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externalLinks/externalLink22.xml" ContentType="application/vnd.openxmlformats-officedocument.spreadsheetml.externalLink+xml"/>
  <Override PartName="/xl/externalLinks/externalLink23.xml" ContentType="application/vnd.openxmlformats-officedocument.spreadsheetml.externalLink+xml"/>
  <Override PartName="/xl/externalLinks/externalLink24.xml" ContentType="application/vnd.openxmlformats-officedocument.spreadsheetml.externalLink+xml"/>
  <Override PartName="/xl/externalLinks/externalLink25.xml" ContentType="application/vnd.openxmlformats-officedocument.spreadsheetml.externalLink+xml"/>
  <Override PartName="/xl/externalLinks/externalLink26.xml" ContentType="application/vnd.openxmlformats-officedocument.spreadsheetml.externalLink+xml"/>
  <Override PartName="/xl/externalLinks/externalLink27.xml" ContentType="application/vnd.openxmlformats-officedocument.spreadsheetml.externalLink+xml"/>
  <Override PartName="/xl/externalLinks/externalLink28.xml" ContentType="application/vnd.openxmlformats-officedocument.spreadsheetml.externalLink+xml"/>
  <Override PartName="/xl/externalLinks/externalLink29.xml" ContentType="application/vnd.openxmlformats-officedocument.spreadsheetml.externalLink+xml"/>
  <Override PartName="/xl/externalLinks/externalLink30.xml" ContentType="application/vnd.openxmlformats-officedocument.spreadsheetml.externalLink+xml"/>
  <Override PartName="/xl/externalLinks/externalLink31.xml" ContentType="application/vnd.openxmlformats-officedocument.spreadsheetml.externalLink+xml"/>
  <Override PartName="/xl/externalLinks/externalLink32.xml" ContentType="application/vnd.openxmlformats-officedocument.spreadsheetml.externalLink+xml"/>
  <Override PartName="/xl/externalLinks/externalLink33.xml" ContentType="application/vnd.openxmlformats-officedocument.spreadsheetml.externalLink+xml"/>
  <Override PartName="/xl/externalLinks/externalLink34.xml" ContentType="application/vnd.openxmlformats-officedocument.spreadsheetml.externalLink+xml"/>
  <Override PartName="/xl/externalLinks/externalLink35.xml" ContentType="application/vnd.openxmlformats-officedocument.spreadsheetml.externalLink+xml"/>
  <Override PartName="/xl/externalLinks/externalLink36.xml" ContentType="application/vnd.openxmlformats-officedocument.spreadsheetml.externalLink+xml"/>
  <Override PartName="/xl/externalLinks/externalLink37.xml" ContentType="application/vnd.openxmlformats-officedocument.spreadsheetml.externalLink+xml"/>
  <Override PartName="/xl/externalLinks/externalLink38.xml" ContentType="application/vnd.openxmlformats-officedocument.spreadsheetml.externalLink+xml"/>
  <Override PartName="/xl/externalLinks/externalLink39.xml" ContentType="application/vnd.openxmlformats-officedocument.spreadsheetml.externalLink+xml"/>
  <Override PartName="/xl/externalLinks/externalLink40.xml" ContentType="application/vnd.openxmlformats-officedocument.spreadsheetml.externalLink+xml"/>
  <Override PartName="/xl/externalLinks/externalLink41.xml" ContentType="application/vnd.openxmlformats-officedocument.spreadsheetml.externalLink+xml"/>
  <Override PartName="/xl/externalLinks/externalLink42.xml" ContentType="application/vnd.openxmlformats-officedocument.spreadsheetml.externalLink+xml"/>
  <Override PartName="/xl/externalLinks/externalLink43.xml" ContentType="application/vnd.openxmlformats-officedocument.spreadsheetml.externalLink+xml"/>
  <Override PartName="/xl/externalLinks/externalLink44.xml" ContentType="application/vnd.openxmlformats-officedocument.spreadsheetml.externalLink+xml"/>
  <Override PartName="/xl/externalLinks/externalLink45.xml" ContentType="application/vnd.openxmlformats-officedocument.spreadsheetml.externalLink+xml"/>
  <Override PartName="/xl/externalLinks/externalLink46.xml" ContentType="application/vnd.openxmlformats-officedocument.spreadsheetml.externalLink+xml"/>
  <Override PartName="/xl/externalLinks/externalLink47.xml" ContentType="application/vnd.openxmlformats-officedocument.spreadsheetml.externalLink+xml"/>
  <Override PartName="/xl/externalLinks/externalLink48.xml" ContentType="application/vnd.openxmlformats-officedocument.spreadsheetml.externalLink+xml"/>
  <Override PartName="/xl/externalLinks/externalLink49.xml" ContentType="application/vnd.openxmlformats-officedocument.spreadsheetml.externalLink+xml"/>
  <Override PartName="/xl/externalLinks/externalLink50.xml" ContentType="application/vnd.openxmlformats-officedocument.spreadsheetml.externalLink+xml"/>
  <Override PartName="/xl/externalLinks/externalLink51.xml" ContentType="application/vnd.openxmlformats-officedocument.spreadsheetml.externalLink+xml"/>
  <Override PartName="/xl/externalLinks/externalLink52.xml" ContentType="application/vnd.openxmlformats-officedocument.spreadsheetml.externalLink+xml"/>
  <Override PartName="/xl/externalLinks/externalLink53.xml" ContentType="application/vnd.openxmlformats-officedocument.spreadsheetml.externalLink+xml"/>
  <Override PartName="/xl/externalLinks/externalLink54.xml" ContentType="application/vnd.openxmlformats-officedocument.spreadsheetml.externalLink+xml"/>
  <Override PartName="/xl/externalLinks/externalLink55.xml" ContentType="application/vnd.openxmlformats-officedocument.spreadsheetml.externalLink+xml"/>
  <Override PartName="/xl/externalLinks/externalLink56.xml" ContentType="application/vnd.openxmlformats-officedocument.spreadsheetml.externalLink+xml"/>
  <Override PartName="/xl/externalLinks/externalLink57.xml" ContentType="application/vnd.openxmlformats-officedocument.spreadsheetml.externalLink+xml"/>
  <Override PartName="/xl/externalLinks/externalLink58.xml" ContentType="application/vnd.openxmlformats-officedocument.spreadsheetml.externalLink+xml"/>
  <Override PartName="/xl/externalLinks/externalLink59.xml" ContentType="application/vnd.openxmlformats-officedocument.spreadsheetml.externalLink+xml"/>
  <Override PartName="/xl/externalLinks/externalLink60.xml" ContentType="application/vnd.openxmlformats-officedocument.spreadsheetml.externalLink+xml"/>
  <Override PartName="/xl/externalLinks/externalLink61.xml" ContentType="application/vnd.openxmlformats-officedocument.spreadsheetml.externalLink+xml"/>
  <Override PartName="/xl/externalLinks/externalLink62.xml" ContentType="application/vnd.openxmlformats-officedocument.spreadsheetml.externalLink+xml"/>
  <Override PartName="/xl/externalLinks/externalLink63.xml" ContentType="application/vnd.openxmlformats-officedocument.spreadsheetml.externalLink+xml"/>
  <Override PartName="/xl/externalLinks/externalLink64.xml" ContentType="application/vnd.openxmlformats-officedocument.spreadsheetml.externalLink+xml"/>
  <Override PartName="/xl/externalLinks/externalLink65.xml" ContentType="application/vnd.openxmlformats-officedocument.spreadsheetml.externalLink+xml"/>
  <Override PartName="/xl/externalLinks/externalLink66.xml" ContentType="application/vnd.openxmlformats-officedocument.spreadsheetml.externalLink+xml"/>
  <Override PartName="/xl/externalLinks/externalLink67.xml" ContentType="application/vnd.openxmlformats-officedocument.spreadsheetml.externalLink+xml"/>
  <Override PartName="/xl/externalLinks/externalLink68.xml" ContentType="application/vnd.openxmlformats-officedocument.spreadsheetml.externalLink+xml"/>
  <Override PartName="/xl/externalLinks/externalLink69.xml" ContentType="application/vnd.openxmlformats-officedocument.spreadsheetml.externalLink+xml"/>
  <Override PartName="/xl/externalLinks/externalLink70.xml" ContentType="application/vnd.openxmlformats-officedocument.spreadsheetml.externalLink+xml"/>
  <Override PartName="/xl/externalLinks/externalLink71.xml" ContentType="application/vnd.openxmlformats-officedocument.spreadsheetml.externalLink+xml"/>
  <Override PartName="/xl/externalLinks/externalLink72.xml" ContentType="application/vnd.openxmlformats-officedocument.spreadsheetml.externalLink+xml"/>
  <Override PartName="/xl/externalLinks/externalLink73.xml" ContentType="application/vnd.openxmlformats-officedocument.spreadsheetml.externalLink+xml"/>
  <Override PartName="/xl/externalLinks/externalLink74.xml" ContentType="application/vnd.openxmlformats-officedocument.spreadsheetml.externalLink+xml"/>
  <Override PartName="/xl/externalLinks/externalLink75.xml" ContentType="application/vnd.openxmlformats-officedocument.spreadsheetml.externalLink+xml"/>
  <Override PartName="/xl/externalLinks/externalLink76.xml" ContentType="application/vnd.openxmlformats-officedocument.spreadsheetml.externalLink+xml"/>
  <Override PartName="/xl/externalLinks/externalLink77.xml" ContentType="application/vnd.openxmlformats-officedocument.spreadsheetml.externalLink+xml"/>
  <Override PartName="/xl/externalLinks/externalLink78.xml" ContentType="application/vnd.openxmlformats-officedocument.spreadsheetml.externalLink+xml"/>
  <Override PartName="/xl/externalLinks/externalLink79.xml" ContentType="application/vnd.openxmlformats-officedocument.spreadsheetml.externalLink+xml"/>
  <Override PartName="/xl/externalLinks/externalLink80.xml" ContentType="application/vnd.openxmlformats-officedocument.spreadsheetml.externalLink+xml"/>
  <Override PartName="/xl/externalLinks/externalLink81.xml" ContentType="application/vnd.openxmlformats-officedocument.spreadsheetml.externalLink+xml"/>
  <Override PartName="/xl/externalLinks/externalLink82.xml" ContentType="application/vnd.openxmlformats-officedocument.spreadsheetml.externalLink+xml"/>
  <Override PartName="/xl/externalLinks/externalLink83.xml" ContentType="application/vnd.openxmlformats-officedocument.spreadsheetml.externalLink+xml"/>
  <Override PartName="/xl/externalLinks/externalLink84.xml" ContentType="application/vnd.openxmlformats-officedocument.spreadsheetml.externalLink+xml"/>
  <Override PartName="/xl/externalLinks/externalLink85.xml" ContentType="application/vnd.openxmlformats-officedocument.spreadsheetml.externalLink+xml"/>
  <Override PartName="/xl/externalLinks/externalLink86.xml" ContentType="application/vnd.openxmlformats-officedocument.spreadsheetml.externalLink+xml"/>
  <Override PartName="/xl/externalLinks/externalLink87.xml" ContentType="application/vnd.openxmlformats-officedocument.spreadsheetml.externalLink+xml"/>
  <Override PartName="/xl/externalLinks/externalLink88.xml" ContentType="application/vnd.openxmlformats-officedocument.spreadsheetml.externalLink+xml"/>
  <Override PartName="/xl/externalLinks/externalLink89.xml" ContentType="application/vnd.openxmlformats-officedocument.spreadsheetml.externalLink+xml"/>
  <Override PartName="/xl/externalLinks/externalLink90.xml" ContentType="application/vnd.openxmlformats-officedocument.spreadsheetml.externalLink+xml"/>
  <Override PartName="/xl/externalLinks/externalLink91.xml" ContentType="application/vnd.openxmlformats-officedocument.spreadsheetml.externalLink+xml"/>
  <Override PartName="/xl/externalLinks/externalLink92.xml" ContentType="application/vnd.openxmlformats-officedocument.spreadsheetml.externalLink+xml"/>
  <Override PartName="/xl/externalLinks/externalLink93.xml" ContentType="application/vnd.openxmlformats-officedocument.spreadsheetml.externalLink+xml"/>
  <Override PartName="/xl/externalLinks/externalLink94.xml" ContentType="application/vnd.openxmlformats-officedocument.spreadsheetml.externalLink+xml"/>
  <Override PartName="/xl/externalLinks/externalLink95.xml" ContentType="application/vnd.openxmlformats-officedocument.spreadsheetml.externalLink+xml"/>
  <Override PartName="/xl/externalLinks/externalLink96.xml" ContentType="application/vnd.openxmlformats-officedocument.spreadsheetml.externalLink+xml"/>
  <Override PartName="/xl/externalLinks/externalLink97.xml" ContentType="application/vnd.openxmlformats-officedocument.spreadsheetml.externalLink+xml"/>
  <Override PartName="/xl/externalLinks/externalLink98.xml" ContentType="application/vnd.openxmlformats-officedocument.spreadsheetml.externalLink+xml"/>
  <Override PartName="/xl/externalLinks/externalLink99.xml" ContentType="application/vnd.openxmlformats-officedocument.spreadsheetml.externalLink+xml"/>
  <Override PartName="/xl/externalLinks/externalLink100.xml" ContentType="application/vnd.openxmlformats-officedocument.spreadsheetml.externalLink+xml"/>
  <Override PartName="/xl/externalLinks/externalLink101.xml" ContentType="application/vnd.openxmlformats-officedocument.spreadsheetml.externalLink+xml"/>
  <Override PartName="/xl/externalLinks/externalLink102.xml" ContentType="application/vnd.openxmlformats-officedocument.spreadsheetml.externalLink+xml"/>
  <Override PartName="/xl/externalLinks/externalLink103.xml" ContentType="application/vnd.openxmlformats-officedocument.spreadsheetml.externalLink+xml"/>
  <Override PartName="/xl/externalLinks/externalLink104.xml" ContentType="application/vnd.openxmlformats-officedocument.spreadsheetml.externalLink+xml"/>
  <Override PartName="/xl/externalLinks/externalLink105.xml" ContentType="application/vnd.openxmlformats-officedocument.spreadsheetml.externalLink+xml"/>
  <Override PartName="/xl/externalLinks/externalLink106.xml" ContentType="application/vnd.openxmlformats-officedocument.spreadsheetml.externalLink+xml"/>
  <Override PartName="/xl/externalLinks/externalLink107.xml" ContentType="application/vnd.openxmlformats-officedocument.spreadsheetml.externalLink+xml"/>
  <Override PartName="/xl/externalLinks/externalLink108.xml" ContentType="application/vnd.openxmlformats-officedocument.spreadsheetml.externalLink+xml"/>
  <Override PartName="/xl/externalLinks/externalLink109.xml" ContentType="application/vnd.openxmlformats-officedocument.spreadsheetml.externalLink+xml"/>
  <Override PartName="/xl/externalLinks/externalLink110.xml" ContentType="application/vnd.openxmlformats-officedocument.spreadsheetml.externalLink+xml"/>
  <Override PartName="/xl/externalLinks/externalLink111.xml" ContentType="application/vnd.openxmlformats-officedocument.spreadsheetml.externalLink+xml"/>
  <Override PartName="/xl/externalLinks/externalLink112.xml" ContentType="application/vnd.openxmlformats-officedocument.spreadsheetml.externalLink+xml"/>
  <Override PartName="/xl/externalLinks/externalLink113.xml" ContentType="application/vnd.openxmlformats-officedocument.spreadsheetml.externalLink+xml"/>
  <Override PartName="/xl/externalLinks/externalLink114.xml" ContentType="application/vnd.openxmlformats-officedocument.spreadsheetml.externalLink+xml"/>
  <Override PartName="/xl/externalLinks/externalLink115.xml" ContentType="application/vnd.openxmlformats-officedocument.spreadsheetml.externalLink+xml"/>
  <Override PartName="/xl/externalLinks/externalLink116.xml" ContentType="application/vnd.openxmlformats-officedocument.spreadsheetml.externalLink+xml"/>
  <Override PartName="/xl/externalLinks/externalLink117.xml" ContentType="application/vnd.openxmlformats-officedocument.spreadsheetml.externalLink+xml"/>
  <Override PartName="/xl/externalLinks/externalLink118.xml" ContentType="application/vnd.openxmlformats-officedocument.spreadsheetml.externalLink+xml"/>
  <Override PartName="/xl/externalLinks/externalLink119.xml" ContentType="application/vnd.openxmlformats-officedocument.spreadsheetml.externalLink+xml"/>
  <Override PartName="/xl/externalLinks/externalLink120.xml" ContentType="application/vnd.openxmlformats-officedocument.spreadsheetml.externalLink+xml"/>
  <Override PartName="/xl/externalLinks/externalLink121.xml" ContentType="application/vnd.openxmlformats-officedocument.spreadsheetml.externalLink+xml"/>
  <Override PartName="/xl/externalLinks/externalLink122.xml" ContentType="application/vnd.openxmlformats-officedocument.spreadsheetml.externalLink+xml"/>
  <Override PartName="/xl/externalLinks/externalLink123.xml" ContentType="application/vnd.openxmlformats-officedocument.spreadsheetml.externalLink+xml"/>
  <Override PartName="/xl/externalLinks/externalLink124.xml" ContentType="application/vnd.openxmlformats-officedocument.spreadsheetml.externalLink+xml"/>
  <Override PartName="/xl/externalLinks/externalLink125.xml" ContentType="application/vnd.openxmlformats-officedocument.spreadsheetml.externalLink+xml"/>
  <Override PartName="/xl/externalLinks/externalLink126.xml" ContentType="application/vnd.openxmlformats-officedocument.spreadsheetml.externalLink+xml"/>
  <Override PartName="/xl/externalLinks/externalLink127.xml" ContentType="application/vnd.openxmlformats-officedocument.spreadsheetml.externalLink+xml"/>
  <Override PartName="/xl/externalLinks/externalLink128.xml" ContentType="application/vnd.openxmlformats-officedocument.spreadsheetml.externalLink+xml"/>
  <Override PartName="/xl/externalLinks/externalLink129.xml" ContentType="application/vnd.openxmlformats-officedocument.spreadsheetml.externalLink+xml"/>
  <Override PartName="/xl/externalLinks/externalLink130.xml" ContentType="application/vnd.openxmlformats-officedocument.spreadsheetml.externalLink+xml"/>
  <Override PartName="/xl/externalLinks/externalLink131.xml" ContentType="application/vnd.openxmlformats-officedocument.spreadsheetml.externalLink+xml"/>
  <Override PartName="/xl/externalLinks/externalLink132.xml" ContentType="application/vnd.openxmlformats-officedocument.spreadsheetml.externalLink+xml"/>
  <Override PartName="/xl/externalLinks/externalLink133.xml" ContentType="application/vnd.openxmlformats-officedocument.spreadsheetml.externalLink+xml"/>
  <Override PartName="/xl/externalLinks/externalLink134.xml" ContentType="application/vnd.openxmlformats-officedocument.spreadsheetml.externalLink+xml"/>
  <Override PartName="/xl/externalLinks/externalLink135.xml" ContentType="application/vnd.openxmlformats-officedocument.spreadsheetml.externalLink+xml"/>
  <Override PartName="/xl/externalLinks/externalLink136.xml" ContentType="application/vnd.openxmlformats-officedocument.spreadsheetml.externalLink+xml"/>
  <Override PartName="/xl/externalLinks/externalLink137.xml" ContentType="application/vnd.openxmlformats-officedocument.spreadsheetml.externalLink+xml"/>
  <Override PartName="/xl/externalLinks/externalLink138.xml" ContentType="application/vnd.openxmlformats-officedocument.spreadsheetml.externalLink+xml"/>
  <Override PartName="/xl/externalLinks/externalLink139.xml" ContentType="application/vnd.openxmlformats-officedocument.spreadsheetml.externalLink+xml"/>
  <Override PartName="/xl/externalLinks/externalLink140.xml" ContentType="application/vnd.openxmlformats-officedocument.spreadsheetml.externalLink+xml"/>
  <Override PartName="/xl/externalLinks/externalLink141.xml" ContentType="application/vnd.openxmlformats-officedocument.spreadsheetml.externalLink+xml"/>
  <Override PartName="/xl/externalLinks/externalLink142.xml" ContentType="application/vnd.openxmlformats-officedocument.spreadsheetml.externalLink+xml"/>
  <Override PartName="/xl/externalLinks/externalLink143.xml" ContentType="application/vnd.openxmlformats-officedocument.spreadsheetml.externalLink+xml"/>
  <Override PartName="/xl/externalLinks/externalLink144.xml" ContentType="application/vnd.openxmlformats-officedocument.spreadsheetml.externalLink+xml"/>
  <Override PartName="/xl/externalLinks/externalLink145.xml" ContentType="application/vnd.openxmlformats-officedocument.spreadsheetml.externalLink+xml"/>
  <Override PartName="/xl/externalLinks/externalLink146.xml" ContentType="application/vnd.openxmlformats-officedocument.spreadsheetml.externalLink+xml"/>
  <Override PartName="/xl/externalLinks/externalLink147.xml" ContentType="application/vnd.openxmlformats-officedocument.spreadsheetml.externalLink+xml"/>
  <Override PartName="/xl/externalLinks/externalLink148.xml" ContentType="application/vnd.openxmlformats-officedocument.spreadsheetml.externalLink+xml"/>
  <Override PartName="/xl/externalLinks/externalLink149.xml" ContentType="application/vnd.openxmlformats-officedocument.spreadsheetml.externalLink+xml"/>
  <Override PartName="/xl/externalLinks/externalLink150.xml" ContentType="application/vnd.openxmlformats-officedocument.spreadsheetml.externalLink+xml"/>
  <Override PartName="/xl/externalLinks/externalLink151.xml" ContentType="application/vnd.openxmlformats-officedocument.spreadsheetml.externalLink+xml"/>
  <Override PartName="/xl/externalLinks/externalLink152.xml" ContentType="application/vnd.openxmlformats-officedocument.spreadsheetml.externalLink+xml"/>
  <Override PartName="/xl/externalLinks/externalLink153.xml" ContentType="application/vnd.openxmlformats-officedocument.spreadsheetml.externalLink+xml"/>
  <Override PartName="/xl/externalLinks/externalLink154.xml" ContentType="application/vnd.openxmlformats-officedocument.spreadsheetml.externalLink+xml"/>
  <Override PartName="/xl/externalLinks/externalLink155.xml" ContentType="application/vnd.openxmlformats-officedocument.spreadsheetml.externalLink+xml"/>
  <Override PartName="/xl/externalLinks/externalLink156.xml" ContentType="application/vnd.openxmlformats-officedocument.spreadsheetml.externalLink+xml"/>
  <Override PartName="/xl/externalLinks/externalLink157.xml" ContentType="application/vnd.openxmlformats-officedocument.spreadsheetml.externalLink+xml"/>
  <Override PartName="/xl/externalLinks/externalLink158.xml" ContentType="application/vnd.openxmlformats-officedocument.spreadsheetml.externalLink+xml"/>
  <Override PartName="/xl/externalLinks/externalLink159.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drawings/drawing2.xml" ContentType="application/vnd.openxmlformats-officedocument.drawing+xml"/>
  <Override PartName="/xl/comments2.xml" ContentType="application/vnd.openxmlformats-officedocument.spreadsheetml.comment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3127"/>
  <workbookPr codeName="ThisWorkbook"/>
  <mc:AlternateContent xmlns:mc="http://schemas.openxmlformats.org/markup-compatibility/2006">
    <mc:Choice Requires="x15">
      <x15ac:absPath xmlns:x15ac="http://schemas.microsoft.com/office/spreadsheetml/2010/11/ac" url="K:\P\Prima Marine Public Company Limited - 1000725807\1105697 - 2021 Dec-FSA-Prima Marine PCL\Financial Statement\Quarter 3\SET files\"/>
    </mc:Choice>
  </mc:AlternateContent>
  <xr:revisionPtr revIDLastSave="0" documentId="13_ncr:1_{9CD0B97B-C9C5-48D3-BC76-77E5A02EF7E8}" xr6:coauthVersionLast="45" xr6:coauthVersionMax="45" xr10:uidLastSave="{00000000-0000-0000-0000-000000000000}"/>
  <bookViews>
    <workbookView xWindow="-110" yWindow="-110" windowWidth="19420" windowHeight="10420" tabRatio="823" xr2:uid="{00000000-000D-0000-FFFF-FFFF00000000}"/>
  </bookViews>
  <sheets>
    <sheet name="BS 3-5" sheetId="1" r:id="rId1"/>
    <sheet name="BSQ32021" sheetId="10" state="hidden" r:id="rId2"/>
    <sheet name="PL_3M 6-7" sheetId="2" r:id="rId3"/>
    <sheet name="PL_9M 8-9" sheetId="3" r:id="rId4"/>
    <sheet name="PLQ32021" sheetId="11" state="hidden" r:id="rId5"/>
    <sheet name="PL_6M " sheetId="12" state="hidden" r:id="rId6"/>
    <sheet name="SH Conso_10" sheetId="4" r:id="rId7"/>
    <sheet name="SH Conso_11" sheetId="5" r:id="rId8"/>
    <sheet name="SH Sep 12" sheetId="6" r:id="rId9"/>
    <sheet name="SH Sep 13" sheetId="7" r:id="rId10"/>
    <sheet name="CF 14-16" sheetId="8" r:id="rId11"/>
  </sheets>
  <externalReferences>
    <externalReference r:id="rId12"/>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 r:id="rId32"/>
    <externalReference r:id="rId33"/>
    <externalReference r:id="rId34"/>
    <externalReference r:id="rId35"/>
    <externalReference r:id="rId36"/>
    <externalReference r:id="rId37"/>
    <externalReference r:id="rId38"/>
    <externalReference r:id="rId39"/>
    <externalReference r:id="rId40"/>
    <externalReference r:id="rId41"/>
    <externalReference r:id="rId42"/>
    <externalReference r:id="rId43"/>
    <externalReference r:id="rId44"/>
    <externalReference r:id="rId45"/>
    <externalReference r:id="rId46"/>
    <externalReference r:id="rId47"/>
    <externalReference r:id="rId48"/>
    <externalReference r:id="rId49"/>
    <externalReference r:id="rId50"/>
    <externalReference r:id="rId51"/>
    <externalReference r:id="rId52"/>
    <externalReference r:id="rId53"/>
    <externalReference r:id="rId54"/>
    <externalReference r:id="rId55"/>
    <externalReference r:id="rId56"/>
    <externalReference r:id="rId57"/>
    <externalReference r:id="rId58"/>
    <externalReference r:id="rId59"/>
    <externalReference r:id="rId60"/>
    <externalReference r:id="rId61"/>
    <externalReference r:id="rId62"/>
    <externalReference r:id="rId63"/>
    <externalReference r:id="rId64"/>
    <externalReference r:id="rId65"/>
    <externalReference r:id="rId66"/>
    <externalReference r:id="rId67"/>
    <externalReference r:id="rId68"/>
    <externalReference r:id="rId69"/>
    <externalReference r:id="rId70"/>
    <externalReference r:id="rId71"/>
    <externalReference r:id="rId72"/>
    <externalReference r:id="rId73"/>
    <externalReference r:id="rId74"/>
    <externalReference r:id="rId75"/>
    <externalReference r:id="rId76"/>
    <externalReference r:id="rId77"/>
    <externalReference r:id="rId78"/>
    <externalReference r:id="rId79"/>
    <externalReference r:id="rId80"/>
    <externalReference r:id="rId81"/>
    <externalReference r:id="rId82"/>
    <externalReference r:id="rId83"/>
    <externalReference r:id="rId84"/>
    <externalReference r:id="rId85"/>
    <externalReference r:id="rId86"/>
    <externalReference r:id="rId87"/>
    <externalReference r:id="rId88"/>
    <externalReference r:id="rId89"/>
    <externalReference r:id="rId90"/>
    <externalReference r:id="rId91"/>
    <externalReference r:id="rId92"/>
    <externalReference r:id="rId93"/>
    <externalReference r:id="rId94"/>
    <externalReference r:id="rId95"/>
    <externalReference r:id="rId96"/>
    <externalReference r:id="rId97"/>
    <externalReference r:id="rId98"/>
    <externalReference r:id="rId99"/>
    <externalReference r:id="rId100"/>
    <externalReference r:id="rId101"/>
    <externalReference r:id="rId102"/>
    <externalReference r:id="rId103"/>
    <externalReference r:id="rId104"/>
    <externalReference r:id="rId105"/>
    <externalReference r:id="rId106"/>
    <externalReference r:id="rId107"/>
    <externalReference r:id="rId108"/>
    <externalReference r:id="rId109"/>
    <externalReference r:id="rId110"/>
    <externalReference r:id="rId111"/>
    <externalReference r:id="rId112"/>
    <externalReference r:id="rId113"/>
    <externalReference r:id="rId114"/>
    <externalReference r:id="rId115"/>
    <externalReference r:id="rId116"/>
    <externalReference r:id="rId117"/>
    <externalReference r:id="rId118"/>
    <externalReference r:id="rId119"/>
    <externalReference r:id="rId120"/>
    <externalReference r:id="rId121"/>
    <externalReference r:id="rId122"/>
    <externalReference r:id="rId123"/>
    <externalReference r:id="rId124"/>
    <externalReference r:id="rId125"/>
    <externalReference r:id="rId126"/>
    <externalReference r:id="rId127"/>
    <externalReference r:id="rId128"/>
    <externalReference r:id="rId129"/>
    <externalReference r:id="rId130"/>
    <externalReference r:id="rId131"/>
    <externalReference r:id="rId132"/>
    <externalReference r:id="rId133"/>
    <externalReference r:id="rId134"/>
    <externalReference r:id="rId135"/>
    <externalReference r:id="rId136"/>
    <externalReference r:id="rId137"/>
    <externalReference r:id="rId138"/>
    <externalReference r:id="rId139"/>
    <externalReference r:id="rId140"/>
    <externalReference r:id="rId141"/>
    <externalReference r:id="rId142"/>
    <externalReference r:id="rId143"/>
    <externalReference r:id="rId144"/>
    <externalReference r:id="rId145"/>
    <externalReference r:id="rId146"/>
    <externalReference r:id="rId147"/>
    <externalReference r:id="rId148"/>
    <externalReference r:id="rId149"/>
    <externalReference r:id="rId150"/>
    <externalReference r:id="rId151"/>
    <externalReference r:id="rId152"/>
    <externalReference r:id="rId153"/>
    <externalReference r:id="rId154"/>
    <externalReference r:id="rId155"/>
    <externalReference r:id="rId156"/>
    <externalReference r:id="rId157"/>
    <externalReference r:id="rId158"/>
    <externalReference r:id="rId159"/>
    <externalReference r:id="rId160"/>
    <externalReference r:id="rId161"/>
    <externalReference r:id="rId162"/>
    <externalReference r:id="rId163"/>
    <externalReference r:id="rId164"/>
    <externalReference r:id="rId165"/>
    <externalReference r:id="rId166"/>
    <externalReference r:id="rId167"/>
    <externalReference r:id="rId168"/>
    <externalReference r:id="rId169"/>
    <externalReference r:id="rId170"/>
  </externalReferences>
  <definedNames>
    <definedName name="\_JUNK">#N/A</definedName>
    <definedName name="\0">#N/A</definedName>
    <definedName name="\a" localSheetId="1">#REF!</definedName>
    <definedName name="\a" localSheetId="5">#REF!</definedName>
    <definedName name="\a" localSheetId="4">#REF!</definedName>
    <definedName name="\a">#REF!</definedName>
    <definedName name="\b" localSheetId="1">#REF!</definedName>
    <definedName name="\b" localSheetId="5">#REF!</definedName>
    <definedName name="\b" localSheetId="4">#REF!</definedName>
    <definedName name="\b">#REF!</definedName>
    <definedName name="\c" localSheetId="1">'[1]Fagor04-A3112e'!#REF!</definedName>
    <definedName name="\c" localSheetId="5">'[1]Fagor04-A3112e'!#REF!</definedName>
    <definedName name="\c" localSheetId="4">'[1]Fagor04-A3112e'!#REF!</definedName>
    <definedName name="\c">'[1]Fagor04-A3112e'!#REF!</definedName>
    <definedName name="\cac" localSheetId="5">#REF!</definedName>
    <definedName name="\cac">#REF!</definedName>
    <definedName name="\d" localSheetId="1">'[2]ลูกหนี้(เก่า)'!#REF!</definedName>
    <definedName name="\d" localSheetId="5">'[2]ลูกหนี้(เก่า)'!#REF!</definedName>
    <definedName name="\d" localSheetId="4">'[2]ลูกหนี้(เก่า)'!#REF!</definedName>
    <definedName name="\d">'[2]ลูกหนี้(เก่า)'!#REF!</definedName>
    <definedName name="\da" localSheetId="5">#REF!</definedName>
    <definedName name="\da">#REF!</definedName>
    <definedName name="\e" localSheetId="1">#REF!</definedName>
    <definedName name="\e" localSheetId="4">#REF!</definedName>
    <definedName name="\e">#REF!</definedName>
    <definedName name="\f" localSheetId="1">#REF!</definedName>
    <definedName name="\f" localSheetId="4">#REF!</definedName>
    <definedName name="\f">#REF!</definedName>
    <definedName name="\g" localSheetId="1">#REF!</definedName>
    <definedName name="\g" localSheetId="4">#REF!</definedName>
    <definedName name="\g">#REF!</definedName>
    <definedName name="\h" localSheetId="1">#REF!</definedName>
    <definedName name="\h" localSheetId="4">#REF!</definedName>
    <definedName name="\h">#REF!</definedName>
    <definedName name="\hhh">#REF!</definedName>
    <definedName name="\i" localSheetId="1">'[2]ลูกหนี้(เก่า)'!#REF!</definedName>
    <definedName name="\i" localSheetId="5">'[2]ลูกหนี้(เก่า)'!#REF!</definedName>
    <definedName name="\i" localSheetId="4">'[2]ลูกหนี้(เก่า)'!#REF!</definedName>
    <definedName name="\i">'[2]ลูกหนี้(เก่า)'!#REF!</definedName>
    <definedName name="\iii">#REF!</definedName>
    <definedName name="\J">#REF!</definedName>
    <definedName name="\k" localSheetId="1">#REF!</definedName>
    <definedName name="\k" localSheetId="4">#REF!</definedName>
    <definedName name="\k">#REF!</definedName>
    <definedName name="\ka">#REF!</definedName>
    <definedName name="\kkkk">#REF!</definedName>
    <definedName name="\l" localSheetId="1">#REF!</definedName>
    <definedName name="\l" localSheetId="4">#REF!</definedName>
    <definedName name="\l">#REF!</definedName>
    <definedName name="\lll">#REF!</definedName>
    <definedName name="\M">#REF!</definedName>
    <definedName name="\ma">#REF!</definedName>
    <definedName name="\n" localSheetId="1">#REF!</definedName>
    <definedName name="\n" localSheetId="4">#REF!</definedName>
    <definedName name="\n">#REF!</definedName>
    <definedName name="\na">#REF!</definedName>
    <definedName name="\O">#REF!</definedName>
    <definedName name="\orkje" localSheetId="5" hidden="1">{"'Eng (page2)'!$A$1:$D$52"}</definedName>
    <definedName name="\orkje" hidden="1">{"'Eng (page2)'!$A$1:$D$52"}</definedName>
    <definedName name="\p" localSheetId="1">#REF!</definedName>
    <definedName name="\p" localSheetId="4">#REF!</definedName>
    <definedName name="\p">#REF!</definedName>
    <definedName name="\pa">#REF!</definedName>
    <definedName name="\par">#REF!</definedName>
    <definedName name="\pppp">#REF!</definedName>
    <definedName name="\Q">#REF!</definedName>
    <definedName name="\qa">#REF!</definedName>
    <definedName name="\qaqa">#REF!</definedName>
    <definedName name="\ra">#REF!</definedName>
    <definedName name="\s" localSheetId="1">#REF!</definedName>
    <definedName name="\s" localSheetId="4">#REF!</definedName>
    <definedName name="\s">#REF!</definedName>
    <definedName name="\sasa">#REF!</definedName>
    <definedName name="\ssss">#REF!</definedName>
    <definedName name="\t" localSheetId="1">#REF!</definedName>
    <definedName name="\t" localSheetId="4">#REF!</definedName>
    <definedName name="\t">#REF!</definedName>
    <definedName name="\u" localSheetId="1">'[2]ลูกหนี้(เก่า)'!#REF!</definedName>
    <definedName name="\u" localSheetId="4">'[2]ลูกหนี้(เก่า)'!#REF!</definedName>
    <definedName name="\u">'[2]ลูกหนี้(เก่า)'!#REF!</definedName>
    <definedName name="\uuu">#REF!</definedName>
    <definedName name="\v" localSheetId="1">#REF!</definedName>
    <definedName name="\v" localSheetId="4">#REF!</definedName>
    <definedName name="\v">#REF!</definedName>
    <definedName name="\w" localSheetId="1">#REF!</definedName>
    <definedName name="\w" localSheetId="4">#REF!</definedName>
    <definedName name="\w">#REF!</definedName>
    <definedName name="\wa">#REF!</definedName>
    <definedName name="\x" localSheetId="1">[3]PL!#REF!</definedName>
    <definedName name="\x" localSheetId="4">[3]PL!#REF!</definedName>
    <definedName name="\x">[3]PL!#REF!</definedName>
    <definedName name="\Y">#REF!</definedName>
    <definedName name="\z" localSheetId="1">#REF!</definedName>
    <definedName name="\z" localSheetId="4">#REF!</definedName>
    <definedName name="\z">#REF!</definedName>
    <definedName name="\zaliza">#REF!</definedName>
    <definedName name="_" hidden="1">[4]DETAIL!#REF!</definedName>
    <definedName name="_______________________________e1" localSheetId="1">#REF!</definedName>
    <definedName name="_______________________________e1" localSheetId="4">#REF!</definedName>
    <definedName name="_______________________________e1">#REF!</definedName>
    <definedName name="_______________________________f1" localSheetId="1">#REF!</definedName>
    <definedName name="_______________________________f1" localSheetId="4">#REF!</definedName>
    <definedName name="_______________________________f1">#REF!</definedName>
    <definedName name="_______________________________g1" localSheetId="1">#REF!</definedName>
    <definedName name="_______________________________g1" localSheetId="4">#REF!</definedName>
    <definedName name="_______________________________g1">#REF!</definedName>
    <definedName name="______________________________e1" localSheetId="1">#REF!</definedName>
    <definedName name="______________________________e1" localSheetId="4">#REF!</definedName>
    <definedName name="______________________________e1">#REF!</definedName>
    <definedName name="______________________________f1" localSheetId="1">#REF!</definedName>
    <definedName name="______________________________f1" localSheetId="4">#REF!</definedName>
    <definedName name="______________________________f1">#REF!</definedName>
    <definedName name="______________________________g1" localSheetId="1">#REF!</definedName>
    <definedName name="______________________________g1" localSheetId="4">#REF!</definedName>
    <definedName name="______________________________g1">#REF!</definedName>
    <definedName name="______________________________h1" localSheetId="1">#REF!</definedName>
    <definedName name="______________________________h1" localSheetId="4">#REF!</definedName>
    <definedName name="______________________________h1">#REF!</definedName>
    <definedName name="______________________________k1" localSheetId="1">#REF!</definedName>
    <definedName name="______________________________k1" localSheetId="4">#REF!</definedName>
    <definedName name="______________________________k1">#REF!</definedName>
    <definedName name="______________________________tt1" localSheetId="1">#REF!</definedName>
    <definedName name="______________________________tt1" localSheetId="4">#REF!</definedName>
    <definedName name="______________________________tt1">#REF!</definedName>
    <definedName name="______________________________tt10" localSheetId="1">#REF!</definedName>
    <definedName name="______________________________tt10" localSheetId="4">#REF!</definedName>
    <definedName name="______________________________tt10">#REF!</definedName>
    <definedName name="______________________________tt11" localSheetId="1">#REF!</definedName>
    <definedName name="______________________________tt11" localSheetId="4">#REF!</definedName>
    <definedName name="______________________________tt11">#REF!</definedName>
    <definedName name="______________________________tt12" localSheetId="1">#REF!</definedName>
    <definedName name="______________________________tt12" localSheetId="4">#REF!</definedName>
    <definedName name="______________________________tt12">#REF!</definedName>
    <definedName name="______________________________tt13" localSheetId="1">#REF!</definedName>
    <definedName name="______________________________tt13" localSheetId="4">#REF!</definedName>
    <definedName name="______________________________tt13">#REF!</definedName>
    <definedName name="______________________________tt14" localSheetId="1">#REF!</definedName>
    <definedName name="______________________________tt14" localSheetId="4">#REF!</definedName>
    <definedName name="______________________________tt14">#REF!</definedName>
    <definedName name="______________________________tt15" localSheetId="1">#REF!</definedName>
    <definedName name="______________________________tt15" localSheetId="4">#REF!</definedName>
    <definedName name="______________________________tt15">#REF!</definedName>
    <definedName name="______________________________tt16" localSheetId="1">#REF!</definedName>
    <definedName name="______________________________tt16" localSheetId="4">#REF!</definedName>
    <definedName name="______________________________tt16">#REF!</definedName>
    <definedName name="______________________________tt17" localSheetId="1">#REF!</definedName>
    <definedName name="______________________________tt17" localSheetId="4">#REF!</definedName>
    <definedName name="______________________________tt17">#REF!</definedName>
    <definedName name="______________________________tt18" localSheetId="1">#REF!</definedName>
    <definedName name="______________________________tt18" localSheetId="4">#REF!</definedName>
    <definedName name="______________________________tt18">#REF!</definedName>
    <definedName name="______________________________tt19" localSheetId="1">#REF!</definedName>
    <definedName name="______________________________tt19" localSheetId="4">#REF!</definedName>
    <definedName name="______________________________tt19">#REF!</definedName>
    <definedName name="______________________________tt2" localSheetId="1">#REF!</definedName>
    <definedName name="______________________________tt2" localSheetId="4">#REF!</definedName>
    <definedName name="______________________________tt2">#REF!</definedName>
    <definedName name="______________________________tt20" localSheetId="1">#REF!</definedName>
    <definedName name="______________________________tt20" localSheetId="4">#REF!</definedName>
    <definedName name="______________________________tt20">#REF!</definedName>
    <definedName name="______________________________tt21" localSheetId="1">#REF!</definedName>
    <definedName name="______________________________tt21" localSheetId="4">#REF!</definedName>
    <definedName name="______________________________tt21">#REF!</definedName>
    <definedName name="______________________________tt3" localSheetId="1">#REF!</definedName>
    <definedName name="______________________________tt3" localSheetId="4">#REF!</definedName>
    <definedName name="______________________________tt3">#REF!</definedName>
    <definedName name="______________________________tt4" localSheetId="1">#REF!</definedName>
    <definedName name="______________________________tt4" localSheetId="4">#REF!</definedName>
    <definedName name="______________________________tt4">#REF!</definedName>
    <definedName name="______________________________tt5" localSheetId="1">#REF!</definedName>
    <definedName name="______________________________tt5" localSheetId="4">#REF!</definedName>
    <definedName name="______________________________tt5">#REF!</definedName>
    <definedName name="______________________________tt6" localSheetId="1">#REF!</definedName>
    <definedName name="______________________________tt6" localSheetId="4">#REF!</definedName>
    <definedName name="______________________________tt6">#REF!</definedName>
    <definedName name="______________________________tt7" localSheetId="1">#REF!</definedName>
    <definedName name="______________________________tt7" localSheetId="4">#REF!</definedName>
    <definedName name="______________________________tt7">#REF!</definedName>
    <definedName name="______________________________tt8" localSheetId="1">#REF!</definedName>
    <definedName name="______________________________tt8" localSheetId="4">#REF!</definedName>
    <definedName name="______________________________tt8">#REF!</definedName>
    <definedName name="______________________________tt9" localSheetId="1">#REF!</definedName>
    <definedName name="______________________________tt9" localSheetId="4">#REF!</definedName>
    <definedName name="______________________________tt9">#REF!</definedName>
    <definedName name="_____________________________e1" localSheetId="1">#REF!</definedName>
    <definedName name="_____________________________e1" localSheetId="4">#REF!</definedName>
    <definedName name="_____________________________e1">#REF!</definedName>
    <definedName name="_____________________________f1" localSheetId="1">#REF!</definedName>
    <definedName name="_____________________________f1" localSheetId="4">#REF!</definedName>
    <definedName name="_____________________________f1">#REF!</definedName>
    <definedName name="_____________________________g1" localSheetId="1">#REF!</definedName>
    <definedName name="_____________________________g1" localSheetId="4">#REF!</definedName>
    <definedName name="_____________________________g1">#REF!</definedName>
    <definedName name="_____________________________h1" localSheetId="1">#REF!</definedName>
    <definedName name="_____________________________h1" localSheetId="4">#REF!</definedName>
    <definedName name="_____________________________h1">#REF!</definedName>
    <definedName name="_____________________________k1" localSheetId="1">#REF!</definedName>
    <definedName name="_____________________________k1" localSheetId="4">#REF!</definedName>
    <definedName name="_____________________________k1">#REF!</definedName>
    <definedName name="_____________________________tt1" localSheetId="1">#REF!</definedName>
    <definedName name="_____________________________tt1" localSheetId="4">#REF!</definedName>
    <definedName name="_____________________________tt1">#REF!</definedName>
    <definedName name="_____________________________tt10" localSheetId="1">#REF!</definedName>
    <definedName name="_____________________________tt10" localSheetId="4">#REF!</definedName>
    <definedName name="_____________________________tt10">#REF!</definedName>
    <definedName name="_____________________________tt11" localSheetId="1">#REF!</definedName>
    <definedName name="_____________________________tt11" localSheetId="4">#REF!</definedName>
    <definedName name="_____________________________tt11">#REF!</definedName>
    <definedName name="_____________________________tt12" localSheetId="1">#REF!</definedName>
    <definedName name="_____________________________tt12" localSheetId="4">#REF!</definedName>
    <definedName name="_____________________________tt12">#REF!</definedName>
    <definedName name="_____________________________tt13" localSheetId="1">#REF!</definedName>
    <definedName name="_____________________________tt13" localSheetId="4">#REF!</definedName>
    <definedName name="_____________________________tt13">#REF!</definedName>
    <definedName name="_____________________________tt14" localSheetId="1">#REF!</definedName>
    <definedName name="_____________________________tt14" localSheetId="4">#REF!</definedName>
    <definedName name="_____________________________tt14">#REF!</definedName>
    <definedName name="_____________________________tt15" localSheetId="1">#REF!</definedName>
    <definedName name="_____________________________tt15" localSheetId="4">#REF!</definedName>
    <definedName name="_____________________________tt15">#REF!</definedName>
    <definedName name="_____________________________tt16" localSheetId="1">#REF!</definedName>
    <definedName name="_____________________________tt16" localSheetId="4">#REF!</definedName>
    <definedName name="_____________________________tt16">#REF!</definedName>
    <definedName name="_____________________________tt17" localSheetId="1">#REF!</definedName>
    <definedName name="_____________________________tt17" localSheetId="4">#REF!</definedName>
    <definedName name="_____________________________tt17">#REF!</definedName>
    <definedName name="_____________________________tt18" localSheetId="1">#REF!</definedName>
    <definedName name="_____________________________tt18" localSheetId="4">#REF!</definedName>
    <definedName name="_____________________________tt18">#REF!</definedName>
    <definedName name="_____________________________tt19" localSheetId="1">#REF!</definedName>
    <definedName name="_____________________________tt19" localSheetId="4">#REF!</definedName>
    <definedName name="_____________________________tt19">#REF!</definedName>
    <definedName name="_____________________________tt2" localSheetId="1">#REF!</definedName>
    <definedName name="_____________________________tt2" localSheetId="4">#REF!</definedName>
    <definedName name="_____________________________tt2">#REF!</definedName>
    <definedName name="_____________________________tt20" localSheetId="1">#REF!</definedName>
    <definedName name="_____________________________tt20" localSheetId="4">#REF!</definedName>
    <definedName name="_____________________________tt20">#REF!</definedName>
    <definedName name="_____________________________tt21" localSheetId="1">#REF!</definedName>
    <definedName name="_____________________________tt21" localSheetId="4">#REF!</definedName>
    <definedName name="_____________________________tt21">#REF!</definedName>
    <definedName name="_____________________________tt3" localSheetId="1">#REF!</definedName>
    <definedName name="_____________________________tt3" localSheetId="4">#REF!</definedName>
    <definedName name="_____________________________tt3">#REF!</definedName>
    <definedName name="_____________________________tt4" localSheetId="1">#REF!</definedName>
    <definedName name="_____________________________tt4" localSheetId="4">#REF!</definedName>
    <definedName name="_____________________________tt4">#REF!</definedName>
    <definedName name="_____________________________tt5" localSheetId="1">#REF!</definedName>
    <definedName name="_____________________________tt5" localSheetId="4">#REF!</definedName>
    <definedName name="_____________________________tt5">#REF!</definedName>
    <definedName name="_____________________________tt6" localSheetId="1">#REF!</definedName>
    <definedName name="_____________________________tt6" localSheetId="4">#REF!</definedName>
    <definedName name="_____________________________tt6">#REF!</definedName>
    <definedName name="_____________________________tt7" localSheetId="1">#REF!</definedName>
    <definedName name="_____________________________tt7" localSheetId="4">#REF!</definedName>
    <definedName name="_____________________________tt7">#REF!</definedName>
    <definedName name="_____________________________tt8" localSheetId="1">#REF!</definedName>
    <definedName name="_____________________________tt8" localSheetId="4">#REF!</definedName>
    <definedName name="_____________________________tt8">#REF!</definedName>
    <definedName name="_____________________________tt9" localSheetId="1">#REF!</definedName>
    <definedName name="_____________________________tt9" localSheetId="4">#REF!</definedName>
    <definedName name="_____________________________tt9">#REF!</definedName>
    <definedName name="____________________________e1" localSheetId="1">#REF!</definedName>
    <definedName name="____________________________e1" localSheetId="4">#REF!</definedName>
    <definedName name="____________________________e1">#REF!</definedName>
    <definedName name="____________________________f1" localSheetId="1">#REF!</definedName>
    <definedName name="____________________________f1" localSheetId="4">#REF!</definedName>
    <definedName name="____________________________f1">#REF!</definedName>
    <definedName name="____________________________g1" localSheetId="1">#REF!</definedName>
    <definedName name="____________________________g1" localSheetId="4">#REF!</definedName>
    <definedName name="____________________________g1">#REF!</definedName>
    <definedName name="____________________________h1" localSheetId="1">#REF!</definedName>
    <definedName name="____________________________h1" localSheetId="4">#REF!</definedName>
    <definedName name="____________________________h1">#REF!</definedName>
    <definedName name="____________________________k1" localSheetId="1">#REF!</definedName>
    <definedName name="____________________________k1" localSheetId="4">#REF!</definedName>
    <definedName name="____________________________k1">#REF!</definedName>
    <definedName name="____________________________tt1" localSheetId="1">#REF!</definedName>
    <definedName name="____________________________tt1" localSheetId="4">#REF!</definedName>
    <definedName name="____________________________tt1">#REF!</definedName>
    <definedName name="____________________________tt10" localSheetId="1">#REF!</definedName>
    <definedName name="____________________________tt10" localSheetId="4">#REF!</definedName>
    <definedName name="____________________________tt10">#REF!</definedName>
    <definedName name="____________________________tt11" localSheetId="1">#REF!</definedName>
    <definedName name="____________________________tt11" localSheetId="4">#REF!</definedName>
    <definedName name="____________________________tt11">#REF!</definedName>
    <definedName name="____________________________tt12" localSheetId="1">#REF!</definedName>
    <definedName name="____________________________tt12" localSheetId="4">#REF!</definedName>
    <definedName name="____________________________tt12">#REF!</definedName>
    <definedName name="____________________________tt13" localSheetId="1">#REF!</definedName>
    <definedName name="____________________________tt13" localSheetId="4">#REF!</definedName>
    <definedName name="____________________________tt13">#REF!</definedName>
    <definedName name="____________________________tt14" localSheetId="1">#REF!</definedName>
    <definedName name="____________________________tt14" localSheetId="4">#REF!</definedName>
    <definedName name="____________________________tt14">#REF!</definedName>
    <definedName name="____________________________tt15" localSheetId="1">#REF!</definedName>
    <definedName name="____________________________tt15" localSheetId="4">#REF!</definedName>
    <definedName name="____________________________tt15">#REF!</definedName>
    <definedName name="____________________________tt16" localSheetId="1">#REF!</definedName>
    <definedName name="____________________________tt16" localSheetId="4">#REF!</definedName>
    <definedName name="____________________________tt16">#REF!</definedName>
    <definedName name="____________________________tt17" localSheetId="1">#REF!</definedName>
    <definedName name="____________________________tt17" localSheetId="4">#REF!</definedName>
    <definedName name="____________________________tt17">#REF!</definedName>
    <definedName name="____________________________tt18" localSheetId="1">#REF!</definedName>
    <definedName name="____________________________tt18" localSheetId="4">#REF!</definedName>
    <definedName name="____________________________tt18">#REF!</definedName>
    <definedName name="____________________________tt19" localSheetId="1">#REF!</definedName>
    <definedName name="____________________________tt19" localSheetId="4">#REF!</definedName>
    <definedName name="____________________________tt19">#REF!</definedName>
    <definedName name="____________________________tt2" localSheetId="1">#REF!</definedName>
    <definedName name="____________________________tt2" localSheetId="4">#REF!</definedName>
    <definedName name="____________________________tt2">#REF!</definedName>
    <definedName name="____________________________tt20" localSheetId="1">#REF!</definedName>
    <definedName name="____________________________tt20" localSheetId="4">#REF!</definedName>
    <definedName name="____________________________tt20">#REF!</definedName>
    <definedName name="____________________________tt21" localSheetId="1">#REF!</definedName>
    <definedName name="____________________________tt21" localSheetId="4">#REF!</definedName>
    <definedName name="____________________________tt21">#REF!</definedName>
    <definedName name="____________________________tt3" localSheetId="1">#REF!</definedName>
    <definedName name="____________________________tt3" localSheetId="4">#REF!</definedName>
    <definedName name="____________________________tt3">#REF!</definedName>
    <definedName name="____________________________tt4" localSheetId="1">#REF!</definedName>
    <definedName name="____________________________tt4" localSheetId="4">#REF!</definedName>
    <definedName name="____________________________tt4">#REF!</definedName>
    <definedName name="____________________________tt5" localSheetId="1">#REF!</definedName>
    <definedName name="____________________________tt5" localSheetId="4">#REF!</definedName>
    <definedName name="____________________________tt5">#REF!</definedName>
    <definedName name="____________________________tt6" localSheetId="1">#REF!</definedName>
    <definedName name="____________________________tt6" localSheetId="4">#REF!</definedName>
    <definedName name="____________________________tt6">#REF!</definedName>
    <definedName name="____________________________tt7" localSheetId="1">#REF!</definedName>
    <definedName name="____________________________tt7" localSheetId="4">#REF!</definedName>
    <definedName name="____________________________tt7">#REF!</definedName>
    <definedName name="____________________________tt8" localSheetId="1">#REF!</definedName>
    <definedName name="____________________________tt8" localSheetId="4">#REF!</definedName>
    <definedName name="____________________________tt8">#REF!</definedName>
    <definedName name="____________________________tt9" localSheetId="1">#REF!</definedName>
    <definedName name="____________________________tt9" localSheetId="4">#REF!</definedName>
    <definedName name="____________________________tt9">#REF!</definedName>
    <definedName name="___________________________h1" localSheetId="1">#REF!</definedName>
    <definedName name="___________________________h1" localSheetId="4">#REF!</definedName>
    <definedName name="___________________________h1">#REF!</definedName>
    <definedName name="___________________________k1" localSheetId="1">#REF!</definedName>
    <definedName name="___________________________k1" localSheetId="4">#REF!</definedName>
    <definedName name="___________________________k1">#REF!</definedName>
    <definedName name="___________________________tt1" localSheetId="1">#REF!</definedName>
    <definedName name="___________________________tt1" localSheetId="4">#REF!</definedName>
    <definedName name="___________________________tt1">#REF!</definedName>
    <definedName name="___________________________tt10" localSheetId="1">#REF!</definedName>
    <definedName name="___________________________tt10" localSheetId="4">#REF!</definedName>
    <definedName name="___________________________tt10">#REF!</definedName>
    <definedName name="___________________________tt11" localSheetId="1">#REF!</definedName>
    <definedName name="___________________________tt11" localSheetId="4">#REF!</definedName>
    <definedName name="___________________________tt11">#REF!</definedName>
    <definedName name="___________________________tt12" localSheetId="1">#REF!</definedName>
    <definedName name="___________________________tt12" localSheetId="4">#REF!</definedName>
    <definedName name="___________________________tt12">#REF!</definedName>
    <definedName name="___________________________tt13" localSheetId="1">#REF!</definedName>
    <definedName name="___________________________tt13" localSheetId="4">#REF!</definedName>
    <definedName name="___________________________tt13">#REF!</definedName>
    <definedName name="___________________________tt14" localSheetId="1">#REF!</definedName>
    <definedName name="___________________________tt14" localSheetId="4">#REF!</definedName>
    <definedName name="___________________________tt14">#REF!</definedName>
    <definedName name="___________________________tt15" localSheetId="1">#REF!</definedName>
    <definedName name="___________________________tt15" localSheetId="4">#REF!</definedName>
    <definedName name="___________________________tt15">#REF!</definedName>
    <definedName name="___________________________tt16" localSheetId="1">#REF!</definedName>
    <definedName name="___________________________tt16" localSheetId="4">#REF!</definedName>
    <definedName name="___________________________tt16">#REF!</definedName>
    <definedName name="___________________________tt17" localSheetId="1">#REF!</definedName>
    <definedName name="___________________________tt17" localSheetId="4">#REF!</definedName>
    <definedName name="___________________________tt17">#REF!</definedName>
    <definedName name="___________________________tt18" localSheetId="1">#REF!</definedName>
    <definedName name="___________________________tt18" localSheetId="4">#REF!</definedName>
    <definedName name="___________________________tt18">#REF!</definedName>
    <definedName name="___________________________tt19" localSheetId="1">#REF!</definedName>
    <definedName name="___________________________tt19" localSheetId="4">#REF!</definedName>
    <definedName name="___________________________tt19">#REF!</definedName>
    <definedName name="___________________________tt2" localSheetId="1">#REF!</definedName>
    <definedName name="___________________________tt2" localSheetId="4">#REF!</definedName>
    <definedName name="___________________________tt2">#REF!</definedName>
    <definedName name="___________________________tt20" localSheetId="1">#REF!</definedName>
    <definedName name="___________________________tt20" localSheetId="4">#REF!</definedName>
    <definedName name="___________________________tt20">#REF!</definedName>
    <definedName name="___________________________tt21" localSheetId="1">#REF!</definedName>
    <definedName name="___________________________tt21" localSheetId="4">#REF!</definedName>
    <definedName name="___________________________tt21">#REF!</definedName>
    <definedName name="___________________________tt3" localSheetId="1">#REF!</definedName>
    <definedName name="___________________________tt3" localSheetId="4">#REF!</definedName>
    <definedName name="___________________________tt3">#REF!</definedName>
    <definedName name="___________________________tt4" localSheetId="1">#REF!</definedName>
    <definedName name="___________________________tt4" localSheetId="4">#REF!</definedName>
    <definedName name="___________________________tt4">#REF!</definedName>
    <definedName name="___________________________tt5" localSheetId="1">#REF!</definedName>
    <definedName name="___________________________tt5" localSheetId="4">#REF!</definedName>
    <definedName name="___________________________tt5">#REF!</definedName>
    <definedName name="___________________________tt6" localSheetId="1">#REF!</definedName>
    <definedName name="___________________________tt6" localSheetId="4">#REF!</definedName>
    <definedName name="___________________________tt6">#REF!</definedName>
    <definedName name="___________________________tt7" localSheetId="1">#REF!</definedName>
    <definedName name="___________________________tt7" localSheetId="4">#REF!</definedName>
    <definedName name="___________________________tt7">#REF!</definedName>
    <definedName name="___________________________tt8" localSheetId="1">#REF!</definedName>
    <definedName name="___________________________tt8" localSheetId="4">#REF!</definedName>
    <definedName name="___________________________tt8">#REF!</definedName>
    <definedName name="___________________________tt9" localSheetId="1">#REF!</definedName>
    <definedName name="___________________________tt9" localSheetId="4">#REF!</definedName>
    <definedName name="___________________________tt9">#REF!</definedName>
    <definedName name="__________________________e1" localSheetId="1">#REF!</definedName>
    <definedName name="__________________________e1" localSheetId="4">#REF!</definedName>
    <definedName name="__________________________e1">#REF!</definedName>
    <definedName name="__________________________f1" localSheetId="1">#REF!</definedName>
    <definedName name="__________________________f1" localSheetId="4">#REF!</definedName>
    <definedName name="__________________________f1">#REF!</definedName>
    <definedName name="__________________________g1" localSheetId="1">#REF!</definedName>
    <definedName name="__________________________g1" localSheetId="4">#REF!</definedName>
    <definedName name="__________________________g1">#REF!</definedName>
    <definedName name="__________________________h1" localSheetId="1">#REF!</definedName>
    <definedName name="__________________________h1" localSheetId="4">#REF!</definedName>
    <definedName name="__________________________h1">#REF!</definedName>
    <definedName name="__________________________k1" localSheetId="1">#REF!</definedName>
    <definedName name="__________________________k1" localSheetId="4">#REF!</definedName>
    <definedName name="__________________________k1">#REF!</definedName>
    <definedName name="__________________________rbl1" localSheetId="1">[5]RSS9801!#REF!</definedName>
    <definedName name="__________________________rbl1" localSheetId="4">[5]RSS9801!#REF!</definedName>
    <definedName name="__________________________rbl1">[5]RSS9801!#REF!</definedName>
    <definedName name="__________________________RBL2" localSheetId="1">#REF!</definedName>
    <definedName name="__________________________RBL2" localSheetId="4">#REF!</definedName>
    <definedName name="__________________________RBL2">#REF!</definedName>
    <definedName name="__________________________tt1" localSheetId="1">#REF!</definedName>
    <definedName name="__________________________tt1" localSheetId="4">#REF!</definedName>
    <definedName name="__________________________tt1">#REF!</definedName>
    <definedName name="__________________________tt10" localSheetId="1">#REF!</definedName>
    <definedName name="__________________________tt10" localSheetId="4">#REF!</definedName>
    <definedName name="__________________________tt10">#REF!</definedName>
    <definedName name="__________________________tt11" localSheetId="1">#REF!</definedName>
    <definedName name="__________________________tt11" localSheetId="4">#REF!</definedName>
    <definedName name="__________________________tt11">#REF!</definedName>
    <definedName name="__________________________tt12" localSheetId="1">#REF!</definedName>
    <definedName name="__________________________tt12" localSheetId="4">#REF!</definedName>
    <definedName name="__________________________tt12">#REF!</definedName>
    <definedName name="__________________________tt13" localSheetId="1">#REF!</definedName>
    <definedName name="__________________________tt13" localSheetId="4">#REF!</definedName>
    <definedName name="__________________________tt13">#REF!</definedName>
    <definedName name="__________________________tt14" localSheetId="1">#REF!</definedName>
    <definedName name="__________________________tt14" localSheetId="4">#REF!</definedName>
    <definedName name="__________________________tt14">#REF!</definedName>
    <definedName name="__________________________tt15" localSheetId="1">#REF!</definedName>
    <definedName name="__________________________tt15" localSheetId="4">#REF!</definedName>
    <definedName name="__________________________tt15">#REF!</definedName>
    <definedName name="__________________________tt16" localSheetId="1">#REF!</definedName>
    <definedName name="__________________________tt16" localSheetId="4">#REF!</definedName>
    <definedName name="__________________________tt16">#REF!</definedName>
    <definedName name="__________________________tt17" localSheetId="1">#REF!</definedName>
    <definedName name="__________________________tt17" localSheetId="4">#REF!</definedName>
    <definedName name="__________________________tt17">#REF!</definedName>
    <definedName name="__________________________tt18" localSheetId="1">#REF!</definedName>
    <definedName name="__________________________tt18" localSheetId="4">#REF!</definedName>
    <definedName name="__________________________tt18">#REF!</definedName>
    <definedName name="__________________________tt19" localSheetId="1">#REF!</definedName>
    <definedName name="__________________________tt19" localSheetId="4">#REF!</definedName>
    <definedName name="__________________________tt19">#REF!</definedName>
    <definedName name="__________________________tt2" localSheetId="1">#REF!</definedName>
    <definedName name="__________________________tt2" localSheetId="4">#REF!</definedName>
    <definedName name="__________________________tt2">#REF!</definedName>
    <definedName name="__________________________tt20" localSheetId="1">#REF!</definedName>
    <definedName name="__________________________tt20" localSheetId="4">#REF!</definedName>
    <definedName name="__________________________tt20">#REF!</definedName>
    <definedName name="__________________________tt21" localSheetId="1">#REF!</definedName>
    <definedName name="__________________________tt21" localSheetId="4">#REF!</definedName>
    <definedName name="__________________________tt21">#REF!</definedName>
    <definedName name="__________________________tt3" localSheetId="1">#REF!</definedName>
    <definedName name="__________________________tt3" localSheetId="4">#REF!</definedName>
    <definedName name="__________________________tt3">#REF!</definedName>
    <definedName name="__________________________tt4" localSheetId="1">#REF!</definedName>
    <definedName name="__________________________tt4" localSheetId="4">#REF!</definedName>
    <definedName name="__________________________tt4">#REF!</definedName>
    <definedName name="__________________________tt5" localSheetId="1">#REF!</definedName>
    <definedName name="__________________________tt5" localSheetId="4">#REF!</definedName>
    <definedName name="__________________________tt5">#REF!</definedName>
    <definedName name="__________________________tt6" localSheetId="1">#REF!</definedName>
    <definedName name="__________________________tt6" localSheetId="4">#REF!</definedName>
    <definedName name="__________________________tt6">#REF!</definedName>
    <definedName name="__________________________tt7" localSheetId="1">#REF!</definedName>
    <definedName name="__________________________tt7" localSheetId="4">#REF!</definedName>
    <definedName name="__________________________tt7">#REF!</definedName>
    <definedName name="__________________________tt8" localSheetId="1">#REF!</definedName>
    <definedName name="__________________________tt8" localSheetId="4">#REF!</definedName>
    <definedName name="__________________________tt8">#REF!</definedName>
    <definedName name="__________________________tt9" localSheetId="1">#REF!</definedName>
    <definedName name="__________________________tt9" localSheetId="4">#REF!</definedName>
    <definedName name="__________________________tt9">#REF!</definedName>
    <definedName name="__________________________W37" localSheetId="5" hidden="1">{#N/A,#N/A,FALSE,"Eff-SSC2"}</definedName>
    <definedName name="__________________________W37" hidden="1">{#N/A,#N/A,FALSE,"Eff-SSC2"}</definedName>
    <definedName name="__________________________W38" localSheetId="5" hidden="1">{#N/A,#N/A,FALSE,"Eff-SSC2"}</definedName>
    <definedName name="__________________________W38" hidden="1">{#N/A,#N/A,FALSE,"Eff-SSC2"}</definedName>
    <definedName name="__________________________w39" localSheetId="5" hidden="1">{#N/A,#N/A,FALSE,"Eff-SSC2"}</definedName>
    <definedName name="__________________________w39" hidden="1">{#N/A,#N/A,FALSE,"Eff-SSC2"}</definedName>
    <definedName name="_________________________e1" localSheetId="1">#REF!</definedName>
    <definedName name="_________________________e1" localSheetId="4">#REF!</definedName>
    <definedName name="_________________________e1">#REF!</definedName>
    <definedName name="_________________________f1" localSheetId="1">#REF!</definedName>
    <definedName name="_________________________f1" localSheetId="4">#REF!</definedName>
    <definedName name="_________________________f1">#REF!</definedName>
    <definedName name="_________________________g1" localSheetId="1">#REF!</definedName>
    <definedName name="_________________________g1" localSheetId="4">#REF!</definedName>
    <definedName name="_________________________g1">#REF!</definedName>
    <definedName name="_________________________h1" localSheetId="1">#REF!</definedName>
    <definedName name="_________________________h1" localSheetId="4">#REF!</definedName>
    <definedName name="_________________________h1">#REF!</definedName>
    <definedName name="_________________________k1" localSheetId="1">#REF!</definedName>
    <definedName name="_________________________k1" localSheetId="4">#REF!</definedName>
    <definedName name="_________________________k1">#REF!</definedName>
    <definedName name="_________________________rbl1" localSheetId="1">[5]RSS9801!#REF!</definedName>
    <definedName name="_________________________rbl1" localSheetId="4">[5]RSS9801!#REF!</definedName>
    <definedName name="_________________________rbl1">[5]RSS9801!#REF!</definedName>
    <definedName name="_________________________RBL2" localSheetId="1">#REF!</definedName>
    <definedName name="_________________________RBL2" localSheetId="4">#REF!</definedName>
    <definedName name="_________________________RBL2">#REF!</definedName>
    <definedName name="_________________________tt1" localSheetId="1">#REF!</definedName>
    <definedName name="_________________________tt1" localSheetId="4">#REF!</definedName>
    <definedName name="_________________________tt1">#REF!</definedName>
    <definedName name="_________________________tt10" localSheetId="1">#REF!</definedName>
    <definedName name="_________________________tt10" localSheetId="4">#REF!</definedName>
    <definedName name="_________________________tt10">#REF!</definedName>
    <definedName name="_________________________tt11" localSheetId="1">#REF!</definedName>
    <definedName name="_________________________tt11" localSheetId="4">#REF!</definedName>
    <definedName name="_________________________tt11">#REF!</definedName>
    <definedName name="_________________________tt12" localSheetId="1">#REF!</definedName>
    <definedName name="_________________________tt12" localSheetId="4">#REF!</definedName>
    <definedName name="_________________________tt12">#REF!</definedName>
    <definedName name="_________________________tt13" localSheetId="1">#REF!</definedName>
    <definedName name="_________________________tt13" localSheetId="4">#REF!</definedName>
    <definedName name="_________________________tt13">#REF!</definedName>
    <definedName name="_________________________tt14" localSheetId="1">#REF!</definedName>
    <definedName name="_________________________tt14" localSheetId="4">#REF!</definedName>
    <definedName name="_________________________tt14">#REF!</definedName>
    <definedName name="_________________________tt15" localSheetId="1">#REF!</definedName>
    <definedName name="_________________________tt15" localSheetId="4">#REF!</definedName>
    <definedName name="_________________________tt15">#REF!</definedName>
    <definedName name="_________________________tt16" localSheetId="1">#REF!</definedName>
    <definedName name="_________________________tt16" localSheetId="4">#REF!</definedName>
    <definedName name="_________________________tt16">#REF!</definedName>
    <definedName name="_________________________tt17" localSheetId="1">#REF!</definedName>
    <definedName name="_________________________tt17" localSheetId="4">#REF!</definedName>
    <definedName name="_________________________tt17">#REF!</definedName>
    <definedName name="_________________________tt18" localSheetId="1">#REF!</definedName>
    <definedName name="_________________________tt18" localSheetId="4">#REF!</definedName>
    <definedName name="_________________________tt18">#REF!</definedName>
    <definedName name="_________________________tt19" localSheetId="1">#REF!</definedName>
    <definedName name="_________________________tt19" localSheetId="4">#REF!</definedName>
    <definedName name="_________________________tt19">#REF!</definedName>
    <definedName name="_________________________tt2" localSheetId="1">#REF!</definedName>
    <definedName name="_________________________tt2" localSheetId="4">#REF!</definedName>
    <definedName name="_________________________tt2">#REF!</definedName>
    <definedName name="_________________________tt20" localSheetId="1">#REF!</definedName>
    <definedName name="_________________________tt20" localSheetId="4">#REF!</definedName>
    <definedName name="_________________________tt20">#REF!</definedName>
    <definedName name="_________________________tt21" localSheetId="1">#REF!</definedName>
    <definedName name="_________________________tt21" localSheetId="4">#REF!</definedName>
    <definedName name="_________________________tt21">#REF!</definedName>
    <definedName name="_________________________tt3" localSheetId="1">#REF!</definedName>
    <definedName name="_________________________tt3" localSheetId="4">#REF!</definedName>
    <definedName name="_________________________tt3">#REF!</definedName>
    <definedName name="_________________________tt4" localSheetId="1">#REF!</definedName>
    <definedName name="_________________________tt4" localSheetId="4">#REF!</definedName>
    <definedName name="_________________________tt4">#REF!</definedName>
    <definedName name="_________________________tt5" localSheetId="1">#REF!</definedName>
    <definedName name="_________________________tt5" localSheetId="4">#REF!</definedName>
    <definedName name="_________________________tt5">#REF!</definedName>
    <definedName name="_________________________tt6" localSheetId="1">#REF!</definedName>
    <definedName name="_________________________tt6" localSheetId="4">#REF!</definedName>
    <definedName name="_________________________tt6">#REF!</definedName>
    <definedName name="_________________________tt7" localSheetId="1">#REF!</definedName>
    <definedName name="_________________________tt7" localSheetId="4">#REF!</definedName>
    <definedName name="_________________________tt7">#REF!</definedName>
    <definedName name="_________________________tt8" localSheetId="1">#REF!</definedName>
    <definedName name="_________________________tt8" localSheetId="4">#REF!</definedName>
    <definedName name="_________________________tt8">#REF!</definedName>
    <definedName name="_________________________tt9" localSheetId="1">#REF!</definedName>
    <definedName name="_________________________tt9" localSheetId="4">#REF!</definedName>
    <definedName name="_________________________tt9">#REF!</definedName>
    <definedName name="_________________________W37" localSheetId="5" hidden="1">{#N/A,#N/A,FALSE,"Eff-SSC2"}</definedName>
    <definedName name="_________________________W37" hidden="1">{#N/A,#N/A,FALSE,"Eff-SSC2"}</definedName>
    <definedName name="_________________________W38" localSheetId="5" hidden="1">{#N/A,#N/A,FALSE,"Eff-SSC2"}</definedName>
    <definedName name="_________________________W38" hidden="1">{#N/A,#N/A,FALSE,"Eff-SSC2"}</definedName>
    <definedName name="_________________________w39" localSheetId="5" hidden="1">{#N/A,#N/A,FALSE,"Eff-SSC2"}</definedName>
    <definedName name="_________________________w39" hidden="1">{#N/A,#N/A,FALSE,"Eff-SSC2"}</definedName>
    <definedName name="________________________DAT1" localSheetId="1">'[6]AA-1'!#REF!</definedName>
    <definedName name="________________________DAT1" localSheetId="4">'[6]AA-1'!#REF!</definedName>
    <definedName name="________________________DAT1">'[6]AA-1'!#REF!</definedName>
    <definedName name="________________________DAT10" localSheetId="1">'[6]AA-1'!#REF!</definedName>
    <definedName name="________________________DAT10" localSheetId="4">'[6]AA-1'!#REF!</definedName>
    <definedName name="________________________DAT10">'[6]AA-1'!#REF!</definedName>
    <definedName name="________________________DAT13" localSheetId="1">'[6]AA-1'!#REF!</definedName>
    <definedName name="________________________DAT13" localSheetId="4">'[6]AA-1'!#REF!</definedName>
    <definedName name="________________________DAT13">'[6]AA-1'!#REF!</definedName>
    <definedName name="________________________DAT2" localSheetId="1">'[6]AA-1'!#REF!</definedName>
    <definedName name="________________________DAT2" localSheetId="4">'[6]AA-1'!#REF!</definedName>
    <definedName name="________________________DAT2">'[6]AA-1'!#REF!</definedName>
    <definedName name="________________________DAT3" localSheetId="1">'[6]AA-1'!#REF!</definedName>
    <definedName name="________________________DAT3" localSheetId="4">'[6]AA-1'!#REF!</definedName>
    <definedName name="________________________DAT3">'[6]AA-1'!#REF!</definedName>
    <definedName name="________________________DAT5" localSheetId="1">'[6]AA-1'!#REF!</definedName>
    <definedName name="________________________DAT5" localSheetId="4">'[6]AA-1'!#REF!</definedName>
    <definedName name="________________________DAT5">'[6]AA-1'!#REF!</definedName>
    <definedName name="________________________DAT6" localSheetId="1">'[6]AA-1'!#REF!</definedName>
    <definedName name="________________________DAT6" localSheetId="4">'[6]AA-1'!#REF!</definedName>
    <definedName name="________________________DAT6">'[6]AA-1'!#REF!</definedName>
    <definedName name="________________________DAT7" localSheetId="1">'[6]AA-1'!#REF!</definedName>
    <definedName name="________________________DAT7" localSheetId="4">'[6]AA-1'!#REF!</definedName>
    <definedName name="________________________DAT7">'[6]AA-1'!#REF!</definedName>
    <definedName name="________________________DAT8" localSheetId="1">'[6]AA-1'!#REF!</definedName>
    <definedName name="________________________DAT8" localSheetId="4">'[6]AA-1'!#REF!</definedName>
    <definedName name="________________________DAT8">'[6]AA-1'!#REF!</definedName>
    <definedName name="________________________DAT9" localSheetId="1">'[6]AA-1'!#REF!</definedName>
    <definedName name="________________________DAT9" localSheetId="4">'[6]AA-1'!#REF!</definedName>
    <definedName name="________________________DAT9">'[6]AA-1'!#REF!</definedName>
    <definedName name="________________________e1" localSheetId="1">#REF!</definedName>
    <definedName name="________________________e1" localSheetId="4">#REF!</definedName>
    <definedName name="________________________e1">#REF!</definedName>
    <definedName name="________________________f1" localSheetId="1">#REF!</definedName>
    <definedName name="________________________f1" localSheetId="4">#REF!</definedName>
    <definedName name="________________________f1">#REF!</definedName>
    <definedName name="________________________g1" localSheetId="1">#REF!</definedName>
    <definedName name="________________________g1" localSheetId="4">#REF!</definedName>
    <definedName name="________________________g1">#REF!</definedName>
    <definedName name="________________________h1" localSheetId="1">#REF!</definedName>
    <definedName name="________________________h1" localSheetId="4">#REF!</definedName>
    <definedName name="________________________h1">#REF!</definedName>
    <definedName name="________________________k1" localSheetId="1">#REF!</definedName>
    <definedName name="________________________k1" localSheetId="4">#REF!</definedName>
    <definedName name="________________________k1">#REF!</definedName>
    <definedName name="________________________rbl1" localSheetId="1">[5]RSS9801!#REF!</definedName>
    <definedName name="________________________rbl1" localSheetId="4">[5]RSS9801!#REF!</definedName>
    <definedName name="________________________rbl1">[5]RSS9801!#REF!</definedName>
    <definedName name="________________________RBL2" localSheetId="1">#REF!</definedName>
    <definedName name="________________________RBL2" localSheetId="4">#REF!</definedName>
    <definedName name="________________________RBL2">#REF!</definedName>
    <definedName name="________________________tt1" localSheetId="1">#REF!</definedName>
    <definedName name="________________________tt1" localSheetId="4">#REF!</definedName>
    <definedName name="________________________tt1">#REF!</definedName>
    <definedName name="________________________tt10" localSheetId="1">#REF!</definedName>
    <definedName name="________________________tt10" localSheetId="4">#REF!</definedName>
    <definedName name="________________________tt10">#REF!</definedName>
    <definedName name="________________________tt11" localSheetId="1">#REF!</definedName>
    <definedName name="________________________tt11" localSheetId="4">#REF!</definedName>
    <definedName name="________________________tt11">#REF!</definedName>
    <definedName name="________________________tt12" localSheetId="1">#REF!</definedName>
    <definedName name="________________________tt12" localSheetId="4">#REF!</definedName>
    <definedName name="________________________tt12">#REF!</definedName>
    <definedName name="________________________tt13" localSheetId="1">#REF!</definedName>
    <definedName name="________________________tt13" localSheetId="4">#REF!</definedName>
    <definedName name="________________________tt13">#REF!</definedName>
    <definedName name="________________________tt14" localSheetId="1">#REF!</definedName>
    <definedName name="________________________tt14" localSheetId="4">#REF!</definedName>
    <definedName name="________________________tt14">#REF!</definedName>
    <definedName name="________________________tt15" localSheetId="1">#REF!</definedName>
    <definedName name="________________________tt15" localSheetId="4">#REF!</definedName>
    <definedName name="________________________tt15">#REF!</definedName>
    <definedName name="________________________tt16" localSheetId="1">#REF!</definedName>
    <definedName name="________________________tt16" localSheetId="4">#REF!</definedName>
    <definedName name="________________________tt16">#REF!</definedName>
    <definedName name="________________________tt17" localSheetId="1">#REF!</definedName>
    <definedName name="________________________tt17" localSheetId="4">#REF!</definedName>
    <definedName name="________________________tt17">#REF!</definedName>
    <definedName name="________________________tt18" localSheetId="1">#REF!</definedName>
    <definedName name="________________________tt18" localSheetId="4">#REF!</definedName>
    <definedName name="________________________tt18">#REF!</definedName>
    <definedName name="________________________tt19" localSheetId="1">#REF!</definedName>
    <definedName name="________________________tt19" localSheetId="4">#REF!</definedName>
    <definedName name="________________________tt19">#REF!</definedName>
    <definedName name="________________________tt2" localSheetId="1">#REF!</definedName>
    <definedName name="________________________tt2" localSheetId="4">#REF!</definedName>
    <definedName name="________________________tt2">#REF!</definedName>
    <definedName name="________________________tt20" localSheetId="1">#REF!</definedName>
    <definedName name="________________________tt20" localSheetId="4">#REF!</definedName>
    <definedName name="________________________tt20">#REF!</definedName>
    <definedName name="________________________tt21" localSheetId="1">#REF!</definedName>
    <definedName name="________________________tt21" localSheetId="4">#REF!</definedName>
    <definedName name="________________________tt21">#REF!</definedName>
    <definedName name="________________________tt3" localSheetId="1">#REF!</definedName>
    <definedName name="________________________tt3" localSheetId="4">#REF!</definedName>
    <definedName name="________________________tt3">#REF!</definedName>
    <definedName name="________________________tt4" localSheetId="1">#REF!</definedName>
    <definedName name="________________________tt4" localSheetId="4">#REF!</definedName>
    <definedName name="________________________tt4">#REF!</definedName>
    <definedName name="________________________tt5" localSheetId="1">#REF!</definedName>
    <definedName name="________________________tt5" localSheetId="4">#REF!</definedName>
    <definedName name="________________________tt5">#REF!</definedName>
    <definedName name="________________________tt6" localSheetId="1">#REF!</definedName>
    <definedName name="________________________tt6" localSheetId="4">#REF!</definedName>
    <definedName name="________________________tt6">#REF!</definedName>
    <definedName name="________________________tt7" localSheetId="1">#REF!</definedName>
    <definedName name="________________________tt7" localSheetId="4">#REF!</definedName>
    <definedName name="________________________tt7">#REF!</definedName>
    <definedName name="________________________tt8" localSheetId="1">#REF!</definedName>
    <definedName name="________________________tt8" localSheetId="4">#REF!</definedName>
    <definedName name="________________________tt8">#REF!</definedName>
    <definedName name="________________________tt9" localSheetId="1">#REF!</definedName>
    <definedName name="________________________tt9" localSheetId="4">#REF!</definedName>
    <definedName name="________________________tt9">#REF!</definedName>
    <definedName name="________________________W37" localSheetId="5" hidden="1">{#N/A,#N/A,FALSE,"Eff-SSC2"}</definedName>
    <definedName name="________________________W37" hidden="1">{#N/A,#N/A,FALSE,"Eff-SSC2"}</definedName>
    <definedName name="________________________W38" localSheetId="5" hidden="1">{#N/A,#N/A,FALSE,"Eff-SSC2"}</definedName>
    <definedName name="________________________W38" hidden="1">{#N/A,#N/A,FALSE,"Eff-SSC2"}</definedName>
    <definedName name="________________________w39" localSheetId="5" hidden="1">{#N/A,#N/A,FALSE,"Eff-SSC2"}</definedName>
    <definedName name="________________________w39" hidden="1">{#N/A,#N/A,FALSE,"Eff-SSC2"}</definedName>
    <definedName name="_______________________a1" localSheetId="1">#REF!</definedName>
    <definedName name="_______________________a1" localSheetId="4">#REF!</definedName>
    <definedName name="_______________________a1">#REF!</definedName>
    <definedName name="_______________________DAT1" localSheetId="1">'[6]AA-1'!#REF!</definedName>
    <definedName name="_______________________DAT1" localSheetId="4">'[6]AA-1'!#REF!</definedName>
    <definedName name="_______________________DAT1">'[6]AA-1'!#REF!</definedName>
    <definedName name="_______________________DAT10" localSheetId="1">'[6]AA-1'!#REF!</definedName>
    <definedName name="_______________________DAT10" localSheetId="4">'[6]AA-1'!#REF!</definedName>
    <definedName name="_______________________DAT10">'[6]AA-1'!#REF!</definedName>
    <definedName name="_______________________DAT13" localSheetId="1">'[6]AA-1'!#REF!</definedName>
    <definedName name="_______________________DAT13" localSheetId="4">'[6]AA-1'!#REF!</definedName>
    <definedName name="_______________________DAT13">'[6]AA-1'!#REF!</definedName>
    <definedName name="_______________________DAT2" localSheetId="1">'[6]AA-1'!#REF!</definedName>
    <definedName name="_______________________DAT2" localSheetId="4">'[6]AA-1'!#REF!</definedName>
    <definedName name="_______________________DAT2">'[6]AA-1'!#REF!</definedName>
    <definedName name="_______________________DAT3" localSheetId="1">'[6]AA-1'!#REF!</definedName>
    <definedName name="_______________________DAT3" localSheetId="4">'[6]AA-1'!#REF!</definedName>
    <definedName name="_______________________DAT3">'[6]AA-1'!#REF!</definedName>
    <definedName name="_______________________DAT5" localSheetId="1">'[6]AA-1'!#REF!</definedName>
    <definedName name="_______________________DAT5" localSheetId="4">'[6]AA-1'!#REF!</definedName>
    <definedName name="_______________________DAT5">'[6]AA-1'!#REF!</definedName>
    <definedName name="_______________________DAT6" localSheetId="1">'[6]AA-1'!#REF!</definedName>
    <definedName name="_______________________DAT6" localSheetId="4">'[6]AA-1'!#REF!</definedName>
    <definedName name="_______________________DAT6">'[6]AA-1'!#REF!</definedName>
    <definedName name="_______________________DAT7" localSheetId="1">'[6]AA-1'!#REF!</definedName>
    <definedName name="_______________________DAT7" localSheetId="4">'[6]AA-1'!#REF!</definedName>
    <definedName name="_______________________DAT7">'[6]AA-1'!#REF!</definedName>
    <definedName name="_______________________DAT8" localSheetId="1">'[6]AA-1'!#REF!</definedName>
    <definedName name="_______________________DAT8" localSheetId="4">'[6]AA-1'!#REF!</definedName>
    <definedName name="_______________________DAT8">'[6]AA-1'!#REF!</definedName>
    <definedName name="_______________________DAT9" localSheetId="1">'[6]AA-1'!#REF!</definedName>
    <definedName name="_______________________DAT9" localSheetId="4">'[6]AA-1'!#REF!</definedName>
    <definedName name="_______________________DAT9">'[6]AA-1'!#REF!</definedName>
    <definedName name="_______________________e1" localSheetId="1">#REF!</definedName>
    <definedName name="_______________________e1" localSheetId="4">#REF!</definedName>
    <definedName name="_______________________e1">#REF!</definedName>
    <definedName name="_______________________f1" localSheetId="1">#REF!</definedName>
    <definedName name="_______________________f1" localSheetId="4">#REF!</definedName>
    <definedName name="_______________________f1">#REF!</definedName>
    <definedName name="_______________________g1" localSheetId="1">#REF!</definedName>
    <definedName name="_______________________g1" localSheetId="4">#REF!</definedName>
    <definedName name="_______________________g1">#REF!</definedName>
    <definedName name="_______________________h1" localSheetId="1">#REF!</definedName>
    <definedName name="_______________________h1" localSheetId="4">#REF!</definedName>
    <definedName name="_______________________h1">#REF!</definedName>
    <definedName name="_______________________k1" localSheetId="1">#REF!</definedName>
    <definedName name="_______________________k1" localSheetId="4">#REF!</definedName>
    <definedName name="_______________________k1">#REF!</definedName>
    <definedName name="_______________________OBJ2005" localSheetId="1">#REF!</definedName>
    <definedName name="_______________________OBJ2005" localSheetId="4">#REF!</definedName>
    <definedName name="_______________________OBJ2005">#REF!</definedName>
    <definedName name="_______________________PRO1" localSheetId="1">#REF!</definedName>
    <definedName name="_______________________PRO1" localSheetId="4">#REF!</definedName>
    <definedName name="_______________________PRO1">#REF!</definedName>
    <definedName name="_______________________rbl1" localSheetId="1">[5]RSS9801!#REF!</definedName>
    <definedName name="_______________________rbl1" localSheetId="4">[5]RSS9801!#REF!</definedName>
    <definedName name="_______________________rbl1">[5]RSS9801!#REF!</definedName>
    <definedName name="_______________________RBL2" localSheetId="1">#REF!</definedName>
    <definedName name="_______________________RBL2" localSheetId="4">#REF!</definedName>
    <definedName name="_______________________RBL2">#REF!</definedName>
    <definedName name="_______________________rub1">[7]db!$C$15,[7]db!$B$14,[7]db!$B$12</definedName>
    <definedName name="_______________________tt1" localSheetId="1">#REF!</definedName>
    <definedName name="_______________________tt1" localSheetId="4">#REF!</definedName>
    <definedName name="_______________________tt1">#REF!</definedName>
    <definedName name="_______________________tt10" localSheetId="1">#REF!</definedName>
    <definedName name="_______________________tt10" localSheetId="4">#REF!</definedName>
    <definedName name="_______________________tt10">#REF!</definedName>
    <definedName name="_______________________tt11" localSheetId="1">#REF!</definedName>
    <definedName name="_______________________tt11" localSheetId="4">#REF!</definedName>
    <definedName name="_______________________tt11">#REF!</definedName>
    <definedName name="_______________________tt12" localSheetId="1">#REF!</definedName>
    <definedName name="_______________________tt12" localSheetId="4">#REF!</definedName>
    <definedName name="_______________________tt12">#REF!</definedName>
    <definedName name="_______________________tt13" localSheetId="1">#REF!</definedName>
    <definedName name="_______________________tt13" localSheetId="4">#REF!</definedName>
    <definedName name="_______________________tt13">#REF!</definedName>
    <definedName name="_______________________tt14" localSheetId="1">#REF!</definedName>
    <definedName name="_______________________tt14" localSheetId="4">#REF!</definedName>
    <definedName name="_______________________tt14">#REF!</definedName>
    <definedName name="_______________________tt15" localSheetId="1">#REF!</definedName>
    <definedName name="_______________________tt15" localSheetId="4">#REF!</definedName>
    <definedName name="_______________________tt15">#REF!</definedName>
    <definedName name="_______________________tt16" localSheetId="1">#REF!</definedName>
    <definedName name="_______________________tt16" localSheetId="4">#REF!</definedName>
    <definedName name="_______________________tt16">#REF!</definedName>
    <definedName name="_______________________tt17" localSheetId="1">#REF!</definedName>
    <definedName name="_______________________tt17" localSheetId="4">#REF!</definedName>
    <definedName name="_______________________tt17">#REF!</definedName>
    <definedName name="_______________________tt18" localSheetId="1">#REF!</definedName>
    <definedName name="_______________________tt18" localSheetId="4">#REF!</definedName>
    <definedName name="_______________________tt18">#REF!</definedName>
    <definedName name="_______________________tt19" localSheetId="1">#REF!</definedName>
    <definedName name="_______________________tt19" localSheetId="4">#REF!</definedName>
    <definedName name="_______________________tt19">#REF!</definedName>
    <definedName name="_______________________tt2" localSheetId="1">#REF!</definedName>
    <definedName name="_______________________tt2" localSheetId="4">#REF!</definedName>
    <definedName name="_______________________tt2">#REF!</definedName>
    <definedName name="_______________________tt20" localSheetId="1">#REF!</definedName>
    <definedName name="_______________________tt20" localSheetId="4">#REF!</definedName>
    <definedName name="_______________________tt20">#REF!</definedName>
    <definedName name="_______________________tt21" localSheetId="1">#REF!</definedName>
    <definedName name="_______________________tt21" localSheetId="4">#REF!</definedName>
    <definedName name="_______________________tt21">#REF!</definedName>
    <definedName name="_______________________tt22" localSheetId="1">#REF!</definedName>
    <definedName name="_______________________tt22" localSheetId="4">#REF!</definedName>
    <definedName name="_______________________tt22">#REF!</definedName>
    <definedName name="_______________________tt3" localSheetId="1">#REF!</definedName>
    <definedName name="_______________________tt3" localSheetId="4">#REF!</definedName>
    <definedName name="_______________________tt3">#REF!</definedName>
    <definedName name="_______________________tt4" localSheetId="1">#REF!</definedName>
    <definedName name="_______________________tt4" localSheetId="4">#REF!</definedName>
    <definedName name="_______________________tt4">#REF!</definedName>
    <definedName name="_______________________tt5" localSheetId="1">#REF!</definedName>
    <definedName name="_______________________tt5" localSheetId="4">#REF!</definedName>
    <definedName name="_______________________tt5">#REF!</definedName>
    <definedName name="_______________________tt51" localSheetId="1">#REF!</definedName>
    <definedName name="_______________________tt51" localSheetId="4">#REF!</definedName>
    <definedName name="_______________________tt51">#REF!</definedName>
    <definedName name="_______________________tt6" localSheetId="1">#REF!</definedName>
    <definedName name="_______________________tt6" localSheetId="4">#REF!</definedName>
    <definedName name="_______________________tt6">#REF!</definedName>
    <definedName name="_______________________tt7" localSheetId="1">#REF!</definedName>
    <definedName name="_______________________tt7" localSheetId="4">#REF!</definedName>
    <definedName name="_______________________tt7">#REF!</definedName>
    <definedName name="_______________________tt71" localSheetId="1">#REF!</definedName>
    <definedName name="_______________________tt71" localSheetId="4">#REF!</definedName>
    <definedName name="_______________________tt71">#REF!</definedName>
    <definedName name="_______________________tt8" localSheetId="1">#REF!</definedName>
    <definedName name="_______________________tt8" localSheetId="4">#REF!</definedName>
    <definedName name="_______________________tt8">#REF!</definedName>
    <definedName name="_______________________tt9" localSheetId="1">#REF!</definedName>
    <definedName name="_______________________tt9" localSheetId="4">#REF!</definedName>
    <definedName name="_______________________tt9">#REF!</definedName>
    <definedName name="_______________________tt91" localSheetId="1">#REF!</definedName>
    <definedName name="_______________________tt91" localSheetId="4">#REF!</definedName>
    <definedName name="_______________________tt91">#REF!</definedName>
    <definedName name="_______________________W37" localSheetId="5" hidden="1">{#N/A,#N/A,FALSE,"Eff-SSC2"}</definedName>
    <definedName name="_______________________W37" hidden="1">{#N/A,#N/A,FALSE,"Eff-SSC2"}</definedName>
    <definedName name="_______________________W38" localSheetId="5" hidden="1">{#N/A,#N/A,FALSE,"Eff-SSC2"}</definedName>
    <definedName name="_______________________W38" hidden="1">{#N/A,#N/A,FALSE,"Eff-SSC2"}</definedName>
    <definedName name="_______________________w39" localSheetId="5" hidden="1">{#N/A,#N/A,FALSE,"Eff-SSC2"}</definedName>
    <definedName name="_______________________w39" hidden="1">{#N/A,#N/A,FALSE,"Eff-SSC2"}</definedName>
    <definedName name="_______________________WK40">[8]Order_Nov_w45!$A$60</definedName>
    <definedName name="______________________a1" localSheetId="1">#REF!</definedName>
    <definedName name="______________________a1" localSheetId="4">#REF!</definedName>
    <definedName name="______________________a1">#REF!</definedName>
    <definedName name="______________________D111486" localSheetId="1">#REF!</definedName>
    <definedName name="______________________D111486" localSheetId="4">#REF!</definedName>
    <definedName name="______________________D111486">#REF!</definedName>
    <definedName name="______________________DAT1" localSheetId="1">'[6]AA-1'!#REF!</definedName>
    <definedName name="______________________DAT1" localSheetId="4">'[6]AA-1'!#REF!</definedName>
    <definedName name="______________________DAT1">'[6]AA-1'!#REF!</definedName>
    <definedName name="______________________DAT10" localSheetId="1">'[6]AA-1'!#REF!</definedName>
    <definedName name="______________________DAT10" localSheetId="4">'[6]AA-1'!#REF!</definedName>
    <definedName name="______________________DAT10">'[6]AA-1'!#REF!</definedName>
    <definedName name="______________________DAT13" localSheetId="1">'[6]AA-1'!#REF!</definedName>
    <definedName name="______________________DAT13" localSheetId="4">'[6]AA-1'!#REF!</definedName>
    <definedName name="______________________DAT13">'[6]AA-1'!#REF!</definedName>
    <definedName name="______________________DAT2" localSheetId="1">'[6]AA-1'!#REF!</definedName>
    <definedName name="______________________DAT2" localSheetId="4">'[6]AA-1'!#REF!</definedName>
    <definedName name="______________________DAT2">'[6]AA-1'!#REF!</definedName>
    <definedName name="______________________DAT3" localSheetId="1">'[6]AA-1'!#REF!</definedName>
    <definedName name="______________________DAT3" localSheetId="4">'[6]AA-1'!#REF!</definedName>
    <definedName name="______________________DAT3">'[6]AA-1'!#REF!</definedName>
    <definedName name="______________________DAT5" localSheetId="1">'[6]AA-1'!#REF!</definedName>
    <definedName name="______________________DAT5" localSheetId="4">'[6]AA-1'!#REF!</definedName>
    <definedName name="______________________DAT5">'[6]AA-1'!#REF!</definedName>
    <definedName name="______________________DAT6" localSheetId="1">'[6]AA-1'!#REF!</definedName>
    <definedName name="______________________DAT6" localSheetId="4">'[6]AA-1'!#REF!</definedName>
    <definedName name="______________________DAT6">'[6]AA-1'!#REF!</definedName>
    <definedName name="______________________DAT7" localSheetId="1">'[6]AA-1'!#REF!</definedName>
    <definedName name="______________________DAT7" localSheetId="4">'[6]AA-1'!#REF!</definedName>
    <definedName name="______________________DAT7">'[6]AA-1'!#REF!</definedName>
    <definedName name="______________________DAT8" localSheetId="1">'[6]AA-1'!#REF!</definedName>
    <definedName name="______________________DAT8" localSheetId="4">'[6]AA-1'!#REF!</definedName>
    <definedName name="______________________DAT8">'[6]AA-1'!#REF!</definedName>
    <definedName name="______________________DAT9" localSheetId="1">'[6]AA-1'!#REF!</definedName>
    <definedName name="______________________DAT9" localSheetId="4">'[6]AA-1'!#REF!</definedName>
    <definedName name="______________________DAT9">'[6]AA-1'!#REF!</definedName>
    <definedName name="______________________e1" localSheetId="1">#REF!</definedName>
    <definedName name="______________________e1" localSheetId="4">#REF!</definedName>
    <definedName name="______________________e1">#REF!</definedName>
    <definedName name="______________________f1" localSheetId="1">#REF!</definedName>
    <definedName name="______________________f1" localSheetId="4">#REF!</definedName>
    <definedName name="______________________f1">#REF!</definedName>
    <definedName name="______________________g1" localSheetId="1">#REF!</definedName>
    <definedName name="______________________g1" localSheetId="4">#REF!</definedName>
    <definedName name="______________________g1">#REF!</definedName>
    <definedName name="______________________h1" localSheetId="1">#REF!</definedName>
    <definedName name="______________________h1" localSheetId="4">#REF!</definedName>
    <definedName name="______________________h1">#REF!</definedName>
    <definedName name="______________________k1" localSheetId="1">#REF!</definedName>
    <definedName name="______________________k1" localSheetId="4">#REF!</definedName>
    <definedName name="______________________k1">#REF!</definedName>
    <definedName name="______________________OBJ2005" localSheetId="1">#REF!</definedName>
    <definedName name="______________________OBJ2005" localSheetId="4">#REF!</definedName>
    <definedName name="______________________OBJ2005">#REF!</definedName>
    <definedName name="______________________PRO1" localSheetId="1">#REF!</definedName>
    <definedName name="______________________PRO1" localSheetId="4">#REF!</definedName>
    <definedName name="______________________PRO1">#REF!</definedName>
    <definedName name="______________________rub1">[7]db!$C$15,[7]db!$B$14,[7]db!$B$12</definedName>
    <definedName name="______________________tt1" localSheetId="1">#REF!</definedName>
    <definedName name="______________________tt1" localSheetId="4">#REF!</definedName>
    <definedName name="______________________tt1">#REF!</definedName>
    <definedName name="______________________tt10" localSheetId="1">#REF!</definedName>
    <definedName name="______________________tt10" localSheetId="4">#REF!</definedName>
    <definedName name="______________________tt10">#REF!</definedName>
    <definedName name="______________________tt11" localSheetId="1">#REF!</definedName>
    <definedName name="______________________tt11" localSheetId="4">#REF!</definedName>
    <definedName name="______________________tt11">#REF!</definedName>
    <definedName name="______________________tt12" localSheetId="1">#REF!</definedName>
    <definedName name="______________________tt12" localSheetId="4">#REF!</definedName>
    <definedName name="______________________tt12">#REF!</definedName>
    <definedName name="______________________tt13" localSheetId="1">#REF!</definedName>
    <definedName name="______________________tt13" localSheetId="4">#REF!</definedName>
    <definedName name="______________________tt13">#REF!</definedName>
    <definedName name="______________________tt14" localSheetId="1">#REF!</definedName>
    <definedName name="______________________tt14" localSheetId="4">#REF!</definedName>
    <definedName name="______________________tt14">#REF!</definedName>
    <definedName name="______________________tt15" localSheetId="1">#REF!</definedName>
    <definedName name="______________________tt15" localSheetId="4">#REF!</definedName>
    <definedName name="______________________tt15">#REF!</definedName>
    <definedName name="______________________tt16" localSheetId="1">#REF!</definedName>
    <definedName name="______________________tt16" localSheetId="4">#REF!</definedName>
    <definedName name="______________________tt16">#REF!</definedName>
    <definedName name="______________________tt17" localSheetId="1">#REF!</definedName>
    <definedName name="______________________tt17" localSheetId="4">#REF!</definedName>
    <definedName name="______________________tt17">#REF!</definedName>
    <definedName name="______________________tt18" localSheetId="1">#REF!</definedName>
    <definedName name="______________________tt18" localSheetId="4">#REF!</definedName>
    <definedName name="______________________tt18">#REF!</definedName>
    <definedName name="______________________tt19" localSheetId="1">#REF!</definedName>
    <definedName name="______________________tt19" localSheetId="4">#REF!</definedName>
    <definedName name="______________________tt19">#REF!</definedName>
    <definedName name="______________________tt2" localSheetId="1">#REF!</definedName>
    <definedName name="______________________tt2" localSheetId="4">#REF!</definedName>
    <definedName name="______________________tt2">#REF!</definedName>
    <definedName name="______________________tt20" localSheetId="1">#REF!</definedName>
    <definedName name="______________________tt20" localSheetId="4">#REF!</definedName>
    <definedName name="______________________tt20">#REF!</definedName>
    <definedName name="______________________tt21" localSheetId="1">#REF!</definedName>
    <definedName name="______________________tt21" localSheetId="4">#REF!</definedName>
    <definedName name="______________________tt21">#REF!</definedName>
    <definedName name="______________________tt22" localSheetId="1">#REF!</definedName>
    <definedName name="______________________tt22" localSheetId="4">#REF!</definedName>
    <definedName name="______________________tt22">#REF!</definedName>
    <definedName name="______________________tt3" localSheetId="1">#REF!</definedName>
    <definedName name="______________________tt3" localSheetId="4">#REF!</definedName>
    <definedName name="______________________tt3">#REF!</definedName>
    <definedName name="______________________tt4" localSheetId="1">#REF!</definedName>
    <definedName name="______________________tt4" localSheetId="4">#REF!</definedName>
    <definedName name="______________________tt4">#REF!</definedName>
    <definedName name="______________________tt5" localSheetId="1">#REF!</definedName>
    <definedName name="______________________tt5" localSheetId="4">#REF!</definedName>
    <definedName name="______________________tt5">#REF!</definedName>
    <definedName name="______________________tt51" localSheetId="1">#REF!</definedName>
    <definedName name="______________________tt51" localSheetId="4">#REF!</definedName>
    <definedName name="______________________tt51">#REF!</definedName>
    <definedName name="______________________tt6" localSheetId="1">#REF!</definedName>
    <definedName name="______________________tt6" localSheetId="4">#REF!</definedName>
    <definedName name="______________________tt6">#REF!</definedName>
    <definedName name="______________________tt7" localSheetId="1">#REF!</definedName>
    <definedName name="______________________tt7" localSheetId="4">#REF!</definedName>
    <definedName name="______________________tt7">#REF!</definedName>
    <definedName name="______________________tt71" localSheetId="1">#REF!</definedName>
    <definedName name="______________________tt71" localSheetId="4">#REF!</definedName>
    <definedName name="______________________tt71">#REF!</definedName>
    <definedName name="______________________tt8" localSheetId="1">#REF!</definedName>
    <definedName name="______________________tt8" localSheetId="4">#REF!</definedName>
    <definedName name="______________________tt8">#REF!</definedName>
    <definedName name="______________________tt9" localSheetId="1">#REF!</definedName>
    <definedName name="______________________tt9" localSheetId="4">#REF!</definedName>
    <definedName name="______________________tt9">#REF!</definedName>
    <definedName name="______________________tt91" localSheetId="1">#REF!</definedName>
    <definedName name="______________________tt91" localSheetId="4">#REF!</definedName>
    <definedName name="______________________tt91">#REF!</definedName>
    <definedName name="______________________WK40">[8]Order_Nov_w45!$A$60</definedName>
    <definedName name="_____________________a1" localSheetId="1">#REF!</definedName>
    <definedName name="_____________________a1" localSheetId="4">#REF!</definedName>
    <definedName name="_____________________a1">#REF!</definedName>
    <definedName name="_____________________D111486" localSheetId="1">#REF!</definedName>
    <definedName name="_____________________D111486" localSheetId="4">#REF!</definedName>
    <definedName name="_____________________D111486">#REF!</definedName>
    <definedName name="_____________________DAT1" localSheetId="1">'[6]AA-1'!#REF!</definedName>
    <definedName name="_____________________DAT1" localSheetId="4">'[6]AA-1'!#REF!</definedName>
    <definedName name="_____________________DAT1">'[6]AA-1'!#REF!</definedName>
    <definedName name="_____________________DAT10" localSheetId="1">'[6]AA-1'!#REF!</definedName>
    <definedName name="_____________________DAT10" localSheetId="4">'[6]AA-1'!#REF!</definedName>
    <definedName name="_____________________DAT10">'[6]AA-1'!#REF!</definedName>
    <definedName name="_____________________DAT13" localSheetId="1">'[6]AA-1'!#REF!</definedName>
    <definedName name="_____________________DAT13" localSheetId="4">'[6]AA-1'!#REF!</definedName>
    <definedName name="_____________________DAT13">'[6]AA-1'!#REF!</definedName>
    <definedName name="_____________________DAT2" localSheetId="1">'[6]AA-1'!#REF!</definedName>
    <definedName name="_____________________DAT2" localSheetId="4">'[6]AA-1'!#REF!</definedName>
    <definedName name="_____________________DAT2">'[6]AA-1'!#REF!</definedName>
    <definedName name="_____________________DAT3" localSheetId="1">'[6]AA-1'!#REF!</definedName>
    <definedName name="_____________________DAT3" localSheetId="4">'[6]AA-1'!#REF!</definedName>
    <definedName name="_____________________DAT3">'[6]AA-1'!#REF!</definedName>
    <definedName name="_____________________DAT5" localSheetId="1">'[6]AA-1'!#REF!</definedName>
    <definedName name="_____________________DAT5" localSheetId="4">'[6]AA-1'!#REF!</definedName>
    <definedName name="_____________________DAT5">'[6]AA-1'!#REF!</definedName>
    <definedName name="_____________________DAT6" localSheetId="1">'[6]AA-1'!#REF!</definedName>
    <definedName name="_____________________DAT6" localSheetId="4">'[6]AA-1'!#REF!</definedName>
    <definedName name="_____________________DAT6">'[6]AA-1'!#REF!</definedName>
    <definedName name="_____________________DAT7" localSheetId="1">'[6]AA-1'!#REF!</definedName>
    <definedName name="_____________________DAT7" localSheetId="4">'[6]AA-1'!#REF!</definedName>
    <definedName name="_____________________DAT7">'[6]AA-1'!#REF!</definedName>
    <definedName name="_____________________DAT8" localSheetId="1">'[6]AA-1'!#REF!</definedName>
    <definedName name="_____________________DAT8" localSheetId="4">'[6]AA-1'!#REF!</definedName>
    <definedName name="_____________________DAT8">'[6]AA-1'!#REF!</definedName>
    <definedName name="_____________________DAT9" localSheetId="1">'[6]AA-1'!#REF!</definedName>
    <definedName name="_____________________DAT9" localSheetId="4">'[6]AA-1'!#REF!</definedName>
    <definedName name="_____________________DAT9">'[6]AA-1'!#REF!</definedName>
    <definedName name="_____________________e1" localSheetId="1">#REF!</definedName>
    <definedName name="_____________________e1" localSheetId="4">#REF!</definedName>
    <definedName name="_____________________e1">#REF!</definedName>
    <definedName name="_____________________f1" localSheetId="1">#REF!</definedName>
    <definedName name="_____________________f1" localSheetId="4">#REF!</definedName>
    <definedName name="_____________________f1">#REF!</definedName>
    <definedName name="_____________________g1" localSheetId="1">#REF!</definedName>
    <definedName name="_____________________g1" localSheetId="4">#REF!</definedName>
    <definedName name="_____________________g1">#REF!</definedName>
    <definedName name="_____________________h1" localSheetId="1">#REF!</definedName>
    <definedName name="_____________________h1" localSheetId="4">#REF!</definedName>
    <definedName name="_____________________h1">#REF!</definedName>
    <definedName name="_____________________k1" localSheetId="1">#REF!</definedName>
    <definedName name="_____________________k1" localSheetId="4">#REF!</definedName>
    <definedName name="_____________________k1">#REF!</definedName>
    <definedName name="_____________________OBJ2005" localSheetId="1">#REF!</definedName>
    <definedName name="_____________________OBJ2005" localSheetId="4">#REF!</definedName>
    <definedName name="_____________________OBJ2005">#REF!</definedName>
    <definedName name="_____________________PRO1" localSheetId="1">#REF!</definedName>
    <definedName name="_____________________PRO1" localSheetId="4">#REF!</definedName>
    <definedName name="_____________________PRO1">#REF!</definedName>
    <definedName name="_____________________rbl1" localSheetId="1">[5]RSS9801!#REF!</definedName>
    <definedName name="_____________________rbl1" localSheetId="4">[5]RSS9801!#REF!</definedName>
    <definedName name="_____________________rbl1">[5]RSS9801!#REF!</definedName>
    <definedName name="_____________________RBL2" localSheetId="1">#REF!</definedName>
    <definedName name="_____________________RBL2" localSheetId="4">#REF!</definedName>
    <definedName name="_____________________RBL2">#REF!</definedName>
    <definedName name="_____________________rub1">[7]db!$C$15,[7]db!$B$14,[7]db!$B$12</definedName>
    <definedName name="_____________________tt1" localSheetId="1">#REF!</definedName>
    <definedName name="_____________________tt1" localSheetId="4">#REF!</definedName>
    <definedName name="_____________________tt1">#REF!</definedName>
    <definedName name="_____________________tt10" localSheetId="1">#REF!</definedName>
    <definedName name="_____________________tt10" localSheetId="4">#REF!</definedName>
    <definedName name="_____________________tt10">#REF!</definedName>
    <definedName name="_____________________tt11" localSheetId="1">#REF!</definedName>
    <definedName name="_____________________tt11" localSheetId="4">#REF!</definedName>
    <definedName name="_____________________tt11">#REF!</definedName>
    <definedName name="_____________________tt12" localSheetId="1">#REF!</definedName>
    <definedName name="_____________________tt12" localSheetId="4">#REF!</definedName>
    <definedName name="_____________________tt12">#REF!</definedName>
    <definedName name="_____________________tt13" localSheetId="1">#REF!</definedName>
    <definedName name="_____________________tt13" localSheetId="4">#REF!</definedName>
    <definedName name="_____________________tt13">#REF!</definedName>
    <definedName name="_____________________tt14" localSheetId="1">#REF!</definedName>
    <definedName name="_____________________tt14" localSheetId="4">#REF!</definedName>
    <definedName name="_____________________tt14">#REF!</definedName>
    <definedName name="_____________________tt15" localSheetId="1">#REF!</definedName>
    <definedName name="_____________________tt15" localSheetId="4">#REF!</definedName>
    <definedName name="_____________________tt15">#REF!</definedName>
    <definedName name="_____________________tt16" localSheetId="1">#REF!</definedName>
    <definedName name="_____________________tt16" localSheetId="4">#REF!</definedName>
    <definedName name="_____________________tt16">#REF!</definedName>
    <definedName name="_____________________tt17" localSheetId="1">#REF!</definedName>
    <definedName name="_____________________tt17" localSheetId="4">#REF!</definedName>
    <definedName name="_____________________tt17">#REF!</definedName>
    <definedName name="_____________________tt18" localSheetId="1">#REF!</definedName>
    <definedName name="_____________________tt18" localSheetId="4">#REF!</definedName>
    <definedName name="_____________________tt18">#REF!</definedName>
    <definedName name="_____________________tt19" localSheetId="1">#REF!</definedName>
    <definedName name="_____________________tt19" localSheetId="4">#REF!</definedName>
    <definedName name="_____________________tt19">#REF!</definedName>
    <definedName name="_____________________tt2" localSheetId="1">#REF!</definedName>
    <definedName name="_____________________tt2" localSheetId="4">#REF!</definedName>
    <definedName name="_____________________tt2">#REF!</definedName>
    <definedName name="_____________________tt20" localSheetId="1">#REF!</definedName>
    <definedName name="_____________________tt20" localSheetId="4">#REF!</definedName>
    <definedName name="_____________________tt20">#REF!</definedName>
    <definedName name="_____________________tt21" localSheetId="1">#REF!</definedName>
    <definedName name="_____________________tt21" localSheetId="4">#REF!</definedName>
    <definedName name="_____________________tt21">#REF!</definedName>
    <definedName name="_____________________tt22" localSheetId="1">#REF!</definedName>
    <definedName name="_____________________tt22" localSheetId="4">#REF!</definedName>
    <definedName name="_____________________tt22">#REF!</definedName>
    <definedName name="_____________________tt3" localSheetId="1">#REF!</definedName>
    <definedName name="_____________________tt3" localSheetId="4">#REF!</definedName>
    <definedName name="_____________________tt3">#REF!</definedName>
    <definedName name="_____________________tt4" localSheetId="1">#REF!</definedName>
    <definedName name="_____________________tt4" localSheetId="4">#REF!</definedName>
    <definedName name="_____________________tt4">#REF!</definedName>
    <definedName name="_____________________tt5" localSheetId="1">#REF!</definedName>
    <definedName name="_____________________tt5" localSheetId="4">#REF!</definedName>
    <definedName name="_____________________tt5">#REF!</definedName>
    <definedName name="_____________________tt51" localSheetId="1">#REF!</definedName>
    <definedName name="_____________________tt51" localSheetId="4">#REF!</definedName>
    <definedName name="_____________________tt51">#REF!</definedName>
    <definedName name="_____________________tt6" localSheetId="1">#REF!</definedName>
    <definedName name="_____________________tt6" localSheetId="4">#REF!</definedName>
    <definedName name="_____________________tt6">#REF!</definedName>
    <definedName name="_____________________tt7" localSheetId="1">#REF!</definedName>
    <definedName name="_____________________tt7" localSheetId="4">#REF!</definedName>
    <definedName name="_____________________tt7">#REF!</definedName>
    <definedName name="_____________________tt71" localSheetId="1">#REF!</definedName>
    <definedName name="_____________________tt71" localSheetId="4">#REF!</definedName>
    <definedName name="_____________________tt71">#REF!</definedName>
    <definedName name="_____________________tt8" localSheetId="1">#REF!</definedName>
    <definedName name="_____________________tt8" localSheetId="4">#REF!</definedName>
    <definedName name="_____________________tt8">#REF!</definedName>
    <definedName name="_____________________tt9" localSheetId="1">#REF!</definedName>
    <definedName name="_____________________tt9" localSheetId="4">#REF!</definedName>
    <definedName name="_____________________tt9">#REF!</definedName>
    <definedName name="_____________________tt91" localSheetId="1">#REF!</definedName>
    <definedName name="_____________________tt91" localSheetId="4">#REF!</definedName>
    <definedName name="_____________________tt91">#REF!</definedName>
    <definedName name="_____________________WK40">[8]Order_Nov_w45!$A$60</definedName>
    <definedName name="____________________a1" localSheetId="1">#REF!</definedName>
    <definedName name="____________________a1" localSheetId="4">#REF!</definedName>
    <definedName name="____________________a1">#REF!</definedName>
    <definedName name="____________________D111486" localSheetId="1">#REF!</definedName>
    <definedName name="____________________D111486" localSheetId="4">#REF!</definedName>
    <definedName name="____________________D111486">#REF!</definedName>
    <definedName name="____________________e1" localSheetId="1">#REF!</definedName>
    <definedName name="____________________e1" localSheetId="4">#REF!</definedName>
    <definedName name="____________________e1">#REF!</definedName>
    <definedName name="____________________f1" localSheetId="1">#REF!</definedName>
    <definedName name="____________________f1" localSheetId="4">#REF!</definedName>
    <definedName name="____________________f1">#REF!</definedName>
    <definedName name="____________________g1" localSheetId="1">#REF!</definedName>
    <definedName name="____________________g1" localSheetId="4">#REF!</definedName>
    <definedName name="____________________g1">#REF!</definedName>
    <definedName name="____________________h1" localSheetId="1">#REF!</definedName>
    <definedName name="____________________h1" localSheetId="4">#REF!</definedName>
    <definedName name="____________________h1">#REF!</definedName>
    <definedName name="____________________k1" localSheetId="1">#REF!</definedName>
    <definedName name="____________________k1" localSheetId="4">#REF!</definedName>
    <definedName name="____________________k1">#REF!</definedName>
    <definedName name="____________________OBJ2005" localSheetId="1">#REF!</definedName>
    <definedName name="____________________OBJ2005" localSheetId="4">#REF!</definedName>
    <definedName name="____________________OBJ2005">#REF!</definedName>
    <definedName name="____________________PRO1" localSheetId="1">#REF!</definedName>
    <definedName name="____________________PRO1" localSheetId="4">#REF!</definedName>
    <definedName name="____________________PRO1">#REF!</definedName>
    <definedName name="____________________rbl1" localSheetId="1">[5]RSS9801!#REF!</definedName>
    <definedName name="____________________rbl1" localSheetId="4">[5]RSS9801!#REF!</definedName>
    <definedName name="____________________rbl1">[5]RSS9801!#REF!</definedName>
    <definedName name="____________________RBL2" localSheetId="1">#REF!</definedName>
    <definedName name="____________________RBL2" localSheetId="4">#REF!</definedName>
    <definedName name="____________________RBL2">#REF!</definedName>
    <definedName name="____________________rub1">[7]db!$C$15,[7]db!$B$14,[7]db!$B$12</definedName>
    <definedName name="____________________tt1" localSheetId="1">#REF!</definedName>
    <definedName name="____________________tt1" localSheetId="4">#REF!</definedName>
    <definedName name="____________________tt1">#REF!</definedName>
    <definedName name="____________________tt10" localSheetId="1">#REF!</definedName>
    <definedName name="____________________tt10" localSheetId="4">#REF!</definedName>
    <definedName name="____________________tt10">#REF!</definedName>
    <definedName name="____________________tt11" localSheetId="1">#REF!</definedName>
    <definedName name="____________________tt11" localSheetId="4">#REF!</definedName>
    <definedName name="____________________tt11">#REF!</definedName>
    <definedName name="____________________tt12" localSheetId="1">#REF!</definedName>
    <definedName name="____________________tt12" localSheetId="4">#REF!</definedName>
    <definedName name="____________________tt12">#REF!</definedName>
    <definedName name="____________________tt13" localSheetId="1">#REF!</definedName>
    <definedName name="____________________tt13" localSheetId="4">#REF!</definedName>
    <definedName name="____________________tt13">#REF!</definedName>
    <definedName name="____________________tt14" localSheetId="1">#REF!</definedName>
    <definedName name="____________________tt14" localSheetId="4">#REF!</definedName>
    <definedName name="____________________tt14">#REF!</definedName>
    <definedName name="____________________tt15" localSheetId="1">#REF!</definedName>
    <definedName name="____________________tt15" localSheetId="4">#REF!</definedName>
    <definedName name="____________________tt15">#REF!</definedName>
    <definedName name="____________________tt16" localSheetId="1">#REF!</definedName>
    <definedName name="____________________tt16" localSheetId="4">#REF!</definedName>
    <definedName name="____________________tt16">#REF!</definedName>
    <definedName name="____________________tt17" localSheetId="1">#REF!</definedName>
    <definedName name="____________________tt17" localSheetId="4">#REF!</definedName>
    <definedName name="____________________tt17">#REF!</definedName>
    <definedName name="____________________tt18" localSheetId="1">#REF!</definedName>
    <definedName name="____________________tt18" localSheetId="4">#REF!</definedName>
    <definedName name="____________________tt18">#REF!</definedName>
    <definedName name="____________________tt19" localSheetId="1">#REF!</definedName>
    <definedName name="____________________tt19" localSheetId="4">#REF!</definedName>
    <definedName name="____________________tt19">#REF!</definedName>
    <definedName name="____________________tt2" localSheetId="1">#REF!</definedName>
    <definedName name="____________________tt2" localSheetId="4">#REF!</definedName>
    <definedName name="____________________tt2">#REF!</definedName>
    <definedName name="____________________tt20" localSheetId="1">#REF!</definedName>
    <definedName name="____________________tt20" localSheetId="4">#REF!</definedName>
    <definedName name="____________________tt20">#REF!</definedName>
    <definedName name="____________________tt21" localSheetId="1">#REF!</definedName>
    <definedName name="____________________tt21" localSheetId="4">#REF!</definedName>
    <definedName name="____________________tt21">#REF!</definedName>
    <definedName name="____________________tt22" localSheetId="1">#REF!</definedName>
    <definedName name="____________________tt22" localSheetId="4">#REF!</definedName>
    <definedName name="____________________tt22">#REF!</definedName>
    <definedName name="____________________tt3" localSheetId="1">#REF!</definedName>
    <definedName name="____________________tt3" localSheetId="4">#REF!</definedName>
    <definedName name="____________________tt3">#REF!</definedName>
    <definedName name="____________________tt4" localSheetId="1">#REF!</definedName>
    <definedName name="____________________tt4" localSheetId="4">#REF!</definedName>
    <definedName name="____________________tt4">#REF!</definedName>
    <definedName name="____________________tt5" localSheetId="1">#REF!</definedName>
    <definedName name="____________________tt5" localSheetId="4">#REF!</definedName>
    <definedName name="____________________tt5">#REF!</definedName>
    <definedName name="____________________tt51" localSheetId="1">#REF!</definedName>
    <definedName name="____________________tt51" localSheetId="4">#REF!</definedName>
    <definedName name="____________________tt51">#REF!</definedName>
    <definedName name="____________________tt6" localSheetId="1">#REF!</definedName>
    <definedName name="____________________tt6" localSheetId="4">#REF!</definedName>
    <definedName name="____________________tt6">#REF!</definedName>
    <definedName name="____________________tt7" localSheetId="1">#REF!</definedName>
    <definedName name="____________________tt7" localSheetId="4">#REF!</definedName>
    <definedName name="____________________tt7">#REF!</definedName>
    <definedName name="____________________tt71" localSheetId="1">#REF!</definedName>
    <definedName name="____________________tt71" localSheetId="4">#REF!</definedName>
    <definedName name="____________________tt71">#REF!</definedName>
    <definedName name="____________________tt8" localSheetId="1">#REF!</definedName>
    <definedName name="____________________tt8" localSheetId="4">#REF!</definedName>
    <definedName name="____________________tt8">#REF!</definedName>
    <definedName name="____________________tt9" localSheetId="1">#REF!</definedName>
    <definedName name="____________________tt9" localSheetId="4">#REF!</definedName>
    <definedName name="____________________tt9">#REF!</definedName>
    <definedName name="____________________tt91" localSheetId="1">#REF!</definedName>
    <definedName name="____________________tt91" localSheetId="4">#REF!</definedName>
    <definedName name="____________________tt91">#REF!</definedName>
    <definedName name="____________________W37" localSheetId="5" hidden="1">{#N/A,#N/A,FALSE,"Eff-SSC2"}</definedName>
    <definedName name="____________________W37" hidden="1">{#N/A,#N/A,FALSE,"Eff-SSC2"}</definedName>
    <definedName name="____________________W38" localSheetId="5" hidden="1">{#N/A,#N/A,FALSE,"Eff-SSC2"}</definedName>
    <definedName name="____________________W38" hidden="1">{#N/A,#N/A,FALSE,"Eff-SSC2"}</definedName>
    <definedName name="____________________w39" localSheetId="5" hidden="1">{#N/A,#N/A,FALSE,"Eff-SSC2"}</definedName>
    <definedName name="____________________w39" hidden="1">{#N/A,#N/A,FALSE,"Eff-SSC2"}</definedName>
    <definedName name="____________________WK40">[8]Order_Nov_w45!$A$60</definedName>
    <definedName name="___________________D111486" localSheetId="1">#REF!</definedName>
    <definedName name="___________________D111486" localSheetId="4">#REF!</definedName>
    <definedName name="___________________D111486">#REF!</definedName>
    <definedName name="___________________DAT1" localSheetId="1">'[6]AA-1'!#REF!</definedName>
    <definedName name="___________________DAT1" localSheetId="4">'[6]AA-1'!#REF!</definedName>
    <definedName name="___________________DAT1">'[6]AA-1'!#REF!</definedName>
    <definedName name="___________________DAT10" localSheetId="1">'[6]AA-1'!#REF!</definedName>
    <definedName name="___________________DAT10" localSheetId="4">'[6]AA-1'!#REF!</definedName>
    <definedName name="___________________DAT10">'[6]AA-1'!#REF!</definedName>
    <definedName name="___________________DAT13" localSheetId="1">'[6]AA-1'!#REF!</definedName>
    <definedName name="___________________DAT13" localSheetId="4">'[6]AA-1'!#REF!</definedName>
    <definedName name="___________________DAT13">'[6]AA-1'!#REF!</definedName>
    <definedName name="___________________DAT2" localSheetId="1">'[6]AA-1'!#REF!</definedName>
    <definedName name="___________________DAT2" localSheetId="4">'[6]AA-1'!#REF!</definedName>
    <definedName name="___________________DAT2">'[6]AA-1'!#REF!</definedName>
    <definedName name="___________________DAT3" localSheetId="1">'[6]AA-1'!#REF!</definedName>
    <definedName name="___________________DAT3" localSheetId="4">'[6]AA-1'!#REF!</definedName>
    <definedName name="___________________DAT3">'[6]AA-1'!#REF!</definedName>
    <definedName name="___________________DAT5" localSheetId="1">'[6]AA-1'!#REF!</definedName>
    <definedName name="___________________DAT5" localSheetId="4">'[6]AA-1'!#REF!</definedName>
    <definedName name="___________________DAT5">'[6]AA-1'!#REF!</definedName>
    <definedName name="___________________DAT6" localSheetId="1">'[6]AA-1'!#REF!</definedName>
    <definedName name="___________________DAT6" localSheetId="4">'[6]AA-1'!#REF!</definedName>
    <definedName name="___________________DAT6">'[6]AA-1'!#REF!</definedName>
    <definedName name="___________________DAT7" localSheetId="1">'[6]AA-1'!#REF!</definedName>
    <definedName name="___________________DAT7" localSheetId="4">'[6]AA-1'!#REF!</definedName>
    <definedName name="___________________DAT7">'[6]AA-1'!#REF!</definedName>
    <definedName name="___________________DAT8" localSheetId="1">'[6]AA-1'!#REF!</definedName>
    <definedName name="___________________DAT8" localSheetId="4">'[6]AA-1'!#REF!</definedName>
    <definedName name="___________________DAT8">'[6]AA-1'!#REF!</definedName>
    <definedName name="___________________DAT9" localSheetId="1">'[6]AA-1'!#REF!</definedName>
    <definedName name="___________________DAT9" localSheetId="4">'[6]AA-1'!#REF!</definedName>
    <definedName name="___________________DAT9">'[6]AA-1'!#REF!</definedName>
    <definedName name="___________________e1" localSheetId="1">#REF!</definedName>
    <definedName name="___________________e1" localSheetId="4">#REF!</definedName>
    <definedName name="___________________e1">#REF!</definedName>
    <definedName name="___________________f1" localSheetId="1">#REF!</definedName>
    <definedName name="___________________f1" localSheetId="4">#REF!</definedName>
    <definedName name="___________________f1">#REF!</definedName>
    <definedName name="___________________g1" localSheetId="1">#REF!</definedName>
    <definedName name="___________________g1" localSheetId="4">#REF!</definedName>
    <definedName name="___________________g1">#REF!</definedName>
    <definedName name="___________________h1" localSheetId="1">#REF!</definedName>
    <definedName name="___________________h1" localSheetId="4">#REF!</definedName>
    <definedName name="___________________h1">#REF!</definedName>
    <definedName name="___________________k1" localSheetId="1">#REF!</definedName>
    <definedName name="___________________k1" localSheetId="4">#REF!</definedName>
    <definedName name="___________________k1">#REF!</definedName>
    <definedName name="___________________OBJ2005" localSheetId="1">#REF!</definedName>
    <definedName name="___________________OBJ2005" localSheetId="4">#REF!</definedName>
    <definedName name="___________________OBJ2005">#REF!</definedName>
    <definedName name="___________________PRO1" localSheetId="1">#REF!</definedName>
    <definedName name="___________________PRO1" localSheetId="4">#REF!</definedName>
    <definedName name="___________________PRO1">#REF!</definedName>
    <definedName name="___________________rbl1" localSheetId="1">[5]RSS9801!#REF!</definedName>
    <definedName name="___________________rbl1" localSheetId="4">[5]RSS9801!#REF!</definedName>
    <definedName name="___________________rbl1">[5]RSS9801!#REF!</definedName>
    <definedName name="___________________RBL2" localSheetId="1">#REF!</definedName>
    <definedName name="___________________RBL2" localSheetId="4">#REF!</definedName>
    <definedName name="___________________RBL2">#REF!</definedName>
    <definedName name="___________________rub1">[7]db!$C$15,[7]db!$B$14,[7]db!$B$12</definedName>
    <definedName name="___________________tt1" localSheetId="1">#REF!</definedName>
    <definedName name="___________________tt1" localSheetId="4">#REF!</definedName>
    <definedName name="___________________tt1">#REF!</definedName>
    <definedName name="___________________tt10" localSheetId="1">#REF!</definedName>
    <definedName name="___________________tt10" localSheetId="4">#REF!</definedName>
    <definedName name="___________________tt10">#REF!</definedName>
    <definedName name="___________________tt11" localSheetId="1">#REF!</definedName>
    <definedName name="___________________tt11" localSheetId="4">#REF!</definedName>
    <definedName name="___________________tt11">#REF!</definedName>
    <definedName name="___________________tt12" localSheetId="1">#REF!</definedName>
    <definedName name="___________________tt12" localSheetId="4">#REF!</definedName>
    <definedName name="___________________tt12">#REF!</definedName>
    <definedName name="___________________tt13" localSheetId="1">#REF!</definedName>
    <definedName name="___________________tt13" localSheetId="4">#REF!</definedName>
    <definedName name="___________________tt13">#REF!</definedName>
    <definedName name="___________________tt14" localSheetId="1">#REF!</definedName>
    <definedName name="___________________tt14" localSheetId="4">#REF!</definedName>
    <definedName name="___________________tt14">#REF!</definedName>
    <definedName name="___________________tt15" localSheetId="1">#REF!</definedName>
    <definedName name="___________________tt15" localSheetId="4">#REF!</definedName>
    <definedName name="___________________tt15">#REF!</definedName>
    <definedName name="___________________tt16" localSheetId="1">#REF!</definedName>
    <definedName name="___________________tt16" localSheetId="4">#REF!</definedName>
    <definedName name="___________________tt16">#REF!</definedName>
    <definedName name="___________________tt17" localSheetId="1">#REF!</definedName>
    <definedName name="___________________tt17" localSheetId="4">#REF!</definedName>
    <definedName name="___________________tt17">#REF!</definedName>
    <definedName name="___________________tt18" localSheetId="1">#REF!</definedName>
    <definedName name="___________________tt18" localSheetId="4">#REF!</definedName>
    <definedName name="___________________tt18">#REF!</definedName>
    <definedName name="___________________tt19" localSheetId="1">#REF!</definedName>
    <definedName name="___________________tt19" localSheetId="4">#REF!</definedName>
    <definedName name="___________________tt19">#REF!</definedName>
    <definedName name="___________________tt2" localSheetId="1">#REF!</definedName>
    <definedName name="___________________tt2" localSheetId="4">#REF!</definedName>
    <definedName name="___________________tt2">#REF!</definedName>
    <definedName name="___________________tt20" localSheetId="1">#REF!</definedName>
    <definedName name="___________________tt20" localSheetId="4">#REF!</definedName>
    <definedName name="___________________tt20">#REF!</definedName>
    <definedName name="___________________tt21" localSheetId="1">#REF!</definedName>
    <definedName name="___________________tt21" localSheetId="4">#REF!</definedName>
    <definedName name="___________________tt21">#REF!</definedName>
    <definedName name="___________________tt22" localSheetId="1">#REF!</definedName>
    <definedName name="___________________tt22" localSheetId="4">#REF!</definedName>
    <definedName name="___________________tt22">#REF!</definedName>
    <definedName name="___________________tt3" localSheetId="1">#REF!</definedName>
    <definedName name="___________________tt3" localSheetId="4">#REF!</definedName>
    <definedName name="___________________tt3">#REF!</definedName>
    <definedName name="___________________tt4" localSheetId="1">#REF!</definedName>
    <definedName name="___________________tt4" localSheetId="4">#REF!</definedName>
    <definedName name="___________________tt4">#REF!</definedName>
    <definedName name="___________________tt5" localSheetId="1">#REF!</definedName>
    <definedName name="___________________tt5" localSheetId="4">#REF!</definedName>
    <definedName name="___________________tt5">#REF!</definedName>
    <definedName name="___________________tt51" localSheetId="1">#REF!</definedName>
    <definedName name="___________________tt51" localSheetId="4">#REF!</definedName>
    <definedName name="___________________tt51">#REF!</definedName>
    <definedName name="___________________tt6" localSheetId="1">#REF!</definedName>
    <definedName name="___________________tt6" localSheetId="4">#REF!</definedName>
    <definedName name="___________________tt6">#REF!</definedName>
    <definedName name="___________________tt7" localSheetId="1">#REF!</definedName>
    <definedName name="___________________tt7" localSheetId="4">#REF!</definedName>
    <definedName name="___________________tt7">#REF!</definedName>
    <definedName name="___________________tt71" localSheetId="1">#REF!</definedName>
    <definedName name="___________________tt71" localSheetId="4">#REF!</definedName>
    <definedName name="___________________tt71">#REF!</definedName>
    <definedName name="___________________tt8" localSheetId="1">#REF!</definedName>
    <definedName name="___________________tt8" localSheetId="4">#REF!</definedName>
    <definedName name="___________________tt8">#REF!</definedName>
    <definedName name="___________________tt9" localSheetId="1">#REF!</definedName>
    <definedName name="___________________tt9" localSheetId="4">#REF!</definedName>
    <definedName name="___________________tt9">#REF!</definedName>
    <definedName name="___________________tt91" localSheetId="1">#REF!</definedName>
    <definedName name="___________________tt91" localSheetId="4">#REF!</definedName>
    <definedName name="___________________tt91">#REF!</definedName>
    <definedName name="___________________W37" localSheetId="5" hidden="1">{#N/A,#N/A,FALSE,"Eff-SSC2"}</definedName>
    <definedName name="___________________W37" hidden="1">{#N/A,#N/A,FALSE,"Eff-SSC2"}</definedName>
    <definedName name="___________________W38" localSheetId="5" hidden="1">{#N/A,#N/A,FALSE,"Eff-SSC2"}</definedName>
    <definedName name="___________________W38" hidden="1">{#N/A,#N/A,FALSE,"Eff-SSC2"}</definedName>
    <definedName name="___________________w39" localSheetId="5" hidden="1">{#N/A,#N/A,FALSE,"Eff-SSC2"}</definedName>
    <definedName name="___________________w39" hidden="1">{#N/A,#N/A,FALSE,"Eff-SSC2"}</definedName>
    <definedName name="___________________WK40">[8]Order_Nov_w45!$A$60</definedName>
    <definedName name="__________________a1" localSheetId="1">#REF!</definedName>
    <definedName name="__________________a1" localSheetId="4">#REF!</definedName>
    <definedName name="__________________a1">#REF!</definedName>
    <definedName name="__________________D111486" localSheetId="1">#REF!</definedName>
    <definedName name="__________________D111486" localSheetId="4">#REF!</definedName>
    <definedName name="__________________D111486">#REF!</definedName>
    <definedName name="__________________DAT1" localSheetId="1">'[6]AA-1'!#REF!</definedName>
    <definedName name="__________________DAT1" localSheetId="4">'[6]AA-1'!#REF!</definedName>
    <definedName name="__________________DAT1">'[6]AA-1'!#REF!</definedName>
    <definedName name="__________________DAT10" localSheetId="1">'[6]AA-1'!#REF!</definedName>
    <definedName name="__________________DAT10" localSheetId="4">'[6]AA-1'!#REF!</definedName>
    <definedName name="__________________DAT10">'[6]AA-1'!#REF!</definedName>
    <definedName name="__________________DAT13" localSheetId="1">'[6]AA-1'!#REF!</definedName>
    <definedName name="__________________DAT13" localSheetId="4">'[6]AA-1'!#REF!</definedName>
    <definedName name="__________________DAT13">'[6]AA-1'!#REF!</definedName>
    <definedName name="__________________DAT2" localSheetId="1">'[6]AA-1'!#REF!</definedName>
    <definedName name="__________________DAT2" localSheetId="4">'[6]AA-1'!#REF!</definedName>
    <definedName name="__________________DAT2">'[6]AA-1'!#REF!</definedName>
    <definedName name="__________________DAT3" localSheetId="1">'[6]AA-1'!#REF!</definedName>
    <definedName name="__________________DAT3" localSheetId="4">'[6]AA-1'!#REF!</definedName>
    <definedName name="__________________DAT3">'[6]AA-1'!#REF!</definedName>
    <definedName name="__________________DAT5" localSheetId="1">'[6]AA-1'!#REF!</definedName>
    <definedName name="__________________DAT5" localSheetId="4">'[6]AA-1'!#REF!</definedName>
    <definedName name="__________________DAT5">'[6]AA-1'!#REF!</definedName>
    <definedName name="__________________DAT6" localSheetId="1">'[6]AA-1'!#REF!</definedName>
    <definedName name="__________________DAT6" localSheetId="4">'[6]AA-1'!#REF!</definedName>
    <definedName name="__________________DAT6">'[6]AA-1'!#REF!</definedName>
    <definedName name="__________________DAT7" localSheetId="1">'[6]AA-1'!#REF!</definedName>
    <definedName name="__________________DAT7" localSheetId="4">'[6]AA-1'!#REF!</definedName>
    <definedName name="__________________DAT7">'[6]AA-1'!#REF!</definedName>
    <definedName name="__________________DAT8" localSheetId="1">'[6]AA-1'!#REF!</definedName>
    <definedName name="__________________DAT8" localSheetId="4">'[6]AA-1'!#REF!</definedName>
    <definedName name="__________________DAT8">'[6]AA-1'!#REF!</definedName>
    <definedName name="__________________DAT9" localSheetId="1">'[6]AA-1'!#REF!</definedName>
    <definedName name="__________________DAT9" localSheetId="4">'[6]AA-1'!#REF!</definedName>
    <definedName name="__________________DAT9">'[6]AA-1'!#REF!</definedName>
    <definedName name="__________________e1" localSheetId="1">#REF!</definedName>
    <definedName name="__________________e1" localSheetId="4">#REF!</definedName>
    <definedName name="__________________e1">#REF!</definedName>
    <definedName name="__________________f1" localSheetId="1">#REF!</definedName>
    <definedName name="__________________f1" localSheetId="4">#REF!</definedName>
    <definedName name="__________________f1">#REF!</definedName>
    <definedName name="__________________g1" localSheetId="1">#REF!</definedName>
    <definedName name="__________________g1" localSheetId="4">#REF!</definedName>
    <definedName name="__________________g1">#REF!</definedName>
    <definedName name="__________________h1" localSheetId="1">#REF!</definedName>
    <definedName name="__________________h1" localSheetId="4">#REF!</definedName>
    <definedName name="__________________h1">#REF!</definedName>
    <definedName name="__________________k1" localSheetId="1">#REF!</definedName>
    <definedName name="__________________k1" localSheetId="4">#REF!</definedName>
    <definedName name="__________________k1">#REF!</definedName>
    <definedName name="__________________OBJ2005" localSheetId="1">#REF!</definedName>
    <definedName name="__________________OBJ2005" localSheetId="4">#REF!</definedName>
    <definedName name="__________________OBJ2005">#REF!</definedName>
    <definedName name="__________________PRO1" localSheetId="1">#REF!</definedName>
    <definedName name="__________________PRO1" localSheetId="4">#REF!</definedName>
    <definedName name="__________________PRO1">#REF!</definedName>
    <definedName name="__________________rbl1" localSheetId="1">[5]RSS9801!#REF!</definedName>
    <definedName name="__________________rbl1" localSheetId="4">[5]RSS9801!#REF!</definedName>
    <definedName name="__________________rbl1">[5]RSS9801!#REF!</definedName>
    <definedName name="__________________RBL2" localSheetId="1">#REF!</definedName>
    <definedName name="__________________RBL2" localSheetId="4">#REF!</definedName>
    <definedName name="__________________RBL2">#REF!</definedName>
    <definedName name="__________________rub1">[7]db!$C$15,[7]db!$B$14,[7]db!$B$12</definedName>
    <definedName name="__________________tt1" localSheetId="1">#REF!</definedName>
    <definedName name="__________________tt1" localSheetId="4">#REF!</definedName>
    <definedName name="__________________tt1">#REF!</definedName>
    <definedName name="__________________tt10" localSheetId="1">#REF!</definedName>
    <definedName name="__________________tt10" localSheetId="4">#REF!</definedName>
    <definedName name="__________________tt10">#REF!</definedName>
    <definedName name="__________________tt11" localSheetId="1">#REF!</definedName>
    <definedName name="__________________tt11" localSheetId="4">#REF!</definedName>
    <definedName name="__________________tt11">#REF!</definedName>
    <definedName name="__________________tt12" localSheetId="1">#REF!</definedName>
    <definedName name="__________________tt12" localSheetId="4">#REF!</definedName>
    <definedName name="__________________tt12">#REF!</definedName>
    <definedName name="__________________tt13" localSheetId="1">#REF!</definedName>
    <definedName name="__________________tt13" localSheetId="4">#REF!</definedName>
    <definedName name="__________________tt13">#REF!</definedName>
    <definedName name="__________________tt14" localSheetId="1">#REF!</definedName>
    <definedName name="__________________tt14" localSheetId="4">#REF!</definedName>
    <definedName name="__________________tt14">#REF!</definedName>
    <definedName name="__________________tt15" localSheetId="1">#REF!</definedName>
    <definedName name="__________________tt15" localSheetId="4">#REF!</definedName>
    <definedName name="__________________tt15">#REF!</definedName>
    <definedName name="__________________tt16" localSheetId="1">#REF!</definedName>
    <definedName name="__________________tt16" localSheetId="4">#REF!</definedName>
    <definedName name="__________________tt16">#REF!</definedName>
    <definedName name="__________________tt17" localSheetId="1">#REF!</definedName>
    <definedName name="__________________tt17" localSheetId="4">#REF!</definedName>
    <definedName name="__________________tt17">#REF!</definedName>
    <definedName name="__________________tt18" localSheetId="1">#REF!</definedName>
    <definedName name="__________________tt18" localSheetId="4">#REF!</definedName>
    <definedName name="__________________tt18">#REF!</definedName>
    <definedName name="__________________tt19" localSheetId="1">#REF!</definedName>
    <definedName name="__________________tt19" localSheetId="4">#REF!</definedName>
    <definedName name="__________________tt19">#REF!</definedName>
    <definedName name="__________________tt2" localSheetId="1">#REF!</definedName>
    <definedName name="__________________tt2" localSheetId="4">#REF!</definedName>
    <definedName name="__________________tt2">#REF!</definedName>
    <definedName name="__________________tt20" localSheetId="1">#REF!</definedName>
    <definedName name="__________________tt20" localSheetId="4">#REF!</definedName>
    <definedName name="__________________tt20">#REF!</definedName>
    <definedName name="__________________tt21" localSheetId="1">#REF!</definedName>
    <definedName name="__________________tt21" localSheetId="4">#REF!</definedName>
    <definedName name="__________________tt21">#REF!</definedName>
    <definedName name="__________________tt22" localSheetId="1">#REF!</definedName>
    <definedName name="__________________tt22" localSheetId="4">#REF!</definedName>
    <definedName name="__________________tt22">#REF!</definedName>
    <definedName name="__________________tt3" localSheetId="1">#REF!</definedName>
    <definedName name="__________________tt3" localSheetId="4">#REF!</definedName>
    <definedName name="__________________tt3">#REF!</definedName>
    <definedName name="__________________tt4" localSheetId="1">#REF!</definedName>
    <definedName name="__________________tt4" localSheetId="4">#REF!</definedName>
    <definedName name="__________________tt4">#REF!</definedName>
    <definedName name="__________________tt5" localSheetId="1">#REF!</definedName>
    <definedName name="__________________tt5" localSheetId="4">#REF!</definedName>
    <definedName name="__________________tt5">#REF!</definedName>
    <definedName name="__________________tt51" localSheetId="1">#REF!</definedName>
    <definedName name="__________________tt51" localSheetId="4">#REF!</definedName>
    <definedName name="__________________tt51">#REF!</definedName>
    <definedName name="__________________tt6" localSheetId="1">#REF!</definedName>
    <definedName name="__________________tt6" localSheetId="4">#REF!</definedName>
    <definedName name="__________________tt6">#REF!</definedName>
    <definedName name="__________________tt7" localSheetId="1">#REF!</definedName>
    <definedName name="__________________tt7" localSheetId="4">#REF!</definedName>
    <definedName name="__________________tt7">#REF!</definedName>
    <definedName name="__________________tt71" localSheetId="1">#REF!</definedName>
    <definedName name="__________________tt71" localSheetId="4">#REF!</definedName>
    <definedName name="__________________tt71">#REF!</definedName>
    <definedName name="__________________tt8" localSheetId="1">#REF!</definedName>
    <definedName name="__________________tt8" localSheetId="4">#REF!</definedName>
    <definedName name="__________________tt8">#REF!</definedName>
    <definedName name="__________________tt9" localSheetId="1">#REF!</definedName>
    <definedName name="__________________tt9" localSheetId="4">#REF!</definedName>
    <definedName name="__________________tt9">#REF!</definedName>
    <definedName name="__________________tt91" localSheetId="1">#REF!</definedName>
    <definedName name="__________________tt91" localSheetId="4">#REF!</definedName>
    <definedName name="__________________tt91">#REF!</definedName>
    <definedName name="__________________W37" localSheetId="5" hidden="1">{#N/A,#N/A,FALSE,"Eff-SSC2"}</definedName>
    <definedName name="__________________W37" hidden="1">{#N/A,#N/A,FALSE,"Eff-SSC2"}</definedName>
    <definedName name="__________________W38" localSheetId="5" hidden="1">{#N/A,#N/A,FALSE,"Eff-SSC2"}</definedName>
    <definedName name="__________________W38" hidden="1">{#N/A,#N/A,FALSE,"Eff-SSC2"}</definedName>
    <definedName name="__________________w39" localSheetId="5" hidden="1">{#N/A,#N/A,FALSE,"Eff-SSC2"}</definedName>
    <definedName name="__________________w39" hidden="1">{#N/A,#N/A,FALSE,"Eff-SSC2"}</definedName>
    <definedName name="__________________WK40">[8]Order_Nov_w45!$A$60</definedName>
    <definedName name="_________________a1" localSheetId="1">#REF!</definedName>
    <definedName name="_________________a1" localSheetId="4">#REF!</definedName>
    <definedName name="_________________a1">#REF!</definedName>
    <definedName name="_________________D111486" localSheetId="1">#REF!</definedName>
    <definedName name="_________________D111486" localSheetId="4">#REF!</definedName>
    <definedName name="_________________D111486">#REF!</definedName>
    <definedName name="_________________DAT1" localSheetId="1">'[6]AA-1'!#REF!</definedName>
    <definedName name="_________________DAT1" localSheetId="4">'[6]AA-1'!#REF!</definedName>
    <definedName name="_________________DAT1">'[6]AA-1'!#REF!</definedName>
    <definedName name="_________________DAT10" localSheetId="1">'[6]AA-1'!#REF!</definedName>
    <definedName name="_________________DAT10" localSheetId="4">'[6]AA-1'!#REF!</definedName>
    <definedName name="_________________DAT10">'[6]AA-1'!#REF!</definedName>
    <definedName name="_________________DAT13" localSheetId="1">'[6]AA-1'!#REF!</definedName>
    <definedName name="_________________DAT13" localSheetId="4">'[6]AA-1'!#REF!</definedName>
    <definedName name="_________________DAT13">'[6]AA-1'!#REF!</definedName>
    <definedName name="_________________DAT2" localSheetId="1">'[6]AA-1'!#REF!</definedName>
    <definedName name="_________________DAT2" localSheetId="4">'[6]AA-1'!#REF!</definedName>
    <definedName name="_________________DAT2">'[6]AA-1'!#REF!</definedName>
    <definedName name="_________________DAT3" localSheetId="1">'[6]AA-1'!#REF!</definedName>
    <definedName name="_________________DAT3" localSheetId="4">'[6]AA-1'!#REF!</definedName>
    <definedName name="_________________DAT3">'[6]AA-1'!#REF!</definedName>
    <definedName name="_________________DAT5" localSheetId="1">'[6]AA-1'!#REF!</definedName>
    <definedName name="_________________DAT5" localSheetId="4">'[6]AA-1'!#REF!</definedName>
    <definedName name="_________________DAT5">'[6]AA-1'!#REF!</definedName>
    <definedName name="_________________DAT6" localSheetId="1">'[6]AA-1'!#REF!</definedName>
    <definedName name="_________________DAT6" localSheetId="4">'[6]AA-1'!#REF!</definedName>
    <definedName name="_________________DAT6">'[6]AA-1'!#REF!</definedName>
    <definedName name="_________________DAT7" localSheetId="1">'[6]AA-1'!#REF!</definedName>
    <definedName name="_________________DAT7" localSheetId="4">'[6]AA-1'!#REF!</definedName>
    <definedName name="_________________DAT7">'[6]AA-1'!#REF!</definedName>
    <definedName name="_________________DAT8" localSheetId="1">'[6]AA-1'!#REF!</definedName>
    <definedName name="_________________DAT8" localSheetId="4">'[6]AA-1'!#REF!</definedName>
    <definedName name="_________________DAT8">'[6]AA-1'!#REF!</definedName>
    <definedName name="_________________DAT9" localSheetId="1">'[6]AA-1'!#REF!</definedName>
    <definedName name="_________________DAT9" localSheetId="4">'[6]AA-1'!#REF!</definedName>
    <definedName name="_________________DAT9">'[6]AA-1'!#REF!</definedName>
    <definedName name="_________________e1" localSheetId="1">#REF!</definedName>
    <definedName name="_________________e1" localSheetId="4">#REF!</definedName>
    <definedName name="_________________e1">#REF!</definedName>
    <definedName name="_________________f1" localSheetId="1">#REF!</definedName>
    <definedName name="_________________f1" localSheetId="4">#REF!</definedName>
    <definedName name="_________________f1">#REF!</definedName>
    <definedName name="_________________g1" localSheetId="1">#REF!</definedName>
    <definedName name="_________________g1" localSheetId="4">#REF!</definedName>
    <definedName name="_________________g1">#REF!</definedName>
    <definedName name="_________________h1" localSheetId="1">#REF!</definedName>
    <definedName name="_________________h1" localSheetId="4">#REF!</definedName>
    <definedName name="_________________h1">#REF!</definedName>
    <definedName name="_________________k1" localSheetId="1">#REF!</definedName>
    <definedName name="_________________k1" localSheetId="4">#REF!</definedName>
    <definedName name="_________________k1">#REF!</definedName>
    <definedName name="_________________OBJ2005" localSheetId="1">#REF!</definedName>
    <definedName name="_________________OBJ2005" localSheetId="4">#REF!</definedName>
    <definedName name="_________________OBJ2005">#REF!</definedName>
    <definedName name="_________________PRO1" localSheetId="1">#REF!</definedName>
    <definedName name="_________________PRO1" localSheetId="4">#REF!</definedName>
    <definedName name="_________________PRO1">#REF!</definedName>
    <definedName name="_________________rbl1" localSheetId="1">[5]RSS9801!#REF!</definedName>
    <definedName name="_________________rbl1" localSheetId="4">[5]RSS9801!#REF!</definedName>
    <definedName name="_________________rbl1">[5]RSS9801!#REF!</definedName>
    <definedName name="_________________RBL2" localSheetId="1">#REF!</definedName>
    <definedName name="_________________RBL2" localSheetId="4">#REF!</definedName>
    <definedName name="_________________RBL2">#REF!</definedName>
    <definedName name="_________________rub1">[7]db!$C$15,[7]db!$B$14,[7]db!$B$12</definedName>
    <definedName name="_________________tt1" localSheetId="1">#REF!</definedName>
    <definedName name="_________________tt1" localSheetId="4">#REF!</definedName>
    <definedName name="_________________tt1">#REF!</definedName>
    <definedName name="_________________tt10" localSheetId="1">#REF!</definedName>
    <definedName name="_________________tt10" localSheetId="4">#REF!</definedName>
    <definedName name="_________________tt10">#REF!</definedName>
    <definedName name="_________________tt11" localSheetId="1">#REF!</definedName>
    <definedName name="_________________tt11" localSheetId="4">#REF!</definedName>
    <definedName name="_________________tt11">#REF!</definedName>
    <definedName name="_________________tt12" localSheetId="1">#REF!</definedName>
    <definedName name="_________________tt12" localSheetId="4">#REF!</definedName>
    <definedName name="_________________tt12">#REF!</definedName>
    <definedName name="_________________tt13" localSheetId="1">#REF!</definedName>
    <definedName name="_________________tt13" localSheetId="4">#REF!</definedName>
    <definedName name="_________________tt13">#REF!</definedName>
    <definedName name="_________________tt14" localSheetId="1">#REF!</definedName>
    <definedName name="_________________tt14" localSheetId="4">#REF!</definedName>
    <definedName name="_________________tt14">#REF!</definedName>
    <definedName name="_________________tt15" localSheetId="1">#REF!</definedName>
    <definedName name="_________________tt15" localSheetId="4">#REF!</definedName>
    <definedName name="_________________tt15">#REF!</definedName>
    <definedName name="_________________tt16" localSheetId="1">#REF!</definedName>
    <definedName name="_________________tt16" localSheetId="4">#REF!</definedName>
    <definedName name="_________________tt16">#REF!</definedName>
    <definedName name="_________________tt17" localSheetId="1">#REF!</definedName>
    <definedName name="_________________tt17" localSheetId="4">#REF!</definedName>
    <definedName name="_________________tt17">#REF!</definedName>
    <definedName name="_________________tt18" localSheetId="1">#REF!</definedName>
    <definedName name="_________________tt18" localSheetId="4">#REF!</definedName>
    <definedName name="_________________tt18">#REF!</definedName>
    <definedName name="_________________tt19" localSheetId="1">#REF!</definedName>
    <definedName name="_________________tt19" localSheetId="4">#REF!</definedName>
    <definedName name="_________________tt19">#REF!</definedName>
    <definedName name="_________________tt2" localSheetId="1">#REF!</definedName>
    <definedName name="_________________tt2" localSheetId="4">#REF!</definedName>
    <definedName name="_________________tt2">#REF!</definedName>
    <definedName name="_________________tt20" localSheetId="1">#REF!</definedName>
    <definedName name="_________________tt20" localSheetId="4">#REF!</definedName>
    <definedName name="_________________tt20">#REF!</definedName>
    <definedName name="_________________tt21" localSheetId="1">#REF!</definedName>
    <definedName name="_________________tt21" localSheetId="4">#REF!</definedName>
    <definedName name="_________________tt21">#REF!</definedName>
    <definedName name="_________________tt22" localSheetId="1">#REF!</definedName>
    <definedName name="_________________tt22" localSheetId="4">#REF!</definedName>
    <definedName name="_________________tt22">#REF!</definedName>
    <definedName name="_________________tt3" localSheetId="1">#REF!</definedName>
    <definedName name="_________________tt3" localSheetId="4">#REF!</definedName>
    <definedName name="_________________tt3">#REF!</definedName>
    <definedName name="_________________tt4" localSheetId="1">#REF!</definedName>
    <definedName name="_________________tt4" localSheetId="4">#REF!</definedName>
    <definedName name="_________________tt4">#REF!</definedName>
    <definedName name="_________________tt5" localSheetId="1">#REF!</definedName>
    <definedName name="_________________tt5" localSheetId="4">#REF!</definedName>
    <definedName name="_________________tt5">#REF!</definedName>
    <definedName name="_________________tt51" localSheetId="1">#REF!</definedName>
    <definedName name="_________________tt51" localSheetId="4">#REF!</definedName>
    <definedName name="_________________tt51">#REF!</definedName>
    <definedName name="_________________tt6" localSheetId="1">#REF!</definedName>
    <definedName name="_________________tt6" localSheetId="4">#REF!</definedName>
    <definedName name="_________________tt6">#REF!</definedName>
    <definedName name="_________________tt7" localSheetId="1">#REF!</definedName>
    <definedName name="_________________tt7" localSheetId="4">#REF!</definedName>
    <definedName name="_________________tt7">#REF!</definedName>
    <definedName name="_________________tt71" localSheetId="1">#REF!</definedName>
    <definedName name="_________________tt71" localSheetId="4">#REF!</definedName>
    <definedName name="_________________tt71">#REF!</definedName>
    <definedName name="_________________tt8" localSheetId="1">#REF!</definedName>
    <definedName name="_________________tt8" localSheetId="4">#REF!</definedName>
    <definedName name="_________________tt8">#REF!</definedName>
    <definedName name="_________________tt9" localSheetId="1">#REF!</definedName>
    <definedName name="_________________tt9" localSheetId="4">#REF!</definedName>
    <definedName name="_________________tt9">#REF!</definedName>
    <definedName name="_________________tt91" localSheetId="1">#REF!</definedName>
    <definedName name="_________________tt91" localSheetId="4">#REF!</definedName>
    <definedName name="_________________tt91">#REF!</definedName>
    <definedName name="_________________W37" localSheetId="5" hidden="1">{#N/A,#N/A,FALSE,"Eff-SSC2"}</definedName>
    <definedName name="_________________W37" hidden="1">{#N/A,#N/A,FALSE,"Eff-SSC2"}</definedName>
    <definedName name="_________________W38" localSheetId="5" hidden="1">{#N/A,#N/A,FALSE,"Eff-SSC2"}</definedName>
    <definedName name="_________________W38" hidden="1">{#N/A,#N/A,FALSE,"Eff-SSC2"}</definedName>
    <definedName name="_________________w39" localSheetId="5" hidden="1">{#N/A,#N/A,FALSE,"Eff-SSC2"}</definedName>
    <definedName name="_________________w39" hidden="1">{#N/A,#N/A,FALSE,"Eff-SSC2"}</definedName>
    <definedName name="_________________WK40">[8]Order_Nov_w45!$A$60</definedName>
    <definedName name="________________a1" localSheetId="1">#REF!</definedName>
    <definedName name="________________a1" localSheetId="4">#REF!</definedName>
    <definedName name="________________a1">#REF!</definedName>
    <definedName name="________________D111486" localSheetId="1">#REF!</definedName>
    <definedName name="________________D111486" localSheetId="4">#REF!</definedName>
    <definedName name="________________D111486">#REF!</definedName>
    <definedName name="________________DAT1" localSheetId="1">'[6]AA-1'!#REF!</definedName>
    <definedName name="________________DAT1" localSheetId="4">'[6]AA-1'!#REF!</definedName>
    <definedName name="________________DAT1">'[6]AA-1'!#REF!</definedName>
    <definedName name="________________DAT10" localSheetId="1">'[6]AA-1'!#REF!</definedName>
    <definedName name="________________DAT10" localSheetId="4">'[6]AA-1'!#REF!</definedName>
    <definedName name="________________DAT10">'[6]AA-1'!#REF!</definedName>
    <definedName name="________________DAT13" localSheetId="1">'[6]AA-1'!#REF!</definedName>
    <definedName name="________________DAT13" localSheetId="4">'[6]AA-1'!#REF!</definedName>
    <definedName name="________________DAT13">'[6]AA-1'!#REF!</definedName>
    <definedName name="________________DAT2" localSheetId="1">'[6]AA-1'!#REF!</definedName>
    <definedName name="________________DAT2" localSheetId="4">'[6]AA-1'!#REF!</definedName>
    <definedName name="________________DAT2">'[6]AA-1'!#REF!</definedName>
    <definedName name="________________DAT3" localSheetId="1">'[6]AA-1'!#REF!</definedName>
    <definedName name="________________DAT3" localSheetId="4">'[6]AA-1'!#REF!</definedName>
    <definedName name="________________DAT3">'[6]AA-1'!#REF!</definedName>
    <definedName name="________________DAT5" localSheetId="1">'[6]AA-1'!#REF!</definedName>
    <definedName name="________________DAT5" localSheetId="4">'[6]AA-1'!#REF!</definedName>
    <definedName name="________________DAT5">'[6]AA-1'!#REF!</definedName>
    <definedName name="________________DAT6" localSheetId="1">'[6]AA-1'!#REF!</definedName>
    <definedName name="________________DAT6" localSheetId="4">'[6]AA-1'!#REF!</definedName>
    <definedName name="________________DAT6">'[6]AA-1'!#REF!</definedName>
    <definedName name="________________DAT7" localSheetId="1">'[6]AA-1'!#REF!</definedName>
    <definedName name="________________DAT7" localSheetId="4">'[6]AA-1'!#REF!</definedName>
    <definedName name="________________DAT7">'[6]AA-1'!#REF!</definedName>
    <definedName name="________________DAT8" localSheetId="1">'[6]AA-1'!#REF!</definedName>
    <definedName name="________________DAT8" localSheetId="4">'[6]AA-1'!#REF!</definedName>
    <definedName name="________________DAT8">'[6]AA-1'!#REF!</definedName>
    <definedName name="________________DAT9" localSheetId="1">'[6]AA-1'!#REF!</definedName>
    <definedName name="________________DAT9" localSheetId="4">'[6]AA-1'!#REF!</definedName>
    <definedName name="________________DAT9">'[6]AA-1'!#REF!</definedName>
    <definedName name="________________e1" localSheetId="1">#REF!</definedName>
    <definedName name="________________e1" localSheetId="4">#REF!</definedName>
    <definedName name="________________e1">#REF!</definedName>
    <definedName name="________________f1" localSheetId="1">#REF!</definedName>
    <definedName name="________________f1" localSheetId="4">#REF!</definedName>
    <definedName name="________________f1">#REF!</definedName>
    <definedName name="________________g1" localSheetId="1">#REF!</definedName>
    <definedName name="________________g1" localSheetId="4">#REF!</definedName>
    <definedName name="________________g1">#REF!</definedName>
    <definedName name="________________h1" localSheetId="1">#REF!</definedName>
    <definedName name="________________h1" localSheetId="4">#REF!</definedName>
    <definedName name="________________h1">#REF!</definedName>
    <definedName name="________________k1" localSheetId="1">#REF!</definedName>
    <definedName name="________________k1" localSheetId="4">#REF!</definedName>
    <definedName name="________________k1">#REF!</definedName>
    <definedName name="________________koy3">#REF!</definedName>
    <definedName name="________________OBJ2005" localSheetId="1">#REF!</definedName>
    <definedName name="________________OBJ2005" localSheetId="4">#REF!</definedName>
    <definedName name="________________OBJ2005">#REF!</definedName>
    <definedName name="________________pb1">#REF!</definedName>
    <definedName name="________________PRO1" localSheetId="1">#REF!</definedName>
    <definedName name="________________PRO1" localSheetId="4">#REF!</definedName>
    <definedName name="________________PRO1">#REF!</definedName>
    <definedName name="________________rbl1" localSheetId="1">[5]RSS9801!#REF!</definedName>
    <definedName name="________________rbl1" localSheetId="4">[5]RSS9801!#REF!</definedName>
    <definedName name="________________rbl1">[5]RSS9801!#REF!</definedName>
    <definedName name="________________RBL2" localSheetId="1">#REF!</definedName>
    <definedName name="________________RBL2" localSheetId="4">#REF!</definedName>
    <definedName name="________________RBL2">#REF!</definedName>
    <definedName name="________________rub1">[7]db!$C$15,[7]db!$B$14,[7]db!$B$12</definedName>
    <definedName name="________________tt1" localSheetId="1">#REF!</definedName>
    <definedName name="________________tt1" localSheetId="4">#REF!</definedName>
    <definedName name="________________tt1">#REF!</definedName>
    <definedName name="________________tt10" localSheetId="1">#REF!</definedName>
    <definedName name="________________tt10" localSheetId="4">#REF!</definedName>
    <definedName name="________________tt10">#REF!</definedName>
    <definedName name="________________tt11" localSheetId="1">#REF!</definedName>
    <definedName name="________________tt11" localSheetId="4">#REF!</definedName>
    <definedName name="________________tt11">#REF!</definedName>
    <definedName name="________________tt12" localSheetId="1">#REF!</definedName>
    <definedName name="________________tt12" localSheetId="4">#REF!</definedName>
    <definedName name="________________tt12">#REF!</definedName>
    <definedName name="________________tt13" localSheetId="1">#REF!</definedName>
    <definedName name="________________tt13" localSheetId="4">#REF!</definedName>
    <definedName name="________________tt13">#REF!</definedName>
    <definedName name="________________tt14" localSheetId="1">#REF!</definedName>
    <definedName name="________________tt14" localSheetId="4">#REF!</definedName>
    <definedName name="________________tt14">#REF!</definedName>
    <definedName name="________________tt15" localSheetId="1">#REF!</definedName>
    <definedName name="________________tt15" localSheetId="4">#REF!</definedName>
    <definedName name="________________tt15">#REF!</definedName>
    <definedName name="________________tt16" localSheetId="1">#REF!</definedName>
    <definedName name="________________tt16" localSheetId="4">#REF!</definedName>
    <definedName name="________________tt16">#REF!</definedName>
    <definedName name="________________tt17" localSheetId="1">#REF!</definedName>
    <definedName name="________________tt17" localSheetId="4">#REF!</definedName>
    <definedName name="________________tt17">#REF!</definedName>
    <definedName name="________________tt18" localSheetId="1">#REF!</definedName>
    <definedName name="________________tt18" localSheetId="4">#REF!</definedName>
    <definedName name="________________tt18">#REF!</definedName>
    <definedName name="________________tt19" localSheetId="1">#REF!</definedName>
    <definedName name="________________tt19" localSheetId="4">#REF!</definedName>
    <definedName name="________________tt19">#REF!</definedName>
    <definedName name="________________tt2" localSheetId="1">#REF!</definedName>
    <definedName name="________________tt2" localSheetId="4">#REF!</definedName>
    <definedName name="________________tt2">#REF!</definedName>
    <definedName name="________________tt20" localSheetId="1">#REF!</definedName>
    <definedName name="________________tt20" localSheetId="4">#REF!</definedName>
    <definedName name="________________tt20">#REF!</definedName>
    <definedName name="________________tt21" localSheetId="1">#REF!</definedName>
    <definedName name="________________tt21" localSheetId="4">#REF!</definedName>
    <definedName name="________________tt21">#REF!</definedName>
    <definedName name="________________tt22" localSheetId="1">#REF!</definedName>
    <definedName name="________________tt22" localSheetId="4">#REF!</definedName>
    <definedName name="________________tt22">#REF!</definedName>
    <definedName name="________________tt3" localSheetId="1">#REF!</definedName>
    <definedName name="________________tt3" localSheetId="4">#REF!</definedName>
    <definedName name="________________tt3">#REF!</definedName>
    <definedName name="________________tt4" localSheetId="1">#REF!</definedName>
    <definedName name="________________tt4" localSheetId="4">#REF!</definedName>
    <definedName name="________________tt4">#REF!</definedName>
    <definedName name="________________tt5" localSheetId="1">#REF!</definedName>
    <definedName name="________________tt5" localSheetId="4">#REF!</definedName>
    <definedName name="________________tt5">#REF!</definedName>
    <definedName name="________________tt51" localSheetId="1">#REF!</definedName>
    <definedName name="________________tt51" localSheetId="4">#REF!</definedName>
    <definedName name="________________tt51">#REF!</definedName>
    <definedName name="________________tt6" localSheetId="1">#REF!</definedName>
    <definedName name="________________tt6" localSheetId="4">#REF!</definedName>
    <definedName name="________________tt6">#REF!</definedName>
    <definedName name="________________tt7" localSheetId="1">#REF!</definedName>
    <definedName name="________________tt7" localSheetId="4">#REF!</definedName>
    <definedName name="________________tt7">#REF!</definedName>
    <definedName name="________________tt71" localSheetId="1">#REF!</definedName>
    <definedName name="________________tt71" localSheetId="4">#REF!</definedName>
    <definedName name="________________tt71">#REF!</definedName>
    <definedName name="________________tt8" localSheetId="1">#REF!</definedName>
    <definedName name="________________tt8" localSheetId="4">#REF!</definedName>
    <definedName name="________________tt8">#REF!</definedName>
    <definedName name="________________tt9" localSheetId="1">#REF!</definedName>
    <definedName name="________________tt9" localSheetId="4">#REF!</definedName>
    <definedName name="________________tt9">#REF!</definedName>
    <definedName name="________________tt91" localSheetId="1">#REF!</definedName>
    <definedName name="________________tt91" localSheetId="4">#REF!</definedName>
    <definedName name="________________tt91">#REF!</definedName>
    <definedName name="________________W37" localSheetId="5" hidden="1">{#N/A,#N/A,FALSE,"Eff-SSC2"}</definedName>
    <definedName name="________________W37" hidden="1">{#N/A,#N/A,FALSE,"Eff-SSC2"}</definedName>
    <definedName name="________________W38" localSheetId="5" hidden="1">{#N/A,#N/A,FALSE,"Eff-SSC2"}</definedName>
    <definedName name="________________W38" hidden="1">{#N/A,#N/A,FALSE,"Eff-SSC2"}</definedName>
    <definedName name="________________w39" localSheetId="5" hidden="1">{#N/A,#N/A,FALSE,"Eff-SSC2"}</definedName>
    <definedName name="________________w39" hidden="1">{#N/A,#N/A,FALSE,"Eff-SSC2"}</definedName>
    <definedName name="________________WK40">[8]Order_Nov_w45!$A$60</definedName>
    <definedName name="_______________a1" localSheetId="1">#REF!</definedName>
    <definedName name="_______________a1" localSheetId="4">#REF!</definedName>
    <definedName name="_______________a1">#REF!</definedName>
    <definedName name="_______________D111486" localSheetId="1">#REF!</definedName>
    <definedName name="_______________D111486" localSheetId="4">#REF!</definedName>
    <definedName name="_______________D111486">#REF!</definedName>
    <definedName name="_______________DAT1" localSheetId="1">'[6]AA-1'!#REF!</definedName>
    <definedName name="_______________DAT1" localSheetId="4">'[6]AA-1'!#REF!</definedName>
    <definedName name="_______________DAT1">'[6]AA-1'!#REF!</definedName>
    <definedName name="_______________DAT10" localSheetId="1">'[6]AA-1'!#REF!</definedName>
    <definedName name="_______________DAT10" localSheetId="4">'[6]AA-1'!#REF!</definedName>
    <definedName name="_______________DAT10">'[6]AA-1'!#REF!</definedName>
    <definedName name="_______________DAT13" localSheetId="1">'[6]AA-1'!#REF!</definedName>
    <definedName name="_______________DAT13" localSheetId="4">'[6]AA-1'!#REF!</definedName>
    <definedName name="_______________DAT13">'[6]AA-1'!#REF!</definedName>
    <definedName name="_______________DAT2" localSheetId="1">'[6]AA-1'!#REF!</definedName>
    <definedName name="_______________DAT2" localSheetId="4">'[6]AA-1'!#REF!</definedName>
    <definedName name="_______________DAT2">'[6]AA-1'!#REF!</definedName>
    <definedName name="_______________DAT3" localSheetId="1">'[6]AA-1'!#REF!</definedName>
    <definedName name="_______________DAT3" localSheetId="4">'[6]AA-1'!#REF!</definedName>
    <definedName name="_______________DAT3">'[6]AA-1'!#REF!</definedName>
    <definedName name="_______________DAT5" localSheetId="1">'[6]AA-1'!#REF!</definedName>
    <definedName name="_______________DAT5" localSheetId="4">'[6]AA-1'!#REF!</definedName>
    <definedName name="_______________DAT5">'[6]AA-1'!#REF!</definedName>
    <definedName name="_______________DAT6" localSheetId="1">'[6]AA-1'!#REF!</definedName>
    <definedName name="_______________DAT6" localSheetId="4">'[6]AA-1'!#REF!</definedName>
    <definedName name="_______________DAT6">'[6]AA-1'!#REF!</definedName>
    <definedName name="_______________DAT7" localSheetId="1">'[6]AA-1'!#REF!</definedName>
    <definedName name="_______________DAT7" localSheetId="4">'[6]AA-1'!#REF!</definedName>
    <definedName name="_______________DAT7">'[6]AA-1'!#REF!</definedName>
    <definedName name="_______________DAT8" localSheetId="1">'[6]AA-1'!#REF!</definedName>
    <definedName name="_______________DAT8" localSheetId="4">'[6]AA-1'!#REF!</definedName>
    <definedName name="_______________DAT8">'[6]AA-1'!#REF!</definedName>
    <definedName name="_______________DAT9" localSheetId="1">'[6]AA-1'!#REF!</definedName>
    <definedName name="_______________DAT9" localSheetId="4">'[6]AA-1'!#REF!</definedName>
    <definedName name="_______________DAT9">'[6]AA-1'!#REF!</definedName>
    <definedName name="_______________e1" localSheetId="1">#REF!</definedName>
    <definedName name="_______________e1" localSheetId="4">#REF!</definedName>
    <definedName name="_______________e1">#REF!</definedName>
    <definedName name="_______________f1" localSheetId="1">#REF!</definedName>
    <definedName name="_______________f1" localSheetId="4">#REF!</definedName>
    <definedName name="_______________f1">#REF!</definedName>
    <definedName name="_______________g1" localSheetId="1">#REF!</definedName>
    <definedName name="_______________g1" localSheetId="4">#REF!</definedName>
    <definedName name="_______________g1">#REF!</definedName>
    <definedName name="_______________h1" localSheetId="1">#REF!</definedName>
    <definedName name="_______________h1" localSheetId="4">#REF!</definedName>
    <definedName name="_______________h1">#REF!</definedName>
    <definedName name="_______________k1" localSheetId="1">#REF!</definedName>
    <definedName name="_______________k1" localSheetId="4">#REF!</definedName>
    <definedName name="_______________k1">#REF!</definedName>
    <definedName name="_______________koy3">#REF!</definedName>
    <definedName name="_______________OBJ2005" localSheetId="1">#REF!</definedName>
    <definedName name="_______________OBJ2005" localSheetId="4">#REF!</definedName>
    <definedName name="_______________OBJ2005">#REF!</definedName>
    <definedName name="_______________pb1">#REF!</definedName>
    <definedName name="_______________PRO1" localSheetId="1">#REF!</definedName>
    <definedName name="_______________PRO1" localSheetId="4">#REF!</definedName>
    <definedName name="_______________PRO1">#REF!</definedName>
    <definedName name="_______________rbl1" localSheetId="1">[5]RSS9801!#REF!</definedName>
    <definedName name="_______________rbl1" localSheetId="4">[5]RSS9801!#REF!</definedName>
    <definedName name="_______________rbl1">[5]RSS9801!#REF!</definedName>
    <definedName name="_______________RBL2" localSheetId="1">#REF!</definedName>
    <definedName name="_______________RBL2" localSheetId="4">#REF!</definedName>
    <definedName name="_______________RBL2">#REF!</definedName>
    <definedName name="_______________rub1">[7]db!$C$15,[7]db!$B$14,[7]db!$B$12</definedName>
    <definedName name="_______________tt1" localSheetId="1">#REF!</definedName>
    <definedName name="_______________tt1" localSheetId="4">#REF!</definedName>
    <definedName name="_______________tt1">#REF!</definedName>
    <definedName name="_______________tt10" localSheetId="1">#REF!</definedName>
    <definedName name="_______________tt10" localSheetId="4">#REF!</definedName>
    <definedName name="_______________tt10">#REF!</definedName>
    <definedName name="_______________tt11" localSheetId="1">#REF!</definedName>
    <definedName name="_______________tt11" localSheetId="4">#REF!</definedName>
    <definedName name="_______________tt11">#REF!</definedName>
    <definedName name="_______________tt12" localSheetId="1">#REF!</definedName>
    <definedName name="_______________tt12" localSheetId="4">#REF!</definedName>
    <definedName name="_______________tt12">#REF!</definedName>
    <definedName name="_______________tt13" localSheetId="1">#REF!</definedName>
    <definedName name="_______________tt13" localSheetId="4">#REF!</definedName>
    <definedName name="_______________tt13">#REF!</definedName>
    <definedName name="_______________tt14" localSheetId="1">#REF!</definedName>
    <definedName name="_______________tt14" localSheetId="4">#REF!</definedName>
    <definedName name="_______________tt14">#REF!</definedName>
    <definedName name="_______________tt15" localSheetId="1">#REF!</definedName>
    <definedName name="_______________tt15" localSheetId="4">#REF!</definedName>
    <definedName name="_______________tt15">#REF!</definedName>
    <definedName name="_______________tt16" localSheetId="1">#REF!</definedName>
    <definedName name="_______________tt16" localSheetId="4">#REF!</definedName>
    <definedName name="_______________tt16">#REF!</definedName>
    <definedName name="_______________tt17" localSheetId="1">#REF!</definedName>
    <definedName name="_______________tt17" localSheetId="4">#REF!</definedName>
    <definedName name="_______________tt17">#REF!</definedName>
    <definedName name="_______________tt18" localSheetId="1">#REF!</definedName>
    <definedName name="_______________tt18" localSheetId="4">#REF!</definedName>
    <definedName name="_______________tt18">#REF!</definedName>
    <definedName name="_______________tt19" localSheetId="1">#REF!</definedName>
    <definedName name="_______________tt19" localSheetId="4">#REF!</definedName>
    <definedName name="_______________tt19">#REF!</definedName>
    <definedName name="_______________tt2" localSheetId="1">#REF!</definedName>
    <definedName name="_______________tt2" localSheetId="4">#REF!</definedName>
    <definedName name="_______________tt2">#REF!</definedName>
    <definedName name="_______________tt20" localSheetId="1">#REF!</definedName>
    <definedName name="_______________tt20" localSheetId="4">#REF!</definedName>
    <definedName name="_______________tt20">#REF!</definedName>
    <definedName name="_______________tt21" localSheetId="1">#REF!</definedName>
    <definedName name="_______________tt21" localSheetId="4">#REF!</definedName>
    <definedName name="_______________tt21">#REF!</definedName>
    <definedName name="_______________tt22" localSheetId="1">#REF!</definedName>
    <definedName name="_______________tt22" localSheetId="4">#REF!</definedName>
    <definedName name="_______________tt22">#REF!</definedName>
    <definedName name="_______________tt3" localSheetId="1">#REF!</definedName>
    <definedName name="_______________tt3" localSheetId="4">#REF!</definedName>
    <definedName name="_______________tt3">#REF!</definedName>
    <definedName name="_______________tt4" localSheetId="1">#REF!</definedName>
    <definedName name="_______________tt4" localSheetId="4">#REF!</definedName>
    <definedName name="_______________tt4">#REF!</definedName>
    <definedName name="_______________tt5" localSheetId="1">#REF!</definedName>
    <definedName name="_______________tt5" localSheetId="4">#REF!</definedName>
    <definedName name="_______________tt5">#REF!</definedName>
    <definedName name="_______________tt51" localSheetId="1">#REF!</definedName>
    <definedName name="_______________tt51" localSheetId="4">#REF!</definedName>
    <definedName name="_______________tt51">#REF!</definedName>
    <definedName name="_______________tt6" localSheetId="1">#REF!</definedName>
    <definedName name="_______________tt6" localSheetId="4">#REF!</definedName>
    <definedName name="_______________tt6">#REF!</definedName>
    <definedName name="_______________tt7" localSheetId="1">#REF!</definedName>
    <definedName name="_______________tt7" localSheetId="4">#REF!</definedName>
    <definedName name="_______________tt7">#REF!</definedName>
    <definedName name="_______________tt71" localSheetId="1">#REF!</definedName>
    <definedName name="_______________tt71" localSheetId="4">#REF!</definedName>
    <definedName name="_______________tt71">#REF!</definedName>
    <definedName name="_______________tt8" localSheetId="1">#REF!</definedName>
    <definedName name="_______________tt8" localSheetId="4">#REF!</definedName>
    <definedName name="_______________tt8">#REF!</definedName>
    <definedName name="_______________tt9" localSheetId="1">#REF!</definedName>
    <definedName name="_______________tt9" localSheetId="4">#REF!</definedName>
    <definedName name="_______________tt9">#REF!</definedName>
    <definedName name="_______________tt91" localSheetId="1">#REF!</definedName>
    <definedName name="_______________tt91" localSheetId="4">#REF!</definedName>
    <definedName name="_______________tt91">#REF!</definedName>
    <definedName name="_______________W37" localSheetId="5" hidden="1">{#N/A,#N/A,FALSE,"Eff-SSC2"}</definedName>
    <definedName name="_______________W37" hidden="1">{#N/A,#N/A,FALSE,"Eff-SSC2"}</definedName>
    <definedName name="_______________W38" localSheetId="5" hidden="1">{#N/A,#N/A,FALSE,"Eff-SSC2"}</definedName>
    <definedName name="_______________W38" hidden="1">{#N/A,#N/A,FALSE,"Eff-SSC2"}</definedName>
    <definedName name="_______________w39" localSheetId="5" hidden="1">{#N/A,#N/A,FALSE,"Eff-SSC2"}</definedName>
    <definedName name="_______________w39" hidden="1">{#N/A,#N/A,FALSE,"Eff-SSC2"}</definedName>
    <definedName name="_______________WK40">[8]Order_Nov_w45!$A$60</definedName>
    <definedName name="______________a1" localSheetId="1">#REF!</definedName>
    <definedName name="______________a1" localSheetId="4">#REF!</definedName>
    <definedName name="______________a1">#REF!</definedName>
    <definedName name="______________D111486" localSheetId="1">#REF!</definedName>
    <definedName name="______________D111486" localSheetId="4">#REF!</definedName>
    <definedName name="______________D111486">#REF!</definedName>
    <definedName name="______________DAT1" localSheetId="1">'[6]AA-1'!#REF!</definedName>
    <definedName name="______________DAT1" localSheetId="4">'[6]AA-1'!#REF!</definedName>
    <definedName name="______________DAT1">'[6]AA-1'!#REF!</definedName>
    <definedName name="______________DAT10" localSheetId="1">'[6]AA-1'!#REF!</definedName>
    <definedName name="______________DAT10" localSheetId="4">'[6]AA-1'!#REF!</definedName>
    <definedName name="______________DAT10">'[6]AA-1'!#REF!</definedName>
    <definedName name="______________DAT13" localSheetId="1">'[6]AA-1'!#REF!</definedName>
    <definedName name="______________DAT13" localSheetId="4">'[6]AA-1'!#REF!</definedName>
    <definedName name="______________DAT13">'[6]AA-1'!#REF!</definedName>
    <definedName name="______________DAT2" localSheetId="1">'[6]AA-1'!#REF!</definedName>
    <definedName name="______________DAT2" localSheetId="4">'[6]AA-1'!#REF!</definedName>
    <definedName name="______________DAT2">'[6]AA-1'!#REF!</definedName>
    <definedName name="______________DAT3" localSheetId="1">'[6]AA-1'!#REF!</definedName>
    <definedName name="______________DAT3" localSheetId="4">'[6]AA-1'!#REF!</definedName>
    <definedName name="______________DAT3">'[6]AA-1'!#REF!</definedName>
    <definedName name="______________DAT5" localSheetId="1">'[6]AA-1'!#REF!</definedName>
    <definedName name="______________DAT5" localSheetId="4">'[6]AA-1'!#REF!</definedName>
    <definedName name="______________DAT5">'[6]AA-1'!#REF!</definedName>
    <definedName name="______________DAT6" localSheetId="1">'[6]AA-1'!#REF!</definedName>
    <definedName name="______________DAT6" localSheetId="4">'[6]AA-1'!#REF!</definedName>
    <definedName name="______________DAT6">'[6]AA-1'!#REF!</definedName>
    <definedName name="______________DAT7" localSheetId="1">'[6]AA-1'!#REF!</definedName>
    <definedName name="______________DAT7" localSheetId="4">'[6]AA-1'!#REF!</definedName>
    <definedName name="______________DAT7">'[6]AA-1'!#REF!</definedName>
    <definedName name="______________DAT8" localSheetId="1">'[6]AA-1'!#REF!</definedName>
    <definedName name="______________DAT8" localSheetId="4">'[6]AA-1'!#REF!</definedName>
    <definedName name="______________DAT8">'[6]AA-1'!#REF!</definedName>
    <definedName name="______________DAT9" localSheetId="1">'[6]AA-1'!#REF!</definedName>
    <definedName name="______________DAT9" localSheetId="4">'[6]AA-1'!#REF!</definedName>
    <definedName name="______________DAT9">'[6]AA-1'!#REF!</definedName>
    <definedName name="______________e1" localSheetId="1">#REF!</definedName>
    <definedName name="______________e1" localSheetId="4">#REF!</definedName>
    <definedName name="______________e1">#REF!</definedName>
    <definedName name="______________f1" localSheetId="1">#REF!</definedName>
    <definedName name="______________f1" localSheetId="4">#REF!</definedName>
    <definedName name="______________f1">#REF!</definedName>
    <definedName name="______________g1" localSheetId="1">#REF!</definedName>
    <definedName name="______________g1" localSheetId="4">#REF!</definedName>
    <definedName name="______________g1">#REF!</definedName>
    <definedName name="______________h1" localSheetId="1">#REF!</definedName>
    <definedName name="______________h1" localSheetId="4">#REF!</definedName>
    <definedName name="______________h1">#REF!</definedName>
    <definedName name="______________k1" localSheetId="1">#REF!</definedName>
    <definedName name="______________k1" localSheetId="4">#REF!</definedName>
    <definedName name="______________k1">#REF!</definedName>
    <definedName name="______________koy3">#REF!</definedName>
    <definedName name="______________OBJ2005" localSheetId="1">#REF!</definedName>
    <definedName name="______________OBJ2005" localSheetId="4">#REF!</definedName>
    <definedName name="______________OBJ2005">#REF!</definedName>
    <definedName name="______________pb1">'[9]interest '!$E$29</definedName>
    <definedName name="______________PRO1" localSheetId="1">#REF!</definedName>
    <definedName name="______________PRO1" localSheetId="4">#REF!</definedName>
    <definedName name="______________PRO1">#REF!</definedName>
    <definedName name="______________rbl1" localSheetId="1">[5]RSS9801!#REF!</definedName>
    <definedName name="______________rbl1" localSheetId="4">[5]RSS9801!#REF!</definedName>
    <definedName name="______________rbl1">[5]RSS9801!#REF!</definedName>
    <definedName name="______________RBL2" localSheetId="1">#REF!</definedName>
    <definedName name="______________RBL2" localSheetId="4">#REF!</definedName>
    <definedName name="______________RBL2">#REF!</definedName>
    <definedName name="______________rub1">[7]db!$C$15,[7]db!$B$14,[7]db!$B$12</definedName>
    <definedName name="______________tt1" localSheetId="1">#REF!</definedName>
    <definedName name="______________tt1" localSheetId="4">#REF!</definedName>
    <definedName name="______________tt1">#REF!</definedName>
    <definedName name="______________tt10" localSheetId="1">#REF!</definedName>
    <definedName name="______________tt10" localSheetId="4">#REF!</definedName>
    <definedName name="______________tt10">#REF!</definedName>
    <definedName name="______________tt11" localSheetId="1">#REF!</definedName>
    <definedName name="______________tt11" localSheetId="4">#REF!</definedName>
    <definedName name="______________tt11">#REF!</definedName>
    <definedName name="______________tt12" localSheetId="1">#REF!</definedName>
    <definedName name="______________tt12" localSheetId="4">#REF!</definedName>
    <definedName name="______________tt12">#REF!</definedName>
    <definedName name="______________tt13" localSheetId="1">#REF!</definedName>
    <definedName name="______________tt13" localSheetId="4">#REF!</definedName>
    <definedName name="______________tt13">#REF!</definedName>
    <definedName name="______________tt14" localSheetId="1">#REF!</definedName>
    <definedName name="______________tt14" localSheetId="4">#REF!</definedName>
    <definedName name="______________tt14">#REF!</definedName>
    <definedName name="______________tt15" localSheetId="1">#REF!</definedName>
    <definedName name="______________tt15" localSheetId="4">#REF!</definedName>
    <definedName name="______________tt15">#REF!</definedName>
    <definedName name="______________tt16" localSheetId="1">#REF!</definedName>
    <definedName name="______________tt16" localSheetId="4">#REF!</definedName>
    <definedName name="______________tt16">#REF!</definedName>
    <definedName name="______________tt17" localSheetId="1">#REF!</definedName>
    <definedName name="______________tt17" localSheetId="4">#REF!</definedName>
    <definedName name="______________tt17">#REF!</definedName>
    <definedName name="______________tt18" localSheetId="1">#REF!</definedName>
    <definedName name="______________tt18" localSheetId="4">#REF!</definedName>
    <definedName name="______________tt18">#REF!</definedName>
    <definedName name="______________tt19" localSheetId="1">#REF!</definedName>
    <definedName name="______________tt19" localSheetId="4">#REF!</definedName>
    <definedName name="______________tt19">#REF!</definedName>
    <definedName name="______________tt2" localSheetId="1">#REF!</definedName>
    <definedName name="______________tt2" localSheetId="4">#REF!</definedName>
    <definedName name="______________tt2">#REF!</definedName>
    <definedName name="______________tt20" localSheetId="1">#REF!</definedName>
    <definedName name="______________tt20" localSheetId="4">#REF!</definedName>
    <definedName name="______________tt20">#REF!</definedName>
    <definedName name="______________tt21" localSheetId="1">#REF!</definedName>
    <definedName name="______________tt21" localSheetId="4">#REF!</definedName>
    <definedName name="______________tt21">#REF!</definedName>
    <definedName name="______________tt22" localSheetId="1">#REF!</definedName>
    <definedName name="______________tt22" localSheetId="4">#REF!</definedName>
    <definedName name="______________tt22">#REF!</definedName>
    <definedName name="______________tt3" localSheetId="1">#REF!</definedName>
    <definedName name="______________tt3" localSheetId="4">#REF!</definedName>
    <definedName name="______________tt3">#REF!</definedName>
    <definedName name="______________tt4" localSheetId="1">#REF!</definedName>
    <definedName name="______________tt4" localSheetId="4">#REF!</definedName>
    <definedName name="______________tt4">#REF!</definedName>
    <definedName name="______________tt5" localSheetId="1">#REF!</definedName>
    <definedName name="______________tt5" localSheetId="4">#REF!</definedName>
    <definedName name="______________tt5">#REF!</definedName>
    <definedName name="______________tt51" localSheetId="1">#REF!</definedName>
    <definedName name="______________tt51" localSheetId="4">#REF!</definedName>
    <definedName name="______________tt51">#REF!</definedName>
    <definedName name="______________tt6" localSheetId="1">#REF!</definedName>
    <definedName name="______________tt6" localSheetId="4">#REF!</definedName>
    <definedName name="______________tt6">#REF!</definedName>
    <definedName name="______________tt7" localSheetId="1">#REF!</definedName>
    <definedName name="______________tt7" localSheetId="4">#REF!</definedName>
    <definedName name="______________tt7">#REF!</definedName>
    <definedName name="______________tt71" localSheetId="1">#REF!</definedName>
    <definedName name="______________tt71" localSheetId="4">#REF!</definedName>
    <definedName name="______________tt71">#REF!</definedName>
    <definedName name="______________tt8" localSheetId="1">#REF!</definedName>
    <definedName name="______________tt8" localSheetId="4">#REF!</definedName>
    <definedName name="______________tt8">#REF!</definedName>
    <definedName name="______________tt9" localSheetId="1">#REF!</definedName>
    <definedName name="______________tt9" localSheetId="4">#REF!</definedName>
    <definedName name="______________tt9">#REF!</definedName>
    <definedName name="______________tt91" localSheetId="1">#REF!</definedName>
    <definedName name="______________tt91" localSheetId="4">#REF!</definedName>
    <definedName name="______________tt91">#REF!</definedName>
    <definedName name="______________W37" localSheetId="5" hidden="1">{#N/A,#N/A,FALSE,"Eff-SSC2"}</definedName>
    <definedName name="______________W37" hidden="1">{#N/A,#N/A,FALSE,"Eff-SSC2"}</definedName>
    <definedName name="______________W38" localSheetId="5" hidden="1">{#N/A,#N/A,FALSE,"Eff-SSC2"}</definedName>
    <definedName name="______________W38" hidden="1">{#N/A,#N/A,FALSE,"Eff-SSC2"}</definedName>
    <definedName name="______________w39" localSheetId="5" hidden="1">{#N/A,#N/A,FALSE,"Eff-SSC2"}</definedName>
    <definedName name="______________w39" hidden="1">{#N/A,#N/A,FALSE,"Eff-SSC2"}</definedName>
    <definedName name="______________WK40">[8]Order_Nov_w45!$A$60</definedName>
    <definedName name="_____________a1" localSheetId="1">#REF!</definedName>
    <definedName name="_____________a1" localSheetId="4">#REF!</definedName>
    <definedName name="_____________a1">#REF!</definedName>
    <definedName name="_____________D111486" localSheetId="1">#REF!</definedName>
    <definedName name="_____________D111486" localSheetId="4">#REF!</definedName>
    <definedName name="_____________D111486">#REF!</definedName>
    <definedName name="_____________DAT1" localSheetId="1">'[6]AA-1'!#REF!</definedName>
    <definedName name="_____________DAT1" localSheetId="4">'[6]AA-1'!#REF!</definedName>
    <definedName name="_____________DAT1">'[6]AA-1'!#REF!</definedName>
    <definedName name="_____________DAT10" localSheetId="1">'[6]AA-1'!#REF!</definedName>
    <definedName name="_____________DAT10" localSheetId="4">'[6]AA-1'!#REF!</definedName>
    <definedName name="_____________DAT10">'[6]AA-1'!#REF!</definedName>
    <definedName name="_____________DAT13" localSheetId="1">'[6]AA-1'!#REF!</definedName>
    <definedName name="_____________DAT13" localSheetId="4">'[6]AA-1'!#REF!</definedName>
    <definedName name="_____________DAT13">'[6]AA-1'!#REF!</definedName>
    <definedName name="_____________DAT2" localSheetId="1">'[6]AA-1'!#REF!</definedName>
    <definedName name="_____________DAT2" localSheetId="4">'[6]AA-1'!#REF!</definedName>
    <definedName name="_____________DAT2">'[6]AA-1'!#REF!</definedName>
    <definedName name="_____________DAT3" localSheetId="1">'[6]AA-1'!#REF!</definedName>
    <definedName name="_____________DAT3" localSheetId="4">'[6]AA-1'!#REF!</definedName>
    <definedName name="_____________DAT3">'[6]AA-1'!#REF!</definedName>
    <definedName name="_____________DAT5" localSheetId="1">'[6]AA-1'!#REF!</definedName>
    <definedName name="_____________DAT5" localSheetId="4">'[6]AA-1'!#REF!</definedName>
    <definedName name="_____________DAT5">'[6]AA-1'!#REF!</definedName>
    <definedName name="_____________DAT6" localSheetId="1">'[6]AA-1'!#REF!</definedName>
    <definedName name="_____________DAT6" localSheetId="4">'[6]AA-1'!#REF!</definedName>
    <definedName name="_____________DAT6">'[6]AA-1'!#REF!</definedName>
    <definedName name="_____________DAT7" localSheetId="1">'[6]AA-1'!#REF!</definedName>
    <definedName name="_____________DAT7" localSheetId="4">'[6]AA-1'!#REF!</definedName>
    <definedName name="_____________DAT7">'[6]AA-1'!#REF!</definedName>
    <definedName name="_____________DAT8" localSheetId="1">'[6]AA-1'!#REF!</definedName>
    <definedName name="_____________DAT8" localSheetId="4">'[6]AA-1'!#REF!</definedName>
    <definedName name="_____________DAT8">'[6]AA-1'!#REF!</definedName>
    <definedName name="_____________DAT9" localSheetId="1">'[6]AA-1'!#REF!</definedName>
    <definedName name="_____________DAT9" localSheetId="4">'[6]AA-1'!#REF!</definedName>
    <definedName name="_____________DAT9">'[6]AA-1'!#REF!</definedName>
    <definedName name="_____________e1" localSheetId="1">#REF!</definedName>
    <definedName name="_____________e1" localSheetId="4">#REF!</definedName>
    <definedName name="_____________e1">#REF!</definedName>
    <definedName name="_____________f1" localSheetId="1">#REF!</definedName>
    <definedName name="_____________f1" localSheetId="4">#REF!</definedName>
    <definedName name="_____________f1">#REF!</definedName>
    <definedName name="_____________g1" localSheetId="1">#REF!</definedName>
    <definedName name="_____________g1" localSheetId="4">#REF!</definedName>
    <definedName name="_____________g1">#REF!</definedName>
    <definedName name="_____________h1" localSheetId="1">#REF!</definedName>
    <definedName name="_____________h1" localSheetId="4">#REF!</definedName>
    <definedName name="_____________h1">#REF!</definedName>
    <definedName name="_____________k1" localSheetId="1">#REF!</definedName>
    <definedName name="_____________k1" localSheetId="4">#REF!</definedName>
    <definedName name="_____________k1">#REF!</definedName>
    <definedName name="_____________OBJ2005" localSheetId="1">#REF!</definedName>
    <definedName name="_____________OBJ2005" localSheetId="4">#REF!</definedName>
    <definedName name="_____________OBJ2005">#REF!</definedName>
    <definedName name="_____________pb1">#REF!</definedName>
    <definedName name="_____________PRO1" localSheetId="1">#REF!</definedName>
    <definedName name="_____________PRO1" localSheetId="4">#REF!</definedName>
    <definedName name="_____________PRO1">#REF!</definedName>
    <definedName name="_____________rbl1" localSheetId="1">[5]RSS9801!#REF!</definedName>
    <definedName name="_____________rbl1" localSheetId="4">[5]RSS9801!#REF!</definedName>
    <definedName name="_____________rbl1">[5]RSS9801!#REF!</definedName>
    <definedName name="_____________RBL2" localSheetId="1">#REF!</definedName>
    <definedName name="_____________RBL2" localSheetId="4">#REF!</definedName>
    <definedName name="_____________RBL2">#REF!</definedName>
    <definedName name="_____________rub1">[7]db!$C$15,[7]db!$B$14,[7]db!$B$12</definedName>
    <definedName name="_____________tt1" localSheetId="1">#REF!</definedName>
    <definedName name="_____________tt1" localSheetId="4">#REF!</definedName>
    <definedName name="_____________tt1">#REF!</definedName>
    <definedName name="_____________tt10" localSheetId="1">#REF!</definedName>
    <definedName name="_____________tt10" localSheetId="4">#REF!</definedName>
    <definedName name="_____________tt10">#REF!</definedName>
    <definedName name="_____________tt11" localSheetId="1">#REF!</definedName>
    <definedName name="_____________tt11" localSheetId="4">#REF!</definedName>
    <definedName name="_____________tt11">#REF!</definedName>
    <definedName name="_____________tt12" localSheetId="1">#REF!</definedName>
    <definedName name="_____________tt12" localSheetId="4">#REF!</definedName>
    <definedName name="_____________tt12">#REF!</definedName>
    <definedName name="_____________tt13" localSheetId="1">#REF!</definedName>
    <definedName name="_____________tt13" localSheetId="4">#REF!</definedName>
    <definedName name="_____________tt13">#REF!</definedName>
    <definedName name="_____________tt14" localSheetId="1">#REF!</definedName>
    <definedName name="_____________tt14" localSheetId="4">#REF!</definedName>
    <definedName name="_____________tt14">#REF!</definedName>
    <definedName name="_____________tt15" localSheetId="1">#REF!</definedName>
    <definedName name="_____________tt15" localSheetId="4">#REF!</definedName>
    <definedName name="_____________tt15">#REF!</definedName>
    <definedName name="_____________tt16" localSheetId="1">#REF!</definedName>
    <definedName name="_____________tt16" localSheetId="4">#REF!</definedName>
    <definedName name="_____________tt16">#REF!</definedName>
    <definedName name="_____________tt17" localSheetId="1">#REF!</definedName>
    <definedName name="_____________tt17" localSheetId="4">#REF!</definedName>
    <definedName name="_____________tt17">#REF!</definedName>
    <definedName name="_____________tt18" localSheetId="1">#REF!</definedName>
    <definedName name="_____________tt18" localSheetId="4">#REF!</definedName>
    <definedName name="_____________tt18">#REF!</definedName>
    <definedName name="_____________tt19" localSheetId="1">#REF!</definedName>
    <definedName name="_____________tt19" localSheetId="4">#REF!</definedName>
    <definedName name="_____________tt19">#REF!</definedName>
    <definedName name="_____________tt2" localSheetId="1">#REF!</definedName>
    <definedName name="_____________tt2" localSheetId="4">#REF!</definedName>
    <definedName name="_____________tt2">#REF!</definedName>
    <definedName name="_____________tt20" localSheetId="1">#REF!</definedName>
    <definedName name="_____________tt20" localSheetId="4">#REF!</definedName>
    <definedName name="_____________tt20">#REF!</definedName>
    <definedName name="_____________tt21" localSheetId="1">#REF!</definedName>
    <definedName name="_____________tt21" localSheetId="4">#REF!</definedName>
    <definedName name="_____________tt21">#REF!</definedName>
    <definedName name="_____________tt22" localSheetId="1">#REF!</definedName>
    <definedName name="_____________tt22" localSheetId="4">#REF!</definedName>
    <definedName name="_____________tt22">#REF!</definedName>
    <definedName name="_____________tt3" localSheetId="1">#REF!</definedName>
    <definedName name="_____________tt3" localSheetId="4">#REF!</definedName>
    <definedName name="_____________tt3">#REF!</definedName>
    <definedName name="_____________tt4" localSheetId="1">#REF!</definedName>
    <definedName name="_____________tt4" localSheetId="4">#REF!</definedName>
    <definedName name="_____________tt4">#REF!</definedName>
    <definedName name="_____________tt5" localSheetId="1">#REF!</definedName>
    <definedName name="_____________tt5" localSheetId="4">#REF!</definedName>
    <definedName name="_____________tt5">#REF!</definedName>
    <definedName name="_____________tt51" localSheetId="1">#REF!</definedName>
    <definedName name="_____________tt51" localSheetId="4">#REF!</definedName>
    <definedName name="_____________tt51">#REF!</definedName>
    <definedName name="_____________tt6" localSheetId="1">#REF!</definedName>
    <definedName name="_____________tt6" localSheetId="4">#REF!</definedName>
    <definedName name="_____________tt6">#REF!</definedName>
    <definedName name="_____________tt7" localSheetId="1">#REF!</definedName>
    <definedName name="_____________tt7" localSheetId="4">#REF!</definedName>
    <definedName name="_____________tt7">#REF!</definedName>
    <definedName name="_____________tt71" localSheetId="1">#REF!</definedName>
    <definedName name="_____________tt71" localSheetId="4">#REF!</definedName>
    <definedName name="_____________tt71">#REF!</definedName>
    <definedName name="_____________tt8" localSheetId="1">#REF!</definedName>
    <definedName name="_____________tt8" localSheetId="4">#REF!</definedName>
    <definedName name="_____________tt8">#REF!</definedName>
    <definedName name="_____________tt9" localSheetId="1">#REF!</definedName>
    <definedName name="_____________tt9" localSheetId="4">#REF!</definedName>
    <definedName name="_____________tt9">#REF!</definedName>
    <definedName name="_____________tt91" localSheetId="1">#REF!</definedName>
    <definedName name="_____________tt91" localSheetId="4">#REF!</definedName>
    <definedName name="_____________tt91">#REF!</definedName>
    <definedName name="_____________W37" localSheetId="5" hidden="1">{#N/A,#N/A,FALSE,"Eff-SSC2"}</definedName>
    <definedName name="_____________W37" hidden="1">{#N/A,#N/A,FALSE,"Eff-SSC2"}</definedName>
    <definedName name="_____________W38" localSheetId="5" hidden="1">{#N/A,#N/A,FALSE,"Eff-SSC2"}</definedName>
    <definedName name="_____________W38" hidden="1">{#N/A,#N/A,FALSE,"Eff-SSC2"}</definedName>
    <definedName name="_____________w39" localSheetId="5" hidden="1">{#N/A,#N/A,FALSE,"Eff-SSC2"}</definedName>
    <definedName name="_____________w39" hidden="1">{#N/A,#N/A,FALSE,"Eff-SSC2"}</definedName>
    <definedName name="_____________WK40">[8]Order_Nov_w45!$A$60</definedName>
    <definedName name="____________a1" localSheetId="1">#REF!</definedName>
    <definedName name="____________a1" localSheetId="4">#REF!</definedName>
    <definedName name="____________a1">#REF!</definedName>
    <definedName name="____________D111486" localSheetId="1">#REF!</definedName>
    <definedName name="____________D111486" localSheetId="4">#REF!</definedName>
    <definedName name="____________D111486">#REF!</definedName>
    <definedName name="____________DAT1" localSheetId="1">'[6]AA-1'!#REF!</definedName>
    <definedName name="____________DAT1" localSheetId="4">'[6]AA-1'!#REF!</definedName>
    <definedName name="____________DAT1">'[6]AA-1'!#REF!</definedName>
    <definedName name="____________DAT10" localSheetId="1">'[6]AA-1'!#REF!</definedName>
    <definedName name="____________DAT10" localSheetId="4">'[6]AA-1'!#REF!</definedName>
    <definedName name="____________DAT10">'[6]AA-1'!#REF!</definedName>
    <definedName name="____________DAT13" localSheetId="1">'[6]AA-1'!#REF!</definedName>
    <definedName name="____________DAT13" localSheetId="4">'[6]AA-1'!#REF!</definedName>
    <definedName name="____________DAT13">'[6]AA-1'!#REF!</definedName>
    <definedName name="____________DAT2" localSheetId="1">'[6]AA-1'!#REF!</definedName>
    <definedName name="____________DAT2" localSheetId="4">'[6]AA-1'!#REF!</definedName>
    <definedName name="____________DAT2">'[6]AA-1'!#REF!</definedName>
    <definedName name="____________DAT3" localSheetId="1">'[6]AA-1'!#REF!</definedName>
    <definedName name="____________DAT3" localSheetId="4">'[6]AA-1'!#REF!</definedName>
    <definedName name="____________DAT3">'[6]AA-1'!#REF!</definedName>
    <definedName name="____________DAT5" localSheetId="1">'[6]AA-1'!#REF!</definedName>
    <definedName name="____________DAT5" localSheetId="4">'[6]AA-1'!#REF!</definedName>
    <definedName name="____________DAT5">'[6]AA-1'!#REF!</definedName>
    <definedName name="____________DAT6" localSheetId="1">'[6]AA-1'!#REF!</definedName>
    <definedName name="____________DAT6" localSheetId="4">'[6]AA-1'!#REF!</definedName>
    <definedName name="____________DAT6">'[6]AA-1'!#REF!</definedName>
    <definedName name="____________DAT7" localSheetId="1">'[6]AA-1'!#REF!</definedName>
    <definedName name="____________DAT7" localSheetId="4">'[6]AA-1'!#REF!</definedName>
    <definedName name="____________DAT7">'[6]AA-1'!#REF!</definedName>
    <definedName name="____________DAT8" localSheetId="1">'[6]AA-1'!#REF!</definedName>
    <definedName name="____________DAT8" localSheetId="4">'[6]AA-1'!#REF!</definedName>
    <definedName name="____________DAT8">'[6]AA-1'!#REF!</definedName>
    <definedName name="____________DAT9" localSheetId="1">'[6]AA-1'!#REF!</definedName>
    <definedName name="____________DAT9" localSheetId="4">'[6]AA-1'!#REF!</definedName>
    <definedName name="____________DAT9">'[6]AA-1'!#REF!</definedName>
    <definedName name="____________e1" localSheetId="1">#REF!</definedName>
    <definedName name="____________e1" localSheetId="4">#REF!</definedName>
    <definedName name="____________e1">#REF!</definedName>
    <definedName name="____________f1" localSheetId="1">#REF!</definedName>
    <definedName name="____________f1" localSheetId="4">#REF!</definedName>
    <definedName name="____________f1">#REF!</definedName>
    <definedName name="____________g1" localSheetId="1">#REF!</definedName>
    <definedName name="____________g1" localSheetId="4">#REF!</definedName>
    <definedName name="____________g1">#REF!</definedName>
    <definedName name="____________h1" localSheetId="1">#REF!</definedName>
    <definedName name="____________h1" localSheetId="4">#REF!</definedName>
    <definedName name="____________h1">#REF!</definedName>
    <definedName name="____________k1" localSheetId="1">#REF!</definedName>
    <definedName name="____________k1" localSheetId="4">#REF!</definedName>
    <definedName name="____________k1">#REF!</definedName>
    <definedName name="____________koy3">#REF!</definedName>
    <definedName name="____________OBJ2005" localSheetId="1">#REF!</definedName>
    <definedName name="____________OBJ2005" localSheetId="4">#REF!</definedName>
    <definedName name="____________OBJ2005">#REF!</definedName>
    <definedName name="____________pb1">[10]interest!$E$29</definedName>
    <definedName name="____________PRO1" localSheetId="1">#REF!</definedName>
    <definedName name="____________PRO1" localSheetId="4">#REF!</definedName>
    <definedName name="____________PRO1">#REF!</definedName>
    <definedName name="____________rbl1" localSheetId="1">[5]RSS9801!#REF!</definedName>
    <definedName name="____________rbl1" localSheetId="4">[5]RSS9801!#REF!</definedName>
    <definedName name="____________rbl1">[5]RSS9801!#REF!</definedName>
    <definedName name="____________RBL2" localSheetId="1">#REF!</definedName>
    <definedName name="____________RBL2" localSheetId="4">#REF!</definedName>
    <definedName name="____________RBL2">#REF!</definedName>
    <definedName name="____________rub1">[7]db!$C$15,[7]db!$B$14,[7]db!$B$12</definedName>
    <definedName name="____________tt1" localSheetId="1">#REF!</definedName>
    <definedName name="____________tt1" localSheetId="4">#REF!</definedName>
    <definedName name="____________tt1" localSheetId="8">#REF!</definedName>
    <definedName name="____________tt1">#REF!</definedName>
    <definedName name="____________tt10" localSheetId="1">#REF!</definedName>
    <definedName name="____________tt10" localSheetId="4">#REF!</definedName>
    <definedName name="____________tt10" localSheetId="8">#REF!</definedName>
    <definedName name="____________tt10">#REF!</definedName>
    <definedName name="____________tt11" localSheetId="1">#REF!</definedName>
    <definedName name="____________tt11" localSheetId="4">#REF!</definedName>
    <definedName name="____________tt11" localSheetId="8">#REF!</definedName>
    <definedName name="____________tt11">#REF!</definedName>
    <definedName name="____________tt12" localSheetId="1">#REF!</definedName>
    <definedName name="____________tt12" localSheetId="4">#REF!</definedName>
    <definedName name="____________tt12" localSheetId="8">#REF!</definedName>
    <definedName name="____________tt12">#REF!</definedName>
    <definedName name="____________tt13" localSheetId="1">#REF!</definedName>
    <definedName name="____________tt13" localSheetId="4">#REF!</definedName>
    <definedName name="____________tt13" localSheetId="8">#REF!</definedName>
    <definedName name="____________tt13">#REF!</definedName>
    <definedName name="____________tt14" localSheetId="1">#REF!</definedName>
    <definedName name="____________tt14" localSheetId="4">#REF!</definedName>
    <definedName name="____________tt14" localSheetId="8">#REF!</definedName>
    <definedName name="____________tt14">#REF!</definedName>
    <definedName name="____________tt15" localSheetId="1">#REF!</definedName>
    <definedName name="____________tt15" localSheetId="4">#REF!</definedName>
    <definedName name="____________tt15" localSheetId="8">#REF!</definedName>
    <definedName name="____________tt15">#REF!</definedName>
    <definedName name="____________tt16" localSheetId="1">#REF!</definedName>
    <definedName name="____________tt16" localSheetId="4">#REF!</definedName>
    <definedName name="____________tt16" localSheetId="8">#REF!</definedName>
    <definedName name="____________tt16">#REF!</definedName>
    <definedName name="____________tt17" localSheetId="1">#REF!</definedName>
    <definedName name="____________tt17" localSheetId="4">#REF!</definedName>
    <definedName name="____________tt17" localSheetId="8">#REF!</definedName>
    <definedName name="____________tt17">#REF!</definedName>
    <definedName name="____________tt18" localSheetId="1">#REF!</definedName>
    <definedName name="____________tt18" localSheetId="4">#REF!</definedName>
    <definedName name="____________tt18" localSheetId="8">#REF!</definedName>
    <definedName name="____________tt18">#REF!</definedName>
    <definedName name="____________tt19" localSheetId="1">#REF!</definedName>
    <definedName name="____________tt19" localSheetId="4">#REF!</definedName>
    <definedName name="____________tt19" localSheetId="8">#REF!</definedName>
    <definedName name="____________tt19">#REF!</definedName>
    <definedName name="____________tt2" localSheetId="1">#REF!</definedName>
    <definedName name="____________tt2" localSheetId="4">#REF!</definedName>
    <definedName name="____________tt2" localSheetId="8">#REF!</definedName>
    <definedName name="____________tt2">#REF!</definedName>
    <definedName name="____________tt20" localSheetId="1">#REF!</definedName>
    <definedName name="____________tt20" localSheetId="4">#REF!</definedName>
    <definedName name="____________tt20" localSheetId="8">#REF!</definedName>
    <definedName name="____________tt20">#REF!</definedName>
    <definedName name="____________tt21" localSheetId="1">#REF!</definedName>
    <definedName name="____________tt21" localSheetId="4">#REF!</definedName>
    <definedName name="____________tt21" localSheetId="8">#REF!</definedName>
    <definedName name="____________tt21">#REF!</definedName>
    <definedName name="____________tt22" localSheetId="1">#REF!</definedName>
    <definedName name="____________tt22" localSheetId="4">#REF!</definedName>
    <definedName name="____________tt22">#REF!</definedName>
    <definedName name="____________tt3" localSheetId="1">#REF!</definedName>
    <definedName name="____________tt3" localSheetId="4">#REF!</definedName>
    <definedName name="____________tt3" localSheetId="8">#REF!</definedName>
    <definedName name="____________tt3">#REF!</definedName>
    <definedName name="____________tt4" localSheetId="1">#REF!</definedName>
    <definedName name="____________tt4" localSheetId="4">#REF!</definedName>
    <definedName name="____________tt4" localSheetId="8">#REF!</definedName>
    <definedName name="____________tt4">#REF!</definedName>
    <definedName name="____________tt5" localSheetId="1">#REF!</definedName>
    <definedName name="____________tt5" localSheetId="4">#REF!</definedName>
    <definedName name="____________tt5" localSheetId="8">#REF!</definedName>
    <definedName name="____________tt5">#REF!</definedName>
    <definedName name="____________tt51" localSheetId="1">#REF!</definedName>
    <definedName name="____________tt51" localSheetId="4">#REF!</definedName>
    <definedName name="____________tt51">#REF!</definedName>
    <definedName name="____________tt6" localSheetId="1">#REF!</definedName>
    <definedName name="____________tt6" localSheetId="4">#REF!</definedName>
    <definedName name="____________tt6" localSheetId="8">#REF!</definedName>
    <definedName name="____________tt6">#REF!</definedName>
    <definedName name="____________tt7" localSheetId="1">#REF!</definedName>
    <definedName name="____________tt7" localSheetId="4">#REF!</definedName>
    <definedName name="____________tt7" localSheetId="8">#REF!</definedName>
    <definedName name="____________tt7">#REF!</definedName>
    <definedName name="____________tt71" localSheetId="1">#REF!</definedName>
    <definedName name="____________tt71" localSheetId="4">#REF!</definedName>
    <definedName name="____________tt71">#REF!</definedName>
    <definedName name="____________tt8" localSheetId="1">#REF!</definedName>
    <definedName name="____________tt8" localSheetId="4">#REF!</definedName>
    <definedName name="____________tt8" localSheetId="8">#REF!</definedName>
    <definedName name="____________tt8">#REF!</definedName>
    <definedName name="____________tt9" localSheetId="1">#REF!</definedName>
    <definedName name="____________tt9" localSheetId="4">#REF!</definedName>
    <definedName name="____________tt9" localSheetId="8">#REF!</definedName>
    <definedName name="____________tt9">#REF!</definedName>
    <definedName name="____________tt91" localSheetId="1">#REF!</definedName>
    <definedName name="____________tt91" localSheetId="4">#REF!</definedName>
    <definedName name="____________tt91">#REF!</definedName>
    <definedName name="____________W37" localSheetId="5" hidden="1">{#N/A,#N/A,FALSE,"Eff-SSC2"}</definedName>
    <definedName name="____________W37" hidden="1">{#N/A,#N/A,FALSE,"Eff-SSC2"}</definedName>
    <definedName name="____________W38" localSheetId="5" hidden="1">{#N/A,#N/A,FALSE,"Eff-SSC2"}</definedName>
    <definedName name="____________W38" hidden="1">{#N/A,#N/A,FALSE,"Eff-SSC2"}</definedName>
    <definedName name="____________w39" localSheetId="5" hidden="1">{#N/A,#N/A,FALSE,"Eff-SSC2"}</definedName>
    <definedName name="____________w39" hidden="1">{#N/A,#N/A,FALSE,"Eff-SSC2"}</definedName>
    <definedName name="____________WK40">[8]Order_Nov_w45!$A$60</definedName>
    <definedName name="___________a1" localSheetId="1">#REF!</definedName>
    <definedName name="___________a1" localSheetId="4">#REF!</definedName>
    <definedName name="___________a1">#REF!</definedName>
    <definedName name="___________D111486" localSheetId="1">#REF!</definedName>
    <definedName name="___________D111486" localSheetId="4">#REF!</definedName>
    <definedName name="___________D111486">#REF!</definedName>
    <definedName name="___________DAT1" localSheetId="1">'[6]AA-1'!#REF!</definedName>
    <definedName name="___________DAT1" localSheetId="4">'[6]AA-1'!#REF!</definedName>
    <definedName name="___________DAT1">'[6]AA-1'!#REF!</definedName>
    <definedName name="___________DAT10" localSheetId="1">'[6]AA-1'!#REF!</definedName>
    <definedName name="___________DAT10" localSheetId="4">'[6]AA-1'!#REF!</definedName>
    <definedName name="___________DAT10">'[6]AA-1'!#REF!</definedName>
    <definedName name="___________DAT13" localSheetId="1">'[6]AA-1'!#REF!</definedName>
    <definedName name="___________DAT13" localSheetId="4">'[6]AA-1'!#REF!</definedName>
    <definedName name="___________DAT13">'[6]AA-1'!#REF!</definedName>
    <definedName name="___________DAT2" localSheetId="1">'[6]AA-1'!#REF!</definedName>
    <definedName name="___________DAT2" localSheetId="4">'[6]AA-1'!#REF!</definedName>
    <definedName name="___________DAT2">'[6]AA-1'!#REF!</definedName>
    <definedName name="___________DAT3" localSheetId="1">'[6]AA-1'!#REF!</definedName>
    <definedName name="___________DAT3" localSheetId="4">'[6]AA-1'!#REF!</definedName>
    <definedName name="___________DAT3">'[6]AA-1'!#REF!</definedName>
    <definedName name="___________DAT5" localSheetId="1">'[6]AA-1'!#REF!</definedName>
    <definedName name="___________DAT5" localSheetId="4">'[6]AA-1'!#REF!</definedName>
    <definedName name="___________DAT5">'[6]AA-1'!#REF!</definedName>
    <definedName name="___________DAT6" localSheetId="1">'[6]AA-1'!#REF!</definedName>
    <definedName name="___________DAT6" localSheetId="4">'[6]AA-1'!#REF!</definedName>
    <definedName name="___________DAT6">'[6]AA-1'!#REF!</definedName>
    <definedName name="___________DAT7" localSheetId="1">'[6]AA-1'!#REF!</definedName>
    <definedName name="___________DAT7" localSheetId="4">'[6]AA-1'!#REF!</definedName>
    <definedName name="___________DAT7">'[6]AA-1'!#REF!</definedName>
    <definedName name="___________DAT8" localSheetId="1">'[6]AA-1'!#REF!</definedName>
    <definedName name="___________DAT8" localSheetId="4">'[6]AA-1'!#REF!</definedName>
    <definedName name="___________DAT8">'[6]AA-1'!#REF!</definedName>
    <definedName name="___________DAT9" localSheetId="1">'[6]AA-1'!#REF!</definedName>
    <definedName name="___________DAT9" localSheetId="4">'[6]AA-1'!#REF!</definedName>
    <definedName name="___________DAT9">'[6]AA-1'!#REF!</definedName>
    <definedName name="___________e1" localSheetId="1">#REF!</definedName>
    <definedName name="___________e1" localSheetId="4">#REF!</definedName>
    <definedName name="___________e1">#REF!</definedName>
    <definedName name="___________f1" localSheetId="1">#REF!</definedName>
    <definedName name="___________f1" localSheetId="4">#REF!</definedName>
    <definedName name="___________f1">#REF!</definedName>
    <definedName name="___________g1" localSheetId="1">#REF!</definedName>
    <definedName name="___________g1" localSheetId="4">#REF!</definedName>
    <definedName name="___________g1">#REF!</definedName>
    <definedName name="___________h1" localSheetId="1">#REF!</definedName>
    <definedName name="___________h1" localSheetId="4">#REF!</definedName>
    <definedName name="___________h1">#REF!</definedName>
    <definedName name="___________k1" localSheetId="1">#REF!</definedName>
    <definedName name="___________k1" localSheetId="4">#REF!</definedName>
    <definedName name="___________k1">#REF!</definedName>
    <definedName name="___________koy3">#REF!</definedName>
    <definedName name="___________OBJ2005" localSheetId="1">#REF!</definedName>
    <definedName name="___________OBJ2005" localSheetId="4">#REF!</definedName>
    <definedName name="___________OBJ2005">#REF!</definedName>
    <definedName name="___________pb1">#REF!</definedName>
    <definedName name="___________PRO1" localSheetId="1">#REF!</definedName>
    <definedName name="___________PRO1" localSheetId="4">#REF!</definedName>
    <definedName name="___________PRO1">#REF!</definedName>
    <definedName name="___________rbl1" localSheetId="1">[5]RSS9801!#REF!</definedName>
    <definedName name="___________rbl1" localSheetId="4">[5]RSS9801!#REF!</definedName>
    <definedName name="___________rbl1">[5]RSS9801!#REF!</definedName>
    <definedName name="___________RBL2" localSheetId="1">#REF!</definedName>
    <definedName name="___________RBL2" localSheetId="4">#REF!</definedName>
    <definedName name="___________RBL2">#REF!</definedName>
    <definedName name="___________rub1">[7]db!$C$15,[7]db!$B$14,[7]db!$B$12</definedName>
    <definedName name="___________tt1" localSheetId="1">#REF!</definedName>
    <definedName name="___________tt1" localSheetId="4">#REF!</definedName>
    <definedName name="___________tt1" localSheetId="8">#REF!</definedName>
    <definedName name="___________tt1">#REF!</definedName>
    <definedName name="___________tt10" localSheetId="1">#REF!</definedName>
    <definedName name="___________tt10" localSheetId="4">#REF!</definedName>
    <definedName name="___________tt10" localSheetId="8">#REF!</definedName>
    <definedName name="___________tt10">#REF!</definedName>
    <definedName name="___________tt11" localSheetId="1">#REF!</definedName>
    <definedName name="___________tt11" localSheetId="4">#REF!</definedName>
    <definedName name="___________tt11" localSheetId="8">#REF!</definedName>
    <definedName name="___________tt11">#REF!</definedName>
    <definedName name="___________tt12" localSheetId="1">#REF!</definedName>
    <definedName name="___________tt12" localSheetId="4">#REF!</definedName>
    <definedName name="___________tt12" localSheetId="8">#REF!</definedName>
    <definedName name="___________tt12">#REF!</definedName>
    <definedName name="___________tt13" localSheetId="1">#REF!</definedName>
    <definedName name="___________tt13" localSheetId="4">#REF!</definedName>
    <definedName name="___________tt13" localSheetId="8">#REF!</definedName>
    <definedName name="___________tt13">#REF!</definedName>
    <definedName name="___________tt14" localSheetId="1">#REF!</definedName>
    <definedName name="___________tt14" localSheetId="4">#REF!</definedName>
    <definedName name="___________tt14" localSheetId="8">#REF!</definedName>
    <definedName name="___________tt14">#REF!</definedName>
    <definedName name="___________tt15" localSheetId="1">#REF!</definedName>
    <definedName name="___________tt15" localSheetId="4">#REF!</definedName>
    <definedName name="___________tt15" localSheetId="8">#REF!</definedName>
    <definedName name="___________tt15">#REF!</definedName>
    <definedName name="___________tt16" localSheetId="1">#REF!</definedName>
    <definedName name="___________tt16" localSheetId="4">#REF!</definedName>
    <definedName name="___________tt16" localSheetId="8">#REF!</definedName>
    <definedName name="___________tt16">#REF!</definedName>
    <definedName name="___________tt17" localSheetId="1">#REF!</definedName>
    <definedName name="___________tt17" localSheetId="4">#REF!</definedName>
    <definedName name="___________tt17" localSheetId="8">#REF!</definedName>
    <definedName name="___________tt17">#REF!</definedName>
    <definedName name="___________tt18" localSheetId="1">#REF!</definedName>
    <definedName name="___________tt18" localSheetId="4">#REF!</definedName>
    <definedName name="___________tt18" localSheetId="8">#REF!</definedName>
    <definedName name="___________tt18">#REF!</definedName>
    <definedName name="___________tt19" localSheetId="1">#REF!</definedName>
    <definedName name="___________tt19" localSheetId="4">#REF!</definedName>
    <definedName name="___________tt19" localSheetId="8">#REF!</definedName>
    <definedName name="___________tt19">#REF!</definedName>
    <definedName name="___________tt2" localSheetId="1">#REF!</definedName>
    <definedName name="___________tt2" localSheetId="4">#REF!</definedName>
    <definedName name="___________tt2" localSheetId="8">#REF!</definedName>
    <definedName name="___________tt2">#REF!</definedName>
    <definedName name="___________tt20" localSheetId="1">#REF!</definedName>
    <definedName name="___________tt20" localSheetId="4">#REF!</definedName>
    <definedName name="___________tt20" localSheetId="8">#REF!</definedName>
    <definedName name="___________tt20">#REF!</definedName>
    <definedName name="___________tt21" localSheetId="1">#REF!</definedName>
    <definedName name="___________tt21" localSheetId="4">#REF!</definedName>
    <definedName name="___________tt21" localSheetId="8">#REF!</definedName>
    <definedName name="___________tt21">#REF!</definedName>
    <definedName name="___________tt22" localSheetId="1">#REF!</definedName>
    <definedName name="___________tt22" localSheetId="4">#REF!</definedName>
    <definedName name="___________tt22">#REF!</definedName>
    <definedName name="___________tt3" localSheetId="1">#REF!</definedName>
    <definedName name="___________tt3" localSheetId="4">#REF!</definedName>
    <definedName name="___________tt3" localSheetId="8">#REF!</definedName>
    <definedName name="___________tt3">#REF!</definedName>
    <definedName name="___________tt4" localSheetId="1">#REF!</definedName>
    <definedName name="___________tt4" localSheetId="4">#REF!</definedName>
    <definedName name="___________tt4" localSheetId="8">#REF!</definedName>
    <definedName name="___________tt4">#REF!</definedName>
    <definedName name="___________tt5" localSheetId="1">#REF!</definedName>
    <definedName name="___________tt5" localSheetId="4">#REF!</definedName>
    <definedName name="___________tt5" localSheetId="8">#REF!</definedName>
    <definedName name="___________tt5">#REF!</definedName>
    <definedName name="___________tt51" localSheetId="1">#REF!</definedName>
    <definedName name="___________tt51" localSheetId="4">#REF!</definedName>
    <definedName name="___________tt51">#REF!</definedName>
    <definedName name="___________tt6" localSheetId="1">#REF!</definedName>
    <definedName name="___________tt6" localSheetId="4">#REF!</definedName>
    <definedName name="___________tt6" localSheetId="8">#REF!</definedName>
    <definedName name="___________tt6">#REF!</definedName>
    <definedName name="___________tt7" localSheetId="1">#REF!</definedName>
    <definedName name="___________tt7" localSheetId="4">#REF!</definedName>
    <definedName name="___________tt7" localSheetId="8">#REF!</definedName>
    <definedName name="___________tt7">#REF!</definedName>
    <definedName name="___________tt71" localSheetId="1">#REF!</definedName>
    <definedName name="___________tt71" localSheetId="4">#REF!</definedName>
    <definedName name="___________tt71">#REF!</definedName>
    <definedName name="___________tt8" localSheetId="1">#REF!</definedName>
    <definedName name="___________tt8" localSheetId="4">#REF!</definedName>
    <definedName name="___________tt8" localSheetId="8">#REF!</definedName>
    <definedName name="___________tt8">#REF!</definedName>
    <definedName name="___________tt9" localSheetId="1">#REF!</definedName>
    <definedName name="___________tt9" localSheetId="4">#REF!</definedName>
    <definedName name="___________tt9" localSheetId="8">#REF!</definedName>
    <definedName name="___________tt9">#REF!</definedName>
    <definedName name="___________tt91" localSheetId="1">#REF!</definedName>
    <definedName name="___________tt91" localSheetId="4">#REF!</definedName>
    <definedName name="___________tt91">#REF!</definedName>
    <definedName name="___________W37" localSheetId="5" hidden="1">{#N/A,#N/A,FALSE,"Eff-SSC2"}</definedName>
    <definedName name="___________W37" hidden="1">{#N/A,#N/A,FALSE,"Eff-SSC2"}</definedName>
    <definedName name="___________W38" localSheetId="5" hidden="1">{#N/A,#N/A,FALSE,"Eff-SSC2"}</definedName>
    <definedName name="___________W38" hidden="1">{#N/A,#N/A,FALSE,"Eff-SSC2"}</definedName>
    <definedName name="___________w39" localSheetId="5" hidden="1">{#N/A,#N/A,FALSE,"Eff-SSC2"}</definedName>
    <definedName name="___________w39" hidden="1">{#N/A,#N/A,FALSE,"Eff-SSC2"}</definedName>
    <definedName name="___________WK40">[8]Order_Nov_w45!$A$60</definedName>
    <definedName name="__________a1" localSheetId="1">#REF!</definedName>
    <definedName name="__________a1" localSheetId="4">#REF!</definedName>
    <definedName name="__________a1">#REF!</definedName>
    <definedName name="__________D111486" localSheetId="1">#REF!</definedName>
    <definedName name="__________D111486" localSheetId="4">#REF!</definedName>
    <definedName name="__________D111486">#REF!</definedName>
    <definedName name="__________DAT1" localSheetId="1">'[6]AA-1'!#REF!</definedName>
    <definedName name="__________DAT1" localSheetId="4">'[6]AA-1'!#REF!</definedName>
    <definedName name="__________DAT1">'[6]AA-1'!#REF!</definedName>
    <definedName name="__________DAT10" localSheetId="1">'[6]AA-1'!#REF!</definedName>
    <definedName name="__________DAT10" localSheetId="4">'[6]AA-1'!#REF!</definedName>
    <definedName name="__________DAT10">'[6]AA-1'!#REF!</definedName>
    <definedName name="__________DAT13" localSheetId="1">'[6]AA-1'!#REF!</definedName>
    <definedName name="__________DAT13" localSheetId="4">'[6]AA-1'!#REF!</definedName>
    <definedName name="__________DAT13">'[6]AA-1'!#REF!</definedName>
    <definedName name="__________DAT2" localSheetId="1">'[6]AA-1'!#REF!</definedName>
    <definedName name="__________DAT2" localSheetId="4">'[6]AA-1'!#REF!</definedName>
    <definedName name="__________DAT2">'[6]AA-1'!#REF!</definedName>
    <definedName name="__________DAT3" localSheetId="1">'[6]AA-1'!#REF!</definedName>
    <definedName name="__________DAT3" localSheetId="4">'[6]AA-1'!#REF!</definedName>
    <definedName name="__________DAT3">'[6]AA-1'!#REF!</definedName>
    <definedName name="__________DAT5" localSheetId="1">'[6]AA-1'!#REF!</definedName>
    <definedName name="__________DAT5" localSheetId="4">'[6]AA-1'!#REF!</definedName>
    <definedName name="__________DAT5">'[6]AA-1'!#REF!</definedName>
    <definedName name="__________DAT6" localSheetId="1">'[6]AA-1'!#REF!</definedName>
    <definedName name="__________DAT6" localSheetId="4">'[6]AA-1'!#REF!</definedName>
    <definedName name="__________DAT6">'[6]AA-1'!#REF!</definedName>
    <definedName name="__________DAT7" localSheetId="1">'[6]AA-1'!#REF!</definedName>
    <definedName name="__________DAT7" localSheetId="4">'[6]AA-1'!#REF!</definedName>
    <definedName name="__________DAT7">'[6]AA-1'!#REF!</definedName>
    <definedName name="__________DAT8" localSheetId="1">'[6]AA-1'!#REF!</definedName>
    <definedName name="__________DAT8" localSheetId="4">'[6]AA-1'!#REF!</definedName>
    <definedName name="__________DAT8">'[6]AA-1'!#REF!</definedName>
    <definedName name="__________DAT9" localSheetId="1">'[6]AA-1'!#REF!</definedName>
    <definedName name="__________DAT9" localSheetId="4">'[6]AA-1'!#REF!</definedName>
    <definedName name="__________DAT9">'[6]AA-1'!#REF!</definedName>
    <definedName name="__________e1" localSheetId="1">#REF!</definedName>
    <definedName name="__________e1" localSheetId="4">#REF!</definedName>
    <definedName name="__________e1">#REF!</definedName>
    <definedName name="__________f1" localSheetId="1">#REF!</definedName>
    <definedName name="__________f1" localSheetId="4">#REF!</definedName>
    <definedName name="__________f1">#REF!</definedName>
    <definedName name="__________g1" localSheetId="1">#REF!</definedName>
    <definedName name="__________g1" localSheetId="4">#REF!</definedName>
    <definedName name="__________g1">#REF!</definedName>
    <definedName name="__________h1" localSheetId="1">#REF!</definedName>
    <definedName name="__________h1" localSheetId="4">#REF!</definedName>
    <definedName name="__________h1">#REF!</definedName>
    <definedName name="__________k1" localSheetId="1">#REF!</definedName>
    <definedName name="__________k1" localSheetId="4">#REF!</definedName>
    <definedName name="__________k1">#REF!</definedName>
    <definedName name="__________koy3">#REF!</definedName>
    <definedName name="__________OBJ2005" localSheetId="1">#REF!</definedName>
    <definedName name="__________OBJ2005" localSheetId="4">#REF!</definedName>
    <definedName name="__________OBJ2005">#REF!</definedName>
    <definedName name="__________pb1">'[11]interest '!$D$29</definedName>
    <definedName name="__________PRO1" localSheetId="1">#REF!</definedName>
    <definedName name="__________PRO1" localSheetId="4">#REF!</definedName>
    <definedName name="__________PRO1">#REF!</definedName>
    <definedName name="__________rbl1" localSheetId="1">[5]RSS9801!#REF!</definedName>
    <definedName name="__________rbl1" localSheetId="4">[5]RSS9801!#REF!</definedName>
    <definedName name="__________rbl1">[5]RSS9801!#REF!</definedName>
    <definedName name="__________RBL2" localSheetId="1">#REF!</definedName>
    <definedName name="__________RBL2" localSheetId="4">#REF!</definedName>
    <definedName name="__________RBL2">#REF!</definedName>
    <definedName name="__________rub1">[7]db!$C$15,[7]db!$B$14,[7]db!$B$12</definedName>
    <definedName name="__________tt1" localSheetId="1">#REF!</definedName>
    <definedName name="__________tt1" localSheetId="4">#REF!</definedName>
    <definedName name="__________tt1" localSheetId="8">#REF!</definedName>
    <definedName name="__________tt1">#REF!</definedName>
    <definedName name="__________tt10" localSheetId="1">#REF!</definedName>
    <definedName name="__________tt10" localSheetId="4">#REF!</definedName>
    <definedName name="__________tt10" localSheetId="8">#REF!</definedName>
    <definedName name="__________tt10">#REF!</definedName>
    <definedName name="__________tt11" localSheetId="1">#REF!</definedName>
    <definedName name="__________tt11" localSheetId="4">#REF!</definedName>
    <definedName name="__________tt11" localSheetId="8">#REF!</definedName>
    <definedName name="__________tt11">#REF!</definedName>
    <definedName name="__________tt12" localSheetId="1">#REF!</definedName>
    <definedName name="__________tt12" localSheetId="4">#REF!</definedName>
    <definedName name="__________tt12" localSheetId="8">#REF!</definedName>
    <definedName name="__________tt12">#REF!</definedName>
    <definedName name="__________tt13" localSheetId="1">#REF!</definedName>
    <definedName name="__________tt13" localSheetId="4">#REF!</definedName>
    <definedName name="__________tt13" localSheetId="8">#REF!</definedName>
    <definedName name="__________tt13">#REF!</definedName>
    <definedName name="__________tt14" localSheetId="1">#REF!</definedName>
    <definedName name="__________tt14" localSheetId="4">#REF!</definedName>
    <definedName name="__________tt14" localSheetId="8">#REF!</definedName>
    <definedName name="__________tt14">#REF!</definedName>
    <definedName name="__________tt15" localSheetId="1">#REF!</definedName>
    <definedName name="__________tt15" localSheetId="4">#REF!</definedName>
    <definedName name="__________tt15" localSheetId="8">#REF!</definedName>
    <definedName name="__________tt15">#REF!</definedName>
    <definedName name="__________tt16" localSheetId="1">#REF!</definedName>
    <definedName name="__________tt16" localSheetId="4">#REF!</definedName>
    <definedName name="__________tt16" localSheetId="8">#REF!</definedName>
    <definedName name="__________tt16">#REF!</definedName>
    <definedName name="__________tt17" localSheetId="1">#REF!</definedName>
    <definedName name="__________tt17" localSheetId="4">#REF!</definedName>
    <definedName name="__________tt17" localSheetId="8">#REF!</definedName>
    <definedName name="__________tt17">#REF!</definedName>
    <definedName name="__________tt18" localSheetId="1">#REF!</definedName>
    <definedName name="__________tt18" localSheetId="4">#REF!</definedName>
    <definedName name="__________tt18" localSheetId="8">#REF!</definedName>
    <definedName name="__________tt18">#REF!</definedName>
    <definedName name="__________tt19" localSheetId="1">#REF!</definedName>
    <definedName name="__________tt19" localSheetId="4">#REF!</definedName>
    <definedName name="__________tt19" localSheetId="8">#REF!</definedName>
    <definedName name="__________tt19">#REF!</definedName>
    <definedName name="__________tt2" localSheetId="1">#REF!</definedName>
    <definedName name="__________tt2" localSheetId="4">#REF!</definedName>
    <definedName name="__________tt2" localSheetId="8">#REF!</definedName>
    <definedName name="__________tt2">#REF!</definedName>
    <definedName name="__________tt20" localSheetId="1">#REF!</definedName>
    <definedName name="__________tt20" localSheetId="4">#REF!</definedName>
    <definedName name="__________tt20" localSheetId="8">#REF!</definedName>
    <definedName name="__________tt20">#REF!</definedName>
    <definedName name="__________tt21" localSheetId="1">#REF!</definedName>
    <definedName name="__________tt21" localSheetId="4">#REF!</definedName>
    <definedName name="__________tt21" localSheetId="8">#REF!</definedName>
    <definedName name="__________tt21">#REF!</definedName>
    <definedName name="__________tt22" localSheetId="1">#REF!</definedName>
    <definedName name="__________tt22" localSheetId="4">#REF!</definedName>
    <definedName name="__________tt22">#REF!</definedName>
    <definedName name="__________tt3" localSheetId="1">#REF!</definedName>
    <definedName name="__________tt3" localSheetId="4">#REF!</definedName>
    <definedName name="__________tt3" localSheetId="8">#REF!</definedName>
    <definedName name="__________tt3">#REF!</definedName>
    <definedName name="__________tt4" localSheetId="1">#REF!</definedName>
    <definedName name="__________tt4" localSheetId="4">#REF!</definedName>
    <definedName name="__________tt4" localSheetId="8">#REF!</definedName>
    <definedName name="__________tt4">#REF!</definedName>
    <definedName name="__________tt5" localSheetId="1">#REF!</definedName>
    <definedName name="__________tt5" localSheetId="4">#REF!</definedName>
    <definedName name="__________tt5" localSheetId="8">#REF!</definedName>
    <definedName name="__________tt5">#REF!</definedName>
    <definedName name="__________tt51" localSheetId="1">#REF!</definedName>
    <definedName name="__________tt51" localSheetId="4">#REF!</definedName>
    <definedName name="__________tt51">#REF!</definedName>
    <definedName name="__________tt6" localSheetId="1">#REF!</definedName>
    <definedName name="__________tt6" localSheetId="4">#REF!</definedName>
    <definedName name="__________tt6" localSheetId="8">#REF!</definedName>
    <definedName name="__________tt6">#REF!</definedName>
    <definedName name="__________tt7" localSheetId="1">#REF!</definedName>
    <definedName name="__________tt7" localSheetId="4">#REF!</definedName>
    <definedName name="__________tt7" localSheetId="8">#REF!</definedName>
    <definedName name="__________tt7">#REF!</definedName>
    <definedName name="__________tt71" localSheetId="1">#REF!</definedName>
    <definedName name="__________tt71" localSheetId="4">#REF!</definedName>
    <definedName name="__________tt71">#REF!</definedName>
    <definedName name="__________tt8" localSheetId="1">#REF!</definedName>
    <definedName name="__________tt8" localSheetId="4">#REF!</definedName>
    <definedName name="__________tt8" localSheetId="8">#REF!</definedName>
    <definedName name="__________tt8">#REF!</definedName>
    <definedName name="__________tt9" localSheetId="1">#REF!</definedName>
    <definedName name="__________tt9" localSheetId="4">#REF!</definedName>
    <definedName name="__________tt9" localSheetId="8">#REF!</definedName>
    <definedName name="__________tt9">#REF!</definedName>
    <definedName name="__________tt91" localSheetId="1">#REF!</definedName>
    <definedName name="__________tt91" localSheetId="4">#REF!</definedName>
    <definedName name="__________tt91">#REF!</definedName>
    <definedName name="__________W37" localSheetId="5" hidden="1">{#N/A,#N/A,FALSE,"Eff-SSC2"}</definedName>
    <definedName name="__________W37" hidden="1">{#N/A,#N/A,FALSE,"Eff-SSC2"}</definedName>
    <definedName name="__________W38" localSheetId="5" hidden="1">{#N/A,#N/A,FALSE,"Eff-SSC2"}</definedName>
    <definedName name="__________W38" hidden="1">{#N/A,#N/A,FALSE,"Eff-SSC2"}</definedName>
    <definedName name="__________w39" localSheetId="5" hidden="1">{#N/A,#N/A,FALSE,"Eff-SSC2"}</definedName>
    <definedName name="__________w39" hidden="1">{#N/A,#N/A,FALSE,"Eff-SSC2"}</definedName>
    <definedName name="__________WK40">[8]Order_Nov_w45!$A$60</definedName>
    <definedName name="_________a1" localSheetId="1">#REF!</definedName>
    <definedName name="_________a1" localSheetId="4">#REF!</definedName>
    <definedName name="_________a1">#REF!</definedName>
    <definedName name="_________D111486" localSheetId="1">#REF!</definedName>
    <definedName name="_________D111486" localSheetId="4">#REF!</definedName>
    <definedName name="_________D111486">#REF!</definedName>
    <definedName name="_________DAT1" localSheetId="1">'[6]AA-1'!#REF!</definedName>
    <definedName name="_________DAT1" localSheetId="4">'[6]AA-1'!#REF!</definedName>
    <definedName name="_________DAT1">'[6]AA-1'!#REF!</definedName>
    <definedName name="_________DAT10" localSheetId="1">'[6]AA-1'!#REF!</definedName>
    <definedName name="_________DAT10" localSheetId="4">'[6]AA-1'!#REF!</definedName>
    <definedName name="_________DAT10">'[6]AA-1'!#REF!</definedName>
    <definedName name="_________DAT13" localSheetId="1">'[6]AA-1'!#REF!</definedName>
    <definedName name="_________DAT13" localSheetId="4">'[6]AA-1'!#REF!</definedName>
    <definedName name="_________DAT13">'[6]AA-1'!#REF!</definedName>
    <definedName name="_________DAT2" localSheetId="1">'[6]AA-1'!#REF!</definedName>
    <definedName name="_________DAT2" localSheetId="4">'[6]AA-1'!#REF!</definedName>
    <definedName name="_________DAT2">'[6]AA-1'!#REF!</definedName>
    <definedName name="_________DAT3" localSheetId="1">'[6]AA-1'!#REF!</definedName>
    <definedName name="_________DAT3" localSheetId="4">'[6]AA-1'!#REF!</definedName>
    <definedName name="_________DAT3">'[6]AA-1'!#REF!</definedName>
    <definedName name="_________DAT5" localSheetId="1">'[6]AA-1'!#REF!</definedName>
    <definedName name="_________DAT5" localSheetId="4">'[6]AA-1'!#REF!</definedName>
    <definedName name="_________DAT5">'[6]AA-1'!#REF!</definedName>
    <definedName name="_________DAT6" localSheetId="1">'[6]AA-1'!#REF!</definedName>
    <definedName name="_________DAT6" localSheetId="4">'[6]AA-1'!#REF!</definedName>
    <definedName name="_________DAT6">'[6]AA-1'!#REF!</definedName>
    <definedName name="_________DAT7" localSheetId="1">'[6]AA-1'!#REF!</definedName>
    <definedName name="_________DAT7" localSheetId="4">'[6]AA-1'!#REF!</definedName>
    <definedName name="_________DAT7">'[6]AA-1'!#REF!</definedName>
    <definedName name="_________DAT8" localSheetId="1">'[6]AA-1'!#REF!</definedName>
    <definedName name="_________DAT8" localSheetId="4">'[6]AA-1'!#REF!</definedName>
    <definedName name="_________DAT8">'[6]AA-1'!#REF!</definedName>
    <definedName name="_________DAT9" localSheetId="1">'[6]AA-1'!#REF!</definedName>
    <definedName name="_________DAT9" localSheetId="4">'[6]AA-1'!#REF!</definedName>
    <definedName name="_________DAT9">'[6]AA-1'!#REF!</definedName>
    <definedName name="_________e1" localSheetId="1">#REF!</definedName>
    <definedName name="_________e1" localSheetId="4">#REF!</definedName>
    <definedName name="_________e1">#REF!</definedName>
    <definedName name="_________f1" localSheetId="1">#REF!</definedName>
    <definedName name="_________f1" localSheetId="4">#REF!</definedName>
    <definedName name="_________f1">#REF!</definedName>
    <definedName name="_________g1" localSheetId="1">#REF!</definedName>
    <definedName name="_________g1" localSheetId="4">#REF!</definedName>
    <definedName name="_________g1">#REF!</definedName>
    <definedName name="_________h1" localSheetId="1">#REF!</definedName>
    <definedName name="_________h1" localSheetId="4">#REF!</definedName>
    <definedName name="_________h1">#REF!</definedName>
    <definedName name="_________k1" localSheetId="1">#REF!</definedName>
    <definedName name="_________k1" localSheetId="4">#REF!</definedName>
    <definedName name="_________k1">#REF!</definedName>
    <definedName name="_________koy3">#REF!</definedName>
    <definedName name="_________NSO2" localSheetId="5" hidden="1">{"'Sheet1'!$L$16"}</definedName>
    <definedName name="_________NSO2" hidden="1">{"'Sheet1'!$L$16"}</definedName>
    <definedName name="_________OBJ2005" localSheetId="1">#REF!</definedName>
    <definedName name="_________OBJ2005" localSheetId="4">#REF!</definedName>
    <definedName name="_________OBJ2005">#REF!</definedName>
    <definedName name="_________pb1">[12]interest!$E$26</definedName>
    <definedName name="_________PRO1" localSheetId="1">#REF!</definedName>
    <definedName name="_________PRO1" localSheetId="4">#REF!</definedName>
    <definedName name="_________PRO1">#REF!</definedName>
    <definedName name="_________rbl1" localSheetId="1">[5]RSS9801!#REF!</definedName>
    <definedName name="_________rbl1" localSheetId="4">[5]RSS9801!#REF!</definedName>
    <definedName name="_________rbl1">[5]RSS9801!#REF!</definedName>
    <definedName name="_________RBL2" localSheetId="1">#REF!</definedName>
    <definedName name="_________RBL2" localSheetId="4">#REF!</definedName>
    <definedName name="_________RBL2">#REF!</definedName>
    <definedName name="_________rub1">[7]db!$C$15,[7]db!$B$14,[7]db!$B$12</definedName>
    <definedName name="_________tt1" localSheetId="1">#REF!</definedName>
    <definedName name="_________tt1" localSheetId="4">#REF!</definedName>
    <definedName name="_________tt1" localSheetId="8">#REF!</definedName>
    <definedName name="_________tt1">#REF!</definedName>
    <definedName name="_________tt10" localSheetId="1">#REF!</definedName>
    <definedName name="_________tt10" localSheetId="4">#REF!</definedName>
    <definedName name="_________tt10" localSheetId="8">#REF!</definedName>
    <definedName name="_________tt10">#REF!</definedName>
    <definedName name="_________tt11" localSheetId="1">#REF!</definedName>
    <definedName name="_________tt11" localSheetId="4">#REF!</definedName>
    <definedName name="_________tt11" localSheetId="8">#REF!</definedName>
    <definedName name="_________tt11">#REF!</definedName>
    <definedName name="_________tt12" localSheetId="1">#REF!</definedName>
    <definedName name="_________tt12" localSheetId="4">#REF!</definedName>
    <definedName name="_________tt12" localSheetId="8">#REF!</definedName>
    <definedName name="_________tt12">#REF!</definedName>
    <definedName name="_________tt13" localSheetId="1">#REF!</definedName>
    <definedName name="_________tt13" localSheetId="4">#REF!</definedName>
    <definedName name="_________tt13" localSheetId="8">#REF!</definedName>
    <definedName name="_________tt13">#REF!</definedName>
    <definedName name="_________tt14" localSheetId="1">#REF!</definedName>
    <definedName name="_________tt14" localSheetId="4">#REF!</definedName>
    <definedName name="_________tt14" localSheetId="8">#REF!</definedName>
    <definedName name="_________tt14">#REF!</definedName>
    <definedName name="_________tt15" localSheetId="1">#REF!</definedName>
    <definedName name="_________tt15" localSheetId="4">#REF!</definedName>
    <definedName name="_________tt15" localSheetId="8">#REF!</definedName>
    <definedName name="_________tt15">#REF!</definedName>
    <definedName name="_________tt16" localSheetId="1">#REF!</definedName>
    <definedName name="_________tt16" localSheetId="4">#REF!</definedName>
    <definedName name="_________tt16" localSheetId="8">#REF!</definedName>
    <definedName name="_________tt16">#REF!</definedName>
    <definedName name="_________tt17" localSheetId="1">#REF!</definedName>
    <definedName name="_________tt17" localSheetId="4">#REF!</definedName>
    <definedName name="_________tt17" localSheetId="8">#REF!</definedName>
    <definedName name="_________tt17">#REF!</definedName>
    <definedName name="_________tt18" localSheetId="1">#REF!</definedName>
    <definedName name="_________tt18" localSheetId="4">#REF!</definedName>
    <definedName name="_________tt18" localSheetId="8">#REF!</definedName>
    <definedName name="_________tt18">#REF!</definedName>
    <definedName name="_________tt19" localSheetId="1">#REF!</definedName>
    <definedName name="_________tt19" localSheetId="4">#REF!</definedName>
    <definedName name="_________tt19" localSheetId="8">#REF!</definedName>
    <definedName name="_________tt19">#REF!</definedName>
    <definedName name="_________tt2" localSheetId="1">#REF!</definedName>
    <definedName name="_________tt2" localSheetId="4">#REF!</definedName>
    <definedName name="_________tt2" localSheetId="8">#REF!</definedName>
    <definedName name="_________tt2">#REF!</definedName>
    <definedName name="_________tt20" localSheetId="1">#REF!</definedName>
    <definedName name="_________tt20" localSheetId="4">#REF!</definedName>
    <definedName name="_________tt20" localSheetId="8">#REF!</definedName>
    <definedName name="_________tt20">#REF!</definedName>
    <definedName name="_________tt21" localSheetId="1">#REF!</definedName>
    <definedName name="_________tt21" localSheetId="4">#REF!</definedName>
    <definedName name="_________tt21" localSheetId="8">#REF!</definedName>
    <definedName name="_________tt21">#REF!</definedName>
    <definedName name="_________tt22" localSheetId="1">#REF!</definedName>
    <definedName name="_________tt22" localSheetId="4">#REF!</definedName>
    <definedName name="_________tt22">#REF!</definedName>
    <definedName name="_________tt3" localSheetId="1">#REF!</definedName>
    <definedName name="_________tt3" localSheetId="4">#REF!</definedName>
    <definedName name="_________tt3" localSheetId="8">#REF!</definedName>
    <definedName name="_________tt3">#REF!</definedName>
    <definedName name="_________tt4" localSheetId="1">#REF!</definedName>
    <definedName name="_________tt4" localSheetId="4">#REF!</definedName>
    <definedName name="_________tt4" localSheetId="8">#REF!</definedName>
    <definedName name="_________tt4">#REF!</definedName>
    <definedName name="_________tt5" localSheetId="1">#REF!</definedName>
    <definedName name="_________tt5" localSheetId="4">#REF!</definedName>
    <definedName name="_________tt5" localSheetId="8">#REF!</definedName>
    <definedName name="_________tt5">#REF!</definedName>
    <definedName name="_________tt51" localSheetId="1">#REF!</definedName>
    <definedName name="_________tt51" localSheetId="4">#REF!</definedName>
    <definedName name="_________tt51">#REF!</definedName>
    <definedName name="_________tt6" localSheetId="1">#REF!</definedName>
    <definedName name="_________tt6" localSheetId="4">#REF!</definedName>
    <definedName name="_________tt6" localSheetId="8">#REF!</definedName>
    <definedName name="_________tt6">#REF!</definedName>
    <definedName name="_________tt7" localSheetId="1">#REF!</definedName>
    <definedName name="_________tt7" localSheetId="4">#REF!</definedName>
    <definedName name="_________tt7" localSheetId="8">#REF!</definedName>
    <definedName name="_________tt7">#REF!</definedName>
    <definedName name="_________tt71" localSheetId="1">#REF!</definedName>
    <definedName name="_________tt71" localSheetId="4">#REF!</definedName>
    <definedName name="_________tt71">#REF!</definedName>
    <definedName name="_________tt8" localSheetId="1">#REF!</definedName>
    <definedName name="_________tt8" localSheetId="4">#REF!</definedName>
    <definedName name="_________tt8" localSheetId="8">#REF!</definedName>
    <definedName name="_________tt8">#REF!</definedName>
    <definedName name="_________tt9" localSheetId="1">#REF!</definedName>
    <definedName name="_________tt9" localSheetId="4">#REF!</definedName>
    <definedName name="_________tt9" localSheetId="8">#REF!</definedName>
    <definedName name="_________tt9">#REF!</definedName>
    <definedName name="_________tt91" localSheetId="1">#REF!</definedName>
    <definedName name="_________tt91" localSheetId="4">#REF!</definedName>
    <definedName name="_________tt91">#REF!</definedName>
    <definedName name="_________W37" localSheetId="5" hidden="1">{#N/A,#N/A,FALSE,"Eff-SSC2"}</definedName>
    <definedName name="_________W37" hidden="1">{#N/A,#N/A,FALSE,"Eff-SSC2"}</definedName>
    <definedName name="_________W38" localSheetId="5" hidden="1">{#N/A,#N/A,FALSE,"Eff-SSC2"}</definedName>
    <definedName name="_________W38" hidden="1">{#N/A,#N/A,FALSE,"Eff-SSC2"}</definedName>
    <definedName name="_________w39" localSheetId="5" hidden="1">{#N/A,#N/A,FALSE,"Eff-SSC2"}</definedName>
    <definedName name="_________w39" hidden="1">{#N/A,#N/A,FALSE,"Eff-SSC2"}</definedName>
    <definedName name="_________WK40">[8]Order_Nov_w45!$A$60</definedName>
    <definedName name="________a1" localSheetId="1">#REF!</definedName>
    <definedName name="________a1" localSheetId="4">#REF!</definedName>
    <definedName name="________a1">#REF!</definedName>
    <definedName name="________D111486" localSheetId="1">#REF!</definedName>
    <definedName name="________D111486" localSheetId="4">#REF!</definedName>
    <definedName name="________D111486">#REF!</definedName>
    <definedName name="________DAT1" localSheetId="1">'[6]AA-1'!#REF!</definedName>
    <definedName name="________DAT1" localSheetId="4">'[6]AA-1'!#REF!</definedName>
    <definedName name="________DAT1">'[6]AA-1'!#REF!</definedName>
    <definedName name="________DAT10" localSheetId="1">'[6]AA-1'!#REF!</definedName>
    <definedName name="________DAT10" localSheetId="4">'[6]AA-1'!#REF!</definedName>
    <definedName name="________DAT10">'[6]AA-1'!#REF!</definedName>
    <definedName name="________DAT13" localSheetId="1">'[6]AA-1'!#REF!</definedName>
    <definedName name="________DAT13" localSheetId="4">'[6]AA-1'!#REF!</definedName>
    <definedName name="________DAT13">'[6]AA-1'!#REF!</definedName>
    <definedName name="________DAT2" localSheetId="1">'[6]AA-1'!#REF!</definedName>
    <definedName name="________DAT2" localSheetId="4">'[6]AA-1'!#REF!</definedName>
    <definedName name="________DAT2">'[6]AA-1'!#REF!</definedName>
    <definedName name="________DAT3" localSheetId="1">'[6]AA-1'!#REF!</definedName>
    <definedName name="________DAT3" localSheetId="4">'[6]AA-1'!#REF!</definedName>
    <definedName name="________DAT3">'[6]AA-1'!#REF!</definedName>
    <definedName name="________DAT5" localSheetId="1">'[6]AA-1'!#REF!</definedName>
    <definedName name="________DAT5" localSheetId="4">'[6]AA-1'!#REF!</definedName>
    <definedName name="________DAT5">'[6]AA-1'!#REF!</definedName>
    <definedName name="________DAT6" localSheetId="1">'[6]AA-1'!#REF!</definedName>
    <definedName name="________DAT6" localSheetId="4">'[6]AA-1'!#REF!</definedName>
    <definedName name="________DAT6">'[6]AA-1'!#REF!</definedName>
    <definedName name="________DAT7" localSheetId="1">'[6]AA-1'!#REF!</definedName>
    <definedName name="________DAT7" localSheetId="4">'[6]AA-1'!#REF!</definedName>
    <definedName name="________DAT7">'[6]AA-1'!#REF!</definedName>
    <definedName name="________DAT8" localSheetId="1">'[6]AA-1'!#REF!</definedName>
    <definedName name="________DAT8" localSheetId="4">'[6]AA-1'!#REF!</definedName>
    <definedName name="________DAT8">'[6]AA-1'!#REF!</definedName>
    <definedName name="________DAT9" localSheetId="1">'[6]AA-1'!#REF!</definedName>
    <definedName name="________DAT9" localSheetId="4">'[6]AA-1'!#REF!</definedName>
    <definedName name="________DAT9">'[6]AA-1'!#REF!</definedName>
    <definedName name="________e1" localSheetId="1">#REF!</definedName>
    <definedName name="________e1" localSheetId="4">#REF!</definedName>
    <definedName name="________e1">#REF!</definedName>
    <definedName name="________f1" localSheetId="1">#REF!</definedName>
    <definedName name="________f1" localSheetId="4">#REF!</definedName>
    <definedName name="________f1">#REF!</definedName>
    <definedName name="________g1" localSheetId="1">#REF!</definedName>
    <definedName name="________g1" localSheetId="4">#REF!</definedName>
    <definedName name="________g1">#REF!</definedName>
    <definedName name="________h1" localSheetId="1">#REF!</definedName>
    <definedName name="________h1" localSheetId="4">#REF!</definedName>
    <definedName name="________h1">#REF!</definedName>
    <definedName name="________ICP2" hidden="1">'[13]QC APPROVE SHEET'!#REF!</definedName>
    <definedName name="________k1" localSheetId="1">#REF!</definedName>
    <definedName name="________k1" localSheetId="4">#REF!</definedName>
    <definedName name="________k1">#REF!</definedName>
    <definedName name="________koy3">#REF!</definedName>
    <definedName name="________OBJ2005" localSheetId="1">#REF!</definedName>
    <definedName name="________OBJ2005" localSheetId="4">#REF!</definedName>
    <definedName name="________OBJ2005">#REF!</definedName>
    <definedName name="________pb1">[14]interest!$E$25</definedName>
    <definedName name="________pp30" hidden="1">#REF!</definedName>
    <definedName name="________PRO1" localSheetId="1">#REF!</definedName>
    <definedName name="________PRO1" localSheetId="4">#REF!</definedName>
    <definedName name="________PRO1">#REF!</definedName>
    <definedName name="________rbl1" localSheetId="1">[5]RSS9801!#REF!</definedName>
    <definedName name="________rbl1" localSheetId="4">[5]RSS9801!#REF!</definedName>
    <definedName name="________rbl1">[5]RSS9801!#REF!</definedName>
    <definedName name="________RBL2" localSheetId="1">#REF!</definedName>
    <definedName name="________RBL2" localSheetId="4">#REF!</definedName>
    <definedName name="________RBL2">#REF!</definedName>
    <definedName name="________rub1">[7]db!$C$15,[7]db!$B$14,[7]db!$B$12</definedName>
    <definedName name="________tt1" localSheetId="1">#REF!</definedName>
    <definedName name="________tt1" localSheetId="4">#REF!</definedName>
    <definedName name="________tt1" localSheetId="8">#REF!</definedName>
    <definedName name="________tt1">#REF!</definedName>
    <definedName name="________tt10" localSheetId="1">#REF!</definedName>
    <definedName name="________tt10" localSheetId="4">#REF!</definedName>
    <definedName name="________tt10" localSheetId="8">#REF!</definedName>
    <definedName name="________tt10">#REF!</definedName>
    <definedName name="________tt11" localSheetId="1">#REF!</definedName>
    <definedName name="________tt11" localSheetId="4">#REF!</definedName>
    <definedName name="________tt11" localSheetId="8">#REF!</definedName>
    <definedName name="________tt11">#REF!</definedName>
    <definedName name="________tt12" localSheetId="1">#REF!</definedName>
    <definedName name="________tt12" localSheetId="4">#REF!</definedName>
    <definedName name="________tt12" localSheetId="8">#REF!</definedName>
    <definedName name="________tt12">#REF!</definedName>
    <definedName name="________tt13" localSheetId="1">#REF!</definedName>
    <definedName name="________tt13" localSheetId="4">#REF!</definedName>
    <definedName name="________tt13" localSheetId="8">#REF!</definedName>
    <definedName name="________tt13">#REF!</definedName>
    <definedName name="________tt14" localSheetId="1">#REF!</definedName>
    <definedName name="________tt14" localSheetId="4">#REF!</definedName>
    <definedName name="________tt14" localSheetId="8">#REF!</definedName>
    <definedName name="________tt14">#REF!</definedName>
    <definedName name="________tt15" localSheetId="1">#REF!</definedName>
    <definedName name="________tt15" localSheetId="4">#REF!</definedName>
    <definedName name="________tt15" localSheetId="8">#REF!</definedName>
    <definedName name="________tt15">#REF!</definedName>
    <definedName name="________tt16" localSheetId="1">#REF!</definedName>
    <definedName name="________tt16" localSheetId="4">#REF!</definedName>
    <definedName name="________tt16" localSheetId="8">#REF!</definedName>
    <definedName name="________tt16">#REF!</definedName>
    <definedName name="________tt17" localSheetId="1">#REF!</definedName>
    <definedName name="________tt17" localSheetId="4">#REF!</definedName>
    <definedName name="________tt17" localSheetId="8">#REF!</definedName>
    <definedName name="________tt17">#REF!</definedName>
    <definedName name="________tt18" localSheetId="1">#REF!</definedName>
    <definedName name="________tt18" localSheetId="4">#REF!</definedName>
    <definedName name="________tt18" localSheetId="8">#REF!</definedName>
    <definedName name="________tt18">#REF!</definedName>
    <definedName name="________tt19" localSheetId="1">#REF!</definedName>
    <definedName name="________tt19" localSheetId="4">#REF!</definedName>
    <definedName name="________tt19" localSheetId="8">#REF!</definedName>
    <definedName name="________tt19">#REF!</definedName>
    <definedName name="________tt2" localSheetId="1">#REF!</definedName>
    <definedName name="________tt2" localSheetId="4">#REF!</definedName>
    <definedName name="________tt2" localSheetId="8">#REF!</definedName>
    <definedName name="________tt2">#REF!</definedName>
    <definedName name="________tt20" localSheetId="1">#REF!</definedName>
    <definedName name="________tt20" localSheetId="4">#REF!</definedName>
    <definedName name="________tt20" localSheetId="8">#REF!</definedName>
    <definedName name="________tt20">#REF!</definedName>
    <definedName name="________tt21" localSheetId="1">#REF!</definedName>
    <definedName name="________tt21" localSheetId="4">#REF!</definedName>
    <definedName name="________tt21" localSheetId="8">#REF!</definedName>
    <definedName name="________tt21">#REF!</definedName>
    <definedName name="________tt22" localSheetId="1">#REF!</definedName>
    <definedName name="________tt22" localSheetId="4">#REF!</definedName>
    <definedName name="________tt22">#REF!</definedName>
    <definedName name="________tt3" localSheetId="1">#REF!</definedName>
    <definedName name="________tt3" localSheetId="4">#REF!</definedName>
    <definedName name="________tt3" localSheetId="8">#REF!</definedName>
    <definedName name="________tt3">#REF!</definedName>
    <definedName name="________tt4" localSheetId="1">#REF!</definedName>
    <definedName name="________tt4" localSheetId="4">#REF!</definedName>
    <definedName name="________tt4" localSheetId="8">#REF!</definedName>
    <definedName name="________tt4">#REF!</definedName>
    <definedName name="________tt5" localSheetId="1">#REF!</definedName>
    <definedName name="________tt5" localSheetId="4">#REF!</definedName>
    <definedName name="________tt5" localSheetId="8">#REF!</definedName>
    <definedName name="________tt5">#REF!</definedName>
    <definedName name="________tt51" localSheetId="1">#REF!</definedName>
    <definedName name="________tt51" localSheetId="4">#REF!</definedName>
    <definedName name="________tt51">#REF!</definedName>
    <definedName name="________tt6" localSheetId="1">#REF!</definedName>
    <definedName name="________tt6" localSheetId="4">#REF!</definedName>
    <definedName name="________tt6" localSheetId="8">#REF!</definedName>
    <definedName name="________tt6">#REF!</definedName>
    <definedName name="________tt7" localSheetId="1">#REF!</definedName>
    <definedName name="________tt7" localSheetId="4">#REF!</definedName>
    <definedName name="________tt7" localSheetId="8">#REF!</definedName>
    <definedName name="________tt7">#REF!</definedName>
    <definedName name="________tt71" localSheetId="1">#REF!</definedName>
    <definedName name="________tt71" localSheetId="4">#REF!</definedName>
    <definedName name="________tt71">#REF!</definedName>
    <definedName name="________tt8" localSheetId="1">#REF!</definedName>
    <definedName name="________tt8" localSheetId="4">#REF!</definedName>
    <definedName name="________tt8" localSheetId="8">#REF!</definedName>
    <definedName name="________tt8">#REF!</definedName>
    <definedName name="________tt9" localSheetId="1">#REF!</definedName>
    <definedName name="________tt9" localSheetId="4">#REF!</definedName>
    <definedName name="________tt9" localSheetId="8">#REF!</definedName>
    <definedName name="________tt9">#REF!</definedName>
    <definedName name="________tt91" localSheetId="1">#REF!</definedName>
    <definedName name="________tt91" localSheetId="4">#REF!</definedName>
    <definedName name="________tt91">#REF!</definedName>
    <definedName name="________W37" localSheetId="5" hidden="1">{#N/A,#N/A,FALSE,"Eff-SSC2"}</definedName>
    <definedName name="________W37" hidden="1">{#N/A,#N/A,FALSE,"Eff-SSC2"}</definedName>
    <definedName name="________W38" localSheetId="5" hidden="1">{#N/A,#N/A,FALSE,"Eff-SSC2"}</definedName>
    <definedName name="________W38" hidden="1">{#N/A,#N/A,FALSE,"Eff-SSC2"}</definedName>
    <definedName name="________w39" localSheetId="5" hidden="1">{#N/A,#N/A,FALSE,"Eff-SSC2"}</definedName>
    <definedName name="________w39" hidden="1">{#N/A,#N/A,FALSE,"Eff-SSC2"}</definedName>
    <definedName name="________WK40">[8]Order_Nov_w45!$A$60</definedName>
    <definedName name="________X2" localSheetId="5" hidden="1">{"'Eng (page2)'!$A$1:$D$52"}</definedName>
    <definedName name="________X2" hidden="1">{"'Eng (page2)'!$A$1:$D$52"}</definedName>
    <definedName name="_______a1" localSheetId="1">#REF!</definedName>
    <definedName name="_______a1" localSheetId="4">#REF!</definedName>
    <definedName name="_______a1">#REF!</definedName>
    <definedName name="_______D111486" localSheetId="1">#REF!</definedName>
    <definedName name="_______D111486" localSheetId="4">#REF!</definedName>
    <definedName name="_______D111486">#REF!</definedName>
    <definedName name="_______DAT1" localSheetId="1">'[6]AA-1'!#REF!</definedName>
    <definedName name="_______DAT1" localSheetId="4">'[6]AA-1'!#REF!</definedName>
    <definedName name="_______DAT1">'[6]AA-1'!#REF!</definedName>
    <definedName name="_______DAT10" localSheetId="1">'[6]AA-1'!#REF!</definedName>
    <definedName name="_______DAT10" localSheetId="4">'[6]AA-1'!#REF!</definedName>
    <definedName name="_______DAT10">'[6]AA-1'!#REF!</definedName>
    <definedName name="_______DAT13" localSheetId="1">'[6]AA-1'!#REF!</definedName>
    <definedName name="_______DAT13" localSheetId="4">'[6]AA-1'!#REF!</definedName>
    <definedName name="_______DAT13">'[6]AA-1'!#REF!</definedName>
    <definedName name="_______DAT2" localSheetId="1">'[6]AA-1'!#REF!</definedName>
    <definedName name="_______DAT2" localSheetId="4">'[6]AA-1'!#REF!</definedName>
    <definedName name="_______DAT2">'[6]AA-1'!#REF!</definedName>
    <definedName name="_______DAT3" localSheetId="1">'[6]AA-1'!#REF!</definedName>
    <definedName name="_______DAT3" localSheetId="4">'[6]AA-1'!#REF!</definedName>
    <definedName name="_______DAT3">'[6]AA-1'!#REF!</definedName>
    <definedName name="_______DAT5" localSheetId="1">'[6]AA-1'!#REF!</definedName>
    <definedName name="_______DAT5" localSheetId="4">'[6]AA-1'!#REF!</definedName>
    <definedName name="_______DAT5">'[6]AA-1'!#REF!</definedName>
    <definedName name="_______DAT6" localSheetId="1">'[6]AA-1'!#REF!</definedName>
    <definedName name="_______DAT6" localSheetId="4">'[6]AA-1'!#REF!</definedName>
    <definedName name="_______DAT6">'[6]AA-1'!#REF!</definedName>
    <definedName name="_______DAT7" localSheetId="1">'[6]AA-1'!#REF!</definedName>
    <definedName name="_______DAT7" localSheetId="4">'[6]AA-1'!#REF!</definedName>
    <definedName name="_______DAT7">'[6]AA-1'!#REF!</definedName>
    <definedName name="_______DAT8" localSheetId="1">'[6]AA-1'!#REF!</definedName>
    <definedName name="_______DAT8" localSheetId="4">'[6]AA-1'!#REF!</definedName>
    <definedName name="_______DAT8">'[6]AA-1'!#REF!</definedName>
    <definedName name="_______DAT9" localSheetId="1">'[6]AA-1'!#REF!</definedName>
    <definedName name="_______DAT9" localSheetId="4">'[6]AA-1'!#REF!</definedName>
    <definedName name="_______DAT9">'[6]AA-1'!#REF!</definedName>
    <definedName name="_______e1" localSheetId="1">#REF!</definedName>
    <definedName name="_______e1" localSheetId="4">#REF!</definedName>
    <definedName name="_______e1">#REF!</definedName>
    <definedName name="_______f1" localSheetId="1">#REF!</definedName>
    <definedName name="_______f1" localSheetId="4">#REF!</definedName>
    <definedName name="_______f1">#REF!</definedName>
    <definedName name="_______g1" localSheetId="1">#REF!</definedName>
    <definedName name="_______g1" localSheetId="4">#REF!</definedName>
    <definedName name="_______g1">#REF!</definedName>
    <definedName name="_______h1" localSheetId="1">#REF!</definedName>
    <definedName name="_______h1" localSheetId="4">#REF!</definedName>
    <definedName name="_______h1">#REF!</definedName>
    <definedName name="_______k1" localSheetId="1">#REF!</definedName>
    <definedName name="_______k1" localSheetId="4">#REF!</definedName>
    <definedName name="_______k1">#REF!</definedName>
    <definedName name="_______koy3">#REF!</definedName>
    <definedName name="_______NSO2" localSheetId="5" hidden="1">{"'Sheet1'!$L$16"}</definedName>
    <definedName name="_______NSO2" hidden="1">{"'Sheet1'!$L$16"}</definedName>
    <definedName name="_______OBJ2005" localSheetId="1">#REF!</definedName>
    <definedName name="_______OBJ2005" localSheetId="4">#REF!</definedName>
    <definedName name="_______OBJ2005">#REF!</definedName>
    <definedName name="_______pb1">[15]interest!$E$29</definedName>
    <definedName name="_______pp30" hidden="1">#REF!</definedName>
    <definedName name="_______PRO1" localSheetId="1">#REF!</definedName>
    <definedName name="_______PRO1" localSheetId="4">#REF!</definedName>
    <definedName name="_______PRO1">#REF!</definedName>
    <definedName name="_______rbl1" localSheetId="1">[5]RSS9801!#REF!</definedName>
    <definedName name="_______rbl1" localSheetId="4">[5]RSS9801!#REF!</definedName>
    <definedName name="_______rbl1">[5]RSS9801!#REF!</definedName>
    <definedName name="_______RBL2" localSheetId="1">#REF!</definedName>
    <definedName name="_______RBL2" localSheetId="4">#REF!</definedName>
    <definedName name="_______RBL2">#REF!</definedName>
    <definedName name="_______rub1">[7]db!$C$15,[7]db!$B$14,[7]db!$B$12</definedName>
    <definedName name="_______tt1" localSheetId="1">#REF!</definedName>
    <definedName name="_______tt1" localSheetId="4">#REF!</definedName>
    <definedName name="_______tt1" localSheetId="8">#REF!</definedName>
    <definedName name="_______tt1">#REF!</definedName>
    <definedName name="_______tt10" localSheetId="1">#REF!</definedName>
    <definedName name="_______tt10" localSheetId="4">#REF!</definedName>
    <definedName name="_______tt10" localSheetId="8">#REF!</definedName>
    <definedName name="_______tt10">#REF!</definedName>
    <definedName name="_______tt11" localSheetId="1">#REF!</definedName>
    <definedName name="_______tt11" localSheetId="4">#REF!</definedName>
    <definedName name="_______tt11" localSheetId="8">#REF!</definedName>
    <definedName name="_______tt11">#REF!</definedName>
    <definedName name="_______tt12" localSheetId="1">#REF!</definedName>
    <definedName name="_______tt12" localSheetId="4">#REF!</definedName>
    <definedName name="_______tt12" localSheetId="8">#REF!</definedName>
    <definedName name="_______tt12">#REF!</definedName>
    <definedName name="_______tt13" localSheetId="1">#REF!</definedName>
    <definedName name="_______tt13" localSheetId="4">#REF!</definedName>
    <definedName name="_______tt13" localSheetId="8">#REF!</definedName>
    <definedName name="_______tt13">#REF!</definedName>
    <definedName name="_______tt14" localSheetId="1">#REF!</definedName>
    <definedName name="_______tt14" localSheetId="4">#REF!</definedName>
    <definedName name="_______tt14" localSheetId="8">#REF!</definedName>
    <definedName name="_______tt14">#REF!</definedName>
    <definedName name="_______tt15" localSheetId="1">#REF!</definedName>
    <definedName name="_______tt15" localSheetId="4">#REF!</definedName>
    <definedName name="_______tt15" localSheetId="8">#REF!</definedName>
    <definedName name="_______tt15">#REF!</definedName>
    <definedName name="_______tt16" localSheetId="1">#REF!</definedName>
    <definedName name="_______tt16" localSheetId="4">#REF!</definedName>
    <definedName name="_______tt16" localSheetId="8">#REF!</definedName>
    <definedName name="_______tt16">#REF!</definedName>
    <definedName name="_______tt17" localSheetId="1">#REF!</definedName>
    <definedName name="_______tt17" localSheetId="4">#REF!</definedName>
    <definedName name="_______tt17" localSheetId="8">#REF!</definedName>
    <definedName name="_______tt17">#REF!</definedName>
    <definedName name="_______tt18" localSheetId="1">#REF!</definedName>
    <definedName name="_______tt18" localSheetId="4">#REF!</definedName>
    <definedName name="_______tt18" localSheetId="8">#REF!</definedName>
    <definedName name="_______tt18">#REF!</definedName>
    <definedName name="_______tt19" localSheetId="1">#REF!</definedName>
    <definedName name="_______tt19" localSheetId="4">#REF!</definedName>
    <definedName name="_______tt19" localSheetId="8">#REF!</definedName>
    <definedName name="_______tt19">#REF!</definedName>
    <definedName name="_______tt2" localSheetId="1">#REF!</definedName>
    <definedName name="_______tt2" localSheetId="4">#REF!</definedName>
    <definedName name="_______tt2" localSheetId="8">#REF!</definedName>
    <definedName name="_______tt2">#REF!</definedName>
    <definedName name="_______tt20" localSheetId="1">#REF!</definedName>
    <definedName name="_______tt20" localSheetId="4">#REF!</definedName>
    <definedName name="_______tt20" localSheetId="8">#REF!</definedName>
    <definedName name="_______tt20">#REF!</definedName>
    <definedName name="_______tt21" localSheetId="1">#REF!</definedName>
    <definedName name="_______tt21" localSheetId="4">#REF!</definedName>
    <definedName name="_______tt21" localSheetId="8">#REF!</definedName>
    <definedName name="_______tt21">#REF!</definedName>
    <definedName name="_______tt22" localSheetId="1">#REF!</definedName>
    <definedName name="_______tt22" localSheetId="4">#REF!</definedName>
    <definedName name="_______tt22">#REF!</definedName>
    <definedName name="_______tt3" localSheetId="1">#REF!</definedName>
    <definedName name="_______tt3" localSheetId="4">#REF!</definedName>
    <definedName name="_______tt3" localSheetId="8">#REF!</definedName>
    <definedName name="_______tt3">#REF!</definedName>
    <definedName name="_______tt4" localSheetId="1">#REF!</definedName>
    <definedName name="_______tt4" localSheetId="4">#REF!</definedName>
    <definedName name="_______tt4" localSheetId="8">#REF!</definedName>
    <definedName name="_______tt4">#REF!</definedName>
    <definedName name="_______tt5" localSheetId="1">#REF!</definedName>
    <definedName name="_______tt5" localSheetId="4">#REF!</definedName>
    <definedName name="_______tt5" localSheetId="8">#REF!</definedName>
    <definedName name="_______tt5">#REF!</definedName>
    <definedName name="_______tt51" localSheetId="1">#REF!</definedName>
    <definedName name="_______tt51" localSheetId="4">#REF!</definedName>
    <definedName name="_______tt51">#REF!</definedName>
    <definedName name="_______tt6" localSheetId="1">#REF!</definedName>
    <definedName name="_______tt6" localSheetId="4">#REF!</definedName>
    <definedName name="_______tt6" localSheetId="8">#REF!</definedName>
    <definedName name="_______tt6">#REF!</definedName>
    <definedName name="_______tt7" localSheetId="1">#REF!</definedName>
    <definedName name="_______tt7" localSheetId="4">#REF!</definedName>
    <definedName name="_______tt7" localSheetId="8">#REF!</definedName>
    <definedName name="_______tt7">#REF!</definedName>
    <definedName name="_______tt71" localSheetId="1">#REF!</definedName>
    <definedName name="_______tt71" localSheetId="4">#REF!</definedName>
    <definedName name="_______tt71">#REF!</definedName>
    <definedName name="_______tt8" localSheetId="1">#REF!</definedName>
    <definedName name="_______tt8" localSheetId="4">#REF!</definedName>
    <definedName name="_______tt8" localSheetId="8">#REF!</definedName>
    <definedName name="_______tt8">#REF!</definedName>
    <definedName name="_______tt9" localSheetId="1">#REF!</definedName>
    <definedName name="_______tt9" localSheetId="4">#REF!</definedName>
    <definedName name="_______tt9" localSheetId="8">#REF!</definedName>
    <definedName name="_______tt9">#REF!</definedName>
    <definedName name="_______tt91" localSheetId="1">#REF!</definedName>
    <definedName name="_______tt91" localSheetId="4">#REF!</definedName>
    <definedName name="_______tt91">#REF!</definedName>
    <definedName name="_______W37" localSheetId="5" hidden="1">{#N/A,#N/A,FALSE,"Eff-SSC2"}</definedName>
    <definedName name="_______W37" hidden="1">{#N/A,#N/A,FALSE,"Eff-SSC2"}</definedName>
    <definedName name="_______W38" localSheetId="5" hidden="1">{#N/A,#N/A,FALSE,"Eff-SSC2"}</definedName>
    <definedName name="_______W38" hidden="1">{#N/A,#N/A,FALSE,"Eff-SSC2"}</definedName>
    <definedName name="_______w39" localSheetId="5" hidden="1">{#N/A,#N/A,FALSE,"Eff-SSC2"}</definedName>
    <definedName name="_______w39" hidden="1">{#N/A,#N/A,FALSE,"Eff-SSC2"}</definedName>
    <definedName name="_______WK40">[8]Order_Nov_w45!$A$60</definedName>
    <definedName name="_______X2" localSheetId="5" hidden="1">{"'Eng (page2)'!$A$1:$D$52"}</definedName>
    <definedName name="_______X2" hidden="1">{"'Eng (page2)'!$A$1:$D$52"}</definedName>
    <definedName name="______a1" localSheetId="1">#REF!</definedName>
    <definedName name="______a1" localSheetId="4">#REF!</definedName>
    <definedName name="______a1">#REF!</definedName>
    <definedName name="______D111486" localSheetId="1">#REF!</definedName>
    <definedName name="______D111486" localSheetId="4">#REF!</definedName>
    <definedName name="______D111486">#REF!</definedName>
    <definedName name="______DAT1" localSheetId="1">'[6]AA-1'!#REF!</definedName>
    <definedName name="______DAT1" localSheetId="4">'[6]AA-1'!#REF!</definedName>
    <definedName name="______DAT1">'[6]AA-1'!#REF!</definedName>
    <definedName name="______DAT10" localSheetId="1">'[6]AA-1'!#REF!</definedName>
    <definedName name="______DAT10" localSheetId="4">'[6]AA-1'!#REF!</definedName>
    <definedName name="______DAT10">'[6]AA-1'!#REF!</definedName>
    <definedName name="______DAT13" localSheetId="1">'[6]AA-1'!#REF!</definedName>
    <definedName name="______DAT13" localSheetId="4">'[6]AA-1'!#REF!</definedName>
    <definedName name="______DAT13">'[6]AA-1'!#REF!</definedName>
    <definedName name="______DAT2" localSheetId="1">'[6]AA-1'!#REF!</definedName>
    <definedName name="______DAT2" localSheetId="4">'[6]AA-1'!#REF!</definedName>
    <definedName name="______DAT2">'[6]AA-1'!#REF!</definedName>
    <definedName name="______DAT3" localSheetId="1">'[6]AA-1'!#REF!</definedName>
    <definedName name="______DAT3" localSheetId="4">'[6]AA-1'!#REF!</definedName>
    <definedName name="______DAT3">'[6]AA-1'!#REF!</definedName>
    <definedName name="______DAT5" localSheetId="1">'[6]AA-1'!#REF!</definedName>
    <definedName name="______DAT5" localSheetId="4">'[6]AA-1'!#REF!</definedName>
    <definedName name="______DAT5">'[6]AA-1'!#REF!</definedName>
    <definedName name="______DAT6" localSheetId="1">'[6]AA-1'!#REF!</definedName>
    <definedName name="______DAT6" localSheetId="4">'[6]AA-1'!#REF!</definedName>
    <definedName name="______DAT6">'[6]AA-1'!#REF!</definedName>
    <definedName name="______DAT7" localSheetId="1">'[6]AA-1'!#REF!</definedName>
    <definedName name="______DAT7" localSheetId="4">'[6]AA-1'!#REF!</definedName>
    <definedName name="______DAT7">'[6]AA-1'!#REF!</definedName>
    <definedName name="______DAT8" localSheetId="1">'[6]AA-1'!#REF!</definedName>
    <definedName name="______DAT8" localSheetId="4">'[6]AA-1'!#REF!</definedName>
    <definedName name="______DAT8">'[6]AA-1'!#REF!</definedName>
    <definedName name="______DAT9" localSheetId="1">'[6]AA-1'!#REF!</definedName>
    <definedName name="______DAT9" localSheetId="4">'[6]AA-1'!#REF!</definedName>
    <definedName name="______DAT9">'[6]AA-1'!#REF!</definedName>
    <definedName name="______e1" localSheetId="1">#REF!</definedName>
    <definedName name="______e1" localSheetId="4">#REF!</definedName>
    <definedName name="______e1">#REF!</definedName>
    <definedName name="______f1" localSheetId="1">#REF!</definedName>
    <definedName name="______f1" localSheetId="4">#REF!</definedName>
    <definedName name="______f1">#REF!</definedName>
    <definedName name="______g1" localSheetId="1">#REF!</definedName>
    <definedName name="______g1" localSheetId="4">#REF!</definedName>
    <definedName name="______g1">#REF!</definedName>
    <definedName name="______h1" localSheetId="1">#REF!</definedName>
    <definedName name="______h1" localSheetId="4">#REF!</definedName>
    <definedName name="______h1">#REF!</definedName>
    <definedName name="______ICP2" hidden="1">'[13]QC APPROVE SHEET'!#REF!</definedName>
    <definedName name="______k1" localSheetId="1">#REF!</definedName>
    <definedName name="______k1" localSheetId="4">#REF!</definedName>
    <definedName name="______k1">#REF!</definedName>
    <definedName name="______koy3">#REF!</definedName>
    <definedName name="______OBJ2005" localSheetId="1">#REF!</definedName>
    <definedName name="______OBJ2005" localSheetId="4">#REF!</definedName>
    <definedName name="______OBJ2005">#REF!</definedName>
    <definedName name="______pb1">'[16]Interest DD'!$E$29</definedName>
    <definedName name="______pp30" hidden="1">#REF!</definedName>
    <definedName name="______PRO1" localSheetId="1">#REF!</definedName>
    <definedName name="______PRO1" localSheetId="4">#REF!</definedName>
    <definedName name="______PRO1">#REF!</definedName>
    <definedName name="______rbl1" localSheetId="1">[5]RSS9801!#REF!</definedName>
    <definedName name="______rbl1" localSheetId="4">[5]RSS9801!#REF!</definedName>
    <definedName name="______rbl1">[5]RSS9801!#REF!</definedName>
    <definedName name="______RBL2" localSheetId="1">#REF!</definedName>
    <definedName name="______RBL2" localSheetId="4">#REF!</definedName>
    <definedName name="______RBL2">#REF!</definedName>
    <definedName name="______rub1">[7]db!$C$15,[7]db!$B$14,[7]db!$B$12</definedName>
    <definedName name="______tt1" localSheetId="1">#REF!</definedName>
    <definedName name="______tt1" localSheetId="4">#REF!</definedName>
    <definedName name="______tt1" localSheetId="8">#REF!</definedName>
    <definedName name="______tt1">#REF!</definedName>
    <definedName name="______tt10" localSheetId="1">#REF!</definedName>
    <definedName name="______tt10" localSheetId="4">#REF!</definedName>
    <definedName name="______tt10" localSheetId="8">#REF!</definedName>
    <definedName name="______tt10">#REF!</definedName>
    <definedName name="______tt11" localSheetId="1">#REF!</definedName>
    <definedName name="______tt11" localSheetId="4">#REF!</definedName>
    <definedName name="______tt11" localSheetId="8">#REF!</definedName>
    <definedName name="______tt11">#REF!</definedName>
    <definedName name="______tt12" localSheetId="1">#REF!</definedName>
    <definedName name="______tt12" localSheetId="4">#REF!</definedName>
    <definedName name="______tt12" localSheetId="8">#REF!</definedName>
    <definedName name="______tt12">#REF!</definedName>
    <definedName name="______tt13" localSheetId="1">#REF!</definedName>
    <definedName name="______tt13" localSheetId="4">#REF!</definedName>
    <definedName name="______tt13" localSheetId="8">#REF!</definedName>
    <definedName name="______tt13">#REF!</definedName>
    <definedName name="______tt14" localSheetId="1">#REF!</definedName>
    <definedName name="______tt14" localSheetId="4">#REF!</definedName>
    <definedName name="______tt14" localSheetId="8">#REF!</definedName>
    <definedName name="______tt14">#REF!</definedName>
    <definedName name="______tt15" localSheetId="1">#REF!</definedName>
    <definedName name="______tt15" localSheetId="4">#REF!</definedName>
    <definedName name="______tt15" localSheetId="8">#REF!</definedName>
    <definedName name="______tt15">#REF!</definedName>
    <definedName name="______tt16" localSheetId="1">#REF!</definedName>
    <definedName name="______tt16" localSheetId="4">#REF!</definedName>
    <definedName name="______tt16" localSheetId="8">#REF!</definedName>
    <definedName name="______tt16">#REF!</definedName>
    <definedName name="______tt17" localSheetId="1">#REF!</definedName>
    <definedName name="______tt17" localSheetId="4">#REF!</definedName>
    <definedName name="______tt17" localSheetId="8">#REF!</definedName>
    <definedName name="______tt17">#REF!</definedName>
    <definedName name="______tt18" localSheetId="1">#REF!</definedName>
    <definedName name="______tt18" localSheetId="4">#REF!</definedName>
    <definedName name="______tt18" localSheetId="8">#REF!</definedName>
    <definedName name="______tt18">#REF!</definedName>
    <definedName name="______tt19" localSheetId="1">#REF!</definedName>
    <definedName name="______tt19" localSheetId="4">#REF!</definedName>
    <definedName name="______tt19" localSheetId="8">#REF!</definedName>
    <definedName name="______tt19">#REF!</definedName>
    <definedName name="______tt2" localSheetId="1">#REF!</definedName>
    <definedName name="______tt2" localSheetId="4">#REF!</definedName>
    <definedName name="______tt2" localSheetId="8">#REF!</definedName>
    <definedName name="______tt2">#REF!</definedName>
    <definedName name="______tt20" localSheetId="1">#REF!</definedName>
    <definedName name="______tt20" localSheetId="4">#REF!</definedName>
    <definedName name="______tt20" localSheetId="8">#REF!</definedName>
    <definedName name="______tt20">#REF!</definedName>
    <definedName name="______tt21" localSheetId="1">#REF!</definedName>
    <definedName name="______tt21" localSheetId="4">#REF!</definedName>
    <definedName name="______tt21" localSheetId="8">#REF!</definedName>
    <definedName name="______tt21">#REF!</definedName>
    <definedName name="______tt22" localSheetId="1">#REF!</definedName>
    <definedName name="______tt22" localSheetId="4">#REF!</definedName>
    <definedName name="______tt22">#REF!</definedName>
    <definedName name="______tt3" localSheetId="1">#REF!</definedName>
    <definedName name="______tt3" localSheetId="4">#REF!</definedName>
    <definedName name="______tt3" localSheetId="8">#REF!</definedName>
    <definedName name="______tt3">#REF!</definedName>
    <definedName name="______tt4" localSheetId="1">#REF!</definedName>
    <definedName name="______tt4" localSheetId="4">#REF!</definedName>
    <definedName name="______tt4" localSheetId="8">#REF!</definedName>
    <definedName name="______tt4">#REF!</definedName>
    <definedName name="______tt5" localSheetId="1">#REF!</definedName>
    <definedName name="______tt5" localSheetId="4">#REF!</definedName>
    <definedName name="______tt5" localSheetId="8">#REF!</definedName>
    <definedName name="______tt5">#REF!</definedName>
    <definedName name="______tt51" localSheetId="1">#REF!</definedName>
    <definedName name="______tt51" localSheetId="4">#REF!</definedName>
    <definedName name="______tt51">#REF!</definedName>
    <definedName name="______tt6" localSheetId="1">#REF!</definedName>
    <definedName name="______tt6" localSheetId="4">#REF!</definedName>
    <definedName name="______tt6" localSheetId="8">#REF!</definedName>
    <definedName name="______tt6">#REF!</definedName>
    <definedName name="______tt7" localSheetId="1">#REF!</definedName>
    <definedName name="______tt7" localSheetId="4">#REF!</definedName>
    <definedName name="______tt7" localSheetId="8">#REF!</definedName>
    <definedName name="______tt7">#REF!</definedName>
    <definedName name="______tt71" localSheetId="1">#REF!</definedName>
    <definedName name="______tt71" localSheetId="4">#REF!</definedName>
    <definedName name="______tt71">#REF!</definedName>
    <definedName name="______tt8" localSheetId="1">#REF!</definedName>
    <definedName name="______tt8" localSheetId="4">#REF!</definedName>
    <definedName name="______tt8" localSheetId="8">#REF!</definedName>
    <definedName name="______tt8">#REF!</definedName>
    <definedName name="______tt9" localSheetId="1">#REF!</definedName>
    <definedName name="______tt9" localSheetId="4">#REF!</definedName>
    <definedName name="______tt9" localSheetId="8">#REF!</definedName>
    <definedName name="______tt9">#REF!</definedName>
    <definedName name="______tt91" localSheetId="1">#REF!</definedName>
    <definedName name="______tt91" localSheetId="4">#REF!</definedName>
    <definedName name="______tt91">#REF!</definedName>
    <definedName name="______W37" localSheetId="5" hidden="1">{#N/A,#N/A,FALSE,"Eff-SSC2"}</definedName>
    <definedName name="______W37" hidden="1">{#N/A,#N/A,FALSE,"Eff-SSC2"}</definedName>
    <definedName name="______W38" localSheetId="5" hidden="1">{#N/A,#N/A,FALSE,"Eff-SSC2"}</definedName>
    <definedName name="______W38" hidden="1">{#N/A,#N/A,FALSE,"Eff-SSC2"}</definedName>
    <definedName name="______w39" localSheetId="5" hidden="1">{#N/A,#N/A,FALSE,"Eff-SSC2"}</definedName>
    <definedName name="______w39" hidden="1">{#N/A,#N/A,FALSE,"Eff-SSC2"}</definedName>
    <definedName name="______WK40">[8]Order_Nov_w45!$A$60</definedName>
    <definedName name="______X2" localSheetId="5" hidden="1">{"'Eng (page2)'!$A$1:$D$52"}</definedName>
    <definedName name="______X2" hidden="1">{"'Eng (page2)'!$A$1:$D$52"}</definedName>
    <definedName name="_____a1" localSheetId="1">#REF!</definedName>
    <definedName name="_____a1" localSheetId="4">#REF!</definedName>
    <definedName name="_____a1">#REF!</definedName>
    <definedName name="_____d1" localSheetId="5" hidden="1">{"'Model'!$A$1:$N$53"}</definedName>
    <definedName name="_____d1" hidden="1">{"'Model'!$A$1:$N$53"}</definedName>
    <definedName name="_____D111486" localSheetId="1">#REF!</definedName>
    <definedName name="_____D111486" localSheetId="4">#REF!</definedName>
    <definedName name="_____D111486">#REF!</definedName>
    <definedName name="_____DAT1" localSheetId="1">'[6]AA-1'!#REF!</definedName>
    <definedName name="_____DAT1" localSheetId="4">'[6]AA-1'!#REF!</definedName>
    <definedName name="_____DAT1">'[6]AA-1'!#REF!</definedName>
    <definedName name="_____DAT10" localSheetId="1">'[6]AA-1'!#REF!</definedName>
    <definedName name="_____DAT10" localSheetId="4">'[6]AA-1'!#REF!</definedName>
    <definedName name="_____DAT10">'[6]AA-1'!#REF!</definedName>
    <definedName name="_____DAT13" localSheetId="1">'[6]AA-1'!#REF!</definedName>
    <definedName name="_____DAT13" localSheetId="4">'[6]AA-1'!#REF!</definedName>
    <definedName name="_____DAT13">'[6]AA-1'!#REF!</definedName>
    <definedName name="_____DAT2" localSheetId="1">'[6]AA-1'!#REF!</definedName>
    <definedName name="_____DAT2" localSheetId="4">'[6]AA-1'!#REF!</definedName>
    <definedName name="_____DAT2">'[6]AA-1'!#REF!</definedName>
    <definedName name="_____DAT3" localSheetId="1">'[6]AA-1'!#REF!</definedName>
    <definedName name="_____DAT3" localSheetId="4">'[6]AA-1'!#REF!</definedName>
    <definedName name="_____DAT3">'[6]AA-1'!#REF!</definedName>
    <definedName name="_____DAT5" localSheetId="1">'[6]AA-1'!#REF!</definedName>
    <definedName name="_____DAT5" localSheetId="4">'[6]AA-1'!#REF!</definedName>
    <definedName name="_____DAT5">'[6]AA-1'!#REF!</definedName>
    <definedName name="_____DAT6" localSheetId="1">'[6]AA-1'!#REF!</definedName>
    <definedName name="_____DAT6" localSheetId="4">'[6]AA-1'!#REF!</definedName>
    <definedName name="_____DAT6">'[6]AA-1'!#REF!</definedName>
    <definedName name="_____DAT7" localSheetId="1">'[6]AA-1'!#REF!</definedName>
    <definedName name="_____DAT7" localSheetId="4">'[6]AA-1'!#REF!</definedName>
    <definedName name="_____DAT7">'[6]AA-1'!#REF!</definedName>
    <definedName name="_____DAT8" localSheetId="1">'[6]AA-1'!#REF!</definedName>
    <definedName name="_____DAT8" localSheetId="4">'[6]AA-1'!#REF!</definedName>
    <definedName name="_____DAT8">'[6]AA-1'!#REF!</definedName>
    <definedName name="_____DAT9" localSheetId="1">'[6]AA-1'!#REF!</definedName>
    <definedName name="_____DAT9" localSheetId="4">'[6]AA-1'!#REF!</definedName>
    <definedName name="_____DAT9">'[6]AA-1'!#REF!</definedName>
    <definedName name="_____e1" localSheetId="1">#REF!</definedName>
    <definedName name="_____e1" localSheetId="4">#REF!</definedName>
    <definedName name="_____e1">#REF!</definedName>
    <definedName name="_____f1" localSheetId="1">#REF!</definedName>
    <definedName name="_____f1" localSheetId="4">#REF!</definedName>
    <definedName name="_____f1">#REF!</definedName>
    <definedName name="_____g1" localSheetId="1">#REF!</definedName>
    <definedName name="_____g1" localSheetId="4">#REF!</definedName>
    <definedName name="_____g1">#REF!</definedName>
    <definedName name="_____h1" localSheetId="1">#REF!</definedName>
    <definedName name="_____h1" localSheetId="4">#REF!</definedName>
    <definedName name="_____h1">#REF!</definedName>
    <definedName name="_____ICP2" hidden="1">'[13]QC APPROVE SHEET'!#REF!</definedName>
    <definedName name="_____k1" localSheetId="1">#REF!</definedName>
    <definedName name="_____k1" localSheetId="4">#REF!</definedName>
    <definedName name="_____k1">#REF!</definedName>
    <definedName name="_____NSO2" localSheetId="5" hidden="1">{"'Sheet1'!$L$16"}</definedName>
    <definedName name="_____NSO2" hidden="1">{"'Sheet1'!$L$16"}</definedName>
    <definedName name="_____OBJ2005" localSheetId="1">#REF!</definedName>
    <definedName name="_____OBJ2005" localSheetId="4">#REF!</definedName>
    <definedName name="_____OBJ2005">#REF!</definedName>
    <definedName name="_____pb1">'[17]interest (project 5 years)'!$E$29</definedName>
    <definedName name="_____pp30" hidden="1">#REF!</definedName>
    <definedName name="_____PRO1" localSheetId="1">#REF!</definedName>
    <definedName name="_____PRO1" localSheetId="4">#REF!</definedName>
    <definedName name="_____PRO1">#REF!</definedName>
    <definedName name="_____rbl1" localSheetId="1">[5]RSS9801!#REF!</definedName>
    <definedName name="_____rbl1" localSheetId="4">[5]RSS9801!#REF!</definedName>
    <definedName name="_____rbl1">[5]RSS9801!#REF!</definedName>
    <definedName name="_____RBL2" localSheetId="1">#REF!</definedName>
    <definedName name="_____RBL2" localSheetId="4">#REF!</definedName>
    <definedName name="_____RBL2">#REF!</definedName>
    <definedName name="_____rub1">[7]db!$C$15,[7]db!$B$14,[7]db!$B$12</definedName>
    <definedName name="_____tt1" localSheetId="1">#REF!</definedName>
    <definedName name="_____tt1" localSheetId="4">#REF!</definedName>
    <definedName name="_____tt1" localSheetId="8">#REF!</definedName>
    <definedName name="_____tt1">#REF!</definedName>
    <definedName name="_____tt10" localSheetId="1">#REF!</definedName>
    <definedName name="_____tt10" localSheetId="4">#REF!</definedName>
    <definedName name="_____tt10" localSheetId="8">#REF!</definedName>
    <definedName name="_____tt10">#REF!</definedName>
    <definedName name="_____tt11" localSheetId="1">#REF!</definedName>
    <definedName name="_____tt11" localSheetId="4">#REF!</definedName>
    <definedName name="_____tt11" localSheetId="8">#REF!</definedName>
    <definedName name="_____tt11">#REF!</definedName>
    <definedName name="_____tt12" localSheetId="1">#REF!</definedName>
    <definedName name="_____tt12" localSheetId="4">#REF!</definedName>
    <definedName name="_____tt12" localSheetId="8">#REF!</definedName>
    <definedName name="_____tt12">#REF!</definedName>
    <definedName name="_____tt13" localSheetId="1">#REF!</definedName>
    <definedName name="_____tt13" localSheetId="4">#REF!</definedName>
    <definedName name="_____tt13" localSheetId="8">#REF!</definedName>
    <definedName name="_____tt13">#REF!</definedName>
    <definedName name="_____tt14" localSheetId="1">#REF!</definedName>
    <definedName name="_____tt14" localSheetId="4">#REF!</definedName>
    <definedName name="_____tt14" localSheetId="8">#REF!</definedName>
    <definedName name="_____tt14">#REF!</definedName>
    <definedName name="_____tt15" localSheetId="1">#REF!</definedName>
    <definedName name="_____tt15" localSheetId="4">#REF!</definedName>
    <definedName name="_____tt15" localSheetId="8">#REF!</definedName>
    <definedName name="_____tt15">#REF!</definedName>
    <definedName name="_____tt16" localSheetId="1">#REF!</definedName>
    <definedName name="_____tt16" localSheetId="4">#REF!</definedName>
    <definedName name="_____tt16" localSheetId="8">#REF!</definedName>
    <definedName name="_____tt16">#REF!</definedName>
    <definedName name="_____tt17" localSheetId="1">#REF!</definedName>
    <definedName name="_____tt17" localSheetId="4">#REF!</definedName>
    <definedName name="_____tt17" localSheetId="8">#REF!</definedName>
    <definedName name="_____tt17">#REF!</definedName>
    <definedName name="_____tt18" localSheetId="1">#REF!</definedName>
    <definedName name="_____tt18" localSheetId="4">#REF!</definedName>
    <definedName name="_____tt18" localSheetId="8">#REF!</definedName>
    <definedName name="_____tt18">#REF!</definedName>
    <definedName name="_____tt19" localSheetId="1">#REF!</definedName>
    <definedName name="_____tt19" localSheetId="4">#REF!</definedName>
    <definedName name="_____tt19" localSheetId="8">#REF!</definedName>
    <definedName name="_____tt19">#REF!</definedName>
    <definedName name="_____tt2" localSheetId="1">#REF!</definedName>
    <definedName name="_____tt2" localSheetId="4">#REF!</definedName>
    <definedName name="_____tt2" localSheetId="8">#REF!</definedName>
    <definedName name="_____tt2">#REF!</definedName>
    <definedName name="_____tt20" localSheetId="1">#REF!</definedName>
    <definedName name="_____tt20" localSheetId="4">#REF!</definedName>
    <definedName name="_____tt20" localSheetId="8">#REF!</definedName>
    <definedName name="_____tt20">#REF!</definedName>
    <definedName name="_____tt21" localSheetId="1">#REF!</definedName>
    <definedName name="_____tt21" localSheetId="4">#REF!</definedName>
    <definedName name="_____tt21" localSheetId="8">#REF!</definedName>
    <definedName name="_____tt21">#REF!</definedName>
    <definedName name="_____tt22" localSheetId="1">#REF!</definedName>
    <definedName name="_____tt22" localSheetId="4">#REF!</definedName>
    <definedName name="_____tt22">#REF!</definedName>
    <definedName name="_____tt3" localSheetId="1">#REF!</definedName>
    <definedName name="_____tt3" localSheetId="4">#REF!</definedName>
    <definedName name="_____tt3" localSheetId="8">#REF!</definedName>
    <definedName name="_____tt3">#REF!</definedName>
    <definedName name="_____tt4" localSheetId="1">#REF!</definedName>
    <definedName name="_____tt4" localSheetId="4">#REF!</definedName>
    <definedName name="_____tt4" localSheetId="8">#REF!</definedName>
    <definedName name="_____tt4">#REF!</definedName>
    <definedName name="_____tt5" localSheetId="1">#REF!</definedName>
    <definedName name="_____tt5" localSheetId="4">#REF!</definedName>
    <definedName name="_____tt5" localSheetId="8">#REF!</definedName>
    <definedName name="_____tt5">#REF!</definedName>
    <definedName name="_____tt51" localSheetId="1">#REF!</definedName>
    <definedName name="_____tt51" localSheetId="4">#REF!</definedName>
    <definedName name="_____tt51">#REF!</definedName>
    <definedName name="_____tt6" localSheetId="1">#REF!</definedName>
    <definedName name="_____tt6" localSheetId="4">#REF!</definedName>
    <definedName name="_____tt6" localSheetId="8">#REF!</definedName>
    <definedName name="_____tt6">#REF!</definedName>
    <definedName name="_____tt7" localSheetId="1">#REF!</definedName>
    <definedName name="_____tt7" localSheetId="4">#REF!</definedName>
    <definedName name="_____tt7" localSheetId="8">#REF!</definedName>
    <definedName name="_____tt7">#REF!</definedName>
    <definedName name="_____tt71" localSheetId="1">#REF!</definedName>
    <definedName name="_____tt71" localSheetId="4">#REF!</definedName>
    <definedName name="_____tt71">#REF!</definedName>
    <definedName name="_____tt8" localSheetId="1">#REF!</definedName>
    <definedName name="_____tt8" localSheetId="4">#REF!</definedName>
    <definedName name="_____tt8" localSheetId="8">#REF!</definedName>
    <definedName name="_____tt8">#REF!</definedName>
    <definedName name="_____tt9" localSheetId="1">#REF!</definedName>
    <definedName name="_____tt9" localSheetId="4">#REF!</definedName>
    <definedName name="_____tt9" localSheetId="8">#REF!</definedName>
    <definedName name="_____tt9">#REF!</definedName>
    <definedName name="_____tt91" localSheetId="1">#REF!</definedName>
    <definedName name="_____tt91" localSheetId="4">#REF!</definedName>
    <definedName name="_____tt91">#REF!</definedName>
    <definedName name="_____W37" localSheetId="5" hidden="1">{#N/A,#N/A,FALSE,"Eff-SSC2"}</definedName>
    <definedName name="_____W37" hidden="1">{#N/A,#N/A,FALSE,"Eff-SSC2"}</definedName>
    <definedName name="_____W38" localSheetId="5" hidden="1">{#N/A,#N/A,FALSE,"Eff-SSC2"}</definedName>
    <definedName name="_____W38" hidden="1">{#N/A,#N/A,FALSE,"Eff-SSC2"}</definedName>
    <definedName name="_____w39" localSheetId="5" hidden="1">{#N/A,#N/A,FALSE,"Eff-SSC2"}</definedName>
    <definedName name="_____w39" hidden="1">{#N/A,#N/A,FALSE,"Eff-SSC2"}</definedName>
    <definedName name="_____WK40">[8]Order_Nov_w45!$A$60</definedName>
    <definedName name="_____X2" localSheetId="5" hidden="1">{"'Eng (page2)'!$A$1:$D$52"}</definedName>
    <definedName name="_____X2" hidden="1">{"'Eng (page2)'!$A$1:$D$52"}</definedName>
    <definedName name="____a1" localSheetId="1">#REF!</definedName>
    <definedName name="____a1" localSheetId="4">#REF!</definedName>
    <definedName name="____a1">#REF!</definedName>
    <definedName name="____d1" localSheetId="5" hidden="1">{"'Model'!$A$1:$N$53"}</definedName>
    <definedName name="____d1" hidden="1">{"'Model'!$A$1:$N$53"}</definedName>
    <definedName name="____D111486" localSheetId="1">#REF!</definedName>
    <definedName name="____D111486" localSheetId="4">#REF!</definedName>
    <definedName name="____D111486">#REF!</definedName>
    <definedName name="____DAT1" localSheetId="1">'[6]AA-1'!#REF!</definedName>
    <definedName name="____DAT1" localSheetId="4">'[6]AA-1'!#REF!</definedName>
    <definedName name="____DAT1">'[6]AA-1'!#REF!</definedName>
    <definedName name="____DAT10" localSheetId="1">'[6]AA-1'!#REF!</definedName>
    <definedName name="____DAT10" localSheetId="4">'[6]AA-1'!#REF!</definedName>
    <definedName name="____DAT10">'[6]AA-1'!#REF!</definedName>
    <definedName name="____DAT13" localSheetId="1">'[6]AA-1'!#REF!</definedName>
    <definedName name="____DAT13" localSheetId="4">'[6]AA-1'!#REF!</definedName>
    <definedName name="____DAT13">'[6]AA-1'!#REF!</definedName>
    <definedName name="____DAT2" localSheetId="1">'[6]AA-1'!#REF!</definedName>
    <definedName name="____DAT2" localSheetId="4">'[6]AA-1'!#REF!</definedName>
    <definedName name="____DAT2">'[6]AA-1'!#REF!</definedName>
    <definedName name="____DAT3" localSheetId="1">'[6]AA-1'!#REF!</definedName>
    <definedName name="____DAT3" localSheetId="4">'[6]AA-1'!#REF!</definedName>
    <definedName name="____DAT3">'[6]AA-1'!#REF!</definedName>
    <definedName name="____DAT5" localSheetId="1">'[6]AA-1'!#REF!</definedName>
    <definedName name="____DAT5" localSheetId="4">'[6]AA-1'!#REF!</definedName>
    <definedName name="____DAT5">'[6]AA-1'!#REF!</definedName>
    <definedName name="____DAT6" localSheetId="1">'[6]AA-1'!#REF!</definedName>
    <definedName name="____DAT6" localSheetId="4">'[6]AA-1'!#REF!</definedName>
    <definedName name="____DAT6">'[6]AA-1'!#REF!</definedName>
    <definedName name="____DAT7" localSheetId="1">'[6]AA-1'!#REF!</definedName>
    <definedName name="____DAT7" localSheetId="4">'[6]AA-1'!#REF!</definedName>
    <definedName name="____DAT7">'[6]AA-1'!#REF!</definedName>
    <definedName name="____DAT8" localSheetId="1">'[6]AA-1'!#REF!</definedName>
    <definedName name="____DAT8" localSheetId="4">'[6]AA-1'!#REF!</definedName>
    <definedName name="____DAT8">'[6]AA-1'!#REF!</definedName>
    <definedName name="____DAT9" localSheetId="1">'[6]AA-1'!#REF!</definedName>
    <definedName name="____DAT9" localSheetId="4">'[6]AA-1'!#REF!</definedName>
    <definedName name="____DAT9">'[6]AA-1'!#REF!</definedName>
    <definedName name="____e1" localSheetId="1">#REF!</definedName>
    <definedName name="____e1" localSheetId="4">#REF!</definedName>
    <definedName name="____e1">#REF!</definedName>
    <definedName name="____f1" localSheetId="1">#REF!</definedName>
    <definedName name="____f1" localSheetId="4">#REF!</definedName>
    <definedName name="____f1">#REF!</definedName>
    <definedName name="____g1" localSheetId="1">#REF!</definedName>
    <definedName name="____g1" localSheetId="4">#REF!</definedName>
    <definedName name="____g1">#REF!</definedName>
    <definedName name="____h1" localSheetId="1">#REF!</definedName>
    <definedName name="____h1" localSheetId="4">#REF!</definedName>
    <definedName name="____h1">#REF!</definedName>
    <definedName name="____ICP2" hidden="1">'[13]QC APPROVE SHEET'!#REF!</definedName>
    <definedName name="____k1" localSheetId="1">#REF!</definedName>
    <definedName name="____k1" localSheetId="4">#REF!</definedName>
    <definedName name="____k1">#REF!</definedName>
    <definedName name="____koy3">#REF!</definedName>
    <definedName name="____NSO2" localSheetId="5" hidden="1">{"'Sheet1'!$L$16"}</definedName>
    <definedName name="____NSO2" hidden="1">{"'Sheet1'!$L$16"}</definedName>
    <definedName name="____OBJ2005" localSheetId="1">#REF!</definedName>
    <definedName name="____OBJ2005" localSheetId="4">#REF!</definedName>
    <definedName name="____OBJ2005">#REF!</definedName>
    <definedName name="____pb1">[18]interest!$E$26</definedName>
    <definedName name="____pp30" hidden="1">#REF!</definedName>
    <definedName name="____PRO1" localSheetId="1">#REF!</definedName>
    <definedName name="____PRO1" localSheetId="4">#REF!</definedName>
    <definedName name="____PRO1">#REF!</definedName>
    <definedName name="____rbl1" localSheetId="1">[5]RSS9801!#REF!</definedName>
    <definedName name="____rbl1" localSheetId="4">[5]RSS9801!#REF!</definedName>
    <definedName name="____rbl1">[5]RSS9801!#REF!</definedName>
    <definedName name="____RBL2" localSheetId="1">#REF!</definedName>
    <definedName name="____RBL2" localSheetId="4">#REF!</definedName>
    <definedName name="____RBL2">#REF!</definedName>
    <definedName name="____rub1">[7]db!$C$15,[7]db!$B$14,[7]db!$B$12</definedName>
    <definedName name="____tt1" localSheetId="1">#REF!</definedName>
    <definedName name="____tt1" localSheetId="4">#REF!</definedName>
    <definedName name="____tt1" localSheetId="8">#REF!</definedName>
    <definedName name="____tt1">#REF!</definedName>
    <definedName name="____tt10" localSheetId="1">#REF!</definedName>
    <definedName name="____tt10" localSheetId="4">#REF!</definedName>
    <definedName name="____tt10" localSheetId="8">#REF!</definedName>
    <definedName name="____tt10">#REF!</definedName>
    <definedName name="____tt11" localSheetId="1">#REF!</definedName>
    <definedName name="____tt11" localSheetId="4">#REF!</definedName>
    <definedName name="____tt11" localSheetId="8">#REF!</definedName>
    <definedName name="____tt11">#REF!</definedName>
    <definedName name="____tt12" localSheetId="1">#REF!</definedName>
    <definedName name="____tt12" localSheetId="4">#REF!</definedName>
    <definedName name="____tt12" localSheetId="8">#REF!</definedName>
    <definedName name="____tt12">#REF!</definedName>
    <definedName name="____tt13" localSheetId="1">#REF!</definedName>
    <definedName name="____tt13" localSheetId="4">#REF!</definedName>
    <definedName name="____tt13" localSheetId="8">#REF!</definedName>
    <definedName name="____tt13">#REF!</definedName>
    <definedName name="____tt14" localSheetId="1">#REF!</definedName>
    <definedName name="____tt14" localSheetId="4">#REF!</definedName>
    <definedName name="____tt14" localSheetId="8">#REF!</definedName>
    <definedName name="____tt14">#REF!</definedName>
    <definedName name="____tt15" localSheetId="1">#REF!</definedName>
    <definedName name="____tt15" localSheetId="4">#REF!</definedName>
    <definedName name="____tt15" localSheetId="8">#REF!</definedName>
    <definedName name="____tt15">#REF!</definedName>
    <definedName name="____tt16" localSheetId="1">#REF!</definedName>
    <definedName name="____tt16" localSheetId="4">#REF!</definedName>
    <definedName name="____tt16" localSheetId="8">#REF!</definedName>
    <definedName name="____tt16">#REF!</definedName>
    <definedName name="____tt17" localSheetId="1">#REF!</definedName>
    <definedName name="____tt17" localSheetId="4">#REF!</definedName>
    <definedName name="____tt17" localSheetId="8">#REF!</definedName>
    <definedName name="____tt17">#REF!</definedName>
    <definedName name="____tt18" localSheetId="1">#REF!</definedName>
    <definedName name="____tt18" localSheetId="4">#REF!</definedName>
    <definedName name="____tt18" localSheetId="8">#REF!</definedName>
    <definedName name="____tt18">#REF!</definedName>
    <definedName name="____tt19" localSheetId="1">#REF!</definedName>
    <definedName name="____tt19" localSheetId="4">#REF!</definedName>
    <definedName name="____tt19" localSheetId="8">#REF!</definedName>
    <definedName name="____tt19">#REF!</definedName>
    <definedName name="____tt2" localSheetId="1">#REF!</definedName>
    <definedName name="____tt2" localSheetId="4">#REF!</definedName>
    <definedName name="____tt2" localSheetId="8">#REF!</definedName>
    <definedName name="____tt2">#REF!</definedName>
    <definedName name="____tt20" localSheetId="1">#REF!</definedName>
    <definedName name="____tt20" localSheetId="4">#REF!</definedName>
    <definedName name="____tt20" localSheetId="8">#REF!</definedName>
    <definedName name="____tt20">#REF!</definedName>
    <definedName name="____tt21" localSheetId="1">#REF!</definedName>
    <definedName name="____tt21" localSheetId="4">#REF!</definedName>
    <definedName name="____tt21" localSheetId="8">#REF!</definedName>
    <definedName name="____tt21">#REF!</definedName>
    <definedName name="____tt22" localSheetId="1">#REF!</definedName>
    <definedName name="____tt22" localSheetId="4">#REF!</definedName>
    <definedName name="____tt22">#REF!</definedName>
    <definedName name="____tt3" localSheetId="1">#REF!</definedName>
    <definedName name="____tt3" localSheetId="4">#REF!</definedName>
    <definedName name="____tt3" localSheetId="8">#REF!</definedName>
    <definedName name="____tt3">#REF!</definedName>
    <definedName name="____tt4" localSheetId="1">#REF!</definedName>
    <definedName name="____tt4" localSheetId="4">#REF!</definedName>
    <definedName name="____tt4" localSheetId="8">#REF!</definedName>
    <definedName name="____tt4">#REF!</definedName>
    <definedName name="____tt5" localSheetId="1">#REF!</definedName>
    <definedName name="____tt5" localSheetId="4">#REF!</definedName>
    <definedName name="____tt5" localSheetId="8">#REF!</definedName>
    <definedName name="____tt5">#REF!</definedName>
    <definedName name="____tt51" localSheetId="1">#REF!</definedName>
    <definedName name="____tt51" localSheetId="4">#REF!</definedName>
    <definedName name="____tt51">#REF!</definedName>
    <definedName name="____tt6" localSheetId="1">#REF!</definedName>
    <definedName name="____tt6" localSheetId="4">#REF!</definedName>
    <definedName name="____tt6" localSheetId="8">#REF!</definedName>
    <definedName name="____tt6">#REF!</definedName>
    <definedName name="____tt7" localSheetId="1">#REF!</definedName>
    <definedName name="____tt7" localSheetId="4">#REF!</definedName>
    <definedName name="____tt7" localSheetId="8">#REF!</definedName>
    <definedName name="____tt7">#REF!</definedName>
    <definedName name="____tt71" localSheetId="1">#REF!</definedName>
    <definedName name="____tt71" localSheetId="4">#REF!</definedName>
    <definedName name="____tt71">#REF!</definedName>
    <definedName name="____tt8" localSheetId="1">#REF!</definedName>
    <definedName name="____tt8" localSheetId="4">#REF!</definedName>
    <definedName name="____tt8" localSheetId="8">#REF!</definedName>
    <definedName name="____tt8">#REF!</definedName>
    <definedName name="____tt9" localSheetId="1">#REF!</definedName>
    <definedName name="____tt9" localSheetId="4">#REF!</definedName>
    <definedName name="____tt9" localSheetId="8">#REF!</definedName>
    <definedName name="____tt9">#REF!</definedName>
    <definedName name="____tt91" localSheetId="1">#REF!</definedName>
    <definedName name="____tt91" localSheetId="4">#REF!</definedName>
    <definedName name="____tt91">#REF!</definedName>
    <definedName name="____W37" localSheetId="5" hidden="1">{#N/A,#N/A,FALSE,"Eff-SSC2"}</definedName>
    <definedName name="____W37" hidden="1">{#N/A,#N/A,FALSE,"Eff-SSC2"}</definedName>
    <definedName name="____W38" localSheetId="5" hidden="1">{#N/A,#N/A,FALSE,"Eff-SSC2"}</definedName>
    <definedName name="____W38" hidden="1">{#N/A,#N/A,FALSE,"Eff-SSC2"}</definedName>
    <definedName name="____w39" localSheetId="5" hidden="1">{#N/A,#N/A,FALSE,"Eff-SSC2"}</definedName>
    <definedName name="____w39" hidden="1">{#N/A,#N/A,FALSE,"Eff-SSC2"}</definedName>
    <definedName name="____WK40">[8]Order_Nov_w45!$A$60</definedName>
    <definedName name="____X2" localSheetId="5" hidden="1">{"'Eng (page2)'!$A$1:$D$52"}</definedName>
    <definedName name="____X2" hidden="1">{"'Eng (page2)'!$A$1:$D$52"}</definedName>
    <definedName name="___a1" localSheetId="1">#REF!</definedName>
    <definedName name="___a1" localSheetId="4">#REF!</definedName>
    <definedName name="___a1">#REF!</definedName>
    <definedName name="___ASA1" localSheetId="5" hidden="1">{#N/A,#N/A,FALSE,"CAT3516";#N/A,#N/A,FALSE,"CAT3608";#N/A,#N/A,FALSE,"Wartsila";#N/A,#N/A,FALSE,"Asm";#N/A,#N/A,FALSE,"DG cost"}</definedName>
    <definedName name="___ASA1" hidden="1">{#N/A,#N/A,FALSE,"CAT3516";#N/A,#N/A,FALSE,"CAT3608";#N/A,#N/A,FALSE,"Wartsila";#N/A,#N/A,FALSE,"Asm";#N/A,#N/A,FALSE,"DG cost"}</definedName>
    <definedName name="___cf111" localSheetId="5" hidden="1">{#N/A,#N/A,FALSE,"Eff-SSC2"}</definedName>
    <definedName name="___cf111" hidden="1">{#N/A,#N/A,FALSE,"Eff-SSC2"}</definedName>
    <definedName name="___d1" localSheetId="5" hidden="1">{"'Model'!$A$1:$N$53"}</definedName>
    <definedName name="___d1" hidden="1">{"'Model'!$A$1:$N$53"}</definedName>
    <definedName name="___D111486" localSheetId="1">#REF!</definedName>
    <definedName name="___D111486" localSheetId="4">#REF!</definedName>
    <definedName name="___D111486">#REF!</definedName>
    <definedName name="___DAT1" localSheetId="1">'[6]AA-1'!#REF!</definedName>
    <definedName name="___DAT1" localSheetId="4">'[6]AA-1'!#REF!</definedName>
    <definedName name="___DAT1">'[6]AA-1'!#REF!</definedName>
    <definedName name="___DAT10" localSheetId="1">'[6]AA-1'!#REF!</definedName>
    <definedName name="___DAT10" localSheetId="4">'[6]AA-1'!#REF!</definedName>
    <definedName name="___DAT10">'[6]AA-1'!#REF!</definedName>
    <definedName name="___DAT13" localSheetId="1">'[6]AA-1'!#REF!</definedName>
    <definedName name="___DAT13" localSheetId="4">'[6]AA-1'!#REF!</definedName>
    <definedName name="___DAT13">'[6]AA-1'!#REF!</definedName>
    <definedName name="___DAT2" localSheetId="1">'[6]AA-1'!#REF!</definedName>
    <definedName name="___DAT2" localSheetId="4">'[6]AA-1'!#REF!</definedName>
    <definedName name="___DAT2">'[6]AA-1'!#REF!</definedName>
    <definedName name="___DAT3" localSheetId="1">'[6]AA-1'!#REF!</definedName>
    <definedName name="___DAT3" localSheetId="4">'[6]AA-1'!#REF!</definedName>
    <definedName name="___DAT3">'[6]AA-1'!#REF!</definedName>
    <definedName name="___DAT5" localSheetId="1">'[6]AA-1'!#REF!</definedName>
    <definedName name="___DAT5" localSheetId="4">'[6]AA-1'!#REF!</definedName>
    <definedName name="___DAT5">'[6]AA-1'!#REF!</definedName>
    <definedName name="___DAT6" localSheetId="1">'[6]AA-1'!#REF!</definedName>
    <definedName name="___DAT6" localSheetId="4">'[6]AA-1'!#REF!</definedName>
    <definedName name="___DAT6">'[6]AA-1'!#REF!</definedName>
    <definedName name="___DAT7" localSheetId="1">'[6]AA-1'!#REF!</definedName>
    <definedName name="___DAT7" localSheetId="4">'[6]AA-1'!#REF!</definedName>
    <definedName name="___DAT7">'[6]AA-1'!#REF!</definedName>
    <definedName name="___DAT8" localSheetId="1">'[6]AA-1'!#REF!</definedName>
    <definedName name="___DAT8" localSheetId="4">'[6]AA-1'!#REF!</definedName>
    <definedName name="___DAT8">'[6]AA-1'!#REF!</definedName>
    <definedName name="___DAT9" localSheetId="1">'[6]AA-1'!#REF!</definedName>
    <definedName name="___DAT9" localSheetId="4">'[6]AA-1'!#REF!</definedName>
    <definedName name="___DAT9">'[6]AA-1'!#REF!</definedName>
    <definedName name="___e1" localSheetId="1">#REF!</definedName>
    <definedName name="___e1" localSheetId="4">#REF!</definedName>
    <definedName name="___e1">#REF!</definedName>
    <definedName name="___er43" localSheetId="5" hidden="1">{"'Eng (page2)'!$A$1:$D$52"}</definedName>
    <definedName name="___er43" hidden="1">{"'Eng (page2)'!$A$1:$D$52"}</definedName>
    <definedName name="___f1" localSheetId="1">#REF!</definedName>
    <definedName name="___f1" localSheetId="4">#REF!</definedName>
    <definedName name="___f1">#REF!</definedName>
    <definedName name="___g1" localSheetId="1">#REF!</definedName>
    <definedName name="___g1" localSheetId="4">#REF!</definedName>
    <definedName name="___g1">#REF!</definedName>
    <definedName name="___h1" localSheetId="1">#REF!</definedName>
    <definedName name="___h1" localSheetId="4">#REF!</definedName>
    <definedName name="___h1">#REF!</definedName>
    <definedName name="___ICP2" hidden="1">'[13]QC APPROVE SHEET'!#REF!</definedName>
    <definedName name="___k1" localSheetId="1">#REF!</definedName>
    <definedName name="___k1" localSheetId="4">#REF!</definedName>
    <definedName name="___k1">#REF!</definedName>
    <definedName name="___K306" localSheetId="5" hidden="1">{"'Eng (page2)'!$A$1:$D$52"}</definedName>
    <definedName name="___K306" hidden="1">{"'Eng (page2)'!$A$1:$D$52"}</definedName>
    <definedName name="___KEY1" hidden="1">[19]Accure!#REF!</definedName>
    <definedName name="___koy3">#REF!</definedName>
    <definedName name="___NSO2" localSheetId="5" hidden="1">{"'Sheet1'!$L$16"}</definedName>
    <definedName name="___NSO2" hidden="1">{"'Sheet1'!$L$16"}</definedName>
    <definedName name="___OBJ2005" localSheetId="1">#REF!</definedName>
    <definedName name="___OBJ2005" localSheetId="4">#REF!</definedName>
    <definedName name="___OBJ2005">#REF!</definedName>
    <definedName name="___pb1">#REF!</definedName>
    <definedName name="___pp30" hidden="1">#REF!</definedName>
    <definedName name="___PRO1" localSheetId="1">#REF!</definedName>
    <definedName name="___PRO1" localSheetId="4">#REF!</definedName>
    <definedName name="___PRO1">#REF!</definedName>
    <definedName name="___rbl1" localSheetId="1">[5]RSS9801!#REF!</definedName>
    <definedName name="___rbl1" localSheetId="4">[5]RSS9801!#REF!</definedName>
    <definedName name="___rbl1">[5]RSS9801!#REF!</definedName>
    <definedName name="___RBL2" localSheetId="1">#REF!</definedName>
    <definedName name="___RBL2" localSheetId="4">#REF!</definedName>
    <definedName name="___RBL2">#REF!</definedName>
    <definedName name="___rub1">[7]db!$C$15,[7]db!$B$14,[7]db!$B$12</definedName>
    <definedName name="___Tic30" localSheetId="5" hidden="1">{"'Eng (page2)'!$A$1:$D$52"}</definedName>
    <definedName name="___Tic30" hidden="1">{"'Eng (page2)'!$A$1:$D$52"}</definedName>
    <definedName name="___tt1" localSheetId="1">#REF!</definedName>
    <definedName name="___tt1" localSheetId="4">#REF!</definedName>
    <definedName name="___tt1" localSheetId="8">#REF!</definedName>
    <definedName name="___tt1">#REF!</definedName>
    <definedName name="___tt10" localSheetId="1">#REF!</definedName>
    <definedName name="___tt10" localSheetId="4">#REF!</definedName>
    <definedName name="___tt10" localSheetId="8">#REF!</definedName>
    <definedName name="___tt10">#REF!</definedName>
    <definedName name="___tt11" localSheetId="1">#REF!</definedName>
    <definedName name="___tt11" localSheetId="4">#REF!</definedName>
    <definedName name="___tt11" localSheetId="8">#REF!</definedName>
    <definedName name="___tt11">#REF!</definedName>
    <definedName name="___tt12" localSheetId="1">#REF!</definedName>
    <definedName name="___tt12" localSheetId="4">#REF!</definedName>
    <definedName name="___tt12" localSheetId="8">#REF!</definedName>
    <definedName name="___tt12">#REF!</definedName>
    <definedName name="___tt13" localSheetId="1">#REF!</definedName>
    <definedName name="___tt13" localSheetId="4">#REF!</definedName>
    <definedName name="___tt13" localSheetId="8">#REF!</definedName>
    <definedName name="___tt13">#REF!</definedName>
    <definedName name="___tt14" localSheetId="1">#REF!</definedName>
    <definedName name="___tt14" localSheetId="4">#REF!</definedName>
    <definedName name="___tt14" localSheetId="8">#REF!</definedName>
    <definedName name="___tt14">#REF!</definedName>
    <definedName name="___tt15" localSheetId="1">#REF!</definedName>
    <definedName name="___tt15" localSheetId="4">#REF!</definedName>
    <definedName name="___tt15" localSheetId="8">#REF!</definedName>
    <definedName name="___tt15">#REF!</definedName>
    <definedName name="___tt16" localSheetId="1">#REF!</definedName>
    <definedName name="___tt16" localSheetId="4">#REF!</definedName>
    <definedName name="___tt16" localSheetId="8">#REF!</definedName>
    <definedName name="___tt16">#REF!</definedName>
    <definedName name="___tt17" localSheetId="1">#REF!</definedName>
    <definedName name="___tt17" localSheetId="4">#REF!</definedName>
    <definedName name="___tt17" localSheetId="8">#REF!</definedName>
    <definedName name="___tt17">#REF!</definedName>
    <definedName name="___tt18" localSheetId="1">#REF!</definedName>
    <definedName name="___tt18" localSheetId="4">#REF!</definedName>
    <definedName name="___tt18" localSheetId="8">#REF!</definedName>
    <definedName name="___tt18">#REF!</definedName>
    <definedName name="___tt19" localSheetId="1">#REF!</definedName>
    <definedName name="___tt19" localSheetId="4">#REF!</definedName>
    <definedName name="___tt19" localSheetId="8">#REF!</definedName>
    <definedName name="___tt19">#REF!</definedName>
    <definedName name="___tt2" localSheetId="1">#REF!</definedName>
    <definedName name="___tt2" localSheetId="4">#REF!</definedName>
    <definedName name="___tt2" localSheetId="8">#REF!</definedName>
    <definedName name="___tt2">#REF!</definedName>
    <definedName name="___tt20" localSheetId="1">#REF!</definedName>
    <definedName name="___tt20" localSheetId="4">#REF!</definedName>
    <definedName name="___tt20" localSheetId="8">#REF!</definedName>
    <definedName name="___tt20">#REF!</definedName>
    <definedName name="___tt21" localSheetId="1">#REF!</definedName>
    <definedName name="___tt21" localSheetId="4">#REF!</definedName>
    <definedName name="___tt21" localSheetId="8">#REF!</definedName>
    <definedName name="___tt21">#REF!</definedName>
    <definedName name="___tt22" localSheetId="1">#REF!</definedName>
    <definedName name="___tt22" localSheetId="4">#REF!</definedName>
    <definedName name="___tt22">#REF!</definedName>
    <definedName name="___tt3" localSheetId="1">#REF!</definedName>
    <definedName name="___tt3" localSheetId="4">#REF!</definedName>
    <definedName name="___tt3" localSheetId="8">#REF!</definedName>
    <definedName name="___tt3">#REF!</definedName>
    <definedName name="___tt4" localSheetId="1">#REF!</definedName>
    <definedName name="___tt4" localSheetId="4">#REF!</definedName>
    <definedName name="___tt4" localSheetId="8">#REF!</definedName>
    <definedName name="___tt4">#REF!</definedName>
    <definedName name="___tt5" localSheetId="1">#REF!</definedName>
    <definedName name="___tt5" localSheetId="4">#REF!</definedName>
    <definedName name="___tt5" localSheetId="8">#REF!</definedName>
    <definedName name="___tt5">#REF!</definedName>
    <definedName name="___tt51" localSheetId="1">#REF!</definedName>
    <definedName name="___tt51" localSheetId="4">#REF!</definedName>
    <definedName name="___tt51">#REF!</definedName>
    <definedName name="___tt6" localSheetId="1">#REF!</definedName>
    <definedName name="___tt6" localSheetId="4">#REF!</definedName>
    <definedName name="___tt6" localSheetId="8">#REF!</definedName>
    <definedName name="___tt6">#REF!</definedName>
    <definedName name="___tt7" localSheetId="1">#REF!</definedName>
    <definedName name="___tt7" localSheetId="4">#REF!</definedName>
    <definedName name="___tt7" localSheetId="8">#REF!</definedName>
    <definedName name="___tt7">#REF!</definedName>
    <definedName name="___tt71" localSheetId="1">#REF!</definedName>
    <definedName name="___tt71" localSheetId="4">#REF!</definedName>
    <definedName name="___tt71">#REF!</definedName>
    <definedName name="___tt8" localSheetId="1">#REF!</definedName>
    <definedName name="___tt8" localSheetId="4">#REF!</definedName>
    <definedName name="___tt8" localSheetId="8">#REF!</definedName>
    <definedName name="___tt8">#REF!</definedName>
    <definedName name="___tt9" localSheetId="1">#REF!</definedName>
    <definedName name="___tt9" localSheetId="4">#REF!</definedName>
    <definedName name="___tt9" localSheetId="8">#REF!</definedName>
    <definedName name="___tt9">#REF!</definedName>
    <definedName name="___tt91" localSheetId="1">#REF!</definedName>
    <definedName name="___tt91" localSheetId="4">#REF!</definedName>
    <definedName name="___tt91">#REF!</definedName>
    <definedName name="___u645" localSheetId="5" hidden="1">{"'Eng (page2)'!$A$1:$D$52"}</definedName>
    <definedName name="___u645" hidden="1">{"'Eng (page2)'!$A$1:$D$52"}</definedName>
    <definedName name="___W37" localSheetId="5" hidden="1">{#N/A,#N/A,FALSE,"Eff-SSC2"}</definedName>
    <definedName name="___W37" hidden="1">{#N/A,#N/A,FALSE,"Eff-SSC2"}</definedName>
    <definedName name="___W38" localSheetId="5" hidden="1">{#N/A,#N/A,FALSE,"Eff-SSC2"}</definedName>
    <definedName name="___W38" hidden="1">{#N/A,#N/A,FALSE,"Eff-SSC2"}</definedName>
    <definedName name="___w39" localSheetId="5" hidden="1">{#N/A,#N/A,FALSE,"Eff-SSC2"}</definedName>
    <definedName name="___w39" hidden="1">{#N/A,#N/A,FALSE,"Eff-SSC2"}</definedName>
    <definedName name="___WK40">[8]Order_Nov_w45!$A$60</definedName>
    <definedName name="___X2" localSheetId="5" hidden="1">{"'Eng (page2)'!$A$1:$D$52"}</definedName>
    <definedName name="___X2" hidden="1">{"'Eng (page2)'!$A$1:$D$52"}</definedName>
    <definedName name="___y4" localSheetId="5" hidden="1">{"'Eng (page2)'!$A$1:$D$52"}</definedName>
    <definedName name="___y4" hidden="1">{"'Eng (page2)'!$A$1:$D$52"}</definedName>
    <definedName name="__123Graph_A" localSheetId="1" hidden="1">[20]AM_COST!#REF!</definedName>
    <definedName name="__123Graph_A" localSheetId="4" hidden="1">[20]AM_COST!#REF!</definedName>
    <definedName name="__123Graph_A" hidden="1">[20]AM_COST!#REF!</definedName>
    <definedName name="__123Graph_A\B118" hidden="1">#REF!</definedName>
    <definedName name="__123Graph_AChart1" hidden="1">'[21]Comp equip'!$D$52:$D$473</definedName>
    <definedName name="__123Graph_ACurrent" hidden="1">'[21]Comp equip'!$D$52:$D$473</definedName>
    <definedName name="__123Graph_AOUTPUT" hidden="1">[22]ReworkLabour!$AD$7:$AD$18</definedName>
    <definedName name="__123Graph_AROI" hidden="1">#REF!</definedName>
    <definedName name="__123Graph_B" hidden="1">#REF!</definedName>
    <definedName name="__123Graph_B\B11" hidden="1">#REF!</definedName>
    <definedName name="__123Graph_B\B118" hidden="1">#REF!</definedName>
    <definedName name="__123Graph_BChart1" hidden="1">'[21]Comp equip'!$E$52:$E$473</definedName>
    <definedName name="__123Graph_BCurrent" hidden="1">'[21]Comp equip'!$E$52:$E$473</definedName>
    <definedName name="__123Graph_C" hidden="1">#REF!</definedName>
    <definedName name="__123Graph_C\B118" hidden="1">#REF!</definedName>
    <definedName name="__123Graph_CChart1" hidden="1">'[21]Comp equip'!$F$52:$F$473</definedName>
    <definedName name="__123Graph_CCurrent" hidden="1">'[21]Comp equip'!$F$52:$F$473</definedName>
    <definedName name="__123Graph_D" hidden="1">#REF!</definedName>
    <definedName name="__123Graph_DOUTPUT" hidden="1">[22]ReworkLabour!$AC$7:$AC$18</definedName>
    <definedName name="__123Graph_E" hidden="1">[22]ReworkLabour!$AE$7:$AE$18</definedName>
    <definedName name="__123Graph_EOUTPUT" hidden="1">[22]ReworkLabour!$AE$7:$AE$18</definedName>
    <definedName name="__123Graph_F" hidden="1">'[21]Mach &amp; equip'!$J$531:$J$582</definedName>
    <definedName name="__123Graph_LBL_A" hidden="1">#REF!</definedName>
    <definedName name="__123Graph_LBL_AOUTPUT" hidden="1">[22]ReworkLabour!$AD$7:$AD$18</definedName>
    <definedName name="__123Graph_LBL_C" hidden="1">#REF!</definedName>
    <definedName name="__123Graph_LBL_DOUTPUT" hidden="1">[22]ReworkLabour!$AC$7:$AC$18</definedName>
    <definedName name="__123Graph_X" hidden="1">#REF!</definedName>
    <definedName name="__123Graph_X\B11" hidden="1">#REF!</definedName>
    <definedName name="__123Graph_XOUTPUT" hidden="1">[22]ReworkLabour!$AB$7:$AB$18</definedName>
    <definedName name="__123Graph_XROI" hidden="1">#REF!</definedName>
    <definedName name="__9__123Graph_Cグラフ_20A" hidden="1">[23]発停サイクル表!#REF!</definedName>
    <definedName name="__a1" localSheetId="1">#REF!</definedName>
    <definedName name="__a1" localSheetId="4">#REF!</definedName>
    <definedName name="__a1">#REF!</definedName>
    <definedName name="__a10" localSheetId="5" hidden="1">{"sales",#N/A,FALSE,"SALES"}</definedName>
    <definedName name="__a10" hidden="1">{"sales",#N/A,FALSE,"SALES"}</definedName>
    <definedName name="__ASA1" localSheetId="5" hidden="1">{#N/A,#N/A,FALSE,"CAT3516";#N/A,#N/A,FALSE,"CAT3608";#N/A,#N/A,FALSE,"Wartsila";#N/A,#N/A,FALSE,"Asm";#N/A,#N/A,FALSE,"DG cost"}</definedName>
    <definedName name="__ASA1" hidden="1">{#N/A,#N/A,FALSE,"CAT3516";#N/A,#N/A,FALSE,"CAT3608";#N/A,#N/A,FALSE,"Wartsila";#N/A,#N/A,FALSE,"Asm";#N/A,#N/A,FALSE,"DG cost"}</definedName>
    <definedName name="__cf111" localSheetId="5" hidden="1">{#N/A,#N/A,FALSE,"Eff-SSC2"}</definedName>
    <definedName name="__cf111" hidden="1">{#N/A,#N/A,FALSE,"Eff-SSC2"}</definedName>
    <definedName name="__cut10" localSheetId="5" hidden="1">{"'Model'!$A$1:$N$53"}</definedName>
    <definedName name="__cut10" hidden="1">{"'Model'!$A$1:$N$53"}</definedName>
    <definedName name="__d1" localSheetId="5" hidden="1">{"'Model'!$A$1:$N$53"}</definedName>
    <definedName name="__d1" hidden="1">{"'Model'!$A$1:$N$53"}</definedName>
    <definedName name="__D111486" localSheetId="1">#REF!</definedName>
    <definedName name="__D111486" localSheetId="4">#REF!</definedName>
    <definedName name="__D111486">#REF!</definedName>
    <definedName name="__DAT1" localSheetId="1">'[6]AA-1'!#REF!</definedName>
    <definedName name="__DAT1" localSheetId="4">'[6]AA-1'!#REF!</definedName>
    <definedName name="__DAT1">'[6]AA-1'!#REF!</definedName>
    <definedName name="__DAT10" localSheetId="1">'[6]AA-1'!#REF!</definedName>
    <definedName name="__DAT10" localSheetId="4">'[6]AA-1'!#REF!</definedName>
    <definedName name="__DAT10">'[6]AA-1'!#REF!</definedName>
    <definedName name="__DAT13" localSheetId="1">'[6]AA-1'!#REF!</definedName>
    <definedName name="__DAT13" localSheetId="4">'[6]AA-1'!#REF!</definedName>
    <definedName name="__DAT13">'[6]AA-1'!#REF!</definedName>
    <definedName name="__DAT2" localSheetId="1">'[6]AA-1'!#REF!</definedName>
    <definedName name="__DAT2" localSheetId="4">'[6]AA-1'!#REF!</definedName>
    <definedName name="__DAT2">'[6]AA-1'!#REF!</definedName>
    <definedName name="__DAT3" localSheetId="1">'[6]AA-1'!#REF!</definedName>
    <definedName name="__DAT3" localSheetId="4">'[6]AA-1'!#REF!</definedName>
    <definedName name="__DAT3">'[6]AA-1'!#REF!</definedName>
    <definedName name="__DAT5" localSheetId="1">'[6]AA-1'!#REF!</definedName>
    <definedName name="__DAT5" localSheetId="4">'[6]AA-1'!#REF!</definedName>
    <definedName name="__DAT5">'[6]AA-1'!#REF!</definedName>
    <definedName name="__DAT6" localSheetId="1">'[6]AA-1'!#REF!</definedName>
    <definedName name="__DAT6" localSheetId="4">'[6]AA-1'!#REF!</definedName>
    <definedName name="__DAT6">'[6]AA-1'!#REF!</definedName>
    <definedName name="__DAT7" localSheetId="1">'[6]AA-1'!#REF!</definedName>
    <definedName name="__DAT7" localSheetId="4">'[6]AA-1'!#REF!</definedName>
    <definedName name="__DAT7">'[6]AA-1'!#REF!</definedName>
    <definedName name="__DAT8" localSheetId="1">'[6]AA-1'!#REF!</definedName>
    <definedName name="__DAT8" localSheetId="4">'[6]AA-1'!#REF!</definedName>
    <definedName name="__DAT8">'[6]AA-1'!#REF!</definedName>
    <definedName name="__DAT9" localSheetId="1">'[6]AA-1'!#REF!</definedName>
    <definedName name="__DAT9" localSheetId="4">'[6]AA-1'!#REF!</definedName>
    <definedName name="__DAT9">'[6]AA-1'!#REF!</definedName>
    <definedName name="__e1" localSheetId="1">#REF!</definedName>
    <definedName name="__e1" localSheetId="4">#REF!</definedName>
    <definedName name="__e1">#REF!</definedName>
    <definedName name="__er43" localSheetId="5" hidden="1">{"'Eng (page2)'!$A$1:$D$52"}</definedName>
    <definedName name="__er43" hidden="1">{"'Eng (page2)'!$A$1:$D$52"}</definedName>
    <definedName name="__f1" localSheetId="1">#REF!</definedName>
    <definedName name="__f1" localSheetId="4">#REF!</definedName>
    <definedName name="__f1">#REF!</definedName>
    <definedName name="__FDS_HYPERLINK_TOGGLE_STATE__" hidden="1">"ON"</definedName>
    <definedName name="__g1" localSheetId="1">#REF!</definedName>
    <definedName name="__g1" localSheetId="4">#REF!</definedName>
    <definedName name="__g1">#REF!</definedName>
    <definedName name="__h1" localSheetId="1">#REF!</definedName>
    <definedName name="__h1" localSheetId="4">#REF!</definedName>
    <definedName name="__h1">#REF!</definedName>
    <definedName name="__ICP2" hidden="1">'[13]QC APPROVE SHEET'!#REF!</definedName>
    <definedName name="__IntlFixup" hidden="1">TRUE</definedName>
    <definedName name="__IntlFixupTable" hidden="1">#REF!</definedName>
    <definedName name="__k1" localSheetId="1">#REF!</definedName>
    <definedName name="__k1" localSheetId="4">#REF!</definedName>
    <definedName name="__k1">#REF!</definedName>
    <definedName name="__K306" localSheetId="5" hidden="1">{"'Eng (page2)'!$A$1:$D$52"}</definedName>
    <definedName name="__K306" hidden="1">{"'Eng (page2)'!$A$1:$D$52"}</definedName>
    <definedName name="__KEY1" hidden="1">[19]Accure!#REF!</definedName>
    <definedName name="__koy3">#REF!</definedName>
    <definedName name="__NSO2" localSheetId="5" hidden="1">{"'Sheet1'!$L$16"}</definedName>
    <definedName name="__NSO2" hidden="1">{"'Sheet1'!$L$16"}</definedName>
    <definedName name="__OBJ2005" localSheetId="1">#REF!</definedName>
    <definedName name="__OBJ2005" localSheetId="4">#REF!</definedName>
    <definedName name="__OBJ2005">#REF!</definedName>
    <definedName name="__pb1">'[24]interest '!$E$29</definedName>
    <definedName name="__pp30" hidden="1">#REF!</definedName>
    <definedName name="__PRO1" localSheetId="1">#REF!</definedName>
    <definedName name="__PRO1" localSheetId="4">#REF!</definedName>
    <definedName name="__PRO1">#REF!</definedName>
    <definedName name="__rbl1" localSheetId="1">[5]RSS9801!#REF!</definedName>
    <definedName name="__rbl1" localSheetId="4">[5]RSS9801!#REF!</definedName>
    <definedName name="__rbl1">[5]RSS9801!#REF!</definedName>
    <definedName name="__RBL2" localSheetId="1">#REF!</definedName>
    <definedName name="__RBL2" localSheetId="4">#REF!</definedName>
    <definedName name="__RBL2">#REF!</definedName>
    <definedName name="__rub1">[7]db!$C$15,[7]db!$B$14,[7]db!$B$12</definedName>
    <definedName name="__Tic30" localSheetId="5" hidden="1">{"'Eng (page2)'!$A$1:$D$52"}</definedName>
    <definedName name="__Tic30" hidden="1">{"'Eng (page2)'!$A$1:$D$52"}</definedName>
    <definedName name="__tt1" localSheetId="1">#REF!</definedName>
    <definedName name="__tt1" localSheetId="4">#REF!</definedName>
    <definedName name="__tt1" localSheetId="8">#REF!</definedName>
    <definedName name="__tt1">#REF!</definedName>
    <definedName name="__tt10" localSheetId="1">#REF!</definedName>
    <definedName name="__tt10" localSheetId="4">#REF!</definedName>
    <definedName name="__tt10" localSheetId="8">#REF!</definedName>
    <definedName name="__tt10">#REF!</definedName>
    <definedName name="__tt11" localSheetId="1">#REF!</definedName>
    <definedName name="__tt11" localSheetId="4">#REF!</definedName>
    <definedName name="__tt11" localSheetId="8">#REF!</definedName>
    <definedName name="__tt11">#REF!</definedName>
    <definedName name="__tt12" localSheetId="1">#REF!</definedName>
    <definedName name="__tt12" localSheetId="4">#REF!</definedName>
    <definedName name="__tt12" localSheetId="8">#REF!</definedName>
    <definedName name="__tt12">#REF!</definedName>
    <definedName name="__tt13" localSheetId="1">#REF!</definedName>
    <definedName name="__tt13" localSheetId="4">#REF!</definedName>
    <definedName name="__tt13" localSheetId="8">#REF!</definedName>
    <definedName name="__tt13">#REF!</definedName>
    <definedName name="__tt14" localSheetId="1">#REF!</definedName>
    <definedName name="__tt14" localSheetId="4">#REF!</definedName>
    <definedName name="__tt14" localSheetId="8">#REF!</definedName>
    <definedName name="__tt14">#REF!</definedName>
    <definedName name="__tt15" localSheetId="1">#REF!</definedName>
    <definedName name="__tt15" localSheetId="4">#REF!</definedName>
    <definedName name="__tt15" localSheetId="8">#REF!</definedName>
    <definedName name="__tt15">#REF!</definedName>
    <definedName name="__tt16" localSheetId="1">#REF!</definedName>
    <definedName name="__tt16" localSheetId="4">#REF!</definedName>
    <definedName name="__tt16" localSheetId="8">#REF!</definedName>
    <definedName name="__tt16">#REF!</definedName>
    <definedName name="__tt17" localSheetId="1">#REF!</definedName>
    <definedName name="__tt17" localSheetId="4">#REF!</definedName>
    <definedName name="__tt17" localSheetId="8">#REF!</definedName>
    <definedName name="__tt17">#REF!</definedName>
    <definedName name="__tt18" localSheetId="1">#REF!</definedName>
    <definedName name="__tt18" localSheetId="4">#REF!</definedName>
    <definedName name="__tt18" localSheetId="8">#REF!</definedName>
    <definedName name="__tt18">#REF!</definedName>
    <definedName name="__tt19" localSheetId="1">#REF!</definedName>
    <definedName name="__tt19" localSheetId="4">#REF!</definedName>
    <definedName name="__tt19" localSheetId="8">#REF!</definedName>
    <definedName name="__tt19">#REF!</definedName>
    <definedName name="__tt2" localSheetId="1">#REF!</definedName>
    <definedName name="__tt2" localSheetId="4">#REF!</definedName>
    <definedName name="__tt2" localSheetId="8">#REF!</definedName>
    <definedName name="__tt2">#REF!</definedName>
    <definedName name="__tt20" localSheetId="1">#REF!</definedName>
    <definedName name="__tt20" localSheetId="4">#REF!</definedName>
    <definedName name="__tt20" localSheetId="8">#REF!</definedName>
    <definedName name="__tt20">#REF!</definedName>
    <definedName name="__tt21" localSheetId="1">#REF!</definedName>
    <definedName name="__tt21" localSheetId="4">#REF!</definedName>
    <definedName name="__tt21" localSheetId="8">#REF!</definedName>
    <definedName name="__tt21">#REF!</definedName>
    <definedName name="__tt22" localSheetId="1">#REF!</definedName>
    <definedName name="__tt22" localSheetId="4">#REF!</definedName>
    <definedName name="__tt22">#REF!</definedName>
    <definedName name="__tt3" localSheetId="1">#REF!</definedName>
    <definedName name="__tt3" localSheetId="4">#REF!</definedName>
    <definedName name="__tt3" localSheetId="8">#REF!</definedName>
    <definedName name="__tt3">#REF!</definedName>
    <definedName name="__tt4" localSheetId="1">#REF!</definedName>
    <definedName name="__tt4" localSheetId="4">#REF!</definedName>
    <definedName name="__tt4" localSheetId="8">#REF!</definedName>
    <definedName name="__tt4">#REF!</definedName>
    <definedName name="__tt5" localSheetId="1">#REF!</definedName>
    <definedName name="__tt5" localSheetId="4">#REF!</definedName>
    <definedName name="__tt5" localSheetId="8">#REF!</definedName>
    <definedName name="__tt5">#REF!</definedName>
    <definedName name="__tt51" localSheetId="1">#REF!</definedName>
    <definedName name="__tt51" localSheetId="4">#REF!</definedName>
    <definedName name="__tt51">#REF!</definedName>
    <definedName name="__tt6" localSheetId="1">#REF!</definedName>
    <definedName name="__tt6" localSheetId="4">#REF!</definedName>
    <definedName name="__tt6" localSheetId="8">#REF!</definedName>
    <definedName name="__tt6">#REF!</definedName>
    <definedName name="__tt7" localSheetId="1">#REF!</definedName>
    <definedName name="__tt7" localSheetId="4">#REF!</definedName>
    <definedName name="__tt7" localSheetId="8">#REF!</definedName>
    <definedName name="__tt7">#REF!</definedName>
    <definedName name="__tt71" localSheetId="1">#REF!</definedName>
    <definedName name="__tt71" localSheetId="4">#REF!</definedName>
    <definedName name="__tt71">#REF!</definedName>
    <definedName name="__tt8" localSheetId="1">#REF!</definedName>
    <definedName name="__tt8" localSheetId="4">#REF!</definedName>
    <definedName name="__tt8" localSheetId="8">#REF!</definedName>
    <definedName name="__tt8">#REF!</definedName>
    <definedName name="__tt9" localSheetId="1">#REF!</definedName>
    <definedName name="__tt9" localSheetId="4">#REF!</definedName>
    <definedName name="__tt9" localSheetId="8">#REF!</definedName>
    <definedName name="__tt9">#REF!</definedName>
    <definedName name="__tt91" localSheetId="1">#REF!</definedName>
    <definedName name="__tt91" localSheetId="4">#REF!</definedName>
    <definedName name="__tt91">#REF!</definedName>
    <definedName name="__u645" localSheetId="5" hidden="1">{"'Eng (page2)'!$A$1:$D$52"}</definedName>
    <definedName name="__u645" hidden="1">{"'Eng (page2)'!$A$1:$D$52"}</definedName>
    <definedName name="__W37" localSheetId="5" hidden="1">{#N/A,#N/A,FALSE,"Eff-SSC2"}</definedName>
    <definedName name="__W37" hidden="1">{#N/A,#N/A,FALSE,"Eff-SSC2"}</definedName>
    <definedName name="__W38" localSheetId="5" hidden="1">{#N/A,#N/A,FALSE,"Eff-SSC2"}</definedName>
    <definedName name="__W38" hidden="1">{#N/A,#N/A,FALSE,"Eff-SSC2"}</definedName>
    <definedName name="__w39" localSheetId="5" hidden="1">{#N/A,#N/A,FALSE,"Eff-SSC2"}</definedName>
    <definedName name="__w39" hidden="1">{#N/A,#N/A,FALSE,"Eff-SSC2"}</definedName>
    <definedName name="__WK40">[8]Order_Nov_w45!$A$60</definedName>
    <definedName name="__X2" localSheetId="5" hidden="1">{"'Eng (page2)'!$A$1:$D$52"}</definedName>
    <definedName name="__X2" hidden="1">{"'Eng (page2)'!$A$1:$D$52"}</definedName>
    <definedName name="__xlfn.BAHTTEXT" hidden="1">#NAME?</definedName>
    <definedName name="__y4" localSheetId="5" hidden="1">{"'Eng (page2)'!$A$1:$D$52"}</definedName>
    <definedName name="__y4" hidden="1">{"'Eng (page2)'!$A$1:$D$52"}</definedName>
    <definedName name="__ZH111" localSheetId="5" hidden="1">{"'Model'!$A$1:$N$53"}</definedName>
    <definedName name="__ZH111" hidden="1">{"'Model'!$A$1:$N$53"}</definedName>
    <definedName name="_1___123Graph_Aグラフ_20A" hidden="1">[23]発停サイクル表!#REF!</definedName>
    <definedName name="_1__123Graph_ACHART_5" hidden="1">#REF!</definedName>
    <definedName name="_1__123Graph_AF_S" hidden="1">#REF!</definedName>
    <definedName name="_10__123Graph_BF_S" hidden="1">#REF!</definedName>
    <definedName name="_10__123Graph_Dグラフ_20A" hidden="1">[23]発停サイクル表!#REF!</definedName>
    <definedName name="_10_0_0_F" hidden="1">[4]DETAIL!#REF!</definedName>
    <definedName name="_1002" localSheetId="1">#REF!</definedName>
    <definedName name="_1002" localSheetId="4">#REF!</definedName>
    <definedName name="_1002">#REF!</definedName>
    <definedName name="_1003" localSheetId="1">#REF!</definedName>
    <definedName name="_1003" localSheetId="4">#REF!</definedName>
    <definedName name="_1003">#REF!</definedName>
    <definedName name="_1004" localSheetId="1">#REF!</definedName>
    <definedName name="_1004" localSheetId="4">#REF!</definedName>
    <definedName name="_1004">#REF!</definedName>
    <definedName name="_1005" localSheetId="1">#REF!</definedName>
    <definedName name="_1005" localSheetId="4">#REF!</definedName>
    <definedName name="_1005">#REF!</definedName>
    <definedName name="_1006" localSheetId="1">#REF!</definedName>
    <definedName name="_1006" localSheetId="4">#REF!</definedName>
    <definedName name="_1006">#REF!</definedName>
    <definedName name="_1008" localSheetId="1">#REF!</definedName>
    <definedName name="_1008" localSheetId="4">#REF!</definedName>
    <definedName name="_1008">#REF!</definedName>
    <definedName name="_1009" localSheetId="1">#REF!</definedName>
    <definedName name="_1009" localSheetId="4">#REF!</definedName>
    <definedName name="_1009">#REF!</definedName>
    <definedName name="_1010" localSheetId="1">#REF!</definedName>
    <definedName name="_1010" localSheetId="4">#REF!</definedName>
    <definedName name="_1010">#REF!</definedName>
    <definedName name="_1012" localSheetId="1">#REF!</definedName>
    <definedName name="_1012" localSheetId="4">#REF!</definedName>
    <definedName name="_1012">#REF!</definedName>
    <definedName name="_1013" localSheetId="1">#REF!</definedName>
    <definedName name="_1013" localSheetId="4">#REF!</definedName>
    <definedName name="_1013">#REF!</definedName>
    <definedName name="_1014" localSheetId="1">#REF!</definedName>
    <definedName name="_1014" localSheetId="4">#REF!</definedName>
    <definedName name="_1014">#REF!</definedName>
    <definedName name="_1015" localSheetId="1">#REF!</definedName>
    <definedName name="_1015" localSheetId="4">#REF!</definedName>
    <definedName name="_1015">#REF!</definedName>
    <definedName name="_1016" localSheetId="1">#REF!</definedName>
    <definedName name="_1016" localSheetId="4">#REF!</definedName>
    <definedName name="_1016">#REF!</definedName>
    <definedName name="_1017" localSheetId="1">#REF!</definedName>
    <definedName name="_1017" localSheetId="4">#REF!</definedName>
    <definedName name="_1017">#REF!</definedName>
    <definedName name="_1018" localSheetId="1">#REF!</definedName>
    <definedName name="_1018" localSheetId="4">#REF!</definedName>
    <definedName name="_1018">#REF!</definedName>
    <definedName name="_1019" localSheetId="1">#REF!</definedName>
    <definedName name="_1019" localSheetId="4">#REF!</definedName>
    <definedName name="_1019">#REF!</definedName>
    <definedName name="_1020" localSheetId="1">#REF!</definedName>
    <definedName name="_1020" localSheetId="4">#REF!</definedName>
    <definedName name="_1020">#REF!</definedName>
    <definedName name="_1021" localSheetId="1">#REF!</definedName>
    <definedName name="_1021" localSheetId="4">#REF!</definedName>
    <definedName name="_1021">#REF!</definedName>
    <definedName name="_1022" localSheetId="1">#REF!</definedName>
    <definedName name="_1022" localSheetId="4">#REF!</definedName>
    <definedName name="_1022">#REF!</definedName>
    <definedName name="_1023" localSheetId="1">#REF!</definedName>
    <definedName name="_1023" localSheetId="4">#REF!</definedName>
    <definedName name="_1023">#REF!</definedName>
    <definedName name="_1024" localSheetId="1">#REF!</definedName>
    <definedName name="_1024" localSheetId="4">#REF!</definedName>
    <definedName name="_1024">#REF!</definedName>
    <definedName name="_1025" localSheetId="1">#REF!</definedName>
    <definedName name="_1025" localSheetId="4">#REF!</definedName>
    <definedName name="_1025">#REF!</definedName>
    <definedName name="_1026" localSheetId="1">#REF!</definedName>
    <definedName name="_1026" localSheetId="4">#REF!</definedName>
    <definedName name="_1026">#REF!</definedName>
    <definedName name="_1038" localSheetId="1">#REF!</definedName>
    <definedName name="_1038" localSheetId="4">#REF!</definedName>
    <definedName name="_1038">#REF!</definedName>
    <definedName name="_1045" localSheetId="1">#REF!</definedName>
    <definedName name="_1045" localSheetId="4">#REF!</definedName>
    <definedName name="_1045">#REF!</definedName>
    <definedName name="_1048" localSheetId="1">#REF!</definedName>
    <definedName name="_1048" localSheetId="4">#REF!</definedName>
    <definedName name="_1048">#REF!</definedName>
    <definedName name="_1052" localSheetId="1">#REF!</definedName>
    <definedName name="_1052" localSheetId="4">#REF!</definedName>
    <definedName name="_1052">#REF!</definedName>
    <definedName name="_1068" localSheetId="1">#REF!</definedName>
    <definedName name="_1068" localSheetId="4">#REF!</definedName>
    <definedName name="_1068">#REF!</definedName>
    <definedName name="_1069" localSheetId="1">#REF!</definedName>
    <definedName name="_1069" localSheetId="4">#REF!</definedName>
    <definedName name="_1069">#REF!</definedName>
    <definedName name="_11__123Graph_Eグラフ_20A" hidden="1">[23]発停サイクル表!#REF!</definedName>
    <definedName name="_1102" hidden="1">'[25]stat local'!$D$769:$D$3475</definedName>
    <definedName name="_1111" localSheetId="1">#REF!</definedName>
    <definedName name="_1111" localSheetId="4">#REF!</definedName>
    <definedName name="_1111">#REF!</definedName>
    <definedName name="_1112" localSheetId="1">#REF!</definedName>
    <definedName name="_1112" localSheetId="4">#REF!</definedName>
    <definedName name="_1112">#REF!</definedName>
    <definedName name="_1113" localSheetId="1">#REF!</definedName>
    <definedName name="_1113" localSheetId="4">#REF!</definedName>
    <definedName name="_1113">#REF!</definedName>
    <definedName name="_1114" localSheetId="1">#REF!</definedName>
    <definedName name="_1114" localSheetId="4">#REF!</definedName>
    <definedName name="_1114">#REF!</definedName>
    <definedName name="_1115" localSheetId="1">#REF!</definedName>
    <definedName name="_1115" localSheetId="4">#REF!</definedName>
    <definedName name="_1115">#REF!</definedName>
    <definedName name="_1138" localSheetId="1">#REF!</definedName>
    <definedName name="_1138" localSheetId="4">#REF!</definedName>
    <definedName name="_1138">#REF!</definedName>
    <definedName name="_1152" localSheetId="1">#REF!</definedName>
    <definedName name="_1152" localSheetId="4">#REF!</definedName>
    <definedName name="_1152">#REF!</definedName>
    <definedName name="_1153" localSheetId="1">#REF!</definedName>
    <definedName name="_1153" localSheetId="4">#REF!</definedName>
    <definedName name="_1153">#REF!</definedName>
    <definedName name="_1160" localSheetId="1">#REF!</definedName>
    <definedName name="_1160" localSheetId="4">#REF!</definedName>
    <definedName name="_1160">#REF!</definedName>
    <definedName name="_12__123Graph_BCHART_1" hidden="1">[26]TP!#REF!</definedName>
    <definedName name="_12__123Graph_Dグラフ_20A" hidden="1">[23]発停サイクル表!#REF!</definedName>
    <definedName name="_12__123Graph_Fグラフ_20A" hidden="1">[23]発停サイクル表!#REF!</definedName>
    <definedName name="_12__123Graph_XF_S" hidden="1">#REF!</definedName>
    <definedName name="_15__123Graph_CCHART_1" hidden="1">[26]TP!#REF!</definedName>
    <definedName name="_15__123Graph_Eグラフ_20A" hidden="1">[23]発停サイクル表!#REF!</definedName>
    <definedName name="_18__123Graph_Fグラフ_20A" hidden="1">[23]発停サイクル表!#REF!</definedName>
    <definedName name="_18__123Graph_XCHART_1" hidden="1">[26]TP!#REF!</definedName>
    <definedName name="_2" localSheetId="1">'[2]ลูกหนี้(เก่า)'!#REF!</definedName>
    <definedName name="_2" localSheetId="4">'[2]ลูกหนี้(เก่า)'!#REF!</definedName>
    <definedName name="_2">'[2]ลูกหนี้(เก่า)'!#REF!</definedName>
    <definedName name="_2___123Graph_Bグラフ_20A" hidden="1">[23]発停サイクル表!#REF!</definedName>
    <definedName name="_2__123Graph_BCHART_5" hidden="1">#REF!</definedName>
    <definedName name="_2__123Graph_BF_S" hidden="1">#REF!</definedName>
    <definedName name="_3___123Graph_Cグラフ_20A" hidden="1">[23]発停サイクル表!#REF!</definedName>
    <definedName name="_3__123Graph_ACHART_1" hidden="1">[26]TP!#REF!</definedName>
    <definedName name="_3__123Graph_AF_S" hidden="1">#REF!</definedName>
    <definedName name="_3__123Graph_Aグラフ_20A" hidden="1">[23]発停サイクル表!#REF!</definedName>
    <definedName name="_3__123Graph_XCHART_5" hidden="1">#REF!</definedName>
    <definedName name="_3__123Graph_XF_S" hidden="1">#REF!</definedName>
    <definedName name="_31.1.94">#REF!</definedName>
    <definedName name="_31.1.95">#REF!</definedName>
    <definedName name="_4___123Graph_Dグラフ_20A" hidden="1">[23]発停サイクル表!#REF!</definedName>
    <definedName name="_4__123Graph_AF_S" hidden="1">#REF!</definedName>
    <definedName name="_4__123Graph_BCHART_1" hidden="1">[26]TP!#REF!</definedName>
    <definedName name="_4__123Graph_BF_S" hidden="1">#REF!</definedName>
    <definedName name="_4_0Crite">'[27]P&amp;L'!#REF!</definedName>
    <definedName name="_5___123Graph_Eグラフ_20A" hidden="1">[23]発停サイクル表!#REF!</definedName>
    <definedName name="_5__123Graph_AF_S" hidden="1">#REF!</definedName>
    <definedName name="_5__123Graph_CCHART_1" hidden="1">[26]TP!#REF!</definedName>
    <definedName name="_5__123Graph_XF_S" hidden="1">#REF!</definedName>
    <definedName name="_6___123Graph_Fグラフ_20A" hidden="1">[23]発停サイクル表!#REF!</definedName>
    <definedName name="_6__123Graph_BF_S" hidden="1">#REF!</definedName>
    <definedName name="_6__123Graph_Bグラフ_20A" hidden="1">[23]発停サイクル表!#REF!</definedName>
    <definedName name="_6__123Graph_XCHART_1" hidden="1">[26]TP!#REF!</definedName>
    <definedName name="_6F" hidden="1">[4]DETAIL!#REF!</definedName>
    <definedName name="_7__123Graph_Aグラフ_20A" hidden="1">[23]発停サイクル表!#REF!</definedName>
    <definedName name="_7__123Graph_XF_S" hidden="1">#REF!</definedName>
    <definedName name="_8__123Graph_AF_S" hidden="1">#REF!</definedName>
    <definedName name="_8__123Graph_Bグラフ_20A" hidden="1">[23]発停サイクル表!#REF!</definedName>
    <definedName name="_8__123Graph_XF_S" hidden="1">#REF!</definedName>
    <definedName name="_9__123Graph_ACHART_1" hidden="1">[26]TP!#REF!</definedName>
    <definedName name="_9__123Graph_Cグラフ_20A" hidden="1">[23]発停サイクル表!#REF!</definedName>
    <definedName name="_9_0_0_F" hidden="1">[4]DETAIL!#REF!</definedName>
    <definedName name="_a" localSheetId="1">#REF!</definedName>
    <definedName name="_a" localSheetId="4">#REF!</definedName>
    <definedName name="_a">#REF!</definedName>
    <definedName name="_a1" localSheetId="1">#REF!</definedName>
    <definedName name="_a1" localSheetId="4">#REF!</definedName>
    <definedName name="_a1">#REF!</definedName>
    <definedName name="_a2" localSheetId="5" hidden="1">{"hilight1",#N/A,FALSE,"HILIGHT1"}</definedName>
    <definedName name="_a2" hidden="1">{"hilight1",#N/A,FALSE,"HILIGHT1"}</definedName>
    <definedName name="_a3" localSheetId="5" hidden="1">{"hilight2",#N/A,FALSE,"HILIGHT2"}</definedName>
    <definedName name="_a3" hidden="1">{"hilight2",#N/A,FALSE,"HILIGHT2"}</definedName>
    <definedName name="_a4" localSheetId="5" hidden="1">{"hilight3",#N/A,FALSE,"HILIGHT3"}</definedName>
    <definedName name="_a4" hidden="1">{"hilight3",#N/A,FALSE,"HILIGHT3"}</definedName>
    <definedName name="_a5" localSheetId="5" hidden="1">{"income",#N/A,FALSE,"INCOME"}</definedName>
    <definedName name="_a5" hidden="1">{"income",#N/A,FALSE,"INCOME"}</definedName>
    <definedName name="_a6" localSheetId="5" hidden="1">{"index",#N/A,FALSE,"INDEX"}</definedName>
    <definedName name="_a6" hidden="1">{"index",#N/A,FALSE,"INDEX"}</definedName>
    <definedName name="_a7" localSheetId="5" hidden="1">{"PRINT_EST",#N/A,FALSE,"ESTMON"}</definedName>
    <definedName name="_a7" hidden="1">{"PRINT_EST",#N/A,FALSE,"ESTMON"}</definedName>
    <definedName name="_a8" localSheetId="5" hidden="1">{"revsale",#N/A,FALSE,"REV-ยุพดี"}</definedName>
    <definedName name="_a8" hidden="1">{"revsale",#N/A,FALSE,"REV-ยุพดี"}</definedName>
    <definedName name="_a9" localSheetId="5" hidden="1">{"revable",#N/A,FALSE,"REVABLE"}</definedName>
    <definedName name="_a9" hidden="1">{"revable",#N/A,FALSE,"REVABLE"}</definedName>
    <definedName name="_ACT1">#REF!</definedName>
    <definedName name="_ACT2">#REF!</definedName>
    <definedName name="_ACT3">#REF!</definedName>
    <definedName name="_ADJ1">#REF!</definedName>
    <definedName name="_ADJ2">#REF!</definedName>
    <definedName name="_aje1">#REF!</definedName>
    <definedName name="_ASA1" localSheetId="5" hidden="1">{#N/A,#N/A,FALSE,"CAT3516";#N/A,#N/A,FALSE,"CAT3608";#N/A,#N/A,FALSE,"Wartsila";#N/A,#N/A,FALSE,"Asm";#N/A,#N/A,FALSE,"DG cost"}</definedName>
    <definedName name="_ASA1" hidden="1">{#N/A,#N/A,FALSE,"CAT3516";#N/A,#N/A,FALSE,"CAT3608";#N/A,#N/A,FALSE,"Wartsila";#N/A,#N/A,FALSE,"Asm";#N/A,#N/A,FALSE,"DG cost"}</definedName>
    <definedName name="_b" localSheetId="1">#REF!</definedName>
    <definedName name="_b" localSheetId="4">#REF!</definedName>
    <definedName name="_b">#REF!</definedName>
    <definedName name="_cf111" localSheetId="5" hidden="1">{#N/A,#N/A,FALSE,"Eff-SSC2"}</definedName>
    <definedName name="_cf111" hidden="1">{#N/A,#N/A,FALSE,"Eff-SSC2"}</definedName>
    <definedName name="_COH1">#REF!</definedName>
    <definedName name="_COH2">#REF!</definedName>
    <definedName name="_COH3">#REF!</definedName>
    <definedName name="_cut10" localSheetId="5" hidden="1">{"'Model'!$A$1:$N$53"}</definedName>
    <definedName name="_cut10" hidden="1">{"'Model'!$A$1:$N$53"}</definedName>
    <definedName name="_d1" localSheetId="5" hidden="1">{"'Model'!$A$1:$N$53"}</definedName>
    <definedName name="_d1" hidden="1">{"'Model'!$A$1:$N$53"}</definedName>
    <definedName name="_D111486" localSheetId="1">#REF!</definedName>
    <definedName name="_D111486" localSheetId="4">#REF!</definedName>
    <definedName name="_D111486">#REF!</definedName>
    <definedName name="_DAT1" localSheetId="1">'[6]AA-1'!#REF!</definedName>
    <definedName name="_DAT1" localSheetId="4">'[6]AA-1'!#REF!</definedName>
    <definedName name="_DAT1">'[6]AA-1'!#REF!</definedName>
    <definedName name="_DAT10" localSheetId="1">'[6]AA-1'!#REF!</definedName>
    <definedName name="_DAT10" localSheetId="4">'[6]AA-1'!#REF!</definedName>
    <definedName name="_DAT10">'[6]AA-1'!#REF!</definedName>
    <definedName name="_DAT11" localSheetId="1">#REF!</definedName>
    <definedName name="_DAT11" localSheetId="4">#REF!</definedName>
    <definedName name="_DAT11">#REF!</definedName>
    <definedName name="_DAT12" localSheetId="1">#REF!</definedName>
    <definedName name="_DAT12" localSheetId="4">#REF!</definedName>
    <definedName name="_DAT12">#REF!</definedName>
    <definedName name="_DAT13" localSheetId="1">'[6]AA-1'!#REF!</definedName>
    <definedName name="_DAT13" localSheetId="4">'[6]AA-1'!#REF!</definedName>
    <definedName name="_DAT13">'[6]AA-1'!#REF!</definedName>
    <definedName name="_DAT2" localSheetId="1">'[6]AA-1'!#REF!</definedName>
    <definedName name="_DAT2" localSheetId="4">'[6]AA-1'!#REF!</definedName>
    <definedName name="_DAT2">'[6]AA-1'!#REF!</definedName>
    <definedName name="_DAT3" localSheetId="1">'[6]AA-1'!#REF!</definedName>
    <definedName name="_DAT3" localSheetId="4">'[6]AA-1'!#REF!</definedName>
    <definedName name="_DAT3">'[6]AA-1'!#REF!</definedName>
    <definedName name="_DAT4" localSheetId="1">#REF!</definedName>
    <definedName name="_DAT4" localSheetId="4">#REF!</definedName>
    <definedName name="_DAT4">#REF!</definedName>
    <definedName name="_DAT5" localSheetId="1">'[6]AA-1'!#REF!</definedName>
    <definedName name="_DAT5" localSheetId="4">'[6]AA-1'!#REF!</definedName>
    <definedName name="_DAT5">'[6]AA-1'!#REF!</definedName>
    <definedName name="_DAT6" localSheetId="1">'[6]AA-1'!#REF!</definedName>
    <definedName name="_DAT6" localSheetId="4">'[6]AA-1'!#REF!</definedName>
    <definedName name="_DAT6">'[6]AA-1'!#REF!</definedName>
    <definedName name="_DAT7" localSheetId="1">'[6]AA-1'!#REF!</definedName>
    <definedName name="_DAT7" localSheetId="4">'[6]AA-1'!#REF!</definedName>
    <definedName name="_DAT7">'[6]AA-1'!#REF!</definedName>
    <definedName name="_DAT8" localSheetId="1">'[6]AA-1'!#REF!</definedName>
    <definedName name="_DAT8" localSheetId="4">'[6]AA-1'!#REF!</definedName>
    <definedName name="_DAT8">'[6]AA-1'!#REF!</definedName>
    <definedName name="_DAT9" localSheetId="1">'[6]AA-1'!#REF!</definedName>
    <definedName name="_DAT9" localSheetId="4">'[6]AA-1'!#REF!</definedName>
    <definedName name="_DAT9">'[6]AA-1'!#REF!</definedName>
    <definedName name="_e" localSheetId="1">#REF!</definedName>
    <definedName name="_e" localSheetId="4">#REF!</definedName>
    <definedName name="_e">#REF!</definedName>
    <definedName name="_e1" localSheetId="1">#REF!</definedName>
    <definedName name="_e1" localSheetId="4">#REF!</definedName>
    <definedName name="_e1">#REF!</definedName>
    <definedName name="_er43" localSheetId="5" hidden="1">{"'Eng (page2)'!$A$1:$D$52"}</definedName>
    <definedName name="_er43" hidden="1">{"'Eng (page2)'!$A$1:$D$52"}</definedName>
    <definedName name="_Example" hidden="1">[28]Variables!$B$1</definedName>
    <definedName name="_f" localSheetId="1">#REF!</definedName>
    <definedName name="_f" localSheetId="4">#REF!</definedName>
    <definedName name="_f">#REF!</definedName>
    <definedName name="_f1" localSheetId="1">#REF!</definedName>
    <definedName name="_f1" localSheetId="4">#REF!</definedName>
    <definedName name="_f1">#REF!</definedName>
    <definedName name="_FF6">#REF!</definedName>
    <definedName name="_Fil" hidden="1">#REF!</definedName>
    <definedName name="_Fill" localSheetId="1" hidden="1">#REF!</definedName>
    <definedName name="_Fill" localSheetId="4" hidden="1">#REF!</definedName>
    <definedName name="_Fill" hidden="1">#REF!</definedName>
    <definedName name="_xlnm._FilterDatabase" localSheetId="1" hidden="1">'BSQ32021'!$W$1:$W$305</definedName>
    <definedName name="_xlnm._FilterDatabase" localSheetId="10" hidden="1">'CF 14-16'!$A$1:$N$99</definedName>
    <definedName name="_xlnm._FilterDatabase" hidden="1">'[29]Prft&amp;Loss:FIN TB_SI'!$B$1:$M$1762</definedName>
    <definedName name="_g" localSheetId="1">#REF!</definedName>
    <definedName name="_g" localSheetId="4">#REF!</definedName>
    <definedName name="_g">#REF!</definedName>
    <definedName name="_g1" localSheetId="1">#REF!</definedName>
    <definedName name="_g1" localSheetId="4">#REF!</definedName>
    <definedName name="_g1">#REF!</definedName>
    <definedName name="_GF100">#REF!</definedName>
    <definedName name="_GJ104">#REF!</definedName>
    <definedName name="_h" localSheetId="1">#REF!</definedName>
    <definedName name="_h" localSheetId="4">#REF!</definedName>
    <definedName name="_h">#REF!</definedName>
    <definedName name="_h1" localSheetId="1">#REF!</definedName>
    <definedName name="_h1" localSheetId="4">#REF!</definedName>
    <definedName name="_h1">#REF!</definedName>
    <definedName name="_H3" localSheetId="5" hidden="1">{"'Sell_Office'!$C$5:$D$6"}</definedName>
    <definedName name="_H3" hidden="1">{"'Sell_Office'!$C$5:$D$6"}</definedName>
    <definedName name="_ICP2" hidden="1">'[13]QC APPROVE SHEET'!#REF!</definedName>
    <definedName name="_k" localSheetId="1">#REF!</definedName>
    <definedName name="_k" localSheetId="4">#REF!</definedName>
    <definedName name="_k">#REF!</definedName>
    <definedName name="_k1" localSheetId="1">#REF!</definedName>
    <definedName name="_k1" localSheetId="4">#REF!</definedName>
    <definedName name="_k1">#REF!</definedName>
    <definedName name="_K2">#REF!</definedName>
    <definedName name="_K306" localSheetId="5" hidden="1">{"'Eng (page2)'!$A$1:$D$52"}</definedName>
    <definedName name="_K306" hidden="1">{"'Eng (page2)'!$A$1:$D$52"}</definedName>
    <definedName name="_kedar" hidden="1">#REF!</definedName>
    <definedName name="_Key1" localSheetId="1" hidden="1">'[30]PS-1995'!#REF!</definedName>
    <definedName name="_Key1" localSheetId="4" hidden="1">'[30]PS-1995'!#REF!</definedName>
    <definedName name="_Key1" hidden="1">'[30]PS-1995'!#REF!</definedName>
    <definedName name="_Key2" localSheetId="1" hidden="1">#REF!</definedName>
    <definedName name="_Key2" localSheetId="4" hidden="1">#REF!</definedName>
    <definedName name="_Key2" hidden="1">#REF!</definedName>
    <definedName name="_kkk1" hidden="1">#REF!</definedName>
    <definedName name="_KL379" localSheetId="1">#REF!</definedName>
    <definedName name="_KL379" localSheetId="4">#REF!</definedName>
    <definedName name="_KL379">#REF!</definedName>
    <definedName name="_koy3">#REF!</definedName>
    <definedName name="_l" localSheetId="1">#REF!</definedName>
    <definedName name="_l" localSheetId="4">#REF!</definedName>
    <definedName name="_l">#REF!</definedName>
    <definedName name="_L310" localSheetId="5" hidden="1">{"'Eng (page2)'!$A$1:$D$52"}</definedName>
    <definedName name="_L310" hidden="1">{"'Eng (page2)'!$A$1:$D$52"}</definedName>
    <definedName name="_LF12" hidden="1">#REF!</definedName>
    <definedName name="_Look" hidden="1">[28]Variables!$B$4</definedName>
    <definedName name="_M300" localSheetId="5" hidden="1">{"'Model'!$A$1:$N$53"}</definedName>
    <definedName name="_M300" hidden="1">{"'Model'!$A$1:$N$53"}</definedName>
    <definedName name="_MatMult_A" hidden="1">#REF!</definedName>
    <definedName name="_MatMult_AxB" hidden="1">#REF!</definedName>
    <definedName name="_MatMult_B" hidden="1">#REF!</definedName>
    <definedName name="_MC1" localSheetId="5" hidden="1">{#N/A,#N/A,FALSE,"CONTENTS";#N/A,#N/A,FALSE,"M2";#N/A,#N/A,FALSE,"M2a";#N/A,#N/A,FALSE,"M2b";#N/A,#N/A,FALSE,"M3";#N/A,#N/A,FALSE,"M3a";#N/A,#N/A,FALSE,"M4-H";#N/A,#N/A,FALSE,"M4a";#N/A,#N/A,FALSE,"M4b";#N/A,#N/A,FALSE,"M4c";#N/A,#N/A,FALSE,"M5";#N/A,#N/A,FALSE,"M6";#N/A,#N/A,FALSE,"M7";#N/A,#N/A,FALSE,"M8";#N/A,#N/A,FALSE,"M9";#N/A,#N/A,FALSE,"M10";#N/A,#N/A,FALSE,"M11";#N/A,#N/A,FALSE,"M13";#N/A,#N/A,FALSE,"M14";#N/A,#N/A,FALSE,"M15";#N/A,#N/A,FALSE,"K1"}</definedName>
    <definedName name="_MC1" hidden="1">{#N/A,#N/A,FALSE,"CONTENTS";#N/A,#N/A,FALSE,"M2";#N/A,#N/A,FALSE,"M2a";#N/A,#N/A,FALSE,"M2b";#N/A,#N/A,FALSE,"M3";#N/A,#N/A,FALSE,"M3a";#N/A,#N/A,FALSE,"M4-H";#N/A,#N/A,FALSE,"M4a";#N/A,#N/A,FALSE,"M4b";#N/A,#N/A,FALSE,"M4c";#N/A,#N/A,FALSE,"M5";#N/A,#N/A,FALSE,"M6";#N/A,#N/A,FALSE,"M7";#N/A,#N/A,FALSE,"M8";#N/A,#N/A,FALSE,"M9";#N/A,#N/A,FALSE,"M10";#N/A,#N/A,FALSE,"M11";#N/A,#N/A,FALSE,"M13";#N/A,#N/A,FALSE,"M14";#N/A,#N/A,FALSE,"M15";#N/A,#N/A,FALSE,"K1"}</definedName>
    <definedName name="_n" localSheetId="1">#REF!</definedName>
    <definedName name="_n" localSheetId="4">#REF!</definedName>
    <definedName name="_n">#REF!</definedName>
    <definedName name="_nnd1" localSheetId="1">#REF!</definedName>
    <definedName name="_nnd1" localSheetId="4">#REF!</definedName>
    <definedName name="_nnd1">#REF!</definedName>
    <definedName name="_NSO2" localSheetId="5" hidden="1">{"'Sheet1'!$L$16"}</definedName>
    <definedName name="_NSO2" hidden="1">{"'Sheet1'!$L$16"}</definedName>
    <definedName name="_O1" localSheetId="5" hidden="1">{#N/A,#N/A,TRUE,"CONTENTS";#N/A,#N/A,TRUE,"M2";#N/A,#N/A,TRUE,"M2a";#N/A,#N/A,TRUE,"M2b";#N/A,#N/A,TRUE,"M3";#N/A,#N/A,TRUE,"M3a";#N/A,#N/A,TRUE,"M4-H";#N/A,#N/A,TRUE,"M4-P";#N/A,#N/A,TRUE,"M4a";#N/A,#N/A,TRUE,"M4b";#N/A,#N/A,TRUE,"M4c";#N/A,#N/A,TRUE,"M5";#N/A,#N/A,TRUE,"M6";#N/A,#N/A,TRUE,"M7";#N/A,#N/A,TRUE,"M8";#N/A,#N/A,TRUE,"M9";#N/A,#N/A,TRUE,"M10";#N/A,#N/A,TRUE,"M11";#N/A,#N/A,TRUE,"M13";#N/A,#N/A,TRUE,"M14";#N/A,#N/A,TRUE,"M15";#N/A,#N/A,TRUE,"K1"}</definedName>
    <definedName name="_O1" hidden="1">{#N/A,#N/A,TRUE,"CONTENTS";#N/A,#N/A,TRUE,"M2";#N/A,#N/A,TRUE,"M2a";#N/A,#N/A,TRUE,"M2b";#N/A,#N/A,TRUE,"M3";#N/A,#N/A,TRUE,"M3a";#N/A,#N/A,TRUE,"M4-H";#N/A,#N/A,TRUE,"M4-P";#N/A,#N/A,TRUE,"M4a";#N/A,#N/A,TRUE,"M4b";#N/A,#N/A,TRUE,"M4c";#N/A,#N/A,TRUE,"M5";#N/A,#N/A,TRUE,"M6";#N/A,#N/A,TRUE,"M7";#N/A,#N/A,TRUE,"M8";#N/A,#N/A,TRUE,"M9";#N/A,#N/A,TRUE,"M10";#N/A,#N/A,TRUE,"M11";#N/A,#N/A,TRUE,"M13";#N/A,#N/A,TRUE,"M14";#N/A,#N/A,TRUE,"M15";#N/A,#N/A,TRUE,"K1"}</definedName>
    <definedName name="_o2">#REF!</definedName>
    <definedName name="_OBJ2005" localSheetId="1">#REF!</definedName>
    <definedName name="_OBJ2005" localSheetId="4">#REF!</definedName>
    <definedName name="_OBJ2005">#REF!</definedName>
    <definedName name="_OCT334">'[31]FF-3'!$A$1:$IV$8</definedName>
    <definedName name="_Order1" hidden="1">255</definedName>
    <definedName name="_Order2" hidden="1">255</definedName>
    <definedName name="_OS1" localSheetId="5" hidden="1">{#N/A,#N/A,FALSE,"CONTENTS";#N/A,#N/A,FALSE,"M2";#N/A,#N/A,FALSE,"M2a";#N/A,#N/A,FALSE,"M2b";#N/A,#N/A,FALSE,"M3";#N/A,#N/A,FALSE,"M3a";#N/A,#N/A,FALSE,"M4-H";#N/A,#N/A,FALSE,"M4a";#N/A,#N/A,FALSE,"M4b";#N/A,#N/A,FALSE,"M4c";#N/A,#N/A,FALSE,"M5";#N/A,#N/A,FALSE,"M6";#N/A,#N/A,FALSE,"M7";#N/A,#N/A,FALSE,"M8";#N/A,#N/A,FALSE,"M9";#N/A,#N/A,FALSE,"M10";#N/A,#N/A,FALSE,"M11";#N/A,#N/A,FALSE,"M13";#N/A,#N/A,FALSE,"M14";#N/A,#N/A,FALSE,"M15";#N/A,#N/A,FALSE,"K1"}</definedName>
    <definedName name="_OS1" hidden="1">{#N/A,#N/A,FALSE,"CONTENTS";#N/A,#N/A,FALSE,"M2";#N/A,#N/A,FALSE,"M2a";#N/A,#N/A,FALSE,"M2b";#N/A,#N/A,FALSE,"M3";#N/A,#N/A,FALSE,"M3a";#N/A,#N/A,FALSE,"M4-H";#N/A,#N/A,FALSE,"M4a";#N/A,#N/A,FALSE,"M4b";#N/A,#N/A,FALSE,"M4c";#N/A,#N/A,FALSE,"M5";#N/A,#N/A,FALSE,"M6";#N/A,#N/A,FALSE,"M7";#N/A,#N/A,FALSE,"M8";#N/A,#N/A,FALSE,"M9";#N/A,#N/A,FALSE,"M10";#N/A,#N/A,FALSE,"M11";#N/A,#N/A,FALSE,"M13";#N/A,#N/A,FALSE,"M14";#N/A,#N/A,FALSE,"M15";#N/A,#N/A,FALSE,"K1"}</definedName>
    <definedName name="_p" localSheetId="1">#REF!</definedName>
    <definedName name="_p" localSheetId="4">#REF!</definedName>
    <definedName name="_p">#REF!</definedName>
    <definedName name="_Parse_In" localSheetId="1" hidden="1">#REF!</definedName>
    <definedName name="_Parse_In" localSheetId="4" hidden="1">#REF!</definedName>
    <definedName name="_Parse_In" hidden="1">#REF!</definedName>
    <definedName name="_Parse_Out" localSheetId="1" hidden="1">#REF!</definedName>
    <definedName name="_Parse_Out" localSheetId="4" hidden="1">#REF!</definedName>
    <definedName name="_Parse_Out" hidden="1">#REF!</definedName>
    <definedName name="_pb1">#REF!</definedName>
    <definedName name="_Pnl10">'[32]Pnl-10'!$A$1:$I$31</definedName>
    <definedName name="_Pnl20">'[32]20'!$A$1:$K$87</definedName>
    <definedName name="_Pnl30">'[32]30'!$A$1:$L$52</definedName>
    <definedName name="_Pnl70">'[32]70'!$A$1:$K$34</definedName>
    <definedName name="_pp30" hidden="1">#REF!</definedName>
    <definedName name="_PRO1" localSheetId="1">#REF!</definedName>
    <definedName name="_PRO1" localSheetId="4">#REF!</definedName>
    <definedName name="_PRO1">#REF!</definedName>
    <definedName name="_rbl1" localSheetId="1">[5]RSS9801!#REF!</definedName>
    <definedName name="_rbl1" localSheetId="4">[5]RSS9801!#REF!</definedName>
    <definedName name="_rbl1">[5]RSS9801!#REF!</definedName>
    <definedName name="_RBL2" localSheetId="1">#REF!</definedName>
    <definedName name="_RBL2" localSheetId="4">#REF!</definedName>
    <definedName name="_RBL2">#REF!</definedName>
    <definedName name="_Regression_Int">1</definedName>
    <definedName name="_rub1">[7]db!$C$15,[7]db!$B$14,[7]db!$B$12</definedName>
    <definedName name="_s" localSheetId="1">#REF!</definedName>
    <definedName name="_s" localSheetId="4">#REF!</definedName>
    <definedName name="_s">#REF!</definedName>
    <definedName name="_s3" localSheetId="5" hidden="1">{#N/A,#N/A,TRUE,"CONTENTS";#N/A,#N/A,TRUE,"M2";#N/A,#N/A,TRUE,"M2a";#N/A,#N/A,TRUE,"M2b";#N/A,#N/A,TRUE,"M3";#N/A,#N/A,TRUE,"M3a";#N/A,#N/A,TRUE,"M4-P";#N/A,#N/A,TRUE,"M5";#N/A,#N/A,TRUE,"M6";#N/A,#N/A,TRUE,"M7";#N/A,#N/A,TRUE,"M8";#N/A,#N/A,TRUE,"M9";#N/A,#N/A,TRUE,"M10";#N/A,#N/A,TRUE,"M11";#N/A,#N/A,TRUE,"M13";#N/A,#N/A,TRUE,"M14";#N/A,#N/A,TRUE,"M15";#N/A,#N/A,TRUE,"K1"}</definedName>
    <definedName name="_s3" hidden="1">{#N/A,#N/A,TRUE,"CONTENTS";#N/A,#N/A,TRUE,"M2";#N/A,#N/A,TRUE,"M2a";#N/A,#N/A,TRUE,"M2b";#N/A,#N/A,TRUE,"M3";#N/A,#N/A,TRUE,"M3a";#N/A,#N/A,TRUE,"M4-P";#N/A,#N/A,TRUE,"M5";#N/A,#N/A,TRUE,"M6";#N/A,#N/A,TRUE,"M7";#N/A,#N/A,TRUE,"M8";#N/A,#N/A,TRUE,"M9";#N/A,#N/A,TRUE,"M10";#N/A,#N/A,TRUE,"M11";#N/A,#N/A,TRUE,"M13";#N/A,#N/A,TRUE,"M14";#N/A,#N/A,TRUE,"M15";#N/A,#N/A,TRUE,"K1"}</definedName>
    <definedName name="_Series" hidden="1">[28]Variables!$B$3</definedName>
    <definedName name="_Shading" hidden="1">[28]Variables!$B$2</definedName>
    <definedName name="_Sort" localSheetId="1" hidden="1">'[30]PS-1995'!#REF!</definedName>
    <definedName name="_Sort" localSheetId="4" hidden="1">'[30]PS-1995'!#REF!</definedName>
    <definedName name="_Sort" hidden="1">'[30]PS-1995'!#REF!</definedName>
    <definedName name="_t" localSheetId="1">#REF!</definedName>
    <definedName name="_t" localSheetId="4">#REF!</definedName>
    <definedName name="_t">#REF!</definedName>
    <definedName name="_Table1_Out" localSheetId="1" hidden="1">#REF!</definedName>
    <definedName name="_Table1_Out" localSheetId="4" hidden="1">#REF!</definedName>
    <definedName name="_Table1_Out" hidden="1">#REF!</definedName>
    <definedName name="_TB1206" hidden="1">#REF!</definedName>
    <definedName name="_Tic30" localSheetId="5" hidden="1">{"'Eng (page2)'!$A$1:$D$52"}</definedName>
    <definedName name="_Tic30" hidden="1">{"'Eng (page2)'!$A$1:$D$52"}</definedName>
    <definedName name="_Toc249339931" localSheetId="2">'PL_3M 6-7'!#REF!</definedName>
    <definedName name="_Toc249339931" localSheetId="5">'PL_6M '!#REF!</definedName>
    <definedName name="_Toc249339931" localSheetId="3">'PL_9M 8-9'!#REF!</definedName>
    <definedName name="_Toc249339934" localSheetId="2">'PL_3M 6-7'!#REF!</definedName>
    <definedName name="_Toc249339934" localSheetId="5">'PL_6M '!#REF!</definedName>
    <definedName name="_Toc249339934" localSheetId="3">'PL_9M 8-9'!#REF!</definedName>
    <definedName name="_top05">#REF!</definedName>
    <definedName name="_TOP1">#REF!</definedName>
    <definedName name="_TOP2">#REF!</definedName>
    <definedName name="_tt1" localSheetId="1">#REF!</definedName>
    <definedName name="_tt1" localSheetId="4">#REF!</definedName>
    <definedName name="_tt1" localSheetId="8">#REF!</definedName>
    <definedName name="_tt1">#REF!</definedName>
    <definedName name="_tt10" localSheetId="1">#REF!</definedName>
    <definedName name="_tt10" localSheetId="4">#REF!</definedName>
    <definedName name="_tt10" localSheetId="8">#REF!</definedName>
    <definedName name="_tt10">#REF!</definedName>
    <definedName name="_tt11" localSheetId="1">#REF!</definedName>
    <definedName name="_tt11" localSheetId="4">#REF!</definedName>
    <definedName name="_tt11" localSheetId="8">#REF!</definedName>
    <definedName name="_tt11">#REF!</definedName>
    <definedName name="_tt12" localSheetId="1">#REF!</definedName>
    <definedName name="_tt12" localSheetId="4">#REF!</definedName>
    <definedName name="_tt12" localSheetId="8">#REF!</definedName>
    <definedName name="_tt12">#REF!</definedName>
    <definedName name="_tt13" localSheetId="1">#REF!</definedName>
    <definedName name="_tt13" localSheetId="4">#REF!</definedName>
    <definedName name="_tt13" localSheetId="8">#REF!</definedName>
    <definedName name="_tt13">#REF!</definedName>
    <definedName name="_tt14" localSheetId="1">#REF!</definedName>
    <definedName name="_tt14" localSheetId="4">#REF!</definedName>
    <definedName name="_tt14" localSheetId="8">#REF!</definedName>
    <definedName name="_tt14">#REF!</definedName>
    <definedName name="_tt15" localSheetId="1">#REF!</definedName>
    <definedName name="_tt15" localSheetId="4">#REF!</definedName>
    <definedName name="_tt15" localSheetId="8">#REF!</definedName>
    <definedName name="_tt15">#REF!</definedName>
    <definedName name="_tt16" localSheetId="1">#REF!</definedName>
    <definedName name="_tt16" localSheetId="4">#REF!</definedName>
    <definedName name="_tt16" localSheetId="8">#REF!</definedName>
    <definedName name="_tt16">#REF!</definedName>
    <definedName name="_tt17" localSheetId="1">#REF!</definedName>
    <definedName name="_tt17" localSheetId="4">#REF!</definedName>
    <definedName name="_tt17" localSheetId="8">#REF!</definedName>
    <definedName name="_tt17">#REF!</definedName>
    <definedName name="_tt18" localSheetId="1">#REF!</definedName>
    <definedName name="_tt18" localSheetId="4">#REF!</definedName>
    <definedName name="_tt18" localSheetId="8">#REF!</definedName>
    <definedName name="_tt18">#REF!</definedName>
    <definedName name="_tt19" localSheetId="1">#REF!</definedName>
    <definedName name="_tt19" localSheetId="4">#REF!</definedName>
    <definedName name="_tt19" localSheetId="8">#REF!</definedName>
    <definedName name="_tt19">#REF!</definedName>
    <definedName name="_tt2" localSheetId="1">#REF!</definedName>
    <definedName name="_tt2" localSheetId="4">#REF!</definedName>
    <definedName name="_tt2" localSheetId="8">#REF!</definedName>
    <definedName name="_tt2">#REF!</definedName>
    <definedName name="_tt20" localSheetId="1">#REF!</definedName>
    <definedName name="_tt20" localSheetId="4">#REF!</definedName>
    <definedName name="_tt20" localSheetId="8">#REF!</definedName>
    <definedName name="_tt20">#REF!</definedName>
    <definedName name="_tt21" localSheetId="1">#REF!</definedName>
    <definedName name="_tt21" localSheetId="4">#REF!</definedName>
    <definedName name="_tt21" localSheetId="8">#REF!</definedName>
    <definedName name="_tt21">#REF!</definedName>
    <definedName name="_tt22" localSheetId="1">#REF!</definedName>
    <definedName name="_tt22" localSheetId="4">#REF!</definedName>
    <definedName name="_tt22">#REF!</definedName>
    <definedName name="_tt3" localSheetId="1">#REF!</definedName>
    <definedName name="_tt3" localSheetId="4">#REF!</definedName>
    <definedName name="_tt3" localSheetId="8">#REF!</definedName>
    <definedName name="_tt3">#REF!</definedName>
    <definedName name="_tt4" localSheetId="1">#REF!</definedName>
    <definedName name="_tt4" localSheetId="4">#REF!</definedName>
    <definedName name="_tt4" localSheetId="8">#REF!</definedName>
    <definedName name="_tt4">#REF!</definedName>
    <definedName name="_tt5" localSheetId="1">#REF!</definedName>
    <definedName name="_tt5" localSheetId="4">#REF!</definedName>
    <definedName name="_tt5" localSheetId="8">#REF!</definedName>
    <definedName name="_tt5">#REF!</definedName>
    <definedName name="_tt51" localSheetId="1">#REF!</definedName>
    <definedName name="_tt51" localSheetId="4">#REF!</definedName>
    <definedName name="_tt51">#REF!</definedName>
    <definedName name="_tt6" localSheetId="1">#REF!</definedName>
    <definedName name="_tt6" localSheetId="4">#REF!</definedName>
    <definedName name="_tt6" localSheetId="8">#REF!</definedName>
    <definedName name="_tt6">#REF!</definedName>
    <definedName name="_tt7" localSheetId="1">#REF!</definedName>
    <definedName name="_tt7" localSheetId="4">#REF!</definedName>
    <definedName name="_tt7" localSheetId="8">#REF!</definedName>
    <definedName name="_tt7">#REF!</definedName>
    <definedName name="_tt71" localSheetId="1">#REF!</definedName>
    <definedName name="_tt71" localSheetId="4">#REF!</definedName>
    <definedName name="_tt71">#REF!</definedName>
    <definedName name="_tt8" localSheetId="1">#REF!</definedName>
    <definedName name="_tt8" localSheetId="4">#REF!</definedName>
    <definedName name="_tt8" localSheetId="8">#REF!</definedName>
    <definedName name="_tt8">#REF!</definedName>
    <definedName name="_tt9" localSheetId="1">#REF!</definedName>
    <definedName name="_tt9" localSheetId="4">#REF!</definedName>
    <definedName name="_tt9" localSheetId="8">#REF!</definedName>
    <definedName name="_tt9">#REF!</definedName>
    <definedName name="_tt91" localSheetId="1">#REF!</definedName>
    <definedName name="_tt91" localSheetId="4">#REF!</definedName>
    <definedName name="_tt91">#REF!</definedName>
    <definedName name="_u1" localSheetId="1">#REF!</definedName>
    <definedName name="_u1" localSheetId="4">#REF!</definedName>
    <definedName name="_u1">#REF!</definedName>
    <definedName name="_u3" localSheetId="1">#REF!</definedName>
    <definedName name="_u3" localSheetId="4">#REF!</definedName>
    <definedName name="_u3">#REF!</definedName>
    <definedName name="_u645" localSheetId="5" hidden="1">{"'Eng (page2)'!$A$1:$D$52"}</definedName>
    <definedName name="_u645" hidden="1">{"'Eng (page2)'!$A$1:$D$52"}</definedName>
    <definedName name="_v" localSheetId="1">#REF!</definedName>
    <definedName name="_v" localSheetId="4">#REF!</definedName>
    <definedName name="_v">#REF!</definedName>
    <definedName name="_V300" localSheetId="5" hidden="1">{"'Eng (page2)'!$A$1:$D$52"}</definedName>
    <definedName name="_V300" hidden="1">{"'Eng (page2)'!$A$1:$D$52"}</definedName>
    <definedName name="_V320" localSheetId="5" hidden="1">{"'Eng (page2)'!$A$1:$D$52"}</definedName>
    <definedName name="_V320" hidden="1">{"'Eng (page2)'!$A$1:$D$52"}</definedName>
    <definedName name="_VAR1">#REF!</definedName>
    <definedName name="_VAR2">#REF!</definedName>
    <definedName name="_VAR3">#REF!</definedName>
    <definedName name="_w" localSheetId="1">#REF!</definedName>
    <definedName name="_w" localSheetId="4">#REF!</definedName>
    <definedName name="_w">#REF!</definedName>
    <definedName name="_w1" localSheetId="1">#REF!</definedName>
    <definedName name="_w1" localSheetId="4">#REF!</definedName>
    <definedName name="_w1">#REF!</definedName>
    <definedName name="_W37" localSheetId="5" hidden="1">{#N/A,#N/A,FALSE,"Eff-SSC2"}</definedName>
    <definedName name="_W37" hidden="1">{#N/A,#N/A,FALSE,"Eff-SSC2"}</definedName>
    <definedName name="_W38" localSheetId="5" hidden="1">{#N/A,#N/A,FALSE,"Eff-SSC2"}</definedName>
    <definedName name="_W38" hidden="1">{#N/A,#N/A,FALSE,"Eff-SSC2"}</definedName>
    <definedName name="_w39" localSheetId="5" hidden="1">{#N/A,#N/A,FALSE,"Eff-SSC2"}</definedName>
    <definedName name="_w39" hidden="1">{#N/A,#N/A,FALSE,"Eff-SSC2"}</definedName>
    <definedName name="_WCHR1.T1">#N/A</definedName>
    <definedName name="_WK40">[8]Order_Nov_w45!$A$60</definedName>
    <definedName name="_X2" localSheetId="5" hidden="1">{"'Eng (page2)'!$A$1:$D$52"}</definedName>
    <definedName name="_X2" hidden="1">{"'Eng (page2)'!$A$1:$D$52"}</definedName>
    <definedName name="_y4" localSheetId="5" hidden="1">{"'Eng (page2)'!$A$1:$D$52"}</definedName>
    <definedName name="_y4" hidden="1">{"'Eng (page2)'!$A$1:$D$52"}</definedName>
    <definedName name="_z" localSheetId="1">#REF!</definedName>
    <definedName name="_z" localSheetId="4">#REF!</definedName>
    <definedName name="_z">#REF!</definedName>
    <definedName name="_ZC301" localSheetId="5" hidden="1">{"'Eng (page2)'!$A$1:$D$52"}</definedName>
    <definedName name="_ZC301" hidden="1">{"'Eng (page2)'!$A$1:$D$52"}</definedName>
    <definedName name="_ZD301" localSheetId="5" hidden="1">{"'Eng (page2)'!$A$1:$D$52"}</definedName>
    <definedName name="_ZD301" hidden="1">{"'Eng (page2)'!$A$1:$D$52"}</definedName>
    <definedName name="_ZH111" localSheetId="5" hidden="1">{"'Model'!$A$1:$N$53"}</definedName>
    <definedName name="_ZH111" hidden="1">{"'Model'!$A$1:$N$53"}</definedName>
    <definedName name="a" localSheetId="1" hidden="1">#REF!</definedName>
    <definedName name="a" localSheetId="4" hidden="1">#REF!</definedName>
    <definedName name="a" hidden="1">#REF!</definedName>
    <definedName name="A_1">[32]A!$A$1:$J$20</definedName>
    <definedName name="A_1b">#REF!</definedName>
    <definedName name="A_DescriptionList">'[33]Interim --&gt; Top'!$E$3:$E$111</definedName>
    <definedName name="A1W" localSheetId="1">#REF!</definedName>
    <definedName name="A1W" localSheetId="4">#REF!</definedName>
    <definedName name="A1W">#REF!</definedName>
    <definedName name="A2.adj">#REF!</definedName>
    <definedName name="aa" localSheetId="1">#REF!</definedName>
    <definedName name="aa" localSheetId="4">#REF!</definedName>
    <definedName name="aa">#REF!</definedName>
    <definedName name="AA_1a">[32]AA!$A$1:$K$22</definedName>
    <definedName name="aaa" localSheetId="1" hidden="1">#REF!</definedName>
    <definedName name="aaa" localSheetId="4" hidden="1">#REF!</definedName>
    <definedName name="aaa" hidden="1">#REF!</definedName>
    <definedName name="aaaa" localSheetId="1" hidden="1">#REF!</definedName>
    <definedName name="aaaa" localSheetId="4" hidden="1">#REF!</definedName>
    <definedName name="aaaa" hidden="1">#REF!</definedName>
    <definedName name="AAAAA" hidden="1">#REF!</definedName>
    <definedName name="aaaaaaa" localSheetId="1">#REF!</definedName>
    <definedName name="aaaaaaa" localSheetId="4">#REF!</definedName>
    <definedName name="aaaaaaa">#REF!</definedName>
    <definedName name="aaaaaaaa" localSheetId="5" hidden="1">{"'Eng (page2)'!$A$1:$D$52"}</definedName>
    <definedName name="aaaaaaaa" hidden="1">{"'Eng (page2)'!$A$1:$D$52"}</definedName>
    <definedName name="AAAAAAAAA">#REF!</definedName>
    <definedName name="aaaaaaaaaaaaaaaaaaaaaaaaaaaaaaaaaaaaaaaaaaaaaaaaaaaaa" localSheetId="1">#REF!</definedName>
    <definedName name="aaaaaaaaaaaaaaaaaaaaaaaaaaaaaaaaaaaaaaaaaaaaaaaaaaaaa" localSheetId="4">#REF!</definedName>
    <definedName name="aaaaaaaaaaaaaaaaaaaaaaaaaaaaaaaaaaaaaaaaaaaaaaaaaaaaa">#REF!</definedName>
    <definedName name="aaabb" localSheetId="5" hidden="1">{"CF Assumptions",#N/A,FALSE,"Asu";#N/A,#N/A,FALSE,"CF (2)";"Sensitivity2",#N/A,FALSE,"Sensitivity";"SM1",#N/A,FALSE,"SM";#N/A,#N/A,FALSE,"C&amp;D (2)";"Mgmt1",#N/A,FALSE,"MGMT";"Mgmt2",#N/A,FALSE,"MGMT";"Rpt_Cost Bridge",#N/A,FALSE,"Reports";"Rpt_CP22",#N/A,FALSE,"Reports";"Rpt_LRP Comp",#N/A,FALSE,"Reports";"Rpt_NPV Bridge",#N/A,FALSE,"Reports";#N/A,#N/A,FALSE,"Notes"}</definedName>
    <definedName name="aaabb" hidden="1">{"CF Assumptions",#N/A,FALSE,"Asu";#N/A,#N/A,FALSE,"CF (2)";"Sensitivity2",#N/A,FALSE,"Sensitivity";"SM1",#N/A,FALSE,"SM";#N/A,#N/A,FALSE,"C&amp;D (2)";"Mgmt1",#N/A,FALSE,"MGMT";"Mgmt2",#N/A,FALSE,"MGMT";"Rpt_Cost Bridge",#N/A,FALSE,"Reports";"Rpt_CP22",#N/A,FALSE,"Reports";"Rpt_LRP Comp",#N/A,FALSE,"Reports";"Rpt_NPV Bridge",#N/A,FALSE,"Reports";#N/A,#N/A,FALSE,"Notes"}</definedName>
    <definedName name="aaaeeeccc" localSheetId="1">#REF!</definedName>
    <definedName name="aaaeeeccc" localSheetId="4">#REF!</definedName>
    <definedName name="aaaeeeccc">#REF!</definedName>
    <definedName name="aaaqw" localSheetId="5" hidden="1">{"'Model'!$A$1:$N$53"}</definedName>
    <definedName name="aaaqw" hidden="1">{"'Model'!$A$1:$N$53"}</definedName>
    <definedName name="AAClaim">'[34]CA Sheet'!$R$156</definedName>
    <definedName name="ac_line1.0_" localSheetId="5" hidden="1">{#N/A,#N/A,FALSE,"Eff-SSC2"}</definedName>
    <definedName name="ac_line1.0_" hidden="1">{#N/A,#N/A,FALSE,"Eff-SSC2"}</definedName>
    <definedName name="Access_Button" hidden="1">"recSPC1_Sheet9_List"</definedName>
    <definedName name="Access_Button1" hidden="1">"営業費明細一覧_90_List"</definedName>
    <definedName name="AccessDatabase" hidden="1">"\\Suchart\suchart\ATHAPORN\recSPC1.mdb"</definedName>
    <definedName name="accounting" localSheetId="5" hidden="1">{"'Eng (page2)'!$A$1:$D$52"}</definedName>
    <definedName name="accounting" hidden="1">{"'Eng (page2)'!$A$1:$D$52"}</definedName>
    <definedName name="Accounting_records">[35]Scoping!$G$19</definedName>
    <definedName name="Accruals">[35]Scoping!$G$30</definedName>
    <definedName name="Acct.code">[36]U!#REF!</definedName>
    <definedName name="ad" localSheetId="1">#REF!</definedName>
    <definedName name="ad" localSheetId="4">#REF!</definedName>
    <definedName name="ad">#REF!</definedName>
    <definedName name="adas" localSheetId="5" hidden="1">{"'Model'!$A$1:$N$53"}</definedName>
    <definedName name="adas" hidden="1">{"'Model'!$A$1:$N$53"}</definedName>
    <definedName name="adas1" localSheetId="5" hidden="1">{"'Model'!$A$1:$N$53"}</definedName>
    <definedName name="adas1" hidden="1">{"'Model'!$A$1:$N$53"}</definedName>
    <definedName name="ADJ">#REF!</definedName>
    <definedName name="Adjusted_profits">#REF!</definedName>
    <definedName name="ADM" localSheetId="1">#REF!</definedName>
    <definedName name="ADM" localSheetId="4">#REF!</definedName>
    <definedName name="ADM">#REF!</definedName>
    <definedName name="Admin" localSheetId="5" hidden="1">{"'Eng (page2)'!$A$1:$D$52"}</definedName>
    <definedName name="Admin" hidden="1">{"'Eng (page2)'!$A$1:$D$52"}</definedName>
    <definedName name="Adminis" localSheetId="5" hidden="1">{"'Eng (page2)'!$A$1:$D$52"}</definedName>
    <definedName name="Adminis" hidden="1">{"'Eng (page2)'!$A$1:$D$52"}</definedName>
    <definedName name="advb" localSheetId="1">#REF!</definedName>
    <definedName name="advb" localSheetId="4">#REF!</definedName>
    <definedName name="advb">#REF!</definedName>
    <definedName name="ae" localSheetId="1">'[37]AA-1'!#REF!</definedName>
    <definedName name="ae" localSheetId="4">'[37]AA-1'!#REF!</definedName>
    <definedName name="ae">'[37]AA-1'!#REF!</definedName>
    <definedName name="aege" localSheetId="1">#REF!</definedName>
    <definedName name="aege" localSheetId="4">#REF!</definedName>
    <definedName name="aege">#REF!</definedName>
    <definedName name="aergrg" localSheetId="1">[38]ผ้าสำเร็จ!#REF!</definedName>
    <definedName name="aergrg" localSheetId="4">[38]ผ้าสำเร็จ!#REF!</definedName>
    <definedName name="aergrg">[38]ผ้าสำเร็จ!#REF!</definedName>
    <definedName name="af" localSheetId="1">#REF!</definedName>
    <definedName name="af" localSheetId="4">#REF!</definedName>
    <definedName name="af">#REF!</definedName>
    <definedName name="age">#REF!</definedName>
    <definedName name="Ageing">#REF!</definedName>
    <definedName name="AGING" localSheetId="1">#REF!</definedName>
    <definedName name="AGING" localSheetId="4">#REF!</definedName>
    <definedName name="AGING">#REF!</definedName>
    <definedName name="agldvollp" localSheetId="1">#REF!</definedName>
    <definedName name="agldvollp" localSheetId="4">#REF!</definedName>
    <definedName name="agldvollp">#REF!</definedName>
    <definedName name="agldvolrp" localSheetId="1">#REF!</definedName>
    <definedName name="agldvolrp" localSheetId="4">#REF!</definedName>
    <definedName name="agldvolrp">#REF!</definedName>
    <definedName name="agrfreight1" localSheetId="1">'[39]YTD Data'!#REF!</definedName>
    <definedName name="agrfreight1" localSheetId="4">'[39]YTD Data'!#REF!</definedName>
    <definedName name="agrfreight1">'[39]YTD Data'!#REF!</definedName>
    <definedName name="agrfreight2" localSheetId="1">'[39]YTD Data'!#REF!</definedName>
    <definedName name="agrfreight2" localSheetId="4">'[39]YTD Data'!#REF!</definedName>
    <definedName name="agrfreight2">'[39]YTD Data'!#REF!</definedName>
    <definedName name="ai" localSheetId="5" hidden="1">{"'Eng (page2)'!$A$1:$D$52"}</definedName>
    <definedName name="ai" hidden="1">{"'Eng (page2)'!$A$1:$D$52"}</definedName>
    <definedName name="AJE">#REF!</definedName>
    <definedName name="aje2to5">#REF!</definedName>
    <definedName name="ake" hidden="1">#REF!</definedName>
    <definedName name="all0t1">#REF!</definedName>
    <definedName name="ALLOT1">#REF!</definedName>
    <definedName name="ALLOT2">#REF!</definedName>
    <definedName name="Allowance" localSheetId="5" hidden="1">{#N/A,#N/A,TRUE,"Cover";#N/A,#N/A,TRUE,"Cases";#N/A,#N/A,TRUE,"Assumptions";#N/A,#N/A,TRUE,"BreakEven";#N/A,#N/A,TRUE,"BS";#N/A,#N/A,TRUE,"P&amp;L";#N/A,#N/A,TRUE,"CF";#N/A,#N/A,TRUE,"Revenues";#N/A,#N/A,TRUE,"Costs";#N/A,#N/A,TRUE,"Capex";#N/A,#N/A,TRUE,"Debt"}</definedName>
    <definedName name="Allowance" hidden="1">{#N/A,#N/A,TRUE,"Cover";#N/A,#N/A,TRUE,"Cases";#N/A,#N/A,TRUE,"Assumptions";#N/A,#N/A,TRUE,"BreakEven";#N/A,#N/A,TRUE,"BS";#N/A,#N/A,TRUE,"P&amp;L";#N/A,#N/A,TRUE,"CF";#N/A,#N/A,TRUE,"Revenues";#N/A,#N/A,TRUE,"Costs";#N/A,#N/A,TRUE,"Capex";#N/A,#N/A,TRUE,"Debt"}</definedName>
    <definedName name="ALW" localSheetId="5" hidden="1">{#N/A,#N/A,TRUE,"Cover";#N/A,#N/A,TRUE,"Cases";#N/A,#N/A,TRUE,"Assumptions";#N/A,#N/A,TRUE,"BreakEven";#N/A,#N/A,TRUE,"BS";#N/A,#N/A,TRUE,"P&amp;L";#N/A,#N/A,TRUE,"CF";#N/A,#N/A,TRUE,"Revenues";#N/A,#N/A,TRUE,"Costs";#N/A,#N/A,TRUE,"Capex";#N/A,#N/A,TRUE,"Debt"}</definedName>
    <definedName name="ALW" hidden="1">{#N/A,#N/A,TRUE,"Cover";#N/A,#N/A,TRUE,"Cases";#N/A,#N/A,TRUE,"Assumptions";#N/A,#N/A,TRUE,"BreakEven";#N/A,#N/A,TRUE,"BS";#N/A,#N/A,TRUE,"P&amp;L";#N/A,#N/A,TRUE,"CF";#N/A,#N/A,TRUE,"Revenues";#N/A,#N/A,TRUE,"Costs";#N/A,#N/A,TRUE,"Capex";#N/A,#N/A,TRUE,"Debt"}</definedName>
    <definedName name="AMALBS">#REF!</definedName>
    <definedName name="AMALP_L">#REF!</definedName>
    <definedName name="ammmmmmmmm" localSheetId="5" hidden="1">{"'Eng (page2)'!$A$1:$D$52"}</definedName>
    <definedName name="ammmmmmmmm" hidden="1">{"'Eng (page2)'!$A$1:$D$52"}</definedName>
    <definedName name="ana" localSheetId="5" hidden="1">{"'Model'!$A$1:$N$53"}</definedName>
    <definedName name="ana" hidden="1">{"'Model'!$A$1:$N$53"}</definedName>
    <definedName name="analysisde1">[40]gl!#REF!</definedName>
    <definedName name="analysisde2">[40]gl!#REF!</definedName>
    <definedName name="anchor" localSheetId="1">#REF!</definedName>
    <definedName name="anchor" localSheetId="4">#REF!</definedName>
    <definedName name="anchor">#REF!</definedName>
    <definedName name="ang">'[41]Data 2'!$1:$1048576</definedName>
    <definedName name="ann" localSheetId="1">#REF!</definedName>
    <definedName name="ann" localSheetId="4">#REF!</definedName>
    <definedName name="ann">#REF!</definedName>
    <definedName name="ANU" localSheetId="5" hidden="1">{"'Eng (page2)'!$A$1:$D$52"}</definedName>
    <definedName name="ANU" hidden="1">{"'Eng (page2)'!$A$1:$D$52"}</definedName>
    <definedName name="aoe" localSheetId="5" hidden="1">{"'Model'!$A$1:$N$53"}</definedName>
    <definedName name="aoe" hidden="1">{"'Model'!$A$1:$N$53"}</definedName>
    <definedName name="aoee" localSheetId="5" hidden="1">{"'Model'!$A$1:$N$53"}</definedName>
    <definedName name="aoee" hidden="1">{"'Model'!$A$1:$N$53"}</definedName>
    <definedName name="AP_110">[32]AP110!$A$1:$F$50</definedName>
    <definedName name="appendix1">[40]gl!#REF!</definedName>
    <definedName name="appendix2_1">[40]gl!#REF!</definedName>
    <definedName name="appendix2_2">[40]gl!#REF!</definedName>
    <definedName name="are" localSheetId="5" hidden="1">{"'Eng (page2)'!$A$1:$D$52"}</definedName>
    <definedName name="are" hidden="1">{"'Eng (page2)'!$A$1:$D$52"}</definedName>
    <definedName name="ARM" localSheetId="1">#REF!</definedName>
    <definedName name="ARM" localSheetId="4">#REF!</definedName>
    <definedName name="ARM">#REF!</definedName>
    <definedName name="AS2DocOpenMode" hidden="1">"AS2DocumentEdit"</definedName>
    <definedName name="AS2ReportLS" hidden="1">1</definedName>
    <definedName name="AS2StaticLS" hidden="1">#REF!</definedName>
    <definedName name="AS2SyncStepLS" hidden="1">0</definedName>
    <definedName name="AS2TickmarkLS" hidden="1">#REF!</definedName>
    <definedName name="AS2VersionLS" hidden="1">300</definedName>
    <definedName name="asd" localSheetId="1">#REF!</definedName>
    <definedName name="asd" localSheetId="4">#REF!</definedName>
    <definedName name="asd">#REF!</definedName>
    <definedName name="asdf" localSheetId="5" hidden="1">{"'Eng (page2)'!$A$1:$D$52"}</definedName>
    <definedName name="asdf" hidden="1">{"'Eng (page2)'!$A$1:$D$52"}</definedName>
    <definedName name="asdfre" hidden="1">#REF!</definedName>
    <definedName name="asdqa" localSheetId="1">#REF!</definedName>
    <definedName name="asdqa" localSheetId="4">#REF!</definedName>
    <definedName name="asdqa">#REF!</definedName>
    <definedName name="asds" localSheetId="5">{"'Eng (page2)'!$A$1:$D$52"}</definedName>
    <definedName name="asds">{"'Eng (page2)'!$A$1:$D$52"}</definedName>
    <definedName name="asdz" localSheetId="5" hidden="1">{"'Eng (page2)'!$A$1:$D$52"}</definedName>
    <definedName name="asdz" hidden="1">{"'Eng (page2)'!$A$1:$D$52"}</definedName>
    <definedName name="ASF" localSheetId="1">#REF!</definedName>
    <definedName name="ASF" localSheetId="4">#REF!</definedName>
    <definedName name="ASF">#REF!</definedName>
    <definedName name="ass" localSheetId="5" hidden="1">{"revable",#N/A,FALSE,"REVABLE"}</definedName>
    <definedName name="ass" hidden="1">{"revable",#N/A,FALSE,"REVABLE"}</definedName>
    <definedName name="AssetStatus">[42]AssetStatus!$A$3:$A$11</definedName>
    <definedName name="AssetTable_T_AcquisitionValueNO">#REF!</definedName>
    <definedName name="AssetTable_T_AssessmentNO">#REF!</definedName>
    <definedName name="AssetTable_T_AssessmentTaxNO">#REF!</definedName>
    <definedName name="AssetTable_T_AssetGroup">#REF!</definedName>
    <definedName name="AssetTable_T_AssetId">#REF!</definedName>
    <definedName name="AssetTable_T_AssetReplaceCost">#REF!</definedName>
    <definedName name="AssetTable_T_AssetType">#REF!</definedName>
    <definedName name="AssetTable_T_Barcode">#REF!</definedName>
    <definedName name="AssetTable_T_Condition">#REF!</definedName>
    <definedName name="AssetTable_T_ContactName">#REF!</definedName>
    <definedName name="AssetTable_T_DisposalRestriction">#REF!</definedName>
    <definedName name="AssetTable_T_Documents">#REF!</definedName>
    <definedName name="AssetTable_T_GISReferenceNumber">#REF!</definedName>
    <definedName name="AssetTable_T_GuaranteeDate">#REF!</definedName>
    <definedName name="AssetTable_T_InsuranceAgent">#REF!</definedName>
    <definedName name="AssetTable_T_InsuranceDate1">#REF!</definedName>
    <definedName name="AssetTable_T_InsuranceDate2">#REF!</definedName>
    <definedName name="AssetTable_T_InsurancePolicyNum">#REF!</definedName>
    <definedName name="AssetTable_T_InsuranceVendor">#REF!</definedName>
    <definedName name="AssetTable_T_InsuredAtMarketValue">#REF!</definedName>
    <definedName name="AssetTable_T_InsuredValue">#REF!</definedName>
    <definedName name="AssetTable_T_LastFactorUpdateDate">#REF!</definedName>
    <definedName name="AssetTable_T_LastMaintenance">#REF!</definedName>
    <definedName name="AssetTable_T_Lease">#REF!</definedName>
    <definedName name="AssetTable_T_Location">#REF!</definedName>
    <definedName name="AssetTable_T_LocationMemo">#REF!</definedName>
    <definedName name="AssetTable_T_MainAssetId">#REF!</definedName>
    <definedName name="AssetTable_T_MaintenanceInfo1">#REF!</definedName>
    <definedName name="AssetTable_T_MaintenanceInfo2">#REF!</definedName>
    <definedName name="AssetTable_T_MaintenanceInfo3">#REF!</definedName>
    <definedName name="AssetTable_T_MajorType">#REF!</definedName>
    <definedName name="AssetTable_T_Make">#REF!</definedName>
    <definedName name="AssetTable_T_Model">#REF!</definedName>
    <definedName name="AssetTable_T_ModelYear">#REF!</definedName>
    <definedName name="AssetTable_T_Name">#REF!</definedName>
    <definedName name="AssetTable_T_NameAlias">#REF!</definedName>
    <definedName name="AssetTable_T_NextMaintenance">#REF!</definedName>
    <definedName name="AssetTable_T_Notes">#REF!</definedName>
    <definedName name="AssetTable_T_ParcelId">#REF!</definedName>
    <definedName name="AssetTable_T_PhysicalInventory">#REF!</definedName>
    <definedName name="AssetTable_T_PolicyAmount">#REF!</definedName>
    <definedName name="AssetTable_T_PolicyExpiration">#REF!</definedName>
    <definedName name="AssetTable_T_PropertyType">#REF!</definedName>
    <definedName name="AssetTable_T_PurchLineRecId">#REF!</definedName>
    <definedName name="AssetTable_T_Quantity">#REF!</definedName>
    <definedName name="AssetTable_T_Reference">#REF!</definedName>
    <definedName name="AssetTable_T_Responsible">#REF!</definedName>
    <definedName name="AssetTable_T_ReturnOnInvestmentsNO">#REF!</definedName>
    <definedName name="AssetTable_T_RoomNumber">#REF!</definedName>
    <definedName name="AssetTable_T_SerialNum">#REF!</definedName>
    <definedName name="AssetTable_T_SortingId">#REF!</definedName>
    <definedName name="AssetTable_T_SortingId2">#REF!</definedName>
    <definedName name="AssetTable_T_SortingId3">#REF!</definedName>
    <definedName name="AssetTable_T_SubventionNO">#REF!</definedName>
    <definedName name="AssetTable_T_SubventionTaxFreeNO">#REF!</definedName>
    <definedName name="AssetTable_T_TaxCountyNO">#REF!</definedName>
    <definedName name="AssetTable_T_TechInfo1">#REF!</definedName>
    <definedName name="AssetTable_T_TechInfo2">#REF!</definedName>
    <definedName name="AssetTable_T_TechInfo3">#REF!</definedName>
    <definedName name="AssetTable_T_TitleHolder">#REF!</definedName>
    <definedName name="AssetTable_T_UnitCost">#REF!</definedName>
    <definedName name="AssetTable_T_UnitOfMeasure">#REF!</definedName>
    <definedName name="AssetTable_T_ValueAt19840101NO">#REF!</definedName>
    <definedName name="AssetType">[42]AssetType!$A$3:$A$64</definedName>
    <definedName name="assssssa" localSheetId="5" hidden="1">{"'Sell_Office'!$C$5:$D$6"}</definedName>
    <definedName name="assssssa" hidden="1">{"'Sell_Office'!$C$5:$D$6"}</definedName>
    <definedName name="atyr" localSheetId="5" hidden="1">{"'Eng (page2)'!$A$1:$D$52"}</definedName>
    <definedName name="atyr" hidden="1">{"'Eng (page2)'!$A$1:$D$52"}</definedName>
    <definedName name="au" localSheetId="5" hidden="1">{"Sensitivity1",#N/A,FALSE,"Sensitivity";"Sensitivity2",#N/A,FALSE,"Sensitivity"}</definedName>
    <definedName name="au" hidden="1">{"Sensitivity1",#N/A,FALSE,"Sensitivity";"Sensitivity2",#N/A,FALSE,"Sensitivity"}</definedName>
    <definedName name="Au_E" localSheetId="5" hidden="1">{#N/A,#N/A,FALSE,"Summary";"Sensitivity1",#N/A,FALSE,"Sensitivity";"Sensitivity2",#N/A,FALSE,"Sensitivity";"Rpt_Cost Bridge",#N/A,FALSE,"Reports";"Rpt_Cost Comp",#N/A,FALSE,"Reports";"Rpt_CP22",#N/A,FALSE,"Reports";"Rpt_Economic Comp",#N/A,FALSE,"Reports";"Rpt_Inv Mix1",#N/A,FALSE,"Reports";"Rpt_Inv Mix2",#N/A,FALSE,"Reports";"Rpt_LRP Comp",#N/A,FALSE,"Reports";"Rpt_NPV Bridge",#N/A,FALSE,"Reports";"Rpt_Price Pace Comp",#N/A,FALSE,"Reports";#N/A,#N/A,FALSE,"Notes"}</definedName>
    <definedName name="Au_E" hidden="1">{#N/A,#N/A,FALSE,"Summary";"Sensitivity1",#N/A,FALSE,"Sensitivity";"Sensitivity2",#N/A,FALSE,"Sensitivity";"Rpt_Cost Bridge",#N/A,FALSE,"Reports";"Rpt_Cost Comp",#N/A,FALSE,"Reports";"Rpt_CP22",#N/A,FALSE,"Reports";"Rpt_Economic Comp",#N/A,FALSE,"Reports";"Rpt_Inv Mix1",#N/A,FALSE,"Reports";"Rpt_Inv Mix2",#N/A,FALSE,"Reports";"Rpt_LRP Comp",#N/A,FALSE,"Reports";"Rpt_NPV Bridge",#N/A,FALSE,"Reports";"Rpt_Price Pace Comp",#N/A,FALSE,"Reports";#N/A,#N/A,FALSE,"Notes"}</definedName>
    <definedName name="AUD_Gold_Hedging_Exposure_Comparison" localSheetId="1">'[43]USDXAU Before'!#REF!</definedName>
    <definedName name="AUD_Gold_Hedging_Exposure_Comparison" localSheetId="4">'[43]USDXAU Before'!#REF!</definedName>
    <definedName name="AUD_Gold_Hedging_Exposure_Comparison">'[43]USDXAU Before'!#REF!</definedName>
    <definedName name="audfwdlp" localSheetId="1">#REF!</definedName>
    <definedName name="audfwdlp" localSheetId="4">#REF!</definedName>
    <definedName name="audfwdlp">#REF!</definedName>
    <definedName name="audfwdp" localSheetId="1">#REF!</definedName>
    <definedName name="audfwdp" localSheetId="4">#REF!</definedName>
    <definedName name="audfwdp">#REF!</definedName>
    <definedName name="audfwdrp" localSheetId="1">#REF!</definedName>
    <definedName name="audfwdrp" localSheetId="4">#REF!</definedName>
    <definedName name="audfwdrp">#REF!</definedName>
    <definedName name="audintp" localSheetId="1">#REF!</definedName>
    <definedName name="audintp" localSheetId="4">#REF!</definedName>
    <definedName name="audintp">#REF!</definedName>
    <definedName name="audit">#REF!</definedName>
    <definedName name="audit.test" localSheetId="5" hidden="1">{"FB Assumptions",#N/A,FALSE,"Asu";"FB Cashflow 1",#N/A,FALSE,"F&amp;B";"FB Cashflow 2",#N/A,FALSE,"F&amp;B"}</definedName>
    <definedName name="audit.test" hidden="1">{"FB Assumptions",#N/A,FALSE,"Asu";"FB Cashflow 1",#N/A,FALSE,"F&amp;B";"FB Cashflow 2",#N/A,FALSE,"F&amp;B"}</definedName>
    <definedName name="audit.test." localSheetId="5" hidden="1">{"Book Income",#N/A,FALSE,"B&amp;T";"Taxable Income",#N/A,FALSE,"B&amp;T"}</definedName>
    <definedName name="audit.test." hidden="1">{"Book Income",#N/A,FALSE,"B&amp;T";"Taxable Income",#N/A,FALSE,"B&amp;T"}</definedName>
    <definedName name="AUDsimple_curve" localSheetId="1">#REF!</definedName>
    <definedName name="AUDsimple_curve" localSheetId="4">#REF!</definedName>
    <definedName name="AUDsimple_curve">#REF!</definedName>
    <definedName name="audusdp" localSheetId="1">#REF!</definedName>
    <definedName name="audusdp" localSheetId="4">#REF!</definedName>
    <definedName name="audusdp">#REF!</definedName>
    <definedName name="audvollp" localSheetId="1">#REF!</definedName>
    <definedName name="audvollp" localSheetId="4">#REF!</definedName>
    <definedName name="audvollp">#REF!</definedName>
    <definedName name="audvolrp" localSheetId="1">#REF!</definedName>
    <definedName name="audvolrp" localSheetId="4">#REF!</definedName>
    <definedName name="audvolrp">#REF!</definedName>
    <definedName name="aun" localSheetId="5" hidden="1">{"'Eng (page2)'!$A$1:$D$52"}</definedName>
    <definedName name="aun" hidden="1">{"'Eng (page2)'!$A$1:$D$52"}</definedName>
    <definedName name="AuraStyleDefaultsReset" hidden="1">#N/A</definedName>
    <definedName name="Austco">[44]details!$C$189</definedName>
    <definedName name="av" localSheetId="5" hidden="1">{#N/A,#N/A,FALSE,"4_TOTAL";#N/A,#N/A,FALSE,"3_2TOTAL";#N/A,#N/A,FALSE,"5_INCOME";#N/A,#N/A,FALSE,"2_2LEV";#N/A,#N/A,FALSE,"2_2LEVYTD";#N/A,#N/A,FALSE,"BALANCE";#N/A,#N/A,FALSE,"CASHFLOW";#N/A,#N/A,FALSE,"PRODUCT";#N/A,#N/A,FALSE,"SALES";#N/A,#N/A,FALSE,"AGING"}</definedName>
    <definedName name="av" hidden="1">{#N/A,#N/A,FALSE,"4_TOTAL";#N/A,#N/A,FALSE,"3_2TOTAL";#N/A,#N/A,FALSE,"5_INCOME";#N/A,#N/A,FALSE,"2_2LEV";#N/A,#N/A,FALSE,"2_2LEVYTD";#N/A,#N/A,FALSE,"BALANCE";#N/A,#N/A,FALSE,"CASHFLOW";#N/A,#N/A,FALSE,"PRODUCT";#N/A,#N/A,FALSE,"SALES";#N/A,#N/A,FALSE,"AGING"}</definedName>
    <definedName name="awps">'[45]FF-6'!$A$5:$K$9</definedName>
    <definedName name="awse" localSheetId="5" hidden="1">{"'Eng (page2)'!$A$1:$D$52"}</definedName>
    <definedName name="awse" hidden="1">{"'Eng (page2)'!$A$1:$D$52"}</definedName>
    <definedName name="ax" localSheetId="5" hidden="1">{"'Eng (page2)'!$A$1:$D$52"}</definedName>
    <definedName name="ax" hidden="1">{"'Eng (page2)'!$A$1:$D$52"}</definedName>
    <definedName name="axaax" localSheetId="5" hidden="1">{"cashflow",#N/A,FALSE,"cash flow"}</definedName>
    <definedName name="axaax" hidden="1">{"cashflow",#N/A,FALSE,"cash flow"}</definedName>
    <definedName name="axaxax" localSheetId="5" hidden="1">{"conso",#N/A,FALSE,"cash flow"}</definedName>
    <definedName name="axaxax" hidden="1">{"conso",#N/A,FALSE,"cash flow"}</definedName>
    <definedName name="B" localSheetId="1">#REF!</definedName>
    <definedName name="B" localSheetId="4">#REF!</definedName>
    <definedName name="B">#REF!</definedName>
    <definedName name="B." localSheetId="5" hidden="1">{"'Eng (page2)'!$A$1:$D$52"}</definedName>
    <definedName name="B." hidden="1">{"'Eng (page2)'!$A$1:$D$52"}</definedName>
    <definedName name="B_10" localSheetId="1">#REF!</definedName>
    <definedName name="B_10" localSheetId="4">#REF!</definedName>
    <definedName name="B_10">#REF!</definedName>
    <definedName name="B_11" localSheetId="1">#REF!</definedName>
    <definedName name="B_11" localSheetId="4">#REF!</definedName>
    <definedName name="B_11">#REF!</definedName>
    <definedName name="B_20ba" localSheetId="1">#REF!</definedName>
    <definedName name="B_20ba" localSheetId="4">#REF!</definedName>
    <definedName name="B_20ba">#REF!</definedName>
    <definedName name="B_20bl" localSheetId="1">#REF!</definedName>
    <definedName name="B_20bl" localSheetId="4">#REF!</definedName>
    <definedName name="B_20bl">#REF!</definedName>
    <definedName name="B_2a">#REF!</definedName>
    <definedName name="B_2b">'[32]B-10'!$A$1:$K$56</definedName>
    <definedName name="B_3">#REF!</definedName>
    <definedName name="B_30" localSheetId="1">#REF!</definedName>
    <definedName name="B_30" localSheetId="4">#REF!</definedName>
    <definedName name="B_30">#REF!</definedName>
    <definedName name="B_31o" localSheetId="1">#REF!</definedName>
    <definedName name="B_31o" localSheetId="4">#REF!</definedName>
    <definedName name="B_31o">#REF!</definedName>
    <definedName name="B_31s" localSheetId="1">#REF!</definedName>
    <definedName name="B_31s" localSheetId="4">#REF!</definedName>
    <definedName name="B_31s">#REF!</definedName>
    <definedName name="B_32" localSheetId="1">#REF!</definedName>
    <definedName name="B_32" localSheetId="4">#REF!</definedName>
    <definedName name="B_32">#REF!</definedName>
    <definedName name="B_40ba" localSheetId="1">#REF!</definedName>
    <definedName name="B_40ba" localSheetId="4">#REF!</definedName>
    <definedName name="B_40ba">#REF!</definedName>
    <definedName name="B_40bl" localSheetId="1">#REF!</definedName>
    <definedName name="B_40bl" localSheetId="4">#REF!</definedName>
    <definedName name="B_40bl">#REF!</definedName>
    <definedName name="B_40is" localSheetId="1">#REF!</definedName>
    <definedName name="B_40is" localSheetId="4">#REF!</definedName>
    <definedName name="B_40is">#REF!</definedName>
    <definedName name="B_50" localSheetId="1">#REF!</definedName>
    <definedName name="B_50" localSheetId="4">#REF!</definedName>
    <definedName name="B_50">#REF!</definedName>
    <definedName name="B_51" localSheetId="1">#REF!</definedName>
    <definedName name="B_51" localSheetId="4">#REF!</definedName>
    <definedName name="B_51">#REF!</definedName>
    <definedName name="B_52" localSheetId="1">#REF!</definedName>
    <definedName name="B_52" localSheetId="4">#REF!</definedName>
    <definedName name="B_52">#REF!</definedName>
    <definedName name="BA">'[34]CA Sheet'!$O$7:$O$155</definedName>
    <definedName name="baba" localSheetId="5" hidden="1">{"'Model'!$A$1:$N$53"}</definedName>
    <definedName name="baba" hidden="1">{"'Model'!$A$1:$N$53"}</definedName>
    <definedName name="Back" localSheetId="1">#REF!</definedName>
    <definedName name="Back" localSheetId="4">#REF!</definedName>
    <definedName name="Back">#REF!</definedName>
    <definedName name="BAClaim">'[34]CA Sheet'!$O$156</definedName>
    <definedName name="balance_sheet" localSheetId="1">#REF!</definedName>
    <definedName name="balance_sheet" localSheetId="4">#REF!</definedName>
    <definedName name="balance_sheet">#REF!</definedName>
    <definedName name="ban" localSheetId="5" hidden="1">{"sum_mth",#N/A,FALSE,"SUM-MTH";"sum_mth_สะสม",#N/A,FALSE,"SUM-MTH";"sum_mth_ผลการดำเนินงาน",#N/A,FALSE,"SUM-MTH";"sum_mth_ผลการดำเนินงาน_สะสม",#N/A,FALSE,"SUM-MTH"}</definedName>
    <definedName name="ban" hidden="1">{"sum_mth",#N/A,FALSE,"SUM-MTH";"sum_mth_สะสม",#N/A,FALSE,"SUM-MTH";"sum_mth_ผลการดำเนินงาน",#N/A,FALSE,"SUM-MTH";"sum_mth_ผลการดำเนินงาน_สะสม",#N/A,FALSE,"SUM-MTH"}</definedName>
    <definedName name="Bank">#REF!</definedName>
    <definedName name="base" localSheetId="1">#REF!</definedName>
    <definedName name="base" localSheetId="4">#REF!</definedName>
    <definedName name="base">#REF!</definedName>
    <definedName name="bb" localSheetId="1">#REF!</definedName>
    <definedName name="bb" localSheetId="4">#REF!</definedName>
    <definedName name="bb">#REF!</definedName>
    <definedName name="BB_1a">#REF!</definedName>
    <definedName name="BB_2a">'[32]BB-1'!$A$1:$I$62</definedName>
    <definedName name="bbb" localSheetId="1">[46]name!#REF!</definedName>
    <definedName name="bbb" localSheetId="4">[46]name!#REF!</definedName>
    <definedName name="bbb">[46]name!#REF!</definedName>
    <definedName name="bbbb" localSheetId="5" hidden="1">{"'Model'!$A$1:$N$53"}</definedName>
    <definedName name="bbbb" hidden="1">{"'Model'!$A$1:$N$53"}</definedName>
    <definedName name="bbbbbb" localSheetId="5" hidden="1">{"'Eng (page2)'!$A$1:$D$52"}</definedName>
    <definedName name="bbbbbb" hidden="1">{"'Eng (page2)'!$A$1:$D$52"}</definedName>
    <definedName name="bbbbbbbb" localSheetId="5" hidden="1">{"'Eng (page2)'!$A$1:$D$52"}</definedName>
    <definedName name="bbbbbbbb" hidden="1">{"'Eng (page2)'!$A$1:$D$52"}</definedName>
    <definedName name="BC">'[34]CA Sheet'!$P$7:$P$155</definedName>
    <definedName name="BCClaim">'[34]CA Sheet'!$P$156</definedName>
    <definedName name="BCExport" localSheetId="1">#REF!</definedName>
    <definedName name="BCExport" localSheetId="4">#REF!</definedName>
    <definedName name="BCExport">#REF!</definedName>
    <definedName name="beau" localSheetId="5" hidden="1">{"'Model'!$A$1:$N$53"}</definedName>
    <definedName name="beau" hidden="1">{"'Model'!$A$1:$N$53"}</definedName>
    <definedName name="beau_a" localSheetId="5" hidden="1">{"'Model'!$A$1:$N$53"}</definedName>
    <definedName name="beau_a" hidden="1">{"'Model'!$A$1:$N$53"}</definedName>
    <definedName name="Before_Turnaround">#REF!</definedName>
    <definedName name="Beginz" localSheetId="1">#REF!</definedName>
    <definedName name="Beginz" localSheetId="4">#REF!</definedName>
    <definedName name="Beginz">#REF!</definedName>
    <definedName name="BERW" localSheetId="5" hidden="1">{"'Eng (page2)'!$A$1:$D$52"}</definedName>
    <definedName name="BERW" hidden="1">{"'Eng (page2)'!$A$1:$D$52"}</definedName>
    <definedName name="beua" localSheetId="5" hidden="1">{"'Model'!$A$1:$N$53"}</definedName>
    <definedName name="beua" hidden="1">{"'Model'!$A$1:$N$53"}</definedName>
    <definedName name="bf" localSheetId="5" hidden="1">{"'Eng (page2)'!$A$1:$D$52"}</definedName>
    <definedName name="bf" hidden="1">{"'Eng (page2)'!$A$1:$D$52"}</definedName>
    <definedName name="BG_Del" hidden="1">15</definedName>
    <definedName name="BG_Ins" hidden="1">4</definedName>
    <definedName name="BG_Mod" hidden="1">6</definedName>
    <definedName name="big" localSheetId="5" hidden="1">{"'Eng (page2)'!$A$1:$D$52"}</definedName>
    <definedName name="big" hidden="1">{"'Eng (page2)'!$A$1:$D$52"}</definedName>
    <definedName name="BOI">'[42]License BOI'!$A$3:$A$10</definedName>
    <definedName name="BONUS1" localSheetId="1">#REF!</definedName>
    <definedName name="BONUS1" localSheetId="4">#REF!</definedName>
    <definedName name="BONUS1">#REF!</definedName>
    <definedName name="book1" localSheetId="5" hidden="1">{"'Eng (page2)'!$A$1:$D$52"}</definedName>
    <definedName name="book1" hidden="1">{"'Eng (page2)'!$A$1:$D$52"}</definedName>
    <definedName name="book2" localSheetId="5" hidden="1">{"'Eng (page2)'!$A$1:$D$52"}</definedName>
    <definedName name="book2" hidden="1">{"'Eng (page2)'!$A$1:$D$52"}</definedName>
    <definedName name="BPR_01">#REF!</definedName>
    <definedName name="BPR_BS">#REF!</definedName>
    <definedName name="BPR_pl">#REF!</definedName>
    <definedName name="BRFG" localSheetId="5" hidden="1">{"'Eng (page2)'!$A$1:$D$52"}</definedName>
    <definedName name="BRFG" hidden="1">{"'Eng (page2)'!$A$1:$D$52"}</definedName>
    <definedName name="BRT" localSheetId="5" hidden="1">{"'Eng (page2)'!$A$1:$D$52"}</definedName>
    <definedName name="BRT" hidden="1">{"'Eng (page2)'!$A$1:$D$52"}</definedName>
    <definedName name="BS" localSheetId="1">#REF!</definedName>
    <definedName name="BS" localSheetId="4">#REF!</definedName>
    <definedName name="BS">#REF!</definedName>
    <definedName name="BSDF" localSheetId="5" hidden="1">{"'Eng (page2)'!$A$1:$D$52"}</definedName>
    <definedName name="BSDF" hidden="1">{"'Eng (page2)'!$A$1:$D$52"}</definedName>
    <definedName name="BSNotes">#REF!</definedName>
    <definedName name="bud" hidden="1">#REF!</definedName>
    <definedName name="BuiltIn_Print_Area___1" localSheetId="1">#REF!</definedName>
    <definedName name="BuiltIn_Print_Area___1" localSheetId="4">#REF!</definedName>
    <definedName name="BuiltIn_Print_Area___1">#REF!</definedName>
    <definedName name="BuiltIn_Print_Titles" localSheetId="1">#REF!</definedName>
    <definedName name="BuiltIn_Print_Titles" localSheetId="4">#REF!</definedName>
    <definedName name="BuiltIn_Print_Titles">#REF!</definedName>
    <definedName name="BuiltIn_Print_Titles___1" localSheetId="1">#REF!</definedName>
    <definedName name="BuiltIn_Print_Titles___1" localSheetId="4">#REF!</definedName>
    <definedName name="BuiltIn_Print_Titles___1">#REF!</definedName>
    <definedName name="C_1a">#REF!</definedName>
    <definedName name="C_2a">'[32]C-5'!$A$1:$J$37</definedName>
    <definedName name="C_3a">'[32]C-6'!$A$1:$K$46</definedName>
    <definedName name="C_4">#REF!</definedName>
    <definedName name="C_5a">#REF!</definedName>
    <definedName name="C_6a">'[32]C-6'!$A$1:$K$47</definedName>
    <definedName name="C_6a1">'[32]C-6a'!$A$1:$L$46</definedName>
    <definedName name="C_note" localSheetId="5" hidden="1">{"'Eng (page2)'!$A$1:$D$52"}</definedName>
    <definedName name="C_note" hidden="1">{"'Eng (page2)'!$A$1:$D$52"}</definedName>
    <definedName name="ca">#REF!</definedName>
    <definedName name="CAE" localSheetId="5" hidden="1">{"'Eng (page2)'!$A$1:$D$52"}</definedName>
    <definedName name="CAE" hidden="1">{"'Eng (page2)'!$A$1:$D$52"}</definedName>
    <definedName name="case">[47]data!$C$1</definedName>
    <definedName name="cash">'[41]Data 2'!$1:$1048576</definedName>
    <definedName name="Cashflow" localSheetId="5">{"'Sheet1'!$L$16"}</definedName>
    <definedName name="Cashflow">{"'Sheet1'!$L$16"}</definedName>
    <definedName name="cashflows" localSheetId="1">#REF!</definedName>
    <definedName name="cashflows" localSheetId="4">#REF!</definedName>
    <definedName name="cashflows">#REF!</definedName>
    <definedName name="cat" localSheetId="5" hidden="1">{"'Eng (page2)'!$A$1:$D$52"}</definedName>
    <definedName name="cat" hidden="1">{"'Eng (page2)'!$A$1:$D$52"}</definedName>
    <definedName name="CATotals">'[34]CA Sheet'!$E$156:$E$165</definedName>
    <definedName name="cc" localSheetId="1">#REF!</definedName>
    <definedName name="cc" localSheetId="4">#REF!</definedName>
    <definedName name="cc">#REF!</definedName>
    <definedName name="CC_1a">[32]CC!$A$1:$J$41</definedName>
    <definedName name="CC_3">#REF!</definedName>
    <definedName name="ccc" localSheetId="5" hidden="1">{"'Eng (page2)'!$A$1:$D$52"}</definedName>
    <definedName name="ccc" hidden="1">{"'Eng (page2)'!$A$1:$D$52"}</definedName>
    <definedName name="cccc" hidden="1">[26]TP!#REF!</definedName>
    <definedName name="ccf" localSheetId="5" hidden="1">{"'Eng (page2)'!$A$1:$D$52"}</definedName>
    <definedName name="ccf" hidden="1">{"'Eng (page2)'!$A$1:$D$52"}</definedName>
    <definedName name="CCFF" localSheetId="1">#REF!</definedName>
    <definedName name="CCFF" localSheetId="4">#REF!</definedName>
    <definedName name="CCFF">#REF!</definedName>
    <definedName name="CcySens" localSheetId="1">'[43]USDXAU Before'!#REF!</definedName>
    <definedName name="CcySens" localSheetId="4">'[43]USDXAU Before'!#REF!</definedName>
    <definedName name="CcySens">'[43]USDXAU Before'!#REF!</definedName>
    <definedName name="CcyStartU" localSheetId="1">'[43]USDXAU Before'!#REF!</definedName>
    <definedName name="CcyStartU" localSheetId="4">'[43]USDXAU Before'!#REF!</definedName>
    <definedName name="CcyStartU">'[43]USDXAU Before'!#REF!</definedName>
    <definedName name="cei" localSheetId="1">#REF!</definedName>
    <definedName name="cei" localSheetId="4">#REF!</definedName>
    <definedName name="cei">#REF!</definedName>
    <definedName name="CET" localSheetId="5" hidden="1">{"'Eng (page2)'!$A$1:$D$52"}</definedName>
    <definedName name="CET" hidden="1">{"'Eng (page2)'!$A$1:$D$52"}</definedName>
    <definedName name="cf" localSheetId="5" hidden="1">{"'Eng (page2)'!$A$1:$D$52"}</definedName>
    <definedName name="cf" hidden="1">{"'Eng (page2)'!$A$1:$D$52"}</definedName>
    <definedName name="CF_1a">#REF!</definedName>
    <definedName name="CF_2a">#REF!</definedName>
    <definedName name="CF_2b">#REF!</definedName>
    <definedName name="CF_2b1">#REF!</definedName>
    <definedName name="CF_2b2">#REF!</definedName>
    <definedName name="CF_3a">#REF!</definedName>
    <definedName name="CF_3a1">#REF!</definedName>
    <definedName name="CF_3b">#REF!</definedName>
    <definedName name="CF_3b1">#REF!</definedName>
    <definedName name="CF_3b2">#REF!</definedName>
    <definedName name="CF_3c">#REF!</definedName>
    <definedName name="CF_3d">#REF!</definedName>
    <definedName name="CF_3e">#REF!</definedName>
    <definedName name="CF_3e1">#REF!</definedName>
    <definedName name="CF_3e2">#REF!</definedName>
    <definedName name="CF_3f">#REF!</definedName>
    <definedName name="CF_3f1">#REF!</definedName>
    <definedName name="CF_3f2">#REF!</definedName>
    <definedName name="CF_3f3">#REF!</definedName>
    <definedName name="CF_3f4">#REF!</definedName>
    <definedName name="CF_3f5">#REF!</definedName>
    <definedName name="CF_3g">#REF!</definedName>
    <definedName name="CF_3h">#REF!</definedName>
    <definedName name="CFF" localSheetId="1">#REF!</definedName>
    <definedName name="CFF" localSheetId="4">#REF!</definedName>
    <definedName name="CFF">#REF!</definedName>
    <definedName name="Charge">'[48]FF-1'!#REF!</definedName>
    <definedName name="Chargeabl">'[49]FF-1'!#REF!</definedName>
    <definedName name="Chargeable">'[50]FF-1'!#REF!</definedName>
    <definedName name="CHART" localSheetId="1">#REF!</definedName>
    <definedName name="CHART" localSheetId="4">#REF!</definedName>
    <definedName name="CHART">#REF!</definedName>
    <definedName name="CHASHFLOW" localSheetId="5">{"'Sheet1'!$L$16"}</definedName>
    <definedName name="CHASHFLOW">{"'Sheet1'!$L$16"}</definedName>
    <definedName name="CHAT" localSheetId="5" hidden="1">{"'WWW'!$A$1:$J$18"}</definedName>
    <definedName name="CHAT" hidden="1">{"'WWW'!$A$1:$J$18"}</definedName>
    <definedName name="Chemist" localSheetId="5" hidden="1">{#N/A,#N/A,FALSE,"Eff-SSC2"}</definedName>
    <definedName name="Chemist" hidden="1">{#N/A,#N/A,FALSE,"Eff-SSC2"}</definedName>
    <definedName name="chilled" localSheetId="5" hidden="1">{"'Eng (page2)'!$A$1:$D$52"}</definedName>
    <definedName name="chilled" hidden="1">{"'Eng (page2)'!$A$1:$D$52"}</definedName>
    <definedName name="chutikarn" localSheetId="5" hidden="1">{#N/A,#N/A,FALSE,"Eff-SSC2"}</definedName>
    <definedName name="chutikarn" hidden="1">{#N/A,#N/A,FALSE,"Eff-SSC2"}</definedName>
    <definedName name="Cis.Comm">[44]details!$C$138</definedName>
    <definedName name="Class">'[42]Asset Class'!$A$2:$A$18</definedName>
    <definedName name="Co">#REF!</definedName>
    <definedName name="Co_name">#REF!</definedName>
    <definedName name="CODE">'[51]CODE,NAME'!$A$1:$B$19</definedName>
    <definedName name="CODEDES" localSheetId="1">#REF!</definedName>
    <definedName name="CODEDES" localSheetId="4">#REF!</definedName>
    <definedName name="CODEDES">#REF!</definedName>
    <definedName name="COH">#REF!</definedName>
    <definedName name="cohb">#REF!</definedName>
    <definedName name="COHB1">#REF!</definedName>
    <definedName name="COHB2">#REF!</definedName>
    <definedName name="COHB3">#REF!</definedName>
    <definedName name="CombinedStartU" localSheetId="1">'[43]USDXAU Before'!#REF!</definedName>
    <definedName name="CombinedStartU" localSheetId="4">'[43]USDXAU Before'!#REF!</definedName>
    <definedName name="CombinedStartU">'[43]USDXAU Before'!#REF!</definedName>
    <definedName name="comm." localSheetId="1">[52]description!#REF!</definedName>
    <definedName name="comm." localSheetId="4">[52]description!#REF!</definedName>
    <definedName name="comm.">[52]description!#REF!</definedName>
    <definedName name="COMMITMENTS">#N/A</definedName>
    <definedName name="compare" localSheetId="1">#REF!</definedName>
    <definedName name="compare" localSheetId="4">#REF!</definedName>
    <definedName name="compare">#REF!</definedName>
    <definedName name="COMPUTER">#REF!</definedName>
    <definedName name="con" localSheetId="1">#REF!</definedName>
    <definedName name="con" localSheetId="4">#REF!</definedName>
    <definedName name="con">#REF!</definedName>
    <definedName name="Confirm" localSheetId="5" hidden="1">{"'Model'!$A$1:$N$53"}</definedName>
    <definedName name="Confirm" hidden="1">{"'Model'!$A$1:$N$53"}</definedName>
    <definedName name="CONSOL_JNL">#N/A</definedName>
    <definedName name="Construction_contracts">[35]Scoping!$G$23</definedName>
    <definedName name="CONTINGENCY">#N/A</definedName>
    <definedName name="Contract_Range_1" localSheetId="1">#REF!</definedName>
    <definedName name="Contract_Range_1" localSheetId="4">#REF!</definedName>
    <definedName name="Contract_Range_1">#REF!</definedName>
    <definedName name="contract_Range_11" localSheetId="1">#REF!</definedName>
    <definedName name="contract_Range_11" localSheetId="4">#REF!</definedName>
    <definedName name="contract_Range_11">#REF!</definedName>
    <definedName name="CONTROL">#N/A</definedName>
    <definedName name="COST" localSheetId="1">#REF!</definedName>
    <definedName name="COST" localSheetId="4">#REF!</definedName>
    <definedName name="COST">#REF!</definedName>
    <definedName name="costa" localSheetId="1">#REF!</definedName>
    <definedName name="costa" localSheetId="4">#REF!</definedName>
    <definedName name="costa">#REF!</definedName>
    <definedName name="Coy_cel">#REF!</definedName>
    <definedName name="Coy_cell">#REF!</definedName>
    <definedName name="Coy_name">#REF!</definedName>
    <definedName name="CPPC2001" localSheetId="5" hidden="1">{"'Model'!$A$1:$N$53"}</definedName>
    <definedName name="CPPC2001" hidden="1">{"'Model'!$A$1:$N$53"}</definedName>
    <definedName name="_xlnm.Criteria">[36]U!#REF!</definedName>
    <definedName name="csa" localSheetId="5" hidden="1">{"'Model'!$A$1:$N$53"}</definedName>
    <definedName name="csa" hidden="1">{"'Model'!$A$1:$N$53"}</definedName>
    <definedName name="csdcd" localSheetId="5" hidden="1">{"'Model'!$A$1:$N$53"}</definedName>
    <definedName name="csdcd" hidden="1">{"'Model'!$A$1:$N$53"}</definedName>
    <definedName name="CTTotals">'[34]CA Sheet'!$E$168:$E$169</definedName>
    <definedName name="Cumulative_Difference">#REF!</definedName>
    <definedName name="cur" localSheetId="1">#REF!</definedName>
    <definedName name="cur" localSheetId="4">#REF!</definedName>
    <definedName name="cur">#REF!</definedName>
    <definedName name="Currency_T_ConsAvgRateNonMonetary">#REF!</definedName>
    <definedName name="Currency_T_ConsClosingRateMonetary">#REF!</definedName>
    <definedName name="Currency_T_CurrencyCode">#REF!</definedName>
    <definedName name="Currency_T_CurrencyCodeISO">#REF!</definedName>
    <definedName name="Currency_T_CurrencyPrefix">#REF!</definedName>
    <definedName name="Currency_T_CurrencySuffix">#REF!</definedName>
    <definedName name="Currency_T_GenderMaleFemale">#REF!</definedName>
    <definedName name="Currency_T_LedgerAccountLoss">#REF!</definedName>
    <definedName name="Currency_T_LedgerAccountNonrealLoss">#REF!</definedName>
    <definedName name="Currency_T_LedgerAccountNonrealProfit">#REF!</definedName>
    <definedName name="Currency_T_LedgerAccountProfit">#REF!</definedName>
    <definedName name="Currency_T_OnLineConversionTool">#REF!</definedName>
    <definedName name="Currency_T_RoundOffAmount">#REF!</definedName>
    <definedName name="Currency_T_RoundOffPrice">#REF!</definedName>
    <definedName name="Currency_T_RoundOffProject">#REF!</definedName>
    <definedName name="Currency_T_RoundOffPurch">#REF!</definedName>
    <definedName name="Currency_T_RoundOffSales">#REF!</definedName>
    <definedName name="Currency_T_RoundOffTypeAmount">#REF!</definedName>
    <definedName name="Currency_T_RoundOffTypePrice">#REF!</definedName>
    <definedName name="Currency_T_RoundOffTypeProject">#REF!</definedName>
    <definedName name="Currency_T_RoundOffTypePurch">#REF!</definedName>
    <definedName name="Currency_T_RoundOffTypeSales">#REF!</definedName>
    <definedName name="Currency_T_Symbol">#REF!</definedName>
    <definedName name="Currency_T_Txt">#REF!</definedName>
    <definedName name="Current" localSheetId="1">#REF!</definedName>
    <definedName name="Current" localSheetId="4">#REF!</definedName>
    <definedName name="Current">#REF!</definedName>
    <definedName name="current1">#REF!</definedName>
    <definedName name="CurrentYA">'[53]Company Info'!$B$6</definedName>
    <definedName name="currrent">#REF!</definedName>
    <definedName name="CurrYA">'[54]FF-2'!#REF!</definedName>
    <definedName name="CustGroup_T_ClearingPeriod">#REF!</definedName>
    <definedName name="CustGroup_T_CustGroup">#REF!</definedName>
    <definedName name="CustGroup_T_DEL_NPIBankingPaymIdType">#REF!</definedName>
    <definedName name="CustGroup_T_Name">#REF!</definedName>
    <definedName name="CustGroup_T_PaymIdType">#REF!</definedName>
    <definedName name="CustGroup_T_PaymTermId">#REF!</definedName>
    <definedName name="CustGroup_T_TaxGroupId">#REF!</definedName>
    <definedName name="CustLedgerAccounts_T_AccountCode">#REF!</definedName>
    <definedName name="CustLedgerAccounts_T_ClearingAccount">#REF!</definedName>
    <definedName name="CustLedgerAccounts_T_CollectionLetterCourse">#REF!</definedName>
    <definedName name="CustLedgerAccounts_T_InterestCode">#REF!</definedName>
    <definedName name="CustLedgerAccounts_T_LiabilitiesForDiscountAccount">#REF!</definedName>
    <definedName name="CustLedgerAccounts_T_Num">#REF!</definedName>
    <definedName name="CustLedgerAccounts_T_PostingProfile">#REF!</definedName>
    <definedName name="CustLedgerAccounts_T_SumAccount">#REF!</definedName>
    <definedName name="CustLedgerAccounts_T_VATprepaymentsAccount">#REF!</definedName>
    <definedName name="cut" localSheetId="5" hidden="1">{"'Eng (page2)'!$A$1:$D$52"}</definedName>
    <definedName name="cut" hidden="1">{"'Eng (page2)'!$A$1:$D$52"}</definedName>
    <definedName name="cvcxvsvad" localSheetId="5" hidden="1">{"'Model'!$A$1:$N$53"}</definedName>
    <definedName name="cvcxvsvad" hidden="1">{"'Model'!$A$1:$N$53"}</definedName>
    <definedName name="D" localSheetId="1">'[55]วงเครดิต 3'!#REF!</definedName>
    <definedName name="D" localSheetId="4">'[55]วงเครดิต 3'!#REF!</definedName>
    <definedName name="D">'[55]วงเครดิต 3'!#REF!</definedName>
    <definedName name="daa" localSheetId="5" hidden="1">{"'Model'!$A$1:$N$53"}</definedName>
    <definedName name="daa" hidden="1">{"'Model'!$A$1:$N$53"}</definedName>
    <definedName name="dakewhrleh" localSheetId="1">#REF!</definedName>
    <definedName name="dakewhrleh" localSheetId="4">#REF!</definedName>
    <definedName name="dakewhrleh">#REF!</definedName>
    <definedName name="data">[7]db!$B$12,[7]db!$B$14,[7]db!$C$15,[7]db!$F$12,[7]db!$F$14,[7]db!$G$15,[7]db!$J$12,[7]db!$J$14,[7]db!$K$15,[7]db!$N$12,[7]db!$N$14,[7]db!$O$15,[7]db!$B$26,[7]db!$B$28,[7]db!$C$29,[7]db!$F$25,[7]db!$F$28,[7]db!$G$29,[7]db!$F$25,[7]db!$J$26,[7]db!$F$26,[7]db!$J$28,[7]db!$K$29,[7]db!$N$26,[7]db!$N$28,[7]db!$O$29</definedName>
    <definedName name="DATA_01" localSheetId="1">[56]สำนักงาน!#REF!</definedName>
    <definedName name="DATA_01" localSheetId="4">[56]สำนักงาน!#REF!</definedName>
    <definedName name="DATA_01">[56]สำนักงาน!#REF!</definedName>
    <definedName name="DATA_02" localSheetId="1">[56]สำนักงาน!#REF!</definedName>
    <definedName name="DATA_02" localSheetId="4">[56]สำนักงาน!#REF!</definedName>
    <definedName name="DATA_02">[56]สำนักงาน!#REF!</definedName>
    <definedName name="DATA_03" localSheetId="1">[56]สำนักงาน!#REF!</definedName>
    <definedName name="DATA_03" localSheetId="4">[56]สำนักงาน!#REF!</definedName>
    <definedName name="DATA_03">[56]สำนักงาน!#REF!</definedName>
    <definedName name="DATA_04" hidden="1">'[57]Breakeven Analysis'!#REF!</definedName>
    <definedName name="DATA_05" hidden="1">'[57]Breakeven Analysis'!#REF!</definedName>
    <definedName name="DATA_06" hidden="1">#REF!</definedName>
    <definedName name="DATA_07" hidden="1">'[57]Breakeven Analysis'!#REF!</definedName>
    <definedName name="DATA_08" hidden="1">#REF!</definedName>
    <definedName name="Data_Graph" localSheetId="1">#REF!</definedName>
    <definedName name="Data_Graph" localSheetId="4">#REF!</definedName>
    <definedName name="Data_Graph">#REF!</definedName>
    <definedName name="data1" localSheetId="5" hidden="1">{#N/A,#N/A,FALSE,"Eff-SSC2"}</definedName>
    <definedName name="data1" hidden="1">{#N/A,#N/A,FALSE,"Eff-SSC2"}</definedName>
    <definedName name="data2">[7]db!$B$41,[7]db!$B$39,[7]db!$C$42,[7]db!$F$39,[7]db!$F$41,[7]db!$G$42,[7]db!$J$39,[7]db!$J$41,[7]db!$K$42,[7]db!$N$39,[7]db!$N$41,[7]db!$O$42</definedName>
    <definedName name="data3">[7]db!$C$61,[7]db!$F$57,[7]db!$F$59,[7]db!$G$61,[7]db!$J$57,[7]db!$J$59,[7]db!$K$61,[7]db!$N$57,[7]db!$N$59,[7]db!$O$61,[7]db!$B$59,[7]db!$B$57</definedName>
    <definedName name="_xlnm.Database" localSheetId="1">#REF!</definedName>
    <definedName name="_xlnm.Database" localSheetId="4">#REF!</definedName>
    <definedName name="_xlnm.Database">#REF!</definedName>
    <definedName name="date" localSheetId="1">#REF!</definedName>
    <definedName name="date" localSheetId="4">#REF!</definedName>
    <definedName name="date">#REF!</definedName>
    <definedName name="datep" localSheetId="1">#REF!</definedName>
    <definedName name="datep" localSheetId="4">#REF!</definedName>
    <definedName name="datep">#REF!</definedName>
    <definedName name="Db">[58]Sheet1!$A$2:$D$126</definedName>
    <definedName name="dcds" localSheetId="5" hidden="1">{"'Model'!$A$1:$N$53"}</definedName>
    <definedName name="dcds" hidden="1">{"'Model'!$A$1:$N$53"}</definedName>
    <definedName name="dd" localSheetId="1">#REF!</definedName>
    <definedName name="dd" localSheetId="4">#REF!</definedName>
    <definedName name="dd">#REF!</definedName>
    <definedName name="ddaaaww" localSheetId="1">#REF!</definedName>
    <definedName name="ddaaaww" localSheetId="4">#REF!</definedName>
    <definedName name="ddaaaww">#REF!</definedName>
    <definedName name="DDAWEW" localSheetId="1">#REF!</definedName>
    <definedName name="DDAWEW" localSheetId="4">#REF!</definedName>
    <definedName name="DDAWEW">#REF!</definedName>
    <definedName name="ddd" localSheetId="1">#REF!</definedName>
    <definedName name="ddd" localSheetId="4">#REF!</definedName>
    <definedName name="ddd">#REF!</definedName>
    <definedName name="DDDD" hidden="1">#REF!</definedName>
    <definedName name="ddddd" localSheetId="1">#REF!</definedName>
    <definedName name="ddddd" localSheetId="4">#REF!</definedName>
    <definedName name="ddddd">#REF!</definedName>
    <definedName name="dddddd" localSheetId="5" hidden="1">{"'Eng (page2)'!$A$1:$D$52"}</definedName>
    <definedName name="dddddd" hidden="1">{"'Eng (page2)'!$A$1:$D$52"}</definedName>
    <definedName name="dddddddddddddddddddddddd" localSheetId="5" hidden="1">{"'Eng (page2)'!$A$1:$D$52"}</definedName>
    <definedName name="dddddddddddddddddddddddd" hidden="1">{"'Eng (page2)'!$A$1:$D$52"}</definedName>
    <definedName name="DDS" localSheetId="1">'[59]แจกแจง _งบดุล_'!#REF!</definedName>
    <definedName name="DDS" localSheetId="4">'[59]แจกแจง _งบดุล_'!#REF!</definedName>
    <definedName name="DDS">'[59]แจกแจง _งบดุล_'!#REF!</definedName>
    <definedName name="DE">#REF!</definedName>
    <definedName name="dea" hidden="1">[26]TP!#REF!</definedName>
    <definedName name="DEB">#REF!</definedName>
    <definedName name="DEDetail">#REF!</definedName>
    <definedName name="dedf" localSheetId="1">#REF!</definedName>
    <definedName name="dedf" localSheetId="4">#REF!</definedName>
    <definedName name="dedf">#REF!</definedName>
    <definedName name="Deee" localSheetId="5" hidden="1">{"CF Assumptions",#N/A,FALSE,"Asu";#N/A,#N/A,FALSE,"Summary";#N/A,#N/A,FALSE,"CF (2)";#N/A,#N/A,FALSE,"C&amp;D";"SM1",#N/A,FALSE,"SM";"SM2",#N/A,FALSE,"SM";#N/A,#N/A,FALSE,"B&amp;T";"Mgmt1",#N/A,FALSE,"MGMT";"Mgmt2",#N/A,FALSE,"MGMT";"Rent1",#N/A,FALSE,"RENT";"Rent2",#N/A,FALSE,"RENT";#N/A,#N/A,FALSE,"HOSP";#N/A,#N/A,FALSE,"FIN";#N/A,#N/A,FALSE,"Notes"}</definedName>
    <definedName name="Deee" hidden="1">{"CF Assumptions",#N/A,FALSE,"Asu";#N/A,#N/A,FALSE,"Summary";#N/A,#N/A,FALSE,"CF (2)";#N/A,#N/A,FALSE,"C&amp;D";"SM1",#N/A,FALSE,"SM";"SM2",#N/A,FALSE,"SM";#N/A,#N/A,FALSE,"B&amp;T";"Mgmt1",#N/A,FALSE,"MGMT";"Mgmt2",#N/A,FALSE,"MGMT";"Rent1",#N/A,FALSE,"RENT";"Rent2",#N/A,FALSE,"RENT";#N/A,#N/A,FALSE,"HOSP";#N/A,#N/A,FALSE,"FIN";#N/A,#N/A,FALSE,"Notes"}</definedName>
    <definedName name="Defect_Jun_2002" localSheetId="1">[60]note_defect!#REF!</definedName>
    <definedName name="Defect_Jun_2002" localSheetId="4">[60]note_defect!#REF!</definedName>
    <definedName name="Defect_Jun_2002">[60]note_defect!#REF!</definedName>
    <definedName name="deferincome" localSheetId="5" hidden="1">{"'Sell_Office'!$C$5:$D$6"}</definedName>
    <definedName name="deferincome" hidden="1">{"'Sell_Office'!$C$5:$D$6"}</definedName>
    <definedName name="defs" localSheetId="5" hidden="1">{"'Eng (page2)'!$A$1:$D$52"}</definedName>
    <definedName name="defs" hidden="1">{"'Eng (page2)'!$A$1:$D$52"}</definedName>
    <definedName name="DelData">[7]db!$B$12,[7]db!$B$14,[7]db!$C$15,[7]db!$F$12,[7]db!$F$14,[7]db!$G$15,[7]db!$J$12,[7]db!$J$14,[7]db!$K$15,[7]db!$N$12,[7]db!$N$14,[7]db!$O$15,[7]db!$B$26,[7]db!$B$28,[7]db!$C$29,[7]db!$F$26,[7]db!$F$28,[7]db!$G$29,[7]db!$J$26,[7]db!$J$28,[7]db!$K$29,[7]db!$N$26,[7]db!$N$28,[7]db!$O$29,[7]db!$B$57,[7]db!$B$59</definedName>
    <definedName name="DelData2">[7]db!$C$61,[7]db!$F$57,[7]db!$F$59,[7]db!$G$61,[7]db!$J$57,[7]db!$J$59,[7]db!$K$61,[7]db!$N$57,[7]db!$N$59,[7]db!$O$61</definedName>
    <definedName name="DEMonths">#REF!</definedName>
    <definedName name="Depre">'[42]Depre. Key'!$A$3:$A$6</definedName>
    <definedName name="dew">'[61]FF-5'!$AC$8</definedName>
    <definedName name="df" localSheetId="1">#REF!</definedName>
    <definedName name="df" localSheetId="4">#REF!</definedName>
    <definedName name="df">#REF!</definedName>
    <definedName name="dfd">'[31]FF-3'!$A$9:$K$11</definedName>
    <definedName name="DFe" localSheetId="1">'[37]AA-1'!#REF!</definedName>
    <definedName name="DFe" localSheetId="4">'[37]AA-1'!#REF!</definedName>
    <definedName name="DFe">'[37]AA-1'!#REF!</definedName>
    <definedName name="dfep" localSheetId="5" hidden="1">{"'Eng (page2)'!$A$1:$D$52"}</definedName>
    <definedName name="dfep" hidden="1">{"'Eng (page2)'!$A$1:$D$52"}</definedName>
    <definedName name="dfew" localSheetId="5" hidden="1">{"'Eng (page2)'!$A$1:$D$52"}</definedName>
    <definedName name="dfew" hidden="1">{"'Eng (page2)'!$A$1:$D$52"}</definedName>
    <definedName name="DFS" localSheetId="1">'[2]ลูกหนี้(เก่า)'!#REF!</definedName>
    <definedName name="DFS" localSheetId="4">'[2]ลูกหนี้(เก่า)'!#REF!</definedName>
    <definedName name="DFS">'[2]ลูกหนี้(เก่า)'!#REF!</definedName>
    <definedName name="DFW" localSheetId="5" hidden="1">{"'Eng (page2)'!$A$1:$D$52"}</definedName>
    <definedName name="DFW" hidden="1">{"'Eng (page2)'!$A$1:$D$52"}</definedName>
    <definedName name="DFWE" localSheetId="5" hidden="1">{"'Eng (page2)'!$A$1:$D$52"}</definedName>
    <definedName name="DFWE" hidden="1">{"'Eng (page2)'!$A$1:$D$52"}</definedName>
    <definedName name="dfwr" localSheetId="1">#REF!</definedName>
    <definedName name="dfwr" localSheetId="4">#REF!</definedName>
    <definedName name="dfwr">#REF!</definedName>
    <definedName name="dgt" hidden="1">[26]TP!#REF!</definedName>
    <definedName name="Dimensions_T_BoldTypeface">#REF!</definedName>
    <definedName name="Dimensions_T_Closed">#REF!</definedName>
    <definedName name="Dimensions_T_Column">#REF!</definedName>
    <definedName name="Dimensions_T_CompanyGroup">#REF!</definedName>
    <definedName name="Dimensions_T_COSBlockAllocation">#REF!</definedName>
    <definedName name="Dimensions_T_COSBlockDistribution">#REF!</definedName>
    <definedName name="Dimensions_T_COSBlockPostCost">#REF!</definedName>
    <definedName name="Dimensions_T_COSBlockPostWork">#REF!</definedName>
    <definedName name="Dimensions_T_COSValidFrom">#REF!</definedName>
    <definedName name="Dimensions_T_COSValidUntil">#REF!</definedName>
    <definedName name="Dimensions_T_Description">#REF!</definedName>
    <definedName name="Dimensions_T_DimensionCode">#REF!</definedName>
    <definedName name="Dimensions_T_InCharge">#REF!</definedName>
    <definedName name="Dimensions_T_Italic">#REF!</definedName>
    <definedName name="Dimensions_T_LineExceed">#REF!</definedName>
    <definedName name="Dimensions_T_LineSub">#REF!</definedName>
    <definedName name="Dimensions_T_Num">#REF!</definedName>
    <definedName name="Dimensions_T_ReverseSign">#REF!</definedName>
    <definedName name="Dimensions_T_UnderlineNumerals">#REF!</definedName>
    <definedName name="Dimensions_T_UnderLineTxt">#REF!</definedName>
    <definedName name="Discount" hidden="1">#REF!</definedName>
    <definedName name="display_area_2" hidden="1">#REF!</definedName>
    <definedName name="DisposalTotals">'[34]CA Sheet'!$E$166:$E$167</definedName>
    <definedName name="Disposbale" localSheetId="5" hidden="1">{#N/A,#N/A,FALSE,"CONTENTS";#N/A,#N/A,FALSE,"M2";#N/A,#N/A,FALSE,"M2a";#N/A,#N/A,FALSE,"M2b";#N/A,#N/A,FALSE,"M3";#N/A,#N/A,FALSE,"M3a";#N/A,#N/A,FALSE,"M4-H";#N/A,#N/A,FALSE,"M4a";#N/A,#N/A,FALSE,"M4b";#N/A,#N/A,FALSE,"M4c";#N/A,#N/A,FALSE,"M5";#N/A,#N/A,FALSE,"M6";#N/A,#N/A,FALSE,"M7";#N/A,#N/A,FALSE,"M8";#N/A,#N/A,FALSE,"M9";#N/A,#N/A,FALSE,"M10";#N/A,#N/A,FALSE,"M11";#N/A,#N/A,FALSE,"M13";#N/A,#N/A,FALSE,"M14";#N/A,#N/A,FALSE,"M15";#N/A,#N/A,FALSE,"K1"}</definedName>
    <definedName name="Disposbale" hidden="1">{#N/A,#N/A,FALSE,"CONTENTS";#N/A,#N/A,FALSE,"M2";#N/A,#N/A,FALSE,"M2a";#N/A,#N/A,FALSE,"M2b";#N/A,#N/A,FALSE,"M3";#N/A,#N/A,FALSE,"M3a";#N/A,#N/A,FALSE,"M4-H";#N/A,#N/A,FALSE,"M4a";#N/A,#N/A,FALSE,"M4b";#N/A,#N/A,FALSE,"M4c";#N/A,#N/A,FALSE,"M5";#N/A,#N/A,FALSE,"M6";#N/A,#N/A,FALSE,"M7";#N/A,#N/A,FALSE,"M8";#N/A,#N/A,FALSE,"M9";#N/A,#N/A,FALSE,"M10";#N/A,#N/A,FALSE,"M11";#N/A,#N/A,FALSE,"M13";#N/A,#N/A,FALSE,"M14";#N/A,#N/A,FALSE,"M15";#N/A,#N/A,FALSE,"K1"}</definedName>
    <definedName name="division_code" localSheetId="1">#REF!</definedName>
    <definedName name="division_code" localSheetId="4">#REF!</definedName>
    <definedName name="division_code">#REF!</definedName>
    <definedName name="dkfi" localSheetId="1">#REF!</definedName>
    <definedName name="dkfi" localSheetId="4">#REF!</definedName>
    <definedName name="dkfi">#REF!</definedName>
    <definedName name="dofks" localSheetId="1">'[62]รายได้_คชจ  Con'!#REF!</definedName>
    <definedName name="dofks" localSheetId="4">'[62]รายได้_คชจ  Con'!#REF!</definedName>
    <definedName name="dofks">'[62]รายได้_คชจ  Con'!#REF!</definedName>
    <definedName name="donesty" localSheetId="5" hidden="1">{"sum_mth",#N/A,FALSE,"SUM-MTH";"sum_mth_สะสม",#N/A,FALSE,"SUM-MTH";"sum_mth_ผลการดำเนินงาน",#N/A,FALSE,"SUM-MTH";"sum_mth_ผลการดำเนินงาน_สะสม",#N/A,FALSE,"SUM-MTH"}</definedName>
    <definedName name="donesty" hidden="1">{"sum_mth",#N/A,FALSE,"SUM-MTH";"sum_mth_สะสม",#N/A,FALSE,"SUM-MTH";"sum_mth_ผลการดำเนินงาน",#N/A,FALSE,"SUM-MTH";"sum_mth_ผลการดำเนินงาน_สะสม",#N/A,FALSE,"SUM-MTH"}</definedName>
    <definedName name="dooe" localSheetId="5" hidden="1">{"'Eng (page2)'!$A$1:$D$52"}</definedName>
    <definedName name="dooe" hidden="1">{"'Eng (page2)'!$A$1:$D$52"}</definedName>
    <definedName name="DOUBT">'[63]E3.1'!$C$14,'[63]E3.1'!$C$16</definedName>
    <definedName name="DOUBTG">'[63]E1.1'!$C$25,'[63]E1.1'!$C$36,'[63]E1.1'!$D$36,'[63]E1.1'!$D$41,'[63]E1.1'!#REF!,'[63]E1.1'!$C$46</definedName>
    <definedName name="DOUBTP">'[63]E2.1'!$C$14,'[63]E2.1'!$C$26:$C$27,'[63]E2.1'!$C$18</definedName>
    <definedName name="DRFE4" localSheetId="5" hidden="1">{"'Eng (page2)'!$A$1:$D$52"}</definedName>
    <definedName name="DRFE4" hidden="1">{"'Eng (page2)'!$A$1:$D$52"}</definedName>
    <definedName name="ds" localSheetId="5" hidden="1">{"'Model'!$A$1:$N$53"}</definedName>
    <definedName name="ds" hidden="1">{"'Model'!$A$1:$N$53"}</definedName>
    <definedName name="dsad" localSheetId="5" hidden="1">{"'Model'!$A$1:$N$53"}</definedName>
    <definedName name="dsad" hidden="1">{"'Model'!$A$1:$N$53"}</definedName>
    <definedName name="dscds" localSheetId="5" hidden="1">{"'Model'!$A$1:$N$53"}</definedName>
    <definedName name="dscds" hidden="1">{"'Model'!$A$1:$N$53"}</definedName>
    <definedName name="DSE" localSheetId="5" hidden="1">{"'Eng (page2)'!$A$1:$D$52"}</definedName>
    <definedName name="DSE" hidden="1">{"'Eng (page2)'!$A$1:$D$52"}</definedName>
    <definedName name="DSFF" localSheetId="1">#REF!</definedName>
    <definedName name="DSFF" localSheetId="4">#REF!</definedName>
    <definedName name="DSFF">#REF!</definedName>
    <definedName name="dsfka" localSheetId="1">#REF!</definedName>
    <definedName name="dsfka" localSheetId="4">#REF!</definedName>
    <definedName name="dsfka">#REF!</definedName>
    <definedName name="dtyjr" localSheetId="1">#REF!</definedName>
    <definedName name="dtyjr" localSheetId="4">#REF!</definedName>
    <definedName name="dtyjr">#REF!</definedName>
    <definedName name="dw">'[61]FF-5'!$X$8</definedName>
    <definedName name="DWA" localSheetId="5" hidden="1">{"'Eng (page2)'!$A$1:$D$52"}</definedName>
    <definedName name="DWA" hidden="1">{"'Eng (page2)'!$A$1:$D$52"}</definedName>
    <definedName name="dwd">'[61]MMIP(JU)'!$B$5</definedName>
    <definedName name="dwdy" localSheetId="1">'[37]AA-1'!#REF!</definedName>
    <definedName name="dwdy" localSheetId="4">'[37]AA-1'!#REF!</definedName>
    <definedName name="dwdy">'[37]AA-1'!#REF!</definedName>
    <definedName name="dwe">'[61]F-1&amp;F-2'!$D$4</definedName>
    <definedName name="E" localSheetId="1">#REF!</definedName>
    <definedName name="E" localSheetId="4">#REF!</definedName>
    <definedName name="E">#REF!</definedName>
    <definedName name="e3eelephant" localSheetId="5" hidden="1">{"'Model'!$A$1:$N$53"}</definedName>
    <definedName name="e3eelephant" hidden="1">{"'Model'!$A$1:$N$53"}</definedName>
    <definedName name="e4e3" localSheetId="5" hidden="1">{"'Eng (page2)'!$A$1:$D$52"}</definedName>
    <definedName name="e4e3" hidden="1">{"'Eng (page2)'!$A$1:$D$52"}</definedName>
    <definedName name="e65t" localSheetId="5" hidden="1">{"'Eng (page2)'!$A$1:$D$52"}</definedName>
    <definedName name="e65t" hidden="1">{"'Eng (page2)'!$A$1:$D$52"}</definedName>
    <definedName name="ed" localSheetId="5" hidden="1">{"'Eng (page2)'!$A$1:$D$52"}</definedName>
    <definedName name="ed" hidden="1">{"'Eng (page2)'!$A$1:$D$52"}</definedName>
    <definedName name="ee" localSheetId="1">#REF!</definedName>
    <definedName name="ee" localSheetId="4">#REF!</definedName>
    <definedName name="ee">#REF!</definedName>
    <definedName name="eeafecs" localSheetId="5" hidden="1">{"'Eng (page2)'!$A$1:$D$52"}</definedName>
    <definedName name="eeafecs" hidden="1">{"'Eng (page2)'!$A$1:$D$52"}</definedName>
    <definedName name="eee">'[64]Interim --&gt; Top'!$E$3:$E$111</definedName>
    <definedName name="eeee" localSheetId="5" hidden="1">{"'Eng (page2)'!$A$1:$D$52"}</definedName>
    <definedName name="eeee" hidden="1">{"'Eng (page2)'!$A$1:$D$52"}</definedName>
    <definedName name="Enum1058">'[65]#Lookup'!$H$2:$H$7</definedName>
    <definedName name="Enum1061">'[66]#Lookup'!$C$2:$C$3</definedName>
    <definedName name="Enum1221">'[67]#Lookup'!$K$2:$K$3</definedName>
    <definedName name="Enum124">'[68]#Lookup'!$A$2:$A$12</definedName>
    <definedName name="Enum125">'[68]#Lookup'!$B$2:$B$5</definedName>
    <definedName name="Enum129">'[67]#Lookup'!$D$2:$D$8</definedName>
    <definedName name="Enum134">'[69]#Lookup'!$H$2:$H$146</definedName>
    <definedName name="Enum1375">'[70]#Lookup'!$B$2:$B$9</definedName>
    <definedName name="Enum1391">'[67]#Lookup'!$C$2:$C$6</definedName>
    <definedName name="Enum1618">'[71]#Lookup'!$B$2:$B$4</definedName>
    <definedName name="Enum175">'[69]#Lookup'!$F$2:$F$4</definedName>
    <definedName name="Enum183">'[67]#Lookup'!$H$2:$H$7</definedName>
    <definedName name="Enum199">'[67]#Lookup'!$F$2:$F$5</definedName>
    <definedName name="Enum1995">'[67]#Lookup'!$J$2:$J$3</definedName>
    <definedName name="Enum2060">'[67]#Lookup'!$L$2:$L$5</definedName>
    <definedName name="Enum231">'[72]#Lookup'!$B$2:$B$4</definedName>
    <definedName name="Enum268">'[66]#Lookup'!$A$2:$A$4</definedName>
    <definedName name="Enum281">'[69]#Lookup'!$J$2:$J$4</definedName>
    <definedName name="Enum301">'[73]#Lookup'!$B$2:$B$4</definedName>
    <definedName name="Enum312">'[72]#Lookup'!$A$2:$A$3</definedName>
    <definedName name="Enum320">'[67]#Lookup'!$G$2:$G$9</definedName>
    <definedName name="Enum326">'[69]#Lookup'!$A$2:$A$4</definedName>
    <definedName name="Enum392">'[67]#Lookup'!$I$2:$I$3</definedName>
    <definedName name="Enum465">'[74]#Lookup'!$F$2:$F$3</definedName>
    <definedName name="Enum49">'[75]#Lookup'!$D$2:$D$4</definedName>
    <definedName name="Enum549">'[67]#Lookup'!$A$2:$A$3</definedName>
    <definedName name="Enum550">'[67]#Lookup'!$B$2:$B$9</definedName>
    <definedName name="Enum58">'[68]#Lookup'!$D$2:$D$4</definedName>
    <definedName name="Enum61469">'[71]#Lookup'!$C$2:$C$3</definedName>
    <definedName name="Enum625">'[72]#Lookup'!$D$2:$D$3</definedName>
    <definedName name="Enum65">'[69]#Lookup'!$G$2:$G$5</definedName>
    <definedName name="Enum742">'[70]#Lookup'!$D$2:$D$40</definedName>
    <definedName name="Enum743">'[71]#Lookup'!$A$2:$A$7</definedName>
    <definedName name="Enum7432">'[71]#Lookup'!$A$2:$A$7</definedName>
    <definedName name="Enum748">'[74]#Lookup'!$B$2:$B$5</definedName>
    <definedName name="Enum749">'[74]#Lookup'!$A$2:$A$13</definedName>
    <definedName name="Enum82">'[76]#Lookup'!$A$2:$A$51</definedName>
    <definedName name="Enum924">'[74]#Lookup'!$C$2:$C$7</definedName>
    <definedName name="Enum927">'[74]#Lookup'!$D$2:$D$3</definedName>
    <definedName name="eqq" localSheetId="5" hidden="1">{"cashflow",#N/A,FALSE,"cash flow"}</definedName>
    <definedName name="eqq" hidden="1">{"cashflow",#N/A,FALSE,"cash flow"}</definedName>
    <definedName name="er">#REF!</definedName>
    <definedName name="ERE" localSheetId="5" hidden="1">{"'Eng (page2)'!$A$1:$D$52"}</definedName>
    <definedName name="ERE" hidden="1">{"'Eng (page2)'!$A$1:$D$52"}</definedName>
    <definedName name="erer" localSheetId="5" hidden="1">{"'Eng (page2)'!$A$1:$D$52"}</definedName>
    <definedName name="erer" hidden="1">{"'Eng (page2)'!$A$1:$D$52"}</definedName>
    <definedName name="ergaqq" localSheetId="1">[5]RSS9801!#REF!</definedName>
    <definedName name="ergaqq" localSheetId="4">[5]RSS9801!#REF!</definedName>
    <definedName name="ergaqq">[5]RSS9801!#REF!</definedName>
    <definedName name="ERGT" localSheetId="5" hidden="1">{"'Eng (page2)'!$A$1:$D$52"}</definedName>
    <definedName name="ERGT" hidden="1">{"'Eng (page2)'!$A$1:$D$52"}</definedName>
    <definedName name="erjp" localSheetId="5" hidden="1">{"'Eng (page2)'!$A$1:$D$52"}</definedName>
    <definedName name="erjp" hidden="1">{"'Eng (page2)'!$A$1:$D$52"}</definedName>
    <definedName name="erqw" localSheetId="5" hidden="1">{"'Eng (page2)'!$A$1:$D$52"}</definedName>
    <definedName name="erqw" hidden="1">{"'Eng (page2)'!$A$1:$D$52"}</definedName>
    <definedName name="Errors_CY">#REF!</definedName>
    <definedName name="Errors_PY">#REF!</definedName>
    <definedName name="ert" localSheetId="1" hidden="1">#REF!</definedName>
    <definedName name="ert" localSheetId="4" hidden="1">#REF!</definedName>
    <definedName name="ert" hidden="1">#REF!</definedName>
    <definedName name="ertyu" localSheetId="5" hidden="1">{"'Eng (page2)'!$A$1:$D$52"}</definedName>
    <definedName name="ertyu" hidden="1">{"'Eng (page2)'!$A$1:$D$52"}</definedName>
    <definedName name="ERW" localSheetId="5" hidden="1">{"'Eng (page2)'!$A$1:$D$52"}</definedName>
    <definedName name="ERW" hidden="1">{"'Eng (page2)'!$A$1:$D$52"}</definedName>
    <definedName name="erwq" localSheetId="5" hidden="1">{"'Eng (page2)'!$A$1:$D$52"}</definedName>
    <definedName name="erwq" hidden="1">{"'Eng (page2)'!$A$1:$D$52"}</definedName>
    <definedName name="etw" localSheetId="5" hidden="1">{"'Eng (page2)'!$A$1:$D$52"}</definedName>
    <definedName name="etw" hidden="1">{"'Eng (page2)'!$A$1:$D$52"}</definedName>
    <definedName name="EW" localSheetId="5" hidden="1">{"'Eng (page2)'!$A$1:$D$52"}</definedName>
    <definedName name="EW" hidden="1">{"'Eng (page2)'!$A$1:$D$52"}</definedName>
    <definedName name="ewee" localSheetId="5" hidden="1">{"'Eng (page2)'!$A$1:$D$52"}</definedName>
    <definedName name="ewee" hidden="1">{"'Eng (page2)'!$A$1:$D$52"}</definedName>
    <definedName name="ewew" localSheetId="5" hidden="1">{"cashflow",#N/A,FALSE,"cash flow"}</definedName>
    <definedName name="ewew" hidden="1">{"cashflow",#N/A,FALSE,"cash flow"}</definedName>
    <definedName name="ewr" localSheetId="5" hidden="1">{"'Eng (page2)'!$A$1:$D$52"}</definedName>
    <definedName name="ewr" hidden="1">{"'Eng (page2)'!$A$1:$D$52"}</definedName>
    <definedName name="ewrq" localSheetId="5" hidden="1">{"'Eng (page2)'!$A$1:$D$52"}</definedName>
    <definedName name="ewrq" hidden="1">{"'Eng (page2)'!$A$1:$D$52"}</definedName>
    <definedName name="EWSD" localSheetId="5" hidden="1">{"'Eng (page2)'!$A$1:$D$52"}</definedName>
    <definedName name="EWSD" hidden="1">{"'Eng (page2)'!$A$1:$D$52"}</definedName>
    <definedName name="eww" localSheetId="5" hidden="1">{"sum_mth",#N/A,FALSE,"SUM-MTH";"sum_mth_สะสม",#N/A,FALSE,"SUM-MTH";"sum_mth_ผลการดำเนินงาน",#N/A,FALSE,"SUM-MTH";"sum_mth_ผลการดำเนินงาน_สะสม",#N/A,FALSE,"SUM-MTH"}</definedName>
    <definedName name="eww" hidden="1">{"sum_mth",#N/A,FALSE,"SUM-MTH";"sum_mth_สะสม",#N/A,FALSE,"SUM-MTH";"sum_mth_ผลการดำเนินงาน",#N/A,FALSE,"SUM-MTH";"sum_mth_ผลการดำเนินงาน_สะสม",#N/A,FALSE,"SUM-MTH"}</definedName>
    <definedName name="ewww" localSheetId="5" hidden="1">{"sum_mth",#N/A,FALSE,"SUM-MTH";"sum_mth_สะสม",#N/A,FALSE,"SUM-MTH";"sum_mth_ผลการดำเนินงาน",#N/A,FALSE,"SUM-MTH";"sum_mth_ผลการดำเนินงาน_สะสม",#N/A,FALSE,"SUM-MTH"}</definedName>
    <definedName name="ewww" hidden="1">{"sum_mth",#N/A,FALSE,"SUM-MTH";"sum_mth_สะสม",#N/A,FALSE,"SUM-MTH";"sum_mth_ผลการดำเนินงาน",#N/A,FALSE,"SUM-MTH";"sum_mth_ผลการดำเนินงาน_สะสม",#N/A,FALSE,"SUM-MTH"}</definedName>
    <definedName name="EX.RATE">[77]RATE!$A$1:$C$32</definedName>
    <definedName name="exc" localSheetId="5" hidden="1">{"'Eng (page2)'!$A$1:$D$52"}</definedName>
    <definedName name="exc" hidden="1">{"'Eng (page2)'!$A$1:$D$52"}</definedName>
    <definedName name="Excel_BuiltIn__FilterDatabase_2" localSheetId="1">[78]TB2008!#REF!</definedName>
    <definedName name="Excel_BuiltIn__FilterDatabase_2" localSheetId="4">[78]TB2008!#REF!</definedName>
    <definedName name="Excel_BuiltIn__FilterDatabase_2">[78]TB2008!#REF!</definedName>
    <definedName name="Excel_BuiltIn_Database" localSheetId="1">#REF!</definedName>
    <definedName name="Excel_BuiltIn_Database" localSheetId="4">#REF!</definedName>
    <definedName name="Excel_BuiltIn_Database">#REF!</definedName>
    <definedName name="Excel_BuiltIn_Print_Area" localSheetId="1">[5]RSS9801!#REF!</definedName>
    <definedName name="Excel_BuiltIn_Print_Area" localSheetId="4">[5]RSS9801!#REF!</definedName>
    <definedName name="Excel_BuiltIn_Print_Area">[5]RSS9801!#REF!</definedName>
    <definedName name="Excel_BuiltIn_Print_Area_11">"$'_540100 '.$#REF!$#REF!:$#REF!$#REF!"</definedName>
    <definedName name="Excel_BuiltIn_Print_Area_12" localSheetId="1">#REF!</definedName>
    <definedName name="Excel_BuiltIn_Print_Area_12" localSheetId="4">#REF!</definedName>
    <definedName name="Excel_BuiltIn_Print_Area_12">#REF!</definedName>
    <definedName name="Excel_BuiltIn_Print_Area_12_10" localSheetId="1">'[79]แจกแจง _งบดุล_'!#REF!</definedName>
    <definedName name="Excel_BuiltIn_Print_Area_12_10" localSheetId="4">'[79]แจกแจง _งบดุล_'!#REF!</definedName>
    <definedName name="Excel_BuiltIn_Print_Area_12_10">'[79]แจกแจง _งบดุล_'!#REF!</definedName>
    <definedName name="Excel_BuiltIn_Print_Area_12_11" localSheetId="1">#REF!</definedName>
    <definedName name="Excel_BuiltIn_Print_Area_12_11" localSheetId="4">#REF!</definedName>
    <definedName name="Excel_BuiltIn_Print_Area_12_11">#REF!</definedName>
    <definedName name="Excel_BuiltIn_Print_Area_12_12" localSheetId="1">#REF!</definedName>
    <definedName name="Excel_BuiltIn_Print_Area_12_12" localSheetId="4">#REF!</definedName>
    <definedName name="Excel_BuiltIn_Print_Area_12_12">#REF!</definedName>
    <definedName name="Excel_BuiltIn_Print_Area_12_16" localSheetId="1">'[80]แจกแจง _งบดุล_'!#REF!</definedName>
    <definedName name="Excel_BuiltIn_Print_Area_12_16" localSheetId="4">'[80]แจกแจง _งบดุล_'!#REF!</definedName>
    <definedName name="Excel_BuiltIn_Print_Area_12_16">'[80]แจกแจง _งบดุล_'!#REF!</definedName>
    <definedName name="Excel_BuiltIn_Print_Area_12_18" localSheetId="1">'[81]แจกแจง _งบดุล_'!#REF!</definedName>
    <definedName name="Excel_BuiltIn_Print_Area_12_18" localSheetId="4">'[81]แจกแจง _งบดุล_'!#REF!</definedName>
    <definedName name="Excel_BuiltIn_Print_Area_12_18">'[81]แจกแจง _งบดุล_'!#REF!</definedName>
    <definedName name="Excel_BuiltIn_Print_Area_12_29" localSheetId="1">#REF!</definedName>
    <definedName name="Excel_BuiltIn_Print_Area_12_29" localSheetId="4">#REF!</definedName>
    <definedName name="Excel_BuiltIn_Print_Area_12_29">#REF!</definedName>
    <definedName name="Excel_BuiltIn_Print_Area_12_3" localSheetId="1">'[81]แจกแจง _งบดุล_'!#REF!</definedName>
    <definedName name="Excel_BuiltIn_Print_Area_12_3" localSheetId="4">'[81]แจกแจง _งบดุล_'!#REF!</definedName>
    <definedName name="Excel_BuiltIn_Print_Area_12_3">'[81]แจกแจง _งบดุล_'!#REF!</definedName>
    <definedName name="Excel_BuiltIn_Print_Area_12_4" localSheetId="1">'[81]แจกแจง _งบดุล_'!#REF!</definedName>
    <definedName name="Excel_BuiltIn_Print_Area_12_4" localSheetId="4">'[81]แจกแจง _งบดุล_'!#REF!</definedName>
    <definedName name="Excel_BuiltIn_Print_Area_12_4">'[81]แจกแจง _งบดุล_'!#REF!</definedName>
    <definedName name="Excel_BuiltIn_Print_Area_12_5" localSheetId="1">'[81]แจกแจง _งบดุล_'!#REF!</definedName>
    <definedName name="Excel_BuiltIn_Print_Area_12_5" localSheetId="4">'[81]แจกแจง _งบดุล_'!#REF!</definedName>
    <definedName name="Excel_BuiltIn_Print_Area_12_5">'[81]แจกแจง _งบดุล_'!#REF!</definedName>
    <definedName name="Excel_BuiltIn_Print_Area_12_6" localSheetId="1">'[81]แจกแจง _งบดุล_'!#REF!</definedName>
    <definedName name="Excel_BuiltIn_Print_Area_12_6" localSheetId="4">'[81]แจกแจง _งบดุล_'!#REF!</definedName>
    <definedName name="Excel_BuiltIn_Print_Area_12_6">'[81]แจกแจง _งบดุล_'!#REF!</definedName>
    <definedName name="Excel_BuiltIn_Print_Area_12_8" localSheetId="1">'[81]แจกแจง _งบดุล_'!#REF!</definedName>
    <definedName name="Excel_BuiltIn_Print_Area_12_8" localSheetId="4">'[81]แจกแจง _งบดุล_'!#REF!</definedName>
    <definedName name="Excel_BuiltIn_Print_Area_12_8">'[81]แจกแจง _งบดุล_'!#REF!</definedName>
    <definedName name="Excel_BuiltIn_Print_Area_12_9" localSheetId="1">#REF!</definedName>
    <definedName name="Excel_BuiltIn_Print_Area_12_9" localSheetId="4">#REF!</definedName>
    <definedName name="Excel_BuiltIn_Print_Area_12_9">#REF!</definedName>
    <definedName name="Excel_BuiltIn_Print_Area_16">"$#REF!.$A$1:$AE$61"</definedName>
    <definedName name="Excel_BuiltIn_Print_Area_17" localSheetId="1">#REF!</definedName>
    <definedName name="Excel_BuiltIn_Print_Area_17" localSheetId="4">#REF!</definedName>
    <definedName name="Excel_BuiltIn_Print_Area_17">#REF!</definedName>
    <definedName name="Excel_BuiltIn_Print_Area_17_1" localSheetId="1">#REF!</definedName>
    <definedName name="Excel_BuiltIn_Print_Area_17_1" localSheetId="4">#REF!</definedName>
    <definedName name="Excel_BuiltIn_Print_Area_17_1">#REF!</definedName>
    <definedName name="Excel_BuiltIn_Print_Area_17_10" localSheetId="1">#REF!</definedName>
    <definedName name="Excel_BuiltIn_Print_Area_17_10" localSheetId="4">#REF!</definedName>
    <definedName name="Excel_BuiltIn_Print_Area_17_10">#REF!</definedName>
    <definedName name="Excel_BuiltIn_Print_Area_17_11" localSheetId="1">#REF!</definedName>
    <definedName name="Excel_BuiltIn_Print_Area_17_11" localSheetId="4">#REF!</definedName>
    <definedName name="Excel_BuiltIn_Print_Area_17_11">#REF!</definedName>
    <definedName name="Excel_BuiltIn_Print_Area_17_13" localSheetId="1">#REF!</definedName>
    <definedName name="Excel_BuiltIn_Print_Area_17_13" localSheetId="4">#REF!</definedName>
    <definedName name="Excel_BuiltIn_Print_Area_17_13">#REF!</definedName>
    <definedName name="Excel_BuiltIn_Print_Area_17_14" localSheetId="1">#REF!</definedName>
    <definedName name="Excel_BuiltIn_Print_Area_17_14" localSheetId="4">#REF!</definedName>
    <definedName name="Excel_BuiltIn_Print_Area_17_14">#REF!</definedName>
    <definedName name="Excel_BuiltIn_Print_Area_17_15" localSheetId="1">#REF!</definedName>
    <definedName name="Excel_BuiltIn_Print_Area_17_15" localSheetId="4">#REF!</definedName>
    <definedName name="Excel_BuiltIn_Print_Area_17_15">#REF!</definedName>
    <definedName name="Excel_BuiltIn_Print_Area_17_16" localSheetId="1">#REF!</definedName>
    <definedName name="Excel_BuiltIn_Print_Area_17_16" localSheetId="4">#REF!</definedName>
    <definedName name="Excel_BuiltIn_Print_Area_17_16">#REF!</definedName>
    <definedName name="Excel_BuiltIn_Print_Area_17_17" localSheetId="1">#REF!</definedName>
    <definedName name="Excel_BuiltIn_Print_Area_17_17" localSheetId="4">#REF!</definedName>
    <definedName name="Excel_BuiltIn_Print_Area_17_17">#REF!</definedName>
    <definedName name="Excel_BuiltIn_Print_Area_17_18" localSheetId="1">#REF!</definedName>
    <definedName name="Excel_BuiltIn_Print_Area_17_18" localSheetId="4">#REF!</definedName>
    <definedName name="Excel_BuiltIn_Print_Area_17_18">#REF!</definedName>
    <definedName name="Excel_BuiltIn_Print_Area_17_2" localSheetId="1">#REF!</definedName>
    <definedName name="Excel_BuiltIn_Print_Area_17_2" localSheetId="4">#REF!</definedName>
    <definedName name="Excel_BuiltIn_Print_Area_17_2">#REF!</definedName>
    <definedName name="Excel_BuiltIn_Print_Area_17_31" localSheetId="1">#REF!</definedName>
    <definedName name="Excel_BuiltIn_Print_Area_17_31" localSheetId="4">#REF!</definedName>
    <definedName name="Excel_BuiltIn_Print_Area_17_31">#REF!</definedName>
    <definedName name="Excel_BuiltIn_Print_Area_17_33" localSheetId="1">#REF!</definedName>
    <definedName name="Excel_BuiltIn_Print_Area_17_33" localSheetId="4">#REF!</definedName>
    <definedName name="Excel_BuiltIn_Print_Area_17_33">#REF!</definedName>
    <definedName name="Excel_BuiltIn_Print_Area_17_4" localSheetId="1">#REF!</definedName>
    <definedName name="Excel_BuiltIn_Print_Area_17_4" localSheetId="4">#REF!</definedName>
    <definedName name="Excel_BuiltIn_Print_Area_17_4">#REF!</definedName>
    <definedName name="Excel_BuiltIn_Print_Area_17_5" localSheetId="1">#REF!</definedName>
    <definedName name="Excel_BuiltIn_Print_Area_17_5" localSheetId="4">#REF!</definedName>
    <definedName name="Excel_BuiltIn_Print_Area_17_5">#REF!</definedName>
    <definedName name="Excel_BuiltIn_Print_Area_17_6" localSheetId="1">#REF!</definedName>
    <definedName name="Excel_BuiltIn_Print_Area_17_6" localSheetId="4">#REF!</definedName>
    <definedName name="Excel_BuiltIn_Print_Area_17_6">#REF!</definedName>
    <definedName name="Excel_BuiltIn_Print_Area_17_7" localSheetId="1">#REF!</definedName>
    <definedName name="Excel_BuiltIn_Print_Area_17_7" localSheetId="4">#REF!</definedName>
    <definedName name="Excel_BuiltIn_Print_Area_17_7">#REF!</definedName>
    <definedName name="Excel_BuiltIn_Print_Area_17_8" localSheetId="1">#REF!</definedName>
    <definedName name="Excel_BuiltIn_Print_Area_17_8" localSheetId="4">#REF!</definedName>
    <definedName name="Excel_BuiltIn_Print_Area_17_8">#REF!</definedName>
    <definedName name="Excel_BuiltIn_Print_Area_17_9" localSheetId="1">#REF!</definedName>
    <definedName name="Excel_BuiltIn_Print_Area_17_9" localSheetId="4">#REF!</definedName>
    <definedName name="Excel_BuiltIn_Print_Area_17_9">#REF!</definedName>
    <definedName name="Excel_BuiltIn_Print_Area_36" localSheetId="1">'[82]_540100 '!#REF!</definedName>
    <definedName name="Excel_BuiltIn_Print_Area_36" localSheetId="4">'[82]_540100 '!#REF!</definedName>
    <definedName name="Excel_BuiltIn_Print_Area_36">'[82]_540100 '!#REF!</definedName>
    <definedName name="Excel_BuiltIn_Print_Area_4_1_11" localSheetId="1">[83]ดอกเบี้ยรับ!#REF!</definedName>
    <definedName name="Excel_BuiltIn_Print_Area_4_1_11" localSheetId="4">[83]ดอกเบี้ยรับ!#REF!</definedName>
    <definedName name="Excel_BuiltIn_Print_Area_4_1_11">[83]ดอกเบี้ยรับ!#REF!</definedName>
    <definedName name="Excel_BuiltIn_Print_Area_4_1_12" localSheetId="1">[84]ดอกเบี้ยรับ!#REF!</definedName>
    <definedName name="Excel_BuiltIn_Print_Area_4_1_12" localSheetId="4">[84]ดอกเบี้ยรับ!#REF!</definedName>
    <definedName name="Excel_BuiltIn_Print_Area_4_1_12">[84]ดอกเบี้ยรับ!#REF!</definedName>
    <definedName name="Excel_BuiltIn_Print_Area_4_1_29" localSheetId="1">[85]ดอกเบี้ยรับ!#REF!</definedName>
    <definedName name="Excel_BuiltIn_Print_Area_4_1_29" localSheetId="4">[85]ดอกเบี้ยรับ!#REF!</definedName>
    <definedName name="Excel_BuiltIn_Print_Area_4_1_29">[85]ดอกเบี้ยรับ!#REF!</definedName>
    <definedName name="Excel_BuiltIn_Print_Area_4_1_9" localSheetId="1">[86]ดอกเบี้ยรับ!#REF!</definedName>
    <definedName name="Excel_BuiltIn_Print_Area_4_1_9" localSheetId="4">[86]ดอกเบี้ยรับ!#REF!</definedName>
    <definedName name="Excel_BuiltIn_Print_Area_4_1_9">[86]ดอกเบี้ยรับ!#REF!</definedName>
    <definedName name="Excel_BuiltIn_Print_Area_5" localSheetId="1">'[87]BS Grp'!#REF!</definedName>
    <definedName name="Excel_BuiltIn_Print_Area_5" localSheetId="4">'[87]BS Grp'!#REF!</definedName>
    <definedName name="Excel_BuiltIn_Print_Area_5">'[87]BS Grp'!#REF!</definedName>
    <definedName name="Excel_BuiltIn_Print_Area_53" localSheetId="1">'[82]รายได้_คชจ  Con'!#REF!</definedName>
    <definedName name="Excel_BuiltIn_Print_Area_53" localSheetId="4">'[82]รายได้_คชจ  Con'!#REF!</definedName>
    <definedName name="Excel_BuiltIn_Print_Area_53">'[82]รายได้_คชจ  Con'!#REF!</definedName>
    <definedName name="Excel_BuiltIn_Print_Area_53_15" localSheetId="1">#REF!</definedName>
    <definedName name="Excel_BuiltIn_Print_Area_53_15" localSheetId="4">#REF!</definedName>
    <definedName name="Excel_BuiltIn_Print_Area_53_15">#REF!</definedName>
    <definedName name="Excel_BuiltIn_Print_Area_53_16" localSheetId="1">#REF!</definedName>
    <definedName name="Excel_BuiltIn_Print_Area_53_16" localSheetId="4">#REF!</definedName>
    <definedName name="Excel_BuiltIn_Print_Area_53_16">#REF!</definedName>
    <definedName name="Excel_BuiltIn_Print_Area_53_17" localSheetId="1">#REF!</definedName>
    <definedName name="Excel_BuiltIn_Print_Area_53_17" localSheetId="4">#REF!</definedName>
    <definedName name="Excel_BuiltIn_Print_Area_53_17">#REF!</definedName>
    <definedName name="Excel_BuiltIn_Print_Area_53_26" localSheetId="1">'[82]รายได้_คชจ  Con'!#REF!</definedName>
    <definedName name="Excel_BuiltIn_Print_Area_53_26" localSheetId="4">'[82]รายได้_คชจ  Con'!#REF!</definedName>
    <definedName name="Excel_BuiltIn_Print_Area_53_26">'[82]รายได้_คชจ  Con'!#REF!</definedName>
    <definedName name="Excel_BuiltIn_Print_Area_53_33" localSheetId="1">#REF!</definedName>
    <definedName name="Excel_BuiltIn_Print_Area_53_33" localSheetId="4">#REF!</definedName>
    <definedName name="Excel_BuiltIn_Print_Area_53_33">#REF!</definedName>
    <definedName name="Excel_BuiltIn_Print_Area_53_8" localSheetId="1">#REF!</definedName>
    <definedName name="Excel_BuiltIn_Print_Area_53_8" localSheetId="4">#REF!</definedName>
    <definedName name="Excel_BuiltIn_Print_Area_53_8">#REF!</definedName>
    <definedName name="Excel_BuiltIn_Print_Area_6" localSheetId="1">#REF!</definedName>
    <definedName name="Excel_BuiltIn_Print_Area_6" localSheetId="4">#REF!</definedName>
    <definedName name="Excel_BuiltIn_Print_Area_6">#REF!</definedName>
    <definedName name="Excel_BuiltIn_Print_Titles" localSheetId="1">#REF!</definedName>
    <definedName name="Excel_BuiltIn_Print_Titles" localSheetId="4">#REF!</definedName>
    <definedName name="Excel_BuiltIn_Print_Titles">#REF!</definedName>
    <definedName name="Excel_BuiltIn_Print_Titles_1" localSheetId="1">[88]mcot_upc!#REF!</definedName>
    <definedName name="Excel_BuiltIn_Print_Titles_1" localSheetId="4">[88]mcot_upc!#REF!</definedName>
    <definedName name="Excel_BuiltIn_Print_Titles_1">[88]mcot_upc!#REF!</definedName>
    <definedName name="Excel_BuiltIn_Print_Titles_1_1">"$mcot_upc.$#REF!$#REF!:$#REF!$#REF!"</definedName>
    <definedName name="Excel_BuiltIn_Print_Titles_11">"$'_540100 '.$#REF!$#REF!:$#REF!$#REF!"</definedName>
    <definedName name="Excel_BuiltIn_Print_Titles_16">"$#REF!.$A$4:$IV$4"</definedName>
    <definedName name="Excel_BuiltIn_Print_Titles_23" localSheetId="1">[80]SSW_loan_OD!#REF!</definedName>
    <definedName name="Excel_BuiltIn_Print_Titles_23" localSheetId="4">[80]SSW_loan_OD!#REF!</definedName>
    <definedName name="Excel_BuiltIn_Print_Titles_23">[80]SSW_loan_OD!#REF!</definedName>
    <definedName name="Excel_BuiltIn_Print_Titles_23_10" localSheetId="1">[79]SSW_loan_OD!#REF!</definedName>
    <definedName name="Excel_BuiltIn_Print_Titles_23_10" localSheetId="4">[79]SSW_loan_OD!#REF!</definedName>
    <definedName name="Excel_BuiltIn_Print_Titles_23_10">[79]SSW_loan_OD!#REF!</definedName>
    <definedName name="Excel_BuiltIn_Print_Titles_23_11" localSheetId="1">[83]SSW!#REF!</definedName>
    <definedName name="Excel_BuiltIn_Print_Titles_23_11" localSheetId="4">[83]SSW!#REF!</definedName>
    <definedName name="Excel_BuiltIn_Print_Titles_23_11">[83]SSW!#REF!</definedName>
    <definedName name="Excel_BuiltIn_Print_Titles_23_12" localSheetId="1">[84]SSW!#REF!</definedName>
    <definedName name="Excel_BuiltIn_Print_Titles_23_12" localSheetId="4">[84]SSW!#REF!</definedName>
    <definedName name="Excel_BuiltIn_Print_Titles_23_12">[84]SSW!#REF!</definedName>
    <definedName name="Excel_BuiltIn_Print_Titles_23_16" localSheetId="1">[81]SSW_loan_OD!#REF!</definedName>
    <definedName name="Excel_BuiltIn_Print_Titles_23_16" localSheetId="4">[81]SSW_loan_OD!#REF!</definedName>
    <definedName name="Excel_BuiltIn_Print_Titles_23_16">[81]SSW_loan_OD!#REF!</definedName>
    <definedName name="Excel_BuiltIn_Print_Titles_23_18" localSheetId="1">[81]SSW_loan_OD!#REF!</definedName>
    <definedName name="Excel_BuiltIn_Print_Titles_23_18" localSheetId="4">[81]SSW_loan_OD!#REF!</definedName>
    <definedName name="Excel_BuiltIn_Print_Titles_23_18">[81]SSW_loan_OD!#REF!</definedName>
    <definedName name="Excel_BuiltIn_Print_Titles_23_29" localSheetId="1">[85]SSW!#REF!</definedName>
    <definedName name="Excel_BuiltIn_Print_Titles_23_29" localSheetId="4">[85]SSW!#REF!</definedName>
    <definedName name="Excel_BuiltIn_Print_Titles_23_29">[85]SSW!#REF!</definedName>
    <definedName name="Excel_BuiltIn_Print_Titles_23_3" localSheetId="1">[81]SSW_loan_OD!#REF!</definedName>
    <definedName name="Excel_BuiltIn_Print_Titles_23_3" localSheetId="4">[81]SSW_loan_OD!#REF!</definedName>
    <definedName name="Excel_BuiltIn_Print_Titles_23_3">[81]SSW_loan_OD!#REF!</definedName>
    <definedName name="Excel_BuiltIn_Print_Titles_23_4" localSheetId="1">[81]SSW_loan_OD!#REF!</definedName>
    <definedName name="Excel_BuiltIn_Print_Titles_23_4" localSheetId="4">[81]SSW_loan_OD!#REF!</definedName>
    <definedName name="Excel_BuiltIn_Print_Titles_23_4">[81]SSW_loan_OD!#REF!</definedName>
    <definedName name="Excel_BuiltIn_Print_Titles_23_5" localSheetId="1">[81]SSW_loan_OD!#REF!</definedName>
    <definedName name="Excel_BuiltIn_Print_Titles_23_5" localSheetId="4">[81]SSW_loan_OD!#REF!</definedName>
    <definedName name="Excel_BuiltIn_Print_Titles_23_5">[81]SSW_loan_OD!#REF!</definedName>
    <definedName name="Excel_BuiltIn_Print_Titles_23_6" localSheetId="1">[81]SSW_loan_OD!#REF!</definedName>
    <definedName name="Excel_BuiltIn_Print_Titles_23_6" localSheetId="4">[81]SSW_loan_OD!#REF!</definedName>
    <definedName name="Excel_BuiltIn_Print_Titles_23_6">[81]SSW_loan_OD!#REF!</definedName>
    <definedName name="Excel_BuiltIn_Print_Titles_23_8" localSheetId="1">[81]SSW_loan_OD!#REF!</definedName>
    <definedName name="Excel_BuiltIn_Print_Titles_23_8" localSheetId="4">[81]SSW_loan_OD!#REF!</definedName>
    <definedName name="Excel_BuiltIn_Print_Titles_23_8">[81]SSW_loan_OD!#REF!</definedName>
    <definedName name="Excel_BuiltIn_Print_Titles_23_9" localSheetId="1">[86]SSW!#REF!</definedName>
    <definedName name="Excel_BuiltIn_Print_Titles_23_9" localSheetId="4">[86]SSW!#REF!</definedName>
    <definedName name="Excel_BuiltIn_Print_Titles_23_9">[86]SSW!#REF!</definedName>
    <definedName name="Excel_BuiltIn_Print_Titles_36" localSheetId="1">'[82]_540100 '!#REF!</definedName>
    <definedName name="Excel_BuiltIn_Print_Titles_36" localSheetId="4">'[82]_540100 '!#REF!</definedName>
    <definedName name="Excel_BuiltIn_Print_Titles_36">'[82]_540100 '!#REF!</definedName>
    <definedName name="Excel_BuiltIn_Print_Titles_4" localSheetId="1">[89]Insurance!#REF!</definedName>
    <definedName name="Excel_BuiltIn_Print_Titles_4" localSheetId="4">[89]Insurance!#REF!</definedName>
    <definedName name="Excel_BuiltIn_Print_Titles_4">[89]Insurance!#REF!</definedName>
    <definedName name="Excel_BuiltIn_Print_Titles_4_10" localSheetId="1">[90]Insurance!#REF!</definedName>
    <definedName name="Excel_BuiltIn_Print_Titles_4_10" localSheetId="4">[90]Insurance!#REF!</definedName>
    <definedName name="Excel_BuiltIn_Print_Titles_4_10">[90]Insurance!#REF!</definedName>
    <definedName name="Excel_BuiltIn_Print_Titles_4_16" localSheetId="1">[90]Insurance!#REF!</definedName>
    <definedName name="Excel_BuiltIn_Print_Titles_4_16" localSheetId="4">[90]Insurance!#REF!</definedName>
    <definedName name="Excel_BuiltIn_Print_Titles_4_16">[90]Insurance!#REF!</definedName>
    <definedName name="Excel_BuiltIn_Print_Titles_4_18" localSheetId="1">[90]Insurance!#REF!</definedName>
    <definedName name="Excel_BuiltIn_Print_Titles_4_18" localSheetId="4">[90]Insurance!#REF!</definedName>
    <definedName name="Excel_BuiltIn_Print_Titles_4_18">[90]Insurance!#REF!</definedName>
    <definedName name="Excel_BuiltIn_Print_Titles_4_3" localSheetId="1">[90]Insurance!#REF!</definedName>
    <definedName name="Excel_BuiltIn_Print_Titles_4_3" localSheetId="4">[90]Insurance!#REF!</definedName>
    <definedName name="Excel_BuiltIn_Print_Titles_4_3">[90]Insurance!#REF!</definedName>
    <definedName name="Excel_BuiltIn_Print_Titles_4_4" localSheetId="1">[90]Insurance!#REF!</definedName>
    <definedName name="Excel_BuiltIn_Print_Titles_4_4" localSheetId="4">[90]Insurance!#REF!</definedName>
    <definedName name="Excel_BuiltIn_Print_Titles_4_4">[90]Insurance!#REF!</definedName>
    <definedName name="Excel_BuiltIn_Print_Titles_4_5" localSheetId="1">[90]Insurance!#REF!</definedName>
    <definedName name="Excel_BuiltIn_Print_Titles_4_5" localSheetId="4">[90]Insurance!#REF!</definedName>
    <definedName name="Excel_BuiltIn_Print_Titles_4_5">[90]Insurance!#REF!</definedName>
    <definedName name="Excel_BuiltIn_Print_Titles_4_6" localSheetId="1">[90]Insurance!#REF!</definedName>
    <definedName name="Excel_BuiltIn_Print_Titles_4_6" localSheetId="4">[90]Insurance!#REF!</definedName>
    <definedName name="Excel_BuiltIn_Print_Titles_4_6">[90]Insurance!#REF!</definedName>
    <definedName name="Excel_BuiltIn_Print_Titles_4_8" localSheetId="1">[90]Insurance!#REF!</definedName>
    <definedName name="Excel_BuiltIn_Print_Titles_4_8" localSheetId="4">[90]Insurance!#REF!</definedName>
    <definedName name="Excel_BuiltIn_Print_Titles_4_8">[90]Insurance!#REF!</definedName>
    <definedName name="Excel_BuiltIn_Print_Titles_4_9" localSheetId="1">[90]Insurance!#REF!</definedName>
    <definedName name="Excel_BuiltIn_Print_Titles_4_9" localSheetId="4">[90]Insurance!#REF!</definedName>
    <definedName name="Excel_BuiltIn_Print_Titles_4_9">[90]Insurance!#REF!</definedName>
    <definedName name="Excel_BuiltIn_Print_Titles_46" localSheetId="1">'[91]_Bal Int Acp'!#REF!</definedName>
    <definedName name="Excel_BuiltIn_Print_Titles_46" localSheetId="4">'[91]_Bal Int Acp'!#REF!</definedName>
    <definedName name="Excel_BuiltIn_Print_Titles_46">'[91]_Bal Int Acp'!#REF!</definedName>
    <definedName name="Excel_BuiltIn_Print_Titles_46_15" localSheetId="1">'[92]_Bal Int Acp'!#REF!</definedName>
    <definedName name="Excel_BuiltIn_Print_Titles_46_15" localSheetId="4">'[92]_Bal Int Acp'!#REF!</definedName>
    <definedName name="Excel_BuiltIn_Print_Titles_46_15">'[92]_Bal Int Acp'!#REF!</definedName>
    <definedName name="Excel_BuiltIn_Print_Titles_46_16" localSheetId="1">'[92]_Bal Int Acp'!#REF!</definedName>
    <definedName name="Excel_BuiltIn_Print_Titles_46_16" localSheetId="4">'[92]_Bal Int Acp'!#REF!</definedName>
    <definedName name="Excel_BuiltIn_Print_Titles_46_16">'[92]_Bal Int Acp'!#REF!</definedName>
    <definedName name="Excel_BuiltIn_Print_Titles_46_17" localSheetId="1">'[92]_Bal Int Acp'!#REF!</definedName>
    <definedName name="Excel_BuiltIn_Print_Titles_46_17" localSheetId="4">'[92]_Bal Int Acp'!#REF!</definedName>
    <definedName name="Excel_BuiltIn_Print_Titles_46_17">'[92]_Bal Int Acp'!#REF!</definedName>
    <definedName name="Excel_BuiltIn_Print_Titles_46_26" localSheetId="1">'[91]_Bal Int Acp'!#REF!</definedName>
    <definedName name="Excel_BuiltIn_Print_Titles_46_26" localSheetId="4">'[91]_Bal Int Acp'!#REF!</definedName>
    <definedName name="Excel_BuiltIn_Print_Titles_46_26">'[91]_Bal Int Acp'!#REF!</definedName>
    <definedName name="Excel_BuiltIn_Print_Titles_46_33" localSheetId="1">'[92]_Bal Int Acp'!#REF!</definedName>
    <definedName name="Excel_BuiltIn_Print_Titles_46_33" localSheetId="4">'[92]_Bal Int Acp'!#REF!</definedName>
    <definedName name="Excel_BuiltIn_Print_Titles_46_33">'[92]_Bal Int Acp'!#REF!</definedName>
    <definedName name="Excel_BuiltIn_Print_Titles_46_8" localSheetId="1">'[82]_Bal Int Acp'!#REF!</definedName>
    <definedName name="Excel_BuiltIn_Print_Titles_46_8" localSheetId="4">'[82]_Bal Int Acp'!#REF!</definedName>
    <definedName name="Excel_BuiltIn_Print_Titles_46_8">'[82]_Bal Int Acp'!#REF!</definedName>
    <definedName name="Excel_BuiltIn_Print_Titles_6" localSheetId="1">#REF!</definedName>
    <definedName name="Excel_BuiltIn_Print_Titles_6" localSheetId="4">#REF!</definedName>
    <definedName name="Excel_BuiltIn_Print_Titles_6">#REF!</definedName>
    <definedName name="ExchRates_T_CurrencyCode">#REF!</definedName>
    <definedName name="ExchRates_T_ExchRate">#REF!</definedName>
    <definedName name="ExchRates_T_FromDate">#REF!</definedName>
    <definedName name="ExchRates_T_GovernmentExchRate">#REF!</definedName>
    <definedName name="ExchRates_T_GovtBankRate">#REF!</definedName>
    <definedName name="ExchRates_T_ToDate">#REF!</definedName>
    <definedName name="ExchRates_T_Triangulation">#REF!</definedName>
    <definedName name="EXPORT" localSheetId="1">#REF!</definedName>
    <definedName name="EXPORT" localSheetId="4">#REF!</definedName>
    <definedName name="EXPORT">#REF!</definedName>
    <definedName name="_xlnm.Extract" localSheetId="1">[93]BGT97STAFF!#REF!</definedName>
    <definedName name="_xlnm.Extract" localSheetId="4">[93]BGT97STAFF!#REF!</definedName>
    <definedName name="_xlnm.Extract">[93]BGT97STAFF!#REF!</definedName>
    <definedName name="exx">'[94]161006'!$B$1</definedName>
    <definedName name="EY">#REF!</definedName>
    <definedName name="f">'[95]GL CB'!$L$44</definedName>
    <definedName name="F_12">'[32]F-1l2'!$A$1:$J$68</definedName>
    <definedName name="F_21">'[32]F-21'!$A$1:$F$22</definedName>
    <definedName name="F_21a">#REF!</definedName>
    <definedName name="F_4a">'[32]F-4'!$B$1:$L$74</definedName>
    <definedName name="F_4sup">#REF!</definedName>
    <definedName name="F_7a">#REF!</definedName>
    <definedName name="F_8FSA">#REF!</definedName>
    <definedName name="F_9a">#REF!</definedName>
    <definedName name="F_9b">#REF!</definedName>
    <definedName name="F_9c">'[32]F-9c'!$A$1:$J$52</definedName>
    <definedName name="F1nin" localSheetId="5" hidden="1">{"'Model'!$A$1:$N$53"}</definedName>
    <definedName name="F1nin" hidden="1">{"'Model'!$A$1:$N$53"}</definedName>
    <definedName name="FA">#REF!</definedName>
    <definedName name="FA.." localSheetId="1">#REF!</definedName>
    <definedName name="FA.." localSheetId="4">#REF!</definedName>
    <definedName name="FA..">#REF!</definedName>
    <definedName name="FAT" localSheetId="5" hidden="1">{"'Eng (page2)'!$A$1:$D$52"}</definedName>
    <definedName name="FAT" hidden="1">{"'Eng (page2)'!$A$1:$D$52"}</definedName>
    <definedName name="fbf" localSheetId="5" hidden="1">{"'Model'!$A$1:$N$53"}</definedName>
    <definedName name="fbf" hidden="1">{"'Model'!$A$1:$N$53"}</definedName>
    <definedName name="fbfy" localSheetId="5" hidden="1">{"'Model'!$A$1:$N$53"}</definedName>
    <definedName name="fbfy" hidden="1">{"'Model'!$A$1:$N$53"}</definedName>
    <definedName name="fc" localSheetId="5" hidden="1">{"'Model'!$A$1:$N$53"}</definedName>
    <definedName name="fc" hidden="1">{"'Model'!$A$1:$N$53"}</definedName>
    <definedName name="FCode" hidden="1">#REF!</definedName>
    <definedName name="FCT" localSheetId="5" hidden="1">{"'Eng (page2)'!$A$1:$D$52"}</definedName>
    <definedName name="FCT" hidden="1">{"'Eng (page2)'!$A$1:$D$52"}</definedName>
    <definedName name="fdfdfdfdfdfgfgffg" localSheetId="5" hidden="1">{"'Sell_Office'!$C$5:$D$6"}</definedName>
    <definedName name="fdfdfdfdfdfgfgffg" hidden="1">{"'Sell_Office'!$C$5:$D$6"}</definedName>
    <definedName name="fdkf" localSheetId="1">#REF!</definedName>
    <definedName name="fdkf" localSheetId="4">#REF!</definedName>
    <definedName name="fdkf">#REF!</definedName>
    <definedName name="fetg" localSheetId="1">#REF!</definedName>
    <definedName name="fetg" localSheetId="4">#REF!</definedName>
    <definedName name="fetg">#REF!</definedName>
    <definedName name="ff">#N/A</definedName>
    <definedName name="FF_1a">[32]FF!$A$1:$K$23</definedName>
    <definedName name="FF_2">#REF!</definedName>
    <definedName name="FF_2a">'[32]FF-2'!$A$1:$I$29</definedName>
    <definedName name="FF_3">#REF!</definedName>
    <definedName name="ffca">#REF!</definedName>
    <definedName name="ffd" localSheetId="1">#REF!</definedName>
    <definedName name="ffd" localSheetId="4">#REF!</definedName>
    <definedName name="ffd">#REF!</definedName>
    <definedName name="fff" localSheetId="1">#REF!</definedName>
    <definedName name="fff" localSheetId="4">#REF!</definedName>
    <definedName name="fff">#REF!</definedName>
    <definedName name="fffeee" localSheetId="1">#REF!</definedName>
    <definedName name="fffeee" localSheetId="4">#REF!</definedName>
    <definedName name="fffeee">#REF!</definedName>
    <definedName name="ffff" localSheetId="1">#REF!</definedName>
    <definedName name="ffff" localSheetId="4">#REF!</definedName>
    <definedName name="ffff">#REF!</definedName>
    <definedName name="fffff" hidden="1">#REF!</definedName>
    <definedName name="ffgf" localSheetId="1">#REF!</definedName>
    <definedName name="ffgf" localSheetId="4">#REF!</definedName>
    <definedName name="ffgf">#REF!</definedName>
    <definedName name="fg" localSheetId="1">#REF!</definedName>
    <definedName name="fg" localSheetId="4">#REF!</definedName>
    <definedName name="fg">#REF!</definedName>
    <definedName name="fgdp" localSheetId="5" hidden="1">{"'Eng (page2)'!$A$1:$D$52"}</definedName>
    <definedName name="fgdp" hidden="1">{"'Eng (page2)'!$A$1:$D$52"}</definedName>
    <definedName name="fgdsfdsf" hidden="1">[96]GROUPING!$F$440:$F$1029</definedName>
    <definedName name="FGE\" localSheetId="5" hidden="1">{"'Eng (page2)'!$A$1:$D$52"}</definedName>
    <definedName name="FGE\" hidden="1">{"'Eng (page2)'!$A$1:$D$52"}</definedName>
    <definedName name="fgf" localSheetId="1">#REF!</definedName>
    <definedName name="fgf" localSheetId="4">#REF!</definedName>
    <definedName name="fgf">#REF!</definedName>
    <definedName name="fgfgff" localSheetId="5" hidden="1">{"'Model'!$A$1:$N$53"}</definedName>
    <definedName name="fgfgff" hidden="1">{"'Model'!$A$1:$N$53"}</definedName>
    <definedName name="fgfgffgfgfg" localSheetId="5" hidden="1">{"'Sell_Office'!$C$5:$D$6"}</definedName>
    <definedName name="fgfgffgfgfg" hidden="1">{"'Sell_Office'!$C$5:$D$6"}</definedName>
    <definedName name="file" localSheetId="5" hidden="1">{#N/A,#N/A,FALSE,"CAT3516";#N/A,#N/A,FALSE,"CAT3608";#N/A,#N/A,FALSE,"Wartsila";#N/A,#N/A,FALSE,"Asm";#N/A,#N/A,FALSE,"DG cost"}</definedName>
    <definedName name="file" hidden="1">{#N/A,#N/A,FALSE,"CAT3516";#N/A,#N/A,FALSE,"CAT3608";#N/A,#N/A,FALSE,"Wartsila";#N/A,#N/A,FALSE,"Asm";#N/A,#N/A,FALSE,"DG cost"}</definedName>
    <definedName name="FileName">#REF!</definedName>
    <definedName name="fill" localSheetId="1" hidden="1">#REF!</definedName>
    <definedName name="fill" localSheetId="4" hidden="1">#REF!</definedName>
    <definedName name="fill" hidden="1">#REF!</definedName>
    <definedName name="final" localSheetId="5" hidden="1">{#N/A,#N/A,TRUE,"CONTENTS";#N/A,#N/A,TRUE,"M2";#N/A,#N/A,TRUE,"M2a";#N/A,#N/A,TRUE,"M2b";#N/A,#N/A,TRUE,"M3";#N/A,#N/A,TRUE,"M3a";#N/A,#N/A,TRUE,"M4-P";#N/A,#N/A,TRUE,"M5";#N/A,#N/A,TRUE,"M6";#N/A,#N/A,TRUE,"M7";#N/A,#N/A,TRUE,"M8";#N/A,#N/A,TRUE,"M9";#N/A,#N/A,TRUE,"M10";#N/A,#N/A,TRUE,"M11";#N/A,#N/A,TRUE,"M13";#N/A,#N/A,TRUE,"M14";#N/A,#N/A,TRUE,"M15";#N/A,#N/A,TRUE,"K1"}</definedName>
    <definedName name="final" hidden="1">{#N/A,#N/A,TRUE,"CONTENTS";#N/A,#N/A,TRUE,"M2";#N/A,#N/A,TRUE,"M2a";#N/A,#N/A,TRUE,"M2b";#N/A,#N/A,TRUE,"M3";#N/A,#N/A,TRUE,"M3a";#N/A,#N/A,TRUE,"M4-P";#N/A,#N/A,TRUE,"M5";#N/A,#N/A,TRUE,"M6";#N/A,#N/A,TRUE,"M7";#N/A,#N/A,TRUE,"M8";#N/A,#N/A,TRUE,"M9";#N/A,#N/A,TRUE,"M10";#N/A,#N/A,TRUE,"M11";#N/A,#N/A,TRUE,"M13";#N/A,#N/A,TRUE,"M14";#N/A,#N/A,TRUE,"M15";#N/A,#N/A,TRUE,"K1"}</definedName>
    <definedName name="Fm">#REF!</definedName>
    <definedName name="FmlAA">'[34]CA Sheet'!$R$173</definedName>
    <definedName name="FmlBA">'[34]CA Sheet'!$O$173</definedName>
    <definedName name="FmlBC">'[34]CA Sheet'!$P$173</definedName>
    <definedName name="FmlIA">'[34]CA Sheet'!$Q$173</definedName>
    <definedName name="FmlQECF">'[34]CA Sheet'!$I$173</definedName>
    <definedName name="FmlREAddition">'[34]CA Sheet'!$K$173</definedName>
    <definedName name="FmlRECF">'[34]CA Sheet'!$S$173</definedName>
    <definedName name="FmlREDisposal">'[34]CA Sheet'!$L$173</definedName>
    <definedName name="FmlRETotal">'[34]CA Sheet'!$M$173</definedName>
    <definedName name="fojwp" localSheetId="5" hidden="1">{"'Eng (page2)'!$A$1:$D$52"}</definedName>
    <definedName name="fojwp" hidden="1">{"'Eng (page2)'!$A$1:$D$52"}</definedName>
    <definedName name="Follow" localSheetId="1">#REF!</definedName>
    <definedName name="Follow" localSheetId="4">#REF!</definedName>
    <definedName name="Follow">#REF!</definedName>
    <definedName name="foreign_exchange_chart" localSheetId="1">#REF!</definedName>
    <definedName name="foreign_exchange_chart" localSheetId="4">#REF!</definedName>
    <definedName name="foreign_exchange_chart">#REF!</definedName>
    <definedName name="Forward_Sheet1_List" localSheetId="1">#REF!</definedName>
    <definedName name="Forward_Sheet1_List" localSheetId="4">#REF!</definedName>
    <definedName name="Forward_Sheet1_List">#REF!</definedName>
    <definedName name="front" localSheetId="1">#REF!</definedName>
    <definedName name="front" localSheetId="4">#REF!</definedName>
    <definedName name="front">#REF!</definedName>
    <definedName name="FSA">'[32]F-8(FSA)'!$A$1:$L$157</definedName>
    <definedName name="ft" localSheetId="5" hidden="1">{"'Model'!$A$1:$N$53"}</definedName>
    <definedName name="ft" hidden="1">{"'Model'!$A$1:$N$53"}</definedName>
    <definedName name="FUND1" localSheetId="1">#REF!</definedName>
    <definedName name="FUND1" localSheetId="4">#REF!</definedName>
    <definedName name="FUND1">#REF!</definedName>
    <definedName name="FUND2" localSheetId="1">#REF!</definedName>
    <definedName name="FUND2" localSheetId="4">#REF!</definedName>
    <definedName name="FUND2">#REF!</definedName>
    <definedName name="fund2a" localSheetId="1">#REF!</definedName>
    <definedName name="fund2a" localSheetId="4">#REF!</definedName>
    <definedName name="fund2a">#REF!</definedName>
    <definedName name="FWP" localSheetId="5" hidden="1">{"'Eng (page2)'!$A$1:$D$52"}</definedName>
    <definedName name="FWP" hidden="1">{"'Eng (page2)'!$A$1:$D$52"}</definedName>
    <definedName name="fyk" localSheetId="1">[5]RSS9801!#REF!</definedName>
    <definedName name="fyk" localSheetId="4">[5]RSS9801!#REF!</definedName>
    <definedName name="fyk">[5]RSS9801!#REF!</definedName>
    <definedName name="G" localSheetId="1">'[55]วงเครดิต 3'!#REF!</definedName>
    <definedName name="G" localSheetId="4">'[55]วงเครดิต 3'!#REF!</definedName>
    <definedName name="G">'[55]วงเครดิต 3'!#REF!</definedName>
    <definedName name="Gain_Loss" localSheetId="1">#REF!</definedName>
    <definedName name="Gain_Loss" localSheetId="4">#REF!</definedName>
    <definedName name="Gain_Loss">#REF!</definedName>
    <definedName name="Gain_loss_on_disposal">#REF!</definedName>
    <definedName name="gbfp" localSheetId="1">#REF!</definedName>
    <definedName name="gbfp" localSheetId="4">#REF!</definedName>
    <definedName name="gbfp">#REF!</definedName>
    <definedName name="GD3.1">#REF!</definedName>
    <definedName name="GD7.3">#REF!</definedName>
    <definedName name="gfg" localSheetId="5" hidden="1">{"'Eng (page2)'!$A$1:$D$52"}</definedName>
    <definedName name="gfg" hidden="1">{"'Eng (page2)'!$A$1:$D$52"}</definedName>
    <definedName name="gfhfgc" localSheetId="5" hidden="1">{"'Model'!$A$1:$N$53"}</definedName>
    <definedName name="gfhfgc" hidden="1">{"'Model'!$A$1:$N$53"}</definedName>
    <definedName name="GG" localSheetId="5" hidden="1">{"'Model'!$A$1:$N$53"}</definedName>
    <definedName name="GG" hidden="1">{"'Model'!$A$1:$N$53"}</definedName>
    <definedName name="ggg" localSheetId="5" hidden="1">{"'Eng (page2)'!$A$1:$D$52"}</definedName>
    <definedName name="ggg" hidden="1">{"'Eng (page2)'!$A$1:$D$52"}</definedName>
    <definedName name="gggg" localSheetId="5" hidden="1">{"'Eng (page2)'!$A$1:$D$52"}</definedName>
    <definedName name="gggg" hidden="1">{"'Eng (page2)'!$A$1:$D$52"}</definedName>
    <definedName name="ggggg" localSheetId="5" hidden="1">{"'Model'!$A$1:$N$53"}</definedName>
    <definedName name="ggggg" hidden="1">{"'Model'!$A$1:$N$53"}</definedName>
    <definedName name="gh" localSheetId="5" hidden="1">{"'Eng (page2)'!$A$1:$D$52"}</definedName>
    <definedName name="gh" hidden="1">{"'Eng (page2)'!$A$1:$D$52"}</definedName>
    <definedName name="ghj" hidden="1">[26]TP!#REF!</definedName>
    <definedName name="ghjghj" hidden="1">[26]TP!#REF!</definedName>
    <definedName name="ghuu" localSheetId="5" hidden="1">{"'Eng (page2)'!$A$1:$D$52"}</definedName>
    <definedName name="ghuu" hidden="1">{"'Eng (page2)'!$A$1:$D$52"}</definedName>
    <definedName name="gj">'[31]FF-3'!$A$9:$K$11</definedName>
    <definedName name="gkw" localSheetId="5" hidden="1">{"'Eng (page2)'!$A$1:$D$52"}</definedName>
    <definedName name="gkw" hidden="1">{"'Eng (page2)'!$A$1:$D$52"}</definedName>
    <definedName name="GL_CB">'[97]GL CB'!$L$44</definedName>
    <definedName name="GL_M">'[97]GL M'!$L$385</definedName>
    <definedName name="GNN">#REF!</definedName>
    <definedName name="GoldFeeRange" localSheetId="1">#REF!</definedName>
    <definedName name="GoldFeeRange" localSheetId="4">#REF!</definedName>
    <definedName name="GoldFeeRange">#REF!</definedName>
    <definedName name="GoldFeeSens" localSheetId="1">'[43]USDXAU Before'!#REF!</definedName>
    <definedName name="GoldFeeSens" localSheetId="4">'[43]USDXAU Before'!#REF!</definedName>
    <definedName name="GoldFeeSens">'[43]USDXAU Before'!#REF!</definedName>
    <definedName name="GoldFeeStartU" localSheetId="1">'[43]USDXAU Before'!#REF!</definedName>
    <definedName name="GoldFeeStartU" localSheetId="4">'[43]USDXAU Before'!#REF!</definedName>
    <definedName name="GoldFeeStartU">'[43]USDXAU Before'!#REF!</definedName>
    <definedName name="GoldVolRange" localSheetId="1">#REF!,#REF!</definedName>
    <definedName name="GoldVolRange" localSheetId="5">#REF!,#REF!</definedName>
    <definedName name="GoldVolRange" localSheetId="4">#REF!,#REF!</definedName>
    <definedName name="GoldVolRange">#REF!,#REF!</definedName>
    <definedName name="GoldVolSens" localSheetId="1">'[43]USDXAU Before'!#REF!</definedName>
    <definedName name="GoldVolSens" localSheetId="4">'[43]USDXAU Before'!#REF!</definedName>
    <definedName name="GoldVolSens">'[43]USDXAU Before'!#REF!</definedName>
    <definedName name="GoldVolStartU" localSheetId="1">'[43]USDXAU Before'!#REF!</definedName>
    <definedName name="GoldVolStartU" localSheetId="4">'[43]USDXAU Before'!#REF!</definedName>
    <definedName name="GoldVolStartU">'[43]USDXAU Before'!#REF!</definedName>
    <definedName name="Goodwill">[35]Scoping!$G$27</definedName>
    <definedName name="GP" localSheetId="5" hidden="1">{"sum_mth",#N/A,FALSE,"SUM-MTH";"sum_mth_สะสม",#N/A,FALSE,"SUM-MTH";"sum_mth_ผลการดำเนินงาน",#N/A,FALSE,"SUM-MTH";"sum_mth_ผลการดำเนินงาน_สะสม",#N/A,FALSE,"SUM-MTH"}</definedName>
    <definedName name="GP" hidden="1">{"sum_mth",#N/A,FALSE,"SUM-MTH";"sum_mth_สะสม",#N/A,FALSE,"SUM-MTH";"sum_mth_ผลการดำเนินงาน",#N/A,FALSE,"SUM-MTH";"sum_mth_ผลการดำเนินงาน_สะสม",#N/A,FALSE,"SUM-MTH"}</definedName>
    <definedName name="Gr" localSheetId="1">#REF!</definedName>
    <definedName name="Gr" localSheetId="4">#REF!</definedName>
    <definedName name="Gr">#REF!</definedName>
    <definedName name="grd" localSheetId="1">#REF!</definedName>
    <definedName name="grd" localSheetId="4">#REF!</definedName>
    <definedName name="grd">#REF!</definedName>
    <definedName name="GRE" localSheetId="1">#REF!</definedName>
    <definedName name="GRE" localSheetId="4">#REF!</definedName>
    <definedName name="GRE">#REF!</definedName>
    <definedName name="GRERGERG" localSheetId="1">#REF!</definedName>
    <definedName name="GRERGERG" localSheetId="4">#REF!</definedName>
    <definedName name="GRERGERG">#REF!</definedName>
    <definedName name="group">[98]group!$1:$1048576</definedName>
    <definedName name="GRP">#REF!</definedName>
    <definedName name="grr" localSheetId="1">#REF!</definedName>
    <definedName name="grr" localSheetId="4">#REF!</definedName>
    <definedName name="grr">#REF!</definedName>
    <definedName name="Grrrrr" localSheetId="1">#REF!</definedName>
    <definedName name="Grrrrr" localSheetId="4">#REF!</definedName>
    <definedName name="Grrrrr">#REF!</definedName>
    <definedName name="GV" localSheetId="5" hidden="1">{"'Eng (page2)'!$A$1:$D$52"}</definedName>
    <definedName name="GV" hidden="1">{"'Eng (page2)'!$A$1:$D$52"}</definedName>
    <definedName name="GW1.11">#REF!</definedName>
    <definedName name="GWRT" localSheetId="5" hidden="1">{"'Eng (page2)'!$A$1:$D$52"}</definedName>
    <definedName name="GWRT" hidden="1">{"'Eng (page2)'!$A$1:$D$52"}</definedName>
    <definedName name="h" localSheetId="1">'[55]วงเครดิต 3'!#REF!</definedName>
    <definedName name="h" localSheetId="4">'[55]วงเครดิต 3'!#REF!</definedName>
    <definedName name="h">'[55]วงเครดิต 3'!#REF!</definedName>
    <definedName name="HAE_YOUNG_TRADING_CO._LTD." localSheetId="1">#REF!</definedName>
    <definedName name="HAE_YOUNG_TRADING_CO._LTD." localSheetId="4">#REF!</definedName>
    <definedName name="HAE_YOUNG_TRADING_CO._LTD.">#REF!</definedName>
    <definedName name="haksh">#REF!</definedName>
    <definedName name="hay" localSheetId="5">{"'Sheet1'!$L$16"}</definedName>
    <definedName name="hay">{"'Sheet1'!$L$16"}</definedName>
    <definedName name="hbzhjx" localSheetId="5" hidden="1">{"'Model'!$A$1:$N$53"}</definedName>
    <definedName name="hbzhjx" hidden="1">{"'Model'!$A$1:$N$53"}</definedName>
    <definedName name="hdh">'[61]FF-5'!$BU$7:$CK$25</definedName>
    <definedName name="HE" localSheetId="1">#REF!</definedName>
    <definedName name="HE" localSheetId="4">#REF!</definedName>
    <definedName name="HE">#REF!</definedName>
    <definedName name="heading">#REF!</definedName>
    <definedName name="HELP" localSheetId="1">#REF!</definedName>
    <definedName name="HELP" localSheetId="4">#REF!</definedName>
    <definedName name="HELP">#REF!</definedName>
    <definedName name="heraeusfreight">'[99]Heraeus Tables'!$B$10:$C$19</definedName>
    <definedName name="herfreight" localSheetId="1">'[99]Heraeus Tables'!#REF!</definedName>
    <definedName name="herfreight" localSheetId="4">'[99]Heraeus Tables'!#REF!</definedName>
    <definedName name="herfreight">'[99]Heraeus Tables'!#REF!</definedName>
    <definedName name="hey" localSheetId="5">{"'Sheet1'!$L$16"}</definedName>
    <definedName name="hey">{"'Sheet1'!$L$16"}</definedName>
    <definedName name="hgfgy" localSheetId="5" hidden="1">{"Book Income",#N/A,FALSE,"B&amp;T";"Taxable Income",#N/A,FALSE,"B&amp;T"}</definedName>
    <definedName name="hgfgy" hidden="1">{"Book Income",#N/A,FALSE,"B&amp;T";"Taxable Income",#N/A,FALSE,"B&amp;T"}</definedName>
    <definedName name="hh" localSheetId="1">#REF!</definedName>
    <definedName name="hh" localSheetId="4">#REF!</definedName>
    <definedName name="hh">#REF!</definedName>
    <definedName name="HHH" localSheetId="1">#REF!</definedName>
    <definedName name="HHH" localSheetId="4">#REF!</definedName>
    <definedName name="HHH">#REF!</definedName>
    <definedName name="hhhhhhhhhhhhhhhhhhhhhhhhhhhhhhhhhhhhhhhhhhhhhhhhhhhhhhhhhhhhhhhhhhhhhhhhhhhhhhhhhhhhhhhhhhhhhhhhhhhhhh" localSheetId="1">#REF!</definedName>
    <definedName name="hhhhhhhhhhhhhhhhhhhhhhhhhhhhhhhhhhhhhhhhhhhhhhhhhhhhhhhhhhhhhhhhhhhhhhhhhhhhhhhhhhhhhhhhhhhhhhhhhhhhhh" localSheetId="4">#REF!</definedName>
    <definedName name="hhhhhhhhhhhhhhhhhhhhhhhhhhhhhhhhhhhhhhhhhhhhhhhhhhhhhhhhhhhhhhhhhhhhhhhhhhhhhhhhhhhhhhhhhhhhhhhhhhhhhh">#REF!</definedName>
    <definedName name="HHK" localSheetId="5" hidden="1">{"'Eng (page2)'!$A$1:$D$52"}</definedName>
    <definedName name="HHK" hidden="1">{"'Eng (page2)'!$A$1:$D$52"}</definedName>
    <definedName name="HiddenRows" hidden="1">#REF!</definedName>
    <definedName name="HighTech">[44]details!$C$173</definedName>
    <definedName name="HIIU" localSheetId="5" hidden="1">{"'Eng (page2)'!$A$1:$D$52"}</definedName>
    <definedName name="HIIU" hidden="1">{"'Eng (page2)'!$A$1:$D$52"}</definedName>
    <definedName name="hijo" localSheetId="5" hidden="1">{"'Eng (page2)'!$A$1:$D$52"}</definedName>
    <definedName name="hijo" hidden="1">{"'Eng (page2)'!$A$1:$D$52"}</definedName>
    <definedName name="HIO" localSheetId="5" hidden="1">{"'Eng (page2)'!$A$1:$D$52"}</definedName>
    <definedName name="HIO" hidden="1">{"'Eng (page2)'!$A$1:$D$52"}</definedName>
    <definedName name="hitech" localSheetId="1" hidden="1">#REF!</definedName>
    <definedName name="hitech" localSheetId="4" hidden="1">#REF!</definedName>
    <definedName name="hitech" hidden="1">#REF!</definedName>
    <definedName name="hj" localSheetId="1">#REF!</definedName>
    <definedName name="hj" localSheetId="4">#REF!</definedName>
    <definedName name="hj">#REF!</definedName>
    <definedName name="HJHKKK">#REF!</definedName>
    <definedName name="hjk" localSheetId="1" hidden="1">#REF!</definedName>
    <definedName name="hjk" localSheetId="4" hidden="1">#REF!</definedName>
    <definedName name="hjk" hidden="1">#REF!</definedName>
    <definedName name="HK\" localSheetId="5" hidden="1">{#N/A,#N/A,FALSE,"CAT3516";#N/A,#N/A,FALSE,"CAT3608";#N/A,#N/A,FALSE,"Wartsila";#N/A,#N/A,FALSE,"Asm";#N/A,#N/A,FALSE,"DG cost"}</definedName>
    <definedName name="HK\" hidden="1">{#N/A,#N/A,FALSE,"CAT3516";#N/A,#N/A,FALSE,"CAT3608";#N/A,#N/A,FALSE,"Wartsila";#N/A,#N/A,FALSE,"Asm";#N/A,#N/A,FALSE,"DG cost"}</definedName>
    <definedName name="HP">#REF!</definedName>
    <definedName name="HRTW" localSheetId="5" hidden="1">{"'Eng (page2)'!$A$1:$D$52"}</definedName>
    <definedName name="HRTW" hidden="1">{"'Eng (page2)'!$A$1:$D$52"}</definedName>
    <definedName name="hshe" localSheetId="5" hidden="1">{"'Eng (page2)'!$A$1:$D$52"}</definedName>
    <definedName name="hshe" hidden="1">{"'Eng (page2)'!$A$1:$D$52"}</definedName>
    <definedName name="HTH" localSheetId="1" hidden="1">#REF!</definedName>
    <definedName name="HTH" localSheetId="4" hidden="1">#REF!</definedName>
    <definedName name="HTH" hidden="1">#REF!</definedName>
    <definedName name="HTML_CodePage">874</definedName>
    <definedName name="HTML_Control" localSheetId="5">{"'Sheet1'!$A$1:$Y$6"}</definedName>
    <definedName name="HTML_Control">{"'Sheet1'!$A$1:$Y$6"}</definedName>
    <definedName name="HTML_Control2" localSheetId="5" hidden="1">{"'Eng (page2)'!$A$1:$D$52"}</definedName>
    <definedName name="HTML_Control2" hidden="1">{"'Eng (page2)'!$A$1:$D$52"}</definedName>
    <definedName name="HTML_Description">""</definedName>
    <definedName name="HTML_Email">""</definedName>
    <definedName name="HTML_Header">""</definedName>
    <definedName name="HTML_LastUpdate">""</definedName>
    <definedName name="HTML_LineAfter">FALSE</definedName>
    <definedName name="HTML_LineBefore">FALSE</definedName>
    <definedName name="HTML_Name">""</definedName>
    <definedName name="HTML_OBDlg2">TRUE</definedName>
    <definedName name="HTML_OBDlg3">TRUE</definedName>
    <definedName name="HTML_OBDlg4">TRUE</definedName>
    <definedName name="HTML_OS">0</definedName>
    <definedName name="HTML_PathFile">"C:\BOTHomepage\DataBank\FinMarkets\Bond\yield03.html"</definedName>
    <definedName name="HTML_PathTemplate">"\\Der2\vol1\DATABANK\DOWNLOAD\HEAD6-1.HTM"</definedName>
    <definedName name="HTML_Title">"Interpolation of T-Bill Yield and Government Bond Yield Curve"</definedName>
    <definedName name="HTML1_1" hidden="1">"'[ALL.XLS]ﾏｽﾀ(P)'!$A$4:$C$27"</definedName>
    <definedName name="HTML1_10" hidden="1">""</definedName>
    <definedName name="HTML1_11" hidden="1">1</definedName>
    <definedName name="HTML1_12" hidden="1">"L:\Gijoshi\public\enics\UPG\SYOUBUN\MyHTML.htm"</definedName>
    <definedName name="HTML1_2" hidden="1">1</definedName>
    <definedName name="HTML1_3" hidden="1">"ALL"</definedName>
    <definedName name="HTML1_4" hidden="1">"ﾏｽﾀ(P)"</definedName>
    <definedName name="HTML1_5" hidden="1">""</definedName>
    <definedName name="HTML1_6" hidden="1">-4146</definedName>
    <definedName name="HTML1_7" hidden="1">-4146</definedName>
    <definedName name="HTML1_8" hidden="1">"99/11/04"</definedName>
    <definedName name="HTML1_9" hidden="1">"乗用車技術センター"</definedName>
    <definedName name="HTML2_1" hidden="1">"'[ALL.XLS]ﾏｽﾀ(P)'!$A$34:$C$212"</definedName>
    <definedName name="HTML2_10" hidden="1">""</definedName>
    <definedName name="HTML2_11" hidden="1">1</definedName>
    <definedName name="HTML2_12" hidden="1">"L:\Gijoshi\public\enics\UPG\SYOUBUN\MyHTML.htm"</definedName>
    <definedName name="HTML2_2" hidden="1">1</definedName>
    <definedName name="HTML2_3" hidden="1">"ALL"</definedName>
    <definedName name="HTML2_4" hidden="1">""</definedName>
    <definedName name="HTML2_5" hidden="1">""</definedName>
    <definedName name="HTML2_6" hidden="1">-4146</definedName>
    <definedName name="HTML2_7" hidden="1">-4146</definedName>
    <definedName name="HTML2_8" hidden="1">"99/11/04"</definedName>
    <definedName name="HTML2_9" hidden="1">""</definedName>
    <definedName name="HTML3_1" hidden="1">"'[ALL.XLS]ﾏｽﾀ(P)'!$A$1958:$C$2003"</definedName>
    <definedName name="HTML3_10" hidden="1">""</definedName>
    <definedName name="HTML3_11" hidden="1">1</definedName>
    <definedName name="HTML3_12" hidden="1">"L:\Gijoshi\public\enics\UPG\SYOUBUN\MyHTML.htm"</definedName>
    <definedName name="HTML3_2" hidden="1">1</definedName>
    <definedName name="HTML3_3" hidden="1">"小分類"</definedName>
    <definedName name="HTML3_4" hidden="1">""</definedName>
    <definedName name="HTML3_5" hidden="1">""</definedName>
    <definedName name="HTML3_6" hidden="1">-4146</definedName>
    <definedName name="HTML3_7" hidden="1">-4146</definedName>
    <definedName name="HTML3_8" hidden="1">"99/11/09"</definedName>
    <definedName name="HTML3_9" hidden="1">""</definedName>
    <definedName name="HTMLCount" hidden="1">3</definedName>
    <definedName name="hui">#REF!</definedName>
    <definedName name="HupLeeHing">[44]details!$C$165</definedName>
    <definedName name="huy" localSheetId="5">{"'Sheet1'!$L$16"}</definedName>
    <definedName name="huy">{"'Sheet1'!$L$16"}</definedName>
    <definedName name="hw" localSheetId="5" hidden="1">{"'Eng (page2)'!$A$1:$D$52"}</definedName>
    <definedName name="hw" hidden="1">{"'Eng (page2)'!$A$1:$D$52"}</definedName>
    <definedName name="HWERTW" localSheetId="5" hidden="1">{"'Eng (page2)'!$A$1:$D$52"}</definedName>
    <definedName name="HWERTW" hidden="1">{"'Eng (page2)'!$A$1:$D$52"}</definedName>
    <definedName name="HWET" localSheetId="5" hidden="1">{"'Eng (page2)'!$A$1:$D$52"}</definedName>
    <definedName name="HWET" hidden="1">{"'Eng (page2)'!$A$1:$D$52"}</definedName>
    <definedName name="hy" localSheetId="5" hidden="1">{"'Eng (page2)'!$A$1:$D$52"}</definedName>
    <definedName name="hy" hidden="1">{"'Eng (page2)'!$A$1:$D$52"}</definedName>
    <definedName name="hyhd" localSheetId="5" hidden="1">{"'Eng (page2)'!$A$1:$D$52"}</definedName>
    <definedName name="hyhd" hidden="1">{"'Eng (page2)'!$A$1:$D$52"}</definedName>
    <definedName name="hyu" localSheetId="1">#REF!</definedName>
    <definedName name="hyu" localSheetId="4">#REF!</definedName>
    <definedName name="hyu">#REF!</definedName>
    <definedName name="i" localSheetId="1">#REF!</definedName>
    <definedName name="i" localSheetId="4">#REF!</definedName>
    <definedName name="i">#REF!</definedName>
    <definedName name="IA">'[34]CA Sheet'!$Q$7:$Q$155</definedName>
    <definedName name="IAClaim">'[34]CA Sheet'!$Q$156</definedName>
    <definedName name="IDChoice" localSheetId="1">'[100]part-import'!#REF!</definedName>
    <definedName name="IDChoice" localSheetId="4">'[100]part-import'!#REF!</definedName>
    <definedName name="IDChoice">'[100]part-import'!#REF!</definedName>
    <definedName name="ieenid" localSheetId="5" hidden="1">{"sum_mth",#N/A,FALSE,"SUM-MTH";"sum_mth_สะสม",#N/A,FALSE,"SUM-MTH";"sum_mth_ผลการดำเนินงาน",#N/A,FALSE,"SUM-MTH";"sum_mth_ผลการดำเนินงาน_สะสม",#N/A,FALSE,"SUM-MTH"}</definedName>
    <definedName name="ieenid" hidden="1">{"sum_mth",#N/A,FALSE,"SUM-MTH";"sum_mth_สะสม",#N/A,FALSE,"SUM-MTH";"sum_mth_ผลการดำเนินงาน",#N/A,FALSE,"SUM-MTH";"sum_mth_ผลการดำเนินงาน_สะสม",#N/A,FALSE,"SUM-MTH"}</definedName>
    <definedName name="ier" localSheetId="5" hidden="1">{"'Eng (page2)'!$A$1:$D$52"}</definedName>
    <definedName name="ier" hidden="1">{"'Eng (page2)'!$A$1:$D$52"}</definedName>
    <definedName name="IFCT" localSheetId="1">#REF!</definedName>
    <definedName name="IFCT" localSheetId="4">#REF!</definedName>
    <definedName name="IFCT">#REF!</definedName>
    <definedName name="IFCT2" localSheetId="1">#REF!</definedName>
    <definedName name="IFCT2" localSheetId="4">#REF!</definedName>
    <definedName name="IFCT2">#REF!</definedName>
    <definedName name="ii" localSheetId="5" hidden="1">{"'Eng (page2)'!$A$1:$D$52"}</definedName>
    <definedName name="ii" hidden="1">{"'Eng (page2)'!$A$1:$D$52"}</definedName>
    <definedName name="IIforward" localSheetId="5" hidden="1">{"sum_mth",#N/A,FALSE,"SUM-MTH";"sum_mth_สะสม",#N/A,FALSE,"SUM-MTH";"sum_mth_ผลการดำเนินงาน",#N/A,FALSE,"SUM-MTH";"sum_mth_ผลการดำเนินงาน_สะสม",#N/A,FALSE,"SUM-MTH"}</definedName>
    <definedName name="IIforward" hidden="1">{"sum_mth",#N/A,FALSE,"SUM-MTH";"sum_mth_สะสม",#N/A,FALSE,"SUM-MTH";"sum_mth_ผลการดำเนินงาน",#N/A,FALSE,"SUM-MTH";"sum_mth_ผลการดำเนินงาน_สะสม",#N/A,FALSE,"SUM-MTH"}</definedName>
    <definedName name="iii" localSheetId="5" hidden="1">{"'Eng (page2)'!$A$1:$D$52"}</definedName>
    <definedName name="iii" hidden="1">{"'Eng (page2)'!$A$1:$D$52"}</definedName>
    <definedName name="iiii" localSheetId="5" hidden="1">{#N/A,#N/A,FALSE,"Eff-SSC2"}</definedName>
    <definedName name="iiii" hidden="1">{#N/A,#N/A,FALSE,"Eff-SSC2"}</definedName>
    <definedName name="iiiiii" localSheetId="5" hidden="1">{"'Model'!$A$1:$N$53"}</definedName>
    <definedName name="iiiiii" hidden="1">{"'Model'!$A$1:$N$53"}</definedName>
    <definedName name="ijn">'[61]FF-5'!$P$2</definedName>
    <definedName name="iju" localSheetId="1">#REF!</definedName>
    <definedName name="iju" localSheetId="4">#REF!</definedName>
    <definedName name="iju">#REF!</definedName>
    <definedName name="ik">'[61]FF-5'!$A$126</definedName>
    <definedName name="ilio" localSheetId="1">#REF!</definedName>
    <definedName name="ilio" localSheetId="4">#REF!</definedName>
    <definedName name="ilio">#REF!</definedName>
    <definedName name="iliu" localSheetId="1">'[37]AA-1'!#REF!</definedName>
    <definedName name="iliu" localSheetId="4">'[37]AA-1'!#REF!</definedName>
    <definedName name="iliu">'[37]AA-1'!#REF!</definedName>
    <definedName name="inj" localSheetId="1">#REF!</definedName>
    <definedName name="inj" localSheetId="4">#REF!</definedName>
    <definedName name="inj">#REF!</definedName>
    <definedName name="INPUTGRID">#REF!</definedName>
    <definedName name="InsertCASum">#REF!</definedName>
    <definedName name="insurance">#REF!</definedName>
    <definedName name="Int" localSheetId="1">#REF!</definedName>
    <definedName name="Int" localSheetId="4">#REF!</definedName>
    <definedName name="Int">#REF!</definedName>
    <definedName name="Intangibles">[35]Scoping!$G$28</definedName>
    <definedName name="Intellectronics">[44]details!$C$117</definedName>
    <definedName name="INTER_CO">#N/A</definedName>
    <definedName name="INTERCONTINENTAL_COMMODITIES" localSheetId="1">'[101]CODE,NAME'!#REF!</definedName>
    <definedName name="INTERCONTINENTAL_COMMODITIES" localSheetId="4">'[101]CODE,NAME'!#REF!</definedName>
    <definedName name="INTERCONTINENTAL_COMMODITIES">'[101]CODE,NAME'!#REF!</definedName>
    <definedName name="INTEREST">#REF!</definedName>
    <definedName name="IntRateRange" localSheetId="1">#REF!</definedName>
    <definedName name="IntRateRange" localSheetId="4">#REF!</definedName>
    <definedName name="IntRateRange">#REF!</definedName>
    <definedName name="IntRates" localSheetId="1">#REF!</definedName>
    <definedName name="IntRates" localSheetId="4">#REF!</definedName>
    <definedName name="IntRates">#REF!</definedName>
    <definedName name="IntRateSens" localSheetId="1">'[43]USDXAU Before'!#REF!</definedName>
    <definedName name="IntRateSens" localSheetId="4">'[43]USDXAU Before'!#REF!</definedName>
    <definedName name="IntRateSens">'[43]USDXAU Before'!#REF!</definedName>
    <definedName name="IntRateStartU" localSheetId="1">'[43]USDXAU Before'!#REF!</definedName>
    <definedName name="IntRateStartU" localSheetId="4">'[43]USDXAU Before'!#REF!</definedName>
    <definedName name="IntRateStartU">'[43]USDXAU Before'!#REF!</definedName>
    <definedName name="IntroPrintArea" localSheetId="1">#REF!</definedName>
    <definedName name="IntroPrintArea" localSheetId="4">#REF!</definedName>
    <definedName name="IntroPrintArea">#REF!</definedName>
    <definedName name="Inven" localSheetId="5" hidden="1">{#N/A,#N/A,TRUE,"Cover";#N/A,#N/A,TRUE,"Cases";#N/A,#N/A,TRUE,"Assumptions";#N/A,#N/A,TRUE,"BreakEven";#N/A,#N/A,TRUE,"BS";#N/A,#N/A,TRUE,"P&amp;L";#N/A,#N/A,TRUE,"CF";#N/A,#N/A,TRUE,"Revenues";#N/A,#N/A,TRUE,"Costs";#N/A,#N/A,TRUE,"Capex";#N/A,#N/A,TRUE,"Debt"}</definedName>
    <definedName name="Inven" hidden="1">{#N/A,#N/A,TRUE,"Cover";#N/A,#N/A,TRUE,"Cases";#N/A,#N/A,TRUE,"Assumptions";#N/A,#N/A,TRUE,"BreakEven";#N/A,#N/A,TRUE,"BS";#N/A,#N/A,TRUE,"P&amp;L";#N/A,#N/A,TRUE,"CF";#N/A,#N/A,TRUE,"Revenues";#N/A,#N/A,TRUE,"Costs";#N/A,#N/A,TRUE,"Capex";#N/A,#N/A,TRUE,"Debt"}</definedName>
    <definedName name="Inventory">[35]Scoping!$G$22</definedName>
    <definedName name="InventPosting_T_CostCode">#REF!</definedName>
    <definedName name="InventPosting_T_CostRelation">#REF!</definedName>
    <definedName name="InventPosting_T_CustVendCode">#REF!</definedName>
    <definedName name="InventPosting_T_CustVendRelation">#REF!</definedName>
    <definedName name="InventPosting_T_DEL_LineNum">#REF!</definedName>
    <definedName name="InventPosting_T_InventAccountType">#REF!</definedName>
    <definedName name="InventPosting_T_ItemCode">#REF!</definedName>
    <definedName name="InventPosting_T_ItemRelation">#REF!</definedName>
    <definedName name="InventPosting_T_LedgerAccountId">#REF!</definedName>
    <definedName name="InventPosting_T_TaxGroupId">#REF!</definedName>
    <definedName name="Invest_properties">[35]Scoping!$G$25</definedName>
    <definedName name="Invest_subsidiaries">[35]Scoping!$G$26</definedName>
    <definedName name="io" localSheetId="5" hidden="1">{"'Eng (page2)'!$A$1:$D$52"}</definedName>
    <definedName name="io" hidden="1">{"'Eng (page2)'!$A$1:$D$52"}</definedName>
    <definedName name="IOP" localSheetId="5" hidden="1">{"'Eng (page2)'!$A$1:$D$52"}</definedName>
    <definedName name="IOP" hidden="1">{"'Eng (page2)'!$A$1:$D$52"}</definedName>
    <definedName name="iopo" localSheetId="5" hidden="1">{"'Model'!$A$1:$N$53"}</definedName>
    <definedName name="iopo" hidden="1">{"'Model'!$A$1:$N$53"}</definedName>
    <definedName name="IQ_ACCOUNT_CHANGE" hidden="1">"c1449"</definedName>
    <definedName name="IQ_ACCOUNTS_PAY" hidden="1">"c1343"</definedName>
    <definedName name="IQ_ACCR_INT_PAY" hidden="1">"c1"</definedName>
    <definedName name="IQ_ACCR_INT_PAY_CF" hidden="1">"c2"</definedName>
    <definedName name="IQ_ACCR_INT_RECEIV" hidden="1">"c3"</definedName>
    <definedName name="IQ_ACCR_INT_RECEIV_CF" hidden="1">"c4"</definedName>
    <definedName name="IQ_ACCRUED_EXP" hidden="1">"c1341"</definedName>
    <definedName name="IQ_ACCT_RECV_10YR_ANN_GROWTH" hidden="1">"c1924"</definedName>
    <definedName name="IQ_ACCT_RECV_1YR_ANN_GROWTH" hidden="1">"c1919"</definedName>
    <definedName name="IQ_ACCT_RECV_2YR_ANN_GROWTH" hidden="1">"c1920"</definedName>
    <definedName name="IQ_ACCT_RECV_3YR_ANN_GROWTH" hidden="1">"c1921"</definedName>
    <definedName name="IQ_ACCT_RECV_5YR_ANN_GROWTH" hidden="1">"c1922"</definedName>
    <definedName name="IQ_ACCT_RECV_7YR_ANN_GROWTH" hidden="1">"c1923"</definedName>
    <definedName name="IQ_ACCUM_DEP" hidden="1">"c1340"</definedName>
    <definedName name="IQ_ACCUMULATED_PENSION_OBLIGATION" hidden="1">"c2244"</definedName>
    <definedName name="IQ_ACCUMULATED_PENSION_OBLIGATION_DOMESTIC" hidden="1">"c2657"</definedName>
    <definedName name="IQ_ACCUMULATED_PENSION_OBLIGATION_FOREIGN" hidden="1">"c2665"</definedName>
    <definedName name="IQ_ACQ_COST_SUB" hidden="1">"c2125"</definedName>
    <definedName name="IQ_ACQ_COSTS_CAPITALIZED" hidden="1">"c5"</definedName>
    <definedName name="IQ_ACQUIRE_REAL_ESTATE_CF" hidden="1">"c6"</definedName>
    <definedName name="IQ_ACQUISITION_RE_ASSETS" hidden="1">"c1628"</definedName>
    <definedName name="IQ_AD" hidden="1">"c7"</definedName>
    <definedName name="IQ_ADD_PAID_IN" hidden="1">"c1344"</definedName>
    <definedName name="IQ_ADDIN" hidden="1">"AUTO"</definedName>
    <definedName name="IQ_ADJ_AVG_BANK_ASSETS" hidden="1">"c2671"</definedName>
    <definedName name="IQ_ADMIN_RATIO" hidden="1">"c2784"</definedName>
    <definedName name="IQ_ADVERTISING" hidden="1">"c2246"</definedName>
    <definedName name="IQ_ADVERTISING_MARKETING" hidden="1">"c1566"</definedName>
    <definedName name="IQ_AE" hidden="1">"c8"</definedName>
    <definedName name="IQ_AE_BNK" hidden="1">"c9"</definedName>
    <definedName name="IQ_AE_BR" hidden="1">"c10"</definedName>
    <definedName name="IQ_AE_FIN" hidden="1">"c11"</definedName>
    <definedName name="IQ_AE_INS" hidden="1">"c12"</definedName>
    <definedName name="IQ_AE_REIT" hidden="1">"c13"</definedName>
    <definedName name="IQ_AE_UTI" hidden="1">"c14"</definedName>
    <definedName name="IQ_AH_EARNED" hidden="1">"c2744"</definedName>
    <definedName name="IQ_AH_POLICY_BENEFITS_EXP" hidden="1">"c2789"</definedName>
    <definedName name="IQ_AIR_AIRPLANES_NOT_IN_SERVICE" hidden="1">"c2842"</definedName>
    <definedName name="IQ_AIR_AIRPLANES_SUBLEASED" hidden="1">"c2841"</definedName>
    <definedName name="IQ_AIR_ASK" hidden="1">"c2813"</definedName>
    <definedName name="IQ_AIR_ASK_INCREASE" hidden="1">"c2826"</definedName>
    <definedName name="IQ_AIR_ASM" hidden="1">"c2812"</definedName>
    <definedName name="IQ_AIR_ASM_INCREASE" hidden="1">"c2825"</definedName>
    <definedName name="IQ_AIR_AVG_AGE" hidden="1">"c2843"</definedName>
    <definedName name="IQ_AIR_BREAK_EVEN_FACTOR" hidden="1">"c2822"</definedName>
    <definedName name="IQ_AIR_CAPITAL_LEASE" hidden="1">"c2833"</definedName>
    <definedName name="IQ_AIR_COMPLETION_FACTOR" hidden="1">"c2824"</definedName>
    <definedName name="IQ_AIR_ENPLANED_PSGRS" hidden="1">"c2809"</definedName>
    <definedName name="IQ_AIR_FUEL_CONSUMED" hidden="1">"c2806"</definedName>
    <definedName name="IQ_AIR_FUEL_CONSUMED_L" hidden="1">"c2807"</definedName>
    <definedName name="IQ_AIR_FUEL_COST" hidden="1">"c2803"</definedName>
    <definedName name="IQ_AIR_FUEL_COST_L" hidden="1">"c2804"</definedName>
    <definedName name="IQ_AIR_FUEL_EXP" hidden="1">"c2802"</definedName>
    <definedName name="IQ_AIR_FUEL_EXP_PERCENT" hidden="1">"c2805"</definedName>
    <definedName name="IQ_AIR_LEASED" hidden="1">"c2835"</definedName>
    <definedName name="IQ_AIR_LOAD_FACTOR" hidden="1">"c2823"</definedName>
    <definedName name="IQ_AIR_NEW_AIRPLANES" hidden="1">"c2839"</definedName>
    <definedName name="IQ_AIR_OPER_EXP_ASK" hidden="1">"c2821"</definedName>
    <definedName name="IQ_AIR_OPER_EXP_ASM" hidden="1">"c2820"</definedName>
    <definedName name="IQ_AIR_OPER_LEASE" hidden="1">"c2834"</definedName>
    <definedName name="IQ_AIR_OPER_REV_YIELD_ASK" hidden="1">"c2819"</definedName>
    <definedName name="IQ_AIR_OPER_REV_YIELD_ASM" hidden="1">"c2818"</definedName>
    <definedName name="IQ_AIR_OPTIONS" hidden="1">"c2837"</definedName>
    <definedName name="IQ_AIR_ORDERS" hidden="1">"c2836"</definedName>
    <definedName name="IQ_AIR_OWNED" hidden="1">"c2832"</definedName>
    <definedName name="IQ_AIR_PSGR_REV_YIELD_ASK" hidden="1">"c2817"</definedName>
    <definedName name="IQ_AIR_PSGR_REV_YIELD_ASM" hidden="1">"c2816"</definedName>
    <definedName name="IQ_AIR_PSGR_REV_YIELD_RPK" hidden="1">"c2815"</definedName>
    <definedName name="IQ_AIR_PSGR_REV_YIELD_RPM" hidden="1">"c2814"</definedName>
    <definedName name="IQ_AIR_PURCHASE_RIGHTS" hidden="1">"c2838"</definedName>
    <definedName name="IQ_AIR_RETIRED_AIRPLANES" hidden="1">"c2840"</definedName>
    <definedName name="IQ_AIR_REV_PSGRS_CARRIED" hidden="1">"c2808"</definedName>
    <definedName name="IQ_AIR_REV_SCHEDULED_SERVICE" hidden="1">"c2830"</definedName>
    <definedName name="IQ_AIR_RPK" hidden="1">"c2811"</definedName>
    <definedName name="IQ_AIR_RPM" hidden="1">"c2810"</definedName>
    <definedName name="IQ_AIR_STAGE_LENGTH" hidden="1">"c2828"</definedName>
    <definedName name="IQ_AIR_STAGE_LENGTH_KM" hidden="1">"c2829"</definedName>
    <definedName name="IQ_AIR_TOTAL" hidden="1">"c2831"</definedName>
    <definedName name="IQ_AIR_UTILIZATION" hidden="1">"c2827"</definedName>
    <definedName name="IQ_ALLOW_BORROW_CONST" hidden="1">"c15"</definedName>
    <definedName name="IQ_ALLOW_CONST" hidden="1">"c1342"</definedName>
    <definedName name="IQ_ALLOW_DOUBT_ACCT" hidden="1">"c2092"</definedName>
    <definedName name="IQ_ALLOW_EQUITY_CONST" hidden="1">"c16"</definedName>
    <definedName name="IQ_ALLOW_LL" hidden="1">"c17"</definedName>
    <definedName name="IQ_ALLOWANCE_10YR_ANN_GROWTH" hidden="1">"c18"</definedName>
    <definedName name="IQ_ALLOWANCE_1YR_ANN_GROWTH" hidden="1">"c19"</definedName>
    <definedName name="IQ_ALLOWANCE_2YR_ANN_GROWTH" hidden="1">"c20"</definedName>
    <definedName name="IQ_ALLOWANCE_3YR_ANN_GROWTH" hidden="1">"c21"</definedName>
    <definedName name="IQ_ALLOWANCE_5YR_ANN_GROWTH" hidden="1">"c22"</definedName>
    <definedName name="IQ_ALLOWANCE_7YR_ANN_GROWTH" hidden="1">"c23"</definedName>
    <definedName name="IQ_ALLOWANCE_CHARGE_OFFS" hidden="1">"c24"</definedName>
    <definedName name="IQ_ALLOWANCE_NON_PERF_LOANS" hidden="1">"c25"</definedName>
    <definedName name="IQ_ALLOWANCE_TOTAL_LOANS" hidden="1">"c26"</definedName>
    <definedName name="IQ_AMORTIZATION" hidden="1">"c1591"</definedName>
    <definedName name="IQ_ANNU_DISTRIBUTION_UNIT" hidden="1">"c3004"</definedName>
    <definedName name="IQ_ANNUALIZED_DIVIDEND" hidden="1">"c1579"</definedName>
    <definedName name="IQ_ANNUITY_LIAB" hidden="1">"c27"</definedName>
    <definedName name="IQ_ANNUITY_PAY" hidden="1">"c28"</definedName>
    <definedName name="IQ_ANNUITY_POLICY_EXP" hidden="1">"c29"</definedName>
    <definedName name="IQ_ANNUITY_REC" hidden="1">"c30"</definedName>
    <definedName name="IQ_ANNUITY_REV" hidden="1">"c31"</definedName>
    <definedName name="IQ_AP" hidden="1">"c32"</definedName>
    <definedName name="IQ_AP_BNK" hidden="1">"c33"</definedName>
    <definedName name="IQ_AP_BR" hidden="1">"c34"</definedName>
    <definedName name="IQ_AP_FIN" hidden="1">"c35"</definedName>
    <definedName name="IQ_AP_INS" hidden="1">"c36"</definedName>
    <definedName name="IQ_AP_REIT" hidden="1">"c37"</definedName>
    <definedName name="IQ_AP_UTI" hidden="1">"c38"</definedName>
    <definedName name="IQ_APIC" hidden="1">"c39"</definedName>
    <definedName name="IQ_AR" hidden="1">"c40"</definedName>
    <definedName name="IQ_AR_BR" hidden="1">"c41"</definedName>
    <definedName name="IQ_AR_LT" hidden="1">"c42"</definedName>
    <definedName name="IQ_AR_REIT" hidden="1">"c43"</definedName>
    <definedName name="IQ_AR_TURNS" hidden="1">"c44"</definedName>
    <definedName name="IQ_AR_UTI" hidden="1">"c45"</definedName>
    <definedName name="IQ_ARPU" hidden="1">"c2126"</definedName>
    <definedName name="IQ_ASSET_MGMT_FEE" hidden="1">"c46"</definedName>
    <definedName name="IQ_ASSET_TURNS" hidden="1">"c47"</definedName>
    <definedName name="IQ_ASSET_WRITEDOWN" hidden="1">"c48"</definedName>
    <definedName name="IQ_ASSET_WRITEDOWN_BNK" hidden="1">"c49"</definedName>
    <definedName name="IQ_ASSET_WRITEDOWN_BR" hidden="1">"c50"</definedName>
    <definedName name="IQ_ASSET_WRITEDOWN_CF" hidden="1">"c51"</definedName>
    <definedName name="IQ_ASSET_WRITEDOWN_CF_BNK" hidden="1">"c52"</definedName>
    <definedName name="IQ_ASSET_WRITEDOWN_CF_BR" hidden="1">"c53"</definedName>
    <definedName name="IQ_ASSET_WRITEDOWN_CF_FIN" hidden="1">"c54"</definedName>
    <definedName name="IQ_ASSET_WRITEDOWN_CF_INS" hidden="1">"c55"</definedName>
    <definedName name="IQ_ASSET_WRITEDOWN_CF_REIT" hidden="1">"c56"</definedName>
    <definedName name="IQ_ASSET_WRITEDOWN_CF_UTI" hidden="1">"c57"</definedName>
    <definedName name="IQ_ASSET_WRITEDOWN_FIN" hidden="1">"c58"</definedName>
    <definedName name="IQ_ASSET_WRITEDOWN_INS" hidden="1">"c59"</definedName>
    <definedName name="IQ_ASSET_WRITEDOWN_REIT" hidden="1">"c60"</definedName>
    <definedName name="IQ_ASSET_WRITEDOWN_UTI" hidden="1">"c61"</definedName>
    <definedName name="IQ_ASSETS_CAP_LEASE_DEPR" hidden="1">"c2068"</definedName>
    <definedName name="IQ_ASSETS_CAP_LEASE_GROSS" hidden="1">"c2069"</definedName>
    <definedName name="IQ_ASSETS_OPER_LEASE_DEPR" hidden="1">"c2070"</definedName>
    <definedName name="IQ_ASSETS_OPER_LEASE_GROSS" hidden="1">"c2071"</definedName>
    <definedName name="IQ_ASSUMED_AH_EARNED" hidden="1">"c2741"</definedName>
    <definedName name="IQ_ASSUMED_EARNED" hidden="1">"c2731"</definedName>
    <definedName name="IQ_ASSUMED_LIFE_EARNED" hidden="1">"c2736"</definedName>
    <definedName name="IQ_ASSUMED_LIFE_IN_FORCE" hidden="1">"c2766"</definedName>
    <definedName name="IQ_ASSUMED_PC_EARNED" hidden="1">"c2746"</definedName>
    <definedName name="IQ_ASSUMED_WRITTEN" hidden="1">"c2725"</definedName>
    <definedName name="IQ_AUDITOR_NAME" hidden="1">"c1539"</definedName>
    <definedName name="IQ_AUDITOR_OPINION" hidden="1">"c1540"</definedName>
    <definedName name="IQ_AUTO_WRITTEN" hidden="1">"c62"</definedName>
    <definedName name="IQ_AVG_BANK_ASSETS" hidden="1">"c2072"</definedName>
    <definedName name="IQ_AVG_BANK_LOANS" hidden="1">"c2073"</definedName>
    <definedName name="IQ_AVG_BROKER_REC" hidden="1">"c63"</definedName>
    <definedName name="IQ_AVG_BROKER_REC_NO" hidden="1">"c64"</definedName>
    <definedName name="IQ_AVG_DAILY_VOL" hidden="1">"c65"</definedName>
    <definedName name="IQ_AVG_INT_BEAR_LIAB" hidden="1">"c66"</definedName>
    <definedName name="IQ_AVG_INT_BEAR_LIAB_10YR_ANN_GROWTH" hidden="1">"c67"</definedName>
    <definedName name="IQ_AVG_INT_BEAR_LIAB_1YR_ANN_GROWTH" hidden="1">"c68"</definedName>
    <definedName name="IQ_AVG_INT_BEAR_LIAB_2YR_ANN_GROWTH" hidden="1">"c69"</definedName>
    <definedName name="IQ_AVG_INT_BEAR_LIAB_3YR_ANN_GROWTH" hidden="1">"c70"</definedName>
    <definedName name="IQ_AVG_INT_BEAR_LIAB_5YR_ANN_GROWTH" hidden="1">"c71"</definedName>
    <definedName name="IQ_AVG_INT_BEAR_LIAB_7YR_ANN_GROWTH" hidden="1">"c72"</definedName>
    <definedName name="IQ_AVG_INT_EARN_ASSETS" hidden="1">"c73"</definedName>
    <definedName name="IQ_AVG_INT_EARN_ASSETS_10YR_ANN_GROWTH" hidden="1">"c74"</definedName>
    <definedName name="IQ_AVG_INT_EARN_ASSETS_1YR_ANN_GROWTH" hidden="1">"c75"</definedName>
    <definedName name="IQ_AVG_INT_EARN_ASSETS_2YR_ANN_GROWTH" hidden="1">"c76"</definedName>
    <definedName name="IQ_AVG_INT_EARN_ASSETS_3YR_ANN_GROWTH" hidden="1">"c77"</definedName>
    <definedName name="IQ_AVG_INT_EARN_ASSETS_5YR_ANN_GROWTH" hidden="1">"c78"</definedName>
    <definedName name="IQ_AVG_INT_EARN_ASSETS_7YR_ANN_GROWTH" hidden="1">"c79"</definedName>
    <definedName name="IQ_AVG_MKTCAP" hidden="1">"c80"</definedName>
    <definedName name="IQ_AVG_PRICE" hidden="1">"c81"</definedName>
    <definedName name="IQ_AVG_SHAREOUTSTANDING" hidden="1">"c83"</definedName>
    <definedName name="IQ_AVG_TEV" hidden="1">"c84"</definedName>
    <definedName name="IQ_AVG_VOLUME" hidden="1">"c1346"</definedName>
    <definedName name="IQ_BANK_DEBT" hidden="1">"c2544"</definedName>
    <definedName name="IQ_BANK_DEBT_PCT" hidden="1">"c2545"</definedName>
    <definedName name="IQ_BASIC_EPS_EXCL" hidden="1">"c85"</definedName>
    <definedName name="IQ_BASIC_EPS_INCL" hidden="1">"c86"</definedName>
    <definedName name="IQ_BASIC_NORMAL_EPS" hidden="1">"c1592"</definedName>
    <definedName name="IQ_BASIC_WEIGHT" hidden="1">"c87"</definedName>
    <definedName name="IQ_BETA" hidden="1">"c2133"</definedName>
    <definedName name="IQ_BETA_1YR" hidden="1">"c1966"</definedName>
    <definedName name="IQ_BETA_1YR_RSQ" hidden="1">"c2132"</definedName>
    <definedName name="IQ_BETA_2YR" hidden="1">"c1965"</definedName>
    <definedName name="IQ_BETA_2YR_RSQ" hidden="1">"c2131"</definedName>
    <definedName name="IQ_BETA_5YR" hidden="1">"c88"</definedName>
    <definedName name="IQ_BETA_5YR_RSQ" hidden="1">"c2130"</definedName>
    <definedName name="IQ_BIG_INT_BEAR_CD" hidden="1">"c89"</definedName>
    <definedName name="IQ_BOARD_MEMBER" hidden="1">"c96"</definedName>
    <definedName name="IQ_BOARD_MEMBER_BACKGROUND" hidden="1">"c2101"</definedName>
    <definedName name="IQ_BOARD_MEMBER_TITLE" hidden="1">"c97"</definedName>
    <definedName name="IQ_BROK_COMISSION" hidden="1">"c98"</definedName>
    <definedName name="IQ_BROK_COMMISSION" hidden="1">"c3514"</definedName>
    <definedName name="IQ_BUILDINGS" hidden="1">"c99"</definedName>
    <definedName name="IQ_BUSINESS_DESCRIPTION" hidden="1">"c322"</definedName>
    <definedName name="IQ_BV_OVER_SHARES" hidden="1">"c1349"</definedName>
    <definedName name="IQ_BV_SHARE" hidden="1">"c100"</definedName>
    <definedName name="IQ_CABLE_ARPU" hidden="1">"c2869"</definedName>
    <definedName name="IQ_CABLE_ARPU_ANALOG" hidden="1">"c2864"</definedName>
    <definedName name="IQ_CABLE_ARPU_BASIC" hidden="1">"c2866"</definedName>
    <definedName name="IQ_CABLE_ARPU_BBAND" hidden="1">"c2867"</definedName>
    <definedName name="IQ_CABLE_ARPU_DIG" hidden="1">"c2865"</definedName>
    <definedName name="IQ_CABLE_ARPU_PHONE" hidden="1">"c2868"</definedName>
    <definedName name="IQ_CABLE_BASIC_PENETRATION" hidden="1">"c2850"</definedName>
    <definedName name="IQ_CABLE_BBAND_PENETRATION" hidden="1">"c2852"</definedName>
    <definedName name="IQ_CABLE_BBAND_PENETRATION_THP" hidden="1">"c2851"</definedName>
    <definedName name="IQ_CABLE_CHURN" hidden="1">"c2874"</definedName>
    <definedName name="IQ_CABLE_CHURN_BASIC" hidden="1">"c2871"</definedName>
    <definedName name="IQ_CABLE_CHURN_BBAND" hidden="1">"c2872"</definedName>
    <definedName name="IQ_CABLE_CHURN_DIG" hidden="1">"c2870"</definedName>
    <definedName name="IQ_CABLE_CHURN_PHONE" hidden="1">"c2873"</definedName>
    <definedName name="IQ_CABLE_HOMES_PER_MILE" hidden="1">"c2849"</definedName>
    <definedName name="IQ_CABLE_HP_BBAND" hidden="1">"c2845"</definedName>
    <definedName name="IQ_CABLE_HP_DIG" hidden="1">"c2844"</definedName>
    <definedName name="IQ_CABLE_HP_PHONE" hidden="1">"c2846"</definedName>
    <definedName name="IQ_CABLE_MILES_PASSED" hidden="1">"c2848"</definedName>
    <definedName name="IQ_CABLE_OTHER_REV" hidden="1">"c2882"</definedName>
    <definedName name="IQ_CABLE_PHONE_PENETRATION" hidden="1">"c2853"</definedName>
    <definedName name="IQ_CABLE_PROGRAMMING_COSTS" hidden="1">"c2884"</definedName>
    <definedName name="IQ_CABLE_REV_ADVERT" hidden="1">"c2880"</definedName>
    <definedName name="IQ_CABLE_REV_ANALOG" hidden="1">"c2875"</definedName>
    <definedName name="IQ_CABLE_REV_BASIC" hidden="1">"c2877"</definedName>
    <definedName name="IQ_CABLE_REV_BBAND" hidden="1">"c2878"</definedName>
    <definedName name="IQ_CABLE_REV_COMMERCIAL" hidden="1">"c2881"</definedName>
    <definedName name="IQ_CABLE_REV_DIG" hidden="1">"c2876"</definedName>
    <definedName name="IQ_CABLE_REV_PHONE" hidden="1">"c2879"</definedName>
    <definedName name="IQ_CABLE_RGU" hidden="1">"c2863"</definedName>
    <definedName name="IQ_CABLE_SUBS_ANALOG" hidden="1">"c2855"</definedName>
    <definedName name="IQ_CABLE_SUBS_BASIC" hidden="1">"c2857"</definedName>
    <definedName name="IQ_CABLE_SUBS_BBAND" hidden="1">"c2858"</definedName>
    <definedName name="IQ_CABLE_SUBS_BUNDLED" hidden="1">"c2861"</definedName>
    <definedName name="IQ_CABLE_SUBS_DIG" hidden="1">"c2856"</definedName>
    <definedName name="IQ_CABLE_SUBS_NON_VIDEO" hidden="1">"c2860"</definedName>
    <definedName name="IQ_CABLE_SUBS_PHONE" hidden="1">"c2859"</definedName>
    <definedName name="IQ_CABLE_SUBS_TOTAL" hidden="1">"c2862"</definedName>
    <definedName name="IQ_CABLE_THP" hidden="1">"c2847"</definedName>
    <definedName name="IQ_CABLE_TOTAL_PENETRATION" hidden="1">"c2854"</definedName>
    <definedName name="IQ_CABLE_TOTAL_REV" hidden="1">"c2883"</definedName>
    <definedName name="IQ_CAL_Q" hidden="1">"c101"</definedName>
    <definedName name="IQ_CAL_Y" hidden="1">"c102"</definedName>
    <definedName name="IQ_CALC_TYPE_BS" hidden="1">"c3086"</definedName>
    <definedName name="IQ_CALC_TYPE_CF" hidden="1">"c3085"</definedName>
    <definedName name="IQ_CALC_TYPE_IS" hidden="1">"c3084"</definedName>
    <definedName name="IQ_CAP_LOSS_CF_1YR" hidden="1">"c3474"</definedName>
    <definedName name="IQ_CAP_LOSS_CF_2YR" hidden="1">"c3475"</definedName>
    <definedName name="IQ_CAP_LOSS_CF_3YR" hidden="1">"c3476"</definedName>
    <definedName name="IQ_CAP_LOSS_CF_4YR" hidden="1">"c3477"</definedName>
    <definedName name="IQ_CAP_LOSS_CF_5YR" hidden="1">"c3478"</definedName>
    <definedName name="IQ_CAP_LOSS_CF_AFTER_FIVE" hidden="1">"c3479"</definedName>
    <definedName name="IQ_CAP_LOSS_CF_MAX_YEAR" hidden="1">"c3482"</definedName>
    <definedName name="IQ_CAP_LOSS_CF_NO_EXP" hidden="1">"c3480"</definedName>
    <definedName name="IQ_CAP_LOSS_CF_TOTAL" hidden="1">"c3481"</definedName>
    <definedName name="IQ_CAPEX" hidden="1">"c103"</definedName>
    <definedName name="IQ_CAPEX_10YR_ANN_GROWTH" hidden="1">"c104"</definedName>
    <definedName name="IQ_CAPEX_1YR_ANN_GROWTH" hidden="1">"c105"</definedName>
    <definedName name="IQ_CAPEX_2YR_ANN_GROWTH" hidden="1">"c106"</definedName>
    <definedName name="IQ_CAPEX_3YR_ANN_GROWTH" hidden="1">"c107"</definedName>
    <definedName name="IQ_CAPEX_5YR_ANN_GROWTH" hidden="1">"c108"</definedName>
    <definedName name="IQ_CAPEX_7YR_ANN_GROWTH" hidden="1">"c109"</definedName>
    <definedName name="IQ_CAPEX_BNK" hidden="1">"c110"</definedName>
    <definedName name="IQ_CAPEX_BR" hidden="1">"c111"</definedName>
    <definedName name="IQ_CAPEX_FIN" hidden="1">"c112"</definedName>
    <definedName name="IQ_CAPEX_INS" hidden="1">"c113"</definedName>
    <definedName name="IQ_CAPEX_UTI" hidden="1">"c114"</definedName>
    <definedName name="IQ_CAPITAL_LEASE" hidden="1">"c1350"</definedName>
    <definedName name="IQ_CAPITAL_LEASES" hidden="1">"c115"</definedName>
    <definedName name="IQ_CAPITAL_LEASES_TOTAL" hidden="1">"c3031"</definedName>
    <definedName name="IQ_CAPITAL_LEASES_TOTAL_PCT" hidden="1">"c2506"</definedName>
    <definedName name="IQ_CAPITALIZED_INTEREST" hidden="1">"c3460"</definedName>
    <definedName name="IQ_CAPITALIZED_INTEREST_BOP" hidden="1">"c3459"</definedName>
    <definedName name="IQ_CAPITALIZED_INTEREST_EOP" hidden="1">"c3464"</definedName>
    <definedName name="IQ_CAPITALIZED_INTEREST_EXP" hidden="1">"c3461"</definedName>
    <definedName name="IQ_CAPITALIZED_INTEREST_OTHER_ADJ" hidden="1">"c3463"</definedName>
    <definedName name="IQ_CAPITALIZED_INTEREST_WRITE_OFF" hidden="1">"c3462"</definedName>
    <definedName name="IQ_CASH" hidden="1">"c1458"</definedName>
    <definedName name="IQ_CASH_ACQUIRE_CF" hidden="1">"c116"</definedName>
    <definedName name="IQ_CASH_CONVERSION" hidden="1">"c117"</definedName>
    <definedName name="IQ_CASH_DUE_BANKS" hidden="1">"c1351"</definedName>
    <definedName name="IQ_CASH_EQUIV" hidden="1">"c118"</definedName>
    <definedName name="IQ_CASH_FINAN" hidden="1">"c119"</definedName>
    <definedName name="IQ_CASH_INTEREST" hidden="1">"c120"</definedName>
    <definedName name="IQ_CASH_INVEST" hidden="1">"c121"</definedName>
    <definedName name="IQ_CASH_OPER" hidden="1">"c122"</definedName>
    <definedName name="IQ_CASH_SEGREG" hidden="1">"c123"</definedName>
    <definedName name="IQ_CASH_SHARE" hidden="1">"c1911"</definedName>
    <definedName name="IQ_CASH_ST" hidden="1">"c1355"</definedName>
    <definedName name="IQ_CASH_ST_INVEST" hidden="1">"c124"</definedName>
    <definedName name="IQ_CASH_TAXES" hidden="1">"c125"</definedName>
    <definedName name="IQ_CEDED_AH_EARNED" hidden="1">"c2743"</definedName>
    <definedName name="IQ_CEDED_CLAIM_EXP_INCUR" hidden="1">"c2756"</definedName>
    <definedName name="IQ_CEDED_CLAIM_EXP_PAID" hidden="1">"c2759"</definedName>
    <definedName name="IQ_CEDED_CLAIM_EXP_RES" hidden="1">"c2753"</definedName>
    <definedName name="IQ_CEDED_EARNED" hidden="1">"c2733"</definedName>
    <definedName name="IQ_CEDED_LIFE_EARNED" hidden="1">"c2738"</definedName>
    <definedName name="IQ_CEDED_LIFE_IN_FORCE" hidden="1">"c2768"</definedName>
    <definedName name="IQ_CEDED_PC_EARNED" hidden="1">"c2748"</definedName>
    <definedName name="IQ_CEDED_WRITTEN" hidden="1">"c2727"</definedName>
    <definedName name="IQ_CFO_10YR_ANN_GROWTH" hidden="1">"c126"</definedName>
    <definedName name="IQ_CFO_1YR_ANN_GROWTH" hidden="1">"c127"</definedName>
    <definedName name="IQ_CFO_2YR_ANN_GROWTH" hidden="1">"c128"</definedName>
    <definedName name="IQ_CFO_3YR_ANN_GROWTH" hidden="1">"c129"</definedName>
    <definedName name="IQ_CFO_5YR_ANN_GROWTH" hidden="1">"c130"</definedName>
    <definedName name="IQ_CFO_7YR_ANN_GROWTH" hidden="1">"c131"</definedName>
    <definedName name="IQ_CFO_CURRENT_LIAB" hidden="1">"c132"</definedName>
    <definedName name="IQ_CHANGE_AP" hidden="1">"c133"</definedName>
    <definedName name="IQ_CHANGE_AP_BNK" hidden="1">"c134"</definedName>
    <definedName name="IQ_CHANGE_AP_BR" hidden="1">"c135"</definedName>
    <definedName name="IQ_CHANGE_AP_FIN" hidden="1">"c136"</definedName>
    <definedName name="IQ_CHANGE_AP_INS" hidden="1">"c137"</definedName>
    <definedName name="IQ_CHANGE_AP_REIT" hidden="1">"c138"</definedName>
    <definedName name="IQ_CHANGE_AP_UTI" hidden="1">"c139"</definedName>
    <definedName name="IQ_CHANGE_AR" hidden="1">"c140"</definedName>
    <definedName name="IQ_CHANGE_AR_BNK" hidden="1">"c141"</definedName>
    <definedName name="IQ_CHANGE_AR_BR" hidden="1">"c142"</definedName>
    <definedName name="IQ_CHANGE_AR_FIN" hidden="1">"c143"</definedName>
    <definedName name="IQ_CHANGE_AR_INS" hidden="1">"c144"</definedName>
    <definedName name="IQ_CHANGE_AR_REIT" hidden="1">"c145"</definedName>
    <definedName name="IQ_CHANGE_AR_UTI" hidden="1">"c146"</definedName>
    <definedName name="IQ_CHANGE_DEF_TAX" hidden="1">"c147"</definedName>
    <definedName name="IQ_CHANGE_DEPOSIT_ACCT" hidden="1">"c148"</definedName>
    <definedName name="IQ_CHANGE_INC_TAX" hidden="1">"c149"</definedName>
    <definedName name="IQ_CHANGE_INS_RES_LIAB" hidden="1">"c150"</definedName>
    <definedName name="IQ_CHANGE_INVENTORY" hidden="1">"c151"</definedName>
    <definedName name="IQ_CHANGE_NET_OPER_ASSETS" hidden="1">"c3592"</definedName>
    <definedName name="IQ_CHANGE_NET_WORKING_CAPITAL" hidden="1">"c1909"</definedName>
    <definedName name="IQ_CHANGE_OTHER_NET_OPER_ASSETS" hidden="1">"c3593"</definedName>
    <definedName name="IQ_CHANGE_OTHER_NET_OPER_ASSETS_BNK" hidden="1">"c3594"</definedName>
    <definedName name="IQ_CHANGE_OTHER_NET_OPER_ASSETS_BR" hidden="1">"c3595"</definedName>
    <definedName name="IQ_CHANGE_OTHER_NET_OPER_ASSETS_FIN" hidden="1">"c3596"</definedName>
    <definedName name="IQ_CHANGE_OTHER_NET_OPER_ASSETS_INS" hidden="1">"c3597"</definedName>
    <definedName name="IQ_CHANGE_OTHER_NET_OPER_ASSETS_REIT" hidden="1">"c3598"</definedName>
    <definedName name="IQ_CHANGE_OTHER_NET_OPER_ASSETS_UTI" hidden="1">"c3599"</definedName>
    <definedName name="IQ_CHANGE_OTHER_WORK_CAP" hidden="1">"c152"</definedName>
    <definedName name="IQ_CHANGE_OTHER_WORK_CAP_BNK" hidden="1">"c153"</definedName>
    <definedName name="IQ_CHANGE_OTHER_WORK_CAP_BR" hidden="1">"c154"</definedName>
    <definedName name="IQ_CHANGE_OTHER_WORK_CAP_FIN" hidden="1">"c155"</definedName>
    <definedName name="IQ_CHANGE_OTHER_WORK_CAP_INS" hidden="1">"c156"</definedName>
    <definedName name="IQ_CHANGE_OTHER_WORK_CAP_REIT" hidden="1">"c157"</definedName>
    <definedName name="IQ_CHANGE_OTHER_WORK_CAP_UTI" hidden="1">"c158"</definedName>
    <definedName name="IQ_CHANGE_TRADING_ASSETS" hidden="1">"c159"</definedName>
    <definedName name="IQ_CHANGE_UNEARN_REV" hidden="1">"c160"</definedName>
    <definedName name="IQ_CHANGE_WORK_CAP" hidden="1">"c161"</definedName>
    <definedName name="IQ_CHANGES_WORK_CAP" hidden="1">"c1357"</definedName>
    <definedName name="IQ_CHARGE_OFFS_GROSS" hidden="1">"c162"</definedName>
    <definedName name="IQ_CHARGE_OFFS_NET" hidden="1">"c163"</definedName>
    <definedName name="IQ_CHARGE_OFFS_RECOVERED" hidden="1">"c164"</definedName>
    <definedName name="IQ_CHARGE_OFFS_TOTAL_AVG_LOANS" hidden="1">"c165"</definedName>
    <definedName name="IQ_CITY" hidden="1">"c166"</definedName>
    <definedName name="IQ_CL_DUE_AFTER_FIVE" hidden="1">"c167"</definedName>
    <definedName name="IQ_CL_DUE_CY" hidden="1">"c168"</definedName>
    <definedName name="IQ_CL_DUE_CY1" hidden="1">"c169"</definedName>
    <definedName name="IQ_CL_DUE_CY2" hidden="1">"c170"</definedName>
    <definedName name="IQ_CL_DUE_CY3" hidden="1">"c171"</definedName>
    <definedName name="IQ_CL_DUE_CY4" hidden="1">"c172"</definedName>
    <definedName name="IQ_CL_DUE_NEXT_FIVE" hidden="1">"c173"</definedName>
    <definedName name="IQ_CL_OBLIGATION_IMMEDIATE" hidden="1">"c2253"</definedName>
    <definedName name="IQ_CLASSA_OPTIONS_BEG_OS" hidden="1">"c2679"</definedName>
    <definedName name="IQ_CLASSA_OPTIONS_CANCELLED" hidden="1">"c2682"</definedName>
    <definedName name="IQ_CLASSA_OPTIONS_END_OS" hidden="1">"c2683"</definedName>
    <definedName name="IQ_CLASSA_OPTIONS_EXERCISED" hidden="1">"c2681"</definedName>
    <definedName name="IQ_CLASSA_OPTIONS_GRANTED" hidden="1">"c2680"</definedName>
    <definedName name="IQ_CLASSA_OPTIONS_STRIKE_PRICE_OS" hidden="1">"c2684"</definedName>
    <definedName name="IQ_CLASSA_OUTSTANDING_BS_DATE" hidden="1">"c1971"</definedName>
    <definedName name="IQ_CLASSA_OUTSTANDING_FILING_DATE" hidden="1">"c1973"</definedName>
    <definedName name="IQ_CLASSA_STRIKE_PRICE_GRANTED" hidden="1">"c2685"</definedName>
    <definedName name="IQ_CLASSA_WARRANTS_BEG_OS" hidden="1">"c2705"</definedName>
    <definedName name="IQ_CLASSA_WARRANTS_CANCELLED" hidden="1">"c2708"</definedName>
    <definedName name="IQ_CLASSA_WARRANTS_END_OS" hidden="1">"c2709"</definedName>
    <definedName name="IQ_CLASSA_WARRANTS_EXERCISED" hidden="1">"c2707"</definedName>
    <definedName name="IQ_CLASSA_WARRANTS_ISSUED" hidden="1">"c2706"</definedName>
    <definedName name="IQ_CLASSA_WARRANTS_STRIKE_PRICE_ISSUED" hidden="1">"c2711"</definedName>
    <definedName name="IQ_CLASSA_WARRANTS_STRIKE_PRICE_OS" hidden="1">"c2710"</definedName>
    <definedName name="IQ_CLOSEPRICE" hidden="1">"c174"</definedName>
    <definedName name="IQ_CLOSEPRICE_ADJ" hidden="1">"c2115"</definedName>
    <definedName name="IQ_COGS" hidden="1">"c175"</definedName>
    <definedName name="IQ_COMBINED_RATIO" hidden="1">"c176"</definedName>
    <definedName name="IQ_COMMERCIAL_DOM" hidden="1">"c177"</definedName>
    <definedName name="IQ_COMMERCIAL_FIRE_WRITTEN" hidden="1">"c178"</definedName>
    <definedName name="IQ_COMMERCIAL_MORT" hidden="1">"c179"</definedName>
    <definedName name="IQ_COMMISS_FEES" hidden="1">"c180"</definedName>
    <definedName name="IQ_COMMISSION_DEF" hidden="1">"c181"</definedName>
    <definedName name="IQ_COMMON" hidden="1">"c182"</definedName>
    <definedName name="IQ_COMMON_APIC" hidden="1">"c183"</definedName>
    <definedName name="IQ_COMMON_APIC_BNK" hidden="1">"c184"</definedName>
    <definedName name="IQ_COMMON_APIC_BR" hidden="1">"c185"</definedName>
    <definedName name="IQ_COMMON_APIC_FIN" hidden="1">"c186"</definedName>
    <definedName name="IQ_COMMON_APIC_INS" hidden="1">"c187"</definedName>
    <definedName name="IQ_COMMON_APIC_REIT" hidden="1">"c188"</definedName>
    <definedName name="IQ_COMMON_APIC_UTI" hidden="1">"c189"</definedName>
    <definedName name="IQ_COMMON_DIV" hidden="1">"c3006"</definedName>
    <definedName name="IQ_COMMON_DIV_CF" hidden="1">"c190"</definedName>
    <definedName name="IQ_COMMON_EQUITY_10YR_ANN_GROWTH" hidden="1">"c191"</definedName>
    <definedName name="IQ_COMMON_EQUITY_1YR_ANN_GROWTH" hidden="1">"c192"</definedName>
    <definedName name="IQ_COMMON_EQUITY_2YR_ANN_GROWTH" hidden="1">"c193"</definedName>
    <definedName name="IQ_COMMON_EQUITY_3YR_ANN_GROWTH" hidden="1">"c194"</definedName>
    <definedName name="IQ_COMMON_EQUITY_5YR_ANN_GROWTH" hidden="1">"c195"</definedName>
    <definedName name="IQ_COMMON_EQUITY_7YR_ANN_GROWTH" hidden="1">"c196"</definedName>
    <definedName name="IQ_COMMON_ISSUED" hidden="1">"c197"</definedName>
    <definedName name="IQ_COMMON_ISSUED_BNK" hidden="1">"c198"</definedName>
    <definedName name="IQ_COMMON_ISSUED_BR" hidden="1">"c199"</definedName>
    <definedName name="IQ_COMMON_ISSUED_FIN" hidden="1">"c200"</definedName>
    <definedName name="IQ_COMMON_ISSUED_INS" hidden="1">"c201"</definedName>
    <definedName name="IQ_COMMON_ISSUED_REIT" hidden="1">"c202"</definedName>
    <definedName name="IQ_COMMON_ISSUED_UTI" hidden="1">"c203"</definedName>
    <definedName name="IQ_COMMON_PER_ADR" hidden="1">"c204"</definedName>
    <definedName name="IQ_COMMON_PREF_DIV_CF" hidden="1">"c205"</definedName>
    <definedName name="IQ_COMMON_REP" hidden="1">"c206"</definedName>
    <definedName name="IQ_COMMON_REP_BNK" hidden="1">"c207"</definedName>
    <definedName name="IQ_COMMON_REP_BR" hidden="1">"c208"</definedName>
    <definedName name="IQ_COMMON_REP_FIN" hidden="1">"c209"</definedName>
    <definedName name="IQ_COMMON_REP_INS" hidden="1">"c210"</definedName>
    <definedName name="IQ_COMMON_REP_REIT" hidden="1">"c211"</definedName>
    <definedName name="IQ_COMMON_REP_UTI" hidden="1">"c212"</definedName>
    <definedName name="IQ_COMMON_STOCK" hidden="1">"c1358"</definedName>
    <definedName name="IQ_COMP_BENEFITS" hidden="1">"c213"</definedName>
    <definedName name="IQ_COMPANY_ADDRESS" hidden="1">"c214"</definedName>
    <definedName name="IQ_COMPANY_ID" hidden="1">"c3513"</definedName>
    <definedName name="IQ_COMPANY_NAME" hidden="1">"c215"</definedName>
    <definedName name="IQ_COMPANY_NAME_LONG" hidden="1">"c1585"</definedName>
    <definedName name="IQ_COMPANY_PHONE" hidden="1">"c216"</definedName>
    <definedName name="IQ_COMPANY_STATUS" hidden="1">"c2097"</definedName>
    <definedName name="IQ_COMPANY_STREET1" hidden="1">"c217"</definedName>
    <definedName name="IQ_COMPANY_STREET2" hidden="1">"c218"</definedName>
    <definedName name="IQ_COMPANY_TICKER" hidden="1">"c219"</definedName>
    <definedName name="IQ_COMPANY_TYPE" hidden="1">"c2096"</definedName>
    <definedName name="IQ_COMPANY_WEBSITE" hidden="1">"c220"</definedName>
    <definedName name="IQ_COMPANY_ZIP" hidden="1">"c221"</definedName>
    <definedName name="IQ_CONSTRUCTION_LOANS" hidden="1">"c222"</definedName>
    <definedName name="IQ_CONSUMER_LOANS" hidden="1">"c223"</definedName>
    <definedName name="IQ_CONVERT" hidden="1">"c2536"</definedName>
    <definedName name="IQ_CONVERT_PCT" hidden="1">"c2537"</definedName>
    <definedName name="IQ_COST_BORROWING" hidden="1">"c2936"</definedName>
    <definedName name="IQ_COST_BORROWINGS" hidden="1">"c225"</definedName>
    <definedName name="IQ_COST_REV" hidden="1">"c226"</definedName>
    <definedName name="IQ_COST_REVENUE" hidden="1">"c1359"</definedName>
    <definedName name="IQ_COST_SAVINGS" hidden="1">"c227"</definedName>
    <definedName name="IQ_COST_SERVICE" hidden="1">"c228"</definedName>
    <definedName name="IQ_COST_TOTAL_BORROWINGS" hidden="1">"c229"</definedName>
    <definedName name="IQ_COUNTRY_NAME" hidden="1">"c230"</definedName>
    <definedName name="IQ_COVERED_POPS" hidden="1">"c2124"</definedName>
    <definedName name="IQ_CP" hidden="1">"c2495"</definedName>
    <definedName name="IQ_CP_PCT" hidden="1">"c2496"</definedName>
    <definedName name="IQ_CQ" hidden="1">5000</definedName>
    <definedName name="IQ_CREDIT_CARD_FEE_BNK" hidden="1">"c231"</definedName>
    <definedName name="IQ_CREDIT_CARD_FEE_FIN" hidden="1">"c1583"</definedName>
    <definedName name="IQ_CREDIT_LOSS_CF" hidden="1">"c232"</definedName>
    <definedName name="IQ_CUMULATIVE_SPLIT_FACTOR" hidden="1">"c2094"</definedName>
    <definedName name="IQ_CURR_DOMESTIC_TAXES" hidden="1">"c2074"</definedName>
    <definedName name="IQ_CURR_FOREIGN_TAXES" hidden="1">"c2075"</definedName>
    <definedName name="IQ_CURRENCY_FACTOR_BS" hidden="1">"c233"</definedName>
    <definedName name="IQ_CURRENCY_FACTOR_IS" hidden="1">"c234"</definedName>
    <definedName name="IQ_CURRENCY_GAIN" hidden="1">"c235"</definedName>
    <definedName name="IQ_CURRENCY_GAIN_BR" hidden="1">"c236"</definedName>
    <definedName name="IQ_CURRENCY_GAIN_FIN" hidden="1">"c237"</definedName>
    <definedName name="IQ_CURRENCY_GAIN_INS" hidden="1">"c238"</definedName>
    <definedName name="IQ_CURRENCY_GAIN_REIT" hidden="1">"c239"</definedName>
    <definedName name="IQ_CURRENCY_GAIN_UTI" hidden="1">"c240"</definedName>
    <definedName name="IQ_CURRENT_PORT" hidden="1">"c241"</definedName>
    <definedName name="IQ_CURRENT_PORT_BNK" hidden="1">"c242"</definedName>
    <definedName name="IQ_CURRENT_PORT_DEBT" hidden="1">"c243"</definedName>
    <definedName name="IQ_CURRENT_PORT_DEBT_BNK" hidden="1">"c244"</definedName>
    <definedName name="IQ_CURRENT_PORT_DEBT_BR" hidden="1">"c1567"</definedName>
    <definedName name="IQ_CURRENT_PORT_DEBT_FIN" hidden="1">"c1568"</definedName>
    <definedName name="IQ_CURRENT_PORT_DEBT_INS" hidden="1">"c1569"</definedName>
    <definedName name="IQ_CURRENT_PORT_DEBT_REIT" hidden="1">"c1570"</definedName>
    <definedName name="IQ_CURRENT_PORT_DEBT_UTI" hidden="1">"c1571"</definedName>
    <definedName name="IQ_CURRENT_PORT_LEASES" hidden="1">"c245"</definedName>
    <definedName name="IQ_CURRENT_PORT_PCT" hidden="1">"c2541"</definedName>
    <definedName name="IQ_CURRENT_RATIO" hidden="1">"c246"</definedName>
    <definedName name="IQ_CY" hidden="1">10000</definedName>
    <definedName name="IQ_DA" hidden="1">"c247"</definedName>
    <definedName name="IQ_DA_BR" hidden="1">"c248"</definedName>
    <definedName name="IQ_DA_CF" hidden="1">"c249"</definedName>
    <definedName name="IQ_DA_CF_BNK" hidden="1">"c250"</definedName>
    <definedName name="IQ_DA_CF_BR" hidden="1">"c251"</definedName>
    <definedName name="IQ_DA_CF_FIN" hidden="1">"c252"</definedName>
    <definedName name="IQ_DA_CF_INS" hidden="1">"c253"</definedName>
    <definedName name="IQ_DA_CF_REIT" hidden="1">"c254"</definedName>
    <definedName name="IQ_DA_CF_UTI" hidden="1">"c255"</definedName>
    <definedName name="IQ_DA_FIN" hidden="1">"c256"</definedName>
    <definedName name="IQ_DA_INS" hidden="1">"c257"</definedName>
    <definedName name="IQ_DA_REIT" hidden="1">"c258"</definedName>
    <definedName name="IQ_DA_SUPPL" hidden="1">"c259"</definedName>
    <definedName name="IQ_DA_SUPPL_BR" hidden="1">"c260"</definedName>
    <definedName name="IQ_DA_SUPPL_CF" hidden="1">"c261"</definedName>
    <definedName name="IQ_DA_SUPPL_CF_BNK" hidden="1">"c262"</definedName>
    <definedName name="IQ_DA_SUPPL_CF_BR" hidden="1">"c263"</definedName>
    <definedName name="IQ_DA_SUPPL_CF_FIN" hidden="1">"c264"</definedName>
    <definedName name="IQ_DA_SUPPL_CF_INS" hidden="1">"c265"</definedName>
    <definedName name="IQ_DA_SUPPL_CF_REIT" hidden="1">"c266"</definedName>
    <definedName name="IQ_DA_SUPPL_CF_UTI" hidden="1">"c267"</definedName>
    <definedName name="IQ_DA_SUPPL_FIN" hidden="1">"c268"</definedName>
    <definedName name="IQ_DA_SUPPL_INS" hidden="1">"c269"</definedName>
    <definedName name="IQ_DA_SUPPL_REIT" hidden="1">"c270"</definedName>
    <definedName name="IQ_DA_SUPPL_UTI" hidden="1">"c271"</definedName>
    <definedName name="IQ_DA_UTI" hidden="1">"c272"</definedName>
    <definedName name="IQ_DAYS_COVER_SHORT" hidden="1">"c1578"</definedName>
    <definedName name="IQ_DAYS_INVENTORY_OUT" hidden="1">"c273"</definedName>
    <definedName name="IQ_DAYS_PAY_OUTST" hidden="1">"c1362"</definedName>
    <definedName name="IQ_DAYS_PAYABLE_OUT" hidden="1">"c274"</definedName>
    <definedName name="IQ_DAYS_SALES_OUT" hidden="1">"c275"</definedName>
    <definedName name="IQ_DAYS_SALES_OUTST" hidden="1">"c1363"</definedName>
    <definedName name="IQ_DEBT_ADJ" hidden="1">"c2515"</definedName>
    <definedName name="IQ_DEBT_ADJ_PCT" hidden="1">"c2516"</definedName>
    <definedName name="IQ_DEBT_EQUIV_NET_PBO" hidden="1">"c2938"</definedName>
    <definedName name="IQ_DEBT_EQUIV_OPER_LEASE" hidden="1">"c2935"</definedName>
    <definedName name="IQ_DEF_ACQ_CST" hidden="1">"c1364"</definedName>
    <definedName name="IQ_DEF_AMORT" hidden="1">"c276"</definedName>
    <definedName name="IQ_DEF_AMORT_BNK" hidden="1">"c277"</definedName>
    <definedName name="IQ_DEF_AMORT_BR" hidden="1">"c278"</definedName>
    <definedName name="IQ_DEF_AMORT_FIN" hidden="1">"c279"</definedName>
    <definedName name="IQ_DEF_AMORT_INS" hidden="1">"c280"</definedName>
    <definedName name="IQ_DEF_AMORT_REIT" hidden="1">"c281"</definedName>
    <definedName name="IQ_DEF_AMORT_UTI" hidden="1">"c282"</definedName>
    <definedName name="IQ_DEF_BENEFIT_INTEREST_COST" hidden="1">"c283"</definedName>
    <definedName name="IQ_DEF_BENEFIT_INTEREST_COST_DOMESTIC" hidden="1">"c2652"</definedName>
    <definedName name="IQ_DEF_BENEFIT_INTEREST_COST_FOREIGN" hidden="1">"c2660"</definedName>
    <definedName name="IQ_DEF_BENEFIT_OTHER_COST" hidden="1">"c284"</definedName>
    <definedName name="IQ_DEF_BENEFIT_OTHER_COST_DOMESTIC" hidden="1">"c2654"</definedName>
    <definedName name="IQ_DEF_BENEFIT_OTHER_COST_FOREIGN" hidden="1">"c2662"</definedName>
    <definedName name="IQ_DEF_BENEFIT_ROA" hidden="1">"c285"</definedName>
    <definedName name="IQ_DEF_BENEFIT_ROA_DOMESTIC" hidden="1">"c2653"</definedName>
    <definedName name="IQ_DEF_BENEFIT_ROA_FOREIGN" hidden="1">"c2661"</definedName>
    <definedName name="IQ_DEF_BENEFIT_SERVICE_COST" hidden="1">"c286"</definedName>
    <definedName name="IQ_DEF_BENEFIT_SERVICE_COST_DOMESTIC" hidden="1">"c2651"</definedName>
    <definedName name="IQ_DEF_BENEFIT_SERVICE_COST_FOREIGN" hidden="1">"c2659"</definedName>
    <definedName name="IQ_DEF_BENEFIT_TOTAL_COST" hidden="1">"c287"</definedName>
    <definedName name="IQ_DEF_BENEFIT_TOTAL_COST_DOMESTIC" hidden="1">"c2655"</definedName>
    <definedName name="IQ_DEF_BENEFIT_TOTAL_COST_FOREIGN" hidden="1">"c2663"</definedName>
    <definedName name="IQ_DEF_CHARGES_BR" hidden="1">"c288"</definedName>
    <definedName name="IQ_DEF_CHARGES_CF" hidden="1">"c289"</definedName>
    <definedName name="IQ_DEF_CHARGES_FIN" hidden="1">"c290"</definedName>
    <definedName name="IQ_DEF_CHARGES_INS" hidden="1">"c291"</definedName>
    <definedName name="IQ_DEF_CHARGES_LT" hidden="1">"c292"</definedName>
    <definedName name="IQ_DEF_CHARGES_LT_BNK" hidden="1">"c293"</definedName>
    <definedName name="IQ_DEF_CHARGES_LT_BR" hidden="1">"c294"</definedName>
    <definedName name="IQ_DEF_CHARGES_LT_FIN" hidden="1">"c295"</definedName>
    <definedName name="IQ_DEF_CHARGES_LT_INS" hidden="1">"c296"</definedName>
    <definedName name="IQ_DEF_CHARGES_LT_REIT" hidden="1">"c297"</definedName>
    <definedName name="IQ_DEF_CHARGES_LT_UTI" hidden="1">"c298"</definedName>
    <definedName name="IQ_DEF_CHARGES_REIT" hidden="1">"c299"</definedName>
    <definedName name="IQ_DEF_CONTRIBUTION_TOTAL_COST" hidden="1">"c300"</definedName>
    <definedName name="IQ_DEF_INC_TAX" hidden="1">"c1365"</definedName>
    <definedName name="IQ_DEF_POLICY_ACQ_COSTS" hidden="1">"c301"</definedName>
    <definedName name="IQ_DEF_POLICY_ACQ_COSTS_CF" hidden="1">"c302"</definedName>
    <definedName name="IQ_DEF_POLICY_AMORT" hidden="1">"c303"</definedName>
    <definedName name="IQ_DEF_TAX_ASSET_LT_BR" hidden="1">"c304"</definedName>
    <definedName name="IQ_DEF_TAX_ASSET_LT_FIN" hidden="1">"c305"</definedName>
    <definedName name="IQ_DEF_TAX_ASSET_LT_INS" hidden="1">"c306"</definedName>
    <definedName name="IQ_DEF_TAX_ASSET_LT_REIT" hidden="1">"c307"</definedName>
    <definedName name="IQ_DEF_TAX_ASSET_LT_UTI" hidden="1">"c308"</definedName>
    <definedName name="IQ_DEF_TAX_ASSETS_CURRENT" hidden="1">"c309"</definedName>
    <definedName name="IQ_DEF_TAX_ASSETS_LT" hidden="1">"c310"</definedName>
    <definedName name="IQ_DEF_TAX_ASSETS_LT_BNK" hidden="1">"c311"</definedName>
    <definedName name="IQ_DEF_TAX_LIAB_CURRENT" hidden="1">"c312"</definedName>
    <definedName name="IQ_DEF_TAX_LIAB_LT" hidden="1">"c313"</definedName>
    <definedName name="IQ_DEF_TAX_LIAB_LT_BNK" hidden="1">"c314"</definedName>
    <definedName name="IQ_DEF_TAX_LIAB_LT_BR" hidden="1">"c315"</definedName>
    <definedName name="IQ_DEF_TAX_LIAB_LT_FIN" hidden="1">"c316"</definedName>
    <definedName name="IQ_DEF_TAX_LIAB_LT_INS" hidden="1">"c317"</definedName>
    <definedName name="IQ_DEF_TAX_LIAB_LT_REIT" hidden="1">"c318"</definedName>
    <definedName name="IQ_DEF_TAX_LIAB_LT_UTI" hidden="1">"c319"</definedName>
    <definedName name="IQ_DEFERRED_DOMESTIC_TAXES" hidden="1">"c2077"</definedName>
    <definedName name="IQ_DEFERRED_FOREIGN_TAXES" hidden="1">"c2078"</definedName>
    <definedName name="IQ_DEFERRED_INC_TAX" hidden="1">"c1447"</definedName>
    <definedName name="IQ_DEFERRED_TAXES" hidden="1">"c1356"</definedName>
    <definedName name="IQ_DEMAND_DEP" hidden="1">"c320"</definedName>
    <definedName name="IQ_DEPOSITS_FIN" hidden="1">"c321"</definedName>
    <definedName name="IQ_DEPRE_AMORT" hidden="1">"c1360"</definedName>
    <definedName name="IQ_DEPRE_AMORT_SUPPL" hidden="1">"c1593"</definedName>
    <definedName name="IQ_DEPRE_DEPLE" hidden="1">"c1361"</definedName>
    <definedName name="IQ_DEPRE_SUPP" hidden="1">"c1443"</definedName>
    <definedName name="IQ_DESCRIPTION_LONG" hidden="1">"c1520"</definedName>
    <definedName name="IQ_DEVELOP_LAND" hidden="1">"c323"</definedName>
    <definedName name="IQ_DILUT_ADJUST" hidden="1">"c1621"</definedName>
    <definedName name="IQ_DILUT_EPS_EXCL" hidden="1">"c324"</definedName>
    <definedName name="IQ_DILUT_EPS_INCL" hidden="1">"c325"</definedName>
    <definedName name="IQ_DILUT_EPS_NORM" hidden="1">"c1903"</definedName>
    <definedName name="IQ_DILUT_NI" hidden="1">"c2079"</definedName>
    <definedName name="IQ_DILUT_NORMAL_EPS" hidden="1">"c1594"</definedName>
    <definedName name="IQ_DILUT_WEIGHT" hidden="1">"c326"</definedName>
    <definedName name="IQ_DIRECT_AH_EARNED" hidden="1">"c2740"</definedName>
    <definedName name="IQ_DIRECT_EARNED" hidden="1">"c2730"</definedName>
    <definedName name="IQ_DIRECT_LIFE_EARNED" hidden="1">"c2735"</definedName>
    <definedName name="IQ_DIRECT_LIFE_IN_FORCE" hidden="1">"c2765"</definedName>
    <definedName name="IQ_DIRECT_PC_EARNED" hidden="1">"c2745"</definedName>
    <definedName name="IQ_DIRECT_WRITTEN" hidden="1">"c2724"</definedName>
    <definedName name="IQ_DISCONT_OPER" hidden="1">"c1367"</definedName>
    <definedName name="IQ_DISCOUNT_RATE_PENSION_DOMESTIC" hidden="1">"c327"</definedName>
    <definedName name="IQ_DISCOUNT_RATE_PENSION_FOREIGN" hidden="1">"c328"</definedName>
    <definedName name="IQ_DISTR_EXCESS_EARN" hidden="1">"c329"</definedName>
    <definedName name="IQ_DISTRIBUTABLE_CASH" hidden="1">"c3002"</definedName>
    <definedName name="IQ_DISTRIBUTABLE_CASH_PAYOUT" hidden="1">"c3005"</definedName>
    <definedName name="IQ_DISTRIBUTABLE_CASH_SHARE" hidden="1">"c3003"</definedName>
    <definedName name="IQ_DIV_AMOUNT" hidden="1">"c3041"</definedName>
    <definedName name="IQ_DIV_PAYMENT_DATE" hidden="1">"c2205"</definedName>
    <definedName name="IQ_DIV_RECORD_DATE" hidden="1">"c2204"</definedName>
    <definedName name="IQ_DIV_SHARE" hidden="1">"c330"</definedName>
    <definedName name="IQ_DIVEST_CF" hidden="1">"c331"</definedName>
    <definedName name="IQ_DIVID_SHARE" hidden="1">"c1366"</definedName>
    <definedName name="IQ_DIVIDEND_YIELD" hidden="1">"c332"</definedName>
    <definedName name="IQ_DO" hidden="1">"c333"</definedName>
    <definedName name="IQ_DO_ASSETS_CURRENT" hidden="1">"c334"</definedName>
    <definedName name="IQ_DO_ASSETS_LT" hidden="1">"c335"</definedName>
    <definedName name="IQ_DO_CF" hidden="1">"c336"</definedName>
    <definedName name="IQ_DPAC_ACC" hidden="1">"c2799"</definedName>
    <definedName name="IQ_DPAC_AMORT" hidden="1">"c2795"</definedName>
    <definedName name="IQ_DPAC_BEG" hidden="1">"c2791"</definedName>
    <definedName name="IQ_DPAC_COMMISSIONS" hidden="1">"c2792"</definedName>
    <definedName name="IQ_DPAC_END" hidden="1">"c2801"</definedName>
    <definedName name="IQ_DPAC_FX" hidden="1">"c2798"</definedName>
    <definedName name="IQ_DPAC_OTHER_ADJ" hidden="1">"c2800"</definedName>
    <definedName name="IQ_DPAC_OTHERS" hidden="1">"c2793"</definedName>
    <definedName name="IQ_DPAC_PERIOD" hidden="1">"c2794"</definedName>
    <definedName name="IQ_DPAC_REAL_GAIN" hidden="1">"c2797"</definedName>
    <definedName name="IQ_DPAC_UNREAL_GAIN" hidden="1">"c2796"</definedName>
    <definedName name="IQ_DPS_10YR_ANN_GROWTH" hidden="1">"c337"</definedName>
    <definedName name="IQ_DPS_1YR_ANN_GROWTH" hidden="1">"c338"</definedName>
    <definedName name="IQ_DPS_2YR_ANN_GROWTH" hidden="1">"c339"</definedName>
    <definedName name="IQ_DPS_3YR_ANN_GROWTH" hidden="1">"c340"</definedName>
    <definedName name="IQ_DPS_5YR_ANN_GROWTH" hidden="1">"c341"</definedName>
    <definedName name="IQ_DPS_7YR_ANN_GROWTH" hidden="1">"c342"</definedName>
    <definedName name="IQ_EARNING_ASSET_YIELD" hidden="1">"c343"</definedName>
    <definedName name="IQ_EARNING_CO" hidden="1">"c344"</definedName>
    <definedName name="IQ_EARNING_CO_10YR_ANN_GROWTH" hidden="1">"c345"</definedName>
    <definedName name="IQ_EARNING_CO_1YR_ANN_GROWTH" hidden="1">"c346"</definedName>
    <definedName name="IQ_EARNING_CO_2YR_ANN_GROWTH" hidden="1">"c347"</definedName>
    <definedName name="IQ_EARNING_CO_3YR_ANN_GROWTH" hidden="1">"c348"</definedName>
    <definedName name="IQ_EARNING_CO_5YR_ANN_GROWTH" hidden="1">"c349"</definedName>
    <definedName name="IQ_EARNING_CO_7YR_ANN_GROWTH" hidden="1">"c350"</definedName>
    <definedName name="IQ_EARNING_CO_MARGIN" hidden="1">"c351"</definedName>
    <definedName name="IQ_EBIT" hidden="1">"c352"</definedName>
    <definedName name="IQ_EBIT_10YR_ANN_GROWTH" hidden="1">"c353"</definedName>
    <definedName name="IQ_EBIT_1YR_ANN_GROWTH" hidden="1">"c354"</definedName>
    <definedName name="IQ_EBIT_2YR_ANN_GROWTH" hidden="1">"c355"</definedName>
    <definedName name="IQ_EBIT_3YR_ANN_GROWTH" hidden="1">"c356"</definedName>
    <definedName name="IQ_EBIT_5YR_ANN_GROWTH" hidden="1">"c357"</definedName>
    <definedName name="IQ_EBIT_7YR_ANN_GROWTH" hidden="1">"c358"</definedName>
    <definedName name="IQ_EBIT_EQ_INC" hidden="1">"c3498"</definedName>
    <definedName name="IQ_EBIT_EQ_INC_EXCL_SBC" hidden="1">"c3502"</definedName>
    <definedName name="IQ_EBIT_EXCL_SBC" hidden="1">"c3082"</definedName>
    <definedName name="IQ_EBIT_INT" hidden="1">"c360"</definedName>
    <definedName name="IQ_EBIT_MARGIN" hidden="1">"c359"</definedName>
    <definedName name="IQ_EBIT_OVER_IE" hidden="1">"c1369"</definedName>
    <definedName name="IQ_EBITA" hidden="1">"c1910"</definedName>
    <definedName name="IQ_EBITA_10YR_ANN_GROWTH" hidden="1">"c1954"</definedName>
    <definedName name="IQ_EBITA_1YR_ANN_GROWTH" hidden="1">"c1949"</definedName>
    <definedName name="IQ_EBITA_2YR_ANN_GROWTH" hidden="1">"c1950"</definedName>
    <definedName name="IQ_EBITA_3YR_ANN_GROWTH" hidden="1">"c1951"</definedName>
    <definedName name="IQ_EBITA_5YR_ANN_GROWTH" hidden="1">"c1952"</definedName>
    <definedName name="IQ_EBITA_7YR_ANN_GROWTH" hidden="1">"c1953"</definedName>
    <definedName name="IQ_EBITA_EQ_INC" hidden="1">"c3497"</definedName>
    <definedName name="IQ_EBITA_EQ_INC_EXCL_SBC" hidden="1">"c3501"</definedName>
    <definedName name="IQ_EBITA_EXCL_SBC" hidden="1">"c3080"</definedName>
    <definedName name="IQ_EBITA_MARGIN" hidden="1">"c1963"</definedName>
    <definedName name="IQ_EBITDA" hidden="1">"c361"</definedName>
    <definedName name="IQ_EBITDA_10YR_ANN_GROWTH" hidden="1">"c362"</definedName>
    <definedName name="IQ_EBITDA_1YR_ANN_GROWTH" hidden="1">"c363"</definedName>
    <definedName name="IQ_EBITDA_2YR_ANN_GROWTH" hidden="1">"c364"</definedName>
    <definedName name="IQ_EBITDA_3YR_ANN_GROWTH" hidden="1">"c365"</definedName>
    <definedName name="IQ_EBITDA_5YR_ANN_GROWTH" hidden="1">"c366"</definedName>
    <definedName name="IQ_EBITDA_7YR_ANN_GROWTH" hidden="1">"c367"</definedName>
    <definedName name="IQ_EBITDA_ACT_OR_EST" hidden="1">"c2215"</definedName>
    <definedName name="IQ_EBITDA_CAPEX_INT" hidden="1">"c368"</definedName>
    <definedName name="IQ_EBITDA_CAPEX_OVER_TOTAL_IE" hidden="1">"c1370"</definedName>
    <definedName name="IQ_EBITDA_EQ_INC" hidden="1">"c3496"</definedName>
    <definedName name="IQ_EBITDA_EQ_INC_EXCL_SBC" hidden="1">"c3500"</definedName>
    <definedName name="IQ_EBITDA_EST" hidden="1">"c369"</definedName>
    <definedName name="IQ_EBITDA_EXCL_SBC" hidden="1">"c3081"</definedName>
    <definedName name="IQ_EBITDA_HIGH_EST" hidden="1">"c370"</definedName>
    <definedName name="IQ_EBITDA_INT" hidden="1">"c373"</definedName>
    <definedName name="IQ_EBITDA_LOW_EST" hidden="1">"c371"</definedName>
    <definedName name="IQ_EBITDA_MARGIN" hidden="1">"c372"</definedName>
    <definedName name="IQ_EBITDA_MEDIAN_EST" hidden="1">"c1663"</definedName>
    <definedName name="IQ_EBITDA_NUM_EST" hidden="1">"c374"</definedName>
    <definedName name="IQ_EBITDA_OVER_TOTAL_IE" hidden="1">"c1371"</definedName>
    <definedName name="IQ_EBITDA_STDDEV_EST" hidden="1">"c375"</definedName>
    <definedName name="IQ_EBITDAR" hidden="1">"c2989"</definedName>
    <definedName name="IQ_EBITDAR_EQ_INC" hidden="1">"c3499"</definedName>
    <definedName name="IQ_EBITDAR_EQ_INC_EXCL_SBC" hidden="1">"c3503"</definedName>
    <definedName name="IQ_EBITDAR_EXCL_SBC" hidden="1">"c3083"</definedName>
    <definedName name="IQ_EBT" hidden="1">"c376"</definedName>
    <definedName name="IQ_EBT_BNK" hidden="1">"c377"</definedName>
    <definedName name="IQ_EBT_BR" hidden="1">"c378"</definedName>
    <definedName name="IQ_EBT_EXCL" hidden="1">"c379"</definedName>
    <definedName name="IQ_EBT_EXCL_BNK" hidden="1">"c380"</definedName>
    <definedName name="IQ_EBT_EXCL_BR" hidden="1">"c381"</definedName>
    <definedName name="IQ_EBT_EXCL_FIN" hidden="1">"c382"</definedName>
    <definedName name="IQ_EBT_EXCL_INS" hidden="1">"c383"</definedName>
    <definedName name="IQ_EBT_EXCL_MARGIN" hidden="1">"c1462"</definedName>
    <definedName name="IQ_EBT_EXCL_REIT" hidden="1">"c384"</definedName>
    <definedName name="IQ_EBT_EXCL_UTI" hidden="1">"c385"</definedName>
    <definedName name="IQ_EBT_FIN" hidden="1">"c386"</definedName>
    <definedName name="IQ_EBT_INCL_MARGIN" hidden="1">"c387"</definedName>
    <definedName name="IQ_EBT_INS" hidden="1">"c388"</definedName>
    <definedName name="IQ_EBT_REIT" hidden="1">"c389"</definedName>
    <definedName name="IQ_EBT_UTI" hidden="1">"c390"</definedName>
    <definedName name="IQ_EFFECT_SPECIAL_CHARGE" hidden="1">"c1595"</definedName>
    <definedName name="IQ_EFFECT_TAX_RATE" hidden="1">"c1899"</definedName>
    <definedName name="IQ_EFFICIENCY_RATIO" hidden="1">"c391"</definedName>
    <definedName name="IQ_EMPLOYEES" hidden="1">"c392"</definedName>
    <definedName name="IQ_ENTERPRISE_VALUE" hidden="1">"c1348"</definedName>
    <definedName name="IQ_EPS_10YR_ANN_GROWTH" hidden="1">"c393"</definedName>
    <definedName name="IQ_EPS_1YR_ANN_GROWTH" hidden="1">"c394"</definedName>
    <definedName name="IQ_EPS_2YR_ANN_GROWTH" hidden="1">"c395"</definedName>
    <definedName name="IQ_EPS_3YR_ANN_GROWTH" hidden="1">"c396"</definedName>
    <definedName name="IQ_EPS_5YR_ANN_GROWTH" hidden="1">"c397"</definedName>
    <definedName name="IQ_EPS_7YR_ANN_GROWTH" hidden="1">"c398"</definedName>
    <definedName name="IQ_EPS_EST" hidden="1">"c399"</definedName>
    <definedName name="IQ_EPS_HIGH_EST" hidden="1">"c400"</definedName>
    <definedName name="IQ_EPS_LOW_EST" hidden="1">"c401"</definedName>
    <definedName name="IQ_EPS_MEDIAN_EST" hidden="1">"c1661"</definedName>
    <definedName name="IQ_EPS_NORM" hidden="1">"c1902"</definedName>
    <definedName name="IQ_EPS_NUM_EST" hidden="1">"c402"</definedName>
    <definedName name="IQ_EPS_STDDEV_EST" hidden="1">"c403"</definedName>
    <definedName name="IQ_EQUITY_AFFIL" hidden="1">"c1451"</definedName>
    <definedName name="IQ_EQUITY_METHOD" hidden="1">"c404"</definedName>
    <definedName name="IQ_EQV_OVER_BV" hidden="1">"c1596"</definedName>
    <definedName name="IQ_EQV_OVER_LTM_PRETAX_INC" hidden="1">"c1390"</definedName>
    <definedName name="IQ_ESOP_DEBT" hidden="1">"c1597"</definedName>
    <definedName name="IQ_EST_CURRENCY" hidden="1">"c2140"</definedName>
    <definedName name="IQ_EST_DATE" hidden="1">"c1634"</definedName>
    <definedName name="IQ_EST_EPS_GROWTH_1YR" hidden="1">"c1636"</definedName>
    <definedName name="IQ_EST_EPS_GROWTH_5YR" hidden="1">"c1655"</definedName>
    <definedName name="IQ_EST_EPS_GROWTH_Q_1YR" hidden="1">"c1641"</definedName>
    <definedName name="IQ_EV_OVER_EMPLOYEE" hidden="1">"c1428"</definedName>
    <definedName name="IQ_EV_OVER_LTM_EBIT" hidden="1">"c1426"</definedName>
    <definedName name="IQ_EV_OVER_LTM_EBITDA" hidden="1">"c1427"</definedName>
    <definedName name="IQ_EV_OVER_LTM_REVENUE" hidden="1">"c1429"</definedName>
    <definedName name="IQ_EXCHANGE" hidden="1">"c405"</definedName>
    <definedName name="IQ_EXERCISE_PRICE" hidden="1">"c1897"</definedName>
    <definedName name="IQ_EXERCISED" hidden="1">"c406"</definedName>
    <definedName name="IQ_EXP_RETURN_PENSION_DOMESTIC" hidden="1">"c407"</definedName>
    <definedName name="IQ_EXP_RETURN_PENSION_FOREIGN" hidden="1">"c408"</definedName>
    <definedName name="IQ_EXPLORE_DRILL" hidden="1">"c409"</definedName>
    <definedName name="IQ_EXTRA_ACC_ITEMS" hidden="1">"c410"</definedName>
    <definedName name="IQ_EXTRA_ACC_ITEMS_BNK" hidden="1">"c411"</definedName>
    <definedName name="IQ_EXTRA_ACC_ITEMS_BR" hidden="1">"c412"</definedName>
    <definedName name="IQ_EXTRA_ACC_ITEMS_FIN" hidden="1">"c413"</definedName>
    <definedName name="IQ_EXTRA_ACC_ITEMS_INS" hidden="1">"c414"</definedName>
    <definedName name="IQ_EXTRA_ACC_ITEMS_REIT" hidden="1">"c415"</definedName>
    <definedName name="IQ_EXTRA_ACC_ITEMS_UTI" hidden="1">"c416"</definedName>
    <definedName name="IQ_EXTRA_ITEMS" hidden="1">"c1459"</definedName>
    <definedName name="IQ_FDIC" hidden="1">"c417"</definedName>
    <definedName name="IQ_FEDFUNDS_SOLD" hidden="1">"c2256"</definedName>
    <definedName name="IQ_FFO" hidden="1">"c1574"</definedName>
    <definedName name="IQ_FFO_PAYOUT_RATIO" hidden="1">"c3492"</definedName>
    <definedName name="IQ_FHLB_DEBT" hidden="1">"c423"</definedName>
    <definedName name="IQ_FHLB_DUE_CY" hidden="1">"c2080"</definedName>
    <definedName name="IQ_FHLB_DUE_CY1" hidden="1">"c2081"</definedName>
    <definedName name="IQ_FHLB_DUE_CY2" hidden="1">"c2082"</definedName>
    <definedName name="IQ_FHLB_DUE_CY3" hidden="1">"c2083"</definedName>
    <definedName name="IQ_FHLB_DUE_CY4" hidden="1">"c2084"</definedName>
    <definedName name="IQ_FHLB_DUE_NEXT_FIVE" hidden="1">"c2085"</definedName>
    <definedName name="IQ_FILING_CURRENCY" hidden="1">"c2129"</definedName>
    <definedName name="IQ_FILINGDATE_BS" hidden="1">"c424"</definedName>
    <definedName name="IQ_FILINGDATE_CF" hidden="1">"c425"</definedName>
    <definedName name="IQ_FILINGDATE_IS" hidden="1">"c426"</definedName>
    <definedName name="IQ_FILM_RIGHTS" hidden="1">"c2254"</definedName>
    <definedName name="IQ_FIN_DIV_ASSETS_CURRENT" hidden="1">"c427"</definedName>
    <definedName name="IQ_FIN_DIV_ASSETS_LT" hidden="1">"c428"</definedName>
    <definedName name="IQ_FIN_DIV_DEBT_CURRENT" hidden="1">"c429"</definedName>
    <definedName name="IQ_FIN_DIV_DEBT_LT" hidden="1">"c430"</definedName>
    <definedName name="IQ_FIN_DIV_EXP" hidden="1">"c431"</definedName>
    <definedName name="IQ_FIN_DIV_INT_EXP" hidden="1">"c432"</definedName>
    <definedName name="IQ_FIN_DIV_LIAB_CURRENT" hidden="1">"c433"</definedName>
    <definedName name="IQ_FIN_DIV_LIAB_LT" hidden="1">"c434"</definedName>
    <definedName name="IQ_FIN_DIV_LOANS_CURRENT" hidden="1">"c435"</definedName>
    <definedName name="IQ_FIN_DIV_LOANS_LT" hidden="1">"c436"</definedName>
    <definedName name="IQ_FIN_DIV_REV" hidden="1">"c437"</definedName>
    <definedName name="IQ_FINANCING_CASH" hidden="1">"c1405"</definedName>
    <definedName name="IQ_FINANCING_CASH_SUPPL" hidden="1">"c1406"</definedName>
    <definedName name="IQ_FINISHED_INV" hidden="1">"c438"</definedName>
    <definedName name="IQ_FIRST_YEAR_LIFE" hidden="1">"c439"</definedName>
    <definedName name="IQ_FIRST_YEAR_LIFE_PREM" hidden="1">"c2787"</definedName>
    <definedName name="IQ_FIRST_YEAR_PREM" hidden="1">"c2786"</definedName>
    <definedName name="IQ_FIRSTPRICINGDATE" hidden="1">"c3050"</definedName>
    <definedName name="IQ_FISCAL_Q" hidden="1">"c440"</definedName>
    <definedName name="IQ_FISCAL_Y" hidden="1">"c441"</definedName>
    <definedName name="IQ_FIVE_PERCENT_OWNER" hidden="1">"c442"</definedName>
    <definedName name="IQ_FIVEPERCENT_PERCENT" hidden="1">"c443"</definedName>
    <definedName name="IQ_FIVEPERCENT_SHARES" hidden="1">"c444"</definedName>
    <definedName name="IQ_FIXED_ASSET_TURNS" hidden="1">"c445"</definedName>
    <definedName name="IQ_FLOAT_PERCENT" hidden="1">"c1575"</definedName>
    <definedName name="IQ_FOREIGN_DEP_IB" hidden="1">"c446"</definedName>
    <definedName name="IQ_FOREIGN_DEP_NON_IB" hidden="1">"c447"</definedName>
    <definedName name="IQ_FOREIGN_EXCHANGE" hidden="1">"c1376"</definedName>
    <definedName name="IQ_FOREIGN_LOANS" hidden="1">"c448"</definedName>
    <definedName name="IQ_FQ" hidden="1">500</definedName>
    <definedName name="IQ_FUEL" hidden="1">"c449"</definedName>
    <definedName name="IQ_FULL_TIME" hidden="1">"c450"</definedName>
    <definedName name="IQ_FWD_CY" hidden="1">10001</definedName>
    <definedName name="IQ_FWD_CY1" hidden="1">10002</definedName>
    <definedName name="IQ_FWD_CY2" hidden="1">10003</definedName>
    <definedName name="IQ_FWD_FY" hidden="1">1001</definedName>
    <definedName name="IQ_FWD_FY1" hidden="1">1002</definedName>
    <definedName name="IQ_FWD_FY2" hidden="1">1003</definedName>
    <definedName name="IQ_FWD_Q" hidden="1">501</definedName>
    <definedName name="IQ_FWD_Q1" hidden="1">502</definedName>
    <definedName name="IQ_FWD_Q2" hidden="1">503</definedName>
    <definedName name="IQ_FX" hidden="1">"c451"</definedName>
    <definedName name="IQ_FY" hidden="1">1000</definedName>
    <definedName name="IQ_GA_EXP" hidden="1">"c2241"</definedName>
    <definedName name="IQ_GAIN_ASSETS" hidden="1">"c452"</definedName>
    <definedName name="IQ_GAIN_ASSETS_BNK" hidden="1">"c453"</definedName>
    <definedName name="IQ_GAIN_ASSETS_BR" hidden="1">"c454"</definedName>
    <definedName name="IQ_GAIN_ASSETS_CF" hidden="1">"c455"</definedName>
    <definedName name="IQ_GAIN_ASSETS_CF_BNK" hidden="1">"c456"</definedName>
    <definedName name="IQ_GAIN_ASSETS_CF_BR" hidden="1">"c457"</definedName>
    <definedName name="IQ_GAIN_ASSETS_CF_FIN" hidden="1">"c458"</definedName>
    <definedName name="IQ_GAIN_ASSETS_CF_INS" hidden="1">"c459"</definedName>
    <definedName name="IQ_GAIN_ASSETS_CF_REIT" hidden="1">"c460"</definedName>
    <definedName name="IQ_GAIN_ASSETS_CF_UTI" hidden="1">"c461"</definedName>
    <definedName name="IQ_GAIN_ASSETS_FIN" hidden="1">"c462"</definedName>
    <definedName name="IQ_GAIN_ASSETS_INS" hidden="1">"c463"</definedName>
    <definedName name="IQ_GAIN_ASSETS_REIT" hidden="1">"c471"</definedName>
    <definedName name="IQ_GAIN_ASSETS_REV" hidden="1">"c472"</definedName>
    <definedName name="IQ_GAIN_ASSETS_REV_BNK" hidden="1">"c473"</definedName>
    <definedName name="IQ_GAIN_ASSETS_REV_BR" hidden="1">"c474"</definedName>
    <definedName name="IQ_GAIN_ASSETS_REV_FIN" hidden="1">"c475"</definedName>
    <definedName name="IQ_GAIN_ASSETS_REV_INS" hidden="1">"c476"</definedName>
    <definedName name="IQ_GAIN_ASSETS_REV_REIT" hidden="1">"c477"</definedName>
    <definedName name="IQ_GAIN_ASSETS_REV_UTI" hidden="1">"c478"</definedName>
    <definedName name="IQ_GAIN_ASSETS_UTI" hidden="1">"c479"</definedName>
    <definedName name="IQ_GAIN_INVEST" hidden="1">"c1463"</definedName>
    <definedName name="IQ_GAIN_INVEST_BNK" hidden="1">"c1582"</definedName>
    <definedName name="IQ_GAIN_INVEST_BR" hidden="1">"c1464"</definedName>
    <definedName name="IQ_GAIN_INVEST_CF" hidden="1">"c480"</definedName>
    <definedName name="IQ_GAIN_INVEST_CF_BNK" hidden="1">"c481"</definedName>
    <definedName name="IQ_GAIN_INVEST_CF_BR" hidden="1">"c482"</definedName>
    <definedName name="IQ_GAIN_INVEST_CF_FIN" hidden="1">"c483"</definedName>
    <definedName name="IQ_GAIN_INVEST_CF_INS" hidden="1">"c484"</definedName>
    <definedName name="IQ_GAIN_INVEST_CF_REIT" hidden="1">"c485"</definedName>
    <definedName name="IQ_GAIN_INVEST_CF_UTI" hidden="1">"c486"</definedName>
    <definedName name="IQ_GAIN_INVEST_FIN" hidden="1">"c1465"</definedName>
    <definedName name="IQ_GAIN_INVEST_INS" hidden="1">"c1466"</definedName>
    <definedName name="IQ_GAIN_INVEST_REIT" hidden="1">"c1467"</definedName>
    <definedName name="IQ_GAIN_INVEST_REV" hidden="1">"c494"</definedName>
    <definedName name="IQ_GAIN_INVEST_REV_BNK" hidden="1">"c495"</definedName>
    <definedName name="IQ_GAIN_INVEST_REV_BR" hidden="1">"c496"</definedName>
    <definedName name="IQ_GAIN_INVEST_REV_FIN" hidden="1">"c497"</definedName>
    <definedName name="IQ_GAIN_INVEST_REV_INS" hidden="1">"c498"</definedName>
    <definedName name="IQ_GAIN_INVEST_REV_REIT" hidden="1">"c499"</definedName>
    <definedName name="IQ_GAIN_INVEST_REV_UTI" hidden="1">"c500"</definedName>
    <definedName name="IQ_GAIN_INVEST_UTI" hidden="1">"c1468"</definedName>
    <definedName name="IQ_GAIN_LOANS_REC" hidden="1">"c501"</definedName>
    <definedName name="IQ_GAIN_LOANS_RECEIV" hidden="1">"c502"</definedName>
    <definedName name="IQ_GAIN_LOANS_RECEIV_REV_FIN" hidden="1">"c503"</definedName>
    <definedName name="IQ_GAIN_LOANS_REV" hidden="1">"c504"</definedName>
    <definedName name="IQ_GAIN_SALE_ASSETS" hidden="1">"c1377"</definedName>
    <definedName name="IQ_GOODWILL_NET" hidden="1">"c1380"</definedName>
    <definedName name="IQ_GP" hidden="1">"c511"</definedName>
    <definedName name="IQ_GP_10YR_ANN_GROWTH" hidden="1">"c512"</definedName>
    <definedName name="IQ_GP_1YR_ANN_GROWTH" hidden="1">"c513"</definedName>
    <definedName name="IQ_GP_2YR_ANN_GROWTH" hidden="1">"c514"</definedName>
    <definedName name="IQ_GP_3YR_ANN_GROWTH" hidden="1">"c515"</definedName>
    <definedName name="IQ_GP_5YR_ANN_GROWTH" hidden="1">"c516"</definedName>
    <definedName name="IQ_GP_7YR_ANN_GROWTH" hidden="1">"c517"</definedName>
    <definedName name="IQ_GPPE" hidden="1">"c518"</definedName>
    <definedName name="IQ_GROSS_AH_EARNED" hidden="1">"c2742"</definedName>
    <definedName name="IQ_GROSS_CLAIM_EXP_INCUR" hidden="1">"c2755"</definedName>
    <definedName name="IQ_GROSS_CLAIM_EXP_PAID" hidden="1">"c2758"</definedName>
    <definedName name="IQ_GROSS_CLAIM_EXP_RES" hidden="1">"c2752"</definedName>
    <definedName name="IQ_GROSS_DIVID" hidden="1">"c1446"</definedName>
    <definedName name="IQ_GROSS_EARNED" hidden="1">"c2732"</definedName>
    <definedName name="IQ_GROSS_LIFE_EARNED" hidden="1">"c2737"</definedName>
    <definedName name="IQ_GROSS_LIFE_IN_FORCE" hidden="1">"c2767"</definedName>
    <definedName name="IQ_GROSS_LOANS" hidden="1">"c521"</definedName>
    <definedName name="IQ_GROSS_LOANS_10YR_ANN_GROWTH" hidden="1">"c522"</definedName>
    <definedName name="IQ_GROSS_LOANS_1YR_ANN_GROWTH" hidden="1">"c523"</definedName>
    <definedName name="IQ_GROSS_LOANS_2YR_ANN_GROWTH" hidden="1">"c524"</definedName>
    <definedName name="IQ_GROSS_LOANS_3YR_ANN_GROWTH" hidden="1">"c525"</definedName>
    <definedName name="IQ_GROSS_LOANS_5YR_ANN_GROWTH" hidden="1">"c526"</definedName>
    <definedName name="IQ_GROSS_LOANS_7YR_ANN_GROWTH" hidden="1">"c527"</definedName>
    <definedName name="IQ_GROSS_LOANS_TOTAL_DEPOSITS" hidden="1">"c528"</definedName>
    <definedName name="IQ_GROSS_MARGIN" hidden="1">"c529"</definedName>
    <definedName name="IQ_GROSS_PC_EARNED" hidden="1">"c2747"</definedName>
    <definedName name="IQ_GROSS_PROFIT" hidden="1">"c1378"</definedName>
    <definedName name="IQ_GROSS_WRITTEN" hidden="1">"c2726"</definedName>
    <definedName name="IQ_GW" hidden="1">"c530"</definedName>
    <definedName name="IQ_GW_AMORT_BR" hidden="1">"c532"</definedName>
    <definedName name="IQ_GW_AMORT_FIN" hidden="1">"c540"</definedName>
    <definedName name="IQ_GW_AMORT_INS" hidden="1">"c541"</definedName>
    <definedName name="IQ_GW_AMORT_REIT" hidden="1">"c542"</definedName>
    <definedName name="IQ_GW_AMORT_UTI" hidden="1">"c543"</definedName>
    <definedName name="IQ_GW_INTAN_AMORT" hidden="1">"c1469"</definedName>
    <definedName name="IQ_GW_INTAN_AMORT_BNK" hidden="1">"c544"</definedName>
    <definedName name="IQ_GW_INTAN_AMORT_BR" hidden="1">"c1470"</definedName>
    <definedName name="IQ_GW_INTAN_AMORT_CF" hidden="1">"c1471"</definedName>
    <definedName name="IQ_GW_INTAN_AMORT_CF_BNK" hidden="1">"c1472"</definedName>
    <definedName name="IQ_GW_INTAN_AMORT_CF_BR" hidden="1">"c1473"</definedName>
    <definedName name="IQ_GW_INTAN_AMORT_CF_FIN" hidden="1">"c1474"</definedName>
    <definedName name="IQ_GW_INTAN_AMORT_CF_INS" hidden="1">"c1475"</definedName>
    <definedName name="IQ_GW_INTAN_AMORT_CF_REIT" hidden="1">"c1476"</definedName>
    <definedName name="IQ_GW_INTAN_AMORT_CF_UTI" hidden="1">"c1477"</definedName>
    <definedName name="IQ_GW_INTAN_AMORT_FIN" hidden="1">"c1478"</definedName>
    <definedName name="IQ_GW_INTAN_AMORT_INS" hidden="1">"c1479"</definedName>
    <definedName name="IQ_GW_INTAN_AMORT_REIT" hidden="1">"c1480"</definedName>
    <definedName name="IQ_GW_INTAN_AMORT_UTI" hidden="1">"c1481"</definedName>
    <definedName name="IQ_HIGH_TARGET_PRICE" hidden="1">"c1651"</definedName>
    <definedName name="IQ_HIGHPRICE" hidden="1">"c545"</definedName>
    <definedName name="IQ_HOMEOWNERS_WRITTEN" hidden="1">"c546"</definedName>
    <definedName name="IQ_IMPAIR_OIL" hidden="1">"c547"</definedName>
    <definedName name="IQ_IMPAIRMENT_GW" hidden="1">"c548"</definedName>
    <definedName name="IQ_IMPUT_OPER_LEASE_DEPR" hidden="1">"c2987"</definedName>
    <definedName name="IQ_IMPUT_OPER_LEASE_INT_EXP" hidden="1">"c2986"</definedName>
    <definedName name="IQ_INC_AFTER_TAX" hidden="1">"c1598"</definedName>
    <definedName name="IQ_INC_AVAIL_EXCL" hidden="1">"c1395"</definedName>
    <definedName name="IQ_INC_AVAIL_INCL" hidden="1">"c1396"</definedName>
    <definedName name="IQ_INC_BEFORE_TAX" hidden="1">"c1375"</definedName>
    <definedName name="IQ_INC_EQUITY" hidden="1">"c549"</definedName>
    <definedName name="IQ_INC_EQUITY_BR" hidden="1">"c550"</definedName>
    <definedName name="IQ_INC_EQUITY_CF" hidden="1">"c551"</definedName>
    <definedName name="IQ_INC_EQUITY_FIN" hidden="1">"c552"</definedName>
    <definedName name="IQ_INC_EQUITY_INS" hidden="1">"c553"</definedName>
    <definedName name="IQ_INC_EQUITY_REC_BNK" hidden="1">"c554"</definedName>
    <definedName name="IQ_INC_EQUITY_REIT" hidden="1">"c555"</definedName>
    <definedName name="IQ_INC_EQUITY_REV_BNK" hidden="1">"c556"</definedName>
    <definedName name="IQ_INC_EQUITY_UTI" hidden="1">"c557"</definedName>
    <definedName name="IQ_INC_REAL_ESTATE_REC" hidden="1">"c558"</definedName>
    <definedName name="IQ_INC_REAL_ESTATE_REV" hidden="1">"c559"</definedName>
    <definedName name="IQ_INC_TAX" hidden="1">"c560"</definedName>
    <definedName name="IQ_INC_TAX_EXCL" hidden="1">"c1599"</definedName>
    <definedName name="IQ_INC_TAX_PAY_CURRENT" hidden="1">"c561"</definedName>
    <definedName name="IQ_INC_TRADE_ACT" hidden="1">"c562"</definedName>
    <definedName name="IQ_INDUSTRY" hidden="1">"c3601"</definedName>
    <definedName name="IQ_INDUSTRY_GROUP" hidden="1">"c3602"</definedName>
    <definedName name="IQ_INDUSTRY_SECTOR" hidden="1">"c3603"</definedName>
    <definedName name="IQ_INS_ANNUITY_LIAB" hidden="1">"c563"</definedName>
    <definedName name="IQ_INS_ANNUITY_REV" hidden="1">"c2788"</definedName>
    <definedName name="IQ_INS_DIV_EXP" hidden="1">"c564"</definedName>
    <definedName name="IQ_INS_DIV_REV" hidden="1">"c565"</definedName>
    <definedName name="IQ_INS_IN_FORCE" hidden="1">"c566"</definedName>
    <definedName name="IQ_INS_LIAB" hidden="1">"c567"</definedName>
    <definedName name="IQ_INS_POLICY_EXP" hidden="1">"c568"</definedName>
    <definedName name="IQ_INS_REV" hidden="1">"c569"</definedName>
    <definedName name="IQ_INS_SETTLE" hidden="1">"c570"</definedName>
    <definedName name="IQ_INS_SETTLE_BNK" hidden="1">"c571"</definedName>
    <definedName name="IQ_INS_SETTLE_BR" hidden="1">"c572"</definedName>
    <definedName name="IQ_INS_SETTLE_FIN" hidden="1">"c573"</definedName>
    <definedName name="IQ_INS_SETTLE_INS" hidden="1">"c574"</definedName>
    <definedName name="IQ_INS_SETTLE_REIT" hidden="1">"c575"</definedName>
    <definedName name="IQ_INS_SETTLE_UTI" hidden="1">"c576"</definedName>
    <definedName name="IQ_INSIDER_3MTH_BOUGHT_PCT" hidden="1">"c1534"</definedName>
    <definedName name="IQ_INSIDER_3MTH_NET_PCT" hidden="1">"c1535"</definedName>
    <definedName name="IQ_INSIDER_3MTH_SOLD_PCT" hidden="1">"c1533"</definedName>
    <definedName name="IQ_INSIDER_6MTH_BOUGHT_PCT" hidden="1">"c1537"</definedName>
    <definedName name="IQ_INSIDER_6MTH_NET_PCT" hidden="1">"c1538"</definedName>
    <definedName name="IQ_INSIDER_6MTH_SOLD_PCT" hidden="1">"c1536"</definedName>
    <definedName name="IQ_INSIDER_OVER_TOTAL" hidden="1">"c1581"</definedName>
    <definedName name="IQ_INSIDER_OWNER" hidden="1">"c577"</definedName>
    <definedName name="IQ_INSIDER_PERCENT" hidden="1">"c578"</definedName>
    <definedName name="IQ_INSIDER_SHARES" hidden="1">"c579"</definedName>
    <definedName name="IQ_INSTITUTIONAL_OVER_TOTAL" hidden="1">"c1580"</definedName>
    <definedName name="IQ_INSTITUTIONAL_OWNER" hidden="1">"c580"</definedName>
    <definedName name="IQ_INSTITUTIONAL_PERCENT" hidden="1">"c581"</definedName>
    <definedName name="IQ_INSTITUTIONAL_SHARES" hidden="1">"c582"</definedName>
    <definedName name="IQ_INSUR_RECEIV" hidden="1">"c1600"</definedName>
    <definedName name="IQ_INT_BORROW" hidden="1">"c583"</definedName>
    <definedName name="IQ_INT_DEPOSITS" hidden="1">"c584"</definedName>
    <definedName name="IQ_INT_DIV_INC" hidden="1">"c585"</definedName>
    <definedName name="IQ_INT_EXP_BR" hidden="1">"c586"</definedName>
    <definedName name="IQ_INT_EXP_COVERAGE" hidden="1">"c587"</definedName>
    <definedName name="IQ_INT_EXP_FIN" hidden="1">"c588"</definedName>
    <definedName name="IQ_INT_EXP_INCL_CAP" hidden="1">"c2988"</definedName>
    <definedName name="IQ_INT_EXP_INS" hidden="1">"c589"</definedName>
    <definedName name="IQ_INT_EXP_LTD" hidden="1">"c2086"</definedName>
    <definedName name="IQ_INT_EXP_REIT" hidden="1">"c590"</definedName>
    <definedName name="IQ_INT_EXP_TOTAL" hidden="1">"c591"</definedName>
    <definedName name="IQ_INT_EXP_UTI" hidden="1">"c592"</definedName>
    <definedName name="IQ_INT_INC_BR" hidden="1">"c593"</definedName>
    <definedName name="IQ_INT_INC_FIN" hidden="1">"c594"</definedName>
    <definedName name="IQ_INT_INC_INVEST" hidden="1">"c595"</definedName>
    <definedName name="IQ_INT_INC_LOANS" hidden="1">"c596"</definedName>
    <definedName name="IQ_INT_INC_REIT" hidden="1">"c597"</definedName>
    <definedName name="IQ_INT_INC_TOTAL" hidden="1">"c598"</definedName>
    <definedName name="IQ_INT_INC_UTI" hidden="1">"c599"</definedName>
    <definedName name="IQ_INT_INV_INC" hidden="1">"c600"</definedName>
    <definedName name="IQ_INT_INV_INC_REIT" hidden="1">"c601"</definedName>
    <definedName name="IQ_INT_INV_INC_UTI" hidden="1">"c602"</definedName>
    <definedName name="IQ_INT_ON_BORROWING_COVERAGE" hidden="1">"c603"</definedName>
    <definedName name="IQ_INT_RATE_SPREAD" hidden="1">"c604"</definedName>
    <definedName name="IQ_INTANGIBLES_NET" hidden="1">"c1407"</definedName>
    <definedName name="IQ_INTEREST_CASH_DEPOSITS" hidden="1">"c2255"</definedName>
    <definedName name="IQ_INTEREST_EXP" hidden="1">"c618"</definedName>
    <definedName name="IQ_INTEREST_EXP_NET" hidden="1">"c1450"</definedName>
    <definedName name="IQ_INTEREST_EXP_NON" hidden="1">"c1383"</definedName>
    <definedName name="IQ_INTEREST_EXP_SUPPL" hidden="1">"c1460"</definedName>
    <definedName name="IQ_INTEREST_INC" hidden="1">"c1393"</definedName>
    <definedName name="IQ_INTEREST_INC_NON" hidden="1">"c1384"</definedName>
    <definedName name="IQ_INTEREST_INVEST_INC" hidden="1">"c619"</definedName>
    <definedName name="IQ_INV_10YR_ANN_GROWTH" hidden="1">"c1930"</definedName>
    <definedName name="IQ_INV_1YR_ANN_GROWTH" hidden="1">"c1925"</definedName>
    <definedName name="IQ_INV_2YR_ANN_GROWTH" hidden="1">"c1926"</definedName>
    <definedName name="IQ_INV_3YR_ANN_GROWTH" hidden="1">"c1927"</definedName>
    <definedName name="IQ_INV_5YR_ANN_GROWTH" hidden="1">"c1928"</definedName>
    <definedName name="IQ_INV_7YR_ANN_GROWTH" hidden="1">"c1929"</definedName>
    <definedName name="IQ_INV_BANKING_FEE" hidden="1">"c620"</definedName>
    <definedName name="IQ_INV_METHOD" hidden="1">"c621"</definedName>
    <definedName name="IQ_INVENTORY" hidden="1">"c622"</definedName>
    <definedName name="IQ_INVENTORY_TURNS" hidden="1">"c623"</definedName>
    <definedName name="IQ_INVENTORY_UTI" hidden="1">"c624"</definedName>
    <definedName name="IQ_INVEST_DEBT" hidden="1">"c625"</definedName>
    <definedName name="IQ_INVEST_EQUITY_PREF" hidden="1">"c626"</definedName>
    <definedName name="IQ_INVEST_FHLB" hidden="1">"c627"</definedName>
    <definedName name="IQ_INVEST_LOANS_CF" hidden="1">"c628"</definedName>
    <definedName name="IQ_INVEST_LOANS_CF_BNK" hidden="1">"c629"</definedName>
    <definedName name="IQ_INVEST_LOANS_CF_BR" hidden="1">"c630"</definedName>
    <definedName name="IQ_INVEST_LOANS_CF_FIN" hidden="1">"c631"</definedName>
    <definedName name="IQ_INVEST_LOANS_CF_INS" hidden="1">"c632"</definedName>
    <definedName name="IQ_INVEST_LOANS_CF_REIT" hidden="1">"c633"</definedName>
    <definedName name="IQ_INVEST_LOANS_CF_UTI" hidden="1">"c634"</definedName>
    <definedName name="IQ_INVEST_REAL_ESTATE" hidden="1">"c635"</definedName>
    <definedName name="IQ_INVEST_SECURITY" hidden="1">"c636"</definedName>
    <definedName name="IQ_INVEST_SECURITY_CF" hidden="1">"c637"</definedName>
    <definedName name="IQ_INVEST_SECURITY_CF_BNK" hidden="1">"c638"</definedName>
    <definedName name="IQ_INVEST_SECURITY_CF_BR" hidden="1">"c639"</definedName>
    <definedName name="IQ_INVEST_SECURITY_CF_FIN" hidden="1">"c640"</definedName>
    <definedName name="IQ_INVEST_SECURITY_CF_INS" hidden="1">"c641"</definedName>
    <definedName name="IQ_INVEST_SECURITY_CF_REIT" hidden="1">"c642"</definedName>
    <definedName name="IQ_INVEST_SECURITY_CF_UTI" hidden="1">"c643"</definedName>
    <definedName name="IQ_IPRD" hidden="1">"c644"</definedName>
    <definedName name="IQ_ISS_DEBT_NET" hidden="1">"c1391"</definedName>
    <definedName name="IQ_ISS_STOCK_NET" hidden="1">"c1601"</definedName>
    <definedName name="IQ_JR_SUB_DEBT" hidden="1">"c2534"</definedName>
    <definedName name="IQ_JR_SUB_DEBT_EBITDA" hidden="1">"c2560"</definedName>
    <definedName name="IQ_JR_SUB_DEBT_EBITDA_CAPEX" hidden="1">"c2561"</definedName>
    <definedName name="IQ_JR_SUB_DEBT_PCT" hidden="1">"c2535"</definedName>
    <definedName name="IQ_LAND" hidden="1">"c645"</definedName>
    <definedName name="IQ_LAST_SPLIT_DATE" hidden="1">"c2095"</definedName>
    <definedName name="IQ_LAST_SPLIT_FACTOR" hidden="1">"c2093"</definedName>
    <definedName name="IQ_LASTPRICINGDATE" hidden="1">"c3051"</definedName>
    <definedName name="IQ_LASTSALEPRICE" hidden="1">"c646"</definedName>
    <definedName name="IQ_LASTSALEPRICE_DATE" hidden="1">"c2109"</definedName>
    <definedName name="IQ_LATESTK" hidden="1">1000</definedName>
    <definedName name="IQ_LATESTQ" hidden="1">500</definedName>
    <definedName name="IQ_LEGAL_SETTLE" hidden="1">"c647"</definedName>
    <definedName name="IQ_LEGAL_SETTLE_BNK" hidden="1">"c648"</definedName>
    <definedName name="IQ_LEGAL_SETTLE_BR" hidden="1">"c649"</definedName>
    <definedName name="IQ_LEGAL_SETTLE_FIN" hidden="1">"c650"</definedName>
    <definedName name="IQ_LEGAL_SETTLE_INS" hidden="1">"c651"</definedName>
    <definedName name="IQ_LEGAL_SETTLE_REIT" hidden="1">"c652"</definedName>
    <definedName name="IQ_LEGAL_SETTLE_UTI" hidden="1">"c653"</definedName>
    <definedName name="IQ_LEVERAGE_RATIO" hidden="1">"c654"</definedName>
    <definedName name="IQ_LEVERED_FCF" hidden="1">"c1907"</definedName>
    <definedName name="IQ_LFCF_10YR_ANN_GROWTH" hidden="1">"c1942"</definedName>
    <definedName name="IQ_LFCF_1YR_ANN_GROWTH" hidden="1">"c1937"</definedName>
    <definedName name="IQ_LFCF_2YR_ANN_GROWTH" hidden="1">"c1938"</definedName>
    <definedName name="IQ_LFCF_3YR_ANN_GROWTH" hidden="1">"c1939"</definedName>
    <definedName name="IQ_LFCF_5YR_ANN_GROWTH" hidden="1">"c1940"</definedName>
    <definedName name="IQ_LFCF_7YR_ANN_GROWTH" hidden="1">"c1941"</definedName>
    <definedName name="IQ_LFCF_MARGIN" hidden="1">"c1961"</definedName>
    <definedName name="IQ_LH_STATUTORY_SURPLUS" hidden="1">"c2771"</definedName>
    <definedName name="IQ_LICENSED_POPS" hidden="1">"c2123"</definedName>
    <definedName name="IQ_LIFE_EARNED" hidden="1">"c2739"</definedName>
    <definedName name="IQ_LIFOR" hidden="1">"c655"</definedName>
    <definedName name="IQ_LL" hidden="1">"c656"</definedName>
    <definedName name="IQ_LOAN_LEASE_RECEIV" hidden="1">"c657"</definedName>
    <definedName name="IQ_LOAN_LOSS" hidden="1">"c1386"</definedName>
    <definedName name="IQ_LOAN_SERVICE_REV" hidden="1">"c658"</definedName>
    <definedName name="IQ_LOANS_CF" hidden="1">"c659"</definedName>
    <definedName name="IQ_LOANS_CF_BNK" hidden="1">"c660"</definedName>
    <definedName name="IQ_LOANS_CF_BR" hidden="1">"c661"</definedName>
    <definedName name="IQ_LOANS_CF_FIN" hidden="1">"c662"</definedName>
    <definedName name="IQ_LOANS_CF_INS" hidden="1">"c663"</definedName>
    <definedName name="IQ_LOANS_CF_REIT" hidden="1">"c664"</definedName>
    <definedName name="IQ_LOANS_CF_UTI" hidden="1">"c665"</definedName>
    <definedName name="IQ_LOANS_FOR_SALE" hidden="1">"c666"</definedName>
    <definedName name="IQ_LOANS_PAST_DUE" hidden="1">"c667"</definedName>
    <definedName name="IQ_LOANS_RECEIV_CURRENT" hidden="1">"c668"</definedName>
    <definedName name="IQ_LOANS_RECEIV_LT" hidden="1">"c669"</definedName>
    <definedName name="IQ_LOANS_RECEIV_LT_UTI" hidden="1">"c670"</definedName>
    <definedName name="IQ_LONG_TERM_DEBT" hidden="1">"c1387"</definedName>
    <definedName name="IQ_LONG_TERM_DEBT_OVER_TOTAL_CAP" hidden="1">"c1388"</definedName>
    <definedName name="IQ_LONG_TERM_GROWTH" hidden="1">"c671"</definedName>
    <definedName name="IQ_LONG_TERM_INV" hidden="1">"c1389"</definedName>
    <definedName name="IQ_LOSS_LOSS_EXP" hidden="1">"c672"</definedName>
    <definedName name="IQ_LOSS_TO_NET_EARNED" hidden="1">"c2751"</definedName>
    <definedName name="IQ_LOW_TARGET_PRICE" hidden="1">"c1652"</definedName>
    <definedName name="IQ_LOWPRICE" hidden="1">"c673"</definedName>
    <definedName name="IQ_LT_DEBT" hidden="1">"c674"</definedName>
    <definedName name="IQ_LT_DEBT_BNK" hidden="1">"c675"</definedName>
    <definedName name="IQ_LT_DEBT_BR" hidden="1">"c676"</definedName>
    <definedName name="IQ_LT_DEBT_CAPITAL" hidden="1">"c677"</definedName>
    <definedName name="IQ_LT_DEBT_CAPITAL_LEASES" hidden="1">"c2542"</definedName>
    <definedName name="IQ_LT_DEBT_CAPITAL_LEASES_PCT" hidden="1">"c2543"</definedName>
    <definedName name="IQ_LT_DEBT_EQUITY" hidden="1">"c678"</definedName>
    <definedName name="IQ_LT_DEBT_FIN" hidden="1">"c679"</definedName>
    <definedName name="IQ_LT_DEBT_INS" hidden="1">"c680"</definedName>
    <definedName name="IQ_LT_DEBT_ISSUED" hidden="1">"c681"</definedName>
    <definedName name="IQ_LT_DEBT_ISSUED_BNK" hidden="1">"c682"</definedName>
    <definedName name="IQ_LT_DEBT_ISSUED_BR" hidden="1">"c683"</definedName>
    <definedName name="IQ_LT_DEBT_ISSUED_FIN" hidden="1">"c684"</definedName>
    <definedName name="IQ_LT_DEBT_ISSUED_INS" hidden="1">"c685"</definedName>
    <definedName name="IQ_LT_DEBT_ISSUED_REIT" hidden="1">"c686"</definedName>
    <definedName name="IQ_LT_DEBT_ISSUED_UTI" hidden="1">"c687"</definedName>
    <definedName name="IQ_LT_DEBT_REIT" hidden="1">"c688"</definedName>
    <definedName name="IQ_LT_DEBT_REPAID" hidden="1">"c689"</definedName>
    <definedName name="IQ_LT_DEBT_REPAID_BNK" hidden="1">"c690"</definedName>
    <definedName name="IQ_LT_DEBT_REPAID_BR" hidden="1">"c691"</definedName>
    <definedName name="IQ_LT_DEBT_REPAID_FIN" hidden="1">"c692"</definedName>
    <definedName name="IQ_LT_DEBT_REPAID_INS" hidden="1">"c693"</definedName>
    <definedName name="IQ_LT_DEBT_REPAID_REIT" hidden="1">"c694"</definedName>
    <definedName name="IQ_LT_DEBT_REPAID_UTI" hidden="1">"c695"</definedName>
    <definedName name="IQ_LT_DEBT_UTI" hidden="1">"c696"</definedName>
    <definedName name="IQ_LT_INVEST" hidden="1">"c697"</definedName>
    <definedName name="IQ_LT_INVEST_BR" hidden="1">"c698"</definedName>
    <definedName name="IQ_LT_INVEST_FIN" hidden="1">"c699"</definedName>
    <definedName name="IQ_LT_INVEST_REIT" hidden="1">"c700"</definedName>
    <definedName name="IQ_LT_INVEST_UTI" hidden="1">"c701"</definedName>
    <definedName name="IQ_LT_NOTE_RECEIV" hidden="1">"c1602"</definedName>
    <definedName name="IQ_LTD_DUE_AFTER_FIVE" hidden="1">"c704"</definedName>
    <definedName name="IQ_LTD_DUE_CY" hidden="1">"c705"</definedName>
    <definedName name="IQ_LTD_DUE_CY1" hidden="1">"c706"</definedName>
    <definedName name="IQ_LTD_DUE_CY2" hidden="1">"c707"</definedName>
    <definedName name="IQ_LTD_DUE_CY3" hidden="1">"c708"</definedName>
    <definedName name="IQ_LTD_DUE_CY4" hidden="1">"c709"</definedName>
    <definedName name="IQ_LTD_DUE_NEXT_FIVE" hidden="1">"c710"</definedName>
    <definedName name="IQ_LTM" hidden="1">2000</definedName>
    <definedName name="IQ_LTM_REVENUE_OVER_EMPLOYEES" hidden="1">"c1437"</definedName>
    <definedName name="IQ_MACHINERY" hidden="1">"c711"</definedName>
    <definedName name="IQ_MAINT_CAPEX" hidden="1">"c2947"</definedName>
    <definedName name="IQ_MAINT_REPAIR" hidden="1">"c2087"</definedName>
    <definedName name="IQ_MARKET_CAP_LFCF" hidden="1">"c2209"</definedName>
    <definedName name="IQ_MARKETCAP" hidden="1">"c712"</definedName>
    <definedName name="IQ_MARKETING" hidden="1">"c2239"</definedName>
    <definedName name="IQ_MC_RATIO" hidden="1">"c2783"</definedName>
    <definedName name="IQ_MC_STATUTORY_SURPLUS" hidden="1">"c2772"</definedName>
    <definedName name="IQ_MEDIAN_TARGET_PRICE" hidden="1">"c1650"</definedName>
    <definedName name="IQ_MERGER" hidden="1">"c713"</definedName>
    <definedName name="IQ_MERGER_BNK" hidden="1">"c714"</definedName>
    <definedName name="IQ_MERGER_BR" hidden="1">"c715"</definedName>
    <definedName name="IQ_MERGER_FIN" hidden="1">"c716"</definedName>
    <definedName name="IQ_MERGER_INS" hidden="1">"c717"</definedName>
    <definedName name="IQ_MERGER_REIT" hidden="1">"c718"</definedName>
    <definedName name="IQ_MERGER_RESTRUCTURE" hidden="1">"c719"</definedName>
    <definedName name="IQ_MERGER_RESTRUCTURE_BNK" hidden="1">"c720"</definedName>
    <definedName name="IQ_MERGER_RESTRUCTURE_BR" hidden="1">"c721"</definedName>
    <definedName name="IQ_MERGER_RESTRUCTURE_FIN" hidden="1">"c722"</definedName>
    <definedName name="IQ_MERGER_RESTRUCTURE_INS" hidden="1">"c723"</definedName>
    <definedName name="IQ_MERGER_RESTRUCTURE_REIT" hidden="1">"c724"</definedName>
    <definedName name="IQ_MERGER_RESTRUCTURE_UTI" hidden="1">"c725"</definedName>
    <definedName name="IQ_MERGER_UTI" hidden="1">"c726"</definedName>
    <definedName name="IQ_MINORITY_INTEREST" hidden="1">"c727"</definedName>
    <definedName name="IQ_MINORITY_INTEREST_BNK" hidden="1">"c728"</definedName>
    <definedName name="IQ_MINORITY_INTEREST_BR" hidden="1">"c729"</definedName>
    <definedName name="IQ_MINORITY_INTEREST_CF" hidden="1">"c730"</definedName>
    <definedName name="IQ_MINORITY_INTEREST_FIN" hidden="1">"c731"</definedName>
    <definedName name="IQ_MINORITY_INTEREST_INS" hidden="1">"c732"</definedName>
    <definedName name="IQ_MINORITY_INTEREST_IS" hidden="1">"c733"</definedName>
    <definedName name="IQ_MINORITY_INTEREST_REIT" hidden="1">"c734"</definedName>
    <definedName name="IQ_MINORITY_INTEREST_TOTAL" hidden="1">"c1905"</definedName>
    <definedName name="IQ_MINORITY_INTEREST_UTI" hidden="1">"c735"</definedName>
    <definedName name="IQ_MISC_ADJUST_CF" hidden="1">"c736"</definedName>
    <definedName name="IQ_MISC_EARN_ADJ" hidden="1">"c1603"</definedName>
    <definedName name="IQ_MKTCAP_EBT_EXCL" hidden="1">"c737"</definedName>
    <definedName name="IQ_MKTCAP_EBT_EXCL_AVG" hidden="1">"c738"</definedName>
    <definedName name="IQ_MKTCAP_EBT_INCL_AVG" hidden="1">"c739"</definedName>
    <definedName name="IQ_MKTCAP_TOTAL_REV" hidden="1">"c740"</definedName>
    <definedName name="IQ_MKTCAP_TOTAL_REV_AVG" hidden="1">"c741"</definedName>
    <definedName name="IQ_MKTCAP_TOTAL_REV_FWD" hidden="1">"c742"</definedName>
    <definedName name="IQ_MM_ACCOUNT" hidden="1">"c743"</definedName>
    <definedName name="IQ_MORT_BANK_ACT" hidden="1">"c744"</definedName>
    <definedName name="IQ_MORT_BANKING_FEE" hidden="1">"c745"</definedName>
    <definedName name="IQ_MORT_INT_INC" hidden="1">"c746"</definedName>
    <definedName name="IQ_MORT_LOANS" hidden="1">"c747"</definedName>
    <definedName name="IQ_MORT_SECURITY" hidden="1">"c748"</definedName>
    <definedName name="IQ_MORTGAGE_SERV_RIGHTS" hidden="1">"c2242"</definedName>
    <definedName name="IQ_NET_CHANGE" hidden="1">"c749"</definedName>
    <definedName name="IQ_NET_CLAIM_EXP_INCUR" hidden="1">"c2757"</definedName>
    <definedName name="IQ_NET_CLAIM_EXP_INCUR_CY" hidden="1">"c2761"</definedName>
    <definedName name="IQ_NET_CLAIM_EXP_INCUR_PY" hidden="1">"c2762"</definedName>
    <definedName name="IQ_NET_CLAIM_EXP_PAID" hidden="1">"c2760"</definedName>
    <definedName name="IQ_NET_CLAIM_EXP_PAID_CY" hidden="1">"c2763"</definedName>
    <definedName name="IQ_NET_CLAIM_EXP_PAID_PY" hidden="1">"c2764"</definedName>
    <definedName name="IQ_NET_CLAIM_EXP_RES" hidden="1">"c2754"</definedName>
    <definedName name="IQ_NET_DEBT" hidden="1">"c1584"</definedName>
    <definedName name="IQ_NET_DEBT_EBITDA" hidden="1">"c750"</definedName>
    <definedName name="IQ_NET_DEBT_EBITDA_CAPEX" hidden="1">"c2949"</definedName>
    <definedName name="IQ_NET_DEBT_ISSUED" hidden="1">"c751"</definedName>
    <definedName name="IQ_NET_DEBT_ISSUED_BNK" hidden="1">"c752"</definedName>
    <definedName name="IQ_NET_DEBT_ISSUED_BR" hidden="1">"c753"</definedName>
    <definedName name="IQ_NET_DEBT_ISSUED_FIN" hidden="1">"c754"</definedName>
    <definedName name="IQ_NET_DEBT_ISSUED_INS" hidden="1">"c755"</definedName>
    <definedName name="IQ_NET_DEBT_ISSUED_REIT" hidden="1">"c756"</definedName>
    <definedName name="IQ_NET_DEBT_ISSUED_UTI" hidden="1">"c757"</definedName>
    <definedName name="IQ_NET_EARNED" hidden="1">"c2734"</definedName>
    <definedName name="IQ_NET_INC" hidden="1">"c1394"</definedName>
    <definedName name="IQ_NET_INC_BEFORE" hidden="1">"c1368"</definedName>
    <definedName name="IQ_NET_INC_CF" hidden="1">"c1397"</definedName>
    <definedName name="IQ_NET_INC_MARGIN" hidden="1">"c1398"</definedName>
    <definedName name="IQ_NET_INT_INC_10YR_ANN_GROWTH" hidden="1">"c758"</definedName>
    <definedName name="IQ_NET_INT_INC_1YR_ANN_GROWTH" hidden="1">"c759"</definedName>
    <definedName name="IQ_NET_INT_INC_2YR_ANN_GROWTH" hidden="1">"c760"</definedName>
    <definedName name="IQ_NET_INT_INC_3YR_ANN_GROWTH" hidden="1">"c761"</definedName>
    <definedName name="IQ_NET_INT_INC_5YR_ANN_GROWTH" hidden="1">"c762"</definedName>
    <definedName name="IQ_NET_INT_INC_7YR_ANN_GROWTH" hidden="1">"c763"</definedName>
    <definedName name="IQ_NET_INT_INC_BNK" hidden="1">"c764"</definedName>
    <definedName name="IQ_NET_INT_INC_BR" hidden="1">"c765"</definedName>
    <definedName name="IQ_NET_INT_INC_FIN" hidden="1">"c766"</definedName>
    <definedName name="IQ_NET_INT_INC_TOTAL_REV" hidden="1">"c767"</definedName>
    <definedName name="IQ_NET_INT_MARGIN" hidden="1">"c768"</definedName>
    <definedName name="IQ_NET_INTEREST_EXP" hidden="1">"c769"</definedName>
    <definedName name="IQ_NET_INTEREST_EXP_REIT" hidden="1">"c770"</definedName>
    <definedName name="IQ_NET_INTEREST_EXP_UTI" hidden="1">"c771"</definedName>
    <definedName name="IQ_NET_INTEREST_INC" hidden="1">"c1392"</definedName>
    <definedName name="IQ_NET_INTEREST_INC_AFTER_LL" hidden="1">"c1604"</definedName>
    <definedName name="IQ_NET_LIFE_INS_IN_FORCE" hidden="1">"c2769"</definedName>
    <definedName name="IQ_NET_LOANS" hidden="1">"c772"</definedName>
    <definedName name="IQ_NET_LOANS_10YR_ANN_GROWTH" hidden="1">"c773"</definedName>
    <definedName name="IQ_NET_LOANS_1YR_ANN_GROWTH" hidden="1">"c774"</definedName>
    <definedName name="IQ_NET_LOANS_2YR_ANN_GROWTH" hidden="1">"c775"</definedName>
    <definedName name="IQ_NET_LOANS_3YR_ANN_GROWTH" hidden="1">"c776"</definedName>
    <definedName name="IQ_NET_LOANS_5YR_ANN_GROWTH" hidden="1">"c777"</definedName>
    <definedName name="IQ_NET_LOANS_7YR_ANN_GROWTH" hidden="1">"c778"</definedName>
    <definedName name="IQ_NET_LOANS_TOTAL_DEPOSITS" hidden="1">"c779"</definedName>
    <definedName name="IQ_NET_RENTAL_EXP_FN" hidden="1">"c780"</definedName>
    <definedName name="IQ_NET_TO_GROSS_EARNED" hidden="1">"c2750"</definedName>
    <definedName name="IQ_NET_TO_GROSS_WRITTEN" hidden="1">"c2729"</definedName>
    <definedName name="IQ_NET_WORKING_CAP" hidden="1">"c3493"</definedName>
    <definedName name="IQ_NET_WRITTEN" hidden="1">"c2728"</definedName>
    <definedName name="IQ_NEW_PREM" hidden="1">"c2785"</definedName>
    <definedName name="IQ_NI" hidden="1">"c781"</definedName>
    <definedName name="IQ_NI_10YR_ANN_GROWTH" hidden="1">"c782"</definedName>
    <definedName name="IQ_NI_1YR_ANN_GROWTH" hidden="1">"c783"</definedName>
    <definedName name="IQ_NI_2YR_ANN_GROWTH" hidden="1">"c784"</definedName>
    <definedName name="IQ_NI_3YR_ANN_GROWTH" hidden="1">"c785"</definedName>
    <definedName name="IQ_NI_5YR_ANN_GROWTH" hidden="1">"c786"</definedName>
    <definedName name="IQ_NI_7YR_ANN_GROWTH" hidden="1">"c787"</definedName>
    <definedName name="IQ_NI_AFTER_CAPITALIZED" hidden="1">"c788"</definedName>
    <definedName name="IQ_NI_AVAIL_EXCL" hidden="1">"c789"</definedName>
    <definedName name="IQ_NI_AVAIL_EXCL_MARGIN" hidden="1">"c790"</definedName>
    <definedName name="IQ_NI_AVAIL_INCL" hidden="1">"c791"</definedName>
    <definedName name="IQ_NI_BEFORE_CAPITALIZED" hidden="1">"c792"</definedName>
    <definedName name="IQ_NI_CF" hidden="1">"c793"</definedName>
    <definedName name="IQ_NI_MARGIN" hidden="1">"c794"</definedName>
    <definedName name="IQ_NI_NORM" hidden="1">"c1901"</definedName>
    <definedName name="IQ_NI_NORM_10YR_ANN_GROWTH" hidden="1">"c1960"</definedName>
    <definedName name="IQ_NI_NORM_1YR_ANN_GROWTH" hidden="1">"c1955"</definedName>
    <definedName name="IQ_NI_NORM_2YR_ANN_GROWTH" hidden="1">"c1956"</definedName>
    <definedName name="IQ_NI_NORM_3YR_ANN_GROWTH" hidden="1">"c1957"</definedName>
    <definedName name="IQ_NI_NORM_5YR_ANN_GROWTH" hidden="1">"c1958"</definedName>
    <definedName name="IQ_NI_NORM_7YR_ANN_GROWTH" hidden="1">"c1959"</definedName>
    <definedName name="IQ_NI_NORM_MARGIN" hidden="1">"c1964"</definedName>
    <definedName name="IQ_NI_SFAS" hidden="1">"c795"</definedName>
    <definedName name="IQ_NOL_CF_1YR" hidden="1">"c3465"</definedName>
    <definedName name="IQ_NOL_CF_2YR" hidden="1">"c3466"</definedName>
    <definedName name="IQ_NOL_CF_3YR" hidden="1">"c3467"</definedName>
    <definedName name="IQ_NOL_CF_4YR" hidden="1">"c3468"</definedName>
    <definedName name="IQ_NOL_CF_5YR" hidden="1">"c3469"</definedName>
    <definedName name="IQ_NOL_CF_AFTER_FIVE" hidden="1">"c3470"</definedName>
    <definedName name="IQ_NOL_CF_MAX_YEAR" hidden="1">"c3473"</definedName>
    <definedName name="IQ_NOL_CF_NO_EXP" hidden="1">"c3471"</definedName>
    <definedName name="IQ_NOL_CF_TOTAL" hidden="1">"c3472"</definedName>
    <definedName name="IQ_NON_ACCRUAL_LOANS" hidden="1">"c796"</definedName>
    <definedName name="IQ_NON_CASH" hidden="1">"c1399"</definedName>
    <definedName name="IQ_NON_CASH_ITEMS" hidden="1">"c797"</definedName>
    <definedName name="IQ_NON_INS_EXP" hidden="1">"c798"</definedName>
    <definedName name="IQ_NON_INS_REV" hidden="1">"c799"</definedName>
    <definedName name="IQ_NON_INT_BEAR_CD" hidden="1">"c800"</definedName>
    <definedName name="IQ_NON_INT_EXP" hidden="1">"c801"</definedName>
    <definedName name="IQ_NON_INT_INC" hidden="1">"c802"</definedName>
    <definedName name="IQ_NON_INT_INC_10YR_ANN_GROWTH" hidden="1">"c803"</definedName>
    <definedName name="IQ_NON_INT_INC_1YR_ANN_GROWTH" hidden="1">"c804"</definedName>
    <definedName name="IQ_NON_INT_INC_2YR_ANN_GROWTH" hidden="1">"c805"</definedName>
    <definedName name="IQ_NON_INT_INC_3YR_ANN_GROWTH" hidden="1">"c806"</definedName>
    <definedName name="IQ_NON_INT_INC_5YR_ANN_GROWTH" hidden="1">"c807"</definedName>
    <definedName name="IQ_NON_INT_INC_7YR_ANN_GROWTH" hidden="1">"c808"</definedName>
    <definedName name="IQ_NON_INTEREST_EXP" hidden="1">"c1400"</definedName>
    <definedName name="IQ_NON_INTEREST_INC" hidden="1">"c1401"</definedName>
    <definedName name="IQ_NON_OPER_EXP" hidden="1">"c809"</definedName>
    <definedName name="IQ_NON_OPER_INC" hidden="1">"c810"</definedName>
    <definedName name="IQ_NON_PERF_ASSETS_10YR_ANN_GROWTH" hidden="1">"c811"</definedName>
    <definedName name="IQ_NON_PERF_ASSETS_1YR_ANN_GROWTH" hidden="1">"c812"</definedName>
    <definedName name="IQ_NON_PERF_ASSETS_2YR_ANN_GROWTH" hidden="1">"c813"</definedName>
    <definedName name="IQ_NON_PERF_ASSETS_3YR_ANN_GROWTH" hidden="1">"c814"</definedName>
    <definedName name="IQ_NON_PERF_ASSETS_5YR_ANN_GROWTH" hidden="1">"c815"</definedName>
    <definedName name="IQ_NON_PERF_ASSETS_7YR_ANN_GROWTH" hidden="1">"c816"</definedName>
    <definedName name="IQ_NON_PERF_ASSETS_TOTAL_ASSETS" hidden="1">"c817"</definedName>
    <definedName name="IQ_NON_PERF_LOANS_10YR_ANN_GROWTH" hidden="1">"c818"</definedName>
    <definedName name="IQ_NON_PERF_LOANS_1YR_ANN_GROWTH" hidden="1">"c819"</definedName>
    <definedName name="IQ_NON_PERF_LOANS_2YR_ANN_GROWTH" hidden="1">"c820"</definedName>
    <definedName name="IQ_NON_PERF_LOANS_3YR_ANN_GROWTH" hidden="1">"c821"</definedName>
    <definedName name="IQ_NON_PERF_LOANS_5YR_ANN_GROWTH" hidden="1">"c822"</definedName>
    <definedName name="IQ_NON_PERF_LOANS_7YR_ANN_GROWTH" hidden="1">"c823"</definedName>
    <definedName name="IQ_NON_PERF_LOANS_TOTAL_ASSETS" hidden="1">"c824"</definedName>
    <definedName name="IQ_NON_PERF_LOANS_TOTAL_LOANS" hidden="1">"c825"</definedName>
    <definedName name="IQ_NON_PERFORMING_ASSETS" hidden="1">"c826"</definedName>
    <definedName name="IQ_NON_PERFORMING_LOANS" hidden="1">"c827"</definedName>
    <definedName name="IQ_NONCASH_PENSION_EXP" hidden="1">"c3000"</definedName>
    <definedName name="IQ_NONRECOURSE_DEBT" hidden="1">"c2550"</definedName>
    <definedName name="IQ_NONRECOURSE_DEBT_PCT" hidden="1">"c2551"</definedName>
    <definedName name="IQ_NONUTIL_REV" hidden="1">"c2089"</definedName>
    <definedName name="IQ_NORMAL_INC_AFTER" hidden="1">"c1605"</definedName>
    <definedName name="IQ_NORMAL_INC_AVAIL" hidden="1">"c1606"</definedName>
    <definedName name="IQ_NORMAL_INC_BEFORE" hidden="1">"c1607"</definedName>
    <definedName name="IQ_NOTES_PAY" hidden="1">"c1423"</definedName>
    <definedName name="IQ_NOW_ACCOUNT" hidden="1">"c828"</definedName>
    <definedName name="IQ_NPPE" hidden="1">"c829"</definedName>
    <definedName name="IQ_NPPE_10YR_ANN_GROWTH" hidden="1">"c830"</definedName>
    <definedName name="IQ_NPPE_1YR_ANN_GROWTH" hidden="1">"c831"</definedName>
    <definedName name="IQ_NPPE_2YR_ANN_GROWTH" hidden="1">"c832"</definedName>
    <definedName name="IQ_NPPE_3YR_ANN_GROWTH" hidden="1">"c833"</definedName>
    <definedName name="IQ_NPPE_5YR_ANN_GROWTH" hidden="1">"c834"</definedName>
    <definedName name="IQ_NPPE_7YR_ANN_GROWTH" hidden="1">"c835"</definedName>
    <definedName name="IQ_NTM" hidden="1">6000</definedName>
    <definedName name="IQ_NUKE" hidden="1">"c836"</definedName>
    <definedName name="IQ_NUKE_CF" hidden="1">"c837"</definedName>
    <definedName name="IQ_NUKE_CONTR" hidden="1">"c838"</definedName>
    <definedName name="IQ_NUM_BRANCHES" hidden="1">"c2088"</definedName>
    <definedName name="IQ_NUMBER_ADRHOLDERS" hidden="1">"c1970"</definedName>
    <definedName name="IQ_NUMBER_DAYS" hidden="1">"c1904"</definedName>
    <definedName name="IQ_NUMBER_SHAREHOLDERS" hidden="1">"c1967"</definedName>
    <definedName name="IQ_NUMBER_SHAREHOLDERS_CLASSA" hidden="1">"c1968"</definedName>
    <definedName name="IQ_NUMBER_SHAREHOLDERS_OTHER" hidden="1">"c1969"</definedName>
    <definedName name="IQ_OCCUPY_EXP" hidden="1">"c839"</definedName>
    <definedName name="IQ_OG_10DISC" hidden="1">"c1998"</definedName>
    <definedName name="IQ_OG_10DISC_GAS" hidden="1">"c2018"</definedName>
    <definedName name="IQ_OG_10DISC_OIL" hidden="1">"c2008"</definedName>
    <definedName name="IQ_OG_ACQ_COST_PROVED" hidden="1">"c1975"</definedName>
    <definedName name="IQ_OG_ACQ_COST_PROVED_GAS" hidden="1">"c1987"</definedName>
    <definedName name="IQ_OG_ACQ_COST_PROVED_OIL" hidden="1">"c1981"</definedName>
    <definedName name="IQ_OG_ACQ_COST_UNPROVED" hidden="1">"c1976"</definedName>
    <definedName name="IQ_OG_ACQ_COST_UNPROVED_GAS" hidden="1">"c1988"</definedName>
    <definedName name="IQ_OG_ACQ_COST_UNPROVED_OIL" hidden="1">"c1982"</definedName>
    <definedName name="IQ_OG_AVG_DAILY_PROD_GAS" hidden="1">"c2910"</definedName>
    <definedName name="IQ_OG_AVG_DAILY_PROD_NGL" hidden="1">"c2911"</definedName>
    <definedName name="IQ_OG_AVG_DAILY_PROD_OIL" hidden="1">"c2909"</definedName>
    <definedName name="IQ_OG_CLOSE_BALANCE_GAS" hidden="1">"c2049"</definedName>
    <definedName name="IQ_OG_CLOSE_BALANCE_NGL" hidden="1">"c2920"</definedName>
    <definedName name="IQ_OG_CLOSE_BALANCE_OIL" hidden="1">"c2037"</definedName>
    <definedName name="IQ_OG_DCF_BEFORE_TAXES" hidden="1">"c2023"</definedName>
    <definedName name="IQ_OG_DCF_BEFORE_TAXES_GAS" hidden="1">"c2025"</definedName>
    <definedName name="IQ_OG_DCF_BEFORE_TAXES_OIL" hidden="1">"c2024"</definedName>
    <definedName name="IQ_OG_DEVELOPED_RESERVES_GAS" hidden="1">"c2053"</definedName>
    <definedName name="IQ_OG_DEVELOPED_RESERVES_NGL" hidden="1">"c2922"</definedName>
    <definedName name="IQ_OG_DEVELOPED_RESERVES_OIL" hidden="1">"c2054"</definedName>
    <definedName name="IQ_OG_DEVELOPMENT_COSTS" hidden="1">"c1978"</definedName>
    <definedName name="IQ_OG_DEVELOPMENT_COSTS_GAS" hidden="1">"c1990"</definedName>
    <definedName name="IQ_OG_DEVELOPMENT_COSTS_OIL" hidden="1">"c1984"</definedName>
    <definedName name="IQ_OG_EQUITY_DCF" hidden="1">"c2002"</definedName>
    <definedName name="IQ_OG_EQUITY_DCF_GAS" hidden="1">"c2022"</definedName>
    <definedName name="IQ_OG_EQUITY_DCF_OIL" hidden="1">"c2012"</definedName>
    <definedName name="IQ_OG_EQUTY_RESERVES_GAS" hidden="1">"c2050"</definedName>
    <definedName name="IQ_OG_EQUTY_RESERVES_NGL" hidden="1">"c2921"</definedName>
    <definedName name="IQ_OG_EQUTY_RESERVES_OIL" hidden="1">"c2038"</definedName>
    <definedName name="IQ_OG_EXPLORATION_COSTS" hidden="1">"c1977"</definedName>
    <definedName name="IQ_OG_EXPLORATION_COSTS_GAS" hidden="1">"c1989"</definedName>
    <definedName name="IQ_OG_EXPLORATION_COSTS_OIL" hidden="1">"c1983"</definedName>
    <definedName name="IQ_OG_EXT_DISC_GAS" hidden="1">"c2043"</definedName>
    <definedName name="IQ_OG_EXT_DISC_NGL" hidden="1">"c2914"</definedName>
    <definedName name="IQ_OG_EXT_DISC_OIL" hidden="1">"c2031"</definedName>
    <definedName name="IQ_OG_FUTURE_CASH_INFLOWS" hidden="1">"c1993"</definedName>
    <definedName name="IQ_OG_FUTURE_CASH_INFLOWS_GAS" hidden="1">"c2013"</definedName>
    <definedName name="IQ_OG_FUTURE_CASH_INFLOWS_OIL" hidden="1">"c2003"</definedName>
    <definedName name="IQ_OG_FUTURE_DEVELOPMENT_COSTS" hidden="1">"c1995"</definedName>
    <definedName name="IQ_OG_FUTURE_DEVELOPMENT_COSTS_GAS" hidden="1">"c2015"</definedName>
    <definedName name="IQ_OG_FUTURE_DEVELOPMENT_COSTS_OIL" hidden="1">"c2005"</definedName>
    <definedName name="IQ_OG_FUTURE_INC_TAXES" hidden="1">"c1997"</definedName>
    <definedName name="IQ_OG_FUTURE_INC_TAXES_GAS" hidden="1">"c2017"</definedName>
    <definedName name="IQ_OG_FUTURE_INC_TAXES_OIL" hidden="1">"c2007"</definedName>
    <definedName name="IQ_OG_FUTURE_PRODUCTION_COSTS" hidden="1">"c1994"</definedName>
    <definedName name="IQ_OG_FUTURE_PRODUCTION_COSTS_GAS" hidden="1">"c2014"</definedName>
    <definedName name="IQ_OG_FUTURE_PRODUCTION_COSTS_OIL" hidden="1">"c2004"</definedName>
    <definedName name="IQ_OG_GAS_PRICE_HEDGED" hidden="1">"c2056"</definedName>
    <definedName name="IQ_OG_GAS_PRICE_UNHEDGED" hidden="1">"c2058"</definedName>
    <definedName name="IQ_OG_IMPROVED_RECOVERY_GAS" hidden="1">"c2044"</definedName>
    <definedName name="IQ_OG_IMPROVED_RECOVERY_NGL" hidden="1">"c2915"</definedName>
    <definedName name="IQ_OG_IMPROVED_RECOVERY_OIL" hidden="1">"c2032"</definedName>
    <definedName name="IQ_OG_LIQUID_GAS_PRICE_HEDGED" hidden="1">"c2233"</definedName>
    <definedName name="IQ_OG_LIQUID_GAS_PRICE_UNHEDGED" hidden="1">"c2234"</definedName>
    <definedName name="IQ_OG_NET_FUTURE_CASH_FLOWS" hidden="1">"c1996"</definedName>
    <definedName name="IQ_OG_NET_FUTURE_CASH_FLOWS_GAS" hidden="1">"c2016"</definedName>
    <definedName name="IQ_OG_NET_FUTURE_CASH_FLOWS_OIL" hidden="1">"c2006"</definedName>
    <definedName name="IQ_OG_OIL_PRICE_HEDGED" hidden="1">"c2055"</definedName>
    <definedName name="IQ_OG_OIL_PRICE_UNHEDGED" hidden="1">"c2057"</definedName>
    <definedName name="IQ_OG_OPEN_BALANCE_GAS" hidden="1">"c2041"</definedName>
    <definedName name="IQ_OG_OPEN_BALANCE_NGL" hidden="1">"c2912"</definedName>
    <definedName name="IQ_OG_OPEN_BALANCE_OIL" hidden="1">"c2029"</definedName>
    <definedName name="IQ_OG_OTHER_ADJ_FCF" hidden="1">"c1999"</definedName>
    <definedName name="IQ_OG_OTHER_ADJ_FCF_GAS" hidden="1">"c2019"</definedName>
    <definedName name="IQ_OG_OTHER_ADJ_FCF_OIL" hidden="1">"c2009"</definedName>
    <definedName name="IQ_OG_OTHER_ADJ_GAS" hidden="1">"c2048"</definedName>
    <definedName name="IQ_OG_OTHER_ADJ_NGL" hidden="1">"c2919"</definedName>
    <definedName name="IQ_OG_OTHER_ADJ_OIL" hidden="1">"c2036"</definedName>
    <definedName name="IQ_OG_OTHER_COSTS" hidden="1">"c1979"</definedName>
    <definedName name="IQ_OG_OTHER_COSTS_GAS" hidden="1">"c1991"</definedName>
    <definedName name="IQ_OG_OTHER_COSTS_OIL" hidden="1">"c1985"</definedName>
    <definedName name="IQ_OG_PRODUCTION_GAS" hidden="1">"c2047"</definedName>
    <definedName name="IQ_OG_PRODUCTION_NGL" hidden="1">"c2918"</definedName>
    <definedName name="IQ_OG_PRODUCTION_OIL" hidden="1">"c2035"</definedName>
    <definedName name="IQ_OG_PURCHASES_GAS" hidden="1">"c2045"</definedName>
    <definedName name="IQ_OG_PURCHASES_NGL" hidden="1">"c2916"</definedName>
    <definedName name="IQ_OG_PURCHASES_OIL" hidden="1">"c2033"</definedName>
    <definedName name="IQ_OG_REVISIONS_GAS" hidden="1">"c2042"</definedName>
    <definedName name="IQ_OG_REVISIONS_NGL" hidden="1">"c2913"</definedName>
    <definedName name="IQ_OG_REVISIONS_OIL" hidden="1">"c2030"</definedName>
    <definedName name="IQ_OG_SALES_IN_PLACE_GAS" hidden="1">"c2046"</definedName>
    <definedName name="IQ_OG_SALES_IN_PLACE_NGL" hidden="1">"c2917"</definedName>
    <definedName name="IQ_OG_SALES_IN_PLACE_OIL" hidden="1">"c2034"</definedName>
    <definedName name="IQ_OG_STANDARDIZED_DCF" hidden="1">"c2000"</definedName>
    <definedName name="IQ_OG_STANDARDIZED_DCF_GAS" hidden="1">"c2020"</definedName>
    <definedName name="IQ_OG_STANDARDIZED_DCF_HEDGED" hidden="1">"c2001"</definedName>
    <definedName name="IQ_OG_STANDARDIZED_DCF_HEDGED_GAS" hidden="1">"c2021"</definedName>
    <definedName name="IQ_OG_STANDARDIZED_DCF_HEDGED_OIL" hidden="1">"c2011"</definedName>
    <definedName name="IQ_OG_STANDARDIZED_DCF_OIL" hidden="1">"c2010"</definedName>
    <definedName name="IQ_OG_TAXES" hidden="1">"c2026"</definedName>
    <definedName name="IQ_OG_TAXES_GAS" hidden="1">"c2028"</definedName>
    <definedName name="IQ_OG_TAXES_OIL" hidden="1">"c2027"</definedName>
    <definedName name="IQ_OG_TOTAL_COSTS" hidden="1">"c1980"</definedName>
    <definedName name="IQ_OG_TOTAL_COSTS_GAS" hidden="1">"c1992"</definedName>
    <definedName name="IQ_OG_TOTAL_COSTS_OIL" hidden="1">"c1986"</definedName>
    <definedName name="IQ_OG_TOTAL_EST_PROVED_RESERVES_GAS" hidden="1">"c2052"</definedName>
    <definedName name="IQ_OG_TOTAL_GAS_PRODUCTION" hidden="1">"c2060"</definedName>
    <definedName name="IQ_OG_TOTAL_LIQUID_GAS_PRODUCTION" hidden="1">"c2235"</definedName>
    <definedName name="IQ_OG_TOTAL_OIL_PRODUCTION" hidden="1">"c2059"</definedName>
    <definedName name="IQ_OG_UNDEVELOPED_RESERVES_GAS" hidden="1">"c2051"</definedName>
    <definedName name="IQ_OG_UNDEVELOPED_RESERVES_NGL" hidden="1">"c2923"</definedName>
    <definedName name="IQ_OG_UNDEVELOPED_RESERVES_OIL" hidden="1">"c2039"</definedName>
    <definedName name="IQ_OIL_IMPAIR" hidden="1">"c840"</definedName>
    <definedName name="IQ_OL_COMM_AFTER_FIVE" hidden="1">"c841"</definedName>
    <definedName name="IQ_OL_COMM_CY" hidden="1">"c842"</definedName>
    <definedName name="IQ_OL_COMM_CY1" hidden="1">"c843"</definedName>
    <definedName name="IQ_OL_COMM_CY2" hidden="1">"c844"</definedName>
    <definedName name="IQ_OL_COMM_CY3" hidden="1">"c845"</definedName>
    <definedName name="IQ_OL_COMM_CY4" hidden="1">"c846"</definedName>
    <definedName name="IQ_OL_COMM_NEXT_FIVE" hidden="1">"c847"</definedName>
    <definedName name="IQ_OPEB_ACCRUED_LIAB" hidden="1">"c3308"</definedName>
    <definedName name="IQ_OPEB_ACCRUED_LIAB_DOM" hidden="1">"c3306"</definedName>
    <definedName name="IQ_OPEB_ACCRUED_LIAB_FOREIGN" hidden="1">"c3307"</definedName>
    <definedName name="IQ_OPEB_ACCUM_OTHER_CI" hidden="1">"c3314"</definedName>
    <definedName name="IQ_OPEB_ACCUM_OTHER_CI_DOM" hidden="1">"c3312"</definedName>
    <definedName name="IQ_OPEB_ACCUM_OTHER_CI_FOREIGN" hidden="1">"c3313"</definedName>
    <definedName name="IQ_OPEB_ASSETS" hidden="1">"c3356"</definedName>
    <definedName name="IQ_OPEB_ASSETS_ACQ" hidden="1">"c3347"</definedName>
    <definedName name="IQ_OPEB_ASSETS_ACQ_DOM" hidden="1">"c3345"</definedName>
    <definedName name="IQ_OPEB_ASSETS_ACQ_FOREIGN" hidden="1">"c3346"</definedName>
    <definedName name="IQ_OPEB_ASSETS_ACTUAL_RETURN" hidden="1">"c3332"</definedName>
    <definedName name="IQ_OPEB_ASSETS_ACTUAL_RETURN_DOM" hidden="1">"c3330"</definedName>
    <definedName name="IQ_OPEB_ASSETS_ACTUAL_RETURN_FOREIGN" hidden="1">"c3331"</definedName>
    <definedName name="IQ_OPEB_ASSETS_BEG" hidden="1">"c3329"</definedName>
    <definedName name="IQ_OPEB_ASSETS_BEG_DOM" hidden="1">"c3327"</definedName>
    <definedName name="IQ_OPEB_ASSETS_BEG_FOREIGN" hidden="1">"c3328"</definedName>
    <definedName name="IQ_OPEB_ASSETS_BENEFITS_PAID" hidden="1">"c3341"</definedName>
    <definedName name="IQ_OPEB_ASSETS_BENEFITS_PAID_DOM" hidden="1">"c3339"</definedName>
    <definedName name="IQ_OPEB_ASSETS_BENEFITS_PAID_FOREIGN" hidden="1">"c3340"</definedName>
    <definedName name="IQ_OPEB_ASSETS_CURTAIL" hidden="1">"c3350"</definedName>
    <definedName name="IQ_OPEB_ASSETS_CURTAIL_DOM" hidden="1">"c3348"</definedName>
    <definedName name="IQ_OPEB_ASSETS_CURTAIL_FOREIGN" hidden="1">"c3349"</definedName>
    <definedName name="IQ_OPEB_ASSETS_DOM" hidden="1">"c3354"</definedName>
    <definedName name="IQ_OPEB_ASSETS_EMPLOYER_CONTRIBUTIONS" hidden="1">"c3335"</definedName>
    <definedName name="IQ_OPEB_ASSETS_EMPLOYER_CONTRIBUTIONS_DOM" hidden="1">"c3333"</definedName>
    <definedName name="IQ_OPEB_ASSETS_EMPLOYER_CONTRIBUTIONS_FOREIGN" hidden="1">"c3334"</definedName>
    <definedName name="IQ_OPEB_ASSETS_FOREIGN" hidden="1">"c3355"</definedName>
    <definedName name="IQ_OPEB_ASSETS_FX_ADJ" hidden="1">"c3344"</definedName>
    <definedName name="IQ_OPEB_ASSETS_FX_ADJ_DOM" hidden="1">"c3342"</definedName>
    <definedName name="IQ_OPEB_ASSETS_FX_ADJ_FOREIGN" hidden="1">"c3343"</definedName>
    <definedName name="IQ_OPEB_ASSETS_OTHER_PLAN_ADJ" hidden="1">"c3353"</definedName>
    <definedName name="IQ_OPEB_ASSETS_OTHER_PLAN_ADJ_DOM" hidden="1">"c3351"</definedName>
    <definedName name="IQ_OPEB_ASSETS_OTHER_PLAN_ADJ_FOREIGN" hidden="1">"c3352"</definedName>
    <definedName name="IQ_OPEB_ASSETS_PARTICIP_CONTRIBUTIONS" hidden="1">"c3338"</definedName>
    <definedName name="IQ_OPEB_ASSETS_PARTICIP_CONTRIBUTIONS_DOM" hidden="1">"c3336"</definedName>
    <definedName name="IQ_OPEB_ASSETS_PARTICIP_CONTRIBUTIONS_FOREIGN" hidden="1">"c3337"</definedName>
    <definedName name="IQ_OPEB_BENEFIT_INFO_DATE" hidden="1">"c3410"</definedName>
    <definedName name="IQ_OPEB_BENEFIT_INFO_DATE_DOM" hidden="1">"c3408"</definedName>
    <definedName name="IQ_OPEB_BENEFIT_INFO_DATE_FOREIGN" hidden="1">"c3409"</definedName>
    <definedName name="IQ_OPEB_BREAKDOWN_EQ" hidden="1">"c3275"</definedName>
    <definedName name="IQ_OPEB_BREAKDOWN_EQ_DOM" hidden="1">"c3273"</definedName>
    <definedName name="IQ_OPEB_BREAKDOWN_EQ_FOREIGN" hidden="1">"c3274"</definedName>
    <definedName name="IQ_OPEB_BREAKDOWN_FI" hidden="1">"c3278"</definedName>
    <definedName name="IQ_OPEB_BREAKDOWN_FI_DOM" hidden="1">"c3276"</definedName>
    <definedName name="IQ_OPEB_BREAKDOWN_FI_FOREIGN" hidden="1">"c3277"</definedName>
    <definedName name="IQ_OPEB_BREAKDOWN_OTHER" hidden="1">"c3284"</definedName>
    <definedName name="IQ_OPEB_BREAKDOWN_OTHER_DOM" hidden="1">"c3282"</definedName>
    <definedName name="IQ_OPEB_BREAKDOWN_OTHER_FOREIGN" hidden="1">"c3283"</definedName>
    <definedName name="IQ_OPEB_BREAKDOWN_PCT_EQ" hidden="1">"c3263"</definedName>
    <definedName name="IQ_OPEB_BREAKDOWN_PCT_EQ_DOM" hidden="1">"c3261"</definedName>
    <definedName name="IQ_OPEB_BREAKDOWN_PCT_EQ_FOREIGN" hidden="1">"c3262"</definedName>
    <definedName name="IQ_OPEB_BREAKDOWN_PCT_FI" hidden="1">"c3266"</definedName>
    <definedName name="IQ_OPEB_BREAKDOWN_PCT_FI_DOM" hidden="1">"c3264"</definedName>
    <definedName name="IQ_OPEB_BREAKDOWN_PCT_FI_FOREIGN" hidden="1">"c3265"</definedName>
    <definedName name="IQ_OPEB_BREAKDOWN_PCT_OTHER" hidden="1">"c3272"</definedName>
    <definedName name="IQ_OPEB_BREAKDOWN_PCT_OTHER_DOM" hidden="1">"c3270"</definedName>
    <definedName name="IQ_OPEB_BREAKDOWN_PCT_OTHER_FOREIGN" hidden="1">"c3271"</definedName>
    <definedName name="IQ_OPEB_BREAKDOWN_PCT_RE" hidden="1">"c3269"</definedName>
    <definedName name="IQ_OPEB_BREAKDOWN_PCT_RE_DOM" hidden="1">"c3267"</definedName>
    <definedName name="IQ_OPEB_BREAKDOWN_PCT_RE_FOREIGN" hidden="1">"c3268"</definedName>
    <definedName name="IQ_OPEB_BREAKDOWN_RE" hidden="1">"c3281"</definedName>
    <definedName name="IQ_OPEB_BREAKDOWN_RE_DOM" hidden="1">"c3279"</definedName>
    <definedName name="IQ_OPEB_BREAKDOWN_RE_FOREIGN" hidden="1">"c3280"</definedName>
    <definedName name="IQ_OPEB_DECREASE_EFFECT_PBO" hidden="1">"c3458"</definedName>
    <definedName name="IQ_OPEB_DECREASE_EFFECT_PBO_DOM" hidden="1">"c3456"</definedName>
    <definedName name="IQ_OPEB_DECREASE_EFFECT_PBO_FOREIGN" hidden="1">"c3457"</definedName>
    <definedName name="IQ_OPEB_DECREASE_EFFECT_SERVICE_INT_COST" hidden="1">"c3455"</definedName>
    <definedName name="IQ_OPEB_DECREASE_EFFECT_SERVICE_INT_COST_DOM" hidden="1">"c3453"</definedName>
    <definedName name="IQ_OPEB_DECREASE_EFFECT_SERVICE_INT_COST_FOREIGN" hidden="1">"c3454"</definedName>
    <definedName name="IQ_OPEB_DISC_RATE_MAX" hidden="1">"c3422"</definedName>
    <definedName name="IQ_OPEB_DISC_RATE_MAX_DOM" hidden="1">"c3420"</definedName>
    <definedName name="IQ_OPEB_DISC_RATE_MAX_FOREIGN" hidden="1">"c3421"</definedName>
    <definedName name="IQ_OPEB_DISC_RATE_MIN" hidden="1">"c3419"</definedName>
    <definedName name="IQ_OPEB_DISC_RATE_MIN_DOM" hidden="1">"c3417"</definedName>
    <definedName name="IQ_OPEB_DISC_RATE_MIN_FOREIGN" hidden="1">"c3418"</definedName>
    <definedName name="IQ_OPEB_EST_BENEFIT_1YR" hidden="1">"c3287"</definedName>
    <definedName name="IQ_OPEB_EST_BENEFIT_1YR_DOM" hidden="1">"c3285"</definedName>
    <definedName name="IQ_OPEB_EST_BENEFIT_1YR_FOREIGN" hidden="1">"c3286"</definedName>
    <definedName name="IQ_OPEB_EST_BENEFIT_2YR" hidden="1">"c3290"</definedName>
    <definedName name="IQ_OPEB_EST_BENEFIT_2YR_DOM" hidden="1">"c3288"</definedName>
    <definedName name="IQ_OPEB_EST_BENEFIT_2YR_FOREIGN" hidden="1">"c3289"</definedName>
    <definedName name="IQ_OPEB_EST_BENEFIT_3YR" hidden="1">"c3293"</definedName>
    <definedName name="IQ_OPEB_EST_BENEFIT_3YR_DOM" hidden="1">"c3291"</definedName>
    <definedName name="IQ_OPEB_EST_BENEFIT_3YR_FOREIGN" hidden="1">"c3292"</definedName>
    <definedName name="IQ_OPEB_EST_BENEFIT_4YR" hidden="1">"c3296"</definedName>
    <definedName name="IQ_OPEB_EST_BENEFIT_4YR_DOM" hidden="1">"c3294"</definedName>
    <definedName name="IQ_OPEB_EST_BENEFIT_4YR_FOREIGN" hidden="1">"c3295"</definedName>
    <definedName name="IQ_OPEB_EST_BENEFIT_5YR" hidden="1">"c3299"</definedName>
    <definedName name="IQ_OPEB_EST_BENEFIT_5YR_DOM" hidden="1">"c3297"</definedName>
    <definedName name="IQ_OPEB_EST_BENEFIT_5YR_FOREIGN" hidden="1">"c3298"</definedName>
    <definedName name="IQ_OPEB_EST_BENEFIT_AFTER5" hidden="1">"c3302"</definedName>
    <definedName name="IQ_OPEB_EST_BENEFIT_AFTER5_DOM" hidden="1">"c3300"</definedName>
    <definedName name="IQ_OPEB_EST_BENEFIT_AFTER5_FOREIGN" hidden="1">"c3301"</definedName>
    <definedName name="IQ_OPEB_EXP_RATE_RETURN_MAX" hidden="1">"c3434"</definedName>
    <definedName name="IQ_OPEB_EXP_RATE_RETURN_MAX_DOM" hidden="1">"c3432"</definedName>
    <definedName name="IQ_OPEB_EXP_RATE_RETURN_MAX_FOREIGN" hidden="1">"c3433"</definedName>
    <definedName name="IQ_OPEB_EXP_RATE_RETURN_MIN" hidden="1">"c3431"</definedName>
    <definedName name="IQ_OPEB_EXP_RATE_RETURN_MIN_DOM" hidden="1">"c3429"</definedName>
    <definedName name="IQ_OPEB_EXP_RATE_RETURN_MIN_FOREIGN" hidden="1">"c3430"</definedName>
    <definedName name="IQ_OPEB_EXP_RETURN" hidden="1">"c3398"</definedName>
    <definedName name="IQ_OPEB_EXP_RETURN_DOM" hidden="1">"c3396"</definedName>
    <definedName name="IQ_OPEB_EXP_RETURN_FOREIGN" hidden="1">"c3397"</definedName>
    <definedName name="IQ_OPEB_HEALTH_COST_TREND_INITIAL" hidden="1">"c3413"</definedName>
    <definedName name="IQ_OPEB_HEALTH_COST_TREND_INITIAL_DOM" hidden="1">"c3411"</definedName>
    <definedName name="IQ_OPEB_HEALTH_COST_TREND_INITIAL_FOREIGN" hidden="1">"c3412"</definedName>
    <definedName name="IQ_OPEB_HEALTH_COST_TREND_ULTIMATE" hidden="1">"c3416"</definedName>
    <definedName name="IQ_OPEB_HEALTH_COST_TREND_ULTIMATE_DOM" hidden="1">"c3414"</definedName>
    <definedName name="IQ_OPEB_HEALTH_COST_TREND_ULTIMATE_FOREIGN" hidden="1">"c3415"</definedName>
    <definedName name="IQ_OPEB_INCREASE_EFFECT_PBO" hidden="1">"c3452"</definedName>
    <definedName name="IQ_OPEB_INCREASE_EFFECT_PBO_DOM" hidden="1">"c3450"</definedName>
    <definedName name="IQ_OPEB_INCREASE_EFFECT_PBO_FOREIGN" hidden="1">"c3451"</definedName>
    <definedName name="IQ_OPEB_INCREASE_EFFECT_SERVICE_INT_COST" hidden="1">"c3449"</definedName>
    <definedName name="IQ_OPEB_INCREASE_EFFECT_SERVICE_INT_COST_DOM" hidden="1">"c3447"</definedName>
    <definedName name="IQ_OPEB_INCREASE_EFFECT_SERVICE_INT_COST_FOREIGN" hidden="1">"c3448"</definedName>
    <definedName name="IQ_OPEB_INTAN_ASSETS" hidden="1">"c3311"</definedName>
    <definedName name="IQ_OPEB_INTAN_ASSETS_DOM" hidden="1">"c3309"</definedName>
    <definedName name="IQ_OPEB_INTAN_ASSETS_FOREIGN" hidden="1">"c3310"</definedName>
    <definedName name="IQ_OPEB_INTEREST_COST" hidden="1">"c3395"</definedName>
    <definedName name="IQ_OPEB_INTEREST_COST_DOM" hidden="1">"c3393"</definedName>
    <definedName name="IQ_OPEB_INTEREST_COST_FOREIGN" hidden="1">"c3394"</definedName>
    <definedName name="IQ_OPEB_NET_ASSET_RECOG" hidden="1">"c3326"</definedName>
    <definedName name="IQ_OPEB_NET_ASSET_RECOG_DOM" hidden="1">"c3324"</definedName>
    <definedName name="IQ_OPEB_NET_ASSET_RECOG_FOREIGN" hidden="1">"c3325"</definedName>
    <definedName name="IQ_OPEB_OBLIGATION_ACCUMULATED" hidden="1">"c3407"</definedName>
    <definedName name="IQ_OPEB_OBLIGATION_ACCUMULATED_DOM" hidden="1">"c3405"</definedName>
    <definedName name="IQ_OPEB_OBLIGATION_ACCUMULATED_FOREIGN" hidden="1">"c3406"</definedName>
    <definedName name="IQ_OPEB_OBLIGATION_ACQ" hidden="1">"c3380"</definedName>
    <definedName name="IQ_OPEB_OBLIGATION_ACQ_DOM" hidden="1">"c3378"</definedName>
    <definedName name="IQ_OPEB_OBLIGATION_ACQ_FOREIGN" hidden="1">"c3379"</definedName>
    <definedName name="IQ_OPEB_OBLIGATION_ACTUARIAL_GAIN_LOSS" hidden="1">"c3371"</definedName>
    <definedName name="IQ_OPEB_OBLIGATION_ACTUARIAL_GAIN_LOSS_DOM" hidden="1">"c3369"</definedName>
    <definedName name="IQ_OPEB_OBLIGATION_ACTUARIAL_GAIN_LOSS_FOREIGN" hidden="1">"c3370"</definedName>
    <definedName name="IQ_OPEB_OBLIGATION_BEG" hidden="1">"c3359"</definedName>
    <definedName name="IQ_OPEB_OBLIGATION_BEG_DOM" hidden="1">"c3357"</definedName>
    <definedName name="IQ_OPEB_OBLIGATION_BEG_FOREIGN" hidden="1">"c3358"</definedName>
    <definedName name="IQ_OPEB_OBLIGATION_CURTAIL" hidden="1">"c3383"</definedName>
    <definedName name="IQ_OPEB_OBLIGATION_CURTAIL_DOM" hidden="1">"c3381"</definedName>
    <definedName name="IQ_OPEB_OBLIGATION_CURTAIL_FOREIGN" hidden="1">"c3382"</definedName>
    <definedName name="IQ_OPEB_OBLIGATION_EMPLOYEE_CONTRIBUTIONS" hidden="1">"c3368"</definedName>
    <definedName name="IQ_OPEB_OBLIGATION_EMPLOYEE_CONTRIBUTIONS_DOM" hidden="1">"c3366"</definedName>
    <definedName name="IQ_OPEB_OBLIGATION_EMPLOYEE_CONTRIBUTIONS_FOREIGN" hidden="1">"c3367"</definedName>
    <definedName name="IQ_OPEB_OBLIGATION_FX_ADJ" hidden="1">"c3377"</definedName>
    <definedName name="IQ_OPEB_OBLIGATION_FX_ADJ_DOM" hidden="1">"c3375"</definedName>
    <definedName name="IQ_OPEB_OBLIGATION_FX_ADJ_FOREIGN" hidden="1">"c3376"</definedName>
    <definedName name="IQ_OPEB_OBLIGATION_INTEREST_COST" hidden="1">"c3365"</definedName>
    <definedName name="IQ_OPEB_OBLIGATION_INTEREST_COST_DOM" hidden="1">"c3363"</definedName>
    <definedName name="IQ_OPEB_OBLIGATION_INTEREST_COST_FOREIGN" hidden="1">"c3364"</definedName>
    <definedName name="IQ_OPEB_OBLIGATION_OTHER_PLAN_ADJ" hidden="1">"c3386"</definedName>
    <definedName name="IQ_OPEB_OBLIGATION_OTHER_PLAN_ADJ_DOM" hidden="1">"c3384"</definedName>
    <definedName name="IQ_OPEB_OBLIGATION_OTHER_PLAN_ADJ_FOREIGN" hidden="1">"c3385"</definedName>
    <definedName name="IQ_OPEB_OBLIGATION_PAID" hidden="1">"c3374"</definedName>
    <definedName name="IQ_OPEB_OBLIGATION_PAID_DOM" hidden="1">"c3372"</definedName>
    <definedName name="IQ_OPEB_OBLIGATION_PAID_FOREIGN" hidden="1">"c3373"</definedName>
    <definedName name="IQ_OPEB_OBLIGATION_PROJECTED" hidden="1">"c3389"</definedName>
    <definedName name="IQ_OPEB_OBLIGATION_PROJECTED_DOM" hidden="1">"c3387"</definedName>
    <definedName name="IQ_OPEB_OBLIGATION_PROJECTED_FOREIGN" hidden="1">"c3388"</definedName>
    <definedName name="IQ_OPEB_OBLIGATION_SERVICE_COST" hidden="1">"c3362"</definedName>
    <definedName name="IQ_OPEB_OBLIGATION_SERVICE_COST_DOM" hidden="1">"c3360"</definedName>
    <definedName name="IQ_OPEB_OBLIGATION_SERVICE_COST_FOREIGN" hidden="1">"c3361"</definedName>
    <definedName name="IQ_OPEB_OTHER" hidden="1">"c3317"</definedName>
    <definedName name="IQ_OPEB_OTHER_ADJ" hidden="1">"c3323"</definedName>
    <definedName name="IQ_OPEB_OTHER_ADJ_DOM" hidden="1">"c3321"</definedName>
    <definedName name="IQ_OPEB_OTHER_ADJ_FOREIGN" hidden="1">"c3322"</definedName>
    <definedName name="IQ_OPEB_OTHER_COST" hidden="1">"c3401"</definedName>
    <definedName name="IQ_OPEB_OTHER_COST_DOM" hidden="1">"c3399"</definedName>
    <definedName name="IQ_OPEB_OTHER_COST_FOREIGN" hidden="1">"c3400"</definedName>
    <definedName name="IQ_OPEB_OTHER_DOM" hidden="1">"c3315"</definedName>
    <definedName name="IQ_OPEB_OTHER_FOREIGN" hidden="1">"c3316"</definedName>
    <definedName name="IQ_OPEB_PBO_ASSUMED_RATE_RET_MAX" hidden="1">"c3440"</definedName>
    <definedName name="IQ_OPEB_PBO_ASSUMED_RATE_RET_MAX_DOM" hidden="1">"c3438"</definedName>
    <definedName name="IQ_OPEB_PBO_ASSUMED_RATE_RET_MAX_FOREIGN" hidden="1">"c3439"</definedName>
    <definedName name="IQ_OPEB_PBO_ASSUMED_RATE_RET_MIN" hidden="1">"c3437"</definedName>
    <definedName name="IQ_OPEB_PBO_ASSUMED_RATE_RET_MIN_DOM" hidden="1">"c3435"</definedName>
    <definedName name="IQ_OPEB_PBO_ASSUMED_RATE_RET_MIN_FOREIGN" hidden="1">"c3436"</definedName>
    <definedName name="IQ_OPEB_PBO_RATE_COMP_INCREASE_MAX" hidden="1">"c3446"</definedName>
    <definedName name="IQ_OPEB_PBO_RATE_COMP_INCREASE_MAX_DOM" hidden="1">"c3444"</definedName>
    <definedName name="IQ_OPEB_PBO_RATE_COMP_INCREASE_MAX_FOREIGN" hidden="1">"c3445"</definedName>
    <definedName name="IQ_OPEB_PBO_RATE_COMP_INCREASE_MIN" hidden="1">"c3443"</definedName>
    <definedName name="IQ_OPEB_PBO_RATE_COMP_INCREASE_MIN_DOM" hidden="1">"c3441"</definedName>
    <definedName name="IQ_OPEB_PBO_RATE_COMP_INCREASE_MIN_FOREIGN" hidden="1">"c3442"</definedName>
    <definedName name="IQ_OPEB_PREPAID_COST" hidden="1">"c3305"</definedName>
    <definedName name="IQ_OPEB_PREPAID_COST_DOM" hidden="1">"c3303"</definedName>
    <definedName name="IQ_OPEB_PREPAID_COST_FOREIGN" hidden="1">"c3304"</definedName>
    <definedName name="IQ_OPEB_RATE_COMP_INCREASE_MAX" hidden="1">"c3428"</definedName>
    <definedName name="IQ_OPEB_RATE_COMP_INCREASE_MAX_DOM" hidden="1">"c3426"</definedName>
    <definedName name="IQ_OPEB_RATE_COMP_INCREASE_MAX_FOREIGN" hidden="1">"c3427"</definedName>
    <definedName name="IQ_OPEB_RATE_COMP_INCREASE_MIN" hidden="1">"c3425"</definedName>
    <definedName name="IQ_OPEB_RATE_COMP_INCREASE_MIN_DOM" hidden="1">"c3423"</definedName>
    <definedName name="IQ_OPEB_RATE_COMP_INCREASE_MIN_FOREIGN" hidden="1">"c3424"</definedName>
    <definedName name="IQ_OPEB_SERVICE_COST" hidden="1">"c3392"</definedName>
    <definedName name="IQ_OPEB_SERVICE_COST_DOM" hidden="1">"c3390"</definedName>
    <definedName name="IQ_OPEB_SERVICE_COST_FOREIGN" hidden="1">"c3391"</definedName>
    <definedName name="IQ_OPEB_TOTAL_COST" hidden="1">"c3404"</definedName>
    <definedName name="IQ_OPEB_TOTAL_COST_DOM" hidden="1">"c3402"</definedName>
    <definedName name="IQ_OPEB_TOTAL_COST_FOREIGN" hidden="1">"c3403"</definedName>
    <definedName name="IQ_OPEB_UNRECOG_PRIOR" hidden="1">"c3320"</definedName>
    <definedName name="IQ_OPEB_UNRECOG_PRIOR_DOM" hidden="1">"c3318"</definedName>
    <definedName name="IQ_OPEB_UNRECOG_PRIOR_FOREIGN" hidden="1">"c3319"</definedName>
    <definedName name="IQ_OPENPRICE" hidden="1">"c848"</definedName>
    <definedName name="IQ_OPER_INC" hidden="1">"c849"</definedName>
    <definedName name="IQ_OPER_INC_BR" hidden="1">"c850"</definedName>
    <definedName name="IQ_OPER_INC_FIN" hidden="1">"c851"</definedName>
    <definedName name="IQ_OPER_INC_INS" hidden="1">"c852"</definedName>
    <definedName name="IQ_OPER_INC_MARGIN" hidden="1">"c1448"</definedName>
    <definedName name="IQ_OPER_INC_REIT" hidden="1">"c853"</definedName>
    <definedName name="IQ_OPER_INC_UTI" hidden="1">"c854"</definedName>
    <definedName name="IQ_OPERATIONS_EXP" hidden="1">"c855"</definedName>
    <definedName name="IQ_OPTIONS_BEG_OS" hidden="1">"c1572"</definedName>
    <definedName name="IQ_OPTIONS_CANCELLED" hidden="1">"c856"</definedName>
    <definedName name="IQ_OPTIONS_END_OS" hidden="1">"c1573"</definedName>
    <definedName name="IQ_OPTIONS_EXERCISED" hidden="1">"c2116"</definedName>
    <definedName name="IQ_OPTIONS_GRANTED" hidden="1">"c2673"</definedName>
    <definedName name="IQ_OPTIONS_ISSUED" hidden="1">"c857"</definedName>
    <definedName name="IQ_OPTIONS_STRIKE_PRICE_GRANTED" hidden="1">"c2678"</definedName>
    <definedName name="IQ_OPTIONS_STRIKE_PRICE_OS" hidden="1">"c2677"</definedName>
    <definedName name="IQ_ORDER_BACKLOG" hidden="1">"c2090"</definedName>
    <definedName name="IQ_OTHER_ADJUST_GROSS_LOANS" hidden="1">"c859"</definedName>
    <definedName name="IQ_OTHER_ASSETS" hidden="1">"c860"</definedName>
    <definedName name="IQ_OTHER_ASSETS_BNK" hidden="1">"c861"</definedName>
    <definedName name="IQ_OTHER_ASSETS_BR" hidden="1">"c862"</definedName>
    <definedName name="IQ_OTHER_ASSETS_FIN" hidden="1">"c863"</definedName>
    <definedName name="IQ_OTHER_ASSETS_INS" hidden="1">"c864"</definedName>
    <definedName name="IQ_OTHER_ASSETS_REIT" hidden="1">"c865"</definedName>
    <definedName name="IQ_OTHER_ASSETS_SERV_RIGHTS" hidden="1">"c2243"</definedName>
    <definedName name="IQ_OTHER_ASSETS_UTI" hidden="1">"c866"</definedName>
    <definedName name="IQ_OTHER_BEARING_LIAB" hidden="1">"c1608"</definedName>
    <definedName name="IQ_OTHER_BENEFITS_OBLIGATION" hidden="1">"c867"</definedName>
    <definedName name="IQ_OTHER_CA" hidden="1">"c868"</definedName>
    <definedName name="IQ_OTHER_CA_SUPPL" hidden="1">"c869"</definedName>
    <definedName name="IQ_OTHER_CA_SUPPL_BNK" hidden="1">"c870"</definedName>
    <definedName name="IQ_OTHER_CA_SUPPL_BR" hidden="1">"c871"</definedName>
    <definedName name="IQ_OTHER_CA_SUPPL_FIN" hidden="1">"c872"</definedName>
    <definedName name="IQ_OTHER_CA_SUPPL_INS" hidden="1">"c873"</definedName>
    <definedName name="IQ_OTHER_CA_SUPPL_REIT" hidden="1">"c874"</definedName>
    <definedName name="IQ_OTHER_CA_SUPPL_UTI" hidden="1">"c875"</definedName>
    <definedName name="IQ_OTHER_CA_UTI" hidden="1">"c876"</definedName>
    <definedName name="IQ_OTHER_CL" hidden="1">"c877"</definedName>
    <definedName name="IQ_OTHER_CL_SUPPL" hidden="1">"c878"</definedName>
    <definedName name="IQ_OTHER_CL_SUPPL_BNK" hidden="1">"c879"</definedName>
    <definedName name="IQ_OTHER_CL_SUPPL_BR" hidden="1">"c880"</definedName>
    <definedName name="IQ_OTHER_CL_SUPPL_FIN" hidden="1">"c881"</definedName>
    <definedName name="IQ_OTHER_CL_SUPPL_REIT" hidden="1">"c882"</definedName>
    <definedName name="IQ_OTHER_CL_SUPPL_UTI" hidden="1">"c883"</definedName>
    <definedName name="IQ_OTHER_CL_UTI" hidden="1">"c884"</definedName>
    <definedName name="IQ_OTHER_CURRENT_ASSETS" hidden="1">"c1403"</definedName>
    <definedName name="IQ_OTHER_CURRENT_LIAB" hidden="1">"c1404"</definedName>
    <definedName name="IQ_OTHER_DEBT" hidden="1">"c2507"</definedName>
    <definedName name="IQ_OTHER_DEBT_PCT" hidden="1">"c2508"</definedName>
    <definedName name="IQ_OTHER_DEP" hidden="1">"c885"</definedName>
    <definedName name="IQ_OTHER_EARNING" hidden="1">"c1609"</definedName>
    <definedName name="IQ_OTHER_EQUITY" hidden="1">"c886"</definedName>
    <definedName name="IQ_OTHER_EQUITY_BNK" hidden="1">"c887"</definedName>
    <definedName name="IQ_OTHER_EQUITY_BR" hidden="1">"c888"</definedName>
    <definedName name="IQ_OTHER_EQUITY_FIN" hidden="1">"c889"</definedName>
    <definedName name="IQ_OTHER_EQUITY_INS" hidden="1">"c890"</definedName>
    <definedName name="IQ_OTHER_EQUITY_REIT" hidden="1">"c891"</definedName>
    <definedName name="IQ_OTHER_EQUITY_UTI" hidden="1">"c892"</definedName>
    <definedName name="IQ_OTHER_FINANCE_ACT" hidden="1">"c893"</definedName>
    <definedName name="IQ_OTHER_FINANCE_ACT_BNK" hidden="1">"c894"</definedName>
    <definedName name="IQ_OTHER_FINANCE_ACT_BR" hidden="1">"c895"</definedName>
    <definedName name="IQ_OTHER_FINANCE_ACT_FIN" hidden="1">"c896"</definedName>
    <definedName name="IQ_OTHER_FINANCE_ACT_INS" hidden="1">"c897"</definedName>
    <definedName name="IQ_OTHER_FINANCE_ACT_REIT" hidden="1">"c898"</definedName>
    <definedName name="IQ_OTHER_FINANCE_ACT_SUPPL" hidden="1">"c899"</definedName>
    <definedName name="IQ_OTHER_FINANCE_ACT_SUPPL_BNK" hidden="1">"c900"</definedName>
    <definedName name="IQ_OTHER_FINANCE_ACT_SUPPL_BR" hidden="1">"c901"</definedName>
    <definedName name="IQ_OTHER_FINANCE_ACT_SUPPL_FIN" hidden="1">"c902"</definedName>
    <definedName name="IQ_OTHER_FINANCE_ACT_SUPPL_INS" hidden="1">"c903"</definedName>
    <definedName name="IQ_OTHER_FINANCE_ACT_SUPPL_REIT" hidden="1">"c904"</definedName>
    <definedName name="IQ_OTHER_FINANCE_ACT_SUPPL_UTI" hidden="1">"c905"</definedName>
    <definedName name="IQ_OTHER_FINANCE_ACT_UTI" hidden="1">"c906"</definedName>
    <definedName name="IQ_OTHER_INTAN" hidden="1">"c907"</definedName>
    <definedName name="IQ_OTHER_INTAN_BNK" hidden="1">"c908"</definedName>
    <definedName name="IQ_OTHER_INTAN_BR" hidden="1">"c909"</definedName>
    <definedName name="IQ_OTHER_INTAN_FIN" hidden="1">"c910"</definedName>
    <definedName name="IQ_OTHER_INTAN_INS" hidden="1">"c911"</definedName>
    <definedName name="IQ_OTHER_INTAN_REIT" hidden="1">"c912"</definedName>
    <definedName name="IQ_OTHER_INTAN_UTI" hidden="1">"c913"</definedName>
    <definedName name="IQ_OTHER_INV" hidden="1">"c914"</definedName>
    <definedName name="IQ_OTHER_INVEST" hidden="1">"c915"</definedName>
    <definedName name="IQ_OTHER_INVEST_ACT" hidden="1">"c916"</definedName>
    <definedName name="IQ_OTHER_INVEST_ACT_BNK" hidden="1">"c917"</definedName>
    <definedName name="IQ_OTHER_INVEST_ACT_BR" hidden="1">"c918"</definedName>
    <definedName name="IQ_OTHER_INVEST_ACT_FIN" hidden="1">"c919"</definedName>
    <definedName name="IQ_OTHER_INVEST_ACT_INS" hidden="1">"c920"</definedName>
    <definedName name="IQ_OTHER_INVEST_ACT_REIT" hidden="1">"c921"</definedName>
    <definedName name="IQ_OTHER_INVEST_ACT_SUPPL" hidden="1">"c922"</definedName>
    <definedName name="IQ_OTHER_INVEST_ACT_SUPPL_BNK" hidden="1">"c923"</definedName>
    <definedName name="IQ_OTHER_INVEST_ACT_SUPPL_BR" hidden="1">"c924"</definedName>
    <definedName name="IQ_OTHER_INVEST_ACT_SUPPL_FIN" hidden="1">"c925"</definedName>
    <definedName name="IQ_OTHER_INVEST_ACT_SUPPL_INS" hidden="1">"c926"</definedName>
    <definedName name="IQ_OTHER_INVEST_ACT_SUPPL_REIT" hidden="1">"c927"</definedName>
    <definedName name="IQ_OTHER_INVEST_ACT_SUPPL_UTI" hidden="1">"c928"</definedName>
    <definedName name="IQ_OTHER_INVEST_ACT_UTI" hidden="1">"c929"</definedName>
    <definedName name="IQ_OTHER_INVESTING" hidden="1">"c1408"</definedName>
    <definedName name="IQ_OTHER_LIAB" hidden="1">"c930"</definedName>
    <definedName name="IQ_OTHER_LIAB_BNK" hidden="1">"c931"</definedName>
    <definedName name="IQ_OTHER_LIAB_BR" hidden="1">"c932"</definedName>
    <definedName name="IQ_OTHER_LIAB_FIN" hidden="1">"c933"</definedName>
    <definedName name="IQ_OTHER_LIAB_INS" hidden="1">"c934"</definedName>
    <definedName name="IQ_OTHER_LIAB_LT" hidden="1">"c935"</definedName>
    <definedName name="IQ_OTHER_LIAB_LT_BNK" hidden="1">"c936"</definedName>
    <definedName name="IQ_OTHER_LIAB_LT_BR" hidden="1">"c937"</definedName>
    <definedName name="IQ_OTHER_LIAB_LT_FIN" hidden="1">"c938"</definedName>
    <definedName name="IQ_OTHER_LIAB_LT_INS" hidden="1">"c939"</definedName>
    <definedName name="IQ_OTHER_LIAB_LT_REIT" hidden="1">"c940"</definedName>
    <definedName name="IQ_OTHER_LIAB_LT_UTI" hidden="1">"c941"</definedName>
    <definedName name="IQ_OTHER_LIAB_REIT" hidden="1">"c942"</definedName>
    <definedName name="IQ_OTHER_LIAB_UTI" hidden="1">"c943"</definedName>
    <definedName name="IQ_OTHER_LIAB_WRITTEN" hidden="1">"c944"</definedName>
    <definedName name="IQ_OTHER_LOANS" hidden="1">"c945"</definedName>
    <definedName name="IQ_OTHER_LONG_TERM" hidden="1">"c1409"</definedName>
    <definedName name="IQ_OTHER_LT_ASSETS" hidden="1">"c946"</definedName>
    <definedName name="IQ_OTHER_LT_ASSETS_BNK" hidden="1">"c947"</definedName>
    <definedName name="IQ_OTHER_LT_ASSETS_BR" hidden="1">"c948"</definedName>
    <definedName name="IQ_OTHER_LT_ASSETS_FIN" hidden="1">"c949"</definedName>
    <definedName name="IQ_OTHER_LT_ASSETS_INS" hidden="1">"c950"</definedName>
    <definedName name="IQ_OTHER_LT_ASSETS_REIT" hidden="1">"c951"</definedName>
    <definedName name="IQ_OTHER_LT_ASSETS_UTI" hidden="1">"c952"</definedName>
    <definedName name="IQ_OTHER_NET" hidden="1">"c1453"</definedName>
    <definedName name="IQ_OTHER_NON_INT_EXP" hidden="1">"c953"</definedName>
    <definedName name="IQ_OTHER_NON_INT_EXP_TOTAL" hidden="1">"c954"</definedName>
    <definedName name="IQ_OTHER_NON_INT_INC" hidden="1">"c955"</definedName>
    <definedName name="IQ_OTHER_NON_OPER_EXP" hidden="1">"c956"</definedName>
    <definedName name="IQ_OTHER_NON_OPER_EXP_BR" hidden="1">"c957"</definedName>
    <definedName name="IQ_OTHER_NON_OPER_EXP_FIN" hidden="1">"c958"</definedName>
    <definedName name="IQ_OTHER_NON_OPER_EXP_INS" hidden="1">"c959"</definedName>
    <definedName name="IQ_OTHER_NON_OPER_EXP_REIT" hidden="1">"c960"</definedName>
    <definedName name="IQ_OTHER_NON_OPER_EXP_SUPPL" hidden="1">"c961"</definedName>
    <definedName name="IQ_OTHER_NON_OPER_EXP_SUPPL_BR" hidden="1">"c962"</definedName>
    <definedName name="IQ_OTHER_NON_OPER_EXP_SUPPL_FIN" hidden="1">"c963"</definedName>
    <definedName name="IQ_OTHER_NON_OPER_EXP_SUPPL_INS" hidden="1">"c964"</definedName>
    <definedName name="IQ_OTHER_NON_OPER_EXP_SUPPL_REIT" hidden="1">"c965"</definedName>
    <definedName name="IQ_OTHER_NON_OPER_EXP_SUPPL_UTI" hidden="1">"c966"</definedName>
    <definedName name="IQ_OTHER_NON_OPER_EXP_UTI" hidden="1">"c967"</definedName>
    <definedName name="IQ_OTHER_OPER" hidden="1">"c982"</definedName>
    <definedName name="IQ_OTHER_OPER_ACT" hidden="1">"c983"</definedName>
    <definedName name="IQ_OTHER_OPER_ACT_BNK" hidden="1">"c984"</definedName>
    <definedName name="IQ_OTHER_OPER_ACT_BR" hidden="1">"c985"</definedName>
    <definedName name="IQ_OTHER_OPER_ACT_FIN" hidden="1">"c986"</definedName>
    <definedName name="IQ_OTHER_OPER_ACT_INS" hidden="1">"c987"</definedName>
    <definedName name="IQ_OTHER_OPER_ACT_REIT" hidden="1">"c988"</definedName>
    <definedName name="IQ_OTHER_OPER_ACT_UTI" hidden="1">"c989"</definedName>
    <definedName name="IQ_OTHER_OPER_BR" hidden="1">"c990"</definedName>
    <definedName name="IQ_OTHER_OPER_FIN" hidden="1">"c991"</definedName>
    <definedName name="IQ_OTHER_OPER_INS" hidden="1">"c992"</definedName>
    <definedName name="IQ_OTHER_OPER_REIT" hidden="1">"c993"</definedName>
    <definedName name="IQ_OTHER_OPER_SUPPL_BR" hidden="1">"c994"</definedName>
    <definedName name="IQ_OTHER_OPER_SUPPL_FIN" hidden="1">"c995"</definedName>
    <definedName name="IQ_OTHER_OPER_SUPPL_INS" hidden="1">"c996"</definedName>
    <definedName name="IQ_OTHER_OPER_SUPPL_REIT" hidden="1">"c997"</definedName>
    <definedName name="IQ_OTHER_OPER_SUPPL_UTI" hidden="1">"c998"</definedName>
    <definedName name="IQ_OTHER_OPER_TOT_BNK" hidden="1">"c999"</definedName>
    <definedName name="IQ_OTHER_OPER_TOT_BR" hidden="1">"c1000"</definedName>
    <definedName name="IQ_OTHER_OPER_TOT_FIN" hidden="1">"c1001"</definedName>
    <definedName name="IQ_OTHER_OPER_TOT_INS" hidden="1">"c1002"</definedName>
    <definedName name="IQ_OTHER_OPER_TOT_REIT" hidden="1">"c1003"</definedName>
    <definedName name="IQ_OTHER_OPER_TOT_UTI" hidden="1">"c1004"</definedName>
    <definedName name="IQ_OTHER_OPER_UTI" hidden="1">"c1005"</definedName>
    <definedName name="IQ_OTHER_OPTIONS_BEG_OS" hidden="1">"c2686"</definedName>
    <definedName name="IQ_OTHER_OPTIONS_CANCELLED" hidden="1">"c2689"</definedName>
    <definedName name="IQ_OTHER_OPTIONS_END_OS" hidden="1">"c2690"</definedName>
    <definedName name="IQ_OTHER_OPTIONS_EXERCISED" hidden="1">"c2688"</definedName>
    <definedName name="IQ_OTHER_OPTIONS_GRANTED" hidden="1">"c2687"</definedName>
    <definedName name="IQ_OTHER_OPTIONS_STRIKE_PRICE_OS" hidden="1">"c2691"</definedName>
    <definedName name="IQ_OTHER_OUTSTANDING_BS_DATE" hidden="1">"c1972"</definedName>
    <definedName name="IQ_OTHER_OUTSTANDING_FILING_DATE" hidden="1">"c1974"</definedName>
    <definedName name="IQ_OTHER_PC_WRITTEN" hidden="1">"c1006"</definedName>
    <definedName name="IQ_OTHER_REAL_ESTATE" hidden="1">"c1007"</definedName>
    <definedName name="IQ_OTHER_RECEIV" hidden="1">"c1008"</definedName>
    <definedName name="IQ_OTHER_RECEIV_INS" hidden="1">"c1009"</definedName>
    <definedName name="IQ_OTHER_REV" hidden="1">"c1010"</definedName>
    <definedName name="IQ_OTHER_REV_BR" hidden="1">"c1011"</definedName>
    <definedName name="IQ_OTHER_REV_FIN" hidden="1">"c1012"</definedName>
    <definedName name="IQ_OTHER_REV_INS" hidden="1">"c1013"</definedName>
    <definedName name="IQ_OTHER_REV_REIT" hidden="1">"c1014"</definedName>
    <definedName name="IQ_OTHER_REV_SUPPL" hidden="1">"c1015"</definedName>
    <definedName name="IQ_OTHER_REV_SUPPL_BR" hidden="1">"c1016"</definedName>
    <definedName name="IQ_OTHER_REV_SUPPL_FIN" hidden="1">"c1017"</definedName>
    <definedName name="IQ_OTHER_REV_SUPPL_INS" hidden="1">"c1018"</definedName>
    <definedName name="IQ_OTHER_REV_SUPPL_REIT" hidden="1">"c1019"</definedName>
    <definedName name="IQ_OTHER_REV_SUPPL_UTI" hidden="1">"c1020"</definedName>
    <definedName name="IQ_OTHER_REV_UTI" hidden="1">"c1021"</definedName>
    <definedName name="IQ_OTHER_REVENUE" hidden="1">"c1410"</definedName>
    <definedName name="IQ_OTHER_STRIKE_PRICE_GRANTED" hidden="1">"c2692"</definedName>
    <definedName name="IQ_OTHER_UNDRAWN" hidden="1">"c2522"</definedName>
    <definedName name="IQ_OTHER_UNUSUAL" hidden="1">"c1488"</definedName>
    <definedName name="IQ_OTHER_UNUSUAL_BNK" hidden="1">"c1560"</definedName>
    <definedName name="IQ_OTHER_UNUSUAL_BR" hidden="1">"c1561"</definedName>
    <definedName name="IQ_OTHER_UNUSUAL_FIN" hidden="1">"c1562"</definedName>
    <definedName name="IQ_OTHER_UNUSUAL_INS" hidden="1">"c1563"</definedName>
    <definedName name="IQ_OTHER_UNUSUAL_REIT" hidden="1">"c1564"</definedName>
    <definedName name="IQ_OTHER_UNUSUAL_SUPPL" hidden="1">"c1494"</definedName>
    <definedName name="IQ_OTHER_UNUSUAL_SUPPL_BNK" hidden="1">"c1495"</definedName>
    <definedName name="IQ_OTHER_UNUSUAL_SUPPL_BR" hidden="1">"c1496"</definedName>
    <definedName name="IQ_OTHER_UNUSUAL_SUPPL_FIN" hidden="1">"c1497"</definedName>
    <definedName name="IQ_OTHER_UNUSUAL_SUPPL_INS" hidden="1">"c1498"</definedName>
    <definedName name="IQ_OTHER_UNUSUAL_SUPPL_REIT" hidden="1">"c1499"</definedName>
    <definedName name="IQ_OTHER_UNUSUAL_SUPPL_UTI" hidden="1">"c1500"</definedName>
    <definedName name="IQ_OTHER_UNUSUAL_UTI" hidden="1">"c1565"</definedName>
    <definedName name="IQ_OTHER_WARRANTS_BEG_OS" hidden="1">"c2712"</definedName>
    <definedName name="IQ_OTHER_WARRANTS_CANCELLED" hidden="1">"c2715"</definedName>
    <definedName name="IQ_OTHER_WARRANTS_END_OS" hidden="1">"c2716"</definedName>
    <definedName name="IQ_OTHER_WARRANTS_EXERCISED" hidden="1">"c2714"</definedName>
    <definedName name="IQ_OTHER_WARRANTS_ISSUED" hidden="1">"c2713"</definedName>
    <definedName name="IQ_OTHER_WARRANTS_STRIKE_PRICE_ISSUED" hidden="1">"c2718"</definedName>
    <definedName name="IQ_OTHER_WARRANTS_STRIKE_PRICE_OS" hidden="1">"c2717"</definedName>
    <definedName name="IQ_OUTSTANDING_BS_DATE" hidden="1">"c2128"</definedName>
    <definedName name="IQ_OUTSTANDING_FILING_DATE" hidden="1">"c1023"</definedName>
    <definedName name="IQ_PART_TIME" hidden="1">"c1024"</definedName>
    <definedName name="IQ_PAY_ACCRUED" hidden="1">"c1457"</definedName>
    <definedName name="IQ_PAYOUT_RATIO" hidden="1">"c1900"</definedName>
    <definedName name="IQ_PBV" hidden="1">"c1025"</definedName>
    <definedName name="IQ_PBV_AVG" hidden="1">"c1026"</definedName>
    <definedName name="IQ_PC_EARNED" hidden="1">"c2749"</definedName>
    <definedName name="IQ_PC_GAAP_COMBINED_RATIO" hidden="1">"c2781"</definedName>
    <definedName name="IQ_PC_GAAP_COMBINED_RATIO_EXCL_CL" hidden="1">"c2782"</definedName>
    <definedName name="IQ_PC_GAAP_EXPENSE_RATIO" hidden="1">"c2780"</definedName>
    <definedName name="IQ_PC_GAAP_LOSS" hidden="1">"c2779"</definedName>
    <definedName name="IQ_PC_POLICY_BENEFITS_EXP" hidden="1">"c2790"</definedName>
    <definedName name="IQ_PC_STAT_COMBINED_RATIO" hidden="1">"c2778"</definedName>
    <definedName name="IQ_PC_STAT_COMBINED_RATIO_EXCL_DIV" hidden="1">"c2777"</definedName>
    <definedName name="IQ_PC_STAT_DIVIDEND_RATIO" hidden="1">"c2776"</definedName>
    <definedName name="IQ_PC_STAT_EXPENSE_RATIO" hidden="1">"c2775"</definedName>
    <definedName name="IQ_PC_STAT_LOSS_RATIO" hidden="1">"c2774"</definedName>
    <definedName name="IQ_PC_STATUTORY_SURPLUS" hidden="1">"c2770"</definedName>
    <definedName name="IQ_PC_WRITTEN" hidden="1">"c1027"</definedName>
    <definedName name="IQ_PE_EXCL" hidden="1">"c1028"</definedName>
    <definedName name="IQ_PE_EXCL_AVG" hidden="1">"c1029"</definedName>
    <definedName name="IQ_PE_EXCL_FWD" hidden="1">"c1030"</definedName>
    <definedName name="IQ_PE_NORMALIZED" hidden="1">"c2207"</definedName>
    <definedName name="IQ_PE_RATIO" hidden="1">"c1610"</definedName>
    <definedName name="IQ_PENSION" hidden="1">"c1031"</definedName>
    <definedName name="IQ_PENSION_ACCRUED_LIAB" hidden="1">"c3134"</definedName>
    <definedName name="IQ_PENSION_ACCRUED_LIAB_DOM" hidden="1">"c3132"</definedName>
    <definedName name="IQ_PENSION_ACCRUED_LIAB_FOREIGN" hidden="1">"c3133"</definedName>
    <definedName name="IQ_PENSION_ACCUM_OTHER_CI" hidden="1">"c3140"</definedName>
    <definedName name="IQ_PENSION_ACCUM_OTHER_CI_DOM" hidden="1">"c3138"</definedName>
    <definedName name="IQ_PENSION_ACCUM_OTHER_CI_FOREIGN" hidden="1">"c3139"</definedName>
    <definedName name="IQ_PENSION_ACCUMULATED_OBLIGATION" hidden="1">"c3570"</definedName>
    <definedName name="IQ_PENSION_ACCUMULATED_OBLIGATION_DOMESTIC" hidden="1">"c3568"</definedName>
    <definedName name="IQ_PENSION_ACCUMULATED_OBLIGATION_FOREIGN" hidden="1">"c3569"</definedName>
    <definedName name="IQ_PENSION_ASSETS" hidden="1">"c3182"</definedName>
    <definedName name="IQ_PENSION_ASSETS_ACQ" hidden="1">"c3173"</definedName>
    <definedName name="IQ_PENSION_ASSETS_ACQ_DOM" hidden="1">"c3171"</definedName>
    <definedName name="IQ_PENSION_ASSETS_ACQ_FOREIGN" hidden="1">"c3172"</definedName>
    <definedName name="IQ_PENSION_ASSETS_ACTUAL_RETURN" hidden="1">"c3158"</definedName>
    <definedName name="IQ_PENSION_ASSETS_ACTUAL_RETURN_DOM" hidden="1">"c3156"</definedName>
    <definedName name="IQ_PENSION_ASSETS_ACTUAL_RETURN_FOREIGN" hidden="1">"c3157"</definedName>
    <definedName name="IQ_PENSION_ASSETS_BEG" hidden="1">"c3155"</definedName>
    <definedName name="IQ_PENSION_ASSETS_BEG_DOM" hidden="1">"c3153"</definedName>
    <definedName name="IQ_PENSION_ASSETS_BEG_FOREIGN" hidden="1">"c3154"</definedName>
    <definedName name="IQ_PENSION_ASSETS_BENEFITS_PAID" hidden="1">"c3167"</definedName>
    <definedName name="IQ_PENSION_ASSETS_BENEFITS_PAID_DOM" hidden="1">"c3165"</definedName>
    <definedName name="IQ_PENSION_ASSETS_BENEFITS_PAID_FOREIGN" hidden="1">"c3166"</definedName>
    <definedName name="IQ_PENSION_ASSETS_CURTAIL" hidden="1">"c3176"</definedName>
    <definedName name="IQ_PENSION_ASSETS_CURTAIL_DOM" hidden="1">"c3174"</definedName>
    <definedName name="IQ_PENSION_ASSETS_CURTAIL_FOREIGN" hidden="1">"c3175"</definedName>
    <definedName name="IQ_PENSION_ASSETS_DOM" hidden="1">"c3180"</definedName>
    <definedName name="IQ_PENSION_ASSETS_EMPLOYER_CONTRIBUTIONS" hidden="1">"c3161"</definedName>
    <definedName name="IQ_PENSION_ASSETS_EMPLOYER_CONTRIBUTIONS_DOM" hidden="1">"c3159"</definedName>
    <definedName name="IQ_PENSION_ASSETS_EMPLOYER_CONTRIBUTIONS_FOREIGN" hidden="1">"c3160"</definedName>
    <definedName name="IQ_PENSION_ASSETS_FOREIGN" hidden="1">"c3181"</definedName>
    <definedName name="IQ_PENSION_ASSETS_FX_ADJ" hidden="1">"c3170"</definedName>
    <definedName name="IQ_PENSION_ASSETS_FX_ADJ_DOM" hidden="1">"c3168"</definedName>
    <definedName name="IQ_PENSION_ASSETS_FX_ADJ_FOREIGN" hidden="1">"c3169"</definedName>
    <definedName name="IQ_PENSION_ASSETS_OTHER_PLAN_ADJ" hidden="1">"c3179"</definedName>
    <definedName name="IQ_PENSION_ASSETS_OTHER_PLAN_ADJ_DOM" hidden="1">"c3177"</definedName>
    <definedName name="IQ_PENSION_ASSETS_OTHER_PLAN_ADJ_FOREIGN" hidden="1">"c3178"</definedName>
    <definedName name="IQ_PENSION_ASSETS_PARTICIP_CONTRIBUTIONS" hidden="1">"c3164"</definedName>
    <definedName name="IQ_PENSION_ASSETS_PARTICIP_CONTRIBUTIONS_DOM" hidden="1">"c3162"</definedName>
    <definedName name="IQ_PENSION_ASSETS_PARTICIP_CONTRIBUTIONS_FOREIGN" hidden="1">"c3163"</definedName>
    <definedName name="IQ_PENSION_BENEFIT_INFO_DATE" hidden="1">"c3230"</definedName>
    <definedName name="IQ_PENSION_BENEFIT_INFO_DATE_DOM" hidden="1">"c3228"</definedName>
    <definedName name="IQ_PENSION_BENEFIT_INFO_DATE_FOREIGN" hidden="1">"c3229"</definedName>
    <definedName name="IQ_PENSION_BREAKDOWN_EQ" hidden="1">"c3101"</definedName>
    <definedName name="IQ_PENSION_BREAKDOWN_EQ_DOM" hidden="1">"c3099"</definedName>
    <definedName name="IQ_PENSION_BREAKDOWN_EQ_FOREIGN" hidden="1">"c3100"</definedName>
    <definedName name="IQ_PENSION_BREAKDOWN_FI" hidden="1">"c3104"</definedName>
    <definedName name="IQ_PENSION_BREAKDOWN_FI_DOM" hidden="1">"c3102"</definedName>
    <definedName name="IQ_PENSION_BREAKDOWN_FI_FOREIGN" hidden="1">"c3103"</definedName>
    <definedName name="IQ_PENSION_BREAKDOWN_OTHER" hidden="1">"c3110"</definedName>
    <definedName name="IQ_PENSION_BREAKDOWN_OTHER_DOM" hidden="1">"c3108"</definedName>
    <definedName name="IQ_PENSION_BREAKDOWN_OTHER_FOREIGN" hidden="1">"c3109"</definedName>
    <definedName name="IQ_PENSION_BREAKDOWN_PCT_EQ" hidden="1">"c3089"</definedName>
    <definedName name="IQ_PENSION_BREAKDOWN_PCT_EQ_DOM" hidden="1">"c3087"</definedName>
    <definedName name="IQ_PENSION_BREAKDOWN_PCT_EQ_FOREIGN" hidden="1">"c3088"</definedName>
    <definedName name="IQ_PENSION_BREAKDOWN_PCT_FI" hidden="1">"c3092"</definedName>
    <definedName name="IQ_PENSION_BREAKDOWN_PCT_FI_DOM" hidden="1">"c3090"</definedName>
    <definedName name="IQ_PENSION_BREAKDOWN_PCT_FI_FOREIGN" hidden="1">"c3091"</definedName>
    <definedName name="IQ_PENSION_BREAKDOWN_PCT_OTHER" hidden="1">"c3098"</definedName>
    <definedName name="IQ_PENSION_BREAKDOWN_PCT_OTHER_DOM" hidden="1">"c3096"</definedName>
    <definedName name="IQ_PENSION_BREAKDOWN_PCT_OTHER_FOREIGN" hidden="1">"c3097"</definedName>
    <definedName name="IQ_PENSION_BREAKDOWN_PCT_RE" hidden="1">"c3095"</definedName>
    <definedName name="IQ_PENSION_BREAKDOWN_PCT_RE_DOM" hidden="1">"c3093"</definedName>
    <definedName name="IQ_PENSION_BREAKDOWN_PCT_RE_FOREIGN" hidden="1">"c3094"</definedName>
    <definedName name="IQ_PENSION_BREAKDOWN_RE" hidden="1">"c3107"</definedName>
    <definedName name="IQ_PENSION_BREAKDOWN_RE_DOM" hidden="1">"c3105"</definedName>
    <definedName name="IQ_PENSION_BREAKDOWN_RE_FOREIGN" hidden="1">"c3106"</definedName>
    <definedName name="IQ_PENSION_CONTRIBUTION_TOTAL_COST" hidden="1">"c3559"</definedName>
    <definedName name="IQ_PENSION_DISC_RATE_MAX" hidden="1">"c3236"</definedName>
    <definedName name="IQ_PENSION_DISC_RATE_MAX_DOM" hidden="1">"c3234"</definedName>
    <definedName name="IQ_PENSION_DISC_RATE_MAX_FOREIGN" hidden="1">"c3235"</definedName>
    <definedName name="IQ_PENSION_DISC_RATE_MIN" hidden="1">"c3233"</definedName>
    <definedName name="IQ_PENSION_DISC_RATE_MIN_DOM" hidden="1">"c3231"</definedName>
    <definedName name="IQ_PENSION_DISC_RATE_MIN_FOREIGN" hidden="1">"c3232"</definedName>
    <definedName name="IQ_PENSION_DISCOUNT_RATE_DOMESTIC" hidden="1">"c3573"</definedName>
    <definedName name="IQ_PENSION_DISCOUNT_RATE_FOREIGN" hidden="1">"c3574"</definedName>
    <definedName name="IQ_PENSION_EST_BENEFIT_1YR" hidden="1">"c3113"</definedName>
    <definedName name="IQ_PENSION_EST_BENEFIT_1YR_DOM" hidden="1">"c3111"</definedName>
    <definedName name="IQ_PENSION_EST_BENEFIT_1YR_FOREIGN" hidden="1">"c3112"</definedName>
    <definedName name="IQ_PENSION_EST_BENEFIT_2YR" hidden="1">"c3116"</definedName>
    <definedName name="IQ_PENSION_EST_BENEFIT_2YR_DOM" hidden="1">"c3114"</definedName>
    <definedName name="IQ_PENSION_EST_BENEFIT_2YR_FOREIGN" hidden="1">"c3115"</definedName>
    <definedName name="IQ_PENSION_EST_BENEFIT_3YR" hidden="1">"c3119"</definedName>
    <definedName name="IQ_PENSION_EST_BENEFIT_3YR_DOM" hidden="1">"c3117"</definedName>
    <definedName name="IQ_PENSION_EST_BENEFIT_3YR_FOREIGN" hidden="1">"c3118"</definedName>
    <definedName name="IQ_PENSION_EST_BENEFIT_4YR" hidden="1">"c3122"</definedName>
    <definedName name="IQ_PENSION_EST_BENEFIT_4YR_DOM" hidden="1">"c3120"</definedName>
    <definedName name="IQ_PENSION_EST_BENEFIT_4YR_FOREIGN" hidden="1">"c3121"</definedName>
    <definedName name="IQ_PENSION_EST_BENEFIT_5YR" hidden="1">"c3125"</definedName>
    <definedName name="IQ_PENSION_EST_BENEFIT_5YR_DOM" hidden="1">"c3123"</definedName>
    <definedName name="IQ_PENSION_EST_BENEFIT_5YR_FOREIGN" hidden="1">"c3124"</definedName>
    <definedName name="IQ_PENSION_EST_BENEFIT_AFTER5" hidden="1">"c3128"</definedName>
    <definedName name="IQ_PENSION_EST_BENEFIT_AFTER5_DOM" hidden="1">"c3126"</definedName>
    <definedName name="IQ_PENSION_EST_BENEFIT_AFTER5_FOREIGN" hidden="1">"c3127"</definedName>
    <definedName name="IQ_PENSION_EST_CONTRIBUTIONS_NEXTYR" hidden="1">"c3218"</definedName>
    <definedName name="IQ_PENSION_EST_CONTRIBUTIONS_NEXTYR_DOM" hidden="1">"c3216"</definedName>
    <definedName name="IQ_PENSION_EST_CONTRIBUTIONS_NEXTYR_FOREIGN" hidden="1">"c3217"</definedName>
    <definedName name="IQ_PENSION_EXP_RATE_RETURN_MAX" hidden="1">"c3248"</definedName>
    <definedName name="IQ_PENSION_EXP_RATE_RETURN_MAX_DOM" hidden="1">"c3246"</definedName>
    <definedName name="IQ_PENSION_EXP_RATE_RETURN_MAX_FOREIGN" hidden="1">"c3247"</definedName>
    <definedName name="IQ_PENSION_EXP_RATE_RETURN_MIN" hidden="1">"c3245"</definedName>
    <definedName name="IQ_PENSION_EXP_RATE_RETURN_MIN_DOM" hidden="1">"c3243"</definedName>
    <definedName name="IQ_PENSION_EXP_RATE_RETURN_MIN_FOREIGN" hidden="1">"c3244"</definedName>
    <definedName name="IQ_PENSION_EXP_RETURN_DOMESTIC" hidden="1">"c3571"</definedName>
    <definedName name="IQ_PENSION_EXP_RETURN_FOREIGN" hidden="1">"c3572"</definedName>
    <definedName name="IQ_PENSION_INTAN_ASSETS" hidden="1">"c3137"</definedName>
    <definedName name="IQ_PENSION_INTAN_ASSETS_DOM" hidden="1">"c3135"</definedName>
    <definedName name="IQ_PENSION_INTAN_ASSETS_FOREIGN" hidden="1">"c3136"</definedName>
    <definedName name="IQ_PENSION_INTEREST_COST" hidden="1">"c3582"</definedName>
    <definedName name="IQ_PENSION_INTEREST_COST_DOM" hidden="1">"c3580"</definedName>
    <definedName name="IQ_PENSION_INTEREST_COST_FOREIGN" hidden="1">"c3581"</definedName>
    <definedName name="IQ_PENSION_NET_ASSET_RECOG" hidden="1">"c3152"</definedName>
    <definedName name="IQ_PENSION_NET_ASSET_RECOG_DOM" hidden="1">"c3150"</definedName>
    <definedName name="IQ_PENSION_NET_ASSET_RECOG_FOREIGN" hidden="1">"c3151"</definedName>
    <definedName name="IQ_PENSION_OBLIGATION_ACQ" hidden="1">"c3206"</definedName>
    <definedName name="IQ_PENSION_OBLIGATION_ACQ_DOM" hidden="1">"c3204"</definedName>
    <definedName name="IQ_PENSION_OBLIGATION_ACQ_FOREIGN" hidden="1">"c3205"</definedName>
    <definedName name="IQ_PENSION_OBLIGATION_ACTUARIAL_GAIN_LOSS" hidden="1">"c3197"</definedName>
    <definedName name="IQ_PENSION_OBLIGATION_ACTUARIAL_GAIN_LOSS_DOM" hidden="1">"c3195"</definedName>
    <definedName name="IQ_PENSION_OBLIGATION_ACTUARIAL_GAIN_LOSS_FOREIGN" hidden="1">"c3196"</definedName>
    <definedName name="IQ_PENSION_OBLIGATION_BEG" hidden="1">"c3185"</definedName>
    <definedName name="IQ_PENSION_OBLIGATION_BEG_DOM" hidden="1">"c3183"</definedName>
    <definedName name="IQ_PENSION_OBLIGATION_BEG_FOREIGN" hidden="1">"c3184"</definedName>
    <definedName name="IQ_PENSION_OBLIGATION_CURTAIL" hidden="1">"c3209"</definedName>
    <definedName name="IQ_PENSION_OBLIGATION_CURTAIL_DOM" hidden="1">"c3207"</definedName>
    <definedName name="IQ_PENSION_OBLIGATION_CURTAIL_FOREIGN" hidden="1">"c3208"</definedName>
    <definedName name="IQ_PENSION_OBLIGATION_EMPLOYEE_CONTRIBUTIONS" hidden="1">"c3194"</definedName>
    <definedName name="IQ_PENSION_OBLIGATION_EMPLOYEE_CONTRIBUTIONS_DOM" hidden="1">"c3192"</definedName>
    <definedName name="IQ_PENSION_OBLIGATION_EMPLOYEE_CONTRIBUTIONS_FOREIGN" hidden="1">"c3193"</definedName>
    <definedName name="IQ_PENSION_OBLIGATION_FX_ADJ" hidden="1">"c3203"</definedName>
    <definedName name="IQ_PENSION_OBLIGATION_FX_ADJ_DOM" hidden="1">"c3201"</definedName>
    <definedName name="IQ_PENSION_OBLIGATION_FX_ADJ_FOREIGN" hidden="1">"c3202"</definedName>
    <definedName name="IQ_PENSION_OBLIGATION_INTEREST_COST" hidden="1">"c3191"</definedName>
    <definedName name="IQ_PENSION_OBLIGATION_INTEREST_COST_DOM" hidden="1">"c3189"</definedName>
    <definedName name="IQ_PENSION_OBLIGATION_INTEREST_COST_FOREIGN" hidden="1">"c3190"</definedName>
    <definedName name="IQ_PENSION_OBLIGATION_OTHER_COST" hidden="1">"c3555"</definedName>
    <definedName name="IQ_PENSION_OBLIGATION_OTHER_COST_DOM" hidden="1">"c3553"</definedName>
    <definedName name="IQ_PENSION_OBLIGATION_OTHER_COST_FOREIGN" hidden="1">"c3554"</definedName>
    <definedName name="IQ_PENSION_OBLIGATION_OTHER_PLAN_ADJ" hidden="1">"c3212"</definedName>
    <definedName name="IQ_PENSION_OBLIGATION_OTHER_PLAN_ADJ_DOM" hidden="1">"c3210"</definedName>
    <definedName name="IQ_PENSION_OBLIGATION_OTHER_PLAN_ADJ_FOREIGN" hidden="1">"c3211"</definedName>
    <definedName name="IQ_PENSION_OBLIGATION_PAID" hidden="1">"c3200"</definedName>
    <definedName name="IQ_PENSION_OBLIGATION_PAID_DOM" hidden="1">"c3198"</definedName>
    <definedName name="IQ_PENSION_OBLIGATION_PAID_FOREIGN" hidden="1">"c3199"</definedName>
    <definedName name="IQ_PENSION_OBLIGATION_PROJECTED" hidden="1">"c3215"</definedName>
    <definedName name="IQ_PENSION_OBLIGATION_PROJECTED_DOM" hidden="1">"c3213"</definedName>
    <definedName name="IQ_PENSION_OBLIGATION_PROJECTED_FOREIGN" hidden="1">"c3214"</definedName>
    <definedName name="IQ_PENSION_OBLIGATION_ROA" hidden="1">"c3552"</definedName>
    <definedName name="IQ_PENSION_OBLIGATION_ROA_DOM" hidden="1">"c3550"</definedName>
    <definedName name="IQ_PENSION_OBLIGATION_ROA_FOREIGN" hidden="1">"c3551"</definedName>
    <definedName name="IQ_PENSION_OBLIGATION_SERVICE_COST" hidden="1">"c3188"</definedName>
    <definedName name="IQ_PENSION_OBLIGATION_SERVICE_COST_DOM" hidden="1">"c3186"</definedName>
    <definedName name="IQ_PENSION_OBLIGATION_SERVICE_COST_FOREIGN" hidden="1">"c3187"</definedName>
    <definedName name="IQ_PENSION_OBLIGATION_TOTAL_COST" hidden="1">"c3558"</definedName>
    <definedName name="IQ_PENSION_OBLIGATION_TOTAL_COST_DOM" hidden="1">"c3556"</definedName>
    <definedName name="IQ_PENSION_OBLIGATION_TOTAL_COST_FOREIGN" hidden="1">"c3557"</definedName>
    <definedName name="IQ_PENSION_OTHER" hidden="1">"c3143"</definedName>
    <definedName name="IQ_PENSION_OTHER_ADJ" hidden="1">"c3149"</definedName>
    <definedName name="IQ_PENSION_OTHER_ADJ_DOM" hidden="1">"c3147"</definedName>
    <definedName name="IQ_PENSION_OTHER_ADJ_FOREIGN" hidden="1">"c3148"</definedName>
    <definedName name="IQ_PENSION_OTHER_DOM" hidden="1">"c3141"</definedName>
    <definedName name="IQ_PENSION_OTHER_FOREIGN" hidden="1">"c3142"</definedName>
    <definedName name="IQ_PENSION_PBO_ASSUMED_RATE_RET_MAX" hidden="1">"c3254"</definedName>
    <definedName name="IQ_PENSION_PBO_ASSUMED_RATE_RET_MAX_DOM" hidden="1">"c3252"</definedName>
    <definedName name="IQ_PENSION_PBO_ASSUMED_RATE_RET_MAX_FOREIGN" hidden="1">"c3253"</definedName>
    <definedName name="IQ_PENSION_PBO_ASSUMED_RATE_RET_MIN" hidden="1">"c3251"</definedName>
    <definedName name="IQ_PENSION_PBO_ASSUMED_RATE_RET_MIN_DOM" hidden="1">"c3249"</definedName>
    <definedName name="IQ_PENSION_PBO_ASSUMED_RATE_RET_MIN_FOREIGN" hidden="1">"c3250"</definedName>
    <definedName name="IQ_PENSION_PBO_RATE_COMP_INCREASE_MAX" hidden="1">"c3260"</definedName>
    <definedName name="IQ_PENSION_PBO_RATE_COMP_INCREASE_MAX_DOM" hidden="1">"c3258"</definedName>
    <definedName name="IQ_PENSION_PBO_RATE_COMP_INCREASE_MAX_FOREIGN" hidden="1">"c3259"</definedName>
    <definedName name="IQ_PENSION_PBO_RATE_COMP_INCREASE_MIN" hidden="1">"c3257"</definedName>
    <definedName name="IQ_PENSION_PBO_RATE_COMP_INCREASE_MIN_DOM" hidden="1">"c3255"</definedName>
    <definedName name="IQ_PENSION_PBO_RATE_COMP_INCREASE_MIN_FOREIGN" hidden="1">"c3256"</definedName>
    <definedName name="IQ_PENSION_PREPAID_COST" hidden="1">"c3131"</definedName>
    <definedName name="IQ_PENSION_PREPAID_COST_DOM" hidden="1">"c3129"</definedName>
    <definedName name="IQ_PENSION_PREPAID_COST_FOREIGN" hidden="1">"c3130"</definedName>
    <definedName name="IQ_PENSION_PROJECTED_OBLIGATION" hidden="1">"c3566"</definedName>
    <definedName name="IQ_PENSION_PROJECTED_OBLIGATION_DOMESTIC" hidden="1">"c3564"</definedName>
    <definedName name="IQ_PENSION_PROJECTED_OBLIGATION_FOREIGN" hidden="1">"c3565"</definedName>
    <definedName name="IQ_PENSION_QUART_ADDL_CONTRIBUTIONS_EXP" hidden="1">"c3224"</definedName>
    <definedName name="IQ_PENSION_QUART_ADDL_CONTRIBUTIONS_EXP_DOM" hidden="1">"c3222"</definedName>
    <definedName name="IQ_PENSION_QUART_ADDL_CONTRIBUTIONS_EXP_FOREIGN" hidden="1">"c3223"</definedName>
    <definedName name="IQ_PENSION_QUART_EMPLOYER_CONTRIBUTIONS" hidden="1">"c3221"</definedName>
    <definedName name="IQ_PENSION_QUART_EMPLOYER_CONTRIBUTIONS_DOM" hidden="1">"c3219"</definedName>
    <definedName name="IQ_PENSION_QUART_EMPLOYER_CONTRIBUTIONS_FOREIGN" hidden="1">"c3220"</definedName>
    <definedName name="IQ_PENSION_RATE_COMP_GROWTH_DOMESTIC" hidden="1">"c3575"</definedName>
    <definedName name="IQ_PENSION_RATE_COMP_GROWTH_FOREIGN" hidden="1">"c3576"</definedName>
    <definedName name="IQ_PENSION_RATE_COMP_INCREASE_MAX" hidden="1">"c3242"</definedName>
    <definedName name="IQ_PENSION_RATE_COMP_INCREASE_MAX_DOM" hidden="1">"c3240"</definedName>
    <definedName name="IQ_PENSION_RATE_COMP_INCREASE_MAX_FOREIGN" hidden="1">"c3241"</definedName>
    <definedName name="IQ_PENSION_RATE_COMP_INCREASE_MIN" hidden="1">"c3239"</definedName>
    <definedName name="IQ_PENSION_RATE_COMP_INCREASE_MIN_DOM" hidden="1">"c3237"</definedName>
    <definedName name="IQ_PENSION_RATE_COMP_INCREASE_MIN_FOREIGN" hidden="1">"c3238"</definedName>
    <definedName name="IQ_PENSION_SERVICE_COST" hidden="1">"c3579"</definedName>
    <definedName name="IQ_PENSION_SERVICE_COST_DOM" hidden="1">"c3577"</definedName>
    <definedName name="IQ_PENSION_SERVICE_COST_FOREIGN" hidden="1">"c3578"</definedName>
    <definedName name="IQ_PENSION_TOTAL_ASSETS" hidden="1">"c3563"</definedName>
    <definedName name="IQ_PENSION_TOTAL_ASSETS_DOMESTIC" hidden="1">"c3561"</definedName>
    <definedName name="IQ_PENSION_TOTAL_ASSETS_FOREIGN" hidden="1">"c3562"</definedName>
    <definedName name="IQ_PENSION_TOTAL_EXP" hidden="1">"c3560"</definedName>
    <definedName name="IQ_PENSION_UNFUNDED_ADDL_MIN_LIAB" hidden="1">"c3227"</definedName>
    <definedName name="IQ_PENSION_UNFUNDED_ADDL_MIN_LIAB_DOM" hidden="1">"c3225"</definedName>
    <definedName name="IQ_PENSION_UNFUNDED_ADDL_MIN_LIAB_FOREIGN" hidden="1">"c3226"</definedName>
    <definedName name="IQ_PENSION_UNRECOG_PRIOR" hidden="1">"c3146"</definedName>
    <definedName name="IQ_PENSION_UNRECOG_PRIOR_DOM" hidden="1">"c3144"</definedName>
    <definedName name="IQ_PENSION_UNRECOG_PRIOR_FOREIGN" hidden="1">"c3145"</definedName>
    <definedName name="IQ_PENSION_UV_LIAB" hidden="1">"c3567"</definedName>
    <definedName name="IQ_PERIODDATE" hidden="1">"c1414"</definedName>
    <definedName name="IQ_PERIODDATE_BS" hidden="1">"c1032"</definedName>
    <definedName name="IQ_PERIODDATE_CF" hidden="1">"c1033"</definedName>
    <definedName name="IQ_PERIODDATE_IS" hidden="1">"c1034"</definedName>
    <definedName name="IQ_PERIODLENGTH_CF" hidden="1">"c1502"</definedName>
    <definedName name="IQ_PERIODLENGTH_IS" hidden="1">"c1503"</definedName>
    <definedName name="IQ_PERTYPE" hidden="1">"c1611"</definedName>
    <definedName name="IQ_PLL" hidden="1">"c2114"</definedName>
    <definedName name="IQ_POLICY_BENEFITS" hidden="1">"c1036"</definedName>
    <definedName name="IQ_POLICY_COST" hidden="1">"c1037"</definedName>
    <definedName name="IQ_POLICY_LIAB" hidden="1">"c1612"</definedName>
    <definedName name="IQ_POLICY_LOANS" hidden="1">"c1038"</definedName>
    <definedName name="IQ_POST_RETIRE_EXP" hidden="1">"c1039"</definedName>
    <definedName name="IQ_POSTPAID_CHURN" hidden="1">"c2121"</definedName>
    <definedName name="IQ_POSTPAID_SUBS" hidden="1">"c2118"</definedName>
    <definedName name="IQ_PRE_OPEN_COST" hidden="1">"c1040"</definedName>
    <definedName name="IQ_PREF_CONVERT" hidden="1">"c1041"</definedName>
    <definedName name="IQ_PREF_DIV_CF" hidden="1">"c1042"</definedName>
    <definedName name="IQ_PREF_DIV_OTHER" hidden="1">"c1043"</definedName>
    <definedName name="IQ_PREF_DIVID" hidden="1">"c1461"</definedName>
    <definedName name="IQ_PREF_EQUITY" hidden="1">"c1044"</definedName>
    <definedName name="IQ_PREF_ISSUED" hidden="1">"c1045"</definedName>
    <definedName name="IQ_PREF_ISSUED_BNK" hidden="1">"c1046"</definedName>
    <definedName name="IQ_PREF_ISSUED_BR" hidden="1">"c1047"</definedName>
    <definedName name="IQ_PREF_ISSUED_FIN" hidden="1">"c1048"</definedName>
    <definedName name="IQ_PREF_ISSUED_INS" hidden="1">"c1049"</definedName>
    <definedName name="IQ_PREF_ISSUED_REIT" hidden="1">"c1050"</definedName>
    <definedName name="IQ_PREF_ISSUED_UTI" hidden="1">"c1051"</definedName>
    <definedName name="IQ_PREF_NON_REDEEM" hidden="1">"c1052"</definedName>
    <definedName name="IQ_PREF_OTHER" hidden="1">"c1053"</definedName>
    <definedName name="IQ_PREF_OTHER_BNK" hidden="1">"c1054"</definedName>
    <definedName name="IQ_PREF_OTHER_BR" hidden="1">"c1055"</definedName>
    <definedName name="IQ_PREF_OTHER_FIN" hidden="1">"c1056"</definedName>
    <definedName name="IQ_PREF_OTHER_INS" hidden="1">"c1057"</definedName>
    <definedName name="IQ_PREF_OTHER_REIT" hidden="1">"c1058"</definedName>
    <definedName name="IQ_PREF_REDEEM" hidden="1">"c1059"</definedName>
    <definedName name="IQ_PREF_REP" hidden="1">"c1060"</definedName>
    <definedName name="IQ_PREF_REP_BNK" hidden="1">"c1061"</definedName>
    <definedName name="IQ_PREF_REP_BR" hidden="1">"c1062"</definedName>
    <definedName name="IQ_PREF_REP_FIN" hidden="1">"c1063"</definedName>
    <definedName name="IQ_PREF_REP_INS" hidden="1">"c1064"</definedName>
    <definedName name="IQ_PREF_REP_REIT" hidden="1">"c1065"</definedName>
    <definedName name="IQ_PREF_REP_UTI" hidden="1">"c1066"</definedName>
    <definedName name="IQ_PREF_STOCK" hidden="1">"c1416"</definedName>
    <definedName name="IQ_PREF_TOT" hidden="1">"c1415"</definedName>
    <definedName name="IQ_PREMIUMS_ANNUITY_REV" hidden="1">"c1067"</definedName>
    <definedName name="IQ_PREPAID_CHURN" hidden="1">"c2120"</definedName>
    <definedName name="IQ_PREPAID_EXP" hidden="1">"c1068"</definedName>
    <definedName name="IQ_PREPAID_EXPEN" hidden="1">"c1418"</definedName>
    <definedName name="IQ_PREPAID_SUBS" hidden="1">"c2117"</definedName>
    <definedName name="IQ_PRICE_OVER_BVPS" hidden="1">"c1412"</definedName>
    <definedName name="IQ_PRICE_OVER_LTM_EPS" hidden="1">"c1413"</definedName>
    <definedName name="IQ_PRICE_TARGET" hidden="1">"c82"</definedName>
    <definedName name="IQ_PRICEDATE" hidden="1">"c1069"</definedName>
    <definedName name="IQ_PRICING_DATE" hidden="1">"c1613"</definedName>
    <definedName name="IQ_PRIMARY_INDUSTRY" hidden="1">"c1070"</definedName>
    <definedName name="IQ_PRO_FORMA_BASIC_EPS" hidden="1">"c1614"</definedName>
    <definedName name="IQ_PRO_FORMA_DILUT_EPS" hidden="1">"c1615"</definedName>
    <definedName name="IQ_PRO_FORMA_NET_INC" hidden="1">"c1452"</definedName>
    <definedName name="IQ_PROFESSIONAL" hidden="1">"c1071"</definedName>
    <definedName name="IQ_PROFESSIONAL_TITLE" hidden="1">"c1072"</definedName>
    <definedName name="IQ_PROJECTED_PENSION_OBLIGATION" hidden="1">"c1292"</definedName>
    <definedName name="IQ_PROJECTED_PENSION_OBLIGATION_DOMESTIC" hidden="1">"c2656"</definedName>
    <definedName name="IQ_PROJECTED_PENSION_OBLIGATION_FOREIGN" hidden="1">"c2664"</definedName>
    <definedName name="IQ_PROPERTY_EXP" hidden="1">"c1073"</definedName>
    <definedName name="IQ_PROPERTY_GROSS" hidden="1">"c1379"</definedName>
    <definedName name="IQ_PROPERTY_MGMT_FEE" hidden="1">"c1074"</definedName>
    <definedName name="IQ_PROPERTY_NET" hidden="1">"c1402"</definedName>
    <definedName name="IQ_PROV_BAD_DEBTS" hidden="1">"c1075"</definedName>
    <definedName name="IQ_PROV_BAD_DEBTS_CF" hidden="1">"c1076"</definedName>
    <definedName name="IQ_PROVISION_10YR_ANN_GROWTH" hidden="1">"c1077"</definedName>
    <definedName name="IQ_PROVISION_1YR_ANN_GROWTH" hidden="1">"c1078"</definedName>
    <definedName name="IQ_PROVISION_2YR_ANN_GROWTH" hidden="1">"c1079"</definedName>
    <definedName name="IQ_PROVISION_3YR_ANN_GROWTH" hidden="1">"c1080"</definedName>
    <definedName name="IQ_PROVISION_5YR_ANN_GROWTH" hidden="1">"c1081"</definedName>
    <definedName name="IQ_PROVISION_7YR_ANN_GROWTH" hidden="1">"c1082"</definedName>
    <definedName name="IQ_PROVISION_CHARGE_OFFS" hidden="1">"c1083"</definedName>
    <definedName name="IQ_PTBV" hidden="1">"c1084"</definedName>
    <definedName name="IQ_PTBV_AVG" hidden="1">"c1085"</definedName>
    <definedName name="IQ_QUICK_RATIO" hidden="1">"c1086"</definedName>
    <definedName name="IQ_RATE_COMP_GROWTH_DOMESTIC" hidden="1">"c1087"</definedName>
    <definedName name="IQ_RATE_COMP_GROWTH_FOREIGN" hidden="1">"c1088"</definedName>
    <definedName name="IQ_RAW_INV" hidden="1">"c1089"</definedName>
    <definedName name="IQ_RC" hidden="1">"c2497"</definedName>
    <definedName name="IQ_RC_PCT" hidden="1">"c2498"</definedName>
    <definedName name="IQ_RD_EXP" hidden="1">"c1090"</definedName>
    <definedName name="IQ_RD_EXP_FN" hidden="1">"c1091"</definedName>
    <definedName name="IQ_RE" hidden="1">"c1092"</definedName>
    <definedName name="IQ_REAL_ESTATE" hidden="1">"c1093"</definedName>
    <definedName name="IQ_REAL_ESTATE_ASSETS" hidden="1">"c1094"</definedName>
    <definedName name="IQ_REDEEM_PREF_STOCK" hidden="1">"c1417"</definedName>
    <definedName name="IQ_REG_ASSETS" hidden="1">"c1095"</definedName>
    <definedName name="IQ_REINSUR_PAY" hidden="1">"c1096"</definedName>
    <definedName name="IQ_REINSUR_PAY_CF" hidden="1">"c1097"</definedName>
    <definedName name="IQ_REINSUR_RECOVER" hidden="1">"c1098"</definedName>
    <definedName name="IQ_REINSUR_RECOVER_CF" hidden="1">"c1099"</definedName>
    <definedName name="IQ_REINSURANCE" hidden="1">"c1100"</definedName>
    <definedName name="IQ_RENTAL_REV" hidden="1">"c1101"</definedName>
    <definedName name="IQ_RESEARCH_DEV" hidden="1">"c1419"</definedName>
    <definedName name="IQ_RESIDENTIAL_LOANS" hidden="1">"c1102"</definedName>
    <definedName name="IQ_RESTATEMENT_BS" hidden="1">"c1643"</definedName>
    <definedName name="IQ_RESTATEMENT_CF" hidden="1">"c1644"</definedName>
    <definedName name="IQ_RESTATEMENT_IS" hidden="1">"c1642"</definedName>
    <definedName name="IQ_RESTR_STOCK_COMP" hidden="1">"c3506"</definedName>
    <definedName name="IQ_RESTR_STOCK_COMP_PRETAX" hidden="1">"c3504"</definedName>
    <definedName name="IQ_RESTR_STOCK_COMP_TAX" hidden="1">"c3505"</definedName>
    <definedName name="IQ_RESTRICTED_CASH" hidden="1">"c1103"</definedName>
    <definedName name="IQ_RESTRUCTURE" hidden="1">"c1104"</definedName>
    <definedName name="IQ_RESTRUCTURE_BNK" hidden="1">"c1105"</definedName>
    <definedName name="IQ_RESTRUCTURE_BR" hidden="1">"c1106"</definedName>
    <definedName name="IQ_RESTRUCTURE_CF" hidden="1">"c1107"</definedName>
    <definedName name="IQ_RESTRUCTURE_FIN" hidden="1">"c1108"</definedName>
    <definedName name="IQ_RESTRUCTURE_INS" hidden="1">"c1109"</definedName>
    <definedName name="IQ_RESTRUCTURE_REIT" hidden="1">"c1110"</definedName>
    <definedName name="IQ_RESTRUCTURE_UTI" hidden="1">"c1111"</definedName>
    <definedName name="IQ_RESTRUCTURED_LOANS" hidden="1">"c1112"</definedName>
    <definedName name="IQ_RETAIL_ACQUIRED_FRANCHISE_STORES" hidden="1">"c2895"</definedName>
    <definedName name="IQ_RETAIL_ACQUIRED_OWNED_STORES" hidden="1">"c2903"</definedName>
    <definedName name="IQ_RETAIL_ACQUIRED_STORES" hidden="1">"c2887"</definedName>
    <definedName name="IQ_RETAIL_AVG_STORE_SIZE_GROSS" hidden="1">"c2066"</definedName>
    <definedName name="IQ_RETAIL_AVG_STORE_SIZE_NET" hidden="1">"c2067"</definedName>
    <definedName name="IQ_RETAIL_AVG_WK_SALES" hidden="1">"c2891"</definedName>
    <definedName name="IQ_RETAIL_AVG_WK_SALES_FRANCHISE" hidden="1">"c2899"</definedName>
    <definedName name="IQ_RETAIL_AVG_WK_SALES_OWNED" hidden="1">"c2907"</definedName>
    <definedName name="IQ_RETAIL_CLOSED_FRANCHISE_STORES" hidden="1">"c2896"</definedName>
    <definedName name="IQ_RETAIL_CLOSED_OWNED_STORES" hidden="1">"c2904"</definedName>
    <definedName name="IQ_RETAIL_CLOSED_STORES" hidden="1">"c2063"</definedName>
    <definedName name="IQ_RETAIL_FRANCHISE_STORES_BEG" hidden="1">"c2893"</definedName>
    <definedName name="IQ_RETAIL_OPENED_FRANCHISE_STORES" hidden="1">"c2894"</definedName>
    <definedName name="IQ_RETAIL_OPENED_OWNED_STORES" hidden="1">"c2902"</definedName>
    <definedName name="IQ_RETAIL_OPENED_STORES" hidden="1">"c2062"</definedName>
    <definedName name="IQ_RETAIL_OWNED_STORES_BEG" hidden="1">"c2901"</definedName>
    <definedName name="IQ_RETAIL_SALES_SQFT_ALL_GROSS" hidden="1">"c2138"</definedName>
    <definedName name="IQ_RETAIL_SALES_SQFT_ALL_NET" hidden="1">"c2139"</definedName>
    <definedName name="IQ_RETAIL_SALES_SQFT_COMPARABLE_GROSS" hidden="1">"c2136"</definedName>
    <definedName name="IQ_RETAIL_SALES_SQFT_COMPARABLE_NET" hidden="1">"c2137"</definedName>
    <definedName name="IQ_RETAIL_SALES_SQFT_OWNED_GROSS" hidden="1">"c2134"</definedName>
    <definedName name="IQ_RETAIL_SALES_SQFT_OWNED_NET" hidden="1">"c2135"</definedName>
    <definedName name="IQ_RETAIL_SOLD_FRANCHISE_STORES" hidden="1">"c2897"</definedName>
    <definedName name="IQ_RETAIL_SOLD_OWNED_STORES" hidden="1">"c2905"</definedName>
    <definedName name="IQ_RETAIL_SOLD_STORES" hidden="1">"c2889"</definedName>
    <definedName name="IQ_RETAIL_SQ_FOOTAGE" hidden="1">"c2064"</definedName>
    <definedName name="IQ_RETAIL_STORE_SELLING_AREA" hidden="1">"c2065"</definedName>
    <definedName name="IQ_RETAIL_STORES_BEG" hidden="1">"c2885"</definedName>
    <definedName name="IQ_RETAIL_TOTAL_FRANCHISE_STORES" hidden="1">"c2898"</definedName>
    <definedName name="IQ_RETAIL_TOTAL_OWNED_STORES" hidden="1">"c2906"</definedName>
    <definedName name="IQ_RETAIL_TOTAL_STORES" hidden="1">"c2061"</definedName>
    <definedName name="IQ_RETAINED_EARN" hidden="1">"c1420"</definedName>
    <definedName name="IQ_RETURN_ASSETS" hidden="1">"c1113"</definedName>
    <definedName name="IQ_RETURN_ASSETS_BANK" hidden="1">"c1114"</definedName>
    <definedName name="IQ_RETURN_ASSETS_BROK" hidden="1">"c1115"</definedName>
    <definedName name="IQ_RETURN_ASSETS_FS" hidden="1">"c1116"</definedName>
    <definedName name="IQ_RETURN_CAPITAL" hidden="1">"c1117"</definedName>
    <definedName name="IQ_RETURN_EQUITY" hidden="1">"c1118"</definedName>
    <definedName name="IQ_RETURN_EQUITY_BANK" hidden="1">"c1119"</definedName>
    <definedName name="IQ_RETURN_EQUITY_BROK" hidden="1">"c1120"</definedName>
    <definedName name="IQ_RETURN_EQUITY_FS" hidden="1">"c1121"</definedName>
    <definedName name="IQ_RETURN_INVESTMENT" hidden="1">"c1421"</definedName>
    <definedName name="IQ_REV" hidden="1">"c1122"</definedName>
    <definedName name="IQ_REV_BEFORE_LL" hidden="1">"c1123"</definedName>
    <definedName name="IQ_REV_STDDEV_EST" hidden="1">"c1124"</definedName>
    <definedName name="IQ_REV_UTI" hidden="1">"c1125"</definedName>
    <definedName name="IQ_REVENUE" hidden="1">"c1422"</definedName>
    <definedName name="IQ_REVENUE_ACT_OR_EST" hidden="1">"c2214"</definedName>
    <definedName name="IQ_REVENUE_EST" hidden="1">"c1126"</definedName>
    <definedName name="IQ_REVENUE_HIGH_EST" hidden="1">"c1127"</definedName>
    <definedName name="IQ_REVENUE_LOW_EST" hidden="1">"c1128"</definedName>
    <definedName name="IQ_REVENUE_MEDIAN_EST" hidden="1">"c1662"</definedName>
    <definedName name="IQ_REVENUE_NUM_EST" hidden="1">"c1129"</definedName>
    <definedName name="IQ_REVISION_DATE_" hidden="1">39423.431724537</definedName>
    <definedName name="IQ_RISK_ADJ_BANK_ASSETS" hidden="1">"c2670"</definedName>
    <definedName name="IQ_SALARY" hidden="1">"c1130"</definedName>
    <definedName name="IQ_SALE_INTAN_CF" hidden="1">"c1131"</definedName>
    <definedName name="IQ_SALE_INTAN_CF_BNK" hidden="1">"c1132"</definedName>
    <definedName name="IQ_SALE_INTAN_CF_BR" hidden="1">"c1133"</definedName>
    <definedName name="IQ_SALE_INTAN_CF_FIN" hidden="1">"c1134"</definedName>
    <definedName name="IQ_SALE_INTAN_CF_INS" hidden="1">"c1135"</definedName>
    <definedName name="IQ_SALE_INTAN_CF_REIT" hidden="1">"c1627"</definedName>
    <definedName name="IQ_SALE_INTAN_CF_UTI" hidden="1">"c1136"</definedName>
    <definedName name="IQ_SALE_PPE_CF" hidden="1">"c1137"</definedName>
    <definedName name="IQ_SALE_PPE_CF_BNK" hidden="1">"c1138"</definedName>
    <definedName name="IQ_SALE_PPE_CF_BR" hidden="1">"c1139"</definedName>
    <definedName name="IQ_SALE_PPE_CF_FIN" hidden="1">"c1140"</definedName>
    <definedName name="IQ_SALE_PPE_CF_INS" hidden="1">"c1141"</definedName>
    <definedName name="IQ_SALE_PPE_CF_UTI" hidden="1">"c1142"</definedName>
    <definedName name="IQ_SALE_RE_ASSETS" hidden="1">"c1629"</definedName>
    <definedName name="IQ_SALE_REAL_ESTATE_CF" hidden="1">"c1143"</definedName>
    <definedName name="IQ_SALE_REAL_ESTATE_CF_BNK" hidden="1">"c1144"</definedName>
    <definedName name="IQ_SALE_REAL_ESTATE_CF_BR" hidden="1">"c1145"</definedName>
    <definedName name="IQ_SALE_REAL_ESTATE_CF_FIN" hidden="1">"c1146"</definedName>
    <definedName name="IQ_SALE_REAL_ESTATE_CF_INS" hidden="1">"c1147"</definedName>
    <definedName name="IQ_SALE_REAL_ESTATE_CF_UTI" hidden="1">"c1148"</definedName>
    <definedName name="IQ_SALES_MARKETING" hidden="1">"c2240"</definedName>
    <definedName name="IQ_SAME_STORE" hidden="1">"c1149"</definedName>
    <definedName name="IQ_SAME_STORE_FRANCHISE" hidden="1">"c2900"</definedName>
    <definedName name="IQ_SAME_STORE_OWNED" hidden="1">"c2908"</definedName>
    <definedName name="IQ_SAME_STORE_TOTAL" hidden="1">"c2892"</definedName>
    <definedName name="IQ_SAVING_DEP" hidden="1">"c1150"</definedName>
    <definedName name="IQ_SECUR_RECEIV" hidden="1">"c1151"</definedName>
    <definedName name="IQ_SECURED_DEBT" hidden="1">"c2546"</definedName>
    <definedName name="IQ_SECURED_DEBT_PCT" hidden="1">"c2547"</definedName>
    <definedName name="IQ_SECURITY_BORROW" hidden="1">"c1152"</definedName>
    <definedName name="IQ_SECURITY_OWN" hidden="1">"c1153"</definedName>
    <definedName name="IQ_SECURITY_RESELL" hidden="1">"c1154"</definedName>
    <definedName name="IQ_SEPARATE_ACCT_ASSETS" hidden="1">"c1155"</definedName>
    <definedName name="IQ_SEPARATE_ACCT_LIAB" hidden="1">"c1156"</definedName>
    <definedName name="IQ_SERV_CHARGE_DEPOSITS" hidden="1">"c1157"</definedName>
    <definedName name="IQ_SGA" hidden="1">"c1158"</definedName>
    <definedName name="IQ_SGA_BNK" hidden="1">"c1159"</definedName>
    <definedName name="IQ_SGA_INS" hidden="1">"c1160"</definedName>
    <definedName name="IQ_SGA_MARGIN" hidden="1">"c1898"</definedName>
    <definedName name="IQ_SGA_REIT" hidden="1">"c1161"</definedName>
    <definedName name="IQ_SGA_SUPPL" hidden="1">"c1162"</definedName>
    <definedName name="IQ_SGA_UTI" hidden="1">"c1163"</definedName>
    <definedName name="IQ_SHAREOUTSTANDING" hidden="1">"c1347"</definedName>
    <definedName name="IQ_SHARESOUTSTANDING" hidden="1">"c1164"</definedName>
    <definedName name="IQ_SHORT_INTEREST" hidden="1">"c1165"</definedName>
    <definedName name="IQ_SHORT_INTEREST_OVER_FLOAT" hidden="1">"c1577"</definedName>
    <definedName name="IQ_SHORT_INTEREST_PERCENT" hidden="1">"c1576"</definedName>
    <definedName name="IQ_SHORT_TERM_INVEST" hidden="1">"c1425"</definedName>
    <definedName name="IQ_SMALL_INT_BEAR_CD" hidden="1">"c1166"</definedName>
    <definedName name="IQ_SOFTWARE" hidden="1">"c1167"</definedName>
    <definedName name="IQ_SOURCE" hidden="1">"c1168"</definedName>
    <definedName name="IQ_SPECIAL_DIV_CF" hidden="1">"c1169"</definedName>
    <definedName name="IQ_SPECIAL_DIV_CF_BNK" hidden="1">"c1170"</definedName>
    <definedName name="IQ_SPECIAL_DIV_CF_BR" hidden="1">"c1171"</definedName>
    <definedName name="IQ_SPECIAL_DIV_CF_FIN" hidden="1">"c1172"</definedName>
    <definedName name="IQ_SPECIAL_DIV_CF_INS" hidden="1">"c1173"</definedName>
    <definedName name="IQ_SPECIAL_DIV_CF_REIT" hidden="1">"c1174"</definedName>
    <definedName name="IQ_SPECIAL_DIV_CF_UTI" hidden="1">"c1175"</definedName>
    <definedName name="IQ_SPECIAL_DIV_SHARE" hidden="1">"c3007"</definedName>
    <definedName name="IQ_SR_BONDS_NOTES" hidden="1">"c2501"</definedName>
    <definedName name="IQ_SR_BONDS_NOTES_PCT" hidden="1">"c2502"</definedName>
    <definedName name="IQ_SR_DEBT" hidden="1">"c2526"</definedName>
    <definedName name="IQ_SR_DEBT_EBITDA" hidden="1">"c2552"</definedName>
    <definedName name="IQ_SR_DEBT_EBITDA_CAPEX" hidden="1">"c2553"</definedName>
    <definedName name="IQ_SR_DEBT_PCT" hidden="1">"c2527"</definedName>
    <definedName name="IQ_SR_SUB_DEBT" hidden="1">"c2530"</definedName>
    <definedName name="IQ_SR_SUB_DEBT_EBITDA" hidden="1">"c2556"</definedName>
    <definedName name="IQ_SR_SUB_DEBT_EBITDA_CAPEX" hidden="1">"c2557"</definedName>
    <definedName name="IQ_SR_SUB_DEBT_PCT" hidden="1">"c2531"</definedName>
    <definedName name="IQ_ST_DEBT" hidden="1">"c1176"</definedName>
    <definedName name="IQ_ST_DEBT_BNK" hidden="1">"c1177"</definedName>
    <definedName name="IQ_ST_DEBT_BR" hidden="1">"c1178"</definedName>
    <definedName name="IQ_ST_DEBT_FIN" hidden="1">"c1179"</definedName>
    <definedName name="IQ_ST_DEBT_INS" hidden="1">"c1180"</definedName>
    <definedName name="IQ_ST_DEBT_ISSUED" hidden="1">"c1181"</definedName>
    <definedName name="IQ_ST_DEBT_ISSUED_BNK" hidden="1">"c1182"</definedName>
    <definedName name="IQ_ST_DEBT_ISSUED_BR" hidden="1">"c1183"</definedName>
    <definedName name="IQ_ST_DEBT_ISSUED_FIN" hidden="1">"c1184"</definedName>
    <definedName name="IQ_ST_DEBT_ISSUED_INS" hidden="1">"c1185"</definedName>
    <definedName name="IQ_ST_DEBT_ISSUED_REIT" hidden="1">"c1186"</definedName>
    <definedName name="IQ_ST_DEBT_ISSUED_UTI" hidden="1">"c1187"</definedName>
    <definedName name="IQ_ST_DEBT_PCT" hidden="1">"c2539"</definedName>
    <definedName name="IQ_ST_DEBT_REIT" hidden="1">"c1188"</definedName>
    <definedName name="IQ_ST_DEBT_REPAID" hidden="1">"c1189"</definedName>
    <definedName name="IQ_ST_DEBT_REPAID_BNK" hidden="1">"c1190"</definedName>
    <definedName name="IQ_ST_DEBT_REPAID_BR" hidden="1">"c1191"</definedName>
    <definedName name="IQ_ST_DEBT_REPAID_FIN" hidden="1">"c1192"</definedName>
    <definedName name="IQ_ST_DEBT_REPAID_INS" hidden="1">"c1193"</definedName>
    <definedName name="IQ_ST_DEBT_REPAID_REIT" hidden="1">"c1194"</definedName>
    <definedName name="IQ_ST_DEBT_REPAID_UTI" hidden="1">"c1195"</definedName>
    <definedName name="IQ_ST_DEBT_UTI" hidden="1">"c1196"</definedName>
    <definedName name="IQ_ST_INVEST" hidden="1">"c1197"</definedName>
    <definedName name="IQ_ST_INVEST_UTI" hidden="1">"c1198"</definedName>
    <definedName name="IQ_ST_NOTE_RECEIV" hidden="1">"c1199"</definedName>
    <definedName name="IQ_STATE" hidden="1">"c1200"</definedName>
    <definedName name="IQ_STATUTORY_SURPLUS" hidden="1">"c1201"</definedName>
    <definedName name="IQ_STOCK_BASED" hidden="1">"c1202"</definedName>
    <definedName name="IQ_STOCK_BASED_AT" hidden="1">"c2999"</definedName>
    <definedName name="IQ_STOCK_BASED_CF" hidden="1">"c1203"</definedName>
    <definedName name="IQ_STOCK_BASED_COGS" hidden="1">"c2990"</definedName>
    <definedName name="IQ_STOCK_BASED_COMP" hidden="1">"c3512"</definedName>
    <definedName name="IQ_STOCK_BASED_COMP_PRETAX" hidden="1">"c3510"</definedName>
    <definedName name="IQ_STOCK_BASED_COMP_TAX" hidden="1">"c3511"</definedName>
    <definedName name="IQ_STOCK_BASED_GA" hidden="1">"c2993"</definedName>
    <definedName name="IQ_STOCK_BASED_OTHER" hidden="1">"c2995"</definedName>
    <definedName name="IQ_STOCK_BASED_RD" hidden="1">"c2991"</definedName>
    <definedName name="IQ_STOCK_BASED_SGA" hidden="1">"c2994"</definedName>
    <definedName name="IQ_STOCK_BASED_SM" hidden="1">"c2992"</definedName>
    <definedName name="IQ_STOCK_BASED_TOTAL" hidden="1">"c3040"</definedName>
    <definedName name="IQ_STOCK_OPTIONS_COMP" hidden="1">"c3509"</definedName>
    <definedName name="IQ_STOCK_OPTIONS_COMP_PRETAX" hidden="1">"c3507"</definedName>
    <definedName name="IQ_STOCK_OPTIONS_COMP_TAX" hidden="1">"c3508"</definedName>
    <definedName name="IQ_STRIKE_PRICE_ISSUED" hidden="1">"c1645"</definedName>
    <definedName name="IQ_STRIKE_PRICE_OS" hidden="1">"c1646"</definedName>
    <definedName name="IQ_SUB_BONDS_NOTES" hidden="1">"c2503"</definedName>
    <definedName name="IQ_SUB_BONDS_NOTES_PCT" hidden="1">"c2504"</definedName>
    <definedName name="IQ_SUB_DEBT" hidden="1">"c2532"</definedName>
    <definedName name="IQ_SUB_DEBT_EBITDA" hidden="1">"c2558"</definedName>
    <definedName name="IQ_SUB_DEBT_EBITDA_CAPEX" hidden="1">"c2559"</definedName>
    <definedName name="IQ_SUB_DEBT_PCT" hidden="1">"c2533"</definedName>
    <definedName name="IQ_SUB_LEASE_AFTER_FIVE" hidden="1">"c1207"</definedName>
    <definedName name="IQ_SUB_LEASE_INC_CY" hidden="1">"c1208"</definedName>
    <definedName name="IQ_SUB_LEASE_INC_CY1" hidden="1">"c1209"</definedName>
    <definedName name="IQ_SUB_LEASE_INC_CY2" hidden="1">"c1210"</definedName>
    <definedName name="IQ_SUB_LEASE_INC_CY3" hidden="1">"c1211"</definedName>
    <definedName name="IQ_SUB_LEASE_INC_CY4" hidden="1">"c1212"</definedName>
    <definedName name="IQ_SUB_LEASE_NEXT_FIVE" hidden="1">"c1213"</definedName>
    <definedName name="IQ_SVA" hidden="1">"c1214"</definedName>
    <definedName name="IQ_TARGET_PRICE_NUM" hidden="1">"c1653"</definedName>
    <definedName name="IQ_TARGET_PRICE_STDDEV" hidden="1">"c1654"</definedName>
    <definedName name="IQ_TAX_BENEFIT_CF_1YR" hidden="1">"c3483"</definedName>
    <definedName name="IQ_TAX_BENEFIT_CF_2YR" hidden="1">"c3484"</definedName>
    <definedName name="IQ_TAX_BENEFIT_CF_3YR" hidden="1">"c3485"</definedName>
    <definedName name="IQ_TAX_BENEFIT_CF_4YR" hidden="1">"c3486"</definedName>
    <definedName name="IQ_TAX_BENEFIT_CF_5YR" hidden="1">"c3487"</definedName>
    <definedName name="IQ_TAX_BENEFIT_CF_AFTER_FIVE" hidden="1">"c3488"</definedName>
    <definedName name="IQ_TAX_BENEFIT_CF_MAX_YEAR" hidden="1">"c3491"</definedName>
    <definedName name="IQ_TAX_BENEFIT_CF_NO_EXP" hidden="1">"c3489"</definedName>
    <definedName name="IQ_TAX_BENEFIT_CF_TOTAL" hidden="1">"c3490"</definedName>
    <definedName name="IQ_TAX_BENEFIT_OPTIONS" hidden="1">"c1215"</definedName>
    <definedName name="IQ_TAX_EQUIV_NET_INT_INC" hidden="1">"c1216"</definedName>
    <definedName name="IQ_TBV" hidden="1">"c1906"</definedName>
    <definedName name="IQ_TBV_10YR_ANN_GROWTH" hidden="1">"c1936"</definedName>
    <definedName name="IQ_TBV_1YR_ANN_GROWTH" hidden="1">"c1931"</definedName>
    <definedName name="IQ_TBV_2YR_ANN_GROWTH" hidden="1">"c1932"</definedName>
    <definedName name="IQ_TBV_3YR_ANN_GROWTH" hidden="1">"c1933"</definedName>
    <definedName name="IQ_TBV_5YR_ANN_GROWTH" hidden="1">"c1934"</definedName>
    <definedName name="IQ_TBV_7YR_ANN_GROWTH" hidden="1">"c1935"</definedName>
    <definedName name="IQ_TBV_SHARE" hidden="1">"c1217"</definedName>
    <definedName name="IQ_TEMPLATE" hidden="1">"c1521"</definedName>
    <definedName name="IQ_TENANT" hidden="1">"c1218"</definedName>
    <definedName name="IQ_TERM_LOANS" hidden="1">"c2499"</definedName>
    <definedName name="IQ_TERM_LOANS_PCT" hidden="1">"c2500"</definedName>
    <definedName name="IQ_TEV" hidden="1">"c1219"</definedName>
    <definedName name="IQ_TEV_EBIT" hidden="1">"c1220"</definedName>
    <definedName name="IQ_TEV_EBIT_AVG" hidden="1">"c1221"</definedName>
    <definedName name="IQ_TEV_EBITDA" hidden="1">"c1222"</definedName>
    <definedName name="IQ_TEV_EBITDA_AVG" hidden="1">"c1223"</definedName>
    <definedName name="IQ_TEV_EBITDA_FWD" hidden="1">"c1224"</definedName>
    <definedName name="IQ_TEV_EMPLOYEE_AVG" hidden="1">"c1225"</definedName>
    <definedName name="IQ_TEV_TOTAL_REV" hidden="1">"c1226"</definedName>
    <definedName name="IQ_TEV_TOTAL_REV_AVG" hidden="1">"c1227"</definedName>
    <definedName name="IQ_TEV_TOTAL_REV_FWD" hidden="1">"c1228"</definedName>
    <definedName name="IQ_TEV_UFCF" hidden="1">"c2208"</definedName>
    <definedName name="IQ_TIER_ONE_CAPITAL" hidden="1">"c2667"</definedName>
    <definedName name="IQ_TIER_ONE_RATIO" hidden="1">"c1229"</definedName>
    <definedName name="IQ_TIER_TWO_CAPITAL" hidden="1">"c2669"</definedName>
    <definedName name="IQ_TIME_DEP" hidden="1">"c1230"</definedName>
    <definedName name="IQ_TODAY" hidden="1">0</definedName>
    <definedName name="IQ_TOT_ADJ_INC" hidden="1">"c1616"</definedName>
    <definedName name="IQ_TOTAL_AR_BR" hidden="1">"c1231"</definedName>
    <definedName name="IQ_TOTAL_AR_REIT" hidden="1">"c1232"</definedName>
    <definedName name="IQ_TOTAL_AR_UTI" hidden="1">"c1233"</definedName>
    <definedName name="IQ_TOTAL_ASSETS" hidden="1">"c1234"</definedName>
    <definedName name="IQ_TOTAL_ASSETS_10YR_ANN_GROWTH" hidden="1">"c1235"</definedName>
    <definedName name="IQ_TOTAL_ASSETS_1YR_ANN_GROWTH" hidden="1">"c1236"</definedName>
    <definedName name="IQ_TOTAL_ASSETS_2YR_ANN_GROWTH" hidden="1">"c1237"</definedName>
    <definedName name="IQ_TOTAL_ASSETS_3YR_ANN_GROWTH" hidden="1">"c1238"</definedName>
    <definedName name="IQ_TOTAL_ASSETS_5YR_ANN_GROWTH" hidden="1">"c1239"</definedName>
    <definedName name="IQ_TOTAL_ASSETS_7YR_ANN_GROWTH" hidden="1">"c1240"</definedName>
    <definedName name="IQ_TOTAL_AVG_CE_TOTAL_AVG_ASSETS" hidden="1">"c1241"</definedName>
    <definedName name="IQ_TOTAL_AVG_EQUITY_TOTAL_AVG_ASSETS" hidden="1">"c1242"</definedName>
    <definedName name="IQ_TOTAL_BANK_CAPITAL" hidden="1">"c2668"</definedName>
    <definedName name="IQ_TOTAL_CA" hidden="1">"c1243"</definedName>
    <definedName name="IQ_TOTAL_CAP" hidden="1">"c1507"</definedName>
    <definedName name="IQ_TOTAL_CAPITAL_RATIO" hidden="1">"c1244"</definedName>
    <definedName name="IQ_TOTAL_CASH_DIVID" hidden="1">"c1455"</definedName>
    <definedName name="IQ_TOTAL_CASH_FINAN" hidden="1">"c1352"</definedName>
    <definedName name="IQ_TOTAL_CASH_INVEST" hidden="1">"c1353"</definedName>
    <definedName name="IQ_TOTAL_CASH_OPER" hidden="1">"c1354"</definedName>
    <definedName name="IQ_TOTAL_CHURN" hidden="1">"c2122"</definedName>
    <definedName name="IQ_TOTAL_CL" hidden="1">"c1245"</definedName>
    <definedName name="IQ_TOTAL_COMMON" hidden="1">"c1411"</definedName>
    <definedName name="IQ_TOTAL_COMMON_EQUITY" hidden="1">"c1246"</definedName>
    <definedName name="IQ_TOTAL_CURRENT_ASSETS" hidden="1">"c1430"</definedName>
    <definedName name="IQ_TOTAL_CURRENT_LIAB" hidden="1">"c1431"</definedName>
    <definedName name="IQ_TOTAL_DEBT" hidden="1">"c1247"</definedName>
    <definedName name="IQ_TOTAL_DEBT_CAPITAL" hidden="1">"c1248"</definedName>
    <definedName name="IQ_TOTAL_DEBT_EBITDA" hidden="1">"c1249"</definedName>
    <definedName name="IQ_TOTAL_DEBT_EBITDA_CAPEX" hidden="1">"c2948"</definedName>
    <definedName name="IQ_TOTAL_DEBT_EQUITY" hidden="1">"c1250"</definedName>
    <definedName name="IQ_TOTAL_DEBT_EXCL_FIN" hidden="1">"c2937"</definedName>
    <definedName name="IQ_TOTAL_DEBT_ISSUED" hidden="1">"c1251"</definedName>
    <definedName name="IQ_TOTAL_DEBT_ISSUED_BNK" hidden="1">"c1252"</definedName>
    <definedName name="IQ_TOTAL_DEBT_ISSUED_BR" hidden="1">"c1253"</definedName>
    <definedName name="IQ_TOTAL_DEBT_ISSUED_FIN" hidden="1">"c1254"</definedName>
    <definedName name="IQ_TOTAL_DEBT_ISSUED_REIT" hidden="1">"c1255"</definedName>
    <definedName name="IQ_TOTAL_DEBT_ISSUED_UTI" hidden="1">"c1256"</definedName>
    <definedName name="IQ_TOTAL_DEBT_ISSUES_INS" hidden="1">"c1257"</definedName>
    <definedName name="IQ_TOTAL_DEBT_OVER_EBITDA" hidden="1">"c1433"</definedName>
    <definedName name="IQ_TOTAL_DEBT_OVER_TOTAL_BV" hidden="1">"c1434"</definedName>
    <definedName name="IQ_TOTAL_DEBT_OVER_TOTAL_CAP" hidden="1">"c1432"</definedName>
    <definedName name="IQ_TOTAL_DEBT_REPAID" hidden="1">"c1258"</definedName>
    <definedName name="IQ_TOTAL_DEBT_REPAID_BNK" hidden="1">"c1259"</definedName>
    <definedName name="IQ_TOTAL_DEBT_REPAID_BR" hidden="1">"c1260"</definedName>
    <definedName name="IQ_TOTAL_DEBT_REPAID_FIN" hidden="1">"c1261"</definedName>
    <definedName name="IQ_TOTAL_DEBT_REPAID_INS" hidden="1">"c1262"</definedName>
    <definedName name="IQ_TOTAL_DEBT_REPAID_REIT" hidden="1">"c1263"</definedName>
    <definedName name="IQ_TOTAL_DEBT_REPAID_UTI" hidden="1">"c1264"</definedName>
    <definedName name="IQ_TOTAL_DEPOSITS" hidden="1">"c1265"</definedName>
    <definedName name="IQ_TOTAL_DIV_PAID_CF" hidden="1">"c1266"</definedName>
    <definedName name="IQ_TOTAL_EMPLOYEE" hidden="1">"c2141"</definedName>
    <definedName name="IQ_TOTAL_EMPLOYEES" hidden="1">"c1522"</definedName>
    <definedName name="IQ_TOTAL_EQUITY" hidden="1">"c1267"</definedName>
    <definedName name="IQ_TOTAL_EQUITY_10YR_ANN_GROWTH" hidden="1">"c1268"</definedName>
    <definedName name="IQ_TOTAL_EQUITY_1YR_ANN_GROWTH" hidden="1">"c1269"</definedName>
    <definedName name="IQ_TOTAL_EQUITY_2YR_ANN_GROWTH" hidden="1">"c1270"</definedName>
    <definedName name="IQ_TOTAL_EQUITY_3YR_ANN_GROWTH" hidden="1">"c1271"</definedName>
    <definedName name="IQ_TOTAL_EQUITY_5YR_ANN_GROWTH" hidden="1">"c1272"</definedName>
    <definedName name="IQ_TOTAL_EQUITY_7YR_ANN_GROWTH" hidden="1">"c1273"</definedName>
    <definedName name="IQ_TOTAL_EQUITY_ALLOWANCE_TOTAL_LOANS" hidden="1">"c1274"</definedName>
    <definedName name="IQ_TOTAL_INTEREST_EXP" hidden="1">"c1382"</definedName>
    <definedName name="IQ_TOTAL_INVENTORY" hidden="1">"c1385"</definedName>
    <definedName name="IQ_TOTAL_INVEST" hidden="1">"c1275"</definedName>
    <definedName name="IQ_TOTAL_LIAB" hidden="1">"c1276"</definedName>
    <definedName name="IQ_TOTAL_LIAB_BNK" hidden="1">"c1277"</definedName>
    <definedName name="IQ_TOTAL_LIAB_BR" hidden="1">"c1278"</definedName>
    <definedName name="IQ_TOTAL_LIAB_EQUITY" hidden="1">"c1279"</definedName>
    <definedName name="IQ_TOTAL_LIAB_FIN" hidden="1">"c1280"</definedName>
    <definedName name="IQ_TOTAL_LIAB_INS" hidden="1">"c1281"</definedName>
    <definedName name="IQ_TOTAL_LIAB_REIT" hidden="1">"c1282"</definedName>
    <definedName name="IQ_TOTAL_LIAB_SHAREHOLD" hidden="1">"c1435"</definedName>
    <definedName name="IQ_TOTAL_LIAB_TOTAL_ASSETS" hidden="1">"c1283"</definedName>
    <definedName name="IQ_TOTAL_LONG_DEBT" hidden="1">"c1617"</definedName>
    <definedName name="IQ_TOTAL_NON_REC" hidden="1">"c1444"</definedName>
    <definedName name="IQ_TOTAL_OPER_EXP_BR" hidden="1">"c1284"</definedName>
    <definedName name="IQ_TOTAL_OPER_EXP_FIN" hidden="1">"c1285"</definedName>
    <definedName name="IQ_TOTAL_OPER_EXP_INS" hidden="1">"c1286"</definedName>
    <definedName name="IQ_TOTAL_OPER_EXP_REIT" hidden="1">"c1287"</definedName>
    <definedName name="IQ_TOTAL_OPER_EXP_UTI" hidden="1">"c1288"</definedName>
    <definedName name="IQ_TOTAL_OPER_EXPEN" hidden="1">"c1445"</definedName>
    <definedName name="IQ_TOTAL_OPTIONS_BEG_OS" hidden="1">"c2693"</definedName>
    <definedName name="IQ_TOTAL_OPTIONS_CANCELLED" hidden="1">"c2696"</definedName>
    <definedName name="IQ_TOTAL_OPTIONS_END_OS" hidden="1">"c2697"</definedName>
    <definedName name="IQ_TOTAL_OPTIONS_EXERCISED" hidden="1">"c2695"</definedName>
    <definedName name="IQ_TOTAL_OPTIONS_GRANTED" hidden="1">"c2694"</definedName>
    <definedName name="IQ_TOTAL_OTHER_OPER" hidden="1">"c1289"</definedName>
    <definedName name="IQ_TOTAL_OUTSTANDING_BS_DATE" hidden="1">"c1022"</definedName>
    <definedName name="IQ_TOTAL_OUTSTANDING_FILING_DATE" hidden="1">"c2107"</definedName>
    <definedName name="IQ_TOTAL_PENSION_ASSETS" hidden="1">"c1290"</definedName>
    <definedName name="IQ_TOTAL_PENSION_ASSETS_DOMESTIC" hidden="1">"c2658"</definedName>
    <definedName name="IQ_TOTAL_PENSION_ASSETS_FOREIGN" hidden="1">"c2666"</definedName>
    <definedName name="IQ_TOTAL_PENSION_EXP" hidden="1">"c1291"</definedName>
    <definedName name="IQ_TOTAL_PRINCIPAL" hidden="1">"c2509"</definedName>
    <definedName name="IQ_TOTAL_PRINCIPAL_PCT" hidden="1">"c2510"</definedName>
    <definedName name="IQ_TOTAL_PROVED_RESERVES_NGL" hidden="1">"c2924"</definedName>
    <definedName name="IQ_TOTAL_PROVED_RESERVES_OIL" hidden="1">"c2040"</definedName>
    <definedName name="IQ_TOTAL_RECEIV" hidden="1">"c1293"</definedName>
    <definedName name="IQ_TOTAL_REV" hidden="1">"c1294"</definedName>
    <definedName name="IQ_TOTAL_REV_10YR_ANN_GROWTH" hidden="1">"c1295"</definedName>
    <definedName name="IQ_TOTAL_REV_1YR_ANN_GROWTH" hidden="1">"c1296"</definedName>
    <definedName name="IQ_TOTAL_REV_2YR_ANN_GROWTH" hidden="1">"c1297"</definedName>
    <definedName name="IQ_TOTAL_REV_3YR_ANN_GROWTH" hidden="1">"c1298"</definedName>
    <definedName name="IQ_TOTAL_REV_5YR_ANN_GROWTH" hidden="1">"c1299"</definedName>
    <definedName name="IQ_TOTAL_REV_7YR_ANN_GROWTH" hidden="1">"c1300"</definedName>
    <definedName name="IQ_TOTAL_REV_AS_REPORTED" hidden="1">"c1301"</definedName>
    <definedName name="IQ_TOTAL_REV_BNK" hidden="1">"c1302"</definedName>
    <definedName name="IQ_TOTAL_REV_BR" hidden="1">"c1303"</definedName>
    <definedName name="IQ_TOTAL_REV_EMPLOYEE" hidden="1">"c1304"</definedName>
    <definedName name="IQ_TOTAL_REV_FIN" hidden="1">"c1305"</definedName>
    <definedName name="IQ_TOTAL_REV_INS" hidden="1">"c1306"</definedName>
    <definedName name="IQ_TOTAL_REV_REIT" hidden="1">"c1307"</definedName>
    <definedName name="IQ_TOTAL_REV_SHARE" hidden="1">"c1912"</definedName>
    <definedName name="IQ_TOTAL_REV_UTI" hidden="1">"c1308"</definedName>
    <definedName name="IQ_TOTAL_REVENUE" hidden="1">"c1436"</definedName>
    <definedName name="IQ_TOTAL_SPECIAL" hidden="1">"c1618"</definedName>
    <definedName name="IQ_TOTAL_ST_BORROW" hidden="1">"c1424"</definedName>
    <definedName name="IQ_TOTAL_SUB_DEBT" hidden="1">"c2528"</definedName>
    <definedName name="IQ_TOTAL_SUB_DEBT_EBITDA" hidden="1">"c2554"</definedName>
    <definedName name="IQ_TOTAL_SUB_DEBT_EBITDA_CAPEX" hidden="1">"c2555"</definedName>
    <definedName name="IQ_TOTAL_SUB_DEBT_PCT" hidden="1">"c2529"</definedName>
    <definedName name="IQ_TOTAL_SUBS" hidden="1">"c2119"</definedName>
    <definedName name="IQ_TOTAL_UNUSUAL" hidden="1">"c1508"</definedName>
    <definedName name="IQ_TOTAL_WARRANTS_BEG_OS" hidden="1">"c2719"</definedName>
    <definedName name="IQ_TOTAL_WARRANTS_CANCELLED" hidden="1">"c2722"</definedName>
    <definedName name="IQ_TOTAL_WARRANTS_END_OS" hidden="1">"c2723"</definedName>
    <definedName name="IQ_TOTAL_WARRANTS_EXERCISED" hidden="1">"c2721"</definedName>
    <definedName name="IQ_TOTAL_WARRANTS_ISSUED" hidden="1">"c2720"</definedName>
    <definedName name="IQ_TR_ACCT_METHOD" hidden="1">"c2363"</definedName>
    <definedName name="IQ_TR_ACQ_52_WK_HI_PCT" hidden="1">"c2348"</definedName>
    <definedName name="IQ_TR_ACQ_52_WK_LOW_PCT" hidden="1">"c2347"</definedName>
    <definedName name="IQ_TR_ACQ_CASH_ST_INVEST" hidden="1">"c2372"</definedName>
    <definedName name="IQ_TR_ACQ_CLOSEPRICE_1D" hidden="1">"c3027"</definedName>
    <definedName name="IQ_TR_ACQ_DILUT_EPS_EXCL" hidden="1">"c3028"</definedName>
    <definedName name="IQ_TR_ACQ_EARNING_CO" hidden="1">"c2379"</definedName>
    <definedName name="IQ_TR_ACQ_EBIT" hidden="1">"c2380"</definedName>
    <definedName name="IQ_TR_ACQ_EBIT_EQ_INC" hidden="1">"c3611"</definedName>
    <definedName name="IQ_TR_ACQ_EBITDA" hidden="1">"c2381"</definedName>
    <definedName name="IQ_TR_ACQ_EBITDA_EQ_INC" hidden="1">"c3610"</definedName>
    <definedName name="IQ_TR_ACQ_FILING_CURRENCY" hidden="1">"c3033"</definedName>
    <definedName name="IQ_TR_ACQ_FILINGDATE" hidden="1">"c3607"</definedName>
    <definedName name="IQ_TR_ACQ_MCAP_1DAY" hidden="1">"c2345"</definedName>
    <definedName name="IQ_TR_ACQ_MIN_INT" hidden="1">"c2374"</definedName>
    <definedName name="IQ_TR_ACQ_NET_DEBT" hidden="1">"c2373"</definedName>
    <definedName name="IQ_TR_ACQ_NI" hidden="1">"c2378"</definedName>
    <definedName name="IQ_TR_ACQ_PERIODDATE" hidden="1">"c3606"</definedName>
    <definedName name="IQ_TR_ACQ_PRICEDATE_1D" hidden="1">"c2346"</definedName>
    <definedName name="IQ_TR_ACQ_RETURN" hidden="1">"c2349"</definedName>
    <definedName name="IQ_TR_ACQ_STOCKYEARHIGH_1D" hidden="1">"c2343"</definedName>
    <definedName name="IQ_TR_ACQ_STOCKYEARLOW_1D" hidden="1">"c2344"</definedName>
    <definedName name="IQ_TR_ACQ_TOTAL_ASSETS" hidden="1">"c2371"</definedName>
    <definedName name="IQ_TR_ACQ_TOTAL_COMMON_EQ" hidden="1">"c2377"</definedName>
    <definedName name="IQ_TR_ACQ_TOTAL_DEBT" hidden="1">"c2376"</definedName>
    <definedName name="IQ_TR_ACQ_TOTAL_PREF" hidden="1">"c2375"</definedName>
    <definedName name="IQ_TR_ACQ_TOTAL_REV" hidden="1">"c2382"</definedName>
    <definedName name="IQ_TR_ADJ_SIZE" hidden="1">"c3024"</definedName>
    <definedName name="IQ_TR_ANN_DATE" hidden="1">"c2395"</definedName>
    <definedName name="IQ_TR_ANN_DATE_BL" hidden="1">"c2394"</definedName>
    <definedName name="IQ_TR_BID_DATE" hidden="1">"c2357"</definedName>
    <definedName name="IQ_TR_BLUESKY_FEES" hidden="1">"c2277"</definedName>
    <definedName name="IQ_TR_BUY_ACC_ADVISORS" hidden="1">"c3048"</definedName>
    <definedName name="IQ_TR_BUY_FIN_ADVISORS" hidden="1">"c3045"</definedName>
    <definedName name="IQ_TR_BUY_LEG_ADVISORS" hidden="1">"c2387"</definedName>
    <definedName name="IQ_TR_BUYER_ID" hidden="1">"c2404"</definedName>
    <definedName name="IQ_TR_BUYERNAME" hidden="1">"c2401"</definedName>
    <definedName name="IQ_TR_CANCELLED_DATE" hidden="1">"c2284"</definedName>
    <definedName name="IQ_TR_CASH_CONSID_PCT" hidden="1">"c2296"</definedName>
    <definedName name="IQ_TR_CASH_ST_INVEST" hidden="1">"c3025"</definedName>
    <definedName name="IQ_TR_CHANGE_CONTROL" hidden="1">"c2365"</definedName>
    <definedName name="IQ_TR_CLOSED_DATE" hidden="1">"c2283"</definedName>
    <definedName name="IQ_TR_CO_NET_PROCEEDS" hidden="1">"c2268"</definedName>
    <definedName name="IQ_TR_CO_NET_PROCEEDS_PCT" hidden="1">"c2270"</definedName>
    <definedName name="IQ_TR_COMMENTS" hidden="1">"c2383"</definedName>
    <definedName name="IQ_TR_CURRENCY" hidden="1">"c3016"</definedName>
    <definedName name="IQ_TR_DEAL_ATTITUDE" hidden="1">"c2364"</definedName>
    <definedName name="IQ_TR_DEAL_CONDITIONS" hidden="1">"c2367"</definedName>
    <definedName name="IQ_TR_DEAL_RESOLUTION" hidden="1">"c2391"</definedName>
    <definedName name="IQ_TR_DEAL_RESPONSES" hidden="1">"c2366"</definedName>
    <definedName name="IQ_TR_DEBT_CONSID_PCT" hidden="1">"c2299"</definedName>
    <definedName name="IQ_TR_DEF_AGRMT_DATE" hidden="1">"c2285"</definedName>
    <definedName name="IQ_TR_DISCLOSED_FEES_EXP" hidden="1">"c2288"</definedName>
    <definedName name="IQ_TR_EARNOUTS" hidden="1">"c3023"</definedName>
    <definedName name="IQ_TR_EXPIRED_DATE" hidden="1">"c2412"</definedName>
    <definedName name="IQ_TR_GROSS_OFFERING_AMT" hidden="1">"c2262"</definedName>
    <definedName name="IQ_TR_HYBRID_CONSID_PCT" hidden="1">"c2300"</definedName>
    <definedName name="IQ_TR_IMPLIED_EQ" hidden="1">"c3018"</definedName>
    <definedName name="IQ_TR_IMPLIED_EQ_BV" hidden="1">"c3019"</definedName>
    <definedName name="IQ_TR_IMPLIED_EQ_NI_LTM" hidden="1">"c3020"</definedName>
    <definedName name="IQ_TR_IMPLIED_EV" hidden="1">"c2301"</definedName>
    <definedName name="IQ_TR_IMPLIED_EV_BV" hidden="1">"c2306"</definedName>
    <definedName name="IQ_TR_IMPLIED_EV_EBIT" hidden="1">"c2302"</definedName>
    <definedName name="IQ_TR_IMPLIED_EV_EBITDA" hidden="1">"c2303"</definedName>
    <definedName name="IQ_TR_IMPLIED_EV_NI_LTM" hidden="1">"c2307"</definedName>
    <definedName name="IQ_TR_IMPLIED_EV_REV" hidden="1">"c2304"</definedName>
    <definedName name="IQ_TR_INIT_FILED_DATE" hidden="1">"c3495"</definedName>
    <definedName name="IQ_TR_LOI_DATE" hidden="1">"c2282"</definedName>
    <definedName name="IQ_TR_MAJ_MIN_STAKE" hidden="1">"c2389"</definedName>
    <definedName name="IQ_TR_NEGOTIATED_BUYBACK_PRICE" hidden="1">"c2414"</definedName>
    <definedName name="IQ_TR_NET_ASSUM_LIABILITIES" hidden="1">"c2308"</definedName>
    <definedName name="IQ_TR_NET_PROCEEDS" hidden="1">"c2267"</definedName>
    <definedName name="IQ_TR_OFFER_DATE" hidden="1">"c2265"</definedName>
    <definedName name="IQ_TR_OFFER_DATE_MA" hidden="1">"c3035"</definedName>
    <definedName name="IQ_TR_OFFER_PER_SHARE" hidden="1">"c3017"</definedName>
    <definedName name="IQ_TR_OPTIONS_CONSID_PCT" hidden="1">"c2311"</definedName>
    <definedName name="IQ_TR_OTHER_CONSID" hidden="1">"c3022"</definedName>
    <definedName name="IQ_TR_PCT_SOUGHT" hidden="1">"c2309"</definedName>
    <definedName name="IQ_TR_PFEATURES" hidden="1">"c2384"</definedName>
    <definedName name="IQ_TR_PIPE_CONV_PRICE_SHARE" hidden="1">"c2292"</definedName>
    <definedName name="IQ_TR_PIPE_CPN_PCT" hidden="1">"c2291"</definedName>
    <definedName name="IQ_TR_PIPE_NUMBER_SHARES" hidden="1">"c2293"</definedName>
    <definedName name="IQ_TR_PIPE_PPS" hidden="1">"c2290"</definedName>
    <definedName name="IQ_TR_POSTMONEY_VAL" hidden="1">"c2286"</definedName>
    <definedName name="IQ_TR_PREDEAL_SITUATION" hidden="1">"c2390"</definedName>
    <definedName name="IQ_TR_PREF_CONSID_PCT" hidden="1">"c2310"</definedName>
    <definedName name="IQ_TR_PREMONEY_VAL" hidden="1">"c2287"</definedName>
    <definedName name="IQ_TR_PRINTING_FEES" hidden="1">"c2276"</definedName>
    <definedName name="IQ_TR_PT_MONETARY_VALUES" hidden="1">"c2415"</definedName>
    <definedName name="IQ_TR_PT_NUMBER_SHARES" hidden="1">"c2417"</definedName>
    <definedName name="IQ_TR_PT_PCT_SHARES" hidden="1">"c2416"</definedName>
    <definedName name="IQ_TR_RATING_FEES" hidden="1">"c2275"</definedName>
    <definedName name="IQ_TR_REG_EFFECT_DATE" hidden="1">"c2264"</definedName>
    <definedName name="IQ_TR_REG_FILED_DATE" hidden="1">"c2263"</definedName>
    <definedName name="IQ_TR_RENEWAL_BUYBACK" hidden="1">"c2413"</definedName>
    <definedName name="IQ_TR_ROUND_NUMBER" hidden="1">"c2295"</definedName>
    <definedName name="IQ_TR_SEC_FEES" hidden="1">"c2274"</definedName>
    <definedName name="IQ_TR_SECURITY_TYPE_REG" hidden="1">"c2279"</definedName>
    <definedName name="IQ_TR_SELL_ACC_ADVISORS" hidden="1">"c3049"</definedName>
    <definedName name="IQ_TR_SELL_FIN_ADVISORS" hidden="1">"c3046"</definedName>
    <definedName name="IQ_TR_SELL_LEG_ADVISORS" hidden="1">"c2388"</definedName>
    <definedName name="IQ_TR_SELLER_ID" hidden="1">"c2406"</definedName>
    <definedName name="IQ_TR_SELLERNAME" hidden="1">"c2402"</definedName>
    <definedName name="IQ_TR_SFEATURES" hidden="1">"c2385"</definedName>
    <definedName name="IQ_TR_SH_NET_PROCEEDS" hidden="1">"c2269"</definedName>
    <definedName name="IQ_TR_SH_NET_PROCEEDS_PCT" hidden="1">"c2271"</definedName>
    <definedName name="IQ_TR_SPECIAL_COMMITTEE" hidden="1">"c2362"</definedName>
    <definedName name="IQ_TR_STATUS" hidden="1">"c2399"</definedName>
    <definedName name="IQ_TR_STOCK_CONSID_PCT" hidden="1">"c2312"</definedName>
    <definedName name="IQ_TR_SUSPENDED_DATE" hidden="1">"c2407"</definedName>
    <definedName name="IQ_TR_TARGET_52WKHI_PCT" hidden="1">"c2351"</definedName>
    <definedName name="IQ_TR_TARGET_52WKLOW_PCT" hidden="1">"c2350"</definedName>
    <definedName name="IQ_TR_TARGET_ACC_ADVISORS" hidden="1">"c3047"</definedName>
    <definedName name="IQ_TR_TARGET_CASH_ST_INVEST" hidden="1">"c2327"</definedName>
    <definedName name="IQ_TR_TARGET_CLOSEPRICE_1D" hidden="1">"c2352"</definedName>
    <definedName name="IQ_TR_TARGET_CLOSEPRICE_1M" hidden="1">"c2354"</definedName>
    <definedName name="IQ_TR_TARGET_CLOSEPRICE_1W" hidden="1">"c2353"</definedName>
    <definedName name="IQ_TR_TARGET_DILUT_EPS_EXCL" hidden="1">"c2324"</definedName>
    <definedName name="IQ_TR_TARGET_EARNING_CO" hidden="1">"c2332"</definedName>
    <definedName name="IQ_TR_TARGET_EBIT" hidden="1">"c2333"</definedName>
    <definedName name="IQ_TR_TARGET_EBIT_EQ_INC" hidden="1">"c3609"</definedName>
    <definedName name="IQ_TR_TARGET_EBITDA" hidden="1">"c2334"</definedName>
    <definedName name="IQ_TR_TARGET_EBITDA_EQ_INC" hidden="1">"c3608"</definedName>
    <definedName name="IQ_TR_TARGET_FILING_CURRENCY" hidden="1">"c3034"</definedName>
    <definedName name="IQ_TR_TARGET_FILINGDATE" hidden="1">"c3605"</definedName>
    <definedName name="IQ_TR_TARGET_FIN_ADVISORS" hidden="1">"c3044"</definedName>
    <definedName name="IQ_TR_TARGET_ID" hidden="1">"c2405"</definedName>
    <definedName name="IQ_TR_TARGET_LEG_ADVISORS" hidden="1">"c2386"</definedName>
    <definedName name="IQ_TR_TARGET_MARKETCAP" hidden="1">"c2342"</definedName>
    <definedName name="IQ_TR_TARGET_MIN_INT" hidden="1">"c2328"</definedName>
    <definedName name="IQ_TR_TARGET_NET_DEBT" hidden="1">"c2326"</definedName>
    <definedName name="IQ_TR_TARGET_NI" hidden="1">"c2331"</definedName>
    <definedName name="IQ_TR_TARGET_PERIODDATE" hidden="1">"c3604"</definedName>
    <definedName name="IQ_TR_TARGET_PRICEDATE_1D" hidden="1">"c2341"</definedName>
    <definedName name="IQ_TR_TARGET_RETURN" hidden="1">"c2355"</definedName>
    <definedName name="IQ_TR_TARGET_SEC_DETAIL" hidden="1">"c3021"</definedName>
    <definedName name="IQ_TR_TARGET_SEC_TI_ID" hidden="1">"c2368"</definedName>
    <definedName name="IQ_TR_TARGET_SEC_TYPE" hidden="1">"c2369"</definedName>
    <definedName name="IQ_TR_TARGET_SPD" hidden="1">"c2313"</definedName>
    <definedName name="IQ_TR_TARGET_SPD_PCT" hidden="1">"c2314"</definedName>
    <definedName name="IQ_TR_TARGET_STOCKPREMIUM_1D" hidden="1">"c2336"</definedName>
    <definedName name="IQ_TR_TARGET_STOCKPREMIUM_1M" hidden="1">"c2337"</definedName>
    <definedName name="IQ_TR_TARGET_STOCKPREMIUM_1W" hidden="1">"c2338"</definedName>
    <definedName name="IQ_TR_TARGET_STOCKYEARHIGH_1D" hidden="1">"c2339"</definedName>
    <definedName name="IQ_TR_TARGET_STOCKYEARLOW_1D" hidden="1">"c2340"</definedName>
    <definedName name="IQ_TR_TARGET_TOTAL_ASSETS" hidden="1">"c2325"</definedName>
    <definedName name="IQ_TR_TARGET_TOTAL_COMMON_EQ" hidden="1">"c2421"</definedName>
    <definedName name="IQ_TR_TARGET_TOTAL_DEBT" hidden="1">"c2330"</definedName>
    <definedName name="IQ_TR_TARGET_TOTAL_PREF" hidden="1">"c2329"</definedName>
    <definedName name="IQ_TR_TARGET_TOTAL_REV" hidden="1">"c2335"</definedName>
    <definedName name="IQ_TR_TARGETNAME" hidden="1">"c2403"</definedName>
    <definedName name="IQ_TR_TERM_FEE" hidden="1">"c2298"</definedName>
    <definedName name="IQ_TR_TERM_FEE_PCT" hidden="1">"c2297"</definedName>
    <definedName name="IQ_TR_TODATE" hidden="1">"c3036"</definedName>
    <definedName name="IQ_TR_TODATE_MONETARY_VALUE" hidden="1">"c2418"</definedName>
    <definedName name="IQ_TR_TODATE_NUMBER_SHARES" hidden="1">"c2420"</definedName>
    <definedName name="IQ_TR_TODATE_PCT_SHARES" hidden="1">"c2419"</definedName>
    <definedName name="IQ_TR_TOTAL_ACCT_FEES" hidden="1">"c2273"</definedName>
    <definedName name="IQ_TR_TOTAL_CASH" hidden="1">"c2315"</definedName>
    <definedName name="IQ_TR_TOTAL_CONSID_SH" hidden="1">"c2316"</definedName>
    <definedName name="IQ_TR_TOTAL_DEBT" hidden="1">"c2317"</definedName>
    <definedName name="IQ_TR_TOTAL_GROSS_TV" hidden="1">"c2318"</definedName>
    <definedName name="IQ_TR_TOTAL_HYBRID" hidden="1">"c2319"</definedName>
    <definedName name="IQ_TR_TOTAL_LEGAL_FEES" hidden="1">"c2272"</definedName>
    <definedName name="IQ_TR_TOTAL_NET_TV" hidden="1">"c2320"</definedName>
    <definedName name="IQ_TR_TOTAL_NEWMONEY" hidden="1">"c2289"</definedName>
    <definedName name="IQ_TR_TOTAL_OPTIONS" hidden="1">"c2322"</definedName>
    <definedName name="IQ_TR_TOTAL_OPTIONS_BUYER" hidden="1">"c3026"</definedName>
    <definedName name="IQ_TR_TOTAL_PREFERRED" hidden="1">"c2321"</definedName>
    <definedName name="IQ_TR_TOTAL_REG_AMT" hidden="1">"c2261"</definedName>
    <definedName name="IQ_TR_TOTAL_STOCK" hidden="1">"c2323"</definedName>
    <definedName name="IQ_TR_TOTAL_TAKEDOWNS" hidden="1">"c2278"</definedName>
    <definedName name="IQ_TR_TOTAL_UW_COMP" hidden="1">"c2280"</definedName>
    <definedName name="IQ_TR_TOTALVALUE" hidden="1">"c2400"</definedName>
    <definedName name="IQ_TR_TRANSACTION_TYPE" hidden="1">"c2398"</definedName>
    <definedName name="IQ_TR_WITHDRAWN_DTE" hidden="1">"c2266"</definedName>
    <definedName name="IQ_TRADE_AR" hidden="1">"c1345"</definedName>
    <definedName name="IQ_TRADE_PRINCIPAL" hidden="1">"c1309"</definedName>
    <definedName name="IQ_TRADING_ASSETS" hidden="1">"c1310"</definedName>
    <definedName name="IQ_TRADING_CURRENCY" hidden="1">"c2212"</definedName>
    <definedName name="IQ_TREASURY" hidden="1">"c1311"</definedName>
    <definedName name="IQ_TREASURY_OTHER_EQUITY" hidden="1">"c1312"</definedName>
    <definedName name="IQ_TREASURY_OTHER_EQUITY_BNK" hidden="1">"c1313"</definedName>
    <definedName name="IQ_TREASURY_OTHER_EQUITY_BR" hidden="1">"c1314"</definedName>
    <definedName name="IQ_TREASURY_OTHER_EQUITY_FIN" hidden="1">"c1315"</definedName>
    <definedName name="IQ_TREASURY_OTHER_EQUITY_INS" hidden="1">"c1316"</definedName>
    <definedName name="IQ_TREASURY_OTHER_EQUITY_REIT" hidden="1">"c1317"</definedName>
    <definedName name="IQ_TREASURY_OTHER_EQUITY_UTI" hidden="1">"c1318"</definedName>
    <definedName name="IQ_TREASURY_STOCK" hidden="1">"c1438"</definedName>
    <definedName name="IQ_TRUST_INC" hidden="1">"c1319"</definedName>
    <definedName name="IQ_TRUST_PREF" hidden="1">"c1320"</definedName>
    <definedName name="IQ_TRUST_PREFERRED" hidden="1">"c3029"</definedName>
    <definedName name="IQ_TRUST_PREFERRED_PCT" hidden="1">"c3030"</definedName>
    <definedName name="IQ_UFCF_10YR_ANN_GROWTH" hidden="1">"c1948"</definedName>
    <definedName name="IQ_UFCF_1YR_ANN_GROWTH" hidden="1">"c1943"</definedName>
    <definedName name="IQ_UFCF_2YR_ANN_GROWTH" hidden="1">"c1944"</definedName>
    <definedName name="IQ_UFCF_3YR_ANN_GROWTH" hidden="1">"c1945"</definedName>
    <definedName name="IQ_UFCF_5YR_ANN_GROWTH" hidden="1">"c1946"</definedName>
    <definedName name="IQ_UFCF_7YR_ANN_GROWTH" hidden="1">"c1947"</definedName>
    <definedName name="IQ_UFCF_MARGIN" hidden="1">"c1962"</definedName>
    <definedName name="IQ_UNAMORT_DISC" hidden="1">"c2513"</definedName>
    <definedName name="IQ_UNAMORT_DISC_PCT" hidden="1">"c2514"</definedName>
    <definedName name="IQ_UNAMORT_PREMIUM" hidden="1">"c2511"</definedName>
    <definedName name="IQ_UNAMORT_PREMIUM_PCT" hidden="1">"c2512"</definedName>
    <definedName name="IQ_UNDRAWN_CP" hidden="1">"c2518"</definedName>
    <definedName name="IQ_UNDRAWN_CREDIT" hidden="1">"c3032"</definedName>
    <definedName name="IQ_UNDRAWN_RC" hidden="1">"c2517"</definedName>
    <definedName name="IQ_UNDRAWN_TL" hidden="1">"c2519"</definedName>
    <definedName name="IQ_UNEARN_PREMIUM" hidden="1">"c1321"</definedName>
    <definedName name="IQ_UNEARN_REV_CURRENT" hidden="1">"c1322"</definedName>
    <definedName name="IQ_UNEARN_REV_CURRENT_BNK" hidden="1">"c1323"</definedName>
    <definedName name="IQ_UNEARN_REV_CURRENT_BR" hidden="1">"c1324"</definedName>
    <definedName name="IQ_UNEARN_REV_CURRENT_FIN" hidden="1">"c1325"</definedName>
    <definedName name="IQ_UNEARN_REV_CURRENT_INS" hidden="1">"c1326"</definedName>
    <definedName name="IQ_UNEARN_REV_CURRENT_REIT" hidden="1">"c1327"</definedName>
    <definedName name="IQ_UNEARN_REV_CURRENT_UTI" hidden="1">"c1328"</definedName>
    <definedName name="IQ_UNEARN_REV_LT" hidden="1">"c1329"</definedName>
    <definedName name="IQ_UNLEVERED_FCF" hidden="1">"c1908"</definedName>
    <definedName name="IQ_UNPAID_CLAIMS" hidden="1">"c1330"</definedName>
    <definedName name="IQ_UNREALIZED_GAIN" hidden="1">"c1619"</definedName>
    <definedName name="IQ_UNSECURED_DEBT" hidden="1">"c2548"</definedName>
    <definedName name="IQ_UNSECURED_DEBT_PCT" hidden="1">"c2549"</definedName>
    <definedName name="IQ_UNUSUAL_EXP" hidden="1">"c1456"</definedName>
    <definedName name="IQ_US_GAAP" hidden="1">"c1331"</definedName>
    <definedName name="IQ_US_GAAP_BASIC_EPS_EXCL" hidden="1">"c2984"</definedName>
    <definedName name="IQ_US_GAAP_BASIC_EPS_INCL" hidden="1">"c2982"</definedName>
    <definedName name="IQ_US_GAAP_BASIC_WEIGHT" hidden="1">"c2980"</definedName>
    <definedName name="IQ_US_GAAP_CA_ADJ" hidden="1">"c2925"</definedName>
    <definedName name="IQ_US_GAAP_CASH_FINAN" hidden="1">"c2945"</definedName>
    <definedName name="IQ_US_GAAP_CASH_FINAN_ADJ" hidden="1">"c2941"</definedName>
    <definedName name="IQ_US_GAAP_CASH_INVEST" hidden="1">"c2944"</definedName>
    <definedName name="IQ_US_GAAP_CASH_INVEST_ADJ" hidden="1">"c2940"</definedName>
    <definedName name="IQ_US_GAAP_CASH_OPER" hidden="1">"c2943"</definedName>
    <definedName name="IQ_US_GAAP_CASH_OPER_ADJ" hidden="1">"c2939"</definedName>
    <definedName name="IQ_US_GAAP_CL_ADJ" hidden="1">"c2927"</definedName>
    <definedName name="IQ_US_GAAP_COST_REV_ADJ" hidden="1">"c2951"</definedName>
    <definedName name="IQ_US_GAAP_DILUT_EPS_EXCL" hidden="1">"c2985"</definedName>
    <definedName name="IQ_US_GAAP_DILUT_EPS_INCL" hidden="1">"c2983"</definedName>
    <definedName name="IQ_US_GAAP_DILUT_NI" hidden="1">"c2979"</definedName>
    <definedName name="IQ_US_GAAP_DILUT_WEIGHT" hidden="1">"c2981"</definedName>
    <definedName name="IQ_US_GAAP_DO_ADJ" hidden="1">"c2959"</definedName>
    <definedName name="IQ_US_GAAP_EXTRA_ACC_ITEMS_ADJ" hidden="1">"c2958"</definedName>
    <definedName name="IQ_US_GAAP_INC_TAX_ADJ" hidden="1">"c2961"</definedName>
    <definedName name="IQ_US_GAAP_INTEREST_EXP_ADJ" hidden="1">"c2957"</definedName>
    <definedName name="IQ_US_GAAP_LIAB_LT_ADJ" hidden="1">"c2928"</definedName>
    <definedName name="IQ_US_GAAP_LIAB_TOTAL_LIAB" hidden="1">"c2933"</definedName>
    <definedName name="IQ_US_GAAP_MINORITY_INTEREST_IS_ADJ" hidden="1">"c2960"</definedName>
    <definedName name="IQ_US_GAAP_NCA_ADJ" hidden="1">"c2926"</definedName>
    <definedName name="IQ_US_GAAP_NET_CHANGE" hidden="1">"c2946"</definedName>
    <definedName name="IQ_US_GAAP_NET_CHANGE_ADJ" hidden="1">"c2942"</definedName>
    <definedName name="IQ_US_GAAP_NI" hidden="1">"c2976"</definedName>
    <definedName name="IQ_US_GAAP_NI_ADJ" hidden="1">"c2963"</definedName>
    <definedName name="IQ_US_GAAP_NI_AVAIL_INCL" hidden="1">"c2978"</definedName>
    <definedName name="IQ_US_GAAP_OTHER_ADJ_ADJ" hidden="1">"c2962"</definedName>
    <definedName name="IQ_US_GAAP_OTHER_NON_OPER_ADJ" hidden="1">"c2955"</definedName>
    <definedName name="IQ_US_GAAP_OTHER_OPER_ADJ" hidden="1">"c2954"</definedName>
    <definedName name="IQ_US_GAAP_RD_ADJ" hidden="1">"c2953"</definedName>
    <definedName name="IQ_US_GAAP_SGA_ADJ" hidden="1">"c2952"</definedName>
    <definedName name="IQ_US_GAAP_TOTAL_ASSETS" hidden="1">"c2931"</definedName>
    <definedName name="IQ_US_GAAP_TOTAL_EQUITY" hidden="1">"c2934"</definedName>
    <definedName name="IQ_US_GAAP_TOTAL_EQUITY_ADJ" hidden="1">"c2929"</definedName>
    <definedName name="IQ_US_GAAP_TOTAL_REV_ADJ" hidden="1">"c2950"</definedName>
    <definedName name="IQ_US_GAAP_TOTAL_UNUSUAL_ADJ" hidden="1">"c2956"</definedName>
    <definedName name="IQ_UTIL_PPE_NET" hidden="1">"c1620"</definedName>
    <definedName name="IQ_UTIL_REV" hidden="1">"c2091"</definedName>
    <definedName name="IQ_UV_PENSION_LIAB" hidden="1">"c1332"</definedName>
    <definedName name="IQ_VALUE_TRADED_LAST_3MTH" hidden="1">"c1530"</definedName>
    <definedName name="IQ_VALUE_TRADED_LAST_6MTH" hidden="1">"c1531"</definedName>
    <definedName name="IQ_VALUE_TRADED_LAST_MTH" hidden="1">"c1529"</definedName>
    <definedName name="IQ_VALUE_TRADED_LAST_WK" hidden="1">"c1528"</definedName>
    <definedName name="IQ_VALUE_TRADED_LAST_YR" hidden="1">"c1532"</definedName>
    <definedName name="IQ_VOL_LAST_3MTH" hidden="1">"c1525"</definedName>
    <definedName name="IQ_VOL_LAST_6MTH" hidden="1">"c1526"</definedName>
    <definedName name="IQ_VOL_LAST_MTH" hidden="1">"c1524"</definedName>
    <definedName name="IQ_VOL_LAST_WK" hidden="1">"c1523"</definedName>
    <definedName name="IQ_VOL_LAST_YR" hidden="1">"c1527"</definedName>
    <definedName name="IQ_VOLUME" hidden="1">"c1333"</definedName>
    <definedName name="IQ_WARRANTS_BEG_OS" hidden="1">"c2698"</definedName>
    <definedName name="IQ_WARRANTS_CANCELLED" hidden="1">"c2701"</definedName>
    <definedName name="IQ_WARRANTS_END_OS" hidden="1">"c2702"</definedName>
    <definedName name="IQ_WARRANTS_EXERCISED" hidden="1">"c2700"</definedName>
    <definedName name="IQ_WARRANTS_ISSUED" hidden="1">"c2699"</definedName>
    <definedName name="IQ_WARRANTS_STRIKE_PRICE_ISSUED" hidden="1">"c2704"</definedName>
    <definedName name="IQ_WARRANTS_STRIKE_PRICE_OS" hidden="1">"c2703"</definedName>
    <definedName name="IQ_WEIGHTED_AVG_PRICE" hidden="1">"c1334"</definedName>
    <definedName name="IQ_WIP_INV" hidden="1">"c1335"</definedName>
    <definedName name="IQ_WORKING_CAP" hidden="1">"c3494"</definedName>
    <definedName name="IQ_WORKMEN_WRITTEN" hidden="1">"c1336"</definedName>
    <definedName name="IQ_XDIV_DATE" hidden="1">"c2203"</definedName>
    <definedName name="IQ_YEARHIGH" hidden="1">"c1337"</definedName>
    <definedName name="IQ_YEARHIGH_DATE" hidden="1">"c2250"</definedName>
    <definedName name="IQ_YEARLOW" hidden="1">"c1338"</definedName>
    <definedName name="IQ_YEARLOW_DATE" hidden="1">"c2251"</definedName>
    <definedName name="IQ_YTD" hidden="1">3000</definedName>
    <definedName name="IQ_Z_SCORE" hidden="1">"c1339"</definedName>
    <definedName name="iStartYear">[102]Ref!$A$47</definedName>
    <definedName name="IUE" localSheetId="5" hidden="1">{"'Eng (page2)'!$A$1:$D$52"}</definedName>
    <definedName name="IUE" hidden="1">{"'Eng (page2)'!$A$1:$D$52"}</definedName>
    <definedName name="IUO" localSheetId="5" hidden="1">{"'Eng (page2)'!$A$1:$D$52"}</definedName>
    <definedName name="IUO" hidden="1">{"'Eng (page2)'!$A$1:$D$52"}</definedName>
    <definedName name="IUY" localSheetId="5" hidden="1">{"'Eng (page2)'!$A$1:$D$52"}</definedName>
    <definedName name="IUY" hidden="1">{"'Eng (page2)'!$A$1:$D$52"}</definedName>
    <definedName name="IV61a1">#REF!</definedName>
    <definedName name="J" localSheetId="1">#REF!</definedName>
    <definedName name="J" localSheetId="4">#REF!</definedName>
    <definedName name="J">#REF!</definedName>
    <definedName name="jame">'[41]Data 2'!$1:$1048576</definedName>
    <definedName name="james" localSheetId="1">#REF!</definedName>
    <definedName name="james" localSheetId="4">#REF!</definedName>
    <definedName name="james">#REF!</definedName>
    <definedName name="JD" localSheetId="5" hidden="1">{"'Eng (page2)'!$A$1:$D$52"}</definedName>
    <definedName name="JD" hidden="1">{"'Eng (page2)'!$A$1:$D$52"}</definedName>
    <definedName name="jdfpe" localSheetId="5" hidden="1">{"'Eng (page2)'!$A$1:$D$52"}</definedName>
    <definedName name="jdfpe" hidden="1">{"'Eng (page2)'!$A$1:$D$52"}</definedName>
    <definedName name="Jebsen.Jessen">[44]details!$C$157</definedName>
    <definedName name="jerr" localSheetId="5" hidden="1">{"'Eng (page2)'!$A$1:$D$52"}</definedName>
    <definedName name="jerr" hidden="1">{"'Eng (page2)'!$A$1:$D$52"}</definedName>
    <definedName name="JEW" localSheetId="1">#REF!</definedName>
    <definedName name="JEW" localSheetId="4">#REF!</definedName>
    <definedName name="JEW">#REF!</definedName>
    <definedName name="jf" hidden="1">[26]TP!#REF!</definedName>
    <definedName name="jfiee" localSheetId="5" hidden="1">{"'Eng (page2)'!$A$1:$D$52"}</definedName>
    <definedName name="jfiee" hidden="1">{"'Eng (page2)'!$A$1:$D$52"}</definedName>
    <definedName name="jfjeo" localSheetId="5" hidden="1">{"'Eng (page2)'!$A$1:$D$52"}</definedName>
    <definedName name="jfjeo" hidden="1">{"'Eng (page2)'!$A$1:$D$52"}</definedName>
    <definedName name="jfkd" localSheetId="5" hidden="1">{"'Eng (page2)'!$A$1:$D$52"}</definedName>
    <definedName name="jfkd" hidden="1">{"'Eng (page2)'!$A$1:$D$52"}</definedName>
    <definedName name="jfpwe" localSheetId="5" hidden="1">{"'Eng (page2)'!$A$1:$D$52"}</definedName>
    <definedName name="jfpwe" hidden="1">{"'Eng (page2)'!$A$1:$D$52"}</definedName>
    <definedName name="jg">'[31]FF-3'!$A$1:$IV$8</definedName>
    <definedName name="jgj">'[103]FF-2 (1)'!$A$1:$IV$9</definedName>
    <definedName name="ji" localSheetId="1">#REF!</definedName>
    <definedName name="ji" localSheetId="4">#REF!</definedName>
    <definedName name="ji">#REF!</definedName>
    <definedName name="jiji" localSheetId="1">#REF!</definedName>
    <definedName name="jiji" localSheetId="4">#REF!</definedName>
    <definedName name="jiji">#REF!</definedName>
    <definedName name="jijiji" localSheetId="5" hidden="1">{"'Model'!$A$1:$N$53"}</definedName>
    <definedName name="jijiji" hidden="1">{"'Model'!$A$1:$N$53"}</definedName>
    <definedName name="jik">#REF!</definedName>
    <definedName name="jim" localSheetId="5" hidden="1">{#N/A,#N/A,TRUE,"CONTENTS";#N/A,#N/A,TRUE,"M2";#N/A,#N/A,TRUE,"M2a";#N/A,#N/A,TRUE,"M2b";#N/A,#N/A,TRUE,"M3";#N/A,#N/A,TRUE,"M3a";#N/A,#N/A,TRUE,"M4-H";#N/A,#N/A,TRUE,"M4-P";#N/A,#N/A,TRUE,"M4a";#N/A,#N/A,TRUE,"M4b";#N/A,#N/A,TRUE,"M4c";#N/A,#N/A,TRUE,"M5";#N/A,#N/A,TRUE,"M6";#N/A,#N/A,TRUE,"M7";#N/A,#N/A,TRUE,"M8";#N/A,#N/A,TRUE,"M9";#N/A,#N/A,TRUE,"M10";#N/A,#N/A,TRUE,"M11";#N/A,#N/A,TRUE,"M13";#N/A,#N/A,TRUE,"M14";#N/A,#N/A,TRUE,"M15";#N/A,#N/A,TRUE,"K1"}</definedName>
    <definedName name="jim" hidden="1">{#N/A,#N/A,TRUE,"CONTENTS";#N/A,#N/A,TRUE,"M2";#N/A,#N/A,TRUE,"M2a";#N/A,#N/A,TRUE,"M2b";#N/A,#N/A,TRUE,"M3";#N/A,#N/A,TRUE,"M3a";#N/A,#N/A,TRUE,"M4-H";#N/A,#N/A,TRUE,"M4-P";#N/A,#N/A,TRUE,"M4a";#N/A,#N/A,TRUE,"M4b";#N/A,#N/A,TRUE,"M4c";#N/A,#N/A,TRUE,"M5";#N/A,#N/A,TRUE,"M6";#N/A,#N/A,TRUE,"M7";#N/A,#N/A,TRUE,"M8";#N/A,#N/A,TRUE,"M9";#N/A,#N/A,TRUE,"M10";#N/A,#N/A,TRUE,"M11";#N/A,#N/A,TRUE,"M13";#N/A,#N/A,TRUE,"M14";#N/A,#N/A,TRUE,"M15";#N/A,#N/A,TRUE,"K1"}</definedName>
    <definedName name="jin" localSheetId="5" hidden="1">{"'Eng (page2)'!$A$1:$D$52"}</definedName>
    <definedName name="jin" hidden="1">{"'Eng (page2)'!$A$1:$D$52"}</definedName>
    <definedName name="JIO" localSheetId="5" hidden="1">{"'Eng (page2)'!$A$1:$D$52"}</definedName>
    <definedName name="JIO" hidden="1">{"'Eng (page2)'!$A$1:$D$52"}</definedName>
    <definedName name="jj" localSheetId="5" hidden="1">{#N/A,#N/A,FALSE,"Eff-SSC2"}</definedName>
    <definedName name="jj" hidden="1">{#N/A,#N/A,FALSE,"Eff-SSC2"}</definedName>
    <definedName name="jjj" localSheetId="1">#REF!</definedName>
    <definedName name="jjj" localSheetId="4">#REF!</definedName>
    <definedName name="jjj">#REF!</definedName>
    <definedName name="jjjjjjjjjjj" localSheetId="5" hidden="1">{"'Sell_Office'!$C$5:$D$6"}</definedName>
    <definedName name="jjjjjjjjjjj" hidden="1">{"'Sell_Office'!$C$5:$D$6"}</definedName>
    <definedName name="jk" hidden="1">[26]TP!#REF!</definedName>
    <definedName name="JKL" localSheetId="5" hidden="1">{"'Eng (page2)'!$A$1:$D$52"}</definedName>
    <definedName name="JKL" hidden="1">{"'Eng (page2)'!$A$1:$D$52"}</definedName>
    <definedName name="jkmhcd" localSheetId="5" hidden="1">{"'Eng (page2)'!$A$1:$D$52"}</definedName>
    <definedName name="jkmhcd" hidden="1">{"'Eng (page2)'!$A$1:$D$52"}</definedName>
    <definedName name="JL" localSheetId="5" hidden="1">{"'Eng (page2)'!$A$1:$D$52"}</definedName>
    <definedName name="JL" hidden="1">{"'Eng (page2)'!$A$1:$D$52"}</definedName>
    <definedName name="jljlj" hidden="1">#REF!</definedName>
    <definedName name="jner" localSheetId="5" hidden="1">{"'Eng (page2)'!$A$1:$D$52"}</definedName>
    <definedName name="jner" hidden="1">{"'Eng (page2)'!$A$1:$D$52"}</definedName>
    <definedName name="jo" localSheetId="5" hidden="1">{"'Eng (page2)'!$A$1:$D$52"}</definedName>
    <definedName name="jo" hidden="1">{"'Eng (page2)'!$A$1:$D$52"}</definedName>
    <definedName name="jom" localSheetId="1">#REF!</definedName>
    <definedName name="jom" localSheetId="4">#REF!</definedName>
    <definedName name="jom">#REF!</definedName>
    <definedName name="JOP" localSheetId="5" hidden="1">{"'Eng (page2)'!$A$1:$D$52"}</definedName>
    <definedName name="JOP" hidden="1">{"'Eng (page2)'!$A$1:$D$52"}</definedName>
    <definedName name="Joy" localSheetId="5" hidden="1">{"sum_mth",#N/A,FALSE,"SUM-MTH";"sum_mth_สะสม",#N/A,FALSE,"SUM-MTH";"sum_mth_ผลการดำเนินงาน",#N/A,FALSE,"SUM-MTH";"sum_mth_ผลการดำเนินงาน_สะสม",#N/A,FALSE,"SUM-MTH"}</definedName>
    <definedName name="Joy" hidden="1">{"sum_mth",#N/A,FALSE,"SUM-MTH";"sum_mth_สะสม",#N/A,FALSE,"SUM-MTH";"sum_mth_ผลการดำเนินงาน",#N/A,FALSE,"SUM-MTH";"sum_mth_ผลการดำเนินงาน_สะสม",#N/A,FALSE,"SUM-MTH"}</definedName>
    <definedName name="JP">#REF!</definedName>
    <definedName name="jper" localSheetId="5" hidden="1">{"'Eng (page2)'!$A$1:$D$52"}</definedName>
    <definedName name="jper" hidden="1">{"'Eng (page2)'!$A$1:$D$52"}</definedName>
    <definedName name="JPP" localSheetId="5" hidden="1">{"'Eng (page2)'!$A$1:$D$52"}</definedName>
    <definedName name="JPP" hidden="1">{"'Eng (page2)'!$A$1:$D$52"}</definedName>
    <definedName name="jrewp" localSheetId="5" hidden="1">{"'Eng (page2)'!$A$1:$D$52"}</definedName>
    <definedName name="jrewp" hidden="1">{"'Eng (page2)'!$A$1:$D$52"}</definedName>
    <definedName name="jrp" localSheetId="5" hidden="1">{"'Eng (page2)'!$A$1:$D$52"}</definedName>
    <definedName name="jrp" hidden="1">{"'Eng (page2)'!$A$1:$D$52"}</definedName>
    <definedName name="Judgments_CY">#REF!</definedName>
    <definedName name="Judgments_PY">#REF!</definedName>
    <definedName name="Jul_00" localSheetId="1">#REF!</definedName>
    <definedName name="Jul_00" localSheetId="4">#REF!</definedName>
    <definedName name="Jul_00">#REF!</definedName>
    <definedName name="july">#REF!</definedName>
    <definedName name="JUN">#REF!</definedName>
    <definedName name="jus" localSheetId="5" hidden="1">{"'Model'!$A$1:$N$53"}</definedName>
    <definedName name="jus" hidden="1">{"'Model'!$A$1:$N$53"}</definedName>
    <definedName name="k" localSheetId="1">'[55]วงเครดิต 3'!#REF!</definedName>
    <definedName name="k" localSheetId="4">'[55]วงเครดิต 3'!#REF!</definedName>
    <definedName name="k">'[55]วงเครดิต 3'!#REF!</definedName>
    <definedName name="K.D.Howa">[44]details!$C$125</definedName>
    <definedName name="K400_1" hidden="1">#REF!</definedName>
    <definedName name="K400CF" hidden="1">#REF!</definedName>
    <definedName name="kamonwan" localSheetId="1">#REF!</definedName>
    <definedName name="kamonwan" localSheetId="4">#REF!</definedName>
    <definedName name="kamonwan">#REF!</definedName>
    <definedName name="kas" localSheetId="5" hidden="1">{"'Eng (page2)'!$A$1:$D$52"}</definedName>
    <definedName name="kas" hidden="1">{"'Eng (page2)'!$A$1:$D$52"}</definedName>
    <definedName name="KBVF" localSheetId="5" hidden="1">{"'Eng (page2)'!$A$1:$D$52"}</definedName>
    <definedName name="KBVF" hidden="1">{"'Eng (page2)'!$A$1:$D$52"}</definedName>
    <definedName name="KCFE" localSheetId="5" hidden="1">{"'Eng (page2)'!$A$1:$D$52"}</definedName>
    <definedName name="KCFE" hidden="1">{"'Eng (page2)'!$A$1:$D$52"}</definedName>
    <definedName name="ked" localSheetId="5" hidden="1">{"'Model'!$A$1:$N$53"}</definedName>
    <definedName name="ked" hidden="1">{"'Model'!$A$1:$N$53"}</definedName>
    <definedName name="keidkc" localSheetId="5" hidden="1">{"sum_mth",#N/A,FALSE,"SUM-MTH";"sum_mth_สะสม",#N/A,FALSE,"SUM-MTH";"sum_mth_ผลการดำเนินงาน",#N/A,FALSE,"SUM-MTH";"sum_mth_ผลการดำเนินงาน_สะสม",#N/A,FALSE,"SUM-MTH"}</definedName>
    <definedName name="keidkc" hidden="1">{"sum_mth",#N/A,FALSE,"SUM-MTH";"sum_mth_สะสม",#N/A,FALSE,"SUM-MTH";"sum_mth_ผลการดำเนินงาน",#N/A,FALSE,"SUM-MTH";"sum_mth_ผลการดำเนินงาน_สะสม",#N/A,FALSE,"SUM-MTH"}</definedName>
    <definedName name="kele" localSheetId="5" hidden="1">{"'Eng (page2)'!$A$1:$D$52"}</definedName>
    <definedName name="kele" hidden="1">{"'Eng (page2)'!$A$1:$D$52"}</definedName>
    <definedName name="Ken">[104]J2!$U$17</definedName>
    <definedName name="KHJGDFGFHGHJ" localSheetId="5" hidden="1">{"cashflow",#N/A,FALSE,"cash flow"}</definedName>
    <definedName name="KHJGDFGFHGHJ" hidden="1">{"cashflow",#N/A,FALSE,"cash flow"}</definedName>
    <definedName name="khkh">#REF!</definedName>
    <definedName name="khkhk">#REF!</definedName>
    <definedName name="kie" localSheetId="5" hidden="1">{"'Eng (page2)'!$A$1:$D$52"}</definedName>
    <definedName name="kie" hidden="1">{"'Eng (page2)'!$A$1:$D$52"}</definedName>
    <definedName name="kifk" localSheetId="1">#REF!</definedName>
    <definedName name="kifk" localSheetId="4">#REF!</definedName>
    <definedName name="kifk">#REF!</definedName>
    <definedName name="kjfg\" localSheetId="5" hidden="1">{"'Eng (page2)'!$A$1:$D$52"}</definedName>
    <definedName name="kjfg\" hidden="1">{"'Eng (page2)'!$A$1:$D$52"}</definedName>
    <definedName name="kjk" localSheetId="5" hidden="1">{"'Eng (page2)'!$A$1:$D$52"}</definedName>
    <definedName name="kjk" hidden="1">{"'Eng (page2)'!$A$1:$D$52"}</definedName>
    <definedName name="kjnk" localSheetId="5" hidden="1">{"FB Assumptions",#N/A,FALSE,"Asu";"FB Cashflow 1",#N/A,FALSE,"F&amp;B";"FB Cashflow 2",#N/A,FALSE,"F&amp;B"}</definedName>
    <definedName name="kjnk" hidden="1">{"FB Assumptions",#N/A,FALSE,"Asu";"FB Cashflow 1",#N/A,FALSE,"F&amp;B";"FB Cashflow 2",#N/A,FALSE,"F&amp;B"}</definedName>
    <definedName name="kjyt" localSheetId="5" hidden="1">{"'Eng (page2)'!$A$1:$D$52"}</definedName>
    <definedName name="kjyt" hidden="1">{"'Eng (page2)'!$A$1:$D$52"}</definedName>
    <definedName name="kk">[105]name!$1:$1048576</definedName>
    <definedName name="kkd" localSheetId="5" hidden="1">{"sum_mth",#N/A,FALSE,"SUM-MTH";"sum_mth_สะสม",#N/A,FALSE,"SUM-MTH";"sum_mth_ผลการดำเนินงาน",#N/A,FALSE,"SUM-MTH";"sum_mth_ผลการดำเนินงาน_สะสม",#N/A,FALSE,"SUM-MTH"}</definedName>
    <definedName name="kkd" hidden="1">{"sum_mth",#N/A,FALSE,"SUM-MTH";"sum_mth_สะสม",#N/A,FALSE,"SUM-MTH";"sum_mth_ผลการดำเนินงาน",#N/A,FALSE,"SUM-MTH";"sum_mth_ผลการดำเนินงาน_สะสม",#N/A,FALSE,"SUM-MTH"}</definedName>
    <definedName name="kkk" localSheetId="1" hidden="1">#REF!</definedName>
    <definedName name="kkk" localSheetId="5" hidden="1">#REF!</definedName>
    <definedName name="kkk" localSheetId="4" hidden="1">#REF!</definedName>
    <definedName name="kkk" hidden="1">#REF!</definedName>
    <definedName name="ｋｋｋ" localSheetId="5" hidden="1">[23]発停サイクル表!#REF!</definedName>
    <definedName name="ｋｋｋ" hidden="1">[23]発停サイクル表!#REF!</definedName>
    <definedName name="kkkkk" localSheetId="5" hidden="1">{"sum_mth",#N/A,FALSE,"SUM-MTH";"sum_mth_สะสม",#N/A,FALSE,"SUM-MTH";"sum_mth_ผลการดำเนินงาน",#N/A,FALSE,"SUM-MTH";"sum_mth_ผลการดำเนินงาน_สะสม",#N/A,FALSE,"SUM-MTH"}</definedName>
    <definedName name="kkkkk" hidden="1">{"sum_mth",#N/A,FALSE,"SUM-MTH";"sum_mth_สะสม",#N/A,FALSE,"SUM-MTH";"sum_mth_ผลการดำเนินงาน",#N/A,FALSE,"SUM-MTH";"sum_mth_ผลการดำเนินงาน_สะสม",#N/A,FALSE,"SUM-MTH"}</definedName>
    <definedName name="klk" localSheetId="5" hidden="1">{"'Eng (page2)'!$A$1:$D$52"}</definedName>
    <definedName name="klk" hidden="1">{"'Eng (page2)'!$A$1:$D$52"}</definedName>
    <definedName name="KLO" localSheetId="5" hidden="1">{"'Eng (page2)'!$A$1:$D$52"}</definedName>
    <definedName name="KLO" hidden="1">{"'Eng (page2)'!$A$1:$D$52"}</definedName>
    <definedName name="KO" localSheetId="5" hidden="1">{"'Eng (page2)'!$A$1:$D$52"}</definedName>
    <definedName name="KO" hidden="1">{"'Eng (page2)'!$A$1:$D$52"}</definedName>
    <definedName name="KOEW" localSheetId="5" hidden="1">{"'Eng (page2)'!$A$1:$D$52"}</definedName>
    <definedName name="KOEW" hidden="1">{"'Eng (page2)'!$A$1:$D$52"}</definedName>
    <definedName name="KOKO" localSheetId="5" hidden="1">{"cashflow",#N/A,FALSE,"cash flow"}</definedName>
    <definedName name="KOKO" hidden="1">{"cashflow",#N/A,FALSE,"cash flow"}</definedName>
    <definedName name="KOL" localSheetId="5" hidden="1">{"'Eng (page2)'!$A$1:$D$52"}</definedName>
    <definedName name="KOL" hidden="1">{"'Eng (page2)'!$A$1:$D$52"}</definedName>
    <definedName name="kow" localSheetId="5" hidden="1">{"'Eng (page2)'!$A$1:$D$52"}</definedName>
    <definedName name="kow" hidden="1">{"'Eng (page2)'!$A$1:$D$52"}</definedName>
    <definedName name="koy">#REF!</definedName>
    <definedName name="kp" localSheetId="5" hidden="1">{"'Eng (page2)'!$A$1:$D$52"}</definedName>
    <definedName name="kp" hidden="1">{"'Eng (page2)'!$A$1:$D$52"}</definedName>
    <definedName name="kue" localSheetId="5" hidden="1">{"'Model'!$A$1:$N$53"}</definedName>
    <definedName name="kue" hidden="1">{"'Model'!$A$1:$N$53"}</definedName>
    <definedName name="kwa" localSheetId="5" hidden="1">{"'Model'!$A$1:$N$53"}</definedName>
    <definedName name="kwa" hidden="1">{"'Model'!$A$1:$N$53"}</definedName>
    <definedName name="l" localSheetId="1">'[55]วงเครดิต 3'!#REF!</definedName>
    <definedName name="l" localSheetId="4">'[55]วงเครดิต 3'!#REF!</definedName>
    <definedName name="l">'[55]วงเครดิต 3'!#REF!</definedName>
    <definedName name="L_1a">[32]L!$B$1:$J$24</definedName>
    <definedName name="LALI">#REF!</definedName>
    <definedName name="lan" localSheetId="5" hidden="1">{#N/A,#N/A,TRUE,"BT M200 da 10x20"}</definedName>
    <definedName name="lan" hidden="1">{#N/A,#N/A,TRUE,"BT M200 da 10x20"}</definedName>
    <definedName name="LASTCOLUMNCELL">#REF!</definedName>
    <definedName name="LEASE" localSheetId="1">#REF!</definedName>
    <definedName name="LEASE" localSheetId="4">#REF!</definedName>
    <definedName name="LEASE">#REF!</definedName>
    <definedName name="LedgerAllocation_T_DimensionAllocation">#REF!</definedName>
    <definedName name="LedgerAllocation_T_Freq">#REF!</definedName>
    <definedName name="LedgerAllocation_T_FreqCode">#REF!</definedName>
    <definedName name="LedgerAllocation_T_FromAccount">#REF!</definedName>
    <definedName name="LedgerAllocation_T_FromDimension">#REF!</definedName>
    <definedName name="LedgerAllocation_T_KeepTransactionDimension">#REF!</definedName>
    <definedName name="LedgerAllocation_T_StartDate">#REF!</definedName>
    <definedName name="LedgerAllocation_T_Stop">#REF!</definedName>
    <definedName name="LedgerAllocation_T_ToAccount">#REF!</definedName>
    <definedName name="LedgerAllocation_T_ToDimension">#REF!</definedName>
    <definedName name="LedgerAllocation_T_TransBudget">#REF!</definedName>
    <definedName name="LedgerAllocation_T_Value">#REF!</definedName>
    <definedName name="LedgerTable_T_AccountCategoryRef">#REF!</definedName>
    <definedName name="LedgerTable_T_AccountName">#REF!</definedName>
    <definedName name="LedgerTable_T_AccountNameAlias">#REF!</definedName>
    <definedName name="LedgerTable_T_AccountNum">#REF!</definedName>
    <definedName name="LedgerTable_T_AccountPlType">#REF!</definedName>
    <definedName name="LedgerTable_T_AutoAllocate">#REF!</definedName>
    <definedName name="LedgerTable_T_BlockedInJournal">#REF!</definedName>
    <definedName name="LedgerTable_T_BoldTypeface">#REF!</definedName>
    <definedName name="LedgerTable_T_Closed">#REF!</definedName>
    <definedName name="LedgerTable_T_Column">#REF!</definedName>
    <definedName name="LedgerTable_T_CompanyGroupAccount">#REF!</definedName>
    <definedName name="LedgerTable_T_ConversionPrinciple">#REF!</definedName>
    <definedName name="LedgerTable_T_CurrencyCode">#REF!</definedName>
    <definedName name="LedgerTable_T_DebCredBalanceDemand">#REF!</definedName>
    <definedName name="LedgerTable_T_DebCredCheck">#REF!</definedName>
    <definedName name="LedgerTable_T_DebCredProposal">#REF!</definedName>
    <definedName name="LedgerTable_T_DEL_IncludeInFiscalJournal_IT">#REF!</definedName>
    <definedName name="LedgerTable_T_DEL_LedgerSettlement">#REF!</definedName>
    <definedName name="LedgerTable_T_Dimension">#REF!</definedName>
    <definedName name="LedgerTable_T_DimSpec">#REF!</definedName>
    <definedName name="LedgerTable_T_ExchAdjusted">#REF!</definedName>
    <definedName name="LedgerTable_T_Italic">#REF!</definedName>
    <definedName name="LedgerTable_T_LedgerClosing">#REF!</definedName>
    <definedName name="LedgerTable_T_LineExceed">#REF!</definedName>
    <definedName name="LedgerTable_T_LineSub">#REF!</definedName>
    <definedName name="LedgerTable_T_MandatoryCurrency">#REF!</definedName>
    <definedName name="LedgerTable_T_MandatoryDimension">#REF!</definedName>
    <definedName name="LedgerTable_T_MandatoryPaymReference">#REF!</definedName>
    <definedName name="LedgerTable_T_MandatoryPosting">#REF!</definedName>
    <definedName name="LedgerTable_T_MandatoryTaxCode">#REF!</definedName>
    <definedName name="LedgerTable_T_MandatoryUser">#REF!</definedName>
    <definedName name="LedgerTable_T_Monetary">#REF!</definedName>
    <definedName name="LedgerTable_T_OffsetAccount">#REF!</definedName>
    <definedName name="LedgerTable_T_Openingaccount">#REF!</definedName>
    <definedName name="LedgerTable_T_Posting">#REF!</definedName>
    <definedName name="LedgerTable_T_ReverseSign">#REF!</definedName>
    <definedName name="LedgerTable_T_SRUCode">#REF!</definedName>
    <definedName name="LedgerTable_T_TaxCode">#REF!</definedName>
    <definedName name="LedgerTable_T_TaxDirection">#REF!</definedName>
    <definedName name="LedgerTable_T_TaxFree">#REF!</definedName>
    <definedName name="LedgerTable_T_TaxGroup">#REF!</definedName>
    <definedName name="LedgerTable_T_TaxItemGroup">#REF!</definedName>
    <definedName name="LedgerTable_T_totalByPeriod_FR">#REF!</definedName>
    <definedName name="LedgerTable_T_UnderlineNumerals">#REF!</definedName>
    <definedName name="LedgerTable_T_UnderLineTxt">#REF!</definedName>
    <definedName name="LedgerTable_T_User">#REF!</definedName>
    <definedName name="ledr" localSheetId="5" hidden="1">{"'Eng (page2)'!$A$1:$D$52"}</definedName>
    <definedName name="ledr" hidden="1">{"'Eng (page2)'!$A$1:$D$52"}</definedName>
    <definedName name="lf" hidden="1">#REF!</definedName>
    <definedName name="lhin" localSheetId="5" hidden="1">{"'Eng (page2)'!$A$1:$D$52"}</definedName>
    <definedName name="lhin" hidden="1">{"'Eng (page2)'!$A$1:$D$52"}</definedName>
    <definedName name="lINE" localSheetId="1">#REF!</definedName>
    <definedName name="lINE" localSheetId="4">#REF!</definedName>
    <definedName name="lINE">#REF!</definedName>
    <definedName name="Line1" localSheetId="1">#REF!</definedName>
    <definedName name="Line1" localSheetId="4">#REF!</definedName>
    <definedName name="Line1">#REF!</definedName>
    <definedName name="ljljl">#N/A</definedName>
    <definedName name="ll" localSheetId="5" hidden="1">{#N/A,#N/A,FALSE,"Eff-SSC2"}</definedName>
    <definedName name="ll" hidden="1">{#N/A,#N/A,FALSE,"Eff-SSC2"}</definedName>
    <definedName name="LLK" localSheetId="5" hidden="1">{"'Eng (page2)'!$A$1:$D$52"}</definedName>
    <definedName name="LLK" hidden="1">{"'Eng (page2)'!$A$1:$D$52"}</definedName>
    <definedName name="lll" localSheetId="1">#REF!</definedName>
    <definedName name="lll" localSheetId="4">#REF!</definedName>
    <definedName name="lll">#REF!</definedName>
    <definedName name="llll" localSheetId="1">#REF!</definedName>
    <definedName name="llll" localSheetId="4">#REF!</definedName>
    <definedName name="llll">#REF!</definedName>
    <definedName name="llllllllllllll" hidden="1">[26]TP!#REF!</definedName>
    <definedName name="LLP" localSheetId="5" hidden="1">{"'Eng (page2)'!$A$1:$D$52"}</definedName>
    <definedName name="LLP" hidden="1">{"'Eng (page2)'!$A$1:$D$52"}</definedName>
    <definedName name="LOC">[42]Location!$A$3:$A$39</definedName>
    <definedName name="lockton.xls" localSheetId="5" hidden="1">{"CF Assumptions",#N/A,FALSE,"Asu";#N/A,#N/A,FALSE,"Summary";#N/A,#N/A,FALSE,"CF (2)";#N/A,#N/A,FALSE,"C&amp;D";"SM1",#N/A,FALSE,"SM";"SM2",#N/A,FALSE,"SM";#N/A,#N/A,FALSE,"B&amp;T";"Mgmt1",#N/A,FALSE,"MGMT";"Mgmt2",#N/A,FALSE,"MGMT";"Rent1",#N/A,FALSE,"RENT";"Rent2",#N/A,FALSE,"RENT";#N/A,#N/A,FALSE,"HOSP";#N/A,#N/A,FALSE,"FIN";#N/A,#N/A,FALSE,"Notes"}</definedName>
    <definedName name="lockton.xls" hidden="1">{"CF Assumptions",#N/A,FALSE,"Asu";#N/A,#N/A,FALSE,"Summary";#N/A,#N/A,FALSE,"CF (2)";#N/A,#N/A,FALSE,"C&amp;D";"SM1",#N/A,FALSE,"SM";"SM2",#N/A,FALSE,"SM";#N/A,#N/A,FALSE,"B&amp;T";"Mgmt1",#N/A,FALSE,"MGMT";"Mgmt2",#N/A,FALSE,"MGMT";"Rent1",#N/A,FALSE,"RENT";"Rent2",#N/A,FALSE,"RENT";#N/A,#N/A,FALSE,"HOSP";#N/A,#N/A,FALSE,"FIN";#N/A,#N/A,FALSE,"Notes"}</definedName>
    <definedName name="LOD">#REF!</definedName>
    <definedName name="loi" localSheetId="5" hidden="1">{"'Eng (page2)'!$A$1:$D$52"}</definedName>
    <definedName name="loi" hidden="1">{"'Eng (page2)'!$A$1:$D$52"}</definedName>
    <definedName name="lol" localSheetId="1">#REF!</definedName>
    <definedName name="lol" localSheetId="4">#REF!</definedName>
    <definedName name="lol">#REF!</definedName>
    <definedName name="Look1Area" localSheetId="1">#REF!</definedName>
    <definedName name="Look1Area" localSheetId="4">#REF!</definedName>
    <definedName name="Look1Area">#REF!</definedName>
    <definedName name="Look2Area" localSheetId="1">#REF!</definedName>
    <definedName name="Look2Area" localSheetId="4">#REF!</definedName>
    <definedName name="Look2Area">#REF!</definedName>
    <definedName name="Look3Area" localSheetId="1">#REF!</definedName>
    <definedName name="Look3Area" localSheetId="4">#REF!</definedName>
    <definedName name="Look3Area">#REF!</definedName>
    <definedName name="Look4Area" localSheetId="1">#REF!</definedName>
    <definedName name="Look4Area" localSheetId="4">#REF!</definedName>
    <definedName name="Look4Area">#REF!</definedName>
    <definedName name="Look5Area" localSheetId="1">#REF!</definedName>
    <definedName name="Look5Area" localSheetId="4">#REF!</definedName>
    <definedName name="Look5Area">#REF!</definedName>
    <definedName name="lop" localSheetId="5" hidden="1">{"'Eng (page2)'!$A$1:$D$52"}</definedName>
    <definedName name="lop" hidden="1">{"'Eng (page2)'!$A$1:$D$52"}</definedName>
    <definedName name="LORRY">[106]อัตราค่าบรรทุก!$A$1:$C$21</definedName>
    <definedName name="LOW" localSheetId="5" hidden="1">{"'Eng (page2)'!$A$1:$D$52"}</definedName>
    <definedName name="LOW" hidden="1">{"'Eng (page2)'!$A$1:$D$52"}</definedName>
    <definedName name="lpo">'[107]Stock Aging'!$A$2:$S$1606</definedName>
    <definedName name="lpppppppppp" localSheetId="5" hidden="1">{"'Sell_Office'!$C$5:$D$6"}</definedName>
    <definedName name="lpppppppppp" hidden="1">{"'Sell_Office'!$C$5:$D$6"}</definedName>
    <definedName name="LV" localSheetId="5" hidden="1">{"'Eng (page2)'!$A$1:$D$52"}</definedName>
    <definedName name="LV" hidden="1">{"'Eng (page2)'!$A$1:$D$52"}</definedName>
    <definedName name="ly" localSheetId="5" hidden="1">{"'Eng (page2)'!$A$1:$D$52"}</definedName>
    <definedName name="ly" hidden="1">{"'Eng (page2)'!$A$1:$D$52"}</definedName>
    <definedName name="m" localSheetId="1">'[55]วงเครดิต 3'!#REF!</definedName>
    <definedName name="m" localSheetId="4">'[55]วงเครดิต 3'!#REF!</definedName>
    <definedName name="m">'[55]วงเครดิต 3'!#REF!</definedName>
    <definedName name="macro" localSheetId="5" hidden="1">{#N/A,#N/A,TRUE,"CONTENTS";#N/A,#N/A,TRUE,"M2";#N/A,#N/A,TRUE,"M2a";#N/A,#N/A,TRUE,"M2b";#N/A,#N/A,TRUE,"M3";#N/A,#N/A,TRUE,"M3a";#N/A,#N/A,TRUE,"M4-H";#N/A,#N/A,TRUE,"M4-P";#N/A,#N/A,TRUE,"M4a";#N/A,#N/A,TRUE,"M4b";#N/A,#N/A,TRUE,"M4c";#N/A,#N/A,TRUE,"M5";#N/A,#N/A,TRUE,"M6";#N/A,#N/A,TRUE,"M7";#N/A,#N/A,TRUE,"M8";#N/A,#N/A,TRUE,"M9";#N/A,#N/A,TRUE,"M10";#N/A,#N/A,TRUE,"M11";#N/A,#N/A,TRUE,"M13";#N/A,#N/A,TRUE,"M14";#N/A,#N/A,TRUE,"M15";#N/A,#N/A,TRUE,"K1"}</definedName>
    <definedName name="macro" hidden="1">{#N/A,#N/A,TRUE,"CONTENTS";#N/A,#N/A,TRUE,"M2";#N/A,#N/A,TRUE,"M2a";#N/A,#N/A,TRUE,"M2b";#N/A,#N/A,TRUE,"M3";#N/A,#N/A,TRUE,"M3a";#N/A,#N/A,TRUE,"M4-H";#N/A,#N/A,TRUE,"M4-P";#N/A,#N/A,TRUE,"M4a";#N/A,#N/A,TRUE,"M4b";#N/A,#N/A,TRUE,"M4c";#N/A,#N/A,TRUE,"M5";#N/A,#N/A,TRUE,"M6";#N/A,#N/A,TRUE,"M7";#N/A,#N/A,TRUE,"M8";#N/A,#N/A,TRUE,"M9";#N/A,#N/A,TRUE,"M10";#N/A,#N/A,TRUE,"M11";#N/A,#N/A,TRUE,"M13";#N/A,#N/A,TRUE,"M14";#N/A,#N/A,TRUE,"M15";#N/A,#N/A,TRUE,"K1"}</definedName>
    <definedName name="macro2" localSheetId="5" hidden="1">{#N/A,#N/A,FALSE,"CONTENTS";#N/A,#N/A,FALSE,"M2";#N/A,#N/A,FALSE,"M2a";#N/A,#N/A,FALSE,"M2b";#N/A,#N/A,FALSE,"M3";#N/A,#N/A,FALSE,"M3a";#N/A,#N/A,FALSE,"M4-H";#N/A,#N/A,FALSE,"M4a";#N/A,#N/A,FALSE,"M4b";#N/A,#N/A,FALSE,"M4c";#N/A,#N/A,FALSE,"M5";#N/A,#N/A,FALSE,"M6";#N/A,#N/A,FALSE,"M7";#N/A,#N/A,FALSE,"M8";#N/A,#N/A,FALSE,"M9";#N/A,#N/A,FALSE,"M10";#N/A,#N/A,FALSE,"M11";#N/A,#N/A,FALSE,"M13";#N/A,#N/A,FALSE,"M14";#N/A,#N/A,FALSE,"M15";#N/A,#N/A,FALSE,"K1"}</definedName>
    <definedName name="macro2" hidden="1">{#N/A,#N/A,FALSE,"CONTENTS";#N/A,#N/A,FALSE,"M2";#N/A,#N/A,FALSE,"M2a";#N/A,#N/A,FALSE,"M2b";#N/A,#N/A,FALSE,"M3";#N/A,#N/A,FALSE,"M3a";#N/A,#N/A,FALSE,"M4-H";#N/A,#N/A,FALSE,"M4a";#N/A,#N/A,FALSE,"M4b";#N/A,#N/A,FALSE,"M4c";#N/A,#N/A,FALSE,"M5";#N/A,#N/A,FALSE,"M6";#N/A,#N/A,FALSE,"M7";#N/A,#N/A,FALSE,"M8";#N/A,#N/A,FALSE,"M9";#N/A,#N/A,FALSE,"M10";#N/A,#N/A,FALSE,"M11";#N/A,#N/A,FALSE,"M13";#N/A,#N/A,FALSE,"M14";#N/A,#N/A,FALSE,"M15";#N/A,#N/A,FALSE,"K1"}</definedName>
    <definedName name="macro3" localSheetId="5" hidden="1">{#N/A,#N/A,TRUE,"CONTENTS";#N/A,#N/A,TRUE,"M2";#N/A,#N/A,TRUE,"M2a";#N/A,#N/A,TRUE,"M2b";#N/A,#N/A,TRUE,"M3";#N/A,#N/A,TRUE,"M3a";#N/A,#N/A,TRUE,"M4-P";#N/A,#N/A,TRUE,"M5";#N/A,#N/A,TRUE,"M6";#N/A,#N/A,TRUE,"M7";#N/A,#N/A,TRUE,"M8";#N/A,#N/A,TRUE,"M9";#N/A,#N/A,TRUE,"M10";#N/A,#N/A,TRUE,"M11";#N/A,#N/A,TRUE,"M13";#N/A,#N/A,TRUE,"M14";#N/A,#N/A,TRUE,"M15";#N/A,#N/A,TRUE,"K1"}</definedName>
    <definedName name="macro3" hidden="1">{#N/A,#N/A,TRUE,"CONTENTS";#N/A,#N/A,TRUE,"M2";#N/A,#N/A,TRUE,"M2a";#N/A,#N/A,TRUE,"M2b";#N/A,#N/A,TRUE,"M3";#N/A,#N/A,TRUE,"M3a";#N/A,#N/A,TRUE,"M4-P";#N/A,#N/A,TRUE,"M5";#N/A,#N/A,TRUE,"M6";#N/A,#N/A,TRUE,"M7";#N/A,#N/A,TRUE,"M8";#N/A,#N/A,TRUE,"M9";#N/A,#N/A,TRUE,"M10";#N/A,#N/A,TRUE,"M11";#N/A,#N/A,TRUE,"M13";#N/A,#N/A,TRUE,"M14";#N/A,#N/A,TRUE,"M15";#N/A,#N/A,TRUE,"K1"}</definedName>
    <definedName name="mae" localSheetId="5" hidden="1">{"'Eng (page2)'!$A$1:$D$52"}</definedName>
    <definedName name="mae" hidden="1">{"'Eng (page2)'!$A$1:$D$52"}</definedName>
    <definedName name="main_schedule">#REF!</definedName>
    <definedName name="maneerat" localSheetId="1">#REF!</definedName>
    <definedName name="maneerat" localSheetId="4">#REF!</definedName>
    <definedName name="maneerat">#REF!</definedName>
    <definedName name="maneeratr" localSheetId="1">#REF!</definedName>
    <definedName name="maneeratr" localSheetId="4">#REF!</definedName>
    <definedName name="maneeratr">#REF!</definedName>
    <definedName name="marco1" localSheetId="5" hidden="1">{#N/A,#N/A,TRUE,"CONTENTS";#N/A,#N/A,TRUE,"M2";#N/A,#N/A,TRUE,"M2a";#N/A,#N/A,TRUE,"M2b";#N/A,#N/A,TRUE,"M3";#N/A,#N/A,TRUE,"M3a";#N/A,#N/A,TRUE,"M4-H";#N/A,#N/A,TRUE,"M4-P";#N/A,#N/A,TRUE,"M4a";#N/A,#N/A,TRUE,"M4b";#N/A,#N/A,TRUE,"M4c";#N/A,#N/A,TRUE,"M5";#N/A,#N/A,TRUE,"M6";#N/A,#N/A,TRUE,"M7";#N/A,#N/A,TRUE,"M8";#N/A,#N/A,TRUE,"M9";#N/A,#N/A,TRUE,"M10";#N/A,#N/A,TRUE,"M11";#N/A,#N/A,TRUE,"M13";#N/A,#N/A,TRUE,"M14";#N/A,#N/A,TRUE,"M15";#N/A,#N/A,TRUE,"K1"}</definedName>
    <definedName name="marco1" hidden="1">{#N/A,#N/A,TRUE,"CONTENTS";#N/A,#N/A,TRUE,"M2";#N/A,#N/A,TRUE,"M2a";#N/A,#N/A,TRUE,"M2b";#N/A,#N/A,TRUE,"M3";#N/A,#N/A,TRUE,"M3a";#N/A,#N/A,TRUE,"M4-H";#N/A,#N/A,TRUE,"M4-P";#N/A,#N/A,TRUE,"M4a";#N/A,#N/A,TRUE,"M4b";#N/A,#N/A,TRUE,"M4c";#N/A,#N/A,TRUE,"M5";#N/A,#N/A,TRUE,"M6";#N/A,#N/A,TRUE,"M7";#N/A,#N/A,TRUE,"M8";#N/A,#N/A,TRUE,"M9";#N/A,#N/A,TRUE,"M10";#N/A,#N/A,TRUE,"M11";#N/A,#N/A,TRUE,"M13";#N/A,#N/A,TRUE,"M14";#N/A,#N/A,TRUE,"M15";#N/A,#N/A,TRUE,"K1"}</definedName>
    <definedName name="MARKF98L" localSheetId="5" hidden="1">{#N/A,#N/A,FALSE,"CONTENTS";#N/A,#N/A,FALSE,"M2";#N/A,#N/A,FALSE,"M2a";#N/A,#N/A,FALSE,"M2b";#N/A,#N/A,FALSE,"M3";#N/A,#N/A,FALSE,"M3a";#N/A,#N/A,FALSE,"M4-H";#N/A,#N/A,FALSE,"M4a";#N/A,#N/A,FALSE,"M4b";#N/A,#N/A,FALSE,"M4c";#N/A,#N/A,FALSE,"M5";#N/A,#N/A,FALSE,"M6";#N/A,#N/A,FALSE,"M7";#N/A,#N/A,FALSE,"M8";#N/A,#N/A,FALSE,"M9";#N/A,#N/A,FALSE,"M10";#N/A,#N/A,FALSE,"M11";#N/A,#N/A,FALSE,"M13";#N/A,#N/A,FALSE,"M14";#N/A,#N/A,FALSE,"M15";#N/A,#N/A,FALSE,"K1"}</definedName>
    <definedName name="MARKF98L" hidden="1">{#N/A,#N/A,FALSE,"CONTENTS";#N/A,#N/A,FALSE,"M2";#N/A,#N/A,FALSE,"M2a";#N/A,#N/A,FALSE,"M2b";#N/A,#N/A,FALSE,"M3";#N/A,#N/A,FALSE,"M3a";#N/A,#N/A,FALSE,"M4-H";#N/A,#N/A,FALSE,"M4a";#N/A,#N/A,FALSE,"M4b";#N/A,#N/A,FALSE,"M4c";#N/A,#N/A,FALSE,"M5";#N/A,#N/A,FALSE,"M6";#N/A,#N/A,FALSE,"M7";#N/A,#N/A,FALSE,"M8";#N/A,#N/A,FALSE,"M9";#N/A,#N/A,FALSE,"M10";#N/A,#N/A,FALSE,"M11";#N/A,#N/A,FALSE,"M13";#N/A,#N/A,FALSE,"M14";#N/A,#N/A,FALSE,"M15";#N/A,#N/A,FALSE,"K1"}</definedName>
    <definedName name="MCOP" localSheetId="5" hidden="1">{"'Eng (page2)'!$A$1:$D$52"}</definedName>
    <definedName name="MCOP" hidden="1">{"'Eng (page2)'!$A$1:$D$52"}</definedName>
    <definedName name="Mduration">#REF!</definedName>
    <definedName name="memo1">#REF!</definedName>
    <definedName name="memo2">#REF!</definedName>
    <definedName name="MFPW" localSheetId="5" hidden="1">{"'Eng (page2)'!$A$1:$D$52"}</definedName>
    <definedName name="MFPW" hidden="1">{"'Eng (page2)'!$A$1:$D$52"}</definedName>
    <definedName name="MH" localSheetId="5" hidden="1">{#N/A,#N/A,FALSE,"Eff-SSC2"}</definedName>
    <definedName name="MH" hidden="1">{#N/A,#N/A,FALSE,"Eff-SSC2"}</definedName>
    <definedName name="minute" localSheetId="5" hidden="1">{"'Eng (page2)'!$A$1:$D$52"}</definedName>
    <definedName name="minute" hidden="1">{"'Eng (page2)'!$A$1:$D$52"}</definedName>
    <definedName name="misgroup" hidden="1">[96]GROUPING!$B$440:$B$1029</definedName>
    <definedName name="mk" localSheetId="1">#REF!</definedName>
    <definedName name="mk" localSheetId="4">#REF!</definedName>
    <definedName name="mk">#REF!</definedName>
    <definedName name="MKO" localSheetId="5" hidden="1">{"'Eng (page2)'!$A$1:$D$52"}</definedName>
    <definedName name="MKO" hidden="1">{"'Eng (page2)'!$A$1:$D$52"}</definedName>
    <definedName name="mm">[103]FSA!$A$2</definedName>
    <definedName name="MM_1a">'[32]M MM'!$A$1:$K$35</definedName>
    <definedName name="MM_Note1.2" localSheetId="5" hidden="1">{"CF Assumptions",#N/A,FALSE,"Asu";#N/A,#N/A,FALSE,"Summary";#N/A,#N/A,FALSE,"CF (2)";#N/A,#N/A,FALSE,"C&amp;D";"SM1",#N/A,FALSE,"SM";"SM2",#N/A,FALSE,"SM";#N/A,#N/A,FALSE,"B&amp;T";"Mgmt1",#N/A,FALSE,"MGMT";"Mgmt2",#N/A,FALSE,"MGMT";"Rent1",#N/A,FALSE,"RENT";"Rent2",#N/A,FALSE,"RENT";#N/A,#N/A,FALSE,"HOSP";#N/A,#N/A,FALSE,"FIN";#N/A,#N/A,FALSE,"Notes"}</definedName>
    <definedName name="MM_Note1.2" hidden="1">{"CF Assumptions",#N/A,FALSE,"Asu";#N/A,#N/A,FALSE,"Summary";#N/A,#N/A,FALSE,"CF (2)";#N/A,#N/A,FALSE,"C&amp;D";"SM1",#N/A,FALSE,"SM";"SM2",#N/A,FALSE,"SM";#N/A,#N/A,FALSE,"B&amp;T";"Mgmt1",#N/A,FALSE,"MGMT";"Mgmt2",#N/A,FALSE,"MGMT";"Rent1",#N/A,FALSE,"RENT";"Rent2",#N/A,FALSE,"RENT";#N/A,#N/A,FALSE,"HOSP";#N/A,#N/A,FALSE,"FIN";#N/A,#N/A,FALSE,"Notes"}</definedName>
    <definedName name="MM_note2" localSheetId="5" hidden="1">{"Book Income",#N/A,FALSE,"B&amp;T";"Taxable Income",#N/A,FALSE,"B&amp;T"}</definedName>
    <definedName name="MM_note2" hidden="1">{"Book Income",#N/A,FALSE,"B&amp;T";"Taxable Income",#N/A,FALSE,"B&amp;T"}</definedName>
    <definedName name="mmmmm" localSheetId="5" hidden="1">{"sum_mth",#N/A,FALSE,"SUM-MTH";"sum_mth_สะสม",#N/A,FALSE,"SUM-MTH";"sum_mth_ผลการดำเนินงาน",#N/A,FALSE,"SUM-MTH";"sum_mth_ผลการดำเนินงาน_สะสม",#N/A,FALSE,"SUM-MTH"}</definedName>
    <definedName name="mmmmm" hidden="1">{"sum_mth",#N/A,FALSE,"SUM-MTH";"sum_mth_สะสม",#N/A,FALSE,"SUM-MTH";"sum_mth_ผลการดำเนินงาน",#N/A,FALSE,"SUM-MTH";"sum_mth_ผลการดำเนินงาน_สะสม",#N/A,FALSE,"SUM-MTH"}</definedName>
    <definedName name="MOE">#REF!</definedName>
    <definedName name="MOL" localSheetId="5" hidden="1">{"'Eng (page2)'!$A$1:$D$52"}</definedName>
    <definedName name="MOL" hidden="1">{"'Eng (page2)'!$A$1:$D$52"}</definedName>
    <definedName name="mon" localSheetId="5" hidden="1">{"'Eng (page2)'!$A$1:$D$52"}</definedName>
    <definedName name="mon" hidden="1">{"'Eng (page2)'!$A$1:$D$52"}</definedName>
    <definedName name="monmon" localSheetId="5" hidden="1">{"'Model'!$A$1:$N$53"}</definedName>
    <definedName name="monmon" hidden="1">{"'Model'!$A$1:$N$53"}</definedName>
    <definedName name="monthcode">[108]U!#REF!</definedName>
    <definedName name="MPC">#REF!</definedName>
    <definedName name="MPL">#REF!</definedName>
    <definedName name="mun" localSheetId="5" hidden="1">{"'Model'!$A$1:$N$53"}</definedName>
    <definedName name="mun" hidden="1">{"'Model'!$A$1:$N$53"}</definedName>
    <definedName name="MWEP" localSheetId="5" hidden="1">{"'Eng (page2)'!$A$1:$D$52"}</definedName>
    <definedName name="MWEP" hidden="1">{"'Eng (page2)'!$A$1:$D$52"}</definedName>
    <definedName name="n" localSheetId="5" hidden="1">{#N/A,#N/A,FALSE,"Eff-SSC2"}</definedName>
    <definedName name="n" hidden="1">{#N/A,#N/A,FALSE,"Eff-SSC2"}</definedName>
    <definedName name="Nam" hidden="1">#REF!</definedName>
    <definedName name="name" localSheetId="1">#REF!</definedName>
    <definedName name="name" localSheetId="4">#REF!</definedName>
    <definedName name="name">#REF!</definedName>
    <definedName name="Name10c">'[109]Library Procedures'!$L$113</definedName>
    <definedName name="Name1a">'[110]Library Procedures'!$K$8</definedName>
    <definedName name="Name1b">'[110]Library Procedures'!$K$9</definedName>
    <definedName name="Name1c">'[110]Library Procedures'!$K$13</definedName>
    <definedName name="Name1d">'[110]Library Procedures'!$K$18</definedName>
    <definedName name="Name1e">'[110]Library Procedures'!$K$19</definedName>
    <definedName name="Name1f">'[110]Library Procedures'!$K$20</definedName>
    <definedName name="Name1g">'[110]Library Procedures'!$K$21</definedName>
    <definedName name="Name2a">'[110]Library Procedures'!$K$29</definedName>
    <definedName name="Name2b">'[110]Library Procedures'!$K$30</definedName>
    <definedName name="Name3a">'[110]Library Procedures'!$K$44</definedName>
    <definedName name="Name3b">'[110]Library Procedures'!$K$45</definedName>
    <definedName name="Name3c">'[110]Library Procedures'!$K$49</definedName>
    <definedName name="Name3d">'[110]Library Procedures'!$K$54</definedName>
    <definedName name="Name3e">'[110]Library Procedures'!$K$55</definedName>
    <definedName name="Name3f">'[110]Library Procedures'!$K$56</definedName>
    <definedName name="Name3g">'[110]Library Procedures'!$K$57</definedName>
    <definedName name="Name4a">'[110]Library Procedures'!$K$69</definedName>
    <definedName name="Name4b">'[110]Library Procedures'!$K$73</definedName>
    <definedName name="Name4c">'[110]Library Procedures'!$K$77</definedName>
    <definedName name="Name4d">'[110]Library Procedures'!$K$81</definedName>
    <definedName name="Name4e">'[110]Library Procedures'!$K$85</definedName>
    <definedName name="Name4f">'[110]Library Procedures'!$K$89</definedName>
    <definedName name="Name4g">'[110]Library Procedures'!$K$93</definedName>
    <definedName name="NameRef">'[34]CA Sheet'!$B$176</definedName>
    <definedName name="nan" localSheetId="5" hidden="1">{"'Model'!$A$1:$N$53"}</definedName>
    <definedName name="nan" hidden="1">{"'Model'!$A$1:$N$53"}</definedName>
    <definedName name="NATURE" localSheetId="5" hidden="1">{"'Eng (page2)'!$A$1:$D$52"}</definedName>
    <definedName name="NATURE" hidden="1">{"'Eng (page2)'!$A$1:$D$52"}</definedName>
    <definedName name="NBV">#REF!</definedName>
    <definedName name="NCVR">'[34]CA Sheet'!$I$174</definedName>
    <definedName name="NDistd1" localSheetId="1">#REF!</definedName>
    <definedName name="NDistd1" localSheetId="4">#REF!</definedName>
    <definedName name="NDistd1">#REF!</definedName>
    <definedName name="NDistd2" localSheetId="1">#REF!</definedName>
    <definedName name="NDistd2" localSheetId="4">#REF!</definedName>
    <definedName name="NDistd2">#REF!</definedName>
    <definedName name="NDistdd1" localSheetId="1">#REF!</definedName>
    <definedName name="NDistdd1" localSheetId="4">#REF!</definedName>
    <definedName name="NDistdd1">#REF!</definedName>
    <definedName name="NDistdd2" localSheetId="1">#REF!</definedName>
    <definedName name="NDistdd2" localSheetId="4">#REF!</definedName>
    <definedName name="NDistdd2">#REF!</definedName>
    <definedName name="ne" localSheetId="5" hidden="1">{"'Eng (page2)'!$A$1:$D$52"}</definedName>
    <definedName name="ne" hidden="1">{"'Eng (page2)'!$A$1:$D$52"}</definedName>
    <definedName name="nee" localSheetId="5" hidden="1">{"'Eng (page2)'!$A$1:$D$52"}</definedName>
    <definedName name="nee" hidden="1">{"'Eng (page2)'!$A$1:$D$52"}</definedName>
    <definedName name="neg" localSheetId="5" hidden="1">{"'Eng (page2)'!$A$1:$D$52"}</definedName>
    <definedName name="neg" hidden="1">{"'Eng (page2)'!$A$1:$D$52"}</definedName>
    <definedName name="Net_Income">#REF!</definedName>
    <definedName name="NEW" localSheetId="1">#REF!</definedName>
    <definedName name="NEW" localSheetId="4">#REF!</definedName>
    <definedName name="NEW">#REF!</definedName>
    <definedName name="Nexustel">[44]details!$C$197</definedName>
    <definedName name="ngjgj">#REF!</definedName>
    <definedName name="nhk">#REF!</definedName>
    <definedName name="nin" localSheetId="5" hidden="1">{"'Model'!$A$1:$N$53"}</definedName>
    <definedName name="nin" hidden="1">{"'Model'!$A$1:$N$53"}</definedName>
    <definedName name="ning" localSheetId="1">'[1]Fagor04-A3112e'!#REF!</definedName>
    <definedName name="ning" localSheetId="4">'[1]Fagor04-A3112e'!#REF!</definedName>
    <definedName name="ning">'[1]Fagor04-A3112e'!#REF!</definedName>
    <definedName name="nita">'[111]Interim --&gt; Top'!$E$3:$E$111</definedName>
    <definedName name="Nitrile" localSheetId="5" hidden="1">{#N/A,#N/A,TRUE,"CONTENTS";#N/A,#N/A,TRUE,"M2";#N/A,#N/A,TRUE,"M2a";#N/A,#N/A,TRUE,"M2b";#N/A,#N/A,TRUE,"M3";#N/A,#N/A,TRUE,"M3a";#N/A,#N/A,TRUE,"M4-H";#N/A,#N/A,TRUE,"M4-P";#N/A,#N/A,TRUE,"M4a";#N/A,#N/A,TRUE,"M4b";#N/A,#N/A,TRUE,"M4c";#N/A,#N/A,TRUE,"M5";#N/A,#N/A,TRUE,"M6";#N/A,#N/A,TRUE,"M7";#N/A,#N/A,TRUE,"M8";#N/A,#N/A,TRUE,"M9";#N/A,#N/A,TRUE,"M10";#N/A,#N/A,TRUE,"M11";#N/A,#N/A,TRUE,"M13";#N/A,#N/A,TRUE,"M14";#N/A,#N/A,TRUE,"M15";#N/A,#N/A,TRUE,"K1"}</definedName>
    <definedName name="Nitrile" hidden="1">{#N/A,#N/A,TRUE,"CONTENTS";#N/A,#N/A,TRUE,"M2";#N/A,#N/A,TRUE,"M2a";#N/A,#N/A,TRUE,"M2b";#N/A,#N/A,TRUE,"M3";#N/A,#N/A,TRUE,"M3a";#N/A,#N/A,TRUE,"M4-H";#N/A,#N/A,TRUE,"M4-P";#N/A,#N/A,TRUE,"M4a";#N/A,#N/A,TRUE,"M4b";#N/A,#N/A,TRUE,"M4c";#N/A,#N/A,TRUE,"M5";#N/A,#N/A,TRUE,"M6";#N/A,#N/A,TRUE,"M7";#N/A,#N/A,TRUE,"M8";#N/A,#N/A,TRUE,"M9";#N/A,#N/A,TRUE,"M10";#N/A,#N/A,TRUE,"M11";#N/A,#N/A,TRUE,"M13";#N/A,#N/A,TRUE,"M14";#N/A,#N/A,TRUE,"M15";#N/A,#N/A,TRUE,"K1"}</definedName>
    <definedName name="Nitrile1" localSheetId="5" hidden="1">{#N/A,#N/A,FALSE,"CONTENTS";#N/A,#N/A,FALSE,"M2";#N/A,#N/A,FALSE,"M2a";#N/A,#N/A,FALSE,"M2b";#N/A,#N/A,FALSE,"M3";#N/A,#N/A,FALSE,"M3a";#N/A,#N/A,FALSE,"M4-H";#N/A,#N/A,FALSE,"M4a";#N/A,#N/A,FALSE,"M4b";#N/A,#N/A,FALSE,"M4c";#N/A,#N/A,FALSE,"M5";#N/A,#N/A,FALSE,"M6";#N/A,#N/A,FALSE,"M7";#N/A,#N/A,FALSE,"M8";#N/A,#N/A,FALSE,"M9";#N/A,#N/A,FALSE,"M10";#N/A,#N/A,FALSE,"M11";#N/A,#N/A,FALSE,"M13";#N/A,#N/A,FALSE,"M14";#N/A,#N/A,FALSE,"M15";#N/A,#N/A,FALSE,"K1"}</definedName>
    <definedName name="Nitrile1" hidden="1">{#N/A,#N/A,FALSE,"CONTENTS";#N/A,#N/A,FALSE,"M2";#N/A,#N/A,FALSE,"M2a";#N/A,#N/A,FALSE,"M2b";#N/A,#N/A,FALSE,"M3";#N/A,#N/A,FALSE,"M3a";#N/A,#N/A,FALSE,"M4-H";#N/A,#N/A,FALSE,"M4a";#N/A,#N/A,FALSE,"M4b";#N/A,#N/A,FALSE,"M4c";#N/A,#N/A,FALSE,"M5";#N/A,#N/A,FALSE,"M6";#N/A,#N/A,FALSE,"M7";#N/A,#N/A,FALSE,"M8";#N/A,#N/A,FALSE,"M9";#N/A,#N/A,FALSE,"M10";#N/A,#N/A,FALSE,"M11";#N/A,#N/A,FALSE,"M13";#N/A,#N/A,FALSE,"M14";#N/A,#N/A,FALSE,"M15";#N/A,#N/A,FALSE,"K1"}</definedName>
    <definedName name="njk">#REF!</definedName>
    <definedName name="nk">'[61]FF-5'!$Q$8</definedName>
    <definedName name="nm" localSheetId="5" hidden="1">{"'Eng (page2)'!$A$1:$D$52"}</definedName>
    <definedName name="nm" hidden="1">{"'Eng (page2)'!$A$1:$D$52"}</definedName>
    <definedName name="nn" localSheetId="5" hidden="1">{#N/A,#N/A,FALSE,"Eff-SSC2"}</definedName>
    <definedName name="nn" hidden="1">{#N/A,#N/A,FALSE,"Eff-SSC2"}</definedName>
    <definedName name="NNN">#REF!</definedName>
    <definedName name="nnnn" hidden="1">#REF!</definedName>
    <definedName name="nnnnnn" localSheetId="5" hidden="1">{"sum_mth",#N/A,FALSE,"SUM-MTH";"sum_mth_สะสม",#N/A,FALSE,"SUM-MTH";"sum_mth_ผลการดำเนินงาน",#N/A,FALSE,"SUM-MTH";"sum_mth_ผลการดำเนินงาน_สะสม",#N/A,FALSE,"SUM-MTH"}</definedName>
    <definedName name="nnnnnn" hidden="1">{"sum_mth",#N/A,FALSE,"SUM-MTH";"sum_mth_สะสม",#N/A,FALSE,"SUM-MTH";"sum_mth_ผลการดำเนินงาน",#N/A,FALSE,"SUM-MTH";"sum_mth_ผลการดำเนินงาน_สะสม",#N/A,FALSE,"SUM-MTH"}</definedName>
    <definedName name="note">#REF!</definedName>
    <definedName name="NOTE2">#REF!</definedName>
    <definedName name="NOTES">#N/A</definedName>
    <definedName name="Notes_payable">[35]Scoping!$G$31</definedName>
    <definedName name="Notesconsol">[112]Consol!#REF!</definedName>
    <definedName name="NotesF_B">'[112]F&amp;B'!#REF!</definedName>
    <definedName name="NotesInvP">[112]InvP!#REF!</definedName>
    <definedName name="notestoconsol">[112]Consol!#REF!</definedName>
    <definedName name="NOV2003_A" localSheetId="1">#REF!</definedName>
    <definedName name="NOV2003_A" localSheetId="4">#REF!</definedName>
    <definedName name="NOV2003_A">#REF!</definedName>
    <definedName name="NRO" localSheetId="5" hidden="1">{"'Model'!$A$1:$N$53"}</definedName>
    <definedName name="NRO" hidden="1">{"'Model'!$A$1:$N$53"}</definedName>
    <definedName name="NRV" localSheetId="5" hidden="1">{"'Model'!$A$1:$N$53"}</definedName>
    <definedName name="NRV" hidden="1">{"'Model'!$A$1:$N$53"}</definedName>
    <definedName name="nu" localSheetId="5" hidden="1">{"cashflow",#N/A,FALSE,"cash flow"}</definedName>
    <definedName name="nu" hidden="1">{"cashflow",#N/A,FALSE,"cash flow"}</definedName>
    <definedName name="nuch" localSheetId="1">#REF!</definedName>
    <definedName name="nuch" localSheetId="4">#REF!</definedName>
    <definedName name="nuch">#REF!</definedName>
    <definedName name="NUM_DOCS">#REF!</definedName>
    <definedName name="Number">'[34]CA Sheet'!$A$7:$A$155</definedName>
    <definedName name="nut" localSheetId="5" hidden="1">{"Book Income",#N/A,FALSE,"B&amp;T";"Taxable Income",#N/A,FALSE,"B&amp;T"}</definedName>
    <definedName name="nut" hidden="1">{"Book Income",#N/A,FALSE,"B&amp;T";"Taxable Income",#N/A,FALSE,"B&amp;T"}</definedName>
    <definedName name="o" localSheetId="1">[5]RSS9801!#REF!</definedName>
    <definedName name="o" localSheetId="4">[5]RSS9801!#REF!</definedName>
    <definedName name="o">[5]RSS9801!#REF!</definedName>
    <definedName name="OBJ" localSheetId="1">#REF!</definedName>
    <definedName name="OBJ" localSheetId="4">#REF!</definedName>
    <definedName name="OBJ">#REF!</definedName>
    <definedName name="OBJ_TS2005" localSheetId="1">#REF!</definedName>
    <definedName name="OBJ_TS2005" localSheetId="4">#REF!</definedName>
    <definedName name="OBJ_TS2005">#REF!</definedName>
    <definedName name="OCT">'[31]FF-3'!$A$9:$K$11</definedName>
    <definedName name="oeoeoeoeo" localSheetId="5" hidden="1">{"'Model'!$A$1:$N$53"}</definedName>
    <definedName name="oeoeoeoeo" hidden="1">{"'Model'!$A$1:$N$53"}</definedName>
    <definedName name="oer" localSheetId="5" hidden="1">{"'Eng (page2)'!$A$1:$D$52"}</definedName>
    <definedName name="oer" hidden="1">{"'Eng (page2)'!$A$1:$D$52"}</definedName>
    <definedName name="Oh" localSheetId="1">#REF!</definedName>
    <definedName name="Oh" localSheetId="4">#REF!</definedName>
    <definedName name="Oh">#REF!</definedName>
    <definedName name="OHC1_6">#N/A</definedName>
    <definedName name="OHR1_6">#N/A</definedName>
    <definedName name="ohtori" hidden="1">#REF!</definedName>
    <definedName name="OIE" localSheetId="5" hidden="1">{"'Eng (page2)'!$A$1:$D$52"}</definedName>
    <definedName name="OIE" hidden="1">{"'Eng (page2)'!$A$1:$D$52"}</definedName>
    <definedName name="OIKM" localSheetId="5" hidden="1">{"'Eng (page2)'!$A$1:$D$52"}</definedName>
    <definedName name="OIKM" hidden="1">{"'Eng (page2)'!$A$1:$D$52"}</definedName>
    <definedName name="oioi" localSheetId="1">#REF!</definedName>
    <definedName name="oioi" localSheetId="4">#REF!</definedName>
    <definedName name="oioi">#REF!</definedName>
    <definedName name="ok" localSheetId="5" hidden="1">{#N/A,#N/A,FALSE,"Eff-SSC2"}</definedName>
    <definedName name="ok" hidden="1">{#N/A,#N/A,FALSE,"Eff-SSC2"}</definedName>
    <definedName name="oku" localSheetId="5" hidden="1">{"'Eng (page2)'!$A$1:$D$52"}</definedName>
    <definedName name="oku" hidden="1">{"'Eng (page2)'!$A$1:$D$52"}</definedName>
    <definedName name="OL" localSheetId="5" hidden="1">{"'Eng (page2)'!$A$1:$D$52"}</definedName>
    <definedName name="OL" hidden="1">{"'Eng (page2)'!$A$1:$D$52"}</definedName>
    <definedName name="Old">#REF!</definedName>
    <definedName name="OLE_LINK1_21" localSheetId="1">[113]HH!#REF!</definedName>
    <definedName name="OLE_LINK1_21" localSheetId="4">[113]HH!#REF!</definedName>
    <definedName name="OLE_LINK1_21">[113]HH!#REF!</definedName>
    <definedName name="olj" localSheetId="5" hidden="1">{"'Eng (page2)'!$A$1:$D$52"}</definedName>
    <definedName name="olj" hidden="1">{"'Eng (page2)'!$A$1:$D$52"}</definedName>
    <definedName name="OLK" localSheetId="5" hidden="1">{"'Eng (page2)'!$A$1:$D$52"}</definedName>
    <definedName name="OLK" hidden="1">{"'Eng (page2)'!$A$1:$D$52"}</definedName>
    <definedName name="oll" localSheetId="5" hidden="1">{"'Eng (page2)'!$A$1:$D$52"}</definedName>
    <definedName name="oll" hidden="1">{"'Eng (page2)'!$A$1:$D$52"}</definedName>
    <definedName name="olop" localSheetId="5" hidden="1">{"'Eng (page2)'!$A$1:$D$52"}</definedName>
    <definedName name="olop" hidden="1">{"'Eng (page2)'!$A$1:$D$52"}</definedName>
    <definedName name="olrlk\" localSheetId="5" hidden="1">{"'Eng (page2)'!$A$1:$D$52"}</definedName>
    <definedName name="olrlk\" hidden="1">{"'Eng (page2)'!$A$1:$D$52"}</definedName>
    <definedName name="one" localSheetId="5" hidden="1">{"'Eng (page2)'!$A$1:$D$52"}</definedName>
    <definedName name="one" hidden="1">{"'Eng (page2)'!$A$1:$D$52"}</definedName>
    <definedName name="oo" localSheetId="5" hidden="1">{#N/A,#N/A,FALSE,"Eff-SSC2"}</definedName>
    <definedName name="oo" hidden="1">{#N/A,#N/A,FALSE,"Eff-SSC2"}</definedName>
    <definedName name="oooo" localSheetId="5" hidden="1">{"sum_mth",#N/A,FALSE,"SUM-MTH";"sum_mth_สะสม",#N/A,FALSE,"SUM-MTH";"sum_mth_ผลการดำเนินงาน",#N/A,FALSE,"SUM-MTH";"sum_mth_ผลการดำเนินงาน_สะสม",#N/A,FALSE,"SUM-MTH"}</definedName>
    <definedName name="oooo" hidden="1">{"sum_mth",#N/A,FALSE,"SUM-MTH";"sum_mth_สะสม",#N/A,FALSE,"SUM-MTH";"sum_mth_ผลการดำเนินงาน",#N/A,FALSE,"SUM-MTH";"sum_mth_ผลการดำเนินงาน_สะสม",#N/A,FALSE,"SUM-MTH"}</definedName>
    <definedName name="oooooooooo" localSheetId="5" hidden="1">{"'Sell_Office'!$C$5:$D$6"}</definedName>
    <definedName name="oooooooooo" hidden="1">{"'Sell_Office'!$C$5:$D$6"}</definedName>
    <definedName name="oooosss" localSheetId="5" hidden="1">{"'Model'!$A$1:$N$53"}</definedName>
    <definedName name="oooosss" hidden="1">{"'Model'!$A$1:$N$53"}</definedName>
    <definedName name="op" localSheetId="5" hidden="1">{"'Eng (page2)'!$A$1:$D$52"}</definedName>
    <definedName name="op" hidden="1">{"'Eng (page2)'!$A$1:$D$52"}</definedName>
    <definedName name="opgw" localSheetId="5" hidden="1">{"'Eng (page2)'!$A$1:$D$52"}</definedName>
    <definedName name="opgw" hidden="1">{"'Eng (page2)'!$A$1:$D$52"}</definedName>
    <definedName name="OPLL" localSheetId="5" hidden="1">{"'Eng (page2)'!$A$1:$D$52"}</definedName>
    <definedName name="OPLL" hidden="1">{"'Eng (page2)'!$A$1:$D$52"}</definedName>
    <definedName name="opyt" hidden="1">#REF!</definedName>
    <definedName name="orathai">#REF!</definedName>
    <definedName name="OrderTable" hidden="1">#REF!</definedName>
    <definedName name="os" localSheetId="5" hidden="1">{#N/A,#N/A,TRUE,"CONTENTS";#N/A,#N/A,TRUE,"M2";#N/A,#N/A,TRUE,"M2a";#N/A,#N/A,TRUE,"M2b";#N/A,#N/A,TRUE,"M3";#N/A,#N/A,TRUE,"M3a";#N/A,#N/A,TRUE,"M4-H";#N/A,#N/A,TRUE,"M4-P";#N/A,#N/A,TRUE,"M4a";#N/A,#N/A,TRUE,"M4b";#N/A,#N/A,TRUE,"M4c";#N/A,#N/A,TRUE,"M5";#N/A,#N/A,TRUE,"M6";#N/A,#N/A,TRUE,"M7";#N/A,#N/A,TRUE,"M8";#N/A,#N/A,TRUE,"M9";#N/A,#N/A,TRUE,"M10";#N/A,#N/A,TRUE,"M11";#N/A,#N/A,TRUE,"M13";#N/A,#N/A,TRUE,"M14";#N/A,#N/A,TRUE,"M15";#N/A,#N/A,TRUE,"K1"}</definedName>
    <definedName name="os" hidden="1">{#N/A,#N/A,TRUE,"CONTENTS";#N/A,#N/A,TRUE,"M2";#N/A,#N/A,TRUE,"M2a";#N/A,#N/A,TRUE,"M2b";#N/A,#N/A,TRUE,"M3";#N/A,#N/A,TRUE,"M3a";#N/A,#N/A,TRUE,"M4-H";#N/A,#N/A,TRUE,"M4-P";#N/A,#N/A,TRUE,"M4a";#N/A,#N/A,TRUE,"M4b";#N/A,#N/A,TRUE,"M4c";#N/A,#N/A,TRUE,"M5";#N/A,#N/A,TRUE,"M6";#N/A,#N/A,TRUE,"M7";#N/A,#N/A,TRUE,"M8";#N/A,#N/A,TRUE,"M9";#N/A,#N/A,TRUE,"M10";#N/A,#N/A,TRUE,"M11";#N/A,#N/A,TRUE,"M13";#N/A,#N/A,TRUE,"M14";#N/A,#N/A,TRUE,"M15";#N/A,#N/A,TRUE,"K1"}</definedName>
    <definedName name="ot" localSheetId="5" hidden="1">{"'WWW'!$A$1:$J$18"}</definedName>
    <definedName name="ot" hidden="1">{"'WWW'!$A$1:$J$18"}</definedName>
    <definedName name="Others">#REF!</definedName>
    <definedName name="ounces" localSheetId="1">#REF!</definedName>
    <definedName name="ounces" localSheetId="4">#REF!</definedName>
    <definedName name="ounces">#REF!</definedName>
    <definedName name="output_section" localSheetId="1">#REF!</definedName>
    <definedName name="output_section" localSheetId="4">#REF!</definedName>
    <definedName name="output_section">#REF!</definedName>
    <definedName name="p" localSheetId="1">#REF!</definedName>
    <definedName name="p" localSheetId="4">#REF!</definedName>
    <definedName name="p">#REF!</definedName>
    <definedName name="p.2" localSheetId="5" hidden="1">{#N/A,#N/A,TRUE,"CONTENTS";#N/A,#N/A,TRUE,"M2";#N/A,#N/A,TRUE,"M2a";#N/A,#N/A,TRUE,"M2b";#N/A,#N/A,TRUE,"M3";#N/A,#N/A,TRUE,"M3a";#N/A,#N/A,TRUE,"M4-P";#N/A,#N/A,TRUE,"M5";#N/A,#N/A,TRUE,"M6";#N/A,#N/A,TRUE,"M7";#N/A,#N/A,TRUE,"M8";#N/A,#N/A,TRUE,"M9";#N/A,#N/A,TRUE,"M10";#N/A,#N/A,TRUE,"M11";#N/A,#N/A,TRUE,"M13";#N/A,#N/A,TRUE,"M14";#N/A,#N/A,TRUE,"M15";#N/A,#N/A,TRUE,"K1"}</definedName>
    <definedName name="p.2" hidden="1">{#N/A,#N/A,TRUE,"CONTENTS";#N/A,#N/A,TRUE,"M2";#N/A,#N/A,TRUE,"M2a";#N/A,#N/A,TRUE,"M2b";#N/A,#N/A,TRUE,"M3";#N/A,#N/A,TRUE,"M3a";#N/A,#N/A,TRUE,"M4-P";#N/A,#N/A,TRUE,"M5";#N/A,#N/A,TRUE,"M6";#N/A,#N/A,TRUE,"M7";#N/A,#N/A,TRUE,"M8";#N/A,#N/A,TRUE,"M9";#N/A,#N/A,TRUE,"M10";#N/A,#N/A,TRUE,"M11";#N/A,#N/A,TRUE,"M13";#N/A,#N/A,TRUE,"M14";#N/A,#N/A,TRUE,"M15";#N/A,#N/A,TRUE,"K1"}</definedName>
    <definedName name="P_L_DISCLOSURE">#N/A</definedName>
    <definedName name="pa" localSheetId="1">#REF!</definedName>
    <definedName name="pa" localSheetId="4">#REF!</definedName>
    <definedName name="pa">#REF!</definedName>
    <definedName name="page_8" localSheetId="1">#REF!</definedName>
    <definedName name="page_8" localSheetId="4">#REF!</definedName>
    <definedName name="page_8">#REF!</definedName>
    <definedName name="page1" localSheetId="1">#REF!</definedName>
    <definedName name="page1" localSheetId="4">#REF!</definedName>
    <definedName name="page1">#REF!</definedName>
    <definedName name="page2" localSheetId="1">#REF!</definedName>
    <definedName name="page2" localSheetId="4">#REF!</definedName>
    <definedName name="page2">#REF!</definedName>
    <definedName name="page3" localSheetId="1">#REF!</definedName>
    <definedName name="page3" localSheetId="4">#REF!</definedName>
    <definedName name="page3">#REF!</definedName>
    <definedName name="page4" localSheetId="1">#REF!</definedName>
    <definedName name="page4" localSheetId="4">#REF!</definedName>
    <definedName name="page4">#REF!</definedName>
    <definedName name="page5" localSheetId="1">#REF!</definedName>
    <definedName name="page5" localSheetId="4">#REF!</definedName>
    <definedName name="page5">#REF!</definedName>
    <definedName name="Page5_OS_Supported" localSheetId="5" hidden="1">{#N/A,#N/A,TRUE,"CONTENTS";#N/A,#N/A,TRUE,"M2";#N/A,#N/A,TRUE,"M2a";#N/A,#N/A,TRUE,"M2b";#N/A,#N/A,TRUE,"M3";#N/A,#N/A,TRUE,"M3a";#N/A,#N/A,TRUE,"M4-P";#N/A,#N/A,TRUE,"M5";#N/A,#N/A,TRUE,"M6";#N/A,#N/A,TRUE,"M7";#N/A,#N/A,TRUE,"M8";#N/A,#N/A,TRUE,"M9";#N/A,#N/A,TRUE,"M10";#N/A,#N/A,TRUE,"M11";#N/A,#N/A,TRUE,"M13";#N/A,#N/A,TRUE,"M14";#N/A,#N/A,TRUE,"M15";#N/A,#N/A,TRUE,"K1"}</definedName>
    <definedName name="Page5_OS_Supported" hidden="1">{#N/A,#N/A,TRUE,"CONTENTS";#N/A,#N/A,TRUE,"M2";#N/A,#N/A,TRUE,"M2a";#N/A,#N/A,TRUE,"M2b";#N/A,#N/A,TRUE,"M3";#N/A,#N/A,TRUE,"M3a";#N/A,#N/A,TRUE,"M4-P";#N/A,#N/A,TRUE,"M5";#N/A,#N/A,TRUE,"M6";#N/A,#N/A,TRUE,"M7";#N/A,#N/A,TRUE,"M8";#N/A,#N/A,TRUE,"M9";#N/A,#N/A,TRUE,"M10";#N/A,#N/A,TRUE,"M11";#N/A,#N/A,TRUE,"M13";#N/A,#N/A,TRUE,"M14";#N/A,#N/A,TRUE,"M15";#N/A,#N/A,TRUE,"K1"}</definedName>
    <definedName name="page6" localSheetId="1">#REF!</definedName>
    <definedName name="page6" localSheetId="4">#REF!</definedName>
    <definedName name="page6">#REF!</definedName>
    <definedName name="page7" localSheetId="1">#REF!</definedName>
    <definedName name="page7" localSheetId="4">#REF!</definedName>
    <definedName name="page7">#REF!</definedName>
    <definedName name="paped" localSheetId="5" hidden="1">{"sum_mth",#N/A,FALSE,"SUM-MTH";"sum_mth_สะสม",#N/A,FALSE,"SUM-MTH";"sum_mth_ผลการดำเนินงาน",#N/A,FALSE,"SUM-MTH";"sum_mth_ผลการดำเนินงาน_สะสม",#N/A,FALSE,"SUM-MTH"}</definedName>
    <definedName name="paped" hidden="1">{"sum_mth",#N/A,FALSE,"SUM-MTH";"sum_mth_สะสม",#N/A,FALSE,"SUM-MTH";"sum_mth_ผลการดำเนินงาน",#N/A,FALSE,"SUM-MTH";"sum_mth_ผลการดำเนินงาน_สะสม",#N/A,FALSE,"SUM-MTH"}</definedName>
    <definedName name="Particulars">'[34]CA Sheet'!$B$7:$B$155</definedName>
    <definedName name="PARTNERS_INITIALS">#REF!</definedName>
    <definedName name="Payables">[35]Scoping!$G$29</definedName>
    <definedName name="PaymDay_T_Description">#REF!</definedName>
    <definedName name="PaymDay_T_PaymDayId">#REF!</definedName>
    <definedName name="PaymTerm_T_Cash">#REF!</definedName>
    <definedName name="PaymTerm_T_CashAccount">#REF!</definedName>
    <definedName name="PaymTerm_T_CreditCardCreditCheck">#REF!</definedName>
    <definedName name="PaymTerm_T_CreditCardPaymentType">#REF!</definedName>
    <definedName name="PaymTerm_T_Description">#REF!</definedName>
    <definedName name="PaymTerm_T_NumOfDays">#REF!</definedName>
    <definedName name="PaymTerm_T_NumOfMonths">#REF!</definedName>
    <definedName name="PaymTerm_T_PaymDayId">#REF!</definedName>
    <definedName name="PaymTerm_T_PaymMethod">#REF!</definedName>
    <definedName name="PaymTerm_T_PaymSched">#REF!</definedName>
    <definedName name="PaymTerm_T_PaymTermId">#REF!</definedName>
    <definedName name="PaymTerm_T_PostOffsettingAR">#REF!</definedName>
    <definedName name="PaymTerm_T_ShipCarrierAncillaryCharge">#REF!</definedName>
    <definedName name="PaymTerm_T_ShipCarrierCertifiedCheck">#REF!</definedName>
    <definedName name="pcs" localSheetId="5" hidden="1">{#N/A,#N/A,FALSE,"Eff-SSC2"}</definedName>
    <definedName name="pcs" hidden="1">{#N/A,#N/A,FALSE,"Eff-SSC2"}</definedName>
    <definedName name="Pelco">[44]details!$C$92</definedName>
    <definedName name="PeriodsInYear">#REF!</definedName>
    <definedName name="pfwe" localSheetId="5" hidden="1">{"'Eng (page2)'!$A$1:$D$52"}</definedName>
    <definedName name="pfwe" hidden="1">{"'Eng (page2)'!$A$1:$D$52"}</definedName>
    <definedName name="ph" localSheetId="5" hidden="1">{"'Model'!$A$1:$N$53"}</definedName>
    <definedName name="ph" hidden="1">{"'Model'!$A$1:$N$53"}</definedName>
    <definedName name="Phang" localSheetId="5" hidden="1">{"'Model'!$A$1:$N$53"}</definedName>
    <definedName name="Phang" hidden="1">{"'Model'!$A$1:$N$53"}</definedName>
    <definedName name="phangy" localSheetId="5" hidden="1">{"'Model'!$A$1:$N$53"}</definedName>
    <definedName name="phangy" hidden="1">{"'Model'!$A$1:$N$53"}</definedName>
    <definedName name="Phangyy" localSheetId="5" hidden="1">{"'Model'!$A$1:$N$53"}</definedName>
    <definedName name="Phangyy" hidden="1">{"'Model'!$A$1:$N$53"}</definedName>
    <definedName name="PJ" localSheetId="5" hidden="1">{"'Eng (page2)'!$A$1:$D$52"}</definedName>
    <definedName name="PJ" hidden="1">{"'Eng (page2)'!$A$1:$D$52"}</definedName>
    <definedName name="pkpkpk" localSheetId="5" hidden="1">{"'Model'!$A$1:$N$53"}</definedName>
    <definedName name="pkpkpk" hidden="1">{"'Model'!$A$1:$N$53"}</definedName>
    <definedName name="PL" localSheetId="1">#REF!</definedName>
    <definedName name="PL" localSheetId="4">#REF!</definedName>
    <definedName name="PL">#REF!</definedName>
    <definedName name="pl_exrate" localSheetId="1">#REF!</definedName>
    <definedName name="pl_exrate" localSheetId="4">#REF!</definedName>
    <definedName name="pl_exrate">#REF!</definedName>
    <definedName name="PLANT" localSheetId="1">#REF!</definedName>
    <definedName name="PLANT" localSheetId="4">#REF!</definedName>
    <definedName name="PLANT">#REF!</definedName>
    <definedName name="Plas" localSheetId="1">[114]dBase!#REF!</definedName>
    <definedName name="Plas" localSheetId="4">[114]dBase!#REF!</definedName>
    <definedName name="Plas">[114]dBase!#REF!</definedName>
    <definedName name="ple" localSheetId="5" hidden="1">{"'Eng (page2)'!$A$1:$D$52"}</definedName>
    <definedName name="ple" hidden="1">{"'Eng (page2)'!$A$1:$D$52"}</definedName>
    <definedName name="plo" localSheetId="5" hidden="1">{"'Eng (page2)'!$A$1:$D$52"}</definedName>
    <definedName name="plo" hidden="1">{"'Eng (page2)'!$A$1:$D$52"}</definedName>
    <definedName name="PLP" localSheetId="5" hidden="1">{"'Eng (page2)'!$A$1:$D$52"}</definedName>
    <definedName name="PLP" hidden="1">{"'Eng (page2)'!$A$1:$D$52"}</definedName>
    <definedName name="Pnl10_a">'[32]10'!$A$1:$J$20</definedName>
    <definedName name="Pnl30_a">'[32]30a'!$A$1:$L$171</definedName>
    <definedName name="Pnl30note">'[32]30-Note'!$A$1:$L$97</definedName>
    <definedName name="PO0" localSheetId="5" hidden="1">{"'Eng (page2)'!$A$1:$D$52"}</definedName>
    <definedName name="PO0" hidden="1">{"'Eng (page2)'!$A$1:$D$52"}</definedName>
    <definedName name="poer" localSheetId="5" hidden="1">{"'Eng (page2)'!$A$1:$D$52"}</definedName>
    <definedName name="poer" hidden="1">{"'Eng (page2)'!$A$1:$D$52"}</definedName>
    <definedName name="poi" localSheetId="5" hidden="1">{#N/A,#N/A,FALSE,"Eff-SSC2"}</definedName>
    <definedName name="poi" hidden="1">{#N/A,#N/A,FALSE,"Eff-SSC2"}</definedName>
    <definedName name="pom" localSheetId="1" hidden="1">#REF!</definedName>
    <definedName name="pom" localSheetId="4" hidden="1">#REF!</definedName>
    <definedName name="pom" hidden="1">#REF!</definedName>
    <definedName name="PooNim" localSheetId="1">#REF!</definedName>
    <definedName name="PooNim" localSheetId="4">#REF!</definedName>
    <definedName name="PooNim">#REF!</definedName>
    <definedName name="poopoopoo" localSheetId="5" hidden="1">{"'Model'!$A$1:$N$53"}</definedName>
    <definedName name="poopoopoo" hidden="1">{"'Model'!$A$1:$N$53"}</definedName>
    <definedName name="post" hidden="1">#REF!</definedName>
    <definedName name="pp" localSheetId="1">#REF!</definedName>
    <definedName name="pp" localSheetId="4">#REF!</definedName>
    <definedName name="pp">#REF!</definedName>
    <definedName name="PPE">[35]Scoping!$G$24</definedName>
    <definedName name="ppp">[115]อัตราค่าบรรทุก!$A$1:$C$21</definedName>
    <definedName name="ppppppppppppp" localSheetId="5" hidden="1">{"'Model'!$A$1:$N$53"}</definedName>
    <definedName name="ppppppppppppp" hidden="1">{"'Model'!$A$1:$N$53"}</definedName>
    <definedName name="pppppppppppppp" localSheetId="5" hidden="1">{"'Sell_Office'!$C$5:$D$6"}</definedName>
    <definedName name="pppppppppppppp" hidden="1">{"'Sell_Office'!$C$5:$D$6"}</definedName>
    <definedName name="Predic_12" localSheetId="5" hidden="1">{"'Eng (page2)'!$A$1:$D$52"}</definedName>
    <definedName name="Predic_12" hidden="1">{"'Eng (page2)'!$A$1:$D$52"}</definedName>
    <definedName name="Prepaid" localSheetId="5" hidden="1">{"'Model'!$A$1:$N$53"}</definedName>
    <definedName name="Prepaid" hidden="1">{"'Model'!$A$1:$N$53"}</definedName>
    <definedName name="Previous">#REF!</definedName>
    <definedName name="price">'[116] 6 P&amp;L'!$G$67</definedName>
    <definedName name="principal" localSheetId="1">#REF!</definedName>
    <definedName name="principal" localSheetId="4">#REF!</definedName>
    <definedName name="principal">#REF!</definedName>
    <definedName name="_xlnm.Print_Area" localSheetId="0">'BS 3-5'!$A$1:$L$92</definedName>
    <definedName name="_xlnm.Print_Area" localSheetId="1">'BSQ32021'!$A$1:$Z$239</definedName>
    <definedName name="_xlnm.Print_Area" localSheetId="10">'CF 14-16'!$A$1:$N$99</definedName>
    <definedName name="_xlnm.Print_Area" localSheetId="2">'PL_3M 6-7'!$A$1:$K$56</definedName>
    <definedName name="_xlnm.Print_Area" localSheetId="5">'PL_6M '!$A$1:$L$63</definedName>
    <definedName name="_xlnm.Print_Area" localSheetId="3">'PL_9M 8-9'!$A$1:$L$65</definedName>
    <definedName name="_xlnm.Print_Area" localSheetId="4">'PLQ32021'!$A$1:$AD$63</definedName>
    <definedName name="_xlnm.Print_Area" localSheetId="6">'SH Conso_10'!$A$1:$AD$28</definedName>
    <definedName name="_xlnm.Print_Area" localSheetId="7">'SH Conso_11'!$A$1:$AE$36</definedName>
    <definedName name="_xlnm.Print_Area" localSheetId="8">'SH Sep 12'!$A$1:$S$25</definedName>
    <definedName name="_xlnm.Print_Area" localSheetId="9">'SH Sep 13'!$A$1:$S$26</definedName>
    <definedName name="_xlnm.Print_Area">[5]RSS9801!#REF!</definedName>
    <definedName name="Print_Area_MI" localSheetId="1">#REF!</definedName>
    <definedName name="Print_Area_MI" localSheetId="4">#REF!</definedName>
    <definedName name="Print_Area_MI">#REF!</definedName>
    <definedName name="_xlnm.Print_Titles" localSheetId="1">'BSQ32021'!$4:$6</definedName>
    <definedName name="_xlnm.Print_Titles">#REF!</definedName>
    <definedName name="PRINT_TITLES_MI" localSheetId="1">#REF!</definedName>
    <definedName name="PRINT_TITLES_MI" localSheetId="4">#REF!</definedName>
    <definedName name="PRINT_TITLES_MI">#REF!</definedName>
    <definedName name="PrintArea">#REF!</definedName>
    <definedName name="Prior" localSheetId="1">#REF!</definedName>
    <definedName name="Prior" localSheetId="4">#REF!</definedName>
    <definedName name="Prior">#REF!</definedName>
    <definedName name="Prior1">[117]UAD!$C$59:$L$90</definedName>
    <definedName name="PRJE1" localSheetId="5" hidden="1">{"'Eng (page2)'!$A$1:$D$52"}</definedName>
    <definedName name="PRJE1" hidden="1">{"'Eng (page2)'!$A$1:$D$52"}</definedName>
    <definedName name="Pro" localSheetId="1">#REF!</definedName>
    <definedName name="Pro" localSheetId="4">#REF!</definedName>
    <definedName name="Pro">#REF!</definedName>
    <definedName name="Proceeds">'[34]CA Sheet'!$N$7:$N$155</definedName>
    <definedName name="ProdForm" hidden="1">#REF!</definedName>
    <definedName name="Product" hidden="1">#REF!</definedName>
    <definedName name="PSD" localSheetId="5" hidden="1">{"'Eng (page2)'!$A$1:$D$52"}</definedName>
    <definedName name="PSD" hidden="1">{"'Eng (page2)'!$A$1:$D$52"}</definedName>
    <definedName name="ptry" localSheetId="1">#REF!</definedName>
    <definedName name="ptry" localSheetId="4">#REF!</definedName>
    <definedName name="ptry">#REF!</definedName>
    <definedName name="pu" localSheetId="5" hidden="1">{"'Sell_Office'!$C$5:$D$6"}</definedName>
    <definedName name="pu" hidden="1">{"'Sell_Office'!$C$5:$D$6"}</definedName>
    <definedName name="q" localSheetId="5" hidden="1">{#N/A,#N/A,FALSE,"Eff-SSC2"}</definedName>
    <definedName name="q" hidden="1">{#N/A,#N/A,FALSE,"Eff-SSC2"}</definedName>
    <definedName name="Q1kka" localSheetId="5" hidden="1">{"'Eng (page2)'!$A$1:$D$52"}</definedName>
    <definedName name="Q1kka" hidden="1">{"'Eng (page2)'!$A$1:$D$52"}</definedName>
    <definedName name="qaqa" localSheetId="5" hidden="1">{"conso",#N/A,FALSE,"cash flow"}</definedName>
    <definedName name="qaqa" hidden="1">{"conso",#N/A,FALSE,"cash flow"}</definedName>
    <definedName name="qaqas" localSheetId="5" hidden="1">{"cashflow",#N/A,FALSE,"cash flow"}</definedName>
    <definedName name="qaqas" hidden="1">{"cashflow",#N/A,FALSE,"cash flow"}</definedName>
    <definedName name="qaqasa" localSheetId="5" hidden="1">{"conso",#N/A,FALSE,"cash flow"}</definedName>
    <definedName name="qaqasa" hidden="1">{"conso",#N/A,FALSE,"cash flow"}</definedName>
    <definedName name="qaqass" localSheetId="5" hidden="1">{"conso",#N/A,FALSE,"cash flow"}</definedName>
    <definedName name="qaqass" hidden="1">{"conso",#N/A,FALSE,"cash flow"}</definedName>
    <definedName name="QEAddition">'[34]CA Sheet'!$G$7:$G$155</definedName>
    <definedName name="QEBF">'[34]CA Sheet'!$F$7:$F$155</definedName>
    <definedName name="QECF">'[34]CA Sheet'!$I$7:$I$155</definedName>
    <definedName name="qed" localSheetId="5" hidden="1">{"sum_mth",#N/A,FALSE,"SUM-MTH";"sum_mth_สะสม",#N/A,FALSE,"SUM-MTH";"sum_mth_ผลการดำเนินงาน",#N/A,FALSE,"SUM-MTH";"sum_mth_ผลการดำเนินงาน_สะสม",#N/A,FALSE,"SUM-MTH"}</definedName>
    <definedName name="qed" hidden="1">{"sum_mth",#N/A,FALSE,"SUM-MTH";"sum_mth_สะสม",#N/A,FALSE,"SUM-MTH";"sum_mth_ผลการดำเนินงาน",#N/A,FALSE,"SUM-MTH";"sum_mth_ผลการดำเนินงาน_สะสม",#N/A,FALSE,"SUM-MTH"}</definedName>
    <definedName name="QEDisposal">'[34]CA Sheet'!$H$7:$H$155</definedName>
    <definedName name="QER" localSheetId="5" hidden="1">{"'Eng (page2)'!$A$1:$D$52"}</definedName>
    <definedName name="QER" hidden="1">{"'Eng (page2)'!$A$1:$D$52"}</definedName>
    <definedName name="qhxd">#REF!</definedName>
    <definedName name="qq" localSheetId="5">{"'Eng (page2)'!$A$1:$D$52"}</definedName>
    <definedName name="qq">{"'Eng (page2)'!$A$1:$D$52"}</definedName>
    <definedName name="QQQ" localSheetId="1">#REF!</definedName>
    <definedName name="QQQ" localSheetId="4">#REF!</definedName>
    <definedName name="QQQ">#REF!</definedName>
    <definedName name="qqqq" localSheetId="5" hidden="1">{"'Eng (page2)'!$A$1:$D$52"}</definedName>
    <definedName name="qqqq" hidden="1">{"'Eng (page2)'!$A$1:$D$52"}</definedName>
    <definedName name="qqqqqqqq" localSheetId="5" hidden="1">{"'Model'!$A$1:$N$53"}</definedName>
    <definedName name="qqqqqqqq" hidden="1">{"'Model'!$A$1:$N$53"}</definedName>
    <definedName name="QQW" localSheetId="5" hidden="1">{"'Eng (page2)'!$A$1:$D$52"}</definedName>
    <definedName name="QQW" hidden="1">{"'Eng (page2)'!$A$1:$D$52"}</definedName>
    <definedName name="Qualifying_Cost">#REF!</definedName>
    <definedName name="qw" localSheetId="1" hidden="1">#REF!</definedName>
    <definedName name="qw" localSheetId="4" hidden="1">#REF!</definedName>
    <definedName name="qw" hidden="1">#REF!</definedName>
    <definedName name="qwe" localSheetId="5" hidden="1">{"'Eng (page2)'!$A$1:$D$52"}</definedName>
    <definedName name="qwe" hidden="1">{"'Eng (page2)'!$A$1:$D$52"}</definedName>
    <definedName name="qwer" localSheetId="5" hidden="1">{"'Eng (page2)'!$A$1:$D$52"}</definedName>
    <definedName name="qwer" hidden="1">{"'Eng (page2)'!$A$1:$D$52"}</definedName>
    <definedName name="QYI" localSheetId="5" hidden="1">{"'Eng (page2)'!$A$1:$D$52"}</definedName>
    <definedName name="QYI" hidden="1">{"'Eng (page2)'!$A$1:$D$52"}</definedName>
    <definedName name="R_E_Additions">#REF!</definedName>
    <definedName name="R_E_b_f">#REF!</definedName>
    <definedName name="R_e_c_f">#REF!</definedName>
    <definedName name="RAT" localSheetId="5" hidden="1">{"'Eng (page2)'!$A$1:$D$52"}</definedName>
    <definedName name="RAT" hidden="1">{"'Eng (page2)'!$A$1:$D$52"}</definedName>
    <definedName name="RATE">[118]RATE!$A$1:$C$32</definedName>
    <definedName name="rate_new" localSheetId="1">#REF!</definedName>
    <definedName name="rate_new" localSheetId="4">#REF!</definedName>
    <definedName name="rate_new">#REF!</definedName>
    <definedName name="RATE4">[119]RATE!$A$1:$D$32</definedName>
    <definedName name="RateAA">'[34]CA Sheet'!$D$7:$D$155</definedName>
    <definedName name="RateIA">'[34]CA Sheet'!$C$7:$C$155</definedName>
    <definedName name="ratman" localSheetId="5" hidden="1">{"'Model'!$A$1:$N$53"}</definedName>
    <definedName name="ratman" hidden="1">{"'Model'!$A$1:$N$53"}</definedName>
    <definedName name="RBL" localSheetId="1">#REF!</definedName>
    <definedName name="RBL" localSheetId="4">#REF!</definedName>
    <definedName name="RBL">#REF!</definedName>
    <definedName name="RCArea" hidden="1">#REF!</definedName>
    <definedName name="RD" localSheetId="5" hidden="1">{"'Model'!$A$1:$N$53"}</definedName>
    <definedName name="RD" hidden="1">{"'Model'!$A$1:$N$53"}</definedName>
    <definedName name="rdd" hidden="1">[26]TP!#REF!</definedName>
    <definedName name="rdy" hidden="1">[26]TP!#REF!</definedName>
    <definedName name="re" localSheetId="5" hidden="1">{#N/A,#N/A,TRUE,"Cover";#N/A,#N/A,TRUE,"Cases";#N/A,#N/A,TRUE,"Assumptions";#N/A,#N/A,TRUE,"BreakEven";#N/A,#N/A,TRUE,"BS";#N/A,#N/A,TRUE,"P&amp;L";#N/A,#N/A,TRUE,"CF";#N/A,#N/A,TRUE,"Revenues";#N/A,#N/A,TRUE,"Costs";#N/A,#N/A,TRUE,"Capex";#N/A,#N/A,TRUE,"Debt"}</definedName>
    <definedName name="re" hidden="1">{#N/A,#N/A,TRUE,"Cover";#N/A,#N/A,TRUE,"Cases";#N/A,#N/A,TRUE,"Assumptions";#N/A,#N/A,TRUE,"BreakEven";#N/A,#N/A,TRUE,"BS";#N/A,#N/A,TRUE,"P&amp;L";#N/A,#N/A,TRUE,"CF";#N/A,#N/A,TRUE,"Revenues";#N/A,#N/A,TRUE,"Costs";#N/A,#N/A,TRUE,"Capex";#N/A,#N/A,TRUE,"Debt"}</definedName>
    <definedName name="RE_Disposal">#REF!</definedName>
    <definedName name="REAddition">'[34]CA Sheet'!$K$7:$K$155</definedName>
    <definedName name="REBF">'[34]CA Sheet'!$J$7:$J$155</definedName>
    <definedName name="recamount" localSheetId="1">'[100]part-import'!#REF!</definedName>
    <definedName name="recamount" localSheetId="4">'[100]part-import'!#REF!</definedName>
    <definedName name="recamount">'[100]part-import'!#REF!</definedName>
    <definedName name="recchoice" localSheetId="1">'[100]part-import'!#REF!</definedName>
    <definedName name="recchoice" localSheetId="4">'[100]part-import'!#REF!</definedName>
    <definedName name="recchoice">'[100]part-import'!#REF!</definedName>
    <definedName name="Receivables">[35]Scoping!$G$21</definedName>
    <definedName name="RECF">'[34]CA Sheet'!$S$7:$S$155</definedName>
    <definedName name="RECON" localSheetId="5" hidden="1">{"sum_mth",#N/A,FALSE,"SUM-MTH";"sum_mth_สะสม",#N/A,FALSE,"SUM-MTH";"sum_mth_ผลการดำเนินงาน",#N/A,FALSE,"SUM-MTH";"sum_mth_ผลการดำเนินงาน_สะสม",#N/A,FALSE,"SUM-MTH"}</definedName>
    <definedName name="RECON" hidden="1">{"sum_mth",#N/A,FALSE,"SUM-MTH";"sum_mth_สะสม",#N/A,FALSE,"SUM-MTH";"sum_mth_ผลการดำเนินงาน",#N/A,FALSE,"SUM-MTH";"sum_mth_ผลการดำเนินงาน_สะสม",#N/A,FALSE,"SUM-MTH"}</definedName>
    <definedName name="recon42" localSheetId="5" hidden="1">{"sum_mth",#N/A,FALSE,"SUM-MTH";"sum_mth_สะสม",#N/A,FALSE,"SUM-MTH";"sum_mth_ผลการดำเนินงาน",#N/A,FALSE,"SUM-MTH";"sum_mth_ผลการดำเนินงาน_สะสม",#N/A,FALSE,"SUM-MTH"}</definedName>
    <definedName name="recon42" hidden="1">{"sum_mth",#N/A,FALSE,"SUM-MTH";"sum_mth_สะสม",#N/A,FALSE,"SUM-MTH";"sum_mth_ผลการดำเนินงาน",#N/A,FALSE,"SUM-MTH";"sum_mth_ผลการดำเนินงาน_สะสม",#N/A,FALSE,"SUM-MTH"}</definedName>
    <definedName name="recon42a" localSheetId="5" hidden="1">{"sum_mth",#N/A,FALSE,"SUM-MTH";"sum_mth_สะสม",#N/A,FALSE,"SUM-MTH";"sum_mth_ผลการดำเนินงาน",#N/A,FALSE,"SUM-MTH";"sum_mth_ผลการดำเนินงาน_สะสม",#N/A,FALSE,"SUM-MTH"}</definedName>
    <definedName name="recon42a" hidden="1">{"sum_mth",#N/A,FALSE,"SUM-MTH";"sum_mth_สะสม",#N/A,FALSE,"SUM-MTH";"sum_mth_ผลการดำเนินงาน",#N/A,FALSE,"SUM-MTH";"sum_mth_ผลการดำเนินงาน_สะสม",#N/A,FALSE,"SUM-MTH"}</definedName>
    <definedName name="recon42b" localSheetId="5" hidden="1">{"sum_mth",#N/A,FALSE,"SUM-MTH";"sum_mth_สะสม",#N/A,FALSE,"SUM-MTH";"sum_mth_ผลการดำเนินงาน",#N/A,FALSE,"SUM-MTH";"sum_mth_ผลการดำเนินงาน_สะสม",#N/A,FALSE,"SUM-MTH"}</definedName>
    <definedName name="recon42b" hidden="1">{"sum_mth",#N/A,FALSE,"SUM-MTH";"sum_mth_สะสม",#N/A,FALSE,"SUM-MTH";"sum_mth_ผลการดำเนินงาน",#N/A,FALSE,"SUM-MTH";"sum_mth_ผลการดำเนินงาน_สะสม",#N/A,FALSE,"SUM-MTH"}</definedName>
    <definedName name="Recona" localSheetId="5" hidden="1">{"sum_mth",#N/A,FALSE,"SUM-MTH";"sum_mth_สะสม",#N/A,FALSE,"SUM-MTH";"sum_mth_ผลการดำเนินงาน",#N/A,FALSE,"SUM-MTH";"sum_mth_ผลการดำเนินงาน_สะสม",#N/A,FALSE,"SUM-MTH"}</definedName>
    <definedName name="Recona" hidden="1">{"sum_mth",#N/A,FALSE,"SUM-MTH";"sum_mth_สะสม",#N/A,FALSE,"SUM-MTH";"sum_mth_ผลการดำเนินงาน",#N/A,FALSE,"SUM-MTH";"sum_mth_ผลการดำเนินงาน_สะสม",#N/A,FALSE,"SUM-MTH"}</definedName>
    <definedName name="RECONAA" localSheetId="5" hidden="1">{"sum_mth",#N/A,FALSE,"SUM-MTH";"sum_mth_สะสม",#N/A,FALSE,"SUM-MTH";"sum_mth_ผลการดำเนินงาน",#N/A,FALSE,"SUM-MTH";"sum_mth_ผลการดำเนินงาน_สะสม",#N/A,FALSE,"SUM-MTH"}</definedName>
    <definedName name="RECONAA" hidden="1">{"sum_mth",#N/A,FALSE,"SUM-MTH";"sum_mth_สะสม",#N/A,FALSE,"SUM-MTH";"sum_mth_ผลการดำเนินงาน",#N/A,FALSE,"SUM-MTH";"sum_mth_ผลการดำเนินงาน_สะสม",#N/A,FALSE,"SUM-MTH"}</definedName>
    <definedName name="reconnn" localSheetId="5" hidden="1">{"sum_mth",#N/A,FALSE,"SUM-MTH";"sum_mth_สะสม",#N/A,FALSE,"SUM-MTH";"sum_mth_ผลการดำเนินงาน",#N/A,FALSE,"SUM-MTH";"sum_mth_ผลการดำเนินงาน_สะสม",#N/A,FALSE,"SUM-MTH"}</definedName>
    <definedName name="reconnn" hidden="1">{"sum_mth",#N/A,FALSE,"SUM-MTH";"sum_mth_สะสม",#N/A,FALSE,"SUM-MTH";"sum_mth_ผลการดำเนินงาน",#N/A,FALSE,"SUM-MTH";"sum_mth_ผลการดำเนินงาน_สะสม",#N/A,FALSE,"SUM-MTH"}</definedName>
    <definedName name="_xlnm.Recorder" localSheetId="1">#REF!</definedName>
    <definedName name="_xlnm.Recorder" localSheetId="4">#REF!</definedName>
    <definedName name="_xlnm.Recorder">#REF!</definedName>
    <definedName name="RecP">[7]REPORT!$G$23:$G$29,[7]REPORT!$J$23:$J$29,[7]REPORT!$L$23:$L$29</definedName>
    <definedName name="recqty" localSheetId="1">'[100]part-import'!#REF!</definedName>
    <definedName name="recqty" localSheetId="4">'[100]part-import'!#REF!</definedName>
    <definedName name="recqty">'[100]part-import'!#REF!</definedName>
    <definedName name="RecR">[7]REPORT!$G$4:$G$15,[7]REPORT!$J$4:$J$15,[7]REPORT!$L$4:$L$15</definedName>
    <definedName name="REDisposal">'[34]CA Sheet'!$L$7:$L$155</definedName>
    <definedName name="Report">#REF!</definedName>
    <definedName name="REPORT1">[21]MV!$B$2:$N$41</definedName>
    <definedName name="REPORT2">[21]Freezers!$P$35:$P$91</definedName>
    <definedName name="REPORT3">[21]Freezers!$A$38:$P$91</definedName>
    <definedName name="REPORTDATE">#N/A</definedName>
    <definedName name="RER" localSheetId="5" hidden="1">{"'Eng (page2)'!$A$1:$D$52"}</definedName>
    <definedName name="RER" hidden="1">{"'Eng (page2)'!$A$1:$D$52"}</definedName>
    <definedName name="RestNote">#REF!</definedName>
    <definedName name="Restricted_Sales_proceeds">#REF!</definedName>
    <definedName name="RETotal">'[34]CA Sheet'!$M$7:$M$155</definedName>
    <definedName name="Revenue">[35]Scoping!$G$33</definedName>
    <definedName name="Reversing_Errors_PY">#REF!</definedName>
    <definedName name="Reversing_Judgments_PY">#REF!</definedName>
    <definedName name="rew" localSheetId="5" hidden="1">{"'Model'!$A$1:$N$53"}</definedName>
    <definedName name="rew" hidden="1">{"'Model'!$A$1:$N$53"}</definedName>
    <definedName name="rewfre" localSheetId="5" hidden="1">{"'Model'!$A$1:$N$53"}</definedName>
    <definedName name="rewfre" hidden="1">{"'Model'!$A$1:$N$53"}</definedName>
    <definedName name="rhgdflld" localSheetId="1">[59]SSW_loan_OD!#REF!</definedName>
    <definedName name="rhgdflld" localSheetId="4">[59]SSW_loan_OD!#REF!</definedName>
    <definedName name="rhgdflld">[59]SSW_loan_OD!#REF!</definedName>
    <definedName name="rhrt" localSheetId="1" hidden="1">#REF!</definedName>
    <definedName name="rhrt" localSheetId="4" hidden="1">#REF!</definedName>
    <definedName name="rhrt" hidden="1">#REF!</definedName>
    <definedName name="RJE_Owner" localSheetId="5" hidden="1">{"Book Income",#N/A,FALSE,"B&amp;T";"Taxable Income",#N/A,FALSE,"B&amp;T"}</definedName>
    <definedName name="RJE_Owner" hidden="1">{"Book Income",#N/A,FALSE,"B&amp;T";"Taxable Income",#N/A,FALSE,"B&amp;T"}</definedName>
    <definedName name="RJO" localSheetId="5" hidden="1">{"'Eng (page2)'!$A$1:$D$52"}</definedName>
    <definedName name="RJO" hidden="1">{"'Eng (page2)'!$A$1:$D$52"}</definedName>
    <definedName name="RMCOptions">"*010000000000000"</definedName>
    <definedName name="rqr" localSheetId="5" hidden="1">{"'Eng (page2)'!$A$1:$D$52"}</definedName>
    <definedName name="rqr" hidden="1">{"'Eng (page2)'!$A$1:$D$52"}</definedName>
    <definedName name="RR" localSheetId="1">#REF!</definedName>
    <definedName name="RR" localSheetId="4">#REF!</definedName>
    <definedName name="RR">#REF!</definedName>
    <definedName name="RRE" localSheetId="5" hidden="1">{"'Eng (page2)'!$A$1:$D$52"}</definedName>
    <definedName name="RRE" hidden="1">{"'Eng (page2)'!$A$1:$D$52"}</definedName>
    <definedName name="rrgt" localSheetId="5" hidden="1">{"sum_mth",#N/A,FALSE,"SUM-MTH";"sum_mth_สะสม",#N/A,FALSE,"SUM-MTH";"sum_mth_ผลการดำเนินงาน",#N/A,FALSE,"SUM-MTH";"sum_mth_ผลการดำเนินงาน_สะสม",#N/A,FALSE,"SUM-MTH"}</definedName>
    <definedName name="rrgt" hidden="1">{"sum_mth",#N/A,FALSE,"SUM-MTH";"sum_mth_สะสม",#N/A,FALSE,"SUM-MTH";"sum_mth_ผลการดำเนินงาน",#N/A,FALSE,"SUM-MTH";"sum_mth_ผลการดำเนินงาน_สะสม",#N/A,FALSE,"SUM-MTH"}</definedName>
    <definedName name="rrr" localSheetId="1">#REF!</definedName>
    <definedName name="rrr" localSheetId="4">#REF!</definedName>
    <definedName name="rrr">#REF!</definedName>
    <definedName name="rrrr" localSheetId="5" hidden="1">{"'Eng (page2)'!$A$1:$D$52"}</definedName>
    <definedName name="rrrr" hidden="1">{"'Eng (page2)'!$A$1:$D$52"}</definedName>
    <definedName name="rrrrrr" localSheetId="1">#REF!</definedName>
    <definedName name="rrrrrr" localSheetId="4">#REF!</definedName>
    <definedName name="rrrrrr">#REF!</definedName>
    <definedName name="rrrrrrr" localSheetId="5" hidden="1">{"sum_mth",#N/A,FALSE,"SUM-MTH";"sum_mth_สะสม",#N/A,FALSE,"SUM-MTH";"sum_mth_ผลการดำเนินงาน",#N/A,FALSE,"SUM-MTH";"sum_mth_ผลการดำเนินงาน_สะสม",#N/A,FALSE,"SUM-MTH"}</definedName>
    <definedName name="rrrrrrr" hidden="1">{"sum_mth",#N/A,FALSE,"SUM-MTH";"sum_mth_สะสม",#N/A,FALSE,"SUM-MTH";"sum_mth_ผลการดำเนินงาน",#N/A,FALSE,"SUM-MTH";"sum_mth_ผลการดำเนินงาน_สะสม",#N/A,FALSE,"SUM-MTH"}</definedName>
    <definedName name="RT" localSheetId="5" hidden="1">{"'Eng (page2)'!$A$1:$D$52"}</definedName>
    <definedName name="RT" hidden="1">{"'Eng (page2)'!$A$1:$D$52"}</definedName>
    <definedName name="rtg" localSheetId="1">#REF!</definedName>
    <definedName name="rtg" localSheetId="4">#REF!</definedName>
    <definedName name="rtg">#REF!</definedName>
    <definedName name="rth" localSheetId="1">#REF!</definedName>
    <definedName name="rth" localSheetId="4">#REF!</definedName>
    <definedName name="rth">#REF!</definedName>
    <definedName name="rtjt" localSheetId="1">'[37]AA-1'!#REF!</definedName>
    <definedName name="rtjt" localSheetId="4">'[37]AA-1'!#REF!</definedName>
    <definedName name="rtjt">'[37]AA-1'!#REF!</definedName>
    <definedName name="Rub" localSheetId="1">[114]dBase!#REF!</definedName>
    <definedName name="Rub" localSheetId="4">[114]dBase!#REF!</definedName>
    <definedName name="Rub">[114]dBase!#REF!</definedName>
    <definedName name="rung" localSheetId="5" hidden="1">{#N/A,#N/A,FALSE,"Eff-SSC2"}</definedName>
    <definedName name="rung" hidden="1">{#N/A,#N/A,FALSE,"Eff-SSC2"}</definedName>
    <definedName name="rutrut" localSheetId="5" hidden="1">{"'Model'!$A$1:$N$53"}</definedName>
    <definedName name="rutrut" hidden="1">{"'Model'!$A$1:$N$53"}</definedName>
    <definedName name="s" localSheetId="1">'[55]วงเครดิต 3'!#REF!</definedName>
    <definedName name="s" localSheetId="4">'[55]วงเครดิต 3'!#REF!</definedName>
    <definedName name="s">'[55]วงเครดิต 3'!#REF!</definedName>
    <definedName name="s." localSheetId="5" hidden="1">{"'Monthly'!$A$3:$U$60"}</definedName>
    <definedName name="s." hidden="1">{"'Monthly'!$A$3:$U$60"}</definedName>
    <definedName name="S3a" localSheetId="5" hidden="1">{#N/A,#N/A,TRUE,"CONTENTS";#N/A,#N/A,TRUE,"M2";#N/A,#N/A,TRUE,"M2a";#N/A,#N/A,TRUE,"M2b";#N/A,#N/A,TRUE,"M3";#N/A,#N/A,TRUE,"M3a";#N/A,#N/A,TRUE,"M4-P";#N/A,#N/A,TRUE,"M5";#N/A,#N/A,TRUE,"M6";#N/A,#N/A,TRUE,"M7";#N/A,#N/A,TRUE,"M8";#N/A,#N/A,TRUE,"M9";#N/A,#N/A,TRUE,"M10";#N/A,#N/A,TRUE,"M11";#N/A,#N/A,TRUE,"M13";#N/A,#N/A,TRUE,"M14";#N/A,#N/A,TRUE,"M15";#N/A,#N/A,TRUE,"K1"}</definedName>
    <definedName name="S3a" hidden="1">{#N/A,#N/A,TRUE,"CONTENTS";#N/A,#N/A,TRUE,"M2";#N/A,#N/A,TRUE,"M2a";#N/A,#N/A,TRUE,"M2b";#N/A,#N/A,TRUE,"M3";#N/A,#N/A,TRUE,"M3a";#N/A,#N/A,TRUE,"M4-P";#N/A,#N/A,TRUE,"M5";#N/A,#N/A,TRUE,"M6";#N/A,#N/A,TRUE,"M7";#N/A,#N/A,TRUE,"M8";#N/A,#N/A,TRUE,"M9";#N/A,#N/A,TRUE,"M10";#N/A,#N/A,TRUE,"M11";#N/A,#N/A,TRUE,"M13";#N/A,#N/A,TRUE,"M14";#N/A,#N/A,TRUE,"M15";#N/A,#N/A,TRUE,"K1"}</definedName>
    <definedName name="sa">#REF!</definedName>
    <definedName name="sale">[120]Sale0307!$A$1:$G$401</definedName>
    <definedName name="sale0309">[121]Sale0309!$A$1:$G$369</definedName>
    <definedName name="sale0311">[122]Sale0311!$A$1:$G$373</definedName>
    <definedName name="sale0401">'[123]Sale 0401'!$A$1:$G$264</definedName>
    <definedName name="sale0402">[124]Sale0402!$A$1:$G$350</definedName>
    <definedName name="sale0403">[125]Sale0403!$A$1:$G$420</definedName>
    <definedName name="sale0404">'[126]Sale 0404'!$A$1:$F$322</definedName>
    <definedName name="sale0405" localSheetId="1">#REF!</definedName>
    <definedName name="sale0405" localSheetId="4">#REF!</definedName>
    <definedName name="sale0405">#REF!</definedName>
    <definedName name="sale0406">[127]Sale0406!$A$1:$E$334</definedName>
    <definedName name="sale0407">'[128]Sale 0407'!$A$1:$E$389</definedName>
    <definedName name="sale0408">'[129]Sale 0408'!$A$2:$E$351</definedName>
    <definedName name="SALE0411">'[130]Sale 0411'!$A$1:$G$373</definedName>
    <definedName name="sale0501">'[131]Sale 0501'!$A$1:$G$184</definedName>
    <definedName name="SALE0502">'[132]Sale 0502'!$A$1:$G$257</definedName>
    <definedName name="Sales_Proceeds">#REF!</definedName>
    <definedName name="SAPBEXdnldView" hidden="1">"3Y0T31REH35G7WOAIY0JRGBPH"</definedName>
    <definedName name="SAPBEXhrIndnt" hidden="1">1</definedName>
    <definedName name="SAPBEXrevision" hidden="1">1</definedName>
    <definedName name="SAPBEXsysID" hidden="1">"BP1"</definedName>
    <definedName name="SAPBEXwbID" hidden="1">"3XQ19Z9RH9EGRBRG8QV0FOFLY"</definedName>
    <definedName name="SAS" localSheetId="5" hidden="1">{"'Eng (page2)'!$A$1:$D$52"}</definedName>
    <definedName name="SAS" hidden="1">{"'Eng (page2)'!$A$1:$D$52"}</definedName>
    <definedName name="sasithorn" localSheetId="1">'[120]2549'!#REF!</definedName>
    <definedName name="sasithorn" localSheetId="4">'[120]2549'!#REF!</definedName>
    <definedName name="sasithorn">'[120]2549'!#REF!</definedName>
    <definedName name="SAW" localSheetId="1">#REF!</definedName>
    <definedName name="SAW" localSheetId="4">#REF!</definedName>
    <definedName name="SAW">#REF!</definedName>
    <definedName name="SC" localSheetId="5" hidden="1">{"'Eng (page2)'!$A$1:$D$52"}</definedName>
    <definedName name="SC" hidden="1">{"'Eng (page2)'!$A$1:$D$52"}</definedName>
    <definedName name="sch">#REF!</definedName>
    <definedName name="SchRef">'[34]CA Sheet'!$Q$1</definedName>
    <definedName name="SchRefText">'[34]CA Sheet'!$B$178</definedName>
    <definedName name="ScreenFwds" localSheetId="1">#REF!</definedName>
    <definedName name="ScreenFwds" localSheetId="4">#REF!</definedName>
    <definedName name="ScreenFwds">#REF!</definedName>
    <definedName name="ScreenRates" localSheetId="1">#REF!</definedName>
    <definedName name="ScreenRates" localSheetId="4">#REF!</definedName>
    <definedName name="ScreenRates">#REF!</definedName>
    <definedName name="ScreenVols" localSheetId="1">#REF!</definedName>
    <definedName name="ScreenVols" localSheetId="4">#REF!</definedName>
    <definedName name="ScreenVols">#REF!</definedName>
    <definedName name="scs" localSheetId="5" hidden="1">{"'Eng (page2)'!$A$1:$D$52"}</definedName>
    <definedName name="scs" hidden="1">{"'Eng (page2)'!$A$1:$D$52"}</definedName>
    <definedName name="sd" localSheetId="1">#REF!</definedName>
    <definedName name="sd" localSheetId="4">#REF!</definedName>
    <definedName name="sd">#REF!</definedName>
    <definedName name="sdf" localSheetId="5" hidden="1">{"'Eng (page2)'!$A$1:$D$52"}</definedName>
    <definedName name="sdf" hidden="1">{"'Eng (page2)'!$A$1:$D$52"}</definedName>
    <definedName name="sdfas" localSheetId="5" hidden="1">{"CF Assumptions",#N/A,FALSE,"Asu";#N/A,#N/A,FALSE,"Summary";#N/A,#N/A,FALSE,"CF (2)";#N/A,#N/A,FALSE,"C&amp;D";"SM1",#N/A,FALSE,"SM";"SM2",#N/A,FALSE,"SM";#N/A,#N/A,FALSE,"B&amp;T";"Mgmt1",#N/A,FALSE,"MGMT";"Mgmt2",#N/A,FALSE,"MGMT";"Rent1",#N/A,FALSE,"RENT";"Rent2",#N/A,FALSE,"RENT";#N/A,#N/A,FALSE,"HOSP";#N/A,#N/A,FALSE,"FIN";#N/A,#N/A,FALSE,"Notes"}</definedName>
    <definedName name="sdfas" hidden="1">{"CF Assumptions",#N/A,FALSE,"Asu";#N/A,#N/A,FALSE,"Summary";#N/A,#N/A,FALSE,"CF (2)";#N/A,#N/A,FALSE,"C&amp;D";"SM1",#N/A,FALSE,"SM";"SM2",#N/A,FALSE,"SM";#N/A,#N/A,FALSE,"B&amp;T";"Mgmt1",#N/A,FALSE,"MGMT";"Mgmt2",#N/A,FALSE,"MGMT";"Rent1",#N/A,FALSE,"RENT";"Rent2",#N/A,FALSE,"RENT";#N/A,#N/A,FALSE,"HOSP";#N/A,#N/A,FALSE,"FIN";#N/A,#N/A,FALSE,"Notes"}</definedName>
    <definedName name="sdfd" localSheetId="5" hidden="1">{"Book Income",#N/A,FALSE,"B&amp;T";"Taxable Income",#N/A,FALSE,"B&amp;T"}</definedName>
    <definedName name="sdfd" hidden="1">{"Book Income",#N/A,FALSE,"B&amp;T";"Taxable Income",#N/A,FALSE,"B&amp;T"}</definedName>
    <definedName name="sdg" localSheetId="1">'[133]USDXAU Before'!#REF!</definedName>
    <definedName name="sdg" localSheetId="4">'[133]USDXAU Before'!#REF!</definedName>
    <definedName name="sdg">'[133]USDXAU Before'!#REF!</definedName>
    <definedName name="sdr" localSheetId="5" hidden="1">{"'Eng (page2)'!$A$1:$D$52"}</definedName>
    <definedName name="sdr" hidden="1">{"'Eng (page2)'!$A$1:$D$52"}</definedName>
    <definedName name="Sel_Area">[134]Sum_THB!$M$207:$M$212</definedName>
    <definedName name="Sel_Brand">[134]Sum_THB!$G$207:$G$225</definedName>
    <definedName name="Sel_BrandAffil">[134]Sum_THB!$H$207:$H$210</definedName>
    <definedName name="Sel_BusType">[134]Sum_THB!$I$207:$I$210</definedName>
    <definedName name="Sel_City">[134]Sum_THB!$J$207:$J$239</definedName>
    <definedName name="Sel_Country">[134]Sum_THB!$K$207:$K$219</definedName>
    <definedName name="Sel_InvestCat">[134]Sum_THB!$P$207:$P$210</definedName>
    <definedName name="Sel_MainCat">[134]Sum_THB!$N$207:$N$210</definedName>
    <definedName name="Sel_OpYear">[134]Sum_THB!$F$207:$F$209</definedName>
    <definedName name="Sel_OtherCat">[134]Sum_THB!$Q$207:$Q$212</definedName>
    <definedName name="Sel_Region">[134]Sum_THB!$L$207:$L$218</definedName>
    <definedName name="Sel_StatusCat">[134]Sum_THB!$O$207:$O$213</definedName>
    <definedName name="sell" localSheetId="5" hidden="1">{"'Eng (page2)'!$A$1:$D$52"}</definedName>
    <definedName name="sell" hidden="1">{"'Eng (page2)'!$A$1:$D$52"}</definedName>
    <definedName name="sell11111" localSheetId="5" hidden="1">{"'Eng (page2)'!$A$1:$D$52"}</definedName>
    <definedName name="sell11111" hidden="1">{"'Eng (page2)'!$A$1:$D$52"}</definedName>
    <definedName name="Sell30" localSheetId="5" hidden="1">{"'Eng (page2)'!$A$1:$D$52"}</definedName>
    <definedName name="Sell30" hidden="1">{"'Eng (page2)'!$A$1:$D$52"}</definedName>
    <definedName name="SELLC1_6">#N/A</definedName>
    <definedName name="selling" localSheetId="5" hidden="1">{"'Eng (page2)'!$A$1:$D$52"}</definedName>
    <definedName name="selling" hidden="1">{"'Eng (page2)'!$A$1:$D$52"}</definedName>
    <definedName name="SELLR1_6">#N/A</definedName>
    <definedName name="SERI_SELANGIN_SDN_BHD">#REF!</definedName>
    <definedName name="sf" localSheetId="1">#REF!</definedName>
    <definedName name="sf" localSheetId="4">#REF!</definedName>
    <definedName name="sf">#REF!</definedName>
    <definedName name="sfef" localSheetId="1">'[37]AA-1'!#REF!</definedName>
    <definedName name="sfef" localSheetId="4">'[37]AA-1'!#REF!</definedName>
    <definedName name="sfef">'[37]AA-1'!#REF!</definedName>
    <definedName name="sfsfs" localSheetId="1" hidden="1">#REF!</definedName>
    <definedName name="sfsfs" localSheetId="4" hidden="1">#REF!</definedName>
    <definedName name="sfsfs" hidden="1">#REF!</definedName>
    <definedName name="sgf" localSheetId="1" hidden="1">#REF!</definedName>
    <definedName name="sgf" localSheetId="4" hidden="1">#REF!</definedName>
    <definedName name="sgf" hidden="1">#REF!</definedName>
    <definedName name="sgfs" localSheetId="1">#REF!</definedName>
    <definedName name="sgfs" localSheetId="4">#REF!</definedName>
    <definedName name="sgfs">#REF!</definedName>
    <definedName name="sgr" localSheetId="1" hidden="1">'[30]PS-1995'!#REF!</definedName>
    <definedName name="sgr" localSheetId="4" hidden="1">'[30]PS-1995'!#REF!</definedName>
    <definedName name="sgr" hidden="1">'[30]PS-1995'!#REF!</definedName>
    <definedName name="sheet" localSheetId="5" hidden="1">{"RL5CC",#N/A,FALSE,"PM5CC_95";"RL5DB",#N/A,FALSE,"PM5DB_95";"RL5WB",#N/A,FALSE,"PM5WB_95";"RL5WTK",#N/A,FALSE,"PM5WTK_9";"RL6B1",#N/A,FALSE,"PM6B1_95";"RL6OT",#N/A,FALSE,"PM6OT_95";"RL6EM",#N/A,FALSE,"PM6BEM_9";"RL6AC",#N/A,FALSE,"PM6BAC_9";"RLC1AC",#N/A,FALSE,"C1AC_95";"RLC11CA",#N/A,FALSE,"C11CA_95";"RLC1EM",#N/A,FALSE,"C1EM_95";"RLCM1",#N/A,FALSE,"CM1_Q1";"RLDEPART2",#N/A,FALSE,"DEPART2"}</definedName>
    <definedName name="sheet" hidden="1">{"RL5CC",#N/A,FALSE,"PM5CC_95";"RL5DB",#N/A,FALSE,"PM5DB_95";"RL5WB",#N/A,FALSE,"PM5WB_95";"RL5WTK",#N/A,FALSE,"PM5WTK_9";"RL6B1",#N/A,FALSE,"PM6B1_95";"RL6OT",#N/A,FALSE,"PM6OT_95";"RL6EM",#N/A,FALSE,"PM6BEM_9";"RL6AC",#N/A,FALSE,"PM6BAC_9";"RLC1AC",#N/A,FALSE,"C1AC_95";"RLC11CA",#N/A,FALSE,"C11CA_95";"RLC1EM",#N/A,FALSE,"C1EM_95";"RLCM1",#N/A,FALSE,"CM1_Q1";"RLDEPART2",#N/A,FALSE,"DEPART2"}</definedName>
    <definedName name="Sheet1">#REF!</definedName>
    <definedName name="Sheet2">#REF!</definedName>
    <definedName name="Sheet3">#REF!</definedName>
    <definedName name="Sheet4">#REF!</definedName>
    <definedName name="Sheet5">#REF!</definedName>
    <definedName name="SheetNames" localSheetId="1">#REF!</definedName>
    <definedName name="SheetNames" localSheetId="4">#REF!</definedName>
    <definedName name="SheetNames">#REF!</definedName>
    <definedName name="SheLett">#REF!</definedName>
    <definedName name="sicCN" localSheetId="1">#REF!</definedName>
    <definedName name="sicCN" localSheetId="4">#REF!</definedName>
    <definedName name="sicCN">#REF!</definedName>
    <definedName name="sjs">'[61]FF-5'!$A$109</definedName>
    <definedName name="skhfks">#REF!</definedName>
    <definedName name="slo" localSheetId="1">#REF!</definedName>
    <definedName name="slo" localSheetId="4">#REF!</definedName>
    <definedName name="slo">#REF!</definedName>
    <definedName name="so" localSheetId="1">#REF!</definedName>
    <definedName name="so" localSheetId="4">#REF!</definedName>
    <definedName name="so">#REF!</definedName>
    <definedName name="software" localSheetId="5">{"'Eng (page2)'!$A$1:$D$52"}</definedName>
    <definedName name="software">{"'Eng (page2)'!$A$1:$D$52"}</definedName>
    <definedName name="somethe" localSheetId="5" hidden="1">{"sum_mth",#N/A,FALSE,"SUM-MTH";"sum_mth_สะสม",#N/A,FALSE,"SUM-MTH";"sum_mth_ผลการดำเนินงาน",#N/A,FALSE,"SUM-MTH";"sum_mth_ผลการดำเนินงาน_สะสม",#N/A,FALSE,"SUM-MTH"}</definedName>
    <definedName name="somethe" hidden="1">{"sum_mth",#N/A,FALSE,"SUM-MTH";"sum_mth_สะสม",#N/A,FALSE,"SUM-MTH";"sum_mth_ผลการดำเนินงาน",#N/A,FALSE,"SUM-MTH";"sum_mth_ผลการดำเนินงาน_สะสม",#N/A,FALSE,"SUM-MTH"}</definedName>
    <definedName name="Sort" hidden="1">#REF!</definedName>
    <definedName name="Spec" localSheetId="1">#REF!</definedName>
    <definedName name="Spec" localSheetId="4">#REF!</definedName>
    <definedName name="Spec">#REF!</definedName>
    <definedName name="SpecialPrice" hidden="1">#REF!</definedName>
    <definedName name="srd" localSheetId="5" hidden="1">{"'Eng (page2)'!$A$1:$D$52"}</definedName>
    <definedName name="srd" hidden="1">{"'Eng (page2)'!$A$1:$D$52"}</definedName>
    <definedName name="SS" localSheetId="1">#REF!</definedName>
    <definedName name="SS" localSheetId="4">#REF!</definedName>
    <definedName name="SS">#REF!</definedName>
    <definedName name="SSC">[44]details!$C$106</definedName>
    <definedName name="ssca" localSheetId="1">#REF!</definedName>
    <definedName name="ssca" localSheetId="4">#REF!</definedName>
    <definedName name="ssca">#REF!</definedName>
    <definedName name="sss" localSheetId="5" hidden="1">{"'Eng (page2)'!$A$1:$D$52"}</definedName>
    <definedName name="sss" hidden="1">{"'Eng (page2)'!$A$1:$D$52"}</definedName>
    <definedName name="SSSS" localSheetId="5" hidden="1">{#N/A,#N/A,FALSE,"INCOME";#N/A,#N/A,FALSE,"BG1-QUARTERLY";#N/A,#N/A,FALSE,"BG1-MONTHLY"}</definedName>
    <definedName name="SSSS" hidden="1">{#N/A,#N/A,FALSE,"INCOME";#N/A,#N/A,FALSE,"BG1-QUARTERLY";#N/A,#N/A,FALSE,"BG1-MONTHLY"}</definedName>
    <definedName name="ssssaa" localSheetId="1">[135]ดอกเบี้ยรับ!#REF!</definedName>
    <definedName name="ssssaa" localSheetId="4">[135]ดอกเบี้ยรับ!#REF!</definedName>
    <definedName name="ssssaa">[135]ดอกเบี้ยรับ!#REF!</definedName>
    <definedName name="sssss" hidden="1">#REF!</definedName>
    <definedName name="ssssssssss" localSheetId="5" hidden="1">{"CF Assumptions",#N/A,FALSE,"Asu";#N/A,#N/A,FALSE,"Summary";#N/A,#N/A,FALSE,"CF (2)";#N/A,#N/A,FALSE,"C&amp;D";"SM1",#N/A,FALSE,"SM";"SM2",#N/A,FALSE,"SM";#N/A,#N/A,FALSE,"B&amp;T";"Mgmt1",#N/A,FALSE,"MGMT";"Mgmt2",#N/A,FALSE,"MGMT";"Rent1",#N/A,FALSE,"RENT";"Rent2",#N/A,FALSE,"RENT";#N/A,#N/A,FALSE,"HOSP";#N/A,#N/A,FALSE,"FIN";#N/A,#N/A,FALSE,"Notes"}</definedName>
    <definedName name="ssssssssss" hidden="1">{"CF Assumptions",#N/A,FALSE,"Asu";#N/A,#N/A,FALSE,"Summary";#N/A,#N/A,FALSE,"CF (2)";#N/A,#N/A,FALSE,"C&amp;D";"SM1",#N/A,FALSE,"SM";"SM2",#N/A,FALSE,"SM";#N/A,#N/A,FALSE,"B&amp;T";"Mgmt1",#N/A,FALSE,"MGMT";"Mgmt2",#N/A,FALSE,"MGMT";"Rent1",#N/A,FALSE,"RENT";"Rent2",#N/A,FALSE,"RENT";#N/A,#N/A,FALSE,"HOSP";#N/A,#N/A,FALSE,"FIN";#N/A,#N/A,FALSE,"Notes"}</definedName>
    <definedName name="sssssssssss" localSheetId="5" hidden="1">{"sum_mth",#N/A,FALSE,"SUM-MTH";"sum_mth_สะสม",#N/A,FALSE,"SUM-MTH";"sum_mth_ผลการดำเนินงาน",#N/A,FALSE,"SUM-MTH";"sum_mth_ผลการดำเนินงาน_สะสม",#N/A,FALSE,"SUM-MTH"}</definedName>
    <definedName name="sssssssssss" hidden="1">{"sum_mth",#N/A,FALSE,"SUM-MTH";"sum_mth_สะสม",#N/A,FALSE,"SUM-MTH";"sum_mth_ผลการดำเนินงาน",#N/A,FALSE,"SUM-MTH";"sum_mth_ผลการดำเนินงาน_สะสม",#N/A,FALSE,"SUM-MTH"}</definedName>
    <definedName name="ssssssssssssssss" localSheetId="5" hidden="1">{"'Eng (page2)'!$A$1:$D$52"}</definedName>
    <definedName name="ssssssssssssssss" hidden="1">{"'Eng (page2)'!$A$1:$D$52"}</definedName>
    <definedName name="st" localSheetId="5" hidden="1">{"'Eng (page2)'!$A$1:$D$52"}</definedName>
    <definedName name="st" hidden="1">{"'Eng (page2)'!$A$1:$D$52"}</definedName>
    <definedName name="stamp" localSheetId="5" hidden="1">{"'Eng (page2)'!$A$1:$D$52"}</definedName>
    <definedName name="stamp" hidden="1">{"'Eng (page2)'!$A$1:$D$52"}</definedName>
    <definedName name="start" localSheetId="1">#REF!</definedName>
    <definedName name="start" localSheetId="4">#REF!</definedName>
    <definedName name="start">#REF!</definedName>
    <definedName name="start_1" localSheetId="1">'[43]USDXAU Before'!#REF!</definedName>
    <definedName name="start_1" localSheetId="4">'[43]USDXAU Before'!#REF!</definedName>
    <definedName name="start_1">'[43]USDXAU Before'!#REF!</definedName>
    <definedName name="Start_of_Contract_Range" localSheetId="1">'[43]USDXAU Before'!#REF!</definedName>
    <definedName name="Start_of_Contract_Range" localSheetId="4">'[43]USDXAU Before'!#REF!</definedName>
    <definedName name="Start_of_Contract_Range">'[43]USDXAU Before'!#REF!</definedName>
    <definedName name="Status" localSheetId="1">#REF!</definedName>
    <definedName name="Status" localSheetId="4">#REF!</definedName>
    <definedName name="Status">#REF!</definedName>
    <definedName name="STEW" localSheetId="5" hidden="1">{"'Eng (page2)'!$A$1:$D$52"}</definedName>
    <definedName name="STEW" hidden="1">{"'Eng (page2)'!$A$1:$D$52"}</definedName>
    <definedName name="STOCK_COST" localSheetId="1">#REF!</definedName>
    <definedName name="STOCK_COST" localSheetId="4">#REF!</definedName>
    <definedName name="STOCK_COST">#REF!</definedName>
    <definedName name="SubAssetType">[42]AssetType!$C$3:$C$249</definedName>
    <definedName name="sug" localSheetId="5" hidden="1">{"'Eng (page2)'!$A$1:$D$52"}</definedName>
    <definedName name="sug" hidden="1">{"'Eng (page2)'!$A$1:$D$52"}</definedName>
    <definedName name="sUnit">[102]Ref!$A$55</definedName>
    <definedName name="Supported_2" localSheetId="5" hidden="1">{#N/A,#N/A,TRUE,"CONTENTS";#N/A,#N/A,TRUE,"M2";#N/A,#N/A,TRUE,"M2a";#N/A,#N/A,TRUE,"M2b";#N/A,#N/A,TRUE,"M3";#N/A,#N/A,TRUE,"M3a";#N/A,#N/A,TRUE,"M4-H";#N/A,#N/A,TRUE,"M4-P";#N/A,#N/A,TRUE,"M4a";#N/A,#N/A,TRUE,"M4b";#N/A,#N/A,TRUE,"M4c";#N/A,#N/A,TRUE,"M5";#N/A,#N/A,TRUE,"M6";#N/A,#N/A,TRUE,"M7";#N/A,#N/A,TRUE,"M8";#N/A,#N/A,TRUE,"M9";#N/A,#N/A,TRUE,"M10";#N/A,#N/A,TRUE,"M11";#N/A,#N/A,TRUE,"M13";#N/A,#N/A,TRUE,"M14";#N/A,#N/A,TRUE,"M15";#N/A,#N/A,TRUE,"K1"}</definedName>
    <definedName name="Supported_2" hidden="1">{#N/A,#N/A,TRUE,"CONTENTS";#N/A,#N/A,TRUE,"M2";#N/A,#N/A,TRUE,"M2a";#N/A,#N/A,TRUE,"M2b";#N/A,#N/A,TRUE,"M3";#N/A,#N/A,TRUE,"M3a";#N/A,#N/A,TRUE,"M4-H";#N/A,#N/A,TRUE,"M4-P";#N/A,#N/A,TRUE,"M4a";#N/A,#N/A,TRUE,"M4b";#N/A,#N/A,TRUE,"M4c";#N/A,#N/A,TRUE,"M5";#N/A,#N/A,TRUE,"M6";#N/A,#N/A,TRUE,"M7";#N/A,#N/A,TRUE,"M8";#N/A,#N/A,TRUE,"M9";#N/A,#N/A,TRUE,"M10";#N/A,#N/A,TRUE,"M11";#N/A,#N/A,TRUE,"M13";#N/A,#N/A,TRUE,"M14";#N/A,#N/A,TRUE,"M15";#N/A,#N/A,TRUE,"K1"}</definedName>
    <definedName name="sws" localSheetId="5" hidden="1">{"'Model'!$A$1:$N$53"}</definedName>
    <definedName name="sws" hidden="1">{"'Model'!$A$1:$N$53"}</definedName>
    <definedName name="sxrxd" localSheetId="5" hidden="1">{"'Model'!$A$1:$N$53"}</definedName>
    <definedName name="sxrxd" hidden="1">{"'Model'!$A$1:$N$53"}</definedName>
    <definedName name="SXX" localSheetId="5" hidden="1">{"'Eng (page2)'!$A$1:$D$52"}</definedName>
    <definedName name="SXX" hidden="1">{"'Eng (page2)'!$A$1:$D$52"}</definedName>
    <definedName name="t" localSheetId="1" hidden="1">#REF!</definedName>
    <definedName name="t" localSheetId="4" hidden="1">#REF!</definedName>
    <definedName name="t" hidden="1">#REF!</definedName>
    <definedName name="t8eyt" localSheetId="5" hidden="1">{"sum_mth",#N/A,FALSE,"SUM-MTH";"sum_mth_สะสม",#N/A,FALSE,"SUM-MTH";"sum_mth_ผลการดำเนินงาน",#N/A,FALSE,"SUM-MTH";"sum_mth_ผลการดำเนินงาน_สะสม",#N/A,FALSE,"SUM-MTH"}</definedName>
    <definedName name="t8eyt" hidden="1">{"sum_mth",#N/A,FALSE,"SUM-MTH";"sum_mth_สะสม",#N/A,FALSE,"SUM-MTH";"sum_mth_ผลการดำเนินงาน",#N/A,FALSE,"SUM-MTH";"sum_mth_ผลการดำเนินงาน_สะสม",#N/A,FALSE,"SUM-MTH"}</definedName>
    <definedName name="table02">[136]LTX!$1:$1048576</definedName>
    <definedName name="Table221Field1">'[137]#Lookup'!$A$2:$A$588</definedName>
    <definedName name="TAK" localSheetId="5" hidden="1">{"'Eng (page2)'!$A$1:$D$52"}</definedName>
    <definedName name="TAK" hidden="1">{"'Eng (page2)'!$A$1:$D$52"}</definedName>
    <definedName name="Tax_allowances">#REF!</definedName>
    <definedName name="Tax_loss">#REF!</definedName>
    <definedName name="Tax_Rate">#REF!</definedName>
    <definedName name="taxcal" localSheetId="5" hidden="1">{"sum_mth",#N/A,FALSE,"SUM-MTH";"sum_mth_สะสม",#N/A,FALSE,"SUM-MTH";"sum_mth_ผลการดำเนินงาน",#N/A,FALSE,"SUM-MTH";"sum_mth_ผลการดำเนินงาน_สะสม",#N/A,FALSE,"SUM-MTH"}</definedName>
    <definedName name="taxcal" hidden="1">{"sum_mth",#N/A,FALSE,"SUM-MTH";"sum_mth_สะสม",#N/A,FALSE,"SUM-MTH";"sum_mth_ผลการดำเนินงาน",#N/A,FALSE,"SUM-MTH";"sum_mth_ผลการดำเนินงาน_สะสม",#N/A,FALSE,"SUM-MTH"}</definedName>
    <definedName name="Taxes">[35]Scoping!$G$32</definedName>
    <definedName name="TaxTV">10%</definedName>
    <definedName name="TaxXL">5%</definedName>
    <definedName name="tb" localSheetId="5" hidden="1">{"CF Assumptions",#N/A,FALSE,"Asu";#N/A,#N/A,FALSE,"Summary";#N/A,#N/A,FALSE,"CF (2)";#N/A,#N/A,FALSE,"C&amp;D";"SM1",#N/A,FALSE,"SM";"SM2",#N/A,FALSE,"SM";#N/A,#N/A,FALSE,"B&amp;T";"Mgmt1",#N/A,FALSE,"MGMT";"Mgmt2",#N/A,FALSE,"MGMT";"Rent1",#N/A,FALSE,"RENT";"Rent2",#N/A,FALSE,"RENT";#N/A,#N/A,FALSE,"HOSP";#N/A,#N/A,FALSE,"FIN";#N/A,#N/A,FALSE,"Notes"}</definedName>
    <definedName name="tb" hidden="1">{"CF Assumptions",#N/A,FALSE,"Asu";#N/A,#N/A,FALSE,"Summary";#N/A,#N/A,FALSE,"CF (2)";#N/A,#N/A,FALSE,"C&amp;D";"SM1",#N/A,FALSE,"SM";"SM2",#N/A,FALSE,"SM";#N/A,#N/A,FALSE,"B&amp;T";"Mgmt1",#N/A,FALSE,"MGMT";"Mgmt2",#N/A,FALSE,"MGMT";"Rent1",#N/A,FALSE,"RENT";"Rent2",#N/A,FALSE,"RENT";#N/A,#N/A,FALSE,"HOSP";#N/A,#N/A,FALSE,"FIN";#N/A,#N/A,FALSE,"Notes"}</definedName>
    <definedName name="TB_group" localSheetId="5" hidden="1">{"'Sell_Office'!$C$5:$D$6"}</definedName>
    <definedName name="TB_group" hidden="1">{"'Sell_Office'!$C$5:$D$6"}</definedName>
    <definedName name="TB_print" localSheetId="5" hidden="1">{"'Sell_Office'!$C$5:$D$6"}</definedName>
    <definedName name="TB_print" hidden="1">{"'Sell_Office'!$C$5:$D$6"}</definedName>
    <definedName name="tbl_ProdInfo" hidden="1">#REF!</definedName>
    <definedName name="TBUpdate" localSheetId="5" hidden="1">{"'Model'!$A$1:$N$53"}</definedName>
    <definedName name="TBUpdate" hidden="1">{"'Model'!$A$1:$N$53"}</definedName>
    <definedName name="tCat">[138]RefH!$C$5</definedName>
    <definedName name="te" localSheetId="5" hidden="1">{"'Eng (page2)'!$A$1:$D$52"}</definedName>
    <definedName name="te" hidden="1">{"'Eng (page2)'!$A$1:$D$52"}</definedName>
    <definedName name="Tea" localSheetId="5" hidden="1">{"'Sell_Office'!$C$5:$D$6"}</definedName>
    <definedName name="Tea" hidden="1">{"'Sell_Office'!$C$5:$D$6"}</definedName>
    <definedName name="test">'[41]Data 2'!$1:$1048576</definedName>
    <definedName name="TEST0" localSheetId="1">#REF!</definedName>
    <definedName name="TEST0" localSheetId="4">#REF!</definedName>
    <definedName name="TEST0">#REF!</definedName>
    <definedName name="TESTHKEY" localSheetId="1">#REF!</definedName>
    <definedName name="TESTHKEY" localSheetId="4">#REF!</definedName>
    <definedName name="TESTHKEY">#REF!</definedName>
    <definedName name="TESTKEYS" localSheetId="1">#REF!</definedName>
    <definedName name="TESTKEYS" localSheetId="4">#REF!</definedName>
    <definedName name="TESTKEYS">#REF!</definedName>
    <definedName name="TESTVKEY" localSheetId="1">#REF!</definedName>
    <definedName name="TESTVKEY" localSheetId="4">#REF!</definedName>
    <definedName name="TESTVKEY">#REF!</definedName>
    <definedName name="tew" localSheetId="5" hidden="1">{"'Eng (page2)'!$A$1:$D$52"}</definedName>
    <definedName name="tew" hidden="1">{"'Eng (page2)'!$A$1:$D$52"}</definedName>
    <definedName name="TextRefCopy10" localSheetId="1">#REF!</definedName>
    <definedName name="TextRefCopy10" localSheetId="4">#REF!</definedName>
    <definedName name="TextRefCopy10">#REF!</definedName>
    <definedName name="TextRefCopy12" localSheetId="1">#REF!</definedName>
    <definedName name="TextRefCopy12" localSheetId="4">#REF!</definedName>
    <definedName name="TextRefCopy12">#REF!</definedName>
    <definedName name="TextRefCopy14" localSheetId="1">#REF!</definedName>
    <definedName name="TextRefCopy14" localSheetId="4">#REF!</definedName>
    <definedName name="TextRefCopy14">#REF!</definedName>
    <definedName name="TextRefCopy16" localSheetId="1">#REF!</definedName>
    <definedName name="TextRefCopy16" localSheetId="4">#REF!</definedName>
    <definedName name="TextRefCopy16">#REF!</definedName>
    <definedName name="TextRefCopy18" localSheetId="1">#REF!</definedName>
    <definedName name="TextRefCopy18" localSheetId="4">#REF!</definedName>
    <definedName name="TextRefCopy18">#REF!</definedName>
    <definedName name="TextRefCopy2" localSheetId="1">#REF!</definedName>
    <definedName name="TextRefCopy2" localSheetId="4">#REF!</definedName>
    <definedName name="TextRefCopy2">#REF!</definedName>
    <definedName name="TextRefCopy20" localSheetId="1">#REF!</definedName>
    <definedName name="TextRefCopy20" localSheetId="4">#REF!</definedName>
    <definedName name="TextRefCopy20">#REF!</definedName>
    <definedName name="TextRefCopy22" localSheetId="1">#REF!</definedName>
    <definedName name="TextRefCopy22" localSheetId="4">#REF!</definedName>
    <definedName name="TextRefCopy22">#REF!</definedName>
    <definedName name="TextRefCopy24" localSheetId="1">#REF!</definedName>
    <definedName name="TextRefCopy24" localSheetId="4">#REF!</definedName>
    <definedName name="TextRefCopy24">#REF!</definedName>
    <definedName name="TextRefCopy27" localSheetId="1">#REF!</definedName>
    <definedName name="TextRefCopy27" localSheetId="4">#REF!</definedName>
    <definedName name="TextRefCopy27">#REF!</definedName>
    <definedName name="TextRefCopy28" localSheetId="1">#REF!</definedName>
    <definedName name="TextRefCopy28" localSheetId="4">#REF!</definedName>
    <definedName name="TextRefCopy28">#REF!</definedName>
    <definedName name="TextRefCopy30" localSheetId="1">#REF!</definedName>
    <definedName name="TextRefCopy30" localSheetId="4">#REF!</definedName>
    <definedName name="TextRefCopy30">#REF!</definedName>
    <definedName name="TextRefCopy32" localSheetId="1">#REF!</definedName>
    <definedName name="TextRefCopy32" localSheetId="4">#REF!</definedName>
    <definedName name="TextRefCopy32">#REF!</definedName>
    <definedName name="TextRefCopy34" localSheetId="1">#REF!</definedName>
    <definedName name="TextRefCopy34" localSheetId="4">#REF!</definedName>
    <definedName name="TextRefCopy34">#REF!</definedName>
    <definedName name="TextRefCopy36" localSheetId="1">#REF!</definedName>
    <definedName name="TextRefCopy36" localSheetId="4">#REF!</definedName>
    <definedName name="TextRefCopy36">#REF!</definedName>
    <definedName name="TextRefCopy38" localSheetId="1">#REF!</definedName>
    <definedName name="TextRefCopy38" localSheetId="4">#REF!</definedName>
    <definedName name="TextRefCopy38">#REF!</definedName>
    <definedName name="TextRefCopy4" localSheetId="1">#REF!</definedName>
    <definedName name="TextRefCopy4" localSheetId="4">#REF!</definedName>
    <definedName name="TextRefCopy4">#REF!</definedName>
    <definedName name="TextRefCopy40" localSheetId="1">#REF!</definedName>
    <definedName name="TextRefCopy40" localSheetId="4">#REF!</definedName>
    <definedName name="TextRefCopy40">#REF!</definedName>
    <definedName name="TextRefCopy42" localSheetId="1">#REF!</definedName>
    <definedName name="TextRefCopy42" localSheetId="4">#REF!</definedName>
    <definedName name="TextRefCopy42">#REF!</definedName>
    <definedName name="TextRefCopy44" localSheetId="1">#REF!</definedName>
    <definedName name="TextRefCopy44" localSheetId="4">#REF!</definedName>
    <definedName name="TextRefCopy44">#REF!</definedName>
    <definedName name="TextRefCopy45" localSheetId="1">#REF!</definedName>
    <definedName name="TextRefCopy45" localSheetId="4">#REF!</definedName>
    <definedName name="TextRefCopy45">#REF!</definedName>
    <definedName name="TextRefCopy47" localSheetId="1">#REF!</definedName>
    <definedName name="TextRefCopy47" localSheetId="4">#REF!</definedName>
    <definedName name="TextRefCopy47">#REF!</definedName>
    <definedName name="TextRefCopy49" localSheetId="1">#REF!</definedName>
    <definedName name="TextRefCopy49" localSheetId="4">#REF!</definedName>
    <definedName name="TextRefCopy49">#REF!</definedName>
    <definedName name="TextRefCopy51" localSheetId="1">#REF!</definedName>
    <definedName name="TextRefCopy51" localSheetId="4">#REF!</definedName>
    <definedName name="TextRefCopy51">#REF!</definedName>
    <definedName name="TextRefCopy53" localSheetId="1">#REF!</definedName>
    <definedName name="TextRefCopy53" localSheetId="4">#REF!</definedName>
    <definedName name="TextRefCopy53">#REF!</definedName>
    <definedName name="TextRefCopy6" localSheetId="1">#REF!</definedName>
    <definedName name="TextRefCopy6" localSheetId="4">#REF!</definedName>
    <definedName name="TextRefCopy6">#REF!</definedName>
    <definedName name="TextRefCopy8" localSheetId="1">#REF!</definedName>
    <definedName name="TextRefCopy8" localSheetId="4">#REF!</definedName>
    <definedName name="TextRefCopy8">#REF!</definedName>
    <definedName name="TextRefCopyRangeCount">54</definedName>
    <definedName name="tey" hidden="1">[26]TP!#REF!</definedName>
    <definedName name="tgdg" localSheetId="1">#REF!</definedName>
    <definedName name="tgdg" localSheetId="4">#REF!</definedName>
    <definedName name="tgdg">#REF!</definedName>
    <definedName name="tgerfe" localSheetId="5" hidden="1">{"sum_mth",#N/A,FALSE,"SUM-MTH";"sum_mth_สะสม",#N/A,FALSE,"SUM-MTH";"sum_mth_ผลการดำเนินงาน",#N/A,FALSE,"SUM-MTH";"sum_mth_ผลการดำเนินงาน_สะสม",#N/A,FALSE,"SUM-MTH"}</definedName>
    <definedName name="tgerfe" hidden="1">{"sum_mth",#N/A,FALSE,"SUM-MTH";"sum_mth_สะสม",#N/A,FALSE,"SUM-MTH";"sum_mth_ผลการดำเนินงาน",#N/A,FALSE,"SUM-MTH";"sum_mth_ผลการดำเนินงาน_สะสม",#N/A,FALSE,"SUM-MTH"}</definedName>
    <definedName name="tgkj" localSheetId="5" hidden="1">{"'Eng (page2)'!$A$1:$D$52"}</definedName>
    <definedName name="tgkj" hidden="1">{"'Eng (page2)'!$A$1:$D$52"}</definedName>
    <definedName name="thas">'[139]Vat7% ภายในเดือน_Junต้นฉบับ'!$A$1:$G$206</definedName>
    <definedName name="thip1976" localSheetId="5" hidden="1">{"'Monthly'!$A$3:$U$60"}</definedName>
    <definedName name="thip1976" hidden="1">{"'Monthly'!$A$3:$U$60"}</definedName>
    <definedName name="THIPPAWANR" localSheetId="5" hidden="1">{"'Monthly'!$A$3:$U$60"}</definedName>
    <definedName name="THIPPAWANR" hidden="1">{"'Monthly'!$A$3:$U$60"}</definedName>
    <definedName name="tik" localSheetId="5" hidden="1">{"'Leverage'!$B$2:$M$418"}</definedName>
    <definedName name="tik" hidden="1">{"'Leverage'!$B$2:$M$418"}</definedName>
    <definedName name="time" localSheetId="1">#REF!</definedName>
    <definedName name="time" localSheetId="4">#REF!</definedName>
    <definedName name="time">#REF!</definedName>
    <definedName name="Titl">'[140]5 Analysis'!#REF!</definedName>
    <definedName name="Title">'[141]5 Analysis'!#REF!</definedName>
    <definedName name="tjy" localSheetId="1" hidden="1">'[30]PS-1995'!#REF!</definedName>
    <definedName name="tjy" localSheetId="4" hidden="1">'[30]PS-1995'!#REF!</definedName>
    <definedName name="tjy" hidden="1">'[30]PS-1995'!#REF!</definedName>
    <definedName name="To" localSheetId="5" hidden="1">{"'Eng (page2)'!$A$1:$D$52"}</definedName>
    <definedName name="To" hidden="1">{"'Eng (page2)'!$A$1:$D$52"}</definedName>
    <definedName name="toe" localSheetId="5" hidden="1">{"'Model'!$A$1:$N$53"}</definedName>
    <definedName name="toe" hidden="1">{"'Model'!$A$1:$N$53"}</definedName>
    <definedName name="TOP">#REF!</definedName>
    <definedName name="Total_Product">[7]db!$B$12,[7]db!$B$14,[7]db!$C$15,[7]db!$B$26,[7]db!$B$28,[7]db!$C$29,[7]db!$F$14,[7]db!$F$12,[7]db!$G$15,[7]db!$F$28,[7]db!$F$26,[7]db!$G$29,[7]db!$J$12,[7]db!$J$14,[7]db!$K$15,[7]db!$J$26,[7]db!$J$28,[7]db!$K$29</definedName>
    <definedName name="TotalCA">'[142]FF-5'!#REF!</definedName>
    <definedName name="TotalIBA">#REF!</definedName>
    <definedName name="TOTALS">#REF!</definedName>
    <definedName name="TotalYear" localSheetId="1">#REF!</definedName>
    <definedName name="TotalYear" localSheetId="4">#REF!</definedName>
    <definedName name="TotalYear">#REF!</definedName>
    <definedName name="TR" localSheetId="5" hidden="1">{"'Eng (page2)'!$A$1:$D$52"}</definedName>
    <definedName name="TR" hidden="1">{"'Eng (page2)'!$A$1:$D$52"}</definedName>
    <definedName name="Transactions" localSheetId="1">#REF!</definedName>
    <definedName name="Transactions" localSheetId="4">#REF!</definedName>
    <definedName name="Transactions">#REF!</definedName>
    <definedName name="TRE" localSheetId="5" hidden="1">{"'Eng (page2)'!$A$1:$D$52"}</definedName>
    <definedName name="TRE" hidden="1">{"'Eng (page2)'!$A$1:$D$52"}</definedName>
    <definedName name="tre4r564t" localSheetId="5" hidden="1">{"'Eng (page2)'!$A$1:$D$52"}</definedName>
    <definedName name="tre4r564t" hidden="1">{"'Eng (page2)'!$A$1:$D$52"}</definedName>
    <definedName name="treetree" localSheetId="5" hidden="1">{"'Model'!$A$1:$N$53"}</definedName>
    <definedName name="treetree" hidden="1">{"'Model'!$A$1:$N$53"}</definedName>
    <definedName name="trew" localSheetId="5" hidden="1">{"'Eng (page2)'!$A$1:$D$52"}</definedName>
    <definedName name="trew" hidden="1">{"'Eng (page2)'!$A$1:$D$52"}</definedName>
    <definedName name="trialbal1">[40]gl!#REF!</definedName>
    <definedName name="tt">#REF!</definedName>
    <definedName name="ttf" localSheetId="5" hidden="1">{"sum_mth",#N/A,FALSE,"SUM-MTH";"sum_mth_สะสม",#N/A,FALSE,"SUM-MTH";"sum_mth_ผลการดำเนินงาน",#N/A,FALSE,"SUM-MTH";"sum_mth_ผลการดำเนินงาน_สะสม",#N/A,FALSE,"SUM-MTH"}</definedName>
    <definedName name="ttf" hidden="1">{"sum_mth",#N/A,FALSE,"SUM-MTH";"sum_mth_สะสม",#N/A,FALSE,"SUM-MTH";"sum_mth_ผลการดำเนินงาน",#N/A,FALSE,"SUM-MTH";"sum_mth_ผลการดำเนินงาน_สะสม",#N/A,FALSE,"SUM-MTH"}</definedName>
    <definedName name="tttt" localSheetId="5" hidden="1">{"FB Assumptions",#N/A,FALSE,"Asu";"FB Cashflow 1",#N/A,FALSE,"F&amp;B";"FB Cashflow 2",#N/A,FALSE,"F&amp;B"}</definedName>
    <definedName name="tttt" hidden="1">{"FB Assumptions",#N/A,FALSE,"Asu";"FB Cashflow 1",#N/A,FALSE,"F&amp;B";"FB Cashflow 2",#N/A,FALSE,"F&amp;B"}</definedName>
    <definedName name="tun" localSheetId="5" hidden="1">{"'Model'!$A$1:$N$53"}</definedName>
    <definedName name="tun" hidden="1">{"'Model'!$A$1:$N$53"}</definedName>
    <definedName name="tunf" localSheetId="5" hidden="1">{"'Model'!$A$1:$N$53"}</definedName>
    <definedName name="tunf" hidden="1">{"'Model'!$A$1:$N$53"}</definedName>
    <definedName name="Turnaround">#REF!</definedName>
    <definedName name="TWE" localSheetId="5" hidden="1">{"'Eng (page2)'!$A$1:$D$52"}</definedName>
    <definedName name="TWE" hidden="1">{"'Eng (page2)'!$A$1:$D$52"}</definedName>
    <definedName name="tygkeGDS" localSheetId="1">#REF!</definedName>
    <definedName name="tygkeGDS" localSheetId="4">#REF!</definedName>
    <definedName name="tygkeGDS">#REF!</definedName>
    <definedName name="Type">#REF!</definedName>
    <definedName name="tyt" hidden="1">[26]TP!#REF!</definedName>
    <definedName name="tyu">[103]B!$C$7</definedName>
    <definedName name="u" localSheetId="1">#REF!</definedName>
    <definedName name="u" localSheetId="4">#REF!</definedName>
    <definedName name="u">#REF!</definedName>
    <definedName name="U_1">#REF!</definedName>
    <definedName name="U_2a">'[32]U-2'!$A$1:$J$59</definedName>
    <definedName name="U_2b">'[32]U-2'!$A$1:$J$71</definedName>
    <definedName name="ua">#REF!</definedName>
    <definedName name="UFPrn20021115165451">#REF!</definedName>
    <definedName name="UFPrn20021115171403">#REF!</definedName>
    <definedName name="UFPrn20021115172618">#REF!</definedName>
    <definedName name="UFPrn20021231131335">#REF!</definedName>
    <definedName name="UFPrn20030214102813">#REF!</definedName>
    <definedName name="ugldvollp" localSheetId="1">#REF!</definedName>
    <definedName name="ugldvollp" localSheetId="4">#REF!</definedName>
    <definedName name="ugldvollp">#REF!</definedName>
    <definedName name="ugldvolrp" localSheetId="1">#REF!</definedName>
    <definedName name="ugldvolrp" localSheetId="4">#REF!</definedName>
    <definedName name="ugldvolrp">#REF!</definedName>
    <definedName name="uhi" hidden="1">[26]TP!#REF!</definedName>
    <definedName name="uio" localSheetId="1">#REF!</definedName>
    <definedName name="uio" localSheetId="4">#REF!</definedName>
    <definedName name="uio">#REF!</definedName>
    <definedName name="uj">[103]FSA!$A$1</definedName>
    <definedName name="ujj" localSheetId="5" hidden="1">{"'Eng (page2)'!$A$1:$D$52"}</definedName>
    <definedName name="ujj" hidden="1">{"'Eng (page2)'!$A$1:$D$52"}</definedName>
    <definedName name="UKL" localSheetId="5" hidden="1">{"'Eng (page2)'!$A$1:$D$52"}</definedName>
    <definedName name="UKL" hidden="1">{"'Eng (page2)'!$A$1:$D$52"}</definedName>
    <definedName name="ulul" localSheetId="1">#REF!</definedName>
    <definedName name="ulul" localSheetId="4">#REF!</definedName>
    <definedName name="ulul">#REF!</definedName>
    <definedName name="unew" localSheetId="5" hidden="1">{"'Model'!$A$1:$N$53"}</definedName>
    <definedName name="unew" hidden="1">{"'Model'!$A$1:$N$53"}</definedName>
    <definedName name="unnamed" localSheetId="1">#REF!</definedName>
    <definedName name="unnamed" localSheetId="4">#REF!</definedName>
    <definedName name="unnamed">#REF!</definedName>
    <definedName name="unreal" localSheetId="1">#REF!</definedName>
    <definedName name="unreal" localSheetId="4">#REF!</definedName>
    <definedName name="unreal">#REF!</definedName>
    <definedName name="Unrealized" localSheetId="1">#REF!</definedName>
    <definedName name="Unrealized" localSheetId="4">#REF!</definedName>
    <definedName name="Unrealized">#REF!</definedName>
    <definedName name="UOO" localSheetId="5" hidden="1">{"'Eng (page2)'!$A$1:$D$52"}</definedName>
    <definedName name="UOO" hidden="1">{"'Eng (page2)'!$A$1:$D$52"}</definedName>
    <definedName name="Uor" localSheetId="5" hidden="1">{"'Eng (page2)'!$A$1:$D$52"}</definedName>
    <definedName name="Uor" hidden="1">{"'Eng (page2)'!$A$1:$D$52"}</definedName>
    <definedName name="US">#REF!</definedName>
    <definedName name="usdgldp" localSheetId="1">#REF!</definedName>
    <definedName name="usdgldp" localSheetId="4">#REF!</definedName>
    <definedName name="usdgldp">#REF!</definedName>
    <definedName name="usdintp" localSheetId="1">#REF!</definedName>
    <definedName name="usdintp" localSheetId="4">#REF!</definedName>
    <definedName name="usdintp">#REF!</definedName>
    <definedName name="USDSimple_Curve" localSheetId="1">#REF!</definedName>
    <definedName name="USDSimple_Curve" localSheetId="4">#REF!</definedName>
    <definedName name="USDSimple_Curve">#REF!</definedName>
    <definedName name="usechoice" localSheetId="1">'[100]part-import'!#REF!</definedName>
    <definedName name="usechoice" localSheetId="4">'[100]part-import'!#REF!</definedName>
    <definedName name="usechoice">'[100]part-import'!#REF!</definedName>
    <definedName name="usedamount" localSheetId="1">'[100]part-import'!#REF!</definedName>
    <definedName name="usedamount" localSheetId="4">'[100]part-import'!#REF!</definedName>
    <definedName name="usedamount">'[100]part-import'!#REF!</definedName>
    <definedName name="usedqty" localSheetId="1">'[100]part-import'!#REF!</definedName>
    <definedName name="usedqty" localSheetId="4">'[100]part-import'!#REF!</definedName>
    <definedName name="usedqty">'[100]part-import'!#REF!</definedName>
    <definedName name="uu" localSheetId="5" hidden="1">{"'Eng (page2)'!$A$1:$D$52"}</definedName>
    <definedName name="uu" hidden="1">{"'Eng (page2)'!$A$1:$D$52"}</definedName>
    <definedName name="uuuu" localSheetId="1">#REF!</definedName>
    <definedName name="uuuu" localSheetId="4">#REF!</definedName>
    <definedName name="uuuu">#REF!</definedName>
    <definedName name="v" localSheetId="1">#REF!</definedName>
    <definedName name="v" localSheetId="4">#REF!</definedName>
    <definedName name="v">#REF!</definedName>
    <definedName name="VALID01234" localSheetId="5">#REF!,#REF!</definedName>
    <definedName name="VALID01234">#REF!,#REF!</definedName>
    <definedName name="VALID1234">#REF!,#REF!</definedName>
    <definedName name="Var">#REF!</definedName>
    <definedName name="Var_1">#REF!</definedName>
    <definedName name="Var_2">#REF!</definedName>
    <definedName name="Var_3">#REF!</definedName>
    <definedName name="vcx" localSheetId="5" hidden="1">{"'Model'!$A$1:$N$53"}</definedName>
    <definedName name="vcx" hidden="1">{"'Model'!$A$1:$N$53"}</definedName>
    <definedName name="VDF" localSheetId="5" hidden="1">{"'Eng (page2)'!$A$1:$D$52"}</definedName>
    <definedName name="VDF" hidden="1">{"'Eng (page2)'!$A$1:$D$52"}</definedName>
    <definedName name="veevee" localSheetId="5" hidden="1">{"'Model'!$A$1:$N$53"}</definedName>
    <definedName name="veevee" hidden="1">{"'Model'!$A$1:$N$53"}</definedName>
    <definedName name="VendGroup_T_ClearingPeriod">#REF!</definedName>
    <definedName name="VendGroup_T_Name">#REF!</definedName>
    <definedName name="VendGroup_T_PaymTermId">#REF!</definedName>
    <definedName name="VendGroup_T_TaxGroupId">#REF!</definedName>
    <definedName name="VendGroup_T_VendGroup">#REF!</definedName>
    <definedName name="VendLedgerAccounts_T_AccountCode">#REF!</definedName>
    <definedName name="VendLedgerAccounts_T_ClearingAccount">#REF!</definedName>
    <definedName name="VendLedgerAccounts_T_Num">#REF!</definedName>
    <definedName name="VendLedgerAccounts_T_PostingProfile">#REF!</definedName>
    <definedName name="VendLedgerAccounts_T_PurchLedgerAccount">#REF!</definedName>
    <definedName name="VendLedgerAccounts_T_PurchLedgerOffsetAccount">#REF!</definedName>
    <definedName name="VendLedgerAccounts_T_SumAccount">#REF!</definedName>
    <definedName name="VendLedgerAccounts_T_VATprepaymentsAccount">#REF!</definedName>
    <definedName name="VendPaymModeTable_T_AccountType">#REF!</definedName>
    <definedName name="VendPaymModeTable_T_BankTransType">#REF!</definedName>
    <definedName name="VendPaymModeTable_T_ClassId">#REF!</definedName>
    <definedName name="VendPaymModeTable_T_ClassIdFileAnalyze">#REF!</definedName>
    <definedName name="VendPaymModeTable_T_ClassIdRemittance">#REF!</definedName>
    <definedName name="VendPaymModeTable_T_ClassIdReturn">#REF!</definedName>
    <definedName name="VendPaymModeTable_T_DEL_AutoPrintRemittanceAdvice">#REF!</definedName>
    <definedName name="VendPaymModeTable_T_DEL_BankFeeAccount">#REF!</definedName>
    <definedName name="VendPaymModeTable_T_DEL_DrawPromissoryNote">#REF!</definedName>
    <definedName name="VendPaymModeTable_T_DEL_NBABankingDimCtrl">#REF!</definedName>
    <definedName name="VendPaymModeTable_T_DEL_NBABankingDimUse">#REF!</definedName>
    <definedName name="VendPaymModeTable_T_DEL_SplitPerPaymId">#REF!</definedName>
    <definedName name="VendPaymModeTable_T_DEL_TraceRemittanceFiles">#REF!</definedName>
    <definedName name="VendPaymModeTable_T_DimCtrl">#REF!</definedName>
    <definedName name="VendPaymModeTable_T_DimUse">#REF!</definedName>
    <definedName name="VendPaymModeTable_T_DiscGraceDays">#REF!</definedName>
    <definedName name="VendPaymModeTable_T_ExportOnInvoice">#REF!</definedName>
    <definedName name="VendPaymModeTable_T_FRCARTypeOfBill">#REF!</definedName>
    <definedName name="VendPaymModeTable_T_FurtherPosting">#REF!</definedName>
    <definedName name="VendPaymModeTable_T_InterCoAccount">#REF!</definedName>
    <definedName name="VendPaymModeTable_T_IsabelpaymentReference">#REF!</definedName>
    <definedName name="VendPaymModeTable_T_LastSequenceNumber">#REF!</definedName>
    <definedName name="VendPaymModeTable_T_LastSequenceNumDate">#REF!</definedName>
    <definedName name="VendPaymModeTable_T_LastSequenceNumToday">#REF!</definedName>
    <definedName name="VendPaymModeTable_T_Name">#REF!</definedName>
    <definedName name="VendPaymModeTable_T_PaymAccount">#REF!</definedName>
    <definedName name="VendPaymModeTable_T_PaymentType">#REF!</definedName>
    <definedName name="VendPaymModeTable_T_PaymJournalNameId">#REF!</definedName>
    <definedName name="VendPaymModeTable_T_PaymMode">#REF!</definedName>
    <definedName name="VendPaymModeTable_T_PaymOnInvoice">#REF!</definedName>
    <definedName name="VendPaymModeTable_T_PaymStatus">#REF!</definedName>
    <definedName name="VendPaymModeTable_T_PaymSumBy">#REF!</definedName>
    <definedName name="VendPaymModeTable_T_TypeOfDraft">#REF!</definedName>
    <definedName name="vgf" localSheetId="5" hidden="1">{"'Model'!$A$1:$N$53"}</definedName>
    <definedName name="vgf" hidden="1">{"'Model'!$A$1:$N$53"}</definedName>
    <definedName name="VTM_53" hidden="1" xml:space="preserve">            [143]TACH!$P$2</definedName>
    <definedName name="vvvv" localSheetId="5" hidden="1">{"'Sell_Office'!$C$5:$D$6"}</definedName>
    <definedName name="vvvv" hidden="1">{"'Sell_Office'!$C$5:$D$6"}</definedName>
    <definedName name="vvvvvv" localSheetId="5" hidden="1">{"sum_mth",#N/A,FALSE,"SUM-MTH";"sum_mth_สะสม",#N/A,FALSE,"SUM-MTH";"sum_mth_ผลการดำเนินงาน",#N/A,FALSE,"SUM-MTH";"sum_mth_ผลการดำเนินงาน_สะสม",#N/A,FALSE,"SUM-MTH"}</definedName>
    <definedName name="vvvvvv" hidden="1">{"sum_mth",#N/A,FALSE,"SUM-MTH";"sum_mth_สะสม",#N/A,FALSE,"SUM-MTH";"sum_mth_ผลการดำเนินงาน",#N/A,FALSE,"SUM-MTH";"sum_mth_ผลการดำเนินงาน_สะสม",#N/A,FALSE,"SUM-MTH"}</definedName>
    <definedName name="vxvx" localSheetId="5" hidden="1">{"'Eng (page2)'!$A$1:$D$52"}</definedName>
    <definedName name="vxvx" hidden="1">{"'Eng (page2)'!$A$1:$D$52"}</definedName>
    <definedName name="vxvxert" localSheetId="5" hidden="1">{"'Eng (page2)'!$A$1:$D$52"}</definedName>
    <definedName name="vxvxert" hidden="1">{"'Eng (page2)'!$A$1:$D$52"}</definedName>
    <definedName name="w" localSheetId="1">'[55]วงเครดิต 3'!#REF!</definedName>
    <definedName name="w" localSheetId="4">'[55]วงเครดิต 3'!#REF!</definedName>
    <definedName name="w">'[55]วงเครดิต 3'!#REF!</definedName>
    <definedName name="wadqw" localSheetId="1">#REF!</definedName>
    <definedName name="wadqw" localSheetId="4">#REF!</definedName>
    <definedName name="wadqw">#REF!</definedName>
    <definedName name="walkthrough" localSheetId="5" hidden="1">{"'Eng (page2)'!$A$1:$D$52"}</definedName>
    <definedName name="walkthrough" hidden="1">{"'Eng (page2)'!$A$1:$D$52"}</definedName>
    <definedName name="wanna" localSheetId="5" hidden="1">{"'Model'!$A$1:$N$53"}</definedName>
    <definedName name="wanna" hidden="1">{"'Model'!$A$1:$N$53"}</definedName>
    <definedName name="wat">[104]J1!$L$10</definedName>
    <definedName name="wdp" localSheetId="1">[38]ผ้าสำเร็จ!#REF!</definedName>
    <definedName name="wdp" localSheetId="4">[38]ผ้าสำเร็จ!#REF!</definedName>
    <definedName name="wdp">[38]ผ้าสำเร็จ!#REF!</definedName>
    <definedName name="we" localSheetId="5" hidden="1">{"'Eng (page2)'!$A$1:$D$52"}</definedName>
    <definedName name="we" hidden="1">{"'Eng (page2)'!$A$1:$D$52"}</definedName>
    <definedName name="WearTearAllowance">#REF!</definedName>
    <definedName name="WED" localSheetId="5" hidden="1">{"'Eng (page2)'!$A$1:$D$52"}</definedName>
    <definedName name="WED" hidden="1">{"'Eng (page2)'!$A$1:$D$52"}</definedName>
    <definedName name="weee" localSheetId="5" hidden="1">{"'Eng (page2)'!$A$1:$D$52"}</definedName>
    <definedName name="weee" hidden="1">{"'Eng (page2)'!$A$1:$D$52"}</definedName>
    <definedName name="week34" localSheetId="5" hidden="1">{#N/A,#N/A,FALSE,"Eff-SSC2"}</definedName>
    <definedName name="week34" hidden="1">{#N/A,#N/A,FALSE,"Eff-SSC2"}</definedName>
    <definedName name="week35" localSheetId="5" hidden="1">{#N/A,#N/A,FALSE,"Eff-SSC2"}</definedName>
    <definedName name="week35" hidden="1">{#N/A,#N/A,FALSE,"Eff-SSC2"}</definedName>
    <definedName name="week36" localSheetId="5" hidden="1">{#N/A,#N/A,FALSE,"Eff-SSC2"}</definedName>
    <definedName name="week36" hidden="1">{#N/A,#N/A,FALSE,"Eff-SSC2"}</definedName>
    <definedName name="week38" localSheetId="5" hidden="1">{#N/A,#N/A,FALSE,"Eff-SSC2"}</definedName>
    <definedName name="week38" hidden="1">{#N/A,#N/A,FALSE,"Eff-SSC2"}</definedName>
    <definedName name="weewee" localSheetId="5" hidden="1">{"'Model'!$A$1:$N$53"}</definedName>
    <definedName name="weewee" hidden="1">{"'Model'!$A$1:$N$53"}</definedName>
    <definedName name="wefwe" localSheetId="1" hidden="1">#REF!</definedName>
    <definedName name="wefwe" localSheetId="4" hidden="1">#REF!</definedName>
    <definedName name="wefwe" hidden="1">#REF!</definedName>
    <definedName name="wer" localSheetId="5" hidden="1">{"'Eng (page2)'!$A$1:$D$52"}</definedName>
    <definedName name="wer" hidden="1">{"'Eng (page2)'!$A$1:$D$52"}</definedName>
    <definedName name="werwer" localSheetId="5" hidden="1">{"'Model'!$A$1:$N$53"}</definedName>
    <definedName name="werwer" hidden="1">{"'Model'!$A$1:$N$53"}</definedName>
    <definedName name="wewewertrhgjgxd" localSheetId="5" hidden="1">{"'Eng (page2)'!$A$1:$D$52"}</definedName>
    <definedName name="wewewertrhgjgxd" hidden="1">{"'Eng (page2)'!$A$1:$D$52"}</definedName>
    <definedName name="WK_40">[144]Order_Oct_w40!$A$47</definedName>
    <definedName name="WK_41">[144]Order_Oct_w41!$A$49</definedName>
    <definedName name="wps">'[145]FF-6'!$A$5:$K$9</definedName>
    <definedName name="wqwqw" localSheetId="5" hidden="1">{"cashflow",#N/A,FALSE,"cash flow"}</definedName>
    <definedName name="wqwqw" hidden="1">{"cashflow",#N/A,FALSE,"cash flow"}</definedName>
    <definedName name="wqwrr" localSheetId="5" hidden="1">{"'Eng (page2)'!$A$1:$D$52"}</definedName>
    <definedName name="wqwrr" hidden="1">{"'Eng (page2)'!$A$1:$D$52"}</definedName>
    <definedName name="wr" localSheetId="5" hidden="1">{"'Eng (page2)'!$A$1:$D$52"}</definedName>
    <definedName name="wr" hidden="1">{"'Eng (page2)'!$A$1:$D$52"}</definedName>
    <definedName name="WR_40">[144]Order_Oct_w40!$A$72</definedName>
    <definedName name="wrn.1_lev." localSheetId="5" hidden="1">{"level1",#N/A,FALSE,"1_LEV";"LEVEL1",#N/A,FALSE,"1_LEV"}</definedName>
    <definedName name="wrn.1_lev." hidden="1">{"level1",#N/A,FALSE,"1_LEV";"LEVEL1",#N/A,FALSE,"1_LEV"}</definedName>
    <definedName name="wrn.1_levbt." localSheetId="5" hidden="1">{"lev1bt",#N/A,FALSE,"1_LEVB-T"}</definedName>
    <definedName name="wrn.1_levbt." hidden="1">{"lev1bt",#N/A,FALSE,"1_LEVB-T"}</definedName>
    <definedName name="wrn.2_levmon." localSheetId="5" hidden="1">{"lev2mon",#N/A,FALSE,"2_levmon"}</definedName>
    <definedName name="wrn.2_levmon." hidden="1">{"lev2mon",#N/A,FALSE,"2_levmon"}</definedName>
    <definedName name="wrn.2_levmonbt." localSheetId="5" hidden="1">{"lev2monbt",#N/A,FALSE,"2_levmonB-T"}</definedName>
    <definedName name="wrn.2_levmonbt." hidden="1">{"lev2monbt",#N/A,FALSE,"2_levmonB-T"}</definedName>
    <definedName name="wrn.2_levytd." localSheetId="5" hidden="1">{"lev2ytd",#N/A,FALSE,"2_LEVYTD"}</definedName>
    <definedName name="wrn.2_levytd." hidden="1">{"lev2ytd",#N/A,FALSE,"2_LEVYTD"}</definedName>
    <definedName name="wrn.2_levytdbt." localSheetId="5" hidden="1">{"lev2tytbt",#N/A,FALSE,"2_LEVYTDB-T"}</definedName>
    <definedName name="wrn.2_levytdbt." hidden="1">{"lev2tytbt",#N/A,FALSE,"2_LEVYTDB-T"}</definedName>
    <definedName name="wrn.3." localSheetId="5" hidden="1">{#N/A,#N/A,FALSE,"Macro2"}</definedName>
    <definedName name="wrn.3." hidden="1">{#N/A,#N/A,FALSE,"Macro2"}</definedName>
    <definedName name="wrn.A." localSheetId="5" hidden="1">{#N/A,#N/A,FALSE,"Eff-SSC2"}</definedName>
    <definedName name="wrn.A." hidden="1">{#N/A,#N/A,FALSE,"Eff-SSC2"}</definedName>
    <definedName name="wrn.All." localSheetId="5" hidden="1">{"CF Assumptions",#N/A,FALSE,"Asu";#N/A,#N/A,FALSE,"Notes";#N/A,#N/A,FALSE,"CF";#N/A,#N/A,FALSE,"Summary";#N/A,#N/A,FALSE,"B&amp;T";"Taxable Income",#N/A,FALSE,"B&amp;T";"SM1",#N/A,FALSE,"SM";"SM2",#N/A,FALSE,"SM";#N/A,#N/A,FALSE,"C&amp;D";"NetFees",#N/A,FALSE,"MAINT";"RoomNights",#N/A,FALSE,"MAINT";"Mgmt1",#N/A,FALSE,"MGMT";"Mgmt2",#N/A,FALSE,"MGMT";"Rent1",#N/A,FALSE,"RENT";"Rent2",#N/A,FALSE,"RENT";#N/A,#N/A,FALSE,"HOSP";#N/A,#N/A,FALSE,"FIN";#N/A,#N/A,FALSE,"CF (2)";#N/A,#N/A,FALSE,"C&amp;D (2)";"FB Assumptions",#N/A,FALSE,"Asu";"FB Cashflow 1",#N/A,FALSE,"F&amp;B";"FB Cashflow 2",#N/A,FALSE,"F&amp;B";"Golf Assumptions",#N/A,FALSE,"Asu";"Golf PF1",#N/A,FALSE,"Golf";"Golf PF2",#N/A,FALSE,"Golf";"Golf Dep1",#N/A,FALSE,"Golf";"Golf Dep2",#N/A,FALSE,"Golf";"Rpt_Cost Bridge",#N/A,FALSE,"Reports";"Rpt_Cost Comp",#N/A,FALSE,"Reports";"Rpt_CP22",#N/A,FALSE,"Reports";"Rpt_Economic Comp",#N/A,FALSE,"Reports";"Rpt_Inv Mix1",#N/A,FALSE,"Reports";"Rpt_Inv Mix2",#N/A,FALSE,"Reports";"Rpt_LRP Comp",#N/A,FALSE,"Reports";"Rpt_NPV Bridge",#N/A,FALSE,"Reports";"Sensitivity1",#N/A,FALSE,"Sensitivity";"Rpt_Price Pace Comp",#N/A,FALSE,"Reports";"Sensitivity2",#N/A,FALSE,"Sensitivity"}</definedName>
    <definedName name="wrn.All." hidden="1">{"CF Assumptions",#N/A,FALSE,"Asu";#N/A,#N/A,FALSE,"Notes";#N/A,#N/A,FALSE,"CF";#N/A,#N/A,FALSE,"Summary";#N/A,#N/A,FALSE,"B&amp;T";"Taxable Income",#N/A,FALSE,"B&amp;T";"SM1",#N/A,FALSE,"SM";"SM2",#N/A,FALSE,"SM";#N/A,#N/A,FALSE,"C&amp;D";"NetFees",#N/A,FALSE,"MAINT";"RoomNights",#N/A,FALSE,"MAINT";"Mgmt1",#N/A,FALSE,"MGMT";"Mgmt2",#N/A,FALSE,"MGMT";"Rent1",#N/A,FALSE,"RENT";"Rent2",#N/A,FALSE,"RENT";#N/A,#N/A,FALSE,"HOSP";#N/A,#N/A,FALSE,"FIN";#N/A,#N/A,FALSE,"CF (2)";#N/A,#N/A,FALSE,"C&amp;D (2)";"FB Assumptions",#N/A,FALSE,"Asu";"FB Cashflow 1",#N/A,FALSE,"F&amp;B";"FB Cashflow 2",#N/A,FALSE,"F&amp;B";"Golf Assumptions",#N/A,FALSE,"Asu";"Golf PF1",#N/A,FALSE,"Golf";"Golf PF2",#N/A,FALSE,"Golf";"Golf Dep1",#N/A,FALSE,"Golf";"Golf Dep2",#N/A,FALSE,"Golf";"Rpt_Cost Bridge",#N/A,FALSE,"Reports";"Rpt_Cost Comp",#N/A,FALSE,"Reports";"Rpt_CP22",#N/A,FALSE,"Reports";"Rpt_Economic Comp",#N/A,FALSE,"Reports";"Rpt_Inv Mix1",#N/A,FALSE,"Reports";"Rpt_Inv Mix2",#N/A,FALSE,"Reports";"Rpt_LRP Comp",#N/A,FALSE,"Reports";"Rpt_NPV Bridge",#N/A,FALSE,"Reports";"Sensitivity1",#N/A,FALSE,"Sensitivity";"Rpt_Price Pace Comp",#N/A,FALSE,"Reports";"Sensitivity2",#N/A,FALSE,"Sensitivity"}</definedName>
    <definedName name="wrn.All._.Reports." localSheetId="5" hidden="1">{#N/A,#N/A,FALSE,"Summary";"Sensitivity1",#N/A,FALSE,"Sensitivity";"Sensitivity2",#N/A,FALSE,"Sensitivity";"Rpt_Cost Bridge",#N/A,FALSE,"Reports";"Rpt_Cost Comp",#N/A,FALSE,"Reports";"Rpt_CP22",#N/A,FALSE,"Reports";"Rpt_Economic Comp",#N/A,FALSE,"Reports";"Rpt_Inv Mix1",#N/A,FALSE,"Reports";"Rpt_Inv Mix2",#N/A,FALSE,"Reports";"Rpt_LRP Comp",#N/A,FALSE,"Reports";"Rpt_NPV Bridge",#N/A,FALSE,"Reports";"Rpt_Price Pace Comp",#N/A,FALSE,"Reports";#N/A,#N/A,FALSE,"Notes"}</definedName>
    <definedName name="wrn.All._.Reports." hidden="1">{#N/A,#N/A,FALSE,"Summary";"Sensitivity1",#N/A,FALSE,"Sensitivity";"Sensitivity2",#N/A,FALSE,"Sensitivity";"Rpt_Cost Bridge",#N/A,FALSE,"Reports";"Rpt_Cost Comp",#N/A,FALSE,"Reports";"Rpt_CP22",#N/A,FALSE,"Reports";"Rpt_Economic Comp",#N/A,FALSE,"Reports";"Rpt_Inv Mix1",#N/A,FALSE,"Reports";"Rpt_Inv Mix2",#N/A,FALSE,"Reports";"Rpt_LRP Comp",#N/A,FALSE,"Reports";"Rpt_NPV Bridge",#N/A,FALSE,"Reports";"Rpt_Price Pace Comp",#N/A,FALSE,"Reports";#N/A,#N/A,FALSE,"Notes"}</definedName>
    <definedName name="wrn.ASSDEPART2." localSheetId="5" hidden="1">{"ASSP5CC",#N/A,FALSE,"PM5CC_95";"ASS5DB",#N/A,FALSE,"PM5DB_95";"ASSP5WB",#N/A,FALSE,"PM5WB_95";"ASSP5WTK",#N/A,FALSE,"PM5WTK_9";"ASSP6B1",#N/A,FALSE,"PM6B1_95";"ASSP6OT",#N/A,FALSE,"PM6OT_95";"ASSP6EM",#N/A,FALSE,"PM6BEM_9";"ASSP6AC",#N/A,FALSE,"PM6BAC_9";"ASSC1AC",#N/A,FALSE,"C1AC_95";"ASSC11CA",#N/A,FALSE,"C11CA_95";"ASSC1EM",#N/A,FALSE,"C1EM_95"}</definedName>
    <definedName name="wrn.ASSDEPART2." hidden="1">{"ASSP5CC",#N/A,FALSE,"PM5CC_95";"ASS5DB",#N/A,FALSE,"PM5DB_95";"ASSP5WB",#N/A,FALSE,"PM5WB_95";"ASSP5WTK",#N/A,FALSE,"PM5WTK_9";"ASSP6B1",#N/A,FALSE,"PM6B1_95";"ASSP6OT",#N/A,FALSE,"PM6OT_95";"ASSP6EM",#N/A,FALSE,"PM6BEM_9";"ASSP6AC",#N/A,FALSE,"PM6BAC_9";"ASSC1AC",#N/A,FALSE,"C1AC_95";"ASSC11CA",#N/A,FALSE,"C11CA_95";"ASSC1EM",#N/A,FALSE,"C1EM_95"}</definedName>
    <definedName name="wrn.BALANCE." localSheetId="5" hidden="1">{"balance",#N/A,FALSE,"BALANCE"}</definedName>
    <definedName name="wrn.BALANCE." hidden="1">{"balance",#N/A,FALSE,"BALANCE"}</definedName>
    <definedName name="wrn.BAOCAO." localSheetId="5" hidden="1">{#N/A,#N/A,FALSE,"sum";#N/A,#N/A,FALSE,"MARTV";#N/A,#N/A,FALSE,"APRTV"}</definedName>
    <definedName name="wrn.BAOCAO." hidden="1">{#N/A,#N/A,FALSE,"sum";#N/A,#N/A,FALSE,"MARTV";#N/A,#N/A,FALSE,"APRTV"}</definedName>
    <definedName name="wrn.cashflow." localSheetId="5" hidden="1">{"cashflow",#N/A,FALSE,"CASHFLOW "}</definedName>
    <definedName name="wrn.cashflow." hidden="1">{"cashflow",#N/A,FALSE,"CASHFLOW "}</definedName>
    <definedName name="wrn.chi._.tiÆt." localSheetId="5" hidden="1">{#N/A,#N/A,FALSE,"Chi tiÆt"}</definedName>
    <definedName name="wrn.chi._.tiÆt." hidden="1">{#N/A,#N/A,FALSE,"Chi tiÆt"}</definedName>
    <definedName name="wrn.Coface." localSheetId="5" hidden="1">{#N/A,#N/A,FALSE,"Cover";#N/A,#N/A,FALSE,"Assumptions";#N/A,#N/A,FALSE,"Ratios";#N/A,#N/A,FALSE,"P&amp;L";#N/A,#N/A,FALSE,"CF";#N/A,#N/A,FALSE,"BS";#N/A,#N/A,FALSE,"Revenues";#N/A,#N/A,FALSE,"Costs";#N/A,#N/A,FALSE,"Capex";#N/A,#N/A,FALSE,"Debt"}</definedName>
    <definedName name="wrn.Coface." hidden="1">{#N/A,#N/A,FALSE,"Cover";#N/A,#N/A,FALSE,"Assumptions";#N/A,#N/A,FALSE,"Ratios";#N/A,#N/A,FALSE,"P&amp;L";#N/A,#N/A,FALSE,"CF";#N/A,#N/A,FALSE,"BS";#N/A,#N/A,FALSE,"Revenues";#N/A,#N/A,FALSE,"Costs";#N/A,#N/A,FALSE,"Capex";#N/A,#N/A,FALSE,"Debt"}</definedName>
    <definedName name="wrn.Complete._.Cash._.Flow." localSheetId="5" hidden="1">{"CF Assumptions",#N/A,FALSE,"Asu";#N/A,#N/A,FALSE,"Summary";#N/A,#N/A,FALSE,"CF (2)";#N/A,#N/A,FALSE,"C&amp;D";"SM1",#N/A,FALSE,"SM";"SM2",#N/A,FALSE,"SM";#N/A,#N/A,FALSE,"B&amp;T";"Mgmt1",#N/A,FALSE,"MGMT";"Mgmt2",#N/A,FALSE,"MGMT";"Rent1",#N/A,FALSE,"RENT";"Rent2",#N/A,FALSE,"RENT";#N/A,#N/A,FALSE,"HOSP";#N/A,#N/A,FALSE,"FIN";#N/A,#N/A,FALSE,"Notes"}</definedName>
    <definedName name="wrn.Complete._.Cash._.Flow." hidden="1">{"CF Assumptions",#N/A,FALSE,"Asu";#N/A,#N/A,FALSE,"Summary";#N/A,#N/A,FALSE,"CF (2)";#N/A,#N/A,FALSE,"C&amp;D";"SM1",#N/A,FALSE,"SM";"SM2",#N/A,FALSE,"SM";#N/A,#N/A,FALSE,"B&amp;T";"Mgmt1",#N/A,FALSE,"MGMT";"Mgmt2",#N/A,FALSE,"MGMT";"Rent1",#N/A,FALSE,"RENT";"Rent2",#N/A,FALSE,"RENT";#N/A,#N/A,FALSE,"HOSP";#N/A,#N/A,FALSE,"FIN";#N/A,#N/A,FALSE,"Notes"}</definedName>
    <definedName name="wrn.conso." localSheetId="5" hidden="1">{"conso",#N/A,FALSE,"cash flow"}</definedName>
    <definedName name="wrn.conso." hidden="1">{"conso",#N/A,FALSE,"cash flow"}</definedName>
    <definedName name="wrn.dep12." localSheetId="5" hidden="1">{#N/A,#N/A,FALSE,"PM1";#N/A,#N/A,FALSE,"PM2";#N/A,#N/A,FALSE,"PM3";#N/A,#N/A,FALSE,"PM4";#N/A,#N/A,FALSE,"PM5";#N/A,#N/A,FALSE,"PM6";#N/A,#N/A,FALSE,"CM1"}</definedName>
    <definedName name="wrn.dep12." hidden="1">{#N/A,#N/A,FALSE,"PM1";#N/A,#N/A,FALSE,"PM2";#N/A,#N/A,FALSE,"PM3";#N/A,#N/A,FALSE,"PM4";#N/A,#N/A,FALSE,"PM5";#N/A,#N/A,FALSE,"PM6";#N/A,#N/A,FALSE,"CM1"}</definedName>
    <definedName name="wrn.DEPART1." localSheetId="5" hidden="1">{#N/A,#N/A,FALSE,"VPM(1-4)_12";#N/A,#N/A,FALSE,"CONV(1-4)_12"}</definedName>
    <definedName name="wrn.DEPART1." hidden="1">{#N/A,#N/A,FALSE,"VPM(1-4)_12";#N/A,#N/A,FALSE,"CONV(1-4)_12"}</definedName>
    <definedName name="wrn.dept1." localSheetId="5" hidden="1">{#N/A,#N/A,FALSE,"VPM1_12";#N/A,#N/A,FALSE,"VPM2_12";#N/A,#N/A,FALSE,"VPM3_12";#N/A,#N/A,FALSE,"VPM4_12";#N/A,#N/A,FALSE,"CONV1_12";#N/A,#N/A,FALSE,"CONV2_12";#N/A,#N/A,FALSE,"CONV3_12";#N/A,#N/A,FALSE,"CONV4_12"}</definedName>
    <definedName name="wrn.dept1." hidden="1">{#N/A,#N/A,FALSE,"VPM1_12";#N/A,#N/A,FALSE,"VPM2_12";#N/A,#N/A,FALSE,"VPM3_12";#N/A,#N/A,FALSE,"VPM4_12";#N/A,#N/A,FALSE,"CONV1_12";#N/A,#N/A,FALSE,"CONV2_12";#N/A,#N/A,FALSE,"CONV3_12";#N/A,#N/A,FALSE,"CONV4_12"}</definedName>
    <definedName name="wrn.DG._.Cost." localSheetId="5" hidden="1">{#N/A,#N/A,FALSE,"CAT3516";#N/A,#N/A,FALSE,"CAT3608";#N/A,#N/A,FALSE,"Wartsila";#N/A,#N/A,FALSE,"Asm";#N/A,#N/A,FALSE,"DG cost"}</definedName>
    <definedName name="wrn.DG._.Cost." hidden="1">{#N/A,#N/A,FALSE,"CAT3516";#N/A,#N/A,FALSE,"CAT3608";#N/A,#N/A,FALSE,"Wartsila";#N/A,#N/A,FALSE,"Asm";#N/A,#N/A,FALSE,"DG cost"}</definedName>
    <definedName name="wrn.Food_Bee" localSheetId="5" hidden="1">{"FB Assumptions",#N/A,FALSE,"Asu";"FB Cashflow 1",#N/A,FALSE,"F&amp;B";"FB Cashflow 2",#N/A,FALSE,"F&amp;B"}</definedName>
    <definedName name="wrn.Food_Bee" hidden="1">{"FB Assumptions",#N/A,FALSE,"Asu";"FB Cashflow 1",#N/A,FALSE,"F&amp;B";"FB Cashflow 2",#N/A,FALSE,"F&amp;B"}</definedName>
    <definedName name="wrn.Food_Beverage." localSheetId="5" hidden="1">{"FB Assumptions",#N/A,FALSE,"Asu";"FB Cashflow 1",#N/A,FALSE,"F&amp;B";"FB Cashflow 2",#N/A,FALSE,"F&amp;B"}</definedName>
    <definedName name="wrn.Food_Beverage." hidden="1">{"FB Assumptions",#N/A,FALSE,"Asu";"FB Cashflow 1",#N/A,FALSE,"F&amp;B";"FB Cashflow 2",#N/A,FALSE,"F&amp;B"}</definedName>
    <definedName name="wrn.Forecast." localSheetId="5" hidden="1">{"CF Assumptions",#N/A,FALSE,"Asu";#N/A,#N/A,FALSE,"CF (2)";"Sensitivity2",#N/A,FALSE,"Sensitivity";"SM1",#N/A,FALSE,"SM";#N/A,#N/A,FALSE,"C&amp;D (2)";"Mgmt1",#N/A,FALSE,"MGMT";"Mgmt2",#N/A,FALSE,"MGMT";"Rpt_Cost Bridge",#N/A,FALSE,"Reports";"Rpt_CP22",#N/A,FALSE,"Reports";"Rpt_LRP Comp",#N/A,FALSE,"Reports";"Rpt_NPV Bridge",#N/A,FALSE,"Reports";#N/A,#N/A,FALSE,"Notes"}</definedName>
    <definedName name="wrn.Forecast." hidden="1">{"CF Assumptions",#N/A,FALSE,"Asu";#N/A,#N/A,FALSE,"CF (2)";"Sensitivity2",#N/A,FALSE,"Sensitivity";"SM1",#N/A,FALSE,"SM";#N/A,#N/A,FALSE,"C&amp;D (2)";"Mgmt1",#N/A,FALSE,"MGMT";"Mgmt2",#N/A,FALSE,"MGMT";"Rpt_Cost Bridge",#N/A,FALSE,"Reports";"Rpt_CP22",#N/A,FALSE,"Reports";"Rpt_LRP Comp",#N/A,FALSE,"Reports";"Rpt_NPV Bridge",#N/A,FALSE,"Reports";#N/A,#N/A,FALSE,"Notes"}</definedName>
    <definedName name="wrn.Full._.Report." localSheetId="5" hidden="1">{#N/A,#N/A,TRUE,"Cover";#N/A,#N/A,TRUE,"Cases";#N/A,#N/A,TRUE,"Assumptions";#N/A,#N/A,TRUE,"BreakEven";#N/A,#N/A,TRUE,"BS";#N/A,#N/A,TRUE,"P&amp;L";#N/A,#N/A,TRUE,"CF";#N/A,#N/A,TRUE,"Revenues";#N/A,#N/A,TRUE,"Costs";#N/A,#N/A,TRUE,"Capex";#N/A,#N/A,TRUE,"Debt"}</definedName>
    <definedName name="wrn.Full._.Report." hidden="1">{#N/A,#N/A,TRUE,"Cover";#N/A,#N/A,TRUE,"Cases";#N/A,#N/A,TRUE,"Assumptions";#N/A,#N/A,TRUE,"BreakEven";#N/A,#N/A,TRUE,"BS";#N/A,#N/A,TRUE,"P&amp;L";#N/A,#N/A,TRUE,"CF";#N/A,#N/A,TRUE,"Revenues";#N/A,#N/A,TRUE,"Costs";#N/A,#N/A,TRUE,"Capex";#N/A,#N/A,TRUE,"Debt"}</definedName>
    <definedName name="wrn.FURDEPART2." localSheetId="5" hidden="1">{"FUR5CC",#N/A,FALSE,"PM5CC_95";"FUR5DB",#N/A,FALSE,"PM5DB_95";"FUR5WB",#N/A,FALSE,"PM5WB_95";"FUR5WTK",#N/A,FALSE,"PM5WTK_9";"FURPM6B1",#N/A,FALSE,"PM6B1_95";"FUR6OT",#N/A,FALSE,"PM6OT_95";"FUR6EM",#N/A,FALSE,"PM6BEM_9";"FUR6AC",#N/A,FALSE,"PM6BAC_9";"FURC1AC",#N/A,FALSE,"C1AC_95";"FURC11CA",#N/A,FALSE,"C11CA_95";"FURC1EM",#N/A,FALSE,"C1EM_95"}</definedName>
    <definedName name="wrn.FURDEPART2." hidden="1">{"FUR5CC",#N/A,FALSE,"PM5CC_95";"FUR5DB",#N/A,FALSE,"PM5DB_95";"FUR5WB",#N/A,FALSE,"PM5WB_95";"FUR5WTK",#N/A,FALSE,"PM5WTK_9";"FURPM6B1",#N/A,FALSE,"PM6B1_95";"FUR6OT",#N/A,FALSE,"PM6OT_95";"FUR6EM",#N/A,FALSE,"PM6BEM_9";"FUR6AC",#N/A,FALSE,"PM6BAC_9";"FURC1AC",#N/A,FALSE,"C1AC_95";"FURC11CA",#N/A,FALSE,"C11CA_95";"FURC1EM",#N/A,FALSE,"C1EM_95"}</definedName>
    <definedName name="wrn.Golf." localSheetId="5" hidden="1">{"Golf Assumptions",#N/A,FALSE,"Asu";"Golf PF1",#N/A,FALSE,"Golf";"Golf PF2",#N/A,FALSE,"Golf";"Golf Dep1",#N/A,FALSE,"Golf";"Golf Dep2",#N/A,FALSE,"Golf"}</definedName>
    <definedName name="wrn.Golf." hidden="1">{"Golf Assumptions",#N/A,FALSE,"Asu";"Golf PF1",#N/A,FALSE,"Golf";"Golf PF2",#N/A,FALSE,"Golf";"Golf Dep1",#N/A,FALSE,"Golf";"Golf Dep2",#N/A,FALSE,"Golf"}</definedName>
    <definedName name="wrn.hilight1." localSheetId="5" hidden="1">{"hilight1",#N/A,FALSE,"HILIGHT1"}</definedName>
    <definedName name="wrn.hilight1." hidden="1">{"hilight1",#N/A,FALSE,"HILIGHT1"}</definedName>
    <definedName name="wrn.hilight2." localSheetId="5" hidden="1">{"hilight2",#N/A,FALSE,"HILIGHT2"}</definedName>
    <definedName name="wrn.hilight2." hidden="1">{"hilight2",#N/A,FALSE,"HILIGHT2"}</definedName>
    <definedName name="wrn.hilight3." localSheetId="5" hidden="1">{"hilight3",#N/A,FALSE,"HILIGHT3"}</definedName>
    <definedName name="wrn.hilight3." hidden="1">{"hilight3",#N/A,FALSE,"HILIGHT3"}</definedName>
    <definedName name="wrn.Income." localSheetId="5" hidden="1">{"Book Income",#N/A,FALSE,"B&amp;T";"Taxable Income",#N/A,FALSE,"B&amp;T"}</definedName>
    <definedName name="wrn.Income." hidden="1">{"Book Income",#N/A,FALSE,"B&amp;T";"Taxable Income",#N/A,FALSE,"B&amp;T"}</definedName>
    <definedName name="wrn.index." localSheetId="5" hidden="1">{"index",#N/A,FALSE,"INDEX"}</definedName>
    <definedName name="wrn.index." hidden="1">{"index",#N/A,FALSE,"INDEX"}</definedName>
    <definedName name="wrn.MARKF98FULL." localSheetId="5" hidden="1">{#N/A,#N/A,TRUE,"CONTENTS";#N/A,#N/A,TRUE,"M2";#N/A,#N/A,TRUE,"M2a";#N/A,#N/A,TRUE,"M2b";#N/A,#N/A,TRUE,"M3";#N/A,#N/A,TRUE,"M3a";#N/A,#N/A,TRUE,"M4-H";#N/A,#N/A,TRUE,"M4-P";#N/A,#N/A,TRUE,"M4a";#N/A,#N/A,TRUE,"M4b";#N/A,#N/A,TRUE,"M4c";#N/A,#N/A,TRUE,"M5";#N/A,#N/A,TRUE,"M6";#N/A,#N/A,TRUE,"M7";#N/A,#N/A,TRUE,"M8";#N/A,#N/A,TRUE,"M9";#N/A,#N/A,TRUE,"M10";#N/A,#N/A,TRUE,"M11";#N/A,#N/A,TRUE,"M13";#N/A,#N/A,TRUE,"M14";#N/A,#N/A,TRUE,"M15";#N/A,#N/A,TRUE,"K1"}</definedName>
    <definedName name="wrn.MARKF98FULL." hidden="1">{#N/A,#N/A,TRUE,"CONTENTS";#N/A,#N/A,TRUE,"M2";#N/A,#N/A,TRUE,"M2a";#N/A,#N/A,TRUE,"M2b";#N/A,#N/A,TRUE,"M3";#N/A,#N/A,TRUE,"M3a";#N/A,#N/A,TRUE,"M4-H";#N/A,#N/A,TRUE,"M4-P";#N/A,#N/A,TRUE,"M4a";#N/A,#N/A,TRUE,"M4b";#N/A,#N/A,TRUE,"M4c";#N/A,#N/A,TRUE,"M5";#N/A,#N/A,TRUE,"M6";#N/A,#N/A,TRUE,"M7";#N/A,#N/A,TRUE,"M8";#N/A,#N/A,TRUE,"M9";#N/A,#N/A,TRUE,"M10";#N/A,#N/A,TRUE,"M11";#N/A,#N/A,TRUE,"M13";#N/A,#N/A,TRUE,"M14";#N/A,#N/A,TRUE,"M15";#N/A,#N/A,TRUE,"K1"}</definedName>
    <definedName name="wrn.MARKF98H." localSheetId="5" hidden="1">{#N/A,#N/A,FALSE,"CONTENTS";#N/A,#N/A,FALSE,"M2";#N/A,#N/A,FALSE,"M2a";#N/A,#N/A,FALSE,"M2b";#N/A,#N/A,FALSE,"M3";#N/A,#N/A,FALSE,"M3a";#N/A,#N/A,FALSE,"M4-H";#N/A,#N/A,FALSE,"M4a";#N/A,#N/A,FALSE,"M4b";#N/A,#N/A,FALSE,"M4c";#N/A,#N/A,FALSE,"M5";#N/A,#N/A,FALSE,"M6";#N/A,#N/A,FALSE,"M7";#N/A,#N/A,FALSE,"M8";#N/A,#N/A,FALSE,"M9";#N/A,#N/A,FALSE,"M10";#N/A,#N/A,FALSE,"M11";#N/A,#N/A,FALSE,"M13";#N/A,#N/A,FALSE,"M14";#N/A,#N/A,FALSE,"M15";#N/A,#N/A,FALSE,"K1"}</definedName>
    <definedName name="wrn.MARKF98H." hidden="1">{#N/A,#N/A,FALSE,"CONTENTS";#N/A,#N/A,FALSE,"M2";#N/A,#N/A,FALSE,"M2a";#N/A,#N/A,FALSE,"M2b";#N/A,#N/A,FALSE,"M3";#N/A,#N/A,FALSE,"M3a";#N/A,#N/A,FALSE,"M4-H";#N/A,#N/A,FALSE,"M4a";#N/A,#N/A,FALSE,"M4b";#N/A,#N/A,FALSE,"M4c";#N/A,#N/A,FALSE,"M5";#N/A,#N/A,FALSE,"M6";#N/A,#N/A,FALSE,"M7";#N/A,#N/A,FALSE,"M8";#N/A,#N/A,FALSE,"M9";#N/A,#N/A,FALSE,"M10";#N/A,#N/A,FALSE,"M11";#N/A,#N/A,FALSE,"M13";#N/A,#N/A,FALSE,"M14";#N/A,#N/A,FALSE,"M15";#N/A,#N/A,FALSE,"K1"}</definedName>
    <definedName name="wrn.MARKF98P." localSheetId="5" hidden="1">{#N/A,#N/A,TRUE,"CONTENTS";#N/A,#N/A,TRUE,"M2";#N/A,#N/A,TRUE,"M2a";#N/A,#N/A,TRUE,"M2b";#N/A,#N/A,TRUE,"M3";#N/A,#N/A,TRUE,"M3a";#N/A,#N/A,TRUE,"M4-P";#N/A,#N/A,TRUE,"M5";#N/A,#N/A,TRUE,"M6";#N/A,#N/A,TRUE,"M7";#N/A,#N/A,TRUE,"M8";#N/A,#N/A,TRUE,"M9";#N/A,#N/A,TRUE,"M10";#N/A,#N/A,TRUE,"M11";#N/A,#N/A,TRUE,"M13";#N/A,#N/A,TRUE,"M14";#N/A,#N/A,TRUE,"M15";#N/A,#N/A,TRUE,"K1"}</definedName>
    <definedName name="wrn.MARKF98P." hidden="1">{#N/A,#N/A,TRUE,"CONTENTS";#N/A,#N/A,TRUE,"M2";#N/A,#N/A,TRUE,"M2a";#N/A,#N/A,TRUE,"M2b";#N/A,#N/A,TRUE,"M3";#N/A,#N/A,TRUE,"M3a";#N/A,#N/A,TRUE,"M4-P";#N/A,#N/A,TRUE,"M5";#N/A,#N/A,TRUE,"M6";#N/A,#N/A,TRUE,"M7";#N/A,#N/A,TRUE,"M8";#N/A,#N/A,TRUE,"M9";#N/A,#N/A,TRUE,"M10";#N/A,#N/A,TRUE,"M11";#N/A,#N/A,TRUE,"M13";#N/A,#N/A,TRUE,"M14";#N/A,#N/A,TRUE,"M15";#N/A,#N/A,TRUE,"K1"}</definedName>
    <definedName name="wrn.MONTHLY." localSheetId="5" hidden="1">{#N/A,#N/A,FALSE,"4_TOTAL";#N/A,#N/A,FALSE,"3_2TOTAL";#N/A,#N/A,FALSE,"5_INCOME";#N/A,#N/A,FALSE,"2_2LEV";#N/A,#N/A,FALSE,"2_2LEVYTD";#N/A,#N/A,FALSE,"BALANCE";#N/A,#N/A,FALSE,"CASHFLOW";#N/A,#N/A,FALSE,"PRODUCT";#N/A,#N/A,FALSE,"SALES";#N/A,#N/A,FALSE,"AGING"}</definedName>
    <definedName name="wrn.MONTHLY." hidden="1">{#N/A,#N/A,FALSE,"4_TOTAL";#N/A,#N/A,FALSE,"3_2TOTAL";#N/A,#N/A,FALSE,"5_INCOME";#N/A,#N/A,FALSE,"2_2LEV";#N/A,#N/A,FALSE,"2_2LEVYTD";#N/A,#N/A,FALSE,"BALANCE";#N/A,#N/A,FALSE,"CASHFLOW";#N/A,#N/A,FALSE,"PRODUCT";#N/A,#N/A,FALSE,"SALES";#N/A,#N/A,FALSE,"AGING"}</definedName>
    <definedName name="wrn.PMDEPAER2." localSheetId="5" hidden="1">{"PM5CC",#N/A,FALSE,"PM5CC_95";"PM5DB",#N/A,FALSE,"PM5DB_95";"PM5WB",#N/A,FALSE,"PM5WB_95";"PM5WTK",#N/A,FALSE,"PM5WTK_9";"PM6B1",#N/A,FALSE,"PM6B1_95";"PM6OT",#N/A,FALSE,"PM6OT_95";"PM6BEM",#N/A,FALSE,"PM6BEM_9";"PM6AC",#N/A,FALSE,"PM6BAC_9";"PMC1AC",#N/A,FALSE,"C1AC_95";"PMC11CA",#N/A,FALSE,"C11CA_95";"PMC1EM",#N/A,FALSE,"C1EM_95";"PMDEPART2",#N/A,FALSE,"DEPART2";"PMCM1",#N/A,FALSE,"CM1_Q1"}</definedName>
    <definedName name="wrn.PMDEPAER2." hidden="1">{"PM5CC",#N/A,FALSE,"PM5CC_95";"PM5DB",#N/A,FALSE,"PM5DB_95";"PM5WB",#N/A,FALSE,"PM5WB_95";"PM5WTK",#N/A,FALSE,"PM5WTK_9";"PM6B1",#N/A,FALSE,"PM6B1_95";"PM6OT",#N/A,FALSE,"PM6OT_95";"PM6BEM",#N/A,FALSE,"PM6BEM_9";"PM6AC",#N/A,FALSE,"PM6BAC_9";"PMC1AC",#N/A,FALSE,"C1AC_95";"PMC11CA",#N/A,FALSE,"C11CA_95";"PMC1EM",#N/A,FALSE,"C1EM_95";"PMDEPART2",#N/A,FALSE,"DEPART2";"PMCM1",#N/A,FALSE,"CM1_Q1"}</definedName>
    <definedName name="wrn.print." localSheetId="5" hidden="1">{#N/A,#N/A,FALSE,"Highlights";#N/A,#N/A,FALSE,"Proj Cost";#N/A,#N/A,FALSE,"Income";#N/A,#N/A,FALSE,"Cash Flow";#N/A,#N/A,FALSE,"Balance Sheet";#N/A,#N/A,FALSE,"Sup Calc";#N/A,#N/A,FALSE,"Sales &amp; RMC";#N/A,#N/A,FALSE,"Utilities";#N/A,#N/A,FALSE,"Manpower Cost";#N/A,#N/A,FALSE,"P&amp;M";#N/A,#N/A,FALSE,"Ancillary"}</definedName>
    <definedName name="wrn.print." hidden="1">{#N/A,#N/A,FALSE,"Highlights";#N/A,#N/A,FALSE,"Proj Cost";#N/A,#N/A,FALSE,"Income";#N/A,#N/A,FALSE,"Cash Flow";#N/A,#N/A,FALSE,"Balance Sheet";#N/A,#N/A,FALSE,"Sup Calc";#N/A,#N/A,FALSE,"Sales &amp; RMC";#N/A,#N/A,FALSE,"Utilities";#N/A,#N/A,FALSE,"Manpower Cost";#N/A,#N/A,FALSE,"P&amp;M";#N/A,#N/A,FALSE,"Ancillary"}</definedName>
    <definedName name="wrn.Rent." localSheetId="5" hidden="1">{"Rent1",#N/A,FALSE,"RENT";"Rent2",#N/A,FALSE,"RENT"}</definedName>
    <definedName name="wrn.Rent." hidden="1">{"Rent1",#N/A,FALSE,"RENT";"Rent2",#N/A,FALSE,"RENT"}</definedName>
    <definedName name="wrn.REPORT_EST." localSheetId="5" hidden="1">{"PRINT_EST",#N/A,FALSE,"ESTMON"}</definedName>
    <definedName name="wrn.REPORT_EST." hidden="1">{"PRINT_EST",#N/A,FALSE,"ESTMON"}</definedName>
    <definedName name="wrn.rev_sale._.report." localSheetId="5" hidden="1">{"revsale",#N/A,FALSE,"REV-ยุพดี"}</definedName>
    <definedName name="wrn.rev_sale._.report." hidden="1">{"revsale",#N/A,FALSE,"REV-ยุพดี"}</definedName>
    <definedName name="wrn.revable." localSheetId="5" hidden="1">{"revable",#N/A,FALSE,"REVABLE"}</definedName>
    <definedName name="wrn.revable." hidden="1">{"revable",#N/A,FALSE,"REVABLE"}</definedName>
    <definedName name="wrn.RLDEPART2." localSheetId="5" hidden="1">{"RL5CC",#N/A,FALSE,"PM5CC_95";"RL5DB",#N/A,FALSE,"PM5DB_95";"RL5WB",#N/A,FALSE,"PM5WB_95";"RL5WTK",#N/A,FALSE,"PM5WTK_9";"RL6B1",#N/A,FALSE,"PM6B1_95";"RL6OT",#N/A,FALSE,"PM6OT_95";"RL6EM",#N/A,FALSE,"PM6BEM_9";"RL6AC",#N/A,FALSE,"PM6BAC_9";"RLC1AC",#N/A,FALSE,"C1AC_95";"RLC11CA",#N/A,FALSE,"C11CA_95";"RLC1EM",#N/A,FALSE,"C1EM_95";"RLCM1",#N/A,FALSE,"CM1_Q1";"RLDEPART2",#N/A,FALSE,"DEPART2"}</definedName>
    <definedName name="wrn.RLDEPART2." hidden="1">{"RL5CC",#N/A,FALSE,"PM5CC_95";"RL5DB",#N/A,FALSE,"PM5DB_95";"RL5WB",#N/A,FALSE,"PM5WB_95";"RL5WTK",#N/A,FALSE,"PM5WTK_9";"RL6B1",#N/A,FALSE,"PM6B1_95";"RL6OT",#N/A,FALSE,"PM6OT_95";"RL6EM",#N/A,FALSE,"PM6BEM_9";"RL6AC",#N/A,FALSE,"PM6BAC_9";"RLC1AC",#N/A,FALSE,"C1AC_95";"RLC11CA",#N/A,FALSE,"C11CA_95";"RLC1EM",#N/A,FALSE,"C1EM_95";"RLCM1",#N/A,FALSE,"CM1_Q1";"RLDEPART2",#N/A,FALSE,"DEPART2"}</definedName>
    <definedName name="wrn.sales._.report." localSheetId="5" hidden="1">{"sales",#N/A,FALSE,"SALES"}</definedName>
    <definedName name="wrn.sales._.report." hidden="1">{"sales",#N/A,FALSE,"SALES"}</definedName>
    <definedName name="wrn.Sensitive." localSheetId="5" hidden="1">{"Sensitivity1",#N/A,FALSE,"Sensitivity";"Sensitivity2",#N/A,FALSE,"Sensitivity"}</definedName>
    <definedName name="wrn.Sensitive." hidden="1">{"Sensitivity1",#N/A,FALSE,"Sensitivity";"Sensitivity2",#N/A,FALSE,"Sensitivity"}</definedName>
    <definedName name="wrn.sertchai." localSheetId="5" hidden="1">{#N/A,#N/A,FALSE,"Macro2"}</definedName>
    <definedName name="wrn.sertchai." hidden="1">{#N/A,#N/A,FALSE,"Macro2"}</definedName>
    <definedName name="wrn.Steering._.Committee." localSheetId="5" hidden="1">{"CF Assumptions",#N/A,FALSE,"Asu";#N/A,#N/A,FALSE,"Summary";#N/A,#N/A,FALSE,"CF (2)";#N/A,#N/A,FALSE,"SM";#N/A,#N/A,FALSE,"C&amp;D";#N/A,#N/A,FALSE,"MGMT";#N/A,#N/A,FALSE,"Notes"}</definedName>
    <definedName name="wrn.Steering._.Committee." hidden="1">{"CF Assumptions",#N/A,FALSE,"Asu";#N/A,#N/A,FALSE,"Summary";#N/A,#N/A,FALSE,"CF (2)";#N/A,#N/A,FALSE,"SM";#N/A,#N/A,FALSE,"C&amp;D";#N/A,#N/A,FALSE,"MGMT";#N/A,#N/A,FALSE,"Notes"}</definedName>
    <definedName name="wrn.sum_mth." localSheetId="5" hidden="1">{"sum_mth",#N/A,FALSE,"SUM-MTH";"sum_mth_สะสม",#N/A,FALSE,"SUM-MTH";"sum_mth_ผลการดำเนินงาน",#N/A,FALSE,"SUM-MTH";"sum_mth_ผลการดำเนินงาน_สะสม",#N/A,FALSE,"SUM-MTH"}</definedName>
    <definedName name="wrn.sum_mth." hidden="1">{"sum_mth",#N/A,FALSE,"SUM-MTH";"sum_mth_สะสม",#N/A,FALSE,"SUM-MTH";"sum_mth_ผลการดำเนินงาน",#N/A,FALSE,"SUM-MTH";"sum_mth_ผลการดำเนินงาน_สะสม",#N/A,FALSE,"SUM-MTH"}</definedName>
    <definedName name="wrn.TOTAL." localSheetId="5" hidden="1">{#N/A,#N/A,FALSE,"INCOME";#N/A,#N/A,FALSE,"BG1-QUARTERLY";#N/A,#N/A,FALSE,"BG1-MONTHLY"}</definedName>
    <definedName name="wrn.TOTAL." hidden="1">{#N/A,#N/A,FALSE,"INCOME";#N/A,#N/A,FALSE,"BG1-QUARTERLY";#N/A,#N/A,FALSE,"BG1-MONTHLY"}</definedName>
    <definedName name="wrn.vd." localSheetId="5" hidden="1">{#N/A,#N/A,TRUE,"BT M200 da 10x20"}</definedName>
    <definedName name="wrn.vd." hidden="1">{#N/A,#N/A,TRUE,"BT M200 da 10x20"}</definedName>
    <definedName name="WS" localSheetId="1">#REF!</definedName>
    <definedName name="WS" localSheetId="4">#REF!</definedName>
    <definedName name="WS">#REF!</definedName>
    <definedName name="ww" localSheetId="5">{"'Eng (page2)'!$A$1:$D$52"}</definedName>
    <definedName name="ww">{"'Eng (page2)'!$A$1:$D$52"}</definedName>
    <definedName name="WWE" localSheetId="5" hidden="1">{"'Eng (page2)'!$A$1:$D$52"}</definedName>
    <definedName name="WWE" hidden="1">{"'Eng (page2)'!$A$1:$D$52"}</definedName>
    <definedName name="wwqq" localSheetId="5" hidden="1">{"cashflow",#N/A,FALSE,"cash flow"}</definedName>
    <definedName name="wwqq" hidden="1">{"cashflow",#N/A,FALSE,"cash flow"}</definedName>
    <definedName name="www" hidden="1">[26]TP!#REF!</definedName>
    <definedName name="X" localSheetId="1">#REF!</definedName>
    <definedName name="X" localSheetId="4">#REF!</definedName>
    <definedName name="X">#REF!</definedName>
    <definedName name="xaxa" localSheetId="5" hidden="1">{"cashflow",#N/A,FALSE,"cash flow"}</definedName>
    <definedName name="xaxa" hidden="1">{"cashflow",#N/A,FALSE,"cash flow"}</definedName>
    <definedName name="xaxasa" localSheetId="5" hidden="1">{"cashflow",#N/A,FALSE,"cash flow"}</definedName>
    <definedName name="xaxasa" hidden="1">{"cashflow",#N/A,FALSE,"cash flow"}</definedName>
    <definedName name="xaxax" localSheetId="5" hidden="1">{"cashflow",#N/A,FALSE,"cash flow"}</definedName>
    <definedName name="xaxax" hidden="1">{"cashflow",#N/A,FALSE,"cash flow"}</definedName>
    <definedName name="xazz" localSheetId="5" hidden="1">{"cashflow",#N/A,FALSE,"cash flow"}</definedName>
    <definedName name="xazz" hidden="1">{"cashflow",#N/A,FALSE,"cash flow"}</definedName>
    <definedName name="XREF_COLUMN_1" hidden="1">#REF!</definedName>
    <definedName name="XRefColumnsCount" hidden="1">1</definedName>
    <definedName name="XRefCopy1" hidden="1">'[146]Wkgs_BS Lead'!#REF!</definedName>
    <definedName name="XRefCopy2" hidden="1">[147]L310!#REF!</definedName>
    <definedName name="XRefCopyRangeCount" hidden="1">1</definedName>
    <definedName name="xwkl">#REF!</definedName>
    <definedName name="xx" hidden="1">[148]total!#REF!</definedName>
    <definedName name="xxx" hidden="1">[26]TP!#REF!</definedName>
    <definedName name="XXXX" localSheetId="5" hidden="1">{#N/A,#N/A,FALSE,"CAT3516";#N/A,#N/A,FALSE,"CAT3608";#N/A,#N/A,FALSE,"Wartsila";#N/A,#N/A,FALSE,"Asm";#N/A,#N/A,FALSE,"DG cost"}</definedName>
    <definedName name="XXXX" hidden="1">{#N/A,#N/A,FALSE,"CAT3516";#N/A,#N/A,FALSE,"CAT3608";#N/A,#N/A,FALSE,"Wartsila";#N/A,#N/A,FALSE,"Asm";#N/A,#N/A,FALSE,"DG cost"}</definedName>
    <definedName name="XYZ" localSheetId="1">[149]DEP12!#REF!</definedName>
    <definedName name="XYZ" localSheetId="4">[149]DEP12!#REF!</definedName>
    <definedName name="XYZ">[149]DEP12!#REF!</definedName>
    <definedName name="y" localSheetId="5" hidden="1">{#N/A,#N/A,FALSE,"Eff-SSC2"}</definedName>
    <definedName name="y" hidden="1">{#N/A,#N/A,FALSE,"Eff-SSC2"}</definedName>
    <definedName name="YA">'[34]CA Sheet'!$B$177</definedName>
    <definedName name="YA_Disposed">#REF!</definedName>
    <definedName name="YA_Purchased">#REF!</definedName>
    <definedName name="YCF">[44]details!$C$181</definedName>
    <definedName name="Ye">[150]FSA!$A$2</definedName>
    <definedName name="Year97_1st2nd" localSheetId="1">#REF!</definedName>
    <definedName name="Year97_1st2nd" localSheetId="4">#REF!</definedName>
    <definedName name="Year97_1st2nd">#REF!</definedName>
    <definedName name="YesNoNa">[35]Scoping!$G$2:$G$5</definedName>
    <definedName name="yfliu" localSheetId="1">[5]RSS9801!#REF!</definedName>
    <definedName name="yfliu" localSheetId="4">[5]RSS9801!#REF!</definedName>
    <definedName name="yfliu">[5]RSS9801!#REF!</definedName>
    <definedName name="yhn" localSheetId="5" hidden="1">{"'Eng (page2)'!$A$1:$D$52"}</definedName>
    <definedName name="yhn" hidden="1">{"'Eng (page2)'!$A$1:$D$52"}</definedName>
    <definedName name="ying" localSheetId="5" hidden="1">{#N/A,#N/A,FALSE,"Eff-SSC2"}</definedName>
    <definedName name="ying" hidden="1">{#N/A,#N/A,FALSE,"Eff-SSC2"}</definedName>
    <definedName name="yinyin" localSheetId="5" hidden="1">{"'Model'!$A$1:$N$53"}</definedName>
    <definedName name="yinyin" hidden="1">{"'Model'!$A$1:$N$53"}</definedName>
    <definedName name="YOE">#REF!</definedName>
    <definedName name="you">'[50]FF-1'!#REF!</definedName>
    <definedName name="YPC">#REF!</definedName>
    <definedName name="YPL">#REF!</definedName>
    <definedName name="yrc" hidden="1">[26]TP!#REF!</definedName>
    <definedName name="YRE" localSheetId="5" hidden="1">{"'Eng (page2)'!$A$1:$D$52"}</definedName>
    <definedName name="YRE" hidden="1">{"'Eng (page2)'!$A$1:$D$52"}</definedName>
    <definedName name="YTD_DEPRN">[151]accumdeprn!$A$3:$M$36</definedName>
    <definedName name="ytjyyrt" localSheetId="1">#REF!</definedName>
    <definedName name="ytjyyrt" localSheetId="4">#REF!</definedName>
    <definedName name="ytjyyrt">#REF!</definedName>
    <definedName name="ytry" localSheetId="5" hidden="1">{"'Eng (page2)'!$A$1:$D$52"}</definedName>
    <definedName name="ytry" hidden="1">{"'Eng (page2)'!$A$1:$D$52"}</definedName>
    <definedName name="YTU" localSheetId="5" hidden="1">{"'Eng (page2)'!$A$1:$D$52"}</definedName>
    <definedName name="YTU" hidden="1">{"'Eng (page2)'!$A$1:$D$52"}</definedName>
    <definedName name="yu" localSheetId="5" hidden="1">{#N/A,#N/A,FALSE,"INCOME";#N/A,#N/A,FALSE,"BG1-QUARTERLY";#N/A,#N/A,FALSE,"BG1-MONTHLY"}</definedName>
    <definedName name="yu" hidden="1">{#N/A,#N/A,FALSE,"INCOME";#N/A,#N/A,FALSE,"BG1-QUARTERLY";#N/A,#N/A,FALSE,"BG1-MONTHLY"}</definedName>
    <definedName name="ywer" localSheetId="5" hidden="1">{"'Eng (page2)'!$A$1:$D$52"}</definedName>
    <definedName name="ywer" hidden="1">{"'Eng (page2)'!$A$1:$D$52"}</definedName>
    <definedName name="YWRW" localSheetId="5" hidden="1">{"'Eng (page2)'!$A$1:$D$52"}</definedName>
    <definedName name="YWRW" hidden="1">{"'Eng (page2)'!$A$1:$D$52"}</definedName>
    <definedName name="yy" localSheetId="1">#REF!</definedName>
    <definedName name="yy" localSheetId="4">#REF!</definedName>
    <definedName name="yy">#REF!</definedName>
    <definedName name="yyy" localSheetId="5" hidden="1">{"'Eng (page2)'!$A$1:$D$52"}</definedName>
    <definedName name="yyy" hidden="1">{"'Eng (page2)'!$A$1:$D$52"}</definedName>
    <definedName name="z" localSheetId="1">[5]RSS9801!#REF!</definedName>
    <definedName name="z" localSheetId="4">[5]RSS9801!#REF!</definedName>
    <definedName name="z">[5]RSS9801!#REF!</definedName>
    <definedName name="Z_0506199D_A049_40CD_9C51_08FA7CD3E195_.wvu.FilterData" localSheetId="1" hidden="1">'BSQ32021'!$W$1:$W$305</definedName>
    <definedName name="Z_06649047_F677_436D_84B9_D9708B291609_.wvu.FilterData" localSheetId="1" hidden="1">'BSQ32021'!$W$1:$W$305</definedName>
    <definedName name="Z_1027B679_AE17_46F2_8743_D493FB479D13_.wvu.Cols" localSheetId="1" hidden="1">'BSQ32021'!$AQ:$AY</definedName>
    <definedName name="Z_1027B679_AE17_46F2_8743_D493FB479D13_.wvu.Cols" localSheetId="4" hidden="1">'PLQ32021'!$AA:$AQ,'PLQ32021'!$AX:$AX</definedName>
    <definedName name="Z_1027B679_AE17_46F2_8743_D493FB479D13_.wvu.FilterData" localSheetId="1" hidden="1">'BSQ32021'!$W$1:$W$305</definedName>
    <definedName name="Z_1027B679_AE17_46F2_8743_D493FB479D13_.wvu.PrintArea" localSheetId="1" hidden="1">'BSQ32021'!$A$1:$Z$239</definedName>
    <definedName name="Z_1027B679_AE17_46F2_8743_D493FB479D13_.wvu.PrintArea" localSheetId="4" hidden="1">'PLQ32021'!$A$1:$AD$63</definedName>
    <definedName name="Z_1027B679_AE17_46F2_8743_D493FB479D13_.wvu.PrintTitles" localSheetId="1" hidden="1">'BSQ32021'!$4:$6</definedName>
    <definedName name="Z_1027B679_AE17_46F2_8743_D493FB479D13_.wvu.Rows" localSheetId="4" hidden="1">'PLQ32021'!$71:$73</definedName>
    <definedName name="Z_10B96713_A2C2_47FB_904B_2FB0E2015A55_.wvu.FilterData" localSheetId="1" hidden="1">'BSQ32021'!$W$1:$W$305</definedName>
    <definedName name="Z_1488BD36_699F_4DBF_8101_30C2B0B9EB54_.wvu.FilterData" localSheetId="1" hidden="1">'BSQ32021'!$W$1:$W$305</definedName>
    <definedName name="Z_179A4120_0867_4CF3_AD5A_A6F320FA265D_.wvu.Cols" localSheetId="5" hidden="1">'PL_6M '!$N:$AN</definedName>
    <definedName name="Z_179A4120_0867_4CF3_AD5A_A6F320FA265D_.wvu.Cols" localSheetId="3" hidden="1">'PL_9M 8-9'!#REF!</definedName>
    <definedName name="Z_179A4120_0867_4CF3_AD5A_A6F320FA265D_.wvu.Cols" localSheetId="8" hidden="1">'SH Sep 12'!#REF!</definedName>
    <definedName name="Z_179A4120_0867_4CF3_AD5A_A6F320FA265D_.wvu.FilterData" localSheetId="10" hidden="1">'CF 14-16'!$A$1:$N$99</definedName>
    <definedName name="Z_179A4120_0867_4CF3_AD5A_A6F320FA265D_.wvu.PrintArea" localSheetId="0" hidden="1">'BS 3-5'!$A$1:$L$92</definedName>
    <definedName name="Z_179A4120_0867_4CF3_AD5A_A6F320FA265D_.wvu.PrintArea" localSheetId="10" hidden="1">'CF 14-16'!$A$1:$N$98</definedName>
    <definedName name="Z_179A4120_0867_4CF3_AD5A_A6F320FA265D_.wvu.PrintArea" localSheetId="2" hidden="1">'PL_3M 6-7'!$A$1:$K$56</definedName>
    <definedName name="Z_179A4120_0867_4CF3_AD5A_A6F320FA265D_.wvu.PrintArea" localSheetId="5" hidden="1">'PL_6M '!$A$1:$L$63</definedName>
    <definedName name="Z_179A4120_0867_4CF3_AD5A_A6F320FA265D_.wvu.PrintArea" localSheetId="3" hidden="1">'PL_9M 8-9'!$A$1:$L$65</definedName>
    <definedName name="Z_179A4120_0867_4CF3_AD5A_A6F320FA265D_.wvu.PrintArea" localSheetId="6" hidden="1">'SH Conso_10'!$A$1:$AD$28</definedName>
    <definedName name="Z_179A4120_0867_4CF3_AD5A_A6F320FA265D_.wvu.PrintArea" localSheetId="7" hidden="1">'SH Conso_11'!$A$1:$AE$36</definedName>
    <definedName name="Z_179A4120_0867_4CF3_AD5A_A6F320FA265D_.wvu.PrintArea" localSheetId="8" hidden="1">'SH Sep 12'!$A$1:$S$25</definedName>
    <definedName name="Z_179A4120_0867_4CF3_AD5A_A6F320FA265D_.wvu.PrintArea" localSheetId="9" hidden="1">'SH Sep 13'!$A$1:$S$26</definedName>
    <definedName name="Z_179A4120_0867_4CF3_AD5A_A6F320FA265D_.wvu.Rows" localSheetId="0" hidden="1">'BS 3-5'!$20:$20,'BS 3-5'!$13:$13</definedName>
    <definedName name="Z_19618642_7A6E_11D4_AF37_0020AFD7F42C_.wvu.FilterData" hidden="1">#REF!</definedName>
    <definedName name="Z_19618642_7A6E_11D4_AF37_0020AFD7F42C_.wvu.PrintArea" hidden="1">#REF!</definedName>
    <definedName name="Z_19618642_7A6E_11D4_AF37_0020AFD7F42C_.wvu.Rows" hidden="1">#REF!</definedName>
    <definedName name="Z_242BCB73_647F_40A0_981E_88294D746CE7_.wvu.Cols" localSheetId="4" hidden="1">'PLQ32021'!$AA:$AC,'PLQ32021'!$AL:$AQ,'PLQ32021'!$AX:$AX</definedName>
    <definedName name="Z_242BCB73_647F_40A0_981E_88294D746CE7_.wvu.FilterData" localSheetId="1" hidden="1">'BSQ32021'!$W$1:$W$305</definedName>
    <definedName name="Z_242BCB73_647F_40A0_981E_88294D746CE7_.wvu.PrintArea" localSheetId="1" hidden="1">'BSQ32021'!$A$1:$Z$239</definedName>
    <definedName name="Z_242BCB73_647F_40A0_981E_88294D746CE7_.wvu.PrintArea" localSheetId="4" hidden="1">'PLQ32021'!$A$1:$AD$63</definedName>
    <definedName name="Z_242BCB73_647F_40A0_981E_88294D746CE7_.wvu.PrintTitles" localSheetId="1" hidden="1">'BSQ32021'!$4:$6</definedName>
    <definedName name="Z_242BCB73_647F_40A0_981E_88294D746CE7_.wvu.Rows" localSheetId="4" hidden="1">'PLQ32021'!$71:$73</definedName>
    <definedName name="Z_2B449038_4A55_4EBE_BDFA_AE80BC140A4C_.wvu.FilterData" localSheetId="1" hidden="1">'BSQ32021'!$W$1:$W$305</definedName>
    <definedName name="Z_31B871E0_4E69_4680_8EFE_C46AFFE48D02_.wvu.FilterData" localSheetId="1" hidden="1">'BSQ32021'!$W$1:$W$305</definedName>
    <definedName name="Z_3F21837D_E47A_4CFB_8F3F_C6662DB1DA11_.wvu.FilterData" localSheetId="1" hidden="1">'BSQ32021'!$W$1:$W$305</definedName>
    <definedName name="Z_430EA034_C990_11D3_B45D_00D0B70A5E88_.wvu.PrintArea" hidden="1">#REF!</definedName>
    <definedName name="Z_430EA034_C990_11D3_B45D_00D0B70A5E88_.wvu.Rows" hidden="1">#REF!</definedName>
    <definedName name="Z_4458FCE5_F880_450F_9334_6B12C101DF08_.wvu.FilterData" localSheetId="1" hidden="1">'BSQ32021'!$W$1:$W$305</definedName>
    <definedName name="Z_49B219E1_4786_11D6_A7AB_00062912FA68_.wvu.Cols" hidden="1">#REF!</definedName>
    <definedName name="Z_49B219E1_4786_11D6_A7AB_00062912FA68_.wvu.PrintArea" hidden="1">#REF!</definedName>
    <definedName name="Z_4E3112F2_CA20_11D3_B45E_00D0B70A634B_.wvu.PrintArea" hidden="1">#REF!</definedName>
    <definedName name="Z_4E3112F2_CA20_11D3_B45E_00D0B70A634B_.wvu.Rows" hidden="1">#REF!</definedName>
    <definedName name="Z_53937946_23F8_4DD1_9FCA_6F0E8D002BE9_.wvu.FilterData" localSheetId="1" hidden="1">'BSQ32021'!$W$1:$W$305</definedName>
    <definedName name="Z_57B3AC1D_3E39_4BAA_8FEC_6FF574385DAE_.wvu.FilterData" localSheetId="1" hidden="1">'BSQ32021'!$W$1:$W$305</definedName>
    <definedName name="Z_821C75A7_F145_4ECC_9191_AA10269B177C_.wvu.FilterData" localSheetId="1" hidden="1">'BSQ32021'!$W$1:$W$305</definedName>
    <definedName name="Z_884A5BB4_2DA4_4214_B617_26059E4C4CE1_.wvu.FilterData" localSheetId="1" hidden="1">'BSQ32021'!$W$1:$W$305</definedName>
    <definedName name="Z_88584248_AEDC_11D3_A772_0020188890FF_.wvu.PrintArea" hidden="1">#REF!</definedName>
    <definedName name="Z_88584248_AEDC_11D3_A772_0020188890FF_.wvu.Rows" hidden="1">#REF!</definedName>
    <definedName name="Z_8A8C33D3_3378_4E9D_8B55_A4B3EF10AE07_.wvu.FilterData" localSheetId="1" hidden="1">'BSQ32021'!$W$1:$W$305</definedName>
    <definedName name="Z_947F83E2_2FC3_11D4_8F9E_00A024037BF9_.wvu.Cols" hidden="1">'[152]P&amp;L'!$D:$F,'[152]P&amp;L'!$H:$O,'[152]P&amp;L'!$S:$U,'[152]P&amp;L'!$W:$AD,'[152]P&amp;L'!$AG:$AI,'[152]P&amp;L'!$AK:$AR</definedName>
    <definedName name="Z_947F83E2_2FC3_11D4_8F9E_00A024037BF9_.wvu.Rows" hidden="1">[152]detail!$125:$132,[152]detail!$137:$144</definedName>
    <definedName name="Z_9668DB74_F6B7_11D5_84F8_00C04F163E1C_.wvu.Cols" hidden="1">'[153]Q2 EXPECTED'!$B:$B,'[153]Q2 EXPECTED'!$K:$L</definedName>
    <definedName name="Z_9668DB74_F6B7_11D5_84F8_00C04F163E1C_.wvu.PrintArea" hidden="1">'[153]Q2 EXPECTED'!$1:$1048576</definedName>
    <definedName name="Z_9668DB74_F6B7_11D5_84F8_00C04F163E1C_.wvu.Rows" hidden="1">'[153]Q2 EXPECTED'!$26:$26,'[153]Q2 EXPECTED'!$73:$75,'[153]Q2 EXPECTED'!$80:$80,'[153]Q2 EXPECTED'!$83:$85,'[153]Q2 EXPECTED'!$115:$116,'[153]Q2 EXPECTED'!$134:$134</definedName>
    <definedName name="Z_9AC53013_CC30_4558_863C_0B2FA9D26F76_.wvu.FilterData" localSheetId="1" hidden="1">'BSQ32021'!$W$1:$W$305</definedName>
    <definedName name="Z_A111C001_7749_11D4_A2E8_0040053A147C_.wvu.FilterData" hidden="1">#REF!</definedName>
    <definedName name="Z_A111C001_7749_11D4_A2E8_0040053A147C_.wvu.PrintArea" hidden="1">#REF!</definedName>
    <definedName name="Z_A111C001_7749_11D4_A2E8_0040053A147C_.wvu.Rows" hidden="1">#REF!</definedName>
    <definedName name="Z_A1EEFE8D_CA68_4DCE_BCCB_D6E8AD2F2C5B_.wvu.FilterData" localSheetId="1" hidden="1">'BSQ32021'!$W$1:$W$305</definedName>
    <definedName name="Z_A754C218_F1AC_40BA_8BEA_141962A5A529_.wvu.FilterData" localSheetId="1" hidden="1">'BSQ32021'!$W$1:$W$305</definedName>
    <definedName name="Z_A8A26C3E_3B3D_4AAE_B342_3A9E1D3BD67C_.wvu.FilterData" localSheetId="1" hidden="1">'BSQ32021'!$W$1:$W$305</definedName>
    <definedName name="Z_C4AA0EB5_277F_41F2_9236_BCEA1E133F00_.wvu.FilterData" localSheetId="1" hidden="1">'BSQ32021'!$W$1:$W$305</definedName>
    <definedName name="Z_C63C36D1_D1B2_4345_B71C_882649698F13_.wvu.FilterData" localSheetId="1" hidden="1">'BSQ32021'!$W$1:$W$305</definedName>
    <definedName name="Z_C6EB1E1B_B72C_4B03_909F_2E7E36EE6B5B_.wvu.FilterData" localSheetId="1" hidden="1">'BSQ32021'!$W$1:$W$305</definedName>
    <definedName name="Z_CB01854E_DF22_4358_A163_8B78E0E3C8C4_.wvu.Cols" localSheetId="1" hidden="1">'BSQ32021'!#REF!</definedName>
    <definedName name="Z_CC48577C_9870_4331_BE41_2B3E0DB00AF3_.wvu.FilterData" localSheetId="1" hidden="1">'BSQ32021'!$W$1:$W$305</definedName>
    <definedName name="Z_D0A2F052_B20B_11D3_A434_00105A7FE680_.wvu.PrintArea" hidden="1">#REF!</definedName>
    <definedName name="Z_D0A2F052_B20B_11D3_A434_00105A7FE680_.wvu.Rows" hidden="1">#REF!</definedName>
    <definedName name="Z_DD4787CB_7696_4B6C_9E26_0074A3DBD63C_.wvu.Cols" hidden="1">[154]Detail!$U:$AC,[154]Detail!$G:$O</definedName>
    <definedName name="Z_EBECC6A0_3EA7_11D3_90A2_00A0CC276C27_.wvu.PrintArea" hidden="1">#REF!</definedName>
    <definedName name="Z_EBECC6A0_3EA7_11D3_90A2_00A0CC276C27_.wvu.Rows" hidden="1">#REF!</definedName>
    <definedName name="Z_EF5EBA3F_D118_460F_9615_26B5F6C8F9D8_.wvu.Cols" localSheetId="4" hidden="1">'PLQ32021'!$AA:$AC,'PLQ32021'!$AK:$AQ,'PLQ32021'!$AX:$AX</definedName>
    <definedName name="Z_EF5EBA3F_D118_460F_9615_26B5F6C8F9D8_.wvu.FilterData" localSheetId="1" hidden="1">'BSQ32021'!$W$1:$W$305</definedName>
    <definedName name="Z_EF5EBA3F_D118_460F_9615_26B5F6C8F9D8_.wvu.PrintArea" localSheetId="1" hidden="1">'BSQ32021'!$A$1:$Z$239</definedName>
    <definedName name="Z_EF5EBA3F_D118_460F_9615_26B5F6C8F9D8_.wvu.PrintArea" localSheetId="4" hidden="1">'PLQ32021'!$A$1:$AD$63</definedName>
    <definedName name="Z_EF5EBA3F_D118_460F_9615_26B5F6C8F9D8_.wvu.PrintTitles" localSheetId="1" hidden="1">'BSQ32021'!$4:$6</definedName>
    <definedName name="Z_EF5EBA3F_D118_460F_9615_26B5F6C8F9D8_.wvu.Rows" localSheetId="4" hidden="1">'PLQ32021'!$71:$73</definedName>
    <definedName name="Z_FCAF1F37_01B3_47DF_A151_B803A6208FA3_.wvu.FilterData" localSheetId="1" hidden="1">'BSQ32021'!$W$1:$W$305</definedName>
    <definedName name="zaliza">#REF!</definedName>
    <definedName name="zaxa" localSheetId="5" hidden="1">{"conso",#N/A,FALSE,"cash flow"}</definedName>
    <definedName name="zaxa" hidden="1">{"conso",#N/A,FALSE,"cash flow"}</definedName>
    <definedName name="zaza" localSheetId="5" hidden="1">{"conso",#N/A,FALSE,"cash flow"}</definedName>
    <definedName name="zaza" hidden="1">{"conso",#N/A,FALSE,"cash flow"}</definedName>
    <definedName name="ZD" localSheetId="5" hidden="1">{"'Eng (page2)'!$A$1:$D$52"}</definedName>
    <definedName name="ZD" hidden="1">{"'Eng (page2)'!$A$1:$D$52"}</definedName>
    <definedName name="ZD1copy" localSheetId="5" hidden="1">{"'Eng (page2)'!$A$1:$D$52"}</definedName>
    <definedName name="ZD1copy" hidden="1">{"'Eng (page2)'!$A$1:$D$52"}</definedName>
    <definedName name="zd300r" localSheetId="5" hidden="1">{"'Model'!$A$1:$N$53"}</definedName>
    <definedName name="zd300r" hidden="1">{"'Model'!$A$1:$N$53"}</definedName>
    <definedName name="ze" localSheetId="5" hidden="1">{"'Model'!$A$1:$N$53"}</definedName>
    <definedName name="ze" hidden="1">{"'Model'!$A$1:$N$53"}</definedName>
    <definedName name="zila">'[111]Interim --&gt; Top'!$E$3:$E$111</definedName>
    <definedName name="ZL" localSheetId="5" hidden="1">{"'Eng (page2)'!$A$1:$D$52"}</definedName>
    <definedName name="ZL" hidden="1">{"'Eng (page2)'!$A$1:$D$52"}</definedName>
    <definedName name="zx" localSheetId="5" hidden="1">{#N/A,#N/A,FALSE,"Cover";#N/A,#N/A,FALSE,"Assumptions";#N/A,#N/A,FALSE,"Ratios";#N/A,#N/A,FALSE,"P&amp;L";#N/A,#N/A,FALSE,"CF";#N/A,#N/A,FALSE,"BS";#N/A,#N/A,FALSE,"Revenues";#N/A,#N/A,FALSE,"Costs";#N/A,#N/A,FALSE,"Capex";#N/A,#N/A,FALSE,"Debt"}</definedName>
    <definedName name="zx" hidden="1">{#N/A,#N/A,FALSE,"Cover";#N/A,#N/A,FALSE,"Assumptions";#N/A,#N/A,FALSE,"Ratios";#N/A,#N/A,FALSE,"P&amp;L";#N/A,#N/A,FALSE,"CF";#N/A,#N/A,FALSE,"BS";#N/A,#N/A,FALSE,"Revenues";#N/A,#N/A,FALSE,"Costs";#N/A,#N/A,FALSE,"Capex";#N/A,#N/A,FALSE,"Debt"}</definedName>
    <definedName name="zxc" localSheetId="5" hidden="1">{"'Eng (page2)'!$A$1:$D$52"}</definedName>
    <definedName name="zxc" hidden="1">{"'Eng (page2)'!$A$1:$D$52"}</definedName>
    <definedName name="zxcv" localSheetId="5" hidden="1">{"'Eng (page2)'!$A$1:$D$52"}</definedName>
    <definedName name="zxcv" hidden="1">{"'Eng (page2)'!$A$1:$D$52"}</definedName>
    <definedName name="zz" localSheetId="1">#REF!</definedName>
    <definedName name="zz" localSheetId="4">#REF!</definedName>
    <definedName name="zz">#REF!</definedName>
    <definedName name="zzsc" localSheetId="5" hidden="1">{"'Model'!$A$1:$N$53"}</definedName>
    <definedName name="zzsc" hidden="1">{"'Model'!$A$1:$N$53"}</definedName>
    <definedName name="あ" hidden="1">[23]発停サイクル表!#REF!</definedName>
    <definedName name="ﾊ101" localSheetId="1">'[100]part-local'!#REF!</definedName>
    <definedName name="ﾊ101" localSheetId="4">'[100]part-local'!#REF!</definedName>
    <definedName name="ﾊ101">'[100]part-local'!#REF!</definedName>
    <definedName name="ﾊ413" localSheetId="1">'[100]part-local'!#REF!</definedName>
    <definedName name="ﾊ413" localSheetId="4">'[100]part-local'!#REF!</definedName>
    <definedName name="ﾊ413">'[100]part-local'!#REF!</definedName>
    <definedName name="เ" localSheetId="1" hidden="1">#REF!</definedName>
    <definedName name="เ" localSheetId="4" hidden="1">#REF!</definedName>
    <definedName name="เ" hidden="1">#REF!</definedName>
    <definedName name="เ1149" localSheetId="1">[154]Aging!#REF!</definedName>
    <definedName name="เ1149" localSheetId="4">[154]Aging!#REF!</definedName>
    <definedName name="เ1149">[154]Aging!#REF!</definedName>
    <definedName name="เงินฝากธนาคาร" localSheetId="1">#REF!</definedName>
    <definedName name="เงินฝากธนาคาร" localSheetId="4">#REF!</definedName>
    <definedName name="เงินฝากธนาคาร">#REF!</definedName>
    <definedName name="เงินมัดจำ" localSheetId="1">#REF!</definedName>
    <definedName name="เงินมัดจำ" localSheetId="4">#REF!</definedName>
    <definedName name="เงินมัดจำ">#REF!</definedName>
    <definedName name="เด" localSheetId="5" hidden="1">{"'Model'!$A$1:$N$53"}</definedName>
    <definedName name="เด" hidden="1">{"'Model'!$A$1:$N$53"}</definedName>
    <definedName name="แดดเก" localSheetId="5" hidden="1">{"'Model'!$A$1:$N$53"}</definedName>
    <definedName name="แดดเก" hidden="1">{"'Model'!$A$1:$N$53"}</definedName>
    <definedName name="แนวคำตอบ" localSheetId="5" hidden="1">{"'Model'!$A$1:$N$53"}</definedName>
    <definedName name="แนวคำตอบ" hidden="1">{"'Model'!$A$1:$N$53"}</definedName>
    <definedName name="แม่" localSheetId="5" hidden="1">{"Book Income",#N/A,FALSE,"B&amp;T";"Taxable Income",#N/A,FALSE,"B&amp;T"}</definedName>
    <definedName name="แม่" hidden="1">{"Book Income",#N/A,FALSE,"B&amp;T";"Taxable Income",#N/A,FALSE,"B&amp;T"}</definedName>
    <definedName name="โ4305" localSheetId="1">'[155]Raw Material'!#REF!</definedName>
    <definedName name="โ4305" localSheetId="4">'[155]Raw Material'!#REF!</definedName>
    <definedName name="โ4305">'[155]Raw Material'!#REF!</definedName>
    <definedName name="ก" localSheetId="5" hidden="1">{"'Model'!$A$1:$N$53"}</definedName>
    <definedName name="ก" hidden="1">{"'Model'!$A$1:$N$53"}</definedName>
    <definedName name="กก" localSheetId="1">[5]RSS9801!#REF!</definedName>
    <definedName name="กก" localSheetId="4">[5]RSS9801!#REF!</definedName>
    <definedName name="กก">[5]RSS9801!#REF!</definedName>
    <definedName name="กห" localSheetId="1">#REF!</definedName>
    <definedName name="กห" localSheetId="4">#REF!</definedName>
    <definedName name="กห">#REF!</definedName>
    <definedName name="กิ" localSheetId="1">#REF!</definedName>
    <definedName name="กิ" localSheetId="4">#REF!</definedName>
    <definedName name="กิ">#REF!</definedName>
    <definedName name="ขขขขข" localSheetId="5" hidden="1">{"'Sell_Office'!$C$5:$D$6"}</definedName>
    <definedName name="ขขขขข" hidden="1">{"'Sell_Office'!$C$5:$D$6"}</definedName>
    <definedName name="ค_าร_บรอง" localSheetId="1">#REF!</definedName>
    <definedName name="ค_าร_บรอง" localSheetId="4">#REF!</definedName>
    <definedName name="ค_าร_บรอง">#REF!</definedName>
    <definedName name="ค่ารับรอง" localSheetId="1">#REF!</definedName>
    <definedName name="ค่ารับรอง" localSheetId="4">#REF!</definedName>
    <definedName name="ค่ารับรอง">#REF!</definedName>
    <definedName name="ช" localSheetId="1">#REF!</definedName>
    <definedName name="ช" localSheetId="4">#REF!</definedName>
    <definedName name="ช">#REF!</definedName>
    <definedName name="ชั่วโมงการอบยาง" localSheetId="1">'[156]ปัจจุบัน '!#REF!</definedName>
    <definedName name="ชั่วโมงการอบยาง" localSheetId="4">'[156]ปัจจุบัน '!#REF!</definedName>
    <definedName name="ชั่วโมงการอบยาง">'[156]ปัจจุบัน '!#REF!</definedName>
    <definedName name="ฌ็" localSheetId="1">#REF!</definedName>
    <definedName name="ฌ็" localSheetId="4">#REF!</definedName>
    <definedName name="ฌ็">#REF!</definedName>
    <definedName name="ฏฏฆฆฆฆ" localSheetId="5" hidden="1">{#N/A,#N/A,FALSE,"Cover";#N/A,#N/A,FALSE,"Assumptions";#N/A,#N/A,FALSE,"Ratios";#N/A,#N/A,FALSE,"P&amp;L";#N/A,#N/A,FALSE,"CF";#N/A,#N/A,FALSE,"BS";#N/A,#N/A,FALSE,"Revenues";#N/A,#N/A,FALSE,"Costs";#N/A,#N/A,FALSE,"Capex";#N/A,#N/A,FALSE,"Debt"}</definedName>
    <definedName name="ฏฏฆฆฆฆ" hidden="1">{#N/A,#N/A,FALSE,"Cover";#N/A,#N/A,FALSE,"Assumptions";#N/A,#N/A,FALSE,"Ratios";#N/A,#N/A,FALSE,"P&amp;L";#N/A,#N/A,FALSE,"CF";#N/A,#N/A,FALSE,"BS";#N/A,#N/A,FALSE,"Revenues";#N/A,#N/A,FALSE,"Costs";#N/A,#N/A,FALSE,"Capex";#N/A,#N/A,FALSE,"Debt"}</definedName>
    <definedName name="ด" localSheetId="1" hidden="1">'[30]PS-1995'!#REF!</definedName>
    <definedName name="ด" localSheetId="4" hidden="1">'[30]PS-1995'!#REF!</definedName>
    <definedName name="ด" hidden="1">'[30]PS-1995'!#REF!</definedName>
    <definedName name="ถุงมือสุ่มก่อนชั่ง" localSheetId="1">[60]note_defect!#REF!</definedName>
    <definedName name="ถุงมือสุ่มก่อนชั่ง" localSheetId="4">[60]note_defect!#REF!</definedName>
    <definedName name="ถุงมือสุ่มก่อนชั่ง">[60]note_defect!#REF!</definedName>
    <definedName name="ท" localSheetId="1">#REF!</definedName>
    <definedName name="ท" localSheetId="4">#REF!</definedName>
    <definedName name="ท">#REF!</definedName>
    <definedName name="ป" localSheetId="5" hidden="1">{"'Model'!$A$1:$N$53"}</definedName>
    <definedName name="ป" hidden="1">{"'Model'!$A$1:$N$53"}</definedName>
    <definedName name="ประกันส่งออ" localSheetId="1">[52]description!#REF!</definedName>
    <definedName name="ประกันส่งออ" localSheetId="4">[52]description!#REF!</definedName>
    <definedName name="ประกันส่งออ">[52]description!#REF!</definedName>
    <definedName name="ประกันส่งออก" localSheetId="1">[52]description!#REF!</definedName>
    <definedName name="ประกันส่งออก" localSheetId="4">[52]description!#REF!</definedName>
    <definedName name="ประกันส่งออก">[52]description!#REF!</definedName>
    <definedName name="ผลการดำเนินงาน_Productivity" localSheetId="1">#REF!</definedName>
    <definedName name="ผลการดำเนินงาน_Productivity" localSheetId="4">#REF!</definedName>
    <definedName name="ผลการดำเนินงาน_Productivity">#REF!</definedName>
    <definedName name="ผลิตภัณฑ์ไม้ประกอบชุด" localSheetId="1">#REF!</definedName>
    <definedName name="ผลิตภัณฑ์ไม้ประกอบชุด" localSheetId="4">#REF!</definedName>
    <definedName name="ผลิตภัณฑ์ไม้ประกอบชุด">#REF!</definedName>
    <definedName name="ผู้เข้าประชุมKz" localSheetId="5" hidden="1">{#N/A,#N/A,FALSE,"Eff-SSC2"}</definedName>
    <definedName name="ผู้เข้าประชุมKz" hidden="1">{#N/A,#N/A,FALSE,"Eff-SSC2"}</definedName>
    <definedName name="พพเเ" localSheetId="5" hidden="1">{"sum_mth",#N/A,FALSE,"SUM-MTH";"sum_mth_สะสม",#N/A,FALSE,"SUM-MTH";"sum_mth_ผลการดำเนินงาน",#N/A,FALSE,"SUM-MTH";"sum_mth_ผลการดำเนินงาน_สะสม",#N/A,FALSE,"SUM-MTH"}</definedName>
    <definedName name="พพเเ" hidden="1">{"sum_mth",#N/A,FALSE,"SUM-MTH";"sum_mth_สะสม",#N/A,FALSE,"SUM-MTH";"sum_mth_ผลการดำเนินงาน",#N/A,FALSE,"SUM-MTH";"sum_mth_ผลการดำเนินงาน_สะสม",#N/A,FALSE,"SUM-MTH"}</definedName>
    <definedName name="ฟ" localSheetId="1">#REF!</definedName>
    <definedName name="ฟ" localSheetId="4">#REF!</definedName>
    <definedName name="ฟ">#REF!</definedName>
    <definedName name="ฟ1" localSheetId="1">[38]ผ้าสำเร็จ!#REF!</definedName>
    <definedName name="ฟ1" localSheetId="4">[38]ผ้าสำเร็จ!#REF!</definedName>
    <definedName name="ฟ1">[38]ผ้าสำเร็จ!#REF!</definedName>
    <definedName name="ฟแ" localSheetId="5" hidden="1">{#N/A,#N/A,FALSE,"Eff-SSC2"}</definedName>
    <definedName name="ฟแ" hidden="1">{#N/A,#N/A,FALSE,"Eff-SSC2"}</definedName>
    <definedName name="ฟฟ">'[157]GL CB'!$L$44</definedName>
    <definedName name="ร" localSheetId="5" hidden="1">{"'Model'!$A$1:$N$53"}</definedName>
    <definedName name="ร" hidden="1">{"'Model'!$A$1:$N$53"}</definedName>
    <definedName name="รับรองรายงานการประชุม_ครั้งที่" localSheetId="1">#REF!</definedName>
    <definedName name="รับรองรายงานการประชุม_ครั้งที่" localSheetId="4">#REF!</definedName>
    <definedName name="รับรองรายงานการประชุม_ครั้งที่">#REF!</definedName>
    <definedName name="รายงานอ_ตราแลกเปล__ยน" localSheetId="1">#REF!</definedName>
    <definedName name="รายงานอ_ตราแลกเปล__ยน" localSheetId="4">#REF!</definedName>
    <definedName name="รายงานอ_ตราแลกเปล__ยน">#REF!</definedName>
    <definedName name="รายงานอัตราแลกเปลี่ยน" localSheetId="1">#REF!</definedName>
    <definedName name="รายงานอัตราแลกเปลี่ยน" localSheetId="4">#REF!</definedName>
    <definedName name="รายงานอัตราแลกเปลี่ยน">#REF!</definedName>
    <definedName name="ฤฤฤฤฆฏ" localSheetId="5" hidden="1">{#N/A,#N/A,TRUE,"Cover";#N/A,#N/A,TRUE,"Cases";#N/A,#N/A,TRUE,"Assumptions";#N/A,#N/A,TRUE,"BreakEven";#N/A,#N/A,TRUE,"BS";#N/A,#N/A,TRUE,"P&amp;L";#N/A,#N/A,TRUE,"CF";#N/A,#N/A,TRUE,"Revenues";#N/A,#N/A,TRUE,"Costs";#N/A,#N/A,TRUE,"Capex";#N/A,#N/A,TRUE,"Debt"}</definedName>
    <definedName name="ฤฤฤฤฆฏ" hidden="1">{#N/A,#N/A,TRUE,"Cover";#N/A,#N/A,TRUE,"Cases";#N/A,#N/A,TRUE,"Assumptions";#N/A,#N/A,TRUE,"BreakEven";#N/A,#N/A,TRUE,"BS";#N/A,#N/A,TRUE,"P&amp;L";#N/A,#N/A,TRUE,"CF";#N/A,#N/A,TRUE,"Revenues";#N/A,#N/A,TRUE,"Costs";#N/A,#N/A,TRUE,"Capex";#N/A,#N/A,TRUE,"Debt"}</definedName>
    <definedName name="ลำดับที่1" localSheetId="1">#REF!</definedName>
    <definedName name="ลำดับที่1" localSheetId="4">#REF!</definedName>
    <definedName name="ลำดับที่1">#REF!</definedName>
    <definedName name="ลำดับที่2" localSheetId="1">#REF!</definedName>
    <definedName name="ลำดับที่2" localSheetId="4">#REF!</definedName>
    <definedName name="ลำดับที่2">#REF!</definedName>
    <definedName name="ลำดับที่3" localSheetId="1">#REF!</definedName>
    <definedName name="ลำดับที่3" localSheetId="4">#REF!</definedName>
    <definedName name="ลำดับที่3">#REF!</definedName>
    <definedName name="ลำดับที่30" localSheetId="1">#REF!</definedName>
    <definedName name="ลำดับที่30" localSheetId="4">#REF!</definedName>
    <definedName name="ลำดับที่30">#REF!</definedName>
    <definedName name="ลำดับที่4" localSheetId="1">#REF!</definedName>
    <definedName name="ลำดับที่4" localSheetId="4">#REF!</definedName>
    <definedName name="ลำดับที่4">#REF!</definedName>
    <definedName name="ลำดับที่5" localSheetId="1">#REF!</definedName>
    <definedName name="ลำดับที่5" localSheetId="4">#REF!</definedName>
    <definedName name="ลำดับที่5">#REF!</definedName>
    <definedName name="ลำดับที่6" localSheetId="1">#REF!</definedName>
    <definedName name="ลำดับที่6" localSheetId="4">#REF!</definedName>
    <definedName name="ลำดับที่6">#REF!</definedName>
    <definedName name="ส" localSheetId="1">#REF!</definedName>
    <definedName name="ส" localSheetId="4">#REF!</definedName>
    <definedName name="ส">#REF!</definedName>
    <definedName name="ส1117" localSheetId="1">#REF!</definedName>
    <definedName name="ส1117" localSheetId="4">#REF!</definedName>
    <definedName name="ส1117">#REF!</definedName>
    <definedName name="สบทร" localSheetId="5" hidden="1">{"'Model'!$A$1:$N$53"}</definedName>
    <definedName name="สบทร" hidden="1">{"'Model'!$A$1:$N$53"}</definedName>
    <definedName name="ส่วนซ่อมบำรุง" localSheetId="1">#REF!</definedName>
    <definedName name="ส่วนซ่อมบำรุง" localSheetId="4">#REF!</definedName>
    <definedName name="ส่วนซ่อมบำรุง">#REF!</definedName>
    <definedName name="ส่วนบุคคล" localSheetId="1">#REF!</definedName>
    <definedName name="ส่วนบุคคล" localSheetId="4">#REF!</definedName>
    <definedName name="ส่วนบุคคล">#REF!</definedName>
    <definedName name="ส่วนประกันคุณภาพ" localSheetId="1">#REF!</definedName>
    <definedName name="ส่วนประกันคุณภาพ" localSheetId="4">#REF!</definedName>
    <definedName name="ส่วนประกันคุณภาพ">#REF!</definedName>
    <definedName name="ส่วนลดจ่าย" localSheetId="5" hidden="1">{"'Eng (page2)'!$A$1:$D$52"}</definedName>
    <definedName name="ส่วนลดจ่าย" hidden="1">{"'Eng (page2)'!$A$1:$D$52"}</definedName>
    <definedName name="ส่วนส่งออก" localSheetId="1">#REF!</definedName>
    <definedName name="ส่วนส่งออก" localSheetId="4">#REF!</definedName>
    <definedName name="ส่วนส่งออก">#REF!</definedName>
    <definedName name="สส" localSheetId="1">'[158]test 2'!#REF!</definedName>
    <definedName name="สส" localSheetId="4">'[158]test 2'!#REF!</definedName>
    <definedName name="สส">'[158]test 2'!#REF!</definedName>
    <definedName name="สินค้า" localSheetId="1">#REF!</definedName>
    <definedName name="สินค้า" localSheetId="4">#REF!</definedName>
    <definedName name="สินค้า">#REF!</definedName>
    <definedName name="หก" hidden="1">#REF!</definedName>
    <definedName name="าาา" localSheetId="5" hidden="1">{"'Model'!$A$1:$N$53"}</definedName>
    <definedName name="าาา" hidden="1">{"'Model'!$A$1:$N$53"}</definedName>
    <definedName name="าาาา" localSheetId="5" hidden="1">{"'Model'!$A$1:$N$53"}</definedName>
    <definedName name="าาาา" hidden="1">{"'Model'!$A$1:$N$53"}</definedName>
    <definedName name="其他应付款科目余额表">#REF!</definedName>
    <definedName name="其他应收款">#REF!</definedName>
    <definedName name="其他应收款科目余额表">#REF!</definedName>
    <definedName name="在产品明细">#REF!</definedName>
    <definedName name="应付帐款科目余额表">#REF!</definedName>
    <definedName name="应收帐款科目余额表">#REF!</definedName>
    <definedName name="資金繰り表" localSheetId="5">{"'Sheet1'!$L$16"}</definedName>
    <definedName name="資金繰り表">{"'Sheet1'!$L$16"}</definedName>
    <definedName name="费用" hidden="1">#REF!</definedName>
    <definedName name="银行2000">[159]银行存款余额验证表!#REF!</definedName>
    <definedName name="银行2001">[159]银行存款余额验证表!#REF!</definedName>
  </definedNames>
  <calcPr calcId="191028"/>
  <customWorkbookViews>
    <customWorkbookView name="Chokladda Pasumat - Personal View" guid="{179A4120-0867-4CF3-AD5A-A6F320FA265D}" mergeInterval="0" personalView="1" maximized="1" xWindow="-8" yWindow="-8" windowWidth="1936" windowHeight="1056" tabRatio="926" activeSheetId="1"/>
  </customWorkbookViews>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G96" i="11" l="1"/>
  <c r="Y73" i="11"/>
  <c r="Y71" i="11"/>
  <c r="G66" i="11"/>
  <c r="F66" i="11"/>
  <c r="AC62" i="11"/>
  <c r="AB62" i="11"/>
  <c r="V61" i="11"/>
  <c r="U61" i="11"/>
  <c r="T61" i="11"/>
  <c r="S61" i="11"/>
  <c r="R61" i="11"/>
  <c r="P61" i="11"/>
  <c r="N61" i="11"/>
  <c r="K61" i="11"/>
  <c r="J61" i="11"/>
  <c r="I61" i="11"/>
  <c r="H61" i="11"/>
  <c r="E61" i="11"/>
  <c r="AC61" i="11" s="1"/>
  <c r="AC59" i="11"/>
  <c r="AB59" i="11"/>
  <c r="AQ58" i="11"/>
  <c r="AC58" i="11"/>
  <c r="AO58" i="11" s="1"/>
  <c r="AJ57" i="11"/>
  <c r="AO56" i="11"/>
  <c r="AQ56" i="11" s="1"/>
  <c r="AJ56" i="11"/>
  <c r="AG56" i="11"/>
  <c r="AE56" i="11"/>
  <c r="AC56" i="11"/>
  <c r="AB56" i="11"/>
  <c r="AL56" i="11" s="1"/>
  <c r="AN56" i="11" s="1"/>
  <c r="AO55" i="11"/>
  <c r="AQ55" i="11" s="1"/>
  <c r="AJ55" i="11"/>
  <c r="AG55" i="11"/>
  <c r="AE55" i="11"/>
  <c r="AC55" i="11"/>
  <c r="AB55" i="11"/>
  <c r="AL55" i="11" s="1"/>
  <c r="AN55" i="11" s="1"/>
  <c r="AC54" i="11"/>
  <c r="AO54" i="11" s="1"/>
  <c r="AQ54" i="11" s="1"/>
  <c r="Y58" i="11"/>
  <c r="AJ53" i="11"/>
  <c r="Y57" i="11"/>
  <c r="AO52" i="11"/>
  <c r="AQ52" i="11" s="1"/>
  <c r="AN52" i="11"/>
  <c r="AJ52" i="11"/>
  <c r="AG52" i="11"/>
  <c r="AE52" i="11"/>
  <c r="AC52" i="11"/>
  <c r="AB52" i="11"/>
  <c r="AL52" i="11" s="1"/>
  <c r="AO51" i="11"/>
  <c r="AQ51" i="11" s="1"/>
  <c r="AL51" i="11"/>
  <c r="AN51" i="11" s="1"/>
  <c r="AJ51" i="11"/>
  <c r="AE51" i="11"/>
  <c r="AG51" i="11" s="1"/>
  <c r="AC51" i="11"/>
  <c r="AB51" i="11"/>
  <c r="AL50" i="11"/>
  <c r="AQ49" i="11"/>
  <c r="AN49" i="11"/>
  <c r="AL49" i="11"/>
  <c r="AJ49" i="11"/>
  <c r="AE49" i="11"/>
  <c r="AG49" i="11" s="1"/>
  <c r="AC49" i="11"/>
  <c r="AO49" i="11" s="1"/>
  <c r="AL48" i="11"/>
  <c r="AO47" i="11"/>
  <c r="AQ47" i="11" s="1"/>
  <c r="AL47" i="11"/>
  <c r="AN47" i="11" s="1"/>
  <c r="AJ47" i="11"/>
  <c r="AF47" i="11"/>
  <c r="AE47" i="11"/>
  <c r="AG47" i="11" s="1"/>
  <c r="AC47" i="11"/>
  <c r="AL46" i="11"/>
  <c r="V46" i="11"/>
  <c r="V48" i="11" s="1"/>
  <c r="U46" i="11"/>
  <c r="U48" i="11" s="1"/>
  <c r="S46" i="11"/>
  <c r="S48" i="11" s="1"/>
  <c r="R46" i="11"/>
  <c r="R48" i="11" s="1"/>
  <c r="Q46" i="11"/>
  <c r="Q48" i="11" s="1"/>
  <c r="O46" i="11"/>
  <c r="O48" i="11" s="1"/>
  <c r="N46" i="11"/>
  <c r="N48" i="11" s="1"/>
  <c r="L46" i="11"/>
  <c r="K46" i="11"/>
  <c r="K48" i="11" s="1"/>
  <c r="I46" i="11"/>
  <c r="I48" i="11" s="1"/>
  <c r="H46" i="11"/>
  <c r="H48" i="11" s="1"/>
  <c r="E46" i="11"/>
  <c r="AC46" i="11" s="1"/>
  <c r="AO46" i="11" s="1"/>
  <c r="AQ46" i="11" s="1"/>
  <c r="AO45" i="11"/>
  <c r="AQ45" i="11" s="1"/>
  <c r="AL45" i="11"/>
  <c r="AN45" i="11" s="1"/>
  <c r="AJ45" i="11"/>
  <c r="AF45" i="11"/>
  <c r="AE45" i="11"/>
  <c r="AG45" i="11" s="1"/>
  <c r="AC45" i="11"/>
  <c r="AQ44" i="11"/>
  <c r="AN44" i="11"/>
  <c r="AM44" i="11"/>
  <c r="AL44" i="11"/>
  <c r="AH44" i="11"/>
  <c r="AJ44" i="11" s="1"/>
  <c r="AC44" i="11"/>
  <c r="AO44" i="11" s="1"/>
  <c r="Z44" i="11"/>
  <c r="AE44" i="11" s="1"/>
  <c r="AN43" i="11"/>
  <c r="AL43" i="11"/>
  <c r="AJ43" i="11"/>
  <c r="AH43" i="11"/>
  <c r="AC43" i="11"/>
  <c r="AO43" i="11" s="1"/>
  <c r="AQ43" i="11" s="1"/>
  <c r="Z43" i="11"/>
  <c r="AN42" i="11"/>
  <c r="AL42" i="11"/>
  <c r="AH42" i="11"/>
  <c r="AJ42" i="11" s="1"/>
  <c r="AF42" i="11"/>
  <c r="AC42" i="11"/>
  <c r="AO42" i="11" s="1"/>
  <c r="AQ42" i="11" s="1"/>
  <c r="Z42" i="11"/>
  <c r="AE42" i="11" s="1"/>
  <c r="AI41" i="11"/>
  <c r="AI46" i="11" s="1"/>
  <c r="AH41" i="11"/>
  <c r="AJ41" i="11" s="1"/>
  <c r="Z41" i="11"/>
  <c r="AE41" i="11" s="1"/>
  <c r="E41" i="11"/>
  <c r="AQ40" i="11"/>
  <c r="AO40" i="11"/>
  <c r="AM40" i="11"/>
  <c r="AL40" i="11"/>
  <c r="AJ40" i="11"/>
  <c r="AH40" i="11"/>
  <c r="AC40" i="11"/>
  <c r="Z40" i="11"/>
  <c r="T46" i="11"/>
  <c r="P46" i="11"/>
  <c r="P48" i="11" s="1"/>
  <c r="M46" i="11"/>
  <c r="M48" i="11" s="1"/>
  <c r="J40" i="11"/>
  <c r="J46" i="11" s="1"/>
  <c r="J48" i="11" s="1"/>
  <c r="G46" i="11"/>
  <c r="G48" i="11" s="1"/>
  <c r="F46" i="11"/>
  <c r="F48" i="11" s="1"/>
  <c r="AQ39" i="11"/>
  <c r="AN39" i="11"/>
  <c r="AL39" i="11"/>
  <c r="AH39" i="11"/>
  <c r="AJ39" i="11" s="1"/>
  <c r="AF39" i="11"/>
  <c r="AE39" i="11"/>
  <c r="AG39" i="11" s="1"/>
  <c r="AC39" i="11"/>
  <c r="AO39" i="11" s="1"/>
  <c r="AL38" i="11"/>
  <c r="AN38" i="11" s="1"/>
  <c r="AH38" i="11"/>
  <c r="V38" i="11"/>
  <c r="U38" i="11"/>
  <c r="T38" i="11"/>
  <c r="S38" i="11"/>
  <c r="R38" i="11"/>
  <c r="Q38" i="11"/>
  <c r="P38" i="11"/>
  <c r="O38" i="11"/>
  <c r="N38" i="11"/>
  <c r="M38" i="11"/>
  <c r="L38" i="11"/>
  <c r="K38" i="11"/>
  <c r="I38" i="11"/>
  <c r="H38" i="11"/>
  <c r="G38" i="11"/>
  <c r="F38" i="11"/>
  <c r="E38" i="11"/>
  <c r="AC38" i="11" s="1"/>
  <c r="AO38" i="11" s="1"/>
  <c r="AQ38" i="11" s="1"/>
  <c r="AL37" i="11"/>
  <c r="AN37" i="11" s="1"/>
  <c r="AJ37" i="11"/>
  <c r="AH37" i="11"/>
  <c r="AF37" i="11"/>
  <c r="AG37" i="11" s="1"/>
  <c r="AE37" i="11"/>
  <c r="AC37" i="11"/>
  <c r="AO37" i="11" s="1"/>
  <c r="AQ37" i="11" s="1"/>
  <c r="AQ36" i="11"/>
  <c r="AO36" i="11"/>
  <c r="AL36" i="11"/>
  <c r="AN36" i="11" s="1"/>
  <c r="AI36" i="11"/>
  <c r="AH36" i="11"/>
  <c r="AJ36" i="11" s="1"/>
  <c r="AF36" i="11"/>
  <c r="AC36" i="11"/>
  <c r="Z36" i="11"/>
  <c r="AE36" i="11" s="1"/>
  <c r="AG36" i="11" s="1"/>
  <c r="AO35" i="11"/>
  <c r="AQ35" i="11" s="1"/>
  <c r="AL35" i="11"/>
  <c r="AN35" i="11" s="1"/>
  <c r="AI35" i="11"/>
  <c r="AH35" i="11"/>
  <c r="AJ35" i="11" s="1"/>
  <c r="AE35" i="11"/>
  <c r="AG35" i="11" s="1"/>
  <c r="AC35" i="11"/>
  <c r="Z35" i="11"/>
  <c r="AF35" i="11" s="1"/>
  <c r="AL34" i="11"/>
  <c r="AN34" i="11" s="1"/>
  <c r="AI34" i="11"/>
  <c r="AJ34" i="11" s="1"/>
  <c r="AH34" i="11"/>
  <c r="AC34" i="11"/>
  <c r="AO34" i="11" s="1"/>
  <c r="AQ34" i="11" s="1"/>
  <c r="Z34" i="11"/>
  <c r="AF34" i="11" s="1"/>
  <c r="AO33" i="11"/>
  <c r="AQ33" i="11" s="1"/>
  <c r="AL33" i="11"/>
  <c r="AN33" i="11" s="1"/>
  <c r="AI33" i="11"/>
  <c r="AH33" i="11"/>
  <c r="AJ33" i="11" s="1"/>
  <c r="AF33" i="11"/>
  <c r="AE33" i="11"/>
  <c r="AG33" i="11" s="1"/>
  <c r="AC33" i="11"/>
  <c r="Z33" i="11"/>
  <c r="AN32" i="11"/>
  <c r="AL32" i="11"/>
  <c r="AI32" i="11"/>
  <c r="AJ32" i="11" s="1"/>
  <c r="AH32" i="11"/>
  <c r="AC32" i="11"/>
  <c r="AO32" i="11" s="1"/>
  <c r="AQ32" i="11" s="1"/>
  <c r="Z32" i="11"/>
  <c r="AF32" i="11" s="1"/>
  <c r="AO31" i="11"/>
  <c r="AQ31" i="11" s="1"/>
  <c r="AL31" i="11"/>
  <c r="AN31" i="11" s="1"/>
  <c r="AI31" i="11"/>
  <c r="AH31" i="11"/>
  <c r="AJ31" i="11" s="1"/>
  <c r="AF31" i="11"/>
  <c r="AF38" i="11" s="1"/>
  <c r="AE31" i="11"/>
  <c r="AG31" i="11" s="1"/>
  <c r="AC31" i="11"/>
  <c r="AL30" i="11"/>
  <c r="AN30" i="11" s="1"/>
  <c r="AI30" i="11"/>
  <c r="AH30" i="11"/>
  <c r="AJ30" i="11" s="1"/>
  <c r="AF30" i="11"/>
  <c r="AE30" i="11"/>
  <c r="AG30" i="11" s="1"/>
  <c r="AC30" i="11"/>
  <c r="AO30" i="11" s="1"/>
  <c r="AQ30" i="11" s="1"/>
  <c r="AJ29" i="11"/>
  <c r="AG29" i="11"/>
  <c r="AE29" i="11"/>
  <c r="AC29" i="11"/>
  <c r="AO29" i="11" s="1"/>
  <c r="AQ29" i="11" s="1"/>
  <c r="AB29" i="11"/>
  <c r="AL29" i="11" s="1"/>
  <c r="AN29" i="11" s="1"/>
  <c r="BE27" i="11"/>
  <c r="BD27" i="11"/>
  <c r="BF27" i="11" s="1"/>
  <c r="AM27" i="11"/>
  <c r="AL27" i="11"/>
  <c r="AN27" i="11" s="1"/>
  <c r="AH27" i="11"/>
  <c r="AJ27" i="11" s="1"/>
  <c r="AE27" i="11"/>
  <c r="AG27" i="11" s="1"/>
  <c r="AC27" i="11"/>
  <c r="AO27" i="11" s="1"/>
  <c r="AB27" i="11"/>
  <c r="BF26" i="11"/>
  <c r="BE26" i="11"/>
  <c r="BD26" i="11"/>
  <c r="AQ26" i="11"/>
  <c r="AO26" i="11"/>
  <c r="AI26" i="11"/>
  <c r="AH26" i="11"/>
  <c r="AJ26" i="11" s="1"/>
  <c r="AC26" i="11"/>
  <c r="AP26" i="11" s="1"/>
  <c r="Z26" i="11"/>
  <c r="Q26" i="11"/>
  <c r="BE24" i="11"/>
  <c r="BD24" i="11"/>
  <c r="BF24" i="11" s="1"/>
  <c r="AM24" i="11"/>
  <c r="AN24" i="11" s="1"/>
  <c r="AJ24" i="11"/>
  <c r="AH24" i="11"/>
  <c r="AE24" i="11"/>
  <c r="AG24" i="11" s="1"/>
  <c r="AC24" i="11"/>
  <c r="AO24" i="11" s="1"/>
  <c r="AB24" i="11"/>
  <c r="AL24" i="11" s="1"/>
  <c r="BF23" i="11"/>
  <c r="BE23" i="11"/>
  <c r="BD23" i="11"/>
  <c r="AH23" i="11"/>
  <c r="AJ23" i="11" s="1"/>
  <c r="AC23" i="11"/>
  <c r="AP23" i="11" s="1"/>
  <c r="Z23" i="11"/>
  <c r="BF22" i="11"/>
  <c r="BE22" i="11"/>
  <c r="BD22" i="11"/>
  <c r="AO22" i="11"/>
  <c r="AL22" i="11"/>
  <c r="AH22" i="11"/>
  <c r="AJ22" i="11" s="1"/>
  <c r="AF22" i="11"/>
  <c r="AE22" i="11"/>
  <c r="AC22" i="11"/>
  <c r="AB22" i="11"/>
  <c r="AM22" i="11" s="1"/>
  <c r="AN22" i="11" s="1"/>
  <c r="BF21" i="11"/>
  <c r="BE21" i="11"/>
  <c r="BD21" i="11"/>
  <c r="AO21" i="11"/>
  <c r="AN21" i="11"/>
  <c r="AL21" i="11"/>
  <c r="AH21" i="11"/>
  <c r="AJ21" i="11" s="1"/>
  <c r="AF21" i="11"/>
  <c r="AE21" i="11"/>
  <c r="AC21" i="11"/>
  <c r="AB21" i="11"/>
  <c r="AM21" i="11" s="1"/>
  <c r="BF20" i="11"/>
  <c r="BE20" i="11"/>
  <c r="BD20" i="11"/>
  <c r="AO20" i="11"/>
  <c r="AL20" i="11"/>
  <c r="AH20" i="11"/>
  <c r="AJ20" i="11" s="1"/>
  <c r="AF20" i="11"/>
  <c r="AE20" i="11"/>
  <c r="AC20" i="11"/>
  <c r="AB20" i="11"/>
  <c r="AM20" i="11" s="1"/>
  <c r="AN20" i="11" s="1"/>
  <c r="BE18" i="11"/>
  <c r="BD18" i="11"/>
  <c r="AC18" i="11"/>
  <c r="AO18" i="11" s="1"/>
  <c r="Z18" i="11"/>
  <c r="E18" i="11"/>
  <c r="AI18" i="11" s="1"/>
  <c r="BE17" i="11"/>
  <c r="BF17" i="11" s="1"/>
  <c r="BD17" i="11"/>
  <c r="AI17" i="11"/>
  <c r="AH17" i="11"/>
  <c r="AJ17" i="11" s="1"/>
  <c r="AF17" i="11"/>
  <c r="AG17" i="11" s="1"/>
  <c r="AE17" i="11"/>
  <c r="AB17" i="11"/>
  <c r="AL17" i="11" s="1"/>
  <c r="Z17" i="11"/>
  <c r="BE16" i="11"/>
  <c r="BD16" i="11"/>
  <c r="BF16" i="11" s="1"/>
  <c r="AP16" i="11"/>
  <c r="AQ16" i="11" s="1"/>
  <c r="AO16" i="11"/>
  <c r="AI16" i="11"/>
  <c r="AH16" i="11"/>
  <c r="AJ16" i="11" s="1"/>
  <c r="AC16" i="11"/>
  <c r="Z16" i="11"/>
  <c r="AW15" i="11"/>
  <c r="BD15" i="11" s="1"/>
  <c r="BF15" i="11" s="1"/>
  <c r="AV15" i="11"/>
  <c r="AU15" i="11"/>
  <c r="Z15" i="11"/>
  <c r="Q15" i="11"/>
  <c r="BE15" i="11" s="1"/>
  <c r="L15" i="11"/>
  <c r="E15" i="11"/>
  <c r="AI15" i="11" s="1"/>
  <c r="AU14" i="11"/>
  <c r="AU19" i="11" s="1"/>
  <c r="AU25" i="11" s="1"/>
  <c r="AU28" i="11" s="1"/>
  <c r="AU34" i="11" s="1"/>
  <c r="R14" i="11"/>
  <c r="R19" i="11" s="1"/>
  <c r="R25" i="11" s="1"/>
  <c r="R28" i="11" s="1"/>
  <c r="N14" i="11"/>
  <c r="N19" i="11" s="1"/>
  <c r="N25" i="11" s="1"/>
  <c r="N28" i="11" s="1"/>
  <c r="J14" i="11"/>
  <c r="J19" i="11" s="1"/>
  <c r="J25" i="11" s="1"/>
  <c r="J28" i="11" s="1"/>
  <c r="F14" i="11"/>
  <c r="F19" i="11" s="1"/>
  <c r="F25" i="11" s="1"/>
  <c r="F28" i="11" s="1"/>
  <c r="BE13" i="11"/>
  <c r="BD13" i="11"/>
  <c r="BF13" i="11" s="1"/>
  <c r="AO13" i="11"/>
  <c r="AQ13" i="11" s="1"/>
  <c r="AM13" i="11"/>
  <c r="AL13" i="11"/>
  <c r="AJ13" i="11"/>
  <c r="AH13" i="11"/>
  <c r="AG13" i="11"/>
  <c r="AE13" i="11"/>
  <c r="AP13" i="11" s="1"/>
  <c r="AC13" i="11"/>
  <c r="AB13" i="11"/>
  <c r="BF12" i="11"/>
  <c r="BE12" i="11"/>
  <c r="BD12" i="11"/>
  <c r="AP12" i="11"/>
  <c r="AI12" i="11"/>
  <c r="AH12" i="11"/>
  <c r="AJ12" i="11" s="1"/>
  <c r="AC12" i="11"/>
  <c r="AO12" i="11" s="1"/>
  <c r="AQ12" i="11" s="1"/>
  <c r="Z12" i="11"/>
  <c r="L12" i="11"/>
  <c r="L14" i="11" s="1"/>
  <c r="L19" i="11" s="1"/>
  <c r="L25" i="11" s="1"/>
  <c r="L28" i="11" s="1"/>
  <c r="BB11" i="11"/>
  <c r="BB14" i="11" s="1"/>
  <c r="BB19" i="11" s="1"/>
  <c r="BB25" i="11" s="1"/>
  <c r="BB28" i="11" s="1"/>
  <c r="BA11" i="11"/>
  <c r="BA14" i="11" s="1"/>
  <c r="BA19" i="11" s="1"/>
  <c r="BA25" i="11" s="1"/>
  <c r="BA28" i="11" s="1"/>
  <c r="AY11" i="11"/>
  <c r="BD11" i="11" s="1"/>
  <c r="AX11" i="11"/>
  <c r="AX14" i="11" s="1"/>
  <c r="AX19" i="11" s="1"/>
  <c r="AX25" i="11" s="1"/>
  <c r="AX28" i="11" s="1"/>
  <c r="AX34" i="11" s="1"/>
  <c r="AW11" i="11"/>
  <c r="AW14" i="11" s="1"/>
  <c r="AW19" i="11" s="1"/>
  <c r="AW25" i="11" s="1"/>
  <c r="AW28" i="11" s="1"/>
  <c r="AW34" i="11" s="1"/>
  <c r="AV11" i="11"/>
  <c r="AV14" i="11" s="1"/>
  <c r="AV19" i="11" s="1"/>
  <c r="AV25" i="11" s="1"/>
  <c r="AV28" i="11" s="1"/>
  <c r="AV34" i="11" s="1"/>
  <c r="AU11" i="11"/>
  <c r="AT11" i="11"/>
  <c r="AT14" i="11" s="1"/>
  <c r="AT19" i="11" s="1"/>
  <c r="AT25" i="11" s="1"/>
  <c r="AT28" i="11" s="1"/>
  <c r="AT34" i="11" s="1"/>
  <c r="AS11" i="11"/>
  <c r="AS14" i="11" s="1"/>
  <c r="AS19" i="11" s="1"/>
  <c r="AS25" i="11" s="1"/>
  <c r="AS28" i="11" s="1"/>
  <c r="AS34" i="11" s="1"/>
  <c r="V11" i="11"/>
  <c r="V14" i="11" s="1"/>
  <c r="V19" i="11" s="1"/>
  <c r="V25" i="11" s="1"/>
  <c r="V28" i="11" s="1"/>
  <c r="U11" i="11"/>
  <c r="U14" i="11" s="1"/>
  <c r="U19" i="11" s="1"/>
  <c r="U25" i="11" s="1"/>
  <c r="U28" i="11" s="1"/>
  <c r="T11" i="11"/>
  <c r="T14" i="11" s="1"/>
  <c r="T19" i="11" s="1"/>
  <c r="T25" i="11" s="1"/>
  <c r="T28" i="11" s="1"/>
  <c r="S11" i="11"/>
  <c r="S14" i="11" s="1"/>
  <c r="S19" i="11" s="1"/>
  <c r="S25" i="11" s="1"/>
  <c r="S28" i="11" s="1"/>
  <c r="R11" i="11"/>
  <c r="P11" i="11"/>
  <c r="P14" i="11" s="1"/>
  <c r="P19" i="11" s="1"/>
  <c r="P25" i="11" s="1"/>
  <c r="P28" i="11" s="1"/>
  <c r="O11" i="11"/>
  <c r="O14" i="11" s="1"/>
  <c r="O19" i="11" s="1"/>
  <c r="O25" i="11" s="1"/>
  <c r="O28" i="11" s="1"/>
  <c r="M11" i="11"/>
  <c r="M14" i="11" s="1"/>
  <c r="M19" i="11" s="1"/>
  <c r="M25" i="11" s="1"/>
  <c r="M28" i="11" s="1"/>
  <c r="L11" i="11"/>
  <c r="K11" i="11"/>
  <c r="K14" i="11" s="1"/>
  <c r="K19" i="11" s="1"/>
  <c r="K25" i="11" s="1"/>
  <c r="K28" i="11" s="1"/>
  <c r="J11" i="11"/>
  <c r="I11" i="11"/>
  <c r="I14" i="11" s="1"/>
  <c r="I19" i="11" s="1"/>
  <c r="I25" i="11" s="1"/>
  <c r="I28" i="11" s="1"/>
  <c r="H11" i="11"/>
  <c r="H14" i="11" s="1"/>
  <c r="H19" i="11" s="1"/>
  <c r="H25" i="11" s="1"/>
  <c r="H28" i="11" s="1"/>
  <c r="G11" i="11"/>
  <c r="G14" i="11" s="1"/>
  <c r="G19" i="11" s="1"/>
  <c r="G25" i="11" s="1"/>
  <c r="G28" i="11" s="1"/>
  <c r="F11" i="11"/>
  <c r="E11" i="11"/>
  <c r="AC11" i="11" s="1"/>
  <c r="AO11" i="11" s="1"/>
  <c r="BE10" i="11"/>
  <c r="BF10" i="11" s="1"/>
  <c r="BD10" i="11"/>
  <c r="AP10" i="11"/>
  <c r="AO10" i="11"/>
  <c r="AQ10" i="11" s="1"/>
  <c r="AL10" i="11"/>
  <c r="AH10" i="11"/>
  <c r="AJ10" i="11" s="1"/>
  <c r="AG10" i="11"/>
  <c r="AE10" i="11"/>
  <c r="AC10" i="11"/>
  <c r="AB10" i="11"/>
  <c r="AM10" i="11" s="1"/>
  <c r="BE9" i="11"/>
  <c r="BD9" i="11"/>
  <c r="BF9" i="11" s="1"/>
  <c r="AI9" i="11"/>
  <c r="AH9" i="11"/>
  <c r="AJ9" i="11" s="1"/>
  <c r="AC9" i="11"/>
  <c r="AP9" i="11" s="1"/>
  <c r="X11" i="11"/>
  <c r="X14" i="11" s="1"/>
  <c r="X19" i="11" s="1"/>
  <c r="X25" i="11" s="1"/>
  <c r="X28" i="11" s="1"/>
  <c r="Q9" i="11"/>
  <c r="Q11" i="11" s="1"/>
  <c r="BE8" i="11"/>
  <c r="BD8" i="11"/>
  <c r="BF8" i="11" s="1"/>
  <c r="AP8" i="11"/>
  <c r="AP11" i="11" s="1"/>
  <c r="AP14" i="11" s="1"/>
  <c r="AP19" i="11" s="1"/>
  <c r="AP25" i="11" s="1"/>
  <c r="AP28" i="11" s="1"/>
  <c r="AO8" i="11"/>
  <c r="AQ8" i="11" s="1"/>
  <c r="AI8" i="11"/>
  <c r="AI11" i="11" s="1"/>
  <c r="AI14" i="11" s="1"/>
  <c r="AH8" i="11"/>
  <c r="AJ8" i="11" s="1"/>
  <c r="AC8" i="11"/>
  <c r="Z8" i="11"/>
  <c r="AW6" i="11"/>
  <c r="BB5" i="11"/>
  <c r="AU5" i="11"/>
  <c r="AV5" i="11" s="1"/>
  <c r="S5" i="11"/>
  <c r="T5" i="11" s="1"/>
  <c r="U5" i="11" s="1"/>
  <c r="V5" i="11" s="1"/>
  <c r="R5" i="11"/>
  <c r="F5" i="11"/>
  <c r="G5" i="11" s="1"/>
  <c r="H5" i="11" s="1"/>
  <c r="I5" i="11" s="1"/>
  <c r="P305" i="10"/>
  <c r="O305" i="10"/>
  <c r="N305" i="10"/>
  <c r="M305" i="10"/>
  <c r="L305" i="10"/>
  <c r="K305" i="10"/>
  <c r="J305" i="10"/>
  <c r="I305" i="10"/>
  <c r="H305" i="10"/>
  <c r="G305" i="10"/>
  <c r="F305" i="10"/>
  <c r="P304" i="10"/>
  <c r="N304" i="10"/>
  <c r="M304" i="10"/>
  <c r="L304" i="10"/>
  <c r="K304" i="10"/>
  <c r="J304" i="10"/>
  <c r="I304" i="10"/>
  <c r="H304" i="10"/>
  <c r="G304" i="10"/>
  <c r="F304" i="10"/>
  <c r="P303" i="10"/>
  <c r="O303" i="10"/>
  <c r="N303" i="10"/>
  <c r="M303" i="10"/>
  <c r="K303" i="10"/>
  <c r="J303" i="10"/>
  <c r="G303" i="10"/>
  <c r="P302" i="10"/>
  <c r="O302" i="10"/>
  <c r="N302" i="10"/>
  <c r="M302" i="10"/>
  <c r="L302" i="10"/>
  <c r="K302" i="10"/>
  <c r="J302" i="10"/>
  <c r="I302" i="10"/>
  <c r="H302" i="10"/>
  <c r="F302" i="10"/>
  <c r="V261" i="10"/>
  <c r="R261" i="10"/>
  <c r="N261" i="10"/>
  <c r="J261" i="10"/>
  <c r="F261" i="10"/>
  <c r="V260" i="10"/>
  <c r="U260" i="10"/>
  <c r="U261" i="10" s="1"/>
  <c r="T260" i="10"/>
  <c r="S260" i="10"/>
  <c r="R260" i="10"/>
  <c r="Q260" i="10"/>
  <c r="P260" i="10"/>
  <c r="N260" i="10"/>
  <c r="M260" i="10"/>
  <c r="M261" i="10" s="1"/>
  <c r="L260" i="10"/>
  <c r="K260" i="10"/>
  <c r="J260" i="10"/>
  <c r="I260" i="10"/>
  <c r="H260" i="10"/>
  <c r="G260" i="10"/>
  <c r="F260" i="10"/>
  <c r="E260" i="10"/>
  <c r="V259" i="10"/>
  <c r="U259" i="10"/>
  <c r="T259" i="10"/>
  <c r="T261" i="10" s="1"/>
  <c r="S259" i="10"/>
  <c r="S261" i="10" s="1"/>
  <c r="R259" i="10"/>
  <c r="Q259" i="10"/>
  <c r="Q261" i="10" s="1"/>
  <c r="P259" i="10"/>
  <c r="P261" i="10" s="1"/>
  <c r="O259" i="10"/>
  <c r="N259" i="10"/>
  <c r="M259" i="10"/>
  <c r="L259" i="10"/>
  <c r="L261" i="10" s="1"/>
  <c r="K259" i="10"/>
  <c r="K261" i="10" s="1"/>
  <c r="J259" i="10"/>
  <c r="I259" i="10"/>
  <c r="I261" i="10" s="1"/>
  <c r="H259" i="10"/>
  <c r="H261" i="10" s="1"/>
  <c r="F259" i="10"/>
  <c r="S256" i="10"/>
  <c r="K256" i="10"/>
  <c r="V255" i="10"/>
  <c r="V256" i="10" s="1"/>
  <c r="U255" i="10"/>
  <c r="T255" i="10"/>
  <c r="S255" i="10"/>
  <c r="R255" i="10"/>
  <c r="O255" i="10"/>
  <c r="N255" i="10"/>
  <c r="N256" i="10" s="1"/>
  <c r="M255" i="10"/>
  <c r="K255" i="10"/>
  <c r="J255" i="10"/>
  <c r="I255" i="10"/>
  <c r="F255" i="10"/>
  <c r="F256" i="10" s="1"/>
  <c r="V254" i="10"/>
  <c r="U254" i="10"/>
  <c r="U256" i="10" s="1"/>
  <c r="T254" i="10"/>
  <c r="T256" i="10" s="1"/>
  <c r="S254" i="10"/>
  <c r="R254" i="10"/>
  <c r="R256" i="10" s="1"/>
  <c r="Q254" i="10"/>
  <c r="P254" i="10"/>
  <c r="N254" i="10"/>
  <c r="M254" i="10"/>
  <c r="M256" i="10" s="1"/>
  <c r="L254" i="10"/>
  <c r="K254" i="10"/>
  <c r="J254" i="10"/>
  <c r="J256" i="10" s="1"/>
  <c r="I254" i="10"/>
  <c r="I256" i="10" s="1"/>
  <c r="H254" i="10"/>
  <c r="G254" i="10"/>
  <c r="F254" i="10"/>
  <c r="E254" i="10"/>
  <c r="G249" i="10"/>
  <c r="R237" i="10"/>
  <c r="O237" i="10"/>
  <c r="J237" i="10"/>
  <c r="G237" i="10"/>
  <c r="V236" i="10"/>
  <c r="V237" i="10" s="1"/>
  <c r="U236" i="10"/>
  <c r="U237" i="10" s="1"/>
  <c r="T236" i="10"/>
  <c r="T237" i="10" s="1"/>
  <c r="S236" i="10"/>
  <c r="S237" i="10" s="1"/>
  <c r="R236" i="10"/>
  <c r="O236" i="10"/>
  <c r="N236" i="10"/>
  <c r="N237" i="10" s="1"/>
  <c r="M236" i="10"/>
  <c r="M237" i="10" s="1"/>
  <c r="K236" i="10"/>
  <c r="K237" i="10" s="1"/>
  <c r="J236" i="10"/>
  <c r="I236" i="10"/>
  <c r="I237" i="10" s="1"/>
  <c r="G236" i="10"/>
  <c r="F236" i="10"/>
  <c r="F237" i="10" s="1"/>
  <c r="Y210" i="10"/>
  <c r="H248" i="10" s="1"/>
  <c r="Y206" i="10"/>
  <c r="E206" i="10"/>
  <c r="X205" i="10"/>
  <c r="Y203" i="10"/>
  <c r="AB202" i="10"/>
  <c r="AB201" i="10"/>
  <c r="AB200" i="10"/>
  <c r="AB199" i="10"/>
  <c r="AB198" i="10"/>
  <c r="Y196" i="10"/>
  <c r="AA196" i="10" s="1"/>
  <c r="G196" i="10"/>
  <c r="G255" i="10" s="1"/>
  <c r="G256" i="10" s="1"/>
  <c r="X170" i="10"/>
  <c r="Q156" i="10"/>
  <c r="Q236" i="10" s="1"/>
  <c r="Q237" i="10" s="1"/>
  <c r="E156" i="10"/>
  <c r="E255" i="10" s="1"/>
  <c r="Y155" i="10"/>
  <c r="Z155" i="10" s="1"/>
  <c r="X155" i="10"/>
  <c r="Y154" i="10"/>
  <c r="Y151" i="10"/>
  <c r="Y148" i="10"/>
  <c r="Z148" i="10" s="1"/>
  <c r="Y147" i="10"/>
  <c r="Y145" i="10"/>
  <c r="X236" i="10"/>
  <c r="X237" i="10" s="1"/>
  <c r="P134" i="10"/>
  <c r="P236" i="10" s="1"/>
  <c r="P237" i="10" s="1"/>
  <c r="H134" i="10"/>
  <c r="H236" i="10" s="1"/>
  <c r="H237" i="10" s="1"/>
  <c r="P128" i="10"/>
  <c r="H128" i="10"/>
  <c r="Y120" i="10"/>
  <c r="Z3" i="10" s="1"/>
  <c r="Y117" i="10"/>
  <c r="Y116" i="10"/>
  <c r="Y113" i="10"/>
  <c r="AA113" i="10" s="1"/>
  <c r="X113" i="10"/>
  <c r="Y112" i="10"/>
  <c r="Y111" i="10"/>
  <c r="E111" i="10"/>
  <c r="Y110" i="10"/>
  <c r="Y109" i="10"/>
  <c r="Y107" i="10"/>
  <c r="Y106" i="10"/>
  <c r="Y105" i="10"/>
  <c r="Y104" i="10"/>
  <c r="E104" i="10"/>
  <c r="Y103" i="10"/>
  <c r="Y102" i="10"/>
  <c r="Y99" i="10"/>
  <c r="Y98" i="10"/>
  <c r="Y97" i="10"/>
  <c r="O97" i="10"/>
  <c r="O254" i="10" s="1"/>
  <c r="O256" i="10" s="1"/>
  <c r="Y96" i="10"/>
  <c r="Y95" i="10"/>
  <c r="Y94" i="10"/>
  <c r="V89" i="10"/>
  <c r="V239" i="10" s="1"/>
  <c r="U89" i="10"/>
  <c r="U239" i="10" s="1"/>
  <c r="T89" i="10"/>
  <c r="T239" i="10" s="1"/>
  <c r="S89" i="10"/>
  <c r="S239" i="10" s="1"/>
  <c r="R89" i="10"/>
  <c r="R239" i="10" s="1"/>
  <c r="Q89" i="10"/>
  <c r="Q239" i="10" s="1"/>
  <c r="P89" i="10"/>
  <c r="O89" i="10"/>
  <c r="O239" i="10" s="1"/>
  <c r="N89" i="10"/>
  <c r="M89" i="10"/>
  <c r="K89" i="10"/>
  <c r="K239" i="10" s="1"/>
  <c r="J89" i="10"/>
  <c r="J239" i="10" s="1"/>
  <c r="G89" i="10"/>
  <c r="G239" i="10" s="1"/>
  <c r="Y87" i="10"/>
  <c r="H87" i="10"/>
  <c r="Y86" i="10"/>
  <c r="Y75" i="10"/>
  <c r="AA75" i="10" s="1"/>
  <c r="L75" i="10"/>
  <c r="L303" i="10" s="1"/>
  <c r="Y73" i="10"/>
  <c r="Y69" i="10"/>
  <c r="Y67" i="10"/>
  <c r="Y66" i="10"/>
  <c r="H246" i="10" s="1"/>
  <c r="E64" i="10"/>
  <c r="E53" i="10" s="1"/>
  <c r="Z58" i="10"/>
  <c r="AD53" i="10"/>
  <c r="I53" i="10"/>
  <c r="F53" i="10"/>
  <c r="F303" i="10" s="1"/>
  <c r="AB50" i="10"/>
  <c r="Y47" i="10"/>
  <c r="AE41" i="10"/>
  <c r="AE40" i="10"/>
  <c r="AE39" i="10"/>
  <c r="I39" i="10"/>
  <c r="I303" i="10" s="1"/>
  <c r="H39" i="10"/>
  <c r="E39" i="10"/>
  <c r="AE38" i="10"/>
  <c r="X37" i="10"/>
  <c r="AE35" i="10"/>
  <c r="AE34" i="10"/>
  <c r="AE33" i="10"/>
  <c r="X27" i="10"/>
  <c r="X45" i="10" s="1"/>
  <c r="Y39" i="10" s="1"/>
  <c r="Y24" i="10"/>
  <c r="H24" i="10"/>
  <c r="H89" i="10" s="1"/>
  <c r="H239" i="10" s="1"/>
  <c r="E24" i="10"/>
  <c r="Y23" i="10"/>
  <c r="Y19" i="10"/>
  <c r="E19" i="10"/>
  <c r="Y18" i="10"/>
  <c r="Y17" i="10"/>
  <c r="Y16" i="10"/>
  <c r="Y15" i="10"/>
  <c r="Y14" i="10"/>
  <c r="Y12" i="10"/>
  <c r="Y11" i="10"/>
  <c r="G11" i="10"/>
  <c r="G302" i="10" s="1"/>
  <c r="Y10" i="10"/>
  <c r="F5" i="10"/>
  <c r="G5" i="10" s="1"/>
  <c r="H5" i="10" s="1"/>
  <c r="I5" i="10" s="1"/>
  <c r="Z197" i="10" l="1"/>
  <c r="AF41" i="11"/>
  <c r="AG41" i="11" s="1"/>
  <c r="G72" i="11"/>
  <c r="G54" i="11"/>
  <c r="G61" i="11" s="1"/>
  <c r="G53" i="11"/>
  <c r="G60" i="11" s="1"/>
  <c r="G50" i="11"/>
  <c r="G68" i="11" s="1"/>
  <c r="G67" i="11"/>
  <c r="AW5" i="11"/>
  <c r="AX5" i="11"/>
  <c r="H72" i="11"/>
  <c r="H53" i="11"/>
  <c r="H50" i="11"/>
  <c r="H67" i="11"/>
  <c r="AB16" i="11"/>
  <c r="AE16" i="11"/>
  <c r="AF16" i="11"/>
  <c r="I53" i="11"/>
  <c r="I67" i="11" s="1"/>
  <c r="I50" i="11"/>
  <c r="I72" i="11"/>
  <c r="S50" i="11"/>
  <c r="S53" i="11"/>
  <c r="S67" i="11" s="1"/>
  <c r="AB18" i="11"/>
  <c r="AF18" i="11"/>
  <c r="AE18" i="11"/>
  <c r="T53" i="11"/>
  <c r="T67" i="11" s="1"/>
  <c r="Q14" i="11"/>
  <c r="BE11" i="11"/>
  <c r="BF11" i="11" s="1"/>
  <c r="U53" i="11"/>
  <c r="U67" i="11" s="1"/>
  <c r="U50" i="11"/>
  <c r="F72" i="11"/>
  <c r="F54" i="11"/>
  <c r="F61" i="11" s="1"/>
  <c r="F53" i="11"/>
  <c r="F60" i="11" s="1"/>
  <c r="F50" i="11"/>
  <c r="F68" i="11" s="1"/>
  <c r="F67" i="11"/>
  <c r="AF15" i="11"/>
  <c r="AE15" i="11"/>
  <c r="AB15" i="11"/>
  <c r="AF12" i="11"/>
  <c r="AE12" i="11"/>
  <c r="AG12" i="11" s="1"/>
  <c r="AB12" i="11"/>
  <c r="K50" i="11"/>
  <c r="K67" i="11"/>
  <c r="K72" i="11"/>
  <c r="K53" i="11"/>
  <c r="V53" i="11"/>
  <c r="V50" i="11"/>
  <c r="V57" i="11" s="1"/>
  <c r="V60" i="11" s="1"/>
  <c r="J50" i="11"/>
  <c r="J72" i="11"/>
  <c r="J53" i="11"/>
  <c r="J67" i="11" s="1"/>
  <c r="J5" i="11"/>
  <c r="K5" i="11"/>
  <c r="AQ11" i="11"/>
  <c r="M54" i="11"/>
  <c r="M61" i="11" s="1"/>
  <c r="M72" i="11"/>
  <c r="M53" i="11"/>
  <c r="M60" i="11" s="1"/>
  <c r="M50" i="11"/>
  <c r="M67" i="11"/>
  <c r="N72" i="11"/>
  <c r="N53" i="11"/>
  <c r="N50" i="11"/>
  <c r="N67" i="11"/>
  <c r="P53" i="11"/>
  <c r="P50" i="11"/>
  <c r="P67" i="11"/>
  <c r="AB8" i="11"/>
  <c r="AF8" i="11"/>
  <c r="AE8" i="11"/>
  <c r="AG8" i="11" s="1"/>
  <c r="AI19" i="11"/>
  <c r="AI25" i="11" s="1"/>
  <c r="AI28" i="11" s="1"/>
  <c r="O53" i="11"/>
  <c r="O57" i="11" s="1"/>
  <c r="O60" i="11" s="1"/>
  <c r="O50" i="11"/>
  <c r="O67" i="11"/>
  <c r="O54" i="11"/>
  <c r="O58" i="11" s="1"/>
  <c r="O61" i="11" s="1"/>
  <c r="L67" i="11"/>
  <c r="L2" i="11"/>
  <c r="L50" i="11"/>
  <c r="R50" i="11"/>
  <c r="R67" i="11"/>
  <c r="R53" i="11"/>
  <c r="AQ22" i="11"/>
  <c r="AC15" i="11"/>
  <c r="AP18" i="11"/>
  <c r="AQ18" i="11" s="1"/>
  <c r="Z46" i="11"/>
  <c r="AF40" i="11"/>
  <c r="AF46" i="11" s="1"/>
  <c r="AF48" i="11" s="1"/>
  <c r="AE40" i="11"/>
  <c r="AQ20" i="11"/>
  <c r="AF26" i="11"/>
  <c r="AE26" i="11"/>
  <c r="AG26" i="11" s="1"/>
  <c r="AB26" i="11"/>
  <c r="AI38" i="11"/>
  <c r="AI48" i="11" s="1"/>
  <c r="AG21" i="11"/>
  <c r="AP21" i="11"/>
  <c r="AQ21" i="11" s="1"/>
  <c r="AJ38" i="11"/>
  <c r="Z9" i="11"/>
  <c r="AH11" i="11"/>
  <c r="AJ11" i="11" s="1"/>
  <c r="E14" i="11"/>
  <c r="BF18" i="11"/>
  <c r="AG22" i="11"/>
  <c r="AP22" i="11"/>
  <c r="L58" i="11"/>
  <c r="L61" i="11" s="1"/>
  <c r="Y11" i="11"/>
  <c r="Y14" i="11" s="1"/>
  <c r="Y19" i="11" s="1"/>
  <c r="Y25" i="11" s="1"/>
  <c r="Y28" i="11" s="1"/>
  <c r="AY14" i="11"/>
  <c r="AH18" i="11"/>
  <c r="AJ18" i="11" s="1"/>
  <c r="AF43" i="11"/>
  <c r="AE43" i="11"/>
  <c r="AG43" i="11" s="1"/>
  <c r="L57" i="11"/>
  <c r="L60" i="11" s="1"/>
  <c r="AH15" i="11"/>
  <c r="AJ15" i="11" s="1"/>
  <c r="AG20" i="11"/>
  <c r="AP20" i="11"/>
  <c r="AF23" i="11"/>
  <c r="AE23" i="11"/>
  <c r="AM46" i="11"/>
  <c r="AN40" i="11"/>
  <c r="AF44" i="11"/>
  <c r="AG44" i="11" s="1"/>
  <c r="L48" i="11"/>
  <c r="Q57" i="11"/>
  <c r="Q60" i="11" s="1"/>
  <c r="Q58" i="11"/>
  <c r="Q61" i="11" s="1"/>
  <c r="AO9" i="11"/>
  <c r="AQ9" i="11" s="1"/>
  <c r="AB23" i="11"/>
  <c r="AG42" i="11"/>
  <c r="AM17" i="11"/>
  <c r="AN17" i="11" s="1"/>
  <c r="T48" i="11"/>
  <c r="T50" i="11" s="1"/>
  <c r="AH46" i="11"/>
  <c r="AZ35" i="11"/>
  <c r="E48" i="11"/>
  <c r="AC48" i="11" s="1"/>
  <c r="AO48" i="11" s="1"/>
  <c r="AQ48" i="11" s="1"/>
  <c r="AO23" i="11"/>
  <c r="AQ23" i="11" s="1"/>
  <c r="AP24" i="11"/>
  <c r="AQ24" i="11" s="1"/>
  <c r="Z38" i="11"/>
  <c r="AE38" i="11" s="1"/>
  <c r="AG38" i="11" s="1"/>
  <c r="AE32" i="11"/>
  <c r="AG32" i="11" s="1"/>
  <c r="AE34" i="11"/>
  <c r="AG34" i="11" s="1"/>
  <c r="AP27" i="11"/>
  <c r="AQ27" i="11" s="1"/>
  <c r="M239" i="10"/>
  <c r="N239" i="10"/>
  <c r="H247" i="10"/>
  <c r="O261" i="10"/>
  <c r="Z60" i="10"/>
  <c r="K5" i="10"/>
  <c r="N5" i="10" s="1"/>
  <c r="P5" i="10" s="1"/>
  <c r="R5" i="10" s="1"/>
  <c r="T5" i="10" s="1"/>
  <c r="V5" i="10" s="1"/>
  <c r="J5" i="10"/>
  <c r="Y53" i="10"/>
  <c r="Y89" i="10" s="1"/>
  <c r="P239" i="10"/>
  <c r="E256" i="10"/>
  <c r="H256" i="10"/>
  <c r="E89" i="10"/>
  <c r="AE50" i="10"/>
  <c r="AB52" i="10"/>
  <c r="P256" i="10"/>
  <c r="Y64" i="10"/>
  <c r="I89" i="10"/>
  <c r="I239" i="10" s="1"/>
  <c r="AB197" i="10"/>
  <c r="AB203" i="10" s="1"/>
  <c r="AB206" i="10" s="1"/>
  <c r="E236" i="10"/>
  <c r="E237" i="10" s="1"/>
  <c r="H255" i="10"/>
  <c r="P255" i="10"/>
  <c r="O260" i="10"/>
  <c r="Y260" i="10"/>
  <c r="X89" i="10"/>
  <c r="X239" i="10" s="1"/>
  <c r="AD50" i="10"/>
  <c r="Y134" i="10"/>
  <c r="L156" i="10"/>
  <c r="Y156" i="10" s="1"/>
  <c r="Q255" i="10"/>
  <c r="Q256" i="10" s="1"/>
  <c r="H303" i="10"/>
  <c r="L89" i="10"/>
  <c r="E259" i="10"/>
  <c r="E261" i="10" s="1"/>
  <c r="O304" i="10"/>
  <c r="Y254" i="10"/>
  <c r="Z2" i="10"/>
  <c r="F89" i="10"/>
  <c r="F239" i="10" s="1"/>
  <c r="G259" i="10"/>
  <c r="G261" i="10" s="1"/>
  <c r="Y259" i="10"/>
  <c r="Z4" i="10"/>
  <c r="AG23" i="11" l="1"/>
  <c r="Z58" i="11"/>
  <c r="T57" i="11"/>
  <c r="T60" i="11" s="1"/>
  <c r="T68" i="11"/>
  <c r="AM23" i="11"/>
  <c r="AL23" i="11"/>
  <c r="AN23" i="11" s="1"/>
  <c r="AN46" i="11"/>
  <c r="AM48" i="11"/>
  <c r="AN48" i="11" s="1"/>
  <c r="BD14" i="11"/>
  <c r="AY19" i="11"/>
  <c r="AF9" i="11"/>
  <c r="AF11" i="11" s="1"/>
  <c r="AF14" i="11" s="1"/>
  <c r="AF19" i="11" s="1"/>
  <c r="AF25" i="11" s="1"/>
  <c r="AF28" i="11" s="1"/>
  <c r="AF50" i="11" s="1"/>
  <c r="AE9" i="11"/>
  <c r="AG9" i="11" s="1"/>
  <c r="AB9" i="11"/>
  <c r="O68" i="11"/>
  <c r="P57" i="11"/>
  <c r="P60" i="11" s="1"/>
  <c r="P68" i="11"/>
  <c r="M68" i="11"/>
  <c r="K68" i="11"/>
  <c r="K57" i="11"/>
  <c r="K60" i="11" s="1"/>
  <c r="AL18" i="11"/>
  <c r="AM18" i="11"/>
  <c r="AM12" i="11"/>
  <c r="AL12" i="11"/>
  <c r="AG40" i="11"/>
  <c r="R57" i="11"/>
  <c r="R60" i="11" s="1"/>
  <c r="AI50" i="11"/>
  <c r="J57" i="11"/>
  <c r="J60" i="11" s="1"/>
  <c r="Q19" i="11"/>
  <c r="BE14" i="11"/>
  <c r="AG16" i="11"/>
  <c r="I57" i="11"/>
  <c r="I60" i="11" s="1"/>
  <c r="I68" i="11"/>
  <c r="L68" i="11"/>
  <c r="N57" i="11"/>
  <c r="N60" i="11" s="1"/>
  <c r="N68" i="11"/>
  <c r="AM16" i="11"/>
  <c r="AL16" i="11"/>
  <c r="AJ46" i="11"/>
  <c r="AH48" i="11"/>
  <c r="AJ48" i="11" s="1"/>
  <c r="AE46" i="11"/>
  <c r="AG46" i="11" s="1"/>
  <c r="Z48" i="11"/>
  <c r="AE48" i="11" s="1"/>
  <c r="AG48" i="11" s="1"/>
  <c r="S57" i="11"/>
  <c r="S60" i="11" s="1"/>
  <c r="AE58" i="11"/>
  <c r="AB58" i="11"/>
  <c r="Z61" i="11"/>
  <c r="AB61" i="11" s="1"/>
  <c r="AF58" i="11"/>
  <c r="U57" i="11"/>
  <c r="U60" i="11" s="1"/>
  <c r="U68" i="11"/>
  <c r="Z11" i="11"/>
  <c r="O5" i="11"/>
  <c r="N5" i="11"/>
  <c r="AL15" i="11"/>
  <c r="AM15" i="11"/>
  <c r="H57" i="11"/>
  <c r="H60" i="11" s="1"/>
  <c r="H68" i="11"/>
  <c r="Z54" i="11"/>
  <c r="E19" i="11"/>
  <c r="AH14" i="11"/>
  <c r="AJ14" i="11" s="1"/>
  <c r="AC14" i="11"/>
  <c r="AO14" i="11" s="1"/>
  <c r="AQ14" i="11" s="1"/>
  <c r="AM26" i="11"/>
  <c r="AL26" i="11"/>
  <c r="AN26" i="11" s="1"/>
  <c r="AP15" i="11"/>
  <c r="AO15" i="11"/>
  <c r="AQ15" i="11" s="1"/>
  <c r="AM8" i="11"/>
  <c r="AL8" i="11"/>
  <c r="M5" i="11"/>
  <c r="L5" i="11"/>
  <c r="AG15" i="11"/>
  <c r="AG18" i="11"/>
  <c r="H245" i="10"/>
  <c r="H249" i="10" s="1"/>
  <c r="Z5" i="10"/>
  <c r="Y255" i="10"/>
  <c r="Y256" i="10" s="1"/>
  <c r="Z134" i="10"/>
  <c r="Y236" i="10"/>
  <c r="Y237" i="10" s="1"/>
  <c r="Y239" i="10" s="1"/>
  <c r="Y1" i="10" s="1"/>
  <c r="Z1" i="10" s="1"/>
  <c r="L239" i="10"/>
  <c r="Y261" i="10"/>
  <c r="M5" i="10"/>
  <c r="O5" i="10" s="1"/>
  <c r="Q5" i="10" s="1"/>
  <c r="S5" i="10" s="1"/>
  <c r="U5" i="10" s="1"/>
  <c r="L5" i="10"/>
  <c r="L236" i="10"/>
  <c r="L237" i="10" s="1"/>
  <c r="L255" i="10"/>
  <c r="L256" i="10" s="1"/>
  <c r="E239" i="10"/>
  <c r="AN12" i="11" l="1"/>
  <c r="AN16" i="11"/>
  <c r="AN8" i="11"/>
  <c r="R68" i="11"/>
  <c r="BF14" i="11"/>
  <c r="AM58" i="11"/>
  <c r="AL58" i="11"/>
  <c r="AN58" i="11" s="1"/>
  <c r="BD19" i="11"/>
  <c r="AY25" i="11"/>
  <c r="AG58" i="11"/>
  <c r="BE19" i="11"/>
  <c r="Q25" i="11"/>
  <c r="AE54" i="11"/>
  <c r="AB54" i="11"/>
  <c r="AF54" i="11"/>
  <c r="S68" i="11"/>
  <c r="AM9" i="11"/>
  <c r="AM11" i="11" s="1"/>
  <c r="AM14" i="11" s="1"/>
  <c r="AM19" i="11" s="1"/>
  <c r="AM25" i="11" s="1"/>
  <c r="AM28" i="11" s="1"/>
  <c r="AM50" i="11" s="1"/>
  <c r="AN50" i="11" s="1"/>
  <c r="AL9" i="11"/>
  <c r="AN15" i="11"/>
  <c r="P5" i="11"/>
  <c r="AS5" i="11"/>
  <c r="AY5" i="11" s="1"/>
  <c r="J68" i="11"/>
  <c r="AN18" i="11"/>
  <c r="AH19" i="11"/>
  <c r="AJ19" i="11" s="1"/>
  <c r="E25" i="11"/>
  <c r="AC19" i="11"/>
  <c r="AO19" i="11" s="1"/>
  <c r="AQ19" i="11" s="1"/>
  <c r="Z14" i="11"/>
  <c r="AB11" i="11"/>
  <c r="AL11" i="11" s="1"/>
  <c r="AE11" i="11"/>
  <c r="AG11" i="11" s="1"/>
  <c r="AC25" i="11" l="1"/>
  <c r="AO25" i="11" s="1"/>
  <c r="AQ25" i="11" s="1"/>
  <c r="E28" i="11"/>
  <c r="AH25" i="11"/>
  <c r="AJ25" i="11" s="1"/>
  <c r="AY28" i="11"/>
  <c r="BD25" i="11"/>
  <c r="BF25" i="11" s="1"/>
  <c r="AM54" i="11"/>
  <c r="AL54" i="11"/>
  <c r="BF19" i="11"/>
  <c r="AN11" i="11"/>
  <c r="AG54" i="11"/>
  <c r="Z19" i="11"/>
  <c r="AE14" i="11"/>
  <c r="AG14" i="11" s="1"/>
  <c r="AB14" i="11"/>
  <c r="AL14" i="11" s="1"/>
  <c r="AN14" i="11" s="1"/>
  <c r="AN9" i="11"/>
  <c r="Q28" i="11"/>
  <c r="BE25" i="11"/>
  <c r="Q50" i="11" l="1"/>
  <c r="Q68" i="11" s="1"/>
  <c r="Q67" i="11"/>
  <c r="BE28" i="11"/>
  <c r="AE19" i="11"/>
  <c r="AG19" i="11" s="1"/>
  <c r="AB19" i="11"/>
  <c r="AL19" i="11" s="1"/>
  <c r="AN19" i="11" s="1"/>
  <c r="Z25" i="11"/>
  <c r="AN54" i="11"/>
  <c r="BD28" i="11"/>
  <c r="BF28" i="11" s="1"/>
  <c r="AY34" i="11"/>
  <c r="AZ34" i="11" s="1"/>
  <c r="AZ36" i="11" s="1"/>
  <c r="AH28" i="11"/>
  <c r="E72" i="11"/>
  <c r="E53" i="11"/>
  <c r="E50" i="11"/>
  <c r="AC28" i="11"/>
  <c r="AO28" i="11" s="1"/>
  <c r="AQ28" i="11" s="1"/>
  <c r="BD241" i="10"/>
  <c r="BM239" i="10"/>
  <c r="AV238" i="10"/>
  <c r="AS238" i="10"/>
  <c r="BF237" i="10"/>
  <c r="BH236" i="10"/>
  <c r="BH237" i="10" s="1"/>
  <c r="BG236" i="10"/>
  <c r="BG237" i="10" s="1"/>
  <c r="BF236" i="10"/>
  <c r="BF241" i="10" s="1"/>
  <c r="BE236" i="10"/>
  <c r="BE237" i="10" s="1"/>
  <c r="BD236" i="10"/>
  <c r="BD237" i="10" s="1"/>
  <c r="BC236" i="10"/>
  <c r="BC241" i="10" s="1"/>
  <c r="BB236" i="10"/>
  <c r="BL235" i="10"/>
  <c r="BJ235" i="10"/>
  <c r="AR235" i="10"/>
  <c r="AQ235" i="10"/>
  <c r="AU233" i="10"/>
  <c r="AT233" i="10"/>
  <c r="AR233" i="10"/>
  <c r="AQ233" i="10"/>
  <c r="AS233" i="10" s="1"/>
  <c r="BL232" i="10"/>
  <c r="BJ232" i="10"/>
  <c r="AU232" i="10"/>
  <c r="AT232" i="10"/>
  <c r="AV232" i="10" s="1"/>
  <c r="AR232" i="10"/>
  <c r="AS232" i="10" s="1"/>
  <c r="AQ232" i="10"/>
  <c r="BL231" i="10"/>
  <c r="BJ231" i="10"/>
  <c r="AU231" i="10"/>
  <c r="AT231" i="10"/>
  <c r="AV231" i="10" s="1"/>
  <c r="AR231" i="10"/>
  <c r="AQ231" i="10"/>
  <c r="AS231" i="10" s="1"/>
  <c r="BL230" i="10"/>
  <c r="BJ230" i="10"/>
  <c r="AU230" i="10"/>
  <c r="AT230" i="10"/>
  <c r="AR230" i="10"/>
  <c r="AQ230" i="10"/>
  <c r="BL229" i="10"/>
  <c r="BJ229" i="10"/>
  <c r="AU229" i="10"/>
  <c r="AT229" i="10"/>
  <c r="AV229" i="10" s="1"/>
  <c r="AR229" i="10"/>
  <c r="AQ229" i="10"/>
  <c r="BL228" i="10"/>
  <c r="BJ228" i="10"/>
  <c r="AU228" i="10"/>
  <c r="AV228" i="10" s="1"/>
  <c r="AT228" i="10"/>
  <c r="AR228" i="10"/>
  <c r="AQ228" i="10"/>
  <c r="AS228" i="10" s="1"/>
  <c r="BL227" i="10"/>
  <c r="BJ227" i="10"/>
  <c r="AU227" i="10"/>
  <c r="AT227" i="10"/>
  <c r="AV227" i="10" s="1"/>
  <c r="AR227" i="10"/>
  <c r="AQ227" i="10"/>
  <c r="AS227" i="10" s="1"/>
  <c r="BL226" i="10"/>
  <c r="BJ226" i="10"/>
  <c r="AU226" i="10"/>
  <c r="AT226" i="10"/>
  <c r="AR226" i="10"/>
  <c r="AQ226" i="10"/>
  <c r="BL225" i="10"/>
  <c r="BJ225" i="10"/>
  <c r="AU225" i="10"/>
  <c r="AT225" i="10"/>
  <c r="AR225" i="10"/>
  <c r="AQ225" i="10"/>
  <c r="BL224" i="10"/>
  <c r="BJ224" i="10"/>
  <c r="AU224" i="10"/>
  <c r="AT224" i="10"/>
  <c r="AV224" i="10" s="1"/>
  <c r="AR224" i="10"/>
  <c r="AQ224" i="10"/>
  <c r="AS224" i="10" s="1"/>
  <c r="BL223" i="10"/>
  <c r="BJ223" i="10"/>
  <c r="AU223" i="10"/>
  <c r="AT223" i="10"/>
  <c r="AR223" i="10"/>
  <c r="AS223" i="10" s="1"/>
  <c r="AQ223" i="10"/>
  <c r="BL222" i="10"/>
  <c r="BJ222" i="10"/>
  <c r="AU222" i="10"/>
  <c r="AT222" i="10"/>
  <c r="AR222" i="10"/>
  <c r="AQ222" i="10"/>
  <c r="BL221" i="10"/>
  <c r="BJ221" i="10"/>
  <c r="AU221" i="10"/>
  <c r="AT221" i="10"/>
  <c r="AR221" i="10"/>
  <c r="AQ221" i="10"/>
  <c r="BL220" i="10"/>
  <c r="BJ220" i="10"/>
  <c r="AV220" i="10"/>
  <c r="AU220" i="10"/>
  <c r="AT220" i="10"/>
  <c r="AR220" i="10"/>
  <c r="AQ220" i="10"/>
  <c r="AS220" i="10" s="1"/>
  <c r="BL219" i="10"/>
  <c r="BJ219" i="10"/>
  <c r="AU219" i="10"/>
  <c r="AT219" i="10"/>
  <c r="AR219" i="10"/>
  <c r="AQ219" i="10"/>
  <c r="AS219" i="10" s="1"/>
  <c r="BL218" i="10"/>
  <c r="BJ218" i="10"/>
  <c r="AU218" i="10"/>
  <c r="AT218" i="10"/>
  <c r="AV218" i="10" s="1"/>
  <c r="AR218" i="10"/>
  <c r="AQ218" i="10"/>
  <c r="BL217" i="10"/>
  <c r="BJ217" i="10"/>
  <c r="AU217" i="10"/>
  <c r="AT217" i="10"/>
  <c r="AR217" i="10"/>
  <c r="AQ217" i="10"/>
  <c r="AS217" i="10" s="1"/>
  <c r="BL216" i="10"/>
  <c r="BJ216" i="10"/>
  <c r="AU216" i="10"/>
  <c r="AT216" i="10"/>
  <c r="AV216" i="10" s="1"/>
  <c r="AR216" i="10"/>
  <c r="AQ216" i="10"/>
  <c r="BL215" i="10"/>
  <c r="BJ215" i="10"/>
  <c r="AR215" i="10"/>
  <c r="AQ215" i="10"/>
  <c r="AS215" i="10" s="1"/>
  <c r="BL214" i="10"/>
  <c r="BJ214" i="10"/>
  <c r="AU214" i="10"/>
  <c r="AT214" i="10"/>
  <c r="AR214" i="10"/>
  <c r="AQ214" i="10"/>
  <c r="AS214" i="10" s="1"/>
  <c r="BL213" i="10"/>
  <c r="BJ213" i="10"/>
  <c r="AU213" i="10"/>
  <c r="AT213" i="10"/>
  <c r="AV213" i="10" s="1"/>
  <c r="AR213" i="10"/>
  <c r="AQ213" i="10"/>
  <c r="AS213" i="10" s="1"/>
  <c r="BL212" i="10"/>
  <c r="BJ212" i="10"/>
  <c r="AR212" i="10"/>
  <c r="AQ212" i="10"/>
  <c r="BL211" i="10"/>
  <c r="BJ211" i="10"/>
  <c r="AU211" i="10"/>
  <c r="AT211" i="10"/>
  <c r="AV211" i="10" s="1"/>
  <c r="AR211" i="10"/>
  <c r="AQ211" i="10"/>
  <c r="BL210" i="10"/>
  <c r="BJ210" i="10"/>
  <c r="AR210" i="10"/>
  <c r="AQ210" i="10"/>
  <c r="BL209" i="10"/>
  <c r="BJ209" i="10"/>
  <c r="AU209" i="10"/>
  <c r="AT209" i="10"/>
  <c r="AR209" i="10"/>
  <c r="AS209" i="10" s="1"/>
  <c r="AQ209" i="10"/>
  <c r="BL208" i="10"/>
  <c r="BJ208" i="10"/>
  <c r="AR208" i="10"/>
  <c r="AQ208" i="10"/>
  <c r="AS208" i="10" s="1"/>
  <c r="BL207" i="10"/>
  <c r="BJ207" i="10"/>
  <c r="AU207" i="10"/>
  <c r="AT207" i="10"/>
  <c r="AV207" i="10" s="1"/>
  <c r="AR207" i="10"/>
  <c r="AQ207" i="10"/>
  <c r="AU206" i="10"/>
  <c r="BL206" i="10"/>
  <c r="BJ206" i="10"/>
  <c r="AR206" i="10"/>
  <c r="AQ206" i="10"/>
  <c r="AS206" i="10" s="1"/>
  <c r="AR205" i="10"/>
  <c r="AQ205" i="10"/>
  <c r="BL204" i="10"/>
  <c r="BJ204" i="10"/>
  <c r="AU204" i="10"/>
  <c r="AT204" i="10"/>
  <c r="AV204" i="10" s="1"/>
  <c r="AR204" i="10"/>
  <c r="AQ204" i="10"/>
  <c r="AS204" i="10" s="1"/>
  <c r="BL203" i="10"/>
  <c r="BJ203" i="10"/>
  <c r="AR203" i="10"/>
  <c r="AS203" i="10" s="1"/>
  <c r="AQ203" i="10"/>
  <c r="BL202" i="10"/>
  <c r="BJ202" i="10"/>
  <c r="AU202" i="10"/>
  <c r="AV202" i="10" s="1"/>
  <c r="AT202" i="10"/>
  <c r="AR202" i="10"/>
  <c r="AQ202" i="10"/>
  <c r="AS202" i="10" s="1"/>
  <c r="BL201" i="10"/>
  <c r="BJ201" i="10"/>
  <c r="AR201" i="10"/>
  <c r="AQ201" i="10"/>
  <c r="AS201" i="10" s="1"/>
  <c r="BL200" i="10"/>
  <c r="BJ200" i="10"/>
  <c r="AU200" i="10"/>
  <c r="AV200" i="10" s="1"/>
  <c r="AT200" i="10"/>
  <c r="AR200" i="10"/>
  <c r="AQ200" i="10"/>
  <c r="AS200" i="10" s="1"/>
  <c r="BL199" i="10"/>
  <c r="BJ199" i="10"/>
  <c r="AU199" i="10"/>
  <c r="AT199" i="10"/>
  <c r="AR199" i="10"/>
  <c r="AQ199" i="10"/>
  <c r="AS199" i="10" s="1"/>
  <c r="BL198" i="10"/>
  <c r="BJ198" i="10"/>
  <c r="AU198" i="10"/>
  <c r="AT198" i="10"/>
  <c r="AV198" i="10" s="1"/>
  <c r="AS198" i="10"/>
  <c r="AR198" i="10"/>
  <c r="AQ198" i="10"/>
  <c r="BL197" i="10"/>
  <c r="BJ197" i="10"/>
  <c r="AU197" i="10"/>
  <c r="AT197" i="10"/>
  <c r="AR197" i="10"/>
  <c r="AQ197" i="10"/>
  <c r="AS197" i="10" s="1"/>
  <c r="BL196" i="10"/>
  <c r="BJ196" i="10"/>
  <c r="AR196" i="10"/>
  <c r="AQ196" i="10"/>
  <c r="AS196" i="10" s="1"/>
  <c r="BL195" i="10"/>
  <c r="BJ195" i="10"/>
  <c r="BL191" i="10"/>
  <c r="BJ191" i="10"/>
  <c r="BL190" i="10"/>
  <c r="BJ190" i="10"/>
  <c r="BL189" i="10"/>
  <c r="BJ189" i="10"/>
  <c r="BL188" i="10"/>
  <c r="BJ188" i="10"/>
  <c r="BL187" i="10"/>
  <c r="BJ187" i="10"/>
  <c r="BL186" i="10"/>
  <c r="BJ186" i="10"/>
  <c r="BL185" i="10"/>
  <c r="BJ185" i="10"/>
  <c r="BL184" i="10"/>
  <c r="BJ184" i="10"/>
  <c r="BL183" i="10"/>
  <c r="BJ183" i="10"/>
  <c r="BL182" i="10"/>
  <c r="BJ182" i="10"/>
  <c r="BL181" i="10"/>
  <c r="BJ181" i="10"/>
  <c r="BL180" i="10"/>
  <c r="BJ180" i="10"/>
  <c r="BL179" i="10"/>
  <c r="BJ179" i="10"/>
  <c r="BL178" i="10"/>
  <c r="BJ178" i="10"/>
  <c r="BL177" i="10"/>
  <c r="BJ177" i="10"/>
  <c r="BL176" i="10"/>
  <c r="BJ176" i="10"/>
  <c r="AU176" i="10"/>
  <c r="AT176" i="10"/>
  <c r="AR176" i="10"/>
  <c r="AQ176" i="10"/>
  <c r="BL175" i="10"/>
  <c r="BJ175" i="10"/>
  <c r="BL174" i="10"/>
  <c r="BJ174" i="10"/>
  <c r="AU174" i="10"/>
  <c r="AT174" i="10"/>
  <c r="AR174" i="10"/>
  <c r="AQ174" i="10"/>
  <c r="BL173" i="10"/>
  <c r="BJ173" i="10"/>
  <c r="BL172" i="10"/>
  <c r="BJ172" i="10"/>
  <c r="AU172" i="10"/>
  <c r="AT172" i="10"/>
  <c r="AR172" i="10"/>
  <c r="AQ172" i="10"/>
  <c r="AS172" i="10" s="1"/>
  <c r="BL171" i="10"/>
  <c r="BJ171" i="10"/>
  <c r="AU171" i="10"/>
  <c r="AT171" i="10"/>
  <c r="AV171" i="10" s="1"/>
  <c r="AR171" i="10"/>
  <c r="AQ171" i="10"/>
  <c r="AS171" i="10" s="1"/>
  <c r="BL170" i="10"/>
  <c r="BJ170" i="10"/>
  <c r="AU170" i="10"/>
  <c r="AT170" i="10"/>
  <c r="AV170" i="10" s="1"/>
  <c r="AR170" i="10"/>
  <c r="AQ170" i="10"/>
  <c r="BL169" i="10"/>
  <c r="BJ169" i="10"/>
  <c r="AV169" i="10"/>
  <c r="AU169" i="10"/>
  <c r="AT169" i="10"/>
  <c r="AR169" i="10"/>
  <c r="AS169" i="10" s="1"/>
  <c r="AQ169" i="10"/>
  <c r="BL168" i="10"/>
  <c r="BJ168" i="10"/>
  <c r="AU168" i="10"/>
  <c r="AT168" i="10"/>
  <c r="AR168" i="10"/>
  <c r="AQ168" i="10"/>
  <c r="AS168" i="10" s="1"/>
  <c r="BL167" i="10"/>
  <c r="BJ167" i="10"/>
  <c r="BL166" i="10"/>
  <c r="BJ166" i="10"/>
  <c r="AU166" i="10"/>
  <c r="AT166" i="10"/>
  <c r="AR166" i="10"/>
  <c r="AS166" i="10" s="1"/>
  <c r="AQ166" i="10"/>
  <c r="BL165" i="10"/>
  <c r="BJ165" i="10"/>
  <c r="AU165" i="10"/>
  <c r="AT165" i="10"/>
  <c r="AR165" i="10"/>
  <c r="AQ165" i="10"/>
  <c r="AS165" i="10" s="1"/>
  <c r="BL164" i="10"/>
  <c r="BJ164" i="10"/>
  <c r="AU164" i="10"/>
  <c r="AT164" i="10"/>
  <c r="AV164" i="10" s="1"/>
  <c r="AR164" i="10"/>
  <c r="AQ164" i="10"/>
  <c r="BL163" i="10"/>
  <c r="BJ163" i="10"/>
  <c r="AU163" i="10"/>
  <c r="AT163" i="10"/>
  <c r="AV163" i="10" s="1"/>
  <c r="AS163" i="10"/>
  <c r="AR163" i="10"/>
  <c r="AQ163" i="10"/>
  <c r="BL162" i="10"/>
  <c r="BJ162" i="10"/>
  <c r="AU162" i="10"/>
  <c r="AT162" i="10"/>
  <c r="AV162" i="10" s="1"/>
  <c r="AR162" i="10"/>
  <c r="AQ162" i="10"/>
  <c r="AS162" i="10" s="1"/>
  <c r="BL161" i="10"/>
  <c r="BJ161" i="10"/>
  <c r="AU161" i="10"/>
  <c r="AV161" i="10" s="1"/>
  <c r="AT161" i="10"/>
  <c r="AR161" i="10"/>
  <c r="AQ161" i="10"/>
  <c r="AS161" i="10" s="1"/>
  <c r="BL160" i="10"/>
  <c r="BJ160" i="10"/>
  <c r="AU160" i="10"/>
  <c r="AT160" i="10"/>
  <c r="AV160" i="10" s="1"/>
  <c r="AR160" i="10"/>
  <c r="AQ160" i="10"/>
  <c r="AS160" i="10" s="1"/>
  <c r="BL159" i="10"/>
  <c r="BJ159" i="10"/>
  <c r="AU159" i="10"/>
  <c r="AT159" i="10"/>
  <c r="AV159" i="10" s="1"/>
  <c r="AR159" i="10"/>
  <c r="AQ159" i="10"/>
  <c r="BL158" i="10"/>
  <c r="BJ158" i="10"/>
  <c r="AV158" i="10"/>
  <c r="AU158" i="10"/>
  <c r="AT158" i="10"/>
  <c r="AR158" i="10"/>
  <c r="AS158" i="10" s="1"/>
  <c r="AQ158" i="10"/>
  <c r="BL157" i="10"/>
  <c r="BJ157" i="10"/>
  <c r="AU157" i="10"/>
  <c r="AT157" i="10"/>
  <c r="AR157" i="10"/>
  <c r="AQ157" i="10"/>
  <c r="AS157" i="10" s="1"/>
  <c r="BJ156" i="10"/>
  <c r="BB156" i="10"/>
  <c r="AR156" i="10"/>
  <c r="AQ156" i="10"/>
  <c r="BL156" i="10"/>
  <c r="BL155" i="10"/>
  <c r="BN155" i="10" s="1"/>
  <c r="BJ155" i="10"/>
  <c r="AT155" i="10"/>
  <c r="AV155" i="10" s="1"/>
  <c r="AR155" i="10"/>
  <c r="AQ155" i="10"/>
  <c r="AS155" i="10" s="1"/>
  <c r="AU155" i="10"/>
  <c r="BL154" i="10"/>
  <c r="BN154" i="10" s="1"/>
  <c r="BJ154" i="10"/>
  <c r="AR154" i="10"/>
  <c r="AS154" i="10" s="1"/>
  <c r="AQ154" i="10"/>
  <c r="BN153" i="10"/>
  <c r="BL153" i="10"/>
  <c r="BJ153" i="10"/>
  <c r="AU153" i="10"/>
  <c r="AT153" i="10"/>
  <c r="AV153" i="10" s="1"/>
  <c r="AR153" i="10"/>
  <c r="AQ153" i="10"/>
  <c r="BL152" i="10"/>
  <c r="BN152" i="10" s="1"/>
  <c r="BJ152" i="10"/>
  <c r="BN151" i="10"/>
  <c r="BL151" i="10"/>
  <c r="BJ151" i="10"/>
  <c r="AU151" i="10"/>
  <c r="BN150" i="10"/>
  <c r="BL150" i="10"/>
  <c r="BJ150" i="10"/>
  <c r="AU150" i="10"/>
  <c r="AT150" i="10"/>
  <c r="AV150" i="10" s="1"/>
  <c r="BL149" i="10"/>
  <c r="BN149" i="10" s="1"/>
  <c r="BJ149" i="10"/>
  <c r="AU149" i="10"/>
  <c r="AT149" i="10"/>
  <c r="AR149" i="10"/>
  <c r="AQ149" i="10"/>
  <c r="AS149" i="10" s="1"/>
  <c r="BN148" i="10"/>
  <c r="BL148" i="10"/>
  <c r="BJ148" i="10"/>
  <c r="AS148" i="10"/>
  <c r="AR148" i="10"/>
  <c r="AQ148" i="10"/>
  <c r="BL147" i="10"/>
  <c r="BN147" i="10" s="1"/>
  <c r="BJ147" i="10"/>
  <c r="AR147" i="10"/>
  <c r="AQ147" i="10"/>
  <c r="AS147" i="10" s="1"/>
  <c r="AU147" i="10"/>
  <c r="BL146" i="10"/>
  <c r="BN146" i="10" s="1"/>
  <c r="BJ146" i="10"/>
  <c r="AU146" i="10"/>
  <c r="AT146" i="10"/>
  <c r="AR146" i="10"/>
  <c r="AQ146" i="10"/>
  <c r="AS146" i="10" s="1"/>
  <c r="BN145" i="10"/>
  <c r="BL145" i="10"/>
  <c r="BJ145" i="10"/>
  <c r="AU145" i="10"/>
  <c r="AR145" i="10"/>
  <c r="AQ145" i="10"/>
  <c r="AT145" i="10"/>
  <c r="AV145" i="10" s="1"/>
  <c r="BL144" i="10"/>
  <c r="BN144" i="10" s="1"/>
  <c r="BJ144" i="10"/>
  <c r="BN143" i="10"/>
  <c r="BN142" i="10"/>
  <c r="BN141" i="10"/>
  <c r="BL141" i="10"/>
  <c r="BJ141" i="10"/>
  <c r="BL140" i="10"/>
  <c r="BN140" i="10" s="1"/>
  <c r="BJ140" i="10"/>
  <c r="BN139" i="10"/>
  <c r="BL139" i="10"/>
  <c r="BJ139" i="10"/>
  <c r="BN138" i="10"/>
  <c r="BL138" i="10"/>
  <c r="BJ138" i="10"/>
  <c r="AV138" i="10"/>
  <c r="AU138" i="10"/>
  <c r="AT138" i="10"/>
  <c r="AR138" i="10"/>
  <c r="AQ138" i="10"/>
  <c r="AS138" i="10" s="1"/>
  <c r="BL137" i="10"/>
  <c r="BN137" i="10" s="1"/>
  <c r="BJ137" i="10"/>
  <c r="AU137" i="10"/>
  <c r="AT137" i="10"/>
  <c r="AV137" i="10" s="1"/>
  <c r="AR137" i="10"/>
  <c r="AQ137" i="10"/>
  <c r="AS137" i="10" s="1"/>
  <c r="BN136" i="10"/>
  <c r="BL136" i="10"/>
  <c r="BJ136" i="10"/>
  <c r="AU136" i="10"/>
  <c r="AV136" i="10" s="1"/>
  <c r="AT136" i="10"/>
  <c r="AR136" i="10"/>
  <c r="AQ136" i="10"/>
  <c r="BL135" i="10"/>
  <c r="BN135" i="10" s="1"/>
  <c r="BJ135" i="10"/>
  <c r="AU135" i="10"/>
  <c r="AT135" i="10"/>
  <c r="AV135" i="10" s="1"/>
  <c r="AS135" i="10"/>
  <c r="AR135" i="10"/>
  <c r="AQ135" i="10"/>
  <c r="BL134" i="10"/>
  <c r="BN134" i="10" s="1"/>
  <c r="BJ134" i="10"/>
  <c r="AR134" i="10"/>
  <c r="AQ134" i="10"/>
  <c r="BL133" i="10"/>
  <c r="BN133" i="10" s="1"/>
  <c r="BJ133" i="10"/>
  <c r="AU133" i="10"/>
  <c r="AT133" i="10"/>
  <c r="AS133" i="10"/>
  <c r="AR133" i="10"/>
  <c r="AQ133" i="10"/>
  <c r="BL132" i="10"/>
  <c r="BN132" i="10" s="1"/>
  <c r="BJ132" i="10"/>
  <c r="AU132" i="10"/>
  <c r="AT132" i="10"/>
  <c r="AR132" i="10"/>
  <c r="AQ132" i="10"/>
  <c r="BL131" i="10"/>
  <c r="BN131" i="10" s="1"/>
  <c r="BJ131" i="10"/>
  <c r="AU131" i="10"/>
  <c r="AT131" i="10"/>
  <c r="AV131" i="10" s="1"/>
  <c r="AR131" i="10"/>
  <c r="AQ131" i="10"/>
  <c r="BL130" i="10"/>
  <c r="BN130" i="10" s="1"/>
  <c r="BJ130" i="10"/>
  <c r="AV130" i="10"/>
  <c r="AU130" i="10"/>
  <c r="AT130" i="10"/>
  <c r="AR130" i="10"/>
  <c r="AQ130" i="10"/>
  <c r="AS130" i="10" s="1"/>
  <c r="BL129" i="10"/>
  <c r="BN129" i="10" s="1"/>
  <c r="BJ129" i="10"/>
  <c r="AU129" i="10"/>
  <c r="AT129" i="10"/>
  <c r="AR129" i="10"/>
  <c r="AQ129" i="10"/>
  <c r="AS129" i="10" s="1"/>
  <c r="BN128" i="10"/>
  <c r="BL128" i="10"/>
  <c r="BJ128" i="10"/>
  <c r="AU128" i="10"/>
  <c r="AT128" i="10"/>
  <c r="AR128" i="10"/>
  <c r="AQ128" i="10"/>
  <c r="BL127" i="10"/>
  <c r="BN127" i="10" s="1"/>
  <c r="BJ127" i="10"/>
  <c r="AU127" i="10"/>
  <c r="AT127" i="10"/>
  <c r="AV127" i="10" s="1"/>
  <c r="AS127" i="10"/>
  <c r="AR127" i="10"/>
  <c r="AQ127" i="10"/>
  <c r="BL126" i="10"/>
  <c r="BN126" i="10" s="1"/>
  <c r="BJ126" i="10"/>
  <c r="AU126" i="10"/>
  <c r="AT126" i="10"/>
  <c r="AV126" i="10" s="1"/>
  <c r="AR126" i="10"/>
  <c r="AQ126" i="10"/>
  <c r="BN125" i="10"/>
  <c r="BL125" i="10"/>
  <c r="BJ125" i="10"/>
  <c r="AU125" i="10"/>
  <c r="AT125" i="10"/>
  <c r="AV125" i="10" s="1"/>
  <c r="AR125" i="10"/>
  <c r="AQ125" i="10"/>
  <c r="BL124" i="10"/>
  <c r="BN124" i="10" s="1"/>
  <c r="BJ124" i="10"/>
  <c r="AV124" i="10"/>
  <c r="AU124" i="10"/>
  <c r="AT124" i="10"/>
  <c r="AR124" i="10"/>
  <c r="AS124" i="10" s="1"/>
  <c r="AQ124" i="10"/>
  <c r="BL123" i="10"/>
  <c r="BN123" i="10" s="1"/>
  <c r="BJ123" i="10"/>
  <c r="AU123" i="10"/>
  <c r="AT123" i="10"/>
  <c r="AR123" i="10"/>
  <c r="AQ123" i="10"/>
  <c r="AS123" i="10" s="1"/>
  <c r="BL122" i="10"/>
  <c r="BN122" i="10" s="1"/>
  <c r="BJ122" i="10"/>
  <c r="AU122" i="10"/>
  <c r="AT122" i="10"/>
  <c r="AR122" i="10"/>
  <c r="AQ122" i="10"/>
  <c r="AS122" i="10" s="1"/>
  <c r="BN121" i="10"/>
  <c r="BL121" i="10"/>
  <c r="BJ121" i="10"/>
  <c r="AU121" i="10"/>
  <c r="AT121" i="10"/>
  <c r="AV121" i="10" s="1"/>
  <c r="AR121" i="10"/>
  <c r="AQ121" i="10"/>
  <c r="AS121" i="10" s="1"/>
  <c r="BN120" i="10"/>
  <c r="BL120" i="10"/>
  <c r="BJ120" i="10"/>
  <c r="AR120" i="10"/>
  <c r="AQ120" i="10"/>
  <c r="AS120" i="10" s="1"/>
  <c r="BL119" i="10"/>
  <c r="BN119" i="10" s="1"/>
  <c r="BJ119" i="10"/>
  <c r="BL118" i="10"/>
  <c r="BN118" i="10" s="1"/>
  <c r="BJ118" i="10"/>
  <c r="BN117" i="10"/>
  <c r="BL117" i="10"/>
  <c r="BJ117" i="10"/>
  <c r="AR117" i="10"/>
  <c r="AQ117" i="10"/>
  <c r="AS117" i="10" s="1"/>
  <c r="BL116" i="10"/>
  <c r="BN116" i="10" s="1"/>
  <c r="BJ116" i="10"/>
  <c r="AT116" i="10"/>
  <c r="AS116" i="10"/>
  <c r="AR116" i="10"/>
  <c r="AQ116" i="10"/>
  <c r="AU116" i="10"/>
  <c r="BN115" i="10"/>
  <c r="BL115" i="10"/>
  <c r="BJ115" i="10"/>
  <c r="BL114" i="10"/>
  <c r="BN114" i="10" s="1"/>
  <c r="BJ114" i="10"/>
  <c r="BL113" i="10"/>
  <c r="BN113" i="10" s="1"/>
  <c r="BJ113" i="10"/>
  <c r="BA113" i="10"/>
  <c r="BA156" i="10" s="1"/>
  <c r="BA236" i="10" s="1"/>
  <c r="AR113" i="10"/>
  <c r="AQ113" i="10"/>
  <c r="AS113" i="10" s="1"/>
  <c r="BL112" i="10"/>
  <c r="BJ112" i="10"/>
  <c r="BH112" i="10"/>
  <c r="AR112" i="10"/>
  <c r="AQ112" i="10"/>
  <c r="BL111" i="10"/>
  <c r="BN111" i="10" s="1"/>
  <c r="BJ111" i="10"/>
  <c r="AS111" i="10"/>
  <c r="AR111" i="10"/>
  <c r="AQ111" i="10"/>
  <c r="BL110" i="10"/>
  <c r="BN110" i="10" s="1"/>
  <c r="BJ110" i="10"/>
  <c r="AT110" i="10"/>
  <c r="AR110" i="10"/>
  <c r="AQ110" i="10"/>
  <c r="AS110" i="10" s="1"/>
  <c r="AU110" i="10"/>
  <c r="BL109" i="10"/>
  <c r="BN109" i="10" s="1"/>
  <c r="BJ109" i="10"/>
  <c r="AU109" i="10"/>
  <c r="AR109" i="10"/>
  <c r="AQ109" i="10"/>
  <c r="AS109" i="10" s="1"/>
  <c r="AT109" i="10"/>
  <c r="AV109" i="10" s="1"/>
  <c r="BL108" i="10"/>
  <c r="BN108" i="10" s="1"/>
  <c r="BJ108" i="10"/>
  <c r="AU108" i="10"/>
  <c r="AT108" i="10"/>
  <c r="AR108" i="10"/>
  <c r="AQ108" i="10"/>
  <c r="AS108" i="10" s="1"/>
  <c r="BN107" i="10"/>
  <c r="BL107" i="10"/>
  <c r="BJ107" i="10"/>
  <c r="AU107" i="10"/>
  <c r="AR107" i="10"/>
  <c r="AQ107" i="10"/>
  <c r="AS107" i="10" s="1"/>
  <c r="AT107" i="10"/>
  <c r="BL106" i="10"/>
  <c r="BN106" i="10" s="1"/>
  <c r="BJ106" i="10"/>
  <c r="AU106" i="10"/>
  <c r="AS106" i="10"/>
  <c r="AR106" i="10"/>
  <c r="AQ106" i="10"/>
  <c r="AT106" i="10"/>
  <c r="BN105" i="10"/>
  <c r="BL105" i="10"/>
  <c r="BJ105" i="10"/>
  <c r="AU105" i="10"/>
  <c r="AT105" i="10"/>
  <c r="AR105" i="10"/>
  <c r="AQ105" i="10"/>
  <c r="AS105" i="10" s="1"/>
  <c r="BL104" i="10"/>
  <c r="BN104" i="10" s="1"/>
  <c r="BJ104" i="10"/>
  <c r="AQ104" i="10"/>
  <c r="AT104" i="10"/>
  <c r="BN103" i="10"/>
  <c r="BL103" i="10"/>
  <c r="BJ103" i="10"/>
  <c r="AR103" i="10"/>
  <c r="AW103" i="10" s="1"/>
  <c r="AQ103" i="10"/>
  <c r="AU103" i="10"/>
  <c r="BN102" i="10"/>
  <c r="BL102" i="10"/>
  <c r="BJ102" i="10"/>
  <c r="AU102" i="10"/>
  <c r="AR102" i="10"/>
  <c r="AQ102" i="10"/>
  <c r="AS102" i="10" s="1"/>
  <c r="AT102" i="10"/>
  <c r="AV102" i="10" s="1"/>
  <c r="BL101" i="10"/>
  <c r="BN101" i="10" s="1"/>
  <c r="BJ101" i="10"/>
  <c r="AU101" i="10"/>
  <c r="AT101" i="10"/>
  <c r="AV101" i="10" s="1"/>
  <c r="AR101" i="10"/>
  <c r="AQ101" i="10"/>
  <c r="AS101" i="10" s="1"/>
  <c r="BL100" i="10"/>
  <c r="BN100" i="10" s="1"/>
  <c r="BJ100" i="10"/>
  <c r="AU100" i="10"/>
  <c r="AT100" i="10"/>
  <c r="AR100" i="10"/>
  <c r="AQ100" i="10"/>
  <c r="AS100" i="10" s="1"/>
  <c r="BN99" i="10"/>
  <c r="BL99" i="10"/>
  <c r="BJ99" i="10"/>
  <c r="AR99" i="10"/>
  <c r="AQ99" i="10"/>
  <c r="AT99" i="10"/>
  <c r="BL98" i="10"/>
  <c r="BN98" i="10" s="1"/>
  <c r="BJ98" i="10"/>
  <c r="AR98" i="10"/>
  <c r="AQ98" i="10"/>
  <c r="AS98" i="10" s="1"/>
  <c r="BL97" i="10"/>
  <c r="BN97" i="10" s="1"/>
  <c r="BJ97" i="10"/>
  <c r="AR97" i="10"/>
  <c r="AQ97" i="10"/>
  <c r="BN96" i="10"/>
  <c r="BL96" i="10"/>
  <c r="BD96" i="10"/>
  <c r="BJ96" i="10" s="1"/>
  <c r="AR96" i="10"/>
  <c r="AQ96" i="10"/>
  <c r="BL95" i="10"/>
  <c r="BN95" i="10" s="1"/>
  <c r="BJ95" i="10"/>
  <c r="AT95" i="10"/>
  <c r="AR95" i="10"/>
  <c r="AQ95" i="10"/>
  <c r="AS95" i="10" s="1"/>
  <c r="AU95" i="10"/>
  <c r="BL94" i="10"/>
  <c r="BN94" i="10" s="1"/>
  <c r="BJ94" i="10"/>
  <c r="AU94" i="10"/>
  <c r="AR94" i="10"/>
  <c r="AQ94" i="10"/>
  <c r="AT94" i="10"/>
  <c r="AV94" i="10" s="1"/>
  <c r="BL93" i="10"/>
  <c r="BN93" i="10" s="1"/>
  <c r="BJ93" i="10"/>
  <c r="AU93" i="10"/>
  <c r="AT93" i="10"/>
  <c r="AV93" i="10" s="1"/>
  <c r="AR93" i="10"/>
  <c r="AQ93" i="10"/>
  <c r="AS93" i="10" s="1"/>
  <c r="BL92" i="10"/>
  <c r="BN92" i="10" s="1"/>
  <c r="BJ92" i="10"/>
  <c r="AU92" i="10"/>
  <c r="AT92" i="10"/>
  <c r="AR92" i="10"/>
  <c r="AQ92" i="10"/>
  <c r="AS92" i="10" s="1"/>
  <c r="BL91" i="10"/>
  <c r="BN91" i="10" s="1"/>
  <c r="BJ91" i="10"/>
  <c r="AU91" i="10"/>
  <c r="AT91" i="10"/>
  <c r="AV91" i="10" s="1"/>
  <c r="AR91" i="10"/>
  <c r="AQ91" i="10"/>
  <c r="AS91" i="10" s="1"/>
  <c r="BN90" i="10"/>
  <c r="BL90" i="10"/>
  <c r="BJ90" i="10"/>
  <c r="AS90" i="10"/>
  <c r="BH89" i="10"/>
  <c r="BH239" i="10" s="1"/>
  <c r="BF89" i="10"/>
  <c r="BF239" i="10" s="1"/>
  <c r="BE89" i="10"/>
  <c r="BE239" i="10" s="1"/>
  <c r="BD89" i="10"/>
  <c r="BD239" i="10" s="1"/>
  <c r="BB89" i="10"/>
  <c r="BA89" i="10"/>
  <c r="BL88" i="10"/>
  <c r="BN88" i="10" s="1"/>
  <c r="BJ88" i="10"/>
  <c r="AU88" i="10"/>
  <c r="AT88" i="10"/>
  <c r="AV88" i="10" s="1"/>
  <c r="AR88" i="10"/>
  <c r="AQ88" i="10"/>
  <c r="BL87" i="10"/>
  <c r="BN87" i="10" s="1"/>
  <c r="BJ87" i="10"/>
  <c r="AR87" i="10"/>
  <c r="AQ87" i="10"/>
  <c r="AU87" i="10"/>
  <c r="BL86" i="10"/>
  <c r="BN86" i="10" s="1"/>
  <c r="BJ86" i="10"/>
  <c r="AR86" i="10"/>
  <c r="AQ86" i="10"/>
  <c r="AU86" i="10"/>
  <c r="BL85" i="10"/>
  <c r="BN85" i="10" s="1"/>
  <c r="BJ85" i="10"/>
  <c r="AU85" i="10"/>
  <c r="AT85" i="10"/>
  <c r="AV85" i="10" s="1"/>
  <c r="AR85" i="10"/>
  <c r="AQ85" i="10"/>
  <c r="BL84" i="10"/>
  <c r="BN84" i="10" s="1"/>
  <c r="BJ84" i="10"/>
  <c r="AU84" i="10"/>
  <c r="AT84" i="10"/>
  <c r="AV84" i="10" s="1"/>
  <c r="AR84" i="10"/>
  <c r="AQ84" i="10"/>
  <c r="BL83" i="10"/>
  <c r="BN83" i="10" s="1"/>
  <c r="BJ83" i="10"/>
  <c r="AU83" i="10"/>
  <c r="AV83" i="10" s="1"/>
  <c r="AT83" i="10"/>
  <c r="AR83" i="10"/>
  <c r="AQ83" i="10"/>
  <c r="BL82" i="10"/>
  <c r="BN82" i="10" s="1"/>
  <c r="BJ82" i="10"/>
  <c r="AU82" i="10"/>
  <c r="AT82" i="10"/>
  <c r="AV82" i="10" s="1"/>
  <c r="AR82" i="10"/>
  <c r="AQ82" i="10"/>
  <c r="BL81" i="10"/>
  <c r="BN81" i="10" s="1"/>
  <c r="BJ81" i="10"/>
  <c r="AU81" i="10"/>
  <c r="AV81" i="10" s="1"/>
  <c r="AT81" i="10"/>
  <c r="AR81" i="10"/>
  <c r="AQ81" i="10"/>
  <c r="BL80" i="10"/>
  <c r="BN80" i="10" s="1"/>
  <c r="BJ80" i="10"/>
  <c r="AU80" i="10"/>
  <c r="AT80" i="10"/>
  <c r="AV80" i="10" s="1"/>
  <c r="AR80" i="10"/>
  <c r="AQ80" i="10"/>
  <c r="BL79" i="10"/>
  <c r="BN79" i="10" s="1"/>
  <c r="BJ79" i="10"/>
  <c r="AU79" i="10"/>
  <c r="AT79" i="10"/>
  <c r="AR79" i="10"/>
  <c r="AQ79" i="10"/>
  <c r="BL78" i="10"/>
  <c r="BN78" i="10" s="1"/>
  <c r="BJ78" i="10"/>
  <c r="AV78" i="10"/>
  <c r="AU78" i="10"/>
  <c r="AT78" i="10"/>
  <c r="AR78" i="10"/>
  <c r="AQ78" i="10"/>
  <c r="AS78" i="10" s="1"/>
  <c r="BL77" i="10"/>
  <c r="BN77" i="10" s="1"/>
  <c r="BJ77" i="10"/>
  <c r="AU77" i="10"/>
  <c r="AT77" i="10"/>
  <c r="AV77" i="10" s="1"/>
  <c r="AR77" i="10"/>
  <c r="AQ77" i="10"/>
  <c r="BL76" i="10"/>
  <c r="BN76" i="10" s="1"/>
  <c r="BJ76" i="10"/>
  <c r="AU76" i="10"/>
  <c r="AT76" i="10"/>
  <c r="AR76" i="10"/>
  <c r="AQ76" i="10"/>
  <c r="BL75" i="10"/>
  <c r="BN75" i="10" s="1"/>
  <c r="BJ75" i="10"/>
  <c r="AR75" i="10"/>
  <c r="AQ75" i="10"/>
  <c r="BN74" i="10"/>
  <c r="AU74" i="10"/>
  <c r="AT74" i="10"/>
  <c r="AV74" i="10" s="1"/>
  <c r="AR74" i="10"/>
  <c r="AQ74" i="10"/>
  <c r="BN73" i="10"/>
  <c r="AR73" i="10"/>
  <c r="AQ73" i="10"/>
  <c r="AS73" i="10" s="1"/>
  <c r="BN72" i="10"/>
  <c r="AU72" i="10"/>
  <c r="AT72" i="10"/>
  <c r="AR72" i="10"/>
  <c r="AQ72" i="10"/>
  <c r="BL71" i="10"/>
  <c r="BN71" i="10" s="1"/>
  <c r="BJ71" i="10"/>
  <c r="AU71" i="10"/>
  <c r="AT71" i="10"/>
  <c r="AR71" i="10"/>
  <c r="AQ71" i="10"/>
  <c r="BL70" i="10"/>
  <c r="BN70" i="10" s="1"/>
  <c r="BJ70" i="10"/>
  <c r="AU70" i="10"/>
  <c r="AT70" i="10"/>
  <c r="AR70" i="10"/>
  <c r="AQ70" i="10"/>
  <c r="BL69" i="10"/>
  <c r="BN69" i="10" s="1"/>
  <c r="BJ69" i="10"/>
  <c r="AR69" i="10"/>
  <c r="AQ69" i="10"/>
  <c r="BL68" i="10"/>
  <c r="BN68" i="10" s="1"/>
  <c r="BJ68" i="10"/>
  <c r="AU68" i="10"/>
  <c r="AT68" i="10"/>
  <c r="AS68" i="10"/>
  <c r="AR68" i="10"/>
  <c r="AQ68" i="10"/>
  <c r="BL67" i="10"/>
  <c r="BN67" i="10" s="1"/>
  <c r="BJ67" i="10"/>
  <c r="AR67" i="10"/>
  <c r="AQ67" i="10"/>
  <c r="BL66" i="10"/>
  <c r="BN66" i="10" s="1"/>
  <c r="BJ66" i="10"/>
  <c r="BG66" i="10"/>
  <c r="AR66" i="10"/>
  <c r="AQ66" i="10"/>
  <c r="AU66" i="10"/>
  <c r="BL65" i="10"/>
  <c r="BN65" i="10" s="1"/>
  <c r="BJ65" i="10"/>
  <c r="AU65" i="10"/>
  <c r="AV65" i="10" s="1"/>
  <c r="AT65" i="10"/>
  <c r="AR65" i="10"/>
  <c r="AQ65" i="10"/>
  <c r="BL64" i="10"/>
  <c r="BN64" i="10" s="1"/>
  <c r="BJ64" i="10"/>
  <c r="AQ64" i="10"/>
  <c r="BL62" i="10"/>
  <c r="BN62" i="10" s="1"/>
  <c r="BJ62" i="10"/>
  <c r="AU62" i="10"/>
  <c r="AT62" i="10"/>
  <c r="AV62" i="10" s="1"/>
  <c r="AR62" i="10"/>
  <c r="AQ62" i="10"/>
  <c r="BL61" i="10"/>
  <c r="BN61" i="10" s="1"/>
  <c r="BJ61" i="10"/>
  <c r="AU61" i="10"/>
  <c r="AT61" i="10"/>
  <c r="AV61" i="10" s="1"/>
  <c r="AR61" i="10"/>
  <c r="AQ61" i="10"/>
  <c r="BL60" i="10"/>
  <c r="BN60" i="10" s="1"/>
  <c r="BJ60" i="10"/>
  <c r="AU60" i="10"/>
  <c r="AT60" i="10"/>
  <c r="AR60" i="10"/>
  <c r="AQ60" i="10"/>
  <c r="BL59" i="10"/>
  <c r="BN59" i="10" s="1"/>
  <c r="BJ59" i="10"/>
  <c r="AU59" i="10"/>
  <c r="AT59" i="10"/>
  <c r="AR59" i="10"/>
  <c r="AQ59" i="10"/>
  <c r="BL58" i="10"/>
  <c r="BN58" i="10" s="1"/>
  <c r="BJ58" i="10"/>
  <c r="AU58" i="10"/>
  <c r="AT58" i="10"/>
  <c r="AR58" i="10"/>
  <c r="AQ58" i="10"/>
  <c r="BL57" i="10"/>
  <c r="BN57" i="10" s="1"/>
  <c r="BJ57" i="10"/>
  <c r="AU57" i="10"/>
  <c r="AT57" i="10"/>
  <c r="AR57" i="10"/>
  <c r="AQ57" i="10"/>
  <c r="BL56" i="10"/>
  <c r="BN56" i="10" s="1"/>
  <c r="BJ56" i="10"/>
  <c r="AU56" i="10"/>
  <c r="AT56" i="10"/>
  <c r="AV56" i="10" s="1"/>
  <c r="AR56" i="10"/>
  <c r="AS56" i="10" s="1"/>
  <c r="AQ56" i="10"/>
  <c r="BL55" i="10"/>
  <c r="BN55" i="10" s="1"/>
  <c r="BJ55" i="10"/>
  <c r="AU55" i="10"/>
  <c r="AT55" i="10"/>
  <c r="AR55" i="10"/>
  <c r="AQ55" i="10"/>
  <c r="AS55" i="10" s="1"/>
  <c r="BL54" i="10"/>
  <c r="BN54" i="10" s="1"/>
  <c r="BJ54" i="10"/>
  <c r="AU54" i="10"/>
  <c r="AT54" i="10"/>
  <c r="AR54" i="10"/>
  <c r="AQ54" i="10"/>
  <c r="BL53" i="10"/>
  <c r="BN53" i="10" s="1"/>
  <c r="BG53" i="10"/>
  <c r="BJ53" i="10" s="1"/>
  <c r="BL52" i="10"/>
  <c r="BN52" i="10" s="1"/>
  <c r="BJ52" i="10"/>
  <c r="AU52" i="10"/>
  <c r="AY52" i="10" s="1"/>
  <c r="AT52" i="10"/>
  <c r="AR52" i="10"/>
  <c r="AX52" i="10" s="1"/>
  <c r="AQ52" i="10"/>
  <c r="BL51" i="10"/>
  <c r="BN51" i="10" s="1"/>
  <c r="BJ51" i="10"/>
  <c r="AU51" i="10"/>
  <c r="AT51" i="10"/>
  <c r="AR51" i="10"/>
  <c r="AQ51" i="10"/>
  <c r="BL50" i="10"/>
  <c r="BN50" i="10" s="1"/>
  <c r="BJ50" i="10"/>
  <c r="AU50" i="10"/>
  <c r="AT50" i="10"/>
  <c r="AR50" i="10"/>
  <c r="AQ50" i="10"/>
  <c r="BL49" i="10"/>
  <c r="BN49" i="10" s="1"/>
  <c r="BJ49" i="10"/>
  <c r="AU49" i="10"/>
  <c r="AT49" i="10"/>
  <c r="AR49" i="10"/>
  <c r="AQ49" i="10"/>
  <c r="AS49" i="10" s="1"/>
  <c r="BL48" i="10"/>
  <c r="BN48" i="10" s="1"/>
  <c r="BJ48" i="10"/>
  <c r="AU48" i="10"/>
  <c r="AT48" i="10"/>
  <c r="AR48" i="10"/>
  <c r="AQ48" i="10"/>
  <c r="BL47" i="10"/>
  <c r="BG47" i="10"/>
  <c r="AR47" i="10"/>
  <c r="AQ47" i="10"/>
  <c r="AG47" i="10"/>
  <c r="BN46" i="10"/>
  <c r="AU46" i="10"/>
  <c r="AV46" i="10" s="1"/>
  <c r="AT46" i="10"/>
  <c r="AR46" i="10"/>
  <c r="AQ46" i="10"/>
  <c r="BN45" i="10"/>
  <c r="AU45" i="10"/>
  <c r="AT45" i="10"/>
  <c r="AV45" i="10" s="1"/>
  <c r="AR45" i="10"/>
  <c r="AQ45" i="10"/>
  <c r="BN44" i="10"/>
  <c r="BL44" i="10"/>
  <c r="BJ44" i="10"/>
  <c r="AU44" i="10"/>
  <c r="AT44" i="10"/>
  <c r="AR44" i="10"/>
  <c r="AQ44" i="10"/>
  <c r="AG44" i="10"/>
  <c r="AN57" i="10" s="1"/>
  <c r="BN43" i="10"/>
  <c r="BL43" i="10"/>
  <c r="BJ43" i="10"/>
  <c r="AU43" i="10"/>
  <c r="AT43" i="10"/>
  <c r="AR43" i="10"/>
  <c r="AQ43" i="10"/>
  <c r="BL42" i="10"/>
  <c r="BN42" i="10" s="1"/>
  <c r="BJ42" i="10"/>
  <c r="AU42" i="10"/>
  <c r="AT42" i="10"/>
  <c r="AV42" i="10" s="1"/>
  <c r="AR42" i="10"/>
  <c r="AQ42" i="10"/>
  <c r="BL41" i="10"/>
  <c r="BN41" i="10" s="1"/>
  <c r="BJ41" i="10"/>
  <c r="AU41" i="10"/>
  <c r="AV41" i="10" s="1"/>
  <c r="AT41" i="10"/>
  <c r="AR41" i="10"/>
  <c r="AQ41" i="10"/>
  <c r="AS41" i="10" s="1"/>
  <c r="AP41" i="10"/>
  <c r="AF41" i="10"/>
  <c r="BL40" i="10"/>
  <c r="BN40" i="10" s="1"/>
  <c r="BJ40" i="10"/>
  <c r="AU40" i="10"/>
  <c r="AT40" i="10"/>
  <c r="AR40" i="10"/>
  <c r="AQ40" i="10"/>
  <c r="AP40" i="10"/>
  <c r="BL39" i="10"/>
  <c r="BJ39" i="10"/>
  <c r="AP39" i="10"/>
  <c r="AR39" i="10"/>
  <c r="BL38" i="10"/>
  <c r="BN38" i="10" s="1"/>
  <c r="BJ38" i="10"/>
  <c r="AU38" i="10"/>
  <c r="AT38" i="10"/>
  <c r="AV38" i="10" s="1"/>
  <c r="AR38" i="10"/>
  <c r="AQ38" i="10"/>
  <c r="AS38" i="10" s="1"/>
  <c r="AP38" i="10"/>
  <c r="BN37" i="10"/>
  <c r="AU37" i="10"/>
  <c r="AT37" i="10"/>
  <c r="AR37" i="10"/>
  <c r="AQ37" i="10"/>
  <c r="AS37" i="10" s="1"/>
  <c r="BL35" i="10"/>
  <c r="BN35" i="10" s="1"/>
  <c r="BJ35" i="10"/>
  <c r="AU35" i="10"/>
  <c r="AT35" i="10"/>
  <c r="AV35" i="10" s="1"/>
  <c r="AR35" i="10"/>
  <c r="AQ35" i="10"/>
  <c r="AP35" i="10"/>
  <c r="BL34" i="10"/>
  <c r="BN34" i="10" s="1"/>
  <c r="BJ34" i="10"/>
  <c r="AU34" i="10"/>
  <c r="AT34" i="10"/>
  <c r="AV34" i="10" s="1"/>
  <c r="AR34" i="10"/>
  <c r="AQ34" i="10"/>
  <c r="AP34" i="10"/>
  <c r="AH34" i="10"/>
  <c r="BL33" i="10"/>
  <c r="BN33" i="10" s="1"/>
  <c r="BJ33" i="10"/>
  <c r="AU33" i="10"/>
  <c r="AT33" i="10"/>
  <c r="AR33" i="10"/>
  <c r="AQ33" i="10"/>
  <c r="AP33" i="10"/>
  <c r="BL32" i="10"/>
  <c r="BN32" i="10" s="1"/>
  <c r="BJ32" i="10"/>
  <c r="AU32" i="10"/>
  <c r="AT32" i="10"/>
  <c r="AV32" i="10" s="1"/>
  <c r="AR32" i="10"/>
  <c r="AQ32" i="10"/>
  <c r="BL31" i="10"/>
  <c r="BN31" i="10" s="1"/>
  <c r="BJ31" i="10"/>
  <c r="AU31" i="10"/>
  <c r="AV31" i="10" s="1"/>
  <c r="AT31" i="10"/>
  <c r="AR31" i="10"/>
  <c r="AQ31" i="10"/>
  <c r="BL30" i="10"/>
  <c r="BN30" i="10" s="1"/>
  <c r="BJ30" i="10"/>
  <c r="AU30" i="10"/>
  <c r="AT30" i="10"/>
  <c r="AV30" i="10" s="1"/>
  <c r="AR30" i="10"/>
  <c r="AQ30" i="10"/>
  <c r="BN29" i="10"/>
  <c r="AU29" i="10"/>
  <c r="AT29" i="10"/>
  <c r="AR29" i="10"/>
  <c r="AQ29" i="10"/>
  <c r="BN27" i="10"/>
  <c r="AU27" i="10"/>
  <c r="AT27" i="10"/>
  <c r="AR27" i="10"/>
  <c r="AQ27" i="10"/>
  <c r="AS27" i="10" s="1"/>
  <c r="BL26" i="10"/>
  <c r="BN26" i="10" s="1"/>
  <c r="BJ26" i="10"/>
  <c r="AU26" i="10"/>
  <c r="AT26" i="10"/>
  <c r="AV26" i="10" s="1"/>
  <c r="AR26" i="10"/>
  <c r="AQ26" i="10"/>
  <c r="BL25" i="10"/>
  <c r="BN25" i="10" s="1"/>
  <c r="BJ25" i="10"/>
  <c r="AU25" i="10"/>
  <c r="AT25" i="10"/>
  <c r="AR25" i="10"/>
  <c r="AQ25" i="10"/>
  <c r="BL24" i="10"/>
  <c r="BJ24" i="10"/>
  <c r="AR24" i="10"/>
  <c r="BL23" i="10"/>
  <c r="BN23" i="10" s="1"/>
  <c r="BJ23" i="10"/>
  <c r="AR23" i="10"/>
  <c r="AQ23" i="10"/>
  <c r="AT23" i="10"/>
  <c r="BL22" i="10"/>
  <c r="BN22" i="10" s="1"/>
  <c r="BJ22" i="10"/>
  <c r="AU22" i="10"/>
  <c r="AT22" i="10"/>
  <c r="AV22" i="10" s="1"/>
  <c r="AR22" i="10"/>
  <c r="AQ22" i="10"/>
  <c r="BL21" i="10"/>
  <c r="BN21" i="10" s="1"/>
  <c r="BJ21" i="10"/>
  <c r="AU21" i="10"/>
  <c r="AT21" i="10"/>
  <c r="BL20" i="10"/>
  <c r="BN20" i="10" s="1"/>
  <c r="BJ20" i="10"/>
  <c r="AU20" i="10"/>
  <c r="AT20" i="10"/>
  <c r="AV20" i="10" s="1"/>
  <c r="BL19" i="10"/>
  <c r="BN19" i="10" s="1"/>
  <c r="BJ19" i="10"/>
  <c r="AR19" i="10"/>
  <c r="AQ19" i="10"/>
  <c r="AT19" i="10"/>
  <c r="BL18" i="10"/>
  <c r="BN18" i="10" s="1"/>
  <c r="BJ18" i="10"/>
  <c r="AR18" i="10"/>
  <c r="AQ18" i="10"/>
  <c r="BL17" i="10"/>
  <c r="BN17" i="10" s="1"/>
  <c r="BJ17" i="10"/>
  <c r="AR17" i="10"/>
  <c r="AQ17" i="10"/>
  <c r="AU17" i="10"/>
  <c r="BL15" i="10"/>
  <c r="BN15" i="10" s="1"/>
  <c r="BJ15" i="10"/>
  <c r="AR15" i="10"/>
  <c r="AQ15" i="10"/>
  <c r="AT15" i="10"/>
  <c r="BL14" i="10"/>
  <c r="BN14" i="10" s="1"/>
  <c r="BJ14" i="10"/>
  <c r="AR14" i="10"/>
  <c r="AQ14" i="10"/>
  <c r="AU14" i="10"/>
  <c r="BL12" i="10"/>
  <c r="BN12" i="10" s="1"/>
  <c r="BJ12" i="10"/>
  <c r="BI12" i="10"/>
  <c r="AR12" i="10"/>
  <c r="AQ12" i="10"/>
  <c r="BM11" i="10"/>
  <c r="BL11" i="10"/>
  <c r="BN11" i="10" s="1"/>
  <c r="BK11" i="10"/>
  <c r="BJ11" i="10"/>
  <c r="BI11" i="10" s="1"/>
  <c r="BC11" i="10"/>
  <c r="BC89" i="10" s="1"/>
  <c r="AR11" i="10"/>
  <c r="AQ11" i="10"/>
  <c r="BL10" i="10"/>
  <c r="BN10" i="10" s="1"/>
  <c r="BJ10" i="10"/>
  <c r="AR10" i="10"/>
  <c r="AQ10" i="10"/>
  <c r="AT10" i="10"/>
  <c r="BH6" i="10"/>
  <c r="BG6" i="10"/>
  <c r="BJ5" i="10"/>
  <c r="BH4" i="10"/>
  <c r="BG4" i="10"/>
  <c r="BJ4" i="10" s="1"/>
  <c r="BL4" i="10" s="1"/>
  <c r="Z28" i="11" l="1"/>
  <c r="AE25" i="11"/>
  <c r="AG25" i="11" s="1"/>
  <c r="AB25" i="11"/>
  <c r="AL25" i="11" s="1"/>
  <c r="AN25" i="11" s="1"/>
  <c r="AC50" i="11"/>
  <c r="E57" i="11"/>
  <c r="E63" i="11"/>
  <c r="AC63" i="11" s="1"/>
  <c r="AC53" i="11"/>
  <c r="Z53" i="11"/>
  <c r="AJ28" i="11"/>
  <c r="AH50" i="11"/>
  <c r="AJ50" i="11" s="1"/>
  <c r="AV199" i="10"/>
  <c r="AV219" i="10"/>
  <c r="AS18" i="10"/>
  <c r="AS29" i="10"/>
  <c r="AS46" i="10"/>
  <c r="AV50" i="10"/>
  <c r="AV60" i="10"/>
  <c r="AV76" i="10"/>
  <c r="AS94" i="10"/>
  <c r="AS145" i="10"/>
  <c r="AS164" i="10"/>
  <c r="AV166" i="10"/>
  <c r="AS207" i="10"/>
  <c r="AV214" i="10"/>
  <c r="AS216" i="10"/>
  <c r="AS222" i="10"/>
  <c r="AV223" i="10"/>
  <c r="AS54" i="10"/>
  <c r="AV55" i="10"/>
  <c r="AV123" i="10"/>
  <c r="AS131" i="10"/>
  <c r="AS132" i="10"/>
  <c r="AV146" i="10"/>
  <c r="AV157" i="10"/>
  <c r="AV168" i="10"/>
  <c r="AV217" i="10"/>
  <c r="AS221" i="10"/>
  <c r="AV222" i="10"/>
  <c r="AS226" i="10"/>
  <c r="AV233" i="10"/>
  <c r="AS76" i="10"/>
  <c r="AS103" i="10"/>
  <c r="AS22" i="10"/>
  <c r="AS14" i="10"/>
  <c r="AS44" i="10"/>
  <c r="AV48" i="10"/>
  <c r="AS51" i="10"/>
  <c r="AV52" i="10"/>
  <c r="AV54" i="10"/>
  <c r="AV58" i="10"/>
  <c r="AV92" i="10"/>
  <c r="AV106" i="10"/>
  <c r="AV107" i="10"/>
  <c r="AS128" i="10"/>
  <c r="AV132" i="10"/>
  <c r="AV133" i="10"/>
  <c r="AS136" i="10"/>
  <c r="AS174" i="10"/>
  <c r="AS176" i="10"/>
  <c r="AS212" i="10"/>
  <c r="AV221" i="10"/>
  <c r="AS225" i="10"/>
  <c r="AV226" i="10"/>
  <c r="AS230" i="10"/>
  <c r="AS235" i="10"/>
  <c r="AS81" i="10"/>
  <c r="AV25" i="10"/>
  <c r="AV21" i="10"/>
  <c r="AS26" i="10"/>
  <c r="AV43" i="10"/>
  <c r="AV44" i="10"/>
  <c r="AS50" i="10"/>
  <c r="AV51" i="10"/>
  <c r="AV57" i="10"/>
  <c r="AS74" i="10"/>
  <c r="AS96" i="10"/>
  <c r="AS99" i="10"/>
  <c r="AV100" i="10"/>
  <c r="AV108" i="10"/>
  <c r="AV110" i="10"/>
  <c r="AS112" i="10"/>
  <c r="AS126" i="10"/>
  <c r="AV129" i="10"/>
  <c r="AS153" i="10"/>
  <c r="AS159" i="10"/>
  <c r="AS170" i="10"/>
  <c r="AV174" i="10"/>
  <c r="AV209" i="10"/>
  <c r="AS211" i="10"/>
  <c r="AS218" i="10"/>
  <c r="AV225" i="10"/>
  <c r="AS229" i="10"/>
  <c r="AV230" i="10"/>
  <c r="AT148" i="10"/>
  <c r="AH35" i="10"/>
  <c r="AK35" i="10" s="1"/>
  <c r="AO35" i="10" s="1"/>
  <c r="BD242" i="10" s="1"/>
  <c r="AS156" i="10"/>
  <c r="AU99" i="10"/>
  <c r="AV99" i="10" s="1"/>
  <c r="AV27" i="10"/>
  <c r="AV37" i="10"/>
  <c r="AV71" i="10"/>
  <c r="AV70" i="10"/>
  <c r="AW52" i="10"/>
  <c r="AV33" i="10"/>
  <c r="AV29" i="10"/>
  <c r="AV40" i="10"/>
  <c r="AV49" i="10"/>
  <c r="AV59" i="10"/>
  <c r="AV72" i="10"/>
  <c r="AS23" i="10"/>
  <c r="AU23" i="10"/>
  <c r="AS61" i="10"/>
  <c r="AS62" i="10"/>
  <c r="AS65" i="10"/>
  <c r="AS32" i="10"/>
  <c r="AS40" i="10"/>
  <c r="AS88" i="10"/>
  <c r="AS45" i="10"/>
  <c r="AS48" i="10"/>
  <c r="AS11" i="10"/>
  <c r="AS30" i="10"/>
  <c r="AS35" i="10"/>
  <c r="AS43" i="10"/>
  <c r="AS57" i="10"/>
  <c r="AS59" i="10"/>
  <c r="AS72" i="10"/>
  <c r="AS77" i="10"/>
  <c r="AS31" i="10"/>
  <c r="AS84" i="10"/>
  <c r="AS12" i="10"/>
  <c r="AS83" i="10"/>
  <c r="AU10" i="10"/>
  <c r="AS17" i="10"/>
  <c r="AS15" i="10"/>
  <c r="AV23" i="10"/>
  <c r="AS47" i="10"/>
  <c r="AS75" i="10"/>
  <c r="AS82" i="10"/>
  <c r="AS19" i="10"/>
  <c r="AS25" i="10"/>
  <c r="AS34" i="10"/>
  <c r="AS42" i="10"/>
  <c r="AS52" i="10"/>
  <c r="AS58" i="10"/>
  <c r="AS60" i="10"/>
  <c r="AS67" i="10"/>
  <c r="AS71" i="10"/>
  <c r="AS80" i="10"/>
  <c r="AS87" i="10"/>
  <c r="AS79" i="10"/>
  <c r="AS66" i="10"/>
  <c r="AS10" i="10"/>
  <c r="AS33" i="10"/>
  <c r="AS70" i="10"/>
  <c r="AS85" i="10"/>
  <c r="AS86" i="10"/>
  <c r="AT17" i="10"/>
  <c r="AV17" i="10" s="1"/>
  <c r="AH41" i="10"/>
  <c r="AK41" i="10" s="1"/>
  <c r="AO41" i="10" s="1"/>
  <c r="AH38" i="10"/>
  <c r="AK38" i="10" s="1"/>
  <c r="AO38" i="10" s="1"/>
  <c r="BC242" i="10" s="1"/>
  <c r="AH39" i="10"/>
  <c r="AK39" i="10" s="1"/>
  <c r="AO39" i="10" s="1"/>
  <c r="AH40" i="10"/>
  <c r="AK40" i="10" s="1"/>
  <c r="AO40" i="10" s="1"/>
  <c r="AT112" i="10"/>
  <c r="AU112" i="10"/>
  <c r="AT117" i="10"/>
  <c r="AU117" i="10"/>
  <c r="AU64" i="10"/>
  <c r="AT64" i="10"/>
  <c r="AG50" i="10"/>
  <c r="AG52" i="10" s="1"/>
  <c r="AT53" i="10"/>
  <c r="AN50" i="10"/>
  <c r="AJ50" i="10"/>
  <c r="AT12" i="10"/>
  <c r="AU104" i="10"/>
  <c r="AV104" i="10" s="1"/>
  <c r="AT24" i="10"/>
  <c r="AV10" i="10"/>
  <c r="AR53" i="10"/>
  <c r="AQ53" i="10"/>
  <c r="AU47" i="10"/>
  <c r="AT47" i="10"/>
  <c r="AT18" i="10"/>
  <c r="AU18" i="10"/>
  <c r="AK34" i="10"/>
  <c r="AO34" i="10" s="1"/>
  <c r="BF242" i="10" s="1"/>
  <c r="BJ89" i="10"/>
  <c r="AT14" i="10"/>
  <c r="AV14" i="10" s="1"/>
  <c r="AQ39" i="10"/>
  <c r="AS39" i="10" s="1"/>
  <c r="BM39" i="10"/>
  <c r="BN39" i="10" s="1"/>
  <c r="BG89" i="10"/>
  <c r="BG239" i="10" s="1"/>
  <c r="AR64" i="10"/>
  <c r="AS64" i="10" s="1"/>
  <c r="AU97" i="10"/>
  <c r="AT97" i="10"/>
  <c r="AX103" i="10"/>
  <c r="AQ236" i="10"/>
  <c r="AQ237" i="10" s="1"/>
  <c r="AV149" i="10"/>
  <c r="AV165" i="10"/>
  <c r="AS205" i="10"/>
  <c r="BJ47" i="10"/>
  <c r="AG53" i="10"/>
  <c r="AS69" i="10"/>
  <c r="AU96" i="10"/>
  <c r="AT96" i="10"/>
  <c r="AS125" i="10"/>
  <c r="AR236" i="10"/>
  <c r="AU111" i="10"/>
  <c r="AT111" i="10"/>
  <c r="AJ53" i="10"/>
  <c r="AT86" i="10"/>
  <c r="AV86" i="10" s="1"/>
  <c r="AT87" i="10"/>
  <c r="AV87" i="10" s="1"/>
  <c r="AX96" i="10"/>
  <c r="AS97" i="10"/>
  <c r="BA241" i="10"/>
  <c r="BA237" i="10"/>
  <c r="BA239" i="10" s="1"/>
  <c r="AV116" i="10"/>
  <c r="AU15" i="10"/>
  <c r="AV15" i="10" s="1"/>
  <c r="AU19" i="10"/>
  <c r="AV19" i="10" s="1"/>
  <c r="AQ24" i="10"/>
  <c r="AS24" i="10" s="1"/>
  <c r="BM24" i="10"/>
  <c r="BN24" i="10" s="1"/>
  <c r="BM47" i="10"/>
  <c r="BM112" i="10" s="1"/>
  <c r="BN112" i="10" s="1"/>
  <c r="BN161" i="10" s="1"/>
  <c r="AN53" i="10"/>
  <c r="AV68" i="10"/>
  <c r="AV79" i="10"/>
  <c r="AV105" i="10"/>
  <c r="AV128" i="10"/>
  <c r="AU154" i="10"/>
  <c r="AT154" i="10"/>
  <c r="BB241" i="10"/>
  <c r="BB242" i="10" s="1"/>
  <c r="BB237" i="10"/>
  <c r="BB239" i="10" s="1"/>
  <c r="AU120" i="10"/>
  <c r="AT120" i="10"/>
  <c r="BM156" i="10"/>
  <c r="BM241" i="10" s="1"/>
  <c r="BM242" i="10" s="1"/>
  <c r="AU73" i="10"/>
  <c r="AT73" i="10"/>
  <c r="AV95" i="10"/>
  <c r="AV122" i="10"/>
  <c r="AT66" i="10"/>
  <c r="AV66" i="10" s="1"/>
  <c r="AU98" i="10"/>
  <c r="AT98" i="10"/>
  <c r="AU113" i="10"/>
  <c r="AT113" i="10"/>
  <c r="AV176" i="10"/>
  <c r="AV197" i="10"/>
  <c r="AS210" i="10"/>
  <c r="AR104" i="10"/>
  <c r="AW104" i="10" s="1"/>
  <c r="AS134" i="10"/>
  <c r="AT147" i="10"/>
  <c r="AV147" i="10" s="1"/>
  <c r="AT206" i="10"/>
  <c r="AV206" i="10" s="1"/>
  <c r="BE241" i="10"/>
  <c r="BL89" i="10"/>
  <c r="AT103" i="10"/>
  <c r="AV103" i="10" s="1"/>
  <c r="AT151" i="10"/>
  <c r="AV151" i="10" s="1"/>
  <c r="BC237" i="10"/>
  <c r="BJ237" i="10" s="1"/>
  <c r="BJ236" i="10"/>
  <c r="AP53" i="11" l="1"/>
  <c r="AO53" i="11"/>
  <c r="AQ53" i="11" s="1"/>
  <c r="E60" i="11"/>
  <c r="AC60" i="11" s="1"/>
  <c r="AC57" i="11"/>
  <c r="Z57" i="11"/>
  <c r="AP50" i="11"/>
  <c r="AO50" i="11"/>
  <c r="AQ50" i="11" s="1"/>
  <c r="AF53" i="11"/>
  <c r="Z63" i="11"/>
  <c r="AE53" i="11"/>
  <c r="AB53" i="11"/>
  <c r="Z65" i="11"/>
  <c r="Z50" i="11"/>
  <c r="AZ29" i="11"/>
  <c r="AE28" i="11"/>
  <c r="AG28" i="11" s="1"/>
  <c r="AB28" i="11"/>
  <c r="AL28" i="11" s="1"/>
  <c r="AN28" i="11" s="1"/>
  <c r="BE242" i="10"/>
  <c r="AU148" i="10"/>
  <c r="AV148" i="10" s="1"/>
  <c r="AU196" i="10"/>
  <c r="AN52" i="10"/>
  <c r="AV120" i="10"/>
  <c r="AX104" i="10"/>
  <c r="AH33" i="10"/>
  <c r="AH29" i="10" s="1"/>
  <c r="AI29" i="10" s="1"/>
  <c r="AH26" i="10"/>
  <c r="AV64" i="10"/>
  <c r="AU24" i="10"/>
  <c r="AV24" i="10" s="1"/>
  <c r="BN156" i="10"/>
  <c r="AR89" i="10"/>
  <c r="AV47" i="10"/>
  <c r="AT196" i="10"/>
  <c r="AV98" i="10"/>
  <c r="AU53" i="10"/>
  <c r="AU3" i="10" s="1"/>
  <c r="AJ52" i="10"/>
  <c r="AU12" i="10"/>
  <c r="AV12" i="10" s="1"/>
  <c r="BF243" i="10"/>
  <c r="AV96" i="10"/>
  <c r="AT69" i="10"/>
  <c r="AU69" i="10"/>
  <c r="AW65" i="10" s="1"/>
  <c r="AV117" i="10"/>
  <c r="AV18" i="10"/>
  <c r="AV112" i="10"/>
  <c r="AY96" i="10"/>
  <c r="AU4" i="10"/>
  <c r="BA5" i="10"/>
  <c r="AU39" i="10"/>
  <c r="AT39" i="10"/>
  <c r="AU134" i="10"/>
  <c r="AT134" i="10"/>
  <c r="AV73" i="10"/>
  <c r="AV111" i="10"/>
  <c r="AS53" i="10"/>
  <c r="AS89" i="10" s="1"/>
  <c r="BL236" i="10"/>
  <c r="AT75" i="10"/>
  <c r="AU75" i="10"/>
  <c r="AS104" i="10"/>
  <c r="BJ239" i="10"/>
  <c r="BN47" i="10"/>
  <c r="BN160" i="10" s="1"/>
  <c r="BN162" i="10" s="1"/>
  <c r="AS236" i="10"/>
  <c r="AQ89" i="10"/>
  <c r="AQ239" i="10" s="1"/>
  <c r="AU67" i="10"/>
  <c r="AT67" i="10"/>
  <c r="AT156" i="10"/>
  <c r="AU156" i="10"/>
  <c r="BC239" i="10"/>
  <c r="AU210" i="10"/>
  <c r="AT210" i="10"/>
  <c r="BN89" i="10"/>
  <c r="AV113" i="10"/>
  <c r="AR237" i="10"/>
  <c r="AR239" i="10" s="1"/>
  <c r="AV154" i="10"/>
  <c r="AU203" i="10"/>
  <c r="AT203" i="10"/>
  <c r="AU11" i="10"/>
  <c r="AT11" i="10"/>
  <c r="AV97" i="10"/>
  <c r="AH50" i="10" l="1"/>
  <c r="AF61" i="11"/>
  <c r="AH54" i="11"/>
  <c r="AJ54" i="11" s="1"/>
  <c r="Z68" i="11"/>
  <c r="AE50" i="11"/>
  <c r="AG50" i="11" s="1"/>
  <c r="Z66" i="11"/>
  <c r="Z67" i="11" s="1"/>
  <c r="Z60" i="11"/>
  <c r="AB60" i="11" s="1"/>
  <c r="AF57" i="11"/>
  <c r="AE57" i="11"/>
  <c r="AB57" i="11"/>
  <c r="AP57" i="11"/>
  <c r="AO57" i="11"/>
  <c r="AM53" i="11"/>
  <c r="AL53" i="11"/>
  <c r="AN53" i="11" s="1"/>
  <c r="AG53" i="11"/>
  <c r="Y72" i="11"/>
  <c r="AB63" i="11"/>
  <c r="AK33" i="10"/>
  <c r="Z39" i="10" s="1"/>
  <c r="AS237" i="10"/>
  <c r="AV196" i="10"/>
  <c r="AV53" i="10"/>
  <c r="AV69" i="10"/>
  <c r="AV67" i="10"/>
  <c r="AV39" i="10"/>
  <c r="AU5" i="10"/>
  <c r="AV210" i="10"/>
  <c r="AV75" i="10"/>
  <c r="AT236" i="10"/>
  <c r="AT237" i="10" s="1"/>
  <c r="AV134" i="10"/>
  <c r="BL5" i="10"/>
  <c r="BB5" i="10"/>
  <c r="AU236" i="10"/>
  <c r="AU237" i="10" s="1"/>
  <c r="BL237" i="10"/>
  <c r="BL239" i="10" s="1"/>
  <c r="AV156" i="10"/>
  <c r="AU89" i="10"/>
  <c r="AV203" i="10"/>
  <c r="AV11" i="10"/>
  <c r="AT89" i="10"/>
  <c r="AK50" i="10"/>
  <c r="AO33" i="10"/>
  <c r="AS239" i="10"/>
  <c r="AF60" i="11" l="1"/>
  <c r="AH58" i="11"/>
  <c r="AJ58" i="11" s="1"/>
  <c r="AQ57" i="11"/>
  <c r="AM57" i="11"/>
  <c r="AL57" i="11"/>
  <c r="AN57" i="11" s="1"/>
  <c r="AG57" i="11"/>
  <c r="AU239" i="10"/>
  <c r="AT239" i="10"/>
  <c r="AO50" i="10"/>
  <c r="AO52" i="10" s="1"/>
  <c r="BA242" i="10"/>
  <c r="AV89" i="10"/>
  <c r="AV236" i="10"/>
  <c r="AV237" i="10" s="1"/>
  <c r="AN62" i="12"/>
  <c r="AS60" i="12"/>
  <c r="AT60" i="12" s="1"/>
  <c r="AP60" i="12"/>
  <c r="AQ60" i="12" s="1"/>
  <c r="AN60" i="12"/>
  <c r="AM60" i="12"/>
  <c r="AK60" i="12"/>
  <c r="AI60" i="12"/>
  <c r="AG60" i="12"/>
  <c r="AS59" i="12"/>
  <c r="AP59" i="12"/>
  <c r="AN58" i="12"/>
  <c r="AN57" i="12"/>
  <c r="AS55" i="12"/>
  <c r="AT55" i="12" s="1"/>
  <c r="AP55" i="12"/>
  <c r="AQ55" i="12" s="1"/>
  <c r="AM55" i="12"/>
  <c r="AK55" i="12"/>
  <c r="AI55" i="12"/>
  <c r="AG55" i="12"/>
  <c r="AN55" i="12" s="1"/>
  <c r="AS54" i="12"/>
  <c r="AP54" i="12"/>
  <c r="AN53" i="12"/>
  <c r="AN52" i="12"/>
  <c r="AM49" i="12"/>
  <c r="L49" i="12"/>
  <c r="J49" i="12"/>
  <c r="AK49" i="12" s="1"/>
  <c r="H49" i="12"/>
  <c r="AI49" i="12" s="1"/>
  <c r="F49" i="12"/>
  <c r="AG49" i="12" s="1"/>
  <c r="AN48" i="12"/>
  <c r="AM48" i="12"/>
  <c r="AK48" i="12"/>
  <c r="AI48" i="12"/>
  <c r="AG48" i="12"/>
  <c r="AP47" i="12"/>
  <c r="AQ47" i="12" s="1"/>
  <c r="AN47" i="12"/>
  <c r="AM47" i="12"/>
  <c r="AK47" i="12"/>
  <c r="AI47" i="12"/>
  <c r="AG47" i="12"/>
  <c r="AM46" i="12"/>
  <c r="AK46" i="12"/>
  <c r="AI46" i="12"/>
  <c r="AG46" i="12"/>
  <c r="AN46" i="12" s="1"/>
  <c r="AM45" i="12"/>
  <c r="AK45" i="12"/>
  <c r="AI45" i="12"/>
  <c r="AG45" i="12"/>
  <c r="AN45" i="12" s="1"/>
  <c r="AN44" i="12"/>
  <c r="AM43" i="12"/>
  <c r="AM50" i="12" s="1"/>
  <c r="L43" i="12"/>
  <c r="L50" i="12" s="1"/>
  <c r="J43" i="12"/>
  <c r="J50" i="12" s="1"/>
  <c r="H43" i="12"/>
  <c r="H50" i="12" s="1"/>
  <c r="H51" i="12" s="1"/>
  <c r="H61" i="12" s="1"/>
  <c r="H59" i="12" s="1"/>
  <c r="AI59" i="12" s="1"/>
  <c r="AI61" i="12" s="1"/>
  <c r="F43" i="12"/>
  <c r="F50" i="12" s="1"/>
  <c r="AN42" i="12"/>
  <c r="AT41" i="12"/>
  <c r="AS41" i="12"/>
  <c r="AP41" i="12"/>
  <c r="AQ41" i="12" s="1"/>
  <c r="AN41" i="12"/>
  <c r="AM41" i="12"/>
  <c r="AK41" i="12"/>
  <c r="AK43" i="12" s="1"/>
  <c r="AK50" i="12" s="1"/>
  <c r="AI41" i="12"/>
  <c r="AI43" i="12" s="1"/>
  <c r="AI50" i="12" s="1"/>
  <c r="AG41" i="12"/>
  <c r="AG43" i="12" s="1"/>
  <c r="AG50" i="12" s="1"/>
  <c r="AM40" i="12"/>
  <c r="AK40" i="12"/>
  <c r="AI40" i="12"/>
  <c r="AG40" i="12"/>
  <c r="AN40" i="12" s="1"/>
  <c r="AS39" i="12"/>
  <c r="AT39" i="12" s="1"/>
  <c r="AQ39" i="12"/>
  <c r="AP39" i="12"/>
  <c r="AM39" i="12"/>
  <c r="AK39" i="12"/>
  <c r="AI39" i="12"/>
  <c r="AG39" i="12"/>
  <c r="AN39" i="12" s="1"/>
  <c r="AN38" i="12"/>
  <c r="AM38" i="12"/>
  <c r="AK38" i="12"/>
  <c r="AI38" i="12"/>
  <c r="AG38" i="12"/>
  <c r="AS37" i="12"/>
  <c r="AT37" i="12" s="1"/>
  <c r="AP37" i="12"/>
  <c r="AQ37" i="12" s="1"/>
  <c r="AM37" i="12"/>
  <c r="AK37" i="12"/>
  <c r="AI37" i="12"/>
  <c r="AG37" i="12"/>
  <c r="AN37" i="12" s="1"/>
  <c r="AN36" i="12"/>
  <c r="AM36" i="12"/>
  <c r="AK36" i="12"/>
  <c r="AI36" i="12"/>
  <c r="AN35" i="12"/>
  <c r="AM35" i="12"/>
  <c r="AK35" i="12"/>
  <c r="AI35" i="12"/>
  <c r="AN34" i="12"/>
  <c r="AM34" i="12"/>
  <c r="AK34" i="12"/>
  <c r="AN33" i="12"/>
  <c r="J28" i="12"/>
  <c r="F28" i="12"/>
  <c r="AN26" i="12"/>
  <c r="AN25" i="12"/>
  <c r="AU24" i="12"/>
  <c r="AN24" i="12"/>
  <c r="AS22" i="12"/>
  <c r="AT22" i="12" s="1"/>
  <c r="AP22" i="12"/>
  <c r="AQ22" i="12" s="1"/>
  <c r="AM22" i="12"/>
  <c r="AK22" i="12"/>
  <c r="AI22" i="12"/>
  <c r="AG22" i="12"/>
  <c r="AN22" i="12" s="1"/>
  <c r="AS20" i="12"/>
  <c r="AT20" i="12" s="1"/>
  <c r="AQ20" i="12"/>
  <c r="AP20" i="12"/>
  <c r="AM20" i="12"/>
  <c r="AK20" i="12"/>
  <c r="AI20" i="12"/>
  <c r="AG20" i="12"/>
  <c r="AN20" i="12" s="1"/>
  <c r="AN19" i="12"/>
  <c r="AM19" i="12"/>
  <c r="AK19" i="12"/>
  <c r="AI19" i="12"/>
  <c r="AG19" i="12"/>
  <c r="AS18" i="12"/>
  <c r="AT18" i="12" s="1"/>
  <c r="AP18" i="12"/>
  <c r="AQ18" i="12" s="1"/>
  <c r="AM18" i="12"/>
  <c r="AK18" i="12"/>
  <c r="AI18" i="12"/>
  <c r="AG18" i="12"/>
  <c r="AN18" i="12" s="1"/>
  <c r="AS16" i="12"/>
  <c r="AT16" i="12" s="1"/>
  <c r="AQ16" i="12"/>
  <c r="AP16" i="12"/>
  <c r="AM16" i="12"/>
  <c r="AK16" i="12"/>
  <c r="AI16" i="12"/>
  <c r="AG16" i="12"/>
  <c r="AN16" i="12" s="1"/>
  <c r="AT15" i="12"/>
  <c r="AS15" i="12"/>
  <c r="AP15" i="12"/>
  <c r="AQ15" i="12" s="1"/>
  <c r="AM15" i="12"/>
  <c r="AK15" i="12"/>
  <c r="AI15" i="12"/>
  <c r="AG15" i="12"/>
  <c r="AN15" i="12" s="1"/>
  <c r="F15" i="12"/>
  <c r="AV13" i="12"/>
  <c r="AS13" i="12"/>
  <c r="AT13" i="12" s="1"/>
  <c r="AQ13" i="12"/>
  <c r="AP13" i="12"/>
  <c r="AI13" i="12"/>
  <c r="AG13" i="12"/>
  <c r="AN13" i="12" s="1"/>
  <c r="L13" i="12"/>
  <c r="AM13" i="12" s="1"/>
  <c r="J13" i="12"/>
  <c r="AK13" i="12" s="1"/>
  <c r="F13" i="12"/>
  <c r="AT12" i="12"/>
  <c r="AS12" i="12"/>
  <c r="AP12" i="12"/>
  <c r="AQ12" i="12" s="1"/>
  <c r="AN12" i="12"/>
  <c r="AM12" i="12"/>
  <c r="AK12" i="12"/>
  <c r="AI12" i="12"/>
  <c r="AG12" i="12"/>
  <c r="L11" i="12"/>
  <c r="J11" i="12"/>
  <c r="H11" i="12"/>
  <c r="H14" i="12" s="1"/>
  <c r="H17" i="12" s="1"/>
  <c r="H21" i="12" s="1"/>
  <c r="H23" i="12" s="1"/>
  <c r="H32" i="12" s="1"/>
  <c r="H54" i="12" s="1"/>
  <c r="AU10" i="12"/>
  <c r="AU11" i="12" s="1"/>
  <c r="AS10" i="12"/>
  <c r="AT10" i="12" s="1"/>
  <c r="AQ10" i="12"/>
  <c r="AP10" i="12"/>
  <c r="AM10" i="12"/>
  <c r="AK10" i="12"/>
  <c r="AI10" i="12"/>
  <c r="F10" i="12"/>
  <c r="AT9" i="12"/>
  <c r="AS9" i="12"/>
  <c r="AQ9" i="12"/>
  <c r="AP9" i="12"/>
  <c r="AM9" i="12"/>
  <c r="AM11" i="12" s="1"/>
  <c r="AK9" i="12"/>
  <c r="AK11" i="12" s="1"/>
  <c r="AK14" i="12" s="1"/>
  <c r="AK17" i="12" s="1"/>
  <c r="AK21" i="12" s="1"/>
  <c r="AK23" i="12" s="1"/>
  <c r="AI9" i="12"/>
  <c r="AI11" i="12" s="1"/>
  <c r="AI14" i="12" s="1"/>
  <c r="AI17" i="12" s="1"/>
  <c r="AI21" i="12" s="1"/>
  <c r="AI23" i="12" s="1"/>
  <c r="AG9" i="12"/>
  <c r="F9" i="12"/>
  <c r="F11" i="12" s="1"/>
  <c r="J5" i="12"/>
  <c r="AV239" i="10" l="1"/>
  <c r="AN50" i="12"/>
  <c r="AM14" i="12"/>
  <c r="AM17" i="12" s="1"/>
  <c r="AM21" i="12" s="1"/>
  <c r="AM23" i="12" s="1"/>
  <c r="F14" i="12"/>
  <c r="AU13" i="12"/>
  <c r="AN10" i="12"/>
  <c r="H56" i="12"/>
  <c r="H63" i="12"/>
  <c r="AI54" i="12"/>
  <c r="AI32" i="12"/>
  <c r="AI51" i="12"/>
  <c r="AK32" i="12"/>
  <c r="AK51" i="12"/>
  <c r="J14" i="12"/>
  <c r="J17" i="12" s="1"/>
  <c r="J21" i="12" s="1"/>
  <c r="J23" i="12" s="1"/>
  <c r="J32" i="12" s="1"/>
  <c r="J54" i="12" s="1"/>
  <c r="L14" i="12"/>
  <c r="L17" i="12" s="1"/>
  <c r="L21" i="12" s="1"/>
  <c r="L23" i="12" s="1"/>
  <c r="L32" i="12" s="1"/>
  <c r="L54" i="12" s="1"/>
  <c r="AN43" i="12"/>
  <c r="AN49" i="12"/>
  <c r="AN9" i="12"/>
  <c r="AW13" i="12"/>
  <c r="AG10" i="12"/>
  <c r="AG11" i="12" s="1"/>
  <c r="AG14" i="12" l="1"/>
  <c r="AG17" i="12" s="1"/>
  <c r="AG21" i="12" s="1"/>
  <c r="AG23" i="12" s="1"/>
  <c r="AN11" i="12"/>
  <c r="AI63" i="12"/>
  <c r="AI56" i="12"/>
  <c r="AM32" i="12"/>
  <c r="AM51" i="12"/>
  <c r="J56" i="12"/>
  <c r="AK54" i="12"/>
  <c r="J63" i="12"/>
  <c r="AT54" i="12"/>
  <c r="L51" i="12"/>
  <c r="L59" i="12" s="1"/>
  <c r="L56" i="12"/>
  <c r="AM54" i="12"/>
  <c r="L63" i="12"/>
  <c r="F17" i="12"/>
  <c r="J51" i="12"/>
  <c r="J59" i="12" s="1"/>
  <c r="AG51" i="12" l="1"/>
  <c r="AG32" i="12"/>
  <c r="AK63" i="12"/>
  <c r="AK56" i="12"/>
  <c r="AN14" i="12"/>
  <c r="AM59" i="12"/>
  <c r="AM61" i="12" s="1"/>
  <c r="L61" i="12"/>
  <c r="AK59" i="12"/>
  <c r="AK61" i="12" s="1"/>
  <c r="AT59" i="12"/>
  <c r="J61" i="12"/>
  <c r="F21" i="12"/>
  <c r="AN17" i="12"/>
  <c r="AM63" i="12"/>
  <c r="AM56" i="12"/>
  <c r="F23" i="12" l="1"/>
  <c r="AN21" i="12"/>
  <c r="F32" i="12" l="1"/>
  <c r="AN23" i="12"/>
  <c r="AU25" i="12"/>
  <c r="F54" i="12" l="1"/>
  <c r="AN32" i="12"/>
  <c r="F51" i="12"/>
  <c r="F63" i="12" l="1"/>
  <c r="F56" i="12"/>
  <c r="AQ54" i="12"/>
  <c r="AG54" i="12"/>
  <c r="AN54" i="12" s="1"/>
  <c r="F61" i="12"/>
  <c r="AN51" i="12"/>
  <c r="AV61" i="12" l="1"/>
  <c r="F59" i="12"/>
  <c r="AG63" i="12"/>
  <c r="AG56" i="12"/>
  <c r="AN56" i="12"/>
  <c r="AG59" i="12" l="1"/>
  <c r="AG61" i="12" s="1"/>
  <c r="AN61" i="12" s="1"/>
  <c r="AQ59" i="12"/>
  <c r="AN59" i="12" l="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Chokladda Pasumat</author>
    <author>Nattanon Khlaihangwa</author>
    <author>Kanchana Malaiphong</author>
    <author>Asus</author>
  </authors>
  <commentList>
    <comment ref="BC4" authorId="0" shapeId="0" xr:uid="{8AF67653-D16F-4C0E-AA81-948C501EA62C}">
      <text>
        <r>
          <rPr>
            <sz val="9"/>
            <color indexed="81"/>
            <rFont val="Tahoma"/>
            <family val="2"/>
          </rPr>
          <t xml:space="preserve">AS AT APR 2021
</t>
        </r>
      </text>
    </comment>
    <comment ref="BD4" authorId="0" shapeId="0" xr:uid="{BF350462-4ACB-4108-B6EF-2FEDBADB8FCC}">
      <text>
        <r>
          <rPr>
            <sz val="9"/>
            <color indexed="81"/>
            <rFont val="Tahoma"/>
            <family val="2"/>
          </rPr>
          <t xml:space="preserve">AS AT APR 2021
</t>
        </r>
      </text>
    </comment>
    <comment ref="BE4" authorId="0" shapeId="0" xr:uid="{2445F625-B7A4-493F-BC13-AF97ED5B06E3}">
      <text>
        <r>
          <rPr>
            <sz val="9"/>
            <color indexed="81"/>
            <rFont val="Tahoma"/>
            <family val="2"/>
          </rPr>
          <t>AS AT APR 2021</t>
        </r>
      </text>
    </comment>
    <comment ref="BF4" authorId="0" shapeId="0" xr:uid="{E0DC885B-E756-4876-9ED6-7AEE75C76F15}">
      <text>
        <r>
          <rPr>
            <sz val="9"/>
            <color indexed="81"/>
            <rFont val="Tahoma"/>
            <family val="2"/>
          </rPr>
          <t xml:space="preserve">AS AT APR 2021
</t>
        </r>
      </text>
    </comment>
    <comment ref="BG4" authorId="0" shapeId="0" xr:uid="{3385FE5F-C46F-4E63-AD3A-210909027275}">
      <text>
        <r>
          <rPr>
            <sz val="9"/>
            <color indexed="81"/>
            <rFont val="Tahoma"/>
            <family val="2"/>
          </rPr>
          <t xml:space="preserve">AS AT APR 2021
</t>
        </r>
      </text>
    </comment>
    <comment ref="BH4" authorId="0" shapeId="0" xr:uid="{0D30E0E1-4AFB-4F60-8A49-ECD6983C6E42}">
      <text>
        <r>
          <rPr>
            <sz val="9"/>
            <color indexed="81"/>
            <rFont val="Tahoma"/>
            <family val="2"/>
          </rPr>
          <t xml:space="preserve">AS AT APR 2021
</t>
        </r>
      </text>
    </comment>
    <comment ref="O12" authorId="1" shapeId="0" xr:uid="{86B9607E-A9AC-4A6F-B009-C1F817B0576F}">
      <text>
        <r>
          <rPr>
            <b/>
            <sz val="9"/>
            <color indexed="81"/>
            <rFont val="Tahoma"/>
            <family val="2"/>
          </rPr>
          <t>Nattanon Khlaihangwa:</t>
        </r>
        <r>
          <rPr>
            <sz val="9"/>
            <color indexed="81"/>
            <rFont val="Tahoma"/>
            <family val="2"/>
          </rPr>
          <t xml:space="preserve">
เงินจ่ายล่วงหน้าผู้รับเหมา
</t>
        </r>
      </text>
    </comment>
    <comment ref="E24" authorId="2" shapeId="0" xr:uid="{58FB1793-8750-448C-9B03-B6A82363AE37}">
      <text>
        <r>
          <rPr>
            <sz val="9"/>
            <color indexed="81"/>
            <rFont val="Tahoma"/>
            <family val="2"/>
          </rPr>
          <t>Addition = 259,998,000
 30 Apr 2021
 TIM = 999,800
 TOP-NTL PTE =7,824,300
 TOP-NTL SHIPPING TRUST = 38,675,480
 TOP NAUTICAL STAR  = 52,499,700
29 Sep 2021
  NTL = 350,000,000</t>
        </r>
      </text>
    </comment>
    <comment ref="F24" authorId="2" shapeId="0" xr:uid="{4F211FC3-8A36-440F-91F6-C3658E899FA4}">
      <text>
        <r>
          <rPr>
            <b/>
            <sz val="9"/>
            <color indexed="81"/>
            <rFont val="Tahoma"/>
            <family val="2"/>
          </rPr>
          <t>Kanchana Malaiphong:</t>
        </r>
        <r>
          <rPr>
            <sz val="9"/>
            <color indexed="81"/>
            <rFont val="Tahoma"/>
            <family val="2"/>
          </rPr>
          <t xml:space="preserve">
CAPITAL INJECTION SINGHA TANKERS CO LTD 22 SEP2020 BAHT116,620,000 @30.96 USD3,766,795.87</t>
        </r>
      </text>
    </comment>
    <comment ref="AB34" authorId="1" shapeId="0" xr:uid="{CC92E159-2F91-48A4-8B1D-153624ED5782}">
      <text>
        <r>
          <rPr>
            <b/>
            <sz val="9"/>
            <color indexed="81"/>
            <rFont val="Tahoma"/>
            <family val="2"/>
          </rPr>
          <t>Nattanon Khlaihangwa:</t>
        </r>
        <r>
          <rPr>
            <sz val="9"/>
            <color indexed="81"/>
            <rFont val="Tahoma"/>
            <family val="2"/>
          </rPr>
          <t xml:space="preserve">
ปรับปรุง 15% ให้ TST</t>
        </r>
      </text>
    </comment>
    <comment ref="E39" authorId="2" shapeId="0" xr:uid="{5A0D921B-3381-4E71-849F-414158FF0A4E}">
      <text>
        <r>
          <rPr>
            <b/>
            <sz val="9"/>
            <color indexed="81"/>
            <rFont val="Tahoma"/>
            <family val="2"/>
          </rPr>
          <t>Kanchana Malaiphong:</t>
        </r>
        <r>
          <rPr>
            <sz val="9"/>
            <color indexed="81"/>
            <rFont val="Tahoma"/>
            <family val="2"/>
          </rPr>
          <t xml:space="preserve">
+ TMN = 83,981,292</t>
        </r>
      </text>
    </comment>
    <comment ref="G39" authorId="2" shapeId="0" xr:uid="{BE21942B-0718-4A03-B835-C1F98AF708E0}">
      <text>
        <r>
          <rPr>
            <b/>
            <sz val="9"/>
            <color indexed="81"/>
            <rFont val="Tahoma"/>
            <family val="2"/>
          </rPr>
          <t>Kanchana Malaiphong:</t>
        </r>
        <r>
          <rPr>
            <sz val="9"/>
            <color indexed="81"/>
            <rFont val="Tahoma"/>
            <family val="2"/>
          </rPr>
          <t xml:space="preserve">
31/12/2019 = 17,206,403.47
</t>
        </r>
      </text>
    </comment>
    <comment ref="H39" authorId="2" shapeId="0" xr:uid="{FCFEEE6F-1142-46D9-8D87-EAA33FB8FE65}">
      <text>
        <r>
          <rPr>
            <b/>
            <sz val="9"/>
            <color indexed="81"/>
            <rFont val="Tahoma"/>
            <family val="2"/>
          </rPr>
          <t>Kanchana Malaiphong:</t>
        </r>
        <r>
          <rPr>
            <sz val="9"/>
            <color indexed="81"/>
            <rFont val="Tahoma"/>
            <family val="2"/>
          </rPr>
          <t xml:space="preserve">
TMN= 40,521,735
BMS = 48,200</t>
        </r>
      </text>
    </comment>
    <comment ref="E53" authorId="2" shapeId="0" xr:uid="{A33AE10D-EBAB-4F6D-A0E0-F4EC876FB99E}">
      <text>
        <r>
          <rPr>
            <b/>
            <sz val="9"/>
            <color indexed="81"/>
            <rFont val="Tahoma"/>
            <family val="2"/>
          </rPr>
          <t>Kanchana Malaiphong:</t>
        </r>
        <r>
          <rPr>
            <sz val="9"/>
            <color indexed="81"/>
            <rFont val="Tahoma"/>
            <family val="2"/>
          </rPr>
          <t xml:space="preserve">
- Right-of-use assets
</t>
        </r>
      </text>
    </comment>
    <comment ref="E64" authorId="1" shapeId="0" xr:uid="{63197870-148F-49D6-8B88-ED3F631E144D}">
      <text>
        <r>
          <rPr>
            <b/>
            <sz val="9"/>
            <color indexed="81"/>
            <rFont val="Tahoma"/>
            <family val="2"/>
          </rPr>
          <t>Nattanon Khlaihangwa:</t>
        </r>
        <r>
          <rPr>
            <sz val="9"/>
            <color indexed="81"/>
            <rFont val="Tahoma"/>
            <family val="2"/>
          </rPr>
          <t xml:space="preserve">
Less รถทะเบียน 5กพ189</t>
        </r>
      </text>
    </comment>
    <comment ref="L75" authorId="1" shapeId="0" xr:uid="{65A4EEA9-0A8E-475C-B2C6-81DB2B69D407}">
      <text>
        <r>
          <rPr>
            <b/>
            <sz val="9"/>
            <color indexed="81"/>
            <rFont val="Tahoma"/>
            <family val="2"/>
          </rPr>
          <t>Nattanon Khlaihangwa:</t>
        </r>
        <r>
          <rPr>
            <sz val="9"/>
            <color indexed="81"/>
            <rFont val="Tahoma"/>
            <family val="2"/>
          </rPr>
          <t xml:space="preserve">
ปรับตัวเลข by company</t>
        </r>
      </text>
    </comment>
    <comment ref="E104" authorId="2" shapeId="0" xr:uid="{402095E0-0F1F-4B61-BDF5-4AC6103C1658}">
      <text>
        <r>
          <rPr>
            <b/>
            <sz val="9"/>
            <color indexed="81"/>
            <rFont val="Tahoma"/>
            <family val="2"/>
          </rPr>
          <t>Kanchana Malaiphong:</t>
        </r>
        <r>
          <rPr>
            <sz val="9"/>
            <color indexed="81"/>
            <rFont val="Tahoma"/>
            <family val="2"/>
          </rPr>
          <t xml:space="preserve">
Right-of-use assets</t>
        </r>
      </text>
    </comment>
    <comment ref="E111" authorId="2" shapeId="0" xr:uid="{DB5AA938-7792-4FA4-B39E-8282F65CD01C}">
      <text>
        <r>
          <rPr>
            <b/>
            <sz val="9"/>
            <color indexed="81"/>
            <rFont val="Tahoma"/>
            <family val="2"/>
          </rPr>
          <t>Kanchana Malaiphong:</t>
        </r>
        <r>
          <rPr>
            <sz val="9"/>
            <color indexed="81"/>
            <rFont val="Tahoma"/>
            <family val="2"/>
          </rPr>
          <t xml:space="preserve">
Right-of-use assets</t>
        </r>
      </text>
    </comment>
    <comment ref="F128" authorId="1" shapeId="0" xr:uid="{296B1478-87C1-4F2B-8CE2-7E7EF178A332}">
      <text>
        <r>
          <rPr>
            <b/>
            <sz val="9"/>
            <color indexed="81"/>
            <rFont val="Tahoma"/>
            <family val="2"/>
          </rPr>
          <t>Nattanon Khlaihangwa:</t>
        </r>
        <r>
          <rPr>
            <sz val="9"/>
            <color indexed="81"/>
            <rFont val="Tahoma"/>
            <family val="2"/>
          </rPr>
          <t xml:space="preserve">
16,200,000 ordinary shares of SGD 1 each
Additional =8,677,000 ordinary shares
Total = 24,877,000 ordinary shares</t>
        </r>
      </text>
    </comment>
    <comment ref="G128" authorId="2" shapeId="0" xr:uid="{02907787-89CC-41F1-B241-B41D305674B8}">
      <text>
        <r>
          <rPr>
            <b/>
            <sz val="9"/>
            <color indexed="81"/>
            <rFont val="Tahoma"/>
            <family val="2"/>
          </rPr>
          <t>Kanchana Malaiphong:</t>
        </r>
        <r>
          <rPr>
            <sz val="9"/>
            <color indexed="81"/>
            <rFont val="Tahoma"/>
            <family val="2"/>
          </rPr>
          <t xml:space="preserve">
เพิ่มทุน 340 ลบ.
เพิ่มทุน 238 ลบ.(Y2020)
</t>
        </r>
      </text>
    </comment>
    <comment ref="H128" authorId="2" shapeId="0" xr:uid="{3B579AC7-147B-4A71-BC30-F5711211151A}">
      <text>
        <r>
          <rPr>
            <sz val="9"/>
            <color indexed="81"/>
            <rFont val="Tahoma"/>
            <family val="2"/>
          </rPr>
          <t>SEP -2021 PRM เพิ่มทุน 350,000,000</t>
        </r>
      </text>
    </comment>
    <comment ref="G134" authorId="2" shapeId="0" xr:uid="{220564F9-C25A-4B77-9D64-0C6737699581}">
      <text>
        <r>
          <rPr>
            <b/>
            <sz val="9"/>
            <color indexed="81"/>
            <rFont val="Tahoma"/>
            <family val="2"/>
          </rPr>
          <t>Kanchana Malaiphong:</t>
        </r>
        <r>
          <rPr>
            <sz val="9"/>
            <color indexed="81"/>
            <rFont val="Tahoma"/>
            <family val="2"/>
          </rPr>
          <t xml:space="preserve">
เพิ่มทุน 340 ลบ.
เพิ่มทุน 238 ลบ.(Y2020)</t>
        </r>
      </text>
    </comment>
    <comment ref="H134" authorId="2" shapeId="0" xr:uid="{09081A67-A90B-4D2F-AC9D-262CC3FFDD52}">
      <text>
        <r>
          <rPr>
            <sz val="9"/>
            <color indexed="81"/>
            <rFont val="Tahoma"/>
            <family val="2"/>
          </rPr>
          <t>SEP -2021 PRM เพิ่มทุน 350,000,000</t>
        </r>
      </text>
    </comment>
    <comment ref="X155" authorId="0" shapeId="0" xr:uid="{4222D596-7A12-4C8C-97F5-718524FA8743}">
      <text>
        <r>
          <rPr>
            <sz val="9"/>
            <color indexed="81"/>
            <rFont val="Tahoma"/>
            <family val="2"/>
          </rPr>
          <t xml:space="preserve">Sep 2021
SHT ตั้งสำรอง=21,600,000
BIGSEA=ตั้งสำรอง 24,134,347.37
</t>
        </r>
      </text>
    </comment>
    <comment ref="E156" authorId="2" shapeId="0" xr:uid="{A73594A3-23AB-40AE-9654-C9DB9807EC19}">
      <text>
        <r>
          <rPr>
            <b/>
            <sz val="9"/>
            <color indexed="81"/>
            <rFont val="Tahoma"/>
            <family val="2"/>
          </rPr>
          <t>Kanchana Malaiphong:</t>
        </r>
        <r>
          <rPr>
            <sz val="9"/>
            <color indexed="81"/>
            <rFont val="Tahoma"/>
            <family val="2"/>
          </rPr>
          <t xml:space="preserve">
- สำรองการป้องกันความเสี่ยง
</t>
        </r>
      </text>
    </comment>
    <comment ref="F196" authorId="2" shapeId="0" xr:uid="{3C07DD07-1A5F-485C-8F10-1118F5899153}">
      <text>
        <r>
          <rPr>
            <b/>
            <sz val="9"/>
            <color indexed="81"/>
            <rFont val="Tahoma"/>
            <family val="2"/>
          </rPr>
          <t>Kanchana Malaiphong:</t>
        </r>
        <r>
          <rPr>
            <sz val="9"/>
            <color indexed="81"/>
            <rFont val="Tahoma"/>
            <family val="2"/>
          </rPr>
          <t xml:space="preserve">
Currency translation differences FS By Company</t>
        </r>
      </text>
    </comment>
    <comment ref="G196" authorId="2" shapeId="0" xr:uid="{E1DCE3AF-C3A1-4DA9-ACE9-0B378EBA2EF9}">
      <text>
        <r>
          <rPr>
            <b/>
            <sz val="9"/>
            <color indexed="81"/>
            <rFont val="Tahoma"/>
            <family val="2"/>
          </rPr>
          <t>Kanchana Malaiphong:</t>
        </r>
        <r>
          <rPr>
            <sz val="9"/>
            <color indexed="81"/>
            <rFont val="Tahoma"/>
            <family val="2"/>
          </rPr>
          <t xml:space="preserve">
Currency translation differences FS By Company</t>
        </r>
      </text>
    </comment>
    <comment ref="M196" authorId="3" shapeId="0" xr:uid="{259D512B-815B-4CF4-84D0-895D480E2D13}">
      <text>
        <r>
          <rPr>
            <b/>
            <sz val="9"/>
            <color indexed="81"/>
            <rFont val="Tahoma"/>
            <family val="2"/>
          </rPr>
          <t xml:space="preserve">Kanchana Malaiphong:
</t>
        </r>
        <r>
          <rPr>
            <sz val="9"/>
            <color indexed="81"/>
            <rFont val="Tahoma"/>
            <family val="2"/>
          </rPr>
          <t>Currency translation differences FS By Company</t>
        </r>
      </text>
    </comment>
    <comment ref="Z196" authorId="2" shapeId="0" xr:uid="{D3D6AD73-DBE4-43FC-BB30-28D880AEADF1}">
      <text>
        <r>
          <rPr>
            <b/>
            <sz val="9"/>
            <color indexed="81"/>
            <rFont val="Tahoma"/>
            <family val="2"/>
          </rPr>
          <t>Kanchana Malaiphong:</t>
        </r>
        <r>
          <rPr>
            <sz val="9"/>
            <color indexed="81"/>
            <rFont val="Tahoma"/>
            <family val="2"/>
          </rPr>
          <t xml:space="preserve">
Transaction diff Parent from Rec EQ (NSSG+SHT)</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Chokladda Pasumat</author>
    <author>Kanchana Malaiphong</author>
  </authors>
  <commentList>
    <comment ref="O4" authorId="0" shapeId="0" xr:uid="{1FE02C71-3AE6-4ED8-B588-0D2452291500}">
      <text>
        <r>
          <rPr>
            <sz val="9"/>
            <color indexed="81"/>
            <rFont val="Tahoma"/>
            <family val="2"/>
          </rPr>
          <t xml:space="preserve">Jan-Jun
</t>
        </r>
      </text>
    </comment>
    <comment ref="Q4" authorId="0" shapeId="0" xr:uid="{285C657B-A6DA-4958-B2B2-D097FA79A947}">
      <text>
        <r>
          <rPr>
            <sz val="9"/>
            <color indexed="81"/>
            <rFont val="Tahoma"/>
            <family val="2"/>
          </rPr>
          <t xml:space="preserve">May-Sep 2021
</t>
        </r>
      </text>
    </comment>
    <comment ref="R4" authorId="0" shapeId="0" xr:uid="{63E3C411-571F-4F4E-B57A-59772284B338}">
      <text>
        <r>
          <rPr>
            <sz val="9"/>
            <color indexed="81"/>
            <rFont val="Tahoma"/>
            <family val="2"/>
          </rPr>
          <t xml:space="preserve">May-Sep 2021
</t>
        </r>
      </text>
    </comment>
    <comment ref="S4" authorId="0" shapeId="0" xr:uid="{89B1EE4A-51D8-4BF3-B1B6-6DE44E476C00}">
      <text>
        <r>
          <rPr>
            <sz val="9"/>
            <color indexed="81"/>
            <rFont val="Tahoma"/>
            <family val="2"/>
          </rPr>
          <t xml:space="preserve">May-Sep 2021
</t>
        </r>
      </text>
    </comment>
    <comment ref="T4" authorId="0" shapeId="0" xr:uid="{D4029755-077D-4D54-8C66-CF7974CD839C}">
      <text>
        <r>
          <rPr>
            <sz val="9"/>
            <color indexed="81"/>
            <rFont val="Tahoma"/>
            <family val="2"/>
          </rPr>
          <t xml:space="preserve">May-Sep 2021
</t>
        </r>
      </text>
    </comment>
    <comment ref="U4" authorId="0" shapeId="0" xr:uid="{B8BC2AFB-0F8E-46E7-ADCD-18D6FE7B1B52}">
      <text>
        <r>
          <rPr>
            <sz val="9"/>
            <color indexed="81"/>
            <rFont val="Tahoma"/>
            <family val="2"/>
          </rPr>
          <t>May-Sep 2021</t>
        </r>
      </text>
    </comment>
    <comment ref="V4" authorId="0" shapeId="0" xr:uid="{5FB88A54-A4D3-4F3B-9D53-F38258D83E6F}">
      <text>
        <r>
          <rPr>
            <sz val="9"/>
            <color indexed="81"/>
            <rFont val="Tahoma"/>
            <family val="2"/>
          </rPr>
          <t xml:space="preserve">May-Sep 2021
</t>
        </r>
      </text>
    </comment>
    <comment ref="AT4" authorId="0" shapeId="0" xr:uid="{6AC5F7AC-578D-4651-BB7C-3C51D0DB7431}">
      <text>
        <r>
          <rPr>
            <sz val="9"/>
            <color indexed="81"/>
            <rFont val="Tahoma"/>
            <family val="2"/>
          </rPr>
          <t xml:space="preserve">Jan-Apr 2021
</t>
        </r>
      </text>
    </comment>
    <comment ref="AU4" authorId="0" shapeId="0" xr:uid="{344D00BA-3DDF-497E-B558-69A4729CA360}">
      <text>
        <r>
          <rPr>
            <sz val="9"/>
            <color indexed="81"/>
            <rFont val="Tahoma"/>
            <family val="2"/>
          </rPr>
          <t xml:space="preserve">Jan-Apr 2021
</t>
        </r>
      </text>
    </comment>
    <comment ref="AV4" authorId="0" shapeId="0" xr:uid="{8423EA01-D3B4-46B3-BC58-85B802BA8308}">
      <text>
        <r>
          <rPr>
            <sz val="9"/>
            <color indexed="81"/>
            <rFont val="Tahoma"/>
            <family val="2"/>
          </rPr>
          <t xml:space="preserve">Jan-Apr 2021
</t>
        </r>
      </text>
    </comment>
    <comment ref="AW4" authorId="0" shapeId="0" xr:uid="{AEA651D4-DF23-455A-9982-81C654BC904A}">
      <text>
        <r>
          <rPr>
            <sz val="9"/>
            <color indexed="81"/>
            <rFont val="Tahoma"/>
            <family val="2"/>
          </rPr>
          <t xml:space="preserve">Jan-Apr 2021
</t>
        </r>
      </text>
    </comment>
    <comment ref="AY4" authorId="0" shapeId="0" xr:uid="{F221E59F-4285-48F7-81F1-E203BC8DA2AD}">
      <text>
        <r>
          <rPr>
            <sz val="9"/>
            <color indexed="81"/>
            <rFont val="Tahoma"/>
            <family val="2"/>
          </rPr>
          <t xml:space="preserve">Jan-Jun
</t>
        </r>
      </text>
    </comment>
    <comment ref="L12" authorId="0" shapeId="0" xr:uid="{28CAFEB9-335B-4431-A5F4-DE69731921E8}">
      <text>
        <r>
          <rPr>
            <sz val="9"/>
            <color indexed="81"/>
            <rFont val="Tahoma"/>
            <family val="2"/>
          </rPr>
          <t xml:space="preserve">-Loss on disposal of assets= 7,084,020.28THB
</t>
        </r>
      </text>
    </comment>
    <comment ref="E15" authorId="1" shapeId="0" xr:uid="{DD3ECE2B-CBEF-40C1-A372-FACE903E47B2}">
      <text>
        <r>
          <rPr>
            <b/>
            <sz val="9"/>
            <color indexed="81"/>
            <rFont val="Tahoma"/>
            <family val="2"/>
          </rPr>
          <t>Kanchana Malaiphong:</t>
        </r>
        <r>
          <rPr>
            <sz val="9"/>
            <color indexed="81"/>
            <rFont val="Tahoma"/>
            <family val="2"/>
          </rPr>
          <t xml:space="preserve">
Adjustment expense type (lease) of PRM =12,179.73
</t>
        </r>
      </text>
    </comment>
    <comment ref="AW15" authorId="1" shapeId="0" xr:uid="{7359EB95-106B-4C94-9696-F71978F390D6}">
      <text>
        <r>
          <rPr>
            <b/>
            <sz val="9"/>
            <color indexed="81"/>
            <rFont val="Tahoma"/>
            <family val="2"/>
          </rPr>
          <t>Kanchana Malaiphong:</t>
        </r>
        <r>
          <rPr>
            <sz val="9"/>
            <color indexed="81"/>
            <rFont val="Tahoma"/>
            <family val="2"/>
          </rPr>
          <t xml:space="preserve">
FS TIM 2020 มี ADJ. งบเดี่ยวเพิ่มเติมภายหลังจากออกงบการเงินรวม</t>
        </r>
      </text>
    </comment>
    <comment ref="E18" authorId="1" shapeId="0" xr:uid="{F1BEF6C3-C297-4169-8EC6-63E31A775F9C}">
      <text>
        <r>
          <rPr>
            <b/>
            <sz val="9"/>
            <color indexed="81"/>
            <rFont val="Tahoma"/>
            <family val="2"/>
          </rPr>
          <t>Kanchana Malaiphong:</t>
        </r>
        <r>
          <rPr>
            <sz val="9"/>
            <color indexed="81"/>
            <rFont val="Tahoma"/>
            <family val="2"/>
          </rPr>
          <t xml:space="preserve">
Adjustment expense type (lease) of PRM 
=8,119.82</t>
        </r>
      </text>
    </comment>
    <comment ref="L26" authorId="1" shapeId="0" xr:uid="{319DB248-2CB8-49FD-93A6-9BA0E1CD1E43}">
      <text>
        <r>
          <rPr>
            <sz val="9"/>
            <color indexed="81"/>
            <rFont val="Tahoma"/>
            <family val="2"/>
          </rPr>
          <t xml:space="preserve">
CIT form Deffered tax </t>
        </r>
      </text>
    </comment>
    <comment ref="Q26" authorId="0" shapeId="0" xr:uid="{42F02770-2B18-44D8-BAFA-978D5831BEA5}">
      <text>
        <r>
          <rPr>
            <sz val="9"/>
            <color indexed="81"/>
            <rFont val="Tahoma"/>
            <family val="2"/>
          </rPr>
          <t xml:space="preserve">CIT form Deffered tax = 58,840.83
</t>
        </r>
      </text>
    </comment>
    <comment ref="AS26" authorId="0" shapeId="0" xr:uid="{DD6ABD11-2432-4FA6-8AB7-1A451CB0F3DE}">
      <text>
        <r>
          <rPr>
            <sz val="9"/>
            <color indexed="81"/>
            <rFont val="Tahoma"/>
            <family val="2"/>
          </rPr>
          <t xml:space="preserve">Defertax
</t>
        </r>
      </text>
    </comment>
    <comment ref="F40" authorId="1" shapeId="0" xr:uid="{00A3DC49-8625-4113-8321-B4D7A9F8405E}">
      <text>
        <r>
          <rPr>
            <b/>
            <sz val="9"/>
            <color indexed="81"/>
            <rFont val="Tahoma"/>
            <family val="2"/>
          </rPr>
          <t>Kanchana Malaiphong:</t>
        </r>
        <r>
          <rPr>
            <sz val="9"/>
            <color indexed="81"/>
            <rFont val="Tahoma"/>
            <family val="2"/>
          </rPr>
          <t xml:space="preserve">
From Rec EQ</t>
        </r>
      </text>
    </comment>
    <comment ref="G40" authorId="1" shapeId="0" xr:uid="{1067320B-9BDF-4285-A192-C7AFAF13D8AC}">
      <text>
        <r>
          <rPr>
            <b/>
            <sz val="9"/>
            <color indexed="81"/>
            <rFont val="Tahoma"/>
            <family val="2"/>
          </rPr>
          <t>Kanchana Malaiphong:</t>
        </r>
        <r>
          <rPr>
            <sz val="9"/>
            <color indexed="81"/>
            <rFont val="Tahoma"/>
            <family val="2"/>
          </rPr>
          <t xml:space="preserve">
From Rec EQ</t>
        </r>
      </text>
    </comment>
    <comment ref="M40" authorId="1" shapeId="0" xr:uid="{007F78C8-6134-4459-BC6E-BBFE35A31A87}">
      <text>
        <r>
          <rPr>
            <b/>
            <sz val="9"/>
            <color indexed="81"/>
            <rFont val="Tahoma"/>
            <family val="2"/>
          </rPr>
          <t>Kanchana Malaiphong:</t>
        </r>
        <r>
          <rPr>
            <sz val="9"/>
            <color indexed="81"/>
            <rFont val="Tahoma"/>
            <family val="2"/>
          </rPr>
          <t xml:space="preserve">
From Rec EQ</t>
        </r>
      </text>
    </comment>
    <comment ref="E41" authorId="1" shapeId="0" xr:uid="{4C2CCA6B-E634-40F3-9E79-2594ECCD0EEF}">
      <text>
        <r>
          <rPr>
            <b/>
            <sz val="9"/>
            <color indexed="81"/>
            <rFont val="Tahoma"/>
            <family val="2"/>
          </rPr>
          <t>Kanchana Malaiphong:</t>
        </r>
        <r>
          <rPr>
            <sz val="9"/>
            <color indexed="81"/>
            <rFont val="Tahoma"/>
            <family val="2"/>
          </rPr>
          <t xml:space="preserve">
Loss on derivative financial instruments-OCI - Income tax expenses(Income)-OCI
(TFRS9)</t>
        </r>
      </text>
    </comment>
    <comment ref="X44" authorId="1" shapeId="0" xr:uid="{027C0C57-8E1B-4189-8146-98D94AB5A114}">
      <text>
        <r>
          <rPr>
            <b/>
            <sz val="9"/>
            <color indexed="81"/>
            <rFont val="Tahoma"/>
            <family val="2"/>
          </rPr>
          <t>Kanchana Malaiphong:</t>
        </r>
        <r>
          <rPr>
            <sz val="9"/>
            <color indexed="81"/>
            <rFont val="Tahoma"/>
            <family val="2"/>
          </rPr>
          <t xml:space="preserve">
รับรู้ Transalation diff TNTL &amp; TST</t>
        </r>
      </text>
    </comment>
    <comment ref="F57" authorId="1" shapeId="0" xr:uid="{65843999-176D-4402-A4AD-AD198D58B573}">
      <text>
        <r>
          <rPr>
            <b/>
            <sz val="9"/>
            <color indexed="81"/>
            <rFont val="Tahoma"/>
            <family val="2"/>
          </rPr>
          <t>Kanchana Malaiphong:</t>
        </r>
        <r>
          <rPr>
            <sz val="9"/>
            <color indexed="81"/>
            <rFont val="Tahoma"/>
            <family val="2"/>
          </rPr>
          <t xml:space="preserve">
กำไรตาม equity + ผลต่างจากการแปลงค่างบการเงิน (Sheet RE) - Parent</t>
        </r>
      </text>
    </comment>
    <comment ref="G57" authorId="1" shapeId="0" xr:uid="{BF48838E-D507-4C18-9CFE-2CF3814C53F7}">
      <text>
        <r>
          <rPr>
            <b/>
            <sz val="9"/>
            <color indexed="81"/>
            <rFont val="Tahoma"/>
            <family val="2"/>
          </rPr>
          <t>Kanchana Malaiphong:</t>
        </r>
        <r>
          <rPr>
            <sz val="9"/>
            <color indexed="81"/>
            <rFont val="Tahoma"/>
            <family val="2"/>
          </rPr>
          <t xml:space="preserve">
กำไรตาม equity + ผลต่างจากการแปลงค่างบการเงิน (Sheet RE) - Parent</t>
        </r>
      </text>
    </comment>
    <comment ref="F58" authorId="1" shapeId="0" xr:uid="{FE74928E-B51A-4701-A43F-06C0E14EF28F}">
      <text>
        <r>
          <rPr>
            <b/>
            <sz val="9"/>
            <color indexed="81"/>
            <rFont val="Tahoma"/>
            <family val="2"/>
          </rPr>
          <t xml:space="preserve">Kanchana Malaiphong:
</t>
        </r>
        <r>
          <rPr>
            <sz val="9"/>
            <color indexed="81"/>
            <rFont val="Tahoma"/>
            <family val="2"/>
          </rPr>
          <t>กำไรตาม equity + ผลต่างจากการแปลงค่างบการเงิน (Sheet RE) - NCI</t>
        </r>
      </text>
    </comment>
    <comment ref="G58" authorId="1" shapeId="0" xr:uid="{D7E67B78-C93C-43C7-9F26-7179EC8806CF}">
      <text>
        <r>
          <rPr>
            <b/>
            <sz val="9"/>
            <color indexed="81"/>
            <rFont val="Tahoma"/>
            <family val="2"/>
          </rPr>
          <t>Kanchana Malaiphong:</t>
        </r>
        <r>
          <rPr>
            <sz val="9"/>
            <color indexed="81"/>
            <rFont val="Tahoma"/>
            <family val="2"/>
          </rPr>
          <t xml:space="preserve">
กำไรตาม equity + ผลต่างจากการแปลงค่างบการเงิน (Sheet RE) - NCI</t>
        </r>
      </text>
    </comment>
  </commentList>
</comments>
</file>

<file path=xl/sharedStrings.xml><?xml version="1.0" encoding="utf-8"?>
<sst xmlns="http://schemas.openxmlformats.org/spreadsheetml/2006/main" count="1296" uniqueCount="566">
  <si>
    <t>บริษัท พริมา มารีน จำกัด (มหาชน) และบริษัทย่อย</t>
  </si>
  <si>
    <t>งบแสดงฐานะการเงิน</t>
  </si>
  <si>
    <t>งบการเงินรวม</t>
  </si>
  <si>
    <t>งบการเงินเฉพาะกิจการ</t>
  </si>
  <si>
    <t>30 กันยายน</t>
  </si>
  <si>
    <t>31 ธันวาคม</t>
  </si>
  <si>
    <t>สินทรัพย์</t>
  </si>
  <si>
    <t>หมายเหตุ</t>
  </si>
  <si>
    <t>(ไม่ได้ตรวจสอบ)</t>
  </si>
  <si>
    <t>(พันบาท)</t>
  </si>
  <si>
    <t>สินทรัพย์หมุนเวียน</t>
  </si>
  <si>
    <t>เงินสดและรายการเทียบเท่าเงินสด</t>
  </si>
  <si>
    <t>a</t>
  </si>
  <si>
    <t>ลูกหนี้การค้าและลูกหนี้หมุนเวียนอื่น</t>
  </si>
  <si>
    <t>b</t>
  </si>
  <si>
    <t>สินค้าคงเหลือ</t>
  </si>
  <si>
    <t>c</t>
  </si>
  <si>
    <t>สินทรัพย์อนุพันธ์</t>
  </si>
  <si>
    <t>สินทรัพย์หมุนเวียนอื่น</t>
  </si>
  <si>
    <t>d</t>
  </si>
  <si>
    <t>รวมสินทรัพย์หมุนเวียน</t>
  </si>
  <si>
    <t>สินทรัพย์ไม่หมุนเวียน</t>
  </si>
  <si>
    <t>เงินฝากสถาบันการเงินที่มีข้อจำกัด</t>
  </si>
  <si>
    <t>ในการเบิกใช้</t>
  </si>
  <si>
    <t>e</t>
  </si>
  <si>
    <t>เงินให้กู้ยืมระยะยาวแก่กิจการที่เกี่ยวข้องกัน</t>
  </si>
  <si>
    <t>h</t>
  </si>
  <si>
    <t>เงินลงทุนในบริษัทร่วมและการร่วมค้า</t>
  </si>
  <si>
    <t>g</t>
  </si>
  <si>
    <t>เงินลงทุนในบริษัทย่อย</t>
  </si>
  <si>
    <t>f</t>
  </si>
  <si>
    <t>ที่ดิน อาคาร อุปกรณ์และเรือเดินทะเล</t>
  </si>
  <si>
    <t>i</t>
  </si>
  <si>
    <t>ค่าความนิยม</t>
  </si>
  <si>
    <t>k</t>
  </si>
  <si>
    <t>ผลต่างจากราคาซื้อกับมูลค่าตามบัญชี(ค่าความนิยมและสินทรัพย์ไม่มีตัวตนจากการซื้อธุรกิจ)</t>
  </si>
  <si>
    <t>สินทรัพย์ไม่มีตัวตนอื่นนอกจากค่าความนิยม</t>
  </si>
  <si>
    <t>l</t>
  </si>
  <si>
    <t>สินทรัพย์ภาษีเงินได้รอการตัดบัญชี</t>
  </si>
  <si>
    <t>m</t>
  </si>
  <si>
    <t>สินทรัพย์ไม่หมุนเวียนอื่น</t>
  </si>
  <si>
    <t>n</t>
  </si>
  <si>
    <t>รวมสินทรัพย์ไม่หมุนเวียน</t>
  </si>
  <si>
    <t>รวมสินทรัพย์</t>
  </si>
  <si>
    <t>หนี้สินและส่วนของผู้ถือหุ้น</t>
  </si>
  <si>
    <t>หนี้สินหมุนเวียน</t>
  </si>
  <si>
    <t>เจ้าหนี้การค้าและเจ้าหนี้หมุนเวียนอื่น</t>
  </si>
  <si>
    <t>aa</t>
  </si>
  <si>
    <t>ส่วนของหนี้สินระยะยาวจากสถาบันการเงิน</t>
  </si>
  <si>
    <t>ที่ถึงกำหนดชำระภายในหนึ่งปี</t>
  </si>
  <si>
    <t>bb</t>
  </si>
  <si>
    <t>ส่วนของหนี้สินตามสัญญาเช่า</t>
  </si>
  <si>
    <t>cc</t>
  </si>
  <si>
    <t>ภาษีเงินได้นิติบุคคลค้างจ่าย</t>
  </si>
  <si>
    <t>dd</t>
  </si>
  <si>
    <t>หนี้สินหมุนเวียนอื่น</t>
  </si>
  <si>
    <t>ee</t>
  </si>
  <si>
    <t>รวมหนี้สินหมุนเวียน</t>
  </si>
  <si>
    <t>หนี้สินไม่หมุนเวียน</t>
  </si>
  <si>
    <t>เงินกู้ยืมระยะยาวจากสถาบันการเงิน</t>
  </si>
  <si>
    <t>ff</t>
  </si>
  <si>
    <t>หนี้สินตามสัญญาเช่า</t>
  </si>
  <si>
    <t>gg</t>
  </si>
  <si>
    <t>หนี้สินภาษีเงินได้รอการตัดบัญชี</t>
  </si>
  <si>
    <t>hh</t>
  </si>
  <si>
    <t>ประมาณการหนี้สินไม่หมุนเวียน</t>
  </si>
  <si>
    <t>สำหรับผลประโยชน์พนักงาน</t>
  </si>
  <si>
    <t>ii</t>
  </si>
  <si>
    <t>หนี้สินอนุพันธ์</t>
  </si>
  <si>
    <t>jj</t>
  </si>
  <si>
    <t>หนี้สินไม่หมุนเวียนอื่น</t>
  </si>
  <si>
    <t>รวมหนี้สินไม่หมุนเวียน</t>
  </si>
  <si>
    <t>รวมหนี้สิน</t>
  </si>
  <si>
    <t xml:space="preserve"> </t>
  </si>
  <si>
    <t>ส่วนของผู้ถือหุ้น</t>
  </si>
  <si>
    <t>ทุนเรือนหุ้น</t>
  </si>
  <si>
    <t>ทุนจดทะเบียน</t>
  </si>
  <si>
    <t xml:space="preserve">(หุ้นสามัญจำนวน 2,500 ล้านหุ้น </t>
  </si>
  <si>
    <t>มูลค่า 1 บาทต่อหุ้น)</t>
  </si>
  <si>
    <t>ทุนที่ออกและชำระแล้ว</t>
  </si>
  <si>
    <t>ll</t>
  </si>
  <si>
    <t>ส่วนเกินมูลค่าหุ้นสามัญ</t>
  </si>
  <si>
    <t>mm</t>
  </si>
  <si>
    <t>ส่วนต่างจากการรวมธุรกิจ</t>
  </si>
  <si>
    <t>ภายใต้การควบคุมเดียวกัน</t>
  </si>
  <si>
    <t>nn</t>
  </si>
  <si>
    <t>การเปลี่ยนแปลงส่วนได้เสียของ</t>
  </si>
  <si>
    <t>บริษัทใหญ่ในบริษัทย่อย</t>
  </si>
  <si>
    <t>oo</t>
  </si>
  <si>
    <t>กำไรสะสม</t>
  </si>
  <si>
    <t>จัดสรรเป็นทุนสำรองตามกฎหมาย</t>
  </si>
  <si>
    <t>pp</t>
  </si>
  <si>
    <t>ยังไม่ได้จัดสรร</t>
  </si>
  <si>
    <t>qq</t>
  </si>
  <si>
    <t>องค์ประกอบอื่นของส่วนของผู้ถือหุ้น</t>
  </si>
  <si>
    <t>rr</t>
  </si>
  <si>
    <t>รวมส่วนของบริษัทใหญ่</t>
  </si>
  <si>
    <t>ส่วนได้เสียที่ไม่มีอำนาจควบคุม</t>
  </si>
  <si>
    <t>ss</t>
  </si>
  <si>
    <t>รวมส่วนของผู้ถือหุ้น</t>
  </si>
  <si>
    <t>รวมหนี้สินและส่วนของผู้ถือหุ้น</t>
  </si>
  <si>
    <t>งบกำไรขาดทุน (ไม่ได้ตรวจสอบ)</t>
  </si>
  <si>
    <t>สำหรับงวดสามเดือนสิ้นสุดวันที่</t>
  </si>
  <si>
    <t>รายได้จากการให้บริการ</t>
  </si>
  <si>
    <t>ต้นทุนการให้บริการ</t>
  </si>
  <si>
    <t>กำไรขั้นต้น</t>
  </si>
  <si>
    <t>เงินปันผลรับ</t>
  </si>
  <si>
    <t>รายได้อื่น</t>
  </si>
  <si>
    <t>กำไรก่อนค่าใช้จ่าย</t>
  </si>
  <si>
    <t>ค่าใช้จ่ายในการบริหาร</t>
  </si>
  <si>
    <t>กำไรจากกิจกรรมดำเนินงาน</t>
  </si>
  <si>
    <t>ต้นทุนทางการเงิน</t>
  </si>
  <si>
    <t>ส่วนแบ่งกำไรจากเงินลงทุนในบริษัทร่วม</t>
  </si>
  <si>
    <t>และการร่วมค้าที่ใช้วิธีส่วนได้เสีย</t>
  </si>
  <si>
    <t>กำไรก่อนภาษีเงินได้</t>
  </si>
  <si>
    <t>รายได้ (ค่าใช้จ่าย) ภาษีเงินได้</t>
  </si>
  <si>
    <t>กำไรสำหรับงวด</t>
  </si>
  <si>
    <t>งบกำไรขาดทุนเบ็ดเสร็จ (ไม่ได้ตรวจสอบ)</t>
  </si>
  <si>
    <t>กำไรขาดทุนเบ็ดเสร็จอื่น</t>
  </si>
  <si>
    <t>รายการที่อาจถูกจัดประเภทใหม่ไว้ใน</t>
  </si>
  <si>
    <t>กำไรหรือขาดทุนในภายหลัง</t>
  </si>
  <si>
    <t>ผลต่างของอัตราแลกเปลี่ยนจากการแปลงค่างบการเงิน</t>
  </si>
  <si>
    <t>ผลกำไร (ขาดทุน) จากการป้องกันความเสี่ยง</t>
  </si>
  <si>
    <t>กระแสเงินสด - สุทธิจากภาษี</t>
  </si>
  <si>
    <t>ส่วนแบ่งกำไรขาดทุนเบ็ดเสร็จอื่นในบริษัทร่วม</t>
  </si>
  <si>
    <t>และการร่วมค้า ตามวิธีส่วนได้เสีย</t>
  </si>
  <si>
    <t>รวมรายการที่อาจถูกจัดประเภทใหม่ไว้ใน</t>
  </si>
  <si>
    <t>กำไรขาดทุนเบ็ดเสร็จอื่นสำหรับงวด - สุทธิจากภาษี</t>
  </si>
  <si>
    <t>กำไรเบ็ดเสร็จรวมสำหรับงวด</t>
  </si>
  <si>
    <t>การแบ่งปันกำไร</t>
  </si>
  <si>
    <t>ส่วนที่เป็นของบริษัทใหญ่</t>
  </si>
  <si>
    <t>ส่วนที่เป็นของส่วนได้เสียที่ไม่มีอำนาจควบคุม</t>
  </si>
  <si>
    <t xml:space="preserve">การแบ่งปันกำไรเบ็ดเสร็จรวม </t>
  </si>
  <si>
    <r>
      <t xml:space="preserve">กำไรต่อหุ้นขั้นพื้นฐาน </t>
    </r>
    <r>
      <rPr>
        <b/>
        <i/>
        <sz val="15"/>
        <rFont val="Angsana New"/>
        <family val="1"/>
      </rPr>
      <t>(บาท)</t>
    </r>
  </si>
  <si>
    <t>สำหรับงวดเก้าเดือนสิ้นสุดวันที่</t>
  </si>
  <si>
    <t>สำหรับงวดหกเดือนสิ้นสุดวันที่</t>
  </si>
  <si>
    <t>30 มิถุนายน</t>
  </si>
  <si>
    <t>3, 8</t>
  </si>
  <si>
    <t>ขาดทุนจากอัตราแลกเปลี่ยนสุทธิ</t>
  </si>
  <si>
    <t>รายการที่จะไม่ถูกจัดประเภทใหม่ไว้ใน</t>
  </si>
  <si>
    <t>ผลขาดทุนจากการวัดมูลค่าใหม่ของ</t>
  </si>
  <si>
    <t>ผลประโยชน์พนักงานที่กำหนดไว้ - สุทธิจากภาษี</t>
  </si>
  <si>
    <t>รวมรายการที่จะไม่ถูกจัดประเภทใหม่</t>
  </si>
  <si>
    <t>ไว้ในกำไรหรือขาดทุนในภายหลัง</t>
  </si>
  <si>
    <t>กำไรขาดทุนเบ็ดเสร็จรวมสำหรับงวด</t>
  </si>
  <si>
    <t>งบแสดงการเปลี่ยนแปลงส่วนของผู้ถือหุ้น (ไม่ได้ตรวจสอบ)</t>
  </si>
  <si>
    <t>ส่วนแบ่ง</t>
  </si>
  <si>
    <t>กำไรขาดทุน</t>
  </si>
  <si>
    <t>เบ็ดเสร็จอื่นใน</t>
  </si>
  <si>
    <t>สำรอง</t>
  </si>
  <si>
    <t>ส่วนต่างจาก</t>
  </si>
  <si>
    <t>การเปลี่ยนแปลง</t>
  </si>
  <si>
    <t>บริษัทร่วม</t>
  </si>
  <si>
    <t>การป้องกัน</t>
  </si>
  <si>
    <t>รวม</t>
  </si>
  <si>
    <t>ส่วนเกิน</t>
  </si>
  <si>
    <t>การรวมธุรกิจ</t>
  </si>
  <si>
    <t>ส่วนได้เสียของ</t>
  </si>
  <si>
    <t>และการร่วมค้า</t>
  </si>
  <si>
    <t>ความเสี่ยง</t>
  </si>
  <si>
    <t>องค์ประกอบ</t>
  </si>
  <si>
    <t>รวมส่วนของ</t>
  </si>
  <si>
    <t>ส่วนได้เสีย</t>
  </si>
  <si>
    <t>ที่ออกและ</t>
  </si>
  <si>
    <t>มูลค่าหุ้น</t>
  </si>
  <si>
    <t>ภายใต้การ</t>
  </si>
  <si>
    <t>บริษัทใหญ่</t>
  </si>
  <si>
    <t>ทุนสำรอง</t>
  </si>
  <si>
    <t>ยังไม่ได้</t>
  </si>
  <si>
    <t>ที่ใช้วิธี</t>
  </si>
  <si>
    <t>กระแส</t>
  </si>
  <si>
    <t>อื่นของส่วน</t>
  </si>
  <si>
    <t>ผู้ถือหุ้นของ</t>
  </si>
  <si>
    <t>ที่ไม่มีอำนาจ</t>
  </si>
  <si>
    <t>ส่วนของ</t>
  </si>
  <si>
    <t>ชำระแล้ว</t>
  </si>
  <si>
    <t>สามัญ</t>
  </si>
  <si>
    <t>ควบคุมเดียวกัน</t>
  </si>
  <si>
    <t>ในบริษัทย่อย</t>
  </si>
  <si>
    <t>ตามกฎหมาย</t>
  </si>
  <si>
    <t>จัดสรร</t>
  </si>
  <si>
    <t>งบการเงิน</t>
  </si>
  <si>
    <t>เงินสด</t>
  </si>
  <si>
    <t>ของผู้ถือหุ้น</t>
  </si>
  <si>
    <t>ควบคุม</t>
  </si>
  <si>
    <t>ผู้ถือหุ้น</t>
  </si>
  <si>
    <t>สำหรับงวดเก้าเดือนสิ้นสุดวันที่ 30 กันยายน 2563</t>
  </si>
  <si>
    <t>ยอดคงเหลือ ณ วันที่ 1 มกราคม 2563</t>
  </si>
  <si>
    <t>รายการกับผู้ถือหุ้นที่บันทึกโดยตรงเข้าส่วนของผู้ถือหุ้น</t>
  </si>
  <si>
    <t>เงินลงทุนที่ได้รับจากผู้ถือหุ้นและการจัดสรรส่วนทุนให้ผู้ถือหุ้น</t>
  </si>
  <si>
    <t>เงินลงทุนที่ได้รับจากผู้ถือหุ้นที่ไม่มีอำนาจควบคุมของบริษัทย่อย</t>
  </si>
  <si>
    <t xml:space="preserve">   </t>
  </si>
  <si>
    <t>เงินปันผลให้ผู้ถือหุ้นของบริษัท</t>
  </si>
  <si>
    <t>รวมรายการกับผู้เป็นเจ้าของที่บันทึกโดยตรงเข้าส่วนของผู้ถือหุ้น</t>
  </si>
  <si>
    <t>กำไรขาดทุนเบ็ดเสร็จสำหรับงวด</t>
  </si>
  <si>
    <t xml:space="preserve">   กำไร</t>
  </si>
  <si>
    <t xml:space="preserve">   กำไรขาดทุนเบ็ดเสร็จอื่น</t>
  </si>
  <si>
    <t>รวมกำไรขาดทุนเบ็ดเสร็จสำหรับงวด</t>
  </si>
  <si>
    <t>ยอดคงเหลือ ณ วันที่ 30 กันยายน 2563</t>
  </si>
  <si>
    <t>สำหรับงวดเก้าเดือนสิ้นสุดวันที่ 30 กันยายน 2564</t>
  </si>
  <si>
    <t>ยอดคงเหลือ ณ วันที่ 1 มกราคม 2564</t>
  </si>
  <si>
    <t>การจัดสรรส่วนทุนให้ผู้ถือหุ้น</t>
  </si>
  <si>
    <t>รวมการจัดสรรส่วนทุนให้ผู้ถือหุ้น</t>
  </si>
  <si>
    <t>การเปลี่ยนแปลงส่วนได้เสียในบริษัทย่อย</t>
  </si>
  <si>
    <t>การได้มาซึ่งส่วนได้เสียที่ไม่มีอำนาจควบคุม</t>
  </si>
  <si>
    <t>โดยอำนาจควบคุมไม่เปลี่ยนแปลง</t>
  </si>
  <si>
    <t>ซื้อธุรกิจ</t>
  </si>
  <si>
    <t>รวมการเปลี่ยนแปลงในส่วนได้เสียในบริษัทย่อย</t>
  </si>
  <si>
    <t>โอนไปกำไรสะสม</t>
  </si>
  <si>
    <t>ยอดคงเหลือ ณ วันที่ 30 กันยายน 2564</t>
  </si>
  <si>
    <t>ส่วนต่างจากการ</t>
  </si>
  <si>
    <t>สำรองการป้องกัน</t>
  </si>
  <si>
    <t>รวมธุรกิจภายใต้</t>
  </si>
  <si>
    <t>การควบคุมเดียวกัน</t>
  </si>
  <si>
    <t>กระแสเงินสด</t>
  </si>
  <si>
    <t>งบกระแสเงินสด (ไม่ได้ตรวจสอบ)</t>
  </si>
  <si>
    <t>กระแสเงินสดจากกิจกรรมดำเนินงาน</t>
  </si>
  <si>
    <t>ปรับรายการที่กระทบกำไรเป็นเงินสดรับ (จ่าย)</t>
  </si>
  <si>
    <t>ค่าใช้จ่าย (รายได้) ภาษีเงินได้</t>
  </si>
  <si>
    <t>ค่าเสื่อมราคาและค่าตัดจำหน่าย</t>
  </si>
  <si>
    <t>(กำไร) ขาดทุนจากการจำหน่ายอุปกรณ์และเรือเดินทะเล</t>
  </si>
  <si>
    <t>กลับรายการสิ่งตอบแทนที่คาดว่าจะต้องจ่ายจากการซื้อธุรกิจ</t>
  </si>
  <si>
    <t>(กลับรายการ) ผลขาดทุนจากการด้อยค่าที่รับรู้ในกำไรหรือขาดทุน</t>
  </si>
  <si>
    <t>กำไรจากการปรับมูลค่ายุติธรรม</t>
  </si>
  <si>
    <t>ส่วนแบ่งกำไรของการร่วมค้า และบริษัทร่วม</t>
  </si>
  <si>
    <t xml:space="preserve"> ที่ใช้วิธีส่วนได้เสีย (สุทธิจากภาษี)</t>
  </si>
  <si>
    <t>ค่าใช้จ่ายประมาณการหนี้สินสำหรับผลประโยชน์พนักงาน</t>
  </si>
  <si>
    <t>รายได้ดอกเบี้ย</t>
  </si>
  <si>
    <t>รายได้เงินปันผล</t>
  </si>
  <si>
    <t>การเปลี่ยนแปลงในสินทรัพย์และหนี้สินดำเนินงาน</t>
  </si>
  <si>
    <t>ผลประโยชน์พนักงานจ่าย</t>
  </si>
  <si>
    <t>กระแสเงินสดสุทธิได้มาจากการดำเนินงาน</t>
  </si>
  <si>
    <t>จ่ายภาษีเงินได้</t>
  </si>
  <si>
    <t xml:space="preserve">กระแสเงินสดสุทธิได้มาจากกิจกรรมดำเนินงาน </t>
  </si>
  <si>
    <t>กระแสเงินสดจากกิจกรรมลงทุน</t>
  </si>
  <si>
    <t>ดอกเบี้ยรับ</t>
  </si>
  <si>
    <t>เงินสดจ่ายสุทธิเพื่อซื้อธุรกิจ</t>
  </si>
  <si>
    <t>เงินสดจ่ายเพื่อซื้อเงินลงทุนในบริษัทย่อย</t>
  </si>
  <si>
    <t>เงินสดรับจากการขายอุปกรณ์และเรือเดินทะเล</t>
  </si>
  <si>
    <t>เงินสดจ่ายเพื่อซ่อมเรือครั้งใหญ่และซื้อเรือเดินทะเล</t>
  </si>
  <si>
    <t>อุปกรณ์และส่วนปรับปรุงอาคาร</t>
  </si>
  <si>
    <t>เงินสดจ่ายเพื่อซื้อสินทรัพย์ไม่มีตัวตน</t>
  </si>
  <si>
    <t>เงินสดรับชำระคืนจากเงินให้กู้ยืมระยะยาวแก่กิจการที่เกี่ยวข้องกัน</t>
  </si>
  <si>
    <t>กระแสเงินสดสุทธิได้มาจาก (ใช้ไปใน) กิจกรรมลงทุน</t>
  </si>
  <si>
    <t>กระแสเงินสดจากกิจกรรมจัดหาเงิน</t>
  </si>
  <si>
    <t>เงินสดจ่ายจากการเปลี่ยนแปลงส่วนได้เสียในความเป็นเจ้าของ</t>
  </si>
  <si>
    <t>ในบริษัทย่อยที่ไม่ได้มีผลทำให้สูญเสียการควบคุม</t>
  </si>
  <si>
    <t>เงินสดรับจากเงินกู้ยืมระยะสั้นจากสถาบันการเงิน</t>
  </si>
  <si>
    <t>เงินสดจ่ายชำระเงินกู้ยืมระยะสั้นจากสถาบันการเงิน</t>
  </si>
  <si>
    <t>เงินสดรับจากเงินกู้ยืมระยะยาวจากสถาบันการเงิน</t>
  </si>
  <si>
    <t>เงินสดจ่ายชำระเงินกู้ยืมระยะยาวจากสถาบันการเงิน</t>
  </si>
  <si>
    <t>เงินสดจ่ายชำระเงินกู้ยืมระยะยาวอื่น</t>
  </si>
  <si>
    <t>เงินสดจ่ายชำระหนี้สินตามสัญญาเช่า</t>
  </si>
  <si>
    <t>เงินสดรับจากส่วนได้เสียที่ไม่มีอำนาจควบคุม</t>
  </si>
  <si>
    <t>ในการออกจำหน่ายหุ้นสามัญของบริษัทย่อย</t>
  </si>
  <si>
    <t>เงินปันผลจ่ายให้ผู้ถือหุ้นของบริษัท</t>
  </si>
  <si>
    <t>เงินปันผลจ่ายให้ส่วนได้เสียที่ไม่มีอำนาจควบคุม</t>
  </si>
  <si>
    <t>ดอกเบี้ยจ่าย</t>
  </si>
  <si>
    <t>กระแสเงินสดสุทธิมาจาก (ใช้ไป) ในกิจกรรมจัดหาเงิน</t>
  </si>
  <si>
    <t>ก่อนผลกระทบของอัตราแลกเปลี่ยน</t>
  </si>
  <si>
    <t>ผลกระทบของอัตราแลกเปลี่ยนที่มีต่อเงินสดและ</t>
  </si>
  <si>
    <t>รายการเทียบเท่าเงินสด</t>
  </si>
  <si>
    <t>เงินสดและรายการเทียบเท่าเงินสด ณ 1 มกราคม</t>
  </si>
  <si>
    <t>เงินสดและรายการเทียบเท่าเงินสด ณ 30 กันยายน</t>
  </si>
  <si>
    <t>รายการที่ไม่ใช่เงินสด</t>
  </si>
  <si>
    <t>Prima Marine Public Company Limited</t>
  </si>
  <si>
    <t>Consolidated Statement of Financial Position</t>
  </si>
  <si>
    <t>As at 30 September 2021</t>
  </si>
  <si>
    <t>PRM</t>
  </si>
  <si>
    <t>NSSG</t>
  </si>
  <si>
    <t>SHT</t>
  </si>
  <si>
    <t>NTL</t>
  </si>
  <si>
    <t>TMT</t>
  </si>
  <si>
    <t>NMC</t>
  </si>
  <si>
    <t>BSC</t>
  </si>
  <si>
    <t>BIG SEA</t>
  </si>
  <si>
    <t>AAM</t>
  </si>
  <si>
    <t>PM</t>
  </si>
  <si>
    <t>CNNC 10%</t>
  </si>
  <si>
    <t>PRO</t>
  </si>
  <si>
    <t>TIM</t>
  </si>
  <si>
    <t>TNS</t>
  </si>
  <si>
    <t>TNTL</t>
  </si>
  <si>
    <t>TST</t>
  </si>
  <si>
    <t>TM</t>
  </si>
  <si>
    <t>TMS</t>
  </si>
  <si>
    <t>Elimination entires/Considation level adjustments</t>
  </si>
  <si>
    <t>Consolidated</t>
  </si>
  <si>
    <t>BMS</t>
  </si>
  <si>
    <t>TMN</t>
  </si>
  <si>
    <t>Financial statement</t>
  </si>
  <si>
    <t>AJE</t>
  </si>
  <si>
    <t>Baht</t>
  </si>
  <si>
    <t>Debit/'Credit</t>
  </si>
  <si>
    <t>Con</t>
  </si>
  <si>
    <t>Assets</t>
  </si>
  <si>
    <t>Current assets</t>
  </si>
  <si>
    <t>Cash and cash equivalents</t>
  </si>
  <si>
    <t>Trade accounts receivable</t>
  </si>
  <si>
    <t>10</t>
  </si>
  <si>
    <t>Other current receivables</t>
  </si>
  <si>
    <t>Short-term loans to related parties</t>
  </si>
  <si>
    <t>Inventories</t>
  </si>
  <si>
    <t>Other current assets</t>
  </si>
  <si>
    <t>Derivative assets</t>
  </si>
  <si>
    <t>14A</t>
  </si>
  <si>
    <t>Assets held for sales</t>
  </si>
  <si>
    <t>Non-current assets</t>
  </si>
  <si>
    <t>Restricted deposits at bank</t>
  </si>
  <si>
    <t xml:space="preserve">Investments in subsidiaries </t>
  </si>
  <si>
    <t>1A</t>
  </si>
  <si>
    <t>1B</t>
  </si>
  <si>
    <t>4</t>
  </si>
  <si>
    <t>2E</t>
  </si>
  <si>
    <t>2F</t>
  </si>
  <si>
    <t>2A</t>
  </si>
  <si>
    <t>31.12.2020</t>
  </si>
  <si>
    <t>เพิ่มทุน /Dividend</t>
  </si>
  <si>
    <t>Take Equity</t>
  </si>
  <si>
    <t>31.03.2021</t>
  </si>
  <si>
    <t>30.06.21</t>
  </si>
  <si>
    <t>เพิ่มทุน</t>
  </si>
  <si>
    <t>30.09.21</t>
  </si>
  <si>
    <t>Dividend</t>
  </si>
  <si>
    <t>31.12.2021</t>
  </si>
  <si>
    <t>2B</t>
  </si>
  <si>
    <t>income</t>
  </si>
  <si>
    <t>2C</t>
  </si>
  <si>
    <t>18A</t>
  </si>
  <si>
    <t>18B</t>
  </si>
  <si>
    <t xml:space="preserve">Investments in an associate </t>
  </si>
  <si>
    <t>2D</t>
  </si>
  <si>
    <t>and joint ventures</t>
  </si>
  <si>
    <t>5A</t>
  </si>
  <si>
    <t>STC</t>
  </si>
  <si>
    <t>5B</t>
  </si>
  <si>
    <t>5D</t>
  </si>
  <si>
    <t>5E</t>
  </si>
  <si>
    <t>15A</t>
  </si>
  <si>
    <t>15B</t>
  </si>
  <si>
    <t>OCI -TST</t>
  </si>
  <si>
    <t>Long - term loans to a related party</t>
  </si>
  <si>
    <t>OCI -TNTL</t>
  </si>
  <si>
    <t>5C</t>
  </si>
  <si>
    <t>PL</t>
  </si>
  <si>
    <t>Property, plant and vessels - net</t>
  </si>
  <si>
    <t>13A</t>
  </si>
  <si>
    <t>OCI</t>
  </si>
  <si>
    <t>16A</t>
  </si>
  <si>
    <t>16B</t>
  </si>
  <si>
    <t>13D</t>
  </si>
  <si>
    <t>13E</t>
  </si>
  <si>
    <t>21A</t>
  </si>
  <si>
    <t>21B</t>
  </si>
  <si>
    <t>16C</t>
  </si>
  <si>
    <t>13F</t>
  </si>
  <si>
    <t>Ringht to use assets - net</t>
  </si>
  <si>
    <t>20A</t>
  </si>
  <si>
    <t>Intangible assets - net</t>
  </si>
  <si>
    <t>Goodwill</t>
  </si>
  <si>
    <t>Customer contracts and relationship</t>
  </si>
  <si>
    <t>13B</t>
  </si>
  <si>
    <t>13C</t>
  </si>
  <si>
    <t>ผลต่างจากราคาซื้อกับมูลค่าตามบัญชี(รอประเมินมูลค่ายุติธรรม)</t>
  </si>
  <si>
    <t>Deferred tax assets</t>
  </si>
  <si>
    <t>6A</t>
  </si>
  <si>
    <t xml:space="preserve">6B </t>
  </si>
  <si>
    <t>14B</t>
  </si>
  <si>
    <t>Derivative non-current assets</t>
  </si>
  <si>
    <t>Other non-current assets</t>
  </si>
  <si>
    <t>Total assets</t>
  </si>
  <si>
    <t>Liabilities and shareholders’ equity</t>
  </si>
  <si>
    <t>Current liabilities</t>
  </si>
  <si>
    <t xml:space="preserve">Bank overdrafts and short-term borrowings  </t>
  </si>
  <si>
    <t>from financial institutions</t>
  </si>
  <si>
    <t>Trade accounts payable</t>
  </si>
  <si>
    <t>Other current payables</t>
  </si>
  <si>
    <t xml:space="preserve">Current portion of long-term borrowings  </t>
  </si>
  <si>
    <t>Current portion of lease liabilities</t>
  </si>
  <si>
    <t>Income tax payable</t>
  </si>
  <si>
    <t>Other current liabilities</t>
  </si>
  <si>
    <t>Non-current liabilities</t>
  </si>
  <si>
    <t xml:space="preserve">Long-term borrowings from </t>
  </si>
  <si>
    <t>financial institutions</t>
  </si>
  <si>
    <t>Lease liabilities</t>
  </si>
  <si>
    <t>Long-term loan and interest payable from related companies</t>
  </si>
  <si>
    <t>Deferred tax liabilities</t>
  </si>
  <si>
    <t xml:space="preserve">6C </t>
  </si>
  <si>
    <t>14</t>
  </si>
  <si>
    <t>Employee benefit obligations</t>
  </si>
  <si>
    <t>Derivative liabilities non current</t>
  </si>
  <si>
    <t>Other non-current liabilities</t>
  </si>
  <si>
    <t>Shareholders' equity</t>
  </si>
  <si>
    <t>Share capital</t>
  </si>
  <si>
    <t xml:space="preserve">Authorised share capital </t>
  </si>
  <si>
    <t xml:space="preserve">2,500,000,000 ordinary shares </t>
  </si>
  <si>
    <t xml:space="preserve">   of par Baht 1 each</t>
  </si>
  <si>
    <t xml:space="preserve">   (2016 : 20,000,000 ordinary shares </t>
  </si>
  <si>
    <t xml:space="preserve">   of par Baht 100 each)</t>
  </si>
  <si>
    <t>Issued and paid-up share capital</t>
  </si>
  <si>
    <t xml:space="preserve">   (2018 : 2,500,000,000 ordinary shares </t>
  </si>
  <si>
    <t xml:space="preserve">   of par Baht 1 each)</t>
  </si>
  <si>
    <t>Share premium on ordinary shares</t>
  </si>
  <si>
    <t xml:space="preserve">Shortage arising from business combination </t>
  </si>
  <si>
    <t>under common control</t>
  </si>
  <si>
    <t>Deficit on change in the ownership interests in subsidiary</t>
  </si>
  <si>
    <t>Retained earnings</t>
  </si>
  <si>
    <t>Appropriated - legal reserve</t>
  </si>
  <si>
    <t>Unappropriated</t>
  </si>
  <si>
    <t>3</t>
  </si>
  <si>
    <t>AS</t>
  </si>
  <si>
    <t>Lai</t>
  </si>
  <si>
    <t>take pl 2020</t>
  </si>
  <si>
    <t>Deffered tax</t>
  </si>
  <si>
    <t>7</t>
  </si>
  <si>
    <t>ADJ. PL 2020 to NCI</t>
  </si>
  <si>
    <t>12</t>
  </si>
  <si>
    <t>transaction diff</t>
  </si>
  <si>
    <t>Amortization Customer contract</t>
  </si>
  <si>
    <t>Depreciation popr (PRM)</t>
  </si>
  <si>
    <t>17A</t>
  </si>
  <si>
    <t>8</t>
  </si>
  <si>
    <t>Dividend NCI NSSG</t>
  </si>
  <si>
    <t xml:space="preserve"> derivative</t>
  </si>
  <si>
    <t>Depreciation Hull (Big sea)</t>
  </si>
  <si>
    <t>Dividend TNS</t>
  </si>
  <si>
    <t>Dividend BMS</t>
  </si>
  <si>
    <t>19</t>
  </si>
  <si>
    <t>21C</t>
  </si>
  <si>
    <t>Other components of equity</t>
  </si>
  <si>
    <t>ผลต่างจากการแปลงค่างบการเงินก่อนนำไปคิด Rec EQ ให้ลบใน elim ก่อน</t>
  </si>
  <si>
    <t>NSP</t>
  </si>
  <si>
    <t>Other components of equity-JV</t>
  </si>
  <si>
    <t>สำรองการป้องกันความเสี่ยง -องค์ประกอบอื่นของส่วนของผู้ถือหุ้น</t>
  </si>
  <si>
    <t>Non-controlling interest</t>
  </si>
  <si>
    <t>take PL</t>
  </si>
  <si>
    <t>ADM Big sea</t>
  </si>
  <si>
    <t>NCI payment dividend</t>
  </si>
  <si>
    <t>Cost  Big sea</t>
  </si>
  <si>
    <t>Elim สำรองการป้องกันความเสี่ยง</t>
  </si>
  <si>
    <t xml:space="preserve">Elimination BF_ FTS -AAM </t>
  </si>
  <si>
    <t>Total liabilities and shareholders’ equity</t>
  </si>
  <si>
    <t>Checking diff</t>
  </si>
  <si>
    <t>Profit</t>
  </si>
  <si>
    <t>Net Assets</t>
  </si>
  <si>
    <r>
      <t> </t>
    </r>
    <r>
      <rPr>
        <i/>
        <sz val="11"/>
        <rFont val="Calibri"/>
        <family val="2"/>
        <scheme val="minor"/>
      </rPr>
      <t>มูลค่าสินทรัพย์สุทธิ(NTA)  หมายถึง สินทรัพย์รวม - สินทรัพย์ไม่มีตัวตน –หนี้สินรวม – ส่วนผู้ถือหุ้นที่ไม่มีอำนาจควบคุม (ถ้ามี) </t>
    </r>
  </si>
  <si>
    <t>31/03/2021</t>
  </si>
  <si>
    <t>30/06/2021</t>
  </si>
  <si>
    <t>30/09/2021</t>
  </si>
  <si>
    <t>สินทรัพย์รวม</t>
  </si>
  <si>
    <t>สินทรัพย์ไม่มีตัวตน </t>
  </si>
  <si>
    <t>หนี้สินรวม</t>
  </si>
  <si>
    <t>ส่วนผู้ถือหุ้นที่ไม่มีอำนาจควบคุม (NCI) </t>
  </si>
  <si>
    <t>NTA</t>
  </si>
  <si>
    <t>Debt.</t>
  </si>
  <si>
    <t>EQ</t>
  </si>
  <si>
    <t>Current Liabilities</t>
  </si>
  <si>
    <t>Consolidated Statement of Comprehensive Income</t>
  </si>
  <si>
    <t>For year ended 30 September,  2021</t>
  </si>
  <si>
    <t>3M</t>
  </si>
  <si>
    <t xml:space="preserve">CNNC </t>
  </si>
  <si>
    <t>Elimination</t>
  </si>
  <si>
    <t>PRIMA</t>
  </si>
  <si>
    <t>Q3-2021</t>
  </si>
  <si>
    <t>May-Sep 2021</t>
  </si>
  <si>
    <t>CON</t>
  </si>
  <si>
    <t>Jan-Apr 2021</t>
  </si>
  <si>
    <t>JAN-APR</t>
  </si>
  <si>
    <t>MAY-SEP</t>
  </si>
  <si>
    <t>Debit</t>
  </si>
  <si>
    <t>Credit</t>
  </si>
  <si>
    <t>Revenues</t>
  </si>
  <si>
    <t>Revenue from services</t>
  </si>
  <si>
    <t>Cost of services</t>
  </si>
  <si>
    <t>11,16B,13E ,21B</t>
  </si>
  <si>
    <t>Gross profit</t>
  </si>
  <si>
    <t>Other income</t>
  </si>
  <si>
    <t>11 , 9, 15A  ,16C, 13F, 16B</t>
  </si>
  <si>
    <t>Profit before expenses</t>
  </si>
  <si>
    <t>Administrative expenses</t>
  </si>
  <si>
    <t xml:space="preserve"> 11,13C, 20B</t>
  </si>
  <si>
    <t>Gains (losses) on exchange rate, net</t>
  </si>
  <si>
    <t>Gain on  derivative, net</t>
  </si>
  <si>
    <t xml:space="preserve">Finance costs </t>
  </si>
  <si>
    <t xml:space="preserve">11, 20B </t>
  </si>
  <si>
    <t>Profit before share of profit (loss) of</t>
  </si>
  <si>
    <t xml:space="preserve"> associate and joint ventures </t>
  </si>
  <si>
    <t xml:space="preserve">Share of profit (loss) of associate </t>
  </si>
  <si>
    <t xml:space="preserve"> and joint ventures</t>
  </si>
  <si>
    <t>Profit before income tax expense</t>
  </si>
  <si>
    <t>Income tax expense</t>
  </si>
  <si>
    <t>6C ,13C,13E</t>
  </si>
  <si>
    <t xml:space="preserve">Net profit for the year </t>
  </si>
  <si>
    <t>Other comprehensive income:</t>
  </si>
  <si>
    <t xml:space="preserve">Items that will not be reclassified </t>
  </si>
  <si>
    <t>to profit or loss</t>
  </si>
  <si>
    <t xml:space="preserve">Remeasurements of post-employment </t>
  </si>
  <si>
    <t>benefit obligations</t>
  </si>
  <si>
    <t>Income tax of items that will not be</t>
  </si>
  <si>
    <t xml:space="preserve"> reclassified to profit or loss</t>
  </si>
  <si>
    <t>Total items that will not be</t>
  </si>
  <si>
    <t>Diff</t>
  </si>
  <si>
    <t xml:space="preserve">Items that will be reclassified </t>
  </si>
  <si>
    <t>Currency translation differences</t>
  </si>
  <si>
    <t>การเปลี่ยนแปลงในมูลค่ายุติธรรมของรายการบัญชีป้องกันความเสี่ยงสัญญาอนุพันธ์สุทธิจากภาษีเงินได้</t>
  </si>
  <si>
    <t>Share of other comprehensive income</t>
  </si>
  <si>
    <t xml:space="preserve">   of an associate and joint ventures</t>
  </si>
  <si>
    <t xml:space="preserve">   accounted for using the equity method</t>
  </si>
  <si>
    <t>5E,</t>
  </si>
  <si>
    <t xml:space="preserve">Total items that will be reclassified </t>
  </si>
  <si>
    <t>subsequently to profit or loss</t>
  </si>
  <si>
    <t>Other comprehensive income for the period, net of tax</t>
  </si>
  <si>
    <t>Total comprehensive income for the period</t>
  </si>
  <si>
    <t>Profit (loss) attributable to:</t>
  </si>
  <si>
    <t xml:space="preserve">Owners of the parent </t>
  </si>
  <si>
    <t>9 ,16B,13C, 13D, 15 ,21B ,21C</t>
  </si>
  <si>
    <t>Non-controlling interests</t>
  </si>
  <si>
    <t>10 ,16B,13C, 13D, 21B</t>
  </si>
  <si>
    <t>Total comprehensive income attributable to:</t>
  </si>
  <si>
    <t xml:space="preserve">14B </t>
  </si>
  <si>
    <t>Earning (loss) per share</t>
  </si>
  <si>
    <t>Basic earning (loss) per share</t>
  </si>
  <si>
    <t>Parent</t>
  </si>
  <si>
    <t>NCI</t>
  </si>
  <si>
    <t>PL realtime</t>
  </si>
  <si>
    <t>Depreciation and Amortization exp.</t>
  </si>
  <si>
    <t>a1</t>
  </si>
  <si>
    <t>31 มีนาคม</t>
  </si>
  <si>
    <t>2564</t>
  </si>
  <si>
    <t>2563</t>
  </si>
  <si>
    <t>3, 9</t>
  </si>
  <si>
    <t>5, 7</t>
  </si>
  <si>
    <t>กำไรจากอัตราแลกเปลี่ยนสุทธิ</t>
  </si>
  <si>
    <t>ค่าใช้จ่ายภาษีเงินได้</t>
  </si>
  <si>
    <t>จากการแปลงค่างบการเงิน</t>
  </si>
  <si>
    <t>j</t>
  </si>
  <si>
    <t>ผลขาดทุนจากการป้องกันความเสี่ยง</t>
  </si>
  <si>
    <t>ส่วนแบ่งกำไรเบ็ดเสร็จอื่นในบริษัทร่วม</t>
  </si>
  <si>
    <t>ขาดทุนจากการวัดมูลค่าใหม่ของ</t>
  </si>
  <si>
    <t>กำไร (ขาดทุน) เบ็ดเสร็จอื่นสำหรับงวด - สุทธิจากภาษี</t>
  </si>
  <si>
    <t>ขาดทุนเบ็ดเสร็จอื่นสำหรับงวด - สุทธิจากภาษี</t>
  </si>
  <si>
    <t>o</t>
  </si>
  <si>
    <t>p</t>
  </si>
  <si>
    <t>กำไรต่อหุ้นขั้นพื้นฐาน</t>
  </si>
  <si>
    <t>เงินสดและรายการเทียบเท่าเงินสดเพิ่มขึ้น (ลดลง) สุทธิ</t>
  </si>
  <si>
    <t>เงินกู้ยืมระยะสั้นจากสถานบันการเงิน</t>
  </si>
  <si>
    <t>7, 10</t>
  </si>
  <si>
    <t>2 (ข)</t>
  </si>
  <si>
    <t>ผลกำไรจากการป้องกันความเสี่ยง</t>
  </si>
  <si>
    <t>2 (ก)</t>
  </si>
  <si>
    <t>ขาดทุนจากอัตราแลกเปลี่ยนที่ยังไม่เกิดขึ้น</t>
  </si>
  <si>
    <t xml:space="preserve">การรับรู้รายการสินทรัพย์สิทธิการใช้ </t>
  </si>
  <si>
    <t>เจ้าหนี้จากการซื้ออุปกรณ์และเรือเดินทะเลโดยยังมิได้ชำระเงิน</t>
  </si>
  <si>
    <t>ลูกหนี้จากการขายสินทรัพย์</t>
  </si>
  <si>
    <t>รายได้จากการลงทุน</t>
  </si>
  <si>
    <t>Advances to subcontractors / เงินจ่ายล่วงหน้าผู้รับเหมา</t>
  </si>
  <si>
    <t>Short-term borrowings from related parties / เงินกู้ยืมระยะสั้นจากกิจการที่เกี่ยวข้องกัน</t>
  </si>
  <si>
    <t>Advances received from customers  /เงินรับล่วงหน้าจากผู้ว่าจ้าง</t>
  </si>
  <si>
    <t>a2</t>
  </si>
  <si>
    <t>เงินสดจ่ายเพื่อซื้อเงินลงทุนในการร่วมค้า</t>
  </si>
  <si>
    <t>เงินกู้ยืมระยะยาวจากกิจการที่เกี่ยวข้องกัน</t>
  </si>
  <si>
    <t>การแปลงค่า</t>
  </si>
  <si>
    <t>เงินปันผลค้างรับ</t>
  </si>
  <si>
    <t>เงินฝากสถาบันการเงินที่มีข้อจำกัดในการเบิกใช้ (เพิ่มขึ้น) ลดลงสุทธิ</t>
  </si>
  <si>
    <t>เงินสดรับจากเงินกู้ยืมระยะยาวจากกิจการที่เกี่ยวข้องกัน</t>
  </si>
  <si>
    <t>เงินปันผล</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</si>
</sst>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2">
    <numFmt numFmtId="43" formatCode="_(* #,##0.00_);_(* \(#,##0.00\);_(* &quot;-&quot;??_);_(@_)"/>
    <numFmt numFmtId="164" formatCode="_-&quot;฿&quot;* #,##0.00_-;\-&quot;฿&quot;* #,##0.00_-;_-&quot;฿&quot;* &quot;-&quot;??_-;_-@_-"/>
    <numFmt numFmtId="165" formatCode="_-* #,##0.00_-;\-* #,##0.00_-;_-* &quot;-&quot;??_-;_-@_-"/>
    <numFmt numFmtId="166" formatCode="#,##0;\(#,##0\)"/>
    <numFmt numFmtId="167" formatCode="#,##0;\(#,##0\);\-"/>
    <numFmt numFmtId="168" formatCode="#,##0.00;\(#,##0.00\);\-"/>
    <numFmt numFmtId="169" formatCode="_(* #,##0_);_(* \(#,##0\);_(* &quot;-&quot;??_);_(@_)"/>
    <numFmt numFmtId="170" formatCode="_-* #,##0_-;\-* #,##0_-;_-* &quot;-&quot;??_-;_-@_-"/>
    <numFmt numFmtId="171" formatCode="[$-409]d\-mmm\-yy;@"/>
    <numFmt numFmtId="172" formatCode="[$-409]dd\-mmm\-yy;@"/>
    <numFmt numFmtId="173" formatCode="#,##0.0000000_);\(#,##0.0000000\)"/>
    <numFmt numFmtId="174" formatCode="0.000%"/>
  </numFmts>
  <fonts count="67" x14ac:knownFonts="1">
    <font>
      <sz val="14"/>
      <name val="Cordia New"/>
      <family val="2"/>
    </font>
    <font>
      <sz val="11"/>
      <color theme="1"/>
      <name val="Calibri"/>
      <family val="2"/>
      <scheme val="minor"/>
    </font>
    <font>
      <sz val="11"/>
      <color theme="1"/>
      <name val="Calibri"/>
      <family val="2"/>
      <scheme val="minor"/>
    </font>
    <font>
      <sz val="14"/>
      <name val="Cordia New"/>
      <family val="2"/>
    </font>
    <font>
      <sz val="14"/>
      <name val="Angsana New"/>
      <family val="1"/>
    </font>
    <font>
      <b/>
      <sz val="15"/>
      <name val="Angsana New"/>
      <family val="1"/>
    </font>
    <font>
      <sz val="15"/>
      <name val="Angsana New"/>
      <family val="1"/>
    </font>
    <font>
      <b/>
      <sz val="16"/>
      <name val="Angsana New"/>
      <family val="1"/>
    </font>
    <font>
      <sz val="16"/>
      <name val="Angsana New"/>
      <family val="1"/>
    </font>
    <font>
      <i/>
      <sz val="15"/>
      <name val="Angsana New"/>
      <family val="1"/>
    </font>
    <font>
      <i/>
      <sz val="16"/>
      <name val="Angsana New"/>
      <family val="1"/>
    </font>
    <font>
      <b/>
      <i/>
      <sz val="15"/>
      <name val="Angsana New"/>
      <family val="1"/>
    </font>
    <font>
      <b/>
      <i/>
      <sz val="16"/>
      <name val="Angsana New"/>
      <family val="1"/>
    </font>
    <font>
      <b/>
      <sz val="13"/>
      <name val="Angsana New"/>
      <family val="1"/>
    </font>
    <font>
      <sz val="13"/>
      <name val="Angsana New"/>
      <family val="1"/>
    </font>
    <font>
      <sz val="10"/>
      <name val="Times New Roman"/>
      <family val="1"/>
      <charset val="222"/>
    </font>
    <font>
      <i/>
      <sz val="13"/>
      <name val="Angsana New"/>
      <family val="1"/>
    </font>
    <font>
      <sz val="15"/>
      <color rgb="FF0000FF"/>
      <name val="Angsana New"/>
      <family val="1"/>
    </font>
    <font>
      <i/>
      <sz val="15"/>
      <color rgb="FF0000FF"/>
      <name val="Angsana New"/>
      <family val="1"/>
    </font>
    <font>
      <b/>
      <sz val="11"/>
      <color theme="1"/>
      <name val="Calibri"/>
      <family val="2"/>
      <scheme val="minor"/>
    </font>
    <font>
      <sz val="11"/>
      <color theme="0"/>
      <name val="Calibri"/>
      <family val="2"/>
      <scheme val="minor"/>
    </font>
    <font>
      <b/>
      <sz val="8"/>
      <name val="Arial"/>
      <family val="2"/>
    </font>
    <font>
      <sz val="8"/>
      <color theme="1"/>
      <name val="Arial"/>
      <family val="2"/>
    </font>
    <font>
      <sz val="8"/>
      <name val="Arial"/>
      <family val="2"/>
    </font>
    <font>
      <sz val="9"/>
      <color theme="1"/>
      <name val="Calibri"/>
      <family val="2"/>
      <scheme val="minor"/>
    </font>
    <font>
      <sz val="9"/>
      <name val="Calibri"/>
      <family val="2"/>
      <scheme val="minor"/>
    </font>
    <font>
      <b/>
      <sz val="8"/>
      <color theme="0"/>
      <name val="Arial"/>
      <family val="2"/>
    </font>
    <font>
      <sz val="8"/>
      <color theme="0"/>
      <name val="Arial"/>
      <family val="2"/>
    </font>
    <font>
      <sz val="9"/>
      <color theme="0"/>
      <name val="Calibri"/>
      <family val="2"/>
      <scheme val="minor"/>
    </font>
    <font>
      <sz val="8"/>
      <color rgb="FFFF0000"/>
      <name val="Arial"/>
      <family val="2"/>
    </font>
    <font>
      <sz val="8"/>
      <color theme="1"/>
      <name val="Calibri"/>
      <family val="2"/>
      <scheme val="minor"/>
    </font>
    <font>
      <sz val="8"/>
      <color rgb="FF0000FF"/>
      <name val="Calibri"/>
      <family val="2"/>
      <scheme val="minor"/>
    </font>
    <font>
      <sz val="11"/>
      <name val="Calibri"/>
      <family val="2"/>
      <scheme val="minor"/>
    </font>
    <font>
      <sz val="8"/>
      <name val="Calibri"/>
      <family val="2"/>
      <scheme val="minor"/>
    </font>
    <font>
      <sz val="8"/>
      <color rgb="FF0000FF"/>
      <name val="Arial"/>
      <family val="2"/>
    </font>
    <font>
      <sz val="11"/>
      <color rgb="FF0000FF"/>
      <name val="Calibri"/>
      <family val="2"/>
      <scheme val="minor"/>
    </font>
    <font>
      <sz val="10"/>
      <color theme="1"/>
      <name val="Calibri"/>
      <family val="2"/>
      <scheme val="minor"/>
    </font>
    <font>
      <b/>
      <sz val="8"/>
      <color rgb="FFFF0000"/>
      <name val="Arial"/>
      <family val="2"/>
    </font>
    <font>
      <b/>
      <sz val="8"/>
      <color theme="1"/>
      <name val="Calibri"/>
      <family val="2"/>
      <scheme val="minor"/>
    </font>
    <font>
      <b/>
      <sz val="8"/>
      <color rgb="FF0000FF"/>
      <name val="Calibri"/>
      <family val="2"/>
      <scheme val="minor"/>
    </font>
    <font>
      <sz val="8"/>
      <color rgb="FF3333FF"/>
      <name val="Arial"/>
      <family val="2"/>
    </font>
    <font>
      <b/>
      <sz val="8"/>
      <color rgb="FF3333FF"/>
      <name val="Arial"/>
      <family val="2"/>
    </font>
    <font>
      <sz val="11"/>
      <color rgb="FF3333FF"/>
      <name val="Calibri"/>
      <family val="2"/>
      <scheme val="minor"/>
    </font>
    <font>
      <sz val="8"/>
      <color rgb="FF3333FF"/>
      <name val="Calibri"/>
      <family val="2"/>
      <scheme val="minor"/>
    </font>
    <font>
      <sz val="8"/>
      <color theme="9" tint="-0.499984740745262"/>
      <name val="Arial"/>
      <family val="2"/>
    </font>
    <font>
      <b/>
      <i/>
      <sz val="8"/>
      <name val="Arial"/>
      <family val="2"/>
    </font>
    <font>
      <sz val="7"/>
      <color theme="1"/>
      <name val="Calibri"/>
      <family val="2"/>
      <scheme val="minor"/>
    </font>
    <font>
      <i/>
      <sz val="11"/>
      <name val="Calibri"/>
      <family val="2"/>
      <scheme val="minor"/>
    </font>
    <font>
      <u/>
      <sz val="8"/>
      <name val="Arial"/>
      <family val="2"/>
    </font>
    <font>
      <sz val="9"/>
      <name val="Arial"/>
      <family val="2"/>
    </font>
    <font>
      <sz val="10"/>
      <color theme="1"/>
      <name val="Calibri Light"/>
      <family val="2"/>
      <scheme val="major"/>
    </font>
    <font>
      <sz val="9"/>
      <name val="Calibri Light"/>
      <family val="2"/>
      <scheme val="major"/>
    </font>
    <font>
      <sz val="9"/>
      <color indexed="81"/>
      <name val="Tahoma"/>
      <family val="2"/>
    </font>
    <font>
      <b/>
      <sz val="9"/>
      <color indexed="81"/>
      <name val="Tahoma"/>
      <family val="2"/>
    </font>
    <font>
      <b/>
      <sz val="8"/>
      <color theme="1"/>
      <name val="Arial"/>
      <family val="2"/>
    </font>
    <font>
      <sz val="9"/>
      <color rgb="FF0000FF"/>
      <name val="Calibri"/>
      <family val="2"/>
      <scheme val="minor"/>
    </font>
    <font>
      <sz val="9"/>
      <color theme="1"/>
      <name val="Arial"/>
      <family val="2"/>
    </font>
    <font>
      <sz val="9"/>
      <color rgb="FF0000FF"/>
      <name val="Arial"/>
      <family val="2"/>
    </font>
    <font>
      <b/>
      <sz val="9"/>
      <name val="Arial"/>
      <family val="2"/>
    </font>
    <font>
      <sz val="11"/>
      <color theme="1"/>
      <name val="Arial"/>
      <family val="2"/>
    </font>
    <font>
      <b/>
      <sz val="9"/>
      <color theme="1"/>
      <name val="Arial"/>
      <family val="2"/>
    </font>
    <font>
      <b/>
      <sz val="9"/>
      <color rgb="FF0000FF"/>
      <name val="Arial"/>
      <family val="2"/>
    </font>
    <font>
      <sz val="8.5"/>
      <name val="Arial"/>
      <family val="2"/>
    </font>
    <font>
      <b/>
      <sz val="8.5"/>
      <name val="Arial"/>
      <family val="2"/>
    </font>
    <font>
      <b/>
      <i/>
      <sz val="8"/>
      <color rgb="FFFF0000"/>
      <name val="Arial"/>
      <family val="2"/>
    </font>
    <font>
      <sz val="15"/>
      <color theme="1"/>
      <name val="Angsana New"/>
      <family val="1"/>
    </font>
    <font>
      <i/>
      <sz val="15"/>
      <color theme="1"/>
      <name val="Angsana New"/>
      <family val="1"/>
    </font>
  </fonts>
  <fills count="23">
    <fill>
      <patternFill patternType="none"/>
    </fill>
    <fill>
      <patternFill patternType="gray125"/>
    </fill>
    <fill>
      <patternFill patternType="solid">
        <fgColor theme="0" tint="-0.499984740745262"/>
        <bgColor indexed="64"/>
      </patternFill>
    </fill>
    <fill>
      <patternFill patternType="solid">
        <fgColor theme="0" tint="-0.34998626667073579"/>
        <bgColor indexed="64"/>
      </patternFill>
    </fill>
    <fill>
      <patternFill patternType="solid">
        <fgColor theme="9" tint="0.59999389629810485"/>
        <bgColor indexed="64"/>
      </patternFill>
    </fill>
    <fill>
      <patternFill patternType="solid">
        <fgColor theme="2" tint="-0.34998626667073579"/>
        <bgColor indexed="64"/>
      </patternFill>
    </fill>
    <fill>
      <patternFill patternType="solid">
        <fgColor rgb="FFD0E2FC"/>
        <bgColor indexed="64"/>
      </patternFill>
    </fill>
    <fill>
      <patternFill patternType="solid">
        <fgColor rgb="FFCCFFFF"/>
        <bgColor indexed="64"/>
      </patternFill>
    </fill>
    <fill>
      <patternFill patternType="solid">
        <fgColor theme="8" tint="0.79998168889431442"/>
        <bgColor indexed="64"/>
      </patternFill>
    </fill>
    <fill>
      <patternFill patternType="solid">
        <fgColor rgb="FFFF0000"/>
        <bgColor indexed="64"/>
      </patternFill>
    </fill>
    <fill>
      <patternFill patternType="solid">
        <fgColor theme="5" tint="0.79998168889431442"/>
        <bgColor indexed="64"/>
      </patternFill>
    </fill>
    <fill>
      <patternFill patternType="solid">
        <fgColor rgb="FFFFFF00"/>
        <bgColor indexed="64"/>
      </patternFill>
    </fill>
    <fill>
      <patternFill patternType="solid">
        <fgColor theme="2" tint="-0.14999847407452621"/>
        <bgColor indexed="64"/>
      </patternFill>
    </fill>
    <fill>
      <patternFill patternType="solid">
        <fgColor theme="0" tint="-0.14999847407452621"/>
        <bgColor indexed="64"/>
      </patternFill>
    </fill>
    <fill>
      <patternFill patternType="solid">
        <fgColor theme="2" tint="-4.9989318521683403E-2"/>
        <bgColor indexed="64"/>
      </patternFill>
    </fill>
    <fill>
      <patternFill patternType="solid">
        <fgColor theme="7" tint="0.39997558519241921"/>
        <bgColor indexed="64"/>
      </patternFill>
    </fill>
    <fill>
      <patternFill patternType="solid">
        <fgColor theme="8" tint="0.59999389629810485"/>
        <bgColor indexed="64"/>
      </patternFill>
    </fill>
    <fill>
      <patternFill patternType="solid">
        <fgColor theme="4" tint="0.79998168889431442"/>
        <bgColor indexed="64"/>
      </patternFill>
    </fill>
    <fill>
      <patternFill patternType="solid">
        <fgColor theme="1" tint="0.499984740745262"/>
        <bgColor indexed="64"/>
      </patternFill>
    </fill>
    <fill>
      <patternFill patternType="solid">
        <fgColor theme="3" tint="0.59999389629810485"/>
        <bgColor indexed="64"/>
      </patternFill>
    </fill>
    <fill>
      <patternFill patternType="solid">
        <fgColor rgb="FFFF6600"/>
        <bgColor indexed="64"/>
      </patternFill>
    </fill>
    <fill>
      <patternFill patternType="solid">
        <fgColor rgb="FF00FF99"/>
        <bgColor indexed="64"/>
      </patternFill>
    </fill>
    <fill>
      <patternFill patternType="solid">
        <fgColor rgb="FF99FFCC"/>
        <bgColor indexed="64"/>
      </patternFill>
    </fill>
  </fills>
  <borders count="43">
    <border>
      <left/>
      <right/>
      <top/>
      <bottom/>
      <diagonal/>
    </border>
    <border>
      <left/>
      <right/>
      <top/>
      <bottom style="thin">
        <color indexed="64"/>
      </bottom>
      <diagonal/>
    </border>
    <border>
      <left/>
      <right/>
      <top/>
      <bottom style="double">
        <color indexed="64"/>
      </bottom>
      <diagonal/>
    </border>
    <border>
      <left/>
      <right/>
      <top style="thin">
        <color indexed="64"/>
      </top>
      <bottom style="double">
        <color indexed="64"/>
      </bottom>
      <diagonal/>
    </border>
    <border>
      <left/>
      <right/>
      <top style="thin">
        <color indexed="64"/>
      </top>
      <bottom style="thin">
        <color indexed="64"/>
      </bottom>
      <diagonal/>
    </border>
    <border>
      <left/>
      <right/>
      <top/>
      <bottom style="medium">
        <color indexed="64"/>
      </bottom>
      <diagonal/>
    </border>
    <border>
      <left style="medium">
        <color indexed="64"/>
      </left>
      <right/>
      <top style="medium">
        <color indexed="64"/>
      </top>
      <bottom/>
      <diagonal/>
    </border>
    <border>
      <left/>
      <right/>
      <top style="medium">
        <color indexed="64"/>
      </top>
      <bottom/>
      <diagonal/>
    </border>
    <border>
      <left style="medium">
        <color indexed="64"/>
      </left>
      <right/>
      <top/>
      <bottom/>
      <diagonal/>
    </border>
    <border>
      <left style="hair">
        <color indexed="64"/>
      </left>
      <right style="hair">
        <color indexed="64"/>
      </right>
      <top style="hair">
        <color indexed="64"/>
      </top>
      <bottom style="hair">
        <color indexed="64"/>
      </bottom>
      <diagonal/>
    </border>
    <border>
      <left/>
      <right style="medium">
        <color indexed="64"/>
      </right>
      <top/>
      <bottom/>
      <diagonal/>
    </border>
    <border>
      <left style="hair">
        <color indexed="64"/>
      </left>
      <right style="hair">
        <color indexed="64"/>
      </right>
      <top style="hair">
        <color indexed="64"/>
      </top>
      <bottom/>
      <diagonal/>
    </border>
    <border>
      <left/>
      <right/>
      <top style="thin">
        <color indexed="64"/>
      </top>
      <bottom style="medium">
        <color indexed="64"/>
      </bottom>
      <diagonal/>
    </border>
    <border>
      <left style="hair">
        <color indexed="64"/>
      </left>
      <right style="hair">
        <color indexed="64"/>
      </right>
      <top style="hair">
        <color indexed="64"/>
      </top>
      <bottom style="thin">
        <color indexed="64"/>
      </bottom>
      <diagonal/>
    </border>
    <border>
      <left style="hair">
        <color indexed="64"/>
      </left>
      <right style="hair">
        <color indexed="64"/>
      </right>
      <top/>
      <bottom style="hair">
        <color indexed="64"/>
      </bottom>
      <diagonal/>
    </border>
    <border>
      <left style="hair">
        <color indexed="64"/>
      </left>
      <right style="hair">
        <color indexed="64"/>
      </right>
      <top style="hair">
        <color indexed="64"/>
      </top>
      <bottom style="double">
        <color indexed="64"/>
      </bottom>
      <diagonal/>
    </border>
    <border>
      <left style="hair">
        <color indexed="64"/>
      </left>
      <right style="hair">
        <color indexed="64"/>
      </right>
      <top/>
      <bottom/>
      <diagonal/>
    </border>
    <border>
      <left style="hair">
        <color indexed="64"/>
      </left>
      <right style="hair">
        <color indexed="64"/>
      </right>
      <top/>
      <bottom style="thin">
        <color indexed="64"/>
      </bottom>
      <diagonal/>
    </border>
    <border>
      <left/>
      <right style="hair">
        <color indexed="64"/>
      </right>
      <top/>
      <bottom/>
      <diagonal/>
    </border>
    <border>
      <left style="medium">
        <color indexed="64"/>
      </left>
      <right/>
      <top/>
      <bottom style="medium">
        <color indexed="64"/>
      </bottom>
      <diagonal/>
    </border>
    <border>
      <left/>
      <right style="medium">
        <color indexed="64"/>
      </right>
      <top/>
      <bottom style="medium">
        <color indexed="64"/>
      </bottom>
      <diagonal/>
    </border>
    <border>
      <left style="hair">
        <color indexed="64"/>
      </left>
      <right/>
      <top style="thin">
        <color indexed="64"/>
      </top>
      <bottom/>
      <diagonal/>
    </border>
    <border>
      <left/>
      <right/>
      <top style="thin">
        <color indexed="64"/>
      </top>
      <bottom/>
      <diagonal/>
    </border>
    <border>
      <left style="medium">
        <color indexed="64"/>
      </left>
      <right style="thin">
        <color indexed="64"/>
      </right>
      <top style="medium">
        <color indexed="64"/>
      </top>
      <bottom/>
      <diagonal/>
    </border>
    <border>
      <left/>
      <right style="medium">
        <color indexed="64"/>
      </right>
      <top style="medium">
        <color indexed="64"/>
      </top>
      <bottom/>
      <diagonal/>
    </border>
    <border>
      <left style="hair">
        <color indexed="64"/>
      </left>
      <right/>
      <top/>
      <bottom/>
      <diagonal/>
    </border>
    <border>
      <left style="medium">
        <color indexed="64"/>
      </left>
      <right style="thin">
        <color indexed="64"/>
      </right>
      <top/>
      <bottom/>
      <diagonal/>
    </border>
    <border>
      <left style="medium">
        <color indexed="64"/>
      </left>
      <right style="thin">
        <color indexed="64"/>
      </right>
      <top/>
      <bottom style="hair">
        <color indexed="64"/>
      </bottom>
      <diagonal/>
    </border>
    <border>
      <left style="medium">
        <color indexed="64"/>
      </left>
      <right style="thin">
        <color indexed="64"/>
      </right>
      <top style="hair">
        <color indexed="64"/>
      </top>
      <bottom style="hair">
        <color indexed="64"/>
      </bottom>
      <diagonal/>
    </border>
    <border>
      <left/>
      <right style="hair">
        <color indexed="64"/>
      </right>
      <top style="hair">
        <color indexed="64"/>
      </top>
      <bottom style="hair">
        <color indexed="64"/>
      </bottom>
      <diagonal/>
    </border>
    <border>
      <left style="medium">
        <color indexed="64"/>
      </left>
      <right style="hair">
        <color indexed="64"/>
      </right>
      <top style="hair">
        <color indexed="64"/>
      </top>
      <bottom style="hair">
        <color indexed="64"/>
      </bottom>
      <diagonal/>
    </border>
    <border>
      <left/>
      <right style="medium">
        <color indexed="64"/>
      </right>
      <top style="hair">
        <color indexed="64"/>
      </top>
      <bottom style="hair">
        <color indexed="64"/>
      </bottom>
      <diagonal/>
    </border>
    <border>
      <left/>
      <right style="hair">
        <color indexed="64"/>
      </right>
      <top style="hair">
        <color indexed="64"/>
      </top>
      <bottom style="thin">
        <color indexed="64"/>
      </bottom>
      <diagonal/>
    </border>
    <border>
      <left/>
      <right style="hair">
        <color indexed="64"/>
      </right>
      <top/>
      <bottom style="hair">
        <color indexed="64"/>
      </bottom>
      <diagonal/>
    </border>
    <border>
      <left/>
      <right style="hair">
        <color indexed="64"/>
      </right>
      <top style="hair">
        <color indexed="64"/>
      </top>
      <bottom/>
      <diagonal/>
    </border>
    <border>
      <left/>
      <right style="hair">
        <color indexed="64"/>
      </right>
      <top style="hair">
        <color indexed="64"/>
      </top>
      <bottom style="double">
        <color indexed="64"/>
      </bottom>
      <diagonal/>
    </border>
    <border>
      <left style="hair">
        <color indexed="64"/>
      </left>
      <right style="hair">
        <color indexed="64"/>
      </right>
      <top style="medium">
        <color indexed="64"/>
      </top>
      <bottom style="hair">
        <color indexed="64"/>
      </bottom>
      <diagonal/>
    </border>
    <border>
      <left style="hair">
        <color indexed="64"/>
      </left>
      <right style="medium">
        <color indexed="64"/>
      </right>
      <top style="medium">
        <color indexed="64"/>
      </top>
      <bottom style="hair">
        <color indexed="64"/>
      </bottom>
      <diagonal/>
    </border>
    <border>
      <left style="hair">
        <color indexed="64"/>
      </left>
      <right style="medium">
        <color indexed="64"/>
      </right>
      <top style="hair">
        <color indexed="64"/>
      </top>
      <bottom style="hair">
        <color indexed="64"/>
      </bottom>
      <diagonal/>
    </border>
    <border>
      <left style="hair">
        <color indexed="64"/>
      </left>
      <right style="medium">
        <color indexed="64"/>
      </right>
      <top style="hair">
        <color indexed="64"/>
      </top>
      <bottom style="thin">
        <color indexed="64"/>
      </bottom>
      <diagonal/>
    </border>
    <border>
      <left style="hair">
        <color indexed="64"/>
      </left>
      <right style="medium">
        <color indexed="64"/>
      </right>
      <top/>
      <bottom style="hair">
        <color indexed="64"/>
      </bottom>
      <diagonal/>
    </border>
    <border>
      <left style="hair">
        <color indexed="64"/>
      </left>
      <right style="hair">
        <color indexed="64"/>
      </right>
      <top style="hair">
        <color indexed="64"/>
      </top>
      <bottom style="medium">
        <color indexed="64"/>
      </bottom>
      <diagonal/>
    </border>
    <border>
      <left style="hair">
        <color indexed="64"/>
      </left>
      <right style="medium">
        <color indexed="64"/>
      </right>
      <top style="hair">
        <color indexed="64"/>
      </top>
      <bottom style="medium">
        <color indexed="64"/>
      </bottom>
      <diagonal/>
    </border>
  </borders>
  <cellStyleXfs count="17">
    <xf numFmtId="0" fontId="0" fillId="0" borderId="0"/>
    <xf numFmtId="43" fontId="3" fillId="0" borderId="0" applyFont="0" applyFill="0" applyBorder="0" applyAlignment="0" applyProtection="0"/>
    <xf numFmtId="164" fontId="3" fillId="0" borderId="0" applyFont="0" applyFill="0" applyBorder="0" applyAlignment="0" applyProtection="0"/>
    <xf numFmtId="0" fontId="3" fillId="0" borderId="0"/>
    <xf numFmtId="0" fontId="4" fillId="0" borderId="0"/>
    <xf numFmtId="0" fontId="15" fillId="0" borderId="0"/>
    <xf numFmtId="0" fontId="3" fillId="0" borderId="0"/>
    <xf numFmtId="0" fontId="2" fillId="0" borderId="0"/>
    <xf numFmtId="165" fontId="2" fillId="0" borderId="0" applyFont="0" applyFill="0" applyBorder="0" applyAlignment="0" applyProtection="0"/>
    <xf numFmtId="9" fontId="2" fillId="0" borderId="0" applyFont="0" applyFill="0" applyBorder="0" applyAlignment="0" applyProtection="0"/>
    <xf numFmtId="43" fontId="3" fillId="0" borderId="0" applyFont="0" applyFill="0" applyBorder="0" applyAlignment="0" applyProtection="0"/>
    <xf numFmtId="43" fontId="2" fillId="0" borderId="0" applyFont="0" applyFill="0" applyBorder="0" applyAlignment="0" applyProtection="0"/>
    <xf numFmtId="9" fontId="3" fillId="0" borderId="0" applyFont="0" applyFill="0" applyBorder="0" applyAlignment="0" applyProtection="0"/>
    <xf numFmtId="0" fontId="1" fillId="0" borderId="0"/>
    <xf numFmtId="165"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cellStyleXfs>
  <cellXfs count="664">
    <xf numFmtId="0" fontId="0" fillId="0" borderId="0" xfId="0"/>
    <xf numFmtId="167" fontId="6" fillId="0" borderId="0" xfId="0" applyNumberFormat="1" applyFont="1" applyAlignment="1">
      <alignment vertical="center"/>
    </xf>
    <xf numFmtId="167" fontId="5" fillId="0" borderId="0" xfId="0" applyNumberFormat="1" applyFont="1" applyAlignment="1">
      <alignment horizontal="right" vertical="center"/>
    </xf>
    <xf numFmtId="0" fontId="5" fillId="0" borderId="0" xfId="0" applyFont="1" applyAlignment="1">
      <alignment horizontal="left" vertical="center"/>
    </xf>
    <xf numFmtId="0" fontId="5" fillId="0" borderId="0" xfId="0" applyFont="1" applyAlignment="1">
      <alignment horizontal="centerContinuous" vertical="center"/>
    </xf>
    <xf numFmtId="166" fontId="5" fillId="0" borderId="0" xfId="0" applyNumberFormat="1" applyFont="1" applyAlignment="1">
      <alignment horizontal="right" vertical="center"/>
    </xf>
    <xf numFmtId="0" fontId="6" fillId="0" borderId="0" xfId="0" applyFont="1" applyAlignment="1">
      <alignment vertical="center"/>
    </xf>
    <xf numFmtId="167" fontId="6" fillId="0" borderId="0" xfId="0" applyNumberFormat="1" applyFont="1" applyAlignment="1">
      <alignment horizontal="right" vertical="center"/>
    </xf>
    <xf numFmtId="2" fontId="6" fillId="0" borderId="0" xfId="0" applyNumberFormat="1" applyFont="1" applyAlignment="1">
      <alignment vertical="center"/>
    </xf>
    <xf numFmtId="0" fontId="6" fillId="0" borderId="0" xfId="0" applyFont="1" applyAlignment="1">
      <alignment horizontal="center"/>
    </xf>
    <xf numFmtId="166" fontId="12" fillId="0" borderId="0" xfId="0" applyNumberFormat="1" applyFont="1" applyAlignment="1">
      <alignment vertical="center"/>
    </xf>
    <xf numFmtId="0" fontId="9" fillId="0" borderId="0" xfId="0" applyFont="1" applyAlignment="1">
      <alignment horizontal="centerContinuous" vertical="center"/>
    </xf>
    <xf numFmtId="167" fontId="6" fillId="0" borderId="0" xfId="0" applyNumberFormat="1" applyFont="1" applyAlignment="1">
      <alignment horizontal="center" vertical="center"/>
    </xf>
    <xf numFmtId="167" fontId="6" fillId="0" borderId="0" xfId="1" applyNumberFormat="1" applyFont="1" applyFill="1" applyBorder="1" applyAlignment="1">
      <alignment horizontal="right" vertical="center"/>
    </xf>
    <xf numFmtId="169" fontId="6" fillId="0" borderId="0" xfId="1" applyNumberFormat="1" applyFont="1" applyFill="1" applyBorder="1" applyAlignment="1">
      <alignment horizontal="right" vertical="center"/>
    </xf>
    <xf numFmtId="169" fontId="5" fillId="0" borderId="0" xfId="1" applyNumberFormat="1" applyFont="1" applyFill="1" applyAlignment="1">
      <alignment horizontal="right" vertical="center"/>
    </xf>
    <xf numFmtId="43" fontId="5" fillId="0" borderId="0" xfId="1" applyFont="1" applyFill="1" applyBorder="1" applyAlignment="1">
      <alignment vertical="center"/>
    </xf>
    <xf numFmtId="169" fontId="6" fillId="0" borderId="0" xfId="1" applyNumberFormat="1" applyFont="1" applyFill="1" applyAlignment="1">
      <alignment vertical="center"/>
    </xf>
    <xf numFmtId="169" fontId="6" fillId="0" borderId="1" xfId="1" applyNumberFormat="1" applyFont="1" applyFill="1" applyBorder="1" applyAlignment="1">
      <alignment vertical="center"/>
    </xf>
    <xf numFmtId="169" fontId="5" fillId="0" borderId="1" xfId="1" applyNumberFormat="1" applyFont="1" applyFill="1" applyBorder="1" applyAlignment="1">
      <alignment vertical="center"/>
    </xf>
    <xf numFmtId="169" fontId="5" fillId="0" borderId="0" xfId="1" applyNumberFormat="1" applyFont="1" applyFill="1" applyAlignment="1">
      <alignment vertical="center"/>
    </xf>
    <xf numFmtId="169" fontId="5" fillId="0" borderId="2" xfId="1" applyNumberFormat="1" applyFont="1" applyFill="1" applyBorder="1" applyAlignment="1">
      <alignment vertical="center"/>
    </xf>
    <xf numFmtId="169" fontId="5" fillId="0" borderId="1" xfId="1" applyNumberFormat="1" applyFont="1" applyFill="1" applyBorder="1" applyAlignment="1">
      <alignment horizontal="right" vertical="center"/>
    </xf>
    <xf numFmtId="169" fontId="5" fillId="0" borderId="0" xfId="1" applyNumberFormat="1" applyFont="1" applyFill="1" applyBorder="1" applyAlignment="1">
      <alignment horizontal="right" vertical="center"/>
    </xf>
    <xf numFmtId="169" fontId="6" fillId="0" borderId="2" xfId="1" applyNumberFormat="1" applyFont="1" applyFill="1" applyBorder="1" applyAlignment="1">
      <alignment vertical="center"/>
    </xf>
    <xf numFmtId="169" fontId="5" fillId="0" borderId="0" xfId="1" applyNumberFormat="1" applyFont="1" applyFill="1" applyBorder="1" applyAlignment="1">
      <alignment vertical="center"/>
    </xf>
    <xf numFmtId="0" fontId="6" fillId="0" borderId="0" xfId="0" applyFont="1" applyAlignment="1">
      <alignment vertical="top"/>
    </xf>
    <xf numFmtId="0" fontId="5" fillId="0" borderId="0" xfId="0" applyFont="1" applyAlignment="1">
      <alignment vertical="top"/>
    </xf>
    <xf numFmtId="167" fontId="14" fillId="0" borderId="0" xfId="0" applyNumberFormat="1" applyFont="1" applyAlignment="1">
      <alignment vertical="center"/>
    </xf>
    <xf numFmtId="167" fontId="14" fillId="0" borderId="0" xfId="0" applyNumberFormat="1" applyFont="1" applyAlignment="1">
      <alignment horizontal="right" vertical="center"/>
    </xf>
    <xf numFmtId="167" fontId="13" fillId="0" borderId="0" xfId="0" applyNumberFormat="1" applyFont="1" applyAlignment="1">
      <alignment horizontal="right" vertical="center"/>
    </xf>
    <xf numFmtId="167" fontId="14" fillId="0" borderId="0" xfId="0" applyNumberFormat="1" applyFont="1" applyAlignment="1">
      <alignment horizontal="left" vertical="center"/>
    </xf>
    <xf numFmtId="167" fontId="14" fillId="0" borderId="0" xfId="0" applyNumberFormat="1" applyFont="1" applyAlignment="1">
      <alignment horizontal="center" vertical="center"/>
    </xf>
    <xf numFmtId="0" fontId="14" fillId="0" borderId="0" xfId="0" applyFont="1" applyAlignment="1">
      <alignment vertical="center"/>
    </xf>
    <xf numFmtId="0" fontId="14" fillId="0" borderId="0" xfId="0" applyFont="1" applyAlignment="1">
      <alignment horizontal="center" vertical="center"/>
    </xf>
    <xf numFmtId="0" fontId="14" fillId="0" borderId="0" xfId="0" applyFont="1" applyAlignment="1">
      <alignment horizontal="left" vertical="center"/>
    </xf>
    <xf numFmtId="0" fontId="16" fillId="0" borderId="0" xfId="0" applyFont="1" applyAlignment="1">
      <alignment vertical="center"/>
    </xf>
    <xf numFmtId="2" fontId="8" fillId="0" borderId="0" xfId="0" applyNumberFormat="1" applyFont="1" applyAlignment="1">
      <alignment vertical="center"/>
    </xf>
    <xf numFmtId="0" fontId="8" fillId="0" borderId="0" xfId="0" applyFont="1" applyAlignment="1">
      <alignment vertical="center"/>
    </xf>
    <xf numFmtId="0" fontId="6" fillId="0" borderId="0" xfId="0" applyFont="1" applyAlignment="1">
      <alignment horizontal="left" vertical="center"/>
    </xf>
    <xf numFmtId="167" fontId="5" fillId="0" borderId="0" xfId="0" applyNumberFormat="1" applyFont="1" applyAlignment="1">
      <alignment horizontal="right" vertical="center" wrapText="1"/>
    </xf>
    <xf numFmtId="0" fontId="5" fillId="0" borderId="0" xfId="0" applyFont="1" applyAlignment="1">
      <alignment horizontal="center" vertical="center"/>
    </xf>
    <xf numFmtId="0" fontId="5" fillId="0" borderId="0" xfId="0" applyFont="1" applyAlignment="1">
      <alignment vertical="center"/>
    </xf>
    <xf numFmtId="2" fontId="6" fillId="0" borderId="0" xfId="0" applyNumberFormat="1" applyFont="1" applyAlignment="1">
      <alignment horizontal="center" vertical="center"/>
    </xf>
    <xf numFmtId="166" fontId="7" fillId="0" borderId="0" xfId="0" applyNumberFormat="1" applyFont="1" applyAlignment="1">
      <alignment horizontal="left" vertical="center"/>
    </xf>
    <xf numFmtId="0" fontId="7" fillId="0" borderId="0" xfId="0" applyFont="1" applyAlignment="1">
      <alignment horizontal="left" vertical="center"/>
    </xf>
    <xf numFmtId="0" fontId="6" fillId="0" borderId="0" xfId="0" applyFont="1" applyAlignment="1">
      <alignment horizontal="center" vertical="center"/>
    </xf>
    <xf numFmtId="167" fontId="5" fillId="0" borderId="0" xfId="0" applyNumberFormat="1" applyFont="1" applyAlignment="1">
      <alignment horizontal="center" vertical="center"/>
    </xf>
    <xf numFmtId="0" fontId="6" fillId="0" borderId="0" xfId="0" applyFont="1" applyAlignment="1">
      <alignment horizontal="left" vertical="center" wrapText="1"/>
    </xf>
    <xf numFmtId="0" fontId="6" fillId="0" borderId="0" xfId="0" applyFont="1" applyAlignment="1">
      <alignment horizontal="center" vertical="center" wrapText="1"/>
    </xf>
    <xf numFmtId="0" fontId="6" fillId="0" borderId="0" xfId="0" quotePrefix="1" applyFont="1" applyAlignment="1">
      <alignment horizontal="left" vertical="center"/>
    </xf>
    <xf numFmtId="0" fontId="9" fillId="0" borderId="0" xfId="0" applyFont="1" applyAlignment="1">
      <alignment horizontal="center" vertical="center"/>
    </xf>
    <xf numFmtId="0" fontId="9" fillId="0" borderId="0" xfId="0" applyFont="1" applyAlignment="1">
      <alignment vertical="center"/>
    </xf>
    <xf numFmtId="0" fontId="10" fillId="0" borderId="0" xfId="0" applyFont="1" applyAlignment="1">
      <alignment horizontal="center" vertical="center"/>
    </xf>
    <xf numFmtId="0" fontId="8" fillId="0" borderId="0" xfId="0" applyFont="1" applyAlignment="1">
      <alignment horizontal="center" vertical="center"/>
    </xf>
    <xf numFmtId="167" fontId="8" fillId="0" borderId="0" xfId="0" applyNumberFormat="1" applyFont="1" applyAlignment="1">
      <alignment horizontal="left" vertical="center"/>
    </xf>
    <xf numFmtId="0" fontId="7" fillId="0" borderId="0" xfId="0" applyFont="1" applyAlignment="1">
      <alignment horizontal="left" vertical="top"/>
    </xf>
    <xf numFmtId="0" fontId="6" fillId="0" borderId="0" xfId="0" applyFont="1" applyAlignment="1">
      <alignment horizontal="left" vertical="top"/>
    </xf>
    <xf numFmtId="0" fontId="5" fillId="0" borderId="0" xfId="0" applyFont="1" applyAlignment="1">
      <alignment horizontal="center" vertical="top"/>
    </xf>
    <xf numFmtId="0" fontId="6" fillId="0" borderId="0" xfId="0" applyFont="1" applyAlignment="1">
      <alignment horizontal="center" vertical="top"/>
    </xf>
    <xf numFmtId="0" fontId="9" fillId="0" borderId="0" xfId="0" applyFont="1" applyAlignment="1">
      <alignment horizontal="center" vertical="top"/>
    </xf>
    <xf numFmtId="167" fontId="5" fillId="0" borderId="0" xfId="0" applyNumberFormat="1" applyFont="1" applyAlignment="1">
      <alignment vertical="center"/>
    </xf>
    <xf numFmtId="167" fontId="6" fillId="0" borderId="0" xfId="5" quotePrefix="1" applyNumberFormat="1" applyFont="1" applyAlignment="1">
      <alignment horizontal="center" vertical="center"/>
    </xf>
    <xf numFmtId="167" fontId="6" fillId="0" borderId="0" xfId="5" applyNumberFormat="1" applyFont="1" applyAlignment="1">
      <alignment horizontal="center" vertical="center"/>
    </xf>
    <xf numFmtId="0" fontId="5" fillId="0" borderId="0" xfId="0" applyFont="1" applyAlignment="1">
      <alignment horizontal="left" vertical="top"/>
    </xf>
    <xf numFmtId="169" fontId="5" fillId="0" borderId="0" xfId="1" applyNumberFormat="1" applyFont="1" applyFill="1" applyAlignment="1">
      <alignment vertical="top"/>
    </xf>
    <xf numFmtId="169" fontId="5" fillId="0" borderId="0" xfId="1" applyNumberFormat="1" applyFont="1" applyFill="1" applyBorder="1" applyAlignment="1">
      <alignment vertical="top"/>
    </xf>
    <xf numFmtId="0" fontId="11" fillId="0" borderId="0" xfId="0" applyFont="1" applyAlignment="1">
      <alignment horizontal="left" vertical="top"/>
    </xf>
    <xf numFmtId="0" fontId="6" fillId="0" borderId="0" xfId="0" applyFont="1" applyAlignment="1">
      <alignment vertical="top" wrapText="1"/>
    </xf>
    <xf numFmtId="0" fontId="5" fillId="0" borderId="0" xfId="0" applyFont="1" applyAlignment="1">
      <alignment horizontal="center" vertical="center" wrapText="1"/>
    </xf>
    <xf numFmtId="0" fontId="11" fillId="0" borderId="0" xfId="0" applyFont="1" applyAlignment="1">
      <alignment horizontal="center" vertical="center"/>
    </xf>
    <xf numFmtId="0" fontId="11" fillId="0" borderId="0" xfId="0" applyFont="1" applyAlignment="1">
      <alignment vertical="center"/>
    </xf>
    <xf numFmtId="0" fontId="5" fillId="0" borderId="0" xfId="0" quotePrefix="1" applyFont="1" applyAlignment="1">
      <alignment horizontal="left" vertical="center"/>
    </xf>
    <xf numFmtId="169" fontId="6" fillId="0" borderId="0" xfId="2" applyNumberFormat="1" applyFont="1" applyFill="1" applyBorder="1" applyAlignment="1">
      <alignment vertical="top"/>
    </xf>
    <xf numFmtId="169" fontId="6" fillId="0" borderId="1" xfId="1" applyNumberFormat="1" applyFont="1" applyFill="1" applyBorder="1" applyAlignment="1">
      <alignment vertical="top"/>
    </xf>
    <xf numFmtId="169" fontId="5" fillId="0" borderId="0" xfId="1" applyNumberFormat="1" applyFont="1" applyFill="1" applyAlignment="1">
      <alignment horizontal="right" vertical="top"/>
    </xf>
    <xf numFmtId="0" fontId="9" fillId="0" borderId="0" xfId="0" applyFont="1" applyAlignment="1">
      <alignment horizontal="left" vertical="center"/>
    </xf>
    <xf numFmtId="2" fontId="5" fillId="0" borderId="0" xfId="0" applyNumberFormat="1" applyFont="1" applyAlignment="1">
      <alignment vertical="center"/>
    </xf>
    <xf numFmtId="166" fontId="11" fillId="0" borderId="0" xfId="4" applyNumberFormat="1" applyFont="1" applyAlignment="1">
      <alignment vertical="center"/>
    </xf>
    <xf numFmtId="0" fontId="11" fillId="0" borderId="0" xfId="0" applyFont="1" applyAlignment="1">
      <alignment horizontal="left" vertical="center"/>
    </xf>
    <xf numFmtId="43" fontId="5" fillId="0" borderId="0" xfId="1" applyFont="1" applyFill="1" applyAlignment="1">
      <alignment vertical="center"/>
    </xf>
    <xf numFmtId="169" fontId="5" fillId="0" borderId="1" xfId="1" applyNumberFormat="1" applyFont="1" applyFill="1" applyBorder="1" applyAlignment="1">
      <alignment horizontal="right" vertical="top"/>
    </xf>
    <xf numFmtId="169" fontId="5" fillId="0" borderId="0" xfId="1" applyNumberFormat="1" applyFont="1" applyFill="1" applyBorder="1" applyAlignment="1">
      <alignment horizontal="right" vertical="top"/>
    </xf>
    <xf numFmtId="169" fontId="6" fillId="0" borderId="0" xfId="1" applyNumberFormat="1" applyFont="1" applyFill="1" applyAlignment="1">
      <alignment vertical="top"/>
    </xf>
    <xf numFmtId="169" fontId="5" fillId="0" borderId="1" xfId="1" applyNumberFormat="1" applyFont="1" applyFill="1" applyBorder="1" applyAlignment="1">
      <alignment vertical="top"/>
    </xf>
    <xf numFmtId="169" fontId="6" fillId="0" borderId="0" xfId="1" applyNumberFormat="1" applyFont="1" applyFill="1" applyAlignment="1">
      <alignment horizontal="center" vertical="center"/>
    </xf>
    <xf numFmtId="169" fontId="6" fillId="0" borderId="0" xfId="1" applyNumberFormat="1" applyFont="1" applyFill="1" applyBorder="1" applyAlignment="1">
      <alignment horizontal="center" vertical="center"/>
    </xf>
    <xf numFmtId="169" fontId="5" fillId="0" borderId="2" xfId="1" applyNumberFormat="1" applyFont="1" applyFill="1" applyBorder="1" applyAlignment="1">
      <alignment horizontal="right" vertical="center"/>
    </xf>
    <xf numFmtId="0" fontId="6" fillId="0" borderId="0" xfId="0" applyFont="1"/>
    <xf numFmtId="166" fontId="5" fillId="0" borderId="0" xfId="0" applyNumberFormat="1" applyFont="1" applyAlignment="1">
      <alignment horizontal="left" vertical="center"/>
    </xf>
    <xf numFmtId="167" fontId="6" fillId="0" borderId="0" xfId="0" applyNumberFormat="1" applyFont="1" applyAlignment="1">
      <alignment horizontal="left" vertical="center"/>
    </xf>
    <xf numFmtId="169" fontId="6" fillId="0" borderId="1" xfId="1" applyNumberFormat="1" applyFont="1" applyFill="1" applyBorder="1" applyAlignment="1">
      <alignment horizontal="right" vertical="top"/>
    </xf>
    <xf numFmtId="167" fontId="8" fillId="0" borderId="0" xfId="0" applyNumberFormat="1" applyFont="1" applyAlignment="1">
      <alignment horizontal="center" vertical="center"/>
    </xf>
    <xf numFmtId="169" fontId="6" fillId="0" borderId="0" xfId="1" applyNumberFormat="1" applyFont="1" applyFill="1" applyAlignment="1">
      <alignment horizontal="right" vertical="top"/>
    </xf>
    <xf numFmtId="43" fontId="14" fillId="0" borderId="0" xfId="1" applyFont="1" applyFill="1" applyAlignment="1">
      <alignment vertical="center"/>
    </xf>
    <xf numFmtId="169" fontId="6" fillId="0" borderId="0" xfId="1" applyNumberFormat="1" applyFont="1" applyFill="1" applyBorder="1" applyAlignment="1">
      <alignment vertical="top"/>
    </xf>
    <xf numFmtId="166" fontId="11" fillId="0" borderId="0" xfId="0" applyNumberFormat="1" applyFont="1" applyAlignment="1">
      <alignment vertical="center"/>
    </xf>
    <xf numFmtId="2" fontId="9" fillId="0" borderId="0" xfId="0" applyNumberFormat="1" applyFont="1" applyAlignment="1">
      <alignment vertical="center"/>
    </xf>
    <xf numFmtId="169" fontId="5" fillId="0" borderId="4" xfId="1" applyNumberFormat="1" applyFont="1" applyFill="1" applyBorder="1" applyAlignment="1">
      <alignment vertical="center"/>
    </xf>
    <xf numFmtId="0" fontId="13" fillId="0" borderId="0" xfId="0" applyFont="1" applyAlignment="1">
      <alignment vertical="center"/>
    </xf>
    <xf numFmtId="0" fontId="6" fillId="0" borderId="1" xfId="0" applyFont="1" applyBorder="1" applyAlignment="1">
      <alignment horizontal="center" vertical="top"/>
    </xf>
    <xf numFmtId="2" fontId="9" fillId="0" borderId="0" xfId="0" applyNumberFormat="1" applyFont="1" applyAlignment="1">
      <alignment horizontal="center" vertical="center"/>
    </xf>
    <xf numFmtId="167" fontId="6" fillId="0" borderId="0" xfId="1" applyNumberFormat="1" applyFont="1" applyAlignment="1">
      <alignment vertical="center"/>
    </xf>
    <xf numFmtId="167" fontId="5" fillId="0" borderId="0" xfId="1" applyNumberFormat="1" applyFont="1" applyAlignment="1">
      <alignment vertical="center"/>
    </xf>
    <xf numFmtId="0" fontId="6" fillId="0" borderId="0" xfId="0" applyFont="1" applyAlignment="1">
      <alignment vertical="center" wrapText="1"/>
    </xf>
    <xf numFmtId="49" fontId="6" fillId="0" borderId="0" xfId="5" quotePrefix="1" applyNumberFormat="1" applyFont="1" applyAlignment="1">
      <alignment horizontal="center" vertical="center" wrapText="1"/>
    </xf>
    <xf numFmtId="49" fontId="6" fillId="0" borderId="0" xfId="0" applyNumberFormat="1" applyFont="1" applyAlignment="1">
      <alignment horizontal="center" vertical="center"/>
    </xf>
    <xf numFmtId="166" fontId="5" fillId="0" borderId="0" xfId="0" applyNumberFormat="1" applyFont="1" applyAlignment="1">
      <alignment vertical="center"/>
    </xf>
    <xf numFmtId="166" fontId="6" fillId="0" borderId="0" xfId="0" applyNumberFormat="1" applyFont="1" applyAlignment="1">
      <alignment vertical="center"/>
    </xf>
    <xf numFmtId="43" fontId="6" fillId="0" borderId="0" xfId="1" applyFont="1" applyFill="1" applyAlignment="1">
      <alignment vertical="center"/>
    </xf>
    <xf numFmtId="166" fontId="7" fillId="0" borderId="0" xfId="0" applyNumberFormat="1" applyFont="1" applyAlignment="1">
      <alignment vertical="center"/>
    </xf>
    <xf numFmtId="167" fontId="8" fillId="0" borderId="0" xfId="0" applyNumberFormat="1" applyFont="1" applyAlignment="1">
      <alignment vertical="center"/>
    </xf>
    <xf numFmtId="166" fontId="8" fillId="0" borderId="0" xfId="0" applyNumberFormat="1" applyFont="1" applyAlignment="1">
      <alignment vertical="center"/>
    </xf>
    <xf numFmtId="166" fontId="10" fillId="0" borderId="0" xfId="0" applyNumberFormat="1" applyFont="1" applyAlignment="1">
      <alignment horizontal="center" vertical="center"/>
    </xf>
    <xf numFmtId="166" fontId="9" fillId="0" borderId="0" xfId="0" applyNumberFormat="1" applyFont="1" applyAlignment="1">
      <alignment horizontal="center" vertical="center"/>
    </xf>
    <xf numFmtId="43" fontId="6" fillId="0" borderId="0" xfId="1" applyFont="1" applyFill="1" applyBorder="1" applyAlignment="1">
      <alignment vertical="center"/>
    </xf>
    <xf numFmtId="169" fontId="6" fillId="0" borderId="0" xfId="1" applyNumberFormat="1" applyFont="1" applyFill="1" applyAlignment="1">
      <alignment horizontal="right" vertical="center"/>
    </xf>
    <xf numFmtId="169" fontId="6" fillId="0" borderId="1" xfId="1" applyNumberFormat="1" applyFont="1" applyFill="1" applyBorder="1" applyAlignment="1">
      <alignment horizontal="right" vertical="center"/>
    </xf>
    <xf numFmtId="169" fontId="6" fillId="0" borderId="0" xfId="1" applyNumberFormat="1" applyFont="1" applyFill="1" applyBorder="1" applyAlignment="1">
      <alignment vertical="center"/>
    </xf>
    <xf numFmtId="167" fontId="5" fillId="0" borderId="0" xfId="0" applyNumberFormat="1" applyFont="1" applyAlignment="1">
      <alignment vertical="center" wrapText="1"/>
    </xf>
    <xf numFmtId="166" fontId="6" fillId="0" borderId="0" xfId="5" quotePrefix="1" applyNumberFormat="1" applyFont="1" applyAlignment="1">
      <alignment horizontal="center" vertical="center" wrapText="1"/>
    </xf>
    <xf numFmtId="168" fontId="6" fillId="0" borderId="0" xfId="0" applyNumberFormat="1" applyFont="1" applyAlignment="1">
      <alignment vertical="center"/>
    </xf>
    <xf numFmtId="166" fontId="8" fillId="0" borderId="0" xfId="0" applyNumberFormat="1" applyFont="1" applyAlignment="1">
      <alignment horizontal="center" vertical="center"/>
    </xf>
    <xf numFmtId="0" fontId="7" fillId="0" borderId="0" xfId="0" applyFont="1" applyAlignment="1">
      <alignment vertical="center"/>
    </xf>
    <xf numFmtId="166" fontId="5" fillId="0" borderId="0" xfId="0" quotePrefix="1" applyNumberFormat="1" applyFont="1" applyAlignment="1">
      <alignment vertical="center"/>
    </xf>
    <xf numFmtId="0" fontId="5" fillId="0" borderId="0" xfId="0" applyFont="1"/>
    <xf numFmtId="166" fontId="6" fillId="0" borderId="0" xfId="0" applyNumberFormat="1" applyFont="1" applyAlignment="1">
      <alignment horizontal="center" vertical="center"/>
    </xf>
    <xf numFmtId="166" fontId="11" fillId="0" borderId="0" xfId="0" applyNumberFormat="1" applyFont="1" applyAlignment="1">
      <alignment horizontal="center" vertical="center"/>
    </xf>
    <xf numFmtId="43" fontId="6" fillId="0" borderId="0" xfId="1" applyFont="1" applyFill="1" applyBorder="1" applyAlignment="1">
      <alignment horizontal="right" vertical="center"/>
    </xf>
    <xf numFmtId="168" fontId="6" fillId="0" borderId="0" xfId="0" applyNumberFormat="1" applyFont="1" applyAlignment="1">
      <alignment horizontal="right" vertical="center"/>
    </xf>
    <xf numFmtId="169" fontId="5" fillId="0" borderId="3" xfId="1" applyNumberFormat="1" applyFont="1" applyFill="1" applyBorder="1" applyAlignment="1">
      <alignment vertical="center"/>
    </xf>
    <xf numFmtId="43" fontId="5" fillId="0" borderId="2" xfId="1" applyFont="1" applyFill="1" applyBorder="1" applyAlignment="1">
      <alignment vertical="center"/>
    </xf>
    <xf numFmtId="0" fontId="5" fillId="0" borderId="0" xfId="0" applyFont="1" applyAlignment="1">
      <alignment horizontal="left"/>
    </xf>
    <xf numFmtId="43" fontId="6" fillId="0" borderId="1" xfId="1" applyFont="1" applyFill="1" applyBorder="1" applyAlignment="1">
      <alignment vertical="center"/>
    </xf>
    <xf numFmtId="166" fontId="5" fillId="0" borderId="0" xfId="0" applyNumberFormat="1" applyFont="1" applyAlignment="1">
      <alignment horizontal="center" vertical="center"/>
    </xf>
    <xf numFmtId="0" fontId="11" fillId="0" borderId="0" xfId="0" applyFont="1" applyAlignment="1">
      <alignment horizontal="left"/>
    </xf>
    <xf numFmtId="37" fontId="6" fillId="0" borderId="0" xfId="0" applyNumberFormat="1" applyFont="1" applyAlignment="1">
      <alignment vertical="center"/>
    </xf>
    <xf numFmtId="2" fontId="6" fillId="0" borderId="0" xfId="0" applyNumberFormat="1" applyFont="1" applyAlignment="1">
      <alignment horizontal="left" vertical="center"/>
    </xf>
    <xf numFmtId="37" fontId="6" fillId="0" borderId="0" xfId="0" applyNumberFormat="1" applyFont="1" applyAlignment="1">
      <alignment horizontal="right" vertical="center"/>
    </xf>
    <xf numFmtId="166" fontId="9" fillId="0" borderId="0" xfId="0" applyNumberFormat="1" applyFont="1" applyAlignment="1">
      <alignment vertical="center"/>
    </xf>
    <xf numFmtId="0" fontId="9" fillId="0" borderId="0" xfId="0" applyFont="1" applyAlignment="1">
      <alignment horizontal="left"/>
    </xf>
    <xf numFmtId="167" fontId="6" fillId="0" borderId="0" xfId="1" applyNumberFormat="1" applyFont="1" applyFill="1" applyAlignment="1">
      <alignment vertical="center"/>
    </xf>
    <xf numFmtId="167" fontId="5" fillId="0" borderId="0" xfId="1" applyNumberFormat="1" applyFont="1" applyFill="1" applyAlignment="1">
      <alignment vertical="center"/>
    </xf>
    <xf numFmtId="43" fontId="8" fillId="0" borderId="0" xfId="1" applyFont="1" applyFill="1" applyAlignment="1">
      <alignment vertical="center"/>
    </xf>
    <xf numFmtId="167" fontId="9" fillId="0" borderId="0" xfId="0" applyNumberFormat="1" applyFont="1" applyAlignment="1">
      <alignment horizontal="center" vertical="center"/>
    </xf>
    <xf numFmtId="0" fontId="4" fillId="0" borderId="0" xfId="0" applyFont="1" applyAlignment="1">
      <alignment horizontal="center"/>
    </xf>
    <xf numFmtId="0" fontId="4" fillId="0" borderId="0" xfId="0" applyFont="1"/>
    <xf numFmtId="169" fontId="5" fillId="0" borderId="0" xfId="1" applyNumberFormat="1" applyFont="1" applyFill="1" applyAlignment="1">
      <alignment horizontal="center" vertical="top"/>
    </xf>
    <xf numFmtId="169" fontId="6" fillId="0" borderId="1" xfId="1" applyNumberFormat="1" applyFont="1" applyFill="1" applyBorder="1" applyAlignment="1">
      <alignment horizontal="center" vertical="center"/>
    </xf>
    <xf numFmtId="169" fontId="5" fillId="0" borderId="1" xfId="1" applyNumberFormat="1" applyFont="1" applyFill="1" applyBorder="1" applyAlignment="1">
      <alignment horizontal="center" vertical="top"/>
    </xf>
    <xf numFmtId="169" fontId="5" fillId="0" borderId="0" xfId="1" applyNumberFormat="1" applyFont="1" applyFill="1" applyBorder="1" applyAlignment="1">
      <alignment horizontal="center" vertical="top"/>
    </xf>
    <xf numFmtId="169" fontId="6" fillId="0" borderId="0" xfId="1" applyNumberFormat="1" applyFont="1" applyFill="1" applyAlignment="1">
      <alignment horizontal="center" vertical="top"/>
    </xf>
    <xf numFmtId="169" fontId="6" fillId="0" borderId="1" xfId="1" applyNumberFormat="1" applyFont="1" applyFill="1" applyBorder="1" applyAlignment="1">
      <alignment horizontal="center" vertical="top"/>
    </xf>
    <xf numFmtId="169" fontId="5" fillId="0" borderId="2" xfId="1" applyNumberFormat="1" applyFont="1" applyFill="1" applyBorder="1" applyAlignment="1">
      <alignment horizontal="center" vertical="center"/>
    </xf>
    <xf numFmtId="0" fontId="0" fillId="0" borderId="0" xfId="0" applyAlignment="1">
      <alignment horizontal="center"/>
    </xf>
    <xf numFmtId="1" fontId="9" fillId="0" borderId="0" xfId="0" applyNumberFormat="1" applyFont="1" applyAlignment="1">
      <alignment horizontal="center" vertical="center"/>
    </xf>
    <xf numFmtId="9" fontId="6" fillId="0" borderId="0" xfId="12" applyFont="1" applyFill="1" applyAlignment="1">
      <alignment vertical="center"/>
    </xf>
    <xf numFmtId="169" fontId="6" fillId="0" borderId="0" xfId="1" applyNumberFormat="1" applyFont="1" applyFill="1" applyBorder="1" applyAlignment="1">
      <alignment horizontal="right" vertical="top"/>
    </xf>
    <xf numFmtId="166" fontId="17" fillId="0" borderId="0" xfId="0" applyNumberFormat="1" applyFont="1" applyAlignment="1">
      <alignment vertical="center"/>
    </xf>
    <xf numFmtId="2" fontId="17" fillId="0" borderId="0" xfId="0" applyNumberFormat="1" applyFont="1" applyAlignment="1">
      <alignment vertical="center"/>
    </xf>
    <xf numFmtId="0" fontId="17" fillId="0" borderId="0" xfId="0" applyFont="1" applyAlignment="1">
      <alignment vertical="center"/>
    </xf>
    <xf numFmtId="0" fontId="18" fillId="0" borderId="0" xfId="0" applyFont="1" applyAlignment="1">
      <alignment horizontal="center" vertical="center"/>
    </xf>
    <xf numFmtId="166" fontId="5" fillId="0" borderId="0" xfId="0" applyNumberFormat="1" applyFont="1" applyAlignment="1">
      <alignment horizontal="center" vertical="center"/>
    </xf>
    <xf numFmtId="167" fontId="5" fillId="0" borderId="0" xfId="0" applyNumberFormat="1" applyFont="1" applyAlignment="1">
      <alignment horizontal="center" vertical="center"/>
    </xf>
    <xf numFmtId="168" fontId="6" fillId="0" borderId="0" xfId="0" applyNumberFormat="1" applyFont="1" applyAlignment="1">
      <alignment horizontal="center" vertical="center"/>
    </xf>
    <xf numFmtId="166" fontId="9" fillId="0" borderId="0" xfId="5" applyNumberFormat="1" applyFont="1" applyAlignment="1">
      <alignment horizontal="center" vertical="center" wrapText="1"/>
    </xf>
    <xf numFmtId="0" fontId="6" fillId="0" borderId="0" xfId="0" applyFont="1" applyAlignment="1">
      <alignment horizontal="center" vertical="center"/>
    </xf>
    <xf numFmtId="167" fontId="21" fillId="0" borderId="0" xfId="13" applyNumberFormat="1" applyFont="1" applyAlignment="1">
      <alignment vertical="center"/>
    </xf>
    <xf numFmtId="168" fontId="23" fillId="0" borderId="0" xfId="13" applyNumberFormat="1" applyFont="1"/>
    <xf numFmtId="167" fontId="23" fillId="0" borderId="0" xfId="13" applyNumberFormat="1" applyFont="1"/>
    <xf numFmtId="167" fontId="22" fillId="0" borderId="0" xfId="13" applyNumberFormat="1" applyFont="1"/>
    <xf numFmtId="167" fontId="21" fillId="0" borderId="1" xfId="13" applyNumberFormat="1" applyFont="1" applyBorder="1" applyAlignment="1">
      <alignment vertical="center"/>
    </xf>
    <xf numFmtId="167" fontId="26" fillId="0" borderId="0" xfId="13" applyNumberFormat="1" applyFont="1" applyAlignment="1">
      <alignment vertical="center"/>
    </xf>
    <xf numFmtId="167" fontId="27" fillId="0" borderId="0" xfId="13" applyNumberFormat="1" applyFont="1" applyAlignment="1">
      <alignment vertical="center"/>
    </xf>
    <xf numFmtId="0" fontId="20" fillId="0" borderId="0" xfId="13" applyFont="1"/>
    <xf numFmtId="167" fontId="27" fillId="0" borderId="0" xfId="13" applyNumberFormat="1" applyFont="1"/>
    <xf numFmtId="167" fontId="23" fillId="0" borderId="0" xfId="13" applyNumberFormat="1" applyFont="1" applyAlignment="1">
      <alignment vertical="center"/>
    </xf>
    <xf numFmtId="0" fontId="32" fillId="0" borderId="0" xfId="13" applyFont="1"/>
    <xf numFmtId="167" fontId="23" fillId="0" borderId="0" xfId="13" applyNumberFormat="1" applyFont="1" applyAlignment="1">
      <alignment horizontal="left" vertical="center"/>
    </xf>
    <xf numFmtId="0" fontId="35" fillId="0" borderId="0" xfId="13" applyFont="1"/>
    <xf numFmtId="167" fontId="23" fillId="0" borderId="0" xfId="13" applyNumberFormat="1" applyFont="1" applyAlignment="1">
      <alignment horizontal="justify" vertical="center"/>
    </xf>
    <xf numFmtId="167" fontId="40" fillId="0" borderId="0" xfId="13" applyNumberFormat="1" applyFont="1" applyAlignment="1">
      <alignment horizontal="left" vertical="center"/>
    </xf>
    <xf numFmtId="167" fontId="41" fillId="0" borderId="0" xfId="13" applyNumberFormat="1" applyFont="1" applyAlignment="1">
      <alignment vertical="center"/>
    </xf>
    <xf numFmtId="0" fontId="42" fillId="0" borderId="0" xfId="13" applyFont="1"/>
    <xf numFmtId="167" fontId="21" fillId="0" borderId="0" xfId="13" applyNumberFormat="1" applyFont="1" applyAlignment="1">
      <alignment horizontal="left" vertical="center"/>
    </xf>
    <xf numFmtId="167" fontId="23" fillId="0" borderId="1" xfId="13" applyNumberFormat="1" applyFont="1" applyBorder="1" applyAlignment="1">
      <alignment horizontal="left" vertical="center"/>
    </xf>
    <xf numFmtId="167" fontId="23" fillId="0" borderId="1" xfId="13" applyNumberFormat="1" applyFont="1" applyBorder="1" applyAlignment="1">
      <alignment vertical="center"/>
    </xf>
    <xf numFmtId="167" fontId="45" fillId="0" borderId="0" xfId="13" applyNumberFormat="1" applyFont="1" applyAlignment="1">
      <alignment vertical="center"/>
    </xf>
    <xf numFmtId="167" fontId="21" fillId="14" borderId="0" xfId="13" applyNumberFormat="1" applyFont="1" applyFill="1" applyAlignment="1">
      <alignment horizontal="left" vertical="center"/>
    </xf>
    <xf numFmtId="167" fontId="45" fillId="14" borderId="0" xfId="13" applyNumberFormat="1" applyFont="1" applyFill="1" applyAlignment="1">
      <alignment vertical="center"/>
    </xf>
    <xf numFmtId="0" fontId="32" fillId="0" borderId="0" xfId="13" applyFont="1" applyAlignment="1">
      <alignment horizontal="right"/>
    </xf>
    <xf numFmtId="165" fontId="50" fillId="0" borderId="0" xfId="14" applyFont="1"/>
    <xf numFmtId="167" fontId="54" fillId="0" borderId="0" xfId="13" applyNumberFormat="1" applyFont="1"/>
    <xf numFmtId="167" fontId="54" fillId="0" borderId="1" xfId="13" applyNumberFormat="1" applyFont="1" applyBorder="1"/>
    <xf numFmtId="167" fontId="22" fillId="0" borderId="1" xfId="13" applyNumberFormat="1" applyFont="1" applyBorder="1"/>
    <xf numFmtId="37" fontId="49" fillId="0" borderId="0" xfId="13" applyNumberFormat="1" applyFont="1" applyAlignment="1">
      <alignment horizontal="left" vertical="center"/>
    </xf>
    <xf numFmtId="166" fontId="49" fillId="0" borderId="0" xfId="13" applyNumberFormat="1" applyFont="1" applyAlignment="1">
      <alignment vertical="center"/>
    </xf>
    <xf numFmtId="166" fontId="58" fillId="0" borderId="0" xfId="13" applyNumberFormat="1" applyFont="1" applyAlignment="1">
      <alignment vertical="center"/>
    </xf>
    <xf numFmtId="167" fontId="49" fillId="0" borderId="9" xfId="10" applyNumberFormat="1" applyFont="1" applyFill="1" applyBorder="1" applyAlignment="1">
      <alignment horizontal="right" vertical="center"/>
    </xf>
    <xf numFmtId="167" fontId="49" fillId="0" borderId="29" xfId="10" applyNumberFormat="1" applyFont="1" applyFill="1" applyBorder="1" applyAlignment="1">
      <alignment horizontal="right" vertical="center"/>
    </xf>
    <xf numFmtId="167" fontId="49" fillId="8" borderId="29" xfId="10" applyNumberFormat="1" applyFont="1" applyFill="1" applyBorder="1" applyAlignment="1">
      <alignment horizontal="center" vertical="center"/>
    </xf>
    <xf numFmtId="167" fontId="49" fillId="15" borderId="29" xfId="10" applyNumberFormat="1" applyFont="1" applyFill="1" applyBorder="1" applyAlignment="1">
      <alignment horizontal="right" vertical="center"/>
    </xf>
    <xf numFmtId="167" fontId="57" fillId="0" borderId="29" xfId="10" applyNumberFormat="1" applyFont="1" applyFill="1" applyBorder="1" applyAlignment="1">
      <alignment horizontal="right" vertical="center"/>
    </xf>
    <xf numFmtId="167" fontId="49" fillId="0" borderId="34" xfId="10" applyNumberFormat="1" applyFont="1" applyFill="1" applyBorder="1" applyAlignment="1">
      <alignment horizontal="right" vertical="center"/>
    </xf>
    <xf numFmtId="167" fontId="49" fillId="0" borderId="13" xfId="10" applyNumberFormat="1" applyFont="1" applyFill="1" applyBorder="1" applyAlignment="1">
      <alignment horizontal="right" vertical="center"/>
    </xf>
    <xf numFmtId="167" fontId="49" fillId="0" borderId="32" xfId="10" applyNumberFormat="1" applyFont="1" applyFill="1" applyBorder="1" applyAlignment="1">
      <alignment horizontal="right" vertical="center"/>
    </xf>
    <xf numFmtId="167" fontId="49" fillId="8" borderId="32" xfId="10" applyNumberFormat="1" applyFont="1" applyFill="1" applyBorder="1" applyAlignment="1">
      <alignment horizontal="center" vertical="center"/>
    </xf>
    <xf numFmtId="167" fontId="49" fillId="15" borderId="32" xfId="10" applyNumberFormat="1" applyFont="1" applyFill="1" applyBorder="1" applyAlignment="1">
      <alignment horizontal="right" vertical="center"/>
    </xf>
    <xf numFmtId="167" fontId="49" fillId="11" borderId="32" xfId="10" applyNumberFormat="1" applyFont="1" applyFill="1" applyBorder="1" applyAlignment="1">
      <alignment horizontal="right" vertical="center"/>
    </xf>
    <xf numFmtId="167" fontId="57" fillId="0" borderId="32" xfId="10" applyNumberFormat="1" applyFont="1" applyFill="1" applyBorder="1" applyAlignment="1">
      <alignment horizontal="right" vertical="center"/>
    </xf>
    <xf numFmtId="167" fontId="54" fillId="0" borderId="6" xfId="13" applyNumberFormat="1" applyFont="1" applyBorder="1"/>
    <xf numFmtId="167" fontId="22" fillId="0" borderId="7" xfId="13" applyNumberFormat="1" applyFont="1" applyBorder="1"/>
    <xf numFmtId="167" fontId="22" fillId="0" borderId="8" xfId="13" applyNumberFormat="1" applyFont="1" applyBorder="1"/>
    <xf numFmtId="167" fontId="54" fillId="0" borderId="8" xfId="13" applyNumberFormat="1" applyFont="1" applyBorder="1"/>
    <xf numFmtId="0" fontId="62" fillId="0" borderId="0" xfId="13" applyFont="1" applyAlignment="1">
      <alignment horizontal="left" vertical="center" indent="1"/>
    </xf>
    <xf numFmtId="0" fontId="62" fillId="0" borderId="0" xfId="13" applyFont="1" applyAlignment="1">
      <alignment vertical="center"/>
    </xf>
    <xf numFmtId="0" fontId="63" fillId="0" borderId="0" xfId="13" applyFont="1" applyAlignment="1">
      <alignment vertical="center"/>
    </xf>
    <xf numFmtId="167" fontId="22" fillId="0" borderId="19" xfId="13" applyNumberFormat="1" applyFont="1" applyBorder="1"/>
    <xf numFmtId="167" fontId="22" fillId="0" borderId="5" xfId="13" applyNumberFormat="1" applyFont="1" applyBorder="1"/>
    <xf numFmtId="167" fontId="22" fillId="0" borderId="0" xfId="13" quotePrefix="1" applyNumberFormat="1" applyFont="1"/>
    <xf numFmtId="167" fontId="37" fillId="0" borderId="0" xfId="7" applyNumberFormat="1" applyFont="1" applyAlignment="1">
      <alignment horizontal="center" vertical="center" wrapText="1"/>
    </xf>
    <xf numFmtId="168" fontId="37" fillId="0" borderId="15" xfId="7" applyNumberFormat="1" applyFont="1" applyBorder="1" applyAlignment="1">
      <alignment horizontal="center" vertical="center" wrapText="1"/>
    </xf>
    <xf numFmtId="167" fontId="64" fillId="14" borderId="0" xfId="7" applyNumberFormat="1" applyFont="1" applyFill="1" applyAlignment="1">
      <alignment horizontal="center" vertical="center"/>
    </xf>
    <xf numFmtId="167" fontId="37" fillId="0" borderId="0" xfId="7" applyNumberFormat="1" applyFont="1" applyAlignment="1">
      <alignment horizontal="center" vertical="center"/>
    </xf>
    <xf numFmtId="167" fontId="37" fillId="0" borderId="1" xfId="7" applyNumberFormat="1" applyFont="1" applyBorder="1" applyAlignment="1">
      <alignment horizontal="center" vertical="center"/>
    </xf>
    <xf numFmtId="167" fontId="37" fillId="0" borderId="1" xfId="7" applyNumberFormat="1" applyFont="1" applyBorder="1" applyAlignment="1">
      <alignment horizontal="center" vertical="center" wrapText="1"/>
    </xf>
    <xf numFmtId="168" fontId="37" fillId="0" borderId="0" xfId="7" applyNumberFormat="1" applyFont="1" applyAlignment="1">
      <alignment horizontal="center"/>
    </xf>
    <xf numFmtId="167" fontId="37" fillId="0" borderId="0" xfId="7" applyNumberFormat="1" applyFont="1" applyAlignment="1">
      <alignment horizontal="center"/>
    </xf>
    <xf numFmtId="0" fontId="6" fillId="0" borderId="0" xfId="0" applyFont="1" applyFill="1" applyAlignment="1">
      <alignment horizontal="left" vertical="center"/>
    </xf>
    <xf numFmtId="166" fontId="6" fillId="0" borderId="0" xfId="0" applyNumberFormat="1" applyFont="1" applyFill="1" applyAlignment="1">
      <alignment vertical="center"/>
    </xf>
    <xf numFmtId="166" fontId="9" fillId="0" borderId="0" xfId="0" applyNumberFormat="1" applyFont="1" applyFill="1" applyAlignment="1">
      <alignment horizontal="center" vertical="center"/>
    </xf>
    <xf numFmtId="0" fontId="17" fillId="0" borderId="0" xfId="0" applyFont="1" applyFill="1" applyAlignment="1">
      <alignment horizontal="left" vertical="center"/>
    </xf>
    <xf numFmtId="43" fontId="0" fillId="0" borderId="0" xfId="1" applyFont="1"/>
    <xf numFmtId="167" fontId="37" fillId="0" borderId="1" xfId="7" applyNumberFormat="1" applyFont="1" applyBorder="1" applyAlignment="1">
      <alignment horizontal="center"/>
    </xf>
    <xf numFmtId="167" fontId="37" fillId="0" borderId="7" xfId="7" applyNumberFormat="1" applyFont="1" applyBorder="1" applyAlignment="1">
      <alignment horizontal="center"/>
    </xf>
    <xf numFmtId="167" fontId="37" fillId="0" borderId="5" xfId="7" applyNumberFormat="1" applyFont="1" applyBorder="1" applyAlignment="1">
      <alignment horizontal="center"/>
    </xf>
    <xf numFmtId="166" fontId="65" fillId="0" borderId="0" xfId="0" applyNumberFormat="1" applyFont="1" applyAlignment="1">
      <alignment vertical="center"/>
    </xf>
    <xf numFmtId="166" fontId="66" fillId="0" borderId="0" xfId="0" applyNumberFormat="1" applyFont="1" applyAlignment="1">
      <alignment horizontal="center" vertical="center"/>
    </xf>
    <xf numFmtId="169" fontId="65" fillId="0" borderId="0" xfId="1" applyNumberFormat="1" applyFont="1" applyFill="1" applyAlignment="1">
      <alignment horizontal="right" vertical="center"/>
    </xf>
    <xf numFmtId="166" fontId="5" fillId="0" borderId="0" xfId="0" applyNumberFormat="1" applyFont="1" applyFill="1" applyAlignment="1">
      <alignment vertical="center"/>
    </xf>
    <xf numFmtId="166" fontId="6" fillId="0" borderId="0" xfId="0" applyNumberFormat="1" applyFont="1" applyFill="1" applyAlignment="1">
      <alignment horizontal="center" vertical="center"/>
    </xf>
    <xf numFmtId="0" fontId="65" fillId="0" borderId="0" xfId="0" applyFont="1" applyAlignment="1">
      <alignment horizontal="left" vertical="center"/>
    </xf>
    <xf numFmtId="167" fontId="65" fillId="0" borderId="0" xfId="0" applyNumberFormat="1" applyFont="1" applyAlignment="1">
      <alignment horizontal="right" vertical="center"/>
    </xf>
    <xf numFmtId="0" fontId="65" fillId="0" borderId="0" xfId="0" applyFont="1" applyAlignment="1">
      <alignment vertical="center"/>
    </xf>
    <xf numFmtId="169" fontId="65" fillId="0" borderId="1" xfId="1" applyNumberFormat="1" applyFont="1" applyFill="1" applyBorder="1" applyAlignment="1">
      <alignment horizontal="right" vertical="center"/>
    </xf>
    <xf numFmtId="169" fontId="65" fillId="0" borderId="0" xfId="1" applyNumberFormat="1" applyFont="1" applyFill="1" applyAlignment="1">
      <alignment vertical="center"/>
    </xf>
    <xf numFmtId="168" fontId="23" fillId="0" borderId="0" xfId="0" applyNumberFormat="1" applyFont="1" applyAlignment="1">
      <alignment vertical="center"/>
    </xf>
    <xf numFmtId="168" fontId="23" fillId="0" borderId="0" xfId="0" applyNumberFormat="1" applyFont="1"/>
    <xf numFmtId="167" fontId="23" fillId="0" borderId="0" xfId="0" applyNumberFormat="1" applyFont="1"/>
    <xf numFmtId="49" fontId="23" fillId="0" borderId="0" xfId="0" applyNumberFormat="1" applyFont="1" applyAlignment="1">
      <alignment horizontal="center"/>
    </xf>
    <xf numFmtId="167" fontId="22" fillId="0" borderId="0" xfId="0" applyNumberFormat="1" applyFont="1"/>
    <xf numFmtId="0" fontId="24" fillId="0" borderId="0" xfId="0" applyFont="1"/>
    <xf numFmtId="165" fontId="0" fillId="0" borderId="0" xfId="0" applyNumberFormat="1"/>
    <xf numFmtId="0" fontId="25" fillId="0" borderId="0" xfId="0" applyFont="1"/>
    <xf numFmtId="168" fontId="23" fillId="0" borderId="0" xfId="0" applyNumberFormat="1" applyFont="1" applyAlignment="1">
      <alignment horizontal="center" vertical="center"/>
    </xf>
    <xf numFmtId="168" fontId="21" fillId="0" borderId="0" xfId="0" applyNumberFormat="1" applyFont="1" applyAlignment="1">
      <alignment horizontal="center" vertical="center"/>
    </xf>
    <xf numFmtId="170" fontId="24" fillId="0" borderId="0" xfId="0" applyNumberFormat="1" applyFont="1"/>
    <xf numFmtId="167" fontId="23" fillId="0" borderId="5" xfId="0" applyNumberFormat="1" applyFont="1" applyBorder="1"/>
    <xf numFmtId="168" fontId="26" fillId="2" borderId="0" xfId="0" applyNumberFormat="1" applyFont="1" applyFill="1" applyAlignment="1">
      <alignment horizontal="center" vertical="center"/>
    </xf>
    <xf numFmtId="168" fontId="26" fillId="3" borderId="0" xfId="0" applyNumberFormat="1" applyFont="1" applyFill="1" applyAlignment="1">
      <alignment horizontal="center" vertical="center"/>
    </xf>
    <xf numFmtId="167" fontId="26" fillId="2" borderId="0" xfId="0" applyNumberFormat="1" applyFont="1" applyFill="1" applyAlignment="1">
      <alignment horizontal="center" vertical="center"/>
    </xf>
    <xf numFmtId="49" fontId="21" fillId="3" borderId="0" xfId="0" applyNumberFormat="1" applyFont="1" applyFill="1" applyAlignment="1">
      <alignment horizontal="center" vertical="center"/>
    </xf>
    <xf numFmtId="167" fontId="26" fillId="4" borderId="0" xfId="0" applyNumberFormat="1" applyFont="1" applyFill="1" applyAlignment="1">
      <alignment horizontal="right" vertical="center"/>
    </xf>
    <xf numFmtId="0" fontId="20" fillId="0" borderId="0" xfId="0" applyFont="1"/>
    <xf numFmtId="0" fontId="28" fillId="0" borderId="0" xfId="0" applyFont="1"/>
    <xf numFmtId="170" fontId="25" fillId="0" borderId="0" xfId="0" applyNumberFormat="1" applyFont="1"/>
    <xf numFmtId="165" fontId="20" fillId="0" borderId="0" xfId="0" applyNumberFormat="1" applyFont="1"/>
    <xf numFmtId="167" fontId="26" fillId="2" borderId="6" xfId="0" applyNumberFormat="1" applyFont="1" applyFill="1" applyBorder="1" applyAlignment="1">
      <alignment horizontal="center" vertical="center"/>
    </xf>
    <xf numFmtId="167" fontId="26" fillId="5" borderId="7" xfId="0" applyNumberFormat="1" applyFont="1" applyFill="1" applyBorder="1" applyAlignment="1">
      <alignment horizontal="center" vertical="center"/>
    </xf>
    <xf numFmtId="167" fontId="25" fillId="0" borderId="0" xfId="0" applyNumberFormat="1" applyFont="1" applyAlignment="1">
      <alignment horizontal="center"/>
    </xf>
    <xf numFmtId="171" fontId="26" fillId="2" borderId="0" xfId="0" quotePrefix="1" applyNumberFormat="1" applyFont="1" applyFill="1" applyAlignment="1">
      <alignment horizontal="center" vertical="center" wrapText="1"/>
    </xf>
    <xf numFmtId="171" fontId="26" fillId="3" borderId="0" xfId="0" quotePrefix="1" applyNumberFormat="1" applyFont="1" applyFill="1" applyAlignment="1">
      <alignment horizontal="center" vertical="center" wrapText="1"/>
    </xf>
    <xf numFmtId="172" fontId="26" fillId="2" borderId="0" xfId="0" quotePrefix="1" applyNumberFormat="1" applyFont="1" applyFill="1" applyAlignment="1">
      <alignment horizontal="center" vertical="center" wrapText="1"/>
    </xf>
    <xf numFmtId="49" fontId="21" fillId="3" borderId="0" xfId="0" quotePrefix="1" applyNumberFormat="1" applyFont="1" applyFill="1" applyAlignment="1">
      <alignment horizontal="center" vertical="center" wrapText="1"/>
    </xf>
    <xf numFmtId="167" fontId="27" fillId="0" borderId="0" xfId="0" applyNumberFormat="1" applyFont="1"/>
    <xf numFmtId="43" fontId="25" fillId="0" borderId="0" xfId="1" applyFont="1" applyFill="1"/>
    <xf numFmtId="172" fontId="26" fillId="2" borderId="8" xfId="0" quotePrefix="1" applyNumberFormat="1" applyFont="1" applyFill="1" applyBorder="1" applyAlignment="1">
      <alignment horizontal="center" vertical="center" wrapText="1"/>
    </xf>
    <xf numFmtId="172" fontId="26" fillId="5" borderId="0" xfId="0" quotePrefix="1" applyNumberFormat="1" applyFont="1" applyFill="1" applyAlignment="1">
      <alignment horizontal="center" vertical="center" wrapText="1"/>
    </xf>
    <xf numFmtId="172" fontId="25" fillId="6" borderId="0" xfId="0" applyNumberFormat="1" applyFont="1" applyFill="1"/>
    <xf numFmtId="172" fontId="25" fillId="6" borderId="0" xfId="0" applyNumberFormat="1" applyFont="1" applyFill="1" applyAlignment="1">
      <alignment horizontal="center"/>
    </xf>
    <xf numFmtId="172" fontId="25" fillId="7" borderId="0" xfId="0" applyNumberFormat="1" applyFont="1" applyFill="1"/>
    <xf numFmtId="0" fontId="25" fillId="7" borderId="0" xfId="0" applyFont="1" applyFill="1" applyAlignment="1">
      <alignment horizontal="center"/>
    </xf>
    <xf numFmtId="168" fontId="26" fillId="2" borderId="0" xfId="0" quotePrefix="1" applyNumberFormat="1" applyFont="1" applyFill="1" applyAlignment="1">
      <alignment horizontal="center" vertical="center" wrapText="1"/>
    </xf>
    <xf numFmtId="168" fontId="26" fillId="3" borderId="0" xfId="0" quotePrefix="1" applyNumberFormat="1" applyFont="1" applyFill="1" applyAlignment="1">
      <alignment horizontal="center" vertical="center" wrapText="1"/>
    </xf>
    <xf numFmtId="167" fontId="26" fillId="3" borderId="0" xfId="0" quotePrefix="1" applyNumberFormat="1" applyFont="1" applyFill="1" applyAlignment="1">
      <alignment horizontal="center" vertical="center" wrapText="1"/>
    </xf>
    <xf numFmtId="168" fontId="26" fillId="4" borderId="0" xfId="0" quotePrefix="1" applyNumberFormat="1" applyFont="1" applyFill="1" applyAlignment="1">
      <alignment horizontal="right" vertical="center" wrapText="1"/>
    </xf>
    <xf numFmtId="167" fontId="29" fillId="0" borderId="0" xfId="0" applyNumberFormat="1" applyFont="1" applyAlignment="1">
      <alignment horizontal="center"/>
    </xf>
    <xf numFmtId="0" fontId="24" fillId="0" borderId="0" xfId="0" applyFont="1" applyAlignment="1">
      <alignment horizontal="center"/>
    </xf>
    <xf numFmtId="168" fontId="26" fillId="2" borderId="8" xfId="0" quotePrefix="1" applyNumberFormat="1" applyFont="1" applyFill="1" applyBorder="1" applyAlignment="1">
      <alignment horizontal="center" vertical="center" wrapText="1"/>
    </xf>
    <xf numFmtId="167" fontId="26" fillId="5" borderId="0" xfId="0" applyNumberFormat="1" applyFont="1" applyFill="1" applyAlignment="1">
      <alignment horizontal="center" vertical="center"/>
    </xf>
    <xf numFmtId="168" fontId="23" fillId="0" borderId="9" xfId="0" applyNumberFormat="1" applyFont="1" applyBorder="1" applyAlignment="1">
      <alignment horizontal="right" vertical="center" wrapText="1"/>
    </xf>
    <xf numFmtId="168" fontId="23" fillId="0" borderId="9" xfId="0" applyNumberFormat="1" applyFont="1" applyBorder="1"/>
    <xf numFmtId="167" fontId="23" fillId="0" borderId="9" xfId="0" applyNumberFormat="1" applyFont="1" applyBorder="1"/>
    <xf numFmtId="49" fontId="23" fillId="8" borderId="9" xfId="0" applyNumberFormat="1" applyFont="1" applyFill="1" applyBorder="1" applyAlignment="1">
      <alignment horizontal="center"/>
    </xf>
    <xf numFmtId="167" fontId="23" fillId="4" borderId="9" xfId="0" applyNumberFormat="1" applyFont="1" applyFill="1" applyBorder="1"/>
    <xf numFmtId="167" fontId="23" fillId="0" borderId="8" xfId="0" applyNumberFormat="1" applyFont="1" applyBorder="1"/>
    <xf numFmtId="167" fontId="23" fillId="0" borderId="10" xfId="0" applyNumberFormat="1" applyFont="1" applyBorder="1"/>
    <xf numFmtId="168" fontId="23" fillId="4" borderId="9" xfId="0" applyNumberFormat="1" applyFont="1" applyFill="1" applyBorder="1"/>
    <xf numFmtId="168" fontId="22" fillId="0" borderId="0" xfId="0" applyNumberFormat="1" applyFont="1"/>
    <xf numFmtId="168" fontId="23" fillId="0" borderId="8" xfId="0" applyNumberFormat="1" applyFont="1" applyBorder="1"/>
    <xf numFmtId="168" fontId="23" fillId="0" borderId="10" xfId="0" applyNumberFormat="1" applyFont="1" applyBorder="1"/>
    <xf numFmtId="170" fontId="30" fillId="0" borderId="0" xfId="1" applyNumberFormat="1" applyFont="1" applyFill="1"/>
    <xf numFmtId="165" fontId="31" fillId="0" borderId="0" xfId="0" applyNumberFormat="1" applyFont="1"/>
    <xf numFmtId="165" fontId="25" fillId="0" borderId="0" xfId="0" applyNumberFormat="1" applyFont="1"/>
    <xf numFmtId="168" fontId="25" fillId="0" borderId="0" xfId="0" applyNumberFormat="1" applyFont="1"/>
    <xf numFmtId="43" fontId="25" fillId="0" borderId="0" xfId="0" applyNumberFormat="1" applyFont="1"/>
    <xf numFmtId="0" fontId="32" fillId="0" borderId="0" xfId="0" applyFont="1"/>
    <xf numFmtId="170" fontId="33" fillId="0" borderId="0" xfId="1" applyNumberFormat="1" applyFont="1" applyFill="1"/>
    <xf numFmtId="165" fontId="33" fillId="0" borderId="0" xfId="0" applyNumberFormat="1" applyFont="1"/>
    <xf numFmtId="170" fontId="32" fillId="0" borderId="0" xfId="0" applyNumberFormat="1" applyFont="1"/>
    <xf numFmtId="168" fontId="23" fillId="7" borderId="8" xfId="0" applyNumberFormat="1" applyFont="1" applyFill="1" applyBorder="1"/>
    <xf numFmtId="168" fontId="34" fillId="4" borderId="9" xfId="0" applyNumberFormat="1" applyFont="1" applyFill="1" applyBorder="1"/>
    <xf numFmtId="168" fontId="34" fillId="0" borderId="0" xfId="0" applyNumberFormat="1" applyFont="1"/>
    <xf numFmtId="167" fontId="34" fillId="0" borderId="0" xfId="0" applyNumberFormat="1" applyFont="1"/>
    <xf numFmtId="167" fontId="34" fillId="0" borderId="0" xfId="0" applyNumberFormat="1" applyFont="1" applyAlignment="1">
      <alignment horizontal="center"/>
    </xf>
    <xf numFmtId="37" fontId="34" fillId="0" borderId="0" xfId="0" applyNumberFormat="1" applyFont="1"/>
    <xf numFmtId="170" fontId="31" fillId="0" borderId="0" xfId="1" applyNumberFormat="1" applyFont="1" applyFill="1"/>
    <xf numFmtId="0" fontId="35" fillId="0" borderId="0" xfId="0" applyFont="1"/>
    <xf numFmtId="4" fontId="0" fillId="0" borderId="0" xfId="0" applyNumberFormat="1"/>
    <xf numFmtId="43" fontId="23" fillId="4" borderId="9" xfId="1" applyFont="1" applyFill="1" applyBorder="1"/>
    <xf numFmtId="168" fontId="29" fillId="0" borderId="0" xfId="0" applyNumberFormat="1" applyFont="1"/>
    <xf numFmtId="37" fontId="22" fillId="0" borderId="0" xfId="0" applyNumberFormat="1" applyFont="1"/>
    <xf numFmtId="168" fontId="23" fillId="0" borderId="11" xfId="0" applyNumberFormat="1" applyFont="1" applyBorder="1"/>
    <xf numFmtId="49" fontId="23" fillId="8" borderId="11" xfId="0" applyNumberFormat="1" applyFont="1" applyFill="1" applyBorder="1" applyAlignment="1">
      <alignment horizontal="center"/>
    </xf>
    <xf numFmtId="168" fontId="36" fillId="0" borderId="0" xfId="0" applyNumberFormat="1" applyFont="1"/>
    <xf numFmtId="0" fontId="36" fillId="0" borderId="0" xfId="0" applyFont="1"/>
    <xf numFmtId="168" fontId="23" fillId="9" borderId="9" xfId="0" applyNumberFormat="1" applyFont="1" applyFill="1" applyBorder="1"/>
    <xf numFmtId="43" fontId="36" fillId="0" borderId="0" xfId="0" applyNumberFormat="1" applyFont="1"/>
    <xf numFmtId="167" fontId="22" fillId="10" borderId="0" xfId="0" applyNumberFormat="1" applyFont="1" applyFill="1" applyAlignment="1">
      <alignment horizontal="center"/>
    </xf>
    <xf numFmtId="167" fontId="22" fillId="0" borderId="0" xfId="0" applyNumberFormat="1" applyFont="1" applyAlignment="1">
      <alignment horizontal="center" wrapText="1"/>
    </xf>
    <xf numFmtId="167" fontId="22" fillId="0" borderId="0" xfId="0" applyNumberFormat="1" applyFont="1" applyAlignment="1">
      <alignment horizontal="center"/>
    </xf>
    <xf numFmtId="43" fontId="22" fillId="0" borderId="0" xfId="1" applyFont="1" applyFill="1"/>
    <xf numFmtId="167" fontId="22" fillId="0" borderId="0" xfId="0" applyNumberFormat="1" applyFont="1" applyAlignment="1">
      <alignment horizontal="right"/>
    </xf>
    <xf numFmtId="37" fontId="23" fillId="0" borderId="0" xfId="0" applyNumberFormat="1" applyFont="1"/>
    <xf numFmtId="37" fontId="0" fillId="0" borderId="0" xfId="0" applyNumberFormat="1"/>
    <xf numFmtId="168" fontId="29" fillId="11" borderId="0" xfId="0" applyNumberFormat="1" applyFont="1" applyFill="1"/>
    <xf numFmtId="170" fontId="0" fillId="0" borderId="0" xfId="0" applyNumberFormat="1"/>
    <xf numFmtId="37" fontId="29" fillId="0" borderId="0" xfId="0" applyNumberFormat="1" applyFont="1"/>
    <xf numFmtId="43" fontId="23" fillId="0" borderId="0" xfId="1" applyFont="1" applyFill="1"/>
    <xf numFmtId="43" fontId="22" fillId="0" borderId="0" xfId="1" applyFont="1" applyFill="1" applyAlignment="1">
      <alignment horizontal="right"/>
    </xf>
    <xf numFmtId="43" fontId="0" fillId="0" borderId="0" xfId="1" applyFont="1" applyFill="1"/>
    <xf numFmtId="43" fontId="29" fillId="0" borderId="0" xfId="1" applyFont="1" applyFill="1"/>
    <xf numFmtId="43" fontId="22" fillId="11" borderId="0" xfId="1" applyFont="1" applyFill="1" applyAlignment="1">
      <alignment horizontal="right"/>
    </xf>
    <xf numFmtId="43" fontId="22" fillId="11" borderId="0" xfId="1" applyFont="1" applyFill="1"/>
    <xf numFmtId="43" fontId="22" fillId="0" borderId="0" xfId="1" applyFont="1"/>
    <xf numFmtId="43" fontId="37" fillId="0" borderId="0" xfId="1" applyFont="1" applyFill="1"/>
    <xf numFmtId="167" fontId="29" fillId="0" borderId="0" xfId="0" applyNumberFormat="1" applyFont="1"/>
    <xf numFmtId="167" fontId="27" fillId="9" borderId="0" xfId="0" applyNumberFormat="1" applyFont="1" applyFill="1"/>
    <xf numFmtId="168" fontId="27" fillId="9" borderId="9" xfId="0" applyNumberFormat="1" applyFont="1" applyFill="1" applyBorder="1"/>
    <xf numFmtId="167" fontId="22" fillId="11" borderId="12" xfId="0" applyNumberFormat="1" applyFont="1" applyFill="1" applyBorder="1"/>
    <xf numFmtId="168" fontId="23" fillId="11" borderId="0" xfId="0" applyNumberFormat="1" applyFont="1" applyFill="1"/>
    <xf numFmtId="167" fontId="0" fillId="0" borderId="0" xfId="0" applyNumberFormat="1"/>
    <xf numFmtId="167" fontId="32" fillId="0" borderId="0" xfId="0" applyNumberFormat="1" applyFont="1"/>
    <xf numFmtId="168" fontId="34" fillId="0" borderId="9" xfId="0" applyNumberFormat="1" applyFont="1" applyBorder="1"/>
    <xf numFmtId="168" fontId="23" fillId="4" borderId="11" xfId="0" applyNumberFormat="1" applyFont="1" applyFill="1" applyBorder="1"/>
    <xf numFmtId="43" fontId="24" fillId="0" borderId="0" xfId="1" applyFont="1"/>
    <xf numFmtId="168" fontId="23" fillId="0" borderId="11" xfId="0" applyNumberFormat="1" applyFont="1" applyBorder="1" applyAlignment="1">
      <alignment horizontal="right" vertical="center" wrapText="1"/>
    </xf>
    <xf numFmtId="168" fontId="23" fillId="12" borderId="11" xfId="0" applyNumberFormat="1" applyFont="1" applyFill="1" applyBorder="1"/>
    <xf numFmtId="168" fontId="23" fillId="0" borderId="13" xfId="0" applyNumberFormat="1" applyFont="1" applyBorder="1"/>
    <xf numFmtId="49" fontId="23" fillId="8" borderId="13" xfId="0" applyNumberFormat="1" applyFont="1" applyFill="1" applyBorder="1" applyAlignment="1">
      <alignment horizontal="center"/>
    </xf>
    <xf numFmtId="168" fontId="23" fillId="4" borderId="13" xfId="0" applyNumberFormat="1" applyFont="1" applyFill="1" applyBorder="1"/>
    <xf numFmtId="168" fontId="23" fillId="0" borderId="14" xfId="0" applyNumberFormat="1" applyFont="1" applyBorder="1" applyAlignment="1">
      <alignment horizontal="right" vertical="center" wrapText="1"/>
    </xf>
    <xf numFmtId="168" fontId="23" fillId="0" borderId="14" xfId="0" applyNumberFormat="1" applyFont="1" applyBorder="1"/>
    <xf numFmtId="49" fontId="23" fillId="8" borderId="14" xfId="0" applyNumberFormat="1" applyFont="1" applyFill="1" applyBorder="1" applyAlignment="1">
      <alignment horizontal="center"/>
    </xf>
    <xf numFmtId="168" fontId="23" fillId="4" borderId="14" xfId="0" applyNumberFormat="1" applyFont="1" applyFill="1" applyBorder="1"/>
    <xf numFmtId="168" fontId="21" fillId="0" borderId="15" xfId="0" applyNumberFormat="1" applyFont="1" applyBorder="1" applyAlignment="1">
      <alignment horizontal="right" vertical="center" wrapText="1"/>
    </xf>
    <xf numFmtId="49" fontId="21" fillId="8" borderId="15" xfId="0" applyNumberFormat="1" applyFont="1" applyFill="1" applyBorder="1" applyAlignment="1">
      <alignment horizontal="center" vertical="center" wrapText="1"/>
    </xf>
    <xf numFmtId="168" fontId="21" fillId="4" borderId="15" xfId="0" applyNumberFormat="1" applyFont="1" applyFill="1" applyBorder="1" applyAlignment="1">
      <alignment horizontal="right" vertical="center" wrapText="1"/>
    </xf>
    <xf numFmtId="170" fontId="38" fillId="0" borderId="0" xfId="1" applyNumberFormat="1" applyFont="1" applyFill="1"/>
    <xf numFmtId="43" fontId="38" fillId="0" borderId="0" xfId="1" applyFont="1" applyFill="1"/>
    <xf numFmtId="43" fontId="39" fillId="0" borderId="0" xfId="1" applyFont="1" applyFill="1"/>
    <xf numFmtId="165" fontId="38" fillId="0" borderId="0" xfId="1" applyNumberFormat="1" applyFont="1" applyFill="1"/>
    <xf numFmtId="168" fontId="21" fillId="0" borderId="8" xfId="0" applyNumberFormat="1" applyFont="1" applyBorder="1" applyAlignment="1">
      <alignment horizontal="right" vertical="center" wrapText="1"/>
    </xf>
    <xf numFmtId="168" fontId="21" fillId="0" borderId="0" xfId="0" applyNumberFormat="1" applyFont="1" applyAlignment="1">
      <alignment horizontal="right" vertical="center" wrapText="1"/>
    </xf>
    <xf numFmtId="168" fontId="21" fillId="0" borderId="10" xfId="0" applyNumberFormat="1" applyFont="1" applyBorder="1" applyAlignment="1">
      <alignment horizontal="right" vertical="center" wrapText="1"/>
    </xf>
    <xf numFmtId="173" fontId="22" fillId="0" borderId="0" xfId="0" applyNumberFormat="1" applyFont="1"/>
    <xf numFmtId="0" fontId="30" fillId="0" borderId="0" xfId="0" applyFont="1"/>
    <xf numFmtId="165" fontId="30" fillId="0" borderId="0" xfId="0" applyNumberFormat="1" applyFont="1"/>
    <xf numFmtId="170" fontId="35" fillId="0" borderId="0" xfId="0" applyNumberFormat="1" applyFont="1"/>
    <xf numFmtId="165" fontId="32" fillId="0" borderId="0" xfId="0" applyNumberFormat="1" applyFont="1"/>
    <xf numFmtId="0" fontId="42" fillId="0" borderId="0" xfId="0" applyFont="1"/>
    <xf numFmtId="167" fontId="40" fillId="0" borderId="0" xfId="0" applyNumberFormat="1" applyFont="1"/>
    <xf numFmtId="170" fontId="43" fillId="0" borderId="0" xfId="1" applyNumberFormat="1" applyFont="1" applyFill="1"/>
    <xf numFmtId="165" fontId="43" fillId="0" borderId="0" xfId="0" applyNumberFormat="1" applyFont="1"/>
    <xf numFmtId="168" fontId="40" fillId="0" borderId="9" xfId="0" applyNumberFormat="1" applyFont="1" applyBorder="1"/>
    <xf numFmtId="168" fontId="40" fillId="4" borderId="9" xfId="0" applyNumberFormat="1" applyFont="1" applyFill="1" applyBorder="1"/>
    <xf numFmtId="168" fontId="23" fillId="13" borderId="9" xfId="0" applyNumberFormat="1" applyFont="1" applyFill="1" applyBorder="1"/>
    <xf numFmtId="168" fontId="40" fillId="0" borderId="0" xfId="0" applyNumberFormat="1" applyFont="1"/>
    <xf numFmtId="168" fontId="23" fillId="14" borderId="9" xfId="0" applyNumberFormat="1" applyFont="1" applyFill="1" applyBorder="1"/>
    <xf numFmtId="168" fontId="23" fillId="14" borderId="11" xfId="0" applyNumberFormat="1" applyFont="1" applyFill="1" applyBorder="1"/>
    <xf numFmtId="168" fontId="23" fillId="13" borderId="11" xfId="0" applyNumberFormat="1" applyFont="1" applyFill="1" applyBorder="1"/>
    <xf numFmtId="167" fontId="29" fillId="0" borderId="0" xfId="0" applyNumberFormat="1" applyFont="1" applyAlignment="1">
      <alignment horizontal="left"/>
    </xf>
    <xf numFmtId="167" fontId="22" fillId="11" borderId="0" xfId="0" applyNumberFormat="1" applyFont="1" applyFill="1"/>
    <xf numFmtId="168" fontId="23" fillId="0" borderId="16" xfId="0" applyNumberFormat="1" applyFont="1" applyBorder="1" applyAlignment="1">
      <alignment horizontal="right" vertical="center" wrapText="1"/>
    </xf>
    <xf numFmtId="168" fontId="23" fillId="0" borderId="16" xfId="0" applyNumberFormat="1" applyFont="1" applyBorder="1"/>
    <xf numFmtId="168" fontId="23" fillId="0" borderId="17" xfId="0" applyNumberFormat="1" applyFont="1" applyBorder="1" applyAlignment="1">
      <alignment horizontal="right" vertical="center" wrapText="1"/>
    </xf>
    <xf numFmtId="168" fontId="23" fillId="0" borderId="17" xfId="0" applyNumberFormat="1" applyFont="1" applyBorder="1"/>
    <xf numFmtId="168" fontId="29" fillId="0" borderId="11" xfId="0" applyNumberFormat="1" applyFont="1" applyBorder="1"/>
    <xf numFmtId="168" fontId="29" fillId="4" borderId="18" xfId="0" applyNumberFormat="1" applyFont="1" applyFill="1" applyBorder="1"/>
    <xf numFmtId="168" fontId="44" fillId="0" borderId="11" xfId="0" applyNumberFormat="1" applyFont="1" applyBorder="1"/>
    <xf numFmtId="168" fontId="23" fillId="0" borderId="13" xfId="0" applyNumberFormat="1" applyFont="1" applyBorder="1" applyAlignment="1">
      <alignment horizontal="right" vertical="center" wrapText="1"/>
    </xf>
    <xf numFmtId="165" fontId="39" fillId="0" borderId="0" xfId="0" applyNumberFormat="1" applyFont="1"/>
    <xf numFmtId="170" fontId="39" fillId="0" borderId="0" xfId="0" applyNumberFormat="1" applyFont="1"/>
    <xf numFmtId="170" fontId="31" fillId="0" borderId="0" xfId="0" applyNumberFormat="1" applyFont="1"/>
    <xf numFmtId="168" fontId="23" fillId="14" borderId="0" xfId="0" applyNumberFormat="1" applyFont="1" applyFill="1" applyAlignment="1">
      <alignment horizontal="right" vertical="center" wrapText="1"/>
    </xf>
    <xf numFmtId="168" fontId="23" fillId="14" borderId="0" xfId="0" applyNumberFormat="1" applyFont="1" applyFill="1"/>
    <xf numFmtId="49" fontId="23" fillId="14" borderId="0" xfId="0" applyNumberFormat="1" applyFont="1" applyFill="1" applyAlignment="1">
      <alignment horizontal="center"/>
    </xf>
    <xf numFmtId="43" fontId="23" fillId="14" borderId="0" xfId="1" applyFont="1" applyFill="1" applyBorder="1"/>
    <xf numFmtId="43" fontId="30" fillId="0" borderId="0" xfId="1" applyFont="1" applyFill="1"/>
    <xf numFmtId="168" fontId="23" fillId="14" borderId="8" xfId="0" applyNumberFormat="1" applyFont="1" applyFill="1" applyBorder="1"/>
    <xf numFmtId="168" fontId="23" fillId="14" borderId="10" xfId="0" applyNumberFormat="1" applyFont="1" applyFill="1" applyBorder="1"/>
    <xf numFmtId="0" fontId="46" fillId="0" borderId="0" xfId="0" applyFont="1"/>
    <xf numFmtId="165" fontId="46" fillId="0" borderId="0" xfId="0" applyNumberFormat="1" applyFont="1"/>
    <xf numFmtId="9" fontId="23" fillId="0" borderId="8" xfId="12" applyFont="1" applyBorder="1"/>
    <xf numFmtId="9" fontId="23" fillId="0" borderId="0" xfId="12" applyFont="1" applyBorder="1"/>
    <xf numFmtId="9" fontId="23" fillId="0" borderId="10" xfId="12" applyFont="1" applyBorder="1"/>
    <xf numFmtId="167" fontId="23" fillId="0" borderId="0" xfId="0" applyNumberFormat="1" applyFont="1" applyAlignment="1">
      <alignment vertical="center"/>
    </xf>
    <xf numFmtId="167" fontId="23" fillId="0" borderId="8" xfId="0" applyNumberFormat="1" applyFont="1" applyBorder="1" applyAlignment="1">
      <alignment vertical="center"/>
    </xf>
    <xf numFmtId="167" fontId="23" fillId="0" borderId="10" xfId="0" applyNumberFormat="1" applyFont="1" applyBorder="1" applyAlignment="1">
      <alignment vertical="center"/>
    </xf>
    <xf numFmtId="167" fontId="23" fillId="0" borderId="19" xfId="0" applyNumberFormat="1" applyFont="1" applyBorder="1"/>
    <xf numFmtId="167" fontId="23" fillId="0" borderId="20" xfId="0" applyNumberFormat="1" applyFont="1" applyBorder="1"/>
    <xf numFmtId="0" fontId="0" fillId="0" borderId="0" xfId="0" applyAlignment="1">
      <alignment horizontal="right"/>
    </xf>
    <xf numFmtId="167" fontId="25" fillId="0" borderId="0" xfId="0" applyNumberFormat="1" applyFont="1"/>
    <xf numFmtId="167" fontId="48" fillId="15" borderId="0" xfId="0" quotePrefix="1" applyNumberFormat="1" applyFont="1" applyFill="1" applyAlignment="1">
      <alignment horizontal="center"/>
    </xf>
    <xf numFmtId="43" fontId="32" fillId="0" borderId="0" xfId="1" applyFont="1"/>
    <xf numFmtId="167" fontId="49" fillId="0" borderId="0" xfId="0" applyNumberFormat="1" applyFont="1"/>
    <xf numFmtId="167" fontId="21" fillId="15" borderId="0" xfId="0" applyNumberFormat="1" applyFont="1" applyFill="1"/>
    <xf numFmtId="43" fontId="23" fillId="0" borderId="0" xfId="1" applyFont="1"/>
    <xf numFmtId="43" fontId="50" fillId="0" borderId="0" xfId="1" applyFont="1"/>
    <xf numFmtId="43" fontId="51" fillId="0" borderId="0" xfId="1" applyFont="1"/>
    <xf numFmtId="43" fontId="22" fillId="0" borderId="0" xfId="1" applyFont="1" applyBorder="1" applyProtection="1"/>
    <xf numFmtId="170" fontId="0" fillId="0" borderId="0" xfId="1" applyNumberFormat="1" applyFont="1" applyAlignment="1">
      <alignment horizontal="center"/>
    </xf>
    <xf numFmtId="43" fontId="27" fillId="0" borderId="0" xfId="1" applyFont="1" applyBorder="1" applyProtection="1"/>
    <xf numFmtId="9" fontId="22" fillId="0" borderId="0" xfId="12" applyFont="1" applyBorder="1" applyProtection="1"/>
    <xf numFmtId="167" fontId="23" fillId="0" borderId="0" xfId="0" quotePrefix="1" applyNumberFormat="1" applyFont="1"/>
    <xf numFmtId="167" fontId="27" fillId="0" borderId="1" xfId="0" applyNumberFormat="1" applyFont="1" applyBorder="1" applyAlignment="1">
      <alignment horizontal="center"/>
    </xf>
    <xf numFmtId="43" fontId="27" fillId="0" borderId="1" xfId="1" applyFont="1" applyFill="1" applyBorder="1" applyAlignment="1" applyProtection="1">
      <alignment horizontal="center"/>
    </xf>
    <xf numFmtId="10" fontId="23" fillId="0" borderId="1" xfId="12" applyNumberFormat="1" applyFont="1" applyFill="1" applyBorder="1" applyAlignment="1" applyProtection="1">
      <alignment horizontal="center"/>
    </xf>
    <xf numFmtId="10" fontId="27" fillId="0" borderId="1" xfId="12" applyNumberFormat="1" applyFont="1" applyFill="1" applyBorder="1" applyAlignment="1" applyProtection="1">
      <alignment horizontal="center"/>
    </xf>
    <xf numFmtId="167" fontId="29" fillId="0" borderId="1" xfId="0" applyNumberFormat="1" applyFont="1" applyBorder="1" applyAlignment="1">
      <alignment horizontal="center"/>
    </xf>
    <xf numFmtId="167" fontId="22" fillId="0" borderId="1" xfId="0" applyNumberFormat="1" applyFont="1" applyBorder="1"/>
    <xf numFmtId="168" fontId="22" fillId="0" borderId="1" xfId="0" applyNumberFormat="1" applyFont="1" applyBorder="1"/>
    <xf numFmtId="167" fontId="54" fillId="0" borderId="0" xfId="0" applyNumberFormat="1" applyFont="1"/>
    <xf numFmtId="167" fontId="23" fillId="0" borderId="1" xfId="0" applyNumberFormat="1" applyFont="1" applyBorder="1" applyAlignment="1">
      <alignment horizontal="center"/>
    </xf>
    <xf numFmtId="167" fontId="34" fillId="0" borderId="1" xfId="0" applyNumberFormat="1" applyFont="1" applyBorder="1" applyAlignment="1">
      <alignment horizontal="center"/>
    </xf>
    <xf numFmtId="168" fontId="26" fillId="2" borderId="21" xfId="0" applyNumberFormat="1" applyFont="1" applyFill="1" applyBorder="1" applyAlignment="1">
      <alignment horizontal="center" vertical="center"/>
    </xf>
    <xf numFmtId="168" fontId="26" fillId="3" borderId="21" xfId="0" applyNumberFormat="1" applyFont="1" applyFill="1" applyBorder="1" applyAlignment="1">
      <alignment horizontal="center" vertical="center"/>
    </xf>
    <xf numFmtId="168" fontId="26" fillId="5" borderId="0" xfId="0" applyNumberFormat="1" applyFont="1" applyFill="1" applyAlignment="1">
      <alignment horizontal="right" vertical="center"/>
    </xf>
    <xf numFmtId="168" fontId="26" fillId="3" borderId="23" xfId="0" applyNumberFormat="1" applyFont="1" applyFill="1" applyBorder="1" applyAlignment="1">
      <alignment horizontal="center" vertical="center"/>
    </xf>
    <xf numFmtId="168" fontId="26" fillId="3" borderId="24" xfId="0" applyNumberFormat="1" applyFont="1" applyFill="1" applyBorder="1" applyAlignment="1">
      <alignment horizontal="center" vertical="center"/>
    </xf>
    <xf numFmtId="167" fontId="26" fillId="18" borderId="0" xfId="0" applyNumberFormat="1" applyFont="1" applyFill="1" applyAlignment="1">
      <alignment horizontal="center" vertical="center"/>
    </xf>
    <xf numFmtId="167" fontId="41" fillId="2" borderId="0" xfId="0" applyNumberFormat="1" applyFont="1" applyFill="1" applyAlignment="1">
      <alignment horizontal="center" vertical="center"/>
    </xf>
    <xf numFmtId="167" fontId="26" fillId="19" borderId="0" xfId="0" applyNumberFormat="1" applyFont="1" applyFill="1" applyAlignment="1">
      <alignment horizontal="center" vertical="center"/>
    </xf>
    <xf numFmtId="171" fontId="26" fillId="3" borderId="0" xfId="0" applyNumberFormat="1" applyFont="1" applyFill="1" applyAlignment="1">
      <alignment horizontal="center" vertical="center" wrapText="1"/>
    </xf>
    <xf numFmtId="167" fontId="41" fillId="6" borderId="0" xfId="0" applyNumberFormat="1" applyFont="1" applyFill="1" applyAlignment="1">
      <alignment horizontal="center" vertical="center"/>
    </xf>
    <xf numFmtId="171" fontId="26" fillId="2" borderId="25" xfId="0" quotePrefix="1" applyNumberFormat="1" applyFont="1" applyFill="1" applyBorder="1" applyAlignment="1">
      <alignment horizontal="center" vertical="center" wrapText="1"/>
    </xf>
    <xf numFmtId="171" fontId="26" fillId="3" borderId="25" xfId="0" quotePrefix="1" applyNumberFormat="1" applyFont="1" applyFill="1" applyBorder="1" applyAlignment="1">
      <alignment horizontal="center" vertical="center" wrapText="1"/>
    </xf>
    <xf numFmtId="0" fontId="26" fillId="3" borderId="0" xfId="0" quotePrefix="1" applyFont="1" applyFill="1" applyAlignment="1">
      <alignment horizontal="center" vertical="center" wrapText="1"/>
    </xf>
    <xf numFmtId="168" fontId="26" fillId="3" borderId="26" xfId="0" applyNumberFormat="1" applyFont="1" applyFill="1" applyBorder="1" applyAlignment="1">
      <alignment horizontal="center" vertical="center"/>
    </xf>
    <xf numFmtId="168" fontId="26" fillId="3" borderId="10" xfId="0" applyNumberFormat="1" applyFont="1" applyFill="1" applyBorder="1" applyAlignment="1">
      <alignment horizontal="center" vertical="center"/>
    </xf>
    <xf numFmtId="171" fontId="26" fillId="18" borderId="0" xfId="0" quotePrefix="1" applyNumberFormat="1" applyFont="1" applyFill="1" applyAlignment="1">
      <alignment horizontal="center" vertical="center" wrapText="1"/>
    </xf>
    <xf numFmtId="171" fontId="41" fillId="2" borderId="0" xfId="0" quotePrefix="1" applyNumberFormat="1" applyFont="1" applyFill="1" applyAlignment="1">
      <alignment horizontal="center" vertical="center" wrapText="1"/>
    </xf>
    <xf numFmtId="171" fontId="26" fillId="19" borderId="0" xfId="0" quotePrefix="1" applyNumberFormat="1" applyFont="1" applyFill="1" applyAlignment="1">
      <alignment horizontal="center" vertical="center" wrapText="1"/>
    </xf>
    <xf numFmtId="171" fontId="41" fillId="6" borderId="0" xfId="0" quotePrefix="1" applyNumberFormat="1" applyFont="1" applyFill="1" applyAlignment="1">
      <alignment horizontal="center" vertical="center" wrapText="1"/>
    </xf>
    <xf numFmtId="171" fontId="41" fillId="6" borderId="0" xfId="0" applyNumberFormat="1" applyFont="1" applyFill="1" applyAlignment="1">
      <alignment horizontal="center" vertical="center" wrapText="1"/>
    </xf>
    <xf numFmtId="168" fontId="26" fillId="2" borderId="25" xfId="0" applyNumberFormat="1" applyFont="1" applyFill="1" applyBorder="1" applyAlignment="1">
      <alignment horizontal="center" vertical="center" wrapText="1"/>
    </xf>
    <xf numFmtId="168" fontId="26" fillId="3" borderId="25" xfId="0" applyNumberFormat="1" applyFont="1" applyFill="1" applyBorder="1" applyAlignment="1">
      <alignment horizontal="center" vertical="center" wrapText="1"/>
    </xf>
    <xf numFmtId="168" fontId="26" fillId="2" borderId="0" xfId="0" applyNumberFormat="1" applyFont="1" applyFill="1" applyAlignment="1">
      <alignment horizontal="center" vertical="center" wrapText="1"/>
    </xf>
    <xf numFmtId="168" fontId="26" fillId="5" borderId="0" xfId="0" applyNumberFormat="1" applyFont="1" applyFill="1" applyAlignment="1">
      <alignment horizontal="right" vertical="center" wrapText="1"/>
    </xf>
    <xf numFmtId="168" fontId="26" fillId="20" borderId="27" xfId="0" applyNumberFormat="1" applyFont="1" applyFill="1" applyBorder="1" applyAlignment="1">
      <alignment horizontal="center" vertical="center" wrapText="1"/>
    </xf>
    <xf numFmtId="168" fontId="26" fillId="20" borderId="10" xfId="0" applyNumberFormat="1" applyFont="1" applyFill="1" applyBorder="1" applyAlignment="1">
      <alignment horizontal="center" vertical="center" wrapText="1"/>
    </xf>
    <xf numFmtId="170" fontId="35" fillId="0" borderId="0" xfId="1" applyNumberFormat="1" applyFont="1" applyAlignment="1">
      <alignment horizontal="center"/>
    </xf>
    <xf numFmtId="168" fontId="26" fillId="18" borderId="0" xfId="0" applyNumberFormat="1" applyFont="1" applyFill="1" applyAlignment="1">
      <alignment horizontal="center" vertical="center" wrapText="1"/>
    </xf>
    <xf numFmtId="168" fontId="26" fillId="19" borderId="0" xfId="0" applyNumberFormat="1" applyFont="1" applyFill="1" applyAlignment="1">
      <alignment horizontal="center" vertical="center" wrapText="1"/>
    </xf>
    <xf numFmtId="168" fontId="26" fillId="5" borderId="0" xfId="0" applyNumberFormat="1" applyFont="1" applyFill="1" applyAlignment="1">
      <alignment horizontal="center" vertical="center" wrapText="1"/>
    </xf>
    <xf numFmtId="167" fontId="22" fillId="8" borderId="9" xfId="0" applyNumberFormat="1" applyFont="1" applyFill="1" applyBorder="1" applyAlignment="1">
      <alignment horizontal="center"/>
    </xf>
    <xf numFmtId="167" fontId="22" fillId="0" borderId="9" xfId="0" applyNumberFormat="1" applyFont="1" applyBorder="1"/>
    <xf numFmtId="167" fontId="23" fillId="15" borderId="9" xfId="0" applyNumberFormat="1" applyFont="1" applyFill="1" applyBorder="1"/>
    <xf numFmtId="167" fontId="27" fillId="0" borderId="28" xfId="0" applyNumberFormat="1" applyFont="1" applyBorder="1"/>
    <xf numFmtId="167" fontId="27" fillId="0" borderId="10" xfId="0" applyNumberFormat="1" applyFont="1" applyBorder="1"/>
    <xf numFmtId="170" fontId="24" fillId="0" borderId="0" xfId="1" applyNumberFormat="1" applyFont="1" applyFill="1" applyAlignment="1">
      <alignment horizontal="center"/>
    </xf>
    <xf numFmtId="170" fontId="55" fillId="0" borderId="0" xfId="1" applyNumberFormat="1" applyFont="1" applyFill="1" applyAlignment="1">
      <alignment horizontal="center"/>
    </xf>
    <xf numFmtId="170" fontId="0" fillId="0" borderId="0" xfId="1" applyNumberFormat="1" applyFont="1" applyFill="1" applyAlignment="1">
      <alignment horizontal="center"/>
    </xf>
    <xf numFmtId="170" fontId="35" fillId="0" borderId="0" xfId="1" applyNumberFormat="1" applyFont="1" applyFill="1" applyAlignment="1">
      <alignment horizontal="center"/>
    </xf>
    <xf numFmtId="167" fontId="34" fillId="0" borderId="9" xfId="0" applyNumberFormat="1" applyFont="1" applyBorder="1"/>
    <xf numFmtId="167" fontId="49" fillId="0" borderId="9" xfId="0" applyNumberFormat="1" applyFont="1" applyBorder="1" applyAlignment="1">
      <alignment vertical="center"/>
    </xf>
    <xf numFmtId="167" fontId="49" fillId="0" borderId="29" xfId="0" applyNumberFormat="1" applyFont="1" applyBorder="1" applyAlignment="1">
      <alignment vertical="center"/>
    </xf>
    <xf numFmtId="167" fontId="49" fillId="8" borderId="29" xfId="0" applyNumberFormat="1" applyFont="1" applyFill="1" applyBorder="1" applyAlignment="1">
      <alignment horizontal="center" vertical="center"/>
    </xf>
    <xf numFmtId="167" fontId="49" fillId="15" borderId="29" xfId="0" applyNumberFormat="1" applyFont="1" applyFill="1" applyBorder="1" applyAlignment="1">
      <alignment vertical="center"/>
    </xf>
    <xf numFmtId="43" fontId="22" fillId="0" borderId="0" xfId="1" applyFont="1" applyFill="1" applyProtection="1"/>
    <xf numFmtId="167" fontId="56" fillId="0" borderId="30" xfId="0" applyNumberFormat="1" applyFont="1" applyBorder="1" applyAlignment="1">
      <alignment vertical="center"/>
    </xf>
    <xf numFmtId="167" fontId="56" fillId="0" borderId="31" xfId="0" applyNumberFormat="1" applyFont="1" applyBorder="1" applyAlignment="1">
      <alignment vertical="center"/>
    </xf>
    <xf numFmtId="170" fontId="24" fillId="0" borderId="0" xfId="1" applyNumberFormat="1" applyFont="1" applyFill="1"/>
    <xf numFmtId="170" fontId="0" fillId="0" borderId="0" xfId="1" applyNumberFormat="1" applyFont="1" applyFill="1"/>
    <xf numFmtId="167" fontId="57" fillId="0" borderId="29" xfId="0" applyNumberFormat="1" applyFont="1" applyBorder="1" applyAlignment="1">
      <alignment vertical="center"/>
    </xf>
    <xf numFmtId="165" fontId="22" fillId="0" borderId="0" xfId="0" applyNumberFormat="1" applyFont="1"/>
    <xf numFmtId="167" fontId="49" fillId="0" borderId="13" xfId="0" applyNumberFormat="1" applyFont="1" applyBorder="1" applyAlignment="1">
      <alignment vertical="center"/>
    </xf>
    <xf numFmtId="167" fontId="49" fillId="0" borderId="32" xfId="0" applyNumberFormat="1" applyFont="1" applyBorder="1" applyAlignment="1">
      <alignment vertical="center"/>
    </xf>
    <xf numFmtId="167" fontId="49" fillId="8" borderId="32" xfId="0" applyNumberFormat="1" applyFont="1" applyFill="1" applyBorder="1" applyAlignment="1">
      <alignment horizontal="center" vertical="center"/>
    </xf>
    <xf numFmtId="167" fontId="49" fillId="15" borderId="32" xfId="0" applyNumberFormat="1" applyFont="1" applyFill="1" applyBorder="1" applyAlignment="1">
      <alignment vertical="center"/>
    </xf>
    <xf numFmtId="167" fontId="57" fillId="0" borderId="32" xfId="0" applyNumberFormat="1" applyFont="1" applyBorder="1" applyAlignment="1">
      <alignment vertical="center"/>
    </xf>
    <xf numFmtId="167" fontId="49" fillId="0" borderId="14" xfId="0" applyNumberFormat="1" applyFont="1" applyBorder="1" applyAlignment="1">
      <alignment vertical="center"/>
    </xf>
    <xf numFmtId="167" fontId="49" fillId="0" borderId="33" xfId="0" applyNumberFormat="1" applyFont="1" applyBorder="1" applyAlignment="1">
      <alignment vertical="center"/>
    </xf>
    <xf numFmtId="167" fontId="49" fillId="8" borderId="33" xfId="0" applyNumberFormat="1" applyFont="1" applyFill="1" applyBorder="1" applyAlignment="1">
      <alignment horizontal="center" vertical="center"/>
    </xf>
    <xf numFmtId="167" fontId="49" fillId="15" borderId="33" xfId="0" applyNumberFormat="1" applyFont="1" applyFill="1" applyBorder="1" applyAlignment="1">
      <alignment vertical="center"/>
    </xf>
    <xf numFmtId="167" fontId="57" fillId="0" borderId="33" xfId="0" applyNumberFormat="1" applyFont="1" applyBorder="1" applyAlignment="1">
      <alignment vertical="center"/>
    </xf>
    <xf numFmtId="167" fontId="49" fillId="0" borderId="13" xfId="0" applyNumberFormat="1" applyFont="1" applyBorder="1" applyAlignment="1">
      <alignment horizontal="right" vertical="center"/>
    </xf>
    <xf numFmtId="167" fontId="49" fillId="0" borderId="32" xfId="0" applyNumberFormat="1" applyFont="1" applyBorder="1" applyAlignment="1">
      <alignment horizontal="right" vertical="center"/>
    </xf>
    <xf numFmtId="167" fontId="49" fillId="15" borderId="32" xfId="0" applyNumberFormat="1" applyFont="1" applyFill="1" applyBorder="1" applyAlignment="1">
      <alignment horizontal="right" vertical="center"/>
    </xf>
    <xf numFmtId="167" fontId="49" fillId="0" borderId="32" xfId="0" applyNumberFormat="1" applyFont="1" applyBorder="1" applyAlignment="1">
      <alignment horizontal="right" vertical="center" wrapText="1"/>
    </xf>
    <xf numFmtId="43" fontId="49" fillId="0" borderId="32" xfId="1" applyFont="1" applyFill="1" applyBorder="1" applyAlignment="1">
      <alignment horizontal="right" vertical="center"/>
    </xf>
    <xf numFmtId="167" fontId="57" fillId="0" borderId="32" xfId="0" applyNumberFormat="1" applyFont="1" applyBorder="1" applyAlignment="1">
      <alignment horizontal="right" vertical="center"/>
    </xf>
    <xf numFmtId="167" fontId="49" fillId="0" borderId="29" xfId="0" applyNumberFormat="1" applyFont="1" applyBorder="1" applyAlignment="1">
      <alignment horizontal="right" vertical="center"/>
    </xf>
    <xf numFmtId="167" fontId="57" fillId="0" borderId="29" xfId="0" applyNumberFormat="1" applyFont="1" applyBorder="1" applyAlignment="1">
      <alignment horizontal="right" vertical="center"/>
    </xf>
    <xf numFmtId="170" fontId="25" fillId="0" borderId="0" xfId="1" applyNumberFormat="1" applyFont="1" applyFill="1" applyAlignment="1">
      <alignment horizontal="center"/>
    </xf>
    <xf numFmtId="167" fontId="49" fillId="0" borderId="11" xfId="0" applyNumberFormat="1" applyFont="1" applyBorder="1" applyAlignment="1">
      <alignment vertical="center"/>
    </xf>
    <xf numFmtId="167" fontId="49" fillId="0" borderId="34" xfId="0" applyNumberFormat="1" applyFont="1" applyBorder="1" applyAlignment="1">
      <alignment vertical="center"/>
    </xf>
    <xf numFmtId="167" fontId="49" fillId="8" borderId="34" xfId="0" applyNumberFormat="1" applyFont="1" applyFill="1" applyBorder="1" applyAlignment="1">
      <alignment horizontal="center" vertical="center"/>
    </xf>
    <xf numFmtId="167" fontId="57" fillId="0" borderId="34" xfId="0" applyNumberFormat="1" applyFont="1" applyBorder="1" applyAlignment="1">
      <alignment vertical="center"/>
    </xf>
    <xf numFmtId="49" fontId="22" fillId="8" borderId="9" xfId="0" applyNumberFormat="1" applyFont="1" applyFill="1" applyBorder="1" applyAlignment="1">
      <alignment horizontal="center"/>
    </xf>
    <xf numFmtId="167" fontId="49" fillId="0" borderId="15" xfId="0" applyNumberFormat="1" applyFont="1" applyBorder="1" applyAlignment="1">
      <alignment vertical="center"/>
    </xf>
    <xf numFmtId="167" fontId="49" fillId="0" borderId="35" xfId="0" applyNumberFormat="1" applyFont="1" applyBorder="1" applyAlignment="1">
      <alignment vertical="center"/>
    </xf>
    <xf numFmtId="167" fontId="49" fillId="8" borderId="35" xfId="0" applyNumberFormat="1" applyFont="1" applyFill="1" applyBorder="1" applyAlignment="1">
      <alignment horizontal="center" vertical="center"/>
    </xf>
    <xf numFmtId="167" fontId="49" fillId="15" borderId="35" xfId="0" applyNumberFormat="1" applyFont="1" applyFill="1" applyBorder="1" applyAlignment="1">
      <alignment vertical="center"/>
    </xf>
    <xf numFmtId="167" fontId="57" fillId="0" borderId="35" xfId="0" applyNumberFormat="1" applyFont="1" applyBorder="1" applyAlignment="1">
      <alignment vertical="center"/>
    </xf>
    <xf numFmtId="43" fontId="23" fillId="0" borderId="16" xfId="11" applyFont="1" applyFill="1" applyBorder="1" applyProtection="1"/>
    <xf numFmtId="43" fontId="22" fillId="8" borderId="16" xfId="11" applyFont="1" applyFill="1" applyBorder="1" applyAlignment="1" applyProtection="1">
      <alignment horizontal="center"/>
    </xf>
    <xf numFmtId="43" fontId="22" fillId="0" borderId="16" xfId="11" applyFont="1" applyFill="1" applyBorder="1" applyProtection="1"/>
    <xf numFmtId="43" fontId="23" fillId="15" borderId="16" xfId="11" applyFont="1" applyFill="1" applyBorder="1" applyProtection="1"/>
    <xf numFmtId="43" fontId="22" fillId="0" borderId="0" xfId="1" applyFont="1" applyProtection="1"/>
    <xf numFmtId="43" fontId="23" fillId="0" borderId="16" xfId="0" applyNumberFormat="1" applyFont="1" applyBorder="1"/>
    <xf numFmtId="43" fontId="49" fillId="0" borderId="36" xfId="11" applyFont="1" applyFill="1" applyBorder="1" applyProtection="1"/>
    <xf numFmtId="43" fontId="56" fillId="8" borderId="36" xfId="11" applyFont="1" applyFill="1" applyBorder="1" applyAlignment="1" applyProtection="1">
      <alignment horizontal="center"/>
    </xf>
    <xf numFmtId="43" fontId="56" fillId="0" borderId="36" xfId="11" applyFont="1" applyFill="1" applyBorder="1" applyProtection="1"/>
    <xf numFmtId="43" fontId="49" fillId="15" borderId="37" xfId="11" applyFont="1" applyFill="1" applyBorder="1" applyProtection="1"/>
    <xf numFmtId="43" fontId="24" fillId="0" borderId="0" xfId="1" applyFont="1" applyFill="1"/>
    <xf numFmtId="43" fontId="49" fillId="0" borderId="36" xfId="11" applyFont="1" applyFill="1" applyBorder="1" applyAlignment="1" applyProtection="1">
      <alignment horizontal="right"/>
    </xf>
    <xf numFmtId="43" fontId="49" fillId="0" borderId="36" xfId="0" applyNumberFormat="1" applyFont="1" applyBorder="1"/>
    <xf numFmtId="43" fontId="49" fillId="0" borderId="9" xfId="11" applyFont="1" applyFill="1" applyBorder="1" applyProtection="1"/>
    <xf numFmtId="43" fontId="56" fillId="8" borderId="9" xfId="11" applyFont="1" applyFill="1" applyBorder="1" applyAlignment="1" applyProtection="1">
      <alignment horizontal="center"/>
    </xf>
    <xf numFmtId="43" fontId="56" fillId="0" borderId="9" xfId="11" applyFont="1" applyFill="1" applyBorder="1" applyProtection="1"/>
    <xf numFmtId="43" fontId="49" fillId="15" borderId="38" xfId="11" applyFont="1" applyFill="1" applyBorder="1" applyProtection="1"/>
    <xf numFmtId="43" fontId="49" fillId="0" borderId="9" xfId="11" applyFont="1" applyFill="1" applyBorder="1" applyAlignment="1" applyProtection="1">
      <alignment horizontal="right"/>
    </xf>
    <xf numFmtId="43" fontId="49" fillId="0" borderId="9" xfId="0" applyNumberFormat="1" applyFont="1" applyBorder="1"/>
    <xf numFmtId="43" fontId="29" fillId="0" borderId="0" xfId="1" applyFont="1" applyProtection="1"/>
    <xf numFmtId="9" fontId="49" fillId="0" borderId="9" xfId="11" applyNumberFormat="1" applyFont="1" applyFill="1" applyBorder="1" applyProtection="1"/>
    <xf numFmtId="9" fontId="49" fillId="0" borderId="9" xfId="12" applyFont="1" applyFill="1" applyBorder="1" applyProtection="1"/>
    <xf numFmtId="10" fontId="49" fillId="0" borderId="9" xfId="11" applyNumberFormat="1" applyFont="1" applyFill="1" applyBorder="1" applyProtection="1"/>
    <xf numFmtId="9" fontId="49" fillId="0" borderId="9" xfId="0" applyNumberFormat="1" applyFont="1" applyBorder="1"/>
    <xf numFmtId="10" fontId="49" fillId="0" borderId="9" xfId="0" applyNumberFormat="1" applyFont="1" applyBorder="1"/>
    <xf numFmtId="43" fontId="49" fillId="0" borderId="13" xfId="11" applyFont="1" applyFill="1" applyBorder="1" applyProtection="1"/>
    <xf numFmtId="43" fontId="56" fillId="8" borderId="13" xfId="11" applyFont="1" applyFill="1" applyBorder="1" applyAlignment="1" applyProtection="1">
      <alignment horizontal="center"/>
    </xf>
    <xf numFmtId="43" fontId="56" fillId="0" borderId="13" xfId="11" applyFont="1" applyFill="1" applyBorder="1" applyProtection="1"/>
    <xf numFmtId="43" fontId="49" fillId="15" borderId="39" xfId="11" applyFont="1" applyFill="1" applyBorder="1" applyProtection="1"/>
    <xf numFmtId="43" fontId="49" fillId="0" borderId="13" xfId="0" applyNumberFormat="1" applyFont="1" applyBorder="1"/>
    <xf numFmtId="43" fontId="49" fillId="0" borderId="14" xfId="11" applyFont="1" applyFill="1" applyBorder="1" applyProtection="1"/>
    <xf numFmtId="43" fontId="56" fillId="8" borderId="14" xfId="11" applyFont="1" applyFill="1" applyBorder="1" applyAlignment="1" applyProtection="1">
      <alignment horizontal="center"/>
    </xf>
    <xf numFmtId="43" fontId="56" fillId="0" borderId="14" xfId="11" applyFont="1" applyFill="1" applyBorder="1" applyProtection="1"/>
    <xf numFmtId="43" fontId="49" fillId="15" borderId="40" xfId="11" applyFont="1" applyFill="1" applyBorder="1" applyProtection="1"/>
    <xf numFmtId="43" fontId="57" fillId="0" borderId="14" xfId="11" applyFont="1" applyFill="1" applyBorder="1" applyProtection="1"/>
    <xf numFmtId="43" fontId="49" fillId="0" borderId="14" xfId="0" applyNumberFormat="1" applyFont="1" applyBorder="1"/>
    <xf numFmtId="43" fontId="57" fillId="0" borderId="14" xfId="0" applyNumberFormat="1" applyFont="1" applyBorder="1"/>
    <xf numFmtId="169" fontId="49" fillId="0" borderId="9" xfId="11" applyNumberFormat="1" applyFont="1" applyFill="1" applyBorder="1" applyProtection="1"/>
    <xf numFmtId="43" fontId="57" fillId="0" borderId="9" xfId="11" applyFont="1" applyFill="1" applyBorder="1" applyProtection="1"/>
    <xf numFmtId="43" fontId="0" fillId="0" borderId="0" xfId="0" applyNumberFormat="1"/>
    <xf numFmtId="43" fontId="57" fillId="0" borderId="9" xfId="0" applyNumberFormat="1" applyFont="1" applyBorder="1"/>
    <xf numFmtId="169" fontId="56" fillId="0" borderId="9" xfId="11" applyNumberFormat="1" applyFont="1" applyFill="1" applyBorder="1" applyProtection="1"/>
    <xf numFmtId="169" fontId="49" fillId="15" borderId="38" xfId="11" applyNumberFormat="1" applyFont="1" applyFill="1" applyBorder="1" applyProtection="1"/>
    <xf numFmtId="169" fontId="56" fillId="8" borderId="9" xfId="11" applyNumberFormat="1" applyFont="1" applyFill="1" applyBorder="1" applyAlignment="1" applyProtection="1">
      <alignment horizontal="center"/>
    </xf>
    <xf numFmtId="169" fontId="22" fillId="0" borderId="0" xfId="0" applyNumberFormat="1" applyFont="1"/>
    <xf numFmtId="169" fontId="57" fillId="0" borderId="9" xfId="11" applyNumberFormat="1" applyFont="1" applyFill="1" applyBorder="1" applyProtection="1"/>
    <xf numFmtId="169" fontId="49" fillId="0" borderId="9" xfId="0" applyNumberFormat="1" applyFont="1" applyBorder="1"/>
    <xf numFmtId="169" fontId="57" fillId="0" borderId="9" xfId="0" applyNumberFormat="1" applyFont="1" applyBorder="1"/>
    <xf numFmtId="169" fontId="49" fillId="0" borderId="11" xfId="11" applyNumberFormat="1" applyFont="1" applyFill="1" applyBorder="1" applyProtection="1"/>
    <xf numFmtId="49" fontId="59" fillId="8" borderId="11" xfId="0" applyNumberFormat="1" applyFont="1" applyFill="1" applyBorder="1" applyAlignment="1">
      <alignment horizontal="center"/>
    </xf>
    <xf numFmtId="169" fontId="57" fillId="0" borderId="11" xfId="11" applyNumberFormat="1" applyFont="1" applyFill="1" applyBorder="1" applyProtection="1"/>
    <xf numFmtId="169" fontId="49" fillId="0" borderId="11" xfId="0" applyNumberFormat="1" applyFont="1" applyBorder="1"/>
    <xf numFmtId="169" fontId="57" fillId="0" borderId="11" xfId="0" applyNumberFormat="1" applyFont="1" applyBorder="1"/>
    <xf numFmtId="169" fontId="49" fillId="0" borderId="13" xfId="11" applyNumberFormat="1" applyFont="1" applyFill="1" applyBorder="1" applyProtection="1"/>
    <xf numFmtId="169" fontId="56" fillId="8" borderId="13" xfId="11" applyNumberFormat="1" applyFont="1" applyFill="1" applyBorder="1" applyAlignment="1" applyProtection="1">
      <alignment horizontal="center"/>
    </xf>
    <xf numFmtId="169" fontId="56" fillId="0" borderId="13" xfId="11" applyNumberFormat="1" applyFont="1" applyFill="1" applyBorder="1" applyProtection="1"/>
    <xf numFmtId="169" fontId="49" fillId="15" borderId="39" xfId="11" applyNumberFormat="1" applyFont="1" applyFill="1" applyBorder="1" applyProtection="1"/>
    <xf numFmtId="169" fontId="57" fillId="0" borderId="13" xfId="11" applyNumberFormat="1" applyFont="1" applyFill="1" applyBorder="1" applyProtection="1"/>
    <xf numFmtId="169" fontId="49" fillId="0" borderId="13" xfId="0" applyNumberFormat="1" applyFont="1" applyBorder="1"/>
    <xf numFmtId="169" fontId="57" fillId="0" borderId="13" xfId="0" applyNumberFormat="1" applyFont="1" applyBorder="1"/>
    <xf numFmtId="169" fontId="49" fillId="0" borderId="14" xfId="11" applyNumberFormat="1" applyFont="1" applyFill="1" applyBorder="1" applyProtection="1"/>
    <xf numFmtId="169" fontId="56" fillId="8" borderId="14" xfId="11" applyNumberFormat="1" applyFont="1" applyFill="1" applyBorder="1" applyAlignment="1" applyProtection="1">
      <alignment horizontal="center"/>
    </xf>
    <xf numFmtId="169" fontId="56" fillId="0" borderId="14" xfId="11" applyNumberFormat="1" applyFont="1" applyFill="1" applyBorder="1" applyProtection="1"/>
    <xf numFmtId="169" fontId="49" fillId="15" borderId="40" xfId="11" applyNumberFormat="1" applyFont="1" applyFill="1" applyBorder="1" applyProtection="1"/>
    <xf numFmtId="169" fontId="57" fillId="0" borderId="14" xfId="11" applyNumberFormat="1" applyFont="1" applyFill="1" applyBorder="1" applyProtection="1"/>
    <xf numFmtId="169" fontId="49" fillId="0" borderId="14" xfId="0" applyNumberFormat="1" applyFont="1" applyBorder="1"/>
    <xf numFmtId="169" fontId="57" fillId="0" borderId="14" xfId="0" applyNumberFormat="1" applyFont="1" applyBorder="1"/>
    <xf numFmtId="169" fontId="58" fillId="0" borderId="14" xfId="11" applyNumberFormat="1" applyFont="1" applyFill="1" applyBorder="1" applyProtection="1"/>
    <xf numFmtId="169" fontId="60" fillId="8" borderId="14" xfId="11" applyNumberFormat="1" applyFont="1" applyFill="1" applyBorder="1" applyAlignment="1" applyProtection="1">
      <alignment horizontal="center"/>
    </xf>
    <xf numFmtId="169" fontId="60" fillId="0" borderId="14" xfId="11" applyNumberFormat="1" applyFont="1" applyFill="1" applyBorder="1" applyProtection="1"/>
    <xf numFmtId="169" fontId="58" fillId="15" borderId="40" xfId="11" applyNumberFormat="1" applyFont="1" applyFill="1" applyBorder="1" applyProtection="1"/>
    <xf numFmtId="169" fontId="61" fillId="0" borderId="14" xfId="11" applyNumberFormat="1" applyFont="1" applyFill="1" applyBorder="1" applyProtection="1"/>
    <xf numFmtId="169" fontId="58" fillId="0" borderId="14" xfId="0" applyNumberFormat="1" applyFont="1" applyBorder="1"/>
    <xf numFmtId="169" fontId="61" fillId="0" borderId="14" xfId="0" applyNumberFormat="1" applyFont="1" applyBorder="1"/>
    <xf numFmtId="169" fontId="58" fillId="0" borderId="9" xfId="11" applyNumberFormat="1" applyFont="1" applyFill="1" applyBorder="1" applyProtection="1"/>
    <xf numFmtId="169" fontId="60" fillId="8" borderId="9" xfId="11" applyNumberFormat="1" applyFont="1" applyFill="1" applyBorder="1" applyAlignment="1" applyProtection="1">
      <alignment horizontal="center"/>
    </xf>
    <xf numFmtId="169" fontId="60" fillId="0" borderId="9" xfId="11" applyNumberFormat="1" applyFont="1" applyFill="1" applyBorder="1" applyProtection="1"/>
    <xf numFmtId="169" fontId="61" fillId="0" borderId="9" xfId="11" applyNumberFormat="1" applyFont="1" applyFill="1" applyBorder="1" applyProtection="1"/>
    <xf numFmtId="169" fontId="58" fillId="0" borderId="9" xfId="0" applyNumberFormat="1" applyFont="1" applyBorder="1"/>
    <xf numFmtId="169" fontId="61" fillId="0" borderId="9" xfId="0" applyNumberFormat="1" applyFont="1" applyBorder="1"/>
    <xf numFmtId="43" fontId="58" fillId="0" borderId="9" xfId="11" applyFont="1" applyFill="1" applyBorder="1" applyProtection="1"/>
    <xf numFmtId="43" fontId="60" fillId="8" borderId="9" xfId="11" applyFont="1" applyFill="1" applyBorder="1" applyAlignment="1" applyProtection="1">
      <alignment horizontal="center"/>
    </xf>
    <xf numFmtId="43" fontId="60" fillId="0" borderId="9" xfId="11" applyFont="1" applyFill="1" applyBorder="1" applyProtection="1"/>
    <xf numFmtId="43" fontId="58" fillId="15" borderId="38" xfId="11" applyFont="1" applyFill="1" applyBorder="1" applyProtection="1"/>
    <xf numFmtId="43" fontId="61" fillId="0" borderId="9" xfId="11" applyFont="1" applyFill="1" applyBorder="1" applyProtection="1"/>
    <xf numFmtId="43" fontId="58" fillId="0" borderId="9" xfId="0" applyNumberFormat="1" applyFont="1" applyBorder="1"/>
    <xf numFmtId="43" fontId="61" fillId="0" borderId="9" xfId="0" applyNumberFormat="1" applyFont="1" applyBorder="1"/>
    <xf numFmtId="169" fontId="58" fillId="15" borderId="38" xfId="11" applyNumberFormat="1" applyFont="1" applyFill="1" applyBorder="1" applyProtection="1"/>
    <xf numFmtId="168" fontId="58" fillId="0" borderId="41" xfId="0" applyNumberFormat="1" applyFont="1" applyBorder="1"/>
    <xf numFmtId="167" fontId="58" fillId="0" borderId="41" xfId="0" applyNumberFormat="1" applyFont="1" applyBorder="1"/>
    <xf numFmtId="167" fontId="60" fillId="8" borderId="41" xfId="0" applyNumberFormat="1" applyFont="1" applyFill="1" applyBorder="1" applyAlignment="1">
      <alignment horizontal="center"/>
    </xf>
    <xf numFmtId="167" fontId="60" fillId="0" borderId="41" xfId="0" applyNumberFormat="1" applyFont="1" applyBorder="1"/>
    <xf numFmtId="168" fontId="58" fillId="15" borderId="42" xfId="0" applyNumberFormat="1" applyFont="1" applyFill="1" applyBorder="1"/>
    <xf numFmtId="167" fontId="61" fillId="0" borderId="41" xfId="0" applyNumberFormat="1" applyFont="1" applyBorder="1"/>
    <xf numFmtId="4" fontId="23" fillId="16" borderId="0" xfId="0" applyNumberFormat="1" applyFont="1" applyFill="1"/>
    <xf numFmtId="168" fontId="23" fillId="16" borderId="0" xfId="0" applyNumberFormat="1" applyFont="1" applyFill="1"/>
    <xf numFmtId="167" fontId="23" fillId="16" borderId="0" xfId="0" applyNumberFormat="1" applyFont="1" applyFill="1"/>
    <xf numFmtId="4" fontId="23" fillId="0" borderId="0" xfId="0" applyNumberFormat="1" applyFont="1"/>
    <xf numFmtId="10" fontId="23" fillId="0" borderId="0" xfId="12" applyNumberFormat="1" applyFont="1" applyProtection="1"/>
    <xf numFmtId="174" fontId="23" fillId="0" borderId="0" xfId="12" applyNumberFormat="1" applyFont="1" applyProtection="1"/>
    <xf numFmtId="165" fontId="23" fillId="0" borderId="0" xfId="12" applyNumberFormat="1" applyFont="1" applyProtection="1"/>
    <xf numFmtId="165" fontId="34" fillId="0" borderId="0" xfId="1" applyNumberFormat="1" applyFont="1" applyProtection="1"/>
    <xf numFmtId="165" fontId="23" fillId="0" borderId="0" xfId="1" applyNumberFormat="1" applyFont="1" applyProtection="1"/>
    <xf numFmtId="165" fontId="34" fillId="0" borderId="0" xfId="0" applyNumberFormat="1" applyFont="1"/>
    <xf numFmtId="165" fontId="23" fillId="0" borderId="0" xfId="0" applyNumberFormat="1" applyFont="1"/>
    <xf numFmtId="9" fontId="22" fillId="0" borderId="0" xfId="12" applyFont="1" applyProtection="1"/>
    <xf numFmtId="9" fontId="23" fillId="0" borderId="0" xfId="12" applyFont="1" applyProtection="1"/>
    <xf numFmtId="169" fontId="0" fillId="0" borderId="0" xfId="0" applyNumberFormat="1"/>
    <xf numFmtId="167" fontId="23" fillId="21" borderId="0" xfId="0" applyNumberFormat="1" applyFont="1" applyFill="1" applyAlignment="1">
      <alignment vertical="center"/>
    </xf>
    <xf numFmtId="168" fontId="23" fillId="21" borderId="9" xfId="0" applyNumberFormat="1" applyFont="1" applyFill="1" applyBorder="1"/>
    <xf numFmtId="167" fontId="26" fillId="3" borderId="0" xfId="0" applyNumberFormat="1" applyFont="1" applyFill="1" applyAlignment="1">
      <alignment horizontal="center" vertical="center" wrapText="1"/>
    </xf>
    <xf numFmtId="167" fontId="26" fillId="3" borderId="0" xfId="0" applyNumberFormat="1" applyFont="1" applyFill="1" applyAlignment="1">
      <alignment horizontal="center" vertical="center"/>
    </xf>
    <xf numFmtId="0" fontId="19" fillId="16" borderId="0" xfId="0" applyFont="1" applyFill="1" applyAlignment="1">
      <alignment horizontal="center"/>
    </xf>
    <xf numFmtId="0" fontId="19" fillId="17" borderId="0" xfId="0" applyFont="1" applyFill="1" applyAlignment="1">
      <alignment horizontal="center"/>
    </xf>
    <xf numFmtId="167" fontId="49" fillId="22" borderId="32" xfId="0" applyNumberFormat="1" applyFont="1" applyFill="1" applyBorder="1" applyAlignment="1">
      <alignment vertical="center"/>
    </xf>
    <xf numFmtId="167" fontId="49" fillId="22" borderId="29" xfId="10" applyNumberFormat="1" applyFont="1" applyFill="1" applyBorder="1" applyAlignment="1">
      <alignment horizontal="right" vertical="center"/>
    </xf>
    <xf numFmtId="37" fontId="6" fillId="0" borderId="0" xfId="0" applyNumberFormat="1" applyFont="1" applyFill="1" applyAlignment="1">
      <alignment vertical="center"/>
    </xf>
    <xf numFmtId="0" fontId="6" fillId="11" borderId="0" xfId="0" applyFont="1" applyFill="1" applyAlignment="1">
      <alignment vertical="center"/>
    </xf>
    <xf numFmtId="0" fontId="6" fillId="0" borderId="0" xfId="0" applyFont="1" applyFill="1" applyAlignment="1">
      <alignment vertical="center"/>
    </xf>
    <xf numFmtId="2" fontId="6" fillId="0" borderId="0" xfId="0" applyNumberFormat="1" applyFont="1" applyFill="1" applyAlignment="1">
      <alignment vertical="center"/>
    </xf>
    <xf numFmtId="0" fontId="9" fillId="0" borderId="0" xfId="0" applyFont="1" applyFill="1" applyAlignment="1">
      <alignment horizontal="center" vertical="center"/>
    </xf>
    <xf numFmtId="169" fontId="5" fillId="0" borderId="22" xfId="1" applyNumberFormat="1" applyFont="1" applyFill="1" applyBorder="1" applyAlignment="1">
      <alignment vertical="center"/>
    </xf>
    <xf numFmtId="167" fontId="6" fillId="0" borderId="0" xfId="0" applyNumberFormat="1" applyFont="1" applyFill="1" applyAlignment="1">
      <alignment vertical="center"/>
    </xf>
    <xf numFmtId="167" fontId="65" fillId="0" borderId="0" xfId="0" applyNumberFormat="1" applyFont="1" applyFill="1" applyAlignment="1">
      <alignment horizontal="right" vertical="center"/>
    </xf>
    <xf numFmtId="167" fontId="9" fillId="0" borderId="0" xfId="0" applyNumberFormat="1" applyFont="1" applyAlignment="1">
      <alignment horizontal="center" vertical="center"/>
    </xf>
    <xf numFmtId="166" fontId="5" fillId="0" borderId="0" xfId="0" applyNumberFormat="1" applyFont="1" applyAlignment="1">
      <alignment horizontal="center" vertical="center"/>
    </xf>
    <xf numFmtId="167" fontId="26" fillId="3" borderId="0" xfId="0" applyNumberFormat="1" applyFont="1" applyFill="1" applyAlignment="1">
      <alignment horizontal="center" vertical="center" wrapText="1"/>
    </xf>
    <xf numFmtId="167" fontId="5" fillId="0" borderId="0" xfId="0" applyNumberFormat="1" applyFont="1" applyAlignment="1">
      <alignment horizontal="center" vertical="center"/>
    </xf>
    <xf numFmtId="168" fontId="6" fillId="0" borderId="0" xfId="0" applyNumberFormat="1" applyFont="1" applyAlignment="1">
      <alignment horizontal="center" vertical="center"/>
    </xf>
    <xf numFmtId="166" fontId="6" fillId="0" borderId="0" xfId="0" quotePrefix="1" applyNumberFormat="1" applyFont="1" applyAlignment="1">
      <alignment horizontal="center" vertical="center"/>
    </xf>
    <xf numFmtId="166" fontId="9" fillId="0" borderId="0" xfId="5" applyNumberFormat="1" applyFont="1" applyAlignment="1">
      <alignment horizontal="center" vertical="center" wrapText="1"/>
    </xf>
    <xf numFmtId="167" fontId="26" fillId="3" borderId="22" xfId="0" applyNumberFormat="1" applyFont="1" applyFill="1" applyBorder="1" applyAlignment="1">
      <alignment horizontal="center" vertical="center"/>
    </xf>
    <xf numFmtId="167" fontId="26" fillId="3" borderId="0" xfId="0" applyNumberFormat="1" applyFont="1" applyFill="1" applyAlignment="1">
      <alignment horizontal="center" vertical="center"/>
    </xf>
    <xf numFmtId="0" fontId="19" fillId="16" borderId="0" xfId="0" applyFont="1" applyFill="1" applyAlignment="1">
      <alignment horizontal="center"/>
    </xf>
    <xf numFmtId="0" fontId="19" fillId="17" borderId="0" xfId="0" applyFont="1" applyFill="1" applyAlignment="1">
      <alignment horizontal="center"/>
    </xf>
    <xf numFmtId="0" fontId="6" fillId="0" borderId="0" xfId="0" applyFont="1" applyAlignment="1">
      <alignment vertical="center" wrapText="1"/>
    </xf>
    <xf numFmtId="167" fontId="6" fillId="0" borderId="1" xfId="0" applyNumberFormat="1" applyFont="1" applyBorder="1" applyAlignment="1">
      <alignment horizontal="center" vertical="center"/>
    </xf>
    <xf numFmtId="0" fontId="6" fillId="0" borderId="0" xfId="0" applyFont="1" applyAlignment="1">
      <alignment horizontal="center" vertical="center"/>
    </xf>
    <xf numFmtId="167" fontId="9" fillId="0" borderId="0" xfId="0" applyNumberFormat="1" applyFont="1" applyAlignment="1">
      <alignment horizontal="center" vertical="center" wrapText="1"/>
    </xf>
  </cellXfs>
  <cellStyles count="17">
    <cellStyle name="Comma" xfId="1" builtinId="3"/>
    <cellStyle name="Comma 2" xfId="8" xr:uid="{EA0D896F-C240-4993-9BA4-C25AABD8FD17}"/>
    <cellStyle name="Comma 2 2" xfId="10" xr:uid="{3A692D39-B5DF-48CC-85BC-8405CD1A8C3B}"/>
    <cellStyle name="Comma 2 6" xfId="11" xr:uid="{033D247F-20B8-4289-94F7-23527B6BE93F}"/>
    <cellStyle name="Comma 2 6 2" xfId="16" xr:uid="{9628842E-8B8E-4005-B7B9-88EC61158B4A}"/>
    <cellStyle name="Comma 3" xfId="14" xr:uid="{86612E97-C1C0-4AB4-9C88-756BC6B8FDB0}"/>
    <cellStyle name="Currency" xfId="2" builtinId="4"/>
    <cellStyle name="Normal" xfId="0" builtinId="0"/>
    <cellStyle name="Normal 2" xfId="7" xr:uid="{705FDAF8-D043-48E1-9BD2-A59DC2CBC540}"/>
    <cellStyle name="Normal 2 2 3" xfId="6" xr:uid="{00000000-0005-0000-0000-000003000000}"/>
    <cellStyle name="Normal 3" xfId="13" xr:uid="{DAD527E5-12AF-4163-B57D-E938C37D76F1}"/>
    <cellStyle name="Normal 8 2" xfId="3" xr:uid="{00000000-0005-0000-0000-000004000000}"/>
    <cellStyle name="Normal_3M Thailand 311244 - T" xfId="4" xr:uid="{00000000-0005-0000-0000-000005000000}"/>
    <cellStyle name="Normal_Akara_June Eng09" xfId="5" xr:uid="{00000000-0005-0000-0000-000006000000}"/>
    <cellStyle name="Percent" xfId="12" builtinId="5"/>
    <cellStyle name="Percent 2" xfId="9" xr:uid="{0E76976E-9FD4-4511-A2DD-8D626D13A59B}"/>
    <cellStyle name="Percent 3" xfId="15" xr:uid="{F3E5DB02-560E-44B3-A87B-E0D4E56DB6F1}"/>
  </cellStyles>
  <dxfs count="0"/>
  <tableStyles count="0" defaultTableStyle="TableStyleMedium2" defaultPivotStyle="PivotStyleLight16"/>
  <colors>
    <mruColors>
      <color rgb="FF99FFCC"/>
      <color rgb="FFCCECFF"/>
      <color rgb="FF0000FF"/>
      <color rgb="FF0033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17" Type="http://schemas.openxmlformats.org/officeDocument/2006/relationships/externalLink" Target="externalLinks/externalLink106.xml"/><Relationship Id="rId21" Type="http://schemas.openxmlformats.org/officeDocument/2006/relationships/externalLink" Target="externalLinks/externalLink10.xml"/><Relationship Id="rId42" Type="http://schemas.openxmlformats.org/officeDocument/2006/relationships/externalLink" Target="externalLinks/externalLink31.xml"/><Relationship Id="rId63" Type="http://schemas.openxmlformats.org/officeDocument/2006/relationships/externalLink" Target="externalLinks/externalLink52.xml"/><Relationship Id="rId84" Type="http://schemas.openxmlformats.org/officeDocument/2006/relationships/externalLink" Target="externalLinks/externalLink73.xml"/><Relationship Id="rId138" Type="http://schemas.openxmlformats.org/officeDocument/2006/relationships/externalLink" Target="externalLinks/externalLink127.xml"/><Relationship Id="rId159" Type="http://schemas.openxmlformats.org/officeDocument/2006/relationships/externalLink" Target="externalLinks/externalLink148.xml"/><Relationship Id="rId170" Type="http://schemas.openxmlformats.org/officeDocument/2006/relationships/externalLink" Target="externalLinks/externalLink159.xml"/><Relationship Id="rId107" Type="http://schemas.openxmlformats.org/officeDocument/2006/relationships/externalLink" Target="externalLinks/externalLink96.xml"/><Relationship Id="rId11" Type="http://schemas.openxmlformats.org/officeDocument/2006/relationships/worksheet" Target="worksheets/sheet11.xml"/><Relationship Id="rId32" Type="http://schemas.openxmlformats.org/officeDocument/2006/relationships/externalLink" Target="externalLinks/externalLink21.xml"/><Relationship Id="rId53" Type="http://schemas.openxmlformats.org/officeDocument/2006/relationships/externalLink" Target="externalLinks/externalLink42.xml"/><Relationship Id="rId74" Type="http://schemas.openxmlformats.org/officeDocument/2006/relationships/externalLink" Target="externalLinks/externalLink63.xml"/><Relationship Id="rId128" Type="http://schemas.openxmlformats.org/officeDocument/2006/relationships/externalLink" Target="externalLinks/externalLink117.xml"/><Relationship Id="rId149" Type="http://schemas.openxmlformats.org/officeDocument/2006/relationships/externalLink" Target="externalLinks/externalLink138.xml"/><Relationship Id="rId5" Type="http://schemas.openxmlformats.org/officeDocument/2006/relationships/worksheet" Target="worksheets/sheet5.xml"/><Relationship Id="rId95" Type="http://schemas.openxmlformats.org/officeDocument/2006/relationships/externalLink" Target="externalLinks/externalLink84.xml"/><Relationship Id="rId160" Type="http://schemas.openxmlformats.org/officeDocument/2006/relationships/externalLink" Target="externalLinks/externalLink149.xml"/><Relationship Id="rId22" Type="http://schemas.openxmlformats.org/officeDocument/2006/relationships/externalLink" Target="externalLinks/externalLink11.xml"/><Relationship Id="rId43" Type="http://schemas.openxmlformats.org/officeDocument/2006/relationships/externalLink" Target="externalLinks/externalLink32.xml"/><Relationship Id="rId64" Type="http://schemas.openxmlformats.org/officeDocument/2006/relationships/externalLink" Target="externalLinks/externalLink53.xml"/><Relationship Id="rId118" Type="http://schemas.openxmlformats.org/officeDocument/2006/relationships/externalLink" Target="externalLinks/externalLink107.xml"/><Relationship Id="rId139" Type="http://schemas.openxmlformats.org/officeDocument/2006/relationships/externalLink" Target="externalLinks/externalLink128.xml"/><Relationship Id="rId85" Type="http://schemas.openxmlformats.org/officeDocument/2006/relationships/externalLink" Target="externalLinks/externalLink74.xml"/><Relationship Id="rId150" Type="http://schemas.openxmlformats.org/officeDocument/2006/relationships/externalLink" Target="externalLinks/externalLink139.xml"/><Relationship Id="rId171" Type="http://schemas.openxmlformats.org/officeDocument/2006/relationships/theme" Target="theme/theme1.xml"/><Relationship Id="rId12" Type="http://schemas.openxmlformats.org/officeDocument/2006/relationships/externalLink" Target="externalLinks/externalLink1.xml"/><Relationship Id="rId33" Type="http://schemas.openxmlformats.org/officeDocument/2006/relationships/externalLink" Target="externalLinks/externalLink22.xml"/><Relationship Id="rId108" Type="http://schemas.openxmlformats.org/officeDocument/2006/relationships/externalLink" Target="externalLinks/externalLink97.xml"/><Relationship Id="rId129" Type="http://schemas.openxmlformats.org/officeDocument/2006/relationships/externalLink" Target="externalLinks/externalLink118.xml"/><Relationship Id="rId54" Type="http://schemas.openxmlformats.org/officeDocument/2006/relationships/externalLink" Target="externalLinks/externalLink43.xml"/><Relationship Id="rId75" Type="http://schemas.openxmlformats.org/officeDocument/2006/relationships/externalLink" Target="externalLinks/externalLink64.xml"/><Relationship Id="rId96" Type="http://schemas.openxmlformats.org/officeDocument/2006/relationships/externalLink" Target="externalLinks/externalLink85.xml"/><Relationship Id="rId140" Type="http://schemas.openxmlformats.org/officeDocument/2006/relationships/externalLink" Target="externalLinks/externalLink129.xml"/><Relationship Id="rId161" Type="http://schemas.openxmlformats.org/officeDocument/2006/relationships/externalLink" Target="externalLinks/externalLink150.xml"/><Relationship Id="rId6" Type="http://schemas.openxmlformats.org/officeDocument/2006/relationships/worksheet" Target="worksheets/sheet6.xml"/><Relationship Id="rId23" Type="http://schemas.openxmlformats.org/officeDocument/2006/relationships/externalLink" Target="externalLinks/externalLink12.xml"/><Relationship Id="rId28" Type="http://schemas.openxmlformats.org/officeDocument/2006/relationships/externalLink" Target="externalLinks/externalLink17.xml"/><Relationship Id="rId49" Type="http://schemas.openxmlformats.org/officeDocument/2006/relationships/externalLink" Target="externalLinks/externalLink38.xml"/><Relationship Id="rId114" Type="http://schemas.openxmlformats.org/officeDocument/2006/relationships/externalLink" Target="externalLinks/externalLink103.xml"/><Relationship Id="rId119" Type="http://schemas.openxmlformats.org/officeDocument/2006/relationships/externalLink" Target="externalLinks/externalLink108.xml"/><Relationship Id="rId44" Type="http://schemas.openxmlformats.org/officeDocument/2006/relationships/externalLink" Target="externalLinks/externalLink33.xml"/><Relationship Id="rId60" Type="http://schemas.openxmlformats.org/officeDocument/2006/relationships/externalLink" Target="externalLinks/externalLink49.xml"/><Relationship Id="rId65" Type="http://schemas.openxmlformats.org/officeDocument/2006/relationships/externalLink" Target="externalLinks/externalLink54.xml"/><Relationship Id="rId81" Type="http://schemas.openxmlformats.org/officeDocument/2006/relationships/externalLink" Target="externalLinks/externalLink70.xml"/><Relationship Id="rId86" Type="http://schemas.openxmlformats.org/officeDocument/2006/relationships/externalLink" Target="externalLinks/externalLink75.xml"/><Relationship Id="rId130" Type="http://schemas.openxmlformats.org/officeDocument/2006/relationships/externalLink" Target="externalLinks/externalLink119.xml"/><Relationship Id="rId135" Type="http://schemas.openxmlformats.org/officeDocument/2006/relationships/externalLink" Target="externalLinks/externalLink124.xml"/><Relationship Id="rId151" Type="http://schemas.openxmlformats.org/officeDocument/2006/relationships/externalLink" Target="externalLinks/externalLink140.xml"/><Relationship Id="rId156" Type="http://schemas.openxmlformats.org/officeDocument/2006/relationships/externalLink" Target="externalLinks/externalLink145.xml"/><Relationship Id="rId177" Type="http://schemas.openxmlformats.org/officeDocument/2006/relationships/customXml" Target="../customXml/item3.xml"/><Relationship Id="rId172" Type="http://schemas.openxmlformats.org/officeDocument/2006/relationships/styles" Target="styles.xml"/><Relationship Id="rId13" Type="http://schemas.openxmlformats.org/officeDocument/2006/relationships/externalLink" Target="externalLinks/externalLink2.xml"/><Relationship Id="rId18" Type="http://schemas.openxmlformats.org/officeDocument/2006/relationships/externalLink" Target="externalLinks/externalLink7.xml"/><Relationship Id="rId39" Type="http://schemas.openxmlformats.org/officeDocument/2006/relationships/externalLink" Target="externalLinks/externalLink28.xml"/><Relationship Id="rId109" Type="http://schemas.openxmlformats.org/officeDocument/2006/relationships/externalLink" Target="externalLinks/externalLink98.xml"/><Relationship Id="rId34" Type="http://schemas.openxmlformats.org/officeDocument/2006/relationships/externalLink" Target="externalLinks/externalLink23.xml"/><Relationship Id="rId50" Type="http://schemas.openxmlformats.org/officeDocument/2006/relationships/externalLink" Target="externalLinks/externalLink39.xml"/><Relationship Id="rId55" Type="http://schemas.openxmlformats.org/officeDocument/2006/relationships/externalLink" Target="externalLinks/externalLink44.xml"/><Relationship Id="rId76" Type="http://schemas.openxmlformats.org/officeDocument/2006/relationships/externalLink" Target="externalLinks/externalLink65.xml"/><Relationship Id="rId97" Type="http://schemas.openxmlformats.org/officeDocument/2006/relationships/externalLink" Target="externalLinks/externalLink86.xml"/><Relationship Id="rId104" Type="http://schemas.openxmlformats.org/officeDocument/2006/relationships/externalLink" Target="externalLinks/externalLink93.xml"/><Relationship Id="rId120" Type="http://schemas.openxmlformats.org/officeDocument/2006/relationships/externalLink" Target="externalLinks/externalLink109.xml"/><Relationship Id="rId125" Type="http://schemas.openxmlformats.org/officeDocument/2006/relationships/externalLink" Target="externalLinks/externalLink114.xml"/><Relationship Id="rId141" Type="http://schemas.openxmlformats.org/officeDocument/2006/relationships/externalLink" Target="externalLinks/externalLink130.xml"/><Relationship Id="rId146" Type="http://schemas.openxmlformats.org/officeDocument/2006/relationships/externalLink" Target="externalLinks/externalLink135.xml"/><Relationship Id="rId167" Type="http://schemas.openxmlformats.org/officeDocument/2006/relationships/externalLink" Target="externalLinks/externalLink156.xml"/><Relationship Id="rId7" Type="http://schemas.openxmlformats.org/officeDocument/2006/relationships/worksheet" Target="worksheets/sheet7.xml"/><Relationship Id="rId71" Type="http://schemas.openxmlformats.org/officeDocument/2006/relationships/externalLink" Target="externalLinks/externalLink60.xml"/><Relationship Id="rId92" Type="http://schemas.openxmlformats.org/officeDocument/2006/relationships/externalLink" Target="externalLinks/externalLink81.xml"/><Relationship Id="rId162" Type="http://schemas.openxmlformats.org/officeDocument/2006/relationships/externalLink" Target="externalLinks/externalLink151.xml"/><Relationship Id="rId2" Type="http://schemas.openxmlformats.org/officeDocument/2006/relationships/worksheet" Target="worksheets/sheet2.xml"/><Relationship Id="rId29" Type="http://schemas.openxmlformats.org/officeDocument/2006/relationships/externalLink" Target="externalLinks/externalLink18.xml"/><Relationship Id="rId24" Type="http://schemas.openxmlformats.org/officeDocument/2006/relationships/externalLink" Target="externalLinks/externalLink13.xml"/><Relationship Id="rId40" Type="http://schemas.openxmlformats.org/officeDocument/2006/relationships/externalLink" Target="externalLinks/externalLink29.xml"/><Relationship Id="rId45" Type="http://schemas.openxmlformats.org/officeDocument/2006/relationships/externalLink" Target="externalLinks/externalLink34.xml"/><Relationship Id="rId66" Type="http://schemas.openxmlformats.org/officeDocument/2006/relationships/externalLink" Target="externalLinks/externalLink55.xml"/><Relationship Id="rId87" Type="http://schemas.openxmlformats.org/officeDocument/2006/relationships/externalLink" Target="externalLinks/externalLink76.xml"/><Relationship Id="rId110" Type="http://schemas.openxmlformats.org/officeDocument/2006/relationships/externalLink" Target="externalLinks/externalLink99.xml"/><Relationship Id="rId115" Type="http://schemas.openxmlformats.org/officeDocument/2006/relationships/externalLink" Target="externalLinks/externalLink104.xml"/><Relationship Id="rId131" Type="http://schemas.openxmlformats.org/officeDocument/2006/relationships/externalLink" Target="externalLinks/externalLink120.xml"/><Relationship Id="rId136" Type="http://schemas.openxmlformats.org/officeDocument/2006/relationships/externalLink" Target="externalLinks/externalLink125.xml"/><Relationship Id="rId157" Type="http://schemas.openxmlformats.org/officeDocument/2006/relationships/externalLink" Target="externalLinks/externalLink146.xml"/><Relationship Id="rId61" Type="http://schemas.openxmlformats.org/officeDocument/2006/relationships/externalLink" Target="externalLinks/externalLink50.xml"/><Relationship Id="rId82" Type="http://schemas.openxmlformats.org/officeDocument/2006/relationships/externalLink" Target="externalLinks/externalLink71.xml"/><Relationship Id="rId152" Type="http://schemas.openxmlformats.org/officeDocument/2006/relationships/externalLink" Target="externalLinks/externalLink141.xml"/><Relationship Id="rId173" Type="http://schemas.openxmlformats.org/officeDocument/2006/relationships/sharedStrings" Target="sharedStrings.xml"/><Relationship Id="rId19" Type="http://schemas.openxmlformats.org/officeDocument/2006/relationships/externalLink" Target="externalLinks/externalLink8.xml"/><Relationship Id="rId14" Type="http://schemas.openxmlformats.org/officeDocument/2006/relationships/externalLink" Target="externalLinks/externalLink3.xml"/><Relationship Id="rId30" Type="http://schemas.openxmlformats.org/officeDocument/2006/relationships/externalLink" Target="externalLinks/externalLink19.xml"/><Relationship Id="rId35" Type="http://schemas.openxmlformats.org/officeDocument/2006/relationships/externalLink" Target="externalLinks/externalLink24.xml"/><Relationship Id="rId56" Type="http://schemas.openxmlformats.org/officeDocument/2006/relationships/externalLink" Target="externalLinks/externalLink45.xml"/><Relationship Id="rId77" Type="http://schemas.openxmlformats.org/officeDocument/2006/relationships/externalLink" Target="externalLinks/externalLink66.xml"/><Relationship Id="rId100" Type="http://schemas.openxmlformats.org/officeDocument/2006/relationships/externalLink" Target="externalLinks/externalLink89.xml"/><Relationship Id="rId105" Type="http://schemas.openxmlformats.org/officeDocument/2006/relationships/externalLink" Target="externalLinks/externalLink94.xml"/><Relationship Id="rId126" Type="http://schemas.openxmlformats.org/officeDocument/2006/relationships/externalLink" Target="externalLinks/externalLink115.xml"/><Relationship Id="rId147" Type="http://schemas.openxmlformats.org/officeDocument/2006/relationships/externalLink" Target="externalLinks/externalLink136.xml"/><Relationship Id="rId168" Type="http://schemas.openxmlformats.org/officeDocument/2006/relationships/externalLink" Target="externalLinks/externalLink157.xml"/><Relationship Id="rId8" Type="http://schemas.openxmlformats.org/officeDocument/2006/relationships/worksheet" Target="worksheets/sheet8.xml"/><Relationship Id="rId51" Type="http://schemas.openxmlformats.org/officeDocument/2006/relationships/externalLink" Target="externalLinks/externalLink40.xml"/><Relationship Id="rId72" Type="http://schemas.openxmlformats.org/officeDocument/2006/relationships/externalLink" Target="externalLinks/externalLink61.xml"/><Relationship Id="rId93" Type="http://schemas.openxmlformats.org/officeDocument/2006/relationships/externalLink" Target="externalLinks/externalLink82.xml"/><Relationship Id="rId98" Type="http://schemas.openxmlformats.org/officeDocument/2006/relationships/externalLink" Target="externalLinks/externalLink87.xml"/><Relationship Id="rId121" Type="http://schemas.openxmlformats.org/officeDocument/2006/relationships/externalLink" Target="externalLinks/externalLink110.xml"/><Relationship Id="rId142" Type="http://schemas.openxmlformats.org/officeDocument/2006/relationships/externalLink" Target="externalLinks/externalLink131.xml"/><Relationship Id="rId163" Type="http://schemas.openxmlformats.org/officeDocument/2006/relationships/externalLink" Target="externalLinks/externalLink152.xml"/><Relationship Id="rId3" Type="http://schemas.openxmlformats.org/officeDocument/2006/relationships/worksheet" Target="worksheets/sheet3.xml"/><Relationship Id="rId25" Type="http://schemas.openxmlformats.org/officeDocument/2006/relationships/externalLink" Target="externalLinks/externalLink14.xml"/><Relationship Id="rId46" Type="http://schemas.openxmlformats.org/officeDocument/2006/relationships/externalLink" Target="externalLinks/externalLink35.xml"/><Relationship Id="rId67" Type="http://schemas.openxmlformats.org/officeDocument/2006/relationships/externalLink" Target="externalLinks/externalLink56.xml"/><Relationship Id="rId116" Type="http://schemas.openxmlformats.org/officeDocument/2006/relationships/externalLink" Target="externalLinks/externalLink105.xml"/><Relationship Id="rId137" Type="http://schemas.openxmlformats.org/officeDocument/2006/relationships/externalLink" Target="externalLinks/externalLink126.xml"/><Relationship Id="rId158" Type="http://schemas.openxmlformats.org/officeDocument/2006/relationships/externalLink" Target="externalLinks/externalLink147.xml"/><Relationship Id="rId20" Type="http://schemas.openxmlformats.org/officeDocument/2006/relationships/externalLink" Target="externalLinks/externalLink9.xml"/><Relationship Id="rId41" Type="http://schemas.openxmlformats.org/officeDocument/2006/relationships/externalLink" Target="externalLinks/externalLink30.xml"/><Relationship Id="rId62" Type="http://schemas.openxmlformats.org/officeDocument/2006/relationships/externalLink" Target="externalLinks/externalLink51.xml"/><Relationship Id="rId83" Type="http://schemas.openxmlformats.org/officeDocument/2006/relationships/externalLink" Target="externalLinks/externalLink72.xml"/><Relationship Id="rId88" Type="http://schemas.openxmlformats.org/officeDocument/2006/relationships/externalLink" Target="externalLinks/externalLink77.xml"/><Relationship Id="rId111" Type="http://schemas.openxmlformats.org/officeDocument/2006/relationships/externalLink" Target="externalLinks/externalLink100.xml"/><Relationship Id="rId132" Type="http://schemas.openxmlformats.org/officeDocument/2006/relationships/externalLink" Target="externalLinks/externalLink121.xml"/><Relationship Id="rId153" Type="http://schemas.openxmlformats.org/officeDocument/2006/relationships/externalLink" Target="externalLinks/externalLink142.xml"/><Relationship Id="rId174" Type="http://schemas.openxmlformats.org/officeDocument/2006/relationships/calcChain" Target="calcChain.xml"/><Relationship Id="rId15" Type="http://schemas.openxmlformats.org/officeDocument/2006/relationships/externalLink" Target="externalLinks/externalLink4.xml"/><Relationship Id="rId36" Type="http://schemas.openxmlformats.org/officeDocument/2006/relationships/externalLink" Target="externalLinks/externalLink25.xml"/><Relationship Id="rId57" Type="http://schemas.openxmlformats.org/officeDocument/2006/relationships/externalLink" Target="externalLinks/externalLink46.xml"/><Relationship Id="rId106" Type="http://schemas.openxmlformats.org/officeDocument/2006/relationships/externalLink" Target="externalLinks/externalLink95.xml"/><Relationship Id="rId127" Type="http://schemas.openxmlformats.org/officeDocument/2006/relationships/externalLink" Target="externalLinks/externalLink116.xml"/><Relationship Id="rId10" Type="http://schemas.openxmlformats.org/officeDocument/2006/relationships/worksheet" Target="worksheets/sheet10.xml"/><Relationship Id="rId31" Type="http://schemas.openxmlformats.org/officeDocument/2006/relationships/externalLink" Target="externalLinks/externalLink20.xml"/><Relationship Id="rId52" Type="http://schemas.openxmlformats.org/officeDocument/2006/relationships/externalLink" Target="externalLinks/externalLink41.xml"/><Relationship Id="rId73" Type="http://schemas.openxmlformats.org/officeDocument/2006/relationships/externalLink" Target="externalLinks/externalLink62.xml"/><Relationship Id="rId78" Type="http://schemas.openxmlformats.org/officeDocument/2006/relationships/externalLink" Target="externalLinks/externalLink67.xml"/><Relationship Id="rId94" Type="http://schemas.openxmlformats.org/officeDocument/2006/relationships/externalLink" Target="externalLinks/externalLink83.xml"/><Relationship Id="rId99" Type="http://schemas.openxmlformats.org/officeDocument/2006/relationships/externalLink" Target="externalLinks/externalLink88.xml"/><Relationship Id="rId101" Type="http://schemas.openxmlformats.org/officeDocument/2006/relationships/externalLink" Target="externalLinks/externalLink90.xml"/><Relationship Id="rId122" Type="http://schemas.openxmlformats.org/officeDocument/2006/relationships/externalLink" Target="externalLinks/externalLink111.xml"/><Relationship Id="rId143" Type="http://schemas.openxmlformats.org/officeDocument/2006/relationships/externalLink" Target="externalLinks/externalLink132.xml"/><Relationship Id="rId148" Type="http://schemas.openxmlformats.org/officeDocument/2006/relationships/externalLink" Target="externalLinks/externalLink137.xml"/><Relationship Id="rId164" Type="http://schemas.openxmlformats.org/officeDocument/2006/relationships/externalLink" Target="externalLinks/externalLink153.xml"/><Relationship Id="rId169" Type="http://schemas.openxmlformats.org/officeDocument/2006/relationships/externalLink" Target="externalLinks/externalLink158.xml"/><Relationship Id="rId4" Type="http://schemas.openxmlformats.org/officeDocument/2006/relationships/worksheet" Target="worksheets/sheet4.xml"/><Relationship Id="rId9" Type="http://schemas.openxmlformats.org/officeDocument/2006/relationships/worksheet" Target="worksheets/sheet9.xml"/><Relationship Id="rId26" Type="http://schemas.openxmlformats.org/officeDocument/2006/relationships/externalLink" Target="externalLinks/externalLink15.xml"/><Relationship Id="rId47" Type="http://schemas.openxmlformats.org/officeDocument/2006/relationships/externalLink" Target="externalLinks/externalLink36.xml"/><Relationship Id="rId68" Type="http://schemas.openxmlformats.org/officeDocument/2006/relationships/externalLink" Target="externalLinks/externalLink57.xml"/><Relationship Id="rId89" Type="http://schemas.openxmlformats.org/officeDocument/2006/relationships/externalLink" Target="externalLinks/externalLink78.xml"/><Relationship Id="rId112" Type="http://schemas.openxmlformats.org/officeDocument/2006/relationships/externalLink" Target="externalLinks/externalLink101.xml"/><Relationship Id="rId133" Type="http://schemas.openxmlformats.org/officeDocument/2006/relationships/externalLink" Target="externalLinks/externalLink122.xml"/><Relationship Id="rId154" Type="http://schemas.openxmlformats.org/officeDocument/2006/relationships/externalLink" Target="externalLinks/externalLink143.xml"/><Relationship Id="rId175" Type="http://schemas.openxmlformats.org/officeDocument/2006/relationships/customXml" Target="../customXml/item1.xml"/><Relationship Id="rId16" Type="http://schemas.openxmlformats.org/officeDocument/2006/relationships/externalLink" Target="externalLinks/externalLink5.xml"/><Relationship Id="rId37" Type="http://schemas.openxmlformats.org/officeDocument/2006/relationships/externalLink" Target="externalLinks/externalLink26.xml"/><Relationship Id="rId58" Type="http://schemas.openxmlformats.org/officeDocument/2006/relationships/externalLink" Target="externalLinks/externalLink47.xml"/><Relationship Id="rId79" Type="http://schemas.openxmlformats.org/officeDocument/2006/relationships/externalLink" Target="externalLinks/externalLink68.xml"/><Relationship Id="rId102" Type="http://schemas.openxmlformats.org/officeDocument/2006/relationships/externalLink" Target="externalLinks/externalLink91.xml"/><Relationship Id="rId123" Type="http://schemas.openxmlformats.org/officeDocument/2006/relationships/externalLink" Target="externalLinks/externalLink112.xml"/><Relationship Id="rId144" Type="http://schemas.openxmlformats.org/officeDocument/2006/relationships/externalLink" Target="externalLinks/externalLink133.xml"/><Relationship Id="rId90" Type="http://schemas.openxmlformats.org/officeDocument/2006/relationships/externalLink" Target="externalLinks/externalLink79.xml"/><Relationship Id="rId165" Type="http://schemas.openxmlformats.org/officeDocument/2006/relationships/externalLink" Target="externalLinks/externalLink154.xml"/><Relationship Id="rId27" Type="http://schemas.openxmlformats.org/officeDocument/2006/relationships/externalLink" Target="externalLinks/externalLink16.xml"/><Relationship Id="rId48" Type="http://schemas.openxmlformats.org/officeDocument/2006/relationships/externalLink" Target="externalLinks/externalLink37.xml"/><Relationship Id="rId69" Type="http://schemas.openxmlformats.org/officeDocument/2006/relationships/externalLink" Target="externalLinks/externalLink58.xml"/><Relationship Id="rId113" Type="http://schemas.openxmlformats.org/officeDocument/2006/relationships/externalLink" Target="externalLinks/externalLink102.xml"/><Relationship Id="rId134" Type="http://schemas.openxmlformats.org/officeDocument/2006/relationships/externalLink" Target="externalLinks/externalLink123.xml"/><Relationship Id="rId80" Type="http://schemas.openxmlformats.org/officeDocument/2006/relationships/externalLink" Target="externalLinks/externalLink69.xml"/><Relationship Id="rId155" Type="http://schemas.openxmlformats.org/officeDocument/2006/relationships/externalLink" Target="externalLinks/externalLink144.xml"/><Relationship Id="rId176" Type="http://schemas.openxmlformats.org/officeDocument/2006/relationships/customXml" Target="../customXml/item2.xml"/><Relationship Id="rId17" Type="http://schemas.openxmlformats.org/officeDocument/2006/relationships/externalLink" Target="externalLinks/externalLink6.xml"/><Relationship Id="rId38" Type="http://schemas.openxmlformats.org/officeDocument/2006/relationships/externalLink" Target="externalLinks/externalLink27.xml"/><Relationship Id="rId59" Type="http://schemas.openxmlformats.org/officeDocument/2006/relationships/externalLink" Target="externalLinks/externalLink48.xml"/><Relationship Id="rId103" Type="http://schemas.openxmlformats.org/officeDocument/2006/relationships/externalLink" Target="externalLinks/externalLink92.xml"/><Relationship Id="rId124" Type="http://schemas.openxmlformats.org/officeDocument/2006/relationships/externalLink" Target="externalLinks/externalLink113.xml"/><Relationship Id="rId70" Type="http://schemas.openxmlformats.org/officeDocument/2006/relationships/externalLink" Target="externalLinks/externalLink59.xml"/><Relationship Id="rId91" Type="http://schemas.openxmlformats.org/officeDocument/2006/relationships/externalLink" Target="externalLinks/externalLink80.xml"/><Relationship Id="rId145" Type="http://schemas.openxmlformats.org/officeDocument/2006/relationships/externalLink" Target="externalLinks/externalLink134.xml"/><Relationship Id="rId166" Type="http://schemas.openxmlformats.org/officeDocument/2006/relationships/externalLink" Target="externalLinks/externalLink155.xml"/><Relationship Id="rId1" Type="http://schemas.openxmlformats.org/officeDocument/2006/relationships/worksheet" Target="worksheets/sheet1.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3.png"/></Relationships>
</file>

<file path=xl/drawings/drawing1.xml><?xml version="1.0" encoding="utf-8"?>
<xdr:wsDr xmlns:xdr="http://schemas.openxmlformats.org/drawingml/2006/spreadsheetDrawing" xmlns:a="http://schemas.openxmlformats.org/drawingml/2006/main">
  <xdr:twoCellAnchor editAs="oneCell">
    <xdr:from>
      <xdr:col>0</xdr:col>
      <xdr:colOff>40105</xdr:colOff>
      <xdr:row>263</xdr:row>
      <xdr:rowOff>153404</xdr:rowOff>
    </xdr:from>
    <xdr:to>
      <xdr:col>25</xdr:col>
      <xdr:colOff>1362409</xdr:colOff>
      <xdr:row>283</xdr:row>
      <xdr:rowOff>262775</xdr:rowOff>
    </xdr:to>
    <xdr:pic>
      <xdr:nvPicPr>
        <xdr:cNvPr id="2" name="Picture 1">
          <a:extLst>
            <a:ext uri="{FF2B5EF4-FFF2-40B4-BE49-F238E27FC236}">
              <a16:creationId xmlns:a16="http://schemas.microsoft.com/office/drawing/2014/main" id="{BA50B478-F116-4EF2-8423-8900CF2C1980}"/>
            </a:ext>
          </a:extLst>
        </xdr:cNvPr>
        <xdr:cNvPicPr>
          <a:picLocks noChangeAspect="1"/>
        </xdr:cNvPicPr>
      </xdr:nvPicPr>
      <xdr:blipFill rotWithShape="1">
        <a:blip xmlns:r="http://schemas.openxmlformats.org/officeDocument/2006/relationships" r:embed="rId1"/>
        <a:srcRect l="29126" t="8579" r="27579" b="10865"/>
        <a:stretch/>
      </xdr:blipFill>
      <xdr:spPr>
        <a:xfrm>
          <a:off x="40105" y="48375304"/>
          <a:ext cx="6535654" cy="5570371"/>
        </a:xfrm>
        <a:prstGeom prst="rect">
          <a:avLst/>
        </a:prstGeom>
      </xdr:spPr>
    </xdr:pic>
    <xdr:clientData/>
  </xdr:twoCellAnchor>
  <xdr:twoCellAnchor editAs="oneCell">
    <xdr:from>
      <xdr:col>8</xdr:col>
      <xdr:colOff>2602</xdr:colOff>
      <xdr:row>263</xdr:row>
      <xdr:rowOff>168444</xdr:rowOff>
    </xdr:from>
    <xdr:to>
      <xdr:col>31</xdr:col>
      <xdr:colOff>775203</xdr:colOff>
      <xdr:row>283</xdr:row>
      <xdr:rowOff>35834</xdr:rowOff>
    </xdr:to>
    <xdr:pic>
      <xdr:nvPicPr>
        <xdr:cNvPr id="3" name="Picture 2">
          <a:extLst>
            <a:ext uri="{FF2B5EF4-FFF2-40B4-BE49-F238E27FC236}">
              <a16:creationId xmlns:a16="http://schemas.microsoft.com/office/drawing/2014/main" id="{1724E663-4DF1-4447-AFD2-A2A92122AD7F}"/>
            </a:ext>
          </a:extLst>
        </xdr:cNvPr>
        <xdr:cNvPicPr>
          <a:picLocks noChangeAspect="1"/>
        </xdr:cNvPicPr>
      </xdr:nvPicPr>
      <xdr:blipFill rotWithShape="1">
        <a:blip xmlns:r="http://schemas.openxmlformats.org/officeDocument/2006/relationships" r:embed="rId2"/>
        <a:srcRect l="28512" t="11308" r="28544" b="23187"/>
        <a:stretch/>
      </xdr:blipFill>
      <xdr:spPr>
        <a:xfrm>
          <a:off x="7946452" y="48390344"/>
          <a:ext cx="8232344" cy="5328390"/>
        </a:xfrm>
        <a:prstGeom prst="rect">
          <a:avLst/>
        </a:prstGeom>
      </xdr:spPr>
    </xdr:pic>
    <xdr:clientData/>
  </xdr:twoCellAnchor>
  <xdr:twoCellAnchor editAs="oneCell">
    <xdr:from>
      <xdr:col>8</xdr:col>
      <xdr:colOff>2602</xdr:colOff>
      <xdr:row>263</xdr:row>
      <xdr:rowOff>168444</xdr:rowOff>
    </xdr:from>
    <xdr:to>
      <xdr:col>60</xdr:col>
      <xdr:colOff>282904</xdr:colOff>
      <xdr:row>292</xdr:row>
      <xdr:rowOff>156484</xdr:rowOff>
    </xdr:to>
    <xdr:pic>
      <xdr:nvPicPr>
        <xdr:cNvPr id="4" name="Picture 3">
          <a:extLst>
            <a:ext uri="{FF2B5EF4-FFF2-40B4-BE49-F238E27FC236}">
              <a16:creationId xmlns:a16="http://schemas.microsoft.com/office/drawing/2014/main" id="{FCCBD0E6-444D-4761-A071-D4EB45DE9A07}"/>
            </a:ext>
          </a:extLst>
        </xdr:cNvPr>
        <xdr:cNvPicPr>
          <a:picLocks noChangeAspect="1"/>
        </xdr:cNvPicPr>
      </xdr:nvPicPr>
      <xdr:blipFill rotWithShape="1">
        <a:blip xmlns:r="http://schemas.openxmlformats.org/officeDocument/2006/relationships" r:embed="rId2"/>
        <a:srcRect l="28512" t="11308" r="28544" b="23187"/>
        <a:stretch/>
      </xdr:blipFill>
      <xdr:spPr>
        <a:xfrm>
          <a:off x="7946452" y="48390344"/>
          <a:ext cx="8232344" cy="5328390"/>
        </a:xfrm>
        <a:prstGeom prst="rect">
          <a:avLst/>
        </a:prstGeom>
      </xdr:spPr>
    </xdr:pic>
    <xdr:clientData/>
  </xdr:twoCellAnchor>
  <xdr:twoCellAnchor editAs="oneCell">
    <xdr:from>
      <xdr:col>8</xdr:col>
      <xdr:colOff>2602</xdr:colOff>
      <xdr:row>263</xdr:row>
      <xdr:rowOff>168444</xdr:rowOff>
    </xdr:from>
    <xdr:to>
      <xdr:col>60</xdr:col>
      <xdr:colOff>292242</xdr:colOff>
      <xdr:row>283</xdr:row>
      <xdr:rowOff>35834</xdr:rowOff>
    </xdr:to>
    <xdr:pic>
      <xdr:nvPicPr>
        <xdr:cNvPr id="5" name="Picture 4">
          <a:extLst>
            <a:ext uri="{FF2B5EF4-FFF2-40B4-BE49-F238E27FC236}">
              <a16:creationId xmlns:a16="http://schemas.microsoft.com/office/drawing/2014/main" id="{5D85C47D-E140-48A8-AA6C-57CD187A5343}"/>
            </a:ext>
          </a:extLst>
        </xdr:cNvPr>
        <xdr:cNvPicPr>
          <a:picLocks noChangeAspect="1"/>
        </xdr:cNvPicPr>
      </xdr:nvPicPr>
      <xdr:blipFill rotWithShape="1">
        <a:blip xmlns:r="http://schemas.openxmlformats.org/officeDocument/2006/relationships" r:embed="rId2"/>
        <a:srcRect l="28512" t="11308" r="28544" b="23187"/>
        <a:stretch/>
      </xdr:blipFill>
      <xdr:spPr>
        <a:xfrm>
          <a:off x="7946452" y="48574494"/>
          <a:ext cx="8232344" cy="5328390"/>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138283</xdr:colOff>
      <xdr:row>81</xdr:row>
      <xdr:rowOff>166141</xdr:rowOff>
    </xdr:from>
    <xdr:to>
      <xdr:col>31</xdr:col>
      <xdr:colOff>346912</xdr:colOff>
      <xdr:row>101</xdr:row>
      <xdr:rowOff>193636</xdr:rowOff>
    </xdr:to>
    <xdr:pic>
      <xdr:nvPicPr>
        <xdr:cNvPr id="2" name="Picture 1">
          <a:extLst>
            <a:ext uri="{FF2B5EF4-FFF2-40B4-BE49-F238E27FC236}">
              <a16:creationId xmlns:a16="http://schemas.microsoft.com/office/drawing/2014/main" id="{8043C1CF-3ACE-4D25-ACD6-179239BF0700}"/>
            </a:ext>
          </a:extLst>
        </xdr:cNvPr>
        <xdr:cNvPicPr>
          <a:picLocks noChangeAspect="1"/>
        </xdr:cNvPicPr>
      </xdr:nvPicPr>
      <xdr:blipFill rotWithShape="1">
        <a:blip xmlns:r="http://schemas.openxmlformats.org/officeDocument/2006/relationships" r:embed="rId1"/>
        <a:srcRect l="29654" t="16930" r="21438" b="5457"/>
        <a:stretch/>
      </xdr:blipFill>
      <xdr:spPr>
        <a:xfrm>
          <a:off x="138283" y="14701291"/>
          <a:ext cx="6670661" cy="5488495"/>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server1\Home\Documents%20and%20Settings\thitthita\Desktop\&#3616;.&#3591;.&#3604;.50\Fagor%20-%202005\WP%20Fagor%202005%20Update.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prima\Prima%20Marine%20Public%20Company\POON\Visudhi%20Pharnich\Rack&#3626;&#3640;&#3619;&#3614;&#3621;\NewCPF\Cpf44\Old44\DataWork\C_Tower30\C_43_q1_sgv\DataWork\C_cpf15\BangkokFeedmill\AR-PURCH\AR-AP.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zeus\Seaoil%20Public%20Company%20Limited\My%20Documents\PY\Fin-99\Fs-Sep99\BS&amp;PL09.xls" TargetMode="External"/></Relationships>
</file>

<file path=xl/externalLinks/_rels/externalLink4.xml.rels><?xml version="1.0" encoding="UTF-8" standalone="yes"?>
<Relationships xmlns="http://schemas.openxmlformats.org/package/2006/relationships"><Relationship Id="rId1" Type="http://schemas.microsoft.com/office/2006/relationships/xlExternalLinkPath/xlPathMissing" Target="DETAIL"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Ple\a-sale-mkt\a-sale\SALE9801.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192.168.1.10\data\AST%20Master\2008\NAT%20Group\FS\Nathalin\FS%202008\&#3610;&#3592;.&#3595;&#3637;%20&#3629;&#3629;&#3618;&#3621;&#3660;\SEA_\FS%202008\AST\TTI\TTIQ2.50%20fang\TTI_wkQ250%20fang.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S:\Sharewin\AC\Data\1.ASSSET_STA-SK\AUDIT\Asset\SHARE\&#3627;&#3657;&#3629;&#3591;&#3611;&#3619;&#3632;&#3594;&#3640;&#3617;\SPC%20meeting%202002\Back%20up\week%2036.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J:\Share\LO\Logistic\Report\Weekly\Delivery\Delivery%20Plan\Plan_Nov.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prima\Investment\Users\nuschakorn.s\Desktop\FS%20Update\FS%20Actual\NTL\FS%20Actual_Sri%20Krabi.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zeus\Investment\04_Project\PRJ2015_008_PTT_Sri%20Nara\01_Project%20Documents\INV2013_002_Sri%20Nara\02_Feasibility%20Study\FS%20MT%20SRI%20NARA(NEW).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zeus\Investment\04_Project\PRJ2015_011_PTT_Sri%20Tahtong\01_Project%20Documents\INV2013_004_Sri%20Tahtong\02_Feasibility%20Study\FS%20MT%20SRI%20TAHTONG%20%20Refinance.xls%20.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zeus\Investment\Users\nuschakorn.s\Desktop\Feasibility%20Update(2016)%20-%20THB%20V.3%20(%2001-06-16)\Ship%20BU\Singha%20Tankers\JBS\JBS%20V.1(Project%20Approved%20)%20.xlsx"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Oop09\cr%20office\CR%20%20OFFICE\Team%20Purchase%20parts\FormECR-EDR.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zeus\Investment\Users\nuschakorn.s\Desktop\FS%20SRL\SRL%20V.1%20(%20Project%20Approved%20).xlsx"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zeus\Investment\01_Manual\&#3649;&#3610;&#3610;&#3615;&#3629;&#3619;&#3660;&#3617;\&#3649;&#3610;&#3610;&#3615;&#3629;&#3619;&#3660;&#3617;%20FS.xlsx"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zeus\Investment\04_Project\PRJ2015_004_CEC_Sriracha%20Trader\02_Recovery%20Plans\RCV2015_xxx_Client_Vessel\02_Feasibility%20Study\FS%20Sriracha%20Trader%20(New%20TC%20rate).xlsx"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zeus\Investment\Users\pattreya.a\Desktop\Project\CEC%20reduction\%232\4%20JUNE\Feasibility%20study_SRL%205%20years.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zeus\Investment\Users\nuschakorn.s\Desktop\SRM%20V0%20(%20Study%20Project%20%20).xlsx"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A:\Zmonth.xls"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file:///S:\SHARE\ACCOUNT\COST%201999\My%20Documents\Patrawut%20Excel\Patrawut%20Excel\FINA9603.XLS"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file:///F:\Documents%20and%20Settings\aloo\Desktop\Documents%20and%20Settings\angla2\Desktop\Tetra%20Pak%20E&amp;L\Documents%20and%20Settings\AABSUser\My%20Documents\Fixed%20assets%20register.xls" TargetMode="External"/></Relationships>
</file>

<file path=xl/externalLinks/_rels/externalLink22.xml.rels><?xml version="1.0" encoding="UTF-8" standalone="yes"?>
<Relationships xmlns="http://schemas.openxmlformats.org/package/2006/relationships"><Relationship Id="rId1" Type="http://schemas.microsoft.com/office/2006/relationships/xlExternalLinkPath/xlPathMissing" Target="RoadmapFY'01.xls" TargetMode="External"/></Relationships>
</file>

<file path=xl/externalLinks/_rels/externalLink23.xml.rels><?xml version="1.0" encoding="UTF-8" standalone="yes"?>
<Relationships xmlns="http://schemas.openxmlformats.org/package/2006/relationships"><Relationship Id="rId1" Type="http://schemas.openxmlformats.org/officeDocument/2006/relationships/externalLinkPath" Target="file:///\\Aap_serv\data_center1\My%20Documents\Form\General%20Form\JOURNAL%20VOUCHER.xls" TargetMode="External"/></Relationships>
</file>

<file path=xl/externalLinks/_rels/externalLink24.xml.rels><?xml version="1.0" encoding="UTF-8" standalone="yes"?>
<Relationships xmlns="http://schemas.openxmlformats.org/package/2006/relationships"><Relationship Id="rId1" Type="http://schemas.openxmlformats.org/officeDocument/2006/relationships/externalLinkPath" Target="file:///\\zeus\Investment\Users\nuschakorn.s\Desktop\FS%20MT%20TBN%202000DWT%20(Chemical%20product).xls%20.xls" TargetMode="External"/></Relationships>
</file>

<file path=xl/externalLinks/_rels/externalLink25.xml.rels><?xml version="1.0" encoding="UTF-8" standalone="yes"?>
<Relationships xmlns="http://schemas.openxmlformats.org/package/2006/relationships"><Relationship Id="rId1" Type="http://schemas.openxmlformats.org/officeDocument/2006/relationships/externalLinkPath" Target="file:///\\Thbkkfsr01\audit%20d\WINDOWS\Desktop\NSC-BS11-02.xls" TargetMode="External"/></Relationships>
</file>

<file path=xl/externalLinks/_rels/externalLink26.xml.rels><?xml version="1.0" encoding="UTF-8" standalone="yes"?>
<Relationships xmlns="http://schemas.openxmlformats.org/package/2006/relationships"><Relationship Id="rId1" Type="http://schemas.openxmlformats.org/officeDocument/2006/relationships/externalLinkPath" Target="file:///\\zambo\Share%20MA\My%20Documents\Management%20report\2003\Product%20Lineup\My%20Documents\CSC&amp;Lox\BCG\FS.XLS" TargetMode="External"/></Relationships>
</file>

<file path=xl/externalLinks/_rels/externalLink27.xml.rels><?xml version="1.0" encoding="UTF-8" standalone="yes"?>
<Relationships xmlns="http://schemas.openxmlformats.org/package/2006/relationships"><Relationship Id="rId1" Type="http://schemas.microsoft.com/office/2006/relationships/xlExternalLinkPath/xlPathMissing" Target="Zhongten-1298a.xls" TargetMode="External"/></Relationships>
</file>

<file path=xl/externalLinks/_rels/externalLink28.xml.rels><?xml version="1.0" encoding="UTF-8" standalone="yes"?>
<Relationships xmlns="http://schemas.openxmlformats.org/package/2006/relationships"><Relationship Id="rId1" Type="http://schemas.openxmlformats.org/officeDocument/2006/relationships/externalLinkPath" Target="file:///\\prima\Prima%20Marine%20Public%20Company\Documents%20and%20Settings\pongsak\My%20Documents\Budget\Model\NSM%20Breakeven%20analysis.xls" TargetMode="External"/></Relationships>
</file>

<file path=xl/externalLinks/_rels/externalLink29.xml.rels><?xml version="1.0" encoding="UTF-8" standalone="yes"?>
<Relationships xmlns="http://schemas.openxmlformats.org/package/2006/relationships"><Relationship Id="rId1" Type="http://schemas.openxmlformats.org/officeDocument/2006/relationships/externalLinkPath" Target="file:///\\hsfs01p\pccommon\fm\finance\finacc\1999-0\Foreigns\Singapore\V5%20finstatSI%20(220699)..." TargetMode="External"/></Relationships>
</file>

<file path=xl/externalLinks/_rels/externalLink30.xml.rels><?xml version="1.0" encoding="UTF-8" standalone="yes"?>
<Relationships xmlns="http://schemas.openxmlformats.org/package/2006/relationships"><Relationship Id="rId1" Type="http://schemas.openxmlformats.org/officeDocument/2006/relationships/externalLinkPath" Target="file:///A:\R-INT95.XLS" TargetMode="External"/></Relationships>
</file>

<file path=xl/externalLinks/_rels/externalLink31.xml.rels><?xml version="1.0" encoding="UTF-8" standalone="yes"?>
<Relationships xmlns="http://schemas.openxmlformats.org/package/2006/relationships"><Relationship Id="rId1" Type="http://schemas.openxmlformats.org/officeDocument/2006/relationships/externalLinkPath" Target="file:///A:\WINDOWS\TEMP\BAfile\AUD2\Nit344\Ye99\AWPs\Nit344_AWPs.xls" TargetMode="External"/></Relationships>
</file>

<file path=xl/externalLinks/_rels/externalLink32.xml.rels><?xml version="1.0" encoding="UTF-8" standalone="yes"?>
<Relationships xmlns="http://schemas.openxmlformats.org/package/2006/relationships"><Relationship Id="rId1" Type="http://schemas.openxmlformats.org/officeDocument/2006/relationships/externalLinkPath" Target="file:///F:\AuditFile\KLAudit\Integrated%20Brickworks\IBSB-AWP2002(baru).xls" TargetMode="External"/></Relationships>
</file>

<file path=xl/externalLinks/_rels/externalLink33.xml.rels><?xml version="1.0" encoding="UTF-8" standalone="yes"?>
<Relationships xmlns="http://schemas.openxmlformats.org/package/2006/relationships"><Relationship Id="rId1" Type="http://schemas.openxmlformats.org/officeDocument/2006/relationships/externalLinkPath" Target="file:///A:\PIB\1999\11-AllAWPs\WINDOWS\TEMP\fish%20fund%203.xls" TargetMode="External"/></Relationships>
</file>

<file path=xl/externalLinks/_rels/externalLink34.xml.rels><?xml version="1.0" encoding="UTF-8" standalone="yes"?>
<Relationships xmlns="http://schemas.openxmlformats.org/package/2006/relationships"><Relationship Id="rId1" Type="http://schemas.openxmlformats.org/officeDocument/2006/relationships/externalLinkPath" Target="file:///F:\Documents%20and%20Settings\Hui.Kuin.Woo\My%20Documents\WHK\SAMUDRA\Audit\Audit%20July%2003\KST%20Sect%20O%20&amp;%20R.xls" TargetMode="External"/></Relationships>
</file>

<file path=xl/externalLinks/_rels/externalLink35.xml.rels><?xml version="1.0" encoding="UTF-8" standalone="yes"?>
<Relationships xmlns="http://schemas.openxmlformats.org/package/2006/relationships"><Relationship Id="rId1" Type="http://schemas.openxmlformats.org/officeDocument/2006/relationships/externalLinkPath" Target="file:///\\prima\Prima%20Marine%20Public%20Company\Users\pat%20kumsawat\AppData\Local\Aura\6.0\Files\158\AF\3649f09e-c635-41a4-8d35-242f67aad519000000000000000000104088\20130517%20-%20Inquiries%20for%20FSLIs%20-%20ISRE%202400.xlsm" TargetMode="External"/></Relationships>
</file>

<file path=xl/externalLinks/_rels/externalLink36.xml.rels><?xml version="1.0" encoding="UTF-8" standalone="yes"?>
<Relationships xmlns="http://schemas.openxmlformats.org/package/2006/relationships"><Relationship Id="rId1" Type="http://schemas.openxmlformats.org/officeDocument/2006/relationships/externalLinkPath" Target="file:///\\KLAUDNIBM426\aws\Working%20Folders\Shinmaywa\2001\Audit%20schedules.xls" TargetMode="External"/></Relationships>
</file>

<file path=xl/externalLinks/_rels/externalLink37.xml.rels><?xml version="1.0" encoding="UTF-8" standalone="yes"?>
<Relationships xmlns="http://schemas.openxmlformats.org/package/2006/relationships"><Relationship Id="rId1" Type="http://schemas.openxmlformats.org/officeDocument/2006/relationships/externalLinkPath" Target="file:///G:\AST\TTI\TTIQ2.50%20fang\TTI_wkQ250%20fang.xls" TargetMode="External"/></Relationships>
</file>

<file path=xl/externalLinks/_rels/externalLink38.xml.rels><?xml version="1.0" encoding="UTF-8" standalone="yes"?>
<Relationships xmlns="http://schemas.openxmlformats.org/package/2006/relationships"><Relationship Id="rId1" Type="http://schemas.openxmlformats.org/officeDocument/2006/relationships/externalLinkPath" Target="file:///\\192.168.1.10\data\custom_ann\custom\TTI\2007\TTIQ250\wk_everybody\custom_ann\custom\TTI\2007\TTIQ250\detail%20k%20lek\audit\stock.xls" TargetMode="External"/></Relationships>
</file>

<file path=xl/externalLinks/_rels/externalLink39.xml.rels><?xml version="1.0" encoding="UTF-8" standalone="yes"?>
<Relationships xmlns="http://schemas.openxmlformats.org/package/2006/relationships"><Relationship Id="rId1" Type="http://schemas.openxmlformats.org/officeDocument/2006/relationships/externalLinkPath" Target="file:///\\Chatree-dcenter\departmental\Budget\200506\F3%20Forecast\F3%20200506%20Quantities%20&amp;%20Costs.xls" TargetMode="External"/></Relationships>
</file>

<file path=xl/externalLinks/_rels/externalLink40.xml.rels><?xml version="1.0" encoding="UTF-8" standalone="yes"?>
<Relationships xmlns="http://schemas.openxmlformats.org/package/2006/relationships"><Relationship Id="rId1" Type="http://schemas.openxmlformats.org/officeDocument/2006/relationships/externalLinkPath" Target="file:///A:\WINDOWS\TEMP\MSOFFICE\EXCEL\MTHACCTS\MPSB'2K\MP2K12.XLS" TargetMode="External"/></Relationships>
</file>

<file path=xl/externalLinks/_rels/externalLink41.xml.rels><?xml version="1.0" encoding="UTF-8" standalone="yes"?>
<Relationships xmlns="http://schemas.openxmlformats.org/package/2006/relationships"><Relationship Id="rId1" Type="http://schemas.openxmlformats.org/officeDocument/2006/relationships/externalLinkPath" Target="file:///\\zeus\Account\Data%20stock.xls" TargetMode="External"/></Relationships>
</file>

<file path=xl/externalLinks/_rels/externalLink42.xml.rels><?xml version="1.0" encoding="UTF-8" standalone="yes"?>
<Relationships xmlns="http://schemas.openxmlformats.org/package/2006/relationships"><Relationship Id="rId1" Type="http://schemas.openxmlformats.org/officeDocument/2006/relationships/externalLinkPath" Target="file:///\\zeus\Account\Documents%20and%20Settings\wantanas\Local%20Settings\Temporary%20Internet%20Files\Content.IE5\780J234N\STS-AA.xls" TargetMode="External"/></Relationships>
</file>

<file path=xl/externalLinks/_rels/externalLink43.xml.rels><?xml version="1.0" encoding="UTF-8" standalone="yes"?>
<Relationships xmlns="http://schemas.openxmlformats.org/package/2006/relationships"><Relationship Id="rId1" Type="http://schemas.openxmlformats.org/officeDocument/2006/relationships/externalLinkPath" Target="file:///Y:\FINANCE\Accounting\Monthly%20Reports\Kingsgate\06%20June%20Reconciliations\Hedge%20Adjustment\KCN%20Hedge%20Valuation.xls" TargetMode="External"/></Relationships>
</file>

<file path=xl/externalLinks/_rels/externalLink44.xml.rels><?xml version="1.0" encoding="UTF-8" standalone="yes"?>
<Relationships xmlns="http://schemas.openxmlformats.org/package/2006/relationships"><Relationship Id="rId1" Type="http://schemas.openxmlformats.org/officeDocument/2006/relationships/externalLinkPath" Target="file:///F:\GCL%20Transfer\Clients\2002\Tokyo%20Electric%20Power%20Services\DATA\Evelyn\Clients\Sapura\Sapura%20Poweraid%20Sdn%20Bhd%20-31.1.2001\Contractors%20schedule-Marang.xls" TargetMode="External"/></Relationships>
</file>

<file path=xl/externalLinks/_rels/externalLink45.xml.rels><?xml version="1.0" encoding="UTF-8" standalone="yes"?>
<Relationships xmlns="http://schemas.openxmlformats.org/package/2006/relationships"><Relationship Id="rId1" Type="http://schemas.openxmlformats.org/officeDocument/2006/relationships/externalLinkPath" Target="file:///A:\WINDOWS\TEMP\DATA\dsfurniture\dsawps.xls" TargetMode="External"/></Relationships>
</file>

<file path=xl/externalLinks/_rels/externalLink46.xml.rels><?xml version="1.0" encoding="UTF-8" standalone="yes"?>
<Relationships xmlns="http://schemas.openxmlformats.org/package/2006/relationships"><Relationship Id="rId1" Type="http://schemas.openxmlformats.org/officeDocument/2006/relationships/externalLinkPath" Target="file:///\\s-ssc-dc01\data$\SHARE\HR\Remuneration\James\Bonus%20line\Bonus_2003\BonusLine_Feb%2003.xls" TargetMode="External"/></Relationships>
</file>

<file path=xl/externalLinks/_rels/externalLink47.xml.rels><?xml version="1.0" encoding="UTF-8" standalone="yes"?>
<Relationships xmlns="http://schemas.openxmlformats.org/package/2006/relationships"><Relationship Id="rId1" Type="http://schemas.openxmlformats.org/officeDocument/2006/relationships/externalLinkPath" Target="file:///A:\data\Cost\tot_332\cost\revised\data\tot_332\M-Assump-5.xls" TargetMode="External"/></Relationships>
</file>

<file path=xl/externalLinks/_rels/externalLink48.xml.rels><?xml version="1.0" encoding="UTF-8" standalone="yes"?>
<Relationships xmlns="http://schemas.openxmlformats.org/package/2006/relationships"><Relationship Id="rId1" Type="http://schemas.openxmlformats.org/officeDocument/2006/relationships/externalLinkPath" Target="file:///I:\WINDOWS\TEMP\lead-Abacus1.xls" TargetMode="External"/></Relationships>
</file>

<file path=xl/externalLinks/_rels/externalLink49.xml.rels><?xml version="1.0" encoding="UTF-8" standalone="yes"?>
<Relationships xmlns="http://schemas.openxmlformats.org/package/2006/relationships"><Relationship Id="rId1" Type="http://schemas.openxmlformats.org/officeDocument/2006/relationships/externalLinkPath" Target="file:///F:\DATA\Excel\Clients\TSI\TSIE\TSI-Audit00\HKL\abacus\lead-Abacus1.xls" TargetMode="External"/></Relationships>
</file>

<file path=xl/externalLinks/_rels/externalLink50.xml.rels><?xml version="1.0" encoding="UTF-8" standalone="yes"?>
<Relationships xmlns="http://schemas.openxmlformats.org/package/2006/relationships"><Relationship Id="rId1" Type="http://schemas.openxmlformats.org/officeDocument/2006/relationships/externalLinkPath" Target="file:///J:\HKL\abacus\lead-Abacus1.xls" TargetMode="External"/></Relationships>
</file>

<file path=xl/externalLinks/_rels/externalLink51.xml.rels><?xml version="1.0" encoding="UTF-8" standalone="yes"?>
<Relationships xmlns="http://schemas.openxmlformats.org/package/2006/relationships"><Relationship Id="rId1" Type="http://schemas.openxmlformats.org/officeDocument/2006/relationships/externalLinkPath" Target="file:///N:\Share\AC\Balance%20Sheet\BS\Share\Ac\NHR\2001\COST%202001\sale0104.xls" TargetMode="External"/></Relationships>
</file>

<file path=xl/externalLinks/_rels/externalLink52.xml.rels><?xml version="1.0" encoding="UTF-8" standalone="yes"?>
<Relationships xmlns="http://schemas.openxmlformats.org/package/2006/relationships"><Relationship Id="rId1" Type="http://schemas.openxmlformats.org/officeDocument/2006/relationships/externalLinkPath" Target="file:///\\STA-AV\SYS\Users\Jatuporn\cost\COST-2001\2545\PS_Budget%2001_11-221144.xls" TargetMode="External"/></Relationships>
</file>

<file path=xl/externalLinks/_rels/externalLink53.xml.rels><?xml version="1.0" encoding="UTF-8" standalone="yes"?>
<Relationships xmlns="http://schemas.openxmlformats.org/package/2006/relationships"><Relationship Id="rId1" Type="http://schemas.openxmlformats.org/officeDocument/2006/relationships/externalLinkPath" Target="file:///A:\Angie_Goh\Wai%20Mun%20Yeoh\BS%20Automotive\templat\advacare%202002\TRIB\DATA\ogh\Fisher%20Rosemount%20(M)\FRM%202001\CA.xls" TargetMode="External"/></Relationships>
</file>

<file path=xl/externalLinks/_rels/externalLink54.xml.rels><?xml version="1.0" encoding="UTF-8" standalone="yes"?>
<Relationships xmlns="http://schemas.openxmlformats.org/package/2006/relationships"><Relationship Id="rId1" Type="http://schemas.openxmlformats.org/officeDocument/2006/relationships/externalLinkPath" Target="file:///A:\Angie_Goh\Wai%20Mun%20Yeoh\BS%20Automotive\templat\advacare%202002\TRIB\DATA\ogh\Fisher%20Rosemount%20(M)\FRM%202001\FR(M)-AllAWPs%20-%202001.xls" TargetMode="External"/></Relationships>
</file>

<file path=xl/externalLinks/_rels/externalLink55.xml.rels><?xml version="1.0" encoding="UTF-8" standalone="yes"?>
<Relationships xmlns="http://schemas.openxmlformats.org/package/2006/relationships"><Relationship Id="rId1" Type="http://schemas.openxmlformats.org/officeDocument/2006/relationships/externalLinkPath" Target="file:///\\S-ANV-DC01\DATA$\Share\Ac\AC-&#3585;&#3634;&#3619;&#3648;&#3591;&#3636;&#3609;\020220&#3623;&#3591;&#3648;&#3591;&#3636;&#3609;&#3648;&#3588;&#3619;&#3604;&#3636;&#3605;.xls" TargetMode="External"/></Relationships>
</file>

<file path=xl/externalLinks/_rels/externalLink56.xml.rels><?xml version="1.0" encoding="UTF-8" standalone="yes"?>
<Relationships xmlns="http://schemas.openxmlformats.org/package/2006/relationships"><Relationship Id="rId1" Type="http://schemas.openxmlformats.org/officeDocument/2006/relationships/externalLinkPath" Target="file:///\\zeus\Account\Documents%20and%20Settings\USER\My%20Documents\&#3607;&#3632;&#3648;&#3610;&#3637;&#3618;&#3609;&#3607;&#3619;&#3633;&#3614;&#3618;&#3660;&#3626;&#3636;&#3609;\EN.xls" TargetMode="External"/></Relationships>
</file>

<file path=xl/externalLinks/_rels/externalLink57.xml.rels><?xml version="1.0" encoding="UTF-8" standalone="yes"?>
<Relationships xmlns="http://schemas.openxmlformats.org/package/2006/relationships"><Relationship Id="rId1" Type="http://schemas.openxmlformats.org/officeDocument/2006/relationships/externalLinkPath" Target="file:///\\prima\Prima%20Marine%20Public%20Company\temp\Temporary%20Directory%201%20for%202005%20NSM%20Budget%20Model%20(7).zip\MASTER%20-%202005%20NSM%20Budget%20Model_Ver04_15.12.2004.xls" TargetMode="External"/></Relationships>
</file>

<file path=xl/externalLinks/_rels/externalLink58.xml.rels><?xml version="1.0" encoding="UTF-8" standalone="yes"?>
<Relationships xmlns="http://schemas.openxmlformats.org/package/2006/relationships"><Relationship Id="rId1" Type="http://schemas.openxmlformats.org/officeDocument/2006/relationships/externalLinkPath" Target="file:///S:\Sharewin\AC\Data\1.ASSSET_STA-SK\AUDIT\Asset\SHARE\AC\Poo\Spc2002\Cost%202002\Utilization.xls" TargetMode="External"/></Relationships>
</file>

<file path=xl/externalLinks/_rels/externalLink59.xml.rels><?xml version="1.0" encoding="UTF-8" standalone="yes"?>
<Relationships xmlns="http://schemas.openxmlformats.org/package/2006/relationships"><Relationship Id="rId1" Type="http://schemas.openxmlformats.org/officeDocument/2006/relationships/externalLinkPath" Target="file:///\\F3com1\data%20(d)\Users\paegunner\Desktop\AST%20WORKING\TRT\TRTQ3\Users\Toshiba\AppData\Local\Microsoft\Windows\Temporary%20Internet%20Files\Low\Content.IE5\L10FZGV5\sep49-aug50\totalwksep49-Aug50.xls" TargetMode="External"/></Relationships>
</file>

<file path=xl/externalLinks/_rels/externalLink60.xml.rels><?xml version="1.0" encoding="UTF-8" standalone="yes"?>
<Relationships xmlns="http://schemas.openxmlformats.org/package/2006/relationships"><Relationship Id="rId1" Type="http://schemas.openxmlformats.org/officeDocument/2006/relationships/externalLinkPath" Target="file:///\\zeus\Account\Documents%20and%20Settings\siriratm\Local%20Settings\Temporary%20Internet%20Files\OLK18\semperit\table\report_wip04.xls" TargetMode="External"/></Relationships>
</file>

<file path=xl/externalLinks/_rels/externalLink61.xml.rels><?xml version="1.0" encoding="UTF-8" standalone="yes"?>
<Relationships xmlns="http://schemas.openxmlformats.org/package/2006/relationships"><Relationship Id="rId1" Type="http://schemas.openxmlformats.org/officeDocument/2006/relationships/externalLinkPath" Target="file:///\\Kevin\tenaga\AWP\asd.xls" TargetMode="External"/></Relationships>
</file>

<file path=xl/externalLinks/_rels/externalLink62.xml.rels><?xml version="1.0" encoding="UTF-8" standalone="yes"?>
<Relationships xmlns="http://schemas.openxmlformats.org/package/2006/relationships"><Relationship Id="rId1" Type="http://schemas.openxmlformats.org/officeDocument/2006/relationships/externalLinkPath" Target="file:///\\F3com1\data%20(d)\Users\paegunner\Desktop\AST%20WORKING\TRT\TRTQ3\CUSTOM_OHO\TKCB\46.&#3585;&#3619;&#3632;&#3604;&#3634;&#3625;&#3607;&#3635;&#3585;&#3634;&#3619;\KW\2005\&#3652;&#3605;&#3619;&#3617;&#3634;&#3626;%204%200506%20-%200508a%2009-01-05.xls" TargetMode="External"/></Relationships>
</file>

<file path=xl/externalLinks/_rels/externalLink63.xml.rels><?xml version="1.0" encoding="UTF-8" standalone="yes"?>
<Relationships xmlns="http://schemas.openxmlformats.org/package/2006/relationships"><Relationship Id="rId1" Type="http://schemas.openxmlformats.org/officeDocument/2006/relationships/externalLinkPath" Target="file:///F:\My%20Doc\WJM%20-%202002%20audit\Pakar%20Sains%202001\E%20-%20Debtors.xls" TargetMode="External"/></Relationships>
</file>

<file path=xl/externalLinks/_rels/externalLink64.xml.rels><?xml version="1.0" encoding="UTF-8" standalone="yes"?>
<Relationships xmlns="http://schemas.openxmlformats.org/package/2006/relationships"><Relationship Id="rId1" Type="http://schemas.openxmlformats.org/officeDocument/2006/relationships/externalLinkPath" Target="file:///\\Rita\shared\PIB\1999\11-AllAWPs\WINDOWS\TEMP\fish%20fund%203.xls" TargetMode="External"/></Relationships>
</file>

<file path=xl/externalLinks/_rels/externalLink65.xml.rels><?xml version="1.0" encoding="UTF-8" standalone="yes"?>
<Relationships xmlns="http://schemas.openxmlformats.org/package/2006/relationships"><Relationship Id="rId1" Type="http://schemas.openxmlformats.org/officeDocument/2006/relationships/externalLinkPath" Target="file:///H:\DATA\DATA\Implement%20Project\NBD\CDD\Ledger_1.xls" TargetMode="External"/></Relationships>
</file>

<file path=xl/externalLinks/_rels/externalLink66.xml.rels><?xml version="1.0" encoding="UTF-8" standalone="yes"?>
<Relationships xmlns="http://schemas.openxmlformats.org/package/2006/relationships"><Relationship Id="rId1" Type="http://schemas.openxmlformats.org/officeDocument/2006/relationships/externalLinkPath" Target="file:///H:\Users\User\AppData\Local\Microsoft\Windows\Temporary%20Internet%20Files\Content.Outlook\82PSBG5N\currency.xls" TargetMode="External"/></Relationships>
</file>

<file path=xl/externalLinks/_rels/externalLink67.xml.rels><?xml version="1.0" encoding="UTF-8" standalone="yes"?>
<Relationships xmlns="http://schemas.openxmlformats.org/package/2006/relationships"><Relationship Id="rId1" Type="http://schemas.openxmlformats.org/officeDocument/2006/relationships/externalLinkPath" Target="file:///H:\Users\User\AppData\Local\Microsoft\Windows\Temporary%20Internet%20Files\Content.Outlook\82PSBG5N\Payment.xls" TargetMode="External"/></Relationships>
</file>

<file path=xl/externalLinks/_rels/externalLink68.xml.rels><?xml version="1.0" encoding="UTF-8" standalone="yes"?>
<Relationships xmlns="http://schemas.openxmlformats.org/package/2006/relationships"><Relationship Id="rId1" Type="http://schemas.openxmlformats.org/officeDocument/2006/relationships/externalLinkPath" Target="file:///H:\DATA\DATA\Implement%20Project\Doitung\Master\Chart%20of%20Account.xls" TargetMode="External"/></Relationships>
</file>

<file path=xl/externalLinks/_rels/externalLink69.xml.rels><?xml version="1.0" encoding="UTF-8" standalone="yes"?>
<Relationships xmlns="http://schemas.openxmlformats.org/package/2006/relationships"><Relationship Id="rId1" Type="http://schemas.openxmlformats.org/officeDocument/2006/relationships/externalLinkPath" Target="file:///H:\Users\User\AppData\Local\Microsoft\Windows\Temporary%20Internet%20Files\Content.Outlook\82PSBG5N\ledgeraccount.xls" TargetMode="External"/></Relationships>
</file>

<file path=xl/externalLinks/_rels/externalLink70.xml.rels><?xml version="1.0" encoding="UTF-8" standalone="yes"?>
<Relationships xmlns="http://schemas.openxmlformats.org/package/2006/relationships"><Relationship Id="rId1" Type="http://schemas.openxmlformats.org/officeDocument/2006/relationships/externalLinkPath" Target="file:///H:\Users\User\AppData\Local\Microsoft\Windows\Temporary%20Internet%20Files\Content.Outlook\82PSBG5N\asset2.xls" TargetMode="External"/></Relationships>
</file>

<file path=xl/externalLinks/_rels/externalLink71.xml.rels><?xml version="1.0" encoding="UTF-8" standalone="yes"?>
<Relationships xmlns="http://schemas.openxmlformats.org/package/2006/relationships"><Relationship Id="rId1" Type="http://schemas.openxmlformats.org/officeDocument/2006/relationships/externalLinkPath" Target="file:///H:\DATA\DATA\Implement%20Project\Doitung\Master\Fixedassetdetail.xls" TargetMode="External"/></Relationships>
</file>

<file path=xl/externalLinks/_rels/externalLink72.xml.rels><?xml version="1.0" encoding="UTF-8" standalone="yes"?>
<Relationships xmlns="http://schemas.openxmlformats.org/package/2006/relationships"><Relationship Id="rId1" Type="http://schemas.openxmlformats.org/officeDocument/2006/relationships/externalLinkPath" Target="file:///H:\Users\User\AppData\Local\Microsoft\Windows\Temporary%20Internet%20Files\Content.Outlook\82PSBG5N\ledgerallo_controldimension.xls" TargetMode="External"/></Relationships>
</file>

<file path=xl/externalLinks/_rels/externalLink73.xml.rels><?xml version="1.0" encoding="UTF-8" standalone="yes"?>
<Relationships xmlns="http://schemas.openxmlformats.org/package/2006/relationships"><Relationship Id="rId1" Type="http://schemas.openxmlformats.org/officeDocument/2006/relationships/externalLinkPath" Target="file:///H:\Users\User\AppData\Local\Microsoft\Windows\Temporary%20Internet%20Files\Content.Outlook\82PSBG5N\vendorgroup.xls" TargetMode="External"/></Relationships>
</file>

<file path=xl/externalLinks/_rels/externalLink74.xml.rels><?xml version="1.0" encoding="UTF-8" standalone="yes"?>
<Relationships xmlns="http://schemas.openxmlformats.org/package/2006/relationships"><Relationship Id="rId1" Type="http://schemas.openxmlformats.org/officeDocument/2006/relationships/externalLinkPath" Target="file:///H:\Users\User\AppData\Local\Microsoft\Windows\Temporary%20Internet%20Files\Content.Outlook\82PSBG5N\asset3.xls" TargetMode="External"/></Relationships>
</file>

<file path=xl/externalLinks/_rels/externalLink75.xml.rels><?xml version="1.0" encoding="UTF-8" standalone="yes"?>
<Relationships xmlns="http://schemas.openxmlformats.org/package/2006/relationships"><Relationship Id="rId1" Type="http://schemas.openxmlformats.org/officeDocument/2006/relationships/externalLinkPath" Target="file:///H:\Users\User\AppData\Local\Microsoft\Windows\Temporary%20Internet%20Files\Content.Outlook\82PSBG5N\asset.xls" TargetMode="External"/></Relationships>
</file>

<file path=xl/externalLinks/_rels/externalLink76.xml.rels><?xml version="1.0" encoding="UTF-8" standalone="yes"?>
<Relationships xmlns="http://schemas.openxmlformats.org/package/2006/relationships"><Relationship Id="rId1" Type="http://schemas.openxmlformats.org/officeDocument/2006/relationships/externalLinkPath" Target="file:///H:\Users\User\AppData\Local\Microsoft\Windows\Temporary%20Internet%20Files\Content.Outlook\82PSBG5N\inventposting.xls" TargetMode="External"/></Relationships>
</file>

<file path=xl/externalLinks/_rels/externalLink77.xml.rels><?xml version="1.0" encoding="UTF-8" standalone="yes"?>
<Relationships xmlns="http://schemas.openxmlformats.org/package/2006/relationships"><Relationship Id="rId1" Type="http://schemas.openxmlformats.org/officeDocument/2006/relationships/externalLinkPath" Target="file:///S:\Sharewin\AC\Data\1.ASSSET_STA-SK\AUDIT\Asset\STA\0607\WINDOWS\TEMP\TEST.xls" TargetMode="External"/></Relationships>
</file>

<file path=xl/externalLinks/_rels/externalLink78.xml.rels><?xml version="1.0" encoding="UTF-8" standalone="yes"?>
<Relationships xmlns="http://schemas.openxmlformats.org/package/2006/relationships"><Relationship Id="rId1" Type="http://schemas.openxmlformats.org/officeDocument/2006/relationships/externalLinkPath" Target="file:///\\192.168.1.10\data\Documents%20and%20Settings\M-Damrong\My%20Documents\My%20Received%20Files\Documents%20and%20Settings\Acer\Desktop\AST\ChaiYaBoon\TKCB\Tei2008\TKCB_Master_wk2008.xls" TargetMode="External"/></Relationships>
</file>

<file path=xl/externalLinks/_rels/externalLink79.xml.rels><?xml version="1.0" encoding="UTF-8" standalone="yes"?>
<Relationships xmlns="http://schemas.openxmlformats.org/package/2006/relationships"><Relationship Id="rId1" Type="http://schemas.openxmlformats.org/officeDocument/2006/relationships/externalLinkPath" Target="file:///\\8BB4813D\Copy%20of%20totalwksep49-Aug50.xls" TargetMode="External"/></Relationships>
</file>

<file path=xl/externalLinks/_rels/externalLink80.xml.rels><?xml version="1.0" encoding="UTF-8" standalone="yes"?>
<Relationships xmlns="http://schemas.openxmlformats.org/package/2006/relationships"><Relationship Id="rId1" Type="http://schemas.openxmlformats.org/officeDocument/2006/relationships/externalLinkPath" Target="file:///\\192.168.1.10\data\Documents%20and%20Settings\M-Damrong\My%20Documents\My%20Received%20Files\Users\Toshiba\AppData\Local\Microsoft\Windows\Temporary%20Internet%20Files\Low\Content.IE5\L10FZGV5\totalwksep50-Aug51.xls" TargetMode="External"/></Relationships>
</file>

<file path=xl/externalLinks/_rels/externalLink81.xml.rels><?xml version="1.0" encoding="UTF-8" standalone="yes"?>
<Relationships xmlns="http://schemas.openxmlformats.org/package/2006/relationships"><Relationship Id="rId1" Type="http://schemas.openxmlformats.org/officeDocument/2006/relationships/externalLinkPath" Target="file:///\\192.168.1.10\data\Documents%20and%20Settings\M-Damrong\My%20Documents\My%20Received%20Files\Users\Toshiba\AppData\Local\Microsoft\Windows\Temporary%20Internet%20Files\Low\Content.IE5\L10FZGV5\sep49-aug50\totalwksep49-Aug50.xls" TargetMode="External"/></Relationships>
</file>

<file path=xl/externalLinks/_rels/externalLink82.xml.rels><?xml version="1.0" encoding="UTF-8" standalone="yes"?>
<Relationships xmlns="http://schemas.openxmlformats.org/package/2006/relationships"><Relationship Id="rId1" Type="http://schemas.openxmlformats.org/officeDocument/2006/relationships/externalLinkPath" Target="file:///\\192.168.1.10\data\Documents%20and%20Settings\M-Damrong\My%20Documents\My%20Received%20Files\CUSTOM_OHO\TKCB\46.&#3585;&#3619;&#3632;&#3604;&#3634;&#3625;&#3607;&#3635;&#3585;&#3634;&#3619;\KW\2005\&#3652;&#3605;&#3619;&#3617;&#3634;&#3626;%204%200506%20-%200508a%2009-01-05.xls" TargetMode="External"/></Relationships>
</file>

<file path=xl/externalLinks/_rels/externalLink83.xml.rels><?xml version="1.0" encoding="UTF-8" standalone="yes"?>
<Relationships xmlns="http://schemas.openxmlformats.org/package/2006/relationships"><Relationship Id="rId1" Type="http://schemas.openxmlformats.org/officeDocument/2006/relationships/externalLinkPath" Target="file:///\\192.168.1.10\data\Documents%20and%20Settings\M-Damrong\My%20Documents\My%20Received%20Files\Users\Toshiba\AppData\Local\Microsoft\Windows\Temporary%20Internet%20Files\Low\Content.IE5\L10FZGV5\totalwkjun50-aug50.xls" TargetMode="External"/></Relationships>
</file>

<file path=xl/externalLinks/_rels/externalLink84.xml.rels><?xml version="1.0" encoding="UTF-8" standalone="yes"?>
<Relationships xmlns="http://schemas.openxmlformats.org/package/2006/relationships"><Relationship Id="rId1" Type="http://schemas.openxmlformats.org/officeDocument/2006/relationships/externalLinkPath" Target="file:///\\192.168.1.10\data\Documents%20and%20Settings\M-Damrong\My%20Documents\My%20Received%20Files\Users\Toshiba\AppData\Local\Microsoft\Windows\Temporary%20Internet%20Files\Low\Content.IE5\L10FZGV5\totalwksep49-nov49.xls" TargetMode="External"/></Relationships>
</file>

<file path=xl/externalLinks/_rels/externalLink85.xml.rels><?xml version="1.0" encoding="UTF-8" standalone="yes"?>
<Relationships xmlns="http://schemas.openxmlformats.org/package/2006/relationships"><Relationship Id="rId1" Type="http://schemas.openxmlformats.org/officeDocument/2006/relationships/externalLinkPath" Target="file:///\\192.168.1.10\data\Documents%20and%20Settings\M-Damrong\My%20Documents\My%20Received%20Files\Users\Toshiba\AppData\Local\Microsoft\Windows\Temporary%20Internet%20Files\Low\Content.IE5\L10FZGV5\totalwksep49-Aug50(&#3619;&#3634;&#3618;&#3652;&#3605;&#3619;&#3617;&#3634;&#3626;).xls" TargetMode="External"/></Relationships>
</file>

<file path=xl/externalLinks/_rels/externalLink86.xml.rels><?xml version="1.0" encoding="UTF-8" standalone="yes"?>
<Relationships xmlns="http://schemas.openxmlformats.org/package/2006/relationships"><Relationship Id="rId1" Type="http://schemas.openxmlformats.org/officeDocument/2006/relationships/externalLinkPath" Target="file:///\\8BB4813D\totalwksep49-Aug50(&#3619;&#3634;&#3618;&#3652;&#3605;&#3619;&#3617;&#3634;&#3626;).xls" TargetMode="External"/></Relationships>
</file>

<file path=xl/externalLinks/_rels/externalLink87.xml.rels><?xml version="1.0" encoding="UTF-8" standalone="yes"?>
<Relationships xmlns="http://schemas.openxmlformats.org/package/2006/relationships"><Relationship Id="rId1" Type="http://schemas.openxmlformats.org/officeDocument/2006/relationships/externalLinkPath" Target="file:///\\192.168.1.10\data\Documents%20and%20Settings\M-Damrong\My%20Documents\My%20Received%20Files\CUSTOM_OHO\TKCB\&#3585;&#3619;&#3632;&#3604;&#3634;&#3625;&#3607;&#3635;&#3585;&#3634;&#3619;%20TKCB%202008.xls" TargetMode="External"/></Relationships>
</file>

<file path=xl/externalLinks/_rels/externalLink88.xml.rels><?xml version="1.0" encoding="UTF-8" standalone="yes"?>
<Relationships xmlns="http://schemas.openxmlformats.org/package/2006/relationships"><Relationship Id="rId1" Type="http://schemas.openxmlformats.org/officeDocument/2006/relationships/externalLinkPath" Target="file:///\\F3com1\data%20(d)\odd\Sharing\Sharing%202008\august\Sharing%20-%20Aug08.xls" TargetMode="External"/></Relationships>
</file>

<file path=xl/externalLinks/_rels/externalLink89.xml.rels><?xml version="1.0" encoding="UTF-8" standalone="yes"?>
<Relationships xmlns="http://schemas.openxmlformats.org/package/2006/relationships"><Relationship Id="rId1" Type="http://schemas.openxmlformats.org/officeDocument/2006/relationships/externalLinkPath" Target="file:///\\192.168.1.10\data\Documents%20and%20Settings\M-Damrong\My%20Documents\My%20Received%20Files\Users\Toshiba\AppData\Local\Microsoft\Windows\Temporary%20Internet%20Files\Low\Content.IE5\L10FZGV5\wkdec48-feb49.xls" TargetMode="External"/></Relationships>
</file>

<file path=xl/externalLinks/_rels/externalLink90.xml.rels><?xml version="1.0" encoding="UTF-8" standalone="yes"?>
<Relationships xmlns="http://schemas.openxmlformats.org/package/2006/relationships"><Relationship Id="rId1" Type="http://schemas.openxmlformats.org/officeDocument/2006/relationships/externalLinkPath" Target="file:///\\192.168.1.10\data\Documents%20and%20Settings\M-Damrong\My%20Documents\My%20Received%20Files\Users\Toshiba\AppData\Local\Microsoft\Windows\Temporary%20Internet%20Files\Low\Content.IE5\L10FZGV5\sep49-aug50\wkdec48-feb49.xls" TargetMode="External"/></Relationships>
</file>

<file path=xl/externalLinks/_rels/externalLink91.xml.rels><?xml version="1.0" encoding="UTF-8" standalone="yes"?>
<Relationships xmlns="http://schemas.openxmlformats.org/package/2006/relationships"><Relationship Id="rId1" Type="http://schemas.openxmlformats.org/officeDocument/2006/relationships/externalLinkPath" Target="file:///\\192.168.1.10\data\Documents%20and%20Settings\M-Damrong\My%20Documents\My%20Received%20Files\CUSTOM_OHO\TKCB\46.&#3585;&#3619;&#3632;&#3604;&#3634;&#3625;&#3607;&#3635;&#3585;&#3634;&#3619;\KW\2006\2006.xls" TargetMode="External"/></Relationships>
</file>

<file path=xl/externalLinks/_rels/externalLink92.xml.rels><?xml version="1.0" encoding="UTF-8" standalone="yes"?>
<Relationships xmlns="http://schemas.openxmlformats.org/package/2006/relationships"><Relationship Id="rId1" Type="http://schemas.openxmlformats.org/officeDocument/2006/relationships/externalLinkPath" Target="file:///\\192.168.1.10\data\Documents%20and%20Settings\M-Damrong\My%20Documents\My%20Received%20Files\CUSTOM_OHO\TKCB\46.&#3585;&#3619;&#3632;&#3604;&#3634;&#3625;&#3607;&#3635;&#3585;&#3634;&#3619;\KW\2006\2006%20Sep'05%20-%20Aug'06.xls" TargetMode="External"/></Relationships>
</file>

<file path=xl/externalLinks/_rels/externalLink93.xml.rels><?xml version="1.0" encoding="UTF-8" standalone="yes"?>
<Relationships xmlns="http://schemas.openxmlformats.org/package/2006/relationships"><Relationship Id="rId1" Type="http://schemas.openxmlformats.org/officeDocument/2006/relationships/externalLinkPath" Target="file:///U:\ALLE%20AKTENKOFFER\S%20S%20C\VISIT%2099-10\BOD%20Presentation\WUT_PS\WUT_PS\promsuk\DATEN\SSC\SSC97\VISIT107\promsuk\TSAL96.XLS" TargetMode="External"/></Relationships>
</file>

<file path=xl/externalLinks/_rels/externalLink94.xml.rels><?xml version="1.0" encoding="UTF-8" standalone="yes"?>
<Relationships xmlns="http://schemas.openxmlformats.org/package/2006/relationships"><Relationship Id="rId1" Type="http://schemas.openxmlformats.org/officeDocument/2006/relationships/externalLinkPath" Target="file:///\\zeus\Finance\2006\KNT\Fin\cash%20flow\Cash%20flow%20310106.xls" TargetMode="External"/></Relationships>
</file>

<file path=xl/externalLinks/_rels/externalLink95.xml.rels><?xml version="1.0" encoding="UTF-8" standalone="yes"?>
<Relationships xmlns="http://schemas.openxmlformats.org/package/2006/relationships"><Relationship Id="rId1" Type="http://schemas.openxmlformats.org/officeDocument/2006/relationships/externalLinkPath" Target="file:///\\192.168.1.10\ast\job\Repax\WINDOWS\Desktop\Reconcile%201-3-53%20(3.xls" TargetMode="External"/></Relationships>
</file>

<file path=xl/externalLinks/_rels/externalLink96.xml.rels><?xml version="1.0" encoding="UTF-8" standalone="yes"?>
<Relationships xmlns="http://schemas.openxmlformats.org/package/2006/relationships"><Relationship Id="rId1" Type="http://schemas.openxmlformats.org/officeDocument/2006/relationships/externalLinkPath" Target="file:///\\Prabhakaran\prabu\unzipped\bsjan02\bsnov01corr.xls" TargetMode="External"/></Relationships>
</file>

<file path=xl/externalLinks/_rels/externalLink97.xml.rels><?xml version="1.0" encoding="UTF-8" standalone="yes"?>
<Relationships xmlns="http://schemas.openxmlformats.org/package/2006/relationships"><Relationship Id="rId1" Type="http://schemas.openxmlformats.org/officeDocument/2006/relationships/externalLinkPath" Target="file:///\\Server2\share_all\WINDOWS\Desktop\Reconcile%201-3-53%20(3.xls" TargetMode="External"/></Relationships>
</file>

<file path=xl/externalLinks/_rels/externalLink98.xml.rels><?xml version="1.0" encoding="UTF-8" standalone="yes"?>
<Relationships xmlns="http://schemas.openxmlformats.org/package/2006/relationships"><Relationship Id="rId1" Type="http://schemas.openxmlformats.org/officeDocument/2006/relationships/externalLinkPath" Target="file:///S:\Sharewin\AC\Data\1.ASSSET_STA-SK\AUDIT\Asset\Tai\&#3592;&#3635;&#3609;&#3623;&#3609;&#3588;&#3609;\man_dec02.xls" TargetMode="External"/></Relationships>
</file>

<file path=xl/externalLinks/_rels/externalLink99.xml.rels><?xml version="1.0" encoding="UTF-8" standalone="yes"?>
<Relationships xmlns="http://schemas.openxmlformats.org/package/2006/relationships"><Relationship Id="rId1" Type="http://schemas.openxmlformats.org/officeDocument/2006/relationships/externalLinkPath" Target="file:///\\Chatree-dcenter\departmental\Documents%20and%20Settings\simon\Local%20Settings\Temporary%20Internet%20Files\Content.IE5\WTABK1ER\Refiners%20Invoices.xls" TargetMode="External"/></Relationships>
</file>

<file path=xl/externalLinks/_rels/externalLink100.xml.rels><?xml version="1.0" encoding="UTF-8" standalone="yes"?>
<Relationships xmlns="http://schemas.openxmlformats.org/package/2006/relationships"><Relationship Id="rId1" Type="http://schemas.openxmlformats.org/officeDocument/2006/relationships/externalLinkPath" Target="file:///H:\Documents%20and%20Settings\aphupaibul\Desktop\JOB%20beau\2007\Furukawa%202007\Q3\WP%20beau\Documents%20and%20Settings\msangrungarunchay\My%20Documents\Clients\Current\TBK\2006\MSRV0349-KPMG-Stock-4.8.06.xls" TargetMode="External"/></Relationships>
</file>

<file path=xl/externalLinks/_rels/externalLink101.xml.rels><?xml version="1.0" encoding="UTF-8" standalone="yes"?>
<Relationships xmlns="http://schemas.openxmlformats.org/package/2006/relationships"><Relationship Id="rId1" Type="http://schemas.openxmlformats.org/officeDocument/2006/relationships/externalLinkPath" Target="file:///N:\Share\AC\Balance%20Sheet\BS\Share\Ac\NHR\2001\COST%202001\sale0108.xls" TargetMode="External"/></Relationships>
</file>

<file path=xl/externalLinks/_rels/externalLink102.xml.rels><?xml version="1.0" encoding="UTF-8" standalone="yes"?>
<Relationships xmlns="http://schemas.openxmlformats.org/package/2006/relationships"><Relationship Id="rId1" Type="http://schemas.openxmlformats.org/officeDocument/2006/relationships/externalLinkPath" Target="file:///F:\Documents%20and%20Settings\yong\My%20Documents\Parkway\NMC%202005\Hardclose%202005\NMC%202005_Leadsheets\Kelvin\KELVIN\BP%202003\B@0079%20v4.3.xls" TargetMode="External"/></Relationships>
</file>

<file path=xl/externalLinks/_rels/externalLink103.xml.rels><?xml version="1.0" encoding="UTF-8" standalone="yes"?>
<Relationships xmlns="http://schemas.openxmlformats.org/package/2006/relationships"><Relationship Id="rId1" Type="http://schemas.openxmlformats.org/officeDocument/2006/relationships/externalLinkPath" Target="file:///\\prima\Prima%20Marine%20Public%20Company\Users\wpon\Desktop\DNP%202009\StandardDoc\Nst334_Awp1_without%20adj.xls" TargetMode="External"/></Relationships>
</file>

<file path=xl/externalLinks/_rels/externalLink104.xml.rels><?xml version="1.0" encoding="UTF-8" standalone="yes"?>
<Relationships xmlns="http://schemas.openxmlformats.org/package/2006/relationships"><Relationship Id="rId1" Type="http://schemas.openxmlformats.org/officeDocument/2006/relationships/externalLinkPath" Target="file:///A:\My%20Documents\Sombat\East%20Water\EW-Financial%20Statements\EW-QUARTERLY-FS\FS-EW-Q1-45\EW-FA-0900.xls" TargetMode="External"/></Relationships>
</file>

<file path=xl/externalLinks/_rels/externalLink105.xml.rels><?xml version="1.0" encoding="UTF-8" standalone="yes"?>
<Relationships xmlns="http://schemas.openxmlformats.org/package/2006/relationships"><Relationship Id="rId1" Type="http://schemas.openxmlformats.org/officeDocument/2006/relationships/externalLinkPath" Target="file:///\\s-ssc-dc01\data$\SHARE\HR\Remuneration\James\bonussep333.xls" TargetMode="External"/></Relationships>
</file>

<file path=xl/externalLinks/_rels/externalLink106.xml.rels><?xml version="1.0" encoding="UTF-8" standalone="yes"?>
<Relationships xmlns="http://schemas.openxmlformats.org/package/2006/relationships"><Relationship Id="rId1" Type="http://schemas.openxmlformats.org/officeDocument/2006/relationships/externalLinkPath" Target="file:///\\192.168.1.10\ast\POR\Ast%20master\STA\STA%20Y'48\STA%20&#3626;&#3636;&#3648;&#3585;&#3634;%2048\STA-SK-AC-TRF.STR-0512.xls" TargetMode="External"/></Relationships>
</file>

<file path=xl/externalLinks/_rels/externalLink107.xml.rels><?xml version="1.0" encoding="UTF-8" standalone="yes"?>
<Relationships xmlns="http://schemas.openxmlformats.org/package/2006/relationships"><Relationship Id="rId1" Type="http://schemas.openxmlformats.org/officeDocument/2006/relationships/externalLinkPath" Target="file:///I:\namfon\audit2001\Inventory%20Dec.xls" TargetMode="External"/></Relationships>
</file>

<file path=xl/externalLinks/_rels/externalLink108.xml.rels><?xml version="1.0" encoding="UTF-8" standalone="yes"?>
<Relationships xmlns="http://schemas.openxmlformats.org/package/2006/relationships"><Relationship Id="rId1" Type="http://schemas.openxmlformats.org/officeDocument/2006/relationships/externalLinkPath" Target="file:///A:\WINDOWS\TEMP\DATA\Pelangi\Awp00\Pelangi-%20AWP00.xls" TargetMode="External"/></Relationships>
</file>

<file path=xl/externalLinks/_rels/externalLink109.xml.rels><?xml version="1.0" encoding="UTF-8" standalone="yes"?>
<Relationships xmlns="http://schemas.openxmlformats.org/package/2006/relationships"><Relationship Id="rId1" Type="http://schemas.openxmlformats.org/officeDocument/2006/relationships/externalLinkPath" Target="file:///\\prima\Prima%20Marine%20Public%20Company\Users\MBARON~1\AppData\Local\Temp\notesF3B52A\SL%20-%20Determine%20audit%20strategy%20and%20plan%20-%2011062014.xlsm" TargetMode="External"/></Relationships>
</file>

<file path=xl/externalLinks/_rels/externalLink110.xml.rels><?xml version="1.0" encoding="UTF-8" standalone="yes"?>
<Relationships xmlns="http://schemas.openxmlformats.org/package/2006/relationships"><Relationship Id="rId1" Type="http://schemas.openxmlformats.org/officeDocument/2006/relationships/externalLinkPath" Target="file:///\\prima\Prima%20Marine%20Public%20Company\Accounting%20Department\Account%20Share%20Ship%20BU\NOTE%20FS%20Y2017\1.%20Prima%20Marine%20PLC\Note%20Q4-17\Note%20Q4-2017%20Fixed%20asset%20(Movement%20PPE%20Prima%20Q4'2017)-13.02.18.xlsm" TargetMode="External"/></Relationships>
</file>

<file path=xl/externalLinks/_rels/externalLink111.xml.rels><?xml version="1.0" encoding="UTF-8" standalone="yes"?>
<Relationships xmlns="http://schemas.openxmlformats.org/package/2006/relationships"><Relationship Id="rId1" Type="http://schemas.openxmlformats.org/officeDocument/2006/relationships/externalLinkPath" Target="file:///F:\Clients%202002\Permodalan%20Nasional%20Berhad\NJI%20Holdings\AWPs\WINDOWS\TEMP\fish%20fund%203.xls" TargetMode="External"/></Relationships>
</file>

<file path=xl/externalLinks/_rels/externalLink112.xml.rels><?xml version="1.0" encoding="UTF-8" standalone="yes"?>
<Relationships xmlns="http://schemas.openxmlformats.org/package/2006/relationships"><Relationship Id="rId1" Type="http://schemas.openxmlformats.org/officeDocument/2006/relationships/externalLinkPath" Target="file:///F:\Documents%20and%20Settings\yong\My%20Documents\Parkway\NMC%202005\Hardclose%202005\NMC%202005_Leadsheets\Capitaland\Savu\Cqpl2001.xls(1)backup" TargetMode="External"/></Relationships>
</file>

<file path=xl/externalLinks/_rels/externalLink113.xml.rels><?xml version="1.0" encoding="UTF-8" standalone="yes"?>
<Relationships xmlns="http://schemas.openxmlformats.org/package/2006/relationships"><Relationship Id="rId1" Type="http://schemas.openxmlformats.org/officeDocument/2006/relationships/externalLinkPath" Target="file:///\\zeus\Account\Documents%20and%20Settings\Administrator\Desktop\Lead\&#3648;&#3629;&#3648;&#3595;&#3637;&#3618;%20&#3595;&#3637;&#3607;&#3619;&#3634;&#3609;&#3626;&#3660;\&#3648;&#3629;&#3648;&#3595;&#3637;&#3618;%20&#3595;&#3637;&#3607;&#3619;&#3634;&#3609;&#3626;&#3660;%20%20Q4%202006.xls" TargetMode="External"/></Relationships>
</file>

<file path=xl/externalLinks/_rels/externalLink114.xml.rels><?xml version="1.0" encoding="UTF-8" standalone="yes"?>
<Relationships xmlns="http://schemas.openxmlformats.org/package/2006/relationships"><Relationship Id="rId1" Type="http://schemas.openxmlformats.org/officeDocument/2006/relationships/externalLinkPath" Target="file:///S:\Sharewin\AC\Data\1.ASSSET_STA-SK\AUDIT\Asset\SHARE\AC\Poo\Spc2002\Cost%202002\Target%20spoilage.xls" TargetMode="External"/></Relationships>
</file>

<file path=xl/externalLinks/_rels/externalLink115.xml.rels><?xml version="1.0" encoding="UTF-8" standalone="yes"?>
<Relationships xmlns="http://schemas.openxmlformats.org/package/2006/relationships"><Relationship Id="rId1" Type="http://schemas.openxmlformats.org/officeDocument/2006/relationships/externalLinkPath" Target="file:///\\zeus\Account\POR\Ast%20master\STA\STA%20Y'48\STA%20&#3626;&#3636;&#3648;&#3585;&#3634;%2048\STA-SK-AC-TRF.STR-0512.xls" TargetMode="External"/></Relationships>
</file>

<file path=xl/externalLinks/_rels/externalLink116.xml.rels><?xml version="1.0" encoding="UTF-8" standalone="yes"?>
<Relationships xmlns="http://schemas.openxmlformats.org/package/2006/relationships"><Relationship Id="rId1" Type="http://schemas.openxmlformats.org/officeDocument/2006/relationships/externalLinkPath" Target="file:///\\zeus\Investment\Users\VGN-CR23S\Desktop\Documents%20and%20Settings\prompong.NATHALINDC\Local%20Settings\Temporary%20Internet%20Files\OLKB9\MR%20for%20PTT-38000000.xls" TargetMode="External"/></Relationships>
</file>

<file path=xl/externalLinks/_rels/externalLink117.xml.rels><?xml version="1.0" encoding="UTF-8" standalone="yes"?>
<Relationships xmlns="http://schemas.openxmlformats.org/package/2006/relationships"><Relationship Id="rId1" Type="http://schemas.openxmlformats.org/officeDocument/2006/relationships/externalLinkPath" Target="file:///A:\ATE_Leads.xls" TargetMode="External"/></Relationships>
</file>

<file path=xl/externalLinks/_rels/externalLink118.xml.rels><?xml version="1.0" encoding="UTF-8" standalone="yes"?>
<Relationships xmlns="http://schemas.openxmlformats.org/package/2006/relationships"><Relationship Id="rId1" Type="http://schemas.openxmlformats.org/officeDocument/2006/relationships/externalLinkPath" Target="file:///N:\Share\AC\Balance%20Sheet\BS\Share\Ac\NHR\2001\COST%202001\sale0103.xls" TargetMode="External"/></Relationships>
</file>

<file path=xl/externalLinks/_rels/externalLink119.xml.rels><?xml version="1.0" encoding="UTF-8" standalone="yes"?>
<Relationships xmlns="http://schemas.openxmlformats.org/package/2006/relationships"><Relationship Id="rId1" Type="http://schemas.openxmlformats.org/officeDocument/2006/relationships/externalLinkPath" Target="file:///Q:\Share\Ac\STA%20HQ\SALE\STA-03-SALE\Copy%20of%20STA_0306_SALE.xls" TargetMode="External"/></Relationships>
</file>

<file path=xl/externalLinks/_rels/externalLink120.xml.rels><?xml version="1.0" encoding="UTF-8" standalone="yes"?>
<Relationships xmlns="http://schemas.openxmlformats.org/package/2006/relationships"><Relationship Id="rId1" Type="http://schemas.openxmlformats.org/officeDocument/2006/relationships/externalLinkPath" Target="file:///Q:\Share\Ac\STA%20HQ\Expense\EXPORT\2003\0307\STA%20HQ%20CESS%200307.xls" TargetMode="External"/></Relationships>
</file>

<file path=xl/externalLinks/_rels/externalLink121.xml.rels><?xml version="1.0" encoding="UTF-8" standalone="yes"?>
<Relationships xmlns="http://schemas.openxmlformats.org/package/2006/relationships"><Relationship Id="rId1" Type="http://schemas.openxmlformats.org/officeDocument/2006/relationships/externalLinkPath" Target="file:///Q:\Share\Ac\STA%20HQ\Expense\EXPORT\2003\0309\STA%20HQ%20CESS%200309.xls" TargetMode="External"/></Relationships>
</file>

<file path=xl/externalLinks/_rels/externalLink122.xml.rels><?xml version="1.0" encoding="UTF-8" standalone="yes"?>
<Relationships xmlns="http://schemas.openxmlformats.org/package/2006/relationships"><Relationship Id="rId1" Type="http://schemas.openxmlformats.org/officeDocument/2006/relationships/externalLinkPath" Target="file:///Q:\Share\Ac\STA%20HQ\Expense\EXPORT\2003\0311\STA%20HQ%20CESS%200311.xls" TargetMode="External"/></Relationships>
</file>

<file path=xl/externalLinks/_rels/externalLink123.xml.rels><?xml version="1.0" encoding="UTF-8" standalone="yes"?>
<Relationships xmlns="http://schemas.openxmlformats.org/package/2006/relationships"><Relationship Id="rId1" Type="http://schemas.openxmlformats.org/officeDocument/2006/relationships/externalLinkPath" Target="file:///Q:\Share\Ac\STA%20HQ\Expense\EXPORT\2004\0401\STA%20HQ%20CESS%200401.xls" TargetMode="External"/></Relationships>
</file>

<file path=xl/externalLinks/_rels/externalLink124.xml.rels><?xml version="1.0" encoding="UTF-8" standalone="yes"?>
<Relationships xmlns="http://schemas.openxmlformats.org/package/2006/relationships"><Relationship Id="rId1" Type="http://schemas.openxmlformats.org/officeDocument/2006/relationships/externalLinkPath" Target="file:///Q:\Share\Ac\STA%20HQ\Expense\EXPORT\2004\0402\STA%20HQ%20CESS%200402.xls" TargetMode="External"/></Relationships>
</file>

<file path=xl/externalLinks/_rels/externalLink125.xml.rels><?xml version="1.0" encoding="UTF-8" standalone="yes"?>
<Relationships xmlns="http://schemas.openxmlformats.org/package/2006/relationships"><Relationship Id="rId1" Type="http://schemas.openxmlformats.org/officeDocument/2006/relationships/externalLinkPath" Target="file:///Q:\Share\Ac\STA%20HQ\Expense\EXPORT\2004\0403\STA%20HQ%20CESS%200403.xls" TargetMode="External"/></Relationships>
</file>

<file path=xl/externalLinks/_rels/externalLink126.xml.rels><?xml version="1.0" encoding="UTF-8" standalone="yes"?>
<Relationships xmlns="http://schemas.openxmlformats.org/package/2006/relationships"><Relationship Id="rId1" Type="http://schemas.openxmlformats.org/officeDocument/2006/relationships/externalLinkPath" Target="file:///Q:\Share\Ac\STA%20HQ\Expense\EXPORT\2004\0404\STA%20HQ%20CESS%200404.xls" TargetMode="External"/></Relationships>
</file>

<file path=xl/externalLinks/_rels/externalLink127.xml.rels><?xml version="1.0" encoding="UTF-8" standalone="yes"?>
<Relationships xmlns="http://schemas.openxmlformats.org/package/2006/relationships"><Relationship Id="rId1" Type="http://schemas.openxmlformats.org/officeDocument/2006/relationships/externalLinkPath" Target="file:///Q:\Share\Ac\STA%20HQ\Expense\Export\2004\0406\STA%20HQ%20CESS%200406.xls" TargetMode="External"/></Relationships>
</file>

<file path=xl/externalLinks/_rels/externalLink128.xml.rels><?xml version="1.0" encoding="UTF-8" standalone="yes"?>
<Relationships xmlns="http://schemas.openxmlformats.org/package/2006/relationships"><Relationship Id="rId1" Type="http://schemas.openxmlformats.org/officeDocument/2006/relationships/externalLinkPath" Target="file:///Q:\Share\Ac\STA%20HQ\Export\2004\0407\STA%20HQ%20CESS%200407.xls" TargetMode="External"/></Relationships>
</file>

<file path=xl/externalLinks/_rels/externalLink129.xml.rels><?xml version="1.0" encoding="UTF-8" standalone="yes"?>
<Relationships xmlns="http://schemas.openxmlformats.org/package/2006/relationships"><Relationship Id="rId1" Type="http://schemas.openxmlformats.org/officeDocument/2006/relationships/externalLinkPath" Target="file:///Q:\Share\Ac\STA%20HQ\Export\2004\0408\STA%20HQ%20CESS%200408.xls" TargetMode="External"/></Relationships>
</file>

<file path=xl/externalLinks/_rels/externalLink130.xml.rels><?xml version="1.0" encoding="UTF-8" standalone="yes"?>
<Relationships xmlns="http://schemas.openxmlformats.org/package/2006/relationships"><Relationship Id="rId1" Type="http://schemas.openxmlformats.org/officeDocument/2006/relationships/externalLinkPath" Target="file:///Q:\Share\AC\STA%20HQ\Export\2004\0411\STA%20HQ%20CESS%200411.xls" TargetMode="External"/></Relationships>
</file>

<file path=xl/externalLinks/_rels/externalLink131.xml.rels><?xml version="1.0" encoding="UTF-8" standalone="yes"?>
<Relationships xmlns="http://schemas.openxmlformats.org/package/2006/relationships"><Relationship Id="rId1" Type="http://schemas.openxmlformats.org/officeDocument/2006/relationships/externalLinkPath" Target="file:///Q:\Share\AC\STA%20HQ\Export\2005\0501\STA%20HQ%20CESS%200501.xls" TargetMode="External"/></Relationships>
</file>

<file path=xl/externalLinks/_rels/externalLink132.xml.rels><?xml version="1.0" encoding="UTF-8" standalone="yes"?>
<Relationships xmlns="http://schemas.openxmlformats.org/package/2006/relationships"><Relationship Id="rId1" Type="http://schemas.openxmlformats.org/officeDocument/2006/relationships/externalLinkPath" Target="file:///Q:\Share\AC\STA%20HQ\Export\2005\0502\STA%20HQ%20CESS%200502.xls" TargetMode="External"/></Relationships>
</file>

<file path=xl/externalLinks/_rels/externalLink133.xml.rels><?xml version="1.0" encoding="UTF-8" standalone="yes"?>
<Relationships xmlns="http://schemas.openxmlformats.org/package/2006/relationships"><Relationship Id="rId1" Type="http://schemas.openxmlformats.org/officeDocument/2006/relationships/externalLinkPath" Target="file:///\\192.168.10.32\Prima%20Marine%20Public%20Company\FINANCE\Accounting\Monthly%20Reports\Kingsgate\06%20June%20Reconciliations\Hedge%20Adjustment\KCN%20Hedge%20Valuation.xls" TargetMode="External"/></Relationships>
</file>

<file path=xl/externalLinks/_rels/externalLink134.xml.rels><?xml version="1.0" encoding="UTF-8" standalone="yes"?>
<Relationships xmlns="http://schemas.openxmlformats.org/package/2006/relationships"><Relationship Id="rId1" Type="http://schemas.openxmlformats.org/officeDocument/2006/relationships/externalLinkPath" Target="file:///\\520E7B42\MSIL%20Results%2001%20to%2010%20-%20051129.xls" TargetMode="External"/></Relationships>
</file>

<file path=xl/externalLinks/_rels/externalLink135.xml.rels><?xml version="1.0" encoding="UTF-8" standalone="yes"?>
<Relationships xmlns="http://schemas.openxmlformats.org/package/2006/relationships"><Relationship Id="rId1" Type="http://schemas.openxmlformats.org/officeDocument/2006/relationships/externalLinkPath" Target="file:///\\192.168.1.10\ast\DATA\2006\Power%20line\Custom_PLE\Techner\&#3648;&#3607;&#3588;&#3648;&#3609;&#3629;&#3619;&#3660;_Y06\&#3591;&#3610;&#3585;&#3634;&#3619;&#3648;&#3591;&#3636;&#3609;%20TC%20%2006\CUSTOM_OHO\POWER%20LINE%20ENGINEERING\PLE_49\Q249\Unima\WK%20MASTER%20Q2'06&#3627;&#3621;&#3633;&#3591;&#3651;&#3626;&#3656;&#3619;&#3634;&#3618;&#3585;&#3634;&#3619;%20adj%20&#3586;&#3629;&#3591;&#3614;&#3637;&#3656;&#3614;&#3619;.xls" TargetMode="External"/></Relationships>
</file>

<file path=xl/externalLinks/_rels/externalLink136.xml.rels><?xml version="1.0" encoding="UTF-8" standalone="yes"?>
<Relationships xmlns="http://schemas.openxmlformats.org/package/2006/relationships"><Relationship Id="rId1" Type="http://schemas.openxmlformats.org/officeDocument/2006/relationships/externalLinkPath" Target="file:///S:\Sharewin\AC\Data\1.ASSSET_STA-SK\AUDIT\Asset\LTX\Share\MA\Budget2006\&#3588;&#3656;&#3634;&#3652;&#3615;&#3615;&#3657;&#3634;.xls" TargetMode="External"/></Relationships>
</file>

<file path=xl/externalLinks/_rels/externalLink137.xml.rels><?xml version="1.0" encoding="UTF-8" standalone="yes"?>
<Relationships xmlns="http://schemas.openxmlformats.org/package/2006/relationships"><Relationship Id="rId1" Type="http://schemas.openxmlformats.org/officeDocument/2006/relationships/externalLinkPath" Target="file:///H:\09.%20AC%20&#3610;&#3633;&#3597;&#3594;&#3637;\Template-BF%20&#3588;&#3619;&#3633;&#3657;&#3591;&#3607;&#3637;&#3656;%203\Account%20%20Chart%20-%20NEW.xls" TargetMode="External"/></Relationships>
</file>

<file path=xl/externalLinks/_rels/externalLink138.xml.rels><?xml version="1.0" encoding="UTF-8" standalone="yes"?>
<Relationships xmlns="http://schemas.openxmlformats.org/package/2006/relationships"><Relationship Id="rId1" Type="http://schemas.openxmlformats.org/officeDocument/2006/relationships/externalLinkPath" Target="file:///F:\Documents%20and%20Settings\yong\My%20Documents\Parkway\NMC%202005\Hardclose%202005\NMC%202005_Leadsheets\Documents%20and%20Settings\alvinpeh\My%20Documents\Polyclad\client's%20pack\Stat20022624CEDINP01(Revised).xls" TargetMode="External"/></Relationships>
</file>

<file path=xl/externalLinks/_rels/externalLink139.xml.rels><?xml version="1.0" encoding="UTF-8" standalone="yes"?>
<Relationships xmlns="http://schemas.openxmlformats.org/package/2006/relationships"><Relationship Id="rId1" Type="http://schemas.openxmlformats.org/officeDocument/2006/relationships/externalLinkPath" Target="file:///\\Monobcc\acc\Documents%20and%20Settings\thassp\My%20Documents\&#3585;&#3619;&#3632;&#3607;&#3610;&#3618;&#3629;&#3604;&#3616;&#3634;&#3625;&#3637;&#3595;&#3639;&#3657;&#3629;_Jun'08.xls" TargetMode="External"/></Relationships>
</file>

<file path=xl/externalLinks/_rels/externalLink140.xml.rels><?xml version="1.0" encoding="UTF-8" standalone="yes"?>
<Relationships xmlns="http://schemas.openxmlformats.org/package/2006/relationships"><Relationship Id="rId1" Type="http://schemas.openxmlformats.org/officeDocument/2006/relationships/externalLinkPath" Target="file:///F:\DATA\Excel\Clients\TSI\TSIE\TSI-Audit00\HKL\abacus\ABACUS-SCH1.XLS" TargetMode="External"/></Relationships>
</file>

<file path=xl/externalLinks/_rels/externalLink141.xml.rels><?xml version="1.0" encoding="UTF-8" standalone="yes"?>
<Relationships xmlns="http://schemas.openxmlformats.org/package/2006/relationships"><Relationship Id="rId1" Type="http://schemas.openxmlformats.org/officeDocument/2006/relationships/externalLinkPath" Target="file:///J:\HKL\abacus\ABACUS-SCH1.XLS" TargetMode="External"/></Relationships>
</file>

<file path=xl/externalLinks/_rels/externalLink142.xml.rels><?xml version="1.0" encoding="UTF-8" standalone="yes"?>
<Relationships xmlns="http://schemas.openxmlformats.org/package/2006/relationships"><Relationship Id="rId1" Type="http://schemas.openxmlformats.org/officeDocument/2006/relationships/externalLinkPath" Target="file:///J:\WINDOWS\TEMP\Planisys-Lead.xls" TargetMode="External"/></Relationships>
</file>

<file path=xl/externalLinks/_rels/externalLink143.xml.rels><?xml version="1.0" encoding="UTF-8" standalone="yes"?>
<Relationships xmlns="http://schemas.openxmlformats.org/package/2006/relationships"><Relationship Id="rId1" Type="http://schemas.openxmlformats.org/officeDocument/2006/relationships/externalLinkPath" Target="file:///\\prima\Prima%20Marine%20Public%20Company\Users\psaengow\Desktop\TTA%20YE16\PY%20WP\APG5.5.0030%20Q400%20Q700_Loan%20from%20FI_TSS_YE1.xlsx" TargetMode="External"/></Relationships>
</file>

<file path=xl/externalLinks/_rels/externalLink144.xml.rels><?xml version="1.0" encoding="UTF-8" standalone="yes"?>
<Relationships xmlns="http://schemas.openxmlformats.org/package/2006/relationships"><Relationship Id="rId1" Type="http://schemas.openxmlformats.org/officeDocument/2006/relationships/externalLinkPath" Target="file:///J:\Share\LO\Logistic\Report\Weekly\Delivery\Delivery%20Plan\Plan_Oct.xls" TargetMode="External"/></Relationships>
</file>

<file path=xl/externalLinks/_rels/externalLink145.xml.rels><?xml version="1.0" encoding="UTF-8" standalone="yes"?>
<Relationships xmlns="http://schemas.openxmlformats.org/package/2006/relationships"><Relationship Id="rId1" Type="http://schemas.openxmlformats.org/officeDocument/2006/relationships/externalLinkPath" Target="file:///A:\WINDOWS\TEMP\WINDOWS\Desktop\DATA\dsfurniture\dsawps.xls" TargetMode="External"/></Relationships>
</file>

<file path=xl/externalLinks/_rels/externalLink146.xml.rels><?xml version="1.0" encoding="UTF-8" standalone="yes"?>
<Relationships xmlns="http://schemas.openxmlformats.org/package/2006/relationships"><Relationship Id="rId1" Type="http://schemas.openxmlformats.org/officeDocument/2006/relationships/externalLinkPath" Target="file:///\\prima\Prima%20Marine%20Public%20Company\Users\ssaman\Documents\All%20About%20my%20job\GE%20Water%20&amp;%20Process\2010\Done\L)%20AR\ZZ\01-Tax%20return%20compliance\T_TR\3Com\FY05_2004\IT50_2004%203Com\Client's%20file\6900_leadsheet.xls" TargetMode="External"/></Relationships>
</file>

<file path=xl/externalLinks/_rels/externalLink147.xml.rels><?xml version="1.0" encoding="UTF-8" standalone="yes"?>
<Relationships xmlns="http://schemas.openxmlformats.org/package/2006/relationships"><Relationship Id="rId1" Type="http://schemas.openxmlformats.org/officeDocument/2006/relationships/externalLinkPath" Target="file:///\\C14DC7DB\L300_SIIX.xls" TargetMode="External"/></Relationships>
</file>

<file path=xl/externalLinks/_rels/externalLink148.xml.rels><?xml version="1.0" encoding="UTF-8" standalone="yes"?>
<Relationships xmlns="http://schemas.openxmlformats.org/package/2006/relationships"><Relationship Id="rId1" Type="http://schemas.openxmlformats.org/officeDocument/2006/relationships/externalLinkPath" Target="file:///B:\Documents%20and%20Settings\pkaewyai\Local%20Settings\Temporary%20Internet%20Files\OLK5\1%20%20Rin\aa\tcrt\client\non%20taxable.xls" TargetMode="External"/></Relationships>
</file>

<file path=xl/externalLinks/_rels/externalLink149.xml.rels><?xml version="1.0" encoding="UTF-8" standalone="yes"?>
<Relationships xmlns="http://schemas.openxmlformats.org/package/2006/relationships"><Relationship Id="rId1" Type="http://schemas.openxmlformats.org/officeDocument/2006/relationships/externalLinkPath" Target="file:///H:\Documents%20and%20Settings\sintawong\Desktop\Poon%20Group'%2005\Sithinan'%2005\anb\Depre\DEP12.XLS" TargetMode="External"/></Relationships>
</file>

<file path=xl/externalLinks/_rels/externalLink150.xml.rels><?xml version="1.0" encoding="UTF-8" standalone="yes"?>
<Relationships xmlns="http://schemas.openxmlformats.org/package/2006/relationships"><Relationship Id="rId1" Type="http://schemas.openxmlformats.org/officeDocument/2006/relationships/externalLinkPath" Target="file:///A:\WINDOWS\TEMP\DATA\StandardDoc\Nst334_Awp1_without%20adj.xls" TargetMode="External"/></Relationships>
</file>

<file path=xl/externalLinks/_rels/externalLink151.xml.rels><?xml version="1.0" encoding="UTF-8" standalone="yes"?>
<Relationships xmlns="http://schemas.openxmlformats.org/package/2006/relationships"><Relationship Id="rId1" Type="http://schemas.openxmlformats.org/officeDocument/2006/relationships/externalLinkPath" Target="file:///A:\WINDOWS\TEMP\DATA\AUDIT\Pelangi%20Group\Pelangi\Ye2000\11-AWPs\FAs.xls" TargetMode="External"/></Relationships>
</file>

<file path=xl/externalLinks/_rels/externalLink152.xml.rels><?xml version="1.0" encoding="UTF-8" standalone="yes"?>
<Relationships xmlns="http://schemas.openxmlformats.org/package/2006/relationships"><Relationship Id="rId1" Type="http://schemas.openxmlformats.org/officeDocument/2006/relationships/externalLinkPath" Target="file:///I:\Commercial\Sunil\MIS%2004\presentation%20Q2.xls" TargetMode="External"/></Relationships>
</file>

<file path=xl/externalLinks/_rels/externalLink153.xml.rels><?xml version="1.0" encoding="UTF-8" standalone="yes"?>
<Relationships xmlns="http://schemas.openxmlformats.org/package/2006/relationships"><Relationship Id="rId1" Type="http://schemas.openxmlformats.org/officeDocument/2006/relationships/externalLinkPath" Target="file:///\\Pwrars\BUDGET08\My%20Documents\POLYMIS\2003\Revised\POLYSOURCE2002.xls" TargetMode="External"/></Relationships>
</file>

<file path=xl/externalLinks/_rels/externalLink154.xml.rels><?xml version="1.0" encoding="UTF-8" standalone="yes"?>
<Relationships xmlns="http://schemas.openxmlformats.org/package/2006/relationships"><Relationship Id="rId1" Type="http://schemas.openxmlformats.org/officeDocument/2006/relationships/externalLinkPath" Target="file:///A:\Documents%20and%20Settings\bkcwh\Desktop\Inventory%20&amp;%20Provision.xls" TargetMode="External"/></Relationships>
</file>

<file path=xl/externalLinks/_rels/externalLink155.xml.rels><?xml version="1.0" encoding="UTF-8" standalone="yes"?>
<Relationships xmlns="http://schemas.openxmlformats.org/package/2006/relationships"><Relationship Id="rId1" Type="http://schemas.openxmlformats.org/officeDocument/2006/relationships/externalLinkPath" Target="file:///H:\Documents%20and%20Settings\aphupaibul\Desktop\JOB%20beau\2007\Furukawa%202007\Q3\WP%20beau\Documents%20and%20Settings\msangrungarunchay\My%20Documents\Clients\MIC\2004\Inventories%20as%20at%2031-5-2004.xls" TargetMode="External"/></Relationships>
</file>

<file path=xl/externalLinks/_rels/externalLink156.xml.rels><?xml version="1.0" encoding="UTF-8" standalone="yes"?>
<Relationships xmlns="http://schemas.openxmlformats.org/package/2006/relationships"><Relationship Id="rId1" Type="http://schemas.openxmlformats.org/officeDocument/2006/relationships/externalLinkPath" Target="file:///\\s-anv-dc01\data$\Sharewin\AV%20%20&#3611;&#3619;&#3632;&#3594;&#3640;&#3617;&#3611;&#3619;&#3632;&#3592;&#3635;&#3648;&#3604;&#3639;&#3629;&#3609;\&#3611;&#3619;&#3632;&#3594;&#3640;&#3617;&#3611;&#3619;&#3632;&#3592;&#3635;&#3648;&#3604;&#3639;&#3629;&#3609;\2004\&#3619;&#3634;&#3618;&#3591;&#3634;&#3609;&#3585;&#3634;&#3619;&#3611;&#3619;&#3632;&#3594;&#3640;&#3617;%20ANV2004.xls" TargetMode="External"/></Relationships>
</file>

<file path=xl/externalLinks/_rels/externalLink157.xml.rels><?xml version="1.0" encoding="UTF-8" standalone="yes"?>
<Relationships xmlns="http://schemas.openxmlformats.org/package/2006/relationships"><Relationship Id="rId1" Type="http://schemas.openxmlformats.org/officeDocument/2006/relationships/externalLinkPath" Target="file:///\\192.168.1.10\share\WINDOWS\Desktop\Reconcile%201-3-53%20(3.xls" TargetMode="External"/></Relationships>
</file>

<file path=xl/externalLinks/_rels/externalLink158.xml.rels><?xml version="1.0" encoding="UTF-8" standalone="yes"?>
<Relationships xmlns="http://schemas.openxmlformats.org/package/2006/relationships"><Relationship Id="rId1" Type="http://schemas.openxmlformats.org/officeDocument/2006/relationships/externalLinkPath" Target="file:///\\zeus\Account\Datastock%20sac%201-15.xls" TargetMode="External"/></Relationships>
</file>

<file path=xl/externalLinks/_rels/externalLink159.xml.rels><?xml version="1.0" encoding="UTF-8" standalone="yes"?>
<Relationships xmlns="http://schemas.openxmlformats.org/package/2006/relationships"><Relationship Id="rId1" Type="http://schemas.openxmlformats.org/officeDocument/2006/relationships/externalLinkPath" Target="file:///F:\d&#30424;021008\d&#30424;xcl\&#23457;&#35745;\&#31354;&#30333;&#24213;&#31295;.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rial Balance-2005"/>
      <sheetName val="Fagor04-A3112t"/>
      <sheetName val="Fagor04-A3112e"/>
      <sheetName val="wbs&amp;wpl"/>
      <sheetName val="UNADJUSTED"/>
      <sheetName val="AJE"/>
      <sheetName val="RJE"/>
      <sheetName val="3-100"/>
      <sheetName val="6-100"/>
      <sheetName val="6-101"/>
      <sheetName val="6-102"/>
      <sheetName val="6-103"/>
      <sheetName val="8-100"/>
      <sheetName val="9-100"/>
      <sheetName val="9-101"/>
      <sheetName val="10-100"/>
      <sheetName val="payroll"/>
      <sheetName val="Staff payroll"/>
      <sheetName val="11-100"/>
      <sheetName val="12-100"/>
      <sheetName val="Note 12-100"/>
      <sheetName val="Note 12-100 (Eng)"/>
      <sheetName val="cut of purchase"/>
      <sheetName val="Test Unit Cost-FG"/>
      <sheetName val="14-100(Inventoty)"/>
      <sheetName val="14-101(Cost Of Sale)"/>
      <sheetName val="14-102(Overhead)"/>
      <sheetName val="14-103(Reconcile cost of sale)"/>
      <sheetName val="14-104(Test LCM)"/>
      <sheetName val="Test System Purchase"/>
      <sheetName val="14-200 A"/>
      <sheetName val="Sheet1"/>
      <sheetName val="Reconcile Vat"/>
      <sheetName val="Cut off Sales"/>
      <sheetName val="Analysis ar turnover"/>
      <sheetName val="Test System Sales"/>
      <sheetName val="15-100"/>
      <sheetName val="15-101"/>
      <sheetName val="15-102"/>
      <sheetName val="16-100"/>
      <sheetName val="16-101"/>
      <sheetName val="16-102"/>
      <sheetName val="19-100"/>
      <sheetName val="C-1"/>
      <sheetName val="GLLEDGER14"/>
      <sheetName val="TR"/>
      <sheetName val="APCARD"/>
      <sheetName val="Trial_Balance-2005"/>
      <sheetName val="Staff_payroll"/>
      <sheetName val="Note_12-100"/>
      <sheetName val="Note_12-100_(Eng)"/>
      <sheetName val="cut_of_purchase"/>
      <sheetName val="Test_Unit_Cost-FG"/>
      <sheetName val="14-101(Cost_Of_Sale)"/>
      <sheetName val="14-103(Reconcile_cost_of_sale)"/>
      <sheetName val="14-104(Test_LCM)"/>
      <sheetName val="Test_System_Purchase"/>
      <sheetName val="14-200_A"/>
      <sheetName val="Reconcile_Vat"/>
      <sheetName val="Cut_off_Sales"/>
      <sheetName val="Analysis_ar_turnover"/>
      <sheetName val="Test_System_Sales"/>
      <sheetName val="test 2"/>
      <sheetName val="Trial_Balance-20051"/>
      <sheetName val="Staff_payroll1"/>
      <sheetName val="Note_12-1001"/>
      <sheetName val="Note_12-100_(Eng)1"/>
      <sheetName val="cut_of_purchase1"/>
      <sheetName val="Test_Unit_Cost-FG1"/>
      <sheetName val="14-101(Cost_Of_Sale)1"/>
      <sheetName val="14-103(Reconcile_cost_of_sale)1"/>
      <sheetName val="14-104(Test_LCM)1"/>
      <sheetName val="Test_System_Purchase1"/>
      <sheetName val="14-200_A1"/>
      <sheetName val="Reconcile_Vat1"/>
      <sheetName val="Cut_off_Sales1"/>
      <sheetName val="Analysis_ar_turnover1"/>
      <sheetName val="Test_System_Sales1"/>
      <sheetName val="test_2"/>
      <sheetName val="Lead BS"/>
      <sheetName val="FS Link"/>
      <sheetName val="WP Fagor 2005 Update"/>
      <sheetName val="Library Procedures"/>
      <sheetName val="Trial_Balance-20052"/>
      <sheetName val="Staff_payroll2"/>
      <sheetName val="Note_12-1002"/>
      <sheetName val="Note_12-100_(Eng)2"/>
      <sheetName val="cut_of_purchase2"/>
      <sheetName val="Test_Unit_Cost-FG2"/>
      <sheetName val="14-101(Cost_Of_Sale)2"/>
      <sheetName val="14-103(Reconcile_cost_of_sale)2"/>
      <sheetName val="14-104(Test_LCM)2"/>
      <sheetName val="Test_System_Purchase2"/>
      <sheetName val="14-200_A2"/>
      <sheetName val="Reconcile_Vat2"/>
      <sheetName val="Cut_off_Sales2"/>
      <sheetName val="Analysis_ar_turnover2"/>
      <sheetName val="Test_System_Sales2"/>
      <sheetName val="test_21"/>
      <sheetName val="Lead_BS"/>
      <sheetName val="FS_Link"/>
      <sheetName val="WP_Fagor_2005_Update"/>
      <sheetName val="Library_Procedures"/>
      <sheetName val=""/>
    </sheetNames>
    <sheetDataSet>
      <sheetData sheetId="0"/>
      <sheetData sheetId="1" refreshError="1"/>
      <sheetData sheetId="2"/>
      <sheetData sheetId="3" refreshError="1"/>
      <sheetData sheetId="4" refreshError="1"/>
      <sheetData sheetId="5"/>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refreshError="1"/>
      <sheetData sheetId="80" refreshError="1"/>
      <sheetData sheetId="81" refreshError="1"/>
      <sheetData sheetId="82" refreshError="1"/>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ลูกหนี้(เก่า)"/>
    </sheetNames>
    <sheetDataSet>
      <sheetData sheetId="0"/>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L"/>
    </sheetNames>
    <sheetDataSet>
      <sheetData sheetId="0"/>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ETAIL"/>
      <sheetName val="COUNT_wh (2)"/>
      <sheetName val="COUNT_wh"/>
      <sheetName val="INVEN"/>
      <sheetName val="INVEN(TEST)"/>
      <sheetName val="COUNT_NNDC"/>
      <sheetName val="NTET2004 (DEC)"/>
      <sheetName val="NEG2004 (DEC)"/>
      <sheetName val="NEG2004 (DEC) (2)"/>
      <sheetName val="PLANBS3"/>
      <sheetName val="Group"/>
      <sheetName val="Min.-Max. Stock"/>
      <sheetName val="sales3level"/>
      <sheetName val="Tax coupon"/>
      <sheetName val="PGMMNG"/>
      <sheetName val="Macro5"/>
      <sheetName val="Sheet1"/>
      <sheetName val="Sheet1 (2)"/>
      <sheetName val="Sheet2"/>
      <sheetName val="PRO-TOTAL"/>
      <sheetName val="stat local"/>
      <sheetName val="UPC_SKU"/>
      <sheetName val="ตารางคำนวณกระเบื้อง A"/>
      <sheetName val="DDL"/>
      <sheetName val="BAL"/>
      <sheetName val="55555"/>
      <sheetName val="ลูกหนี้(เก่า)"/>
      <sheetName val="ใบปะหน้าใหม่ Bidding"/>
      <sheetName val="ต้นไม้ทางเท้า"/>
      <sheetName val="SH-E"/>
      <sheetName val="Structure"/>
      <sheetName val="Law data"/>
      <sheetName val="Index"/>
      <sheetName val="TYPE SD125"/>
      <sheetName val="Volume Loco May 2015"/>
      <sheetName val="Summary"/>
      <sheetName val="Summary report"/>
      <sheetName val="JUNE"/>
      <sheetName val="Performance BP"/>
      <sheetName val="4.1CAPEX_Additional"/>
      <sheetName val="ADM_A"/>
      <sheetName val="JUNE1"/>
      <sheetName val="Admin"/>
      <sheetName val="CDC"/>
      <sheetName val="Estate"/>
      <sheetName val="Fire"/>
      <sheetName val="Guest"/>
      <sheetName val="Medical"/>
      <sheetName val="PR"/>
      <sheetName val="PRE"/>
      <sheetName val="Secutiry"/>
      <sheetName val="Waste"/>
      <sheetName val="CHE_A"/>
      <sheetName val="DESP_A"/>
      <sheetName val="ISO_A"/>
      <sheetName val="PC_A"/>
      <sheetName val="PM_A"/>
      <sheetName val="SHEET_A"/>
      <sheetName val="RECO_A"/>
      <sheetName val="YARD_A"/>
      <sheetName val="CHEMICAL"/>
      <sheetName val="DESPATCH"/>
      <sheetName val="Feb"/>
      <sheetName val="ISO"/>
      <sheetName val="PRODUCT"/>
      <sheetName val="PULP MILL"/>
      <sheetName val="SHEETING"/>
      <sheetName val="SODA"/>
      <sheetName val="YARD"/>
      <sheetName val="code"/>
      <sheetName val="MyWork"/>
      <sheetName val="com"/>
      <sheetName val="data"/>
      <sheetName val="Drop Down"/>
      <sheetName val="เลขห้อง"/>
      <sheetName val="เลขที่ห้องทั้งหมด (2)"/>
      <sheetName val="เลขที่ห้องทั้งหมด"/>
      <sheetName val="F13รายชื่อแยกfolio (2)"/>
      <sheetName val="F13รายชื่อแยกfolio"/>
      <sheetName val="F05เลขที่ห้อง+ชื่อคน"/>
      <sheetName val="F04เลขที่ห้อง+ค่าเช่า"/>
      <sheetName val="FEB 2007 "/>
      <sheetName val="MAR 2007"/>
      <sheetName val="APR 2007"/>
      <sheetName val="MAY 2007"/>
      <sheetName val="APR 2007-GTW"/>
      <sheetName val="MAY 2007 (2)"/>
      <sheetName val="MAY 2007-NUCH"/>
      <sheetName val="JUN 2007-NUCH "/>
      <sheetName val="JULY 2007-NUCH"/>
      <sheetName val="AUG 2007-NUCH "/>
      <sheetName val="AUG 2007"/>
      <sheetName val="ค่าเช่า ด.9"/>
      <sheetName val="ค่าเช่า ด.10"/>
      <sheetName val="Status update31.8.07"/>
      <sheetName val="Status update31.8.07 (2)"/>
      <sheetName val="ค่าเช่า ด.11"/>
      <sheetName val="ค่าเช่า ด.11 (2)"/>
      <sheetName val="G26"/>
      <sheetName val="Bill No. 2 - Carpark"/>
      <sheetName val="sheetNO"/>
      <sheetName val="คำชี้แจง"/>
      <sheetName val="43"/>
      <sheetName val="Driver"/>
      <sheetName val="ZPS02"/>
      <sheetName val="I-slab"/>
      <sheetName val="Goal"/>
      <sheetName val="SCG group"/>
      <sheetName val="List"/>
      <sheetName val="2017"/>
      <sheetName val="อ้างอิง"/>
      <sheetName val="Chart"/>
      <sheetName val="Comapny Name"/>
      <sheetName val="Mapping"/>
      <sheetName val="Master"/>
      <sheetName val="Prhd"/>
      <sheetName val="Control"/>
      <sheetName val="Cost center"/>
      <sheetName val="Account code"/>
      <sheetName val="S-Plant"/>
      <sheetName val="Office_plants"/>
      <sheetName val="Company Name"/>
      <sheetName val="Sheet3"/>
      <sheetName val="วัดใต้"/>
      <sheetName val="Cases Actuals SAP"/>
      <sheetName val="Chilled Vol &amp; GS"/>
      <sheetName val="Master Query_SL"/>
      <sheetName val="Addresses"/>
      <sheetName val="PBSG Severance"/>
      <sheetName val="คำอธิบาย"/>
      <sheetName val="Table Name"/>
      <sheetName val="FR"/>
      <sheetName val="Zone"/>
      <sheetName val="Northeast"/>
      <sheetName val="2018"/>
      <sheetName val="PNT-QUOT-#3"/>
      <sheetName val="PNT-P3"/>
      <sheetName val="data validation"/>
      <sheetName val="Sheet5"/>
      <sheetName val="ห้ามลบ"/>
      <sheetName val="สาเหตุ Error "/>
      <sheetName val="L410"/>
      <sheetName val="Vender list"/>
      <sheetName val="SCG Chemicals group"/>
      <sheetName val="Ref"/>
      <sheetName val="Config"/>
      <sheetName val="Dont delete!!"/>
      <sheetName val="Production Queue GB"/>
      <sheetName val="CF weekly"/>
      <sheetName val="1.CF (M)(Ratchatewee)"/>
      <sheetName val="1.CF (M)(Rama4)"/>
      <sheetName val="1.CF (M) (TL10ph2)"/>
      <sheetName val="Type ถูก House"/>
      <sheetName val="รายชื่อ"/>
      <sheetName val=""/>
      <sheetName val="cost center name"/>
      <sheetName val="Accure"/>
      <sheetName val="MasterTB"/>
      <sheetName val="F-1"/>
      <sheetName val="P300"/>
      <sheetName val="Materiality"/>
      <sheetName val="TP"/>
      <sheetName val="ดอกเบี้ย TR2560"/>
      <sheetName val="S300"/>
      <sheetName val="REPORT"/>
      <sheetName val="Master TB"/>
      <sheetName val="H300"/>
      <sheetName val="F-3"/>
      <sheetName val="K400"/>
      <sheetName val="V1"/>
      <sheetName val="V7 Confirm RPT"/>
      <sheetName val="X1"/>
      <sheetName val="instruction"/>
      <sheetName val="Forecast movement"/>
      <sheetName val="i_Setup"/>
      <sheetName val="O_PL Link"/>
      <sheetName val="i_actmth from SAP"/>
      <sheetName val="i_Actual by cc"/>
      <sheetName val="Fixed Selling"/>
      <sheetName val="SA_OT"/>
      <sheetName val="SA_WS_MAKRO"/>
      <sheetName val="SA_ASD"/>
      <sheetName val="SA_TM"/>
      <sheetName val="SA_Field"/>
      <sheetName val="SA_OP"/>
      <sheetName val="SA_BIS"/>
      <sheetName val="SA_CommFin"/>
      <sheetName val="SA_Bus"/>
      <sheetName val="SA_CC2"/>
      <sheetName val="SA_Cus"/>
      <sheetName val="BIS Selling"/>
      <sheetName val="SA_TT"/>
      <sheetName val="Uniform"/>
      <sheetName val="Total GA"/>
      <sheetName val="HR"/>
      <sheetName val="Fin_Control"/>
      <sheetName val="Fin_Plan"/>
      <sheetName val="Fin_RMC"/>
      <sheetName val="Fin_LPN"/>
      <sheetName val="Fin_RJN"/>
      <sheetName val="BIS"/>
      <sheetName val="BIS_Proj"/>
      <sheetName val="BIS_Common"/>
      <sheetName val="BIS_XChrg"/>
      <sheetName val="Mkt"/>
      <sheetName val="Exec"/>
      <sheetName val="Legal"/>
      <sheetName val="RD"/>
      <sheetName val="Facilities"/>
      <sheetName val="SAP_Proj"/>
      <sheetName val="2nd_Pnt"/>
      <sheetName val="Pallet_Frypk"/>
      <sheetName val="CA"/>
      <sheetName val="EHS"/>
      <sheetName val="CA only"/>
      <sheetName val="Legal only"/>
      <sheetName val="GACC2"/>
      <sheetName val="GACC3"/>
      <sheetName val="TH36022"/>
      <sheetName val="TH36023"/>
      <sheetName val="sub cost center"/>
      <sheetName val="GL_DBS"/>
      <sheetName val="OH CC_DBS"/>
      <sheetName val="Fin"/>
      <sheetName val="BIS G&amp;A"/>
      <sheetName val="2015 reconcile &amp; restate"/>
      <sheetName val="Consulting"/>
      <sheetName val="BIS_Common detail"/>
      <sheetName val="Total GA+BIS common"/>
      <sheetName val="HFM Line"/>
      <sheetName val="HFM Mapping"/>
      <sheetName val="Account"/>
      <sheetName val="T&amp;E sales cut"/>
      <sheetName val="Control - Consulting fee_SN (2)"/>
      <sheetName val="Trial Balance"/>
      <sheetName val="แยกงบ"/>
      <sheetName val="SELL"/>
      <sheetName val="Sum-sys"/>
      <sheetName val="Cover"/>
      <sheetName val="Detail (2)"/>
      <sheetName val="DEATAIL KENTOCOST Sheet Low20MB"/>
      <sheetName val="Cover (2)"/>
      <sheetName val="Detail "/>
      <sheetName val="(PMCmaki)"/>
      <sheetName val="(COMPmaki)"/>
      <sheetName val="SCOPE OF WORK"/>
      <sheetName val="VENDOR"/>
      <sheetName val="Unit price"/>
      <sheetName val="BG"/>
      <sheetName val="received net-BG"/>
      <sheetName val="Summary BG Code"/>
      <sheetName val="stair"/>
      <sheetName val="Log CCR TG 3"/>
      <sheetName val="Month"/>
      <sheetName val="DTA"/>
      <sheetName val="2019"/>
      <sheetName val="Assumption"/>
      <sheetName val="Risk Level"/>
      <sheetName val="Risk Category"/>
      <sheetName val="Business"/>
      <sheetName val="TB(PY 2016)"/>
      <sheetName val="IS"/>
      <sheetName val="GL"/>
      <sheetName val="Ms"/>
      <sheetName val="Variance"/>
      <sheetName val="DD List"/>
      <sheetName val="Multi Rater"/>
      <sheetName val="#REF"/>
      <sheetName val="Status"/>
      <sheetName val="beer-indstry"/>
      <sheetName val="Master COA V21"/>
      <sheetName val="TTL"/>
      <sheetName val="Cost history sheet"/>
      <sheetName val="Scope of work "/>
      <sheetName val="Detail (CMM)"/>
      <sheetName val="SUM KENTO COST LOW 20MB."/>
      <sheetName val="Data-ac"/>
      <sheetName val="Data-san"/>
      <sheetName val="SUM KENTO COST REPORT 20MB.UP"/>
      <sheetName val="DETAIL KENTOCOST Sheet 20MB.UP"/>
      <sheetName val="summary_ee"/>
      <sheetName val="ee_unit type"/>
      <sheetName val="ee_build "/>
      <sheetName val="ชลทิพย์"/>
      <sheetName val="MasterBrand"/>
      <sheetName val="data บัญชี"/>
      <sheetName val="ฐานข้อมูล"/>
      <sheetName val="Data (2)"/>
      <sheetName val="BS"/>
      <sheetName val="Reason"/>
      <sheetName val="Dropdown list "/>
      <sheetName val="COUNT_wh_(2)"/>
      <sheetName val="NTET2004_(DEC)"/>
      <sheetName val="NEG2004_(DEC)"/>
      <sheetName val="NEG2004_(DEC)_(2)"/>
      <sheetName val="Min_-Max__Stock"/>
      <sheetName val="Tax_coupon"/>
      <sheetName val="Sheet1_(2)"/>
      <sheetName val="ตารางคำนวณกระเบื้อง_A"/>
      <sheetName val="ใบปะหน้าใหม่_Bidding"/>
      <sheetName val="Law_data"/>
      <sheetName val="stat_local"/>
      <sheetName val="Volume_Loco_May_2015"/>
      <sheetName val="Summary_report"/>
      <sheetName val="Performance_BP"/>
      <sheetName val="4_1CAPEX_Additional"/>
      <sheetName val="PULP_MILL"/>
      <sheetName val="TYPE_SD125"/>
      <sheetName val="Drop_Down"/>
      <sheetName val="เลขที่ห้องทั้งหมด_(2)"/>
      <sheetName val="F13รายชื่อแยกfolio_(2)"/>
      <sheetName val="FEB_2007_"/>
      <sheetName val="MAR_2007"/>
      <sheetName val="APR_2007"/>
      <sheetName val="MAY_2007"/>
      <sheetName val="APR_2007-GTW"/>
      <sheetName val="MAY_2007_(2)"/>
      <sheetName val="MAY_2007-NUCH"/>
      <sheetName val="JUN_2007-NUCH_"/>
      <sheetName val="JULY_2007-NUCH"/>
      <sheetName val="AUG_2007-NUCH_"/>
      <sheetName val="AUG_2007"/>
      <sheetName val="ค่าเช่า_ด_9"/>
      <sheetName val="ค่าเช่า_ด_10"/>
      <sheetName val="Status_update31_8_07"/>
      <sheetName val="Status_update31_8_07_(2)"/>
      <sheetName val="ค่าเช่า_ด_11"/>
      <sheetName val="ค่าเช่า_ด_11_(2)"/>
      <sheetName val="Bill_No__2_-_Carpark"/>
      <sheetName val="SCG_group"/>
      <sheetName val="Comapny_Name"/>
      <sheetName val="Cost_center"/>
      <sheetName val="Account_code"/>
      <sheetName val="Company_Name"/>
      <sheetName val="data_validation"/>
      <sheetName val="Cases_Actuals_SAP"/>
      <sheetName val="Chilled_Vol_&amp;_GS"/>
      <sheetName val="Master_Query_SL"/>
      <sheetName val="PBSG_Severance"/>
      <sheetName val="สาเหตุ_Error_"/>
      <sheetName val="Table_Name"/>
      <sheetName val="SCG_Chemicals_group"/>
      <sheetName val="Dont_delete!!"/>
      <sheetName val="Vender_list"/>
      <sheetName val="Production_Queue_GB"/>
      <sheetName val="cost_center_name"/>
      <sheetName val="Log_CCR_TG_3"/>
      <sheetName val="Type_ถูก_House"/>
      <sheetName val="TB(PY_2016)"/>
      <sheetName val="Risk_Level"/>
      <sheetName val="Risk_Category"/>
      <sheetName val="DD_List"/>
      <sheetName val="Multi_Rater"/>
      <sheetName val="ดอกเบี้ย_TR2560"/>
      <sheetName val="Trial_Balance"/>
      <sheetName val="Forecast_movement"/>
      <sheetName val="O_PL_Link"/>
      <sheetName val="i_actmth_from_SAP"/>
      <sheetName val="i_Actual_by_cc"/>
      <sheetName val="Fixed_Selling"/>
      <sheetName val="BIS_Selling"/>
      <sheetName val="Total_GA"/>
      <sheetName val="CA_only"/>
      <sheetName val="Legal_only"/>
      <sheetName val="sub_cost_center"/>
      <sheetName val="OH_CC_DBS"/>
      <sheetName val="BIS_G&amp;A"/>
      <sheetName val="2015_reconcile_&amp;_restate"/>
      <sheetName val="BIS_Common_detail"/>
      <sheetName val="Total_GA+BIS_common"/>
      <sheetName val="HFM_Line"/>
      <sheetName val="HFM_Mapping"/>
      <sheetName val="T&amp;E_sales_cut"/>
      <sheetName val="Control_-_Consulting_fee_SN_(2)"/>
      <sheetName val="Master_TB"/>
      <sheetName val="CF_weekly"/>
      <sheetName val="1_CF_(M)(Ratchatewee)"/>
      <sheetName val="1_CF_(M)(Rama4)"/>
      <sheetName val="1_CF_(M)_(TL10ph2)"/>
      <sheetName val="Dropdown_list_"/>
      <sheetName val="Detail_(2)"/>
      <sheetName val="DEATAIL_KENTOCOST_Sheet_Low20MB"/>
      <sheetName val="Cover_(2)"/>
      <sheetName val="Detail_"/>
      <sheetName val="SCOPE_OF_WORK"/>
      <sheetName val="Unit_price"/>
      <sheetName val="received_net-BG"/>
      <sheetName val="Summary_BG_Code"/>
      <sheetName val="V7_Confirm_RPT"/>
      <sheetName val="発停サイクル表"/>
      <sheetName val="Summary 31Mar'20"/>
      <sheetName val="2020"/>
      <sheetName val="00Summary"/>
      <sheetName val="Condition"/>
      <sheetName val="B-Prelim"/>
      <sheetName val="EE-HOTEL"/>
      <sheetName val="SN&amp;FP-HOTEL"/>
      <sheetName val="MVAC-HOTEL"/>
      <sheetName val="EE-BOH"/>
      <sheetName val="SN&amp;FP-BOH"/>
      <sheetName val="MVAC-BOH"/>
      <sheetName val="S3 Architectural"/>
      <sheetName val="ESS Performance 2020+2021"/>
      <sheetName val="A"/>
      <sheetName val="S330 Increase salary rate"/>
      <sheetName val="설계내역서"/>
      <sheetName val="ไม่ใช้"/>
      <sheetName val="ใช้หน้านี้"/>
      <sheetName val="S-CUVE-2 14 M"/>
      <sheetName val="rate"/>
      <sheetName val="61"/>
      <sheetName val="62"/>
      <sheetName val="63"/>
      <sheetName val="64"/>
      <sheetName val="65"/>
      <sheetName val="66"/>
      <sheetName val="67"/>
      <sheetName val="68"/>
      <sheetName val="69"/>
      <sheetName val="70"/>
      <sheetName val="Discounted Cash Flow"/>
      <sheetName val="6.ข้อมูลวัสดุ-ค่าดำเนิน"/>
      <sheetName val="Wkgs_BS Lead"/>
      <sheetName val="masterEO IO"/>
      <sheetName val="กำหนดค่า"/>
      <sheetName val="ZA110 Sale"/>
      <sheetName val="Data_2"/>
      <sheetName val="K.Suporn"/>
      <sheetName val="บมจ.พฤกษา"/>
      <sheetName val="บ.พนาลี"/>
      <sheetName val="บ.พุทธชาด"/>
      <sheetName val="บ.เกสร"/>
      <sheetName val="สรุป PS"/>
      <sheetName val="สรุป PNL"/>
      <sheetName val="สรุป PTC"/>
      <sheetName val="สรุป KS"/>
      <sheetName val="IP Land"/>
      <sheetName val="Reference(do not delete)"/>
      <sheetName val="COUNT_wh_(2)1"/>
      <sheetName val="NTET2004_(DEC)1"/>
      <sheetName val="NEG2004_(DEC)1"/>
      <sheetName val="NEG2004_(DEC)_(2)1"/>
      <sheetName val="Min_-Max__Stock1"/>
      <sheetName val="Tax_coupon1"/>
      <sheetName val="Sheet1_(2)1"/>
      <sheetName val="ตารางคำนวณกระเบื้อง_A1"/>
      <sheetName val="ใบปะหน้าใหม่_Bidding1"/>
      <sheetName val="Law_data1"/>
      <sheetName val="stat_local1"/>
      <sheetName val="Volume_Loco_May_20151"/>
      <sheetName val="Summary_report1"/>
      <sheetName val="Performance_BP1"/>
      <sheetName val="PULP_MILL1"/>
      <sheetName val="4_1CAPEX_Additional1"/>
      <sheetName val="TYPE_SD1251"/>
      <sheetName val="Drop_Down1"/>
      <sheetName val="เลขที่ห้องทั้งหมด_(2)1"/>
      <sheetName val="F13รายชื่อแยกfolio_(2)1"/>
      <sheetName val="FEB_2007_1"/>
      <sheetName val="MAR_20071"/>
      <sheetName val="APR_20071"/>
      <sheetName val="MAY_20071"/>
      <sheetName val="APR_2007-GTW1"/>
      <sheetName val="MAY_2007_(2)1"/>
      <sheetName val="MAY_2007-NUCH1"/>
      <sheetName val="JUN_2007-NUCH_1"/>
      <sheetName val="JULY_2007-NUCH1"/>
      <sheetName val="AUG_2007-NUCH_1"/>
      <sheetName val="AUG_20071"/>
      <sheetName val="ค่าเช่า_ด_91"/>
      <sheetName val="ค่าเช่า_ด_101"/>
      <sheetName val="Status_update31_8_071"/>
      <sheetName val="Status_update31_8_07_(2)1"/>
      <sheetName val="ค่าเช่า_ด_111"/>
      <sheetName val="ค่าเช่า_ด_11_(2)1"/>
      <sheetName val="Bill_No__2_-_Carpark1"/>
      <sheetName val="SCG_group1"/>
      <sheetName val="Cost_center1"/>
      <sheetName val="Account_code1"/>
      <sheetName val="Comapny_Name1"/>
      <sheetName val="Company_Name1"/>
      <sheetName val="data_validation1"/>
      <sheetName val="Cases_Actuals_SAP1"/>
      <sheetName val="Chilled_Vol_&amp;_GS1"/>
      <sheetName val="Master_Query_SL1"/>
      <sheetName val="PBSG_Severance1"/>
      <sheetName val="สาเหตุ_Error_1"/>
      <sheetName val="SCG_Chemicals_group1"/>
      <sheetName val="Table_Name1"/>
      <sheetName val="Dont_delete!!1"/>
      <sheetName val="Vender_list1"/>
      <sheetName val="Production_Queue_GB1"/>
      <sheetName val="cost_center_name1"/>
      <sheetName val="Log_CCR_TG_31"/>
      <sheetName val="Type_ถูก_House1"/>
      <sheetName val="TB(PY_2016)1"/>
      <sheetName val="Risk_Level1"/>
      <sheetName val="Risk_Category1"/>
      <sheetName val="DD_List1"/>
      <sheetName val="Multi_Rater1"/>
      <sheetName val="ดอกเบี้ย_TR25601"/>
      <sheetName val="Trial_Balance1"/>
      <sheetName val="Forecast_movement1"/>
      <sheetName val="O_PL_Link1"/>
      <sheetName val="i_actmth_from_SAP1"/>
      <sheetName val="i_Actual_by_cc1"/>
      <sheetName val="Fixed_Selling1"/>
      <sheetName val="BIS_Selling1"/>
      <sheetName val="Total_GA1"/>
      <sheetName val="CA_only1"/>
      <sheetName val="Legal_only1"/>
      <sheetName val="sub_cost_center1"/>
      <sheetName val="OH_CC_DBS1"/>
      <sheetName val="BIS_G&amp;A1"/>
      <sheetName val="2015_reconcile_&amp;_restate1"/>
      <sheetName val="BIS_Common_detail1"/>
      <sheetName val="Total_GA+BIS_common1"/>
      <sheetName val="HFM_Line1"/>
      <sheetName val="HFM_Mapping1"/>
      <sheetName val="T&amp;E_sales_cut1"/>
      <sheetName val="Control_-_Consulting_fee_SN_(21"/>
      <sheetName val="Master_TB1"/>
      <sheetName val="CF_weekly1"/>
      <sheetName val="1_CF_(M)(Ratchatewee)1"/>
      <sheetName val="1_CF_(M)(Rama4)1"/>
      <sheetName val="1_CF_(M)_(TL10ph2)1"/>
      <sheetName val="Dropdown_list_1"/>
      <sheetName val="Detail_(2)1"/>
      <sheetName val="DEATAIL_KENTOCOST_Sheet_Low20M1"/>
      <sheetName val="Cover_(2)1"/>
      <sheetName val="Detail_1"/>
      <sheetName val="SCOPE_OF_WORK1"/>
      <sheetName val="Unit_price1"/>
      <sheetName val="received_net-BG1"/>
      <sheetName val="Summary_BG_Code1"/>
      <sheetName val="V7_Confirm_RPT1"/>
      <sheetName val="Summary_31Mar'20"/>
      <sheetName val="Cost_history_sheet"/>
      <sheetName val="Scope_of_work_"/>
      <sheetName val="Detail_(CMM)"/>
      <sheetName val="SUM_KENTO_COST_LOW_20MB_"/>
      <sheetName val="SUM_KENTO_COST_REPORT_20MB_UP"/>
      <sheetName val="DETAIL_KENTOCOST_Sheet_20MB_UP"/>
      <sheetName val="Master_COA_V21"/>
      <sheetName val="ee_unit_type"/>
      <sheetName val="ee_build_"/>
      <sheetName val="S3_Architectural"/>
      <sheetName val="ESS_Performance_2020+2021"/>
      <sheetName val="Parameters"/>
      <sheetName val="Employee EN"/>
      <sheetName val="LS"/>
      <sheetName val="PGM_2LEVYTD"/>
      <sheetName val="Mat"/>
      <sheetName val="Reference(do_not_delete)"/>
      <sheetName val="Mapping account"/>
      <sheetName val="S-CUVE-2_14_M"/>
      <sheetName val="Discounted_Cash_Flow"/>
      <sheetName val="6_ข้อมูลวัสดุ-ค่าดำเนิน"/>
      <sheetName val="K_Suporn"/>
      <sheetName val="บมจ_พฤกษา"/>
      <sheetName val="บ_พนาลี"/>
      <sheetName val="บ_พุทธชาด"/>
      <sheetName val="บ_เกสร"/>
      <sheetName val="สรุป_PS"/>
      <sheetName val="สรุป_PNL"/>
      <sheetName val="สรุป_PTC"/>
      <sheetName val="สรุป_KS"/>
      <sheetName val="IP_Land"/>
      <sheetName val="Mar"/>
      <sheetName val="Apr"/>
      <sheetName val="May"/>
      <sheetName val="Jan"/>
      <sheetName val="MD_R"/>
      <sheetName val="CELL_A"/>
      <sheetName val="ENV_A"/>
      <sheetName val="PG_A"/>
      <sheetName val="MD_A"/>
      <sheetName val="QA&amp;R_A"/>
      <sheetName val="RMP_A"/>
      <sheetName val="RMZ_A"/>
      <sheetName val="ENV_R"/>
      <sheetName val="PG_R"/>
      <sheetName val="CELL_R"/>
      <sheetName val="QA&amp;R_R"/>
      <sheetName val="RMP_R"/>
      <sheetName val="RMZ_R"/>
      <sheetName val="Raw_data"/>
      <sheetName val="data_steam"/>
      <sheetName val="FS"/>
      <sheetName val="Sum"/>
      <sheetName val="Sec.1.1 Site clearanceworks"/>
      <sheetName val="เงื่อนไขการเสนอราคา"/>
      <sheetName val="VE LIST"/>
      <sheetName val="Sec.0"/>
      <sheetName val="Sec.1"/>
      <sheetName val="Arch unit rate"/>
      <sheetName val="ID unit rate"/>
      <sheetName val="Sec.2 "/>
      <sheetName val="sec.3.1"/>
      <sheetName val="sec.3.2"/>
      <sheetName val="sec.3.3"/>
      <sheetName val="sec.3.4"/>
      <sheetName val="Sec.4"/>
      <sheetName val="Sec.5"/>
      <sheetName val="Sec. 6"/>
      <sheetName val="Sec.7"/>
      <sheetName val="TT-2"/>
      <sheetName val="코드관리"/>
      <sheetName val="SUM-AIR-Submit"/>
      <sheetName val="KKC Brkdwn"/>
      <sheetName val="SPT vs PHI"/>
      <sheetName val="escon"/>
      <sheetName val="Store"/>
      <sheetName val="JobSetup"/>
      <sheetName val="Proposal Form"/>
      <sheetName val="BQ-Ext  "/>
      <sheetName val="Sch 2"/>
      <sheetName val="Commun"/>
      <sheetName val="STart"/>
      <sheetName val="Demand"/>
      <sheetName val="Occ"/>
      <sheetName val="สรุป"/>
      <sheetName val="interest income from VMI"/>
      <sheetName val="interest payable to PSH"/>
    </sheetNames>
    <sheetDataSet>
      <sheetData sheetId="0" refreshError="1"/>
      <sheetData sheetId="1">
        <row r="7">
          <cell r="G7" t="str">
            <v>R-32 SUPPLY / RETURN PIPING WORK (GHARGER No.1)</v>
          </cell>
        </row>
      </sheetData>
      <sheetData sheetId="2"/>
      <sheetData sheetId="3" refreshError="1"/>
      <sheetData sheetId="4" refreshError="1"/>
      <sheetData sheetId="5">
        <row r="7">
          <cell r="G7" t="str">
            <v>R-32 SUPPLY / RETURN PIPING WORK (GHARGER No.1)</v>
          </cell>
        </row>
      </sheetData>
      <sheetData sheetId="6">
        <row r="7">
          <cell r="G7" t="str">
            <v>R-32 SUPPLY / RETURN PIPING WORK (GHARGER No.1)</v>
          </cell>
        </row>
      </sheetData>
      <sheetData sheetId="7">
        <row r="7">
          <cell r="G7" t="str">
            <v>R-32 SUPPLY / RETURN PIPING WORK (GHARGER No.1)</v>
          </cell>
        </row>
      </sheetData>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ow r="3">
          <cell r="BC3" t="str">
            <v>QUOTATION  NO.   :</v>
          </cell>
        </row>
      </sheetData>
      <sheetData sheetId="292">
        <row r="3">
          <cell r="BC3" t="str">
            <v>QUOTATION  NO.   :</v>
          </cell>
        </row>
      </sheetData>
      <sheetData sheetId="293">
        <row r="3">
          <cell r="BC3" t="str">
            <v>QUOTATION  NO.   :</v>
          </cell>
        </row>
      </sheetData>
      <sheetData sheetId="294">
        <row r="3">
          <cell r="BC3" t="str">
            <v>QUOTATION  NO.   :</v>
          </cell>
        </row>
      </sheetData>
      <sheetData sheetId="295">
        <row r="3">
          <cell r="BC3" t="str">
            <v>QUOTATION  NO.   :</v>
          </cell>
        </row>
      </sheetData>
      <sheetData sheetId="296">
        <row r="3">
          <cell r="BC3" t="str">
            <v>QUOTATION  NO.   :</v>
          </cell>
        </row>
      </sheetData>
      <sheetData sheetId="297">
        <row r="3">
          <cell r="BC3" t="str">
            <v>QUOTATION  NO.   :</v>
          </cell>
        </row>
      </sheetData>
      <sheetData sheetId="298">
        <row r="3">
          <cell r="BC3" t="str">
            <v>QUOTATION  NO.   :</v>
          </cell>
        </row>
      </sheetData>
      <sheetData sheetId="299">
        <row r="3">
          <cell r="BC3" t="str">
            <v>QUOTATION  NO.   :</v>
          </cell>
        </row>
      </sheetData>
      <sheetData sheetId="300">
        <row r="3">
          <cell r="BC3" t="str">
            <v>QUOTATION  NO.   :</v>
          </cell>
        </row>
      </sheetData>
      <sheetData sheetId="301">
        <row r="3">
          <cell r="BC3" t="str">
            <v>QUOTATION  NO.   :</v>
          </cell>
        </row>
      </sheetData>
      <sheetData sheetId="302">
        <row r="3">
          <cell r="BC3" t="str">
            <v>QUOTATION  NO.   :</v>
          </cell>
        </row>
      </sheetData>
      <sheetData sheetId="303">
        <row r="3">
          <cell r="BC3" t="str">
            <v>QUOTATION  NO.   :</v>
          </cell>
        </row>
      </sheetData>
      <sheetData sheetId="304">
        <row r="3">
          <cell r="BC3" t="str">
            <v>QUOTATION  NO.   :</v>
          </cell>
        </row>
      </sheetData>
      <sheetData sheetId="305">
        <row r="3">
          <cell r="BC3" t="str">
            <v>QUOTATION  NO.   :</v>
          </cell>
        </row>
      </sheetData>
      <sheetData sheetId="306">
        <row r="3">
          <cell r="BC3" t="str">
            <v>QUOTATION  NO.   :</v>
          </cell>
        </row>
      </sheetData>
      <sheetData sheetId="307">
        <row r="3">
          <cell r="BC3" t="str">
            <v>QUOTATION  NO.   :</v>
          </cell>
        </row>
      </sheetData>
      <sheetData sheetId="308">
        <row r="3">
          <cell r="BC3" t="str">
            <v>QUOTATION  NO.   :</v>
          </cell>
        </row>
      </sheetData>
      <sheetData sheetId="309">
        <row r="3">
          <cell r="BC3" t="str">
            <v>QUOTATION  NO.   :</v>
          </cell>
        </row>
      </sheetData>
      <sheetData sheetId="310">
        <row r="3">
          <cell r="BC3" t="str">
            <v>QUOTATION  NO.   :</v>
          </cell>
        </row>
      </sheetData>
      <sheetData sheetId="311">
        <row r="3">
          <cell r="BC3" t="str">
            <v>QUOTATION  NO.   :</v>
          </cell>
        </row>
      </sheetData>
      <sheetData sheetId="312">
        <row r="3">
          <cell r="BC3" t="str">
            <v>QUOTATION  NO.   :</v>
          </cell>
        </row>
      </sheetData>
      <sheetData sheetId="313">
        <row r="3">
          <cell r="BC3" t="str">
            <v>QUOTATION  NO.   :</v>
          </cell>
        </row>
      </sheetData>
      <sheetData sheetId="314">
        <row r="3">
          <cell r="BC3" t="str">
            <v>QUOTATION  NO.   :</v>
          </cell>
        </row>
      </sheetData>
      <sheetData sheetId="315">
        <row r="3">
          <cell r="BC3" t="str">
            <v>QUOTATION  NO.   :</v>
          </cell>
        </row>
      </sheetData>
      <sheetData sheetId="316">
        <row r="3">
          <cell r="BC3" t="str">
            <v>QUOTATION  NO.   :</v>
          </cell>
        </row>
      </sheetData>
      <sheetData sheetId="317">
        <row r="3">
          <cell r="BC3" t="str">
            <v>QUOTATION  NO.   :</v>
          </cell>
        </row>
      </sheetData>
      <sheetData sheetId="318">
        <row r="3">
          <cell r="BC3" t="str">
            <v>QUOTATION  NO.   :</v>
          </cell>
        </row>
      </sheetData>
      <sheetData sheetId="319">
        <row r="3">
          <cell r="BC3" t="str">
            <v>QUOTATION  NO.   :</v>
          </cell>
        </row>
      </sheetData>
      <sheetData sheetId="320">
        <row r="3">
          <cell r="BC3" t="str">
            <v>QUOTATION  NO.   :</v>
          </cell>
        </row>
      </sheetData>
      <sheetData sheetId="321">
        <row r="3">
          <cell r="BC3" t="str">
            <v>QUOTATION  NO.   :</v>
          </cell>
        </row>
      </sheetData>
      <sheetData sheetId="322">
        <row r="3">
          <cell r="BC3" t="str">
            <v>QUOTATION  NO.   :</v>
          </cell>
        </row>
      </sheetData>
      <sheetData sheetId="323">
        <row r="3">
          <cell r="BC3" t="str">
            <v>QUOTATION  NO.   :</v>
          </cell>
        </row>
      </sheetData>
      <sheetData sheetId="324">
        <row r="3">
          <cell r="BC3" t="str">
            <v>QUOTATION  NO.   :</v>
          </cell>
        </row>
      </sheetData>
      <sheetData sheetId="325">
        <row r="3">
          <cell r="BC3" t="str">
            <v>QUOTATION  NO.   :</v>
          </cell>
        </row>
      </sheetData>
      <sheetData sheetId="326">
        <row r="3">
          <cell r="BC3" t="str">
            <v>QUOTATION  NO.   :</v>
          </cell>
        </row>
      </sheetData>
      <sheetData sheetId="327">
        <row r="3">
          <cell r="BC3" t="str">
            <v>QUOTATION  NO.   :</v>
          </cell>
        </row>
      </sheetData>
      <sheetData sheetId="328">
        <row r="3">
          <cell r="BC3" t="str">
            <v>QUOTATION  NO.   :</v>
          </cell>
        </row>
      </sheetData>
      <sheetData sheetId="329">
        <row r="3">
          <cell r="BC3" t="str">
            <v>QUOTATION  NO.   :</v>
          </cell>
        </row>
      </sheetData>
      <sheetData sheetId="330">
        <row r="3">
          <cell r="BC3" t="str">
            <v>QUOTATION  NO.   :</v>
          </cell>
        </row>
      </sheetData>
      <sheetData sheetId="331">
        <row r="3">
          <cell r="BC3" t="str">
            <v>QUOTATION  NO.   :</v>
          </cell>
        </row>
      </sheetData>
      <sheetData sheetId="332">
        <row r="3">
          <cell r="BC3" t="str">
            <v>QUOTATION  NO.   :</v>
          </cell>
        </row>
      </sheetData>
      <sheetData sheetId="333">
        <row r="3">
          <cell r="BC3" t="str">
            <v>QUOTATION  NO.   :</v>
          </cell>
        </row>
      </sheetData>
      <sheetData sheetId="334">
        <row r="3">
          <cell r="BC3" t="str">
            <v>QUOTATION  NO.   :</v>
          </cell>
        </row>
      </sheetData>
      <sheetData sheetId="335">
        <row r="3">
          <cell r="BC3" t="str">
            <v>QUOTATION  NO.   :</v>
          </cell>
        </row>
      </sheetData>
      <sheetData sheetId="336">
        <row r="3">
          <cell r="BC3" t="str">
            <v>QUOTATION  NO.   :</v>
          </cell>
        </row>
      </sheetData>
      <sheetData sheetId="337">
        <row r="3">
          <cell r="BC3" t="str">
            <v>QUOTATION  NO.   :</v>
          </cell>
        </row>
      </sheetData>
      <sheetData sheetId="338">
        <row r="3">
          <cell r="BC3" t="str">
            <v>QUOTATION  NO.   :</v>
          </cell>
        </row>
      </sheetData>
      <sheetData sheetId="339">
        <row r="3">
          <cell r="BC3" t="str">
            <v>QUOTATION  NO.   :</v>
          </cell>
        </row>
      </sheetData>
      <sheetData sheetId="340">
        <row r="3">
          <cell r="BC3" t="str">
            <v>QUOTATION  NO.   :</v>
          </cell>
        </row>
      </sheetData>
      <sheetData sheetId="341">
        <row r="3">
          <cell r="BC3" t="str">
            <v>QUOTATION  NO.   :</v>
          </cell>
        </row>
      </sheetData>
      <sheetData sheetId="342">
        <row r="3">
          <cell r="BC3" t="str">
            <v>QUOTATION  NO.   :</v>
          </cell>
        </row>
      </sheetData>
      <sheetData sheetId="343">
        <row r="3">
          <cell r="BC3" t="str">
            <v>QUOTATION  NO.   :</v>
          </cell>
        </row>
      </sheetData>
      <sheetData sheetId="344">
        <row r="3">
          <cell r="BC3" t="str">
            <v>QUOTATION  NO.   :</v>
          </cell>
        </row>
      </sheetData>
      <sheetData sheetId="345">
        <row r="3">
          <cell r="BC3" t="str">
            <v>QUOTATION  NO.   :</v>
          </cell>
        </row>
      </sheetData>
      <sheetData sheetId="346">
        <row r="3">
          <cell r="BC3" t="str">
            <v>QUOTATION  NO.   :</v>
          </cell>
        </row>
      </sheetData>
      <sheetData sheetId="347">
        <row r="3">
          <cell r="BC3" t="str">
            <v>QUOTATION  NO.   :</v>
          </cell>
        </row>
      </sheetData>
      <sheetData sheetId="348">
        <row r="3">
          <cell r="BC3" t="str">
            <v>QUOTATION  NO.   :</v>
          </cell>
        </row>
      </sheetData>
      <sheetData sheetId="349">
        <row r="3">
          <cell r="BC3" t="str">
            <v>QUOTATION  NO.   :</v>
          </cell>
        </row>
      </sheetData>
      <sheetData sheetId="350">
        <row r="3">
          <cell r="BC3" t="str">
            <v>QUOTATION  NO.   :</v>
          </cell>
        </row>
      </sheetData>
      <sheetData sheetId="351">
        <row r="3">
          <cell r="BC3" t="str">
            <v>QUOTATION  NO.   :</v>
          </cell>
        </row>
      </sheetData>
      <sheetData sheetId="352">
        <row r="3">
          <cell r="BC3" t="str">
            <v>QUOTATION  NO.   :</v>
          </cell>
        </row>
      </sheetData>
      <sheetData sheetId="353">
        <row r="3">
          <cell r="BC3" t="str">
            <v>QUOTATION  NO.   :</v>
          </cell>
        </row>
      </sheetData>
      <sheetData sheetId="354">
        <row r="3">
          <cell r="BC3" t="str">
            <v>QUOTATION  NO.   :</v>
          </cell>
        </row>
      </sheetData>
      <sheetData sheetId="355">
        <row r="3">
          <cell r="BC3" t="str">
            <v>QUOTATION  NO.   :</v>
          </cell>
        </row>
      </sheetData>
      <sheetData sheetId="356">
        <row r="3">
          <cell r="BC3" t="str">
            <v>QUOTATION  NO.   :</v>
          </cell>
        </row>
      </sheetData>
      <sheetData sheetId="357">
        <row r="3">
          <cell r="BC3" t="str">
            <v>QUOTATION  NO.   :</v>
          </cell>
        </row>
      </sheetData>
      <sheetData sheetId="358">
        <row r="3">
          <cell r="BC3" t="str">
            <v>QUOTATION  NO.   :</v>
          </cell>
        </row>
      </sheetData>
      <sheetData sheetId="359">
        <row r="3">
          <cell r="BC3" t="str">
            <v>QUOTATION  NO.   :</v>
          </cell>
        </row>
      </sheetData>
      <sheetData sheetId="360">
        <row r="3">
          <cell r="BC3" t="str">
            <v>QUOTATION  NO.   :</v>
          </cell>
        </row>
      </sheetData>
      <sheetData sheetId="361">
        <row r="3">
          <cell r="BC3" t="str">
            <v>QUOTATION  NO.   :</v>
          </cell>
        </row>
      </sheetData>
      <sheetData sheetId="362">
        <row r="3">
          <cell r="BC3" t="str">
            <v>QUOTATION  NO.   :</v>
          </cell>
        </row>
      </sheetData>
      <sheetData sheetId="363">
        <row r="3">
          <cell r="BC3" t="str">
            <v>QUOTATION  NO.   :</v>
          </cell>
        </row>
      </sheetData>
      <sheetData sheetId="364">
        <row r="3">
          <cell r="BC3" t="str">
            <v>QUOTATION  NO.   :</v>
          </cell>
        </row>
      </sheetData>
      <sheetData sheetId="365">
        <row r="3">
          <cell r="BC3" t="str">
            <v>QUOTATION  NO.   :</v>
          </cell>
        </row>
      </sheetData>
      <sheetData sheetId="366">
        <row r="3">
          <cell r="BC3" t="str">
            <v>QUOTATION  NO.   :</v>
          </cell>
        </row>
      </sheetData>
      <sheetData sheetId="367">
        <row r="3">
          <cell r="BC3" t="str">
            <v>QUOTATION  NO.   :</v>
          </cell>
        </row>
      </sheetData>
      <sheetData sheetId="368">
        <row r="3">
          <cell r="BC3" t="str">
            <v>QUOTATION  NO.   :</v>
          </cell>
        </row>
      </sheetData>
      <sheetData sheetId="369">
        <row r="3">
          <cell r="BC3" t="str">
            <v>QUOTATION  NO.   :</v>
          </cell>
        </row>
      </sheetData>
      <sheetData sheetId="370">
        <row r="3">
          <cell r="BC3" t="str">
            <v>QUOTATION  NO.   :</v>
          </cell>
        </row>
      </sheetData>
      <sheetData sheetId="371">
        <row r="3">
          <cell r="BC3" t="str">
            <v>QUOTATION  NO.   :</v>
          </cell>
        </row>
      </sheetData>
      <sheetData sheetId="372">
        <row r="3">
          <cell r="BC3" t="str">
            <v>QUOTATION  NO.   :</v>
          </cell>
        </row>
      </sheetData>
      <sheetData sheetId="373">
        <row r="3">
          <cell r="BC3" t="str">
            <v>QUOTATION  NO.   :</v>
          </cell>
        </row>
      </sheetData>
      <sheetData sheetId="374">
        <row r="3">
          <cell r="BC3" t="str">
            <v>QUOTATION  NO.   :</v>
          </cell>
        </row>
      </sheetData>
      <sheetData sheetId="375">
        <row r="3">
          <cell r="BC3" t="str">
            <v>QUOTATION  NO.   :</v>
          </cell>
        </row>
      </sheetData>
      <sheetData sheetId="376">
        <row r="3">
          <cell r="BC3" t="str">
            <v>QUOTATION  NO.   :</v>
          </cell>
        </row>
      </sheetData>
      <sheetData sheetId="377">
        <row r="3">
          <cell r="BC3" t="str">
            <v>QUOTATION  NO.   :</v>
          </cell>
        </row>
      </sheetData>
      <sheetData sheetId="378">
        <row r="3">
          <cell r="BC3" t="str">
            <v>QUOTATION  NO.   :</v>
          </cell>
        </row>
      </sheetData>
      <sheetData sheetId="379">
        <row r="3">
          <cell r="BC3" t="str">
            <v>QUOTATION  NO.   :</v>
          </cell>
        </row>
      </sheetData>
      <sheetData sheetId="380">
        <row r="3">
          <cell r="BC3" t="str">
            <v>QUOTATION  NO.   :</v>
          </cell>
        </row>
      </sheetData>
      <sheetData sheetId="381">
        <row r="3">
          <cell r="BC3" t="str">
            <v>QUOTATION  NO.   :</v>
          </cell>
        </row>
      </sheetData>
      <sheetData sheetId="382">
        <row r="3">
          <cell r="BC3" t="str">
            <v>QUOTATION  NO.   :</v>
          </cell>
        </row>
      </sheetData>
      <sheetData sheetId="383">
        <row r="3">
          <cell r="BC3" t="str">
            <v>QUOTATION  NO.   :</v>
          </cell>
        </row>
      </sheetData>
      <sheetData sheetId="384">
        <row r="3">
          <cell r="BC3" t="str">
            <v>QUOTATION  NO.   :</v>
          </cell>
        </row>
      </sheetData>
      <sheetData sheetId="385">
        <row r="3">
          <cell r="BC3" t="str">
            <v>QUOTATION  NO.   :</v>
          </cell>
        </row>
      </sheetData>
      <sheetData sheetId="386">
        <row r="3">
          <cell r="BC3" t="str">
            <v>QUOTATION  NO.   :</v>
          </cell>
        </row>
      </sheetData>
      <sheetData sheetId="387">
        <row r="3">
          <cell r="BC3" t="str">
            <v>QUOTATION  NO.   :</v>
          </cell>
        </row>
      </sheetData>
      <sheetData sheetId="388">
        <row r="3">
          <cell r="BC3" t="str">
            <v>QUOTATION  NO.   :</v>
          </cell>
        </row>
      </sheetData>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sheetData sheetId="428" refreshError="1"/>
      <sheetData sheetId="429" refreshError="1"/>
      <sheetData sheetId="430" refreshError="1"/>
      <sheetData sheetId="431" refreshError="1"/>
      <sheetData sheetId="432"/>
      <sheetData sheetId="433"/>
      <sheetData sheetId="434"/>
      <sheetData sheetId="435" refreshError="1"/>
      <sheetData sheetId="436"/>
      <sheetData sheetId="437" refreshError="1"/>
      <sheetData sheetId="438"/>
      <sheetData sheetId="439"/>
      <sheetData sheetId="440"/>
      <sheetData sheetId="441"/>
      <sheetData sheetId="442"/>
      <sheetData sheetId="443"/>
      <sheetData sheetId="444"/>
      <sheetData sheetId="445"/>
      <sheetData sheetId="446"/>
      <sheetData sheetId="447"/>
      <sheetData sheetId="448"/>
      <sheetData sheetId="449"/>
      <sheetData sheetId="450"/>
      <sheetData sheetId="451"/>
      <sheetData sheetId="452"/>
      <sheetData sheetId="453"/>
      <sheetData sheetId="454"/>
      <sheetData sheetId="455"/>
      <sheetData sheetId="456"/>
      <sheetData sheetId="457"/>
      <sheetData sheetId="458"/>
      <sheetData sheetId="459"/>
      <sheetData sheetId="460"/>
      <sheetData sheetId="461"/>
      <sheetData sheetId="462"/>
      <sheetData sheetId="463"/>
      <sheetData sheetId="464"/>
      <sheetData sheetId="465"/>
      <sheetData sheetId="466"/>
      <sheetData sheetId="467"/>
      <sheetData sheetId="468"/>
      <sheetData sheetId="469"/>
      <sheetData sheetId="470"/>
      <sheetData sheetId="471"/>
      <sheetData sheetId="472"/>
      <sheetData sheetId="473"/>
      <sheetData sheetId="474"/>
      <sheetData sheetId="475"/>
      <sheetData sheetId="476"/>
      <sheetData sheetId="477"/>
      <sheetData sheetId="478"/>
      <sheetData sheetId="479"/>
      <sheetData sheetId="480"/>
      <sheetData sheetId="481"/>
      <sheetData sheetId="482"/>
      <sheetData sheetId="483"/>
      <sheetData sheetId="484"/>
      <sheetData sheetId="485"/>
      <sheetData sheetId="486"/>
      <sheetData sheetId="487"/>
      <sheetData sheetId="488"/>
      <sheetData sheetId="489"/>
      <sheetData sheetId="490"/>
      <sheetData sheetId="491"/>
      <sheetData sheetId="492"/>
      <sheetData sheetId="493"/>
      <sheetData sheetId="494"/>
      <sheetData sheetId="495"/>
      <sheetData sheetId="496"/>
      <sheetData sheetId="497"/>
      <sheetData sheetId="498"/>
      <sheetData sheetId="499"/>
      <sheetData sheetId="500"/>
      <sheetData sheetId="501"/>
      <sheetData sheetId="502"/>
      <sheetData sheetId="503"/>
      <sheetData sheetId="504"/>
      <sheetData sheetId="505"/>
      <sheetData sheetId="506"/>
      <sheetData sheetId="507"/>
      <sheetData sheetId="508"/>
      <sheetData sheetId="509"/>
      <sheetData sheetId="510"/>
      <sheetData sheetId="511"/>
      <sheetData sheetId="512"/>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sheetData sheetId="530"/>
      <sheetData sheetId="531"/>
      <sheetData sheetId="532"/>
      <sheetData sheetId="533"/>
      <sheetData sheetId="534"/>
      <sheetData sheetId="535"/>
      <sheetData sheetId="536"/>
      <sheetData sheetId="537">
        <row r="3">
          <cell r="BC3" t="str">
            <v>QUOTATION  NO.   :</v>
          </cell>
        </row>
      </sheetData>
      <sheetData sheetId="538">
        <row r="3">
          <cell r="BC3" t="str">
            <v>QUOTATION  NO.   :</v>
          </cell>
        </row>
      </sheetData>
      <sheetData sheetId="539">
        <row r="3">
          <cell r="BC3" t="str">
            <v>QUOTATION  NO.   :</v>
          </cell>
        </row>
      </sheetData>
      <sheetData sheetId="540">
        <row r="3">
          <cell r="BC3" t="str">
            <v>QUOTATION  NO.   :</v>
          </cell>
        </row>
      </sheetData>
      <sheetData sheetId="541">
        <row r="3">
          <cell r="BC3" t="str">
            <v>QUOTATION  NO.   :</v>
          </cell>
        </row>
      </sheetData>
      <sheetData sheetId="542">
        <row r="3">
          <cell r="BC3" t="str">
            <v>QUOTATION  NO.   :</v>
          </cell>
        </row>
      </sheetData>
      <sheetData sheetId="543">
        <row r="3">
          <cell r="BC3" t="str">
            <v>QUOTATION  NO.   :</v>
          </cell>
        </row>
      </sheetData>
      <sheetData sheetId="544">
        <row r="3">
          <cell r="BC3" t="str">
            <v>QUOTATION  NO.   :</v>
          </cell>
        </row>
      </sheetData>
      <sheetData sheetId="545"/>
      <sheetData sheetId="546"/>
      <sheetData sheetId="547"/>
      <sheetData sheetId="548" refreshError="1"/>
      <sheetData sheetId="549" refreshError="1"/>
      <sheetData sheetId="550" refreshError="1"/>
      <sheetData sheetId="551" refreshError="1"/>
      <sheetData sheetId="552" refreshError="1"/>
      <sheetData sheetId="553"/>
      <sheetData sheetId="554" refreshError="1"/>
      <sheetData sheetId="555"/>
      <sheetData sheetId="556"/>
      <sheetData sheetId="557"/>
      <sheetData sheetId="558"/>
      <sheetData sheetId="559"/>
      <sheetData sheetId="560"/>
      <sheetData sheetId="561"/>
      <sheetData sheetId="562"/>
      <sheetData sheetId="563"/>
      <sheetData sheetId="564"/>
      <sheetData sheetId="565"/>
      <sheetData sheetId="566"/>
      <sheetData sheetId="567"/>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sheetData sheetId="589"/>
      <sheetData sheetId="590"/>
      <sheetData sheetId="591"/>
      <sheetData sheetId="592"/>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SS9801"/>
      <sheetName val="อัตราค่าบรรทุก"/>
      <sheetName val="RATE"/>
      <sheetName val="AA-1"/>
      <sheetName val="Order_Nov_w45"/>
      <sheetName val="Data_2"/>
      <sheetName val="SUM"/>
      <sheetName val="ARM"/>
      <sheetName val="chart_บังคับบัญชา45"/>
      <sheetName val="chart_ปฏิบัติ45"/>
      <sheetName val="CODE"/>
      <sheetName val="บังคับบัญชา45"/>
      <sheetName val="Sheet1"/>
      <sheetName val="Doubble_dip"/>
      <sheetName val="group"/>
      <sheetName val="name"/>
      <sheetName val="GACCEPT_PD"/>
      <sheetName val="GPCS_PD"/>
      <sheetName val="GPD(us)_PD"/>
      <sheetName val="GPro_PD"/>
      <sheetName val="GSpoi_PD"/>
      <sheetName val="GACCEPT_MPM"/>
      <sheetName val="GPCS_MPM54"/>
      <sheetName val="GSp_MPM54"/>
      <sheetName val="GSpoi_MPM54"/>
      <sheetName val="GACCEPT_NBR"/>
      <sheetName val="GPCS_NBR"/>
      <sheetName val="GSp_NBR"/>
      <sheetName val="GSpoi_NBR"/>
      <sheetName val="Capacity_Line"/>
      <sheetName val="Spoilge_LC_SSC3"/>
      <sheetName val="Speed_SSC3"/>
      <sheetName val="list"/>
      <sheetName val="LTX"/>
      <sheetName val="Data_เวลา"/>
      <sheetName val="Order_Oct_w40"/>
      <sheetName val="Order_Oct_w41"/>
      <sheetName val="Tabelle2"/>
      <sheetName val="ปฏิบัติ45"/>
      <sheetName val="รหัสพนักงาน"/>
      <sheetName val="CODE,NAME"/>
      <sheetName val="Machine2,3'04"/>
      <sheetName val="AM_COST"/>
      <sheetName val="GRAPH"/>
      <sheetName val="VFA"/>
      <sheetName val="KPI Dict"/>
      <sheetName val="SALE9801"/>
      <sheetName val="JJDHT"/>
      <sheetName val="KPI_Dict"/>
      <sheetName val="SKA"/>
      <sheetName val="TB-M"/>
      <sheetName val="Val_Ind"/>
      <sheetName val="PS-1995"/>
      <sheetName val="CRITERIA1"/>
      <sheetName val="Master"/>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sheetData sheetId="49" refreshError="1"/>
      <sheetData sheetId="50" refreshError="1"/>
      <sheetData sheetId="51" refreshError="1"/>
      <sheetData sheetId="52" refreshError="1"/>
      <sheetData sheetId="53" refreshError="1"/>
      <sheetData sheetId="54"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000000"/>
      <sheetName val="EBS"/>
      <sheetName val="EPL"/>
      <sheetName val="EEQ_Con"/>
      <sheetName val="EEQ"/>
      <sheetName val="ECF"/>
      <sheetName val="BSR"/>
      <sheetName val="PLR"/>
      <sheetName val="EQ_Con"/>
      <sheetName val="EQ"/>
      <sheetName val="กระทบ CF"/>
      <sheetName val="CFR"/>
      <sheetName val="BSconsol"/>
      <sheetName val="PLconsol"/>
      <sheetName val="AJE_consol"/>
      <sheetName val="Take Equity"/>
      <sheetName val="วิเคราะห์งบดุล"/>
      <sheetName val="วิเคราะห์งบกำไรขาดทุน"/>
      <sheetName val="Mat"/>
      <sheetName val="Index"/>
      <sheetName val="TB"/>
      <sheetName val="COAJE"/>
      <sheetName val="RJE"/>
      <sheetName val="จัดประเภทบัญชีปี 2549"/>
      <sheetName val="ปรับปรุง RE ต้นของค่าความนิยม"/>
      <sheetName val="ปรับปรุง RE ต้นของเงินลงทุน"/>
      <sheetName val="WBS"/>
      <sheetName val="WPL"/>
      <sheetName val="A"/>
      <sheetName val="A-1"/>
      <sheetName val="B"/>
      <sheetName val="C"/>
      <sheetName val="C (2)"/>
      <sheetName val="D"/>
      <sheetName val="F"/>
      <sheetName val="I"/>
      <sheetName val="I(A)"/>
      <sheetName val="L"/>
      <sheetName val="M"/>
      <sheetName val="N"/>
      <sheetName val="AA"/>
      <sheetName val="AA-1"/>
      <sheetName val="AA-2"/>
      <sheetName val="BB"/>
      <sheetName val="CC"/>
      <sheetName val="DD"/>
      <sheetName val="PC"/>
      <sheetName val="PN"/>
      <sheetName val="TR"/>
      <sheetName val="EE"/>
      <sheetName val="FF"/>
      <sheetName val="LL"/>
      <sheetName val="GG "/>
      <sheetName val="10"/>
      <sheetName val="KK"/>
      <sheetName val="20"/>
      <sheetName val="30"/>
      <sheetName val="30-1"/>
      <sheetName val="40"/>
      <sheetName val="50"/>
      <sheetName val="60"/>
      <sheetName val="คำนวณภาษี"/>
      <sheetName val="กระทบ_CF"/>
      <sheetName val="Take_Equity"/>
      <sheetName val="จัดประเภทบัญชีปี_2549"/>
      <sheetName val="ปรับปรุง_RE_ต้นของค่าความนิยม"/>
      <sheetName val="ปรับปรุง_RE_ต้นของเงินลงทุน"/>
      <sheetName val="C_(2)"/>
      <sheetName val="GG_"/>
      <sheetName val="RSS9801"/>
      <sheetName val="กระทบ_CF1"/>
      <sheetName val="Take_Equity1"/>
      <sheetName val="จัดประเภทบัญชีปี_25491"/>
      <sheetName val="ปรับปรุง_RE_ต้นของค่าความนิยม1"/>
      <sheetName val="ปรับปรุง_RE_ต้นของเงินลงทุน1"/>
      <sheetName val="C_(2)1"/>
      <sheetName val="GG_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refreshError="1"/>
      <sheetData sheetId="70"/>
      <sheetData sheetId="71"/>
      <sheetData sheetId="72"/>
      <sheetData sheetId="73"/>
      <sheetData sheetId="74"/>
      <sheetData sheetId="75"/>
      <sheetData sheetId="76"/>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1"/>
      <sheetName val="Sheet11 (2)"/>
      <sheetName val="REPORT"/>
      <sheetName val="db"/>
      <sheetName val="dBase"/>
      <sheetName val="dBase (3)"/>
      <sheetName val="Sheet8"/>
      <sheetName val="Sheet9"/>
      <sheetName val="PS-1995"/>
      <sheetName val="AM_COST"/>
      <sheetName val="AA-1"/>
      <sheetName val="Sheet11_(2)"/>
      <sheetName val="dBase_(3)"/>
      <sheetName val="วงเครดิต 3"/>
      <sheetName val="GL CB"/>
      <sheetName val="Sheet11_(2)1"/>
      <sheetName val="dBase_(3)1"/>
      <sheetName val="วงเครดิต_3"/>
      <sheetName val="GL_CB"/>
      <sheetName val="Sheet11_(2)2"/>
      <sheetName val="dBase_(3)2"/>
      <sheetName val="วงเครดิต_31"/>
      <sheetName val="GL_CB1"/>
    </sheetNames>
    <sheetDataSet>
      <sheetData sheetId="0"/>
      <sheetData sheetId="1"/>
      <sheetData sheetId="2" refreshError="1">
        <row r="4">
          <cell r="G4">
            <v>7136</v>
          </cell>
          <cell r="J4">
            <v>135</v>
          </cell>
          <cell r="L4">
            <v>32.53</v>
          </cell>
        </row>
        <row r="5">
          <cell r="G5">
            <v>2044</v>
          </cell>
          <cell r="J5">
            <v>24</v>
          </cell>
          <cell r="L5">
            <v>54.13</v>
          </cell>
        </row>
        <row r="6">
          <cell r="G6">
            <v>9870</v>
          </cell>
          <cell r="J6">
            <v>298</v>
          </cell>
          <cell r="L6">
            <v>278.58999999999997</v>
          </cell>
        </row>
        <row r="7">
          <cell r="G7">
            <v>1504</v>
          </cell>
          <cell r="J7">
            <v>0</v>
          </cell>
          <cell r="L7">
            <v>8.19</v>
          </cell>
        </row>
        <row r="8">
          <cell r="G8">
            <v>24096</v>
          </cell>
          <cell r="J8">
            <v>73</v>
          </cell>
          <cell r="L8">
            <v>22.4</v>
          </cell>
        </row>
        <row r="9">
          <cell r="G9">
            <v>60300</v>
          </cell>
          <cell r="J9">
            <v>306</v>
          </cell>
          <cell r="L9">
            <v>138.53</v>
          </cell>
        </row>
        <row r="10">
          <cell r="G10">
            <v>13518</v>
          </cell>
          <cell r="J10">
            <v>58</v>
          </cell>
          <cell r="L10">
            <v>36.909999999999997</v>
          </cell>
        </row>
        <row r="11">
          <cell r="G11">
            <v>668</v>
          </cell>
          <cell r="J11">
            <v>20</v>
          </cell>
          <cell r="L11">
            <v>6.07</v>
          </cell>
        </row>
        <row r="12">
          <cell r="G12">
            <v>352</v>
          </cell>
          <cell r="J12">
            <v>24</v>
          </cell>
          <cell r="L12">
            <v>4.24</v>
          </cell>
        </row>
        <row r="13">
          <cell r="G13">
            <v>5048</v>
          </cell>
          <cell r="J13">
            <v>28</v>
          </cell>
          <cell r="L13">
            <v>46.4</v>
          </cell>
        </row>
        <row r="14">
          <cell r="G14">
            <v>1584</v>
          </cell>
          <cell r="J14">
            <v>6</v>
          </cell>
          <cell r="L14">
            <v>14.16</v>
          </cell>
        </row>
        <row r="23">
          <cell r="G23">
            <v>13054</v>
          </cell>
          <cell r="J23">
            <v>314</v>
          </cell>
          <cell r="L23">
            <v>4.84</v>
          </cell>
        </row>
        <row r="24">
          <cell r="G24">
            <v>49830</v>
          </cell>
          <cell r="J24">
            <v>12</v>
          </cell>
          <cell r="L24">
            <v>0</v>
          </cell>
        </row>
        <row r="25">
          <cell r="G25">
            <v>15176</v>
          </cell>
          <cell r="J25">
            <v>7</v>
          </cell>
          <cell r="L25">
            <v>0</v>
          </cell>
        </row>
        <row r="26">
          <cell r="G26">
            <v>6341</v>
          </cell>
          <cell r="J26">
            <v>0</v>
          </cell>
          <cell r="L26">
            <v>0</v>
          </cell>
        </row>
      </sheetData>
      <sheetData sheetId="3" refreshError="1">
        <row r="12">
          <cell r="B12">
            <v>0</v>
          </cell>
          <cell r="F12">
            <v>0</v>
          </cell>
          <cell r="J12">
            <v>0</v>
          </cell>
        </row>
        <row r="14">
          <cell r="B14">
            <v>0</v>
          </cell>
          <cell r="F14">
            <v>0</v>
          </cell>
          <cell r="J14">
            <v>0</v>
          </cell>
        </row>
        <row r="15">
          <cell r="C15">
            <v>0</v>
          </cell>
          <cell r="G15">
            <v>0</v>
          </cell>
          <cell r="K15">
            <v>0</v>
          </cell>
        </row>
        <row r="26">
          <cell r="B26">
            <v>0</v>
          </cell>
          <cell r="F26">
            <v>0</v>
          </cell>
          <cell r="J26">
            <v>0</v>
          </cell>
          <cell r="N26">
            <v>0</v>
          </cell>
        </row>
        <row r="28">
          <cell r="B28">
            <v>0</v>
          </cell>
          <cell r="F28">
            <v>0</v>
          </cell>
          <cell r="J28">
            <v>0</v>
          </cell>
          <cell r="N28">
            <v>0</v>
          </cell>
        </row>
        <row r="29">
          <cell r="C29">
            <v>0</v>
          </cell>
          <cell r="G29">
            <v>0</v>
          </cell>
          <cell r="K29">
            <v>0</v>
          </cell>
          <cell r="O29">
            <v>0</v>
          </cell>
        </row>
        <row r="39">
          <cell r="B39">
            <v>0</v>
          </cell>
          <cell r="F39">
            <v>0</v>
          </cell>
          <cell r="J39">
            <v>0</v>
          </cell>
          <cell r="N39">
            <v>0</v>
          </cell>
        </row>
        <row r="41">
          <cell r="B41">
            <v>0</v>
          </cell>
          <cell r="F41">
            <v>0</v>
          </cell>
          <cell r="J41">
            <v>0</v>
          </cell>
          <cell r="N41">
            <v>0</v>
          </cell>
        </row>
        <row r="42">
          <cell r="C42">
            <v>0</v>
          </cell>
          <cell r="G42">
            <v>0</v>
          </cell>
          <cell r="K42">
            <v>0</v>
          </cell>
          <cell r="O42">
            <v>0</v>
          </cell>
        </row>
        <row r="57">
          <cell r="B57">
            <v>0</v>
          </cell>
          <cell r="F57">
            <v>0</v>
          </cell>
          <cell r="J57">
            <v>0</v>
          </cell>
        </row>
        <row r="59">
          <cell r="B59">
            <v>0</v>
          </cell>
          <cell r="F59">
            <v>0</v>
          </cell>
          <cell r="J59">
            <v>0</v>
          </cell>
        </row>
        <row r="61">
          <cell r="C61">
            <v>0</v>
          </cell>
          <cell r="G61">
            <v>0</v>
          </cell>
          <cell r="K61">
            <v>0</v>
          </cell>
        </row>
      </sheetData>
      <sheetData sheetId="4"/>
      <sheetData sheetId="5"/>
      <sheetData sheetId="6"/>
      <sheetData sheetId="7"/>
      <sheetData sheetId="8" refreshError="1"/>
      <sheetData sheetId="9" refreshError="1"/>
      <sheetData sheetId="10" refreshError="1"/>
      <sheetData sheetId="11"/>
      <sheetData sheetId="12"/>
      <sheetData sheetId="13"/>
      <sheetData sheetId="14" refreshError="1"/>
      <sheetData sheetId="15"/>
      <sheetData sheetId="16"/>
      <sheetData sheetId="17"/>
      <sheetData sheetId="18"/>
      <sheetData sheetId="19"/>
      <sheetData sheetId="20"/>
      <sheetData sheetId="21"/>
      <sheetData sheetId="22"/>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mount"/>
      <sheetName val="Order_Nov"/>
      <sheetName val="Order_Nov_w45"/>
      <sheetName val="Order_Nov_w46"/>
      <sheetName val="Order_Nov_w47"/>
      <sheetName val="Order_Nov_w48"/>
      <sheetName val="Order_Dec"/>
      <sheetName val="Order_Nov_w49"/>
      <sheetName val="Order_Oct_w40"/>
      <sheetName val="Order_Oct_w41"/>
      <sheetName val="Vat7% ภายในเดือน_Junต้นฉบับ"/>
      <sheetName val="db"/>
      <sheetName val="REPORT"/>
      <sheetName val="ดอกเบี้ยรับ"/>
      <sheetName val="Vat7%_ภายในเดือน_Junต้นฉบับ"/>
      <sheetName val="LTX"/>
      <sheetName val="RATE"/>
      <sheetName val="Vat7%_ภายในเดือน_Junต้นฉบับ1"/>
      <sheetName val="AA-1"/>
      <sheetName val="Vat7%_ภายในเดือน_Junต้นฉบับ2"/>
      <sheetName val="FRECEFECBAILEYS"/>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sheetData sheetId="15" refreshError="1"/>
      <sheetData sheetId="16" refreshError="1"/>
      <sheetData sheetId="17"/>
      <sheetData sheetId="18" refreshError="1"/>
      <sheetData sheetId="19"/>
      <sheetData sheetId="20"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a"/>
      <sheetName val="interest "/>
      <sheetName val="Actual"/>
      <sheetName val="Amortize"/>
      <sheetName val="Asset "/>
      <sheetName val="Raw data"/>
      <sheetName val="2016"/>
      <sheetName val="2017"/>
      <sheetName val="Forcast"/>
    </sheetNames>
    <sheetDataSet>
      <sheetData sheetId="0" refreshError="1"/>
      <sheetData sheetId="1">
        <row r="29">
          <cell r="E29">
            <v>0</v>
          </cell>
        </row>
      </sheetData>
      <sheetData sheetId="2" refreshError="1"/>
      <sheetData sheetId="3" refreshError="1"/>
      <sheetData sheetId="4" refreshError="1"/>
      <sheetData sheetId="5" refreshError="1"/>
      <sheetData sheetId="6" refreshError="1"/>
      <sheetData sheetId="7" refreshError="1"/>
      <sheetData sheetId="8"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a project"/>
      <sheetName val="interest"/>
      <sheetName val="fs"/>
      <sheetName val="FS-0"/>
      <sheetName val="FS-1"/>
      <sheetName val="FS-2"/>
      <sheetName val="Forecast"/>
      <sheetName val="BV"/>
      <sheetName val="DD"/>
      <sheetName val="LOAN"/>
      <sheetName val="2013"/>
      <sheetName val="2014"/>
      <sheetName val="2015"/>
      <sheetName val="Summary"/>
      <sheetName val="running cost"/>
      <sheetName val="Port Cost"/>
      <sheetName val="Port charge"/>
      <sheetName val="Freight"/>
      <sheetName val="bunker cons"/>
    </sheetNames>
    <sheetDataSet>
      <sheetData sheetId="0"/>
      <sheetData sheetId="1">
        <row r="29">
          <cell r="E29">
            <v>4614225</v>
          </cell>
        </row>
      </sheetData>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3"/>
      <sheetName val="interest "/>
      <sheetName val="fs  "/>
      <sheetName val="Summary"/>
      <sheetName val="running cost"/>
      <sheetName val="Port Cost"/>
      <sheetName val="Port charge"/>
      <sheetName val="Freight"/>
      <sheetName val="Comsum"/>
      <sheetName val="Port Charge 2011"/>
      <sheetName val="Actual 2012"/>
    </sheetNames>
    <sheetDataSet>
      <sheetData sheetId="0" refreshError="1"/>
      <sheetData sheetId="1">
        <row r="29">
          <cell r="D29">
            <v>666666.66666666663</v>
          </cell>
        </row>
      </sheetData>
      <sheetData sheetId="2">
        <row r="4">
          <cell r="D4">
            <v>26715000</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JBS V.1(Project Approved )"/>
      <sheetName val="interest"/>
      <sheetName val="Data "/>
    </sheetNames>
    <sheetDataSet>
      <sheetData sheetId="0" refreshError="1"/>
      <sheetData sheetId="1" refreshError="1">
        <row r="6">
          <cell r="G6">
            <v>4.4999999999999998E-2</v>
          </cell>
        </row>
        <row r="26">
          <cell r="E26">
            <v>41456250</v>
          </cell>
        </row>
      </sheetData>
      <sheetData sheetId="2"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CR(NEW)"/>
      <sheetName val="FORM-EDR(JPN)"/>
      <sheetName val="FORM-EDR(THAI)"/>
      <sheetName val="Attached ECR-EDR"/>
      <sheetName val="Inspection Agreement"/>
      <sheetName val="Insption Report 1"/>
      <sheetName val="Inspection Report 2"/>
      <sheetName val="QC APPROVE SHEET"/>
      <sheetName val="FormECR-EDR"/>
      <sheetName val="総合B"/>
      <sheetName val="Oct'01"/>
      <sheetName val="Shipping"/>
      <sheetName val="Daily 1.1"/>
      <sheetName val="cal"/>
      <sheetName val="1"/>
      <sheetName val="10"/>
      <sheetName val="11"/>
      <sheetName val="12"/>
      <sheetName val="3"/>
      <sheetName val="4"/>
      <sheetName val="5"/>
      <sheetName val="6"/>
      <sheetName val="7"/>
      <sheetName val="8"/>
      <sheetName val="9"/>
      <sheetName val="Attached_ECR-EDR"/>
      <sheetName val="Inspection_Agreement"/>
      <sheetName val="Insption_Report_1"/>
      <sheetName val="Inspection_Report_2"/>
      <sheetName val="QC_APPROVE_SHEET"/>
      <sheetName val="Attached_ECR-EDR1"/>
      <sheetName val="Inspection_Agreement1"/>
      <sheetName val="Insption_Report_11"/>
      <sheetName val="Inspection_Report_21"/>
      <sheetName val="QC_APPROVE_SHEET1"/>
      <sheetName val="Daily_1_1"/>
      <sheetName val="Attached_ECR-EDR2"/>
      <sheetName val="Inspection_Agreement2"/>
      <sheetName val="Insption_Report_12"/>
      <sheetName val="Inspection_Report_22"/>
      <sheetName val="QC_APPROVE_SHEET2"/>
      <sheetName val="Daily_1_11"/>
      <sheetName val="Attached_ECR-EDR3"/>
      <sheetName val="Inspection_Agreement3"/>
      <sheetName val="Insption_Report_13"/>
      <sheetName val="Inspection_Report_23"/>
      <sheetName val="QC_APPROVE_SHEET3"/>
      <sheetName val="Daily_1_12"/>
      <sheetName val="กราฟ  COST"/>
      <sheetName val="Pareto %BD "/>
      <sheetName val="BD"/>
      <sheetName val="EU2WD"/>
      <sheetName val="MMAL4WD"/>
      <sheetName val="Model Price"/>
      <sheetName val="QC APPRORE SHEET"/>
      <sheetName val="Ex-Rates"/>
      <sheetName val="262"/>
      <sheetName val="TBL"/>
      <sheetName val="Data"/>
      <sheetName val="DUCT 54S"/>
      <sheetName val="Sheet1"/>
      <sheetName val="DUCT_54S"/>
      <sheetName val="Code"/>
      <sheetName val="DUCT_54S1"/>
      <sheetName val="DUCT_54S2"/>
      <sheetName val="DUCT_54S3"/>
      <sheetName val="Attached_ECR-EDR4"/>
      <sheetName val="Inspection_Agreement4"/>
      <sheetName val="Insption_Report_14"/>
      <sheetName val="Inspection_Report_24"/>
      <sheetName val="QC_APPROVE_SHEET4"/>
      <sheetName val="DUCT_54S4"/>
      <sheetName val="JUN-14 (2)"/>
      <sheetName val="XGPROD"/>
      <sheetName val="094_APP別"/>
      <sheetName val="太陽機械T087"/>
      <sheetName val="Database"/>
      <sheetName val="set_date"/>
      <sheetName val="Headernames"/>
      <sheetName val="p2-1"/>
      <sheetName val="capacity"/>
      <sheetName val="Man power"/>
      <sheetName val="ATRUCK"/>
      <sheetName val="Master_Report"/>
      <sheetName val="BND"/>
      <sheetName val="98CALENDAR (2)"/>
      <sheetName val="Key"/>
      <sheetName val="選酋表"/>
      <sheetName val="Dropdown"/>
      <sheetName val="PY指摘脇だし"/>
      <sheetName val="826"/>
      <sheetName val="ASSY"/>
      <sheetName val="RACK (CB)new"/>
      <sheetName val="Assumptions"/>
      <sheetName val="Attached_ECR-EDR5"/>
      <sheetName val="Inspection_Agreement5"/>
      <sheetName val="Insption_Report_15"/>
      <sheetName val="Inspection_Report_25"/>
      <sheetName val="QC_APPROVE_SHEET5"/>
      <sheetName val="DUCT_54S5"/>
      <sheetName val="JUN-14_(2)"/>
      <sheetName val="dongia (2)"/>
      <sheetName val="LKVL-CK-HT-GD1"/>
      <sheetName val="giathanh1"/>
      <sheetName val="THPDMoi  (2)"/>
      <sheetName val="gtrinh"/>
      <sheetName val="phuluc1"/>
      <sheetName val="TONG HOP VL-NC"/>
      <sheetName val="lam-moi"/>
      <sheetName val="chitiet"/>
      <sheetName val="TONGKE3p "/>
      <sheetName val="TH VL, NC, DDHT Thanhphuoc"/>
      <sheetName val="#REF"/>
      <sheetName val="DONGIA"/>
      <sheetName val="thao-go"/>
      <sheetName val="DON GIA"/>
      <sheetName val="TONGKE-HT"/>
      <sheetName val="DG"/>
      <sheetName val="t-h HA THE"/>
      <sheetName val="CHITIET VL-NC-TT -1p"/>
      <sheetName val="TONG HOP VL-NC TT"/>
      <sheetName val="TNHCHINH"/>
      <sheetName val="TH XL"/>
      <sheetName val="CHITIET VL-NC"/>
      <sheetName val="VC"/>
      <sheetName val="Tiepdia"/>
      <sheetName val="CHITIET VL-NC-TT-3p"/>
      <sheetName val="TDTKP"/>
      <sheetName val="TDTKP1"/>
      <sheetName val="KPVC-BD "/>
      <sheetName val="VCV-BE-TONG"/>
      <sheetName val="Part Main"/>
      <sheetName val="投資ﾌｫﾛｰ"/>
      <sheetName val="Daily_1_13"/>
      <sheetName val="กราฟ__COST"/>
      <sheetName val="Model_Price"/>
      <sheetName val="Pareto_%BD_"/>
      <sheetName val="QC_APPRORE_SHEET"/>
      <sheetName val="ｸﾞﾗﾌ"/>
      <sheetName val="Man_power"/>
      <sheetName val="98CALENDAR_(2)"/>
      <sheetName val="サマリ"/>
      <sheetName val="ACARS"/>
      <sheetName val="契担ｺ別 (066実績)"/>
      <sheetName val="AtoA(Germany)"/>
      <sheetName val="Q2 EXPECTED"/>
      <sheetName val="Detail"/>
      <sheetName val="StaticListSheet"/>
      <sheetName val="愛知・日デ"/>
      <sheetName val="olympus"/>
      <sheetName val="Quotation"/>
      <sheetName val="Kautex 4WD St.IV P&amp;D"/>
      <sheetName val="Sachs FL WHL"/>
      <sheetName val="Attached_ECR-EDR6"/>
      <sheetName val="Inspection_Agreement6"/>
      <sheetName val="Insption_Report_16"/>
      <sheetName val="Inspection_Report_26"/>
      <sheetName val="QC_APPROVE_SHEET6"/>
      <sheetName val="Daily_1_14"/>
      <sheetName val="กราฟ__COST1"/>
      <sheetName val="Model_Price1"/>
      <sheetName val="Pareto_%BD_1"/>
      <sheetName val="QC_APPRORE_SHEET1"/>
      <sheetName val="DUCT_54S6"/>
      <sheetName val="JUN-14_(2)1"/>
      <sheetName val="Man_power1"/>
      <sheetName val="98CALENDAR_(2)1"/>
      <sheetName val="RACK_(CB)new"/>
      <sheetName val="dongia_(2)"/>
      <sheetName val="THPDMoi__(2)"/>
      <sheetName val="TONG_HOP_VL-NC"/>
      <sheetName val="TONGKE3p_"/>
      <sheetName val="TH_VL,_NC,_DDHT_Thanhphuoc"/>
      <sheetName val="DON_GIA"/>
      <sheetName val="t-h_HA_THE"/>
      <sheetName val="CHITIET_VL-NC-TT_-1p"/>
      <sheetName val="TONG_HOP_VL-NC_TT"/>
      <sheetName val="TH_XL"/>
      <sheetName val="CHITIET_VL-NC"/>
      <sheetName val="CHITIET_VL-NC-TT-3p"/>
      <sheetName val="KPVC-BD_"/>
      <sheetName val="Part_Main"/>
      <sheetName val="契担ｺ別_(066実績)"/>
      <sheetName val="資材費リスト"/>
      <sheetName val="Dam.2018-014"/>
      <sheetName val="Attached_ECR-EDR7"/>
      <sheetName val="Inspection_Agreement7"/>
      <sheetName val="Insption_Report_17"/>
      <sheetName val="Inspection_Report_27"/>
      <sheetName val="QC_APPROVE_SHEET7"/>
      <sheetName val="Daily_1_15"/>
      <sheetName val="กราฟ__COST2"/>
      <sheetName val="Model_Price2"/>
      <sheetName val="Pareto_%BD_2"/>
      <sheetName val="QC_APPRORE_SHEET2"/>
      <sheetName val="DUCT_54S7"/>
      <sheetName val="JUN-14_(2)2"/>
      <sheetName val="Man_power2"/>
      <sheetName val="98CALENDAR_(2)2"/>
      <sheetName val="RACK_(CB)new1"/>
      <sheetName val="dongia_(2)1"/>
      <sheetName val="THPDMoi__(2)1"/>
      <sheetName val="TONG_HOP_VL-NC1"/>
      <sheetName val="TONGKE3p_1"/>
      <sheetName val="TH_VL,_NC,_DDHT_Thanhphuoc1"/>
      <sheetName val="DON_GIA1"/>
      <sheetName val="t-h_HA_THE1"/>
      <sheetName val="CHITIET_VL-NC-TT_-1p1"/>
      <sheetName val="TONG_HOP_VL-NC_TT1"/>
      <sheetName val="TH_XL1"/>
      <sheetName val="CHITIET_VL-NC1"/>
      <sheetName val="CHITIET_VL-NC-TT-3p1"/>
      <sheetName val="KPVC-BD_1"/>
      <sheetName val="Part_Main1"/>
      <sheetName val="契担ｺ別_(066実績)1"/>
      <sheetName val="Kautex_4WD_St_IV_P&amp;D"/>
      <sheetName val="Sachs_FL_WHL"/>
      <sheetName val="Material"/>
      <sheetName val="Fixed Rate."/>
      <sheetName val="Medium-term plan(Fix_Rate)"/>
      <sheetName val="variable Rate"/>
      <sheetName val="Unit_List"/>
      <sheetName val="Base"/>
      <sheetName val="Input-2"/>
      <sheetName val="DMC"/>
      <sheetName val="電子見積(05.11.8)"/>
      <sheetName val="見積集計"/>
      <sheetName val="見積"/>
      <sheetName val="高温放置"/>
      <sheetName val="Attendance"/>
      <sheetName val="MA"/>
    </sheetNames>
    <sheetDataSet>
      <sheetData sheetId="0"/>
      <sheetData sheetId="1"/>
      <sheetData sheetId="2"/>
      <sheetData sheetId="3"/>
      <sheetData sheetId="4"/>
      <sheetData sheetId="5"/>
      <sheetData sheetId="6"/>
      <sheetData sheetId="7"/>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sheetData sheetId="95"/>
      <sheetData sheetId="96"/>
      <sheetData sheetId="97"/>
      <sheetData sheetId="98"/>
      <sheetData sheetId="99"/>
      <sheetData sheetId="100"/>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sheetData sheetId="134"/>
      <sheetData sheetId="135"/>
      <sheetData sheetId="136"/>
      <sheetData sheetId="137"/>
      <sheetData sheetId="138" refreshError="1"/>
      <sheetData sheetId="139"/>
      <sheetData sheetId="140"/>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refreshError="1"/>
      <sheetData sheetId="184" refreshError="1"/>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refreshError="1"/>
      <sheetData sheetId="226" refreshError="1"/>
      <sheetData sheetId="227" refreshError="1"/>
      <sheetData sheetId="228" refreshError="1"/>
      <sheetData sheetId="229" refreshError="1"/>
      <sheetData sheetId="230"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a"/>
      <sheetName val="SRL V.1(Project Approved)"/>
      <sheetName val="interest"/>
      <sheetName val="interest(THB)"/>
    </sheetNames>
    <sheetDataSet>
      <sheetData sheetId="0"/>
      <sheetData sheetId="1"/>
      <sheetData sheetId="2">
        <row r="25">
          <cell r="E25">
            <v>325000</v>
          </cell>
        </row>
      </sheetData>
      <sheetData sheetId="3"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a"/>
      <sheetName val="interest"/>
      <sheetName val="FS"/>
      <sheetName val="Running cost"/>
    </sheetNames>
    <sheetDataSet>
      <sheetData sheetId="0"/>
      <sheetData sheetId="1">
        <row r="29">
          <cell r="E29">
            <v>5131875</v>
          </cell>
        </row>
      </sheetData>
      <sheetData sheetId="2"/>
      <sheetData sheetId="3"/>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ummary 10 years"/>
      <sheetName val="CEC Project 2015-17 "/>
      <sheetName val="CEC Broker rate"/>
      <sheetName val="5 years"/>
      <sheetName val="Data1"/>
      <sheetName val="DDcost"/>
      <sheetName val="STP"/>
      <sheetName val="Summary 4Sri"/>
      <sheetName val="Final w Broker"/>
      <sheetName val="Interest "/>
      <sheetName val="Interest DD"/>
      <sheetName val="BV"/>
      <sheetName val="SRT DD2015Rev03รวม2nd"/>
      <sheetName val="SRT DD2015Rev02"/>
      <sheetName val="Sheet3"/>
      <sheetName val="SRT DD2015Rev01"/>
      <sheetName val="SRT DD2016"/>
      <sheetName val="compare with strategic"/>
      <sheetName val="summary"/>
      <sheetName val="summary 1"/>
      <sheetName val="Sheet2"/>
      <sheetName val="compare"/>
      <sheetName val="calculated scrap price 2014"/>
      <sheetName val="Acc.SRM"/>
      <sheetName val="Acc.SRT"/>
      <sheetName val="Acc.SREG"/>
      <sheetName val="Acc.SRL"/>
      <sheetName val="CEC Broker rate(2)"/>
      <sheetName val="Sheet1"/>
      <sheetName val="SREG"/>
      <sheetName val="SRL"/>
      <sheetName val="SRT"/>
      <sheetName val="SRM"/>
      <sheetName val="interest"/>
    </sheetNames>
    <sheetDataSet>
      <sheetData sheetId="0"/>
      <sheetData sheetId="1"/>
      <sheetData sheetId="2"/>
      <sheetData sheetId="3"/>
      <sheetData sheetId="4"/>
      <sheetData sheetId="5"/>
      <sheetData sheetId="6"/>
      <sheetData sheetId="7"/>
      <sheetData sheetId="8"/>
      <sheetData sheetId="9">
        <row r="125">
          <cell r="G125">
            <v>27593125</v>
          </cell>
        </row>
      </sheetData>
      <sheetData sheetId="10">
        <row r="17">
          <cell r="F17">
            <v>855000</v>
          </cell>
        </row>
        <row r="29">
          <cell r="E29">
            <v>85500</v>
          </cell>
        </row>
      </sheetData>
      <sheetData sheetId="11">
        <row r="9">
          <cell r="I9">
            <v>1165998989.3799987</v>
          </cell>
        </row>
      </sheetData>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terest (project 5 years)"/>
      <sheetName val="SRL 5 Year "/>
      <sheetName val="Interest+Principle"/>
      <sheetName val="Total PL"/>
      <sheetName val="depre"/>
      <sheetName val="BV"/>
      <sheetName val="2012"/>
      <sheetName val="2013"/>
      <sheetName val="2014"/>
      <sheetName val="depre (new)"/>
      <sheetName val="Interest DD"/>
    </sheetNames>
    <sheetDataSet>
      <sheetData sheetId="0">
        <row r="29">
          <cell r="E29" t="e">
            <v>#REF!</v>
          </cell>
        </row>
      </sheetData>
      <sheetData sheetId="1"/>
      <sheetData sheetId="2"/>
      <sheetData sheetId="3"/>
      <sheetData sheetId="4"/>
      <sheetData sheetId="5"/>
      <sheetData sheetId="6"/>
      <sheetData sheetId="7"/>
      <sheetData sheetId="8"/>
      <sheetData sheetId="9"/>
      <sheetData sheetId="10"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a"/>
      <sheetName val="FS(Study Project )"/>
      <sheetName val="interest"/>
      <sheetName val="interest (project 5 years)"/>
    </sheetNames>
    <sheetDataSet>
      <sheetData sheetId="0">
        <row r="28">
          <cell r="D28">
            <v>12000</v>
          </cell>
        </row>
      </sheetData>
      <sheetData sheetId="1">
        <row r="10">
          <cell r="F10">
            <v>4</v>
          </cell>
        </row>
      </sheetData>
      <sheetData sheetId="2">
        <row r="26">
          <cell r="E26">
            <v>371875</v>
          </cell>
        </row>
      </sheetData>
      <sheetData sheetId="3" refreshError="1"/>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YQty"/>
      <sheetName val="Qty"/>
      <sheetName val="FG"/>
      <sheetName val="Price"/>
      <sheetName val="Bal"/>
      <sheetName val="Trial"/>
      <sheetName val="Accure"/>
      <sheetName val="Bal2"/>
      <sheetName val="Prepaid"/>
      <sheetName val="FCD"/>
      <sheetName val="TR"/>
      <sheetName val="Royalty"/>
      <sheetName val="Letter"/>
      <sheetName val="LG"/>
      <sheetName val="LGdata"/>
      <sheetName val="SaleCost"/>
      <sheetName val="Fur"/>
      <sheetName val="Lab"/>
      <sheetName val="Mac"/>
      <sheetName val="Other"/>
      <sheetName val="J2"/>
      <sheetName val="J1"/>
      <sheetName val="Group"/>
      <sheetName val="อาคาร"/>
      <sheetName val="925"/>
      <sheetName val="FGC"/>
      <sheetName val="10-1 Media"/>
      <sheetName val="10-cut"/>
      <sheetName val="FP"/>
      <sheetName val="Names"/>
      <sheetName val="Reference Information"/>
      <sheetName val="RM purchase report by group"/>
      <sheetName val="Sheet1"/>
      <sheetName val="เงินกู้ธนชาติ"/>
      <sheetName val="เงินกู้ MGC"/>
      <sheetName val="Box"/>
      <sheetName val="CRITERIA1"/>
      <sheetName val="Calculation PS"/>
      <sheetName val="10-1_Media"/>
      <sheetName val="Reference_Information"/>
      <sheetName val="Caption"/>
      <sheetName val="QC APPROVE SHEET"/>
      <sheetName val="V300"/>
      <sheetName val="V330 Confirmation"/>
      <sheetName val="V320 re-value"/>
      <sheetName val="DETAIL"/>
      <sheetName val="Note 19"/>
      <sheetName val="JUNE"/>
      <sheetName val="ADM_A"/>
      <sheetName val="JUNE1"/>
      <sheetName val="Admin"/>
      <sheetName val="CDC"/>
      <sheetName val="Estate"/>
      <sheetName val="Fire"/>
      <sheetName val="Guest"/>
      <sheetName val="Medical"/>
      <sheetName val="PR"/>
      <sheetName val="PRE"/>
      <sheetName val="Secutiry"/>
      <sheetName val="Waste"/>
      <sheetName val="10-1_Media2"/>
      <sheetName val="Reference_Information2"/>
      <sheetName val="10-1_Media1"/>
      <sheetName val="Reference_Information1"/>
      <sheetName val="10-1_Media3"/>
      <sheetName val="Reference_Information3"/>
      <sheetName val="10-1_Media4"/>
      <sheetName val="Reference_Information4"/>
      <sheetName val="ValueList"/>
      <sheetName val="TB31.03.19"/>
      <sheetName val="K400"/>
      <sheetName val="ZD300"/>
      <sheetName val="เครื่องตกแต่ง"/>
      <sheetName val="PL"/>
      <sheetName val="SalesForecast (2)"/>
      <sheetName val="Zmonth"/>
      <sheetName val="Premium and Commission"/>
      <sheetName val="เครื่องมือ"/>
      <sheetName val="bblยังไม่จ่าย"/>
      <sheetName val="発停サイクル表"/>
      <sheetName val="T511 Penalty"/>
      <sheetName val="T512 ค่ารับรอง"/>
      <sheetName val="T513 คชจ.ใช้ไม่ได้"/>
      <sheetName val="T514 บริจาค"/>
      <sheetName val="T515 Write off- FA"/>
      <sheetName val="T516 ค่าอบรม"/>
      <sheetName val="T517 ผู้พิการ"/>
      <sheetName val="T518 พรฏ.604"/>
      <sheetName val="T519 พรฏ.642"/>
      <sheetName val="T520 ค่าเสื่อมรถเกินล้าน"/>
      <sheetName val="T521 Forward"/>
      <sheetName val="L402_Sales of goods"/>
      <sheetName val="L403_Sales of service"/>
      <sheetName val="AWR_Short-term loans from"/>
      <sheetName val="BS - P&amp;L - CF"/>
      <sheetName val="10-1_Media5"/>
      <sheetName val="Reference_Information5"/>
      <sheetName val="RM_purchase_report_by_group"/>
      <sheetName val="Calculation_PS"/>
      <sheetName val="เงินกู้_MGC"/>
      <sheetName val="QC_APPROVE_SHEET"/>
      <sheetName val="V330_Confirmation"/>
      <sheetName val="V320_re-value"/>
      <sheetName val="Note_19"/>
      <sheetName val="TB31_03_19"/>
      <sheetName val="SalesForecast_(2)"/>
      <sheetName val="Premium_and_Commission"/>
      <sheetName val="T511_Penalty"/>
      <sheetName val="T512_ค่ารับรอง"/>
      <sheetName val="T513_คชจ_ใช้ไม่ได้"/>
      <sheetName val="T514_บริจาค"/>
      <sheetName val="T515_Write_off-_FA"/>
      <sheetName val="T516_ค่าอบรม"/>
      <sheetName val="T517_ผู้พิการ"/>
      <sheetName val="T518_พรฏ_604"/>
      <sheetName val="T519_พรฏ_642"/>
      <sheetName val="T520_ค่าเสื่อมรถเกินล้าน"/>
      <sheetName val="T521_Forward"/>
      <sheetName val="L402_Sales_of_goods"/>
      <sheetName val="L403_Sales_of_service"/>
      <sheetName val="BS_-_P&amp;L_-_CF"/>
      <sheetName val="AWR_Short-term_loans_from"/>
      <sheetName val="NTPC summary for Taxdecl 2007"/>
      <sheetName val="DATA"/>
      <sheetName val="2020"/>
      <sheetName val="COST"/>
      <sheetName val="HagR&amp;G"/>
      <sheetName val="MA"/>
      <sheetName val="ocean voyage"/>
      <sheetName val="Accr JAN"/>
      <sheetName val="損益分岐点"/>
      <sheetName val="0.09"/>
      <sheetName val="MOTO"/>
    </sheetNames>
    <sheetDataSet>
      <sheetData sheetId="0">
        <row r="1">
          <cell r="AG1" t="str">
            <v>/WIR~/CA1.AF1~~</v>
          </cell>
        </row>
      </sheetData>
      <sheetData sheetId="1">
        <row r="1">
          <cell r="AG1" t="str">
            <v>/WIR~/CA1.AF1~~</v>
          </cell>
        </row>
      </sheetData>
      <sheetData sheetId="2" refreshError="1"/>
      <sheetData sheetId="3">
        <row r="1">
          <cell r="Y1" t="str">
            <v>/WIR~/CA3.W3~~{QUIT}</v>
          </cell>
        </row>
      </sheetData>
      <sheetData sheetId="4" refreshError="1"/>
      <sheetData sheetId="5" refreshError="1"/>
      <sheetData sheetId="6"/>
      <sheetData sheetId="7" refreshError="1"/>
      <sheetData sheetId="8" refreshError="1"/>
      <sheetData sheetId="9" refreshError="1"/>
      <sheetData sheetId="10" refreshError="1"/>
      <sheetData sheetId="11" refreshError="1"/>
      <sheetData sheetId="12" refreshError="1"/>
      <sheetData sheetId="13" refreshError="1"/>
      <sheetData sheetId="14"/>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sheetData sheetId="39"/>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sheetData sheetId="61"/>
      <sheetData sheetId="62"/>
      <sheetData sheetId="63"/>
      <sheetData sheetId="64"/>
      <sheetData sheetId="65"/>
      <sheetData sheetId="66"/>
      <sheetData sheetId="67"/>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M_COST"/>
      <sheetName val="RATIO_03"/>
      <sheetName val="AVG_96"/>
      <sheetName val="BU&amp;AC03"/>
      <sheetName val="ADMIN-11"/>
      <sheetName val="RSS9801"/>
      <sheetName val="AA-1"/>
      <sheetName val="LISTS"/>
      <sheetName val="pa group"/>
      <sheetName val="Investments"/>
      <sheetName val="pa_group"/>
      <sheetName val="pa_group1"/>
      <sheetName val="pa_group2"/>
      <sheetName val="อัตรามรณะ"/>
      <sheetName val="pa_group3"/>
      <sheetName val="Graph Labour"/>
      <sheetName val="C&amp;E"/>
      <sheetName val="Capacity_PF"/>
      <sheetName val="Speed&amp;Eff"/>
      <sheetName val="WIP"/>
      <sheetName val="%A(PF)"/>
      <sheetName val="%P(PF)"/>
      <sheetName val="ModelRSS"/>
      <sheetName val="CUM"/>
      <sheetName val="db"/>
      <sheetName val="REPORT"/>
      <sheetName val="FINA9603"/>
      <sheetName val="Order_Nov_w45"/>
      <sheetName val="Tabelle2"/>
      <sheetName val="G_%Rework"/>
      <sheetName val="Capacity&amp;Reject"/>
      <sheetName val="Capacity&amp;MH"/>
      <sheetName val="graph_%reject"/>
      <sheetName val="pcs_LX"/>
      <sheetName val="pcs_LC&amp;LF"/>
      <sheetName val="pcs_nbr"/>
      <sheetName val="G_WIP"/>
      <sheetName val="NBR_1"/>
      <sheetName val="WIP_Product Control"/>
      <sheetName val="Data"/>
      <sheetName val="Total Capacity"/>
      <sheetName val="Rework"/>
      <sheetName val="Total"/>
      <sheetName val="QL4II"/>
      <sheetName val="G_Rework"/>
      <sheetName val=" LFII"/>
      <sheetName val="LFIII"/>
      <sheetName val="MPMI_H"/>
      <sheetName val="MPMII"/>
      <sheetName val="MPMIII"/>
      <sheetName val="Vlookup"/>
      <sheetName val="FKT_PJK"/>
      <sheetName val="CRA-Detail"/>
      <sheetName val="DES 02"/>
      <sheetName val="DATA WP"/>
      <sheetName val="test 2"/>
      <sheetName val="Agustus"/>
      <sheetName val="E4.1d"/>
      <sheetName val="Sheet1"/>
      <sheetName val="List"/>
      <sheetName val="2_Prd'09"/>
      <sheetName val="Code master"/>
      <sheetName val="Index"/>
      <sheetName val="1.Cover-change"/>
      <sheetName val="จำนวนกล่อง_Lot _4"/>
      <sheetName val="Lits"/>
      <sheetName val="link ไฟล์ pass"/>
      <sheetName val="Oct"/>
      <sheetName val="Sheet2"/>
      <sheetName val="master"/>
    </sheetNames>
    <sheetDataSet>
      <sheetData sheetId="0"/>
      <sheetData sheetId="1"/>
      <sheetData sheetId="2"/>
      <sheetData sheetId="3"/>
      <sheetData sheetId="4"/>
      <sheetData sheetId="5" refreshError="1"/>
      <sheetData sheetId="6" refreshError="1"/>
      <sheetData sheetId="7" refreshError="1"/>
      <sheetData sheetId="8" refreshError="1"/>
      <sheetData sheetId="9" refreshError="1"/>
      <sheetData sheetId="10"/>
      <sheetData sheetId="11"/>
      <sheetData sheetId="12"/>
      <sheetData sheetId="13" refreshError="1"/>
      <sheetData sheetId="14"/>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reezers"/>
      <sheetName val="Mach &amp; equip"/>
      <sheetName val="Building"/>
      <sheetName val="Comp equip"/>
      <sheetName val="FFE"/>
      <sheetName val="MV"/>
    </sheetNames>
    <sheetDataSet>
      <sheetData sheetId="0">
        <row r="38">
          <cell r="C38" t="str">
            <v>F&amp;N Foods Pte Ltd</v>
          </cell>
        </row>
        <row r="39">
          <cell r="C39" t="str">
            <v>Schedule of freezers as at 30th September 2001</v>
          </cell>
        </row>
        <row r="40">
          <cell r="G40">
            <v>0</v>
          </cell>
        </row>
        <row r="41">
          <cell r="C41" t="str">
            <v xml:space="preserve"> </v>
          </cell>
          <cell r="D41" t="str">
            <v>Year</v>
          </cell>
          <cell r="E41" t="str">
            <v>Plant</v>
          </cell>
          <cell r="F41" t="str">
            <v>No</v>
          </cell>
          <cell r="G41" t="str">
            <v>Cost</v>
          </cell>
          <cell r="K41" t="str">
            <v>Accumulated Depreciation</v>
          </cell>
          <cell r="O41" t="str">
            <v>Net Book Value</v>
          </cell>
        </row>
        <row r="42">
          <cell r="C42" t="str">
            <v>Descriptions</v>
          </cell>
          <cell r="D42" t="str">
            <v>of</v>
          </cell>
          <cell r="E42" t="str">
            <v>Card</v>
          </cell>
          <cell r="F42" t="str">
            <v>Of</v>
          </cell>
          <cell r="G42" t="str">
            <v>Opening</v>
          </cell>
          <cell r="J42" t="str">
            <v>Closing</v>
          </cell>
          <cell r="K42" t="str">
            <v>Opening</v>
          </cell>
          <cell r="N42" t="str">
            <v>Closing</v>
          </cell>
          <cell r="O42" t="str">
            <v>Opening</v>
          </cell>
          <cell r="P42" t="str">
            <v>Closing</v>
          </cell>
        </row>
        <row r="43">
          <cell r="D43" t="str">
            <v>Purchased</v>
          </cell>
          <cell r="E43" t="str">
            <v>No</v>
          </cell>
          <cell r="F43" t="str">
            <v>Unit</v>
          </cell>
          <cell r="G43" t="str">
            <v>Balance</v>
          </cell>
          <cell r="H43" t="str">
            <v>Addition</v>
          </cell>
          <cell r="I43" t="str">
            <v>Deletion</v>
          </cell>
          <cell r="J43" t="str">
            <v>Balance</v>
          </cell>
          <cell r="K43" t="str">
            <v>Balance</v>
          </cell>
          <cell r="L43" t="str">
            <v>Charge</v>
          </cell>
          <cell r="M43" t="str">
            <v>Deletion</v>
          </cell>
          <cell r="N43" t="str">
            <v>Balance</v>
          </cell>
          <cell r="O43" t="str">
            <v>Balance</v>
          </cell>
          <cell r="P43" t="str">
            <v>Balance</v>
          </cell>
        </row>
        <row r="44">
          <cell r="G44" t="str">
            <v>$</v>
          </cell>
          <cell r="H44" t="str">
            <v>$</v>
          </cell>
          <cell r="I44" t="str">
            <v>$</v>
          </cell>
          <cell r="J44" t="str">
            <v>$</v>
          </cell>
          <cell r="K44" t="str">
            <v>$</v>
          </cell>
          <cell r="L44" t="str">
            <v>$</v>
          </cell>
          <cell r="M44" t="str">
            <v>$</v>
          </cell>
          <cell r="N44" t="str">
            <v>$</v>
          </cell>
          <cell r="O44" t="str">
            <v>$</v>
          </cell>
          <cell r="P44" t="str">
            <v>$</v>
          </cell>
        </row>
        <row r="45">
          <cell r="C45" t="str">
            <v>Additions after integration - MAGNOLIA FREEZER CABINET (Cont'd)</v>
          </cell>
        </row>
        <row r="46">
          <cell r="C46" t="str">
            <v>Balance brought forward</v>
          </cell>
          <cell r="F46">
            <v>3</v>
          </cell>
          <cell r="G46">
            <v>56320</v>
          </cell>
          <cell r="H46">
            <v>0</v>
          </cell>
          <cell r="I46">
            <v>52480</v>
          </cell>
          <cell r="J46">
            <v>3840</v>
          </cell>
          <cell r="K46">
            <v>56320</v>
          </cell>
          <cell r="L46">
            <v>0</v>
          </cell>
          <cell r="M46">
            <v>52480</v>
          </cell>
          <cell r="N46">
            <v>3840</v>
          </cell>
          <cell r="O46">
            <v>0</v>
          </cell>
          <cell r="P46">
            <v>0</v>
          </cell>
        </row>
        <row r="48">
          <cell r="C48" t="str">
            <v>SANYO Display Freezer/Showcase SCR-P105 (cont'd)</v>
          </cell>
        </row>
        <row r="49">
          <cell r="C49" t="str">
            <v>S/N#:21200024,21200026,21200046,</v>
          </cell>
        </row>
        <row r="50">
          <cell r="C50" t="str">
            <v xml:space="preserve">          21200049,21200051-2,21200054,21200057-8,21200060.</v>
          </cell>
        </row>
        <row r="51">
          <cell r="C51" t="str">
            <v xml:space="preserve">          30300014,30300022,30300027-8,30300043,30300049,</v>
          </cell>
        </row>
        <row r="52">
          <cell r="C52" t="str">
            <v xml:space="preserve">          30300052-3.</v>
          </cell>
        </row>
        <row r="53">
          <cell r="C53" t="str">
            <v xml:space="preserve">          30700021,30700033-4,30700061,30700063-4,30700066-7,30700077,</v>
          </cell>
        </row>
        <row r="54">
          <cell r="C54" t="str">
            <v xml:space="preserve">          30700080,30700084-85,30700087,30700106.</v>
          </cell>
          <cell r="D54" t="str">
            <v>Mar'94</v>
          </cell>
          <cell r="E54" t="str">
            <v>M 89</v>
          </cell>
          <cell r="F54">
            <v>9</v>
          </cell>
          <cell r="G54">
            <v>17290</v>
          </cell>
          <cell r="H54">
            <v>0</v>
          </cell>
          <cell r="I54">
            <v>5320</v>
          </cell>
          <cell r="J54">
            <v>11970</v>
          </cell>
          <cell r="K54">
            <v>15596</v>
          </cell>
          <cell r="L54">
            <v>1174</v>
          </cell>
          <cell r="M54">
            <v>4799.38</v>
          </cell>
          <cell r="N54">
            <v>11970.619999999999</v>
          </cell>
          <cell r="O54">
            <v>1694</v>
          </cell>
          <cell r="P54">
            <v>-0.61999999999898137</v>
          </cell>
        </row>
        <row r="55">
          <cell r="C55" t="str">
            <v>S/N#:40400036,40400058.</v>
          </cell>
          <cell r="D55" t="str">
            <v>Jul'94</v>
          </cell>
          <cell r="E55" t="str">
            <v>M 71</v>
          </cell>
          <cell r="F55">
            <v>0</v>
          </cell>
          <cell r="G55">
            <v>1420</v>
          </cell>
          <cell r="H55">
            <v>0</v>
          </cell>
          <cell r="I55">
            <v>1420</v>
          </cell>
          <cell r="J55">
            <v>0</v>
          </cell>
          <cell r="K55">
            <v>1190</v>
          </cell>
          <cell r="L55">
            <v>0</v>
          </cell>
          <cell r="M55">
            <v>1190</v>
          </cell>
          <cell r="N55">
            <v>0</v>
          </cell>
          <cell r="O55">
            <v>230</v>
          </cell>
          <cell r="P55">
            <v>0</v>
          </cell>
        </row>
        <row r="56">
          <cell r="C56" t="str">
            <v>S/N#:30700045,30700048,</v>
          </cell>
        </row>
        <row r="57">
          <cell r="C57" t="str">
            <v xml:space="preserve">          30700075,30700102,30700104-5,30700109,4040003-5,</v>
          </cell>
        </row>
        <row r="58">
          <cell r="C58" t="str">
            <v xml:space="preserve">          40400007,40400022-24,4040028,40400030,40400037-8,40400040,</v>
          </cell>
        </row>
        <row r="59">
          <cell r="C59" t="str">
            <v xml:space="preserve">          40400043, 40400048,40400052.</v>
          </cell>
          <cell r="D59" t="str">
            <v>Nov'94</v>
          </cell>
          <cell r="E59" t="str">
            <v>M 57</v>
          </cell>
          <cell r="F59">
            <v>11</v>
          </cell>
          <cell r="G59">
            <v>21280</v>
          </cell>
          <cell r="H59">
            <v>0</v>
          </cell>
          <cell r="I59">
            <v>6650</v>
          </cell>
          <cell r="J59">
            <v>14630</v>
          </cell>
          <cell r="K59">
            <v>16797</v>
          </cell>
          <cell r="L59">
            <v>2283</v>
          </cell>
          <cell r="M59">
            <v>5249.0499999999993</v>
          </cell>
          <cell r="N59">
            <v>13830.95</v>
          </cell>
          <cell r="O59">
            <v>4483</v>
          </cell>
          <cell r="P59">
            <v>799.04999999999927</v>
          </cell>
        </row>
        <row r="60">
          <cell r="C60" t="str">
            <v>S/N#:41200017,41200095,41200102,41200129,41200133,</v>
          </cell>
        </row>
        <row r="61">
          <cell r="C61" t="str">
            <v xml:space="preserve">          41200137,41200139-40,41200142,41200152,</v>
          </cell>
        </row>
        <row r="62">
          <cell r="C62" t="str">
            <v xml:space="preserve">          41200221,41200228-31,41200246-7,41200249,41200252,</v>
          </cell>
        </row>
        <row r="63">
          <cell r="C63" t="str">
            <v xml:space="preserve">          41200254.</v>
          </cell>
          <cell r="D63" t="str">
            <v>Jan'95</v>
          </cell>
          <cell r="E63" t="str">
            <v>M 59</v>
          </cell>
          <cell r="F63">
            <v>9</v>
          </cell>
          <cell r="G63">
            <v>24400</v>
          </cell>
          <cell r="H63">
            <v>0</v>
          </cell>
          <cell r="I63">
            <v>12841.68</v>
          </cell>
          <cell r="J63">
            <v>11558.32</v>
          </cell>
          <cell r="K63">
            <v>18458</v>
          </cell>
          <cell r="L63">
            <v>2812</v>
          </cell>
          <cell r="M63">
            <v>9713.76</v>
          </cell>
          <cell r="N63">
            <v>11556.24</v>
          </cell>
          <cell r="O63">
            <v>5942</v>
          </cell>
          <cell r="P63">
            <v>2.0799999999999272</v>
          </cell>
        </row>
        <row r="64">
          <cell r="C64" t="str">
            <v>S/N#:41200014,41200045,41200098,</v>
          </cell>
        </row>
        <row r="65">
          <cell r="C65" t="str">
            <v xml:space="preserve">          41200119,41200144.</v>
          </cell>
          <cell r="D65" t="str">
            <v>Mar'95</v>
          </cell>
          <cell r="E65" t="str">
            <v>M 61</v>
          </cell>
          <cell r="F65">
            <v>3</v>
          </cell>
          <cell r="G65">
            <v>5320</v>
          </cell>
          <cell r="H65">
            <v>0</v>
          </cell>
          <cell r="I65">
            <v>1330</v>
          </cell>
          <cell r="J65">
            <v>3990</v>
          </cell>
          <cell r="K65">
            <v>3895</v>
          </cell>
          <cell r="L65">
            <v>665</v>
          </cell>
          <cell r="M65">
            <v>973.75</v>
          </cell>
          <cell r="N65">
            <v>3586.25</v>
          </cell>
          <cell r="O65">
            <v>1425</v>
          </cell>
          <cell r="P65">
            <v>403.75</v>
          </cell>
        </row>
        <row r="66">
          <cell r="C66" t="str">
            <v>S/N#:41200001,41200014,41200020,41200051,41200061,</v>
          </cell>
        </row>
        <row r="67">
          <cell r="C67" t="str">
            <v xml:space="preserve">          41200091,</v>
          </cell>
        </row>
        <row r="68">
          <cell r="C68" t="str">
            <v xml:space="preserve">          41200126-7,41200156,41200158,41200161,</v>
          </cell>
        </row>
        <row r="69">
          <cell r="C69" t="str">
            <v xml:space="preserve">          41200175,41200178,41200183,41200194,41200207,41200209.</v>
          </cell>
        </row>
        <row r="70">
          <cell r="D70" t="str">
            <v>May'95</v>
          </cell>
          <cell r="E70" t="str">
            <v>M 63</v>
          </cell>
          <cell r="F70">
            <v>8</v>
          </cell>
          <cell r="G70">
            <v>15960</v>
          </cell>
          <cell r="H70">
            <v>0</v>
          </cell>
          <cell r="I70">
            <v>5320</v>
          </cell>
          <cell r="J70">
            <v>10640</v>
          </cell>
          <cell r="K70">
            <v>11285</v>
          </cell>
          <cell r="L70">
            <v>1995</v>
          </cell>
          <cell r="M70">
            <v>3761.64</v>
          </cell>
          <cell r="N70">
            <v>9518.36</v>
          </cell>
          <cell r="O70">
            <v>4675</v>
          </cell>
          <cell r="P70">
            <v>1121.6399999999994</v>
          </cell>
        </row>
        <row r="71">
          <cell r="C71" t="str">
            <v>S/N#:41200002-3,41200006,41200008,41200011,41200013,41200016,</v>
          </cell>
        </row>
        <row r="72">
          <cell r="C72" t="str">
            <v xml:space="preserve">          41200021,41200040,41200043,41200053-6,41200059,</v>
          </cell>
        </row>
        <row r="73">
          <cell r="C73" t="str">
            <v xml:space="preserve">          41200109-111,41200181.</v>
          </cell>
          <cell r="D73" t="str">
            <v>Jun'95</v>
          </cell>
          <cell r="E73" t="str">
            <v>M 64</v>
          </cell>
          <cell r="F73">
            <v>10</v>
          </cell>
          <cell r="G73">
            <v>19950</v>
          </cell>
          <cell r="H73">
            <v>0</v>
          </cell>
          <cell r="I73">
            <v>6650</v>
          </cell>
          <cell r="J73">
            <v>13300</v>
          </cell>
          <cell r="K73">
            <v>13856</v>
          </cell>
          <cell r="L73">
            <v>2493.75</v>
          </cell>
          <cell r="M73">
            <v>4618.92</v>
          </cell>
          <cell r="N73">
            <v>11730.83</v>
          </cell>
          <cell r="O73">
            <v>6094</v>
          </cell>
          <cell r="P73">
            <v>1569.17</v>
          </cell>
        </row>
        <row r="74">
          <cell r="C74" t="str">
            <v>S/N#:41200130,41200132,41200136,</v>
          </cell>
        </row>
        <row r="75">
          <cell r="C75" t="str">
            <v xml:space="preserve">          41200212,41200227,41200240.</v>
          </cell>
          <cell r="D75" t="str">
            <v>Aug'95</v>
          </cell>
          <cell r="E75" t="str">
            <v>M 67</v>
          </cell>
          <cell r="F75">
            <v>4</v>
          </cell>
          <cell r="G75">
            <v>6650</v>
          </cell>
          <cell r="H75">
            <v>0</v>
          </cell>
          <cell r="I75">
            <v>1330</v>
          </cell>
          <cell r="J75">
            <v>5320</v>
          </cell>
          <cell r="K75">
            <v>4448</v>
          </cell>
          <cell r="L75">
            <v>831.25</v>
          </cell>
          <cell r="M75">
            <v>889.6</v>
          </cell>
          <cell r="N75">
            <v>4389.6499999999996</v>
          </cell>
          <cell r="O75">
            <v>2202</v>
          </cell>
          <cell r="P75">
            <v>930.35000000000036</v>
          </cell>
        </row>
        <row r="76">
          <cell r="C76" t="str">
            <v>S/N#:50800077,50800079-82,50800084,50800087-9,50800106-7,50800110-13,50800122,</v>
          </cell>
          <cell r="D76" t="str">
            <v>Sep'95</v>
          </cell>
          <cell r="E76" t="str">
            <v>M 70</v>
          </cell>
          <cell r="F76">
            <v>12</v>
          </cell>
          <cell r="G76">
            <v>22610</v>
          </cell>
          <cell r="H76">
            <v>0</v>
          </cell>
          <cell r="I76">
            <v>6650</v>
          </cell>
          <cell r="J76">
            <v>15960</v>
          </cell>
          <cell r="K76">
            <v>14840</v>
          </cell>
          <cell r="L76">
            <v>2826.25</v>
          </cell>
          <cell r="M76">
            <v>4364.76</v>
          </cell>
          <cell r="N76">
            <v>13301.49</v>
          </cell>
          <cell r="O76">
            <v>7770</v>
          </cell>
          <cell r="P76">
            <v>2658.51</v>
          </cell>
        </row>
        <row r="77">
          <cell r="C77" t="str">
            <v xml:space="preserve">          50800128</v>
          </cell>
        </row>
        <row r="78">
          <cell r="C78" t="str">
            <v>S/N#:50800056,50800091,50800093,50800099-100,</v>
          </cell>
        </row>
        <row r="79">
          <cell r="C79" t="str">
            <v xml:space="preserve">          50800102,50800104,50800118.</v>
          </cell>
          <cell r="D79" t="str">
            <v>Dec'95</v>
          </cell>
          <cell r="E79" t="str">
            <v>M 78</v>
          </cell>
          <cell r="F79">
            <v>3</v>
          </cell>
          <cell r="G79">
            <v>7980</v>
          </cell>
          <cell r="H79">
            <v>0</v>
          </cell>
          <cell r="I79">
            <v>3990</v>
          </cell>
          <cell r="J79">
            <v>3990</v>
          </cell>
          <cell r="K79">
            <v>4930</v>
          </cell>
          <cell r="L79">
            <v>997.5</v>
          </cell>
          <cell r="M79">
            <v>2466</v>
          </cell>
          <cell r="N79">
            <v>3461.5</v>
          </cell>
          <cell r="O79">
            <v>3050</v>
          </cell>
          <cell r="P79">
            <v>528.5</v>
          </cell>
        </row>
        <row r="80">
          <cell r="C80" t="str">
            <v>S/N#:50800003,50800022-6,50800028.</v>
          </cell>
          <cell r="D80" t="str">
            <v>Dec'95</v>
          </cell>
          <cell r="E80" t="str">
            <v>M 80</v>
          </cell>
          <cell r="F80">
            <v>4</v>
          </cell>
          <cell r="G80">
            <v>9310</v>
          </cell>
          <cell r="H80">
            <v>0</v>
          </cell>
          <cell r="I80">
            <v>3016</v>
          </cell>
          <cell r="J80">
            <v>6294</v>
          </cell>
          <cell r="K80">
            <v>5753</v>
          </cell>
          <cell r="L80">
            <v>1163.75</v>
          </cell>
          <cell r="M80">
            <v>2465.6999999999998</v>
          </cell>
          <cell r="N80">
            <v>4451.05</v>
          </cell>
          <cell r="O80">
            <v>3557</v>
          </cell>
          <cell r="P80">
            <v>1842.9499999999998</v>
          </cell>
        </row>
        <row r="81">
          <cell r="C81" t="str">
            <v>S/N#:50800098,50800119-120.</v>
          </cell>
          <cell r="D81" t="str">
            <v>Dec'95</v>
          </cell>
          <cell r="E81" t="str">
            <v>M 84</v>
          </cell>
          <cell r="F81">
            <v>1</v>
          </cell>
          <cell r="G81">
            <v>3990</v>
          </cell>
          <cell r="H81">
            <v>0</v>
          </cell>
          <cell r="I81">
            <v>2660</v>
          </cell>
          <cell r="J81">
            <v>1330</v>
          </cell>
          <cell r="K81">
            <v>2464</v>
          </cell>
          <cell r="L81">
            <v>498.75</v>
          </cell>
          <cell r="M81">
            <v>1642</v>
          </cell>
          <cell r="N81">
            <v>1320.75</v>
          </cell>
          <cell r="O81">
            <v>1526</v>
          </cell>
          <cell r="P81">
            <v>9.25</v>
          </cell>
        </row>
        <row r="84">
          <cell r="C84" t="str">
            <v>SANYO Freezer Showcase SPT-2500A</v>
          </cell>
        </row>
        <row r="85">
          <cell r="C85" t="str">
            <v>S/N#:200525,200527.</v>
          </cell>
          <cell r="D85" t="str">
            <v>Mar'93</v>
          </cell>
          <cell r="E85" t="str">
            <v>M 49</v>
          </cell>
          <cell r="F85">
            <v>2</v>
          </cell>
          <cell r="G85">
            <v>5460</v>
          </cell>
          <cell r="H85">
            <v>0</v>
          </cell>
          <cell r="I85">
            <v>0</v>
          </cell>
          <cell r="J85">
            <v>5460</v>
          </cell>
          <cell r="K85">
            <v>5460</v>
          </cell>
          <cell r="L85">
            <v>0</v>
          </cell>
          <cell r="M85">
            <v>0</v>
          </cell>
          <cell r="N85">
            <v>5460</v>
          </cell>
          <cell r="O85">
            <v>0</v>
          </cell>
          <cell r="P85">
            <v>0</v>
          </cell>
        </row>
        <row r="87">
          <cell r="C87" t="str">
            <v>SANYO Display Freezer SCR-135</v>
          </cell>
        </row>
        <row r="88">
          <cell r="C88" t="str">
            <v>S/N#:300252,300255-6.</v>
          </cell>
          <cell r="D88" t="str">
            <v>Aug'93</v>
          </cell>
          <cell r="E88" t="str">
            <v>M 54</v>
          </cell>
          <cell r="F88">
            <v>2</v>
          </cell>
          <cell r="G88">
            <v>5400</v>
          </cell>
          <cell r="H88">
            <v>0</v>
          </cell>
          <cell r="I88">
            <v>0</v>
          </cell>
          <cell r="J88">
            <v>5400</v>
          </cell>
          <cell r="K88">
            <v>5400</v>
          </cell>
          <cell r="L88">
            <v>0</v>
          </cell>
          <cell r="M88">
            <v>0</v>
          </cell>
          <cell r="N88">
            <v>5400</v>
          </cell>
          <cell r="O88">
            <v>0</v>
          </cell>
          <cell r="P88">
            <v>0</v>
          </cell>
        </row>
        <row r="90">
          <cell r="C90" t="str">
            <v>Balance carreid forward</v>
          </cell>
          <cell r="F90">
            <v>81</v>
          </cell>
          <cell r="G90">
            <v>223340</v>
          </cell>
          <cell r="H90">
            <v>0</v>
          </cell>
          <cell r="I90">
            <v>109657.68</v>
          </cell>
          <cell r="J90">
            <v>113682.32</v>
          </cell>
          <cell r="K90">
            <v>180692</v>
          </cell>
          <cell r="L90">
            <v>17740.25</v>
          </cell>
          <cell r="M90">
            <v>94614.559999999983</v>
          </cell>
          <cell r="N90">
            <v>103817.69</v>
          </cell>
          <cell r="O90">
            <v>42648</v>
          </cell>
          <cell r="P90">
            <v>9864.630000000001</v>
          </cell>
        </row>
      </sheetData>
      <sheetData sheetId="1">
        <row r="531">
          <cell r="D531" t="str">
            <v>Plant</v>
          </cell>
        </row>
        <row r="532">
          <cell r="J532" t="str">
            <v xml:space="preserve"> </v>
          </cell>
        </row>
        <row r="533">
          <cell r="J533" t="str">
            <v>Charge</v>
          </cell>
        </row>
        <row r="534">
          <cell r="J534" t="str">
            <v>$</v>
          </cell>
        </row>
        <row r="538">
          <cell r="J538">
            <v>18914.849999999999</v>
          </cell>
        </row>
        <row r="540">
          <cell r="J540">
            <v>355.5</v>
          </cell>
        </row>
        <row r="541">
          <cell r="J541">
            <v>71.28</v>
          </cell>
        </row>
        <row r="542">
          <cell r="J542">
            <v>279</v>
          </cell>
        </row>
        <row r="543">
          <cell r="J543">
            <v>108</v>
          </cell>
        </row>
        <row r="544">
          <cell r="J544">
            <v>962.2800000000002</v>
          </cell>
        </row>
        <row r="545">
          <cell r="J545">
            <v>54</v>
          </cell>
        </row>
        <row r="546">
          <cell r="J546">
            <v>1350</v>
          </cell>
        </row>
        <row r="547">
          <cell r="J547">
            <v>0.99</v>
          </cell>
        </row>
        <row r="548">
          <cell r="J548">
            <v>0.27</v>
          </cell>
        </row>
        <row r="549">
          <cell r="J549">
            <v>24.57</v>
          </cell>
        </row>
        <row r="550">
          <cell r="J550">
            <v>16.2</v>
          </cell>
        </row>
        <row r="551">
          <cell r="J551">
            <v>17.46</v>
          </cell>
        </row>
        <row r="552">
          <cell r="J552">
            <v>1215</v>
          </cell>
        </row>
        <row r="553">
          <cell r="J553">
            <v>1548</v>
          </cell>
        </row>
        <row r="554">
          <cell r="J554">
            <v>315</v>
          </cell>
        </row>
        <row r="555">
          <cell r="J555">
            <v>612</v>
          </cell>
        </row>
        <row r="556">
          <cell r="J556">
            <v>882</v>
          </cell>
        </row>
        <row r="557">
          <cell r="J557">
            <v>828</v>
          </cell>
        </row>
        <row r="558">
          <cell r="J558">
            <v>558</v>
          </cell>
        </row>
        <row r="559">
          <cell r="J559">
            <v>484.20000000000005</v>
          </cell>
        </row>
        <row r="560">
          <cell r="J560">
            <v>71.73</v>
          </cell>
        </row>
        <row r="561">
          <cell r="J561">
            <v>12.419999999999998</v>
          </cell>
        </row>
        <row r="562">
          <cell r="J562">
            <v>24.03</v>
          </cell>
        </row>
        <row r="563">
          <cell r="J563">
            <v>3.4200000000000004</v>
          </cell>
        </row>
        <row r="564">
          <cell r="J564">
            <v>149.4</v>
          </cell>
        </row>
        <row r="565">
          <cell r="J565">
            <v>270</v>
          </cell>
        </row>
        <row r="566">
          <cell r="J566">
            <v>322.2</v>
          </cell>
        </row>
        <row r="567">
          <cell r="J567">
            <v>14.580000000000002</v>
          </cell>
        </row>
        <row r="568">
          <cell r="J568">
            <v>18</v>
          </cell>
        </row>
        <row r="569">
          <cell r="J569">
            <v>91.17</v>
          </cell>
        </row>
        <row r="570">
          <cell r="J570">
            <v>396</v>
          </cell>
        </row>
        <row r="571">
          <cell r="J571">
            <v>7.83</v>
          </cell>
        </row>
        <row r="572">
          <cell r="J572">
            <v>29.07</v>
          </cell>
        </row>
        <row r="573">
          <cell r="J573">
            <v>252</v>
          </cell>
        </row>
        <row r="574">
          <cell r="J574">
            <v>382.5</v>
          </cell>
        </row>
        <row r="575">
          <cell r="J575">
            <v>432</v>
          </cell>
        </row>
        <row r="576">
          <cell r="J576">
            <v>405</v>
          </cell>
        </row>
        <row r="577">
          <cell r="J577">
            <v>6260.58</v>
          </cell>
        </row>
        <row r="578">
          <cell r="J578">
            <v>108</v>
          </cell>
        </row>
        <row r="579">
          <cell r="J579">
            <v>362.88</v>
          </cell>
        </row>
        <row r="580">
          <cell r="J580">
            <v>197.73</v>
          </cell>
        </row>
        <row r="581">
          <cell r="J581">
            <v>1177.6500000000001</v>
          </cell>
        </row>
        <row r="582">
          <cell r="J582">
            <v>1125</v>
          </cell>
        </row>
      </sheetData>
      <sheetData sheetId="2"/>
      <sheetData sheetId="3">
        <row r="52">
          <cell r="D52" t="str">
            <v>Feb 91</v>
          </cell>
          <cell r="E52" t="str">
            <v>E 4</v>
          </cell>
          <cell r="F52">
            <v>535</v>
          </cell>
        </row>
        <row r="53">
          <cell r="D53" t="str">
            <v>Mar 91</v>
          </cell>
          <cell r="E53" t="str">
            <v>E 5</v>
          </cell>
          <cell r="F53">
            <v>750</v>
          </cell>
        </row>
        <row r="54">
          <cell r="D54" t="str">
            <v>May 91</v>
          </cell>
          <cell r="E54" t="str">
            <v>E 6</v>
          </cell>
          <cell r="F54">
            <v>5219</v>
          </cell>
        </row>
        <row r="55">
          <cell r="D55" t="str">
            <v>Jun 91</v>
          </cell>
          <cell r="E55" t="str">
            <v>E 7</v>
          </cell>
          <cell r="F55">
            <v>32488</v>
          </cell>
        </row>
        <row r="56">
          <cell r="D56" t="str">
            <v>Jun 91</v>
          </cell>
          <cell r="E56" t="str">
            <v>E 8</v>
          </cell>
          <cell r="F56">
            <v>124831</v>
          </cell>
        </row>
        <row r="57">
          <cell r="D57" t="str">
            <v>Jul 91</v>
          </cell>
          <cell r="E57" t="str">
            <v>E 9</v>
          </cell>
          <cell r="F57">
            <v>8826</v>
          </cell>
        </row>
        <row r="58">
          <cell r="D58" t="str">
            <v>Aug 91</v>
          </cell>
          <cell r="E58" t="str">
            <v>E 10</v>
          </cell>
          <cell r="F58">
            <v>6049</v>
          </cell>
        </row>
        <row r="59">
          <cell r="D59" t="str">
            <v>Aug 91</v>
          </cell>
          <cell r="E59" t="str">
            <v>E 11</v>
          </cell>
          <cell r="F59">
            <v>2437</v>
          </cell>
        </row>
        <row r="60">
          <cell r="D60" t="str">
            <v>Aug 91</v>
          </cell>
          <cell r="E60" t="str">
            <v>E 12</v>
          </cell>
          <cell r="F60">
            <v>5566</v>
          </cell>
        </row>
        <row r="61">
          <cell r="D61" t="str">
            <v>Sep 91</v>
          </cell>
          <cell r="E61" t="str">
            <v>E 13</v>
          </cell>
          <cell r="F61">
            <v>2540</v>
          </cell>
        </row>
        <row r="62">
          <cell r="D62" t="str">
            <v>Sep 91</v>
          </cell>
          <cell r="E62" t="str">
            <v>E 14</v>
          </cell>
          <cell r="F62">
            <v>1620</v>
          </cell>
        </row>
        <row r="63">
          <cell r="D63" t="str">
            <v>Sep 91</v>
          </cell>
          <cell r="E63" t="str">
            <v>E 15</v>
          </cell>
          <cell r="F63">
            <v>6220</v>
          </cell>
        </row>
        <row r="64">
          <cell r="D64" t="str">
            <v>Oct 91</v>
          </cell>
          <cell r="E64" t="str">
            <v>E 16</v>
          </cell>
          <cell r="F64">
            <v>1500</v>
          </cell>
        </row>
        <row r="65">
          <cell r="D65" t="str">
            <v>Dec 91</v>
          </cell>
          <cell r="E65" t="str">
            <v>E 17</v>
          </cell>
          <cell r="F65">
            <v>6959</v>
          </cell>
        </row>
        <row r="66">
          <cell r="D66" t="str">
            <v>Dec 91</v>
          </cell>
          <cell r="E66" t="str">
            <v>E 18</v>
          </cell>
          <cell r="F66">
            <v>103771</v>
          </cell>
        </row>
        <row r="67">
          <cell r="D67" t="str">
            <v>Dec 91</v>
          </cell>
          <cell r="E67" t="str">
            <v>E 19</v>
          </cell>
          <cell r="F67">
            <v>1470</v>
          </cell>
        </row>
        <row r="68">
          <cell r="D68" t="str">
            <v>Dec 91</v>
          </cell>
          <cell r="E68" t="str">
            <v>E 20</v>
          </cell>
          <cell r="F68">
            <v>3700</v>
          </cell>
        </row>
        <row r="69">
          <cell r="D69" t="str">
            <v>Feb 92</v>
          </cell>
          <cell r="E69" t="str">
            <v>E 22</v>
          </cell>
          <cell r="F69">
            <v>7260</v>
          </cell>
        </row>
        <row r="70">
          <cell r="D70" t="str">
            <v>Feb 92</v>
          </cell>
          <cell r="E70" t="str">
            <v>E 23</v>
          </cell>
          <cell r="F70">
            <v>1600</v>
          </cell>
        </row>
        <row r="71">
          <cell r="D71" t="str">
            <v>May 92</v>
          </cell>
          <cell r="E71" t="str">
            <v>E 24</v>
          </cell>
          <cell r="F71">
            <v>4588</v>
          </cell>
        </row>
        <row r="72">
          <cell r="D72" t="str">
            <v>May 92</v>
          </cell>
          <cell r="E72" t="str">
            <v>E 25</v>
          </cell>
          <cell r="F72">
            <v>3443</v>
          </cell>
        </row>
        <row r="73">
          <cell r="D73" t="str">
            <v>May 92</v>
          </cell>
          <cell r="E73" t="str">
            <v>E 26</v>
          </cell>
          <cell r="F73">
            <v>13249</v>
          </cell>
        </row>
        <row r="74">
          <cell r="D74" t="str">
            <v>Jun 92</v>
          </cell>
          <cell r="E74" t="str">
            <v>E 27</v>
          </cell>
          <cell r="F74">
            <v>5600</v>
          </cell>
        </row>
        <row r="75">
          <cell r="D75" t="str">
            <v>Jul 92</v>
          </cell>
          <cell r="E75" t="str">
            <v>E 29</v>
          </cell>
          <cell r="F75">
            <v>7000</v>
          </cell>
        </row>
        <row r="76">
          <cell r="D76" t="str">
            <v>Jul 92</v>
          </cell>
          <cell r="E76" t="str">
            <v>E 30</v>
          </cell>
          <cell r="F76">
            <v>1370</v>
          </cell>
        </row>
        <row r="77">
          <cell r="D77" t="str">
            <v>Jul 92</v>
          </cell>
          <cell r="E77" t="str">
            <v>E 31</v>
          </cell>
          <cell r="F77">
            <v>3925</v>
          </cell>
        </row>
        <row r="78">
          <cell r="D78" t="str">
            <v>Jul 92</v>
          </cell>
          <cell r="E78" t="str">
            <v>E 32</v>
          </cell>
          <cell r="F78">
            <v>3443</v>
          </cell>
        </row>
        <row r="79">
          <cell r="D79" t="str">
            <v>Jul 92</v>
          </cell>
          <cell r="E79" t="str">
            <v>E 33</v>
          </cell>
          <cell r="F79">
            <v>2208</v>
          </cell>
        </row>
        <row r="80">
          <cell r="D80" t="str">
            <v>Aug 92</v>
          </cell>
          <cell r="E80" t="str">
            <v>E 34</v>
          </cell>
          <cell r="F80">
            <v>1677</v>
          </cell>
        </row>
        <row r="81">
          <cell r="D81" t="str">
            <v>Aug 92</v>
          </cell>
          <cell r="E81" t="str">
            <v>E 35</v>
          </cell>
          <cell r="F81">
            <v>1370</v>
          </cell>
        </row>
        <row r="82">
          <cell r="D82" t="str">
            <v>Aug 92</v>
          </cell>
          <cell r="E82" t="str">
            <v>E 36</v>
          </cell>
          <cell r="F82">
            <v>14000</v>
          </cell>
        </row>
        <row r="83">
          <cell r="D83" t="str">
            <v>Sep 92</v>
          </cell>
          <cell r="E83" t="str">
            <v>E 37</v>
          </cell>
          <cell r="F83">
            <v>3500</v>
          </cell>
        </row>
        <row r="84">
          <cell r="D84" t="str">
            <v>Sep 92</v>
          </cell>
          <cell r="E84" t="str">
            <v>E 38</v>
          </cell>
          <cell r="F84">
            <v>1284</v>
          </cell>
        </row>
        <row r="85">
          <cell r="D85" t="str">
            <v>Oct 92</v>
          </cell>
          <cell r="E85" t="str">
            <v>E 39</v>
          </cell>
          <cell r="F85">
            <v>2490</v>
          </cell>
        </row>
        <row r="86">
          <cell r="D86" t="str">
            <v>Nov 92</v>
          </cell>
          <cell r="E86" t="str">
            <v>E 40</v>
          </cell>
          <cell r="F86">
            <v>3630</v>
          </cell>
        </row>
        <row r="87">
          <cell r="D87" t="str">
            <v>Nov 92</v>
          </cell>
          <cell r="E87" t="str">
            <v>E 41</v>
          </cell>
          <cell r="F87">
            <v>18720</v>
          </cell>
        </row>
        <row r="88">
          <cell r="D88" t="str">
            <v>Dec 92</v>
          </cell>
          <cell r="E88" t="str">
            <v>E 42</v>
          </cell>
          <cell r="F88">
            <v>7688</v>
          </cell>
        </row>
        <row r="89">
          <cell r="D89" t="str">
            <v>Dec 92</v>
          </cell>
          <cell r="E89" t="str">
            <v>E 43</v>
          </cell>
          <cell r="F89">
            <v>880</v>
          </cell>
        </row>
        <row r="90">
          <cell r="D90" t="str">
            <v>Dec 92</v>
          </cell>
          <cell r="E90" t="str">
            <v>E 44</v>
          </cell>
          <cell r="F90">
            <v>3872</v>
          </cell>
        </row>
        <row r="91">
          <cell r="D91" t="str">
            <v>Jan 93</v>
          </cell>
          <cell r="E91" t="str">
            <v>E 45</v>
          </cell>
          <cell r="F91">
            <v>1284</v>
          </cell>
        </row>
        <row r="92">
          <cell r="D92" t="str">
            <v>Jan 93</v>
          </cell>
          <cell r="E92" t="str">
            <v>E 46</v>
          </cell>
          <cell r="F92">
            <v>3354</v>
          </cell>
        </row>
        <row r="93">
          <cell r="D93" t="str">
            <v>Feb 93</v>
          </cell>
          <cell r="E93" t="str">
            <v>E 47</v>
          </cell>
          <cell r="F93">
            <v>2000</v>
          </cell>
        </row>
        <row r="94">
          <cell r="D94" t="str">
            <v>Mar 93</v>
          </cell>
          <cell r="E94" t="str">
            <v>E 48</v>
          </cell>
          <cell r="F94">
            <v>3649</v>
          </cell>
        </row>
        <row r="95">
          <cell r="D95" t="str">
            <v>Mar 93</v>
          </cell>
          <cell r="E95" t="str">
            <v>E 49</v>
          </cell>
          <cell r="F95">
            <v>3600</v>
          </cell>
        </row>
        <row r="96">
          <cell r="D96" t="str">
            <v>Mar 93</v>
          </cell>
          <cell r="E96" t="str">
            <v>E 50</v>
          </cell>
          <cell r="F96">
            <v>1500</v>
          </cell>
        </row>
        <row r="98">
          <cell r="F98">
            <v>460180</v>
          </cell>
        </row>
        <row r="103">
          <cell r="F103">
            <v>0</v>
          </cell>
        </row>
        <row r="104">
          <cell r="D104" t="str">
            <v>Year</v>
          </cell>
          <cell r="E104" t="str">
            <v>Plant</v>
          </cell>
          <cell r="F104" t="str">
            <v>Original Cost</v>
          </cell>
        </row>
        <row r="105">
          <cell r="D105" t="str">
            <v>Of</v>
          </cell>
          <cell r="E105" t="str">
            <v>Card</v>
          </cell>
          <cell r="F105" t="str">
            <v>Opening</v>
          </cell>
        </row>
        <row r="106">
          <cell r="D106" t="str">
            <v>Purchase</v>
          </cell>
          <cell r="E106" t="str">
            <v>No</v>
          </cell>
          <cell r="F106" t="str">
            <v>Balance</v>
          </cell>
        </row>
        <row r="107">
          <cell r="F107" t="str">
            <v>$</v>
          </cell>
        </row>
        <row r="109">
          <cell r="F109">
            <v>460180</v>
          </cell>
        </row>
        <row r="111">
          <cell r="D111" t="str">
            <v>Apr 93</v>
          </cell>
          <cell r="E111" t="str">
            <v>E 51</v>
          </cell>
          <cell r="F111">
            <v>4966</v>
          </cell>
        </row>
        <row r="112">
          <cell r="D112" t="str">
            <v>Apr 93</v>
          </cell>
          <cell r="E112" t="str">
            <v>E 52</v>
          </cell>
          <cell r="F112">
            <v>10280</v>
          </cell>
        </row>
        <row r="113">
          <cell r="D113" t="str">
            <v>Apr 93</v>
          </cell>
          <cell r="E113" t="str">
            <v>E 53</v>
          </cell>
          <cell r="F113">
            <v>7364</v>
          </cell>
        </row>
        <row r="114">
          <cell r="D114" t="str">
            <v>Apr 93</v>
          </cell>
          <cell r="E114" t="str">
            <v>E 54</v>
          </cell>
          <cell r="F114">
            <v>4046</v>
          </cell>
        </row>
        <row r="115">
          <cell r="D115" t="str">
            <v>Jun 93</v>
          </cell>
          <cell r="E115" t="str">
            <v>E 55</v>
          </cell>
          <cell r="F115">
            <v>5650</v>
          </cell>
        </row>
        <row r="116">
          <cell r="D116" t="str">
            <v>Jun 93</v>
          </cell>
          <cell r="E116" t="str">
            <v>E 56</v>
          </cell>
          <cell r="F116">
            <v>298</v>
          </cell>
        </row>
        <row r="117">
          <cell r="D117" t="str">
            <v>Jun 93</v>
          </cell>
          <cell r="E117" t="str">
            <v>E 57</v>
          </cell>
          <cell r="F117">
            <v>650</v>
          </cell>
        </row>
        <row r="118">
          <cell r="D118" t="str">
            <v>Jun 93</v>
          </cell>
          <cell r="E118" t="str">
            <v>E 58</v>
          </cell>
          <cell r="F118">
            <v>500</v>
          </cell>
        </row>
        <row r="119">
          <cell r="D119" t="str">
            <v>Jul 93</v>
          </cell>
          <cell r="E119" t="str">
            <v>E 59</v>
          </cell>
          <cell r="F119">
            <v>2563</v>
          </cell>
        </row>
        <row r="120">
          <cell r="D120" t="str">
            <v>Aug 93</v>
          </cell>
          <cell r="E120" t="str">
            <v>E 60</v>
          </cell>
          <cell r="F120">
            <v>1363</v>
          </cell>
        </row>
        <row r="121">
          <cell r="D121" t="str">
            <v>Aug 93</v>
          </cell>
          <cell r="E121" t="str">
            <v>E 61</v>
          </cell>
          <cell r="F121">
            <v>1278</v>
          </cell>
        </row>
        <row r="122">
          <cell r="D122" t="str">
            <v>Aug 93</v>
          </cell>
          <cell r="E122" t="str">
            <v>E 62</v>
          </cell>
          <cell r="F122">
            <v>750</v>
          </cell>
        </row>
        <row r="123">
          <cell r="D123" t="str">
            <v>Oct 93</v>
          </cell>
          <cell r="E123" t="str">
            <v>E 63</v>
          </cell>
          <cell r="F123">
            <v>21639</v>
          </cell>
        </row>
        <row r="124">
          <cell r="D124" t="str">
            <v>Nov 93</v>
          </cell>
          <cell r="E124" t="str">
            <v>E 64</v>
          </cell>
          <cell r="F124">
            <v>5736</v>
          </cell>
        </row>
        <row r="125">
          <cell r="D125" t="str">
            <v>Nov 93</v>
          </cell>
          <cell r="E125" t="str">
            <v>E 65</v>
          </cell>
          <cell r="F125">
            <v>1363</v>
          </cell>
        </row>
        <row r="126">
          <cell r="D126" t="str">
            <v>Nov 93</v>
          </cell>
          <cell r="E126" t="str">
            <v>E 66</v>
          </cell>
          <cell r="F126">
            <v>3211</v>
          </cell>
        </row>
        <row r="127">
          <cell r="D127" t="str">
            <v>Nov 93</v>
          </cell>
          <cell r="E127" t="str">
            <v>E 67</v>
          </cell>
          <cell r="F127">
            <v>6373</v>
          </cell>
        </row>
        <row r="128">
          <cell r="D128" t="str">
            <v>Dec 93</v>
          </cell>
          <cell r="E128" t="str">
            <v>E 68</v>
          </cell>
          <cell r="F128">
            <v>1075</v>
          </cell>
        </row>
        <row r="129">
          <cell r="D129" t="str">
            <v>Dec 93</v>
          </cell>
          <cell r="E129" t="str">
            <v>E 69</v>
          </cell>
          <cell r="F129">
            <v>2700</v>
          </cell>
        </row>
        <row r="130">
          <cell r="D130" t="str">
            <v>Jan 94</v>
          </cell>
          <cell r="E130" t="str">
            <v>E 70</v>
          </cell>
          <cell r="F130">
            <v>4730</v>
          </cell>
        </row>
        <row r="131">
          <cell r="D131" t="str">
            <v>Mar 94</v>
          </cell>
          <cell r="E131" t="str">
            <v>E 71</v>
          </cell>
          <cell r="F131">
            <v>1393</v>
          </cell>
        </row>
        <row r="132">
          <cell r="D132" t="str">
            <v>Mar 94</v>
          </cell>
          <cell r="E132" t="str">
            <v>E 72</v>
          </cell>
          <cell r="F132">
            <v>1687</v>
          </cell>
        </row>
        <row r="133">
          <cell r="D133" t="str">
            <v>Apr 94</v>
          </cell>
          <cell r="E133" t="str">
            <v>E 73</v>
          </cell>
          <cell r="F133">
            <v>1412</v>
          </cell>
        </row>
        <row r="134">
          <cell r="D134" t="str">
            <v>Apr 94</v>
          </cell>
          <cell r="E134" t="str">
            <v>E 74</v>
          </cell>
          <cell r="F134">
            <v>4020</v>
          </cell>
        </row>
        <row r="135">
          <cell r="D135" t="str">
            <v>Apr 94</v>
          </cell>
          <cell r="E135" t="str">
            <v>E 75</v>
          </cell>
          <cell r="F135">
            <v>2786</v>
          </cell>
        </row>
        <row r="136">
          <cell r="D136" t="str">
            <v>May 94</v>
          </cell>
          <cell r="E136" t="str">
            <v>E 76</v>
          </cell>
          <cell r="F136">
            <v>570</v>
          </cell>
        </row>
        <row r="137">
          <cell r="D137" t="str">
            <v>Jun 94</v>
          </cell>
          <cell r="E137" t="str">
            <v>E 77</v>
          </cell>
          <cell r="F137">
            <v>5190</v>
          </cell>
        </row>
        <row r="138">
          <cell r="D138" t="str">
            <v>Sep 94</v>
          </cell>
          <cell r="E138" t="str">
            <v>E 78</v>
          </cell>
          <cell r="F138">
            <v>1463</v>
          </cell>
        </row>
        <row r="139">
          <cell r="D139" t="str">
            <v>Nov 94</v>
          </cell>
          <cell r="E139" t="str">
            <v>E 79</v>
          </cell>
          <cell r="F139">
            <v>990</v>
          </cell>
        </row>
        <row r="140">
          <cell r="D140" t="str">
            <v>Feb 95</v>
          </cell>
          <cell r="E140" t="str">
            <v>E 80</v>
          </cell>
          <cell r="F140">
            <v>6340</v>
          </cell>
        </row>
        <row r="141">
          <cell r="D141" t="str">
            <v>Feb 95</v>
          </cell>
          <cell r="E141" t="str">
            <v>E 81</v>
          </cell>
          <cell r="F141">
            <v>2000</v>
          </cell>
        </row>
        <row r="142">
          <cell r="D142" t="str">
            <v>Feb 95</v>
          </cell>
          <cell r="E142" t="str">
            <v>E 82</v>
          </cell>
          <cell r="F142">
            <v>14615</v>
          </cell>
        </row>
        <row r="143">
          <cell r="D143" t="str">
            <v>May 95</v>
          </cell>
          <cell r="E143" t="str">
            <v>E 83</v>
          </cell>
          <cell r="F143">
            <v>2949</v>
          </cell>
        </row>
        <row r="144">
          <cell r="D144" t="str">
            <v>May 95</v>
          </cell>
          <cell r="E144" t="str">
            <v>E 84</v>
          </cell>
          <cell r="F144">
            <v>1220</v>
          </cell>
        </row>
        <row r="145">
          <cell r="D145" t="str">
            <v>May 95</v>
          </cell>
          <cell r="E145" t="str">
            <v>E 85</v>
          </cell>
          <cell r="F145">
            <v>1550</v>
          </cell>
        </row>
        <row r="146">
          <cell r="D146" t="str">
            <v>May 95</v>
          </cell>
          <cell r="E146" t="str">
            <v>E 86</v>
          </cell>
          <cell r="F146">
            <v>5369</v>
          </cell>
        </row>
        <row r="147">
          <cell r="D147" t="str">
            <v>May 95</v>
          </cell>
          <cell r="E147" t="str">
            <v>E 87</v>
          </cell>
          <cell r="F147">
            <v>6880</v>
          </cell>
        </row>
        <row r="148">
          <cell r="D148" t="str">
            <v>May 95</v>
          </cell>
          <cell r="E148" t="str">
            <v>E 88</v>
          </cell>
          <cell r="F148">
            <v>4800</v>
          </cell>
        </row>
        <row r="149">
          <cell r="D149" t="str">
            <v>Jun 95</v>
          </cell>
          <cell r="E149" t="str">
            <v>E 89</v>
          </cell>
          <cell r="F149">
            <v>164547</v>
          </cell>
        </row>
        <row r="150">
          <cell r="D150" t="str">
            <v>Jun 95</v>
          </cell>
          <cell r="E150" t="str">
            <v>E 90</v>
          </cell>
          <cell r="F150">
            <v>3632</v>
          </cell>
        </row>
        <row r="151">
          <cell r="D151" t="str">
            <v>Aug 95</v>
          </cell>
          <cell r="E151" t="str">
            <v>E 91</v>
          </cell>
          <cell r="F151">
            <v>5026</v>
          </cell>
        </row>
        <row r="152">
          <cell r="D152" t="str">
            <v>Oct 95</v>
          </cell>
          <cell r="E152" t="str">
            <v>E 92</v>
          </cell>
          <cell r="F152">
            <v>2648</v>
          </cell>
        </row>
        <row r="153">
          <cell r="D153" t="str">
            <v>Oct 95</v>
          </cell>
          <cell r="E153" t="str">
            <v>E 93</v>
          </cell>
          <cell r="F153">
            <v>2320</v>
          </cell>
        </row>
        <row r="154">
          <cell r="D154" t="str">
            <v>Jan'96</v>
          </cell>
          <cell r="E154" t="str">
            <v>E 94</v>
          </cell>
          <cell r="F154">
            <v>5438</v>
          </cell>
        </row>
        <row r="155">
          <cell r="D155" t="str">
            <v>Apr'96</v>
          </cell>
          <cell r="E155" t="str">
            <v>E 95</v>
          </cell>
          <cell r="F155">
            <v>1899</v>
          </cell>
        </row>
        <row r="156">
          <cell r="D156" t="str">
            <v>Apr'96</v>
          </cell>
          <cell r="E156" t="str">
            <v>E 96</v>
          </cell>
          <cell r="F156">
            <v>2599</v>
          </cell>
        </row>
        <row r="158">
          <cell r="F158">
            <v>800058</v>
          </cell>
        </row>
        <row r="163">
          <cell r="F163">
            <v>0</v>
          </cell>
        </row>
        <row r="164">
          <cell r="D164" t="str">
            <v>Year</v>
          </cell>
          <cell r="E164" t="str">
            <v>Plant</v>
          </cell>
          <cell r="F164" t="str">
            <v>Original Cost</v>
          </cell>
        </row>
        <row r="165">
          <cell r="D165" t="str">
            <v>Of</v>
          </cell>
          <cell r="E165" t="str">
            <v>Card</v>
          </cell>
          <cell r="F165" t="str">
            <v>Opening</v>
          </cell>
        </row>
        <row r="166">
          <cell r="D166" t="str">
            <v>Purchase</v>
          </cell>
          <cell r="E166" t="str">
            <v>No</v>
          </cell>
          <cell r="F166" t="str">
            <v>Balance</v>
          </cell>
        </row>
        <row r="167">
          <cell r="F167" t="str">
            <v>$</v>
          </cell>
        </row>
        <row r="169">
          <cell r="F169">
            <v>800058</v>
          </cell>
        </row>
        <row r="171">
          <cell r="D171" t="str">
            <v>May'96</v>
          </cell>
          <cell r="E171" t="str">
            <v>E 97</v>
          </cell>
          <cell r="F171">
            <v>690</v>
          </cell>
        </row>
        <row r="172">
          <cell r="D172" t="str">
            <v>May'96</v>
          </cell>
          <cell r="E172" t="str">
            <v>E 98</v>
          </cell>
          <cell r="F172">
            <v>2300</v>
          </cell>
        </row>
        <row r="173">
          <cell r="D173" t="str">
            <v>Jul'96</v>
          </cell>
          <cell r="E173" t="str">
            <v>E 99</v>
          </cell>
          <cell r="F173">
            <v>12640</v>
          </cell>
        </row>
        <row r="174">
          <cell r="D174" t="str">
            <v>Jun'97</v>
          </cell>
          <cell r="E174" t="str">
            <v>E 100</v>
          </cell>
          <cell r="F174">
            <v>6153</v>
          </cell>
        </row>
        <row r="175">
          <cell r="D175" t="str">
            <v>Jun'97</v>
          </cell>
          <cell r="E175" t="str">
            <v>E 101</v>
          </cell>
          <cell r="F175">
            <v>5253</v>
          </cell>
        </row>
        <row r="176">
          <cell r="D176" t="str">
            <v>Aug'97</v>
          </cell>
          <cell r="E176" t="str">
            <v>E 102</v>
          </cell>
          <cell r="F176">
            <v>1999</v>
          </cell>
        </row>
        <row r="177">
          <cell r="D177" t="str">
            <v>Sep'97</v>
          </cell>
          <cell r="E177" t="str">
            <v>E 103</v>
          </cell>
          <cell r="F177">
            <v>2280</v>
          </cell>
        </row>
        <row r="178">
          <cell r="D178" t="str">
            <v>Sep'97</v>
          </cell>
          <cell r="E178" t="str">
            <v>E 104</v>
          </cell>
          <cell r="F178">
            <v>625</v>
          </cell>
        </row>
        <row r="179">
          <cell r="D179" t="str">
            <v>Oct'97</v>
          </cell>
          <cell r="E179" t="str">
            <v>E 105</v>
          </cell>
          <cell r="F179">
            <v>810</v>
          </cell>
        </row>
        <row r="180">
          <cell r="D180" t="str">
            <v>Oct'97</v>
          </cell>
          <cell r="E180" t="str">
            <v>E 106</v>
          </cell>
          <cell r="F180">
            <v>2140</v>
          </cell>
        </row>
        <row r="181">
          <cell r="D181" t="str">
            <v>Nov'97</v>
          </cell>
          <cell r="E181" t="str">
            <v>E 107</v>
          </cell>
          <cell r="F181">
            <v>1780</v>
          </cell>
        </row>
        <row r="182">
          <cell r="D182" t="str">
            <v>Nov'97</v>
          </cell>
          <cell r="E182" t="str">
            <v>E 108</v>
          </cell>
          <cell r="F182">
            <v>3932</v>
          </cell>
        </row>
        <row r="183">
          <cell r="D183" t="str">
            <v>Nov'97</v>
          </cell>
          <cell r="E183" t="str">
            <v>E 109</v>
          </cell>
          <cell r="F183">
            <v>2600</v>
          </cell>
        </row>
        <row r="184">
          <cell r="D184" t="str">
            <v>Nov'97</v>
          </cell>
          <cell r="E184" t="str">
            <v>E 110</v>
          </cell>
          <cell r="F184">
            <v>2630</v>
          </cell>
        </row>
        <row r="185">
          <cell r="D185" t="str">
            <v>Nov'97</v>
          </cell>
          <cell r="E185" t="str">
            <v>E 111</v>
          </cell>
          <cell r="F185">
            <v>625</v>
          </cell>
        </row>
        <row r="186">
          <cell r="D186" t="str">
            <v>Nov'97</v>
          </cell>
          <cell r="E186" t="str">
            <v>E 112</v>
          </cell>
          <cell r="F186">
            <v>625</v>
          </cell>
        </row>
        <row r="187">
          <cell r="D187" t="str">
            <v>Nov'97</v>
          </cell>
          <cell r="E187" t="str">
            <v>E 113</v>
          </cell>
          <cell r="F187">
            <v>625</v>
          </cell>
        </row>
        <row r="188">
          <cell r="D188" t="str">
            <v>Nov'97</v>
          </cell>
          <cell r="E188" t="str">
            <v>E 114</v>
          </cell>
          <cell r="F188">
            <v>625</v>
          </cell>
        </row>
        <row r="189">
          <cell r="D189" t="str">
            <v>Nov'97</v>
          </cell>
          <cell r="E189" t="str">
            <v>E 115</v>
          </cell>
          <cell r="F189">
            <v>17877</v>
          </cell>
        </row>
        <row r="190">
          <cell r="D190" t="str">
            <v>Dec'97</v>
          </cell>
          <cell r="E190" t="str">
            <v>E 116</v>
          </cell>
          <cell r="F190">
            <v>1780</v>
          </cell>
        </row>
        <row r="191">
          <cell r="D191" t="str">
            <v>Dec'97</v>
          </cell>
          <cell r="E191" t="str">
            <v>E 117</v>
          </cell>
          <cell r="F191">
            <v>625</v>
          </cell>
        </row>
        <row r="192">
          <cell r="D192" t="str">
            <v>Dec'97</v>
          </cell>
          <cell r="E192" t="str">
            <v>E 118</v>
          </cell>
          <cell r="F192">
            <v>1780</v>
          </cell>
        </row>
        <row r="193">
          <cell r="D193" t="str">
            <v>Dec'97</v>
          </cell>
          <cell r="E193" t="str">
            <v>E 120</v>
          </cell>
          <cell r="F193">
            <v>2325</v>
          </cell>
        </row>
        <row r="194">
          <cell r="D194" t="str">
            <v>Feb'98</v>
          </cell>
          <cell r="E194" t="str">
            <v>E 121</v>
          </cell>
          <cell r="F194">
            <v>2572</v>
          </cell>
        </row>
        <row r="195">
          <cell r="D195" t="str">
            <v>Feb'98</v>
          </cell>
          <cell r="E195" t="str">
            <v>E 122</v>
          </cell>
          <cell r="F195">
            <v>810</v>
          </cell>
        </row>
        <row r="196">
          <cell r="D196" t="str">
            <v>Mar'98</v>
          </cell>
          <cell r="E196" t="str">
            <v>E 123</v>
          </cell>
          <cell r="F196">
            <v>1968</v>
          </cell>
        </row>
        <row r="197">
          <cell r="D197" t="str">
            <v>Mar'98</v>
          </cell>
          <cell r="E197" t="str">
            <v>E 124</v>
          </cell>
          <cell r="F197">
            <v>1968</v>
          </cell>
        </row>
        <row r="198">
          <cell r="D198" t="str">
            <v>Mar'98</v>
          </cell>
          <cell r="E198" t="str">
            <v>E 125</v>
          </cell>
          <cell r="F198">
            <v>625</v>
          </cell>
        </row>
        <row r="199">
          <cell r="D199" t="str">
            <v>Mar'98</v>
          </cell>
          <cell r="E199" t="str">
            <v>E 126</v>
          </cell>
          <cell r="F199">
            <v>625</v>
          </cell>
        </row>
        <row r="200">
          <cell r="D200" t="str">
            <v>Jun'98</v>
          </cell>
          <cell r="E200" t="str">
            <v>E 127</v>
          </cell>
          <cell r="F200">
            <v>2385</v>
          </cell>
        </row>
        <row r="201">
          <cell r="D201" t="str">
            <v>Jun'98</v>
          </cell>
          <cell r="E201" t="str">
            <v>E 128</v>
          </cell>
          <cell r="F201">
            <v>645</v>
          </cell>
        </row>
        <row r="202">
          <cell r="D202" t="str">
            <v>Jul'98</v>
          </cell>
          <cell r="E202" t="str">
            <v>E 129</v>
          </cell>
          <cell r="F202">
            <v>790</v>
          </cell>
        </row>
        <row r="203">
          <cell r="D203" t="str">
            <v>Jul'98</v>
          </cell>
          <cell r="E203" t="str">
            <v>E 130</v>
          </cell>
          <cell r="F203">
            <v>3000</v>
          </cell>
        </row>
        <row r="204">
          <cell r="D204" t="str">
            <v>Sep'98</v>
          </cell>
          <cell r="E204" t="str">
            <v>E 131</v>
          </cell>
          <cell r="F204">
            <v>780</v>
          </cell>
        </row>
        <row r="205">
          <cell r="D205" t="str">
            <v>Oct'98</v>
          </cell>
          <cell r="E205" t="str">
            <v>E 138</v>
          </cell>
          <cell r="F205">
            <v>2282</v>
          </cell>
        </row>
        <row r="206">
          <cell r="D206" t="str">
            <v>Dec'98</v>
          </cell>
          <cell r="E206" t="str">
            <v>E 148</v>
          </cell>
          <cell r="F206">
            <v>600</v>
          </cell>
        </row>
        <row r="207">
          <cell r="D207" t="str">
            <v>Jan'99</v>
          </cell>
          <cell r="E207" t="str">
            <v>E 153</v>
          </cell>
          <cell r="F207">
            <v>4100</v>
          </cell>
        </row>
        <row r="208">
          <cell r="D208" t="str">
            <v>Feb'99</v>
          </cell>
          <cell r="E208" t="str">
            <v>E 156</v>
          </cell>
          <cell r="F208">
            <v>599</v>
          </cell>
        </row>
        <row r="209">
          <cell r="D209" t="str">
            <v>Mar'99</v>
          </cell>
          <cell r="E209" t="str">
            <v>E 159</v>
          </cell>
          <cell r="F209">
            <v>4650</v>
          </cell>
        </row>
        <row r="210">
          <cell r="D210" t="str">
            <v>Apr'99</v>
          </cell>
          <cell r="E210" t="str">
            <v>E 160</v>
          </cell>
          <cell r="F210">
            <v>5400</v>
          </cell>
        </row>
        <row r="211">
          <cell r="D211" t="str">
            <v>Apr'99</v>
          </cell>
          <cell r="E211" t="str">
            <v>E 161</v>
          </cell>
          <cell r="F211">
            <v>3198</v>
          </cell>
        </row>
        <row r="213">
          <cell r="F213">
            <v>909774</v>
          </cell>
        </row>
        <row r="221">
          <cell r="F221">
            <v>0</v>
          </cell>
        </row>
        <row r="222">
          <cell r="D222" t="str">
            <v>Year</v>
          </cell>
          <cell r="E222" t="str">
            <v>Plant</v>
          </cell>
          <cell r="F222" t="str">
            <v>Original Cost</v>
          </cell>
        </row>
        <row r="223">
          <cell r="D223" t="str">
            <v>Of</v>
          </cell>
          <cell r="E223" t="str">
            <v>Card</v>
          </cell>
          <cell r="F223" t="str">
            <v>Opening</v>
          </cell>
        </row>
        <row r="224">
          <cell r="D224" t="str">
            <v>Purchase</v>
          </cell>
          <cell r="E224" t="str">
            <v>No</v>
          </cell>
          <cell r="F224" t="str">
            <v>Balance</v>
          </cell>
        </row>
        <row r="225">
          <cell r="F225" t="str">
            <v>$</v>
          </cell>
        </row>
        <row r="227">
          <cell r="F227">
            <v>909774</v>
          </cell>
        </row>
        <row r="230">
          <cell r="D230" t="str">
            <v>May'99</v>
          </cell>
          <cell r="E230" t="str">
            <v>E 163</v>
          </cell>
          <cell r="F230">
            <v>1980</v>
          </cell>
        </row>
        <row r="231">
          <cell r="D231" t="str">
            <v>Jul'99</v>
          </cell>
          <cell r="E231" t="str">
            <v>E 168</v>
          </cell>
          <cell r="F231">
            <v>11440</v>
          </cell>
        </row>
        <row r="232">
          <cell r="D232" t="str">
            <v>Jul'99</v>
          </cell>
          <cell r="E232" t="str">
            <v>E 169</v>
          </cell>
          <cell r="F232">
            <v>1595</v>
          </cell>
        </row>
        <row r="233">
          <cell r="D233" t="str">
            <v>Jul'99</v>
          </cell>
          <cell r="E233" t="str">
            <v>E 170</v>
          </cell>
          <cell r="F233">
            <v>4532</v>
          </cell>
        </row>
        <row r="234">
          <cell r="D234" t="str">
            <v>Jul'99</v>
          </cell>
          <cell r="E234" t="str">
            <v>E 171</v>
          </cell>
          <cell r="F234">
            <v>2910</v>
          </cell>
        </row>
        <row r="235">
          <cell r="D235" t="str">
            <v>Sep'99</v>
          </cell>
          <cell r="E235" t="str">
            <v>E 172</v>
          </cell>
          <cell r="F235">
            <v>1480</v>
          </cell>
        </row>
        <row r="236">
          <cell r="D236" t="str">
            <v>Sep'99</v>
          </cell>
          <cell r="E236" t="str">
            <v>E 173</v>
          </cell>
          <cell r="F236">
            <v>2960</v>
          </cell>
        </row>
        <row r="237">
          <cell r="D237" t="str">
            <v>Sep'99</v>
          </cell>
          <cell r="E237" t="str">
            <v>E 175</v>
          </cell>
          <cell r="F237">
            <v>21175</v>
          </cell>
        </row>
        <row r="238">
          <cell r="D238" t="str">
            <v>Oct'99</v>
          </cell>
          <cell r="E238" t="str">
            <v>E 176</v>
          </cell>
          <cell r="F238">
            <v>127210</v>
          </cell>
        </row>
        <row r="239">
          <cell r="D239" t="str">
            <v>Oct'99</v>
          </cell>
          <cell r="E239" t="str">
            <v>E 177</v>
          </cell>
          <cell r="F239">
            <v>740</v>
          </cell>
        </row>
        <row r="240">
          <cell r="D240" t="str">
            <v>Nov'99</v>
          </cell>
          <cell r="E240" t="str">
            <v>E 178</v>
          </cell>
          <cell r="F240">
            <v>1810</v>
          </cell>
        </row>
        <row r="241">
          <cell r="D241" t="str">
            <v>Nov'99</v>
          </cell>
          <cell r="E241" t="str">
            <v>E 179</v>
          </cell>
          <cell r="F241">
            <v>2300</v>
          </cell>
        </row>
        <row r="242">
          <cell r="D242" t="str">
            <v>Nov'99</v>
          </cell>
          <cell r="E242" t="str">
            <v>E 180</v>
          </cell>
          <cell r="F242">
            <v>560</v>
          </cell>
        </row>
        <row r="243">
          <cell r="D243" t="str">
            <v>Dec'99</v>
          </cell>
          <cell r="E243" t="str">
            <v>E 181</v>
          </cell>
          <cell r="F243">
            <v>2300</v>
          </cell>
        </row>
        <row r="244">
          <cell r="D244" t="str">
            <v>Dec'99</v>
          </cell>
          <cell r="E244" t="str">
            <v>E 182</v>
          </cell>
          <cell r="F244">
            <v>12076</v>
          </cell>
        </row>
        <row r="245">
          <cell r="D245" t="str">
            <v>Dec'99</v>
          </cell>
          <cell r="E245" t="str">
            <v>E 185</v>
          </cell>
          <cell r="F245">
            <v>7998</v>
          </cell>
        </row>
        <row r="246">
          <cell r="D246" t="str">
            <v>Dec'99</v>
          </cell>
          <cell r="E246" t="str">
            <v>E 187</v>
          </cell>
          <cell r="F246">
            <v>1870</v>
          </cell>
        </row>
        <row r="247">
          <cell r="D247" t="str">
            <v>Jan'00</v>
          </cell>
          <cell r="E247" t="str">
            <v>E 188</v>
          </cell>
          <cell r="F247">
            <v>12260</v>
          </cell>
        </row>
        <row r="248">
          <cell r="D248" t="str">
            <v>Jan'00</v>
          </cell>
          <cell r="E248" t="str">
            <v>E 189</v>
          </cell>
          <cell r="F248">
            <v>4218</v>
          </cell>
        </row>
        <row r="249">
          <cell r="D249" t="str">
            <v>Jan'00</v>
          </cell>
          <cell r="E249" t="str">
            <v>E 190</v>
          </cell>
          <cell r="F249">
            <v>3999</v>
          </cell>
        </row>
        <row r="250">
          <cell r="D250" t="str">
            <v>Jan'00</v>
          </cell>
          <cell r="E250" t="str">
            <v>E 191</v>
          </cell>
          <cell r="F250">
            <v>9300</v>
          </cell>
        </row>
        <row r="251">
          <cell r="D251" t="str">
            <v>Jan'00</v>
          </cell>
          <cell r="E251" t="str">
            <v>E 192</v>
          </cell>
          <cell r="F251">
            <v>5282</v>
          </cell>
        </row>
        <row r="252">
          <cell r="D252" t="str">
            <v>Jan'00</v>
          </cell>
          <cell r="E252" t="str">
            <v>E 193</v>
          </cell>
          <cell r="F252">
            <v>4500</v>
          </cell>
        </row>
        <row r="253">
          <cell r="D253" t="str">
            <v>Feb'00</v>
          </cell>
          <cell r="E253" t="str">
            <v>E 194</v>
          </cell>
          <cell r="F253">
            <v>10000</v>
          </cell>
        </row>
        <row r="254">
          <cell r="D254" t="str">
            <v>Feb'00</v>
          </cell>
          <cell r="E254" t="str">
            <v>E 195</v>
          </cell>
          <cell r="F254">
            <v>5000</v>
          </cell>
        </row>
        <row r="255">
          <cell r="D255" t="str">
            <v>Mar'00</v>
          </cell>
          <cell r="E255" t="str">
            <v>E 196</v>
          </cell>
          <cell r="F255">
            <v>1820</v>
          </cell>
        </row>
        <row r="256">
          <cell r="D256" t="str">
            <v>Mar'00</v>
          </cell>
          <cell r="E256" t="str">
            <v>E 197</v>
          </cell>
          <cell r="F256">
            <v>4000</v>
          </cell>
        </row>
        <row r="257">
          <cell r="D257" t="str">
            <v>Mar'00</v>
          </cell>
          <cell r="E257" t="str">
            <v>E 198</v>
          </cell>
          <cell r="F257">
            <v>2109</v>
          </cell>
        </row>
        <row r="258">
          <cell r="D258" t="str">
            <v>Mar'00</v>
          </cell>
          <cell r="E258" t="str">
            <v>E 199</v>
          </cell>
          <cell r="F258">
            <v>4858</v>
          </cell>
        </row>
        <row r="259">
          <cell r="D259" t="str">
            <v>Mar'00</v>
          </cell>
          <cell r="E259" t="str">
            <v>E 201</v>
          </cell>
          <cell r="F259">
            <v>1709</v>
          </cell>
        </row>
        <row r="260">
          <cell r="D260" t="str">
            <v>Mar'00</v>
          </cell>
          <cell r="E260" t="str">
            <v>E 202</v>
          </cell>
          <cell r="F260">
            <v>1788</v>
          </cell>
        </row>
        <row r="261">
          <cell r="D261" t="str">
            <v>May'00</v>
          </cell>
          <cell r="E261" t="str">
            <v>E 210</v>
          </cell>
          <cell r="F261">
            <v>4218</v>
          </cell>
        </row>
        <row r="262">
          <cell r="D262" t="str">
            <v>May'00</v>
          </cell>
          <cell r="E262" t="str">
            <v>E 211</v>
          </cell>
          <cell r="F262">
            <v>2669</v>
          </cell>
        </row>
        <row r="263">
          <cell r="D263" t="str">
            <v>Jun'00</v>
          </cell>
          <cell r="E263" t="str">
            <v>E 212</v>
          </cell>
          <cell r="F263">
            <v>1833</v>
          </cell>
        </row>
        <row r="264">
          <cell r="D264" t="str">
            <v>Jun'00</v>
          </cell>
          <cell r="E264" t="str">
            <v>E 216</v>
          </cell>
          <cell r="F264">
            <v>2192</v>
          </cell>
        </row>
        <row r="265">
          <cell r="D265" t="str">
            <v>Jun'00</v>
          </cell>
          <cell r="E265" t="str">
            <v>E 217</v>
          </cell>
          <cell r="F265">
            <v>1833</v>
          </cell>
        </row>
        <row r="266">
          <cell r="D266" t="str">
            <v>Jun'00</v>
          </cell>
          <cell r="E266" t="str">
            <v>E 218</v>
          </cell>
          <cell r="F266">
            <v>1820</v>
          </cell>
        </row>
        <row r="267">
          <cell r="D267" t="str">
            <v>Jul'00</v>
          </cell>
          <cell r="E267" t="str">
            <v>E 219</v>
          </cell>
          <cell r="F267">
            <v>2248</v>
          </cell>
        </row>
        <row r="268">
          <cell r="D268" t="str">
            <v>Sep'00</v>
          </cell>
          <cell r="E268" t="str">
            <v>E 222</v>
          </cell>
          <cell r="F268">
            <v>3238</v>
          </cell>
        </row>
        <row r="269">
          <cell r="D269" t="str">
            <v>Sep'00</v>
          </cell>
          <cell r="E269" t="str">
            <v>E 223</v>
          </cell>
          <cell r="F269">
            <v>4654</v>
          </cell>
        </row>
        <row r="270">
          <cell r="D270" t="str">
            <v>Sep'00</v>
          </cell>
          <cell r="E270" t="str">
            <v>E 224</v>
          </cell>
          <cell r="F270">
            <v>1619</v>
          </cell>
        </row>
        <row r="273">
          <cell r="F273">
            <v>1211877</v>
          </cell>
        </row>
        <row r="278">
          <cell r="F278">
            <v>0</v>
          </cell>
        </row>
        <row r="279">
          <cell r="D279" t="str">
            <v>Year</v>
          </cell>
          <cell r="E279" t="str">
            <v>Plant</v>
          </cell>
          <cell r="F279" t="str">
            <v>Original Cost</v>
          </cell>
        </row>
        <row r="280">
          <cell r="D280" t="str">
            <v>Of</v>
          </cell>
          <cell r="E280" t="str">
            <v>Card</v>
          </cell>
          <cell r="F280" t="str">
            <v>Opening</v>
          </cell>
        </row>
        <row r="281">
          <cell r="D281" t="str">
            <v>Purchase</v>
          </cell>
          <cell r="E281" t="str">
            <v>No</v>
          </cell>
          <cell r="F281" t="str">
            <v>Balance</v>
          </cell>
        </row>
        <row r="282">
          <cell r="F282" t="str">
            <v>$</v>
          </cell>
        </row>
        <row r="284">
          <cell r="F284">
            <v>1211877</v>
          </cell>
        </row>
        <row r="287">
          <cell r="D287" t="str">
            <v>Oct'00</v>
          </cell>
          <cell r="E287" t="str">
            <v>E230</v>
          </cell>
        </row>
        <row r="288">
          <cell r="D288" t="str">
            <v>Oct'00</v>
          </cell>
          <cell r="E288" t="str">
            <v>E231</v>
          </cell>
        </row>
        <row r="289">
          <cell r="D289" t="str">
            <v>Oct'00</v>
          </cell>
          <cell r="E289" t="str">
            <v>E232</v>
          </cell>
        </row>
        <row r="290">
          <cell r="D290" t="str">
            <v>Nov'00</v>
          </cell>
          <cell r="E290" t="str">
            <v>E233</v>
          </cell>
        </row>
        <row r="291">
          <cell r="D291" t="str">
            <v>Nov'00</v>
          </cell>
          <cell r="E291" t="str">
            <v>E234</v>
          </cell>
        </row>
        <row r="292">
          <cell r="D292" t="str">
            <v>Nov'00</v>
          </cell>
          <cell r="E292" t="str">
            <v>E235</v>
          </cell>
        </row>
        <row r="293">
          <cell r="D293" t="str">
            <v>Nov'00</v>
          </cell>
          <cell r="E293" t="str">
            <v>E236</v>
          </cell>
        </row>
        <row r="294">
          <cell r="D294" t="str">
            <v>Nov'00</v>
          </cell>
          <cell r="E294" t="str">
            <v>E237</v>
          </cell>
        </row>
        <row r="295">
          <cell r="D295" t="str">
            <v>Dec'00</v>
          </cell>
          <cell r="E295" t="str">
            <v>E238</v>
          </cell>
        </row>
        <row r="296">
          <cell r="D296" t="str">
            <v>Jan'01</v>
          </cell>
          <cell r="E296" t="str">
            <v>E239</v>
          </cell>
        </row>
        <row r="297">
          <cell r="D297" t="str">
            <v>Jan'01</v>
          </cell>
          <cell r="E297" t="str">
            <v>E240</v>
          </cell>
        </row>
        <row r="298">
          <cell r="D298" t="str">
            <v>Jan'01</v>
          </cell>
          <cell r="E298" t="str">
            <v>E241</v>
          </cell>
        </row>
        <row r="299">
          <cell r="D299" t="str">
            <v>Jan'01</v>
          </cell>
          <cell r="E299" t="str">
            <v>E242</v>
          </cell>
        </row>
        <row r="300">
          <cell r="D300" t="str">
            <v>Jan'01</v>
          </cell>
          <cell r="E300" t="str">
            <v>E243</v>
          </cell>
        </row>
        <row r="301">
          <cell r="D301" t="str">
            <v>Jan'01</v>
          </cell>
          <cell r="E301" t="str">
            <v>E244</v>
          </cell>
        </row>
        <row r="302">
          <cell r="D302" t="str">
            <v>Feb'01</v>
          </cell>
          <cell r="E302" t="str">
            <v>E245</v>
          </cell>
        </row>
        <row r="303">
          <cell r="D303" t="str">
            <v>Feb'01</v>
          </cell>
          <cell r="E303" t="str">
            <v>E246</v>
          </cell>
        </row>
        <row r="304">
          <cell r="D304" t="str">
            <v>Mar'01</v>
          </cell>
          <cell r="E304" t="str">
            <v>E247</v>
          </cell>
        </row>
        <row r="305">
          <cell r="D305" t="str">
            <v>Mar'01</v>
          </cell>
          <cell r="E305" t="str">
            <v>E248</v>
          </cell>
        </row>
        <row r="306">
          <cell r="D306" t="str">
            <v>Mar'01</v>
          </cell>
          <cell r="E306" t="str">
            <v>E249</v>
          </cell>
        </row>
        <row r="307">
          <cell r="D307" t="str">
            <v>Mar'01</v>
          </cell>
          <cell r="E307" t="str">
            <v>E250</v>
          </cell>
        </row>
        <row r="308">
          <cell r="D308" t="str">
            <v>Mar'01</v>
          </cell>
          <cell r="E308" t="str">
            <v>E251</v>
          </cell>
        </row>
        <row r="309">
          <cell r="D309" t="str">
            <v>Apr'01</v>
          </cell>
          <cell r="E309" t="str">
            <v>E252</v>
          </cell>
        </row>
        <row r="310">
          <cell r="D310" t="str">
            <v>Mar'01</v>
          </cell>
          <cell r="E310" t="str">
            <v>E253</v>
          </cell>
        </row>
        <row r="311">
          <cell r="D311" t="str">
            <v>Mar'01</v>
          </cell>
          <cell r="E311" t="str">
            <v>E254</v>
          </cell>
        </row>
        <row r="312">
          <cell r="D312" t="str">
            <v>Apr'01</v>
          </cell>
          <cell r="E312" t="str">
            <v>E255</v>
          </cell>
        </row>
        <row r="313">
          <cell r="D313" t="str">
            <v>Apr'01</v>
          </cell>
          <cell r="E313" t="str">
            <v>E256</v>
          </cell>
        </row>
        <row r="314">
          <cell r="D314" t="str">
            <v>Apr'01</v>
          </cell>
          <cell r="E314" t="str">
            <v>E257</v>
          </cell>
        </row>
        <row r="315">
          <cell r="D315" t="str">
            <v>Apr'01</v>
          </cell>
          <cell r="E315" t="str">
            <v>E258</v>
          </cell>
        </row>
        <row r="316">
          <cell r="D316" t="str">
            <v>Apr'01</v>
          </cell>
          <cell r="E316" t="str">
            <v>E259</v>
          </cell>
        </row>
        <row r="317">
          <cell r="D317" t="str">
            <v>Apr'01</v>
          </cell>
          <cell r="E317" t="str">
            <v>E260</v>
          </cell>
        </row>
        <row r="318">
          <cell r="D318" t="str">
            <v>Apr'01</v>
          </cell>
          <cell r="E318" t="str">
            <v>E261</v>
          </cell>
        </row>
        <row r="319">
          <cell r="D319" t="str">
            <v>May'01</v>
          </cell>
          <cell r="E319" t="str">
            <v>E262</v>
          </cell>
        </row>
        <row r="320">
          <cell r="D320" t="str">
            <v>Apr'01</v>
          </cell>
          <cell r="E320" t="str">
            <v>E263</v>
          </cell>
        </row>
        <row r="321">
          <cell r="D321" t="str">
            <v>May'01</v>
          </cell>
          <cell r="E321" t="str">
            <v>E264</v>
          </cell>
        </row>
        <row r="322">
          <cell r="D322" t="str">
            <v>JUN'01</v>
          </cell>
          <cell r="E322" t="str">
            <v>E265</v>
          </cell>
        </row>
        <row r="323">
          <cell r="D323" t="str">
            <v>JUN'01</v>
          </cell>
          <cell r="E323" t="str">
            <v>E266</v>
          </cell>
        </row>
        <row r="324">
          <cell r="D324" t="str">
            <v>JUN'01</v>
          </cell>
          <cell r="E324" t="str">
            <v>E267</v>
          </cell>
        </row>
        <row r="325">
          <cell r="D325" t="str">
            <v>JUL'01</v>
          </cell>
          <cell r="E325" t="str">
            <v>E268</v>
          </cell>
        </row>
        <row r="326">
          <cell r="D326" t="str">
            <v>JUL'01</v>
          </cell>
          <cell r="E326" t="str">
            <v>E269</v>
          </cell>
        </row>
        <row r="327">
          <cell r="D327" t="str">
            <v>JUL'01</v>
          </cell>
          <cell r="E327" t="str">
            <v>E270</v>
          </cell>
        </row>
        <row r="328">
          <cell r="D328" t="str">
            <v>JUL'01</v>
          </cell>
          <cell r="E328" t="str">
            <v>E271</v>
          </cell>
        </row>
        <row r="329">
          <cell r="D329" t="str">
            <v>JUL'01</v>
          </cell>
          <cell r="E329" t="str">
            <v>E272</v>
          </cell>
        </row>
        <row r="330">
          <cell r="D330" t="str">
            <v>AUG'01</v>
          </cell>
          <cell r="E330" t="str">
            <v>E273</v>
          </cell>
        </row>
        <row r="331">
          <cell r="D331" t="str">
            <v>AUG'01</v>
          </cell>
          <cell r="E331" t="str">
            <v>E274</v>
          </cell>
        </row>
        <row r="332">
          <cell r="D332" t="str">
            <v>AUG'01</v>
          </cell>
          <cell r="E332" t="str">
            <v>E275</v>
          </cell>
        </row>
        <row r="333">
          <cell r="D333" t="str">
            <v>AUG'01</v>
          </cell>
          <cell r="E333" t="str">
            <v>E276</v>
          </cell>
        </row>
        <row r="335">
          <cell r="F335">
            <v>1211877</v>
          </cell>
        </row>
        <row r="341">
          <cell r="D341" t="str">
            <v>Year</v>
          </cell>
          <cell r="E341" t="str">
            <v>Plant</v>
          </cell>
          <cell r="F341" t="str">
            <v>Original Cost</v>
          </cell>
        </row>
        <row r="342">
          <cell r="D342" t="str">
            <v>Of</v>
          </cell>
          <cell r="E342" t="str">
            <v>Card</v>
          </cell>
          <cell r="F342" t="str">
            <v>Opening</v>
          </cell>
        </row>
        <row r="343">
          <cell r="D343" t="str">
            <v>Purchase</v>
          </cell>
          <cell r="E343" t="str">
            <v>No</v>
          </cell>
          <cell r="F343" t="str">
            <v>Balance</v>
          </cell>
        </row>
        <row r="344">
          <cell r="F344" t="str">
            <v>$</v>
          </cell>
        </row>
        <row r="346">
          <cell r="F346">
            <v>1211877</v>
          </cell>
        </row>
        <row r="349">
          <cell r="D349" t="str">
            <v>Sep'98</v>
          </cell>
          <cell r="E349" t="str">
            <v>E 132</v>
          </cell>
          <cell r="F349">
            <v>17700</v>
          </cell>
        </row>
        <row r="350">
          <cell r="D350" t="str">
            <v>Sep'98</v>
          </cell>
          <cell r="E350" t="str">
            <v>E 133</v>
          </cell>
          <cell r="F350">
            <v>64328</v>
          </cell>
        </row>
        <row r="351">
          <cell r="D351" t="str">
            <v>Sep'98</v>
          </cell>
          <cell r="E351" t="str">
            <v>E 134</v>
          </cell>
          <cell r="F351">
            <v>62600</v>
          </cell>
        </row>
        <row r="352">
          <cell r="D352" t="str">
            <v>Sep'98</v>
          </cell>
          <cell r="E352" t="str">
            <v>E 135</v>
          </cell>
          <cell r="F352">
            <v>9300</v>
          </cell>
        </row>
        <row r="353">
          <cell r="D353" t="str">
            <v>Sep'98</v>
          </cell>
          <cell r="E353" t="str">
            <v>E 136</v>
          </cell>
          <cell r="F353">
            <v>9300</v>
          </cell>
        </row>
        <row r="354">
          <cell r="D354" t="str">
            <v>Sep'98</v>
          </cell>
          <cell r="E354" t="str">
            <v>E 137</v>
          </cell>
          <cell r="F354">
            <v>9300</v>
          </cell>
        </row>
        <row r="355">
          <cell r="D355" t="str">
            <v>Oct'98</v>
          </cell>
          <cell r="E355" t="str">
            <v>E 139</v>
          </cell>
          <cell r="F355">
            <v>9300</v>
          </cell>
        </row>
        <row r="356">
          <cell r="D356" t="str">
            <v>Oct'98</v>
          </cell>
          <cell r="E356" t="str">
            <v>E 140</v>
          </cell>
          <cell r="F356">
            <v>3200</v>
          </cell>
        </row>
        <row r="357">
          <cell r="D357" t="str">
            <v>Oct'98</v>
          </cell>
          <cell r="E357" t="str">
            <v>E 141</v>
          </cell>
          <cell r="F357">
            <v>3200</v>
          </cell>
        </row>
        <row r="358">
          <cell r="D358" t="str">
            <v>Oct'98</v>
          </cell>
          <cell r="E358" t="str">
            <v>E 142</v>
          </cell>
          <cell r="F358">
            <v>18200</v>
          </cell>
        </row>
        <row r="359">
          <cell r="D359" t="str">
            <v>Nov'98</v>
          </cell>
          <cell r="E359" t="str">
            <v>E 143</v>
          </cell>
          <cell r="F359">
            <v>2068</v>
          </cell>
        </row>
        <row r="360">
          <cell r="D360" t="str">
            <v>Nov'98</v>
          </cell>
          <cell r="E360" t="str">
            <v>E 144</v>
          </cell>
          <cell r="F360">
            <v>8095</v>
          </cell>
        </row>
        <row r="361">
          <cell r="D361" t="str">
            <v>Nov'98</v>
          </cell>
          <cell r="E361" t="str">
            <v>E 145</v>
          </cell>
          <cell r="F361">
            <v>12400</v>
          </cell>
        </row>
        <row r="362">
          <cell r="D362" t="str">
            <v>Dec'98</v>
          </cell>
          <cell r="E362" t="str">
            <v>E 146</v>
          </cell>
          <cell r="F362">
            <v>3720</v>
          </cell>
        </row>
        <row r="363">
          <cell r="D363" t="str">
            <v>Dec'98</v>
          </cell>
          <cell r="E363" t="str">
            <v>E 147</v>
          </cell>
          <cell r="F363">
            <v>20400</v>
          </cell>
        </row>
        <row r="364">
          <cell r="D364" t="str">
            <v>Jan'99</v>
          </cell>
          <cell r="E364" t="str">
            <v>E 149</v>
          </cell>
          <cell r="F364">
            <v>6760</v>
          </cell>
        </row>
        <row r="365">
          <cell r="D365" t="str">
            <v>Jan'99</v>
          </cell>
          <cell r="E365" t="str">
            <v>E 150</v>
          </cell>
          <cell r="F365">
            <v>4650</v>
          </cell>
        </row>
        <row r="366">
          <cell r="D366" t="str">
            <v>Jan'99</v>
          </cell>
          <cell r="E366" t="str">
            <v>E 151</v>
          </cell>
          <cell r="F366">
            <v>12400</v>
          </cell>
        </row>
        <row r="367">
          <cell r="D367" t="str">
            <v>Jan'99</v>
          </cell>
          <cell r="E367" t="str">
            <v>E 152</v>
          </cell>
          <cell r="F367">
            <v>2639</v>
          </cell>
        </row>
        <row r="368">
          <cell r="D368" t="str">
            <v>Jan'99</v>
          </cell>
          <cell r="E368" t="str">
            <v>E 154</v>
          </cell>
          <cell r="F368">
            <v>16041</v>
          </cell>
        </row>
        <row r="369">
          <cell r="D369" t="str">
            <v>Jan'99</v>
          </cell>
          <cell r="E369" t="str">
            <v>E 155</v>
          </cell>
          <cell r="F369">
            <v>3775</v>
          </cell>
        </row>
        <row r="370">
          <cell r="D370" t="str">
            <v>Feb'99</v>
          </cell>
          <cell r="E370" t="str">
            <v>E 157</v>
          </cell>
          <cell r="F370">
            <v>112420</v>
          </cell>
        </row>
        <row r="371">
          <cell r="D371" t="str">
            <v>Jun'99</v>
          </cell>
          <cell r="E371" t="str">
            <v>E 166</v>
          </cell>
          <cell r="F371">
            <v>37800</v>
          </cell>
        </row>
        <row r="372">
          <cell r="D372" t="str">
            <v>Jul'99</v>
          </cell>
          <cell r="E372" t="str">
            <v>E 167</v>
          </cell>
          <cell r="F372">
            <v>2610</v>
          </cell>
        </row>
        <row r="375">
          <cell r="F375">
            <v>1664083</v>
          </cell>
        </row>
        <row r="377">
          <cell r="F377">
            <v>1750062</v>
          </cell>
        </row>
        <row r="384">
          <cell r="F384">
            <v>0</v>
          </cell>
        </row>
        <row r="385">
          <cell r="D385" t="str">
            <v>Year</v>
          </cell>
          <cell r="E385" t="str">
            <v>Plant</v>
          </cell>
          <cell r="F385" t="str">
            <v>Original Cost</v>
          </cell>
        </row>
        <row r="386">
          <cell r="D386" t="str">
            <v>Of</v>
          </cell>
          <cell r="E386" t="str">
            <v>Card</v>
          </cell>
          <cell r="F386" t="str">
            <v>Opening</v>
          </cell>
        </row>
        <row r="387">
          <cell r="D387" t="str">
            <v>Purchase</v>
          </cell>
          <cell r="E387" t="str">
            <v>No</v>
          </cell>
          <cell r="F387" t="str">
            <v>Balance</v>
          </cell>
        </row>
        <row r="388">
          <cell r="F388" t="str">
            <v>$</v>
          </cell>
        </row>
        <row r="393">
          <cell r="D393" t="str">
            <v>Mar'99</v>
          </cell>
          <cell r="E393" t="str">
            <v>E 158</v>
          </cell>
          <cell r="F393">
            <v>47520</v>
          </cell>
        </row>
        <row r="394">
          <cell r="D394" t="str">
            <v>Jun'99</v>
          </cell>
          <cell r="E394" t="str">
            <v>E 164</v>
          </cell>
          <cell r="F394">
            <v>5467</v>
          </cell>
        </row>
        <row r="395">
          <cell r="D395" t="str">
            <v>Jun'99</v>
          </cell>
          <cell r="E395" t="str">
            <v>E 165</v>
          </cell>
          <cell r="F395">
            <v>7150</v>
          </cell>
        </row>
        <row r="396">
          <cell r="D396" t="str">
            <v>Sep'99</v>
          </cell>
          <cell r="E396" t="str">
            <v>E 174</v>
          </cell>
          <cell r="F396">
            <v>5500</v>
          </cell>
        </row>
        <row r="397">
          <cell r="D397" t="str">
            <v>Dec'99</v>
          </cell>
          <cell r="E397" t="str">
            <v>E 183</v>
          </cell>
          <cell r="F397">
            <v>9100</v>
          </cell>
        </row>
        <row r="398">
          <cell r="D398" t="str">
            <v>Dec'99</v>
          </cell>
          <cell r="E398" t="str">
            <v>E 184</v>
          </cell>
          <cell r="F398">
            <v>9100</v>
          </cell>
        </row>
        <row r="399">
          <cell r="D399" t="str">
            <v>Dec'99</v>
          </cell>
          <cell r="E399" t="str">
            <v>E 186</v>
          </cell>
          <cell r="F399">
            <v>19930</v>
          </cell>
        </row>
        <row r="400">
          <cell r="D400" t="str">
            <v>Mar'00</v>
          </cell>
          <cell r="E400" t="str">
            <v>E 200</v>
          </cell>
          <cell r="F400">
            <v>9100</v>
          </cell>
        </row>
        <row r="401">
          <cell r="D401" t="str">
            <v>Mar'00</v>
          </cell>
          <cell r="E401" t="str">
            <v>E 203</v>
          </cell>
          <cell r="F401">
            <v>5000</v>
          </cell>
        </row>
        <row r="402">
          <cell r="D402" t="str">
            <v>Mar'01</v>
          </cell>
          <cell r="E402" t="str">
            <v>E229</v>
          </cell>
        </row>
        <row r="404">
          <cell r="F404">
            <v>117867</v>
          </cell>
        </row>
        <row r="406">
          <cell r="F406">
            <v>117867</v>
          </cell>
        </row>
        <row r="414">
          <cell r="D414" t="str">
            <v>Year</v>
          </cell>
          <cell r="E414" t="str">
            <v>Plant</v>
          </cell>
          <cell r="F414" t="str">
            <v>Original Cost</v>
          </cell>
        </row>
        <row r="415">
          <cell r="D415" t="str">
            <v>Of</v>
          </cell>
          <cell r="E415" t="str">
            <v>Card</v>
          </cell>
          <cell r="F415" t="str">
            <v>Opening</v>
          </cell>
        </row>
        <row r="416">
          <cell r="D416" t="str">
            <v>Purchase</v>
          </cell>
          <cell r="E416" t="str">
            <v>No</v>
          </cell>
          <cell r="F416" t="str">
            <v>Balance</v>
          </cell>
        </row>
        <row r="417">
          <cell r="F417" t="str">
            <v>$</v>
          </cell>
        </row>
        <row r="422">
          <cell r="D422" t="str">
            <v>Apr'99</v>
          </cell>
          <cell r="E422" t="str">
            <v>E 162</v>
          </cell>
          <cell r="F422">
            <v>2963</v>
          </cell>
        </row>
        <row r="423">
          <cell r="D423" t="str">
            <v>Jan'00</v>
          </cell>
          <cell r="E423" t="str">
            <v>E 204</v>
          </cell>
          <cell r="F423">
            <v>3000</v>
          </cell>
        </row>
        <row r="424">
          <cell r="D424" t="str">
            <v>Mar'00</v>
          </cell>
          <cell r="E424" t="str">
            <v>E 205</v>
          </cell>
          <cell r="F424">
            <v>21941</v>
          </cell>
        </row>
        <row r="425">
          <cell r="D425" t="str">
            <v>Mar'00</v>
          </cell>
          <cell r="E425" t="str">
            <v>E 206</v>
          </cell>
          <cell r="F425">
            <v>21655</v>
          </cell>
        </row>
        <row r="426">
          <cell r="D426" t="str">
            <v>Mar'00</v>
          </cell>
          <cell r="E426" t="str">
            <v>E 207</v>
          </cell>
          <cell r="F426">
            <v>8061</v>
          </cell>
        </row>
        <row r="427">
          <cell r="D427" t="str">
            <v>Apr'00</v>
          </cell>
          <cell r="E427" t="str">
            <v>E 208</v>
          </cell>
          <cell r="F427">
            <v>10303</v>
          </cell>
        </row>
        <row r="428">
          <cell r="D428" t="str">
            <v>Apr'00</v>
          </cell>
          <cell r="E428" t="str">
            <v>E 209</v>
          </cell>
          <cell r="F428">
            <v>3000</v>
          </cell>
        </row>
        <row r="429">
          <cell r="D429" t="str">
            <v>Jun'00</v>
          </cell>
          <cell r="E429" t="str">
            <v>E 213</v>
          </cell>
          <cell r="F429">
            <v>8310</v>
          </cell>
        </row>
        <row r="430">
          <cell r="D430" t="str">
            <v>Jun'00</v>
          </cell>
          <cell r="E430" t="str">
            <v>E 214</v>
          </cell>
          <cell r="F430">
            <v>47847</v>
          </cell>
        </row>
        <row r="431">
          <cell r="D431" t="str">
            <v>Jun'00</v>
          </cell>
          <cell r="E431" t="str">
            <v>E 215</v>
          </cell>
          <cell r="F431">
            <v>38775</v>
          </cell>
        </row>
        <row r="432">
          <cell r="D432" t="str">
            <v>Jun'00</v>
          </cell>
          <cell r="E432" t="str">
            <v>E 220</v>
          </cell>
          <cell r="F432">
            <v>2100</v>
          </cell>
        </row>
        <row r="433">
          <cell r="D433" t="str">
            <v>Sep'00</v>
          </cell>
          <cell r="E433" t="str">
            <v>E 221</v>
          </cell>
          <cell r="F433">
            <v>4978</v>
          </cell>
        </row>
        <row r="434">
          <cell r="D434" t="str">
            <v>Sep'00</v>
          </cell>
          <cell r="E434" t="str">
            <v>E 225</v>
          </cell>
          <cell r="F434">
            <v>13249</v>
          </cell>
        </row>
        <row r="435">
          <cell r="D435" t="str">
            <v>Sep'00</v>
          </cell>
          <cell r="E435" t="str">
            <v>E 226</v>
          </cell>
          <cell r="F435">
            <v>6666</v>
          </cell>
        </row>
        <row r="436">
          <cell r="D436" t="str">
            <v>Sep'00</v>
          </cell>
          <cell r="E436" t="str">
            <v>E 227</v>
          </cell>
          <cell r="F436">
            <v>6202</v>
          </cell>
        </row>
        <row r="437">
          <cell r="D437" t="str">
            <v>Oct'00</v>
          </cell>
          <cell r="E437" t="str">
            <v>E228</v>
          </cell>
        </row>
        <row r="439">
          <cell r="F439">
            <v>199050</v>
          </cell>
        </row>
        <row r="441">
          <cell r="F441">
            <v>199050</v>
          </cell>
        </row>
        <row r="455">
          <cell r="D455" t="str">
            <v>Year</v>
          </cell>
          <cell r="E455" t="str">
            <v>Plant</v>
          </cell>
          <cell r="F455" t="str">
            <v>Cost</v>
          </cell>
        </row>
        <row r="456">
          <cell r="D456" t="str">
            <v>Of</v>
          </cell>
          <cell r="E456" t="str">
            <v>Card</v>
          </cell>
          <cell r="F456" t="str">
            <v>Opening</v>
          </cell>
        </row>
        <row r="457">
          <cell r="D457" t="str">
            <v>Purchase</v>
          </cell>
          <cell r="E457" t="str">
            <v>No</v>
          </cell>
          <cell r="F457" t="str">
            <v>Balance</v>
          </cell>
        </row>
        <row r="458">
          <cell r="F458" t="str">
            <v>$</v>
          </cell>
        </row>
        <row r="460">
          <cell r="F460">
            <v>30580</v>
          </cell>
        </row>
        <row r="462">
          <cell r="F462">
            <v>55399</v>
          </cell>
        </row>
        <row r="464">
          <cell r="F464">
            <v>1664083</v>
          </cell>
        </row>
        <row r="466">
          <cell r="F466">
            <v>117867</v>
          </cell>
        </row>
        <row r="468">
          <cell r="F468">
            <v>199050</v>
          </cell>
        </row>
        <row r="471">
          <cell r="F471">
            <v>2066979</v>
          </cell>
        </row>
        <row r="472">
          <cell r="F472">
            <v>2066881</v>
          </cell>
        </row>
        <row r="473">
          <cell r="F473">
            <v>98</v>
          </cell>
        </row>
      </sheetData>
      <sheetData sheetId="4"/>
      <sheetData sheetId="5">
        <row r="2">
          <cell r="B2" t="str">
            <v>Schedule of Motor Vehicles as at 30th September 2000</v>
          </cell>
        </row>
        <row r="4">
          <cell r="D4" t="str">
            <v>Year</v>
          </cell>
          <cell r="E4" t="str">
            <v>Plant</v>
          </cell>
          <cell r="F4" t="str">
            <v>Original Cost</v>
          </cell>
          <cell r="J4" t="str">
            <v>Accumulated Deperciation</v>
          </cell>
          <cell r="N4" t="str">
            <v>Net Book Value</v>
          </cell>
        </row>
        <row r="5">
          <cell r="C5" t="str">
            <v>Vehicle</v>
          </cell>
          <cell r="D5" t="str">
            <v>Of</v>
          </cell>
          <cell r="E5" t="str">
            <v>Card</v>
          </cell>
          <cell r="F5" t="str">
            <v>Opening</v>
          </cell>
          <cell r="I5" t="str">
            <v>Closing</v>
          </cell>
          <cell r="J5" t="str">
            <v>Opening</v>
          </cell>
          <cell r="M5" t="str">
            <v>Closing</v>
          </cell>
          <cell r="N5" t="str">
            <v>Opening</v>
          </cell>
        </row>
        <row r="6">
          <cell r="B6" t="str">
            <v>Description</v>
          </cell>
          <cell r="C6" t="str">
            <v>No.</v>
          </cell>
          <cell r="D6" t="str">
            <v>Purchase</v>
          </cell>
          <cell r="E6" t="str">
            <v>No.</v>
          </cell>
          <cell r="F6" t="str">
            <v>Balance</v>
          </cell>
          <cell r="G6" t="str">
            <v>Addition</v>
          </cell>
          <cell r="H6" t="str">
            <v>Deletion</v>
          </cell>
          <cell r="I6" t="str">
            <v>Balance</v>
          </cell>
          <cell r="J6" t="str">
            <v>Balance</v>
          </cell>
          <cell r="K6" t="str">
            <v>Charge</v>
          </cell>
          <cell r="L6" t="str">
            <v>Deletion</v>
          </cell>
          <cell r="M6" t="str">
            <v>Balance</v>
          </cell>
          <cell r="N6" t="str">
            <v>Closing</v>
          </cell>
        </row>
        <row r="7">
          <cell r="F7" t="str">
            <v>$</v>
          </cell>
          <cell r="G7" t="str">
            <v>$</v>
          </cell>
          <cell r="H7" t="str">
            <v>$</v>
          </cell>
          <cell r="I7" t="str">
            <v>$</v>
          </cell>
          <cell r="J7" t="str">
            <v>$</v>
          </cell>
          <cell r="K7" t="str">
            <v>$</v>
          </cell>
          <cell r="L7" t="str">
            <v>$</v>
          </cell>
          <cell r="M7" t="str">
            <v>$</v>
          </cell>
          <cell r="N7" t="str">
            <v>$</v>
          </cell>
        </row>
        <row r="8">
          <cell r="B8" t="str">
            <v>Truck/Van</v>
          </cell>
        </row>
        <row r="9">
          <cell r="B9" t="str">
            <v>Ex Cold Storage Dairies, Pandan Loop</v>
          </cell>
        </row>
        <row r="10">
          <cell r="B10" t="str">
            <v>Toyota Toyoace</v>
          </cell>
          <cell r="C10" t="str">
            <v>YD 168 H</v>
          </cell>
          <cell r="D10" t="str">
            <v>1986</v>
          </cell>
          <cell r="F10">
            <v>5249</v>
          </cell>
          <cell r="I10">
            <v>5249</v>
          </cell>
          <cell r="J10">
            <v>5248</v>
          </cell>
          <cell r="M10">
            <v>5248</v>
          </cell>
          <cell r="N10">
            <v>1</v>
          </cell>
        </row>
        <row r="12">
          <cell r="B12" t="str">
            <v>Total - Ex Cold Storage Dairies, Pandan Loop</v>
          </cell>
          <cell r="F12">
            <v>5249</v>
          </cell>
          <cell r="G12">
            <v>0</v>
          </cell>
          <cell r="H12">
            <v>0</v>
          </cell>
          <cell r="I12">
            <v>5249</v>
          </cell>
          <cell r="J12">
            <v>5248</v>
          </cell>
          <cell r="K12">
            <v>0</v>
          </cell>
          <cell r="L12">
            <v>0</v>
          </cell>
          <cell r="M12">
            <v>5248</v>
          </cell>
          <cell r="N12">
            <v>1</v>
          </cell>
        </row>
        <row r="14">
          <cell r="B14" t="str">
            <v>Ex F&amp;N Dairies, Quality Road</v>
          </cell>
        </row>
        <row r="15">
          <cell r="B15" t="str">
            <v>New Suzuki Panel Van</v>
          </cell>
          <cell r="C15" t="str">
            <v>GL 8342 P</v>
          </cell>
          <cell r="D15" t="str">
            <v>Jun 86</v>
          </cell>
          <cell r="E15">
            <v>44</v>
          </cell>
          <cell r="F15">
            <v>15848</v>
          </cell>
          <cell r="H15">
            <v>15848</v>
          </cell>
          <cell r="I15">
            <v>0</v>
          </cell>
          <cell r="J15">
            <v>14263</v>
          </cell>
          <cell r="K15">
            <v>1585</v>
          </cell>
          <cell r="L15">
            <v>15848</v>
          </cell>
          <cell r="M15">
            <v>0</v>
          </cell>
          <cell r="N15">
            <v>1585</v>
          </cell>
        </row>
        <row r="16">
          <cell r="B16" t="str">
            <v>Nissan Diesel Truck</v>
          </cell>
          <cell r="C16" t="str">
            <v>YE 9259 P}</v>
          </cell>
          <cell r="D16" t="str">
            <v>Jun 87</v>
          </cell>
          <cell r="E16">
            <v>49</v>
          </cell>
          <cell r="F16">
            <v>39000</v>
          </cell>
          <cell r="I16">
            <v>39000</v>
          </cell>
          <cell r="J16">
            <v>35100</v>
          </cell>
          <cell r="M16">
            <v>35100</v>
          </cell>
          <cell r="N16">
            <v>3900</v>
          </cell>
        </row>
        <row r="17">
          <cell r="B17" t="str">
            <v>1 Muscle mate FU20 Tailgate for Nissan Truck</v>
          </cell>
          <cell r="C17" t="str">
            <v>YE 9259 P}</v>
          </cell>
          <cell r="D17" t="str">
            <v>May 95</v>
          </cell>
          <cell r="F17">
            <v>5100</v>
          </cell>
          <cell r="I17">
            <v>5100</v>
          </cell>
          <cell r="J17">
            <v>3498</v>
          </cell>
          <cell r="M17">
            <v>3498</v>
          </cell>
          <cell r="N17">
            <v>1602</v>
          </cell>
        </row>
        <row r="18">
          <cell r="B18" t="str">
            <v>Suzuki SK 410VR Van</v>
          </cell>
          <cell r="C18" t="str">
            <v>GM 1515 Z</v>
          </cell>
          <cell r="D18" t="str">
            <v>Mar 89</v>
          </cell>
          <cell r="E18">
            <v>52</v>
          </cell>
          <cell r="F18">
            <v>17250</v>
          </cell>
          <cell r="I18">
            <v>17250</v>
          </cell>
          <cell r="J18">
            <v>15525</v>
          </cell>
          <cell r="M18">
            <v>15525</v>
          </cell>
          <cell r="N18">
            <v>1725</v>
          </cell>
        </row>
        <row r="20">
          <cell r="B20" t="str">
            <v>Total - Ex F&amp;N Dairies, Quality Road</v>
          </cell>
          <cell r="F20">
            <v>77198</v>
          </cell>
          <cell r="G20">
            <v>0</v>
          </cell>
          <cell r="H20">
            <v>15848</v>
          </cell>
          <cell r="I20">
            <v>61350</v>
          </cell>
          <cell r="J20">
            <v>68386</v>
          </cell>
          <cell r="K20">
            <v>1585</v>
          </cell>
          <cell r="L20">
            <v>15848</v>
          </cell>
          <cell r="M20">
            <v>54123</v>
          </cell>
          <cell r="N20">
            <v>8812</v>
          </cell>
        </row>
        <row r="22">
          <cell r="B22" t="str">
            <v>Additions after integration</v>
          </cell>
        </row>
        <row r="23">
          <cell r="B23" t="str">
            <v>Daihatsu V 58L</v>
          </cell>
          <cell r="C23" t="str">
            <v>YH 3066 C</v>
          </cell>
          <cell r="D23" t="str">
            <v>May 95</v>
          </cell>
          <cell r="F23">
            <v>34196</v>
          </cell>
          <cell r="I23">
            <v>34196</v>
          </cell>
          <cell r="J23">
            <v>23439</v>
          </cell>
          <cell r="K23">
            <v>4396.6285714285714</v>
          </cell>
          <cell r="M23">
            <v>27835.62857142857</v>
          </cell>
          <cell r="N23">
            <v>10757</v>
          </cell>
        </row>
        <row r="24">
          <cell r="B24" t="str">
            <v>Daihatsu V 58LC</v>
          </cell>
          <cell r="C24" t="str">
            <v>YH 9453 D</v>
          </cell>
          <cell r="D24" t="str">
            <v>May 95</v>
          </cell>
          <cell r="F24">
            <v>44817</v>
          </cell>
          <cell r="I24">
            <v>44817</v>
          </cell>
          <cell r="J24">
            <v>30717</v>
          </cell>
          <cell r="K24">
            <v>5762.1857142857143</v>
          </cell>
          <cell r="M24">
            <v>36479.185714285712</v>
          </cell>
          <cell r="N24">
            <v>14100</v>
          </cell>
        </row>
        <row r="25">
          <cell r="B25" t="str">
            <v>Daihatsu V 98 HYC</v>
          </cell>
          <cell r="C25" t="str">
            <v>YJ 4700 M</v>
          </cell>
          <cell r="D25" t="str">
            <v>Nov 95</v>
          </cell>
          <cell r="F25">
            <v>91627</v>
          </cell>
          <cell r="I25">
            <v>91627</v>
          </cell>
          <cell r="J25">
            <v>56940</v>
          </cell>
          <cell r="K25">
            <v>11780.614285714286</v>
          </cell>
          <cell r="M25">
            <v>68720.614285714284</v>
          </cell>
          <cell r="N25">
            <v>34687</v>
          </cell>
        </row>
        <row r="26">
          <cell r="B26" t="str">
            <v>1 unit Mazda E 2000</v>
          </cell>
          <cell r="C26" t="str">
            <v>YH 5677 B</v>
          </cell>
          <cell r="D26" t="str">
            <v>Feb'96</v>
          </cell>
          <cell r="F26">
            <v>27400</v>
          </cell>
          <cell r="I26">
            <v>27400</v>
          </cell>
          <cell r="J26">
            <v>16147</v>
          </cell>
          <cell r="K26">
            <v>3522.8571428571427</v>
          </cell>
          <cell r="M26">
            <v>19669.857142857141</v>
          </cell>
          <cell r="N26">
            <v>11253</v>
          </cell>
        </row>
        <row r="27">
          <cell r="B27" t="str">
            <v>1 unit Daihatsu V58LC Refrigerated Trucks (10 footer)</v>
          </cell>
          <cell r="C27" t="str">
            <v>YJ 1152 P</v>
          </cell>
          <cell r="D27" t="str">
            <v>Feb'96</v>
          </cell>
          <cell r="F27">
            <v>51050</v>
          </cell>
          <cell r="I27">
            <v>51050</v>
          </cell>
          <cell r="J27">
            <v>30084</v>
          </cell>
          <cell r="K27">
            <v>6563.5714285714275</v>
          </cell>
          <cell r="M27">
            <v>36647.571428571428</v>
          </cell>
          <cell r="N27">
            <v>20966</v>
          </cell>
        </row>
        <row r="28">
          <cell r="B28" t="str">
            <v>1 unit Daihatsu V58LC Refrigerated Trucks (10 footer)</v>
          </cell>
          <cell r="C28" t="str">
            <v>YJ 1184 Y</v>
          </cell>
          <cell r="D28" t="str">
            <v>Feb'96</v>
          </cell>
          <cell r="F28">
            <v>54250</v>
          </cell>
          <cell r="I28">
            <v>54250</v>
          </cell>
          <cell r="J28">
            <v>32004</v>
          </cell>
          <cell r="K28">
            <v>6975</v>
          </cell>
          <cell r="M28">
            <v>38979</v>
          </cell>
          <cell r="N28">
            <v>22246</v>
          </cell>
        </row>
        <row r="29">
          <cell r="B29" t="str">
            <v>1 unit Daihatsu V58LC Refrigerated Trucks (10 footer)</v>
          </cell>
          <cell r="C29" t="str">
            <v>YJ 4187 U</v>
          </cell>
          <cell r="D29" t="str">
            <v>Feb'96</v>
          </cell>
          <cell r="F29">
            <v>69100</v>
          </cell>
          <cell r="I29">
            <v>69100</v>
          </cell>
          <cell r="J29">
            <v>40720</v>
          </cell>
          <cell r="K29">
            <v>8884.2857142857138</v>
          </cell>
          <cell r="M29">
            <v>49604.28571428571</v>
          </cell>
          <cell r="N29">
            <v>28380</v>
          </cell>
        </row>
        <row r="30">
          <cell r="B30" t="str">
            <v>1 unit Daihatsu V58L 2765CC Diesel Lorry (10 footer)</v>
          </cell>
          <cell r="C30" t="str">
            <v>YJ 5908 A</v>
          </cell>
          <cell r="D30" t="str">
            <v>Aug'96</v>
          </cell>
          <cell r="F30">
            <v>82097</v>
          </cell>
          <cell r="I30">
            <v>82097</v>
          </cell>
          <cell r="J30">
            <v>43101</v>
          </cell>
          <cell r="K30">
            <v>10555.328571428572</v>
          </cell>
          <cell r="M30">
            <v>53656.328571428574</v>
          </cell>
          <cell r="N30">
            <v>38996</v>
          </cell>
        </row>
        <row r="31">
          <cell r="B31" t="str">
            <v>1 unit Daihatsu V58L 2765CC Diesel Lorry (10 footer)</v>
          </cell>
          <cell r="C31" t="str">
            <v>YJ 5909 Y</v>
          </cell>
          <cell r="D31" t="str">
            <v>Aug'96</v>
          </cell>
          <cell r="F31">
            <v>83547</v>
          </cell>
          <cell r="I31">
            <v>83547</v>
          </cell>
          <cell r="J31">
            <v>43863</v>
          </cell>
          <cell r="K31">
            <v>10741.757142857143</v>
          </cell>
          <cell r="M31">
            <v>54604.757142857139</v>
          </cell>
          <cell r="N31">
            <v>39684</v>
          </cell>
        </row>
        <row r="32">
          <cell r="B32" t="str">
            <v>1 unit Daihatsu V58L 2765CC Diesel Lorry (10 footer)</v>
          </cell>
          <cell r="C32" t="str">
            <v>YJ 5910 S</v>
          </cell>
          <cell r="D32" t="str">
            <v>Aug'96</v>
          </cell>
          <cell r="F32">
            <v>82097</v>
          </cell>
          <cell r="I32">
            <v>82097</v>
          </cell>
          <cell r="J32">
            <v>43101</v>
          </cell>
          <cell r="K32">
            <v>10555.328571428572</v>
          </cell>
          <cell r="M32">
            <v>53656.328571428574</v>
          </cell>
          <cell r="N32">
            <v>38996</v>
          </cell>
        </row>
        <row r="33">
          <cell r="B33" t="str">
            <v>1 unit Daihatsu V118HYC 3660CC Diesel Lorry</v>
          </cell>
          <cell r="C33" t="str">
            <v>YJ 7440 T</v>
          </cell>
          <cell r="D33" t="str">
            <v>Jun'97</v>
          </cell>
          <cell r="F33">
            <v>89828</v>
          </cell>
          <cell r="I33">
            <v>89828</v>
          </cell>
          <cell r="J33">
            <v>37535</v>
          </cell>
          <cell r="K33">
            <v>11549.314285714285</v>
          </cell>
          <cell r="M33">
            <v>49084.314285714281</v>
          </cell>
          <cell r="N33">
            <v>52293</v>
          </cell>
        </row>
        <row r="34">
          <cell r="B34" t="str">
            <v>1 unit Daihatsu V118HYC 3660CC Diesel Lorry</v>
          </cell>
          <cell r="C34" t="str">
            <v>YJ 7442 M</v>
          </cell>
          <cell r="D34" t="str">
            <v>Jun'97</v>
          </cell>
          <cell r="F34">
            <v>89828</v>
          </cell>
          <cell r="I34">
            <v>89828</v>
          </cell>
          <cell r="J34">
            <v>37535</v>
          </cell>
          <cell r="K34">
            <v>11549.314285714285</v>
          </cell>
          <cell r="M34">
            <v>49084.314285714281</v>
          </cell>
          <cell r="N34">
            <v>52293</v>
          </cell>
        </row>
        <row r="41">
          <cell r="E41">
            <v>0</v>
          </cell>
          <cell r="F41">
            <v>799837</v>
          </cell>
          <cell r="G41">
            <v>0</v>
          </cell>
          <cell r="H41">
            <v>0</v>
          </cell>
          <cell r="I41">
            <v>799837</v>
          </cell>
          <cell r="J41">
            <v>435186</v>
          </cell>
          <cell r="K41">
            <v>102836.1857142857</v>
          </cell>
          <cell r="L41">
            <v>0</v>
          </cell>
          <cell r="M41">
            <v>538022.1857142857</v>
          </cell>
          <cell r="N41">
            <v>364651</v>
          </cell>
        </row>
      </sheetData>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workLabour"/>
      <sheetName val="Rework"/>
      <sheetName val="PCU Latex"/>
      <sheetName val="GloveWeight"/>
      <sheetName val="PCU"/>
      <sheetName val="Conform"/>
      <sheetName val="SystemMap"/>
      <sheetName val="DD"/>
      <sheetName val="Prm"/>
      <sheetName val="DETAIL"/>
      <sheetName val="P4DDBFTESP"/>
      <sheetName val="Age311299TESP"/>
    </sheetNames>
    <sheetDataSet>
      <sheetData sheetId="0" refreshError="1">
        <row r="7">
          <cell r="AB7" t="str">
            <v>J</v>
          </cell>
          <cell r="AC7">
            <v>2121</v>
          </cell>
        </row>
        <row r="8">
          <cell r="AB8" t="str">
            <v>A</v>
          </cell>
          <cell r="AC8">
            <v>2121</v>
          </cell>
        </row>
        <row r="9">
          <cell r="AB9" t="str">
            <v>S</v>
          </cell>
          <cell r="AC9">
            <v>2121</v>
          </cell>
        </row>
        <row r="10">
          <cell r="AB10" t="str">
            <v>O</v>
          </cell>
          <cell r="AC10">
            <v>2121</v>
          </cell>
        </row>
        <row r="11">
          <cell r="AB11" t="str">
            <v>N</v>
          </cell>
          <cell r="AC11">
            <v>2121</v>
          </cell>
        </row>
        <row r="12">
          <cell r="AB12" t="str">
            <v>D</v>
          </cell>
          <cell r="AC12">
            <v>2121</v>
          </cell>
        </row>
        <row r="13">
          <cell r="AB13" t="str">
            <v>J</v>
          </cell>
          <cell r="AC13">
            <v>2121</v>
          </cell>
        </row>
        <row r="14">
          <cell r="AB14" t="str">
            <v>F</v>
          </cell>
          <cell r="AC14">
            <v>2121</v>
          </cell>
        </row>
        <row r="15">
          <cell r="AB15" t="str">
            <v>M</v>
          </cell>
          <cell r="AC15">
            <v>2121</v>
          </cell>
        </row>
        <row r="16">
          <cell r="AB16" t="str">
            <v>A</v>
          </cell>
          <cell r="AC16">
            <v>2121</v>
          </cell>
        </row>
        <row r="17">
          <cell r="AB17" t="str">
            <v>M</v>
          </cell>
          <cell r="AC17">
            <v>2121</v>
          </cell>
          <cell r="AE17" t="str">
            <v>cust. adj.</v>
          </cell>
        </row>
        <row r="18">
          <cell r="AB18" t="str">
            <v>J</v>
          </cell>
          <cell r="AC18">
            <v>2121</v>
          </cell>
          <cell r="AE18">
            <v>67</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V"/>
      <sheetName val="JV-12"/>
      <sheetName val="JV-1"/>
      <sheetName val="JV-2"/>
      <sheetName val="JV-3"/>
      <sheetName val="JV-4"/>
      <sheetName val="JV-5"/>
      <sheetName val="JV-6"/>
      <sheetName val="JV-7"/>
      <sheetName val="JV-8"/>
      <sheetName val="JV-9"/>
      <sheetName val="JV-10"/>
      <sheetName val="PV-Dos"/>
      <sheetName val="PV-2300-IN"/>
      <sheetName val="PV-2300-SFL"/>
      <sheetName val="PV-2300-SFL-EX"/>
      <sheetName val="PV-2300-ETI"/>
      <sheetName val="PV-2300-KPT"/>
      <sheetName val="PV-2300-KPT (2)"/>
      <sheetName val="PV-2300-KPT-W"/>
      <sheetName val="PV-2300-KPT-W (2)"/>
      <sheetName val="PV-2300-B-PJP"/>
      <sheetName val="PV-2300-PJP"/>
      <sheetName val="PV-2300-TBS"/>
      <sheetName val="PV-2300-RD"/>
      <sheetName val="PV-2300-RD-1 "/>
      <sheetName val="PV-2300-RD-1  (2)"/>
      <sheetName val="PV-2300-RD (2)"/>
      <sheetName val="PV-2300-SSO"/>
      <sheetName val="PV-2300-CT"/>
      <sheetName val="PV-2300-ETL"/>
      <sheetName val="PV-2300-ETG"/>
      <sheetName val="PV-2300-Bara"/>
      <sheetName val="Sheet1"/>
      <sheetName val="PV-2300-TP"/>
      <sheetName val="PV-2300-CAT"/>
      <sheetName val="PV-2300-TOT"/>
      <sheetName val="PV-2300-ETC"/>
      <sheetName val="PV-2300-RE"/>
      <sheetName val="PV-2300-Di"/>
      <sheetName val="PV-2300-CTM"/>
      <sheetName val="PV-2300-BMW"/>
      <sheetName val="PV-2300-Air f"/>
      <sheetName val="PV-SLR"/>
      <sheetName val="PV-2300-00"/>
      <sheetName val="PV-2300-PC"/>
      <sheetName val="PC"/>
      <sheetName val="PV"/>
      <sheetName val="Account"/>
      <sheetName val="Pivot"/>
      <sheetName val="Sum-ETG"/>
      <sheetName val="Report"/>
      <sheetName val="発停サイクル表"/>
      <sheetName val="???????"/>
      <sheetName val="HDPE"/>
      <sheetName val="card25"/>
      <sheetName val="2????"/>
      <sheetName val="0506????"/>
      <sheetName val="AM_COST"/>
      <sheetName val="All"/>
      <sheetName val="JOURNAL VOUCHER"/>
      <sheetName val="SCB 1 - Current"/>
      <sheetName val="SCB 2 - Current"/>
      <sheetName val="YQty"/>
      <sheetName val="PV-2300-KPT_(2)"/>
      <sheetName val="PV-2300-KPT-W_(2)"/>
      <sheetName val="PV-2300-RD-1_"/>
      <sheetName val="PV-2300-RD-1__(2)"/>
      <sheetName val="PV-2300-RD_(2)"/>
      <sheetName val="PV-2300-Air_f"/>
      <sheetName val="JOURNAL_VOUCHER"/>
      <sheetName val="10-1 Media"/>
      <sheetName val="10-cut"/>
      <sheetName val="ReworkLabour"/>
      <sheetName val="BS,PL"/>
      <sheetName val="dcf"/>
      <sheetName val="Accure"/>
      <sheetName val="MAN"/>
      <sheetName val="Data"/>
      <sheetName val="T300"/>
      <sheetName val="X300"/>
      <sheetName val="Master TB"/>
      <sheetName val="F3"/>
      <sheetName val="PV-2300-KPT_(2)1"/>
      <sheetName val="PV-2300-KPT-W_(2)1"/>
      <sheetName val="PV-2300-RD-1_1"/>
      <sheetName val="PV-2300-RD-1__(2)1"/>
      <sheetName val="PV-2300-RD_(2)1"/>
      <sheetName val="PV-2300-Air_f1"/>
      <sheetName val="JOURNAL_VOUCHER1"/>
      <sheetName val="SCB_1_-_Current"/>
      <sheetName val="SCB_2_-_Current"/>
      <sheetName val="PL Monthly  (Aloft)"/>
      <sheetName val="X3-20"/>
      <sheetName val="ชื่อหุ้น"/>
      <sheetName val="BS_Input"/>
      <sheetName val="PL_Input"/>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row r="2">
          <cell r="A2" t="str">
            <v>11010</v>
          </cell>
        </row>
      </sheetData>
      <sheetData sheetId="23">
        <row r="2">
          <cell r="A2" t="str">
            <v>11010</v>
          </cell>
        </row>
      </sheetData>
      <sheetData sheetId="24">
        <row r="2">
          <cell r="A2" t="str">
            <v>11010</v>
          </cell>
        </row>
      </sheetData>
      <sheetData sheetId="25">
        <row r="2">
          <cell r="A2" t="str">
            <v>11010</v>
          </cell>
        </row>
      </sheetData>
      <sheetData sheetId="26">
        <row r="2">
          <cell r="A2" t="str">
            <v>11010</v>
          </cell>
        </row>
      </sheetData>
      <sheetData sheetId="27">
        <row r="2">
          <cell r="A2" t="str">
            <v>11010</v>
          </cell>
        </row>
      </sheetData>
      <sheetData sheetId="28">
        <row r="2">
          <cell r="A2" t="str">
            <v>11010</v>
          </cell>
        </row>
      </sheetData>
      <sheetData sheetId="29">
        <row r="2">
          <cell r="A2" t="str">
            <v>11010</v>
          </cell>
        </row>
      </sheetData>
      <sheetData sheetId="30">
        <row r="2">
          <cell r="A2" t="str">
            <v>11010</v>
          </cell>
        </row>
      </sheetData>
      <sheetData sheetId="31">
        <row r="2">
          <cell r="A2" t="str">
            <v>11010</v>
          </cell>
        </row>
      </sheetData>
      <sheetData sheetId="32">
        <row r="2">
          <cell r="A2" t="str">
            <v>11010</v>
          </cell>
        </row>
      </sheetData>
      <sheetData sheetId="33">
        <row r="2">
          <cell r="A2" t="str">
            <v>11010</v>
          </cell>
        </row>
      </sheetData>
      <sheetData sheetId="34">
        <row r="2">
          <cell r="A2" t="str">
            <v>11010</v>
          </cell>
        </row>
      </sheetData>
      <sheetData sheetId="35">
        <row r="2">
          <cell r="A2" t="str">
            <v>11010</v>
          </cell>
        </row>
      </sheetData>
      <sheetData sheetId="36">
        <row r="2">
          <cell r="A2" t="str">
            <v>11010</v>
          </cell>
        </row>
      </sheetData>
      <sheetData sheetId="37">
        <row r="2">
          <cell r="A2" t="str">
            <v>11010</v>
          </cell>
        </row>
      </sheetData>
      <sheetData sheetId="38">
        <row r="2">
          <cell r="A2" t="str">
            <v>11010</v>
          </cell>
        </row>
      </sheetData>
      <sheetData sheetId="39">
        <row r="2">
          <cell r="A2" t="str">
            <v>11010</v>
          </cell>
        </row>
      </sheetData>
      <sheetData sheetId="40">
        <row r="2">
          <cell r="A2" t="str">
            <v>11010</v>
          </cell>
        </row>
      </sheetData>
      <sheetData sheetId="41">
        <row r="2">
          <cell r="A2" t="str">
            <v>11010</v>
          </cell>
        </row>
      </sheetData>
      <sheetData sheetId="42">
        <row r="2">
          <cell r="A2" t="str">
            <v>11010</v>
          </cell>
        </row>
      </sheetData>
      <sheetData sheetId="43">
        <row r="2">
          <cell r="A2" t="str">
            <v>11010</v>
          </cell>
        </row>
      </sheetData>
      <sheetData sheetId="44">
        <row r="2">
          <cell r="A2" t="str">
            <v>11010</v>
          </cell>
        </row>
      </sheetData>
      <sheetData sheetId="45">
        <row r="2">
          <cell r="A2" t="str">
            <v>11010</v>
          </cell>
        </row>
      </sheetData>
      <sheetData sheetId="46">
        <row r="2">
          <cell r="A2" t="str">
            <v>11010</v>
          </cell>
        </row>
      </sheetData>
      <sheetData sheetId="47">
        <row r="2">
          <cell r="A2" t="str">
            <v>11010</v>
          </cell>
        </row>
      </sheetData>
      <sheetData sheetId="48">
        <row r="2">
          <cell r="A2" t="str">
            <v>11010</v>
          </cell>
        </row>
      </sheetData>
      <sheetData sheetId="49">
        <row r="2">
          <cell r="A2" t="str">
            <v>11010</v>
          </cell>
        </row>
      </sheetData>
      <sheetData sheetId="50">
        <row r="2">
          <cell r="A2" t="str">
            <v>11010</v>
          </cell>
        </row>
      </sheetData>
      <sheetData sheetId="51">
        <row r="2">
          <cell r="A2" t="str">
            <v>11010</v>
          </cell>
        </row>
      </sheetData>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sheetData sheetId="65"/>
      <sheetData sheetId="66"/>
      <sheetData sheetId="67"/>
      <sheetData sheetId="68"/>
      <sheetData sheetId="69"/>
      <sheetData sheetId="70"/>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sheetData sheetId="84"/>
      <sheetData sheetId="85"/>
      <sheetData sheetId="86"/>
      <sheetData sheetId="87"/>
      <sheetData sheetId="88"/>
      <sheetData sheetId="89"/>
      <sheetData sheetId="90"/>
      <sheetData sheetId="91"/>
      <sheetData sheetId="92" refreshError="1"/>
      <sheetData sheetId="93" refreshError="1"/>
      <sheetData sheetId="94" refreshError="1"/>
      <sheetData sheetId="95" refreshError="1"/>
      <sheetData sheetId="96" refreshError="1"/>
    </sheetDataSet>
  </externalBook>
</externalLink>
</file>

<file path=xl/externalLinks/externalLink2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a "/>
      <sheetName val="interest "/>
      <sheetName val="fs  "/>
      <sheetName val="FS 2000DWT"/>
      <sheetName val="Summary"/>
      <sheetName val="running cost"/>
      <sheetName val="Port Cost"/>
      <sheetName val="Port charge"/>
      <sheetName val="Freight"/>
      <sheetName val="Comsum"/>
      <sheetName val="Port Charge 2011"/>
      <sheetName val="ReworkLabour"/>
    </sheetNames>
    <sheetDataSet>
      <sheetData sheetId="0" refreshError="1"/>
      <sheetData sheetId="1" refreshError="1">
        <row r="29">
          <cell r="E29">
            <v>5278500</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2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0000"/>
      <sheetName val="data_package"/>
      <sheetName val="stat local"/>
      <sheetName val="Group"/>
      <sheetName val="Total 01'05"/>
      <sheetName val="stat_local"/>
      <sheetName val="1201"/>
      <sheetName val="TB-Oct07"/>
      <sheetName val="Accure"/>
      <sheetName val="Overall PLATT"/>
      <sheetName val="MR.MEYER"/>
      <sheetName val="CRITERIA1"/>
      <sheetName val="เงินกู้ MGC"/>
      <sheetName val="A"/>
      <sheetName val="MOTO"/>
      <sheetName val="ELEC45-01"/>
      <sheetName val="Unearned_OLD"/>
      <sheetName val="Inventory"/>
      <sheetName val="BOT Rate"/>
      <sheetName val="Maturity Data"/>
      <sheetName val="Avg BOT"/>
      <sheetName val="Hedge Vol &amp; G-L"/>
      <sheetName val="stat_local1"/>
      <sheetName val="Total_01'05"/>
      <sheetName val="เงินกู้_MGC"/>
      <sheetName val="bblยังไม่จ่าย"/>
      <sheetName val="Detail of exchange rate"/>
      <sheetName val="DealerData"/>
      <sheetName val="SAP Open Items Data"/>
      <sheetName val="YQty"/>
      <sheetName val="สมุดรายวัน"/>
      <sheetName val="MAT"/>
      <sheetName val="F1"/>
      <sheetName val="Tb 31.12.15"/>
      <sheetName val="Group TB 31.10.2015"/>
      <sheetName val="Sheet1"/>
      <sheetName val=" nfcst_py"/>
      <sheetName val="5).Action Plan BL Debone"/>
      <sheetName val="CIPA"/>
      <sheetName val="#366-6E"/>
      <sheetName val="เงินกู้ธนช"/>
      <sheetName val="NHMT"/>
      <sheetName val="SML"/>
      <sheetName val="CF-14-16"/>
      <sheetName val="BS (ToP)"/>
      <sheetName val="3-ADJ"/>
      <sheetName val="14"/>
      <sheetName val="stat_local2"/>
      <sheetName val="Total_01'051"/>
      <sheetName val="เงินกู้_MGC1"/>
      <sheetName val="Overall_PLATT"/>
      <sheetName val="MR_MEYER"/>
      <sheetName val="SAP_Open_Items_Data"/>
      <sheetName val="_nfcst_py"/>
      <sheetName val="BOT_Rate"/>
      <sheetName val="Maturity_Data"/>
      <sheetName val="Avg_BOT"/>
      <sheetName val="Hedge_Vol_&amp;_G-L"/>
      <sheetName val="Detail_of_exchange_rate"/>
      <sheetName val="Tb_31_12_15"/>
      <sheetName val="Group_TB_31_10_2015"/>
      <sheetName val="5)_Action_Plan_BL_Debone"/>
      <sheetName val="BS_(ToP)"/>
      <sheetName val="FA Register"/>
      <sheetName val="Trial Balance"/>
      <sheetName val="Latex Qty&amp;Price (2)"/>
      <sheetName val="คำชี้แจง"/>
      <sheetName val="Calculation PS"/>
      <sheetName val="TB"/>
      <sheetName val="#REF"/>
      <sheetName val="DETAIL"/>
      <sheetName val="発停サイクル表"/>
      <sheetName val="BATCH_M"/>
      <sheetName val="stat_local3"/>
      <sheetName val="Total_01'052"/>
      <sheetName val="เงินกู้_MGC2"/>
      <sheetName val="Overall_PLATT1"/>
      <sheetName val="MR_MEYER1"/>
      <sheetName val="SAP_Open_Items_Data1"/>
      <sheetName val="_nfcst_py1"/>
      <sheetName val="BOT_Rate1"/>
      <sheetName val="Maturity_Data1"/>
      <sheetName val="Avg_BOT1"/>
      <sheetName val="Hedge_Vol_&amp;_G-L1"/>
      <sheetName val="Detail_of_exchange_rate1"/>
      <sheetName val="Tb_31_12_151"/>
      <sheetName val="Group_TB_31_10_20151"/>
      <sheetName val="5)_Action_Plan_BL_Debone1"/>
      <sheetName val="BS_(ToP)1"/>
      <sheetName val="Latex_Qty&amp;Price_(2)"/>
      <sheetName val="FA_Register"/>
      <sheetName val="GL 2018 Q3 - ver1"/>
      <sheetName val="Deferred tax Adjs Clo (P) Q2'18"/>
      <sheetName val="data"/>
      <sheetName val="P&amp;L"/>
      <sheetName val="NSC-BS11-02"/>
      <sheetName val="Database"/>
      <sheetName val="TFB-1998"/>
      <sheetName val="Q2 EXPECTED"/>
      <sheetName val="2017 Expense Break down"/>
      <sheetName val="BS"/>
      <sheetName val="数量"/>
      <sheetName val="MOULD"/>
      <sheetName val="O300"/>
      <sheetName val="Master TB"/>
      <sheetName val="R300"/>
      <sheetName val="Trial_Balance"/>
      <sheetName val="stat_local5"/>
      <sheetName val="Total_01'054"/>
      <sheetName val="Overall_PLATT3"/>
      <sheetName val="MR_MEYER3"/>
      <sheetName val="BOT_Rate3"/>
      <sheetName val="Maturity_Data3"/>
      <sheetName val="Avg_BOT3"/>
      <sheetName val="Hedge_Vol_&amp;_G-L3"/>
      <sheetName val="เงินกู้_MGC4"/>
      <sheetName val="Detail_of_exchange_rate3"/>
      <sheetName val="SAP_Open_Items_Data3"/>
      <sheetName val="Tb_31_12_153"/>
      <sheetName val="Group_TB_31_10_20153"/>
      <sheetName val="_nfcst_py3"/>
      <sheetName val="5)_Action_Plan_BL_Debone3"/>
      <sheetName val="BS_(ToP)3"/>
      <sheetName val="FA_Register2"/>
      <sheetName val="Latex_Qty&amp;Price_(2)2"/>
      <sheetName val="Trial_Balance2"/>
      <sheetName val="stat_local4"/>
      <sheetName val="Total_01'053"/>
      <sheetName val="Overall_PLATT2"/>
      <sheetName val="MR_MEYER2"/>
      <sheetName val="BOT_Rate2"/>
      <sheetName val="Maturity_Data2"/>
      <sheetName val="Avg_BOT2"/>
      <sheetName val="Hedge_Vol_&amp;_G-L2"/>
      <sheetName val="เงินกู้_MGC3"/>
      <sheetName val="Detail_of_exchange_rate2"/>
      <sheetName val="SAP_Open_Items_Data2"/>
      <sheetName val="Tb_31_12_152"/>
      <sheetName val="Group_TB_31_10_20152"/>
      <sheetName val="_nfcst_py2"/>
      <sheetName val="5)_Action_Plan_BL_Debone2"/>
      <sheetName val="BS_(ToP)2"/>
      <sheetName val="FA_Register1"/>
      <sheetName val="Latex_Qty&amp;Price_(2)1"/>
      <sheetName val="Trial_Balance1"/>
      <sheetName val="stat_local6"/>
      <sheetName val="Total_01'055"/>
      <sheetName val="Overall_PLATT4"/>
      <sheetName val="MR_MEYER4"/>
      <sheetName val="BOT_Rate4"/>
      <sheetName val="Maturity_Data4"/>
      <sheetName val="Avg_BOT4"/>
      <sheetName val="Hedge_Vol_&amp;_G-L4"/>
      <sheetName val="เงินกู้_MGC5"/>
      <sheetName val="Detail_of_exchange_rate4"/>
      <sheetName val="SAP_Open_Items_Data4"/>
      <sheetName val="Tb_31_12_154"/>
      <sheetName val="Group_TB_31_10_20154"/>
      <sheetName val="_nfcst_py4"/>
      <sheetName val="5)_Action_Plan_BL_Debone4"/>
      <sheetName val="BS_(ToP)4"/>
      <sheetName val="FA_Register3"/>
      <sheetName val="Latex_Qty&amp;Price_(2)3"/>
      <sheetName val="Trial_Balance3"/>
      <sheetName val="stat_local7"/>
      <sheetName val="Total_01'056"/>
      <sheetName val="Overall_PLATT5"/>
      <sheetName val="MR_MEYER5"/>
      <sheetName val="BOT_Rate5"/>
      <sheetName val="Maturity_Data5"/>
      <sheetName val="Avg_BOT5"/>
      <sheetName val="Hedge_Vol_&amp;_G-L5"/>
      <sheetName val="เงินกู้_MGC6"/>
      <sheetName val="Detail_of_exchange_rate5"/>
      <sheetName val="SAP_Open_Items_Data5"/>
      <sheetName val="Tb_31_12_155"/>
      <sheetName val="Group_TB_31_10_20155"/>
      <sheetName val="_nfcst_py5"/>
      <sheetName val="5)_Action_Plan_BL_Debone5"/>
      <sheetName val="BS_(ToP)5"/>
      <sheetName val="FA_Register4"/>
      <sheetName val="Latex_Qty&amp;Price_(2)4"/>
      <sheetName val="Trial_Balance4"/>
      <sheetName val="Sheet2"/>
      <sheetName val="PNT-QUOT-#3"/>
      <sheetName val="COAT&amp;WRAP-QIOT-#3"/>
      <sheetName val="mapping"/>
      <sheetName val="F3-3GP"/>
      <sheetName val="損益分岐点"/>
      <sheetName val="表紙"/>
      <sheetName val="TREND"/>
      <sheetName val="Statement-BAHT"/>
      <sheetName val="ocean voyage"/>
      <sheetName val="Cal_help"/>
      <sheetName val="CF-C(+Graph)"/>
      <sheetName val="co"/>
      <sheetName val="WIP"/>
      <sheetName val="stat_local8"/>
      <sheetName val="Total_01'057"/>
      <sheetName val="Overall_PLATT6"/>
      <sheetName val="MR_MEYER6"/>
      <sheetName val="เงินกู้_MGC7"/>
      <sheetName val="BOT_Rate6"/>
      <sheetName val="Maturity_Data6"/>
      <sheetName val="Avg_BOT6"/>
      <sheetName val="Hedge_Vol_&amp;_G-L6"/>
      <sheetName val="Detail_of_exchange_rate6"/>
      <sheetName val="SAP_Open_Items_Data6"/>
      <sheetName val="Tb_31_12_156"/>
      <sheetName val="Group_TB_31_10_20156"/>
      <sheetName val="_nfcst_py6"/>
      <sheetName val="5)_Action_Plan_BL_Debone6"/>
      <sheetName val="BS_(ToP)6"/>
      <sheetName val="FA_Register5"/>
      <sheetName val="Latex_Qty&amp;Price_(2)5"/>
      <sheetName val="Trial_Balance5"/>
      <sheetName val="Calculation_PS"/>
      <sheetName val="GL_2018_Q3_-_ver1"/>
      <sheetName val="Deferred_tax_Adjs_Clo_(P)_Q2'18"/>
      <sheetName val="Q2_EXPECTED"/>
      <sheetName val="2017_Expense_Break_down"/>
      <sheetName val="Master_TB"/>
      <sheetName val="LCQ"/>
      <sheetName val="L410"/>
      <sheetName val="SCB 1 - Current"/>
      <sheetName val="SCB 2 - Current"/>
      <sheetName val="国内HSP"/>
      <sheetName val="PL"/>
      <sheetName val="TOTAL"/>
      <sheetName val="actlst01d"/>
      <sheetName val="OtherKPI"/>
      <sheetName val="TBE_2004012"/>
      <sheetName val="손익"/>
      <sheetName val="2005 DATA"/>
      <sheetName val="stat_local9"/>
      <sheetName val="Total_01'058"/>
      <sheetName val="Overall_PLATT7"/>
      <sheetName val="MR_MEYER7"/>
      <sheetName val="เงินกู้_MGC8"/>
      <sheetName val="BOT_Rate7"/>
      <sheetName val="Maturity_Data7"/>
      <sheetName val="Avg_BOT7"/>
      <sheetName val="Hedge_Vol_&amp;_G-L7"/>
      <sheetName val="SAP_Open_Items_Data7"/>
      <sheetName val="Detail_of_exchange_rate7"/>
      <sheetName val="Tb_31_12_157"/>
      <sheetName val="Group_TB_31_10_20157"/>
      <sheetName val="_nfcst_py7"/>
      <sheetName val="5)_Action_Plan_BL_Debone7"/>
      <sheetName val="BS_(ToP)7"/>
      <sheetName val="FA_Register6"/>
      <sheetName val="Trial_Balance6"/>
      <sheetName val="Latex_Qty&amp;Price_(2)6"/>
      <sheetName val="Calculation_PS1"/>
      <sheetName val="Deferred_tax_Adjs_Clo_(P)_Q2'11"/>
      <sheetName val="GL_2018_Q3_-_ver11"/>
      <sheetName val="2017_Expense_Break_down1"/>
      <sheetName val="Q2_EXPECTED1"/>
      <sheetName val="Master_TB1"/>
      <sheetName val="ocean_voyage"/>
      <sheetName val="SCB_1_-_Current"/>
      <sheetName val="SCB_2_-_Current"/>
      <sheetName val="AcqBS"/>
      <sheetName val="BD"/>
      <sheetName val=" Code -สิทธิรักษาพยาบาล1-9-53"/>
      <sheetName val="Salary  StructureBK. 20-12- (2)"/>
      <sheetName val="REPORT"/>
      <sheetName val="MA"/>
      <sheetName val="10"/>
      <sheetName val="11"/>
      <sheetName val="FEBRUARY"/>
      <sheetName val="group type"/>
      <sheetName val="Margins"/>
      <sheetName val="report detial"/>
      <sheetName val="10K4"/>
      <sheetName val="donnee lct"/>
      <sheetName val="I-Données_de_base"/>
      <sheetName val="ชื่อหุ้น"/>
      <sheetName val="B&amp;S 1999"/>
      <sheetName val="総括"/>
      <sheetName val="Customize Your Invoice"/>
      <sheetName val="세부내용"/>
      <sheetName val="両側規格のグラフ"/>
      <sheetName val="八月份CO号"/>
      <sheetName val="1-1.BS"/>
      <sheetName val="LOCAL MARKET"/>
      <sheetName val="NEW LOCAL"/>
      <sheetName val="OUTSIDE MARKET"/>
      <sheetName val="AJUSTES"/>
      <sheetName val="CONSOLIDATED"/>
      <sheetName val="ที่ดินอาคาร อุปกรณ์"/>
      <sheetName val="VL"/>
      <sheetName val="TN"/>
      <sheetName val="ND"/>
      <sheetName val="Breakeven Analysis"/>
      <sheetName val="stat_local10"/>
      <sheetName val="Total_01'059"/>
      <sheetName val="Overall_PLATT8"/>
      <sheetName val="MR_MEYER8"/>
      <sheetName val="เงินกู้_MGC9"/>
      <sheetName val="BOT_Rate8"/>
      <sheetName val="Maturity_Data8"/>
      <sheetName val="Avg_BOT8"/>
      <sheetName val="Hedge_Vol_&amp;_G-L8"/>
      <sheetName val="Detail_of_exchange_rate8"/>
      <sheetName val="SAP_Open_Items_Data8"/>
      <sheetName val="Tb_31_12_158"/>
      <sheetName val="Group_TB_31_10_20158"/>
      <sheetName val="_nfcst_py8"/>
      <sheetName val="5)_Action_Plan_BL_Debone8"/>
      <sheetName val="BS_(ToP)8"/>
      <sheetName val="FA_Register7"/>
      <sheetName val="Latex_Qty&amp;Price_(2)7"/>
      <sheetName val="Trial_Balance7"/>
      <sheetName val="Calculation_PS2"/>
      <sheetName val="GL_2018_Q3_-_ver12"/>
      <sheetName val="Deferred_tax_Adjs_Clo_(P)_Q2'12"/>
      <sheetName val="Master_TB2"/>
      <sheetName val="2017_Expense_Break_down2"/>
      <sheetName val="Q2_EXPECTED2"/>
      <sheetName val="ocean_voyage1"/>
      <sheetName val="SCB_1_-_Current1"/>
      <sheetName val="SCB_2_-_Current1"/>
      <sheetName val="2005_DATA"/>
      <sheetName val="_Code_-สิทธิรักษาพยาบาล1-9-53"/>
      <sheetName val="Salary__StructureBK__20-12-_(2)"/>
      <sheetName val="group_type"/>
      <sheetName val="iGrouping"/>
      <sheetName val="Rate"/>
      <sheetName val="detailed pl-svcs"/>
      <sheetName val="exchange rate"/>
      <sheetName val="N-4.4"/>
    </sheetNames>
    <sheetDataSet>
      <sheetData sheetId="0">
        <row r="769">
          <cell r="D769">
            <v>0</v>
          </cell>
        </row>
      </sheetData>
      <sheetData sheetId="1">
        <row r="769">
          <cell r="D769">
            <v>0</v>
          </cell>
        </row>
      </sheetData>
      <sheetData sheetId="2">
        <row r="769">
          <cell r="D769">
            <v>0</v>
          </cell>
        </row>
        <row r="770">
          <cell r="D770">
            <v>10501106.08</v>
          </cell>
        </row>
        <row r="771">
          <cell r="D771">
            <v>0</v>
          </cell>
        </row>
        <row r="772">
          <cell r="D772">
            <v>1104480.77</v>
          </cell>
        </row>
        <row r="773">
          <cell r="D773">
            <v>0</v>
          </cell>
        </row>
        <row r="774">
          <cell r="D774">
            <v>0</v>
          </cell>
        </row>
        <row r="775">
          <cell r="D775">
            <v>0</v>
          </cell>
        </row>
        <row r="776">
          <cell r="D776">
            <v>4888808.6100000003</v>
          </cell>
        </row>
        <row r="777">
          <cell r="D777">
            <v>-2137403.85</v>
          </cell>
        </row>
        <row r="778">
          <cell r="D778">
            <v>0</v>
          </cell>
        </row>
        <row r="779">
          <cell r="D779">
            <v>0</v>
          </cell>
        </row>
        <row r="780">
          <cell r="D780">
            <v>-2189387.61</v>
          </cell>
        </row>
        <row r="781">
          <cell r="D781">
            <v>0</v>
          </cell>
        </row>
        <row r="782">
          <cell r="D782">
            <v>24892.49</v>
          </cell>
        </row>
        <row r="783">
          <cell r="D783">
            <v>0</v>
          </cell>
        </row>
        <row r="784">
          <cell r="D784">
            <v>70000000</v>
          </cell>
        </row>
        <row r="785">
          <cell r="D785">
            <v>0</v>
          </cell>
        </row>
        <row r="786">
          <cell r="D786">
            <v>-184467.44</v>
          </cell>
        </row>
        <row r="787">
          <cell r="D787">
            <v>8086.43</v>
          </cell>
        </row>
        <row r="788">
          <cell r="D788">
            <v>0</v>
          </cell>
        </row>
        <row r="789">
          <cell r="D789">
            <v>0</v>
          </cell>
        </row>
        <row r="790">
          <cell r="D790">
            <v>-68854711.370000005</v>
          </cell>
        </row>
        <row r="791">
          <cell r="D791">
            <v>0</v>
          </cell>
        </row>
        <row r="792">
          <cell r="D792">
            <v>0</v>
          </cell>
        </row>
        <row r="793">
          <cell r="D793">
            <v>-1357894.15</v>
          </cell>
        </row>
        <row r="794">
          <cell r="D794">
            <v>0</v>
          </cell>
        </row>
        <row r="795">
          <cell r="D795">
            <v>0</v>
          </cell>
        </row>
        <row r="796">
          <cell r="D796">
            <v>0</v>
          </cell>
        </row>
        <row r="797">
          <cell r="D797">
            <v>0</v>
          </cell>
        </row>
        <row r="798">
          <cell r="D798">
            <v>0</v>
          </cell>
        </row>
        <row r="799">
          <cell r="D799">
            <v>0</v>
          </cell>
        </row>
        <row r="800">
          <cell r="D800">
            <v>0</v>
          </cell>
        </row>
        <row r="801">
          <cell r="D801">
            <v>0</v>
          </cell>
        </row>
        <row r="802">
          <cell r="D802">
            <v>0</v>
          </cell>
        </row>
        <row r="803">
          <cell r="D803">
            <v>0</v>
          </cell>
        </row>
        <row r="804">
          <cell r="D804">
            <v>0</v>
          </cell>
        </row>
        <row r="805">
          <cell r="D805">
            <v>0</v>
          </cell>
        </row>
        <row r="806">
          <cell r="D806">
            <v>0</v>
          </cell>
        </row>
        <row r="807">
          <cell r="D807">
            <v>0</v>
          </cell>
        </row>
        <row r="808">
          <cell r="D808">
            <v>0</v>
          </cell>
        </row>
        <row r="809">
          <cell r="D809">
            <v>0</v>
          </cell>
        </row>
        <row r="810">
          <cell r="D810">
            <v>0</v>
          </cell>
        </row>
        <row r="811">
          <cell r="D811">
            <v>0</v>
          </cell>
        </row>
        <row r="812">
          <cell r="D812">
            <v>0</v>
          </cell>
        </row>
        <row r="813">
          <cell r="D813">
            <v>0</v>
          </cell>
        </row>
        <row r="814">
          <cell r="D814">
            <v>0</v>
          </cell>
        </row>
        <row r="815">
          <cell r="D815">
            <v>0</v>
          </cell>
        </row>
        <row r="816">
          <cell r="D816">
            <v>0</v>
          </cell>
        </row>
        <row r="817">
          <cell r="D817">
            <v>0</v>
          </cell>
        </row>
        <row r="818">
          <cell r="D818">
            <v>0</v>
          </cell>
        </row>
        <row r="819">
          <cell r="D819">
            <v>9770457.4700000007</v>
          </cell>
        </row>
        <row r="820">
          <cell r="D820">
            <v>0</v>
          </cell>
        </row>
        <row r="821">
          <cell r="D821">
            <v>0</v>
          </cell>
        </row>
        <row r="822">
          <cell r="D822">
            <v>0</v>
          </cell>
        </row>
        <row r="823">
          <cell r="D823">
            <v>-188894.44</v>
          </cell>
        </row>
        <row r="824">
          <cell r="D824">
            <v>-67650</v>
          </cell>
        </row>
        <row r="825">
          <cell r="D825">
            <v>0</v>
          </cell>
        </row>
        <row r="826">
          <cell r="D826">
            <v>-119312.55</v>
          </cell>
        </row>
        <row r="827">
          <cell r="D827">
            <v>0</v>
          </cell>
        </row>
        <row r="828">
          <cell r="D828">
            <v>0</v>
          </cell>
        </row>
        <row r="829">
          <cell r="D829">
            <v>0</v>
          </cell>
        </row>
        <row r="830">
          <cell r="D830">
            <v>1571805.4</v>
          </cell>
        </row>
        <row r="831">
          <cell r="D831">
            <v>0</v>
          </cell>
        </row>
        <row r="832">
          <cell r="D832">
            <v>801634.5</v>
          </cell>
        </row>
        <row r="833">
          <cell r="D833">
            <v>9713596.1799999997</v>
          </cell>
        </row>
        <row r="834">
          <cell r="D834">
            <v>-19569.439999999999</v>
          </cell>
        </row>
        <row r="835">
          <cell r="D835">
            <v>0</v>
          </cell>
        </row>
        <row r="836">
          <cell r="D836">
            <v>0</v>
          </cell>
        </row>
        <row r="837">
          <cell r="D837">
            <v>0</v>
          </cell>
        </row>
        <row r="838">
          <cell r="D838">
            <v>0</v>
          </cell>
        </row>
        <row r="839">
          <cell r="D839">
            <v>0</v>
          </cell>
        </row>
        <row r="840">
          <cell r="D840">
            <v>0</v>
          </cell>
        </row>
        <row r="841">
          <cell r="D841">
            <v>3601587.78</v>
          </cell>
        </row>
        <row r="842">
          <cell r="D842">
            <v>-603215.9</v>
          </cell>
        </row>
        <row r="843">
          <cell r="D843">
            <v>0</v>
          </cell>
        </row>
        <row r="844">
          <cell r="D844">
            <v>95762.5</v>
          </cell>
        </row>
        <row r="845">
          <cell r="D845">
            <v>0</v>
          </cell>
        </row>
        <row r="846">
          <cell r="D846">
            <v>0</v>
          </cell>
        </row>
        <row r="847">
          <cell r="D847">
            <v>0</v>
          </cell>
        </row>
        <row r="848">
          <cell r="D848">
            <v>3179.2</v>
          </cell>
        </row>
        <row r="849">
          <cell r="D849">
            <v>-180506.67</v>
          </cell>
        </row>
        <row r="850">
          <cell r="D850">
            <v>-270904.88</v>
          </cell>
        </row>
        <row r="851">
          <cell r="D851">
            <v>-41671.11</v>
          </cell>
        </row>
        <row r="852">
          <cell r="D852">
            <v>1827873.74</v>
          </cell>
        </row>
        <row r="853">
          <cell r="D853">
            <v>0</v>
          </cell>
        </row>
        <row r="854">
          <cell r="D854">
            <v>0</v>
          </cell>
        </row>
        <row r="855">
          <cell r="D855">
            <v>0</v>
          </cell>
        </row>
        <row r="856">
          <cell r="D856">
            <v>630942.74</v>
          </cell>
        </row>
        <row r="857">
          <cell r="D857">
            <v>0</v>
          </cell>
        </row>
        <row r="858">
          <cell r="D858">
            <v>-171855.28</v>
          </cell>
        </row>
        <row r="859">
          <cell r="D859">
            <v>0</v>
          </cell>
        </row>
        <row r="860">
          <cell r="D860">
            <v>-88604.12</v>
          </cell>
        </row>
        <row r="861">
          <cell r="D861">
            <v>0</v>
          </cell>
        </row>
        <row r="862">
          <cell r="D862">
            <v>0</v>
          </cell>
        </row>
        <row r="863">
          <cell r="D863">
            <v>0</v>
          </cell>
        </row>
        <row r="864">
          <cell r="D864">
            <v>0</v>
          </cell>
        </row>
        <row r="865">
          <cell r="D865">
            <v>261245.25</v>
          </cell>
        </row>
        <row r="866">
          <cell r="D866">
            <v>0</v>
          </cell>
        </row>
        <row r="867">
          <cell r="D867">
            <v>150018</v>
          </cell>
        </row>
        <row r="868">
          <cell r="D868">
            <v>0</v>
          </cell>
        </row>
        <row r="869">
          <cell r="D869">
            <v>-86808.92</v>
          </cell>
        </row>
        <row r="870">
          <cell r="D870">
            <v>0</v>
          </cell>
        </row>
        <row r="871">
          <cell r="D871">
            <v>3752.49</v>
          </cell>
        </row>
        <row r="872">
          <cell r="D872">
            <v>3232758.37</v>
          </cell>
        </row>
        <row r="873">
          <cell r="D873">
            <v>0</v>
          </cell>
        </row>
        <row r="874">
          <cell r="D874">
            <v>-6100853.0099999998</v>
          </cell>
        </row>
        <row r="875">
          <cell r="D875">
            <v>0</v>
          </cell>
        </row>
        <row r="876">
          <cell r="D876">
            <v>0</v>
          </cell>
        </row>
        <row r="877">
          <cell r="D877">
            <v>5770.46</v>
          </cell>
        </row>
        <row r="878">
          <cell r="D878">
            <v>18257.07</v>
          </cell>
        </row>
        <row r="879">
          <cell r="D879">
            <v>4788533.53</v>
          </cell>
        </row>
        <row r="880">
          <cell r="D880">
            <v>107407</v>
          </cell>
        </row>
        <row r="881">
          <cell r="D881">
            <v>0</v>
          </cell>
        </row>
        <row r="882">
          <cell r="D882">
            <v>0</v>
          </cell>
        </row>
        <row r="883">
          <cell r="D883">
            <v>829626.26</v>
          </cell>
        </row>
        <row r="884">
          <cell r="D884">
            <v>-240581.7</v>
          </cell>
        </row>
        <row r="885">
          <cell r="D885">
            <v>240581.7</v>
          </cell>
        </row>
        <row r="886">
          <cell r="D886">
            <v>-651440.05000000005</v>
          </cell>
        </row>
        <row r="887">
          <cell r="D887">
            <v>0</v>
          </cell>
        </row>
        <row r="888">
          <cell r="D888">
            <v>0</v>
          </cell>
        </row>
        <row r="889">
          <cell r="D889">
            <v>0</v>
          </cell>
        </row>
        <row r="890">
          <cell r="D890">
            <v>0</v>
          </cell>
        </row>
        <row r="891">
          <cell r="D891">
            <v>88000</v>
          </cell>
        </row>
        <row r="892">
          <cell r="D892">
            <v>0</v>
          </cell>
        </row>
        <row r="893">
          <cell r="D893">
            <v>-84430.56</v>
          </cell>
        </row>
        <row r="894">
          <cell r="D894">
            <v>-137293.73000000001</v>
          </cell>
        </row>
        <row r="895">
          <cell r="D895">
            <v>0</v>
          </cell>
        </row>
        <row r="896">
          <cell r="D896">
            <v>-27832.66</v>
          </cell>
        </row>
        <row r="897">
          <cell r="D897">
            <v>-12842.3</v>
          </cell>
        </row>
        <row r="898">
          <cell r="D898">
            <v>0</v>
          </cell>
        </row>
        <row r="899">
          <cell r="D899">
            <v>-15000000</v>
          </cell>
        </row>
        <row r="900">
          <cell r="D900">
            <v>-5555.56</v>
          </cell>
        </row>
        <row r="901">
          <cell r="D901">
            <v>0</v>
          </cell>
        </row>
        <row r="902">
          <cell r="D902">
            <v>0</v>
          </cell>
        </row>
        <row r="903">
          <cell r="D903">
            <v>0</v>
          </cell>
        </row>
        <row r="904">
          <cell r="D904">
            <v>0</v>
          </cell>
        </row>
        <row r="905">
          <cell r="D905">
            <v>-11312181.82</v>
          </cell>
        </row>
        <row r="906">
          <cell r="D906">
            <v>-304</v>
          </cell>
        </row>
        <row r="907">
          <cell r="D907">
            <v>0</v>
          </cell>
        </row>
        <row r="908">
          <cell r="D908">
            <v>0</v>
          </cell>
        </row>
        <row r="909">
          <cell r="D909">
            <v>0</v>
          </cell>
        </row>
        <row r="910">
          <cell r="D910">
            <v>15801.5</v>
          </cell>
        </row>
        <row r="911">
          <cell r="D911">
            <v>836033.12</v>
          </cell>
        </row>
        <row r="912">
          <cell r="D912">
            <v>-548629.44999999995</v>
          </cell>
        </row>
        <row r="913">
          <cell r="D913">
            <v>-2856845.65</v>
          </cell>
        </row>
        <row r="914">
          <cell r="D914">
            <v>0</v>
          </cell>
        </row>
        <row r="915">
          <cell r="D915">
            <v>0</v>
          </cell>
        </row>
        <row r="916">
          <cell r="D916">
            <v>-8902825.0700000003</v>
          </cell>
        </row>
        <row r="917">
          <cell r="D917">
            <v>0</v>
          </cell>
        </row>
        <row r="918">
          <cell r="D918">
            <v>776462.61</v>
          </cell>
        </row>
        <row r="919">
          <cell r="D919">
            <v>-67884</v>
          </cell>
        </row>
        <row r="920">
          <cell r="D920">
            <v>5973202.4400000004</v>
          </cell>
        </row>
        <row r="921">
          <cell r="D921">
            <v>-29040.25</v>
          </cell>
        </row>
        <row r="922">
          <cell r="D922">
            <v>0</v>
          </cell>
        </row>
        <row r="923">
          <cell r="D923">
            <v>68738</v>
          </cell>
        </row>
        <row r="924">
          <cell r="D924">
            <v>-4434589.04</v>
          </cell>
        </row>
        <row r="925">
          <cell r="D925">
            <v>55683.4</v>
          </cell>
        </row>
        <row r="926">
          <cell r="D926">
            <v>381103.61</v>
          </cell>
        </row>
        <row r="927">
          <cell r="D927">
            <v>-3874.12</v>
          </cell>
        </row>
        <row r="928">
          <cell r="D928">
            <v>-340165.54</v>
          </cell>
        </row>
        <row r="929">
          <cell r="D929">
            <v>-1549338.88</v>
          </cell>
        </row>
        <row r="930">
          <cell r="D930">
            <v>-213500</v>
          </cell>
        </row>
        <row r="931">
          <cell r="D931">
            <v>-6169750</v>
          </cell>
        </row>
        <row r="932">
          <cell r="D932">
            <v>0</v>
          </cell>
        </row>
        <row r="933">
          <cell r="D933">
            <v>0</v>
          </cell>
        </row>
        <row r="934">
          <cell r="D934">
            <v>0</v>
          </cell>
        </row>
        <row r="935">
          <cell r="D935">
            <v>0</v>
          </cell>
        </row>
        <row r="936">
          <cell r="D936">
            <v>5664773</v>
          </cell>
        </row>
        <row r="937">
          <cell r="D937">
            <v>0</v>
          </cell>
        </row>
        <row r="938">
          <cell r="D938">
            <v>0</v>
          </cell>
        </row>
        <row r="939">
          <cell r="D939">
            <v>-1863069.79</v>
          </cell>
        </row>
        <row r="940">
          <cell r="D940">
            <v>0</v>
          </cell>
        </row>
        <row r="941">
          <cell r="D941">
            <v>0</v>
          </cell>
        </row>
        <row r="942">
          <cell r="D942">
            <v>0</v>
          </cell>
        </row>
        <row r="943">
          <cell r="D943">
            <v>0</v>
          </cell>
        </row>
        <row r="944">
          <cell r="D944">
            <v>0</v>
          </cell>
        </row>
        <row r="945">
          <cell r="D945">
            <v>0</v>
          </cell>
        </row>
        <row r="946">
          <cell r="D946">
            <v>98610000</v>
          </cell>
        </row>
        <row r="947">
          <cell r="D947">
            <v>0</v>
          </cell>
        </row>
        <row r="948">
          <cell r="D948">
            <v>0</v>
          </cell>
        </row>
        <row r="949">
          <cell r="D949">
            <v>-875</v>
          </cell>
        </row>
        <row r="950">
          <cell r="D950">
            <v>-3174509.31</v>
          </cell>
        </row>
        <row r="951">
          <cell r="D951">
            <v>0</v>
          </cell>
        </row>
        <row r="952">
          <cell r="D952">
            <v>0</v>
          </cell>
        </row>
        <row r="953">
          <cell r="D953">
            <v>0</v>
          </cell>
        </row>
        <row r="954">
          <cell r="D954">
            <v>0</v>
          </cell>
        </row>
        <row r="955">
          <cell r="D955">
            <v>525</v>
          </cell>
        </row>
        <row r="956">
          <cell r="D956">
            <v>2387146</v>
          </cell>
        </row>
        <row r="957">
          <cell r="D957">
            <v>0</v>
          </cell>
        </row>
        <row r="958">
          <cell r="D958">
            <v>174103.88</v>
          </cell>
        </row>
        <row r="959">
          <cell r="D959">
            <v>180506.67</v>
          </cell>
        </row>
        <row r="960">
          <cell r="D960">
            <v>27924.959999999999</v>
          </cell>
        </row>
        <row r="961">
          <cell r="D961">
            <v>-100222.26</v>
          </cell>
        </row>
        <row r="962">
          <cell r="D962">
            <v>0</v>
          </cell>
        </row>
        <row r="963">
          <cell r="D963">
            <v>0</v>
          </cell>
        </row>
        <row r="964">
          <cell r="D964">
            <v>0</v>
          </cell>
        </row>
        <row r="965">
          <cell r="D965">
            <v>0</v>
          </cell>
        </row>
        <row r="966">
          <cell r="D966">
            <v>0</v>
          </cell>
        </row>
        <row r="967">
          <cell r="D967">
            <v>0</v>
          </cell>
        </row>
        <row r="968">
          <cell r="D968">
            <v>0</v>
          </cell>
        </row>
        <row r="969">
          <cell r="D969">
            <v>0</v>
          </cell>
        </row>
        <row r="970">
          <cell r="D970">
            <v>0</v>
          </cell>
        </row>
        <row r="971">
          <cell r="D971">
            <v>0</v>
          </cell>
        </row>
        <row r="972">
          <cell r="D972">
            <v>0</v>
          </cell>
        </row>
        <row r="973">
          <cell r="D973">
            <v>0</v>
          </cell>
        </row>
        <row r="974">
          <cell r="D974">
            <v>0</v>
          </cell>
        </row>
        <row r="975">
          <cell r="D975">
            <v>0</v>
          </cell>
        </row>
        <row r="976">
          <cell r="D976">
            <v>0</v>
          </cell>
        </row>
        <row r="977">
          <cell r="D977">
            <v>0</v>
          </cell>
        </row>
        <row r="978">
          <cell r="D978">
            <v>0</v>
          </cell>
        </row>
        <row r="979">
          <cell r="D979">
            <v>4200</v>
          </cell>
        </row>
        <row r="980">
          <cell r="D980">
            <v>0</v>
          </cell>
        </row>
        <row r="981">
          <cell r="D981">
            <v>0</v>
          </cell>
        </row>
        <row r="982">
          <cell r="D982">
            <v>12120</v>
          </cell>
        </row>
        <row r="983">
          <cell r="D983">
            <v>7600</v>
          </cell>
        </row>
        <row r="984">
          <cell r="D984">
            <v>6355.27</v>
          </cell>
        </row>
        <row r="985">
          <cell r="D985">
            <v>23656</v>
          </cell>
        </row>
        <row r="986">
          <cell r="D986">
            <v>63800.4</v>
          </cell>
        </row>
        <row r="987">
          <cell r="D987">
            <v>71747.600000000006</v>
          </cell>
        </row>
        <row r="988">
          <cell r="D988">
            <v>29647.68</v>
          </cell>
        </row>
        <row r="989">
          <cell r="D989">
            <v>0</v>
          </cell>
        </row>
        <row r="990">
          <cell r="D990">
            <v>2000</v>
          </cell>
        </row>
        <row r="991">
          <cell r="D991">
            <v>1500</v>
          </cell>
        </row>
        <row r="992">
          <cell r="D992">
            <v>0</v>
          </cell>
        </row>
        <row r="993">
          <cell r="D993">
            <v>0</v>
          </cell>
        </row>
        <row r="994">
          <cell r="D994">
            <v>0</v>
          </cell>
        </row>
        <row r="995">
          <cell r="D995">
            <v>11030</v>
          </cell>
        </row>
        <row r="996">
          <cell r="D996">
            <v>121548</v>
          </cell>
        </row>
        <row r="997">
          <cell r="D997">
            <v>7946.5</v>
          </cell>
        </row>
        <row r="998">
          <cell r="D998">
            <v>0</v>
          </cell>
        </row>
        <row r="999">
          <cell r="D999">
            <v>0</v>
          </cell>
        </row>
        <row r="1000">
          <cell r="D1000">
            <v>22101.75</v>
          </cell>
        </row>
        <row r="1001">
          <cell r="D1001">
            <v>300</v>
          </cell>
        </row>
        <row r="1002">
          <cell r="D1002">
            <v>0</v>
          </cell>
        </row>
        <row r="1003">
          <cell r="D1003">
            <v>17710</v>
          </cell>
        </row>
        <row r="1004">
          <cell r="D1004">
            <v>16758</v>
          </cell>
        </row>
        <row r="1005">
          <cell r="D1005">
            <v>2061.86</v>
          </cell>
        </row>
        <row r="1006">
          <cell r="D1006">
            <v>35816.400000000001</v>
          </cell>
        </row>
        <row r="1007">
          <cell r="D1007">
            <v>312</v>
          </cell>
        </row>
        <row r="1008">
          <cell r="D1008">
            <v>67884</v>
          </cell>
        </row>
        <row r="1009">
          <cell r="D1009">
            <v>254536</v>
          </cell>
        </row>
        <row r="1010">
          <cell r="D1010">
            <v>0</v>
          </cell>
        </row>
        <row r="1011">
          <cell r="D1011">
            <v>21573.31</v>
          </cell>
        </row>
        <row r="1012">
          <cell r="D1012">
            <v>0</v>
          </cell>
        </row>
        <row r="1013">
          <cell r="D1013">
            <v>0</v>
          </cell>
        </row>
        <row r="1014">
          <cell r="D1014">
            <v>0</v>
          </cell>
        </row>
        <row r="1015">
          <cell r="D1015">
            <v>0</v>
          </cell>
        </row>
        <row r="1016">
          <cell r="D1016">
            <v>0</v>
          </cell>
        </row>
        <row r="1017">
          <cell r="D1017">
            <v>0</v>
          </cell>
        </row>
        <row r="1018">
          <cell r="D1018">
            <v>0</v>
          </cell>
        </row>
        <row r="1019">
          <cell r="D1019">
            <v>0</v>
          </cell>
        </row>
        <row r="1020">
          <cell r="D1020">
            <v>0</v>
          </cell>
        </row>
        <row r="1021">
          <cell r="D1021">
            <v>0</v>
          </cell>
        </row>
        <row r="1022">
          <cell r="D1022">
            <v>0</v>
          </cell>
        </row>
        <row r="1023">
          <cell r="D1023">
            <v>0</v>
          </cell>
        </row>
        <row r="1024">
          <cell r="D1024">
            <v>0</v>
          </cell>
        </row>
        <row r="1025">
          <cell r="D1025">
            <v>0</v>
          </cell>
        </row>
        <row r="1026">
          <cell r="D1026">
            <v>0</v>
          </cell>
        </row>
        <row r="1027">
          <cell r="D1027">
            <v>0</v>
          </cell>
        </row>
        <row r="1028">
          <cell r="D1028">
            <v>15</v>
          </cell>
        </row>
        <row r="1029">
          <cell r="D1029">
            <v>0</v>
          </cell>
        </row>
        <row r="1030">
          <cell r="D1030">
            <v>0</v>
          </cell>
        </row>
        <row r="1031">
          <cell r="D1031">
            <v>0</v>
          </cell>
        </row>
        <row r="1032">
          <cell r="D1032">
            <v>141493.4</v>
          </cell>
        </row>
        <row r="1033">
          <cell r="D1033">
            <v>10500</v>
          </cell>
        </row>
        <row r="1034">
          <cell r="D1034">
            <v>32030.5</v>
          </cell>
        </row>
        <row r="1035">
          <cell r="D1035">
            <v>814.24</v>
          </cell>
        </row>
        <row r="1036">
          <cell r="D1036">
            <v>0</v>
          </cell>
        </row>
        <row r="1037">
          <cell r="D1037">
            <v>0</v>
          </cell>
        </row>
        <row r="1038">
          <cell r="D1038">
            <v>0</v>
          </cell>
        </row>
        <row r="1039">
          <cell r="D1039">
            <v>0</v>
          </cell>
        </row>
        <row r="1040">
          <cell r="D1040">
            <v>-2719.2</v>
          </cell>
        </row>
        <row r="1041">
          <cell r="D1041">
            <v>-743989.12</v>
          </cell>
        </row>
        <row r="1042">
          <cell r="D1042">
            <v>0</v>
          </cell>
        </row>
        <row r="1043">
          <cell r="D1043">
            <v>0</v>
          </cell>
        </row>
        <row r="1044">
          <cell r="D1044">
            <v>6308180</v>
          </cell>
        </row>
        <row r="1045">
          <cell r="D1045">
            <v>0</v>
          </cell>
        </row>
        <row r="1046">
          <cell r="D1046">
            <v>0</v>
          </cell>
        </row>
        <row r="1047">
          <cell r="D1047">
            <v>0</v>
          </cell>
        </row>
        <row r="1048">
          <cell r="D1048">
            <v>0</v>
          </cell>
        </row>
        <row r="1049">
          <cell r="D1049">
            <v>0</v>
          </cell>
        </row>
        <row r="1050">
          <cell r="D1050">
            <v>61947.79</v>
          </cell>
        </row>
        <row r="1051">
          <cell r="D1051">
            <v>0</v>
          </cell>
        </row>
        <row r="1052">
          <cell r="D1052">
            <v>2114995.1800000002</v>
          </cell>
        </row>
        <row r="1053">
          <cell r="D1053">
            <v>0</v>
          </cell>
        </row>
        <row r="1054">
          <cell r="D1054">
            <v>-574031.14</v>
          </cell>
        </row>
        <row r="1055">
          <cell r="D1055">
            <v>-1978.41</v>
          </cell>
        </row>
        <row r="1056">
          <cell r="D1056">
            <v>-37052.06</v>
          </cell>
        </row>
        <row r="1057">
          <cell r="D1057">
            <v>0</v>
          </cell>
        </row>
        <row r="1058">
          <cell r="D1058">
            <v>0</v>
          </cell>
        </row>
        <row r="1059">
          <cell r="D1059">
            <v>0</v>
          </cell>
        </row>
        <row r="1060">
          <cell r="D1060">
            <v>-18257.07</v>
          </cell>
        </row>
        <row r="1061">
          <cell r="D1061">
            <v>-5770.46</v>
          </cell>
        </row>
        <row r="1062">
          <cell r="D1062">
            <v>0</v>
          </cell>
        </row>
        <row r="1063">
          <cell r="D1063">
            <v>0</v>
          </cell>
        </row>
        <row r="1064">
          <cell r="D1064">
            <v>0</v>
          </cell>
        </row>
        <row r="1065">
          <cell r="D1065">
            <v>0</v>
          </cell>
        </row>
        <row r="1066">
          <cell r="D1066">
            <v>0</v>
          </cell>
        </row>
        <row r="1067">
          <cell r="D1067">
            <v>0</v>
          </cell>
        </row>
        <row r="1068">
          <cell r="D1068">
            <v>0</v>
          </cell>
        </row>
        <row r="1069">
          <cell r="D1069">
            <v>0</v>
          </cell>
        </row>
        <row r="1070">
          <cell r="D1070">
            <v>1549338.88</v>
          </cell>
        </row>
        <row r="1071">
          <cell r="D1071">
            <v>0</v>
          </cell>
        </row>
        <row r="1072">
          <cell r="D1072">
            <v>4434589.04</v>
          </cell>
        </row>
        <row r="1073">
          <cell r="D1073">
            <v>3661.23</v>
          </cell>
        </row>
        <row r="1074">
          <cell r="D1074">
            <v>0</v>
          </cell>
        </row>
        <row r="1075">
          <cell r="D1075">
            <v>0</v>
          </cell>
        </row>
        <row r="1076">
          <cell r="D1076">
            <v>0</v>
          </cell>
        </row>
        <row r="1077">
          <cell r="D1077">
            <v>0</v>
          </cell>
        </row>
        <row r="1078">
          <cell r="D1078">
            <v>0</v>
          </cell>
        </row>
        <row r="1079">
          <cell r="D1079">
            <v>92280</v>
          </cell>
        </row>
        <row r="1080">
          <cell r="D1080">
            <v>0</v>
          </cell>
        </row>
        <row r="1081">
          <cell r="D1081">
            <v>0</v>
          </cell>
        </row>
        <row r="1082">
          <cell r="D1082">
            <v>22470</v>
          </cell>
        </row>
        <row r="1083">
          <cell r="D1083">
            <v>5098</v>
          </cell>
        </row>
        <row r="1084">
          <cell r="D1084">
            <v>1483.05</v>
          </cell>
        </row>
        <row r="1085">
          <cell r="D1085">
            <v>9228</v>
          </cell>
        </row>
        <row r="1086">
          <cell r="D1086">
            <v>1126</v>
          </cell>
        </row>
        <row r="1087">
          <cell r="D1087">
            <v>0</v>
          </cell>
        </row>
        <row r="1088">
          <cell r="D1088">
            <v>6250</v>
          </cell>
        </row>
        <row r="1089">
          <cell r="D1089">
            <v>2400</v>
          </cell>
        </row>
        <row r="1090">
          <cell r="D1090">
            <v>0</v>
          </cell>
        </row>
        <row r="1091">
          <cell r="D1091">
            <v>0</v>
          </cell>
        </row>
        <row r="1092">
          <cell r="D1092">
            <v>0</v>
          </cell>
        </row>
        <row r="1093">
          <cell r="D1093">
            <v>0</v>
          </cell>
        </row>
        <row r="1094">
          <cell r="D1094">
            <v>0</v>
          </cell>
        </row>
        <row r="1095">
          <cell r="D1095">
            <v>0</v>
          </cell>
        </row>
        <row r="1096">
          <cell r="D1096">
            <v>1325</v>
          </cell>
        </row>
        <row r="1097">
          <cell r="D1097">
            <v>0</v>
          </cell>
        </row>
        <row r="1098">
          <cell r="D1098">
            <v>0</v>
          </cell>
        </row>
        <row r="1099">
          <cell r="D1099">
            <v>0</v>
          </cell>
        </row>
        <row r="1100">
          <cell r="D1100">
            <v>0</v>
          </cell>
        </row>
        <row r="1101">
          <cell r="D1101">
            <v>0</v>
          </cell>
        </row>
        <row r="1102">
          <cell r="D1102">
            <v>6811.25</v>
          </cell>
        </row>
        <row r="1103">
          <cell r="D1103">
            <v>0</v>
          </cell>
        </row>
        <row r="1104">
          <cell r="D1104">
            <v>248.38</v>
          </cell>
        </row>
        <row r="1105">
          <cell r="D1105">
            <v>0</v>
          </cell>
        </row>
        <row r="1106">
          <cell r="D1106">
            <v>-167.87</v>
          </cell>
        </row>
        <row r="1107">
          <cell r="D1107">
            <v>0</v>
          </cell>
        </row>
        <row r="1108">
          <cell r="D1108">
            <v>0</v>
          </cell>
        </row>
        <row r="1109">
          <cell r="D1109">
            <v>5006.97</v>
          </cell>
        </row>
        <row r="1110">
          <cell r="D1110">
            <v>0</v>
          </cell>
        </row>
        <row r="1111">
          <cell r="D1111">
            <v>130</v>
          </cell>
        </row>
        <row r="1112">
          <cell r="D1112">
            <v>1533</v>
          </cell>
        </row>
        <row r="1113">
          <cell r="D1113">
            <v>5696</v>
          </cell>
        </row>
        <row r="1114">
          <cell r="D1114">
            <v>7229</v>
          </cell>
        </row>
        <row r="1115">
          <cell r="D1115">
            <v>0</v>
          </cell>
        </row>
        <row r="1116">
          <cell r="D1116">
            <v>0</v>
          </cell>
        </row>
        <row r="1117">
          <cell r="D1117">
            <v>0</v>
          </cell>
        </row>
        <row r="1118">
          <cell r="D1118">
            <v>0</v>
          </cell>
        </row>
        <row r="1119">
          <cell r="D1119">
            <v>0</v>
          </cell>
        </row>
        <row r="1120">
          <cell r="D1120">
            <v>0</v>
          </cell>
        </row>
        <row r="1121">
          <cell r="D1121">
            <v>0</v>
          </cell>
        </row>
        <row r="1122">
          <cell r="D1122">
            <v>0</v>
          </cell>
        </row>
        <row r="1123">
          <cell r="D1123">
            <v>891</v>
          </cell>
        </row>
        <row r="1124">
          <cell r="D1124">
            <v>138</v>
          </cell>
        </row>
        <row r="1125">
          <cell r="D1125">
            <v>2376</v>
          </cell>
        </row>
        <row r="1126">
          <cell r="D1126">
            <v>2103</v>
          </cell>
        </row>
        <row r="1127">
          <cell r="D1127">
            <v>2536.77</v>
          </cell>
        </row>
        <row r="1128">
          <cell r="D1128">
            <v>0</v>
          </cell>
        </row>
        <row r="1129">
          <cell r="D1129">
            <v>0</v>
          </cell>
        </row>
        <row r="1130">
          <cell r="D1130">
            <v>0</v>
          </cell>
        </row>
        <row r="1131">
          <cell r="D1131">
            <v>0</v>
          </cell>
        </row>
        <row r="1132">
          <cell r="D1132">
            <v>17000</v>
          </cell>
        </row>
        <row r="1133">
          <cell r="D1133">
            <v>0</v>
          </cell>
        </row>
        <row r="1134">
          <cell r="D1134">
            <v>25</v>
          </cell>
        </row>
        <row r="1135">
          <cell r="D1135">
            <v>233</v>
          </cell>
        </row>
        <row r="1136">
          <cell r="D1136">
            <v>0</v>
          </cell>
        </row>
        <row r="1137">
          <cell r="D1137">
            <v>0</v>
          </cell>
        </row>
        <row r="1138">
          <cell r="D1138">
            <v>0</v>
          </cell>
        </row>
        <row r="1139">
          <cell r="D1139">
            <v>0</v>
          </cell>
        </row>
        <row r="1140">
          <cell r="D1140">
            <v>0</v>
          </cell>
        </row>
        <row r="1141">
          <cell r="D1141">
            <v>0</v>
          </cell>
        </row>
        <row r="1142">
          <cell r="D1142">
            <v>0</v>
          </cell>
        </row>
        <row r="1143">
          <cell r="D1143">
            <v>0</v>
          </cell>
        </row>
        <row r="1144">
          <cell r="D1144">
            <v>1625</v>
          </cell>
        </row>
        <row r="1145">
          <cell r="D1145">
            <v>72100</v>
          </cell>
        </row>
        <row r="1146">
          <cell r="D1146">
            <v>17201.25</v>
          </cell>
        </row>
        <row r="1147">
          <cell r="D1147">
            <v>18025</v>
          </cell>
        </row>
        <row r="1148">
          <cell r="D1148">
            <v>2920</v>
          </cell>
        </row>
        <row r="1149">
          <cell r="D1149">
            <v>1335.15</v>
          </cell>
        </row>
        <row r="1150">
          <cell r="D1150">
            <v>6460</v>
          </cell>
        </row>
        <row r="1151">
          <cell r="D1151">
            <v>1523</v>
          </cell>
        </row>
        <row r="1152">
          <cell r="D1152">
            <v>0</v>
          </cell>
        </row>
        <row r="1153">
          <cell r="D1153">
            <v>2200</v>
          </cell>
        </row>
        <row r="1154">
          <cell r="D1154">
            <v>5400</v>
          </cell>
        </row>
        <row r="1155">
          <cell r="D1155">
            <v>0</v>
          </cell>
        </row>
        <row r="1156">
          <cell r="D1156">
            <v>592</v>
          </cell>
        </row>
        <row r="1157">
          <cell r="D1157">
            <v>0</v>
          </cell>
        </row>
        <row r="1158">
          <cell r="D1158">
            <v>0</v>
          </cell>
        </row>
        <row r="1159">
          <cell r="D1159">
            <v>0</v>
          </cell>
        </row>
        <row r="1160">
          <cell r="D1160">
            <v>2770</v>
          </cell>
        </row>
        <row r="1161">
          <cell r="D1161">
            <v>900</v>
          </cell>
        </row>
        <row r="1162">
          <cell r="D1162">
            <v>2856</v>
          </cell>
        </row>
        <row r="1163">
          <cell r="D1163">
            <v>1000</v>
          </cell>
        </row>
        <row r="1164">
          <cell r="D1164">
            <v>189434.29</v>
          </cell>
        </row>
        <row r="1165">
          <cell r="D1165">
            <v>0</v>
          </cell>
        </row>
        <row r="1166">
          <cell r="D1166">
            <v>0</v>
          </cell>
        </row>
        <row r="1167">
          <cell r="D1167">
            <v>0</v>
          </cell>
        </row>
        <row r="1168">
          <cell r="D1168">
            <v>1741.5</v>
          </cell>
        </row>
        <row r="1169">
          <cell r="D1169">
            <v>0</v>
          </cell>
        </row>
        <row r="1170">
          <cell r="D1170">
            <v>-5936</v>
          </cell>
        </row>
        <row r="1171">
          <cell r="D1171">
            <v>0</v>
          </cell>
        </row>
        <row r="1172">
          <cell r="D1172">
            <v>-784</v>
          </cell>
        </row>
        <row r="1173">
          <cell r="D1173">
            <v>-307.76</v>
          </cell>
        </row>
        <row r="1174">
          <cell r="D1174">
            <v>0</v>
          </cell>
        </row>
        <row r="1175">
          <cell r="D1175">
            <v>0</v>
          </cell>
        </row>
        <row r="1176">
          <cell r="D1176">
            <v>3550</v>
          </cell>
        </row>
        <row r="1177">
          <cell r="D1177">
            <v>4300</v>
          </cell>
        </row>
        <row r="1178">
          <cell r="D1178">
            <v>9710</v>
          </cell>
        </row>
        <row r="1179">
          <cell r="D1179">
            <v>1540</v>
          </cell>
        </row>
        <row r="1180">
          <cell r="D1180">
            <v>1010</v>
          </cell>
        </row>
        <row r="1181">
          <cell r="D1181">
            <v>14635.3</v>
          </cell>
        </row>
        <row r="1182">
          <cell r="D1182">
            <v>0</v>
          </cell>
        </row>
        <row r="1183">
          <cell r="D1183">
            <v>0</v>
          </cell>
        </row>
        <row r="1184">
          <cell r="D1184">
            <v>0</v>
          </cell>
        </row>
        <row r="1185">
          <cell r="D1185">
            <v>-1555.31</v>
          </cell>
        </row>
        <row r="1186">
          <cell r="D1186">
            <v>0</v>
          </cell>
        </row>
        <row r="1187">
          <cell r="D1187">
            <v>4611.58</v>
          </cell>
        </row>
        <row r="1188">
          <cell r="D1188">
            <v>0</v>
          </cell>
        </row>
        <row r="1189">
          <cell r="D1189">
            <v>0</v>
          </cell>
        </row>
        <row r="1190">
          <cell r="D1190">
            <v>2099</v>
          </cell>
        </row>
        <row r="1191">
          <cell r="D1191">
            <v>7849.33</v>
          </cell>
        </row>
        <row r="1192">
          <cell r="D1192">
            <v>1857</v>
          </cell>
        </row>
        <row r="1193">
          <cell r="D1193">
            <v>420</v>
          </cell>
        </row>
        <row r="1194">
          <cell r="D1194">
            <v>4312</v>
          </cell>
        </row>
        <row r="1195">
          <cell r="D1195">
            <v>0</v>
          </cell>
        </row>
        <row r="1196">
          <cell r="D1196">
            <v>2336.04</v>
          </cell>
        </row>
        <row r="1197">
          <cell r="D1197">
            <v>700</v>
          </cell>
        </row>
        <row r="1198">
          <cell r="D1198">
            <v>0</v>
          </cell>
        </row>
        <row r="1199">
          <cell r="D1199">
            <v>0</v>
          </cell>
        </row>
        <row r="1200">
          <cell r="D1200">
            <v>2600</v>
          </cell>
        </row>
        <row r="1201">
          <cell r="D1201">
            <v>150</v>
          </cell>
        </row>
        <row r="1202">
          <cell r="D1202">
            <v>2659.99</v>
          </cell>
        </row>
        <row r="1203">
          <cell r="D1203">
            <v>3950</v>
          </cell>
        </row>
        <row r="1204">
          <cell r="D1204">
            <v>0</v>
          </cell>
        </row>
        <row r="1205">
          <cell r="D1205">
            <v>0</v>
          </cell>
        </row>
        <row r="1206">
          <cell r="D1206">
            <v>0</v>
          </cell>
        </row>
        <row r="1207">
          <cell r="D1207">
            <v>9635</v>
          </cell>
        </row>
        <row r="1208">
          <cell r="D1208">
            <v>0</v>
          </cell>
        </row>
        <row r="1209">
          <cell r="D1209">
            <v>0</v>
          </cell>
        </row>
        <row r="1210">
          <cell r="D1210">
            <v>0</v>
          </cell>
        </row>
        <row r="1211">
          <cell r="D1211">
            <v>29945</v>
          </cell>
        </row>
        <row r="1212">
          <cell r="D1212">
            <v>88604.12</v>
          </cell>
        </row>
        <row r="1213">
          <cell r="D1213">
            <v>0</v>
          </cell>
        </row>
        <row r="1214">
          <cell r="D1214">
            <v>0</v>
          </cell>
        </row>
        <row r="1215">
          <cell r="D1215">
            <v>0</v>
          </cell>
        </row>
        <row r="1216">
          <cell r="D1216">
            <v>217580</v>
          </cell>
        </row>
        <row r="1217">
          <cell r="D1217">
            <v>9101.89</v>
          </cell>
        </row>
        <row r="1218">
          <cell r="D1218">
            <v>52370</v>
          </cell>
        </row>
        <row r="1219">
          <cell r="D1219">
            <v>16987.400000000001</v>
          </cell>
        </row>
        <row r="1220">
          <cell r="D1220">
            <v>3549.44</v>
          </cell>
        </row>
        <row r="1221">
          <cell r="D1221">
            <v>21758</v>
          </cell>
        </row>
        <row r="1222">
          <cell r="D1222">
            <v>2688</v>
          </cell>
        </row>
        <row r="1223">
          <cell r="D1223">
            <v>0</v>
          </cell>
        </row>
        <row r="1224">
          <cell r="D1224">
            <v>13450</v>
          </cell>
        </row>
        <row r="1225">
          <cell r="D1225">
            <v>0</v>
          </cell>
        </row>
        <row r="1226">
          <cell r="D1226">
            <v>5400</v>
          </cell>
        </row>
        <row r="1227">
          <cell r="D1227">
            <v>0</v>
          </cell>
        </row>
        <row r="1228">
          <cell r="D1228">
            <v>0</v>
          </cell>
        </row>
        <row r="1229">
          <cell r="D1229">
            <v>0</v>
          </cell>
        </row>
        <row r="1230">
          <cell r="D1230">
            <v>0</v>
          </cell>
        </row>
        <row r="1231">
          <cell r="D1231">
            <v>0</v>
          </cell>
        </row>
        <row r="1232">
          <cell r="D1232">
            <v>5600</v>
          </cell>
        </row>
        <row r="1233">
          <cell r="D1233">
            <v>0</v>
          </cell>
        </row>
        <row r="1234">
          <cell r="D1234">
            <v>0</v>
          </cell>
        </row>
        <row r="1235">
          <cell r="D1235">
            <v>0</v>
          </cell>
        </row>
        <row r="1236">
          <cell r="D1236">
            <v>0</v>
          </cell>
        </row>
        <row r="1237">
          <cell r="D1237">
            <v>5976</v>
          </cell>
        </row>
        <row r="1238">
          <cell r="D1238">
            <v>0</v>
          </cell>
        </row>
        <row r="1239">
          <cell r="D1239">
            <v>0</v>
          </cell>
        </row>
        <row r="1240">
          <cell r="D1240">
            <v>13597.09</v>
          </cell>
        </row>
        <row r="1241">
          <cell r="D1241">
            <v>0</v>
          </cell>
        </row>
        <row r="1242">
          <cell r="D1242">
            <v>-300</v>
          </cell>
        </row>
        <row r="1243">
          <cell r="D1243">
            <v>0</v>
          </cell>
        </row>
        <row r="1244">
          <cell r="D1244">
            <v>-852</v>
          </cell>
        </row>
        <row r="1245">
          <cell r="D1245">
            <v>-129.82</v>
          </cell>
        </row>
        <row r="1246">
          <cell r="D1246">
            <v>0</v>
          </cell>
        </row>
        <row r="1247">
          <cell r="D1247">
            <v>0</v>
          </cell>
        </row>
        <row r="1248">
          <cell r="D1248">
            <v>6800</v>
          </cell>
        </row>
        <row r="1249">
          <cell r="D1249">
            <v>0</v>
          </cell>
        </row>
        <row r="1250">
          <cell r="D1250">
            <v>0</v>
          </cell>
        </row>
        <row r="1251">
          <cell r="D1251">
            <v>500</v>
          </cell>
        </row>
        <row r="1252">
          <cell r="D1252">
            <v>5700</v>
          </cell>
        </row>
        <row r="1253">
          <cell r="D1253">
            <v>0</v>
          </cell>
        </row>
        <row r="1254">
          <cell r="D1254">
            <v>1908</v>
          </cell>
        </row>
        <row r="1255">
          <cell r="D1255">
            <v>0</v>
          </cell>
        </row>
        <row r="1256">
          <cell r="D1256">
            <v>0</v>
          </cell>
        </row>
        <row r="1257">
          <cell r="D1257">
            <v>0</v>
          </cell>
        </row>
        <row r="1258">
          <cell r="D1258">
            <v>4350.22</v>
          </cell>
        </row>
        <row r="1259">
          <cell r="D1259">
            <v>0</v>
          </cell>
        </row>
        <row r="1260">
          <cell r="D1260">
            <v>0</v>
          </cell>
        </row>
        <row r="1261">
          <cell r="D1261">
            <v>0</v>
          </cell>
        </row>
        <row r="1262">
          <cell r="D1262">
            <v>0</v>
          </cell>
        </row>
        <row r="1263">
          <cell r="D1263">
            <v>12017.5</v>
          </cell>
        </row>
        <row r="1264">
          <cell r="D1264">
            <v>15171.4</v>
          </cell>
        </row>
        <row r="1265">
          <cell r="D1265">
            <v>1880</v>
          </cell>
        </row>
        <row r="1266">
          <cell r="D1266">
            <v>22965.75</v>
          </cell>
        </row>
        <row r="1267">
          <cell r="D1267">
            <v>0</v>
          </cell>
        </row>
        <row r="1268">
          <cell r="D1268">
            <v>0</v>
          </cell>
        </row>
        <row r="1269">
          <cell r="D1269">
            <v>0</v>
          </cell>
        </row>
        <row r="1270">
          <cell r="D1270">
            <v>0</v>
          </cell>
        </row>
        <row r="1271">
          <cell r="D1271">
            <v>2850</v>
          </cell>
        </row>
        <row r="1272">
          <cell r="D1272">
            <v>1900</v>
          </cell>
        </row>
        <row r="1273">
          <cell r="D1273">
            <v>728</v>
          </cell>
        </row>
        <row r="1274">
          <cell r="D1274">
            <v>918.76</v>
          </cell>
        </row>
        <row r="1275">
          <cell r="D1275">
            <v>0</v>
          </cell>
        </row>
        <row r="1276">
          <cell r="D1276">
            <v>2803.74</v>
          </cell>
        </row>
        <row r="1277">
          <cell r="D1277">
            <v>0</v>
          </cell>
        </row>
        <row r="1278">
          <cell r="D1278">
            <v>0</v>
          </cell>
        </row>
        <row r="1279">
          <cell r="D1279">
            <v>0</v>
          </cell>
        </row>
        <row r="1280">
          <cell r="D1280">
            <v>0</v>
          </cell>
        </row>
        <row r="1281">
          <cell r="D1281">
            <v>0</v>
          </cell>
        </row>
        <row r="1282">
          <cell r="D1282">
            <v>0</v>
          </cell>
        </row>
        <row r="1283">
          <cell r="D1283">
            <v>0</v>
          </cell>
        </row>
        <row r="1284">
          <cell r="D1284">
            <v>85225.279999999999</v>
          </cell>
        </row>
        <row r="1285">
          <cell r="D1285">
            <v>2600</v>
          </cell>
        </row>
        <row r="1286">
          <cell r="D1286">
            <v>-6365.27</v>
          </cell>
        </row>
        <row r="1287">
          <cell r="D1287">
            <v>3850</v>
          </cell>
        </row>
        <row r="1288">
          <cell r="D1288">
            <v>0</v>
          </cell>
        </row>
        <row r="1289">
          <cell r="D1289">
            <v>1293.6300000000001</v>
          </cell>
        </row>
        <row r="1290">
          <cell r="D1290">
            <v>2086</v>
          </cell>
        </row>
        <row r="1291">
          <cell r="D1291">
            <v>8495</v>
          </cell>
        </row>
        <row r="1292">
          <cell r="D1292">
            <v>187360</v>
          </cell>
        </row>
        <row r="1293">
          <cell r="D1293">
            <v>858.33</v>
          </cell>
        </row>
        <row r="1294">
          <cell r="D1294">
            <v>46840</v>
          </cell>
        </row>
        <row r="1295">
          <cell r="D1295">
            <v>12521.6</v>
          </cell>
        </row>
        <row r="1296">
          <cell r="D1296">
            <v>3310.64</v>
          </cell>
        </row>
        <row r="1297">
          <cell r="D1297">
            <v>17936</v>
          </cell>
        </row>
        <row r="1298">
          <cell r="D1298">
            <v>2125</v>
          </cell>
        </row>
        <row r="1299">
          <cell r="D1299">
            <v>0</v>
          </cell>
        </row>
        <row r="1300">
          <cell r="D1300">
            <v>8450</v>
          </cell>
        </row>
        <row r="1301">
          <cell r="D1301">
            <v>5400</v>
          </cell>
        </row>
        <row r="1302">
          <cell r="D1302">
            <v>0</v>
          </cell>
        </row>
        <row r="1303">
          <cell r="D1303">
            <v>2256</v>
          </cell>
        </row>
        <row r="1304">
          <cell r="D1304">
            <v>0</v>
          </cell>
        </row>
        <row r="1305">
          <cell r="D1305">
            <v>0</v>
          </cell>
        </row>
        <row r="1306">
          <cell r="D1306">
            <v>0</v>
          </cell>
        </row>
        <row r="1307">
          <cell r="D1307">
            <v>0</v>
          </cell>
        </row>
        <row r="1308">
          <cell r="D1308">
            <v>0</v>
          </cell>
        </row>
        <row r="1309">
          <cell r="D1309">
            <v>1600</v>
          </cell>
        </row>
        <row r="1310">
          <cell r="D1310">
            <v>0</v>
          </cell>
        </row>
        <row r="1311">
          <cell r="D1311">
            <v>0</v>
          </cell>
        </row>
        <row r="1312">
          <cell r="D1312">
            <v>0</v>
          </cell>
        </row>
        <row r="1313">
          <cell r="D1313">
            <v>0</v>
          </cell>
        </row>
        <row r="1314">
          <cell r="D1314">
            <v>0</v>
          </cell>
        </row>
        <row r="1315">
          <cell r="D1315">
            <v>6393.16</v>
          </cell>
        </row>
        <row r="1316">
          <cell r="D1316">
            <v>0</v>
          </cell>
        </row>
        <row r="1317">
          <cell r="D1317">
            <v>-688.9</v>
          </cell>
        </row>
        <row r="1318">
          <cell r="D1318">
            <v>0</v>
          </cell>
        </row>
        <row r="1319">
          <cell r="D1319">
            <v>17.27</v>
          </cell>
        </row>
        <row r="1320">
          <cell r="D1320">
            <v>-92.9</v>
          </cell>
        </row>
        <row r="1321">
          <cell r="D1321">
            <v>0</v>
          </cell>
        </row>
        <row r="1322">
          <cell r="D1322">
            <v>0</v>
          </cell>
        </row>
        <row r="1323">
          <cell r="D1323">
            <v>3210</v>
          </cell>
        </row>
        <row r="1324">
          <cell r="D1324">
            <v>0</v>
          </cell>
        </row>
        <row r="1325">
          <cell r="D1325">
            <v>420</v>
          </cell>
        </row>
        <row r="1326">
          <cell r="D1326">
            <v>1000</v>
          </cell>
        </row>
        <row r="1327">
          <cell r="D1327">
            <v>4005</v>
          </cell>
        </row>
        <row r="1328">
          <cell r="D1328">
            <v>2880</v>
          </cell>
        </row>
        <row r="1329">
          <cell r="D1329">
            <v>477</v>
          </cell>
        </row>
        <row r="1330">
          <cell r="D1330">
            <v>0</v>
          </cell>
        </row>
        <row r="1331">
          <cell r="D1331">
            <v>0</v>
          </cell>
        </row>
        <row r="1332">
          <cell r="D1332">
            <v>0</v>
          </cell>
        </row>
        <row r="1333">
          <cell r="D1333">
            <v>2350.2199999999998</v>
          </cell>
        </row>
        <row r="1334">
          <cell r="D1334">
            <v>54.55</v>
          </cell>
        </row>
        <row r="1335">
          <cell r="D1335">
            <v>0</v>
          </cell>
        </row>
        <row r="1336">
          <cell r="D1336">
            <v>0</v>
          </cell>
        </row>
        <row r="1337">
          <cell r="D1337">
            <v>5529.3</v>
          </cell>
        </row>
        <row r="1338">
          <cell r="D1338">
            <v>3251.3</v>
          </cell>
        </row>
        <row r="1339">
          <cell r="D1339">
            <v>4845</v>
          </cell>
        </row>
        <row r="1340">
          <cell r="D1340">
            <v>2443</v>
          </cell>
        </row>
        <row r="1341">
          <cell r="D1341">
            <v>0</v>
          </cell>
        </row>
        <row r="1342">
          <cell r="D1342">
            <v>0</v>
          </cell>
        </row>
        <row r="1343">
          <cell r="D1343">
            <v>0</v>
          </cell>
        </row>
        <row r="1344">
          <cell r="D1344">
            <v>0</v>
          </cell>
        </row>
        <row r="1345">
          <cell r="D1345">
            <v>0</v>
          </cell>
        </row>
        <row r="1346">
          <cell r="D1346">
            <v>0</v>
          </cell>
        </row>
        <row r="1347">
          <cell r="D1347">
            <v>0</v>
          </cell>
        </row>
        <row r="1348">
          <cell r="D1348">
            <v>79</v>
          </cell>
        </row>
        <row r="1349">
          <cell r="D1349">
            <v>2309.2399999999998</v>
          </cell>
        </row>
        <row r="1350">
          <cell r="D1350">
            <v>0</v>
          </cell>
        </row>
        <row r="1351">
          <cell r="D1351">
            <v>0</v>
          </cell>
        </row>
        <row r="1352">
          <cell r="D1352">
            <v>0</v>
          </cell>
        </row>
        <row r="1353">
          <cell r="D1353">
            <v>0</v>
          </cell>
        </row>
        <row r="1354">
          <cell r="D1354">
            <v>0</v>
          </cell>
        </row>
        <row r="1355">
          <cell r="D1355">
            <v>0</v>
          </cell>
        </row>
        <row r="1356">
          <cell r="D1356">
            <v>13200</v>
          </cell>
        </row>
        <row r="1357">
          <cell r="D1357">
            <v>0</v>
          </cell>
        </row>
        <row r="1358">
          <cell r="D1358">
            <v>6845</v>
          </cell>
        </row>
        <row r="1359">
          <cell r="D1359">
            <v>261130</v>
          </cell>
        </row>
        <row r="1360">
          <cell r="D1360">
            <v>0</v>
          </cell>
        </row>
        <row r="1361">
          <cell r="D1361">
            <v>65282.5</v>
          </cell>
        </row>
        <row r="1362">
          <cell r="D1362">
            <v>6149.8</v>
          </cell>
        </row>
        <row r="1363">
          <cell r="D1363">
            <v>2388.27</v>
          </cell>
        </row>
        <row r="1364">
          <cell r="D1364">
            <v>26113</v>
          </cell>
        </row>
        <row r="1365">
          <cell r="D1365">
            <v>768</v>
          </cell>
        </row>
        <row r="1366">
          <cell r="D1366">
            <v>0</v>
          </cell>
        </row>
        <row r="1367">
          <cell r="D1367">
            <v>6250</v>
          </cell>
        </row>
        <row r="1368">
          <cell r="D1368">
            <v>1200</v>
          </cell>
        </row>
        <row r="1369">
          <cell r="D1369">
            <v>0</v>
          </cell>
        </row>
        <row r="1370">
          <cell r="D1370">
            <v>0</v>
          </cell>
        </row>
        <row r="1371">
          <cell r="D1371">
            <v>0</v>
          </cell>
        </row>
        <row r="1372">
          <cell r="D1372">
            <v>0</v>
          </cell>
        </row>
        <row r="1373">
          <cell r="D1373">
            <v>0</v>
          </cell>
        </row>
        <row r="1374">
          <cell r="D1374">
            <v>11078.49</v>
          </cell>
        </row>
        <row r="1375">
          <cell r="D1375">
            <v>0</v>
          </cell>
        </row>
        <row r="1376">
          <cell r="D1376">
            <v>0</v>
          </cell>
        </row>
        <row r="1377">
          <cell r="D1377">
            <v>0</v>
          </cell>
        </row>
        <row r="1378">
          <cell r="D1378">
            <v>0</v>
          </cell>
        </row>
        <row r="1379">
          <cell r="D1379">
            <v>0</v>
          </cell>
        </row>
        <row r="1380">
          <cell r="D1380">
            <v>0</v>
          </cell>
        </row>
        <row r="1381">
          <cell r="D1381">
            <v>25316.2</v>
          </cell>
        </row>
        <row r="1382">
          <cell r="D1382">
            <v>3986.27</v>
          </cell>
        </row>
        <row r="1383">
          <cell r="D1383">
            <v>0</v>
          </cell>
        </row>
        <row r="1384">
          <cell r="D1384">
            <v>-998.05</v>
          </cell>
        </row>
        <row r="1385">
          <cell r="D1385">
            <v>0</v>
          </cell>
        </row>
        <row r="1386">
          <cell r="D1386">
            <v>-476</v>
          </cell>
        </row>
        <row r="1387">
          <cell r="D1387">
            <v>32.130000000000003</v>
          </cell>
        </row>
        <row r="1388">
          <cell r="D1388">
            <v>0</v>
          </cell>
        </row>
        <row r="1389">
          <cell r="D1389">
            <v>0</v>
          </cell>
        </row>
        <row r="1390">
          <cell r="D1390">
            <v>22348.78</v>
          </cell>
        </row>
        <row r="1391">
          <cell r="D1391">
            <v>0</v>
          </cell>
        </row>
        <row r="1392">
          <cell r="D1392">
            <v>2870</v>
          </cell>
        </row>
        <row r="1393">
          <cell r="D1393">
            <v>740</v>
          </cell>
        </row>
        <row r="1394">
          <cell r="D1394">
            <v>1220</v>
          </cell>
        </row>
        <row r="1395">
          <cell r="D1395">
            <v>10251.299999999999</v>
          </cell>
        </row>
        <row r="1396">
          <cell r="D1396">
            <v>15157</v>
          </cell>
        </row>
        <row r="1397">
          <cell r="D1397">
            <v>0</v>
          </cell>
        </row>
        <row r="1398">
          <cell r="D1398">
            <v>0</v>
          </cell>
        </row>
        <row r="1399">
          <cell r="D1399">
            <v>11545.7</v>
          </cell>
        </row>
        <row r="1400">
          <cell r="D1400">
            <v>222038.33</v>
          </cell>
        </row>
        <row r="1401">
          <cell r="D1401">
            <v>0</v>
          </cell>
        </row>
        <row r="1402">
          <cell r="D1402">
            <v>0</v>
          </cell>
        </row>
        <row r="1403">
          <cell r="D1403">
            <v>0</v>
          </cell>
        </row>
        <row r="1404">
          <cell r="D1404">
            <v>123</v>
          </cell>
        </row>
        <row r="1405">
          <cell r="D1405">
            <v>4724</v>
          </cell>
        </row>
        <row r="1406">
          <cell r="D1406">
            <v>570</v>
          </cell>
        </row>
        <row r="1407">
          <cell r="D1407">
            <v>36</v>
          </cell>
        </row>
        <row r="1408">
          <cell r="D1408">
            <v>4077</v>
          </cell>
        </row>
        <row r="1409">
          <cell r="D1409">
            <v>0</v>
          </cell>
        </row>
        <row r="1410">
          <cell r="D1410">
            <v>1728.8</v>
          </cell>
        </row>
        <row r="1411">
          <cell r="D1411">
            <v>1200</v>
          </cell>
        </row>
        <row r="1412">
          <cell r="D1412">
            <v>0</v>
          </cell>
        </row>
        <row r="1413">
          <cell r="D1413">
            <v>0</v>
          </cell>
        </row>
        <row r="1414">
          <cell r="D1414">
            <v>0</v>
          </cell>
        </row>
        <row r="1415">
          <cell r="D1415">
            <v>0</v>
          </cell>
        </row>
        <row r="1416">
          <cell r="D1416">
            <v>0</v>
          </cell>
        </row>
        <row r="1417">
          <cell r="D1417">
            <v>0</v>
          </cell>
        </row>
        <row r="1418">
          <cell r="D1418">
            <v>0</v>
          </cell>
        </row>
        <row r="1419">
          <cell r="D1419">
            <v>1500</v>
          </cell>
        </row>
        <row r="1420">
          <cell r="D1420">
            <v>16000</v>
          </cell>
        </row>
        <row r="1421">
          <cell r="D1421">
            <v>0</v>
          </cell>
        </row>
        <row r="1422">
          <cell r="D1422">
            <v>0</v>
          </cell>
        </row>
        <row r="1423">
          <cell r="D1423">
            <v>0</v>
          </cell>
        </row>
        <row r="1424">
          <cell r="D1424">
            <v>0</v>
          </cell>
        </row>
        <row r="1425">
          <cell r="D1425">
            <v>24205.61</v>
          </cell>
        </row>
        <row r="1426">
          <cell r="D1426">
            <v>1923</v>
          </cell>
        </row>
        <row r="1427">
          <cell r="D1427">
            <v>157840</v>
          </cell>
        </row>
        <row r="1428">
          <cell r="D1428">
            <v>0</v>
          </cell>
        </row>
        <row r="1429">
          <cell r="D1429">
            <v>39460</v>
          </cell>
        </row>
        <row r="1430">
          <cell r="D1430">
            <v>5440</v>
          </cell>
        </row>
        <row r="1431">
          <cell r="D1431">
            <v>2637.55</v>
          </cell>
        </row>
        <row r="1432">
          <cell r="D1432">
            <v>15784</v>
          </cell>
        </row>
        <row r="1433">
          <cell r="D1433">
            <v>768</v>
          </cell>
        </row>
        <row r="1434">
          <cell r="D1434">
            <v>0</v>
          </cell>
        </row>
        <row r="1435">
          <cell r="D1435">
            <v>7143</v>
          </cell>
        </row>
        <row r="1436">
          <cell r="D1436">
            <v>1800</v>
          </cell>
        </row>
        <row r="1437">
          <cell r="D1437">
            <v>0</v>
          </cell>
        </row>
        <row r="1438">
          <cell r="D1438">
            <v>0</v>
          </cell>
        </row>
        <row r="1439">
          <cell r="D1439">
            <v>0</v>
          </cell>
        </row>
        <row r="1440">
          <cell r="D1440">
            <v>0</v>
          </cell>
        </row>
        <row r="1441">
          <cell r="D1441">
            <v>0</v>
          </cell>
        </row>
        <row r="1442">
          <cell r="D1442">
            <v>0</v>
          </cell>
        </row>
        <row r="1443">
          <cell r="D1443">
            <v>0</v>
          </cell>
        </row>
        <row r="1444">
          <cell r="D1444">
            <v>0</v>
          </cell>
        </row>
        <row r="1445">
          <cell r="D1445">
            <v>0</v>
          </cell>
        </row>
        <row r="1446">
          <cell r="D1446">
            <v>0</v>
          </cell>
        </row>
        <row r="1447">
          <cell r="D1447">
            <v>0</v>
          </cell>
        </row>
        <row r="1448">
          <cell r="D1448">
            <v>0</v>
          </cell>
        </row>
        <row r="1449">
          <cell r="D1449">
            <v>45033.52</v>
          </cell>
        </row>
        <row r="1450">
          <cell r="D1450">
            <v>0</v>
          </cell>
        </row>
        <row r="1451">
          <cell r="D1451">
            <v>499.75</v>
          </cell>
        </row>
        <row r="1452">
          <cell r="D1452">
            <v>0</v>
          </cell>
        </row>
        <row r="1453">
          <cell r="D1453">
            <v>-1688</v>
          </cell>
        </row>
        <row r="1454">
          <cell r="D1454">
            <v>-17.93</v>
          </cell>
        </row>
        <row r="1455">
          <cell r="D1455">
            <v>0</v>
          </cell>
        </row>
        <row r="1456">
          <cell r="D1456">
            <v>0</v>
          </cell>
        </row>
        <row r="1457">
          <cell r="D1457">
            <v>3210</v>
          </cell>
        </row>
        <row r="1458">
          <cell r="D1458">
            <v>0</v>
          </cell>
        </row>
        <row r="1459">
          <cell r="D1459">
            <v>0</v>
          </cell>
        </row>
        <row r="1460">
          <cell r="D1460">
            <v>500</v>
          </cell>
        </row>
        <row r="1461">
          <cell r="D1461">
            <v>1460</v>
          </cell>
        </row>
        <row r="1462">
          <cell r="D1462">
            <v>0</v>
          </cell>
        </row>
        <row r="1463">
          <cell r="D1463">
            <v>1684</v>
          </cell>
        </row>
        <row r="1464">
          <cell r="D1464">
            <v>0</v>
          </cell>
        </row>
        <row r="1465">
          <cell r="D1465">
            <v>0</v>
          </cell>
        </row>
        <row r="1466">
          <cell r="D1466">
            <v>0</v>
          </cell>
        </row>
        <row r="1467">
          <cell r="D1467">
            <v>1175.1099999999999</v>
          </cell>
        </row>
        <row r="1468">
          <cell r="D1468">
            <v>19014.93</v>
          </cell>
        </row>
        <row r="1469">
          <cell r="D1469">
            <v>0</v>
          </cell>
        </row>
        <row r="1470">
          <cell r="D1470">
            <v>0</v>
          </cell>
        </row>
        <row r="1471">
          <cell r="D1471">
            <v>0</v>
          </cell>
        </row>
        <row r="1472">
          <cell r="D1472">
            <v>642</v>
          </cell>
        </row>
        <row r="1473">
          <cell r="D1473">
            <v>201.4</v>
          </cell>
        </row>
        <row r="1474">
          <cell r="D1474">
            <v>421</v>
          </cell>
        </row>
        <row r="1475">
          <cell r="D1475">
            <v>0</v>
          </cell>
        </row>
        <row r="1476">
          <cell r="D1476">
            <v>1337</v>
          </cell>
        </row>
        <row r="1477">
          <cell r="D1477">
            <v>111793.5</v>
          </cell>
        </row>
        <row r="1478">
          <cell r="D1478">
            <v>0</v>
          </cell>
        </row>
        <row r="1479">
          <cell r="D1479">
            <v>0</v>
          </cell>
        </row>
        <row r="1480">
          <cell r="D1480">
            <v>0</v>
          </cell>
        </row>
        <row r="1481">
          <cell r="D1481">
            <v>3650</v>
          </cell>
        </row>
        <row r="1482">
          <cell r="D1482">
            <v>0</v>
          </cell>
        </row>
        <row r="1483">
          <cell r="D1483">
            <v>0</v>
          </cell>
        </row>
        <row r="1484">
          <cell r="D1484">
            <v>200</v>
          </cell>
        </row>
        <row r="1485">
          <cell r="D1485">
            <v>0</v>
          </cell>
        </row>
        <row r="1486">
          <cell r="D1486">
            <v>800</v>
          </cell>
        </row>
        <row r="1487">
          <cell r="D1487">
            <v>0</v>
          </cell>
        </row>
        <row r="1488">
          <cell r="D1488">
            <v>0</v>
          </cell>
        </row>
        <row r="1489">
          <cell r="D1489">
            <v>0</v>
          </cell>
        </row>
        <row r="1490">
          <cell r="D1490">
            <v>0</v>
          </cell>
        </row>
        <row r="1491">
          <cell r="D1491">
            <v>0</v>
          </cell>
        </row>
        <row r="1492">
          <cell r="D1492">
            <v>3995</v>
          </cell>
        </row>
        <row r="1493">
          <cell r="D1493">
            <v>0</v>
          </cell>
        </row>
        <row r="1494">
          <cell r="D1494">
            <v>5982.69</v>
          </cell>
        </row>
        <row r="1495">
          <cell r="D1495">
            <v>132620</v>
          </cell>
        </row>
        <row r="1496">
          <cell r="D1496">
            <v>0</v>
          </cell>
        </row>
        <row r="1497">
          <cell r="D1497">
            <v>33155</v>
          </cell>
        </row>
        <row r="1498">
          <cell r="D1498">
            <v>0</v>
          </cell>
        </row>
        <row r="1499">
          <cell r="D1499">
            <v>1306.6400000000001</v>
          </cell>
        </row>
        <row r="1500">
          <cell r="D1500">
            <v>13262</v>
          </cell>
        </row>
        <row r="1501">
          <cell r="D1501">
            <v>5652</v>
          </cell>
        </row>
        <row r="1502">
          <cell r="D1502">
            <v>0</v>
          </cell>
        </row>
        <row r="1503">
          <cell r="D1503">
            <v>0</v>
          </cell>
        </row>
        <row r="1504">
          <cell r="D1504">
            <v>2400</v>
          </cell>
        </row>
        <row r="1505">
          <cell r="D1505">
            <v>0</v>
          </cell>
        </row>
        <row r="1506">
          <cell r="D1506">
            <v>0</v>
          </cell>
        </row>
        <row r="1507">
          <cell r="D1507">
            <v>0</v>
          </cell>
        </row>
        <row r="1508">
          <cell r="D1508">
            <v>0</v>
          </cell>
        </row>
        <row r="1509">
          <cell r="D1509">
            <v>0</v>
          </cell>
        </row>
        <row r="1510">
          <cell r="D1510">
            <v>0</v>
          </cell>
        </row>
        <row r="1511">
          <cell r="D1511">
            <v>0</v>
          </cell>
        </row>
        <row r="1512">
          <cell r="D1512">
            <v>0</v>
          </cell>
        </row>
        <row r="1513">
          <cell r="D1513">
            <v>1420</v>
          </cell>
        </row>
        <row r="1514">
          <cell r="D1514">
            <v>9226</v>
          </cell>
        </row>
        <row r="1515">
          <cell r="D1515">
            <v>0</v>
          </cell>
        </row>
        <row r="1516">
          <cell r="D1516">
            <v>5000</v>
          </cell>
        </row>
        <row r="1517">
          <cell r="D1517">
            <v>5000</v>
          </cell>
        </row>
        <row r="1518">
          <cell r="D1518">
            <v>45508.2</v>
          </cell>
        </row>
        <row r="1519">
          <cell r="D1519">
            <v>7931.95</v>
          </cell>
        </row>
        <row r="1520">
          <cell r="D1520">
            <v>0</v>
          </cell>
        </row>
        <row r="1521">
          <cell r="D1521">
            <v>13936.59</v>
          </cell>
        </row>
        <row r="1522">
          <cell r="D1522">
            <v>0</v>
          </cell>
        </row>
        <row r="1523">
          <cell r="D1523">
            <v>165.38</v>
          </cell>
        </row>
        <row r="1524">
          <cell r="D1524">
            <v>-107.87</v>
          </cell>
        </row>
        <row r="1525">
          <cell r="D1525">
            <v>0</v>
          </cell>
        </row>
        <row r="1526">
          <cell r="D1526">
            <v>0</v>
          </cell>
        </row>
        <row r="1527">
          <cell r="D1527">
            <v>2500</v>
          </cell>
        </row>
        <row r="1528">
          <cell r="D1528">
            <v>0</v>
          </cell>
        </row>
        <row r="1529">
          <cell r="D1529">
            <v>7142</v>
          </cell>
        </row>
        <row r="1530">
          <cell r="D1530">
            <v>631</v>
          </cell>
        </row>
        <row r="1531">
          <cell r="D1531">
            <v>0</v>
          </cell>
        </row>
        <row r="1532">
          <cell r="D1532">
            <v>10550</v>
          </cell>
        </row>
        <row r="1533">
          <cell r="D1533">
            <v>9396.14</v>
          </cell>
        </row>
        <row r="1534">
          <cell r="D1534">
            <v>0</v>
          </cell>
        </row>
        <row r="1535">
          <cell r="D1535">
            <v>0</v>
          </cell>
        </row>
        <row r="1536">
          <cell r="D1536">
            <v>0</v>
          </cell>
        </row>
        <row r="1537">
          <cell r="D1537">
            <v>0</v>
          </cell>
        </row>
        <row r="1538">
          <cell r="D1538">
            <v>0</v>
          </cell>
        </row>
        <row r="1539">
          <cell r="D1539">
            <v>0</v>
          </cell>
        </row>
        <row r="1540">
          <cell r="D1540">
            <v>0</v>
          </cell>
        </row>
        <row r="1541">
          <cell r="D1541">
            <v>0</v>
          </cell>
        </row>
        <row r="1542">
          <cell r="D1542">
            <v>807</v>
          </cell>
        </row>
        <row r="1543">
          <cell r="D1543">
            <v>3230.2</v>
          </cell>
        </row>
        <row r="1544">
          <cell r="D1544">
            <v>2248</v>
          </cell>
        </row>
        <row r="1545">
          <cell r="D1545">
            <v>2478</v>
          </cell>
        </row>
        <row r="1546">
          <cell r="D1546">
            <v>6787</v>
          </cell>
        </row>
        <row r="1547">
          <cell r="D1547">
            <v>0</v>
          </cell>
        </row>
        <row r="1548">
          <cell r="D1548">
            <v>0</v>
          </cell>
        </row>
        <row r="1549">
          <cell r="D1549">
            <v>7350.48</v>
          </cell>
        </row>
        <row r="1550">
          <cell r="D1550">
            <v>0</v>
          </cell>
        </row>
        <row r="1551">
          <cell r="D1551">
            <v>0</v>
          </cell>
        </row>
        <row r="1552">
          <cell r="D1552">
            <v>900</v>
          </cell>
        </row>
        <row r="1553">
          <cell r="D1553">
            <v>0</v>
          </cell>
        </row>
        <row r="1554">
          <cell r="D1554">
            <v>602</v>
          </cell>
        </row>
        <row r="1555">
          <cell r="D1555">
            <v>3218.75</v>
          </cell>
        </row>
        <row r="1556">
          <cell r="D1556">
            <v>0</v>
          </cell>
        </row>
        <row r="1557">
          <cell r="D1557">
            <v>0</v>
          </cell>
        </row>
        <row r="1558">
          <cell r="D1558">
            <v>8700</v>
          </cell>
        </row>
        <row r="1559">
          <cell r="D1559">
            <v>0</v>
          </cell>
        </row>
        <row r="1560">
          <cell r="D1560">
            <v>0</v>
          </cell>
        </row>
        <row r="1561">
          <cell r="D1561">
            <v>9000</v>
          </cell>
        </row>
        <row r="1562">
          <cell r="D1562">
            <v>0</v>
          </cell>
        </row>
        <row r="1563">
          <cell r="D1563">
            <v>188894.44</v>
          </cell>
        </row>
        <row r="1564">
          <cell r="D1564">
            <v>0</v>
          </cell>
        </row>
        <row r="1565">
          <cell r="D1565">
            <v>15031.08</v>
          </cell>
        </row>
        <row r="1566">
          <cell r="D1566">
            <v>0</v>
          </cell>
        </row>
        <row r="1567">
          <cell r="D1567">
            <v>0</v>
          </cell>
        </row>
        <row r="1568">
          <cell r="D1568">
            <v>0</v>
          </cell>
        </row>
        <row r="1569">
          <cell r="D1569">
            <v>0</v>
          </cell>
        </row>
        <row r="1570">
          <cell r="D1570">
            <v>0</v>
          </cell>
        </row>
        <row r="1571">
          <cell r="D1571">
            <v>0</v>
          </cell>
        </row>
        <row r="1572">
          <cell r="D1572">
            <v>41790</v>
          </cell>
        </row>
        <row r="1573">
          <cell r="D1573">
            <v>2500380</v>
          </cell>
        </row>
        <row r="1574">
          <cell r="D1574">
            <v>4275.78</v>
          </cell>
        </row>
        <row r="1575">
          <cell r="D1575">
            <v>166025</v>
          </cell>
        </row>
        <row r="1576">
          <cell r="D1576">
            <v>0</v>
          </cell>
        </row>
        <row r="1577">
          <cell r="D1577">
            <v>41506.25</v>
          </cell>
        </row>
        <row r="1578">
          <cell r="D1578">
            <v>5911</v>
          </cell>
        </row>
        <row r="1579">
          <cell r="D1579">
            <v>1572.76</v>
          </cell>
        </row>
        <row r="1580">
          <cell r="D1580">
            <v>16602.5</v>
          </cell>
        </row>
        <row r="1581">
          <cell r="D1581">
            <v>1521.5</v>
          </cell>
        </row>
        <row r="1582">
          <cell r="D1582">
            <v>0</v>
          </cell>
        </row>
        <row r="1583">
          <cell r="D1583">
            <v>750</v>
          </cell>
        </row>
        <row r="1584">
          <cell r="D1584">
            <v>2400</v>
          </cell>
        </row>
        <row r="1585">
          <cell r="D1585">
            <v>0</v>
          </cell>
        </row>
        <row r="1586">
          <cell r="D1586">
            <v>0</v>
          </cell>
        </row>
        <row r="1587">
          <cell r="D1587">
            <v>0</v>
          </cell>
        </row>
        <row r="1588">
          <cell r="D1588">
            <v>0</v>
          </cell>
        </row>
        <row r="1589">
          <cell r="D1589">
            <v>0</v>
          </cell>
        </row>
        <row r="1590">
          <cell r="D1590">
            <v>0</v>
          </cell>
        </row>
        <row r="1591">
          <cell r="D1591">
            <v>0</v>
          </cell>
        </row>
        <row r="1592">
          <cell r="D1592">
            <v>0</v>
          </cell>
        </row>
        <row r="1593">
          <cell r="D1593">
            <v>0</v>
          </cell>
        </row>
        <row r="1594">
          <cell r="D1594">
            <v>17896.580000000002</v>
          </cell>
        </row>
        <row r="1595">
          <cell r="D1595">
            <v>0</v>
          </cell>
        </row>
        <row r="1596">
          <cell r="D1596">
            <v>5000</v>
          </cell>
        </row>
        <row r="1597">
          <cell r="D1597">
            <v>5000</v>
          </cell>
        </row>
        <row r="1598">
          <cell r="D1598">
            <v>13417.8</v>
          </cell>
        </row>
        <row r="1599">
          <cell r="D1599">
            <v>5997.59</v>
          </cell>
        </row>
        <row r="1600">
          <cell r="D1600">
            <v>0</v>
          </cell>
        </row>
        <row r="1601">
          <cell r="D1601">
            <v>102.52</v>
          </cell>
        </row>
        <row r="1602">
          <cell r="D1602">
            <v>0</v>
          </cell>
        </row>
        <row r="1603">
          <cell r="D1603">
            <v>586.59</v>
          </cell>
        </row>
        <row r="1604">
          <cell r="D1604">
            <v>-48.79</v>
          </cell>
        </row>
        <row r="1605">
          <cell r="D1605">
            <v>0</v>
          </cell>
        </row>
        <row r="1606">
          <cell r="D1606">
            <v>36348.019999999997</v>
          </cell>
        </row>
        <row r="1607">
          <cell r="D1607">
            <v>16230.07</v>
          </cell>
        </row>
        <row r="1608">
          <cell r="D1608">
            <v>0</v>
          </cell>
        </row>
        <row r="1609">
          <cell r="D1609">
            <v>2250</v>
          </cell>
        </row>
        <row r="1610">
          <cell r="D1610">
            <v>312</v>
          </cell>
        </row>
        <row r="1611">
          <cell r="D1611">
            <v>0</v>
          </cell>
        </row>
        <row r="1612">
          <cell r="D1612">
            <v>15748.1</v>
          </cell>
        </row>
        <row r="1613">
          <cell r="D1613">
            <v>2364</v>
          </cell>
        </row>
        <row r="1614">
          <cell r="D1614">
            <v>0</v>
          </cell>
        </row>
        <row r="1615">
          <cell r="D1615">
            <v>0</v>
          </cell>
        </row>
        <row r="1616">
          <cell r="D1616">
            <v>1219.8</v>
          </cell>
        </row>
        <row r="1617">
          <cell r="D1617">
            <v>1175.1099999999999</v>
          </cell>
        </row>
        <row r="1618">
          <cell r="D1618">
            <v>0</v>
          </cell>
        </row>
        <row r="1619">
          <cell r="D1619">
            <v>0</v>
          </cell>
        </row>
        <row r="1620">
          <cell r="D1620">
            <v>0</v>
          </cell>
        </row>
        <row r="1621">
          <cell r="D1621">
            <v>222</v>
          </cell>
        </row>
        <row r="1622">
          <cell r="D1622">
            <v>930</v>
          </cell>
        </row>
        <row r="1623">
          <cell r="D1623">
            <v>402</v>
          </cell>
        </row>
        <row r="1624">
          <cell r="D1624">
            <v>3075</v>
          </cell>
        </row>
        <row r="1625">
          <cell r="D1625">
            <v>16549.12</v>
          </cell>
        </row>
        <row r="1626">
          <cell r="D1626">
            <v>0</v>
          </cell>
        </row>
        <row r="1627">
          <cell r="D1627">
            <v>844.8</v>
          </cell>
        </row>
        <row r="1628">
          <cell r="D1628">
            <v>0</v>
          </cell>
        </row>
        <row r="1629">
          <cell r="D1629">
            <v>0</v>
          </cell>
        </row>
        <row r="1630">
          <cell r="D1630">
            <v>0</v>
          </cell>
        </row>
        <row r="1631">
          <cell r="D1631">
            <v>1400</v>
          </cell>
        </row>
        <row r="1632">
          <cell r="D1632">
            <v>0</v>
          </cell>
        </row>
        <row r="1633">
          <cell r="D1633">
            <v>441</v>
          </cell>
        </row>
        <row r="1634">
          <cell r="D1634">
            <v>0</v>
          </cell>
        </row>
        <row r="1635">
          <cell r="D1635">
            <v>0</v>
          </cell>
        </row>
        <row r="1636">
          <cell r="D1636">
            <v>0</v>
          </cell>
        </row>
        <row r="1637">
          <cell r="D1637">
            <v>0</v>
          </cell>
        </row>
        <row r="1638">
          <cell r="D1638">
            <v>0</v>
          </cell>
        </row>
        <row r="1639">
          <cell r="D1639">
            <v>0</v>
          </cell>
        </row>
        <row r="1640">
          <cell r="D1640">
            <v>0</v>
          </cell>
        </row>
        <row r="1641">
          <cell r="D1641">
            <v>67650</v>
          </cell>
        </row>
        <row r="1642">
          <cell r="D1642">
            <v>748</v>
          </cell>
        </row>
        <row r="1643">
          <cell r="D1643">
            <v>0</v>
          </cell>
        </row>
        <row r="1644">
          <cell r="D1644">
            <v>0</v>
          </cell>
        </row>
        <row r="1645">
          <cell r="D1645">
            <v>1640524.92</v>
          </cell>
        </row>
        <row r="1646">
          <cell r="D1646">
            <v>0</v>
          </cell>
        </row>
        <row r="1647">
          <cell r="D1647">
            <v>5000</v>
          </cell>
        </row>
        <row r="1648">
          <cell r="D1648">
            <v>0</v>
          </cell>
        </row>
        <row r="1649">
          <cell r="D1649">
            <v>0</v>
          </cell>
        </row>
        <row r="1650">
          <cell r="D1650">
            <v>14946</v>
          </cell>
        </row>
        <row r="1651">
          <cell r="D1651">
            <v>0</v>
          </cell>
        </row>
        <row r="1652">
          <cell r="D1652">
            <v>119540.44</v>
          </cell>
        </row>
        <row r="1653">
          <cell r="D1653">
            <v>323656.28000000003</v>
          </cell>
        </row>
        <row r="1654">
          <cell r="D1654">
            <v>171948.08</v>
          </cell>
        </row>
        <row r="1655">
          <cell r="D1655">
            <v>274791</v>
          </cell>
        </row>
        <row r="1656">
          <cell r="D1656">
            <v>0</v>
          </cell>
        </row>
        <row r="1657">
          <cell r="D1657">
            <v>67743.75</v>
          </cell>
        </row>
        <row r="1658">
          <cell r="D1658">
            <v>364</v>
          </cell>
        </row>
        <row r="1659">
          <cell r="D1659">
            <v>2892.21</v>
          </cell>
        </row>
        <row r="1660">
          <cell r="D1660">
            <v>27479.1</v>
          </cell>
        </row>
        <row r="1661">
          <cell r="D1661">
            <v>1905.5</v>
          </cell>
        </row>
        <row r="1662">
          <cell r="D1662">
            <v>0</v>
          </cell>
        </row>
        <row r="1663">
          <cell r="D1663">
            <v>22650</v>
          </cell>
        </row>
        <row r="1664">
          <cell r="D1664">
            <v>3000</v>
          </cell>
        </row>
        <row r="1665">
          <cell r="D1665">
            <v>0</v>
          </cell>
        </row>
        <row r="1666">
          <cell r="D1666">
            <v>0</v>
          </cell>
        </row>
        <row r="1667">
          <cell r="D1667">
            <v>0</v>
          </cell>
        </row>
        <row r="1668">
          <cell r="D1668">
            <v>0</v>
          </cell>
        </row>
        <row r="1669">
          <cell r="D1669">
            <v>0</v>
          </cell>
        </row>
        <row r="1670">
          <cell r="D1670">
            <v>0</v>
          </cell>
        </row>
        <row r="1671">
          <cell r="D1671">
            <v>0</v>
          </cell>
        </row>
        <row r="1672">
          <cell r="D1672">
            <v>0</v>
          </cell>
        </row>
        <row r="1673">
          <cell r="D1673">
            <v>0</v>
          </cell>
        </row>
        <row r="1674">
          <cell r="D1674">
            <v>9226</v>
          </cell>
        </row>
        <row r="1675">
          <cell r="D1675">
            <v>0</v>
          </cell>
        </row>
        <row r="1676">
          <cell r="D1676">
            <v>5000</v>
          </cell>
        </row>
        <row r="1677">
          <cell r="D1677">
            <v>5000</v>
          </cell>
        </row>
        <row r="1678">
          <cell r="D1678">
            <v>26814.2</v>
          </cell>
        </row>
        <row r="1679">
          <cell r="D1679">
            <v>10367.15</v>
          </cell>
        </row>
        <row r="1680">
          <cell r="D1680">
            <v>0</v>
          </cell>
        </row>
        <row r="1681">
          <cell r="D1681">
            <v>1208.01</v>
          </cell>
        </row>
        <row r="1682">
          <cell r="D1682">
            <v>0</v>
          </cell>
        </row>
        <row r="1683">
          <cell r="D1683">
            <v>-1509.19</v>
          </cell>
        </row>
        <row r="1684">
          <cell r="D1684">
            <v>-26.72</v>
          </cell>
        </row>
        <row r="1685">
          <cell r="D1685">
            <v>0</v>
          </cell>
        </row>
        <row r="1686">
          <cell r="D1686">
            <v>9565</v>
          </cell>
        </row>
        <row r="1687">
          <cell r="D1687">
            <v>37751.870000000003</v>
          </cell>
        </row>
        <row r="1688">
          <cell r="D1688">
            <v>0</v>
          </cell>
        </row>
        <row r="1689">
          <cell r="D1689">
            <v>1480</v>
          </cell>
        </row>
        <row r="1690">
          <cell r="D1690">
            <v>1440</v>
          </cell>
        </row>
        <row r="1691">
          <cell r="D1691">
            <v>0</v>
          </cell>
        </row>
        <row r="1692">
          <cell r="D1692">
            <v>15758.3</v>
          </cell>
        </row>
        <row r="1693">
          <cell r="D1693">
            <v>3330</v>
          </cell>
        </row>
        <row r="1694">
          <cell r="D1694">
            <v>0</v>
          </cell>
        </row>
        <row r="1695">
          <cell r="D1695">
            <v>0</v>
          </cell>
        </row>
        <row r="1696">
          <cell r="D1696">
            <v>933.47</v>
          </cell>
        </row>
        <row r="1697">
          <cell r="D1697">
            <v>0</v>
          </cell>
        </row>
        <row r="1698">
          <cell r="D1698">
            <v>0</v>
          </cell>
        </row>
        <row r="1699">
          <cell r="D1699">
            <v>0</v>
          </cell>
        </row>
        <row r="1700">
          <cell r="D1700">
            <v>0</v>
          </cell>
        </row>
        <row r="1701">
          <cell r="D1701">
            <v>801</v>
          </cell>
        </row>
        <row r="1702">
          <cell r="D1702">
            <v>20681.080000000002</v>
          </cell>
        </row>
        <row r="1703">
          <cell r="D1703">
            <v>2455</v>
          </cell>
        </row>
        <row r="1704">
          <cell r="D1704">
            <v>8775</v>
          </cell>
        </row>
        <row r="1705">
          <cell r="D1705">
            <v>18584</v>
          </cell>
        </row>
        <row r="1706">
          <cell r="D1706">
            <v>0</v>
          </cell>
        </row>
        <row r="1707">
          <cell r="D1707">
            <v>0</v>
          </cell>
        </row>
        <row r="1708">
          <cell r="D1708">
            <v>4224.53</v>
          </cell>
        </row>
        <row r="1709">
          <cell r="D1709">
            <v>9856</v>
          </cell>
        </row>
        <row r="1710">
          <cell r="D1710">
            <v>0</v>
          </cell>
        </row>
        <row r="1711">
          <cell r="D1711">
            <v>0</v>
          </cell>
        </row>
        <row r="1712">
          <cell r="D1712">
            <v>5350</v>
          </cell>
        </row>
        <row r="1713">
          <cell r="D1713">
            <v>349</v>
          </cell>
        </row>
        <row r="1714">
          <cell r="D1714">
            <v>7546.41</v>
          </cell>
        </row>
        <row r="1715">
          <cell r="D1715">
            <v>0</v>
          </cell>
        </row>
        <row r="1716">
          <cell r="D1716">
            <v>378978</v>
          </cell>
        </row>
        <row r="1717">
          <cell r="D1717">
            <v>0</v>
          </cell>
        </row>
        <row r="1718">
          <cell r="D1718">
            <v>0</v>
          </cell>
        </row>
        <row r="1719">
          <cell r="D1719">
            <v>0</v>
          </cell>
        </row>
        <row r="1720">
          <cell r="D1720">
            <v>3000</v>
          </cell>
        </row>
        <row r="1721">
          <cell r="D1721">
            <v>-90000</v>
          </cell>
        </row>
        <row r="1722">
          <cell r="D1722">
            <v>0</v>
          </cell>
        </row>
        <row r="1723">
          <cell r="D1723">
            <v>0</v>
          </cell>
        </row>
        <row r="1724">
          <cell r="D1724">
            <v>0</v>
          </cell>
        </row>
        <row r="1725">
          <cell r="D1725">
            <v>0</v>
          </cell>
        </row>
        <row r="1726">
          <cell r="D1726">
            <v>0</v>
          </cell>
        </row>
        <row r="1727">
          <cell r="D1727">
            <v>0</v>
          </cell>
        </row>
        <row r="1728">
          <cell r="D1728">
            <v>79303.27</v>
          </cell>
        </row>
        <row r="1729">
          <cell r="D1729">
            <v>0</v>
          </cell>
        </row>
        <row r="1730">
          <cell r="D1730">
            <v>68106.63</v>
          </cell>
        </row>
        <row r="1731">
          <cell r="D1731">
            <v>0</v>
          </cell>
        </row>
        <row r="1732">
          <cell r="D1732">
            <v>3613.6</v>
          </cell>
        </row>
        <row r="1733">
          <cell r="D1733">
            <v>0</v>
          </cell>
        </row>
        <row r="1734">
          <cell r="D1734">
            <v>0</v>
          </cell>
        </row>
        <row r="1735">
          <cell r="D1735">
            <v>0</v>
          </cell>
        </row>
        <row r="1736">
          <cell r="D1736">
            <v>0</v>
          </cell>
        </row>
        <row r="1737">
          <cell r="D1737">
            <v>0</v>
          </cell>
        </row>
        <row r="1738">
          <cell r="D1738">
            <v>0</v>
          </cell>
        </row>
        <row r="1739">
          <cell r="D1739">
            <v>0</v>
          </cell>
        </row>
        <row r="1740">
          <cell r="D1740">
            <v>0</v>
          </cell>
        </row>
        <row r="1741">
          <cell r="D1741">
            <v>0</v>
          </cell>
        </row>
        <row r="1742">
          <cell r="D1742">
            <v>0</v>
          </cell>
        </row>
        <row r="1743">
          <cell r="D1743">
            <v>0</v>
          </cell>
        </row>
        <row r="1744">
          <cell r="D1744">
            <v>0</v>
          </cell>
        </row>
        <row r="1745">
          <cell r="D1745">
            <v>0</v>
          </cell>
        </row>
        <row r="1746">
          <cell r="D1746">
            <v>0</v>
          </cell>
        </row>
        <row r="1747">
          <cell r="D1747">
            <v>0</v>
          </cell>
        </row>
        <row r="1748">
          <cell r="D1748">
            <v>0</v>
          </cell>
        </row>
        <row r="1749">
          <cell r="D1749">
            <v>0</v>
          </cell>
        </row>
        <row r="1750">
          <cell r="D1750">
            <v>0</v>
          </cell>
        </row>
        <row r="1751">
          <cell r="D1751">
            <v>0</v>
          </cell>
        </row>
        <row r="1752">
          <cell r="D1752">
            <v>0</v>
          </cell>
        </row>
        <row r="1753">
          <cell r="D1753">
            <v>0</v>
          </cell>
        </row>
        <row r="1754">
          <cell r="D1754">
            <v>0</v>
          </cell>
        </row>
        <row r="1755">
          <cell r="D1755">
            <v>0</v>
          </cell>
        </row>
        <row r="1756">
          <cell r="D1756">
            <v>0</v>
          </cell>
        </row>
        <row r="1757">
          <cell r="D1757">
            <v>0</v>
          </cell>
        </row>
        <row r="1758">
          <cell r="D1758">
            <v>0</v>
          </cell>
        </row>
        <row r="1759">
          <cell r="D1759">
            <v>0</v>
          </cell>
        </row>
        <row r="1760">
          <cell r="D1760">
            <v>0</v>
          </cell>
        </row>
        <row r="1761">
          <cell r="D1761">
            <v>0</v>
          </cell>
        </row>
        <row r="1762">
          <cell r="D1762">
            <v>0</v>
          </cell>
        </row>
        <row r="1763">
          <cell r="D1763">
            <v>0</v>
          </cell>
        </row>
        <row r="1764">
          <cell r="D1764">
            <v>0</v>
          </cell>
        </row>
        <row r="1765">
          <cell r="D1765">
            <v>0</v>
          </cell>
        </row>
        <row r="1766">
          <cell r="D1766">
            <v>0</v>
          </cell>
        </row>
        <row r="1767">
          <cell r="D1767">
            <v>0</v>
          </cell>
        </row>
        <row r="1768">
          <cell r="D1768">
            <v>0</v>
          </cell>
        </row>
        <row r="1769">
          <cell r="D1769">
            <v>0</v>
          </cell>
        </row>
        <row r="1770">
          <cell r="D1770">
            <v>0</v>
          </cell>
        </row>
        <row r="1771">
          <cell r="D1771">
            <v>0</v>
          </cell>
        </row>
        <row r="1772">
          <cell r="D1772">
            <v>0</v>
          </cell>
        </row>
        <row r="1773">
          <cell r="D1773">
            <v>0</v>
          </cell>
        </row>
        <row r="1774">
          <cell r="D1774">
            <v>0</v>
          </cell>
        </row>
        <row r="1775">
          <cell r="D1775">
            <v>0</v>
          </cell>
        </row>
        <row r="1776">
          <cell r="D1776">
            <v>0</v>
          </cell>
        </row>
        <row r="1777">
          <cell r="D1777">
            <v>0</v>
          </cell>
        </row>
        <row r="1778">
          <cell r="D1778">
            <v>0</v>
          </cell>
        </row>
        <row r="1779">
          <cell r="D1779">
            <v>0</v>
          </cell>
        </row>
        <row r="1780">
          <cell r="D1780">
            <v>0</v>
          </cell>
        </row>
        <row r="1781">
          <cell r="D1781">
            <v>0</v>
          </cell>
        </row>
        <row r="1782">
          <cell r="D1782">
            <v>0</v>
          </cell>
        </row>
        <row r="1783">
          <cell r="D1783">
            <v>0</v>
          </cell>
        </row>
        <row r="1784">
          <cell r="D1784">
            <v>0</v>
          </cell>
        </row>
        <row r="1785">
          <cell r="D1785">
            <v>0</v>
          </cell>
        </row>
        <row r="1786">
          <cell r="D1786">
            <v>0</v>
          </cell>
        </row>
        <row r="1787">
          <cell r="D1787">
            <v>0</v>
          </cell>
        </row>
        <row r="1788">
          <cell r="D1788">
            <v>0</v>
          </cell>
        </row>
        <row r="1789">
          <cell r="D1789">
            <v>0</v>
          </cell>
        </row>
        <row r="1790">
          <cell r="D1790">
            <v>0</v>
          </cell>
        </row>
        <row r="1791">
          <cell r="D1791">
            <v>0</v>
          </cell>
        </row>
        <row r="1792">
          <cell r="D1792">
            <v>0</v>
          </cell>
        </row>
        <row r="1793">
          <cell r="D1793">
            <v>0</v>
          </cell>
        </row>
        <row r="1794">
          <cell r="D1794">
            <v>0</v>
          </cell>
        </row>
        <row r="1795">
          <cell r="D1795">
            <v>0</v>
          </cell>
        </row>
        <row r="1796">
          <cell r="D1796">
            <v>0</v>
          </cell>
        </row>
        <row r="1797">
          <cell r="D1797">
            <v>87700</v>
          </cell>
        </row>
        <row r="1798">
          <cell r="D1798">
            <v>0</v>
          </cell>
        </row>
        <row r="1799">
          <cell r="D1799">
            <v>21925</v>
          </cell>
        </row>
        <row r="1800">
          <cell r="D1800">
            <v>6182</v>
          </cell>
        </row>
        <row r="1801">
          <cell r="D1801">
            <v>874.07</v>
          </cell>
        </row>
        <row r="1802">
          <cell r="D1802">
            <v>8770</v>
          </cell>
        </row>
        <row r="1803">
          <cell r="D1803">
            <v>384</v>
          </cell>
        </row>
        <row r="1804">
          <cell r="D1804">
            <v>0</v>
          </cell>
        </row>
        <row r="1805">
          <cell r="D1805">
            <v>0</v>
          </cell>
        </row>
        <row r="1806">
          <cell r="D1806">
            <v>600</v>
          </cell>
        </row>
        <row r="1807">
          <cell r="D1807">
            <v>0</v>
          </cell>
        </row>
        <row r="1808">
          <cell r="D1808">
            <v>0</v>
          </cell>
        </row>
        <row r="1809">
          <cell r="D1809">
            <v>0</v>
          </cell>
        </row>
        <row r="1810">
          <cell r="D1810">
            <v>0</v>
          </cell>
        </row>
        <row r="1811">
          <cell r="D1811">
            <v>0</v>
          </cell>
        </row>
        <row r="1812">
          <cell r="D1812">
            <v>0</v>
          </cell>
        </row>
        <row r="1813">
          <cell r="D1813">
            <v>0</v>
          </cell>
        </row>
        <row r="1814">
          <cell r="D1814">
            <v>0</v>
          </cell>
        </row>
        <row r="1815">
          <cell r="D1815">
            <v>0</v>
          </cell>
        </row>
        <row r="1816">
          <cell r="D1816">
            <v>0</v>
          </cell>
        </row>
        <row r="1817">
          <cell r="D1817">
            <v>15148.3</v>
          </cell>
        </row>
        <row r="1818">
          <cell r="D1818">
            <v>0</v>
          </cell>
        </row>
        <row r="1819">
          <cell r="D1819">
            <v>0</v>
          </cell>
        </row>
        <row r="1820">
          <cell r="D1820">
            <v>17845</v>
          </cell>
        </row>
        <row r="1821">
          <cell r="D1821">
            <v>303.86</v>
          </cell>
        </row>
        <row r="1822">
          <cell r="D1822">
            <v>0</v>
          </cell>
        </row>
        <row r="1823">
          <cell r="D1823">
            <v>2604.84</v>
          </cell>
        </row>
        <row r="1824">
          <cell r="D1824">
            <v>0</v>
          </cell>
        </row>
        <row r="1825">
          <cell r="D1825">
            <v>387.76</v>
          </cell>
        </row>
        <row r="1826">
          <cell r="D1826">
            <v>-17.93</v>
          </cell>
        </row>
        <row r="1827">
          <cell r="D1827">
            <v>0</v>
          </cell>
        </row>
        <row r="1828">
          <cell r="D1828">
            <v>0</v>
          </cell>
        </row>
        <row r="1829">
          <cell r="D1829">
            <v>3210</v>
          </cell>
        </row>
        <row r="1830">
          <cell r="D1830">
            <v>0</v>
          </cell>
        </row>
        <row r="1831">
          <cell r="D1831">
            <v>2965</v>
          </cell>
        </row>
        <row r="1832">
          <cell r="D1832">
            <v>290</v>
          </cell>
        </row>
        <row r="1833">
          <cell r="D1833">
            <v>0</v>
          </cell>
        </row>
        <row r="1834">
          <cell r="D1834">
            <v>3200</v>
          </cell>
        </row>
        <row r="1835">
          <cell r="D1835">
            <v>2486</v>
          </cell>
        </row>
        <row r="1836">
          <cell r="D1836">
            <v>0</v>
          </cell>
        </row>
        <row r="1837">
          <cell r="D1837">
            <v>0</v>
          </cell>
        </row>
        <row r="1838">
          <cell r="D1838">
            <v>0</v>
          </cell>
        </row>
        <row r="1839">
          <cell r="D1839">
            <v>1175.1099999999999</v>
          </cell>
        </row>
        <row r="1840">
          <cell r="D1840">
            <v>0</v>
          </cell>
        </row>
        <row r="1841">
          <cell r="D1841">
            <v>0</v>
          </cell>
        </row>
        <row r="1842">
          <cell r="D1842">
            <v>0</v>
          </cell>
        </row>
        <row r="1843">
          <cell r="D1843">
            <v>45</v>
          </cell>
        </row>
        <row r="1844">
          <cell r="D1844">
            <v>898.8</v>
          </cell>
        </row>
        <row r="1845">
          <cell r="D1845">
            <v>0</v>
          </cell>
        </row>
        <row r="1846">
          <cell r="D1846">
            <v>60</v>
          </cell>
        </row>
        <row r="1847">
          <cell r="D1847">
            <v>1863</v>
          </cell>
        </row>
        <row r="1848">
          <cell r="D1848">
            <v>0</v>
          </cell>
        </row>
        <row r="1849">
          <cell r="D1849">
            <v>1912</v>
          </cell>
        </row>
        <row r="1850">
          <cell r="D1850">
            <v>0</v>
          </cell>
        </row>
        <row r="1851">
          <cell r="D1851">
            <v>0</v>
          </cell>
        </row>
        <row r="1852">
          <cell r="D1852">
            <v>0</v>
          </cell>
        </row>
        <row r="1853">
          <cell r="D1853">
            <v>0</v>
          </cell>
        </row>
        <row r="1854">
          <cell r="D1854">
            <v>100</v>
          </cell>
        </row>
        <row r="1855">
          <cell r="D1855">
            <v>394</v>
          </cell>
        </row>
        <row r="1856">
          <cell r="D1856">
            <v>0</v>
          </cell>
        </row>
        <row r="1857">
          <cell r="D1857">
            <v>0</v>
          </cell>
        </row>
        <row r="1858">
          <cell r="D1858">
            <v>0</v>
          </cell>
        </row>
        <row r="1859">
          <cell r="D1859">
            <v>0</v>
          </cell>
        </row>
        <row r="1860">
          <cell r="D1860">
            <v>0</v>
          </cell>
        </row>
        <row r="1861">
          <cell r="D1861">
            <v>0</v>
          </cell>
        </row>
        <row r="1862">
          <cell r="D1862">
            <v>0</v>
          </cell>
        </row>
        <row r="1863">
          <cell r="D1863">
            <v>2428.5</v>
          </cell>
        </row>
        <row r="1864">
          <cell r="D1864">
            <v>0</v>
          </cell>
        </row>
        <row r="1865">
          <cell r="D1865">
            <v>0</v>
          </cell>
        </row>
        <row r="1866">
          <cell r="D1866">
            <v>0</v>
          </cell>
        </row>
        <row r="1867">
          <cell r="D1867">
            <v>0</v>
          </cell>
        </row>
        <row r="1868">
          <cell r="D1868">
            <v>0</v>
          </cell>
        </row>
        <row r="1869">
          <cell r="D1869">
            <v>0</v>
          </cell>
        </row>
        <row r="1870">
          <cell r="D1870">
            <v>0</v>
          </cell>
        </row>
        <row r="1871">
          <cell r="D1871">
            <v>0</v>
          </cell>
        </row>
        <row r="1872">
          <cell r="D1872">
            <v>0</v>
          </cell>
        </row>
        <row r="1873">
          <cell r="D1873">
            <v>121820</v>
          </cell>
        </row>
        <row r="1874">
          <cell r="D1874">
            <v>343.75</v>
          </cell>
        </row>
        <row r="1875">
          <cell r="D1875">
            <v>30455</v>
          </cell>
        </row>
        <row r="1876">
          <cell r="D1876">
            <v>950</v>
          </cell>
        </row>
        <row r="1877">
          <cell r="D1877">
            <v>2929.2</v>
          </cell>
        </row>
        <row r="1878">
          <cell r="D1878">
            <v>12182</v>
          </cell>
        </row>
        <row r="1879">
          <cell r="D1879">
            <v>1888</v>
          </cell>
        </row>
        <row r="1880">
          <cell r="D1880">
            <v>0</v>
          </cell>
        </row>
        <row r="1881">
          <cell r="D1881">
            <v>6200</v>
          </cell>
        </row>
        <row r="1882">
          <cell r="D1882">
            <v>5400</v>
          </cell>
        </row>
        <row r="1883">
          <cell r="D1883">
            <v>0</v>
          </cell>
        </row>
        <row r="1884">
          <cell r="D1884">
            <v>0</v>
          </cell>
        </row>
        <row r="1885">
          <cell r="D1885">
            <v>0</v>
          </cell>
        </row>
        <row r="1886">
          <cell r="D1886">
            <v>0</v>
          </cell>
        </row>
        <row r="1887">
          <cell r="D1887">
            <v>0</v>
          </cell>
        </row>
        <row r="1888">
          <cell r="D1888">
            <v>0</v>
          </cell>
        </row>
        <row r="1889">
          <cell r="D1889">
            <v>0</v>
          </cell>
        </row>
        <row r="1890">
          <cell r="D1890">
            <v>4457.2</v>
          </cell>
        </row>
        <row r="1891">
          <cell r="D1891">
            <v>0</v>
          </cell>
        </row>
        <row r="1892">
          <cell r="D1892">
            <v>0</v>
          </cell>
        </row>
        <row r="1893">
          <cell r="D1893">
            <v>0</v>
          </cell>
        </row>
        <row r="1894">
          <cell r="D1894">
            <v>0</v>
          </cell>
        </row>
        <row r="1895">
          <cell r="D1895">
            <v>0</v>
          </cell>
        </row>
        <row r="1896">
          <cell r="D1896">
            <v>12532.5</v>
          </cell>
        </row>
        <row r="1897">
          <cell r="D1897">
            <v>0</v>
          </cell>
        </row>
        <row r="1898">
          <cell r="D1898">
            <v>0</v>
          </cell>
        </row>
        <row r="1899">
          <cell r="D1899">
            <v>0</v>
          </cell>
        </row>
        <row r="1900">
          <cell r="D1900">
            <v>-580</v>
          </cell>
        </row>
        <row r="1901">
          <cell r="D1901">
            <v>0</v>
          </cell>
        </row>
        <row r="1902">
          <cell r="D1902">
            <v>-68</v>
          </cell>
        </row>
        <row r="1903">
          <cell r="D1903">
            <v>0</v>
          </cell>
        </row>
        <row r="1904">
          <cell r="D1904">
            <v>0</v>
          </cell>
        </row>
        <row r="1905">
          <cell r="D1905">
            <v>0</v>
          </cell>
        </row>
        <row r="1906">
          <cell r="D1906">
            <v>0</v>
          </cell>
        </row>
        <row r="1907">
          <cell r="D1907">
            <v>0</v>
          </cell>
        </row>
        <row r="1908">
          <cell r="D1908">
            <v>0</v>
          </cell>
        </row>
        <row r="1909">
          <cell r="D1909">
            <v>2200</v>
          </cell>
        </row>
        <row r="1910">
          <cell r="D1910">
            <v>0</v>
          </cell>
        </row>
        <row r="1911">
          <cell r="D1911">
            <v>0</v>
          </cell>
        </row>
        <row r="1912">
          <cell r="D1912">
            <v>0</v>
          </cell>
        </row>
        <row r="1913">
          <cell r="D1913">
            <v>0</v>
          </cell>
        </row>
        <row r="1914">
          <cell r="D1914">
            <v>0</v>
          </cell>
        </row>
        <row r="1915">
          <cell r="D1915">
            <v>2350.2199999999998</v>
          </cell>
        </row>
        <row r="1916">
          <cell r="D1916">
            <v>0</v>
          </cell>
        </row>
        <row r="1917">
          <cell r="D1917">
            <v>0</v>
          </cell>
        </row>
        <row r="1918">
          <cell r="D1918">
            <v>0</v>
          </cell>
        </row>
        <row r="1919">
          <cell r="D1919">
            <v>5646</v>
          </cell>
        </row>
        <row r="1920">
          <cell r="D1920">
            <v>18604.8</v>
          </cell>
        </row>
        <row r="1921">
          <cell r="D1921">
            <v>2625</v>
          </cell>
        </row>
        <row r="1922">
          <cell r="D1922">
            <v>7144</v>
          </cell>
        </row>
        <row r="1923">
          <cell r="D1923">
            <v>0</v>
          </cell>
        </row>
        <row r="1924">
          <cell r="D1924">
            <v>0</v>
          </cell>
        </row>
        <row r="1925">
          <cell r="D1925">
            <v>36</v>
          </cell>
        </row>
        <row r="1926">
          <cell r="D1926">
            <v>0</v>
          </cell>
        </row>
        <row r="1927">
          <cell r="D1927">
            <v>0</v>
          </cell>
        </row>
        <row r="1928">
          <cell r="D1928">
            <v>140</v>
          </cell>
        </row>
        <row r="1929">
          <cell r="D1929">
            <v>0</v>
          </cell>
        </row>
        <row r="1930">
          <cell r="D1930">
            <v>439</v>
          </cell>
        </row>
        <row r="1931">
          <cell r="D1931">
            <v>33522.47</v>
          </cell>
        </row>
        <row r="1932">
          <cell r="D1932">
            <v>0</v>
          </cell>
        </row>
        <row r="1933">
          <cell r="D1933">
            <v>0</v>
          </cell>
        </row>
        <row r="1934">
          <cell r="D1934">
            <v>0</v>
          </cell>
        </row>
        <row r="1935">
          <cell r="D1935">
            <v>0</v>
          </cell>
        </row>
        <row r="1936">
          <cell r="D1936">
            <v>0</v>
          </cell>
        </row>
        <row r="1937">
          <cell r="D1937">
            <v>1326994</v>
          </cell>
        </row>
        <row r="1938">
          <cell r="D1938">
            <v>0</v>
          </cell>
        </row>
        <row r="1939">
          <cell r="D1939">
            <v>0</v>
          </cell>
        </row>
        <row r="1940">
          <cell r="D1940">
            <v>0</v>
          </cell>
        </row>
        <row r="1941">
          <cell r="D1941">
            <v>6975</v>
          </cell>
        </row>
        <row r="1942">
          <cell r="D1942">
            <v>0</v>
          </cell>
        </row>
        <row r="1943">
          <cell r="D1943">
            <v>0</v>
          </cell>
        </row>
        <row r="1944">
          <cell r="D1944">
            <v>0</v>
          </cell>
        </row>
        <row r="1945">
          <cell r="D1945">
            <v>0</v>
          </cell>
        </row>
        <row r="1946">
          <cell r="D1946">
            <v>0</v>
          </cell>
        </row>
        <row r="1947">
          <cell r="D1947">
            <v>0</v>
          </cell>
        </row>
        <row r="1948">
          <cell r="D1948">
            <v>0</v>
          </cell>
        </row>
        <row r="1949">
          <cell r="D1949">
            <v>0</v>
          </cell>
        </row>
        <row r="1950">
          <cell r="D1950">
            <v>0</v>
          </cell>
        </row>
        <row r="1951">
          <cell r="D1951">
            <v>0</v>
          </cell>
        </row>
        <row r="1952">
          <cell r="D1952">
            <v>0</v>
          </cell>
        </row>
        <row r="1953">
          <cell r="D1953">
            <v>0</v>
          </cell>
        </row>
        <row r="1954">
          <cell r="D1954">
            <v>0</v>
          </cell>
        </row>
        <row r="1955">
          <cell r="D1955">
            <v>-7512</v>
          </cell>
        </row>
        <row r="1956">
          <cell r="D1956">
            <v>0</v>
          </cell>
        </row>
        <row r="1957">
          <cell r="D1957">
            <v>0</v>
          </cell>
        </row>
        <row r="1958">
          <cell r="D1958">
            <v>0</v>
          </cell>
        </row>
        <row r="1959">
          <cell r="D1959">
            <v>0</v>
          </cell>
        </row>
        <row r="1960">
          <cell r="D1960">
            <v>0</v>
          </cell>
        </row>
        <row r="1961">
          <cell r="D1961">
            <v>0</v>
          </cell>
        </row>
        <row r="1962">
          <cell r="D1962">
            <v>0</v>
          </cell>
        </row>
        <row r="1963">
          <cell r="D1963">
            <v>0</v>
          </cell>
        </row>
        <row r="1964">
          <cell r="D1964">
            <v>0</v>
          </cell>
        </row>
        <row r="1965">
          <cell r="D1965">
            <v>0</v>
          </cell>
        </row>
        <row r="1966">
          <cell r="D1966">
            <v>0</v>
          </cell>
        </row>
        <row r="1967">
          <cell r="D1967">
            <v>0</v>
          </cell>
        </row>
        <row r="1968">
          <cell r="D1968">
            <v>0</v>
          </cell>
        </row>
        <row r="1969">
          <cell r="D1969">
            <v>0</v>
          </cell>
        </row>
        <row r="1970">
          <cell r="D1970">
            <v>0</v>
          </cell>
        </row>
        <row r="1971">
          <cell r="D1971">
            <v>0</v>
          </cell>
        </row>
        <row r="1972">
          <cell r="D1972">
            <v>0</v>
          </cell>
        </row>
        <row r="1973">
          <cell r="D1973">
            <v>0</v>
          </cell>
        </row>
        <row r="1974">
          <cell r="D1974">
            <v>0</v>
          </cell>
        </row>
        <row r="1975">
          <cell r="D1975">
            <v>0</v>
          </cell>
        </row>
        <row r="1976">
          <cell r="D1976">
            <v>0</v>
          </cell>
        </row>
        <row r="1977">
          <cell r="D1977">
            <v>0</v>
          </cell>
        </row>
        <row r="1978">
          <cell r="D1978">
            <v>0</v>
          </cell>
        </row>
        <row r="1979">
          <cell r="D1979">
            <v>0</v>
          </cell>
        </row>
        <row r="1980">
          <cell r="D1980">
            <v>0</v>
          </cell>
        </row>
        <row r="1981">
          <cell r="D1981">
            <v>0</v>
          </cell>
        </row>
        <row r="1982">
          <cell r="D1982">
            <v>0</v>
          </cell>
        </row>
        <row r="1983">
          <cell r="D1983">
            <v>0</v>
          </cell>
        </row>
        <row r="1984">
          <cell r="D1984">
            <v>0</v>
          </cell>
        </row>
        <row r="1985">
          <cell r="D1985">
            <v>0</v>
          </cell>
        </row>
        <row r="1986">
          <cell r="D1986">
            <v>0</v>
          </cell>
        </row>
        <row r="1987">
          <cell r="D1987">
            <v>0</v>
          </cell>
        </row>
        <row r="1988">
          <cell r="D1988">
            <v>0</v>
          </cell>
        </row>
        <row r="1989">
          <cell r="D1989">
            <v>0</v>
          </cell>
        </row>
        <row r="1990">
          <cell r="D1990">
            <v>0</v>
          </cell>
        </row>
        <row r="1991">
          <cell r="D1991">
            <v>0</v>
          </cell>
        </row>
        <row r="1992">
          <cell r="D1992">
            <v>0</v>
          </cell>
        </row>
        <row r="1993">
          <cell r="D1993">
            <v>0</v>
          </cell>
        </row>
        <row r="1994">
          <cell r="D1994">
            <v>0</v>
          </cell>
        </row>
        <row r="1995">
          <cell r="D1995">
            <v>0</v>
          </cell>
        </row>
        <row r="1996">
          <cell r="D1996">
            <v>0</v>
          </cell>
        </row>
        <row r="1997">
          <cell r="D1997">
            <v>0</v>
          </cell>
        </row>
        <row r="1998">
          <cell r="D1998">
            <v>0</v>
          </cell>
        </row>
        <row r="1999">
          <cell r="D1999">
            <v>21468.080000000002</v>
          </cell>
        </row>
        <row r="2000">
          <cell r="D2000">
            <v>0</v>
          </cell>
        </row>
        <row r="2001">
          <cell r="D2001">
            <v>1366.67</v>
          </cell>
        </row>
        <row r="2002">
          <cell r="D2002">
            <v>0</v>
          </cell>
        </row>
        <row r="2003">
          <cell r="D2003">
            <v>0</v>
          </cell>
        </row>
        <row r="2004">
          <cell r="D2004">
            <v>0</v>
          </cell>
        </row>
        <row r="2005">
          <cell r="D2005">
            <v>0</v>
          </cell>
        </row>
        <row r="2006">
          <cell r="D2006">
            <v>0</v>
          </cell>
        </row>
        <row r="2007">
          <cell r="D2007">
            <v>0</v>
          </cell>
        </row>
        <row r="2008">
          <cell r="D2008">
            <v>0</v>
          </cell>
        </row>
        <row r="2009">
          <cell r="D2009">
            <v>0</v>
          </cell>
        </row>
        <row r="2010">
          <cell r="D2010">
            <v>0</v>
          </cell>
        </row>
        <row r="2011">
          <cell r="D2011">
            <v>0</v>
          </cell>
        </row>
        <row r="2012">
          <cell r="D2012">
            <v>0</v>
          </cell>
        </row>
        <row r="2013">
          <cell r="D2013">
            <v>0</v>
          </cell>
        </row>
        <row r="2014">
          <cell r="D2014">
            <v>0</v>
          </cell>
        </row>
        <row r="2015">
          <cell r="D2015">
            <v>0</v>
          </cell>
        </row>
        <row r="2016">
          <cell r="D2016">
            <v>0</v>
          </cell>
        </row>
        <row r="2017">
          <cell r="D2017">
            <v>0</v>
          </cell>
        </row>
        <row r="2018">
          <cell r="D2018">
            <v>0</v>
          </cell>
        </row>
        <row r="2019">
          <cell r="D2019">
            <v>0</v>
          </cell>
        </row>
        <row r="2020">
          <cell r="D2020">
            <v>0</v>
          </cell>
        </row>
        <row r="2021">
          <cell r="D2021">
            <v>0</v>
          </cell>
        </row>
        <row r="2022">
          <cell r="D2022">
            <v>0</v>
          </cell>
        </row>
        <row r="2023">
          <cell r="D2023">
            <v>0</v>
          </cell>
        </row>
        <row r="2024">
          <cell r="D2024">
            <v>0</v>
          </cell>
        </row>
        <row r="2025">
          <cell r="D2025">
            <v>0</v>
          </cell>
        </row>
        <row r="2026">
          <cell r="D2026">
            <v>0</v>
          </cell>
        </row>
        <row r="2027">
          <cell r="D2027">
            <v>0</v>
          </cell>
        </row>
        <row r="2028">
          <cell r="D2028">
            <v>0</v>
          </cell>
        </row>
        <row r="2029">
          <cell r="D2029">
            <v>0</v>
          </cell>
        </row>
        <row r="2030">
          <cell r="D2030">
            <v>0</v>
          </cell>
        </row>
        <row r="2031">
          <cell r="D2031">
            <v>679759.62</v>
          </cell>
        </row>
        <row r="2032">
          <cell r="D2032">
            <v>-58075.31</v>
          </cell>
        </row>
        <row r="2033">
          <cell r="D2033">
            <v>-2167474.4</v>
          </cell>
        </row>
        <row r="2034">
          <cell r="D2034">
            <v>487775.7</v>
          </cell>
        </row>
        <row r="2035">
          <cell r="D2035">
            <v>-312393.25</v>
          </cell>
        </row>
        <row r="2036">
          <cell r="D2036">
            <v>-17618367.039999999</v>
          </cell>
        </row>
        <row r="2037">
          <cell r="D2037">
            <v>0</v>
          </cell>
        </row>
        <row r="2038">
          <cell r="D2038">
            <v>-1057000</v>
          </cell>
        </row>
        <row r="2039">
          <cell r="D2039">
            <v>0</v>
          </cell>
        </row>
        <row r="2040">
          <cell r="D2040">
            <v>0</v>
          </cell>
        </row>
        <row r="2041">
          <cell r="D2041">
            <v>0</v>
          </cell>
        </row>
        <row r="2042">
          <cell r="D2042">
            <v>0</v>
          </cell>
        </row>
        <row r="2043">
          <cell r="D2043">
            <v>1030322.13</v>
          </cell>
        </row>
        <row r="2044">
          <cell r="D2044">
            <v>-403200</v>
          </cell>
        </row>
        <row r="2045">
          <cell r="D2045">
            <v>1273895</v>
          </cell>
        </row>
        <row r="2046">
          <cell r="D2046">
            <v>182742.97</v>
          </cell>
        </row>
        <row r="2047">
          <cell r="D2047">
            <v>643200</v>
          </cell>
        </row>
        <row r="2048">
          <cell r="D2048">
            <v>-964595.81</v>
          </cell>
        </row>
        <row r="2049">
          <cell r="D2049">
            <v>-217232.85</v>
          </cell>
        </row>
        <row r="2050">
          <cell r="D2050">
            <v>-284100</v>
          </cell>
        </row>
        <row r="2051">
          <cell r="D2051">
            <v>0</v>
          </cell>
        </row>
        <row r="2052">
          <cell r="D2052">
            <v>-1096631.79</v>
          </cell>
        </row>
        <row r="2053">
          <cell r="D2053">
            <v>-73249.98</v>
          </cell>
        </row>
        <row r="2054">
          <cell r="D2054">
            <v>57483.64</v>
          </cell>
        </row>
        <row r="2055">
          <cell r="D2055">
            <v>-183213.94</v>
          </cell>
        </row>
        <row r="2056">
          <cell r="D2056">
            <v>0</v>
          </cell>
        </row>
        <row r="2057">
          <cell r="D2057">
            <v>0</v>
          </cell>
        </row>
        <row r="2058">
          <cell r="D2058">
            <v>5632955.21</v>
          </cell>
        </row>
        <row r="2059">
          <cell r="D2059">
            <v>0</v>
          </cell>
        </row>
        <row r="2060">
          <cell r="D2060">
            <v>0</v>
          </cell>
        </row>
        <row r="2061">
          <cell r="D2061">
            <v>122306260.83</v>
          </cell>
        </row>
        <row r="2062">
          <cell r="D2062">
            <v>382661147.68000001</v>
          </cell>
        </row>
        <row r="2063">
          <cell r="D2063">
            <v>0</v>
          </cell>
        </row>
        <row r="2064">
          <cell r="D2064">
            <v>430494.95</v>
          </cell>
        </row>
        <row r="2065">
          <cell r="D2065">
            <v>0</v>
          </cell>
        </row>
        <row r="2066">
          <cell r="D2066">
            <v>0</v>
          </cell>
        </row>
        <row r="2067">
          <cell r="D2067">
            <v>1866394</v>
          </cell>
        </row>
        <row r="2068">
          <cell r="D2068">
            <v>-90818514.849999994</v>
          </cell>
        </row>
        <row r="2069">
          <cell r="D2069">
            <v>-407986716.76999998</v>
          </cell>
        </row>
        <row r="2070">
          <cell r="D2070">
            <v>-95639.360000000001</v>
          </cell>
        </row>
        <row r="2071">
          <cell r="D2071">
            <v>-926517.93</v>
          </cell>
        </row>
        <row r="2072">
          <cell r="D2072">
            <v>-6507966.1100000003</v>
          </cell>
        </row>
        <row r="2073">
          <cell r="D2073">
            <v>-39809.870000000003</v>
          </cell>
        </row>
        <row r="2074">
          <cell r="D2074">
            <v>-52444.01</v>
          </cell>
        </row>
        <row r="2075">
          <cell r="D2075">
            <v>-64581.04</v>
          </cell>
        </row>
        <row r="2076">
          <cell r="D2076">
            <v>-27751.64</v>
          </cell>
        </row>
        <row r="2077">
          <cell r="D2077">
            <v>0</v>
          </cell>
        </row>
        <row r="2078">
          <cell r="D2078">
            <v>0</v>
          </cell>
        </row>
        <row r="2079">
          <cell r="D2079">
            <v>768</v>
          </cell>
        </row>
        <row r="2080">
          <cell r="D2080">
            <v>0</v>
          </cell>
        </row>
        <row r="2081">
          <cell r="D2081">
            <v>0</v>
          </cell>
        </row>
        <row r="2082">
          <cell r="D2082">
            <v>427682.91</v>
          </cell>
        </row>
        <row r="2083">
          <cell r="D2083">
            <v>0</v>
          </cell>
        </row>
        <row r="2084">
          <cell r="D2084">
            <v>0</v>
          </cell>
        </row>
        <row r="2085">
          <cell r="D2085">
            <v>0</v>
          </cell>
        </row>
        <row r="2086">
          <cell r="D2086">
            <v>1306.96</v>
          </cell>
        </row>
        <row r="2087">
          <cell r="D2087">
            <v>11201.63</v>
          </cell>
        </row>
        <row r="2088">
          <cell r="D2088">
            <v>-8455.85</v>
          </cell>
        </row>
        <row r="2089">
          <cell r="D2089">
            <v>0</v>
          </cell>
        </row>
        <row r="2090">
          <cell r="D2090">
            <v>0</v>
          </cell>
        </row>
        <row r="2091">
          <cell r="D2091">
            <v>0</v>
          </cell>
        </row>
        <row r="2092">
          <cell r="D2092">
            <v>0</v>
          </cell>
        </row>
        <row r="2093">
          <cell r="D2093">
            <v>-355000</v>
          </cell>
        </row>
        <row r="2094">
          <cell r="D2094">
            <v>0</v>
          </cell>
        </row>
        <row r="2095">
          <cell r="D2095">
            <v>-24494602.329999998</v>
          </cell>
        </row>
        <row r="2096">
          <cell r="D2096">
            <v>-208136062.38999999</v>
          </cell>
        </row>
        <row r="2097">
          <cell r="D2097">
            <v>96000</v>
          </cell>
        </row>
        <row r="2098">
          <cell r="D2098">
            <v>584224.67000000004</v>
          </cell>
        </row>
        <row r="2099">
          <cell r="D2099">
            <v>0</v>
          </cell>
        </row>
        <row r="2100">
          <cell r="D2100">
            <v>0</v>
          </cell>
        </row>
        <row r="2101">
          <cell r="D2101">
            <v>4625</v>
          </cell>
        </row>
        <row r="2102">
          <cell r="D2102">
            <v>0</v>
          </cell>
        </row>
        <row r="2103">
          <cell r="D2103">
            <v>0</v>
          </cell>
        </row>
        <row r="2104">
          <cell r="D2104">
            <v>0</v>
          </cell>
        </row>
        <row r="2105">
          <cell r="D2105">
            <v>0</v>
          </cell>
        </row>
        <row r="2106">
          <cell r="D2106">
            <v>0</v>
          </cell>
        </row>
        <row r="2107">
          <cell r="D2107">
            <v>0</v>
          </cell>
        </row>
        <row r="2108">
          <cell r="D2108">
            <v>0</v>
          </cell>
        </row>
        <row r="2109">
          <cell r="D2109">
            <v>419900</v>
          </cell>
        </row>
        <row r="2110">
          <cell r="D2110">
            <v>0</v>
          </cell>
        </row>
        <row r="2111">
          <cell r="D2111">
            <v>15284667.17</v>
          </cell>
        </row>
        <row r="2112">
          <cell r="D2112">
            <v>131815036.36</v>
          </cell>
        </row>
        <row r="2113">
          <cell r="D2113">
            <v>0</v>
          </cell>
        </row>
        <row r="2114">
          <cell r="D2114">
            <v>0</v>
          </cell>
        </row>
        <row r="2115">
          <cell r="D2115">
            <v>-57036</v>
          </cell>
        </row>
        <row r="2116">
          <cell r="D2116">
            <v>0</v>
          </cell>
        </row>
        <row r="2117">
          <cell r="D2117">
            <v>0</v>
          </cell>
        </row>
        <row r="2118">
          <cell r="D2118">
            <v>53982456.229999997</v>
          </cell>
        </row>
        <row r="2119">
          <cell r="D2119">
            <v>8366370.3700000001</v>
          </cell>
        </row>
        <row r="2120">
          <cell r="D2120">
            <v>3143606.55</v>
          </cell>
        </row>
        <row r="2121">
          <cell r="D2121">
            <v>29108796.969999999</v>
          </cell>
        </row>
        <row r="2122">
          <cell r="D2122">
            <v>2142666.9</v>
          </cell>
        </row>
        <row r="2123">
          <cell r="D2123">
            <v>2295520</v>
          </cell>
        </row>
        <row r="2124">
          <cell r="D2124">
            <v>73249.98</v>
          </cell>
        </row>
        <row r="2125">
          <cell r="D2125">
            <v>40391.949999999997</v>
          </cell>
        </row>
        <row r="2126">
          <cell r="D2126">
            <v>0</v>
          </cell>
        </row>
        <row r="2127">
          <cell r="D2127">
            <v>568169.76</v>
          </cell>
        </row>
        <row r="2128">
          <cell r="D2128">
            <v>-28041.439999999999</v>
          </cell>
        </row>
        <row r="2129">
          <cell r="D2129">
            <v>-143163595.41999999</v>
          </cell>
        </row>
        <row r="2130">
          <cell r="D2130">
            <v>1423616.5</v>
          </cell>
        </row>
        <row r="2131">
          <cell r="D2131">
            <v>0</v>
          </cell>
        </row>
        <row r="2132">
          <cell r="D2132">
            <v>100000</v>
          </cell>
        </row>
        <row r="2133">
          <cell r="D2133">
            <v>1057000</v>
          </cell>
        </row>
        <row r="2134">
          <cell r="D2134">
            <v>0</v>
          </cell>
        </row>
        <row r="2135">
          <cell r="D2135">
            <v>0</v>
          </cell>
        </row>
        <row r="2136">
          <cell r="D2136">
            <v>-1182251.6200000001</v>
          </cell>
        </row>
        <row r="2137">
          <cell r="D2137">
            <v>0</v>
          </cell>
        </row>
        <row r="2138">
          <cell r="D2138">
            <v>0</v>
          </cell>
        </row>
        <row r="2139">
          <cell r="D2139">
            <v>-773298.5</v>
          </cell>
        </row>
        <row r="2140">
          <cell r="D2140">
            <v>1065126</v>
          </cell>
        </row>
        <row r="2141">
          <cell r="D2141">
            <v>219150</v>
          </cell>
        </row>
        <row r="2142">
          <cell r="D2142">
            <v>1867258.55</v>
          </cell>
        </row>
        <row r="2143">
          <cell r="D2143">
            <v>70870.570000000007</v>
          </cell>
        </row>
        <row r="2144">
          <cell r="D2144">
            <v>174216.18</v>
          </cell>
        </row>
        <row r="2145">
          <cell r="D2145">
            <v>489376.28</v>
          </cell>
        </row>
        <row r="2146">
          <cell r="D2146">
            <v>-10997716.439999999</v>
          </cell>
        </row>
        <row r="2147">
          <cell r="D2147">
            <v>-2412729.23</v>
          </cell>
        </row>
        <row r="2148">
          <cell r="D2148">
            <v>2603427.5</v>
          </cell>
        </row>
        <row r="2149">
          <cell r="D2149">
            <v>336917.64</v>
          </cell>
        </row>
        <row r="2150">
          <cell r="D2150">
            <v>272013.71000000002</v>
          </cell>
        </row>
        <row r="2151">
          <cell r="D2151">
            <v>110350</v>
          </cell>
        </row>
        <row r="2152">
          <cell r="D2152">
            <v>1500</v>
          </cell>
        </row>
        <row r="2153">
          <cell r="D2153">
            <v>0</v>
          </cell>
        </row>
        <row r="2154">
          <cell r="D2154">
            <v>0</v>
          </cell>
        </row>
        <row r="2155">
          <cell r="D2155">
            <v>7746966.1900000004</v>
          </cell>
        </row>
        <row r="2156">
          <cell r="D2156">
            <v>0</v>
          </cell>
        </row>
        <row r="2157">
          <cell r="D2157">
            <v>3211</v>
          </cell>
        </row>
        <row r="2158">
          <cell r="D2158">
            <v>0</v>
          </cell>
        </row>
        <row r="2159">
          <cell r="D2159">
            <v>25200</v>
          </cell>
        </row>
        <row r="2160">
          <cell r="D2160">
            <v>0</v>
          </cell>
        </row>
        <row r="2161">
          <cell r="D2161">
            <v>0</v>
          </cell>
        </row>
        <row r="2162">
          <cell r="D2162">
            <v>-30891.06</v>
          </cell>
        </row>
        <row r="2163">
          <cell r="D2163">
            <v>1280</v>
          </cell>
        </row>
        <row r="2164">
          <cell r="D2164">
            <v>90708.34</v>
          </cell>
        </row>
        <row r="2165">
          <cell r="D2165">
            <v>16673.919999999998</v>
          </cell>
        </row>
        <row r="2166">
          <cell r="D2166">
            <v>2937490.37</v>
          </cell>
        </row>
        <row r="2167">
          <cell r="D2167">
            <v>563451.42000000004</v>
          </cell>
        </row>
        <row r="2168">
          <cell r="D2168">
            <v>652.70000000000005</v>
          </cell>
        </row>
        <row r="2169">
          <cell r="D2169">
            <v>6570775</v>
          </cell>
        </row>
        <row r="2170">
          <cell r="D2170">
            <v>63066.35</v>
          </cell>
        </row>
        <row r="2171">
          <cell r="D2171">
            <v>11051.23</v>
          </cell>
        </row>
        <row r="2172">
          <cell r="D2172">
            <v>0</v>
          </cell>
        </row>
        <row r="2173">
          <cell r="D2173">
            <v>125775.2</v>
          </cell>
        </row>
        <row r="2174">
          <cell r="D2174">
            <v>163937.54999999999</v>
          </cell>
        </row>
        <row r="2175">
          <cell r="D2175">
            <v>884684</v>
          </cell>
        </row>
        <row r="2176">
          <cell r="D2176">
            <v>93099.05</v>
          </cell>
        </row>
        <row r="2177">
          <cell r="D2177">
            <v>35880</v>
          </cell>
        </row>
        <row r="2178">
          <cell r="D2178">
            <v>41315</v>
          </cell>
        </row>
        <row r="2179">
          <cell r="D2179">
            <v>14565</v>
          </cell>
        </row>
        <row r="2180">
          <cell r="D2180">
            <v>28994.43</v>
          </cell>
        </row>
        <row r="2181">
          <cell r="D2181">
            <v>0</v>
          </cell>
        </row>
        <row r="2182">
          <cell r="D2182">
            <v>7714709.96</v>
          </cell>
        </row>
        <row r="2183">
          <cell r="D2183">
            <v>23000</v>
          </cell>
        </row>
        <row r="2184">
          <cell r="D2184">
            <v>5555.56</v>
          </cell>
        </row>
        <row r="2185">
          <cell r="D2185">
            <v>161000</v>
          </cell>
        </row>
        <row r="2186">
          <cell r="D2186">
            <v>16371</v>
          </cell>
        </row>
        <row r="2187">
          <cell r="D2187">
            <v>2718.22</v>
          </cell>
        </row>
        <row r="2188">
          <cell r="D2188">
            <v>147642.25</v>
          </cell>
        </row>
        <row r="2189">
          <cell r="D2189">
            <v>0</v>
          </cell>
        </row>
        <row r="2190">
          <cell r="D2190">
            <v>0</v>
          </cell>
        </row>
        <row r="2191">
          <cell r="D2191">
            <v>0</v>
          </cell>
        </row>
        <row r="2192">
          <cell r="D2192">
            <v>0</v>
          </cell>
        </row>
        <row r="2193">
          <cell r="D2193">
            <v>0</v>
          </cell>
        </row>
        <row r="2194">
          <cell r="D2194">
            <v>0</v>
          </cell>
        </row>
        <row r="2195">
          <cell r="D2195">
            <v>12192.94</v>
          </cell>
        </row>
        <row r="2196">
          <cell r="D2196">
            <v>10302</v>
          </cell>
        </row>
        <row r="2197">
          <cell r="D2197">
            <v>1970.8</v>
          </cell>
        </row>
        <row r="2198">
          <cell r="D2198">
            <v>0</v>
          </cell>
        </row>
        <row r="2199">
          <cell r="D2199">
            <v>54532</v>
          </cell>
        </row>
        <row r="2200">
          <cell r="D2200">
            <v>0</v>
          </cell>
        </row>
        <row r="2201">
          <cell r="D2201">
            <v>0</v>
          </cell>
        </row>
        <row r="2202">
          <cell r="D2202">
            <v>0</v>
          </cell>
        </row>
        <row r="2203">
          <cell r="D2203">
            <v>104542.98</v>
          </cell>
        </row>
        <row r="2204">
          <cell r="D2204">
            <v>4600</v>
          </cell>
        </row>
        <row r="2205">
          <cell r="D2205">
            <v>2229</v>
          </cell>
        </row>
        <row r="2206">
          <cell r="D2206">
            <v>0</v>
          </cell>
        </row>
        <row r="2207">
          <cell r="D2207">
            <v>0</v>
          </cell>
        </row>
        <row r="2208">
          <cell r="D2208">
            <v>40000</v>
          </cell>
        </row>
        <row r="2209">
          <cell r="D2209">
            <v>78486</v>
          </cell>
        </row>
        <row r="2210">
          <cell r="D2210">
            <v>0</v>
          </cell>
        </row>
        <row r="2211">
          <cell r="D2211">
            <v>0</v>
          </cell>
        </row>
        <row r="2212">
          <cell r="D2212">
            <v>7990</v>
          </cell>
        </row>
        <row r="2213">
          <cell r="D2213">
            <v>0</v>
          </cell>
        </row>
        <row r="2214">
          <cell r="D2214">
            <v>1000</v>
          </cell>
        </row>
        <row r="2215">
          <cell r="D2215">
            <v>0</v>
          </cell>
        </row>
        <row r="2216">
          <cell r="D2216">
            <v>0</v>
          </cell>
        </row>
        <row r="2217">
          <cell r="D2217">
            <v>0</v>
          </cell>
        </row>
        <row r="2218">
          <cell r="D2218">
            <v>0</v>
          </cell>
        </row>
        <row r="2219">
          <cell r="D2219">
            <v>0</v>
          </cell>
        </row>
        <row r="2220">
          <cell r="D2220">
            <v>0</v>
          </cell>
        </row>
        <row r="2221">
          <cell r="D2221">
            <v>1490</v>
          </cell>
        </row>
        <row r="2222">
          <cell r="D2222">
            <v>0</v>
          </cell>
        </row>
        <row r="2223">
          <cell r="D2223">
            <v>0</v>
          </cell>
        </row>
        <row r="2224">
          <cell r="D2224">
            <v>0</v>
          </cell>
        </row>
        <row r="2225">
          <cell r="D2225">
            <v>19978.5</v>
          </cell>
        </row>
        <row r="2226">
          <cell r="D2226">
            <v>0</v>
          </cell>
        </row>
        <row r="2227">
          <cell r="D2227">
            <v>1578.28</v>
          </cell>
        </row>
        <row r="2228">
          <cell r="D2228">
            <v>0</v>
          </cell>
        </row>
        <row r="2229">
          <cell r="D2229">
            <v>0</v>
          </cell>
        </row>
        <row r="2230">
          <cell r="D2230">
            <v>-84451.99</v>
          </cell>
        </row>
        <row r="2231">
          <cell r="D2231">
            <v>0</v>
          </cell>
        </row>
        <row r="2232">
          <cell r="D2232">
            <v>0</v>
          </cell>
        </row>
        <row r="2233">
          <cell r="D2233">
            <v>0</v>
          </cell>
        </row>
        <row r="2234">
          <cell r="D2234">
            <v>120061.39</v>
          </cell>
        </row>
        <row r="2235">
          <cell r="D2235">
            <v>0</v>
          </cell>
        </row>
        <row r="2236">
          <cell r="D2236">
            <v>0</v>
          </cell>
        </row>
        <row r="2237">
          <cell r="D2237">
            <v>0</v>
          </cell>
        </row>
        <row r="2238">
          <cell r="D2238">
            <v>0</v>
          </cell>
        </row>
        <row r="2239">
          <cell r="D2239">
            <v>0</v>
          </cell>
        </row>
        <row r="2240">
          <cell r="D2240">
            <v>0</v>
          </cell>
        </row>
        <row r="2241">
          <cell r="D2241">
            <v>494225</v>
          </cell>
        </row>
        <row r="2242">
          <cell r="D2242">
            <v>0</v>
          </cell>
        </row>
        <row r="2243">
          <cell r="D2243">
            <v>17712.59</v>
          </cell>
        </row>
        <row r="2244">
          <cell r="D2244">
            <v>0</v>
          </cell>
        </row>
        <row r="2245">
          <cell r="D2245">
            <v>108591.25</v>
          </cell>
        </row>
        <row r="2246">
          <cell r="D2246">
            <v>4939.5</v>
          </cell>
        </row>
        <row r="2247">
          <cell r="D2247">
            <v>4954.05</v>
          </cell>
        </row>
        <row r="2248">
          <cell r="D2248">
            <v>59597</v>
          </cell>
        </row>
        <row r="2249">
          <cell r="D2249">
            <v>3376</v>
          </cell>
        </row>
        <row r="2250">
          <cell r="D2250">
            <v>-61500</v>
          </cell>
        </row>
        <row r="2251">
          <cell r="D2251">
            <v>296000</v>
          </cell>
        </row>
        <row r="2252">
          <cell r="D2252">
            <v>0</v>
          </cell>
        </row>
        <row r="2253">
          <cell r="D2253">
            <v>0</v>
          </cell>
        </row>
        <row r="2254">
          <cell r="D2254">
            <v>4617</v>
          </cell>
        </row>
        <row r="2255">
          <cell r="D2255">
            <v>0</v>
          </cell>
        </row>
        <row r="2256">
          <cell r="D2256">
            <v>4890</v>
          </cell>
        </row>
        <row r="2257">
          <cell r="D2257">
            <v>0</v>
          </cell>
        </row>
        <row r="2258">
          <cell r="D2258">
            <v>11824.24</v>
          </cell>
        </row>
        <row r="2259">
          <cell r="D2259">
            <v>11824.24</v>
          </cell>
        </row>
        <row r="2260">
          <cell r="D2260">
            <v>6384.68</v>
          </cell>
        </row>
        <row r="2261">
          <cell r="D2261">
            <v>0</v>
          </cell>
        </row>
        <row r="2262">
          <cell r="D2262">
            <v>792</v>
          </cell>
        </row>
        <row r="2263">
          <cell r="D2263">
            <v>0</v>
          </cell>
        </row>
        <row r="2264">
          <cell r="D2264">
            <v>0</v>
          </cell>
        </row>
        <row r="2265">
          <cell r="D2265">
            <v>12349.64</v>
          </cell>
        </row>
        <row r="2266">
          <cell r="D2266">
            <v>21780</v>
          </cell>
        </row>
        <row r="2267">
          <cell r="D2267">
            <v>3183.01</v>
          </cell>
        </row>
        <row r="2268">
          <cell r="D2268">
            <v>0</v>
          </cell>
        </row>
        <row r="2269">
          <cell r="D2269">
            <v>3346.98</v>
          </cell>
        </row>
        <row r="2270">
          <cell r="D2270">
            <v>0</v>
          </cell>
        </row>
        <row r="2271">
          <cell r="D2271">
            <v>-964</v>
          </cell>
        </row>
        <row r="2272">
          <cell r="D2272">
            <v>40.24</v>
          </cell>
        </row>
        <row r="2273">
          <cell r="D2273">
            <v>0</v>
          </cell>
        </row>
        <row r="2274">
          <cell r="D2274">
            <v>0</v>
          </cell>
        </row>
        <row r="2275">
          <cell r="D2275">
            <v>12310</v>
          </cell>
        </row>
        <row r="2276">
          <cell r="D2276">
            <v>0</v>
          </cell>
        </row>
        <row r="2277">
          <cell r="D2277">
            <v>2193</v>
          </cell>
        </row>
        <row r="2278">
          <cell r="D2278">
            <v>0</v>
          </cell>
        </row>
        <row r="2279">
          <cell r="D2279">
            <v>50105.86</v>
          </cell>
        </row>
        <row r="2280">
          <cell r="D2280">
            <v>15712.53</v>
          </cell>
        </row>
        <row r="2281">
          <cell r="D2281">
            <v>10540</v>
          </cell>
        </row>
        <row r="2282">
          <cell r="D2282">
            <v>0</v>
          </cell>
        </row>
        <row r="2283">
          <cell r="D2283">
            <v>0</v>
          </cell>
        </row>
        <row r="2284">
          <cell r="D2284">
            <v>3140</v>
          </cell>
        </row>
        <row r="2285">
          <cell r="D2285">
            <v>0</v>
          </cell>
        </row>
        <row r="2286">
          <cell r="D2286">
            <v>1401.86</v>
          </cell>
        </row>
        <row r="2287">
          <cell r="D2287">
            <v>0</v>
          </cell>
        </row>
        <row r="2288">
          <cell r="D2288">
            <v>0</v>
          </cell>
        </row>
        <row r="2289">
          <cell r="D2289">
            <v>1.5</v>
          </cell>
        </row>
        <row r="2290">
          <cell r="D2290">
            <v>667.8</v>
          </cell>
        </row>
        <row r="2291">
          <cell r="D2291">
            <v>16.5</v>
          </cell>
        </row>
        <row r="2292">
          <cell r="D2292">
            <v>0</v>
          </cell>
        </row>
        <row r="2293">
          <cell r="D2293">
            <v>5724</v>
          </cell>
        </row>
        <row r="2294">
          <cell r="D2294">
            <v>0</v>
          </cell>
        </row>
        <row r="2295">
          <cell r="D2295">
            <v>3277.28</v>
          </cell>
        </row>
        <row r="2296">
          <cell r="D2296">
            <v>1327</v>
          </cell>
        </row>
        <row r="2297">
          <cell r="D2297">
            <v>555.12</v>
          </cell>
        </row>
        <row r="2298">
          <cell r="D2298">
            <v>2853.29</v>
          </cell>
        </row>
        <row r="2299">
          <cell r="D2299">
            <v>4127.38</v>
          </cell>
        </row>
        <row r="2300">
          <cell r="D2300">
            <v>11</v>
          </cell>
        </row>
        <row r="2301">
          <cell r="D2301">
            <v>0</v>
          </cell>
        </row>
        <row r="2302">
          <cell r="D2302">
            <v>0</v>
          </cell>
        </row>
        <row r="2303">
          <cell r="D2303">
            <v>0</v>
          </cell>
        </row>
        <row r="2304">
          <cell r="D2304">
            <v>73640.5</v>
          </cell>
        </row>
        <row r="2305">
          <cell r="D2305">
            <v>0</v>
          </cell>
        </row>
        <row r="2306">
          <cell r="D2306">
            <v>40000</v>
          </cell>
        </row>
        <row r="2307">
          <cell r="D2307">
            <v>0</v>
          </cell>
        </row>
        <row r="2308">
          <cell r="D2308">
            <v>0</v>
          </cell>
        </row>
        <row r="2309">
          <cell r="D2309">
            <v>526923.05000000005</v>
          </cell>
        </row>
        <row r="2310">
          <cell r="D2310">
            <v>0</v>
          </cell>
        </row>
        <row r="2311">
          <cell r="D2311">
            <v>0</v>
          </cell>
        </row>
        <row r="2312">
          <cell r="D2312">
            <v>43330</v>
          </cell>
        </row>
        <row r="2313">
          <cell r="D2313">
            <v>0</v>
          </cell>
        </row>
        <row r="2314">
          <cell r="D2314">
            <v>1239.3</v>
          </cell>
        </row>
        <row r="2315">
          <cell r="D2315">
            <v>8322.5</v>
          </cell>
        </row>
        <row r="2316">
          <cell r="D2316">
            <v>0</v>
          </cell>
        </row>
        <row r="2317">
          <cell r="D2317">
            <v>393.33</v>
          </cell>
        </row>
        <row r="2318">
          <cell r="D2318">
            <v>4333</v>
          </cell>
        </row>
        <row r="2319">
          <cell r="D2319">
            <v>923</v>
          </cell>
        </row>
        <row r="2320">
          <cell r="D2320">
            <v>0</v>
          </cell>
        </row>
        <row r="2321">
          <cell r="D2321">
            <v>2000</v>
          </cell>
        </row>
        <row r="2322">
          <cell r="D2322">
            <v>0</v>
          </cell>
        </row>
        <row r="2323">
          <cell r="D2323">
            <v>0</v>
          </cell>
        </row>
        <row r="2324">
          <cell r="D2324">
            <v>0</v>
          </cell>
        </row>
        <row r="2325">
          <cell r="D2325">
            <v>0</v>
          </cell>
        </row>
        <row r="2326">
          <cell r="D2326">
            <v>5430</v>
          </cell>
        </row>
        <row r="2327">
          <cell r="D2327">
            <v>0</v>
          </cell>
        </row>
        <row r="2328">
          <cell r="D2328">
            <v>0</v>
          </cell>
        </row>
        <row r="2329">
          <cell r="D2329">
            <v>0</v>
          </cell>
        </row>
        <row r="2330">
          <cell r="D2330">
            <v>0</v>
          </cell>
        </row>
        <row r="2331">
          <cell r="D2331">
            <v>0</v>
          </cell>
        </row>
        <row r="2332">
          <cell r="D2332">
            <v>0</v>
          </cell>
        </row>
        <row r="2333">
          <cell r="D2333">
            <v>0</v>
          </cell>
        </row>
        <row r="2334">
          <cell r="D2334">
            <v>207.01</v>
          </cell>
        </row>
        <row r="2335">
          <cell r="D2335">
            <v>0</v>
          </cell>
        </row>
        <row r="2336">
          <cell r="D2336">
            <v>0</v>
          </cell>
        </row>
        <row r="2337">
          <cell r="D2337">
            <v>0</v>
          </cell>
        </row>
        <row r="2338">
          <cell r="D2338">
            <v>0</v>
          </cell>
        </row>
        <row r="2339">
          <cell r="D2339">
            <v>0</v>
          </cell>
        </row>
        <row r="2340">
          <cell r="D2340">
            <v>3810</v>
          </cell>
        </row>
        <row r="2341">
          <cell r="D2341">
            <v>0</v>
          </cell>
        </row>
        <row r="2342">
          <cell r="D2342">
            <v>0</v>
          </cell>
        </row>
        <row r="2343">
          <cell r="D2343">
            <v>0</v>
          </cell>
        </row>
        <row r="2344">
          <cell r="D2344">
            <v>0</v>
          </cell>
        </row>
        <row r="2345">
          <cell r="D2345">
            <v>0</v>
          </cell>
        </row>
        <row r="2346">
          <cell r="D2346">
            <v>0</v>
          </cell>
        </row>
        <row r="2347">
          <cell r="D2347">
            <v>0</v>
          </cell>
        </row>
        <row r="2348">
          <cell r="D2348">
            <v>0</v>
          </cell>
        </row>
        <row r="2349">
          <cell r="D2349">
            <v>0</v>
          </cell>
        </row>
        <row r="2350">
          <cell r="D2350">
            <v>0</v>
          </cell>
        </row>
        <row r="2351">
          <cell r="D2351">
            <v>0</v>
          </cell>
        </row>
        <row r="2352">
          <cell r="D2352">
            <v>0</v>
          </cell>
        </row>
        <row r="2353">
          <cell r="D2353">
            <v>0</v>
          </cell>
        </row>
        <row r="2354">
          <cell r="D2354">
            <v>0</v>
          </cell>
        </row>
        <row r="2355">
          <cell r="D2355">
            <v>0</v>
          </cell>
        </row>
        <row r="2356">
          <cell r="D2356">
            <v>0</v>
          </cell>
        </row>
        <row r="2357">
          <cell r="D2357">
            <v>0</v>
          </cell>
        </row>
        <row r="2358">
          <cell r="D2358">
            <v>0</v>
          </cell>
        </row>
        <row r="2359">
          <cell r="D2359">
            <v>0</v>
          </cell>
        </row>
        <row r="2360">
          <cell r="D2360">
            <v>0</v>
          </cell>
        </row>
        <row r="2361">
          <cell r="D2361">
            <v>0</v>
          </cell>
        </row>
        <row r="2362">
          <cell r="D2362">
            <v>2242.9899999999998</v>
          </cell>
        </row>
        <row r="2363">
          <cell r="D2363">
            <v>420</v>
          </cell>
        </row>
        <row r="2364">
          <cell r="D2364">
            <v>0</v>
          </cell>
        </row>
        <row r="2365">
          <cell r="D2365">
            <v>0</v>
          </cell>
        </row>
        <row r="2366">
          <cell r="D2366">
            <v>0</v>
          </cell>
        </row>
        <row r="2367">
          <cell r="D2367">
            <v>9876</v>
          </cell>
        </row>
        <row r="2368">
          <cell r="D2368">
            <v>0</v>
          </cell>
        </row>
        <row r="2369">
          <cell r="D2369">
            <v>0</v>
          </cell>
        </row>
        <row r="2370">
          <cell r="D2370">
            <v>0</v>
          </cell>
        </row>
        <row r="2371">
          <cell r="D2371">
            <v>0</v>
          </cell>
        </row>
        <row r="2372">
          <cell r="D2372">
            <v>45160</v>
          </cell>
        </row>
        <row r="2373">
          <cell r="D2373">
            <v>0</v>
          </cell>
        </row>
        <row r="2374">
          <cell r="D2374">
            <v>0</v>
          </cell>
        </row>
        <row r="2375">
          <cell r="D2375">
            <v>7190</v>
          </cell>
        </row>
        <row r="2376">
          <cell r="D2376">
            <v>0</v>
          </cell>
        </row>
        <row r="2377">
          <cell r="D2377">
            <v>0</v>
          </cell>
        </row>
        <row r="2378">
          <cell r="D2378">
            <v>4516</v>
          </cell>
        </row>
        <row r="2379">
          <cell r="D2379">
            <v>768</v>
          </cell>
        </row>
        <row r="2380">
          <cell r="D2380">
            <v>0</v>
          </cell>
        </row>
        <row r="2381">
          <cell r="D2381">
            <v>2500</v>
          </cell>
        </row>
        <row r="2382">
          <cell r="D2382">
            <v>0</v>
          </cell>
        </row>
        <row r="2383">
          <cell r="D2383">
            <v>0</v>
          </cell>
        </row>
        <row r="2384">
          <cell r="D2384">
            <v>0</v>
          </cell>
        </row>
        <row r="2385">
          <cell r="D2385">
            <v>0</v>
          </cell>
        </row>
        <row r="2386">
          <cell r="D2386">
            <v>0</v>
          </cell>
        </row>
        <row r="2387">
          <cell r="D2387">
            <v>149644.20000000001</v>
          </cell>
        </row>
        <row r="2388">
          <cell r="D2388">
            <v>0</v>
          </cell>
        </row>
        <row r="2389">
          <cell r="D2389">
            <v>0</v>
          </cell>
        </row>
        <row r="2390">
          <cell r="D2390">
            <v>0</v>
          </cell>
        </row>
        <row r="2391">
          <cell r="D2391">
            <v>0</v>
          </cell>
        </row>
        <row r="2392">
          <cell r="D2392">
            <v>0</v>
          </cell>
        </row>
        <row r="2393">
          <cell r="D2393">
            <v>0</v>
          </cell>
        </row>
        <row r="2394">
          <cell r="D2394">
            <v>0</v>
          </cell>
        </row>
        <row r="2395">
          <cell r="D2395">
            <v>0</v>
          </cell>
        </row>
        <row r="2396">
          <cell r="D2396">
            <v>0</v>
          </cell>
        </row>
        <row r="2397">
          <cell r="D2397">
            <v>0</v>
          </cell>
        </row>
        <row r="2398">
          <cell r="D2398">
            <v>0</v>
          </cell>
        </row>
        <row r="2399">
          <cell r="D2399">
            <v>0</v>
          </cell>
        </row>
        <row r="2400">
          <cell r="D2400">
            <v>0</v>
          </cell>
        </row>
        <row r="2401">
          <cell r="D2401">
            <v>0</v>
          </cell>
        </row>
        <row r="2402">
          <cell r="D2402">
            <v>0</v>
          </cell>
        </row>
        <row r="2403">
          <cell r="D2403">
            <v>0</v>
          </cell>
        </row>
        <row r="2404">
          <cell r="D2404">
            <v>0</v>
          </cell>
        </row>
        <row r="2405">
          <cell r="D2405">
            <v>0</v>
          </cell>
        </row>
        <row r="2406">
          <cell r="D2406">
            <v>0</v>
          </cell>
        </row>
        <row r="2407">
          <cell r="D2407">
            <v>0</v>
          </cell>
        </row>
        <row r="2408">
          <cell r="D2408">
            <v>0</v>
          </cell>
        </row>
        <row r="2409">
          <cell r="D2409">
            <v>0</v>
          </cell>
        </row>
        <row r="2410">
          <cell r="D2410">
            <v>0</v>
          </cell>
        </row>
        <row r="2411">
          <cell r="D2411">
            <v>0</v>
          </cell>
        </row>
        <row r="2412">
          <cell r="D2412">
            <v>0</v>
          </cell>
        </row>
        <row r="2413">
          <cell r="D2413">
            <v>0</v>
          </cell>
        </row>
        <row r="2414">
          <cell r="D2414">
            <v>0</v>
          </cell>
        </row>
        <row r="2415">
          <cell r="D2415">
            <v>0</v>
          </cell>
        </row>
        <row r="2416">
          <cell r="D2416">
            <v>0</v>
          </cell>
        </row>
        <row r="2417">
          <cell r="D2417">
            <v>0</v>
          </cell>
        </row>
        <row r="2418">
          <cell r="D2418">
            <v>0</v>
          </cell>
        </row>
        <row r="2419">
          <cell r="D2419">
            <v>0</v>
          </cell>
        </row>
        <row r="2420">
          <cell r="D2420">
            <v>0</v>
          </cell>
        </row>
        <row r="2421">
          <cell r="D2421">
            <v>0</v>
          </cell>
        </row>
        <row r="2422">
          <cell r="D2422">
            <v>0</v>
          </cell>
        </row>
        <row r="2423">
          <cell r="D2423">
            <v>0</v>
          </cell>
        </row>
        <row r="2424">
          <cell r="D2424">
            <v>0</v>
          </cell>
        </row>
        <row r="2425">
          <cell r="D2425">
            <v>0</v>
          </cell>
        </row>
        <row r="2426">
          <cell r="D2426">
            <v>0</v>
          </cell>
        </row>
        <row r="2427">
          <cell r="D2427">
            <v>0</v>
          </cell>
        </row>
        <row r="2428">
          <cell r="D2428">
            <v>0</v>
          </cell>
        </row>
        <row r="2429">
          <cell r="D2429">
            <v>0</v>
          </cell>
        </row>
        <row r="2430">
          <cell r="D2430">
            <v>0</v>
          </cell>
        </row>
        <row r="2431">
          <cell r="D2431">
            <v>0</v>
          </cell>
        </row>
        <row r="2432">
          <cell r="D2432">
            <v>0</v>
          </cell>
        </row>
        <row r="2433">
          <cell r="D2433">
            <v>390080</v>
          </cell>
        </row>
        <row r="2434">
          <cell r="D2434">
            <v>0</v>
          </cell>
        </row>
        <row r="2435">
          <cell r="D2435">
            <v>0</v>
          </cell>
        </row>
        <row r="2436">
          <cell r="D2436">
            <v>95495</v>
          </cell>
        </row>
        <row r="2437">
          <cell r="D2437">
            <v>1826</v>
          </cell>
        </row>
        <row r="2438">
          <cell r="D2438">
            <v>3643.27</v>
          </cell>
        </row>
        <row r="2439">
          <cell r="D2439">
            <v>38093</v>
          </cell>
        </row>
        <row r="2440">
          <cell r="D2440">
            <v>1920</v>
          </cell>
        </row>
        <row r="2441">
          <cell r="D2441">
            <v>0</v>
          </cell>
        </row>
        <row r="2442">
          <cell r="D2442">
            <v>50500</v>
          </cell>
        </row>
        <row r="2443">
          <cell r="D2443">
            <v>5400</v>
          </cell>
        </row>
        <row r="2444">
          <cell r="D2444">
            <v>0</v>
          </cell>
        </row>
        <row r="2445">
          <cell r="D2445">
            <v>440</v>
          </cell>
        </row>
        <row r="2446">
          <cell r="D2446">
            <v>0</v>
          </cell>
        </row>
        <row r="2447">
          <cell r="D2447">
            <v>0</v>
          </cell>
        </row>
        <row r="2448">
          <cell r="D2448">
            <v>0</v>
          </cell>
        </row>
        <row r="2449">
          <cell r="D2449">
            <v>8225</v>
          </cell>
        </row>
        <row r="2450">
          <cell r="D2450">
            <v>0</v>
          </cell>
        </row>
        <row r="2451">
          <cell r="D2451">
            <v>4040</v>
          </cell>
        </row>
        <row r="2452">
          <cell r="D2452">
            <v>0</v>
          </cell>
        </row>
        <row r="2453">
          <cell r="D2453">
            <v>0</v>
          </cell>
        </row>
        <row r="2454">
          <cell r="D2454">
            <v>0</v>
          </cell>
        </row>
        <row r="2455">
          <cell r="D2455">
            <v>0</v>
          </cell>
        </row>
        <row r="2456">
          <cell r="D2456">
            <v>0</v>
          </cell>
        </row>
        <row r="2457">
          <cell r="D2457">
            <v>0</v>
          </cell>
        </row>
        <row r="2458">
          <cell r="D2458">
            <v>13189.25</v>
          </cell>
        </row>
        <row r="2459">
          <cell r="D2459">
            <v>0</v>
          </cell>
        </row>
        <row r="2460">
          <cell r="D2460">
            <v>2476.88</v>
          </cell>
        </row>
        <row r="2461">
          <cell r="D2461">
            <v>0</v>
          </cell>
        </row>
        <row r="2462">
          <cell r="D2462">
            <v>-392</v>
          </cell>
        </row>
        <row r="2463">
          <cell r="D2463">
            <v>44.16</v>
          </cell>
        </row>
        <row r="2464">
          <cell r="D2464">
            <v>0</v>
          </cell>
        </row>
        <row r="2465">
          <cell r="D2465">
            <v>27705</v>
          </cell>
        </row>
        <row r="2466">
          <cell r="D2466">
            <v>2400</v>
          </cell>
        </row>
        <row r="2467">
          <cell r="D2467">
            <v>0</v>
          </cell>
        </row>
        <row r="2468">
          <cell r="D2468">
            <v>0</v>
          </cell>
        </row>
        <row r="2469">
          <cell r="D2469">
            <v>500</v>
          </cell>
        </row>
        <row r="2470">
          <cell r="D2470">
            <v>0</v>
          </cell>
        </row>
        <row r="2471">
          <cell r="D2471">
            <v>11670.2</v>
          </cell>
        </row>
        <row r="2472">
          <cell r="D2472">
            <v>416</v>
          </cell>
        </row>
        <row r="2473">
          <cell r="D2473">
            <v>0</v>
          </cell>
        </row>
        <row r="2474">
          <cell r="D2474">
            <v>0</v>
          </cell>
        </row>
        <row r="2475">
          <cell r="D2475">
            <v>0</v>
          </cell>
        </row>
        <row r="2476">
          <cell r="D2476">
            <v>1175.1099999999999</v>
          </cell>
        </row>
        <row r="2477">
          <cell r="D2477">
            <v>54.55</v>
          </cell>
        </row>
        <row r="2478">
          <cell r="D2478">
            <v>0</v>
          </cell>
        </row>
        <row r="2479">
          <cell r="D2479">
            <v>1020</v>
          </cell>
        </row>
        <row r="2480">
          <cell r="D2480">
            <v>3244.4</v>
          </cell>
        </row>
        <row r="2481">
          <cell r="D2481">
            <v>1381</v>
          </cell>
        </row>
        <row r="2482">
          <cell r="D2482">
            <v>943</v>
          </cell>
        </row>
        <row r="2483">
          <cell r="D2483">
            <v>3280</v>
          </cell>
        </row>
        <row r="2484">
          <cell r="D2484">
            <v>0</v>
          </cell>
        </row>
        <row r="2485">
          <cell r="D2485">
            <v>324</v>
          </cell>
        </row>
        <row r="2486">
          <cell r="D2486">
            <v>360</v>
          </cell>
        </row>
        <row r="2487">
          <cell r="D2487">
            <v>0</v>
          </cell>
        </row>
        <row r="2488">
          <cell r="D2488">
            <v>7596</v>
          </cell>
        </row>
        <row r="2489">
          <cell r="D2489">
            <v>0</v>
          </cell>
        </row>
        <row r="2490">
          <cell r="D2490">
            <v>0</v>
          </cell>
        </row>
        <row r="2491">
          <cell r="D2491">
            <v>0</v>
          </cell>
        </row>
        <row r="2492">
          <cell r="D2492">
            <v>0</v>
          </cell>
        </row>
        <row r="2493">
          <cell r="D2493">
            <v>0</v>
          </cell>
        </row>
        <row r="2494">
          <cell r="D2494">
            <v>0</v>
          </cell>
        </row>
        <row r="2495">
          <cell r="D2495">
            <v>0</v>
          </cell>
        </row>
        <row r="2496">
          <cell r="D2496">
            <v>0</v>
          </cell>
        </row>
        <row r="2497">
          <cell r="D2497">
            <v>0</v>
          </cell>
        </row>
        <row r="2498">
          <cell r="D2498">
            <v>875</v>
          </cell>
        </row>
        <row r="2499">
          <cell r="D2499">
            <v>0</v>
          </cell>
        </row>
        <row r="2500">
          <cell r="D2500">
            <v>0</v>
          </cell>
        </row>
        <row r="2501">
          <cell r="D2501">
            <v>0</v>
          </cell>
        </row>
        <row r="2502">
          <cell r="D2502">
            <v>0</v>
          </cell>
        </row>
        <row r="2503">
          <cell r="D2503">
            <v>0</v>
          </cell>
        </row>
        <row r="2504">
          <cell r="D2504">
            <v>0</v>
          </cell>
        </row>
        <row r="2505">
          <cell r="D2505">
            <v>0</v>
          </cell>
        </row>
        <row r="2506">
          <cell r="D2506">
            <v>0</v>
          </cell>
        </row>
        <row r="2507">
          <cell r="D2507">
            <v>0</v>
          </cell>
        </row>
        <row r="2508">
          <cell r="D2508">
            <v>0</v>
          </cell>
        </row>
        <row r="2509">
          <cell r="D2509">
            <v>0</v>
          </cell>
        </row>
        <row r="2510">
          <cell r="D2510">
            <v>0</v>
          </cell>
        </row>
        <row r="2511">
          <cell r="D2511">
            <v>0</v>
          </cell>
        </row>
        <row r="2512">
          <cell r="D2512">
            <v>0</v>
          </cell>
        </row>
        <row r="2513">
          <cell r="D2513">
            <v>0</v>
          </cell>
        </row>
        <row r="2514">
          <cell r="D2514">
            <v>0</v>
          </cell>
        </row>
        <row r="2515">
          <cell r="D2515">
            <v>0</v>
          </cell>
        </row>
        <row r="2516">
          <cell r="D2516">
            <v>0</v>
          </cell>
        </row>
        <row r="2517">
          <cell r="D2517">
            <v>0</v>
          </cell>
        </row>
        <row r="2518">
          <cell r="D2518">
            <v>439774.74</v>
          </cell>
        </row>
        <row r="2519">
          <cell r="D2519">
            <v>0</v>
          </cell>
        </row>
        <row r="2520">
          <cell r="D2520">
            <v>103312.67</v>
          </cell>
        </row>
        <row r="2521">
          <cell r="D2521">
            <v>42343</v>
          </cell>
        </row>
        <row r="2522">
          <cell r="D2522">
            <v>10585.75</v>
          </cell>
        </row>
        <row r="2523">
          <cell r="D2523">
            <v>0</v>
          </cell>
        </row>
        <row r="2524">
          <cell r="D2524">
            <v>20151.61</v>
          </cell>
        </row>
        <row r="2525">
          <cell r="D2525">
            <v>44216.3</v>
          </cell>
        </row>
        <row r="2526">
          <cell r="D2526">
            <v>10420.799999999999</v>
          </cell>
        </row>
        <row r="2527">
          <cell r="D2527">
            <v>0</v>
          </cell>
        </row>
        <row r="2528">
          <cell r="D2528">
            <v>0</v>
          </cell>
        </row>
        <row r="2529">
          <cell r="D2529">
            <v>0</v>
          </cell>
        </row>
        <row r="2530">
          <cell r="D2530">
            <v>6414</v>
          </cell>
        </row>
        <row r="2531">
          <cell r="D2531">
            <v>0</v>
          </cell>
        </row>
        <row r="2532">
          <cell r="D2532">
            <v>0</v>
          </cell>
        </row>
        <row r="2533">
          <cell r="D2533">
            <v>210</v>
          </cell>
        </row>
        <row r="2534">
          <cell r="D2534">
            <v>144974.29999999999</v>
          </cell>
        </row>
        <row r="2535">
          <cell r="D2535">
            <v>61511.59</v>
          </cell>
        </row>
        <row r="2536">
          <cell r="D2536">
            <v>5364</v>
          </cell>
        </row>
        <row r="2537">
          <cell r="D2537">
            <v>0</v>
          </cell>
        </row>
        <row r="2538">
          <cell r="D2538">
            <v>0</v>
          </cell>
        </row>
        <row r="2539">
          <cell r="D2539">
            <v>0</v>
          </cell>
        </row>
        <row r="2540">
          <cell r="D2540">
            <v>0</v>
          </cell>
        </row>
        <row r="2541">
          <cell r="D2541">
            <v>0</v>
          </cell>
        </row>
        <row r="2542">
          <cell r="D2542">
            <v>0</v>
          </cell>
        </row>
        <row r="2543">
          <cell r="D2543">
            <v>0</v>
          </cell>
        </row>
        <row r="2544">
          <cell r="D2544">
            <v>0</v>
          </cell>
        </row>
        <row r="2545">
          <cell r="D2545">
            <v>0</v>
          </cell>
        </row>
        <row r="2546">
          <cell r="D2546">
            <v>0</v>
          </cell>
        </row>
        <row r="2547">
          <cell r="D2547">
            <v>0</v>
          </cell>
        </row>
        <row r="2548">
          <cell r="D2548">
            <v>0</v>
          </cell>
        </row>
        <row r="2549">
          <cell r="D2549">
            <v>0</v>
          </cell>
        </row>
        <row r="2550">
          <cell r="D2550">
            <v>0</v>
          </cell>
        </row>
        <row r="2551">
          <cell r="D2551">
            <v>0</v>
          </cell>
        </row>
        <row r="2552">
          <cell r="D2552">
            <v>0</v>
          </cell>
        </row>
        <row r="2553">
          <cell r="D2553">
            <v>0</v>
          </cell>
        </row>
        <row r="2554">
          <cell r="D2554">
            <v>0</v>
          </cell>
        </row>
        <row r="2555">
          <cell r="D2555">
            <v>0</v>
          </cell>
        </row>
        <row r="2556">
          <cell r="D2556">
            <v>0</v>
          </cell>
        </row>
        <row r="2557">
          <cell r="D2557">
            <v>0</v>
          </cell>
        </row>
        <row r="2558">
          <cell r="D2558">
            <v>0</v>
          </cell>
        </row>
        <row r="2559">
          <cell r="D2559">
            <v>0</v>
          </cell>
        </row>
        <row r="2560">
          <cell r="D2560">
            <v>0</v>
          </cell>
        </row>
        <row r="2561">
          <cell r="D2561">
            <v>0</v>
          </cell>
        </row>
        <row r="2562">
          <cell r="D2562">
            <v>0</v>
          </cell>
        </row>
        <row r="2563">
          <cell r="D2563">
            <v>0</v>
          </cell>
        </row>
        <row r="2564">
          <cell r="D2564">
            <v>0</v>
          </cell>
        </row>
        <row r="2565">
          <cell r="D2565">
            <v>0</v>
          </cell>
        </row>
        <row r="2566">
          <cell r="D2566">
            <v>1271.5</v>
          </cell>
        </row>
        <row r="2567">
          <cell r="D2567">
            <v>0</v>
          </cell>
        </row>
        <row r="2568">
          <cell r="D2568">
            <v>0</v>
          </cell>
        </row>
        <row r="2569">
          <cell r="D2569">
            <v>1775.7</v>
          </cell>
        </row>
        <row r="2570">
          <cell r="D2570">
            <v>0</v>
          </cell>
        </row>
        <row r="2571">
          <cell r="D2571">
            <v>886.2</v>
          </cell>
        </row>
        <row r="2572">
          <cell r="D2572">
            <v>0</v>
          </cell>
        </row>
        <row r="2573">
          <cell r="D2573">
            <v>0</v>
          </cell>
        </row>
        <row r="2574">
          <cell r="D2574">
            <v>153130.5</v>
          </cell>
        </row>
        <row r="2575">
          <cell r="D2575">
            <v>0</v>
          </cell>
        </row>
        <row r="2576">
          <cell r="D2576">
            <v>0</v>
          </cell>
        </row>
        <row r="2577">
          <cell r="D2577">
            <v>0</v>
          </cell>
        </row>
        <row r="2578">
          <cell r="D2578">
            <v>0</v>
          </cell>
        </row>
        <row r="2579">
          <cell r="D2579">
            <v>618724.38</v>
          </cell>
        </row>
        <row r="2580">
          <cell r="D2580">
            <v>0</v>
          </cell>
        </row>
        <row r="2581">
          <cell r="D2581">
            <v>119291.87</v>
          </cell>
        </row>
        <row r="2582">
          <cell r="D2582">
            <v>40690</v>
          </cell>
        </row>
        <row r="2583">
          <cell r="D2583">
            <v>10172.5</v>
          </cell>
        </row>
        <row r="2584">
          <cell r="D2584">
            <v>0</v>
          </cell>
        </row>
        <row r="2585">
          <cell r="D2585">
            <v>1424</v>
          </cell>
        </row>
        <row r="2586">
          <cell r="D2586">
            <v>61696</v>
          </cell>
        </row>
        <row r="2587">
          <cell r="D2587">
            <v>14425</v>
          </cell>
        </row>
        <row r="2588">
          <cell r="D2588">
            <v>0</v>
          </cell>
        </row>
        <row r="2589">
          <cell r="D2589">
            <v>0</v>
          </cell>
        </row>
        <row r="2590">
          <cell r="D2590">
            <v>0</v>
          </cell>
        </row>
        <row r="2591">
          <cell r="D2591">
            <v>4646</v>
          </cell>
        </row>
        <row r="2592">
          <cell r="D2592">
            <v>0</v>
          </cell>
        </row>
        <row r="2593">
          <cell r="D2593">
            <v>0</v>
          </cell>
        </row>
        <row r="2594">
          <cell r="D2594">
            <v>940</v>
          </cell>
        </row>
        <row r="2595">
          <cell r="D2595">
            <v>50257</v>
          </cell>
        </row>
        <row r="2596">
          <cell r="D2596">
            <v>265430.33</v>
          </cell>
        </row>
        <row r="2597">
          <cell r="D2597">
            <v>1046575.83</v>
          </cell>
        </row>
        <row r="2598">
          <cell r="D2598">
            <v>0</v>
          </cell>
        </row>
        <row r="2599">
          <cell r="D2599">
            <v>0</v>
          </cell>
        </row>
        <row r="2600">
          <cell r="D2600">
            <v>0</v>
          </cell>
        </row>
        <row r="2601">
          <cell r="D2601">
            <v>0</v>
          </cell>
        </row>
        <row r="2602">
          <cell r="D2602">
            <v>0</v>
          </cell>
        </row>
        <row r="2603">
          <cell r="D2603">
            <v>0</v>
          </cell>
        </row>
        <row r="2604">
          <cell r="D2604">
            <v>0</v>
          </cell>
        </row>
        <row r="2605">
          <cell r="D2605">
            <v>0</v>
          </cell>
        </row>
        <row r="2606">
          <cell r="D2606">
            <v>0</v>
          </cell>
        </row>
        <row r="2607">
          <cell r="D2607">
            <v>0</v>
          </cell>
        </row>
        <row r="2608">
          <cell r="D2608">
            <v>0</v>
          </cell>
        </row>
        <row r="2609">
          <cell r="D2609">
            <v>0</v>
          </cell>
        </row>
        <row r="2610">
          <cell r="D2610">
            <v>0</v>
          </cell>
        </row>
        <row r="2611">
          <cell r="D2611">
            <v>0</v>
          </cell>
        </row>
        <row r="2612">
          <cell r="D2612">
            <v>0</v>
          </cell>
        </row>
        <row r="2613">
          <cell r="D2613">
            <v>0</v>
          </cell>
        </row>
        <row r="2614">
          <cell r="D2614">
            <v>0</v>
          </cell>
        </row>
        <row r="2615">
          <cell r="D2615">
            <v>0</v>
          </cell>
        </row>
        <row r="2616">
          <cell r="D2616">
            <v>0</v>
          </cell>
        </row>
        <row r="2617">
          <cell r="D2617">
            <v>0</v>
          </cell>
        </row>
        <row r="2618">
          <cell r="D2618">
            <v>21175.11</v>
          </cell>
        </row>
        <row r="2619">
          <cell r="D2619">
            <v>0</v>
          </cell>
        </row>
        <row r="2620">
          <cell r="D2620">
            <v>0</v>
          </cell>
        </row>
        <row r="2621">
          <cell r="D2621">
            <v>0</v>
          </cell>
        </row>
        <row r="2622">
          <cell r="D2622">
            <v>0</v>
          </cell>
        </row>
        <row r="2623">
          <cell r="D2623">
            <v>0</v>
          </cell>
        </row>
        <row r="2624">
          <cell r="D2624">
            <v>0</v>
          </cell>
        </row>
        <row r="2625">
          <cell r="D2625">
            <v>0</v>
          </cell>
        </row>
        <row r="2626">
          <cell r="D2626">
            <v>0</v>
          </cell>
        </row>
        <row r="2627">
          <cell r="D2627">
            <v>0</v>
          </cell>
        </row>
        <row r="2628">
          <cell r="D2628">
            <v>0</v>
          </cell>
        </row>
        <row r="2629">
          <cell r="D2629">
            <v>0</v>
          </cell>
        </row>
        <row r="2630">
          <cell r="D2630">
            <v>3028.04</v>
          </cell>
        </row>
        <row r="2631">
          <cell r="D2631">
            <v>0</v>
          </cell>
        </row>
        <row r="2632">
          <cell r="D2632">
            <v>0</v>
          </cell>
        </row>
        <row r="2633">
          <cell r="D2633">
            <v>0</v>
          </cell>
        </row>
        <row r="2634">
          <cell r="D2634">
            <v>0</v>
          </cell>
        </row>
        <row r="2635">
          <cell r="D2635">
            <v>19346.5</v>
          </cell>
        </row>
        <row r="2636">
          <cell r="D2636">
            <v>0</v>
          </cell>
        </row>
        <row r="2637">
          <cell r="D2637">
            <v>0</v>
          </cell>
        </row>
        <row r="2638">
          <cell r="D2638">
            <v>0</v>
          </cell>
        </row>
        <row r="2639">
          <cell r="D2639">
            <v>0</v>
          </cell>
        </row>
        <row r="2640">
          <cell r="D2640">
            <v>0</v>
          </cell>
        </row>
        <row r="2641">
          <cell r="D2641">
            <v>0</v>
          </cell>
        </row>
        <row r="2642">
          <cell r="D2642">
            <v>0</v>
          </cell>
        </row>
        <row r="2643">
          <cell r="D2643">
            <v>94010</v>
          </cell>
        </row>
        <row r="2644">
          <cell r="D2644">
            <v>23502.5</v>
          </cell>
        </row>
        <row r="2645">
          <cell r="D2645">
            <v>0</v>
          </cell>
        </row>
        <row r="2646">
          <cell r="D2646">
            <v>9401</v>
          </cell>
        </row>
        <row r="2647">
          <cell r="D2647">
            <v>384</v>
          </cell>
        </row>
        <row r="2648">
          <cell r="D2648">
            <v>0</v>
          </cell>
        </row>
        <row r="2649">
          <cell r="D2649">
            <v>2500</v>
          </cell>
        </row>
        <row r="2650">
          <cell r="D2650">
            <v>0</v>
          </cell>
        </row>
        <row r="2651">
          <cell r="D2651">
            <v>0</v>
          </cell>
        </row>
        <row r="2652">
          <cell r="D2652">
            <v>0</v>
          </cell>
        </row>
        <row r="2653">
          <cell r="D2653">
            <v>0</v>
          </cell>
        </row>
        <row r="2654">
          <cell r="D2654">
            <v>0</v>
          </cell>
        </row>
        <row r="2655">
          <cell r="D2655">
            <v>0</v>
          </cell>
        </row>
        <row r="2656">
          <cell r="D2656">
            <v>0</v>
          </cell>
        </row>
        <row r="2657">
          <cell r="D2657">
            <v>0</v>
          </cell>
        </row>
        <row r="2658">
          <cell r="D2658">
            <v>0</v>
          </cell>
        </row>
        <row r="2659">
          <cell r="D2659">
            <v>0</v>
          </cell>
        </row>
        <row r="2660">
          <cell r="D2660">
            <v>0</v>
          </cell>
        </row>
        <row r="2661">
          <cell r="D2661">
            <v>0</v>
          </cell>
        </row>
        <row r="2662">
          <cell r="D2662">
            <v>0</v>
          </cell>
        </row>
        <row r="2663">
          <cell r="D2663">
            <v>0</v>
          </cell>
        </row>
        <row r="2664">
          <cell r="D2664">
            <v>0</v>
          </cell>
        </row>
        <row r="2665">
          <cell r="D2665">
            <v>0</v>
          </cell>
        </row>
        <row r="2666">
          <cell r="D2666">
            <v>0</v>
          </cell>
        </row>
        <row r="2667">
          <cell r="D2667">
            <v>0</v>
          </cell>
        </row>
        <row r="2668">
          <cell r="D2668">
            <v>0</v>
          </cell>
        </row>
        <row r="2669">
          <cell r="D2669">
            <v>0</v>
          </cell>
        </row>
        <row r="2670">
          <cell r="D2670">
            <v>0</v>
          </cell>
        </row>
        <row r="2671">
          <cell r="D2671">
            <v>0</v>
          </cell>
        </row>
        <row r="2672">
          <cell r="D2672">
            <v>0</v>
          </cell>
        </row>
        <row r="2673">
          <cell r="D2673">
            <v>0</v>
          </cell>
        </row>
        <row r="2674">
          <cell r="D2674">
            <v>0</v>
          </cell>
        </row>
        <row r="2675">
          <cell r="D2675">
            <v>0</v>
          </cell>
        </row>
        <row r="2676">
          <cell r="D2676">
            <v>0</v>
          </cell>
        </row>
        <row r="2677">
          <cell r="D2677">
            <v>0</v>
          </cell>
        </row>
        <row r="2678">
          <cell r="D2678">
            <v>0</v>
          </cell>
        </row>
        <row r="2679">
          <cell r="D2679">
            <v>0</v>
          </cell>
        </row>
        <row r="2680">
          <cell r="D2680">
            <v>0</v>
          </cell>
        </row>
        <row r="2681">
          <cell r="D2681">
            <v>0</v>
          </cell>
        </row>
        <row r="2682">
          <cell r="D2682">
            <v>0</v>
          </cell>
        </row>
        <row r="2683">
          <cell r="D2683">
            <v>0</v>
          </cell>
        </row>
        <row r="2684">
          <cell r="D2684">
            <v>0</v>
          </cell>
        </row>
        <row r="2685">
          <cell r="D2685">
            <v>0</v>
          </cell>
        </row>
        <row r="2686">
          <cell r="D2686">
            <v>0</v>
          </cell>
        </row>
        <row r="2687">
          <cell r="D2687">
            <v>0</v>
          </cell>
        </row>
        <row r="2688">
          <cell r="D2688">
            <v>0</v>
          </cell>
        </row>
        <row r="2689">
          <cell r="D2689">
            <v>0</v>
          </cell>
        </row>
        <row r="2690">
          <cell r="D2690">
            <v>0</v>
          </cell>
        </row>
        <row r="2691">
          <cell r="D2691">
            <v>0</v>
          </cell>
        </row>
        <row r="2692">
          <cell r="D2692">
            <v>0</v>
          </cell>
        </row>
        <row r="2693">
          <cell r="D2693">
            <v>0</v>
          </cell>
        </row>
        <row r="2694">
          <cell r="D2694">
            <v>0</v>
          </cell>
        </row>
        <row r="2695">
          <cell r="D2695">
            <v>0</v>
          </cell>
        </row>
        <row r="2696">
          <cell r="D2696">
            <v>0</v>
          </cell>
        </row>
        <row r="2697">
          <cell r="D2697">
            <v>0</v>
          </cell>
        </row>
        <row r="2698">
          <cell r="D2698">
            <v>0</v>
          </cell>
        </row>
        <row r="2699">
          <cell r="D2699">
            <v>0</v>
          </cell>
        </row>
        <row r="2700">
          <cell r="D2700">
            <v>192777.60000000001</v>
          </cell>
        </row>
        <row r="2701">
          <cell r="D2701">
            <v>0</v>
          </cell>
        </row>
        <row r="2702">
          <cell r="D2702">
            <v>63862.67</v>
          </cell>
        </row>
        <row r="2703">
          <cell r="D2703">
            <v>18147</v>
          </cell>
        </row>
        <row r="2704">
          <cell r="D2704">
            <v>0</v>
          </cell>
        </row>
        <row r="2705">
          <cell r="D2705">
            <v>4536.75</v>
          </cell>
        </row>
        <row r="2706">
          <cell r="D2706">
            <v>0</v>
          </cell>
        </row>
        <row r="2707">
          <cell r="D2707">
            <v>997</v>
          </cell>
        </row>
        <row r="2708">
          <cell r="D2708">
            <v>19290.7</v>
          </cell>
        </row>
        <row r="2709">
          <cell r="D2709">
            <v>4506.2</v>
          </cell>
        </row>
        <row r="2710">
          <cell r="D2710">
            <v>0</v>
          </cell>
        </row>
        <row r="2711">
          <cell r="D2711">
            <v>0</v>
          </cell>
        </row>
        <row r="2712">
          <cell r="D2712">
            <v>0</v>
          </cell>
        </row>
        <row r="2713">
          <cell r="D2713">
            <v>200</v>
          </cell>
        </row>
        <row r="2714">
          <cell r="D2714">
            <v>0</v>
          </cell>
        </row>
        <row r="2715">
          <cell r="D2715">
            <v>0</v>
          </cell>
        </row>
        <row r="2716">
          <cell r="D2716">
            <v>0</v>
          </cell>
        </row>
        <row r="2717">
          <cell r="D2717">
            <v>33745</v>
          </cell>
        </row>
        <row r="2718">
          <cell r="D2718">
            <v>18980</v>
          </cell>
        </row>
        <row r="2719">
          <cell r="D2719">
            <v>0</v>
          </cell>
        </row>
        <row r="2720">
          <cell r="D2720">
            <v>0</v>
          </cell>
        </row>
        <row r="2721">
          <cell r="D2721">
            <v>0</v>
          </cell>
        </row>
        <row r="2722">
          <cell r="D2722">
            <v>0</v>
          </cell>
        </row>
        <row r="2723">
          <cell r="D2723">
            <v>0</v>
          </cell>
        </row>
        <row r="2724">
          <cell r="D2724">
            <v>0</v>
          </cell>
        </row>
        <row r="2725">
          <cell r="D2725">
            <v>0</v>
          </cell>
        </row>
        <row r="2726">
          <cell r="D2726">
            <v>0</v>
          </cell>
        </row>
        <row r="2727">
          <cell r="D2727">
            <v>0</v>
          </cell>
        </row>
        <row r="2728">
          <cell r="D2728">
            <v>0</v>
          </cell>
        </row>
        <row r="2729">
          <cell r="D2729">
            <v>0</v>
          </cell>
        </row>
        <row r="2730">
          <cell r="D2730">
            <v>0</v>
          </cell>
        </row>
        <row r="2731">
          <cell r="D2731">
            <v>0</v>
          </cell>
        </row>
        <row r="2732">
          <cell r="D2732">
            <v>0</v>
          </cell>
        </row>
        <row r="2733">
          <cell r="D2733">
            <v>0</v>
          </cell>
        </row>
        <row r="2734">
          <cell r="D2734">
            <v>0</v>
          </cell>
        </row>
        <row r="2735">
          <cell r="D2735">
            <v>0</v>
          </cell>
        </row>
        <row r="2736">
          <cell r="D2736">
            <v>0</v>
          </cell>
        </row>
        <row r="2737">
          <cell r="D2737">
            <v>0</v>
          </cell>
        </row>
        <row r="2738">
          <cell r="D2738">
            <v>0</v>
          </cell>
        </row>
        <row r="2739">
          <cell r="D2739">
            <v>0</v>
          </cell>
        </row>
        <row r="2740">
          <cell r="D2740">
            <v>0</v>
          </cell>
        </row>
        <row r="2741">
          <cell r="D2741">
            <v>0</v>
          </cell>
        </row>
        <row r="2742">
          <cell r="D2742">
            <v>0</v>
          </cell>
        </row>
        <row r="2743">
          <cell r="D2743">
            <v>0</v>
          </cell>
        </row>
        <row r="2744">
          <cell r="D2744">
            <v>0</v>
          </cell>
        </row>
        <row r="2745">
          <cell r="D2745">
            <v>0</v>
          </cell>
        </row>
        <row r="2746">
          <cell r="D2746">
            <v>0</v>
          </cell>
        </row>
        <row r="2747">
          <cell r="D2747">
            <v>0</v>
          </cell>
        </row>
        <row r="2748">
          <cell r="D2748">
            <v>0</v>
          </cell>
        </row>
        <row r="2749">
          <cell r="D2749">
            <v>0</v>
          </cell>
        </row>
        <row r="2750">
          <cell r="D2750">
            <v>0</v>
          </cell>
        </row>
        <row r="2751">
          <cell r="D2751">
            <v>0</v>
          </cell>
        </row>
        <row r="2752">
          <cell r="D2752">
            <v>0</v>
          </cell>
        </row>
        <row r="2753">
          <cell r="D2753">
            <v>0</v>
          </cell>
        </row>
        <row r="2754">
          <cell r="D2754">
            <v>0</v>
          </cell>
        </row>
        <row r="2755">
          <cell r="D2755">
            <v>0</v>
          </cell>
        </row>
        <row r="2756">
          <cell r="D2756">
            <v>0</v>
          </cell>
        </row>
        <row r="2757">
          <cell r="D2757">
            <v>154179</v>
          </cell>
        </row>
        <row r="2758">
          <cell r="D2758">
            <v>0</v>
          </cell>
        </row>
        <row r="2759">
          <cell r="D2759">
            <v>0</v>
          </cell>
        </row>
        <row r="2760">
          <cell r="D2760">
            <v>0</v>
          </cell>
        </row>
        <row r="2761">
          <cell r="D2761">
            <v>0</v>
          </cell>
        </row>
        <row r="2762">
          <cell r="D2762">
            <v>0</v>
          </cell>
        </row>
        <row r="2763">
          <cell r="D2763">
            <v>0</v>
          </cell>
        </row>
        <row r="2764">
          <cell r="D2764">
            <v>0</v>
          </cell>
        </row>
        <row r="2765">
          <cell r="D2765">
            <v>0</v>
          </cell>
        </row>
        <row r="2766">
          <cell r="D2766">
            <v>0</v>
          </cell>
        </row>
        <row r="2767">
          <cell r="D2767">
            <v>443817.29</v>
          </cell>
        </row>
        <row r="2768">
          <cell r="D2768">
            <v>0</v>
          </cell>
        </row>
        <row r="2769">
          <cell r="D2769">
            <v>43351.87</v>
          </cell>
        </row>
        <row r="2770">
          <cell r="D2770">
            <v>0</v>
          </cell>
        </row>
        <row r="2771">
          <cell r="D2771">
            <v>92383.75</v>
          </cell>
        </row>
        <row r="2772">
          <cell r="D2772">
            <v>0</v>
          </cell>
        </row>
        <row r="2773">
          <cell r="D2773">
            <v>5409.75</v>
          </cell>
        </row>
        <row r="2774">
          <cell r="D2774">
            <v>48041.5</v>
          </cell>
        </row>
        <row r="2775">
          <cell r="D2775">
            <v>4948</v>
          </cell>
        </row>
        <row r="2776">
          <cell r="D2776">
            <v>0</v>
          </cell>
        </row>
        <row r="2777">
          <cell r="D2777">
            <v>17500</v>
          </cell>
        </row>
        <row r="2778">
          <cell r="D2778">
            <v>0</v>
          </cell>
        </row>
        <row r="2779">
          <cell r="D2779">
            <v>0</v>
          </cell>
        </row>
        <row r="2780">
          <cell r="D2780">
            <v>5002</v>
          </cell>
        </row>
        <row r="2781">
          <cell r="D2781">
            <v>0</v>
          </cell>
        </row>
        <row r="2782">
          <cell r="D2782">
            <v>0</v>
          </cell>
        </row>
        <row r="2783">
          <cell r="D2783">
            <v>0</v>
          </cell>
        </row>
        <row r="2784">
          <cell r="D2784">
            <v>102</v>
          </cell>
        </row>
        <row r="2785">
          <cell r="D2785">
            <v>2550</v>
          </cell>
        </row>
        <row r="2786">
          <cell r="D2786">
            <v>3770</v>
          </cell>
        </row>
        <row r="2787">
          <cell r="D2787">
            <v>4050</v>
          </cell>
        </row>
        <row r="2788">
          <cell r="D2788">
            <v>-11900</v>
          </cell>
        </row>
        <row r="2789">
          <cell r="D2789">
            <v>0</v>
          </cell>
        </row>
        <row r="2790">
          <cell r="D2790">
            <v>0</v>
          </cell>
        </row>
        <row r="2791">
          <cell r="D2791">
            <v>0</v>
          </cell>
        </row>
        <row r="2792">
          <cell r="D2792">
            <v>0</v>
          </cell>
        </row>
        <row r="2793">
          <cell r="D2793">
            <v>10742.06</v>
          </cell>
        </row>
        <row r="2794">
          <cell r="D2794">
            <v>9582.68</v>
          </cell>
        </row>
        <row r="2795">
          <cell r="D2795">
            <v>0</v>
          </cell>
        </row>
        <row r="2796">
          <cell r="D2796">
            <v>36.07</v>
          </cell>
        </row>
        <row r="2797">
          <cell r="D2797">
            <v>0</v>
          </cell>
        </row>
        <row r="2798">
          <cell r="D2798">
            <v>-476</v>
          </cell>
        </row>
        <row r="2799">
          <cell r="D2799">
            <v>82.2</v>
          </cell>
        </row>
        <row r="2800">
          <cell r="D2800">
            <v>0</v>
          </cell>
        </row>
        <row r="2801">
          <cell r="D2801">
            <v>18935</v>
          </cell>
        </row>
        <row r="2802">
          <cell r="D2802">
            <v>16452.71</v>
          </cell>
        </row>
        <row r="2803">
          <cell r="D2803">
            <v>0</v>
          </cell>
        </row>
        <row r="2804">
          <cell r="D2804">
            <v>0</v>
          </cell>
        </row>
        <row r="2805">
          <cell r="D2805">
            <v>344</v>
          </cell>
        </row>
        <row r="2806">
          <cell r="D2806">
            <v>0</v>
          </cell>
        </row>
        <row r="2807">
          <cell r="D2807">
            <v>14080.3</v>
          </cell>
        </row>
        <row r="2808">
          <cell r="D2808">
            <v>5898</v>
          </cell>
        </row>
        <row r="2809">
          <cell r="D2809">
            <v>0</v>
          </cell>
        </row>
        <row r="2810">
          <cell r="D2810">
            <v>0</v>
          </cell>
        </row>
        <row r="2811">
          <cell r="D2811">
            <v>1312.36</v>
          </cell>
        </row>
        <row r="2812">
          <cell r="D2812">
            <v>0</v>
          </cell>
        </row>
        <row r="2813">
          <cell r="D2813">
            <v>54.55</v>
          </cell>
        </row>
        <row r="2814">
          <cell r="D2814">
            <v>280893.64</v>
          </cell>
        </row>
        <row r="2815">
          <cell r="D2815">
            <v>5072.4799999999996</v>
          </cell>
        </row>
        <row r="2816">
          <cell r="D2816">
            <v>0</v>
          </cell>
        </row>
        <row r="2817">
          <cell r="D2817">
            <v>0</v>
          </cell>
        </row>
        <row r="2818">
          <cell r="D2818">
            <v>0</v>
          </cell>
        </row>
        <row r="2819">
          <cell r="D2819">
            <v>0</v>
          </cell>
        </row>
        <row r="2820">
          <cell r="D2820">
            <v>2126</v>
          </cell>
        </row>
        <row r="2821">
          <cell r="D2821">
            <v>0</v>
          </cell>
        </row>
        <row r="2822">
          <cell r="D2822">
            <v>26965.96</v>
          </cell>
        </row>
        <row r="2823">
          <cell r="D2823">
            <v>8266.5400000000009</v>
          </cell>
        </row>
        <row r="2824">
          <cell r="D2824">
            <v>0</v>
          </cell>
        </row>
        <row r="2825">
          <cell r="D2825">
            <v>0</v>
          </cell>
        </row>
        <row r="2826">
          <cell r="D2826">
            <v>2186.92</v>
          </cell>
        </row>
        <row r="2827">
          <cell r="D2827">
            <v>0</v>
          </cell>
        </row>
        <row r="2828">
          <cell r="D2828">
            <v>25194.17</v>
          </cell>
        </row>
        <row r="2829">
          <cell r="D2829">
            <v>0</v>
          </cell>
        </row>
        <row r="2830">
          <cell r="D2830">
            <v>0</v>
          </cell>
        </row>
        <row r="2831">
          <cell r="D2831">
            <v>49131</v>
          </cell>
        </row>
        <row r="2832">
          <cell r="D2832">
            <v>0</v>
          </cell>
        </row>
        <row r="2833">
          <cell r="D2833">
            <v>0</v>
          </cell>
        </row>
        <row r="2834">
          <cell r="D2834">
            <v>0</v>
          </cell>
        </row>
        <row r="2835">
          <cell r="D2835">
            <v>0</v>
          </cell>
        </row>
        <row r="2836">
          <cell r="D2836">
            <v>0</v>
          </cell>
        </row>
        <row r="2837">
          <cell r="D2837">
            <v>600</v>
          </cell>
        </row>
        <row r="2838">
          <cell r="D2838">
            <v>0</v>
          </cell>
        </row>
        <row r="2839">
          <cell r="D2839">
            <v>0</v>
          </cell>
        </row>
        <row r="2840">
          <cell r="D2840">
            <v>530506.42000000004</v>
          </cell>
        </row>
        <row r="2841">
          <cell r="D2841">
            <v>0</v>
          </cell>
        </row>
        <row r="2842">
          <cell r="D2842">
            <v>33693.379999999997</v>
          </cell>
        </row>
        <row r="2843">
          <cell r="D2843">
            <v>70230</v>
          </cell>
        </row>
        <row r="2844">
          <cell r="D2844">
            <v>0</v>
          </cell>
        </row>
        <row r="2845">
          <cell r="D2845">
            <v>7313.27</v>
          </cell>
        </row>
        <row r="2846">
          <cell r="D2846">
            <v>52209</v>
          </cell>
        </row>
        <row r="2847">
          <cell r="D2847">
            <v>6901</v>
          </cell>
        </row>
        <row r="2848">
          <cell r="D2848">
            <v>0</v>
          </cell>
        </row>
        <row r="2849">
          <cell r="D2849">
            <v>0</v>
          </cell>
        </row>
        <row r="2850">
          <cell r="D2850">
            <v>0</v>
          </cell>
        </row>
        <row r="2851">
          <cell r="D2851">
            <v>2344</v>
          </cell>
        </row>
        <row r="2852">
          <cell r="D2852">
            <v>0</v>
          </cell>
        </row>
        <row r="2853">
          <cell r="D2853">
            <v>0</v>
          </cell>
        </row>
        <row r="2854">
          <cell r="D2854">
            <v>0</v>
          </cell>
        </row>
        <row r="2855">
          <cell r="D2855">
            <v>495</v>
          </cell>
        </row>
        <row r="2856">
          <cell r="D2856">
            <v>23590</v>
          </cell>
        </row>
        <row r="2857">
          <cell r="D2857">
            <v>1902</v>
          </cell>
        </row>
        <row r="2858">
          <cell r="D2858">
            <v>0</v>
          </cell>
        </row>
        <row r="2859">
          <cell r="D2859">
            <v>0</v>
          </cell>
        </row>
        <row r="2860">
          <cell r="D2860">
            <v>0</v>
          </cell>
        </row>
        <row r="2861">
          <cell r="D2861">
            <v>0</v>
          </cell>
        </row>
        <row r="2862">
          <cell r="D2862">
            <v>0</v>
          </cell>
        </row>
        <row r="2863">
          <cell r="D2863">
            <v>35496.300000000003</v>
          </cell>
        </row>
        <row r="2864">
          <cell r="D2864">
            <v>1482.01</v>
          </cell>
        </row>
        <row r="2865">
          <cell r="D2865">
            <v>0</v>
          </cell>
        </row>
        <row r="2866">
          <cell r="D2866">
            <v>1110.05</v>
          </cell>
        </row>
        <row r="2867">
          <cell r="D2867">
            <v>0</v>
          </cell>
        </row>
        <row r="2868">
          <cell r="D2868">
            <v>-820</v>
          </cell>
        </row>
        <row r="2869">
          <cell r="D2869">
            <v>0</v>
          </cell>
        </row>
        <row r="2870">
          <cell r="D2870">
            <v>0</v>
          </cell>
        </row>
        <row r="2871">
          <cell r="D2871">
            <v>0</v>
          </cell>
        </row>
        <row r="2872">
          <cell r="D2872">
            <v>0</v>
          </cell>
        </row>
        <row r="2873">
          <cell r="D2873">
            <v>0</v>
          </cell>
        </row>
        <row r="2874">
          <cell r="D2874">
            <v>0</v>
          </cell>
        </row>
        <row r="2875">
          <cell r="D2875">
            <v>0</v>
          </cell>
        </row>
        <row r="2876">
          <cell r="D2876">
            <v>0</v>
          </cell>
        </row>
        <row r="2877">
          <cell r="D2877">
            <v>6343.17</v>
          </cell>
        </row>
        <row r="2878">
          <cell r="D2878">
            <v>0</v>
          </cell>
        </row>
        <row r="2879">
          <cell r="D2879">
            <v>0</v>
          </cell>
        </row>
        <row r="2880">
          <cell r="D2880">
            <v>0</v>
          </cell>
        </row>
        <row r="2881">
          <cell r="D2881">
            <v>3291</v>
          </cell>
        </row>
        <row r="2882">
          <cell r="D2882">
            <v>20000</v>
          </cell>
        </row>
        <row r="2883">
          <cell r="D2883">
            <v>0</v>
          </cell>
        </row>
        <row r="2884">
          <cell r="D2884">
            <v>0</v>
          </cell>
        </row>
        <row r="2885">
          <cell r="D2885">
            <v>0</v>
          </cell>
        </row>
        <row r="2886">
          <cell r="D2886">
            <v>0</v>
          </cell>
        </row>
        <row r="2887">
          <cell r="D2887">
            <v>0</v>
          </cell>
        </row>
        <row r="2888">
          <cell r="D2888">
            <v>0</v>
          </cell>
        </row>
        <row r="2889">
          <cell r="D2889">
            <v>0</v>
          </cell>
        </row>
        <row r="2890">
          <cell r="D2890">
            <v>0</v>
          </cell>
        </row>
        <row r="2891">
          <cell r="D2891">
            <v>951.41</v>
          </cell>
        </row>
        <row r="2892">
          <cell r="D2892">
            <v>0</v>
          </cell>
        </row>
        <row r="2893">
          <cell r="D2893">
            <v>0</v>
          </cell>
        </row>
        <row r="2894">
          <cell r="D2894">
            <v>0</v>
          </cell>
        </row>
        <row r="2895">
          <cell r="D2895">
            <v>0</v>
          </cell>
        </row>
        <row r="2896">
          <cell r="D2896">
            <v>6429</v>
          </cell>
        </row>
        <row r="2897">
          <cell r="D2897">
            <v>0</v>
          </cell>
        </row>
        <row r="2898">
          <cell r="D2898">
            <v>0</v>
          </cell>
        </row>
        <row r="2899">
          <cell r="D2899">
            <v>5670</v>
          </cell>
        </row>
        <row r="2900">
          <cell r="D2900">
            <v>0</v>
          </cell>
        </row>
        <row r="2901">
          <cell r="D2901">
            <v>0</v>
          </cell>
        </row>
        <row r="2902">
          <cell r="D2902">
            <v>0</v>
          </cell>
        </row>
        <row r="2903">
          <cell r="D2903">
            <v>0</v>
          </cell>
        </row>
        <row r="2904">
          <cell r="D2904">
            <v>132300</v>
          </cell>
        </row>
        <row r="2905">
          <cell r="D2905">
            <v>0</v>
          </cell>
        </row>
        <row r="2906">
          <cell r="D2906">
            <v>15177.27</v>
          </cell>
        </row>
        <row r="2907">
          <cell r="D2907">
            <v>9257.5</v>
          </cell>
        </row>
        <row r="2908">
          <cell r="D2908">
            <v>0</v>
          </cell>
        </row>
        <row r="2909">
          <cell r="D2909">
            <v>1155.68</v>
          </cell>
        </row>
        <row r="2910">
          <cell r="D2910">
            <v>12596</v>
          </cell>
        </row>
        <row r="2911">
          <cell r="D2911">
            <v>2600</v>
          </cell>
        </row>
        <row r="2912">
          <cell r="D2912">
            <v>0</v>
          </cell>
        </row>
        <row r="2913">
          <cell r="D2913">
            <v>2500</v>
          </cell>
        </row>
        <row r="2914">
          <cell r="D2914">
            <v>0</v>
          </cell>
        </row>
        <row r="2915">
          <cell r="D2915">
            <v>6367</v>
          </cell>
        </row>
        <row r="2916">
          <cell r="D2916">
            <v>0</v>
          </cell>
        </row>
        <row r="2917">
          <cell r="D2917">
            <v>0</v>
          </cell>
        </row>
        <row r="2918">
          <cell r="D2918">
            <v>2192</v>
          </cell>
        </row>
        <row r="2919">
          <cell r="D2919">
            <v>111259.68</v>
          </cell>
        </row>
        <row r="2920">
          <cell r="D2920">
            <v>4730</v>
          </cell>
        </row>
        <row r="2921">
          <cell r="D2921">
            <v>0</v>
          </cell>
        </row>
        <row r="2922">
          <cell r="D2922">
            <v>0</v>
          </cell>
        </row>
        <row r="2923">
          <cell r="D2923">
            <v>0</v>
          </cell>
        </row>
        <row r="2924">
          <cell r="D2924">
            <v>0</v>
          </cell>
        </row>
        <row r="2925">
          <cell r="D2925">
            <v>0</v>
          </cell>
        </row>
        <row r="2926">
          <cell r="D2926">
            <v>0</v>
          </cell>
        </row>
        <row r="2927">
          <cell r="D2927">
            <v>0</v>
          </cell>
        </row>
        <row r="2928">
          <cell r="D2928">
            <v>0</v>
          </cell>
        </row>
        <row r="2929">
          <cell r="D2929">
            <v>50.07</v>
          </cell>
        </row>
        <row r="2930">
          <cell r="D2930">
            <v>0</v>
          </cell>
        </row>
        <row r="2931">
          <cell r="D2931">
            <v>0</v>
          </cell>
        </row>
        <row r="2932">
          <cell r="D2932">
            <v>0</v>
          </cell>
        </row>
        <row r="2933">
          <cell r="D2933">
            <v>0</v>
          </cell>
        </row>
        <row r="2934">
          <cell r="D2934">
            <v>0</v>
          </cell>
        </row>
        <row r="2935">
          <cell r="D2935">
            <v>0</v>
          </cell>
        </row>
        <row r="2936">
          <cell r="D2936">
            <v>0</v>
          </cell>
        </row>
        <row r="2937">
          <cell r="D2937">
            <v>2654.2</v>
          </cell>
        </row>
        <row r="2938">
          <cell r="D2938">
            <v>0</v>
          </cell>
        </row>
        <row r="2939">
          <cell r="D2939">
            <v>0</v>
          </cell>
        </row>
        <row r="2940">
          <cell r="D2940">
            <v>0</v>
          </cell>
        </row>
        <row r="2941">
          <cell r="D2941">
            <v>0</v>
          </cell>
        </row>
        <row r="2942">
          <cell r="D2942">
            <v>0</v>
          </cell>
        </row>
        <row r="2943">
          <cell r="D2943">
            <v>0</v>
          </cell>
        </row>
        <row r="2944">
          <cell r="D2944">
            <v>0</v>
          </cell>
        </row>
        <row r="2945">
          <cell r="D2945">
            <v>0</v>
          </cell>
        </row>
        <row r="2946">
          <cell r="D2946">
            <v>0</v>
          </cell>
        </row>
        <row r="2947">
          <cell r="D2947">
            <v>0</v>
          </cell>
        </row>
        <row r="2948">
          <cell r="D2948">
            <v>0</v>
          </cell>
        </row>
        <row r="2949">
          <cell r="D2949">
            <v>0</v>
          </cell>
        </row>
        <row r="2950">
          <cell r="D2950">
            <v>0</v>
          </cell>
        </row>
        <row r="2951">
          <cell r="D2951">
            <v>0</v>
          </cell>
        </row>
        <row r="2952">
          <cell r="D2952">
            <v>0</v>
          </cell>
        </row>
        <row r="2953">
          <cell r="D2953">
            <v>0</v>
          </cell>
        </row>
        <row r="2954">
          <cell r="D2954">
            <v>0</v>
          </cell>
        </row>
        <row r="2955">
          <cell r="D2955">
            <v>0</v>
          </cell>
        </row>
        <row r="2956">
          <cell r="D2956">
            <v>0</v>
          </cell>
        </row>
        <row r="2957">
          <cell r="D2957">
            <v>0</v>
          </cell>
        </row>
        <row r="2958">
          <cell r="D2958">
            <v>0</v>
          </cell>
        </row>
        <row r="2959">
          <cell r="D2959">
            <v>48265.5</v>
          </cell>
        </row>
        <row r="2960">
          <cell r="D2960">
            <v>0</v>
          </cell>
        </row>
        <row r="2961">
          <cell r="D2961">
            <v>0</v>
          </cell>
        </row>
        <row r="2962">
          <cell r="D2962">
            <v>0</v>
          </cell>
        </row>
        <row r="2963">
          <cell r="D2963">
            <v>0</v>
          </cell>
        </row>
        <row r="2964">
          <cell r="D2964">
            <v>0</v>
          </cell>
        </row>
        <row r="2965">
          <cell r="D2965">
            <v>0</v>
          </cell>
        </row>
        <row r="2966">
          <cell r="D2966">
            <v>0</v>
          </cell>
        </row>
        <row r="2967">
          <cell r="D2967">
            <v>0</v>
          </cell>
        </row>
        <row r="2968">
          <cell r="D2968">
            <v>92055</v>
          </cell>
        </row>
        <row r="2969">
          <cell r="D2969">
            <v>0</v>
          </cell>
        </row>
        <row r="2970">
          <cell r="D2970">
            <v>19376.349999999999</v>
          </cell>
        </row>
        <row r="2971">
          <cell r="D2971">
            <v>6372.5</v>
          </cell>
        </row>
        <row r="2972">
          <cell r="D2972">
            <v>0</v>
          </cell>
        </row>
        <row r="2973">
          <cell r="D2973">
            <v>2563</v>
          </cell>
        </row>
        <row r="2974">
          <cell r="D2974">
            <v>9335</v>
          </cell>
        </row>
        <row r="2975">
          <cell r="D2975">
            <v>2018</v>
          </cell>
        </row>
        <row r="2976">
          <cell r="D2976">
            <v>0</v>
          </cell>
        </row>
        <row r="2977">
          <cell r="D2977">
            <v>2500</v>
          </cell>
        </row>
        <row r="2978">
          <cell r="D2978">
            <v>0</v>
          </cell>
        </row>
        <row r="2979">
          <cell r="D2979">
            <v>410</v>
          </cell>
        </row>
        <row r="2980">
          <cell r="D2980">
            <v>0</v>
          </cell>
        </row>
        <row r="2981">
          <cell r="D2981">
            <v>726</v>
          </cell>
        </row>
        <row r="2982">
          <cell r="D2982">
            <v>30630</v>
          </cell>
        </row>
        <row r="2983">
          <cell r="D2983">
            <v>51085</v>
          </cell>
        </row>
        <row r="2984">
          <cell r="D2984">
            <v>1710</v>
          </cell>
        </row>
        <row r="2985">
          <cell r="D2985">
            <v>207.01</v>
          </cell>
        </row>
        <row r="2986">
          <cell r="D2986">
            <v>0</v>
          </cell>
        </row>
        <row r="2987">
          <cell r="D2987">
            <v>0</v>
          </cell>
        </row>
        <row r="2988">
          <cell r="D2988">
            <v>0</v>
          </cell>
        </row>
        <row r="2989">
          <cell r="D2989">
            <v>0</v>
          </cell>
        </row>
        <row r="2990">
          <cell r="D2990">
            <v>0</v>
          </cell>
        </row>
        <row r="2991">
          <cell r="D2991">
            <v>154.66999999999999</v>
          </cell>
        </row>
        <row r="2992">
          <cell r="D2992">
            <v>0</v>
          </cell>
        </row>
        <row r="2993">
          <cell r="D2993">
            <v>0</v>
          </cell>
        </row>
        <row r="2994">
          <cell r="D2994">
            <v>0</v>
          </cell>
        </row>
        <row r="2995">
          <cell r="D2995">
            <v>0</v>
          </cell>
        </row>
        <row r="2996">
          <cell r="D2996">
            <v>72055</v>
          </cell>
        </row>
        <row r="2997">
          <cell r="D2997">
            <v>0</v>
          </cell>
        </row>
        <row r="2998">
          <cell r="D2998">
            <v>131745</v>
          </cell>
        </row>
        <row r="2999">
          <cell r="D2999">
            <v>26686.25</v>
          </cell>
        </row>
        <row r="3000">
          <cell r="D3000">
            <v>3464.5</v>
          </cell>
        </row>
        <row r="3001">
          <cell r="D3001">
            <v>1264.05</v>
          </cell>
        </row>
        <row r="3002">
          <cell r="D3002">
            <v>0</v>
          </cell>
        </row>
        <row r="3003">
          <cell r="D3003">
            <v>0</v>
          </cell>
        </row>
        <row r="3004">
          <cell r="D3004">
            <v>0</v>
          </cell>
        </row>
        <row r="3005">
          <cell r="D3005">
            <v>0</v>
          </cell>
        </row>
        <row r="3006">
          <cell r="D3006">
            <v>0</v>
          </cell>
        </row>
        <row r="3007">
          <cell r="D3007">
            <v>0</v>
          </cell>
        </row>
        <row r="3008">
          <cell r="D3008">
            <v>0</v>
          </cell>
        </row>
        <row r="3009">
          <cell r="D3009">
            <v>0</v>
          </cell>
        </row>
        <row r="3010">
          <cell r="D3010">
            <v>0</v>
          </cell>
        </row>
        <row r="3011">
          <cell r="D3011">
            <v>640</v>
          </cell>
        </row>
        <row r="3012">
          <cell r="D3012">
            <v>0</v>
          </cell>
        </row>
        <row r="3013">
          <cell r="D3013">
            <v>0</v>
          </cell>
        </row>
        <row r="3014">
          <cell r="D3014">
            <v>0</v>
          </cell>
        </row>
        <row r="3015">
          <cell r="D3015">
            <v>0</v>
          </cell>
        </row>
        <row r="3016">
          <cell r="D3016">
            <v>0</v>
          </cell>
        </row>
        <row r="3017">
          <cell r="D3017">
            <v>0</v>
          </cell>
        </row>
        <row r="3018">
          <cell r="D3018">
            <v>0</v>
          </cell>
        </row>
        <row r="3019">
          <cell r="D3019">
            <v>0</v>
          </cell>
        </row>
        <row r="3020">
          <cell r="D3020">
            <v>103.51</v>
          </cell>
        </row>
        <row r="3021">
          <cell r="D3021">
            <v>0</v>
          </cell>
        </row>
        <row r="3022">
          <cell r="D3022">
            <v>-499.55</v>
          </cell>
        </row>
        <row r="3023">
          <cell r="D3023">
            <v>0</v>
          </cell>
        </row>
        <row r="3024">
          <cell r="D3024">
            <v>7.71</v>
          </cell>
        </row>
        <row r="3025">
          <cell r="D3025">
            <v>-10.97</v>
          </cell>
        </row>
        <row r="3026">
          <cell r="D3026">
            <v>0</v>
          </cell>
        </row>
        <row r="3027">
          <cell r="D3027">
            <v>0</v>
          </cell>
        </row>
        <row r="3028">
          <cell r="D3028">
            <v>641</v>
          </cell>
        </row>
        <row r="3029">
          <cell r="D3029">
            <v>0</v>
          </cell>
        </row>
        <row r="3030">
          <cell r="D3030">
            <v>77.5</v>
          </cell>
        </row>
        <row r="3031">
          <cell r="D3031">
            <v>470</v>
          </cell>
        </row>
        <row r="3032">
          <cell r="D3032">
            <v>230</v>
          </cell>
        </row>
        <row r="3033">
          <cell r="D3033">
            <v>1845</v>
          </cell>
        </row>
        <row r="3034">
          <cell r="D3034">
            <v>0</v>
          </cell>
        </row>
        <row r="3035">
          <cell r="D3035">
            <v>0</v>
          </cell>
        </row>
        <row r="3036">
          <cell r="D3036">
            <v>0</v>
          </cell>
        </row>
        <row r="3037">
          <cell r="D3037">
            <v>6989.88</v>
          </cell>
        </row>
        <row r="3038">
          <cell r="D3038">
            <v>0</v>
          </cell>
        </row>
        <row r="3039">
          <cell r="D3039">
            <v>0</v>
          </cell>
        </row>
        <row r="3040">
          <cell r="D3040">
            <v>0</v>
          </cell>
        </row>
        <row r="3041">
          <cell r="D3041">
            <v>150</v>
          </cell>
        </row>
        <row r="3042">
          <cell r="D3042">
            <v>4578.8500000000004</v>
          </cell>
        </row>
        <row r="3043">
          <cell r="D3043">
            <v>934</v>
          </cell>
        </row>
        <row r="3044">
          <cell r="D3044">
            <v>1867.5</v>
          </cell>
        </row>
        <row r="3045">
          <cell r="D3045">
            <v>645</v>
          </cell>
        </row>
        <row r="3046">
          <cell r="D3046">
            <v>0</v>
          </cell>
        </row>
        <row r="3047">
          <cell r="D3047">
            <v>1086.3</v>
          </cell>
        </row>
        <row r="3048">
          <cell r="D3048">
            <v>0</v>
          </cell>
        </row>
        <row r="3049">
          <cell r="D3049">
            <v>2972.5</v>
          </cell>
        </row>
        <row r="3050">
          <cell r="D3050">
            <v>0</v>
          </cell>
        </row>
        <row r="3051">
          <cell r="D3051">
            <v>0</v>
          </cell>
        </row>
        <row r="3052">
          <cell r="D3052">
            <v>265</v>
          </cell>
        </row>
        <row r="3053">
          <cell r="D3053">
            <v>7496.06</v>
          </cell>
        </row>
        <row r="3054">
          <cell r="D3054">
            <v>0</v>
          </cell>
        </row>
        <row r="3055">
          <cell r="D3055">
            <v>0</v>
          </cell>
        </row>
        <row r="3056">
          <cell r="D3056">
            <v>0</v>
          </cell>
        </row>
        <row r="3057">
          <cell r="D3057">
            <v>0</v>
          </cell>
        </row>
        <row r="3058">
          <cell r="D3058">
            <v>0</v>
          </cell>
        </row>
        <row r="3059">
          <cell r="D3059">
            <v>0</v>
          </cell>
        </row>
        <row r="3060">
          <cell r="D3060">
            <v>1255.3699999999999</v>
          </cell>
        </row>
        <row r="3061">
          <cell r="D3061">
            <v>0</v>
          </cell>
        </row>
        <row r="3062">
          <cell r="D3062">
            <v>0</v>
          </cell>
        </row>
        <row r="3063">
          <cell r="D3063">
            <v>343</v>
          </cell>
        </row>
        <row r="3064">
          <cell r="D3064">
            <v>0</v>
          </cell>
        </row>
        <row r="3065">
          <cell r="D3065">
            <v>0</v>
          </cell>
        </row>
        <row r="3066">
          <cell r="D3066">
            <v>0</v>
          </cell>
        </row>
        <row r="3067">
          <cell r="D3067">
            <v>0</v>
          </cell>
        </row>
        <row r="3068">
          <cell r="D3068">
            <v>40191</v>
          </cell>
        </row>
        <row r="3069">
          <cell r="D3069">
            <v>6026.31</v>
          </cell>
        </row>
        <row r="3070">
          <cell r="D3070">
            <v>813.79</v>
          </cell>
        </row>
        <row r="3071">
          <cell r="D3071">
            <v>0</v>
          </cell>
        </row>
        <row r="3072">
          <cell r="D3072">
            <v>-476</v>
          </cell>
        </row>
        <row r="3073">
          <cell r="D3073">
            <v>0</v>
          </cell>
        </row>
        <row r="3074">
          <cell r="D3074">
            <v>0</v>
          </cell>
        </row>
        <row r="3075">
          <cell r="D3075">
            <v>0</v>
          </cell>
        </row>
        <row r="3076">
          <cell r="D3076">
            <v>370</v>
          </cell>
        </row>
        <row r="3077">
          <cell r="D3077">
            <v>3970</v>
          </cell>
        </row>
        <row r="3078">
          <cell r="D3078">
            <v>0</v>
          </cell>
        </row>
        <row r="3079">
          <cell r="D3079">
            <v>0</v>
          </cell>
        </row>
        <row r="3080">
          <cell r="D3080">
            <v>0</v>
          </cell>
        </row>
        <row r="3081">
          <cell r="D3081">
            <v>0</v>
          </cell>
        </row>
        <row r="3082">
          <cell r="D3082">
            <v>0</v>
          </cell>
        </row>
        <row r="3083">
          <cell r="D3083">
            <v>1200</v>
          </cell>
        </row>
        <row r="3084">
          <cell r="D3084">
            <v>0</v>
          </cell>
        </row>
        <row r="3085">
          <cell r="D3085">
            <v>0</v>
          </cell>
        </row>
        <row r="3086">
          <cell r="D3086">
            <v>0</v>
          </cell>
        </row>
        <row r="3087">
          <cell r="D3087">
            <v>0</v>
          </cell>
        </row>
        <row r="3088">
          <cell r="D3088">
            <v>0</v>
          </cell>
        </row>
        <row r="3089">
          <cell r="D3089">
            <v>0</v>
          </cell>
        </row>
        <row r="3090">
          <cell r="D3090">
            <v>0</v>
          </cell>
        </row>
        <row r="3091">
          <cell r="D3091">
            <v>64322</v>
          </cell>
        </row>
        <row r="3092">
          <cell r="D3092">
            <v>0</v>
          </cell>
        </row>
        <row r="3093">
          <cell r="D3093">
            <v>0</v>
          </cell>
        </row>
        <row r="3094">
          <cell r="D3094">
            <v>13635.94</v>
          </cell>
        </row>
        <row r="3095">
          <cell r="D3095">
            <v>0</v>
          </cell>
        </row>
        <row r="3096">
          <cell r="D3096">
            <v>0</v>
          </cell>
        </row>
        <row r="3097">
          <cell r="D3097">
            <v>0</v>
          </cell>
        </row>
        <row r="3098">
          <cell r="D3098">
            <v>0</v>
          </cell>
        </row>
        <row r="3099">
          <cell r="D3099">
            <v>0</v>
          </cell>
        </row>
        <row r="3100">
          <cell r="D3100">
            <v>0</v>
          </cell>
        </row>
        <row r="3101">
          <cell r="D3101">
            <v>0</v>
          </cell>
        </row>
        <row r="3102">
          <cell r="D3102">
            <v>0</v>
          </cell>
        </row>
        <row r="3103">
          <cell r="D3103">
            <v>0</v>
          </cell>
        </row>
        <row r="3104">
          <cell r="D3104">
            <v>0</v>
          </cell>
        </row>
        <row r="3105">
          <cell r="D3105">
            <v>0</v>
          </cell>
        </row>
        <row r="3106">
          <cell r="D3106">
            <v>0</v>
          </cell>
        </row>
        <row r="3107">
          <cell r="D3107">
            <v>82410</v>
          </cell>
        </row>
        <row r="3108">
          <cell r="D3108">
            <v>0</v>
          </cell>
        </row>
        <row r="3109">
          <cell r="D3109">
            <v>0</v>
          </cell>
        </row>
        <row r="3110">
          <cell r="D3110">
            <v>5945.96</v>
          </cell>
        </row>
        <row r="3111">
          <cell r="D3111">
            <v>0</v>
          </cell>
        </row>
        <row r="3112">
          <cell r="D3112">
            <v>0</v>
          </cell>
        </row>
        <row r="3113">
          <cell r="D3113">
            <v>0</v>
          </cell>
        </row>
        <row r="3114">
          <cell r="D3114">
            <v>390</v>
          </cell>
        </row>
        <row r="3115">
          <cell r="D3115">
            <v>0</v>
          </cell>
        </row>
        <row r="3116">
          <cell r="D3116">
            <v>0</v>
          </cell>
        </row>
        <row r="3117">
          <cell r="D3117">
            <v>0</v>
          </cell>
        </row>
        <row r="3118">
          <cell r="D3118">
            <v>0</v>
          </cell>
        </row>
        <row r="3119">
          <cell r="D3119">
            <v>0</v>
          </cell>
        </row>
        <row r="3120">
          <cell r="D3120">
            <v>0</v>
          </cell>
        </row>
        <row r="3121">
          <cell r="D3121">
            <v>0</v>
          </cell>
        </row>
        <row r="3122">
          <cell r="D3122">
            <v>0</v>
          </cell>
        </row>
        <row r="3123">
          <cell r="D3123">
            <v>2284</v>
          </cell>
        </row>
        <row r="3124">
          <cell r="D3124">
            <v>0</v>
          </cell>
        </row>
        <row r="3125">
          <cell r="D3125">
            <v>0</v>
          </cell>
        </row>
        <row r="3126">
          <cell r="D3126">
            <v>172109.5</v>
          </cell>
        </row>
        <row r="3127">
          <cell r="D3127">
            <v>2155</v>
          </cell>
        </row>
        <row r="3128">
          <cell r="D3128">
            <v>0</v>
          </cell>
        </row>
        <row r="3129">
          <cell r="D3129">
            <v>0</v>
          </cell>
        </row>
        <row r="3130">
          <cell r="D3130">
            <v>0</v>
          </cell>
        </row>
        <row r="3131">
          <cell r="D3131">
            <v>0</v>
          </cell>
        </row>
        <row r="3132">
          <cell r="D3132">
            <v>0</v>
          </cell>
        </row>
        <row r="3133">
          <cell r="D3133">
            <v>0</v>
          </cell>
        </row>
        <row r="3134">
          <cell r="D3134">
            <v>84901.5</v>
          </cell>
        </row>
        <row r="3135">
          <cell r="D3135">
            <v>0</v>
          </cell>
        </row>
        <row r="3136">
          <cell r="D3136">
            <v>0</v>
          </cell>
        </row>
        <row r="3137">
          <cell r="D3137">
            <v>0</v>
          </cell>
        </row>
        <row r="3138">
          <cell r="D3138">
            <v>0</v>
          </cell>
        </row>
        <row r="3139">
          <cell r="D3139">
            <v>0</v>
          </cell>
        </row>
        <row r="3140">
          <cell r="D3140">
            <v>0</v>
          </cell>
        </row>
        <row r="3141">
          <cell r="D3141">
            <v>0</v>
          </cell>
        </row>
        <row r="3142">
          <cell r="D3142">
            <v>0</v>
          </cell>
        </row>
        <row r="3143">
          <cell r="D3143">
            <v>0</v>
          </cell>
        </row>
        <row r="3144">
          <cell r="D3144">
            <v>0</v>
          </cell>
        </row>
        <row r="3145">
          <cell r="D3145">
            <v>0</v>
          </cell>
        </row>
        <row r="3146">
          <cell r="D3146">
            <v>0</v>
          </cell>
        </row>
        <row r="3147">
          <cell r="D3147">
            <v>0</v>
          </cell>
        </row>
        <row r="3148">
          <cell r="D3148">
            <v>0</v>
          </cell>
        </row>
        <row r="3149">
          <cell r="D3149">
            <v>0</v>
          </cell>
        </row>
        <row r="3150">
          <cell r="D3150">
            <v>0</v>
          </cell>
        </row>
        <row r="3151">
          <cell r="D3151">
            <v>0</v>
          </cell>
        </row>
        <row r="3152">
          <cell r="D3152">
            <v>0</v>
          </cell>
        </row>
        <row r="3153">
          <cell r="D3153">
            <v>0</v>
          </cell>
        </row>
        <row r="3154">
          <cell r="D3154">
            <v>0</v>
          </cell>
        </row>
        <row r="3155">
          <cell r="D3155">
            <v>0</v>
          </cell>
        </row>
        <row r="3156">
          <cell r="D3156">
            <v>0</v>
          </cell>
        </row>
        <row r="3157">
          <cell r="D3157">
            <v>0</v>
          </cell>
        </row>
        <row r="3158">
          <cell r="D3158">
            <v>0</v>
          </cell>
        </row>
        <row r="3159">
          <cell r="D3159">
            <v>0</v>
          </cell>
        </row>
        <row r="3160">
          <cell r="D3160">
            <v>0</v>
          </cell>
        </row>
        <row r="3161">
          <cell r="D3161">
            <v>0</v>
          </cell>
        </row>
        <row r="3162">
          <cell r="D3162">
            <v>0</v>
          </cell>
        </row>
        <row r="3163">
          <cell r="D3163">
            <v>0</v>
          </cell>
        </row>
        <row r="3164">
          <cell r="D3164">
            <v>0</v>
          </cell>
        </row>
        <row r="3165">
          <cell r="D3165">
            <v>0</v>
          </cell>
        </row>
        <row r="3166">
          <cell r="D3166">
            <v>0</v>
          </cell>
        </row>
        <row r="3167">
          <cell r="D3167">
            <v>0</v>
          </cell>
        </row>
        <row r="3168">
          <cell r="D3168">
            <v>0</v>
          </cell>
        </row>
        <row r="3169">
          <cell r="D3169">
            <v>0</v>
          </cell>
        </row>
        <row r="3170">
          <cell r="D3170">
            <v>0</v>
          </cell>
        </row>
        <row r="3171">
          <cell r="D3171">
            <v>0</v>
          </cell>
        </row>
        <row r="3172">
          <cell r="D3172">
            <v>0</v>
          </cell>
        </row>
        <row r="3173">
          <cell r="D3173">
            <v>0</v>
          </cell>
        </row>
        <row r="3174">
          <cell r="D3174">
            <v>0</v>
          </cell>
        </row>
        <row r="3175">
          <cell r="D3175">
            <v>0</v>
          </cell>
        </row>
        <row r="3176">
          <cell r="D3176">
            <v>0</v>
          </cell>
        </row>
        <row r="3177">
          <cell r="D3177">
            <v>0</v>
          </cell>
        </row>
        <row r="3178">
          <cell r="D3178">
            <v>0</v>
          </cell>
        </row>
        <row r="3179">
          <cell r="D3179">
            <v>0</v>
          </cell>
        </row>
        <row r="3180">
          <cell r="D3180">
            <v>0</v>
          </cell>
        </row>
        <row r="3181">
          <cell r="D3181">
            <v>0</v>
          </cell>
        </row>
        <row r="3182">
          <cell r="D3182">
            <v>0</v>
          </cell>
        </row>
        <row r="3183">
          <cell r="D3183">
            <v>13258</v>
          </cell>
        </row>
        <row r="3184">
          <cell r="D3184">
            <v>0</v>
          </cell>
        </row>
        <row r="3185">
          <cell r="D3185">
            <v>0</v>
          </cell>
        </row>
        <row r="3186">
          <cell r="D3186">
            <v>0</v>
          </cell>
        </row>
        <row r="3187">
          <cell r="D3187">
            <v>872016</v>
          </cell>
        </row>
        <row r="3188">
          <cell r="D3188">
            <v>37001.97</v>
          </cell>
        </row>
        <row r="3189">
          <cell r="D3189">
            <v>-697723.48</v>
          </cell>
        </row>
        <row r="3190">
          <cell r="D3190">
            <v>0</v>
          </cell>
        </row>
        <row r="3191">
          <cell r="D3191">
            <v>9737.7900000000009</v>
          </cell>
        </row>
        <row r="3192">
          <cell r="D3192">
            <v>-22848.75</v>
          </cell>
        </row>
        <row r="3193">
          <cell r="D3193">
            <v>1853380.45</v>
          </cell>
        </row>
        <row r="3194">
          <cell r="D3194">
            <v>32000</v>
          </cell>
        </row>
        <row r="3195">
          <cell r="D3195">
            <v>0</v>
          </cell>
        </row>
        <row r="3196">
          <cell r="D3196">
            <v>0</v>
          </cell>
        </row>
        <row r="3197">
          <cell r="D3197">
            <v>0</v>
          </cell>
        </row>
        <row r="3198">
          <cell r="D3198">
            <v>-368170</v>
          </cell>
        </row>
        <row r="3199">
          <cell r="D3199">
            <v>785925.3</v>
          </cell>
        </row>
        <row r="3200">
          <cell r="D3200">
            <v>445200</v>
          </cell>
        </row>
        <row r="3201">
          <cell r="D3201">
            <v>-33450</v>
          </cell>
        </row>
        <row r="3202">
          <cell r="D3202">
            <v>-385779.83</v>
          </cell>
        </row>
        <row r="3203">
          <cell r="D3203">
            <v>900729.2</v>
          </cell>
        </row>
        <row r="3204">
          <cell r="D3204">
            <v>-95718</v>
          </cell>
        </row>
        <row r="3205">
          <cell r="D3205">
            <v>0</v>
          </cell>
        </row>
        <row r="3206">
          <cell r="D3206">
            <v>0</v>
          </cell>
        </row>
        <row r="3207">
          <cell r="D3207">
            <v>351837.4</v>
          </cell>
        </row>
        <row r="3208">
          <cell r="D3208">
            <v>-25408.33</v>
          </cell>
        </row>
        <row r="3209">
          <cell r="D3209">
            <v>-7100</v>
          </cell>
        </row>
        <row r="3210">
          <cell r="D3210">
            <v>0</v>
          </cell>
        </row>
        <row r="3211">
          <cell r="D3211">
            <v>0</v>
          </cell>
        </row>
        <row r="3212">
          <cell r="D3212">
            <v>1474085.11</v>
          </cell>
        </row>
        <row r="3213">
          <cell r="D3213">
            <v>0</v>
          </cell>
        </row>
        <row r="3214">
          <cell r="D3214">
            <v>0</v>
          </cell>
        </row>
        <row r="3215">
          <cell r="D3215">
            <v>0</v>
          </cell>
        </row>
        <row r="3216">
          <cell r="D3216">
            <v>0</v>
          </cell>
        </row>
        <row r="3217">
          <cell r="D3217">
            <v>0</v>
          </cell>
        </row>
        <row r="3218">
          <cell r="D3218">
            <v>0</v>
          </cell>
        </row>
        <row r="3219">
          <cell r="D3219">
            <v>0</v>
          </cell>
        </row>
        <row r="3220">
          <cell r="D3220">
            <v>0</v>
          </cell>
        </row>
        <row r="3221">
          <cell r="D3221">
            <v>711220</v>
          </cell>
        </row>
        <row r="3222">
          <cell r="D3222">
            <v>-376199.55</v>
          </cell>
        </row>
        <row r="3223">
          <cell r="D3223">
            <v>-459756.25</v>
          </cell>
        </row>
        <row r="3224">
          <cell r="D3224">
            <v>-2992833.03</v>
          </cell>
        </row>
        <row r="3225">
          <cell r="D3225">
            <v>-5128.29</v>
          </cell>
        </row>
        <row r="3226">
          <cell r="D3226">
            <v>-54994.71</v>
          </cell>
        </row>
        <row r="3227">
          <cell r="D3227">
            <v>-12135.26</v>
          </cell>
        </row>
        <row r="3228">
          <cell r="D3228">
            <v>-15244.71</v>
          </cell>
        </row>
        <row r="3229">
          <cell r="D3229">
            <v>-75475.55</v>
          </cell>
        </row>
        <row r="3230">
          <cell r="D3230">
            <v>315631.93</v>
          </cell>
        </row>
        <row r="3231">
          <cell r="D3231">
            <v>0</v>
          </cell>
        </row>
        <row r="3232">
          <cell r="D3232">
            <v>0</v>
          </cell>
        </row>
        <row r="3233">
          <cell r="D3233">
            <v>0</v>
          </cell>
        </row>
        <row r="3234">
          <cell r="D3234">
            <v>0</v>
          </cell>
        </row>
        <row r="3235">
          <cell r="D3235">
            <v>-2803.6</v>
          </cell>
        </row>
        <row r="3236">
          <cell r="D3236">
            <v>0</v>
          </cell>
        </row>
        <row r="3237">
          <cell r="D3237">
            <v>0</v>
          </cell>
        </row>
        <row r="3238">
          <cell r="D3238">
            <v>0</v>
          </cell>
        </row>
        <row r="3239">
          <cell r="D3239">
            <v>0</v>
          </cell>
        </row>
        <row r="3240">
          <cell r="D3240">
            <v>-186750</v>
          </cell>
        </row>
        <row r="3241">
          <cell r="D3241">
            <v>-761725</v>
          </cell>
        </row>
        <row r="3242">
          <cell r="D3242">
            <v>-52837976.07</v>
          </cell>
        </row>
        <row r="3243">
          <cell r="D3243">
            <v>0</v>
          </cell>
        </row>
        <row r="3244">
          <cell r="D3244">
            <v>0</v>
          </cell>
        </row>
        <row r="3245">
          <cell r="D3245">
            <v>0</v>
          </cell>
        </row>
        <row r="3246">
          <cell r="D3246">
            <v>0</v>
          </cell>
        </row>
        <row r="3247">
          <cell r="D3247">
            <v>0</v>
          </cell>
        </row>
        <row r="3248">
          <cell r="D3248">
            <v>0</v>
          </cell>
        </row>
        <row r="3249">
          <cell r="D3249">
            <v>0</v>
          </cell>
        </row>
        <row r="3250">
          <cell r="D3250">
            <v>0</v>
          </cell>
        </row>
        <row r="3251">
          <cell r="D3251">
            <v>0</v>
          </cell>
        </row>
        <row r="3252">
          <cell r="D3252">
            <v>0</v>
          </cell>
        </row>
        <row r="3253">
          <cell r="D3253">
            <v>0</v>
          </cell>
        </row>
        <row r="3254">
          <cell r="D3254">
            <v>0</v>
          </cell>
        </row>
        <row r="3255">
          <cell r="D3255">
            <v>151432.5</v>
          </cell>
        </row>
        <row r="3256">
          <cell r="D3256">
            <v>0</v>
          </cell>
        </row>
        <row r="3257">
          <cell r="D3257">
            <v>584405.25</v>
          </cell>
        </row>
        <row r="3258">
          <cell r="D3258">
            <v>34397428.68</v>
          </cell>
        </row>
        <row r="3259">
          <cell r="D3259">
            <v>-88571</v>
          </cell>
        </row>
        <row r="3260">
          <cell r="D3260">
            <v>11581296</v>
          </cell>
        </row>
        <row r="3261">
          <cell r="D3261">
            <v>-416158</v>
          </cell>
        </row>
        <row r="3262">
          <cell r="D3262">
            <v>12865050.199999999</v>
          </cell>
        </row>
        <row r="3263">
          <cell r="D3263">
            <v>183794.65</v>
          </cell>
        </row>
        <row r="3264">
          <cell r="D3264">
            <v>7522989.2000000002</v>
          </cell>
        </row>
        <row r="3265">
          <cell r="D3265">
            <v>403325.2</v>
          </cell>
        </row>
        <row r="3266">
          <cell r="D3266">
            <v>1588518</v>
          </cell>
        </row>
        <row r="3267">
          <cell r="D3267">
            <v>0</v>
          </cell>
        </row>
        <row r="3268">
          <cell r="D3268">
            <v>8203.4</v>
          </cell>
        </row>
        <row r="3269">
          <cell r="D3269">
            <v>0</v>
          </cell>
        </row>
        <row r="3270">
          <cell r="D3270">
            <v>226988.17</v>
          </cell>
        </row>
        <row r="3271">
          <cell r="D3271">
            <v>-34708.550000000003</v>
          </cell>
        </row>
        <row r="3272">
          <cell r="D3272">
            <v>-49487162.439999998</v>
          </cell>
        </row>
        <row r="3273">
          <cell r="D3273">
            <v>-1227670.23</v>
          </cell>
        </row>
        <row r="3274">
          <cell r="D3274">
            <v>0</v>
          </cell>
        </row>
        <row r="3275">
          <cell r="D3275">
            <v>0</v>
          </cell>
        </row>
        <row r="3276">
          <cell r="D3276">
            <v>-32000</v>
          </cell>
        </row>
        <row r="3277">
          <cell r="D3277">
            <v>0</v>
          </cell>
        </row>
        <row r="3278">
          <cell r="D3278">
            <v>85806</v>
          </cell>
        </row>
        <row r="3279">
          <cell r="D3279">
            <v>-506424.69</v>
          </cell>
        </row>
        <row r="3280">
          <cell r="D3280">
            <v>0</v>
          </cell>
        </row>
        <row r="3281">
          <cell r="D3281">
            <v>71615.69</v>
          </cell>
        </row>
        <row r="3282">
          <cell r="D3282">
            <v>-120466.72</v>
          </cell>
        </row>
        <row r="3283">
          <cell r="D3283">
            <v>4000</v>
          </cell>
        </row>
        <row r="3284">
          <cell r="D3284">
            <v>1346631</v>
          </cell>
        </row>
        <row r="3285">
          <cell r="D3285">
            <v>1371.13</v>
          </cell>
        </row>
        <row r="3286">
          <cell r="D3286">
            <v>63532.29</v>
          </cell>
        </row>
        <row r="3287">
          <cell r="D3287">
            <v>-2754712.93</v>
          </cell>
        </row>
        <row r="3288">
          <cell r="D3288">
            <v>-447164.28</v>
          </cell>
        </row>
        <row r="3289">
          <cell r="D3289">
            <v>4564475.9000000004</v>
          </cell>
        </row>
        <row r="3290">
          <cell r="D3290">
            <v>464126</v>
          </cell>
        </row>
        <row r="3291">
          <cell r="D3291">
            <v>354465.72</v>
          </cell>
        </row>
        <row r="3292">
          <cell r="D3292">
            <v>164675.82</v>
          </cell>
        </row>
        <row r="3293">
          <cell r="D3293">
            <v>24900</v>
          </cell>
        </row>
        <row r="3294">
          <cell r="D3294">
            <v>0</v>
          </cell>
        </row>
        <row r="3295">
          <cell r="D3295">
            <v>0</v>
          </cell>
        </row>
        <row r="3296">
          <cell r="D3296">
            <v>0</v>
          </cell>
        </row>
        <row r="3297">
          <cell r="D3297">
            <v>400359</v>
          </cell>
        </row>
        <row r="3298">
          <cell r="D3298">
            <v>0</v>
          </cell>
        </row>
        <row r="3299">
          <cell r="D3299">
            <v>0</v>
          </cell>
        </row>
        <row r="3300">
          <cell r="D3300">
            <v>0</v>
          </cell>
        </row>
        <row r="3301">
          <cell r="D3301">
            <v>35227.360000000001</v>
          </cell>
        </row>
        <row r="3302">
          <cell r="D3302">
            <v>0</v>
          </cell>
        </row>
        <row r="3303">
          <cell r="D3303">
            <v>26700</v>
          </cell>
        </row>
        <row r="3304">
          <cell r="D3304">
            <v>14253</v>
          </cell>
        </row>
        <row r="3305">
          <cell r="D3305">
            <v>0</v>
          </cell>
        </row>
        <row r="3306">
          <cell r="D3306">
            <v>175718</v>
          </cell>
        </row>
        <row r="3307">
          <cell r="D3307">
            <v>16000</v>
          </cell>
        </row>
        <row r="3308">
          <cell r="D3308">
            <v>0</v>
          </cell>
        </row>
        <row r="3309">
          <cell r="D3309">
            <v>91853</v>
          </cell>
        </row>
        <row r="3310">
          <cell r="D3310">
            <v>2964198.97</v>
          </cell>
        </row>
        <row r="3311">
          <cell r="D3311">
            <v>0</v>
          </cell>
        </row>
        <row r="3312">
          <cell r="D3312">
            <v>121536</v>
          </cell>
        </row>
        <row r="3313">
          <cell r="D3313">
            <v>0</v>
          </cell>
        </row>
        <row r="3314">
          <cell r="D3314">
            <v>0</v>
          </cell>
        </row>
        <row r="3315">
          <cell r="D3315">
            <v>468200.35</v>
          </cell>
        </row>
        <row r="3316">
          <cell r="D3316">
            <v>489072.81</v>
          </cell>
        </row>
        <row r="3317">
          <cell r="D3317">
            <v>77641.48</v>
          </cell>
        </row>
        <row r="3318">
          <cell r="D3318">
            <v>259958</v>
          </cell>
        </row>
        <row r="3319">
          <cell r="D3319">
            <v>331181.32</v>
          </cell>
        </row>
        <row r="3320">
          <cell r="D3320">
            <v>111553.72</v>
          </cell>
        </row>
        <row r="3321">
          <cell r="D3321">
            <v>0</v>
          </cell>
        </row>
        <row r="3322">
          <cell r="D3322">
            <v>115046.39999999999</v>
          </cell>
        </row>
        <row r="3323">
          <cell r="D3323">
            <v>0</v>
          </cell>
        </row>
        <row r="3324">
          <cell r="D3324">
            <v>3916291.8</v>
          </cell>
        </row>
        <row r="3325">
          <cell r="D3325">
            <v>2000</v>
          </cell>
        </row>
        <row r="3326">
          <cell r="D3326">
            <v>0</v>
          </cell>
        </row>
        <row r="3327">
          <cell r="D3327">
            <v>123500</v>
          </cell>
        </row>
        <row r="3328">
          <cell r="D3328">
            <v>186100.74</v>
          </cell>
        </row>
        <row r="3329">
          <cell r="D3329">
            <v>0</v>
          </cell>
        </row>
        <row r="3330">
          <cell r="D3330">
            <v>810</v>
          </cell>
        </row>
        <row r="3331">
          <cell r="D3331">
            <v>0</v>
          </cell>
        </row>
        <row r="3332">
          <cell r="D3332">
            <v>0</v>
          </cell>
        </row>
        <row r="3333">
          <cell r="D3333">
            <v>0</v>
          </cell>
        </row>
        <row r="3334">
          <cell r="D3334">
            <v>0</v>
          </cell>
        </row>
        <row r="3335">
          <cell r="D3335">
            <v>82500</v>
          </cell>
        </row>
        <row r="3336">
          <cell r="D3336">
            <v>0</v>
          </cell>
        </row>
        <row r="3337">
          <cell r="D3337">
            <v>30900</v>
          </cell>
        </row>
        <row r="3338">
          <cell r="D3338">
            <v>0</v>
          </cell>
        </row>
        <row r="3339">
          <cell r="D3339">
            <v>0</v>
          </cell>
        </row>
        <row r="3340">
          <cell r="D3340">
            <v>0</v>
          </cell>
        </row>
        <row r="3341">
          <cell r="D3341">
            <v>2668.23</v>
          </cell>
        </row>
        <row r="3342">
          <cell r="D3342">
            <v>0</v>
          </cell>
        </row>
        <row r="3343">
          <cell r="D3343">
            <v>1247</v>
          </cell>
        </row>
        <row r="3344">
          <cell r="D3344">
            <v>0</v>
          </cell>
        </row>
        <row r="3345">
          <cell r="D3345">
            <v>0</v>
          </cell>
        </row>
        <row r="3346">
          <cell r="D3346">
            <v>0</v>
          </cell>
        </row>
        <row r="3347">
          <cell r="D3347">
            <v>0</v>
          </cell>
        </row>
        <row r="3348">
          <cell r="D3348">
            <v>0</v>
          </cell>
        </row>
        <row r="3349">
          <cell r="D3349">
            <v>50000</v>
          </cell>
        </row>
        <row r="3350">
          <cell r="D3350">
            <v>87500</v>
          </cell>
        </row>
        <row r="3351">
          <cell r="D3351">
            <v>0</v>
          </cell>
        </row>
        <row r="3352">
          <cell r="D3352">
            <v>42482</v>
          </cell>
        </row>
        <row r="3353">
          <cell r="D3353">
            <v>20200</v>
          </cell>
        </row>
        <row r="3354">
          <cell r="D3354">
            <v>0</v>
          </cell>
        </row>
        <row r="3355">
          <cell r="D3355">
            <v>0</v>
          </cell>
        </row>
        <row r="3356">
          <cell r="D3356">
            <v>0</v>
          </cell>
        </row>
        <row r="3357">
          <cell r="D3357">
            <v>0</v>
          </cell>
        </row>
        <row r="3358">
          <cell r="D3358">
            <v>2471</v>
          </cell>
        </row>
        <row r="3359">
          <cell r="D3359">
            <v>0</v>
          </cell>
        </row>
        <row r="3360">
          <cell r="D3360">
            <v>0</v>
          </cell>
        </row>
        <row r="3361">
          <cell r="D3361">
            <v>0</v>
          </cell>
        </row>
        <row r="3362">
          <cell r="D3362">
            <v>18504.669999999998</v>
          </cell>
        </row>
        <row r="3363">
          <cell r="D3363">
            <v>0</v>
          </cell>
        </row>
        <row r="3364">
          <cell r="D3364">
            <v>0</v>
          </cell>
        </row>
        <row r="3365">
          <cell r="D3365">
            <v>0</v>
          </cell>
        </row>
        <row r="3366">
          <cell r="D3366">
            <v>0</v>
          </cell>
        </row>
        <row r="3367">
          <cell r="D3367">
            <v>-7068.8</v>
          </cell>
        </row>
        <row r="3368">
          <cell r="D3368">
            <v>0</v>
          </cell>
        </row>
        <row r="3369">
          <cell r="D3369">
            <v>0</v>
          </cell>
        </row>
        <row r="3370">
          <cell r="D3370">
            <v>93438.61</v>
          </cell>
        </row>
        <row r="3371">
          <cell r="D3371">
            <v>0</v>
          </cell>
        </row>
        <row r="3372">
          <cell r="D3372">
            <v>0</v>
          </cell>
        </row>
        <row r="3373">
          <cell r="D3373">
            <v>0</v>
          </cell>
        </row>
        <row r="3374">
          <cell r="D3374">
            <v>0</v>
          </cell>
        </row>
        <row r="3375">
          <cell r="D3375">
            <v>0</v>
          </cell>
        </row>
        <row r="3376">
          <cell r="D3376">
            <v>0</v>
          </cell>
        </row>
        <row r="3377">
          <cell r="D3377">
            <v>0</v>
          </cell>
        </row>
        <row r="3378">
          <cell r="D3378">
            <v>389265</v>
          </cell>
        </row>
        <row r="3379">
          <cell r="D3379">
            <v>20862.34</v>
          </cell>
        </row>
        <row r="3380">
          <cell r="D3380">
            <v>0</v>
          </cell>
        </row>
        <row r="3381">
          <cell r="D3381">
            <v>97316.25</v>
          </cell>
        </row>
        <row r="3382">
          <cell r="D3382">
            <v>439.5</v>
          </cell>
        </row>
        <row r="3383">
          <cell r="D3383">
            <v>4351.05</v>
          </cell>
        </row>
        <row r="3384">
          <cell r="D3384">
            <v>49101</v>
          </cell>
        </row>
        <row r="3385">
          <cell r="D3385">
            <v>3667</v>
          </cell>
        </row>
        <row r="3386">
          <cell r="D3386">
            <v>0</v>
          </cell>
        </row>
        <row r="3387">
          <cell r="D3387">
            <v>306000</v>
          </cell>
        </row>
        <row r="3388">
          <cell r="D3388">
            <v>0</v>
          </cell>
        </row>
        <row r="3389">
          <cell r="D3389">
            <v>0</v>
          </cell>
        </row>
        <row r="3390">
          <cell r="D3390">
            <v>670</v>
          </cell>
        </row>
        <row r="3391">
          <cell r="D3391">
            <v>0</v>
          </cell>
        </row>
        <row r="3392">
          <cell r="D3392">
            <v>0</v>
          </cell>
        </row>
        <row r="3393">
          <cell r="D3393">
            <v>0</v>
          </cell>
        </row>
        <row r="3394">
          <cell r="D3394">
            <v>19048.25</v>
          </cell>
        </row>
        <row r="3395">
          <cell r="D3395">
            <v>19048.25</v>
          </cell>
        </row>
        <row r="3396">
          <cell r="D3396">
            <v>7835.5</v>
          </cell>
        </row>
        <row r="3397">
          <cell r="D3397">
            <v>0</v>
          </cell>
        </row>
        <row r="3398">
          <cell r="D3398">
            <v>0</v>
          </cell>
        </row>
        <row r="3399">
          <cell r="D3399">
            <v>0</v>
          </cell>
        </row>
        <row r="3400">
          <cell r="D3400">
            <v>0</v>
          </cell>
        </row>
        <row r="3401">
          <cell r="D3401">
            <v>0</v>
          </cell>
        </row>
        <row r="3402">
          <cell r="D3402">
            <v>3229.1</v>
          </cell>
        </row>
        <row r="3403">
          <cell r="D3403">
            <v>0</v>
          </cell>
        </row>
        <row r="3404">
          <cell r="D3404">
            <v>-1147.73</v>
          </cell>
        </row>
        <row r="3405">
          <cell r="D3405">
            <v>0</v>
          </cell>
        </row>
        <row r="3406">
          <cell r="D3406">
            <v>73.03</v>
          </cell>
        </row>
        <row r="3407">
          <cell r="D3407">
            <v>-63.89</v>
          </cell>
        </row>
        <row r="3408">
          <cell r="D3408">
            <v>0</v>
          </cell>
        </row>
        <row r="3409">
          <cell r="D3409">
            <v>0</v>
          </cell>
        </row>
        <row r="3410">
          <cell r="D3410">
            <v>14368.58</v>
          </cell>
        </row>
        <row r="3411">
          <cell r="D3411">
            <v>0</v>
          </cell>
        </row>
        <row r="3412">
          <cell r="D3412">
            <v>0</v>
          </cell>
        </row>
        <row r="3413">
          <cell r="D3413">
            <v>0</v>
          </cell>
        </row>
        <row r="3414">
          <cell r="D3414">
            <v>40928</v>
          </cell>
        </row>
        <row r="3415">
          <cell r="D3415">
            <v>4170</v>
          </cell>
        </row>
        <row r="3416">
          <cell r="D3416">
            <v>800</v>
          </cell>
        </row>
        <row r="3417">
          <cell r="D3417">
            <v>0</v>
          </cell>
        </row>
        <row r="3418">
          <cell r="D3418">
            <v>0</v>
          </cell>
        </row>
        <row r="3419">
          <cell r="D3419">
            <v>0</v>
          </cell>
        </row>
        <row r="3420">
          <cell r="D3420">
            <v>0</v>
          </cell>
        </row>
        <row r="3421">
          <cell r="D3421">
            <v>841.12</v>
          </cell>
        </row>
        <row r="3422">
          <cell r="D3422">
            <v>0</v>
          </cell>
        </row>
        <row r="3423">
          <cell r="D3423">
            <v>1.5</v>
          </cell>
        </row>
        <row r="3424">
          <cell r="D3424">
            <v>667.8</v>
          </cell>
        </row>
        <row r="3425">
          <cell r="D3425">
            <v>16.5</v>
          </cell>
        </row>
        <row r="3426">
          <cell r="D3426">
            <v>0</v>
          </cell>
        </row>
        <row r="3427">
          <cell r="D3427">
            <v>1589.24</v>
          </cell>
        </row>
        <row r="3428">
          <cell r="D3428">
            <v>0</v>
          </cell>
        </row>
        <row r="3429">
          <cell r="D3429">
            <v>86.88</v>
          </cell>
        </row>
        <row r="3430">
          <cell r="D3430">
            <v>16078.26</v>
          </cell>
        </row>
        <row r="3431">
          <cell r="D3431">
            <v>0</v>
          </cell>
        </row>
        <row r="3432">
          <cell r="D3432">
            <v>1350</v>
          </cell>
        </row>
        <row r="3433">
          <cell r="D3433">
            <v>12630</v>
          </cell>
        </row>
        <row r="3434">
          <cell r="D3434">
            <v>0</v>
          </cell>
        </row>
        <row r="3435">
          <cell r="D3435">
            <v>500</v>
          </cell>
        </row>
        <row r="3436">
          <cell r="D3436">
            <v>0</v>
          </cell>
        </row>
        <row r="3437">
          <cell r="D3437">
            <v>0</v>
          </cell>
        </row>
        <row r="3438">
          <cell r="D3438">
            <v>0</v>
          </cell>
        </row>
        <row r="3439">
          <cell r="D3439">
            <v>64003</v>
          </cell>
        </row>
        <row r="3440">
          <cell r="D3440">
            <v>0</v>
          </cell>
        </row>
        <row r="3441">
          <cell r="D3441">
            <v>0</v>
          </cell>
        </row>
        <row r="3442">
          <cell r="D3442">
            <v>4640.13</v>
          </cell>
        </row>
        <row r="3443">
          <cell r="D3443">
            <v>32197.22</v>
          </cell>
        </row>
        <row r="3444">
          <cell r="D3444">
            <v>0</v>
          </cell>
        </row>
        <row r="3445">
          <cell r="D3445">
            <v>0</v>
          </cell>
        </row>
        <row r="3446">
          <cell r="D3446">
            <v>58090</v>
          </cell>
        </row>
        <row r="3447">
          <cell r="D3447">
            <v>561.77</v>
          </cell>
        </row>
        <row r="3448">
          <cell r="D3448">
            <v>10147.5</v>
          </cell>
        </row>
        <row r="3449">
          <cell r="D3449">
            <v>317.36</v>
          </cell>
        </row>
        <row r="3450">
          <cell r="D3450">
            <v>2309</v>
          </cell>
        </row>
        <row r="3451">
          <cell r="D3451">
            <v>976</v>
          </cell>
        </row>
        <row r="3452">
          <cell r="D3452">
            <v>0</v>
          </cell>
        </row>
        <row r="3453">
          <cell r="D3453">
            <v>2500</v>
          </cell>
        </row>
        <row r="3454">
          <cell r="D3454">
            <v>0</v>
          </cell>
        </row>
        <row r="3455">
          <cell r="D3455">
            <v>280</v>
          </cell>
        </row>
        <row r="3456">
          <cell r="D3456">
            <v>0</v>
          </cell>
        </row>
        <row r="3457">
          <cell r="D3457">
            <v>0</v>
          </cell>
        </row>
        <row r="3458">
          <cell r="D3458">
            <v>215</v>
          </cell>
        </row>
        <row r="3459">
          <cell r="D3459">
            <v>0</v>
          </cell>
        </row>
        <row r="3460">
          <cell r="D3460">
            <v>0</v>
          </cell>
        </row>
        <row r="3461">
          <cell r="D3461">
            <v>0</v>
          </cell>
        </row>
        <row r="3462">
          <cell r="D3462">
            <v>0</v>
          </cell>
        </row>
        <row r="3463">
          <cell r="D3463">
            <v>0</v>
          </cell>
        </row>
        <row r="3464">
          <cell r="D3464">
            <v>0</v>
          </cell>
        </row>
        <row r="3465">
          <cell r="D3465">
            <v>0</v>
          </cell>
        </row>
        <row r="3466">
          <cell r="D3466">
            <v>0</v>
          </cell>
        </row>
        <row r="3467">
          <cell r="D3467">
            <v>0</v>
          </cell>
        </row>
        <row r="3468">
          <cell r="D3468">
            <v>0</v>
          </cell>
        </row>
        <row r="3469">
          <cell r="D3469">
            <v>0</v>
          </cell>
        </row>
        <row r="3470">
          <cell r="D3470">
            <v>0</v>
          </cell>
        </row>
        <row r="3471">
          <cell r="D3471">
            <v>6270</v>
          </cell>
        </row>
        <row r="3472">
          <cell r="D3472">
            <v>0</v>
          </cell>
        </row>
        <row r="3473">
          <cell r="D3473">
            <v>0</v>
          </cell>
        </row>
        <row r="3474">
          <cell r="D3474">
            <v>0</v>
          </cell>
        </row>
        <row r="3475">
          <cell r="D3475">
            <v>4669</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ow r="769">
          <cell r="D769">
            <v>0</v>
          </cell>
        </row>
      </sheetData>
      <sheetData sheetId="48">
        <row r="769">
          <cell r="D769">
            <v>0</v>
          </cell>
        </row>
      </sheetData>
      <sheetData sheetId="49">
        <row r="769">
          <cell r="D769">
            <v>0</v>
          </cell>
        </row>
      </sheetData>
      <sheetData sheetId="50">
        <row r="769">
          <cell r="D769">
            <v>0</v>
          </cell>
        </row>
      </sheetData>
      <sheetData sheetId="51">
        <row r="769">
          <cell r="D769">
            <v>0</v>
          </cell>
        </row>
      </sheetData>
      <sheetData sheetId="52">
        <row r="769">
          <cell r="D769">
            <v>0</v>
          </cell>
        </row>
      </sheetData>
      <sheetData sheetId="53">
        <row r="769">
          <cell r="D769">
            <v>0</v>
          </cell>
        </row>
      </sheetData>
      <sheetData sheetId="54">
        <row r="769">
          <cell r="D769">
            <v>0</v>
          </cell>
        </row>
      </sheetData>
      <sheetData sheetId="55">
        <row r="769">
          <cell r="D769">
            <v>0</v>
          </cell>
        </row>
      </sheetData>
      <sheetData sheetId="56">
        <row r="769">
          <cell r="D769">
            <v>0</v>
          </cell>
        </row>
      </sheetData>
      <sheetData sheetId="57">
        <row r="769">
          <cell r="D769">
            <v>0</v>
          </cell>
        </row>
      </sheetData>
      <sheetData sheetId="58">
        <row r="769">
          <cell r="D769">
            <v>0</v>
          </cell>
        </row>
      </sheetData>
      <sheetData sheetId="59">
        <row r="769">
          <cell r="D769">
            <v>0</v>
          </cell>
        </row>
      </sheetData>
      <sheetData sheetId="60">
        <row r="769">
          <cell r="D769">
            <v>0</v>
          </cell>
        </row>
      </sheetData>
      <sheetData sheetId="61">
        <row r="769">
          <cell r="D769">
            <v>0</v>
          </cell>
        </row>
      </sheetData>
      <sheetData sheetId="62">
        <row r="769">
          <cell r="D769">
            <v>0</v>
          </cell>
        </row>
      </sheetData>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ow r="769">
          <cell r="D769">
            <v>0</v>
          </cell>
        </row>
      </sheetData>
      <sheetData sheetId="74">
        <row r="769">
          <cell r="D769">
            <v>0</v>
          </cell>
        </row>
      </sheetData>
      <sheetData sheetId="75">
        <row r="769">
          <cell r="D769">
            <v>0</v>
          </cell>
        </row>
      </sheetData>
      <sheetData sheetId="76">
        <row r="769">
          <cell r="D769">
            <v>0</v>
          </cell>
        </row>
      </sheetData>
      <sheetData sheetId="77">
        <row r="769">
          <cell r="D769">
            <v>0</v>
          </cell>
        </row>
      </sheetData>
      <sheetData sheetId="78">
        <row r="769">
          <cell r="D769">
            <v>0</v>
          </cell>
        </row>
      </sheetData>
      <sheetData sheetId="79">
        <row r="769">
          <cell r="D769">
            <v>0</v>
          </cell>
        </row>
      </sheetData>
      <sheetData sheetId="80">
        <row r="769">
          <cell r="D769">
            <v>0</v>
          </cell>
        </row>
      </sheetData>
      <sheetData sheetId="81">
        <row r="769">
          <cell r="D769">
            <v>0</v>
          </cell>
        </row>
      </sheetData>
      <sheetData sheetId="82">
        <row r="769">
          <cell r="D769">
            <v>0</v>
          </cell>
        </row>
      </sheetData>
      <sheetData sheetId="83">
        <row r="769">
          <cell r="D769">
            <v>0</v>
          </cell>
        </row>
      </sheetData>
      <sheetData sheetId="84">
        <row r="769">
          <cell r="D769">
            <v>0</v>
          </cell>
        </row>
      </sheetData>
      <sheetData sheetId="85">
        <row r="769">
          <cell r="D769">
            <v>0</v>
          </cell>
        </row>
      </sheetData>
      <sheetData sheetId="86">
        <row r="769">
          <cell r="D769">
            <v>0</v>
          </cell>
        </row>
      </sheetData>
      <sheetData sheetId="87">
        <row r="769">
          <cell r="D769">
            <v>0</v>
          </cell>
        </row>
      </sheetData>
      <sheetData sheetId="88">
        <row r="769">
          <cell r="D769">
            <v>0</v>
          </cell>
        </row>
      </sheetData>
      <sheetData sheetId="89">
        <row r="769">
          <cell r="D769">
            <v>0</v>
          </cell>
        </row>
      </sheetData>
      <sheetData sheetId="90">
        <row r="769">
          <cell r="D769">
            <v>0</v>
          </cell>
        </row>
      </sheetData>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ow r="769">
          <cell r="D769">
            <v>0</v>
          </cell>
        </row>
      </sheetData>
      <sheetData sheetId="107">
        <row r="769">
          <cell r="D769">
            <v>0</v>
          </cell>
        </row>
      </sheetData>
      <sheetData sheetId="108">
        <row r="769">
          <cell r="D769">
            <v>0</v>
          </cell>
        </row>
      </sheetData>
      <sheetData sheetId="109">
        <row r="769">
          <cell r="D769">
            <v>0</v>
          </cell>
        </row>
      </sheetData>
      <sheetData sheetId="110">
        <row r="769">
          <cell r="D769">
            <v>0</v>
          </cell>
        </row>
      </sheetData>
      <sheetData sheetId="111">
        <row r="769">
          <cell r="D769">
            <v>0</v>
          </cell>
        </row>
      </sheetData>
      <sheetData sheetId="112">
        <row r="769">
          <cell r="D769">
            <v>0</v>
          </cell>
        </row>
      </sheetData>
      <sheetData sheetId="113">
        <row r="769">
          <cell r="D769">
            <v>0</v>
          </cell>
        </row>
      </sheetData>
      <sheetData sheetId="114">
        <row r="769">
          <cell r="D769">
            <v>0</v>
          </cell>
        </row>
      </sheetData>
      <sheetData sheetId="115">
        <row r="769">
          <cell r="D769">
            <v>0</v>
          </cell>
        </row>
      </sheetData>
      <sheetData sheetId="116">
        <row r="769">
          <cell r="D769">
            <v>0</v>
          </cell>
        </row>
      </sheetData>
      <sheetData sheetId="117">
        <row r="769">
          <cell r="D769">
            <v>0</v>
          </cell>
        </row>
      </sheetData>
      <sheetData sheetId="118">
        <row r="769">
          <cell r="D769">
            <v>0</v>
          </cell>
        </row>
      </sheetData>
      <sheetData sheetId="119">
        <row r="769">
          <cell r="D769">
            <v>0</v>
          </cell>
        </row>
      </sheetData>
      <sheetData sheetId="120">
        <row r="769">
          <cell r="D769">
            <v>0</v>
          </cell>
        </row>
      </sheetData>
      <sheetData sheetId="121">
        <row r="769">
          <cell r="D769">
            <v>0</v>
          </cell>
        </row>
      </sheetData>
      <sheetData sheetId="122">
        <row r="769">
          <cell r="D769">
            <v>0</v>
          </cell>
        </row>
      </sheetData>
      <sheetData sheetId="123">
        <row r="769">
          <cell r="D769">
            <v>0</v>
          </cell>
        </row>
      </sheetData>
      <sheetData sheetId="124">
        <row r="769">
          <cell r="D769">
            <v>0</v>
          </cell>
        </row>
      </sheetData>
      <sheetData sheetId="125">
        <row r="769">
          <cell r="D769">
            <v>0</v>
          </cell>
        </row>
      </sheetData>
      <sheetData sheetId="126">
        <row r="769">
          <cell r="D769">
            <v>0</v>
          </cell>
        </row>
      </sheetData>
      <sheetData sheetId="127">
        <row r="769">
          <cell r="D769">
            <v>0</v>
          </cell>
        </row>
      </sheetData>
      <sheetData sheetId="128">
        <row r="769">
          <cell r="D769">
            <v>0</v>
          </cell>
        </row>
      </sheetData>
      <sheetData sheetId="129">
        <row r="769">
          <cell r="D769">
            <v>0</v>
          </cell>
        </row>
      </sheetData>
      <sheetData sheetId="130">
        <row r="769">
          <cell r="D769">
            <v>0</v>
          </cell>
        </row>
      </sheetData>
      <sheetData sheetId="131">
        <row r="769">
          <cell r="D769">
            <v>0</v>
          </cell>
        </row>
      </sheetData>
      <sheetData sheetId="132">
        <row r="769">
          <cell r="D769">
            <v>0</v>
          </cell>
        </row>
      </sheetData>
      <sheetData sheetId="133">
        <row r="769">
          <cell r="D769">
            <v>0</v>
          </cell>
        </row>
      </sheetData>
      <sheetData sheetId="134">
        <row r="769">
          <cell r="D769">
            <v>0</v>
          </cell>
        </row>
      </sheetData>
      <sheetData sheetId="135">
        <row r="769">
          <cell r="D769">
            <v>0</v>
          </cell>
        </row>
      </sheetData>
      <sheetData sheetId="136">
        <row r="769">
          <cell r="D769">
            <v>0</v>
          </cell>
        </row>
      </sheetData>
      <sheetData sheetId="137">
        <row r="769">
          <cell r="D769">
            <v>0</v>
          </cell>
        </row>
      </sheetData>
      <sheetData sheetId="138">
        <row r="769">
          <cell r="D769">
            <v>0</v>
          </cell>
        </row>
      </sheetData>
      <sheetData sheetId="139">
        <row r="769">
          <cell r="D769">
            <v>0</v>
          </cell>
        </row>
      </sheetData>
      <sheetData sheetId="140">
        <row r="769">
          <cell r="D769">
            <v>0</v>
          </cell>
        </row>
      </sheetData>
      <sheetData sheetId="141">
        <row r="769">
          <cell r="D769">
            <v>0</v>
          </cell>
        </row>
      </sheetData>
      <sheetData sheetId="142">
        <row r="769">
          <cell r="D769">
            <v>0</v>
          </cell>
        </row>
      </sheetData>
      <sheetData sheetId="143">
        <row r="769">
          <cell r="D769">
            <v>0</v>
          </cell>
        </row>
      </sheetData>
      <sheetData sheetId="144">
        <row r="769">
          <cell r="D769">
            <v>0</v>
          </cell>
        </row>
      </sheetData>
      <sheetData sheetId="145">
        <row r="769">
          <cell r="D769">
            <v>0</v>
          </cell>
        </row>
      </sheetData>
      <sheetData sheetId="146">
        <row r="769">
          <cell r="D769">
            <v>0</v>
          </cell>
        </row>
      </sheetData>
      <sheetData sheetId="147">
        <row r="769">
          <cell r="D769">
            <v>0</v>
          </cell>
        </row>
      </sheetData>
      <sheetData sheetId="148">
        <row r="769">
          <cell r="D769">
            <v>0</v>
          </cell>
        </row>
      </sheetData>
      <sheetData sheetId="149">
        <row r="769">
          <cell r="D769">
            <v>0</v>
          </cell>
        </row>
      </sheetData>
      <sheetData sheetId="150">
        <row r="769">
          <cell r="D769">
            <v>0</v>
          </cell>
        </row>
      </sheetData>
      <sheetData sheetId="151">
        <row r="769">
          <cell r="D769">
            <v>0</v>
          </cell>
        </row>
      </sheetData>
      <sheetData sheetId="152">
        <row r="769">
          <cell r="D769">
            <v>0</v>
          </cell>
        </row>
      </sheetData>
      <sheetData sheetId="153">
        <row r="769">
          <cell r="D769">
            <v>0</v>
          </cell>
        </row>
      </sheetData>
      <sheetData sheetId="154">
        <row r="769">
          <cell r="D769">
            <v>0</v>
          </cell>
        </row>
      </sheetData>
      <sheetData sheetId="155">
        <row r="769">
          <cell r="D769">
            <v>0</v>
          </cell>
        </row>
      </sheetData>
      <sheetData sheetId="156">
        <row r="769">
          <cell r="D769">
            <v>0</v>
          </cell>
        </row>
      </sheetData>
      <sheetData sheetId="157">
        <row r="769">
          <cell r="D769">
            <v>0</v>
          </cell>
        </row>
      </sheetData>
      <sheetData sheetId="158">
        <row r="769">
          <cell r="D769">
            <v>0</v>
          </cell>
        </row>
      </sheetData>
      <sheetData sheetId="159">
        <row r="769">
          <cell r="D769">
            <v>0</v>
          </cell>
        </row>
      </sheetData>
      <sheetData sheetId="160">
        <row r="769">
          <cell r="D769">
            <v>0</v>
          </cell>
        </row>
      </sheetData>
      <sheetData sheetId="161">
        <row r="769">
          <cell r="D769">
            <v>0</v>
          </cell>
        </row>
      </sheetData>
      <sheetData sheetId="162">
        <row r="769">
          <cell r="D769">
            <v>0</v>
          </cell>
        </row>
      </sheetData>
      <sheetData sheetId="163">
        <row r="769">
          <cell r="D769">
            <v>0</v>
          </cell>
        </row>
      </sheetData>
      <sheetData sheetId="164">
        <row r="769">
          <cell r="D769">
            <v>0</v>
          </cell>
        </row>
      </sheetData>
      <sheetData sheetId="165">
        <row r="769">
          <cell r="D769">
            <v>0</v>
          </cell>
        </row>
      </sheetData>
      <sheetData sheetId="166">
        <row r="769">
          <cell r="D769">
            <v>0</v>
          </cell>
        </row>
      </sheetData>
      <sheetData sheetId="167">
        <row r="769">
          <cell r="D769">
            <v>0</v>
          </cell>
        </row>
      </sheetData>
      <sheetData sheetId="168">
        <row r="769">
          <cell r="D769">
            <v>0</v>
          </cell>
        </row>
      </sheetData>
      <sheetData sheetId="169">
        <row r="769">
          <cell r="D769">
            <v>0</v>
          </cell>
        </row>
      </sheetData>
      <sheetData sheetId="170">
        <row r="769">
          <cell r="D769">
            <v>0</v>
          </cell>
        </row>
      </sheetData>
      <sheetData sheetId="171">
        <row r="769">
          <cell r="D769">
            <v>0</v>
          </cell>
        </row>
      </sheetData>
      <sheetData sheetId="172">
        <row r="769">
          <cell r="D769">
            <v>0</v>
          </cell>
        </row>
      </sheetData>
      <sheetData sheetId="173">
        <row r="769">
          <cell r="D769">
            <v>0</v>
          </cell>
        </row>
      </sheetData>
      <sheetData sheetId="174">
        <row r="769">
          <cell r="D769">
            <v>0</v>
          </cell>
        </row>
      </sheetData>
      <sheetData sheetId="175">
        <row r="769">
          <cell r="D769">
            <v>0</v>
          </cell>
        </row>
      </sheetData>
      <sheetData sheetId="176">
        <row r="769">
          <cell r="D769">
            <v>0</v>
          </cell>
        </row>
      </sheetData>
      <sheetData sheetId="177">
        <row r="769">
          <cell r="D769">
            <v>0</v>
          </cell>
        </row>
      </sheetData>
      <sheetData sheetId="178">
        <row r="769">
          <cell r="D769">
            <v>0</v>
          </cell>
        </row>
      </sheetData>
      <sheetData sheetId="179">
        <row r="769">
          <cell r="D769">
            <v>0</v>
          </cell>
        </row>
      </sheetData>
      <sheetData sheetId="180">
        <row r="769">
          <cell r="D769">
            <v>0</v>
          </cell>
        </row>
      </sheetData>
      <sheetData sheetId="181">
        <row r="769">
          <cell r="D769">
            <v>0</v>
          </cell>
        </row>
      </sheetData>
      <sheetData sheetId="182">
        <row r="769">
          <cell r="D769">
            <v>0</v>
          </cell>
        </row>
      </sheetData>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ow r="769">
          <cell r="D769">
            <v>0</v>
          </cell>
        </row>
      </sheetData>
      <sheetData sheetId="198">
        <row r="769">
          <cell r="D769">
            <v>0</v>
          </cell>
        </row>
      </sheetData>
      <sheetData sheetId="199">
        <row r="769">
          <cell r="D769">
            <v>0</v>
          </cell>
        </row>
      </sheetData>
      <sheetData sheetId="200">
        <row r="769">
          <cell r="D769">
            <v>0</v>
          </cell>
        </row>
      </sheetData>
      <sheetData sheetId="201">
        <row r="769">
          <cell r="D769">
            <v>0</v>
          </cell>
        </row>
      </sheetData>
      <sheetData sheetId="202">
        <row r="769">
          <cell r="D769">
            <v>0</v>
          </cell>
        </row>
      </sheetData>
      <sheetData sheetId="203">
        <row r="769">
          <cell r="D769">
            <v>0</v>
          </cell>
        </row>
      </sheetData>
      <sheetData sheetId="204">
        <row r="769">
          <cell r="D769">
            <v>0</v>
          </cell>
        </row>
      </sheetData>
      <sheetData sheetId="205">
        <row r="769">
          <cell r="D769">
            <v>0</v>
          </cell>
        </row>
      </sheetData>
      <sheetData sheetId="206">
        <row r="769">
          <cell r="D769">
            <v>0</v>
          </cell>
        </row>
      </sheetData>
      <sheetData sheetId="207">
        <row r="769">
          <cell r="D769">
            <v>0</v>
          </cell>
        </row>
      </sheetData>
      <sheetData sheetId="208">
        <row r="769">
          <cell r="D769">
            <v>0</v>
          </cell>
        </row>
      </sheetData>
      <sheetData sheetId="209">
        <row r="769">
          <cell r="D769">
            <v>0</v>
          </cell>
        </row>
      </sheetData>
      <sheetData sheetId="210">
        <row r="769">
          <cell r="D769">
            <v>0</v>
          </cell>
        </row>
      </sheetData>
      <sheetData sheetId="211">
        <row r="769">
          <cell r="D769">
            <v>0</v>
          </cell>
        </row>
      </sheetData>
      <sheetData sheetId="212">
        <row r="769">
          <cell r="D769">
            <v>0</v>
          </cell>
        </row>
      </sheetData>
      <sheetData sheetId="213">
        <row r="769">
          <cell r="D769">
            <v>0</v>
          </cell>
        </row>
      </sheetData>
      <sheetData sheetId="214">
        <row r="769">
          <cell r="D769">
            <v>0</v>
          </cell>
        </row>
      </sheetData>
      <sheetData sheetId="215">
        <row r="769">
          <cell r="D769">
            <v>0</v>
          </cell>
        </row>
      </sheetData>
      <sheetData sheetId="216">
        <row r="769">
          <cell r="D769">
            <v>0</v>
          </cell>
        </row>
      </sheetData>
      <sheetData sheetId="217">
        <row r="769">
          <cell r="D769">
            <v>0</v>
          </cell>
        </row>
      </sheetData>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ow r="769">
          <cell r="D769">
            <v>0</v>
          </cell>
        </row>
      </sheetData>
      <sheetData sheetId="235">
        <row r="769">
          <cell r="D769">
            <v>0</v>
          </cell>
        </row>
      </sheetData>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sheetData sheetId="260"/>
      <sheetData sheetId="26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ow r="769">
          <cell r="D769">
            <v>0</v>
          </cell>
        </row>
      </sheetData>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sheetData sheetId="318"/>
      <sheetData sheetId="319"/>
      <sheetData sheetId="320"/>
      <sheetData sheetId="321"/>
      <sheetData sheetId="322"/>
      <sheetData sheetId="323"/>
      <sheetData sheetId="324"/>
      <sheetData sheetId="325"/>
      <sheetData sheetId="326"/>
      <sheetData sheetId="327"/>
      <sheetData sheetId="328" refreshError="1"/>
      <sheetData sheetId="329" refreshError="1"/>
      <sheetData sheetId="330" refreshError="1"/>
      <sheetData sheetId="331" refreshError="1"/>
    </sheetDataSet>
  </externalBook>
</externalLink>
</file>

<file path=xl/externalLinks/externalLink2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P"/>
      <sheetName val="FS"/>
      <sheetName val="Database"/>
      <sheetName val="IC Statement"/>
      <sheetName val="Income"/>
      <sheetName val="BS-TC"/>
      <sheetName val="PL-TC"/>
      <sheetName val="Index"/>
      <sheetName val="BG2018"/>
      <sheetName val="stat local"/>
      <sheetName val="発停サイクル表"/>
      <sheetName val="IC_Statement"/>
      <sheetName val="PR4"/>
      <sheetName val="Sheet1"/>
      <sheetName val="Accure"/>
      <sheetName val="Total 01'05"/>
      <sheetName val="co"/>
      <sheetName val="WIP"/>
      <sheetName val="J300 "/>
      <sheetName val="Identitas"/>
      <sheetName val="bblยังไม่จ่าย"/>
      <sheetName val="MOTO"/>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2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S"/>
      <sheetName val="P&amp;L"/>
      <sheetName val="PPL"/>
      <sheetName val="adjustment"/>
      <sheetName val="CA"/>
      <sheetName val="CL"/>
      <sheetName val="CBS"/>
      <sheetName val="PBS"/>
      <sheetName val="PPMS-ADM"/>
      <sheetName val="Sheet2"/>
      <sheetName val="EFR30696"/>
    </sheetNames>
    <sheetDataSet>
      <sheetData sheetId="0" refreshError="1"/>
      <sheetData sheetId="1" refreshError="1"/>
      <sheetData sheetId="2" refreshError="1"/>
      <sheetData sheetId="3" refreshError="1"/>
      <sheetData sheetId="4" refreshError="1"/>
      <sheetData sheetId="5" refreshError="1"/>
      <sheetData sheetId="6"/>
      <sheetData sheetId="7" refreshError="1"/>
      <sheetData sheetId="8"/>
      <sheetData sheetId="9"/>
      <sheetData sheetId="10" refreshError="1"/>
    </sheetDataSet>
  </externalBook>
</externalLink>
</file>

<file path=xl/externalLinks/externalLink2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reakeven Analysis Data"/>
      <sheetName val="Breakeven Analysis Chart"/>
      <sheetName val="Variables"/>
      <sheetName val="Group"/>
      <sheetName val="JUNE1"/>
      <sheetName val="Feb"/>
      <sheetName val="Mar"/>
      <sheetName val="Apr"/>
      <sheetName val="May"/>
      <sheetName val="SALE"/>
      <sheetName val="Master TB"/>
      <sheetName val="O300"/>
      <sheetName val="BS"/>
      <sheetName val="Breakeven_Analysis_Data"/>
      <sheetName val="Breakeven_Analysis_Chart"/>
      <sheetName val="Master_TB"/>
      <sheetName val="Monthly highlights"/>
      <sheetName val="OtherIntan"/>
      <sheetName val="Accure"/>
      <sheetName val="DETAIL"/>
      <sheetName val="Pivot Aug'01"/>
      <sheetName val="K400B"/>
      <sheetName val="K400A"/>
      <sheetName val="X400"/>
      <sheetName val="G300"/>
      <sheetName val="M400"/>
      <sheetName val="YQty"/>
      <sheetName val="May'07"/>
      <sheetName val="Dec15"/>
      <sheetName val="DEC31"/>
      <sheetName val="MA"/>
      <sheetName val="SRP FH"/>
      <sheetName val="総括NO.1"/>
      <sheetName val="EX RATE"/>
      <sheetName val="0P-1"/>
      <sheetName val="2006"/>
      <sheetName val="SCH_B13"/>
      <sheetName val="BATCH_M"/>
      <sheetName val="std ing "/>
      <sheetName val="TP"/>
    </sheetNames>
    <sheetDataSet>
      <sheetData sheetId="0" refreshError="1"/>
      <sheetData sheetId="1" refreshError="1"/>
      <sheetData sheetId="2" refreshError="1">
        <row r="1">
          <cell r="B1" t="b">
            <v>0</v>
          </cell>
        </row>
        <row r="2">
          <cell r="B2" t="b">
            <v>0</v>
          </cell>
        </row>
        <row r="3">
          <cell r="B3" t="str">
            <v>OfficeReady 3.0</v>
          </cell>
        </row>
        <row r="4">
          <cell r="B4">
            <v>1</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sheetData sheetId="14"/>
      <sheetData sheetId="15"/>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Set>
  </externalBook>
</externalLink>
</file>

<file path=xl/externalLinks/externalLink2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alsheet"/>
      <sheetName val="Prft&amp;Loss"/>
      <sheetName val="Expenses"/>
      <sheetName val="BS Pivot"/>
      <sheetName val="P&amp;L Pivot"/>
      <sheetName val="FIN TB_SI"/>
      <sheetName val="Accruals &amp; Prepayments "/>
      <sheetName val="Bank Account"/>
      <sheetName val="Debtors "/>
      <sheetName val="Sundry Debtors"/>
      <sheetName val="Acc jrnls"/>
      <sheetName val="BS_Pivot"/>
      <sheetName val="P&amp;L_Pivot"/>
      <sheetName val="FIN_TB_SI"/>
      <sheetName val="Accruals_&amp;_Prepayments_"/>
      <sheetName val="Bank_Account"/>
      <sheetName val="Debtors_"/>
      <sheetName val="Sundry_Debtors"/>
      <sheetName val="Acc_jrnls"/>
      <sheetName val="BS_Pivot1"/>
      <sheetName val="P&amp;L_Pivot1"/>
      <sheetName val="FIN_TB_SI1"/>
      <sheetName val="Accruals_&amp;_Prepayments_1"/>
      <sheetName val="Bank_Account1"/>
      <sheetName val="Debtors_1"/>
      <sheetName val="Sundry_Debtors1"/>
      <sheetName val="Acc_jrnls1"/>
      <sheetName val="Acc_x001a__x0000__x0000__x0000_SCCA_x0011__x0000__x0000__x0000_6@_x0000__x0000_T_x0000_H_x0000_"/>
      <sheetName val="䤀䰀䔀堀吀刀䄀䌀吀䤀伀一䠀伀匀吀⸀䔀堀䔀_x0000__x0000__x0000_帀ﻗ8_x0000_　_x0001_ᴀ_x0000_"/>
      <sheetName val="รวมภาค7"/>
      <sheetName val="APRCPDAT 2017-07"/>
      <sheetName val="BS_Pivot2"/>
      <sheetName val="P&amp;L_Pivot2"/>
      <sheetName val="FIN_TB_SI2"/>
      <sheetName val="Accruals_&amp;_Prepayments_2"/>
      <sheetName val="Bank_Account2"/>
      <sheetName val="Debtors_2"/>
      <sheetName val="Sundry_Debtors2"/>
      <sheetName val="Acc_jrnls2"/>
      <sheetName val="Acc_x001a_"/>
      <sheetName val="䤀䰀䔀堀吀刀䄀䌀吀䤀伀一䠀伀匀吀⸀䔀堀䔀"/>
      <sheetName val="AGING"/>
      <sheetName val="mapping"/>
      <sheetName val="Acc_x001a_???SCCA_x0011_???6@??T?H?"/>
      <sheetName val="䤀䰀䔀堀吀刀䄀䌀吀䤀伀一䠀伀匀吀⸀䔀堀䔀???帀ﻗ8?　_x0001_ᴀ?"/>
      <sheetName val="BS_Pivot3"/>
      <sheetName val="P&amp;L_Pivot3"/>
      <sheetName val="FIN_TB_SI3"/>
      <sheetName val="Accruals_&amp;_Prepayments_3"/>
      <sheetName val="Bank_Account3"/>
      <sheetName val="Debtors_3"/>
      <sheetName val="Sundry_Debtors3"/>
      <sheetName val="Acc_jrnls3"/>
      <sheetName val="AccSCCA6@TH"/>
      <sheetName val="䤀䰀䔀堀吀刀䄀䌀吀䤀伀一䠀伀匀吀⸀䔀堀䔀帀ﻗ8　ᴀ"/>
      <sheetName val="APRCPDAT_2017-07"/>
      <sheetName val="TMS2000"/>
      <sheetName val="bblยังไม่จ่าย"/>
      <sheetName val="BS_Pivot4"/>
      <sheetName val="P&amp;L_Pivot4"/>
      <sheetName val="FIN_TB_SI4"/>
      <sheetName val="Accruals_&amp;_Prepayments_4"/>
      <sheetName val="Bank_Account4"/>
      <sheetName val="Debtors_4"/>
      <sheetName val="Sundry_Debtors4"/>
      <sheetName val="Acc_jrnls4"/>
      <sheetName val="APRCPDAT_2017-071"/>
      <sheetName val="สรุปTT"/>
      <sheetName val="รายละเอียดผิดปกติ"/>
      <sheetName val="Sheet2"/>
      <sheetName val="รายละเอียดผิดปกติ-ทั้งหมด"/>
      <sheetName val="ชื่อผจก."/>
      <sheetName val="Report TT"/>
      <sheetName val="Sheet1"/>
      <sheetName val="แผน มิ.ย."/>
      <sheetName val="10.สำรวจ Stock RTD"/>
      <sheetName val="1.สถานะร้านค้า"/>
      <sheetName val="2.กระจายสินค้าบริษัท"/>
      <sheetName val="3.คู่แข่ง"/>
      <sheetName val="4.ราคาโซดา"/>
      <sheetName val="5.ตั้งกอง"/>
      <sheetName val="5.ความคิดเห็น-ตั้งกอง"/>
      <sheetName val="6.จัดเรียง"/>
      <sheetName val="6.กรณีผิดปกติ-จัดเรียง"/>
      <sheetName val="7.สุราสีแถมโซดา"/>
      <sheetName val="8.สุราขาว+สี+รวม"/>
      <sheetName val="9.คำแนะนำ"/>
      <sheetName val="วรรณชัย"/>
      <sheetName val=" Template ก.ค. 62  แก้ไข"/>
      <sheetName val="ร้าน FSR+ON(ศูนย์อุดรธานี)"/>
      <sheetName val="ประเภทย่อย 8 ช่องทาง"/>
      <sheetName val="คำอฺธิบาย"/>
      <sheetName val="หลักเกณฑ์ ON"/>
      <sheetName val="แยกโซน"/>
      <sheetName val="โต๊ะม้าหินอ่อน(ศุนย์อุดรธานี)"/>
      <sheetName val="master"/>
      <sheetName val="15 กิจกรรม"/>
      <sheetName val="ราคาถัว"/>
      <sheetName val="จม.ขออนุมัติ ผอ."/>
      <sheetName val="สรุป"/>
      <sheetName val="R5"/>
      <sheetName val="Template_ON-R8"/>
      <sheetName val="Sheet8"/>
      <sheetName val="Sheet6"/>
      <sheetName val="Sheet5"/>
      <sheetName val="เทียบ-รายคน"/>
      <sheetName val="Sheet3"/>
      <sheetName val="Sheet4"/>
      <sheetName val="ข้อมูลทำ DropDown"/>
      <sheetName val="ช่องทางการขาย"/>
      <sheetName val="รหัส ชื่อพนักงาน"/>
      <sheetName val="game เทพประธาน"/>
      <sheetName val="game เทพประธาน (2)"/>
      <sheetName val="BS_Pivot5"/>
      <sheetName val="P&amp;L_Pivot5"/>
      <sheetName val="FIN_TB_SI5"/>
      <sheetName val="Accruals_&amp;_Prepayments_5"/>
      <sheetName val="Bank_Account5"/>
      <sheetName val="Debtors_5"/>
      <sheetName val="Sundry_Debtors5"/>
      <sheetName val="Acc_jrnls5"/>
      <sheetName val="APRCPDAT_2017-072"/>
      <sheetName val="Acc"/>
      <sheetName val="Acc???SCCA???6@??T?H?"/>
      <sheetName val="䤀䰀䔀堀吀刀䄀䌀吀䤀伀一䠀伀匀吀⸀䔀堀䔀???帀ﻗ8?　ᴀ?"/>
      <sheetName val="ชื่อผจก_"/>
      <sheetName val="Report_TT"/>
      <sheetName val="แผน_มิ_ย_"/>
      <sheetName val="10_สำรวจ_Stock_RTD"/>
      <sheetName val="1_สถานะร้านค้า"/>
      <sheetName val="2_กระจายสินค้าบริษัท"/>
      <sheetName val="3_คู่แข่ง"/>
      <sheetName val="4_ราคาโซดา"/>
      <sheetName val="5_ตั้งกอง"/>
      <sheetName val="5_ความคิดเห็น-ตั้งกอง"/>
      <sheetName val="6_จัดเรียง"/>
      <sheetName val="6_กรณีผิดปกติ-จัดเรียง"/>
      <sheetName val="7_สุราสีแถมโซดา"/>
      <sheetName val="8_สุราขาว+สี+รวม"/>
      <sheetName val="9_คำแนะนำ"/>
      <sheetName val="15_กิจกรรม"/>
      <sheetName val="จม_ขออนุมัติ_ผอ_"/>
      <sheetName val="ตู้ Blend M"/>
      <sheetName val="ตู้ Blend L"/>
      <sheetName val="ย้อมร้าน"/>
      <sheetName val="Black 18 ขวด"/>
      <sheetName val="Black 24 ขวด "/>
      <sheetName val="ตั้งกอง RKS "/>
      <sheetName val="ตู้แช่เสือดำ"/>
      <sheetName val="ตู้แช่รวงข้าว"/>
      <sheetName val="ตั้งกอง Sig 3 ลัง"/>
      <sheetName val="สุรชัย"/>
      <sheetName val="โกรเชอรี"/>
      <sheetName val="Sheet7"/>
      <sheetName val="สมภพ"/>
      <sheetName val="ทองดี"/>
      <sheetName val="ส.ธนะพล"/>
      <sheetName val="Sheet12"/>
      <sheetName val="Sheet13"/>
      <sheetName val="ตั้งกอง VODKA A"/>
      <sheetName val="1"/>
      <sheetName val="คอมมานโดคูลอฟ"/>
      <sheetName val="คอมมานโดรวงข้าว RKS"/>
      <sheetName val="Sweet Brand"/>
      <sheetName val="เงินสด"/>
      <sheetName val="POS"/>
      <sheetName val="เอารหัสร้านค้า"/>
      <sheetName val="เบอร์โทร"/>
      <sheetName val="แนบ BLEND 285 (M)"/>
      <sheetName val="แนบ BLEND 285 (L)"/>
      <sheetName val="แนบ ติดตั้งสือย้อมร้าน"/>
      <sheetName val="แนบ Back Cashier 18 ขวด "/>
      <sheetName val="แนบ Back Cashier 24 ขวด "/>
      <sheetName val="แนบ ตั้งกองโชว์ RKS"/>
      <sheetName val="แนบ ตั้งกองโชว์ Sig 3"/>
      <sheetName val="แนบ Kulov vodka รูปแบบ A"/>
      <sheetName val="จัดเรียง Kulov vodka รูปแบบ C"/>
      <sheetName val="รายละเอียดตั้งกอง"/>
      <sheetName val="ข้อมูลลูกค้า"/>
      <sheetName val="ตั้งกอง VODKA C"/>
      <sheetName val="ฐานข้อมูล CT"/>
      <sheetName val="แยกแบรนด์"/>
      <sheetName val="สรุปจ่าย (HC) ปริ้น"/>
      <sheetName val="ข้อมูลค่าแรง"/>
      <sheetName val="การติดตาม"/>
      <sheetName val="CTSSaleStock_V2"/>
      <sheetName val="ตรวจเอกสาร"/>
      <sheetName val="ปิดการขาย"/>
      <sheetName val="A&amp;P Pom"/>
      <sheetName val="A&amp;P Num"/>
      <sheetName val="งบจัด-จ่าย 07.62"/>
      <sheetName val="สรุปตามกลุ่มสินค้า มิ.ย.-ก.ย.62"/>
      <sheetName val="คู่มือ"/>
      <sheetName val="Incentive CV มิ.ย.-ก.ย.62"/>
      <sheetName val="คำอธิบายIncentive มิ.ย.-ก.ย.62"/>
      <sheetName val="ใบสรุป-อบ"/>
      <sheetName val="ใบสรุป-รอ"/>
      <sheetName val="คำนวณIncentiveพนง.ขาย,หน.หน่วย"/>
      <sheetName val="คำนวณIncentive(ขับรถ,ช่วยขาย)"/>
      <sheetName val="พื้นที่กำหนด"/>
      <sheetName val="Data พนักงาน"/>
      <sheetName val="เป้าหมายยอดขาย"/>
      <sheetName val="ยอดขาย"/>
      <sheetName val="เป้าหมายการกระจาย"/>
      <sheetName val="การกระจาย"/>
      <sheetName val="Merchandising"/>
      <sheetName val="บริหารหน่วยขาย"/>
      <sheetName val="หมายเหตุเพิ่มเติม"/>
      <sheetName val="พนง.ขับรถ+พนง.ช่วยขาย"/>
      <sheetName val="ปรับปรุงกรณีจ่ายขาดเกิน"/>
      <sheetName val="เป้าหมาย"/>
      <sheetName val="เป้ากระจายPGs"/>
      <sheetName val="กิจกรรม"/>
      <sheetName val="กระจาย"/>
      <sheetName val="สำรวจตามแผน"/>
      <sheetName val="อื่นๆ"/>
      <sheetName val="อุปกรณ์เบียร์สด"/>
      <sheetName val="นำ"/>
      <sheetName val="ป้อม"/>
      <sheetName val="ป้อม (สินค้า)"/>
      <sheetName val="นำ (สินค้า)"/>
      <sheetName val="BS_Pivot6"/>
      <sheetName val="P&amp;L_Pivot6"/>
      <sheetName val="FIN_TB_SI6"/>
      <sheetName val="Accruals_&amp;_Prepayments_6"/>
      <sheetName val="Bank_Account6"/>
      <sheetName val="Debtors_6"/>
      <sheetName val="Sundry_Debtors6"/>
      <sheetName val="Acc_jrnls6"/>
      <sheetName val="APRCPDAT_2017-073"/>
      <sheetName val="BS_Pivot7"/>
      <sheetName val="P&amp;L_Pivot7"/>
      <sheetName val="FIN_TB_SI7"/>
      <sheetName val="Accruals_&amp;_Prepayments_7"/>
      <sheetName val="Bank_Account7"/>
      <sheetName val="Debtors_7"/>
      <sheetName val="Sundry_Debtors7"/>
      <sheetName val="Acc_jrnls7"/>
      <sheetName val="APRCPDAT_2017-074"/>
      <sheetName val="Accruals &amp; Prepayments :Expense"/>
      <sheetName val="GLTRIAL"/>
      <sheetName val="TB30.06.18"/>
      <sheetName val="TB30.06.17"/>
      <sheetName val="Detail adjust cash"/>
      <sheetName val="TB"/>
      <sheetName val="Trial Balance 30.06.19"/>
      <sheetName val="Cash flow worksheet"/>
      <sheetName val="CF.1 AP Fixed asset 31.12.2018"/>
      <sheetName val="CF.2 AP fixed asset 30.06.2019"/>
      <sheetName val="G310 PPE Movement"/>
      <sheetName val="H310 Intan movement"/>
      <sheetName val="WHT"/>
      <sheetName val="PPE+FL"/>
      <sheetName val="Cap interest to PPE"/>
      <sheetName val="AJE RJE"/>
      <sheetName val="SUAD"/>
      <sheetName val="Master TB"/>
      <sheetName val="F-1"/>
      <sheetName val="F-2"/>
      <sheetName val="F-3"/>
      <sheetName val="O300"/>
      <sheetName val="L300"/>
      <sheetName val="M300"/>
      <sheetName val="K300"/>
      <sheetName val="J300"/>
      <sheetName val="N300"/>
      <sheetName val="G300"/>
      <sheetName val="G301"/>
      <sheetName val="H301"/>
      <sheetName val="K301"/>
      <sheetName val="H300"/>
      <sheetName val="T300"/>
      <sheetName val="V300"/>
      <sheetName val="X300"/>
      <sheetName val="W300"/>
      <sheetName val="Q300"/>
      <sheetName val="R300"/>
      <sheetName val="S300"/>
      <sheetName val="P300"/>
      <sheetName val="L400"/>
      <sheetName val="K400"/>
      <sheetName val="ZD300"/>
      <sheetName val="ZD400"/>
      <sheetName val="ZC300"/>
      <sheetName val="ZE300"/>
      <sheetName val="ZH300"/>
      <sheetName val="K410"/>
      <sheetName val="T400"/>
      <sheetName val="BS_Pivot8"/>
      <sheetName val="P&amp;L_Pivot8"/>
      <sheetName val="FIN_TB_SI8"/>
      <sheetName val="Accruals_&amp;_Prepayments_8"/>
      <sheetName val="Bank_Account8"/>
      <sheetName val="Debtors_8"/>
      <sheetName val="Sundry_Debtors8"/>
      <sheetName val="Acc_jrnls8"/>
      <sheetName val="APRCPDAT_2017-075"/>
      <sheetName val="ชื่อผจก_1"/>
      <sheetName val="Report_TT1"/>
      <sheetName val="แผน_มิ_ย_1"/>
      <sheetName val="10_สำรวจ_Stock_RTD1"/>
      <sheetName val="1_สถานะร้านค้า1"/>
      <sheetName val="2_กระจายสินค้าบริษัท1"/>
      <sheetName val="3_คู่แข่ง1"/>
      <sheetName val="4_ราคาโซดา1"/>
      <sheetName val="5_ตั้งกอง1"/>
      <sheetName val="5_ความคิดเห็น-ตั้งกอง1"/>
      <sheetName val="6_จัดเรียง1"/>
      <sheetName val="6_กรณีผิดปกติ-จัดเรียง1"/>
      <sheetName val="7_สุราสีแถมโซดา1"/>
      <sheetName val="8_สุราขาว+สี+รวม1"/>
      <sheetName val="9_คำแนะนำ1"/>
      <sheetName val="15_กิจกรรม1"/>
      <sheetName val="จม_ขออนุมัติ_ผอ_1"/>
      <sheetName val="ข้อมูลทำ_DropDown"/>
      <sheetName val="รหัส_ชื่อพนักงาน"/>
      <sheetName val="game_เทพประธาน"/>
      <sheetName val="game_เทพประธาน_(2)"/>
      <sheetName val="ตู้_Blend_M"/>
      <sheetName val="ตู้_Blend_L"/>
      <sheetName val="Black_18_ขวด"/>
      <sheetName val="Black_24_ขวด_"/>
      <sheetName val="ตั้งกอง_RKS_"/>
      <sheetName val="ตั้งกอง_Sig_3_ลัง"/>
      <sheetName val="ส_ธนะพล"/>
      <sheetName val="ตั้งกอง_VODKA_A"/>
      <sheetName val="คอมมานโดรวงข้าว_RKS"/>
      <sheetName val="Sweet_Brand"/>
      <sheetName val="แนบ_BLEND_285_(M)"/>
      <sheetName val="แนบ_BLEND_285_(L)"/>
      <sheetName val="แนบ_ติดตั้งสือย้อมร้าน"/>
      <sheetName val="แนบ_Back_Cashier_18_ขวด_"/>
      <sheetName val="แนบ_Back_Cashier_24_ขวด_"/>
      <sheetName val="แนบ_ตั้งกองโชว์_RKS"/>
      <sheetName val="แนบ_ตั้งกองโชว์_Sig_3"/>
      <sheetName val="แนบ_Kulov_vodka_รูปแบบ_A"/>
      <sheetName val="จัดเรียง_Kulov_vodka_รูปแบบ_C"/>
      <sheetName val="ตั้งกอง_VODKA_C"/>
      <sheetName val="_Template_ก_ค__62__แก้ไข"/>
      <sheetName val="ร้าน_FSR+ON(ศูนย์อุดรธานี)"/>
      <sheetName val="ประเภทย่อย_8_ช่องทาง"/>
      <sheetName val="หลักเกณฑ์_ON"/>
      <sheetName val="ฐานข้อมูล_CT"/>
      <sheetName val="สรุปจ่าย_(HC)_ปริ้น"/>
      <sheetName val="A&amp;P_Pom"/>
      <sheetName val="A&amp;P_Num"/>
      <sheetName val="งบจัด-จ่าย_07_62"/>
      <sheetName val="สรุปตามกลุ่มสินค้า_มิ_ย_-ก_ย_62"/>
      <sheetName val="Incentive_CV_มิ_ย_-ก_ย_62"/>
      <sheetName val="คำอธิบายIncentive_มิ_ย_-ก_ย_62"/>
      <sheetName val="คำนวณIncentiveพนง_ขาย,หน_หน่วย"/>
      <sheetName val="Data_พนักงาน"/>
      <sheetName val="พนง_ขับรถ+พนง_ช่วยขาย"/>
      <sheetName val="ป้อม_(สินค้า)"/>
      <sheetName val="นำ_(สินค้า)"/>
      <sheetName val="Accruals_&amp;_Prepayments_:Expense"/>
      <sheetName val="TB30_06_18"/>
      <sheetName val="TB30_06_17"/>
      <sheetName val="Detail_adjust_cash"/>
      <sheetName val="Trial_Balance_30_06_19"/>
      <sheetName val="Cash_flow_worksheet"/>
      <sheetName val="CF_1_AP_Fixed_asset_31_12_2018"/>
      <sheetName val="CF_2_AP_fixed_asset_30_06_2019"/>
      <sheetName val="G310_PPE_Movement"/>
      <sheetName val="H310_Intan_movement"/>
      <sheetName val="Cap_interest_to_PPE"/>
      <sheetName val="AJE_RJE"/>
      <sheetName val="Master_TB"/>
      <sheetName val="Acc_x001a____SCCA_x0011____6@__T_H_"/>
      <sheetName val="䤀䰀䔀堀吀刀䄀䌀吀䤀伀一䠀伀匀吀⸀䔀堀䔀___帀ﻗ8_　_x0001_ᴀ_"/>
      <sheetName val="Acc___SCCA___6@__T_H_"/>
      <sheetName val="䤀䰀䔀堀吀刀䄀䌀吀䤀伀一䠀伀匀吀⸀䔀堀䔀___帀ﻗ8_　ᴀ_"/>
      <sheetName val="Accruals &amp; Prepayments _Expense"/>
      <sheetName val="BS_Pivot9"/>
      <sheetName val="P&amp;L_Pivot9"/>
      <sheetName val="FIN_TB_SI9"/>
      <sheetName val="Accruals_&amp;_Prepayments_9"/>
      <sheetName val="Bank_Account9"/>
      <sheetName val="Debtors_9"/>
      <sheetName val="Sundry_Debtors9"/>
      <sheetName val="Acc_jrnls9"/>
      <sheetName val="APRCPDAT_2017-076"/>
      <sheetName val="ชื่อผจก_2"/>
      <sheetName val="Report_TT2"/>
      <sheetName val="แผน_มิ_ย_2"/>
      <sheetName val="10_สำรวจ_Stock_RTD2"/>
      <sheetName val="1_สถานะร้านค้า2"/>
      <sheetName val="2_กระจายสินค้าบริษัท2"/>
      <sheetName val="3_คู่แข่ง2"/>
      <sheetName val="4_ราคาโซดา2"/>
      <sheetName val="5_ตั้งกอง2"/>
      <sheetName val="5_ความคิดเห็น-ตั้งกอง2"/>
      <sheetName val="6_จัดเรียง2"/>
      <sheetName val="6_กรณีผิดปกติ-จัดเรียง2"/>
      <sheetName val="7_สุราสีแถมโซดา2"/>
      <sheetName val="8_สุราขาว+สี+รวม2"/>
      <sheetName val="9_คำแนะนำ2"/>
      <sheetName val="15_กิจกรรม2"/>
      <sheetName val="จม_ขออนุมัติ_ผอ_2"/>
      <sheetName val="ตู้_Blend_M1"/>
      <sheetName val="ตู้_Blend_L1"/>
      <sheetName val="Black_18_ขวด1"/>
      <sheetName val="Black_24_ขวด_1"/>
      <sheetName val="ตั้งกอง_RKS_1"/>
      <sheetName val="ตั้งกอง_Sig_3_ลัง1"/>
      <sheetName val="ส_ธนะพล1"/>
      <sheetName val="ตั้งกอง_VODKA_A1"/>
      <sheetName val="คอมมานโดรวงข้าว_RKS1"/>
      <sheetName val="Sweet_Brand1"/>
      <sheetName val="แนบ_BLEND_285_(M)1"/>
      <sheetName val="แนบ_BLEND_285_(L)1"/>
      <sheetName val="แนบ_ติดตั้งสือย้อมร้าน1"/>
      <sheetName val="แนบ_Back_Cashier_18_ขวด_1"/>
      <sheetName val="แนบ_Back_Cashier_24_ขวด_1"/>
      <sheetName val="แนบ_ตั้งกองโชว์_RKS1"/>
      <sheetName val="แนบ_ตั้งกองโชว์_Sig_31"/>
      <sheetName val="แนบ_Kulov_vodka_รูปแบบ_A1"/>
      <sheetName val="จัดเรียง_Kulov_vodka_รูปแบบ_C1"/>
      <sheetName val="ตั้งกอง_VODKA_C1"/>
      <sheetName val="ข้อมูลทำ_DropDown1"/>
      <sheetName val="รหัส_ชื่อพนักงาน1"/>
      <sheetName val="game_เทพประธาน1"/>
      <sheetName val="game_เทพประธาน_(2)1"/>
      <sheetName val="_Template_ก_ค__62__แก้ไข1"/>
      <sheetName val="ร้าน_FSR+ON(ศูนย์อุดรธานี)1"/>
      <sheetName val="ประเภทย่อย_8_ช่องทาง1"/>
      <sheetName val="หลักเกณฑ์_ON1"/>
      <sheetName val="ฐานข้อมูล_CT1"/>
      <sheetName val="สรุปจ่าย_(HC)_ปริ้น1"/>
      <sheetName val="A&amp;P_Pom1"/>
      <sheetName val="A&amp;P_Num1"/>
      <sheetName val="งบจัด-จ่าย_07_621"/>
      <sheetName val="ป้อม_(สินค้า)1"/>
      <sheetName val="นำ_(สินค้า)1"/>
      <sheetName val="สรุปตามกลุ่มสินค้า_มิ_ย_-ก_ย_61"/>
      <sheetName val="Incentive_CV_มิ_ย_-ก_ย_621"/>
      <sheetName val="คำอธิบายIncentive_มิ_ย_-ก_ย_621"/>
      <sheetName val="คำนวณIncentiveพนง_ขาย,หน_หน่วย1"/>
      <sheetName val="Data_พนักงาน1"/>
      <sheetName val="พนง_ขับรถ+พนง_ช่วยขาย1"/>
      <sheetName val="Accruals_&amp;_Prepayments_:Expens1"/>
      <sheetName val="[V5 finstatSI (220699)...]Acc_2"/>
      <sheetName val="[V5 finstatSI (220699)...]Acc_3"/>
      <sheetName val="[V5 finstatSI (220699)...]Acc_4"/>
      <sheetName val="TB30_06_181"/>
      <sheetName val="TB30_06_171"/>
      <sheetName val="Detail_adjust_cash1"/>
      <sheetName val="Trial_Balance_30_06_191"/>
      <sheetName val="Cash_flow_worksheet1"/>
      <sheetName val="CF_1_AP_Fixed_asset_31_12_20181"/>
      <sheetName val="CF_2_AP_fixed_asset_30_06_20191"/>
      <sheetName val="G310_PPE_Movement1"/>
      <sheetName val="H310_Intan_movement1"/>
      <sheetName val="Cap_interest_to_PPE1"/>
      <sheetName val="AJE_RJE1"/>
      <sheetName val="Master_TB1"/>
      <sheetName val="[V5 finstatSI (220699)...]Acc_5"/>
      <sheetName val="[V5 finstatSI (220699)...]Acc_6"/>
      <sheetName val="[V5 finstatSI (220699)...]Acc_7"/>
      <sheetName val="[V5 finstatSI (220699)...]Acc_8"/>
      <sheetName val="[V5 finstatSI (220699)...]Acc_9"/>
      <sheetName val="[V5 finstatSI (220699)...]Ac_10"/>
      <sheetName val="[V5 finstatSI (220699)...]Ac_11"/>
      <sheetName val="[V5 finstatSI (220699)...]Ac_12"/>
      <sheetName val="[V5 finstatSI (220699)...]Ac_13"/>
      <sheetName val="V401 EMPLOYEES LIAB"/>
      <sheetName val="[V5 finstatSI (220699)...]Ac_14"/>
      <sheetName val="[V5 finstatSI (220699)...]Ac_15"/>
      <sheetName val="[V5 finstatSI (220699)...]Ac_16"/>
      <sheetName val="lab paced"/>
      <sheetName val="BS_Pivot10"/>
      <sheetName val="P&amp;L_Pivot10"/>
      <sheetName val="FIN_TB_SI10"/>
      <sheetName val="Accruals_&amp;_Prepayments_10"/>
      <sheetName val="Bank_Account10"/>
      <sheetName val="Debtors_10"/>
      <sheetName val="Sundry_Debtors10"/>
      <sheetName val="Acc_jrnls10"/>
      <sheetName val="APRCPDAT_2017-077"/>
      <sheetName val="ชื่อผจก_3"/>
      <sheetName val="Report_TT3"/>
      <sheetName val="แผน_มิ_ย_3"/>
      <sheetName val="10_สำรวจ_Stock_RTD3"/>
      <sheetName val="1_สถานะร้านค้า3"/>
      <sheetName val="2_กระจายสินค้าบริษัท3"/>
      <sheetName val="3_คู่แข่ง3"/>
      <sheetName val="4_ราคาโซดา3"/>
      <sheetName val="5_ตั้งกอง3"/>
      <sheetName val="5_ความคิดเห็น-ตั้งกอง3"/>
      <sheetName val="6_จัดเรียง3"/>
      <sheetName val="6_กรณีผิดปกติ-จัดเรียง3"/>
      <sheetName val="7_สุราสีแถมโซดา3"/>
      <sheetName val="8_สุราขาว+สี+รวม3"/>
      <sheetName val="9_คำแนะนำ3"/>
      <sheetName val="15_กิจกรรม3"/>
      <sheetName val="จม_ขออนุมัติ_ผอ_3"/>
      <sheetName val="ข้อมูลทำ_DropDown2"/>
      <sheetName val="รหัส_ชื่อพนักงาน2"/>
      <sheetName val="game_เทพประธาน2"/>
      <sheetName val="game_เทพประธาน_(2)2"/>
      <sheetName val="ตู้_Blend_M2"/>
      <sheetName val="ตู้_Blend_L2"/>
      <sheetName val="Black_18_ขวด2"/>
      <sheetName val="Black_24_ขวด_2"/>
      <sheetName val="ตั้งกอง_RKS_2"/>
      <sheetName val="ตั้งกอง_Sig_3_ลัง2"/>
      <sheetName val="ส_ธนะพล2"/>
      <sheetName val="ตั้งกอง_VODKA_A2"/>
      <sheetName val="คอมมานโดรวงข้าว_RKS2"/>
      <sheetName val="Sweet_Brand2"/>
      <sheetName val="แนบ_BLEND_285_(M)2"/>
      <sheetName val="แนบ_BLEND_285_(L)2"/>
      <sheetName val="แนบ_ติดตั้งสือย้อมร้าน2"/>
      <sheetName val="แนบ_Back_Cashier_18_ขวด_2"/>
      <sheetName val="แนบ_Back_Cashier_24_ขวด_2"/>
      <sheetName val="แนบ_ตั้งกองโชว์_RKS2"/>
      <sheetName val="แนบ_ตั้งกองโชว์_Sig_32"/>
      <sheetName val="แนบ_Kulov_vodka_รูปแบบ_A2"/>
      <sheetName val="จัดเรียง_Kulov_vodka_รูปแบบ_C2"/>
      <sheetName val="ตั้งกอง_VODKA_C2"/>
      <sheetName val="_Template_ก_ค__62__แก้ไข2"/>
      <sheetName val="ร้าน_FSR+ON(ศูนย์อุดรธานี)2"/>
      <sheetName val="ประเภทย่อย_8_ช่องทาง2"/>
      <sheetName val="หลักเกณฑ์_ON2"/>
      <sheetName val="ฐานข้อมูล_CT2"/>
      <sheetName val="สรุปจ่าย_(HC)_ปริ้น2"/>
      <sheetName val="A&amp;P_Pom2"/>
      <sheetName val="A&amp;P_Num2"/>
      <sheetName val="งบจัด-จ่าย_07_622"/>
      <sheetName val="ป้อม_(สินค้า)2"/>
      <sheetName val="นำ_(สินค้า)2"/>
      <sheetName val="สรุปตามกลุ่มสินค้า_มิ_ย_-ก_ย_63"/>
      <sheetName val="Incentive_CV_มิ_ย_-ก_ย_622"/>
      <sheetName val="คำอธิบายIncentive_มิ_ย_-ก_ย_622"/>
      <sheetName val="คำนวณIncentiveพนง_ขาย,หน_หน่วย2"/>
      <sheetName val="Data_พนักงาน2"/>
      <sheetName val="พนง_ขับรถ+พนง_ช่วยขาย2"/>
      <sheetName val="Accruals_&amp;_Prepayments_:Expens2"/>
      <sheetName val="Accruals_&amp;_Prepayments__Expense"/>
      <sheetName val="V401_EMPLOYEES_LIAB"/>
      <sheetName val="[V5_finstatSI_(220699)___]Acc_2"/>
      <sheetName val="[V5_finstatSI_(220699)___]Acc_3"/>
      <sheetName val="[V5_finstatSI_(220699)___]Acc_4"/>
      <sheetName val="[V5 finstatSI (220699)...]Ac_17"/>
      <sheetName val="[V5 finstatSI (220699)...]Ac_18"/>
      <sheetName val="[V5 finstatSI (220699)...]Ac_19"/>
      <sheetName val="[V5 finstatSI (220699)...]Ac_20"/>
      <sheetName val="[V5 finstatSI (220699)...]Ac_21"/>
      <sheetName val="[V5 finstatSI (220699)...]Ac_22"/>
      <sheetName val="[V5 finstatSI (220699)...]Ac_23"/>
      <sheetName val="[V5 finstatSI (220699)...]Ac_24"/>
      <sheetName val="[V5 finstatSI (220699)...]Ac_25"/>
      <sheetName val="[V5 finstatSI (220699)...]Ac_26"/>
      <sheetName val="[V5 finstatSI (220699)...]Ac_27"/>
      <sheetName val="[V5 finstatSI (220699)...]Ac_28"/>
      <sheetName val="Assets"/>
      <sheetName val="Liabilities"/>
      <sheetName val="P-L"/>
      <sheetName val="General Data"/>
      <sheetName val="13. Intangible assets"/>
      <sheetName val="14. Fixed assets"/>
      <sheetName val="17. Non consolidated stock"/>
      <sheetName val="1. P-L"/>
      <sheetName val="2. Balance Sheet"/>
      <sheetName val="2.1 Capital expenditure"/>
      <sheetName val="3. Cash flow statement"/>
      <sheetName val="3.1. Change in grp structure "/>
      <sheetName val="4. Change in equity"/>
      <sheetName val="5. Effects on P&amp;L &amp; Assets"/>
      <sheetName val="6. COS and Distribution costs"/>
      <sheetName val="7. Provision allowances"/>
      <sheetName val="8. Other income and expenses"/>
      <sheetName val="9. Extraordinary items"/>
      <sheetName val="10.Local income tax calculation"/>
      <sheetName val="11. Tax proof"/>
      <sheetName val="12. Goodwill"/>
      <sheetName val="15. Stock"/>
      <sheetName val="16. Financial assets"/>
      <sheetName val="18. Other receivables - Cash"/>
      <sheetName val="19. Reserve for contingencies"/>
      <sheetName val="20. Borrowings"/>
      <sheetName val="21. Maturity of debt"/>
      <sheetName val="22. Other debts"/>
      <sheetName val="23. Booked deferred tax"/>
      <sheetName val="24. Cont and Commitments"/>
      <sheetName val="25. Headcount"/>
      <sheetName val="26. Intragroup transactions"/>
      <sheetName val="27. Intragroup Capital"/>
      <sheetName val="28. Intragroup balances"/>
      <sheetName val="29. Translation adjustment"/>
      <sheetName val="30. Audit Fees"/>
      <sheetName val="Checks (detail)"/>
      <sheetName val="Checks (global)"/>
      <sheetName val="impr"/>
      <sheetName val="Dia_Dividendes_Recus"/>
      <sheetName val="Dia_Dividendes_Payes"/>
      <sheetName val="Dia Codes"/>
      <sheetName val="cc"/>
      <sheetName val="General_Data"/>
      <sheetName val="13__Intangible_assets"/>
      <sheetName val="14__Fixed_assets"/>
      <sheetName val="17__Non_consolidated_stock"/>
      <sheetName val="1__P-L"/>
      <sheetName val="2__Balance_Sheet"/>
      <sheetName val="2_1_Capital_expenditure"/>
      <sheetName val="3__Cash_flow_statement"/>
      <sheetName val="3_1__Change_in_grp_structure_"/>
      <sheetName val="4__Change_in_equity"/>
      <sheetName val="5__Effects_on_P&amp;L_&amp;_Assets"/>
      <sheetName val="6__COS_and_Distribution_costs"/>
      <sheetName val="7__Provision_allowances"/>
      <sheetName val="8__Other_income_and_expenses"/>
      <sheetName val="9__Extraordinary_items"/>
      <sheetName val="10_Local_income_tax_calculation"/>
      <sheetName val="11__Tax_proof"/>
      <sheetName val="12__Goodwill"/>
      <sheetName val="15__Stock"/>
      <sheetName val="16__Financial_assets"/>
      <sheetName val="18__Other_receivables_-_Cash"/>
      <sheetName val="19__Reserve_for_contingencies"/>
      <sheetName val="20__Borrowings"/>
      <sheetName val="21__Maturity_of_debt"/>
      <sheetName val="22__Other_debts"/>
      <sheetName val="23__Booked_deferred_tax"/>
      <sheetName val="24__Cont_and_Commitments"/>
      <sheetName val="25__Headcount"/>
      <sheetName val="26__Intragroup_transactions"/>
      <sheetName val="27__Intragroup_Capital"/>
      <sheetName val="28__Intragroup_balances"/>
      <sheetName val="29__Translation_adjustment"/>
      <sheetName val="30__Audit_Fees"/>
      <sheetName val="Checks_(detail)"/>
      <sheetName val="Checks_(global)"/>
      <sheetName val="Dia_Codes"/>
      <sheetName val="General_Data1"/>
      <sheetName val="13__Intangible_assets1"/>
      <sheetName val="14__Fixed_assets1"/>
      <sheetName val="17__Non_consolidated_stock1"/>
      <sheetName val="1__P-L1"/>
      <sheetName val="2__Balance_Sheet1"/>
      <sheetName val="2_1_Capital_expenditure1"/>
      <sheetName val="3__Cash_flow_statement1"/>
      <sheetName val="3_1__Change_in_grp_structure_1"/>
      <sheetName val="4__Change_in_equity1"/>
      <sheetName val="5__Effects_on_P&amp;L_&amp;_Assets1"/>
      <sheetName val="6__COS_and_Distribution_costs1"/>
      <sheetName val="7__Provision_allowances1"/>
      <sheetName val="8__Other_income_and_expenses1"/>
      <sheetName val="9__Extraordinary_items1"/>
      <sheetName val="10_Local_income_tax_calculatio1"/>
      <sheetName val="11__Tax_proof1"/>
      <sheetName val="12__Goodwill1"/>
      <sheetName val="15__Stock1"/>
      <sheetName val="16__Financial_assets1"/>
      <sheetName val="18__Other_receivables_-_Cash1"/>
      <sheetName val="19__Reserve_for_contingencies1"/>
      <sheetName val="20__Borrowings1"/>
      <sheetName val="21__Maturity_of_debt1"/>
      <sheetName val="22__Other_debts1"/>
      <sheetName val="23__Booked_deferred_tax1"/>
      <sheetName val="24__Cont_and_Commitments1"/>
      <sheetName val="25__Headcount1"/>
      <sheetName val="26__Intragroup_transactions1"/>
      <sheetName val="27__Intragroup_Capital1"/>
      <sheetName val="28__Intragroup_balances1"/>
      <sheetName val="29__Translation_adjustment1"/>
      <sheetName val="30__Audit_Fees1"/>
      <sheetName val="Checks_(detail)1"/>
      <sheetName val="Checks_(global)1"/>
      <sheetName val="Dia_Codes1"/>
      <sheetName val="5.Product with out Order"/>
      <sheetName val="6.2 Stock ห้องเย็นภายนอกไม่มี O"/>
      <sheetName val="科目（FS-311）"/>
      <sheetName val="HISTORICO"/>
      <sheetName val="TB 9M"/>
      <sheetName val="BS 9M"/>
      <sheetName val="PL 9M"/>
      <sheetName val="TB 12M"/>
      <sheetName val="BS 12M"/>
      <sheetName val="PL 12M"/>
      <sheetName val="B5 (BS)"/>
      <sheetName val="B5 (PL)"/>
      <sheetName val="F3-1"/>
      <sheetName val="F3-2"/>
      <sheetName val="F3-3"/>
      <sheetName val="THA"/>
      <sheetName val="PacKage24"/>
      <sheetName val="T300 PND.50"/>
      <sheetName val="G300 Movement"/>
      <sheetName val="G310"/>
      <sheetName val="G320"/>
      <sheetName val="G330"/>
      <sheetName val="G340 SAP"/>
      <sheetName val="K310 Aging"/>
      <sheetName val="K311"/>
      <sheetName val="L301"/>
      <sheetName val="L310"/>
      <sheetName val="L401"/>
      <sheetName val="L410"/>
      <sheetName val="M310"/>
      <sheetName val="V310"/>
      <sheetName val="V320"/>
      <sheetName val="V321"/>
      <sheetName val="X310"/>
      <sheetName val="X320"/>
      <sheetName val="ZX300"/>
      <sheetName val="ZD310"/>
      <sheetName val="CHiES"/>
      <sheetName val="ลูกหนี้(เก่า)"/>
      <sheetName val="Age311299TESP"/>
      <sheetName val="Age311299TAS"/>
      <sheetName val="Dec15"/>
      <sheetName val="DEC31"/>
      <sheetName val="TASintDec00"/>
      <sheetName val="SCB_1_-_Current"/>
      <sheetName val="SCB_2_-_Current"/>
      <sheetName val="P4DDBFTESP"/>
      <sheetName val="J1"/>
      <sheetName val="J2"/>
      <sheetName val="AccpacTB"/>
      <sheetName val="CIPA"/>
      <sheetName val="BSLA"/>
      <sheetName val="Header"/>
      <sheetName val="Co_info"/>
      <sheetName val="input_data"/>
      <sheetName val="Basic_Information"/>
      <sheetName val="Parameters"/>
      <sheetName val="COSUB"/>
      <sheetName val="PL___ผลงานใหม่รวม"/>
      <sheetName val="Customer"/>
      <sheetName val="PDT-015"/>
      <sheetName val="เงินกู้ธนชาติ"/>
      <sheetName val="ADJ_-_RATE"/>
      <sheetName val="group-expense"/>
      <sheetName val="_IBPL0001"/>
      <sheetName val="IntDec00TespM&amp;B"/>
      <sheetName val="Links"/>
      <sheetName val="เงินกู้_MGC"/>
      <sheetName val="Nominal_Accounts"/>
      <sheetName val="Date"/>
      <sheetName val="P4DDBFTAS"/>
      <sheetName val="Lead"/>
      <sheetName val="PL-D1"/>
      <sheetName val="_IB-PL-YTD"/>
      <sheetName val="Used_Acc"/>
      <sheetName val="Exchange_Rate"/>
      <sheetName val="INFO"/>
      <sheetName val="งบกำไรฯ_48(1)"/>
      <sheetName val="Budget-Bal"/>
      <sheetName val="FI"/>
      <sheetName val="2-3-50"/>
      <sheetName val="Group"/>
      <sheetName val="General_Data2"/>
      <sheetName val="13__Intangible_assets2"/>
      <sheetName val="14__Fixed_assets2"/>
      <sheetName val="17__Non_consolidated_stock2"/>
      <sheetName val="1__P-L2"/>
      <sheetName val="2__Balance_Sheet2"/>
      <sheetName val="2_1_Capital_expenditure2"/>
      <sheetName val="3__Cash_flow_statement2"/>
      <sheetName val="3_1__Change_in_grp_structure_2"/>
      <sheetName val="4__Change_in_equity2"/>
      <sheetName val="5__Effects_on_P&amp;L_&amp;_Assets2"/>
      <sheetName val="6__COS_and_Distribution_costs2"/>
      <sheetName val="7__Provision_allowances2"/>
      <sheetName val="8__Other_income_and_expenses2"/>
      <sheetName val="9__Extraordinary_items2"/>
      <sheetName val="10_Local_income_tax_calculatio2"/>
      <sheetName val="11__Tax_proof2"/>
      <sheetName val="12__Goodwill2"/>
      <sheetName val="15__Stock2"/>
      <sheetName val="16__Financial_assets2"/>
      <sheetName val="18__Other_receivables_-_Cash2"/>
      <sheetName val="19__Reserve_for_contingencies2"/>
      <sheetName val="20__Borrowings2"/>
      <sheetName val="21__Maturity_of_debt2"/>
      <sheetName val="22__Other_debts2"/>
      <sheetName val="23__Booked_deferred_tax2"/>
      <sheetName val="24__Cont_and_Commitments2"/>
      <sheetName val="25__Headcount2"/>
      <sheetName val="26__Intragroup_transactions2"/>
      <sheetName val="27__Intragroup_Capital2"/>
      <sheetName val="28__Intragroup_balances2"/>
      <sheetName val="29__Translation_adjustment2"/>
      <sheetName val="30__Audit_Fees2"/>
      <sheetName val="Checks_(detail)2"/>
      <sheetName val="Checks_(global)2"/>
      <sheetName val="Dia_Codes2"/>
      <sheetName val="General_Data3"/>
      <sheetName val="13__Intangible_assets3"/>
      <sheetName val="14__Fixed_assets3"/>
      <sheetName val="17__Non_consolidated_stock3"/>
      <sheetName val="1__P-L3"/>
      <sheetName val="2__Balance_Sheet3"/>
      <sheetName val="2_1_Capital_expenditure3"/>
      <sheetName val="3__Cash_flow_statement3"/>
      <sheetName val="3_1__Change_in_grp_structure_3"/>
      <sheetName val="4__Change_in_equity3"/>
      <sheetName val="5__Effects_on_P&amp;L_&amp;_Assets3"/>
      <sheetName val="6__COS_and_Distribution_costs3"/>
      <sheetName val="7__Provision_allowances3"/>
      <sheetName val="8__Other_income_and_expenses3"/>
      <sheetName val="9__Extraordinary_items3"/>
      <sheetName val="10_Local_income_tax_calculatio3"/>
      <sheetName val="11__Tax_proof3"/>
      <sheetName val="12__Goodwill3"/>
      <sheetName val="15__Stock3"/>
      <sheetName val="16__Financial_assets3"/>
      <sheetName val="18__Other_receivables_-_Cash3"/>
      <sheetName val="19__Reserve_for_contingencies3"/>
      <sheetName val="20__Borrowings3"/>
      <sheetName val="21__Maturity_of_debt3"/>
      <sheetName val="22__Other_debts3"/>
      <sheetName val="23__Booked_deferred_tax3"/>
      <sheetName val="24__Cont_and_Commitments3"/>
      <sheetName val="25__Headcount3"/>
      <sheetName val="26__Intragroup_transactions3"/>
      <sheetName val="27__Intragroup_Capital3"/>
      <sheetName val="28__Intragroup_balances3"/>
      <sheetName val="29__Translation_adjustment3"/>
      <sheetName val="30__Audit_Fees3"/>
      <sheetName val="Checks_(detail)3"/>
      <sheetName val="Checks_(global)3"/>
      <sheetName val="Dia_Codes3"/>
      <sheetName val="5_Product_with_out_Order"/>
      <sheetName val="6_2_Stock_ห้องเย็นภายนอกไม่มี_O"/>
      <sheetName val="TB_9M"/>
      <sheetName val="BS_9M"/>
      <sheetName val="PL_9M"/>
      <sheetName val="TB_12M"/>
      <sheetName val="BS_12M"/>
      <sheetName val="PL_12M"/>
      <sheetName val="B5_(BS)"/>
      <sheetName val="B5_(PL)"/>
      <sheetName val="T300_PND_50"/>
      <sheetName val="G300_Movement"/>
      <sheetName val="G340_SAP"/>
      <sheetName val="K310_Aging"/>
      <sheetName val="General_Data4"/>
      <sheetName val="13__Intangible_assets4"/>
      <sheetName val="14__Fixed_assets4"/>
      <sheetName val="17__Non_consolidated_stock4"/>
      <sheetName val="1__P-L4"/>
      <sheetName val="2__Balance_Sheet4"/>
      <sheetName val="2_1_Capital_expenditure4"/>
      <sheetName val="3__Cash_flow_statement4"/>
      <sheetName val="3_1__Change_in_grp_structure_4"/>
      <sheetName val="4__Change_in_equity4"/>
      <sheetName val="5__Effects_on_P&amp;L_&amp;_Assets4"/>
      <sheetName val="6__COS_and_Distribution_costs4"/>
      <sheetName val="7__Provision_allowances4"/>
      <sheetName val="8__Other_income_and_expenses4"/>
      <sheetName val="9__Extraordinary_items4"/>
      <sheetName val="10_Local_income_tax_calculatio4"/>
      <sheetName val="11__Tax_proof4"/>
      <sheetName val="12__Goodwill4"/>
      <sheetName val="15__Stock4"/>
      <sheetName val="16__Financial_assets4"/>
      <sheetName val="18__Other_receivables_-_Cash4"/>
      <sheetName val="19__Reserve_for_contingencies4"/>
      <sheetName val="20__Borrowings4"/>
      <sheetName val="21__Maturity_of_debt4"/>
      <sheetName val="22__Other_debts4"/>
      <sheetName val="23__Booked_deferred_tax4"/>
      <sheetName val="24__Cont_and_Commitments4"/>
      <sheetName val="25__Headcount4"/>
      <sheetName val="26__Intragroup_transactions4"/>
      <sheetName val="27__Intragroup_Capital4"/>
      <sheetName val="28__Intragroup_balances4"/>
      <sheetName val="29__Translation_adjustment4"/>
      <sheetName val="30__Audit_Fees4"/>
      <sheetName val="Checks_(detail)4"/>
      <sheetName val="Checks_(global)4"/>
      <sheetName val="Dia_Codes4"/>
      <sheetName val="5_Product_with_out_Order1"/>
      <sheetName val="6_2_Stock_ห้องเย็นภายนอกไม่มี_1"/>
      <sheetName val="TB_9M1"/>
      <sheetName val="BS_9M1"/>
      <sheetName val="PL_9M1"/>
      <sheetName val="TB_12M1"/>
      <sheetName val="BS_12M1"/>
      <sheetName val="PL_12M1"/>
      <sheetName val="B5_(BS)1"/>
      <sheetName val="B5_(PL)1"/>
      <sheetName val="T300_PND_501"/>
      <sheetName val="G300_Movement1"/>
      <sheetName val="G340_SAP1"/>
      <sheetName val="K310_Aging1"/>
      <sheetName val="General_Data5"/>
      <sheetName val="13__Intangible_assets5"/>
      <sheetName val="14__Fixed_assets5"/>
      <sheetName val="17__Non_consolidated_stock5"/>
      <sheetName val="1__P-L5"/>
      <sheetName val="2__Balance_Sheet5"/>
      <sheetName val="2_1_Capital_expenditure5"/>
      <sheetName val="3__Cash_flow_statement5"/>
      <sheetName val="3_1__Change_in_grp_structure_5"/>
      <sheetName val="4__Change_in_equity5"/>
      <sheetName val="5__Effects_on_P&amp;L_&amp;_Assets5"/>
      <sheetName val="6__COS_and_Distribution_costs5"/>
      <sheetName val="7__Provision_allowances5"/>
      <sheetName val="8__Other_income_and_expenses5"/>
      <sheetName val="9__Extraordinary_items5"/>
      <sheetName val="10_Local_income_tax_calculatio5"/>
      <sheetName val="11__Tax_proof5"/>
      <sheetName val="12__Goodwill5"/>
      <sheetName val="15__Stock5"/>
      <sheetName val="16__Financial_assets5"/>
      <sheetName val="18__Other_receivables_-_Cash5"/>
      <sheetName val="19__Reserve_for_contingencies5"/>
      <sheetName val="20__Borrowings5"/>
      <sheetName val="21__Maturity_of_debt5"/>
      <sheetName val="22__Other_debts5"/>
      <sheetName val="23__Booked_deferred_tax5"/>
      <sheetName val="24__Cont_and_Commitments5"/>
      <sheetName val="25__Headcount5"/>
      <sheetName val="26__Intragroup_transactions5"/>
      <sheetName val="27__Intragroup_Capital5"/>
      <sheetName val="28__Intragroup_balances5"/>
      <sheetName val="29__Translation_adjustment5"/>
      <sheetName val="30__Audit_Fees5"/>
      <sheetName val="Checks_(detail)5"/>
      <sheetName val="Checks_(global)5"/>
      <sheetName val="Dia_Codes5"/>
      <sheetName val="5_Product_with_out_Order2"/>
      <sheetName val="6_2_Stock_ห้องเย็นภายนอกไม่มี_2"/>
      <sheetName val="TB_9M2"/>
      <sheetName val="BS_9M2"/>
      <sheetName val="PL_9M2"/>
      <sheetName val="TB_12M2"/>
      <sheetName val="BS_12M2"/>
      <sheetName val="PL_12M2"/>
      <sheetName val="B5_(BS)2"/>
      <sheetName val="B5_(PL)2"/>
      <sheetName val="T300_PND_502"/>
      <sheetName val="G300_Movement2"/>
      <sheetName val="G340_SAP2"/>
      <sheetName val="K310_Aging2"/>
      <sheetName val="General_Data6"/>
      <sheetName val="13__Intangible_assets6"/>
      <sheetName val="14__Fixed_assets6"/>
      <sheetName val="17__Non_consolidated_stock6"/>
      <sheetName val="1__P-L6"/>
      <sheetName val="2__Balance_Sheet6"/>
      <sheetName val="2_1_Capital_expenditure6"/>
      <sheetName val="3__Cash_flow_statement6"/>
      <sheetName val="3_1__Change_in_grp_structure_6"/>
      <sheetName val="4__Change_in_equity6"/>
      <sheetName val="5__Effects_on_P&amp;L_&amp;_Assets6"/>
      <sheetName val="6__COS_and_Distribution_costs6"/>
      <sheetName val="7__Provision_allowances6"/>
      <sheetName val="8__Other_income_and_expenses6"/>
      <sheetName val="9__Extraordinary_items6"/>
      <sheetName val="10_Local_income_tax_calculatio6"/>
      <sheetName val="11__Tax_proof6"/>
      <sheetName val="12__Goodwill6"/>
      <sheetName val="15__Stock6"/>
      <sheetName val="16__Financial_assets6"/>
      <sheetName val="18__Other_receivables_-_Cash6"/>
      <sheetName val="19__Reserve_for_contingencies6"/>
      <sheetName val="20__Borrowings6"/>
      <sheetName val="21__Maturity_of_debt6"/>
      <sheetName val="22__Other_debts6"/>
      <sheetName val="23__Booked_deferred_tax6"/>
      <sheetName val="24__Cont_and_Commitments6"/>
      <sheetName val="25__Headcount6"/>
      <sheetName val="26__Intragroup_transactions6"/>
      <sheetName val="27__Intragroup_Capital6"/>
      <sheetName val="28__Intragroup_balances6"/>
      <sheetName val="29__Translation_adjustment6"/>
      <sheetName val="30__Audit_Fees6"/>
      <sheetName val="Checks_(detail)6"/>
      <sheetName val="Checks_(global)6"/>
      <sheetName val="Dia_Codes6"/>
      <sheetName val="5_Product_with_out_Order3"/>
      <sheetName val="6_2_Stock_ห้องเย็นภายนอกไม่มี_3"/>
      <sheetName val="TB_9M3"/>
      <sheetName val="BS_9M3"/>
      <sheetName val="PL_9M3"/>
      <sheetName val="TB_12M3"/>
      <sheetName val="BS_12M3"/>
      <sheetName val="PL_12M3"/>
      <sheetName val="B5_(BS)3"/>
      <sheetName val="B5_(PL)3"/>
      <sheetName val="T300_PND_503"/>
      <sheetName val="G300_Movement3"/>
      <sheetName val="G340_SAP3"/>
      <sheetName val="K310_Aging3"/>
      <sheetName val="[V5 finstatSI (220699)...]Ac_29"/>
      <sheetName val="[V5 finstatSI (220699)...]Ac_30"/>
      <sheetName val="[V5 finstatSI (220699)...]Ac_31"/>
    </sheetNames>
    <sheetDataSet>
      <sheetData sheetId="0" refreshError="1"/>
      <sheetData sheetId="1" refreshError="1"/>
      <sheetData sheetId="2" refreshError="1"/>
      <sheetData sheetId="3" refreshError="1"/>
      <sheetData sheetId="4" refreshError="1"/>
      <sheetData sheetId="5" refreshError="1">
        <row r="3">
          <cell r="C3" t="str">
            <v>เลขที่</v>
          </cell>
        </row>
      </sheetData>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ow r="1">
          <cell r="B1">
            <v>0</v>
          </cell>
        </row>
      </sheetData>
      <sheetData sheetId="31">
        <row r="3">
          <cell r="C3" t="str">
            <v>เลขที่</v>
          </cell>
        </row>
      </sheetData>
      <sheetData sheetId="32">
        <row r="3">
          <cell r="C3" t="str">
            <v>เลขที่</v>
          </cell>
        </row>
      </sheetData>
      <sheetData sheetId="33">
        <row r="3">
          <cell r="C3" t="str">
            <v>เลขที่</v>
          </cell>
        </row>
      </sheetData>
      <sheetData sheetId="34">
        <row r="3">
          <cell r="C3" t="str">
            <v>เลขที่</v>
          </cell>
        </row>
      </sheetData>
      <sheetData sheetId="35">
        <row r="3">
          <cell r="C3" t="str">
            <v>เลขที่</v>
          </cell>
        </row>
      </sheetData>
      <sheetData sheetId="36">
        <row r="3">
          <cell r="C3" t="str">
            <v>เลขที่</v>
          </cell>
        </row>
      </sheetData>
      <sheetData sheetId="37">
        <row r="1">
          <cell r="B1">
            <v>0</v>
          </cell>
        </row>
      </sheetData>
      <sheetData sheetId="38">
        <row r="1">
          <cell r="B1">
            <v>0</v>
          </cell>
        </row>
      </sheetData>
      <sheetData sheetId="39">
        <row r="1">
          <cell r="B1">
            <v>0</v>
          </cell>
        </row>
      </sheetData>
      <sheetData sheetId="40">
        <row r="1">
          <cell r="B1">
            <v>0</v>
          </cell>
        </row>
      </sheetData>
      <sheetData sheetId="41" refreshError="1"/>
      <sheetData sheetId="42" refreshError="1"/>
      <sheetData sheetId="43" refreshError="1"/>
      <sheetData sheetId="44" refreshError="1"/>
      <sheetData sheetId="45">
        <row r="1">
          <cell r="B1">
            <v>0</v>
          </cell>
        </row>
      </sheetData>
      <sheetData sheetId="46">
        <row r="1">
          <cell r="B1">
            <v>0</v>
          </cell>
        </row>
      </sheetData>
      <sheetData sheetId="47">
        <row r="1">
          <cell r="B1">
            <v>1</v>
          </cell>
        </row>
      </sheetData>
      <sheetData sheetId="48">
        <row r="1">
          <cell r="B1">
            <v>0</v>
          </cell>
        </row>
      </sheetData>
      <sheetData sheetId="49">
        <row r="1">
          <cell r="B1">
            <v>1</v>
          </cell>
        </row>
      </sheetData>
      <sheetData sheetId="50">
        <row r="1">
          <cell r="B1" t="str">
            <v>_+_ ช้อยซ์ เลขที่ช้อยซ์</v>
          </cell>
        </row>
      </sheetData>
      <sheetData sheetId="51">
        <row r="1">
          <cell r="B1">
            <v>0</v>
          </cell>
        </row>
      </sheetData>
      <sheetData sheetId="52">
        <row r="1">
          <cell r="B1">
            <v>0</v>
          </cell>
        </row>
      </sheetData>
      <sheetData sheetId="53">
        <row r="1">
          <cell r="B1">
            <v>1</v>
          </cell>
        </row>
      </sheetData>
      <sheetData sheetId="54">
        <row r="1">
          <cell r="B1" t="str">
            <v>_+_ ช้อยซ์ เลขที่ช้อยซ์</v>
          </cell>
        </row>
      </sheetData>
      <sheetData sheetId="55">
        <row r="1">
          <cell r="B1">
            <v>1</v>
          </cell>
        </row>
      </sheetData>
      <sheetData sheetId="56" refreshError="1"/>
      <sheetData sheetId="57" refreshError="1"/>
      <sheetData sheetId="58">
        <row r="1">
          <cell r="B1" t="str">
            <v>_+_ ช้อยซ์ เลขที่ช้อยซ์</v>
          </cell>
        </row>
      </sheetData>
      <sheetData sheetId="59">
        <row r="1">
          <cell r="B1">
            <v>0</v>
          </cell>
        </row>
      </sheetData>
      <sheetData sheetId="60">
        <row r="1">
          <cell r="B1" t="str">
            <v>_+_ ช้อยซ์ เลขที่ช้อยซ์</v>
          </cell>
        </row>
      </sheetData>
      <sheetData sheetId="61">
        <row r="1">
          <cell r="B1">
            <v>0</v>
          </cell>
        </row>
      </sheetData>
      <sheetData sheetId="62">
        <row r="1">
          <cell r="B1" t="str">
            <v>_+_ ช้อยซ์ เลขที่ช้อยซ์</v>
          </cell>
        </row>
      </sheetData>
      <sheetData sheetId="63">
        <row r="1">
          <cell r="B1">
            <v>0</v>
          </cell>
        </row>
      </sheetData>
      <sheetData sheetId="64">
        <row r="1">
          <cell r="B1">
            <v>0</v>
          </cell>
        </row>
      </sheetData>
      <sheetData sheetId="65">
        <row r="1">
          <cell r="B1">
            <v>1</v>
          </cell>
        </row>
      </sheetData>
      <sheetData sheetId="66">
        <row r="1">
          <cell r="B1" t="str">
            <v>_+_ ช้อยซ์ เลขที่ช้อยซ์</v>
          </cell>
        </row>
      </sheetData>
      <sheetData sheetId="67">
        <row r="1">
          <cell r="B1">
            <v>0</v>
          </cell>
        </row>
      </sheetData>
      <sheetData sheetId="68">
        <row r="1">
          <cell r="B1">
            <v>1</v>
          </cell>
        </row>
      </sheetData>
      <sheetData sheetId="69">
        <row r="1">
          <cell r="B1" t="str">
            <v>_+_ ช้อยซ์ เลขที่ช้อยซ์</v>
          </cell>
        </row>
      </sheetData>
      <sheetData sheetId="70">
        <row r="1">
          <cell r="B1">
            <v>0</v>
          </cell>
        </row>
      </sheetData>
      <sheetData sheetId="71">
        <row r="1">
          <cell r="B1" t="str">
            <v>_+_ ช้อยซ์ เลขที่ช้อยซ์</v>
          </cell>
        </row>
      </sheetData>
      <sheetData sheetId="72">
        <row r="1">
          <cell r="B1">
            <v>1</v>
          </cell>
        </row>
      </sheetData>
      <sheetData sheetId="73">
        <row r="1">
          <cell r="B1">
            <v>0</v>
          </cell>
        </row>
      </sheetData>
      <sheetData sheetId="74">
        <row r="1">
          <cell r="B1">
            <v>1</v>
          </cell>
        </row>
      </sheetData>
      <sheetData sheetId="75">
        <row r="1">
          <cell r="B1" t="str">
            <v>_+_ ช้อยซ์ เลขที่ช้อยซ์</v>
          </cell>
        </row>
      </sheetData>
      <sheetData sheetId="76">
        <row r="1">
          <cell r="B1">
            <v>0</v>
          </cell>
        </row>
      </sheetData>
      <sheetData sheetId="77">
        <row r="1">
          <cell r="B1" t="str">
            <v>_+_ ช้อยซ์ เลขที่ช้อยซ์</v>
          </cell>
        </row>
      </sheetData>
      <sheetData sheetId="78">
        <row r="1">
          <cell r="B1">
            <v>1</v>
          </cell>
        </row>
      </sheetData>
      <sheetData sheetId="79">
        <row r="1">
          <cell r="B1" t="str">
            <v>_+_ ช้อยซ์ เลขที่ช้อยซ์</v>
          </cell>
        </row>
      </sheetData>
      <sheetData sheetId="80">
        <row r="1">
          <cell r="B1">
            <v>0</v>
          </cell>
        </row>
      </sheetData>
      <sheetData sheetId="81">
        <row r="1">
          <cell r="B1">
            <v>0</v>
          </cell>
        </row>
      </sheetData>
      <sheetData sheetId="82">
        <row r="1">
          <cell r="B1">
            <v>1</v>
          </cell>
        </row>
      </sheetData>
      <sheetData sheetId="83">
        <row r="1">
          <cell r="B1" t="str">
            <v>_+_ ช้อยซ์ เลขที่ช้อยซ์</v>
          </cell>
        </row>
      </sheetData>
      <sheetData sheetId="84">
        <row r="1">
          <cell r="B1">
            <v>0</v>
          </cell>
        </row>
      </sheetData>
      <sheetData sheetId="85">
        <row r="1">
          <cell r="B1">
            <v>0</v>
          </cell>
        </row>
      </sheetData>
      <sheetData sheetId="86">
        <row r="1">
          <cell r="B1">
            <v>1</v>
          </cell>
        </row>
      </sheetData>
      <sheetData sheetId="87">
        <row r="1">
          <cell r="B1">
            <v>0</v>
          </cell>
        </row>
      </sheetData>
      <sheetData sheetId="88">
        <row r="1">
          <cell r="B1">
            <v>0</v>
          </cell>
        </row>
      </sheetData>
      <sheetData sheetId="89">
        <row r="1">
          <cell r="B1">
            <v>0</v>
          </cell>
        </row>
      </sheetData>
      <sheetData sheetId="90">
        <row r="1">
          <cell r="B1" t="str">
            <v>Brand</v>
          </cell>
        </row>
      </sheetData>
      <sheetData sheetId="91">
        <row r="1">
          <cell r="B1" t="str">
            <v>_+_ ช้อยซ์ เลขที่ช้อยซ์</v>
          </cell>
        </row>
      </sheetData>
      <sheetData sheetId="92">
        <row r="1">
          <cell r="B1">
            <v>0</v>
          </cell>
        </row>
      </sheetData>
      <sheetData sheetId="93">
        <row r="1">
          <cell r="B1">
            <v>0</v>
          </cell>
        </row>
      </sheetData>
      <sheetData sheetId="94">
        <row r="1">
          <cell r="B1">
            <v>0</v>
          </cell>
        </row>
      </sheetData>
      <sheetData sheetId="95">
        <row r="1">
          <cell r="B1" t="str">
            <v>Brand</v>
          </cell>
        </row>
      </sheetData>
      <sheetData sheetId="96">
        <row r="1">
          <cell r="B1">
            <v>1</v>
          </cell>
        </row>
      </sheetData>
      <sheetData sheetId="97">
        <row r="1">
          <cell r="B1" t="str">
            <v>ราคาถัว เมษายน 2561</v>
          </cell>
        </row>
      </sheetData>
      <sheetData sheetId="98">
        <row r="1">
          <cell r="B1">
            <v>0</v>
          </cell>
        </row>
      </sheetData>
      <sheetData sheetId="99">
        <row r="1">
          <cell r="B1">
            <v>0</v>
          </cell>
        </row>
      </sheetData>
      <sheetData sheetId="100">
        <row r="1">
          <cell r="B1">
            <v>1</v>
          </cell>
        </row>
      </sheetData>
      <sheetData sheetId="101">
        <row r="1">
          <cell r="B1">
            <v>0</v>
          </cell>
        </row>
      </sheetData>
      <sheetData sheetId="102">
        <row r="1">
          <cell r="B1">
            <v>0</v>
          </cell>
        </row>
      </sheetData>
      <sheetData sheetId="103">
        <row r="1">
          <cell r="B1">
            <v>0</v>
          </cell>
        </row>
      </sheetData>
      <sheetData sheetId="104">
        <row r="1">
          <cell r="B1">
            <v>0</v>
          </cell>
        </row>
      </sheetData>
      <sheetData sheetId="105">
        <row r="1">
          <cell r="B1">
            <v>0</v>
          </cell>
        </row>
      </sheetData>
      <sheetData sheetId="106">
        <row r="1">
          <cell r="B1">
            <v>0</v>
          </cell>
        </row>
      </sheetData>
      <sheetData sheetId="107">
        <row r="1">
          <cell r="B1" t="str">
            <v>Brand</v>
          </cell>
        </row>
      </sheetData>
      <sheetData sheetId="108">
        <row r="1">
          <cell r="B1" t="str">
            <v>Brand</v>
          </cell>
        </row>
      </sheetData>
      <sheetData sheetId="109">
        <row r="1">
          <cell r="B1" t="str">
            <v>ราคาถัว เมษายน 2561</v>
          </cell>
        </row>
      </sheetData>
      <sheetData sheetId="110">
        <row r="1">
          <cell r="B1" t="str">
            <v>ราคาถัว เมษายน 2561</v>
          </cell>
        </row>
      </sheetData>
      <sheetData sheetId="111">
        <row r="1">
          <cell r="B1">
            <v>0</v>
          </cell>
        </row>
      </sheetData>
      <sheetData sheetId="112">
        <row r="1">
          <cell r="B1">
            <v>1</v>
          </cell>
        </row>
      </sheetData>
      <sheetData sheetId="113">
        <row r="1">
          <cell r="B1">
            <v>0</v>
          </cell>
        </row>
      </sheetData>
      <sheetData sheetId="114">
        <row r="1">
          <cell r="B1">
            <v>1</v>
          </cell>
        </row>
      </sheetData>
      <sheetData sheetId="115">
        <row r="1">
          <cell r="B1" t="str">
            <v>ราคาถัว เมษายน 2561</v>
          </cell>
        </row>
      </sheetData>
      <sheetData sheetId="116">
        <row r="1">
          <cell r="B1" t="str">
            <v>_+_ ช้อยซ์ เลขที่ช้อยซ์</v>
          </cell>
        </row>
      </sheetData>
      <sheetData sheetId="117">
        <row r="1">
          <cell r="B1">
            <v>0</v>
          </cell>
        </row>
      </sheetData>
      <sheetData sheetId="118">
        <row r="1">
          <cell r="B1">
            <v>1</v>
          </cell>
        </row>
      </sheetData>
      <sheetData sheetId="119">
        <row r="1">
          <cell r="B1">
            <v>0</v>
          </cell>
        </row>
      </sheetData>
      <sheetData sheetId="120">
        <row r="1">
          <cell r="B1">
            <v>1</v>
          </cell>
        </row>
      </sheetData>
      <sheetData sheetId="121">
        <row r="1">
          <cell r="B1" t="str">
            <v>ราคาถัว เมษายน 2561</v>
          </cell>
        </row>
      </sheetData>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ow r="1">
          <cell r="B1">
            <v>0</v>
          </cell>
        </row>
      </sheetData>
      <sheetData sheetId="143">
        <row r="1">
          <cell r="B1">
            <v>0</v>
          </cell>
        </row>
      </sheetData>
      <sheetData sheetId="144">
        <row r="1">
          <cell r="B1">
            <v>0</v>
          </cell>
        </row>
      </sheetData>
      <sheetData sheetId="145">
        <row r="1">
          <cell r="B1" t="str">
            <v>_+_ ช้อยซ์ เลขที่ช้อยซ์</v>
          </cell>
        </row>
      </sheetData>
      <sheetData sheetId="146">
        <row r="1">
          <cell r="B1">
            <v>1</v>
          </cell>
        </row>
      </sheetData>
      <sheetData sheetId="147">
        <row r="1">
          <cell r="B1">
            <v>0</v>
          </cell>
        </row>
      </sheetData>
      <sheetData sheetId="148">
        <row r="1">
          <cell r="B1" t="str">
            <v>Brand</v>
          </cell>
        </row>
      </sheetData>
      <sheetData sheetId="149">
        <row r="1">
          <cell r="B1">
            <v>1</v>
          </cell>
        </row>
      </sheetData>
      <sheetData sheetId="150">
        <row r="1">
          <cell r="B1" t="str">
            <v>ราคาถัว เมษายน 2561</v>
          </cell>
        </row>
      </sheetData>
      <sheetData sheetId="151">
        <row r="1">
          <cell r="B1">
            <v>0</v>
          </cell>
        </row>
      </sheetData>
      <sheetData sheetId="152">
        <row r="1">
          <cell r="B1">
            <v>1</v>
          </cell>
        </row>
      </sheetData>
      <sheetData sheetId="153">
        <row r="1">
          <cell r="B1" t="str">
            <v>_+_ ช้อยซ์ เลขที่ช้อยซ์</v>
          </cell>
        </row>
      </sheetData>
      <sheetData sheetId="154">
        <row r="1">
          <cell r="B1" t="str">
            <v>_+_ ช้อยซ์ เลขที่ช้อยซ์</v>
          </cell>
        </row>
      </sheetData>
      <sheetData sheetId="155">
        <row r="1">
          <cell r="B1" t="str">
            <v>Brand</v>
          </cell>
        </row>
      </sheetData>
      <sheetData sheetId="156">
        <row r="1">
          <cell r="B1">
            <v>1</v>
          </cell>
        </row>
      </sheetData>
      <sheetData sheetId="157">
        <row r="1">
          <cell r="B1" t="str">
            <v>ราคาถัว เมษายน 2561</v>
          </cell>
        </row>
      </sheetData>
      <sheetData sheetId="158">
        <row r="1">
          <cell r="B1">
            <v>0</v>
          </cell>
        </row>
      </sheetData>
      <sheetData sheetId="159">
        <row r="1">
          <cell r="B1">
            <v>1</v>
          </cell>
        </row>
      </sheetData>
      <sheetData sheetId="160">
        <row r="1">
          <cell r="B1" t="str">
            <v>_+_ ช้อยซ์ เลขที่ช้อยซ์</v>
          </cell>
        </row>
      </sheetData>
      <sheetData sheetId="161">
        <row r="1">
          <cell r="B1" t="str">
            <v>ราคาถัว เมษายน 2561</v>
          </cell>
        </row>
      </sheetData>
      <sheetData sheetId="162">
        <row r="1">
          <cell r="B1" t="str">
            <v>Brand</v>
          </cell>
        </row>
      </sheetData>
      <sheetData sheetId="163">
        <row r="1">
          <cell r="B1" t="str">
            <v>Brand</v>
          </cell>
        </row>
      </sheetData>
      <sheetData sheetId="164">
        <row r="1">
          <cell r="B1">
            <v>1</v>
          </cell>
        </row>
      </sheetData>
      <sheetData sheetId="165">
        <row r="1">
          <cell r="B1">
            <v>0</v>
          </cell>
        </row>
      </sheetData>
      <sheetData sheetId="166">
        <row r="1">
          <cell r="B1">
            <v>0</v>
          </cell>
        </row>
      </sheetData>
      <sheetData sheetId="167">
        <row r="1">
          <cell r="B1">
            <v>1</v>
          </cell>
        </row>
      </sheetData>
      <sheetData sheetId="168">
        <row r="1">
          <cell r="B1" t="str">
            <v>ราคาถัว เมษายน 2561</v>
          </cell>
        </row>
      </sheetData>
      <sheetData sheetId="169">
        <row r="1">
          <cell r="B1" t="str">
            <v>_+_ ช้อยซ์ เลขที่ช้อยซ์</v>
          </cell>
        </row>
      </sheetData>
      <sheetData sheetId="170">
        <row r="1">
          <cell r="B1">
            <v>0</v>
          </cell>
        </row>
      </sheetData>
      <sheetData sheetId="171">
        <row r="1">
          <cell r="B1">
            <v>1</v>
          </cell>
        </row>
      </sheetData>
      <sheetData sheetId="172">
        <row r="1">
          <cell r="B1">
            <v>0</v>
          </cell>
        </row>
      </sheetData>
      <sheetData sheetId="173">
        <row r="1">
          <cell r="B1">
            <v>0</v>
          </cell>
        </row>
      </sheetData>
      <sheetData sheetId="174">
        <row r="1">
          <cell r="B1">
            <v>0</v>
          </cell>
        </row>
      </sheetData>
      <sheetData sheetId="175">
        <row r="1">
          <cell r="B1" t="str">
            <v>_+_ ช้อยซ์ เลขที่ช้อยซ์</v>
          </cell>
        </row>
      </sheetData>
      <sheetData sheetId="176">
        <row r="1">
          <cell r="B1" t="str">
            <v>_+_ ช้อยซ์ เลขที่ช้อยซ์</v>
          </cell>
        </row>
      </sheetData>
      <sheetData sheetId="177">
        <row r="1">
          <cell r="B1" t="str">
            <v>Brand</v>
          </cell>
        </row>
      </sheetData>
      <sheetData sheetId="178">
        <row r="1">
          <cell r="B1">
            <v>0</v>
          </cell>
        </row>
      </sheetData>
      <sheetData sheetId="179" refreshError="1"/>
      <sheetData sheetId="180">
        <row r="1">
          <cell r="B1" t="str">
            <v>Brand</v>
          </cell>
        </row>
      </sheetData>
      <sheetData sheetId="181">
        <row r="1">
          <cell r="B1" t="str">
            <v>ทีมตรวจสอบภาคที่ 2</v>
          </cell>
        </row>
      </sheetData>
      <sheetData sheetId="182">
        <row r="1">
          <cell r="B1" t="str">
            <v>ราคาถัว เมษายน 2561</v>
          </cell>
        </row>
      </sheetData>
      <sheetData sheetId="183">
        <row r="1">
          <cell r="B1" t="str">
            <v>รายงานวันทำงาน : รายวัน</v>
          </cell>
        </row>
      </sheetData>
      <sheetData sheetId="184">
        <row r="1">
          <cell r="B1" t="str">
            <v>รายงานวันทำงาน : รายวัน</v>
          </cell>
        </row>
      </sheetData>
      <sheetData sheetId="185">
        <row r="1">
          <cell r="B1" t="str">
            <v>รายงานวันทำงาน : รายวัน</v>
          </cell>
        </row>
      </sheetData>
      <sheetData sheetId="186">
        <row r="1">
          <cell r="B1" t="str">
            <v>ทีมตรวจสอบภาคที่ 2</v>
          </cell>
        </row>
      </sheetData>
      <sheetData sheetId="187">
        <row r="1">
          <cell r="B1">
            <v>0</v>
          </cell>
        </row>
      </sheetData>
      <sheetData sheetId="188">
        <row r="1">
          <cell r="B1" t="str">
            <v>รายงานวันทำงาน : รายวัน</v>
          </cell>
        </row>
      </sheetData>
      <sheetData sheetId="189">
        <row r="1">
          <cell r="B1" t="str">
            <v>รายงานวันทำงาน : รายวัน</v>
          </cell>
        </row>
      </sheetData>
      <sheetData sheetId="190">
        <row r="1">
          <cell r="B1">
            <v>0</v>
          </cell>
        </row>
      </sheetData>
      <sheetData sheetId="191">
        <row r="1">
          <cell r="B1">
            <v>1</v>
          </cell>
        </row>
      </sheetData>
      <sheetData sheetId="192">
        <row r="1">
          <cell r="B1" t="str">
            <v>ทีมตรวจสอบภาคที่ 2</v>
          </cell>
        </row>
      </sheetData>
      <sheetData sheetId="193">
        <row r="1">
          <cell r="B1">
            <v>0</v>
          </cell>
        </row>
      </sheetData>
      <sheetData sheetId="194">
        <row r="1">
          <cell r="B1" t="str">
            <v>รายงานวันทำงาน : รายวัน</v>
          </cell>
        </row>
      </sheetData>
      <sheetData sheetId="195">
        <row r="1">
          <cell r="B1" t="str">
            <v>_+_ ช้อยซ์ เลขที่ช้อยซ์</v>
          </cell>
        </row>
      </sheetData>
      <sheetData sheetId="196">
        <row r="1">
          <cell r="B1" t="str">
            <v>_+_ ช้อยซ์ เลขที่ช้อยซ์</v>
          </cell>
        </row>
      </sheetData>
      <sheetData sheetId="197">
        <row r="1">
          <cell r="B1" t="str">
            <v>ทีมตรวจสอบภาคที่ 2</v>
          </cell>
        </row>
      </sheetData>
      <sheetData sheetId="198">
        <row r="1">
          <cell r="B1">
            <v>0</v>
          </cell>
        </row>
      </sheetData>
      <sheetData sheetId="199">
        <row r="1">
          <cell r="B1" t="str">
            <v>รายงานวันทำงาน : รายวัน</v>
          </cell>
        </row>
      </sheetData>
      <sheetData sheetId="200">
        <row r="1">
          <cell r="B1" t="str">
            <v>รายงานวันทำงาน : รายวัน</v>
          </cell>
        </row>
      </sheetData>
      <sheetData sheetId="201">
        <row r="1">
          <cell r="B1" t="str">
            <v>ทีมตรวจสอบภาคที่ 2</v>
          </cell>
        </row>
      </sheetData>
      <sheetData sheetId="202">
        <row r="1">
          <cell r="B1" t="str">
            <v>รายงานวันทำงาน : รายวัน</v>
          </cell>
        </row>
      </sheetData>
      <sheetData sheetId="203">
        <row r="1">
          <cell r="B1" t="str">
            <v>รายงานวันทำงาน : รายวัน</v>
          </cell>
        </row>
      </sheetData>
      <sheetData sheetId="204">
        <row r="1">
          <cell r="B1" t="str">
            <v>รายงานวันทำงาน : รายวัน</v>
          </cell>
        </row>
      </sheetData>
      <sheetData sheetId="205">
        <row r="1">
          <cell r="B1" t="str">
            <v>ทีมตรวจสอบภาคที่ 2</v>
          </cell>
        </row>
      </sheetData>
      <sheetData sheetId="206">
        <row r="1">
          <cell r="B1" t="str">
            <v>ทีมตรวจสอบภาคที่ 2</v>
          </cell>
        </row>
      </sheetData>
      <sheetData sheetId="207">
        <row r="1">
          <cell r="B1" t="str">
            <v>รายงานวันทำงาน : รายวัน</v>
          </cell>
        </row>
      </sheetData>
      <sheetData sheetId="208">
        <row r="1">
          <cell r="B1" t="str">
            <v>รายงานวันทำงาน : รายวัน</v>
          </cell>
        </row>
      </sheetData>
      <sheetData sheetId="209">
        <row r="1">
          <cell r="B1" t="str">
            <v>รายงานวันทำงาน : รายวัน</v>
          </cell>
        </row>
      </sheetData>
      <sheetData sheetId="210">
        <row r="1">
          <cell r="B1" t="str">
            <v>ทีมตรวจสอบภาคที่ 2</v>
          </cell>
        </row>
      </sheetData>
      <sheetData sheetId="211">
        <row r="1">
          <cell r="B1" t="str">
            <v>ทีมตรวจสอบภาคที่ 2</v>
          </cell>
        </row>
      </sheetData>
      <sheetData sheetId="212">
        <row r="1">
          <cell r="B1" t="str">
            <v>ราคาถัว เมษายน 2561</v>
          </cell>
        </row>
      </sheetData>
      <sheetData sheetId="213">
        <row r="1">
          <cell r="B1" t="str">
            <v>รายงานวันทำงาน : รายวัน</v>
          </cell>
        </row>
      </sheetData>
      <sheetData sheetId="214">
        <row r="1">
          <cell r="B1" t="str">
            <v>รายงานวันทำงาน : รายวัน</v>
          </cell>
        </row>
      </sheetData>
      <sheetData sheetId="215">
        <row r="1">
          <cell r="B1">
            <v>1</v>
          </cell>
        </row>
      </sheetData>
      <sheetData sheetId="216">
        <row r="1">
          <cell r="B1">
            <v>1</v>
          </cell>
        </row>
      </sheetData>
      <sheetData sheetId="217">
        <row r="1">
          <cell r="B1" t="str">
            <v>ราคาถัว เมษายน 2561</v>
          </cell>
        </row>
      </sheetData>
      <sheetData sheetId="218">
        <row r="1">
          <cell r="B1">
            <v>0</v>
          </cell>
        </row>
      </sheetData>
      <sheetData sheetId="219">
        <row r="1">
          <cell r="B1">
            <v>1</v>
          </cell>
        </row>
      </sheetData>
      <sheetData sheetId="220">
        <row r="1">
          <cell r="B1">
            <v>1</v>
          </cell>
        </row>
      </sheetData>
      <sheetData sheetId="221">
        <row r="1">
          <cell r="B1" t="str">
            <v>ทีมตรวจสอบภาคที่ 2</v>
          </cell>
        </row>
      </sheetData>
      <sheetData sheetId="222">
        <row r="1">
          <cell r="B1" t="str">
            <v>ทีมตรวจสอบภาคที่ 2</v>
          </cell>
        </row>
      </sheetData>
      <sheetData sheetId="223">
        <row r="1">
          <cell r="B1">
            <v>0</v>
          </cell>
        </row>
      </sheetData>
      <sheetData sheetId="224">
        <row r="1">
          <cell r="B1" t="str">
            <v>รายงานวันทำงาน : รายวัน</v>
          </cell>
        </row>
      </sheetData>
      <sheetData sheetId="225">
        <row r="1">
          <cell r="B1" t="str">
            <v>_+_ ช้อยซ์ เลขที่ช้อยซ์</v>
          </cell>
        </row>
      </sheetData>
      <sheetData sheetId="226">
        <row r="1">
          <cell r="B1" t="str">
            <v>ทีมตรวจสอบภาคที่ 2</v>
          </cell>
        </row>
      </sheetData>
      <sheetData sheetId="227">
        <row r="1">
          <cell r="B1">
            <v>0</v>
          </cell>
        </row>
      </sheetData>
      <sheetData sheetId="228">
        <row r="1">
          <cell r="B1">
            <v>1</v>
          </cell>
        </row>
      </sheetData>
      <sheetData sheetId="229">
        <row r="1">
          <cell r="B1" t="str">
            <v>รายงานวันทำงาน : รายวัน</v>
          </cell>
        </row>
      </sheetData>
      <sheetData sheetId="230">
        <row r="1">
          <cell r="B1" t="str">
            <v>รายงานวันทำงาน : รายวัน</v>
          </cell>
        </row>
      </sheetData>
      <sheetData sheetId="231">
        <row r="1">
          <cell r="B1" t="str">
            <v>ราคาถัว เมษายน 2561</v>
          </cell>
        </row>
      </sheetData>
      <sheetData sheetId="232">
        <row r="1">
          <cell r="B1">
            <v>0</v>
          </cell>
        </row>
      </sheetData>
      <sheetData sheetId="233">
        <row r="1">
          <cell r="B1">
            <v>0</v>
          </cell>
        </row>
      </sheetData>
      <sheetData sheetId="234">
        <row r="1">
          <cell r="B1" t="str">
            <v>ทีมตรวจสอบภาคที่ 2</v>
          </cell>
        </row>
      </sheetData>
      <sheetData sheetId="235">
        <row r="1">
          <cell r="B1">
            <v>0</v>
          </cell>
        </row>
      </sheetData>
      <sheetData sheetId="236">
        <row r="1">
          <cell r="B1">
            <v>1</v>
          </cell>
        </row>
      </sheetData>
      <sheetData sheetId="237">
        <row r="1">
          <cell r="B1" t="str">
            <v>รายงานวันทำงาน : รายวัน</v>
          </cell>
        </row>
      </sheetData>
      <sheetData sheetId="238">
        <row r="1">
          <cell r="B1">
            <v>0</v>
          </cell>
        </row>
      </sheetData>
      <sheetData sheetId="239" refreshError="1"/>
      <sheetData sheetId="240">
        <row r="1">
          <cell r="B1" t="str">
            <v>_+_ ช้อยซ์ เลขที่ช้อยซ์</v>
          </cell>
        </row>
      </sheetData>
      <sheetData sheetId="241">
        <row r="1">
          <cell r="B1">
            <v>0</v>
          </cell>
        </row>
      </sheetData>
      <sheetData sheetId="242">
        <row r="1">
          <cell r="B1">
            <v>0</v>
          </cell>
        </row>
      </sheetData>
      <sheetData sheetId="243">
        <row r="1">
          <cell r="B1">
            <v>0</v>
          </cell>
        </row>
      </sheetData>
      <sheetData sheetId="244">
        <row r="1">
          <cell r="B1">
            <v>0</v>
          </cell>
        </row>
      </sheetData>
      <sheetData sheetId="245">
        <row r="1">
          <cell r="B1">
            <v>0</v>
          </cell>
        </row>
      </sheetData>
      <sheetData sheetId="246">
        <row r="1">
          <cell r="B1" t="str">
            <v>Brand</v>
          </cell>
        </row>
      </sheetData>
      <sheetData sheetId="247">
        <row r="1">
          <cell r="B1">
            <v>0</v>
          </cell>
        </row>
      </sheetData>
      <sheetData sheetId="248">
        <row r="1">
          <cell r="B1" t="str">
            <v>Brand</v>
          </cell>
        </row>
      </sheetData>
      <sheetData sheetId="249">
        <row r="1">
          <cell r="B1" t="str">
            <v>_+_ ช้อยซ์ เลขที่ช้อยซ์</v>
          </cell>
        </row>
      </sheetData>
      <sheetData sheetId="250">
        <row r="1">
          <cell r="B1">
            <v>1</v>
          </cell>
        </row>
      </sheetData>
      <sheetData sheetId="251">
        <row r="1">
          <cell r="B1">
            <v>1</v>
          </cell>
        </row>
      </sheetData>
      <sheetData sheetId="252">
        <row r="1">
          <cell r="B1" t="str">
            <v>_+_ ช้อยซ์ เลขที่ช้อยซ์</v>
          </cell>
        </row>
      </sheetData>
      <sheetData sheetId="253">
        <row r="1">
          <cell r="B1">
            <v>0</v>
          </cell>
        </row>
      </sheetData>
      <sheetData sheetId="254">
        <row r="1">
          <cell r="B1" t="str">
            <v>_+_ ช้อยซ์ เลขที่ช้อยซ์</v>
          </cell>
        </row>
      </sheetData>
      <sheetData sheetId="255">
        <row r="1">
          <cell r="B1">
            <v>1</v>
          </cell>
        </row>
      </sheetData>
      <sheetData sheetId="256">
        <row r="1">
          <cell r="B1" t="str">
            <v>_+_ ช้อยซ์ เลขที่ช้อยซ์</v>
          </cell>
        </row>
      </sheetData>
      <sheetData sheetId="257">
        <row r="1">
          <cell r="B1">
            <v>0</v>
          </cell>
        </row>
      </sheetData>
      <sheetData sheetId="258">
        <row r="1">
          <cell r="B1">
            <v>0</v>
          </cell>
        </row>
      </sheetData>
      <sheetData sheetId="259">
        <row r="1">
          <cell r="B1">
            <v>1</v>
          </cell>
        </row>
      </sheetData>
      <sheetData sheetId="260">
        <row r="1">
          <cell r="B1" t="str">
            <v>_+_ ช้อยซ์ เลขที่ช้อยซ์</v>
          </cell>
        </row>
      </sheetData>
      <sheetData sheetId="261">
        <row r="1">
          <cell r="B1">
            <v>0</v>
          </cell>
        </row>
      </sheetData>
      <sheetData sheetId="262">
        <row r="1">
          <cell r="B1">
            <v>0</v>
          </cell>
        </row>
      </sheetData>
      <sheetData sheetId="263">
        <row r="1">
          <cell r="B1">
            <v>0</v>
          </cell>
        </row>
      </sheetData>
      <sheetData sheetId="264">
        <row r="1">
          <cell r="B1">
            <v>0</v>
          </cell>
        </row>
      </sheetData>
      <sheetData sheetId="265">
        <row r="1">
          <cell r="B1">
            <v>0</v>
          </cell>
        </row>
      </sheetData>
      <sheetData sheetId="266">
        <row r="1">
          <cell r="B1" t="str">
            <v>Brand</v>
          </cell>
        </row>
      </sheetData>
      <sheetData sheetId="267">
        <row r="1">
          <cell r="B1">
            <v>0</v>
          </cell>
        </row>
      </sheetData>
      <sheetData sheetId="268">
        <row r="1">
          <cell r="B1" t="str">
            <v>Brand</v>
          </cell>
        </row>
      </sheetData>
      <sheetData sheetId="269">
        <row r="1">
          <cell r="B1" t="str">
            <v>ราคาถัว เมษายน 2561</v>
          </cell>
        </row>
      </sheetData>
      <sheetData sheetId="270">
        <row r="1">
          <cell r="B1">
            <v>0</v>
          </cell>
        </row>
      </sheetData>
      <sheetData sheetId="271">
        <row r="1">
          <cell r="B1">
            <v>1</v>
          </cell>
        </row>
      </sheetData>
      <sheetData sheetId="272">
        <row r="1">
          <cell r="B1">
            <v>1</v>
          </cell>
        </row>
      </sheetData>
      <sheetData sheetId="273">
        <row r="1">
          <cell r="B1">
            <v>0</v>
          </cell>
        </row>
      </sheetData>
      <sheetData sheetId="274">
        <row r="1">
          <cell r="B1">
            <v>0</v>
          </cell>
        </row>
      </sheetData>
      <sheetData sheetId="275">
        <row r="1">
          <cell r="B1">
            <v>0</v>
          </cell>
        </row>
      </sheetData>
      <sheetData sheetId="276">
        <row r="1">
          <cell r="B1" t="str">
            <v>_+_ ช้อยซ์ เลขที่ช้อยซ์</v>
          </cell>
        </row>
      </sheetData>
      <sheetData sheetId="277">
        <row r="1">
          <cell r="B1">
            <v>1</v>
          </cell>
        </row>
      </sheetData>
      <sheetData sheetId="278">
        <row r="1">
          <cell r="B1">
            <v>0</v>
          </cell>
        </row>
      </sheetData>
      <sheetData sheetId="279">
        <row r="1">
          <cell r="B1" t="str">
            <v>ราคาถัว เมษายน 2561</v>
          </cell>
        </row>
      </sheetData>
      <sheetData sheetId="280">
        <row r="1">
          <cell r="B1">
            <v>1</v>
          </cell>
        </row>
      </sheetData>
      <sheetData sheetId="281">
        <row r="1">
          <cell r="B1">
            <v>1</v>
          </cell>
        </row>
      </sheetData>
      <sheetData sheetId="282">
        <row r="1">
          <cell r="B1" t="str">
            <v>Brand</v>
          </cell>
        </row>
      </sheetData>
      <sheetData sheetId="283">
        <row r="1">
          <cell r="B1">
            <v>1</v>
          </cell>
        </row>
      </sheetData>
      <sheetData sheetId="284">
        <row r="1">
          <cell r="B1" t="str">
            <v>ราคาถัว เมษายน 2561</v>
          </cell>
        </row>
      </sheetData>
      <sheetData sheetId="285">
        <row r="1">
          <cell r="B1" t="str">
            <v>_+_ ช้อยซ์ เลขที่ช้อยซ์</v>
          </cell>
        </row>
      </sheetData>
      <sheetData sheetId="286">
        <row r="1">
          <cell r="B1">
            <v>0</v>
          </cell>
        </row>
      </sheetData>
      <sheetData sheetId="287">
        <row r="1">
          <cell r="B1">
            <v>1</v>
          </cell>
        </row>
      </sheetData>
      <sheetData sheetId="288">
        <row r="1">
          <cell r="B1">
            <v>0</v>
          </cell>
        </row>
      </sheetData>
      <sheetData sheetId="289">
        <row r="1">
          <cell r="B1">
            <v>0</v>
          </cell>
        </row>
      </sheetData>
      <sheetData sheetId="290">
        <row r="1">
          <cell r="B1">
            <v>0</v>
          </cell>
        </row>
      </sheetData>
      <sheetData sheetId="291">
        <row r="1">
          <cell r="B1" t="str">
            <v>_+_ ช้อยซ์ เลขที่ช้อยซ์</v>
          </cell>
        </row>
      </sheetData>
      <sheetData sheetId="292">
        <row r="1">
          <cell r="B1" t="str">
            <v>_+_ ช้อยซ์ เลขที่ช้อยซ์</v>
          </cell>
        </row>
      </sheetData>
      <sheetData sheetId="293">
        <row r="1">
          <cell r="B1" t="str">
            <v>_+_ ช้อยซ์ เลขที่ช้อยซ์</v>
          </cell>
        </row>
      </sheetData>
      <sheetData sheetId="294">
        <row r="1">
          <cell r="B1" t="str">
            <v>Brand</v>
          </cell>
        </row>
      </sheetData>
      <sheetData sheetId="295">
        <row r="1">
          <cell r="B1" t="str">
            <v>ราคาถัว เมษายน 2561</v>
          </cell>
        </row>
      </sheetData>
      <sheetData sheetId="296">
        <row r="1">
          <cell r="B1" t="str">
            <v>รายงานวันทำงาน : รายวัน</v>
          </cell>
        </row>
      </sheetData>
      <sheetData sheetId="297">
        <row r="1">
          <cell r="B1" t="str">
            <v>_+_ ช้อยซ์ เลขที่ช้อยซ์</v>
          </cell>
        </row>
      </sheetData>
      <sheetData sheetId="298">
        <row r="1">
          <cell r="B1">
            <v>1</v>
          </cell>
        </row>
      </sheetData>
      <sheetData sheetId="299">
        <row r="1">
          <cell r="B1">
            <v>1</v>
          </cell>
        </row>
      </sheetData>
      <sheetData sheetId="300">
        <row r="1">
          <cell r="B1" t="str">
            <v>_+_ ช้อยซ์ เลขที่ช้อยซ์</v>
          </cell>
        </row>
      </sheetData>
      <sheetData sheetId="301">
        <row r="1">
          <cell r="B1">
            <v>0</v>
          </cell>
        </row>
      </sheetData>
      <sheetData sheetId="302">
        <row r="1">
          <cell r="B1" t="str">
            <v>_+_ ช้อยซ์ เลขที่ช้อยซ์</v>
          </cell>
        </row>
      </sheetData>
      <sheetData sheetId="303">
        <row r="1">
          <cell r="B1">
            <v>1</v>
          </cell>
        </row>
      </sheetData>
      <sheetData sheetId="304">
        <row r="1">
          <cell r="B1" t="str">
            <v>_+_ ช้อยซ์ เลขที่ช้อยซ์</v>
          </cell>
        </row>
      </sheetData>
      <sheetData sheetId="305">
        <row r="1">
          <cell r="B1">
            <v>0</v>
          </cell>
        </row>
      </sheetData>
      <sheetData sheetId="306">
        <row r="1">
          <cell r="B1">
            <v>0</v>
          </cell>
        </row>
      </sheetData>
      <sheetData sheetId="307">
        <row r="1">
          <cell r="B1">
            <v>1</v>
          </cell>
        </row>
      </sheetData>
      <sheetData sheetId="308">
        <row r="1">
          <cell r="B1" t="str">
            <v>_+_ ช้อยซ์ เลขที่ช้อยซ์</v>
          </cell>
        </row>
      </sheetData>
      <sheetData sheetId="309">
        <row r="1">
          <cell r="B1">
            <v>0</v>
          </cell>
        </row>
      </sheetData>
      <sheetData sheetId="310">
        <row r="1">
          <cell r="B1">
            <v>0</v>
          </cell>
        </row>
      </sheetData>
      <sheetData sheetId="311">
        <row r="1">
          <cell r="B1">
            <v>1</v>
          </cell>
        </row>
      </sheetData>
      <sheetData sheetId="312">
        <row r="1">
          <cell r="B1">
            <v>1</v>
          </cell>
        </row>
      </sheetData>
      <sheetData sheetId="313">
        <row r="1">
          <cell r="B1">
            <v>0</v>
          </cell>
        </row>
      </sheetData>
      <sheetData sheetId="314">
        <row r="1">
          <cell r="B1" t="str">
            <v>Brand</v>
          </cell>
        </row>
      </sheetData>
      <sheetData sheetId="315">
        <row r="1">
          <cell r="B1" t="str">
            <v>ราคาถัว เมษายน 2561</v>
          </cell>
        </row>
      </sheetData>
      <sheetData sheetId="316">
        <row r="1">
          <cell r="B1">
            <v>0</v>
          </cell>
        </row>
      </sheetData>
      <sheetData sheetId="317">
        <row r="1">
          <cell r="B1">
            <v>1</v>
          </cell>
        </row>
      </sheetData>
      <sheetData sheetId="318">
        <row r="1">
          <cell r="B1">
            <v>0</v>
          </cell>
        </row>
      </sheetData>
      <sheetData sheetId="319">
        <row r="1">
          <cell r="B1">
            <v>0</v>
          </cell>
        </row>
      </sheetData>
      <sheetData sheetId="320">
        <row r="1">
          <cell r="B1" t="str">
            <v>_+_ ช้อยซ์ เลขที่ช้อยซ์</v>
          </cell>
        </row>
      </sheetData>
      <sheetData sheetId="321">
        <row r="1">
          <cell r="B1">
            <v>1</v>
          </cell>
        </row>
      </sheetData>
      <sheetData sheetId="322">
        <row r="1">
          <cell r="B1">
            <v>0</v>
          </cell>
        </row>
      </sheetData>
      <sheetData sheetId="323">
        <row r="1">
          <cell r="B1" t="str">
            <v>ราคาถัว เมษายน 2561</v>
          </cell>
        </row>
      </sheetData>
      <sheetData sheetId="324">
        <row r="1">
          <cell r="B1">
            <v>1</v>
          </cell>
        </row>
      </sheetData>
      <sheetData sheetId="325">
        <row r="1">
          <cell r="B1">
            <v>1</v>
          </cell>
        </row>
      </sheetData>
      <sheetData sheetId="326">
        <row r="1">
          <cell r="B1" t="str">
            <v>Brand</v>
          </cell>
        </row>
      </sheetData>
      <sheetData sheetId="327">
        <row r="1">
          <cell r="B1" t="str">
            <v>Brand</v>
          </cell>
        </row>
      </sheetData>
      <sheetData sheetId="328">
        <row r="1">
          <cell r="B1" t="str">
            <v>ราคาถัว เมษายน 2561</v>
          </cell>
        </row>
      </sheetData>
      <sheetData sheetId="329">
        <row r="1">
          <cell r="B1" t="str">
            <v>_+_ ช้อยซ์ เลขที่ช้อยซ์</v>
          </cell>
        </row>
      </sheetData>
      <sheetData sheetId="330">
        <row r="1">
          <cell r="B1">
            <v>0</v>
          </cell>
        </row>
      </sheetData>
      <sheetData sheetId="331">
        <row r="1">
          <cell r="B1">
            <v>1</v>
          </cell>
        </row>
      </sheetData>
      <sheetData sheetId="332">
        <row r="1">
          <cell r="B1">
            <v>0</v>
          </cell>
        </row>
      </sheetData>
      <sheetData sheetId="333">
        <row r="1">
          <cell r="B1">
            <v>0</v>
          </cell>
        </row>
      </sheetData>
      <sheetData sheetId="334">
        <row r="1">
          <cell r="B1">
            <v>0</v>
          </cell>
        </row>
      </sheetData>
      <sheetData sheetId="335">
        <row r="1">
          <cell r="B1" t="str">
            <v>_+_ ช้อยซ์ เลขที่ช้อยซ์</v>
          </cell>
        </row>
      </sheetData>
      <sheetData sheetId="336">
        <row r="1">
          <cell r="B1" t="str">
            <v>_+_ ช้อยซ์ เลขที่ช้อยซ์</v>
          </cell>
        </row>
      </sheetData>
      <sheetData sheetId="337">
        <row r="1">
          <cell r="B1" t="str">
            <v>_+_ ช้อยซ์ เลขที่ช้อยซ์</v>
          </cell>
        </row>
      </sheetData>
      <sheetData sheetId="338">
        <row r="1">
          <cell r="B1">
            <v>0</v>
          </cell>
        </row>
      </sheetData>
      <sheetData sheetId="339">
        <row r="1">
          <cell r="B1">
            <v>0</v>
          </cell>
        </row>
      </sheetData>
      <sheetData sheetId="340">
        <row r="1">
          <cell r="B1" t="str">
            <v>Brand</v>
          </cell>
        </row>
      </sheetData>
      <sheetData sheetId="341">
        <row r="1">
          <cell r="B1">
            <v>0</v>
          </cell>
        </row>
      </sheetData>
      <sheetData sheetId="342">
        <row r="1">
          <cell r="B1" t="str">
            <v>Brand</v>
          </cell>
        </row>
      </sheetData>
      <sheetData sheetId="343">
        <row r="1">
          <cell r="B1" t="str">
            <v>ราคาถัว เมษายน 2561</v>
          </cell>
        </row>
      </sheetData>
      <sheetData sheetId="344">
        <row r="1">
          <cell r="B1" t="str">
            <v>รายงานวันทำงาน : รายวัน</v>
          </cell>
        </row>
      </sheetData>
      <sheetData sheetId="345">
        <row r="1">
          <cell r="B1" t="str">
            <v>รายงานวันทำงาน : รายวัน</v>
          </cell>
        </row>
      </sheetData>
      <sheetData sheetId="346">
        <row r="1">
          <cell r="B1">
            <v>0</v>
          </cell>
        </row>
      </sheetData>
      <sheetData sheetId="347">
        <row r="1">
          <cell r="B1">
            <v>1</v>
          </cell>
        </row>
      </sheetData>
      <sheetData sheetId="348">
        <row r="1">
          <cell r="B1">
            <v>0</v>
          </cell>
        </row>
      </sheetData>
      <sheetData sheetId="349">
        <row r="1">
          <cell r="B1" t="str">
            <v>รายงานวันทำงาน : รายวัน</v>
          </cell>
        </row>
      </sheetData>
      <sheetData sheetId="350">
        <row r="1">
          <cell r="B1" t="str">
            <v>ทีมตรวจสอบภาคที่ 2</v>
          </cell>
        </row>
      </sheetData>
      <sheetData sheetId="351">
        <row r="1">
          <cell r="B1" t="str">
            <v>รายงานวันทำงาน : รายวัน</v>
          </cell>
        </row>
      </sheetData>
      <sheetData sheetId="352">
        <row r="1">
          <cell r="B1" t="str">
            <v>รายงานวันทำงาน : รายวัน</v>
          </cell>
        </row>
      </sheetData>
      <sheetData sheetId="353">
        <row r="1">
          <cell r="B1">
            <v>1</v>
          </cell>
        </row>
      </sheetData>
      <sheetData sheetId="354">
        <row r="1">
          <cell r="B1">
            <v>1</v>
          </cell>
        </row>
      </sheetData>
      <sheetData sheetId="355">
        <row r="1">
          <cell r="B1">
            <v>1</v>
          </cell>
        </row>
      </sheetData>
      <sheetData sheetId="356">
        <row r="1">
          <cell r="B1">
            <v>1</v>
          </cell>
        </row>
      </sheetData>
      <sheetData sheetId="357">
        <row r="1">
          <cell r="B1">
            <v>1</v>
          </cell>
        </row>
      </sheetData>
      <sheetData sheetId="358">
        <row r="1">
          <cell r="B1">
            <v>1</v>
          </cell>
        </row>
      </sheetData>
      <sheetData sheetId="359">
        <row r="1">
          <cell r="B1">
            <v>1</v>
          </cell>
        </row>
      </sheetData>
      <sheetData sheetId="360">
        <row r="1">
          <cell r="B1">
            <v>1</v>
          </cell>
        </row>
      </sheetData>
      <sheetData sheetId="361">
        <row r="1">
          <cell r="B1">
            <v>1</v>
          </cell>
        </row>
      </sheetData>
      <sheetData sheetId="362">
        <row r="1">
          <cell r="B1">
            <v>1</v>
          </cell>
        </row>
      </sheetData>
      <sheetData sheetId="363">
        <row r="1">
          <cell r="B1">
            <v>1</v>
          </cell>
        </row>
      </sheetData>
      <sheetData sheetId="364">
        <row r="1">
          <cell r="B1">
            <v>1</v>
          </cell>
        </row>
      </sheetData>
      <sheetData sheetId="365">
        <row r="1">
          <cell r="B1">
            <v>1</v>
          </cell>
        </row>
      </sheetData>
      <sheetData sheetId="366">
        <row r="1">
          <cell r="B1">
            <v>1</v>
          </cell>
        </row>
      </sheetData>
      <sheetData sheetId="367">
        <row r="1">
          <cell r="B1">
            <v>1</v>
          </cell>
        </row>
      </sheetData>
      <sheetData sheetId="368" refreshError="1"/>
      <sheetData sheetId="369" refreshError="1"/>
      <sheetData sheetId="370" refreshError="1"/>
      <sheetData sheetId="371" refreshError="1"/>
      <sheetData sheetId="372" refreshError="1"/>
      <sheetData sheetId="373">
        <row r="1">
          <cell r="B1">
            <v>1</v>
          </cell>
        </row>
      </sheetData>
      <sheetData sheetId="374">
        <row r="1">
          <cell r="B1">
            <v>1</v>
          </cell>
        </row>
      </sheetData>
      <sheetData sheetId="375">
        <row r="1">
          <cell r="B1">
            <v>1</v>
          </cell>
        </row>
      </sheetData>
      <sheetData sheetId="376">
        <row r="1">
          <cell r="B1">
            <v>1</v>
          </cell>
        </row>
      </sheetData>
      <sheetData sheetId="377">
        <row r="1">
          <cell r="B1">
            <v>1</v>
          </cell>
        </row>
      </sheetData>
      <sheetData sheetId="378">
        <row r="1">
          <cell r="B1">
            <v>1</v>
          </cell>
        </row>
      </sheetData>
      <sheetData sheetId="379">
        <row r="3">
          <cell r="C3" t="str">
            <v>เลขที่</v>
          </cell>
        </row>
      </sheetData>
      <sheetData sheetId="380">
        <row r="3">
          <cell r="C3" t="str">
            <v>เลขที่</v>
          </cell>
        </row>
      </sheetData>
      <sheetData sheetId="381">
        <row r="3">
          <cell r="C3" t="str">
            <v>เลขที่</v>
          </cell>
        </row>
      </sheetData>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ow r="1">
          <cell r="B1">
            <v>1</v>
          </cell>
        </row>
      </sheetData>
      <sheetData sheetId="443" refreshError="1"/>
      <sheetData sheetId="444">
        <row r="1">
          <cell r="B1">
            <v>0</v>
          </cell>
        </row>
      </sheetData>
      <sheetData sheetId="445">
        <row r="1">
          <cell r="B1">
            <v>0</v>
          </cell>
        </row>
      </sheetData>
      <sheetData sheetId="446">
        <row r="1">
          <cell r="B1">
            <v>0</v>
          </cell>
        </row>
      </sheetData>
      <sheetData sheetId="447">
        <row r="1">
          <cell r="B1">
            <v>0</v>
          </cell>
        </row>
      </sheetData>
      <sheetData sheetId="448">
        <row r="1">
          <cell r="B1" t="str">
            <v>Brand</v>
          </cell>
        </row>
      </sheetData>
      <sheetData sheetId="449">
        <row r="1">
          <cell r="B1">
            <v>0</v>
          </cell>
        </row>
      </sheetData>
      <sheetData sheetId="450">
        <row r="1">
          <cell r="B1" t="str">
            <v>Brand</v>
          </cell>
        </row>
      </sheetData>
      <sheetData sheetId="451">
        <row r="1">
          <cell r="B1" t="str">
            <v>_+_ ช้อยซ์ เลขที่ช้อยซ์</v>
          </cell>
        </row>
      </sheetData>
      <sheetData sheetId="452">
        <row r="1">
          <cell r="B1">
            <v>1</v>
          </cell>
        </row>
      </sheetData>
      <sheetData sheetId="453">
        <row r="1">
          <cell r="B1" t="str">
            <v>ทีมตรวจสอบภาคที่ 2</v>
          </cell>
        </row>
      </sheetData>
      <sheetData sheetId="454">
        <row r="1">
          <cell r="B1" t="str">
            <v>_+_ ช้อยซ์ เลขที่ช้อยซ์</v>
          </cell>
        </row>
      </sheetData>
      <sheetData sheetId="455">
        <row r="1">
          <cell r="B1" t="str">
            <v>_+_ ช้อยซ์ เลขที่ช้อยซ์</v>
          </cell>
        </row>
      </sheetData>
      <sheetData sheetId="456" refreshError="1"/>
      <sheetData sheetId="457">
        <row r="1">
          <cell r="B1">
            <v>1</v>
          </cell>
        </row>
      </sheetData>
      <sheetData sheetId="458" refreshError="1"/>
      <sheetData sheetId="459" refreshError="1"/>
      <sheetData sheetId="460">
        <row r="1">
          <cell r="B1">
            <v>1</v>
          </cell>
        </row>
      </sheetData>
      <sheetData sheetId="461" refreshError="1"/>
      <sheetData sheetId="462" refreshError="1"/>
      <sheetData sheetId="463">
        <row r="1">
          <cell r="B1">
            <v>1</v>
          </cell>
        </row>
      </sheetData>
      <sheetData sheetId="464" refreshError="1"/>
      <sheetData sheetId="465" refreshError="1"/>
      <sheetData sheetId="466" refreshError="1"/>
      <sheetData sheetId="467">
        <row r="1">
          <cell r="B1">
            <v>1</v>
          </cell>
        </row>
      </sheetData>
      <sheetData sheetId="468" refreshError="1"/>
      <sheetData sheetId="469" refreshError="1"/>
      <sheetData sheetId="470"/>
      <sheetData sheetId="471"/>
      <sheetData sheetId="472">
        <row r="3">
          <cell r="C3" t="str">
            <v>เลขที่</v>
          </cell>
        </row>
      </sheetData>
      <sheetData sheetId="473"/>
      <sheetData sheetId="474"/>
      <sheetData sheetId="475"/>
      <sheetData sheetId="476"/>
      <sheetData sheetId="477"/>
      <sheetData sheetId="478">
        <row r="3">
          <cell r="C3" t="str">
            <v>เลขที่</v>
          </cell>
        </row>
      </sheetData>
      <sheetData sheetId="479">
        <row r="1">
          <cell r="B1" t="str">
            <v>_+_ ช้อยซ์ เลขที่ช้อยซ์</v>
          </cell>
        </row>
      </sheetData>
      <sheetData sheetId="480">
        <row r="1">
          <cell r="B1">
            <v>1</v>
          </cell>
        </row>
      </sheetData>
      <sheetData sheetId="481">
        <row r="1">
          <cell r="B1">
            <v>1</v>
          </cell>
        </row>
      </sheetData>
      <sheetData sheetId="482">
        <row r="1">
          <cell r="B1" t="str">
            <v>_+_ ช้อยซ์ เลขที่ช้อยซ์</v>
          </cell>
        </row>
      </sheetData>
      <sheetData sheetId="483">
        <row r="1">
          <cell r="B1">
            <v>0</v>
          </cell>
        </row>
      </sheetData>
      <sheetData sheetId="484">
        <row r="1">
          <cell r="B1" t="str">
            <v>_+_ ช้อยซ์ เลขที่ช้อยซ์</v>
          </cell>
        </row>
      </sheetData>
      <sheetData sheetId="485">
        <row r="1">
          <cell r="B1">
            <v>1</v>
          </cell>
        </row>
      </sheetData>
      <sheetData sheetId="486">
        <row r="1">
          <cell r="B1" t="str">
            <v>_+_ ช้อยซ์ เลขที่ช้อยซ์</v>
          </cell>
        </row>
      </sheetData>
      <sheetData sheetId="487">
        <row r="1">
          <cell r="B1">
            <v>0</v>
          </cell>
        </row>
      </sheetData>
      <sheetData sheetId="488">
        <row r="1">
          <cell r="B1">
            <v>0</v>
          </cell>
        </row>
      </sheetData>
      <sheetData sheetId="489">
        <row r="1">
          <cell r="B1">
            <v>1</v>
          </cell>
        </row>
      </sheetData>
      <sheetData sheetId="490">
        <row r="1">
          <cell r="B1" t="str">
            <v>_+_ ช้อยซ์ เลขที่ช้อยซ์</v>
          </cell>
        </row>
      </sheetData>
      <sheetData sheetId="491">
        <row r="1">
          <cell r="B1">
            <v>0</v>
          </cell>
        </row>
      </sheetData>
      <sheetData sheetId="492">
        <row r="1">
          <cell r="B1">
            <v>0</v>
          </cell>
        </row>
      </sheetData>
      <sheetData sheetId="493">
        <row r="1">
          <cell r="B1">
            <v>1</v>
          </cell>
        </row>
      </sheetData>
      <sheetData sheetId="494">
        <row r="1">
          <cell r="B1">
            <v>1</v>
          </cell>
        </row>
      </sheetData>
      <sheetData sheetId="495">
        <row r="1">
          <cell r="B1">
            <v>0</v>
          </cell>
        </row>
      </sheetData>
      <sheetData sheetId="496">
        <row r="1">
          <cell r="B1" t="str">
            <v>Brand</v>
          </cell>
        </row>
      </sheetData>
      <sheetData sheetId="497">
        <row r="1">
          <cell r="B1">
            <v>0</v>
          </cell>
        </row>
      </sheetData>
      <sheetData sheetId="498">
        <row r="1">
          <cell r="B1">
            <v>0</v>
          </cell>
        </row>
      </sheetData>
      <sheetData sheetId="499">
        <row r="1">
          <cell r="B1">
            <v>1</v>
          </cell>
        </row>
      </sheetData>
      <sheetData sheetId="500">
        <row r="1">
          <cell r="B1">
            <v>1</v>
          </cell>
        </row>
      </sheetData>
      <sheetData sheetId="501">
        <row r="1">
          <cell r="B1" t="str">
            <v>ราคาถัว เมษายน 2561</v>
          </cell>
        </row>
      </sheetData>
      <sheetData sheetId="502">
        <row r="1">
          <cell r="B1">
            <v>1</v>
          </cell>
        </row>
      </sheetData>
      <sheetData sheetId="503">
        <row r="1">
          <cell r="B1">
            <v>1</v>
          </cell>
        </row>
      </sheetData>
      <sheetData sheetId="504">
        <row r="1">
          <cell r="B1">
            <v>0</v>
          </cell>
        </row>
      </sheetData>
      <sheetData sheetId="505">
        <row r="1">
          <cell r="B1" t="str">
            <v>ราคาถัว เมษายน 2561</v>
          </cell>
        </row>
      </sheetData>
      <sheetData sheetId="506">
        <row r="1">
          <cell r="B1">
            <v>1</v>
          </cell>
        </row>
      </sheetData>
      <sheetData sheetId="507">
        <row r="1">
          <cell r="B1">
            <v>1</v>
          </cell>
        </row>
      </sheetData>
      <sheetData sheetId="508">
        <row r="1">
          <cell r="B1" t="str">
            <v>Brand</v>
          </cell>
        </row>
      </sheetData>
      <sheetData sheetId="509">
        <row r="1">
          <cell r="B1">
            <v>1</v>
          </cell>
        </row>
      </sheetData>
      <sheetData sheetId="510">
        <row r="1">
          <cell r="B1" t="str">
            <v>ราคาถัว เมษายน 2561</v>
          </cell>
        </row>
      </sheetData>
      <sheetData sheetId="511">
        <row r="1">
          <cell r="B1" t="str">
            <v>_+_ ช้อยซ์ เลขที่ช้อยซ์</v>
          </cell>
        </row>
      </sheetData>
      <sheetData sheetId="512">
        <row r="1">
          <cell r="B1">
            <v>0</v>
          </cell>
        </row>
      </sheetData>
      <sheetData sheetId="513">
        <row r="1">
          <cell r="B1">
            <v>1</v>
          </cell>
        </row>
      </sheetData>
      <sheetData sheetId="514">
        <row r="1">
          <cell r="B1">
            <v>0</v>
          </cell>
        </row>
      </sheetData>
      <sheetData sheetId="515">
        <row r="1">
          <cell r="B1">
            <v>0</v>
          </cell>
        </row>
      </sheetData>
      <sheetData sheetId="516">
        <row r="1">
          <cell r="B1">
            <v>0</v>
          </cell>
        </row>
      </sheetData>
      <sheetData sheetId="517">
        <row r="1">
          <cell r="B1" t="str">
            <v>_+_ ช้อยซ์ เลขที่ช้อยซ์</v>
          </cell>
        </row>
      </sheetData>
      <sheetData sheetId="518">
        <row r="1">
          <cell r="B1" t="str">
            <v>_+_ ช้อยซ์ เลขที่ช้อยซ์</v>
          </cell>
        </row>
      </sheetData>
      <sheetData sheetId="519"/>
      <sheetData sheetId="520">
        <row r="1">
          <cell r="B1">
            <v>0</v>
          </cell>
        </row>
      </sheetData>
      <sheetData sheetId="521">
        <row r="1">
          <cell r="B1">
            <v>0</v>
          </cell>
        </row>
      </sheetData>
      <sheetData sheetId="522">
        <row r="1">
          <cell r="B1" t="str">
            <v>_+_ ช้อยซ์ เลขที่ช้อยซ์</v>
          </cell>
        </row>
      </sheetData>
      <sheetData sheetId="523">
        <row r="1">
          <cell r="B1">
            <v>0</v>
          </cell>
        </row>
      </sheetData>
      <sheetData sheetId="524">
        <row r="1">
          <cell r="B1" t="str">
            <v>Brand</v>
          </cell>
        </row>
      </sheetData>
      <sheetData sheetId="525">
        <row r="1">
          <cell r="B1" t="str">
            <v>ราคาถัว เมษายน 2561</v>
          </cell>
        </row>
      </sheetData>
      <sheetData sheetId="526">
        <row r="1">
          <cell r="B1">
            <v>0</v>
          </cell>
        </row>
      </sheetData>
      <sheetData sheetId="527">
        <row r="1">
          <cell r="B1" t="str">
            <v>รายงานวันทำงาน : รายวัน</v>
          </cell>
        </row>
      </sheetData>
      <sheetData sheetId="528">
        <row r="1">
          <cell r="B1">
            <v>1</v>
          </cell>
        </row>
      </sheetData>
      <sheetData sheetId="529">
        <row r="1">
          <cell r="B1">
            <v>1</v>
          </cell>
        </row>
      </sheetData>
      <sheetData sheetId="530">
        <row r="1">
          <cell r="B1">
            <v>1</v>
          </cell>
        </row>
      </sheetData>
      <sheetData sheetId="531">
        <row r="1">
          <cell r="B1">
            <v>1</v>
          </cell>
        </row>
      </sheetData>
      <sheetData sheetId="532">
        <row r="1">
          <cell r="B1">
            <v>0</v>
          </cell>
        </row>
      </sheetData>
      <sheetData sheetId="533">
        <row r="1">
          <cell r="B1" t="str">
            <v>รายงานวันทำงาน : รายวัน</v>
          </cell>
        </row>
      </sheetData>
      <sheetData sheetId="534">
        <row r="1">
          <cell r="B1" t="str">
            <v>ทีมตรวจสอบภาคที่ 2</v>
          </cell>
        </row>
      </sheetData>
      <sheetData sheetId="535">
        <row r="1">
          <cell r="B1" t="str">
            <v>รายงานวันทำงาน : รายวัน</v>
          </cell>
        </row>
      </sheetData>
      <sheetData sheetId="536">
        <row r="1">
          <cell r="B1" t="str">
            <v>รายงานวันทำงาน : รายวัน</v>
          </cell>
        </row>
      </sheetData>
      <sheetData sheetId="537"/>
      <sheetData sheetId="538"/>
      <sheetData sheetId="539"/>
      <sheetData sheetId="540"/>
      <sheetData sheetId="541">
        <row r="1">
          <cell r="B1">
            <v>1</v>
          </cell>
        </row>
      </sheetData>
      <sheetData sheetId="542"/>
      <sheetData sheetId="543" refreshError="1"/>
      <sheetData sheetId="544">
        <row r="1">
          <cell r="B1">
            <v>1</v>
          </cell>
        </row>
      </sheetData>
      <sheetData sheetId="545" refreshError="1"/>
      <sheetData sheetId="546" refreshError="1"/>
      <sheetData sheetId="547">
        <row r="1">
          <cell r="B1">
            <v>1</v>
          </cell>
        </row>
      </sheetData>
      <sheetData sheetId="548" refreshError="1"/>
      <sheetData sheetId="549" refreshError="1"/>
      <sheetData sheetId="550">
        <row r="1">
          <cell r="B1">
            <v>1</v>
          </cell>
        </row>
      </sheetData>
      <sheetData sheetId="551" refreshError="1"/>
      <sheetData sheetId="552" refreshError="1"/>
      <sheetData sheetId="553">
        <row r="1">
          <cell r="B1">
            <v>1</v>
          </cell>
        </row>
      </sheetData>
      <sheetData sheetId="554" refreshError="1"/>
      <sheetData sheetId="555" refreshError="1"/>
      <sheetData sheetId="556" refreshError="1"/>
      <sheetData sheetId="557" refreshError="1"/>
      <sheetData sheetId="558" refreshError="1"/>
      <sheetData sheetId="559">
        <row r="18">
          <cell r="E18">
            <v>255963</v>
          </cell>
        </row>
      </sheetData>
      <sheetData sheetId="560">
        <row r="36">
          <cell r="E36">
            <v>1593710</v>
          </cell>
        </row>
      </sheetData>
      <sheetData sheetId="561">
        <row r="27">
          <cell r="F27">
            <v>0</v>
          </cell>
        </row>
      </sheetData>
      <sheetData sheetId="562">
        <row r="18">
          <cell r="E18">
            <v>255963</v>
          </cell>
        </row>
      </sheetData>
      <sheetData sheetId="563">
        <row r="36">
          <cell r="E36">
            <v>1593710</v>
          </cell>
        </row>
      </sheetData>
      <sheetData sheetId="564">
        <row r="27">
          <cell r="F27">
            <v>0</v>
          </cell>
        </row>
      </sheetData>
      <sheetData sheetId="565">
        <row r="18">
          <cell r="E18">
            <v>255963</v>
          </cell>
        </row>
      </sheetData>
      <sheetData sheetId="566">
        <row r="36">
          <cell r="E36">
            <v>1593710</v>
          </cell>
        </row>
      </sheetData>
      <sheetData sheetId="567">
        <row r="27">
          <cell r="F27">
            <v>0</v>
          </cell>
        </row>
      </sheetData>
      <sheetData sheetId="568">
        <row r="18">
          <cell r="E18">
            <v>255963</v>
          </cell>
        </row>
      </sheetData>
      <sheetData sheetId="569">
        <row r="36">
          <cell r="E36">
            <v>1593710</v>
          </cell>
        </row>
      </sheetData>
      <sheetData sheetId="570">
        <row r="18">
          <cell r="E18">
            <v>255963</v>
          </cell>
        </row>
      </sheetData>
      <sheetData sheetId="571">
        <row r="18">
          <cell r="E18">
            <v>255963</v>
          </cell>
        </row>
      </sheetData>
      <sheetData sheetId="572">
        <row r="36">
          <cell r="E36">
            <v>1593710</v>
          </cell>
        </row>
      </sheetData>
      <sheetData sheetId="573" refreshError="1"/>
      <sheetData sheetId="574" refreshError="1"/>
      <sheetData sheetId="575">
        <row r="36">
          <cell r="E36">
            <v>1593710</v>
          </cell>
        </row>
      </sheetData>
      <sheetData sheetId="576">
        <row r="27">
          <cell r="F27">
            <v>0</v>
          </cell>
        </row>
      </sheetData>
      <sheetData sheetId="577" refreshError="1"/>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refreshError="1"/>
      <sheetData sheetId="598">
        <row r="3">
          <cell r="L3" t="str">
            <v>Use the parameters' menu to enter dividends</v>
          </cell>
        </row>
      </sheetData>
      <sheetData sheetId="599">
        <row r="18">
          <cell r="E18">
            <v>255963</v>
          </cell>
        </row>
      </sheetData>
      <sheetData sheetId="600">
        <row r="36">
          <cell r="E36">
            <v>1593710</v>
          </cell>
        </row>
      </sheetData>
      <sheetData sheetId="601">
        <row r="27">
          <cell r="F27">
            <v>0</v>
          </cell>
        </row>
      </sheetData>
      <sheetData sheetId="602">
        <row r="3">
          <cell r="L3" t="str">
            <v>Use the parameters' menu to enter dividends</v>
          </cell>
        </row>
      </sheetData>
      <sheetData sheetId="603">
        <row r="18">
          <cell r="E18">
            <v>255963</v>
          </cell>
        </row>
      </sheetData>
      <sheetData sheetId="604">
        <row r="36">
          <cell r="E36">
            <v>1593710</v>
          </cell>
        </row>
      </sheetData>
      <sheetData sheetId="605">
        <row r="27">
          <cell r="F27">
            <v>0</v>
          </cell>
        </row>
      </sheetData>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row r="3">
          <cell r="L3" t="str">
            <v>Use the parameters' menu to enter dividends</v>
          </cell>
        </row>
      </sheetData>
      <sheetData sheetId="635">
        <row r="18">
          <cell r="E18">
            <v>255963</v>
          </cell>
        </row>
      </sheetData>
      <sheetData sheetId="636">
        <row r="36">
          <cell r="E36">
            <v>1593710</v>
          </cell>
        </row>
      </sheetData>
      <sheetData sheetId="637">
        <row r="27">
          <cell r="F27">
            <v>0</v>
          </cell>
        </row>
      </sheetData>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ow r="3">
          <cell r="L3" t="str">
            <v>Use the parameters' menu to enter dividends</v>
          </cell>
        </row>
      </sheetData>
      <sheetData sheetId="753">
        <row r="18">
          <cell r="E18">
            <v>255963</v>
          </cell>
        </row>
      </sheetData>
      <sheetData sheetId="754">
        <row r="36">
          <cell r="E36">
            <v>1593710</v>
          </cell>
        </row>
      </sheetData>
      <sheetData sheetId="755">
        <row r="27">
          <cell r="F27">
            <v>0</v>
          </cell>
        </row>
      </sheetData>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sheetData sheetId="783"/>
      <sheetData sheetId="784"/>
      <sheetData sheetId="785"/>
      <sheetData sheetId="786"/>
      <sheetData sheetId="787"/>
      <sheetData sheetId="788">
        <row r="3">
          <cell r="L3" t="str">
            <v>Use the parameters' menu to enter dividends</v>
          </cell>
        </row>
      </sheetData>
      <sheetData sheetId="789">
        <row r="18">
          <cell r="E18">
            <v>255963</v>
          </cell>
        </row>
      </sheetData>
      <sheetData sheetId="790">
        <row r="36">
          <cell r="E36">
            <v>1593710</v>
          </cell>
        </row>
      </sheetData>
      <sheetData sheetId="791">
        <row r="27">
          <cell r="F27">
            <v>0</v>
          </cell>
        </row>
      </sheetData>
      <sheetData sheetId="792">
        <row r="18">
          <cell r="E18">
            <v>255963</v>
          </cell>
        </row>
      </sheetData>
      <sheetData sheetId="793">
        <row r="36">
          <cell r="E36">
            <v>1593710</v>
          </cell>
        </row>
      </sheetData>
      <sheetData sheetId="794">
        <row r="27">
          <cell r="F27">
            <v>0</v>
          </cell>
        </row>
      </sheetData>
      <sheetData sheetId="795">
        <row r="18">
          <cell r="E18">
            <v>255963</v>
          </cell>
        </row>
      </sheetData>
      <sheetData sheetId="796">
        <row r="36">
          <cell r="E36">
            <v>1593710</v>
          </cell>
        </row>
      </sheetData>
      <sheetData sheetId="797">
        <row r="27">
          <cell r="F27">
            <v>0</v>
          </cell>
        </row>
      </sheetData>
      <sheetData sheetId="798"/>
      <sheetData sheetId="799"/>
      <sheetData sheetId="800"/>
      <sheetData sheetId="801"/>
      <sheetData sheetId="802"/>
      <sheetData sheetId="803"/>
      <sheetData sheetId="804"/>
      <sheetData sheetId="805"/>
      <sheetData sheetId="806"/>
      <sheetData sheetId="807"/>
      <sheetData sheetId="808"/>
      <sheetData sheetId="809"/>
      <sheetData sheetId="810"/>
      <sheetData sheetId="811"/>
      <sheetData sheetId="812"/>
      <sheetData sheetId="813"/>
      <sheetData sheetId="814"/>
      <sheetData sheetId="815"/>
      <sheetData sheetId="816"/>
      <sheetData sheetId="817"/>
      <sheetData sheetId="818"/>
      <sheetData sheetId="819"/>
      <sheetData sheetId="820"/>
      <sheetData sheetId="821"/>
      <sheetData sheetId="822"/>
      <sheetData sheetId="823"/>
      <sheetData sheetId="824"/>
      <sheetData sheetId="825"/>
      <sheetData sheetId="826"/>
      <sheetData sheetId="827"/>
      <sheetData sheetId="828"/>
      <sheetData sheetId="829"/>
      <sheetData sheetId="830"/>
      <sheetData sheetId="831"/>
      <sheetData sheetId="832"/>
      <sheetData sheetId="833"/>
      <sheetData sheetId="834"/>
      <sheetData sheetId="835"/>
      <sheetData sheetId="836"/>
      <sheetData sheetId="837"/>
      <sheetData sheetId="838">
        <row r="3">
          <cell r="L3" t="str">
            <v>Use the parameters' menu to enter dividends</v>
          </cell>
        </row>
      </sheetData>
      <sheetData sheetId="839">
        <row r="18">
          <cell r="E18">
            <v>255963</v>
          </cell>
        </row>
      </sheetData>
      <sheetData sheetId="840">
        <row r="36">
          <cell r="E36">
            <v>1593710</v>
          </cell>
        </row>
      </sheetData>
      <sheetData sheetId="841">
        <row r="27">
          <cell r="F27">
            <v>0</v>
          </cell>
        </row>
      </sheetData>
      <sheetData sheetId="842">
        <row r="18">
          <cell r="E18">
            <v>255963</v>
          </cell>
        </row>
      </sheetData>
      <sheetData sheetId="843">
        <row r="36">
          <cell r="E36">
            <v>1593710</v>
          </cell>
        </row>
      </sheetData>
      <sheetData sheetId="844">
        <row r="27">
          <cell r="F27">
            <v>0</v>
          </cell>
        </row>
      </sheetData>
      <sheetData sheetId="845">
        <row r="18">
          <cell r="E18">
            <v>255963</v>
          </cell>
        </row>
      </sheetData>
      <sheetData sheetId="846">
        <row r="36">
          <cell r="E36">
            <v>1593710</v>
          </cell>
        </row>
      </sheetData>
      <sheetData sheetId="847">
        <row r="27">
          <cell r="F27">
            <v>0</v>
          </cell>
        </row>
      </sheetData>
      <sheetData sheetId="848"/>
      <sheetData sheetId="849"/>
      <sheetData sheetId="850"/>
      <sheetData sheetId="851"/>
      <sheetData sheetId="852"/>
      <sheetData sheetId="853"/>
      <sheetData sheetId="854"/>
      <sheetData sheetId="855"/>
      <sheetData sheetId="856"/>
      <sheetData sheetId="857"/>
      <sheetData sheetId="858"/>
      <sheetData sheetId="859"/>
      <sheetData sheetId="860"/>
      <sheetData sheetId="861"/>
      <sheetData sheetId="862"/>
      <sheetData sheetId="863"/>
      <sheetData sheetId="864"/>
      <sheetData sheetId="865"/>
      <sheetData sheetId="866"/>
      <sheetData sheetId="867"/>
      <sheetData sheetId="868"/>
      <sheetData sheetId="869"/>
      <sheetData sheetId="870"/>
      <sheetData sheetId="871"/>
      <sheetData sheetId="872"/>
      <sheetData sheetId="873"/>
      <sheetData sheetId="874"/>
      <sheetData sheetId="875"/>
      <sheetData sheetId="876"/>
      <sheetData sheetId="877"/>
      <sheetData sheetId="878"/>
      <sheetData sheetId="879"/>
      <sheetData sheetId="880"/>
      <sheetData sheetId="881"/>
      <sheetData sheetId="882"/>
      <sheetData sheetId="883"/>
      <sheetData sheetId="884"/>
      <sheetData sheetId="885"/>
      <sheetData sheetId="886"/>
      <sheetData sheetId="887"/>
      <sheetData sheetId="888">
        <row r="3">
          <cell r="L3" t="str">
            <v>Use the parameters' menu to enter dividends</v>
          </cell>
        </row>
      </sheetData>
      <sheetData sheetId="889">
        <row r="18">
          <cell r="E18">
            <v>255963</v>
          </cell>
        </row>
      </sheetData>
      <sheetData sheetId="890">
        <row r="36">
          <cell r="E36">
            <v>1593710</v>
          </cell>
        </row>
      </sheetData>
      <sheetData sheetId="891">
        <row r="27">
          <cell r="F27">
            <v>0</v>
          </cell>
        </row>
      </sheetData>
      <sheetData sheetId="892">
        <row r="18">
          <cell r="E18">
            <v>255963</v>
          </cell>
        </row>
      </sheetData>
      <sheetData sheetId="893">
        <row r="36">
          <cell r="E36">
            <v>1593710</v>
          </cell>
        </row>
      </sheetData>
      <sheetData sheetId="894">
        <row r="27">
          <cell r="F27">
            <v>0</v>
          </cell>
        </row>
      </sheetData>
      <sheetData sheetId="895">
        <row r="18">
          <cell r="E18">
            <v>255963</v>
          </cell>
        </row>
      </sheetData>
      <sheetData sheetId="896">
        <row r="36">
          <cell r="E36">
            <v>1593710</v>
          </cell>
        </row>
      </sheetData>
      <sheetData sheetId="897">
        <row r="27">
          <cell r="F27">
            <v>0</v>
          </cell>
        </row>
      </sheetData>
      <sheetData sheetId="898"/>
      <sheetData sheetId="899"/>
      <sheetData sheetId="900"/>
      <sheetData sheetId="901"/>
      <sheetData sheetId="902"/>
      <sheetData sheetId="903"/>
      <sheetData sheetId="904"/>
      <sheetData sheetId="905"/>
      <sheetData sheetId="906"/>
      <sheetData sheetId="907"/>
      <sheetData sheetId="908"/>
      <sheetData sheetId="909"/>
      <sheetData sheetId="910"/>
      <sheetData sheetId="911"/>
      <sheetData sheetId="912"/>
      <sheetData sheetId="913"/>
      <sheetData sheetId="914"/>
      <sheetData sheetId="915"/>
      <sheetData sheetId="916"/>
      <sheetData sheetId="917"/>
      <sheetData sheetId="918"/>
      <sheetData sheetId="919"/>
      <sheetData sheetId="920"/>
      <sheetData sheetId="921"/>
      <sheetData sheetId="922"/>
      <sheetData sheetId="923"/>
      <sheetData sheetId="924"/>
      <sheetData sheetId="925"/>
      <sheetData sheetId="926"/>
      <sheetData sheetId="927"/>
      <sheetData sheetId="928"/>
      <sheetData sheetId="929"/>
      <sheetData sheetId="930"/>
      <sheetData sheetId="931"/>
      <sheetData sheetId="932"/>
      <sheetData sheetId="933"/>
      <sheetData sheetId="934"/>
      <sheetData sheetId="935"/>
      <sheetData sheetId="936"/>
      <sheetData sheetId="937"/>
      <sheetData sheetId="938">
        <row r="3">
          <cell r="L3" t="str">
            <v>Use the parameters' menu to enter dividends</v>
          </cell>
        </row>
      </sheetData>
      <sheetData sheetId="939">
        <row r="18">
          <cell r="E18">
            <v>255963</v>
          </cell>
        </row>
      </sheetData>
      <sheetData sheetId="940">
        <row r="36">
          <cell r="E36">
            <v>1593710</v>
          </cell>
        </row>
      </sheetData>
      <sheetData sheetId="941">
        <row r="27">
          <cell r="F27">
            <v>0</v>
          </cell>
        </row>
      </sheetData>
      <sheetData sheetId="942">
        <row r="18">
          <cell r="E18">
            <v>255963</v>
          </cell>
        </row>
      </sheetData>
      <sheetData sheetId="943">
        <row r="36">
          <cell r="E36">
            <v>1593710</v>
          </cell>
        </row>
      </sheetData>
      <sheetData sheetId="944">
        <row r="27">
          <cell r="F27">
            <v>0</v>
          </cell>
        </row>
      </sheetData>
      <sheetData sheetId="945">
        <row r="18">
          <cell r="E18">
            <v>255963</v>
          </cell>
        </row>
      </sheetData>
      <sheetData sheetId="946">
        <row r="36">
          <cell r="E36">
            <v>1593710</v>
          </cell>
        </row>
      </sheetData>
      <sheetData sheetId="947">
        <row r="27">
          <cell r="F27">
            <v>0</v>
          </cell>
        </row>
      </sheetData>
      <sheetData sheetId="948">
        <row r="18">
          <cell r="E18">
            <v>255963</v>
          </cell>
        </row>
      </sheetData>
      <sheetData sheetId="949">
        <row r="36">
          <cell r="E36">
            <v>1593710</v>
          </cell>
        </row>
      </sheetData>
      <sheetData sheetId="950">
        <row r="18">
          <cell r="E18">
            <v>255963</v>
          </cell>
        </row>
      </sheetData>
      <sheetData sheetId="951">
        <row r="18">
          <cell r="E18">
            <v>255963</v>
          </cell>
        </row>
      </sheetData>
      <sheetData sheetId="952">
        <row r="36">
          <cell r="E36">
            <v>1593710</v>
          </cell>
        </row>
      </sheetData>
      <sheetData sheetId="953"/>
      <sheetData sheetId="954"/>
      <sheetData sheetId="955">
        <row r="36">
          <cell r="E36">
            <v>1593710</v>
          </cell>
        </row>
      </sheetData>
      <sheetData sheetId="956">
        <row r="27">
          <cell r="F27">
            <v>0</v>
          </cell>
        </row>
      </sheetData>
      <sheetData sheetId="957"/>
      <sheetData sheetId="958"/>
      <sheetData sheetId="959"/>
      <sheetData sheetId="960"/>
      <sheetData sheetId="961"/>
      <sheetData sheetId="962"/>
      <sheetData sheetId="963"/>
      <sheetData sheetId="964"/>
      <sheetData sheetId="965"/>
      <sheetData sheetId="966"/>
      <sheetData sheetId="967"/>
      <sheetData sheetId="968"/>
      <sheetData sheetId="969"/>
      <sheetData sheetId="970"/>
      <sheetData sheetId="971"/>
      <sheetData sheetId="972"/>
      <sheetData sheetId="973"/>
      <sheetData sheetId="974"/>
      <sheetData sheetId="975"/>
      <sheetData sheetId="976"/>
      <sheetData sheetId="977"/>
      <sheetData sheetId="978"/>
      <sheetData sheetId="979"/>
      <sheetData sheetId="980"/>
      <sheetData sheetId="981"/>
      <sheetData sheetId="982"/>
      <sheetData sheetId="983"/>
      <sheetData sheetId="984"/>
      <sheetData sheetId="985"/>
      <sheetData sheetId="986"/>
      <sheetData sheetId="987"/>
      <sheetData sheetId="988" refreshError="1"/>
      <sheetData sheetId="989">
        <row r="1">
          <cell r="B1">
            <v>1</v>
          </cell>
        </row>
      </sheetData>
      <sheetData sheetId="990" refreshError="1"/>
    </sheetDataSet>
  </externalBook>
</externalLink>
</file>

<file path=xl/externalLinks/externalLink3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ปรีชา"/>
      <sheetName val="NH-1995"/>
      <sheetName val="PS-1995"/>
      <sheetName val="CODE,NAME"/>
      <sheetName val="PS_1995"/>
      <sheetName val="ปัจจุบัน "/>
      <sheetName val="Sale 0502"/>
      <sheetName val="AM_COST"/>
      <sheetName val="AA-1"/>
      <sheetName val="2549"/>
      <sheetName val="ปัจจุบัน_"/>
      <sheetName val="Sale_0502"/>
      <sheetName val="ปัจจุบัน_1"/>
      <sheetName val="Sale_05021"/>
      <sheetName val="All"/>
      <sheetName val="Sale 0411"/>
      <sheetName val="ปัจจุบัน_2"/>
      <sheetName val="Sale_05022"/>
      <sheetName val="Sale_0411"/>
      <sheetName val="Data 2"/>
      <sheetName val="PPH1298S"/>
      <sheetName val="Detail"/>
      <sheetName val="Aging"/>
      <sheetName val="PL-Kip(after adj)"/>
      <sheetName val="เครื่องตกแต่ง"/>
      <sheetName val="เครื่องมือ"/>
      <sheetName val="อาคาร"/>
      <sheetName val="Sheet1"/>
      <sheetName val="R-INT95"/>
      <sheetName val="cal (2)"/>
      <sheetName val="ปัจจุบัน_3"/>
      <sheetName val="Sale_05023"/>
      <sheetName val="Sale_04111"/>
      <sheetName val="พค45 "/>
      <sheetName val="Doubble dip"/>
      <sheetName val="Spoilge_LC SSC3"/>
      <sheetName val="Capacity_Line"/>
      <sheetName val="Speed_SSC3"/>
      <sheetName val="db"/>
      <sheetName val="REPORT"/>
      <sheetName val="Order_Nov_w45"/>
      <sheetName val="RSS9801"/>
      <sheetName val="Data_2"/>
      <sheetName val="พค45_"/>
      <sheetName val="Doubble_dip"/>
      <sheetName val="Spoilge_LC_SSC3"/>
      <sheetName val="ปัจจุบัน_5"/>
      <sheetName val="Sale_05025"/>
      <sheetName val="Data_22"/>
      <sheetName val="Sale_04113"/>
      <sheetName val="พค45_2"/>
      <sheetName val="Doubble_dip2"/>
      <sheetName val="Spoilge_LC_SSC32"/>
      <sheetName val="ปัจจุบัน_4"/>
      <sheetName val="Sale_05024"/>
      <sheetName val="Data_21"/>
      <sheetName val="Sale_04112"/>
      <sheetName val="พค45_1"/>
      <sheetName val="Doubble_dip1"/>
      <sheetName val="Spoilge_LC_SSC31"/>
      <sheetName val="ปัจจุบัน_6"/>
      <sheetName val="Sale_05026"/>
      <sheetName val="Data_23"/>
      <sheetName val="Sale_04114"/>
      <sheetName val="พค45_3"/>
      <sheetName val="Doubble_dip3"/>
      <sheetName val="Spoilge_LC_SSC33"/>
      <sheetName val="ปัจจุบัน_7"/>
      <sheetName val="Sale_05027"/>
      <sheetName val="Data_24"/>
      <sheetName val="Sale_04115"/>
      <sheetName val="พค45_4"/>
      <sheetName val="Doubble_dip4"/>
      <sheetName val="Spoilge_LC_SSC34"/>
      <sheetName val="ปัจจุบัน_8"/>
      <sheetName val="Sale_05028"/>
      <sheetName val="Sale_04116"/>
      <sheetName val="Data_25"/>
      <sheetName val="PL-Kip(after_adj)"/>
      <sheetName val="cal_(2)"/>
      <sheetName val="พค45_5"/>
      <sheetName val="Doubble_dip5"/>
      <sheetName val="Spoilge_LC_SSC35"/>
      <sheetName val="Y2020 INSP, REPAIR, OVH  "/>
      <sheetName val="AIRCRAFT DUE INSP 2019"/>
      <sheetName val="DATA 2020"/>
      <sheetName val="2020B"/>
      <sheetName val="2019F"/>
      <sheetName val="2019B"/>
      <sheetName val="2019F vs 2019B"/>
      <sheetName val="STart"/>
      <sheetName val="TP"/>
      <sheetName val="M_Maincomp"/>
      <sheetName val="Staff List"/>
      <sheetName val="งบดุล"/>
      <sheetName val="Fagor04-A3112e"/>
      <sheetName val="A"/>
      <sheetName val="ops tb"/>
      <sheetName val="ชีวิต "/>
      <sheetName val="79 นอร์ธปาร์ค 021052"/>
      <sheetName val="bblยังไม่จ่าย"/>
      <sheetName val="Group"/>
      <sheetName val="TB"/>
      <sheetName val="PL from Finpack"/>
      <sheetName val="TB SAP"/>
      <sheetName val="SAM 19"/>
      <sheetName val="S.Comprehensive Income"/>
      <sheetName val="ปัจจุบัน_9"/>
      <sheetName val="Sale_05029"/>
      <sheetName val="Sale_04117"/>
      <sheetName val="Data_26"/>
      <sheetName val="PL-Kip(after_adj)1"/>
      <sheetName val="cal_(2)1"/>
      <sheetName val="พค45_6"/>
      <sheetName val="Doubble_dip6"/>
      <sheetName val="Spoilge_LC_SSC36"/>
      <sheetName val="Y2020_INSP,_REPAIR,_OVH__"/>
      <sheetName val="AIRCRAFT_DUE_INSP_2019"/>
      <sheetName val="DATA_2020"/>
      <sheetName val="2019F_vs_2019B"/>
      <sheetName val="Staff_List"/>
      <sheetName val="ops_tb"/>
      <sheetName val="ชีวิต_"/>
      <sheetName val="79_นอร์ธปาร์ค_021052"/>
      <sheetName val="PL_from_Finpack"/>
      <sheetName val="TB_SAP"/>
      <sheetName val="SAM_19"/>
      <sheetName val="S_Comprehensive_Income"/>
      <sheetName val="Prft&amp;Loss"/>
      <sheetName val="FIN TB_SI"/>
      <sheetName val="発停サイクル表"/>
      <sheetName val="Data"/>
      <sheetName val="Customer"/>
    </sheetNames>
    <sheetDataSet>
      <sheetData sheetId="0"/>
      <sheetData sheetId="1"/>
      <sheetData sheetId="2"/>
      <sheetData sheetId="3" refreshError="1"/>
      <sheetData sheetId="4"/>
      <sheetData sheetId="5" refreshError="1"/>
      <sheetData sheetId="6" refreshError="1"/>
      <sheetData sheetId="7" refreshError="1"/>
      <sheetData sheetId="8" refreshError="1"/>
      <sheetData sheetId="9" refreshError="1"/>
      <sheetData sheetId="10"/>
      <sheetData sheetId="11"/>
      <sheetData sheetId="12"/>
      <sheetData sheetId="13"/>
      <sheetData sheetId="14" refreshError="1"/>
      <sheetData sheetId="15"/>
      <sheetData sheetId="16"/>
      <sheetData sheetId="17"/>
      <sheetData sheetId="18"/>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sheetData sheetId="28" refreshError="1"/>
      <sheetData sheetId="29" refreshError="1"/>
      <sheetData sheetId="30"/>
      <sheetData sheetId="31"/>
      <sheetData sheetId="32"/>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Set>
  </externalBook>
</externalLink>
</file>

<file path=xl/externalLinks/externalLink3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F-3"/>
      <sheetName val="F-1"/>
      <sheetName val="F-2"/>
      <sheetName val="F-3"/>
      <sheetName val="F-4"/>
      <sheetName val="F-5"/>
      <sheetName val="F-11"/>
      <sheetName val="F-11a"/>
      <sheetName val="F-22"/>
      <sheetName val="B-40"/>
      <sheetName val="B-50"/>
      <sheetName val="U "/>
      <sheetName val="U-10"/>
      <sheetName val="U-30"/>
      <sheetName val="BB-30"/>
      <sheetName val="CC-30"/>
      <sheetName val="FF-1"/>
      <sheetName val="FF-2"/>
      <sheetName val="FF-4"/>
      <sheetName val="FF-4a"/>
      <sheetName val="FF-5"/>
      <sheetName val="FF-6"/>
      <sheetName val="FF-7"/>
      <sheetName val="FF-8"/>
      <sheetName val="10"/>
      <sheetName val="11"/>
      <sheetName val="20"/>
      <sheetName val="21"/>
      <sheetName val="30"/>
      <sheetName val="40"/>
      <sheetName val="50"/>
      <sheetName val="DD-10"/>
      <sheetName val="M_Maincomp"/>
      <sheetName val="Control"/>
    </sheetNames>
    <sheetDataSet>
      <sheetData sheetId="0" refreshError="1">
        <row r="1">
          <cell r="A1" t="str">
            <v>NITE BEAUTY INDUSTRIES SDN. BHD.</v>
          </cell>
        </row>
        <row r="2">
          <cell r="A2" t="str">
            <v>FILE NUMBER   :  C 0887357-07</v>
          </cell>
        </row>
        <row r="3">
          <cell r="A3" t="str">
            <v>SECTION 108 CREDIT BALANCE</v>
          </cell>
        </row>
        <row r="6">
          <cell r="A6" t="str">
            <v>YEAR</v>
          </cell>
          <cell r="C6" t="str">
            <v>BALANCE</v>
          </cell>
          <cell r="E6" t="str">
            <v>CURRENT</v>
          </cell>
          <cell r="I6" t="str">
            <v>DIVIDENDS</v>
          </cell>
          <cell r="K6" t="str">
            <v>BALANCE</v>
          </cell>
        </row>
        <row r="7">
          <cell r="A7" t="str">
            <v>ENDED</v>
          </cell>
          <cell r="C7" t="str">
            <v>B/F</v>
          </cell>
          <cell r="E7" t="str">
            <v>YEAR</v>
          </cell>
          <cell r="G7" t="str">
            <v>BALANCE</v>
          </cell>
          <cell r="I7" t="str">
            <v>PAID</v>
          </cell>
          <cell r="K7" t="str">
            <v>C/F</v>
          </cell>
        </row>
        <row r="10">
          <cell r="A10" t="str">
            <v>31.12.1996</v>
          </cell>
          <cell r="C10">
            <v>14969.4</v>
          </cell>
          <cell r="E10">
            <v>518067.6</v>
          </cell>
          <cell r="G10">
            <v>533037</v>
          </cell>
          <cell r="I10">
            <v>0</v>
          </cell>
          <cell r="K10">
            <v>533037</v>
          </cell>
        </row>
        <row r="11">
          <cell r="G11" t="str">
            <v xml:space="preserve"> </v>
          </cell>
          <cell r="K11" t="str">
            <v xml:space="preserve"> </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Set>
  </externalBook>
</externalLink>
</file>

<file path=xl/externalLinks/externalLink3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_x0000__x0000_"/>
      <sheetName val="CF-1"/>
      <sheetName val="CF-2"/>
      <sheetName val="CF-3"/>
      <sheetName val="OS"/>
      <sheetName val="BPR-PL "/>
      <sheetName val="BPR-BS"/>
      <sheetName val="BPR - Conclusion"/>
      <sheetName val="AP110"/>
      <sheetName val="F-1l2"/>
      <sheetName val="F-1"/>
      <sheetName val="F-2"/>
      <sheetName val="F-3"/>
      <sheetName val="F-4"/>
      <sheetName val="F-7"/>
      <sheetName val="F-8(FSA)"/>
      <sheetName val="F-9b"/>
      <sheetName val="F-9c"/>
      <sheetName val="F-21"/>
      <sheetName val="A"/>
      <sheetName val="B"/>
      <sheetName val="RCD-1-1"/>
      <sheetName val="B-10"/>
      <sheetName val="C"/>
      <sheetName val="C-5"/>
      <sheetName val="C-6"/>
      <sheetName val="C-6a"/>
      <sheetName val="L"/>
      <sheetName val="U"/>
      <sheetName val="U-2"/>
      <sheetName val="AA"/>
      <sheetName val="BB"/>
      <sheetName val="BB-1"/>
      <sheetName val="CC"/>
      <sheetName val="FF"/>
      <sheetName val="FF-1"/>
      <sheetName val="FF-2"/>
      <sheetName val="M MM"/>
      <sheetName val="Pnl-10"/>
      <sheetName val="10"/>
      <sheetName val="10-1"/>
      <sheetName val="10-2"/>
      <sheetName val="20"/>
      <sheetName val="20-1"/>
      <sheetName val="30"/>
      <sheetName val="30-Note"/>
      <sheetName val="30a"/>
      <sheetName val="70"/>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row r="1">
          <cell r="A1" t="str">
            <v>Integrated Brickworks S/B</v>
          </cell>
        </row>
        <row r="2">
          <cell r="A2" t="str">
            <v>31 December 2000</v>
          </cell>
        </row>
        <row r="3">
          <cell r="A3" t="str">
            <v>FORM  AP 110</v>
          </cell>
        </row>
        <row r="5">
          <cell r="A5" t="str">
            <v>MATERIALITY AND TOLERABLE SCOPE</v>
          </cell>
        </row>
        <row r="8">
          <cell r="D8" t="str">
            <v>Materiality</v>
          </cell>
        </row>
        <row r="9">
          <cell r="A9" t="str">
            <v>Materiality  Benchmark</v>
          </cell>
          <cell r="B9" t="str">
            <v>Amount</v>
          </cell>
          <cell r="C9" t="str">
            <v>Percentage</v>
          </cell>
          <cell r="D9" t="str">
            <v>After Tax</v>
          </cell>
          <cell r="E9" t="str">
            <v>Before Tax</v>
          </cell>
        </row>
        <row r="10">
          <cell r="A10" t="str">
            <v>(use most appropriate benchmark)</v>
          </cell>
          <cell r="B10" t="str">
            <v>RM</v>
          </cell>
          <cell r="D10" t="str">
            <v>RM</v>
          </cell>
          <cell r="E10" t="str">
            <v>RM</v>
          </cell>
        </row>
        <row r="12">
          <cell r="A12" t="str">
            <v>Loss After Tax</v>
          </cell>
          <cell r="B12">
            <v>0</v>
          </cell>
          <cell r="C12">
            <v>0.08</v>
          </cell>
          <cell r="E12">
            <v>0</v>
          </cell>
        </row>
        <row r="13">
          <cell r="A13" t="str">
            <v>Total Revenue</v>
          </cell>
          <cell r="B13">
            <v>7784506</v>
          </cell>
          <cell r="C13" t="str">
            <v>0.25-0.5%</v>
          </cell>
          <cell r="E13">
            <v>38922.53</v>
          </cell>
        </row>
        <row r="14">
          <cell r="A14" t="str">
            <v>Total Assets</v>
          </cell>
          <cell r="C14" t="str">
            <v>0.25-0.5%</v>
          </cell>
          <cell r="E14">
            <v>0</v>
          </cell>
        </row>
        <row r="15">
          <cell r="A15" t="str">
            <v>Net Assets</v>
          </cell>
          <cell r="C15" t="str">
            <v>1-2%</v>
          </cell>
        </row>
        <row r="16">
          <cell r="A16" t="str">
            <v>Normalised Profit After Tax</v>
          </cell>
          <cell r="C16" t="str">
            <v>5-10%</v>
          </cell>
        </row>
        <row r="19">
          <cell r="C19" t="str">
            <v>% Expected</v>
          </cell>
        </row>
        <row r="20">
          <cell r="B20" t="str">
            <v>Expected</v>
          </cell>
          <cell r="C20" t="str">
            <v>Error to Pre-tax</v>
          </cell>
          <cell r="D20" t="str">
            <v>Tolerable</v>
          </cell>
        </row>
        <row r="21">
          <cell r="A21" t="str">
            <v>Expected no of PAJE</v>
          </cell>
          <cell r="B21" t="str">
            <v>Error (RM)</v>
          </cell>
          <cell r="C21" t="str">
            <v>Materiality</v>
          </cell>
          <cell r="D21" t="str">
            <v>Error %</v>
          </cell>
          <cell r="E21" t="str">
            <v>Tolerable Error</v>
          </cell>
        </row>
        <row r="22">
          <cell r="A22" t="str">
            <v>(a) *</v>
          </cell>
          <cell r="B22" t="str">
            <v>(b) *</v>
          </cell>
          <cell r="C22" t="str">
            <v>(b)/Pretax Materiality</v>
          </cell>
          <cell r="D22" t="str">
            <v>(c)</v>
          </cell>
          <cell r="E22" t="str">
            <v>(c) * Pretax Materiality</v>
          </cell>
        </row>
        <row r="24">
          <cell r="A24" t="str">
            <v>0-2</v>
          </cell>
          <cell r="B24">
            <v>70500</v>
          </cell>
          <cell r="C24" t="str">
            <v>N/A</v>
          </cell>
          <cell r="D24">
            <v>0.6</v>
          </cell>
          <cell r="E24">
            <v>42300</v>
          </cell>
        </row>
        <row r="25">
          <cell r="A25" t="str">
            <v>3-5</v>
          </cell>
          <cell r="B25">
            <v>0</v>
          </cell>
          <cell r="C25" t="str">
            <v>&lt;40%</v>
          </cell>
          <cell r="D25">
            <v>0.4</v>
          </cell>
          <cell r="E25">
            <v>0</v>
          </cell>
        </row>
        <row r="26">
          <cell r="B26">
            <v>0</v>
          </cell>
          <cell r="C26" t="str">
            <v>&lt;40%</v>
          </cell>
          <cell r="D26">
            <v>0.25</v>
          </cell>
          <cell r="E26">
            <v>0</v>
          </cell>
        </row>
        <row r="27">
          <cell r="A27" t="str">
            <v>6 or more</v>
          </cell>
          <cell r="B27">
            <v>0</v>
          </cell>
          <cell r="C27" t="str">
            <v>&lt;40%</v>
          </cell>
          <cell r="D27">
            <v>0.25</v>
          </cell>
          <cell r="E27">
            <v>0</v>
          </cell>
        </row>
        <row r="28">
          <cell r="B28">
            <v>0</v>
          </cell>
          <cell r="C28" t="str">
            <v>&lt;40%</v>
          </cell>
          <cell r="D28">
            <v>0.15</v>
          </cell>
          <cell r="E28">
            <v>0</v>
          </cell>
        </row>
        <row r="29">
          <cell r="D29" t="str">
            <v>say</v>
          </cell>
          <cell r="E29">
            <v>42000</v>
          </cell>
        </row>
        <row r="31">
          <cell r="A31" t="str">
            <v xml:space="preserve">*  Generally, the expected No of PAJE/ Expected Error is based on the prior year’s experience, however there is a need to </v>
          </cell>
        </row>
        <row r="32">
          <cell r="A32" t="str">
            <v xml:space="preserve">   review these scopes based on current year’s operations and performance.</v>
          </cell>
        </row>
        <row r="34">
          <cell r="A34" t="str">
            <v>PAJE scope listing at 10% of materiality</v>
          </cell>
          <cell r="E34">
            <v>4230</v>
          </cell>
        </row>
        <row r="35">
          <cell r="C35" t="str">
            <v>Say PAJE &gt; RM5,000.</v>
          </cell>
        </row>
        <row r="37">
          <cell r="A37" t="str">
            <v>PRJE scope listing at 1% of total assets</v>
          </cell>
          <cell r="C37" t="str">
            <v>Say PRJE &gt; RM361,000.</v>
          </cell>
        </row>
        <row r="39">
          <cell r="A39" t="str">
            <v>PRJE LISTING SCOPE</v>
          </cell>
        </row>
        <row r="42">
          <cell r="C42" t="str">
            <v>TOTAL ASSETS</v>
          </cell>
          <cell r="D42" t="str">
            <v>%</v>
          </cell>
          <cell r="E42" t="str">
            <v>PRJE SCOPE</v>
          </cell>
        </row>
        <row r="43">
          <cell r="C43" t="str">
            <v>RM</v>
          </cell>
          <cell r="E43" t="str">
            <v>RM</v>
          </cell>
        </row>
        <row r="45">
          <cell r="A45" t="str">
            <v>PRJE  Scope</v>
          </cell>
          <cell r="C45">
            <v>36143318</v>
          </cell>
          <cell r="D45">
            <v>0.01</v>
          </cell>
          <cell r="E45">
            <v>361433.18</v>
          </cell>
        </row>
        <row r="47">
          <cell r="D47" t="str">
            <v>say</v>
          </cell>
          <cell r="E47">
            <v>361000</v>
          </cell>
        </row>
      </sheetData>
      <sheetData sheetId="9" refreshError="1">
        <row r="1">
          <cell r="A1" t="str">
            <v>INTEGRATED BRICKWORKS SDN BHD</v>
          </cell>
        </row>
        <row r="2">
          <cell r="A2" t="str">
            <v>A: 31 DECEMBER, 2001</v>
          </cell>
        </row>
        <row r="4">
          <cell r="A4" t="str">
            <v>Working Balance Sheet - Assets &amp; Liability</v>
          </cell>
        </row>
        <row r="6">
          <cell r="B6" t="str">
            <v>w/p ref</v>
          </cell>
          <cell r="C6" t="str">
            <v>Adjusted</v>
          </cell>
          <cell r="D6" t="str">
            <v>Unadjusted</v>
          </cell>
          <cell r="F6" t="str">
            <v>Adjustments</v>
          </cell>
          <cell r="I6" t="str">
            <v>Adjusted</v>
          </cell>
        </row>
        <row r="7">
          <cell r="C7" t="str">
            <v>31/12/00</v>
          </cell>
          <cell r="D7" t="str">
            <v>31/12/01</v>
          </cell>
          <cell r="F7" t="str">
            <v>Dr</v>
          </cell>
          <cell r="H7" t="str">
            <v>Cr</v>
          </cell>
          <cell r="I7" t="str">
            <v>31/12/01</v>
          </cell>
        </row>
        <row r="9">
          <cell r="A9" t="str">
            <v>NON-CURRENT ASSETS</v>
          </cell>
        </row>
        <row r="10">
          <cell r="A10" t="str">
            <v>Property, Plant and equipment</v>
          </cell>
          <cell r="B10" t="str">
            <v>U</v>
          </cell>
          <cell r="C10">
            <v>27435556</v>
          </cell>
          <cell r="D10">
            <v>25694958</v>
          </cell>
          <cell r="E10" t="str">
            <v>&lt;203&gt;</v>
          </cell>
          <cell r="F10">
            <v>23350</v>
          </cell>
          <cell r="G10" t="str">
            <v>&lt;202&gt;</v>
          </cell>
          <cell r="H10">
            <v>5450</v>
          </cell>
          <cell r="I10">
            <v>25874112</v>
          </cell>
        </row>
        <row r="11">
          <cell r="E11" t="str">
            <v>&lt;204&gt;</v>
          </cell>
          <cell r="F11">
            <v>78351</v>
          </cell>
          <cell r="G11" t="str">
            <v>&lt;207&gt;</v>
          </cell>
          <cell r="H11">
            <v>2864</v>
          </cell>
        </row>
        <row r="12">
          <cell r="E12" t="str">
            <v>&lt;205&gt;</v>
          </cell>
          <cell r="F12">
            <v>74743</v>
          </cell>
          <cell r="G12" t="str">
            <v>&lt;208&gt;</v>
          </cell>
          <cell r="H12">
            <v>259</v>
          </cell>
        </row>
        <row r="13">
          <cell r="E13" t="str">
            <v>&lt;206&gt;</v>
          </cell>
          <cell r="F13">
            <v>14104</v>
          </cell>
          <cell r="G13" t="str">
            <v>&lt;209&gt;</v>
          </cell>
          <cell r="H13">
            <v>2821</v>
          </cell>
        </row>
        <row r="15">
          <cell r="A15" t="str">
            <v>CURRENT ASSETS</v>
          </cell>
        </row>
        <row r="17">
          <cell r="A17" t="str">
            <v>Ïnventories</v>
          </cell>
          <cell r="B17" t="str">
            <v>C</v>
          </cell>
          <cell r="C17">
            <v>2414853</v>
          </cell>
          <cell r="D17">
            <v>2742457</v>
          </cell>
          <cell r="I17">
            <v>2742457</v>
          </cell>
        </row>
        <row r="19">
          <cell r="A19" t="str">
            <v>Trade receivables</v>
          </cell>
          <cell r="B19" t="str">
            <v>B</v>
          </cell>
          <cell r="C19">
            <v>13947777</v>
          </cell>
          <cell r="D19">
            <v>7634153</v>
          </cell>
          <cell r="I19">
            <v>7634153</v>
          </cell>
        </row>
        <row r="21">
          <cell r="A21" t="str">
            <v>Other receivables</v>
          </cell>
          <cell r="B21" t="str">
            <v>L</v>
          </cell>
          <cell r="C21">
            <v>109802</v>
          </cell>
          <cell r="D21">
            <v>139416</v>
          </cell>
          <cell r="E21" t="str">
            <v>&lt;201&gt;</v>
          </cell>
          <cell r="F21">
            <v>126788</v>
          </cell>
          <cell r="I21">
            <v>266204</v>
          </cell>
        </row>
        <row r="24">
          <cell r="A24" t="str">
            <v>Cash and bank balances</v>
          </cell>
          <cell r="B24" t="str">
            <v>A</v>
          </cell>
          <cell r="C24">
            <v>714204</v>
          </cell>
          <cell r="D24">
            <v>-67666</v>
          </cell>
          <cell r="E24" t="str">
            <v>&lt;102&gt;</v>
          </cell>
          <cell r="F24">
            <v>304036</v>
          </cell>
          <cell r="I24">
            <v>236370</v>
          </cell>
        </row>
        <row r="29">
          <cell r="A29" t="str">
            <v>Total current assets</v>
          </cell>
          <cell r="C29">
            <v>17186636</v>
          </cell>
          <cell r="D29">
            <v>10448360</v>
          </cell>
          <cell r="I29">
            <v>10879184</v>
          </cell>
        </row>
        <row r="31">
          <cell r="A31" t="str">
            <v>CURRENT LIABILITIES</v>
          </cell>
        </row>
        <row r="33">
          <cell r="A33" t="str">
            <v>Short term borrowings</v>
          </cell>
          <cell r="B33" t="str">
            <v>AA</v>
          </cell>
          <cell r="C33">
            <v>1953000</v>
          </cell>
          <cell r="D33">
            <v>1923000</v>
          </cell>
          <cell r="I33">
            <v>1923000</v>
          </cell>
        </row>
        <row r="35">
          <cell r="A35" t="str">
            <v>Trade payable / creditors</v>
          </cell>
          <cell r="B35" t="str">
            <v>BB</v>
          </cell>
          <cell r="C35">
            <v>12241684</v>
          </cell>
          <cell r="D35">
            <v>4873600</v>
          </cell>
          <cell r="G35" t="str">
            <v>&lt;102&gt;</v>
          </cell>
          <cell r="H35">
            <v>304036</v>
          </cell>
          <cell r="I35">
            <v>5177636</v>
          </cell>
        </row>
        <row r="38">
          <cell r="A38" t="str">
            <v>Other payable / creditors</v>
          </cell>
          <cell r="B38" t="str">
            <v>CC</v>
          </cell>
          <cell r="C38">
            <v>757245</v>
          </cell>
          <cell r="D38">
            <v>3599808</v>
          </cell>
          <cell r="E38" t="str">
            <v>&lt;202&gt;</v>
          </cell>
          <cell r="F38">
            <v>5450</v>
          </cell>
          <cell r="G38" t="str">
            <v>&lt;203&gt;</v>
          </cell>
          <cell r="H38">
            <v>23350</v>
          </cell>
          <cell r="I38">
            <v>3770802</v>
          </cell>
        </row>
        <row r="39">
          <cell r="A39" t="str">
            <v>Kumpulan Guthrie Bhd. - KGB</v>
          </cell>
          <cell r="B39" t="str">
            <v>M/MM</v>
          </cell>
          <cell r="G39" t="str">
            <v>&lt;204&gt;</v>
          </cell>
          <cell r="H39">
            <v>78351</v>
          </cell>
        </row>
        <row r="40">
          <cell r="A40" t="str">
            <v>Right Class SB</v>
          </cell>
          <cell r="B40" t="str">
            <v>M/MM</v>
          </cell>
          <cell r="G40" t="str">
            <v>&lt;205&gt;</v>
          </cell>
          <cell r="H40">
            <v>74743</v>
          </cell>
        </row>
        <row r="41">
          <cell r="C41">
            <v>15521253</v>
          </cell>
          <cell r="D41">
            <v>15823823</v>
          </cell>
          <cell r="I41">
            <v>15823823</v>
          </cell>
        </row>
        <row r="42">
          <cell r="C42">
            <v>1145384</v>
          </cell>
          <cell r="D42">
            <v>1156384</v>
          </cell>
          <cell r="I42">
            <v>1156384</v>
          </cell>
        </row>
        <row r="43">
          <cell r="C43">
            <v>17423882</v>
          </cell>
          <cell r="D43">
            <v>20580015</v>
          </cell>
          <cell r="I43">
            <v>20751009</v>
          </cell>
        </row>
        <row r="45">
          <cell r="A45" t="str">
            <v>Taxation</v>
          </cell>
          <cell r="C45">
            <v>205310</v>
          </cell>
          <cell r="D45">
            <v>205310</v>
          </cell>
          <cell r="I45">
            <v>205310</v>
          </cell>
        </row>
        <row r="47">
          <cell r="A47" t="str">
            <v>Total Current Liabilities</v>
          </cell>
          <cell r="C47">
            <v>31823876</v>
          </cell>
          <cell r="D47">
            <v>27581925</v>
          </cell>
          <cell r="I47">
            <v>28056955</v>
          </cell>
        </row>
        <row r="49">
          <cell r="A49" t="str">
            <v>NET CURRENT LIABILITIES</v>
          </cell>
          <cell r="C49">
            <v>-14637240</v>
          </cell>
          <cell r="D49">
            <v>-17133565</v>
          </cell>
          <cell r="I49">
            <v>-17177771</v>
          </cell>
        </row>
        <row r="51">
          <cell r="A51" t="str">
            <v>NET ASSETS /(LIABILITIES)</v>
          </cell>
          <cell r="C51">
            <v>12798316</v>
          </cell>
          <cell r="D51">
            <v>8561393</v>
          </cell>
          <cell r="I51">
            <v>8696341</v>
          </cell>
        </row>
        <row r="53">
          <cell r="A53" t="str">
            <v>FINANCED BY:</v>
          </cell>
          <cell r="B53" t="str">
            <v>SS</v>
          </cell>
        </row>
        <row r="55">
          <cell r="A55" t="str">
            <v>SHARE CAPITAL</v>
          </cell>
          <cell r="C55">
            <v>14450000</v>
          </cell>
          <cell r="D55">
            <v>14450000</v>
          </cell>
          <cell r="I55">
            <v>14450000</v>
          </cell>
        </row>
        <row r="57">
          <cell r="A57" t="str">
            <v>REVALUATION RESERVE</v>
          </cell>
          <cell r="B57" t="str">
            <v>F-3</v>
          </cell>
          <cell r="C57">
            <v>4654263</v>
          </cell>
          <cell r="D57">
            <v>4654263</v>
          </cell>
          <cell r="I57">
            <v>4654263</v>
          </cell>
        </row>
        <row r="59">
          <cell r="A59" t="str">
            <v>PROFIT &amp; LOSS ACCOUNT</v>
          </cell>
          <cell r="C59">
            <v>-6305947</v>
          </cell>
          <cell r="D59">
            <v>-10542870</v>
          </cell>
          <cell r="I59">
            <v>-10407922</v>
          </cell>
        </row>
        <row r="61">
          <cell r="A61" t="str">
            <v>SHAREHOLDER'S EQUITY</v>
          </cell>
          <cell r="B61" t="str">
            <v>DD</v>
          </cell>
          <cell r="C61">
            <v>12798316</v>
          </cell>
          <cell r="D61">
            <v>8561393</v>
          </cell>
          <cell r="I61">
            <v>8696341</v>
          </cell>
        </row>
        <row r="63">
          <cell r="A63" t="str">
            <v>HIRE PURCHASE CREDITORS</v>
          </cell>
          <cell r="C63">
            <v>0</v>
          </cell>
          <cell r="D63">
            <v>0</v>
          </cell>
          <cell r="I63">
            <v>0</v>
          </cell>
        </row>
        <row r="64">
          <cell r="B64" t="str">
            <v>F-1</v>
          </cell>
        </row>
        <row r="66">
          <cell r="A66" t="str">
            <v>TOTAL LIABILITIES &amp; EQUITIES</v>
          </cell>
          <cell r="C66">
            <v>12798316</v>
          </cell>
          <cell r="D66">
            <v>8561393</v>
          </cell>
          <cell r="I66">
            <v>8696341</v>
          </cell>
        </row>
      </sheetData>
      <sheetData sheetId="10" refreshError="1"/>
      <sheetData sheetId="11" refreshError="1"/>
      <sheetData sheetId="12" refreshError="1"/>
      <sheetData sheetId="13" refreshError="1">
        <row r="1">
          <cell r="B1" t="str">
            <v>SUMMARY OF PROPOSED ENTRIES</v>
          </cell>
        </row>
        <row r="3">
          <cell r="C3" t="str">
            <v xml:space="preserve">CLIENT  </v>
          </cell>
          <cell r="D3" t="str">
            <v>Intergrated Brickworks Sdn Bhd</v>
          </cell>
          <cell r="I3" t="str">
            <v>LISTING SCOPES:</v>
          </cell>
          <cell r="J3" t="str">
            <v xml:space="preserve">PAJEs  </v>
          </cell>
          <cell r="K3">
            <v>6000</v>
          </cell>
        </row>
        <row r="5">
          <cell r="C5" t="str">
            <v xml:space="preserve">AUDIT DATE  </v>
          </cell>
          <cell r="D5" t="str">
            <v>31.12.2001</v>
          </cell>
          <cell r="F5" t="str">
            <v xml:space="preserve">MATERIALITY JUDGMENT  </v>
          </cell>
          <cell r="G5">
            <v>29200</v>
          </cell>
          <cell r="J5" t="str">
            <v xml:space="preserve">PRJEs  </v>
          </cell>
          <cell r="K5">
            <v>360000</v>
          </cell>
        </row>
        <row r="7">
          <cell r="G7" t="str">
            <v>Potential Effects of Passed Entries -- Debit (Credit)</v>
          </cell>
        </row>
        <row r="8">
          <cell r="F8" t="str">
            <v>Disposition</v>
          </cell>
          <cell r="L8" t="str">
            <v>OTHER</v>
          </cell>
        </row>
        <row r="9">
          <cell r="B9" t="str">
            <v>Cross</v>
          </cell>
          <cell r="C9" t="str">
            <v>Account, Description,</v>
          </cell>
          <cell r="D9" t="str">
            <v>Amount</v>
          </cell>
          <cell r="F9" t="str">
            <v>per Discussion</v>
          </cell>
          <cell r="G9" t="str">
            <v>ASSETS</v>
          </cell>
          <cell r="I9" t="str">
            <v>LIABILITIES</v>
          </cell>
          <cell r="K9" t="str">
            <v>INCOME</v>
          </cell>
          <cell r="L9" t="str">
            <v>COMPRE.</v>
          </cell>
        </row>
        <row r="10">
          <cell r="B10" t="str">
            <v>Ref</v>
          </cell>
          <cell r="C10" t="str">
            <v>Cause, W/P Ref.</v>
          </cell>
          <cell r="D10" t="str">
            <v>Debit</v>
          </cell>
          <cell r="E10" t="str">
            <v>Credit</v>
          </cell>
          <cell r="F10" t="str">
            <v>w/Client (Identify)</v>
          </cell>
          <cell r="G10" t="str">
            <v>Current</v>
          </cell>
          <cell r="H10" t="str">
            <v>LT</v>
          </cell>
          <cell r="I10" t="str">
            <v>Current</v>
          </cell>
          <cell r="J10" t="str">
            <v>LT</v>
          </cell>
          <cell r="K10" t="str">
            <v>(Note 1)</v>
          </cell>
          <cell r="L10" t="str">
            <v>INCOME</v>
          </cell>
        </row>
        <row r="13">
          <cell r="B13" t="str">
            <v>B</v>
          </cell>
          <cell r="C13" t="str">
            <v>DR  Trade Receivable</v>
          </cell>
          <cell r="D13">
            <v>0</v>
          </cell>
          <cell r="F13" t="str">
            <v>-------------------------------</v>
          </cell>
        </row>
        <row r="14">
          <cell r="B14" t="str">
            <v>A</v>
          </cell>
          <cell r="C14" t="str">
            <v>CR   Cash and bank balance</v>
          </cell>
          <cell r="E14">
            <v>0</v>
          </cell>
          <cell r="F14" t="str">
            <v>Maizura Mohamad Yob</v>
          </cell>
        </row>
        <row r="16">
          <cell r="C16" t="str">
            <v xml:space="preserve">(Being reclassification of bank balance to show a better presentation for year ended Dec, 2001) </v>
          </cell>
        </row>
        <row r="19">
          <cell r="B19" t="str">
            <v>A</v>
          </cell>
          <cell r="C19" t="str">
            <v>DR  Cash and bank balance</v>
          </cell>
          <cell r="D19">
            <v>304036</v>
          </cell>
          <cell r="F19" t="str">
            <v>-------------------------------</v>
          </cell>
        </row>
        <row r="20">
          <cell r="B20" t="str">
            <v>BB</v>
          </cell>
          <cell r="C20" t="str">
            <v>CR   Trade payable</v>
          </cell>
          <cell r="E20">
            <v>-304036</v>
          </cell>
          <cell r="F20" t="str">
            <v>Maizura Mohamad Yob</v>
          </cell>
        </row>
        <row r="22">
          <cell r="C22" t="str">
            <v xml:space="preserve">(Being reclassification of trade payable to bank balance to show a better presentation for year ended Dec, 2001) </v>
          </cell>
        </row>
        <row r="25">
          <cell r="B25" t="str">
            <v>A</v>
          </cell>
          <cell r="C25" t="str">
            <v>DR  Cash and bank balance</v>
          </cell>
          <cell r="D25">
            <v>0</v>
          </cell>
          <cell r="F25" t="str">
            <v>-------------------------------</v>
          </cell>
        </row>
        <row r="26">
          <cell r="B26" t="str">
            <v>BB</v>
          </cell>
          <cell r="C26" t="str">
            <v>CR   Other payable</v>
          </cell>
          <cell r="E26">
            <v>0</v>
          </cell>
          <cell r="F26" t="str">
            <v>Maizura Mohamad Yob</v>
          </cell>
        </row>
        <row r="28">
          <cell r="C28" t="str">
            <v xml:space="preserve">(Being reclassification of other payable to bank balance to show a better presentation for year ended Dec, 2001) </v>
          </cell>
        </row>
        <row r="34">
          <cell r="B34" t="str">
            <v>Note 1 -- If relevant, add columns for major income statement items, such as Revenue, Gross Margin, Operating Income, Non-operating Income</v>
          </cell>
        </row>
        <row r="35">
          <cell r="B35" t="str">
            <v xml:space="preserve">    and Pre-tax Income.</v>
          </cell>
        </row>
        <row r="36">
          <cell r="B36" t="str">
            <v>Note 2 -- See Part III of this form for further guidance</v>
          </cell>
        </row>
        <row r="38">
          <cell r="B38" t="str">
            <v>EVALUATION OF PROPOSED ENTRIES</v>
          </cell>
        </row>
        <row r="40">
          <cell r="B40" t="str">
            <v>In our opinion:</v>
          </cell>
          <cell r="K40" t="str">
            <v>Yes</v>
          </cell>
          <cell r="L40" t="str">
            <v>No</v>
          </cell>
        </row>
        <row r="41">
          <cell r="B41">
            <v>1</v>
          </cell>
          <cell r="C41" t="str">
            <v>Considerating quantitative factors as well as qualitative factors (outlined in Part IV), the effect of unrecorded</v>
          </cell>
          <cell r="K41" t="str">
            <v>3</v>
          </cell>
        </row>
        <row r="42">
          <cell r="C42" t="str">
            <v>proposed adjustments and reclassifications, either individually or in the aggregate, is not material to the</v>
          </cell>
        </row>
        <row r="43">
          <cell r="C43" t="str">
            <v>financial ststements taken as a whole and therefore does not require modification of our auditors' report.</v>
          </cell>
        </row>
        <row r="45">
          <cell r="B45">
            <v>2</v>
          </cell>
          <cell r="C45" t="str">
            <v xml:space="preserve">The proposed adjustments and reclassifications, whether or not recorded, are not the result of a significant </v>
          </cell>
          <cell r="K45" t="str">
            <v>3</v>
          </cell>
        </row>
        <row r="46">
          <cell r="C46" t="str">
            <v>weakness in internal control over financial reporting.</v>
          </cell>
        </row>
        <row r="48">
          <cell r="B48">
            <v>3</v>
          </cell>
          <cell r="C48" t="str">
            <v>The proposed adjustments and reclassifications, whether or not recorded, are not indications of possible fraud</v>
          </cell>
          <cell r="K48" t="str">
            <v>3</v>
          </cell>
        </row>
        <row r="49">
          <cell r="C49" t="str">
            <v>or illegal acts.</v>
          </cell>
        </row>
        <row r="51">
          <cell r="B51">
            <v>4</v>
          </cell>
          <cell r="C51" t="str">
            <v>The size and nature of the proposed adjustments and reclassifications, whether or not recorded, do not require</v>
          </cell>
          <cell r="K51" t="str">
            <v>3</v>
          </cell>
        </row>
        <row r="52">
          <cell r="C52" t="str">
            <v>a reassessment of audit scopes.</v>
          </cell>
        </row>
        <row r="54">
          <cell r="B54">
            <v>5</v>
          </cell>
          <cell r="C54" t="str">
            <v>For any "No" response above, indicate the steps taken (or to be taken):</v>
          </cell>
        </row>
        <row r="55">
          <cell r="C55" t="str">
            <v>Opinion modified</v>
          </cell>
        </row>
        <row r="56">
          <cell r="C56" t="str">
            <v>Audit scopes reassessed</v>
          </cell>
        </row>
        <row r="57">
          <cell r="C57" t="str">
            <v>Fraud risk / client retention reassessed (see AP-125, Fraud Risk Practice Aid)</v>
          </cell>
        </row>
        <row r="59">
          <cell r="B59" t="str">
            <v>Comments:</v>
          </cell>
        </row>
        <row r="61">
          <cell r="B61" t="str">
            <v xml:space="preserve">The total amount of passed adjustment is below materiality scope. </v>
          </cell>
        </row>
        <row r="70">
          <cell r="B70" t="str">
            <v>Engagement Partner</v>
          </cell>
          <cell r="J70" t="str">
            <v>Date</v>
          </cell>
        </row>
        <row r="72">
          <cell r="B72" t="str">
            <v>Engagement Manager</v>
          </cell>
          <cell r="J72" t="str">
            <v>Date</v>
          </cell>
        </row>
        <row r="73">
          <cell r="F73" t="str">
            <v>Iskandar Sham</v>
          </cell>
        </row>
      </sheetData>
      <sheetData sheetId="14" refreshError="1"/>
      <sheetData sheetId="15" refreshError="1">
        <row r="2">
          <cell r="B2" t="str">
            <v>Financial Statement Analysis Schedule</v>
          </cell>
        </row>
        <row r="4">
          <cell r="B4" t="str">
            <v>Financial Statement Captions and, when necessary, Account Groups</v>
          </cell>
          <cell r="I4" t="str">
            <v>Analtical Review / BPR Hypotheses</v>
          </cell>
          <cell r="K4" t="str">
            <v>Financial Statement Analysis</v>
          </cell>
        </row>
        <row r="5">
          <cell r="B5" t="str">
            <v>TOLERABLE ERROR = RM20,500 AND PAJE = RM6,000 PRJE = RM261K</v>
          </cell>
          <cell r="H5" t="str">
            <v>Risk Reduction Through RCDs</v>
          </cell>
          <cell r="I5" t="str">
            <v>Refer Attachment -</v>
          </cell>
          <cell r="K5" t="str">
            <v>Attachment / Workdone in Section</v>
          </cell>
        </row>
        <row r="6">
          <cell r="C6" t="str">
            <v>AWP</v>
          </cell>
          <cell r="D6" t="str">
            <v>AUDITED</v>
          </cell>
          <cell r="F6" t="str">
            <v>AUDITED</v>
          </cell>
        </row>
        <row r="7">
          <cell r="B7" t="str">
            <v>Captions/Account names</v>
          </cell>
          <cell r="C7" t="str">
            <v>C / REF</v>
          </cell>
          <cell r="D7" t="str">
            <v>YE : 31/12/2000</v>
          </cell>
          <cell r="F7" t="str">
            <v>YE : 31/12/2001</v>
          </cell>
          <cell r="H7" t="str">
            <v>RCD name / description</v>
          </cell>
          <cell r="I7" t="str">
            <v>Significant issues   for the year</v>
          </cell>
          <cell r="K7" t="str">
            <v>Cross reference to which Section Workdone</v>
          </cell>
        </row>
        <row r="8">
          <cell r="D8" t="str">
            <v>RM</v>
          </cell>
          <cell r="F8" t="str">
            <v>RM</v>
          </cell>
        </row>
        <row r="10">
          <cell r="B10" t="str">
            <v>NON-CURRENT ASSET</v>
          </cell>
        </row>
        <row r="11">
          <cell r="B11" t="str">
            <v>Leasehold and Freehold land                     - At valuation</v>
          </cell>
          <cell r="C11" t="str">
            <v>U</v>
          </cell>
          <cell r="D11">
            <v>5933000</v>
          </cell>
          <cell r="F11">
            <v>5850000</v>
          </cell>
          <cell r="H11" t="str">
            <v>Significant event on disposal of land at RM8.0 millions</v>
          </cell>
          <cell r="I11" t="str">
            <v>Leasehold land and building at cost was disposed at RM136K</v>
          </cell>
          <cell r="K11" t="str">
            <v>Pls refer to U section for fixed assets treatment, depreciation rationalisation and</v>
          </cell>
        </row>
        <row r="12">
          <cell r="B12" t="str">
            <v>Less : Acc. Depreciation</v>
          </cell>
          <cell r="C12" t="str">
            <v>U</v>
          </cell>
          <cell r="D12">
            <v>-153947</v>
          </cell>
          <cell r="F12">
            <v>-230921</v>
          </cell>
          <cell r="K12" t="str">
            <v>insurance coverage</v>
          </cell>
        </row>
        <row r="14">
          <cell r="B14" t="str">
            <v>Building - At valuation</v>
          </cell>
          <cell r="C14" t="str">
            <v>U</v>
          </cell>
          <cell r="D14">
            <v>1665738</v>
          </cell>
          <cell r="F14">
            <v>1612300</v>
          </cell>
        </row>
        <row r="15">
          <cell r="C15" t="str">
            <v>U</v>
          </cell>
          <cell r="D15">
            <v>-113848</v>
          </cell>
          <cell r="F15">
            <v>-167481</v>
          </cell>
        </row>
        <row r="17">
          <cell r="B17" t="str">
            <v>Renovatiom</v>
          </cell>
          <cell r="C17" t="str">
            <v>U</v>
          </cell>
          <cell r="D17">
            <v>114450</v>
          </cell>
          <cell r="F17">
            <v>114448</v>
          </cell>
        </row>
        <row r="18">
          <cell r="B18" t="str">
            <v>Less : Acc. Depreciation</v>
          </cell>
          <cell r="C18" t="str">
            <v>U</v>
          </cell>
          <cell r="D18">
            <v>-108407</v>
          </cell>
          <cell r="F18">
            <v>-112686</v>
          </cell>
        </row>
        <row r="20">
          <cell r="B20" t="str">
            <v>Plant and machineries, etc</v>
          </cell>
          <cell r="C20" t="str">
            <v>U</v>
          </cell>
          <cell r="D20">
            <v>10155534</v>
          </cell>
          <cell r="F20">
            <v>10147214</v>
          </cell>
        </row>
        <row r="21">
          <cell r="B21" t="str">
            <v>Less : Acc. Depreciation</v>
          </cell>
          <cell r="C21" t="str">
            <v>U</v>
          </cell>
          <cell r="D21">
            <v>-6282990</v>
          </cell>
          <cell r="F21">
            <v>-6908071</v>
          </cell>
        </row>
        <row r="23">
          <cell r="B23" t="str">
            <v>Furnitures and fittings, etc</v>
          </cell>
          <cell r="C23" t="str">
            <v>U</v>
          </cell>
          <cell r="D23">
            <v>436826</v>
          </cell>
          <cell r="F23">
            <v>431761</v>
          </cell>
        </row>
        <row r="24">
          <cell r="B24" t="str">
            <v>Less : Acc. Depreciation</v>
          </cell>
          <cell r="C24" t="str">
            <v>U</v>
          </cell>
          <cell r="D24">
            <v>-395466</v>
          </cell>
          <cell r="F24">
            <v>-404259</v>
          </cell>
        </row>
        <row r="26">
          <cell r="B26" t="str">
            <v>Motor vehicles</v>
          </cell>
          <cell r="C26" t="str">
            <v>U</v>
          </cell>
          <cell r="D26">
            <v>217269</v>
          </cell>
          <cell r="F26">
            <v>217269</v>
          </cell>
          <cell r="K26" t="str">
            <v>Fixed assets fully depreciated</v>
          </cell>
        </row>
        <row r="27">
          <cell r="B27" t="str">
            <v>Less : Acc. Depreciation</v>
          </cell>
          <cell r="C27" t="str">
            <v>U</v>
          </cell>
          <cell r="D27">
            <v>-217265</v>
          </cell>
          <cell r="F27">
            <v>-217265</v>
          </cell>
        </row>
        <row r="29">
          <cell r="B29" t="str">
            <v>Computers installation</v>
          </cell>
          <cell r="C29" t="str">
            <v>U</v>
          </cell>
          <cell r="D29">
            <v>192168</v>
          </cell>
          <cell r="F29">
            <v>202473</v>
          </cell>
          <cell r="K29" t="str">
            <v>See U section for details</v>
          </cell>
        </row>
        <row r="30">
          <cell r="B30" t="str">
            <v>Less : Acc. Depreciation</v>
          </cell>
          <cell r="C30" t="str">
            <v>U</v>
          </cell>
          <cell r="D30">
            <v>-171955</v>
          </cell>
          <cell r="F30">
            <v>-185638</v>
          </cell>
        </row>
        <row r="32">
          <cell r="B32" t="str">
            <v>Tanah Merah Factories</v>
          </cell>
          <cell r="C32" t="str">
            <v>U</v>
          </cell>
          <cell r="D32">
            <v>16977902</v>
          </cell>
          <cell r="F32">
            <v>16977903</v>
          </cell>
        </row>
        <row r="33">
          <cell r="B33" t="str">
            <v>Less : Acc. Depreciation</v>
          </cell>
          <cell r="C33" t="str">
            <v>U</v>
          </cell>
          <cell r="D33">
            <v>-813453</v>
          </cell>
          <cell r="F33">
            <v>-1632089</v>
          </cell>
        </row>
        <row r="36">
          <cell r="B36" t="str">
            <v>TOTAL NON- CURRENT ASSET</v>
          </cell>
          <cell r="C36" t="str">
            <v>F - 1/2</v>
          </cell>
          <cell r="D36">
            <v>27435556</v>
          </cell>
          <cell r="F36">
            <v>25694958</v>
          </cell>
        </row>
        <row r="38">
          <cell r="B38" t="str">
            <v>CURRENT ASSET</v>
          </cell>
        </row>
        <row r="39">
          <cell r="B39" t="str">
            <v>INVENTORIES / STOCKS</v>
          </cell>
          <cell r="C39" t="str">
            <v>C</v>
          </cell>
          <cell r="D39">
            <v>2414853</v>
          </cell>
          <cell r="F39">
            <v>2742457</v>
          </cell>
          <cell r="H39" t="str">
            <v>RCD - 1</v>
          </cell>
          <cell r="I39" t="str">
            <v>Stocks' sales price at minimum mark-up for its marginal profit</v>
          </cell>
          <cell r="K39" t="str">
            <v>Slow moving stocks for the past seasonal and its will be cause to the saleable in the market. Test of stocks NRV as at year ended</v>
          </cell>
        </row>
        <row r="40">
          <cell r="B40" t="str">
            <v>Finished goods</v>
          </cell>
          <cell r="C40" t="str">
            <v>C</v>
          </cell>
          <cell r="D40">
            <v>1129217</v>
          </cell>
          <cell r="F40">
            <v>1637172</v>
          </cell>
          <cell r="I40" t="str">
            <v>Stock costing listing for finished goods</v>
          </cell>
          <cell r="K40" t="str">
            <v>Obtain stocks stake count sheet @ 31 December, 2001</v>
          </cell>
        </row>
        <row r="41">
          <cell r="B41" t="str">
            <v>Less : Prov. for stock write-off</v>
          </cell>
          <cell r="C41" t="str">
            <v>C</v>
          </cell>
          <cell r="D41">
            <v>-1491</v>
          </cell>
          <cell r="F41">
            <v>-1491</v>
          </cell>
          <cell r="I41" t="str">
            <v>For finished stocks</v>
          </cell>
          <cell r="K41" t="str">
            <v xml:space="preserve">Below TE scope : PFW. </v>
          </cell>
        </row>
        <row r="42">
          <cell r="B42" t="str">
            <v>Work-in-progress</v>
          </cell>
          <cell r="C42" t="str">
            <v>C</v>
          </cell>
          <cell r="D42">
            <v>97598</v>
          </cell>
          <cell r="F42">
            <v>64141</v>
          </cell>
          <cell r="K42" t="str">
            <v>Obtain stocks listing</v>
          </cell>
        </row>
        <row r="43">
          <cell r="B43" t="str">
            <v xml:space="preserve">Raw materials </v>
          </cell>
          <cell r="C43" t="str">
            <v>C</v>
          </cell>
          <cell r="D43">
            <v>182670</v>
          </cell>
          <cell r="F43">
            <v>60638</v>
          </cell>
        </row>
        <row r="44">
          <cell r="B44" t="str">
            <v>Timber pallets</v>
          </cell>
          <cell r="C44" t="str">
            <v>C</v>
          </cell>
          <cell r="D44">
            <v>106460</v>
          </cell>
          <cell r="F44">
            <v>159520</v>
          </cell>
        </row>
        <row r="45">
          <cell r="B45" t="str">
            <v>Stores and spares</v>
          </cell>
          <cell r="C45" t="str">
            <v>C</v>
          </cell>
          <cell r="D45">
            <v>900399</v>
          </cell>
          <cell r="F45">
            <v>822477</v>
          </cell>
        </row>
        <row r="47">
          <cell r="B47" t="str">
            <v>TRADE RECEIVABLES</v>
          </cell>
          <cell r="C47" t="str">
            <v>B</v>
          </cell>
          <cell r="D47">
            <v>16812946</v>
          </cell>
          <cell r="F47">
            <v>10294103</v>
          </cell>
          <cell r="H47" t="str">
            <v>RCD - 2</v>
          </cell>
          <cell r="I47" t="str">
            <v>Some of the debtors are under legal cases due to very long outstanding and unability to collect of the respective debts.</v>
          </cell>
          <cell r="K47" t="str">
            <v>Review trade debtors ageing, Refer attachment B - 5, and sent trade debtors circularisation (for the amount &gt;RM200K).  Refer B - 10, for circularisation controls</v>
          </cell>
        </row>
        <row r="48">
          <cell r="B48" t="str">
            <v>Less : Provision for doubtful debts</v>
          </cell>
          <cell r="C48" t="str">
            <v>B</v>
          </cell>
          <cell r="D48">
            <v>-2865169</v>
          </cell>
          <cell r="F48">
            <v>-2480366</v>
          </cell>
          <cell r="I48" t="str">
            <v>We have reviewed the provision for doubtful debts for the year. Basically the company provided the amount based on ageing and ability to collect.</v>
          </cell>
          <cell r="K48" t="str">
            <v>We have compute the provision amount as per total amount outstanding over than 180 days and note that the client has fully made provision for doubtful debts for the unability to collect.</v>
          </cell>
        </row>
        <row r="51">
          <cell r="B51" t="str">
            <v>OTHER RECEIVABLES</v>
          </cell>
          <cell r="C51" t="str">
            <v>L</v>
          </cell>
          <cell r="D51">
            <v>109802</v>
          </cell>
          <cell r="F51">
            <v>266204</v>
          </cell>
        </row>
        <row r="52">
          <cell r="B52" t="str">
            <v>Other Receivables</v>
          </cell>
          <cell r="C52" t="str">
            <v>L</v>
          </cell>
          <cell r="D52">
            <v>60305</v>
          </cell>
          <cell r="F52">
            <v>192510</v>
          </cell>
          <cell r="K52" t="str">
            <v>Refer to L - Section</v>
          </cell>
        </row>
        <row r="53">
          <cell r="B53" t="str">
            <v>Prepayments</v>
          </cell>
          <cell r="C53" t="str">
            <v>L</v>
          </cell>
          <cell r="D53">
            <v>26240</v>
          </cell>
          <cell r="F53">
            <v>48836</v>
          </cell>
          <cell r="K53" t="str">
            <v>Refer to L - Section</v>
          </cell>
        </row>
        <row r="54">
          <cell r="B54" t="str">
            <v>Sundry deposits</v>
          </cell>
          <cell r="C54" t="str">
            <v>L</v>
          </cell>
          <cell r="D54">
            <v>23257</v>
          </cell>
          <cell r="F54">
            <v>24858</v>
          </cell>
          <cell r="K54" t="str">
            <v>Refer to L - Section</v>
          </cell>
        </row>
        <row r="56">
          <cell r="B56" t="str">
            <v>DUE FROM FELLOW SUBSIDIARIES</v>
          </cell>
          <cell r="C56" t="str">
            <v>M</v>
          </cell>
          <cell r="D56">
            <v>0</v>
          </cell>
          <cell r="F56">
            <v>0</v>
          </cell>
          <cell r="K56" t="str">
            <v>See M/MM Section</v>
          </cell>
        </row>
        <row r="59">
          <cell r="B59" t="str">
            <v>CASH AND BANK BALANCES</v>
          </cell>
          <cell r="C59" t="str">
            <v>A</v>
          </cell>
          <cell r="D59">
            <v>714204</v>
          </cell>
          <cell r="F59">
            <v>236370</v>
          </cell>
          <cell r="K59" t="str">
            <v xml:space="preserve"> Sent Bank circularisation. - &gt; All amount            </v>
          </cell>
        </row>
        <row r="60">
          <cell r="B60" t="str">
            <v>Cash at bank</v>
          </cell>
          <cell r="C60" t="str">
            <v>A</v>
          </cell>
          <cell r="D60">
            <v>712523</v>
          </cell>
          <cell r="F60">
            <v>234412</v>
          </cell>
        </row>
        <row r="61">
          <cell r="B61" t="str">
            <v>Cash in hand</v>
          </cell>
          <cell r="C61" t="str">
            <v>A</v>
          </cell>
          <cell r="D61">
            <v>1681</v>
          </cell>
          <cell r="F61">
            <v>1958</v>
          </cell>
        </row>
        <row r="63">
          <cell r="B63" t="str">
            <v>TOTAL CURRENT ASSETS</v>
          </cell>
          <cell r="C63" t="str">
            <v>F - 1/2</v>
          </cell>
          <cell r="D63">
            <v>17186636</v>
          </cell>
          <cell r="F63">
            <v>11058768</v>
          </cell>
        </row>
        <row r="64">
          <cell r="B64" t="str">
            <v>Check</v>
          </cell>
          <cell r="D64">
            <v>0</v>
          </cell>
          <cell r="F64">
            <v>179584</v>
          </cell>
        </row>
        <row r="66">
          <cell r="B66" t="str">
            <v>CURRENT LIABILITIES</v>
          </cell>
        </row>
        <row r="67">
          <cell r="B67" t="str">
            <v>SHORT TERMS BORROWINGS</v>
          </cell>
          <cell r="C67" t="str">
            <v>AA</v>
          </cell>
          <cell r="D67">
            <v>1953000</v>
          </cell>
          <cell r="F67">
            <v>1923000</v>
          </cell>
          <cell r="K67" t="str">
            <v xml:space="preserve">Sent bank confirmation </v>
          </cell>
        </row>
        <row r="68">
          <cell r="B68" t="str">
            <v>Maybank Bhd - Bankers' Acceptance</v>
          </cell>
          <cell r="C68" t="str">
            <v>AA</v>
          </cell>
          <cell r="D68">
            <v>1953000</v>
          </cell>
          <cell r="F68">
            <v>1923000</v>
          </cell>
          <cell r="K68" t="str">
            <v>BA facilities for purchase raw materials and bear interest at 3.25% - 4.25% per annum.</v>
          </cell>
        </row>
        <row r="70">
          <cell r="B70" t="str">
            <v>TRADE CREDITORS / PAYABLES</v>
          </cell>
          <cell r="C70" t="str">
            <v>BB</v>
          </cell>
          <cell r="D70">
            <v>12241684</v>
          </cell>
          <cell r="F70">
            <v>5177636</v>
          </cell>
          <cell r="I70" t="str">
            <v>Pls refer BB-1 for the circularisation control.</v>
          </cell>
          <cell r="K70" t="str">
            <v xml:space="preserve">Sent circularisation control to the respective creditors.                              </v>
          </cell>
        </row>
        <row r="71">
          <cell r="F71">
            <v>0</v>
          </cell>
        </row>
        <row r="73">
          <cell r="B73" t="str">
            <v>OTHER PAYABLES</v>
          </cell>
          <cell r="C73" t="str">
            <v>CC</v>
          </cell>
          <cell r="D73">
            <v>757245</v>
          </cell>
          <cell r="F73">
            <v>3770802</v>
          </cell>
          <cell r="I73" t="str">
            <v>Pls refer CC-1 for the circularisation control.</v>
          </cell>
          <cell r="K73" t="str">
            <v xml:space="preserve">Sent circularisation control to the respective creditors.                              </v>
          </cell>
        </row>
        <row r="74">
          <cell r="B74" t="str">
            <v>Other Creditors</v>
          </cell>
          <cell r="C74" t="str">
            <v>CC</v>
          </cell>
          <cell r="D74">
            <v>188401</v>
          </cell>
          <cell r="F74">
            <v>2059012</v>
          </cell>
        </row>
        <row r="75">
          <cell r="B75" t="str">
            <v>Accrual</v>
          </cell>
          <cell r="C75" t="str">
            <v>CC</v>
          </cell>
          <cell r="D75">
            <v>568844</v>
          </cell>
          <cell r="F75">
            <v>1711790</v>
          </cell>
        </row>
        <row r="76">
          <cell r="D76">
            <v>0</v>
          </cell>
          <cell r="F76">
            <v>0</v>
          </cell>
        </row>
        <row r="78">
          <cell r="B78" t="str">
            <v>DUE TO RELATED COMPANIES</v>
          </cell>
          <cell r="C78" t="str">
            <v>MM</v>
          </cell>
          <cell r="D78">
            <v>16666637</v>
          </cell>
          <cell r="F78">
            <v>16980207</v>
          </cell>
          <cell r="I78" t="str">
            <v>Pls refer MM for the circularisation control.</v>
          </cell>
          <cell r="K78" t="str">
            <v xml:space="preserve">Sent circularisation control to the respective interco.                              </v>
          </cell>
        </row>
        <row r="79">
          <cell r="B79" t="str">
            <v xml:space="preserve">Due to Holding Company </v>
          </cell>
          <cell r="C79" t="str">
            <v>MM</v>
          </cell>
          <cell r="D79">
            <v>1145384</v>
          </cell>
          <cell r="F79">
            <v>1156384</v>
          </cell>
        </row>
        <row r="80">
          <cell r="B80" t="str">
            <v xml:space="preserve">Due to Ultimate Holding Coy. </v>
          </cell>
          <cell r="C80" t="str">
            <v>MM</v>
          </cell>
          <cell r="D80">
            <v>15521253</v>
          </cell>
          <cell r="F80">
            <v>15823823</v>
          </cell>
        </row>
        <row r="83">
          <cell r="B83" t="str">
            <v>TAXATION</v>
          </cell>
          <cell r="C83" t="str">
            <v>FF</v>
          </cell>
          <cell r="D83">
            <v>205310</v>
          </cell>
          <cell r="F83">
            <v>205310</v>
          </cell>
          <cell r="I83" t="str">
            <v>The company is in tax loss position.</v>
          </cell>
          <cell r="K83" t="str">
            <v>No movement of tax liabilities as at year ended.</v>
          </cell>
        </row>
        <row r="86">
          <cell r="B86" t="str">
            <v>TOTAL CURRENT LIABILITIES</v>
          </cell>
          <cell r="D86">
            <v>31823876</v>
          </cell>
          <cell r="E86" t="str">
            <v xml:space="preserve"> </v>
          </cell>
          <cell r="F86">
            <v>28056955</v>
          </cell>
        </row>
        <row r="87">
          <cell r="B87" t="str">
            <v>Check</v>
          </cell>
          <cell r="D87">
            <v>0</v>
          </cell>
          <cell r="F87">
            <v>0</v>
          </cell>
        </row>
        <row r="90">
          <cell r="B90" t="str">
            <v>NET TOTAL ASSETS / (LIABILITIES)</v>
          </cell>
          <cell r="D90">
            <v>-14637240</v>
          </cell>
          <cell r="F90">
            <v>-16998187</v>
          </cell>
        </row>
        <row r="93">
          <cell r="B93" t="str">
            <v>TOTAL ASSETS - LIABILITIES</v>
          </cell>
          <cell r="D93">
            <v>12798316</v>
          </cell>
          <cell r="F93">
            <v>8696771</v>
          </cell>
        </row>
        <row r="94">
          <cell r="B94" t="str">
            <v>Check</v>
          </cell>
          <cell r="D94">
            <v>0</v>
          </cell>
          <cell r="F94">
            <v>430</v>
          </cell>
        </row>
        <row r="96">
          <cell r="B96" t="str">
            <v>SHAREHOLDER'S FUND</v>
          </cell>
        </row>
        <row r="98">
          <cell r="B98" t="str">
            <v>SHARE CAPITAL</v>
          </cell>
          <cell r="C98" t="str">
            <v>G - 21</v>
          </cell>
          <cell r="D98">
            <v>14450000</v>
          </cell>
          <cell r="F98">
            <v>14450000</v>
          </cell>
          <cell r="K98" t="str">
            <v>Refer SS for work done in - G -4</v>
          </cell>
        </row>
        <row r="100">
          <cell r="B100" t="str">
            <v>REVALUATION RESERVE</v>
          </cell>
          <cell r="C100" t="str">
            <v>G - 21</v>
          </cell>
          <cell r="D100">
            <v>4654263</v>
          </cell>
          <cell r="F100">
            <v>4654263</v>
          </cell>
          <cell r="K100" t="str">
            <v>Refer SS for work done in - G -4</v>
          </cell>
        </row>
        <row r="102">
          <cell r="B102" t="str">
            <v>PROFIT AND LOSS ACCOUNT</v>
          </cell>
          <cell r="C102" t="str">
            <v>BPR</v>
          </cell>
          <cell r="D102">
            <v>-6305947</v>
          </cell>
          <cell r="F102">
            <v>-10407922</v>
          </cell>
          <cell r="K102" t="str">
            <v>See BPR - P n L for analysis</v>
          </cell>
        </row>
        <row r="105">
          <cell r="B105" t="str">
            <v>LONG TERM BORROWING</v>
          </cell>
          <cell r="C105" t="str">
            <v>DD</v>
          </cell>
          <cell r="D105">
            <v>0</v>
          </cell>
          <cell r="F105">
            <v>0</v>
          </cell>
        </row>
        <row r="107">
          <cell r="B107" t="str">
            <v>TOTAL SHARES CAPITAL FUNDS</v>
          </cell>
          <cell r="D107">
            <v>12798316</v>
          </cell>
          <cell r="F107">
            <v>8696341</v>
          </cell>
        </row>
        <row r="109">
          <cell r="B109" t="str">
            <v>Check</v>
          </cell>
          <cell r="D109">
            <v>0</v>
          </cell>
          <cell r="F109">
            <v>430</v>
          </cell>
        </row>
        <row r="111">
          <cell r="B111" t="str">
            <v>Total revenue (net less discount)</v>
          </cell>
          <cell r="C111" t="str">
            <v>BPR</v>
          </cell>
          <cell r="D111">
            <v>19963505</v>
          </cell>
          <cell r="F111">
            <v>7784506</v>
          </cell>
          <cell r="K111" t="str">
            <v>Coverred in BIF of sales sampling. Refer BPR on profit and loss movements</v>
          </cell>
        </row>
        <row r="112">
          <cell r="B112" t="str">
            <v>Add : Other Operating income</v>
          </cell>
          <cell r="D112">
            <v>3670</v>
          </cell>
          <cell r="F112">
            <v>79527</v>
          </cell>
          <cell r="K112" t="str">
            <v>See - 70</v>
          </cell>
        </row>
        <row r="114">
          <cell r="B114" t="str">
            <v>Less : Cost of sales</v>
          </cell>
        </row>
        <row r="115">
          <cell r="B115" t="str">
            <v>Movement in stocks of finished goods</v>
          </cell>
          <cell r="C115" t="str">
            <v>BPR</v>
          </cell>
          <cell r="D115">
            <v>-19277696</v>
          </cell>
          <cell r="F115">
            <v>-8135857</v>
          </cell>
          <cell r="H115" t="str">
            <v>RCD - 1 on slow moving stocks</v>
          </cell>
          <cell r="K115" t="str">
            <v>Coverred in BIF of expenditure sampling. Refer BPR on profit and loss movements</v>
          </cell>
        </row>
        <row r="117">
          <cell r="B117" t="str">
            <v>Gross Profit /(loss) for the year</v>
          </cell>
          <cell r="D117">
            <v>689479</v>
          </cell>
          <cell r="F117">
            <v>-271824</v>
          </cell>
          <cell r="K117" t="str">
            <v>Refer BPR on profit and loss movements</v>
          </cell>
        </row>
        <row r="120">
          <cell r="B120" t="str">
            <v>Less : Operation Expenses</v>
          </cell>
          <cell r="D120">
            <v>0</v>
          </cell>
          <cell r="F120">
            <v>0</v>
          </cell>
          <cell r="K120" t="str">
            <v>Refer BPR on profit and loss movements</v>
          </cell>
        </row>
        <row r="121">
          <cell r="B121" t="str">
            <v>Other Operating expenses</v>
          </cell>
          <cell r="C121" t="str">
            <v>F - 3</v>
          </cell>
          <cell r="D121">
            <v>-1213652</v>
          </cell>
          <cell r="F121">
            <v>-1647133</v>
          </cell>
          <cell r="K121" t="str">
            <v>Salary tested via payroll sheets and EPF rate</v>
          </cell>
        </row>
        <row r="122">
          <cell r="B122" t="str">
            <v>Selling &amp; distribution expenses</v>
          </cell>
          <cell r="C122" t="str">
            <v>F - 3</v>
          </cell>
          <cell r="D122">
            <v>-129569</v>
          </cell>
          <cell r="F122">
            <v>-108160</v>
          </cell>
          <cell r="K122" t="str">
            <v>Rationalisation of depreciation - see U</v>
          </cell>
        </row>
        <row r="123">
          <cell r="B123" t="str">
            <v>Provision for write off</v>
          </cell>
          <cell r="C123" t="str">
            <v>F - 3</v>
          </cell>
          <cell r="D123">
            <v>-944792</v>
          </cell>
          <cell r="F123">
            <v>-1240954</v>
          </cell>
          <cell r="K123" t="str">
            <v>Refer BPR on royalty paid</v>
          </cell>
        </row>
        <row r="124">
          <cell r="B124" t="str">
            <v>Interest charges</v>
          </cell>
          <cell r="C124" t="str">
            <v>F - 3</v>
          </cell>
          <cell r="D124">
            <v>-775842</v>
          </cell>
          <cell r="F124">
            <v>-833904</v>
          </cell>
        </row>
        <row r="125">
          <cell r="C125" t="str">
            <v>F - 3</v>
          </cell>
          <cell r="D125">
            <v>-3063855</v>
          </cell>
          <cell r="F125">
            <v>-3830151</v>
          </cell>
        </row>
        <row r="127">
          <cell r="B127" t="str">
            <v>Net Income / (loss) before  tax</v>
          </cell>
          <cell r="D127">
            <v>-2374376</v>
          </cell>
          <cell r="F127">
            <v>-4101975</v>
          </cell>
        </row>
        <row r="128">
          <cell r="B128" t="str">
            <v>Financial expenses</v>
          </cell>
          <cell r="D128">
            <v>0</v>
          </cell>
          <cell r="F128">
            <v>0</v>
          </cell>
        </row>
        <row r="130">
          <cell r="B130" t="str">
            <v>Taxation</v>
          </cell>
          <cell r="C130" t="str">
            <v>FF -1</v>
          </cell>
          <cell r="D130">
            <v>0</v>
          </cell>
          <cell r="F130">
            <v>0</v>
          </cell>
          <cell r="I130" t="str">
            <v>No tax due the tax loss position.</v>
          </cell>
          <cell r="K130" t="str">
            <v>Recompute the tax provision for the year</v>
          </cell>
        </row>
        <row r="132">
          <cell r="B132" t="str">
            <v>Net Income / (loss) after tax</v>
          </cell>
          <cell r="D132">
            <v>-2374376</v>
          </cell>
          <cell r="F132">
            <v>-4101975</v>
          </cell>
        </row>
        <row r="134">
          <cell r="B134" t="str">
            <v>Accumulated profit / (Loss) b/f</v>
          </cell>
          <cell r="C134" t="str">
            <v>F - 3</v>
          </cell>
          <cell r="D134">
            <v>-3931571</v>
          </cell>
          <cell r="F134">
            <v>-6305947</v>
          </cell>
        </row>
        <row r="136">
          <cell r="B136" t="str">
            <v>Accumulated Profit / (Loss) c/f</v>
          </cell>
          <cell r="C136" t="str">
            <v>F - 7</v>
          </cell>
          <cell r="D136">
            <v>-6305947</v>
          </cell>
          <cell r="F136">
            <v>-10407922</v>
          </cell>
        </row>
        <row r="139">
          <cell r="B139" t="str">
            <v>Disclosure Items only:</v>
          </cell>
        </row>
        <row r="141">
          <cell r="B141" t="str">
            <v>Audit fee</v>
          </cell>
          <cell r="C141" t="str">
            <v>F - 21</v>
          </cell>
          <cell r="D141">
            <v>12000</v>
          </cell>
          <cell r="F141">
            <v>12000</v>
          </cell>
          <cell r="K141" t="str">
            <v>Refer Disclosure items : F - 21</v>
          </cell>
        </row>
        <row r="142">
          <cell r="B142" t="str">
            <v>Directors fees</v>
          </cell>
          <cell r="D142">
            <v>0</v>
          </cell>
          <cell r="F142">
            <v>0</v>
          </cell>
        </row>
        <row r="143">
          <cell r="B143" t="str">
            <v>Management fee</v>
          </cell>
          <cell r="D143">
            <v>0</v>
          </cell>
          <cell r="F143">
            <v>0</v>
          </cell>
        </row>
        <row r="144">
          <cell r="B144" t="str">
            <v>Depreciation</v>
          </cell>
          <cell r="D144">
            <v>1658782</v>
          </cell>
          <cell r="F144">
            <v>1629513</v>
          </cell>
        </row>
        <row r="145">
          <cell r="B145" t="str">
            <v xml:space="preserve">Other Interest expenses </v>
          </cell>
          <cell r="D145">
            <v>0</v>
          </cell>
          <cell r="F145">
            <v>186272</v>
          </cell>
        </row>
        <row r="146">
          <cell r="B146" t="str">
            <v>Interest on interco</v>
          </cell>
          <cell r="D146">
            <v>561485</v>
          </cell>
          <cell r="F146">
            <v>636755</v>
          </cell>
        </row>
        <row r="147">
          <cell r="B147" t="str">
            <v>Interest expenses on Hire purchase</v>
          </cell>
          <cell r="D147">
            <v>0</v>
          </cell>
          <cell r="F147">
            <v>0</v>
          </cell>
        </row>
        <row r="148">
          <cell r="B148" t="str">
            <v>Rental expenses</v>
          </cell>
          <cell r="D148">
            <v>40000</v>
          </cell>
          <cell r="F148">
            <v>40000</v>
          </cell>
        </row>
        <row r="149">
          <cell r="B149" t="str">
            <v>Royalties</v>
          </cell>
          <cell r="D149">
            <v>68515</v>
          </cell>
          <cell r="F149">
            <v>70923</v>
          </cell>
        </row>
        <row r="150">
          <cell r="B150" t="str">
            <v>Bad debts written off</v>
          </cell>
          <cell r="D150">
            <v>4527</v>
          </cell>
          <cell r="F150">
            <v>0</v>
          </cell>
        </row>
        <row r="151">
          <cell r="B151" t="str">
            <v>Provision for bad &amp; doubtful debts</v>
          </cell>
          <cell r="D151">
            <v>940265</v>
          </cell>
          <cell r="F151">
            <v>1240954</v>
          </cell>
        </row>
        <row r="152">
          <cell r="B152" t="str">
            <v>Gains on disposal of Fixed assets</v>
          </cell>
          <cell r="D152">
            <v>0</v>
          </cell>
          <cell r="F152">
            <v>-24001</v>
          </cell>
        </row>
        <row r="153">
          <cell r="B153" t="str">
            <v>Other income</v>
          </cell>
          <cell r="D153">
            <v>-3270</v>
          </cell>
          <cell r="F153">
            <v>-55527</v>
          </cell>
        </row>
        <row r="154">
          <cell r="B154" t="str">
            <v>Staff cost</v>
          </cell>
          <cell r="C154">
            <v>30</v>
          </cell>
          <cell r="D154">
            <v>651269</v>
          </cell>
          <cell r="F154">
            <v>882348</v>
          </cell>
        </row>
        <row r="155">
          <cell r="D155">
            <v>0</v>
          </cell>
          <cell r="F155">
            <v>0</v>
          </cell>
        </row>
        <row r="156">
          <cell r="D156">
            <v>0</v>
          </cell>
          <cell r="F156">
            <v>0</v>
          </cell>
        </row>
      </sheetData>
      <sheetData sheetId="16" refreshError="1"/>
      <sheetData sheetId="17" refreshError="1">
        <row r="1">
          <cell r="A1" t="str">
            <v>INTEGRATED BRICKWORKS SDN BHD</v>
          </cell>
        </row>
        <row r="2">
          <cell r="A2" t="str">
            <v>CASH FLOW WORKING</v>
          </cell>
        </row>
        <row r="3">
          <cell r="A3" t="str">
            <v>YEAR ENDED : 31 DECEMBER,  2001</v>
          </cell>
        </row>
        <row r="5">
          <cell r="A5" t="str">
            <v>WORKING OF CASHFLOWS</v>
          </cell>
        </row>
        <row r="8">
          <cell r="A8" t="str">
            <v>MOVEMENT OF FIXED ASSETS</v>
          </cell>
          <cell r="F8" t="str">
            <v>MOVEMENT OF DEBTORS</v>
          </cell>
        </row>
        <row r="10">
          <cell r="A10" t="str">
            <v>NBV b/f  31/12/2000</v>
          </cell>
          <cell r="C10" t="str">
            <v>U</v>
          </cell>
          <cell r="D10">
            <v>27435556</v>
          </cell>
          <cell r="F10" t="str">
            <v>Total trade debtors</v>
          </cell>
          <cell r="I10">
            <v>6313624</v>
          </cell>
          <cell r="J10" t="str">
            <v>(b1)</v>
          </cell>
        </row>
        <row r="11">
          <cell r="A11" t="str">
            <v>Addition for the year</v>
          </cell>
          <cell r="C11" t="str">
            <v>U</v>
          </cell>
          <cell r="D11">
            <v>81320</v>
          </cell>
          <cell r="E11" t="str">
            <v>(a3)</v>
          </cell>
          <cell r="F11" t="str">
            <v>Total other debtors</v>
          </cell>
          <cell r="I11">
            <v>-156402</v>
          </cell>
          <cell r="J11" t="str">
            <v>(b2)</v>
          </cell>
        </row>
        <row r="12">
          <cell r="A12" t="str">
            <v>(-) : Disposed during the year</v>
          </cell>
          <cell r="C12" t="str">
            <v>U</v>
          </cell>
          <cell r="D12">
            <v>-220840</v>
          </cell>
          <cell r="I12">
            <v>6157222</v>
          </cell>
        </row>
        <row r="13">
          <cell r="D13">
            <v>27296036</v>
          </cell>
          <cell r="F13" t="str">
            <v>(-): Prov. Doubtful debts</v>
          </cell>
          <cell r="I13">
            <v>-1240954</v>
          </cell>
        </row>
        <row r="14">
          <cell r="A14" t="str">
            <v>Sales proceed on disposal</v>
          </cell>
          <cell r="C14" t="str">
            <v>U - 5</v>
          </cell>
          <cell r="D14">
            <v>198013</v>
          </cell>
          <cell r="E14" t="str">
            <v>(a2)</v>
          </cell>
          <cell r="F14" t="str">
            <v>(+): Bad debts recoverred</v>
          </cell>
          <cell r="I14">
            <v>0</v>
          </cell>
        </row>
        <row r="15">
          <cell r="A15" t="str">
            <v>Gain/(loss) on disposal</v>
          </cell>
          <cell r="C15" t="str">
            <v>F - 21</v>
          </cell>
          <cell r="D15">
            <v>24001</v>
          </cell>
          <cell r="F15" t="str">
            <v>Net Balance</v>
          </cell>
          <cell r="I15">
            <v>4916268</v>
          </cell>
          <cell r="J15" t="str">
            <v>(b)</v>
          </cell>
        </row>
        <row r="16">
          <cell r="A16" t="str">
            <v>Less : Property plant written off</v>
          </cell>
          <cell r="D16">
            <v>0</v>
          </cell>
          <cell r="E16" t="str">
            <v>(a1)</v>
          </cell>
        </row>
        <row r="17">
          <cell r="A17" t="str">
            <v>Less : Depreciation charged</v>
          </cell>
          <cell r="C17" t="str">
            <v>F - 21</v>
          </cell>
          <cell r="D17">
            <v>-1629513</v>
          </cell>
          <cell r="E17" t="str">
            <v>(a)</v>
          </cell>
        </row>
        <row r="18">
          <cell r="A18" t="str">
            <v>Drawdown in HP</v>
          </cell>
          <cell r="D18">
            <v>0</v>
          </cell>
        </row>
        <row r="19">
          <cell r="A19" t="str">
            <v>Unreconcile difference Fixed Assets</v>
          </cell>
          <cell r="D19">
            <v>-14425</v>
          </cell>
          <cell r="E19" t="str">
            <v>g</v>
          </cell>
        </row>
        <row r="20">
          <cell r="A20" t="str">
            <v>Net balance @ 31/12/2000</v>
          </cell>
          <cell r="D20">
            <v>25874112</v>
          </cell>
        </row>
        <row r="22">
          <cell r="A22" t="str">
            <v>Difference</v>
          </cell>
          <cell r="B22">
            <v>25874112</v>
          </cell>
          <cell r="D22">
            <v>0</v>
          </cell>
        </row>
        <row r="24">
          <cell r="F24" t="str">
            <v>MOVEMENT OF CREDITORS</v>
          </cell>
        </row>
        <row r="26">
          <cell r="A26" t="str">
            <v>MOVEMENT OF INVESTMENTS</v>
          </cell>
          <cell r="F26" t="str">
            <v>Total trade creditors</v>
          </cell>
          <cell r="I26">
            <v>-7064048</v>
          </cell>
          <cell r="J26" t="str">
            <v>(c1)</v>
          </cell>
        </row>
        <row r="27">
          <cell r="F27" t="str">
            <v>Total other creditors</v>
          </cell>
          <cell r="I27">
            <v>3013557</v>
          </cell>
          <cell r="J27" t="str">
            <v>(c2)</v>
          </cell>
        </row>
        <row r="28">
          <cell r="A28" t="str">
            <v>Balance of investment movement</v>
          </cell>
          <cell r="D28">
            <v>0</v>
          </cell>
          <cell r="E28" t="str">
            <v>(e1)</v>
          </cell>
          <cell r="I28">
            <v>0</v>
          </cell>
        </row>
        <row r="29">
          <cell r="A29" t="str">
            <v>(+) : Increase in share premium</v>
          </cell>
          <cell r="D29">
            <v>0</v>
          </cell>
          <cell r="E29" t="str">
            <v>(e2)</v>
          </cell>
          <cell r="F29" t="str">
            <v>unreconcile difference FA</v>
          </cell>
          <cell r="I29">
            <v>-160761</v>
          </cell>
        </row>
        <row r="30">
          <cell r="D30">
            <v>0</v>
          </cell>
        </row>
        <row r="31">
          <cell r="A31" t="str">
            <v xml:space="preserve">Unreconcile difference </v>
          </cell>
          <cell r="D31">
            <v>0</v>
          </cell>
          <cell r="I31">
            <v>0</v>
          </cell>
        </row>
        <row r="32">
          <cell r="A32" t="str">
            <v>(-) : Amortised for the year</v>
          </cell>
          <cell r="D32">
            <v>0</v>
          </cell>
          <cell r="F32" t="str">
            <v>Net Balance</v>
          </cell>
          <cell r="I32">
            <v>-4211252</v>
          </cell>
          <cell r="J32" t="str">
            <v>(c )</v>
          </cell>
        </row>
        <row r="33">
          <cell r="A33" t="str">
            <v>Net balance @ 31/12/2000</v>
          </cell>
          <cell r="D33">
            <v>0</v>
          </cell>
        </row>
        <row r="35">
          <cell r="F35" t="str">
            <v>MOVEMENT OF RELATED COMPANIES</v>
          </cell>
        </row>
        <row r="37">
          <cell r="F37" t="str">
            <v>Due from subsidiaries</v>
          </cell>
          <cell r="I37">
            <v>0</v>
          </cell>
        </row>
        <row r="38">
          <cell r="F38" t="str">
            <v>Due to holding coy -KGB</v>
          </cell>
          <cell r="I38">
            <v>302570</v>
          </cell>
          <cell r="J38" t="str">
            <v>(f1)</v>
          </cell>
        </row>
        <row r="39">
          <cell r="F39" t="str">
            <v>Due to related coy -RCSB</v>
          </cell>
          <cell r="I39">
            <v>11000</v>
          </cell>
          <cell r="J39" t="str">
            <v>(f2)</v>
          </cell>
        </row>
        <row r="40">
          <cell r="I40">
            <v>313570</v>
          </cell>
          <cell r="J40" t="str">
            <v>(f)</v>
          </cell>
        </row>
        <row r="41">
          <cell r="A41" t="str">
            <v>MOVEMENT OF TAXATION</v>
          </cell>
        </row>
        <row r="43">
          <cell r="A43" t="str">
            <v>Provision in previous year</v>
          </cell>
          <cell r="D43">
            <v>0</v>
          </cell>
          <cell r="F43" t="str">
            <v>Due to subsidiaries</v>
          </cell>
          <cell r="I43">
            <v>0</v>
          </cell>
        </row>
        <row r="44">
          <cell r="A44" t="str">
            <v>(+) : Provision for the year</v>
          </cell>
          <cell r="D44">
            <v>0</v>
          </cell>
          <cell r="F44" t="str">
            <v>Due to holding coy</v>
          </cell>
          <cell r="I44">
            <v>0</v>
          </cell>
        </row>
        <row r="45">
          <cell r="A45" t="str">
            <v xml:space="preserve">(+) : Deferred taxation </v>
          </cell>
          <cell r="C45" t="str">
            <v>FF - 3</v>
          </cell>
          <cell r="D45">
            <v>0</v>
          </cell>
          <cell r="I45">
            <v>0</v>
          </cell>
        </row>
        <row r="46">
          <cell r="I46">
            <v>0</v>
          </cell>
          <cell r="J46" t="str">
            <v>(k)</v>
          </cell>
        </row>
        <row r="47">
          <cell r="D47">
            <v>0</v>
          </cell>
        </row>
        <row r="48">
          <cell r="A48" t="str">
            <v>(-) Tax paid during the year</v>
          </cell>
          <cell r="D48">
            <v>0</v>
          </cell>
          <cell r="E48" t="str">
            <v>(e)</v>
          </cell>
        </row>
        <row r="49">
          <cell r="A49" t="str">
            <v>Net tax balance @ 31/12/2001</v>
          </cell>
          <cell r="D49">
            <v>0</v>
          </cell>
        </row>
      </sheetData>
      <sheetData sheetId="18" refreshError="1">
        <row r="1">
          <cell r="A1" t="str">
            <v>INTEGRATED BRICKWORKS SDN. BHD.</v>
          </cell>
        </row>
        <row r="2">
          <cell r="A2" t="str">
            <v>A: 31 DECEMBER, 2001</v>
          </cell>
        </row>
        <row r="3">
          <cell r="A3" t="str">
            <v>Disclosure Items</v>
          </cell>
        </row>
        <row r="4">
          <cell r="E4">
            <v>2001</v>
          </cell>
          <cell r="F4">
            <v>2000</v>
          </cell>
        </row>
        <row r="6">
          <cell r="A6" t="str">
            <v>Depreciation</v>
          </cell>
          <cell r="C6" t="str">
            <v>U</v>
          </cell>
          <cell r="E6">
            <v>1629513</v>
          </cell>
          <cell r="F6">
            <v>1658782</v>
          </cell>
        </row>
        <row r="7">
          <cell r="A7" t="str">
            <v>Provision for doubtful debts</v>
          </cell>
          <cell r="C7">
            <v>30</v>
          </cell>
          <cell r="E7">
            <v>1240954</v>
          </cell>
          <cell r="F7">
            <v>940265</v>
          </cell>
        </row>
        <row r="8">
          <cell r="A8" t="str">
            <v>Bad debts written-off</v>
          </cell>
          <cell r="E8">
            <v>0</v>
          </cell>
          <cell r="F8">
            <v>4527</v>
          </cell>
        </row>
        <row r="9">
          <cell r="A9" t="str">
            <v>Other Interest charges</v>
          </cell>
          <cell r="E9">
            <v>186272</v>
          </cell>
          <cell r="F9">
            <v>0</v>
          </cell>
        </row>
        <row r="10">
          <cell r="A10" t="str">
            <v>Interest payable of KGB</v>
          </cell>
          <cell r="E10">
            <v>625755</v>
          </cell>
          <cell r="F10">
            <v>550485</v>
          </cell>
        </row>
        <row r="11">
          <cell r="A11" t="str">
            <v>Interest payable to Right Class</v>
          </cell>
          <cell r="E11">
            <v>11000</v>
          </cell>
          <cell r="F11">
            <v>11000</v>
          </cell>
        </row>
        <row r="12">
          <cell r="A12" t="str">
            <v>Audit fee</v>
          </cell>
          <cell r="F12">
            <v>0</v>
          </cell>
        </row>
        <row r="13">
          <cell r="B13" t="str">
            <v>current year</v>
          </cell>
          <cell r="E13">
            <v>12000</v>
          </cell>
          <cell r="F13">
            <v>12000</v>
          </cell>
        </row>
        <row r="14">
          <cell r="E14">
            <v>0</v>
          </cell>
          <cell r="F14">
            <v>0</v>
          </cell>
        </row>
        <row r="15">
          <cell r="A15" t="str">
            <v>Royalty paid</v>
          </cell>
          <cell r="C15" t="str">
            <v>CC -1</v>
          </cell>
          <cell r="E15">
            <v>70923</v>
          </cell>
          <cell r="F15">
            <v>68515</v>
          </cell>
        </row>
        <row r="16">
          <cell r="A16" t="str">
            <v>Rental of premises</v>
          </cell>
          <cell r="E16">
            <v>40000</v>
          </cell>
          <cell r="F16">
            <v>40000</v>
          </cell>
        </row>
        <row r="17">
          <cell r="A17" t="str">
            <v>Interest receivable from KGB</v>
          </cell>
          <cell r="C17">
            <v>70</v>
          </cell>
          <cell r="E17">
            <v>0</v>
          </cell>
          <cell r="F17">
            <v>0</v>
          </cell>
        </row>
        <row r="18">
          <cell r="A18" t="str">
            <v>Gains on disposal of fixed assets</v>
          </cell>
          <cell r="C18">
            <v>70</v>
          </cell>
          <cell r="E18">
            <v>24001</v>
          </cell>
          <cell r="F18">
            <v>0</v>
          </cell>
        </row>
        <row r="19">
          <cell r="A19" t="str">
            <v>Other income</v>
          </cell>
          <cell r="C19">
            <v>70</v>
          </cell>
          <cell r="E19">
            <v>55527</v>
          </cell>
          <cell r="F19">
            <v>3270</v>
          </cell>
        </row>
      </sheetData>
      <sheetData sheetId="19" refreshError="1">
        <row r="1">
          <cell r="A1" t="str">
            <v>Integrated Brickworks S/B</v>
          </cell>
        </row>
        <row r="2">
          <cell r="A2" t="str">
            <v>A: 31 DECEMBER, 2001</v>
          </cell>
        </row>
        <row r="3">
          <cell r="A3" t="str">
            <v>Cash and Bank Balances</v>
          </cell>
        </row>
        <row r="6">
          <cell r="B6" t="str">
            <v>w/p ref</v>
          </cell>
          <cell r="C6" t="str">
            <v>Adjusted</v>
          </cell>
          <cell r="D6" t="str">
            <v>Unadjusted</v>
          </cell>
          <cell r="F6" t="str">
            <v>Adjustments</v>
          </cell>
          <cell r="I6" t="str">
            <v>Adjusted</v>
          </cell>
        </row>
        <row r="7">
          <cell r="C7" t="str">
            <v>31/12/00</v>
          </cell>
          <cell r="D7" t="str">
            <v>31/12/01</v>
          </cell>
          <cell r="F7" t="str">
            <v>Dr</v>
          </cell>
          <cell r="H7" t="str">
            <v>Cr</v>
          </cell>
          <cell r="I7" t="str">
            <v>31/12/01</v>
          </cell>
        </row>
        <row r="9">
          <cell r="A9" t="str">
            <v>Malayan Banking Bhd.</v>
          </cell>
          <cell r="B9" t="str">
            <v>A-1</v>
          </cell>
          <cell r="C9">
            <v>712523</v>
          </cell>
          <cell r="D9">
            <v>-69624</v>
          </cell>
          <cell r="E9" t="str">
            <v>&lt;102&gt;</v>
          </cell>
          <cell r="F9">
            <v>304036</v>
          </cell>
          <cell r="I9">
            <v>234412</v>
          </cell>
        </row>
        <row r="10">
          <cell r="E10" t="str">
            <v>&lt;103&gt;</v>
          </cell>
          <cell r="F10">
            <v>0</v>
          </cell>
        </row>
        <row r="11">
          <cell r="G11" t="str">
            <v>&lt;101&gt;</v>
          </cell>
          <cell r="H11">
            <v>0</v>
          </cell>
        </row>
        <row r="14">
          <cell r="A14" t="str">
            <v>Cash in hand</v>
          </cell>
          <cell r="C14">
            <v>1681</v>
          </cell>
          <cell r="D14">
            <v>1958</v>
          </cell>
          <cell r="E14" t="str">
            <v>(a)</v>
          </cell>
          <cell r="I14">
            <v>1958</v>
          </cell>
        </row>
        <row r="16">
          <cell r="C16">
            <v>714204</v>
          </cell>
          <cell r="D16">
            <v>-67666</v>
          </cell>
          <cell r="I16">
            <v>236370</v>
          </cell>
        </row>
        <row r="18">
          <cell r="C18">
            <v>0</v>
          </cell>
          <cell r="D18">
            <v>0</v>
          </cell>
          <cell r="I18">
            <v>0</v>
          </cell>
        </row>
        <row r="19">
          <cell r="A19" t="str">
            <v>Note : (a) - Below TE &amp; materiality scope . PFW.</v>
          </cell>
        </row>
      </sheetData>
      <sheetData sheetId="20" refreshError="1"/>
      <sheetData sheetId="21" refreshError="1"/>
      <sheetData sheetId="22" refreshError="1">
        <row r="1">
          <cell r="A1" t="str">
            <v>Integrated Brickworks S/B</v>
          </cell>
        </row>
        <row r="2">
          <cell r="A2" t="str">
            <v>A: 31 DECEMBER, 2001</v>
          </cell>
        </row>
        <row r="3">
          <cell r="A3" t="str">
            <v>Trade Debtors Circularisation Control</v>
          </cell>
        </row>
        <row r="5">
          <cell r="A5" t="str">
            <v>Scope: &gt;RM100,000 excluding jobs and debtors under litigation</v>
          </cell>
        </row>
        <row r="6">
          <cell r="A6" t="str">
            <v>Source: Trade Debtors Aging</v>
          </cell>
        </row>
        <row r="7">
          <cell r="D7" t="str">
            <v>Date</v>
          </cell>
          <cell r="E7" t="str">
            <v>Amount</v>
          </cell>
          <cell r="F7" t="str">
            <v>Amount</v>
          </cell>
          <cell r="G7" t="str">
            <v>Verbally</v>
          </cell>
          <cell r="I7" t="str">
            <v>Alternative work done</v>
          </cell>
        </row>
        <row r="8">
          <cell r="A8" t="str">
            <v>No.</v>
          </cell>
          <cell r="B8" t="str">
            <v>Name</v>
          </cell>
          <cell r="C8" t="str">
            <v>Ref</v>
          </cell>
          <cell r="D8" t="str">
            <v>Sent</v>
          </cell>
          <cell r="E8" t="str">
            <v>per Aging</v>
          </cell>
          <cell r="F8" t="str">
            <v>Confirmed</v>
          </cell>
          <cell r="G8" t="str">
            <v>Confirmed</v>
          </cell>
          <cell r="H8" t="str">
            <v>Difference</v>
          </cell>
        </row>
        <row r="10">
          <cell r="A10">
            <v>1</v>
          </cell>
          <cell r="B10" t="str">
            <v>Magna Prima Construction SB</v>
          </cell>
          <cell r="D10" t="str">
            <v>19/01/2002</v>
          </cell>
          <cell r="E10">
            <v>640086</v>
          </cell>
          <cell r="I10" t="str">
            <v>Vouched invoices and signed</v>
          </cell>
        </row>
        <row r="11">
          <cell r="I11" t="str">
            <v>Dos (Coverage: 65%&lt;)</v>
          </cell>
        </row>
        <row r="12">
          <cell r="A12">
            <v>2</v>
          </cell>
          <cell r="B12" t="str">
            <v>Intria Bina S/B</v>
          </cell>
          <cell r="E12">
            <v>104897</v>
          </cell>
        </row>
        <row r="14">
          <cell r="A14">
            <v>3</v>
          </cell>
          <cell r="B14" t="str">
            <v>Kitacon S/B</v>
          </cell>
          <cell r="E14">
            <v>462803</v>
          </cell>
        </row>
        <row r="16">
          <cell r="A16">
            <v>4</v>
          </cell>
          <cell r="B16" t="str">
            <v>Las Maha Corporation S/B</v>
          </cell>
          <cell r="E16">
            <v>335326</v>
          </cell>
        </row>
        <row r="18">
          <cell r="A18">
            <v>5</v>
          </cell>
          <cell r="B18" t="str">
            <v>Mega Geoproducts and Services S/B</v>
          </cell>
          <cell r="E18">
            <v>222730</v>
          </cell>
        </row>
        <row r="20">
          <cell r="A20">
            <v>6</v>
          </cell>
          <cell r="B20" t="str">
            <v>Siong Construction</v>
          </cell>
          <cell r="E20">
            <v>122131</v>
          </cell>
        </row>
        <row r="22">
          <cell r="A22">
            <v>7</v>
          </cell>
          <cell r="B22" t="str">
            <v>Intria Bina S/B - RMC</v>
          </cell>
          <cell r="E22">
            <v>729139</v>
          </cell>
        </row>
        <row r="24">
          <cell r="A24">
            <v>8</v>
          </cell>
          <cell r="B24" t="str">
            <v>Mascon S/B</v>
          </cell>
          <cell r="E24">
            <v>320569</v>
          </cell>
        </row>
        <row r="26">
          <cell r="A26">
            <v>9</v>
          </cell>
          <cell r="B26" t="str">
            <v>Pang Hock Construction S/B</v>
          </cell>
          <cell r="E26">
            <v>193272</v>
          </cell>
        </row>
        <row r="28">
          <cell r="A28">
            <v>10</v>
          </cell>
          <cell r="B28" t="str">
            <v>Pembinaan Jaya Teknik S/B</v>
          </cell>
          <cell r="E28">
            <v>187414</v>
          </cell>
        </row>
        <row r="30">
          <cell r="A30">
            <v>11</v>
          </cell>
          <cell r="B30" t="str">
            <v>Sengwa Jaya Enterprise S/B</v>
          </cell>
          <cell r="E30">
            <v>471611</v>
          </cell>
        </row>
        <row r="32">
          <cell r="A32">
            <v>12</v>
          </cell>
          <cell r="B32" t="str">
            <v>Syarikat Pembinaan Seroji S/B</v>
          </cell>
          <cell r="E32">
            <v>164192</v>
          </cell>
        </row>
        <row r="34">
          <cell r="A34">
            <v>13</v>
          </cell>
          <cell r="B34" t="str">
            <v>WCT Engineering Berhad</v>
          </cell>
          <cell r="E34">
            <v>1213287</v>
          </cell>
        </row>
        <row r="36">
          <cell r="A36">
            <v>14</v>
          </cell>
          <cell r="B36" t="str">
            <v>WCT Construction S/B</v>
          </cell>
          <cell r="E36">
            <v>439081</v>
          </cell>
        </row>
        <row r="38">
          <cell r="A38">
            <v>15</v>
          </cell>
          <cell r="B38" t="str">
            <v>YWC Engineering &amp; Constructions S/B</v>
          </cell>
          <cell r="E38">
            <v>142016</v>
          </cell>
        </row>
        <row r="40">
          <cell r="A40">
            <v>16</v>
          </cell>
          <cell r="B40" t="str">
            <v>Ken Grouting S/B</v>
          </cell>
          <cell r="E40">
            <v>103340</v>
          </cell>
        </row>
        <row r="42">
          <cell r="A42">
            <v>17</v>
          </cell>
          <cell r="B42" t="str">
            <v>Pembinaan Purcon S/B</v>
          </cell>
          <cell r="E42">
            <v>104091</v>
          </cell>
        </row>
        <row r="44">
          <cell r="A44">
            <v>18</v>
          </cell>
          <cell r="B44" t="str">
            <v>Pembinaan Mitra Jaya S/B</v>
          </cell>
          <cell r="E44">
            <v>311625</v>
          </cell>
        </row>
        <row r="46">
          <cell r="A46">
            <v>19</v>
          </cell>
          <cell r="B46" t="str">
            <v>Readybuilt (M) S/B</v>
          </cell>
          <cell r="E46">
            <v>114282</v>
          </cell>
        </row>
        <row r="49">
          <cell r="E49">
            <v>6381892</v>
          </cell>
        </row>
        <row r="51">
          <cell r="B51" t="str">
            <v>Total debtors balance (net of debtors under litigation)</v>
          </cell>
          <cell r="E51">
            <v>8929209</v>
          </cell>
        </row>
        <row r="53">
          <cell r="B53" t="str">
            <v>Coverage</v>
          </cell>
          <cell r="E53">
            <v>0.71472086721231409</v>
          </cell>
        </row>
        <row r="55">
          <cell r="A55" t="str">
            <v>NOTE :</v>
          </cell>
        </row>
        <row r="56">
          <cell r="A56" t="str">
            <v>Coverage is low as there are many debtors who are made up of relatively small balances.</v>
          </cell>
        </row>
      </sheetData>
      <sheetData sheetId="23" refreshError="1"/>
      <sheetData sheetId="24" refreshError="1">
        <row r="1">
          <cell r="A1" t="str">
            <v>Integrated Brickworks S/B</v>
          </cell>
        </row>
        <row r="2">
          <cell r="A2" t="str">
            <v>A: 31 DECEMBER, 2000</v>
          </cell>
        </row>
        <row r="3">
          <cell r="A3" t="str">
            <v>NRV test - Based on largest quantity sold (per quantity ordered)</v>
          </cell>
        </row>
        <row r="5">
          <cell r="D5" t="str">
            <v>Quantity</v>
          </cell>
          <cell r="E5" t="str">
            <v>Cost per</v>
          </cell>
          <cell r="F5" t="str">
            <v>Sales Price</v>
          </cell>
          <cell r="G5" t="str">
            <v>Diff of</v>
          </cell>
          <cell r="H5" t="str">
            <v xml:space="preserve">Total </v>
          </cell>
        </row>
        <row r="6">
          <cell r="B6" t="str">
            <v>Code</v>
          </cell>
          <cell r="C6" t="str">
            <v>Descrpition</v>
          </cell>
          <cell r="D6" t="str">
            <v>Sold</v>
          </cell>
          <cell r="E6" t="str">
            <v>unit</v>
          </cell>
          <cell r="F6" t="str">
            <v>per unit</v>
          </cell>
          <cell r="G6" t="str">
            <v>Mark-up/unit</v>
          </cell>
          <cell r="H6" t="str">
            <v>mark-up</v>
          </cell>
          <cell r="I6" t="str">
            <v>Total shortage</v>
          </cell>
          <cell r="J6" t="str">
            <v>Notes</v>
          </cell>
        </row>
        <row r="7">
          <cell r="D7" t="str">
            <v>A</v>
          </cell>
          <cell r="E7" t="str">
            <v>B</v>
          </cell>
          <cell r="F7" t="str">
            <v>C</v>
          </cell>
          <cell r="G7" t="str">
            <v>D = C - B</v>
          </cell>
          <cell r="H7" t="str">
            <v>E = D x A</v>
          </cell>
        </row>
        <row r="9">
          <cell r="A9">
            <v>1</v>
          </cell>
          <cell r="B9" t="str">
            <v>10B.02</v>
          </cell>
          <cell r="C9" t="str">
            <v>Concrete Brick</v>
          </cell>
          <cell r="D9">
            <v>629280</v>
          </cell>
          <cell r="E9">
            <v>0.13800000000000001</v>
          </cell>
          <cell r="F9">
            <v>0.14000000000000001</v>
          </cell>
          <cell r="G9">
            <v>2.0000000000000018E-3</v>
          </cell>
          <cell r="H9">
            <v>1258.5600000000011</v>
          </cell>
          <cell r="I9">
            <v>0</v>
          </cell>
        </row>
        <row r="11">
          <cell r="A11">
            <v>2</v>
          </cell>
          <cell r="B11" t="str">
            <v>12.01</v>
          </cell>
          <cell r="C11" t="str">
            <v>4.5" Full Block (Load Bearing)</v>
          </cell>
          <cell r="D11">
            <v>224878</v>
          </cell>
          <cell r="E11">
            <v>0.7601</v>
          </cell>
          <cell r="F11">
            <v>1.1000000000000001</v>
          </cell>
          <cell r="G11">
            <v>0.33990000000000009</v>
          </cell>
          <cell r="H11">
            <v>76436.032200000016</v>
          </cell>
          <cell r="I11">
            <v>0</v>
          </cell>
        </row>
        <row r="13">
          <cell r="A13">
            <v>3</v>
          </cell>
          <cell r="B13" t="str">
            <v>15.01</v>
          </cell>
          <cell r="C13" t="str">
            <v>6" Full Block (Load Bearing)</v>
          </cell>
          <cell r="D13">
            <v>72247</v>
          </cell>
          <cell r="E13">
            <v>1.0954999999999999</v>
          </cell>
          <cell r="F13">
            <v>1.44</v>
          </cell>
          <cell r="G13">
            <v>0.34450000000000003</v>
          </cell>
          <cell r="H13">
            <v>24889.091500000002</v>
          </cell>
          <cell r="I13">
            <v>0</v>
          </cell>
        </row>
        <row r="15">
          <cell r="A15">
            <v>4</v>
          </cell>
          <cell r="B15" t="str">
            <v>15.SS</v>
          </cell>
          <cell r="C15" t="str">
            <v>6" Split Straight Sandstone (PJ960)</v>
          </cell>
          <cell r="D15">
            <v>17186</v>
          </cell>
          <cell r="E15">
            <v>1.6183000000000001</v>
          </cell>
          <cell r="F15">
            <v>2.5</v>
          </cell>
          <cell r="G15">
            <v>0.88169999999999993</v>
          </cell>
          <cell r="H15">
            <v>15152.896199999999</v>
          </cell>
          <cell r="I15">
            <v>0</v>
          </cell>
        </row>
        <row r="17">
          <cell r="A17">
            <v>5</v>
          </cell>
          <cell r="B17" t="str">
            <v>K2C.S</v>
          </cell>
          <cell r="C17" t="str">
            <v>ICU Corduroy Angle Sandstone (PJ960) Grad</v>
          </cell>
          <cell r="D17">
            <v>6505</v>
          </cell>
          <cell r="E17">
            <v>3.3496999999999999</v>
          </cell>
          <cell r="F17">
            <v>8.4</v>
          </cell>
          <cell r="G17">
            <v>5.0503</v>
          </cell>
          <cell r="H17">
            <v>32852.201500000003</v>
          </cell>
          <cell r="I17">
            <v>0</v>
          </cell>
        </row>
        <row r="19">
          <cell r="A19">
            <v>6</v>
          </cell>
          <cell r="B19" t="str">
            <v>15DSS</v>
          </cell>
          <cell r="C19" t="str">
            <v>6" Split Dbl Side Straight Sandstone (PJ960)</v>
          </cell>
          <cell r="D19">
            <v>38160</v>
          </cell>
          <cell r="E19">
            <v>1.6183000000000001</v>
          </cell>
          <cell r="F19">
            <v>2.5</v>
          </cell>
          <cell r="G19">
            <v>0.88169999999999993</v>
          </cell>
          <cell r="H19">
            <v>33645.671999999999</v>
          </cell>
          <cell r="I19">
            <v>0</v>
          </cell>
        </row>
        <row r="21">
          <cell r="A21">
            <v>7</v>
          </cell>
          <cell r="B21" t="str">
            <v>15DST</v>
          </cell>
          <cell r="C21" t="str">
            <v>6" Split Dbl Straight Terracotta</v>
          </cell>
          <cell r="D21">
            <v>40080</v>
          </cell>
          <cell r="E21">
            <v>1.6183000000000001</v>
          </cell>
          <cell r="F21">
            <v>2.5</v>
          </cell>
          <cell r="G21">
            <v>0.88169999999999993</v>
          </cell>
          <cell r="H21">
            <v>35338.536</v>
          </cell>
          <cell r="I21">
            <v>0</v>
          </cell>
        </row>
        <row r="23">
          <cell r="A23">
            <v>8</v>
          </cell>
          <cell r="B23" t="str">
            <v>20.01</v>
          </cell>
          <cell r="C23" t="str">
            <v>8" full block (Load bearing)</v>
          </cell>
          <cell r="D23">
            <v>31359</v>
          </cell>
          <cell r="E23">
            <v>1.2583</v>
          </cell>
          <cell r="F23">
            <v>1.5</v>
          </cell>
          <cell r="G23">
            <v>0.24170000000000003</v>
          </cell>
          <cell r="H23">
            <v>7579.4703000000009</v>
          </cell>
          <cell r="I23">
            <v>0</v>
          </cell>
        </row>
        <row r="25">
          <cell r="A25">
            <v>9</v>
          </cell>
          <cell r="B25" t="str">
            <v>K2R.N</v>
          </cell>
          <cell r="C25" t="str">
            <v>ICU Split Angle Natgrey/Grade B</v>
          </cell>
          <cell r="D25">
            <v>9072</v>
          </cell>
          <cell r="E25">
            <v>3.7565</v>
          </cell>
          <cell r="F25">
            <v>8.17</v>
          </cell>
          <cell r="G25">
            <v>4.4135</v>
          </cell>
          <cell r="H25">
            <v>40039.271999999997</v>
          </cell>
          <cell r="I25">
            <v>0</v>
          </cell>
        </row>
        <row r="27">
          <cell r="A27">
            <v>10</v>
          </cell>
          <cell r="B27" t="str">
            <v>15.01ST</v>
          </cell>
          <cell r="C27" t="str">
            <v>6" Split Straight Terracotta</v>
          </cell>
          <cell r="D27">
            <v>9680</v>
          </cell>
          <cell r="E27">
            <v>1.6183000000000001</v>
          </cell>
          <cell r="F27">
            <v>2.5</v>
          </cell>
          <cell r="G27">
            <v>0.88169999999999993</v>
          </cell>
          <cell r="H27">
            <v>8534.8559999999998</v>
          </cell>
          <cell r="I27">
            <v>0</v>
          </cell>
        </row>
        <row r="29">
          <cell r="H29">
            <v>275726.58770000003</v>
          </cell>
          <cell r="I29">
            <v>0</v>
          </cell>
        </row>
        <row r="31">
          <cell r="B31" t="str">
            <v>Scope:  10 largest stock values</v>
          </cell>
        </row>
        <row r="34">
          <cell r="B34" t="str">
            <v>Note :</v>
          </cell>
          <cell r="C34" t="str">
            <v>As per the company management, there is no fixed price of each quantity stock. The price is negotiable based on quantity ordered</v>
          </cell>
        </row>
        <row r="35">
          <cell r="C35" t="str">
            <v>by the customers at time to time basis. Basically, the mark-up of each stocks at minimum level, ie not less than stock cost.</v>
          </cell>
        </row>
      </sheetData>
      <sheetData sheetId="25" refreshError="1">
        <row r="1">
          <cell r="A1" t="str">
            <v>Integrated Brickworks S/B</v>
          </cell>
        </row>
        <row r="2">
          <cell r="A2" t="str">
            <v>A: 31 DECEMBER, 2000</v>
          </cell>
        </row>
        <row r="3">
          <cell r="A3" t="str">
            <v>NRV test - Based on per quantity sold</v>
          </cell>
          <cell r="D3" t="str">
            <v>Cost and price per unit stated here as at 31 December, 2001.</v>
          </cell>
        </row>
        <row r="5">
          <cell r="D5" t="str">
            <v>per total</v>
          </cell>
          <cell r="E5" t="str">
            <v xml:space="preserve">per </v>
          </cell>
          <cell r="F5" t="str">
            <v>Cost per</v>
          </cell>
          <cell r="G5" t="str">
            <v>Sales Price</v>
          </cell>
          <cell r="H5" t="str">
            <v>Diff of</v>
          </cell>
          <cell r="I5" t="str">
            <v xml:space="preserve">Total </v>
          </cell>
          <cell r="J5" t="str">
            <v>Total</v>
          </cell>
        </row>
        <row r="6">
          <cell r="B6" t="str">
            <v>Code</v>
          </cell>
          <cell r="C6" t="str">
            <v>Descrpition</v>
          </cell>
          <cell r="D6" t="str">
            <v>Quantity</v>
          </cell>
          <cell r="E6" t="str">
            <v>Quantity</v>
          </cell>
          <cell r="F6" t="str">
            <v>unit</v>
          </cell>
          <cell r="G6" t="str">
            <v>per unit</v>
          </cell>
          <cell r="H6" t="str">
            <v>Mark-up/unit</v>
          </cell>
          <cell r="I6" t="str">
            <v>mark-up</v>
          </cell>
          <cell r="J6" t="str">
            <v>shortage</v>
          </cell>
          <cell r="K6" t="str">
            <v>Notes</v>
          </cell>
        </row>
        <row r="7">
          <cell r="D7" t="str">
            <v>X</v>
          </cell>
          <cell r="E7" t="str">
            <v>A</v>
          </cell>
          <cell r="F7" t="str">
            <v>B</v>
          </cell>
          <cell r="G7" t="str">
            <v>C</v>
          </cell>
          <cell r="H7" t="str">
            <v>D = C - B</v>
          </cell>
          <cell r="I7" t="str">
            <v>E = D x A</v>
          </cell>
          <cell r="J7" t="str">
            <v>E * X</v>
          </cell>
        </row>
        <row r="8">
          <cell r="C8" t="str">
            <v>Brick</v>
          </cell>
        </row>
        <row r="9">
          <cell r="A9">
            <v>1</v>
          </cell>
          <cell r="B9" t="str">
            <v>10B.02</v>
          </cell>
          <cell r="C9" t="str">
            <v>Concrete Brick</v>
          </cell>
          <cell r="D9">
            <v>5376</v>
          </cell>
          <cell r="E9">
            <v>1</v>
          </cell>
          <cell r="F9">
            <v>0.1492</v>
          </cell>
          <cell r="G9">
            <v>0.15</v>
          </cell>
          <cell r="H9">
            <v>7.9999999999999516E-4</v>
          </cell>
          <cell r="I9">
            <v>7.9999999999999516E-4</v>
          </cell>
          <cell r="J9">
            <v>4.300799999999974</v>
          </cell>
        </row>
        <row r="11">
          <cell r="C11" t="str">
            <v>Pavers</v>
          </cell>
        </row>
        <row r="12">
          <cell r="A12">
            <v>2</v>
          </cell>
          <cell r="B12" t="str">
            <v>10B</v>
          </cell>
          <cell r="C12" t="str">
            <v>Isipave black</v>
          </cell>
          <cell r="D12">
            <v>0</v>
          </cell>
          <cell r="E12">
            <v>1</v>
          </cell>
          <cell r="F12">
            <v>0.41599999999999998</v>
          </cell>
          <cell r="G12">
            <v>0.42</v>
          </cell>
          <cell r="H12">
            <v>4.0000000000000036E-3</v>
          </cell>
          <cell r="I12">
            <v>4.0000000000000036E-3</v>
          </cell>
          <cell r="J12">
            <v>0</v>
          </cell>
        </row>
        <row r="13">
          <cell r="D13" t="str">
            <v>(no stock)</v>
          </cell>
        </row>
        <row r="14">
          <cell r="C14" t="str">
            <v>4" Siries Block</v>
          </cell>
        </row>
        <row r="15">
          <cell r="A15">
            <v>3</v>
          </cell>
          <cell r="B15">
            <v>10.01</v>
          </cell>
          <cell r="C15" t="str">
            <v>4" Full block (loading bearing)</v>
          </cell>
          <cell r="D15">
            <v>1950</v>
          </cell>
          <cell r="E15">
            <v>1</v>
          </cell>
          <cell r="F15">
            <v>0.75470000000000004</v>
          </cell>
          <cell r="G15">
            <v>0.8</v>
          </cell>
          <cell r="H15">
            <v>4.5300000000000007E-2</v>
          </cell>
          <cell r="I15">
            <v>4.5300000000000007E-2</v>
          </cell>
          <cell r="J15">
            <v>88.335000000000008</v>
          </cell>
        </row>
        <row r="16">
          <cell r="A16">
            <v>4</v>
          </cell>
          <cell r="B16">
            <v>10.02</v>
          </cell>
          <cell r="C16" t="str">
            <v>4" Half Block</v>
          </cell>
          <cell r="D16">
            <v>2100</v>
          </cell>
          <cell r="E16">
            <v>1</v>
          </cell>
          <cell r="F16">
            <v>0.37740000000000001</v>
          </cell>
          <cell r="G16">
            <v>0.45</v>
          </cell>
          <cell r="H16">
            <v>7.2599999999999998E-2</v>
          </cell>
          <cell r="I16">
            <v>7.2599999999999998E-2</v>
          </cell>
          <cell r="J16">
            <v>152.46</v>
          </cell>
        </row>
        <row r="18">
          <cell r="C18" t="str">
            <v>4.5" Siries Block</v>
          </cell>
        </row>
        <row r="19">
          <cell r="A19">
            <v>5</v>
          </cell>
          <cell r="B19">
            <v>12.01</v>
          </cell>
          <cell r="C19" t="str">
            <v>4.5" Full Block (loading bearing)</v>
          </cell>
          <cell r="D19">
            <v>7275</v>
          </cell>
          <cell r="E19">
            <v>1</v>
          </cell>
          <cell r="F19">
            <v>0.89780000000000004</v>
          </cell>
          <cell r="G19">
            <v>1.03</v>
          </cell>
          <cell r="H19">
            <v>0.13219999999999998</v>
          </cell>
          <cell r="I19">
            <v>0.13219999999999998</v>
          </cell>
          <cell r="J19">
            <v>961.75499999999988</v>
          </cell>
        </row>
        <row r="20">
          <cell r="A20">
            <v>6</v>
          </cell>
          <cell r="B20">
            <v>12.02</v>
          </cell>
          <cell r="C20" t="str">
            <v>4.5" Half Block</v>
          </cell>
          <cell r="D20">
            <v>1200</v>
          </cell>
          <cell r="E20">
            <v>1</v>
          </cell>
          <cell r="F20">
            <v>0.44890000000000002</v>
          </cell>
          <cell r="G20">
            <v>0.57499999999999996</v>
          </cell>
          <cell r="H20">
            <v>0.12609999999999993</v>
          </cell>
          <cell r="I20">
            <v>0.12609999999999993</v>
          </cell>
          <cell r="J20">
            <v>151.31999999999991</v>
          </cell>
        </row>
        <row r="22">
          <cell r="C22" t="str">
            <v>4.5" Siries Polished Block</v>
          </cell>
        </row>
        <row r="23">
          <cell r="A23">
            <v>7</v>
          </cell>
          <cell r="B23">
            <v>15.02</v>
          </cell>
          <cell r="C23" t="str">
            <v>6" Half block</v>
          </cell>
          <cell r="D23">
            <v>48120</v>
          </cell>
          <cell r="E23">
            <v>1</v>
          </cell>
          <cell r="F23">
            <v>0.60219999999999996</v>
          </cell>
          <cell r="G23">
            <v>0.7</v>
          </cell>
          <cell r="H23">
            <v>9.7799999999999998E-2</v>
          </cell>
          <cell r="I23">
            <v>9.7799999999999998E-2</v>
          </cell>
          <cell r="J23">
            <v>4706.1359999999995</v>
          </cell>
        </row>
        <row r="24">
          <cell r="A24">
            <v>8</v>
          </cell>
          <cell r="B24">
            <v>15.05</v>
          </cell>
          <cell r="C24" t="str">
            <v>6" quarter block</v>
          </cell>
          <cell r="D24">
            <v>0</v>
          </cell>
          <cell r="E24">
            <v>1</v>
          </cell>
          <cell r="F24">
            <v>0.30109999999999998</v>
          </cell>
          <cell r="G24">
            <v>1.3</v>
          </cell>
          <cell r="H24">
            <v>0.99890000000000012</v>
          </cell>
          <cell r="I24">
            <v>0.99890000000000012</v>
          </cell>
          <cell r="J24">
            <v>0</v>
          </cell>
        </row>
        <row r="25">
          <cell r="D25" t="str">
            <v>(no stocks)</v>
          </cell>
        </row>
        <row r="26">
          <cell r="C26" t="str">
            <v>Fluted Block</v>
          </cell>
        </row>
        <row r="27">
          <cell r="A27">
            <v>9</v>
          </cell>
          <cell r="B27" t="str">
            <v>15F.01</v>
          </cell>
          <cell r="C27" t="str">
            <v xml:space="preserve">6" fluted full block </v>
          </cell>
          <cell r="D27">
            <v>52</v>
          </cell>
          <cell r="E27">
            <v>1</v>
          </cell>
          <cell r="F27">
            <v>1.2043999999999999</v>
          </cell>
          <cell r="G27">
            <v>1.3</v>
          </cell>
          <cell r="H27">
            <v>9.5600000000000129E-2</v>
          </cell>
          <cell r="I27">
            <v>9.5600000000000129E-2</v>
          </cell>
          <cell r="J27">
            <v>4.9712000000000067</v>
          </cell>
        </row>
        <row r="28">
          <cell r="A28">
            <v>10</v>
          </cell>
          <cell r="B28" t="str">
            <v>20F.01</v>
          </cell>
          <cell r="C28" t="str">
            <v>8" fluted full block</v>
          </cell>
          <cell r="D28">
            <v>19070</v>
          </cell>
          <cell r="E28">
            <v>1</v>
          </cell>
          <cell r="F28">
            <v>1.5410999999999999</v>
          </cell>
          <cell r="G28">
            <v>1.9</v>
          </cell>
          <cell r="H28">
            <v>0.3589</v>
          </cell>
          <cell r="I28">
            <v>0.3589</v>
          </cell>
          <cell r="J28">
            <v>6844.223</v>
          </cell>
        </row>
        <row r="30">
          <cell r="C30" t="str">
            <v>8.0" Siries Block</v>
          </cell>
        </row>
        <row r="31">
          <cell r="A31">
            <v>11</v>
          </cell>
          <cell r="B31">
            <v>20.010000000000002</v>
          </cell>
          <cell r="C31" t="str">
            <v>8.0" Full Block (loading bearing)</v>
          </cell>
          <cell r="D31">
            <v>85018</v>
          </cell>
          <cell r="E31">
            <v>1</v>
          </cell>
          <cell r="F31">
            <v>1.29</v>
          </cell>
          <cell r="G31">
            <v>1.94</v>
          </cell>
          <cell r="H31">
            <v>0.64999999999999991</v>
          </cell>
          <cell r="I31">
            <v>0.64999999999999991</v>
          </cell>
          <cell r="J31">
            <v>55261.69999999999</v>
          </cell>
        </row>
        <row r="32">
          <cell r="A32">
            <v>12</v>
          </cell>
          <cell r="B32">
            <v>20.02</v>
          </cell>
          <cell r="C32" t="str">
            <v>8.0" Half Block</v>
          </cell>
          <cell r="D32">
            <v>22222</v>
          </cell>
          <cell r="E32">
            <v>1</v>
          </cell>
          <cell r="F32">
            <v>0.77059999999999995</v>
          </cell>
          <cell r="G32">
            <v>0.9</v>
          </cell>
          <cell r="H32">
            <v>0.12940000000000007</v>
          </cell>
          <cell r="I32">
            <v>0.12940000000000007</v>
          </cell>
          <cell r="J32">
            <v>2875.5268000000015</v>
          </cell>
        </row>
        <row r="33">
          <cell r="A33">
            <v>13</v>
          </cell>
          <cell r="B33">
            <v>20.14</v>
          </cell>
          <cell r="C33" t="str">
            <v>8.0" linted bond beam block</v>
          </cell>
          <cell r="D33">
            <v>1275</v>
          </cell>
          <cell r="E33">
            <v>1</v>
          </cell>
          <cell r="F33">
            <v>1.5410999999999999</v>
          </cell>
          <cell r="G33">
            <v>2.2999999999999998</v>
          </cell>
          <cell r="H33">
            <v>0.75889999999999991</v>
          </cell>
          <cell r="I33">
            <v>0.75889999999999991</v>
          </cell>
          <cell r="J33">
            <v>967.59749999999985</v>
          </cell>
        </row>
        <row r="35">
          <cell r="C35" t="str">
            <v>8.0" Split block siries</v>
          </cell>
        </row>
        <row r="36">
          <cell r="A36">
            <v>14</v>
          </cell>
          <cell r="B36" t="str">
            <v>20R.N</v>
          </cell>
          <cell r="C36" t="str">
            <v xml:space="preserve">8" split angle block </v>
          </cell>
          <cell r="D36">
            <v>5620</v>
          </cell>
          <cell r="E36">
            <v>1</v>
          </cell>
          <cell r="F36">
            <v>1.7182999999999999</v>
          </cell>
          <cell r="G36">
            <v>5</v>
          </cell>
          <cell r="H36">
            <v>3.2816999999999998</v>
          </cell>
          <cell r="I36">
            <v>3.2816999999999998</v>
          </cell>
          <cell r="J36">
            <v>18443.153999999999</v>
          </cell>
        </row>
        <row r="37">
          <cell r="A37">
            <v>15</v>
          </cell>
          <cell r="B37" t="str">
            <v>20R.S</v>
          </cell>
          <cell r="C37" t="str">
            <v xml:space="preserve">8" split angle standstone pjs960 block </v>
          </cell>
          <cell r="D37">
            <v>92</v>
          </cell>
          <cell r="E37">
            <v>1</v>
          </cell>
          <cell r="F37">
            <v>1.7182999999999999</v>
          </cell>
          <cell r="G37">
            <v>3</v>
          </cell>
          <cell r="H37">
            <v>1.2817000000000001</v>
          </cell>
          <cell r="I37">
            <v>1.2817000000000001</v>
          </cell>
          <cell r="J37">
            <v>117.91640000000001</v>
          </cell>
        </row>
        <row r="38">
          <cell r="A38">
            <v>16</v>
          </cell>
          <cell r="B38" t="str">
            <v>20S.S</v>
          </cell>
          <cell r="C38" t="str">
            <v xml:space="preserve">8" split straight standstone pjs960 block </v>
          </cell>
          <cell r="D38">
            <v>0</v>
          </cell>
          <cell r="E38">
            <v>1</v>
          </cell>
          <cell r="F38">
            <v>1.7182999999999999</v>
          </cell>
          <cell r="G38">
            <v>4</v>
          </cell>
          <cell r="H38">
            <v>2.2816999999999998</v>
          </cell>
          <cell r="I38">
            <v>2.2816999999999998</v>
          </cell>
          <cell r="J38">
            <v>0</v>
          </cell>
        </row>
        <row r="39">
          <cell r="D39" t="str">
            <v>(no stocks)</v>
          </cell>
        </row>
        <row r="40">
          <cell r="C40" t="str">
            <v>Compac keystone siries</v>
          </cell>
        </row>
        <row r="41">
          <cell r="A41">
            <v>17</v>
          </cell>
          <cell r="B41" t="str">
            <v>K2R.S</v>
          </cell>
          <cell r="C41" t="str">
            <v>ICU Split angle stanstone pj960</v>
          </cell>
          <cell r="D41">
            <v>756</v>
          </cell>
          <cell r="E41">
            <v>1</v>
          </cell>
          <cell r="F41">
            <v>4.1935000000000002</v>
          </cell>
          <cell r="G41">
            <v>5</v>
          </cell>
          <cell r="H41">
            <v>0.80649999999999977</v>
          </cell>
          <cell r="I41">
            <v>0.80649999999999977</v>
          </cell>
          <cell r="J41">
            <v>609.71399999999983</v>
          </cell>
        </row>
        <row r="42">
          <cell r="A42">
            <v>18</v>
          </cell>
          <cell r="B42" t="str">
            <v>K2R.B</v>
          </cell>
          <cell r="C42" t="str">
            <v>ICU Split angle black</v>
          </cell>
          <cell r="D42">
            <v>441</v>
          </cell>
          <cell r="E42">
            <v>1</v>
          </cell>
          <cell r="F42">
            <v>4.1935000000000002</v>
          </cell>
          <cell r="G42">
            <v>5</v>
          </cell>
          <cell r="H42">
            <v>0.80649999999999977</v>
          </cell>
          <cell r="I42">
            <v>0.80649999999999977</v>
          </cell>
          <cell r="J42">
            <v>355.66649999999993</v>
          </cell>
        </row>
        <row r="44">
          <cell r="J44">
            <v>91544.776199999993</v>
          </cell>
        </row>
      </sheetData>
      <sheetData sheetId="26" refreshError="1">
        <row r="1">
          <cell r="A1" t="str">
            <v>Integrated Brickworks S/B</v>
          </cell>
        </row>
        <row r="2">
          <cell r="A2" t="str">
            <v>A: 31 DECEMBER, 2000</v>
          </cell>
        </row>
        <row r="3">
          <cell r="A3" t="str">
            <v>NRV test - Based on per quantity sold</v>
          </cell>
          <cell r="D3" t="str">
            <v>Cost and price per unit stated here as at 31 December, 2001.</v>
          </cell>
        </row>
        <row r="5">
          <cell r="A5" t="str">
            <v>SCOPE : &gt; RM50,000</v>
          </cell>
          <cell r="C5" t="str">
            <v>Coverage : &gt; 50%</v>
          </cell>
        </row>
        <row r="6">
          <cell r="K6" t="str">
            <v>Total</v>
          </cell>
        </row>
        <row r="7">
          <cell r="D7" t="str">
            <v>per total</v>
          </cell>
          <cell r="E7" t="str">
            <v xml:space="preserve">per </v>
          </cell>
          <cell r="F7" t="str">
            <v>Cost per</v>
          </cell>
          <cell r="G7" t="str">
            <v>Sales Price</v>
          </cell>
          <cell r="H7" t="str">
            <v>Diff of</v>
          </cell>
          <cell r="I7" t="str">
            <v xml:space="preserve">Total </v>
          </cell>
          <cell r="J7" t="str">
            <v>Total</v>
          </cell>
          <cell r="K7" t="str">
            <v>Surplus/</v>
          </cell>
        </row>
        <row r="8">
          <cell r="B8" t="str">
            <v>Code</v>
          </cell>
          <cell r="C8" t="str">
            <v>Descrpition</v>
          </cell>
          <cell r="D8" t="str">
            <v>Quantity</v>
          </cell>
          <cell r="E8" t="str">
            <v>Quantity</v>
          </cell>
          <cell r="F8" t="str">
            <v>unit</v>
          </cell>
          <cell r="G8" t="str">
            <v>per unit</v>
          </cell>
          <cell r="H8" t="str">
            <v>Mark-up/unit</v>
          </cell>
          <cell r="I8" t="str">
            <v>mark-up</v>
          </cell>
          <cell r="J8" t="str">
            <v>cost</v>
          </cell>
          <cell r="K8" t="str">
            <v>(shortage)</v>
          </cell>
          <cell r="L8" t="str">
            <v>Notes</v>
          </cell>
        </row>
        <row r="9">
          <cell r="D9" t="str">
            <v>X</v>
          </cell>
          <cell r="E9" t="str">
            <v>A</v>
          </cell>
          <cell r="F9" t="str">
            <v>B</v>
          </cell>
          <cell r="G9" t="str">
            <v>C</v>
          </cell>
          <cell r="H9" t="str">
            <v>D = C - B</v>
          </cell>
          <cell r="I9" t="str">
            <v>E = D x A</v>
          </cell>
          <cell r="J9" t="str">
            <v>F = B x X</v>
          </cell>
          <cell r="K9" t="str">
            <v>E * X</v>
          </cell>
        </row>
        <row r="11">
          <cell r="C11" t="str">
            <v>4" Siries Block</v>
          </cell>
        </row>
        <row r="12">
          <cell r="A12">
            <v>1</v>
          </cell>
          <cell r="B12">
            <v>10.01</v>
          </cell>
          <cell r="C12" t="str">
            <v>4" Full block (loading bearing)</v>
          </cell>
          <cell r="D12">
            <v>115545</v>
          </cell>
          <cell r="E12">
            <v>1</v>
          </cell>
          <cell r="F12">
            <v>0.75470000000000004</v>
          </cell>
          <cell r="G12">
            <v>0.8</v>
          </cell>
          <cell r="H12">
            <v>4.5300000000000007E-2</v>
          </cell>
          <cell r="I12">
            <v>4.5300000000000007E-2</v>
          </cell>
          <cell r="J12">
            <v>87201.811500000011</v>
          </cell>
          <cell r="K12">
            <v>5234.1885000000011</v>
          </cell>
        </row>
        <row r="13">
          <cell r="A13">
            <v>2</v>
          </cell>
          <cell r="B13">
            <v>10.02</v>
          </cell>
          <cell r="C13" t="str">
            <v>4" Half Block</v>
          </cell>
          <cell r="D13">
            <v>96029</v>
          </cell>
          <cell r="E13">
            <v>1</v>
          </cell>
          <cell r="F13">
            <v>0.37740000000000001</v>
          </cell>
          <cell r="G13">
            <v>0.45</v>
          </cell>
          <cell r="H13">
            <v>7.2599999999999998E-2</v>
          </cell>
          <cell r="I13">
            <v>7.2599999999999998E-2</v>
          </cell>
          <cell r="J13">
            <v>36241.344600000004</v>
          </cell>
          <cell r="K13">
            <v>6971.7053999999998</v>
          </cell>
        </row>
        <row r="14">
          <cell r="A14">
            <v>3</v>
          </cell>
          <cell r="B14" t="str">
            <v>10C.01</v>
          </cell>
          <cell r="C14" t="str">
            <v>4" Cellular full block</v>
          </cell>
          <cell r="D14">
            <v>58950</v>
          </cell>
          <cell r="E14">
            <v>1</v>
          </cell>
          <cell r="F14">
            <v>0.73770000000000002</v>
          </cell>
          <cell r="G14">
            <v>0.8</v>
          </cell>
          <cell r="H14">
            <v>6.2300000000000022E-2</v>
          </cell>
          <cell r="I14">
            <v>6.2300000000000022E-2</v>
          </cell>
          <cell r="J14">
            <v>43487.415000000001</v>
          </cell>
          <cell r="K14">
            <v>3672.5850000000014</v>
          </cell>
        </row>
        <row r="16">
          <cell r="C16" t="str">
            <v>4.5" Siries Block</v>
          </cell>
        </row>
        <row r="17">
          <cell r="A17">
            <v>4</v>
          </cell>
          <cell r="B17">
            <v>12.01</v>
          </cell>
          <cell r="C17" t="str">
            <v>4.5" Full Block (in fill)</v>
          </cell>
          <cell r="D17">
            <v>76263</v>
          </cell>
          <cell r="E17">
            <v>1</v>
          </cell>
          <cell r="F17">
            <v>0.93710000000000004</v>
          </cell>
          <cell r="G17">
            <v>1.03</v>
          </cell>
          <cell r="H17">
            <v>9.2899999999999983E-2</v>
          </cell>
          <cell r="I17">
            <v>9.2899999999999983E-2</v>
          </cell>
          <cell r="J17">
            <v>71466.0573</v>
          </cell>
          <cell r="K17">
            <v>7084.832699999999</v>
          </cell>
        </row>
        <row r="18">
          <cell r="A18">
            <v>5</v>
          </cell>
          <cell r="B18">
            <v>12.02</v>
          </cell>
          <cell r="C18" t="str">
            <v>4.5" Half Block</v>
          </cell>
          <cell r="D18">
            <v>35779</v>
          </cell>
          <cell r="E18">
            <v>1</v>
          </cell>
          <cell r="F18">
            <v>0.44890000000000002</v>
          </cell>
          <cell r="G18">
            <v>0.57499999999999996</v>
          </cell>
          <cell r="H18">
            <v>0.12609999999999993</v>
          </cell>
          <cell r="I18">
            <v>0.12609999999999993</v>
          </cell>
          <cell r="J18">
            <v>16061.1931</v>
          </cell>
          <cell r="K18">
            <v>4511.7318999999979</v>
          </cell>
        </row>
        <row r="20">
          <cell r="C20" t="str">
            <v>6" Siries Block</v>
          </cell>
        </row>
        <row r="21">
          <cell r="A21">
            <v>6</v>
          </cell>
          <cell r="B21">
            <v>15.02</v>
          </cell>
          <cell r="C21" t="str">
            <v>6" Full set unsplit sandstone PJ960</v>
          </cell>
          <cell r="D21">
            <v>94667</v>
          </cell>
          <cell r="E21">
            <v>1</v>
          </cell>
          <cell r="F21">
            <v>1.6183000000000001</v>
          </cell>
          <cell r="G21">
            <v>1.7</v>
          </cell>
          <cell r="H21">
            <v>8.1699999999999884E-2</v>
          </cell>
          <cell r="I21">
            <v>8.1699999999999884E-2</v>
          </cell>
          <cell r="J21">
            <v>153199.6061</v>
          </cell>
          <cell r="K21">
            <v>7734.2938999999888</v>
          </cell>
        </row>
        <row r="22">
          <cell r="A22">
            <v>7</v>
          </cell>
          <cell r="B22">
            <v>15.05</v>
          </cell>
          <cell r="C22" t="str">
            <v>6" Full set unsplit Terracotta</v>
          </cell>
          <cell r="D22">
            <v>40772</v>
          </cell>
          <cell r="E22">
            <v>1</v>
          </cell>
          <cell r="F22">
            <v>1.6183000000000001</v>
          </cell>
          <cell r="G22">
            <v>1.7</v>
          </cell>
          <cell r="H22">
            <v>8.1699999999999884E-2</v>
          </cell>
          <cell r="I22">
            <v>8.1699999999999884E-2</v>
          </cell>
          <cell r="J22">
            <v>65981.327600000004</v>
          </cell>
          <cell r="K22">
            <v>3331.0723999999955</v>
          </cell>
        </row>
        <row r="24">
          <cell r="C24" t="str">
            <v>8.0" Siries Block</v>
          </cell>
        </row>
        <row r="25">
          <cell r="A25">
            <v>8</v>
          </cell>
          <cell r="B25">
            <v>20.010000000000002</v>
          </cell>
          <cell r="C25" t="str">
            <v>8.0" Full Block (loading bearing)</v>
          </cell>
          <cell r="D25">
            <v>86498</v>
          </cell>
          <cell r="E25">
            <v>1</v>
          </cell>
          <cell r="F25">
            <v>1.29</v>
          </cell>
          <cell r="G25">
            <v>1.94</v>
          </cell>
          <cell r="H25">
            <v>0.64999999999999991</v>
          </cell>
          <cell r="I25">
            <v>0.64999999999999991</v>
          </cell>
          <cell r="J25">
            <v>111582.42</v>
          </cell>
          <cell r="K25">
            <v>56223.69999999999</v>
          </cell>
        </row>
        <row r="26">
          <cell r="A26">
            <v>9</v>
          </cell>
          <cell r="B26">
            <v>20.02</v>
          </cell>
          <cell r="C26" t="str">
            <v>8.0" Half Block</v>
          </cell>
          <cell r="D26">
            <v>22222</v>
          </cell>
          <cell r="E26">
            <v>1</v>
          </cell>
          <cell r="F26">
            <v>0.77059999999999995</v>
          </cell>
          <cell r="G26">
            <v>0.9</v>
          </cell>
          <cell r="H26">
            <v>0.12940000000000007</v>
          </cell>
          <cell r="I26">
            <v>0.12940000000000007</v>
          </cell>
          <cell r="J26">
            <v>17124.2732</v>
          </cell>
          <cell r="K26">
            <v>2875.5268000000015</v>
          </cell>
        </row>
        <row r="28">
          <cell r="C28" t="str">
            <v>8.0" Split block siries</v>
          </cell>
        </row>
        <row r="29">
          <cell r="A29">
            <v>10</v>
          </cell>
          <cell r="B29" t="str">
            <v>20R.N</v>
          </cell>
          <cell r="C29" t="str">
            <v xml:space="preserve">8" split angle block </v>
          </cell>
          <cell r="D29">
            <v>5620</v>
          </cell>
          <cell r="E29">
            <v>1</v>
          </cell>
          <cell r="F29">
            <v>1.7182999999999999</v>
          </cell>
          <cell r="G29">
            <v>5</v>
          </cell>
          <cell r="H29">
            <v>3.2816999999999998</v>
          </cell>
          <cell r="I29">
            <v>3.2816999999999998</v>
          </cell>
          <cell r="J29">
            <v>9656.8459999999995</v>
          </cell>
          <cell r="K29">
            <v>18443.153999999999</v>
          </cell>
        </row>
        <row r="30">
          <cell r="A30">
            <v>11</v>
          </cell>
          <cell r="B30" t="str">
            <v>20R.S</v>
          </cell>
          <cell r="C30" t="str">
            <v xml:space="preserve">8" split angle standstone pjs960 block </v>
          </cell>
          <cell r="D30">
            <v>92</v>
          </cell>
          <cell r="E30">
            <v>1</v>
          </cell>
          <cell r="F30">
            <v>1.7182999999999999</v>
          </cell>
          <cell r="G30">
            <v>3</v>
          </cell>
          <cell r="H30">
            <v>1.2817000000000001</v>
          </cell>
          <cell r="I30">
            <v>1.2817000000000001</v>
          </cell>
          <cell r="J30">
            <v>158.08359999999999</v>
          </cell>
          <cell r="K30">
            <v>117.91640000000001</v>
          </cell>
        </row>
        <row r="32">
          <cell r="C32" t="str">
            <v>Compac keystone siries</v>
          </cell>
        </row>
        <row r="33">
          <cell r="A33">
            <v>12</v>
          </cell>
          <cell r="B33" t="str">
            <v>K2R.S</v>
          </cell>
          <cell r="C33" t="str">
            <v>ICU Split angle Natgrey Grade A</v>
          </cell>
          <cell r="D33">
            <v>17305</v>
          </cell>
          <cell r="E33">
            <v>1</v>
          </cell>
          <cell r="F33">
            <v>4.1935000000000002</v>
          </cell>
          <cell r="G33">
            <v>5</v>
          </cell>
          <cell r="H33">
            <v>0.80649999999999977</v>
          </cell>
          <cell r="I33">
            <v>0.80649999999999977</v>
          </cell>
          <cell r="J33">
            <v>72568.517500000002</v>
          </cell>
          <cell r="K33">
            <v>13956.482499999996</v>
          </cell>
        </row>
        <row r="34">
          <cell r="A34">
            <v>13</v>
          </cell>
          <cell r="B34" t="str">
            <v>K2R.B</v>
          </cell>
          <cell r="C34" t="str">
            <v>ICU Split angle black</v>
          </cell>
          <cell r="D34">
            <v>441</v>
          </cell>
          <cell r="E34">
            <v>1</v>
          </cell>
          <cell r="F34">
            <v>4.1935000000000002</v>
          </cell>
          <cell r="G34">
            <v>5</v>
          </cell>
          <cell r="H34">
            <v>0.80649999999999977</v>
          </cell>
          <cell r="I34">
            <v>0.80649999999999977</v>
          </cell>
          <cell r="J34">
            <v>1849.3335000000002</v>
          </cell>
          <cell r="K34">
            <v>355.66649999999993</v>
          </cell>
        </row>
        <row r="36">
          <cell r="C36" t="str">
            <v>Raw Materials</v>
          </cell>
        </row>
        <row r="37">
          <cell r="A37">
            <v>14</v>
          </cell>
          <cell r="B37" t="str">
            <v>TM-Cement</v>
          </cell>
          <cell r="C37" t="str">
            <v>Cement P3 - Silo 2 tanah Merah</v>
          </cell>
          <cell r="D37">
            <v>140.72999999999999</v>
          </cell>
          <cell r="E37">
            <v>1</v>
          </cell>
          <cell r="F37">
            <v>140.72999999999999</v>
          </cell>
          <cell r="G37">
            <v>188</v>
          </cell>
          <cell r="H37">
            <v>47.27000000000001</v>
          </cell>
          <cell r="I37">
            <v>47.27000000000001</v>
          </cell>
          <cell r="J37">
            <v>19804.932899999996</v>
          </cell>
          <cell r="K37">
            <v>6652.3071000000009</v>
          </cell>
        </row>
        <row r="38">
          <cell r="A38">
            <v>15</v>
          </cell>
          <cell r="B38" t="str">
            <v>Pigment</v>
          </cell>
          <cell r="C38" t="str">
            <v>Elmulsion KR2-200Lit/Drum</v>
          </cell>
          <cell r="D38">
            <v>400</v>
          </cell>
          <cell r="E38">
            <v>1</v>
          </cell>
          <cell r="F38">
            <v>40</v>
          </cell>
          <cell r="G38">
            <v>45.47</v>
          </cell>
          <cell r="H38">
            <v>5.4699999999999989</v>
          </cell>
          <cell r="I38">
            <v>5.4699999999999989</v>
          </cell>
          <cell r="J38">
            <v>16000</v>
          </cell>
          <cell r="K38">
            <v>2187.9999999999995</v>
          </cell>
        </row>
        <row r="39">
          <cell r="A39">
            <v>16</v>
          </cell>
          <cell r="B39" t="str">
            <v>Tim-Pallet</v>
          </cell>
          <cell r="C39" t="str">
            <v>TPI Sz 46x39x4.5 - Bt. Cave</v>
          </cell>
          <cell r="D39">
            <v>1097</v>
          </cell>
          <cell r="E39">
            <v>1</v>
          </cell>
          <cell r="F39">
            <v>11</v>
          </cell>
          <cell r="G39">
            <v>15</v>
          </cell>
          <cell r="H39">
            <v>4</v>
          </cell>
          <cell r="I39">
            <v>4</v>
          </cell>
          <cell r="J39">
            <v>12067</v>
          </cell>
          <cell r="K39">
            <v>4388</v>
          </cell>
        </row>
        <row r="40">
          <cell r="A40">
            <v>17</v>
          </cell>
          <cell r="B40" t="str">
            <v>Tim-Pallet</v>
          </cell>
          <cell r="C40" t="str">
            <v>TPI Sz 46x39x4.5 - Tnh Merah</v>
          </cell>
          <cell r="D40">
            <v>11990</v>
          </cell>
          <cell r="E40">
            <v>1</v>
          </cell>
          <cell r="F40">
            <v>11</v>
          </cell>
          <cell r="G40">
            <v>15</v>
          </cell>
          <cell r="H40">
            <v>4</v>
          </cell>
          <cell r="I40">
            <v>4</v>
          </cell>
          <cell r="J40">
            <v>131890</v>
          </cell>
          <cell r="K40">
            <v>47960</v>
          </cell>
        </row>
        <row r="41">
          <cell r="A41">
            <v>18</v>
          </cell>
          <cell r="B41" t="str">
            <v>Lubricant</v>
          </cell>
          <cell r="C41" t="str">
            <v>Diesel-Skid Tank 2 - P# 2</v>
          </cell>
          <cell r="D41">
            <v>10500</v>
          </cell>
          <cell r="E41">
            <v>1</v>
          </cell>
          <cell r="F41">
            <v>0.57999999999999996</v>
          </cell>
          <cell r="G41">
            <v>0.75</v>
          </cell>
          <cell r="H41">
            <v>0.17000000000000004</v>
          </cell>
          <cell r="I41">
            <v>0.17000000000000004</v>
          </cell>
          <cell r="J41">
            <v>6090</v>
          </cell>
          <cell r="K41">
            <v>1785.0000000000005</v>
          </cell>
        </row>
        <row r="43">
          <cell r="J43">
            <v>872430.16190000006</v>
          </cell>
          <cell r="K43">
            <v>193486.16309999998</v>
          </cell>
        </row>
        <row r="45">
          <cell r="D45" t="str">
            <v>Total cost as per Stocks list - finish goods</v>
          </cell>
          <cell r="G45" t="str">
            <v>C</v>
          </cell>
          <cell r="H45">
            <v>1637172</v>
          </cell>
        </row>
        <row r="46">
          <cell r="D46" t="str">
            <v>As per NRV test - per here</v>
          </cell>
          <cell r="H46">
            <v>872430.16190000006</v>
          </cell>
          <cell r="I46" t="str">
            <v>Coverage =</v>
          </cell>
          <cell r="J46">
            <v>0.532888518677329</v>
          </cell>
        </row>
      </sheetData>
      <sheetData sheetId="27" refreshError="1">
        <row r="1">
          <cell r="B1" t="str">
            <v>Integrated Brickworks S/B</v>
          </cell>
        </row>
        <row r="2">
          <cell r="B2" t="str">
            <v>A: 31 DECEMBER, 2001</v>
          </cell>
        </row>
        <row r="3">
          <cell r="B3" t="str">
            <v>Other debtors</v>
          </cell>
        </row>
        <row r="5">
          <cell r="C5" t="str">
            <v>w/p ref</v>
          </cell>
          <cell r="D5" t="str">
            <v>Adjusted</v>
          </cell>
          <cell r="E5" t="str">
            <v>Unadjusted</v>
          </cell>
          <cell r="G5" t="str">
            <v>Adjustments</v>
          </cell>
          <cell r="J5" t="str">
            <v>Adjusted</v>
          </cell>
        </row>
        <row r="6">
          <cell r="D6" t="str">
            <v>31/12/00</v>
          </cell>
          <cell r="E6" t="str">
            <v>31/12/01</v>
          </cell>
          <cell r="G6" t="str">
            <v>Dr</v>
          </cell>
          <cell r="I6" t="str">
            <v>Cr</v>
          </cell>
          <cell r="J6" t="str">
            <v>31/12/01</v>
          </cell>
        </row>
        <row r="8">
          <cell r="B8" t="str">
            <v>Other debtors</v>
          </cell>
          <cell r="C8" t="str">
            <v>L -1</v>
          </cell>
          <cell r="D8">
            <v>60305</v>
          </cell>
          <cell r="E8">
            <v>65722</v>
          </cell>
          <cell r="F8" t="str">
            <v>(a)</v>
          </cell>
          <cell r="J8">
            <v>192510</v>
          </cell>
        </row>
        <row r="9">
          <cell r="F9" t="str">
            <v>&lt;201&gt;</v>
          </cell>
          <cell r="G9">
            <v>126788</v>
          </cell>
        </row>
        <row r="11">
          <cell r="B11" t="str">
            <v>Prepayment</v>
          </cell>
          <cell r="C11" t="str">
            <v>L -2</v>
          </cell>
          <cell r="D11">
            <v>26240</v>
          </cell>
          <cell r="E11">
            <v>48836</v>
          </cell>
          <cell r="J11">
            <v>48836</v>
          </cell>
        </row>
        <row r="14">
          <cell r="B14" t="str">
            <v>Sundry deposits</v>
          </cell>
          <cell r="C14" t="str">
            <v>L -3</v>
          </cell>
          <cell r="D14">
            <v>23257</v>
          </cell>
          <cell r="E14">
            <v>24858</v>
          </cell>
          <cell r="J14">
            <v>24858</v>
          </cell>
        </row>
        <row r="17">
          <cell r="D17">
            <v>109802</v>
          </cell>
          <cell r="E17">
            <v>139416</v>
          </cell>
          <cell r="J17">
            <v>266204</v>
          </cell>
        </row>
        <row r="18">
          <cell r="E18" t="str">
            <v>F - 1 / 2</v>
          </cell>
          <cell r="J18" t="str">
            <v>F - 1 / 2</v>
          </cell>
        </row>
        <row r="20">
          <cell r="B20" t="str">
            <v>Note : (a) - The amount consist of;</v>
          </cell>
        </row>
        <row r="21">
          <cell r="C21" t="str">
            <v>Other debtors</v>
          </cell>
          <cell r="E21">
            <v>65700</v>
          </cell>
          <cell r="F21" t="str">
            <v>L -1</v>
          </cell>
        </row>
        <row r="22">
          <cell r="C22" t="str">
            <v>Staff advances</v>
          </cell>
          <cell r="E22">
            <v>22</v>
          </cell>
        </row>
        <row r="23">
          <cell r="E23">
            <v>65722</v>
          </cell>
          <cell r="F23" t="str">
            <v>(a)</v>
          </cell>
        </row>
      </sheetData>
      <sheetData sheetId="28" refreshError="1"/>
      <sheetData sheetId="29" refreshError="1">
        <row r="1">
          <cell r="A1" t="str">
            <v>INTEGRATED BRICKWORKS SDN BHD</v>
          </cell>
        </row>
        <row r="2">
          <cell r="A2" t="str">
            <v>A: 31 DECEMBER, 2001</v>
          </cell>
        </row>
        <row r="4">
          <cell r="A4" t="str">
            <v>Depreciation Rationalisation</v>
          </cell>
          <cell r="G4" t="str">
            <v>Fully dep</v>
          </cell>
        </row>
        <row r="5">
          <cell r="C5" t="str">
            <v>Dep.</v>
          </cell>
          <cell r="D5" t="str">
            <v>Opening</v>
          </cell>
          <cell r="E5" t="str">
            <v xml:space="preserve">Closing </v>
          </cell>
          <cell r="F5" t="str">
            <v xml:space="preserve">Average </v>
          </cell>
          <cell r="G5" t="str">
            <v>assets</v>
          </cell>
        </row>
        <row r="6">
          <cell r="B6" t="str">
            <v>Cross</v>
          </cell>
          <cell r="C6" t="str">
            <v>rate %</v>
          </cell>
          <cell r="D6" t="str">
            <v>Cost</v>
          </cell>
          <cell r="E6" t="str">
            <v>Cost</v>
          </cell>
          <cell r="F6" t="str">
            <v>Cost</v>
          </cell>
          <cell r="G6" t="str">
            <v>@ 31.12.01</v>
          </cell>
          <cell r="H6" t="str">
            <v>Net cost</v>
          </cell>
          <cell r="I6" t="str">
            <v>Depn</v>
          </cell>
        </row>
        <row r="7">
          <cell r="B7" t="str">
            <v>Ref</v>
          </cell>
          <cell r="C7" t="str">
            <v>(I)</v>
          </cell>
          <cell r="D7" t="str">
            <v>(II)</v>
          </cell>
          <cell r="E7" t="str">
            <v>(III)</v>
          </cell>
          <cell r="F7" t="str">
            <v>(IV) = [(II) + (III)]/2</v>
          </cell>
          <cell r="G7" t="str">
            <v>(V)</v>
          </cell>
          <cell r="H7" t="str">
            <v xml:space="preserve"> (VI) = (IV) - (V)</v>
          </cell>
          <cell r="I7" t="str">
            <v>(VI) x (I)</v>
          </cell>
        </row>
        <row r="8">
          <cell r="A8" t="str">
            <v>Freehold land</v>
          </cell>
        </row>
        <row r="9">
          <cell r="A9" t="str">
            <v>Land - freehold</v>
          </cell>
          <cell r="B9" t="str">
            <v>U - 5</v>
          </cell>
          <cell r="C9">
            <v>0</v>
          </cell>
          <cell r="D9">
            <v>83000</v>
          </cell>
          <cell r="E9">
            <v>0</v>
          </cell>
          <cell r="F9">
            <v>41500</v>
          </cell>
          <cell r="G9">
            <v>0</v>
          </cell>
          <cell r="H9">
            <v>41500</v>
          </cell>
          <cell r="I9">
            <v>0</v>
          </cell>
        </row>
        <row r="11">
          <cell r="A11" t="str">
            <v>Long term leasehold land -1993</v>
          </cell>
          <cell r="B11" t="str">
            <v>U - 6</v>
          </cell>
          <cell r="C11" t="str">
            <v>82 yrs</v>
          </cell>
          <cell r="D11">
            <v>5850000</v>
          </cell>
          <cell r="E11">
            <v>5850000</v>
          </cell>
          <cell r="F11">
            <v>5850000</v>
          </cell>
          <cell r="G11">
            <v>0</v>
          </cell>
          <cell r="H11">
            <v>5850000</v>
          </cell>
          <cell r="I11">
            <v>71341.463414634141</v>
          </cell>
        </row>
        <row r="14">
          <cell r="A14" t="str">
            <v>Buildings valuation :</v>
          </cell>
          <cell r="C14" t="str">
            <v>2 - 3</v>
          </cell>
          <cell r="D14">
            <v>1665738</v>
          </cell>
          <cell r="E14">
            <v>1612300</v>
          </cell>
          <cell r="F14">
            <v>1639019</v>
          </cell>
          <cell r="G14">
            <v>0</v>
          </cell>
          <cell r="H14">
            <v>1639019</v>
          </cell>
          <cell r="I14">
            <v>32780.379999999997</v>
          </cell>
        </row>
        <row r="16">
          <cell r="A16" t="str">
            <v>Renovation</v>
          </cell>
          <cell r="B16" t="str">
            <v>U - 7</v>
          </cell>
          <cell r="C16">
            <v>20</v>
          </cell>
          <cell r="D16">
            <v>114450</v>
          </cell>
          <cell r="E16">
            <v>114448</v>
          </cell>
          <cell r="F16">
            <v>114449</v>
          </cell>
          <cell r="G16">
            <v>93024</v>
          </cell>
          <cell r="H16">
            <v>21425</v>
          </cell>
          <cell r="I16">
            <v>4285</v>
          </cell>
        </row>
        <row r="18">
          <cell r="A18" t="str">
            <v>Plant, machinery, equipment and</v>
          </cell>
        </row>
        <row r="19">
          <cell r="A19" t="str">
            <v xml:space="preserve">    electrical installations</v>
          </cell>
          <cell r="C19" t="str">
            <v>6.7 - 20</v>
          </cell>
        </row>
        <row r="21">
          <cell r="A21" t="str">
            <v>Batching Plant</v>
          </cell>
          <cell r="B21" t="str">
            <v>U - 8</v>
          </cell>
          <cell r="C21">
            <v>10</v>
          </cell>
          <cell r="D21">
            <v>553583</v>
          </cell>
          <cell r="E21">
            <v>492583</v>
          </cell>
          <cell r="F21">
            <v>523083</v>
          </cell>
          <cell r="G21">
            <v>0</v>
          </cell>
          <cell r="H21">
            <v>523083</v>
          </cell>
          <cell r="I21">
            <v>52308.3</v>
          </cell>
        </row>
        <row r="23">
          <cell r="A23" t="str">
            <v>Electrical installation - factory</v>
          </cell>
          <cell r="B23" t="str">
            <v>U - 9</v>
          </cell>
          <cell r="C23">
            <v>20</v>
          </cell>
          <cell r="D23">
            <v>303046</v>
          </cell>
          <cell r="E23">
            <v>303046</v>
          </cell>
          <cell r="F23">
            <v>303046</v>
          </cell>
          <cell r="G23">
            <v>175954</v>
          </cell>
          <cell r="H23">
            <v>127092</v>
          </cell>
          <cell r="I23">
            <v>25418.400000000001</v>
          </cell>
        </row>
        <row r="25">
          <cell r="A25" t="str">
            <v>1st Plant &amp; machinery</v>
          </cell>
          <cell r="B25" t="str">
            <v>U - 10</v>
          </cell>
          <cell r="C25">
            <v>10</v>
          </cell>
          <cell r="D25">
            <v>1589709</v>
          </cell>
          <cell r="E25">
            <v>1589709</v>
          </cell>
          <cell r="F25">
            <v>1589709</v>
          </cell>
          <cell r="G25">
            <v>1180979</v>
          </cell>
          <cell r="H25">
            <v>408730</v>
          </cell>
          <cell r="I25">
            <v>40873</v>
          </cell>
        </row>
        <row r="27">
          <cell r="A27" t="str">
            <v>Factory equipment</v>
          </cell>
          <cell r="B27" t="str">
            <v>U - 11</v>
          </cell>
          <cell r="C27">
            <v>10</v>
          </cell>
          <cell r="D27">
            <v>213350</v>
          </cell>
          <cell r="E27">
            <v>213350</v>
          </cell>
          <cell r="F27">
            <v>213350</v>
          </cell>
          <cell r="G27">
            <v>6296</v>
          </cell>
          <cell r="H27">
            <v>207054</v>
          </cell>
          <cell r="I27">
            <v>20705.400000000001</v>
          </cell>
        </row>
        <row r="29">
          <cell r="A29" t="str">
            <v>Transport equipment</v>
          </cell>
          <cell r="B29" t="str">
            <v>U - 12</v>
          </cell>
          <cell r="C29">
            <v>20</v>
          </cell>
          <cell r="D29">
            <v>329660</v>
          </cell>
          <cell r="E29">
            <v>329660</v>
          </cell>
          <cell r="F29">
            <v>329660</v>
          </cell>
          <cell r="G29">
            <v>0</v>
          </cell>
          <cell r="H29">
            <v>329660</v>
          </cell>
          <cell r="I29">
            <v>65932</v>
          </cell>
        </row>
        <row r="31">
          <cell r="A31" t="str">
            <v>Forklift</v>
          </cell>
          <cell r="B31" t="str">
            <v>U - 13</v>
          </cell>
          <cell r="C31">
            <v>20</v>
          </cell>
          <cell r="D31">
            <v>339920</v>
          </cell>
          <cell r="E31">
            <v>339920</v>
          </cell>
          <cell r="F31">
            <v>339920</v>
          </cell>
          <cell r="G31">
            <v>303919</v>
          </cell>
          <cell r="H31">
            <v>36001</v>
          </cell>
          <cell r="I31">
            <v>7200.2</v>
          </cell>
        </row>
        <row r="33">
          <cell r="A33" t="str">
            <v>Block plant</v>
          </cell>
          <cell r="B33" t="str">
            <v>U - 14</v>
          </cell>
          <cell r="C33">
            <v>10</v>
          </cell>
          <cell r="D33">
            <v>327083</v>
          </cell>
          <cell r="E33">
            <v>327083</v>
          </cell>
          <cell r="F33">
            <v>327083</v>
          </cell>
          <cell r="G33">
            <v>327083</v>
          </cell>
          <cell r="H33">
            <v>0</v>
          </cell>
          <cell r="I33">
            <v>0</v>
          </cell>
        </row>
        <row r="35">
          <cell r="A35" t="str">
            <v>Second Plant</v>
          </cell>
          <cell r="B35" t="str">
            <v>U - 15</v>
          </cell>
          <cell r="C35" t="str">
            <v>6.66</v>
          </cell>
          <cell r="D35">
            <v>5775401</v>
          </cell>
          <cell r="E35">
            <v>6481085</v>
          </cell>
          <cell r="F35">
            <v>6128243</v>
          </cell>
          <cell r="G35">
            <v>0</v>
          </cell>
          <cell r="H35">
            <v>6128243</v>
          </cell>
          <cell r="I35">
            <v>408140.98380000005</v>
          </cell>
        </row>
        <row r="37">
          <cell r="A37" t="str">
            <v>Mould</v>
          </cell>
          <cell r="B37" t="str">
            <v>U - 16</v>
          </cell>
          <cell r="C37">
            <v>10</v>
          </cell>
          <cell r="D37">
            <v>723781</v>
          </cell>
          <cell r="E37">
            <v>723781</v>
          </cell>
          <cell r="F37">
            <v>723781</v>
          </cell>
          <cell r="G37">
            <v>0</v>
          </cell>
          <cell r="H37">
            <v>723781</v>
          </cell>
          <cell r="I37">
            <v>72378.100000000006</v>
          </cell>
        </row>
        <row r="39">
          <cell r="A39" t="str">
            <v xml:space="preserve">Furniture, fittings &amp; office </v>
          </cell>
        </row>
        <row r="40">
          <cell r="A40" t="str">
            <v xml:space="preserve">    equipment</v>
          </cell>
          <cell r="B40" t="str">
            <v>U - 17</v>
          </cell>
          <cell r="C40">
            <v>20</v>
          </cell>
          <cell r="D40">
            <v>436826</v>
          </cell>
          <cell r="E40">
            <v>431760</v>
          </cell>
          <cell r="F40">
            <v>434293</v>
          </cell>
          <cell r="G40">
            <v>367288</v>
          </cell>
          <cell r="H40">
            <v>67005</v>
          </cell>
          <cell r="I40">
            <v>13401</v>
          </cell>
        </row>
        <row r="42">
          <cell r="A42" t="str">
            <v>Motor vehicles</v>
          </cell>
          <cell r="B42" t="str">
            <v>U - 18</v>
          </cell>
          <cell r="C42">
            <v>25</v>
          </cell>
          <cell r="D42">
            <v>217270</v>
          </cell>
          <cell r="E42">
            <v>217270</v>
          </cell>
          <cell r="F42">
            <v>217270</v>
          </cell>
          <cell r="G42">
            <v>217268</v>
          </cell>
          <cell r="H42">
            <v>2</v>
          </cell>
          <cell r="I42">
            <v>0.5</v>
          </cell>
        </row>
        <row r="44">
          <cell r="A44" t="str">
            <v>Computer installations</v>
          </cell>
          <cell r="B44" t="str">
            <v>U - 19</v>
          </cell>
          <cell r="C44">
            <v>33.299999999999997</v>
          </cell>
          <cell r="D44">
            <v>192170</v>
          </cell>
          <cell r="E44">
            <v>202475</v>
          </cell>
          <cell r="F44">
            <v>197322.5</v>
          </cell>
          <cell r="G44">
            <v>143917</v>
          </cell>
          <cell r="H44">
            <v>53405.5</v>
          </cell>
          <cell r="I44">
            <v>17784.031499999997</v>
          </cell>
        </row>
        <row r="46">
          <cell r="A46" t="str">
            <v>Factory - Tanah Merah</v>
          </cell>
        </row>
        <row r="47">
          <cell r="A47" t="str">
            <v>Plant 3 - Besser</v>
          </cell>
          <cell r="B47" t="str">
            <v>U - 20</v>
          </cell>
          <cell r="C47">
            <v>6.66</v>
          </cell>
          <cell r="D47">
            <v>9407964</v>
          </cell>
          <cell r="E47">
            <v>9407964</v>
          </cell>
          <cell r="F47">
            <v>9407964</v>
          </cell>
          <cell r="G47">
            <v>0</v>
          </cell>
          <cell r="H47">
            <v>9407964</v>
          </cell>
          <cell r="I47">
            <v>626570.40240000002</v>
          </cell>
        </row>
        <row r="49">
          <cell r="A49" t="str">
            <v>Plant 3 - Building</v>
          </cell>
          <cell r="B49" t="str">
            <v>U - 21</v>
          </cell>
          <cell r="C49">
            <v>2</v>
          </cell>
          <cell r="D49">
            <v>7008308</v>
          </cell>
          <cell r="E49">
            <v>6355305</v>
          </cell>
          <cell r="F49">
            <v>6681806.5</v>
          </cell>
          <cell r="G49">
            <v>0</v>
          </cell>
          <cell r="H49">
            <v>6681806.5</v>
          </cell>
          <cell r="I49">
            <v>133636.13</v>
          </cell>
        </row>
        <row r="51">
          <cell r="A51" t="str">
            <v>Factory equipment</v>
          </cell>
          <cell r="B51" t="str">
            <v>U - 22</v>
          </cell>
          <cell r="C51">
            <v>6.66</v>
          </cell>
          <cell r="D51">
            <v>384448</v>
          </cell>
          <cell r="E51">
            <v>384448</v>
          </cell>
          <cell r="F51">
            <v>384448</v>
          </cell>
          <cell r="G51">
            <v>0</v>
          </cell>
          <cell r="H51">
            <v>384448</v>
          </cell>
          <cell r="I51">
            <v>25604.236800000002</v>
          </cell>
        </row>
        <row r="53">
          <cell r="A53" t="str">
            <v>Forklift</v>
          </cell>
          <cell r="B53" t="str">
            <v>U - 23</v>
          </cell>
          <cell r="C53">
            <v>20</v>
          </cell>
          <cell r="D53">
            <v>177180</v>
          </cell>
          <cell r="E53">
            <v>177180</v>
          </cell>
          <cell r="F53">
            <v>177180</v>
          </cell>
          <cell r="G53">
            <v>0</v>
          </cell>
          <cell r="H53">
            <v>177180</v>
          </cell>
          <cell r="I53">
            <v>35436</v>
          </cell>
        </row>
        <row r="55">
          <cell r="A55" t="str">
            <v>Unreconciled difference</v>
          </cell>
          <cell r="D55">
            <v>0</v>
          </cell>
          <cell r="E55">
            <v>2</v>
          </cell>
        </row>
        <row r="56">
          <cell r="D56">
            <v>35692887</v>
          </cell>
          <cell r="E56">
            <v>35553369</v>
          </cell>
        </row>
        <row r="57">
          <cell r="D57" t="str">
            <v xml:space="preserve">                      U</v>
          </cell>
          <cell r="G57" t="str">
            <v>Total rationalised depreciation</v>
          </cell>
          <cell r="I57">
            <v>1653795.5279146344</v>
          </cell>
        </row>
        <row r="58">
          <cell r="G58" t="str">
            <v>Per U</v>
          </cell>
          <cell r="I58">
            <v>1629513</v>
          </cell>
        </row>
        <row r="59">
          <cell r="G59" t="str">
            <v>Difference</v>
          </cell>
          <cell r="I59">
            <v>24282.52791463444</v>
          </cell>
          <cell r="J59" t="str">
            <v>(A)</v>
          </cell>
        </row>
        <row r="60">
          <cell r="A60" t="str">
            <v>Note : (A)</v>
          </cell>
        </row>
        <row r="61">
          <cell r="A61" t="str">
            <v>The different of the depreciation is caused by the timing of the assets addition during the year.</v>
          </cell>
        </row>
        <row r="62">
          <cell r="A62" t="str">
            <v>The company used their rate based on the age of assets acquired, while AA used a stright line method to calculate</v>
          </cell>
        </row>
        <row r="63">
          <cell r="A63" t="str">
            <v>Thus, no adjustment is raised by AA &amp; Co. on the difference</v>
          </cell>
        </row>
        <row r="65">
          <cell r="C65" t="str">
            <v>DR</v>
          </cell>
          <cell r="D65" t="str">
            <v>Depreciation charges - P n L</v>
          </cell>
          <cell r="F65">
            <v>0</v>
          </cell>
          <cell r="G65" t="str">
            <v>ref - 30</v>
          </cell>
        </row>
        <row r="66">
          <cell r="C66" t="str">
            <v>CR</v>
          </cell>
          <cell r="D66" t="str">
            <v>Accumulated depreciation - B/S</v>
          </cell>
          <cell r="F66">
            <v>0</v>
          </cell>
          <cell r="G66" t="str">
            <v>ref - U</v>
          </cell>
        </row>
        <row r="69">
          <cell r="A69" t="str">
            <v>Based on work done, we are in opinion that the fixed assets depreciation rates and charges are fairly stated.</v>
          </cell>
        </row>
      </sheetData>
      <sheetData sheetId="30" refreshError="1">
        <row r="1">
          <cell r="B1" t="str">
            <v>Integrated Brickworks S/B</v>
          </cell>
        </row>
        <row r="2">
          <cell r="B2" t="str">
            <v>A: 31 December 2001</v>
          </cell>
        </row>
        <row r="3">
          <cell r="B3" t="str">
            <v>Short term borrowings</v>
          </cell>
        </row>
        <row r="5">
          <cell r="E5" t="str">
            <v>&lt;-------------------------Current Year----------------------&gt;</v>
          </cell>
        </row>
        <row r="6">
          <cell r="C6" t="str">
            <v>w/p ref</v>
          </cell>
          <cell r="D6" t="str">
            <v>Adjusted</v>
          </cell>
          <cell r="E6" t="str">
            <v>Unadjusted</v>
          </cell>
          <cell r="G6" t="str">
            <v>Adjustments</v>
          </cell>
          <cell r="J6" t="str">
            <v>Adjusted</v>
          </cell>
        </row>
        <row r="7">
          <cell r="D7" t="str">
            <v>31/12/00</v>
          </cell>
          <cell r="E7" t="str">
            <v>31/12/01</v>
          </cell>
          <cell r="G7" t="str">
            <v>Dr</v>
          </cell>
          <cell r="I7" t="str">
            <v>Cr</v>
          </cell>
          <cell r="J7" t="str">
            <v>31/12/01</v>
          </cell>
        </row>
        <row r="10">
          <cell r="B10" t="str">
            <v>Bankers acceptance (BA)</v>
          </cell>
          <cell r="D10">
            <v>1953000</v>
          </cell>
          <cell r="E10">
            <v>1923000</v>
          </cell>
          <cell r="G10">
            <v>0</v>
          </cell>
          <cell r="I10">
            <v>0</v>
          </cell>
          <cell r="J10">
            <v>1923000</v>
          </cell>
          <cell r="K10" t="str">
            <v>¥</v>
          </cell>
        </row>
        <row r="13">
          <cell r="D13">
            <v>1953000</v>
          </cell>
          <cell r="E13">
            <v>1923000</v>
          </cell>
          <cell r="J13">
            <v>1923000</v>
          </cell>
        </row>
        <row r="15">
          <cell r="D15">
            <v>0</v>
          </cell>
          <cell r="E15">
            <v>0</v>
          </cell>
          <cell r="J15">
            <v>0</v>
          </cell>
        </row>
        <row r="17">
          <cell r="B17" t="str">
            <v>This facility is used to finance purchase of raw material (RM87,000) and sale of concrete and masonry (RM1,866,000)</v>
          </cell>
        </row>
        <row r="18">
          <cell r="B18" t="str">
            <v>We have agreed the amount from bank advice from MBB.</v>
          </cell>
        </row>
        <row r="20">
          <cell r="A20" t="str">
            <v>Disclosure</v>
          </cell>
        </row>
        <row r="21">
          <cell r="B21" t="str">
            <v>BA interest ranges from 3. 25% to 4.25% (2000: 3.25% - 4.10% )</v>
          </cell>
        </row>
      </sheetData>
      <sheetData sheetId="31" refreshError="1"/>
      <sheetData sheetId="32" refreshError="1">
        <row r="1">
          <cell r="A1" t="str">
            <v xml:space="preserve">Trade creditors confirmation </v>
          </cell>
        </row>
        <row r="2">
          <cell r="A2" t="str">
            <v>31/12/2001</v>
          </cell>
        </row>
        <row r="3">
          <cell r="A3" t="str">
            <v>Basis: Most active suppliers</v>
          </cell>
        </row>
        <row r="4">
          <cell r="H4" t="str">
            <v>As per client -</v>
          </cell>
        </row>
        <row r="5">
          <cell r="A5" t="str">
            <v>Scope : &gt; RM50K , Coverage : &gt; 75%</v>
          </cell>
          <cell r="E5" t="str">
            <v>As per</v>
          </cell>
          <cell r="F5" t="str">
            <v>As per</v>
          </cell>
          <cell r="H5" t="str">
            <v>Subsequent</v>
          </cell>
        </row>
        <row r="6">
          <cell r="A6" t="str">
            <v>Supplier</v>
          </cell>
          <cell r="D6" t="str">
            <v>Per GL</v>
          </cell>
          <cell r="E6" t="str">
            <v>Statement</v>
          </cell>
          <cell r="F6" t="str">
            <v>Confirmation</v>
          </cell>
          <cell r="G6" t="str">
            <v>Difference</v>
          </cell>
          <cell r="H6" t="str">
            <v>payment upto 19/1</v>
          </cell>
          <cell r="I6" t="str">
            <v>WP Ref</v>
          </cell>
        </row>
        <row r="8">
          <cell r="A8" t="str">
            <v>Akita Auto Repairs</v>
          </cell>
          <cell r="D8">
            <v>55284</v>
          </cell>
          <cell r="H8">
            <v>151</v>
          </cell>
        </row>
        <row r="10">
          <cell r="A10" t="str">
            <v>All Build SB</v>
          </cell>
          <cell r="D10">
            <v>120058</v>
          </cell>
          <cell r="H10">
            <v>16778</v>
          </cell>
        </row>
        <row r="12">
          <cell r="A12" t="str">
            <v>ABS Engineering &amp; Trading SB</v>
          </cell>
          <cell r="D12">
            <v>14000</v>
          </cell>
          <cell r="H12">
            <v>0</v>
          </cell>
        </row>
        <row r="14">
          <cell r="A14" t="str">
            <v>Better Powers (M) SB</v>
          </cell>
          <cell r="D14">
            <v>18326</v>
          </cell>
          <cell r="H14">
            <v>6060</v>
          </cell>
        </row>
        <row r="16">
          <cell r="A16" t="str">
            <v>Bayer (Malaysia) SB</v>
          </cell>
          <cell r="D16">
            <v>45600</v>
          </cell>
          <cell r="H16">
            <v>14000</v>
          </cell>
        </row>
        <row r="18">
          <cell r="A18" t="str">
            <v>CondoLink SB</v>
          </cell>
          <cell r="D18">
            <v>303814</v>
          </cell>
          <cell r="H18">
            <v>0</v>
          </cell>
        </row>
        <row r="20">
          <cell r="A20" t="str">
            <v>CTY Weighting &amp; Automation SB</v>
          </cell>
          <cell r="D20">
            <v>5000</v>
          </cell>
          <cell r="H20">
            <v>0</v>
          </cell>
        </row>
        <row r="22">
          <cell r="A22" t="str">
            <v>Elite Eccess SB</v>
          </cell>
          <cell r="D22">
            <v>0</v>
          </cell>
          <cell r="H22">
            <v>0</v>
          </cell>
        </row>
        <row r="24">
          <cell r="A24" t="str">
            <v>EverLite Electrical SB</v>
          </cell>
          <cell r="D24">
            <v>6844</v>
          </cell>
          <cell r="H24">
            <v>0</v>
          </cell>
        </row>
        <row r="26">
          <cell r="A26" t="str">
            <v>GD Express (SA) SB</v>
          </cell>
          <cell r="D26">
            <v>155</v>
          </cell>
          <cell r="H26">
            <v>0</v>
          </cell>
        </row>
        <row r="28">
          <cell r="A28" t="str">
            <v>GEF Technologies SB</v>
          </cell>
          <cell r="D28">
            <v>0</v>
          </cell>
          <cell r="H28">
            <v>0</v>
          </cell>
        </row>
        <row r="30">
          <cell r="A30" t="str">
            <v>Hicom United Leasing SB</v>
          </cell>
          <cell r="D30">
            <v>45000</v>
          </cell>
          <cell r="H30">
            <v>8600</v>
          </cell>
        </row>
        <row r="32">
          <cell r="A32" t="str">
            <v>IngerSoll Jati Malaysia SB</v>
          </cell>
          <cell r="D32">
            <v>0</v>
          </cell>
          <cell r="H32">
            <v>0</v>
          </cell>
        </row>
        <row r="34">
          <cell r="A34" t="str">
            <v>KuasaMAte Trading SB</v>
          </cell>
          <cell r="D34">
            <v>0</v>
          </cell>
          <cell r="H34">
            <v>0</v>
          </cell>
        </row>
        <row r="36">
          <cell r="A36" t="str">
            <v>Kian Soon Timber &amp; Wooden SB</v>
          </cell>
          <cell r="D36">
            <v>128218</v>
          </cell>
          <cell r="H36">
            <v>27538</v>
          </cell>
        </row>
        <row r="38">
          <cell r="A38" t="str">
            <v>Lui Kin Tat Air Conditioning</v>
          </cell>
          <cell r="D38">
            <v>10300</v>
          </cell>
          <cell r="H38">
            <v>1135</v>
          </cell>
        </row>
        <row r="40">
          <cell r="A40" t="str">
            <v>Lim Boon Vien</v>
          </cell>
          <cell r="D40">
            <v>386443</v>
          </cell>
          <cell r="H40">
            <v>23075</v>
          </cell>
        </row>
        <row r="42">
          <cell r="A42" t="str">
            <v>MAN Hydraulic &amp; Roller SB</v>
          </cell>
          <cell r="D42">
            <v>16530</v>
          </cell>
          <cell r="H42">
            <v>0</v>
          </cell>
        </row>
        <row r="44">
          <cell r="A44" t="str">
            <v>MMFG Composite SB</v>
          </cell>
          <cell r="D44">
            <v>35000</v>
          </cell>
          <cell r="H44">
            <v>0</v>
          </cell>
        </row>
        <row r="46">
          <cell r="A46" t="str">
            <v>Minolta Marketing SB</v>
          </cell>
          <cell r="D46">
            <v>454</v>
          </cell>
          <cell r="H46">
            <v>113</v>
          </cell>
        </row>
        <row r="48">
          <cell r="A48" t="str">
            <v>Poh Cheng Iron Works</v>
          </cell>
          <cell r="D48">
            <v>5175</v>
          </cell>
          <cell r="H48">
            <v>0</v>
          </cell>
        </row>
        <row r="50">
          <cell r="A50" t="str">
            <v>Perunding arcacara SB</v>
          </cell>
          <cell r="D50">
            <v>15199</v>
          </cell>
          <cell r="H50">
            <v>0</v>
          </cell>
        </row>
        <row r="52">
          <cell r="A52" t="str">
            <v>Pangkalen Concrete SB</v>
          </cell>
          <cell r="D52">
            <v>972043</v>
          </cell>
          <cell r="H52">
            <v>0</v>
          </cell>
        </row>
        <row r="54">
          <cell r="A54" t="str">
            <v>RMC Concrete SB</v>
          </cell>
          <cell r="D54">
            <v>1523541</v>
          </cell>
          <cell r="H54">
            <v>0</v>
          </cell>
        </row>
        <row r="56">
          <cell r="A56" t="str">
            <v>Simen Utama SB</v>
          </cell>
          <cell r="D56">
            <v>102392</v>
          </cell>
          <cell r="H56">
            <v>0</v>
          </cell>
        </row>
        <row r="58">
          <cell r="A58" t="str">
            <v>Tanah Merah Quarry SB</v>
          </cell>
          <cell r="D58">
            <v>209802</v>
          </cell>
          <cell r="H58">
            <v>0</v>
          </cell>
        </row>
        <row r="60">
          <cell r="A60" t="str">
            <v>X-Track Parts Supply Trading</v>
          </cell>
          <cell r="D60">
            <v>13083</v>
          </cell>
          <cell r="H60">
            <v>0</v>
          </cell>
        </row>
        <row r="62">
          <cell r="A62" t="str">
            <v>Yan Wen Kim</v>
          </cell>
          <cell r="D62">
            <v>426239</v>
          </cell>
          <cell r="H62">
            <v>0</v>
          </cell>
        </row>
      </sheetData>
      <sheetData sheetId="33" refreshError="1">
        <row r="1">
          <cell r="A1" t="str">
            <v>Integrated Brickworks S/B</v>
          </cell>
        </row>
        <row r="2">
          <cell r="A2" t="str">
            <v>A: 31 December 2001</v>
          </cell>
        </row>
        <row r="3">
          <cell r="A3" t="str">
            <v>Other Creditors</v>
          </cell>
        </row>
        <row r="5">
          <cell r="D5" t="str">
            <v>&lt;-------------------------Current Year----------------------&gt;</v>
          </cell>
        </row>
        <row r="6">
          <cell r="B6" t="str">
            <v>w/p ref</v>
          </cell>
          <cell r="C6" t="str">
            <v>Adjusted</v>
          </cell>
          <cell r="D6" t="str">
            <v>Unadjusted</v>
          </cell>
          <cell r="F6" t="str">
            <v>Adjustments</v>
          </cell>
          <cell r="I6" t="str">
            <v>Adjusted</v>
          </cell>
        </row>
        <row r="7">
          <cell r="C7" t="str">
            <v>31/12/00</v>
          </cell>
          <cell r="D7" t="str">
            <v>31/12/01</v>
          </cell>
          <cell r="F7" t="str">
            <v>Dr</v>
          </cell>
          <cell r="H7" t="str">
            <v>Cr</v>
          </cell>
          <cell r="I7" t="str">
            <v>31/12/01</v>
          </cell>
        </row>
        <row r="9">
          <cell r="A9" t="str">
            <v>Accruals &amp; provisions</v>
          </cell>
          <cell r="B9" t="str">
            <v>CC-1</v>
          </cell>
          <cell r="C9">
            <v>188401</v>
          </cell>
          <cell r="D9">
            <v>1888018</v>
          </cell>
          <cell r="E9" t="str">
            <v>(b)</v>
          </cell>
          <cell r="I9">
            <v>2059012</v>
          </cell>
        </row>
        <row r="10">
          <cell r="E10" t="str">
            <v>&lt;202&gt;</v>
          </cell>
          <cell r="F10">
            <v>5450</v>
          </cell>
          <cell r="G10" t="str">
            <v>&lt;203&gt;</v>
          </cell>
          <cell r="H10">
            <v>23350</v>
          </cell>
        </row>
        <row r="11">
          <cell r="G11" t="str">
            <v>&lt;204&gt;</v>
          </cell>
          <cell r="H11">
            <v>78351</v>
          </cell>
        </row>
        <row r="12">
          <cell r="G12" t="str">
            <v>&lt;205&gt;</v>
          </cell>
          <cell r="H12">
            <v>74743</v>
          </cell>
        </row>
        <row r="15">
          <cell r="A15" t="str">
            <v>Other creditors</v>
          </cell>
          <cell r="B15" t="str">
            <v>CC-2</v>
          </cell>
          <cell r="C15">
            <v>568844</v>
          </cell>
          <cell r="D15">
            <v>1711790</v>
          </cell>
          <cell r="E15" t="str">
            <v>(a)</v>
          </cell>
          <cell r="G15" t="str">
            <v>&lt;103&gt;</v>
          </cell>
          <cell r="H15">
            <v>0</v>
          </cell>
          <cell r="I15">
            <v>1711790</v>
          </cell>
        </row>
        <row r="18">
          <cell r="C18">
            <v>757245</v>
          </cell>
          <cell r="D18">
            <v>3599808</v>
          </cell>
          <cell r="I18">
            <v>3770802</v>
          </cell>
        </row>
        <row r="20">
          <cell r="C20">
            <v>0</v>
          </cell>
          <cell r="D20">
            <v>0</v>
          </cell>
          <cell r="I20">
            <v>0</v>
          </cell>
        </row>
        <row r="23">
          <cell r="A23" t="str">
            <v>Note : (b)</v>
          </cell>
          <cell r="B23" t="str">
            <v>The amount significantly increased by  902% to 1,889,106 for the year due to the company</v>
          </cell>
        </row>
        <row r="24">
          <cell r="B24" t="str">
            <v>had made reclassification of accrual amount into the other creditors accounts.</v>
          </cell>
        </row>
        <row r="25">
          <cell r="B25" t="str">
            <v>In previous year, the accrual amount was shown in the trade creditors accounts.</v>
          </cell>
        </row>
        <row r="27">
          <cell r="A27" t="str">
            <v>&lt;NOTES&gt;</v>
          </cell>
        </row>
        <row r="29">
          <cell r="A29" t="str">
            <v>Recaption:</v>
          </cell>
        </row>
        <row r="30">
          <cell r="A30" t="str">
            <v>Balance as per GL</v>
          </cell>
          <cell r="D30">
            <v>1711790</v>
          </cell>
        </row>
        <row r="31">
          <cell r="A31" t="str">
            <v>Interest in HP in suspense</v>
          </cell>
          <cell r="D31">
            <v>-1344</v>
          </cell>
          <cell r="E31" t="str">
            <v>Immaterial</v>
          </cell>
        </row>
        <row r="32">
          <cell r="A32" t="str">
            <v>Other creditors</v>
          </cell>
          <cell r="D32">
            <v>346</v>
          </cell>
          <cell r="E32" t="str">
            <v>Immaterial</v>
          </cell>
        </row>
        <row r="33">
          <cell r="D33">
            <v>1710792</v>
          </cell>
          <cell r="E33" t="str">
            <v>(a)</v>
          </cell>
        </row>
        <row r="36">
          <cell r="A36" t="str">
            <v>&lt;SEARCH FOR UNRECORDED LIABILITIES&gt;</v>
          </cell>
          <cell r="D36" t="str">
            <v>Scope : &gt; RM20,000.</v>
          </cell>
        </row>
        <row r="38">
          <cell r="A38" t="str">
            <v>We have performed a search for unrecorded liabilities using unpaid invoices and subsequent payment</v>
          </cell>
        </row>
        <row r="39">
          <cell r="A39" t="str">
            <v>files with the basis of &gt;RM20,000. (Materiality : &gt; 29,000) .No exceptions noted.</v>
          </cell>
        </row>
        <row r="40">
          <cell r="A40" t="str">
            <v>Based on the management, all liabilities occurred for 2001 successfully taken-up in the accounts.</v>
          </cell>
        </row>
      </sheetData>
      <sheetData sheetId="34" refreshError="1">
        <row r="1">
          <cell r="A1" t="str">
            <v>Integrated Brickworks S/B</v>
          </cell>
        </row>
        <row r="2">
          <cell r="A2" t="str">
            <v>A: 31 December 2001</v>
          </cell>
        </row>
        <row r="3">
          <cell r="A3" t="str">
            <v>Taxation</v>
          </cell>
        </row>
        <row r="5">
          <cell r="E5" t="str">
            <v>&lt;-------------------------Current Year----------------------&gt;</v>
          </cell>
        </row>
        <row r="6">
          <cell r="B6" t="str">
            <v>w/p ref</v>
          </cell>
          <cell r="C6" t="str">
            <v>Adjusted</v>
          </cell>
          <cell r="D6" t="str">
            <v>Unadjusted</v>
          </cell>
          <cell r="G6" t="str">
            <v>Adjustments</v>
          </cell>
          <cell r="J6" t="str">
            <v>Adjusted</v>
          </cell>
        </row>
        <row r="7">
          <cell r="C7" t="str">
            <v>31/12/00</v>
          </cell>
          <cell r="D7" t="str">
            <v>31/12/01</v>
          </cell>
          <cell r="G7" t="str">
            <v>Dr</v>
          </cell>
          <cell r="I7" t="str">
            <v>Cr</v>
          </cell>
          <cell r="J7" t="str">
            <v>31/12/01</v>
          </cell>
        </row>
        <row r="10">
          <cell r="A10" t="str">
            <v>Provision for taxation</v>
          </cell>
          <cell r="B10" t="str">
            <v>FF</v>
          </cell>
          <cell r="C10">
            <v>205310</v>
          </cell>
          <cell r="D10">
            <v>205310</v>
          </cell>
          <cell r="J10">
            <v>205310</v>
          </cell>
        </row>
        <row r="11">
          <cell r="C11" t="str">
            <v>F - 1 / 2</v>
          </cell>
          <cell r="J11" t="str">
            <v>F - 1 / 2</v>
          </cell>
        </row>
        <row r="15">
          <cell r="A15" t="str">
            <v>Tax expense - P n L</v>
          </cell>
          <cell r="B15" t="str">
            <v>FF-1</v>
          </cell>
          <cell r="C15">
            <v>0</v>
          </cell>
          <cell r="D15">
            <v>0</v>
          </cell>
          <cell r="J15">
            <v>0</v>
          </cell>
        </row>
        <row r="17">
          <cell r="C17">
            <v>0</v>
          </cell>
          <cell r="D17">
            <v>0</v>
          </cell>
          <cell r="J17">
            <v>0</v>
          </cell>
        </row>
        <row r="20">
          <cell r="A20" t="str">
            <v>Deferred Taxation</v>
          </cell>
          <cell r="C20">
            <v>0</v>
          </cell>
          <cell r="D20">
            <v>0</v>
          </cell>
          <cell r="J20">
            <v>0</v>
          </cell>
        </row>
        <row r="22">
          <cell r="A22" t="str">
            <v>There is no provision for current year as the company is in a tax loss position. The provision for tax of RM205,310 in the accounts are over-provision from prior years. Suggest to leave as buffer.</v>
          </cell>
        </row>
      </sheetData>
      <sheetData sheetId="35" refreshError="1"/>
      <sheetData sheetId="36" refreshError="1">
        <row r="1">
          <cell r="A1" t="str">
            <v>Integrated Brickworks S/B</v>
          </cell>
        </row>
        <row r="2">
          <cell r="A2" t="str">
            <v>A: 31 December 2001</v>
          </cell>
        </row>
        <row r="3">
          <cell r="A3" t="str">
            <v xml:space="preserve">Deferred Tax Computation </v>
          </cell>
        </row>
        <row r="4">
          <cell r="G4" t="str">
            <v>2001</v>
          </cell>
          <cell r="I4" t="str">
            <v>2000</v>
          </cell>
        </row>
        <row r="5">
          <cell r="G5" t="str">
            <v>RM</v>
          </cell>
          <cell r="I5" t="str">
            <v>RM</v>
          </cell>
        </row>
        <row r="7">
          <cell r="A7" t="str">
            <v>Book value of fixed assets</v>
          </cell>
          <cell r="F7" t="str">
            <v>U</v>
          </cell>
          <cell r="G7">
            <v>25694958</v>
          </cell>
          <cell r="I7">
            <v>27435557</v>
          </cell>
        </row>
        <row r="8">
          <cell r="A8" t="str">
            <v>Less: Land &amp; Bldg</v>
          </cell>
          <cell r="G8">
            <v>-5619079</v>
          </cell>
          <cell r="I8">
            <v>-5779053</v>
          </cell>
        </row>
        <row r="9">
          <cell r="A9" t="str">
            <v xml:space="preserve">         Book Value of Renovations</v>
          </cell>
          <cell r="G9">
            <v>-1762</v>
          </cell>
          <cell r="I9">
            <v>-6043</v>
          </cell>
        </row>
        <row r="11">
          <cell r="A11" t="str">
            <v>Book value of qualifying expenditure</v>
          </cell>
          <cell r="G11">
            <v>20074117</v>
          </cell>
          <cell r="I11">
            <v>21650461</v>
          </cell>
        </row>
        <row r="13">
          <cell r="A13" t="str">
            <v>Less: TWDV of qualifying expenditure</v>
          </cell>
          <cell r="F13" t="str">
            <v>FF-1 pg17</v>
          </cell>
          <cell r="G13">
            <v>-10871488</v>
          </cell>
          <cell r="I13">
            <v>-13782362</v>
          </cell>
        </row>
        <row r="16">
          <cell r="A16" t="str">
            <v>Excess of capital allowances over book depreciation</v>
          </cell>
          <cell r="G16">
            <v>9202629</v>
          </cell>
          <cell r="I16">
            <v>7868099</v>
          </cell>
        </row>
        <row r="17">
          <cell r="A17" t="str">
            <v>Other Timing Differences:</v>
          </cell>
        </row>
        <row r="18">
          <cell r="A18" t="str">
            <v>- CA c/f</v>
          </cell>
          <cell r="F18" t="str">
            <v>FF-1 pg1</v>
          </cell>
          <cell r="G18">
            <v>-12798857</v>
          </cell>
          <cell r="I18">
            <v>-9599581</v>
          </cell>
        </row>
        <row r="19">
          <cell r="A19" t="str">
            <v>- Tax losses c/f</v>
          </cell>
          <cell r="F19" t="str">
            <v>FF-1 pg1</v>
          </cell>
          <cell r="G19">
            <v>-3571569</v>
          </cell>
          <cell r="I19">
            <v>-2558854</v>
          </cell>
        </row>
        <row r="20">
          <cell r="A20" t="str">
            <v>- Reinvestment allowance c/f</v>
          </cell>
          <cell r="F20" t="str">
            <v>FF-1 pg2</v>
          </cell>
          <cell r="G20">
            <v>-15154016</v>
          </cell>
          <cell r="I20">
            <v>-14994375</v>
          </cell>
        </row>
        <row r="23">
          <cell r="A23" t="str">
            <v>Timing differences at end of year</v>
          </cell>
          <cell r="G23">
            <v>-22321813</v>
          </cell>
          <cell r="I23">
            <v>-19284711</v>
          </cell>
        </row>
        <row r="25">
          <cell r="A25" t="str">
            <v>Deferred tax benefit at end of year at rate of 28%</v>
          </cell>
          <cell r="G25">
            <v>-6250107.6400000006</v>
          </cell>
          <cell r="I25">
            <v>-5399719.0800000001</v>
          </cell>
        </row>
        <row r="27">
          <cell r="C27" t="str">
            <v>&lt;For Disclosure&gt;</v>
          </cell>
          <cell r="F27" t="str">
            <v>say</v>
          </cell>
          <cell r="G27">
            <v>6288000</v>
          </cell>
          <cell r="I27">
            <v>5400000</v>
          </cell>
        </row>
        <row r="29">
          <cell r="A29" t="str">
            <v>Conclusion: No adjustment is proposed as the company is in a tax benefit position.</v>
          </cell>
        </row>
      </sheetData>
      <sheetData sheetId="37" refreshError="1">
        <row r="1">
          <cell r="B1" t="str">
            <v>Integrated Brickworks S/B</v>
          </cell>
        </row>
        <row r="2">
          <cell r="B2" t="str">
            <v>A: 31 December 2001</v>
          </cell>
        </row>
        <row r="3">
          <cell r="B3" t="str">
            <v>Due To Holding &amp; Ultimate Holding Co.</v>
          </cell>
        </row>
        <row r="5">
          <cell r="E5" t="str">
            <v>&lt;-------------------------Current Year----------------------&gt;</v>
          </cell>
        </row>
        <row r="6">
          <cell r="C6" t="str">
            <v>w/p ref</v>
          </cell>
          <cell r="D6" t="str">
            <v>Adjusted</v>
          </cell>
          <cell r="E6" t="str">
            <v>Unadjusted</v>
          </cell>
          <cell r="G6" t="str">
            <v>Adjustments</v>
          </cell>
          <cell r="J6" t="str">
            <v>Adjusted</v>
          </cell>
        </row>
        <row r="7">
          <cell r="D7" t="str">
            <v>31/12/00</v>
          </cell>
          <cell r="E7" t="str">
            <v>31/12/01</v>
          </cell>
          <cell r="G7" t="str">
            <v>Dr</v>
          </cell>
          <cell r="I7" t="str">
            <v>Cr</v>
          </cell>
          <cell r="J7" t="str">
            <v>31/12/01</v>
          </cell>
        </row>
        <row r="10">
          <cell r="B10" t="str">
            <v>Right Class SB :</v>
          </cell>
        </row>
        <row r="11">
          <cell r="B11" t="str">
            <v xml:space="preserve">  - Loan -short term advances</v>
          </cell>
          <cell r="D11">
            <v>45384</v>
          </cell>
          <cell r="E11">
            <v>56384</v>
          </cell>
          <cell r="F11" t="str">
            <v>(x)</v>
          </cell>
          <cell r="J11">
            <v>1100000</v>
          </cell>
        </row>
        <row r="12">
          <cell r="B12" t="str">
            <v>- current account</v>
          </cell>
          <cell r="D12">
            <v>1100000</v>
          </cell>
          <cell r="E12">
            <v>1100000</v>
          </cell>
          <cell r="F12" t="str">
            <v>(x)</v>
          </cell>
          <cell r="J12">
            <v>56384</v>
          </cell>
        </row>
        <row r="13">
          <cell r="D13">
            <v>1145384</v>
          </cell>
          <cell r="E13">
            <v>1156384</v>
          </cell>
          <cell r="F13" t="str">
            <v>(a)</v>
          </cell>
          <cell r="J13">
            <v>1156384</v>
          </cell>
        </row>
        <row r="14">
          <cell r="D14" t="str">
            <v>F-2</v>
          </cell>
          <cell r="J14" t="str">
            <v>F-2</v>
          </cell>
        </row>
        <row r="17">
          <cell r="B17" t="str">
            <v>Kumpulan Guthrie Bhd.</v>
          </cell>
        </row>
        <row r="18">
          <cell r="B18" t="str">
            <v xml:space="preserve">  - Loan -short term advances</v>
          </cell>
          <cell r="D18">
            <v>4000000</v>
          </cell>
          <cell r="E18">
            <v>4000000</v>
          </cell>
          <cell r="J18">
            <v>4000000</v>
          </cell>
        </row>
        <row r="19">
          <cell r="B19" t="str">
            <v>- current account</v>
          </cell>
          <cell r="D19">
            <v>11521253</v>
          </cell>
          <cell r="E19">
            <v>11823823</v>
          </cell>
          <cell r="J19">
            <v>11823823</v>
          </cell>
        </row>
        <row r="20">
          <cell r="D20">
            <v>15521253</v>
          </cell>
          <cell r="E20">
            <v>15823823</v>
          </cell>
          <cell r="F20" t="str">
            <v>(a)</v>
          </cell>
          <cell r="J20">
            <v>15823823</v>
          </cell>
        </row>
        <row r="21">
          <cell r="D21" t="str">
            <v>F-2</v>
          </cell>
          <cell r="J21" t="str">
            <v>F-2</v>
          </cell>
        </row>
        <row r="25">
          <cell r="B25" t="str">
            <v>Note  (a) : Sent a confirmation letter to the both related companies on 17/01/2002.</v>
          </cell>
        </row>
        <row r="26">
          <cell r="B26" t="str">
            <v xml:space="preserve">          (x) : Agreed to the RCSB AWP @ 31/12/2001. For the amount due from related company.</v>
          </cell>
        </row>
        <row r="28">
          <cell r="B28" t="str">
            <v>Interest rate range:</v>
          </cell>
        </row>
        <row r="29">
          <cell r="B29" t="str">
            <v>Right Class S/B:</v>
          </cell>
        </row>
        <row r="30">
          <cell r="B30" t="str">
            <v>Loan = 1% (2000: 1%)</v>
          </cell>
        </row>
        <row r="33">
          <cell r="B33" t="str">
            <v>KGB</v>
          </cell>
        </row>
        <row r="34">
          <cell r="B34" t="str">
            <v>Current account : 4.7% to 5.0%</v>
          </cell>
          <cell r="C34" t="str">
            <v>(2000 : 5.0% - 7.5%)</v>
          </cell>
        </row>
      </sheetData>
      <sheetData sheetId="38" refreshError="1">
        <row r="1">
          <cell r="A1" t="str">
            <v>Integrated Brickworks S/B</v>
          </cell>
        </row>
        <row r="2">
          <cell r="A2" t="str">
            <v>A: 31 DECEMBER, 2001</v>
          </cell>
        </row>
        <row r="4">
          <cell r="A4" t="str">
            <v>Profit and Loss</v>
          </cell>
        </row>
        <row r="5">
          <cell r="B5" t="str">
            <v>w/p ref</v>
          </cell>
          <cell r="C5" t="str">
            <v xml:space="preserve">Adjusted </v>
          </cell>
          <cell r="D5" t="str">
            <v>Unadjusted</v>
          </cell>
          <cell r="F5" t="str">
            <v xml:space="preserve">       Adjustments</v>
          </cell>
          <cell r="I5" t="str">
            <v>Adjusted</v>
          </cell>
        </row>
        <row r="6">
          <cell r="C6" t="str">
            <v>31/12/00</v>
          </cell>
          <cell r="D6" t="str">
            <v>31/12/01</v>
          </cell>
          <cell r="F6" t="str">
            <v>Dr</v>
          </cell>
          <cell r="H6" t="str">
            <v>Cr</v>
          </cell>
          <cell r="I6" t="str">
            <v>31/12/01</v>
          </cell>
        </row>
        <row r="8">
          <cell r="A8" t="str">
            <v>Turnover</v>
          </cell>
          <cell r="B8">
            <v>10</v>
          </cell>
          <cell r="C8">
            <v>19963505</v>
          </cell>
          <cell r="D8">
            <v>7784506</v>
          </cell>
          <cell r="I8">
            <v>7784506</v>
          </cell>
        </row>
        <row r="10">
          <cell r="A10" t="str">
            <v>Less: Cost of sales</v>
          </cell>
          <cell r="B10">
            <v>20</v>
          </cell>
          <cell r="C10">
            <v>-19258874</v>
          </cell>
          <cell r="D10">
            <v>-8129913</v>
          </cell>
          <cell r="E10" t="str">
            <v>&lt;207&gt;</v>
          </cell>
          <cell r="F10">
            <v>2864</v>
          </cell>
          <cell r="I10">
            <v>-8135857</v>
          </cell>
        </row>
        <row r="11">
          <cell r="E11" t="str">
            <v>&lt;208&gt;</v>
          </cell>
          <cell r="F11">
            <v>259</v>
          </cell>
        </row>
        <row r="12">
          <cell r="E12" t="str">
            <v>&lt;209&gt;</v>
          </cell>
          <cell r="F12">
            <v>2821</v>
          </cell>
        </row>
        <row r="14">
          <cell r="A14" t="str">
            <v>Gross profit/(loss)</v>
          </cell>
          <cell r="C14">
            <v>704631</v>
          </cell>
          <cell r="D14">
            <v>-345407</v>
          </cell>
          <cell r="I14">
            <v>-351351</v>
          </cell>
        </row>
        <row r="16">
          <cell r="A16" t="str">
            <v>Less: Operating expenses</v>
          </cell>
        </row>
        <row r="17">
          <cell r="A17" t="str">
            <v>Operating expenses</v>
          </cell>
          <cell r="B17">
            <v>30</v>
          </cell>
          <cell r="C17">
            <v>-2141789</v>
          </cell>
          <cell r="D17">
            <v>-1810977</v>
          </cell>
          <cell r="E17" t="str">
            <v>&lt;104&gt;</v>
          </cell>
          <cell r="F17">
            <v>14345</v>
          </cell>
          <cell r="G17" t="str">
            <v>&lt;201&gt;</v>
          </cell>
          <cell r="H17">
            <v>126788</v>
          </cell>
          <cell r="I17">
            <v>-1684430</v>
          </cell>
        </row>
        <row r="18">
          <cell r="G18" t="str">
            <v>&lt;206&gt;</v>
          </cell>
          <cell r="H18">
            <v>14104</v>
          </cell>
        </row>
        <row r="19">
          <cell r="A19" t="str">
            <v>Selling &amp; Distribution expenses</v>
          </cell>
          <cell r="B19">
            <v>30</v>
          </cell>
          <cell r="C19">
            <v>-179531</v>
          </cell>
          <cell r="D19">
            <v>-81740</v>
          </cell>
          <cell r="I19">
            <v>-81740</v>
          </cell>
        </row>
        <row r="20">
          <cell r="A20" t="str">
            <v>Provision for doubtful debts</v>
          </cell>
          <cell r="B20">
            <v>30</v>
          </cell>
          <cell r="C20">
            <v>0</v>
          </cell>
          <cell r="D20">
            <v>-1240954</v>
          </cell>
          <cell r="I20">
            <v>-1240954</v>
          </cell>
        </row>
        <row r="21">
          <cell r="A21" t="str">
            <v>Interest charges</v>
          </cell>
          <cell r="B21">
            <v>30</v>
          </cell>
          <cell r="C21">
            <v>-761357</v>
          </cell>
          <cell r="D21">
            <v>-823027</v>
          </cell>
          <cell r="I21">
            <v>-823027</v>
          </cell>
        </row>
        <row r="22">
          <cell r="A22" t="str">
            <v>Less: Total expenses</v>
          </cell>
          <cell r="C22">
            <v>-3082677</v>
          </cell>
          <cell r="D22">
            <v>-3956698</v>
          </cell>
          <cell r="I22">
            <v>-3830151</v>
          </cell>
        </row>
        <row r="24">
          <cell r="A24" t="str">
            <v>Net profits / (loss)</v>
          </cell>
          <cell r="C24">
            <v>-2378046</v>
          </cell>
          <cell r="D24">
            <v>-4302105</v>
          </cell>
          <cell r="I24">
            <v>-4181502</v>
          </cell>
        </row>
        <row r="26">
          <cell r="A26" t="str">
            <v>Other income received</v>
          </cell>
          <cell r="B26">
            <v>70</v>
          </cell>
          <cell r="C26">
            <v>3670</v>
          </cell>
          <cell r="D26">
            <v>65182</v>
          </cell>
          <cell r="G26" t="str">
            <v>&lt;104&gt;</v>
          </cell>
          <cell r="H26">
            <v>14345</v>
          </cell>
          <cell r="I26">
            <v>79527</v>
          </cell>
        </row>
        <row r="28">
          <cell r="A28" t="str">
            <v>Net Profits / (loss) B4 tax</v>
          </cell>
          <cell r="C28">
            <v>-2374376</v>
          </cell>
          <cell r="D28">
            <v>-4236923</v>
          </cell>
          <cell r="I28">
            <v>-4101975</v>
          </cell>
        </row>
        <row r="29">
          <cell r="D29" t="str">
            <v>F - 1 / 2</v>
          </cell>
          <cell r="I29" t="str">
            <v>F - 1 / 2</v>
          </cell>
        </row>
      </sheetData>
      <sheetData sheetId="39" refreshError="1">
        <row r="1">
          <cell r="A1" t="str">
            <v>INTEGRATED BRICKWORKS SDN BHD</v>
          </cell>
        </row>
        <row r="2">
          <cell r="A2" t="str">
            <v>A: 31 DECEMBER, 2001</v>
          </cell>
        </row>
        <row r="3">
          <cell r="A3" t="str">
            <v>Turnover</v>
          </cell>
        </row>
        <row r="5">
          <cell r="C5" t="str">
            <v>w/p ref</v>
          </cell>
          <cell r="D5" t="str">
            <v>Adjusted</v>
          </cell>
          <cell r="E5" t="str">
            <v>Unadjusted</v>
          </cell>
          <cell r="G5" t="str">
            <v xml:space="preserve">       Adjustments</v>
          </cell>
          <cell r="J5" t="str">
            <v>Adjusted</v>
          </cell>
        </row>
        <row r="6">
          <cell r="D6" t="str">
            <v>31/12/00</v>
          </cell>
          <cell r="E6" t="str">
            <v>31/12/01</v>
          </cell>
          <cell r="G6" t="str">
            <v>Dr</v>
          </cell>
          <cell r="I6" t="str">
            <v>Cr</v>
          </cell>
          <cell r="J6" t="str">
            <v>31/12/01</v>
          </cell>
        </row>
        <row r="8">
          <cell r="A8" t="str">
            <v>Manufacturing sales</v>
          </cell>
          <cell r="D8">
            <v>4596723</v>
          </cell>
          <cell r="E8">
            <v>4500347</v>
          </cell>
          <cell r="J8">
            <v>4500347</v>
          </cell>
        </row>
        <row r="10">
          <cell r="A10" t="str">
            <v>Contract sales</v>
          </cell>
          <cell r="C10" t="str">
            <v>10-1</v>
          </cell>
          <cell r="D10">
            <v>2091748</v>
          </cell>
          <cell r="E10">
            <v>1264834</v>
          </cell>
          <cell r="J10">
            <v>1264834</v>
          </cell>
        </row>
        <row r="12">
          <cell r="A12" t="str">
            <v>Trading sales</v>
          </cell>
          <cell r="D12">
            <v>412117</v>
          </cell>
          <cell r="E12">
            <v>117885</v>
          </cell>
          <cell r="J12">
            <v>117885</v>
          </cell>
        </row>
        <row r="14">
          <cell r="A14" t="str">
            <v>Batching sales</v>
          </cell>
          <cell r="D14">
            <v>12862917</v>
          </cell>
          <cell r="E14">
            <v>1901440</v>
          </cell>
          <cell r="J14">
            <v>1901440</v>
          </cell>
        </row>
        <row r="16">
          <cell r="D16">
            <v>19963505</v>
          </cell>
          <cell r="E16">
            <v>7784506</v>
          </cell>
          <cell r="J16">
            <v>7784506</v>
          </cell>
        </row>
        <row r="17">
          <cell r="D17" t="str">
            <v>&lt;----------------------------   F-3   -----------------------------&gt;</v>
          </cell>
          <cell r="J17" t="str">
            <v>F-3</v>
          </cell>
        </row>
        <row r="18">
          <cell r="D18">
            <v>0</v>
          </cell>
          <cell r="E18">
            <v>0</v>
          </cell>
        </row>
        <row r="20">
          <cell r="A20" t="str">
            <v>Note: Sales and GP analysis for done in BPR.</v>
          </cell>
        </row>
      </sheetData>
      <sheetData sheetId="40" refreshError="1"/>
      <sheetData sheetId="41" refreshError="1"/>
      <sheetData sheetId="42" refreshError="1">
        <row r="1">
          <cell r="A1" t="str">
            <v>Integrated Brickworks S/B</v>
          </cell>
        </row>
        <row r="2">
          <cell r="A2" t="str">
            <v>A: 31 December 2001</v>
          </cell>
        </row>
        <row r="3">
          <cell r="A3" t="str">
            <v>Cost Of Goods Sold</v>
          </cell>
        </row>
        <row r="5">
          <cell r="C5" t="str">
            <v>w/p ref</v>
          </cell>
          <cell r="D5" t="str">
            <v>Adjusted</v>
          </cell>
          <cell r="E5" t="str">
            <v>Unadjusted</v>
          </cell>
          <cell r="G5" t="str">
            <v xml:space="preserve">       Adjustments</v>
          </cell>
          <cell r="J5" t="str">
            <v>Adjusted</v>
          </cell>
        </row>
        <row r="6">
          <cell r="D6" t="str">
            <v>31/12/00</v>
          </cell>
          <cell r="E6" t="str">
            <v>31/12/01</v>
          </cell>
          <cell r="G6" t="str">
            <v>Dr</v>
          </cell>
          <cell r="I6" t="str">
            <v>Cr</v>
          </cell>
          <cell r="J6" t="str">
            <v>31/12/01</v>
          </cell>
        </row>
        <row r="8">
          <cell r="A8" t="str">
            <v>MANUFACTURING COST</v>
          </cell>
        </row>
        <row r="10">
          <cell r="A10" t="str">
            <v>RAW MATERIALS</v>
          </cell>
        </row>
        <row r="11">
          <cell r="A11" t="str">
            <v>Opening stock</v>
          </cell>
          <cell r="D11">
            <v>288054</v>
          </cell>
          <cell r="E11">
            <v>182670</v>
          </cell>
          <cell r="J11">
            <v>182670</v>
          </cell>
        </row>
        <row r="12">
          <cell r="A12" t="str">
            <v>Purchases - cement</v>
          </cell>
          <cell r="D12">
            <v>832724</v>
          </cell>
          <cell r="E12">
            <v>797397</v>
          </cell>
          <cell r="J12">
            <v>797397</v>
          </cell>
        </row>
        <row r="13">
          <cell r="A13" t="str">
            <v xml:space="preserve">                        - sand</v>
          </cell>
          <cell r="D13">
            <v>134316</v>
          </cell>
          <cell r="E13">
            <v>72955</v>
          </cell>
          <cell r="J13">
            <v>72955</v>
          </cell>
        </row>
        <row r="14">
          <cell r="A14" t="str">
            <v xml:space="preserve">                        - quarry dust</v>
          </cell>
          <cell r="D14">
            <v>328561</v>
          </cell>
          <cell r="E14">
            <v>500834</v>
          </cell>
          <cell r="J14">
            <v>500834</v>
          </cell>
        </row>
        <row r="15">
          <cell r="A15" t="str">
            <v xml:space="preserve">                        - chipping</v>
          </cell>
          <cell r="D15">
            <v>24337</v>
          </cell>
          <cell r="E15">
            <v>30120</v>
          </cell>
          <cell r="J15">
            <v>30120</v>
          </cell>
        </row>
        <row r="16">
          <cell r="A16" t="str">
            <v xml:space="preserve">                        - keystone pins / tensar</v>
          </cell>
          <cell r="D16">
            <v>72969</v>
          </cell>
          <cell r="E16">
            <v>96600</v>
          </cell>
          <cell r="J16">
            <v>96600</v>
          </cell>
        </row>
        <row r="17">
          <cell r="A17" t="str">
            <v xml:space="preserve">                        - pigment</v>
          </cell>
          <cell r="D17">
            <v>166476</v>
          </cell>
          <cell r="E17">
            <v>173170</v>
          </cell>
          <cell r="J17">
            <v>173170</v>
          </cell>
        </row>
        <row r="18">
          <cell r="A18" t="str">
            <v>Purchase for resale</v>
          </cell>
          <cell r="D18">
            <v>313332</v>
          </cell>
          <cell r="E18">
            <v>310740</v>
          </cell>
          <cell r="J18">
            <v>310740</v>
          </cell>
        </row>
        <row r="19">
          <cell r="D19">
            <v>2160769</v>
          </cell>
          <cell r="E19">
            <v>2164486</v>
          </cell>
          <cell r="J19">
            <v>2164486</v>
          </cell>
        </row>
        <row r="20">
          <cell r="A20" t="str">
            <v>Less : Closing stock</v>
          </cell>
          <cell r="C20" t="str">
            <v>C</v>
          </cell>
          <cell r="D20">
            <v>-182670</v>
          </cell>
          <cell r="E20">
            <v>-60638</v>
          </cell>
          <cell r="J20">
            <v>-60638</v>
          </cell>
        </row>
        <row r="21">
          <cell r="A21" t="str">
            <v>Total materials used</v>
          </cell>
          <cell r="D21">
            <v>1978099</v>
          </cell>
          <cell r="E21">
            <v>2103848</v>
          </cell>
          <cell r="J21">
            <v>2103848</v>
          </cell>
        </row>
        <row r="24">
          <cell r="A24" t="str">
            <v>DIRECT WAGES</v>
          </cell>
          <cell r="D24">
            <v>157825</v>
          </cell>
          <cell r="E24">
            <v>159175</v>
          </cell>
          <cell r="J24">
            <v>159175</v>
          </cell>
        </row>
        <row r="27">
          <cell r="A27" t="str">
            <v>VARIABLE FACTORY OVERHEAD</v>
          </cell>
        </row>
        <row r="28">
          <cell r="A28" t="str">
            <v>Consumable materials</v>
          </cell>
          <cell r="D28">
            <v>73124</v>
          </cell>
          <cell r="E28">
            <v>148575</v>
          </cell>
          <cell r="J28">
            <v>148575</v>
          </cell>
        </row>
        <row r="29">
          <cell r="A29" t="str">
            <v>Fuel &amp; lubricants</v>
          </cell>
          <cell r="D29">
            <v>4099</v>
          </cell>
          <cell r="E29">
            <v>56847</v>
          </cell>
          <cell r="J29">
            <v>56847</v>
          </cell>
        </row>
        <row r="30">
          <cell r="A30" t="str">
            <v>Electricity &amp; water</v>
          </cell>
          <cell r="D30">
            <v>129825</v>
          </cell>
          <cell r="E30">
            <v>78400</v>
          </cell>
          <cell r="J30">
            <v>78400</v>
          </cell>
        </row>
        <row r="31">
          <cell r="A31" t="str">
            <v>Repair &amp; maintenance - P &amp; M</v>
          </cell>
          <cell r="D31">
            <v>30945</v>
          </cell>
          <cell r="E31">
            <v>382223</v>
          </cell>
          <cell r="J31">
            <v>382223</v>
          </cell>
        </row>
        <row r="32">
          <cell r="A32" t="str">
            <v>Factory miscellaneous</v>
          </cell>
          <cell r="D32">
            <v>8096</v>
          </cell>
          <cell r="E32">
            <v>9857</v>
          </cell>
          <cell r="J32">
            <v>9857</v>
          </cell>
        </row>
        <row r="33">
          <cell r="A33" t="str">
            <v>Strapping expenses</v>
          </cell>
          <cell r="D33">
            <v>51200</v>
          </cell>
          <cell r="E33">
            <v>42645</v>
          </cell>
          <cell r="J33">
            <v>42645</v>
          </cell>
        </row>
        <row r="34">
          <cell r="A34" t="str">
            <v>Hire of plant and machinery</v>
          </cell>
          <cell r="D34">
            <v>209947</v>
          </cell>
          <cell r="E34">
            <v>293347</v>
          </cell>
          <cell r="J34">
            <v>293347</v>
          </cell>
        </row>
        <row r="35">
          <cell r="A35" t="str">
            <v>Forklift running expenses</v>
          </cell>
          <cell r="D35">
            <v>39510</v>
          </cell>
          <cell r="E35">
            <v>10775</v>
          </cell>
          <cell r="J35">
            <v>10775</v>
          </cell>
        </row>
        <row r="36">
          <cell r="A36" t="str">
            <v>Splitting</v>
          </cell>
          <cell r="D36">
            <v>40512</v>
          </cell>
          <cell r="E36">
            <v>77820</v>
          </cell>
          <cell r="J36">
            <v>77820</v>
          </cell>
        </row>
        <row r="38">
          <cell r="A38" t="str">
            <v>Total Variable Factory Overhead</v>
          </cell>
          <cell r="D38">
            <v>587258</v>
          </cell>
          <cell r="E38">
            <v>1100489</v>
          </cell>
          <cell r="J38">
            <v>1100489</v>
          </cell>
        </row>
        <row r="41">
          <cell r="A41" t="str">
            <v>VARIABLE OPERATING EXPENSES</v>
          </cell>
        </row>
        <row r="42">
          <cell r="A42" t="str">
            <v>Timber pallets</v>
          </cell>
          <cell r="D42">
            <v>298700</v>
          </cell>
          <cell r="E42">
            <v>255330</v>
          </cell>
          <cell r="J42">
            <v>255330</v>
          </cell>
        </row>
        <row r="43">
          <cell r="A43" t="str">
            <v>Geogrids</v>
          </cell>
          <cell r="D43">
            <v>0</v>
          </cell>
          <cell r="E43">
            <v>63872</v>
          </cell>
          <cell r="J43">
            <v>63872</v>
          </cell>
        </row>
        <row r="44">
          <cell r="A44" t="str">
            <v>Carriage Outwards</v>
          </cell>
          <cell r="D44">
            <v>289046</v>
          </cell>
          <cell r="E44">
            <v>286360</v>
          </cell>
          <cell r="J44">
            <v>286360</v>
          </cell>
        </row>
        <row r="45">
          <cell r="A45" t="str">
            <v>Hire of lorry</v>
          </cell>
          <cell r="D45">
            <v>23915</v>
          </cell>
          <cell r="E45">
            <v>0</v>
          </cell>
          <cell r="J45">
            <v>0</v>
          </cell>
        </row>
        <row r="46">
          <cell r="A46" t="str">
            <v>Lorry running expenses</v>
          </cell>
          <cell r="D46">
            <v>357</v>
          </cell>
          <cell r="E46">
            <v>0</v>
          </cell>
          <cell r="J46">
            <v>0</v>
          </cell>
        </row>
        <row r="48">
          <cell r="A48" t="str">
            <v>Total Variable Operating Expenses</v>
          </cell>
          <cell r="D48">
            <v>612018</v>
          </cell>
          <cell r="E48">
            <v>605562</v>
          </cell>
          <cell r="J48">
            <v>605562</v>
          </cell>
        </row>
        <row r="51">
          <cell r="A51" t="str">
            <v>FIXED FACTORY OVERHEAD</v>
          </cell>
        </row>
        <row r="52">
          <cell r="A52" t="str">
            <v>Assessment &amp; quit rent</v>
          </cell>
          <cell r="D52">
            <v>43776</v>
          </cell>
          <cell r="E52">
            <v>21888</v>
          </cell>
          <cell r="J52">
            <v>21888</v>
          </cell>
        </row>
        <row r="53">
          <cell r="A53" t="str">
            <v>Insurance</v>
          </cell>
          <cell r="D53">
            <v>78451</v>
          </cell>
          <cell r="E53">
            <v>10078</v>
          </cell>
          <cell r="J53">
            <v>10078</v>
          </cell>
        </row>
        <row r="54">
          <cell r="A54" t="str">
            <v>Indirect wages</v>
          </cell>
          <cell r="D54">
            <v>324214</v>
          </cell>
          <cell r="E54">
            <v>263383</v>
          </cell>
          <cell r="J54">
            <v>263383</v>
          </cell>
        </row>
        <row r="55">
          <cell r="A55" t="str">
            <v>Professional charges</v>
          </cell>
          <cell r="D55">
            <v>43038</v>
          </cell>
          <cell r="E55">
            <v>70900</v>
          </cell>
          <cell r="J55">
            <v>70900</v>
          </cell>
        </row>
        <row r="56">
          <cell r="A56" t="str">
            <v>Factory depreciation</v>
          </cell>
          <cell r="C56" t="str">
            <v>U</v>
          </cell>
          <cell r="D56">
            <v>1454383</v>
          </cell>
          <cell r="E56">
            <v>1529306</v>
          </cell>
          <cell r="J56">
            <v>1529306</v>
          </cell>
        </row>
        <row r="57">
          <cell r="A57" t="str">
            <v>Travelling expenses</v>
          </cell>
          <cell r="D57">
            <v>3371</v>
          </cell>
          <cell r="E57">
            <v>17356</v>
          </cell>
          <cell r="J57">
            <v>17356</v>
          </cell>
        </row>
        <row r="58">
          <cell r="A58" t="str">
            <v>Entertainment</v>
          </cell>
          <cell r="D58">
            <v>2863</v>
          </cell>
          <cell r="E58">
            <v>2211</v>
          </cell>
          <cell r="J58">
            <v>2211</v>
          </cell>
        </row>
        <row r="60">
          <cell r="A60" t="str">
            <v>Total Fixed Factory Overhead</v>
          </cell>
          <cell r="D60">
            <v>1950096</v>
          </cell>
          <cell r="E60">
            <v>1915122</v>
          </cell>
          <cell r="J60">
            <v>1915122</v>
          </cell>
        </row>
        <row r="62">
          <cell r="A62" t="str">
            <v>TOTAL MANUFACTURING COST</v>
          </cell>
          <cell r="D62">
            <v>5285296</v>
          </cell>
          <cell r="E62">
            <v>5884196</v>
          </cell>
          <cell r="J62">
            <v>5884196</v>
          </cell>
        </row>
        <row r="64">
          <cell r="B64" t="str">
            <v xml:space="preserve"> </v>
          </cell>
        </row>
        <row r="65">
          <cell r="A65" t="str">
            <v>Opening WIP</v>
          </cell>
          <cell r="D65">
            <v>77622</v>
          </cell>
          <cell r="E65">
            <v>97598</v>
          </cell>
          <cell r="J65">
            <v>97598</v>
          </cell>
        </row>
        <row r="66">
          <cell r="A66" t="str">
            <v>Less : Closing WIP</v>
          </cell>
          <cell r="C66" t="str">
            <v>C</v>
          </cell>
          <cell r="D66">
            <v>-97598</v>
          </cell>
          <cell r="E66">
            <v>-64141</v>
          </cell>
          <cell r="J66">
            <v>-64141</v>
          </cell>
        </row>
        <row r="67">
          <cell r="A67" t="str">
            <v>Net WIP consumed</v>
          </cell>
          <cell r="D67">
            <v>-19976</v>
          </cell>
          <cell r="E67">
            <v>33457</v>
          </cell>
          <cell r="J67">
            <v>33457</v>
          </cell>
        </row>
        <row r="70">
          <cell r="A70" t="str">
            <v>COSTS OF GOODS MANUFACTURED</v>
          </cell>
          <cell r="D70">
            <v>5265320</v>
          </cell>
          <cell r="E70">
            <v>5917653</v>
          </cell>
          <cell r="J70">
            <v>5917653</v>
          </cell>
        </row>
        <row r="73">
          <cell r="A73" t="str">
            <v>Opening finished goods</v>
          </cell>
          <cell r="D73">
            <v>858352</v>
          </cell>
          <cell r="E73">
            <v>1129217</v>
          </cell>
          <cell r="J73">
            <v>1129217</v>
          </cell>
        </row>
        <row r="74">
          <cell r="A74" t="str">
            <v>Less : Closing finished goods</v>
          </cell>
          <cell r="C74" t="str">
            <v>C</v>
          </cell>
          <cell r="D74">
            <v>-1129217</v>
          </cell>
          <cell r="E74">
            <v>-1637172</v>
          </cell>
          <cell r="J74">
            <v>-1637172</v>
          </cell>
        </row>
        <row r="75">
          <cell r="A75" t="str">
            <v>Finished goods sold</v>
          </cell>
          <cell r="D75">
            <v>4994455</v>
          </cell>
          <cell r="E75">
            <v>5409698</v>
          </cell>
          <cell r="J75">
            <v>5409698</v>
          </cell>
        </row>
        <row r="77">
          <cell r="A77" t="str">
            <v>Cost of goods sold - Manufacturing</v>
          </cell>
          <cell r="D77">
            <v>4994455</v>
          </cell>
          <cell r="E77">
            <v>5409698</v>
          </cell>
          <cell r="J77">
            <v>5409698</v>
          </cell>
        </row>
        <row r="78">
          <cell r="A78" t="str">
            <v>Cost of goods sold - Trading</v>
          </cell>
          <cell r="D78">
            <v>389759</v>
          </cell>
          <cell r="E78">
            <v>116187</v>
          </cell>
          <cell r="J78">
            <v>116187</v>
          </cell>
        </row>
        <row r="79">
          <cell r="A79" t="str">
            <v>Cost of Sales - Contract</v>
          </cell>
          <cell r="D79">
            <v>1881372</v>
          </cell>
          <cell r="E79">
            <v>696590</v>
          </cell>
          <cell r="J79">
            <v>696590</v>
          </cell>
        </row>
        <row r="80">
          <cell r="A80" t="str">
            <v>Cost of Sales - Batching</v>
          </cell>
          <cell r="D80">
            <v>12012110</v>
          </cell>
          <cell r="E80">
            <v>1907438</v>
          </cell>
          <cell r="J80">
            <v>1907438</v>
          </cell>
        </row>
        <row r="81">
          <cell r="D81">
            <v>19277696</v>
          </cell>
          <cell r="E81">
            <v>8129913</v>
          </cell>
          <cell r="J81">
            <v>8129913</v>
          </cell>
        </row>
        <row r="83">
          <cell r="A83" t="str">
            <v>TOTAL COST OF SALES</v>
          </cell>
          <cell r="D83">
            <v>19277696</v>
          </cell>
          <cell r="E83">
            <v>8129913</v>
          </cell>
          <cell r="J83">
            <v>8129913</v>
          </cell>
        </row>
        <row r="84">
          <cell r="A84" t="str">
            <v>Check</v>
          </cell>
          <cell r="D84">
            <v>0</v>
          </cell>
          <cell r="E84">
            <v>0</v>
          </cell>
          <cell r="J84">
            <v>-5944</v>
          </cell>
        </row>
        <row r="85">
          <cell r="D85" t="str">
            <v>&lt;------------------------F-3-------------------&gt;</v>
          </cell>
          <cell r="J85" t="str">
            <v>F - 3</v>
          </cell>
        </row>
      </sheetData>
      <sheetData sheetId="43" refreshError="1"/>
      <sheetData sheetId="44" refreshError="1">
        <row r="1">
          <cell r="B1" t="str">
            <v>Integrated Brickworks S/B</v>
          </cell>
        </row>
        <row r="2">
          <cell r="B2" t="str">
            <v>A: 31 December 2001</v>
          </cell>
        </row>
        <row r="3">
          <cell r="B3" t="str">
            <v>Operating expenses</v>
          </cell>
        </row>
        <row r="5">
          <cell r="E5" t="str">
            <v>&lt;-----------------Current Year----------------&gt;</v>
          </cell>
        </row>
        <row r="6">
          <cell r="C6" t="str">
            <v>w/p ref</v>
          </cell>
          <cell r="D6" t="str">
            <v>Adjusted</v>
          </cell>
          <cell r="E6" t="str">
            <v>Unadjusted</v>
          </cell>
          <cell r="G6" t="str">
            <v xml:space="preserve">       Adjustments</v>
          </cell>
          <cell r="J6" t="str">
            <v>Adjusted</v>
          </cell>
        </row>
        <row r="7">
          <cell r="D7" t="str">
            <v>31/12/00</v>
          </cell>
          <cell r="E7" t="str">
            <v>31/12/01</v>
          </cell>
          <cell r="G7" t="str">
            <v>Dr</v>
          </cell>
          <cell r="I7" t="str">
            <v>Cr</v>
          </cell>
          <cell r="J7" t="str">
            <v>31/12/01</v>
          </cell>
        </row>
        <row r="9">
          <cell r="B9" t="str">
            <v>OPERATIONAL EXPENSES</v>
          </cell>
        </row>
        <row r="11">
          <cell r="B11" t="str">
            <v>Staff Cost</v>
          </cell>
        </row>
        <row r="12">
          <cell r="B12" t="str">
            <v>Manpower cost</v>
          </cell>
          <cell r="D12">
            <v>597554</v>
          </cell>
          <cell r="E12">
            <v>822496</v>
          </cell>
          <cell r="J12">
            <v>822496</v>
          </cell>
        </row>
        <row r="13">
          <cell r="B13" t="str">
            <v>Management staff cost</v>
          </cell>
          <cell r="D13">
            <v>6549</v>
          </cell>
          <cell r="E13">
            <v>80</v>
          </cell>
          <cell r="J13">
            <v>80</v>
          </cell>
        </row>
        <row r="14">
          <cell r="B14" t="str">
            <v>Other related staff cost</v>
          </cell>
          <cell r="D14">
            <v>47166</v>
          </cell>
          <cell r="E14">
            <v>45427</v>
          </cell>
          <cell r="F14" t="str">
            <v>&lt;104&gt;</v>
          </cell>
          <cell r="G14">
            <v>14345</v>
          </cell>
          <cell r="J14">
            <v>59772</v>
          </cell>
        </row>
        <row r="15">
          <cell r="D15">
            <v>651269</v>
          </cell>
          <cell r="E15">
            <v>868003</v>
          </cell>
          <cell r="J15">
            <v>882348</v>
          </cell>
        </row>
        <row r="18">
          <cell r="B18" t="str">
            <v>Other Office Expenses</v>
          </cell>
        </row>
        <row r="19">
          <cell r="B19" t="str">
            <v>Office expenses</v>
          </cell>
          <cell r="D19">
            <v>0</v>
          </cell>
          <cell r="E19">
            <v>212883</v>
          </cell>
          <cell r="J19">
            <v>212883</v>
          </cell>
        </row>
        <row r="20">
          <cell r="B20" t="str">
            <v>Other operational expenses</v>
          </cell>
          <cell r="D20">
            <v>421035</v>
          </cell>
          <cell r="E20">
            <v>629883</v>
          </cell>
          <cell r="F20" t="str">
            <v>&lt;2&gt;</v>
          </cell>
          <cell r="G20">
            <v>0</v>
          </cell>
          <cell r="J20">
            <v>629883</v>
          </cell>
        </row>
        <row r="21">
          <cell r="B21" t="str">
            <v>Depreciation charges</v>
          </cell>
          <cell r="D21">
            <v>107101</v>
          </cell>
          <cell r="E21">
            <v>100208</v>
          </cell>
          <cell r="F21" t="str">
            <v>&lt;1&gt;</v>
          </cell>
          <cell r="G21">
            <v>0</v>
          </cell>
          <cell r="J21">
            <v>100208</v>
          </cell>
        </row>
        <row r="22">
          <cell r="B22" t="str">
            <v>Establishment fee</v>
          </cell>
          <cell r="D22">
            <v>34247</v>
          </cell>
          <cell r="E22">
            <v>0</v>
          </cell>
          <cell r="J22">
            <v>0</v>
          </cell>
        </row>
        <row r="23">
          <cell r="D23">
            <v>562383</v>
          </cell>
          <cell r="E23">
            <v>942974</v>
          </cell>
          <cell r="J23">
            <v>942974</v>
          </cell>
        </row>
        <row r="25">
          <cell r="B25" t="str">
            <v>TOTAL</v>
          </cell>
          <cell r="D25">
            <v>1213652</v>
          </cell>
          <cell r="E25">
            <v>1810977</v>
          </cell>
          <cell r="J25">
            <v>1825322</v>
          </cell>
        </row>
        <row r="26">
          <cell r="E26">
            <v>10</v>
          </cell>
          <cell r="J26">
            <v>10</v>
          </cell>
        </row>
        <row r="28">
          <cell r="B28" t="str">
            <v>SELLING &amp; DISTRIBUTION EXPENSES</v>
          </cell>
        </row>
        <row r="30">
          <cell r="B30" t="str">
            <v>Selling &amp; distribution expenses</v>
          </cell>
          <cell r="D30">
            <v>129569</v>
          </cell>
          <cell r="E30">
            <v>81740</v>
          </cell>
          <cell r="J30">
            <v>81740</v>
          </cell>
        </row>
        <row r="31">
          <cell r="E31">
            <v>10</v>
          </cell>
          <cell r="J31">
            <v>10</v>
          </cell>
        </row>
        <row r="34">
          <cell r="B34" t="str">
            <v>PROVISIONAL FOR BAD DEBTS WRITTEN OFF</v>
          </cell>
        </row>
        <row r="36">
          <cell r="B36" t="str">
            <v>Bad debts written off</v>
          </cell>
          <cell r="D36">
            <v>4527</v>
          </cell>
          <cell r="E36">
            <v>0</v>
          </cell>
          <cell r="J36">
            <v>0</v>
          </cell>
        </row>
        <row r="37">
          <cell r="B37" t="str">
            <v>Provision for bad debts written off</v>
          </cell>
          <cell r="D37">
            <v>940265</v>
          </cell>
          <cell r="E37">
            <v>1240954</v>
          </cell>
          <cell r="J37">
            <v>1240954</v>
          </cell>
        </row>
        <row r="38">
          <cell r="B38" t="str">
            <v>TOTAL</v>
          </cell>
          <cell r="D38">
            <v>944792</v>
          </cell>
          <cell r="E38">
            <v>1240954</v>
          </cell>
          <cell r="J38">
            <v>1240954</v>
          </cell>
        </row>
        <row r="39">
          <cell r="E39">
            <v>10</v>
          </cell>
          <cell r="J39">
            <v>10</v>
          </cell>
        </row>
        <row r="41">
          <cell r="B41" t="str">
            <v>INTEREST CHARGES</v>
          </cell>
        </row>
        <row r="43">
          <cell r="B43" t="str">
            <v>Interest charges - KGB</v>
          </cell>
          <cell r="D43">
            <v>550485</v>
          </cell>
          <cell r="E43">
            <v>625755</v>
          </cell>
          <cell r="J43">
            <v>625755</v>
          </cell>
        </row>
        <row r="44">
          <cell r="B44" t="str">
            <v>Interest charges - RCSB</v>
          </cell>
          <cell r="D44">
            <v>11003</v>
          </cell>
          <cell r="E44">
            <v>11000</v>
          </cell>
          <cell r="J44">
            <v>11000</v>
          </cell>
        </row>
        <row r="45">
          <cell r="B45" t="str">
            <v>Interest charges - external &amp; other</v>
          </cell>
          <cell r="D45">
            <v>199870</v>
          </cell>
          <cell r="E45">
            <v>186272</v>
          </cell>
          <cell r="J45">
            <v>186272</v>
          </cell>
        </row>
        <row r="46">
          <cell r="B46" t="str">
            <v>Other financial charges</v>
          </cell>
          <cell r="D46">
            <v>14484</v>
          </cell>
          <cell r="E46">
            <v>0</v>
          </cell>
          <cell r="J46">
            <v>0</v>
          </cell>
        </row>
        <row r="47">
          <cell r="B47" t="str">
            <v>TOTAL</v>
          </cell>
          <cell r="D47">
            <v>775842</v>
          </cell>
          <cell r="E47">
            <v>823027</v>
          </cell>
          <cell r="J47">
            <v>823027</v>
          </cell>
        </row>
        <row r="48">
          <cell r="E48">
            <v>10</v>
          </cell>
          <cell r="J48">
            <v>10</v>
          </cell>
        </row>
      </sheetData>
      <sheetData sheetId="45" refreshError="1">
        <row r="2">
          <cell r="B2" t="str">
            <v>&lt;NOTES&gt;    Source: Ms. Maizura, Accountant</v>
          </cell>
        </row>
        <row r="4">
          <cell r="A4" t="str">
            <v>a</v>
          </cell>
          <cell r="B4" t="str">
            <v>The nil amount this year is due to the classification of this expense under administrative expense. The high amount in</v>
          </cell>
        </row>
        <row r="5">
          <cell r="B5" t="str">
            <v>1999 was due to 2 major car accidents which involved the marketing personnel.</v>
          </cell>
        </row>
        <row r="7">
          <cell r="A7" t="str">
            <v>b</v>
          </cell>
          <cell r="B7" t="str">
            <v xml:space="preserve">The increase this year is due to license fee paid to Tighter Engineering Pty Ltd. (based in Australia) to allow IBSB to sell and </v>
          </cell>
        </row>
        <row r="8">
          <cell r="B8" t="str">
            <v>distribute piling joints for Keystone products.</v>
          </cell>
        </row>
        <row r="10">
          <cell r="A10" t="str">
            <v>c</v>
          </cell>
          <cell r="B10" t="str">
            <v>This relates to interest expense incurred on the BA facility from MBB and KGB.</v>
          </cell>
        </row>
        <row r="12">
          <cell r="B12" t="str">
            <v>Rationalisation</v>
          </cell>
        </row>
        <row r="13">
          <cell r="B13" t="str">
            <v>Average BA balance from MBB</v>
          </cell>
        </row>
        <row r="14">
          <cell r="B14" t="str">
            <v>Average BA balance from KGB</v>
          </cell>
        </row>
        <row r="15">
          <cell r="B15" t="str">
            <v>Totak average balance</v>
          </cell>
          <cell r="F15" t="str">
            <v>(i)</v>
          </cell>
        </row>
        <row r="16">
          <cell r="B16" t="str">
            <v>Interest expense</v>
          </cell>
          <cell r="F16" t="str">
            <v>(ii)</v>
          </cell>
        </row>
        <row r="18">
          <cell r="B18" t="str">
            <v>Average interest rate for the year [(ii)/(i)]</v>
          </cell>
        </row>
        <row r="20">
          <cell r="B20" t="str">
            <v>This is reasonable as it is within the BA interest rate range for MBB and KGB of 3.10% - 4.10%</v>
          </cell>
        </row>
        <row r="22">
          <cell r="A22" t="str">
            <v>d</v>
          </cell>
          <cell r="B22" t="str">
            <v>The increase this year is due to continued use of the current account faclility from KGB for payment of management salary.</v>
          </cell>
        </row>
        <row r="23">
          <cell r="B23" t="str">
            <v>administrative expenses, etc.</v>
          </cell>
        </row>
        <row r="24">
          <cell r="B24" t="str">
            <v>We have traced the interest charged by KGB to monthly statements sent by them (Coverage: 90%&lt;). No exceptions were noted.</v>
          </cell>
        </row>
        <row r="26">
          <cell r="A26" t="str">
            <v>e</v>
          </cell>
          <cell r="B26" t="str">
            <v>We have agreed this amount to AWP of Right Class S/B.</v>
          </cell>
        </row>
        <row r="28">
          <cell r="A28" t="str">
            <v>f</v>
          </cell>
          <cell r="B28" t="str">
            <v xml:space="preserve">This amount includes bonus and EPF. The higher amount last year was a result of overprovided bonus. The bonus provision this </v>
          </cell>
        </row>
        <row r="29">
          <cell r="B29" t="str">
            <v>year has decreased to RM57k from RM120k.</v>
          </cell>
        </row>
        <row r="31">
          <cell r="B31" t="str">
            <v>f.  Rationalisation of interest - KGB:</v>
          </cell>
        </row>
        <row r="32">
          <cell r="B32" t="str">
            <v xml:space="preserve">     Prior year principal bal</v>
          </cell>
        </row>
        <row r="33">
          <cell r="B33" t="str">
            <v xml:space="preserve">     Current year todate</v>
          </cell>
        </row>
        <row r="35">
          <cell r="B35" t="str">
            <v xml:space="preserve">     Average principal amount</v>
          </cell>
        </row>
        <row r="36">
          <cell r="B36" t="str">
            <v xml:space="preserve">     Average interest rate </v>
          </cell>
        </row>
        <row r="38">
          <cell r="B38" t="str">
            <v xml:space="preserve">      As above</v>
          </cell>
        </row>
        <row r="41">
          <cell r="B41" t="str">
            <v xml:space="preserve">      Note: interest rate ranging from 5.00% to 7.5%</v>
          </cell>
        </row>
        <row r="43">
          <cell r="A43" t="str">
            <v>g</v>
          </cell>
          <cell r="B43" t="str">
            <v>Breakdown:</v>
          </cell>
        </row>
        <row r="44">
          <cell r="B44" t="str">
            <v>Audit fee</v>
          </cell>
          <cell r="D44">
            <v>12000</v>
          </cell>
        </row>
        <row r="45">
          <cell r="B45" t="str">
            <v>Service rax</v>
          </cell>
          <cell r="D45">
            <v>600</v>
          </cell>
        </row>
        <row r="46">
          <cell r="D46">
            <v>12600</v>
          </cell>
        </row>
        <row r="48">
          <cell r="A48" t="str">
            <v>h</v>
          </cell>
          <cell r="B48" t="str">
            <v>The negative amount this year is a result of reversal of overprovision in prior years.</v>
          </cell>
        </row>
        <row r="49">
          <cell r="B49" t="str">
            <v>Movement in legal fee accrual</v>
          </cell>
        </row>
        <row r="50">
          <cell r="B50" t="str">
            <v>Balance b/f</v>
          </cell>
          <cell r="D50">
            <v>33</v>
          </cell>
        </row>
        <row r="51">
          <cell r="B51" t="str">
            <v>Provision for 2000</v>
          </cell>
          <cell r="F51">
            <v>0</v>
          </cell>
          <cell r="G51" t="str">
            <v>(I)</v>
          </cell>
        </row>
        <row r="52">
          <cell r="B52" t="str">
            <v>Less: Reversal</v>
          </cell>
        </row>
        <row r="53">
          <cell r="B53" t="str">
            <v>Less: Payment</v>
          </cell>
        </row>
        <row r="54">
          <cell r="B54" t="str">
            <v>Balance c/f</v>
          </cell>
          <cell r="D54" t="str">
            <v>CC-1</v>
          </cell>
        </row>
        <row r="56">
          <cell r="B56" t="str">
            <v>Amounts charged directly to P&amp;L without going through accrual</v>
          </cell>
        </row>
        <row r="57">
          <cell r="B57" t="str">
            <v>Legal fee incurred during the year</v>
          </cell>
        </row>
        <row r="58">
          <cell r="B58" t="str">
            <v>Refund from Hunis Holdings</v>
          </cell>
          <cell r="F58" t="str">
            <v xml:space="preserve">relates to payment of legal fees by this customer </v>
          </cell>
        </row>
        <row r="59">
          <cell r="F59" t="str">
            <v>(II)</v>
          </cell>
        </row>
        <row r="61">
          <cell r="D61" t="str">
            <v>(I) + (II) =</v>
          </cell>
          <cell r="F61" t="str">
            <v>30</v>
          </cell>
        </row>
        <row r="64">
          <cell r="B64" t="str">
            <v>The legal fee provision is used for debt collection.</v>
          </cell>
        </row>
        <row r="66">
          <cell r="A66" t="str">
            <v>I</v>
          </cell>
          <cell r="B66" t="str">
            <v>The negative amount is due to reversal of overprovided secretarial fee in prior years.</v>
          </cell>
        </row>
        <row r="68">
          <cell r="A68" t="str">
            <v>j</v>
          </cell>
          <cell r="B68" t="str">
            <v>The increase in security expense is due to employment of 24hr security service for the Tanah Merah plant, which commenced</v>
          </cell>
        </row>
        <row r="69">
          <cell r="B69" t="str">
            <v>operation in 2000.</v>
          </cell>
        </row>
        <row r="71">
          <cell r="A71" t="str">
            <v>k</v>
          </cell>
          <cell r="B71" t="str">
            <v>This relates to royalty payable to Keystone Retaining Wall Systems Inc. (based in US) for sales of Keystones. The royalty</v>
          </cell>
        </row>
        <row r="72">
          <cell r="B72" t="str">
            <v>is calculated as 7.3% of sales.</v>
          </cell>
        </row>
        <row r="74">
          <cell r="B74" t="str">
            <v>Rationalisation:</v>
          </cell>
        </row>
        <row r="75">
          <cell r="B75" t="str">
            <v>Sales of Keystones (per management report)</v>
          </cell>
        </row>
        <row r="76">
          <cell r="B76" t="str">
            <v>Royalty (7.3%)</v>
          </cell>
        </row>
        <row r="77">
          <cell r="B77" t="str">
            <v>Per AA</v>
          </cell>
        </row>
        <row r="78">
          <cell r="B78" t="str">
            <v>Per GL</v>
          </cell>
        </row>
        <row r="79">
          <cell r="B79" t="str">
            <v>Difference</v>
          </cell>
        </row>
        <row r="81">
          <cell r="B81" t="str">
            <v>The difference is due to the fact that the sales amount includes sale of steel grids and transport costs charged to customers,</v>
          </cell>
        </row>
        <row r="82">
          <cell r="B82" t="str">
            <v>where royalty is payable on sale of Keystone products only.</v>
          </cell>
        </row>
        <row r="84">
          <cell r="A84" t="str">
            <v>l</v>
          </cell>
          <cell r="B84" t="str">
            <v>Running expenses include toll charges and fuel expenses. These expenses have increased due to the longer distance</v>
          </cell>
        </row>
        <row r="85">
          <cell r="B85" t="str">
            <v>between the HQ and the Tanah Merah plant, compared to the plant in Batu Caves.</v>
          </cell>
        </row>
        <row r="87">
          <cell r="A87" t="str">
            <v>m</v>
          </cell>
          <cell r="B87" t="str">
            <v>The significant increase in is due to new policies taken up for the Tanah Merah factory such for risk of fire and consequential</v>
          </cell>
        </row>
        <row r="88">
          <cell r="B88" t="str">
            <v xml:space="preserve">loss. </v>
          </cell>
        </row>
        <row r="90">
          <cell r="A90" t="str">
            <v>n</v>
          </cell>
          <cell r="B90" t="str">
            <v xml:space="preserve">Last year's amount arose on forex loss purchase of fixed assets for the Tanah Merah factory. No forex loss this year as additions to the </v>
          </cell>
        </row>
        <row r="91">
          <cell r="B91" t="str">
            <v>factory as additions were priced in RM.</v>
          </cell>
        </row>
      </sheetData>
      <sheetData sheetId="46" refreshError="1">
        <row r="1">
          <cell r="B1" t="str">
            <v>Integrated Brickworks S/B</v>
          </cell>
        </row>
        <row r="2">
          <cell r="B2" t="str">
            <v>Statutory Audit @ 31 December 2001</v>
          </cell>
        </row>
        <row r="3">
          <cell r="B3" t="str">
            <v>Operating expenses</v>
          </cell>
        </row>
        <row r="5">
          <cell r="E5" t="str">
            <v>&lt;-----------------Current Year----------------&gt;</v>
          </cell>
        </row>
        <row r="6">
          <cell r="C6" t="str">
            <v>w/p ref</v>
          </cell>
          <cell r="D6" t="str">
            <v>Adjusted</v>
          </cell>
          <cell r="E6" t="str">
            <v>Unadjusted</v>
          </cell>
          <cell r="G6" t="str">
            <v xml:space="preserve">       Adjustments</v>
          </cell>
          <cell r="J6" t="str">
            <v>Adjusted</v>
          </cell>
        </row>
        <row r="7">
          <cell r="D7" t="str">
            <v>31/12/00</v>
          </cell>
          <cell r="E7" t="str">
            <v>31/12/01</v>
          </cell>
          <cell r="G7" t="str">
            <v>Dr</v>
          </cell>
          <cell r="I7" t="str">
            <v>Cr</v>
          </cell>
          <cell r="J7" t="str">
            <v>31/12/01</v>
          </cell>
        </row>
        <row r="9">
          <cell r="B9" t="str">
            <v>SELLING EXPENSES</v>
          </cell>
        </row>
        <row r="10">
          <cell r="B10" t="str">
            <v>Advertising &amp; promotion</v>
          </cell>
          <cell r="D10">
            <v>99049</v>
          </cell>
          <cell r="E10">
            <v>99049</v>
          </cell>
          <cell r="J10">
            <v>99049</v>
          </cell>
        </row>
        <row r="11">
          <cell r="B11" t="str">
            <v>Entertainment</v>
          </cell>
          <cell r="D11">
            <v>15100</v>
          </cell>
          <cell r="E11">
            <v>15100</v>
          </cell>
          <cell r="J11">
            <v>15100</v>
          </cell>
        </row>
        <row r="12">
          <cell r="B12" t="str">
            <v>Travelling expenses</v>
          </cell>
          <cell r="D12">
            <v>16742</v>
          </cell>
          <cell r="E12">
            <v>16742</v>
          </cell>
          <cell r="J12">
            <v>16742</v>
          </cell>
        </row>
        <row r="13">
          <cell r="B13" t="str">
            <v>Motor vehicle - R &amp; Maintenance</v>
          </cell>
          <cell r="C13" t="str">
            <v>a</v>
          </cell>
          <cell r="D13">
            <v>0</v>
          </cell>
          <cell r="E13">
            <v>0</v>
          </cell>
          <cell r="J13">
            <v>0</v>
          </cell>
        </row>
        <row r="14">
          <cell r="B14" t="str">
            <v>Commission</v>
          </cell>
          <cell r="D14">
            <v>-1322</v>
          </cell>
          <cell r="E14">
            <v>-1322</v>
          </cell>
          <cell r="J14">
            <v>-1322</v>
          </cell>
        </row>
        <row r="15">
          <cell r="B15" t="str">
            <v>Rental - trucks</v>
          </cell>
          <cell r="D15">
            <v>0</v>
          </cell>
          <cell r="E15">
            <v>0</v>
          </cell>
          <cell r="J15">
            <v>0</v>
          </cell>
        </row>
        <row r="17">
          <cell r="D17">
            <v>129569</v>
          </cell>
          <cell r="E17">
            <v>129569</v>
          </cell>
          <cell r="J17">
            <v>129569</v>
          </cell>
        </row>
        <row r="19">
          <cell r="B19" t="str">
            <v>ESTABLISHMENT FEES</v>
          </cell>
        </row>
        <row r="20">
          <cell r="B20" t="str">
            <v>Assessment &amp; Quit rent</v>
          </cell>
          <cell r="D20">
            <v>11503</v>
          </cell>
          <cell r="E20">
            <v>11503</v>
          </cell>
          <cell r="J20">
            <v>11503</v>
          </cell>
        </row>
        <row r="21">
          <cell r="B21" t="str">
            <v>Sirim certificate &amp; NCMA</v>
          </cell>
          <cell r="D21">
            <v>1844</v>
          </cell>
          <cell r="E21">
            <v>1844</v>
          </cell>
          <cell r="J21">
            <v>1844</v>
          </cell>
        </row>
        <row r="22">
          <cell r="B22" t="str">
            <v>Factory license</v>
          </cell>
          <cell r="C22" t="str">
            <v>b</v>
          </cell>
          <cell r="D22">
            <v>20900</v>
          </cell>
          <cell r="E22">
            <v>20900</v>
          </cell>
          <cell r="J22">
            <v>20900</v>
          </cell>
        </row>
        <row r="24">
          <cell r="D24">
            <v>34247</v>
          </cell>
          <cell r="E24">
            <v>34247</v>
          </cell>
          <cell r="J24">
            <v>34247</v>
          </cell>
        </row>
        <row r="27">
          <cell r="B27" t="str">
            <v>FINANCIAL &amp; OTHER EXPENSES</v>
          </cell>
        </row>
        <row r="28">
          <cell r="B28" t="str">
            <v xml:space="preserve">Bank charges </v>
          </cell>
          <cell r="D28">
            <v>14484</v>
          </cell>
          <cell r="E28">
            <v>14484</v>
          </cell>
          <cell r="J28">
            <v>14484</v>
          </cell>
        </row>
        <row r="29">
          <cell r="B29" t="str">
            <v>Interest charges</v>
          </cell>
          <cell r="C29" t="str">
            <v>c</v>
          </cell>
          <cell r="D29">
            <v>199870</v>
          </cell>
          <cell r="E29">
            <v>199870</v>
          </cell>
          <cell r="J29">
            <v>199870</v>
          </cell>
        </row>
        <row r="30">
          <cell r="B30" t="str">
            <v>Depreciation</v>
          </cell>
          <cell r="C30" t="str">
            <v>U</v>
          </cell>
          <cell r="D30">
            <v>107101</v>
          </cell>
          <cell r="E30">
            <v>107101</v>
          </cell>
          <cell r="J30">
            <v>107101</v>
          </cell>
        </row>
        <row r="31">
          <cell r="B31" t="str">
            <v>Provision of bad debts</v>
          </cell>
          <cell r="C31" t="str">
            <v>B</v>
          </cell>
          <cell r="D31">
            <v>940265</v>
          </cell>
          <cell r="E31">
            <v>940265</v>
          </cell>
          <cell r="J31">
            <v>940265</v>
          </cell>
        </row>
        <row r="32">
          <cell r="B32" t="str">
            <v>Forex loss</v>
          </cell>
          <cell r="C32" t="str">
            <v>n</v>
          </cell>
          <cell r="D32">
            <v>0</v>
          </cell>
          <cell r="E32">
            <v>0</v>
          </cell>
          <cell r="J32">
            <v>0</v>
          </cell>
        </row>
        <row r="34">
          <cell r="B34" t="str">
            <v>Bad debts written off</v>
          </cell>
          <cell r="D34">
            <v>4527</v>
          </cell>
          <cell r="E34">
            <v>4527</v>
          </cell>
          <cell r="J34">
            <v>4527</v>
          </cell>
        </row>
        <row r="35">
          <cell r="B35" t="str">
            <v>Hire purchase interest</v>
          </cell>
          <cell r="D35">
            <v>0</v>
          </cell>
          <cell r="J35">
            <v>0</v>
          </cell>
        </row>
        <row r="36">
          <cell r="B36" t="str">
            <v>Interest payable - KGB</v>
          </cell>
          <cell r="C36" t="str">
            <v>d</v>
          </cell>
          <cell r="D36">
            <v>550485</v>
          </cell>
          <cell r="E36">
            <v>550485</v>
          </cell>
          <cell r="J36">
            <v>550485</v>
          </cell>
        </row>
        <row r="37">
          <cell r="B37" t="str">
            <v>Interest payable - Right Class</v>
          </cell>
          <cell r="C37" t="str">
            <v>e</v>
          </cell>
          <cell r="D37">
            <v>11003</v>
          </cell>
          <cell r="E37">
            <v>11003</v>
          </cell>
          <cell r="J37">
            <v>11003</v>
          </cell>
        </row>
        <row r="38">
          <cell r="B38" t="str">
            <v>Assessment on PD Bungalow</v>
          </cell>
          <cell r="D38">
            <v>0</v>
          </cell>
          <cell r="J38">
            <v>0</v>
          </cell>
        </row>
        <row r="40">
          <cell r="D40">
            <v>1827735</v>
          </cell>
          <cell r="E40">
            <v>1827735</v>
          </cell>
          <cell r="J40">
            <v>1827735</v>
          </cell>
        </row>
        <row r="42">
          <cell r="B42" t="str">
            <v>ADMINISTRATIVE EXPENSES</v>
          </cell>
        </row>
        <row r="43">
          <cell r="B43" t="str">
            <v>Office salary</v>
          </cell>
          <cell r="C43" t="str">
            <v>f</v>
          </cell>
          <cell r="D43">
            <v>597554</v>
          </cell>
          <cell r="E43">
            <v>597554</v>
          </cell>
          <cell r="J43">
            <v>597554</v>
          </cell>
        </row>
        <row r="44">
          <cell r="B44" t="str">
            <v>EPF</v>
          </cell>
          <cell r="D44">
            <v>13353</v>
          </cell>
          <cell r="E44">
            <v>13353</v>
          </cell>
          <cell r="J44">
            <v>13353</v>
          </cell>
        </row>
        <row r="45">
          <cell r="B45" t="str">
            <v>SOCSO</v>
          </cell>
          <cell r="D45">
            <v>1830</v>
          </cell>
          <cell r="E45">
            <v>1830</v>
          </cell>
          <cell r="J45">
            <v>1830</v>
          </cell>
        </row>
        <row r="46">
          <cell r="B46" t="str">
            <v>K.W.P. Sumber manusia</v>
          </cell>
          <cell r="D46">
            <v>4719</v>
          </cell>
          <cell r="E46">
            <v>4719</v>
          </cell>
          <cell r="J46">
            <v>4719</v>
          </cell>
        </row>
        <row r="47">
          <cell r="B47" t="str">
            <v>Medical</v>
          </cell>
          <cell r="D47">
            <v>27328</v>
          </cell>
          <cell r="E47">
            <v>27328</v>
          </cell>
          <cell r="J47">
            <v>27328</v>
          </cell>
        </row>
        <row r="48">
          <cell r="B48" t="str">
            <v>Staff refreshment</v>
          </cell>
          <cell r="D48">
            <v>3286</v>
          </cell>
          <cell r="E48">
            <v>3286</v>
          </cell>
          <cell r="J48">
            <v>3286</v>
          </cell>
        </row>
        <row r="49">
          <cell r="B49" t="str">
            <v>Staff recruitment</v>
          </cell>
          <cell r="D49">
            <v>3199</v>
          </cell>
          <cell r="E49">
            <v>3199</v>
          </cell>
          <cell r="J49">
            <v>3199</v>
          </cell>
        </row>
        <row r="50">
          <cell r="B50" t="str">
            <v>Postage &amp; telephone</v>
          </cell>
          <cell r="D50">
            <v>34156</v>
          </cell>
          <cell r="E50">
            <v>34156</v>
          </cell>
          <cell r="J50">
            <v>34156</v>
          </cell>
        </row>
        <row r="51">
          <cell r="B51" t="str">
            <v>Printing and stationery</v>
          </cell>
          <cell r="D51">
            <v>30705</v>
          </cell>
          <cell r="E51">
            <v>30705</v>
          </cell>
          <cell r="J51">
            <v>30705</v>
          </cell>
        </row>
        <row r="52">
          <cell r="B52" t="str">
            <v>Audit fees</v>
          </cell>
          <cell r="C52" t="str">
            <v>g</v>
          </cell>
          <cell r="D52">
            <v>12600</v>
          </cell>
          <cell r="E52">
            <v>12600</v>
          </cell>
          <cell r="J52">
            <v>12600</v>
          </cell>
        </row>
        <row r="53">
          <cell r="B53" t="str">
            <v>Legal fees</v>
          </cell>
          <cell r="C53" t="str">
            <v>h</v>
          </cell>
          <cell r="D53">
            <v>-63123</v>
          </cell>
          <cell r="E53">
            <v>-63123</v>
          </cell>
          <cell r="J53">
            <v>-63123</v>
          </cell>
        </row>
        <row r="54">
          <cell r="B54" t="str">
            <v>Sundry expenses</v>
          </cell>
          <cell r="D54">
            <v>2877</v>
          </cell>
          <cell r="E54">
            <v>2877</v>
          </cell>
          <cell r="J54">
            <v>2877</v>
          </cell>
        </row>
        <row r="55">
          <cell r="B55" t="str">
            <v>Computer running expenses</v>
          </cell>
          <cell r="D55">
            <v>16765</v>
          </cell>
          <cell r="E55">
            <v>16765</v>
          </cell>
          <cell r="J55">
            <v>16765</v>
          </cell>
        </row>
        <row r="56">
          <cell r="B56" t="str">
            <v>Professional fees</v>
          </cell>
          <cell r="D56">
            <v>16644</v>
          </cell>
          <cell r="E56">
            <v>16644</v>
          </cell>
          <cell r="J56">
            <v>16644</v>
          </cell>
        </row>
        <row r="57">
          <cell r="B57" t="str">
            <v>Management fee</v>
          </cell>
          <cell r="C57" t="str">
            <v>I</v>
          </cell>
          <cell r="D57">
            <v>-3209</v>
          </cell>
          <cell r="E57">
            <v>-3209</v>
          </cell>
          <cell r="J57">
            <v>-3209</v>
          </cell>
        </row>
        <row r="58">
          <cell r="B58" t="str">
            <v>Secretarial fees</v>
          </cell>
          <cell r="D58">
            <v>166</v>
          </cell>
          <cell r="E58">
            <v>166</v>
          </cell>
          <cell r="J58">
            <v>166</v>
          </cell>
        </row>
        <row r="59">
          <cell r="B59" t="str">
            <v>Staff training</v>
          </cell>
          <cell r="D59">
            <v>5217</v>
          </cell>
          <cell r="E59">
            <v>5217</v>
          </cell>
          <cell r="J59">
            <v>5217</v>
          </cell>
        </row>
        <row r="60">
          <cell r="B60" t="str">
            <v>Security charges</v>
          </cell>
          <cell r="C60" t="str">
            <v>j</v>
          </cell>
          <cell r="D60">
            <v>35274</v>
          </cell>
          <cell r="E60">
            <v>35274</v>
          </cell>
          <cell r="J60">
            <v>35274</v>
          </cell>
        </row>
        <row r="61">
          <cell r="B61" t="str">
            <v>Newspaper &amp; books</v>
          </cell>
          <cell r="D61">
            <v>4044</v>
          </cell>
          <cell r="E61">
            <v>4044</v>
          </cell>
          <cell r="J61">
            <v>4044</v>
          </cell>
        </row>
        <row r="62">
          <cell r="B62" t="str">
            <v>Royalty of keystone</v>
          </cell>
          <cell r="C62" t="str">
            <v>k</v>
          </cell>
          <cell r="D62">
            <v>68515</v>
          </cell>
          <cell r="E62">
            <v>68515</v>
          </cell>
          <cell r="J62">
            <v>68515</v>
          </cell>
        </row>
        <row r="63">
          <cell r="B63" t="str">
            <v>Travelling expenses</v>
          </cell>
          <cell r="D63">
            <v>13099</v>
          </cell>
          <cell r="E63">
            <v>13099</v>
          </cell>
          <cell r="J63">
            <v>13099</v>
          </cell>
        </row>
        <row r="64">
          <cell r="B64" t="str">
            <v>Motor vehicle - R &amp; maintenance</v>
          </cell>
          <cell r="D64">
            <v>13640</v>
          </cell>
          <cell r="E64">
            <v>13640</v>
          </cell>
          <cell r="J64">
            <v>13640</v>
          </cell>
        </row>
        <row r="65">
          <cell r="B65" t="str">
            <v>Fixed assets written off</v>
          </cell>
          <cell r="D65">
            <v>0</v>
          </cell>
          <cell r="J65">
            <v>0</v>
          </cell>
        </row>
        <row r="66">
          <cell r="B66" t="str">
            <v>Entertainment</v>
          </cell>
          <cell r="D66">
            <v>0</v>
          </cell>
          <cell r="J66">
            <v>0</v>
          </cell>
        </row>
        <row r="67">
          <cell r="B67" t="str">
            <v>Motor vehicle - running expenses</v>
          </cell>
          <cell r="C67" t="str">
            <v>l</v>
          </cell>
          <cell r="D67">
            <v>31558</v>
          </cell>
          <cell r="E67">
            <v>31558</v>
          </cell>
          <cell r="J67">
            <v>31558</v>
          </cell>
        </row>
        <row r="68">
          <cell r="B68" t="str">
            <v>Insurance</v>
          </cell>
          <cell r="C68" t="str">
            <v>m</v>
          </cell>
          <cell r="D68">
            <v>85381</v>
          </cell>
          <cell r="E68">
            <v>85381</v>
          </cell>
          <cell r="J68">
            <v>85381</v>
          </cell>
        </row>
        <row r="69">
          <cell r="B69" t="str">
            <v>Repair &amp; Maint-building</v>
          </cell>
          <cell r="D69">
            <v>41786</v>
          </cell>
          <cell r="E69">
            <v>41786</v>
          </cell>
          <cell r="J69">
            <v>41786</v>
          </cell>
        </row>
        <row r="70">
          <cell r="B70" t="str">
            <v>Electricity and water</v>
          </cell>
          <cell r="D70">
            <v>7340</v>
          </cell>
          <cell r="E70">
            <v>7340</v>
          </cell>
          <cell r="J70">
            <v>7340</v>
          </cell>
        </row>
        <row r="71">
          <cell r="B71" t="str">
            <v>Rental and leasing - office</v>
          </cell>
          <cell r="D71">
            <v>40000</v>
          </cell>
          <cell r="E71">
            <v>40000</v>
          </cell>
          <cell r="J71">
            <v>40000</v>
          </cell>
        </row>
        <row r="72">
          <cell r="B72" t="str">
            <v>Provision for stocks written back</v>
          </cell>
          <cell r="D72">
            <v>0</v>
          </cell>
          <cell r="J72">
            <v>0</v>
          </cell>
        </row>
        <row r="73">
          <cell r="B73" t="str">
            <v>Transport cost</v>
          </cell>
          <cell r="D73">
            <v>27600</v>
          </cell>
          <cell r="F73" t="str">
            <v>&lt;204&gt;</v>
          </cell>
          <cell r="G73">
            <v>27600</v>
          </cell>
          <cell r="J73">
            <v>27600</v>
          </cell>
        </row>
        <row r="74">
          <cell r="D74">
            <v>1072304</v>
          </cell>
          <cell r="E74">
            <v>1044704</v>
          </cell>
          <cell r="J74">
            <v>1072304</v>
          </cell>
        </row>
        <row r="76">
          <cell r="D76">
            <v>3063855</v>
          </cell>
          <cell r="E76">
            <v>3036255</v>
          </cell>
          <cell r="J76">
            <v>3063855</v>
          </cell>
        </row>
        <row r="78">
          <cell r="D78">
            <v>0</v>
          </cell>
          <cell r="E78">
            <v>0</v>
          </cell>
          <cell r="J78">
            <v>0</v>
          </cell>
        </row>
        <row r="82">
          <cell r="B82" t="str">
            <v>&lt;NOTES&gt;    Source: Ms. Maizura, Accountant</v>
          </cell>
        </row>
        <row r="84">
          <cell r="A84" t="str">
            <v>a</v>
          </cell>
          <cell r="B84" t="str">
            <v>The nil amount this year is due to the classification of this expense under administrative expense. The high amount in</v>
          </cell>
        </row>
        <row r="85">
          <cell r="B85" t="str">
            <v>1999 was due to 2 major car accidents which involved the marketing personnel.</v>
          </cell>
        </row>
        <row r="87">
          <cell r="A87" t="str">
            <v>b</v>
          </cell>
          <cell r="B87" t="str">
            <v xml:space="preserve">The increase this year is due to license fee paid to Tighter Engineering Pty Ltd. (based in Australia) to allow IBSB to sell and </v>
          </cell>
        </row>
        <row r="88">
          <cell r="B88" t="str">
            <v>distribute piling joints for Keystone products.</v>
          </cell>
        </row>
        <row r="90">
          <cell r="A90" t="str">
            <v>c</v>
          </cell>
          <cell r="B90" t="str">
            <v>This relates to interest expense incurred on the BA facility from MBB and KGB.</v>
          </cell>
        </row>
        <row r="92">
          <cell r="B92" t="str">
            <v>Rationalisation</v>
          </cell>
        </row>
        <row r="93">
          <cell r="B93" t="str">
            <v>Average BA balance from MBB</v>
          </cell>
        </row>
        <row r="94">
          <cell r="B94" t="str">
            <v>Average BA balance from KGB</v>
          </cell>
        </row>
        <row r="95">
          <cell r="B95" t="str">
            <v>Totak average balance</v>
          </cell>
          <cell r="E95" t="str">
            <v>(i)</v>
          </cell>
        </row>
        <row r="96">
          <cell r="B96" t="str">
            <v>Interest expense</v>
          </cell>
          <cell r="E96" t="str">
            <v>(ii)</v>
          </cell>
        </row>
        <row r="98">
          <cell r="B98" t="str">
            <v>Average interest rate for the year [(ii)/(i)]</v>
          </cell>
        </row>
        <row r="100">
          <cell r="B100" t="str">
            <v>This is reasonable as it is within the BA interest rate range for MBB and KGB of 3.10% - 4.10%</v>
          </cell>
        </row>
        <row r="102">
          <cell r="A102" t="str">
            <v>d</v>
          </cell>
          <cell r="B102" t="str">
            <v>The increase this year is due to continued use of the current account faclility from KGB for payment of management salary.</v>
          </cell>
        </row>
        <row r="103">
          <cell r="B103" t="str">
            <v>administrative expenses, etc.</v>
          </cell>
        </row>
        <row r="104">
          <cell r="B104" t="str">
            <v>We have traced the interest charged by KGB to monthly statements sent by them (Coverage: 90%&lt;). No exceptions were noted.</v>
          </cell>
        </row>
        <row r="106">
          <cell r="A106" t="str">
            <v>e</v>
          </cell>
          <cell r="B106" t="str">
            <v>We have agreed this amount to AWP of Right Class S/B.</v>
          </cell>
        </row>
        <row r="108">
          <cell r="A108" t="str">
            <v>f</v>
          </cell>
          <cell r="B108" t="str">
            <v xml:space="preserve">This amount includes bonus and EPF. The higher amount last year was a result of overprovided bonus. The bonus provision this </v>
          </cell>
        </row>
        <row r="109">
          <cell r="B109" t="str">
            <v>year has decreased to RM57k from RM120k.</v>
          </cell>
        </row>
        <row r="111">
          <cell r="B111" t="str">
            <v>f.  Rationalisation of interest - KGB:</v>
          </cell>
        </row>
        <row r="112">
          <cell r="B112" t="str">
            <v xml:space="preserve">     Prior year principal bal</v>
          </cell>
        </row>
        <row r="113">
          <cell r="B113" t="str">
            <v xml:space="preserve">     Current year todate</v>
          </cell>
        </row>
        <row r="115">
          <cell r="B115" t="str">
            <v xml:space="preserve">     Average principal amount</v>
          </cell>
        </row>
        <row r="116">
          <cell r="B116" t="str">
            <v xml:space="preserve">     Average interest rate </v>
          </cell>
        </row>
        <row r="118">
          <cell r="B118" t="str">
            <v xml:space="preserve">      As above</v>
          </cell>
        </row>
        <row r="121">
          <cell r="B121" t="str">
            <v xml:space="preserve">      Note: interest rate ranging from 5.00% to 7.5%</v>
          </cell>
        </row>
        <row r="123">
          <cell r="A123" t="str">
            <v>g</v>
          </cell>
          <cell r="B123" t="str">
            <v>Breakdown:</v>
          </cell>
        </row>
        <row r="124">
          <cell r="B124" t="str">
            <v>Audit fee</v>
          </cell>
          <cell r="C124">
            <v>12000</v>
          </cell>
        </row>
        <row r="125">
          <cell r="B125" t="str">
            <v>Service rax</v>
          </cell>
          <cell r="C125">
            <v>600</v>
          </cell>
        </row>
        <row r="126">
          <cell r="C126">
            <v>12600</v>
          </cell>
        </row>
        <row r="128">
          <cell r="A128" t="str">
            <v>h</v>
          </cell>
          <cell r="B128" t="str">
            <v>The negative amount this year is a result of reversal of overprovision in prior years.</v>
          </cell>
        </row>
        <row r="129">
          <cell r="B129" t="str">
            <v>Movement in legal fee accrual</v>
          </cell>
        </row>
        <row r="130">
          <cell r="B130" t="str">
            <v>Balance b/f</v>
          </cell>
          <cell r="C130">
            <v>33</v>
          </cell>
        </row>
        <row r="131">
          <cell r="B131" t="str">
            <v>Provision for 2000</v>
          </cell>
          <cell r="E131">
            <v>0</v>
          </cell>
          <cell r="F131" t="str">
            <v>(I)</v>
          </cell>
        </row>
        <row r="132">
          <cell r="B132" t="str">
            <v>Less: Reversal</v>
          </cell>
        </row>
        <row r="133">
          <cell r="B133" t="str">
            <v>Less: Payment</v>
          </cell>
        </row>
        <row r="134">
          <cell r="B134" t="str">
            <v>Balance c/f</v>
          </cell>
          <cell r="C134" t="str">
            <v>CC-1</v>
          </cell>
        </row>
        <row r="136">
          <cell r="B136" t="str">
            <v>Amounts charged directly to P&amp;L without going through accrual</v>
          </cell>
        </row>
        <row r="137">
          <cell r="B137" t="str">
            <v>Legal fee incurred during the year</v>
          </cell>
        </row>
        <row r="138">
          <cell r="B138" t="str">
            <v>Refund from Hunis Holdings</v>
          </cell>
          <cell r="E138" t="str">
            <v xml:space="preserve">relates to payment of legal fees by this customer </v>
          </cell>
        </row>
        <row r="139">
          <cell r="E139" t="str">
            <v>(II)</v>
          </cell>
        </row>
        <row r="141">
          <cell r="C141" t="str">
            <v>(I) + (II) =</v>
          </cell>
          <cell r="E141" t="str">
            <v>30</v>
          </cell>
        </row>
        <row r="144">
          <cell r="B144" t="str">
            <v>The legal fee provision is used for debt collection.</v>
          </cell>
        </row>
        <row r="146">
          <cell r="A146" t="str">
            <v>I</v>
          </cell>
          <cell r="B146" t="str">
            <v>The negative amount is due to reversal of overprovided secretarial fee in prior years.</v>
          </cell>
        </row>
        <row r="148">
          <cell r="A148" t="str">
            <v>j</v>
          </cell>
          <cell r="B148" t="str">
            <v>The increase in security expense is due to employment of 24hr security service for the Tanah Merah plant, which commenced</v>
          </cell>
        </row>
        <row r="149">
          <cell r="B149" t="str">
            <v>operation in 2000.</v>
          </cell>
        </row>
        <row r="151">
          <cell r="A151" t="str">
            <v>k</v>
          </cell>
          <cell r="B151" t="str">
            <v>This relates to royalty payable to Keystone Retaining Wall Systems Inc. (based in US) for sales of Keystones. The royalty</v>
          </cell>
        </row>
        <row r="152">
          <cell r="B152" t="str">
            <v>is calculated as 7.3% of sales.</v>
          </cell>
        </row>
        <row r="154">
          <cell r="B154" t="str">
            <v>Rationalisation:</v>
          </cell>
        </row>
        <row r="155">
          <cell r="B155" t="str">
            <v>Sales of Keystones (per management report)</v>
          </cell>
        </row>
        <row r="156">
          <cell r="B156" t="str">
            <v>Royalty (7.3%)</v>
          </cell>
        </row>
        <row r="157">
          <cell r="B157" t="str">
            <v>Per AA</v>
          </cell>
        </row>
        <row r="158">
          <cell r="B158" t="str">
            <v>Per GL</v>
          </cell>
        </row>
        <row r="159">
          <cell r="B159" t="str">
            <v>Difference</v>
          </cell>
        </row>
        <row r="161">
          <cell r="B161" t="str">
            <v>The difference is due to the fact that the sales amount includes sale of steel grids and transport costs charged to customers,</v>
          </cell>
        </row>
        <row r="162">
          <cell r="B162" t="str">
            <v>where royalty is payable on sale of Keystone products only.</v>
          </cell>
        </row>
        <row r="164">
          <cell r="A164" t="str">
            <v>l</v>
          </cell>
          <cell r="B164" t="str">
            <v>Running expenses include toll charges and fuel expenses. These expenses have increased due to the longer distance</v>
          </cell>
        </row>
        <row r="165">
          <cell r="B165" t="str">
            <v>between the HQ and the Tanah Merah plant, compared to the plant in Batu Caves.</v>
          </cell>
        </row>
        <row r="167">
          <cell r="A167" t="str">
            <v>m</v>
          </cell>
          <cell r="B167" t="str">
            <v>The significant increase in is due to new policies taken up for the Tanah Merah factory such for risk of fire and consequential</v>
          </cell>
        </row>
        <row r="168">
          <cell r="B168" t="str">
            <v xml:space="preserve">loss. </v>
          </cell>
        </row>
        <row r="170">
          <cell r="A170" t="str">
            <v>n</v>
          </cell>
          <cell r="B170" t="str">
            <v xml:space="preserve">Last year's amount arose on forex loss purchase of fixed assets for the Tanah Merah factory. No forex loss this year as additions to the </v>
          </cell>
        </row>
        <row r="171">
          <cell r="B171" t="str">
            <v>factory as additions were priced in RM.</v>
          </cell>
        </row>
      </sheetData>
      <sheetData sheetId="47" refreshError="1">
        <row r="1">
          <cell r="A1" t="str">
            <v>INTEGRATED BRICKWORKS SDN. BHD.</v>
          </cell>
        </row>
        <row r="2">
          <cell r="A2" t="str">
            <v>A: 31 December 2001</v>
          </cell>
        </row>
        <row r="3">
          <cell r="A3" t="str">
            <v>Other Income</v>
          </cell>
        </row>
        <row r="5">
          <cell r="E5" t="str">
            <v xml:space="preserve">         &lt;---------------------Current Year------------------------&gt;</v>
          </cell>
        </row>
        <row r="6">
          <cell r="B6" t="str">
            <v xml:space="preserve">                                                                                                                                      </v>
          </cell>
          <cell r="C6" t="str">
            <v>w/p ref</v>
          </cell>
          <cell r="D6" t="str">
            <v>Adjusted</v>
          </cell>
          <cell r="E6" t="str">
            <v>Unadjusted</v>
          </cell>
          <cell r="G6" t="str">
            <v xml:space="preserve">       Adjustments</v>
          </cell>
          <cell r="J6" t="str">
            <v>Adjusted</v>
          </cell>
        </row>
        <row r="7">
          <cell r="D7" t="str">
            <v>31/12/00</v>
          </cell>
          <cell r="E7" t="str">
            <v>31/12/01</v>
          </cell>
          <cell r="G7" t="str">
            <v>Dr</v>
          </cell>
          <cell r="I7" t="str">
            <v>Cr</v>
          </cell>
          <cell r="J7" t="str">
            <v>31/12/01</v>
          </cell>
        </row>
        <row r="11">
          <cell r="B11" t="str">
            <v>Miscellaneous income</v>
          </cell>
          <cell r="C11" t="str">
            <v>a</v>
          </cell>
          <cell r="D11">
            <v>3670</v>
          </cell>
          <cell r="E11">
            <v>55527</v>
          </cell>
          <cell r="F11" t="str">
            <v>(a)</v>
          </cell>
          <cell r="J11">
            <v>55527</v>
          </cell>
        </row>
        <row r="13">
          <cell r="B13" t="str">
            <v>Interest income - KGB</v>
          </cell>
          <cell r="D13">
            <v>0</v>
          </cell>
          <cell r="E13">
            <v>0</v>
          </cell>
          <cell r="J13">
            <v>0</v>
          </cell>
        </row>
        <row r="15">
          <cell r="B15" t="str">
            <v>Profit on disposal of asset</v>
          </cell>
          <cell r="D15">
            <v>0</v>
          </cell>
          <cell r="E15">
            <v>24001</v>
          </cell>
          <cell r="J15">
            <v>24001</v>
          </cell>
        </row>
        <row r="17">
          <cell r="B17" t="str">
            <v xml:space="preserve">Relocation expenses </v>
          </cell>
          <cell r="D17">
            <v>0</v>
          </cell>
          <cell r="E17">
            <v>-14345</v>
          </cell>
          <cell r="H17" t="str">
            <v>&lt;104&gt;</v>
          </cell>
          <cell r="I17">
            <v>14345</v>
          </cell>
          <cell r="J17">
            <v>0</v>
          </cell>
        </row>
        <row r="19">
          <cell r="D19">
            <v>3670</v>
          </cell>
          <cell r="E19">
            <v>65183</v>
          </cell>
          <cell r="J19">
            <v>79528</v>
          </cell>
        </row>
        <row r="20">
          <cell r="D20" t="str">
            <v>&lt;--------   F-3   -----------&gt;</v>
          </cell>
          <cell r="J20" t="str">
            <v>F-3</v>
          </cell>
        </row>
        <row r="23">
          <cell r="A23" t="str">
            <v>a</v>
          </cell>
          <cell r="B23" t="str">
            <v>Being the sum of:</v>
          </cell>
        </row>
        <row r="25">
          <cell r="B25" t="str">
            <v>Interest income from external sources</v>
          </cell>
          <cell r="D25" t="str">
            <v>F- 21</v>
          </cell>
          <cell r="E25">
            <v>36522</v>
          </cell>
          <cell r="F25" t="str">
            <v>(x)</v>
          </cell>
        </row>
        <row r="26">
          <cell r="B26" t="str">
            <v>Sundry income from internal sources</v>
          </cell>
          <cell r="E26">
            <v>19005</v>
          </cell>
          <cell r="F26" t="str">
            <v>(y)</v>
          </cell>
        </row>
        <row r="27">
          <cell r="E27">
            <v>55527</v>
          </cell>
          <cell r="F27" t="str">
            <v>(a)</v>
          </cell>
        </row>
        <row r="29">
          <cell r="B29" t="str">
            <v>Note : (x) - The interest income from external sources is derived from other than intergrated related company or KGB group</v>
          </cell>
        </row>
        <row r="30">
          <cell r="B30" t="str">
            <v>Note : (y) - The interest income from internal sources is derived from sales to staff, inter related company or KGB group</v>
          </cell>
        </row>
      </sheetData>
    </sheetDataSet>
  </externalBook>
</externalLink>
</file>

<file path=xl/externalLinks/externalLink3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terim --&gt; Top"/>
      <sheetName val="Pnl-10"/>
      <sheetName val="20"/>
      <sheetName val="30"/>
      <sheetName val="70"/>
      <sheetName val="A"/>
      <sheetName val="AA"/>
      <sheetName val="AP110"/>
      <sheetName val="B-10"/>
      <sheetName val="BB-1"/>
      <sheetName val="C-5"/>
      <sheetName val="C-6"/>
      <sheetName val="C-6a"/>
      <sheetName val="CC"/>
      <sheetName val="F-1l2"/>
      <sheetName val="F-21"/>
      <sheetName val="F-4"/>
      <sheetName val="F-9c"/>
      <sheetName val="FF"/>
      <sheetName val="FF-2"/>
      <sheetName val="F-8(FSA)"/>
      <sheetName val="L"/>
      <sheetName val="M MM"/>
      <sheetName val="10"/>
      <sheetName val="30a"/>
      <sheetName val="30-Note"/>
      <sheetName val="U-2"/>
    </sheetNames>
    <sheetDataSet>
      <sheetData sheetId="0">
        <row r="4">
          <cell r="E4" t="str">
            <v>Cash</v>
          </cell>
        </row>
        <row r="5">
          <cell r="E5" t="str">
            <v>Cash at bank</v>
          </cell>
        </row>
        <row r="6">
          <cell r="E6" t="str">
            <v>Deposits and placements with financial institutions</v>
          </cell>
        </row>
        <row r="7">
          <cell r="E7" t="str">
            <v>Trade receivables</v>
          </cell>
        </row>
        <row r="8">
          <cell r="E8" t="str">
            <v>Prepayments</v>
          </cell>
        </row>
        <row r="9">
          <cell r="E9" t="str">
            <v>Interfund account</v>
          </cell>
        </row>
        <row r="10">
          <cell r="E10" t="str">
            <v>Other debtors</v>
          </cell>
        </row>
        <row r="11">
          <cell r="E11" t="str">
            <v>Other debtors - deposits</v>
          </cell>
        </row>
        <row r="12">
          <cell r="E12" t="str">
            <v>AR Debtors - Affiliated Companies</v>
          </cell>
        </row>
        <row r="13">
          <cell r="E13" t="str">
            <v>Due from Holding Company</v>
          </cell>
        </row>
        <row r="14">
          <cell r="E14" t="str">
            <v>Provision for bad and doubtful debts</v>
          </cell>
        </row>
        <row r="15">
          <cell r="E15" t="str">
            <v>Provision for bad and doubtful debts - Related Companies</v>
          </cell>
        </row>
        <row r="16">
          <cell r="E16" t="str">
            <v>Stocks - Consumables</v>
          </cell>
        </row>
        <row r="17">
          <cell r="E17" t="str">
            <v>Stocks - Promotional Items</v>
          </cell>
        </row>
        <row r="18">
          <cell r="E18" t="str">
            <v>Current Account - Overseas Operations</v>
          </cell>
        </row>
        <row r="19">
          <cell r="E19" t="str">
            <v>Intermember bank balances</v>
          </cell>
        </row>
        <row r="20">
          <cell r="E20" t="str">
            <v>Current Account - Subsidiaries</v>
          </cell>
        </row>
        <row r="21">
          <cell r="E21" t="str">
            <v>Loan/Advances -Subsidiaries</v>
          </cell>
        </row>
        <row r="22">
          <cell r="E22" t="str">
            <v>Loan/Advance - Holding/Ultimate Holding Co</v>
          </cell>
        </row>
        <row r="23">
          <cell r="E23" t="str">
            <v>Current Account - Fellow Subsidiaries</v>
          </cell>
        </row>
        <row r="24">
          <cell r="E24" t="str">
            <v>Loan/Advance - fellow subsidiaries</v>
          </cell>
        </row>
        <row r="25">
          <cell r="E25" t="str">
            <v>Current Account - Affiliated Companies</v>
          </cell>
        </row>
        <row r="26">
          <cell r="E26" t="str">
            <v>Loan/Advance - Affiliated Companies</v>
          </cell>
        </row>
        <row r="27">
          <cell r="E27" t="str">
            <v>Investment in Quoted Shares</v>
          </cell>
        </row>
        <row r="28">
          <cell r="E28" t="str">
            <v>Other Investments</v>
          </cell>
        </row>
        <row r="29">
          <cell r="E29" t="str">
            <v>Provision for diminution</v>
          </cell>
        </row>
        <row r="30">
          <cell r="E30" t="str">
            <v>Fixed Assets</v>
          </cell>
        </row>
        <row r="31">
          <cell r="E31" t="str">
            <v>Provision for depreciation</v>
          </cell>
        </row>
        <row r="32">
          <cell r="E32" t="str">
            <v>Deferred Expenditure</v>
          </cell>
        </row>
        <row r="33">
          <cell r="E33" t="str">
            <v>Unearned Premium Reserve</v>
          </cell>
        </row>
        <row r="34">
          <cell r="E34" t="str">
            <v>Due to Agents and Reinsurers</v>
          </cell>
        </row>
        <row r="35">
          <cell r="E35" t="str">
            <v>AP Creditors-Purchases-Subsidiary Co</v>
          </cell>
        </row>
        <row r="36">
          <cell r="E36" t="str">
            <v>AP Creditors-Purchases-Felllow Subsidiaries</v>
          </cell>
        </row>
        <row r="37">
          <cell r="E37" t="str">
            <v>Due to Holding Company</v>
          </cell>
        </row>
        <row r="38">
          <cell r="E38" t="str">
            <v>Accruals</v>
          </cell>
        </row>
        <row r="39">
          <cell r="E39" t="str">
            <v>Long term debt</v>
          </cell>
        </row>
        <row r="40">
          <cell r="E40" t="str">
            <v>Provision for Outstanding Claims</v>
          </cell>
        </row>
        <row r="41">
          <cell r="E41" t="str">
            <v>Other Creditors</v>
          </cell>
        </row>
        <row r="42">
          <cell r="E42" t="str">
            <v>Share Capital</v>
          </cell>
        </row>
        <row r="43">
          <cell r="E43" t="str">
            <v>Retained Profits</v>
          </cell>
        </row>
        <row r="44">
          <cell r="E44" t="str">
            <v>Operating Revenue</v>
          </cell>
        </row>
        <row r="45">
          <cell r="E45" t="str">
            <v>Non Operating Revenue</v>
          </cell>
        </row>
        <row r="46">
          <cell r="E46" t="str">
            <v>Personnel Cost</v>
          </cell>
        </row>
        <row r="47">
          <cell r="E47" t="str">
            <v>Establishment cost</v>
          </cell>
        </row>
        <row r="48">
          <cell r="E48" t="str">
            <v>Marketing Expenditure</v>
          </cell>
        </row>
        <row r="49">
          <cell r="E49" t="str">
            <v>Administrative and General Expenditure</v>
          </cell>
        </row>
        <row r="50">
          <cell r="E50" t="str">
            <v>Non Operating Expenses</v>
          </cell>
        </row>
        <row r="51">
          <cell r="E51" t="str">
            <v>Accrued discretionary compensation</v>
          </cell>
        </row>
        <row r="52">
          <cell r="E52" t="str">
            <v>Accrued product warranty reserve</v>
          </cell>
        </row>
        <row r="53">
          <cell r="E53" t="str">
            <v>Accrued product liability reserve</v>
          </cell>
        </row>
        <row r="54">
          <cell r="E54" t="str">
            <v>Accrued royalties payable</v>
          </cell>
        </row>
        <row r="55">
          <cell r="E55" t="str">
            <v>Accrued compensated absences</v>
          </cell>
        </row>
        <row r="56">
          <cell r="E56" t="str">
            <v>Amounts owed to related parties - ST</v>
          </cell>
        </row>
        <row r="57">
          <cell r="E57" t="str">
            <v>Interest payable</v>
          </cell>
        </row>
        <row r="58">
          <cell r="E58" t="str">
            <v>Taxes other than income</v>
          </cell>
        </row>
        <row r="59">
          <cell r="E59" t="str">
            <v>Dividends payable</v>
          </cell>
        </row>
        <row r="60">
          <cell r="E60" t="str">
            <v>Customer rebates</v>
          </cell>
        </row>
        <row r="61">
          <cell r="E61" t="str">
            <v>Other current liabilities</v>
          </cell>
        </row>
        <row r="62">
          <cell r="E62" t="str">
            <v>Income taxes payable</v>
          </cell>
        </row>
        <row r="63">
          <cell r="E63" t="str">
            <v>Current deferred income tax liabilities</v>
          </cell>
        </row>
        <row r="64">
          <cell r="E64" t="str">
            <v>Contingent liabilities</v>
          </cell>
        </row>
        <row r="65">
          <cell r="E65" t="str">
            <v>Long term debt</v>
          </cell>
        </row>
        <row r="66">
          <cell r="E66" t="str">
            <v>Capital lease obligations</v>
          </cell>
        </row>
        <row r="67">
          <cell r="E67" t="str">
            <v>Amounts owed to related parties - LT</v>
          </cell>
        </row>
        <row r="68">
          <cell r="E68" t="str">
            <v>Other long term obligations</v>
          </cell>
        </row>
        <row r="69">
          <cell r="E69" t="str">
            <v>Accr post-ret benefits/ pension oblig</v>
          </cell>
        </row>
        <row r="70">
          <cell r="E70" t="str">
            <v>Long term deferred income tax liab.</v>
          </cell>
        </row>
        <row r="71">
          <cell r="E71" t="str">
            <v>Deferred tax credits</v>
          </cell>
        </row>
        <row r="72">
          <cell r="E72" t="str">
            <v>Environmental reserves</v>
          </cell>
        </row>
        <row r="73">
          <cell r="E73" t="str">
            <v>Other liabilities and deferred credits</v>
          </cell>
        </row>
        <row r="74">
          <cell r="E74" t="str">
            <v>Common stock</v>
          </cell>
        </row>
        <row r="75">
          <cell r="E75" t="str">
            <v>Additional paid-in capital</v>
          </cell>
        </row>
        <row r="76">
          <cell r="E76" t="str">
            <v>Retained earnings</v>
          </cell>
        </row>
        <row r="77">
          <cell r="E77" t="str">
            <v>Preferred stock</v>
          </cell>
        </row>
        <row r="78">
          <cell r="E78" t="str">
            <v>Unrealized (gain) loss on securities</v>
          </cell>
        </row>
        <row r="79">
          <cell r="E79" t="str">
            <v>(Treasury stock)</v>
          </cell>
        </row>
        <row r="80">
          <cell r="E80" t="str">
            <v>Partnership equity</v>
          </cell>
        </row>
        <row r="81">
          <cell r="E81" t="str">
            <v>(Stock subscription receivable)</v>
          </cell>
        </row>
        <row r="82">
          <cell r="E82" t="str">
            <v>Cumulative translation adjustment</v>
          </cell>
        </row>
        <row r="83">
          <cell r="E83" t="str">
            <v>(ESOP debt)</v>
          </cell>
        </row>
        <row r="84">
          <cell r="E84" t="str">
            <v>Other equity</v>
          </cell>
        </row>
        <row r="85">
          <cell r="E85" t="str">
            <v>Gross Premiums</v>
          </cell>
        </row>
        <row r="86">
          <cell r="E86" t="str">
            <v>(Reinsurance Outwards)</v>
          </cell>
        </row>
        <row r="87">
          <cell r="E87" t="str">
            <v>Reinsurance Inwards</v>
          </cell>
        </row>
        <row r="88">
          <cell r="E88" t="str">
            <v>Commissions</v>
          </cell>
        </row>
        <row r="89">
          <cell r="E89" t="str">
            <v>Other Loss</v>
          </cell>
        </row>
        <row r="90">
          <cell r="E90" t="str">
            <v>Salaries &amp; employee benefit - expenses</v>
          </cell>
        </row>
        <row r="91">
          <cell r="E91" t="str">
            <v>Depreciation, deplet. and amortization</v>
          </cell>
        </row>
        <row r="92">
          <cell r="E92" t="str">
            <v>Warehousing expenses</v>
          </cell>
        </row>
        <row r="93">
          <cell r="E93" t="str">
            <v>Delivery expenses</v>
          </cell>
        </row>
        <row r="94">
          <cell r="E94" t="str">
            <v>Lease costs</v>
          </cell>
        </row>
        <row r="95">
          <cell r="E95" t="str">
            <v>Occupancy expense</v>
          </cell>
        </row>
        <row r="96">
          <cell r="E96" t="str">
            <v>Bad debt expense</v>
          </cell>
        </row>
        <row r="97">
          <cell r="E97" t="str">
            <v>Other operating expenses</v>
          </cell>
        </row>
        <row r="98">
          <cell r="E98" t="str">
            <v>Interest expense</v>
          </cell>
        </row>
        <row r="99">
          <cell r="E99" t="str">
            <v>Extraordinary items - gain</v>
          </cell>
        </row>
        <row r="100">
          <cell r="E100" t="str">
            <v>Extraordinary items - loss</v>
          </cell>
        </row>
        <row r="101">
          <cell r="E101" t="str">
            <v>Discontinued operations</v>
          </cell>
        </row>
        <row r="102">
          <cell r="E102" t="str">
            <v>Change in accounting principle</v>
          </cell>
        </row>
        <row r="103">
          <cell r="E103" t="str">
            <v>Interest income</v>
          </cell>
        </row>
        <row r="104">
          <cell r="E104" t="str">
            <v>Associated company income</v>
          </cell>
        </row>
        <row r="105">
          <cell r="E105" t="str">
            <v>Foreign exchange gain</v>
          </cell>
        </row>
        <row r="106">
          <cell r="E106" t="str">
            <v>Foreign exchange loss</v>
          </cell>
        </row>
        <row r="107">
          <cell r="E107" t="str">
            <v>Other income, net</v>
          </cell>
        </row>
        <row r="108">
          <cell r="E108" t="str">
            <v>Other expense</v>
          </cell>
        </row>
        <row r="109">
          <cell r="E109" t="str">
            <v>Tax on income</v>
          </cell>
        </row>
        <row r="110">
          <cell r="E110" t="str">
            <v>Investment Income</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Set>
  </externalBook>
</externalLink>
</file>

<file path=xl/externalLinks/externalLink3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oof of deferred tax (R2)"/>
      <sheetName val="O"/>
      <sheetName val="Oa"/>
      <sheetName val="O1"/>
      <sheetName val="CA"/>
      <sheetName val="CA Sheet"/>
      <sheetName val="R"/>
      <sheetName val="Deferred tax (R1)"/>
      <sheetName val="NBV of QE (R1 1)"/>
      <sheetName val="R1"/>
      <sheetName val="R2"/>
      <sheetName val="R3"/>
      <sheetName val="Sheet1"/>
      <sheetName val="Sheet2"/>
      <sheetName val="Sheet3"/>
      <sheetName val="Sales Price"/>
    </sheetNames>
    <sheetDataSet>
      <sheetData sheetId="0" refreshError="1"/>
      <sheetData sheetId="1" refreshError="1"/>
      <sheetData sheetId="2" refreshError="1"/>
      <sheetData sheetId="3"/>
      <sheetData sheetId="4"/>
      <sheetData sheetId="5">
        <row r="1">
          <cell r="Q1">
            <v>0</v>
          </cell>
        </row>
        <row r="7">
          <cell r="A7">
            <v>1</v>
          </cell>
          <cell r="F7">
            <v>0</v>
          </cell>
          <cell r="I7">
            <v>0</v>
          </cell>
          <cell r="J7">
            <v>0</v>
          </cell>
          <cell r="K7">
            <v>0</v>
          </cell>
          <cell r="L7">
            <v>0</v>
          </cell>
          <cell r="M7">
            <v>0</v>
          </cell>
          <cell r="O7">
            <v>0</v>
          </cell>
          <cell r="P7">
            <v>0</v>
          </cell>
          <cell r="Q7">
            <v>0</v>
          </cell>
          <cell r="S7">
            <v>0</v>
          </cell>
        </row>
        <row r="8">
          <cell r="A8">
            <v>2</v>
          </cell>
          <cell r="B8" t="str">
            <v>Equipment and accessories</v>
          </cell>
          <cell r="C8">
            <v>0.2</v>
          </cell>
          <cell r="D8">
            <v>0.08</v>
          </cell>
          <cell r="F8">
            <v>33565</v>
          </cell>
          <cell r="I8">
            <v>33565</v>
          </cell>
          <cell r="J8">
            <v>2686</v>
          </cell>
          <cell r="K8">
            <v>0</v>
          </cell>
          <cell r="L8">
            <v>0</v>
          </cell>
          <cell r="M8">
            <v>2686</v>
          </cell>
          <cell r="O8">
            <v>0</v>
          </cell>
          <cell r="P8">
            <v>0</v>
          </cell>
          <cell r="Q8">
            <v>0</v>
          </cell>
          <cell r="S8">
            <v>1</v>
          </cell>
        </row>
        <row r="9">
          <cell r="A9">
            <v>3</v>
          </cell>
          <cell r="C9">
            <v>0.2</v>
          </cell>
          <cell r="D9">
            <v>0.12</v>
          </cell>
          <cell r="F9">
            <v>217465</v>
          </cell>
          <cell r="I9">
            <v>217465</v>
          </cell>
          <cell r="J9">
            <v>17396</v>
          </cell>
          <cell r="K9">
            <v>0</v>
          </cell>
          <cell r="L9">
            <v>0</v>
          </cell>
          <cell r="M9">
            <v>17396</v>
          </cell>
          <cell r="O9">
            <v>0</v>
          </cell>
          <cell r="P9">
            <v>0</v>
          </cell>
          <cell r="Q9">
            <v>0</v>
          </cell>
          <cell r="S9">
            <v>0</v>
          </cell>
        </row>
        <row r="10">
          <cell r="A10">
            <v>4</v>
          </cell>
          <cell r="C10">
            <v>0.2</v>
          </cell>
          <cell r="D10">
            <v>0.12</v>
          </cell>
          <cell r="F10">
            <v>111312</v>
          </cell>
          <cell r="H10">
            <v>38270</v>
          </cell>
          <cell r="I10">
            <v>73042</v>
          </cell>
          <cell r="J10">
            <v>22264</v>
          </cell>
          <cell r="K10">
            <v>0</v>
          </cell>
          <cell r="L10">
            <v>7655</v>
          </cell>
          <cell r="M10">
            <v>14609</v>
          </cell>
          <cell r="O10">
            <v>7655</v>
          </cell>
          <cell r="P10" t="str">
            <v>Part Disp</v>
          </cell>
          <cell r="Q10">
            <v>0</v>
          </cell>
          <cell r="S10">
            <v>5844</v>
          </cell>
        </row>
        <row r="11">
          <cell r="A11">
            <v>5</v>
          </cell>
          <cell r="C11">
            <v>0.2</v>
          </cell>
          <cell r="D11">
            <v>0.12</v>
          </cell>
          <cell r="F11">
            <v>2382843</v>
          </cell>
          <cell r="H11">
            <v>64109</v>
          </cell>
          <cell r="I11">
            <v>2318734</v>
          </cell>
          <cell r="J11">
            <v>762510</v>
          </cell>
          <cell r="K11">
            <v>0</v>
          </cell>
          <cell r="L11">
            <v>20515</v>
          </cell>
          <cell r="M11">
            <v>741995</v>
          </cell>
          <cell r="O11">
            <v>20515</v>
          </cell>
          <cell r="P11" t="str">
            <v>Part Disp</v>
          </cell>
          <cell r="Q11">
            <v>0</v>
          </cell>
          <cell r="S11">
            <v>463747</v>
          </cell>
        </row>
        <row r="12">
          <cell r="A12">
            <v>6</v>
          </cell>
          <cell r="C12">
            <v>0.2</v>
          </cell>
          <cell r="D12">
            <v>0.12</v>
          </cell>
          <cell r="F12">
            <v>330709</v>
          </cell>
          <cell r="I12">
            <v>330709</v>
          </cell>
          <cell r="J12">
            <v>145512</v>
          </cell>
          <cell r="K12">
            <v>0</v>
          </cell>
          <cell r="L12">
            <v>0</v>
          </cell>
          <cell r="M12">
            <v>145512</v>
          </cell>
          <cell r="O12">
            <v>0</v>
          </cell>
          <cell r="P12">
            <v>0</v>
          </cell>
          <cell r="Q12">
            <v>0</v>
          </cell>
          <cell r="S12">
            <v>105827</v>
          </cell>
        </row>
        <row r="13">
          <cell r="A13">
            <v>7</v>
          </cell>
          <cell r="C13">
            <v>0.2</v>
          </cell>
          <cell r="D13">
            <v>0.14000000000000001</v>
          </cell>
          <cell r="F13">
            <v>1371293</v>
          </cell>
          <cell r="I13">
            <v>1371293</v>
          </cell>
          <cell r="J13">
            <v>713072</v>
          </cell>
          <cell r="K13">
            <v>0</v>
          </cell>
          <cell r="L13">
            <v>0</v>
          </cell>
          <cell r="M13">
            <v>713072</v>
          </cell>
          <cell r="O13">
            <v>0</v>
          </cell>
          <cell r="P13">
            <v>0</v>
          </cell>
          <cell r="Q13">
            <v>0</v>
          </cell>
          <cell r="S13">
            <v>521091</v>
          </cell>
        </row>
        <row r="14">
          <cell r="A14">
            <v>8</v>
          </cell>
          <cell r="C14">
            <v>0.2</v>
          </cell>
          <cell r="D14">
            <v>0.2</v>
          </cell>
          <cell r="F14">
            <v>2383986</v>
          </cell>
          <cell r="H14">
            <v>94282</v>
          </cell>
          <cell r="I14">
            <v>2289704</v>
          </cell>
          <cell r="J14">
            <v>1430392</v>
          </cell>
          <cell r="K14">
            <v>0</v>
          </cell>
          <cell r="L14">
            <v>56569</v>
          </cell>
          <cell r="M14">
            <v>1373823</v>
          </cell>
          <cell r="O14">
            <v>29241.199999999997</v>
          </cell>
          <cell r="P14" t="str">
            <v>Part Disp</v>
          </cell>
          <cell r="Q14">
            <v>0</v>
          </cell>
          <cell r="S14">
            <v>915882</v>
          </cell>
        </row>
        <row r="15">
          <cell r="A15">
            <v>9</v>
          </cell>
          <cell r="I15">
            <v>0</v>
          </cell>
          <cell r="K15">
            <v>0</v>
          </cell>
          <cell r="L15">
            <v>0</v>
          </cell>
          <cell r="M15">
            <v>0</v>
          </cell>
          <cell r="O15">
            <v>0</v>
          </cell>
          <cell r="P15">
            <v>0</v>
          </cell>
          <cell r="Q15">
            <v>0</v>
          </cell>
          <cell r="S15">
            <v>0</v>
          </cell>
        </row>
        <row r="16">
          <cell r="A16">
            <v>10</v>
          </cell>
          <cell r="B16" t="str">
            <v>Furniture and fittings</v>
          </cell>
          <cell r="C16">
            <v>0.2</v>
          </cell>
          <cell r="D16">
            <v>0.08</v>
          </cell>
          <cell r="F16">
            <v>398</v>
          </cell>
          <cell r="H16">
            <v>398</v>
          </cell>
          <cell r="I16">
            <v>0</v>
          </cell>
          <cell r="J16">
            <v>159</v>
          </cell>
          <cell r="K16">
            <v>0</v>
          </cell>
          <cell r="L16">
            <v>159</v>
          </cell>
          <cell r="M16">
            <v>0</v>
          </cell>
          <cell r="O16">
            <v>159</v>
          </cell>
          <cell r="P16">
            <v>0</v>
          </cell>
          <cell r="Q16">
            <v>0</v>
          </cell>
          <cell r="S16">
            <v>0</v>
          </cell>
        </row>
        <row r="17">
          <cell r="A17">
            <v>11</v>
          </cell>
          <cell r="C17">
            <v>0.2</v>
          </cell>
          <cell r="D17">
            <v>0.08</v>
          </cell>
          <cell r="F17">
            <v>430</v>
          </cell>
          <cell r="H17">
            <v>430</v>
          </cell>
          <cell r="I17">
            <v>0</v>
          </cell>
          <cell r="J17">
            <v>208</v>
          </cell>
          <cell r="K17">
            <v>0</v>
          </cell>
          <cell r="L17">
            <v>208</v>
          </cell>
          <cell r="M17">
            <v>0</v>
          </cell>
          <cell r="O17">
            <v>208</v>
          </cell>
          <cell r="P17">
            <v>0</v>
          </cell>
          <cell r="Q17">
            <v>0</v>
          </cell>
          <cell r="S17">
            <v>0</v>
          </cell>
        </row>
        <row r="18">
          <cell r="A18">
            <v>12</v>
          </cell>
          <cell r="C18">
            <v>0.2</v>
          </cell>
          <cell r="D18">
            <v>0.1</v>
          </cell>
          <cell r="F18">
            <v>1480</v>
          </cell>
          <cell r="H18">
            <v>1480</v>
          </cell>
          <cell r="I18">
            <v>0</v>
          </cell>
          <cell r="J18">
            <v>932</v>
          </cell>
          <cell r="K18">
            <v>0</v>
          </cell>
          <cell r="L18">
            <v>932</v>
          </cell>
          <cell r="M18">
            <v>0</v>
          </cell>
          <cell r="O18">
            <v>932</v>
          </cell>
          <cell r="P18">
            <v>0</v>
          </cell>
          <cell r="Q18">
            <v>0</v>
          </cell>
          <cell r="S18">
            <v>0</v>
          </cell>
        </row>
        <row r="19">
          <cell r="A19">
            <v>13</v>
          </cell>
          <cell r="I19">
            <v>0</v>
          </cell>
          <cell r="K19">
            <v>0</v>
          </cell>
          <cell r="L19">
            <v>0</v>
          </cell>
          <cell r="M19">
            <v>0</v>
          </cell>
          <cell r="O19">
            <v>0</v>
          </cell>
          <cell r="P19">
            <v>0</v>
          </cell>
          <cell r="Q19">
            <v>0</v>
          </cell>
          <cell r="S19">
            <v>0</v>
          </cell>
        </row>
        <row r="20">
          <cell r="A20">
            <v>14</v>
          </cell>
          <cell r="B20" t="str">
            <v>Tools</v>
          </cell>
          <cell r="C20">
            <v>0.2</v>
          </cell>
          <cell r="D20">
            <v>0.08</v>
          </cell>
          <cell r="F20">
            <v>35253</v>
          </cell>
          <cell r="I20">
            <v>35253</v>
          </cell>
          <cell r="J20">
            <v>11282</v>
          </cell>
          <cell r="K20">
            <v>0</v>
          </cell>
          <cell r="L20">
            <v>0</v>
          </cell>
          <cell r="M20">
            <v>11282</v>
          </cell>
          <cell r="O20">
            <v>0</v>
          </cell>
          <cell r="P20">
            <v>0</v>
          </cell>
          <cell r="Q20">
            <v>0</v>
          </cell>
          <cell r="S20">
            <v>8462</v>
          </cell>
        </row>
        <row r="21">
          <cell r="A21">
            <v>15</v>
          </cell>
          <cell r="C21">
            <v>0.2</v>
          </cell>
          <cell r="D21">
            <v>0.08</v>
          </cell>
          <cell r="F21">
            <v>17700</v>
          </cell>
          <cell r="I21">
            <v>17700</v>
          </cell>
          <cell r="J21">
            <v>9912</v>
          </cell>
          <cell r="K21">
            <v>0</v>
          </cell>
          <cell r="L21">
            <v>0</v>
          </cell>
          <cell r="M21">
            <v>9912</v>
          </cell>
          <cell r="O21">
            <v>0</v>
          </cell>
          <cell r="P21">
            <v>0</v>
          </cell>
          <cell r="Q21">
            <v>0</v>
          </cell>
          <cell r="S21">
            <v>8496</v>
          </cell>
        </row>
        <row r="22">
          <cell r="A22">
            <v>16</v>
          </cell>
          <cell r="I22">
            <v>0</v>
          </cell>
          <cell r="K22">
            <v>0</v>
          </cell>
          <cell r="L22">
            <v>0</v>
          </cell>
          <cell r="M22">
            <v>0</v>
          </cell>
          <cell r="O22">
            <v>0</v>
          </cell>
          <cell r="P22">
            <v>0</v>
          </cell>
          <cell r="Q22">
            <v>0</v>
          </cell>
          <cell r="S22">
            <v>0</v>
          </cell>
        </row>
        <row r="23">
          <cell r="A23">
            <v>17</v>
          </cell>
          <cell r="B23" t="str">
            <v>Motor vehicle</v>
          </cell>
          <cell r="K23">
            <v>0</v>
          </cell>
          <cell r="L23">
            <v>0</v>
          </cell>
          <cell r="M23">
            <v>0</v>
          </cell>
          <cell r="O23">
            <v>0</v>
          </cell>
          <cell r="P23">
            <v>0</v>
          </cell>
          <cell r="Q23">
            <v>0</v>
          </cell>
          <cell r="S23">
            <v>0</v>
          </cell>
        </row>
        <row r="24">
          <cell r="A24">
            <v>18</v>
          </cell>
          <cell r="B24" t="str">
            <v>Forklift CAT 1856</v>
          </cell>
          <cell r="C24">
            <v>0.2</v>
          </cell>
          <cell r="D24">
            <v>0.12</v>
          </cell>
          <cell r="F24">
            <v>5000</v>
          </cell>
          <cell r="I24">
            <v>5000</v>
          </cell>
          <cell r="J24">
            <v>1600</v>
          </cell>
          <cell r="K24">
            <v>0</v>
          </cell>
          <cell r="L24">
            <v>0</v>
          </cell>
          <cell r="M24">
            <v>1600</v>
          </cell>
          <cell r="O24">
            <v>0</v>
          </cell>
          <cell r="P24">
            <v>0</v>
          </cell>
          <cell r="Q24">
            <v>0</v>
          </cell>
          <cell r="S24">
            <v>1000</v>
          </cell>
        </row>
        <row r="25">
          <cell r="A25">
            <v>19</v>
          </cell>
          <cell r="B25" t="str">
            <v>Proton CBB5268 (HP)</v>
          </cell>
          <cell r="C25">
            <v>0.2</v>
          </cell>
          <cell r="D25">
            <v>0.2</v>
          </cell>
          <cell r="F25">
            <v>13026</v>
          </cell>
          <cell r="I25">
            <v>13026</v>
          </cell>
          <cell r="J25">
            <v>6253</v>
          </cell>
          <cell r="K25">
            <v>0</v>
          </cell>
          <cell r="L25">
            <v>0</v>
          </cell>
          <cell r="M25">
            <v>6253</v>
          </cell>
          <cell r="O25">
            <v>0</v>
          </cell>
          <cell r="P25">
            <v>0</v>
          </cell>
          <cell r="Q25">
            <v>0</v>
          </cell>
          <cell r="S25">
            <v>3648</v>
          </cell>
        </row>
        <row r="26">
          <cell r="A26">
            <v>20</v>
          </cell>
          <cell r="C26">
            <v>0.2</v>
          </cell>
          <cell r="D26">
            <v>0.2</v>
          </cell>
          <cell r="F26">
            <v>13099</v>
          </cell>
          <cell r="I26">
            <v>13099</v>
          </cell>
          <cell r="J26">
            <v>8645</v>
          </cell>
          <cell r="K26">
            <v>0</v>
          </cell>
          <cell r="L26">
            <v>0</v>
          </cell>
          <cell r="M26">
            <v>8645</v>
          </cell>
          <cell r="O26">
            <v>0</v>
          </cell>
          <cell r="P26">
            <v>0</v>
          </cell>
          <cell r="Q26">
            <v>0</v>
          </cell>
          <cell r="S26">
            <v>6025</v>
          </cell>
        </row>
        <row r="27">
          <cell r="A27">
            <v>21</v>
          </cell>
          <cell r="I27">
            <v>0</v>
          </cell>
          <cell r="K27">
            <v>0</v>
          </cell>
          <cell r="L27">
            <v>0</v>
          </cell>
          <cell r="M27">
            <v>0</v>
          </cell>
          <cell r="O27">
            <v>0</v>
          </cell>
          <cell r="P27">
            <v>0</v>
          </cell>
          <cell r="Q27">
            <v>0</v>
          </cell>
          <cell r="S27">
            <v>0</v>
          </cell>
        </row>
        <row r="28">
          <cell r="A28">
            <v>22</v>
          </cell>
          <cell r="B28" t="str">
            <v>Office equipment</v>
          </cell>
          <cell r="C28">
            <v>0.2</v>
          </cell>
          <cell r="D28">
            <v>0.08</v>
          </cell>
          <cell r="F28">
            <v>2526</v>
          </cell>
          <cell r="I28">
            <v>2526</v>
          </cell>
          <cell r="J28">
            <v>809</v>
          </cell>
          <cell r="K28">
            <v>0</v>
          </cell>
          <cell r="L28">
            <v>0</v>
          </cell>
          <cell r="M28">
            <v>809</v>
          </cell>
          <cell r="O28">
            <v>0</v>
          </cell>
          <cell r="P28">
            <v>0</v>
          </cell>
          <cell r="Q28">
            <v>0</v>
          </cell>
          <cell r="S28">
            <v>607</v>
          </cell>
        </row>
        <row r="29">
          <cell r="A29">
            <v>23</v>
          </cell>
          <cell r="C29">
            <v>0.2</v>
          </cell>
          <cell r="D29">
            <v>0.1</v>
          </cell>
          <cell r="F29">
            <v>5309</v>
          </cell>
          <cell r="H29">
            <v>5309</v>
          </cell>
          <cell r="I29">
            <v>0</v>
          </cell>
          <cell r="J29">
            <v>1061</v>
          </cell>
          <cell r="K29">
            <v>0</v>
          </cell>
          <cell r="L29">
            <v>1061</v>
          </cell>
          <cell r="M29">
            <v>0</v>
          </cell>
          <cell r="O29">
            <v>1061</v>
          </cell>
          <cell r="P29">
            <v>0</v>
          </cell>
          <cell r="Q29">
            <v>0</v>
          </cell>
          <cell r="S29">
            <v>0</v>
          </cell>
        </row>
        <row r="30">
          <cell r="A30">
            <v>24</v>
          </cell>
          <cell r="C30">
            <v>0.2</v>
          </cell>
          <cell r="D30">
            <v>0.12</v>
          </cell>
          <cell r="F30">
            <v>240</v>
          </cell>
          <cell r="I30">
            <v>240</v>
          </cell>
          <cell r="J30">
            <v>19</v>
          </cell>
          <cell r="K30">
            <v>0</v>
          </cell>
          <cell r="L30">
            <v>0</v>
          </cell>
          <cell r="M30">
            <v>19</v>
          </cell>
          <cell r="O30">
            <v>0</v>
          </cell>
          <cell r="P30">
            <v>0</v>
          </cell>
          <cell r="Q30">
            <v>0</v>
          </cell>
          <cell r="S30">
            <v>0</v>
          </cell>
        </row>
        <row r="31">
          <cell r="A31">
            <v>25</v>
          </cell>
          <cell r="C31">
            <v>0.2</v>
          </cell>
          <cell r="D31">
            <v>0.1</v>
          </cell>
          <cell r="F31">
            <v>780</v>
          </cell>
          <cell r="H31">
            <v>1175</v>
          </cell>
          <cell r="I31">
            <v>-395</v>
          </cell>
          <cell r="J31">
            <v>234</v>
          </cell>
          <cell r="K31">
            <v>0</v>
          </cell>
          <cell r="L31" t="str">
            <v>QEd&gt;Cost!</v>
          </cell>
          <cell r="M31">
            <v>234</v>
          </cell>
          <cell r="O31">
            <v>0</v>
          </cell>
          <cell r="P31">
            <v>0</v>
          </cell>
          <cell r="Q31">
            <v>0</v>
          </cell>
          <cell r="S31">
            <v>274</v>
          </cell>
        </row>
        <row r="32">
          <cell r="A32">
            <v>26</v>
          </cell>
          <cell r="C32">
            <v>0.2</v>
          </cell>
          <cell r="D32">
            <v>0.1</v>
          </cell>
          <cell r="F32">
            <v>1650</v>
          </cell>
          <cell r="H32">
            <v>3720</v>
          </cell>
          <cell r="I32">
            <v>-2070</v>
          </cell>
          <cell r="J32">
            <v>660</v>
          </cell>
          <cell r="K32">
            <v>0</v>
          </cell>
          <cell r="L32" t="str">
            <v>QEd&gt;Cost!</v>
          </cell>
          <cell r="M32">
            <v>660</v>
          </cell>
          <cell r="O32">
            <v>0</v>
          </cell>
          <cell r="P32">
            <v>0</v>
          </cell>
          <cell r="Q32">
            <v>0</v>
          </cell>
          <cell r="S32">
            <v>867</v>
          </cell>
        </row>
        <row r="33">
          <cell r="A33">
            <v>27</v>
          </cell>
          <cell r="C33">
            <v>0.2</v>
          </cell>
          <cell r="D33">
            <v>0.12</v>
          </cell>
          <cell r="F33">
            <v>1280</v>
          </cell>
          <cell r="I33">
            <v>1280</v>
          </cell>
          <cell r="J33">
            <v>408</v>
          </cell>
          <cell r="K33">
            <v>0</v>
          </cell>
          <cell r="L33">
            <v>0</v>
          </cell>
          <cell r="M33">
            <v>408</v>
          </cell>
          <cell r="O33">
            <v>0</v>
          </cell>
          <cell r="P33">
            <v>0</v>
          </cell>
          <cell r="Q33">
            <v>0</v>
          </cell>
          <cell r="S33">
            <v>254</v>
          </cell>
        </row>
        <row r="34">
          <cell r="A34">
            <v>28</v>
          </cell>
          <cell r="C34">
            <v>0.2</v>
          </cell>
          <cell r="D34">
            <v>0.1</v>
          </cell>
          <cell r="F34">
            <v>1998</v>
          </cell>
          <cell r="H34">
            <v>6881</v>
          </cell>
          <cell r="I34">
            <v>-4883</v>
          </cell>
          <cell r="J34">
            <v>999</v>
          </cell>
          <cell r="K34">
            <v>0</v>
          </cell>
          <cell r="L34" t="str">
            <v>QEd&gt;Cost!</v>
          </cell>
          <cell r="M34">
            <v>999</v>
          </cell>
          <cell r="O34">
            <v>0</v>
          </cell>
          <cell r="P34">
            <v>0</v>
          </cell>
          <cell r="Q34">
            <v>0</v>
          </cell>
          <cell r="S34">
            <v>1487</v>
          </cell>
        </row>
        <row r="35">
          <cell r="A35">
            <v>29</v>
          </cell>
          <cell r="C35">
            <v>0.2</v>
          </cell>
          <cell r="D35">
            <v>0.4</v>
          </cell>
          <cell r="F35">
            <v>2900</v>
          </cell>
          <cell r="I35">
            <v>2900</v>
          </cell>
          <cell r="J35">
            <v>696</v>
          </cell>
          <cell r="K35">
            <v>0</v>
          </cell>
          <cell r="L35">
            <v>0</v>
          </cell>
          <cell r="M35">
            <v>696</v>
          </cell>
          <cell r="O35">
            <v>0</v>
          </cell>
          <cell r="P35">
            <v>0</v>
          </cell>
          <cell r="Q35">
            <v>0</v>
          </cell>
          <cell r="S35">
            <v>0</v>
          </cell>
        </row>
        <row r="36">
          <cell r="A36">
            <v>30</v>
          </cell>
          <cell r="C36">
            <v>0.2</v>
          </cell>
          <cell r="D36">
            <v>0.1</v>
          </cell>
          <cell r="F36">
            <v>8520</v>
          </cell>
          <cell r="H36">
            <v>1434</v>
          </cell>
          <cell r="I36">
            <v>7086</v>
          </cell>
          <cell r="J36">
            <v>5112</v>
          </cell>
          <cell r="K36">
            <v>0</v>
          </cell>
          <cell r="L36">
            <v>860</v>
          </cell>
          <cell r="M36">
            <v>4252</v>
          </cell>
          <cell r="O36">
            <v>860</v>
          </cell>
          <cell r="P36" t="str">
            <v>Part Disp</v>
          </cell>
          <cell r="Q36">
            <v>0</v>
          </cell>
          <cell r="S36">
            <v>3543</v>
          </cell>
        </row>
        <row r="37">
          <cell r="A37">
            <v>31</v>
          </cell>
          <cell r="C37">
            <v>0.2</v>
          </cell>
          <cell r="D37">
            <v>0.1</v>
          </cell>
          <cell r="F37">
            <v>3222</v>
          </cell>
          <cell r="H37">
            <v>4415</v>
          </cell>
          <cell r="I37">
            <v>-1193</v>
          </cell>
          <cell r="J37">
            <v>2255</v>
          </cell>
          <cell r="K37">
            <v>0</v>
          </cell>
          <cell r="L37" t="str">
            <v>QEd&gt;Cost!</v>
          </cell>
          <cell r="M37">
            <v>2255</v>
          </cell>
          <cell r="O37">
            <v>0</v>
          </cell>
          <cell r="P37">
            <v>0</v>
          </cell>
          <cell r="Q37">
            <v>0</v>
          </cell>
          <cell r="S37">
            <v>2374</v>
          </cell>
        </row>
        <row r="38">
          <cell r="A38">
            <v>32</v>
          </cell>
          <cell r="C38">
            <v>0.2</v>
          </cell>
          <cell r="D38">
            <v>0.4</v>
          </cell>
          <cell r="F38">
            <v>9030</v>
          </cell>
          <cell r="I38">
            <v>9030</v>
          </cell>
          <cell r="J38">
            <v>3612</v>
          </cell>
          <cell r="K38">
            <v>0</v>
          </cell>
          <cell r="L38">
            <v>0</v>
          </cell>
          <cell r="M38">
            <v>3612</v>
          </cell>
          <cell r="O38">
            <v>0</v>
          </cell>
          <cell r="P38">
            <v>0</v>
          </cell>
          <cell r="Q38">
            <v>0</v>
          </cell>
          <cell r="S38">
            <v>0</v>
          </cell>
        </row>
        <row r="39">
          <cell r="A39">
            <v>33</v>
          </cell>
          <cell r="I39">
            <v>0</v>
          </cell>
          <cell r="K39">
            <v>0</v>
          </cell>
          <cell r="L39">
            <v>0</v>
          </cell>
          <cell r="M39">
            <v>0</v>
          </cell>
          <cell r="O39">
            <v>0</v>
          </cell>
          <cell r="P39">
            <v>0</v>
          </cell>
          <cell r="Q39">
            <v>0</v>
          </cell>
          <cell r="S39">
            <v>0</v>
          </cell>
        </row>
        <row r="40">
          <cell r="A40">
            <v>34</v>
          </cell>
          <cell r="B40" t="str">
            <v>Portable cabin</v>
          </cell>
          <cell r="C40">
            <v>0.2</v>
          </cell>
          <cell r="D40">
            <v>0.14000000000000001</v>
          </cell>
          <cell r="F40">
            <v>260000</v>
          </cell>
          <cell r="H40">
            <v>260000</v>
          </cell>
          <cell r="I40">
            <v>0</v>
          </cell>
          <cell r="J40">
            <v>171600</v>
          </cell>
          <cell r="K40">
            <v>0</v>
          </cell>
          <cell r="L40">
            <v>171600</v>
          </cell>
          <cell r="M40">
            <v>0</v>
          </cell>
          <cell r="O40">
            <v>171600</v>
          </cell>
          <cell r="P40">
            <v>0</v>
          </cell>
          <cell r="Q40">
            <v>0</v>
          </cell>
          <cell r="S40">
            <v>0</v>
          </cell>
        </row>
        <row r="41">
          <cell r="A41">
            <v>35</v>
          </cell>
          <cell r="I41">
            <v>0</v>
          </cell>
          <cell r="K41">
            <v>0</v>
          </cell>
          <cell r="L41">
            <v>0</v>
          </cell>
          <cell r="M41">
            <v>0</v>
          </cell>
          <cell r="O41">
            <v>0</v>
          </cell>
          <cell r="P41">
            <v>0</v>
          </cell>
          <cell r="Q41">
            <v>0</v>
          </cell>
          <cell r="S41">
            <v>0</v>
          </cell>
        </row>
        <row r="42">
          <cell r="A42">
            <v>36</v>
          </cell>
          <cell r="B42" t="str">
            <v>Hire purchase equipment &amp; accessories</v>
          </cell>
          <cell r="I42">
            <v>0</v>
          </cell>
          <cell r="K42">
            <v>0</v>
          </cell>
          <cell r="L42">
            <v>0</v>
          </cell>
          <cell r="M42">
            <v>0</v>
          </cell>
          <cell r="O42">
            <v>0</v>
          </cell>
          <cell r="P42">
            <v>0</v>
          </cell>
          <cell r="Q42">
            <v>0</v>
          </cell>
          <cell r="S42">
            <v>0</v>
          </cell>
        </row>
        <row r="43">
          <cell r="A43">
            <v>37</v>
          </cell>
          <cell r="B43" t="str">
            <v>HA/025095029902/1114</v>
          </cell>
          <cell r="C43">
            <v>0.2</v>
          </cell>
          <cell r="D43">
            <v>0.12</v>
          </cell>
          <cell r="F43">
            <v>148453</v>
          </cell>
          <cell r="I43">
            <v>148453</v>
          </cell>
          <cell r="J43">
            <v>3909</v>
          </cell>
          <cell r="K43">
            <v>0</v>
          </cell>
          <cell r="L43">
            <v>0</v>
          </cell>
          <cell r="M43">
            <v>3909</v>
          </cell>
          <cell r="O43">
            <v>0</v>
          </cell>
          <cell r="P43">
            <v>0</v>
          </cell>
          <cell r="Q43">
            <v>0</v>
          </cell>
          <cell r="S43">
            <v>0</v>
          </cell>
        </row>
        <row r="44">
          <cell r="A44">
            <v>38</v>
          </cell>
          <cell r="C44">
            <v>0.2</v>
          </cell>
          <cell r="D44">
            <v>0.12</v>
          </cell>
          <cell r="F44">
            <v>76021</v>
          </cell>
          <cell r="I44">
            <v>76021</v>
          </cell>
          <cell r="J44">
            <v>15202</v>
          </cell>
          <cell r="K44">
            <v>0</v>
          </cell>
          <cell r="L44">
            <v>0</v>
          </cell>
          <cell r="M44">
            <v>15202</v>
          </cell>
          <cell r="O44">
            <v>0</v>
          </cell>
          <cell r="P44">
            <v>0</v>
          </cell>
          <cell r="Q44">
            <v>0</v>
          </cell>
          <cell r="S44">
            <v>6079</v>
          </cell>
        </row>
        <row r="45">
          <cell r="A45">
            <v>39</v>
          </cell>
          <cell r="C45">
            <v>0.2</v>
          </cell>
          <cell r="D45">
            <v>0.12</v>
          </cell>
          <cell r="F45">
            <v>127003</v>
          </cell>
          <cell r="I45">
            <v>127003</v>
          </cell>
          <cell r="J45">
            <v>40642</v>
          </cell>
          <cell r="K45">
            <v>0</v>
          </cell>
          <cell r="L45">
            <v>0</v>
          </cell>
          <cell r="M45">
            <v>40642</v>
          </cell>
          <cell r="O45">
            <v>0</v>
          </cell>
          <cell r="P45">
            <v>0</v>
          </cell>
          <cell r="Q45">
            <v>0</v>
          </cell>
          <cell r="S45">
            <v>25402</v>
          </cell>
        </row>
        <row r="46">
          <cell r="A46">
            <v>40</v>
          </cell>
          <cell r="I46">
            <v>0</v>
          </cell>
          <cell r="K46">
            <v>0</v>
          </cell>
          <cell r="L46">
            <v>0</v>
          </cell>
          <cell r="M46">
            <v>0</v>
          </cell>
          <cell r="O46">
            <v>0</v>
          </cell>
          <cell r="P46">
            <v>0</v>
          </cell>
          <cell r="Q46">
            <v>0</v>
          </cell>
          <cell r="S46">
            <v>0</v>
          </cell>
        </row>
        <row r="47">
          <cell r="A47">
            <v>41</v>
          </cell>
          <cell r="I47">
            <v>0</v>
          </cell>
          <cell r="K47">
            <v>0</v>
          </cell>
          <cell r="L47">
            <v>0</v>
          </cell>
          <cell r="M47">
            <v>0</v>
          </cell>
          <cell r="O47">
            <v>0</v>
          </cell>
          <cell r="P47">
            <v>0</v>
          </cell>
          <cell r="Q47">
            <v>0</v>
          </cell>
          <cell r="S47">
            <v>0</v>
          </cell>
        </row>
        <row r="48">
          <cell r="A48">
            <v>42</v>
          </cell>
          <cell r="I48">
            <v>0</v>
          </cell>
          <cell r="K48">
            <v>0</v>
          </cell>
          <cell r="L48">
            <v>0</v>
          </cell>
          <cell r="M48">
            <v>0</v>
          </cell>
          <cell r="O48">
            <v>0</v>
          </cell>
          <cell r="P48">
            <v>0</v>
          </cell>
          <cell r="Q48">
            <v>0</v>
          </cell>
          <cell r="S48">
            <v>0</v>
          </cell>
        </row>
        <row r="49">
          <cell r="A49">
            <v>43</v>
          </cell>
          <cell r="B49" t="str">
            <v>HA/025095029902/1115</v>
          </cell>
          <cell r="C49">
            <v>0.2</v>
          </cell>
          <cell r="D49">
            <v>0.12</v>
          </cell>
          <cell r="F49">
            <v>119529</v>
          </cell>
          <cell r="I49">
            <v>119529</v>
          </cell>
          <cell r="J49">
            <v>3149</v>
          </cell>
          <cell r="K49">
            <v>0</v>
          </cell>
          <cell r="L49">
            <v>0</v>
          </cell>
          <cell r="M49">
            <v>3149</v>
          </cell>
          <cell r="O49">
            <v>0</v>
          </cell>
          <cell r="P49">
            <v>0</v>
          </cell>
          <cell r="Q49">
            <v>0</v>
          </cell>
          <cell r="S49">
            <v>0</v>
          </cell>
        </row>
        <row r="50">
          <cell r="A50">
            <v>44</v>
          </cell>
          <cell r="C50">
            <v>0.2</v>
          </cell>
          <cell r="D50">
            <v>0.12</v>
          </cell>
          <cell r="F50">
            <v>61210</v>
          </cell>
          <cell r="I50">
            <v>61210</v>
          </cell>
          <cell r="J50">
            <v>12243</v>
          </cell>
          <cell r="K50">
            <v>0</v>
          </cell>
          <cell r="L50">
            <v>0</v>
          </cell>
          <cell r="M50">
            <v>12243</v>
          </cell>
          <cell r="O50">
            <v>0</v>
          </cell>
          <cell r="P50">
            <v>0</v>
          </cell>
          <cell r="Q50">
            <v>0</v>
          </cell>
          <cell r="S50">
            <v>4898</v>
          </cell>
        </row>
        <row r="51">
          <cell r="A51">
            <v>45</v>
          </cell>
          <cell r="C51">
            <v>0.2</v>
          </cell>
          <cell r="D51">
            <v>0.12</v>
          </cell>
          <cell r="F51">
            <v>102258</v>
          </cell>
          <cell r="I51">
            <v>102258</v>
          </cell>
          <cell r="J51">
            <v>32722</v>
          </cell>
          <cell r="K51">
            <v>0</v>
          </cell>
          <cell r="L51">
            <v>0</v>
          </cell>
          <cell r="M51">
            <v>32722</v>
          </cell>
          <cell r="O51">
            <v>0</v>
          </cell>
          <cell r="P51">
            <v>0</v>
          </cell>
          <cell r="Q51">
            <v>0</v>
          </cell>
          <cell r="S51">
            <v>20451</v>
          </cell>
        </row>
        <row r="52">
          <cell r="A52">
            <v>46</v>
          </cell>
          <cell r="I52">
            <v>0</v>
          </cell>
          <cell r="K52">
            <v>0</v>
          </cell>
          <cell r="L52">
            <v>0</v>
          </cell>
          <cell r="M52">
            <v>0</v>
          </cell>
          <cell r="O52">
            <v>0</v>
          </cell>
          <cell r="P52">
            <v>0</v>
          </cell>
          <cell r="Q52">
            <v>0</v>
          </cell>
          <cell r="S52">
            <v>0</v>
          </cell>
        </row>
        <row r="53">
          <cell r="A53">
            <v>47</v>
          </cell>
          <cell r="B53" t="str">
            <v>HA/025095029902/1355</v>
          </cell>
          <cell r="C53">
            <v>0.2</v>
          </cell>
          <cell r="D53">
            <v>0.12</v>
          </cell>
          <cell r="F53">
            <v>34179</v>
          </cell>
          <cell r="I53">
            <v>34179</v>
          </cell>
          <cell r="J53">
            <v>1382</v>
          </cell>
          <cell r="K53">
            <v>0</v>
          </cell>
          <cell r="L53">
            <v>0</v>
          </cell>
          <cell r="M53">
            <v>1382</v>
          </cell>
          <cell r="O53">
            <v>0</v>
          </cell>
          <cell r="P53">
            <v>0</v>
          </cell>
          <cell r="Q53">
            <v>0</v>
          </cell>
          <cell r="S53">
            <v>0</v>
          </cell>
        </row>
        <row r="54">
          <cell r="A54">
            <v>48</v>
          </cell>
          <cell r="C54">
            <v>0.2</v>
          </cell>
          <cell r="D54">
            <v>0.12</v>
          </cell>
          <cell r="F54">
            <v>25743</v>
          </cell>
          <cell r="I54">
            <v>25743</v>
          </cell>
          <cell r="J54">
            <v>5149</v>
          </cell>
          <cell r="K54">
            <v>0</v>
          </cell>
          <cell r="L54">
            <v>0</v>
          </cell>
          <cell r="M54">
            <v>5149</v>
          </cell>
          <cell r="O54">
            <v>0</v>
          </cell>
          <cell r="P54">
            <v>0</v>
          </cell>
          <cell r="Q54">
            <v>0</v>
          </cell>
          <cell r="S54">
            <v>2060</v>
          </cell>
        </row>
        <row r="55">
          <cell r="A55">
            <v>49</v>
          </cell>
          <cell r="C55">
            <v>0.2</v>
          </cell>
          <cell r="D55">
            <v>0.12</v>
          </cell>
          <cell r="F55">
            <v>45098</v>
          </cell>
          <cell r="I55">
            <v>45098</v>
          </cell>
          <cell r="J55">
            <v>14431</v>
          </cell>
          <cell r="K55">
            <v>0</v>
          </cell>
          <cell r="L55">
            <v>0</v>
          </cell>
          <cell r="M55">
            <v>14431</v>
          </cell>
          <cell r="O55">
            <v>0</v>
          </cell>
          <cell r="P55">
            <v>0</v>
          </cell>
          <cell r="Q55">
            <v>0</v>
          </cell>
          <cell r="S55">
            <v>9019</v>
          </cell>
        </row>
        <row r="56">
          <cell r="A56">
            <v>50</v>
          </cell>
          <cell r="C56">
            <v>0.2</v>
          </cell>
          <cell r="D56">
            <v>0.12</v>
          </cell>
          <cell r="F56">
            <v>7825</v>
          </cell>
          <cell r="I56">
            <v>7825</v>
          </cell>
          <cell r="J56">
            <v>3443</v>
          </cell>
          <cell r="K56">
            <v>0</v>
          </cell>
          <cell r="L56">
            <v>0</v>
          </cell>
          <cell r="M56">
            <v>3443</v>
          </cell>
          <cell r="O56">
            <v>0</v>
          </cell>
          <cell r="P56">
            <v>0</v>
          </cell>
          <cell r="Q56">
            <v>0</v>
          </cell>
          <cell r="S56">
            <v>2504</v>
          </cell>
        </row>
        <row r="57">
          <cell r="A57">
            <v>51</v>
          </cell>
          <cell r="I57">
            <v>0</v>
          </cell>
          <cell r="K57">
            <v>0</v>
          </cell>
          <cell r="L57">
            <v>0</v>
          </cell>
          <cell r="M57">
            <v>0</v>
          </cell>
          <cell r="O57">
            <v>0</v>
          </cell>
          <cell r="P57">
            <v>0</v>
          </cell>
          <cell r="Q57">
            <v>0</v>
          </cell>
          <cell r="S57">
            <v>0</v>
          </cell>
        </row>
        <row r="58">
          <cell r="A58">
            <v>52</v>
          </cell>
          <cell r="B58" t="str">
            <v>Equipment purchased from completed lease</v>
          </cell>
          <cell r="I58">
            <v>0</v>
          </cell>
          <cell r="K58">
            <v>0</v>
          </cell>
          <cell r="L58">
            <v>0</v>
          </cell>
          <cell r="M58">
            <v>0</v>
          </cell>
          <cell r="O58">
            <v>0</v>
          </cell>
          <cell r="P58">
            <v>0</v>
          </cell>
          <cell r="Q58">
            <v>0</v>
          </cell>
          <cell r="S58">
            <v>0</v>
          </cell>
        </row>
        <row r="59">
          <cell r="A59">
            <v>53</v>
          </cell>
          <cell r="B59" t="str">
            <v>154-40-01688-4</v>
          </cell>
          <cell r="C59">
            <v>0.2</v>
          </cell>
          <cell r="D59">
            <v>0.12</v>
          </cell>
          <cell r="F59">
            <v>46967</v>
          </cell>
          <cell r="I59">
            <v>46967</v>
          </cell>
          <cell r="J59">
            <v>9394</v>
          </cell>
          <cell r="K59">
            <v>0</v>
          </cell>
          <cell r="L59">
            <v>0</v>
          </cell>
          <cell r="M59">
            <v>9394</v>
          </cell>
          <cell r="O59">
            <v>0</v>
          </cell>
          <cell r="P59">
            <v>0</v>
          </cell>
          <cell r="Q59">
            <v>0</v>
          </cell>
          <cell r="S59">
            <v>3758</v>
          </cell>
        </row>
        <row r="60">
          <cell r="A60">
            <v>54</v>
          </cell>
          <cell r="C60">
            <v>0.2</v>
          </cell>
          <cell r="D60">
            <v>0.12</v>
          </cell>
          <cell r="F60">
            <v>46967</v>
          </cell>
          <cell r="I60">
            <v>46967</v>
          </cell>
          <cell r="J60">
            <v>15030</v>
          </cell>
          <cell r="K60">
            <v>0</v>
          </cell>
          <cell r="L60">
            <v>0</v>
          </cell>
          <cell r="M60">
            <v>15030</v>
          </cell>
          <cell r="O60">
            <v>0</v>
          </cell>
          <cell r="P60">
            <v>0</v>
          </cell>
          <cell r="Q60">
            <v>0</v>
          </cell>
          <cell r="S60">
            <v>9394</v>
          </cell>
        </row>
        <row r="61">
          <cell r="A61">
            <v>55</v>
          </cell>
          <cell r="C61">
            <v>0.2</v>
          </cell>
          <cell r="D61">
            <v>0.12</v>
          </cell>
          <cell r="F61">
            <v>51237</v>
          </cell>
          <cell r="I61">
            <v>51237</v>
          </cell>
          <cell r="J61">
            <v>22545</v>
          </cell>
          <cell r="K61">
            <v>0</v>
          </cell>
          <cell r="L61">
            <v>0</v>
          </cell>
          <cell r="M61">
            <v>22545</v>
          </cell>
          <cell r="O61">
            <v>0</v>
          </cell>
          <cell r="P61">
            <v>0</v>
          </cell>
          <cell r="Q61">
            <v>0</v>
          </cell>
          <cell r="S61">
            <v>16397</v>
          </cell>
        </row>
        <row r="62">
          <cell r="A62">
            <v>56</v>
          </cell>
          <cell r="C62">
            <v>0.2</v>
          </cell>
          <cell r="D62">
            <v>0.12</v>
          </cell>
          <cell r="F62">
            <v>55472</v>
          </cell>
          <cell r="I62">
            <v>55472</v>
          </cell>
          <cell r="J62">
            <v>31486</v>
          </cell>
          <cell r="K62">
            <v>0</v>
          </cell>
          <cell r="L62">
            <v>0</v>
          </cell>
          <cell r="M62">
            <v>31486</v>
          </cell>
          <cell r="O62">
            <v>0</v>
          </cell>
          <cell r="P62">
            <v>0</v>
          </cell>
          <cell r="Q62">
            <v>0</v>
          </cell>
          <cell r="S62">
            <v>24829</v>
          </cell>
        </row>
        <row r="63">
          <cell r="A63">
            <v>57</v>
          </cell>
          <cell r="I63">
            <v>0</v>
          </cell>
          <cell r="K63">
            <v>0</v>
          </cell>
          <cell r="L63">
            <v>0</v>
          </cell>
          <cell r="M63">
            <v>0</v>
          </cell>
          <cell r="O63">
            <v>0</v>
          </cell>
          <cell r="P63">
            <v>0</v>
          </cell>
          <cell r="Q63">
            <v>0</v>
          </cell>
          <cell r="S63">
            <v>0</v>
          </cell>
        </row>
        <row r="64">
          <cell r="A64">
            <v>58</v>
          </cell>
          <cell r="B64" t="str">
            <v>154-40-01676-1</v>
          </cell>
          <cell r="C64">
            <v>0.2</v>
          </cell>
          <cell r="D64">
            <v>0.12</v>
          </cell>
          <cell r="F64">
            <v>29621</v>
          </cell>
          <cell r="I64">
            <v>29621</v>
          </cell>
          <cell r="J64">
            <v>5922</v>
          </cell>
          <cell r="K64">
            <v>0</v>
          </cell>
          <cell r="L64">
            <v>0</v>
          </cell>
          <cell r="M64">
            <v>5922</v>
          </cell>
          <cell r="O64">
            <v>0</v>
          </cell>
          <cell r="P64">
            <v>0</v>
          </cell>
          <cell r="Q64">
            <v>0</v>
          </cell>
          <cell r="S64">
            <v>2367</v>
          </cell>
        </row>
        <row r="65">
          <cell r="A65">
            <v>59</v>
          </cell>
          <cell r="C65">
            <v>0.2</v>
          </cell>
          <cell r="D65">
            <v>0.12</v>
          </cell>
          <cell r="F65">
            <v>29621</v>
          </cell>
          <cell r="I65">
            <v>29621</v>
          </cell>
          <cell r="J65">
            <v>9477</v>
          </cell>
          <cell r="K65">
            <v>0</v>
          </cell>
          <cell r="L65">
            <v>0</v>
          </cell>
          <cell r="M65">
            <v>9477</v>
          </cell>
          <cell r="O65">
            <v>0</v>
          </cell>
          <cell r="P65">
            <v>0</v>
          </cell>
          <cell r="Q65">
            <v>0</v>
          </cell>
          <cell r="S65">
            <v>5922</v>
          </cell>
        </row>
        <row r="66">
          <cell r="A66">
            <v>60</v>
          </cell>
          <cell r="C66">
            <v>0.2</v>
          </cell>
          <cell r="D66">
            <v>0.12</v>
          </cell>
          <cell r="F66">
            <v>32134</v>
          </cell>
          <cell r="I66">
            <v>32134</v>
          </cell>
          <cell r="J66">
            <v>14139</v>
          </cell>
          <cell r="K66">
            <v>0</v>
          </cell>
          <cell r="L66">
            <v>0</v>
          </cell>
          <cell r="M66">
            <v>14139</v>
          </cell>
          <cell r="O66">
            <v>0</v>
          </cell>
          <cell r="P66">
            <v>0</v>
          </cell>
          <cell r="Q66">
            <v>0</v>
          </cell>
          <cell r="S66">
            <v>10283</v>
          </cell>
        </row>
        <row r="67">
          <cell r="A67">
            <v>61</v>
          </cell>
          <cell r="C67">
            <v>0.2</v>
          </cell>
          <cell r="D67">
            <v>0.12</v>
          </cell>
          <cell r="F67">
            <v>35004</v>
          </cell>
          <cell r="I67">
            <v>35004</v>
          </cell>
          <cell r="J67">
            <v>18903</v>
          </cell>
          <cell r="K67">
            <v>0</v>
          </cell>
          <cell r="L67">
            <v>0</v>
          </cell>
          <cell r="M67">
            <v>18903</v>
          </cell>
          <cell r="O67">
            <v>0</v>
          </cell>
          <cell r="P67">
            <v>0</v>
          </cell>
          <cell r="Q67">
            <v>0</v>
          </cell>
          <cell r="S67">
            <v>14703</v>
          </cell>
        </row>
        <row r="68">
          <cell r="A68">
            <v>62</v>
          </cell>
          <cell r="I68">
            <v>0</v>
          </cell>
          <cell r="K68">
            <v>0</v>
          </cell>
          <cell r="L68">
            <v>0</v>
          </cell>
          <cell r="M68">
            <v>0</v>
          </cell>
          <cell r="O68">
            <v>0</v>
          </cell>
          <cell r="P68">
            <v>0</v>
          </cell>
          <cell r="Q68">
            <v>0</v>
          </cell>
          <cell r="S68">
            <v>0</v>
          </cell>
        </row>
        <row r="69">
          <cell r="A69">
            <v>63</v>
          </cell>
          <cell r="B69" t="str">
            <v>154-40-01842-9</v>
          </cell>
          <cell r="C69">
            <v>0.2</v>
          </cell>
          <cell r="D69">
            <v>0.12</v>
          </cell>
          <cell r="F69">
            <v>88378</v>
          </cell>
          <cell r="I69">
            <v>88378</v>
          </cell>
          <cell r="J69">
            <v>17677</v>
          </cell>
          <cell r="K69">
            <v>0</v>
          </cell>
          <cell r="L69">
            <v>0</v>
          </cell>
          <cell r="M69">
            <v>17677</v>
          </cell>
          <cell r="O69">
            <v>0</v>
          </cell>
          <cell r="P69">
            <v>0</v>
          </cell>
          <cell r="Q69">
            <v>0</v>
          </cell>
          <cell r="S69">
            <v>7072</v>
          </cell>
        </row>
        <row r="70">
          <cell r="A70">
            <v>64</v>
          </cell>
          <cell r="C70">
            <v>0.2</v>
          </cell>
          <cell r="D70">
            <v>0.12</v>
          </cell>
          <cell r="F70">
            <v>88379</v>
          </cell>
          <cell r="I70">
            <v>88379</v>
          </cell>
          <cell r="J70">
            <v>28283</v>
          </cell>
          <cell r="K70">
            <v>0</v>
          </cell>
          <cell r="L70">
            <v>0</v>
          </cell>
          <cell r="M70">
            <v>28283</v>
          </cell>
          <cell r="O70">
            <v>0</v>
          </cell>
          <cell r="P70">
            <v>0</v>
          </cell>
          <cell r="Q70">
            <v>0</v>
          </cell>
          <cell r="S70">
            <v>17678</v>
          </cell>
        </row>
        <row r="71">
          <cell r="A71">
            <v>65</v>
          </cell>
          <cell r="C71">
            <v>0.2</v>
          </cell>
          <cell r="D71">
            <v>0.12</v>
          </cell>
          <cell r="F71">
            <v>96413</v>
          </cell>
          <cell r="I71">
            <v>96413</v>
          </cell>
          <cell r="J71">
            <v>42421</v>
          </cell>
          <cell r="K71">
            <v>0</v>
          </cell>
          <cell r="L71">
            <v>0</v>
          </cell>
          <cell r="M71">
            <v>42421</v>
          </cell>
          <cell r="O71">
            <v>0</v>
          </cell>
          <cell r="P71">
            <v>0</v>
          </cell>
          <cell r="Q71">
            <v>0</v>
          </cell>
          <cell r="S71">
            <v>30851</v>
          </cell>
        </row>
        <row r="72">
          <cell r="A72">
            <v>66</v>
          </cell>
          <cell r="C72">
            <v>0.2</v>
          </cell>
          <cell r="D72">
            <v>0.12</v>
          </cell>
          <cell r="F72">
            <v>112481</v>
          </cell>
          <cell r="I72">
            <v>112481</v>
          </cell>
          <cell r="J72">
            <v>60739</v>
          </cell>
          <cell r="K72">
            <v>0</v>
          </cell>
          <cell r="L72">
            <v>0</v>
          </cell>
          <cell r="M72">
            <v>60739</v>
          </cell>
          <cell r="O72">
            <v>0</v>
          </cell>
          <cell r="P72">
            <v>0</v>
          </cell>
          <cell r="Q72">
            <v>0</v>
          </cell>
          <cell r="S72">
            <v>47241</v>
          </cell>
        </row>
        <row r="73">
          <cell r="A73">
            <v>67</v>
          </cell>
          <cell r="I73">
            <v>0</v>
          </cell>
          <cell r="K73">
            <v>0</v>
          </cell>
          <cell r="L73">
            <v>0</v>
          </cell>
          <cell r="M73">
            <v>0</v>
          </cell>
          <cell r="O73">
            <v>0</v>
          </cell>
          <cell r="P73">
            <v>0</v>
          </cell>
          <cell r="Q73">
            <v>0</v>
          </cell>
          <cell r="S73">
            <v>0</v>
          </cell>
        </row>
        <row r="74">
          <cell r="A74">
            <v>68</v>
          </cell>
          <cell r="B74" t="str">
            <v>154-40-01803-8</v>
          </cell>
          <cell r="C74">
            <v>0.2</v>
          </cell>
          <cell r="D74">
            <v>0.12</v>
          </cell>
          <cell r="F74">
            <v>26400</v>
          </cell>
          <cell r="I74">
            <v>26400</v>
          </cell>
          <cell r="J74">
            <v>5280</v>
          </cell>
          <cell r="K74">
            <v>0</v>
          </cell>
          <cell r="L74">
            <v>0</v>
          </cell>
          <cell r="M74">
            <v>5280</v>
          </cell>
          <cell r="O74">
            <v>0</v>
          </cell>
          <cell r="P74">
            <v>0</v>
          </cell>
          <cell r="Q74">
            <v>0</v>
          </cell>
          <cell r="S74">
            <v>2112</v>
          </cell>
        </row>
        <row r="75">
          <cell r="A75">
            <v>69</v>
          </cell>
          <cell r="C75">
            <v>0.2</v>
          </cell>
          <cell r="D75">
            <v>0.12</v>
          </cell>
          <cell r="F75">
            <v>28800</v>
          </cell>
          <cell r="I75">
            <v>28800</v>
          </cell>
          <cell r="J75">
            <v>9216</v>
          </cell>
          <cell r="K75">
            <v>0</v>
          </cell>
          <cell r="L75">
            <v>0</v>
          </cell>
          <cell r="M75">
            <v>9216</v>
          </cell>
          <cell r="O75">
            <v>0</v>
          </cell>
          <cell r="P75">
            <v>0</v>
          </cell>
          <cell r="Q75">
            <v>0</v>
          </cell>
          <cell r="S75">
            <v>5760</v>
          </cell>
        </row>
        <row r="76">
          <cell r="A76">
            <v>70</v>
          </cell>
          <cell r="C76">
            <v>0.2</v>
          </cell>
          <cell r="D76">
            <v>0.12</v>
          </cell>
          <cell r="F76">
            <v>28800</v>
          </cell>
          <cell r="I76">
            <v>28800</v>
          </cell>
          <cell r="J76">
            <v>12672</v>
          </cell>
          <cell r="K76">
            <v>0</v>
          </cell>
          <cell r="L76">
            <v>0</v>
          </cell>
          <cell r="M76">
            <v>12672</v>
          </cell>
          <cell r="O76">
            <v>0</v>
          </cell>
          <cell r="P76">
            <v>0</v>
          </cell>
          <cell r="Q76">
            <v>0</v>
          </cell>
          <cell r="S76">
            <v>9216</v>
          </cell>
        </row>
        <row r="77">
          <cell r="A77">
            <v>71</v>
          </cell>
          <cell r="C77">
            <v>0.2</v>
          </cell>
          <cell r="D77">
            <v>0.12</v>
          </cell>
          <cell r="F77">
            <v>31194</v>
          </cell>
          <cell r="I77">
            <v>31194</v>
          </cell>
          <cell r="J77">
            <v>16845</v>
          </cell>
          <cell r="K77">
            <v>0</v>
          </cell>
          <cell r="L77">
            <v>0</v>
          </cell>
          <cell r="M77">
            <v>16845</v>
          </cell>
          <cell r="O77">
            <v>0</v>
          </cell>
          <cell r="P77">
            <v>0</v>
          </cell>
          <cell r="Q77">
            <v>0</v>
          </cell>
          <cell r="S77">
            <v>13102</v>
          </cell>
        </row>
        <row r="78">
          <cell r="A78">
            <v>72</v>
          </cell>
          <cell r="I78">
            <v>0</v>
          </cell>
          <cell r="K78">
            <v>0</v>
          </cell>
          <cell r="L78">
            <v>0</v>
          </cell>
          <cell r="M78">
            <v>0</v>
          </cell>
          <cell r="O78">
            <v>0</v>
          </cell>
          <cell r="P78">
            <v>0</v>
          </cell>
          <cell r="Q78">
            <v>0</v>
          </cell>
          <cell r="S78">
            <v>0</v>
          </cell>
        </row>
        <row r="79">
          <cell r="A79">
            <v>73</v>
          </cell>
          <cell r="B79" t="str">
            <v>154-40-01735-0</v>
          </cell>
          <cell r="C79">
            <v>0.2</v>
          </cell>
          <cell r="D79">
            <v>0.12</v>
          </cell>
          <cell r="F79">
            <v>1891</v>
          </cell>
          <cell r="I79">
            <v>1891</v>
          </cell>
          <cell r="J79">
            <v>378</v>
          </cell>
          <cell r="K79">
            <v>0</v>
          </cell>
          <cell r="L79">
            <v>0</v>
          </cell>
          <cell r="M79">
            <v>378</v>
          </cell>
          <cell r="O79">
            <v>0</v>
          </cell>
          <cell r="P79">
            <v>0</v>
          </cell>
          <cell r="Q79">
            <v>0</v>
          </cell>
          <cell r="S79">
            <v>151</v>
          </cell>
        </row>
        <row r="80">
          <cell r="A80">
            <v>74</v>
          </cell>
          <cell r="C80">
            <v>0.2</v>
          </cell>
          <cell r="D80">
            <v>0.12</v>
          </cell>
          <cell r="F80">
            <v>5654</v>
          </cell>
          <cell r="I80">
            <v>5654</v>
          </cell>
          <cell r="J80">
            <v>1811</v>
          </cell>
          <cell r="K80">
            <v>0</v>
          </cell>
          <cell r="L80">
            <v>0</v>
          </cell>
          <cell r="M80">
            <v>1811</v>
          </cell>
          <cell r="O80">
            <v>0</v>
          </cell>
          <cell r="P80">
            <v>0</v>
          </cell>
          <cell r="Q80">
            <v>0</v>
          </cell>
          <cell r="S80">
            <v>1133</v>
          </cell>
        </row>
        <row r="81">
          <cell r="A81">
            <v>75</v>
          </cell>
          <cell r="I81">
            <v>0</v>
          </cell>
          <cell r="K81">
            <v>0</v>
          </cell>
          <cell r="L81">
            <v>0</v>
          </cell>
          <cell r="M81">
            <v>0</v>
          </cell>
          <cell r="O81">
            <v>0</v>
          </cell>
          <cell r="P81">
            <v>0</v>
          </cell>
          <cell r="Q81">
            <v>0</v>
          </cell>
          <cell r="S81">
            <v>0</v>
          </cell>
        </row>
        <row r="82">
          <cell r="A82">
            <v>76</v>
          </cell>
          <cell r="B82" t="str">
            <v>154-40-01868-2</v>
          </cell>
          <cell r="C82">
            <v>0.2</v>
          </cell>
          <cell r="D82">
            <v>0.12</v>
          </cell>
          <cell r="F82">
            <v>37440</v>
          </cell>
          <cell r="I82">
            <v>37440</v>
          </cell>
          <cell r="J82">
            <v>7487</v>
          </cell>
          <cell r="K82">
            <v>0</v>
          </cell>
          <cell r="L82">
            <v>0</v>
          </cell>
          <cell r="M82">
            <v>7487</v>
          </cell>
          <cell r="O82">
            <v>0</v>
          </cell>
          <cell r="P82">
            <v>0</v>
          </cell>
          <cell r="Q82">
            <v>0</v>
          </cell>
          <cell r="S82">
            <v>2994</v>
          </cell>
        </row>
        <row r="83">
          <cell r="A83">
            <v>77</v>
          </cell>
          <cell r="C83">
            <v>0.2</v>
          </cell>
          <cell r="D83">
            <v>0.12</v>
          </cell>
          <cell r="F83">
            <v>44929</v>
          </cell>
          <cell r="I83">
            <v>44929</v>
          </cell>
          <cell r="J83">
            <v>14379</v>
          </cell>
          <cell r="K83">
            <v>0</v>
          </cell>
          <cell r="L83">
            <v>0</v>
          </cell>
          <cell r="M83">
            <v>14379</v>
          </cell>
          <cell r="O83">
            <v>0</v>
          </cell>
          <cell r="P83">
            <v>0</v>
          </cell>
          <cell r="Q83">
            <v>0</v>
          </cell>
          <cell r="S83">
            <v>8988</v>
          </cell>
        </row>
        <row r="84">
          <cell r="A84">
            <v>78</v>
          </cell>
          <cell r="C84">
            <v>0.2</v>
          </cell>
          <cell r="D84">
            <v>0.12</v>
          </cell>
          <cell r="F84">
            <v>44928</v>
          </cell>
          <cell r="I84">
            <v>44928</v>
          </cell>
          <cell r="J84">
            <v>19769</v>
          </cell>
          <cell r="K84">
            <v>0</v>
          </cell>
          <cell r="L84">
            <v>0</v>
          </cell>
          <cell r="M84">
            <v>19769</v>
          </cell>
          <cell r="O84">
            <v>0</v>
          </cell>
          <cell r="P84">
            <v>0</v>
          </cell>
          <cell r="Q84">
            <v>0</v>
          </cell>
          <cell r="S84">
            <v>14378</v>
          </cell>
        </row>
        <row r="85">
          <cell r="A85">
            <v>79</v>
          </cell>
          <cell r="C85">
            <v>0.2</v>
          </cell>
          <cell r="D85">
            <v>0.12</v>
          </cell>
          <cell r="F85">
            <v>52408</v>
          </cell>
          <cell r="I85">
            <v>52408</v>
          </cell>
          <cell r="J85">
            <v>28300</v>
          </cell>
          <cell r="K85">
            <v>0</v>
          </cell>
          <cell r="L85">
            <v>0</v>
          </cell>
          <cell r="M85">
            <v>28300</v>
          </cell>
          <cell r="O85">
            <v>0</v>
          </cell>
          <cell r="P85">
            <v>0</v>
          </cell>
          <cell r="Q85">
            <v>0</v>
          </cell>
          <cell r="S85">
            <v>22011</v>
          </cell>
        </row>
        <row r="86">
          <cell r="A86">
            <v>80</v>
          </cell>
          <cell r="I86">
            <v>0</v>
          </cell>
          <cell r="K86">
            <v>0</v>
          </cell>
          <cell r="L86">
            <v>0</v>
          </cell>
          <cell r="M86">
            <v>0</v>
          </cell>
          <cell r="O86">
            <v>0</v>
          </cell>
          <cell r="P86">
            <v>0</v>
          </cell>
          <cell r="Q86">
            <v>0</v>
          </cell>
          <cell r="S86">
            <v>0</v>
          </cell>
        </row>
        <row r="87">
          <cell r="A87">
            <v>81</v>
          </cell>
          <cell r="I87">
            <v>0</v>
          </cell>
          <cell r="K87">
            <v>0</v>
          </cell>
          <cell r="L87">
            <v>0</v>
          </cell>
          <cell r="M87">
            <v>0</v>
          </cell>
          <cell r="O87">
            <v>0</v>
          </cell>
          <cell r="P87">
            <v>0</v>
          </cell>
          <cell r="Q87">
            <v>0</v>
          </cell>
          <cell r="S87">
            <v>0</v>
          </cell>
        </row>
        <row r="88">
          <cell r="A88">
            <v>82</v>
          </cell>
          <cell r="I88">
            <v>0</v>
          </cell>
          <cell r="K88">
            <v>0</v>
          </cell>
          <cell r="L88">
            <v>0</v>
          </cell>
          <cell r="M88">
            <v>0</v>
          </cell>
          <cell r="O88">
            <v>0</v>
          </cell>
          <cell r="P88">
            <v>0</v>
          </cell>
          <cell r="Q88">
            <v>0</v>
          </cell>
          <cell r="S88">
            <v>0</v>
          </cell>
        </row>
        <row r="89">
          <cell r="A89">
            <v>83</v>
          </cell>
          <cell r="I89">
            <v>0</v>
          </cell>
          <cell r="K89">
            <v>0</v>
          </cell>
          <cell r="L89">
            <v>0</v>
          </cell>
          <cell r="M89">
            <v>0</v>
          </cell>
          <cell r="O89">
            <v>0</v>
          </cell>
          <cell r="P89">
            <v>0</v>
          </cell>
          <cell r="Q89">
            <v>0</v>
          </cell>
          <cell r="S89">
            <v>0</v>
          </cell>
        </row>
        <row r="90">
          <cell r="A90">
            <v>84</v>
          </cell>
          <cell r="B90" t="str">
            <v>154-40-02133-1</v>
          </cell>
          <cell r="C90">
            <v>0.2</v>
          </cell>
          <cell r="D90">
            <v>0.12</v>
          </cell>
          <cell r="F90">
            <v>22261</v>
          </cell>
          <cell r="I90">
            <v>22261</v>
          </cell>
          <cell r="J90">
            <v>4453</v>
          </cell>
          <cell r="K90">
            <v>0</v>
          </cell>
          <cell r="L90">
            <v>0</v>
          </cell>
          <cell r="M90">
            <v>4453</v>
          </cell>
          <cell r="O90">
            <v>0</v>
          </cell>
          <cell r="P90">
            <v>0</v>
          </cell>
          <cell r="Q90">
            <v>0</v>
          </cell>
          <cell r="S90">
            <v>1782</v>
          </cell>
        </row>
        <row r="91">
          <cell r="A91">
            <v>85</v>
          </cell>
          <cell r="C91">
            <v>0.2</v>
          </cell>
          <cell r="D91">
            <v>0.12</v>
          </cell>
          <cell r="F91">
            <v>38160</v>
          </cell>
          <cell r="I91">
            <v>38160</v>
          </cell>
          <cell r="J91">
            <v>12212</v>
          </cell>
          <cell r="K91">
            <v>0</v>
          </cell>
          <cell r="L91">
            <v>0</v>
          </cell>
          <cell r="M91">
            <v>12212</v>
          </cell>
          <cell r="O91">
            <v>0</v>
          </cell>
          <cell r="P91">
            <v>0</v>
          </cell>
          <cell r="Q91">
            <v>0</v>
          </cell>
          <cell r="S91">
            <v>7633</v>
          </cell>
        </row>
        <row r="92">
          <cell r="A92">
            <v>86</v>
          </cell>
          <cell r="C92">
            <v>0.2</v>
          </cell>
          <cell r="D92">
            <v>0.12</v>
          </cell>
          <cell r="F92">
            <v>38161</v>
          </cell>
          <cell r="I92">
            <v>38161</v>
          </cell>
          <cell r="J92">
            <v>16791</v>
          </cell>
          <cell r="K92">
            <v>0</v>
          </cell>
          <cell r="L92">
            <v>0</v>
          </cell>
          <cell r="M92">
            <v>16791</v>
          </cell>
          <cell r="O92">
            <v>0</v>
          </cell>
          <cell r="P92">
            <v>0</v>
          </cell>
          <cell r="Q92">
            <v>0</v>
          </cell>
          <cell r="S92">
            <v>12212</v>
          </cell>
        </row>
        <row r="93">
          <cell r="A93">
            <v>87</v>
          </cell>
          <cell r="C93">
            <v>0.2</v>
          </cell>
          <cell r="D93">
            <v>0.12</v>
          </cell>
          <cell r="F93">
            <v>54043</v>
          </cell>
          <cell r="I93">
            <v>54043</v>
          </cell>
          <cell r="J93">
            <v>29183</v>
          </cell>
          <cell r="K93">
            <v>0</v>
          </cell>
          <cell r="L93">
            <v>0</v>
          </cell>
          <cell r="M93">
            <v>29183</v>
          </cell>
          <cell r="O93">
            <v>0</v>
          </cell>
          <cell r="P93">
            <v>0</v>
          </cell>
          <cell r="Q93">
            <v>0</v>
          </cell>
          <cell r="S93">
            <v>22698</v>
          </cell>
        </row>
        <row r="94">
          <cell r="A94">
            <v>88</v>
          </cell>
          <cell r="I94">
            <v>0</v>
          </cell>
          <cell r="K94">
            <v>0</v>
          </cell>
          <cell r="L94">
            <v>0</v>
          </cell>
          <cell r="M94">
            <v>0</v>
          </cell>
          <cell r="O94">
            <v>0</v>
          </cell>
          <cell r="P94">
            <v>0</v>
          </cell>
          <cell r="Q94">
            <v>0</v>
          </cell>
          <cell r="S94">
            <v>0</v>
          </cell>
        </row>
        <row r="95">
          <cell r="A95">
            <v>89</v>
          </cell>
          <cell r="B95" t="str">
            <v>154-40-02661-8</v>
          </cell>
          <cell r="C95">
            <v>0.2</v>
          </cell>
          <cell r="D95">
            <v>0.12</v>
          </cell>
          <cell r="F95">
            <v>15163</v>
          </cell>
          <cell r="I95">
            <v>15163</v>
          </cell>
          <cell r="J95">
            <v>3031</v>
          </cell>
          <cell r="K95">
            <v>0</v>
          </cell>
          <cell r="L95">
            <v>0</v>
          </cell>
          <cell r="M95">
            <v>3031</v>
          </cell>
          <cell r="O95">
            <v>0</v>
          </cell>
          <cell r="P95">
            <v>0</v>
          </cell>
          <cell r="Q95">
            <v>0</v>
          </cell>
          <cell r="S95">
            <v>1211</v>
          </cell>
        </row>
        <row r="96">
          <cell r="A96">
            <v>90</v>
          </cell>
          <cell r="C96">
            <v>0.2</v>
          </cell>
          <cell r="D96">
            <v>0.12</v>
          </cell>
          <cell r="F96">
            <v>83399</v>
          </cell>
          <cell r="I96">
            <v>83399</v>
          </cell>
          <cell r="J96">
            <v>26687</v>
          </cell>
          <cell r="K96">
            <v>0</v>
          </cell>
          <cell r="L96">
            <v>0</v>
          </cell>
          <cell r="M96">
            <v>26687</v>
          </cell>
          <cell r="O96">
            <v>0</v>
          </cell>
          <cell r="P96">
            <v>0</v>
          </cell>
          <cell r="Q96">
            <v>0</v>
          </cell>
          <cell r="S96">
            <v>16679</v>
          </cell>
        </row>
        <row r="97">
          <cell r="A97">
            <v>91</v>
          </cell>
          <cell r="C97">
            <v>0.2</v>
          </cell>
          <cell r="D97">
            <v>0.12</v>
          </cell>
          <cell r="F97">
            <v>90980</v>
          </cell>
          <cell r="I97">
            <v>90980</v>
          </cell>
          <cell r="J97">
            <v>40030</v>
          </cell>
          <cell r="K97">
            <v>0</v>
          </cell>
          <cell r="L97">
            <v>0</v>
          </cell>
          <cell r="M97">
            <v>40030</v>
          </cell>
          <cell r="O97">
            <v>0</v>
          </cell>
          <cell r="P97">
            <v>0</v>
          </cell>
          <cell r="Q97">
            <v>0</v>
          </cell>
          <cell r="S97">
            <v>29112</v>
          </cell>
        </row>
        <row r="98">
          <cell r="A98">
            <v>92</v>
          </cell>
          <cell r="C98">
            <v>0.2</v>
          </cell>
          <cell r="D98">
            <v>0.12</v>
          </cell>
          <cell r="F98">
            <v>90980</v>
          </cell>
          <cell r="I98">
            <v>90980</v>
          </cell>
          <cell r="J98">
            <v>49129</v>
          </cell>
          <cell r="K98">
            <v>0</v>
          </cell>
          <cell r="L98">
            <v>0</v>
          </cell>
          <cell r="M98">
            <v>49129</v>
          </cell>
          <cell r="O98">
            <v>0</v>
          </cell>
          <cell r="P98">
            <v>0</v>
          </cell>
          <cell r="Q98">
            <v>0</v>
          </cell>
          <cell r="S98">
            <v>38211</v>
          </cell>
        </row>
        <row r="99">
          <cell r="A99">
            <v>93</v>
          </cell>
          <cell r="C99">
            <v>0.2</v>
          </cell>
          <cell r="D99">
            <v>0.12</v>
          </cell>
          <cell r="F99">
            <v>83385</v>
          </cell>
          <cell r="I99">
            <v>83385</v>
          </cell>
          <cell r="J99">
            <v>56702</v>
          </cell>
          <cell r="K99">
            <v>0</v>
          </cell>
          <cell r="L99">
            <v>0</v>
          </cell>
          <cell r="M99">
            <v>56702</v>
          </cell>
          <cell r="O99">
            <v>0</v>
          </cell>
          <cell r="P99">
            <v>0</v>
          </cell>
          <cell r="Q99">
            <v>0</v>
          </cell>
          <cell r="S99">
            <v>46696</v>
          </cell>
        </row>
        <row r="100">
          <cell r="A100">
            <v>94</v>
          </cell>
          <cell r="I100">
            <v>0</v>
          </cell>
          <cell r="K100">
            <v>0</v>
          </cell>
          <cell r="L100">
            <v>0</v>
          </cell>
          <cell r="M100">
            <v>0</v>
          </cell>
          <cell r="O100">
            <v>0</v>
          </cell>
          <cell r="P100">
            <v>0</v>
          </cell>
          <cell r="Q100">
            <v>0</v>
          </cell>
          <cell r="S100">
            <v>0</v>
          </cell>
        </row>
        <row r="101">
          <cell r="A101">
            <v>95</v>
          </cell>
          <cell r="B101" t="str">
            <v>154-40-02731-2</v>
          </cell>
          <cell r="C101">
            <v>0.2</v>
          </cell>
          <cell r="D101">
            <v>0.12</v>
          </cell>
          <cell r="F101">
            <v>10343</v>
          </cell>
          <cell r="I101">
            <v>10343</v>
          </cell>
          <cell r="J101">
            <v>2069</v>
          </cell>
          <cell r="K101">
            <v>0</v>
          </cell>
          <cell r="L101">
            <v>0</v>
          </cell>
          <cell r="M101">
            <v>2069</v>
          </cell>
          <cell r="O101">
            <v>0</v>
          </cell>
          <cell r="P101">
            <v>0</v>
          </cell>
          <cell r="Q101">
            <v>0</v>
          </cell>
          <cell r="S101">
            <v>828</v>
          </cell>
        </row>
        <row r="102">
          <cell r="A102">
            <v>96</v>
          </cell>
          <cell r="C102">
            <v>0.2</v>
          </cell>
          <cell r="D102">
            <v>0.12</v>
          </cell>
          <cell r="F102">
            <v>56887</v>
          </cell>
          <cell r="I102">
            <v>56887</v>
          </cell>
          <cell r="J102">
            <v>18205</v>
          </cell>
          <cell r="K102">
            <v>0</v>
          </cell>
          <cell r="L102">
            <v>0</v>
          </cell>
          <cell r="M102">
            <v>18205</v>
          </cell>
          <cell r="O102">
            <v>0</v>
          </cell>
          <cell r="P102">
            <v>0</v>
          </cell>
          <cell r="Q102">
            <v>0</v>
          </cell>
          <cell r="S102">
            <v>11379</v>
          </cell>
        </row>
        <row r="103">
          <cell r="A103">
            <v>97</v>
          </cell>
          <cell r="C103">
            <v>0.2</v>
          </cell>
          <cell r="D103">
            <v>0.12</v>
          </cell>
          <cell r="F103">
            <v>62059</v>
          </cell>
          <cell r="I103">
            <v>62059</v>
          </cell>
          <cell r="J103">
            <v>27306</v>
          </cell>
          <cell r="K103">
            <v>0</v>
          </cell>
          <cell r="L103">
            <v>0</v>
          </cell>
          <cell r="M103">
            <v>27306</v>
          </cell>
          <cell r="O103">
            <v>0</v>
          </cell>
          <cell r="P103">
            <v>0</v>
          </cell>
          <cell r="Q103">
            <v>0</v>
          </cell>
          <cell r="S103">
            <v>19859</v>
          </cell>
        </row>
        <row r="104">
          <cell r="A104">
            <v>98</v>
          </cell>
          <cell r="C104">
            <v>0.2</v>
          </cell>
          <cell r="D104">
            <v>0.12</v>
          </cell>
          <cell r="F104">
            <v>62059</v>
          </cell>
          <cell r="I104">
            <v>62059</v>
          </cell>
          <cell r="J104">
            <v>33512</v>
          </cell>
          <cell r="K104">
            <v>0</v>
          </cell>
          <cell r="L104">
            <v>0</v>
          </cell>
          <cell r="M104">
            <v>33512</v>
          </cell>
          <cell r="O104">
            <v>0</v>
          </cell>
          <cell r="P104">
            <v>0</v>
          </cell>
          <cell r="Q104">
            <v>0</v>
          </cell>
          <cell r="S104">
            <v>26065</v>
          </cell>
        </row>
        <row r="105">
          <cell r="A105">
            <v>99</v>
          </cell>
          <cell r="C105">
            <v>0.2</v>
          </cell>
          <cell r="D105">
            <v>0.12</v>
          </cell>
          <cell r="F105">
            <v>56844</v>
          </cell>
          <cell r="I105">
            <v>56844</v>
          </cell>
          <cell r="J105">
            <v>38654</v>
          </cell>
          <cell r="K105">
            <v>0</v>
          </cell>
          <cell r="L105">
            <v>0</v>
          </cell>
          <cell r="M105">
            <v>38654</v>
          </cell>
          <cell r="O105">
            <v>0</v>
          </cell>
          <cell r="P105">
            <v>0</v>
          </cell>
          <cell r="Q105">
            <v>0</v>
          </cell>
          <cell r="S105">
            <v>31833</v>
          </cell>
        </row>
        <row r="106">
          <cell r="A106">
            <v>100</v>
          </cell>
          <cell r="I106">
            <v>0</v>
          </cell>
          <cell r="K106">
            <v>0</v>
          </cell>
          <cell r="L106">
            <v>0</v>
          </cell>
          <cell r="M106">
            <v>0</v>
          </cell>
          <cell r="O106">
            <v>0</v>
          </cell>
          <cell r="P106">
            <v>0</v>
          </cell>
          <cell r="Q106">
            <v>0</v>
          </cell>
          <cell r="S106">
            <v>0</v>
          </cell>
        </row>
        <row r="107">
          <cell r="A107">
            <v>101</v>
          </cell>
          <cell r="B107" t="str">
            <v>154-40-02789-4</v>
          </cell>
          <cell r="C107">
            <v>0.2</v>
          </cell>
          <cell r="D107">
            <v>0.12</v>
          </cell>
          <cell r="F107">
            <v>3846</v>
          </cell>
          <cell r="I107">
            <v>3846</v>
          </cell>
          <cell r="J107">
            <v>767</v>
          </cell>
          <cell r="K107">
            <v>0</v>
          </cell>
          <cell r="L107">
            <v>0</v>
          </cell>
          <cell r="M107">
            <v>767</v>
          </cell>
          <cell r="O107">
            <v>0</v>
          </cell>
          <cell r="P107">
            <v>0</v>
          </cell>
          <cell r="Q107">
            <v>0</v>
          </cell>
          <cell r="S107">
            <v>305</v>
          </cell>
        </row>
        <row r="108">
          <cell r="A108">
            <v>102</v>
          </cell>
          <cell r="C108">
            <v>0.2</v>
          </cell>
          <cell r="D108">
            <v>0.12</v>
          </cell>
          <cell r="F108">
            <v>42305</v>
          </cell>
          <cell r="I108">
            <v>42305</v>
          </cell>
          <cell r="J108">
            <v>13536</v>
          </cell>
          <cell r="K108">
            <v>0</v>
          </cell>
          <cell r="L108">
            <v>0</v>
          </cell>
          <cell r="M108">
            <v>13536</v>
          </cell>
          <cell r="O108">
            <v>0</v>
          </cell>
          <cell r="P108">
            <v>0</v>
          </cell>
          <cell r="Q108">
            <v>0</v>
          </cell>
          <cell r="S108">
            <v>8459</v>
          </cell>
        </row>
        <row r="109">
          <cell r="A109">
            <v>103</v>
          </cell>
          <cell r="C109">
            <v>0.2</v>
          </cell>
          <cell r="D109">
            <v>0.12</v>
          </cell>
          <cell r="F109">
            <v>46151</v>
          </cell>
          <cell r="I109">
            <v>46151</v>
          </cell>
          <cell r="J109">
            <v>20307</v>
          </cell>
          <cell r="K109">
            <v>0</v>
          </cell>
          <cell r="L109">
            <v>0</v>
          </cell>
          <cell r="M109">
            <v>20307</v>
          </cell>
          <cell r="O109">
            <v>0</v>
          </cell>
          <cell r="P109">
            <v>0</v>
          </cell>
          <cell r="Q109">
            <v>0</v>
          </cell>
          <cell r="S109">
            <v>14769</v>
          </cell>
        </row>
        <row r="110">
          <cell r="A110">
            <v>104</v>
          </cell>
          <cell r="C110">
            <v>0.2</v>
          </cell>
          <cell r="D110">
            <v>0.12</v>
          </cell>
          <cell r="F110">
            <v>46151</v>
          </cell>
          <cell r="I110">
            <v>46151</v>
          </cell>
          <cell r="J110">
            <v>24922</v>
          </cell>
          <cell r="K110">
            <v>0</v>
          </cell>
          <cell r="L110">
            <v>0</v>
          </cell>
          <cell r="M110">
            <v>24922</v>
          </cell>
          <cell r="O110">
            <v>0</v>
          </cell>
          <cell r="P110">
            <v>0</v>
          </cell>
          <cell r="Q110">
            <v>0</v>
          </cell>
          <cell r="S110">
            <v>19384</v>
          </cell>
        </row>
        <row r="111">
          <cell r="A111">
            <v>105</v>
          </cell>
          <cell r="C111">
            <v>0.2</v>
          </cell>
          <cell r="D111">
            <v>0.12</v>
          </cell>
          <cell r="F111">
            <v>46146</v>
          </cell>
          <cell r="I111">
            <v>46146</v>
          </cell>
          <cell r="J111">
            <v>31379</v>
          </cell>
          <cell r="K111">
            <v>0</v>
          </cell>
          <cell r="L111">
            <v>0</v>
          </cell>
          <cell r="M111">
            <v>31379</v>
          </cell>
          <cell r="O111">
            <v>0</v>
          </cell>
          <cell r="P111">
            <v>0</v>
          </cell>
          <cell r="Q111">
            <v>0</v>
          </cell>
          <cell r="S111">
            <v>25841</v>
          </cell>
        </row>
        <row r="112">
          <cell r="A112">
            <v>106</v>
          </cell>
          <cell r="I112">
            <v>0</v>
          </cell>
          <cell r="K112">
            <v>0</v>
          </cell>
          <cell r="L112">
            <v>0</v>
          </cell>
          <cell r="M112">
            <v>0</v>
          </cell>
          <cell r="O112">
            <v>0</v>
          </cell>
          <cell r="P112">
            <v>0</v>
          </cell>
          <cell r="Q112">
            <v>0</v>
          </cell>
          <cell r="S112">
            <v>0</v>
          </cell>
        </row>
        <row r="113">
          <cell r="A113">
            <v>107</v>
          </cell>
          <cell r="B113" t="str">
            <v>154-40-02790-8</v>
          </cell>
          <cell r="C113">
            <v>0.2</v>
          </cell>
          <cell r="D113">
            <v>0.12</v>
          </cell>
          <cell r="F113">
            <v>3654</v>
          </cell>
          <cell r="I113">
            <v>3654</v>
          </cell>
          <cell r="J113">
            <v>733</v>
          </cell>
          <cell r="K113">
            <v>0</v>
          </cell>
          <cell r="L113">
            <v>0</v>
          </cell>
          <cell r="M113">
            <v>733</v>
          </cell>
          <cell r="O113">
            <v>0</v>
          </cell>
          <cell r="P113">
            <v>0</v>
          </cell>
          <cell r="Q113">
            <v>0</v>
          </cell>
          <cell r="S113">
            <v>295</v>
          </cell>
        </row>
        <row r="114">
          <cell r="A114">
            <v>108</v>
          </cell>
          <cell r="C114">
            <v>0.2</v>
          </cell>
          <cell r="D114">
            <v>0.12</v>
          </cell>
          <cell r="F114">
            <v>40188</v>
          </cell>
          <cell r="I114">
            <v>40188</v>
          </cell>
          <cell r="J114">
            <v>12859</v>
          </cell>
          <cell r="K114">
            <v>0</v>
          </cell>
          <cell r="L114">
            <v>0</v>
          </cell>
          <cell r="M114">
            <v>12859</v>
          </cell>
          <cell r="O114">
            <v>0</v>
          </cell>
          <cell r="P114">
            <v>0</v>
          </cell>
          <cell r="Q114">
            <v>0</v>
          </cell>
          <cell r="S114">
            <v>8036</v>
          </cell>
        </row>
        <row r="115">
          <cell r="A115">
            <v>109</v>
          </cell>
          <cell r="C115">
            <v>0.2</v>
          </cell>
          <cell r="D115">
            <v>0.12</v>
          </cell>
          <cell r="F115">
            <v>43842</v>
          </cell>
          <cell r="I115">
            <v>43842</v>
          </cell>
          <cell r="J115">
            <v>19291</v>
          </cell>
          <cell r="K115">
            <v>0</v>
          </cell>
          <cell r="L115">
            <v>0</v>
          </cell>
          <cell r="M115">
            <v>19291</v>
          </cell>
          <cell r="O115">
            <v>0</v>
          </cell>
          <cell r="P115">
            <v>0</v>
          </cell>
          <cell r="Q115">
            <v>0</v>
          </cell>
          <cell r="S115">
            <v>14030</v>
          </cell>
        </row>
        <row r="116">
          <cell r="A116">
            <v>110</v>
          </cell>
          <cell r="C116">
            <v>0.2</v>
          </cell>
          <cell r="D116">
            <v>0.12</v>
          </cell>
          <cell r="F116">
            <v>43842</v>
          </cell>
          <cell r="I116">
            <v>43842</v>
          </cell>
          <cell r="J116">
            <v>23675</v>
          </cell>
          <cell r="K116">
            <v>0</v>
          </cell>
          <cell r="L116">
            <v>0</v>
          </cell>
          <cell r="M116">
            <v>23675</v>
          </cell>
          <cell r="O116">
            <v>0</v>
          </cell>
          <cell r="P116">
            <v>0</v>
          </cell>
          <cell r="Q116">
            <v>0</v>
          </cell>
          <cell r="S116">
            <v>18414</v>
          </cell>
        </row>
        <row r="117">
          <cell r="A117">
            <v>111</v>
          </cell>
          <cell r="C117">
            <v>0.2</v>
          </cell>
          <cell r="D117">
            <v>0.12</v>
          </cell>
          <cell r="F117">
            <v>43820</v>
          </cell>
          <cell r="I117">
            <v>43820</v>
          </cell>
          <cell r="J117">
            <v>29798</v>
          </cell>
          <cell r="K117">
            <v>0</v>
          </cell>
          <cell r="L117">
            <v>0</v>
          </cell>
          <cell r="M117">
            <v>29798</v>
          </cell>
          <cell r="O117">
            <v>0</v>
          </cell>
          <cell r="P117">
            <v>0</v>
          </cell>
          <cell r="Q117">
            <v>0</v>
          </cell>
          <cell r="S117">
            <v>24540</v>
          </cell>
        </row>
        <row r="118">
          <cell r="A118">
            <v>112</v>
          </cell>
          <cell r="I118">
            <v>0</v>
          </cell>
          <cell r="K118">
            <v>0</v>
          </cell>
          <cell r="L118">
            <v>0</v>
          </cell>
          <cell r="M118">
            <v>0</v>
          </cell>
          <cell r="O118">
            <v>0</v>
          </cell>
          <cell r="P118">
            <v>0</v>
          </cell>
          <cell r="Q118">
            <v>0</v>
          </cell>
          <cell r="S118">
            <v>0</v>
          </cell>
        </row>
        <row r="119">
          <cell r="A119">
            <v>113</v>
          </cell>
          <cell r="B119" t="str">
            <v>154-40-02796-7</v>
          </cell>
          <cell r="C119">
            <v>0.2</v>
          </cell>
          <cell r="D119">
            <v>0.12</v>
          </cell>
          <cell r="F119">
            <v>4421</v>
          </cell>
          <cell r="I119">
            <v>4421</v>
          </cell>
          <cell r="J119">
            <v>882</v>
          </cell>
          <cell r="K119">
            <v>0</v>
          </cell>
          <cell r="L119">
            <v>0</v>
          </cell>
          <cell r="M119">
            <v>882</v>
          </cell>
          <cell r="O119">
            <v>0</v>
          </cell>
          <cell r="P119">
            <v>0</v>
          </cell>
          <cell r="Q119">
            <v>0</v>
          </cell>
          <cell r="S119">
            <v>351</v>
          </cell>
        </row>
        <row r="120">
          <cell r="A120">
            <v>114</v>
          </cell>
          <cell r="C120">
            <v>0.2</v>
          </cell>
          <cell r="D120">
            <v>0.12</v>
          </cell>
          <cell r="F120">
            <v>48634</v>
          </cell>
          <cell r="I120">
            <v>48634</v>
          </cell>
          <cell r="J120">
            <v>15563</v>
          </cell>
          <cell r="K120">
            <v>0</v>
          </cell>
          <cell r="L120">
            <v>0</v>
          </cell>
          <cell r="M120">
            <v>15563</v>
          </cell>
          <cell r="O120">
            <v>0</v>
          </cell>
          <cell r="P120">
            <v>0</v>
          </cell>
          <cell r="Q120">
            <v>0</v>
          </cell>
          <cell r="S120">
            <v>9727</v>
          </cell>
        </row>
        <row r="121">
          <cell r="A121">
            <v>115</v>
          </cell>
          <cell r="C121">
            <v>0.2</v>
          </cell>
          <cell r="D121">
            <v>0.12</v>
          </cell>
          <cell r="F121">
            <v>53055</v>
          </cell>
          <cell r="I121">
            <v>53055</v>
          </cell>
          <cell r="J121">
            <v>23343</v>
          </cell>
          <cell r="K121">
            <v>0</v>
          </cell>
          <cell r="L121">
            <v>0</v>
          </cell>
          <cell r="M121">
            <v>23343</v>
          </cell>
          <cell r="O121">
            <v>0</v>
          </cell>
          <cell r="P121">
            <v>0</v>
          </cell>
          <cell r="Q121">
            <v>0</v>
          </cell>
          <cell r="S121">
            <v>16976</v>
          </cell>
        </row>
        <row r="122">
          <cell r="A122">
            <v>116</v>
          </cell>
          <cell r="C122">
            <v>0.2</v>
          </cell>
          <cell r="D122">
            <v>0.12</v>
          </cell>
          <cell r="F122">
            <v>53055</v>
          </cell>
          <cell r="I122">
            <v>53055</v>
          </cell>
          <cell r="J122">
            <v>28649</v>
          </cell>
          <cell r="K122">
            <v>0</v>
          </cell>
          <cell r="L122">
            <v>0</v>
          </cell>
          <cell r="M122">
            <v>28649</v>
          </cell>
          <cell r="O122">
            <v>0</v>
          </cell>
          <cell r="P122">
            <v>0</v>
          </cell>
          <cell r="Q122">
            <v>0</v>
          </cell>
          <cell r="S122">
            <v>22282</v>
          </cell>
        </row>
        <row r="123">
          <cell r="A123">
            <v>117</v>
          </cell>
          <cell r="C123">
            <v>0.2</v>
          </cell>
          <cell r="D123">
            <v>0.12</v>
          </cell>
          <cell r="F123">
            <v>53023</v>
          </cell>
          <cell r="I123">
            <v>53023</v>
          </cell>
          <cell r="J123">
            <v>36056</v>
          </cell>
          <cell r="K123">
            <v>0</v>
          </cell>
          <cell r="L123">
            <v>0</v>
          </cell>
          <cell r="M123">
            <v>36056</v>
          </cell>
          <cell r="O123">
            <v>0</v>
          </cell>
          <cell r="P123">
            <v>0</v>
          </cell>
          <cell r="Q123">
            <v>0</v>
          </cell>
          <cell r="S123">
            <v>29693</v>
          </cell>
        </row>
        <row r="124">
          <cell r="A124">
            <v>118</v>
          </cell>
          <cell r="I124">
            <v>0</v>
          </cell>
          <cell r="K124">
            <v>0</v>
          </cell>
          <cell r="L124">
            <v>0</v>
          </cell>
          <cell r="M124">
            <v>0</v>
          </cell>
          <cell r="O124">
            <v>0</v>
          </cell>
          <cell r="P124">
            <v>0</v>
          </cell>
          <cell r="Q124">
            <v>0</v>
          </cell>
          <cell r="S124">
            <v>0</v>
          </cell>
        </row>
        <row r="125">
          <cell r="A125">
            <v>119</v>
          </cell>
          <cell r="B125" t="str">
            <v>154-40-02873-4</v>
          </cell>
          <cell r="C125">
            <v>0.2</v>
          </cell>
          <cell r="D125">
            <v>0.12</v>
          </cell>
          <cell r="F125">
            <v>52911</v>
          </cell>
          <cell r="I125">
            <v>52911</v>
          </cell>
          <cell r="J125">
            <v>16932</v>
          </cell>
          <cell r="K125">
            <v>0</v>
          </cell>
          <cell r="L125">
            <v>0</v>
          </cell>
          <cell r="M125">
            <v>16932</v>
          </cell>
          <cell r="O125">
            <v>0</v>
          </cell>
          <cell r="P125">
            <v>0</v>
          </cell>
          <cell r="Q125">
            <v>0</v>
          </cell>
          <cell r="S125">
            <v>10583</v>
          </cell>
        </row>
        <row r="126">
          <cell r="A126">
            <v>120</v>
          </cell>
          <cell r="C126">
            <v>0.2</v>
          </cell>
          <cell r="D126">
            <v>0.12</v>
          </cell>
          <cell r="F126">
            <v>63493</v>
          </cell>
          <cell r="I126">
            <v>63493</v>
          </cell>
          <cell r="J126">
            <v>27937</v>
          </cell>
          <cell r="K126">
            <v>0</v>
          </cell>
          <cell r="L126">
            <v>0</v>
          </cell>
          <cell r="M126">
            <v>27937</v>
          </cell>
          <cell r="O126">
            <v>0</v>
          </cell>
          <cell r="P126">
            <v>0</v>
          </cell>
          <cell r="Q126">
            <v>0</v>
          </cell>
          <cell r="S126">
            <v>20318</v>
          </cell>
        </row>
        <row r="127">
          <cell r="A127">
            <v>121</v>
          </cell>
          <cell r="C127">
            <v>0.2</v>
          </cell>
          <cell r="D127">
            <v>0.12</v>
          </cell>
          <cell r="F127">
            <v>74042</v>
          </cell>
          <cell r="I127">
            <v>74042</v>
          </cell>
          <cell r="J127">
            <v>39983</v>
          </cell>
          <cell r="K127">
            <v>0</v>
          </cell>
          <cell r="L127">
            <v>0</v>
          </cell>
          <cell r="M127">
            <v>39983</v>
          </cell>
          <cell r="O127">
            <v>0</v>
          </cell>
          <cell r="P127">
            <v>0</v>
          </cell>
          <cell r="Q127">
            <v>0</v>
          </cell>
          <cell r="S127">
            <v>31098</v>
          </cell>
        </row>
        <row r="128">
          <cell r="A128">
            <v>122</v>
          </cell>
          <cell r="I128">
            <v>0</v>
          </cell>
          <cell r="K128">
            <v>0</v>
          </cell>
          <cell r="L128">
            <v>0</v>
          </cell>
          <cell r="M128">
            <v>0</v>
          </cell>
          <cell r="O128">
            <v>0</v>
          </cell>
          <cell r="P128">
            <v>0</v>
          </cell>
          <cell r="Q128">
            <v>0</v>
          </cell>
          <cell r="S128">
            <v>0</v>
          </cell>
        </row>
        <row r="129">
          <cell r="A129">
            <v>123</v>
          </cell>
          <cell r="I129">
            <v>0</v>
          </cell>
          <cell r="K129">
            <v>0</v>
          </cell>
          <cell r="L129">
            <v>0</v>
          </cell>
          <cell r="M129">
            <v>0</v>
          </cell>
          <cell r="O129">
            <v>0</v>
          </cell>
          <cell r="P129">
            <v>0</v>
          </cell>
          <cell r="Q129">
            <v>0</v>
          </cell>
          <cell r="S129">
            <v>0</v>
          </cell>
        </row>
        <row r="130">
          <cell r="A130">
            <v>124</v>
          </cell>
          <cell r="I130">
            <v>0</v>
          </cell>
          <cell r="K130">
            <v>0</v>
          </cell>
          <cell r="L130">
            <v>0</v>
          </cell>
          <cell r="M130">
            <v>0</v>
          </cell>
          <cell r="O130">
            <v>0</v>
          </cell>
          <cell r="P130">
            <v>0</v>
          </cell>
          <cell r="Q130">
            <v>0</v>
          </cell>
          <cell r="S130">
            <v>0</v>
          </cell>
        </row>
        <row r="131">
          <cell r="A131">
            <v>125</v>
          </cell>
          <cell r="B131" t="str">
            <v>KST/00/08/316 (HP)</v>
          </cell>
          <cell r="C131">
            <v>0.2</v>
          </cell>
          <cell r="D131">
            <v>0.14000000000000001</v>
          </cell>
          <cell r="F131">
            <v>80090</v>
          </cell>
          <cell r="I131">
            <v>80090</v>
          </cell>
          <cell r="J131">
            <v>41646</v>
          </cell>
          <cell r="K131">
            <v>0</v>
          </cell>
          <cell r="L131">
            <v>0</v>
          </cell>
          <cell r="M131">
            <v>41646</v>
          </cell>
          <cell r="O131">
            <v>0</v>
          </cell>
          <cell r="P131">
            <v>0</v>
          </cell>
          <cell r="Q131">
            <v>0</v>
          </cell>
          <cell r="S131">
            <v>30433</v>
          </cell>
        </row>
        <row r="132">
          <cell r="A132">
            <v>126</v>
          </cell>
          <cell r="C132">
            <v>0.2</v>
          </cell>
          <cell r="D132">
            <v>0.14000000000000001</v>
          </cell>
          <cell r="F132">
            <v>120537</v>
          </cell>
          <cell r="I132">
            <v>120537</v>
          </cell>
          <cell r="J132">
            <v>79554</v>
          </cell>
          <cell r="K132">
            <v>0</v>
          </cell>
          <cell r="L132">
            <v>0</v>
          </cell>
          <cell r="M132">
            <v>79554</v>
          </cell>
          <cell r="O132">
            <v>0</v>
          </cell>
          <cell r="P132">
            <v>0</v>
          </cell>
          <cell r="Q132">
            <v>0</v>
          </cell>
          <cell r="S132">
            <v>62679</v>
          </cell>
        </row>
        <row r="133">
          <cell r="A133">
            <v>127</v>
          </cell>
          <cell r="I133">
            <v>0</v>
          </cell>
          <cell r="K133">
            <v>0</v>
          </cell>
          <cell r="L133">
            <v>0</v>
          </cell>
          <cell r="M133">
            <v>0</v>
          </cell>
          <cell r="O133">
            <v>0</v>
          </cell>
          <cell r="P133">
            <v>0</v>
          </cell>
          <cell r="Q133">
            <v>0</v>
          </cell>
          <cell r="S133">
            <v>0</v>
          </cell>
        </row>
        <row r="134">
          <cell r="A134">
            <v>128</v>
          </cell>
          <cell r="B134" t="str">
            <v>KST/00/08/317 (HP)</v>
          </cell>
          <cell r="C134">
            <v>0.2</v>
          </cell>
          <cell r="D134">
            <v>0.14000000000000001</v>
          </cell>
          <cell r="F134">
            <v>50349</v>
          </cell>
          <cell r="I134">
            <v>50349</v>
          </cell>
          <cell r="J134">
            <v>26181</v>
          </cell>
          <cell r="K134">
            <v>0</v>
          </cell>
          <cell r="L134">
            <v>0</v>
          </cell>
          <cell r="M134">
            <v>26181</v>
          </cell>
          <cell r="O134">
            <v>0</v>
          </cell>
          <cell r="P134">
            <v>0</v>
          </cell>
          <cell r="Q134">
            <v>0</v>
          </cell>
          <cell r="S134">
            <v>19132</v>
          </cell>
        </row>
        <row r="135">
          <cell r="A135">
            <v>129</v>
          </cell>
          <cell r="C135">
            <v>0.2</v>
          </cell>
          <cell r="D135">
            <v>0.14000000000000001</v>
          </cell>
          <cell r="F135">
            <v>75778</v>
          </cell>
          <cell r="I135">
            <v>75778</v>
          </cell>
          <cell r="J135">
            <v>50013</v>
          </cell>
          <cell r="K135">
            <v>0</v>
          </cell>
          <cell r="L135">
            <v>0</v>
          </cell>
          <cell r="M135">
            <v>50013</v>
          </cell>
          <cell r="O135">
            <v>0</v>
          </cell>
          <cell r="P135">
            <v>0</v>
          </cell>
          <cell r="Q135">
            <v>0</v>
          </cell>
          <cell r="S135">
            <v>39404</v>
          </cell>
        </row>
        <row r="136">
          <cell r="A136">
            <v>130</v>
          </cell>
          <cell r="I136">
            <v>0</v>
          </cell>
          <cell r="K136">
            <v>0</v>
          </cell>
          <cell r="L136">
            <v>0</v>
          </cell>
          <cell r="M136">
            <v>0</v>
          </cell>
          <cell r="O136">
            <v>0</v>
          </cell>
          <cell r="P136">
            <v>0</v>
          </cell>
          <cell r="Q136">
            <v>0</v>
          </cell>
          <cell r="S136">
            <v>0</v>
          </cell>
        </row>
        <row r="137">
          <cell r="A137">
            <v>131</v>
          </cell>
          <cell r="B137" t="str">
            <v>KST/00/09/375 (HP)</v>
          </cell>
          <cell r="C137">
            <v>0.2</v>
          </cell>
          <cell r="D137">
            <v>0.14000000000000001</v>
          </cell>
          <cell r="F137">
            <v>135064</v>
          </cell>
          <cell r="I137">
            <v>135064</v>
          </cell>
          <cell r="J137">
            <v>70233</v>
          </cell>
          <cell r="K137">
            <v>0</v>
          </cell>
          <cell r="L137">
            <v>0</v>
          </cell>
          <cell r="M137">
            <v>70233</v>
          </cell>
          <cell r="O137">
            <v>0</v>
          </cell>
          <cell r="P137">
            <v>0</v>
          </cell>
          <cell r="Q137">
            <v>0</v>
          </cell>
          <cell r="S137">
            <v>51324</v>
          </cell>
        </row>
        <row r="138">
          <cell r="A138">
            <v>132</v>
          </cell>
          <cell r="C138">
            <v>0.2</v>
          </cell>
          <cell r="D138">
            <v>0.14000000000000001</v>
          </cell>
          <cell r="F138">
            <v>266038</v>
          </cell>
          <cell r="I138">
            <v>266038</v>
          </cell>
          <cell r="J138">
            <v>175585</v>
          </cell>
          <cell r="K138">
            <v>0</v>
          </cell>
          <cell r="L138">
            <v>0</v>
          </cell>
          <cell r="M138">
            <v>175585</v>
          </cell>
          <cell r="O138">
            <v>0</v>
          </cell>
          <cell r="P138">
            <v>0</v>
          </cell>
          <cell r="Q138">
            <v>0</v>
          </cell>
          <cell r="S138">
            <v>138340</v>
          </cell>
        </row>
        <row r="139">
          <cell r="A139">
            <v>133</v>
          </cell>
          <cell r="I139">
            <v>0</v>
          </cell>
          <cell r="K139">
            <v>0</v>
          </cell>
          <cell r="L139">
            <v>0</v>
          </cell>
          <cell r="M139">
            <v>0</v>
          </cell>
          <cell r="O139">
            <v>0</v>
          </cell>
          <cell r="P139">
            <v>0</v>
          </cell>
          <cell r="Q139">
            <v>0</v>
          </cell>
          <cell r="S139">
            <v>0</v>
          </cell>
        </row>
        <row r="140">
          <cell r="A140">
            <v>134</v>
          </cell>
          <cell r="B140" t="str">
            <v>154-40-03486-6</v>
          </cell>
          <cell r="C140">
            <v>0.2</v>
          </cell>
          <cell r="D140">
            <v>0.2</v>
          </cell>
          <cell r="F140">
            <v>70300</v>
          </cell>
          <cell r="I140">
            <v>70300</v>
          </cell>
          <cell r="J140">
            <v>42180</v>
          </cell>
          <cell r="K140">
            <v>0</v>
          </cell>
          <cell r="L140">
            <v>0</v>
          </cell>
          <cell r="M140">
            <v>42180</v>
          </cell>
          <cell r="O140">
            <v>0</v>
          </cell>
          <cell r="P140">
            <v>0</v>
          </cell>
          <cell r="Q140">
            <v>0</v>
          </cell>
          <cell r="S140">
            <v>28120</v>
          </cell>
        </row>
        <row r="141">
          <cell r="A141">
            <v>135</v>
          </cell>
          <cell r="B141" t="str">
            <v>KST/01/01/19</v>
          </cell>
          <cell r="C141">
            <v>0.2</v>
          </cell>
          <cell r="D141">
            <v>0.2</v>
          </cell>
          <cell r="F141">
            <v>161347</v>
          </cell>
          <cell r="I141">
            <v>161347</v>
          </cell>
          <cell r="J141">
            <v>96808</v>
          </cell>
          <cell r="K141">
            <v>0</v>
          </cell>
          <cell r="L141">
            <v>0</v>
          </cell>
          <cell r="M141">
            <v>96808</v>
          </cell>
          <cell r="O141">
            <v>0</v>
          </cell>
          <cell r="P141">
            <v>0</v>
          </cell>
          <cell r="Q141">
            <v>0</v>
          </cell>
          <cell r="S141">
            <v>64539</v>
          </cell>
        </row>
        <row r="142">
          <cell r="A142">
            <v>136</v>
          </cell>
          <cell r="B142" t="str">
            <v>KST/01/02/48</v>
          </cell>
          <cell r="C142">
            <v>0.2</v>
          </cell>
          <cell r="D142">
            <v>0.2</v>
          </cell>
          <cell r="F142">
            <v>215973</v>
          </cell>
          <cell r="I142">
            <v>215973</v>
          </cell>
          <cell r="J142">
            <v>129584</v>
          </cell>
          <cell r="K142">
            <v>0</v>
          </cell>
          <cell r="L142">
            <v>0</v>
          </cell>
          <cell r="M142">
            <v>129584</v>
          </cell>
          <cell r="O142">
            <v>0</v>
          </cell>
          <cell r="P142">
            <v>0</v>
          </cell>
          <cell r="Q142">
            <v>0</v>
          </cell>
          <cell r="S142">
            <v>86389</v>
          </cell>
        </row>
        <row r="143">
          <cell r="A143">
            <v>137</v>
          </cell>
          <cell r="B143" t="str">
            <v>KST/01/05/140</v>
          </cell>
          <cell r="C143">
            <v>0.2</v>
          </cell>
          <cell r="D143">
            <v>0.2</v>
          </cell>
          <cell r="F143">
            <v>164187</v>
          </cell>
          <cell r="I143">
            <v>164187</v>
          </cell>
          <cell r="J143">
            <v>98512</v>
          </cell>
          <cell r="K143">
            <v>0</v>
          </cell>
          <cell r="L143">
            <v>0</v>
          </cell>
          <cell r="M143">
            <v>98512</v>
          </cell>
          <cell r="O143">
            <v>0</v>
          </cell>
          <cell r="P143">
            <v>0</v>
          </cell>
          <cell r="Q143">
            <v>0</v>
          </cell>
          <cell r="S143">
            <v>65675</v>
          </cell>
        </row>
        <row r="144">
          <cell r="A144">
            <v>138</v>
          </cell>
          <cell r="B144" t="str">
            <v>KST/01/05/144</v>
          </cell>
          <cell r="C144">
            <v>0.2</v>
          </cell>
          <cell r="D144">
            <v>0.2</v>
          </cell>
          <cell r="F144">
            <v>123333</v>
          </cell>
          <cell r="I144">
            <v>123333</v>
          </cell>
          <cell r="J144">
            <v>74000</v>
          </cell>
          <cell r="K144">
            <v>0</v>
          </cell>
          <cell r="L144">
            <v>0</v>
          </cell>
          <cell r="M144">
            <v>74000</v>
          </cell>
          <cell r="O144">
            <v>0</v>
          </cell>
          <cell r="P144">
            <v>0</v>
          </cell>
          <cell r="Q144">
            <v>0</v>
          </cell>
          <cell r="S144">
            <v>49333</v>
          </cell>
        </row>
        <row r="145">
          <cell r="A145">
            <v>139</v>
          </cell>
          <cell r="B145" t="str">
            <v>KST/01/06/164</v>
          </cell>
          <cell r="C145">
            <v>0.2</v>
          </cell>
          <cell r="D145">
            <v>0.2</v>
          </cell>
          <cell r="F145">
            <v>176164</v>
          </cell>
          <cell r="I145">
            <v>176164</v>
          </cell>
          <cell r="J145">
            <v>105698</v>
          </cell>
          <cell r="K145">
            <v>0</v>
          </cell>
          <cell r="L145">
            <v>0</v>
          </cell>
          <cell r="M145">
            <v>105698</v>
          </cell>
          <cell r="O145">
            <v>0</v>
          </cell>
          <cell r="P145">
            <v>0</v>
          </cell>
          <cell r="Q145">
            <v>0</v>
          </cell>
          <cell r="S145">
            <v>70465</v>
          </cell>
        </row>
        <row r="146">
          <cell r="A146">
            <v>140</v>
          </cell>
          <cell r="B146" t="str">
            <v>KST/01/07/202</v>
          </cell>
          <cell r="C146">
            <v>0.2</v>
          </cell>
          <cell r="D146">
            <v>0.2</v>
          </cell>
          <cell r="F146">
            <v>326292</v>
          </cell>
          <cell r="I146">
            <v>326292</v>
          </cell>
          <cell r="J146">
            <v>195775</v>
          </cell>
          <cell r="K146">
            <v>0</v>
          </cell>
          <cell r="L146">
            <v>0</v>
          </cell>
          <cell r="M146">
            <v>195775</v>
          </cell>
          <cell r="O146">
            <v>0</v>
          </cell>
          <cell r="P146">
            <v>0</v>
          </cell>
          <cell r="Q146">
            <v>0</v>
          </cell>
          <cell r="S146">
            <v>130517</v>
          </cell>
        </row>
        <row r="147">
          <cell r="A147">
            <v>141</v>
          </cell>
          <cell r="B147" t="str">
            <v>KST/01/07/215</v>
          </cell>
          <cell r="C147">
            <v>0.2</v>
          </cell>
          <cell r="D147">
            <v>0.2</v>
          </cell>
          <cell r="F147">
            <v>330653</v>
          </cell>
          <cell r="I147">
            <v>330653</v>
          </cell>
          <cell r="J147">
            <v>198392</v>
          </cell>
          <cell r="K147">
            <v>0</v>
          </cell>
          <cell r="L147">
            <v>0</v>
          </cell>
          <cell r="M147">
            <v>198392</v>
          </cell>
          <cell r="O147">
            <v>0</v>
          </cell>
          <cell r="P147">
            <v>0</v>
          </cell>
          <cell r="Q147">
            <v>0</v>
          </cell>
          <cell r="S147">
            <v>132261</v>
          </cell>
        </row>
        <row r="148">
          <cell r="A148">
            <v>142</v>
          </cell>
          <cell r="B148" t="str">
            <v>KST/01/10/287</v>
          </cell>
          <cell r="C148">
            <v>0.2</v>
          </cell>
          <cell r="D148">
            <v>0.2</v>
          </cell>
          <cell r="F148">
            <v>298101</v>
          </cell>
          <cell r="I148">
            <v>298101</v>
          </cell>
          <cell r="J148">
            <v>178861</v>
          </cell>
          <cell r="K148">
            <v>0</v>
          </cell>
          <cell r="L148">
            <v>0</v>
          </cell>
          <cell r="M148">
            <v>178861</v>
          </cell>
          <cell r="O148">
            <v>0</v>
          </cell>
          <cell r="P148">
            <v>0</v>
          </cell>
          <cell r="Q148">
            <v>0</v>
          </cell>
          <cell r="S148">
            <v>119241</v>
          </cell>
        </row>
        <row r="149">
          <cell r="A149">
            <v>143</v>
          </cell>
          <cell r="I149">
            <v>0</v>
          </cell>
          <cell r="K149">
            <v>0</v>
          </cell>
          <cell r="L149">
            <v>0</v>
          </cell>
          <cell r="M149">
            <v>0</v>
          </cell>
          <cell r="O149">
            <v>0</v>
          </cell>
          <cell r="P149">
            <v>0</v>
          </cell>
          <cell r="Q149">
            <v>0</v>
          </cell>
          <cell r="S149">
            <v>0</v>
          </cell>
        </row>
        <row r="150">
          <cell r="A150">
            <v>144</v>
          </cell>
          <cell r="B150" t="str">
            <v>Office equipment</v>
          </cell>
          <cell r="I150">
            <v>0</v>
          </cell>
          <cell r="K150">
            <v>0</v>
          </cell>
          <cell r="L150">
            <v>0</v>
          </cell>
          <cell r="M150">
            <v>0</v>
          </cell>
          <cell r="O150">
            <v>0</v>
          </cell>
          <cell r="P150">
            <v>0</v>
          </cell>
          <cell r="Q150">
            <v>0</v>
          </cell>
          <cell r="S150">
            <v>0</v>
          </cell>
        </row>
        <row r="151">
          <cell r="A151">
            <v>145</v>
          </cell>
          <cell r="B151" t="str">
            <v>-KL/I/HA/96082111</v>
          </cell>
          <cell r="C151">
            <v>0.2</v>
          </cell>
          <cell r="D151">
            <v>0.12</v>
          </cell>
          <cell r="F151">
            <v>3777</v>
          </cell>
          <cell r="I151">
            <v>3777</v>
          </cell>
          <cell r="J151">
            <v>756</v>
          </cell>
          <cell r="K151">
            <v>0</v>
          </cell>
          <cell r="L151">
            <v>0</v>
          </cell>
          <cell r="M151">
            <v>756</v>
          </cell>
          <cell r="O151">
            <v>0</v>
          </cell>
          <cell r="P151">
            <v>0</v>
          </cell>
          <cell r="Q151">
            <v>0</v>
          </cell>
          <cell r="S151">
            <v>303</v>
          </cell>
        </row>
        <row r="152">
          <cell r="A152">
            <v>146</v>
          </cell>
          <cell r="C152">
            <v>0.2</v>
          </cell>
          <cell r="D152">
            <v>0.12</v>
          </cell>
          <cell r="F152">
            <v>10299</v>
          </cell>
          <cell r="I152">
            <v>10299</v>
          </cell>
          <cell r="J152">
            <v>3295</v>
          </cell>
          <cell r="K152">
            <v>0</v>
          </cell>
          <cell r="L152">
            <v>0</v>
          </cell>
          <cell r="M152">
            <v>3295</v>
          </cell>
          <cell r="O152">
            <v>0</v>
          </cell>
          <cell r="P152">
            <v>0</v>
          </cell>
          <cell r="Q152">
            <v>0</v>
          </cell>
          <cell r="S152">
            <v>2059</v>
          </cell>
        </row>
        <row r="155">
          <cell r="I155">
            <v>0</v>
          </cell>
          <cell r="K155">
            <v>0</v>
          </cell>
          <cell r="L155">
            <v>0</v>
          </cell>
          <cell r="M155">
            <v>0</v>
          </cell>
          <cell r="O155">
            <v>0</v>
          </cell>
          <cell r="P155">
            <v>0</v>
          </cell>
          <cell r="Q155">
            <v>0</v>
          </cell>
          <cell r="S155">
            <v>0</v>
          </cell>
        </row>
        <row r="156">
          <cell r="E156" t="str">
            <v>Total</v>
          </cell>
          <cell r="O156">
            <v>232231.2</v>
          </cell>
          <cell r="P156">
            <v>0</v>
          </cell>
          <cell r="Q156">
            <v>0</v>
          </cell>
          <cell r="R156">
            <v>1855108</v>
          </cell>
        </row>
        <row r="166">
          <cell r="E166" t="str">
            <v>Total</v>
          </cell>
        </row>
        <row r="168">
          <cell r="E168" t="str">
            <v>Total</v>
          </cell>
        </row>
        <row r="173">
          <cell r="I173">
            <v>0</v>
          </cell>
          <cell r="K173">
            <v>0</v>
          </cell>
          <cell r="L173">
            <v>0</v>
          </cell>
          <cell r="M173">
            <v>0</v>
          </cell>
          <cell r="O173">
            <v>0</v>
          </cell>
          <cell r="P173">
            <v>0</v>
          </cell>
          <cell r="Q173">
            <v>0</v>
          </cell>
          <cell r="R173">
            <v>0</v>
          </cell>
          <cell r="S173">
            <v>0</v>
          </cell>
        </row>
        <row r="174">
          <cell r="I174">
            <v>50000</v>
          </cell>
        </row>
        <row r="176">
          <cell r="B176" t="str">
            <v>Kejuruteraan Samudra Timur Sdn Bhd / C 3880205-08</v>
          </cell>
        </row>
        <row r="177">
          <cell r="B177" t="str">
            <v>Schedule of Capital Allowances for Year of Assessment 2002</v>
          </cell>
        </row>
      </sheetData>
      <sheetData sheetId="6" refreshError="1"/>
      <sheetData sheetId="7"/>
      <sheetData sheetId="8"/>
      <sheetData sheetId="9"/>
      <sheetData sheetId="10" refreshError="1"/>
      <sheetData sheetId="11" refreshError="1"/>
      <sheetData sheetId="12" refreshError="1"/>
      <sheetData sheetId="13" refreshError="1"/>
      <sheetData sheetId="14" refreshError="1"/>
      <sheetData sheetId="15" refreshError="1"/>
    </sheetDataSet>
  </externalBook>
</externalLink>
</file>

<file path=xl/externalLinks/externalLink3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coping"/>
      <sheetName val="Master Accounting records"/>
      <sheetName val="Accounting records"/>
      <sheetName val="Master Cash"/>
      <sheetName val="Master Receivables"/>
      <sheetName val="Master Inventory"/>
      <sheetName val="Master Construction contracts"/>
      <sheetName val="Master PPE"/>
      <sheetName val="Master Invest properties"/>
      <sheetName val="Master Invest subsidiaries"/>
      <sheetName val="Master Goodwill"/>
      <sheetName val="Master Intangibles"/>
      <sheetName val="Master Payables"/>
      <sheetName val="Master Accruals"/>
      <sheetName val="Master Notes payable"/>
      <sheetName val="Master Taxes"/>
      <sheetName val="Master Revenue and Expenses"/>
      <sheetName val="master"/>
    </sheetNames>
    <sheetDataSet>
      <sheetData sheetId="0">
        <row r="2">
          <cell r="G2" t="str">
            <v>Select a value</v>
          </cell>
        </row>
        <row r="3">
          <cell r="G3" t="str">
            <v>Yes</v>
          </cell>
        </row>
        <row r="4">
          <cell r="G4" t="str">
            <v>No</v>
          </cell>
        </row>
        <row r="5">
          <cell r="G5" t="str">
            <v>N/A</v>
          </cell>
        </row>
        <row r="19">
          <cell r="G19" t="b">
            <v>1</v>
          </cell>
        </row>
        <row r="21">
          <cell r="G21" t="b">
            <v>0</v>
          </cell>
        </row>
        <row r="22">
          <cell r="G22" t="b">
            <v>0</v>
          </cell>
        </row>
        <row r="23">
          <cell r="G23" t="b">
            <v>0</v>
          </cell>
        </row>
        <row r="24">
          <cell r="G24" t="b">
            <v>0</v>
          </cell>
        </row>
        <row r="25">
          <cell r="G25" t="b">
            <v>0</v>
          </cell>
        </row>
        <row r="26">
          <cell r="G26" t="b">
            <v>0</v>
          </cell>
        </row>
        <row r="27">
          <cell r="G27" t="b">
            <v>0</v>
          </cell>
        </row>
        <row r="28">
          <cell r="G28" t="b">
            <v>0</v>
          </cell>
        </row>
        <row r="29">
          <cell r="G29" t="b">
            <v>0</v>
          </cell>
        </row>
        <row r="30">
          <cell r="G30" t="b">
            <v>0</v>
          </cell>
        </row>
        <row r="31">
          <cell r="G31" t="b">
            <v>0</v>
          </cell>
        </row>
        <row r="32">
          <cell r="G32" t="b">
            <v>0</v>
          </cell>
        </row>
        <row r="33">
          <cell r="G33" t="b">
            <v>0</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refreshError="1"/>
    </sheetDataSet>
  </externalBook>
</externalLink>
</file>

<file path=xl/externalLinks/externalLink3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SM"/>
      <sheetName val="AJE"/>
      <sheetName val="RJE"/>
      <sheetName val="A3"/>
      <sheetName val="C"/>
      <sheetName val="E"/>
      <sheetName val="E3"/>
      <sheetName val="F"/>
      <sheetName val="F1"/>
      <sheetName val="F2"/>
      <sheetName val="G"/>
      <sheetName val="K"/>
      <sheetName val="M"/>
      <sheetName val="M2"/>
      <sheetName val="N"/>
      <sheetName val="N2"/>
      <sheetName val="Q"/>
      <sheetName val="Q1"/>
      <sheetName val="U"/>
      <sheetName val="U1"/>
      <sheetName val="U3"/>
      <sheetName val="U3-1"/>
      <sheetName val="U4"/>
      <sheetName val="U5"/>
      <sheetName val="U6"/>
      <sheetName val="U6-1"/>
      <sheetName val="U7"/>
      <sheetName val="U8"/>
      <sheetName val="Template"/>
      <sheetName val="CA Sheet"/>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Set>
  </externalBook>
</externalLink>
</file>

<file path=xl/externalLinks/externalLink3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000000"/>
      <sheetName val="EBS"/>
      <sheetName val="EPL"/>
      <sheetName val="EEQ_Con"/>
      <sheetName val="EEQ"/>
      <sheetName val="ECF"/>
      <sheetName val="BSR"/>
      <sheetName val="PLR"/>
      <sheetName val="EQ_Con"/>
      <sheetName val="EQ"/>
      <sheetName val="กระทบ CF"/>
      <sheetName val="CFR"/>
      <sheetName val="BSconsol"/>
      <sheetName val="PLconsol"/>
      <sheetName val="AJE_consol"/>
      <sheetName val="Take Equity"/>
      <sheetName val="วิเคราะห์งบดุล"/>
      <sheetName val="วิเคราะห์งบกำไรขาดทุน"/>
      <sheetName val="Mat"/>
      <sheetName val="Index"/>
      <sheetName val="TB"/>
      <sheetName val="COAJE"/>
      <sheetName val="RJE"/>
      <sheetName val="จัดประเภทบัญชีปี 2549"/>
      <sheetName val="ปรับปรุง RE ต้นของค่าความนิยม"/>
      <sheetName val="ปรับปรุง RE ต้นของเงินลงทุน"/>
      <sheetName val="WBS"/>
      <sheetName val="WPL"/>
      <sheetName val="A"/>
      <sheetName val="A-1"/>
      <sheetName val="B"/>
      <sheetName val="C"/>
      <sheetName val="C (2)"/>
      <sheetName val="D"/>
      <sheetName val="F"/>
      <sheetName val="I"/>
      <sheetName val="I(A)"/>
      <sheetName val="L"/>
      <sheetName val="M"/>
      <sheetName val="N"/>
      <sheetName val="AA"/>
      <sheetName val="AA-1"/>
      <sheetName val="AA-2"/>
      <sheetName val="BB"/>
      <sheetName val="CC"/>
      <sheetName val="DD"/>
      <sheetName val="PC"/>
      <sheetName val="PN"/>
      <sheetName val="TR"/>
      <sheetName val="EE"/>
      <sheetName val="FF"/>
      <sheetName val="LL"/>
      <sheetName val="GG "/>
      <sheetName val="10"/>
      <sheetName val="KK"/>
      <sheetName val="20"/>
      <sheetName val="30"/>
      <sheetName val="30-1"/>
      <sheetName val="40"/>
      <sheetName val="50"/>
      <sheetName val="60"/>
      <sheetName val="คำนวณภาษี"/>
      <sheetName val="Order_Nov_w45"/>
      <sheetName val="RATE"/>
      <sheetName val="10-2"/>
      <sheetName val="Standing Data"/>
      <sheetName val="Asset &amp; Liability"/>
      <sheetName val="Net asset value"/>
      <sheetName val="BASIS"/>
      <sheetName val="Voucher"/>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Set>
  </externalBook>
</externalLink>
</file>

<file path=xl/externalLinks/externalLink3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ฝ้าย"/>
      <sheetName val="ด้าย"/>
      <sheetName val="wip"/>
      <sheetName val="wip sub ยังไม่ gr"/>
      <sheetName val="wip sub gr บางส่วน"/>
      <sheetName val="ผ้าดิบ"/>
      <sheetName val="ผ้าสำเร็จ"/>
      <sheetName val="เสื้อ"/>
      <sheetName val="service"/>
      <sheetName val="goods in transit"/>
      <sheetName val="parts"/>
      <sheetName val="chem and cone"/>
      <sheetName val="supplies"/>
      <sheetName val="GIT"/>
      <sheetName val="อัตราค่าบรรทุก"/>
      <sheetName val="AA-1"/>
      <sheetName val="mcot_upc"/>
      <sheetName val="RATE"/>
      <sheetName val="GL M"/>
      <sheetName val="GL CB"/>
      <sheetName val="ปัจจุบัน "/>
      <sheetName val="wip_sub_ยังไม่_gr"/>
      <sheetName val="wip_sub_gr_บางส่วน"/>
      <sheetName val="goods_in_transit"/>
      <sheetName val="chem_and_cone"/>
      <sheetName val="GL_M"/>
      <sheetName val="GL_CB"/>
      <sheetName val="ปัจจุบัน_"/>
      <sheetName val="Aging"/>
      <sheetName val="wip_sub_ยังไม่_gr1"/>
      <sheetName val="wip_sub_gr_บางส่วน1"/>
      <sheetName val="goods_in_transit1"/>
      <sheetName val="chem_and_cone1"/>
      <sheetName val="GL_M1"/>
      <sheetName val="GL_CB1"/>
      <sheetName val="ปัจจุบัน_1"/>
      <sheetName val="WO"/>
      <sheetName val="Code"/>
      <sheetName val="PS-1995"/>
      <sheetName val="7251-06540"/>
      <sheetName val="wip_sub_ยังไม่_gr2"/>
      <sheetName val="wip_sub_gr_บางส่วน2"/>
      <sheetName val="goods_in_transit2"/>
      <sheetName val="chem_and_cone2"/>
      <sheetName val="GL_M2"/>
      <sheetName val="GL_CB2"/>
      <sheetName val="ปัจจุบัน_2"/>
      <sheetName val="Sheet1 _2_"/>
    </sheetNames>
    <sheetDataSet>
      <sheetData sheetId="0" refreshError="1"/>
      <sheetData sheetId="1" refreshError="1"/>
      <sheetData sheetId="2" refreshError="1"/>
      <sheetData sheetId="3" refreshError="1"/>
      <sheetData sheetId="4" refreshError="1"/>
      <sheetData sheetId="5" refreshError="1"/>
      <sheetData sheetId="6"/>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sheetData sheetId="22"/>
      <sheetData sheetId="23"/>
      <sheetData sheetId="24"/>
      <sheetData sheetId="25"/>
      <sheetData sheetId="26"/>
      <sheetData sheetId="27"/>
      <sheetData sheetId="28" refreshError="1"/>
      <sheetData sheetId="29"/>
      <sheetData sheetId="30"/>
      <sheetData sheetId="31"/>
      <sheetData sheetId="32"/>
      <sheetData sheetId="33"/>
      <sheetData sheetId="34"/>
      <sheetData sheetId="35"/>
      <sheetData sheetId="36" refreshError="1"/>
      <sheetData sheetId="37" refreshError="1"/>
      <sheetData sheetId="38" refreshError="1"/>
      <sheetData sheetId="39" refreshError="1"/>
      <sheetData sheetId="40"/>
      <sheetData sheetId="41"/>
      <sheetData sheetId="42"/>
      <sheetData sheetId="43"/>
      <sheetData sheetId="44"/>
      <sheetData sheetId="45"/>
      <sheetData sheetId="46"/>
      <sheetData sheetId="47" refreshError="1"/>
    </sheetDataSet>
  </externalBook>
</externalLink>
</file>

<file path=xl/externalLinks/externalLink3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orecast"/>
      <sheetName val="Comparison"/>
      <sheetName val="YTD Data"/>
      <sheetName val="Heraeus Tables"/>
      <sheetName val="YTD_Data"/>
      <sheetName val="Heraeus_Tables"/>
      <sheetName val="ผ้าสำเร็จ"/>
      <sheetName val="ปัจจุบัน "/>
      <sheetName val="Scoping"/>
      <sheetName val="YTD_Data1"/>
      <sheetName val="Heraeus_Tables1"/>
      <sheetName val="ปัจจุบัน_"/>
    </sheetNames>
    <sheetDataSet>
      <sheetData sheetId="0"/>
      <sheetData sheetId="1"/>
      <sheetData sheetId="2"/>
      <sheetData sheetId="3"/>
      <sheetData sheetId="4"/>
      <sheetData sheetId="5"/>
      <sheetData sheetId="6" refreshError="1"/>
      <sheetData sheetId="7" refreshError="1"/>
      <sheetData sheetId="8" refreshError="1"/>
      <sheetData sheetId="9"/>
      <sheetData sheetId="10"/>
      <sheetData sheetId="11"/>
    </sheetDataSet>
  </externalBook>
</externalLink>
</file>

<file path=xl/externalLinks/externalLink4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B-gl"/>
      <sheetName val="gl"/>
      <sheetName val="CA Sheet"/>
      <sheetName val="Productivity"/>
      <sheetName val="Assumptions"/>
      <sheetName val="#REF"/>
      <sheetName val="Orig FC Pivot Table"/>
      <sheetName val="First Cost Currrent US$"/>
      <sheetName val="New FC Pivot Table"/>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Set>
  </externalBook>
</externalLink>
</file>

<file path=xl/externalLinks/externalLink4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a 1"/>
      <sheetName val="test 1"/>
      <sheetName val="Data 2"/>
      <sheetName val="test 2"/>
      <sheetName val="Data"/>
      <sheetName val="boi"/>
      <sheetName val="AA-1"/>
      <sheetName val="ผ้าสำเร็จ"/>
      <sheetName val="Data_1"/>
      <sheetName val="test_1"/>
      <sheetName val="Data_2"/>
      <sheetName val="test_2"/>
      <sheetName val="CIPA"/>
      <sheetName val="7251-06540"/>
      <sheetName val="Data_11"/>
      <sheetName val="test_11"/>
      <sheetName val="Data_21"/>
      <sheetName val="test_21"/>
    </sheetNames>
    <sheetDataSet>
      <sheetData sheetId="0" refreshError="1"/>
      <sheetData sheetId="1" refreshError="1"/>
      <sheetData sheetId="2"/>
      <sheetData sheetId="3" refreshError="1"/>
      <sheetData sheetId="4"/>
      <sheetData sheetId="5"/>
      <sheetData sheetId="6" refreshError="1"/>
      <sheetData sheetId="7" refreshError="1"/>
      <sheetData sheetId="8"/>
      <sheetData sheetId="9"/>
      <sheetData sheetId="10"/>
      <sheetData sheetId="11"/>
      <sheetData sheetId="12" refreshError="1"/>
      <sheetData sheetId="13" refreshError="1"/>
      <sheetData sheetId="14"/>
      <sheetData sheetId="15"/>
      <sheetData sheetId="16"/>
      <sheetData sheetId="17"/>
    </sheetDataSet>
  </externalBook>
</externalLink>
</file>

<file path=xl/externalLinks/externalLink4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เงื่อนไข"/>
      <sheetName val="วิธีการบันทึกข้อมูล"/>
      <sheetName val="STA_TS_Asset"/>
      <sheetName val="STA_TS_Asset_write off"/>
      <sheetName val="Asset Class"/>
      <sheetName val="Cost Center"/>
      <sheetName val="Location"/>
      <sheetName val="AssetType"/>
      <sheetName val="License BOI"/>
      <sheetName val="AssetStatus"/>
      <sheetName val="Depre. Key"/>
      <sheetName val="Data 2"/>
      <sheetName val="CODE,NAME"/>
      <sheetName val="STA_TS_Asset_write_off"/>
      <sheetName val="Asset_Class"/>
      <sheetName val="Cost_Center"/>
      <sheetName val="License_BOI"/>
      <sheetName val="Depre__Key"/>
      <sheetName val="Data_2"/>
      <sheetName val="Export Sales"/>
      <sheetName val="Domestic Sales"/>
      <sheetName val="Dealer Sales"/>
      <sheetName val="CIPA"/>
      <sheetName val="STA_TS_Asset_write_off1"/>
      <sheetName val="Asset_Class1"/>
      <sheetName val="Cost_Center1"/>
      <sheetName val="License_BOI1"/>
      <sheetName val="Depre__Key1"/>
      <sheetName val="Data_21"/>
      <sheetName val="Export_Sales"/>
      <sheetName val="Domestic_Sales"/>
      <sheetName val="Dealer_Sales"/>
    </sheetNames>
    <sheetDataSet>
      <sheetData sheetId="0" refreshError="1"/>
      <sheetData sheetId="1" refreshError="1"/>
      <sheetData sheetId="2" refreshError="1"/>
      <sheetData sheetId="3" refreshError="1"/>
      <sheetData sheetId="4">
        <row r="2">
          <cell r="A2" t="str">
            <v>ที่ดิน</v>
          </cell>
        </row>
        <row r="3">
          <cell r="A3" t="str">
            <v>ส่วนปรับปรุงที่ดิน-โรงงาน</v>
          </cell>
        </row>
        <row r="4">
          <cell r="A4" t="str">
            <v>ส่วนปรับปรุงที่ดิน-สำนักงาน</v>
          </cell>
        </row>
        <row r="5">
          <cell r="A5" t="str">
            <v>อาคารและสิ่งปลูกสร้าง-โรงงาน</v>
          </cell>
        </row>
        <row r="6">
          <cell r="A6" t="str">
            <v>อาคารและสิ่งปลูกสร้าง-สำนักงาน</v>
          </cell>
        </row>
        <row r="7">
          <cell r="A7" t="str">
            <v>เครื่องจักรและส่วนประกอบ</v>
          </cell>
        </row>
        <row r="8">
          <cell r="A8" t="str">
            <v>เครื่องมือและอุปกรณ์-โรงงาน</v>
          </cell>
        </row>
        <row r="9">
          <cell r="A9" t="str">
            <v>เครื่องตกแต่งและเครื่องใช้สำนักงาน-โรงงาน</v>
          </cell>
        </row>
        <row r="10">
          <cell r="A10" t="str">
            <v>เครื่องตกแต่งและเครื่องใช้สำนักงาน-สำนักงาน</v>
          </cell>
        </row>
        <row r="11">
          <cell r="A11" t="str">
            <v>ยานพาหนะ-โรงงาน</v>
          </cell>
        </row>
        <row r="12">
          <cell r="A12" t="str">
            <v>ยานพาหนะ-สำนักงาน</v>
          </cell>
        </row>
        <row r="13">
          <cell r="A13" t="str">
            <v>ค่าสิทธิ์-โรงงาน</v>
          </cell>
        </row>
        <row r="14">
          <cell r="A14" t="str">
            <v>ค่าสิทธิ์-สำนักงาน</v>
          </cell>
        </row>
        <row r="15">
          <cell r="A15" t="str">
            <v>สินทรัพย์ระหว่างก่อสร้าง/ติดตั้ง</v>
          </cell>
        </row>
        <row r="16">
          <cell r="A16" t="str">
            <v>สินทรัพย์ไม่มีมูลค่า</v>
          </cell>
        </row>
        <row r="17">
          <cell r="A17" t="str">
            <v>สินทรัพย์มูลค่าต่ำ - โรงงาน(อุปกรณ์)</v>
          </cell>
        </row>
        <row r="18">
          <cell r="A18" t="str">
            <v>สินทรัพย์มูลค่าต่ำ - สำนักงาน(อุปกรณ์)</v>
          </cell>
        </row>
      </sheetData>
      <sheetData sheetId="5"/>
      <sheetData sheetId="6">
        <row r="3">
          <cell r="A3" t="str">
            <v>อาคารสำนักงาน-ห้องปฏิบัติการ</v>
          </cell>
        </row>
        <row r="4">
          <cell r="A4" t="str">
            <v>อาคารสำนักงาน-Office สำนักงานใหญ่</v>
          </cell>
        </row>
        <row r="5">
          <cell r="A5" t="str">
            <v>อาคารสำนักงาน-ห้องประชุม 1</v>
          </cell>
        </row>
        <row r="6">
          <cell r="A6" t="str">
            <v>อาคารสำนักงาน-ห้องประชุม 2</v>
          </cell>
        </row>
        <row r="7">
          <cell r="A7" t="str">
            <v>อ.ห้องเครื่องชั่ง-Office ห้องชั่ง</v>
          </cell>
        </row>
        <row r="8">
          <cell r="A8" t="str">
            <v>อ.ห้องเครื่องชั่ง-โกดังวัตถุดิบยางแผ่น</v>
          </cell>
        </row>
        <row r="9">
          <cell r="A9" t="str">
            <v>อาคารสนง.บริหารวัตถุดิบ&amp;QC</v>
          </cell>
        </row>
        <row r="10">
          <cell r="A10" t="str">
            <v>อาคารโรงงาน-Office ผลิต</v>
          </cell>
        </row>
        <row r="11">
          <cell r="A11" t="str">
            <v>อาคารโรงงาน-Office ทรัพยากรมนุษย์</v>
          </cell>
        </row>
        <row r="12">
          <cell r="A12" t="str">
            <v>อาคารโรงงาน-Office วิศวกรรม</v>
          </cell>
        </row>
        <row r="13">
          <cell r="A13" t="str">
            <v>อาคารโรงงาน-Office โลจิสติก&amp;WIP&amp;QC</v>
          </cell>
        </row>
        <row r="14">
          <cell r="A14" t="str">
            <v>อาคารโรงงาน-ห้องประชุม 3</v>
          </cell>
        </row>
        <row r="15">
          <cell r="A15" t="str">
            <v>อาคารโรงงาน-SHOP ซ่อมบำรุง</v>
          </cell>
        </row>
        <row r="16">
          <cell r="A16" t="str">
            <v>อาคารโรงงาน-พื้นที่รับวัตถุดิบ+ลานรับวัตถุดิบ</v>
          </cell>
        </row>
        <row r="17">
          <cell r="A17" t="str">
            <v>อาคารโรงงาน-บริเวณไลน์รับวัตถุดิบ</v>
          </cell>
        </row>
        <row r="18">
          <cell r="A18" t="str">
            <v>อาคารโรงงาน-บริเวณไลน์เศษยาง</v>
          </cell>
        </row>
        <row r="19">
          <cell r="A19" t="str">
            <v>อาคารโรงงาน-บริเวณไลน์ยางแผ่น</v>
          </cell>
        </row>
        <row r="20">
          <cell r="A20" t="str">
            <v>อาคารโรงงาน-บริเวณไลน์ผสม</v>
          </cell>
        </row>
        <row r="21">
          <cell r="A21" t="str">
            <v>อาคารโรงงาน-บริเวณไลน์คู่</v>
          </cell>
        </row>
        <row r="22">
          <cell r="A22" t="str">
            <v>อาคารโรงงาน-บริเวณไลน์ CV</v>
          </cell>
        </row>
        <row r="23">
          <cell r="A23" t="str">
            <v>อาคารโรงงาน-บริเวณไลน์ PACKING</v>
          </cell>
        </row>
        <row r="24">
          <cell r="A24" t="str">
            <v>อาคารโรงงาน-พื้นที่บรรจุยางถังอบ</v>
          </cell>
        </row>
        <row r="25">
          <cell r="A25" t="str">
            <v>อาคารโรงงาน-พื้นที่เตาอบชั่ง/อัดแท่ง</v>
          </cell>
        </row>
        <row r="26">
          <cell r="A26" t="str">
            <v>อาคารโรงงาน-พื้นที่ทับลัง</v>
          </cell>
        </row>
        <row r="27">
          <cell r="A27" t="str">
            <v>อาคารโรงงาน-พื้นที่ WIP บรรจุและส่งออก</v>
          </cell>
        </row>
        <row r="28">
          <cell r="A28" t="str">
            <v>อาคารโรงงาน-ห้องสต็อค Inventory</v>
          </cell>
        </row>
        <row r="29">
          <cell r="A29" t="str">
            <v>อาคารโรงงาน-พื้นที่ล้างเก๊ะ</v>
          </cell>
        </row>
        <row r="30">
          <cell r="A30" t="str">
            <v>อาคารเก็บวัตถุดิบ</v>
          </cell>
        </row>
        <row r="31">
          <cell r="A31" t="str">
            <v>ห้องน้ำ</v>
          </cell>
        </row>
        <row r="32">
          <cell r="A32" t="str">
            <v>อาคารช่างยนต์</v>
          </cell>
        </row>
        <row r="33">
          <cell r="A33" t="str">
            <v>อาคารโรงอาหาร</v>
          </cell>
        </row>
        <row r="34">
          <cell r="A34" t="str">
            <v>อาคารรีเคลม</v>
          </cell>
        </row>
        <row r="35">
          <cell r="A35" t="str">
            <v>บ้านพักพนักงานรายเดือน</v>
          </cell>
        </row>
        <row r="36">
          <cell r="A36" t="str">
            <v>บ้านพักพนักงานรายวัน</v>
          </cell>
        </row>
        <row r="37">
          <cell r="A37" t="str">
            <v>บ้านพักช่าง</v>
          </cell>
        </row>
        <row r="38">
          <cell r="A38" t="str">
            <v>อาคารเก็บขยะ</v>
          </cell>
        </row>
        <row r="39">
          <cell r="A39" t="str">
            <v>บ่อน้ำเสีย</v>
          </cell>
        </row>
      </sheetData>
      <sheetData sheetId="7">
        <row r="3">
          <cell r="A3" t="str">
            <v>1001 - ที่ดิน-ที่ใช้ในการดำเนินงาน</v>
          </cell>
          <cell r="C3" t="str">
            <v>1000 - สวนยางพารา</v>
          </cell>
        </row>
        <row r="4">
          <cell r="A4" t="str">
            <v>1002 - ที่ดิน-ที่ไม่ใช้ในการดำเนินงาน</v>
          </cell>
          <cell r="C4" t="str">
            <v>1001 - สวนปาล์ม</v>
          </cell>
        </row>
        <row r="5">
          <cell r="A5" t="str">
            <v>1110 - สวน</v>
          </cell>
          <cell r="C5" t="str">
            <v>1100 - บ่อน้ำเสีย</v>
          </cell>
        </row>
        <row r="6">
          <cell r="A6" t="str">
            <v>1111 - บ่อ</v>
          </cell>
          <cell r="C6" t="str">
            <v>1101 - บ่อน้ำบาดาล</v>
          </cell>
        </row>
        <row r="7">
          <cell r="A7" t="str">
            <v>1112 - ถนน,ทางเดิน</v>
          </cell>
          <cell r="C7" t="str">
            <v>3000 - อาคารสำนักงาน</v>
          </cell>
        </row>
        <row r="8">
          <cell r="A8" t="str">
            <v>1113 - ระบบ (คู/ท่อ) ระบายน้ำและส่วนปรับปรุง</v>
          </cell>
          <cell r="C8" t="str">
            <v>3001 - อาคารชุด (ไม่มีกรรมสิทธิ์ในที่ดิน)</v>
          </cell>
        </row>
        <row r="9">
          <cell r="A9" t="str">
            <v>1114 - สวนหย่อม/ปรับปรุงสวนหย่อม</v>
          </cell>
          <cell r="C9" t="str">
            <v>3002 - อาคารพาณิชย์</v>
          </cell>
        </row>
        <row r="10">
          <cell r="A10" t="str">
            <v>1115 - ลานคอนกรีต</v>
          </cell>
          <cell r="C10" t="str">
            <v>3003 - อาคารบ้านพัก</v>
          </cell>
        </row>
        <row r="11">
          <cell r="A11" t="str">
            <v>1116 - รั้ว/กำแพง</v>
          </cell>
          <cell r="C11" t="str">
            <v>3004 - อาคารโรงงาน</v>
          </cell>
        </row>
        <row r="12">
          <cell r="A12" t="str">
            <v>1230 - อาคาร</v>
          </cell>
          <cell r="C12" t="str">
            <v>3005 - อาคารผลิตน้ำประปา</v>
          </cell>
        </row>
        <row r="13">
          <cell r="A13" t="str">
            <v>1231 - สิ่งปลูกสร้าง (อื่นๆที่มองไม่เป็นอาคาร)</v>
          </cell>
          <cell r="C13" t="str">
            <v>3006 - โรงอาหาร</v>
          </cell>
        </row>
        <row r="14">
          <cell r="A14" t="str">
            <v>1350 - เครื่องปั่นและผสม</v>
          </cell>
          <cell r="C14" t="str">
            <v>3007 - คลังสินค้า</v>
          </cell>
        </row>
        <row r="15">
          <cell r="A15" t="str">
            <v>1351 - เครื่องอัด/บดและรีด</v>
          </cell>
          <cell r="C15" t="str">
            <v>3100 - OFFICE</v>
          </cell>
        </row>
        <row r="16">
          <cell r="A16" t="str">
            <v>1352 - เครื่องตัดและย่อย</v>
          </cell>
          <cell r="C16" t="str">
            <v>3101 - ป้อมยาม</v>
          </cell>
        </row>
        <row r="17">
          <cell r="A17" t="str">
            <v>1353 - เครื่องขึ้นรูป</v>
          </cell>
          <cell r="C17" t="str">
            <v>3102 - แทงค์/บ่อ</v>
          </cell>
        </row>
        <row r="18">
          <cell r="A18" t="str">
            <v>1354 - เครื่องอบ</v>
          </cell>
          <cell r="C18" t="str">
            <v>3103 - โรงจอดรถ (ที่จอดรถที่มีหลังคา)</v>
          </cell>
        </row>
        <row r="19">
          <cell r="A19" t="str">
            <v>1355 - เครื่องจักรลำเลียง</v>
          </cell>
          <cell r="C19" t="str">
            <v>3104 - ฐานรับ Tank น้ำยาง/เครื่องจักร</v>
          </cell>
        </row>
        <row r="20">
          <cell r="A20" t="str">
            <v>1356 - เครื่องจักรโลหะอุตสาหกรรม</v>
          </cell>
          <cell r="C20" t="str">
            <v>5000 - เครื่องปั่นน้ำยาง</v>
          </cell>
        </row>
        <row r="21">
          <cell r="A21" t="str">
            <v>1357 - เครื่องล้าง</v>
          </cell>
          <cell r="C21" t="str">
            <v xml:space="preserve">5001 - MOTORMILL เครื่องบดสารเคมี </v>
          </cell>
        </row>
        <row r="22">
          <cell r="A22" t="str">
            <v>1358 - เครื่องถัก</v>
          </cell>
          <cell r="C22" t="str">
            <v>5002 - TURBOMILL เครื่องบดสารเคมี</v>
          </cell>
        </row>
        <row r="23">
          <cell r="A23" t="str">
            <v>1359 - เครื่องจักร-ระบบความร้อน</v>
          </cell>
          <cell r="C23" t="str">
            <v>5003 - MIXING TANK</v>
          </cell>
        </row>
        <row r="24">
          <cell r="A24" t="str">
            <v>1360 - เครื่องจักร-ระบบความเย็น</v>
          </cell>
          <cell r="C24" t="str">
            <v>5004 - PREMIX</v>
          </cell>
        </row>
        <row r="25">
          <cell r="A25" t="str">
            <v>1361 - เครื่องเตรียมลวด</v>
          </cell>
          <cell r="C25" t="str">
            <v>5005 - CENTER REFILL</v>
          </cell>
        </row>
        <row r="26">
          <cell r="A26" t="str">
            <v>1362 - เครื่องทดสอบ</v>
          </cell>
          <cell r="C26" t="str">
            <v>5100 - เครื่องอัดยาง PRESS MACHINE</v>
          </cell>
        </row>
        <row r="27">
          <cell r="A27" t="str">
            <v>1363 - เครื่องหุ้ม</v>
          </cell>
          <cell r="C27" t="str">
            <v>5101 - เครื่องอัดยางละเอียดเป็นก้อน WPB</v>
          </cell>
        </row>
        <row r="28">
          <cell r="A28" t="str">
            <v>1364 - เครื่องจักรอื่นๆ</v>
          </cell>
          <cell r="C28" t="str">
            <v>5102 - เครื่องรีดยางสกิม</v>
          </cell>
        </row>
        <row r="29">
          <cell r="A29" t="str">
            <v>14A0 - Mould</v>
          </cell>
          <cell r="C29" t="str">
            <v>5103 - เครื่องรีดยาง Creper</v>
          </cell>
        </row>
        <row r="30">
          <cell r="A30" t="str">
            <v>14A1 - เครื่องมือช่าง</v>
          </cell>
          <cell r="C30" t="str">
            <v>5104 - เครื่องรีดยาง Reclaim</v>
          </cell>
        </row>
        <row r="31">
          <cell r="A31" t="str">
            <v>14A2 - อุปกรณ์แลป</v>
          </cell>
          <cell r="C31" t="str">
            <v>5105 - เครื่องรีดยางแผ่น</v>
          </cell>
        </row>
        <row r="32">
          <cell r="A32" t="str">
            <v>14A2 - อุปกรณ์แลป</v>
          </cell>
          <cell r="C32" t="str">
            <v>5106 - เครื่องบดยาง Checker Mill</v>
          </cell>
        </row>
        <row r="33">
          <cell r="A33" t="str">
            <v>14A3 - อุปกรณ์ลำเลียง</v>
          </cell>
          <cell r="C33" t="str">
            <v>5107 - เครื่องบดยาง Two Roll Mill</v>
          </cell>
        </row>
        <row r="34">
          <cell r="A34" t="str">
            <v>14A4 - อุปกรณ์ Calibrate</v>
          </cell>
          <cell r="C34" t="str">
            <v>5108 - เครื่อง Rolling Mill</v>
          </cell>
        </row>
        <row r="35">
          <cell r="A35" t="str">
            <v>14A5 - ระบบไฟฟ้า</v>
          </cell>
          <cell r="C35" t="str">
            <v>5109 - เครื่อง Breaker Mill</v>
          </cell>
        </row>
        <row r="36">
          <cell r="A36" t="str">
            <v>14A6 - ระบบน้ำ</v>
          </cell>
          <cell r="C36" t="str">
            <v>5200 - เครื่องSlab cutter</v>
          </cell>
        </row>
        <row r="37">
          <cell r="A37" t="str">
            <v>14A7 - ระบบลม</v>
          </cell>
          <cell r="C37" t="str">
            <v>5201 - เครื่องตัดย่อยยางแบบหยาบ (Hammer Mill (HA))</v>
          </cell>
        </row>
        <row r="38">
          <cell r="A38" t="str">
            <v>14A8 - ระบบความเย็น</v>
          </cell>
          <cell r="C38" t="str">
            <v>5202 - เครื่องตัดย่อยยางแบบละเอียด (Hi Mill Shredder (HM))</v>
          </cell>
        </row>
        <row r="39">
          <cell r="A39" t="str">
            <v>14A9 - เครื่องชั่ง</v>
          </cell>
          <cell r="C39" t="str">
            <v xml:space="preserve">5203 - เครื่อง Prebreker </v>
          </cell>
        </row>
        <row r="40">
          <cell r="A40" t="str">
            <v>14AA - อุปกรณ์โม่/บด</v>
          </cell>
          <cell r="C40" t="str">
            <v>5204 - เครื่องตัดยางคัตติ้ง</v>
          </cell>
        </row>
        <row r="41">
          <cell r="A41" t="str">
            <v>14AB - ชั้นวาง</v>
          </cell>
          <cell r="C41" t="str">
            <v>5205 - เครื่อง Calender</v>
          </cell>
        </row>
        <row r="42">
          <cell r="A42" t="str">
            <v>14AC - ถัง/แทงค์/ตู้คอนเทนเนอร์/ถาด/ตะแกรง</v>
          </cell>
          <cell r="C42" t="str">
            <v>5300 - เครื่องผลิตถุงมือ (Dipping LINE)</v>
          </cell>
        </row>
        <row r="43">
          <cell r="A43" t="str">
            <v>14AD - อุปกรณ์ Pack</v>
          </cell>
          <cell r="C43" t="str">
            <v>5301 - Injection Plastic Machine</v>
          </cell>
        </row>
        <row r="44">
          <cell r="A44" t="str">
            <v>14AE - อุปกรณ์ดูด</v>
          </cell>
          <cell r="C44" t="str">
            <v>5302 - Injection Rubber Machine</v>
          </cell>
        </row>
        <row r="45">
          <cell r="A45" t="str">
            <v>14AE - อุปกรณ์ดูด</v>
          </cell>
          <cell r="C45" t="str">
            <v xml:space="preserve">5303 - PP-Extrusion </v>
          </cell>
        </row>
        <row r="46">
          <cell r="A46" t="str">
            <v>14AF - อุปกรณ์อบและต้ม</v>
          </cell>
          <cell r="C46" t="str">
            <v>5400 - เตาอบ</v>
          </cell>
        </row>
        <row r="47">
          <cell r="A47" t="str">
            <v>14AG - อุปกรณ์ตรวจวัดและทดสอบ</v>
          </cell>
          <cell r="C47" t="str">
            <v>5401 - เครื่องอบยาง (VULCANZING)</v>
          </cell>
        </row>
        <row r="48">
          <cell r="A48" t="str">
            <v>14AH - เครื่องม้วน</v>
          </cell>
          <cell r="C48" t="str">
            <v>5402 - ตู้อบ (TUMBLING)</v>
          </cell>
        </row>
        <row r="49">
          <cell r="A49" t="str">
            <v>14AI - Drum/Roll ขับ Drum</v>
          </cell>
          <cell r="C49" t="str">
            <v>5500 - สายพาน BELT CONVEYOR</v>
          </cell>
        </row>
        <row r="50">
          <cell r="A50" t="str">
            <v>14AJ - อื่นๆ</v>
          </cell>
          <cell r="C50" t="str">
            <v>5501 - กังหันหมุนพายาง Paddle Conveyor</v>
          </cell>
        </row>
        <row r="51">
          <cell r="A51" t="str">
            <v>15D0 - เครื่องตกแต่งและติดตั้ง</v>
          </cell>
          <cell r="C51" t="str">
            <v>5502 - ตระกร้าตักยาง BUSKET ELEVATOR</v>
          </cell>
        </row>
        <row r="52">
          <cell r="A52" t="str">
            <v>15D1 - ระบบปรับอากาศ</v>
          </cell>
          <cell r="C52" t="str">
            <v>5503 - สกรูไลน์วัตถุดิบ</v>
          </cell>
        </row>
        <row r="53">
          <cell r="A53" t="str">
            <v>15D2 - เฟอร์นิเจอร์</v>
          </cell>
          <cell r="C53" t="str">
            <v>5504 - ปั๊มดูดยาง</v>
          </cell>
        </row>
        <row r="54">
          <cell r="A54" t="str">
            <v>15D3 - อุปกรณ์บ้านพัก</v>
          </cell>
          <cell r="C54" t="str">
            <v>5600 - เครื่องตัดไฟฟ้า</v>
          </cell>
        </row>
        <row r="55">
          <cell r="A55" t="str">
            <v>15D4 - ระบบสื่อสาร</v>
          </cell>
          <cell r="C55" t="str">
            <v>5601 - เครื่องตัดไฟเบอร์</v>
          </cell>
        </row>
        <row r="56">
          <cell r="A56" t="str">
            <v>15D5 - Safety equipment</v>
          </cell>
          <cell r="C56" t="str">
            <v>5602 - เครื่องตัดเจาะอเนกประสงค์</v>
          </cell>
        </row>
        <row r="57">
          <cell r="A57" t="str">
            <v>15D6 - เครื่องใช้สำนักงาน</v>
          </cell>
          <cell r="C57" t="str">
            <v>5603 - เครื่องตัดพลาสม่า</v>
          </cell>
        </row>
        <row r="58">
          <cell r="A58" t="str">
            <v>15D7 - เครื่องใช้อื่นๆ</v>
          </cell>
          <cell r="C58" t="str">
            <v>5604 - เครื่องตัดแก๊สตามราง</v>
          </cell>
        </row>
        <row r="59">
          <cell r="A59" t="str">
            <v>15D8 - อุปกรณ์คอมพิวเตอร์</v>
          </cell>
          <cell r="C59" t="str">
            <v>5605 - เครื่องตัดแก๊สตามแบบ</v>
          </cell>
        </row>
        <row r="60">
          <cell r="A60" t="str">
            <v>16E0 - รถยนต์นั่ง/โดยสาร</v>
          </cell>
          <cell r="C60" t="str">
            <v>5606 - เครื่องตัด Amada</v>
          </cell>
        </row>
        <row r="61">
          <cell r="A61" t="str">
            <v>16E1 - รถยนต์บรรทุก</v>
          </cell>
          <cell r="C61" t="str">
            <v>5607 - เครื่องกลึง</v>
          </cell>
        </row>
        <row r="62">
          <cell r="A62" t="str">
            <v>16E2 - รถใช้ในอุตสาหกรรม</v>
          </cell>
          <cell r="C62" t="str">
            <v>5608 - เครื่องไส</v>
          </cell>
        </row>
        <row r="63">
          <cell r="A63" t="str">
            <v>16E3 - รถอื่นๆ</v>
          </cell>
          <cell r="C63" t="str">
            <v>5609 - เครื่องพับ</v>
          </cell>
        </row>
        <row r="64">
          <cell r="A64" t="str">
            <v>17F0 - Software</v>
          </cell>
          <cell r="C64" t="str">
            <v>5610 - เครื่องเจาะ</v>
          </cell>
        </row>
        <row r="65">
          <cell r="C65" t="str">
            <v>5611 - เครื่องกัด</v>
          </cell>
        </row>
        <row r="66">
          <cell r="C66" t="str">
            <v>5612 - เครื่องม้วน</v>
          </cell>
        </row>
        <row r="67">
          <cell r="C67" t="str">
            <v>5613 - อื่นๆ</v>
          </cell>
        </row>
        <row r="68">
          <cell r="C68" t="str">
            <v>5700 - เครื่องล้างยาง</v>
          </cell>
        </row>
        <row r="69">
          <cell r="C69" t="str">
            <v>5701 - เครื่องคลอรีน</v>
          </cell>
        </row>
        <row r="70">
          <cell r="C70" t="str">
            <v>5800 - Braiding</v>
          </cell>
        </row>
        <row r="71">
          <cell r="C71" t="str">
            <v>5801 - Spiral</v>
          </cell>
        </row>
        <row r="72">
          <cell r="C72" t="str">
            <v>5900 - BOILER</v>
          </cell>
        </row>
        <row r="73">
          <cell r="C73" t="str">
            <v>5901 - STEAM CONDENSATE</v>
          </cell>
        </row>
        <row r="74">
          <cell r="C74" t="str">
            <v xml:space="preserve">5902 - LEACHING </v>
          </cell>
        </row>
        <row r="75">
          <cell r="C75" t="str">
            <v>5903 - HEAT EXCHANGE (ตัวแลกเปลี่ยนความร้อน)</v>
          </cell>
        </row>
        <row r="76">
          <cell r="C76" t="str">
            <v>6000 - Freezing</v>
          </cell>
        </row>
        <row r="77">
          <cell r="C77" t="str">
            <v>6001 - Pre-cooling</v>
          </cell>
        </row>
        <row r="78">
          <cell r="C78" t="str">
            <v>6100 - เครื่องเตรียมลวด แบบMCW</v>
          </cell>
        </row>
        <row r="79">
          <cell r="C79" t="str">
            <v>6101 - เครื่องเตรียมลวด แบบBW 5</v>
          </cell>
        </row>
        <row r="80">
          <cell r="C80" t="str">
            <v>6200 - เครื่อง Extracting</v>
          </cell>
        </row>
        <row r="81">
          <cell r="C81" t="str">
            <v>6201 - เครื่อง Burst Test</v>
          </cell>
        </row>
        <row r="82">
          <cell r="C82" t="str">
            <v>6202 - เครื่อง Impulse Test</v>
          </cell>
        </row>
        <row r="83">
          <cell r="C83" t="str">
            <v>6300 - เครื่องหุ้มยาง Extrusion</v>
          </cell>
        </row>
        <row r="84">
          <cell r="C84" t="str">
            <v>6301 - เครื่องหุ้มผ้า Wrap</v>
          </cell>
        </row>
        <row r="85">
          <cell r="C85" t="str">
            <v>6302 - เครื่อง Embose Tape</v>
          </cell>
        </row>
        <row r="86">
          <cell r="C86" t="str">
            <v>6400 - ตะแกรงร่อนเศษยาง VIBRATING</v>
          </cell>
        </row>
        <row r="87">
          <cell r="C87" t="str">
            <v>6401 - เครื่องตากยาง VMI</v>
          </cell>
        </row>
        <row r="88">
          <cell r="C88" t="str">
            <v>6402 - ถังอัดยาง</v>
          </cell>
        </row>
        <row r="89">
          <cell r="C89" t="str">
            <v>A000 - Plastic Mould</v>
          </cell>
        </row>
        <row r="90">
          <cell r="C90" t="str">
            <v>A001 - Rubber Mould</v>
          </cell>
        </row>
        <row r="91">
          <cell r="C91" t="str">
            <v>A100 - Machenical Tools (เครื่องมือที่ใช้แรงคน)</v>
          </cell>
        </row>
        <row r="92">
          <cell r="C92" t="str">
            <v>A101 - Electrical Tools (เครื่องมือที่ใช้ไฟฟ้า)</v>
          </cell>
        </row>
        <row r="93">
          <cell r="C93" t="str">
            <v>A102 - Hand Tools</v>
          </cell>
        </row>
        <row r="94">
          <cell r="C94" t="str">
            <v>A200 - เครื่องตรวจความหนืด  MOONEY</v>
          </cell>
        </row>
        <row r="95">
          <cell r="C95" t="str">
            <v>A201 - เครื่องวัดความอ่อนตัว WALLACE</v>
          </cell>
        </row>
        <row r="96">
          <cell r="C96" t="str">
            <v>A202 - เครื่องชั่งน้ำหนัก</v>
          </cell>
        </row>
        <row r="97">
          <cell r="C97" t="str">
            <v>A203 - เครื่องกลั่น</v>
          </cell>
        </row>
        <row r="98">
          <cell r="C98" t="str">
            <v>A204 - เครื่องทดสอบค่า (MST/PH/PO/PRI)</v>
          </cell>
        </row>
        <row r="99">
          <cell r="C99" t="str">
            <v>A205 - เครื่องทดสอบโปรตีน</v>
          </cell>
        </row>
        <row r="100">
          <cell r="C100" t="str">
            <v>A206 - เครื่องล้าง ULTRA SONIC</v>
          </cell>
        </row>
        <row r="101">
          <cell r="C101" t="str">
            <v>A207 - WATER BATH</v>
          </cell>
        </row>
        <row r="102">
          <cell r="C102" t="str">
            <v>A208 - เตาอบ</v>
          </cell>
        </row>
        <row r="103">
          <cell r="C103" t="str">
            <v>A209 - เครื่องดูดความชื้น</v>
          </cell>
        </row>
        <row r="104">
          <cell r="C104" t="str">
            <v>A210 - เครื่องเขย่าแป้ง</v>
          </cell>
        </row>
        <row r="105">
          <cell r="C105" t="str">
            <v>A211 - LOADCELL</v>
          </cell>
        </row>
        <row r="106">
          <cell r="C106" t="str">
            <v>A212 - HEATER</v>
          </cell>
        </row>
        <row r="107">
          <cell r="C107" t="str">
            <v>A213 - ตู้ดูดควัน</v>
          </cell>
        </row>
        <row r="108">
          <cell r="C108" t="str">
            <v>A214 - PIPETTE</v>
          </cell>
        </row>
        <row r="109">
          <cell r="C109" t="str">
            <v>A215 - TENSILE</v>
          </cell>
        </row>
        <row r="110">
          <cell r="C110" t="str">
            <v xml:space="preserve">A216 - เครื่องกวนสารเคมี </v>
          </cell>
        </row>
        <row r="111">
          <cell r="C111" t="str">
            <v>A217 - เครื่องกวนน้ำยาง (MST)</v>
          </cell>
        </row>
        <row r="112">
          <cell r="C112" t="str">
            <v>A218 - CENTRIFUGE</v>
          </cell>
        </row>
        <row r="113">
          <cell r="C113" t="str">
            <v>A219 - อุปกรณ์วัดอุณหภูมิ</v>
          </cell>
        </row>
        <row r="114">
          <cell r="C114" t="str">
            <v>A220 - อุปกรณ์เทสแรงดึง - Loosen Test</v>
          </cell>
        </row>
        <row r="115">
          <cell r="C115" t="str">
            <v>A221 - อุปกรณ์ทดสอบความหนาแน่น</v>
          </cell>
        </row>
        <row r="116">
          <cell r="C116" t="str">
            <v>A222 - เครื่องอัดยางเข้าแบบ</v>
          </cell>
        </row>
        <row r="117">
          <cell r="C117" t="str">
            <v>A223 - ชุดลูกตุ้มทดสอบน้ำหนัก</v>
          </cell>
        </row>
        <row r="118">
          <cell r="C118" t="str">
            <v>A224 - Hot Plate</v>
          </cell>
        </row>
        <row r="119">
          <cell r="C119" t="str">
            <v>A300 - รถลากน้ำยาง</v>
          </cell>
        </row>
        <row r="120">
          <cell r="C120" t="str">
            <v>A301 - รถลากกล่อง</v>
          </cell>
        </row>
        <row r="121">
          <cell r="C121" t="str">
            <v>A302 - รถเข็น</v>
          </cell>
        </row>
        <row r="122">
          <cell r="C122" t="str">
            <v>A303 - Handlift_ลาก</v>
          </cell>
        </row>
        <row r="123">
          <cell r="C123" t="str">
            <v>A304 - Handlift_ไฟฟ้า</v>
          </cell>
        </row>
        <row r="124">
          <cell r="C124" t="str">
            <v>A305 - เครน</v>
          </cell>
        </row>
        <row r="125">
          <cell r="C125" t="str">
            <v>A306 - สายพานลำเลียงสินค้า</v>
          </cell>
        </row>
        <row r="126">
          <cell r="C126" t="str">
            <v>A307 - รอกโซ่</v>
          </cell>
        </row>
        <row r="127">
          <cell r="C127" t="str">
            <v>A308 - ลิฟท์ขนของ</v>
          </cell>
        </row>
        <row r="128">
          <cell r="C128" t="str">
            <v>A309 - สะพานขึ้นยางส่งออก</v>
          </cell>
        </row>
        <row r="129">
          <cell r="C129" t="str">
            <v xml:space="preserve">A400 - DIMENSION </v>
          </cell>
        </row>
        <row r="130">
          <cell r="C130" t="str">
            <v>A401 - MASS</v>
          </cell>
        </row>
        <row r="131">
          <cell r="C131" t="str">
            <v>A402 - ELECTRICAL</v>
          </cell>
        </row>
        <row r="132">
          <cell r="C132" t="str">
            <v>A403 - TEMPERATURE</v>
          </cell>
        </row>
        <row r="133">
          <cell r="C133" t="str">
            <v>A404 - OTHER</v>
          </cell>
        </row>
        <row r="134">
          <cell r="C134" t="str">
            <v>A500 - เครื่องกำเนิดไฟฟ้า</v>
          </cell>
        </row>
        <row r="135">
          <cell r="C135" t="str">
            <v>A501 - หม้อแปลงไฟฟ้า</v>
          </cell>
        </row>
        <row r="136">
          <cell r="C136" t="str">
            <v>A502 - ตู้ไฟ/ตู้คอนโทรล/ตู้ MBD</v>
          </cell>
        </row>
        <row r="137">
          <cell r="C137" t="str">
            <v>A600 - เครื่องปั้มน้ำ</v>
          </cell>
        </row>
        <row r="138">
          <cell r="C138" t="str">
            <v>A601 - เครื่องสูบน้ำ</v>
          </cell>
        </row>
        <row r="139">
          <cell r="C139" t="str">
            <v>A602 - เครื่องตีน้ำ</v>
          </cell>
        </row>
        <row r="140">
          <cell r="C140" t="str">
            <v>A603 - เครื่องเติมอากาศ /Blower</v>
          </cell>
        </row>
        <row r="141">
          <cell r="C141" t="str">
            <v>A604 - Softener (ระบบบำบัดน้ำ เพื่อป้องกันความกระด้างของน้ำ)</v>
          </cell>
        </row>
        <row r="142">
          <cell r="C142" t="str">
            <v>A605 - ระบบน้ำกรอง</v>
          </cell>
        </row>
        <row r="143">
          <cell r="C143" t="str">
            <v>A700 - ท่อลม</v>
          </cell>
        </row>
        <row r="144">
          <cell r="C144" t="str">
            <v>A701 - เครื่องปั้มลม</v>
          </cell>
        </row>
        <row r="145">
          <cell r="C145" t="str">
            <v>A800 - Cooling tower</v>
          </cell>
        </row>
        <row r="146">
          <cell r="C146" t="str">
            <v xml:space="preserve">A801 - เครื่อง Nitrogen </v>
          </cell>
        </row>
        <row r="147">
          <cell r="C147" t="str">
            <v>A802 - Chiller</v>
          </cell>
        </row>
        <row r="148">
          <cell r="C148" t="str">
            <v>A900 - เครื่องชั่ง แบบDigital</v>
          </cell>
        </row>
        <row r="149">
          <cell r="C149" t="str">
            <v>A901 - เครื่องชั่ง แบบเข็ม</v>
          </cell>
        </row>
        <row r="150">
          <cell r="C150" t="str">
            <v>A902 - เครื่องชั่ง แบบคาน</v>
          </cell>
        </row>
        <row r="151">
          <cell r="C151" t="str">
            <v>AA00 - เครื่องบดเม็ดพลาสติก</v>
          </cell>
        </row>
        <row r="152">
          <cell r="C152" t="str">
            <v>AA01 - เครื่องเตรียมสารเคมี/เครื่องโม่แป้ง/BALLMILL</v>
          </cell>
        </row>
        <row r="153">
          <cell r="C153" t="str">
            <v>AB00 - เก๊ะ</v>
          </cell>
        </row>
        <row r="154">
          <cell r="C154" t="str">
            <v>AB01 - แผ่นเหล็ก</v>
          </cell>
        </row>
        <row r="155">
          <cell r="C155" t="str">
            <v>AB02 - พาเลท</v>
          </cell>
        </row>
        <row r="156">
          <cell r="C156" t="str">
            <v>AB03 - ชั้นวาง</v>
          </cell>
        </row>
        <row r="157">
          <cell r="C157" t="str">
            <v>AC00 - ถังน้ำมัน</v>
          </cell>
        </row>
        <row r="158">
          <cell r="C158" t="str">
            <v>AC01 - ถังอัดจารบี</v>
          </cell>
        </row>
        <row r="159">
          <cell r="C159" t="str">
            <v>AC02 - ตะแกรง</v>
          </cell>
        </row>
        <row r="160">
          <cell r="C160" t="str">
            <v>AC03 - ถังอบยาง</v>
          </cell>
        </row>
        <row r="161">
          <cell r="C161" t="str">
            <v>AC04 - ตู้คอนเทนเนอร์</v>
          </cell>
        </row>
        <row r="162">
          <cell r="C162" t="str">
            <v>AC05 - แทงค์น้ำยาง/เบ้าว์/ถังน้ำยาง</v>
          </cell>
        </row>
        <row r="163">
          <cell r="C163" t="str">
            <v>AC06 - แทงค์สารเคมี</v>
          </cell>
        </row>
        <row r="164">
          <cell r="C164" t="str">
            <v>AC07 - แทงค์อื่นๆ</v>
          </cell>
        </row>
        <row r="165">
          <cell r="C165" t="str">
            <v>AD00 - เครื่องรัดกล่อง</v>
          </cell>
        </row>
        <row r="166">
          <cell r="C166" t="str">
            <v>AD01 - เครื่องซีล</v>
          </cell>
        </row>
        <row r="167">
          <cell r="C167" t="str">
            <v>AD02 - อุปกรณ์ทับลัง</v>
          </cell>
        </row>
        <row r="168">
          <cell r="C168" t="str">
            <v>AD03 - เครื่องพันพาเลท</v>
          </cell>
        </row>
        <row r="169">
          <cell r="C169" t="str">
            <v>AD04 - เครื่องรัดเชือกพลาสติก</v>
          </cell>
        </row>
        <row r="170">
          <cell r="C170" t="str">
            <v>AD05 - MULITVAC (เครื่อง PACK ซอง)</v>
          </cell>
        </row>
        <row r="171">
          <cell r="C171" t="str">
            <v xml:space="preserve">AD06 - INJET </v>
          </cell>
        </row>
        <row r="172">
          <cell r="C172" t="str">
            <v>AE00 - Vucam Pume</v>
          </cell>
        </row>
        <row r="173">
          <cell r="C173" t="str">
            <v>AE01 - เครื่องดูดแป้ง Unimaster</v>
          </cell>
        </row>
        <row r="174">
          <cell r="C174" t="str">
            <v>AE02 - เครื่องดูดฝุ่น</v>
          </cell>
        </row>
        <row r="175">
          <cell r="C175" t="str">
            <v>AE03 - เครื่องดูดตะกั่ว</v>
          </cell>
        </row>
        <row r="176">
          <cell r="C176" t="str">
            <v>AE04 - รถเข็นดูดตะปู</v>
          </cell>
        </row>
        <row r="177">
          <cell r="C177" t="str">
            <v>AF00 - เครื่องอบความชื้น</v>
          </cell>
        </row>
        <row r="178">
          <cell r="C178" t="str">
            <v>AF01 - Conditioning Bath</v>
          </cell>
        </row>
        <row r="179">
          <cell r="C179" t="str">
            <v>AG00 - อุปกรณ์ทดสอบ</v>
          </cell>
        </row>
        <row r="180">
          <cell r="C180" t="str">
            <v>AG01 - เครื่องตรวจจับโลหะ</v>
          </cell>
        </row>
        <row r="181">
          <cell r="C181" t="str">
            <v xml:space="preserve">AG02 - เครื่องวัดอุณหภูมิ </v>
          </cell>
        </row>
        <row r="182">
          <cell r="C182" t="str">
            <v>AG03 - อุปกรณ์วัดความยาว</v>
          </cell>
        </row>
        <row r="183">
          <cell r="C183" t="str">
            <v xml:space="preserve">AG04 - มิเตอร์ </v>
          </cell>
        </row>
        <row r="184">
          <cell r="C184" t="str">
            <v>AG05 - เครื่องทดสอบน้ำ (ล็อกสุ่มน้ำ)</v>
          </cell>
        </row>
        <row r="185">
          <cell r="C185" t="str">
            <v>AG06 - อุปกรณ์ทดสอบลม</v>
          </cell>
        </row>
        <row r="186">
          <cell r="C186" t="str">
            <v>AH00 - เครื่องม้วนMandrel</v>
          </cell>
        </row>
        <row r="187">
          <cell r="C187" t="str">
            <v>AH01 - เครื่องม้วนท่อPack</v>
          </cell>
        </row>
        <row r="188">
          <cell r="C188" t="str">
            <v>AI00 - Drum-เล็ก</v>
          </cell>
        </row>
        <row r="189">
          <cell r="C189" t="str">
            <v>AI01 - Drum-ใหญ่</v>
          </cell>
        </row>
        <row r="190">
          <cell r="C190" t="str">
            <v>AI02 - Roll ขับ Drum</v>
          </cell>
        </row>
        <row r="191">
          <cell r="C191" t="str">
            <v>AJ00 - Cold Runner</v>
          </cell>
        </row>
        <row r="192">
          <cell r="C192" t="str">
            <v>AJ01 - มอเตอร์</v>
          </cell>
        </row>
        <row r="193">
          <cell r="C193" t="str">
            <v>AJ02 - เครื่องฉีดน้ำ</v>
          </cell>
        </row>
        <row r="194">
          <cell r="C194" t="str">
            <v>AJ03 - แบตเตอรี่</v>
          </cell>
        </row>
        <row r="195">
          <cell r="C195" t="str">
            <v>AJ04 - ไฟดักแมลง</v>
          </cell>
        </row>
        <row r="196">
          <cell r="C196" t="str">
            <v>AJ05 - พัดลมอุตสาหกรรม</v>
          </cell>
        </row>
        <row r="197">
          <cell r="C197" t="str">
            <v>D100 - พัดลม</v>
          </cell>
        </row>
        <row r="198">
          <cell r="C198" t="str">
            <v>D101 - แอร์</v>
          </cell>
        </row>
        <row r="199">
          <cell r="C199" t="str">
            <v>D102 - เครื่องฟอกอากาศ</v>
          </cell>
        </row>
        <row r="200">
          <cell r="C200" t="str">
            <v>D200 - โต๊ะ&amp;เก้าอี้</v>
          </cell>
        </row>
        <row r="201">
          <cell r="C201" t="str">
            <v>D201 - ตู้,เคาน์เตอร์,ชั้นวาง</v>
          </cell>
        </row>
        <row r="202">
          <cell r="C202" t="str">
            <v>D400 - วิทยุสื่อสาร</v>
          </cell>
        </row>
        <row r="203">
          <cell r="C203" t="str">
            <v>D401 - โทรศัพท์และระบบ</v>
          </cell>
        </row>
        <row r="204">
          <cell r="C204" t="str">
            <v>D500 - กล้องวงจรปิด</v>
          </cell>
        </row>
        <row r="205">
          <cell r="C205" t="str">
            <v>D501 - อุปกรณ์ดับเพลิง</v>
          </cell>
        </row>
        <row r="206">
          <cell r="C206" t="str">
            <v>D502 - สัญญาณไฟฉุกเฉิน</v>
          </cell>
        </row>
        <row r="207">
          <cell r="C207" t="str">
            <v>D600 - เครื่องบันทึกเวลาทำงาน</v>
          </cell>
        </row>
        <row r="208">
          <cell r="C208" t="str">
            <v>D601 - เครื่องถ่ายเอกสาร</v>
          </cell>
        </row>
        <row r="209">
          <cell r="C209" t="str">
            <v>D602 - เครื่องพิมพ์ดีด</v>
          </cell>
        </row>
        <row r="210">
          <cell r="C210" t="str">
            <v>D603 - เครื่องคำนวณ</v>
          </cell>
        </row>
        <row r="211">
          <cell r="C211" t="str">
            <v>D604 - เครื่องฉายภาพ (Over Head)</v>
          </cell>
        </row>
        <row r="212">
          <cell r="C212" t="str">
            <v>D605 - เครื่องเคลือบบัตร</v>
          </cell>
        </row>
        <row r="213">
          <cell r="C213" t="str">
            <v>D606 - เครื่องโทรสาร</v>
          </cell>
        </row>
        <row r="214">
          <cell r="C214" t="str">
            <v>D607 - เครื่องทำลายเอกสาร</v>
          </cell>
        </row>
        <row r="215">
          <cell r="C215" t="str">
            <v>D608 - เครื่องพิมพ์เช็ค</v>
          </cell>
        </row>
        <row r="216">
          <cell r="C216" t="str">
            <v>D700 - เครื่องล้างจาน/ล้างถังน้ำดื่ม</v>
          </cell>
        </row>
        <row r="217">
          <cell r="C217" t="str">
            <v>D701 - เครื่องซักผ้า</v>
          </cell>
        </row>
        <row r="218">
          <cell r="C218" t="str">
            <v>D702 - เครื่องทำน้ำร้อน/เย็น</v>
          </cell>
        </row>
        <row r="219">
          <cell r="C219" t="str">
            <v>D703 - เครื่องเสียง</v>
          </cell>
        </row>
        <row r="220">
          <cell r="C220" t="str">
            <v>D704 - ตู้เย็น</v>
          </cell>
        </row>
        <row r="221">
          <cell r="C221" t="str">
            <v>D705 - โทรทัศน์</v>
          </cell>
        </row>
        <row r="222">
          <cell r="C222" t="str">
            <v>D706 - ไมโครเวฟ</v>
          </cell>
        </row>
        <row r="223">
          <cell r="C223" t="str">
            <v>D707 - เครื่องกรองน้ำ</v>
          </cell>
        </row>
        <row r="224">
          <cell r="C224" t="str">
            <v>D800 - Personal Computer</v>
          </cell>
        </row>
        <row r="225">
          <cell r="C225" t="str">
            <v>D801 - Notebook Computer</v>
          </cell>
        </row>
        <row r="226">
          <cell r="C226" t="str">
            <v>D802 - Digital Camera</v>
          </cell>
        </row>
        <row r="227">
          <cell r="C227" t="str">
            <v>D803 - Printer</v>
          </cell>
        </row>
        <row r="228">
          <cell r="C228" t="str">
            <v>D804 - UPS</v>
          </cell>
        </row>
        <row r="229">
          <cell r="C229" t="str">
            <v>D805 - Server</v>
          </cell>
        </row>
        <row r="230">
          <cell r="C230" t="str">
            <v>D806 - Projector</v>
          </cell>
        </row>
        <row r="231">
          <cell r="C231" t="str">
            <v>D807 - Network equipment</v>
          </cell>
        </row>
        <row r="232">
          <cell r="C232" t="str">
            <v>D808 - Scanner</v>
          </cell>
        </row>
        <row r="233">
          <cell r="C233" t="str">
            <v>E000 - รถตู้</v>
          </cell>
        </row>
        <row r="234">
          <cell r="C234" t="str">
            <v>E001 - รถยนต์นั่งส่วนบุคคล</v>
          </cell>
        </row>
        <row r="235">
          <cell r="C235" t="str">
            <v>E002 - รถกอล์ฟ</v>
          </cell>
        </row>
        <row r="236">
          <cell r="C236" t="str">
            <v>E100 - รถกะบะ</v>
          </cell>
        </row>
        <row r="237">
          <cell r="C237" t="str">
            <v>E101 - รถกะบะพร้อมพ่วง</v>
          </cell>
        </row>
        <row r="238">
          <cell r="C238" t="str">
            <v>E102 - รถหกล้อ</v>
          </cell>
        </row>
        <row r="239">
          <cell r="C239" t="str">
            <v>E103 - รถสิบล้อ</v>
          </cell>
        </row>
        <row r="240">
          <cell r="C240" t="str">
            <v>E104 - รถตู้บรรทุก</v>
          </cell>
        </row>
        <row r="241">
          <cell r="C241" t="str">
            <v>E105 - รถเทรลเลอร์</v>
          </cell>
        </row>
        <row r="242">
          <cell r="C242" t="str">
            <v>E106 - รถลากจูง (หัวลาก)</v>
          </cell>
        </row>
        <row r="243">
          <cell r="C243" t="str">
            <v>E107 - รถน้ำมัน</v>
          </cell>
        </row>
        <row r="244">
          <cell r="C244" t="str">
            <v>E108 - รถกึ่งพ่วงแท็งค์น้ำมัน</v>
          </cell>
        </row>
        <row r="245">
          <cell r="C245" t="str">
            <v>E200 - รถแทรกเตอร์ (รถตัก / รถขุด)</v>
          </cell>
        </row>
        <row r="246">
          <cell r="C246" t="str">
            <v xml:space="preserve">E201 - รถโฟลคลิฟท์และอุปกรณ์ </v>
          </cell>
        </row>
        <row r="247">
          <cell r="C247" t="str">
            <v>E300 - รถจักรยานยนต์</v>
          </cell>
        </row>
        <row r="248">
          <cell r="C248" t="str">
            <v>E301 - รถดับเพลิง</v>
          </cell>
        </row>
        <row r="249">
          <cell r="C249" t="str">
            <v>E302 - รถกวาดฝุ่น</v>
          </cell>
        </row>
      </sheetData>
      <sheetData sheetId="8">
        <row r="3">
          <cell r="A3" t="str">
            <v>NBOI</v>
          </cell>
        </row>
        <row r="4">
          <cell r="A4" t="str">
            <v>BOI</v>
          </cell>
        </row>
        <row r="5">
          <cell r="A5" t="str">
            <v>STA #2 : 1108/2536</v>
          </cell>
        </row>
        <row r="6">
          <cell r="A6" t="str">
            <v>STA #3 : 1316/2537</v>
          </cell>
        </row>
        <row r="7">
          <cell r="A7" t="str">
            <v>STA #4 : 1342/2540</v>
          </cell>
        </row>
        <row r="8">
          <cell r="A8" t="str">
            <v>STA #5 : 1165/2542</v>
          </cell>
        </row>
        <row r="9">
          <cell r="A9" t="str">
            <v>STA #6 : 1046/2543</v>
          </cell>
        </row>
        <row r="10">
          <cell r="A10" t="str">
            <v>STA #7 : 1803(2)/2547</v>
          </cell>
        </row>
      </sheetData>
      <sheetData sheetId="9">
        <row r="3">
          <cell r="A3" t="str">
            <v>สภาพปกติ - ใช้งาน</v>
          </cell>
        </row>
        <row r="4">
          <cell r="A4" t="str">
            <v>สภาพชำรุด-ใช้งาน</v>
          </cell>
        </row>
        <row r="5">
          <cell r="A5" t="str">
            <v>หยุดใช้งาน</v>
          </cell>
        </row>
        <row r="6">
          <cell r="A6" t="str">
            <v>ให้ยืมใช้งาน</v>
          </cell>
        </row>
        <row r="7">
          <cell r="A7" t="str">
            <v>ไม่มีตัวตน</v>
          </cell>
        </row>
        <row r="8">
          <cell r="A8" t="str">
            <v>รอขาย</v>
          </cell>
        </row>
        <row r="9">
          <cell r="A9" t="str">
            <v>รอตัดจำหน่าย</v>
          </cell>
        </row>
        <row r="10">
          <cell r="A10" t="str">
            <v>ระหว่างการซ่อมแซม</v>
          </cell>
        </row>
        <row r="11">
          <cell r="A11" t="str">
            <v>สำรองใช้งาน</v>
          </cell>
        </row>
      </sheetData>
      <sheetData sheetId="10">
        <row r="3">
          <cell r="A3" t="str">
            <v>Z000</v>
          </cell>
        </row>
        <row r="4">
          <cell r="A4" t="str">
            <v>Z001</v>
          </cell>
        </row>
        <row r="5">
          <cell r="A5" t="str">
            <v>Z002</v>
          </cell>
        </row>
        <row r="6">
          <cell r="A6" t="str">
            <v>Z003</v>
          </cell>
        </row>
      </sheetData>
      <sheetData sheetId="11" refreshError="1"/>
      <sheetData sheetId="12" refreshError="1"/>
      <sheetData sheetId="13"/>
      <sheetData sheetId="14">
        <row r="2">
          <cell r="A2" t="str">
            <v>ที่ดิน</v>
          </cell>
        </row>
      </sheetData>
      <sheetData sheetId="15"/>
      <sheetData sheetId="16">
        <row r="3">
          <cell r="A3" t="str">
            <v>NBOI</v>
          </cell>
        </row>
      </sheetData>
      <sheetData sheetId="17">
        <row r="3">
          <cell r="A3" t="str">
            <v>Z000</v>
          </cell>
        </row>
      </sheetData>
      <sheetData sheetId="18"/>
      <sheetData sheetId="19" refreshError="1"/>
      <sheetData sheetId="20" refreshError="1"/>
      <sheetData sheetId="21" refreshError="1"/>
      <sheetData sheetId="22" refreshError="1"/>
      <sheetData sheetId="23"/>
      <sheetData sheetId="24">
        <row r="2">
          <cell r="A2" t="str">
            <v>ที่ดิน</v>
          </cell>
        </row>
      </sheetData>
      <sheetData sheetId="25">
        <row r="2">
          <cell r="A2" t="str">
            <v>ที่ดิน</v>
          </cell>
        </row>
      </sheetData>
      <sheetData sheetId="26">
        <row r="3">
          <cell r="A3" t="str">
            <v>NBOI</v>
          </cell>
        </row>
      </sheetData>
      <sheetData sheetId="27">
        <row r="3">
          <cell r="A3" t="str">
            <v>Z000</v>
          </cell>
        </row>
      </sheetData>
      <sheetData sheetId="28">
        <row r="3">
          <cell r="A3" t="str">
            <v>Z000</v>
          </cell>
        </row>
      </sheetData>
      <sheetData sheetId="29"/>
      <sheetData sheetId="30"/>
      <sheetData sheetId="31"/>
    </sheetDataSet>
  </externalBook>
</externalLink>
</file>

<file path=xl/externalLinks/externalLink4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00000"/>
      <sheetName val="10000"/>
      <sheetName val="20000"/>
      <sheetName val="SUMMARY"/>
      <sheetName val="USDXAU Before"/>
      <sheetName val="USDXAU After"/>
      <sheetName val="AUDXAU Before"/>
      <sheetName val="AUDXAU After"/>
      <sheetName val="RateCalcs"/>
      <sheetName val="Portfolio Sheets (2)"/>
      <sheetName val="USDXAU_Before"/>
      <sheetName val="USDXAU_After"/>
      <sheetName val="AUDXAU_Before"/>
      <sheetName val="AUDXAU_After"/>
      <sheetName val="Portfolio_Sheets_(2)"/>
      <sheetName val="AssetStatus"/>
      <sheetName val="AssetType"/>
      <sheetName val="License BOI"/>
      <sheetName val="Asset Class"/>
      <sheetName val="Depre. Key"/>
      <sheetName val="Location"/>
      <sheetName val="Data 2"/>
      <sheetName val="USDXAU_Before1"/>
      <sheetName val="USDXAU_After1"/>
      <sheetName val="AUDXAU_Before1"/>
      <sheetName val="AUDXAU_After1"/>
      <sheetName val="Portfolio_Sheets_(2)1"/>
      <sheetName val="License_BOI"/>
      <sheetName val="Asset_Class"/>
      <sheetName val="Depre__Key"/>
      <sheetName val="Data_2"/>
    </sheetNames>
    <sheetDataSet>
      <sheetData sheetId="0" refreshError="1"/>
      <sheetData sheetId="1" refreshError="1"/>
      <sheetData sheetId="2" refreshError="1"/>
      <sheetData sheetId="3" refreshError="1"/>
      <sheetData sheetId="4"/>
      <sheetData sheetId="5" refreshError="1"/>
      <sheetData sheetId="6" refreshError="1"/>
      <sheetData sheetId="7" refreshError="1"/>
      <sheetData sheetId="8" refreshError="1"/>
      <sheetData sheetId="9" refreshError="1"/>
      <sheetData sheetId="10"/>
      <sheetData sheetId="11"/>
      <sheetData sheetId="12"/>
      <sheetData sheetId="13"/>
      <sheetData sheetId="14"/>
      <sheetData sheetId="15" refreshError="1"/>
      <sheetData sheetId="16" refreshError="1"/>
      <sheetData sheetId="17" refreshError="1"/>
      <sheetData sheetId="18" refreshError="1"/>
      <sheetData sheetId="19" refreshError="1"/>
      <sheetData sheetId="20" refreshError="1"/>
      <sheetData sheetId="21" refreshError="1"/>
      <sheetData sheetId="22"/>
      <sheetData sheetId="23"/>
      <sheetData sheetId="24"/>
      <sheetData sheetId="25"/>
      <sheetData sheetId="26"/>
      <sheetData sheetId="27"/>
      <sheetData sheetId="28"/>
      <sheetData sheetId="29"/>
      <sheetData sheetId="30"/>
    </sheetDataSet>
  </externalBook>
</externalLink>
</file>

<file path=xl/externalLinks/externalLink4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etails"/>
      <sheetName val="Report"/>
      <sheetName val="Sales"/>
      <sheetName val="4th cos"/>
    </sheetNames>
    <sheetDataSet>
      <sheetData sheetId="0">
        <row r="92">
          <cell r="C92" t="str">
            <v>PELCO</v>
          </cell>
        </row>
        <row r="106">
          <cell r="C106" t="str">
            <v>SAPURA SERVICE CENTRE</v>
          </cell>
        </row>
        <row r="117">
          <cell r="C117" t="str">
            <v>INTELLECTRONICS SDN BHD</v>
          </cell>
        </row>
        <row r="125">
          <cell r="C125" t="str">
            <v>K.D. HOWA SENG SDN BHD</v>
          </cell>
        </row>
        <row r="138">
          <cell r="C138" t="str">
            <v>CIS-COMM SYSTEMS PTE LTD</v>
          </cell>
        </row>
        <row r="157">
          <cell r="C157" t="str">
            <v>JEBSEN &amp; JESSEN COMMUNICATIONS(M) SDN BHD</v>
          </cell>
        </row>
        <row r="165">
          <cell r="C165" t="str">
            <v>KEJURUTERAAN HUP LEE HING SDN BHD</v>
          </cell>
        </row>
        <row r="173">
          <cell r="C173" t="str">
            <v>HIGH TECH SECURITY AND AUTOMATION SALES &amp; SERVICES</v>
          </cell>
        </row>
        <row r="181">
          <cell r="C181" t="str">
            <v>YCF TRADING</v>
          </cell>
        </row>
        <row r="189">
          <cell r="C189" t="str">
            <v>AUSTCO MARKETING AND SERVICES</v>
          </cell>
        </row>
        <row r="197">
          <cell r="C197" t="str">
            <v>NEXUSTEL SDN BHD</v>
          </cell>
        </row>
      </sheetData>
      <sheetData sheetId="1"/>
      <sheetData sheetId="2"/>
      <sheetData sheetId="3"/>
    </sheetDataSet>
  </externalBook>
</externalLink>
</file>

<file path=xl/externalLinks/externalLink4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ypothesis"/>
      <sheetName val="Profitability"/>
      <sheetName val="Profit anal"/>
      <sheetName val="BS"/>
      <sheetName val="FSA"/>
      <sheetName val="F-1&amp;2"/>
      <sheetName val="F-3"/>
      <sheetName val="F-4"/>
      <sheetName val="F-9"/>
      <sheetName val="F-11"/>
      <sheetName val="FF-2"/>
      <sheetName val="FF-4"/>
      <sheetName val="FF-6"/>
      <sheetName val="FF-10"/>
      <sheetName val="10"/>
      <sheetName val="20"/>
      <sheetName val="30"/>
      <sheetName val="os"/>
      <sheetName val="details"/>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ow r="5">
          <cell r="A5" t="str">
            <v xml:space="preserve">SECTION 108 TAX CREDIT </v>
          </cell>
        </row>
        <row r="7">
          <cell r="A7" t="str">
            <v>YEAR</v>
          </cell>
          <cell r="C7" t="str">
            <v>BALANCE</v>
          </cell>
          <cell r="E7" t="str">
            <v>CURRENT</v>
          </cell>
          <cell r="I7" t="str">
            <v>DIVIDEND</v>
          </cell>
          <cell r="K7" t="str">
            <v>BALANCE</v>
          </cell>
        </row>
        <row r="8">
          <cell r="A8" t="str">
            <v>ENDED</v>
          </cell>
          <cell r="C8" t="str">
            <v>C/F</v>
          </cell>
          <cell r="E8" t="str">
            <v>YEAR</v>
          </cell>
          <cell r="G8" t="str">
            <v>BALANCE</v>
          </cell>
          <cell r="I8" t="str">
            <v>PAID</v>
          </cell>
          <cell r="K8" t="str">
            <v>C/F</v>
          </cell>
        </row>
      </sheetData>
      <sheetData sheetId="13" refreshError="1"/>
      <sheetData sheetId="14" refreshError="1"/>
      <sheetData sheetId="15" refreshError="1"/>
      <sheetData sheetId="16" refreshError="1"/>
      <sheetData sheetId="17" refreshError="1"/>
      <sheetData sheetId="18" refreshError="1"/>
    </sheetDataSet>
  </externalBook>
</externalLink>
</file>

<file path=xl/externalLinks/externalLink4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ame"/>
      <sheetName val="เงินเดือน"/>
      <sheetName val="อบถุงมือ"/>
      <sheetName val="โบนัสLINE"/>
      <sheetName val="PM"/>
      <sheetName val="โบนัสเช็กSSCI   "/>
      <sheetName val="QC_Line"/>
      <sheetName val="PF"/>
      <sheetName val="สรุปโบนัส LINE"/>
      <sheetName val="เช็กFDAPFSCII"/>
      <sheetName val="ฟอร์เมอร์"/>
      <sheetName val="คอมปาว"/>
      <sheetName val="สรุป new"/>
      <sheetName val="สรุป new (2)"/>
      <sheetName val="คิดเงินถอดฯ"/>
      <sheetName val="เข้าแผนก"/>
      <sheetName val="คิดเงินคุมเครื่อง"/>
      <sheetName val="CKSSC1"/>
      <sheetName val="PF1+2"/>
      <sheetName val="CKPF1+2"/>
      <sheetName val="หัก"/>
      <sheetName val="Data 1-15"/>
      <sheetName val="01"/>
      <sheetName val="ทดลอง1"/>
      <sheetName val="02"/>
      <sheetName val="AssetStatus"/>
      <sheetName val="AssetType"/>
      <sheetName val="License BOI"/>
      <sheetName val="Asset Class"/>
      <sheetName val="Depre. Key"/>
      <sheetName val="Location"/>
      <sheetName val="note_defect"/>
      <sheetName val="AA-1"/>
      <sheetName val="โบนัสเช็กSSCI___"/>
      <sheetName val="สรุปโบนัส_LINE"/>
      <sheetName val="สรุป_new"/>
      <sheetName val="สรุป_new_(2)"/>
      <sheetName val="Data_1-15"/>
      <sheetName val="License_BOI"/>
      <sheetName val="Asset_Class"/>
      <sheetName val="Depre__Key"/>
      <sheetName val="Order_Nov_w45"/>
      <sheetName val="Fagor04-A3112e"/>
      <sheetName val="โบนัสเช็กSSCI___1"/>
      <sheetName val="สรุปโบนัส_LINE1"/>
      <sheetName val="สรุป_new1"/>
      <sheetName val="สรุป_new_(2)1"/>
      <sheetName val="Data_1-151"/>
      <sheetName val="License_BOI1"/>
      <sheetName val="Asset_Class1"/>
      <sheetName val="Depre__Key1"/>
      <sheetName val="Sheet1"/>
      <sheetName val="โบนัสเช็กSSCI___2"/>
      <sheetName val="สรุปโบนัส_LINE2"/>
      <sheetName val="สรุป_new2"/>
      <sheetName val="สรุป_new_(2)2"/>
      <sheetName val="Data_1-152"/>
      <sheetName val="License_BOI2"/>
      <sheetName val="Asset_Class2"/>
      <sheetName val="Depre__Key2"/>
      <sheetName val="03100(S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sheetData sheetId="39"/>
      <sheetData sheetId="40"/>
      <sheetData sheetId="41" refreshError="1"/>
      <sheetData sheetId="42" refreshError="1"/>
      <sheetData sheetId="43"/>
      <sheetData sheetId="44"/>
      <sheetData sheetId="45"/>
      <sheetData sheetId="46"/>
      <sheetData sheetId="47"/>
      <sheetData sheetId="48"/>
      <sheetData sheetId="49"/>
      <sheetData sheetId="50"/>
      <sheetData sheetId="51" refreshError="1"/>
      <sheetData sheetId="52"/>
      <sheetData sheetId="53"/>
      <sheetData sheetId="54"/>
      <sheetData sheetId="55"/>
      <sheetData sheetId="56"/>
      <sheetData sheetId="57"/>
      <sheetData sheetId="58"/>
      <sheetData sheetId="59"/>
      <sheetData sheetId="60" refreshError="1"/>
    </sheetDataSet>
  </externalBook>
</externalLink>
</file>

<file path=xl/externalLinks/externalLink4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venue"/>
      <sheetName val="data"/>
      <sheetName val="Assump (2)"/>
      <sheetName val="Assump"/>
      <sheetName val="10Y"/>
      <sheetName val="group"/>
      <sheetName val="revised"/>
      <sheetName val="Capex"/>
      <sheetName val="Op Ex"/>
      <sheetName val="dep cal"/>
      <sheetName val="Sheet1"/>
      <sheetName val="man power"/>
      <sheetName val="Assumption"/>
      <sheetName val="F"/>
      <sheetName val="E"/>
      <sheetName val="DV"/>
      <sheetName val="DT"/>
      <sheetName val="C"/>
      <sheetName val="name"/>
      <sheetName val="PS-1995"/>
      <sheetName val="F1 Log On"/>
      <sheetName val="Assump_(2)"/>
      <sheetName val="Op_Ex"/>
      <sheetName val="dep_cal"/>
      <sheetName val="man_power"/>
      <sheetName val="F1_Log_On"/>
      <sheetName val="DEP12"/>
      <sheetName val="Assump_(2)1"/>
      <sheetName val="Op_Ex1"/>
      <sheetName val="dep_cal1"/>
      <sheetName val="man_power1"/>
      <sheetName val="F1_Log_On1"/>
      <sheetName val="M-Assump-5"/>
      <sheetName val="PE-C4"/>
      <sheetName val="BS_Revise"/>
      <sheetName val="IS_Revise"/>
      <sheetName val="Assump_(2)2"/>
      <sheetName val="Op_Ex2"/>
      <sheetName val="dep_cal2"/>
      <sheetName val="man_power2"/>
      <sheetName val="F1_Log_On2"/>
      <sheetName val="Country"/>
      <sheetName val="Customer"/>
      <sheetName val="Products"/>
      <sheetName val="Package"/>
      <sheetName val="เงินกู้ธนชาติ"/>
      <sheetName val="Stock Aging"/>
      <sheetName val="ตั๋วเงินรับ"/>
      <sheetName val="MTO REV.0"/>
      <sheetName val="Capacity"/>
    </sheetNames>
    <sheetDataSet>
      <sheetData sheetId="0">
        <row r="1">
          <cell r="C1">
            <v>5</v>
          </cell>
        </row>
      </sheetData>
      <sheetData sheetId="1" refreshError="1">
        <row r="1">
          <cell r="C1">
            <v>5</v>
          </cell>
        </row>
      </sheetData>
      <sheetData sheetId="2" refreshError="1"/>
      <sheetData sheetId="3" refreshError="1"/>
      <sheetData sheetId="4" refreshError="1"/>
      <sheetData sheetId="5" refreshError="1"/>
      <sheetData sheetId="6" refreshError="1"/>
      <sheetData sheetId="7"/>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sheetData sheetId="22"/>
      <sheetData sheetId="23"/>
      <sheetData sheetId="24"/>
      <sheetData sheetId="25"/>
      <sheetData sheetId="26" refreshError="1"/>
      <sheetData sheetId="27"/>
      <sheetData sheetId="28"/>
      <sheetData sheetId="29"/>
      <sheetData sheetId="30"/>
      <sheetData sheetId="31"/>
      <sheetData sheetId="32" refreshError="1"/>
      <sheetData sheetId="33" refreshError="1"/>
      <sheetData sheetId="34" refreshError="1"/>
      <sheetData sheetId="35" refreshError="1"/>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4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0000"/>
      <sheetName val="Sheet1"/>
      <sheetName val="F-1 F-2"/>
      <sheetName val="F-3"/>
      <sheetName val="F-4"/>
      <sheetName val="F-5"/>
      <sheetName val="F-9"/>
      <sheetName val="A"/>
      <sheetName val="D"/>
      <sheetName val="B "/>
      <sheetName val="B-3"/>
      <sheetName val="B-4"/>
      <sheetName val="B-10"/>
      <sheetName val="L"/>
      <sheetName val="M"/>
      <sheetName val="U-disc"/>
      <sheetName val="U "/>
      <sheetName val="U-2"/>
      <sheetName val="U-3"/>
      <sheetName val="U-4"/>
      <sheetName val="BB"/>
      <sheetName val="BB-1"/>
      <sheetName val="BB-5"/>
      <sheetName val="CC"/>
      <sheetName val="CC-3"/>
      <sheetName val="FF"/>
      <sheetName val="FF-1"/>
      <sheetName val="FF-2"/>
      <sheetName val="FF-3"/>
      <sheetName val="FF-4"/>
      <sheetName val="10"/>
      <sheetName val="10-1"/>
      <sheetName val="20 30"/>
      <sheetName val="30-1"/>
      <sheetName val="70 "/>
      <sheetName val="P-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sheetData sheetId="27"/>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Set>
  </externalBook>
</externalLink>
</file>

<file path=xl/externalLinks/externalLink4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ldt"/>
      <sheetName val="Sheet1"/>
      <sheetName val="F-1 F-2"/>
      <sheetName val="F-3"/>
      <sheetName val="F-4"/>
      <sheetName val="F-5"/>
      <sheetName val="F-9"/>
      <sheetName val="A"/>
      <sheetName val="D"/>
      <sheetName val="B "/>
      <sheetName val="B-3"/>
      <sheetName val="B-4"/>
      <sheetName val="B-10"/>
      <sheetName val="L"/>
      <sheetName val="M"/>
      <sheetName val="U-disc"/>
      <sheetName val="U "/>
      <sheetName val="U-2"/>
      <sheetName val="U-3"/>
      <sheetName val="U-4"/>
      <sheetName val="BB"/>
      <sheetName val="BB-1"/>
      <sheetName val="BB-5"/>
      <sheetName val="CC"/>
      <sheetName val="CC-3"/>
      <sheetName val="FF"/>
      <sheetName val="FF-1"/>
      <sheetName val="FF-2"/>
      <sheetName val="FF-3"/>
      <sheetName val="FF-4"/>
      <sheetName val="10"/>
      <sheetName val="10-1"/>
      <sheetName val="20 30"/>
      <sheetName val="30-1"/>
      <sheetName val="70 "/>
      <sheetName val="P-1"/>
      <sheetName val="0000"/>
    </sheetNames>
    <sheetDataSet>
      <sheetData sheetId="0" refreshError="1"/>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Set>
  </externalBook>
</externalLink>
</file>

<file path=xl/externalLinks/externalLink5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F-1"/>
      <sheetName val="pldt"/>
      <sheetName val="Sheet1"/>
      <sheetName val="F-1 F-2"/>
      <sheetName val="F-3"/>
      <sheetName val="F-4"/>
      <sheetName val="F-5"/>
      <sheetName val="F-9"/>
      <sheetName val="A"/>
      <sheetName val="D"/>
      <sheetName val="B "/>
      <sheetName val="B-3"/>
      <sheetName val="B-4"/>
      <sheetName val="B-10"/>
      <sheetName val="L"/>
      <sheetName val="M"/>
      <sheetName val="U-disc"/>
      <sheetName val="U "/>
      <sheetName val="U-2"/>
      <sheetName val="U-3"/>
      <sheetName val="U-4"/>
      <sheetName val="BB"/>
      <sheetName val="BB-1"/>
      <sheetName val="BB-5"/>
      <sheetName val="CC"/>
      <sheetName val="CC-3"/>
      <sheetName val="FF"/>
      <sheetName val="FF-2"/>
      <sheetName val="FF-3"/>
      <sheetName val="FF-4"/>
      <sheetName val="10"/>
      <sheetName val="10-1"/>
      <sheetName val="20 30"/>
      <sheetName val="30-1"/>
      <sheetName val="70 "/>
      <sheetName val="P-1"/>
      <sheetName val="0000"/>
    </sheetNames>
    <sheetDataSet>
      <sheetData sheetId="0"/>
      <sheetData sheetId="1" refreshError="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Set>
  </externalBook>
</externalLink>
</file>

<file path=xl/externalLinks/externalLink5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ใบแจ้งหนี้"/>
      <sheetName val="LTX"/>
      <sheetName val="SK"/>
      <sheetName val="RSS"/>
      <sheetName val="ADS "/>
      <sheetName val="CVA "/>
      <sheetName val="CODE,NAME"/>
      <sheetName val="RATE"/>
      <sheetName val="CESSล่วงหน้า "/>
      <sheetName val="สรุปคชจ.ส่งออก"/>
      <sheetName val=" AC LTX "/>
      <sheetName val="AC SK "/>
      <sheetName val="AC RSS"/>
      <sheetName val="AC ADS "/>
      <sheetName val="สรุปประกัน"/>
      <sheetName val="INS LTX "/>
      <sheetName val="INS SK "/>
      <sheetName val="INT.RSS"/>
      <sheetName val="INS ADS"/>
      <sheetName val="ธ.LTX "/>
      <sheetName val="ธ.SK ,ADS"/>
      <sheetName val="CODE_NAME"/>
      <sheetName val="data"/>
      <sheetName val="DEP12"/>
      <sheetName val="ADS_"/>
      <sheetName val="CVA_"/>
      <sheetName val="CESSล่วงหน้า_"/>
      <sheetName val="สรุปคชจ_ส่งออก"/>
      <sheetName val="_AC_LTX_"/>
      <sheetName val="AC_SK_"/>
      <sheetName val="AC_RSS"/>
      <sheetName val="AC_ADS_"/>
      <sheetName val="INS_LTX_"/>
      <sheetName val="INS_SK_"/>
      <sheetName val="INT_RSS"/>
      <sheetName val="INS_ADS"/>
      <sheetName val="ธ_LTX_"/>
      <sheetName val="ธ_SK_,ADS"/>
      <sheetName val="ADS_1"/>
      <sheetName val="CVA_1"/>
      <sheetName val="CESSล่วงหน้า_1"/>
      <sheetName val="สรุปคชจ_ส่งออก1"/>
      <sheetName val="_AC_LTX_1"/>
      <sheetName val="AC_SK_1"/>
      <sheetName val="AC_RSS1"/>
      <sheetName val="AC_ADS_1"/>
      <sheetName val="INS_LTX_1"/>
      <sheetName val="INS_SK_1"/>
      <sheetName val="INT_RSS1"/>
      <sheetName val="INS_ADS1"/>
      <sheetName val="ธ_LTX_1"/>
      <sheetName val="ธ_SK_,ADS1"/>
      <sheetName val="name"/>
      <sheetName val="AssetStatus"/>
      <sheetName val="AssetType"/>
      <sheetName val="License BOI"/>
      <sheetName val="Asset Class"/>
      <sheetName val="Depre. Key"/>
      <sheetName val="Location"/>
      <sheetName val="LEAD Q3'09"/>
      <sheetName val="ADS_2"/>
      <sheetName val="CVA_2"/>
      <sheetName val="CESSล่วงหน้า_2"/>
      <sheetName val="สรุปคชจ_ส่งออก2"/>
      <sheetName val="_AC_LTX_2"/>
      <sheetName val="AC_SK_2"/>
      <sheetName val="AC_RSS2"/>
      <sheetName val="AC_ADS_2"/>
      <sheetName val="INS_LTX_2"/>
      <sheetName val="INS_SK_2"/>
      <sheetName val="INT_RSS2"/>
      <sheetName val="INS_ADS2"/>
      <sheetName val="ธ_LTX_2"/>
      <sheetName val="ธ_SK_,ADS2"/>
      <sheetName val="License_BOI"/>
      <sheetName val="Asset_Class"/>
      <sheetName val="Depre__Key"/>
      <sheetName val="LEAD_Q3'09"/>
      <sheetName val="PDT-015"/>
      <sheetName val="addl cost"/>
      <sheetName val="accumdeprn"/>
      <sheetName val="addl_cost"/>
      <sheetName val="License_BOI1"/>
      <sheetName val="Asset_Class1"/>
      <sheetName val="Depre__Key1"/>
      <sheetName val="addl_cost1"/>
      <sheetName val="COA"/>
      <sheetName val="PARAMETERS"/>
      <sheetName val="J2"/>
      <sheetName val="10-1 Media"/>
      <sheetName val="10-cut"/>
    </sheetNames>
    <sheetDataSet>
      <sheetData sheetId="0"/>
      <sheetData sheetId="1"/>
      <sheetData sheetId="2"/>
      <sheetData sheetId="3"/>
      <sheetData sheetId="4"/>
      <sheetData sheetId="5"/>
      <sheetData sheetId="6" refreshError="1">
        <row r="1">
          <cell r="A1" t="str">
            <v>CODE A/R</v>
          </cell>
          <cell r="B1" t="str">
            <v>A/R NAME</v>
          </cell>
        </row>
        <row r="2">
          <cell r="A2" t="str">
            <v>E01</v>
          </cell>
          <cell r="B2" t="str">
            <v>SAFIC ALCAN</v>
          </cell>
        </row>
        <row r="3">
          <cell r="A3" t="str">
            <v>E02</v>
          </cell>
          <cell r="B3" t="str">
            <v xml:space="preserve">WEBER &amp; SCHAER </v>
          </cell>
        </row>
        <row r="4">
          <cell r="A4" t="str">
            <v>E05</v>
          </cell>
          <cell r="B4" t="str">
            <v>L.WURFBAIN &amp; CO,BV.</v>
          </cell>
        </row>
        <row r="5">
          <cell r="A5" t="str">
            <v>E08</v>
          </cell>
          <cell r="B5" t="str">
            <v>GUZMAN</v>
          </cell>
        </row>
        <row r="6">
          <cell r="A6" t="str">
            <v>K03</v>
          </cell>
          <cell r="B6" t="str">
            <v>HONG IL</v>
          </cell>
        </row>
        <row r="7">
          <cell r="A7" t="str">
            <v>K04</v>
          </cell>
          <cell r="B7" t="str">
            <v>YU WON</v>
          </cell>
        </row>
        <row r="8">
          <cell r="A8" t="str">
            <v>M09</v>
          </cell>
          <cell r="B8" t="str">
            <v>SAFIC ALCAN (MALAYSIA)</v>
          </cell>
        </row>
        <row r="9">
          <cell r="A9" t="str">
            <v>M10</v>
          </cell>
          <cell r="B9" t="str">
            <v>CARGILL</v>
          </cell>
        </row>
        <row r="10">
          <cell r="A10" t="str">
            <v>M12</v>
          </cell>
          <cell r="B10" t="str">
            <v>CHIP LAM SENG</v>
          </cell>
        </row>
        <row r="11">
          <cell r="A11" t="str">
            <v>M14</v>
          </cell>
          <cell r="B11" t="str">
            <v>NR RUBBER</v>
          </cell>
        </row>
        <row r="12">
          <cell r="A12" t="str">
            <v>NH02</v>
          </cell>
          <cell r="B12" t="str">
            <v xml:space="preserve">STA HQ </v>
          </cell>
        </row>
        <row r="13">
          <cell r="A13" t="str">
            <v>NH12</v>
          </cell>
          <cell r="B13" t="str">
            <v>SSC</v>
          </cell>
        </row>
        <row r="14">
          <cell r="A14" t="str">
            <v>NH20</v>
          </cell>
          <cell r="B14" t="str">
            <v>STA TS</v>
          </cell>
        </row>
        <row r="15">
          <cell r="A15" t="str">
            <v>T01</v>
          </cell>
          <cell r="B15" t="str">
            <v>RUBSTONE</v>
          </cell>
        </row>
        <row r="16">
          <cell r="A16" t="str">
            <v>T03</v>
          </cell>
          <cell r="B16" t="str">
            <v>YEA HUAR</v>
          </cell>
        </row>
        <row r="17">
          <cell r="A17" t="str">
            <v>T04</v>
          </cell>
          <cell r="B17" t="str">
            <v>SINTEX</v>
          </cell>
        </row>
        <row r="18">
          <cell r="A18" t="str">
            <v>T05</v>
          </cell>
          <cell r="B18" t="str">
            <v>KAUO JEI</v>
          </cell>
        </row>
        <row r="19">
          <cell r="A19" t="str">
            <v>T06</v>
          </cell>
          <cell r="B19" t="str">
            <v>SONG DAY</v>
          </cell>
        </row>
      </sheetData>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refreshError="1"/>
      <sheetData sheetId="23" refreshError="1"/>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refreshError="1"/>
      <sheetData sheetId="79" refreshError="1"/>
      <sheetData sheetId="80" refreshError="1"/>
      <sheetData sheetId="81"/>
      <sheetData sheetId="82"/>
      <sheetData sheetId="83"/>
      <sheetData sheetId="84"/>
      <sheetData sheetId="85"/>
      <sheetData sheetId="86" refreshError="1"/>
      <sheetData sheetId="87" refreshError="1"/>
      <sheetData sheetId="88" refreshError="1"/>
      <sheetData sheetId="89" refreshError="1"/>
      <sheetData sheetId="90" refreshError="1"/>
    </sheetDataSet>
  </externalBook>
</externalLink>
</file>

<file path=xl/externalLinks/externalLink5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2"/>
      <sheetName val="Sheet5"/>
      <sheetName val="KPI"/>
      <sheetName val="RSS"/>
      <sheetName val="Stock "/>
      <sheetName val="CAPACITY"/>
      <sheetName val="wage01"/>
      <sheetName val="wage02"/>
      <sheetName val="wage03"/>
      <sheetName val="worker "/>
      <sheetName val="VC"/>
      <sheetName val="FC"/>
      <sheetName val="PL"/>
      <sheetName val="dif.vc"/>
      <sheetName val="dis.fc"/>
      <sheetName val="คชจ.ขาย"/>
      <sheetName val="export exp."/>
      <sheetName val="Sale"/>
      <sheetName val="Package"/>
      <sheetName val="Parameter"/>
      <sheetName val="Fixed cost"/>
      <sheetName val="Tel"/>
      <sheetName val="ADMIN"/>
      <sheetName val="description"/>
      <sheetName val="วัสดุสิ้นเปลือง"/>
      <sheetName val="Sheet1"/>
      <sheetName val="CODE,NAME"/>
      <sheetName val="name"/>
      <sheetName val="Stock_"/>
      <sheetName val="worker_"/>
      <sheetName val="dif_vc"/>
      <sheetName val="dis_fc"/>
      <sheetName val="คชจ_ขาย"/>
      <sheetName val="export_exp_"/>
      <sheetName val="Fixed_cost"/>
      <sheetName val="Stock_1"/>
      <sheetName val="worker_1"/>
      <sheetName val="dif_vc1"/>
      <sheetName val="dis_fc1"/>
      <sheetName val="คชจ_ขาย1"/>
      <sheetName val="export_exp_1"/>
      <sheetName val="Fixed_cost1"/>
      <sheetName val="Co info"/>
      <sheetName val="DataSheet"/>
      <sheetName val="Stock_2"/>
      <sheetName val="worker_2"/>
      <sheetName val="dif_vc2"/>
      <sheetName val="dis_fc2"/>
      <sheetName val="คชจ_ขาย2"/>
      <sheetName val="export_exp_2"/>
      <sheetName val="Fixed_cost2"/>
      <sheetName val="Co_info"/>
      <sheetName val="Cash Flow"/>
      <sheetName val="chart_บังคับบัญชา45"/>
      <sheetName val="chart_ปฏิบัติ45"/>
      <sheetName val="บังคับบัญชา45"/>
      <sheetName val="ปฏิบัติ45"/>
      <sheetName val="CODE"/>
      <sheetName val="RATE"/>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refreshError="1"/>
      <sheetData sheetId="27" refreshError="1"/>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refreshError="1"/>
      <sheetData sheetId="43" refreshError="1"/>
      <sheetData sheetId="44"/>
      <sheetData sheetId="45"/>
      <sheetData sheetId="46"/>
      <sheetData sheetId="47"/>
      <sheetData sheetId="48"/>
      <sheetData sheetId="49"/>
      <sheetData sheetId="50"/>
      <sheetData sheetId="51"/>
      <sheetData sheetId="52" refreshError="1"/>
      <sheetData sheetId="53" refreshError="1"/>
      <sheetData sheetId="54" refreshError="1"/>
      <sheetData sheetId="55" refreshError="1"/>
      <sheetData sheetId="56" refreshError="1"/>
      <sheetData sheetId="57" refreshError="1"/>
      <sheetData sheetId="58" refreshError="1"/>
    </sheetDataSet>
  </externalBook>
</externalLink>
</file>

<file path=xl/externalLinks/externalLink5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mpany Info"/>
      <sheetName val="Summary of Fixed Assets"/>
      <sheetName val="Additions"/>
      <sheetName val="Disposals"/>
      <sheetName val="Hire Purchase"/>
      <sheetName val="Lease"/>
      <sheetName val="Controlled Transfer"/>
      <sheetName val="CA Comp"/>
      <sheetName val="IBA Comp "/>
    </sheetNames>
    <sheetDataSet>
      <sheetData sheetId="0">
        <row r="6">
          <cell r="B6" t="str">
            <v>2000 (Current year basis)</v>
          </cell>
        </row>
      </sheetData>
      <sheetData sheetId="1"/>
      <sheetData sheetId="2"/>
      <sheetData sheetId="3"/>
      <sheetData sheetId="4"/>
      <sheetData sheetId="5"/>
      <sheetData sheetId="6"/>
      <sheetData sheetId="7"/>
      <sheetData sheetId="8"/>
    </sheetDataSet>
  </externalBook>
</externalLink>
</file>

<file path=xl/externalLinks/externalLink5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0000"/>
      <sheetName val="FSL"/>
      <sheetName val="F-1"/>
      <sheetName val="Materiality"/>
      <sheetName val="F-2"/>
      <sheetName val="F-3"/>
      <sheetName val="AP110"/>
      <sheetName val="F-7"/>
      <sheetName val="F-7B"/>
      <sheetName val="Cashflow"/>
      <sheetName val="BPR balance sheet"/>
      <sheetName val="BPR profit &amp; loss"/>
      <sheetName val="BPR BS analysis"/>
      <sheetName val="BPR PL analysis"/>
      <sheetName val="F-22"/>
      <sheetName val="A"/>
      <sheetName val="B"/>
      <sheetName val="B-1"/>
      <sheetName val="B-1."/>
      <sheetName val="B-2"/>
      <sheetName val="B-10"/>
      <sheetName val="C"/>
      <sheetName val="L"/>
      <sheetName val="M"/>
      <sheetName val="U"/>
      <sheetName val="U-1"/>
      <sheetName val="BB-1"/>
      <sheetName val="U-2"/>
      <sheetName val="BB"/>
      <sheetName val="BB-10"/>
      <sheetName val="CC"/>
      <sheetName val="DD"/>
      <sheetName val="FF"/>
      <sheetName val="FF-1"/>
      <sheetName val="FF-2"/>
      <sheetName val="FF-3"/>
      <sheetName val="FF-4"/>
      <sheetName val="FF-5"/>
      <sheetName val="Disposals"/>
      <sheetName val="MM"/>
      <sheetName val="10"/>
      <sheetName val="10-1"/>
      <sheetName val="20"/>
      <sheetName val="20-1"/>
      <sheetName val="20-2"/>
      <sheetName val="30"/>
      <sheetName val="30-1"/>
      <sheetName val="30-2"/>
      <sheetName val="70"/>
      <sheetName val="30(old)"/>
      <sheetName val="Company Info"/>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refreshError="1"/>
    </sheetDataSet>
  </externalBook>
</externalLink>
</file>

<file path=xl/externalLinks/externalLink5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วงเครดิต 3"/>
      <sheetName val="1"/>
      <sheetName val="1 (2)"/>
      <sheetName val="1 (3)"/>
      <sheetName val="0245"/>
      <sheetName val="0245 (2)"/>
      <sheetName val="0245T"/>
      <sheetName val="0245T (2)"/>
      <sheetName val="description"/>
      <sheetName val="AccpacTB"/>
      <sheetName val="วงเครดิต_3"/>
      <sheetName val="1_(2)"/>
      <sheetName val="1_(3)"/>
      <sheetName val="0245_(2)"/>
      <sheetName val="0245T_(2)"/>
      <sheetName val="วงเครดิต_31"/>
      <sheetName val="1_(2)1"/>
      <sheetName val="1_(3)1"/>
      <sheetName val="0245_(2)1"/>
      <sheetName val="0245T_(2)1"/>
      <sheetName val="group"/>
      <sheetName val="วงเครดิต_32"/>
      <sheetName val="1_(2)2"/>
      <sheetName val="1_(3)2"/>
      <sheetName val="0245_(2)2"/>
      <sheetName val="0245T_(2)2"/>
      <sheetName val="Data2007"/>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sheetData sheetId="12"/>
      <sheetData sheetId="13"/>
      <sheetData sheetId="14"/>
      <sheetData sheetId="15"/>
      <sheetData sheetId="16"/>
      <sheetData sheetId="17"/>
      <sheetData sheetId="18"/>
      <sheetData sheetId="19"/>
      <sheetData sheetId="20" refreshError="1"/>
      <sheetData sheetId="21"/>
      <sheetData sheetId="22"/>
      <sheetData sheetId="23"/>
      <sheetData sheetId="24"/>
      <sheetData sheetId="25"/>
      <sheetData sheetId="26" refreshError="1"/>
    </sheetDataSet>
  </externalBook>
</externalLink>
</file>

<file path=xl/externalLinks/externalLink5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สำนักงาน"/>
      <sheetName val="Sheet1"/>
      <sheetName val="DTB"/>
      <sheetName val="เครื่องมือกลาง"/>
      <sheetName val="เครื่องมือสุชาติ"/>
      <sheetName val="เครื่องมือสะไกร"/>
      <sheetName val="เครื่องมือสมเกียรติ"/>
      <sheetName val="เครื่องมือสุริยัณห์"/>
      <sheetName val="เครื่องมือวีระ"/>
      <sheetName val="เครื่องมือสมมารถ"/>
      <sheetName val="เครื่องมือช่างยนต์"/>
      <sheetName val="เครื่องมือช่างกลึง"/>
      <sheetName val=" แบ่งพื้นที่"/>
      <sheetName val="Variables"/>
      <sheetName val="AA-1"/>
      <sheetName val="name"/>
      <sheetName val="วงเครดิต 3"/>
      <sheetName val="AssetStatus"/>
      <sheetName val="AssetType"/>
      <sheetName val="License BOI"/>
      <sheetName val="Asset Class"/>
      <sheetName val="Depre. Key"/>
      <sheetName val="Location"/>
      <sheetName val="_แบ่งพื้นที่"/>
      <sheetName val="วงเครดิต_3"/>
      <sheetName val="License_BOI"/>
      <sheetName val="Asset_Class"/>
      <sheetName val="Depre__Key"/>
      <sheetName val="_แบ่งพื้นที่1"/>
      <sheetName val="วงเครดิต_31"/>
      <sheetName val="License_BOI1"/>
      <sheetName val="Asset_Class1"/>
      <sheetName val="Depre__Key1"/>
      <sheetName val="วิเคราะห์"/>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sheetData sheetId="24"/>
      <sheetData sheetId="25"/>
      <sheetData sheetId="26"/>
      <sheetData sheetId="27"/>
      <sheetData sheetId="28"/>
      <sheetData sheetId="29"/>
      <sheetData sheetId="30"/>
      <sheetData sheetId="31"/>
      <sheetData sheetId="32"/>
      <sheetData sheetId="33" refreshError="1"/>
    </sheetDataSet>
  </externalBook>
</externalLink>
</file>

<file path=xl/externalLinks/externalLink5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oduction Cost ($ per Ton)"/>
      <sheetName val="Breakeven Analysis"/>
      <sheetName val="Total Sales"/>
      <sheetName val="LC Sales"/>
      <sheetName val="MC Sales"/>
      <sheetName val="Sales Detail"/>
      <sheetName val="Production Calendar"/>
      <sheetName val="Refractory"/>
      <sheetName val="Production Info"/>
      <sheetName val="Mass Balance"/>
      <sheetName val="Materials Price"/>
      <sheetName val="Consumption Rate"/>
      <sheetName val="Consumption Basis"/>
      <sheetName val="BASIS Per Heat"/>
      <sheetName val="Cons. by Grade"/>
      <sheetName val="Materials Requirement"/>
      <sheetName val="RM Inventory"/>
      <sheetName val="Metallic Inventory"/>
      <sheetName val="Variable Cost Detail"/>
      <sheetName val="RTM Production Cost"/>
      <sheetName val="RTM Cost"/>
      <sheetName val="Production Cost (Baht)"/>
      <sheetName val="Performance $perTon"/>
      <sheetName val="Performance $perTon (2)"/>
      <sheetName val="Contribution Margin (2)"/>
      <sheetName val="Monthly Performance"/>
      <sheetName val="Income Statement (1)"/>
      <sheetName val="Income Statement (2)"/>
      <sheetName val="Assumptions"/>
      <sheetName val="Balance Sheet (1)"/>
      <sheetName val="Balance Sheet"/>
      <sheetName val="Capital Spending"/>
      <sheetName val="Equity Plan"/>
      <sheetName val="Cash Flow"/>
      <sheetName val="Repair &amp; Maint"/>
      <sheetName val="Current FIXED"/>
      <sheetName val="Current VAR"/>
      <sheetName val="Current TOTAL"/>
      <sheetName val="Expense Allocation"/>
      <sheetName val="Maint Allocation"/>
      <sheetName val="Unallocated Expense"/>
      <sheetName val="Cash Flow Chart"/>
      <sheetName val="Statement of Cash Flows"/>
      <sheetName val="2005 - Net Profit by Month"/>
      <sheetName val="Cash Projection"/>
      <sheetName val="MASTER - 2005 NSM Budget Model_"/>
      <sheetName val="total"/>
      <sheetName val="BUILD95"/>
      <sheetName val="Production_Cost_($_per_Ton)"/>
      <sheetName val="Breakeven_Analysis"/>
      <sheetName val="Total_Sales"/>
      <sheetName val="LC_Sales"/>
      <sheetName val="MC_Sales"/>
      <sheetName val="Sales_Detail"/>
      <sheetName val="Production_Calendar"/>
      <sheetName val="Production_Info"/>
      <sheetName val="Mass_Balance"/>
      <sheetName val="Materials_Price"/>
      <sheetName val="Consumption_Rate"/>
      <sheetName val="Consumption_Basis"/>
      <sheetName val="BASIS_Per_Heat"/>
      <sheetName val="Cons__by_Grade"/>
      <sheetName val="Materials_Requirement"/>
      <sheetName val="RM_Inventory"/>
      <sheetName val="Metallic_Inventory"/>
      <sheetName val="Variable_Cost_Detail"/>
      <sheetName val="RTM_Production_Cost"/>
      <sheetName val="RTM_Cost"/>
      <sheetName val="Production_Cost_(Baht)"/>
      <sheetName val="Performance_$perTon"/>
      <sheetName val="Performance_$perTon_(2)"/>
      <sheetName val="Contribution_Margin_(2)"/>
      <sheetName val="Monthly_Performance"/>
      <sheetName val="Income_Statement_(1)"/>
      <sheetName val="Income_Statement_(2)"/>
      <sheetName val="Balance_Sheet_(1)"/>
      <sheetName val="Balance_Sheet"/>
      <sheetName val="Capital_Spending"/>
      <sheetName val="Equity_Plan"/>
      <sheetName val="Cash_Flow"/>
      <sheetName val="Repair_&amp;_Maint"/>
      <sheetName val="Current_FIXED"/>
      <sheetName val="Current_VAR"/>
      <sheetName val="Current_TOTAL"/>
      <sheetName val="Expense_Allocation"/>
      <sheetName val="Maint_Allocation"/>
      <sheetName val="Unallocated_Expense"/>
      <sheetName val="Cash_Flow_Chart"/>
      <sheetName val="Statement_of_Cash_Flows"/>
      <sheetName val="2005_-_Net_Profit_by_Month"/>
      <sheetName val="Cash_Projection"/>
      <sheetName val="MASTER_-_2005_NSM_Budget_Model_"/>
      <sheetName val="LEGAL GUJ"/>
      <sheetName val="IMQ-001"/>
      <sheetName val="Variables"/>
      <sheetName val="MP account"/>
      <sheetName val="คีย์ข้อมูลรายละเอียดต่างๆ"/>
      <sheetName val="Trial Balance"/>
      <sheetName val="MA"/>
      <sheetName val="P2対D1"/>
      <sheetName val="DF"/>
      <sheetName val="YTD Data"/>
      <sheetName val="Ex_Rate"/>
      <sheetName val="Group"/>
    </sheetNames>
    <sheetDataSet>
      <sheetData sheetId="0" refreshError="1"/>
      <sheetData sheetId="1">
        <row r="17">
          <cell r="D17">
            <v>30</v>
          </cell>
        </row>
      </sheetData>
      <sheetData sheetId="2" refreshError="1"/>
      <sheetData sheetId="3" refreshError="1"/>
      <sheetData sheetId="4" refreshError="1"/>
      <sheetData sheetId="5" refreshError="1"/>
      <sheetData sheetId="6"/>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sheetData sheetId="27" refreshError="1"/>
      <sheetData sheetId="28">
        <row r="17">
          <cell r="D17">
            <v>30</v>
          </cell>
        </row>
      </sheetData>
      <sheetData sheetId="29" refreshError="1"/>
      <sheetData sheetId="30" refreshError="1"/>
      <sheetData sheetId="31" refreshError="1"/>
      <sheetData sheetId="32" refreshError="1"/>
      <sheetData sheetId="33"/>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sheetData sheetId="49">
        <row r="17">
          <cell r="D17">
            <v>30</v>
          </cell>
        </row>
      </sheetData>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Set>
  </externalBook>
</externalLink>
</file>

<file path=xl/externalLinks/externalLink5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 val="Plastic June"/>
      <sheetName val="Sheet4"/>
      <sheetName val="Rubber June"/>
      <sheetName val="Sheet3"/>
      <sheetName val="Summarize"/>
      <sheetName val="สำนักงาน"/>
      <sheetName val="Plastic_June"/>
      <sheetName val="Rubber_June"/>
      <sheetName val="Graph Ratio - Fin Analysis"/>
      <sheetName val="Plastic_June1"/>
      <sheetName val="Rubber_June1"/>
      <sheetName val="Graph_Ratio_-_Fin_Analysis"/>
      <sheetName val="TO - SP"/>
      <sheetName val="MA"/>
      <sheetName val="วงเครดิต 3"/>
      <sheetName val="Plastic_June2"/>
      <sheetName val="Rubber_June2"/>
      <sheetName val="Graph_Ratio_-_Fin_Analysis1"/>
      <sheetName val="TO_-_SP"/>
      <sheetName val="วงเครดิต_3"/>
    </sheetNames>
    <sheetDataSet>
      <sheetData sheetId="0" refreshError="1">
        <row r="2">
          <cell r="A2" t="str">
            <v>P0001</v>
          </cell>
          <cell r="B2">
            <v>2</v>
          </cell>
          <cell r="C2">
            <v>750</v>
          </cell>
          <cell r="D2">
            <v>115.2</v>
          </cell>
        </row>
        <row r="3">
          <cell r="A3" t="str">
            <v>P0002</v>
          </cell>
          <cell r="B3">
            <v>2</v>
          </cell>
          <cell r="C3">
            <v>55</v>
          </cell>
          <cell r="D3">
            <v>1570.909090909091</v>
          </cell>
        </row>
        <row r="4">
          <cell r="A4" t="str">
            <v>P0003</v>
          </cell>
          <cell r="B4">
            <v>2</v>
          </cell>
          <cell r="C4">
            <v>111</v>
          </cell>
          <cell r="D4">
            <v>778.37837837837833</v>
          </cell>
        </row>
        <row r="5">
          <cell r="A5" t="str">
            <v>P0004</v>
          </cell>
          <cell r="B5">
            <v>2</v>
          </cell>
          <cell r="C5">
            <v>65</v>
          </cell>
          <cell r="D5">
            <v>1234.2857142857142</v>
          </cell>
        </row>
        <row r="6">
          <cell r="A6" t="str">
            <v>P0005</v>
          </cell>
          <cell r="B6">
            <v>2</v>
          </cell>
          <cell r="C6">
            <v>70</v>
          </cell>
          <cell r="D6">
            <v>1234.2857142857142</v>
          </cell>
        </row>
        <row r="7">
          <cell r="A7" t="str">
            <v>P0006</v>
          </cell>
          <cell r="B7">
            <v>2</v>
          </cell>
          <cell r="C7">
            <v>75</v>
          </cell>
          <cell r="D7">
            <v>1152</v>
          </cell>
        </row>
        <row r="8">
          <cell r="A8" t="str">
            <v>P0007</v>
          </cell>
          <cell r="B8">
            <v>2</v>
          </cell>
          <cell r="C8">
            <v>75</v>
          </cell>
          <cell r="D8">
            <v>1152</v>
          </cell>
        </row>
        <row r="9">
          <cell r="A9" t="str">
            <v>P0008</v>
          </cell>
          <cell r="B9">
            <v>1</v>
          </cell>
          <cell r="C9">
            <v>80</v>
          </cell>
          <cell r="D9">
            <v>1080</v>
          </cell>
        </row>
        <row r="10">
          <cell r="A10" t="str">
            <v>P0009</v>
          </cell>
          <cell r="B10">
            <v>2</v>
          </cell>
          <cell r="C10">
            <v>60</v>
          </cell>
          <cell r="D10">
            <v>1440</v>
          </cell>
        </row>
        <row r="11">
          <cell r="A11" t="str">
            <v>P0010</v>
          </cell>
          <cell r="B11">
            <v>1</v>
          </cell>
          <cell r="C11">
            <v>70</v>
          </cell>
          <cell r="D11">
            <v>1234.2857142857142</v>
          </cell>
        </row>
        <row r="12">
          <cell r="A12" t="str">
            <v>P0011</v>
          </cell>
          <cell r="B12">
            <v>1</v>
          </cell>
          <cell r="C12">
            <v>70</v>
          </cell>
          <cell r="D12">
            <v>1234.2857142857142</v>
          </cell>
        </row>
        <row r="13">
          <cell r="A13" t="str">
            <v>P0012</v>
          </cell>
          <cell r="B13">
            <v>2</v>
          </cell>
          <cell r="C13">
            <v>70</v>
          </cell>
          <cell r="D13">
            <v>1234.2857142857142</v>
          </cell>
        </row>
        <row r="14">
          <cell r="A14" t="str">
            <v>P0101</v>
          </cell>
          <cell r="B14">
            <v>6</v>
          </cell>
          <cell r="C14">
            <v>77</v>
          </cell>
          <cell r="D14">
            <v>1234.2857142857142</v>
          </cell>
        </row>
        <row r="15">
          <cell r="A15" t="str">
            <v>P0102</v>
          </cell>
          <cell r="B15">
            <v>1</v>
          </cell>
          <cell r="C15">
            <v>600</v>
          </cell>
          <cell r="D15">
            <v>144</v>
          </cell>
        </row>
        <row r="16">
          <cell r="A16" t="str">
            <v>P0103</v>
          </cell>
          <cell r="B16">
            <v>6</v>
          </cell>
          <cell r="C16">
            <v>75</v>
          </cell>
          <cell r="D16">
            <v>1115</v>
          </cell>
        </row>
        <row r="17">
          <cell r="A17" t="str">
            <v>P0104-B</v>
          </cell>
          <cell r="B17">
            <v>4</v>
          </cell>
          <cell r="C17">
            <v>75</v>
          </cell>
          <cell r="D17">
            <v>1494</v>
          </cell>
        </row>
        <row r="18">
          <cell r="A18" t="str">
            <v>P0104-R</v>
          </cell>
          <cell r="B18">
            <v>4</v>
          </cell>
          <cell r="C18">
            <v>68</v>
          </cell>
          <cell r="D18">
            <v>1600</v>
          </cell>
        </row>
        <row r="19">
          <cell r="A19" t="str">
            <v>P0105</v>
          </cell>
          <cell r="B19">
            <v>4</v>
          </cell>
          <cell r="C19">
            <v>130</v>
          </cell>
          <cell r="D19">
            <v>664.61538461538464</v>
          </cell>
        </row>
        <row r="20">
          <cell r="A20" t="str">
            <v>P0106-B</v>
          </cell>
          <cell r="B20">
            <v>4</v>
          </cell>
          <cell r="C20">
            <v>55</v>
          </cell>
          <cell r="D20">
            <v>1570.909090909091</v>
          </cell>
        </row>
        <row r="21">
          <cell r="A21" t="str">
            <v>P0106-R</v>
          </cell>
          <cell r="B21">
            <v>4</v>
          </cell>
          <cell r="C21">
            <v>90</v>
          </cell>
          <cell r="D21">
            <v>1570.909090909091</v>
          </cell>
        </row>
        <row r="22">
          <cell r="A22" t="str">
            <v>P0107-B</v>
          </cell>
          <cell r="B22">
            <v>4</v>
          </cell>
          <cell r="C22">
            <v>55</v>
          </cell>
          <cell r="D22">
            <v>1600</v>
          </cell>
        </row>
        <row r="23">
          <cell r="A23" t="str">
            <v>P0107-R</v>
          </cell>
          <cell r="B23">
            <v>4</v>
          </cell>
          <cell r="C23">
            <v>55</v>
          </cell>
          <cell r="D23">
            <v>1728</v>
          </cell>
        </row>
        <row r="24">
          <cell r="A24" t="str">
            <v>P0108</v>
          </cell>
          <cell r="B24">
            <v>1</v>
          </cell>
          <cell r="C24">
            <v>135</v>
          </cell>
          <cell r="D24">
            <v>640</v>
          </cell>
        </row>
        <row r="25">
          <cell r="A25" t="str">
            <v>P0109</v>
          </cell>
          <cell r="B25">
            <v>4</v>
          </cell>
          <cell r="C25">
            <v>145</v>
          </cell>
          <cell r="D25">
            <v>654.5454545454545</v>
          </cell>
        </row>
        <row r="26">
          <cell r="A26" t="str">
            <v>P0110</v>
          </cell>
          <cell r="B26">
            <v>2</v>
          </cell>
          <cell r="C26">
            <v>106</v>
          </cell>
          <cell r="D26">
            <v>950</v>
          </cell>
        </row>
        <row r="27">
          <cell r="A27" t="str">
            <v>P0111</v>
          </cell>
          <cell r="B27">
            <v>2</v>
          </cell>
          <cell r="C27">
            <v>111</v>
          </cell>
          <cell r="D27">
            <v>929</v>
          </cell>
        </row>
        <row r="28">
          <cell r="A28" t="str">
            <v>P0112</v>
          </cell>
          <cell r="B28">
            <v>4</v>
          </cell>
          <cell r="C28">
            <v>92</v>
          </cell>
          <cell r="D28">
            <v>1004.6511627906976</v>
          </cell>
        </row>
        <row r="29">
          <cell r="A29" t="str">
            <v>P0201</v>
          </cell>
          <cell r="B29">
            <v>2</v>
          </cell>
          <cell r="C29" t="e">
            <v>#VALUE!</v>
          </cell>
          <cell r="D29">
            <v>0</v>
          </cell>
        </row>
        <row r="30">
          <cell r="A30" t="str">
            <v>P9701</v>
          </cell>
          <cell r="B30">
            <v>4</v>
          </cell>
          <cell r="C30">
            <v>60</v>
          </cell>
          <cell r="D30">
            <v>1440</v>
          </cell>
        </row>
        <row r="31">
          <cell r="A31" t="str">
            <v>P9702</v>
          </cell>
          <cell r="B31">
            <v>2</v>
          </cell>
          <cell r="C31">
            <v>75</v>
          </cell>
          <cell r="D31">
            <v>1152</v>
          </cell>
        </row>
        <row r="32">
          <cell r="A32" t="str">
            <v>P9703</v>
          </cell>
          <cell r="B32">
            <v>2</v>
          </cell>
          <cell r="C32">
            <v>97</v>
          </cell>
          <cell r="D32">
            <v>890.7216494845361</v>
          </cell>
        </row>
        <row r="33">
          <cell r="A33" t="str">
            <v>P9705</v>
          </cell>
          <cell r="B33">
            <v>6</v>
          </cell>
          <cell r="C33" t="e">
            <v>#VALUE!</v>
          </cell>
          <cell r="D33">
            <v>0</v>
          </cell>
        </row>
        <row r="34">
          <cell r="A34" t="str">
            <v>P9706</v>
          </cell>
          <cell r="B34">
            <v>6</v>
          </cell>
          <cell r="C34" t="e">
            <v>#VALUE!</v>
          </cell>
          <cell r="D34">
            <v>0</v>
          </cell>
        </row>
        <row r="35">
          <cell r="A35" t="str">
            <v>P9707</v>
          </cell>
          <cell r="B35">
            <v>6</v>
          </cell>
          <cell r="C35">
            <v>70</v>
          </cell>
          <cell r="D35">
            <v>1234.2857142857142</v>
          </cell>
        </row>
        <row r="36">
          <cell r="A36" t="str">
            <v>P9708</v>
          </cell>
          <cell r="B36">
            <v>4</v>
          </cell>
          <cell r="C36">
            <v>60</v>
          </cell>
          <cell r="D36">
            <v>1440</v>
          </cell>
        </row>
        <row r="37">
          <cell r="A37" t="str">
            <v>P9709</v>
          </cell>
          <cell r="B37">
            <v>3</v>
          </cell>
          <cell r="C37" t="e">
            <v>#VALUE!</v>
          </cell>
          <cell r="D37">
            <v>0</v>
          </cell>
        </row>
        <row r="38">
          <cell r="A38" t="str">
            <v>P9710</v>
          </cell>
          <cell r="B38">
            <v>0</v>
          </cell>
          <cell r="C38" t="e">
            <v>#VALUE!</v>
          </cell>
          <cell r="D38">
            <v>0</v>
          </cell>
        </row>
        <row r="39">
          <cell r="A39" t="str">
            <v>P9711</v>
          </cell>
          <cell r="B39">
            <v>1</v>
          </cell>
          <cell r="C39" t="e">
            <v>#VALUE!</v>
          </cell>
          <cell r="D39">
            <v>0</v>
          </cell>
        </row>
        <row r="40">
          <cell r="A40" t="str">
            <v>P9712</v>
          </cell>
          <cell r="B40">
            <v>1</v>
          </cell>
          <cell r="C40" t="e">
            <v>#VALUE!</v>
          </cell>
          <cell r="D40">
            <v>0</v>
          </cell>
        </row>
        <row r="41">
          <cell r="A41" t="str">
            <v>P9801</v>
          </cell>
          <cell r="B41">
            <v>4</v>
          </cell>
          <cell r="C41">
            <v>70</v>
          </cell>
          <cell r="D41">
            <v>1234.2857142857142</v>
          </cell>
        </row>
        <row r="42">
          <cell r="A42" t="str">
            <v>P9802</v>
          </cell>
          <cell r="B42">
            <v>4</v>
          </cell>
          <cell r="C42" t="e">
            <v>#VALUE!</v>
          </cell>
          <cell r="D42">
            <v>0</v>
          </cell>
        </row>
        <row r="43">
          <cell r="A43" t="str">
            <v>P9803</v>
          </cell>
          <cell r="B43">
            <v>4</v>
          </cell>
          <cell r="C43">
            <v>70</v>
          </cell>
          <cell r="D43">
            <v>1234.2857142857142</v>
          </cell>
        </row>
        <row r="44">
          <cell r="A44" t="str">
            <v>P9804</v>
          </cell>
          <cell r="B44">
            <v>4</v>
          </cell>
          <cell r="C44">
            <v>60</v>
          </cell>
          <cell r="D44">
            <v>1440</v>
          </cell>
        </row>
        <row r="45">
          <cell r="A45" t="str">
            <v>P9805</v>
          </cell>
          <cell r="B45">
            <v>2</v>
          </cell>
          <cell r="C45">
            <v>73</v>
          </cell>
          <cell r="D45">
            <v>1183.5616438356165</v>
          </cell>
        </row>
        <row r="46">
          <cell r="A46" t="str">
            <v>P9901</v>
          </cell>
          <cell r="B46">
            <v>12</v>
          </cell>
          <cell r="C46">
            <v>30</v>
          </cell>
          <cell r="D46">
            <v>2880</v>
          </cell>
        </row>
        <row r="47">
          <cell r="A47" t="str">
            <v>P9902</v>
          </cell>
          <cell r="B47">
            <v>1</v>
          </cell>
          <cell r="C47">
            <v>85</v>
          </cell>
          <cell r="D47">
            <v>1016.4705882352941</v>
          </cell>
        </row>
        <row r="48">
          <cell r="A48" t="str">
            <v>Pt1</v>
          </cell>
          <cell r="B48">
            <v>0</v>
          </cell>
          <cell r="C48" t="e">
            <v>#VALUE!</v>
          </cell>
          <cell r="D48">
            <v>0</v>
          </cell>
        </row>
        <row r="49">
          <cell r="A49" t="str">
            <v>R0001</v>
          </cell>
          <cell r="B49">
            <v>8</v>
          </cell>
          <cell r="C49">
            <v>288</v>
          </cell>
          <cell r="D49">
            <v>300</v>
          </cell>
        </row>
        <row r="50">
          <cell r="A50" t="str">
            <v>R0002</v>
          </cell>
          <cell r="B50">
            <v>1</v>
          </cell>
          <cell r="C50">
            <v>271</v>
          </cell>
          <cell r="D50">
            <v>318.81918819188189</v>
          </cell>
        </row>
        <row r="51">
          <cell r="A51" t="str">
            <v>R0003</v>
          </cell>
          <cell r="B51">
            <v>4</v>
          </cell>
          <cell r="C51">
            <v>244.99999999999997</v>
          </cell>
          <cell r="D51">
            <v>352.65306122448982</v>
          </cell>
        </row>
        <row r="52">
          <cell r="A52" t="str">
            <v>R0004</v>
          </cell>
          <cell r="B52">
            <v>1</v>
          </cell>
          <cell r="C52" t="e">
            <v>#VALUE!</v>
          </cell>
          <cell r="D52">
            <v>0</v>
          </cell>
        </row>
        <row r="53">
          <cell r="A53" t="str">
            <v>R0005</v>
          </cell>
          <cell r="B53">
            <v>2</v>
          </cell>
          <cell r="C53">
            <v>600</v>
          </cell>
          <cell r="D53">
            <v>144</v>
          </cell>
        </row>
        <row r="54">
          <cell r="A54" t="str">
            <v>R0006-B</v>
          </cell>
          <cell r="B54">
            <v>16</v>
          </cell>
          <cell r="C54">
            <v>380</v>
          </cell>
          <cell r="D54">
            <v>126</v>
          </cell>
        </row>
        <row r="55">
          <cell r="A55" t="str">
            <v>R0006-G</v>
          </cell>
          <cell r="B55">
            <v>16</v>
          </cell>
          <cell r="C55">
            <v>330</v>
          </cell>
          <cell r="D55">
            <v>82</v>
          </cell>
        </row>
        <row r="56">
          <cell r="A56" t="str">
            <v>R0007</v>
          </cell>
          <cell r="B56">
            <v>4</v>
          </cell>
          <cell r="C56">
            <v>280</v>
          </cell>
          <cell r="D56">
            <v>274.28571428571428</v>
          </cell>
        </row>
        <row r="57">
          <cell r="A57" t="str">
            <v>R0008</v>
          </cell>
          <cell r="B57">
            <v>1</v>
          </cell>
          <cell r="C57">
            <v>360</v>
          </cell>
          <cell r="D57">
            <v>200</v>
          </cell>
        </row>
        <row r="58">
          <cell r="A58" t="str">
            <v>R0009</v>
          </cell>
          <cell r="B58">
            <v>6</v>
          </cell>
          <cell r="C58">
            <v>246</v>
          </cell>
          <cell r="D58">
            <v>254.11764705882354</v>
          </cell>
        </row>
        <row r="59">
          <cell r="A59" t="str">
            <v>R0010</v>
          </cell>
          <cell r="B59">
            <v>1</v>
          </cell>
          <cell r="C59">
            <v>288</v>
          </cell>
          <cell r="D59">
            <v>260</v>
          </cell>
        </row>
        <row r="60">
          <cell r="A60" t="str">
            <v>R0011</v>
          </cell>
          <cell r="B60">
            <v>32</v>
          </cell>
          <cell r="C60" t="e">
            <v>#VALUE!</v>
          </cell>
          <cell r="D60">
            <v>0</v>
          </cell>
        </row>
        <row r="61">
          <cell r="A61" t="str">
            <v>R0011-G</v>
          </cell>
          <cell r="B61">
            <v>32</v>
          </cell>
          <cell r="C61">
            <v>360</v>
          </cell>
          <cell r="D61">
            <v>86.4</v>
          </cell>
        </row>
        <row r="62">
          <cell r="A62" t="str">
            <v>R0012</v>
          </cell>
          <cell r="B62">
            <v>4</v>
          </cell>
          <cell r="C62">
            <v>310</v>
          </cell>
          <cell r="D62">
            <v>278.70967741935482</v>
          </cell>
        </row>
        <row r="63">
          <cell r="A63" t="str">
            <v>R0013</v>
          </cell>
          <cell r="B63">
            <v>2</v>
          </cell>
          <cell r="C63">
            <v>345.6</v>
          </cell>
          <cell r="D63">
            <v>250</v>
          </cell>
        </row>
        <row r="64">
          <cell r="A64" t="str">
            <v>R0101</v>
          </cell>
          <cell r="B64">
            <v>0</v>
          </cell>
          <cell r="C64" t="e">
            <v>#VALUE!</v>
          </cell>
          <cell r="D64">
            <v>0</v>
          </cell>
        </row>
        <row r="65">
          <cell r="A65" t="str">
            <v>R0101-b</v>
          </cell>
          <cell r="B65">
            <v>32</v>
          </cell>
          <cell r="C65">
            <v>370</v>
          </cell>
          <cell r="D65">
            <v>104</v>
          </cell>
        </row>
        <row r="66">
          <cell r="A66" t="str">
            <v>R0101-g</v>
          </cell>
          <cell r="B66">
            <v>0</v>
          </cell>
          <cell r="C66" t="e">
            <v>#VALUE!</v>
          </cell>
          <cell r="D66">
            <v>0</v>
          </cell>
        </row>
        <row r="67">
          <cell r="A67" t="str">
            <v>R0102-B</v>
          </cell>
          <cell r="B67">
            <v>32</v>
          </cell>
          <cell r="C67">
            <v>370</v>
          </cell>
          <cell r="D67">
            <v>124</v>
          </cell>
        </row>
        <row r="68">
          <cell r="A68" t="str">
            <v>R0103</v>
          </cell>
          <cell r="B68">
            <v>32</v>
          </cell>
          <cell r="C68">
            <v>432</v>
          </cell>
          <cell r="D68">
            <v>200</v>
          </cell>
        </row>
        <row r="69">
          <cell r="A69" t="str">
            <v>R0104</v>
          </cell>
          <cell r="B69">
            <v>8</v>
          </cell>
          <cell r="C69">
            <v>390.95022624434387</v>
          </cell>
          <cell r="D69">
            <v>221</v>
          </cell>
        </row>
        <row r="70">
          <cell r="A70" t="str">
            <v>R0105</v>
          </cell>
          <cell r="B70">
            <v>32</v>
          </cell>
          <cell r="C70">
            <v>432</v>
          </cell>
          <cell r="D70">
            <v>200</v>
          </cell>
        </row>
        <row r="71">
          <cell r="A71" t="str">
            <v>R0106</v>
          </cell>
          <cell r="B71">
            <v>2</v>
          </cell>
          <cell r="C71">
            <v>250</v>
          </cell>
          <cell r="D71">
            <v>278</v>
          </cell>
        </row>
        <row r="72">
          <cell r="A72" t="str">
            <v>R0107</v>
          </cell>
          <cell r="B72">
            <v>36</v>
          </cell>
          <cell r="C72">
            <v>390</v>
          </cell>
          <cell r="D72">
            <v>246.85714285714286</v>
          </cell>
        </row>
        <row r="73">
          <cell r="A73" t="str">
            <v>R0108</v>
          </cell>
          <cell r="B73">
            <v>2</v>
          </cell>
          <cell r="C73">
            <v>380</v>
          </cell>
          <cell r="D73">
            <v>227.36842105263159</v>
          </cell>
        </row>
        <row r="74">
          <cell r="A74" t="str">
            <v>R0109</v>
          </cell>
          <cell r="B74">
            <v>2</v>
          </cell>
          <cell r="C74">
            <v>308.57142857142856</v>
          </cell>
          <cell r="D74">
            <v>280</v>
          </cell>
        </row>
        <row r="75">
          <cell r="A75" t="str">
            <v>R0110</v>
          </cell>
          <cell r="B75">
            <v>6</v>
          </cell>
          <cell r="C75">
            <v>220</v>
          </cell>
          <cell r="D75">
            <v>350</v>
          </cell>
        </row>
        <row r="76">
          <cell r="A76" t="str">
            <v>R0201</v>
          </cell>
          <cell r="B76">
            <v>2</v>
          </cell>
          <cell r="C76">
            <v>350</v>
          </cell>
          <cell r="D76">
            <v>246.85714285714286</v>
          </cell>
        </row>
        <row r="77">
          <cell r="A77" t="str">
            <v>R0202</v>
          </cell>
          <cell r="B77">
            <v>1</v>
          </cell>
          <cell r="C77">
            <v>380.6167400881057</v>
          </cell>
          <cell r="D77">
            <v>227</v>
          </cell>
        </row>
        <row r="78">
          <cell r="A78" t="str">
            <v>R96003</v>
          </cell>
          <cell r="B78">
            <v>0</v>
          </cell>
          <cell r="C78" t="e">
            <v>#VALUE!</v>
          </cell>
          <cell r="D78">
            <v>0</v>
          </cell>
        </row>
        <row r="79">
          <cell r="A79" t="str">
            <v>R9603</v>
          </cell>
          <cell r="B79">
            <v>16</v>
          </cell>
          <cell r="C79">
            <v>250</v>
          </cell>
          <cell r="D79">
            <v>330</v>
          </cell>
        </row>
        <row r="80">
          <cell r="A80" t="str">
            <v>R9604</v>
          </cell>
          <cell r="B80">
            <v>12</v>
          </cell>
          <cell r="C80">
            <v>220</v>
          </cell>
          <cell r="D80">
            <v>288</v>
          </cell>
        </row>
        <row r="81">
          <cell r="A81" t="str">
            <v>R9605</v>
          </cell>
          <cell r="B81">
            <v>6</v>
          </cell>
          <cell r="C81">
            <v>288</v>
          </cell>
          <cell r="D81">
            <v>300</v>
          </cell>
        </row>
        <row r="82">
          <cell r="A82" t="str">
            <v>R9701</v>
          </cell>
          <cell r="B82">
            <v>8</v>
          </cell>
          <cell r="C82">
            <v>260</v>
          </cell>
          <cell r="D82">
            <v>288</v>
          </cell>
        </row>
        <row r="83">
          <cell r="A83" t="str">
            <v>R9702</v>
          </cell>
          <cell r="B83">
            <v>1</v>
          </cell>
          <cell r="C83">
            <v>300</v>
          </cell>
          <cell r="D83">
            <v>288</v>
          </cell>
        </row>
        <row r="84">
          <cell r="A84" t="str">
            <v>R9703</v>
          </cell>
          <cell r="B84">
            <v>4</v>
          </cell>
          <cell r="C84">
            <v>290</v>
          </cell>
          <cell r="D84">
            <v>250</v>
          </cell>
        </row>
        <row r="85">
          <cell r="A85" t="str">
            <v>R9704</v>
          </cell>
          <cell r="B85">
            <v>4</v>
          </cell>
          <cell r="C85">
            <v>297.93103448275861</v>
          </cell>
          <cell r="D85">
            <v>290</v>
          </cell>
        </row>
        <row r="86">
          <cell r="A86" t="str">
            <v>R9705</v>
          </cell>
          <cell r="B86">
            <v>3</v>
          </cell>
          <cell r="C86">
            <v>297.93103448275861</v>
          </cell>
          <cell r="D86">
            <v>290</v>
          </cell>
        </row>
        <row r="87">
          <cell r="A87" t="str">
            <v>R9706</v>
          </cell>
          <cell r="B87">
            <v>1</v>
          </cell>
          <cell r="C87">
            <v>297.93103448275861</v>
          </cell>
          <cell r="D87">
            <v>290</v>
          </cell>
        </row>
        <row r="88">
          <cell r="A88" t="str">
            <v>R9707</v>
          </cell>
          <cell r="B88">
            <v>2</v>
          </cell>
          <cell r="C88">
            <v>280</v>
          </cell>
          <cell r="D88">
            <v>226</v>
          </cell>
        </row>
        <row r="89">
          <cell r="A89" t="str">
            <v>R9708</v>
          </cell>
          <cell r="B89">
            <v>1</v>
          </cell>
          <cell r="C89">
            <v>278.70967741935482</v>
          </cell>
          <cell r="D89">
            <v>310</v>
          </cell>
        </row>
        <row r="90">
          <cell r="A90" t="str">
            <v>R9709</v>
          </cell>
          <cell r="B90">
            <v>8</v>
          </cell>
          <cell r="C90">
            <v>300</v>
          </cell>
          <cell r="D90">
            <v>246.85714285714286</v>
          </cell>
        </row>
        <row r="91">
          <cell r="A91" t="str">
            <v>R9710</v>
          </cell>
          <cell r="B91">
            <v>1</v>
          </cell>
          <cell r="C91">
            <v>360</v>
          </cell>
          <cell r="D91">
            <v>190</v>
          </cell>
        </row>
        <row r="92">
          <cell r="A92" t="str">
            <v>R9711</v>
          </cell>
          <cell r="B92">
            <v>6</v>
          </cell>
          <cell r="C92">
            <v>274.28571428571428</v>
          </cell>
          <cell r="D92">
            <v>315</v>
          </cell>
        </row>
        <row r="93">
          <cell r="A93" t="str">
            <v>R9712</v>
          </cell>
          <cell r="B93">
            <v>4</v>
          </cell>
          <cell r="C93">
            <v>274.28571428571428</v>
          </cell>
          <cell r="D93">
            <v>315</v>
          </cell>
        </row>
        <row r="94">
          <cell r="A94" t="str">
            <v>R9713</v>
          </cell>
          <cell r="B94">
            <v>4</v>
          </cell>
          <cell r="C94">
            <v>274.28571428571428</v>
          </cell>
          <cell r="D94">
            <v>315</v>
          </cell>
        </row>
        <row r="95">
          <cell r="A95" t="str">
            <v>R9801</v>
          </cell>
          <cell r="B95">
            <v>2</v>
          </cell>
          <cell r="C95">
            <v>278.70967741935482</v>
          </cell>
          <cell r="D95">
            <v>310</v>
          </cell>
        </row>
        <row r="96">
          <cell r="A96" t="str">
            <v>R9802</v>
          </cell>
          <cell r="B96">
            <v>1</v>
          </cell>
          <cell r="C96">
            <v>288</v>
          </cell>
          <cell r="D96">
            <v>300</v>
          </cell>
        </row>
        <row r="97">
          <cell r="A97" t="str">
            <v>R9803</v>
          </cell>
          <cell r="B97">
            <v>2</v>
          </cell>
          <cell r="C97">
            <v>288</v>
          </cell>
          <cell r="D97">
            <v>300</v>
          </cell>
        </row>
        <row r="98">
          <cell r="A98" t="str">
            <v>R9804</v>
          </cell>
          <cell r="B98">
            <v>2</v>
          </cell>
          <cell r="C98">
            <v>278.70967741935482</v>
          </cell>
          <cell r="D98">
            <v>310</v>
          </cell>
        </row>
        <row r="99">
          <cell r="A99" t="str">
            <v>R9805</v>
          </cell>
          <cell r="B99">
            <v>1</v>
          </cell>
          <cell r="C99">
            <v>288</v>
          </cell>
          <cell r="D99">
            <v>300</v>
          </cell>
        </row>
        <row r="100">
          <cell r="A100" t="str">
            <v>R9806</v>
          </cell>
          <cell r="B100">
            <v>2</v>
          </cell>
          <cell r="C100">
            <v>288</v>
          </cell>
          <cell r="D100">
            <v>300</v>
          </cell>
        </row>
        <row r="101">
          <cell r="A101" t="str">
            <v>R9807</v>
          </cell>
          <cell r="B101">
            <v>2</v>
          </cell>
          <cell r="C101">
            <v>260</v>
          </cell>
          <cell r="D101">
            <v>285</v>
          </cell>
        </row>
        <row r="102">
          <cell r="A102" t="str">
            <v>R9808</v>
          </cell>
          <cell r="B102">
            <v>1</v>
          </cell>
          <cell r="C102">
            <v>288</v>
          </cell>
          <cell r="D102">
            <v>300</v>
          </cell>
        </row>
        <row r="103">
          <cell r="A103" t="str">
            <v>R9809</v>
          </cell>
          <cell r="B103">
            <v>1</v>
          </cell>
          <cell r="C103">
            <v>288</v>
          </cell>
          <cell r="D103">
            <v>300</v>
          </cell>
        </row>
        <row r="104">
          <cell r="A104" t="str">
            <v>R9901</v>
          </cell>
          <cell r="B104">
            <v>1</v>
          </cell>
          <cell r="C104">
            <v>250</v>
          </cell>
          <cell r="D104">
            <v>250</v>
          </cell>
        </row>
        <row r="105">
          <cell r="A105" t="str">
            <v>R9902</v>
          </cell>
          <cell r="B105">
            <v>1</v>
          </cell>
          <cell r="C105">
            <v>280</v>
          </cell>
          <cell r="D105">
            <v>300</v>
          </cell>
        </row>
        <row r="106">
          <cell r="A106" t="str">
            <v>R9903</v>
          </cell>
          <cell r="B106">
            <v>1</v>
          </cell>
          <cell r="C106">
            <v>288</v>
          </cell>
          <cell r="D106">
            <v>300</v>
          </cell>
        </row>
        <row r="107">
          <cell r="A107" t="str">
            <v>R9904</v>
          </cell>
          <cell r="B107">
            <v>6</v>
          </cell>
          <cell r="C107">
            <v>288</v>
          </cell>
          <cell r="D107">
            <v>300</v>
          </cell>
        </row>
        <row r="108">
          <cell r="A108" t="str">
            <v>R9905</v>
          </cell>
          <cell r="B108">
            <v>1</v>
          </cell>
          <cell r="C108">
            <v>320</v>
          </cell>
          <cell r="D108">
            <v>270</v>
          </cell>
        </row>
        <row r="109">
          <cell r="A109" t="str">
            <v>R9906</v>
          </cell>
          <cell r="B109">
            <v>1</v>
          </cell>
          <cell r="C109">
            <v>288</v>
          </cell>
          <cell r="D109">
            <v>300</v>
          </cell>
        </row>
        <row r="110">
          <cell r="A110" t="str">
            <v>R9907</v>
          </cell>
          <cell r="B110">
            <v>8</v>
          </cell>
          <cell r="C110">
            <v>288</v>
          </cell>
          <cell r="D110">
            <v>300</v>
          </cell>
        </row>
        <row r="111">
          <cell r="A111" t="str">
            <v>R9908</v>
          </cell>
          <cell r="B111">
            <v>2</v>
          </cell>
          <cell r="C111">
            <v>278.70967741935482</v>
          </cell>
          <cell r="D111">
            <v>310</v>
          </cell>
        </row>
        <row r="112">
          <cell r="A112" t="str">
            <v>R9909</v>
          </cell>
          <cell r="B112">
            <v>2</v>
          </cell>
          <cell r="C112">
            <v>250</v>
          </cell>
          <cell r="D112">
            <v>280</v>
          </cell>
        </row>
        <row r="113">
          <cell r="A113" t="str">
            <v>R9910</v>
          </cell>
          <cell r="B113">
            <v>1</v>
          </cell>
          <cell r="C113">
            <v>288</v>
          </cell>
          <cell r="D113">
            <v>300</v>
          </cell>
        </row>
        <row r="114">
          <cell r="A114" t="str">
            <v>R9911</v>
          </cell>
          <cell r="B114">
            <v>4</v>
          </cell>
          <cell r="C114">
            <v>292.88135593220341</v>
          </cell>
          <cell r="D114">
            <v>295</v>
          </cell>
        </row>
        <row r="115">
          <cell r="A115" t="str">
            <v>R9912</v>
          </cell>
          <cell r="B115">
            <v>1</v>
          </cell>
          <cell r="C115">
            <v>308.57142857142856</v>
          </cell>
          <cell r="D115">
            <v>280</v>
          </cell>
        </row>
        <row r="116">
          <cell r="A116" t="str">
            <v>R9913</v>
          </cell>
          <cell r="B116">
            <v>2</v>
          </cell>
          <cell r="C116">
            <v>297.93103448275861</v>
          </cell>
          <cell r="D116">
            <v>290</v>
          </cell>
        </row>
        <row r="117">
          <cell r="A117" t="str">
            <v>R9914</v>
          </cell>
          <cell r="B117">
            <v>2</v>
          </cell>
          <cell r="C117">
            <v>297.93103448275861</v>
          </cell>
          <cell r="D117">
            <v>290</v>
          </cell>
        </row>
        <row r="118">
          <cell r="A118" t="str">
            <v>R9915</v>
          </cell>
          <cell r="B118">
            <v>1</v>
          </cell>
          <cell r="C118">
            <v>303.15789473684208</v>
          </cell>
          <cell r="D118">
            <v>285</v>
          </cell>
        </row>
        <row r="119">
          <cell r="A119" t="str">
            <v>R9916</v>
          </cell>
          <cell r="B119">
            <v>1</v>
          </cell>
          <cell r="C119">
            <v>308.57142857142856</v>
          </cell>
          <cell r="D119">
            <v>280</v>
          </cell>
        </row>
        <row r="120">
          <cell r="A120" t="str">
            <v>R9917</v>
          </cell>
          <cell r="B120">
            <v>1</v>
          </cell>
          <cell r="C120">
            <v>320</v>
          </cell>
          <cell r="D120">
            <v>270</v>
          </cell>
        </row>
        <row r="121">
          <cell r="A121" t="str">
            <v>R9918</v>
          </cell>
          <cell r="B121">
            <v>2</v>
          </cell>
          <cell r="C121">
            <v>278.70967741935482</v>
          </cell>
          <cell r="D121">
            <v>310</v>
          </cell>
        </row>
        <row r="122">
          <cell r="A122" t="str">
            <v>R9919</v>
          </cell>
          <cell r="B122">
            <v>2</v>
          </cell>
          <cell r="C122">
            <v>323.59550561797755</v>
          </cell>
          <cell r="D122">
            <v>267</v>
          </cell>
        </row>
        <row r="123">
          <cell r="A123" t="str">
            <v>R9920</v>
          </cell>
          <cell r="B123">
            <v>2</v>
          </cell>
          <cell r="C123">
            <v>342.85714285714283</v>
          </cell>
          <cell r="D123">
            <v>252</v>
          </cell>
        </row>
        <row r="124">
          <cell r="A124" t="str">
            <v>R9921</v>
          </cell>
          <cell r="B124">
            <v>1</v>
          </cell>
          <cell r="C124">
            <v>292.88135593220341</v>
          </cell>
          <cell r="D124">
            <v>295</v>
          </cell>
        </row>
        <row r="125">
          <cell r="A125">
            <v>0</v>
          </cell>
          <cell r="B125">
            <v>0</v>
          </cell>
          <cell r="C125">
            <v>0</v>
          </cell>
        </row>
        <row r="126">
          <cell r="A126" t="str">
            <v>No order</v>
          </cell>
          <cell r="B126">
            <v>0</v>
          </cell>
          <cell r="C126">
            <v>0</v>
          </cell>
        </row>
      </sheetData>
      <sheetData sheetId="1"/>
      <sheetData sheetId="2"/>
      <sheetData sheetId="3"/>
      <sheetData sheetId="4"/>
      <sheetData sheetId="5"/>
      <sheetData sheetId="6" refreshError="1"/>
      <sheetData sheetId="7"/>
      <sheetData sheetId="8"/>
      <sheetData sheetId="9" refreshError="1"/>
      <sheetData sheetId="10"/>
      <sheetData sheetId="11"/>
      <sheetData sheetId="12"/>
      <sheetData sheetId="13" refreshError="1"/>
      <sheetData sheetId="14" refreshError="1"/>
      <sheetData sheetId="15" refreshError="1"/>
      <sheetData sheetId="16"/>
      <sheetData sheetId="17"/>
      <sheetData sheetId="18"/>
      <sheetData sheetId="19"/>
      <sheetData sheetId="20"/>
    </sheetDataSet>
  </externalBook>
</externalLink>
</file>

<file path=xl/externalLinks/externalLink5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urance_2"/>
      <sheetName val="ดอกเบี้ยรับ"/>
      <sheetName val="รายการที่เกี่ยวข้องกัน"/>
      <sheetName val="แจกแจง _งบดุล_"/>
      <sheetName val="GL"/>
      <sheetName val="งบต้นทุนผลิต "/>
      <sheetName val="งบต้นทุนขาย "/>
      <sheetName val="คำนวณภาษี"/>
      <sheetName val="งบกำไรขาดทุน"/>
      <sheetName val="แจกแจง _PL_"/>
      <sheetName val="Confirmation"/>
      <sheetName val="SSW_loan_OD"/>
      <sheetName val="Sheet1"/>
      <sheetName val="FOC EXPORT"/>
      <sheetName val="FOC DOMESTIC"/>
      <sheetName val="แจกแจง__งบดุล_"/>
      <sheetName val="งบต้นทุนผลิต_"/>
      <sheetName val="งบต้นทุนขาย_"/>
      <sheetName val="แจกแจง__PL_"/>
      <sheetName val="FOC_EXPORT"/>
      <sheetName val="FOC_DOMESTIC"/>
    </sheetNames>
    <sheetDataSet>
      <sheetData sheetId="0"/>
      <sheetData sheetId="1"/>
      <sheetData sheetId="2"/>
      <sheetData sheetId="3"/>
      <sheetData sheetId="4"/>
      <sheetData sheetId="5"/>
      <sheetData sheetId="6"/>
      <sheetData sheetId="7"/>
      <sheetData sheetId="8"/>
      <sheetData sheetId="9"/>
      <sheetData sheetId="10"/>
      <sheetData sheetId="11"/>
      <sheetData sheetId="12" refreshError="1"/>
      <sheetData sheetId="13" refreshError="1"/>
      <sheetData sheetId="14" refreshError="1"/>
      <sheetData sheetId="15"/>
      <sheetData sheetId="16"/>
      <sheetData sheetId="17"/>
      <sheetData sheetId="18"/>
      <sheetData sheetId="19"/>
      <sheetData sheetId="20"/>
    </sheetDataSet>
  </externalBook>
</externalLink>
</file>

<file path=xl/externalLinks/externalLink6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jan"/>
      <sheetName val="feb"/>
      <sheetName val="mar"/>
      <sheetName val="apr"/>
      <sheetName val="may"/>
      <sheetName val="jun"/>
      <sheetName val="jul"/>
      <sheetName val="aug"/>
      <sheetName val="sep"/>
      <sheetName val="oct"/>
      <sheetName val="nov"/>
      <sheetName val="dec"/>
      <sheetName val="pcs_avg"/>
      <sheetName val="sum_prd"/>
      <sheetName val="sum_pack"/>
      <sheetName val="personal"/>
      <sheetName val="note_defect"/>
      <sheetName val="lat"/>
      <sheetName val="สำนักงาน"/>
      <sheetName val="แจกแจง _งบดุล_"/>
      <sheetName val="SSW_loan_OD"/>
      <sheetName val="Sheet1"/>
      <sheetName val="แจกแจง__งบดุล_"/>
      <sheetName val="Raw Material"/>
      <sheetName val="แจกแจง__งบดุล_1"/>
      <sheetName val="Raw_Material"/>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refreshError="1"/>
      <sheetData sheetId="19" refreshError="1"/>
      <sheetData sheetId="20" refreshError="1"/>
      <sheetData sheetId="21" refreshError="1"/>
      <sheetData sheetId="22"/>
      <sheetData sheetId="23" refreshError="1"/>
      <sheetData sheetId="24"/>
      <sheetData sheetId="25"/>
    </sheetDataSet>
  </externalBook>
</externalLink>
</file>

<file path=xl/externalLinks/externalLink6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_x0000_"/>
      <sheetName val="0000"/>
      <sheetName val="F-1&amp;F-2"/>
      <sheetName val="F-3"/>
      <sheetName val="F-3(Ins Funds)"/>
      <sheetName val="F-4 &amp; 5"/>
      <sheetName val="F-7"/>
      <sheetName val="F-7Wkgs"/>
      <sheetName val="F-8"/>
      <sheetName val="B"/>
      <sheetName val="B-3"/>
      <sheetName val="B-4"/>
      <sheetName val="L"/>
      <sheetName val="P"/>
      <sheetName val="P-1"/>
      <sheetName val="R"/>
      <sheetName val="R-1"/>
      <sheetName val="BB"/>
      <sheetName val="BB-1"/>
      <sheetName val="BB-4"/>
      <sheetName val="CC"/>
      <sheetName val="DD"/>
      <sheetName val="FF"/>
      <sheetName val="FF-1"/>
      <sheetName val="FF-2"/>
      <sheetName val="FF-2 (2)"/>
      <sheetName val="FF-3"/>
      <sheetName val="FF-4"/>
      <sheetName val="FF-4(2)"/>
      <sheetName val="FF-5"/>
      <sheetName val="FF-7"/>
      <sheetName val="FF-8"/>
      <sheetName val="RR"/>
      <sheetName val="YY"/>
      <sheetName val="YY-1 "/>
      <sheetName val="10&amp;20"/>
      <sheetName val="30 A"/>
      <sheetName val="30B"/>
      <sheetName val="30-1"/>
      <sheetName val="60"/>
      <sheetName val="70"/>
      <sheetName val="MMIP(JU)"/>
      <sheetName val="H1-Investments"/>
      <sheetName val="0398exp"/>
    </sheetNames>
    <sheetDataSet>
      <sheetData sheetId="0" refreshError="1"/>
      <sheetData sheetId="1" refreshError="1"/>
      <sheetData sheetId="2">
        <row r="4">
          <cell r="D4" t="str">
            <v>31/3/00</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ow r="2">
          <cell r="P2">
            <v>535994</v>
          </cell>
        </row>
        <row r="7">
          <cell r="BV7" t="str">
            <v>YA 1998</v>
          </cell>
          <cell r="BW7" t="str">
            <v>Sch. 8A</v>
          </cell>
          <cell r="BX7" t="str">
            <v>(Note)</v>
          </cell>
          <cell r="BZ7" t="str">
            <v>YA 1998</v>
          </cell>
          <cell r="CA7" t="str">
            <v>Sch. 8A</v>
          </cell>
          <cell r="CB7" t="str">
            <v>Sch. 8B</v>
          </cell>
        </row>
        <row r="8">
          <cell r="X8">
            <v>0</v>
          </cell>
          <cell r="AC8">
            <v>0</v>
          </cell>
        </row>
        <row r="9">
          <cell r="BU9" t="str">
            <v>Note:-  Reconciliation to Schedule 8B</v>
          </cell>
        </row>
        <row r="10">
          <cell r="BY10" t="str">
            <v>Qualifying</v>
          </cell>
        </row>
        <row r="11">
          <cell r="BY11" t="str">
            <v xml:space="preserve"> expenditure</v>
          </cell>
        </row>
        <row r="12">
          <cell r="BY12" t="str">
            <v>RM</v>
          </cell>
        </row>
        <row r="14">
          <cell r="BU14" t="str">
            <v>As above</v>
          </cell>
          <cell r="BY14">
            <v>0</v>
          </cell>
        </row>
        <row r="15">
          <cell r="BU15" t="str">
            <v xml:space="preserve">Add : </v>
          </cell>
        </row>
        <row r="16">
          <cell r="BU16" t="str">
            <v>Qualifying expenditure of asset with nil residual expenditure</v>
          </cell>
        </row>
        <row r="17">
          <cell r="BU17" t="str">
            <v>brought forward, which has been deleted from the Schedule 8C</v>
          </cell>
        </row>
        <row r="18">
          <cell r="BU18" t="str">
            <v xml:space="preserve">   -  8%</v>
          </cell>
          <cell r="BY18">
            <v>27968</v>
          </cell>
        </row>
        <row r="19">
          <cell r="BU19" t="str">
            <v xml:space="preserve">   - 10%</v>
          </cell>
          <cell r="BY19">
            <v>8000</v>
          </cell>
        </row>
        <row r="20">
          <cell r="BY20" t="str">
            <v>-</v>
          </cell>
        </row>
        <row r="21">
          <cell r="BU21" t="str">
            <v>As per Schedule 8B</v>
          </cell>
          <cell r="BY21">
            <v>35968</v>
          </cell>
        </row>
        <row r="22">
          <cell r="BY22" t="str">
            <v>=</v>
          </cell>
        </row>
        <row r="24">
          <cell r="BU24" t="str">
            <v>TOTAL CAPITAL ALLOWANCE = RM610,242</v>
          </cell>
        </row>
        <row r="109">
          <cell r="A109" t="str">
            <v>TOTAL CAPITAL ALLOWANCE = RM535,994</v>
          </cell>
        </row>
      </sheetData>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ow r="5">
          <cell r="B5">
            <v>2.0400000000000001E-2</v>
          </cell>
        </row>
      </sheetData>
      <sheetData sheetId="42" refreshError="1"/>
      <sheetData sheetId="43" refreshError="1"/>
    </sheetDataSet>
  </externalBook>
</externalLink>
</file>

<file path=xl/externalLinks/externalLink6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_540100 "/>
      <sheetName val="_Bal Int Acp"/>
      <sheetName val="รายได้_คชจ  Con"/>
      <sheetName val="Voucher"/>
      <sheetName val="M_Maincomp"/>
      <sheetName val="_540100_"/>
      <sheetName val="_Bal_Int_Acp"/>
      <sheetName val="รายได้_คชจ__Con"/>
    </sheetNames>
    <sheetDataSet>
      <sheetData sheetId="0"/>
      <sheetData sheetId="1"/>
      <sheetData sheetId="2"/>
      <sheetData sheetId="3" refreshError="1"/>
      <sheetData sheetId="4" refreshError="1"/>
      <sheetData sheetId="5"/>
      <sheetData sheetId="6"/>
      <sheetData sheetId="7"/>
    </sheetDataSet>
  </externalBook>
</externalLink>
</file>

<file path=xl/externalLinks/externalLink6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
      <sheetName val="E1.1"/>
      <sheetName val="E2.1"/>
      <sheetName val="E3.1"/>
      <sheetName val="E4"/>
      <sheetName val="e5"/>
      <sheetName val="M_Maincomp"/>
      <sheetName val="SPDOL"/>
    </sheetNames>
    <sheetDataSet>
      <sheetData sheetId="0" refreshError="1"/>
      <sheetData sheetId="1" refreshError="1">
        <row r="25">
          <cell r="C25">
            <v>64260</v>
          </cell>
        </row>
        <row r="36">
          <cell r="C36">
            <v>544567.5</v>
          </cell>
          <cell r="D36">
            <v>174247.5</v>
          </cell>
        </row>
        <row r="46">
          <cell r="C46">
            <v>188880</v>
          </cell>
        </row>
      </sheetData>
      <sheetData sheetId="2" refreshError="1">
        <row r="14">
          <cell r="C14">
            <v>93500</v>
          </cell>
        </row>
        <row r="18">
          <cell r="C18">
            <v>52945.99</v>
          </cell>
        </row>
        <row r="26">
          <cell r="C26">
            <v>250683.75</v>
          </cell>
        </row>
        <row r="27">
          <cell r="C27">
            <v>268677.84000000003</v>
          </cell>
        </row>
      </sheetData>
      <sheetData sheetId="3" refreshError="1">
        <row r="14">
          <cell r="C14">
            <v>207300.04</v>
          </cell>
        </row>
        <row r="16">
          <cell r="C16">
            <v>170028.09</v>
          </cell>
        </row>
      </sheetData>
      <sheetData sheetId="4" refreshError="1"/>
      <sheetData sheetId="5" refreshError="1"/>
      <sheetData sheetId="6" refreshError="1"/>
      <sheetData sheetId="7" refreshError="1"/>
    </sheetDataSet>
  </externalBook>
</externalLink>
</file>

<file path=xl/externalLinks/externalLink6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terim --&gt; Top"/>
      <sheetName val="Company Info"/>
    </sheetNames>
    <sheetDataSet>
      <sheetData sheetId="0">
        <row r="4">
          <cell r="E4" t="str">
            <v>Cash</v>
          </cell>
        </row>
        <row r="5">
          <cell r="E5" t="str">
            <v>Cash at bank</v>
          </cell>
        </row>
        <row r="6">
          <cell r="E6" t="str">
            <v>Deposits and placements with financial institutions</v>
          </cell>
        </row>
        <row r="7">
          <cell r="E7" t="str">
            <v>Trade receivables</v>
          </cell>
        </row>
        <row r="8">
          <cell r="E8" t="str">
            <v>Prepayments</v>
          </cell>
        </row>
        <row r="9">
          <cell r="E9" t="str">
            <v>Interfund account</v>
          </cell>
        </row>
        <row r="10">
          <cell r="E10" t="str">
            <v>Other debtors</v>
          </cell>
        </row>
        <row r="11">
          <cell r="E11" t="str">
            <v>Other debtors - deposits</v>
          </cell>
        </row>
        <row r="12">
          <cell r="E12" t="str">
            <v>AR Debtors - Affiliated Companies</v>
          </cell>
        </row>
        <row r="13">
          <cell r="E13" t="str">
            <v>Due from Holding Company</v>
          </cell>
        </row>
        <row r="14">
          <cell r="E14" t="str">
            <v>Provision for bad and doubtful debts</v>
          </cell>
        </row>
        <row r="15">
          <cell r="E15" t="str">
            <v>Provision for bad and doubtful debts - Related Companies</v>
          </cell>
        </row>
        <row r="16">
          <cell r="E16" t="str">
            <v>Stocks - Consumables</v>
          </cell>
        </row>
        <row r="17">
          <cell r="E17" t="str">
            <v>Stocks - Promotional Items</v>
          </cell>
        </row>
        <row r="18">
          <cell r="E18" t="str">
            <v>Current Account - Overseas Operations</v>
          </cell>
        </row>
        <row r="19">
          <cell r="E19" t="str">
            <v>Intermember bank balances</v>
          </cell>
        </row>
        <row r="20">
          <cell r="E20" t="str">
            <v>Current Account - Subsidiaries</v>
          </cell>
        </row>
        <row r="21">
          <cell r="E21" t="str">
            <v>Loan/Advances -Subsidiaries</v>
          </cell>
        </row>
        <row r="22">
          <cell r="E22" t="str">
            <v>Loan/Advance - Holding/Ultimate Holding Co</v>
          </cell>
        </row>
        <row r="23">
          <cell r="E23" t="str">
            <v>Current Account - Fellow Subsidiaries</v>
          </cell>
        </row>
        <row r="24">
          <cell r="E24" t="str">
            <v>Loan/Advance - fellow subsidiaries</v>
          </cell>
        </row>
        <row r="25">
          <cell r="E25" t="str">
            <v>Current Account - Affiliated Companies</v>
          </cell>
        </row>
        <row r="26">
          <cell r="E26" t="str">
            <v>Loan/Advance - Affiliated Companies</v>
          </cell>
        </row>
        <row r="27">
          <cell r="E27" t="str">
            <v>Investment in Quoted Shares</v>
          </cell>
        </row>
        <row r="28">
          <cell r="E28" t="str">
            <v>Other Investments</v>
          </cell>
        </row>
        <row r="29">
          <cell r="E29" t="str">
            <v>Provision for diminution</v>
          </cell>
        </row>
        <row r="30">
          <cell r="E30" t="str">
            <v>Fixed Assets</v>
          </cell>
        </row>
        <row r="31">
          <cell r="E31" t="str">
            <v>Provision for depreciation</v>
          </cell>
        </row>
        <row r="32">
          <cell r="E32" t="str">
            <v>Deferred Expenditure</v>
          </cell>
        </row>
        <row r="33">
          <cell r="E33" t="str">
            <v>Unearned Premium Reserve</v>
          </cell>
        </row>
        <row r="34">
          <cell r="E34" t="str">
            <v>Due to Agents and Reinsurers</v>
          </cell>
        </row>
        <row r="35">
          <cell r="E35" t="str">
            <v>AP Creditors-Purchases-Subsidiary Co</v>
          </cell>
        </row>
        <row r="36">
          <cell r="E36" t="str">
            <v>AP Creditors-Purchases-Felllow Subsidiaries</v>
          </cell>
        </row>
        <row r="37">
          <cell r="E37" t="str">
            <v>Due to Holding Company</v>
          </cell>
        </row>
        <row r="38">
          <cell r="E38" t="str">
            <v>Accruals</v>
          </cell>
        </row>
        <row r="39">
          <cell r="E39" t="str">
            <v>Long term debt</v>
          </cell>
        </row>
        <row r="40">
          <cell r="E40" t="str">
            <v>Provision for Outstanding Claims</v>
          </cell>
        </row>
        <row r="41">
          <cell r="E41" t="str">
            <v>Other Creditors</v>
          </cell>
        </row>
        <row r="42">
          <cell r="E42" t="str">
            <v>Share Capital</v>
          </cell>
        </row>
        <row r="43">
          <cell r="E43" t="str">
            <v>Retained Profits</v>
          </cell>
        </row>
        <row r="44">
          <cell r="E44" t="str">
            <v>Operating Revenue</v>
          </cell>
        </row>
        <row r="45">
          <cell r="E45" t="str">
            <v>Non Operating Revenue</v>
          </cell>
        </row>
        <row r="46">
          <cell r="E46" t="str">
            <v>Personnel Cost</v>
          </cell>
        </row>
        <row r="47">
          <cell r="E47" t="str">
            <v>Establishment cost</v>
          </cell>
        </row>
        <row r="48">
          <cell r="E48" t="str">
            <v>Marketing Expenditure</v>
          </cell>
        </row>
        <row r="49">
          <cell r="E49" t="str">
            <v>Administrative and General Expenditure</v>
          </cell>
        </row>
        <row r="50">
          <cell r="E50" t="str">
            <v>Non Operating Expenses</v>
          </cell>
        </row>
        <row r="51">
          <cell r="E51" t="str">
            <v>Accrued discretionary compensation</v>
          </cell>
        </row>
        <row r="52">
          <cell r="E52" t="str">
            <v>Accrued product warranty reserve</v>
          </cell>
        </row>
        <row r="53">
          <cell r="E53" t="str">
            <v>Accrued product liability reserve</v>
          </cell>
        </row>
        <row r="54">
          <cell r="E54" t="str">
            <v>Accrued royalties payable</v>
          </cell>
        </row>
        <row r="55">
          <cell r="E55" t="str">
            <v>Accrued compensated absences</v>
          </cell>
        </row>
        <row r="56">
          <cell r="E56" t="str">
            <v>Amounts owed to related parties - ST</v>
          </cell>
        </row>
        <row r="57">
          <cell r="E57" t="str">
            <v>Interest payable</v>
          </cell>
        </row>
        <row r="58">
          <cell r="E58" t="str">
            <v>Taxes other than income</v>
          </cell>
        </row>
        <row r="59">
          <cell r="E59" t="str">
            <v>Dividends payable</v>
          </cell>
        </row>
        <row r="60">
          <cell r="E60" t="str">
            <v>Customer rebates</v>
          </cell>
        </row>
        <row r="61">
          <cell r="E61" t="str">
            <v>Other current liabilities</v>
          </cell>
        </row>
        <row r="62">
          <cell r="E62" t="str">
            <v>Income taxes payable</v>
          </cell>
        </row>
        <row r="63">
          <cell r="E63" t="str">
            <v>Current deferred income tax liabilities</v>
          </cell>
        </row>
        <row r="64">
          <cell r="E64" t="str">
            <v>Contingent liabilities</v>
          </cell>
        </row>
        <row r="65">
          <cell r="E65" t="str">
            <v>Long term debt</v>
          </cell>
        </row>
        <row r="66">
          <cell r="E66" t="str">
            <v>Capital lease obligations</v>
          </cell>
        </row>
        <row r="67">
          <cell r="E67" t="str">
            <v>Amounts owed to related parties - LT</v>
          </cell>
        </row>
        <row r="68">
          <cell r="E68" t="str">
            <v>Other long term obligations</v>
          </cell>
        </row>
        <row r="69">
          <cell r="E69" t="str">
            <v>Accr post-ret benefits/ pension oblig</v>
          </cell>
        </row>
        <row r="70">
          <cell r="E70" t="str">
            <v>Long term deferred income tax liab.</v>
          </cell>
        </row>
        <row r="71">
          <cell r="E71" t="str">
            <v>Deferred tax credits</v>
          </cell>
        </row>
        <row r="72">
          <cell r="E72" t="str">
            <v>Environmental reserves</v>
          </cell>
        </row>
        <row r="73">
          <cell r="E73" t="str">
            <v>Other liabilities and deferred credits</v>
          </cell>
        </row>
        <row r="74">
          <cell r="E74" t="str">
            <v>Common stock</v>
          </cell>
        </row>
        <row r="75">
          <cell r="E75" t="str">
            <v>Additional paid-in capital</v>
          </cell>
        </row>
        <row r="76">
          <cell r="E76" t="str">
            <v>Retained earnings</v>
          </cell>
        </row>
        <row r="77">
          <cell r="E77" t="str">
            <v>Preferred stock</v>
          </cell>
        </row>
        <row r="78">
          <cell r="E78" t="str">
            <v>Unrealized (gain) loss on securities</v>
          </cell>
        </row>
        <row r="79">
          <cell r="E79" t="str">
            <v>(Treasury stock)</v>
          </cell>
        </row>
        <row r="80">
          <cell r="E80" t="str">
            <v>Partnership equity</v>
          </cell>
        </row>
        <row r="81">
          <cell r="E81" t="str">
            <v>(Stock subscription receivable)</v>
          </cell>
        </row>
        <row r="82">
          <cell r="E82" t="str">
            <v>Cumulative translation adjustment</v>
          </cell>
        </row>
        <row r="83">
          <cell r="E83" t="str">
            <v>(ESOP debt)</v>
          </cell>
        </row>
        <row r="84">
          <cell r="E84" t="str">
            <v>Other equity</v>
          </cell>
        </row>
        <row r="85">
          <cell r="E85" t="str">
            <v>Gross Premiums</v>
          </cell>
        </row>
        <row r="86">
          <cell r="E86" t="str">
            <v>(Reinsurance Outwards)</v>
          </cell>
        </row>
        <row r="87">
          <cell r="E87" t="str">
            <v>Reinsurance Inwards</v>
          </cell>
        </row>
        <row r="88">
          <cell r="E88" t="str">
            <v>Commissions</v>
          </cell>
        </row>
        <row r="89">
          <cell r="E89" t="str">
            <v>Other Loss</v>
          </cell>
        </row>
        <row r="90">
          <cell r="E90" t="str">
            <v>Salaries &amp; employee benefit - expenses</v>
          </cell>
        </row>
        <row r="91">
          <cell r="E91" t="str">
            <v>Depreciation, deplet. and amortization</v>
          </cell>
        </row>
        <row r="92">
          <cell r="E92" t="str">
            <v>Warehousing expenses</v>
          </cell>
        </row>
        <row r="93">
          <cell r="E93" t="str">
            <v>Delivery expenses</v>
          </cell>
        </row>
        <row r="94">
          <cell r="E94" t="str">
            <v>Lease costs</v>
          </cell>
        </row>
        <row r="95">
          <cell r="E95" t="str">
            <v>Occupancy expense</v>
          </cell>
        </row>
        <row r="96">
          <cell r="E96" t="str">
            <v>Bad debt expense</v>
          </cell>
        </row>
        <row r="97">
          <cell r="E97" t="str">
            <v>Other operating expenses</v>
          </cell>
        </row>
        <row r="98">
          <cell r="E98" t="str">
            <v>Interest expense</v>
          </cell>
        </row>
        <row r="99">
          <cell r="E99" t="str">
            <v>Extraordinary items - gain</v>
          </cell>
        </row>
        <row r="100">
          <cell r="E100" t="str">
            <v>Extraordinary items - loss</v>
          </cell>
        </row>
        <row r="101">
          <cell r="E101" t="str">
            <v>Discontinued operations</v>
          </cell>
        </row>
        <row r="102">
          <cell r="E102" t="str">
            <v>Change in accounting principle</v>
          </cell>
        </row>
        <row r="103">
          <cell r="E103" t="str">
            <v>Interest income</v>
          </cell>
        </row>
        <row r="104">
          <cell r="E104" t="str">
            <v>Associated company income</v>
          </cell>
        </row>
        <row r="105">
          <cell r="E105" t="str">
            <v>Foreign exchange gain</v>
          </cell>
        </row>
        <row r="106">
          <cell r="E106" t="str">
            <v>Foreign exchange loss</v>
          </cell>
        </row>
        <row r="107">
          <cell r="E107" t="str">
            <v>Other income, net</v>
          </cell>
        </row>
        <row r="108">
          <cell r="E108" t="str">
            <v>Other expense</v>
          </cell>
        </row>
        <row r="109">
          <cell r="E109" t="str">
            <v>Tax on income</v>
          </cell>
        </row>
        <row r="110">
          <cell r="E110" t="str">
            <v>Investment Income</v>
          </cell>
        </row>
      </sheetData>
      <sheetData sheetId="1" refreshError="1"/>
    </sheetDataSet>
  </externalBook>
</externalLink>
</file>

<file path=xl/externalLinks/externalLink6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EF"/>
      <sheetName val="#Lookup"/>
      <sheetName val="LedgerTable_1-1"/>
      <sheetName val="AA-1"/>
      <sheetName val="New Co Sum"/>
    </sheetNames>
    <sheetDataSet>
      <sheetData sheetId="0"/>
      <sheetData sheetId="1">
        <row r="2">
          <cell r="H2" t="str">
            <v>000::Optional</v>
          </cell>
        </row>
        <row r="3">
          <cell r="H3" t="str">
            <v>001::To be filled in</v>
          </cell>
        </row>
        <row r="4">
          <cell r="H4" t="str">
            <v>002::Table</v>
          </cell>
        </row>
        <row r="5">
          <cell r="H5" t="str">
            <v>003::List</v>
          </cell>
        </row>
        <row r="6">
          <cell r="H6" t="str">
            <v>004::Fixed</v>
          </cell>
        </row>
        <row r="7">
          <cell r="H7" t="str">
            <v>005::Default</v>
          </cell>
        </row>
      </sheetData>
      <sheetData sheetId="2"/>
      <sheetData sheetId="3" refreshError="1"/>
      <sheetData sheetId="4" refreshError="1"/>
    </sheetDataSet>
  </externalBook>
</externalLink>
</file>

<file path=xl/externalLinks/externalLink6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EF"/>
      <sheetName val="#Lookup"/>
      <sheetName val="Currency_1-1"/>
      <sheetName val="ExchRates_1-1"/>
      <sheetName val="PPC_DTY"/>
    </sheetNames>
    <sheetDataSet>
      <sheetData sheetId="0"/>
      <sheetData sheetId="1">
        <row r="2">
          <cell r="A2" t="str">
            <v>000::Normal</v>
          </cell>
          <cell r="C2" t="str">
            <v>000::Masculine</v>
          </cell>
        </row>
        <row r="3">
          <cell r="A3" t="str">
            <v>001::Downward</v>
          </cell>
          <cell r="C3" t="str">
            <v>001::Feminine</v>
          </cell>
        </row>
        <row r="4">
          <cell r="A4" t="str">
            <v>002::Rounding-up</v>
          </cell>
        </row>
      </sheetData>
      <sheetData sheetId="2"/>
      <sheetData sheetId="3"/>
      <sheetData sheetId="4" refreshError="1"/>
    </sheetDataSet>
  </externalBook>
</externalLink>
</file>

<file path=xl/externalLinks/externalLink6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EF"/>
      <sheetName val="#Lookup"/>
      <sheetName val="PaymDayLine_1-1"/>
      <sheetName val="CustPaymModeTable_1-1"/>
      <sheetName val="PaymTerm_1-1"/>
      <sheetName val="VendPaymModeTable_1-1"/>
      <sheetName val="PaymDay_1-1"/>
      <sheetName val="BASIS"/>
    </sheetNames>
    <sheetDataSet>
      <sheetData sheetId="0"/>
      <sheetData sheetId="1">
        <row r="2">
          <cell r="A2" t="str">
            <v>000::Week</v>
          </cell>
          <cell r="B2" t="str">
            <v>000::</v>
          </cell>
          <cell r="C2" t="str">
            <v>000::No draft</v>
          </cell>
          <cell r="D2" t="str">
            <v>000::Ledger</v>
          </cell>
          <cell r="F2" t="str">
            <v>000::Invoice</v>
          </cell>
          <cell r="G2" t="str">
            <v>000::None</v>
          </cell>
          <cell r="H2" t="str">
            <v>000::Net</v>
          </cell>
          <cell r="I2" t="str">
            <v>000::</v>
          </cell>
          <cell r="J2" t="str">
            <v>000::Normal</v>
          </cell>
          <cell r="K2" t="str">
            <v>000::Letter</v>
          </cell>
          <cell r="L2" t="str">
            <v>000::Other</v>
          </cell>
        </row>
        <row r="3">
          <cell r="A3" t="str">
            <v>001::Month</v>
          </cell>
          <cell r="B3" t="str">
            <v>001::Monday</v>
          </cell>
          <cell r="C3" t="str">
            <v>001::Bill with no acceptance</v>
          </cell>
          <cell r="D3" t="str">
            <v>001::Customer</v>
          </cell>
          <cell r="F3" t="str">
            <v>001::Date</v>
          </cell>
          <cell r="G3" t="str">
            <v>002::Sent</v>
          </cell>
          <cell r="H3" t="str">
            <v>001::Curr.Mth.</v>
          </cell>
          <cell r="I3" t="str">
            <v>001::Credit card</v>
          </cell>
          <cell r="J3" t="str">
            <v>001::Bypass credit check</v>
          </cell>
          <cell r="K3" t="str">
            <v>001::Message in file</v>
          </cell>
          <cell r="L3" t="str">
            <v>003::Check</v>
          </cell>
        </row>
        <row r="4">
          <cell r="B4" t="str">
            <v>002::Tuesday</v>
          </cell>
          <cell r="C4" t="str">
            <v>002::Bill with acceptance</v>
          </cell>
          <cell r="D4" t="str">
            <v>002::Vendor</v>
          </cell>
          <cell r="F4" t="str">
            <v>002::Week</v>
          </cell>
          <cell r="G4" t="str">
            <v>003::Approved</v>
          </cell>
          <cell r="H4" t="str">
            <v>002::Curr.Qtr.</v>
          </cell>
          <cell r="L4" t="str">
            <v>006::Electronic Payment</v>
          </cell>
        </row>
        <row r="5">
          <cell r="B5" t="str">
            <v>003::Wednesday</v>
          </cell>
          <cell r="C5" t="str">
            <v>003::Promissory note</v>
          </cell>
          <cell r="D5" t="str">
            <v>003::Project</v>
          </cell>
          <cell r="F5" t="str">
            <v>003::Total</v>
          </cell>
          <cell r="G5" t="str">
            <v>004::Rejected</v>
          </cell>
          <cell r="H5" t="str">
            <v>003::Curr.Year</v>
          </cell>
          <cell r="L5" t="str">
            <v>009::Promissory note</v>
          </cell>
        </row>
        <row r="6">
          <cell r="B6" t="str">
            <v>004::Thursday</v>
          </cell>
          <cell r="C6" t="str">
            <v>004::Bill of exchange with bank acceptance</v>
          </cell>
          <cell r="D6" t="str">
            <v>005::Fixed assets</v>
          </cell>
          <cell r="G6" t="str">
            <v>005::Received</v>
          </cell>
          <cell r="H6" t="str">
            <v>004::Curr.Week</v>
          </cell>
        </row>
        <row r="7">
          <cell r="B7" t="str">
            <v>005::Friday</v>
          </cell>
          <cell r="D7" t="str">
            <v>006::Bank</v>
          </cell>
          <cell r="G7" t="str">
            <v>006::Delete</v>
          </cell>
          <cell r="H7" t="str">
            <v>005::C.O.D.</v>
          </cell>
        </row>
        <row r="8">
          <cell r="B8" t="str">
            <v>006::Saturday</v>
          </cell>
          <cell r="D8" t="str">
            <v>007::Outdated</v>
          </cell>
          <cell r="G8" t="str">
            <v>007::Sent delete</v>
          </cell>
        </row>
        <row r="9">
          <cell r="B9" t="str">
            <v>007::Sunday</v>
          </cell>
          <cell r="G9" t="str">
            <v>008::Deleted</v>
          </cell>
        </row>
      </sheetData>
      <sheetData sheetId="2"/>
      <sheetData sheetId="3"/>
      <sheetData sheetId="4"/>
      <sheetData sheetId="5"/>
      <sheetData sheetId="6"/>
      <sheetData sheetId="7" refreshError="1"/>
    </sheetDataSet>
  </externalBook>
</externalLink>
</file>

<file path=xl/externalLinks/externalLink6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EF"/>
      <sheetName val="#Lookup"/>
      <sheetName val="LedgerTable_1-1"/>
      <sheetName val="AA-1"/>
    </sheetNames>
    <sheetDataSet>
      <sheetData sheetId="0" refreshError="1"/>
      <sheetData sheetId="1">
        <row r="2">
          <cell r="A2" t="str">
            <v>000::Profit and loss</v>
          </cell>
          <cell r="B2" t="str">
            <v>000::</v>
          </cell>
          <cell r="D2" t="str">
            <v>000::</v>
          </cell>
        </row>
        <row r="3">
          <cell r="A3" t="str">
            <v>001::Revenue</v>
          </cell>
          <cell r="B3" t="str">
            <v>001::Result</v>
          </cell>
          <cell r="D3" t="str">
            <v>001::Debit</v>
          </cell>
        </row>
        <row r="4">
          <cell r="A4" t="str">
            <v>002::Cost</v>
          </cell>
          <cell r="B4" t="str">
            <v>002::Balance</v>
          </cell>
          <cell r="D4" t="str">
            <v>002::Credit</v>
          </cell>
        </row>
        <row r="5">
          <cell r="A5" t="str">
            <v>003::Balance</v>
          </cell>
          <cell r="B5" t="str">
            <v>003::Capital</v>
          </cell>
        </row>
        <row r="6">
          <cell r="A6" t="str">
            <v>004::Asset</v>
          </cell>
        </row>
        <row r="7">
          <cell r="A7" t="str">
            <v>005::Liability</v>
          </cell>
        </row>
        <row r="8">
          <cell r="A8" t="str">
            <v>006::Header</v>
          </cell>
        </row>
        <row r="9">
          <cell r="A9" t="str">
            <v>007::Empty header</v>
          </cell>
        </row>
        <row r="10">
          <cell r="A10" t="str">
            <v>008::Page header</v>
          </cell>
        </row>
        <row r="11">
          <cell r="A11" t="str">
            <v>009::Total</v>
          </cell>
        </row>
        <row r="12">
          <cell r="A12" t="str">
            <v>010::Group total</v>
          </cell>
        </row>
      </sheetData>
      <sheetData sheetId="2" refreshError="1"/>
      <sheetData sheetId="3" refreshError="1"/>
    </sheetDataSet>
  </externalBook>
</externalLink>
</file>

<file path=xl/externalLinks/externalLink6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EF"/>
      <sheetName val="#Lookup"/>
      <sheetName val="Dimensions_1-1"/>
      <sheetName val="LedgerTable_1-1"/>
    </sheetNames>
    <sheetDataSet>
      <sheetData sheetId="0"/>
      <sheetData sheetId="1">
        <row r="2">
          <cell r="A2" t="str">
            <v>000::Department</v>
          </cell>
          <cell r="F2" t="str">
            <v>000::Average</v>
          </cell>
          <cell r="G2" t="str">
            <v>000::Optional</v>
          </cell>
          <cell r="H2" t="str">
            <v>000::</v>
          </cell>
          <cell r="J2" t="str">
            <v>000::</v>
          </cell>
        </row>
        <row r="3">
          <cell r="A3" t="str">
            <v>001::Cost center</v>
          </cell>
          <cell r="F3" t="str">
            <v>001::Closing</v>
          </cell>
          <cell r="G3" t="str">
            <v>001::To be filled in</v>
          </cell>
          <cell r="H3" t="str">
            <v>001::Exchange rate profit</v>
          </cell>
          <cell r="J3" t="str">
            <v>001::Sales</v>
          </cell>
        </row>
        <row r="4">
          <cell r="A4" t="str">
            <v>002::Purpose</v>
          </cell>
          <cell r="F4" t="str">
            <v>002::Historical</v>
          </cell>
          <cell r="G4" t="str">
            <v>002::Table</v>
          </cell>
          <cell r="H4" t="str">
            <v>002::Exchange rate loss</v>
          </cell>
          <cell r="J4" t="str">
            <v>002::Purchase</v>
          </cell>
        </row>
        <row r="5">
          <cell r="G5" t="str">
            <v>003::List</v>
          </cell>
          <cell r="H5" t="str">
            <v>003::Intercompany accounting</v>
          </cell>
        </row>
        <row r="6">
          <cell r="H6" t="str">
            <v>004::Sales tax</v>
          </cell>
        </row>
        <row r="7">
          <cell r="H7" t="str">
            <v>005::Sales tax rounding</v>
          </cell>
        </row>
        <row r="8">
          <cell r="H8" t="str">
            <v>006::Allocation</v>
          </cell>
        </row>
        <row r="9">
          <cell r="H9" t="str">
            <v>007::Investment tax</v>
          </cell>
        </row>
        <row r="10">
          <cell r="H10" t="str">
            <v>008::Liquidity</v>
          </cell>
        </row>
        <row r="11">
          <cell r="H11" t="str">
            <v>009::Penny difference in secondary currency</v>
          </cell>
        </row>
        <row r="12">
          <cell r="H12" t="str">
            <v>010::Error account</v>
          </cell>
        </row>
        <row r="13">
          <cell r="H13" t="str">
            <v>011::Penny difference in default currency</v>
          </cell>
        </row>
        <row r="14">
          <cell r="H14" t="str">
            <v>012::Year-end result</v>
          </cell>
        </row>
        <row r="15">
          <cell r="H15" t="str">
            <v>013::Close</v>
          </cell>
        </row>
        <row r="16">
          <cell r="H16" t="str">
            <v>014::Ledger journal</v>
          </cell>
        </row>
        <row r="17">
          <cell r="H17" t="str">
            <v>015::Cash discount</v>
          </cell>
        </row>
        <row r="18">
          <cell r="H18" t="str">
            <v>016::Balance account for consolidation differences</v>
          </cell>
        </row>
        <row r="19">
          <cell r="H19" t="str">
            <v>017::Payment fee</v>
          </cell>
        </row>
        <row r="20">
          <cell r="H20" t="str">
            <v>018::Sales tax reporting</v>
          </cell>
        </row>
        <row r="21">
          <cell r="H21" t="str">
            <v>019::Transfer of closing and opening transactions</v>
          </cell>
        </row>
        <row r="22">
          <cell r="H22" t="str">
            <v>020::Bank</v>
          </cell>
        </row>
        <row r="23">
          <cell r="H23" t="str">
            <v>021::Conversion profit</v>
          </cell>
        </row>
        <row r="24">
          <cell r="H24" t="str">
            <v>022::Conversion loss</v>
          </cell>
        </row>
        <row r="25">
          <cell r="H25" t="str">
            <v>023::Withholding tax</v>
          </cell>
        </row>
        <row r="26">
          <cell r="H26" t="str">
            <v>024::Profit &amp; loss account for consolidation differences</v>
          </cell>
        </row>
        <row r="27">
          <cell r="H27" t="str">
            <v>025::Production - indirect WIP offset</v>
          </cell>
        </row>
        <row r="28">
          <cell r="H28" t="str">
            <v>026::Production - indirect absorption</v>
          </cell>
        </row>
        <row r="29">
          <cell r="H29" t="str">
            <v>027::Production - indirect absorption offset</v>
          </cell>
        </row>
        <row r="30">
          <cell r="H30" t="str">
            <v>031::Customer balance</v>
          </cell>
        </row>
        <row r="31">
          <cell r="H31" t="str">
            <v>032::Customer revenue</v>
          </cell>
        </row>
        <row r="32">
          <cell r="H32" t="str">
            <v>033::Customer interest</v>
          </cell>
        </row>
        <row r="33">
          <cell r="H33" t="str">
            <v>034::Customer cash discount</v>
          </cell>
        </row>
        <row r="34">
          <cell r="H34" t="str">
            <v>035::Customer collection letter fee</v>
          </cell>
        </row>
        <row r="35">
          <cell r="H35" t="str">
            <v>036::Customer interest fee</v>
          </cell>
        </row>
        <row r="36">
          <cell r="H36" t="str">
            <v>037::Customer invoice discount</v>
          </cell>
        </row>
        <row r="37">
          <cell r="H37" t="str">
            <v>038::Customer payment</v>
          </cell>
        </row>
        <row r="38">
          <cell r="H38" t="str">
            <v>039::Reimbursement</v>
          </cell>
        </row>
        <row r="39">
          <cell r="H39" t="str">
            <v>040::Customer settlement</v>
          </cell>
        </row>
        <row r="40">
          <cell r="H40" t="str">
            <v>041::Vendor balance</v>
          </cell>
        </row>
        <row r="41">
          <cell r="H41" t="str">
            <v>042::Vendor Incoming</v>
          </cell>
        </row>
        <row r="42">
          <cell r="H42" t="str">
            <v>043::Vendor offset account</v>
          </cell>
        </row>
        <row r="43">
          <cell r="H43" t="str">
            <v>044::Vendor interest</v>
          </cell>
        </row>
        <row r="44">
          <cell r="H44" t="str">
            <v>045::Vendor cash discount</v>
          </cell>
        </row>
        <row r="45">
          <cell r="H45" t="str">
            <v>046::Vendor disbursement</v>
          </cell>
        </row>
        <row r="46">
          <cell r="H46" t="str">
            <v>047::Vendor invoice discount</v>
          </cell>
        </row>
        <row r="47">
          <cell r="H47" t="str">
            <v>048::Vendor settlement</v>
          </cell>
        </row>
        <row r="48">
          <cell r="H48" t="str">
            <v>049::Intercompany settlement</v>
          </cell>
        </row>
        <row r="49">
          <cell r="H49" t="str">
            <v>050::Fixed asset issue</v>
          </cell>
        </row>
        <row r="50">
          <cell r="H50" t="str">
            <v>051::Sales order revenue</v>
          </cell>
        </row>
        <row r="51">
          <cell r="H51" t="str">
            <v>052::Sales order consumption</v>
          </cell>
        </row>
        <row r="52">
          <cell r="H52" t="str">
            <v>053::Sales order discount</v>
          </cell>
        </row>
        <row r="53">
          <cell r="H53" t="str">
            <v>054::Order cash</v>
          </cell>
        </row>
        <row r="54">
          <cell r="H54" t="str">
            <v>055::Order, freight</v>
          </cell>
        </row>
        <row r="55">
          <cell r="H55" t="str">
            <v>056::Order fee</v>
          </cell>
        </row>
        <row r="56">
          <cell r="H56" t="str">
            <v>057::Sales order postage</v>
          </cell>
        </row>
        <row r="57">
          <cell r="H57" t="str">
            <v>058::Order invoice rounding</v>
          </cell>
        </row>
        <row r="58">
          <cell r="H58" t="str">
            <v>059::Order packing slip</v>
          </cell>
        </row>
        <row r="59">
          <cell r="H59" t="str">
            <v>060::Order offset account packing slip</v>
          </cell>
        </row>
        <row r="60">
          <cell r="H60" t="str">
            <v>061::Sales order issue</v>
          </cell>
        </row>
        <row r="61">
          <cell r="H61" t="str">
            <v>062::Sales, commission</v>
          </cell>
        </row>
        <row r="62">
          <cell r="H62" t="str">
            <v>063::Sales, commission offset</v>
          </cell>
        </row>
        <row r="63">
          <cell r="H63" t="str">
            <v>064::Sales - packing slip revenue</v>
          </cell>
        </row>
        <row r="64">
          <cell r="H64" t="str">
            <v>065::Sales - packing slip revenue offset</v>
          </cell>
        </row>
        <row r="65">
          <cell r="H65" t="str">
            <v>071::Purchase, consumption</v>
          </cell>
        </row>
        <row r="66">
          <cell r="H66" t="str">
            <v>072::Purchase, discount</v>
          </cell>
        </row>
        <row r="67">
          <cell r="H67" t="str">
            <v>073::Purchase cash</v>
          </cell>
        </row>
        <row r="68">
          <cell r="H68" t="str">
            <v>074::Purchase freight</v>
          </cell>
        </row>
        <row r="69">
          <cell r="H69" t="str">
            <v>075::Purchase fee</v>
          </cell>
        </row>
        <row r="70">
          <cell r="H70" t="str">
            <v>076::Purchase postage</v>
          </cell>
        </row>
        <row r="71">
          <cell r="H71" t="str">
            <v>077::Purchase offset account</v>
          </cell>
        </row>
        <row r="72">
          <cell r="H72" t="str">
            <v>078::Purchase invoice rounding-off</v>
          </cell>
        </row>
        <row r="73">
          <cell r="H73" t="str">
            <v>079::Purchase misc. charges, freight</v>
          </cell>
        </row>
        <row r="74">
          <cell r="H74" t="str">
            <v>080::Purchase misc. charges duty</v>
          </cell>
        </row>
        <row r="75">
          <cell r="H75" t="str">
            <v>081::Purchase misc. charges insurance</v>
          </cell>
        </row>
        <row r="76">
          <cell r="H76" t="str">
            <v>082::Purchase, packing slip</v>
          </cell>
        </row>
        <row r="77">
          <cell r="H77" t="str">
            <v>083::Purchase, packing slip offset</v>
          </cell>
        </row>
        <row r="78">
          <cell r="H78" t="str">
            <v>084::Purchase, receipt</v>
          </cell>
        </row>
        <row r="79">
          <cell r="H79" t="str">
            <v>085::Purchase, fixed receipt price profit</v>
          </cell>
        </row>
        <row r="80">
          <cell r="H80" t="str">
            <v>086::Purchase, fixed receipt price loss</v>
          </cell>
        </row>
        <row r="81">
          <cell r="H81" t="str">
            <v>087::Purchase, fixed receipt price offset</v>
          </cell>
        </row>
        <row r="82">
          <cell r="H82" t="str">
            <v>091::Inventory receipt</v>
          </cell>
        </row>
        <row r="83">
          <cell r="H83" t="str">
            <v>092::Inventory issue</v>
          </cell>
        </row>
        <row r="84">
          <cell r="H84" t="str">
            <v>093::Inventory profit</v>
          </cell>
        </row>
        <row r="85">
          <cell r="H85" t="str">
            <v>094::Inventory loss</v>
          </cell>
        </row>
        <row r="86">
          <cell r="H86" t="str">
            <v>095::Inventory, fixed receipt price profit</v>
          </cell>
        </row>
        <row r="87">
          <cell r="H87" t="str">
            <v>096::Inventory, fixed receipt price loss</v>
          </cell>
        </row>
        <row r="88">
          <cell r="H88" t="str">
            <v>105::Production, report as finished</v>
          </cell>
        </row>
        <row r="89">
          <cell r="H89" t="str">
            <v>106::Production offset-account, report as finished</v>
          </cell>
        </row>
        <row r="90">
          <cell r="H90" t="str">
            <v>107::Production issue</v>
          </cell>
        </row>
        <row r="91">
          <cell r="H91" t="str">
            <v>108::Production offset account issue</v>
          </cell>
        </row>
        <row r="92">
          <cell r="H92" t="str">
            <v>109::Production receipt</v>
          </cell>
        </row>
        <row r="93">
          <cell r="H93" t="str">
            <v>110::Production offset account receipt</v>
          </cell>
        </row>
        <row r="94">
          <cell r="H94" t="str">
            <v>111::Production offset account picking list</v>
          </cell>
        </row>
        <row r="95">
          <cell r="H95" t="str">
            <v>112::Production, picking list</v>
          </cell>
        </row>
        <row r="96">
          <cell r="H96" t="str">
            <v>113::Production - WIP</v>
          </cell>
        </row>
        <row r="97">
          <cell r="H97" t="str">
            <v>114::Production WIP issue</v>
          </cell>
        </row>
        <row r="98">
          <cell r="H98" t="str">
            <v>115::Production - Work center issue</v>
          </cell>
        </row>
        <row r="99">
          <cell r="H99" t="str">
            <v>116::Production scrap</v>
          </cell>
        </row>
        <row r="100">
          <cell r="H100" t="str">
            <v>117::Production offset account, work center issue</v>
          </cell>
        </row>
        <row r="101">
          <cell r="H101" t="str">
            <v>118::Production offset account, scrap</v>
          </cell>
        </row>
        <row r="102">
          <cell r="H102" t="str">
            <v>121::Project - Cost</v>
          </cell>
        </row>
        <row r="103">
          <cell r="H103" t="str">
            <v>122::Project - Payroll allocation</v>
          </cell>
        </row>
        <row r="104">
          <cell r="H104" t="str">
            <v>123::Project - WIP cost</v>
          </cell>
        </row>
        <row r="105">
          <cell r="H105" t="str">
            <v>124::Project - Cost - Item</v>
          </cell>
        </row>
        <row r="106">
          <cell r="H106" t="str">
            <v>125::Project - WIP cost - Item</v>
          </cell>
        </row>
        <row r="107">
          <cell r="H107" t="str">
            <v>126::Project - Invoiced revenue</v>
          </cell>
        </row>
        <row r="108">
          <cell r="H108" t="str">
            <v>127::Project - Invoiced on-account</v>
          </cell>
        </row>
        <row r="109">
          <cell r="H109" t="str">
            <v>128::Project - Accrued revenue - Sales value</v>
          </cell>
        </row>
        <row r="110">
          <cell r="H110" t="str">
            <v>129::Project - WIP - Sales value</v>
          </cell>
        </row>
        <row r="111">
          <cell r="H111" t="str">
            <v>130::Project - Accrued revenue - Production</v>
          </cell>
        </row>
        <row r="112">
          <cell r="H112" t="str">
            <v>131::Project - WIP - Production</v>
          </cell>
        </row>
        <row r="113">
          <cell r="H113" t="str">
            <v>132::Project - Accrued revenue - Profit</v>
          </cell>
        </row>
        <row r="114">
          <cell r="H114" t="str">
            <v>133::Project - WIP - Profit</v>
          </cell>
        </row>
        <row r="115">
          <cell r="H115" t="str">
            <v>134::Never ledger</v>
          </cell>
        </row>
        <row r="116">
          <cell r="H116" t="str">
            <v>135::Project - Accrued loss</v>
          </cell>
        </row>
        <row r="117">
          <cell r="H117" t="str">
            <v>136::Project - WIP - Accrued loss</v>
          </cell>
        </row>
        <row r="118">
          <cell r="H118" t="str">
            <v>137::Project - Accrued revenue - On account</v>
          </cell>
        </row>
        <row r="119">
          <cell r="H119" t="str">
            <v>138::Project - WIP invoiced - On account</v>
          </cell>
        </row>
        <row r="120">
          <cell r="H120" t="str">
            <v>139::No ledger</v>
          </cell>
        </row>
        <row r="121">
          <cell r="H121" t="str">
            <v>141::Wage debit account</v>
          </cell>
        </row>
        <row r="122">
          <cell r="H122" t="str">
            <v>142::Payroll Credit account</v>
          </cell>
        </row>
        <row r="123">
          <cell r="H123" t="str">
            <v>161::Fixed assets, debit</v>
          </cell>
        </row>
        <row r="124">
          <cell r="H124" t="str">
            <v>162::Fixed assets, credit</v>
          </cell>
        </row>
        <row r="125">
          <cell r="H125" t="str">
            <v>163::Ledger journal - no offset account</v>
          </cell>
        </row>
        <row r="126">
          <cell r="H126" t="str">
            <v>201::Purchase, charge</v>
          </cell>
        </row>
        <row r="127">
          <cell r="H127" t="str">
            <v>202::Purchase, stock variation</v>
          </cell>
        </row>
        <row r="128">
          <cell r="H128" t="str">
            <v>203::Purchase, packing slip purchase offset</v>
          </cell>
        </row>
        <row r="129">
          <cell r="H129" t="str">
            <v>204::Purchase, packing slip tax</v>
          </cell>
        </row>
        <row r="130">
          <cell r="H130" t="str">
            <v>205::Purchase, packing slip purchase</v>
          </cell>
        </row>
        <row r="131">
          <cell r="H131" t="str">
            <v>206::Sales, packing slip tax</v>
          </cell>
        </row>
        <row r="132">
          <cell r="H132" t="str">
            <v>207::Accrued revenue - Subscription</v>
          </cell>
        </row>
        <row r="133">
          <cell r="H133" t="str">
            <v>208::WIP - Subscription</v>
          </cell>
        </row>
        <row r="134">
          <cell r="H134" t="str">
            <v>210::Cost change variance</v>
          </cell>
        </row>
        <row r="135">
          <cell r="H135" t="str">
            <v>211::System rounding</v>
          </cell>
        </row>
        <row r="136">
          <cell r="H136" t="str">
            <v>213::Purchase price variance</v>
          </cell>
        </row>
        <row r="137">
          <cell r="H137" t="str">
            <v>216::Production price variance</v>
          </cell>
        </row>
        <row r="138">
          <cell r="H138" t="str">
            <v>219::Inventory inter-unit payable</v>
          </cell>
        </row>
        <row r="139">
          <cell r="H139" t="str">
            <v>220::Inventory inter-unit receivable</v>
          </cell>
        </row>
        <row r="140">
          <cell r="H140" t="str">
            <v>221::Production - indirect WIP issue</v>
          </cell>
        </row>
        <row r="141">
          <cell r="H141" t="str">
            <v>222::Production lot size variance</v>
          </cell>
        </row>
        <row r="142">
          <cell r="H142" t="str">
            <v>223::Production quantity variance</v>
          </cell>
        </row>
        <row r="143">
          <cell r="H143" t="str">
            <v>224::Production substitution variance</v>
          </cell>
        </row>
        <row r="144">
          <cell r="H144" t="str">
            <v>225::Rounding variance</v>
          </cell>
        </row>
        <row r="145">
          <cell r="H145" t="str">
            <v>226::Fixed asset receipt</v>
          </cell>
        </row>
        <row r="146">
          <cell r="H146" t="str">
            <v>235::Inventory cost revaluation</v>
          </cell>
        </row>
      </sheetData>
      <sheetData sheetId="2"/>
      <sheetData sheetId="3"/>
    </sheetDataSet>
  </externalBook>
</externalLink>
</file>

<file path=xl/externalLinks/externalLink7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EF"/>
      <sheetName val="#Lookup"/>
      <sheetName val="AssetGroupDepBookSetup_1-1"/>
      <sheetName val="AssetLedgerAccounts_1-1"/>
      <sheetName val="AssetLedger_1-1"/>
      <sheetName val="AssetGroupBookSetup_1-1"/>
    </sheetNames>
    <sheetDataSet>
      <sheetData sheetId="0"/>
      <sheetData sheetId="1">
        <row r="2">
          <cell r="A2" t="str">
            <v>000::No</v>
          </cell>
          <cell r="B2" t="str">
            <v>000::None</v>
          </cell>
          <cell r="D2" t="str">
            <v>000::</v>
          </cell>
        </row>
        <row r="3">
          <cell r="B3" t="str">
            <v>001::Half year</v>
          </cell>
          <cell r="D3" t="str">
            <v>001::Acquisition</v>
          </cell>
        </row>
        <row r="4">
          <cell r="B4" t="str">
            <v>002::Full month</v>
          </cell>
          <cell r="D4" t="str">
            <v>002::Acquisition adjustment</v>
          </cell>
        </row>
        <row r="5">
          <cell r="B5" t="str">
            <v>003::Mid quarter</v>
          </cell>
          <cell r="D5" t="str">
            <v>003::Depreciation</v>
          </cell>
        </row>
        <row r="6">
          <cell r="B6" t="str">
            <v>004::Mid month (1st of Month)</v>
          </cell>
          <cell r="D6" t="str">
            <v>004::Depreciation adjustment</v>
          </cell>
        </row>
        <row r="7">
          <cell r="B7" t="str">
            <v>005::Mid month (15th of Month)</v>
          </cell>
          <cell r="D7" t="str">
            <v>005::Revaluation</v>
          </cell>
        </row>
        <row r="8">
          <cell r="B8" t="str">
            <v>006::Half year (start of year)</v>
          </cell>
          <cell r="D8" t="str">
            <v>006::Write up adjustment</v>
          </cell>
        </row>
        <row r="9">
          <cell r="B9" t="str">
            <v>007::Half year (next year)</v>
          </cell>
          <cell r="D9" t="str">
            <v>007::Write down adjustment</v>
          </cell>
        </row>
        <row r="10">
          <cell r="D10" t="str">
            <v>008::Disposal - sale</v>
          </cell>
        </row>
        <row r="11">
          <cell r="D11" t="str">
            <v>009::Disposal - scrap</v>
          </cell>
        </row>
        <row r="12">
          <cell r="D12" t="str">
            <v>010::Net book value</v>
          </cell>
        </row>
        <row r="13">
          <cell r="D13" t="str">
            <v>011::Profit/Loss</v>
          </cell>
        </row>
        <row r="14">
          <cell r="D14" t="str">
            <v>012::Acquisition (prior years)</v>
          </cell>
        </row>
        <row r="15">
          <cell r="D15" t="str">
            <v>013::Acquisition (this year)</v>
          </cell>
        </row>
        <row r="16">
          <cell r="D16" t="str">
            <v>014::Acquisition adjustments (prior years)</v>
          </cell>
        </row>
        <row r="17">
          <cell r="D17" t="str">
            <v>015::Acquisition adjustments (this year)</v>
          </cell>
        </row>
        <row r="18">
          <cell r="D18" t="str">
            <v>016::Depreciation (prior years)</v>
          </cell>
        </row>
        <row r="19">
          <cell r="D19" t="str">
            <v>017::Depreciation (this year)</v>
          </cell>
        </row>
        <row r="20">
          <cell r="D20" t="str">
            <v>018::Depreciation adjustments (prior years)</v>
          </cell>
        </row>
        <row r="21">
          <cell r="D21" t="str">
            <v>019::Depreciation adjustments (this year)</v>
          </cell>
        </row>
        <row r="22">
          <cell r="D22" t="str">
            <v>020::Revaluations (prior years)</v>
          </cell>
        </row>
        <row r="23">
          <cell r="D23" t="str">
            <v>021::Revaluations (this year)</v>
          </cell>
        </row>
        <row r="24">
          <cell r="D24" t="str">
            <v>022::Write up adjustments (prior years)</v>
          </cell>
        </row>
        <row r="25">
          <cell r="D25" t="str">
            <v>023::Write up adjustments (this year)</v>
          </cell>
        </row>
        <row r="26">
          <cell r="D26" t="str">
            <v>024::Write down adjustments (prior years)</v>
          </cell>
        </row>
        <row r="27">
          <cell r="D27" t="str">
            <v>025::Write down adjustments (this year)</v>
          </cell>
        </row>
        <row r="28">
          <cell r="D28" t="str">
            <v>026::Provision for reserve</v>
          </cell>
        </row>
        <row r="29">
          <cell r="D29" t="str">
            <v>027::Transfer from reserve</v>
          </cell>
        </row>
        <row r="30">
          <cell r="D30" t="str">
            <v>028::Extraordinary depreciation</v>
          </cell>
        </row>
        <row r="31">
          <cell r="D31" t="str">
            <v>029::Extraordinary depreciation (prior years)</v>
          </cell>
        </row>
        <row r="32">
          <cell r="D32" t="str">
            <v>030::Extraordinary depreciation (this year)</v>
          </cell>
        </row>
        <row r="33">
          <cell r="D33" t="str">
            <v>031::Outdated</v>
          </cell>
        </row>
        <row r="34">
          <cell r="D34" t="str">
            <v>032::Bonus depreciation</v>
          </cell>
        </row>
        <row r="35">
          <cell r="D35" t="str">
            <v>033::Bonus depreciation (prior years)</v>
          </cell>
        </row>
        <row r="36">
          <cell r="D36" t="str">
            <v>034::Bonus depreciation (this year)</v>
          </cell>
        </row>
        <row r="37">
          <cell r="D37" t="str">
            <v>035::Derogatory increase</v>
          </cell>
        </row>
        <row r="38">
          <cell r="D38" t="str">
            <v>036::Derogatory decrease</v>
          </cell>
        </row>
        <row r="39">
          <cell r="D39" t="str">
            <v>037::Derogatory increase (all years)</v>
          </cell>
        </row>
        <row r="40">
          <cell r="D40" t="str">
            <v>038::Derogatory decrease (all years)</v>
          </cell>
        </row>
      </sheetData>
      <sheetData sheetId="2"/>
      <sheetData sheetId="3"/>
      <sheetData sheetId="4"/>
      <sheetData sheetId="5"/>
    </sheetDataSet>
  </externalBook>
</externalLink>
</file>

<file path=xl/externalLinks/externalLink7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EF"/>
      <sheetName val="#Lookup"/>
      <sheetName val="AssetTable_1-1"/>
    </sheetNames>
    <sheetDataSet>
      <sheetData sheetId="0"/>
      <sheetData sheetId="1">
        <row r="2">
          <cell r="A2" t="str">
            <v>000::Tangible</v>
          </cell>
          <cell r="B2" t="str">
            <v>000::Fixed asset</v>
          </cell>
          <cell r="C2" t="str">
            <v>000::No</v>
          </cell>
        </row>
        <row r="3">
          <cell r="A3" t="str">
            <v>001::Intangible</v>
          </cell>
          <cell r="B3" t="str">
            <v>001::Continuing property</v>
          </cell>
          <cell r="C3" t="str">
            <v>001::Yes</v>
          </cell>
        </row>
        <row r="4">
          <cell r="A4" t="str">
            <v>002::Financial</v>
          </cell>
          <cell r="B4" t="str">
            <v>002::Other</v>
          </cell>
        </row>
        <row r="5">
          <cell r="A5" t="str">
            <v>003::Land and buildings</v>
          </cell>
        </row>
        <row r="6">
          <cell r="A6" t="str">
            <v>004::Goodwill</v>
          </cell>
        </row>
        <row r="7">
          <cell r="A7" t="str">
            <v>005::Other</v>
          </cell>
        </row>
      </sheetData>
      <sheetData sheetId="2"/>
    </sheetDataSet>
  </externalBook>
</externalLink>
</file>

<file path=xl/externalLinks/externalLink7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EF"/>
      <sheetName val="#Lookup"/>
      <sheetName val="LedgerAllocation_1-1"/>
      <sheetName val="LedgerControlDimension_1-1"/>
    </sheetNames>
    <sheetDataSet>
      <sheetData sheetId="0" refreshError="1"/>
      <sheetData sheetId="1">
        <row r="2">
          <cell r="A2" t="str">
            <v>000::Transactions</v>
          </cell>
          <cell r="B2" t="str">
            <v>000::Days</v>
          </cell>
          <cell r="D2" t="str">
            <v>000::Specific</v>
          </cell>
        </row>
        <row r="3">
          <cell r="A3" t="str">
            <v>001::Budget</v>
          </cell>
          <cell r="B3" t="str">
            <v>001::Months</v>
          </cell>
          <cell r="D3" t="str">
            <v>001::Unspecific</v>
          </cell>
        </row>
        <row r="4">
          <cell r="B4" t="str">
            <v>002::Years</v>
          </cell>
        </row>
      </sheetData>
      <sheetData sheetId="2" refreshError="1"/>
      <sheetData sheetId="3" refreshError="1"/>
    </sheetDataSet>
  </externalBook>
</externalLink>
</file>

<file path=xl/externalLinks/externalLink7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EF"/>
      <sheetName val="#Lookup"/>
      <sheetName val="VendGroup_1-1"/>
      <sheetName val="VendLedger_1-1"/>
      <sheetName val="VendLedgerAccounts_1-1"/>
    </sheetNames>
    <sheetDataSet>
      <sheetData sheetId="0"/>
      <sheetData sheetId="1">
        <row r="2">
          <cell r="B2" t="str">
            <v>000::Table</v>
          </cell>
        </row>
        <row r="3">
          <cell r="B3" t="str">
            <v>001::Group</v>
          </cell>
        </row>
        <row r="4">
          <cell r="B4" t="str">
            <v>002::All</v>
          </cell>
        </row>
      </sheetData>
      <sheetData sheetId="2"/>
      <sheetData sheetId="3"/>
      <sheetData sheetId="4"/>
    </sheetDataSet>
  </externalBook>
</externalLink>
</file>

<file path=xl/externalLinks/externalLink7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EF"/>
      <sheetName val="#Lookup"/>
      <sheetName val="AssetDepreciationProfile_1-1"/>
      <sheetName val="AssetTable_1-1"/>
    </sheetNames>
    <sheetDataSet>
      <sheetData sheetId="0"/>
      <sheetData sheetId="1">
        <row r="2">
          <cell r="A2" t="str">
            <v>000::Straight line service life</v>
          </cell>
          <cell r="B2" t="str">
            <v>000::Monthly</v>
          </cell>
          <cell r="C2" t="str">
            <v>000::Yearly</v>
          </cell>
          <cell r="D2" t="str">
            <v>000::Calendar</v>
          </cell>
          <cell r="F2" t="str">
            <v>000::Days</v>
          </cell>
        </row>
        <row r="3">
          <cell r="A3" t="str">
            <v>001::Reducing balance</v>
          </cell>
          <cell r="B3" t="str">
            <v>001::Quarterly</v>
          </cell>
          <cell r="C3" t="str">
            <v>001::Fiscal period</v>
          </cell>
          <cell r="D3" t="str">
            <v>001::Fiscal</v>
          </cell>
          <cell r="F3" t="str">
            <v>001::Months</v>
          </cell>
        </row>
        <row r="4">
          <cell r="A4" t="str">
            <v>002::Manual</v>
          </cell>
          <cell r="B4" t="str">
            <v>002::Half-Yearly</v>
          </cell>
          <cell r="C4" t="str">
            <v>002::Monthly</v>
          </cell>
        </row>
        <row r="5">
          <cell r="A5" t="str">
            <v>003::Factor</v>
          </cell>
          <cell r="B5" t="str">
            <v>003::Yearly</v>
          </cell>
          <cell r="C5" t="str">
            <v>003::Quarterly</v>
          </cell>
        </row>
        <row r="6">
          <cell r="A6" t="str">
            <v>004::Consumption</v>
          </cell>
          <cell r="C6" t="str">
            <v>004::Half-Yearly</v>
          </cell>
        </row>
        <row r="7">
          <cell r="A7" t="str">
            <v>005::RB/SL (France)</v>
          </cell>
          <cell r="C7" t="str">
            <v>005::Daily</v>
          </cell>
        </row>
        <row r="8">
          <cell r="A8" t="str">
            <v>006::Straight line life remaining</v>
          </cell>
        </row>
        <row r="9">
          <cell r="A9" t="str">
            <v>007::200% reducing balance</v>
          </cell>
        </row>
        <row r="10">
          <cell r="A10" t="str">
            <v>008::175% reducing balance</v>
          </cell>
        </row>
        <row r="11">
          <cell r="A11" t="str">
            <v>009::150% reducing balance</v>
          </cell>
        </row>
        <row r="12">
          <cell r="A12" t="str">
            <v>010::125% reducing balance</v>
          </cell>
        </row>
        <row r="13">
          <cell r="A13" t="str">
            <v>011::Low value pool</v>
          </cell>
        </row>
      </sheetData>
      <sheetData sheetId="2"/>
      <sheetData sheetId="3"/>
    </sheetDataSet>
  </externalBook>
</externalLink>
</file>

<file path=xl/externalLinks/externalLink7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EF"/>
      <sheetName val="#Lookup"/>
      <sheetName val="AssetGroup_1-1"/>
      <sheetName val="AssetBookTable_1-1"/>
      <sheetName val="AssetDepBookTableDerived_1-1"/>
    </sheetNames>
    <sheetDataSet>
      <sheetData sheetId="0"/>
      <sheetData sheetId="1">
        <row r="2">
          <cell r="D2" t="str">
            <v>000::Current</v>
          </cell>
        </row>
        <row r="3">
          <cell r="D3" t="str">
            <v>001::Operations</v>
          </cell>
        </row>
        <row r="4">
          <cell r="D4" t="str">
            <v>002::Tax</v>
          </cell>
        </row>
      </sheetData>
      <sheetData sheetId="2"/>
      <sheetData sheetId="3"/>
      <sheetData sheetId="4"/>
    </sheetDataSet>
  </externalBook>
</externalLink>
</file>

<file path=xl/externalLinks/externalLink7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EF"/>
      <sheetName val="#Lookup"/>
      <sheetName val="InventPosting_1-1"/>
    </sheetNames>
    <sheetDataSet>
      <sheetData sheetId="0"/>
      <sheetData sheetId="1">
        <row r="2">
          <cell r="A2" t="str">
            <v>000::Purchase, packing slip</v>
          </cell>
        </row>
        <row r="3">
          <cell r="A3" t="str">
            <v>001::Purchase, packing slip offset</v>
          </cell>
        </row>
        <row r="4">
          <cell r="A4" t="str">
            <v>002::Purchase, receipt</v>
          </cell>
        </row>
        <row r="5">
          <cell r="A5" t="str">
            <v>003::Purchase, consumption</v>
          </cell>
        </row>
        <row r="6">
          <cell r="A6" t="str">
            <v>004::Purchase, discount</v>
          </cell>
        </row>
        <row r="7">
          <cell r="A7" t="str">
            <v>005::Inventory, fixed receipt price profit</v>
          </cell>
        </row>
        <row r="8">
          <cell r="A8" t="str">
            <v>006::Inventory, fixed receipt price loss</v>
          </cell>
        </row>
        <row r="9">
          <cell r="A9" t="str">
            <v>007::Inventory, issue</v>
          </cell>
        </row>
        <row r="10">
          <cell r="A10" t="str">
            <v>008::Inventory, loss</v>
          </cell>
        </row>
        <row r="11">
          <cell r="A11" t="str">
            <v>009::Inventory, receipt</v>
          </cell>
        </row>
        <row r="12">
          <cell r="A12" t="str">
            <v>010::Inventory, profit</v>
          </cell>
        </row>
        <row r="13">
          <cell r="A13" t="str">
            <v>011::Production, picking list</v>
          </cell>
        </row>
        <row r="14">
          <cell r="A14" t="str">
            <v>012::Production, picking list offset</v>
          </cell>
        </row>
        <row r="15">
          <cell r="A15" t="str">
            <v>013::Production, report as finished</v>
          </cell>
        </row>
        <row r="16">
          <cell r="A16" t="str">
            <v>014::Production, report as finished offset</v>
          </cell>
        </row>
        <row r="17">
          <cell r="A17" t="str">
            <v>015::Production, issue</v>
          </cell>
        </row>
        <row r="18">
          <cell r="A18" t="str">
            <v>016::Production, issue offset</v>
          </cell>
        </row>
        <row r="19">
          <cell r="A19" t="str">
            <v>017::Production, receipt</v>
          </cell>
        </row>
        <row r="20">
          <cell r="A20" t="str">
            <v>018::Production, receipt offset</v>
          </cell>
        </row>
        <row r="21">
          <cell r="A21" t="str">
            <v>019::Order, packing slip</v>
          </cell>
        </row>
        <row r="22">
          <cell r="A22" t="str">
            <v>020::Sales, packing slip offset</v>
          </cell>
        </row>
        <row r="23">
          <cell r="A23" t="str">
            <v>021::Sales order, issue</v>
          </cell>
        </row>
        <row r="24">
          <cell r="A24" t="str">
            <v>022::Sales order, consumption</v>
          </cell>
        </row>
        <row r="25">
          <cell r="A25" t="str">
            <v>023::Sales order, revenue</v>
          </cell>
        </row>
        <row r="26">
          <cell r="A26" t="str">
            <v>024::Sales, discount</v>
          </cell>
        </row>
        <row r="27">
          <cell r="A27" t="str">
            <v>025::Sales, commission</v>
          </cell>
        </row>
        <row r="28">
          <cell r="A28" t="str">
            <v>026::Sales, commission offset</v>
          </cell>
        </row>
        <row r="29">
          <cell r="A29" t="str">
            <v>027::Purchase, fixed receipt price profit</v>
          </cell>
        </row>
        <row r="30">
          <cell r="A30" t="str">
            <v>028::Purchase, fixed receipt price loss</v>
          </cell>
        </row>
        <row r="31">
          <cell r="A31" t="str">
            <v>029::Purchase, fixed receipt price offset</v>
          </cell>
        </row>
        <row r="32">
          <cell r="A32" t="str">
            <v>030::Packing slip revenue</v>
          </cell>
        </row>
        <row r="33">
          <cell r="A33" t="str">
            <v>031::Packing slip revenue - offset</v>
          </cell>
        </row>
        <row r="34">
          <cell r="A34" t="str">
            <v>032::Charge</v>
          </cell>
        </row>
        <row r="35">
          <cell r="A35" t="str">
            <v>033::Stock variation</v>
          </cell>
        </row>
        <row r="36">
          <cell r="A36" t="str">
            <v>034::Purchase, packing slip purchase offset</v>
          </cell>
        </row>
        <row r="37">
          <cell r="A37" t="str">
            <v>035::Purchase, packing slip tax</v>
          </cell>
        </row>
        <row r="38">
          <cell r="A38" t="str">
            <v>036::Purchase, packing slip purchase</v>
          </cell>
        </row>
        <row r="39">
          <cell r="A39" t="str">
            <v>037::Sales, packing slip tax</v>
          </cell>
        </row>
        <row r="40">
          <cell r="A40" t="str">
            <v>038::Inventory cost revaluation</v>
          </cell>
        </row>
        <row r="41">
          <cell r="A41" t="str">
            <v>039::Physical purchase price variance</v>
          </cell>
        </row>
        <row r="42">
          <cell r="A42" t="str">
            <v>041::Production price variance</v>
          </cell>
        </row>
        <row r="43">
          <cell r="A43" t="str">
            <v>044::Inventory inter-unit payable</v>
          </cell>
        </row>
        <row r="44">
          <cell r="A44" t="str">
            <v>045::Inventory inter-unit receivable</v>
          </cell>
        </row>
        <row r="45">
          <cell r="A45" t="str">
            <v>046::Cost change variance</v>
          </cell>
        </row>
        <row r="46">
          <cell r="A46" t="str">
            <v>047::Production lot size variance</v>
          </cell>
        </row>
        <row r="47">
          <cell r="A47" t="str">
            <v>048::Production quantity variance</v>
          </cell>
        </row>
        <row r="48">
          <cell r="A48" t="str">
            <v>049::Production substitution variance</v>
          </cell>
        </row>
        <row r="49">
          <cell r="A49" t="str">
            <v>050::Rounding variance</v>
          </cell>
        </row>
        <row r="50">
          <cell r="A50" t="str">
            <v>051::Fixed asset receipt</v>
          </cell>
        </row>
        <row r="51">
          <cell r="A51" t="str">
            <v>052::Fixed asset issue</v>
          </cell>
        </row>
      </sheetData>
      <sheetData sheetId="2"/>
    </sheetDataSet>
  </externalBook>
</externalLink>
</file>

<file path=xl/externalLinks/externalLink7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SS"/>
      <sheetName val="CODE"/>
      <sheetName val="RATE"/>
      <sheetName val="note_defect"/>
      <sheetName val="Machine2,3'04"/>
      <sheetName val="ผ้าสำเร็จ"/>
      <sheetName val="test"/>
      <sheetName val="GL M"/>
      <sheetName val="GL CB"/>
      <sheetName val="GL_M"/>
      <sheetName val="GL_CB"/>
      <sheetName val="อัตราค่าบรรทุก"/>
      <sheetName val="180001"/>
      <sheetName val="GL_M1"/>
      <sheetName val="GL_CB1"/>
    </sheetNames>
    <sheetDataSet>
      <sheetData sheetId="0" refreshError="1"/>
      <sheetData sheetId="1" refreshError="1"/>
      <sheetData sheetId="2" refreshError="1">
        <row r="1">
          <cell r="A1" t="str">
            <v>DATE</v>
          </cell>
          <cell r="B1" t="str">
            <v>USS</v>
          </cell>
          <cell r="C1" t="str">
            <v>UST</v>
          </cell>
        </row>
        <row r="2">
          <cell r="A2">
            <v>36951</v>
          </cell>
          <cell r="B2">
            <v>42.896099999999997</v>
          </cell>
          <cell r="C2">
            <v>42.9923</v>
          </cell>
        </row>
        <row r="3">
          <cell r="A3">
            <v>36952</v>
          </cell>
          <cell r="B3">
            <v>43.094299999999997</v>
          </cell>
          <cell r="C3">
            <v>43.189900000000002</v>
          </cell>
        </row>
        <row r="4">
          <cell r="A4">
            <v>36953</v>
          </cell>
          <cell r="B4">
            <v>43.094299999999997</v>
          </cell>
          <cell r="C4">
            <v>43.189900000000002</v>
          </cell>
        </row>
        <row r="5">
          <cell r="A5">
            <v>36954</v>
          </cell>
          <cell r="B5">
            <v>43.094299999999997</v>
          </cell>
          <cell r="C5">
            <v>43.189900000000002</v>
          </cell>
        </row>
        <row r="6">
          <cell r="A6">
            <v>36955</v>
          </cell>
          <cell r="B6">
            <v>43.326900000000002</v>
          </cell>
          <cell r="C6">
            <v>43.424799999999998</v>
          </cell>
        </row>
        <row r="7">
          <cell r="A7">
            <v>36956</v>
          </cell>
          <cell r="B7">
            <v>43.204599999999999</v>
          </cell>
          <cell r="C7">
            <v>43.302100000000003</v>
          </cell>
        </row>
        <row r="8">
          <cell r="A8">
            <v>36957</v>
          </cell>
          <cell r="B8">
            <v>43.24</v>
          </cell>
          <cell r="C8">
            <v>43.337800000000001</v>
          </cell>
        </row>
        <row r="9">
          <cell r="A9">
            <v>36958</v>
          </cell>
          <cell r="B9">
            <v>43.434199999999997</v>
          </cell>
          <cell r="C9">
            <v>43.531999999999996</v>
          </cell>
        </row>
        <row r="10">
          <cell r="A10">
            <v>36959</v>
          </cell>
          <cell r="B10">
            <v>43.288699999999999</v>
          </cell>
          <cell r="C10">
            <v>43.386000000000003</v>
          </cell>
        </row>
        <row r="11">
          <cell r="A11">
            <v>36960</v>
          </cell>
          <cell r="B11">
            <v>43.288699999999999</v>
          </cell>
          <cell r="C11">
            <v>43.386000000000003</v>
          </cell>
        </row>
        <row r="12">
          <cell r="A12">
            <v>36961</v>
          </cell>
          <cell r="B12">
            <v>43.288699999999999</v>
          </cell>
          <cell r="C12">
            <v>43.386000000000003</v>
          </cell>
        </row>
        <row r="13">
          <cell r="A13">
            <v>36962</v>
          </cell>
          <cell r="B13">
            <v>43.477800000000002</v>
          </cell>
          <cell r="C13">
            <v>43.576000000000001</v>
          </cell>
        </row>
        <row r="14">
          <cell r="A14">
            <v>36963</v>
          </cell>
          <cell r="B14">
            <v>43.519500000000001</v>
          </cell>
          <cell r="C14">
            <v>43.617600000000003</v>
          </cell>
        </row>
        <row r="15">
          <cell r="A15">
            <v>36964</v>
          </cell>
          <cell r="B15">
            <v>43.371400000000001</v>
          </cell>
          <cell r="C15">
            <v>43.468800000000002</v>
          </cell>
        </row>
        <row r="16">
          <cell r="A16">
            <v>36965</v>
          </cell>
          <cell r="B16">
            <v>43.614199999999997</v>
          </cell>
          <cell r="C16">
            <v>43.709699999999998</v>
          </cell>
        </row>
        <row r="17">
          <cell r="A17">
            <v>36966</v>
          </cell>
          <cell r="B17">
            <v>43.766800000000003</v>
          </cell>
          <cell r="C17">
            <v>43.863599999999998</v>
          </cell>
        </row>
        <row r="18">
          <cell r="A18">
            <v>36967</v>
          </cell>
          <cell r="B18">
            <v>43.766800000000003</v>
          </cell>
          <cell r="C18">
            <v>43.863599999999998</v>
          </cell>
        </row>
        <row r="19">
          <cell r="A19">
            <v>36968</v>
          </cell>
          <cell r="B19">
            <v>43.766800000000003</v>
          </cell>
          <cell r="C19">
            <v>43.863599999999998</v>
          </cell>
        </row>
        <row r="20">
          <cell r="A20">
            <v>36969</v>
          </cell>
          <cell r="B20">
            <v>43.7761</v>
          </cell>
          <cell r="C20">
            <v>43.872100000000003</v>
          </cell>
        </row>
        <row r="21">
          <cell r="A21">
            <v>36970</v>
          </cell>
          <cell r="B21">
            <v>43.741599999999998</v>
          </cell>
          <cell r="C21">
            <v>43.837299999999999</v>
          </cell>
        </row>
        <row r="22">
          <cell r="A22">
            <v>36971</v>
          </cell>
          <cell r="B22">
            <v>43.881799999999998</v>
          </cell>
          <cell r="C22">
            <v>43.979199999999999</v>
          </cell>
        </row>
        <row r="23">
          <cell r="A23">
            <v>36972</v>
          </cell>
          <cell r="B23">
            <v>44.141599999999997</v>
          </cell>
          <cell r="C23">
            <v>44.2378</v>
          </cell>
        </row>
        <row r="24">
          <cell r="A24">
            <v>36973</v>
          </cell>
          <cell r="B24">
            <v>44.035699999999999</v>
          </cell>
          <cell r="C24">
            <v>44.132599999999996</v>
          </cell>
        </row>
        <row r="25">
          <cell r="A25">
            <v>36974</v>
          </cell>
          <cell r="B25">
            <v>44.035699999999999</v>
          </cell>
          <cell r="C25">
            <v>44.132599999999996</v>
          </cell>
        </row>
        <row r="26">
          <cell r="A26">
            <v>36975</v>
          </cell>
        </row>
        <row r="27">
          <cell r="A27">
            <v>36976</v>
          </cell>
        </row>
        <row r="28">
          <cell r="A28">
            <v>36977</v>
          </cell>
        </row>
        <row r="29">
          <cell r="A29">
            <v>36978</v>
          </cell>
        </row>
        <row r="30">
          <cell r="A30">
            <v>36979</v>
          </cell>
        </row>
        <row r="31">
          <cell r="A31">
            <v>36980</v>
          </cell>
        </row>
        <row r="32">
          <cell r="A32">
            <v>36981</v>
          </cell>
        </row>
      </sheetData>
      <sheetData sheetId="3" refreshError="1"/>
      <sheetData sheetId="4" refreshError="1"/>
      <sheetData sheetId="5" refreshError="1"/>
      <sheetData sheetId="6" refreshError="1"/>
      <sheetData sheetId="7" refreshError="1"/>
      <sheetData sheetId="8" refreshError="1"/>
      <sheetData sheetId="9"/>
      <sheetData sheetId="10"/>
      <sheetData sheetId="11" refreshError="1"/>
      <sheetData sheetId="12" refreshError="1"/>
      <sheetData sheetId="13"/>
      <sheetData sheetId="14"/>
    </sheetDataSet>
  </externalBook>
</externalLink>
</file>

<file path=xl/externalLinks/externalLink7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000000"/>
      <sheetName val="100000"/>
      <sheetName val="etitle"/>
      <sheetName val="ebs"/>
      <sheetName val="eeq"/>
      <sheetName val="epl"/>
      <sheetName val="ecf"/>
      <sheetName val="title"/>
      <sheetName val="bs"/>
      <sheetName val="pl"/>
      <sheetName val="eq"/>
      <sheetName val="cf"/>
      <sheetName val="MT"/>
      <sheetName val="สรุป"/>
      <sheetName val="WBS"/>
      <sheetName val="WPL"/>
      <sheetName val="AJE"/>
      <sheetName val="RJE"/>
      <sheetName val="COAJE"/>
      <sheetName val="Index"/>
      <sheetName val="A"/>
      <sheetName val="C"/>
      <sheetName val="D"/>
      <sheetName val="F"/>
      <sheetName val="G"/>
      <sheetName val="I"/>
      <sheetName val="J"/>
      <sheetName val="CC"/>
      <sheetName val="EE"/>
      <sheetName val="GG"/>
      <sheetName val="KK"/>
      <sheetName val="10"/>
      <sheetName val="20"/>
      <sheetName val="30"/>
      <sheetName val="TB2008"/>
      <sheetName val="40"/>
      <sheetName val="50"/>
      <sheetName val="60"/>
      <sheetName val="40-1ค่าใช้จ่าย เกี่ยวกับพนักงาน"/>
      <sheetName val="PROD SUMMARY"/>
      <sheetName val="40-1ค่าใช้จ่าย_เกี่ยวกับพนักงาน"/>
      <sheetName val="PROD_SUMMARY"/>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refreshError="1"/>
      <sheetData sheetId="40"/>
      <sheetData sheetId="41"/>
    </sheetDataSet>
  </externalBook>
</externalLink>
</file>

<file path=xl/externalLinks/externalLink7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แจกแจง _งบดุล_"/>
      <sheetName val="SSW_loan_OD"/>
      <sheetName val="8"/>
      <sheetName val="11"/>
      <sheetName val="12"/>
      <sheetName val="15"/>
      <sheetName val="51"/>
      <sheetName val="2"/>
    </sheetNames>
    <sheetDataSet>
      <sheetData sheetId="0"/>
      <sheetData sheetId="1"/>
      <sheetData sheetId="2" refreshError="1"/>
      <sheetData sheetId="3" refreshError="1"/>
      <sheetData sheetId="4" refreshError="1"/>
      <sheetData sheetId="5" refreshError="1"/>
      <sheetData sheetId="6" refreshError="1"/>
      <sheetData sheetId="7" refreshError="1"/>
    </sheetDataSet>
  </externalBook>
</externalLink>
</file>

<file path=xl/externalLinks/externalLink8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หักลบกลบหนี้"/>
      <sheetName val="REPORT"/>
      <sheetName val="กระดาษทำการ"/>
      <sheetName val="คำนวณภาษี"/>
      <sheetName val="เปรียบเทียบ คชจ_"/>
      <sheetName val="ระหว่างกันทั้งปี"/>
      <sheetName val="ดอกเบี้ยรับ"/>
      <sheetName val="รายการที่เกี่ยวข้องกัน"/>
      <sheetName val="P_P_30 _2_"/>
      <sheetName val="รายได้อื่น"/>
      <sheetName val="กระทบรายได้ตาม ภ_ง_ด_50 _2_"/>
      <sheetName val="Insurance_2"/>
      <sheetName val="revalue"/>
      <sheetName val="รายละเอียดค่าใช้จ่าย"/>
      <sheetName val="ดอกเบี้ยจ่าย"/>
      <sheetName val="แจกแจง _งบดุล_"/>
      <sheetName val="งบดุล"/>
      <sheetName val="แจกแจง _PL_"/>
      <sheetName val="งบกำไรขาดทุน"/>
      <sheetName val="งบต้นทุนขาย "/>
      <sheetName val="งบต้นทุนผลิต "/>
      <sheetName val="exp_"/>
      <sheetName val="กระดาษทำการตามperiod"/>
      <sheetName val="ตารางจ่ายกำไรสะสม"/>
      <sheetName val="ตารางอบรม"/>
      <sheetName val="ปิดบัญชี"/>
      <sheetName val="Confirmation"/>
      <sheetName val="SSW_loan_OD"/>
      <sheetName val="P_P_30"/>
      <sheetName val="เปรียบเทียบ_คชจ_"/>
      <sheetName val="P_P_30__2_"/>
      <sheetName val="กระทบรายได้ตาม_ภ_ง_ด_50__2_"/>
      <sheetName val="แจกแจง__งบดุล_"/>
      <sheetName val="แจกแจง__PL_"/>
      <sheetName val="งบต้นทุนขาย_"/>
      <sheetName val="งบต้นทุนผลิต_"/>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Set>
  </externalBook>
</externalLink>
</file>

<file path=xl/externalLinks/externalLink8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urance_2"/>
      <sheetName val="ดอกเบี้ยรับ"/>
      <sheetName val="รายการที่เกี่ยวข้องกัน"/>
      <sheetName val="แจกแจง _งบดุล_"/>
      <sheetName val="GL"/>
      <sheetName val="งบต้นทุนผลิต "/>
      <sheetName val="งบต้นทุนขาย "/>
      <sheetName val="คำนวณภาษี"/>
      <sheetName val="งบกำไรขาดทุน"/>
      <sheetName val="แจกแจง _PL_"/>
      <sheetName val="Confirmation"/>
      <sheetName val="SSW_loan_OD"/>
      <sheetName val="แจกแจง__งบดุล_"/>
      <sheetName val="งบต้นทุนผลิต_"/>
      <sheetName val="งบต้นทุนขาย_"/>
      <sheetName val="แจกแจง__PL_"/>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Set>
  </externalBook>
</externalLink>
</file>

<file path=xl/externalLinks/externalLink8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_540100 "/>
      <sheetName val="_Bal Int Acp"/>
      <sheetName val="รายได้_คชจ  Con"/>
      <sheetName val="แจกแจง _งบดุล_"/>
      <sheetName val="SSW_loan_OD"/>
      <sheetName val="_540100_"/>
      <sheetName val="_Bal_Int_Acp"/>
      <sheetName val="รายได้_คชจ__Con"/>
      <sheetName val="แจกแจง__งบดุล_"/>
    </sheetNames>
    <sheetDataSet>
      <sheetData sheetId="0"/>
      <sheetData sheetId="1"/>
      <sheetData sheetId="2"/>
      <sheetData sheetId="3" refreshError="1"/>
      <sheetData sheetId="4" refreshError="1"/>
      <sheetData sheetId="5"/>
      <sheetData sheetId="6"/>
      <sheetData sheetId="7"/>
      <sheetData sheetId="8"/>
    </sheetDataSet>
  </externalBook>
</externalLink>
</file>

<file path=xl/externalLinks/externalLink8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ดอกเบี้ยรับ"/>
      <sheetName val="SSW"/>
      <sheetName val="_540100 "/>
      <sheetName val="รายได้_คชจ  Con"/>
      <sheetName val="_Bal Int Acp"/>
      <sheetName val="_540100_"/>
      <sheetName val="รายได้_คชจ__Con"/>
      <sheetName val="_Bal_Int_Acp"/>
    </sheetNames>
    <sheetDataSet>
      <sheetData sheetId="0"/>
      <sheetData sheetId="1"/>
      <sheetData sheetId="2" refreshError="1"/>
      <sheetData sheetId="3" refreshError="1"/>
      <sheetData sheetId="4" refreshError="1"/>
      <sheetData sheetId="5"/>
      <sheetData sheetId="6"/>
      <sheetData sheetId="7"/>
    </sheetDataSet>
  </externalBook>
</externalLink>
</file>

<file path=xl/externalLinks/externalLink8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ดอกเบี้ยรับ"/>
      <sheetName val="SSW"/>
    </sheetNames>
    <sheetDataSet>
      <sheetData sheetId="0"/>
      <sheetData sheetId="1"/>
    </sheetDataSet>
  </externalBook>
</externalLink>
</file>

<file path=xl/externalLinks/externalLink8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ดอกเบี้ยรับ"/>
      <sheetName val="SSW"/>
    </sheetNames>
    <sheetDataSet>
      <sheetData sheetId="0"/>
      <sheetData sheetId="1"/>
    </sheetDataSet>
  </externalBook>
</externalLink>
</file>

<file path=xl/externalLinks/externalLink8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ดอกเบี้ยรับ"/>
      <sheetName val="SSW"/>
    </sheetNames>
    <sheetDataSet>
      <sheetData sheetId="0"/>
      <sheetData sheetId="1"/>
    </sheetDataSet>
  </externalBook>
</externalLink>
</file>

<file path=xl/externalLinks/externalLink8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ayroll Update"/>
      <sheetName val="Sale Computer"/>
      <sheetName val="BS"/>
      <sheetName val="BS Grp"/>
      <sheetName val="Exp Production"/>
      <sheetName val="Exp Comparison"/>
      <sheetName val="PL"/>
      <sheetName val="Income Grp"/>
      <sheetName val="Tax Calculate"/>
      <sheetName val="COG"/>
      <sheetName val="Adjust"/>
      <sheetName val="Worksheet xx"/>
      <sheetName val="Insurance"/>
      <sheetName val="รายการระหว่างกัน "/>
      <sheetName val="รายการที่เกี่ยวข้องกัน"/>
      <sheetName val="อายุลูกหนี้"/>
      <sheetName val="MF"/>
      <sheetName val="PP.30"/>
      <sheetName val="Payroll"/>
      <sheetName val="SSW"/>
      <sheetName val="สรุปภาษี"/>
      <sheetName val="Detail  ค่าจัดส่ง"/>
      <sheetName val="Monthly exp"/>
      <sheetName val="Withholding Tax "/>
      <sheetName val="Accrued Exp"/>
      <sheetName val="Other AP "/>
      <sheetName val="AP Dometci "/>
      <sheetName val="Other APIm "/>
      <sheetName val="AP Import"/>
      <sheetName val="Advance Mr.Pairin"/>
      <sheetName val="Input"/>
      <sheetName val=" AR"/>
      <sheetName val="Petty Cash"/>
      <sheetName val="SCIB Current"/>
      <sheetName val="SCIB Saving"/>
      <sheetName val="MTB"/>
      <sheetName val="UOB Saving"/>
      <sheetName val="ดอกเบี้ยรับ"/>
      <sheetName val="Payroll_Update"/>
      <sheetName val="Sale_Computer"/>
      <sheetName val="BS_Grp"/>
      <sheetName val="Exp_Production"/>
      <sheetName val="Exp_Comparison"/>
      <sheetName val="Income_Grp"/>
      <sheetName val="Tax_Calculate"/>
      <sheetName val="Worksheet_xx"/>
      <sheetName val="รายการระหว่างกัน_"/>
      <sheetName val="PP_30"/>
      <sheetName val="Detail__ค่าจัดส่ง"/>
      <sheetName val="Monthly_exp"/>
      <sheetName val="Withholding_Tax_"/>
      <sheetName val="Accrued_Exp"/>
      <sheetName val="Other_AP_"/>
      <sheetName val="AP_Dometci_"/>
      <sheetName val="Other_APIm_"/>
      <sheetName val="AP_Import"/>
      <sheetName val="Advance_Mr_Pairin"/>
      <sheetName val="_AR"/>
      <sheetName val="Petty_Cash"/>
      <sheetName val="SCIB_Current"/>
      <sheetName val="SCIB_Saving"/>
      <sheetName val="UOB_Saving"/>
    </sheetNames>
    <sheetDataSet>
      <sheetData sheetId="0" refreshError="1"/>
      <sheetData sheetId="1" refreshError="1"/>
      <sheetData sheetId="2" refreshError="1"/>
      <sheetData sheetId="3"/>
      <sheetData sheetId="4" refreshError="1"/>
      <sheetData sheetId="5" refreshError="1"/>
      <sheetData sheetId="6" refreshError="1"/>
      <sheetData sheetId="7" refreshError="1"/>
      <sheetData sheetId="8" refreshError="1"/>
      <sheetData sheetId="9" refreshError="1"/>
      <sheetData sheetId="10" refreshError="1"/>
      <sheetData sheetId="11"/>
      <sheetData sheetId="12"/>
      <sheetData sheetId="13" refreshError="1"/>
      <sheetData sheetId="14" refreshError="1"/>
      <sheetData sheetId="15"/>
      <sheetData sheetId="16" refreshError="1"/>
      <sheetData sheetId="17"/>
      <sheetData sheetId="18" refreshError="1"/>
      <sheetData sheetId="19" refreshError="1"/>
      <sheetData sheetId="20" refreshError="1"/>
      <sheetData sheetId="21"/>
      <sheetData sheetId="22"/>
      <sheetData sheetId="23"/>
      <sheetData sheetId="24"/>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Set>
  </externalBook>
</externalLink>
</file>

<file path=xl/externalLinks/externalLink8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cot_upc"/>
      <sheetName val="aug_08"/>
      <sheetName val="CMRT"/>
      <sheetName val="Night Radio"/>
      <sheetName val="Peak"/>
      <sheetName val="Z Radio"/>
      <sheetName val="Love Radio"/>
      <sheetName val="ดนตรีสีสัน"/>
      <sheetName val="วิชาพยากรณ์"/>
      <sheetName val="VTR FM"/>
      <sheetName val="TK Radio"/>
      <sheetName val="One zero"/>
      <sheetName val="Surprise Radio"/>
      <sheetName val="Sport FM"/>
      <sheetName val="ZFM"/>
      <sheetName val="207 ad_"/>
      <sheetName val="กองทัพบก"/>
      <sheetName val="Trinity"/>
      <sheetName val="ชุมชนรามอินทรา"/>
      <sheetName val="แรดเรดิโอ"/>
      <sheetName val="Sby Multimedia"/>
      <sheetName val="G Station"/>
      <sheetName val="Peak FM"/>
      <sheetName val="มทร_ศรีวิชัย"/>
      <sheetName val="H FM"/>
      <sheetName val="MC Radio"/>
      <sheetName val="Za Radio"/>
      <sheetName val="ชุมชนเชียงใหม่"/>
      <sheetName val="นางฟ้า"/>
      <sheetName val="สวท_สมุย"/>
      <sheetName val="Radio Media"/>
      <sheetName val="Fresh Radio"/>
      <sheetName val="Click Radio"/>
      <sheetName val="Gift Angel"/>
      <sheetName val="วิทยุเพื่อการศึกษา"/>
      <sheetName val="วิทยุชุมชนธนบุรี"/>
      <sheetName val="จทร_ลพบุรี"/>
      <sheetName val="Max Station"/>
      <sheetName val="K_การันต์"/>
      <sheetName val="Life Style Variety"/>
      <sheetName val="เฮงเทวดา"/>
      <sheetName val="Easy Radio"/>
      <sheetName val="หาดใหญ่"/>
      <sheetName val="U Smile"/>
      <sheetName val="ไผ่สีเลี้ยง"/>
      <sheetName val="Happy Radio"/>
      <sheetName val="พรหมพิมาน"/>
      <sheetName val="NT"/>
      <sheetName val="Love FM"/>
      <sheetName val="Surf FM"/>
      <sheetName val="Antz"/>
      <sheetName val="Cable โคราช"/>
      <sheetName val="Zahanew"/>
      <sheetName val="Blue Melody"/>
      <sheetName val="The Six Sense"/>
      <sheetName val="ลูกทุ่ง Maxagro"/>
      <sheetName val="ลูกทุ่งยอดฮิต"/>
      <sheetName val="Work 104"/>
      <sheetName val="Work 103"/>
      <sheetName val="AGV Club"/>
      <sheetName val="พัทยา"/>
      <sheetName val="M Radio"/>
      <sheetName val="Amazing"/>
      <sheetName val="ลุ่มน้ำทะเลสาบ"/>
      <sheetName val="ลูกทุ่งไทย"/>
      <sheetName val="สน_ห้างฉัตร"/>
      <sheetName val="วัดพันรังษี"/>
      <sheetName val="An ant"/>
      <sheetName val="Mass FM2"/>
      <sheetName val="ไทยสตึก"/>
      <sheetName val="เขื่อนเพชร"/>
      <sheetName val="City Radio"/>
      <sheetName val="VMC Radio"/>
      <sheetName val="K_อัมพวัน"/>
      <sheetName val="วังน้อย Radio"/>
      <sheetName val="V Wave"/>
      <sheetName val="ปัตตานี"/>
      <sheetName val="OK Radio"/>
      <sheetName val="This is Radio"/>
      <sheetName val="One Love Radio"/>
      <sheetName val="Nic Channel"/>
      <sheetName val="Eastern FM"/>
      <sheetName val="Plus FM"/>
      <sheetName val="Gig FM"/>
      <sheetName val="More FM"/>
      <sheetName val="Toursim Radio"/>
      <sheetName val="T_Smile"/>
      <sheetName val="Sky Radio"/>
      <sheetName val="Wii R FM"/>
      <sheetName val="คนไกลบ้าน"/>
      <sheetName val="AZ Radio"/>
      <sheetName val="Toursim Station"/>
      <sheetName val="Smile  FM"/>
      <sheetName val="Yes FM"/>
      <sheetName val="Unity Radio"/>
      <sheetName val="Studio Line"/>
      <sheetName val="ยะลา ปัตตานี"/>
      <sheetName val="อินทร์บุรี"/>
      <sheetName val="www_maesaingp_com"/>
      <sheetName val="Cupido"/>
      <sheetName val="เสียงศิลปิน"/>
      <sheetName val="ชาลีเวฟ"/>
      <sheetName val="น้ำพอง เรดิโอ"/>
      <sheetName val="Auto Bike"/>
      <sheetName val="แผ่นดินทอง"/>
      <sheetName val="Hit wave"/>
      <sheetName val="Hot Station"/>
      <sheetName val="Power Zone"/>
      <sheetName val="Fatima"/>
      <sheetName val="Dekdoi"/>
      <sheetName val="MCOT"/>
      <sheetName val="10_1 Media"/>
      <sheetName val="10_cut"/>
      <sheetName val="Night_Radio"/>
      <sheetName val="Z_Radio"/>
      <sheetName val="Love_Radio"/>
      <sheetName val="VTR_FM"/>
      <sheetName val="TK_Radio"/>
      <sheetName val="One_zero"/>
      <sheetName val="Surprise_Radio"/>
      <sheetName val="Sport_FM"/>
      <sheetName val="207_ad_"/>
      <sheetName val="Sby_Multimedia"/>
      <sheetName val="G_Station"/>
      <sheetName val="Peak_FM"/>
      <sheetName val="H_FM"/>
      <sheetName val="MC_Radio"/>
      <sheetName val="Za_Radio"/>
      <sheetName val="Radio_Media"/>
      <sheetName val="Fresh_Radio"/>
      <sheetName val="Click_Radio"/>
      <sheetName val="Gift_Angel"/>
      <sheetName val="Max_Station"/>
      <sheetName val="Life_Style_Variety"/>
      <sheetName val="Easy_Radio"/>
      <sheetName val="U_Smile"/>
      <sheetName val="Happy_Radio"/>
      <sheetName val="Love_FM"/>
      <sheetName val="Surf_FM"/>
      <sheetName val="Cable_โคราช"/>
      <sheetName val="Blue_Melody"/>
      <sheetName val="The_Six_Sense"/>
      <sheetName val="ลูกทุ่ง_Maxagro"/>
      <sheetName val="Work_104"/>
      <sheetName val="Work_103"/>
      <sheetName val="AGV_Club"/>
      <sheetName val="M_Radio"/>
      <sheetName val="An_ant"/>
      <sheetName val="Mass_FM2"/>
      <sheetName val="City_Radio"/>
      <sheetName val="VMC_Radio"/>
      <sheetName val="วังน้อย_Radio"/>
      <sheetName val="V_Wave"/>
      <sheetName val="OK_Radio"/>
      <sheetName val="This_is_Radio"/>
      <sheetName val="One_Love_Radio"/>
      <sheetName val="Nic_Channel"/>
      <sheetName val="Eastern_FM"/>
      <sheetName val="Plus_FM"/>
      <sheetName val="Gig_FM"/>
      <sheetName val="More_FM"/>
      <sheetName val="Toursim_Radio"/>
      <sheetName val="Sky_Radio"/>
      <sheetName val="Wii_R_FM"/>
      <sheetName val="AZ_Radio"/>
      <sheetName val="Toursim_Station"/>
      <sheetName val="Smile__FM"/>
      <sheetName val="Yes_FM"/>
      <sheetName val="Unity_Radio"/>
      <sheetName val="Studio_Line"/>
      <sheetName val="ยะลา_ปัตตานี"/>
      <sheetName val="น้ำพอง_เรดิโอ"/>
      <sheetName val="Auto_Bike"/>
      <sheetName val="Hit_wave"/>
      <sheetName val="Hot_Station"/>
      <sheetName val="Power_Zone"/>
      <sheetName val="10_1_Media"/>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Set>
  </externalBook>
</externalLink>
</file>

<file path=xl/externalLinks/externalLink8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urance"/>
    </sheetNames>
    <sheetDataSet>
      <sheetData sheetId="0"/>
    </sheetDataSet>
  </externalBook>
</externalLink>
</file>

<file path=xl/externalLinks/externalLink9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urance"/>
      <sheetName val="mcot_upc"/>
    </sheetNames>
    <sheetDataSet>
      <sheetData sheetId="0"/>
      <sheetData sheetId="1" refreshError="1"/>
    </sheetDataSet>
  </externalBook>
</externalLink>
</file>

<file path=xl/externalLinks/externalLink9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_Bal Int Acp"/>
      <sheetName val="Insurance"/>
      <sheetName val="_Bal_Int_Acp"/>
    </sheetNames>
    <sheetDataSet>
      <sheetData sheetId="0"/>
      <sheetData sheetId="1" refreshError="1"/>
      <sheetData sheetId="2"/>
    </sheetDataSet>
  </externalBook>
</externalLink>
</file>

<file path=xl/externalLinks/externalLink9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_Bal Int Acp"/>
      <sheetName val="_Bal_Int_Acp"/>
    </sheetNames>
    <sheetDataSet>
      <sheetData sheetId="0"/>
      <sheetData sheetId="1"/>
    </sheetDataSet>
  </externalBook>
</externalLink>
</file>

<file path=xl/externalLinks/externalLink9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TARBL"/>
      <sheetName val="AFTTAXPAY"/>
      <sheetName val="ACCAL"/>
      <sheetName val="BGT97STAFF"/>
      <sheetName val="RATE"/>
      <sheetName val="Insurance"/>
      <sheetName val="_Bal Int Acp"/>
      <sheetName val="name"/>
      <sheetName val="Sale 0502"/>
      <sheetName val="Sale 0501"/>
      <sheetName val="cal (2)"/>
      <sheetName val="_Bal_Int_Acp"/>
      <sheetName val="#REF"/>
      <sheetName val="_Bal_Int_Acp1"/>
      <sheetName val="Sale_0502"/>
      <sheetName val="Sale_0501"/>
      <sheetName val="cal_(2)"/>
      <sheetName val="43"/>
      <sheetName val="ELEC45-01"/>
      <sheetName val="แจกแจง _งบดุล_"/>
      <sheetName val="SSW_loan_OD"/>
      <sheetName val="_Bal_Int_Acp2"/>
      <sheetName val="Sale_05021"/>
      <sheetName val="Sale_05011"/>
      <sheetName val="cal_(2)1"/>
      <sheetName val="แจกแจง__งบดุล_"/>
    </sheetNames>
    <sheetDataSet>
      <sheetData sheetId="0"/>
      <sheetData sheetId="1"/>
      <sheetData sheetId="2"/>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sheetData sheetId="14"/>
      <sheetData sheetId="15"/>
      <sheetData sheetId="16"/>
      <sheetData sheetId="17" refreshError="1"/>
      <sheetData sheetId="18" refreshError="1"/>
      <sheetData sheetId="19" refreshError="1"/>
      <sheetData sheetId="20" refreshError="1"/>
      <sheetData sheetId="21"/>
      <sheetData sheetId="22"/>
      <sheetData sheetId="23"/>
      <sheetData sheetId="24"/>
      <sheetData sheetId="25"/>
    </sheetDataSet>
  </externalBook>
</externalLink>
</file>

<file path=xl/externalLinks/externalLink9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050106"/>
      <sheetName val="310106"/>
      <sheetName val="70306"/>
      <sheetName val="170406"/>
      <sheetName val="010606"/>
      <sheetName val="290606"/>
      <sheetName val="180706"/>
      <sheetName val="180806"/>
      <sheetName val="60906"/>
      <sheetName val="180906"/>
      <sheetName val="180906L"/>
      <sheetName val="180906LFCD"/>
      <sheetName val="190906"/>
      <sheetName val="250906"/>
      <sheetName val="260906"/>
      <sheetName val="280906"/>
      <sheetName val="31006"/>
      <sheetName val="101006"/>
      <sheetName val="161006"/>
      <sheetName val="Blank"/>
      <sheetName val="Assumptions"/>
      <sheetName val="BGT97STAFF"/>
      <sheetName val="SPP"/>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row r="1">
          <cell r="B1">
            <v>38</v>
          </cell>
        </row>
      </sheetData>
      <sheetData sheetId="19" refreshError="1"/>
      <sheetData sheetId="20" refreshError="1"/>
      <sheetData sheetId="21" refreshError="1"/>
      <sheetData sheetId="22" refreshError="1"/>
    </sheetDataSet>
  </externalBook>
</externalLink>
</file>

<file path=xl/externalLinks/externalLink9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6"/>
      <sheetName val="7"/>
      <sheetName val="GL M"/>
      <sheetName val="GL CB"/>
      <sheetName val="Reconcile"/>
      <sheetName val="สรุป"/>
      <sheetName val="BGT97STAFF"/>
      <sheetName val="_Bal Int Acp"/>
      <sheetName val="Machine2,3'04"/>
      <sheetName val="GL_M"/>
      <sheetName val="GL_CB"/>
      <sheetName val="_Bal_Int_Acp"/>
      <sheetName val="Insurance"/>
      <sheetName val="Order_Oct_w40"/>
      <sheetName val="Order_Oct_w41"/>
      <sheetName val="NEW NAME"/>
      <sheetName val="Aging"/>
      <sheetName val="อัตราค่าบรรทุก"/>
      <sheetName val="แจกแจง _งบดุล_"/>
      <sheetName val="WO"/>
      <sheetName val="D-5"/>
      <sheetName val="Order_Nov_w45"/>
      <sheetName val="Vat7% ภายในเดือน_Junต้นฉบับ"/>
      <sheetName val="Sale0307"/>
      <sheetName val="ผ้าสำเร็จ"/>
      <sheetName val="ปัจจุบัน "/>
      <sheetName val="Stock Aging"/>
      <sheetName val="2549"/>
      <sheetName val="Sale 0502"/>
      <sheetName val="Sale 0407"/>
      <sheetName val="ปัจจุบัน_"/>
      <sheetName val="Stock_Aging"/>
      <sheetName val="Sale_0502"/>
      <sheetName val="Sale_0407"/>
      <sheetName val="HH"/>
      <sheetName val="Data 2"/>
      <sheetName val="ดอกเบี้ยรับ"/>
      <sheetName val="mcot_upc"/>
      <sheetName val="_540100 "/>
      <sheetName val="รายได้_คชจ  Con"/>
      <sheetName val="AA-1"/>
      <sheetName val="LTX"/>
      <sheetName val="Sale0406"/>
      <sheetName val="161006"/>
      <sheetName val="GL_M1"/>
      <sheetName val="GL_CB1"/>
      <sheetName val="_Bal_Int_Acp1"/>
      <sheetName val="NEW_NAME"/>
      <sheetName val="แจกแจง__งบดุล_"/>
      <sheetName val="Vat7%_ภายในเดือน_Junต้นฉบับ"/>
      <sheetName val="ปัจจุบัน_1"/>
      <sheetName val="Stock_Aging1"/>
      <sheetName val="Sale_05021"/>
      <sheetName val="Sale_04071"/>
      <sheetName val="Data_2"/>
      <sheetName val="_540100_"/>
      <sheetName val="รายได้_คชจ__Con"/>
    </sheetNames>
    <sheetDataSet>
      <sheetData sheetId="0"/>
      <sheetData sheetId="1"/>
      <sheetData sheetId="2"/>
      <sheetData sheetId="3" refreshError="1">
        <row r="44">
          <cell r="L44">
            <v>181491.03000000003</v>
          </cell>
        </row>
      </sheetData>
      <sheetData sheetId="4"/>
      <sheetData sheetId="5"/>
      <sheetData sheetId="6" refreshError="1"/>
      <sheetData sheetId="7" refreshError="1"/>
      <sheetData sheetId="8" refreshError="1"/>
      <sheetData sheetId="9"/>
      <sheetData sheetId="10">
        <row r="44">
          <cell r="L44">
            <v>181491.03000000003</v>
          </cell>
        </row>
      </sheetData>
      <sheetData sheetId="1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sheetData sheetId="45">
        <row r="44">
          <cell r="L44">
            <v>181491.03000000003</v>
          </cell>
        </row>
      </sheetData>
      <sheetData sheetId="46"/>
      <sheetData sheetId="47"/>
      <sheetData sheetId="48"/>
      <sheetData sheetId="49"/>
      <sheetData sheetId="50"/>
      <sheetData sheetId="51"/>
      <sheetData sheetId="52"/>
      <sheetData sheetId="53"/>
      <sheetData sheetId="54"/>
      <sheetData sheetId="55"/>
      <sheetData sheetId="56"/>
    </sheetDataSet>
  </externalBook>
</externalLink>
</file>

<file path=xl/externalLinks/externalLink9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ovisions"/>
      <sheetName val="korba"/>
      <sheetName val="trial bal(3)"/>
      <sheetName val="GROUPING"/>
      <sheetName val="misgrouping"/>
      <sheetName val="NOVexp"/>
      <sheetName val="accdec"/>
      <sheetName val="P&amp;L"/>
      <sheetName val="liabilities"/>
      <sheetName val="bs"/>
      <sheetName val="inventory"/>
      <sheetName val="SCHD BALSHEET"/>
      <sheetName val="TRIAL BAL"/>
      <sheetName val="LedgerBudget"/>
      <sheetName val="INDEX"/>
      <sheetName val="Detail_Apr"/>
      <sheetName val="Sum_Exp Delta"/>
      <sheetName val="month"/>
      <sheetName val="PRMT"/>
      <sheetName val="Control Tab"/>
      <sheetName val="NPV Calculations"/>
      <sheetName val="PRM"/>
      <sheetName val="trial_bal(3)"/>
      <sheetName val="SCHD_BALSHEET"/>
      <sheetName val="TRIAL_BAL"/>
      <sheetName val="Sum_Exp_Delta"/>
      <sheetName val="Control_Tab"/>
      <sheetName val="NPV_Calculations"/>
      <sheetName val="Database"/>
      <sheetName val="P_UTL."/>
      <sheetName val="BASIS"/>
      <sheetName val="FG_DEC-00"/>
      <sheetName val="PPC_DTY"/>
      <sheetName val="RM"/>
      <sheetName val="Assmp"/>
      <sheetName val="Note"/>
      <sheetName val="OCT-2001"/>
      <sheetName val="LAPOR"/>
      <sheetName val="dbase_mc_utl_dty"/>
      <sheetName val="Cont_ Detail"/>
      <sheetName val="Cont_ Detail _2_"/>
      <sheetName val="8"/>
      <sheetName val="11"/>
      <sheetName val="12"/>
      <sheetName val="15"/>
      <sheetName val="51"/>
      <sheetName val="2"/>
      <sheetName val="Costing"/>
      <sheetName val="PROD SUMMARY-Jan 2011"/>
      <sheetName val="All-Fab"/>
      <sheetName val="PUR"/>
      <sheetName val="Sheet3"/>
      <sheetName val="Goa+Orissa"/>
      <sheetName val="Links"/>
      <sheetName val="Confirm order"/>
      <sheetName val="FG"/>
      <sheetName val="PRMT-04"/>
      <sheetName val="CATV_E"/>
      <sheetName val="Presentation"/>
      <sheetName val="P &amp; L "/>
      <sheetName val="Mateiral03"/>
      <sheetName val="PRMT-11"/>
      <sheetName val="trial_bal(3)1"/>
      <sheetName val="SCHD_BALSHEET1"/>
      <sheetName val="TRIAL_BAL1"/>
      <sheetName val="Sum_Exp_Delta1"/>
      <sheetName val="Control_Tab1"/>
      <sheetName val="NPV_Calculations1"/>
      <sheetName val="P_UTL_"/>
      <sheetName val="Cont__Detail"/>
      <sheetName val="Cont__Detail__2_"/>
      <sheetName val="PROD_SUMMARY-Jan_2011"/>
      <sheetName val="Confirm_order"/>
      <sheetName val="P_&amp;_L_"/>
      <sheetName val="Dealer Sales"/>
      <sheetName val="C-1(WIP)"/>
      <sheetName val="Quantity"/>
      <sheetName val="____"/>
      <sheetName val="A"/>
      <sheetName val="operational performance power"/>
      <sheetName val="CONTANGO"/>
      <sheetName val="10-1 Media"/>
      <sheetName val="10-cut"/>
      <sheetName val="bsnov01corr"/>
      <sheetName val="Feriados"/>
      <sheetName val="GAS"/>
      <sheetName val="Plan1"/>
      <sheetName val="EXPENSES"/>
      <sheetName val="3A FA Record"/>
      <sheetName val="Export Sales"/>
      <sheetName val="Domestic Sales"/>
      <sheetName val="DPT-PW"/>
      <sheetName val="DESIG"/>
      <sheetName val="Home"/>
      <sheetName val="Daily"/>
      <sheetName val="Monthly"/>
      <sheetName val="Yearly"/>
      <sheetName val="Others"/>
      <sheetName val="ChickOrder"/>
      <sheetName val="Raw Material"/>
      <sheetName val="10"/>
      <sheetName val="Joint Cost"/>
      <sheetName val="total"/>
      <sheetName val="Detail"/>
      <sheetName val="2266957"/>
      <sheetName val="compu(format)"/>
      <sheetName val="単体SGA"/>
      <sheetName val="TRX ADDITION"/>
      <sheetName val="operational_performance_power"/>
      <sheetName val="3A_FA_Record"/>
      <sheetName val="DGR"/>
      <sheetName val="DR New"/>
      <sheetName val="DGR-NEW"/>
      <sheetName val="INPUT"/>
      <sheetName val="Daily report"/>
      <sheetName val="daily SHR"/>
      <sheetName val="Gen Loss Report"/>
      <sheetName val="HFO"/>
      <sheetName val="DESIGN SHR"/>
      <sheetName val="ABT reading"/>
      <sheetName val="Coal"/>
      <sheetName val="Data"/>
      <sheetName val="Data 2"/>
      <sheetName val="HFO-NEW"/>
      <sheetName val="Water &amp; Steam"/>
      <sheetName val="Report"/>
      <sheetName val="SHR - bunker lvl adjustment"/>
      <sheetName val="HSD-NEW"/>
      <sheetName val="LDO-NEW"/>
      <sheetName val="LDO"/>
      <sheetName val="HSD"/>
      <sheetName val="Remarks "/>
      <sheetName val="Sheet2"/>
      <sheetName val="Energy meter MF"/>
      <sheetName val="Sheet1"/>
      <sheetName val="Variables"/>
      <sheetName val="  Price formula"/>
      <sheetName val="trial_bal(3)2"/>
      <sheetName val="SCHD_BALSHEET2"/>
      <sheetName val="TRIAL_BAL2"/>
      <sheetName val="Sum_Exp_Delta2"/>
      <sheetName val="Control_Tab2"/>
      <sheetName val="NPV_Calculations2"/>
      <sheetName val="P_UTL_1"/>
      <sheetName val="Cont__Detail1"/>
      <sheetName val="Cont__Detail__2_1"/>
      <sheetName val="Confirm_order1"/>
      <sheetName val="PROD_SUMMARY-Jan_20111"/>
      <sheetName val="P_&amp;_L_1"/>
      <sheetName val="Dealer_Sales"/>
      <sheetName val="10-1_Media"/>
      <sheetName val="Raw_Material"/>
      <sheetName val="Joint_Cost"/>
      <sheetName val="Export_Sales"/>
      <sheetName val="Domestic_Sales"/>
      <sheetName val="Breakeven Analysis"/>
    </sheetNames>
    <sheetDataSet>
      <sheetData sheetId="0">
        <row r="444">
          <cell r="F444" t="str">
            <v>-</v>
          </cell>
        </row>
      </sheetData>
      <sheetData sheetId="1">
        <row r="444">
          <cell r="F444" t="str">
            <v>-</v>
          </cell>
        </row>
      </sheetData>
      <sheetData sheetId="2">
        <row r="444">
          <cell r="F444" t="str">
            <v>-</v>
          </cell>
        </row>
      </sheetData>
      <sheetData sheetId="3" refreshError="1">
        <row r="444">
          <cell r="F444" t="str">
            <v>-</v>
          </cell>
        </row>
        <row r="445">
          <cell r="F445">
            <v>0</v>
          </cell>
        </row>
        <row r="446">
          <cell r="F446" t="str">
            <v>-</v>
          </cell>
        </row>
        <row r="450">
          <cell r="B450" t="str">
            <v>0201</v>
          </cell>
          <cell r="F450">
            <v>0</v>
          </cell>
        </row>
        <row r="451">
          <cell r="B451" t="str">
            <v>0301</v>
          </cell>
        </row>
        <row r="452">
          <cell r="B452" t="str">
            <v>0301</v>
          </cell>
          <cell r="F452">
            <v>0</v>
          </cell>
        </row>
        <row r="453">
          <cell r="B453" t="str">
            <v>0202</v>
          </cell>
        </row>
        <row r="454">
          <cell r="B454" t="str">
            <v xml:space="preserve"> </v>
          </cell>
          <cell r="F454" t="str">
            <v>-</v>
          </cell>
        </row>
        <row r="455">
          <cell r="F455">
            <v>0</v>
          </cell>
        </row>
        <row r="456">
          <cell r="F456" t="str">
            <v>-</v>
          </cell>
        </row>
        <row r="459">
          <cell r="F459">
            <v>0</v>
          </cell>
        </row>
        <row r="461">
          <cell r="F461" t="str">
            <v>-</v>
          </cell>
        </row>
        <row r="462">
          <cell r="F462">
            <v>0</v>
          </cell>
        </row>
        <row r="463">
          <cell r="F463" t="str">
            <v>-</v>
          </cell>
        </row>
        <row r="469">
          <cell r="F469">
            <v>0</v>
          </cell>
        </row>
        <row r="470">
          <cell r="F470" t="str">
            <v>-</v>
          </cell>
        </row>
        <row r="471">
          <cell r="F471">
            <v>0</v>
          </cell>
        </row>
        <row r="472">
          <cell r="F472" t="str">
            <v>-</v>
          </cell>
        </row>
        <row r="476">
          <cell r="B476" t="str">
            <v>0603</v>
          </cell>
          <cell r="F476">
            <v>0</v>
          </cell>
        </row>
        <row r="477">
          <cell r="B477" t="str">
            <v>0823</v>
          </cell>
        </row>
        <row r="478">
          <cell r="F478" t="str">
            <v>-</v>
          </cell>
        </row>
        <row r="479">
          <cell r="F479">
            <v>0</v>
          </cell>
        </row>
        <row r="480">
          <cell r="F480" t="str">
            <v>=</v>
          </cell>
        </row>
        <row r="485">
          <cell r="B485" t="str">
            <v>0601</v>
          </cell>
        </row>
        <row r="486">
          <cell r="B486" t="str">
            <v>0602</v>
          </cell>
        </row>
        <row r="487">
          <cell r="B487" t="str">
            <v>0604</v>
          </cell>
          <cell r="F487">
            <v>0</v>
          </cell>
        </row>
        <row r="488">
          <cell r="B488" t="str">
            <v>0605</v>
          </cell>
          <cell r="F488">
            <v>0</v>
          </cell>
        </row>
        <row r="489">
          <cell r="B489" t="str">
            <v>0606</v>
          </cell>
          <cell r="F489">
            <v>0</v>
          </cell>
        </row>
        <row r="491">
          <cell r="B491" t="str">
            <v>0607</v>
          </cell>
          <cell r="F491">
            <v>0</v>
          </cell>
        </row>
        <row r="493">
          <cell r="B493" t="str">
            <v>0608</v>
          </cell>
        </row>
        <row r="494">
          <cell r="B494">
            <v>616</v>
          </cell>
          <cell r="F494">
            <v>0</v>
          </cell>
        </row>
        <row r="495">
          <cell r="B495" t="str">
            <v>0610</v>
          </cell>
          <cell r="F495">
            <v>0</v>
          </cell>
        </row>
        <row r="496">
          <cell r="B496" t="str">
            <v>0612</v>
          </cell>
          <cell r="F496">
            <v>0</v>
          </cell>
        </row>
        <row r="497">
          <cell r="B497" t="str">
            <v>0613</v>
          </cell>
          <cell r="F497">
            <v>0</v>
          </cell>
        </row>
        <row r="499">
          <cell r="B499" t="str">
            <v>0614</v>
          </cell>
          <cell r="F499">
            <v>0</v>
          </cell>
        </row>
        <row r="500">
          <cell r="B500" t="str">
            <v xml:space="preserve"> </v>
          </cell>
        </row>
        <row r="501">
          <cell r="B501" t="str">
            <v>0801</v>
          </cell>
          <cell r="F501">
            <v>0</v>
          </cell>
        </row>
        <row r="502">
          <cell r="B502" t="str">
            <v>0802</v>
          </cell>
          <cell r="F502">
            <v>0</v>
          </cell>
        </row>
        <row r="503">
          <cell r="B503" t="str">
            <v>0804</v>
          </cell>
          <cell r="F503">
            <v>0</v>
          </cell>
        </row>
        <row r="504">
          <cell r="B504" t="str">
            <v>0808</v>
          </cell>
          <cell r="F504">
            <v>0</v>
          </cell>
        </row>
        <row r="505">
          <cell r="B505" t="str">
            <v>0809</v>
          </cell>
        </row>
        <row r="506">
          <cell r="B506" t="str">
            <v>0810</v>
          </cell>
          <cell r="F506">
            <v>0</v>
          </cell>
        </row>
        <row r="507">
          <cell r="B507" t="str">
            <v>0811</v>
          </cell>
          <cell r="F507">
            <v>0</v>
          </cell>
        </row>
        <row r="508">
          <cell r="B508" t="str">
            <v>0822</v>
          </cell>
          <cell r="F508">
            <v>0</v>
          </cell>
        </row>
        <row r="509">
          <cell r="B509" t="str">
            <v>0823</v>
          </cell>
        </row>
        <row r="510">
          <cell r="B510" t="str">
            <v>0825</v>
          </cell>
          <cell r="F510">
            <v>0</v>
          </cell>
        </row>
        <row r="511">
          <cell r="B511" t="str">
            <v>0829</v>
          </cell>
          <cell r="F511">
            <v>0</v>
          </cell>
        </row>
        <row r="512">
          <cell r="B512" t="str">
            <v>0835</v>
          </cell>
          <cell r="F512">
            <v>0</v>
          </cell>
        </row>
        <row r="513">
          <cell r="B513" t="str">
            <v>0844</v>
          </cell>
          <cell r="F513">
            <v>0</v>
          </cell>
        </row>
        <row r="514">
          <cell r="B514" t="str">
            <v>0850</v>
          </cell>
          <cell r="F514">
            <v>0</v>
          </cell>
        </row>
        <row r="515">
          <cell r="B515" t="str">
            <v>0408</v>
          </cell>
          <cell r="F515">
            <v>0</v>
          </cell>
        </row>
        <row r="516">
          <cell r="B516" t="str">
            <v>0812</v>
          </cell>
          <cell r="F516">
            <v>0</v>
          </cell>
        </row>
        <row r="517">
          <cell r="B517" t="str">
            <v xml:space="preserve"> </v>
          </cell>
          <cell r="F517" t="str">
            <v>-</v>
          </cell>
        </row>
        <row r="518">
          <cell r="F518">
            <v>0</v>
          </cell>
        </row>
        <row r="519">
          <cell r="B519" t="str">
            <v xml:space="preserve"> </v>
          </cell>
          <cell r="F519" t="str">
            <v>=</v>
          </cell>
        </row>
        <row r="522">
          <cell r="B522" t="str">
            <v>0701</v>
          </cell>
        </row>
        <row r="524">
          <cell r="B524" t="str">
            <v>0702</v>
          </cell>
          <cell r="F524">
            <v>0</v>
          </cell>
        </row>
        <row r="526">
          <cell r="B526" t="str">
            <v>0703</v>
          </cell>
        </row>
        <row r="527">
          <cell r="B527" t="str">
            <v>0704</v>
          </cell>
          <cell r="F527">
            <v>0</v>
          </cell>
        </row>
        <row r="528">
          <cell r="B528" t="str">
            <v>0705</v>
          </cell>
          <cell r="F528">
            <v>0</v>
          </cell>
        </row>
        <row r="529">
          <cell r="B529" t="str">
            <v>0706</v>
          </cell>
          <cell r="F529">
            <v>0</v>
          </cell>
        </row>
        <row r="530">
          <cell r="B530" t="str">
            <v>0707</v>
          </cell>
          <cell r="F530">
            <v>0</v>
          </cell>
        </row>
        <row r="531">
          <cell r="B531" t="str">
            <v>0708</v>
          </cell>
          <cell r="F531">
            <v>0</v>
          </cell>
        </row>
        <row r="532">
          <cell r="B532" t="str">
            <v>0711</v>
          </cell>
          <cell r="F532">
            <v>0</v>
          </cell>
        </row>
        <row r="533">
          <cell r="B533" t="str">
            <v>0713</v>
          </cell>
          <cell r="F533">
            <v>0</v>
          </cell>
        </row>
        <row r="534">
          <cell r="B534" t="str">
            <v>0716</v>
          </cell>
        </row>
        <row r="535">
          <cell r="B535" t="str">
            <v>0718</v>
          </cell>
        </row>
        <row r="536">
          <cell r="B536" t="str">
            <v>0719</v>
          </cell>
          <cell r="F536">
            <v>0</v>
          </cell>
        </row>
        <row r="537">
          <cell r="B537" t="str">
            <v xml:space="preserve"> </v>
          </cell>
          <cell r="F537" t="str">
            <v>-</v>
          </cell>
        </row>
        <row r="538">
          <cell r="F538">
            <v>0</v>
          </cell>
        </row>
        <row r="539">
          <cell r="B539" t="str">
            <v xml:space="preserve"> </v>
          </cell>
          <cell r="F539" t="str">
            <v>=</v>
          </cell>
        </row>
        <row r="543">
          <cell r="B543" t="str">
            <v>0405</v>
          </cell>
          <cell r="F543">
            <v>0</v>
          </cell>
        </row>
        <row r="544">
          <cell r="B544" t="str">
            <v>0406</v>
          </cell>
          <cell r="F544">
            <v>0</v>
          </cell>
        </row>
        <row r="545">
          <cell r="B545" t="str">
            <v>0407</v>
          </cell>
          <cell r="F545">
            <v>0</v>
          </cell>
        </row>
        <row r="546">
          <cell r="B546" t="str">
            <v xml:space="preserve"> </v>
          </cell>
          <cell r="F546" t="str">
            <v>-</v>
          </cell>
        </row>
        <row r="547">
          <cell r="F547">
            <v>0</v>
          </cell>
        </row>
        <row r="548">
          <cell r="B548" t="str">
            <v xml:space="preserve"> </v>
          </cell>
          <cell r="F548" t="str">
            <v>=</v>
          </cell>
        </row>
        <row r="552">
          <cell r="B552" t="str">
            <v>0404</v>
          </cell>
          <cell r="F552">
            <v>0</v>
          </cell>
        </row>
        <row r="553">
          <cell r="F553" t="str">
            <v>=</v>
          </cell>
        </row>
        <row r="560">
          <cell r="B560">
            <v>855</v>
          </cell>
        </row>
        <row r="561">
          <cell r="F561" t="str">
            <v>-</v>
          </cell>
        </row>
        <row r="562">
          <cell r="F562">
            <v>0</v>
          </cell>
        </row>
        <row r="563">
          <cell r="F563" t="str">
            <v>=</v>
          </cell>
        </row>
        <row r="570">
          <cell r="B570" t="str">
            <v>0803</v>
          </cell>
          <cell r="F570">
            <v>0</v>
          </cell>
        </row>
        <row r="571">
          <cell r="B571" t="str">
            <v>0805</v>
          </cell>
          <cell r="F571">
            <v>0</v>
          </cell>
        </row>
        <row r="572">
          <cell r="B572" t="str">
            <v>0806</v>
          </cell>
          <cell r="F572">
            <v>0</v>
          </cell>
        </row>
        <row r="574">
          <cell r="B574" t="str">
            <v>0807</v>
          </cell>
        </row>
        <row r="575">
          <cell r="B575">
            <v>0</v>
          </cell>
        </row>
        <row r="576">
          <cell r="B576" t="str">
            <v>0813</v>
          </cell>
          <cell r="F576">
            <v>0</v>
          </cell>
        </row>
        <row r="577">
          <cell r="B577" t="str">
            <v>0814</v>
          </cell>
          <cell r="F577">
            <v>0</v>
          </cell>
        </row>
        <row r="578">
          <cell r="B578" t="str">
            <v>0816</v>
          </cell>
          <cell r="F578">
            <v>0</v>
          </cell>
        </row>
        <row r="579">
          <cell r="B579" t="str">
            <v>0817</v>
          </cell>
          <cell r="F579">
            <v>0</v>
          </cell>
        </row>
        <row r="580">
          <cell r="B580" t="str">
            <v>0818</v>
          </cell>
          <cell r="F580">
            <v>0</v>
          </cell>
        </row>
        <row r="581">
          <cell r="B581" t="str">
            <v>0819</v>
          </cell>
          <cell r="F581">
            <v>0</v>
          </cell>
        </row>
        <row r="582">
          <cell r="B582" t="str">
            <v>0820</v>
          </cell>
        </row>
        <row r="583">
          <cell r="B583" t="str">
            <v>0821</v>
          </cell>
          <cell r="F583">
            <v>0</v>
          </cell>
        </row>
        <row r="584">
          <cell r="B584" t="str">
            <v>0824</v>
          </cell>
        </row>
        <row r="585">
          <cell r="B585" t="str">
            <v>0828</v>
          </cell>
          <cell r="F585">
            <v>0</v>
          </cell>
        </row>
        <row r="586">
          <cell r="B586" t="str">
            <v>0830</v>
          </cell>
        </row>
        <row r="587">
          <cell r="B587" t="str">
            <v>0831</v>
          </cell>
        </row>
        <row r="588">
          <cell r="B588" t="str">
            <v>0832</v>
          </cell>
        </row>
        <row r="589">
          <cell r="B589" t="str">
            <v>0833</v>
          </cell>
        </row>
        <row r="590">
          <cell r="B590" t="str">
            <v>0834</v>
          </cell>
          <cell r="F590">
            <v>0</v>
          </cell>
        </row>
        <row r="591">
          <cell r="B591" t="str">
            <v>0836</v>
          </cell>
          <cell r="F591">
            <v>0</v>
          </cell>
        </row>
        <row r="592">
          <cell r="B592" t="str">
            <v>0837</v>
          </cell>
        </row>
        <row r="593">
          <cell r="B593" t="str">
            <v>0838</v>
          </cell>
        </row>
        <row r="595">
          <cell r="B595" t="str">
            <v>0840</v>
          </cell>
        </row>
        <row r="596">
          <cell r="B596" t="str">
            <v>0841</v>
          </cell>
        </row>
        <row r="598">
          <cell r="B598" t="str">
            <v>0845</v>
          </cell>
          <cell r="F598">
            <v>0</v>
          </cell>
        </row>
        <row r="599">
          <cell r="B599" t="str">
            <v>0846</v>
          </cell>
        </row>
        <row r="600">
          <cell r="B600" t="str">
            <v>0847</v>
          </cell>
        </row>
        <row r="601">
          <cell r="B601" t="str">
            <v>0848</v>
          </cell>
        </row>
        <row r="602">
          <cell r="B602" t="str">
            <v>0849</v>
          </cell>
        </row>
        <row r="603">
          <cell r="B603">
            <v>3931</v>
          </cell>
        </row>
        <row r="604">
          <cell r="B604" t="str">
            <v xml:space="preserve"> </v>
          </cell>
        </row>
        <row r="605">
          <cell r="B605" t="str">
            <v xml:space="preserve"> </v>
          </cell>
        </row>
        <row r="607">
          <cell r="B607" t="str">
            <v xml:space="preserve"> </v>
          </cell>
        </row>
        <row r="608">
          <cell r="B608" t="str">
            <v>0851</v>
          </cell>
          <cell r="F608">
            <v>0</v>
          </cell>
        </row>
        <row r="609">
          <cell r="B609" t="str">
            <v xml:space="preserve"> </v>
          </cell>
          <cell r="F609" t="str">
            <v>-</v>
          </cell>
        </row>
        <row r="610">
          <cell r="B610" t="str">
            <v/>
          </cell>
          <cell r="F610">
            <v>0</v>
          </cell>
        </row>
        <row r="611">
          <cell r="B611" t="str">
            <v xml:space="preserve"> </v>
          </cell>
          <cell r="F611" t="str">
            <v>=</v>
          </cell>
        </row>
        <row r="612">
          <cell r="F612">
            <v>0</v>
          </cell>
        </row>
        <row r="613">
          <cell r="F613" t="str">
            <v>*</v>
          </cell>
        </row>
        <row r="614">
          <cell r="B614" t="str">
            <v>0502</v>
          </cell>
        </row>
        <row r="615">
          <cell r="B615" t="str">
            <v>0508</v>
          </cell>
          <cell r="F615">
            <v>0</v>
          </cell>
        </row>
        <row r="616">
          <cell r="B616" t="str">
            <v>0507</v>
          </cell>
        </row>
        <row r="617">
          <cell r="B617" t="str">
            <v>0503</v>
          </cell>
          <cell r="F617">
            <v>0</v>
          </cell>
        </row>
        <row r="618">
          <cell r="B618" t="str">
            <v>0504</v>
          </cell>
          <cell r="F618">
            <v>0</v>
          </cell>
        </row>
        <row r="619">
          <cell r="B619">
            <v>501</v>
          </cell>
          <cell r="F619">
            <v>0</v>
          </cell>
        </row>
        <row r="620">
          <cell r="B620" t="str">
            <v>0506</v>
          </cell>
          <cell r="F620">
            <v>0</v>
          </cell>
        </row>
        <row r="621">
          <cell r="F621" t="str">
            <v>-</v>
          </cell>
        </row>
        <row r="622">
          <cell r="F622">
            <v>0</v>
          </cell>
        </row>
        <row r="623">
          <cell r="F623" t="str">
            <v>=</v>
          </cell>
        </row>
        <row r="625">
          <cell r="B625">
            <v>3123</v>
          </cell>
        </row>
        <row r="626">
          <cell r="B626">
            <v>9506</v>
          </cell>
        </row>
        <row r="627">
          <cell r="B627">
            <v>4017</v>
          </cell>
        </row>
        <row r="628">
          <cell r="B628">
            <v>4019</v>
          </cell>
        </row>
        <row r="629">
          <cell r="B629">
            <v>4003</v>
          </cell>
        </row>
        <row r="630">
          <cell r="B630">
            <v>4002</v>
          </cell>
        </row>
        <row r="631">
          <cell r="B631">
            <v>4020</v>
          </cell>
        </row>
        <row r="632">
          <cell r="B632">
            <v>3910</v>
          </cell>
        </row>
        <row r="633">
          <cell r="B633">
            <v>4806</v>
          </cell>
        </row>
        <row r="634">
          <cell r="B634">
            <v>4006</v>
          </cell>
        </row>
        <row r="635">
          <cell r="B635">
            <v>3919</v>
          </cell>
        </row>
        <row r="636">
          <cell r="B636">
            <v>4011</v>
          </cell>
        </row>
        <row r="637">
          <cell r="B637">
            <v>4005</v>
          </cell>
        </row>
        <row r="638">
          <cell r="B638">
            <v>4022</v>
          </cell>
        </row>
        <row r="641">
          <cell r="B641" t="str">
            <v>F0504</v>
          </cell>
        </row>
        <row r="642">
          <cell r="B642">
            <v>3121</v>
          </cell>
        </row>
        <row r="643">
          <cell r="B643">
            <v>3201</v>
          </cell>
        </row>
        <row r="644">
          <cell r="B644">
            <v>3221</v>
          </cell>
        </row>
        <row r="645">
          <cell r="B645">
            <v>3913</v>
          </cell>
        </row>
        <row r="647">
          <cell r="B647">
            <v>4001</v>
          </cell>
        </row>
        <row r="648">
          <cell r="B648">
            <v>3915</v>
          </cell>
        </row>
        <row r="649">
          <cell r="B649">
            <v>3915</v>
          </cell>
        </row>
        <row r="650">
          <cell r="B650">
            <v>3915</v>
          </cell>
        </row>
        <row r="653">
          <cell r="B653">
            <v>3906</v>
          </cell>
        </row>
        <row r="654">
          <cell r="B654">
            <v>3210</v>
          </cell>
        </row>
        <row r="655">
          <cell r="B655">
            <v>3503</v>
          </cell>
        </row>
        <row r="656">
          <cell r="B656" t="str">
            <v xml:space="preserve"> </v>
          </cell>
        </row>
        <row r="657">
          <cell r="B657">
            <v>3503</v>
          </cell>
        </row>
        <row r="658">
          <cell r="B658">
            <v>3916</v>
          </cell>
        </row>
        <row r="659">
          <cell r="B659" t="str">
            <v>4802/4804</v>
          </cell>
        </row>
        <row r="660">
          <cell r="B660">
            <v>4008</v>
          </cell>
        </row>
        <row r="661">
          <cell r="B661">
            <v>4805</v>
          </cell>
        </row>
        <row r="662">
          <cell r="B662">
            <v>3803</v>
          </cell>
        </row>
        <row r="668">
          <cell r="F668" t="str">
            <v>-</v>
          </cell>
        </row>
        <row r="669">
          <cell r="F669">
            <v>0</v>
          </cell>
        </row>
        <row r="670">
          <cell r="F670" t="str">
            <v>=</v>
          </cell>
        </row>
        <row r="671">
          <cell r="F671">
            <v>0</v>
          </cell>
        </row>
        <row r="672">
          <cell r="F672" t="str">
            <v>*</v>
          </cell>
        </row>
        <row r="676">
          <cell r="F676">
            <v>0</v>
          </cell>
        </row>
        <row r="677">
          <cell r="F677" t="str">
            <v>=</v>
          </cell>
        </row>
        <row r="679">
          <cell r="F679" t="str">
            <v xml:space="preserve"> </v>
          </cell>
        </row>
        <row r="680">
          <cell r="F680">
            <v>0</v>
          </cell>
        </row>
        <row r="681">
          <cell r="F681" t="str">
            <v>=</v>
          </cell>
        </row>
        <row r="683">
          <cell r="F683" t="str">
            <v xml:space="preserve"> </v>
          </cell>
        </row>
        <row r="684">
          <cell r="B684">
            <v>4703</v>
          </cell>
          <cell r="F684">
            <v>0</v>
          </cell>
        </row>
        <row r="685">
          <cell r="F685" t="str">
            <v>=</v>
          </cell>
        </row>
        <row r="687">
          <cell r="F687" t="str">
            <v xml:space="preserve"> </v>
          </cell>
        </row>
        <row r="693">
          <cell r="B693">
            <v>3111</v>
          </cell>
        </row>
        <row r="694">
          <cell r="B694" t="str">
            <v xml:space="preserve"> </v>
          </cell>
        </row>
        <row r="695">
          <cell r="B695">
            <v>3120</v>
          </cell>
          <cell r="F695">
            <v>0</v>
          </cell>
        </row>
        <row r="696">
          <cell r="B696">
            <v>3121</v>
          </cell>
          <cell r="F696">
            <v>0</v>
          </cell>
        </row>
        <row r="697">
          <cell r="B697">
            <v>3201</v>
          </cell>
          <cell r="F697">
            <v>0</v>
          </cell>
        </row>
        <row r="698">
          <cell r="B698" t="str">
            <v xml:space="preserve"> </v>
          </cell>
        </row>
        <row r="699">
          <cell r="B699">
            <v>3219</v>
          </cell>
          <cell r="F699">
            <v>0</v>
          </cell>
        </row>
        <row r="701">
          <cell r="B701">
            <v>3220</v>
          </cell>
          <cell r="F701">
            <v>0</v>
          </cell>
        </row>
        <row r="702">
          <cell r="B702">
            <v>3221</v>
          </cell>
          <cell r="F702">
            <v>0</v>
          </cell>
        </row>
        <row r="704">
          <cell r="F704" t="str">
            <v>-</v>
          </cell>
        </row>
        <row r="705">
          <cell r="F705">
            <v>0</v>
          </cell>
        </row>
        <row r="706">
          <cell r="F706" t="str">
            <v>-</v>
          </cell>
        </row>
        <row r="709">
          <cell r="B709">
            <v>3301</v>
          </cell>
        </row>
        <row r="710">
          <cell r="F710" t="str">
            <v>-</v>
          </cell>
        </row>
        <row r="713">
          <cell r="B713">
            <v>3503</v>
          </cell>
          <cell r="F713">
            <v>0</v>
          </cell>
        </row>
        <row r="714">
          <cell r="B714">
            <v>3503</v>
          </cell>
        </row>
        <row r="715">
          <cell r="F715" t="str">
            <v>-</v>
          </cell>
        </row>
        <row r="716">
          <cell r="F716">
            <v>0</v>
          </cell>
        </row>
        <row r="717">
          <cell r="F717" t="str">
            <v>-</v>
          </cell>
        </row>
        <row r="720">
          <cell r="B720">
            <v>3210</v>
          </cell>
          <cell r="F720">
            <v>0</v>
          </cell>
        </row>
        <row r="721">
          <cell r="B721">
            <v>3506</v>
          </cell>
          <cell r="F721">
            <v>0</v>
          </cell>
        </row>
        <row r="722">
          <cell r="B722">
            <v>3507</v>
          </cell>
          <cell r="F722">
            <v>0</v>
          </cell>
        </row>
        <row r="723">
          <cell r="B723" t="str">
            <v xml:space="preserve"> </v>
          </cell>
        </row>
        <row r="724">
          <cell r="B724">
            <v>3508</v>
          </cell>
          <cell r="F724">
            <v>0</v>
          </cell>
        </row>
        <row r="726">
          <cell r="B726">
            <v>3804</v>
          </cell>
        </row>
        <row r="727">
          <cell r="F727" t="str">
            <v>-</v>
          </cell>
        </row>
        <row r="728">
          <cell r="F728">
            <v>0</v>
          </cell>
        </row>
        <row r="729">
          <cell r="F729" t="str">
            <v>-</v>
          </cell>
        </row>
        <row r="735">
          <cell r="B735">
            <v>3801</v>
          </cell>
          <cell r="F735" t="str">
            <v xml:space="preserve"> </v>
          </cell>
        </row>
        <row r="737">
          <cell r="B737">
            <v>3803</v>
          </cell>
          <cell r="F737">
            <v>0</v>
          </cell>
        </row>
        <row r="738">
          <cell r="F738" t="str">
            <v>-</v>
          </cell>
        </row>
        <row r="739">
          <cell r="F739">
            <v>0</v>
          </cell>
        </row>
        <row r="740">
          <cell r="F740" t="str">
            <v>-</v>
          </cell>
        </row>
        <row r="743">
          <cell r="B743">
            <v>3202</v>
          </cell>
          <cell r="F743">
            <v>0</v>
          </cell>
        </row>
        <row r="744">
          <cell r="F744" t="str">
            <v>-</v>
          </cell>
        </row>
        <row r="747">
          <cell r="B747">
            <v>3103</v>
          </cell>
          <cell r="F747">
            <v>0</v>
          </cell>
        </row>
        <row r="749">
          <cell r="B749">
            <v>3108</v>
          </cell>
          <cell r="F749">
            <v>0</v>
          </cell>
        </row>
        <row r="751">
          <cell r="B751">
            <v>3109</v>
          </cell>
          <cell r="F751">
            <v>0</v>
          </cell>
        </row>
        <row r="752">
          <cell r="B752">
            <v>3203</v>
          </cell>
          <cell r="F752">
            <v>0</v>
          </cell>
        </row>
        <row r="754">
          <cell r="B754">
            <v>3208</v>
          </cell>
          <cell r="F754">
            <v>0</v>
          </cell>
        </row>
        <row r="756">
          <cell r="B756">
            <v>3209</v>
          </cell>
        </row>
        <row r="757">
          <cell r="F757" t="str">
            <v>-</v>
          </cell>
        </row>
        <row r="758">
          <cell r="F758">
            <v>0</v>
          </cell>
        </row>
        <row r="759">
          <cell r="F759" t="str">
            <v>-</v>
          </cell>
        </row>
        <row r="760">
          <cell r="B760">
            <v>3226</v>
          </cell>
          <cell r="F760">
            <v>0</v>
          </cell>
        </row>
        <row r="761">
          <cell r="B761">
            <v>3227</v>
          </cell>
          <cell r="F761">
            <v>0</v>
          </cell>
        </row>
        <row r="762">
          <cell r="B762">
            <v>3230</v>
          </cell>
          <cell r="F762">
            <v>0</v>
          </cell>
        </row>
        <row r="763">
          <cell r="F763">
            <v>0</v>
          </cell>
        </row>
        <row r="764">
          <cell r="F764" t="str">
            <v>-</v>
          </cell>
        </row>
        <row r="767">
          <cell r="B767">
            <v>3105</v>
          </cell>
          <cell r="F767">
            <v>0</v>
          </cell>
        </row>
        <row r="768">
          <cell r="B768">
            <v>3205</v>
          </cell>
          <cell r="F768">
            <v>0</v>
          </cell>
        </row>
        <row r="769">
          <cell r="B769">
            <v>5005</v>
          </cell>
        </row>
        <row r="771">
          <cell r="B771">
            <v>3117</v>
          </cell>
        </row>
        <row r="772">
          <cell r="F772" t="str">
            <v>-</v>
          </cell>
        </row>
        <row r="773">
          <cell r="F773">
            <v>0</v>
          </cell>
        </row>
        <row r="774">
          <cell r="F774" t="str">
            <v>-</v>
          </cell>
        </row>
        <row r="777">
          <cell r="B777">
            <v>3106</v>
          </cell>
        </row>
        <row r="778">
          <cell r="B778">
            <v>3206</v>
          </cell>
          <cell r="F778">
            <v>0</v>
          </cell>
        </row>
        <row r="779">
          <cell r="B779">
            <v>3215</v>
          </cell>
          <cell r="F779">
            <v>0</v>
          </cell>
        </row>
        <row r="780">
          <cell r="B780">
            <v>3216</v>
          </cell>
        </row>
        <row r="781">
          <cell r="B781">
            <v>8106</v>
          </cell>
        </row>
        <row r="782">
          <cell r="B782">
            <v>5006</v>
          </cell>
        </row>
        <row r="783">
          <cell r="F783" t="str">
            <v>-</v>
          </cell>
        </row>
        <row r="784">
          <cell r="F784">
            <v>0</v>
          </cell>
        </row>
        <row r="785">
          <cell r="F785" t="str">
            <v>-</v>
          </cell>
        </row>
        <row r="789">
          <cell r="B789">
            <v>3122</v>
          </cell>
          <cell r="F789">
            <v>0</v>
          </cell>
        </row>
        <row r="790">
          <cell r="B790">
            <v>3222</v>
          </cell>
          <cell r="F790">
            <v>0</v>
          </cell>
        </row>
        <row r="791">
          <cell r="F791" t="str">
            <v>-</v>
          </cell>
        </row>
        <row r="792">
          <cell r="F792">
            <v>0</v>
          </cell>
        </row>
        <row r="793">
          <cell r="F793" t="str">
            <v>-</v>
          </cell>
        </row>
        <row r="799">
          <cell r="B799">
            <v>3107</v>
          </cell>
          <cell r="F799">
            <v>0</v>
          </cell>
        </row>
        <row r="800">
          <cell r="B800">
            <v>3207</v>
          </cell>
          <cell r="F800">
            <v>0</v>
          </cell>
        </row>
        <row r="801">
          <cell r="B801">
            <v>3214</v>
          </cell>
          <cell r="F801">
            <v>0</v>
          </cell>
        </row>
        <row r="804">
          <cell r="B804">
            <v>3225</v>
          </cell>
          <cell r="F804">
            <v>0</v>
          </cell>
        </row>
        <row r="805">
          <cell r="F805" t="str">
            <v>-</v>
          </cell>
        </row>
        <row r="806">
          <cell r="F806">
            <v>0</v>
          </cell>
        </row>
        <row r="807">
          <cell r="F807" t="str">
            <v>-</v>
          </cell>
        </row>
        <row r="808">
          <cell r="F808">
            <v>0</v>
          </cell>
        </row>
        <row r="809">
          <cell r="F809" t="str">
            <v>=</v>
          </cell>
        </row>
        <row r="813">
          <cell r="B813">
            <v>3701</v>
          </cell>
          <cell r="F813">
            <v>0</v>
          </cell>
        </row>
        <row r="814">
          <cell r="B814">
            <v>3702</v>
          </cell>
          <cell r="F814">
            <v>0</v>
          </cell>
        </row>
        <row r="815">
          <cell r="B815">
            <v>3703</v>
          </cell>
          <cell r="F815">
            <v>0</v>
          </cell>
        </row>
        <row r="816">
          <cell r="B816">
            <v>4023</v>
          </cell>
          <cell r="F816">
            <v>0</v>
          </cell>
        </row>
        <row r="817">
          <cell r="F817" t="str">
            <v>-</v>
          </cell>
        </row>
        <row r="818">
          <cell r="F818">
            <v>0</v>
          </cell>
        </row>
        <row r="819">
          <cell r="F819" t="str">
            <v>=</v>
          </cell>
        </row>
        <row r="826">
          <cell r="B826">
            <v>3604</v>
          </cell>
          <cell r="F826">
            <v>0</v>
          </cell>
        </row>
        <row r="827">
          <cell r="B827">
            <v>3608</v>
          </cell>
          <cell r="F827">
            <v>0</v>
          </cell>
        </row>
        <row r="828">
          <cell r="B828">
            <v>3602</v>
          </cell>
          <cell r="F828">
            <v>0</v>
          </cell>
        </row>
        <row r="829">
          <cell r="F829" t="str">
            <v>-</v>
          </cell>
        </row>
        <row r="830">
          <cell r="F830">
            <v>0</v>
          </cell>
        </row>
        <row r="831">
          <cell r="F831" t="str">
            <v>-</v>
          </cell>
        </row>
        <row r="834">
          <cell r="B834">
            <v>3603</v>
          </cell>
        </row>
        <row r="835">
          <cell r="F835" t="str">
            <v>-</v>
          </cell>
        </row>
        <row r="838">
          <cell r="B838">
            <v>3611</v>
          </cell>
          <cell r="F838">
            <v>0</v>
          </cell>
        </row>
        <row r="839">
          <cell r="F839" t="str">
            <v>-</v>
          </cell>
        </row>
        <row r="840">
          <cell r="F840" t="str">
            <v xml:space="preserve"> </v>
          </cell>
        </row>
        <row r="842">
          <cell r="B842">
            <v>3607</v>
          </cell>
          <cell r="F842">
            <v>0</v>
          </cell>
        </row>
        <row r="843">
          <cell r="F843" t="str">
            <v>-</v>
          </cell>
        </row>
        <row r="845">
          <cell r="F845" t="str">
            <v>-</v>
          </cell>
        </row>
        <row r="846">
          <cell r="B846">
            <v>3606</v>
          </cell>
        </row>
        <row r="847">
          <cell r="F847" t="str">
            <v>-</v>
          </cell>
        </row>
        <row r="850">
          <cell r="B850">
            <v>3605</v>
          </cell>
          <cell r="F850">
            <v>0</v>
          </cell>
        </row>
        <row r="851">
          <cell r="F851" t="str">
            <v>-</v>
          </cell>
        </row>
        <row r="852">
          <cell r="F852">
            <v>0</v>
          </cell>
        </row>
        <row r="853">
          <cell r="F853" t="str">
            <v>=</v>
          </cell>
        </row>
        <row r="857">
          <cell r="F857" t="str">
            <v xml:space="preserve"> </v>
          </cell>
        </row>
        <row r="859">
          <cell r="B859">
            <v>3601</v>
          </cell>
          <cell r="F859">
            <v>0</v>
          </cell>
        </row>
        <row r="860">
          <cell r="F860" t="str">
            <v>-</v>
          </cell>
        </row>
        <row r="861">
          <cell r="F861">
            <v>0</v>
          </cell>
        </row>
        <row r="862">
          <cell r="F862" t="str">
            <v>=</v>
          </cell>
        </row>
        <row r="869">
          <cell r="B869">
            <v>3907</v>
          </cell>
          <cell r="F869">
            <v>0</v>
          </cell>
        </row>
        <row r="870">
          <cell r="B870">
            <v>3927</v>
          </cell>
          <cell r="F870">
            <v>0</v>
          </cell>
        </row>
        <row r="871">
          <cell r="F871" t="str">
            <v>-</v>
          </cell>
        </row>
        <row r="872">
          <cell r="F872">
            <v>0</v>
          </cell>
        </row>
        <row r="873">
          <cell r="F873" t="str">
            <v>-</v>
          </cell>
        </row>
        <row r="878">
          <cell r="B878">
            <v>3916</v>
          </cell>
          <cell r="F878">
            <v>0</v>
          </cell>
        </row>
        <row r="879">
          <cell r="B879">
            <v>3917</v>
          </cell>
          <cell r="F879">
            <v>0</v>
          </cell>
        </row>
        <row r="880">
          <cell r="B880">
            <v>4004</v>
          </cell>
        </row>
        <row r="881">
          <cell r="B881">
            <v>4008</v>
          </cell>
          <cell r="F881">
            <v>0</v>
          </cell>
        </row>
        <row r="882">
          <cell r="B882" t="str">
            <v>3913</v>
          </cell>
          <cell r="F882">
            <v>0</v>
          </cell>
        </row>
        <row r="883">
          <cell r="F883" t="str">
            <v>-</v>
          </cell>
        </row>
        <row r="884">
          <cell r="F884">
            <v>0</v>
          </cell>
        </row>
        <row r="885">
          <cell r="F885" t="str">
            <v>-</v>
          </cell>
        </row>
        <row r="887">
          <cell r="B887">
            <v>3915</v>
          </cell>
        </row>
        <row r="888">
          <cell r="B888">
            <v>3914</v>
          </cell>
          <cell r="F888">
            <v>0</v>
          </cell>
        </row>
        <row r="889">
          <cell r="B889">
            <v>3915</v>
          </cell>
          <cell r="F889">
            <v>0</v>
          </cell>
        </row>
        <row r="890">
          <cell r="B890">
            <v>4001</v>
          </cell>
          <cell r="F890">
            <v>0</v>
          </cell>
        </row>
        <row r="891">
          <cell r="B891">
            <v>4010</v>
          </cell>
        </row>
        <row r="892">
          <cell r="F892" t="str">
            <v>-</v>
          </cell>
        </row>
        <row r="893">
          <cell r="F893">
            <v>0</v>
          </cell>
        </row>
        <row r="894">
          <cell r="F894" t="str">
            <v>-</v>
          </cell>
        </row>
        <row r="899">
          <cell r="B899">
            <v>3908</v>
          </cell>
          <cell r="F899">
            <v>0</v>
          </cell>
        </row>
        <row r="900">
          <cell r="B900">
            <v>3909</v>
          </cell>
          <cell r="F900">
            <v>0</v>
          </cell>
        </row>
        <row r="901">
          <cell r="B901">
            <v>3923</v>
          </cell>
        </row>
        <row r="902">
          <cell r="F902" t="str">
            <v>-</v>
          </cell>
        </row>
        <row r="903">
          <cell r="F903">
            <v>0</v>
          </cell>
        </row>
        <row r="904">
          <cell r="F904" t="str">
            <v>-</v>
          </cell>
        </row>
        <row r="907">
          <cell r="B907">
            <v>3920</v>
          </cell>
          <cell r="F907">
            <v>0</v>
          </cell>
        </row>
        <row r="909">
          <cell r="F909" t="str">
            <v>-</v>
          </cell>
        </row>
        <row r="911">
          <cell r="B911" t="str">
            <v xml:space="preserve"> </v>
          </cell>
        </row>
        <row r="912">
          <cell r="B912">
            <v>3901</v>
          </cell>
          <cell r="F912">
            <v>0</v>
          </cell>
        </row>
        <row r="913">
          <cell r="B913">
            <v>3902</v>
          </cell>
          <cell r="F913">
            <v>0</v>
          </cell>
        </row>
        <row r="914">
          <cell r="B914">
            <v>3903</v>
          </cell>
          <cell r="F914">
            <v>0</v>
          </cell>
        </row>
        <row r="915">
          <cell r="B915">
            <v>3904</v>
          </cell>
          <cell r="F915">
            <v>0</v>
          </cell>
        </row>
        <row r="916">
          <cell r="B916">
            <v>3905</v>
          </cell>
          <cell r="F916">
            <v>0</v>
          </cell>
        </row>
        <row r="917">
          <cell r="B917">
            <v>3906</v>
          </cell>
          <cell r="F917">
            <v>0</v>
          </cell>
        </row>
        <row r="918">
          <cell r="B918">
            <v>3926</v>
          </cell>
          <cell r="F918">
            <v>0</v>
          </cell>
        </row>
        <row r="919">
          <cell r="B919">
            <v>3928</v>
          </cell>
          <cell r="F919">
            <v>0</v>
          </cell>
        </row>
        <row r="920">
          <cell r="B920">
            <v>3924</v>
          </cell>
          <cell r="F920">
            <v>0</v>
          </cell>
        </row>
        <row r="921">
          <cell r="B921">
            <v>3925</v>
          </cell>
        </row>
        <row r="922">
          <cell r="B922">
            <v>3931</v>
          </cell>
          <cell r="F922">
            <v>0</v>
          </cell>
        </row>
        <row r="923">
          <cell r="B923">
            <v>4007</v>
          </cell>
          <cell r="F923">
            <v>0</v>
          </cell>
        </row>
        <row r="924">
          <cell r="B924">
            <v>4009</v>
          </cell>
          <cell r="F924">
            <v>0</v>
          </cell>
        </row>
        <row r="928">
          <cell r="F928">
            <v>0</v>
          </cell>
        </row>
        <row r="929">
          <cell r="F929" t="str">
            <v>-</v>
          </cell>
        </row>
        <row r="936">
          <cell r="B936">
            <v>3123</v>
          </cell>
          <cell r="F936">
            <v>0</v>
          </cell>
        </row>
        <row r="937">
          <cell r="B937">
            <v>3910</v>
          </cell>
          <cell r="F937">
            <v>0</v>
          </cell>
        </row>
        <row r="938">
          <cell r="B938">
            <v>3911</v>
          </cell>
        </row>
        <row r="939">
          <cell r="B939">
            <v>3912</v>
          </cell>
          <cell r="F939">
            <v>0</v>
          </cell>
        </row>
        <row r="940">
          <cell r="B940">
            <v>3918</v>
          </cell>
          <cell r="F940">
            <v>0</v>
          </cell>
        </row>
        <row r="941">
          <cell r="B941">
            <v>3919</v>
          </cell>
          <cell r="F941">
            <v>0</v>
          </cell>
        </row>
        <row r="942">
          <cell r="B942">
            <v>3921</v>
          </cell>
        </row>
        <row r="943">
          <cell r="B943">
            <v>4002</v>
          </cell>
          <cell r="F943">
            <v>0</v>
          </cell>
        </row>
        <row r="944">
          <cell r="B944">
            <v>4003</v>
          </cell>
          <cell r="F944">
            <v>0</v>
          </cell>
        </row>
        <row r="945">
          <cell r="B945">
            <v>4005</v>
          </cell>
          <cell r="F945">
            <v>0</v>
          </cell>
        </row>
        <row r="946">
          <cell r="B946">
            <v>4006</v>
          </cell>
          <cell r="F946">
            <v>0</v>
          </cell>
        </row>
        <row r="947">
          <cell r="B947">
            <v>4011</v>
          </cell>
          <cell r="F947">
            <v>0</v>
          </cell>
        </row>
        <row r="948">
          <cell r="B948">
            <v>4012</v>
          </cell>
          <cell r="F948">
            <v>0</v>
          </cell>
        </row>
        <row r="949">
          <cell r="B949">
            <v>4013</v>
          </cell>
        </row>
        <row r="950">
          <cell r="B950">
            <v>4014</v>
          </cell>
          <cell r="F950">
            <v>0</v>
          </cell>
        </row>
        <row r="951">
          <cell r="B951">
            <v>4026</v>
          </cell>
        </row>
        <row r="952">
          <cell r="B952">
            <v>4017</v>
          </cell>
          <cell r="F952">
            <v>0</v>
          </cell>
        </row>
        <row r="953">
          <cell r="B953">
            <v>4018</v>
          </cell>
          <cell r="F953">
            <v>0</v>
          </cell>
        </row>
        <row r="954">
          <cell r="B954">
            <v>4019</v>
          </cell>
          <cell r="F954">
            <v>0</v>
          </cell>
        </row>
        <row r="955">
          <cell r="B955">
            <v>4020</v>
          </cell>
          <cell r="F955">
            <v>0</v>
          </cell>
        </row>
        <row r="956">
          <cell r="B956">
            <v>4021</v>
          </cell>
          <cell r="F956">
            <v>0</v>
          </cell>
        </row>
        <row r="957">
          <cell r="B957">
            <v>4022</v>
          </cell>
          <cell r="F957">
            <v>0</v>
          </cell>
        </row>
        <row r="958">
          <cell r="B958" t="str">
            <v xml:space="preserve"> </v>
          </cell>
        </row>
        <row r="959">
          <cell r="B959">
            <v>4025</v>
          </cell>
          <cell r="F959">
            <v>0</v>
          </cell>
        </row>
        <row r="960">
          <cell r="B960">
            <v>4801</v>
          </cell>
          <cell r="F960">
            <v>0</v>
          </cell>
        </row>
        <row r="962">
          <cell r="B962">
            <v>4802</v>
          </cell>
          <cell r="F962">
            <v>0</v>
          </cell>
        </row>
        <row r="963">
          <cell r="B963">
            <v>4803</v>
          </cell>
          <cell r="F963">
            <v>0</v>
          </cell>
        </row>
        <row r="964">
          <cell r="B964">
            <v>4804</v>
          </cell>
          <cell r="F964">
            <v>0</v>
          </cell>
        </row>
        <row r="965">
          <cell r="B965">
            <v>4805</v>
          </cell>
          <cell r="F965">
            <v>0</v>
          </cell>
        </row>
        <row r="966">
          <cell r="B966">
            <v>4806</v>
          </cell>
          <cell r="F966">
            <v>0</v>
          </cell>
        </row>
        <row r="967">
          <cell r="B967">
            <v>4807</v>
          </cell>
          <cell r="F967">
            <v>0</v>
          </cell>
        </row>
        <row r="968">
          <cell r="B968">
            <v>9506</v>
          </cell>
          <cell r="F968">
            <v>0</v>
          </cell>
        </row>
        <row r="969">
          <cell r="B969">
            <v>9505</v>
          </cell>
        </row>
        <row r="970">
          <cell r="B970">
            <v>9605</v>
          </cell>
          <cell r="F970">
            <v>0</v>
          </cell>
        </row>
        <row r="971">
          <cell r="B971">
            <v>9607</v>
          </cell>
          <cell r="F971">
            <v>0</v>
          </cell>
        </row>
        <row r="972">
          <cell r="B972">
            <v>924</v>
          </cell>
        </row>
        <row r="974">
          <cell r="B974" t="str">
            <v xml:space="preserve"> </v>
          </cell>
        </row>
        <row r="975">
          <cell r="B975" t="str">
            <v xml:space="preserve"> </v>
          </cell>
        </row>
        <row r="977">
          <cell r="F977" t="str">
            <v>-</v>
          </cell>
        </row>
        <row r="978">
          <cell r="F978">
            <v>0</v>
          </cell>
        </row>
        <row r="979">
          <cell r="F979" t="str">
            <v>-</v>
          </cell>
        </row>
        <row r="981">
          <cell r="F981" t="str">
            <v>-</v>
          </cell>
        </row>
        <row r="984">
          <cell r="B984">
            <v>4201</v>
          </cell>
          <cell r="F984">
            <v>0</v>
          </cell>
        </row>
        <row r="985">
          <cell r="B985">
            <v>4028</v>
          </cell>
        </row>
        <row r="986">
          <cell r="F986">
            <v>0</v>
          </cell>
        </row>
        <row r="990">
          <cell r="B990" t="str">
            <v xml:space="preserve"> </v>
          </cell>
        </row>
        <row r="994">
          <cell r="B994">
            <v>3919</v>
          </cell>
        </row>
        <row r="995">
          <cell r="F995" t="str">
            <v>-</v>
          </cell>
        </row>
        <row r="996">
          <cell r="F996">
            <v>0</v>
          </cell>
        </row>
        <row r="997">
          <cell r="F997" t="str">
            <v>=</v>
          </cell>
        </row>
        <row r="998">
          <cell r="F998">
            <v>0</v>
          </cell>
        </row>
        <row r="999">
          <cell r="F999" t="str">
            <v>*</v>
          </cell>
        </row>
        <row r="1001">
          <cell r="B1001">
            <v>901</v>
          </cell>
          <cell r="F1001">
            <v>0</v>
          </cell>
        </row>
        <row r="1002">
          <cell r="B1002">
            <v>902</v>
          </cell>
          <cell r="F1002">
            <v>0</v>
          </cell>
        </row>
        <row r="1003">
          <cell r="B1003">
            <v>903</v>
          </cell>
          <cell r="F1003">
            <v>0</v>
          </cell>
        </row>
        <row r="1004">
          <cell r="B1004">
            <v>904</v>
          </cell>
          <cell r="F1004">
            <v>0</v>
          </cell>
        </row>
        <row r="1005">
          <cell r="B1005">
            <v>905</v>
          </cell>
          <cell r="F1005">
            <v>0</v>
          </cell>
        </row>
        <row r="1006">
          <cell r="B1006">
            <v>906</v>
          </cell>
          <cell r="F1006">
            <v>0</v>
          </cell>
        </row>
        <row r="1007">
          <cell r="B1007">
            <v>907</v>
          </cell>
          <cell r="F1007">
            <v>0</v>
          </cell>
        </row>
        <row r="1008">
          <cell r="B1008">
            <v>908</v>
          </cell>
          <cell r="F1008">
            <v>0</v>
          </cell>
        </row>
        <row r="1009">
          <cell r="B1009">
            <v>909</v>
          </cell>
          <cell r="F1009">
            <v>0</v>
          </cell>
        </row>
        <row r="1010">
          <cell r="B1010">
            <v>910</v>
          </cell>
          <cell r="F1010">
            <v>0</v>
          </cell>
        </row>
        <row r="1011">
          <cell r="B1011">
            <v>911</v>
          </cell>
        </row>
        <row r="1012">
          <cell r="B1012">
            <v>912</v>
          </cell>
          <cell r="F1012">
            <v>0</v>
          </cell>
        </row>
        <row r="1015">
          <cell r="B1015">
            <v>914</v>
          </cell>
        </row>
        <row r="1016">
          <cell r="B1016">
            <v>915</v>
          </cell>
          <cell r="F1016">
            <v>0</v>
          </cell>
        </row>
        <row r="1017">
          <cell r="B1017">
            <v>916</v>
          </cell>
          <cell r="F1017">
            <v>0</v>
          </cell>
        </row>
        <row r="1018">
          <cell r="B1018" t="str">
            <v>921/922</v>
          </cell>
        </row>
        <row r="1019">
          <cell r="B1019">
            <v>923</v>
          </cell>
          <cell r="F1019">
            <v>0</v>
          </cell>
        </row>
        <row r="1020">
          <cell r="B1020">
            <v>917</v>
          </cell>
          <cell r="F1020">
            <v>0</v>
          </cell>
        </row>
        <row r="1021">
          <cell r="B1021">
            <v>918</v>
          </cell>
          <cell r="F1021">
            <v>0</v>
          </cell>
        </row>
        <row r="1022">
          <cell r="F1022" t="str">
            <v>-</v>
          </cell>
        </row>
        <row r="1023">
          <cell r="F1023">
            <v>0</v>
          </cell>
        </row>
        <row r="1024">
          <cell r="F1024" t="str">
            <v>=</v>
          </cell>
        </row>
        <row r="1025">
          <cell r="F1025">
            <v>0</v>
          </cell>
        </row>
        <row r="1026">
          <cell r="F1026" t="str">
            <v>=</v>
          </cell>
        </row>
        <row r="1027">
          <cell r="F1027">
            <v>0</v>
          </cell>
        </row>
      </sheetData>
      <sheetData sheetId="4">
        <row r="444">
          <cell r="F444" t="str">
            <v>-</v>
          </cell>
        </row>
      </sheetData>
      <sheetData sheetId="5">
        <row r="444">
          <cell r="F444" t="str">
            <v>-</v>
          </cell>
        </row>
      </sheetData>
      <sheetData sheetId="6">
        <row r="444">
          <cell r="F444" t="str">
            <v>-</v>
          </cell>
        </row>
      </sheetData>
      <sheetData sheetId="7">
        <row r="444">
          <cell r="F444" t="str">
            <v>-</v>
          </cell>
        </row>
      </sheetData>
      <sheetData sheetId="8">
        <row r="444">
          <cell r="F444" t="str">
            <v>-</v>
          </cell>
        </row>
      </sheetData>
      <sheetData sheetId="9">
        <row r="444">
          <cell r="F444" t="str">
            <v>-</v>
          </cell>
        </row>
      </sheetData>
      <sheetData sheetId="10">
        <row r="444">
          <cell r="F444" t="str">
            <v>-</v>
          </cell>
        </row>
      </sheetData>
      <sheetData sheetId="11">
        <row r="444">
          <cell r="F444" t="str">
            <v>-</v>
          </cell>
        </row>
      </sheetData>
      <sheetData sheetId="12">
        <row r="444">
          <cell r="F444" t="str">
            <v>-</v>
          </cell>
        </row>
      </sheetData>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ow r="444">
          <cell r="F444" t="str">
            <v>-</v>
          </cell>
        </row>
      </sheetData>
      <sheetData sheetId="63">
        <row r="444">
          <cell r="F444" t="str">
            <v>-</v>
          </cell>
        </row>
      </sheetData>
      <sheetData sheetId="64">
        <row r="444">
          <cell r="F444" t="str">
            <v>-</v>
          </cell>
        </row>
      </sheetData>
      <sheetData sheetId="65">
        <row r="444">
          <cell r="F444" t="str">
            <v>-</v>
          </cell>
        </row>
      </sheetData>
      <sheetData sheetId="66">
        <row r="444">
          <cell r="F444" t="str">
            <v>-</v>
          </cell>
        </row>
      </sheetData>
      <sheetData sheetId="67">
        <row r="444">
          <cell r="F444" t="str">
            <v>-</v>
          </cell>
        </row>
      </sheetData>
      <sheetData sheetId="68">
        <row r="444">
          <cell r="F444" t="str">
            <v>-</v>
          </cell>
        </row>
      </sheetData>
      <sheetData sheetId="69">
        <row r="444">
          <cell r="F444" t="str">
            <v>-</v>
          </cell>
        </row>
      </sheetData>
      <sheetData sheetId="70">
        <row r="444">
          <cell r="F444" t="str">
            <v>-</v>
          </cell>
        </row>
      </sheetData>
      <sheetData sheetId="71">
        <row r="444">
          <cell r="F444" t="str">
            <v>-</v>
          </cell>
        </row>
      </sheetData>
      <sheetData sheetId="72">
        <row r="444">
          <cell r="F444" t="str">
            <v>-</v>
          </cell>
        </row>
      </sheetData>
      <sheetData sheetId="73">
        <row r="444">
          <cell r="F444" t="str">
            <v>-</v>
          </cell>
        </row>
      </sheetData>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refreshError="1"/>
      <sheetData sheetId="136" refreshError="1"/>
      <sheetData sheetId="137">
        <row r="444">
          <cell r="F444" t="str">
            <v>-</v>
          </cell>
        </row>
      </sheetData>
      <sheetData sheetId="138">
        <row r="444">
          <cell r="F444" t="str">
            <v>-</v>
          </cell>
        </row>
      </sheetData>
      <sheetData sheetId="139">
        <row r="444">
          <cell r="F444" t="str">
            <v>-</v>
          </cell>
        </row>
      </sheetData>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refreshError="1"/>
    </sheetDataSet>
  </externalBook>
</externalLink>
</file>

<file path=xl/externalLinks/externalLink9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6"/>
      <sheetName val="7"/>
      <sheetName val="GL M"/>
      <sheetName val="GL CB"/>
      <sheetName val="Reconcile"/>
      <sheetName val="สรุป"/>
      <sheetName val="GL_M"/>
      <sheetName val="GL_CB"/>
      <sheetName val="note_defect"/>
      <sheetName val="Reconcile 1-3-53 (3"/>
      <sheetName val="GL_M1"/>
      <sheetName val="GL_CB1"/>
      <sheetName val="Reconcile_1-3-53_(3"/>
    </sheetNames>
    <sheetDataSet>
      <sheetData sheetId="0"/>
      <sheetData sheetId="1"/>
      <sheetData sheetId="2">
        <row r="385">
          <cell r="L385">
            <v>9130115.2500000037</v>
          </cell>
        </row>
      </sheetData>
      <sheetData sheetId="3">
        <row r="44">
          <cell r="L44">
            <v>181491.03000000003</v>
          </cell>
        </row>
      </sheetData>
      <sheetData sheetId="4"/>
      <sheetData sheetId="5"/>
      <sheetData sheetId="6">
        <row r="385">
          <cell r="L385">
            <v>9130115.2500000037</v>
          </cell>
        </row>
      </sheetData>
      <sheetData sheetId="7">
        <row r="44">
          <cell r="L44">
            <v>181491.03000000003</v>
          </cell>
        </row>
      </sheetData>
      <sheetData sheetId="8" refreshError="1"/>
      <sheetData sheetId="9" refreshError="1"/>
      <sheetData sheetId="10">
        <row r="385">
          <cell r="L385">
            <v>9130115.2500000037</v>
          </cell>
        </row>
      </sheetData>
      <sheetData sheetId="11">
        <row r="44">
          <cell r="L44">
            <v>181491.03000000003</v>
          </cell>
        </row>
      </sheetData>
      <sheetData sheetId="12"/>
    </sheetDataSet>
  </externalBook>
</externalLink>
</file>

<file path=xl/externalLinks/externalLink9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try_nov"/>
      <sheetName val="labour_nov"/>
      <sheetName val="group"/>
      <sheetName val="staff"/>
      <sheetName val="retry_dec"/>
      <sheetName val="start_dec"/>
      <sheetName val="labour"/>
      <sheetName val="sac&amp;spc"/>
      <sheetName val="GL CB"/>
      <sheetName val="GL M"/>
      <sheetName val="LTX"/>
      <sheetName val="Sale0307"/>
      <sheetName val="แจกแจง _งบดุล_"/>
      <sheetName val="BGT97STAFF"/>
      <sheetName val="GL_CB"/>
      <sheetName val="GL_M"/>
      <sheetName val="แจกแจง__งบดุล_"/>
      <sheetName val="GL_CB1"/>
      <sheetName val="GL_M1"/>
      <sheetName val="แจกแจง__งบดุล_1"/>
      <sheetName val="ดอกเบี้ยรับ"/>
      <sheetName val="SSW"/>
      <sheetName val="GL_CB2"/>
      <sheetName val="GL_M2"/>
      <sheetName val="แจกแจง__งบดุล_2"/>
    </sheetNames>
    <sheetDataSet>
      <sheetData sheetId="0" refreshError="1"/>
      <sheetData sheetId="1" refreshError="1"/>
      <sheetData sheetId="2" refreshError="1">
        <row r="1">
          <cell r="B1" t="str">
            <v>กลุ่ม</v>
          </cell>
          <cell r="C1" t="str">
            <v>ฝ่าย</v>
          </cell>
          <cell r="D1" t="str">
            <v>พี่วีระพันธ์</v>
          </cell>
          <cell r="E1" t="str">
            <v>อัตรากำลัง</v>
          </cell>
          <cell r="F1" t="str">
            <v>dept.</v>
          </cell>
          <cell r="G1" t="str">
            <v>direct/ind</v>
          </cell>
        </row>
        <row r="2">
          <cell r="A2" t="str">
            <v>002</v>
          </cell>
          <cell r="B2" t="str">
            <v>เตรียมเอกสาร</v>
          </cell>
          <cell r="C2" t="str">
            <v>ทรัพย์</v>
          </cell>
          <cell r="D2" t="str">
            <v>ธุรการ</v>
          </cell>
          <cell r="E2" t="str">
            <v>เตรียมเอกสาร</v>
          </cell>
          <cell r="F2" t="str">
            <v>Admin.</v>
          </cell>
          <cell r="G2" t="str">
            <v>ind</v>
          </cell>
        </row>
        <row r="3">
          <cell r="A3" t="str">
            <v>003</v>
          </cell>
          <cell r="B3" t="str">
            <v>คอมพิวเตอร์</v>
          </cell>
          <cell r="C3" t="str">
            <v>สารสนเทศ</v>
          </cell>
          <cell r="D3" t="str">
            <v>คุณภาพ</v>
          </cell>
          <cell r="E3" t="str">
            <v>สารสนเทศ</v>
          </cell>
          <cell r="F3" t="str">
            <v>IT.</v>
          </cell>
          <cell r="G3" t="str">
            <v>ind</v>
          </cell>
        </row>
        <row r="4">
          <cell r="A4" t="str">
            <v>004</v>
          </cell>
          <cell r="B4" t="str">
            <v>รปภ.</v>
          </cell>
          <cell r="C4" t="str">
            <v>ทรัพย์</v>
          </cell>
          <cell r="D4" t="str">
            <v>ความปลอดภัยและสวัสดิการ</v>
          </cell>
          <cell r="E4" t="str">
            <v>รปภ.</v>
          </cell>
          <cell r="F4" t="str">
            <v>Admin</v>
          </cell>
          <cell r="G4" t="str">
            <v>ind</v>
          </cell>
        </row>
        <row r="5">
          <cell r="A5" t="str">
            <v>005</v>
          </cell>
          <cell r="B5" t="str">
            <v>ขนถ่ายสินค้า</v>
          </cell>
          <cell r="C5" t="str">
            <v>จัดซื้อ</v>
          </cell>
          <cell r="D5" t="str">
            <v>สต๊อก</v>
          </cell>
          <cell r="E5" t="str">
            <v>จัดซื้อ</v>
          </cell>
          <cell r="F5" t="str">
            <v>Purchase</v>
          </cell>
          <cell r="G5" t="str">
            <v>ind</v>
          </cell>
        </row>
        <row r="6">
          <cell r="A6" t="str">
            <v>006</v>
          </cell>
          <cell r="B6" t="str">
            <v>คิวซีบรรจุ</v>
          </cell>
          <cell r="C6" t="str">
            <v>ตรวจสอบ</v>
          </cell>
          <cell r="D6" t="str">
            <v>คิวซีบรรจุ PD &amp; PF</v>
          </cell>
          <cell r="E6" t="str">
            <v>คิวซีบรรจุ PD &amp; PF</v>
          </cell>
          <cell r="F6" t="str">
            <v>Q.C Pack PF</v>
          </cell>
          <cell r="G6" t="str">
            <v>ind</v>
          </cell>
        </row>
        <row r="7">
          <cell r="A7" t="str">
            <v>008</v>
          </cell>
          <cell r="B7" t="str">
            <v>สแตมป์กล่</v>
          </cell>
          <cell r="C7" t="str">
            <v>โลจิสติก</v>
          </cell>
          <cell r="D7" t="str">
            <v>เตรียมกล่อง</v>
          </cell>
          <cell r="E7" t="str">
            <v>บรรจุภัณฑ์</v>
          </cell>
          <cell r="F7" t="str">
            <v>Packaging</v>
          </cell>
          <cell r="G7" t="str">
            <v>dir</v>
          </cell>
        </row>
        <row r="8">
          <cell r="A8" t="str">
            <v>009</v>
          </cell>
          <cell r="B8" t="str">
            <v>เตรียมกล่</v>
          </cell>
          <cell r="C8" t="str">
            <v>โลจิสติก</v>
          </cell>
          <cell r="D8" t="str">
            <v>เตรียมกล่อง</v>
          </cell>
          <cell r="E8" t="str">
            <v>บรรจุภัณฑ์</v>
          </cell>
          <cell r="F8" t="str">
            <v>Packaging</v>
          </cell>
          <cell r="G8" t="str">
            <v>dir</v>
          </cell>
        </row>
        <row r="9">
          <cell r="A9" t="str">
            <v>010</v>
          </cell>
          <cell r="B9" t="str">
            <v>สุ่มหลังบ</v>
          </cell>
          <cell r="C9" t="str">
            <v>ตรวจสอบ</v>
          </cell>
          <cell r="D9" t="str">
            <v>สุ่มหลังบรรจุและคิวซีสเตอร์ไรส์</v>
          </cell>
          <cell r="E9" t="str">
            <v>สุ่มหลังบรรจุและคิวซีสเตอร์ไรส์</v>
          </cell>
          <cell r="F9" t="str">
            <v>Q.C. After Pack</v>
          </cell>
          <cell r="G9" t="str">
            <v>ind</v>
          </cell>
        </row>
        <row r="10">
          <cell r="A10" t="str">
            <v>011</v>
          </cell>
          <cell r="B10" t="str">
            <v>บรรจุกล่อ</v>
          </cell>
          <cell r="C10" t="str">
            <v>โลจิสติก</v>
          </cell>
          <cell r="F10" t="str">
            <v>Pd  Packing</v>
          </cell>
          <cell r="G10" t="str">
            <v>dir</v>
          </cell>
        </row>
        <row r="11">
          <cell r="A11" t="str">
            <v>012</v>
          </cell>
          <cell r="B11" t="str">
            <v>ขนส่งบรรจ</v>
          </cell>
          <cell r="C11" t="str">
            <v>โลจิสติก</v>
          </cell>
          <cell r="D11" t="str">
            <v>WIP</v>
          </cell>
          <cell r="E11" t="str">
            <v>WIP</v>
          </cell>
          <cell r="F11" t="str">
            <v>WIP</v>
          </cell>
          <cell r="G11" t="str">
            <v>dir</v>
          </cell>
        </row>
        <row r="12">
          <cell r="A12" t="str">
            <v>013</v>
          </cell>
          <cell r="B12" t="str">
            <v>ขึ้นตู้สิ</v>
          </cell>
          <cell r="C12" t="str">
            <v>โลจิสติก</v>
          </cell>
          <cell r="D12" t="str">
            <v>สต๊อกสินค้าสำเร็จรูป</v>
          </cell>
          <cell r="E12" t="str">
            <v>ขนส่ง</v>
          </cell>
          <cell r="F12" t="str">
            <v>Loading</v>
          </cell>
          <cell r="G12" t="str">
            <v>dir</v>
          </cell>
        </row>
        <row r="13">
          <cell r="A13" t="str">
            <v>015</v>
          </cell>
          <cell r="B13" t="str">
            <v>ตรวจสอบน้</v>
          </cell>
          <cell r="C13" t="str">
            <v>ตรวจสอบ</v>
          </cell>
          <cell r="D13" t="str">
            <v>เช็คเกอร์ &amp; FDA.PF SSC.1</v>
          </cell>
          <cell r="E13" t="str">
            <v>เช็คเกอร์ &amp; FDA.PF SSC.1</v>
          </cell>
          <cell r="G13" t="str">
            <v>dir</v>
          </cell>
        </row>
        <row r="14">
          <cell r="A14" t="str">
            <v>016</v>
          </cell>
          <cell r="B14" t="str">
            <v>ล้างคลอรี</v>
          </cell>
          <cell r="C14" t="str">
            <v>ผลิตSSC.2</v>
          </cell>
          <cell r="D14" t="str">
            <v>พาวเดอร์ฟรี</v>
          </cell>
          <cell r="E14" t="str">
            <v>พาวเดอร์ฟรีSSC.1</v>
          </cell>
          <cell r="F14" t="str">
            <v>Powderfree</v>
          </cell>
          <cell r="G14" t="str">
            <v>dir</v>
          </cell>
        </row>
        <row r="15">
          <cell r="A15" t="str">
            <v>017</v>
          </cell>
          <cell r="B15" t="str">
            <v>คิวซีบรรจ</v>
          </cell>
          <cell r="C15" t="str">
            <v>ตรวจสอบ</v>
          </cell>
          <cell r="D15" t="str">
            <v>คิวซีบรรจุ PD &amp; PF</v>
          </cell>
          <cell r="E15" t="str">
            <v>คิวซีบรรจุ PD &amp; PF</v>
          </cell>
          <cell r="F15" t="str">
            <v>Q.C Pack PF</v>
          </cell>
          <cell r="G15" t="str">
            <v>ind</v>
          </cell>
        </row>
        <row r="16">
          <cell r="A16" t="str">
            <v>018</v>
          </cell>
          <cell r="B16" t="str">
            <v>ชั่งสารเค</v>
          </cell>
          <cell r="C16" t="str">
            <v>ผลิตSSC.2</v>
          </cell>
          <cell r="D16" t="str">
            <v>พาวเดอร์ฟรี</v>
          </cell>
          <cell r="E16" t="str">
            <v>พาวเดอร์ฟรีSSC.1</v>
          </cell>
          <cell r="F16" t="str">
            <v>Powderfree</v>
          </cell>
          <cell r="G16" t="str">
            <v>dir</v>
          </cell>
        </row>
        <row r="17">
          <cell r="A17" t="str">
            <v>019</v>
          </cell>
          <cell r="C17" t="str">
            <v>ศูนย์คอมปาวด์</v>
          </cell>
          <cell r="D17" t="str">
            <v>ศูนย์คอมปาวด์</v>
          </cell>
          <cell r="E17" t="str">
            <v>ศูนย์คอมปาวด์</v>
          </cell>
          <cell r="F17" t="str">
            <v>Compound Center</v>
          </cell>
          <cell r="G17" t="str">
            <v>dir</v>
          </cell>
        </row>
        <row r="18">
          <cell r="A18" t="str">
            <v>020</v>
          </cell>
          <cell r="B18" t="str">
            <v>หน./ผช.ถอ</v>
          </cell>
          <cell r="C18" t="str">
            <v>ผลิตSSC.1</v>
          </cell>
          <cell r="D18" t="str">
            <v>ถอดถุงมือSSC.1</v>
          </cell>
          <cell r="E18" t="str">
            <v>ถอดถุงมือSSC.1</v>
          </cell>
          <cell r="F18" t="str">
            <v>Strip SSC.1</v>
          </cell>
          <cell r="G18" t="str">
            <v>dir</v>
          </cell>
        </row>
        <row r="19">
          <cell r="A19" t="str">
            <v>021</v>
          </cell>
          <cell r="B19" t="str">
            <v>หน./ผช.ตร</v>
          </cell>
          <cell r="C19" t="str">
            <v>ผลิตSSC.2</v>
          </cell>
          <cell r="D19" t="str">
            <v>ตรวจสอบลม</v>
          </cell>
          <cell r="E19" t="str">
            <v>ตรวจสอบลม</v>
          </cell>
          <cell r="F19" t="str">
            <v>Ari Test</v>
          </cell>
          <cell r="G19" t="str">
            <v>dir</v>
          </cell>
        </row>
        <row r="20">
          <cell r="A20" t="str">
            <v>022</v>
          </cell>
          <cell r="B20" t="str">
            <v>ตรวจสอบลม</v>
          </cell>
          <cell r="C20" t="str">
            <v>ผลิตSSC.2</v>
          </cell>
          <cell r="D20" t="str">
            <v>ตรวจสอบลม</v>
          </cell>
          <cell r="E20" t="str">
            <v>ตรวจสอบลม</v>
          </cell>
          <cell r="F20" t="str">
            <v>Ari Test</v>
          </cell>
          <cell r="G20" t="str">
            <v>dir</v>
          </cell>
        </row>
        <row r="21">
          <cell r="A21" t="str">
            <v>023</v>
          </cell>
          <cell r="B21" t="str">
            <v>ทดสอบเคมี</v>
          </cell>
          <cell r="C21" t="str">
            <v>ผลิตSSC.2</v>
          </cell>
          <cell r="D21" t="str">
            <v>พาวเดอร์ฟรี</v>
          </cell>
          <cell r="E21" t="str">
            <v>พาวเดอร์ฟรี</v>
          </cell>
          <cell r="F21" t="str">
            <v>Powderfree</v>
          </cell>
          <cell r="G21" t="str">
            <v>dir</v>
          </cell>
        </row>
        <row r="22">
          <cell r="A22" t="str">
            <v>024</v>
          </cell>
          <cell r="B22" t="str">
            <v>วัดค่าPHถ</v>
          </cell>
          <cell r="C22" t="str">
            <v>ผลิตSSC.2</v>
          </cell>
          <cell r="D22" t="str">
            <v>พาวเดอร์ฟรี</v>
          </cell>
          <cell r="E22" t="str">
            <v>พาวเดอร์ฟรี</v>
          </cell>
          <cell r="F22" t="str">
            <v>Powderfree</v>
          </cell>
          <cell r="G22" t="str">
            <v>dir</v>
          </cell>
        </row>
        <row r="23">
          <cell r="A23" t="str">
            <v>025</v>
          </cell>
          <cell r="B23" t="str">
            <v>เก็บถุงมื</v>
          </cell>
          <cell r="C23" t="str">
            <v>ผลิตSSC.2</v>
          </cell>
          <cell r="D23" t="str">
            <v>พาวเดอร์ฟรี</v>
          </cell>
          <cell r="E23" t="str">
            <v>พาวเดอร์ฟรี</v>
          </cell>
          <cell r="F23" t="str">
            <v>Powderfree</v>
          </cell>
          <cell r="G23" t="str">
            <v>dir</v>
          </cell>
        </row>
        <row r="24">
          <cell r="A24" t="str">
            <v>026</v>
          </cell>
          <cell r="B24" t="str">
            <v>เตรียมถุง</v>
          </cell>
          <cell r="C24" t="str">
            <v>โลจิสติก</v>
          </cell>
          <cell r="D24" t="str">
            <v>สเตอร์ไรส์</v>
          </cell>
          <cell r="E24" t="str">
            <v>สเตอร์ไรส์</v>
          </cell>
          <cell r="F24" t="str">
            <v>Sterile</v>
          </cell>
          <cell r="G24" t="str">
            <v>dir</v>
          </cell>
        </row>
        <row r="25">
          <cell r="A25" t="str">
            <v>027</v>
          </cell>
          <cell r="B25" t="str">
            <v>บรรจุมัลต</v>
          </cell>
          <cell r="C25" t="str">
            <v>โลจิสติก</v>
          </cell>
          <cell r="D25" t="str">
            <v>สเตอร์ไรส์</v>
          </cell>
          <cell r="E25" t="str">
            <v>สเตอร์ไรส์</v>
          </cell>
          <cell r="F25" t="str">
            <v>Sterile</v>
          </cell>
          <cell r="G25" t="str">
            <v>dir</v>
          </cell>
        </row>
        <row r="26">
          <cell r="A26" t="str">
            <v>028</v>
          </cell>
          <cell r="B26" t="str">
            <v>หน./ผช.ตร</v>
          </cell>
          <cell r="C26" t="str">
            <v>ตรวจสอบ</v>
          </cell>
          <cell r="D26" t="str">
            <v xml:space="preserve">เช็คเกอร์ &amp; FDA.PD &amp;  PF(SSC2) </v>
          </cell>
          <cell r="E26" t="str">
            <v xml:space="preserve">เช็คเกอร์ &amp; FDA.PD &amp;  PF(SSC2) </v>
          </cell>
          <cell r="F26" t="str">
            <v>Cheker PF</v>
          </cell>
          <cell r="G26" t="str">
            <v>dir</v>
          </cell>
        </row>
        <row r="27">
          <cell r="A27" t="str">
            <v>029</v>
          </cell>
          <cell r="B27" t="str">
            <v>รวบรวมข้อ</v>
          </cell>
          <cell r="C27" t="str">
            <v>ตรวจสอบ</v>
          </cell>
          <cell r="D27" t="str">
            <v xml:space="preserve">เช็คเกอร์ &amp; FDA.PD( SSC1) </v>
          </cell>
          <cell r="E27" t="str">
            <v xml:space="preserve">เช็คเกอร์ &amp; FDA.PD( SSC1) </v>
          </cell>
          <cell r="F27" t="str">
            <v>Cheker line / FDA SSC1</v>
          </cell>
          <cell r="G27" t="str">
            <v>dir</v>
          </cell>
        </row>
        <row r="28">
          <cell r="A28" t="str">
            <v>033</v>
          </cell>
          <cell r="B28" t="str">
            <v>บัญชี-ข้อ</v>
          </cell>
          <cell r="C28" t="str">
            <v>บัญชีการเงิน</v>
          </cell>
          <cell r="D28" t="str">
            <v>บัญชี</v>
          </cell>
          <cell r="E28" t="str">
            <v>บัญชี</v>
          </cell>
          <cell r="F28" t="str">
            <v>Account</v>
          </cell>
          <cell r="G28" t="str">
            <v>ind</v>
          </cell>
        </row>
        <row r="29">
          <cell r="A29" t="str">
            <v>034</v>
          </cell>
          <cell r="B29" t="str">
            <v>บุคคล/ข้อ</v>
          </cell>
          <cell r="C29" t="str">
            <v>ทรัพย์</v>
          </cell>
          <cell r="D29" t="str">
            <v>ธุรการบุคคล</v>
          </cell>
          <cell r="E29" t="str">
            <v>ธุรการบุคคล</v>
          </cell>
          <cell r="F29" t="str">
            <v>PE</v>
          </cell>
          <cell r="G29" t="str">
            <v>ind</v>
          </cell>
        </row>
        <row r="30">
          <cell r="A30" t="str">
            <v>037</v>
          </cell>
          <cell r="B30" t="str">
            <v>รวบรวมข้อ</v>
          </cell>
          <cell r="C30" t="str">
            <v>โลจิสติก</v>
          </cell>
          <cell r="D30" t="str">
            <v>บรรจุ</v>
          </cell>
          <cell r="E30" t="str">
            <v>ศูนย์ข้อมูล</v>
          </cell>
          <cell r="F30" t="str">
            <v>Planning &amp; Data Center</v>
          </cell>
          <cell r="G30" t="str">
            <v>dir</v>
          </cell>
        </row>
        <row r="31">
          <cell r="A31" t="str">
            <v>038</v>
          </cell>
          <cell r="B31" t="str">
            <v>ไฟฟ้าระบบ</v>
          </cell>
          <cell r="C31" t="str">
            <v>พลังงาน</v>
          </cell>
          <cell r="D31" t="str">
            <v>วิศวกรรมไฟฟ้าระบบ</v>
          </cell>
          <cell r="E31" t="str">
            <v>วิศวกรรมไฟฟ้าระบบ</v>
          </cell>
          <cell r="F31" t="str">
            <v>System Electrical En.</v>
          </cell>
          <cell r="G31" t="str">
            <v>ind</v>
          </cell>
        </row>
        <row r="32">
          <cell r="A32" t="str">
            <v>039</v>
          </cell>
          <cell r="B32" t="str">
            <v>หน./ผช.เช</v>
          </cell>
          <cell r="C32" t="str">
            <v>ตรวจสอบ</v>
          </cell>
          <cell r="D32" t="str">
            <v xml:space="preserve">เช็คเกอร์ &amp; FDA.PD( SSC1) </v>
          </cell>
          <cell r="E32" t="str">
            <v xml:space="preserve">เช็คเกอร์ &amp; FDA.PD( SSC1) </v>
          </cell>
          <cell r="F32" t="str">
            <v>Cheker PD</v>
          </cell>
          <cell r="G32" t="str">
            <v>dir</v>
          </cell>
        </row>
        <row r="33">
          <cell r="A33" t="str">
            <v>040</v>
          </cell>
          <cell r="B33" t="str">
            <v>หน./ผช.เช</v>
          </cell>
          <cell r="C33" t="str">
            <v>ตรวจสอบ</v>
          </cell>
          <cell r="D33" t="str">
            <v xml:space="preserve">เช็คเกอร์ &amp; FDA.PF(SSC1) </v>
          </cell>
          <cell r="E33" t="str">
            <v xml:space="preserve">เช็คเกอร์ &amp; FDA.PD( SSC1) </v>
          </cell>
          <cell r="F33" t="str">
            <v>Cheker line / FDA SSC1</v>
          </cell>
          <cell r="G33" t="str">
            <v>dir</v>
          </cell>
        </row>
        <row r="34">
          <cell r="A34" t="str">
            <v>042</v>
          </cell>
          <cell r="B34" t="str">
            <v>ผสมสารเคม</v>
          </cell>
          <cell r="C34" t="str">
            <v>ห้องปฏิบัติการ</v>
          </cell>
          <cell r="D34" t="str">
            <v>ห้องปฏิบัติการ</v>
          </cell>
          <cell r="E34" t="str">
            <v>ห้องปฏิบัติการ</v>
          </cell>
          <cell r="F34" t="str">
            <v>Lab &amp; Product</v>
          </cell>
          <cell r="G34" t="str">
            <v>ind</v>
          </cell>
        </row>
        <row r="35">
          <cell r="A35" t="str">
            <v>044</v>
          </cell>
          <cell r="B35" t="str">
            <v>แล็ปคอมปา</v>
          </cell>
          <cell r="C35" t="str">
            <v>ห้องปฏิบัติการ</v>
          </cell>
          <cell r="D35" t="str">
            <v>ห้องปฏิบัติการ</v>
          </cell>
          <cell r="E35" t="str">
            <v>ห้องปฏิบัติการ</v>
          </cell>
          <cell r="F35" t="str">
            <v>Lab &amp; Product</v>
          </cell>
          <cell r="G35" t="str">
            <v>ind</v>
          </cell>
        </row>
        <row r="36">
          <cell r="A36" t="str">
            <v>045</v>
          </cell>
          <cell r="B36" t="str">
            <v>เทคนิคอิน</v>
          </cell>
          <cell r="C36" t="str">
            <v>ห้องปฏิบัติการ</v>
          </cell>
          <cell r="D36" t="str">
            <v>ห้องปฏิบัติการ</v>
          </cell>
          <cell r="E36" t="str">
            <v>ห้องปฏิบัติการ</v>
          </cell>
          <cell r="F36" t="str">
            <v>Lab &amp; Product</v>
          </cell>
          <cell r="G36" t="str">
            <v>ind</v>
          </cell>
        </row>
        <row r="37">
          <cell r="A37" t="str">
            <v>046</v>
          </cell>
          <cell r="B37" t="str">
            <v>รวบรวมข้อ</v>
          </cell>
          <cell r="C37" t="str">
            <v>ห้องปฏิบัติการ</v>
          </cell>
          <cell r="D37" t="str">
            <v>ห้องปฏิบัติการ</v>
          </cell>
          <cell r="E37" t="str">
            <v>ห้องปฏิบัติการ</v>
          </cell>
          <cell r="F37" t="str">
            <v>Lab &amp; Product</v>
          </cell>
          <cell r="G37" t="str">
            <v>ind</v>
          </cell>
        </row>
        <row r="38">
          <cell r="A38" t="str">
            <v>047</v>
          </cell>
          <cell r="B38" t="str">
            <v>ทดสอบทางด</v>
          </cell>
          <cell r="C38" t="str">
            <v>ห้องปฏิบัติการ</v>
          </cell>
          <cell r="D38" t="str">
            <v>ห้องปฏิบัติการ</v>
          </cell>
          <cell r="E38" t="str">
            <v>ห้องปฏิบัติการ</v>
          </cell>
          <cell r="F38" t="str">
            <v>Lab &amp; Product</v>
          </cell>
          <cell r="G38" t="str">
            <v>ind</v>
          </cell>
        </row>
        <row r="39">
          <cell r="A39" t="str">
            <v>052</v>
          </cell>
          <cell r="B39" t="str">
            <v>ทดสอบโปรต</v>
          </cell>
          <cell r="C39" t="str">
            <v>ห้องปฏิบัติการ</v>
          </cell>
          <cell r="D39" t="str">
            <v>ห้องปฏิบัติการ</v>
          </cell>
          <cell r="E39" t="str">
            <v>ห้องปฏิบัติการ</v>
          </cell>
          <cell r="F39" t="str">
            <v>Lab &amp; Product</v>
          </cell>
          <cell r="G39" t="str">
            <v>ind</v>
          </cell>
        </row>
        <row r="40">
          <cell r="A40" t="str">
            <v>053</v>
          </cell>
          <cell r="B40" t="str">
            <v>ทดสอบเคมี</v>
          </cell>
          <cell r="C40" t="str">
            <v>ห้องปฏิบัติการ</v>
          </cell>
          <cell r="D40" t="str">
            <v>ห้องปฏิบัติการ</v>
          </cell>
          <cell r="E40" t="str">
            <v>ห้องปฏิบัติการ</v>
          </cell>
          <cell r="F40" t="str">
            <v>Lab &amp; Product</v>
          </cell>
          <cell r="G40" t="str">
            <v>ind</v>
          </cell>
        </row>
        <row r="41">
          <cell r="A41" t="str">
            <v>054</v>
          </cell>
          <cell r="B41" t="str">
            <v>ทดสอบบรรจ</v>
          </cell>
          <cell r="C41" t="str">
            <v>ห้องปฏิบัติการ</v>
          </cell>
          <cell r="D41" t="str">
            <v>ห้องปฏิบัติการ</v>
          </cell>
          <cell r="E41" t="str">
            <v>ห้องปฏิบัติการ</v>
          </cell>
          <cell r="F41" t="str">
            <v>Lab &amp; Product</v>
          </cell>
          <cell r="G41" t="str">
            <v>ind</v>
          </cell>
        </row>
        <row r="42">
          <cell r="A42" t="str">
            <v>055</v>
          </cell>
          <cell r="B42" t="str">
            <v>รวบรวมข้อ</v>
          </cell>
          <cell r="C42" t="str">
            <v>ห้องปฏิบัติการ</v>
          </cell>
          <cell r="D42" t="str">
            <v>ห้องปฏิบัติการ</v>
          </cell>
          <cell r="E42" t="str">
            <v>ห้องปฏิบัติการ</v>
          </cell>
          <cell r="F42" t="str">
            <v>Lab &amp; Product</v>
          </cell>
          <cell r="G42" t="str">
            <v>ind</v>
          </cell>
        </row>
        <row r="43">
          <cell r="A43" t="str">
            <v>056</v>
          </cell>
          <cell r="B43" t="str">
            <v>แม่บ้าน (</v>
          </cell>
          <cell r="C43" t="str">
            <v>ห้องปฏิบัติการ</v>
          </cell>
          <cell r="D43" t="str">
            <v>ห้องปฏิบัติการ</v>
          </cell>
          <cell r="F43" t="str">
            <v>Lab &amp; Product</v>
          </cell>
          <cell r="G43" t="str">
            <v>ind</v>
          </cell>
        </row>
        <row r="44">
          <cell r="A44" t="str">
            <v>058</v>
          </cell>
          <cell r="B44" t="str">
            <v>อบถุงมือ(</v>
          </cell>
          <cell r="C44" t="str">
            <v>ผลิตSSC.1</v>
          </cell>
          <cell r="D44" t="str">
            <v>อบถุงมือSSC.1</v>
          </cell>
          <cell r="E44" t="str">
            <v>อบถุงมือSSC.1</v>
          </cell>
          <cell r="F44" t="str">
            <v>Oven</v>
          </cell>
          <cell r="G44" t="str">
            <v>dir</v>
          </cell>
        </row>
        <row r="45">
          <cell r="A45" t="str">
            <v>059</v>
          </cell>
          <cell r="B45" t="str">
            <v>บำรุงรักษ</v>
          </cell>
          <cell r="C45" t="str">
            <v>ผลิตSSC.1</v>
          </cell>
          <cell r="D45" t="str">
            <v>ซ่อมบำรุงไลน์SSC.1</v>
          </cell>
          <cell r="E45" t="str">
            <v>ซ่อมบำรุงไลน์SSC.1</v>
          </cell>
          <cell r="F45" t="str">
            <v>line maintenance ssc.1</v>
          </cell>
          <cell r="G45" t="str">
            <v>ind</v>
          </cell>
        </row>
        <row r="46">
          <cell r="A46" t="str">
            <v>060</v>
          </cell>
          <cell r="C46" t="str">
            <v>ผลิตSSC.1</v>
          </cell>
          <cell r="D46" t="str">
            <v>ล้างแท็งค์</v>
          </cell>
          <cell r="E46" t="str">
            <v>ซ่อมบำรุงไลน์SSC.1</v>
          </cell>
          <cell r="F46" t="str">
            <v>line maintenance SSC.1</v>
          </cell>
          <cell r="G46" t="str">
            <v>ind</v>
          </cell>
        </row>
        <row r="47">
          <cell r="A47" t="str">
            <v>061</v>
          </cell>
          <cell r="B47" t="str">
            <v>R&amp;D</v>
          </cell>
          <cell r="C47" t="str">
            <v>ผลิตSSC.1</v>
          </cell>
          <cell r="D47" t="str">
            <v>R&amp;D</v>
          </cell>
          <cell r="E47" t="str">
            <v>ผลิตSSC.1</v>
          </cell>
          <cell r="F47" t="str">
            <v>R&amp;D</v>
          </cell>
          <cell r="G47" t="str">
            <v>dir</v>
          </cell>
        </row>
        <row r="48">
          <cell r="A48" t="str">
            <v>062</v>
          </cell>
          <cell r="B48" t="str">
            <v>เตรียมสาร</v>
          </cell>
          <cell r="C48" t="str">
            <v>ผลิตSSC.1</v>
          </cell>
          <cell r="D48" t="str">
            <v>เตรียมสาร</v>
          </cell>
          <cell r="E48" t="str">
            <v>ผลิตSSC.1</v>
          </cell>
          <cell r="F48" t="str">
            <v>Chemical  Preparing</v>
          </cell>
          <cell r="G48" t="str">
            <v>dir</v>
          </cell>
        </row>
        <row r="49">
          <cell r="A49" t="str">
            <v>064</v>
          </cell>
          <cell r="C49" t="str">
            <v>ตรวจสอบ</v>
          </cell>
          <cell r="D49" t="str">
            <v>gmp</v>
          </cell>
          <cell r="F49" t="str">
            <v>GMP</v>
          </cell>
          <cell r="G49" t="str">
            <v>ind</v>
          </cell>
        </row>
        <row r="50">
          <cell r="A50" t="str">
            <v>065</v>
          </cell>
          <cell r="B50" t="str">
            <v>หน./ผช.ตร</v>
          </cell>
          <cell r="C50" t="str">
            <v>ตรวจสอบ</v>
          </cell>
          <cell r="G50" t="str">
            <v>ind</v>
          </cell>
        </row>
        <row r="51">
          <cell r="A51" t="str">
            <v>066</v>
          </cell>
          <cell r="B51" t="str">
            <v>หน./ผช.กะ</v>
          </cell>
          <cell r="C51" t="str">
            <v>ตรวจสอบ</v>
          </cell>
          <cell r="D51" t="str">
            <v>คิวซีบรรจุ PD &amp; PF</v>
          </cell>
          <cell r="E51" t="str">
            <v>คิวซีบรรจุ PD &amp; PF</v>
          </cell>
          <cell r="F51" t="str">
            <v>Q.C Pack PF</v>
          </cell>
          <cell r="G51" t="str">
            <v>ind</v>
          </cell>
        </row>
        <row r="52">
          <cell r="A52" t="str">
            <v>067</v>
          </cell>
          <cell r="B52" t="str">
            <v>ธุรการข้อ</v>
          </cell>
          <cell r="C52" t="str">
            <v>ผลิตภัณฑ์</v>
          </cell>
          <cell r="D52" t="str">
            <v>วิเคราะห์ประเมินผล</v>
          </cell>
          <cell r="E52" t="str">
            <v>ธุรการข้อมูลส่งออก</v>
          </cell>
          <cell r="F52" t="str">
            <v>Product</v>
          </cell>
          <cell r="G52" t="str">
            <v>ind</v>
          </cell>
        </row>
        <row r="53">
          <cell r="A53" t="str">
            <v>068</v>
          </cell>
          <cell r="B53" t="str">
            <v>ขับรถดับเ</v>
          </cell>
          <cell r="C53" t="str">
            <v>ความปลอดภัย</v>
          </cell>
          <cell r="D53" t="str">
            <v>ความปลอดภัยและสวัสดิการ</v>
          </cell>
          <cell r="E53" t="str">
            <v>ขับรถดับเพลิง</v>
          </cell>
          <cell r="F53" t="str">
            <v>Safety</v>
          </cell>
          <cell r="G53" t="str">
            <v>ind</v>
          </cell>
        </row>
        <row r="54">
          <cell r="A54" t="str">
            <v>072</v>
          </cell>
          <cell r="B54" t="str">
            <v>รวบรวมข้อ</v>
          </cell>
          <cell r="C54" t="str">
            <v>โลจิสติก</v>
          </cell>
          <cell r="D54" t="str">
            <v>บรรจุ</v>
          </cell>
          <cell r="E54" t="str">
            <v>โลจิสติก</v>
          </cell>
          <cell r="F54" t="str">
            <v>Planning &amp; Data Center</v>
          </cell>
          <cell r="G54" t="str">
            <v>dir</v>
          </cell>
        </row>
        <row r="55">
          <cell r="A55" t="str">
            <v>073</v>
          </cell>
          <cell r="B55" t="str">
            <v>รวบรวมเอก</v>
          </cell>
          <cell r="C55" t="str">
            <v>โลจิสติก</v>
          </cell>
          <cell r="D55" t="str">
            <v>บรรจุ</v>
          </cell>
          <cell r="E55" t="str">
            <v>โลจิสติก</v>
          </cell>
          <cell r="F55" t="str">
            <v>Pd  Packing</v>
          </cell>
          <cell r="G55" t="str">
            <v>dir</v>
          </cell>
        </row>
        <row r="56">
          <cell r="A56" t="str">
            <v>074</v>
          </cell>
          <cell r="B56" t="str">
            <v>บรรจุอิสดัสเทรียล(รายเหมา)</v>
          </cell>
          <cell r="C56" t="str">
            <v>โลจิสติก</v>
          </cell>
          <cell r="E56" t="str">
            <v>โลจิสติก</v>
          </cell>
          <cell r="F56" t="str">
            <v>Industrial Packing</v>
          </cell>
          <cell r="G56" t="str">
            <v>dir</v>
          </cell>
        </row>
        <row r="57">
          <cell r="A57" t="str">
            <v>075</v>
          </cell>
          <cell r="B57" t="str">
            <v>อบ/เก็บถุงมือ PF</v>
          </cell>
          <cell r="C57" t="str">
            <v>ผลิตSSC.2</v>
          </cell>
          <cell r="F57" t="str">
            <v>Powderfree</v>
          </cell>
        </row>
        <row r="58">
          <cell r="A58" t="str">
            <v>078</v>
          </cell>
          <cell r="B58" t="str">
            <v>ธุรการเอก</v>
          </cell>
          <cell r="C58" t="str">
            <v>ระบบคุณภาพ</v>
          </cell>
          <cell r="D58" t="str">
            <v>ระบบคุณภาพ</v>
          </cell>
          <cell r="E58" t="str">
            <v>ระบบคุณภาพ</v>
          </cell>
          <cell r="F58" t="str">
            <v>Quality Assurrance</v>
          </cell>
          <cell r="G58" t="str">
            <v>ind</v>
          </cell>
        </row>
        <row r="59">
          <cell r="A59" t="str">
            <v>084</v>
          </cell>
          <cell r="C59" t="str">
            <v>โลจิสติก</v>
          </cell>
          <cell r="F59" t="str">
            <v>Nbr Packing</v>
          </cell>
          <cell r="G59" t="str">
            <v>dir</v>
          </cell>
        </row>
        <row r="60">
          <cell r="A60" t="str">
            <v>085</v>
          </cell>
          <cell r="C60" t="str">
            <v>โลจิสติก</v>
          </cell>
          <cell r="F60" t="str">
            <v>Nbr Packing</v>
          </cell>
          <cell r="G60" t="str">
            <v>dir</v>
          </cell>
        </row>
        <row r="61">
          <cell r="A61" t="str">
            <v>086</v>
          </cell>
          <cell r="C61" t="str">
            <v>โลจิสติก</v>
          </cell>
          <cell r="D61" t="str">
            <v>บรรจุ nbr</v>
          </cell>
          <cell r="F61" t="str">
            <v>Nbr Packing</v>
          </cell>
          <cell r="G61" t="str">
            <v>dir</v>
          </cell>
        </row>
        <row r="62">
          <cell r="A62" t="str">
            <v>087</v>
          </cell>
          <cell r="B62" t="str">
            <v>ชั่งบรรจุ</v>
          </cell>
          <cell r="C62" t="str">
            <v>โลจิสติก</v>
          </cell>
          <cell r="D62" t="str">
            <v>บรรจุ</v>
          </cell>
          <cell r="E62" t="str">
            <v>บรรจุ</v>
          </cell>
          <cell r="F62" t="str">
            <v>Pf  Packing</v>
          </cell>
          <cell r="G62" t="str">
            <v>dir</v>
          </cell>
        </row>
        <row r="63">
          <cell r="A63" t="str">
            <v>088</v>
          </cell>
          <cell r="B63" t="str">
            <v>เรียงบรรจ</v>
          </cell>
          <cell r="C63" t="str">
            <v>โลจิสติก</v>
          </cell>
          <cell r="D63" t="str">
            <v>บรรจุ</v>
          </cell>
          <cell r="E63" t="str">
            <v>บรรจุ</v>
          </cell>
          <cell r="F63" t="str">
            <v>Pf  Packing</v>
          </cell>
          <cell r="G63" t="str">
            <v>dir</v>
          </cell>
        </row>
        <row r="64">
          <cell r="A64" t="str">
            <v>089</v>
          </cell>
          <cell r="B64" t="str">
            <v>ควบคุมลิฟ</v>
          </cell>
          <cell r="C64" t="str">
            <v>โลจิสติก</v>
          </cell>
          <cell r="D64" t="str">
            <v>WIP</v>
          </cell>
          <cell r="E64" t="str">
            <v>บรรจุ</v>
          </cell>
          <cell r="F64" t="str">
            <v>WIP</v>
          </cell>
          <cell r="G64" t="str">
            <v>dir</v>
          </cell>
        </row>
        <row r="65">
          <cell r="A65" t="str">
            <v>090</v>
          </cell>
          <cell r="B65" t="str">
            <v>หน./ผช.สุ</v>
          </cell>
          <cell r="C65" t="str">
            <v>ตรวจสอบ</v>
          </cell>
          <cell r="D65" t="str">
            <v>สุ่มหลังบรรจุและคิวซีสเตอร์ไรส์</v>
          </cell>
          <cell r="E65" t="str">
            <v>สุ่มหลังบรรจุและคิวซีสเตอร์ไรส์</v>
          </cell>
          <cell r="F65" t="str">
            <v>Q.C. After Pack</v>
          </cell>
          <cell r="G65" t="str">
            <v>ind</v>
          </cell>
        </row>
        <row r="66">
          <cell r="A66" t="str">
            <v>092</v>
          </cell>
          <cell r="B66" t="str">
            <v>รวบรวมข้อ</v>
          </cell>
          <cell r="C66" t="str">
            <v>ตรวจสอบ</v>
          </cell>
          <cell r="F66" t="str">
            <v>Q.C. After Pack</v>
          </cell>
          <cell r="G66" t="str">
            <v>ind</v>
          </cell>
        </row>
        <row r="67">
          <cell r="A67" t="str">
            <v>094</v>
          </cell>
          <cell r="B67" t="str">
            <v>อินสเปคเต</v>
          </cell>
          <cell r="C67" t="str">
            <v>ผลิตSSC.1</v>
          </cell>
          <cell r="D67" t="str">
            <v>อินสเปคเตอร์SSC.1</v>
          </cell>
          <cell r="E67" t="str">
            <v>อินสเปคเตอร์SSC.1</v>
          </cell>
          <cell r="G67" t="str">
            <v>dir</v>
          </cell>
        </row>
        <row r="68">
          <cell r="A68" t="str">
            <v>095</v>
          </cell>
          <cell r="C68" t="str">
            <v>ผลิตSSC.2</v>
          </cell>
          <cell r="F68" t="str">
            <v>Powderfree</v>
          </cell>
          <cell r="G68" t="str">
            <v>dir</v>
          </cell>
        </row>
        <row r="69">
          <cell r="A69" t="str">
            <v>096</v>
          </cell>
          <cell r="B69" t="str">
            <v>ชั่งบรรจุ</v>
          </cell>
          <cell r="C69" t="str">
            <v>โลจิสติก</v>
          </cell>
          <cell r="D69" t="str">
            <v>บรรจุ</v>
          </cell>
          <cell r="E69" t="str">
            <v>บรรจุ</v>
          </cell>
          <cell r="F69" t="str">
            <v>Pd  Packing</v>
          </cell>
          <cell r="G69" t="str">
            <v>dir</v>
          </cell>
        </row>
        <row r="70">
          <cell r="A70" t="str">
            <v>111</v>
          </cell>
          <cell r="B70" t="str">
            <v>ถอดถุงมือ</v>
          </cell>
          <cell r="C70" t="str">
            <v>ผลิตSSC.1</v>
          </cell>
          <cell r="D70" t="str">
            <v>ถอดถุงมือSSC.1</v>
          </cell>
          <cell r="E70" t="str">
            <v>ถอดถุงมือSSC.1</v>
          </cell>
          <cell r="F70" t="str">
            <v>Strip SSC.1</v>
          </cell>
          <cell r="G70" t="str">
            <v>dir</v>
          </cell>
        </row>
        <row r="71">
          <cell r="A71" t="str">
            <v>112</v>
          </cell>
          <cell r="B71" t="str">
            <v>ถอดถุงมือ</v>
          </cell>
          <cell r="C71" t="str">
            <v>ผลิตSSC.1</v>
          </cell>
          <cell r="D71" t="str">
            <v>ถอดถุงมือSSC.1</v>
          </cell>
          <cell r="E71" t="str">
            <v>ถอดถุงมือSSC.1</v>
          </cell>
          <cell r="F71" t="str">
            <v>Strip SSC.1</v>
          </cell>
          <cell r="G71" t="str">
            <v>dir</v>
          </cell>
        </row>
        <row r="72">
          <cell r="A72" t="str">
            <v>114</v>
          </cell>
          <cell r="B72" t="str">
            <v>ชั่ง/ขนส่</v>
          </cell>
          <cell r="C72" t="str">
            <v>ผลิตSSC.2</v>
          </cell>
          <cell r="D72" t="str">
            <v>ตรวจสอบลม</v>
          </cell>
          <cell r="E72" t="str">
            <v>ตรวจสอบลม</v>
          </cell>
          <cell r="F72" t="str">
            <v>Ari Test</v>
          </cell>
          <cell r="G72" t="str">
            <v>dir</v>
          </cell>
        </row>
        <row r="73">
          <cell r="A73" t="str">
            <v>115</v>
          </cell>
          <cell r="B73" t="str">
            <v>หน./ผช.บร</v>
          </cell>
          <cell r="C73" t="str">
            <v>โลจิสติก</v>
          </cell>
          <cell r="F73" t="str">
            <v>Logistic</v>
          </cell>
          <cell r="G73" t="str">
            <v>dir</v>
          </cell>
        </row>
        <row r="74">
          <cell r="A74" t="str">
            <v>116</v>
          </cell>
          <cell r="B74" t="str">
            <v>บรรจุรายว</v>
          </cell>
          <cell r="C74" t="str">
            <v>โลจิสติก</v>
          </cell>
          <cell r="D74" t="str">
            <v>บรรจุ</v>
          </cell>
          <cell r="E74" t="str">
            <v>บรรจุ</v>
          </cell>
          <cell r="F74" t="str">
            <v>Logistic</v>
          </cell>
          <cell r="G74" t="str">
            <v>dir</v>
          </cell>
        </row>
        <row r="75">
          <cell r="A75" t="str">
            <v>117</v>
          </cell>
          <cell r="B75" t="str">
            <v>ตรวจสอบลม</v>
          </cell>
          <cell r="C75" t="str">
            <v>ผลิตSSC.1</v>
          </cell>
          <cell r="D75" t="str">
            <v>ตรวจสอบลม</v>
          </cell>
          <cell r="E75" t="str">
            <v>ตรวจสอบลม</v>
          </cell>
          <cell r="F75" t="str">
            <v>Ari Test</v>
          </cell>
          <cell r="G75" t="str">
            <v>dir</v>
          </cell>
        </row>
        <row r="76">
          <cell r="A76" t="str">
            <v>119</v>
          </cell>
          <cell r="B76" t="str">
            <v>เรียงบรรจ</v>
          </cell>
          <cell r="C76" t="str">
            <v>โลจิสติก</v>
          </cell>
          <cell r="D76" t="str">
            <v>บรรจุ</v>
          </cell>
          <cell r="E76" t="str">
            <v>บรรจุ</v>
          </cell>
          <cell r="F76" t="str">
            <v>Pd  Packing</v>
          </cell>
          <cell r="G76" t="str">
            <v>dir</v>
          </cell>
        </row>
        <row r="77">
          <cell r="A77" t="str">
            <v>120</v>
          </cell>
          <cell r="B77" t="str">
            <v>บรรจุเหมา</v>
          </cell>
          <cell r="C77" t="str">
            <v>โลจิสติก</v>
          </cell>
        </row>
        <row r="78">
          <cell r="A78" t="str">
            <v>122</v>
          </cell>
          <cell r="B78" t="str">
            <v>บรรจุห่อซ</v>
          </cell>
          <cell r="C78" t="str">
            <v>โลจิสติก</v>
          </cell>
          <cell r="D78" t="str">
            <v>สเตอร์ไรส์</v>
          </cell>
          <cell r="E78" t="str">
            <v>สเตอร์ไรส์</v>
          </cell>
          <cell r="F78" t="str">
            <v>Sterile</v>
          </cell>
          <cell r="G78" t="str">
            <v>dir</v>
          </cell>
        </row>
        <row r="79">
          <cell r="A79" t="str">
            <v>123</v>
          </cell>
          <cell r="B79" t="str">
            <v>บรรจุถุงม</v>
          </cell>
          <cell r="C79" t="str">
            <v>โลจิสติก</v>
          </cell>
          <cell r="D79" t="str">
            <v>คัดแยกพิเศษ</v>
          </cell>
          <cell r="E79" t="str">
            <v>INDUS</v>
          </cell>
          <cell r="F79" t="str">
            <v>Industrial Packing</v>
          </cell>
          <cell r="G79" t="str">
            <v>dir</v>
          </cell>
        </row>
        <row r="80">
          <cell r="A80" t="str">
            <v>124</v>
          </cell>
          <cell r="B80" t="str">
            <v>บอยเล่อร์</v>
          </cell>
          <cell r="C80" t="str">
            <v>พลังงาน</v>
          </cell>
          <cell r="D80" t="str">
            <v>บอยเล่อร์</v>
          </cell>
          <cell r="E80" t="str">
            <v>บอยเล่อร์</v>
          </cell>
          <cell r="F80" t="str">
            <v>Boiler En.</v>
          </cell>
          <cell r="G80" t="str">
            <v>dir</v>
          </cell>
        </row>
        <row r="81">
          <cell r="A81" t="str">
            <v>125</v>
          </cell>
          <cell r="B81" t="str">
            <v>บอยเล่อร์</v>
          </cell>
          <cell r="C81" t="str">
            <v>พลังงาน</v>
          </cell>
          <cell r="F81" t="str">
            <v>Boiler En.</v>
          </cell>
          <cell r="G81" t="str">
            <v>dir</v>
          </cell>
        </row>
        <row r="82">
          <cell r="A82" t="str">
            <v>126</v>
          </cell>
          <cell r="B82" t="str">
            <v>บอยเล่อร์</v>
          </cell>
          <cell r="C82" t="str">
            <v>พลังงาน</v>
          </cell>
          <cell r="F82" t="str">
            <v>Boiler En.</v>
          </cell>
          <cell r="G82" t="str">
            <v>dir</v>
          </cell>
        </row>
        <row r="83">
          <cell r="A83" t="str">
            <v>127</v>
          </cell>
          <cell r="B83" t="str">
            <v>ขับรถเครื</v>
          </cell>
          <cell r="C83" t="str">
            <v>พลังงาน</v>
          </cell>
          <cell r="D83" t="str">
            <v>บอยเล่อร์</v>
          </cell>
          <cell r="E83" t="str">
            <v>บอยเล่อร์</v>
          </cell>
          <cell r="F83" t="str">
            <v>Boiler En.</v>
          </cell>
          <cell r="G83" t="str">
            <v>dir</v>
          </cell>
        </row>
        <row r="84">
          <cell r="A84" t="str">
            <v>128</v>
          </cell>
          <cell r="B84" t="str">
            <v>ควบคุมเคร</v>
          </cell>
          <cell r="C84" t="str">
            <v>ผลิตSSC.1</v>
          </cell>
          <cell r="D84" t="str">
            <v>ควบคุมเครื่องจักรSSC.1</v>
          </cell>
          <cell r="E84" t="str">
            <v>ผลิตSSC.1</v>
          </cell>
          <cell r="F84" t="str">
            <v>Line Controller SSC.1</v>
          </cell>
          <cell r="G84" t="str">
            <v>dir</v>
          </cell>
        </row>
        <row r="85">
          <cell r="A85" t="str">
            <v>129</v>
          </cell>
          <cell r="B85" t="str">
            <v>เช็กเกอร์</v>
          </cell>
          <cell r="C85" t="str">
            <v>ตรวจสอบ</v>
          </cell>
          <cell r="D85" t="str">
            <v xml:space="preserve">เช็คเกอร์ &amp; FDA.PD( SSC1) </v>
          </cell>
          <cell r="E85" t="str">
            <v xml:space="preserve">เช็คเกอร์ &amp; FDA.PD( SSC1) </v>
          </cell>
          <cell r="F85" t="str">
            <v>Cheker PD</v>
          </cell>
          <cell r="G85" t="str">
            <v>dir</v>
          </cell>
        </row>
        <row r="86">
          <cell r="A86" t="str">
            <v>130</v>
          </cell>
          <cell r="B86" t="str">
            <v>วัดอุณหภู</v>
          </cell>
          <cell r="C86" t="str">
            <v>ผลิตSSC.1</v>
          </cell>
          <cell r="D86" t="str">
            <v>อินสเปคเตอร์SSC.1</v>
          </cell>
          <cell r="E86" t="str">
            <v>ผลิตSSC.1</v>
          </cell>
          <cell r="F86" t="str">
            <v>Production Data SSC.1</v>
          </cell>
          <cell r="G86" t="str">
            <v>dir</v>
          </cell>
        </row>
        <row r="87">
          <cell r="A87" t="str">
            <v>131</v>
          </cell>
          <cell r="B87" t="str">
            <v>ซ่อมฟอร์เ</v>
          </cell>
          <cell r="C87" t="str">
            <v>ผลิตSSC.2</v>
          </cell>
          <cell r="D87" t="str">
            <v>ซ่อมฟอร์เมอร์SSC.1</v>
          </cell>
          <cell r="E87" t="str">
            <v>ซ่อมฟอร์เมอร์SSC.1</v>
          </cell>
          <cell r="F87" t="str">
            <v>Former</v>
          </cell>
          <cell r="G87" t="str">
            <v>dir</v>
          </cell>
        </row>
        <row r="88">
          <cell r="A88" t="str">
            <v>132</v>
          </cell>
          <cell r="B88" t="str">
            <v>ล้างฟอร์เ</v>
          </cell>
          <cell r="C88" t="str">
            <v>ผลิตSSC.1</v>
          </cell>
          <cell r="D88" t="str">
            <v>ถอดถุงมือSSC.1</v>
          </cell>
          <cell r="E88" t="str">
            <v>ผลิตSSC.1</v>
          </cell>
          <cell r="F88" t="str">
            <v>Former</v>
          </cell>
          <cell r="G88" t="str">
            <v>dir</v>
          </cell>
        </row>
        <row r="89">
          <cell r="A89" t="str">
            <v>134</v>
          </cell>
          <cell r="B89" t="str">
            <v>สต๊อก (01</v>
          </cell>
          <cell r="C89" t="str">
            <v>จัดซื้อ</v>
          </cell>
          <cell r="D89" t="str">
            <v>สต๊อก</v>
          </cell>
          <cell r="E89" t="str">
            <v>จัดซื้อ</v>
          </cell>
          <cell r="F89" t="str">
            <v>Purchase</v>
          </cell>
          <cell r="G89" t="str">
            <v>ind</v>
          </cell>
        </row>
        <row r="90">
          <cell r="A90" t="str">
            <v>135</v>
          </cell>
          <cell r="B90" t="str">
            <v>แม่บ้าน (</v>
          </cell>
          <cell r="C90" t="str">
            <v>ทรัพย์</v>
          </cell>
          <cell r="D90" t="str">
            <v xml:space="preserve">ธุรการ </v>
          </cell>
          <cell r="E90" t="str">
            <v>แม่บ้าน</v>
          </cell>
          <cell r="F90" t="str">
            <v>Admin.</v>
          </cell>
          <cell r="G90" t="str">
            <v>ind</v>
          </cell>
        </row>
        <row r="91">
          <cell r="A91" t="str">
            <v>136</v>
          </cell>
          <cell r="B91" t="str">
            <v>รวบรวมข้อ</v>
          </cell>
          <cell r="C91" t="str">
            <v>ผลิตSSC.1</v>
          </cell>
          <cell r="D91" t="str">
            <v>รวบรวมข้อมูลSSC.1</v>
          </cell>
          <cell r="E91" t="str">
            <v>ผลิตSSC.1</v>
          </cell>
          <cell r="F91" t="str">
            <v>Production Data SSC.1</v>
          </cell>
          <cell r="G91" t="str">
            <v>dir</v>
          </cell>
        </row>
        <row r="92">
          <cell r="A92" t="str">
            <v>137</v>
          </cell>
          <cell r="B92" t="str">
            <v>ขับรถ (02</v>
          </cell>
          <cell r="C92" t="str">
            <v>ทรัพย์</v>
          </cell>
          <cell r="D92" t="str">
            <v>ธุรการ</v>
          </cell>
          <cell r="E92" t="str">
            <v>ขับรถ </v>
          </cell>
          <cell r="F92" t="str">
            <v>Admin.</v>
          </cell>
          <cell r="G92" t="str">
            <v>ind</v>
          </cell>
        </row>
        <row r="93">
          <cell r="A93" t="str">
            <v>138</v>
          </cell>
          <cell r="B93" t="str">
            <v>คุมเครื่องสแตมป์กล่อง</v>
          </cell>
          <cell r="C93" t="str">
            <v>โลจิสติก</v>
          </cell>
          <cell r="D93" t="str">
            <v>เตรียมกล่อง</v>
          </cell>
          <cell r="F93" t="str">
            <v>Packaging</v>
          </cell>
          <cell r="G93" t="str">
            <v>dir</v>
          </cell>
        </row>
        <row r="94">
          <cell r="A94" t="str">
            <v>138</v>
          </cell>
          <cell r="D94" t="str">
            <v>บรรจุภัณฑ์</v>
          </cell>
          <cell r="E94" t="str">
            <v>บรรจุภัณฑ์</v>
          </cell>
          <cell r="F94" t="str">
            <v>Packaging</v>
          </cell>
          <cell r="G94" t="str">
            <v>dir</v>
          </cell>
        </row>
        <row r="95">
          <cell r="A95" t="str">
            <v>139</v>
          </cell>
          <cell r="B95" t="str">
            <v>เช็กเกอร์</v>
          </cell>
          <cell r="C95" t="str">
            <v>ตรวจสอบ</v>
          </cell>
          <cell r="D95" t="str">
            <v xml:space="preserve">เช็คเกอร์ &amp; FDA.PF(SSC1) </v>
          </cell>
          <cell r="E95" t="str">
            <v xml:space="preserve">เช็คเกอร์ &amp; FDA.PF(SSC1) </v>
          </cell>
          <cell r="F95" t="str">
            <v>Cheker line / FDA SSC1</v>
          </cell>
          <cell r="G95" t="str">
            <v>dir</v>
          </cell>
        </row>
        <row r="96">
          <cell r="A96" t="str">
            <v>140</v>
          </cell>
          <cell r="B96" t="str">
            <v>ชั่งถุงมื</v>
          </cell>
          <cell r="C96" t="str">
            <v>ผลิตSSC.2</v>
          </cell>
          <cell r="D96" t="str">
            <v>พาวเดอร์ฟรี</v>
          </cell>
          <cell r="E96" t="str">
            <v>พาวเดอร์ฟรีSSC.1</v>
          </cell>
          <cell r="F96" t="str">
            <v>Powderfree</v>
          </cell>
          <cell r="G96" t="str">
            <v>dir</v>
          </cell>
        </row>
        <row r="97">
          <cell r="A97" t="str">
            <v>142</v>
          </cell>
          <cell r="B97" t="str">
            <v>ตรวจสอบน้</v>
          </cell>
          <cell r="C97" t="str">
            <v>ตรวจสอบ</v>
          </cell>
          <cell r="D97" t="str">
            <v xml:space="preserve">เช็คเกอร์ &amp; FDA.PD( SSC1) </v>
          </cell>
          <cell r="E97" t="str">
            <v xml:space="preserve">เช็คเกอร์ &amp; FDA.PD( SSC1) </v>
          </cell>
          <cell r="F97" t="str">
            <v>Cheker PD</v>
          </cell>
          <cell r="G97" t="str">
            <v>dir</v>
          </cell>
        </row>
        <row r="98">
          <cell r="A98" t="str">
            <v>144</v>
          </cell>
          <cell r="B98" t="str">
            <v>ชั่งสารเค</v>
          </cell>
          <cell r="C98" t="str">
            <v>จัดซื้อ</v>
          </cell>
          <cell r="D98" t="str">
            <v>สต๊อก</v>
          </cell>
          <cell r="E98" t="str">
            <v>จัดซื้อ</v>
          </cell>
          <cell r="F98" t="str">
            <v>Purchase</v>
          </cell>
          <cell r="G98" t="str">
            <v>ind</v>
          </cell>
        </row>
        <row r="99">
          <cell r="A99" t="str">
            <v>145</v>
          </cell>
          <cell r="B99" t="str">
            <v>อบ/เก็บถุ</v>
          </cell>
          <cell r="C99" t="str">
            <v>ผลิตSSC.1</v>
          </cell>
          <cell r="D99" t="str">
            <v>อบถุงมือSSC.1</v>
          </cell>
          <cell r="E99" t="str">
            <v>อบถุงมือSSC.1</v>
          </cell>
          <cell r="F99" t="str">
            <v>Oven</v>
          </cell>
          <cell r="G99" t="str">
            <v>dir</v>
          </cell>
        </row>
        <row r="100">
          <cell r="A100" t="str">
            <v>146</v>
          </cell>
          <cell r="B100" t="str">
            <v>เตรียมคลอ</v>
          </cell>
          <cell r="C100" t="str">
            <v>ผลิตSSC.2</v>
          </cell>
          <cell r="D100" t="str">
            <v>พาวเดอร์ฟรี</v>
          </cell>
          <cell r="E100" t="str">
            <v>ผลิตSSC.1</v>
          </cell>
          <cell r="F100" t="str">
            <v>Powderfree</v>
          </cell>
          <cell r="G100" t="str">
            <v>dir</v>
          </cell>
        </row>
        <row r="101">
          <cell r="A101" t="str">
            <v>147</v>
          </cell>
          <cell r="B101" t="str">
            <v>หน./ผช.ปล</v>
          </cell>
          <cell r="C101" t="str">
            <v>ผลิตSSC.2</v>
          </cell>
          <cell r="D101" t="str">
            <v>พาวเดอร์ฟรี</v>
          </cell>
          <cell r="E101" t="str">
            <v>ผลิตSSC.1</v>
          </cell>
          <cell r="F101" t="str">
            <v>Powderfree</v>
          </cell>
          <cell r="G101" t="str">
            <v>dir</v>
          </cell>
        </row>
        <row r="102">
          <cell r="A102" t="str">
            <v>148</v>
          </cell>
          <cell r="B102" t="str">
            <v>คลอรีนถุง</v>
          </cell>
          <cell r="C102" t="str">
            <v>ผลิตSSC.2</v>
          </cell>
          <cell r="D102" t="str">
            <v>พาวเดอร์ฟรี</v>
          </cell>
          <cell r="E102" t="str">
            <v>ผลิตSSC.1</v>
          </cell>
          <cell r="F102" t="str">
            <v>Powderfree</v>
          </cell>
          <cell r="G102" t="str">
            <v>dir</v>
          </cell>
        </row>
        <row r="103">
          <cell r="A103" t="str">
            <v>149</v>
          </cell>
          <cell r="B103" t="str">
            <v>อบถุงมือค</v>
          </cell>
          <cell r="C103" t="str">
            <v>ผลิตSSC.2</v>
          </cell>
          <cell r="D103" t="str">
            <v>พาวเดอร์ฟรี</v>
          </cell>
          <cell r="E103" t="str">
            <v>ผลิตSSC.1</v>
          </cell>
          <cell r="F103" t="str">
            <v>Powderfree</v>
          </cell>
          <cell r="G103" t="str">
            <v>dir</v>
          </cell>
        </row>
        <row r="104">
          <cell r="A104" t="str">
            <v>150</v>
          </cell>
          <cell r="B104" t="str">
            <v>ปลิ้นถุงม</v>
          </cell>
          <cell r="C104" t="str">
            <v>ผลิตSSC.2</v>
          </cell>
          <cell r="D104" t="str">
            <v>พาวเดอร์ฟรี</v>
          </cell>
          <cell r="E104" t="str">
            <v>ผลิตSSC.1</v>
          </cell>
          <cell r="F104" t="str">
            <v>Powderfree</v>
          </cell>
          <cell r="G104" t="str">
            <v>dir</v>
          </cell>
        </row>
        <row r="105">
          <cell r="A105" t="str">
            <v>152</v>
          </cell>
          <cell r="B105" t="str">
            <v>ช่างวิศวก</v>
          </cell>
          <cell r="C105" t="str">
            <v>ทั่วไป</v>
          </cell>
          <cell r="D105" t="str">
            <v>วิศวกรรมทั่วไป</v>
          </cell>
          <cell r="E105" t="str">
            <v>วิศวกรรมทั่วไป</v>
          </cell>
          <cell r="F105" t="str">
            <v>General En.</v>
          </cell>
          <cell r="G105" t="str">
            <v>ind</v>
          </cell>
        </row>
        <row r="106">
          <cell r="A106" t="str">
            <v>153</v>
          </cell>
          <cell r="B106" t="str">
            <v>รวบรวมข้อ</v>
          </cell>
          <cell r="C106" t="str">
            <v>ตรวจสอบ</v>
          </cell>
          <cell r="G106" t="str">
            <v>ind</v>
          </cell>
        </row>
        <row r="107">
          <cell r="A107" t="str">
            <v>154</v>
          </cell>
          <cell r="B107" t="str">
            <v>ช่างวิศวก</v>
          </cell>
          <cell r="C107" t="str">
            <v>ทั่วไป</v>
          </cell>
          <cell r="D107" t="str">
            <v>วิศวกรรมระบบ</v>
          </cell>
          <cell r="E107" t="str">
            <v>วิศวกรรมระบบ</v>
          </cell>
          <cell r="F107" t="str">
            <v>System En.</v>
          </cell>
          <cell r="G107" t="str">
            <v>ind</v>
          </cell>
        </row>
        <row r="108">
          <cell r="A108" t="str">
            <v>155</v>
          </cell>
          <cell r="B108" t="str">
            <v>ช่างวิศวก</v>
          </cell>
          <cell r="C108" t="str">
            <v>ทั่วไป</v>
          </cell>
          <cell r="D108" t="str">
            <v>วิศวกรรมยานยนต์</v>
          </cell>
          <cell r="E108" t="str">
            <v>วิศวกรรมยานยนต์</v>
          </cell>
          <cell r="F108" t="str">
            <v>Automotive En.</v>
          </cell>
          <cell r="G108" t="str">
            <v>ind</v>
          </cell>
        </row>
        <row r="109">
          <cell r="A109" t="str">
            <v>156</v>
          </cell>
          <cell r="B109" t="str">
            <v>ช่างวิศวก</v>
          </cell>
          <cell r="C109" t="str">
            <v>ทั่วไป</v>
          </cell>
          <cell r="D109" t="str">
            <v>วิศวกรรมพาวเดอร์ฟรีSSC.2</v>
          </cell>
          <cell r="E109" t="str">
            <v>วิศวกรรมพาวเดอร์ฟรีSSC.2</v>
          </cell>
          <cell r="F109" t="str">
            <v>Powderfree En.</v>
          </cell>
          <cell r="G109" t="str">
            <v>ind</v>
          </cell>
        </row>
        <row r="110">
          <cell r="A110" t="str">
            <v>157</v>
          </cell>
          <cell r="B110" t="str">
            <v>ช่างไฟฟ้า</v>
          </cell>
          <cell r="C110" t="str">
            <v>พลังงาน</v>
          </cell>
          <cell r="D110" t="str">
            <v>วิศวกรรมไฟฟ้าการผลิต</v>
          </cell>
          <cell r="E110" t="str">
            <v>วิศวกรรมไฟฟ้าการผลิต</v>
          </cell>
          <cell r="F110" t="str">
            <v>Production Electrical En.</v>
          </cell>
          <cell r="G110" t="str">
            <v>ind</v>
          </cell>
        </row>
        <row r="111">
          <cell r="A111" t="str">
            <v>164</v>
          </cell>
          <cell r="B111" t="str">
            <v>ไฟฟ้าทั่ว</v>
          </cell>
          <cell r="C111" t="str">
            <v>พลังงาน</v>
          </cell>
        </row>
        <row r="112">
          <cell r="A112" t="str">
            <v>171</v>
          </cell>
          <cell r="C112" t="str">
            <v>ทั่วไป</v>
          </cell>
          <cell r="F112" t="str">
            <v>Data &amp; Planning En.</v>
          </cell>
          <cell r="G112" t="str">
            <v>ind</v>
          </cell>
        </row>
        <row r="113">
          <cell r="A113" t="str">
            <v>172</v>
          </cell>
          <cell r="B113" t="str">
            <v>ช่างวิศวก</v>
          </cell>
          <cell r="C113" t="str">
            <v>ทั่วไป</v>
          </cell>
          <cell r="D113" t="str">
            <v>วิศวกรรมพาวเดอร์ฟรีSSC.1</v>
          </cell>
          <cell r="E113" t="str">
            <v>วิศวกรรมพาวเดอร์ฟรีSSC.1</v>
          </cell>
          <cell r="F113" t="str">
            <v>Powderfree En.</v>
          </cell>
          <cell r="G113" t="str">
            <v>ind</v>
          </cell>
        </row>
        <row r="114">
          <cell r="A114" t="str">
            <v>173</v>
          </cell>
          <cell r="B114" t="str">
            <v>รวบรวมข้อ</v>
          </cell>
          <cell r="C114" t="str">
            <v>ทั่วไป</v>
          </cell>
          <cell r="D114" t="str">
            <v>ข้อมูลวิศวกรรม</v>
          </cell>
          <cell r="E114" t="str">
            <v>ข้อมูลวิศวกรรม</v>
          </cell>
          <cell r="F114" t="str">
            <v>Data &amp; Planning En.</v>
          </cell>
          <cell r="G114" t="str">
            <v>ind</v>
          </cell>
        </row>
        <row r="115">
          <cell r="A115" t="str">
            <v>174</v>
          </cell>
          <cell r="B115" t="str">
            <v>ช่างระบบน</v>
          </cell>
          <cell r="C115" t="str">
            <v>พลังงาน</v>
          </cell>
          <cell r="D115" t="str">
            <v>วิศวกรรมระบบน้ำ</v>
          </cell>
          <cell r="E115" t="str">
            <v>วิศวกรรมระบบน้ำ</v>
          </cell>
          <cell r="F115" t="str">
            <v>Water System En.</v>
          </cell>
          <cell r="G115" t="str">
            <v>ind</v>
          </cell>
        </row>
        <row r="116">
          <cell r="A116" t="str">
            <v>175</v>
          </cell>
          <cell r="B116" t="str">
            <v>ช่างระบบล</v>
          </cell>
          <cell r="C116" t="str">
            <v>พลังงาน</v>
          </cell>
          <cell r="D116" t="str">
            <v>วิศวกรรมระบบลม</v>
          </cell>
          <cell r="E116" t="str">
            <v>วิศวกรรมระบบลม</v>
          </cell>
          <cell r="F116" t="str">
            <v>Air System En.</v>
          </cell>
          <cell r="G116" t="str">
            <v>ind</v>
          </cell>
        </row>
        <row r="117">
          <cell r="A117" t="str">
            <v>180</v>
          </cell>
          <cell r="B117" t="str">
            <v>ช่างไฟฟ้า</v>
          </cell>
          <cell r="C117" t="str">
            <v>พลังงาน</v>
          </cell>
          <cell r="D117" t="str">
            <v>วิศวกรรมไฟฟ้าทั่วไป</v>
          </cell>
          <cell r="E117" t="str">
            <v>วิศวกรรมไฟฟ้าทั่วไป</v>
          </cell>
          <cell r="F117" t="str">
            <v>General Electrical En.</v>
          </cell>
          <cell r="G117" t="str">
            <v>ind</v>
          </cell>
        </row>
        <row r="118">
          <cell r="A118" t="str">
            <v>183</v>
          </cell>
          <cell r="B118" t="str">
            <v>ช่างซ่อมบ</v>
          </cell>
          <cell r="C118" t="str">
            <v>พลังงาน</v>
          </cell>
          <cell r="D118" t="str">
            <v>บอยเล่อร์</v>
          </cell>
          <cell r="E118" t="str">
            <v>บอยเล่อร์</v>
          </cell>
          <cell r="F118" t="str">
            <v>Boiler En.</v>
          </cell>
          <cell r="G118" t="str">
            <v>ind</v>
          </cell>
        </row>
        <row r="119">
          <cell r="A119" t="str">
            <v>184</v>
          </cell>
          <cell r="B119" t="str">
            <v>ช่างซ่อมบ</v>
          </cell>
          <cell r="C119" t="str">
            <v>พลังงาน</v>
          </cell>
          <cell r="D119" t="str">
            <v>บอยเล่อร์</v>
          </cell>
          <cell r="E119" t="str">
            <v>บอยเล่อร์</v>
          </cell>
          <cell r="F119" t="str">
            <v>Boiler En.</v>
          </cell>
          <cell r="G119" t="str">
            <v>ind</v>
          </cell>
        </row>
        <row r="120">
          <cell r="A120" t="str">
            <v>185</v>
          </cell>
          <cell r="B120" t="str">
            <v>ช่างไฟฟ้า</v>
          </cell>
          <cell r="C120" t="str">
            <v>พลังงาน</v>
          </cell>
          <cell r="D120" t="str">
            <v>วิศวกรรมไฟฟ้าการผลิต</v>
          </cell>
          <cell r="E120" t="str">
            <v>วิศวกรรมไฟฟ้าการผลิต</v>
          </cell>
          <cell r="F120" t="str">
            <v>Production Electrical En.</v>
          </cell>
          <cell r="G120" t="str">
            <v>ind</v>
          </cell>
        </row>
        <row r="121">
          <cell r="A121" t="str">
            <v>188</v>
          </cell>
          <cell r="B121" t="str">
            <v>บรรจุ  (0</v>
          </cell>
          <cell r="C121" t="str">
            <v>โลจิสติก</v>
          </cell>
          <cell r="D121" t="str">
            <v>บรรจุ</v>
          </cell>
          <cell r="E121" t="str">
            <v>บรรจุ</v>
          </cell>
          <cell r="F121" t="str">
            <v>Pd  Packing</v>
          </cell>
          <cell r="G121" t="str">
            <v>dir</v>
          </cell>
        </row>
        <row r="122">
          <cell r="A122" t="str">
            <v>190</v>
          </cell>
          <cell r="B122" t="str">
            <v>เครื่องมือวัด</v>
          </cell>
          <cell r="C122" t="str">
            <v>เครื่องมือวัด</v>
          </cell>
          <cell r="D122" t="str">
            <v>คาลิเบท</v>
          </cell>
          <cell r="E122" t="str">
            <v>คาลิเบท</v>
          </cell>
          <cell r="F122" t="str">
            <v>Calibration</v>
          </cell>
          <cell r="G122" t="str">
            <v>ind</v>
          </cell>
        </row>
        <row r="123">
          <cell r="A123" t="str">
            <v>190</v>
          </cell>
          <cell r="D123" t="str">
            <v>คาลิเบท</v>
          </cell>
          <cell r="E123" t="str">
            <v>คาลิเบท</v>
          </cell>
          <cell r="F123" t="str">
            <v>Calibration</v>
          </cell>
          <cell r="G123" t="str">
            <v>ind</v>
          </cell>
        </row>
        <row r="124">
          <cell r="A124" t="str">
            <v>196</v>
          </cell>
          <cell r="B124" t="str">
            <v>พนง.ประจำ</v>
          </cell>
          <cell r="C124" t="str">
            <v>พลังงาน</v>
          </cell>
          <cell r="D124" t="str">
            <v>วิศวกรรมระบบน้ำ</v>
          </cell>
          <cell r="E124" t="str">
            <v>วิศวกรรมระบบน้ำ</v>
          </cell>
          <cell r="F124" t="str">
            <v>Water System En.</v>
          </cell>
          <cell r="G124" t="str">
            <v>ind</v>
          </cell>
        </row>
        <row r="125">
          <cell r="A125" t="str">
            <v>197</v>
          </cell>
          <cell r="B125" t="str">
            <v>พนง.ขับรถ</v>
          </cell>
          <cell r="C125" t="str">
            <v>ทั่วไป</v>
          </cell>
          <cell r="D125" t="str">
            <v>วิศวกรรมยานยนต์</v>
          </cell>
          <cell r="E125" t="str">
            <v>วิศวกรรมยานยนต์</v>
          </cell>
          <cell r="F125" t="str">
            <v>Automotive En.</v>
          </cell>
          <cell r="G125" t="str">
            <v>ind</v>
          </cell>
        </row>
        <row r="126">
          <cell r="A126" t="str">
            <v>204</v>
          </cell>
          <cell r="C126" t="str">
            <v>โลจิสติก</v>
          </cell>
        </row>
        <row r="127">
          <cell r="A127" t="str">
            <v>206</v>
          </cell>
          <cell r="C127" t="str">
            <v>พลังงาน</v>
          </cell>
        </row>
        <row r="128">
          <cell r="A128" t="str">
            <v>214</v>
          </cell>
          <cell r="C128" t="str">
            <v>จัดซื้อ</v>
          </cell>
          <cell r="G128" t="str">
            <v>ind</v>
          </cell>
        </row>
        <row r="129">
          <cell r="A129" t="str">
            <v>216</v>
          </cell>
          <cell r="C129" t="str">
            <v>เทคนิคคุณภาพ</v>
          </cell>
          <cell r="G129" t="str">
            <v>ind</v>
          </cell>
        </row>
        <row r="130">
          <cell r="A130" t="str">
            <v>340</v>
          </cell>
          <cell r="B130" t="str">
            <v>หน,/ผช.ถอ</v>
          </cell>
          <cell r="C130" t="str">
            <v>ผลิตSSC.2</v>
          </cell>
          <cell r="D130" t="str">
            <v>ถอดถุงมือSSC.2</v>
          </cell>
          <cell r="E130" t="str">
            <v>ถอดถุงมือSSC.2</v>
          </cell>
          <cell r="F130" t="str">
            <v>Strip SSC.2</v>
          </cell>
          <cell r="G130" t="str">
            <v>dir</v>
          </cell>
        </row>
        <row r="131">
          <cell r="A131" t="str">
            <v>341</v>
          </cell>
          <cell r="B131" t="str">
            <v>ถอดถุงมือ</v>
          </cell>
          <cell r="C131" t="str">
            <v>ผลิตSSC.2</v>
          </cell>
          <cell r="D131" t="str">
            <v>ถอดถุงมือSSC.2</v>
          </cell>
          <cell r="E131" t="str">
            <v>ถอดถุงมือSSC.2</v>
          </cell>
          <cell r="F131" t="str">
            <v>Strip SSC.2</v>
          </cell>
          <cell r="G131" t="str">
            <v>dir</v>
          </cell>
        </row>
        <row r="132">
          <cell r="A132" t="str">
            <v>345</v>
          </cell>
          <cell r="B132" t="str">
            <v>ควบคุมเคร</v>
          </cell>
          <cell r="C132" t="str">
            <v>ผลิตSSC.2</v>
          </cell>
          <cell r="D132" t="str">
            <v>ควบคุมเครื่องจักรSSC.2</v>
          </cell>
          <cell r="E132" t="str">
            <v>ควบคุมเครื่องจักรSSC.2</v>
          </cell>
          <cell r="F132" t="str">
            <v>Line Controller SSC.2</v>
          </cell>
          <cell r="G132" t="str">
            <v>dir</v>
          </cell>
        </row>
        <row r="133">
          <cell r="A133" t="str">
            <v>348</v>
          </cell>
          <cell r="B133" t="str">
            <v>อินสเปคเต</v>
          </cell>
          <cell r="C133" t="str">
            <v>ผลิตSSC.2</v>
          </cell>
        </row>
        <row r="134">
          <cell r="A134" t="str">
            <v>349</v>
          </cell>
          <cell r="B134" t="str">
            <v>บำรุงรักษ</v>
          </cell>
          <cell r="C134" t="str">
            <v>ผลิตSSC.2</v>
          </cell>
          <cell r="D134" t="str">
            <v>ซ่อมบำรุงไลน์SSC.2</v>
          </cell>
          <cell r="E134" t="str">
            <v>ซ่อมบำรุงไลน์SSC.2</v>
          </cell>
          <cell r="F134" t="str">
            <v>line maintenance SSC.2</v>
          </cell>
          <cell r="G134" t="str">
            <v>ind</v>
          </cell>
        </row>
        <row r="135">
          <cell r="A135" t="str">
            <v>350</v>
          </cell>
          <cell r="B135" t="str">
            <v>อบถุงมือไ</v>
          </cell>
          <cell r="C135" t="str">
            <v>ผลิตSSC.2</v>
          </cell>
          <cell r="D135" t="str">
            <v>อบถุงมือSSC.2</v>
          </cell>
          <cell r="E135" t="str">
            <v>อบถุงมือSSC.2</v>
          </cell>
        </row>
        <row r="136">
          <cell r="A136" t="str">
            <v>351</v>
          </cell>
          <cell r="B136" t="str">
            <v>อบถุงมือ</v>
          </cell>
          <cell r="C136" t="str">
            <v>ผลิตSSC.2</v>
          </cell>
          <cell r="D136" t="str">
            <v>อบถุงมือSSC.2</v>
          </cell>
          <cell r="E136" t="str">
            <v>อบถุงมือSSC.2</v>
          </cell>
        </row>
        <row r="137">
          <cell r="A137" t="str">
            <v>355</v>
          </cell>
          <cell r="B137" t="str">
            <v>รวบรวมข้อ</v>
          </cell>
          <cell r="C137" t="str">
            <v>ผลิตSSC.2</v>
          </cell>
          <cell r="D137" t="str">
            <v>รวบรวมข้อมูลSSC.2</v>
          </cell>
          <cell r="E137" t="str">
            <v>ผลิตSSC.2</v>
          </cell>
          <cell r="F137" t="str">
            <v>Production Data SSC.2</v>
          </cell>
          <cell r="G137" t="str">
            <v>dir</v>
          </cell>
        </row>
        <row r="138">
          <cell r="A138" t="str">
            <v>360</v>
          </cell>
          <cell r="B138" t="str">
            <v>ตรวจสอบลม</v>
          </cell>
          <cell r="C138" t="str">
            <v>ผลิตSSC.2</v>
          </cell>
          <cell r="D138" t="str">
            <v>ตรวจสอบลม</v>
          </cell>
          <cell r="E138" t="str">
            <v>ตรวจสอบลม</v>
          </cell>
          <cell r="F138" t="str">
            <v>Ari Test</v>
          </cell>
          <cell r="G138" t="str">
            <v>dir</v>
          </cell>
        </row>
        <row r="139">
          <cell r="A139" t="str">
            <v>365</v>
          </cell>
          <cell r="B139" t="str">
            <v>คอมปาวไลน</v>
          </cell>
          <cell r="C139" t="str">
            <v>ผลิตSSC.2</v>
          </cell>
          <cell r="D139" t="str">
            <v>คอมปาวด์SSC.2</v>
          </cell>
          <cell r="E139" t="str">
            <v>คอมปาวด์SSC.2</v>
          </cell>
          <cell r="F139" t="str">
            <v>Compound</v>
          </cell>
          <cell r="G139" t="str">
            <v>dir</v>
          </cell>
        </row>
        <row r="140">
          <cell r="A140" t="str">
            <v>371</v>
          </cell>
          <cell r="B140" t="str">
            <v>ล้างฟอร์เ</v>
          </cell>
          <cell r="C140" t="str">
            <v>ผลิตSSC.2</v>
          </cell>
          <cell r="F140" t="str">
            <v>Former</v>
          </cell>
          <cell r="G140" t="str">
            <v>dir</v>
          </cell>
        </row>
        <row r="141">
          <cell r="A141" t="str">
            <v>385</v>
          </cell>
          <cell r="B141" t="str">
            <v>คลอรีนถุง</v>
          </cell>
          <cell r="C141" t="str">
            <v>ผลิตSSC.2</v>
          </cell>
          <cell r="D141" t="str">
            <v>พาวเดอร์ฟรีSSC.2</v>
          </cell>
          <cell r="E141" t="str">
            <v>พาวเดอร์ฟรีSSC.2</v>
          </cell>
          <cell r="F141" t="str">
            <v>Powderfree</v>
          </cell>
          <cell r="G141" t="str">
            <v>dir</v>
          </cell>
        </row>
        <row r="142">
          <cell r="A142" t="str">
            <v>386</v>
          </cell>
          <cell r="B142" t="str">
            <v>อบถุงมือค</v>
          </cell>
          <cell r="C142" t="str">
            <v>ผลิตSSC.2</v>
          </cell>
          <cell r="D142" t="str">
            <v>พาวเดอร์ฟรีSSC.2</v>
          </cell>
          <cell r="E142" t="str">
            <v>พาวเดอร์ฟรีSSC.2</v>
          </cell>
          <cell r="F142" t="str">
            <v>Powderfree</v>
          </cell>
          <cell r="G142" t="str">
            <v>dir</v>
          </cell>
        </row>
        <row r="143">
          <cell r="A143" t="str">
            <v>387</v>
          </cell>
          <cell r="B143" t="str">
            <v>ชั่งถุงมื</v>
          </cell>
          <cell r="C143" t="str">
            <v>ผลิตSSC.2</v>
          </cell>
          <cell r="D143" t="str">
            <v>พาวเดอร์ฟรีSSC.2</v>
          </cell>
          <cell r="E143" t="str">
            <v>พาวเดอร์ฟรีSSC.2</v>
          </cell>
          <cell r="F143" t="str">
            <v>Powderfree</v>
          </cell>
          <cell r="G143" t="str">
            <v>dir</v>
          </cell>
        </row>
        <row r="144">
          <cell r="A144" t="str">
            <v>401</v>
          </cell>
          <cell r="B144" t="str">
            <v>สำนักงาน SAC</v>
          </cell>
        </row>
        <row r="145">
          <cell r="A145" t="str">
            <v>420</v>
          </cell>
          <cell r="B145" t="str">
            <v>ขับรถสำนักงาน</v>
          </cell>
          <cell r="C145" t="str">
            <v>ทรัพย์</v>
          </cell>
          <cell r="F145" t="str">
            <v>admin</v>
          </cell>
          <cell r="G145" t="str">
            <v>ind</v>
          </cell>
        </row>
        <row r="146">
          <cell r="A146" t="str">
            <v>421</v>
          </cell>
          <cell r="B146" t="str">
            <v>รวบรวมข้อมูล SAC.</v>
          </cell>
        </row>
        <row r="147">
          <cell r="A147" t="str">
            <v>422</v>
          </cell>
          <cell r="B147" t="str">
            <v>ช่างซ่อมบำรุงทั่วไป SAC.</v>
          </cell>
          <cell r="C147" t="str">
            <v>วิศวกรรม SAC &amp; SPC</v>
          </cell>
          <cell r="F147" t="str">
            <v>me</v>
          </cell>
        </row>
        <row r="148">
          <cell r="A148" t="str">
            <v>423</v>
          </cell>
          <cell r="B148" t="str">
            <v>ช่างซ่อมบำรุงเครื่องจักร SAC.</v>
          </cell>
          <cell r="C148" t="str">
            <v>วิศวกรรม SAC &amp; SPC</v>
          </cell>
          <cell r="F148" t="str">
            <v>me</v>
          </cell>
        </row>
        <row r="149">
          <cell r="A149" t="str">
            <v>424</v>
          </cell>
          <cell r="B149" t="str">
            <v>สต๊อกซ่อมบำรุง SAC.</v>
          </cell>
          <cell r="C149" t="str">
            <v>วิศวกรรม SAC &amp; SPC</v>
          </cell>
        </row>
        <row r="150">
          <cell r="A150" t="str">
            <v>425</v>
          </cell>
          <cell r="B150" t="str">
            <v>ขับรถโฟล์คลิฟท์ SAC.</v>
          </cell>
          <cell r="C150" t="str">
            <v>วิศวกรรม SAC &amp; SPC</v>
          </cell>
          <cell r="F150" t="str">
            <v>me</v>
          </cell>
        </row>
        <row r="151">
          <cell r="A151" t="str">
            <v>426</v>
          </cell>
          <cell r="B151" t="str">
            <v>ช่างกะไฟฟ้า SAC.</v>
          </cell>
          <cell r="C151" t="str">
            <v>วิศวกรรม SAC &amp; SPC</v>
          </cell>
          <cell r="F151" t="str">
            <v>ec</v>
          </cell>
        </row>
        <row r="152">
          <cell r="A152" t="str">
            <v>427</v>
          </cell>
          <cell r="B152" t="str">
            <v>ช่างไฟฟ้าทั่วไป SAC.</v>
          </cell>
          <cell r="F152" t="str">
            <v>ec</v>
          </cell>
        </row>
        <row r="153">
          <cell r="A153" t="str">
            <v>428</v>
          </cell>
          <cell r="B153" t="str">
            <v>ช่างไฟฟ้าข้อมูล SAC.</v>
          </cell>
          <cell r="F153" t="str">
            <v>ec</v>
          </cell>
        </row>
        <row r="154">
          <cell r="A154" t="str">
            <v>429</v>
          </cell>
          <cell r="B154" t="str">
            <v>ช่างอิเลคทรอนิค SAC.</v>
          </cell>
          <cell r="F154" t="str">
            <v>ec</v>
          </cell>
        </row>
        <row r="155">
          <cell r="A155" t="str">
            <v>430</v>
          </cell>
          <cell r="B155" t="str">
            <v>แอคทรูเดอร์</v>
          </cell>
          <cell r="F155" t="str">
            <v>extrude</v>
          </cell>
        </row>
        <row r="156">
          <cell r="A156" t="str">
            <v>431</v>
          </cell>
          <cell r="B156" t="str">
            <v>รวบรวมข้อมูลวิศวกรรม</v>
          </cell>
          <cell r="C156" t="str">
            <v>วิศวกรรม SAC &amp; SPC</v>
          </cell>
          <cell r="F156" t="str">
            <v>data  en</v>
          </cell>
        </row>
        <row r="157">
          <cell r="A157" t="str">
            <v>440</v>
          </cell>
          <cell r="B157" t="str">
            <v>อินสเปคเตอร์</v>
          </cell>
          <cell r="C157" t="str">
            <v>ตรวจสอบ</v>
          </cell>
          <cell r="F157" t="str">
            <v>inspector sac</v>
          </cell>
          <cell r="G157" t="str">
            <v>ind</v>
          </cell>
        </row>
        <row r="158">
          <cell r="A158" t="str">
            <v>441</v>
          </cell>
          <cell r="B158" t="str">
            <v>พนักงานรวบรวมข้อมูลแล็ป</v>
          </cell>
          <cell r="F158" t="str">
            <v>lab sac</v>
          </cell>
        </row>
        <row r="159">
          <cell r="A159" t="str">
            <v>442</v>
          </cell>
          <cell r="B159" t="str">
            <v>แล็ป SAC.</v>
          </cell>
          <cell r="C159" t="str">
            <v>ห้องปฏิบัติการ</v>
          </cell>
          <cell r="F159" t="str">
            <v>lab sac</v>
          </cell>
        </row>
        <row r="160">
          <cell r="A160" t="str">
            <v>443</v>
          </cell>
          <cell r="B160" t="str">
            <v>รวบรวมข้อมูล SAC.</v>
          </cell>
          <cell r="C160" t="str">
            <v>ผลิต SAC</v>
          </cell>
          <cell r="F160" t="str">
            <v>data pro</v>
          </cell>
        </row>
        <row r="161">
          <cell r="A161" t="str">
            <v>444</v>
          </cell>
          <cell r="B161" t="str">
            <v>แม่บ้าน SAC.</v>
          </cell>
          <cell r="C161" t="str">
            <v>ทรัพย์</v>
          </cell>
          <cell r="F161" t="str">
            <v>admin</v>
          </cell>
          <cell r="G161" t="str">
            <v>ind</v>
          </cell>
        </row>
        <row r="162">
          <cell r="A162" t="str">
            <v>445</v>
          </cell>
          <cell r="B162" t="str">
            <v>รักษาความปลอดภัย SAC.</v>
          </cell>
          <cell r="F162" t="str">
            <v>admin</v>
          </cell>
        </row>
        <row r="163">
          <cell r="A163" t="str">
            <v>446</v>
          </cell>
          <cell r="B163" t="str">
            <v>สต๊อก</v>
          </cell>
          <cell r="C163" t="str">
            <v>จัดซื้อ</v>
          </cell>
          <cell r="F163" t="str">
            <v>pu</v>
          </cell>
          <cell r="G163" t="str">
            <v>ind</v>
          </cell>
        </row>
        <row r="164">
          <cell r="A164" t="str">
            <v>447</v>
          </cell>
          <cell r="B164" t="str">
            <v>รวบรวมข้อมูลอินสเปคเตอร์</v>
          </cell>
          <cell r="C164" t="str">
            <v>ตรวจสอบ</v>
          </cell>
          <cell r="F164" t="str">
            <v>inspector sac</v>
          </cell>
          <cell r="G164" t="str">
            <v>ind</v>
          </cell>
        </row>
        <row r="165">
          <cell r="A165" t="str">
            <v>450</v>
          </cell>
          <cell r="B165" t="str">
            <v>มิกส์ซิ่ง</v>
          </cell>
          <cell r="C165" t="str">
            <v>ผลิต SAC</v>
          </cell>
          <cell r="F165" t="str">
            <v>mixing</v>
          </cell>
        </row>
        <row r="166">
          <cell r="A166" t="str">
            <v>451</v>
          </cell>
          <cell r="B166" t="str">
            <v>เตรียมแมนเดล</v>
          </cell>
          <cell r="C166" t="str">
            <v>ผลิต SAC</v>
          </cell>
          <cell r="F166" t="str">
            <v>mendrel preparing</v>
          </cell>
        </row>
        <row r="167">
          <cell r="A167" t="str">
            <v>452</v>
          </cell>
          <cell r="B167" t="str">
            <v>รีวาร์ยดิ้ง</v>
          </cell>
          <cell r="C167" t="str">
            <v>ผลิต SAC</v>
          </cell>
          <cell r="F167" t="str">
            <v>rewinding</v>
          </cell>
        </row>
        <row r="168">
          <cell r="A168" t="str">
            <v>453</v>
          </cell>
          <cell r="B168" t="str">
            <v>แอคทรูเดอร์</v>
          </cell>
          <cell r="C168" t="str">
            <v>ผลิต SAC</v>
          </cell>
          <cell r="F168" t="str">
            <v>extrude</v>
          </cell>
        </row>
        <row r="169">
          <cell r="A169" t="str">
            <v>454</v>
          </cell>
          <cell r="B169" t="str">
            <v>เบรสดิ้ง</v>
          </cell>
          <cell r="C169" t="str">
            <v>ผลิต SAC</v>
          </cell>
          <cell r="F169" t="str">
            <v>brading</v>
          </cell>
        </row>
        <row r="170">
          <cell r="A170" t="str">
            <v>455</v>
          </cell>
          <cell r="B170" t="str">
            <v>แรปท์/อันแรปท์</v>
          </cell>
          <cell r="C170" t="str">
            <v>ผลิต SAC</v>
          </cell>
          <cell r="F170" t="str">
            <v>rap / unrap</v>
          </cell>
        </row>
        <row r="171">
          <cell r="A171" t="str">
            <v>456</v>
          </cell>
          <cell r="B171" t="str">
            <v>วันกาไนท์เซชั่น</v>
          </cell>
        </row>
        <row r="172">
          <cell r="A172" t="str">
            <v>457</v>
          </cell>
          <cell r="B172" t="str">
            <v>แอคแทรกติ้ง</v>
          </cell>
          <cell r="C172" t="str">
            <v>ผลิต SAC</v>
          </cell>
          <cell r="F172" t="str">
            <v>Extracting</v>
          </cell>
        </row>
        <row r="173">
          <cell r="A173" t="str">
            <v>458</v>
          </cell>
          <cell r="B173" t="str">
            <v>คอยลิ่ง/แพคกิ้ง</v>
          </cell>
          <cell r="C173" t="str">
            <v>ผลิต SAC</v>
          </cell>
          <cell r="F173" t="str">
            <v>Coiling Packing</v>
          </cell>
        </row>
        <row r="174">
          <cell r="A174" t="str">
            <v>459</v>
          </cell>
          <cell r="B174" t="str">
            <v>ผลิตภัณฑ์สำเร็จรูป</v>
          </cell>
          <cell r="C174" t="str">
            <v>โลจิสติก</v>
          </cell>
          <cell r="F174" t="str">
            <v>Finished Goods</v>
          </cell>
        </row>
        <row r="175">
          <cell r="A175" t="str">
            <v>460</v>
          </cell>
          <cell r="B175" t="str">
            <v>รวบรวมข้อมูลโลจิสติก</v>
          </cell>
          <cell r="C175" t="str">
            <v>โลจิสติก</v>
          </cell>
          <cell r="F175" t="str">
            <v>Data logistic</v>
          </cell>
        </row>
        <row r="176">
          <cell r="A176" t="str">
            <v>470</v>
          </cell>
          <cell r="B176" t="str">
            <v>แอคแทรกติ้ง</v>
          </cell>
          <cell r="F176" t="str">
            <v>Extracting</v>
          </cell>
        </row>
        <row r="177">
          <cell r="A177" t="str">
            <v>501</v>
          </cell>
          <cell r="B177" t="str">
            <v>สำนักงาน SPC.</v>
          </cell>
        </row>
        <row r="178">
          <cell r="A178" t="str">
            <v>502</v>
          </cell>
          <cell r="B178" t="str">
            <v>รับเบอร์แมทชีน</v>
          </cell>
          <cell r="F178" t="str">
            <v>Rubber Machine</v>
          </cell>
        </row>
        <row r="179">
          <cell r="A179" t="str">
            <v>503</v>
          </cell>
          <cell r="B179" t="str">
            <v>พลาสติกแมทชีน</v>
          </cell>
          <cell r="F179" t="str">
            <v>Plastic Machine</v>
          </cell>
        </row>
        <row r="180">
          <cell r="A180" t="str">
            <v>504</v>
          </cell>
          <cell r="B180" t="str">
            <v>คลีนนิ่งโมลด์</v>
          </cell>
        </row>
        <row r="181">
          <cell r="A181" t="str">
            <v>505</v>
          </cell>
          <cell r="B181" t="str">
            <v>บรรจุ SPC</v>
          </cell>
          <cell r="F181" t="str">
            <v>Packing</v>
          </cell>
        </row>
        <row r="182">
          <cell r="A182" t="str">
            <v>507</v>
          </cell>
          <cell r="B182" t="str">
            <v>อินสเปคเตอร์ SPC</v>
          </cell>
          <cell r="C182" t="str">
            <v>ตรวจสอบ</v>
          </cell>
          <cell r="F182" t="str">
            <v>Inspector Spc</v>
          </cell>
          <cell r="G182" t="str">
            <v>ind</v>
          </cell>
        </row>
        <row r="183">
          <cell r="A183" t="str">
            <v>510</v>
          </cell>
          <cell r="B183" t="str">
            <v>รับเบอร์แมทชีน</v>
          </cell>
          <cell r="C183" t="str">
            <v>ผลิต SPC</v>
          </cell>
          <cell r="F183" t="str">
            <v>Rubber Machine</v>
          </cell>
        </row>
        <row r="184">
          <cell r="A184" t="str">
            <v>515</v>
          </cell>
          <cell r="B184" t="str">
            <v>บรรจุชั่ง</v>
          </cell>
          <cell r="C184" t="str">
            <v>โลจิสติก</v>
          </cell>
          <cell r="D184" t="str">
            <v>บรรจุ</v>
          </cell>
          <cell r="E184" t="str">
            <v>บรรจุ</v>
          </cell>
          <cell r="F184" t="str">
            <v>Pf  Packing</v>
          </cell>
          <cell r="G184" t="str">
            <v>dir</v>
          </cell>
        </row>
        <row r="185">
          <cell r="A185" t="str">
            <v>516</v>
          </cell>
          <cell r="B185" t="str">
            <v>บรรจุเรีย</v>
          </cell>
          <cell r="C185" t="str">
            <v>โลจิสติก</v>
          </cell>
          <cell r="D185" t="str">
            <v>บรรจุ</v>
          </cell>
          <cell r="E185" t="str">
            <v>บรรจุ</v>
          </cell>
          <cell r="F185" t="str">
            <v>Pf  Packing</v>
          </cell>
          <cell r="G185" t="str">
            <v>dir</v>
          </cell>
        </row>
        <row r="186">
          <cell r="A186" t="str">
            <v>517</v>
          </cell>
          <cell r="B186" t="str">
            <v>บรรจุกล่อ</v>
          </cell>
          <cell r="C186" t="str">
            <v>โลจิสติก</v>
          </cell>
          <cell r="D186" t="str">
            <v>บรรจุ</v>
          </cell>
          <cell r="E186" t="str">
            <v>บรรจุ</v>
          </cell>
          <cell r="F186" t="str">
            <v>Pf  Packing</v>
          </cell>
          <cell r="G186" t="str">
            <v>dir</v>
          </cell>
        </row>
        <row r="187">
          <cell r="A187" t="str">
            <v>520</v>
          </cell>
          <cell r="C187" t="str">
            <v>ผลิต SPC</v>
          </cell>
          <cell r="F187" t="str">
            <v>Plastic Machine</v>
          </cell>
        </row>
        <row r="188">
          <cell r="A188" t="str">
            <v>525</v>
          </cell>
          <cell r="B188" t="str">
            <v>เตรียมถุง</v>
          </cell>
          <cell r="C188" t="str">
            <v>โลจิสติก</v>
          </cell>
          <cell r="D188" t="str">
            <v>WIP</v>
          </cell>
          <cell r="E188" t="str">
            <v>WIP</v>
          </cell>
          <cell r="F188" t="str">
            <v>WIP</v>
          </cell>
          <cell r="G188" t="str">
            <v>dir</v>
          </cell>
        </row>
        <row r="189">
          <cell r="A189" t="str">
            <v>530</v>
          </cell>
          <cell r="C189" t="str">
            <v>ผลิต SPC</v>
          </cell>
          <cell r="F189" t="str">
            <v>Packing</v>
          </cell>
        </row>
        <row r="190">
          <cell r="A190" t="str">
            <v>550</v>
          </cell>
          <cell r="C190" t="str">
            <v>ห้องปฏิบัติการ</v>
          </cell>
          <cell r="F190" t="str">
            <v>lab spc</v>
          </cell>
        </row>
        <row r="191">
          <cell r="A191" t="str">
            <v>621</v>
          </cell>
          <cell r="B191" t="str">
            <v>เช็คเกอร์</v>
          </cell>
          <cell r="C191" t="str">
            <v>ตรวจสอบ</v>
          </cell>
          <cell r="D191" t="str">
            <v xml:space="preserve">เช็คเกอร์ &amp; FDA.PD &amp;  PF(SSC2) </v>
          </cell>
          <cell r="E191" t="str">
            <v xml:space="preserve">เช็คเกอร์ &amp; FDA.PD &amp;  PF(SSC2) </v>
          </cell>
          <cell r="F191" t="str">
            <v>Cheker PF</v>
          </cell>
          <cell r="G191" t="str">
            <v>dir</v>
          </cell>
        </row>
        <row r="192">
          <cell r="A192" t="str">
            <v>631</v>
          </cell>
          <cell r="B192" t="str">
            <v>ตรวจสอบน้</v>
          </cell>
          <cell r="C192" t="str">
            <v>ตรวจสอบ</v>
          </cell>
          <cell r="D192" t="str">
            <v xml:space="preserve">เช็คเกอร์ &amp; FDA.PD &amp;  PF(SSC2) </v>
          </cell>
          <cell r="E192" t="str">
            <v xml:space="preserve">เช็คเกอร์ &amp; FDA.PD &amp;  PF(SSC2) </v>
          </cell>
          <cell r="F192" t="str">
            <v>Cheker PF</v>
          </cell>
          <cell r="G192" t="str">
            <v>dir</v>
          </cell>
        </row>
        <row r="193">
          <cell r="A193" t="str">
            <v>635</v>
          </cell>
          <cell r="B193" t="str">
            <v>คิวซีบรรจ</v>
          </cell>
          <cell r="C193" t="str">
            <v>ตรวจสอบ</v>
          </cell>
          <cell r="D193" t="str">
            <v>คิวซีบรรจุ PD &amp; PF</v>
          </cell>
          <cell r="E193" t="str">
            <v>คิวซีบรรจุ PD &amp; PF</v>
          </cell>
          <cell r="F193" t="str">
            <v>Q.C Pack PD / PF</v>
          </cell>
          <cell r="G193" t="str">
            <v>ind</v>
          </cell>
        </row>
        <row r="194">
          <cell r="A194" t="str">
            <v>651</v>
          </cell>
          <cell r="B194" t="str">
            <v>คิวซีสุ่ม</v>
          </cell>
          <cell r="C194" t="str">
            <v>ตรวจสอบ</v>
          </cell>
          <cell r="D194" t="str">
            <v>สุ่มหลังบรรจุและคิวซีสเตอร์ไรส์</v>
          </cell>
          <cell r="E194" t="str">
            <v>สุ่มหลังบรรจุและคิวซีสเตอร์ไรส์</v>
          </cell>
          <cell r="F194" t="str">
            <v>Q.C. After Pack</v>
          </cell>
          <cell r="G194" t="str">
            <v>ind</v>
          </cell>
        </row>
        <row r="195">
          <cell r="A195" t="str">
            <v>652</v>
          </cell>
          <cell r="B195" t="str">
            <v>หน.กะสุ่ม</v>
          </cell>
          <cell r="C195" t="str">
            <v>ตรวจสอบ</v>
          </cell>
          <cell r="D195" t="str">
            <v>สุ่มหลังบรรจุและคิวซีสเตอร์ไรส์</v>
          </cell>
          <cell r="E195" t="str">
            <v>สุ่มหลังบรรจุและคิวซีสเตอร์ไรส์</v>
          </cell>
          <cell r="F195" t="str">
            <v>Q.C. After Pack</v>
          </cell>
          <cell r="G195" t="str">
            <v>ind</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sheetData sheetId="15"/>
      <sheetData sheetId="16"/>
      <sheetData sheetId="17"/>
      <sheetData sheetId="18"/>
      <sheetData sheetId="19"/>
      <sheetData sheetId="20" refreshError="1"/>
      <sheetData sheetId="21" refreshError="1"/>
      <sheetData sheetId="22"/>
      <sheetData sheetId="23"/>
      <sheetData sheetId="24"/>
    </sheetDataSet>
  </externalBook>
</externalLink>
</file>

<file path=xl/externalLinks/externalLink9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ereaus"/>
      <sheetName val="Heraeus Tables"/>
      <sheetName val="AGR Matthey"/>
      <sheetName val="AGR Tables"/>
      <sheetName val="Header KCN &amp; BKK"/>
      <sheetName val="Header G4S International"/>
      <sheetName val="Header Hereaus"/>
      <sheetName val="Bar List P1 G4S"/>
      <sheetName val="Bar List P2 G4S"/>
      <sheetName val="Bar List P1 Hereaus"/>
      <sheetName val="Bar List P2 Hereaus"/>
      <sheetName val="Packing List"/>
      <sheetName val="Commercial Invoice"/>
      <sheetName val="Sheet 1 of 3"/>
      <sheetName val="Sheet 2 of 3"/>
      <sheetName val="Sheet 3 of 3"/>
      <sheetName val="Settlement"/>
      <sheetName val="CGM Assay"/>
      <sheetName val="Reconciliation-Entry"/>
      <sheetName val="Summary"/>
      <sheetName val="Heraeus_Tables"/>
      <sheetName val="AGR_Matthey"/>
      <sheetName val="AGR_Tables"/>
      <sheetName val="Header_KCN_&amp;_BKK"/>
      <sheetName val="Header_G4S_International"/>
      <sheetName val="Header_Hereaus"/>
      <sheetName val="Bar_List_P1_G4S"/>
      <sheetName val="Bar_List_P2_G4S"/>
      <sheetName val="Bar_List_P1_Hereaus"/>
      <sheetName val="Bar_List_P2_Hereaus"/>
      <sheetName val="Packing_List"/>
      <sheetName val="Commercial_Invoice"/>
      <sheetName val="Sheet_1_of_3"/>
      <sheetName val="Sheet_2_of_3"/>
      <sheetName val="Sheet_3_of_3"/>
      <sheetName val="CGM_Assay"/>
      <sheetName val="effi"/>
      <sheetName val="Heraeus_Tables1"/>
      <sheetName val="AGR_Matthey1"/>
      <sheetName val="AGR_Tables1"/>
      <sheetName val="Header_KCN_&amp;_BKK1"/>
      <sheetName val="Header_G4S_International1"/>
      <sheetName val="Header_Hereaus1"/>
      <sheetName val="Bar_List_P1_G4S1"/>
      <sheetName val="Bar_List_P2_G4S1"/>
      <sheetName val="Bar_List_P1_Hereaus1"/>
      <sheetName val="Bar_List_P2_Hereaus1"/>
      <sheetName val="Packing_List1"/>
      <sheetName val="Commercial_Invoice1"/>
      <sheetName val="Sheet_1_of_31"/>
      <sheetName val="Sheet_2_of_31"/>
      <sheetName val="Sheet_3_of_31"/>
      <sheetName val="CGM_Assay1"/>
    </sheetNames>
    <sheetDataSet>
      <sheetData sheetId="0" refreshError="1"/>
      <sheetData sheetId="1" refreshError="1">
        <row r="10">
          <cell r="B10">
            <v>1</v>
          </cell>
          <cell r="C10">
            <v>0.19</v>
          </cell>
        </row>
        <row r="11">
          <cell r="B11">
            <v>250000</v>
          </cell>
          <cell r="C11">
            <v>0.19</v>
          </cell>
        </row>
        <row r="12">
          <cell r="B12">
            <v>300000</v>
          </cell>
          <cell r="C12">
            <v>0.17</v>
          </cell>
        </row>
        <row r="13">
          <cell r="B13">
            <v>350000</v>
          </cell>
          <cell r="C13">
            <v>0.16</v>
          </cell>
        </row>
        <row r="14">
          <cell r="B14">
            <v>400000</v>
          </cell>
          <cell r="C14">
            <v>0.15</v>
          </cell>
        </row>
        <row r="15">
          <cell r="B15">
            <v>500000</v>
          </cell>
          <cell r="C15">
            <v>0.14000000000000001</v>
          </cell>
        </row>
        <row r="16">
          <cell r="B16">
            <v>600000</v>
          </cell>
          <cell r="C16">
            <v>0.13500000000000001</v>
          </cell>
        </row>
        <row r="17">
          <cell r="B17">
            <v>700000</v>
          </cell>
          <cell r="C17">
            <v>0.13</v>
          </cell>
        </row>
        <row r="18">
          <cell r="B18">
            <v>800000</v>
          </cell>
          <cell r="C18">
            <v>0.125</v>
          </cell>
        </row>
        <row r="19">
          <cell r="C19">
            <v>0.125</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ow r="10">
          <cell r="B10">
            <v>1</v>
          </cell>
        </row>
      </sheetData>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refreshError="1"/>
      <sheetData sheetId="37">
        <row r="10">
          <cell r="B10">
            <v>1</v>
          </cell>
        </row>
      </sheetData>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Set>
  </externalBook>
</externalLink>
</file>

<file path=xl/externalLinks/externalLink10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G"/>
      <sheetName val="FG(B)"/>
      <sheetName val="wip"/>
      <sheetName val="RM"/>
      <sheetName val="part-local"/>
      <sheetName val="LOCAL(B)"/>
      <sheetName val="part-import"/>
      <sheetName val="PRMT-04"/>
    </sheetNames>
    <sheetDataSet>
      <sheetData sheetId="0"/>
      <sheetData sheetId="1"/>
      <sheetData sheetId="2"/>
      <sheetData sheetId="3"/>
      <sheetData sheetId="4"/>
      <sheetData sheetId="5"/>
      <sheetData sheetId="6"/>
      <sheetData sheetId="7" refreshError="1"/>
    </sheetDataSet>
  </externalBook>
</externalLink>
</file>

<file path=xl/externalLinks/externalLink10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ใบแจ้งหนี้"/>
      <sheetName val="LTX"/>
      <sheetName val="SK."/>
      <sheetName val="ADS "/>
      <sheetName val="STR"/>
      <sheetName val="ยางระหว่างทาง"/>
      <sheetName val="CESSล่วงหน้า"/>
      <sheetName val="CODE,NAME"/>
      <sheetName val="RATE"/>
      <sheetName val="COM "/>
      <sheetName val="INV.SK"/>
      <sheetName val="INV. ADS "/>
      <sheetName val="สรุปประกัน "/>
      <sheetName val="INS LTX."/>
      <sheetName val="INS SK."/>
      <sheetName val="INS.ADS "/>
      <sheetName val="สรุปคชจ.ส่งออก  "/>
      <sheetName val="AC LTX."/>
      <sheetName val="AC SK. "/>
      <sheetName val="AC ADS "/>
      <sheetName val="CODE_NAME"/>
      <sheetName val="group"/>
      <sheetName val="mcot_upc"/>
      <sheetName val="SK_"/>
      <sheetName val="ADS_"/>
      <sheetName val="COM_"/>
      <sheetName val="INV_SK"/>
      <sheetName val="INV__ADS_"/>
      <sheetName val="สรุปประกัน_"/>
      <sheetName val="INS_LTX_"/>
      <sheetName val="INS_SK_"/>
      <sheetName val="INS_ADS_"/>
      <sheetName val="สรุปคชจ_ส่งออก__"/>
      <sheetName val="AC_LTX_"/>
      <sheetName val="AC_SK__"/>
      <sheetName val="AC_ADS_"/>
      <sheetName val="GL CB"/>
      <sheetName val="GL M"/>
      <sheetName val="HH"/>
      <sheetName val="SK_1"/>
      <sheetName val="ADS_1"/>
      <sheetName val="COM_1"/>
      <sheetName val="INV_SK1"/>
      <sheetName val="INV__ADS_1"/>
      <sheetName val="สรุปประกัน_1"/>
      <sheetName val="INS_LTX_1"/>
      <sheetName val="INS_SK_1"/>
      <sheetName val="INS_ADS_1"/>
      <sheetName val="สรุปคชจ_ส่งออก__1"/>
      <sheetName val="AC_LTX_1"/>
      <sheetName val="AC_SK__1"/>
      <sheetName val="AC_ADS_1"/>
      <sheetName val="GL_CB"/>
      <sheetName val="GL_M"/>
      <sheetName val="ดอกเบี้ยรับ"/>
      <sheetName val="SSW"/>
      <sheetName val="EX 1"/>
      <sheetName val="BP1_23"/>
      <sheetName val="CODE"/>
      <sheetName val="note_defect"/>
      <sheetName val="GRAPH"/>
      <sheetName val="5_2547"/>
      <sheetName val="วงเครดิต 3"/>
      <sheetName val="1214 Kartu"/>
      <sheetName val="SEA"/>
      <sheetName val="P&amp;L"/>
      <sheetName val="BS(old format)"/>
      <sheetName val="การประเมิน"/>
      <sheetName val="SK_2"/>
      <sheetName val="ADS_2"/>
      <sheetName val="COM_2"/>
      <sheetName val="INV_SK2"/>
      <sheetName val="INV__ADS_2"/>
      <sheetName val="สรุปประกัน_2"/>
      <sheetName val="INS_LTX_2"/>
      <sheetName val="INS_SK_2"/>
      <sheetName val="INS_ADS_2"/>
      <sheetName val="สรุปคชจ_ส่งออก__2"/>
      <sheetName val="AC_LTX_2"/>
      <sheetName val="AC_SK__2"/>
      <sheetName val="AC_ADS_2"/>
      <sheetName val="GL_CB1"/>
      <sheetName val="GL_M1"/>
      <sheetName val="EX_1"/>
      <sheetName val="วงเครดิต_3"/>
      <sheetName val="1214_Kartu"/>
      <sheetName val="BS(old_format)"/>
      <sheetName val="Val_Ind"/>
      <sheetName val="AA-1"/>
      <sheetName val="EX_11"/>
      <sheetName val="วงเครดิต_31"/>
      <sheetName val="1214_Kartu1"/>
      <sheetName val="B"/>
      <sheetName val="GVL"/>
      <sheetName val="part-import"/>
      <sheetName val="part-local"/>
      <sheetName val="01"/>
      <sheetName val="INTEREST"/>
      <sheetName val="Qty"/>
      <sheetName val="BS(old_format)1"/>
      <sheetName val="COST"/>
      <sheetName val="พค45 "/>
      <sheetName val="BGT97STAFF"/>
      <sheetName val="PS-1995"/>
      <sheetName val="Sheet1"/>
      <sheetName val="งบการเงิน"/>
      <sheetName val="เงินกู้ธนชาติ"/>
      <sheetName val="เงินกู้ MGC"/>
      <sheetName val="ELEC45-01"/>
      <sheetName val="Currency"/>
    </sheetNames>
    <sheetDataSet>
      <sheetData sheetId="0" refreshError="1"/>
      <sheetData sheetId="1" refreshError="1"/>
      <sheetData sheetId="2" refreshError="1"/>
      <sheetData sheetId="3" refreshError="1"/>
      <sheetData sheetId="4" refreshError="1"/>
      <sheetData sheetId="5" refreshError="1"/>
      <sheetData sheetId="6" refreshError="1"/>
      <sheetData sheetId="7"/>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sheetData sheetId="21" refreshError="1"/>
      <sheetData sheetId="22" refreshError="1"/>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refreshError="1"/>
      <sheetData sheetId="37" refreshError="1"/>
      <sheetData sheetId="38" refreshError="1"/>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refreshError="1"/>
      <sheetData sheetId="55" refreshError="1"/>
      <sheetData sheetId="56" refreshError="1"/>
      <sheetData sheetId="57"/>
      <sheetData sheetId="58"/>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refreshError="1"/>
      <sheetData sheetId="88" refreshError="1"/>
      <sheetData sheetId="89"/>
      <sheetData sheetId="90"/>
      <sheetData sheetId="91"/>
      <sheetData sheetId="92" refreshError="1"/>
      <sheetData sheetId="93" refreshError="1"/>
      <sheetData sheetId="94" refreshError="1"/>
      <sheetData sheetId="95" refreshError="1"/>
      <sheetData sheetId="96" refreshError="1"/>
      <sheetData sheetId="97" refreshError="1"/>
      <sheetData sheetId="98" refreshError="1"/>
      <sheetData sheetId="99"/>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Set>
  </externalBook>
</externalLink>
</file>

<file path=xl/externalLinks/externalLink10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rrors"/>
      <sheetName val="1. Index"/>
      <sheetName val="2. Balance sheet"/>
      <sheetName val="3. Profit and loss"/>
      <sheetName val="4.0 Cash flow (Total)"/>
      <sheetName val="4.1 Cash flow (Mvmt)"/>
      <sheetName val="4.2 Cash flow (Acq)"/>
      <sheetName val="4.3 Cash flow (Disp)"/>
      <sheetName val="4.4 Cash flow (MAdj)"/>
      <sheetName val="4. Cash flow (Summary)"/>
      <sheetName val="5. Balance sheet analysis"/>
      <sheetName val="6A. Sundry 1"/>
      <sheetName val="6B. Sundry 2"/>
      <sheetName val="6B. Sundry 2 OLD"/>
      <sheetName val="6C. Sundry 3"/>
      <sheetName val="6D. Sundry 4"/>
      <sheetName val="7A. Exceptionals 1"/>
      <sheetName val="7B. Exceptionals 2"/>
      <sheetName val="8. Acquisitions"/>
      <sheetName val="9. Turnover, profit"/>
      <sheetName val="10. Provisions"/>
      <sheetName val="11. Tax"/>
      <sheetName val="Module1"/>
      <sheetName val="Sheet1"/>
      <sheetName val="Ref"/>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refreshError="1"/>
      <sheetData sheetId="23"/>
      <sheetData sheetId="24">
        <row r="47">
          <cell r="A47">
            <v>2003</v>
          </cell>
        </row>
        <row r="55">
          <cell r="A55" t="str">
            <v>0079</v>
          </cell>
        </row>
      </sheetData>
    </sheetDataSet>
  </externalBook>
</externalLink>
</file>

<file path=xl/externalLinks/externalLink10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SA"/>
      <sheetName val="Attach"/>
      <sheetName val="Hypo"/>
      <sheetName val="F-11"/>
      <sheetName val="F-22"/>
      <sheetName val="AP110 sup"/>
      <sheetName val="AP110sup"/>
      <sheetName val="A"/>
      <sheetName val="B"/>
      <sheetName val="B-10"/>
      <sheetName val="C"/>
      <sheetName val="L"/>
      <sheetName val="U"/>
      <sheetName val="AA"/>
      <sheetName val="BB"/>
      <sheetName val="BB-10"/>
      <sheetName val="BB-30"/>
      <sheetName val="CC"/>
      <sheetName val="FF"/>
      <sheetName val="FF "/>
      <sheetName val="FF-1"/>
      <sheetName val="FF-2 (1)"/>
      <sheetName val="FF-2 (2)"/>
      <sheetName val="FF-2 (3)"/>
      <sheetName val="FF-3"/>
      <sheetName val="FF-6"/>
      <sheetName val="KK-1"/>
      <sheetName val="MM"/>
      <sheetName val="MM-1"/>
      <sheetName val="MM-10"/>
      <sheetName val="NN"/>
      <sheetName val="NN-1"/>
      <sheetName val="10"/>
      <sheetName val="20"/>
      <sheetName val="30"/>
      <sheetName val="Payroll"/>
    </sheetNames>
    <sheetDataSet>
      <sheetData sheetId="0" refreshError="1">
        <row r="1">
          <cell r="A1" t="str">
            <v>IDSM ELECTRONICS SDN BHD</v>
          </cell>
        </row>
        <row r="2">
          <cell r="A2" t="str">
            <v>FOR THE YEAR ENDED 31 DECEMBER 2000</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row r="7">
          <cell r="C7" t="str">
            <v>31.12.99</v>
          </cell>
        </row>
      </sheetData>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row r="1">
          <cell r="A1" t="str">
            <v>IDSM ELECTRONICS SDN BHD</v>
          </cell>
        </row>
        <row r="2">
          <cell r="A2" t="str">
            <v>FILE NUMBER   :  C 4909072-00</v>
          </cell>
        </row>
        <row r="3">
          <cell r="A3" t="str">
            <v>YEAR OF ASSESSMENT 2000 (CURRENT YEAR)</v>
          </cell>
        </row>
        <row r="4">
          <cell r="A4" t="str">
            <v>SECTION 108 CREDIT BALANCE</v>
          </cell>
        </row>
        <row r="7">
          <cell r="A7" t="str">
            <v>YEAR</v>
          </cell>
          <cell r="C7" t="str">
            <v>BALANCE</v>
          </cell>
          <cell r="E7" t="str">
            <v>CURRENT</v>
          </cell>
          <cell r="I7" t="str">
            <v>DIVIDENDS</v>
          </cell>
          <cell r="K7" t="str">
            <v>BALANCE</v>
          </cell>
        </row>
        <row r="8">
          <cell r="A8" t="str">
            <v>ENDED</v>
          </cell>
          <cell r="C8" t="str">
            <v>B/F</v>
          </cell>
          <cell r="E8" t="str">
            <v>YEAR</v>
          </cell>
          <cell r="G8" t="str">
            <v>BALANCE</v>
          </cell>
          <cell r="I8" t="str">
            <v>PAID</v>
          </cell>
          <cell r="K8" t="str">
            <v>C/F</v>
          </cell>
        </row>
      </sheetData>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Set>
  </externalBook>
</externalLink>
</file>

<file path=xl/externalLinks/externalLink10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3800"/>
      <sheetName val="J1"/>
      <sheetName val="J2"/>
      <sheetName val="J3 - Nong Pra Lai"/>
      <sheetName val="J4 - Cha Cheng Sao"/>
      <sheetName val="Sheet1"/>
      <sheetName val="J3_-_Nong_Pra_Lai"/>
      <sheetName val="J4_-_Cha_Cheng_Sao"/>
      <sheetName val="S33"/>
      <sheetName val="Variance"/>
      <sheetName val="Title"/>
      <sheetName val="10-1 Media"/>
      <sheetName val="10-cut"/>
      <sheetName val="ACFC"/>
      <sheetName val="Test cost oversea"/>
      <sheetName val="May-Apr 2009"/>
      <sheetName val="K-CUR"/>
      <sheetName val="DEP12"/>
      <sheetName val="SEA"/>
      <sheetName val="Master List (ม.ค.-มี.ค)"/>
      <sheetName val="ทรัพย์ประจำระหว่างทำ"/>
      <sheetName val="อาคาร"/>
      <sheetName val="เครื่องตกแต่ง"/>
      <sheetName val="CST1198"/>
      <sheetName val="Age311299TAS"/>
      <sheetName val="TASintDec00"/>
      <sheetName val="P4DDBFTAS"/>
      <sheetName val="EW-FA-0900"/>
      <sheetName val="Purchase"/>
      <sheetName val="kai_Tprofile_Report"/>
      <sheetName val="A"/>
      <sheetName val="Data"/>
      <sheetName val="L to 20"/>
      <sheetName val="ลูกหนี้(เก่า)"/>
      <sheetName val="M_Maincomp"/>
      <sheetName val="index"/>
      <sheetName val="เงินกู้ธนชาติ"/>
      <sheetName val="เงินกู้ MGC"/>
      <sheetName val="Trial Balance"/>
      <sheetName val="Coding"/>
      <sheetName val="B1"/>
      <sheetName val="DataInput1"/>
      <sheetName val="10-1_Media"/>
      <sheetName val="Test_cost_oversea"/>
      <sheetName val="H-110"/>
      <sheetName val="H-120"/>
      <sheetName val="Bk2Form8(iii)"/>
      <sheetName val="Köpfe"/>
      <sheetName val="AGING LOCAL"/>
      <sheetName val="AccpacTB"/>
      <sheetName val="code"/>
      <sheetName val="Master"/>
      <sheetName val="Monthly Sales Report"/>
      <sheetName val="F_OH"/>
      <sheetName val="CJEs"/>
      <sheetName val="PGM_2LEVYTD"/>
      <sheetName val="Daily"/>
      <sheetName val="Links"/>
      <sheetName val="Lead"/>
      <sheetName val="MIVb"/>
      <sheetName val="เครื่องมือ"/>
      <sheetName val="List valid date"/>
      <sheetName val="Wkgs_BS Lead"/>
      <sheetName val="14.9月分"/>
      <sheetName val="CIPA"/>
      <sheetName val="CASA-PLAN"/>
      <sheetName val="BASIC"/>
      <sheetName val="Main"/>
      <sheetName val="Related"/>
      <sheetName val="Selection"/>
      <sheetName val="Nominal Accounts"/>
      <sheetName val="J3_-_Nong_Pra_Lai1"/>
      <sheetName val="J4_-_Cha_Cheng_Sao1"/>
      <sheetName val="EQ4NTV"/>
      <sheetName val="df_รหัส"/>
      <sheetName val="MASTER SCRAP"/>
      <sheetName val="10-1_Media1"/>
      <sheetName val="May-Apr_2009"/>
      <sheetName val="Test_cost_oversea1"/>
      <sheetName val="Master_List_(ม_ค_-มี_ค)"/>
      <sheetName val="L_to_20"/>
      <sheetName val="Trial_Balance"/>
      <sheetName val="เงินกู้_MGC"/>
      <sheetName val="SAP COMPANY CODES"/>
      <sheetName val="fqc_ผลรวม"/>
      <sheetName val="v_cut_ผลรวม"/>
      <sheetName val="v_cut_รหัส"/>
      <sheetName val="v_cut_วัน"/>
      <sheetName val="AR_TERM"/>
      <sheetName val="TRAIL_MAR2000"/>
      <sheetName val="Retire SRO Sale"/>
      <sheetName val="Retire SRO Scrapping"/>
      <sheetName val="STart"/>
      <sheetName val="menu"/>
      <sheetName val="10"/>
      <sheetName val="REPORT"/>
      <sheetName val="MA"/>
      <sheetName val="TMS2000"/>
      <sheetName val="ยานพาหนะ"/>
      <sheetName val="group-expense"/>
      <sheetName val="JV"/>
      <sheetName val="STMspry"/>
      <sheetName val="PsychroData"/>
      <sheetName val="aa piping"/>
      <sheetName val="px civil"/>
      <sheetName val="CIVIL UP"/>
      <sheetName val="Exchange Rate"/>
      <sheetName val="OfficeMC-Master"/>
      <sheetName val="OfficeMC-Adj"/>
      <sheetName val="Group"/>
      <sheetName val="ALL-CPW"/>
      <sheetName val="INFO"/>
      <sheetName val="BSLA"/>
      <sheetName val="Date"/>
      <sheetName val="PL-D1"/>
      <sheetName val="P&amp;L-A2001DCCN"/>
      <sheetName val="EST_OPERATING_ASSET"/>
      <sheetName val="total"/>
      <sheetName val="Gia vat tu"/>
      <sheetName val="K-100"/>
      <sheetName val="#REF"/>
      <sheetName val="FX"/>
      <sheetName val="FG-ISSUED"/>
      <sheetName val="Monthly_Sales_Report"/>
      <sheetName val="ต้นฉบับ"/>
      <sheetName val="N280998"/>
      <sheetName val="MV-Master"/>
      <sheetName val="99 FM - NFM"/>
      <sheetName val="Wkgs_BS_Lead"/>
      <sheetName val="14_9月分"/>
      <sheetName val="J3_-_Nong_Pra_Lai3"/>
      <sheetName val="J4_-_Cha_Cheng_Sao3"/>
      <sheetName val="10-1_Media3"/>
      <sheetName val="Test_cost_oversea3"/>
      <sheetName val="Master_List_(ม_ค_-มี_ค)2"/>
      <sheetName val="Monthly_Sales_Report1"/>
      <sheetName val="List_valid_date1"/>
      <sheetName val="Wkgs_BS_Lead1"/>
      <sheetName val="14_9月分1"/>
      <sheetName val="Nominal_Accounts1"/>
      <sheetName val="May-Apr_20092"/>
      <sheetName val="Trial_Balance2"/>
      <sheetName val="L_to_202"/>
      <sheetName val="เงินกู้_MGC2"/>
      <sheetName val="MASTER_SCRAP1"/>
      <sheetName val="AGING_LOCAL1"/>
      <sheetName val="SAP_COMPANY_CODES1"/>
      <sheetName val="Gia_vat_tu1"/>
      <sheetName val="J3_-_Nong_Pra_Lai2"/>
      <sheetName val="J4_-_Cha_Cheng_Sao2"/>
      <sheetName val="10-1_Media2"/>
      <sheetName val="Test_cost_oversea2"/>
      <sheetName val="Master_List_(ม_ค_-มี_ค)1"/>
      <sheetName val="List_valid_date"/>
      <sheetName val="Nominal_Accounts"/>
      <sheetName val="May-Apr_20091"/>
      <sheetName val="Trial_Balance1"/>
      <sheetName val="L_to_201"/>
      <sheetName val="เงินกู้_MGC1"/>
      <sheetName val="MASTER_SCRAP"/>
      <sheetName val="AGING_LOCAL"/>
      <sheetName val="SAP_COMPANY_CODES"/>
      <sheetName val="Gia_vat_tu"/>
      <sheetName val="J3_-_Nong_Pra_Lai4"/>
      <sheetName val="J4_-_Cha_Cheng_Sao4"/>
      <sheetName val="10-1_Media4"/>
      <sheetName val="Test_cost_oversea4"/>
      <sheetName val="Master_List_(ม_ค_-มี_ค)3"/>
      <sheetName val="Monthly_Sales_Report2"/>
      <sheetName val="List_valid_date2"/>
      <sheetName val="Wkgs_BS_Lead2"/>
      <sheetName val="14_9月分2"/>
      <sheetName val="Nominal_Accounts2"/>
      <sheetName val="May-Apr_20093"/>
      <sheetName val="Trial_Balance3"/>
      <sheetName val="L_to_203"/>
      <sheetName val="เงินกู้_MGC3"/>
      <sheetName val="MASTER_SCRAP2"/>
      <sheetName val="AGING_LOCAL2"/>
      <sheetName val="SAP_COMPANY_CODES2"/>
      <sheetName val="Gia_vat_tu2"/>
      <sheetName val="ＴＤＫ"/>
      <sheetName val="dr_วัน"/>
      <sheetName val="รับล่วงหน้า"/>
      <sheetName val="区分"/>
      <sheetName val="OT Hours"/>
      <sheetName val="Case 2001 VS 2002"/>
      <sheetName val="Used_Acc"/>
      <sheetName val="Header"/>
      <sheetName val="Sum"/>
      <sheetName val=" IB-PL-YTD"/>
      <sheetName val="Sheet2"/>
      <sheetName val="com"/>
      <sheetName val="BUDGET"/>
      <sheetName val="COSUB"/>
      <sheetName val="PRODUCT"/>
      <sheetName val="Domestic Sales"/>
      <sheetName val="PL _ ผลงานใหม่รวม"/>
      <sheetName val="CF Worksheet "/>
      <sheetName val="Actual-Monthly"/>
      <sheetName val="Actual-ＹＴＤ"/>
      <sheetName val="Budget-Monthly"/>
      <sheetName val="Budget-YTD"/>
      <sheetName val="ใบส่งมอบ RD_BFI"/>
      <sheetName val="Lookups"/>
      <sheetName val="Age311299TESP"/>
      <sheetName val="P4DDBFTESP"/>
      <sheetName val="OthCode"/>
      <sheetName val="DataSheet"/>
      <sheetName val="AGING"/>
      <sheetName val="Furniture_Master"/>
      <sheetName val=" IB-PL-00-01 SUMMARY"/>
      <sheetName val="A&amp;L workings 300600"/>
      <sheetName val=" IBPL0001"/>
      <sheetName val="Data Page - Investment Base"/>
      <sheetName val="Data Page - P &amp; L"/>
      <sheetName val="content"/>
      <sheetName val="K2"/>
      <sheetName val="Customer"/>
      <sheetName val="TB Worksheet"/>
      <sheetName val="M_CT_OUT"/>
      <sheetName val="fxrates"/>
      <sheetName val="Jung step down (60)"/>
      <sheetName val="PL"/>
      <sheetName val="CRJE"/>
      <sheetName val="Rayong"/>
      <sheetName val="SH-G"/>
      <sheetName val="ST"/>
      <sheetName val="SOPSG"/>
      <sheetName val="Std.Yield"/>
      <sheetName val="科目（FS-311）"/>
      <sheetName val="Index Sheet"/>
      <sheetName val="Accure"/>
      <sheetName val="R302.2"/>
      <sheetName val="Sheet21"/>
      <sheetName val="Month"/>
      <sheetName val="Acc"/>
      <sheetName val="17. Non consolidated stock"/>
      <sheetName val="General Data"/>
      <sheetName val="Assets"/>
      <sheetName val="Liabilities"/>
      <sheetName val="P-L"/>
      <sheetName val="14. Fixed assets"/>
      <sheetName val="13. Intangible assets"/>
      <sheetName val="Corp. sheet"/>
      <sheetName val="Itemรวม"/>
      <sheetName val="ตัดขายใหม่ ก.พ.57"/>
      <sheetName val="PRMT-00"/>
      <sheetName val="ROC-2003"/>
      <sheetName val="sampling plan"/>
      <sheetName val="GENERAL"/>
      <sheetName val="PRM"/>
      <sheetName val="設定"/>
      <sheetName val="SCB 1 - Current"/>
      <sheetName val="SCB 2 - Current"/>
      <sheetName val="生産計画データ"/>
      <sheetName val="CODE,NAME"/>
      <sheetName val="R094121_PZ001_4868662_PDF"/>
      <sheetName val="TrialBalance Q3-2002"/>
      <sheetName val="Base Rental"/>
      <sheetName val="基本情報"/>
      <sheetName val="DEPSYS47"/>
      <sheetName val=" "/>
      <sheetName val="EDS"/>
      <sheetName val="TB"/>
      <sheetName val="งบสินค้า BMS"/>
      <sheetName val="AR"/>
      <sheetName val="Discontinue_Item"/>
      <sheetName val="วันเกิด +TEL"/>
      <sheetName val="ws"/>
      <sheetName val="AJE 4th qtr"/>
      <sheetName val="PRMT-07"/>
      <sheetName val="SRP FH"/>
      <sheetName val="Profit"/>
      <sheetName val="Data 2"/>
      <sheetName val="New Item"/>
      <sheetName val="data  Jun-11"/>
      <sheetName val="Adj. Depre Sale -Aug-11"/>
      <sheetName val="Adj. Depre Write off -Aug-11"/>
      <sheetName val="DEC-11"/>
      <sheetName val="Prft&amp;Loss"/>
      <sheetName val="FIN TB_SI"/>
      <sheetName val="ซื้อขาย"/>
      <sheetName val="J3_-_Nong_Pra_Lai5"/>
      <sheetName val="J4_-_Cha_Cheng_Sao5"/>
      <sheetName val="Test_cost_oversea5"/>
      <sheetName val="10-1_Media5"/>
      <sheetName val="Master_List_(ม_ค_-มี_ค)4"/>
      <sheetName val="May-Apr_20094"/>
      <sheetName val="Trial_Balance4"/>
      <sheetName val="L_to_204"/>
      <sheetName val="เงินกู้_MGC4"/>
      <sheetName val="AGING_LOCAL3"/>
      <sheetName val="Monthly_Sales_Report3"/>
      <sheetName val="List_valid_date3"/>
      <sheetName val="Wkgs_BS_Lead3"/>
      <sheetName val="14_9月分3"/>
      <sheetName val="Nominal_Accounts3"/>
      <sheetName val="MASTER_SCRAP3"/>
      <sheetName val="SAP_COMPANY_CODES3"/>
      <sheetName val="Retire_SRO_Sale"/>
      <sheetName val="Retire_SRO_Scrapping"/>
      <sheetName val="aa_piping"/>
      <sheetName val="px_civil"/>
      <sheetName val="CIVIL_UP"/>
      <sheetName val="Exchange_Rate"/>
      <sheetName val="Gia_vat_tu3"/>
      <sheetName val="99_FM_-_NFM"/>
      <sheetName val="Case_2001_VS_2002"/>
      <sheetName val="_IB-PL-YTD"/>
      <sheetName val="Domestic_Sales"/>
      <sheetName val="PL___ผลงานใหม่รวม"/>
      <sheetName val="CF_Worksheet_"/>
      <sheetName val="ใบส่งมอบ_RD_BFI"/>
      <sheetName val="_IB-PL-00-01_SUMMARY"/>
      <sheetName val="A&amp;L_workings_300600"/>
      <sheetName val="_IBPL0001"/>
      <sheetName val="Data_Page_-_Investment_Base"/>
      <sheetName val="Data_Page_-_P_&amp;_L"/>
      <sheetName val="TB_Worksheet"/>
      <sheetName val="Jung_step_down_(60)"/>
      <sheetName val="Std_Yield"/>
      <sheetName val="Index_Sheet"/>
      <sheetName val="R302_2"/>
      <sheetName val="OT_Hours"/>
      <sheetName val="17__Non_consolidated_stock"/>
      <sheetName val="General_Data"/>
      <sheetName val="14__Fixed_assets"/>
      <sheetName val="13__Intangible_assets"/>
      <sheetName val="sampling_plan"/>
      <sheetName val="Corp__sheet"/>
      <sheetName val="Big-C"/>
      <sheetName val="List"/>
      <sheetName val="U"/>
      <sheetName val="Newspaper"/>
      <sheetName val="gl"/>
      <sheetName val="Expense Summary"/>
      <sheetName val="ADJ - RATE"/>
      <sheetName val="cost4-47"/>
      <sheetName val="#Lookup"/>
      <sheetName val="IFS"/>
      <sheetName val="UF"/>
      <sheetName val="Cash Flow"/>
      <sheetName val="Financial Summary"/>
      <sheetName val="addl cost"/>
      <sheetName val="accumdeprn"/>
      <sheetName val="1046"/>
      <sheetName val="Indicator"/>
      <sheetName val="99_FM_-_NFM1"/>
      <sheetName val="Retire_SRO_Sale1"/>
      <sheetName val="Retire_SRO_Scrapping1"/>
      <sheetName val="aa_piping1"/>
      <sheetName val="px_civil1"/>
      <sheetName val="CIVIL_UP1"/>
      <sheetName val="Exchange_Rate1"/>
      <sheetName val="99_FM_-_NFM2"/>
      <sheetName val="Retire_SRO_Sale2"/>
      <sheetName val="Retire_SRO_Scrapping2"/>
      <sheetName val="aa_piping2"/>
      <sheetName val="px_civil2"/>
      <sheetName val="CIVIL_UP2"/>
      <sheetName val="Exchange_Rate2"/>
      <sheetName val="LEASEHOLD"/>
      <sheetName val="HISTORICO"/>
      <sheetName val="@Master9612"/>
      <sheetName val="Screen 5-6"/>
      <sheetName val="Soi 08"/>
      <sheetName val="Basic_Information"/>
      <sheetName val="JOB"/>
      <sheetName val="BPI-LOP"/>
      <sheetName val="mapping"/>
      <sheetName val="Final"/>
      <sheetName val="CF RECONCILE - 1"/>
      <sheetName val="List Plant"/>
      <sheetName val="CHITIET VL-NC-TT1p"/>
      <sheetName val="TONGKE3p"/>
      <sheetName val="P&amp;L"/>
      <sheetName val="MACRO2"/>
      <sheetName val="MTO REV.2(ARMOR)"/>
      <sheetName val="CHITIET VL-NCHT1 (2)"/>
      <sheetName val="Detail"/>
      <sheetName val="Stock Oishi หน่วย"/>
      <sheetName val="Timing"/>
      <sheetName val="PL FR"/>
      <sheetName val="TrialBalance_Q3-2002"/>
      <sheetName val="Base_Rental"/>
      <sheetName val="_"/>
      <sheetName val="ตัดขายใหม่_ก_พ_57"/>
      <sheetName val="งบการเงิน"/>
      <sheetName val="cash flow 2"/>
    </sheetNames>
    <sheetDataSet>
      <sheetData sheetId="0" refreshError="1"/>
      <sheetData sheetId="1" refreshError="1">
        <row r="10">
          <cell r="L10">
            <v>86676260.299999997</v>
          </cell>
        </row>
      </sheetData>
      <sheetData sheetId="2" refreshError="1">
        <row r="10">
          <cell r="L10">
            <v>86676260.299999997</v>
          </cell>
        </row>
        <row r="17">
          <cell r="U17">
            <v>953133469.62000012</v>
          </cell>
        </row>
      </sheetData>
      <sheetData sheetId="3" refreshError="1"/>
      <sheetData sheetId="4"/>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sheetData sheetId="124" refreshError="1"/>
      <sheetData sheetId="125" refreshError="1"/>
      <sheetData sheetId="126" refreshError="1"/>
      <sheetData sheetId="127" refreshError="1"/>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sheetData sheetId="284"/>
      <sheetData sheetId="285"/>
      <sheetData sheetId="286"/>
      <sheetData sheetId="287"/>
      <sheetData sheetId="288"/>
      <sheetData sheetId="289"/>
      <sheetData sheetId="290"/>
      <sheetData sheetId="291"/>
      <sheetData sheetId="292"/>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sheetData sheetId="318"/>
      <sheetData sheetId="319"/>
      <sheetData sheetId="320"/>
      <sheetData sheetId="321"/>
      <sheetData sheetId="322"/>
      <sheetData sheetId="323"/>
      <sheetData sheetId="324"/>
      <sheetData sheetId="325"/>
      <sheetData sheetId="326"/>
      <sheetData sheetId="327"/>
      <sheetData sheetId="328"/>
      <sheetData sheetId="329"/>
      <sheetData sheetId="330"/>
      <sheetData sheetId="331">
        <row r="10">
          <cell r="L10">
            <v>0</v>
          </cell>
        </row>
      </sheetData>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sheetData sheetId="349"/>
      <sheetData sheetId="350"/>
      <sheetData sheetId="351"/>
      <sheetData sheetId="352"/>
      <sheetData sheetId="353"/>
      <sheetData sheetId="354"/>
      <sheetData sheetId="355"/>
      <sheetData sheetId="356"/>
      <sheetData sheetId="357"/>
      <sheetData sheetId="358"/>
      <sheetData sheetId="359"/>
      <sheetData sheetId="360"/>
      <sheetData sheetId="36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sheetData sheetId="385"/>
      <sheetData sheetId="386"/>
      <sheetData sheetId="387"/>
      <sheetData sheetId="388" refreshError="1"/>
      <sheetData sheetId="389" refreshError="1"/>
    </sheetDataSet>
  </externalBook>
</externalLink>
</file>

<file path=xl/externalLinks/externalLink10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ame"/>
      <sheetName val="เงินเดือน"/>
      <sheetName val="โบนัสLINE"/>
      <sheetName val="อบถุงมือ"/>
      <sheetName val="PM"/>
      <sheetName val="โบนัสเช็กSSCI"/>
      <sheetName val="QC_Line"/>
      <sheetName val="สรุปโบนัส LINE"/>
      <sheetName val="เช็กFDAPFSCII"/>
      <sheetName val="ฟอร์เมอร์"/>
      <sheetName val="PF"/>
      <sheetName val="คอมปาว"/>
      <sheetName val="สรุป "/>
      <sheetName val="คิดเงินถอดฯ"/>
      <sheetName val="เข้าแผนก"/>
      <sheetName val="คิดเงินคุมเครื่อง"/>
      <sheetName val="CKSSC1"/>
      <sheetName val="CKPF1+2"/>
      <sheetName val="PF1+2"/>
      <sheetName val="หัก"/>
      <sheetName val="01"/>
      <sheetName val="Data 1-15"/>
      <sheetName val="ทดลอง1"/>
      <sheetName val="02"/>
      <sheetName val="CODE,NAME"/>
      <sheetName val="ดอกเบี้ยรับ"/>
      <sheetName val="group"/>
      <sheetName val="สรุปโบนัส_LINE"/>
      <sheetName val="สรุป_"/>
      <sheetName val="Data_1-15"/>
      <sheetName val="สรุปโบนัส_LINE1"/>
      <sheetName val="สรุป_1"/>
      <sheetName val="Data_1-151"/>
      <sheetName val="BS Grp"/>
      <sheetName val="สรุปโบนัส_LINE2"/>
      <sheetName val="สรุป_2"/>
      <sheetName val="Data_1-152"/>
      <sheetName val="BS_Grp"/>
    </sheetNames>
    <sheetDataSet>
      <sheetData sheetId="0" refreshError="1">
        <row r="1">
          <cell r="A1" t="str">
            <v>001201002</v>
          </cell>
          <cell r="B1" t="str">
            <v>นายอนันต์  พฤกษานุศักดิ์</v>
          </cell>
          <cell r="C1">
            <v>0</v>
          </cell>
        </row>
        <row r="2">
          <cell r="A2" t="str">
            <v>001201005</v>
          </cell>
          <cell r="B2" t="str">
            <v>ดร.พูนสุข  เชิดเกียรติกำจาย</v>
          </cell>
          <cell r="C2">
            <v>0</v>
          </cell>
        </row>
        <row r="3">
          <cell r="A3" t="str">
            <v>001201007</v>
          </cell>
          <cell r="B3" t="str">
            <v>นายอาศรม  อักษรนำ</v>
          </cell>
          <cell r="C3" t="str">
            <v>9381069603</v>
          </cell>
        </row>
        <row r="4">
          <cell r="A4" t="str">
            <v>001201010</v>
          </cell>
          <cell r="B4" t="str">
            <v>นายภัทราวุธ  พาณิชย์กุล</v>
          </cell>
          <cell r="C4">
            <v>0</v>
          </cell>
        </row>
        <row r="5">
          <cell r="A5" t="str">
            <v>001201011</v>
          </cell>
          <cell r="B5" t="str">
            <v>นางขวัญกมล  ชโลธรสุทธิ</v>
          </cell>
          <cell r="C5">
            <v>0</v>
          </cell>
        </row>
        <row r="6">
          <cell r="A6" t="str">
            <v>001201017</v>
          </cell>
          <cell r="B6" t="str">
            <v>น.ส.อมรรัตน์  ศรีประพันธ์</v>
          </cell>
          <cell r="C6" t="str">
            <v>9381075492</v>
          </cell>
        </row>
        <row r="7">
          <cell r="A7" t="str">
            <v>001201018</v>
          </cell>
          <cell r="B7" t="str">
            <v>นายอุดม  พฤกษานุศักดิ์</v>
          </cell>
          <cell r="C7" t="str">
            <v>9381069662</v>
          </cell>
        </row>
        <row r="8">
          <cell r="A8" t="str">
            <v>001202002</v>
          </cell>
          <cell r="B8" t="str">
            <v>นางสนธยา  พลรัตน์</v>
          </cell>
          <cell r="C8" t="str">
            <v>9381060916</v>
          </cell>
        </row>
        <row r="9">
          <cell r="A9" t="str">
            <v>001202006</v>
          </cell>
          <cell r="B9" t="str">
            <v>นายสมจิตร  คงสง</v>
          </cell>
          <cell r="C9" t="str">
            <v>9381014329</v>
          </cell>
        </row>
        <row r="10">
          <cell r="A10" t="str">
            <v>001202008</v>
          </cell>
          <cell r="B10" t="str">
            <v>น.ส.ชนิดา  สวัสดิปาณี</v>
          </cell>
          <cell r="C10" t="str">
            <v>9381074909</v>
          </cell>
        </row>
        <row r="11">
          <cell r="A11" t="str">
            <v>001202015</v>
          </cell>
          <cell r="B11" t="str">
            <v>นางบุญช่วย  รุ่งเรือง</v>
          </cell>
          <cell r="C11" t="str">
            <v>9381069093</v>
          </cell>
        </row>
        <row r="12">
          <cell r="A12" t="str">
            <v>001202016</v>
          </cell>
          <cell r="B12" t="str">
            <v>นายสมัย  พลรัตน์</v>
          </cell>
          <cell r="C12" t="str">
            <v>9381069026</v>
          </cell>
        </row>
        <row r="13">
          <cell r="A13" t="str">
            <v>001202017</v>
          </cell>
          <cell r="B13" t="str">
            <v>นายเสษฉัน  กาสา</v>
          </cell>
          <cell r="C13" t="str">
            <v>9381075468</v>
          </cell>
        </row>
        <row r="14">
          <cell r="A14" t="str">
            <v>001202020</v>
          </cell>
          <cell r="B14" t="str">
            <v>นายณัฐพงศ์  วะนา</v>
          </cell>
          <cell r="C14" t="str">
            <v>9381070164</v>
          </cell>
        </row>
        <row r="15">
          <cell r="A15" t="str">
            <v>001202022</v>
          </cell>
          <cell r="B15" t="str">
            <v>นายอนันต์  ทองหยิบ</v>
          </cell>
          <cell r="C15" t="str">
            <v>9381070261</v>
          </cell>
        </row>
        <row r="16">
          <cell r="A16" t="str">
            <v>001202023</v>
          </cell>
          <cell r="B16" t="str">
            <v>นายสมนึก  มิดหวัง</v>
          </cell>
          <cell r="C16" t="str">
            <v>9381070970</v>
          </cell>
        </row>
        <row r="17">
          <cell r="A17" t="str">
            <v>001202026</v>
          </cell>
          <cell r="B17" t="str">
            <v>นางอัมพันธ์  หนูจีนเส้ง</v>
          </cell>
          <cell r="C17" t="str">
            <v>9381069441</v>
          </cell>
        </row>
        <row r="18">
          <cell r="A18" t="str">
            <v>001202032</v>
          </cell>
          <cell r="B18" t="str">
            <v>นายเจษฎาภรณ์  เจะโส</v>
          </cell>
          <cell r="C18" t="str">
            <v>9381069034</v>
          </cell>
        </row>
        <row r="19">
          <cell r="A19" t="str">
            <v>001202033</v>
          </cell>
          <cell r="B19" t="str">
            <v>นายสนม  สาแสน</v>
          </cell>
          <cell r="C19" t="str">
            <v>9381066930</v>
          </cell>
        </row>
        <row r="20">
          <cell r="A20" t="str">
            <v>001202034</v>
          </cell>
          <cell r="B20" t="str">
            <v>นายอำนวยพร  โอกะนิตย์</v>
          </cell>
          <cell r="C20" t="str">
            <v>9381060258</v>
          </cell>
        </row>
        <row r="21">
          <cell r="A21" t="str">
            <v>001202035</v>
          </cell>
          <cell r="B21" t="str">
            <v>น.ส.จณิศรา  สุวัฒนกุล</v>
          </cell>
          <cell r="C21" t="str">
            <v>9381070075</v>
          </cell>
        </row>
        <row r="22">
          <cell r="A22" t="str">
            <v>001202039</v>
          </cell>
          <cell r="B22" t="str">
            <v>นางสมฤดี  ณ สงขลา</v>
          </cell>
          <cell r="C22" t="str">
            <v>9381070709</v>
          </cell>
        </row>
        <row r="23">
          <cell r="A23" t="str">
            <v>001202040</v>
          </cell>
          <cell r="B23" t="str">
            <v>น.ส.อุทุมพร  บุญณะ</v>
          </cell>
          <cell r="C23" t="str">
            <v>9381052638</v>
          </cell>
        </row>
        <row r="24">
          <cell r="A24" t="str">
            <v>001202043</v>
          </cell>
          <cell r="B24" t="str">
            <v>น.ส.สงกรานต์  โรจนหัสดินทร์</v>
          </cell>
          <cell r="C24" t="str">
            <v>9381070717</v>
          </cell>
        </row>
        <row r="25">
          <cell r="A25" t="str">
            <v>001202049</v>
          </cell>
          <cell r="B25" t="str">
            <v>น.ส.สินีนาฏ  เตชวรรณโต</v>
          </cell>
          <cell r="C25" t="str">
            <v>9381062862</v>
          </cell>
        </row>
        <row r="26">
          <cell r="A26" t="str">
            <v>001202056</v>
          </cell>
          <cell r="B26" t="str">
            <v>น.ส.อัดชรี  จิเบ็ญจะ</v>
          </cell>
          <cell r="C26" t="str">
            <v>9381040583</v>
          </cell>
        </row>
        <row r="27">
          <cell r="A27" t="str">
            <v>001202059</v>
          </cell>
          <cell r="B27" t="str">
            <v>นายจำลอง  พลรัตน์</v>
          </cell>
          <cell r="C27" t="str">
            <v>9381070946</v>
          </cell>
        </row>
        <row r="28">
          <cell r="A28" t="str">
            <v>001202060</v>
          </cell>
          <cell r="B28" t="str">
            <v>นายระนอง  พลรัตน์</v>
          </cell>
          <cell r="C28" t="str">
            <v>9381064253</v>
          </cell>
        </row>
        <row r="29">
          <cell r="A29" t="str">
            <v>001202068</v>
          </cell>
          <cell r="B29" t="str">
            <v>นายเจริญ  พุทธัสโร</v>
          </cell>
          <cell r="C29" t="str">
            <v>9381070997</v>
          </cell>
        </row>
        <row r="30">
          <cell r="A30" t="str">
            <v>001202070</v>
          </cell>
          <cell r="B30" t="str">
            <v>นายสุทัศน์  ธรรมโชติ</v>
          </cell>
          <cell r="C30" t="str">
            <v>9381070881</v>
          </cell>
        </row>
        <row r="31">
          <cell r="A31" t="str">
            <v>001202080</v>
          </cell>
          <cell r="B31" t="str">
            <v>นายอำระ  สะแหละ</v>
          </cell>
          <cell r="C31" t="str">
            <v>9381108668</v>
          </cell>
        </row>
        <row r="32">
          <cell r="A32" t="str">
            <v>001202082</v>
          </cell>
          <cell r="B32" t="str">
            <v>น.ส.ศันสนีย์  เทพนิมิตร</v>
          </cell>
          <cell r="C32" t="str">
            <v>9381119325</v>
          </cell>
        </row>
        <row r="33">
          <cell r="A33" t="str">
            <v>001202086</v>
          </cell>
          <cell r="B33" t="str">
            <v>นายพงศ์พิชิต  นรังสิทธิ์</v>
          </cell>
          <cell r="C33" t="str">
            <v>9381127328</v>
          </cell>
        </row>
        <row r="34">
          <cell r="A34" t="str">
            <v>001202088</v>
          </cell>
          <cell r="B34" t="str">
            <v>นายศุภโชค  กันตังกุล</v>
          </cell>
          <cell r="C34" t="str">
            <v>9381129541</v>
          </cell>
        </row>
        <row r="35">
          <cell r="A35" t="str">
            <v>001202089</v>
          </cell>
          <cell r="B35" t="str">
            <v>น.ส.สิริธร  แก้วกล่ำ</v>
          </cell>
          <cell r="C35" t="str">
            <v>9381129738</v>
          </cell>
        </row>
        <row r="36">
          <cell r="A36" t="str">
            <v>001202090</v>
          </cell>
          <cell r="B36" t="str">
            <v>นายวาสนา  ช่อเขียว</v>
          </cell>
          <cell r="C36" t="str">
            <v>9381129746</v>
          </cell>
        </row>
        <row r="37">
          <cell r="A37" t="str">
            <v>001202098</v>
          </cell>
          <cell r="B37" t="str">
            <v>น.ส.เอกลักขณ์  ชมบุญ</v>
          </cell>
          <cell r="C37" t="str">
            <v>9381137900</v>
          </cell>
        </row>
        <row r="38">
          <cell r="A38" t="str">
            <v>001202099</v>
          </cell>
          <cell r="B38" t="str">
            <v>นายประพันธ์  แสนสุข</v>
          </cell>
          <cell r="C38" t="str">
            <v>9381070334</v>
          </cell>
        </row>
        <row r="39">
          <cell r="A39" t="str">
            <v>001202101</v>
          </cell>
          <cell r="B39" t="str">
            <v>นายภิญโญ  สามารถ</v>
          </cell>
          <cell r="C39" t="str">
            <v>9381156883</v>
          </cell>
        </row>
        <row r="40">
          <cell r="A40" t="str">
            <v>001202102</v>
          </cell>
          <cell r="B40" t="str">
            <v>นายสกุลศักดิ์  ณ สงขลา</v>
          </cell>
          <cell r="C40" t="str">
            <v>9381156891</v>
          </cell>
        </row>
        <row r="41">
          <cell r="A41" t="str">
            <v>001202109</v>
          </cell>
          <cell r="B41" t="str">
            <v>นายสัญญา  ชะนะดี</v>
          </cell>
          <cell r="C41" t="str">
            <v>9381046190</v>
          </cell>
        </row>
        <row r="42">
          <cell r="A42" t="str">
            <v>001202119</v>
          </cell>
          <cell r="B42" t="str">
            <v>นายกำพล  แซ่จิว</v>
          </cell>
          <cell r="C42" t="str">
            <v>9381171661</v>
          </cell>
        </row>
        <row r="43">
          <cell r="A43" t="str">
            <v>001202120</v>
          </cell>
          <cell r="B43" t="str">
            <v>ว่าที่ ร.ตวิศิษฐ์  บำรุงแขวง</v>
          </cell>
          <cell r="C43" t="str">
            <v>9381172048</v>
          </cell>
        </row>
        <row r="44">
          <cell r="A44" t="str">
            <v>001202123</v>
          </cell>
          <cell r="B44" t="str">
            <v>น.ส.โรสณา  มะรอซี</v>
          </cell>
          <cell r="C44" t="str">
            <v>9381172544</v>
          </cell>
        </row>
        <row r="45">
          <cell r="A45" t="str">
            <v>001202127</v>
          </cell>
          <cell r="B45" t="str">
            <v>นายสงบ  สุขสวัสดิ์</v>
          </cell>
          <cell r="C45" t="str">
            <v>9381172358</v>
          </cell>
        </row>
        <row r="46">
          <cell r="A46" t="str">
            <v>001202130</v>
          </cell>
          <cell r="B46" t="str">
            <v>นายอลงกรณ์  อ๋องสกุล</v>
          </cell>
          <cell r="C46" t="str">
            <v>9381173591</v>
          </cell>
        </row>
        <row r="47">
          <cell r="A47" t="str">
            <v>001202133</v>
          </cell>
          <cell r="B47" t="str">
            <v>นายเดชา  หวังดำ</v>
          </cell>
          <cell r="C47" t="str">
            <v>9381070008</v>
          </cell>
        </row>
        <row r="48">
          <cell r="A48" t="str">
            <v>001202134</v>
          </cell>
          <cell r="B48" t="str">
            <v>นายยู่โสบ   บุตรเหลบ</v>
          </cell>
          <cell r="C48" t="str">
            <v>9381070180</v>
          </cell>
        </row>
        <row r="49">
          <cell r="A49" t="str">
            <v>001202135</v>
          </cell>
          <cell r="B49" t="str">
            <v>นายบุญมา  เถาสุวรรณ</v>
          </cell>
          <cell r="C49" t="str">
            <v>9381180083</v>
          </cell>
        </row>
        <row r="50">
          <cell r="A50" t="str">
            <v>001202140</v>
          </cell>
          <cell r="B50" t="str">
            <v>นายไมตรี  ด้วงดี</v>
          </cell>
          <cell r="C50" t="str">
            <v>9381185468</v>
          </cell>
        </row>
        <row r="51">
          <cell r="A51" t="str">
            <v>001202141</v>
          </cell>
          <cell r="B51" t="str">
            <v>นายสมจิต  โมสิกานนท์</v>
          </cell>
          <cell r="C51" t="str">
            <v>9381172242</v>
          </cell>
        </row>
        <row r="52">
          <cell r="A52" t="str">
            <v>001202159</v>
          </cell>
          <cell r="B52" t="str">
            <v>นายปราโมชน์  กายราช</v>
          </cell>
          <cell r="C52" t="str">
            <v>9381190984</v>
          </cell>
        </row>
        <row r="53">
          <cell r="A53" t="str">
            <v>001202162</v>
          </cell>
          <cell r="B53" t="str">
            <v>น.ส.เกศรา  ทองปิ่น</v>
          </cell>
          <cell r="C53" t="str">
            <v>9381195536</v>
          </cell>
        </row>
        <row r="54">
          <cell r="A54" t="str">
            <v>001202163</v>
          </cell>
          <cell r="B54" t="str">
            <v>นายพิเชฐ  หมัดสา</v>
          </cell>
          <cell r="C54" t="str">
            <v>9381076391</v>
          </cell>
        </row>
        <row r="55">
          <cell r="A55" t="str">
            <v>001202164</v>
          </cell>
          <cell r="B55" t="str">
            <v>นายเกรียงศักดิ์  ปริศวงศ์</v>
          </cell>
          <cell r="C55" t="str">
            <v>9381200904</v>
          </cell>
        </row>
        <row r="56">
          <cell r="A56" t="str">
            <v>001202166</v>
          </cell>
          <cell r="B56" t="str">
            <v>นายสิงห์  ไชยศรีรัมย์</v>
          </cell>
          <cell r="C56" t="str">
            <v>9381072833</v>
          </cell>
        </row>
        <row r="57">
          <cell r="A57" t="str">
            <v>001202169</v>
          </cell>
          <cell r="B57" t="str">
            <v>น.ส.รุ้งนภา  ธรรมรักษ์</v>
          </cell>
          <cell r="C57" t="str">
            <v>9381207488</v>
          </cell>
        </row>
        <row r="58">
          <cell r="A58" t="str">
            <v>001202170</v>
          </cell>
          <cell r="B58" t="str">
            <v>นายกรกต  ประดิษฐ์</v>
          </cell>
          <cell r="C58" t="str">
            <v>9381208875</v>
          </cell>
        </row>
        <row r="59">
          <cell r="A59" t="str">
            <v>001202171</v>
          </cell>
          <cell r="B59" t="str">
            <v>นายจีระพงศ์  รักประสูตร</v>
          </cell>
          <cell r="C59" t="str">
            <v>9381208271</v>
          </cell>
        </row>
        <row r="60">
          <cell r="A60" t="str">
            <v>001202172</v>
          </cell>
          <cell r="B60" t="str">
            <v>นายสมพร  เย็นสุข</v>
          </cell>
          <cell r="C60" t="str">
            <v>9381185956</v>
          </cell>
        </row>
        <row r="61">
          <cell r="A61" t="str">
            <v>001202173</v>
          </cell>
          <cell r="B61" t="str">
            <v>นายชาญวิทย์  ประเสริฐวชิรากุล</v>
          </cell>
          <cell r="C61" t="str">
            <v>9381208883</v>
          </cell>
        </row>
        <row r="62">
          <cell r="A62" t="str">
            <v>001202174</v>
          </cell>
          <cell r="B62" t="str">
            <v>นายพิทัก  แร่กาสินธุ์</v>
          </cell>
          <cell r="C62" t="str">
            <v>9381208891</v>
          </cell>
        </row>
        <row r="63">
          <cell r="A63" t="str">
            <v>001202175</v>
          </cell>
          <cell r="B63" t="str">
            <v>นายอิสมะแอ  ล่อหลี</v>
          </cell>
          <cell r="C63" t="str">
            <v>9381208905</v>
          </cell>
        </row>
        <row r="64">
          <cell r="A64" t="str">
            <v>001202176</v>
          </cell>
          <cell r="B64" t="str">
            <v>นายธีระยุทธ  ศรีสังค์</v>
          </cell>
          <cell r="C64" t="str">
            <v>9381069697</v>
          </cell>
        </row>
        <row r="65">
          <cell r="A65" t="str">
            <v>001202177</v>
          </cell>
          <cell r="B65" t="str">
            <v>น.ส.จริญญา  จิโรจน์กุล</v>
          </cell>
          <cell r="C65" t="str">
            <v>9381143617</v>
          </cell>
        </row>
        <row r="66">
          <cell r="A66" t="str">
            <v>001202178</v>
          </cell>
          <cell r="B66" t="str">
            <v>นายปกรณ์รัฐ  ศักดา</v>
          </cell>
          <cell r="C66" t="str">
            <v>9381211809</v>
          </cell>
        </row>
        <row r="67">
          <cell r="A67" t="str">
            <v>001202179</v>
          </cell>
          <cell r="B67" t="str">
            <v>นายสัมพันธ์  กล้าเวช</v>
          </cell>
          <cell r="C67" t="str">
            <v>9381211817</v>
          </cell>
        </row>
        <row r="68">
          <cell r="A68" t="str">
            <v>001202180</v>
          </cell>
          <cell r="B68" t="str">
            <v>นายยะฝาด  อีหวี</v>
          </cell>
          <cell r="C68" t="str">
            <v>9381223424</v>
          </cell>
        </row>
        <row r="69">
          <cell r="A69" t="str">
            <v>001202181</v>
          </cell>
          <cell r="B69" t="str">
            <v>น.ส.จารุวรรณ  จารุภาสกร</v>
          </cell>
          <cell r="C69" t="str">
            <v>9381224919</v>
          </cell>
        </row>
        <row r="70">
          <cell r="A70" t="str">
            <v>001202182</v>
          </cell>
          <cell r="B70" t="str">
            <v>นายนฤชิต  มณีโชติ</v>
          </cell>
          <cell r="C70" t="str">
            <v>9381225141</v>
          </cell>
        </row>
        <row r="71">
          <cell r="A71" t="str">
            <v>001202183</v>
          </cell>
          <cell r="B71" t="str">
            <v>นายบัญชา  นามบุตร</v>
          </cell>
          <cell r="C71" t="str">
            <v>9381075425</v>
          </cell>
        </row>
        <row r="72">
          <cell r="A72" t="str">
            <v>001202184</v>
          </cell>
          <cell r="B72" t="str">
            <v>นายนพดล  น้ำขาว</v>
          </cell>
          <cell r="C72" t="str">
            <v>9381256047</v>
          </cell>
        </row>
        <row r="73">
          <cell r="A73" t="str">
            <v>001202185</v>
          </cell>
          <cell r="B73" t="str">
            <v>นายเอกชัย  ภวชโลทร</v>
          </cell>
          <cell r="C73" t="str">
            <v>9381257795</v>
          </cell>
        </row>
        <row r="74">
          <cell r="A74" t="str">
            <v>001202186</v>
          </cell>
          <cell r="B74" t="str">
            <v>นายวีระชัย  ศรีสุขใส</v>
          </cell>
          <cell r="C74" t="str">
            <v>9381263582</v>
          </cell>
        </row>
        <row r="75">
          <cell r="A75" t="str">
            <v>001202187</v>
          </cell>
          <cell r="B75" t="str">
            <v>นายชัชวาล  อ่อนอุไร</v>
          </cell>
          <cell r="C75" t="str">
            <v>9381263574</v>
          </cell>
        </row>
        <row r="76">
          <cell r="A76" t="str">
            <v>001202188</v>
          </cell>
          <cell r="B76" t="str">
            <v>นายพีรภัทร  ชวนานันท์</v>
          </cell>
          <cell r="C76" t="str">
            <v>9381272131</v>
          </cell>
        </row>
        <row r="77">
          <cell r="A77" t="str">
            <v>001203001</v>
          </cell>
          <cell r="B77" t="str">
            <v>นายสนทยา  เจตนา</v>
          </cell>
          <cell r="C77" t="str">
            <v>9381067244</v>
          </cell>
        </row>
        <row r="78">
          <cell r="A78" t="str">
            <v>001203002</v>
          </cell>
          <cell r="B78" t="str">
            <v>นายสุรศักดิ์  พรหมชาติ</v>
          </cell>
          <cell r="C78" t="str">
            <v>9381111723</v>
          </cell>
        </row>
        <row r="79">
          <cell r="A79" t="str">
            <v>001203003</v>
          </cell>
          <cell r="B79" t="str">
            <v>นายองอาจ  ชูศรี</v>
          </cell>
          <cell r="C79" t="str">
            <v>9381069557</v>
          </cell>
        </row>
        <row r="80">
          <cell r="A80" t="str">
            <v>001203004</v>
          </cell>
          <cell r="B80" t="str">
            <v>นายไพฑูล  จันทเลิศ</v>
          </cell>
          <cell r="C80" t="str">
            <v>9381138354</v>
          </cell>
        </row>
        <row r="81">
          <cell r="A81" t="str">
            <v>001203005</v>
          </cell>
          <cell r="B81" t="str">
            <v>นายฤทธิเดช  แก้วพิทักษ์</v>
          </cell>
          <cell r="C81" t="str">
            <v>9381138389</v>
          </cell>
        </row>
        <row r="82">
          <cell r="A82" t="str">
            <v>001203006</v>
          </cell>
          <cell r="B82" t="str">
            <v>น.ส.เพลินพรรณ  เหมโก</v>
          </cell>
          <cell r="C82" t="str">
            <v>9381042012</v>
          </cell>
        </row>
        <row r="83">
          <cell r="A83" t="str">
            <v>001203007</v>
          </cell>
          <cell r="B83" t="str">
            <v>นายไพศาล  ศรีสวนแก้ว</v>
          </cell>
          <cell r="C83" t="str">
            <v>9381070814</v>
          </cell>
        </row>
        <row r="84">
          <cell r="A84" t="str">
            <v>001203008</v>
          </cell>
          <cell r="B84" t="str">
            <v>นายภิญญา  นาคทิม</v>
          </cell>
          <cell r="C84" t="str">
            <v>9381172463</v>
          </cell>
        </row>
        <row r="85">
          <cell r="A85" t="str">
            <v>001203009</v>
          </cell>
          <cell r="B85" t="str">
            <v>นายมนัส  พายุมาศ</v>
          </cell>
          <cell r="C85" t="str">
            <v>9381038848</v>
          </cell>
        </row>
        <row r="86">
          <cell r="A86" t="str">
            <v>001203010</v>
          </cell>
          <cell r="B86" t="str">
            <v>นายถนอม  วันละ</v>
          </cell>
          <cell r="C86" t="str">
            <v>9381026904</v>
          </cell>
        </row>
        <row r="87">
          <cell r="A87" t="str">
            <v>001203011</v>
          </cell>
          <cell r="B87" t="str">
            <v>นายประยูร  เพ็ชรรักษ์</v>
          </cell>
          <cell r="C87" t="str">
            <v>9381069700</v>
          </cell>
        </row>
        <row r="88">
          <cell r="A88" t="str">
            <v>001203012</v>
          </cell>
          <cell r="B88" t="str">
            <v>นายเอกภักดิ์  ศักดิ์ธานี</v>
          </cell>
          <cell r="C88" t="str">
            <v>9381172455</v>
          </cell>
        </row>
        <row r="89">
          <cell r="A89" t="str">
            <v>001203013</v>
          </cell>
          <cell r="B89" t="str">
            <v>น.ส.ทิพารัตน์  อรรคณิต</v>
          </cell>
          <cell r="C89" t="str">
            <v>9381069867</v>
          </cell>
        </row>
        <row r="90">
          <cell r="A90" t="str">
            <v>001203014</v>
          </cell>
          <cell r="B90" t="str">
            <v>นายวรัญชัย  ลรรพรัตน์</v>
          </cell>
          <cell r="C90" t="str">
            <v>9381069891</v>
          </cell>
        </row>
        <row r="91">
          <cell r="A91" t="str">
            <v>001203015</v>
          </cell>
          <cell r="B91" t="str">
            <v>นายวิรัตน์  ทองหนูนุ้ย</v>
          </cell>
          <cell r="C91" t="str">
            <v>9381068933</v>
          </cell>
        </row>
        <row r="92">
          <cell r="A92" t="str">
            <v>001203016</v>
          </cell>
          <cell r="B92" t="str">
            <v>นายศักริยา  หลำหลี</v>
          </cell>
          <cell r="C92" t="str">
            <v>9381070598</v>
          </cell>
        </row>
        <row r="93">
          <cell r="A93" t="str">
            <v>001203017</v>
          </cell>
          <cell r="B93" t="str">
            <v>นางพันทิวา  โภชนกิจ</v>
          </cell>
          <cell r="C93" t="str">
            <v>9381095671</v>
          </cell>
        </row>
        <row r="94">
          <cell r="A94" t="str">
            <v>001203019</v>
          </cell>
          <cell r="B94" t="str">
            <v>นายบุญช่วย  จันทร์ฤทธิ์</v>
          </cell>
          <cell r="C94" t="str">
            <v>9381091919</v>
          </cell>
        </row>
        <row r="95">
          <cell r="A95" t="str">
            <v>001203023</v>
          </cell>
          <cell r="B95" t="str">
            <v>นายวรวิทย์  ทองฟุก</v>
          </cell>
          <cell r="C95" t="str">
            <v>9381127336</v>
          </cell>
        </row>
        <row r="96">
          <cell r="A96" t="str">
            <v>001203025</v>
          </cell>
          <cell r="B96" t="str">
            <v>นายวรพล  เกียรติยิ่งอำพร</v>
          </cell>
          <cell r="C96" t="str">
            <v>9381129703</v>
          </cell>
        </row>
        <row r="97">
          <cell r="A97" t="str">
            <v>001203026</v>
          </cell>
          <cell r="B97" t="str">
            <v>นายกอบบุญ  วุฒิกระพันธ์</v>
          </cell>
          <cell r="C97" t="str">
            <v>9381132232</v>
          </cell>
        </row>
        <row r="98">
          <cell r="A98" t="str">
            <v>001203041</v>
          </cell>
          <cell r="B98" t="str">
            <v>นายเจริญรงค์  ทองดี</v>
          </cell>
          <cell r="C98" t="str">
            <v>9381181683</v>
          </cell>
        </row>
        <row r="99">
          <cell r="A99" t="str">
            <v>001203042</v>
          </cell>
          <cell r="B99" t="str">
            <v>นายชาตรี  หนูเขียว</v>
          </cell>
          <cell r="C99" t="str">
            <v>9381181950</v>
          </cell>
        </row>
        <row r="100">
          <cell r="A100" t="str">
            <v>001203044</v>
          </cell>
          <cell r="B100" t="str">
            <v>นายนันทิศักดิ์  จิราสิต</v>
          </cell>
          <cell r="C100" t="str">
            <v>9381183058</v>
          </cell>
        </row>
        <row r="101">
          <cell r="A101" t="str">
            <v>001203047</v>
          </cell>
          <cell r="B101" t="str">
            <v>นายกิตติ  บัวชุม</v>
          </cell>
          <cell r="C101" t="str">
            <v>9381132445</v>
          </cell>
        </row>
        <row r="102">
          <cell r="A102" t="str">
            <v>001203048</v>
          </cell>
          <cell r="B102" t="str">
            <v>นายสุทธา  ไกรสวัสดิ์</v>
          </cell>
          <cell r="C102" t="str">
            <v>9381059357</v>
          </cell>
        </row>
        <row r="103">
          <cell r="A103" t="str">
            <v>001203049</v>
          </cell>
          <cell r="B103" t="str">
            <v>นายภูมิน  จันทะนาม</v>
          </cell>
          <cell r="C103" t="str">
            <v>9381070695</v>
          </cell>
        </row>
        <row r="104">
          <cell r="A104" t="str">
            <v>001203050</v>
          </cell>
          <cell r="B104" t="str">
            <v>นายอนุชา  มุณีกาญจน์</v>
          </cell>
          <cell r="C104" t="str">
            <v>9381069883</v>
          </cell>
        </row>
        <row r="105">
          <cell r="A105" t="str">
            <v>001203051</v>
          </cell>
          <cell r="B105" t="str">
            <v>นายชาตรี  นรพิณ</v>
          </cell>
          <cell r="C105" t="str">
            <v>9381075859</v>
          </cell>
        </row>
        <row r="106">
          <cell r="A106" t="str">
            <v>001203052</v>
          </cell>
          <cell r="B106" t="str">
            <v>นายอนันต์  รัตนบุรี</v>
          </cell>
          <cell r="C106" t="str">
            <v>9381075476</v>
          </cell>
        </row>
        <row r="107">
          <cell r="A107" t="str">
            <v>001203053</v>
          </cell>
          <cell r="B107" t="str">
            <v>น.ส.ดารินทร์  เคล้าดี</v>
          </cell>
          <cell r="C107" t="str">
            <v>9381061009</v>
          </cell>
        </row>
        <row r="108">
          <cell r="A108" t="str">
            <v>001203055</v>
          </cell>
          <cell r="B108" t="str">
            <v>นายกาญจน์  เพ็ชรศรี</v>
          </cell>
          <cell r="C108" t="str">
            <v>9381074968</v>
          </cell>
        </row>
        <row r="109">
          <cell r="A109" t="str">
            <v>001203056</v>
          </cell>
          <cell r="B109" t="str">
            <v>นายธวัช  วงศ์สุริยะ</v>
          </cell>
          <cell r="C109" t="str">
            <v>9381067589</v>
          </cell>
        </row>
        <row r="110">
          <cell r="A110" t="str">
            <v>001203057</v>
          </cell>
          <cell r="B110" t="str">
            <v>นายวิโชติ  จีระพันธ์</v>
          </cell>
          <cell r="C110" t="str">
            <v>9381070415</v>
          </cell>
        </row>
        <row r="111">
          <cell r="A111" t="str">
            <v>001203058</v>
          </cell>
          <cell r="B111" t="str">
            <v>น.ส.อภิญญา  ทองน้อย</v>
          </cell>
          <cell r="C111" t="str">
            <v>9381071152</v>
          </cell>
        </row>
        <row r="112">
          <cell r="A112" t="str">
            <v>001203059</v>
          </cell>
          <cell r="B112" t="str">
            <v>น.ส.พรสวรรค์  ชัยชนะ</v>
          </cell>
          <cell r="C112" t="str">
            <v>9381072183</v>
          </cell>
        </row>
        <row r="113">
          <cell r="A113" t="str">
            <v>001203060</v>
          </cell>
          <cell r="B113" t="str">
            <v>นางอารมย์  ขุนทองปาน</v>
          </cell>
          <cell r="C113" t="str">
            <v>9381096864</v>
          </cell>
        </row>
        <row r="114">
          <cell r="A114" t="str">
            <v>001203061</v>
          </cell>
          <cell r="B114" t="str">
            <v>นายธีระศักดิ์  มุขประดับ</v>
          </cell>
          <cell r="C114" t="str">
            <v>9381119511</v>
          </cell>
        </row>
        <row r="115">
          <cell r="A115" t="str">
            <v>001203062</v>
          </cell>
          <cell r="B115" t="str">
            <v>นายวิสูตร  ไพบูลย์สมบัติ</v>
          </cell>
          <cell r="C115" t="str">
            <v>9381124272</v>
          </cell>
        </row>
        <row r="116">
          <cell r="A116" t="str">
            <v>001203064</v>
          </cell>
          <cell r="B116" t="str">
            <v>นายธานี  ประสารการ</v>
          </cell>
          <cell r="C116" t="str">
            <v>9381129681</v>
          </cell>
        </row>
        <row r="117">
          <cell r="A117" t="str">
            <v>001203065</v>
          </cell>
          <cell r="B117" t="str">
            <v>นายเจษฎา  ล้วนมณี</v>
          </cell>
          <cell r="C117" t="str">
            <v>9381132437</v>
          </cell>
        </row>
        <row r="118">
          <cell r="A118" t="str">
            <v>001203066</v>
          </cell>
          <cell r="B118" t="str">
            <v>นายจรัญ  สีเสน</v>
          </cell>
          <cell r="C118" t="str">
            <v>9381092141</v>
          </cell>
        </row>
        <row r="119">
          <cell r="A119" t="str">
            <v>001203067</v>
          </cell>
          <cell r="B119" t="str">
            <v>นายจำรัส  แสงตา</v>
          </cell>
          <cell r="C119" t="str">
            <v>9381075867</v>
          </cell>
        </row>
        <row r="120">
          <cell r="A120" t="str">
            <v>001203068</v>
          </cell>
          <cell r="B120" t="str">
            <v>น.ส.ศริญญา  บูรณะพาณิชย์กิจ</v>
          </cell>
          <cell r="C120" t="str">
            <v>9381172021</v>
          </cell>
        </row>
        <row r="121">
          <cell r="A121" t="str">
            <v>001203069</v>
          </cell>
          <cell r="B121" t="str">
            <v>นายประเทือง  จันดี</v>
          </cell>
          <cell r="C121" t="str">
            <v>9381093008</v>
          </cell>
        </row>
        <row r="122">
          <cell r="A122" t="str">
            <v>001203070</v>
          </cell>
          <cell r="B122" t="str">
            <v>นายสมพงษ์  ฤทธิ์ฉิ้ม</v>
          </cell>
          <cell r="C122" t="str">
            <v>9381173354</v>
          </cell>
        </row>
        <row r="123">
          <cell r="A123" t="str">
            <v>001203071</v>
          </cell>
          <cell r="B123" t="str">
            <v>นายพาริ  ยูโซะ</v>
          </cell>
          <cell r="C123" t="str">
            <v>9381174725</v>
          </cell>
        </row>
        <row r="124">
          <cell r="A124" t="str">
            <v>001203072</v>
          </cell>
          <cell r="B124" t="str">
            <v>นายชนะ  ชนะพล</v>
          </cell>
          <cell r="C124" t="str">
            <v>9381097437</v>
          </cell>
        </row>
        <row r="125">
          <cell r="A125" t="str">
            <v>001203073</v>
          </cell>
          <cell r="B125" t="str">
            <v>นายโอพาส  บัวทอง</v>
          </cell>
          <cell r="C125" t="str">
            <v>9381082073</v>
          </cell>
        </row>
        <row r="126">
          <cell r="A126" t="str">
            <v>001203074</v>
          </cell>
          <cell r="B126" t="str">
            <v>นายณรงค์ชัย  นิลรัตน์</v>
          </cell>
          <cell r="C126" t="str">
            <v>9381184984</v>
          </cell>
        </row>
        <row r="127">
          <cell r="A127" t="str">
            <v>001203075</v>
          </cell>
          <cell r="B127" t="str">
            <v>นายฑิฆัมพร  เตยแก้ว</v>
          </cell>
          <cell r="C127" t="str">
            <v>9381070156</v>
          </cell>
        </row>
        <row r="128">
          <cell r="A128" t="str">
            <v>001203076</v>
          </cell>
          <cell r="B128" t="str">
            <v>น.ส.สุดจิตร  นานอน</v>
          </cell>
          <cell r="C128" t="str">
            <v>9381195196</v>
          </cell>
        </row>
        <row r="129">
          <cell r="A129" t="str">
            <v>001203077</v>
          </cell>
          <cell r="B129" t="str">
            <v>นายอาวุธ  นุ่นเส้ง</v>
          </cell>
          <cell r="C129" t="str">
            <v>9381171874</v>
          </cell>
        </row>
        <row r="130">
          <cell r="A130" t="str">
            <v>001203078</v>
          </cell>
          <cell r="B130" t="str">
            <v>นายโกวิทย์  แจ่มสกุล</v>
          </cell>
          <cell r="C130" t="str">
            <v>9381228302</v>
          </cell>
        </row>
        <row r="131">
          <cell r="A131" t="str">
            <v>001203079</v>
          </cell>
          <cell r="B131" t="str">
            <v>นายกิตติพงษ์  เยาวบุตร</v>
          </cell>
          <cell r="C131" t="str">
            <v>9381228299</v>
          </cell>
        </row>
        <row r="132">
          <cell r="A132" t="str">
            <v>001203080</v>
          </cell>
          <cell r="B132" t="str">
            <v>น.ส.อุบล  ภักดีวานิช</v>
          </cell>
          <cell r="C132" t="str">
            <v>9381054800</v>
          </cell>
        </row>
        <row r="133">
          <cell r="A133" t="str">
            <v>001203081</v>
          </cell>
          <cell r="B133" t="str">
            <v>นายนิวัตร์  หนูฤทธิ์</v>
          </cell>
          <cell r="C133" t="str">
            <v>9381138346</v>
          </cell>
        </row>
        <row r="134">
          <cell r="A134" t="str">
            <v>001203082</v>
          </cell>
          <cell r="B134" t="str">
            <v>นายสปิอี  แหละแอ</v>
          </cell>
          <cell r="C134" t="str">
            <v>9381095760</v>
          </cell>
        </row>
        <row r="135">
          <cell r="A135" t="str">
            <v>001203083</v>
          </cell>
          <cell r="B135" t="str">
            <v>นายอภิชาติ  บุตรจริยะ</v>
          </cell>
          <cell r="C135" t="str">
            <v>9381091900</v>
          </cell>
        </row>
        <row r="136">
          <cell r="A136" t="str">
            <v>001203084</v>
          </cell>
          <cell r="B136" t="str">
            <v>นายคมกฤษณ์  คำทอง</v>
          </cell>
          <cell r="C136" t="str">
            <v>9381069735</v>
          </cell>
        </row>
        <row r="137">
          <cell r="A137" t="str">
            <v>001203085</v>
          </cell>
          <cell r="B137" t="str">
            <v>นายอนิรุทธ์  ศรีทองมา</v>
          </cell>
          <cell r="C137" t="str">
            <v>9381174717</v>
          </cell>
        </row>
        <row r="138">
          <cell r="A138" t="str">
            <v>001203087</v>
          </cell>
          <cell r="B138" t="str">
            <v>นายธรรมศักดิ์  นวลทอง</v>
          </cell>
          <cell r="C138" t="str">
            <v>9381143277</v>
          </cell>
        </row>
        <row r="139">
          <cell r="A139" t="str">
            <v>001203089</v>
          </cell>
          <cell r="B139" t="str">
            <v>นายธรรมรงค์  เพชรรัตน์</v>
          </cell>
          <cell r="C139" t="str">
            <v>9381271925</v>
          </cell>
        </row>
        <row r="140">
          <cell r="A140" t="str">
            <v>001204002</v>
          </cell>
          <cell r="B140" t="str">
            <v>นายทวีศักดิ์  รอดตระกูล</v>
          </cell>
          <cell r="C140" t="str">
            <v>9381191905</v>
          </cell>
        </row>
        <row r="141">
          <cell r="A141" t="str">
            <v>001204006</v>
          </cell>
          <cell r="B141" t="str">
            <v>นางยินดี  ไชยสวัสดิ์</v>
          </cell>
          <cell r="C141" t="str">
            <v>9381069778</v>
          </cell>
        </row>
        <row r="142">
          <cell r="A142" t="str">
            <v>001204011</v>
          </cell>
          <cell r="B142" t="str">
            <v>นางภาณี  อินทสโร</v>
          </cell>
          <cell r="C142" t="str">
            <v>9381069824</v>
          </cell>
        </row>
        <row r="143">
          <cell r="A143" t="str">
            <v>001204012</v>
          </cell>
          <cell r="B143" t="str">
            <v>นายธีรพงษ์  แซ่ลิ่ม</v>
          </cell>
          <cell r="C143" t="str">
            <v>9381069301</v>
          </cell>
        </row>
        <row r="144">
          <cell r="A144" t="str">
            <v>001204014</v>
          </cell>
          <cell r="B144" t="str">
            <v>นายสมชาติ  ทองเส็บ</v>
          </cell>
          <cell r="C144" t="str">
            <v>9381069077</v>
          </cell>
        </row>
        <row r="145">
          <cell r="A145" t="str">
            <v>001204017</v>
          </cell>
          <cell r="B145" t="str">
            <v>นางเพ็ญศรี  ห้วยเส้ง</v>
          </cell>
          <cell r="C145" t="str">
            <v>9381069085</v>
          </cell>
        </row>
        <row r="146">
          <cell r="A146" t="str">
            <v>001204018</v>
          </cell>
          <cell r="B146" t="str">
            <v>นางอลิสา  อินทะโร</v>
          </cell>
          <cell r="C146" t="str">
            <v>9381069263</v>
          </cell>
        </row>
        <row r="147">
          <cell r="A147" t="str">
            <v>001204020</v>
          </cell>
          <cell r="B147" t="str">
            <v>น.ส.จารุวรรณ  พุทธสโร</v>
          </cell>
          <cell r="C147" t="str">
            <v>9381069328</v>
          </cell>
        </row>
        <row r="148">
          <cell r="A148" t="str">
            <v>001204025</v>
          </cell>
          <cell r="B148" t="str">
            <v>นายสมชาย  เพ็ชรประคอง</v>
          </cell>
          <cell r="C148" t="str">
            <v>9381074976</v>
          </cell>
        </row>
        <row r="149">
          <cell r="A149" t="str">
            <v>001204029</v>
          </cell>
          <cell r="B149" t="str">
            <v>นางอำนวยพร  สุระสังวาลย์</v>
          </cell>
          <cell r="C149" t="str">
            <v>9381069808</v>
          </cell>
        </row>
        <row r="150">
          <cell r="A150" t="str">
            <v>001204030</v>
          </cell>
          <cell r="B150" t="str">
            <v>นางราตรี  แหล๊ะหิ้น</v>
          </cell>
          <cell r="C150" t="str">
            <v>9381090211</v>
          </cell>
        </row>
        <row r="151">
          <cell r="A151" t="str">
            <v>001204031</v>
          </cell>
          <cell r="B151" t="str">
            <v>นายศักเกษม  ร่าหนิ</v>
          </cell>
          <cell r="C151" t="str">
            <v>9381071071</v>
          </cell>
        </row>
        <row r="152">
          <cell r="A152" t="str">
            <v>001204036</v>
          </cell>
          <cell r="B152" t="str">
            <v>น.ส.อัญชนา  บัวมาศ</v>
          </cell>
          <cell r="C152" t="str">
            <v>9381143102</v>
          </cell>
        </row>
        <row r="153">
          <cell r="A153" t="str">
            <v>001204038</v>
          </cell>
          <cell r="B153" t="str">
            <v>นายลิขิต  แก้วสุวรรณ</v>
          </cell>
          <cell r="C153" t="str">
            <v>9381029601</v>
          </cell>
        </row>
        <row r="154">
          <cell r="A154" t="str">
            <v>001204046</v>
          </cell>
          <cell r="B154" t="str">
            <v>น.ส.สมพร  ช่วยนุกูล</v>
          </cell>
          <cell r="C154" t="str">
            <v>9381164258</v>
          </cell>
        </row>
        <row r="155">
          <cell r="A155" t="str">
            <v>001204052</v>
          </cell>
          <cell r="B155" t="str">
            <v>น.ส.ชุติมา  ช่างชุม</v>
          </cell>
          <cell r="C155" t="str">
            <v>9381183023</v>
          </cell>
        </row>
        <row r="156">
          <cell r="A156" t="str">
            <v>001204056</v>
          </cell>
          <cell r="B156" t="str">
            <v>น.ส.จรรยา  ชาญชัยชูจิต</v>
          </cell>
          <cell r="C156" t="str">
            <v>9381198926</v>
          </cell>
        </row>
        <row r="157">
          <cell r="A157" t="str">
            <v>001204057</v>
          </cell>
          <cell r="B157" t="str">
            <v>น.ส.นัสนา  เหล็มโส๊ะ</v>
          </cell>
          <cell r="C157" t="str">
            <v>9381070032</v>
          </cell>
        </row>
        <row r="158">
          <cell r="A158" t="str">
            <v>001204058</v>
          </cell>
          <cell r="B158" t="str">
            <v>นายธรรมรัตน์  วิเชียรรักษ์</v>
          </cell>
          <cell r="C158" t="str">
            <v>9381208166</v>
          </cell>
        </row>
        <row r="159">
          <cell r="A159" t="str">
            <v>001204059</v>
          </cell>
          <cell r="B159" t="str">
            <v>นางวัลลภา  ศิริ</v>
          </cell>
          <cell r="C159" t="str">
            <v>9381092885</v>
          </cell>
        </row>
        <row r="160">
          <cell r="A160" t="str">
            <v>001204061</v>
          </cell>
          <cell r="B160" t="str">
            <v>น.ส.วิยะดา  สุระสังวาลย์</v>
          </cell>
          <cell r="C160" t="str">
            <v>9381069417</v>
          </cell>
        </row>
        <row r="161">
          <cell r="A161" t="str">
            <v>001204062</v>
          </cell>
          <cell r="B161" t="str">
            <v>น.ส.เบญจวรรณ  เชาว์กิติวุฒิ</v>
          </cell>
          <cell r="C161" t="str">
            <v>9381226679</v>
          </cell>
        </row>
        <row r="162">
          <cell r="A162" t="str">
            <v>001204063</v>
          </cell>
          <cell r="B162" t="str">
            <v>น.ส.ณิชากร  สินเจริญกุล</v>
          </cell>
          <cell r="C162" t="str">
            <v>9381070377</v>
          </cell>
        </row>
        <row r="163">
          <cell r="A163" t="str">
            <v>001204064</v>
          </cell>
          <cell r="B163" t="str">
            <v>น.ส.พรพรรณ  มั่นชูพงศ์</v>
          </cell>
          <cell r="C163" t="str">
            <v>9381230714</v>
          </cell>
        </row>
        <row r="164">
          <cell r="A164" t="str">
            <v>001204065</v>
          </cell>
          <cell r="B164" t="str">
            <v>น.ส.ปิยพร  จำนงจิต</v>
          </cell>
          <cell r="C164" t="str">
            <v>9381233535</v>
          </cell>
        </row>
        <row r="165">
          <cell r="A165" t="str">
            <v>001204067</v>
          </cell>
          <cell r="B165" t="str">
            <v>นายสิริชัย  ทองอินทร์</v>
          </cell>
          <cell r="C165" t="str">
            <v>9381235678</v>
          </cell>
        </row>
        <row r="166">
          <cell r="A166" t="str">
            <v>001204068</v>
          </cell>
          <cell r="B166" t="str">
            <v>นายชัยยุทธ์  จีรวงศ์สุนทร</v>
          </cell>
          <cell r="C166" t="str">
            <v>9381249393</v>
          </cell>
        </row>
        <row r="167">
          <cell r="A167" t="str">
            <v>001204069</v>
          </cell>
          <cell r="B167" t="str">
            <v>น.ส.มัณฑนาฏ  พืชมงคล</v>
          </cell>
          <cell r="C167" t="str">
            <v>9381263396</v>
          </cell>
        </row>
        <row r="168">
          <cell r="A168" t="str">
            <v>001206005</v>
          </cell>
          <cell r="B168" t="str">
            <v>นายฤทธิชัย  รักษ์จุล</v>
          </cell>
          <cell r="C168" t="str">
            <v>9381069972</v>
          </cell>
        </row>
        <row r="169">
          <cell r="A169" t="str">
            <v>001206007</v>
          </cell>
          <cell r="B169" t="str">
            <v>นายไสว  นวนดำ</v>
          </cell>
          <cell r="C169" t="str">
            <v>9381070571</v>
          </cell>
        </row>
        <row r="170">
          <cell r="A170" t="str">
            <v>001206009</v>
          </cell>
          <cell r="B170" t="str">
            <v>นายปรีชา  แสงนวลนิ่ม</v>
          </cell>
          <cell r="C170" t="str">
            <v>9381070229</v>
          </cell>
        </row>
        <row r="171">
          <cell r="A171" t="str">
            <v>001206013</v>
          </cell>
          <cell r="B171" t="str">
            <v>นายนพดล  ขาวศรี</v>
          </cell>
          <cell r="C171" t="str">
            <v>9381078394</v>
          </cell>
        </row>
        <row r="172">
          <cell r="A172" t="str">
            <v>001206014</v>
          </cell>
          <cell r="B172" t="str">
            <v>นายสมชาย  มู่หัมหมัด</v>
          </cell>
          <cell r="C172" t="str">
            <v>9381078688</v>
          </cell>
        </row>
        <row r="173">
          <cell r="A173" t="str">
            <v>001206015</v>
          </cell>
          <cell r="B173" t="str">
            <v>นายธนูศักดิ์  คำอุปละ</v>
          </cell>
          <cell r="C173" t="str">
            <v>9381140243</v>
          </cell>
        </row>
        <row r="174">
          <cell r="A174" t="str">
            <v>001206019</v>
          </cell>
          <cell r="B174" t="str">
            <v>นายไมตรี  รัตนบุรี</v>
          </cell>
          <cell r="C174" t="str">
            <v>9381089884</v>
          </cell>
        </row>
        <row r="175">
          <cell r="A175" t="str">
            <v>001206020</v>
          </cell>
          <cell r="B175" t="str">
            <v>นายพนม  ศรีสัมฤทธิ์</v>
          </cell>
          <cell r="C175" t="str">
            <v>9381038872</v>
          </cell>
        </row>
        <row r="176">
          <cell r="A176" t="str">
            <v>001206024</v>
          </cell>
          <cell r="B176" t="str">
            <v>นายสมนึก  คงแก้ว</v>
          </cell>
          <cell r="C176" t="str">
            <v>9381023638</v>
          </cell>
        </row>
        <row r="177">
          <cell r="A177" t="str">
            <v>001206025</v>
          </cell>
          <cell r="B177" t="str">
            <v>นายยาลาลุดดีน  ดาแล่หมัน</v>
          </cell>
          <cell r="C177" t="str">
            <v>9381026963</v>
          </cell>
        </row>
        <row r="178">
          <cell r="A178" t="str">
            <v>001206026</v>
          </cell>
          <cell r="B178" t="str">
            <v>นายอดิศักดิ์  แสงเอี่ยม</v>
          </cell>
          <cell r="C178" t="str">
            <v>9381088519</v>
          </cell>
        </row>
        <row r="179">
          <cell r="A179" t="str">
            <v>001206027</v>
          </cell>
          <cell r="B179" t="str">
            <v>นายสมโชค  สีจันทร์แก้ว</v>
          </cell>
          <cell r="C179" t="str">
            <v>9381026823</v>
          </cell>
        </row>
        <row r="180">
          <cell r="A180" t="str">
            <v>001206028</v>
          </cell>
          <cell r="B180" t="str">
            <v>นายนิคม  อุบล</v>
          </cell>
          <cell r="C180" t="str">
            <v>9381164541</v>
          </cell>
        </row>
        <row r="181">
          <cell r="A181" t="str">
            <v>001206033</v>
          </cell>
          <cell r="B181" t="str">
            <v>นายมานพ  จันทร์ช่วย</v>
          </cell>
          <cell r="C181" t="str">
            <v>9381069018</v>
          </cell>
        </row>
        <row r="182">
          <cell r="A182" t="str">
            <v>001206034</v>
          </cell>
          <cell r="B182" t="str">
            <v>นายมนต์ตรี  แก้วเทพ</v>
          </cell>
          <cell r="C182" t="str">
            <v>9381069549</v>
          </cell>
        </row>
        <row r="183">
          <cell r="A183" t="str">
            <v>001206036</v>
          </cell>
          <cell r="B183" t="str">
            <v>นายสันติ  วรรณกาล</v>
          </cell>
          <cell r="C183" t="str">
            <v>9381170363</v>
          </cell>
        </row>
        <row r="184">
          <cell r="A184" t="str">
            <v>001206038</v>
          </cell>
          <cell r="B184" t="str">
            <v>นายกิตติศักดิ์  เรืองเกียรติกุล</v>
          </cell>
          <cell r="C184" t="str">
            <v>9381038325</v>
          </cell>
        </row>
        <row r="185">
          <cell r="A185" t="str">
            <v>001206039</v>
          </cell>
          <cell r="B185" t="str">
            <v>นายอุเทน  สุขลิ้ม</v>
          </cell>
          <cell r="C185" t="str">
            <v>9381057206</v>
          </cell>
        </row>
        <row r="186">
          <cell r="A186" t="str">
            <v>001206040</v>
          </cell>
          <cell r="B186" t="str">
            <v>นายประเสริฐ  จิตตะนัง</v>
          </cell>
          <cell r="C186" t="str">
            <v>9381061254</v>
          </cell>
        </row>
        <row r="187">
          <cell r="A187" t="str">
            <v>001206042</v>
          </cell>
          <cell r="B187" t="str">
            <v>นายถาวร  พรหมร่วมแก้ว</v>
          </cell>
          <cell r="C187" t="str">
            <v>9381076987</v>
          </cell>
        </row>
        <row r="188">
          <cell r="A188" t="str">
            <v>001206043</v>
          </cell>
          <cell r="B188" t="str">
            <v>นายพรเทพ  แก้วสนิท</v>
          </cell>
          <cell r="C188" t="str">
            <v>9381071799</v>
          </cell>
        </row>
        <row r="189">
          <cell r="A189" t="str">
            <v>001206044</v>
          </cell>
          <cell r="B189" t="str">
            <v>นายชัยพร  พรหมเจริญ</v>
          </cell>
          <cell r="C189" t="str">
            <v>9381061696</v>
          </cell>
        </row>
        <row r="190">
          <cell r="A190" t="str">
            <v>001206045</v>
          </cell>
          <cell r="B190" t="str">
            <v>นายอภิชาติ  เพ็ชรแกมแก้ว</v>
          </cell>
          <cell r="C190" t="str">
            <v>9381070873</v>
          </cell>
        </row>
        <row r="191">
          <cell r="A191" t="str">
            <v>001206046</v>
          </cell>
          <cell r="B191" t="str">
            <v>นายบรรพจน์  หนูอุไร</v>
          </cell>
          <cell r="C191" t="str">
            <v>9381070679</v>
          </cell>
        </row>
        <row r="192">
          <cell r="A192" t="str">
            <v>001206048</v>
          </cell>
          <cell r="B192" t="str">
            <v>นายณรงค์พร  จิตวิมาศ</v>
          </cell>
          <cell r="C192" t="str">
            <v>9381061416</v>
          </cell>
        </row>
        <row r="193">
          <cell r="A193" t="str">
            <v>001206049</v>
          </cell>
          <cell r="B193" t="str">
            <v>นายโหน  ภิญโญจิตร</v>
          </cell>
          <cell r="C193" t="str">
            <v>9381067570</v>
          </cell>
        </row>
        <row r="194">
          <cell r="A194" t="str">
            <v>001206050</v>
          </cell>
          <cell r="B194" t="str">
            <v>นายราเชนทร์  ชูทวด</v>
          </cell>
          <cell r="C194" t="str">
            <v>9381074828</v>
          </cell>
        </row>
        <row r="195">
          <cell r="A195" t="str">
            <v>001206051</v>
          </cell>
          <cell r="B195" t="str">
            <v>นายอุทร  แก้วอุทัย</v>
          </cell>
          <cell r="C195" t="str">
            <v>9381061718</v>
          </cell>
        </row>
        <row r="196">
          <cell r="A196" t="str">
            <v>001206052</v>
          </cell>
          <cell r="B196" t="str">
            <v>นายสุรศักดิ์  แซ่ลิ่ม</v>
          </cell>
          <cell r="C196" t="str">
            <v>9381060525</v>
          </cell>
        </row>
        <row r="197">
          <cell r="A197" t="str">
            <v>001206053</v>
          </cell>
          <cell r="B197" t="str">
            <v>นายวุฒิพงษ์  บุญมีชัย</v>
          </cell>
          <cell r="C197" t="str">
            <v>9381088527</v>
          </cell>
        </row>
        <row r="198">
          <cell r="A198" t="str">
            <v>001206056</v>
          </cell>
          <cell r="B198" t="str">
            <v>นายบันลือศักดิ์  จันทร์อักษร</v>
          </cell>
          <cell r="C198" t="str">
            <v>9381157456</v>
          </cell>
        </row>
        <row r="199">
          <cell r="A199" t="str">
            <v>001206057</v>
          </cell>
          <cell r="B199" t="str">
            <v>นายอำนาจ  ณะช้อย</v>
          </cell>
          <cell r="C199" t="str">
            <v>9381040737</v>
          </cell>
        </row>
        <row r="200">
          <cell r="A200" t="str">
            <v>001206058</v>
          </cell>
          <cell r="B200" t="str">
            <v>นายวิชัย  พรมมา</v>
          </cell>
          <cell r="C200" t="str">
            <v>9381075441</v>
          </cell>
        </row>
        <row r="201">
          <cell r="A201" t="str">
            <v>001206059</v>
          </cell>
          <cell r="B201" t="str">
            <v>นายนนทพน  โรจนพิทยากุล</v>
          </cell>
          <cell r="C201" t="str">
            <v>9381173613</v>
          </cell>
        </row>
        <row r="202">
          <cell r="A202" t="str">
            <v>001206061</v>
          </cell>
          <cell r="B202" t="str">
            <v>นายทรงพล  ศรีสวัสดิ์</v>
          </cell>
          <cell r="C202" t="str">
            <v>9381213283</v>
          </cell>
        </row>
        <row r="203">
          <cell r="A203" t="str">
            <v>001206062</v>
          </cell>
          <cell r="B203" t="str">
            <v>นายวันชัย  ช่วยนุกูล</v>
          </cell>
          <cell r="C203" t="str">
            <v>9381214980</v>
          </cell>
        </row>
        <row r="204">
          <cell r="A204" t="str">
            <v>001206063</v>
          </cell>
          <cell r="B204" t="str">
            <v>นายสิทธิชัย  แก้วมณี</v>
          </cell>
          <cell r="C204" t="str">
            <v>9381078432</v>
          </cell>
        </row>
        <row r="205">
          <cell r="A205" t="str">
            <v>001206064</v>
          </cell>
          <cell r="B205" t="str">
            <v>นายบุลวัชร  ปาทะวงศ์</v>
          </cell>
          <cell r="C205" t="str">
            <v>9381251886</v>
          </cell>
        </row>
        <row r="206">
          <cell r="A206" t="str">
            <v>001206065</v>
          </cell>
          <cell r="B206" t="str">
            <v>นายจีรพงศ์  นิ่มรักษ์</v>
          </cell>
          <cell r="C206" t="str">
            <v>9381187282</v>
          </cell>
        </row>
        <row r="207">
          <cell r="A207" t="str">
            <v>001206066</v>
          </cell>
          <cell r="B207" t="str">
            <v>นายเกียรติยศ  กองสวัสดิ์</v>
          </cell>
          <cell r="C207" t="str">
            <v>9381262675</v>
          </cell>
        </row>
        <row r="208">
          <cell r="A208" t="str">
            <v>001206067</v>
          </cell>
          <cell r="B208" t="str">
            <v>นายกอบกูล  เกตุสุวรรณ</v>
          </cell>
          <cell r="C208" t="str">
            <v>9381263698</v>
          </cell>
        </row>
        <row r="209">
          <cell r="A209" t="str">
            <v>001206068</v>
          </cell>
          <cell r="B209" t="str">
            <v>นายจตุรงค์  อุเทนพันธ์</v>
          </cell>
          <cell r="C209" t="str">
            <v>9381268541</v>
          </cell>
        </row>
        <row r="210">
          <cell r="A210" t="str">
            <v>001206069</v>
          </cell>
          <cell r="B210" t="str">
            <v>นายธนพัฒน์  รุ่งพัฒนพันธ์</v>
          </cell>
          <cell r="C210" t="str">
            <v>9381271763</v>
          </cell>
        </row>
        <row r="211">
          <cell r="A211" t="str">
            <v>001207001</v>
          </cell>
          <cell r="B211" t="str">
            <v>นายนพศักดิ์  เปรมศักดิ์เสถียร</v>
          </cell>
          <cell r="C211" t="str">
            <v>9381173133</v>
          </cell>
        </row>
        <row r="212">
          <cell r="A212" t="str">
            <v>001207002</v>
          </cell>
          <cell r="B212" t="str">
            <v>นายพิเชฐ  อร่ามเรือง</v>
          </cell>
          <cell r="C212" t="str">
            <v>9381192340</v>
          </cell>
        </row>
        <row r="213">
          <cell r="A213" t="str">
            <v>001207003</v>
          </cell>
          <cell r="B213" t="str">
            <v>นายจารึก  ดำอำภัย</v>
          </cell>
          <cell r="C213" t="str">
            <v>9381153930</v>
          </cell>
        </row>
        <row r="214">
          <cell r="A214" t="str">
            <v>001207005</v>
          </cell>
          <cell r="B214" t="str">
            <v>นายพรศักดิ์  ไพยศาล</v>
          </cell>
          <cell r="C214" t="str">
            <v>9381022151</v>
          </cell>
        </row>
        <row r="215">
          <cell r="A215" t="str">
            <v>001207007</v>
          </cell>
          <cell r="B215" t="str">
            <v>นายวรรณพ  หนูอุไร</v>
          </cell>
          <cell r="C215" t="str">
            <v>9381069271</v>
          </cell>
        </row>
        <row r="216">
          <cell r="A216" t="str">
            <v>001207009</v>
          </cell>
          <cell r="B216" t="str">
            <v>นายดนหลีม  เด็นโห</v>
          </cell>
          <cell r="C216" t="str">
            <v>9381076936</v>
          </cell>
        </row>
        <row r="217">
          <cell r="A217" t="str">
            <v>001207010</v>
          </cell>
          <cell r="B217" t="str">
            <v>นายสุริยะเทพ  น้ำแก้ว</v>
          </cell>
          <cell r="C217" t="str">
            <v>9381032629</v>
          </cell>
        </row>
        <row r="218">
          <cell r="A218" t="str">
            <v>001207013</v>
          </cell>
          <cell r="B218" t="str">
            <v>นายพิชัย  โภชนกิจ</v>
          </cell>
          <cell r="C218" t="str">
            <v>9381093431</v>
          </cell>
        </row>
        <row r="219">
          <cell r="A219" t="str">
            <v>001207014</v>
          </cell>
          <cell r="B219" t="str">
            <v>นายจำลักษณ์  หีมหม๊ะ</v>
          </cell>
          <cell r="C219" t="str">
            <v>9381069565</v>
          </cell>
        </row>
        <row r="220">
          <cell r="A220" t="str">
            <v>001207015</v>
          </cell>
          <cell r="B220" t="str">
            <v>นายสายัณ  พุทธกูล</v>
          </cell>
          <cell r="C220" t="str">
            <v>9381070822</v>
          </cell>
        </row>
        <row r="221">
          <cell r="A221" t="str">
            <v>001207016</v>
          </cell>
          <cell r="B221" t="str">
            <v>นายจรัส  ไข่แก้ว</v>
          </cell>
          <cell r="C221" t="str">
            <v>9381069840</v>
          </cell>
        </row>
        <row r="222">
          <cell r="A222" t="str">
            <v>001207017</v>
          </cell>
          <cell r="B222" t="str">
            <v>นายอุดม  ชุมวิโรจน์</v>
          </cell>
          <cell r="C222" t="str">
            <v>9381069530</v>
          </cell>
        </row>
        <row r="223">
          <cell r="A223" t="str">
            <v>001207018</v>
          </cell>
          <cell r="B223" t="str">
            <v>นายสุชาติ  สายกี้เส้ง</v>
          </cell>
          <cell r="C223" t="str">
            <v>9381070407</v>
          </cell>
        </row>
        <row r="224">
          <cell r="A224" t="str">
            <v>001207021</v>
          </cell>
          <cell r="B224" t="str">
            <v>นายปรีชา  ชั่งขวัญ</v>
          </cell>
          <cell r="C224" t="str">
            <v>9381113084</v>
          </cell>
        </row>
        <row r="225">
          <cell r="A225" t="str">
            <v>001207022</v>
          </cell>
          <cell r="B225" t="str">
            <v>นายนพดล  จันทร์แนม</v>
          </cell>
          <cell r="C225" t="str">
            <v>9381078904</v>
          </cell>
        </row>
        <row r="226">
          <cell r="A226" t="str">
            <v>001207024</v>
          </cell>
          <cell r="B226" t="str">
            <v>น.ส.วราภรณ์  แซ่อึ้ง</v>
          </cell>
          <cell r="C226" t="str">
            <v>9381225915</v>
          </cell>
        </row>
        <row r="227">
          <cell r="A227" t="str">
            <v>001207026</v>
          </cell>
          <cell r="B227" t="str">
            <v>น.ส.อาภรณ์  จิตนุรักษ์</v>
          </cell>
          <cell r="C227" t="str">
            <v>9381134596</v>
          </cell>
        </row>
        <row r="228">
          <cell r="A228" t="str">
            <v>001210001</v>
          </cell>
          <cell r="B228" t="str">
            <v>นางจิราพร  อักษรนำ</v>
          </cell>
          <cell r="C228" t="str">
            <v>9381069913</v>
          </cell>
        </row>
        <row r="229">
          <cell r="A229" t="str">
            <v>001210002</v>
          </cell>
          <cell r="B229" t="str">
            <v>น.ส.ปาริชาติ  เทพนิมิตร</v>
          </cell>
          <cell r="C229" t="str">
            <v>9381248176</v>
          </cell>
        </row>
        <row r="230">
          <cell r="A230" t="str">
            <v>001210009</v>
          </cell>
          <cell r="B230" t="str">
            <v>น.ส.สุทธิษา  บัวมาศ</v>
          </cell>
          <cell r="C230" t="str">
            <v>9381131392</v>
          </cell>
        </row>
        <row r="231">
          <cell r="A231" t="str">
            <v>001210018</v>
          </cell>
          <cell r="B231" t="str">
            <v>นายพีระพล  ประไพ</v>
          </cell>
          <cell r="C231">
            <v>0</v>
          </cell>
        </row>
        <row r="232">
          <cell r="A232" t="str">
            <v>001211001</v>
          </cell>
          <cell r="B232" t="str">
            <v>น.ส.รัชนก  แซ่เจน</v>
          </cell>
          <cell r="C232" t="str">
            <v>9381153116</v>
          </cell>
        </row>
        <row r="233">
          <cell r="A233" t="str">
            <v>001211005</v>
          </cell>
          <cell r="B233" t="str">
            <v>นายประเสริฐ  สังข์แดหวา</v>
          </cell>
          <cell r="C233" t="str">
            <v>9381069182</v>
          </cell>
        </row>
        <row r="234">
          <cell r="A234" t="str">
            <v>001211006</v>
          </cell>
          <cell r="B234" t="str">
            <v>น.ส.ธีรรัตน์  แก้วกลับ</v>
          </cell>
          <cell r="C234" t="str">
            <v>9381069204</v>
          </cell>
        </row>
        <row r="235">
          <cell r="A235" t="str">
            <v>001211007</v>
          </cell>
          <cell r="B235" t="str">
            <v>นางช่อผกา  เพชรประดับ</v>
          </cell>
          <cell r="C235" t="str">
            <v>9381062153</v>
          </cell>
        </row>
        <row r="236">
          <cell r="A236" t="str">
            <v>001211008</v>
          </cell>
          <cell r="B236" t="str">
            <v>นางนุสรา  ฤทธิ์คง</v>
          </cell>
          <cell r="C236" t="str">
            <v>9381075794</v>
          </cell>
        </row>
        <row r="237">
          <cell r="A237" t="str">
            <v>001211014</v>
          </cell>
          <cell r="B237" t="str">
            <v>น.ส.ทัศนีย์  หะสะเล็ม</v>
          </cell>
          <cell r="C237" t="str">
            <v>9381159580</v>
          </cell>
        </row>
        <row r="238">
          <cell r="A238" t="str">
            <v>001211015</v>
          </cell>
          <cell r="B238" t="str">
            <v>น.ส.สุภา  สุเมธาอักษร</v>
          </cell>
          <cell r="C238" t="str">
            <v>9381062870</v>
          </cell>
        </row>
        <row r="239">
          <cell r="A239" t="str">
            <v>001213002</v>
          </cell>
          <cell r="B239" t="str">
            <v>นายสมรัฐ  เทพนวล</v>
          </cell>
          <cell r="C239" t="str">
            <v>9381128111</v>
          </cell>
        </row>
        <row r="240">
          <cell r="A240" t="str">
            <v>001213006</v>
          </cell>
          <cell r="B240" t="str">
            <v>น.ส.ธัญลักษณ์  แก้วสุวรรณ์</v>
          </cell>
          <cell r="C240" t="str">
            <v>9381059942</v>
          </cell>
        </row>
        <row r="241">
          <cell r="A241" t="str">
            <v>001213009</v>
          </cell>
          <cell r="B241" t="str">
            <v>นายนิพนธ์  รุ่งเรือง</v>
          </cell>
          <cell r="C241" t="str">
            <v>9381069379</v>
          </cell>
        </row>
        <row r="242">
          <cell r="A242" t="str">
            <v>001213011</v>
          </cell>
          <cell r="B242" t="str">
            <v>นางอารีย์  ถมมาลี</v>
          </cell>
          <cell r="C242" t="str">
            <v>9381061599</v>
          </cell>
        </row>
        <row r="243">
          <cell r="A243" t="str">
            <v>001213014</v>
          </cell>
          <cell r="B243" t="str">
            <v>นางจวง  พาหุกุล</v>
          </cell>
          <cell r="C243" t="str">
            <v>9381025959</v>
          </cell>
        </row>
        <row r="244">
          <cell r="A244" t="str">
            <v>001213015</v>
          </cell>
          <cell r="B244" t="str">
            <v>นายชอบ  เมืองจันทร์</v>
          </cell>
          <cell r="C244" t="str">
            <v>9381071705</v>
          </cell>
        </row>
        <row r="245">
          <cell r="A245" t="str">
            <v>001213020</v>
          </cell>
          <cell r="B245" t="str">
            <v>นายนิเวศน์  นิมุสา</v>
          </cell>
          <cell r="C245">
            <v>0</v>
          </cell>
        </row>
        <row r="246">
          <cell r="A246" t="str">
            <v>001213022</v>
          </cell>
          <cell r="B246" t="str">
            <v>นางเยาวลักษณ์  แก้วล้วน</v>
          </cell>
          <cell r="C246" t="str">
            <v>9381059950</v>
          </cell>
        </row>
        <row r="247">
          <cell r="A247" t="str">
            <v>001213024</v>
          </cell>
          <cell r="B247" t="str">
            <v>นายกฤตภาสณ์  เพชรช่วย</v>
          </cell>
          <cell r="C247" t="str">
            <v>9381058776</v>
          </cell>
        </row>
        <row r="248">
          <cell r="A248" t="str">
            <v>001213030</v>
          </cell>
          <cell r="B248" t="str">
            <v>นายชม  ภูพันนา</v>
          </cell>
          <cell r="C248" t="str">
            <v>9381060851</v>
          </cell>
        </row>
        <row r="249">
          <cell r="A249" t="str">
            <v>001213032</v>
          </cell>
          <cell r="B249" t="str">
            <v>น.ส.นิตยา  ทองจีน</v>
          </cell>
          <cell r="C249" t="str">
            <v>9381054630</v>
          </cell>
        </row>
        <row r="250">
          <cell r="A250" t="str">
            <v>001213037</v>
          </cell>
          <cell r="B250" t="str">
            <v>น.ส.สุทธินันท์  จันทร</v>
          </cell>
          <cell r="C250" t="str">
            <v>9381062730</v>
          </cell>
        </row>
        <row r="251">
          <cell r="A251" t="str">
            <v>001213039</v>
          </cell>
          <cell r="B251" t="str">
            <v>นางพรทิพย์  เครือสุวรรณ</v>
          </cell>
          <cell r="C251" t="str">
            <v>9381054649</v>
          </cell>
        </row>
        <row r="252">
          <cell r="A252" t="str">
            <v>001213054</v>
          </cell>
          <cell r="B252" t="str">
            <v>นางอรวรรณ์  หนูอุไร</v>
          </cell>
          <cell r="C252" t="str">
            <v>9381070296</v>
          </cell>
        </row>
        <row r="253">
          <cell r="A253" t="str">
            <v>001213055</v>
          </cell>
          <cell r="B253" t="str">
            <v>น.ส.รุ่งทิพย์  รักแก้ว</v>
          </cell>
          <cell r="C253" t="str">
            <v>9381166021</v>
          </cell>
        </row>
        <row r="254">
          <cell r="A254" t="str">
            <v>001213058</v>
          </cell>
          <cell r="B254" t="str">
            <v>นายพิทยา  โชตะชะมา</v>
          </cell>
          <cell r="C254" t="str">
            <v>9381161968</v>
          </cell>
        </row>
        <row r="255">
          <cell r="A255" t="str">
            <v>001213059</v>
          </cell>
          <cell r="B255" t="str">
            <v>น.ส.ปริญญา  พงศ์ทอง</v>
          </cell>
          <cell r="C255" t="str">
            <v>9381168180</v>
          </cell>
        </row>
        <row r="256">
          <cell r="A256" t="str">
            <v>001213060</v>
          </cell>
          <cell r="B256" t="str">
            <v>นายสามารถ  แก้วประสม</v>
          </cell>
          <cell r="C256" t="str">
            <v>9381173524</v>
          </cell>
        </row>
        <row r="257">
          <cell r="A257" t="str">
            <v>001213062</v>
          </cell>
          <cell r="B257" t="str">
            <v>นายสุบรรณ  บุญช่วย</v>
          </cell>
          <cell r="C257" t="str">
            <v>9381181942</v>
          </cell>
        </row>
        <row r="258">
          <cell r="A258" t="str">
            <v>001213066</v>
          </cell>
          <cell r="B258" t="str">
            <v>นางวัชราพร  สิทธิสุนทร</v>
          </cell>
          <cell r="C258" t="str">
            <v>9381069050</v>
          </cell>
        </row>
        <row r="259">
          <cell r="A259" t="str">
            <v>001213067</v>
          </cell>
          <cell r="B259" t="str">
            <v>นายวิษณุ  พรมอินทร์</v>
          </cell>
          <cell r="C259" t="str">
            <v>9381195056</v>
          </cell>
        </row>
        <row r="260">
          <cell r="A260" t="str">
            <v>001213068</v>
          </cell>
          <cell r="B260" t="str">
            <v>นายนเรศ  มณีเลิศ</v>
          </cell>
          <cell r="C260" t="str">
            <v>9381203113</v>
          </cell>
        </row>
        <row r="261">
          <cell r="A261" t="str">
            <v>001213069</v>
          </cell>
          <cell r="B261" t="str">
            <v>นายเดชา  องค์พัฒนกิจ</v>
          </cell>
          <cell r="C261" t="str">
            <v>9381205175</v>
          </cell>
        </row>
        <row r="262">
          <cell r="A262" t="str">
            <v>001213074</v>
          </cell>
          <cell r="B262" t="str">
            <v>น.ส.ไข่มุกข์  แซ่อึ่ง</v>
          </cell>
          <cell r="C262" t="str">
            <v>9381225125</v>
          </cell>
        </row>
        <row r="263">
          <cell r="A263" t="str">
            <v>001213075</v>
          </cell>
          <cell r="B263" t="str">
            <v>นายทนงศักดิ์  เพชรศรีเงิน</v>
          </cell>
          <cell r="C263">
            <v>0</v>
          </cell>
        </row>
        <row r="264">
          <cell r="A264" t="str">
            <v>001213076</v>
          </cell>
          <cell r="B264" t="str">
            <v>นายไพฑูรย์  คูละสุวรรณ์</v>
          </cell>
          <cell r="C264" t="str">
            <v>9381166064</v>
          </cell>
        </row>
        <row r="265">
          <cell r="A265" t="str">
            <v>001213077</v>
          </cell>
          <cell r="B265" t="str">
            <v>นายเอกราช  พุทธคลิ้ง</v>
          </cell>
          <cell r="C265" t="str">
            <v>9381197172</v>
          </cell>
        </row>
        <row r="266">
          <cell r="A266" t="str">
            <v>001213078</v>
          </cell>
          <cell r="B266" t="str">
            <v>นายวรายุทธ  มัคคีรี</v>
          </cell>
          <cell r="C266" t="str">
            <v>9381272212</v>
          </cell>
        </row>
        <row r="267">
          <cell r="A267" t="str">
            <v>001214004</v>
          </cell>
          <cell r="B267" t="str">
            <v>น.ส.ชฏาพร  แสงประดับ</v>
          </cell>
          <cell r="C267" t="str">
            <v>9381069107</v>
          </cell>
        </row>
        <row r="268">
          <cell r="A268" t="str">
            <v>001214006</v>
          </cell>
          <cell r="B268" t="str">
            <v>นายมนตรี  สุระสังวาลย์</v>
          </cell>
          <cell r="C268" t="str">
            <v>9381069247</v>
          </cell>
        </row>
        <row r="269">
          <cell r="A269" t="str">
            <v>001214007</v>
          </cell>
          <cell r="B269" t="str">
            <v>นางวิภา  อินทะโร</v>
          </cell>
          <cell r="C269" t="str">
            <v>9381064490</v>
          </cell>
        </row>
        <row r="270">
          <cell r="A270" t="str">
            <v>001214008</v>
          </cell>
          <cell r="B270" t="str">
            <v>นางเพ็ญศรี  คณารักษ์</v>
          </cell>
          <cell r="C270" t="str">
            <v>9381074739</v>
          </cell>
        </row>
        <row r="271">
          <cell r="A271" t="str">
            <v>001214010</v>
          </cell>
          <cell r="B271" t="str">
            <v>นายประสิทธิ์  สกุลเด็น</v>
          </cell>
          <cell r="C271" t="str">
            <v>9381069166</v>
          </cell>
        </row>
        <row r="272">
          <cell r="A272" t="str">
            <v>001214014</v>
          </cell>
          <cell r="B272" t="str">
            <v>น.ส.สมฤดี  สัมพัชนี</v>
          </cell>
          <cell r="C272" t="str">
            <v>9381070245</v>
          </cell>
        </row>
        <row r="273">
          <cell r="A273" t="str">
            <v>001214021</v>
          </cell>
          <cell r="B273" t="str">
            <v>นางชีวิตา  อ่อนประเสริฐ</v>
          </cell>
          <cell r="C273" t="str">
            <v>9381069123</v>
          </cell>
        </row>
        <row r="274">
          <cell r="A274" t="str">
            <v>001214022</v>
          </cell>
          <cell r="B274" t="str">
            <v>นางอุษา  หมื่นสุรินทร์</v>
          </cell>
          <cell r="C274" t="str">
            <v>9381016461</v>
          </cell>
        </row>
        <row r="275">
          <cell r="A275" t="str">
            <v>001214023</v>
          </cell>
          <cell r="B275" t="str">
            <v>น.ส.นิดน้อย  วนาพิทักษ์วงศ์</v>
          </cell>
          <cell r="C275" t="str">
            <v>9381057087</v>
          </cell>
        </row>
        <row r="276">
          <cell r="A276" t="str">
            <v>001214026</v>
          </cell>
          <cell r="B276" t="str">
            <v>น.ส.จิราวรรณ  นิลสุวรรณ</v>
          </cell>
          <cell r="C276" t="str">
            <v>9381175683</v>
          </cell>
        </row>
        <row r="277">
          <cell r="A277" t="str">
            <v>001214027</v>
          </cell>
          <cell r="B277" t="str">
            <v>น.ส.นุชนาถ  ไชยรัตน์</v>
          </cell>
          <cell r="C277" t="str">
            <v>9381183279</v>
          </cell>
        </row>
        <row r="278">
          <cell r="A278" t="str">
            <v>001214029</v>
          </cell>
          <cell r="B278" t="str">
            <v>นายวิชิต  ทิพย์สุขุม</v>
          </cell>
          <cell r="C278" t="str">
            <v>9381211574</v>
          </cell>
        </row>
        <row r="279">
          <cell r="A279" t="str">
            <v>001214030</v>
          </cell>
          <cell r="B279" t="str">
            <v>น.ส.ชุตินันท์  แก้วสว่าง</v>
          </cell>
          <cell r="C279" t="str">
            <v>9381225923</v>
          </cell>
        </row>
        <row r="280">
          <cell r="A280" t="str">
            <v>001214031</v>
          </cell>
          <cell r="B280" t="str">
            <v>น.ส.อลิสลา  กฤตย์ประชา</v>
          </cell>
          <cell r="C280" t="str">
            <v>9381238618</v>
          </cell>
        </row>
        <row r="281">
          <cell r="A281" t="str">
            <v>001214032</v>
          </cell>
          <cell r="B281" t="str">
            <v>น.ส.ศิริรัตน์  แพรกม่วง</v>
          </cell>
          <cell r="C281" t="str">
            <v>9381163375</v>
          </cell>
        </row>
        <row r="282">
          <cell r="A282" t="str">
            <v>001214033</v>
          </cell>
          <cell r="B282" t="str">
            <v>นายนฤพนธ์  ตันธนกุล</v>
          </cell>
          <cell r="C282" t="str">
            <v>9381193037</v>
          </cell>
        </row>
        <row r="283">
          <cell r="A283" t="str">
            <v>001214034</v>
          </cell>
          <cell r="B283" t="str">
            <v>น.ส.ธารินี  แก้วนนท์</v>
          </cell>
          <cell r="C283" t="str">
            <v>9381263280</v>
          </cell>
        </row>
        <row r="284">
          <cell r="A284" t="str">
            <v>001215002</v>
          </cell>
          <cell r="B284" t="str">
            <v>น.ส.อัญญารัตน์  สุธีรศักดิ์</v>
          </cell>
          <cell r="C284" t="str">
            <v>9381246165</v>
          </cell>
        </row>
        <row r="285">
          <cell r="A285" t="str">
            <v>001215004</v>
          </cell>
          <cell r="B285" t="str">
            <v>น.ส.นภารัตน์  ทิพชาติโยธิน</v>
          </cell>
          <cell r="C285" t="str">
            <v>9381056145</v>
          </cell>
        </row>
        <row r="286">
          <cell r="A286" t="str">
            <v>001215005</v>
          </cell>
          <cell r="B286" t="str">
            <v>นางกัลยา  ภุมฤทธิ์</v>
          </cell>
          <cell r="C286" t="str">
            <v>9381016488</v>
          </cell>
        </row>
        <row r="287">
          <cell r="A287" t="str">
            <v>001215013</v>
          </cell>
          <cell r="B287" t="str">
            <v>นางรัชดาพร  บัวทอง</v>
          </cell>
          <cell r="C287" t="str">
            <v>9381070601</v>
          </cell>
        </row>
        <row r="288">
          <cell r="A288" t="str">
            <v>001215014</v>
          </cell>
          <cell r="B288" t="str">
            <v>นางอิสฎี  ปรีดาวรานนท์</v>
          </cell>
          <cell r="C288">
            <v>0</v>
          </cell>
        </row>
        <row r="289">
          <cell r="A289" t="str">
            <v>001216002</v>
          </cell>
          <cell r="B289" t="str">
            <v>นายขรรค์ชัย  ขุนจันทร์</v>
          </cell>
          <cell r="C289" t="str">
            <v>9381070806</v>
          </cell>
        </row>
        <row r="290">
          <cell r="A290" t="str">
            <v>001216004</v>
          </cell>
          <cell r="B290" t="str">
            <v>นายศุภกิจ  ภูมิสัย</v>
          </cell>
          <cell r="C290" t="str">
            <v>9381078386</v>
          </cell>
        </row>
        <row r="291">
          <cell r="A291" t="str">
            <v>001216010</v>
          </cell>
          <cell r="B291" t="str">
            <v>นายอดิศักดิ์  หมัดหลี</v>
          </cell>
          <cell r="C291" t="str">
            <v>9381068909</v>
          </cell>
        </row>
        <row r="292">
          <cell r="A292" t="str">
            <v>001216011</v>
          </cell>
          <cell r="B292" t="str">
            <v>นายสุวิทย์  อินทร์เสนี</v>
          </cell>
          <cell r="C292" t="str">
            <v>9381235457</v>
          </cell>
        </row>
        <row r="293">
          <cell r="A293" t="str">
            <v>001217003</v>
          </cell>
          <cell r="B293" t="str">
            <v>นายสมพงษ์  ลั่นเต้ง</v>
          </cell>
          <cell r="C293" t="str">
            <v>9381224927</v>
          </cell>
        </row>
        <row r="294">
          <cell r="A294" t="str">
            <v>001217004</v>
          </cell>
          <cell r="B294" t="str">
            <v>นางตวงพร  พรหมจันทร์</v>
          </cell>
          <cell r="C294" t="str">
            <v>9381093474</v>
          </cell>
        </row>
        <row r="295">
          <cell r="A295" t="str">
            <v>001217005</v>
          </cell>
          <cell r="B295" t="str">
            <v>นางสุทิศา  ฤทธิ์โต</v>
          </cell>
          <cell r="C295" t="str">
            <v>9381068984</v>
          </cell>
        </row>
        <row r="296">
          <cell r="A296" t="str">
            <v>001218002</v>
          </cell>
          <cell r="B296" t="str">
            <v>น.ส.สายใจ  บัวศรี</v>
          </cell>
          <cell r="C296" t="str">
            <v>9381076510</v>
          </cell>
        </row>
        <row r="297">
          <cell r="A297" t="str">
            <v>001218003</v>
          </cell>
          <cell r="B297" t="str">
            <v>น.ส.บุษยมาส  อีนหมาน</v>
          </cell>
          <cell r="C297" t="str">
            <v>9381028613</v>
          </cell>
        </row>
        <row r="298">
          <cell r="A298" t="str">
            <v>001218004</v>
          </cell>
          <cell r="B298" t="str">
            <v>น.ส.จุรีย์  คงยืน</v>
          </cell>
          <cell r="C298" t="str">
            <v>9381075581</v>
          </cell>
        </row>
        <row r="299">
          <cell r="A299" t="str">
            <v>001218005</v>
          </cell>
          <cell r="B299" t="str">
            <v>นางผิวพันธ์  ประทุมวรรณ์</v>
          </cell>
          <cell r="C299" t="str">
            <v>9381069743</v>
          </cell>
        </row>
        <row r="300">
          <cell r="A300" t="str">
            <v>001218006</v>
          </cell>
          <cell r="B300" t="str">
            <v>นางศิริกาญจน์  ศรีทอง</v>
          </cell>
          <cell r="C300" t="str">
            <v>9381070199</v>
          </cell>
        </row>
        <row r="301">
          <cell r="A301" t="str">
            <v>001218007</v>
          </cell>
          <cell r="B301" t="str">
            <v>นางกฤษฎาวรรณ  บ่อแก้ว</v>
          </cell>
          <cell r="C301" t="str">
            <v>9381069980</v>
          </cell>
        </row>
        <row r="302">
          <cell r="A302" t="str">
            <v>001218009</v>
          </cell>
          <cell r="B302" t="str">
            <v>น.ส.จิรนุช  ศรีสมบัติ</v>
          </cell>
          <cell r="C302" t="str">
            <v>9381270724</v>
          </cell>
        </row>
        <row r="303">
          <cell r="A303" t="str">
            <v>001218010</v>
          </cell>
          <cell r="B303" t="str">
            <v>นายประยุทธ  พฤกษ์ภัทรานนต์</v>
          </cell>
          <cell r="C303" t="str">
            <v>9381273073</v>
          </cell>
        </row>
        <row r="304">
          <cell r="A304" t="str">
            <v>001218011</v>
          </cell>
          <cell r="B304" t="str">
            <v>นางจารุวรรณ  ลิ้มโยธิน</v>
          </cell>
          <cell r="C304" t="str">
            <v>9381057796</v>
          </cell>
        </row>
        <row r="305">
          <cell r="A305" t="str">
            <v>001218019</v>
          </cell>
          <cell r="B305" t="str">
            <v>น.ส.ชาริณี  กีรติโชติ</v>
          </cell>
          <cell r="C305" t="str">
            <v>9381166358</v>
          </cell>
        </row>
        <row r="306">
          <cell r="A306" t="str">
            <v>001218020</v>
          </cell>
          <cell r="B306" t="str">
            <v>น.ส.นวรัตน  อรุณพันธ์</v>
          </cell>
          <cell r="C306" t="str">
            <v>9381070431</v>
          </cell>
        </row>
        <row r="307">
          <cell r="A307" t="str">
            <v>001218022</v>
          </cell>
          <cell r="B307" t="str">
            <v>น.ส.ชญามาศ  แซ่จิว</v>
          </cell>
          <cell r="C307" t="str">
            <v>9381240183</v>
          </cell>
        </row>
        <row r="308">
          <cell r="A308" t="str">
            <v>001218023</v>
          </cell>
          <cell r="B308" t="str">
            <v>น.ส.พรทิพย์  อินทสุวรรณ</v>
          </cell>
          <cell r="C308" t="str">
            <v>9381134332</v>
          </cell>
        </row>
        <row r="309">
          <cell r="A309" t="str">
            <v>001218024</v>
          </cell>
          <cell r="B309" t="str">
            <v>นายทนง  เอี่ยวศิริ</v>
          </cell>
          <cell r="C309" t="str">
            <v>9381263264</v>
          </cell>
        </row>
        <row r="310">
          <cell r="A310" t="str">
            <v>001219001</v>
          </cell>
          <cell r="B310" t="str">
            <v>นายซาการียา  เบ็ญฮาวัน</v>
          </cell>
          <cell r="C310" t="str">
            <v>9381068992</v>
          </cell>
        </row>
        <row r="311">
          <cell r="A311" t="str">
            <v>001219003</v>
          </cell>
          <cell r="B311" t="str">
            <v>นายเกษม  ประมวลทรัพย์</v>
          </cell>
          <cell r="C311" t="str">
            <v>9381067163</v>
          </cell>
        </row>
        <row r="312">
          <cell r="A312" t="str">
            <v>001220002</v>
          </cell>
          <cell r="B312" t="str">
            <v>นางพรนภา  เบญจปัญญาวงศ์</v>
          </cell>
          <cell r="C312" t="str">
            <v>9381160023</v>
          </cell>
        </row>
        <row r="313">
          <cell r="A313" t="str">
            <v>001220003</v>
          </cell>
          <cell r="B313" t="str">
            <v>น.ส.วรรณพร  ไหมใจดี</v>
          </cell>
          <cell r="C313" t="str">
            <v>9381119074</v>
          </cell>
        </row>
        <row r="314">
          <cell r="A314" t="str">
            <v>001220004</v>
          </cell>
          <cell r="B314" t="str">
            <v>น.ส.ศิริรัตน์  มณีรักษ์</v>
          </cell>
          <cell r="C314" t="str">
            <v>9381203016</v>
          </cell>
        </row>
        <row r="315">
          <cell r="A315" t="str">
            <v>001220005</v>
          </cell>
          <cell r="B315" t="str">
            <v>นายธีรศักดิ์  แซ่ตัน</v>
          </cell>
          <cell r="C315" t="str">
            <v>9381221707</v>
          </cell>
        </row>
        <row r="316">
          <cell r="A316" t="str">
            <v>001220006</v>
          </cell>
          <cell r="B316" t="str">
            <v>นายอนุสรณ์  นวลใย</v>
          </cell>
          <cell r="C316" t="str">
            <v>9381274266</v>
          </cell>
        </row>
        <row r="317">
          <cell r="A317" t="str">
            <v>001221001</v>
          </cell>
          <cell r="B317" t="str">
            <v>น.ส.อรลักษณ์  ทินกรสูติบุตร</v>
          </cell>
          <cell r="C317" t="str">
            <v>9381070237</v>
          </cell>
        </row>
        <row r="318">
          <cell r="A318" t="str">
            <v>001221002</v>
          </cell>
          <cell r="B318" t="str">
            <v>น.ส.มาลี  หยดย้อย</v>
          </cell>
          <cell r="C318" t="str">
            <v>9381060622</v>
          </cell>
        </row>
        <row r="319">
          <cell r="A319" t="str">
            <v>001221004</v>
          </cell>
          <cell r="B319" t="str">
            <v>น.ส.ยุพา  บุณยวัฒโนภาส</v>
          </cell>
          <cell r="C319" t="str">
            <v>9381179492</v>
          </cell>
        </row>
        <row r="320">
          <cell r="A320" t="str">
            <v>001221004</v>
          </cell>
          <cell r="B320" t="str">
            <v>น.ส.ยุพา  บุณยวัฒโนภาส</v>
          </cell>
          <cell r="C320" t="str">
            <v>9381179492</v>
          </cell>
        </row>
        <row r="321">
          <cell r="A321" t="str">
            <v>001221005</v>
          </cell>
          <cell r="B321" t="str">
            <v>น.ส.อิสสระกูล  ครุฑขำ</v>
          </cell>
          <cell r="C321" t="str">
            <v>9381183015</v>
          </cell>
        </row>
        <row r="322">
          <cell r="A322" t="str">
            <v>001223001</v>
          </cell>
          <cell r="B322" t="str">
            <v>น.ส.บูรจิต  ธรรมโรจน์</v>
          </cell>
          <cell r="C322" t="str">
            <v>9381153124</v>
          </cell>
        </row>
        <row r="323">
          <cell r="A323" t="str">
            <v>001223003</v>
          </cell>
          <cell r="B323" t="str">
            <v>นางบุญฑริกา  บุญไกร</v>
          </cell>
          <cell r="C323" t="str">
            <v>9381022380</v>
          </cell>
        </row>
        <row r="324">
          <cell r="A324" t="str">
            <v>001223004</v>
          </cell>
          <cell r="B324" t="str">
            <v>น.ส.จตุพร  ถาวรนุรักษ์</v>
          </cell>
          <cell r="C324" t="str">
            <v>9381071624</v>
          </cell>
        </row>
        <row r="325">
          <cell r="A325" t="str">
            <v>001223005</v>
          </cell>
          <cell r="B325" t="str">
            <v>น.ส.รุ่งนภา  มัควัลย์</v>
          </cell>
          <cell r="C325" t="str">
            <v>9381090866</v>
          </cell>
        </row>
        <row r="326">
          <cell r="A326" t="str">
            <v>001224001</v>
          </cell>
          <cell r="B326" t="str">
            <v>นางพรรณทิพย์  ศรีมัทนมงคล</v>
          </cell>
          <cell r="C326" t="str">
            <v>9381057958</v>
          </cell>
        </row>
        <row r="327">
          <cell r="A327" t="str">
            <v>001224002</v>
          </cell>
          <cell r="B327" t="str">
            <v>น.ส.กันยารัตน์  สุขแก้ว</v>
          </cell>
          <cell r="C327" t="str">
            <v>9381062579</v>
          </cell>
        </row>
        <row r="328">
          <cell r="A328" t="str">
            <v>001224003</v>
          </cell>
          <cell r="B328" t="str">
            <v>น.ส.ทิพย์กมล  ขวัญเมือง</v>
          </cell>
          <cell r="C328" t="str">
            <v>9381070385</v>
          </cell>
        </row>
        <row r="329">
          <cell r="A329" t="str">
            <v>001225001</v>
          </cell>
          <cell r="B329" t="str">
            <v>นางสุรีรัตน์  ชูศรี</v>
          </cell>
          <cell r="C329" t="str">
            <v>9381070148</v>
          </cell>
        </row>
        <row r="330">
          <cell r="A330" t="str">
            <v>001225002</v>
          </cell>
          <cell r="B330" t="str">
            <v>น.ส.วัลลิณี  ตรังคประสิทธิ์</v>
          </cell>
          <cell r="C330" t="str">
            <v>9381192111</v>
          </cell>
        </row>
        <row r="331">
          <cell r="A331" t="str">
            <v>001225003</v>
          </cell>
          <cell r="B331" t="str">
            <v>น.ส.ศิรินทิพย์  สัจจะวาจานนท์</v>
          </cell>
          <cell r="C331" t="str">
            <v>9381119481</v>
          </cell>
        </row>
        <row r="332">
          <cell r="A332" t="str">
            <v>001225004</v>
          </cell>
          <cell r="B332" t="str">
            <v>น.ส.อัญชลี  ชดช้อย</v>
          </cell>
          <cell r="C332" t="str">
            <v>9381191387</v>
          </cell>
        </row>
        <row r="333">
          <cell r="A333" t="str">
            <v>001225005</v>
          </cell>
          <cell r="B333" t="str">
            <v>น.ส.นวลลออ  ศิรธนาสวัสดิ์</v>
          </cell>
          <cell r="C333" t="str">
            <v>9381069751</v>
          </cell>
        </row>
        <row r="334">
          <cell r="A334" t="str">
            <v>001225006</v>
          </cell>
          <cell r="B334" t="str">
            <v>นายสุภาพ  พงศ์รัตน์</v>
          </cell>
          <cell r="C334" t="str">
            <v>9381249776</v>
          </cell>
        </row>
        <row r="335">
          <cell r="A335" t="str">
            <v>001225007</v>
          </cell>
          <cell r="B335" t="str">
            <v>น.ส.โลห์  เจีย ลิง</v>
          </cell>
          <cell r="C335" t="str">
            <v>9381255199</v>
          </cell>
        </row>
        <row r="336">
          <cell r="A336" t="str">
            <v>003020001</v>
          </cell>
          <cell r="B336" t="str">
            <v>น.ส.นารีรัตน์  หงษ์ทอง</v>
          </cell>
          <cell r="C336" t="str">
            <v>9381040834</v>
          </cell>
        </row>
        <row r="337">
          <cell r="A337" t="str">
            <v>003020002</v>
          </cell>
          <cell r="B337" t="str">
            <v>น.ส.สวาด  ดวงอาราม</v>
          </cell>
          <cell r="C337" t="str">
            <v>9381080496</v>
          </cell>
        </row>
        <row r="338">
          <cell r="A338" t="str">
            <v>003020003</v>
          </cell>
          <cell r="B338" t="str">
            <v>น.ส.อาภรณ์  ก้อนเรณู</v>
          </cell>
          <cell r="C338" t="str">
            <v>9381055130</v>
          </cell>
        </row>
        <row r="339">
          <cell r="A339" t="str">
            <v>003020004</v>
          </cell>
          <cell r="B339" t="str">
            <v>น.ส.พัชนี  โสภา</v>
          </cell>
          <cell r="C339" t="str">
            <v>9381079447</v>
          </cell>
        </row>
        <row r="340">
          <cell r="A340" t="str">
            <v>003020005</v>
          </cell>
          <cell r="B340" t="str">
            <v>นางราตรี  หงษ์คำ</v>
          </cell>
          <cell r="C340" t="str">
            <v>9381074917</v>
          </cell>
        </row>
        <row r="341">
          <cell r="A341" t="str">
            <v>003020007</v>
          </cell>
          <cell r="B341" t="str">
            <v>น.ส.สุเพ็ญ  ดาประโคน</v>
          </cell>
          <cell r="C341" t="str">
            <v>9381065543</v>
          </cell>
        </row>
        <row r="342">
          <cell r="A342" t="str">
            <v>003020008</v>
          </cell>
          <cell r="B342" t="str">
            <v>น.ส.อำพล  มณีรัตน์</v>
          </cell>
          <cell r="C342" t="str">
            <v>9381071527</v>
          </cell>
        </row>
        <row r="343">
          <cell r="A343" t="str">
            <v>003020009</v>
          </cell>
          <cell r="B343" t="str">
            <v>นางทองบาง  แก้วหลอดหล้า</v>
          </cell>
          <cell r="C343" t="str">
            <v>9381097887</v>
          </cell>
        </row>
        <row r="344">
          <cell r="A344" t="str">
            <v>003020010</v>
          </cell>
          <cell r="B344" t="str">
            <v>น.ส.ต้อย  ผิวเงินยวง</v>
          </cell>
          <cell r="C344" t="str">
            <v>9381042241</v>
          </cell>
        </row>
        <row r="345">
          <cell r="A345" t="str">
            <v>003020011</v>
          </cell>
          <cell r="B345" t="str">
            <v>นางสมทรง  สุวรรณเพชร</v>
          </cell>
          <cell r="C345" t="str">
            <v>9381046271</v>
          </cell>
        </row>
        <row r="346">
          <cell r="A346" t="str">
            <v>003020012</v>
          </cell>
          <cell r="B346" t="str">
            <v>น.ส.มณี  แจ่มประดิษฐ์</v>
          </cell>
          <cell r="C346" t="str">
            <v>9381077282</v>
          </cell>
        </row>
        <row r="347">
          <cell r="A347" t="str">
            <v>003020015</v>
          </cell>
          <cell r="B347" t="str">
            <v>น.ส.แหม่ม  บุญมา</v>
          </cell>
          <cell r="C347" t="str">
            <v>9381108838</v>
          </cell>
        </row>
        <row r="348">
          <cell r="A348" t="str">
            <v>003020017</v>
          </cell>
          <cell r="B348" t="str">
            <v>นางกัลยา  พลรัตน์</v>
          </cell>
          <cell r="C348" t="str">
            <v>9381055343</v>
          </cell>
        </row>
        <row r="349">
          <cell r="A349" t="str">
            <v>003020018</v>
          </cell>
          <cell r="B349" t="str">
            <v>นางอารีรัตน์  ไปป่าเพชร</v>
          </cell>
          <cell r="C349" t="str">
            <v>9381178127</v>
          </cell>
        </row>
        <row r="350">
          <cell r="A350" t="str">
            <v>003020020</v>
          </cell>
          <cell r="B350" t="str">
            <v>นางอนิสา  ยิ้มย่อง</v>
          </cell>
          <cell r="C350" t="str">
            <v>9381081867</v>
          </cell>
        </row>
        <row r="351">
          <cell r="A351" t="str">
            <v>003020023</v>
          </cell>
          <cell r="B351" t="str">
            <v>น.ส.พรทิพย์  พลรัตน์</v>
          </cell>
          <cell r="C351" t="str">
            <v>9381015783</v>
          </cell>
        </row>
        <row r="352">
          <cell r="A352" t="str">
            <v>003020024</v>
          </cell>
          <cell r="B352" t="str">
            <v>น.ส.ดวงจันทร์  แสงศรี</v>
          </cell>
          <cell r="C352" t="str">
            <v>9381082499</v>
          </cell>
        </row>
        <row r="353">
          <cell r="A353" t="str">
            <v>003111001</v>
          </cell>
          <cell r="B353" t="str">
            <v>น.ส.ประมวล  ปิตาชาติ</v>
          </cell>
          <cell r="C353" t="str">
            <v>9381029237</v>
          </cell>
        </row>
        <row r="354">
          <cell r="A354" t="str">
            <v>003111003</v>
          </cell>
          <cell r="B354" t="str">
            <v>นางนวลละออง  ศรีโนย</v>
          </cell>
          <cell r="C354" t="str">
            <v>9381132364</v>
          </cell>
        </row>
        <row r="355">
          <cell r="A355" t="str">
            <v>003111005</v>
          </cell>
          <cell r="B355" t="str">
            <v>น.ส.สายทอง  สาธุวงษ์</v>
          </cell>
          <cell r="C355" t="str">
            <v>9381080488</v>
          </cell>
        </row>
        <row r="356">
          <cell r="A356" t="str">
            <v>003111006</v>
          </cell>
          <cell r="B356" t="str">
            <v>น.ส.นภาพรณ์  อุ่นทมณี</v>
          </cell>
          <cell r="C356" t="str">
            <v>9381065748</v>
          </cell>
        </row>
        <row r="357">
          <cell r="A357" t="str">
            <v>003111007</v>
          </cell>
          <cell r="B357" t="str">
            <v>น.ส.วันเพ็ญ  สุทโธ</v>
          </cell>
          <cell r="C357" t="str">
            <v>9381094616</v>
          </cell>
        </row>
        <row r="358">
          <cell r="A358" t="str">
            <v>003111010</v>
          </cell>
          <cell r="B358" t="str">
            <v>นายสุธรรม  จันทร์อ่อน</v>
          </cell>
          <cell r="C358" t="str">
            <v>9381218773</v>
          </cell>
        </row>
        <row r="359">
          <cell r="A359" t="str">
            <v>003111012</v>
          </cell>
          <cell r="B359" t="str">
            <v>น.ส.น้อย  คมกล้า</v>
          </cell>
          <cell r="C359" t="str">
            <v>9381118027</v>
          </cell>
        </row>
        <row r="360">
          <cell r="A360" t="str">
            <v>003111013</v>
          </cell>
          <cell r="B360" t="str">
            <v>นางประนอมศรี  แก้วสุวรรณ์</v>
          </cell>
          <cell r="C360" t="str">
            <v>9381019304</v>
          </cell>
        </row>
        <row r="361">
          <cell r="A361" t="str">
            <v>003111014</v>
          </cell>
          <cell r="B361" t="str">
            <v>นางจันทร์เพ็ญ  อ่อนคง</v>
          </cell>
          <cell r="C361" t="str">
            <v>9381175241</v>
          </cell>
        </row>
        <row r="362">
          <cell r="A362" t="str">
            <v>003111015</v>
          </cell>
          <cell r="B362" t="str">
            <v>น.ส.กันนิกา  แก้วละเอียด</v>
          </cell>
          <cell r="C362" t="str">
            <v>9381186510</v>
          </cell>
        </row>
        <row r="363">
          <cell r="A363" t="str">
            <v>003111017</v>
          </cell>
          <cell r="B363" t="str">
            <v>น.ส.ชมชื่น  สุทธิราช</v>
          </cell>
          <cell r="C363" t="str">
            <v>9381190941</v>
          </cell>
        </row>
        <row r="364">
          <cell r="A364" t="str">
            <v>003111018</v>
          </cell>
          <cell r="B364" t="str">
            <v>น.ส.สำอาง  จันทร์เมือง</v>
          </cell>
          <cell r="C364" t="str">
            <v>9381071837</v>
          </cell>
        </row>
        <row r="365">
          <cell r="A365" t="str">
            <v>003111020</v>
          </cell>
          <cell r="B365" t="str">
            <v>น.ส.ปรานี  บิลหมัด</v>
          </cell>
          <cell r="C365" t="str">
            <v>9381219052</v>
          </cell>
        </row>
        <row r="366">
          <cell r="A366" t="str">
            <v>003111021</v>
          </cell>
          <cell r="B366" t="str">
            <v>นางอาภรณ์  มีสุข</v>
          </cell>
          <cell r="C366" t="str">
            <v>9381220999</v>
          </cell>
        </row>
        <row r="367">
          <cell r="A367" t="str">
            <v>003111023</v>
          </cell>
          <cell r="B367" t="str">
            <v>น.ส.มยุรม  วรสารศิริ</v>
          </cell>
          <cell r="C367" t="str">
            <v>9381220948</v>
          </cell>
        </row>
        <row r="368">
          <cell r="A368" t="str">
            <v>003111025</v>
          </cell>
          <cell r="B368" t="str">
            <v>น.ส.นัยนา  พลรัตน์</v>
          </cell>
          <cell r="C368" t="str">
            <v>9381021422</v>
          </cell>
        </row>
        <row r="369">
          <cell r="A369" t="str">
            <v>003111033</v>
          </cell>
          <cell r="B369" t="str">
            <v>นางก้อน  มูลเดช</v>
          </cell>
          <cell r="C369" t="str">
            <v>9381064156</v>
          </cell>
        </row>
        <row r="370">
          <cell r="A370" t="str">
            <v>003111034</v>
          </cell>
          <cell r="B370" t="str">
            <v>นางแพง  มิสี</v>
          </cell>
          <cell r="C370" t="str">
            <v>9381033420</v>
          </cell>
        </row>
        <row r="371">
          <cell r="A371" t="str">
            <v>003111035</v>
          </cell>
          <cell r="B371" t="str">
            <v>นางอนงค์  หวานสนิท</v>
          </cell>
          <cell r="C371" t="str">
            <v>9381062536</v>
          </cell>
        </row>
        <row r="372">
          <cell r="A372" t="str">
            <v>003111036</v>
          </cell>
          <cell r="B372" t="str">
            <v>น.ส.อรุณี  พันฤทธิ์ดำ</v>
          </cell>
          <cell r="C372" t="str">
            <v>9381080100</v>
          </cell>
        </row>
        <row r="373">
          <cell r="A373" t="str">
            <v>003111037</v>
          </cell>
          <cell r="B373" t="str">
            <v>นางพิศมัย  ปากดีหวาน</v>
          </cell>
          <cell r="C373" t="str">
            <v>9381135622</v>
          </cell>
        </row>
        <row r="374">
          <cell r="A374" t="str">
            <v>003111038</v>
          </cell>
          <cell r="B374" t="str">
            <v>นางพร  ดำยัง</v>
          </cell>
          <cell r="C374" t="str">
            <v>9381082871</v>
          </cell>
        </row>
        <row r="375">
          <cell r="A375" t="str">
            <v>003111040</v>
          </cell>
          <cell r="B375" t="str">
            <v>นางประคอง  สิงห์ทองทัศ</v>
          </cell>
          <cell r="C375" t="str">
            <v>9381077231</v>
          </cell>
        </row>
        <row r="376">
          <cell r="A376" t="str">
            <v>003111041</v>
          </cell>
          <cell r="B376" t="str">
            <v>นายคำบง  แสนโท</v>
          </cell>
          <cell r="C376" t="str">
            <v>9381111138</v>
          </cell>
        </row>
        <row r="377">
          <cell r="A377" t="str">
            <v>003111043</v>
          </cell>
          <cell r="B377" t="str">
            <v>นางดารา  สาระวัน</v>
          </cell>
          <cell r="C377" t="str">
            <v>9381134383</v>
          </cell>
        </row>
        <row r="378">
          <cell r="A378" t="str">
            <v>003111045</v>
          </cell>
          <cell r="B378" t="str">
            <v>น.ส.สายฝน  ไกรโหล</v>
          </cell>
          <cell r="C378" t="str">
            <v>9381207437</v>
          </cell>
        </row>
        <row r="379">
          <cell r="A379" t="str">
            <v>003111047</v>
          </cell>
          <cell r="B379" t="str">
            <v>น.ส.พเยาว์  ชูเสน</v>
          </cell>
          <cell r="C379" t="str">
            <v>9381087121</v>
          </cell>
        </row>
        <row r="380">
          <cell r="A380" t="str">
            <v>003111048</v>
          </cell>
          <cell r="B380" t="str">
            <v>น.ส.ปนัดดา  มานะรถ</v>
          </cell>
          <cell r="C380" t="str">
            <v>9381059853</v>
          </cell>
        </row>
        <row r="381">
          <cell r="A381" t="str">
            <v>003111053</v>
          </cell>
          <cell r="B381" t="str">
            <v>นางศิลานี  ประคำทอง</v>
          </cell>
          <cell r="C381" t="str">
            <v>9381239444</v>
          </cell>
        </row>
        <row r="382">
          <cell r="A382" t="str">
            <v>003111055</v>
          </cell>
          <cell r="B382" t="str">
            <v>น.ส.ลัญญา  เลิศศรี</v>
          </cell>
          <cell r="C382" t="str">
            <v>9381238146</v>
          </cell>
        </row>
        <row r="383">
          <cell r="A383" t="str">
            <v>003111057</v>
          </cell>
          <cell r="B383" t="str">
            <v>น.ส.อรวรรณ  ขันดี</v>
          </cell>
          <cell r="C383" t="str">
            <v>9381203660</v>
          </cell>
        </row>
        <row r="384">
          <cell r="A384" t="str">
            <v>003111061</v>
          </cell>
          <cell r="B384" t="str">
            <v>น.ส.นฤมล  สีดาเพีย</v>
          </cell>
          <cell r="C384" t="str">
            <v>9381241953</v>
          </cell>
        </row>
        <row r="385">
          <cell r="A385" t="str">
            <v>003111062</v>
          </cell>
          <cell r="B385" t="str">
            <v>นายสุรจิต  แก้วจัน</v>
          </cell>
          <cell r="C385" t="str">
            <v>9381241481</v>
          </cell>
        </row>
        <row r="386">
          <cell r="A386" t="str">
            <v>003111063</v>
          </cell>
          <cell r="B386" t="str">
            <v>นางอารีย์  เนียมละออง</v>
          </cell>
          <cell r="C386" t="str">
            <v>9381083290</v>
          </cell>
        </row>
        <row r="387">
          <cell r="A387" t="str">
            <v>003111066</v>
          </cell>
          <cell r="B387" t="str">
            <v>นางอังคนา  พรมมา</v>
          </cell>
          <cell r="C387" t="str">
            <v>9381049513</v>
          </cell>
        </row>
        <row r="388">
          <cell r="A388" t="str">
            <v>003111067</v>
          </cell>
          <cell r="B388" t="str">
            <v>น.ส.ญามิหล๊ะ  หมิดหวัง</v>
          </cell>
          <cell r="C388" t="str">
            <v>9381075484</v>
          </cell>
        </row>
        <row r="389">
          <cell r="A389" t="str">
            <v>003111068</v>
          </cell>
          <cell r="B389" t="str">
            <v>น.ส.สำรวย  ภารสุวรรณ์</v>
          </cell>
          <cell r="C389" t="str">
            <v>9381098824</v>
          </cell>
        </row>
        <row r="390">
          <cell r="A390" t="str">
            <v>003111069</v>
          </cell>
          <cell r="B390" t="str">
            <v>นายสมบัติ  ช่วยระวัง</v>
          </cell>
          <cell r="C390" t="str">
            <v>9381102708</v>
          </cell>
        </row>
        <row r="391">
          <cell r="A391" t="str">
            <v>003111070</v>
          </cell>
          <cell r="B391" t="str">
            <v>น.ส.บุญมา  รัตน์พันธ์</v>
          </cell>
          <cell r="C391" t="str">
            <v>9381071551</v>
          </cell>
        </row>
        <row r="392">
          <cell r="A392" t="str">
            <v>003111071</v>
          </cell>
          <cell r="B392" t="str">
            <v>น.ส.จันทิราพร  ขุนนุ้ย</v>
          </cell>
          <cell r="C392" t="str">
            <v>9381102716</v>
          </cell>
        </row>
        <row r="393">
          <cell r="A393" t="str">
            <v>003111072</v>
          </cell>
          <cell r="B393" t="str">
            <v>นางสมจิตร  วงมั่น</v>
          </cell>
          <cell r="C393" t="str">
            <v>9381031827</v>
          </cell>
        </row>
        <row r="394">
          <cell r="A394" t="str">
            <v>003111073</v>
          </cell>
          <cell r="B394" t="str">
            <v>น.ส.กัลยา  สิงหาด</v>
          </cell>
          <cell r="C394" t="str">
            <v>9381049556</v>
          </cell>
        </row>
        <row r="395">
          <cell r="A395" t="str">
            <v>003111074</v>
          </cell>
          <cell r="B395" t="str">
            <v>น.ส.พรเพ็ญ  มหาพรหม</v>
          </cell>
          <cell r="C395" t="str">
            <v>9381075166</v>
          </cell>
        </row>
        <row r="396">
          <cell r="A396" t="str">
            <v>003111076</v>
          </cell>
          <cell r="B396" t="str">
            <v>น.ส.กรรณิกา  หมวดชัยทอง</v>
          </cell>
          <cell r="C396" t="str">
            <v>9381100772</v>
          </cell>
        </row>
        <row r="397">
          <cell r="A397" t="str">
            <v>003111077</v>
          </cell>
          <cell r="B397" t="str">
            <v>น.ส.อนงค์นุช  นามวุฒิ</v>
          </cell>
          <cell r="C397" t="str">
            <v>9381079552</v>
          </cell>
        </row>
        <row r="398">
          <cell r="A398" t="str">
            <v>003111078</v>
          </cell>
          <cell r="B398" t="str">
            <v>นางนภา  ภาวะพรม</v>
          </cell>
          <cell r="C398" t="str">
            <v>9381083517</v>
          </cell>
        </row>
        <row r="399">
          <cell r="A399" t="str">
            <v>003111080</v>
          </cell>
          <cell r="B399" t="str">
            <v>น.ส.วรรณา  ชูเหมือน</v>
          </cell>
          <cell r="C399" t="str">
            <v>9381075174</v>
          </cell>
        </row>
        <row r="400">
          <cell r="A400" t="str">
            <v>003111083</v>
          </cell>
          <cell r="B400" t="str">
            <v>นางสงการ  นามบุตร</v>
          </cell>
          <cell r="C400" t="str">
            <v>9381055998</v>
          </cell>
        </row>
        <row r="401">
          <cell r="A401" t="str">
            <v>003111085</v>
          </cell>
          <cell r="B401" t="str">
            <v>นางถวิล  รัตนะ</v>
          </cell>
          <cell r="C401" t="str">
            <v>9381083444</v>
          </cell>
        </row>
        <row r="402">
          <cell r="A402" t="str">
            <v>003111086</v>
          </cell>
          <cell r="B402" t="str">
            <v>น.ส.อะน๊ะ  ยีหวังกอง</v>
          </cell>
          <cell r="C402" t="str">
            <v>9381080690</v>
          </cell>
        </row>
        <row r="403">
          <cell r="A403" t="str">
            <v>003111087</v>
          </cell>
          <cell r="B403" t="str">
            <v>นางฉวี  บัวลอย</v>
          </cell>
          <cell r="C403" t="str">
            <v>9381083576</v>
          </cell>
        </row>
        <row r="404">
          <cell r="A404" t="str">
            <v>003111088</v>
          </cell>
          <cell r="B404" t="str">
            <v>น.ส.ปิยะวดี  ตราพัด</v>
          </cell>
          <cell r="C404" t="str">
            <v>9381055149</v>
          </cell>
        </row>
        <row r="405">
          <cell r="A405" t="str">
            <v>003111089</v>
          </cell>
          <cell r="B405" t="str">
            <v>น.ส.หนูเวียง  สามิลา</v>
          </cell>
          <cell r="C405" t="str">
            <v>9381098093</v>
          </cell>
        </row>
        <row r="406">
          <cell r="A406" t="str">
            <v>003111090</v>
          </cell>
          <cell r="B406" t="str">
            <v>น.ส.ดรุณี  ไชยบุญ</v>
          </cell>
          <cell r="C406" t="str">
            <v>9381080771</v>
          </cell>
        </row>
        <row r="407">
          <cell r="A407" t="str">
            <v>003111093</v>
          </cell>
          <cell r="B407" t="str">
            <v>น.ส.รุ่งฤดี  โนนวงค์</v>
          </cell>
          <cell r="C407" t="str">
            <v>9381080976</v>
          </cell>
        </row>
        <row r="408">
          <cell r="A408" t="str">
            <v>003111094</v>
          </cell>
          <cell r="B408" t="str">
            <v>น.ส.ถนอม  นุ่นยัง</v>
          </cell>
          <cell r="C408" t="str">
            <v>9381081417</v>
          </cell>
        </row>
        <row r="409">
          <cell r="A409" t="str">
            <v>003111095</v>
          </cell>
          <cell r="B409" t="str">
            <v>นางวิจิตร  จันทร์โสม</v>
          </cell>
          <cell r="C409" t="str">
            <v>9381040788</v>
          </cell>
        </row>
        <row r="410">
          <cell r="A410" t="str">
            <v>003111096</v>
          </cell>
          <cell r="B410" t="str">
            <v>น.ส.ปัญญา  กองธรรม</v>
          </cell>
          <cell r="C410" t="str">
            <v>9381076405</v>
          </cell>
        </row>
        <row r="411">
          <cell r="A411" t="str">
            <v>003111097</v>
          </cell>
          <cell r="B411" t="str">
            <v>นางสมจิต  วิทยพันธ์</v>
          </cell>
          <cell r="C411" t="str">
            <v>9381075328</v>
          </cell>
        </row>
        <row r="412">
          <cell r="A412" t="str">
            <v>003111099</v>
          </cell>
          <cell r="B412" t="str">
            <v>น.ส.ดวงเนตร  ทองแก้ว</v>
          </cell>
          <cell r="C412" t="str">
            <v>9381208689</v>
          </cell>
        </row>
        <row r="413">
          <cell r="A413" t="str">
            <v>003111100</v>
          </cell>
          <cell r="B413" t="str">
            <v>นายพิทักษ์  จันทะบาล</v>
          </cell>
          <cell r="C413" t="str">
            <v>9381243522</v>
          </cell>
        </row>
        <row r="414">
          <cell r="A414" t="str">
            <v>003111116</v>
          </cell>
          <cell r="B414" t="str">
            <v>นางกัลยา  ชูโนรา</v>
          </cell>
          <cell r="C414" t="str">
            <v>9381132062</v>
          </cell>
        </row>
        <row r="415">
          <cell r="A415" t="str">
            <v>003111117</v>
          </cell>
          <cell r="B415" t="str">
            <v>นายพงษ์สิทธิ์  โพธิ์สุวรรณพร</v>
          </cell>
          <cell r="C415" t="str">
            <v>9381258724</v>
          </cell>
        </row>
        <row r="416">
          <cell r="A416" t="str">
            <v>003111119</v>
          </cell>
          <cell r="B416" t="str">
            <v>นางค่าย  วงศรีแก้ว</v>
          </cell>
          <cell r="C416" t="str">
            <v>9381133565</v>
          </cell>
        </row>
        <row r="417">
          <cell r="A417" t="str">
            <v>003111121</v>
          </cell>
          <cell r="B417" t="str">
            <v>น.ส.สุพรรณี  สามิลา</v>
          </cell>
          <cell r="C417" t="str">
            <v>9381260796</v>
          </cell>
        </row>
        <row r="418">
          <cell r="A418" t="str">
            <v>003111126</v>
          </cell>
          <cell r="B418" t="str">
            <v>นายอุดร  มูลเดช</v>
          </cell>
          <cell r="C418" t="str">
            <v>9381171165</v>
          </cell>
        </row>
        <row r="419">
          <cell r="A419" t="str">
            <v>003111129</v>
          </cell>
          <cell r="B419" t="str">
            <v>นายอนุพงศ์  ชูขำ</v>
          </cell>
          <cell r="C419" t="str">
            <v>9381241759</v>
          </cell>
        </row>
        <row r="420">
          <cell r="A420" t="str">
            <v>003111131</v>
          </cell>
          <cell r="B420" t="str">
            <v>นายศิริพงศ์  กรุงไกรจักร</v>
          </cell>
          <cell r="C420" t="str">
            <v>9381246610</v>
          </cell>
        </row>
        <row r="421">
          <cell r="A421" t="str">
            <v>003111132</v>
          </cell>
          <cell r="B421" t="str">
            <v>น.ส.รจนา  อะเหล่</v>
          </cell>
          <cell r="C421" t="str">
            <v>9381246629</v>
          </cell>
        </row>
        <row r="422">
          <cell r="A422" t="str">
            <v>003111140</v>
          </cell>
          <cell r="B422" t="str">
            <v>น.ส.เกศรา  เวทนา</v>
          </cell>
          <cell r="C422" t="str">
            <v>9381080666</v>
          </cell>
        </row>
        <row r="423">
          <cell r="A423" t="str">
            <v>003111141</v>
          </cell>
          <cell r="B423" t="str">
            <v>น.ส.ประเสริฐ  เจนเขตวิทย์</v>
          </cell>
          <cell r="C423" t="str">
            <v>9381254362</v>
          </cell>
        </row>
        <row r="424">
          <cell r="A424" t="str">
            <v>003111144</v>
          </cell>
          <cell r="B424" t="str">
            <v>น.ส.หนึ่งฤทัย  วนาสน</v>
          </cell>
          <cell r="C424" t="str">
            <v>9381248362</v>
          </cell>
        </row>
        <row r="425">
          <cell r="A425" t="str">
            <v>003111161</v>
          </cell>
          <cell r="B425" t="str">
            <v>นายทัศนะ  รัตนมณี</v>
          </cell>
          <cell r="C425" t="str">
            <v>9381259046</v>
          </cell>
        </row>
        <row r="426">
          <cell r="A426" t="str">
            <v>003111182</v>
          </cell>
          <cell r="B426" t="str">
            <v>นางมายะวี  พละเดช</v>
          </cell>
          <cell r="C426" t="str">
            <v>9381261113</v>
          </cell>
        </row>
        <row r="427">
          <cell r="A427" t="str">
            <v>003111185</v>
          </cell>
          <cell r="B427" t="str">
            <v>นายเจตตนา  ชุมตรี</v>
          </cell>
          <cell r="C427" t="str">
            <v>9381266115</v>
          </cell>
        </row>
        <row r="428">
          <cell r="A428" t="str">
            <v>003111186</v>
          </cell>
          <cell r="B428" t="str">
            <v>นางบุญศรี  มาศขาว</v>
          </cell>
          <cell r="C428" t="str">
            <v>9381260648</v>
          </cell>
        </row>
        <row r="429">
          <cell r="A429" t="str">
            <v>003111191</v>
          </cell>
          <cell r="B429" t="str">
            <v>นายอาทิตย์  สีเหลียมงาม</v>
          </cell>
          <cell r="C429" t="str">
            <v>9381263256</v>
          </cell>
        </row>
        <row r="430">
          <cell r="A430" t="str">
            <v>003111199</v>
          </cell>
          <cell r="B430" t="str">
            <v>น.ส.ละออง  บุดดีวงค์</v>
          </cell>
          <cell r="C430" t="str">
            <v>9381253501</v>
          </cell>
        </row>
        <row r="431">
          <cell r="A431" t="str">
            <v>003111203</v>
          </cell>
          <cell r="B431" t="str">
            <v>นางสใบ  สมบัติหล้า</v>
          </cell>
          <cell r="C431" t="str">
            <v>9381265674</v>
          </cell>
        </row>
        <row r="432">
          <cell r="A432" t="str">
            <v>003111204</v>
          </cell>
          <cell r="B432" t="str">
            <v>นายสน  สมบัติหล้า</v>
          </cell>
          <cell r="C432" t="str">
            <v>9381265631</v>
          </cell>
        </row>
        <row r="433">
          <cell r="A433" t="str">
            <v>003111207</v>
          </cell>
          <cell r="B433" t="str">
            <v>น.ส.พรสวรรค์  แสนแพงพัด</v>
          </cell>
          <cell r="C433" t="str">
            <v>9381263760</v>
          </cell>
        </row>
        <row r="434">
          <cell r="A434" t="str">
            <v>003111208</v>
          </cell>
          <cell r="B434" t="str">
            <v>นายวิโรจน์  เพชรเกลี้ยง</v>
          </cell>
          <cell r="C434" t="str">
            <v>9381262608</v>
          </cell>
        </row>
        <row r="435">
          <cell r="A435" t="str">
            <v>003111209</v>
          </cell>
          <cell r="B435" t="str">
            <v>น.ส.อุลัยวรรณ  รักษาบุญ</v>
          </cell>
          <cell r="C435" t="str">
            <v>9381253196</v>
          </cell>
        </row>
        <row r="436">
          <cell r="A436" t="str">
            <v>003111215</v>
          </cell>
          <cell r="B436" t="str">
            <v>น.ส.พนิดา  ศรีสะอาด</v>
          </cell>
          <cell r="C436" t="str">
            <v>9381265925</v>
          </cell>
        </row>
        <row r="437">
          <cell r="A437" t="str">
            <v>003111217</v>
          </cell>
          <cell r="B437" t="str">
            <v>น.ส.ศรีนภา  แสนแก้ว</v>
          </cell>
          <cell r="C437" t="str">
            <v>9381265933</v>
          </cell>
        </row>
        <row r="438">
          <cell r="A438" t="str">
            <v>003111218</v>
          </cell>
          <cell r="B438" t="str">
            <v>นายสมศักดิ์  แซ่อิ้ว</v>
          </cell>
          <cell r="C438" t="str">
            <v>9381265763</v>
          </cell>
        </row>
        <row r="439">
          <cell r="A439" t="str">
            <v>003111219</v>
          </cell>
          <cell r="B439" t="str">
            <v>นายกงใจ  สุขภูวงค์</v>
          </cell>
          <cell r="C439" t="str">
            <v>9381265836</v>
          </cell>
        </row>
        <row r="440">
          <cell r="A440" t="str">
            <v>003111221</v>
          </cell>
          <cell r="B440" t="str">
            <v>น.ส.อรทัย  ปิดสายะ</v>
          </cell>
          <cell r="C440" t="str">
            <v>9381270414</v>
          </cell>
        </row>
        <row r="441">
          <cell r="A441" t="str">
            <v>003111223</v>
          </cell>
          <cell r="B441" t="str">
            <v>นายสะมะแอ  เหมมณี</v>
          </cell>
          <cell r="C441">
            <v>0</v>
          </cell>
        </row>
        <row r="442">
          <cell r="A442" t="str">
            <v>003111224</v>
          </cell>
          <cell r="B442" t="str">
            <v>นายสมบัติ  สุวรรณชะนะ</v>
          </cell>
          <cell r="C442" t="str">
            <v>9381273820</v>
          </cell>
        </row>
        <row r="443">
          <cell r="A443" t="str">
            <v>003111225</v>
          </cell>
          <cell r="B443" t="str">
            <v>นายปรีชา  สืบศักดิ์</v>
          </cell>
          <cell r="C443">
            <v>0</v>
          </cell>
        </row>
        <row r="444">
          <cell r="A444" t="str">
            <v>003111226</v>
          </cell>
          <cell r="B444" t="str">
            <v>นายนฤเบศ  ชิตวงศ์</v>
          </cell>
          <cell r="C444">
            <v>0</v>
          </cell>
        </row>
        <row r="445">
          <cell r="A445" t="str">
            <v>003111227</v>
          </cell>
          <cell r="B445" t="str">
            <v>น.ส.เนตรชนก  วงมั่น</v>
          </cell>
          <cell r="C445" t="str">
            <v>9381272778</v>
          </cell>
        </row>
        <row r="446">
          <cell r="A446" t="str">
            <v>003111228</v>
          </cell>
          <cell r="B446" t="str">
            <v>นายนวฤทธิ์  มะลิวงศ์</v>
          </cell>
          <cell r="C446">
            <v>0</v>
          </cell>
        </row>
        <row r="447">
          <cell r="A447" t="str">
            <v>003111229</v>
          </cell>
          <cell r="B447" t="str">
            <v>น.ส.สุดาทิพย์  สุรินาม</v>
          </cell>
          <cell r="C447" t="str">
            <v>9381272166</v>
          </cell>
        </row>
        <row r="448">
          <cell r="A448" t="str">
            <v>003111230</v>
          </cell>
          <cell r="B448" t="str">
            <v>นายสมภาร  คำหอม</v>
          </cell>
          <cell r="C448">
            <v>0</v>
          </cell>
        </row>
        <row r="449">
          <cell r="A449" t="str">
            <v>003111231</v>
          </cell>
          <cell r="B449" t="str">
            <v>น.ส.พรพิมล  ส่งเสริม</v>
          </cell>
          <cell r="C449" t="str">
            <v>9381272220</v>
          </cell>
        </row>
        <row r="450">
          <cell r="A450" t="str">
            <v>003111232</v>
          </cell>
          <cell r="B450" t="str">
            <v>นายทองเลื้อน  บุตรจำรวญ</v>
          </cell>
          <cell r="C450" t="str">
            <v>9381274703</v>
          </cell>
        </row>
        <row r="451">
          <cell r="A451" t="str">
            <v>003111233</v>
          </cell>
          <cell r="B451" t="str">
            <v>นายฉัตรชัย  คำภูษา</v>
          </cell>
          <cell r="C451" t="str">
            <v>9381274681</v>
          </cell>
        </row>
        <row r="452">
          <cell r="A452" t="str">
            <v>003111234</v>
          </cell>
          <cell r="B452" t="str">
            <v>น.ส.สุจี  เชิดชู</v>
          </cell>
          <cell r="C452" t="str">
            <v>9381273936</v>
          </cell>
        </row>
        <row r="453">
          <cell r="A453" t="str">
            <v>003111235</v>
          </cell>
          <cell r="B453" t="str">
            <v>น.ส.สายใจ  ละอองภักดิ์</v>
          </cell>
          <cell r="C453" t="str">
            <v>9381272174</v>
          </cell>
        </row>
        <row r="454">
          <cell r="A454" t="str">
            <v>003111236</v>
          </cell>
          <cell r="B454" t="str">
            <v>นายวิเชียร  เล๊าะเหม</v>
          </cell>
          <cell r="C454">
            <v>0</v>
          </cell>
        </row>
        <row r="455">
          <cell r="A455" t="str">
            <v>003111237</v>
          </cell>
          <cell r="B455" t="str">
            <v>นายสมศักดิ์  เอียดนุ้ย</v>
          </cell>
          <cell r="C455">
            <v>0</v>
          </cell>
        </row>
        <row r="456">
          <cell r="A456" t="str">
            <v>003111238</v>
          </cell>
          <cell r="B456" t="str">
            <v>นายจรัล  แก้วมี</v>
          </cell>
          <cell r="C456">
            <v>0</v>
          </cell>
        </row>
        <row r="457">
          <cell r="A457" t="str">
            <v>003111239</v>
          </cell>
          <cell r="B457" t="str">
            <v>นางสุมารี  สีบัว</v>
          </cell>
          <cell r="C457" t="str">
            <v>9381273359</v>
          </cell>
        </row>
        <row r="458">
          <cell r="A458" t="str">
            <v>003111240</v>
          </cell>
          <cell r="B458" t="str">
            <v>นายมานะ  มาดงพอง</v>
          </cell>
          <cell r="C458" t="str">
            <v>9381274304</v>
          </cell>
        </row>
        <row r="459">
          <cell r="A459" t="str">
            <v>003111241</v>
          </cell>
          <cell r="B459" t="str">
            <v>นายลมบล  คำภาตัน</v>
          </cell>
          <cell r="C459">
            <v>0</v>
          </cell>
        </row>
        <row r="460">
          <cell r="A460" t="str">
            <v>003111242</v>
          </cell>
          <cell r="B460" t="str">
            <v>นายสุรเชษฐ  อินทนู</v>
          </cell>
          <cell r="C460">
            <v>0</v>
          </cell>
        </row>
        <row r="461">
          <cell r="A461" t="str">
            <v>003111243</v>
          </cell>
          <cell r="B461" t="str">
            <v>นายสามารถ  อาคเนย์</v>
          </cell>
          <cell r="C461" t="str">
            <v>9381274126</v>
          </cell>
        </row>
        <row r="462">
          <cell r="A462" t="str">
            <v>003111277</v>
          </cell>
          <cell r="B462" t="str">
            <v>นางหนูเรียน  จันทร์เมือง</v>
          </cell>
          <cell r="C462" t="str">
            <v>9381103178</v>
          </cell>
        </row>
        <row r="463">
          <cell r="A463" t="str">
            <v>003111278</v>
          </cell>
          <cell r="B463" t="str">
            <v>นายสุทิน  ค้อทอง</v>
          </cell>
          <cell r="C463" t="str">
            <v>9381274673</v>
          </cell>
        </row>
        <row r="464">
          <cell r="A464" t="str">
            <v>003111279</v>
          </cell>
          <cell r="B464" t="str">
            <v>นายวาณิช  แก้วมณี</v>
          </cell>
          <cell r="C464">
            <v>0</v>
          </cell>
        </row>
        <row r="465">
          <cell r="A465" t="str">
            <v>003111280</v>
          </cell>
          <cell r="B465" t="str">
            <v>นายจำเนียร  สายกี้เส้ง</v>
          </cell>
          <cell r="C465">
            <v>0</v>
          </cell>
        </row>
        <row r="466">
          <cell r="A466" t="str">
            <v>003111281</v>
          </cell>
          <cell r="B466" t="str">
            <v>นายเอกพงศ์  แพ่งเพ็ชร์</v>
          </cell>
          <cell r="C466">
            <v>0</v>
          </cell>
        </row>
        <row r="467">
          <cell r="A467" t="str">
            <v>003111282</v>
          </cell>
          <cell r="B467" t="str">
            <v>นายภูวดล  เจริญศิลป์</v>
          </cell>
          <cell r="C467">
            <v>0</v>
          </cell>
        </row>
        <row r="468">
          <cell r="A468" t="str">
            <v>003111283</v>
          </cell>
          <cell r="B468" t="str">
            <v>นายนิรัตน์  แก้วกูล</v>
          </cell>
          <cell r="C468">
            <v>0</v>
          </cell>
        </row>
        <row r="469">
          <cell r="A469" t="str">
            <v>003111312</v>
          </cell>
          <cell r="B469" t="str">
            <v>น.ส.รัตติกาล  อ่อนโพธา</v>
          </cell>
          <cell r="C469" t="str">
            <v>9381079064</v>
          </cell>
        </row>
        <row r="470">
          <cell r="A470" t="str">
            <v>003111317</v>
          </cell>
          <cell r="B470" t="str">
            <v>น.ส.พงค์เผี่ยน  สีหานู</v>
          </cell>
          <cell r="C470" t="str">
            <v>9381079080</v>
          </cell>
        </row>
        <row r="471">
          <cell r="A471" t="str">
            <v>003111318</v>
          </cell>
          <cell r="B471" t="str">
            <v>นายวราช  อินอ่อน</v>
          </cell>
          <cell r="C471" t="str">
            <v>9381237646</v>
          </cell>
        </row>
        <row r="472">
          <cell r="A472" t="str">
            <v>003111326</v>
          </cell>
          <cell r="B472" t="str">
            <v>นายวีรสัก  แสนเยีย</v>
          </cell>
          <cell r="C472" t="str">
            <v>9381255989</v>
          </cell>
        </row>
        <row r="473">
          <cell r="A473" t="str">
            <v>003111328</v>
          </cell>
          <cell r="B473" t="str">
            <v>นายประพันธ์  ตาลประไพร</v>
          </cell>
          <cell r="C473" t="str">
            <v>9381254443</v>
          </cell>
        </row>
        <row r="474">
          <cell r="A474" t="str">
            <v>003111330</v>
          </cell>
          <cell r="B474" t="str">
            <v>นายอนันต์  ชูพัฒน์</v>
          </cell>
          <cell r="C474" t="str">
            <v>9381257981</v>
          </cell>
        </row>
        <row r="475">
          <cell r="A475" t="str">
            <v>003111358</v>
          </cell>
          <cell r="B475" t="str">
            <v>นายทวิชชัย  โชติเชื้อวงค์</v>
          </cell>
          <cell r="C475" t="str">
            <v>9381053944</v>
          </cell>
        </row>
        <row r="476">
          <cell r="A476" t="str">
            <v>003111359</v>
          </cell>
          <cell r="B476" t="str">
            <v>นายสัญญา  สุวานนท์</v>
          </cell>
          <cell r="C476" t="str">
            <v>9381251584</v>
          </cell>
        </row>
        <row r="477">
          <cell r="A477" t="str">
            <v>003111360</v>
          </cell>
          <cell r="B477" t="str">
            <v>นายเฉลิมชนม์  พรหมสี</v>
          </cell>
          <cell r="C477" t="str">
            <v>9381253455</v>
          </cell>
        </row>
        <row r="478">
          <cell r="A478" t="str">
            <v>003111361</v>
          </cell>
          <cell r="B478" t="str">
            <v>นายพุทธา  ไชยตอกเกี้ย</v>
          </cell>
          <cell r="C478" t="str">
            <v>9381253447</v>
          </cell>
        </row>
        <row r="479">
          <cell r="A479" t="str">
            <v>003111362</v>
          </cell>
          <cell r="B479" t="str">
            <v>นายวิทยา  ศรีนวล</v>
          </cell>
          <cell r="C479" t="str">
            <v>9381256039</v>
          </cell>
        </row>
        <row r="480">
          <cell r="A480" t="str">
            <v>003111367</v>
          </cell>
          <cell r="B480" t="str">
            <v>นายธีระยุทธ  สุกันยา</v>
          </cell>
          <cell r="C480" t="str">
            <v>9381204357</v>
          </cell>
        </row>
        <row r="481">
          <cell r="A481" t="str">
            <v>003111368</v>
          </cell>
          <cell r="B481" t="str">
            <v>นายสุกันยา  กระแหน่</v>
          </cell>
          <cell r="C481" t="str">
            <v>9381255091</v>
          </cell>
        </row>
        <row r="482">
          <cell r="A482" t="str">
            <v>003111373</v>
          </cell>
          <cell r="B482" t="str">
            <v>นายปัญญา  กาลจักร์</v>
          </cell>
          <cell r="C482" t="str">
            <v>9381255261</v>
          </cell>
        </row>
        <row r="483">
          <cell r="A483" t="str">
            <v>003111374</v>
          </cell>
          <cell r="B483" t="str">
            <v>น.ส.พัชรีย์  ยงวัฒนา</v>
          </cell>
          <cell r="C483" t="str">
            <v>9381255326</v>
          </cell>
        </row>
        <row r="484">
          <cell r="A484" t="str">
            <v>003111375</v>
          </cell>
          <cell r="B484" t="str">
            <v>น.ส.นัยนา  พรมแก้ว</v>
          </cell>
          <cell r="C484" t="str">
            <v>9381210039</v>
          </cell>
        </row>
        <row r="485">
          <cell r="A485" t="str">
            <v>003111378</v>
          </cell>
          <cell r="B485" t="str">
            <v>นายจันทร์สาย  วรสารศิริ</v>
          </cell>
          <cell r="C485" t="str">
            <v>9381177929</v>
          </cell>
        </row>
        <row r="486">
          <cell r="A486" t="str">
            <v>003111382</v>
          </cell>
          <cell r="B486" t="str">
            <v>นายรัชภูมิ  จันทะสา</v>
          </cell>
          <cell r="C486" t="str">
            <v>9381256365</v>
          </cell>
        </row>
        <row r="487">
          <cell r="A487" t="str">
            <v>003111383</v>
          </cell>
          <cell r="B487" t="str">
            <v>นายอำนวย  ทองตัน</v>
          </cell>
          <cell r="C487" t="str">
            <v>9381260249</v>
          </cell>
        </row>
        <row r="488">
          <cell r="A488" t="str">
            <v>003111384</v>
          </cell>
          <cell r="B488" t="str">
            <v>นางสุพัตรา  ตอนเหนือ</v>
          </cell>
          <cell r="C488" t="str">
            <v>9381231036</v>
          </cell>
        </row>
        <row r="489">
          <cell r="A489" t="str">
            <v>003111388</v>
          </cell>
          <cell r="B489" t="str">
            <v>นายอาวุธ  จันทโร</v>
          </cell>
          <cell r="C489" t="str">
            <v>9381259186</v>
          </cell>
        </row>
        <row r="490">
          <cell r="A490" t="str">
            <v>003111389</v>
          </cell>
          <cell r="B490" t="str">
            <v>นายวะชิรา  เจริญวัย</v>
          </cell>
          <cell r="C490" t="str">
            <v>9381168512</v>
          </cell>
        </row>
        <row r="491">
          <cell r="A491" t="str">
            <v>003111393</v>
          </cell>
          <cell r="B491" t="str">
            <v>น.ส.บัวพันธ์  กุลโท</v>
          </cell>
          <cell r="C491" t="str">
            <v>9381108676</v>
          </cell>
        </row>
        <row r="492">
          <cell r="A492" t="str">
            <v>003111396</v>
          </cell>
          <cell r="B492" t="str">
            <v>นางรจนา  อุปนัน</v>
          </cell>
          <cell r="C492" t="str">
            <v>9381257906</v>
          </cell>
        </row>
        <row r="493">
          <cell r="A493" t="str">
            <v>003111399</v>
          </cell>
          <cell r="B493" t="str">
            <v>น.ส.ชลธิชา  คำผา</v>
          </cell>
          <cell r="C493" t="str">
            <v>9381270538</v>
          </cell>
        </row>
        <row r="494">
          <cell r="A494" t="str">
            <v>003111715</v>
          </cell>
          <cell r="B494" t="str">
            <v>น.ส.ส้มกลิ่น  บัวศรี</v>
          </cell>
          <cell r="C494" t="str">
            <v>9381126860</v>
          </cell>
        </row>
        <row r="495">
          <cell r="A495" t="str">
            <v>003111757</v>
          </cell>
          <cell r="B495" t="str">
            <v>น.ส.จุลเจือ  รสปุ้ง</v>
          </cell>
          <cell r="C495" t="str">
            <v>9381144311</v>
          </cell>
        </row>
        <row r="496">
          <cell r="A496" t="str">
            <v>003111784</v>
          </cell>
          <cell r="B496" t="str">
            <v>นางปราณี  กรอบเพชรพงศ์</v>
          </cell>
          <cell r="C496" t="str">
            <v>9381164703</v>
          </cell>
        </row>
        <row r="497">
          <cell r="A497" t="str">
            <v>003111802</v>
          </cell>
          <cell r="B497" t="str">
            <v>นางนันทา  พรมเทพ</v>
          </cell>
          <cell r="C497" t="str">
            <v>9381178933</v>
          </cell>
        </row>
        <row r="498">
          <cell r="A498" t="str">
            <v>003111841</v>
          </cell>
          <cell r="B498" t="str">
            <v>นางวิจิตร  แก้วประเสริฐ</v>
          </cell>
          <cell r="C498" t="str">
            <v>9381174911</v>
          </cell>
        </row>
        <row r="499">
          <cell r="A499" t="str">
            <v>003111842</v>
          </cell>
          <cell r="B499" t="str">
            <v>น.ส.เยาวการ  จอมหงษ์</v>
          </cell>
          <cell r="C499" t="str">
            <v>9381097879</v>
          </cell>
        </row>
        <row r="500">
          <cell r="A500" t="str">
            <v>003111847</v>
          </cell>
          <cell r="B500" t="str">
            <v>นางบุญชู  เขียวผ่อง</v>
          </cell>
          <cell r="C500" t="str">
            <v>9381029199</v>
          </cell>
        </row>
        <row r="501">
          <cell r="A501" t="str">
            <v>003111848</v>
          </cell>
          <cell r="B501" t="str">
            <v>น.ส.เลไร  วงศรีแก้ว</v>
          </cell>
          <cell r="C501" t="str">
            <v>9381035091</v>
          </cell>
        </row>
        <row r="502">
          <cell r="A502" t="str">
            <v>003111850</v>
          </cell>
          <cell r="B502" t="str">
            <v>น.ส.มาลี  สมเกื้อ</v>
          </cell>
          <cell r="C502" t="str">
            <v>9381081859</v>
          </cell>
        </row>
        <row r="503">
          <cell r="A503" t="str">
            <v>003111861</v>
          </cell>
          <cell r="B503" t="str">
            <v>น.ส.ทัศนี  ทานะมัย</v>
          </cell>
          <cell r="C503" t="str">
            <v>9381080526</v>
          </cell>
        </row>
        <row r="504">
          <cell r="A504" t="str">
            <v>003111863</v>
          </cell>
          <cell r="B504" t="str">
            <v>น.ส.สมเกียรติ  บัวศรี</v>
          </cell>
          <cell r="C504" t="str">
            <v>9381177899</v>
          </cell>
        </row>
        <row r="505">
          <cell r="A505" t="str">
            <v>003111869</v>
          </cell>
          <cell r="B505" t="str">
            <v>น.ส.กัญญา  แสนเยีย</v>
          </cell>
          <cell r="C505" t="str">
            <v>9381176752</v>
          </cell>
        </row>
        <row r="506">
          <cell r="A506" t="str">
            <v>003111895</v>
          </cell>
          <cell r="B506" t="str">
            <v>น.ส.ทิพวรรณ  กิณเรศ</v>
          </cell>
          <cell r="C506" t="str">
            <v>9381178194</v>
          </cell>
        </row>
        <row r="507">
          <cell r="A507" t="str">
            <v>003111919</v>
          </cell>
          <cell r="B507" t="str">
            <v>นางสมพร  ภักดีสุวรรณ</v>
          </cell>
          <cell r="C507" t="str">
            <v>9381183120</v>
          </cell>
        </row>
        <row r="508">
          <cell r="A508" t="str">
            <v>003111923</v>
          </cell>
          <cell r="B508" t="str">
            <v>น.ส.สมใจ  บุญประคม</v>
          </cell>
          <cell r="C508" t="str">
            <v>9381082545</v>
          </cell>
        </row>
        <row r="509">
          <cell r="A509" t="str">
            <v>003111926</v>
          </cell>
          <cell r="B509" t="str">
            <v>นายวิษณุ  กิณเรศ</v>
          </cell>
          <cell r="C509" t="str">
            <v>9381201447</v>
          </cell>
        </row>
        <row r="510">
          <cell r="A510" t="str">
            <v>003111930</v>
          </cell>
          <cell r="B510" t="str">
            <v>น.ส.พิษมัย  เหล่าภักดี</v>
          </cell>
          <cell r="C510" t="str">
            <v>9381205213</v>
          </cell>
        </row>
        <row r="511">
          <cell r="A511" t="str">
            <v>003111945</v>
          </cell>
          <cell r="B511" t="str">
            <v>น.ส.ละมุน  พรมดี</v>
          </cell>
          <cell r="C511" t="str">
            <v>9381208700</v>
          </cell>
        </row>
        <row r="512">
          <cell r="A512" t="str">
            <v>003111954</v>
          </cell>
          <cell r="B512" t="str">
            <v>น.ส.สุปราณี  แสนเพ็ชร</v>
          </cell>
          <cell r="C512" t="str">
            <v>9381211272</v>
          </cell>
        </row>
        <row r="513">
          <cell r="A513" t="str">
            <v>003111955</v>
          </cell>
          <cell r="B513" t="str">
            <v>น.ส.นุชนีวรรณ  บัวกอ</v>
          </cell>
          <cell r="C513" t="str">
            <v>9381209707</v>
          </cell>
        </row>
        <row r="514">
          <cell r="A514" t="str">
            <v>003111956</v>
          </cell>
          <cell r="B514" t="str">
            <v>น.ส.สมคิด  ขันแก้ว</v>
          </cell>
          <cell r="C514" t="str">
            <v>9381209715</v>
          </cell>
        </row>
        <row r="515">
          <cell r="A515" t="str">
            <v>003111964</v>
          </cell>
          <cell r="B515" t="str">
            <v>นายสุวิทย์  แก้วมณี</v>
          </cell>
          <cell r="C515" t="str">
            <v>9381147906</v>
          </cell>
        </row>
        <row r="516">
          <cell r="A516" t="str">
            <v>003111967</v>
          </cell>
          <cell r="B516" t="str">
            <v>น.ส.สุพัฒ  สุดแสดง</v>
          </cell>
          <cell r="C516" t="str">
            <v>9381025312</v>
          </cell>
        </row>
        <row r="517">
          <cell r="A517" t="str">
            <v>003111968</v>
          </cell>
          <cell r="B517" t="str">
            <v>น.ส.อทิฐาน  ผางดี</v>
          </cell>
          <cell r="C517" t="str">
            <v>9381201056</v>
          </cell>
        </row>
        <row r="518">
          <cell r="A518" t="str">
            <v>003111972</v>
          </cell>
          <cell r="B518" t="str">
            <v>น.ส.อุไรวรรณ  กิติราช</v>
          </cell>
          <cell r="C518" t="str">
            <v>9381030251</v>
          </cell>
        </row>
        <row r="519">
          <cell r="A519" t="str">
            <v>003111979</v>
          </cell>
          <cell r="B519" t="str">
            <v>นางบุญเลิศ  โนนวงค์</v>
          </cell>
          <cell r="C519" t="str">
            <v>9381083169</v>
          </cell>
        </row>
        <row r="520">
          <cell r="A520" t="str">
            <v>003111980</v>
          </cell>
          <cell r="B520" t="str">
            <v>น.ส.พิกุล  พรมดี</v>
          </cell>
          <cell r="C520" t="str">
            <v>9381211396</v>
          </cell>
        </row>
        <row r="521">
          <cell r="A521" t="str">
            <v>003111981</v>
          </cell>
          <cell r="B521" t="str">
            <v>นางบัวทอง  แก้วสาลี</v>
          </cell>
          <cell r="C521" t="str">
            <v>9381080208</v>
          </cell>
        </row>
        <row r="522">
          <cell r="A522" t="str">
            <v>003111984</v>
          </cell>
          <cell r="B522" t="str">
            <v>น.ส.ประโลม  ปูชื่น</v>
          </cell>
          <cell r="C522" t="str">
            <v>9381076863</v>
          </cell>
        </row>
        <row r="523">
          <cell r="A523" t="str">
            <v>003111990</v>
          </cell>
          <cell r="B523" t="str">
            <v>น.ส.บัวลัด  สุดแสดง</v>
          </cell>
          <cell r="C523" t="str">
            <v>9381025339</v>
          </cell>
        </row>
        <row r="524">
          <cell r="A524" t="str">
            <v>003111997</v>
          </cell>
          <cell r="B524" t="str">
            <v>นายประการ  ภิญโญจิตร</v>
          </cell>
          <cell r="C524" t="str">
            <v>9381228043</v>
          </cell>
        </row>
        <row r="525">
          <cell r="A525" t="str">
            <v>003111999</v>
          </cell>
          <cell r="B525" t="str">
            <v>นางจิตรา  แก้วสาลี</v>
          </cell>
          <cell r="C525" t="str">
            <v>9381230196</v>
          </cell>
        </row>
        <row r="526">
          <cell r="A526" t="str">
            <v>004021001</v>
          </cell>
          <cell r="B526" t="str">
            <v>น.ส.เครือวัลย์  กลาย</v>
          </cell>
          <cell r="C526" t="str">
            <v>9381071276</v>
          </cell>
        </row>
        <row r="527">
          <cell r="A527" t="str">
            <v>004021006</v>
          </cell>
          <cell r="B527" t="str">
            <v>นางอุไร  อัมโร</v>
          </cell>
          <cell r="C527" t="str">
            <v>9381071268</v>
          </cell>
        </row>
        <row r="528">
          <cell r="A528" t="str">
            <v>004021010</v>
          </cell>
          <cell r="B528" t="str">
            <v>นางพรรณี  ฤทธินาคสุวรรณ</v>
          </cell>
          <cell r="C528" t="str">
            <v>9381071942</v>
          </cell>
        </row>
        <row r="529">
          <cell r="A529" t="str">
            <v>004021011</v>
          </cell>
          <cell r="B529" t="str">
            <v>น.ส.สมพร  ตำภู่</v>
          </cell>
          <cell r="C529" t="str">
            <v>9381071187</v>
          </cell>
        </row>
        <row r="530">
          <cell r="A530" t="str">
            <v>004021012</v>
          </cell>
          <cell r="B530" t="str">
            <v>น.ส.ประมวล  แก้วสุวรรณ</v>
          </cell>
          <cell r="C530" t="str">
            <v>9381071209</v>
          </cell>
        </row>
        <row r="531">
          <cell r="A531" t="str">
            <v>004022004</v>
          </cell>
          <cell r="B531" t="str">
            <v>น.ส.ส่งศรี  เหร็มล่า</v>
          </cell>
          <cell r="C531" t="str">
            <v>9381071578</v>
          </cell>
        </row>
        <row r="532">
          <cell r="A532" t="str">
            <v>004022005</v>
          </cell>
          <cell r="B532" t="str">
            <v>น.ส.สอหลีหา  เหล๊าะหล๊ะ</v>
          </cell>
          <cell r="C532" t="str">
            <v>9381071586</v>
          </cell>
        </row>
        <row r="533">
          <cell r="A533" t="str">
            <v>004114014</v>
          </cell>
          <cell r="B533" t="str">
            <v>นายวรพล  สุขขวัญ</v>
          </cell>
          <cell r="C533" t="str">
            <v>9381266328</v>
          </cell>
        </row>
        <row r="534">
          <cell r="A534" t="str">
            <v>004114015</v>
          </cell>
          <cell r="B534" t="str">
            <v>นายประเสริฐ  จันทะคุณ</v>
          </cell>
          <cell r="C534" t="str">
            <v>9381260176</v>
          </cell>
        </row>
        <row r="535">
          <cell r="A535" t="str">
            <v>004114016</v>
          </cell>
          <cell r="B535" t="str">
            <v>นายมูฮัมหมัด  แนะเหน๊าะ</v>
          </cell>
          <cell r="C535" t="str">
            <v>9381072140</v>
          </cell>
        </row>
        <row r="536">
          <cell r="A536" t="str">
            <v>005008001</v>
          </cell>
          <cell r="B536" t="str">
            <v>นายปรีชา  ปาละรัตน์</v>
          </cell>
          <cell r="C536" t="str">
            <v>9381078025</v>
          </cell>
        </row>
        <row r="537">
          <cell r="A537" t="str">
            <v>005008002</v>
          </cell>
          <cell r="B537" t="str">
            <v>น.ส.เพลินตา  โสดาจันทร์</v>
          </cell>
          <cell r="C537" t="str">
            <v>9381074151</v>
          </cell>
        </row>
        <row r="538">
          <cell r="A538" t="str">
            <v>005008005</v>
          </cell>
          <cell r="B538" t="str">
            <v>นางนัยนา  หมะหวี</v>
          </cell>
          <cell r="C538" t="str">
            <v>9381077177</v>
          </cell>
        </row>
        <row r="539">
          <cell r="A539" t="str">
            <v>005008006</v>
          </cell>
          <cell r="B539" t="str">
            <v>นางอภัยรัตน์  พวงทอง</v>
          </cell>
          <cell r="C539" t="str">
            <v>9381078203</v>
          </cell>
        </row>
        <row r="540">
          <cell r="A540" t="str">
            <v>005008014</v>
          </cell>
          <cell r="B540" t="str">
            <v>นายสุริยา  โสดาจันทร์</v>
          </cell>
          <cell r="C540" t="str">
            <v>9381078122</v>
          </cell>
        </row>
        <row r="541">
          <cell r="A541" t="str">
            <v>005008017</v>
          </cell>
          <cell r="B541" t="str">
            <v>น.ส.ศึกษา  ฉิมคล้าย</v>
          </cell>
          <cell r="C541" t="str">
            <v>9381074143</v>
          </cell>
        </row>
        <row r="542">
          <cell r="A542" t="str">
            <v>005008018</v>
          </cell>
          <cell r="B542" t="str">
            <v>นายศุภรักษ์  รัตน์ฉวี</v>
          </cell>
          <cell r="C542" t="str">
            <v>9381102392</v>
          </cell>
        </row>
        <row r="543">
          <cell r="A543" t="str">
            <v>005008043</v>
          </cell>
          <cell r="B543" t="str">
            <v>น.ส.เรณู  เอกกูล</v>
          </cell>
          <cell r="C543" t="str">
            <v>9381105154</v>
          </cell>
        </row>
        <row r="544">
          <cell r="A544" t="str">
            <v>005008051</v>
          </cell>
          <cell r="B544" t="str">
            <v>นางรจนา  ปาละรัตน์</v>
          </cell>
          <cell r="C544" t="str">
            <v>9381090785</v>
          </cell>
        </row>
        <row r="545">
          <cell r="A545" t="str">
            <v>005008053</v>
          </cell>
          <cell r="B545" t="str">
            <v>น.ส.ปราณีย์  ดวนใหญ่</v>
          </cell>
          <cell r="C545" t="str">
            <v>9381144788</v>
          </cell>
        </row>
        <row r="546">
          <cell r="A546" t="str">
            <v>005008062</v>
          </cell>
          <cell r="B546" t="str">
            <v>นางสุดา  สว่างวงศ์</v>
          </cell>
          <cell r="C546" t="str">
            <v>9381145458</v>
          </cell>
        </row>
        <row r="547">
          <cell r="A547" t="str">
            <v>005008073</v>
          </cell>
          <cell r="B547" t="str">
            <v>น.ส.ปรียารัตน์  เจริญเลิศจรรยา</v>
          </cell>
          <cell r="C547" t="str">
            <v>9381087156</v>
          </cell>
        </row>
        <row r="548">
          <cell r="A548" t="str">
            <v>005008074</v>
          </cell>
          <cell r="B548" t="str">
            <v>น.ส.ผ่องอำไพ  โคตรพันธ์</v>
          </cell>
          <cell r="C548" t="str">
            <v>9381028109</v>
          </cell>
        </row>
        <row r="549">
          <cell r="A549" t="str">
            <v>005008079</v>
          </cell>
          <cell r="B549" t="str">
            <v>นายบุสริน  หัดคง</v>
          </cell>
          <cell r="C549" t="str">
            <v>9381078564</v>
          </cell>
        </row>
        <row r="550">
          <cell r="A550" t="str">
            <v>005008080</v>
          </cell>
          <cell r="B550" t="str">
            <v>นายสุทิน  พรุเพชรแก้ว</v>
          </cell>
          <cell r="C550" t="str">
            <v>9381204152</v>
          </cell>
        </row>
        <row r="551">
          <cell r="A551" t="str">
            <v>005008082</v>
          </cell>
          <cell r="B551" t="str">
            <v>น.ส.จินดา  เกื้อเส้ง</v>
          </cell>
          <cell r="C551" t="str">
            <v>9381200645</v>
          </cell>
        </row>
        <row r="552">
          <cell r="A552" t="str">
            <v>005008084</v>
          </cell>
          <cell r="B552" t="str">
            <v>น.ส.วลัยลักษณ์  ทองด้วง</v>
          </cell>
          <cell r="C552" t="str">
            <v>9381201293</v>
          </cell>
        </row>
        <row r="553">
          <cell r="A553" t="str">
            <v>005008085</v>
          </cell>
          <cell r="B553" t="str">
            <v>น.ส.สุพาภรณ์  ต่างสี</v>
          </cell>
          <cell r="C553" t="str">
            <v>9381234361</v>
          </cell>
        </row>
        <row r="554">
          <cell r="A554" t="str">
            <v>005008092</v>
          </cell>
          <cell r="B554" t="str">
            <v>น.ส.มลตรา  ผลศัพย์</v>
          </cell>
          <cell r="C554" t="str">
            <v>9381100454</v>
          </cell>
        </row>
        <row r="555">
          <cell r="A555" t="str">
            <v>005008093</v>
          </cell>
          <cell r="B555" t="str">
            <v>น.ส.นงเยาว์  อ่อนแก้ว</v>
          </cell>
          <cell r="C555" t="str">
            <v>9381187711</v>
          </cell>
        </row>
        <row r="556">
          <cell r="A556" t="str">
            <v>005008094</v>
          </cell>
          <cell r="B556" t="str">
            <v>น.ส.ปวีณา  ลาเต๊ะ</v>
          </cell>
          <cell r="C556" t="str">
            <v>9381187703</v>
          </cell>
        </row>
        <row r="557">
          <cell r="A557" t="str">
            <v>005009001</v>
          </cell>
          <cell r="B557" t="str">
            <v>นายเริงศักดิ์  สุนทรา</v>
          </cell>
          <cell r="C557" t="str">
            <v>9381229643</v>
          </cell>
        </row>
        <row r="558">
          <cell r="A558" t="str">
            <v>005009023</v>
          </cell>
          <cell r="B558" t="str">
            <v>น.ส.จิรนันท์  ชนะวรรณโณ</v>
          </cell>
          <cell r="C558" t="str">
            <v>9381071306</v>
          </cell>
        </row>
        <row r="559">
          <cell r="A559" t="str">
            <v>005009024</v>
          </cell>
          <cell r="B559" t="str">
            <v>น.ส.ยุพา  ช่วยแก้ว</v>
          </cell>
          <cell r="C559" t="str">
            <v>9381080461</v>
          </cell>
        </row>
        <row r="560">
          <cell r="A560" t="str">
            <v>005009028</v>
          </cell>
          <cell r="B560" t="str">
            <v>น.ส.อาภากร  อุบลจินดา</v>
          </cell>
          <cell r="C560" t="str">
            <v>9381238294</v>
          </cell>
        </row>
        <row r="561">
          <cell r="A561" t="str">
            <v>005009029</v>
          </cell>
          <cell r="B561" t="str">
            <v>น.ส.ผิวพันธุ์  สีดำ</v>
          </cell>
          <cell r="C561" t="str">
            <v>9381270805</v>
          </cell>
        </row>
        <row r="562">
          <cell r="A562" t="str">
            <v>005009030</v>
          </cell>
          <cell r="B562" t="str">
            <v>นายนิระพันธ์  สินสุวารินทร์</v>
          </cell>
          <cell r="C562" t="str">
            <v>9381237557</v>
          </cell>
        </row>
        <row r="563">
          <cell r="A563" t="str">
            <v>005009031</v>
          </cell>
          <cell r="B563" t="str">
            <v>น.ส.วันดี  อำภัยทอง</v>
          </cell>
          <cell r="C563" t="str">
            <v>9381237891</v>
          </cell>
        </row>
        <row r="564">
          <cell r="A564" t="str">
            <v>005009032</v>
          </cell>
          <cell r="B564" t="str">
            <v>น.ส.สุมาลี  มีทองขาว</v>
          </cell>
          <cell r="C564" t="str">
            <v>9381231702</v>
          </cell>
        </row>
        <row r="565">
          <cell r="A565" t="str">
            <v>005011002</v>
          </cell>
          <cell r="B565" t="str">
            <v>นายสมชาย  หมานระเด็น</v>
          </cell>
          <cell r="C565" t="str">
            <v>9381092338</v>
          </cell>
        </row>
        <row r="566">
          <cell r="A566" t="str">
            <v>005011009</v>
          </cell>
          <cell r="B566" t="str">
            <v>นายสุเทพ  นวลแก้ว</v>
          </cell>
          <cell r="C566" t="str">
            <v>9381204012</v>
          </cell>
        </row>
        <row r="567">
          <cell r="A567" t="str">
            <v>005011011</v>
          </cell>
          <cell r="B567" t="str">
            <v>นายปรเมศร์  บุญวัฒน์</v>
          </cell>
          <cell r="C567" t="str">
            <v>9381199051</v>
          </cell>
        </row>
        <row r="568">
          <cell r="A568" t="str">
            <v>005011017</v>
          </cell>
          <cell r="B568" t="str">
            <v>นายสุปอ  สินนุรัตน์</v>
          </cell>
          <cell r="C568" t="str">
            <v>9381175934</v>
          </cell>
        </row>
        <row r="569">
          <cell r="A569" t="str">
            <v>005011019</v>
          </cell>
          <cell r="B569" t="str">
            <v>นายสุวิทย์  หีมล๊ะ</v>
          </cell>
          <cell r="C569" t="str">
            <v>9381242410</v>
          </cell>
        </row>
        <row r="570">
          <cell r="A570" t="str">
            <v>005011040</v>
          </cell>
          <cell r="B570" t="str">
            <v>นายอดินันท์  ทองเส็บ</v>
          </cell>
          <cell r="C570" t="str">
            <v>9381180679</v>
          </cell>
        </row>
        <row r="571">
          <cell r="A571" t="str">
            <v>005011068</v>
          </cell>
          <cell r="B571" t="str">
            <v>นายจริน  ฤทธิเดช</v>
          </cell>
          <cell r="C571" t="str">
            <v>9381090009</v>
          </cell>
        </row>
        <row r="572">
          <cell r="A572" t="str">
            <v>005011086</v>
          </cell>
          <cell r="B572" t="str">
            <v>นายเจะหลง  หมัดขาว</v>
          </cell>
          <cell r="C572" t="str">
            <v>9381132275</v>
          </cell>
        </row>
        <row r="573">
          <cell r="A573" t="str">
            <v>005011091</v>
          </cell>
          <cell r="B573" t="str">
            <v>นายดำรงค์  จินดาปาน</v>
          </cell>
          <cell r="C573" t="str">
            <v>9381133948</v>
          </cell>
        </row>
        <row r="574">
          <cell r="A574" t="str">
            <v>005011098</v>
          </cell>
          <cell r="B574" t="str">
            <v>นายร่อเฉด  หัดเอียด</v>
          </cell>
          <cell r="C574" t="str">
            <v>9381173907</v>
          </cell>
        </row>
        <row r="575">
          <cell r="A575" t="str">
            <v>005011100</v>
          </cell>
          <cell r="B575" t="str">
            <v>นายบัณฑิต  จันทร์ผลึก</v>
          </cell>
          <cell r="C575" t="str">
            <v>9381175748</v>
          </cell>
        </row>
        <row r="576">
          <cell r="A576" t="str">
            <v>005011101</v>
          </cell>
          <cell r="B576" t="str">
            <v>นายทองหลาง  นรสาร</v>
          </cell>
          <cell r="C576" t="str">
            <v>9381174482</v>
          </cell>
        </row>
        <row r="577">
          <cell r="A577" t="str">
            <v>005011112</v>
          </cell>
          <cell r="B577" t="str">
            <v>นายยะโก๊บ  หลีแจ้</v>
          </cell>
          <cell r="C577" t="str">
            <v>9381085625</v>
          </cell>
        </row>
        <row r="578">
          <cell r="A578" t="str">
            <v>005011115</v>
          </cell>
          <cell r="B578" t="str">
            <v>นายณัฐวุฒิ  มาลาวงค์</v>
          </cell>
          <cell r="C578" t="str">
            <v>9381191840</v>
          </cell>
        </row>
        <row r="579">
          <cell r="A579" t="str">
            <v>005011116</v>
          </cell>
          <cell r="B579" t="str">
            <v>นายจักรนรินทร์  ศรีสุขใส</v>
          </cell>
          <cell r="C579" t="str">
            <v>9381207666</v>
          </cell>
        </row>
        <row r="580">
          <cell r="A580" t="str">
            <v>005011117</v>
          </cell>
          <cell r="B580" t="str">
            <v>นายวีระ  จินดาปาน</v>
          </cell>
          <cell r="C580" t="str">
            <v>9381189242</v>
          </cell>
        </row>
        <row r="581">
          <cell r="A581" t="str">
            <v>005011118</v>
          </cell>
          <cell r="B581" t="str">
            <v>นายสมควร  แก้วจันทร์</v>
          </cell>
          <cell r="C581" t="str">
            <v>9381222207</v>
          </cell>
        </row>
        <row r="582">
          <cell r="A582" t="str">
            <v>005011120</v>
          </cell>
          <cell r="B582" t="str">
            <v>นายณรงค์  ทองศรีนุช</v>
          </cell>
          <cell r="C582" t="str">
            <v>9381137099</v>
          </cell>
        </row>
        <row r="583">
          <cell r="A583" t="str">
            <v>005011130</v>
          </cell>
          <cell r="B583" t="str">
            <v>นายประทีป  แสนเพ็ชร</v>
          </cell>
          <cell r="C583" t="str">
            <v>9381236038</v>
          </cell>
        </row>
        <row r="584">
          <cell r="A584" t="str">
            <v>005011131</v>
          </cell>
          <cell r="B584" t="str">
            <v>นายไพรัตน์  พรหมรัตน์</v>
          </cell>
          <cell r="C584" t="str">
            <v>9381236771</v>
          </cell>
        </row>
        <row r="585">
          <cell r="A585" t="str">
            <v>005011132</v>
          </cell>
          <cell r="B585" t="str">
            <v>นายสุนทร  เรืองเทพ</v>
          </cell>
          <cell r="C585" t="str">
            <v>9381236062</v>
          </cell>
        </row>
        <row r="586">
          <cell r="A586" t="str">
            <v>005011133</v>
          </cell>
          <cell r="B586" t="str">
            <v>นายสมหมาย  กาลจักร</v>
          </cell>
          <cell r="C586" t="str">
            <v>9381236720</v>
          </cell>
        </row>
        <row r="587">
          <cell r="A587" t="str">
            <v>005012001</v>
          </cell>
          <cell r="B587" t="str">
            <v>นายทรงวุฒิ  ตุเทพ</v>
          </cell>
          <cell r="C587" t="str">
            <v>9381204241</v>
          </cell>
        </row>
        <row r="588">
          <cell r="A588" t="str">
            <v>005012002</v>
          </cell>
          <cell r="B588" t="str">
            <v>นายเจตษฎา  เครือสุวรรณ์</v>
          </cell>
          <cell r="C588" t="str">
            <v>9381266379</v>
          </cell>
        </row>
        <row r="589">
          <cell r="A589" t="str">
            <v>005012004</v>
          </cell>
          <cell r="B589" t="str">
            <v>นายประเสริฐ  พรมมา</v>
          </cell>
          <cell r="C589" t="str">
            <v>9381119171</v>
          </cell>
        </row>
        <row r="590">
          <cell r="A590" t="str">
            <v>005012005</v>
          </cell>
          <cell r="B590" t="str">
            <v>นายฉลอง  สีงาม</v>
          </cell>
          <cell r="C590" t="str">
            <v>9381118256</v>
          </cell>
        </row>
        <row r="591">
          <cell r="A591" t="str">
            <v>005012007</v>
          </cell>
          <cell r="B591" t="str">
            <v>นายสักการียา  สมพร</v>
          </cell>
          <cell r="C591" t="str">
            <v>9381204004</v>
          </cell>
        </row>
        <row r="592">
          <cell r="A592" t="str">
            <v>005012008</v>
          </cell>
          <cell r="B592" t="str">
            <v>นายตาเล็ก  ผลศัพย์</v>
          </cell>
          <cell r="C592" t="str">
            <v>9381082081</v>
          </cell>
        </row>
        <row r="593">
          <cell r="A593" t="str">
            <v>005012009</v>
          </cell>
          <cell r="B593" t="str">
            <v>นายธีระพง  อาจหาญ</v>
          </cell>
          <cell r="C593" t="str">
            <v>9381073570</v>
          </cell>
        </row>
        <row r="594">
          <cell r="A594" t="str">
            <v>005012010</v>
          </cell>
          <cell r="B594" t="str">
            <v>นายนิยม  สานา</v>
          </cell>
          <cell r="C594" t="str">
            <v>9381023700</v>
          </cell>
        </row>
        <row r="595">
          <cell r="A595" t="str">
            <v>005012011</v>
          </cell>
          <cell r="B595" t="str">
            <v>นายก้าน  ภิญโญจิตร</v>
          </cell>
          <cell r="C595" t="str">
            <v>9381082340</v>
          </cell>
        </row>
        <row r="596">
          <cell r="A596" t="str">
            <v>005012013</v>
          </cell>
          <cell r="B596" t="str">
            <v>นายบรรจง  อภิรมย์</v>
          </cell>
          <cell r="C596" t="str">
            <v>9381089353</v>
          </cell>
        </row>
        <row r="597">
          <cell r="A597" t="str">
            <v>005012021</v>
          </cell>
          <cell r="B597" t="str">
            <v>นายสุเมธ  เลี่ยมทอง</v>
          </cell>
          <cell r="C597" t="str">
            <v>9381123462</v>
          </cell>
        </row>
        <row r="598">
          <cell r="A598" t="str">
            <v>005012028</v>
          </cell>
          <cell r="B598" t="str">
            <v>นายทองมา  ปากดีหวาน</v>
          </cell>
          <cell r="C598" t="str">
            <v>9381078130</v>
          </cell>
        </row>
        <row r="599">
          <cell r="A599" t="str">
            <v>005012030</v>
          </cell>
          <cell r="B599" t="str">
            <v>นายบุญเพ็ง  เลิศล้ำ</v>
          </cell>
          <cell r="C599" t="str">
            <v>9381202346</v>
          </cell>
        </row>
        <row r="600">
          <cell r="A600" t="str">
            <v>005012031</v>
          </cell>
          <cell r="B600" t="str">
            <v>นายพิทักษ์  บุญคาน</v>
          </cell>
          <cell r="C600" t="str">
            <v>9381165912</v>
          </cell>
        </row>
        <row r="601">
          <cell r="A601" t="str">
            <v>005012032</v>
          </cell>
          <cell r="B601" t="str">
            <v>นายพินิจ  นะนุ้ย</v>
          </cell>
          <cell r="C601" t="str">
            <v>9381225680</v>
          </cell>
        </row>
        <row r="602">
          <cell r="A602" t="str">
            <v>005012033</v>
          </cell>
          <cell r="B602" t="str">
            <v>นายสุเทพ  เทพทองมี</v>
          </cell>
          <cell r="C602" t="str">
            <v>9381084351</v>
          </cell>
        </row>
        <row r="603">
          <cell r="A603" t="str">
            <v>005012034</v>
          </cell>
          <cell r="B603" t="str">
            <v>นายสุธารักษ์  เลี่ยมทอง</v>
          </cell>
          <cell r="C603" t="str">
            <v>9381188831</v>
          </cell>
        </row>
        <row r="604">
          <cell r="A604" t="str">
            <v>005012035</v>
          </cell>
          <cell r="B604" t="str">
            <v>นายธีรวุฒิ  พันชนะ</v>
          </cell>
          <cell r="C604" t="str">
            <v>9381259054</v>
          </cell>
        </row>
        <row r="605">
          <cell r="A605" t="str">
            <v>005012036</v>
          </cell>
          <cell r="B605" t="str">
            <v>นายธีรวุฒิ  ชูแก้ว</v>
          </cell>
          <cell r="C605" t="str">
            <v>9381178992</v>
          </cell>
        </row>
        <row r="606">
          <cell r="A606" t="str">
            <v>005012037</v>
          </cell>
          <cell r="B606" t="str">
            <v>นายสมหมาย  สาธุวงษ์</v>
          </cell>
          <cell r="C606" t="str">
            <v>9381106436</v>
          </cell>
        </row>
        <row r="607">
          <cell r="A607" t="str">
            <v>005013007</v>
          </cell>
          <cell r="B607" t="str">
            <v>นายณรงค์  บุตรกลอย</v>
          </cell>
          <cell r="C607" t="str">
            <v>9381038104</v>
          </cell>
        </row>
        <row r="608">
          <cell r="A608" t="str">
            <v>005013012</v>
          </cell>
          <cell r="B608" t="str">
            <v>นายเหลือ  สิงห์ครุบ</v>
          </cell>
          <cell r="C608" t="str">
            <v>9381109516</v>
          </cell>
        </row>
        <row r="609">
          <cell r="A609" t="str">
            <v>005013013</v>
          </cell>
          <cell r="B609" t="str">
            <v>นายสมัย  วรรณคำ</v>
          </cell>
          <cell r="C609" t="str">
            <v>9381077118</v>
          </cell>
        </row>
        <row r="610">
          <cell r="A610" t="str">
            <v>005013015</v>
          </cell>
          <cell r="B610" t="str">
            <v>นายปริญญา  จันทะนาม</v>
          </cell>
          <cell r="C610" t="str">
            <v>9381134723</v>
          </cell>
        </row>
        <row r="611">
          <cell r="A611" t="str">
            <v>005013019</v>
          </cell>
          <cell r="B611" t="str">
            <v>นายพรชัย  สุพร</v>
          </cell>
          <cell r="C611" t="str">
            <v>9381169373</v>
          </cell>
        </row>
        <row r="612">
          <cell r="A612" t="str">
            <v>005013020</v>
          </cell>
          <cell r="B612" t="str">
            <v>น.ส.อุไร  ถาเอนยวน</v>
          </cell>
          <cell r="C612" t="str">
            <v>9381030561</v>
          </cell>
        </row>
        <row r="613">
          <cell r="A613" t="str">
            <v>005013021</v>
          </cell>
          <cell r="B613" t="str">
            <v>นายสมพร  รสปุ้ง</v>
          </cell>
          <cell r="C613" t="str">
            <v>9381175330</v>
          </cell>
        </row>
        <row r="614">
          <cell r="A614" t="str">
            <v>005013025</v>
          </cell>
          <cell r="B614" t="str">
            <v>นายวสันต์  วงษ์ศรีแก้ว</v>
          </cell>
          <cell r="C614" t="str">
            <v>9381106576</v>
          </cell>
        </row>
        <row r="615">
          <cell r="A615" t="str">
            <v>005013030</v>
          </cell>
          <cell r="B615" t="str">
            <v>นายกิตติพงษ์  จันทะนาม</v>
          </cell>
          <cell r="C615" t="str">
            <v>9381236496</v>
          </cell>
        </row>
        <row r="616">
          <cell r="A616" t="str">
            <v>005013032</v>
          </cell>
          <cell r="B616" t="str">
            <v>นายศรชัย  วงศ์แดง</v>
          </cell>
          <cell r="C616" t="str">
            <v>9381236712</v>
          </cell>
        </row>
        <row r="617">
          <cell r="A617" t="str">
            <v>005013034</v>
          </cell>
          <cell r="B617" t="str">
            <v>นายธวัชชัย  ทรัพย์มี</v>
          </cell>
          <cell r="C617" t="str">
            <v>9381193622</v>
          </cell>
        </row>
        <row r="618">
          <cell r="A618" t="str">
            <v>005013035</v>
          </cell>
          <cell r="B618" t="str">
            <v>นายประสิทธิ์  ดินเมืองชน</v>
          </cell>
          <cell r="C618" t="str">
            <v>9381252262</v>
          </cell>
        </row>
        <row r="619">
          <cell r="A619" t="str">
            <v>005013036</v>
          </cell>
          <cell r="B619" t="str">
            <v>นายปิยะพงษ์  วงษ์ศรีแก้ว</v>
          </cell>
          <cell r="C619" t="str">
            <v>9381253633</v>
          </cell>
        </row>
        <row r="620">
          <cell r="A620" t="str">
            <v>005013037</v>
          </cell>
          <cell r="B620" t="str">
            <v>นายเดชา  บุญเพลิง</v>
          </cell>
          <cell r="C620" t="str">
            <v>9381251967</v>
          </cell>
        </row>
        <row r="621">
          <cell r="A621" t="str">
            <v>005013038</v>
          </cell>
          <cell r="B621" t="str">
            <v>นายมะสะหา  หมะหลี</v>
          </cell>
          <cell r="C621" t="str">
            <v>9381145881</v>
          </cell>
        </row>
        <row r="622">
          <cell r="A622" t="str">
            <v>005013039</v>
          </cell>
          <cell r="B622" t="str">
            <v>นายสุเมฆ  ชุมจินดา</v>
          </cell>
          <cell r="C622" t="str">
            <v>9381187053</v>
          </cell>
        </row>
        <row r="623">
          <cell r="A623" t="str">
            <v>005037002</v>
          </cell>
          <cell r="B623" t="str">
            <v>น.ส.กาญดา  หัดสะหลิม</v>
          </cell>
          <cell r="C623" t="str">
            <v>9381128723</v>
          </cell>
        </row>
        <row r="624">
          <cell r="A624" t="str">
            <v>005037008</v>
          </cell>
          <cell r="B624" t="str">
            <v>น.ส.อรสา  สุคะโต</v>
          </cell>
          <cell r="C624" t="str">
            <v>9381063648</v>
          </cell>
        </row>
        <row r="625">
          <cell r="A625" t="str">
            <v>005037013</v>
          </cell>
          <cell r="B625" t="str">
            <v>น.ส.นันทนา  จาระนุ่น</v>
          </cell>
          <cell r="C625" t="str">
            <v>9381110743</v>
          </cell>
        </row>
        <row r="626">
          <cell r="A626" t="str">
            <v>005037014</v>
          </cell>
          <cell r="B626" t="str">
            <v>นางอรอุมา  ทองกลอม</v>
          </cell>
          <cell r="C626" t="str">
            <v>9381162360</v>
          </cell>
        </row>
        <row r="627">
          <cell r="A627" t="str">
            <v>005037015</v>
          </cell>
          <cell r="B627" t="str">
            <v>น.ส.ณัฐชนก  สุชาติ</v>
          </cell>
          <cell r="C627" t="str">
            <v>9381128731</v>
          </cell>
        </row>
        <row r="628">
          <cell r="A628" t="str">
            <v>005037016</v>
          </cell>
          <cell r="B628" t="str">
            <v>น.ส.สุชาดา  นวลศรี</v>
          </cell>
          <cell r="C628" t="str">
            <v>9381166471</v>
          </cell>
        </row>
        <row r="629">
          <cell r="A629" t="str">
            <v>005066002</v>
          </cell>
          <cell r="B629" t="str">
            <v>น.ส.แสงจันทร์  สมจริง</v>
          </cell>
          <cell r="C629" t="str">
            <v>9381108072</v>
          </cell>
        </row>
        <row r="630">
          <cell r="A630" t="str">
            <v>005066006</v>
          </cell>
          <cell r="B630" t="str">
            <v>นางพรรณี  รอดฉวาง</v>
          </cell>
          <cell r="C630" t="str">
            <v>9381010919</v>
          </cell>
        </row>
        <row r="631">
          <cell r="A631" t="str">
            <v>005066007</v>
          </cell>
          <cell r="B631" t="str">
            <v>น.ส.มาเรียะ  แปะโพระ</v>
          </cell>
          <cell r="C631" t="str">
            <v>9381150265</v>
          </cell>
        </row>
        <row r="632">
          <cell r="A632" t="str">
            <v>005089002</v>
          </cell>
          <cell r="B632" t="str">
            <v>นายไพศาล  ขมิ้นเขียว</v>
          </cell>
          <cell r="C632" t="str">
            <v>9381247900</v>
          </cell>
        </row>
        <row r="633">
          <cell r="A633" t="str">
            <v>005089007</v>
          </cell>
          <cell r="B633" t="str">
            <v>นายอภิชาติ  แสนเยีย</v>
          </cell>
          <cell r="C633" t="str">
            <v>9381237417</v>
          </cell>
        </row>
        <row r="634">
          <cell r="A634" t="str">
            <v>005089009</v>
          </cell>
          <cell r="B634" t="str">
            <v>นายประยูร  แก้วสุวรรณ์</v>
          </cell>
          <cell r="C634" t="str">
            <v>9381209847</v>
          </cell>
        </row>
        <row r="635">
          <cell r="A635" t="str">
            <v>005089010</v>
          </cell>
          <cell r="B635" t="str">
            <v>นายกรกมล  ชายเกลี้ยง</v>
          </cell>
          <cell r="C635" t="str">
            <v>9381248621</v>
          </cell>
        </row>
        <row r="636">
          <cell r="A636" t="str">
            <v>005115001</v>
          </cell>
          <cell r="B636" t="str">
            <v>นายธนวิทย์  พุทธสโร</v>
          </cell>
          <cell r="C636" t="str">
            <v>9381073465</v>
          </cell>
        </row>
        <row r="637">
          <cell r="A637" t="str">
            <v>005115003</v>
          </cell>
          <cell r="B637" t="str">
            <v>นายสมชาย  สุวรรณชนะ</v>
          </cell>
          <cell r="C637" t="str">
            <v>9381078297</v>
          </cell>
        </row>
        <row r="638">
          <cell r="A638" t="str">
            <v>005115004</v>
          </cell>
          <cell r="B638" t="str">
            <v>น.ส.สมฤทัย  รัตนบุรี</v>
          </cell>
          <cell r="C638" t="str">
            <v>9381110085</v>
          </cell>
        </row>
        <row r="639">
          <cell r="A639" t="str">
            <v>005115005</v>
          </cell>
          <cell r="B639" t="str">
            <v>นายนิคม  วิไลประสงค์</v>
          </cell>
          <cell r="C639" t="str">
            <v>9381009872</v>
          </cell>
        </row>
        <row r="640">
          <cell r="A640" t="str">
            <v>005115007</v>
          </cell>
          <cell r="B640" t="str">
            <v>น.ส.กิตติยา  ดำกำเนิด</v>
          </cell>
          <cell r="C640" t="str">
            <v>9381235430</v>
          </cell>
        </row>
        <row r="641">
          <cell r="A641" t="str">
            <v>005115008</v>
          </cell>
          <cell r="B641" t="str">
            <v>นายสุนทร  ทองเส็น</v>
          </cell>
          <cell r="C641" t="str">
            <v>9381236526</v>
          </cell>
        </row>
        <row r="642">
          <cell r="A642" t="str">
            <v>005115009</v>
          </cell>
          <cell r="B642" t="str">
            <v>น.ส.เมตตา  ชูศรี</v>
          </cell>
          <cell r="C642" t="str">
            <v>9381235996</v>
          </cell>
        </row>
        <row r="643">
          <cell r="A643" t="str">
            <v>005115010</v>
          </cell>
          <cell r="B643" t="str">
            <v>นายพนอม  ศรีสัมฤทธิ์</v>
          </cell>
          <cell r="C643" t="str">
            <v>9381236534</v>
          </cell>
        </row>
        <row r="644">
          <cell r="A644" t="str">
            <v>005115011</v>
          </cell>
          <cell r="B644" t="str">
            <v>นายจรัญ  แสะแหม</v>
          </cell>
          <cell r="C644" t="str">
            <v>9381091811</v>
          </cell>
        </row>
        <row r="645">
          <cell r="A645" t="str">
            <v>005115013</v>
          </cell>
          <cell r="B645" t="str">
            <v>น.ส.นฤดี  ชูกิจ</v>
          </cell>
          <cell r="C645" t="str">
            <v>9381234655</v>
          </cell>
        </row>
        <row r="646">
          <cell r="A646" t="str">
            <v>005115014</v>
          </cell>
          <cell r="B646" t="str">
            <v>น.ส.ปรัชญาภรณ์  จันทร์คง</v>
          </cell>
          <cell r="C646" t="str">
            <v>9381234906</v>
          </cell>
        </row>
        <row r="647">
          <cell r="A647" t="str">
            <v>005115016</v>
          </cell>
          <cell r="B647" t="str">
            <v>น.ส.ปณัฐนันท์  ศรีจันทร์</v>
          </cell>
          <cell r="C647" t="str">
            <v>9381237794</v>
          </cell>
        </row>
        <row r="648">
          <cell r="A648" t="str">
            <v>005115017</v>
          </cell>
          <cell r="B648" t="str">
            <v>น.ส.สุชาดา  คงเหล่</v>
          </cell>
          <cell r="C648" t="str">
            <v>9381240035</v>
          </cell>
        </row>
        <row r="649">
          <cell r="A649" t="str">
            <v>005115021</v>
          </cell>
          <cell r="B649" t="str">
            <v>น.ส.สดใส  เส็นทอง</v>
          </cell>
          <cell r="C649" t="str">
            <v>9381082219</v>
          </cell>
        </row>
        <row r="650">
          <cell r="A650" t="str">
            <v>005115025</v>
          </cell>
          <cell r="B650" t="str">
            <v>น.ส.นุรี  เบ็ญสอีด</v>
          </cell>
          <cell r="C650" t="str">
            <v>9381229740</v>
          </cell>
        </row>
        <row r="651">
          <cell r="A651" t="str">
            <v>005115026</v>
          </cell>
          <cell r="B651" t="str">
            <v>น.ส.โสภา  เพชรมณี</v>
          </cell>
          <cell r="C651" t="str">
            <v>9381229821</v>
          </cell>
        </row>
        <row r="652">
          <cell r="A652" t="str">
            <v>005115028</v>
          </cell>
          <cell r="B652" t="str">
            <v>น.ส.วิไลพร  กำแหงส่อง</v>
          </cell>
          <cell r="C652" t="str">
            <v>9381075700</v>
          </cell>
        </row>
        <row r="653">
          <cell r="A653" t="str">
            <v>005115029</v>
          </cell>
          <cell r="B653" t="str">
            <v>น.ส.เสาวลักษณ์  พุฒจันทร์</v>
          </cell>
          <cell r="C653" t="str">
            <v>9381065047</v>
          </cell>
        </row>
        <row r="654">
          <cell r="A654" t="str">
            <v>005115130</v>
          </cell>
          <cell r="B654" t="str">
            <v>นางฉลวย  สังข์ทอง</v>
          </cell>
          <cell r="C654" t="str">
            <v>9381078572</v>
          </cell>
        </row>
        <row r="655">
          <cell r="A655" t="str">
            <v>005115133</v>
          </cell>
          <cell r="B655" t="str">
            <v>นางวรรณวิไล  มุสิกรักษ์</v>
          </cell>
          <cell r="C655" t="str">
            <v>9381060657</v>
          </cell>
        </row>
        <row r="656">
          <cell r="A656" t="str">
            <v>005115139</v>
          </cell>
          <cell r="B656" t="str">
            <v>น.ส.สุดา  ตั้นสกูล</v>
          </cell>
          <cell r="C656" t="str">
            <v>9381138451</v>
          </cell>
        </row>
        <row r="657">
          <cell r="A657" t="str">
            <v>005115140</v>
          </cell>
          <cell r="B657" t="str">
            <v>นายสุรินทร์  สุขภักดี</v>
          </cell>
          <cell r="C657" t="str">
            <v>9381073783</v>
          </cell>
        </row>
        <row r="658">
          <cell r="A658" t="str">
            <v>005115141</v>
          </cell>
          <cell r="B658" t="str">
            <v>นางวนิดา  มิดหวัง</v>
          </cell>
          <cell r="C658" t="str">
            <v>9381091218</v>
          </cell>
        </row>
        <row r="659">
          <cell r="A659" t="str">
            <v>005115142</v>
          </cell>
          <cell r="B659" t="str">
            <v>น.ส.ธัญญา  ทองชุม</v>
          </cell>
          <cell r="C659" t="str">
            <v>9381178631</v>
          </cell>
        </row>
        <row r="660">
          <cell r="A660" t="str">
            <v>005115143</v>
          </cell>
          <cell r="B660" t="str">
            <v>น.ส.วรรณี  มนทอง</v>
          </cell>
          <cell r="C660" t="str">
            <v>9381078599</v>
          </cell>
        </row>
        <row r="661">
          <cell r="A661" t="str">
            <v>005115144</v>
          </cell>
          <cell r="B661" t="str">
            <v>นายสุวิทย์  สุวรรณชาตรี</v>
          </cell>
          <cell r="C661" t="str">
            <v>9381091854</v>
          </cell>
        </row>
        <row r="662">
          <cell r="A662" t="str">
            <v>005115145</v>
          </cell>
          <cell r="B662" t="str">
            <v>น.ส.ฟ้าธิดา  ศรีหนูสุด</v>
          </cell>
          <cell r="C662" t="str">
            <v>9381266182</v>
          </cell>
        </row>
        <row r="663">
          <cell r="A663" t="str">
            <v>005116006</v>
          </cell>
          <cell r="B663" t="str">
            <v>น.ส.นิภารัตน์  หนูชู</v>
          </cell>
          <cell r="C663" t="str">
            <v>9381260206</v>
          </cell>
        </row>
        <row r="664">
          <cell r="A664" t="str">
            <v>005116008</v>
          </cell>
          <cell r="B664" t="str">
            <v>นางรัศมี  จิตรสงวน</v>
          </cell>
          <cell r="C664" t="str">
            <v>9381043531</v>
          </cell>
        </row>
        <row r="665">
          <cell r="A665" t="str">
            <v>005116149</v>
          </cell>
          <cell r="B665" t="str">
            <v>น.ส.อุษณี  รัตนมณี</v>
          </cell>
          <cell r="C665" t="str">
            <v>9381073775</v>
          </cell>
        </row>
        <row r="666">
          <cell r="A666" t="str">
            <v>005116150</v>
          </cell>
          <cell r="B666" t="str">
            <v>น.ส.กมลวรรณ  รัตนมณี</v>
          </cell>
          <cell r="C666" t="str">
            <v>9381073732</v>
          </cell>
        </row>
        <row r="667">
          <cell r="A667" t="str">
            <v>006058001</v>
          </cell>
          <cell r="B667" t="str">
            <v>นายหล่ำหลี  ยีหวังกอง</v>
          </cell>
          <cell r="C667" t="str">
            <v>9381121834</v>
          </cell>
        </row>
        <row r="668">
          <cell r="A668" t="str">
            <v>006058002</v>
          </cell>
          <cell r="B668" t="str">
            <v>นายบรรจบ  หมื่นพล</v>
          </cell>
          <cell r="C668" t="str">
            <v>9381072760</v>
          </cell>
        </row>
        <row r="669">
          <cell r="A669" t="str">
            <v>006058003</v>
          </cell>
          <cell r="B669" t="str">
            <v>นายสวรรค์  รสปุ้ง</v>
          </cell>
          <cell r="C669" t="str">
            <v>9381126534</v>
          </cell>
        </row>
        <row r="670">
          <cell r="A670" t="str">
            <v>006058004</v>
          </cell>
          <cell r="B670" t="str">
            <v>นายทองทวี  เวียงสิมมา</v>
          </cell>
          <cell r="C670" t="str">
            <v>9381167907</v>
          </cell>
        </row>
        <row r="671">
          <cell r="A671" t="str">
            <v>006058007</v>
          </cell>
          <cell r="B671" t="str">
            <v>นายธวัช  ส่งเสริม</v>
          </cell>
          <cell r="C671" t="str">
            <v>9381063583</v>
          </cell>
        </row>
        <row r="672">
          <cell r="A672" t="str">
            <v>006058013</v>
          </cell>
          <cell r="B672" t="str">
            <v>นายธีรพล  แสงบุราณ</v>
          </cell>
          <cell r="C672" t="str">
            <v>9381024359</v>
          </cell>
        </row>
        <row r="673">
          <cell r="A673" t="str">
            <v>006058015</v>
          </cell>
          <cell r="B673" t="str">
            <v>นายปรีชา  โสภา</v>
          </cell>
          <cell r="C673" t="str">
            <v>9381126631</v>
          </cell>
        </row>
        <row r="674">
          <cell r="A674" t="str">
            <v>006058017</v>
          </cell>
          <cell r="B674" t="str">
            <v>นายคำไส  พันสวัสดิ์</v>
          </cell>
          <cell r="C674" t="str">
            <v>9381098352</v>
          </cell>
        </row>
        <row r="675">
          <cell r="A675" t="str">
            <v>006058020</v>
          </cell>
          <cell r="B675" t="str">
            <v>นายดุสิทธิ์  วงมั่น</v>
          </cell>
          <cell r="C675" t="str">
            <v>9381065500</v>
          </cell>
        </row>
        <row r="676">
          <cell r="A676" t="str">
            <v>006145001</v>
          </cell>
          <cell r="B676" t="str">
            <v>นายจิ้นช่วย  แซ่จ่อง</v>
          </cell>
          <cell r="C676" t="str">
            <v>9381065586</v>
          </cell>
        </row>
        <row r="677">
          <cell r="A677" t="str">
            <v>006145002</v>
          </cell>
          <cell r="B677" t="str">
            <v>นายสมพงษ์  แก้วกาธร</v>
          </cell>
          <cell r="C677" t="str">
            <v>9381133344</v>
          </cell>
        </row>
        <row r="678">
          <cell r="A678" t="str">
            <v>006145006</v>
          </cell>
          <cell r="B678" t="str">
            <v>นายประเปรียว  จันปัญญา</v>
          </cell>
          <cell r="C678" t="str">
            <v>9381077134</v>
          </cell>
        </row>
        <row r="679">
          <cell r="A679" t="str">
            <v>006145012</v>
          </cell>
          <cell r="B679" t="str">
            <v>นายไพทูล  โพธิ์พรม</v>
          </cell>
          <cell r="C679" t="str">
            <v>9381077592</v>
          </cell>
        </row>
        <row r="680">
          <cell r="A680" t="str">
            <v>006145117</v>
          </cell>
          <cell r="B680" t="str">
            <v>นายสมพร  พุทธกูล</v>
          </cell>
          <cell r="C680" t="str">
            <v>9381131899</v>
          </cell>
        </row>
        <row r="681">
          <cell r="A681" t="str">
            <v>006145123</v>
          </cell>
          <cell r="B681" t="str">
            <v>นายจีรพันธ์  ไชยะ</v>
          </cell>
          <cell r="C681" t="str">
            <v>9381078149</v>
          </cell>
        </row>
        <row r="682">
          <cell r="A682" t="str">
            <v>006145136</v>
          </cell>
          <cell r="B682" t="str">
            <v>นายหะหมัด  เจะจาโรจน์</v>
          </cell>
          <cell r="C682" t="str">
            <v>9381081921</v>
          </cell>
        </row>
        <row r="683">
          <cell r="A683" t="str">
            <v>006145150</v>
          </cell>
          <cell r="B683" t="str">
            <v>นายอาเชล  น้อยสระ</v>
          </cell>
          <cell r="C683" t="str">
            <v>9381087407</v>
          </cell>
        </row>
        <row r="684">
          <cell r="A684" t="str">
            <v>006145158</v>
          </cell>
          <cell r="B684" t="str">
            <v>นายยะมีน  หมานสะอิ</v>
          </cell>
          <cell r="C684" t="str">
            <v>9381125961</v>
          </cell>
        </row>
        <row r="685">
          <cell r="A685" t="str">
            <v>006145167</v>
          </cell>
          <cell r="B685" t="str">
            <v>นายสาธิต  จันทร์เพ็ญ</v>
          </cell>
          <cell r="C685" t="str">
            <v>9381185425</v>
          </cell>
        </row>
        <row r="686">
          <cell r="A686" t="str">
            <v>008087003</v>
          </cell>
          <cell r="B686" t="str">
            <v>น.ส.เฉลา  พรหมช่วย</v>
          </cell>
          <cell r="C686" t="str">
            <v>9381085781</v>
          </cell>
        </row>
        <row r="687">
          <cell r="A687" t="str">
            <v>008087004</v>
          </cell>
          <cell r="B687" t="str">
            <v>น.ส.ตรีทิพ  หมัดโหร๊ะ</v>
          </cell>
          <cell r="C687" t="str">
            <v>9381077665</v>
          </cell>
        </row>
        <row r="688">
          <cell r="A688" t="str">
            <v>008087005</v>
          </cell>
          <cell r="B688" t="str">
            <v>นางรอบีอ๊ะ  อุปมนต์</v>
          </cell>
          <cell r="C688" t="str">
            <v>9381084823</v>
          </cell>
        </row>
        <row r="689">
          <cell r="A689" t="str">
            <v>008087006</v>
          </cell>
          <cell r="B689" t="str">
            <v>นางอนิสา  หมันเหม</v>
          </cell>
          <cell r="C689" t="str">
            <v>9381084815</v>
          </cell>
        </row>
        <row r="690">
          <cell r="A690" t="str">
            <v>008087007</v>
          </cell>
          <cell r="B690" t="str">
            <v>น.ส.วันเพ็ญ  มนทอง</v>
          </cell>
          <cell r="C690" t="str">
            <v>9381018480</v>
          </cell>
        </row>
        <row r="691">
          <cell r="A691" t="str">
            <v>008087008</v>
          </cell>
          <cell r="B691" t="str">
            <v>น.ส.รอกีย๊ะ  เส็นอุมา</v>
          </cell>
          <cell r="C691" t="str">
            <v>9381086400</v>
          </cell>
        </row>
        <row r="692">
          <cell r="A692" t="str">
            <v>008087009</v>
          </cell>
          <cell r="B692" t="str">
            <v>น.ส.เอมอร  พรหมยาน</v>
          </cell>
          <cell r="C692" t="str">
            <v>9381071748</v>
          </cell>
        </row>
        <row r="693">
          <cell r="A693" t="str">
            <v>008087011</v>
          </cell>
          <cell r="B693" t="str">
            <v>น.ส.เรไร  ไตรวรรณ์</v>
          </cell>
          <cell r="C693" t="str">
            <v>9381086435</v>
          </cell>
        </row>
        <row r="694">
          <cell r="A694" t="str">
            <v>008087012</v>
          </cell>
          <cell r="B694" t="str">
            <v>นางอุทัย  สังสนาม</v>
          </cell>
          <cell r="C694" t="str">
            <v>9381073287</v>
          </cell>
        </row>
        <row r="695">
          <cell r="A695" t="str">
            <v>008087015</v>
          </cell>
          <cell r="B695" t="str">
            <v>น.ส.สุกัญญา  มากกำเนิด</v>
          </cell>
          <cell r="C695" t="str">
            <v>9381089140</v>
          </cell>
        </row>
        <row r="696">
          <cell r="A696" t="str">
            <v>008087018</v>
          </cell>
          <cell r="B696" t="str">
            <v>น.ส.สมพร  บุญจันทร์</v>
          </cell>
          <cell r="C696" t="str">
            <v>9381139997</v>
          </cell>
        </row>
        <row r="697">
          <cell r="A697" t="str">
            <v>008087019</v>
          </cell>
          <cell r="B697" t="str">
            <v>นางวณิดา  ณะไชย</v>
          </cell>
          <cell r="C697" t="str">
            <v>9381086419</v>
          </cell>
        </row>
        <row r="698">
          <cell r="A698" t="str">
            <v>008088006</v>
          </cell>
          <cell r="B698" t="str">
            <v>น.ส.เบญจมาศ  อินทะนาม</v>
          </cell>
          <cell r="C698" t="str">
            <v>9381085854</v>
          </cell>
        </row>
        <row r="699">
          <cell r="A699" t="str">
            <v>008088007</v>
          </cell>
          <cell r="B699" t="str">
            <v>น.ส.มารีหยาม  หมานหมะ</v>
          </cell>
          <cell r="C699" t="str">
            <v>9381252599</v>
          </cell>
        </row>
        <row r="700">
          <cell r="A700" t="str">
            <v>008088011</v>
          </cell>
          <cell r="B700" t="str">
            <v>นางยุพา  สันตะโร</v>
          </cell>
          <cell r="C700" t="str">
            <v>9381085684</v>
          </cell>
        </row>
        <row r="701">
          <cell r="A701" t="str">
            <v>008088016</v>
          </cell>
          <cell r="B701" t="str">
            <v>น.ส.วรรณี  สายกี้เส้ง</v>
          </cell>
          <cell r="C701" t="str">
            <v>9381092494</v>
          </cell>
        </row>
        <row r="702">
          <cell r="A702" t="str">
            <v>008088018</v>
          </cell>
          <cell r="B702" t="str">
            <v>น.ส.อุไร  หมัดสา</v>
          </cell>
          <cell r="C702" t="str">
            <v>9381079412</v>
          </cell>
        </row>
        <row r="703">
          <cell r="A703" t="str">
            <v>008088019</v>
          </cell>
          <cell r="B703" t="str">
            <v>นางปรีดา  ถวายเทียน</v>
          </cell>
          <cell r="C703" t="str">
            <v>9381244839</v>
          </cell>
        </row>
        <row r="704">
          <cell r="A704" t="str">
            <v>008088020</v>
          </cell>
          <cell r="B704" t="str">
            <v>นางมิเด๊าะ  ร่าหนิ</v>
          </cell>
          <cell r="C704" t="str">
            <v>9381074070</v>
          </cell>
        </row>
        <row r="705">
          <cell r="A705" t="str">
            <v>008088021</v>
          </cell>
          <cell r="B705" t="str">
            <v>น.ส.ชะอ้อน  เพชรประคอง</v>
          </cell>
          <cell r="C705" t="str">
            <v>9381092567</v>
          </cell>
        </row>
        <row r="706">
          <cell r="A706" t="str">
            <v>008088024</v>
          </cell>
          <cell r="B706" t="str">
            <v>น.ส.มาเรีย  มงหะหมัด</v>
          </cell>
          <cell r="C706" t="str">
            <v>9381100268</v>
          </cell>
        </row>
        <row r="707">
          <cell r="A707" t="str">
            <v>008088027</v>
          </cell>
          <cell r="B707" t="str">
            <v>น.ส.ไพจิตร  กันอินทร์</v>
          </cell>
          <cell r="C707" t="str">
            <v>9381245002</v>
          </cell>
        </row>
        <row r="708">
          <cell r="A708" t="str">
            <v>008088033</v>
          </cell>
          <cell r="B708" t="str">
            <v>น.ส.นลนีย์  อุมา</v>
          </cell>
          <cell r="C708" t="str">
            <v>9381252009</v>
          </cell>
        </row>
        <row r="709">
          <cell r="A709" t="str">
            <v>008088035</v>
          </cell>
          <cell r="B709" t="str">
            <v>น.ส.ฮาสาหน๊ะ  มะหะหมัด</v>
          </cell>
          <cell r="C709" t="str">
            <v>9381242763</v>
          </cell>
        </row>
        <row r="710">
          <cell r="A710" t="str">
            <v>008088037</v>
          </cell>
          <cell r="B710" t="str">
            <v>น.ส.ปวีณา  ปูตีล่า</v>
          </cell>
          <cell r="C710" t="str">
            <v>9381243409</v>
          </cell>
        </row>
        <row r="711">
          <cell r="A711" t="str">
            <v>008088038</v>
          </cell>
          <cell r="B711" t="str">
            <v>น.ส.วิวัลย์  แก้วประดับ</v>
          </cell>
          <cell r="C711" t="str">
            <v>9381077630</v>
          </cell>
        </row>
        <row r="712">
          <cell r="A712" t="str">
            <v>008088040</v>
          </cell>
          <cell r="B712" t="str">
            <v>น.ส.มลฑา  หลีแหละ</v>
          </cell>
          <cell r="C712" t="str">
            <v>9381077649</v>
          </cell>
        </row>
        <row r="713">
          <cell r="A713" t="str">
            <v>008088043</v>
          </cell>
          <cell r="B713" t="str">
            <v>นางฮาลีเม๊าะ  หลำเหมาะ</v>
          </cell>
          <cell r="C713" t="str">
            <v>9381083649</v>
          </cell>
        </row>
        <row r="714">
          <cell r="A714" t="str">
            <v>008088047</v>
          </cell>
          <cell r="B714" t="str">
            <v>นางสะหรอ  สมันนุ้ย</v>
          </cell>
          <cell r="C714" t="str">
            <v>9381244979</v>
          </cell>
        </row>
        <row r="715">
          <cell r="A715" t="str">
            <v>008088048</v>
          </cell>
          <cell r="B715" t="str">
            <v>นางสุใหรฝ๊ะ  หมัดโส๊ะ</v>
          </cell>
          <cell r="C715" t="str">
            <v>9381080542</v>
          </cell>
        </row>
        <row r="716">
          <cell r="A716" t="str">
            <v>008088051</v>
          </cell>
          <cell r="B716" t="str">
            <v>นางกาณจนา  รักฤทธิ์</v>
          </cell>
          <cell r="C716" t="str">
            <v>9381080593</v>
          </cell>
        </row>
        <row r="717">
          <cell r="A717" t="str">
            <v>008088054</v>
          </cell>
          <cell r="B717" t="str">
            <v>น.ส.ชลธิดา  สันอี</v>
          </cell>
          <cell r="C717" t="str">
            <v>9381086427</v>
          </cell>
        </row>
        <row r="718">
          <cell r="A718" t="str">
            <v>008088058</v>
          </cell>
          <cell r="B718" t="str">
            <v>น.ส.สุดา  ไชยสงคราม</v>
          </cell>
          <cell r="C718" t="str">
            <v>9381244987</v>
          </cell>
        </row>
        <row r="719">
          <cell r="A719" t="str">
            <v>008088059</v>
          </cell>
          <cell r="B719" t="str">
            <v>น.ส.ศิริวรรณ  ณ พัทลุง</v>
          </cell>
          <cell r="C719" t="str">
            <v>9381246483</v>
          </cell>
        </row>
        <row r="720">
          <cell r="A720" t="str">
            <v>008088061</v>
          </cell>
          <cell r="B720" t="str">
            <v>น.ส.นูรียะ  เถาะมัน</v>
          </cell>
          <cell r="C720" t="str">
            <v>9381251991</v>
          </cell>
        </row>
        <row r="721">
          <cell r="A721" t="str">
            <v>008088063</v>
          </cell>
          <cell r="B721" t="str">
            <v>น.ส.ฮอดีย๊ะ  อาดำ</v>
          </cell>
          <cell r="C721" t="str">
            <v>9381260591</v>
          </cell>
        </row>
        <row r="722">
          <cell r="A722" t="str">
            <v>008088064</v>
          </cell>
          <cell r="B722" t="str">
            <v>น.ส.ปรีดา  สังข์วงษ์</v>
          </cell>
          <cell r="C722" t="str">
            <v>9381261059</v>
          </cell>
        </row>
        <row r="723">
          <cell r="A723" t="str">
            <v>008088067</v>
          </cell>
          <cell r="B723" t="str">
            <v>น.ส.สีตีฮายาด  รักณรงค์</v>
          </cell>
          <cell r="C723" t="str">
            <v>9381083754</v>
          </cell>
        </row>
        <row r="724">
          <cell r="A724" t="str">
            <v>008088068</v>
          </cell>
          <cell r="B724" t="str">
            <v>น.ส.สมพร  สังข์วงษ์</v>
          </cell>
          <cell r="C724" t="str">
            <v>9381258376</v>
          </cell>
        </row>
        <row r="725">
          <cell r="A725" t="str">
            <v>008088069</v>
          </cell>
          <cell r="B725" t="str">
            <v>น.ส.อะอีด๊ะ  หลำเหาะ</v>
          </cell>
          <cell r="C725" t="str">
            <v>9381085846</v>
          </cell>
        </row>
        <row r="726">
          <cell r="A726" t="str">
            <v>008088070</v>
          </cell>
          <cell r="B726" t="str">
            <v>น.ส.ฮาสาน๊ะ  สูหลำ</v>
          </cell>
          <cell r="C726" t="str">
            <v>9381084793</v>
          </cell>
        </row>
        <row r="727">
          <cell r="A727" t="str">
            <v>008088071</v>
          </cell>
          <cell r="B727" t="str">
            <v>น.ส.ขอเหย๊าะ  ขาเหร็ม</v>
          </cell>
          <cell r="C727" t="str">
            <v>9381265895</v>
          </cell>
        </row>
        <row r="728">
          <cell r="A728" t="str">
            <v>008088073</v>
          </cell>
          <cell r="B728" t="str">
            <v>น.ส.วาสนา  เอียดตำ</v>
          </cell>
          <cell r="C728" t="str">
            <v>9381083673</v>
          </cell>
        </row>
        <row r="729">
          <cell r="A729" t="str">
            <v>008088077</v>
          </cell>
          <cell r="B729" t="str">
            <v>นางลียา  กาเหย็ม</v>
          </cell>
          <cell r="C729" t="str">
            <v>9381258686</v>
          </cell>
        </row>
        <row r="730">
          <cell r="A730" t="str">
            <v>008088079</v>
          </cell>
          <cell r="B730" t="str">
            <v>นางชีวารัตน์  หลีฆ้อง</v>
          </cell>
          <cell r="C730" t="str">
            <v>9381258708</v>
          </cell>
        </row>
        <row r="731">
          <cell r="A731" t="str">
            <v>008088080</v>
          </cell>
          <cell r="B731" t="str">
            <v>น.ส.พิชญา  วงค์ตุ้ย</v>
          </cell>
          <cell r="C731" t="str">
            <v>9381258651</v>
          </cell>
        </row>
        <row r="732">
          <cell r="A732" t="str">
            <v>008088081</v>
          </cell>
          <cell r="B732" t="str">
            <v>น.ส.พัว  สังขปาโณ</v>
          </cell>
          <cell r="C732" t="str">
            <v>9381114897</v>
          </cell>
        </row>
        <row r="733">
          <cell r="A733" t="str">
            <v>008088082</v>
          </cell>
          <cell r="B733" t="str">
            <v>น.ส.ประดับ  ลิ่มแก้ว</v>
          </cell>
          <cell r="C733" t="str">
            <v>9381251460</v>
          </cell>
        </row>
        <row r="734">
          <cell r="A734" t="str">
            <v>008088083</v>
          </cell>
          <cell r="B734" t="str">
            <v>นางอาภาภรณ์  ตาหงษ์</v>
          </cell>
          <cell r="C734" t="str">
            <v>9381077045</v>
          </cell>
        </row>
        <row r="735">
          <cell r="A735" t="str">
            <v>008088084</v>
          </cell>
          <cell r="B735" t="str">
            <v>นางอาอีส๊ะ  เล๊าะล่อ</v>
          </cell>
          <cell r="C735" t="str">
            <v>9381085943</v>
          </cell>
        </row>
        <row r="736">
          <cell r="A736" t="str">
            <v>008088085</v>
          </cell>
          <cell r="B736" t="str">
            <v>น.ส.อารมณ์  แก้วมงคล</v>
          </cell>
          <cell r="C736" t="str">
            <v>9381039674</v>
          </cell>
        </row>
        <row r="737">
          <cell r="A737" t="str">
            <v>008088088</v>
          </cell>
          <cell r="B737" t="str">
            <v>น.ส.อรวรรณ  นิยม</v>
          </cell>
          <cell r="C737" t="str">
            <v>9381086966</v>
          </cell>
        </row>
        <row r="738">
          <cell r="A738" t="str">
            <v>008088090</v>
          </cell>
          <cell r="B738" t="str">
            <v>น.ส.ส่ารีนี  หนิเหม</v>
          </cell>
          <cell r="C738" t="str">
            <v>9381262942</v>
          </cell>
        </row>
        <row r="739">
          <cell r="A739" t="str">
            <v>008088091</v>
          </cell>
          <cell r="B739" t="str">
            <v>นางสุพัตรา  ทองหนูนุ้ย</v>
          </cell>
          <cell r="C739">
            <v>0</v>
          </cell>
        </row>
        <row r="740">
          <cell r="A740" t="str">
            <v>008088092</v>
          </cell>
          <cell r="B740" t="str">
            <v>น.ส.รัตนาพรณ์  ชูแสง</v>
          </cell>
          <cell r="C740">
            <v>0</v>
          </cell>
        </row>
        <row r="741">
          <cell r="A741" t="str">
            <v>008088093</v>
          </cell>
          <cell r="B741" t="str">
            <v>น.ส.สุภาวดี  ราชชำรอง</v>
          </cell>
          <cell r="C741" t="str">
            <v>9381086664</v>
          </cell>
        </row>
        <row r="742">
          <cell r="A742" t="str">
            <v>008088095</v>
          </cell>
          <cell r="B742" t="str">
            <v>น.ส.รุจิรา  บุตรพันธ์</v>
          </cell>
          <cell r="C742" t="str">
            <v>9381273626</v>
          </cell>
        </row>
        <row r="743">
          <cell r="A743" t="str">
            <v>008088100</v>
          </cell>
          <cell r="B743" t="str">
            <v>น.ส.สุกานดา  สุวรรณโณ</v>
          </cell>
          <cell r="C743" t="str">
            <v>9381079382</v>
          </cell>
        </row>
        <row r="744">
          <cell r="A744" t="str">
            <v>008088102</v>
          </cell>
          <cell r="B744" t="str">
            <v>น.ส.อาริยา  หมัดหมัน</v>
          </cell>
          <cell r="C744" t="str">
            <v>9381249741</v>
          </cell>
        </row>
        <row r="745">
          <cell r="A745" t="str">
            <v>008088103</v>
          </cell>
          <cell r="B745" t="str">
            <v>นางวิไล  นฤภัย</v>
          </cell>
          <cell r="C745" t="str">
            <v>9381083681</v>
          </cell>
        </row>
        <row r="746">
          <cell r="A746" t="str">
            <v>008088106</v>
          </cell>
          <cell r="B746" t="str">
            <v>น.ส.มาลัย  ยอดเทพ</v>
          </cell>
          <cell r="C746" t="str">
            <v>9381261547</v>
          </cell>
        </row>
        <row r="747">
          <cell r="A747" t="str">
            <v>008088109</v>
          </cell>
          <cell r="B747" t="str">
            <v>น.ส.ฝาติเหม๊าะ  หมะหวี</v>
          </cell>
          <cell r="C747" t="str">
            <v>9381266581</v>
          </cell>
        </row>
        <row r="748">
          <cell r="A748" t="str">
            <v>008088111</v>
          </cell>
          <cell r="B748" t="str">
            <v>น.ส.ล่าตีฝ๊ะ  เซ็นมุลิ</v>
          </cell>
          <cell r="C748" t="str">
            <v>9381262934</v>
          </cell>
        </row>
        <row r="749">
          <cell r="A749" t="str">
            <v>008088112</v>
          </cell>
          <cell r="B749" t="str">
            <v>นางมีเน๊าะ  มะตี</v>
          </cell>
          <cell r="C749" t="str">
            <v>9381074062</v>
          </cell>
        </row>
        <row r="750">
          <cell r="A750" t="str">
            <v>008088114</v>
          </cell>
          <cell r="B750" t="str">
            <v>น.ส.วงค์เดือน  ขาวเอียด</v>
          </cell>
          <cell r="C750" t="str">
            <v>9381267626</v>
          </cell>
        </row>
        <row r="751">
          <cell r="A751" t="str">
            <v>008088115</v>
          </cell>
          <cell r="B751" t="str">
            <v>น.ส.กานดา  หมัดยูโสะ</v>
          </cell>
          <cell r="C751" t="str">
            <v>9381267634</v>
          </cell>
        </row>
        <row r="752">
          <cell r="A752" t="str">
            <v>008088118</v>
          </cell>
          <cell r="B752" t="str">
            <v>น.ส.ฮาบีบ๊ะ  หมัดหงี</v>
          </cell>
          <cell r="C752" t="str">
            <v>9381083762</v>
          </cell>
        </row>
        <row r="753">
          <cell r="A753" t="str">
            <v>008088119</v>
          </cell>
          <cell r="B753" t="str">
            <v>น.ส.อรัญญา  เวียงผดุง</v>
          </cell>
          <cell r="C753" t="str">
            <v>9381254060</v>
          </cell>
        </row>
        <row r="754">
          <cell r="A754" t="str">
            <v>008088120</v>
          </cell>
          <cell r="B754" t="str">
            <v>นางไหมมู่น๊ะ  สุคนธรัตน์</v>
          </cell>
          <cell r="C754" t="str">
            <v>9381254524</v>
          </cell>
        </row>
        <row r="755">
          <cell r="A755" t="str">
            <v>008088122</v>
          </cell>
          <cell r="B755" t="str">
            <v>นางจันทรา  สังสนาม</v>
          </cell>
          <cell r="C755" t="str">
            <v>9381250065</v>
          </cell>
        </row>
        <row r="756">
          <cell r="A756" t="str">
            <v>008088123</v>
          </cell>
          <cell r="B756" t="str">
            <v>น.ส.มะลิ  หมันเหม</v>
          </cell>
          <cell r="C756" t="str">
            <v>9381262926</v>
          </cell>
        </row>
        <row r="757">
          <cell r="A757" t="str">
            <v>008088124</v>
          </cell>
          <cell r="B757" t="str">
            <v>น.ส.วาสนา  ใจตรง</v>
          </cell>
          <cell r="C757" t="str">
            <v>9381071888</v>
          </cell>
        </row>
        <row r="758">
          <cell r="A758" t="str">
            <v>008088125</v>
          </cell>
          <cell r="B758" t="str">
            <v>นางวนิดา  เงินเย็น</v>
          </cell>
          <cell r="C758" t="str">
            <v>9381057168</v>
          </cell>
        </row>
        <row r="759">
          <cell r="A759" t="str">
            <v>008088126</v>
          </cell>
          <cell r="B759" t="str">
            <v>นางตุ่น  ยุส๊ะ</v>
          </cell>
          <cell r="C759" t="str">
            <v>9381088039</v>
          </cell>
        </row>
        <row r="760">
          <cell r="A760" t="str">
            <v>008088127</v>
          </cell>
          <cell r="B760" t="str">
            <v>น.ส.เสาวณีย์  หมินตะเหล๊ะ</v>
          </cell>
          <cell r="C760" t="str">
            <v>9381244782</v>
          </cell>
        </row>
        <row r="761">
          <cell r="A761" t="str">
            <v>008088129</v>
          </cell>
          <cell r="B761" t="str">
            <v>น.ส.วารี  หลังอิ</v>
          </cell>
          <cell r="C761" t="str">
            <v>9381244766</v>
          </cell>
        </row>
        <row r="762">
          <cell r="A762" t="str">
            <v>008088131</v>
          </cell>
          <cell r="B762" t="str">
            <v>น.ส.จันทร์สุดา  แสงแก้ว</v>
          </cell>
          <cell r="C762" t="str">
            <v>9381246505</v>
          </cell>
        </row>
        <row r="763">
          <cell r="A763" t="str">
            <v>008088133</v>
          </cell>
          <cell r="B763" t="str">
            <v>นางวารุณี  ตะลุง</v>
          </cell>
          <cell r="C763" t="str">
            <v>9381251649</v>
          </cell>
        </row>
        <row r="764">
          <cell r="A764" t="str">
            <v>008088136</v>
          </cell>
          <cell r="B764" t="str">
            <v>นางสะกะริย๊ะ  หมิยิ</v>
          </cell>
          <cell r="C764" t="str">
            <v>9381162905</v>
          </cell>
        </row>
        <row r="765">
          <cell r="A765" t="str">
            <v>008088137</v>
          </cell>
          <cell r="B765" t="str">
            <v>น.ส.ณัฐรัตน์  วุ่นแสง</v>
          </cell>
          <cell r="C765" t="str">
            <v>9381245606</v>
          </cell>
        </row>
        <row r="766">
          <cell r="A766" t="str">
            <v>008088138</v>
          </cell>
          <cell r="B766" t="str">
            <v>นางลัดดา  หมิยิ</v>
          </cell>
          <cell r="C766" t="str">
            <v>9381162808</v>
          </cell>
        </row>
        <row r="767">
          <cell r="A767" t="str">
            <v>008088139</v>
          </cell>
          <cell r="B767" t="str">
            <v>นางเสาวลักษณ์  โดยหัด</v>
          </cell>
          <cell r="C767" t="str">
            <v>9381246645</v>
          </cell>
        </row>
        <row r="768">
          <cell r="A768" t="str">
            <v>008088153</v>
          </cell>
          <cell r="B768" t="str">
            <v>นางชมนาด  คงบก</v>
          </cell>
          <cell r="C768" t="str">
            <v>9381245746</v>
          </cell>
        </row>
        <row r="769">
          <cell r="A769" t="str">
            <v>008088157</v>
          </cell>
          <cell r="B769" t="str">
            <v>น.ส.สุใบนี  หนิเหม</v>
          </cell>
          <cell r="C769" t="str">
            <v>9381138842</v>
          </cell>
        </row>
        <row r="770">
          <cell r="A770" t="str">
            <v>008088160</v>
          </cell>
          <cell r="B770" t="str">
            <v>น.ส.รสรินทร์  ศรีนพรัตน์</v>
          </cell>
          <cell r="C770" t="str">
            <v>9381240191</v>
          </cell>
        </row>
        <row r="771">
          <cell r="A771" t="str">
            <v>008088161</v>
          </cell>
          <cell r="B771" t="str">
            <v>น.ส.ฮับส๊ะ  หวังแอ</v>
          </cell>
          <cell r="C771" t="str">
            <v>9381265879</v>
          </cell>
        </row>
        <row r="772">
          <cell r="A772" t="str">
            <v>008088163</v>
          </cell>
          <cell r="B772" t="str">
            <v>น.ส.ฮำเส๊าะ  หมัดหงี</v>
          </cell>
          <cell r="C772" t="str">
            <v>9381265887</v>
          </cell>
        </row>
        <row r="773">
          <cell r="A773" t="str">
            <v>008088164</v>
          </cell>
          <cell r="B773" t="str">
            <v>น.ส.ฝาติเม๊าะ  บินหมุด</v>
          </cell>
          <cell r="C773" t="str">
            <v>9381261768</v>
          </cell>
        </row>
        <row r="774">
          <cell r="A774" t="str">
            <v>008088171</v>
          </cell>
          <cell r="B774" t="str">
            <v>น.ส.อรุณี  ใสแวว</v>
          </cell>
          <cell r="C774" t="str">
            <v>9381233209</v>
          </cell>
        </row>
        <row r="775">
          <cell r="A775" t="str">
            <v>008088173</v>
          </cell>
          <cell r="B775" t="str">
            <v>น.ส.มู้ไหร  เอียดขาว</v>
          </cell>
          <cell r="C775" t="str">
            <v>9381121672</v>
          </cell>
        </row>
        <row r="776">
          <cell r="A776" t="str">
            <v>008088174</v>
          </cell>
          <cell r="B776" t="str">
            <v>น.ส.สวนศล  บุญตา</v>
          </cell>
          <cell r="C776" t="str">
            <v>9381198586</v>
          </cell>
        </row>
        <row r="777">
          <cell r="A777" t="str">
            <v>008088175</v>
          </cell>
          <cell r="B777" t="str">
            <v>น.ส.เกศวรีย์  คงดำ</v>
          </cell>
          <cell r="C777" t="str">
            <v>9381251088</v>
          </cell>
        </row>
        <row r="778">
          <cell r="A778" t="str">
            <v>008088176</v>
          </cell>
          <cell r="B778" t="str">
            <v>น.ส.ประภา  จันดี</v>
          </cell>
          <cell r="C778" t="str">
            <v>9381140650</v>
          </cell>
        </row>
        <row r="779">
          <cell r="A779" t="str">
            <v>008088189</v>
          </cell>
          <cell r="B779" t="str">
            <v>นางอรุณี  รัตนพันธ์</v>
          </cell>
          <cell r="C779" t="str">
            <v>9381120242</v>
          </cell>
        </row>
        <row r="780">
          <cell r="A780" t="str">
            <v>008088202</v>
          </cell>
          <cell r="B780" t="str">
            <v>น.ส.ละอองดาว  มู่เก็ม</v>
          </cell>
          <cell r="C780" t="str">
            <v>9381266042</v>
          </cell>
        </row>
        <row r="781">
          <cell r="A781" t="str">
            <v>008088203</v>
          </cell>
          <cell r="B781" t="str">
            <v>น.ส.เกศรินทร์  โต๊ะยะเล</v>
          </cell>
          <cell r="C781" t="str">
            <v>9381266085</v>
          </cell>
        </row>
        <row r="782">
          <cell r="A782" t="str">
            <v>008088205</v>
          </cell>
          <cell r="B782" t="str">
            <v>น.ส.สะนะ  ส่องสี</v>
          </cell>
          <cell r="C782" t="str">
            <v>9381121893</v>
          </cell>
        </row>
        <row r="783">
          <cell r="A783" t="str">
            <v>008088208</v>
          </cell>
          <cell r="B783" t="str">
            <v>น.ส.โรฮายา  มาลายา</v>
          </cell>
          <cell r="C783" t="str">
            <v>9381237549</v>
          </cell>
        </row>
        <row r="784">
          <cell r="A784" t="str">
            <v>008088209</v>
          </cell>
          <cell r="B784" t="str">
            <v>น.ส.ยุภา  บุญแก้วคง</v>
          </cell>
          <cell r="C784" t="str">
            <v>9381265860</v>
          </cell>
        </row>
        <row r="785">
          <cell r="A785" t="str">
            <v>008088210</v>
          </cell>
          <cell r="B785" t="str">
            <v>นางนิภา  สาธร</v>
          </cell>
          <cell r="C785" t="str">
            <v>9381185506</v>
          </cell>
        </row>
        <row r="786">
          <cell r="A786" t="str">
            <v>008088211</v>
          </cell>
          <cell r="B786" t="str">
            <v>น.ส.จรินทร์  หมานทอง</v>
          </cell>
          <cell r="C786" t="str">
            <v>9381272530</v>
          </cell>
        </row>
        <row r="787">
          <cell r="A787" t="str">
            <v>008088212</v>
          </cell>
          <cell r="B787" t="str">
            <v>น.ส.รำไพ  ทองกุล</v>
          </cell>
          <cell r="C787" t="str">
            <v>9381273642</v>
          </cell>
        </row>
        <row r="788">
          <cell r="A788" t="str">
            <v>008088213</v>
          </cell>
          <cell r="B788" t="str">
            <v>นางหยารอดะ  พรหมจรรย์</v>
          </cell>
          <cell r="C788" t="str">
            <v>9381267960</v>
          </cell>
        </row>
        <row r="789">
          <cell r="A789" t="str">
            <v>008088216</v>
          </cell>
          <cell r="B789" t="str">
            <v>น.ส.ปราณี  ยิ่งขจร</v>
          </cell>
          <cell r="C789" t="str">
            <v>9381116229</v>
          </cell>
        </row>
        <row r="790">
          <cell r="A790" t="str">
            <v>008088217</v>
          </cell>
          <cell r="B790" t="str">
            <v>น.ส.สุทธิลักษณ์  นนทจันทร์</v>
          </cell>
          <cell r="C790" t="str">
            <v>9381263175</v>
          </cell>
        </row>
        <row r="791">
          <cell r="A791" t="str">
            <v>008088218</v>
          </cell>
          <cell r="B791" t="str">
            <v>น.ส.อามีเนาะ  เจ๊ะกอม๊ะ</v>
          </cell>
          <cell r="C791" t="str">
            <v>9381264023</v>
          </cell>
        </row>
        <row r="792">
          <cell r="A792" t="str">
            <v>008088220</v>
          </cell>
          <cell r="B792" t="str">
            <v>น.ส.คำนาง  จันทร์เมือง</v>
          </cell>
          <cell r="C792" t="str">
            <v>9381239509</v>
          </cell>
        </row>
        <row r="793">
          <cell r="A793" t="str">
            <v>008088221</v>
          </cell>
          <cell r="B793" t="str">
            <v>น.ส.วนิดา  สัพโส</v>
          </cell>
          <cell r="C793" t="str">
            <v>9381189870</v>
          </cell>
        </row>
        <row r="794">
          <cell r="A794" t="str">
            <v>008088222</v>
          </cell>
          <cell r="B794" t="str">
            <v>นางสุนันท์  อนุการ</v>
          </cell>
          <cell r="C794" t="str">
            <v>9381175705</v>
          </cell>
        </row>
        <row r="795">
          <cell r="A795" t="str">
            <v>008088223</v>
          </cell>
          <cell r="B795" t="str">
            <v>น.ส.บังอร  วาฤกษดี</v>
          </cell>
          <cell r="C795" t="str">
            <v>9381090319</v>
          </cell>
        </row>
        <row r="796">
          <cell r="A796" t="str">
            <v>008088224</v>
          </cell>
          <cell r="B796" t="str">
            <v>น.ส.แป๋ว  ทองมาก</v>
          </cell>
          <cell r="C796" t="str">
            <v>9381248796</v>
          </cell>
        </row>
        <row r="797">
          <cell r="A797" t="str">
            <v>008088225</v>
          </cell>
          <cell r="B797" t="str">
            <v>น.ส.สุภาวดี  เกตุรัตน์</v>
          </cell>
          <cell r="C797" t="str">
            <v>9381268185</v>
          </cell>
        </row>
        <row r="798">
          <cell r="A798" t="str">
            <v>008088227</v>
          </cell>
          <cell r="B798" t="str">
            <v>น.ส.ละออง  เรืองหัสดี</v>
          </cell>
          <cell r="C798" t="str">
            <v>9381268363</v>
          </cell>
        </row>
        <row r="799">
          <cell r="A799" t="str">
            <v>008088230</v>
          </cell>
          <cell r="B799" t="str">
            <v>น.ส.พา  ศรีไชย</v>
          </cell>
          <cell r="C799" t="str">
            <v>9381267782</v>
          </cell>
        </row>
        <row r="800">
          <cell r="A800" t="str">
            <v>008088232</v>
          </cell>
          <cell r="B800" t="str">
            <v>น.ส.ราตรี  นวลแก้ว</v>
          </cell>
          <cell r="C800" t="str">
            <v>9381271240</v>
          </cell>
        </row>
        <row r="801">
          <cell r="A801" t="str">
            <v>008088233</v>
          </cell>
          <cell r="B801" t="str">
            <v>น.ส.จริน  ไพยริทธิ์</v>
          </cell>
          <cell r="C801" t="str">
            <v>9381271232</v>
          </cell>
        </row>
        <row r="802">
          <cell r="A802" t="str">
            <v>008088234</v>
          </cell>
          <cell r="B802" t="str">
            <v>น.ส.นิพา  ธะราศรี</v>
          </cell>
          <cell r="C802" t="str">
            <v>9381155046</v>
          </cell>
        </row>
        <row r="803">
          <cell r="A803" t="str">
            <v>008088236</v>
          </cell>
          <cell r="B803" t="str">
            <v>น.ส.ศิริพร  ไพรดุก</v>
          </cell>
          <cell r="C803" t="str">
            <v>9381267502</v>
          </cell>
        </row>
        <row r="804">
          <cell r="A804" t="str">
            <v>008088237</v>
          </cell>
          <cell r="B804" t="str">
            <v>น.ส.อารี  รามมาก</v>
          </cell>
          <cell r="C804" t="str">
            <v>9381267529</v>
          </cell>
        </row>
        <row r="805">
          <cell r="A805" t="str">
            <v>008088239</v>
          </cell>
          <cell r="B805" t="str">
            <v>น.ส.รุ่งฤดี  เนตรมงคล</v>
          </cell>
          <cell r="C805" t="str">
            <v>9381267499</v>
          </cell>
        </row>
        <row r="806">
          <cell r="A806" t="str">
            <v>008088240</v>
          </cell>
          <cell r="B806" t="str">
            <v>นางจีรภา  เอียดเหตุ</v>
          </cell>
          <cell r="C806" t="str">
            <v>9381267537</v>
          </cell>
        </row>
        <row r="807">
          <cell r="A807" t="str">
            <v>008088241</v>
          </cell>
          <cell r="B807" t="str">
            <v>น.ส.รุ่งนภา  สุขโณ</v>
          </cell>
          <cell r="C807" t="str">
            <v>9381089647</v>
          </cell>
        </row>
        <row r="808">
          <cell r="A808" t="str">
            <v>008088242</v>
          </cell>
          <cell r="B808" t="str">
            <v>น.ส.วาสนา  อ่างบุญตา</v>
          </cell>
          <cell r="C808" t="str">
            <v>9381267243</v>
          </cell>
        </row>
        <row r="809">
          <cell r="A809" t="str">
            <v>008088245</v>
          </cell>
          <cell r="B809" t="str">
            <v>น.ส.นฤมล  ทุ่มทอง</v>
          </cell>
          <cell r="C809" t="str">
            <v>9381231028</v>
          </cell>
        </row>
        <row r="810">
          <cell r="A810" t="str">
            <v>008088247</v>
          </cell>
          <cell r="B810" t="str">
            <v>น.ส.ใบเฟิน  แก้วลอดหล้า</v>
          </cell>
          <cell r="C810" t="str">
            <v>9381177074</v>
          </cell>
        </row>
        <row r="811">
          <cell r="A811" t="str">
            <v>008088248</v>
          </cell>
          <cell r="B811" t="str">
            <v>น.ส.ยินดี  วัฒน์หนู</v>
          </cell>
          <cell r="C811" t="str">
            <v>9381268002</v>
          </cell>
        </row>
        <row r="812">
          <cell r="A812" t="str">
            <v>008088252</v>
          </cell>
          <cell r="B812" t="str">
            <v>น.ส.ปัทวัน  หนูราม</v>
          </cell>
          <cell r="C812" t="str">
            <v>9381128162</v>
          </cell>
        </row>
        <row r="813">
          <cell r="A813" t="str">
            <v>008088253</v>
          </cell>
          <cell r="B813" t="str">
            <v>น.ส.ลำไพ  หัสนา</v>
          </cell>
          <cell r="C813" t="str">
            <v>9381113491</v>
          </cell>
        </row>
        <row r="814">
          <cell r="A814" t="str">
            <v>008088256</v>
          </cell>
          <cell r="B814" t="str">
            <v>น.ส.รัชนีย์  สุขคำ</v>
          </cell>
          <cell r="C814" t="str">
            <v>9381256403</v>
          </cell>
        </row>
        <row r="815">
          <cell r="A815" t="str">
            <v>008088258</v>
          </cell>
          <cell r="B815" t="str">
            <v>น.ส.วราภรณ์  หล่อศักดิ์เจริญ</v>
          </cell>
          <cell r="C815" t="str">
            <v>9381152713</v>
          </cell>
        </row>
        <row r="816">
          <cell r="A816" t="str">
            <v>008088259</v>
          </cell>
          <cell r="B816" t="str">
            <v>นางจำลอง  ขาวเขียว</v>
          </cell>
          <cell r="C816" t="str">
            <v>9381078785</v>
          </cell>
        </row>
        <row r="817">
          <cell r="A817" t="str">
            <v>008088260</v>
          </cell>
          <cell r="B817" t="str">
            <v>น.ส.สุพรรษา  หนูเมือง</v>
          </cell>
          <cell r="C817" t="str">
            <v>9381273146</v>
          </cell>
        </row>
        <row r="818">
          <cell r="A818" t="str">
            <v>008088262</v>
          </cell>
          <cell r="B818" t="str">
            <v>นางมะลิดา  นุโรจน์</v>
          </cell>
          <cell r="C818" t="str">
            <v>9381271798</v>
          </cell>
        </row>
        <row r="819">
          <cell r="A819" t="str">
            <v>008088263</v>
          </cell>
          <cell r="B819" t="str">
            <v>น.ส.วรรณา  เอียดสุดรัก</v>
          </cell>
          <cell r="C819" t="str">
            <v>9381273138</v>
          </cell>
        </row>
        <row r="820">
          <cell r="A820" t="str">
            <v>008088264</v>
          </cell>
          <cell r="B820" t="str">
            <v>นางธีระภรณ์  วงษ์ใหญ่</v>
          </cell>
          <cell r="C820" t="str">
            <v>9381273804</v>
          </cell>
        </row>
        <row r="821">
          <cell r="A821" t="str">
            <v>008088265</v>
          </cell>
          <cell r="B821" t="str">
            <v>น.ส.อุ่นใจ  ทองกุล</v>
          </cell>
          <cell r="C821">
            <v>0</v>
          </cell>
        </row>
        <row r="822">
          <cell r="A822" t="str">
            <v>008088266</v>
          </cell>
          <cell r="B822" t="str">
            <v>นางฉวีวรรณ  คำภูษา</v>
          </cell>
          <cell r="C822" t="str">
            <v>9381272700</v>
          </cell>
        </row>
        <row r="823">
          <cell r="A823" t="str">
            <v>008088267</v>
          </cell>
          <cell r="B823" t="str">
            <v>น.ส.อิสมา  วิยะวัน</v>
          </cell>
          <cell r="C823" t="str">
            <v>9381272611</v>
          </cell>
        </row>
        <row r="824">
          <cell r="A824" t="str">
            <v>008088268</v>
          </cell>
          <cell r="B824" t="str">
            <v>น.ส.บุญโฮม  วิยะวัน</v>
          </cell>
          <cell r="C824" t="str">
            <v>9381272638</v>
          </cell>
        </row>
        <row r="825">
          <cell r="A825" t="str">
            <v>008088269</v>
          </cell>
          <cell r="B825" t="str">
            <v>น.ส.กาญจนา  รูปธรรม</v>
          </cell>
          <cell r="C825">
            <v>0</v>
          </cell>
        </row>
        <row r="826">
          <cell r="A826" t="str">
            <v>008088283</v>
          </cell>
          <cell r="B826" t="str">
            <v>น.ส.สุนิสา  สุขโณ</v>
          </cell>
          <cell r="C826" t="str">
            <v>9381188858</v>
          </cell>
        </row>
        <row r="827">
          <cell r="A827" t="str">
            <v>008088285</v>
          </cell>
          <cell r="B827" t="str">
            <v>น.ส.วรัญญา  แส๊ะดำ</v>
          </cell>
          <cell r="C827" t="str">
            <v>9381260834</v>
          </cell>
        </row>
        <row r="828">
          <cell r="A828" t="str">
            <v>008088288</v>
          </cell>
          <cell r="B828" t="str">
            <v>น.ส.เพ็ญนภา  ศิริพานิช</v>
          </cell>
          <cell r="C828" t="str">
            <v>9381273251</v>
          </cell>
        </row>
        <row r="829">
          <cell r="A829" t="str">
            <v>008088309</v>
          </cell>
          <cell r="B829" t="str">
            <v>น.ส.วัฒนา  เรืองมณี</v>
          </cell>
          <cell r="C829" t="str">
            <v>9381154651</v>
          </cell>
        </row>
        <row r="830">
          <cell r="A830" t="str">
            <v>008088312</v>
          </cell>
          <cell r="B830" t="str">
            <v>น.ส.ฝาตีเม๊าะ  ราหนิ</v>
          </cell>
          <cell r="C830" t="str">
            <v>9381085986</v>
          </cell>
        </row>
        <row r="831">
          <cell r="A831" t="str">
            <v>008088315</v>
          </cell>
          <cell r="B831" t="str">
            <v>น.ส.กาญจนา  หวันบวช</v>
          </cell>
          <cell r="C831" t="str">
            <v>9381246394</v>
          </cell>
        </row>
        <row r="832">
          <cell r="A832" t="str">
            <v>008088323</v>
          </cell>
          <cell r="B832" t="str">
            <v>น.ส.มลิวัลย์  ถวายเทียน</v>
          </cell>
          <cell r="C832" t="str">
            <v>9381246696</v>
          </cell>
        </row>
        <row r="833">
          <cell r="A833" t="str">
            <v>008088325</v>
          </cell>
          <cell r="B833" t="str">
            <v>น.ส.สุใหลมา  ราชชำรอง</v>
          </cell>
          <cell r="C833" t="str">
            <v>9381256217</v>
          </cell>
        </row>
        <row r="834">
          <cell r="A834" t="str">
            <v>008088326</v>
          </cell>
          <cell r="B834" t="str">
            <v>น.ส.อะส๊ะ  ทองเส็บ</v>
          </cell>
          <cell r="C834" t="str">
            <v>9381250219</v>
          </cell>
        </row>
        <row r="835">
          <cell r="A835" t="str">
            <v>008088327</v>
          </cell>
          <cell r="B835" t="str">
            <v>น.ส.เพ็ญนภา  หมัดนาย</v>
          </cell>
          <cell r="C835" t="str">
            <v>9381256160</v>
          </cell>
        </row>
        <row r="836">
          <cell r="A836" t="str">
            <v>008088328</v>
          </cell>
          <cell r="B836" t="str">
            <v>น.ส.สารีนา  คงหัด</v>
          </cell>
          <cell r="C836" t="str">
            <v>9381256179</v>
          </cell>
        </row>
        <row r="837">
          <cell r="A837" t="str">
            <v>008088329</v>
          </cell>
          <cell r="B837" t="str">
            <v>น.ส.รัตติกาล  แย้มสุวรรณ</v>
          </cell>
          <cell r="C837" t="str">
            <v>9381254079</v>
          </cell>
        </row>
        <row r="838">
          <cell r="A838" t="str">
            <v>008088330</v>
          </cell>
          <cell r="B838" t="str">
            <v>น.ส.ม่าริย๊ะ  มะปาน</v>
          </cell>
          <cell r="C838" t="str">
            <v>9381162921</v>
          </cell>
        </row>
        <row r="839">
          <cell r="A839" t="str">
            <v>008088334</v>
          </cell>
          <cell r="B839" t="str">
            <v>น.ส.สุภาภรณ์  ยามาสา</v>
          </cell>
          <cell r="C839" t="str">
            <v>9381273324</v>
          </cell>
        </row>
        <row r="840">
          <cell r="A840" t="str">
            <v>008088335</v>
          </cell>
          <cell r="B840" t="str">
            <v>น.ส.สายชล  เขียนจอหอ</v>
          </cell>
          <cell r="C840" t="str">
            <v>9381272069</v>
          </cell>
        </row>
        <row r="841">
          <cell r="A841" t="str">
            <v>008088336</v>
          </cell>
          <cell r="B841" t="str">
            <v>นางอุไร  ขุนพลช่วย</v>
          </cell>
          <cell r="C841" t="str">
            <v>9381272964</v>
          </cell>
        </row>
        <row r="842">
          <cell r="A842" t="str">
            <v>008088337</v>
          </cell>
          <cell r="B842" t="str">
            <v>น.ส.นิตยา  เพชรอุบล</v>
          </cell>
          <cell r="C842">
            <v>0</v>
          </cell>
        </row>
        <row r="843">
          <cell r="A843" t="str">
            <v>008088338</v>
          </cell>
          <cell r="B843" t="str">
            <v>น.ส.สุภา  มู่เก็ม</v>
          </cell>
          <cell r="C843">
            <v>0</v>
          </cell>
        </row>
        <row r="844">
          <cell r="A844" t="str">
            <v>008088339</v>
          </cell>
          <cell r="B844" t="str">
            <v>น.ส.สุดใจ  หงษ์แก้ว</v>
          </cell>
          <cell r="C844" t="str">
            <v>9381213216</v>
          </cell>
        </row>
        <row r="845">
          <cell r="A845" t="str">
            <v>008088340</v>
          </cell>
          <cell r="B845" t="str">
            <v>นางวาสนา  สุพร</v>
          </cell>
          <cell r="C845" t="str">
            <v>9381274118</v>
          </cell>
        </row>
        <row r="846">
          <cell r="A846" t="str">
            <v>008088341</v>
          </cell>
          <cell r="B846" t="str">
            <v>น.ส.ไพรศรี  เพ็งดี</v>
          </cell>
          <cell r="C846" t="str">
            <v>9381071918</v>
          </cell>
        </row>
        <row r="847">
          <cell r="A847" t="str">
            <v>008088343</v>
          </cell>
          <cell r="B847" t="str">
            <v>น.ส.มลฤดี  แก้วประดับ</v>
          </cell>
          <cell r="C847">
            <v>0</v>
          </cell>
        </row>
        <row r="848">
          <cell r="A848" t="str">
            <v>008088381</v>
          </cell>
          <cell r="B848" t="str">
            <v>น.ส.จินตนา  พลทอง</v>
          </cell>
          <cell r="C848" t="str">
            <v>9381223092</v>
          </cell>
        </row>
        <row r="849">
          <cell r="A849" t="str">
            <v>008088382</v>
          </cell>
          <cell r="B849" t="str">
            <v>น.ส.วีรญา  อักษรนำ</v>
          </cell>
          <cell r="C849" t="str">
            <v>9381220697</v>
          </cell>
        </row>
        <row r="850">
          <cell r="A850" t="str">
            <v>008088383</v>
          </cell>
          <cell r="B850" t="str">
            <v>น.ส.เดือน  พลทอง</v>
          </cell>
          <cell r="C850" t="str">
            <v>9381223114</v>
          </cell>
        </row>
        <row r="851">
          <cell r="A851" t="str">
            <v>008088394</v>
          </cell>
          <cell r="B851" t="str">
            <v>น.ส.ศรีจันทร์  โคกตรัง</v>
          </cell>
          <cell r="C851" t="str">
            <v>9381176876</v>
          </cell>
        </row>
        <row r="852">
          <cell r="A852" t="str">
            <v>008088399</v>
          </cell>
          <cell r="B852" t="str">
            <v>นางอุไรภรณ์  โหระสุวรรณ</v>
          </cell>
          <cell r="C852" t="str">
            <v>9381088799</v>
          </cell>
        </row>
        <row r="853">
          <cell r="A853" t="str">
            <v>008088400</v>
          </cell>
          <cell r="B853" t="str">
            <v>น.ส.เสาวลักษณ์  พริกเบ็ญจะ</v>
          </cell>
          <cell r="C853" t="str">
            <v>9381089256</v>
          </cell>
        </row>
        <row r="854">
          <cell r="A854" t="str">
            <v>008088408</v>
          </cell>
          <cell r="B854" t="str">
            <v>นางนวล  โมทอง</v>
          </cell>
          <cell r="C854" t="str">
            <v>9381116997</v>
          </cell>
        </row>
        <row r="855">
          <cell r="A855" t="str">
            <v>008088410</v>
          </cell>
          <cell r="B855" t="str">
            <v>นางทรรศนีย์  ทองขาว</v>
          </cell>
          <cell r="C855" t="str">
            <v>9381128472</v>
          </cell>
        </row>
        <row r="856">
          <cell r="A856" t="str">
            <v>008088411</v>
          </cell>
          <cell r="B856" t="str">
            <v>น.ส.กรุณา  เกอากะ</v>
          </cell>
          <cell r="C856" t="str">
            <v>9381089094</v>
          </cell>
        </row>
        <row r="857">
          <cell r="A857" t="str">
            <v>008088413</v>
          </cell>
          <cell r="B857" t="str">
            <v>นางจินดา  ตราชู</v>
          </cell>
          <cell r="C857" t="str">
            <v>9381101655</v>
          </cell>
        </row>
        <row r="858">
          <cell r="A858" t="str">
            <v>008088419</v>
          </cell>
          <cell r="B858" t="str">
            <v>นางหนูช้อง  ศรีสุวรรณ</v>
          </cell>
          <cell r="C858" t="str">
            <v>9381101647</v>
          </cell>
        </row>
        <row r="859">
          <cell r="A859" t="str">
            <v>008088421</v>
          </cell>
          <cell r="B859" t="str">
            <v>นางศรินยา  ช่วยเล็ก</v>
          </cell>
          <cell r="C859" t="str">
            <v>9381096937</v>
          </cell>
        </row>
        <row r="860">
          <cell r="A860" t="str">
            <v>008088422</v>
          </cell>
          <cell r="B860" t="str">
            <v>น.ส.วรรณี  นะหนู</v>
          </cell>
          <cell r="C860" t="str">
            <v>9381128464</v>
          </cell>
        </row>
        <row r="861">
          <cell r="A861" t="str">
            <v>008088424</v>
          </cell>
          <cell r="B861" t="str">
            <v>นางอารีย์  ศิริสวัสดิ์</v>
          </cell>
          <cell r="C861" t="str">
            <v>9381092443</v>
          </cell>
        </row>
        <row r="862">
          <cell r="A862" t="str">
            <v>008088427</v>
          </cell>
          <cell r="B862" t="str">
            <v>น.ส.ศิริวรรณ  ขาวน้อย</v>
          </cell>
          <cell r="C862" t="str">
            <v>9381128456</v>
          </cell>
        </row>
        <row r="863">
          <cell r="A863" t="str">
            <v>008088428</v>
          </cell>
          <cell r="B863" t="str">
            <v>นางหนูพัว  หนูปลอด</v>
          </cell>
          <cell r="C863" t="str">
            <v>9381096945</v>
          </cell>
        </row>
        <row r="864">
          <cell r="A864" t="str">
            <v>008088436</v>
          </cell>
          <cell r="B864" t="str">
            <v>น.ส.สุพรรณี  ใสแวว</v>
          </cell>
          <cell r="C864" t="str">
            <v>9381185344</v>
          </cell>
        </row>
        <row r="865">
          <cell r="A865" t="str">
            <v>008088437</v>
          </cell>
          <cell r="B865" t="str">
            <v>น.ส.รจนา  โส๊ะหมาด</v>
          </cell>
          <cell r="C865" t="str">
            <v>9381185336</v>
          </cell>
        </row>
        <row r="866">
          <cell r="A866" t="str">
            <v>008088443</v>
          </cell>
          <cell r="B866" t="str">
            <v>น.ส.ประวีนา  หนุเจริญ</v>
          </cell>
          <cell r="C866" t="str">
            <v>9381186146</v>
          </cell>
        </row>
        <row r="867">
          <cell r="A867" t="str">
            <v>008088446</v>
          </cell>
          <cell r="B867" t="str">
            <v>น.ส.น้ำฝน  สิมศิริวัฒน์</v>
          </cell>
          <cell r="C867" t="str">
            <v>9381187150</v>
          </cell>
        </row>
        <row r="868">
          <cell r="A868" t="str">
            <v>008088473</v>
          </cell>
          <cell r="B868" t="str">
            <v>นางวรรณดี  เพ็ชรสกุล</v>
          </cell>
          <cell r="C868" t="str">
            <v>9381186626</v>
          </cell>
        </row>
        <row r="869">
          <cell r="A869" t="str">
            <v>008088476</v>
          </cell>
          <cell r="B869" t="str">
            <v>น.ส.อุไร  อาหวัง</v>
          </cell>
          <cell r="C869" t="str">
            <v>9381186618</v>
          </cell>
        </row>
        <row r="870">
          <cell r="A870" t="str">
            <v>008088486</v>
          </cell>
          <cell r="B870" t="str">
            <v>น.ส.ลำใย  สังข์สม</v>
          </cell>
          <cell r="C870" t="str">
            <v>9381072019</v>
          </cell>
        </row>
        <row r="871">
          <cell r="A871" t="str">
            <v>008088496</v>
          </cell>
          <cell r="B871" t="str">
            <v>น.ส.นวลนรา  ปานาปาเนาะ</v>
          </cell>
          <cell r="C871" t="str">
            <v>9381187924</v>
          </cell>
        </row>
        <row r="872">
          <cell r="A872" t="str">
            <v>008088506</v>
          </cell>
          <cell r="B872" t="str">
            <v>น.ส.สุนีย์  เตะหมัดหมะ</v>
          </cell>
          <cell r="C872" t="str">
            <v>9381179646</v>
          </cell>
        </row>
        <row r="873">
          <cell r="A873" t="str">
            <v>008088512</v>
          </cell>
          <cell r="B873" t="str">
            <v>น.ส.มาริย๊ะ  หวันเส็น</v>
          </cell>
          <cell r="C873" t="str">
            <v>9381176892</v>
          </cell>
        </row>
        <row r="874">
          <cell r="A874" t="str">
            <v>008088514</v>
          </cell>
          <cell r="B874" t="str">
            <v>น.ส.จงกลนี  อร่ามเรือง</v>
          </cell>
          <cell r="C874" t="str">
            <v>9381274258</v>
          </cell>
        </row>
        <row r="875">
          <cell r="A875" t="str">
            <v>008088516</v>
          </cell>
          <cell r="B875" t="str">
            <v>นางอุไร  ดุสา</v>
          </cell>
          <cell r="C875" t="str">
            <v>9381162611</v>
          </cell>
        </row>
        <row r="876">
          <cell r="A876" t="str">
            <v>008088522</v>
          </cell>
          <cell r="B876" t="str">
            <v>นางสุจิน  กูลเกื้อ</v>
          </cell>
          <cell r="C876" t="str">
            <v>9381240973</v>
          </cell>
        </row>
        <row r="877">
          <cell r="A877" t="str">
            <v>008088526</v>
          </cell>
          <cell r="B877" t="str">
            <v>นางปัทมา  ตรงจิตต์</v>
          </cell>
          <cell r="C877" t="str">
            <v>9381171688</v>
          </cell>
        </row>
        <row r="878">
          <cell r="A878" t="str">
            <v>008088532</v>
          </cell>
          <cell r="B878" t="str">
            <v>น.ส.ปัทมา  ประสมกุล</v>
          </cell>
          <cell r="C878" t="str">
            <v>9381176914</v>
          </cell>
        </row>
        <row r="879">
          <cell r="A879" t="str">
            <v>008088538</v>
          </cell>
          <cell r="B879" t="str">
            <v>นางพรทิพย์  แผ่นทอง</v>
          </cell>
          <cell r="C879" t="str">
            <v>9381109281</v>
          </cell>
        </row>
        <row r="880">
          <cell r="A880" t="str">
            <v>008088539</v>
          </cell>
          <cell r="B880" t="str">
            <v>น.ส.สมศรี  แก้วกลับ</v>
          </cell>
          <cell r="C880" t="str">
            <v>9381221693</v>
          </cell>
        </row>
        <row r="881">
          <cell r="A881" t="str">
            <v>008088558</v>
          </cell>
          <cell r="B881" t="str">
            <v>น.ส.จุรีรัตน์  สังสนาม</v>
          </cell>
          <cell r="C881" t="str">
            <v>9381195099</v>
          </cell>
        </row>
        <row r="882">
          <cell r="A882" t="str">
            <v>008088563</v>
          </cell>
          <cell r="B882" t="str">
            <v>น.ส.ปรีดา  แซ่เล่า</v>
          </cell>
          <cell r="C882" t="str">
            <v>9381224536</v>
          </cell>
        </row>
        <row r="883">
          <cell r="A883" t="str">
            <v>008088568</v>
          </cell>
          <cell r="B883" t="str">
            <v>นางกฐิน  บัวพันธ์</v>
          </cell>
          <cell r="C883" t="str">
            <v>9381222959</v>
          </cell>
        </row>
        <row r="884">
          <cell r="A884" t="str">
            <v>008088574</v>
          </cell>
          <cell r="B884" t="str">
            <v>น.ส.อาหยีสะ  ร่วงขาว</v>
          </cell>
          <cell r="C884" t="str">
            <v>9381128626</v>
          </cell>
        </row>
        <row r="885">
          <cell r="A885" t="str">
            <v>008088575</v>
          </cell>
          <cell r="B885" t="str">
            <v>นางปราณี  ดำสุด</v>
          </cell>
          <cell r="C885" t="str">
            <v>9381087555</v>
          </cell>
        </row>
        <row r="886">
          <cell r="A886" t="str">
            <v>008088578</v>
          </cell>
          <cell r="B886" t="str">
            <v>นางอาอิเส๊าะ  เมาะหรัน</v>
          </cell>
          <cell r="C886" t="str">
            <v>9381154201</v>
          </cell>
        </row>
        <row r="887">
          <cell r="A887" t="str">
            <v>008088583</v>
          </cell>
          <cell r="B887" t="str">
            <v>น.ส.ซามีล๊ะ  สะอะ</v>
          </cell>
          <cell r="C887" t="str">
            <v>9381224714</v>
          </cell>
        </row>
        <row r="888">
          <cell r="A888" t="str">
            <v>008088590</v>
          </cell>
          <cell r="B888" t="str">
            <v>น.ส.ร่มฉ๊ะ  แสงเขียว</v>
          </cell>
          <cell r="C888" t="str">
            <v>9381126569</v>
          </cell>
        </row>
        <row r="889">
          <cell r="A889" t="str">
            <v>008088594</v>
          </cell>
          <cell r="B889" t="str">
            <v>นางอรนพ  เสมอวงษ์</v>
          </cell>
          <cell r="C889" t="str">
            <v>9381207089</v>
          </cell>
        </row>
        <row r="890">
          <cell r="A890" t="str">
            <v>008088595</v>
          </cell>
          <cell r="B890" t="str">
            <v>นางปรีดา  สุขะปณะ</v>
          </cell>
          <cell r="C890" t="str">
            <v>9381199205</v>
          </cell>
        </row>
        <row r="891">
          <cell r="A891" t="str">
            <v>008088598</v>
          </cell>
          <cell r="B891" t="str">
            <v>น.ส.อรัญญา  แซ่ลิ้ม</v>
          </cell>
          <cell r="C891" t="str">
            <v>9381090777</v>
          </cell>
        </row>
        <row r="892">
          <cell r="A892" t="str">
            <v>008088599</v>
          </cell>
          <cell r="B892" t="str">
            <v>น.ส.โสภา  จันทร์ขาว</v>
          </cell>
          <cell r="C892" t="str">
            <v>9381201323</v>
          </cell>
        </row>
        <row r="893">
          <cell r="A893" t="str">
            <v>008088608</v>
          </cell>
          <cell r="B893" t="str">
            <v>น.ส.อมรรัตน์  พรมสวัสดิ์</v>
          </cell>
          <cell r="C893" t="str">
            <v>9381227225</v>
          </cell>
        </row>
        <row r="894">
          <cell r="A894" t="str">
            <v>008088619</v>
          </cell>
          <cell r="B894" t="str">
            <v>นางยุพา  ทองสุข</v>
          </cell>
          <cell r="C894" t="str">
            <v>9381227446</v>
          </cell>
        </row>
        <row r="895">
          <cell r="A895" t="str">
            <v>008088621</v>
          </cell>
          <cell r="B895" t="str">
            <v>นางปราณี  พรหมเสนา</v>
          </cell>
          <cell r="C895" t="str">
            <v>9381225524</v>
          </cell>
        </row>
        <row r="896">
          <cell r="A896" t="str">
            <v>008088625</v>
          </cell>
          <cell r="B896" t="str">
            <v>น.ส.สุภัททา  ฤกษ์โรจี</v>
          </cell>
          <cell r="C896" t="str">
            <v>9381141541</v>
          </cell>
        </row>
        <row r="897">
          <cell r="A897" t="str">
            <v>008088627</v>
          </cell>
          <cell r="B897" t="str">
            <v>น.ส.พรเพ็ญ  หมวดเพชร</v>
          </cell>
          <cell r="C897" t="str">
            <v>9381227209</v>
          </cell>
        </row>
        <row r="898">
          <cell r="A898" t="str">
            <v>008088631</v>
          </cell>
          <cell r="B898" t="str">
            <v>นางสำเนียง  ไชยพล</v>
          </cell>
          <cell r="C898" t="str">
            <v>9381152160</v>
          </cell>
        </row>
        <row r="899">
          <cell r="A899" t="str">
            <v>008088632</v>
          </cell>
          <cell r="B899" t="str">
            <v>น.ส.อรอนงค์  ชูกลิ่น</v>
          </cell>
          <cell r="C899" t="str">
            <v>9381228795</v>
          </cell>
        </row>
        <row r="900">
          <cell r="A900" t="str">
            <v>008088635</v>
          </cell>
          <cell r="B900" t="str">
            <v>น.ส.ตุ๋ย  ศรีสะอาด</v>
          </cell>
          <cell r="C900" t="str">
            <v>9381228884</v>
          </cell>
        </row>
        <row r="901">
          <cell r="A901" t="str">
            <v>008088638</v>
          </cell>
          <cell r="B901" t="str">
            <v>น.ส.หรอหม๊ะ  หมีนหนุด</v>
          </cell>
          <cell r="C901" t="str">
            <v>9381226792</v>
          </cell>
        </row>
        <row r="902">
          <cell r="A902" t="str">
            <v>008088641</v>
          </cell>
          <cell r="B902" t="str">
            <v>น.ส.นุชนาถ  คงทน</v>
          </cell>
          <cell r="C902" t="str">
            <v>9381226865</v>
          </cell>
        </row>
        <row r="903">
          <cell r="A903" t="str">
            <v>008088644</v>
          </cell>
          <cell r="B903" t="str">
            <v>น.ส.อาซิย๊ะ  เจะหวัง</v>
          </cell>
          <cell r="C903" t="str">
            <v>9381086028</v>
          </cell>
        </row>
        <row r="904">
          <cell r="A904" t="str">
            <v>008088645</v>
          </cell>
          <cell r="B904" t="str">
            <v>นางเมตตา  เต็มขาว</v>
          </cell>
          <cell r="C904" t="str">
            <v>9381227233</v>
          </cell>
        </row>
        <row r="905">
          <cell r="A905" t="str">
            <v>008088646</v>
          </cell>
          <cell r="B905" t="str">
            <v>น.ส.สุรีย๊ะ  อาคมเวช</v>
          </cell>
          <cell r="C905" t="str">
            <v>9381162670</v>
          </cell>
        </row>
        <row r="906">
          <cell r="A906" t="str">
            <v>008088647</v>
          </cell>
          <cell r="B906" t="str">
            <v>น.ส.รอกีบ๊ะ  หมะแดง</v>
          </cell>
          <cell r="C906" t="str">
            <v>9381162743</v>
          </cell>
        </row>
        <row r="907">
          <cell r="A907" t="str">
            <v>008088653</v>
          </cell>
          <cell r="B907" t="str">
            <v>นางชนิดา  ขรีดาโอ๊ะ</v>
          </cell>
          <cell r="C907" t="str">
            <v>9381156034</v>
          </cell>
        </row>
        <row r="908">
          <cell r="A908" t="str">
            <v>008088654</v>
          </cell>
          <cell r="B908" t="str">
            <v>น.ส.สะฝิเย๊าะ  หมัดนาย</v>
          </cell>
          <cell r="C908" t="str">
            <v>9381086613</v>
          </cell>
        </row>
        <row r="909">
          <cell r="A909" t="str">
            <v>008088657</v>
          </cell>
          <cell r="B909" t="str">
            <v>น.ส.ธัญญรัตน์  กล้าใจ</v>
          </cell>
          <cell r="C909" t="str">
            <v>9381160546</v>
          </cell>
        </row>
        <row r="910">
          <cell r="A910" t="str">
            <v>008088660</v>
          </cell>
          <cell r="B910" t="str">
            <v>น.ส.กิ่งดาว  พรมจิตต์</v>
          </cell>
          <cell r="C910" t="str">
            <v>9381115737</v>
          </cell>
        </row>
        <row r="911">
          <cell r="A911" t="str">
            <v>008088661</v>
          </cell>
          <cell r="B911" t="str">
            <v>นางม่าริด๊ะ  สอหัด</v>
          </cell>
          <cell r="C911" t="str">
            <v>9381084645</v>
          </cell>
        </row>
        <row r="912">
          <cell r="A912" t="str">
            <v>008088662</v>
          </cell>
          <cell r="B912" t="str">
            <v>น.ส.มะริหยาม  หวีอี</v>
          </cell>
          <cell r="C912" t="str">
            <v>9381086443</v>
          </cell>
        </row>
        <row r="913">
          <cell r="A913" t="str">
            <v>008088663</v>
          </cell>
          <cell r="B913" t="str">
            <v>น.ส.ด่าริเฝ๊าะ  หมัดเล๊าะ</v>
          </cell>
          <cell r="C913" t="str">
            <v>9381086540</v>
          </cell>
        </row>
        <row r="914">
          <cell r="A914" t="str">
            <v>008088664</v>
          </cell>
          <cell r="B914" t="str">
            <v>น.ส.สาลีหน๊ะ  เหล็มเหม</v>
          </cell>
          <cell r="C914" t="str">
            <v>9381093687</v>
          </cell>
        </row>
        <row r="915">
          <cell r="A915" t="str">
            <v>008088665</v>
          </cell>
          <cell r="B915" t="str">
            <v>น.ส.มยุรา  หวังหมัด</v>
          </cell>
          <cell r="C915" t="str">
            <v>9381084866</v>
          </cell>
        </row>
        <row r="916">
          <cell r="A916" t="str">
            <v>008088681</v>
          </cell>
          <cell r="B916" t="str">
            <v>น.ส.กมารีย๊ะ  ขาเหร็ม</v>
          </cell>
          <cell r="C916" t="str">
            <v>9381228132</v>
          </cell>
        </row>
        <row r="917">
          <cell r="A917" t="str">
            <v>008088694</v>
          </cell>
          <cell r="B917" t="str">
            <v>น.ส.เทวี  ดำเกศ</v>
          </cell>
          <cell r="C917" t="str">
            <v>9381228922</v>
          </cell>
        </row>
        <row r="918">
          <cell r="A918" t="str">
            <v>008088700</v>
          </cell>
          <cell r="B918" t="str">
            <v>น.ส.วนิดา  ขาวเหมาะ</v>
          </cell>
          <cell r="C918" t="str">
            <v>9381230730</v>
          </cell>
        </row>
        <row r="919">
          <cell r="A919" t="str">
            <v>008088703</v>
          </cell>
          <cell r="B919" t="str">
            <v>น.ส.ลักคนา  ธรรมรังษี</v>
          </cell>
          <cell r="C919" t="str">
            <v>9381085293</v>
          </cell>
        </row>
        <row r="920">
          <cell r="A920" t="str">
            <v>008088709</v>
          </cell>
          <cell r="B920" t="str">
            <v>น.ส.อังคณา  หมัดนาย</v>
          </cell>
          <cell r="C920" t="str">
            <v>9381237336</v>
          </cell>
        </row>
        <row r="921">
          <cell r="A921" t="str">
            <v>008088710</v>
          </cell>
          <cell r="B921" t="str">
            <v>น.ส.นุสรี  สอบอม</v>
          </cell>
          <cell r="C921" t="str">
            <v>9381237344</v>
          </cell>
        </row>
        <row r="922">
          <cell r="A922" t="str">
            <v>008088711</v>
          </cell>
          <cell r="B922" t="str">
            <v>น.ส.สุดา  หลำชู</v>
          </cell>
          <cell r="C922" t="str">
            <v>9381076138</v>
          </cell>
        </row>
        <row r="923">
          <cell r="A923" t="str">
            <v>008088712</v>
          </cell>
          <cell r="B923" t="str">
            <v>น.ส.สุภาพร  หลำชู</v>
          </cell>
          <cell r="C923" t="str">
            <v>9381076162</v>
          </cell>
        </row>
        <row r="924">
          <cell r="A924" t="str">
            <v>008088716</v>
          </cell>
          <cell r="B924" t="str">
            <v>น.ส.ธิดาทิพย์  สุดแก้ว</v>
          </cell>
          <cell r="C924" t="str">
            <v>9381235627</v>
          </cell>
        </row>
        <row r="925">
          <cell r="A925" t="str">
            <v>008088718</v>
          </cell>
          <cell r="B925" t="str">
            <v>นางกอดิหยะ  นุ้ยผอม</v>
          </cell>
          <cell r="C925" t="str">
            <v>9381235260</v>
          </cell>
        </row>
        <row r="926">
          <cell r="A926" t="str">
            <v>008088723</v>
          </cell>
          <cell r="B926" t="str">
            <v>น.ส.ชุลีพร  แอขวัญ</v>
          </cell>
          <cell r="C926" t="str">
            <v>9381235635</v>
          </cell>
        </row>
        <row r="927">
          <cell r="A927" t="str">
            <v>008088729</v>
          </cell>
          <cell r="B927" t="str">
            <v>น.ส.โสทยา  เล๊าะเหม</v>
          </cell>
          <cell r="C927" t="str">
            <v>9381085757</v>
          </cell>
        </row>
        <row r="928">
          <cell r="A928" t="str">
            <v>008088730</v>
          </cell>
          <cell r="B928" t="str">
            <v>นางรอฮานา  ล่าเห</v>
          </cell>
          <cell r="C928" t="str">
            <v>9381233330</v>
          </cell>
        </row>
        <row r="929">
          <cell r="A929" t="str">
            <v>008088731</v>
          </cell>
          <cell r="B929" t="str">
            <v>นางสูกีนา  หมากปาน</v>
          </cell>
          <cell r="C929" t="str">
            <v>9381121680</v>
          </cell>
        </row>
        <row r="930">
          <cell r="A930" t="str">
            <v>008088732</v>
          </cell>
          <cell r="B930" t="str">
            <v>น.ส.อาอิเส๊าะ  เหมสนิท</v>
          </cell>
          <cell r="C930" t="str">
            <v>9381114145</v>
          </cell>
        </row>
        <row r="931">
          <cell r="A931" t="str">
            <v>008088733</v>
          </cell>
          <cell r="B931" t="str">
            <v>น.ส.มาสรีย๊ะ  บากา</v>
          </cell>
          <cell r="C931" t="str">
            <v>9381233365</v>
          </cell>
        </row>
        <row r="932">
          <cell r="A932" t="str">
            <v>008088734</v>
          </cell>
          <cell r="B932" t="str">
            <v>นางณัฐวดี  หนิเหม</v>
          </cell>
          <cell r="C932" t="str">
            <v>9381233357</v>
          </cell>
        </row>
        <row r="933">
          <cell r="A933" t="str">
            <v>008088735</v>
          </cell>
          <cell r="B933" t="str">
            <v>น.ส.ฝาลีมา  สอหัด</v>
          </cell>
          <cell r="C933" t="str">
            <v>9381233349</v>
          </cell>
        </row>
        <row r="934">
          <cell r="A934" t="str">
            <v>008088737</v>
          </cell>
          <cell r="B934" t="str">
            <v>น.ส.ส่าฝีน๊ะ  หมีนเจ๊ะ</v>
          </cell>
          <cell r="C934" t="str">
            <v>9381233322</v>
          </cell>
        </row>
        <row r="935">
          <cell r="A935" t="str">
            <v>008088739</v>
          </cell>
          <cell r="B935" t="str">
            <v>น.ส.ลักษณะ  ทองดี</v>
          </cell>
          <cell r="C935" t="str">
            <v>9381233551</v>
          </cell>
        </row>
        <row r="936">
          <cell r="A936" t="str">
            <v>008088740</v>
          </cell>
          <cell r="B936" t="str">
            <v>น.ส.วนิดา  สุขสวัสดิ์</v>
          </cell>
          <cell r="C936" t="str">
            <v>9381233780</v>
          </cell>
        </row>
        <row r="937">
          <cell r="A937" t="str">
            <v>008088743</v>
          </cell>
          <cell r="B937" t="str">
            <v>น.ส.นงนุช  หมาดหาบ</v>
          </cell>
          <cell r="C937" t="str">
            <v>9381233764</v>
          </cell>
        </row>
        <row r="938">
          <cell r="A938" t="str">
            <v>008088747</v>
          </cell>
          <cell r="B938" t="str">
            <v>น.ส.จุฑารัตน์  ถวายเทียน</v>
          </cell>
          <cell r="C938" t="str">
            <v>9381233314</v>
          </cell>
        </row>
        <row r="939">
          <cell r="A939" t="str">
            <v>008088755</v>
          </cell>
          <cell r="B939" t="str">
            <v>นางมยุรา  สุวรรณมณี</v>
          </cell>
          <cell r="C939" t="str">
            <v>9381233594</v>
          </cell>
        </row>
        <row r="940">
          <cell r="A940" t="str">
            <v>008088761</v>
          </cell>
          <cell r="B940" t="str">
            <v>น.ส.ยุภา  ล่าเม๊าะ</v>
          </cell>
          <cell r="C940" t="str">
            <v>9381234019</v>
          </cell>
        </row>
        <row r="941">
          <cell r="A941" t="str">
            <v>008088763</v>
          </cell>
          <cell r="B941" t="str">
            <v>นางอับเสาะ  หัสสุเด็น</v>
          </cell>
          <cell r="C941" t="str">
            <v>9381233977</v>
          </cell>
        </row>
        <row r="942">
          <cell r="A942" t="str">
            <v>008088765</v>
          </cell>
          <cell r="B942" t="str">
            <v>น.ส.บุสร่อ  เครือสุวรรณ์</v>
          </cell>
          <cell r="C942" t="str">
            <v>9381233969</v>
          </cell>
        </row>
        <row r="943">
          <cell r="A943" t="str">
            <v>008088766</v>
          </cell>
          <cell r="B943" t="str">
            <v>น.ส.ปวีณา  ด่าหวัน</v>
          </cell>
          <cell r="C943" t="str">
            <v>9381234051</v>
          </cell>
        </row>
        <row r="944">
          <cell r="A944" t="str">
            <v>008088770</v>
          </cell>
          <cell r="B944" t="str">
            <v>นางกอริหย๊ะ  ปานป้อง</v>
          </cell>
          <cell r="C944" t="str">
            <v>9381237875</v>
          </cell>
        </row>
        <row r="945">
          <cell r="A945" t="str">
            <v>008088772</v>
          </cell>
          <cell r="B945" t="str">
            <v>น.ส.สุกัญญา  ดำหนู</v>
          </cell>
          <cell r="C945" t="str">
            <v>9381237867</v>
          </cell>
        </row>
        <row r="946">
          <cell r="A946" t="str">
            <v>008088774</v>
          </cell>
          <cell r="B946" t="str">
            <v>น.ส.วาริณดา  หมัดเจริญ</v>
          </cell>
          <cell r="C946" t="str">
            <v>9381234000</v>
          </cell>
        </row>
        <row r="947">
          <cell r="A947" t="str">
            <v>008088776</v>
          </cell>
          <cell r="B947" t="str">
            <v>น.ส.สาวิกา  หมินเย๊าะ</v>
          </cell>
          <cell r="C947" t="str">
            <v>9381234744</v>
          </cell>
        </row>
        <row r="948">
          <cell r="A948" t="str">
            <v>008088778</v>
          </cell>
          <cell r="B948" t="str">
            <v>น.ส.ปราณี  มะประสิทธิ์</v>
          </cell>
          <cell r="C948" t="str">
            <v>9381091242</v>
          </cell>
        </row>
        <row r="949">
          <cell r="A949" t="str">
            <v>008088779</v>
          </cell>
          <cell r="B949" t="str">
            <v>น.ส.ส่าน๊ะ  หมัดเหล็ม</v>
          </cell>
          <cell r="C949" t="str">
            <v>9381083894</v>
          </cell>
        </row>
        <row r="950">
          <cell r="A950" t="str">
            <v>008088780</v>
          </cell>
          <cell r="B950" t="str">
            <v>น.ส.นฤมล  อร่ามเรือง</v>
          </cell>
          <cell r="C950" t="str">
            <v>9381235937</v>
          </cell>
        </row>
        <row r="951">
          <cell r="A951" t="str">
            <v>008088781</v>
          </cell>
          <cell r="B951" t="str">
            <v>น.ส.อารีย์  นะปิชัน</v>
          </cell>
          <cell r="C951" t="str">
            <v>9381236550</v>
          </cell>
        </row>
        <row r="952">
          <cell r="A952" t="str">
            <v>008088784</v>
          </cell>
          <cell r="B952" t="str">
            <v>นางนภาพร  หัสเหร็ม</v>
          </cell>
          <cell r="C952" t="str">
            <v>9381239282</v>
          </cell>
        </row>
        <row r="953">
          <cell r="A953" t="str">
            <v>008088787</v>
          </cell>
          <cell r="B953" t="str">
            <v>นางหมี้เหน๊าะ  หมัดดูขลิ</v>
          </cell>
          <cell r="C953" t="str">
            <v>9381236852</v>
          </cell>
        </row>
        <row r="954">
          <cell r="A954" t="str">
            <v>008088789</v>
          </cell>
          <cell r="B954" t="str">
            <v>น.ส.อาฟีเสาะ  เภาดลเด็ม</v>
          </cell>
          <cell r="C954" t="str">
            <v>9381237506</v>
          </cell>
        </row>
        <row r="955">
          <cell r="A955" t="str">
            <v>008088791</v>
          </cell>
          <cell r="B955" t="str">
            <v>น.ส.รูกะหยะ  บิลแสะ</v>
          </cell>
          <cell r="C955" t="str">
            <v>9381076170</v>
          </cell>
        </row>
        <row r="956">
          <cell r="A956" t="str">
            <v>008088792</v>
          </cell>
          <cell r="B956" t="str">
            <v>น.ส.อามิเน๊าะ  หมินเย๊าะ</v>
          </cell>
          <cell r="C956" t="str">
            <v>9381235198</v>
          </cell>
        </row>
        <row r="957">
          <cell r="A957" t="str">
            <v>008088793</v>
          </cell>
          <cell r="B957" t="str">
            <v>นางรัธยา  หมานอะ</v>
          </cell>
          <cell r="C957" t="str">
            <v>9381235783</v>
          </cell>
        </row>
        <row r="958">
          <cell r="A958" t="str">
            <v>008088794</v>
          </cell>
          <cell r="B958" t="str">
            <v>น.ส.อุไร  ดุสงัด</v>
          </cell>
          <cell r="C958" t="str">
            <v>9381236224</v>
          </cell>
        </row>
        <row r="959">
          <cell r="A959" t="str">
            <v>008088806</v>
          </cell>
          <cell r="B959" t="str">
            <v>นางดวงใจ  หวังหลี</v>
          </cell>
          <cell r="C959" t="str">
            <v>9381235929</v>
          </cell>
        </row>
        <row r="960">
          <cell r="A960" t="str">
            <v>008088810</v>
          </cell>
          <cell r="B960" t="str">
            <v>น.ส.อุบล  นุ่นแก้ว</v>
          </cell>
          <cell r="C960" t="str">
            <v>9381240639</v>
          </cell>
        </row>
        <row r="961">
          <cell r="A961" t="str">
            <v>008088811</v>
          </cell>
          <cell r="B961" t="str">
            <v>น.ส.กานดา  หวังหมัด</v>
          </cell>
          <cell r="C961" t="str">
            <v>9381237883</v>
          </cell>
        </row>
        <row r="962">
          <cell r="A962" t="str">
            <v>008088812</v>
          </cell>
          <cell r="B962" t="str">
            <v>น.ส.ทิพย์อุสา  สีหะไตร</v>
          </cell>
          <cell r="C962" t="str">
            <v>9381238022</v>
          </cell>
        </row>
        <row r="963">
          <cell r="A963" t="str">
            <v>008088815</v>
          </cell>
          <cell r="B963" t="str">
            <v>นางอรัญญา  บุญกิ้ม</v>
          </cell>
          <cell r="C963" t="str">
            <v>9381237743</v>
          </cell>
        </row>
        <row r="964">
          <cell r="A964" t="str">
            <v>008088816</v>
          </cell>
          <cell r="B964" t="str">
            <v>น.ส.พรหทัย  ศศิคุณาลัย</v>
          </cell>
          <cell r="C964" t="str">
            <v>9381237956</v>
          </cell>
        </row>
        <row r="965">
          <cell r="A965" t="str">
            <v>008088821</v>
          </cell>
          <cell r="B965" t="str">
            <v>น.ส.ขอดีเย๊าะ  หัดตำ</v>
          </cell>
          <cell r="C965" t="str">
            <v>9381238103</v>
          </cell>
        </row>
        <row r="966">
          <cell r="A966" t="str">
            <v>008088825</v>
          </cell>
          <cell r="B966" t="str">
            <v>น.ส.นงนุช  คงทอง</v>
          </cell>
          <cell r="C966" t="str">
            <v>9381236488</v>
          </cell>
        </row>
        <row r="967">
          <cell r="A967" t="str">
            <v>008088827</v>
          </cell>
          <cell r="B967" t="str">
            <v>น.ส.พิศมัย  วรสารศิริ</v>
          </cell>
          <cell r="C967" t="str">
            <v>9381236577</v>
          </cell>
        </row>
        <row r="968">
          <cell r="A968" t="str">
            <v>008088828</v>
          </cell>
          <cell r="B968" t="str">
            <v>น.ส.สุไกร  วรสารศิริ</v>
          </cell>
          <cell r="C968" t="str">
            <v>9381236569</v>
          </cell>
        </row>
        <row r="969">
          <cell r="A969" t="str">
            <v>008088830</v>
          </cell>
          <cell r="B969" t="str">
            <v>นางปิยพร  หมีนหวัง</v>
          </cell>
          <cell r="C969" t="str">
            <v>9381236909</v>
          </cell>
        </row>
        <row r="970">
          <cell r="A970" t="str">
            <v>008088831</v>
          </cell>
          <cell r="B970" t="str">
            <v>นางจินดา  เสมรึก</v>
          </cell>
          <cell r="C970" t="str">
            <v>9381087334</v>
          </cell>
        </row>
        <row r="971">
          <cell r="A971" t="str">
            <v>008088833</v>
          </cell>
          <cell r="B971" t="str">
            <v>นางสุตาภัทร  สุวรรณชาตรี</v>
          </cell>
          <cell r="C971" t="str">
            <v>9381255962</v>
          </cell>
        </row>
        <row r="972">
          <cell r="A972" t="str">
            <v>008088835</v>
          </cell>
          <cell r="B972" t="str">
            <v>น.ส.กัญญา  ขวัญตา</v>
          </cell>
          <cell r="C972" t="str">
            <v>9381240523</v>
          </cell>
        </row>
        <row r="973">
          <cell r="A973" t="str">
            <v>008088837</v>
          </cell>
          <cell r="B973" t="str">
            <v>น.ส.อาซีซ๊ะ  หลีหรี</v>
          </cell>
          <cell r="C973" t="str">
            <v>9381242569</v>
          </cell>
        </row>
        <row r="974">
          <cell r="A974" t="str">
            <v>008088838</v>
          </cell>
          <cell r="B974" t="str">
            <v>นางกัลยา  เซ็นมุลิ</v>
          </cell>
          <cell r="C974" t="str">
            <v>9381241627</v>
          </cell>
        </row>
        <row r="975">
          <cell r="A975" t="str">
            <v>008088840</v>
          </cell>
          <cell r="B975" t="str">
            <v>น.ส.แววตา  จงคล้าย</v>
          </cell>
          <cell r="C975" t="str">
            <v>9381244960</v>
          </cell>
        </row>
        <row r="976">
          <cell r="A976" t="str">
            <v>008088842</v>
          </cell>
          <cell r="B976" t="str">
            <v>น.ส.ยวงทิพย์  อออิปก</v>
          </cell>
          <cell r="C976" t="str">
            <v>9381238235</v>
          </cell>
        </row>
        <row r="977">
          <cell r="A977" t="str">
            <v>008088845</v>
          </cell>
          <cell r="B977" t="str">
            <v>น.ส.ณัฐนพิน  ฉ่ำวิจิตร</v>
          </cell>
          <cell r="C977" t="str">
            <v>9381243530</v>
          </cell>
        </row>
        <row r="978">
          <cell r="A978" t="str">
            <v>008088847</v>
          </cell>
          <cell r="B978" t="str">
            <v>น.ส.สุรีย์  โส๊ะแหละ</v>
          </cell>
          <cell r="C978" t="str">
            <v>9381154252</v>
          </cell>
        </row>
        <row r="979">
          <cell r="A979" t="str">
            <v>008088848</v>
          </cell>
          <cell r="B979" t="str">
            <v>น.ส.สะริป๊ะ  หมัดหยัน</v>
          </cell>
          <cell r="C979" t="str">
            <v>9381243573</v>
          </cell>
        </row>
        <row r="980">
          <cell r="A980" t="str">
            <v>008088849</v>
          </cell>
          <cell r="B980" t="str">
            <v>น.ส.ขอหย๊ะ  หมัดหยัน</v>
          </cell>
          <cell r="C980" t="str">
            <v>9381243271</v>
          </cell>
        </row>
        <row r="981">
          <cell r="A981" t="str">
            <v>008088850</v>
          </cell>
          <cell r="B981" t="str">
            <v>น.ส.สุวรรณ  จันโสด</v>
          </cell>
          <cell r="C981" t="str">
            <v>9381088756</v>
          </cell>
        </row>
        <row r="982">
          <cell r="A982" t="str">
            <v>008088851</v>
          </cell>
          <cell r="B982" t="str">
            <v>นางกอบกุล  ณะไชย</v>
          </cell>
          <cell r="C982" t="str">
            <v>9381243549</v>
          </cell>
        </row>
        <row r="983">
          <cell r="A983" t="str">
            <v>008088860</v>
          </cell>
          <cell r="B983" t="str">
            <v>น.ส.ศรีวภา  นะนุ้ย</v>
          </cell>
          <cell r="C983" t="str">
            <v>9381244901</v>
          </cell>
        </row>
        <row r="984">
          <cell r="A984" t="str">
            <v>008096001</v>
          </cell>
          <cell r="B984" t="str">
            <v>นางนิดือก๊ะ  หมิยิ</v>
          </cell>
          <cell r="C984" t="str">
            <v>9381088438</v>
          </cell>
        </row>
        <row r="985">
          <cell r="A985" t="str">
            <v>008096002</v>
          </cell>
          <cell r="B985" t="str">
            <v>น.ส.สุณีย์  หวันม่ารัตน์</v>
          </cell>
          <cell r="C985" t="str">
            <v>9381086699</v>
          </cell>
        </row>
        <row r="986">
          <cell r="A986" t="str">
            <v>008096003</v>
          </cell>
          <cell r="B986" t="str">
            <v>นางซาเราะ  เส็นเหมาะ</v>
          </cell>
          <cell r="C986" t="str">
            <v>9381090327</v>
          </cell>
        </row>
        <row r="987">
          <cell r="A987" t="str">
            <v>008096004</v>
          </cell>
          <cell r="B987" t="str">
            <v>นางถนอม  ยานิยม</v>
          </cell>
          <cell r="C987" t="str">
            <v>9381113750</v>
          </cell>
        </row>
        <row r="988">
          <cell r="A988" t="str">
            <v>008096010</v>
          </cell>
          <cell r="B988" t="str">
            <v>นางเสาวภา  สัมพัชณีย์</v>
          </cell>
          <cell r="C988" t="str">
            <v>9381090173</v>
          </cell>
        </row>
        <row r="989">
          <cell r="A989" t="str">
            <v>008096011</v>
          </cell>
          <cell r="B989" t="str">
            <v>นางสาว  หมัดสอ</v>
          </cell>
          <cell r="C989" t="str">
            <v>9381080925</v>
          </cell>
        </row>
        <row r="990">
          <cell r="A990" t="str">
            <v>008096013</v>
          </cell>
          <cell r="B990" t="str">
            <v>น.ส.กานดา  ดอเลาะ</v>
          </cell>
          <cell r="C990" t="str">
            <v>9381080887</v>
          </cell>
        </row>
        <row r="991">
          <cell r="A991" t="str">
            <v>008096014</v>
          </cell>
          <cell r="B991" t="str">
            <v>น.ส.วันเพ็ญ  เพ็งจุล</v>
          </cell>
          <cell r="C991" t="str">
            <v>9381081506</v>
          </cell>
        </row>
        <row r="992">
          <cell r="A992" t="str">
            <v>008096016</v>
          </cell>
          <cell r="B992" t="str">
            <v>น.ส.รอมหล๊ะ  ดอหล๊ะ</v>
          </cell>
          <cell r="C992" t="str">
            <v>9381094624</v>
          </cell>
        </row>
        <row r="993">
          <cell r="A993" t="str">
            <v>008119001</v>
          </cell>
          <cell r="B993" t="str">
            <v>นางอาภรณ์  รังคะวงษ์</v>
          </cell>
          <cell r="C993" t="str">
            <v>9381119279</v>
          </cell>
        </row>
        <row r="994">
          <cell r="A994" t="str">
            <v>008119002</v>
          </cell>
          <cell r="B994" t="str">
            <v>นางวรรณดี  ลาพา</v>
          </cell>
          <cell r="C994" t="str">
            <v>9381219826</v>
          </cell>
        </row>
        <row r="995">
          <cell r="A995" t="str">
            <v>008119003</v>
          </cell>
          <cell r="B995" t="str">
            <v>น.ส.ราตรี  จันทร์สกุล</v>
          </cell>
          <cell r="C995" t="str">
            <v>9381125651</v>
          </cell>
        </row>
        <row r="996">
          <cell r="A996" t="str">
            <v>008119005</v>
          </cell>
          <cell r="B996" t="str">
            <v>น.ส.พรรณี  เรืองสังข์</v>
          </cell>
          <cell r="C996" t="str">
            <v>9381109435</v>
          </cell>
        </row>
        <row r="997">
          <cell r="A997" t="str">
            <v>008119007</v>
          </cell>
          <cell r="B997" t="str">
            <v>น.ส.จันทร์จิรา  ไชยพูล</v>
          </cell>
          <cell r="C997" t="str">
            <v>9381071349</v>
          </cell>
        </row>
        <row r="998">
          <cell r="A998" t="str">
            <v>008119013</v>
          </cell>
          <cell r="B998" t="str">
            <v>น.ส.ดาเร๊าะหน๊ะ  หนีสะเก็ม</v>
          </cell>
          <cell r="C998" t="str">
            <v>9381090165</v>
          </cell>
        </row>
        <row r="999">
          <cell r="A999" t="str">
            <v>008119014</v>
          </cell>
          <cell r="B999" t="str">
            <v>นางพิศมัย  เวชศาสตร์</v>
          </cell>
          <cell r="C999" t="str">
            <v>9381221103</v>
          </cell>
        </row>
        <row r="1000">
          <cell r="A1000" t="str">
            <v>008119017</v>
          </cell>
          <cell r="B1000" t="str">
            <v>น.ส.โสภานนท์  ชูแดง</v>
          </cell>
          <cell r="C1000" t="str">
            <v>9381220484</v>
          </cell>
        </row>
        <row r="1001">
          <cell r="A1001" t="str">
            <v>008119019</v>
          </cell>
          <cell r="B1001" t="str">
            <v>น.ส.สายฝน  หมีนหมุด</v>
          </cell>
          <cell r="C1001" t="str">
            <v>9381219958</v>
          </cell>
        </row>
        <row r="1002">
          <cell r="A1002" t="str">
            <v>008119023</v>
          </cell>
          <cell r="B1002" t="str">
            <v>น.ส.วรรณลี  หัสหมัด</v>
          </cell>
          <cell r="C1002" t="str">
            <v>9381081980</v>
          </cell>
        </row>
        <row r="1003">
          <cell r="A1003" t="str">
            <v>008119024</v>
          </cell>
          <cell r="B1003" t="str">
            <v>น.ส.สมจิตร  บุรีแสง</v>
          </cell>
          <cell r="C1003" t="str">
            <v>9381220840</v>
          </cell>
        </row>
        <row r="1004">
          <cell r="A1004" t="str">
            <v>008119025</v>
          </cell>
          <cell r="B1004" t="str">
            <v>น.ส.รัตติภรณ์  เชื้อพลขำ</v>
          </cell>
          <cell r="C1004" t="str">
            <v>9381220387</v>
          </cell>
        </row>
        <row r="1005">
          <cell r="A1005" t="str">
            <v>008119034</v>
          </cell>
          <cell r="B1005" t="str">
            <v>น.ส.อุไรรัตน์  ฆังคะมะโน</v>
          </cell>
          <cell r="C1005" t="str">
            <v>9381199213</v>
          </cell>
        </row>
        <row r="1006">
          <cell r="A1006" t="str">
            <v>008119042</v>
          </cell>
          <cell r="B1006" t="str">
            <v>นางฝีเย๊าะ  หราหนิ</v>
          </cell>
          <cell r="C1006" t="str">
            <v>9381081999</v>
          </cell>
        </row>
        <row r="1007">
          <cell r="A1007" t="str">
            <v>008119050</v>
          </cell>
          <cell r="B1007" t="str">
            <v>น.ส.ฮาลีม๊ะ  หมัดสา</v>
          </cell>
          <cell r="C1007" t="str">
            <v>9381081530</v>
          </cell>
        </row>
        <row r="1008">
          <cell r="A1008" t="str">
            <v>008119063</v>
          </cell>
          <cell r="B1008" t="str">
            <v>น.ส.ฮาลีเม๊าะ  หมัดสา</v>
          </cell>
          <cell r="C1008" t="str">
            <v>9381082715</v>
          </cell>
        </row>
        <row r="1009">
          <cell r="A1009" t="str">
            <v>008119067</v>
          </cell>
          <cell r="B1009" t="str">
            <v>นางสุไลขอ  ดีหมัน</v>
          </cell>
          <cell r="C1009" t="str">
            <v>9381080909</v>
          </cell>
        </row>
        <row r="1010">
          <cell r="A1010" t="str">
            <v>008119089</v>
          </cell>
          <cell r="B1010" t="str">
            <v>น.ส.หนับเสาะ  เหล็มล่อ</v>
          </cell>
          <cell r="C1010" t="str">
            <v>9381084491</v>
          </cell>
        </row>
        <row r="1011">
          <cell r="A1011" t="str">
            <v>008119095</v>
          </cell>
          <cell r="B1011" t="str">
            <v>น.ส.ขอดีเย๊าะ  ล่อสา</v>
          </cell>
          <cell r="C1011" t="str">
            <v>9381084769</v>
          </cell>
        </row>
        <row r="1012">
          <cell r="A1012" t="str">
            <v>008119098</v>
          </cell>
          <cell r="B1012" t="str">
            <v>นางรอหม๊ะ  ล่อสา</v>
          </cell>
          <cell r="C1012" t="str">
            <v>9381084807</v>
          </cell>
        </row>
        <row r="1013">
          <cell r="A1013" t="str">
            <v>008119102</v>
          </cell>
          <cell r="B1013" t="str">
            <v>นางกัลญา  ช่วยดี</v>
          </cell>
          <cell r="C1013" t="str">
            <v>9381076421</v>
          </cell>
        </row>
        <row r="1014">
          <cell r="A1014" t="str">
            <v>008119105</v>
          </cell>
          <cell r="B1014" t="str">
            <v>น.ส.ปรียา  แซ่จิว</v>
          </cell>
          <cell r="C1014" t="str">
            <v>9381089914</v>
          </cell>
        </row>
        <row r="1015">
          <cell r="A1015" t="str">
            <v>008119114</v>
          </cell>
          <cell r="B1015" t="str">
            <v>น.ส.สมศรี  ล้วนมณี</v>
          </cell>
          <cell r="C1015" t="str">
            <v>9381078637</v>
          </cell>
        </row>
        <row r="1016">
          <cell r="A1016" t="str">
            <v>008119117</v>
          </cell>
          <cell r="B1016" t="str">
            <v>นางสีตีหะหยาด  ฤทธิเดช</v>
          </cell>
          <cell r="C1016" t="str">
            <v>9381081042</v>
          </cell>
        </row>
        <row r="1017">
          <cell r="A1017" t="str">
            <v>008119120</v>
          </cell>
          <cell r="B1017" t="str">
            <v>น.ส.ใหมสาเหร๊าะ  หัสหมัด</v>
          </cell>
          <cell r="C1017" t="str">
            <v>9381082006</v>
          </cell>
        </row>
        <row r="1018">
          <cell r="A1018" t="str">
            <v>008119121</v>
          </cell>
          <cell r="B1018" t="str">
            <v>นางใหม่ซาเร๊าะ  หมัดนุ้ย</v>
          </cell>
          <cell r="C1018" t="str">
            <v>9381086672</v>
          </cell>
        </row>
        <row r="1019">
          <cell r="A1019" t="str">
            <v>008119164</v>
          </cell>
          <cell r="B1019" t="str">
            <v>นางสมบูรณ์  ทองสุข</v>
          </cell>
          <cell r="C1019" t="str">
            <v>9381078645</v>
          </cell>
        </row>
        <row r="1020">
          <cell r="A1020" t="str">
            <v>008119175</v>
          </cell>
          <cell r="B1020" t="str">
            <v>นางสวย  มานุ้ย</v>
          </cell>
          <cell r="C1020" t="str">
            <v>9381084742</v>
          </cell>
        </row>
        <row r="1021">
          <cell r="A1021" t="str">
            <v>008119178</v>
          </cell>
          <cell r="B1021" t="str">
            <v>นางแดง  ฆังคะมะโน</v>
          </cell>
          <cell r="C1021" t="str">
            <v>9381097747</v>
          </cell>
        </row>
        <row r="1022">
          <cell r="A1022" t="str">
            <v>008119194</v>
          </cell>
          <cell r="B1022" t="str">
            <v>น.ส.ชูศรี  ชูบัว</v>
          </cell>
          <cell r="C1022" t="str">
            <v>9381038457</v>
          </cell>
        </row>
        <row r="1023">
          <cell r="A1023" t="str">
            <v>008119206</v>
          </cell>
          <cell r="B1023" t="str">
            <v>น.ส.ปราณี  สมเกื้อ</v>
          </cell>
          <cell r="C1023" t="str">
            <v>9381173893</v>
          </cell>
        </row>
        <row r="1024">
          <cell r="A1024" t="str">
            <v>008119211</v>
          </cell>
          <cell r="B1024" t="str">
            <v>น.ส.อุษา  สวนแก้ว</v>
          </cell>
          <cell r="C1024" t="str">
            <v>9381085889</v>
          </cell>
        </row>
        <row r="1025">
          <cell r="A1025" t="str">
            <v>008119222</v>
          </cell>
          <cell r="B1025" t="str">
            <v>น.ส.อามีน๊ะ  หัดหวังเอียด</v>
          </cell>
          <cell r="C1025" t="str">
            <v>9381090424</v>
          </cell>
        </row>
        <row r="1026">
          <cell r="A1026" t="str">
            <v>008119258</v>
          </cell>
          <cell r="B1026" t="str">
            <v>น.ส.ฝาติม๊ะ  เงินเจริญ</v>
          </cell>
          <cell r="C1026" t="str">
            <v>9381090130</v>
          </cell>
        </row>
        <row r="1027">
          <cell r="A1027" t="str">
            <v>008119271</v>
          </cell>
          <cell r="B1027" t="str">
            <v>นางส่าลิห๊ะ  มุเก็ม</v>
          </cell>
          <cell r="C1027" t="str">
            <v>9381082596</v>
          </cell>
        </row>
        <row r="1028">
          <cell r="A1028" t="str">
            <v>008119282</v>
          </cell>
          <cell r="B1028" t="str">
            <v>นางฟิเดี้ย  หมัดเลียด</v>
          </cell>
          <cell r="C1028" t="str">
            <v>9381090181</v>
          </cell>
        </row>
        <row r="1029">
          <cell r="A1029" t="str">
            <v>008119304</v>
          </cell>
          <cell r="B1029" t="str">
            <v>น.ส.กุลวดี  หมัดบก</v>
          </cell>
          <cell r="C1029" t="str">
            <v>9381090556</v>
          </cell>
        </row>
        <row r="1030">
          <cell r="A1030" t="str">
            <v>008119315</v>
          </cell>
          <cell r="B1030" t="str">
            <v>นางสายใจ  อิสลาม</v>
          </cell>
          <cell r="C1030" t="str">
            <v>9381086648</v>
          </cell>
        </row>
        <row r="1031">
          <cell r="A1031" t="str">
            <v>008119320</v>
          </cell>
          <cell r="B1031" t="str">
            <v>น.ส.ข้อรีย๊ะ  โส๊ะหลี</v>
          </cell>
          <cell r="C1031" t="str">
            <v>9381080895</v>
          </cell>
        </row>
        <row r="1032">
          <cell r="A1032" t="str">
            <v>008119329</v>
          </cell>
          <cell r="B1032" t="str">
            <v>น.ส.สุณีย์  ทองเพ็ง</v>
          </cell>
          <cell r="C1032" t="str">
            <v>9381088675</v>
          </cell>
        </row>
        <row r="1033">
          <cell r="A1033" t="str">
            <v>008119425</v>
          </cell>
          <cell r="B1033" t="str">
            <v>น.ส.นงเยาว์  หล๊ะโส๊ะ</v>
          </cell>
          <cell r="C1033" t="str">
            <v>9381084386</v>
          </cell>
        </row>
        <row r="1034">
          <cell r="A1034" t="str">
            <v>008119463</v>
          </cell>
          <cell r="B1034" t="str">
            <v>น.ส.สุนี  สมศรี</v>
          </cell>
          <cell r="C1034" t="str">
            <v>9381089590</v>
          </cell>
        </row>
        <row r="1035">
          <cell r="A1035" t="str">
            <v>008119469</v>
          </cell>
          <cell r="B1035" t="str">
            <v>นางผ่อน  สวนแก้ว</v>
          </cell>
          <cell r="C1035" t="str">
            <v>9381085870</v>
          </cell>
        </row>
        <row r="1036">
          <cell r="A1036" t="str">
            <v>008119730</v>
          </cell>
          <cell r="B1036" t="str">
            <v>น.ส.ก่อตาบ๊ะ  ดอเล๊าะ</v>
          </cell>
          <cell r="C1036" t="str">
            <v>9381088500</v>
          </cell>
        </row>
        <row r="1037">
          <cell r="A1037" t="str">
            <v>008119741</v>
          </cell>
          <cell r="B1037" t="str">
            <v>นางบุญให้  แซ่จ่อง</v>
          </cell>
          <cell r="C1037" t="str">
            <v>9381090459</v>
          </cell>
        </row>
        <row r="1038">
          <cell r="A1038" t="str">
            <v>008119742</v>
          </cell>
          <cell r="B1038" t="str">
            <v>น.ส.รัชนา  วุฒิมากร</v>
          </cell>
          <cell r="C1038" t="str">
            <v>9381094756</v>
          </cell>
        </row>
        <row r="1039">
          <cell r="A1039" t="str">
            <v>008119749</v>
          </cell>
          <cell r="B1039" t="str">
            <v>นางมยุรี  หมัดเจริญ</v>
          </cell>
          <cell r="C1039" t="str">
            <v>9381088411</v>
          </cell>
        </row>
        <row r="1040">
          <cell r="A1040" t="str">
            <v>008119768</v>
          </cell>
          <cell r="B1040" t="str">
            <v>น.ส.ดารานี  วนาสน</v>
          </cell>
          <cell r="C1040" t="str">
            <v>9381020876</v>
          </cell>
        </row>
        <row r="1041">
          <cell r="A1041" t="str">
            <v>008119769</v>
          </cell>
          <cell r="B1041" t="str">
            <v>นางรอหิหม๊ะ  หัสเอียด</v>
          </cell>
          <cell r="C1041" t="str">
            <v>9381092044</v>
          </cell>
        </row>
        <row r="1042">
          <cell r="A1042" t="str">
            <v>008119785</v>
          </cell>
          <cell r="B1042" t="str">
            <v>นางฉลวย  ทองเทพ</v>
          </cell>
          <cell r="C1042" t="str">
            <v>9381115060</v>
          </cell>
        </row>
        <row r="1043">
          <cell r="A1043" t="str">
            <v>008119790</v>
          </cell>
          <cell r="B1043" t="str">
            <v>น.ส.ประคิ่น  พรมสวัสดิ์</v>
          </cell>
          <cell r="C1043" t="str">
            <v>9381090270</v>
          </cell>
        </row>
        <row r="1044">
          <cell r="A1044" t="str">
            <v>008119801</v>
          </cell>
          <cell r="B1044" t="str">
            <v>น.ส.หวันน๊ะ  หลีบู</v>
          </cell>
          <cell r="C1044" t="str">
            <v>9381090254</v>
          </cell>
        </row>
        <row r="1045">
          <cell r="A1045" t="str">
            <v>008119818</v>
          </cell>
          <cell r="B1045" t="str">
            <v>น.ส.ร่อหยาด  หีมหวัง</v>
          </cell>
          <cell r="C1045" t="str">
            <v>9381086494</v>
          </cell>
        </row>
        <row r="1046">
          <cell r="A1046" t="str">
            <v>008119850</v>
          </cell>
          <cell r="B1046" t="str">
            <v>นางดอกรักษ์  ทองหยิบ</v>
          </cell>
          <cell r="C1046" t="str">
            <v>9381035997</v>
          </cell>
        </row>
        <row r="1047">
          <cell r="A1047" t="str">
            <v>008119883</v>
          </cell>
          <cell r="B1047" t="str">
            <v>นางรอมิด๊ะ  คงเส็น</v>
          </cell>
          <cell r="C1047" t="str">
            <v>9381122849</v>
          </cell>
        </row>
        <row r="1048">
          <cell r="A1048" t="str">
            <v>008119908</v>
          </cell>
          <cell r="B1048" t="str">
            <v>นางกิริยา  หอมรื่น</v>
          </cell>
          <cell r="C1048" t="str">
            <v>9381041555</v>
          </cell>
        </row>
        <row r="1049">
          <cell r="A1049" t="str">
            <v>008119910</v>
          </cell>
          <cell r="B1049" t="str">
            <v>นางวราภรณ์  สุขมิ่ง</v>
          </cell>
          <cell r="C1049" t="str">
            <v>9381079994</v>
          </cell>
        </row>
        <row r="1050">
          <cell r="A1050" t="str">
            <v>008119916</v>
          </cell>
          <cell r="B1050" t="str">
            <v>นางแมะอิ  ตำบู</v>
          </cell>
          <cell r="C1050" t="str">
            <v>9381114137</v>
          </cell>
        </row>
        <row r="1051">
          <cell r="A1051" t="str">
            <v>008119998</v>
          </cell>
          <cell r="B1051" t="str">
            <v>นางจำเนียร  ทองพรหม</v>
          </cell>
          <cell r="C1051" t="str">
            <v>9381148511</v>
          </cell>
        </row>
        <row r="1052">
          <cell r="A1052" t="str">
            <v>008188002</v>
          </cell>
          <cell r="B1052" t="str">
            <v>น.ส.จิตตรา  ใหม่แก้ว</v>
          </cell>
          <cell r="C1052" t="str">
            <v>9381134146</v>
          </cell>
        </row>
        <row r="1053">
          <cell r="A1053" t="str">
            <v>008188003</v>
          </cell>
          <cell r="B1053" t="str">
            <v>น.ส.ทัศนี  โคตรหลง</v>
          </cell>
          <cell r="C1053" t="str">
            <v>9381178461</v>
          </cell>
        </row>
        <row r="1054">
          <cell r="A1054" t="str">
            <v>008188004</v>
          </cell>
          <cell r="B1054" t="str">
            <v>น.ส.บุญเวิน  นามวิเศษ</v>
          </cell>
          <cell r="C1054" t="str">
            <v>9381018332</v>
          </cell>
        </row>
        <row r="1055">
          <cell r="A1055" t="str">
            <v>008188009</v>
          </cell>
          <cell r="B1055" t="str">
            <v>น.ส.สมจิตร  ไกรรักษ์</v>
          </cell>
          <cell r="C1055" t="str">
            <v>9381177503</v>
          </cell>
        </row>
        <row r="1056">
          <cell r="A1056" t="str">
            <v>008188010</v>
          </cell>
          <cell r="B1056" t="str">
            <v>น.ส.นิตยา  บุญคง</v>
          </cell>
          <cell r="C1056" t="str">
            <v>9381154120</v>
          </cell>
        </row>
        <row r="1057">
          <cell r="A1057" t="str">
            <v>008188011</v>
          </cell>
          <cell r="B1057" t="str">
            <v>นางเตือนใจ  พูลเอียด</v>
          </cell>
          <cell r="C1057" t="str">
            <v>9381103674</v>
          </cell>
        </row>
        <row r="1058">
          <cell r="A1058" t="str">
            <v>008188013</v>
          </cell>
          <cell r="B1058" t="str">
            <v>นางจินดามณี  ชอบงาม</v>
          </cell>
          <cell r="C1058" t="str">
            <v>9381091528</v>
          </cell>
        </row>
        <row r="1059">
          <cell r="A1059" t="str">
            <v>008188015</v>
          </cell>
          <cell r="B1059" t="str">
            <v>นางเพ็ญนภา  นวลสุวรรณ</v>
          </cell>
          <cell r="C1059" t="str">
            <v>9381087792</v>
          </cell>
        </row>
        <row r="1060">
          <cell r="A1060" t="str">
            <v>008188016</v>
          </cell>
          <cell r="B1060" t="str">
            <v>น.ส.รันตนา  บัวนาค</v>
          </cell>
          <cell r="C1060" t="str">
            <v>9381091692</v>
          </cell>
        </row>
        <row r="1061">
          <cell r="A1061" t="str">
            <v>008188017</v>
          </cell>
          <cell r="B1061" t="str">
            <v>น.ส.สมถวิล  ทองโอ</v>
          </cell>
          <cell r="C1061" t="str">
            <v>9381091684</v>
          </cell>
        </row>
        <row r="1062">
          <cell r="A1062" t="str">
            <v>008188018</v>
          </cell>
          <cell r="B1062" t="str">
            <v>น.ส.ลำไย  พิมพ์โพธิ์</v>
          </cell>
          <cell r="C1062" t="str">
            <v>9381174474</v>
          </cell>
        </row>
        <row r="1063">
          <cell r="A1063" t="str">
            <v>008188019</v>
          </cell>
          <cell r="B1063" t="str">
            <v>น.ส.รุ่งอนัน  บุญตา</v>
          </cell>
          <cell r="C1063" t="str">
            <v>9381108803</v>
          </cell>
        </row>
        <row r="1064">
          <cell r="A1064" t="str">
            <v>008188020</v>
          </cell>
          <cell r="B1064" t="str">
            <v>น.ส.นวลจันทร์  นาวิลาศ</v>
          </cell>
          <cell r="C1064" t="str">
            <v>9381183627</v>
          </cell>
        </row>
        <row r="1065">
          <cell r="A1065" t="str">
            <v>008188021</v>
          </cell>
          <cell r="B1065" t="str">
            <v>นางกาญจนา  ยวนกะเปา</v>
          </cell>
          <cell r="C1065" t="str">
            <v>9381171955</v>
          </cell>
        </row>
        <row r="1066">
          <cell r="A1066" t="str">
            <v>008188026</v>
          </cell>
          <cell r="B1066" t="str">
            <v>น.ส.ตียา  หมัดหัด</v>
          </cell>
          <cell r="C1066" t="str">
            <v>9381134103</v>
          </cell>
        </row>
        <row r="1067">
          <cell r="A1067" t="str">
            <v>008188027</v>
          </cell>
          <cell r="B1067" t="str">
            <v>น.ส.หนูด  หีมเล๊าะ</v>
          </cell>
          <cell r="C1067" t="str">
            <v>9381134111</v>
          </cell>
        </row>
        <row r="1068">
          <cell r="A1068" t="str">
            <v>008188030</v>
          </cell>
          <cell r="B1068" t="str">
            <v>น.ส.ลำใย  อมแก้ว</v>
          </cell>
          <cell r="C1068" t="str">
            <v>9381141703</v>
          </cell>
        </row>
        <row r="1069">
          <cell r="A1069" t="str">
            <v>008188038</v>
          </cell>
          <cell r="B1069" t="str">
            <v>น.ส.มีนา  เบ็ญโส๊ะ</v>
          </cell>
          <cell r="C1069" t="str">
            <v>9381141762</v>
          </cell>
        </row>
        <row r="1070">
          <cell r="A1070" t="str">
            <v>008188056</v>
          </cell>
          <cell r="B1070" t="str">
            <v>น.ส.อภัย  เอียดมาก</v>
          </cell>
          <cell r="C1070" t="str">
            <v>9381138532</v>
          </cell>
        </row>
        <row r="1071">
          <cell r="A1071" t="str">
            <v>008188064</v>
          </cell>
          <cell r="B1071" t="str">
            <v>น.ส.นูรีหะ  สนยาแหละ</v>
          </cell>
          <cell r="C1071" t="str">
            <v>9381140014</v>
          </cell>
        </row>
        <row r="1072">
          <cell r="A1072" t="str">
            <v>008188109</v>
          </cell>
          <cell r="B1072" t="str">
            <v>นางดวงแข  สุขสวัสดิ์</v>
          </cell>
          <cell r="C1072" t="str">
            <v>9381139695</v>
          </cell>
        </row>
        <row r="1073">
          <cell r="A1073" t="str">
            <v>008188113</v>
          </cell>
          <cell r="B1073" t="str">
            <v>น.ส.อาร่อน๊ะ  เหล็มล่อ</v>
          </cell>
          <cell r="C1073" t="str">
            <v>9381162484</v>
          </cell>
        </row>
        <row r="1074">
          <cell r="A1074" t="str">
            <v>008188150</v>
          </cell>
          <cell r="B1074" t="str">
            <v>นายชลิต  ล่ำสุนีกาญจน์</v>
          </cell>
          <cell r="C1074" t="str">
            <v>9381171149</v>
          </cell>
        </row>
        <row r="1075">
          <cell r="A1075" t="str">
            <v>008188190</v>
          </cell>
          <cell r="B1075" t="str">
            <v>นางวันดี  มากสุข</v>
          </cell>
          <cell r="C1075" t="str">
            <v>9381109818</v>
          </cell>
        </row>
        <row r="1076">
          <cell r="A1076" t="str">
            <v>008188193</v>
          </cell>
          <cell r="B1076" t="str">
            <v>น.ส.ดริณภา  จิตต์งามขำ</v>
          </cell>
          <cell r="C1076" t="str">
            <v>9381171483</v>
          </cell>
        </row>
        <row r="1077">
          <cell r="A1077" t="str">
            <v>008188203</v>
          </cell>
          <cell r="B1077" t="str">
            <v>น.ส.สุกรรณญา  เสน</v>
          </cell>
          <cell r="C1077" t="str">
            <v>9381201234</v>
          </cell>
        </row>
        <row r="1078">
          <cell r="A1078" t="str">
            <v>008188204</v>
          </cell>
          <cell r="B1078" t="str">
            <v>น.ส.กิจกรณ์  เข้ทอง</v>
          </cell>
          <cell r="C1078" t="str">
            <v>9381203199</v>
          </cell>
        </row>
        <row r="1079">
          <cell r="A1079" t="str">
            <v>008188205</v>
          </cell>
          <cell r="B1079" t="str">
            <v>นางวรรณา  อุมา</v>
          </cell>
          <cell r="C1079" t="str">
            <v>9381201226</v>
          </cell>
        </row>
        <row r="1080">
          <cell r="A1080" t="str">
            <v>008188206</v>
          </cell>
          <cell r="B1080" t="str">
            <v>นางรักคณา  พลรัตน์</v>
          </cell>
          <cell r="C1080" t="str">
            <v>9381077509</v>
          </cell>
        </row>
        <row r="1081">
          <cell r="A1081" t="str">
            <v>008188207</v>
          </cell>
          <cell r="B1081" t="str">
            <v>น.ส.วณิชยา  เพ็งไทร</v>
          </cell>
          <cell r="C1081" t="str">
            <v>9381117276</v>
          </cell>
        </row>
        <row r="1082">
          <cell r="A1082" t="str">
            <v>008188209</v>
          </cell>
          <cell r="B1082" t="str">
            <v>น.ส.อัญชลี  อักโขมี</v>
          </cell>
          <cell r="C1082" t="str">
            <v>9381171122</v>
          </cell>
        </row>
        <row r="1083">
          <cell r="A1083" t="str">
            <v>008188210</v>
          </cell>
          <cell r="B1083" t="str">
            <v>น.ส.อุไรวรรณ  สิงหราชัย</v>
          </cell>
          <cell r="C1083" t="str">
            <v>9381226822</v>
          </cell>
        </row>
        <row r="1084">
          <cell r="A1084" t="str">
            <v>008188212</v>
          </cell>
          <cell r="B1084" t="str">
            <v>น.ส.วรภร  สิงหราชัย</v>
          </cell>
          <cell r="C1084" t="str">
            <v>9381226830</v>
          </cell>
        </row>
        <row r="1085">
          <cell r="A1085" t="str">
            <v>008188213</v>
          </cell>
          <cell r="B1085" t="str">
            <v>น.ส.สุชาดา  สาสู</v>
          </cell>
          <cell r="C1085" t="str">
            <v>9381226067</v>
          </cell>
        </row>
        <row r="1086">
          <cell r="A1086" t="str">
            <v>008188226</v>
          </cell>
          <cell r="B1086" t="str">
            <v>น.ส.มารีย๊ะ  หมัดสา</v>
          </cell>
          <cell r="C1086" t="str">
            <v>9381082707</v>
          </cell>
        </row>
        <row r="1087">
          <cell r="A1087" t="str">
            <v>008188227</v>
          </cell>
          <cell r="B1087" t="str">
            <v>น.ส.นฤมล  หวังหมัด</v>
          </cell>
          <cell r="C1087" t="str">
            <v>9381077657</v>
          </cell>
        </row>
        <row r="1088">
          <cell r="A1088" t="str">
            <v>008188230</v>
          </cell>
          <cell r="B1088" t="str">
            <v>น.ส.สุกานดา  ดำหนู</v>
          </cell>
          <cell r="C1088" t="str">
            <v>9381072264</v>
          </cell>
        </row>
        <row r="1089">
          <cell r="A1089" t="str">
            <v>008188231</v>
          </cell>
          <cell r="B1089" t="str">
            <v>น.ส.วรรณภา  หลีหีม</v>
          </cell>
          <cell r="C1089" t="str">
            <v>9381226660</v>
          </cell>
        </row>
        <row r="1090">
          <cell r="A1090" t="str">
            <v>008188240</v>
          </cell>
          <cell r="B1090" t="str">
            <v>น.ส.จินดา  ยิ้มวัลย์</v>
          </cell>
          <cell r="C1090" t="str">
            <v>9381226601</v>
          </cell>
        </row>
        <row r="1091">
          <cell r="A1091" t="str">
            <v>008188243</v>
          </cell>
          <cell r="B1091" t="str">
            <v>นางจรรยา  พุ่มทอง</v>
          </cell>
          <cell r="C1091" t="str">
            <v>9381226628</v>
          </cell>
        </row>
        <row r="1092">
          <cell r="A1092" t="str">
            <v>008188273</v>
          </cell>
          <cell r="B1092" t="str">
            <v>น.ส.รัชนีวรรณ  ฤกษ์ดี</v>
          </cell>
          <cell r="C1092" t="str">
            <v>9381067392</v>
          </cell>
        </row>
        <row r="1093">
          <cell r="A1093" t="str">
            <v>008188276</v>
          </cell>
          <cell r="B1093" t="str">
            <v>น.ส.นิตยา  โต๊ะเส็น</v>
          </cell>
          <cell r="C1093" t="str">
            <v>9381234213</v>
          </cell>
        </row>
        <row r="1094">
          <cell r="A1094" t="str">
            <v>008188277</v>
          </cell>
          <cell r="B1094" t="str">
            <v>นางลาวรรณ  เอียดคง</v>
          </cell>
          <cell r="C1094" t="str">
            <v>9381242909</v>
          </cell>
        </row>
        <row r="1095">
          <cell r="A1095" t="str">
            <v>008188278</v>
          </cell>
          <cell r="B1095" t="str">
            <v>น.ส.จิราภรณ์  สิริพันธ์</v>
          </cell>
          <cell r="C1095" t="str">
            <v>9381237999</v>
          </cell>
        </row>
        <row r="1096">
          <cell r="A1096" t="str">
            <v>008188280</v>
          </cell>
          <cell r="B1096" t="str">
            <v>น.ส.กานดา  กรงไกรจักร์</v>
          </cell>
          <cell r="C1096" t="str">
            <v>9381243824</v>
          </cell>
        </row>
        <row r="1097">
          <cell r="A1097" t="str">
            <v>008188284</v>
          </cell>
          <cell r="B1097" t="str">
            <v>นางบุญช่วย  แก่นขุนทด</v>
          </cell>
          <cell r="C1097" t="str">
            <v>9381238685</v>
          </cell>
        </row>
        <row r="1098">
          <cell r="A1098" t="str">
            <v>008188286</v>
          </cell>
          <cell r="B1098" t="str">
            <v>น.ส.ยินดี  อินทอง</v>
          </cell>
          <cell r="C1098" t="str">
            <v>9381229295</v>
          </cell>
        </row>
        <row r="1099">
          <cell r="A1099" t="str">
            <v>008188287</v>
          </cell>
          <cell r="B1099" t="str">
            <v>น.ส.อาฉะ  แหละปานแก้ว</v>
          </cell>
          <cell r="C1099" t="str">
            <v>9381242836</v>
          </cell>
        </row>
        <row r="1100">
          <cell r="A1100" t="str">
            <v>008188289</v>
          </cell>
          <cell r="B1100" t="str">
            <v>น.ส.จันทร์หอม  ตอพิมพ์</v>
          </cell>
          <cell r="C1100" t="str">
            <v>9381241740</v>
          </cell>
        </row>
        <row r="1101">
          <cell r="A1101" t="str">
            <v>008188294</v>
          </cell>
          <cell r="B1101" t="str">
            <v>น.ส.สุขุมวิทย์  บุญตา</v>
          </cell>
          <cell r="C1101" t="str">
            <v>9381244855</v>
          </cell>
        </row>
        <row r="1102">
          <cell r="A1102" t="str">
            <v>008188302</v>
          </cell>
          <cell r="B1102" t="str">
            <v>น.ส.นิดา  สุวรรณเลิศ</v>
          </cell>
          <cell r="C1102" t="str">
            <v>9381239800</v>
          </cell>
        </row>
        <row r="1103">
          <cell r="A1103" t="str">
            <v>008188317</v>
          </cell>
          <cell r="B1103" t="str">
            <v>น.ส.ก่อมาริเย๊าะ  หีมหวัง</v>
          </cell>
          <cell r="C1103" t="str">
            <v>9381086508</v>
          </cell>
        </row>
        <row r="1104">
          <cell r="A1104" t="str">
            <v>008188318</v>
          </cell>
          <cell r="B1104" t="str">
            <v>น.ส.ร่อกิน๊ะ  อิสลาม</v>
          </cell>
          <cell r="C1104" t="str">
            <v>9381258120</v>
          </cell>
        </row>
        <row r="1105">
          <cell r="A1105" t="str">
            <v>008188320</v>
          </cell>
          <cell r="B1105" t="str">
            <v>น.ส.ซอฟียะฮ์  เส็นฤทธิ์</v>
          </cell>
          <cell r="C1105" t="str">
            <v>9381258538</v>
          </cell>
        </row>
        <row r="1106">
          <cell r="A1106" t="str">
            <v>008188321</v>
          </cell>
          <cell r="B1106" t="str">
            <v>น.ส.นิตยา  เจริญวัย</v>
          </cell>
          <cell r="C1106" t="str">
            <v>9381258104</v>
          </cell>
        </row>
        <row r="1107">
          <cell r="A1107" t="str">
            <v>008188322</v>
          </cell>
          <cell r="B1107" t="str">
            <v>นายเอกชัย  อาลิแอ</v>
          </cell>
          <cell r="C1107" t="str">
            <v>9381260125</v>
          </cell>
        </row>
        <row r="1108">
          <cell r="A1108" t="str">
            <v>008188324</v>
          </cell>
          <cell r="B1108" t="str">
            <v>น.ส.กรกฎ  ตู้ลารักษ์</v>
          </cell>
          <cell r="C1108" t="str">
            <v>9381256926</v>
          </cell>
        </row>
        <row r="1109">
          <cell r="A1109" t="str">
            <v>008188326</v>
          </cell>
          <cell r="B1109" t="str">
            <v>น.ส.พิศชนก  ทองเกิด</v>
          </cell>
          <cell r="C1109" t="str">
            <v>9381256993</v>
          </cell>
        </row>
        <row r="1110">
          <cell r="A1110" t="str">
            <v>008188327</v>
          </cell>
          <cell r="B1110" t="str">
            <v>น.ส.ศิริพร  นุ้ยสอน</v>
          </cell>
          <cell r="C1110" t="str">
            <v>9381256985</v>
          </cell>
        </row>
        <row r="1111">
          <cell r="A1111" t="str">
            <v>008188328</v>
          </cell>
          <cell r="B1111" t="str">
            <v>น.ส.นฤมล  จันทร์แก้ว</v>
          </cell>
          <cell r="C1111" t="str">
            <v>9381256950</v>
          </cell>
        </row>
        <row r="1112">
          <cell r="A1112" t="str">
            <v>008188329</v>
          </cell>
          <cell r="B1112" t="str">
            <v>น.ส.จำปี  เส็นหละ</v>
          </cell>
          <cell r="C1112" t="str">
            <v>9381159386</v>
          </cell>
        </row>
        <row r="1113">
          <cell r="A1113" t="str">
            <v>008188334</v>
          </cell>
          <cell r="B1113" t="str">
            <v>นางวิรัตน์  แก้วลอดหล้า</v>
          </cell>
          <cell r="C1113" t="str">
            <v>9381083479</v>
          </cell>
        </row>
        <row r="1114">
          <cell r="A1114" t="str">
            <v>008188336</v>
          </cell>
          <cell r="B1114" t="str">
            <v>น.ส.วัลญา  รูปสิงห์</v>
          </cell>
          <cell r="C1114" t="str">
            <v>9381257213</v>
          </cell>
        </row>
        <row r="1115">
          <cell r="A1115" t="str">
            <v>008188337</v>
          </cell>
          <cell r="B1115" t="str">
            <v>นางพรพรรณ  ร่าหนิ</v>
          </cell>
          <cell r="C1115" t="str">
            <v>9381262705</v>
          </cell>
        </row>
        <row r="1116">
          <cell r="A1116" t="str">
            <v>008188340</v>
          </cell>
          <cell r="B1116" t="str">
            <v>น.ส.โสจิรัตน์  สังข์ทอง</v>
          </cell>
          <cell r="C1116" t="str">
            <v>9381260311</v>
          </cell>
        </row>
        <row r="1117">
          <cell r="A1117" t="str">
            <v>008188341</v>
          </cell>
          <cell r="B1117" t="str">
            <v>น.ส.มาลัย  คงเจริญ</v>
          </cell>
          <cell r="C1117" t="str">
            <v>9381094489</v>
          </cell>
        </row>
        <row r="1118">
          <cell r="A1118" t="str">
            <v>009026035</v>
          </cell>
          <cell r="B1118" t="str">
            <v>น.ส.สุมาลี  บุราณ</v>
          </cell>
          <cell r="C1118" t="str">
            <v>9381078890</v>
          </cell>
        </row>
        <row r="1119">
          <cell r="A1119" t="str">
            <v>009026037</v>
          </cell>
          <cell r="B1119" t="str">
            <v>นายมานิต  ตาเดอิน</v>
          </cell>
          <cell r="C1119" t="str">
            <v>9381203636</v>
          </cell>
        </row>
        <row r="1120">
          <cell r="A1120" t="str">
            <v>009026038</v>
          </cell>
          <cell r="B1120" t="str">
            <v>น.ส.สรวงสุดา  ลิ่มสกุล</v>
          </cell>
          <cell r="C1120" t="str">
            <v>9381269181</v>
          </cell>
        </row>
        <row r="1121">
          <cell r="A1121" t="str">
            <v>009026039</v>
          </cell>
          <cell r="B1121" t="str">
            <v>น.ส.นิราภร  รอดผล</v>
          </cell>
          <cell r="C1121" t="str">
            <v>9381269203</v>
          </cell>
        </row>
        <row r="1122">
          <cell r="A1122" t="str">
            <v>009027002</v>
          </cell>
          <cell r="B1122" t="str">
            <v>น.ส.ฉวีวรรณ์  ลึกกระโทก</v>
          </cell>
          <cell r="C1122" t="str">
            <v>9381079587</v>
          </cell>
        </row>
        <row r="1123">
          <cell r="A1123" t="str">
            <v>009027005</v>
          </cell>
          <cell r="B1123" t="str">
            <v>น.ส.อุบลวรรณ  ศรีพระยา</v>
          </cell>
          <cell r="C1123" t="str">
            <v>9381079838</v>
          </cell>
        </row>
        <row r="1124">
          <cell r="A1124" t="str">
            <v>009027018</v>
          </cell>
          <cell r="B1124" t="str">
            <v>นางสุชาดา  เกษมุล</v>
          </cell>
          <cell r="C1124" t="str">
            <v>9381262632</v>
          </cell>
        </row>
        <row r="1125">
          <cell r="A1125" t="str">
            <v>009122001</v>
          </cell>
          <cell r="B1125" t="str">
            <v>น.ส.สุภาพร  ชูแก้ว</v>
          </cell>
          <cell r="C1125" t="str">
            <v>9381243719</v>
          </cell>
        </row>
        <row r="1126">
          <cell r="A1126" t="str">
            <v>009122004</v>
          </cell>
          <cell r="B1126" t="str">
            <v>น.ส.จันทร์จิรา  ไชยบุญ</v>
          </cell>
          <cell r="C1126" t="str">
            <v>9381018596</v>
          </cell>
        </row>
        <row r="1127">
          <cell r="A1127" t="str">
            <v>009122006</v>
          </cell>
          <cell r="B1127" t="str">
            <v>นางขัตติยา  ดำสัน</v>
          </cell>
          <cell r="C1127" t="str">
            <v>9381262659</v>
          </cell>
        </row>
        <row r="1128">
          <cell r="A1128" t="str">
            <v>009122011</v>
          </cell>
          <cell r="B1128" t="str">
            <v>นางมะลินีย์  อาดำ</v>
          </cell>
          <cell r="C1128" t="str">
            <v>9381082367</v>
          </cell>
        </row>
        <row r="1129">
          <cell r="A1129" t="str">
            <v>009122013</v>
          </cell>
          <cell r="B1129" t="str">
            <v>น.ส.ปัทมา  หวังสัน</v>
          </cell>
          <cell r="C1129" t="str">
            <v>9381082375</v>
          </cell>
        </row>
        <row r="1130">
          <cell r="A1130" t="str">
            <v>009122015</v>
          </cell>
          <cell r="B1130" t="str">
            <v>น.ส.ธีระนันท์  สังข์สม</v>
          </cell>
          <cell r="C1130" t="str">
            <v>9381100519</v>
          </cell>
        </row>
        <row r="1131">
          <cell r="A1131" t="str">
            <v>009122018</v>
          </cell>
          <cell r="B1131" t="str">
            <v>น.ส.ยุพิน  ศรีทองคง</v>
          </cell>
          <cell r="C1131" t="str">
            <v>9381100551</v>
          </cell>
        </row>
        <row r="1132">
          <cell r="A1132" t="str">
            <v>009122024</v>
          </cell>
          <cell r="B1132" t="str">
            <v>น.ส.เรวดี  พงษ์ประเสริฐ</v>
          </cell>
          <cell r="C1132" t="str">
            <v>9381083460</v>
          </cell>
        </row>
        <row r="1133">
          <cell r="A1133" t="str">
            <v>009122032</v>
          </cell>
          <cell r="B1133" t="str">
            <v>น.ส.กัลนิฐา  คงตุ้ง</v>
          </cell>
          <cell r="C1133" t="str">
            <v>9381100578</v>
          </cell>
        </row>
        <row r="1134">
          <cell r="A1134" t="str">
            <v>009122033</v>
          </cell>
          <cell r="B1134" t="str">
            <v>นางข้อดีเย๊าะ  แหล๊ะหิ้น</v>
          </cell>
          <cell r="C1134" t="str">
            <v>9381088470</v>
          </cell>
        </row>
        <row r="1135">
          <cell r="A1135" t="str">
            <v>009122070</v>
          </cell>
          <cell r="B1135" t="str">
            <v>น.ส.ฉลวย  แก้วคง</v>
          </cell>
          <cell r="C1135" t="str">
            <v>9381079528</v>
          </cell>
        </row>
        <row r="1136">
          <cell r="A1136" t="str">
            <v>009122071</v>
          </cell>
          <cell r="B1136" t="str">
            <v>นางสุนีย์  หนูสุข</v>
          </cell>
          <cell r="C1136" t="str">
            <v>9381079625</v>
          </cell>
        </row>
        <row r="1137">
          <cell r="A1137" t="str">
            <v>009122072</v>
          </cell>
          <cell r="B1137" t="str">
            <v>น.ส.อารีย์  หนูอ่อน</v>
          </cell>
          <cell r="C1137" t="str">
            <v>9381079722</v>
          </cell>
        </row>
        <row r="1138">
          <cell r="A1138" t="str">
            <v>009122129</v>
          </cell>
          <cell r="B1138" t="str">
            <v>น.ส.ศิริพร  หลำหลี</v>
          </cell>
          <cell r="C1138" t="str">
            <v>9381198225</v>
          </cell>
        </row>
        <row r="1139">
          <cell r="A1139" t="str">
            <v>009122134</v>
          </cell>
          <cell r="B1139" t="str">
            <v>น.ส.อริสรา  จึงตระกูล</v>
          </cell>
          <cell r="C1139" t="str">
            <v>9381110646</v>
          </cell>
        </row>
        <row r="1140">
          <cell r="A1140" t="str">
            <v>009122146</v>
          </cell>
          <cell r="B1140" t="str">
            <v>น.ส.อารีย์  ไชยศิริ</v>
          </cell>
          <cell r="C1140" t="str">
            <v>9381157502</v>
          </cell>
        </row>
        <row r="1141">
          <cell r="A1141" t="str">
            <v>009122182</v>
          </cell>
          <cell r="B1141" t="str">
            <v>น.ส.สะกีเร๊าะ  เจ๊ะเง๊าะ</v>
          </cell>
          <cell r="C1141" t="str">
            <v>9381261245</v>
          </cell>
        </row>
        <row r="1142">
          <cell r="A1142" t="str">
            <v>009122184</v>
          </cell>
          <cell r="B1142" t="str">
            <v>น.ส.จรีพร  โทนธะรักษ์</v>
          </cell>
          <cell r="C1142" t="str">
            <v>9381261172</v>
          </cell>
        </row>
        <row r="1143">
          <cell r="A1143" t="str">
            <v>009122185</v>
          </cell>
          <cell r="B1143" t="str">
            <v>น.ส.สุปราณี  จันทกาญจน์</v>
          </cell>
          <cell r="C1143" t="str">
            <v>9381266093</v>
          </cell>
        </row>
        <row r="1144">
          <cell r="A1144" t="str">
            <v>009122190</v>
          </cell>
          <cell r="B1144" t="str">
            <v>น.ส.อรอุมา  สาริมาน</v>
          </cell>
          <cell r="C1144" t="str">
            <v>9381265755</v>
          </cell>
        </row>
        <row r="1145">
          <cell r="A1145" t="str">
            <v>009122191</v>
          </cell>
          <cell r="B1145" t="str">
            <v>น.ส.จารุวัน  รักล้วน</v>
          </cell>
          <cell r="C1145" t="str">
            <v>9381263361</v>
          </cell>
        </row>
        <row r="1146">
          <cell r="A1146" t="str">
            <v>009122192</v>
          </cell>
          <cell r="B1146" t="str">
            <v>นางปิยะภรณ์  วงค์ชนะ</v>
          </cell>
          <cell r="C1146" t="str">
            <v>9381263418</v>
          </cell>
        </row>
        <row r="1147">
          <cell r="A1147" t="str">
            <v>009122194</v>
          </cell>
          <cell r="B1147" t="str">
            <v>นางสอเด๊าะ  เส็นเหมาะ</v>
          </cell>
          <cell r="C1147" t="str">
            <v>9381263159</v>
          </cell>
        </row>
        <row r="1148">
          <cell r="A1148" t="str">
            <v>009122195</v>
          </cell>
          <cell r="B1148" t="str">
            <v>น.ส.รัชนีมล  ขุมทรัพย์ทองคำ</v>
          </cell>
          <cell r="C1148" t="str">
            <v>9381263167</v>
          </cell>
        </row>
        <row r="1149">
          <cell r="A1149" t="str">
            <v>009122196</v>
          </cell>
          <cell r="B1149" t="str">
            <v>นางกันทิมา  พุทธกูล</v>
          </cell>
          <cell r="C1149" t="str">
            <v>9381267065</v>
          </cell>
        </row>
        <row r="1150">
          <cell r="A1150" t="str">
            <v>009122197</v>
          </cell>
          <cell r="B1150" t="str">
            <v>นางสมบูรณ์  มหับผลา</v>
          </cell>
          <cell r="C1150" t="str">
            <v>9381266492</v>
          </cell>
        </row>
        <row r="1151">
          <cell r="A1151" t="str">
            <v>009122199</v>
          </cell>
          <cell r="B1151" t="str">
            <v>นางพวงเพ็ญ  ทองชู</v>
          </cell>
          <cell r="C1151" t="str">
            <v>9381273707</v>
          </cell>
        </row>
        <row r="1152">
          <cell r="A1152" t="str">
            <v>010074001</v>
          </cell>
          <cell r="B1152" t="str">
            <v>นางธัญเรศ  เล๊าะเหม</v>
          </cell>
          <cell r="C1152" t="str">
            <v>9381246750</v>
          </cell>
        </row>
        <row r="1153">
          <cell r="A1153" t="str">
            <v>010074002</v>
          </cell>
          <cell r="B1153" t="str">
            <v>น.ส.พัชรีย์  แสนแก้ว</v>
          </cell>
          <cell r="C1153" t="str">
            <v>9381231060</v>
          </cell>
        </row>
        <row r="1154">
          <cell r="A1154" t="str">
            <v>010074003</v>
          </cell>
          <cell r="B1154" t="str">
            <v>น.ส.เดือนเพ็ญ  คำน้อย</v>
          </cell>
          <cell r="C1154" t="str">
            <v>9381233845</v>
          </cell>
        </row>
        <row r="1155">
          <cell r="A1155" t="str">
            <v>010074004</v>
          </cell>
          <cell r="B1155" t="str">
            <v>น.ส.จินดา  ยี่แก้ว</v>
          </cell>
          <cell r="C1155" t="str">
            <v>9381238871</v>
          </cell>
        </row>
        <row r="1156">
          <cell r="A1156" t="str">
            <v>010074005</v>
          </cell>
          <cell r="B1156" t="str">
            <v>น.ส.สัมฤทธิ์  ปากแก้ว</v>
          </cell>
          <cell r="C1156" t="str">
            <v>9381237018</v>
          </cell>
        </row>
        <row r="1157">
          <cell r="A1157" t="str">
            <v>010074006</v>
          </cell>
          <cell r="B1157" t="str">
            <v>นางผิว  เพ็ชรรัตน์</v>
          </cell>
          <cell r="C1157" t="str">
            <v>9381098123</v>
          </cell>
        </row>
        <row r="1158">
          <cell r="A1158" t="str">
            <v>010074007</v>
          </cell>
          <cell r="B1158" t="str">
            <v>น.ส.สมพร  บัวศรี</v>
          </cell>
          <cell r="C1158" t="str">
            <v>9381241880</v>
          </cell>
        </row>
        <row r="1159">
          <cell r="A1159" t="str">
            <v>010074008</v>
          </cell>
          <cell r="B1159" t="str">
            <v>น.ส.พานิดา  เดอะ</v>
          </cell>
          <cell r="C1159" t="str">
            <v>9381238456</v>
          </cell>
        </row>
        <row r="1160">
          <cell r="A1160" t="str">
            <v>010074009</v>
          </cell>
          <cell r="B1160" t="str">
            <v>นางชอ้อน  รัตนพันธ์</v>
          </cell>
          <cell r="C1160" t="str">
            <v>9381058873</v>
          </cell>
        </row>
        <row r="1161">
          <cell r="A1161" t="str">
            <v>010074010</v>
          </cell>
          <cell r="B1161" t="str">
            <v>น.ส.โสภา  เชียะคง</v>
          </cell>
          <cell r="C1161" t="str">
            <v>9381243700</v>
          </cell>
        </row>
        <row r="1162">
          <cell r="A1162" t="str">
            <v>010074011</v>
          </cell>
          <cell r="B1162" t="str">
            <v>น.ส.อัศณีย์  แก้วเขียว</v>
          </cell>
          <cell r="C1162" t="str">
            <v>9381240515</v>
          </cell>
        </row>
        <row r="1163">
          <cell r="A1163" t="str">
            <v>010074012</v>
          </cell>
          <cell r="B1163" t="str">
            <v>นางวงประกาย  ร่าหนิ</v>
          </cell>
          <cell r="C1163" t="str">
            <v>9381252165</v>
          </cell>
        </row>
        <row r="1164">
          <cell r="A1164" t="str">
            <v>010074013</v>
          </cell>
          <cell r="B1164" t="str">
            <v>น.ส.อรสา  ศรีวะปะ</v>
          </cell>
          <cell r="C1164" t="str">
            <v>9381255768</v>
          </cell>
        </row>
        <row r="1165">
          <cell r="A1165" t="str">
            <v>010074014</v>
          </cell>
          <cell r="B1165" t="str">
            <v>น.ส.เรณู  ร่าหนิ</v>
          </cell>
          <cell r="C1165" t="str">
            <v>9381252173</v>
          </cell>
        </row>
        <row r="1166">
          <cell r="A1166" t="str">
            <v>010074015</v>
          </cell>
          <cell r="B1166" t="str">
            <v>นางอัสนา  แหละแอ</v>
          </cell>
          <cell r="C1166" t="str">
            <v>9381188386</v>
          </cell>
        </row>
        <row r="1167">
          <cell r="A1167" t="str">
            <v>010074017</v>
          </cell>
          <cell r="B1167" t="str">
            <v>นางอนงค์  แดงพรหม</v>
          </cell>
          <cell r="C1167" t="str">
            <v>9381255733</v>
          </cell>
        </row>
        <row r="1168">
          <cell r="A1168" t="str">
            <v>010074018</v>
          </cell>
          <cell r="B1168" t="str">
            <v>น.ส.นุชรี  บุญเรือง</v>
          </cell>
          <cell r="C1168" t="str">
            <v>9381227187</v>
          </cell>
        </row>
        <row r="1169">
          <cell r="A1169" t="str">
            <v>010074019</v>
          </cell>
          <cell r="B1169" t="str">
            <v>น.ส.ปริชาด  รัตนพันธ์</v>
          </cell>
          <cell r="C1169" t="str">
            <v>9381255776</v>
          </cell>
        </row>
        <row r="1170">
          <cell r="A1170" t="str">
            <v>010074020</v>
          </cell>
          <cell r="B1170" t="str">
            <v>น.ส.เสถียร  สอนจันทร์</v>
          </cell>
          <cell r="C1170" t="str">
            <v>9381255520</v>
          </cell>
        </row>
        <row r="1171">
          <cell r="A1171" t="str">
            <v>010074021</v>
          </cell>
          <cell r="B1171" t="str">
            <v>นางพิศมัย  จันทรเสนา</v>
          </cell>
          <cell r="C1171" t="str">
            <v>9381255784</v>
          </cell>
        </row>
        <row r="1172">
          <cell r="A1172" t="str">
            <v>010074022</v>
          </cell>
          <cell r="B1172" t="str">
            <v>น.ส.จักรทิพย์  รักษารอด</v>
          </cell>
          <cell r="C1172" t="str">
            <v>9381255792</v>
          </cell>
        </row>
        <row r="1173">
          <cell r="A1173" t="str">
            <v>010074023</v>
          </cell>
          <cell r="B1173" t="str">
            <v>น.ส.มาลี  โพธิ์หมาน</v>
          </cell>
          <cell r="C1173" t="str">
            <v>9381246491</v>
          </cell>
        </row>
        <row r="1174">
          <cell r="A1174" t="str">
            <v>010074024</v>
          </cell>
          <cell r="B1174" t="str">
            <v>น.ส.สุนีย์  หมัดบู</v>
          </cell>
          <cell r="C1174" t="str">
            <v>9381238723</v>
          </cell>
        </row>
        <row r="1175">
          <cell r="A1175" t="str">
            <v>010074025</v>
          </cell>
          <cell r="B1175" t="str">
            <v>น.ส.สุจิตรา  หล่อฮอย</v>
          </cell>
          <cell r="C1175" t="str">
            <v>9381239665</v>
          </cell>
        </row>
        <row r="1176">
          <cell r="A1176" t="str">
            <v>010123001</v>
          </cell>
          <cell r="B1176" t="str">
            <v>นางเบญจมาพร  ฝ้ายเส็ม</v>
          </cell>
          <cell r="C1176" t="str">
            <v>9381061491</v>
          </cell>
        </row>
        <row r="1177">
          <cell r="A1177" t="str">
            <v>010123002</v>
          </cell>
          <cell r="B1177" t="str">
            <v>น.ส.สุจิรา  สีเพ็ญ</v>
          </cell>
          <cell r="C1177" t="str">
            <v>9381077835</v>
          </cell>
        </row>
        <row r="1178">
          <cell r="A1178" t="str">
            <v>010123006</v>
          </cell>
          <cell r="B1178" t="str">
            <v>นายวรพจน์  คงเจริญ</v>
          </cell>
          <cell r="C1178" t="str">
            <v>9381082561</v>
          </cell>
        </row>
        <row r="1179">
          <cell r="A1179" t="str">
            <v>010123092</v>
          </cell>
          <cell r="B1179" t="str">
            <v>นางนุ่ย  หัดคง</v>
          </cell>
          <cell r="C1179" t="str">
            <v>9381079633</v>
          </cell>
        </row>
        <row r="1180">
          <cell r="A1180" t="str">
            <v>010123172</v>
          </cell>
          <cell r="B1180" t="str">
            <v>นางเคลื่อม  เสาหัส</v>
          </cell>
          <cell r="C1180" t="str">
            <v>9381081891</v>
          </cell>
        </row>
        <row r="1181">
          <cell r="A1181" t="str">
            <v>010123173</v>
          </cell>
          <cell r="B1181" t="str">
            <v>น.ส.มาลิดา  เพ็งวัฒนะ</v>
          </cell>
          <cell r="C1181" t="str">
            <v>9381084432</v>
          </cell>
        </row>
        <row r="1182">
          <cell r="A1182" t="str">
            <v>010123178</v>
          </cell>
          <cell r="B1182" t="str">
            <v>นายจูม  ไกรโหล</v>
          </cell>
          <cell r="C1182" t="str">
            <v>9381118817</v>
          </cell>
        </row>
        <row r="1183">
          <cell r="A1183" t="str">
            <v>010123179</v>
          </cell>
          <cell r="B1183" t="str">
            <v>น.ส.ไพรศรี  ตราพัด</v>
          </cell>
          <cell r="C1183" t="str">
            <v>9381139016</v>
          </cell>
        </row>
        <row r="1184">
          <cell r="A1184" t="str">
            <v>010123183</v>
          </cell>
          <cell r="B1184" t="str">
            <v>นางเสาวภา  เพ็ชรชนะ</v>
          </cell>
          <cell r="C1184" t="str">
            <v>9381171319</v>
          </cell>
        </row>
        <row r="1185">
          <cell r="A1185" t="str">
            <v>010123192</v>
          </cell>
          <cell r="B1185" t="str">
            <v>น.ส.บุญเรือน  พรหมมา</v>
          </cell>
          <cell r="C1185" t="str">
            <v>9381189919</v>
          </cell>
        </row>
        <row r="1186">
          <cell r="A1186" t="str">
            <v>010123215</v>
          </cell>
          <cell r="B1186" t="str">
            <v>นางทับทิม  ทองแก้ว</v>
          </cell>
          <cell r="C1186" t="str">
            <v>9381055114</v>
          </cell>
        </row>
        <row r="1187">
          <cell r="A1187" t="str">
            <v>010123219</v>
          </cell>
          <cell r="B1187" t="str">
            <v>นางกองสี  รสปุ้ง</v>
          </cell>
          <cell r="C1187" t="str">
            <v>9381077304</v>
          </cell>
        </row>
        <row r="1188">
          <cell r="A1188" t="str">
            <v>010123234</v>
          </cell>
          <cell r="B1188" t="str">
            <v>น.ส.จิราพร  มาสู่</v>
          </cell>
          <cell r="C1188" t="str">
            <v>9381029830</v>
          </cell>
        </row>
        <row r="1189">
          <cell r="A1189" t="str">
            <v>011124001</v>
          </cell>
          <cell r="B1189" t="str">
            <v>นายวิจิตร  จีนชาวนา</v>
          </cell>
          <cell r="C1189" t="str">
            <v>9381074194</v>
          </cell>
        </row>
        <row r="1190">
          <cell r="A1190" t="str">
            <v>011124002</v>
          </cell>
          <cell r="B1190" t="str">
            <v>นายไพวรรณ  นามสละ</v>
          </cell>
          <cell r="C1190" t="str">
            <v>9381099987</v>
          </cell>
        </row>
        <row r="1191">
          <cell r="A1191" t="str">
            <v>011124003</v>
          </cell>
          <cell r="B1191" t="str">
            <v>นายต้น  วงผาบุตร</v>
          </cell>
          <cell r="C1191" t="str">
            <v>9381232997</v>
          </cell>
        </row>
        <row r="1192">
          <cell r="A1192" t="str">
            <v>011124004</v>
          </cell>
          <cell r="B1192" t="str">
            <v>นายนิกร  เรืองขำ</v>
          </cell>
          <cell r="C1192" t="str">
            <v>9381232636</v>
          </cell>
        </row>
        <row r="1193">
          <cell r="A1193" t="str">
            <v>011124005</v>
          </cell>
          <cell r="B1193" t="str">
            <v>นายบุญมา  จูมคำ</v>
          </cell>
          <cell r="C1193" t="str">
            <v>9381031037</v>
          </cell>
        </row>
        <row r="1194">
          <cell r="A1194" t="str">
            <v>011124007</v>
          </cell>
          <cell r="B1194" t="str">
            <v>นายครรชิต  ในหล้า</v>
          </cell>
          <cell r="C1194" t="str">
            <v>9381214255</v>
          </cell>
        </row>
        <row r="1195">
          <cell r="A1195" t="str">
            <v>011124008</v>
          </cell>
          <cell r="B1195" t="str">
            <v>นายทองม้วน  พามี</v>
          </cell>
          <cell r="C1195" t="str">
            <v>9381237697</v>
          </cell>
        </row>
        <row r="1196">
          <cell r="A1196" t="str">
            <v>011124010</v>
          </cell>
          <cell r="B1196" t="str">
            <v>นายจรัส  ภาวะพรม</v>
          </cell>
          <cell r="C1196" t="str">
            <v>9381074372</v>
          </cell>
        </row>
        <row r="1197">
          <cell r="A1197" t="str">
            <v>011124013</v>
          </cell>
          <cell r="B1197" t="str">
            <v>นายสำเร็จ  พิมพ์ภูมิ</v>
          </cell>
          <cell r="C1197" t="str">
            <v>9381097577</v>
          </cell>
        </row>
        <row r="1198">
          <cell r="A1198" t="str">
            <v>011124014</v>
          </cell>
          <cell r="B1198" t="str">
            <v>นายทรงศักดิ์  คงสา</v>
          </cell>
          <cell r="C1198" t="str">
            <v>9381251924</v>
          </cell>
        </row>
        <row r="1199">
          <cell r="A1199" t="str">
            <v>011124016</v>
          </cell>
          <cell r="B1199" t="str">
            <v>นายสมหมาย  วงษ์อนันต์</v>
          </cell>
          <cell r="C1199" t="str">
            <v>9381251770</v>
          </cell>
        </row>
        <row r="1200">
          <cell r="A1200" t="str">
            <v>011124017</v>
          </cell>
          <cell r="B1200" t="str">
            <v>นายคำ  สิงห์ทองทัศ</v>
          </cell>
          <cell r="C1200" t="str">
            <v>9381073864</v>
          </cell>
        </row>
        <row r="1201">
          <cell r="A1201" t="str">
            <v>011124018</v>
          </cell>
          <cell r="B1201" t="str">
            <v>นายทวาย  มาหัวเขา</v>
          </cell>
          <cell r="C1201" t="str">
            <v>9381078459</v>
          </cell>
        </row>
        <row r="1202">
          <cell r="A1202" t="str">
            <v>011124019</v>
          </cell>
          <cell r="B1202" t="str">
            <v>นายพจน์  แสงศรี</v>
          </cell>
          <cell r="C1202" t="str">
            <v>9381251819</v>
          </cell>
        </row>
        <row r="1203">
          <cell r="A1203" t="str">
            <v>011124020</v>
          </cell>
          <cell r="B1203" t="str">
            <v>นายอดชะ  แก้วสุวรรณ์</v>
          </cell>
          <cell r="C1203" t="str">
            <v>9381100152</v>
          </cell>
        </row>
        <row r="1204">
          <cell r="A1204" t="str">
            <v>011124025</v>
          </cell>
          <cell r="B1204" t="str">
            <v>นายพุทธา  ชาริดา</v>
          </cell>
          <cell r="C1204" t="str">
            <v>9381049041</v>
          </cell>
        </row>
        <row r="1205">
          <cell r="A1205" t="str">
            <v>011124029</v>
          </cell>
          <cell r="B1205" t="str">
            <v>นายบุญทึง  งอนสวรรณ์</v>
          </cell>
          <cell r="C1205" t="str">
            <v>9381098662</v>
          </cell>
        </row>
        <row r="1206">
          <cell r="A1206" t="str">
            <v>011124030</v>
          </cell>
          <cell r="B1206" t="str">
            <v>นายวิเชียร  กองเกิด</v>
          </cell>
          <cell r="C1206" t="str">
            <v>9381273480</v>
          </cell>
        </row>
        <row r="1207">
          <cell r="A1207" t="str">
            <v>011124038</v>
          </cell>
          <cell r="B1207" t="str">
            <v>นายเพชร  กาหลง</v>
          </cell>
          <cell r="C1207" t="str">
            <v>9381078068</v>
          </cell>
        </row>
        <row r="1208">
          <cell r="A1208" t="str">
            <v>011124043</v>
          </cell>
          <cell r="B1208" t="str">
            <v>นายคำบุ  อ่างแก้ว</v>
          </cell>
          <cell r="C1208" t="str">
            <v>9381055319</v>
          </cell>
        </row>
        <row r="1209">
          <cell r="A1209" t="str">
            <v>011124050</v>
          </cell>
          <cell r="B1209" t="str">
            <v>นายอุดร  รสปุ้ง</v>
          </cell>
          <cell r="C1209" t="str">
            <v>9381103984</v>
          </cell>
        </row>
        <row r="1210">
          <cell r="A1210" t="str">
            <v>011124054</v>
          </cell>
          <cell r="B1210" t="str">
            <v>นายเรียม  พลสุข</v>
          </cell>
          <cell r="C1210" t="str">
            <v>9381076839</v>
          </cell>
        </row>
        <row r="1211">
          <cell r="A1211" t="str">
            <v>011124059</v>
          </cell>
          <cell r="B1211" t="str">
            <v>นายมนูญ  ค้ำคุณ</v>
          </cell>
          <cell r="C1211" t="str">
            <v>9381255881</v>
          </cell>
        </row>
        <row r="1212">
          <cell r="A1212" t="str">
            <v>011124061</v>
          </cell>
          <cell r="B1212" t="str">
            <v>นายหลาย  หงษ์ดำ</v>
          </cell>
          <cell r="C1212" t="str">
            <v>9381074941</v>
          </cell>
        </row>
        <row r="1213">
          <cell r="A1213" t="str">
            <v>011124065</v>
          </cell>
          <cell r="B1213" t="str">
            <v>นายสุดใจ  ดอกบัว</v>
          </cell>
          <cell r="C1213" t="str">
            <v>9381036012</v>
          </cell>
        </row>
        <row r="1214">
          <cell r="A1214" t="str">
            <v>011124069</v>
          </cell>
          <cell r="B1214" t="str">
            <v>นายถวัลย์  ส่งเสริม</v>
          </cell>
          <cell r="C1214" t="str">
            <v>9381076855</v>
          </cell>
        </row>
        <row r="1215">
          <cell r="A1215" t="str">
            <v>011124070</v>
          </cell>
          <cell r="B1215" t="str">
            <v>นายสงวน  เขจรรักษ์</v>
          </cell>
          <cell r="C1215" t="str">
            <v>9381103496</v>
          </cell>
        </row>
        <row r="1216">
          <cell r="A1216" t="str">
            <v>011124071</v>
          </cell>
          <cell r="B1216" t="str">
            <v>นายประสงค์  แสนเพ็ชร</v>
          </cell>
          <cell r="C1216" t="str">
            <v>9381076650</v>
          </cell>
        </row>
        <row r="1217">
          <cell r="A1217" t="str">
            <v>011124073</v>
          </cell>
          <cell r="B1217" t="str">
            <v>นายคำสอน  อนุการ</v>
          </cell>
          <cell r="C1217" t="str">
            <v>9381132194</v>
          </cell>
        </row>
        <row r="1218">
          <cell r="A1218" t="str">
            <v>011124082</v>
          </cell>
          <cell r="B1218" t="str">
            <v>นายเศียน  พรประสิทธิ์</v>
          </cell>
          <cell r="C1218" t="str">
            <v>9381102929</v>
          </cell>
        </row>
        <row r="1219">
          <cell r="A1219" t="str">
            <v>011124083</v>
          </cell>
          <cell r="B1219" t="str">
            <v>นายบุญเรือง  จุ้ยไทสง</v>
          </cell>
          <cell r="C1219" t="str">
            <v>9381097992</v>
          </cell>
        </row>
        <row r="1220">
          <cell r="A1220" t="str">
            <v>011124084</v>
          </cell>
          <cell r="B1220" t="str">
            <v>นายมะแซ  เจะมะ</v>
          </cell>
          <cell r="C1220" t="str">
            <v>9381080364</v>
          </cell>
        </row>
        <row r="1221">
          <cell r="A1221" t="str">
            <v>011124096</v>
          </cell>
          <cell r="B1221" t="str">
            <v>นายทอง  ตราพัด</v>
          </cell>
          <cell r="C1221" t="str">
            <v>9381050961</v>
          </cell>
        </row>
        <row r="1222">
          <cell r="A1222" t="str">
            <v>011124098</v>
          </cell>
          <cell r="B1222" t="str">
            <v>นายสมพงค์  ทองแก้ว</v>
          </cell>
          <cell r="C1222" t="str">
            <v>9381077347</v>
          </cell>
        </row>
        <row r="1223">
          <cell r="A1223" t="str">
            <v>011124100</v>
          </cell>
          <cell r="B1223" t="str">
            <v>นายทวี  ดาศรี</v>
          </cell>
          <cell r="C1223" t="str">
            <v>9381108528</v>
          </cell>
        </row>
        <row r="1224">
          <cell r="A1224" t="str">
            <v>011124102</v>
          </cell>
          <cell r="B1224" t="str">
            <v>นายสามารถ  ลุนบุดดา</v>
          </cell>
          <cell r="C1224" t="str">
            <v>9381098816</v>
          </cell>
        </row>
        <row r="1225">
          <cell r="A1225" t="str">
            <v>011124104</v>
          </cell>
          <cell r="B1225" t="str">
            <v>นายทองวัน  รสปุ้ง</v>
          </cell>
          <cell r="C1225" t="str">
            <v>9381079013</v>
          </cell>
        </row>
        <row r="1226">
          <cell r="A1226" t="str">
            <v>011124112</v>
          </cell>
          <cell r="B1226" t="str">
            <v>นายมานิตย์  เชื้อเมืองพาน</v>
          </cell>
          <cell r="C1226" t="str">
            <v>9381039550</v>
          </cell>
        </row>
        <row r="1227">
          <cell r="A1227" t="str">
            <v>011124121</v>
          </cell>
          <cell r="B1227" t="str">
            <v>นายทองเพชร  สีมาวงษ์</v>
          </cell>
          <cell r="C1227" t="str">
            <v>9381047456</v>
          </cell>
        </row>
        <row r="1228">
          <cell r="A1228" t="str">
            <v>011124125</v>
          </cell>
          <cell r="B1228" t="str">
            <v>นายกลมเกลียว  มูลเดช</v>
          </cell>
          <cell r="C1228" t="str">
            <v>9381076847</v>
          </cell>
        </row>
        <row r="1229">
          <cell r="A1229" t="str">
            <v>011124137</v>
          </cell>
          <cell r="B1229" t="str">
            <v>นายสมชาย  สาธุวงษ์</v>
          </cell>
          <cell r="C1229" t="str">
            <v>9381106398</v>
          </cell>
        </row>
        <row r="1230">
          <cell r="A1230" t="str">
            <v>011124143</v>
          </cell>
          <cell r="B1230" t="str">
            <v>นายอำคา  วนาพันธ์</v>
          </cell>
          <cell r="C1230" t="str">
            <v>9381063575</v>
          </cell>
        </row>
        <row r="1231">
          <cell r="A1231" t="str">
            <v>011124151</v>
          </cell>
          <cell r="B1231" t="str">
            <v>นายบัวผัน  รสปุ้ง</v>
          </cell>
          <cell r="C1231" t="str">
            <v>9381101833</v>
          </cell>
        </row>
        <row r="1232">
          <cell r="A1232" t="str">
            <v>011124160</v>
          </cell>
          <cell r="B1232" t="str">
            <v>นายไล  โนนวงค์</v>
          </cell>
          <cell r="C1232" t="str">
            <v>9381076820</v>
          </cell>
        </row>
        <row r="1233">
          <cell r="A1233" t="str">
            <v>011124161</v>
          </cell>
          <cell r="B1233" t="str">
            <v>นายประสงค์  วรสาร</v>
          </cell>
          <cell r="C1233" t="str">
            <v>9381098646</v>
          </cell>
        </row>
        <row r="1234">
          <cell r="A1234" t="str">
            <v>011124193</v>
          </cell>
          <cell r="B1234" t="str">
            <v>นายคำพันธ์  นบน้อม</v>
          </cell>
          <cell r="C1234" t="str">
            <v>9381051682</v>
          </cell>
        </row>
        <row r="1235">
          <cell r="A1235" t="str">
            <v>011124205</v>
          </cell>
          <cell r="B1235" t="str">
            <v>นายปานทอง  แก้วประเสริฐ</v>
          </cell>
          <cell r="C1235" t="str">
            <v>9381103526</v>
          </cell>
        </row>
        <row r="1236">
          <cell r="A1236" t="str">
            <v>011124209</v>
          </cell>
          <cell r="B1236" t="str">
            <v>นายพิทักษ์  ภิญโญจิตร</v>
          </cell>
          <cell r="C1236" t="str">
            <v>9381073805</v>
          </cell>
        </row>
        <row r="1237">
          <cell r="A1237" t="str">
            <v>011124223</v>
          </cell>
          <cell r="B1237" t="str">
            <v>นายบุญโฮม  สุพร</v>
          </cell>
          <cell r="C1237" t="str">
            <v>9381098050</v>
          </cell>
        </row>
        <row r="1238">
          <cell r="A1238" t="str">
            <v>011124227</v>
          </cell>
          <cell r="B1238" t="str">
            <v>นายวัฒนา  สารโภคา</v>
          </cell>
          <cell r="C1238" t="str">
            <v>9381076804</v>
          </cell>
        </row>
        <row r="1239">
          <cell r="A1239" t="str">
            <v>011124240</v>
          </cell>
          <cell r="B1239" t="str">
            <v>นายจงใจ  ผันผ่อน</v>
          </cell>
          <cell r="C1239" t="str">
            <v>9381095361</v>
          </cell>
        </row>
        <row r="1240">
          <cell r="A1240" t="str">
            <v>011124245</v>
          </cell>
          <cell r="B1240" t="str">
            <v>นายศักดิ์ศิลป์  อินทนาม</v>
          </cell>
          <cell r="C1240" t="str">
            <v>9381101841</v>
          </cell>
        </row>
        <row r="1241">
          <cell r="A1241" t="str">
            <v>011124246</v>
          </cell>
          <cell r="B1241" t="str">
            <v>นายอำพร  โทนะพันธ์</v>
          </cell>
          <cell r="C1241" t="str">
            <v>9381052387</v>
          </cell>
        </row>
        <row r="1242">
          <cell r="A1242" t="str">
            <v>011124248</v>
          </cell>
          <cell r="B1242" t="str">
            <v>นายทันวา  จันทร์เมือง</v>
          </cell>
          <cell r="C1242" t="str">
            <v>9381111383</v>
          </cell>
        </row>
        <row r="1243">
          <cell r="A1243" t="str">
            <v>011124251</v>
          </cell>
          <cell r="B1243" t="str">
            <v>นายพิชา  นางาม</v>
          </cell>
          <cell r="C1243" t="str">
            <v>9381095388</v>
          </cell>
        </row>
        <row r="1244">
          <cell r="A1244" t="str">
            <v>011124256</v>
          </cell>
          <cell r="B1244" t="str">
            <v>นายทองย้อย  อินสุรัน</v>
          </cell>
          <cell r="C1244" t="str">
            <v>9381063869</v>
          </cell>
        </row>
        <row r="1245">
          <cell r="A1245" t="str">
            <v>011124260</v>
          </cell>
          <cell r="B1245" t="str">
            <v>นายเจริญ  สิทธินาม</v>
          </cell>
          <cell r="C1245" t="str">
            <v>9381097607</v>
          </cell>
        </row>
        <row r="1246">
          <cell r="A1246" t="str">
            <v>011124283</v>
          </cell>
          <cell r="B1246" t="str">
            <v>นายมานพ  หม่องชา</v>
          </cell>
          <cell r="C1246" t="str">
            <v>9381110239</v>
          </cell>
        </row>
        <row r="1247">
          <cell r="A1247" t="str">
            <v>011124285</v>
          </cell>
          <cell r="B1247" t="str">
            <v>นายจำปา  บัวลอย</v>
          </cell>
          <cell r="C1247" t="str">
            <v>9381087261</v>
          </cell>
        </row>
        <row r="1248">
          <cell r="A1248" t="str">
            <v>011124287</v>
          </cell>
          <cell r="B1248" t="str">
            <v>นายสมบุญ  อุดหลุน</v>
          </cell>
          <cell r="C1248" t="str">
            <v>9381106568</v>
          </cell>
        </row>
        <row r="1249">
          <cell r="A1249" t="str">
            <v>011124295</v>
          </cell>
          <cell r="B1249" t="str">
            <v>นายอุทัย  วงศรีแก้ว</v>
          </cell>
          <cell r="C1249" t="str">
            <v>9381138621</v>
          </cell>
        </row>
        <row r="1250">
          <cell r="A1250" t="str">
            <v>011124296</v>
          </cell>
          <cell r="B1250" t="str">
            <v>นายบรรจง  ศรีโนย</v>
          </cell>
          <cell r="C1250" t="str">
            <v>9381136688</v>
          </cell>
        </row>
        <row r="1251">
          <cell r="A1251" t="str">
            <v>011124298</v>
          </cell>
          <cell r="B1251" t="str">
            <v>นายคะนอง  สาระวัน</v>
          </cell>
          <cell r="C1251" t="str">
            <v>9381152497</v>
          </cell>
        </row>
        <row r="1252">
          <cell r="A1252" t="str">
            <v>011124299</v>
          </cell>
          <cell r="B1252" t="str">
            <v>นายโคราช  สีเนือน</v>
          </cell>
          <cell r="C1252" t="str">
            <v>9381102333</v>
          </cell>
        </row>
        <row r="1253">
          <cell r="A1253" t="str">
            <v>011124303</v>
          </cell>
          <cell r="B1253" t="str">
            <v>นายเกิด  ศรีสมภาร</v>
          </cell>
          <cell r="C1253" t="str">
            <v>9381176442</v>
          </cell>
        </row>
        <row r="1254">
          <cell r="A1254" t="str">
            <v>011124304</v>
          </cell>
          <cell r="B1254" t="str">
            <v>นายชาตรี  ทองหล่อ</v>
          </cell>
          <cell r="C1254" t="str">
            <v>9381178062</v>
          </cell>
        </row>
        <row r="1255">
          <cell r="A1255" t="str">
            <v>011124306</v>
          </cell>
          <cell r="B1255" t="str">
            <v>นายสมุทร  แก่นขุนทด</v>
          </cell>
          <cell r="C1255" t="str">
            <v>9381241325</v>
          </cell>
        </row>
        <row r="1256">
          <cell r="A1256" t="str">
            <v>011124309</v>
          </cell>
          <cell r="B1256" t="str">
            <v>นายหลง  งามแฉ้ม</v>
          </cell>
          <cell r="C1256" t="str">
            <v>9381166641</v>
          </cell>
        </row>
        <row r="1257">
          <cell r="A1257" t="str">
            <v>011124310</v>
          </cell>
          <cell r="B1257" t="str">
            <v>นายสมัย  ปานแดง</v>
          </cell>
          <cell r="C1257" t="str">
            <v>9381165238</v>
          </cell>
        </row>
        <row r="1258">
          <cell r="A1258" t="str">
            <v>011124311</v>
          </cell>
          <cell r="B1258" t="str">
            <v>นายนิยม  คำผา</v>
          </cell>
          <cell r="C1258" t="str">
            <v>9381121583</v>
          </cell>
        </row>
        <row r="1259">
          <cell r="A1259" t="str">
            <v>011124312</v>
          </cell>
          <cell r="B1259" t="str">
            <v>นายเชาว์ฤทธิ์  รสปุ้ง</v>
          </cell>
          <cell r="C1259" t="str">
            <v>9381149860</v>
          </cell>
        </row>
        <row r="1260">
          <cell r="A1260" t="str">
            <v>011124313</v>
          </cell>
          <cell r="B1260" t="str">
            <v>นายทองสี  ปะวะบุตร</v>
          </cell>
          <cell r="C1260" t="str">
            <v>9381202001</v>
          </cell>
        </row>
        <row r="1261">
          <cell r="A1261" t="str">
            <v>011124315</v>
          </cell>
          <cell r="B1261" t="str">
            <v>นายฉายา  นามคุณ</v>
          </cell>
          <cell r="C1261" t="str">
            <v>9381201668</v>
          </cell>
        </row>
        <row r="1262">
          <cell r="A1262" t="str">
            <v>011124318</v>
          </cell>
          <cell r="B1262" t="str">
            <v>นายสหพล  บุตรสา</v>
          </cell>
          <cell r="C1262" t="str">
            <v>9381204829</v>
          </cell>
        </row>
        <row r="1263">
          <cell r="A1263" t="str">
            <v>011124321</v>
          </cell>
          <cell r="B1263" t="str">
            <v>นายก้าน  อุปเสน</v>
          </cell>
          <cell r="C1263" t="str">
            <v>9381205507</v>
          </cell>
        </row>
        <row r="1264">
          <cell r="A1264" t="str">
            <v>011124323</v>
          </cell>
          <cell r="B1264" t="str">
            <v>นายอุพิษ  ดวงอาจ</v>
          </cell>
          <cell r="C1264" t="str">
            <v>9381208573</v>
          </cell>
        </row>
        <row r="1265">
          <cell r="A1265" t="str">
            <v>011124326</v>
          </cell>
          <cell r="B1265" t="str">
            <v>นายนีระพัด  โคตรหลง</v>
          </cell>
          <cell r="C1265" t="str">
            <v>9381208611</v>
          </cell>
        </row>
        <row r="1266">
          <cell r="A1266" t="str">
            <v>011124327</v>
          </cell>
          <cell r="B1266" t="str">
            <v>นายทองดี  มาสู่</v>
          </cell>
          <cell r="C1266" t="str">
            <v>9381207372</v>
          </cell>
        </row>
        <row r="1267">
          <cell r="A1267" t="str">
            <v>011124328</v>
          </cell>
          <cell r="B1267" t="str">
            <v>นายประสิทธิ์  ผิวคำ</v>
          </cell>
          <cell r="C1267" t="str">
            <v>9381207364</v>
          </cell>
        </row>
        <row r="1268">
          <cell r="A1268" t="str">
            <v>011124330</v>
          </cell>
          <cell r="B1268" t="str">
            <v>นายสมพร  ปิตาชาติ</v>
          </cell>
          <cell r="C1268" t="str">
            <v>9381207232</v>
          </cell>
        </row>
        <row r="1269">
          <cell r="A1269" t="str">
            <v>011124331</v>
          </cell>
          <cell r="B1269" t="str">
            <v>นายสุนทร  ผืนจัดตุหรัด</v>
          </cell>
          <cell r="C1269" t="str">
            <v>9381207259</v>
          </cell>
        </row>
        <row r="1270">
          <cell r="A1270" t="str">
            <v>011124333</v>
          </cell>
          <cell r="B1270" t="str">
            <v>นายลี  สิทธิจินดา</v>
          </cell>
          <cell r="C1270" t="str">
            <v>9381207534</v>
          </cell>
        </row>
        <row r="1271">
          <cell r="A1271" t="str">
            <v>011124335</v>
          </cell>
          <cell r="B1271" t="str">
            <v>นายโสมศรี  รสปุ้ง</v>
          </cell>
          <cell r="C1271" t="str">
            <v>9381207933</v>
          </cell>
        </row>
        <row r="1272">
          <cell r="A1272" t="str">
            <v>011124338</v>
          </cell>
          <cell r="B1272" t="str">
            <v>นายเสาร์คำ  แก้วปาคำ</v>
          </cell>
          <cell r="C1272" t="str">
            <v>9381209332</v>
          </cell>
        </row>
        <row r="1273">
          <cell r="A1273" t="str">
            <v>011124340</v>
          </cell>
          <cell r="B1273" t="str">
            <v>นายปรีชา  สิทธิจินดา</v>
          </cell>
          <cell r="C1273" t="str">
            <v>9381209480</v>
          </cell>
        </row>
        <row r="1274">
          <cell r="A1274" t="str">
            <v>011124341</v>
          </cell>
          <cell r="B1274" t="str">
            <v>นายไร  สมแก้ว</v>
          </cell>
          <cell r="C1274" t="str">
            <v>9381208018</v>
          </cell>
        </row>
        <row r="1275">
          <cell r="A1275" t="str">
            <v>011124342</v>
          </cell>
          <cell r="B1275" t="str">
            <v>นายบรรเลง  เนตฐา</v>
          </cell>
          <cell r="C1275" t="str">
            <v>9381209391</v>
          </cell>
        </row>
        <row r="1276">
          <cell r="A1276" t="str">
            <v>011124345</v>
          </cell>
          <cell r="B1276" t="str">
            <v>นายสมคูณ  อุดหลุน</v>
          </cell>
          <cell r="C1276" t="str">
            <v>9381095078</v>
          </cell>
        </row>
        <row r="1277">
          <cell r="A1277" t="str">
            <v>011124353</v>
          </cell>
          <cell r="B1277" t="str">
            <v>นายประกรณ์  ไชยรักษ์</v>
          </cell>
          <cell r="C1277" t="str">
            <v>9381209464</v>
          </cell>
        </row>
        <row r="1278">
          <cell r="A1278" t="str">
            <v>011124356</v>
          </cell>
          <cell r="B1278" t="str">
            <v>นายอุดร  ศรีสมภาร</v>
          </cell>
          <cell r="C1278" t="str">
            <v>9381212570</v>
          </cell>
        </row>
        <row r="1279">
          <cell r="A1279" t="str">
            <v>011124362</v>
          </cell>
          <cell r="B1279" t="str">
            <v>นายสายทอง  ศรีบุญเรือง</v>
          </cell>
          <cell r="C1279" t="str">
            <v>9381211973</v>
          </cell>
        </row>
        <row r="1280">
          <cell r="A1280" t="str">
            <v>011124363</v>
          </cell>
          <cell r="B1280" t="str">
            <v>นายทวีชัย  แสงศรี</v>
          </cell>
          <cell r="C1280" t="str">
            <v>9381081638</v>
          </cell>
        </row>
        <row r="1281">
          <cell r="A1281" t="str">
            <v>011124366</v>
          </cell>
          <cell r="B1281" t="str">
            <v>นายเพียร  คงหาญ</v>
          </cell>
          <cell r="C1281" t="str">
            <v>9381141053</v>
          </cell>
        </row>
        <row r="1282">
          <cell r="A1282" t="str">
            <v>011124369</v>
          </cell>
          <cell r="B1282" t="str">
            <v>นายอดุลย์  ดอกอุบล</v>
          </cell>
          <cell r="C1282" t="str">
            <v>9381166196</v>
          </cell>
        </row>
        <row r="1283">
          <cell r="A1283" t="str">
            <v>011124372</v>
          </cell>
          <cell r="B1283" t="str">
            <v>นายสงวน  โคตรหลง</v>
          </cell>
          <cell r="C1283" t="str">
            <v>9381220859</v>
          </cell>
        </row>
        <row r="1284">
          <cell r="A1284" t="str">
            <v>011124373</v>
          </cell>
          <cell r="B1284" t="str">
            <v>นายเชิดพงษ์  แก้วประเสริฐ</v>
          </cell>
          <cell r="C1284" t="str">
            <v>9381083584</v>
          </cell>
        </row>
        <row r="1285">
          <cell r="A1285" t="str">
            <v>011124376</v>
          </cell>
          <cell r="B1285" t="str">
            <v>นายสุทัศน์  เรืองทรัพย์</v>
          </cell>
          <cell r="C1285" t="str">
            <v>9381186855</v>
          </cell>
        </row>
        <row r="1286">
          <cell r="A1286" t="str">
            <v>011124377</v>
          </cell>
          <cell r="B1286" t="str">
            <v>นายสุภา  วิรุณพันธ์</v>
          </cell>
          <cell r="C1286" t="str">
            <v>9381082197</v>
          </cell>
        </row>
        <row r="1287">
          <cell r="A1287" t="str">
            <v>011124378</v>
          </cell>
          <cell r="B1287" t="str">
            <v>นายวิชัย  วะนาสน</v>
          </cell>
          <cell r="C1287" t="str">
            <v>9381105782</v>
          </cell>
        </row>
        <row r="1288">
          <cell r="A1288" t="str">
            <v>011124380</v>
          </cell>
          <cell r="B1288" t="str">
            <v>นายปัญญา  นามบุตร</v>
          </cell>
          <cell r="C1288" t="str">
            <v>9381226776</v>
          </cell>
        </row>
        <row r="1289">
          <cell r="A1289" t="str">
            <v>011124381</v>
          </cell>
          <cell r="B1289" t="str">
            <v>นายบัวสอน  มูลสาร</v>
          </cell>
          <cell r="C1289" t="str">
            <v>9381228485</v>
          </cell>
        </row>
        <row r="1290">
          <cell r="A1290" t="str">
            <v>011124384</v>
          </cell>
          <cell r="B1290" t="str">
            <v>นายองอาจ  ทุ่งสว่าง</v>
          </cell>
          <cell r="C1290" t="str">
            <v>9381228574</v>
          </cell>
        </row>
        <row r="1291">
          <cell r="A1291" t="str">
            <v>011124385</v>
          </cell>
          <cell r="B1291" t="str">
            <v>นายประยูร  พิมวันนา</v>
          </cell>
          <cell r="C1291" t="str">
            <v>9381156778</v>
          </cell>
        </row>
        <row r="1292">
          <cell r="A1292" t="str">
            <v>011124386</v>
          </cell>
          <cell r="B1292" t="str">
            <v>นายจีรศักดิ์  ดาศรี</v>
          </cell>
          <cell r="C1292" t="str">
            <v>9381065446</v>
          </cell>
        </row>
        <row r="1293">
          <cell r="A1293" t="str">
            <v>011124388</v>
          </cell>
          <cell r="B1293" t="str">
            <v>นายเหรียญชัย  ลาวินิชย์</v>
          </cell>
          <cell r="C1293" t="str">
            <v>9381222193</v>
          </cell>
        </row>
        <row r="1294">
          <cell r="A1294" t="str">
            <v>011124392</v>
          </cell>
          <cell r="B1294" t="str">
            <v>นายสุวรรณ์  บุตรภักดี</v>
          </cell>
          <cell r="C1294" t="str">
            <v>9381237468</v>
          </cell>
        </row>
        <row r="1295">
          <cell r="A1295" t="str">
            <v>011124394</v>
          </cell>
          <cell r="B1295" t="str">
            <v>นายไพบูลย์  อ่อนกาสินธุ์</v>
          </cell>
          <cell r="C1295" t="str">
            <v>9381241511</v>
          </cell>
        </row>
        <row r="1296">
          <cell r="A1296" t="str">
            <v>011124395</v>
          </cell>
          <cell r="B1296" t="str">
            <v>นายอุดร  อุดทรี</v>
          </cell>
          <cell r="C1296" t="str">
            <v>9381243395</v>
          </cell>
        </row>
        <row r="1297">
          <cell r="A1297" t="str">
            <v>011124396</v>
          </cell>
          <cell r="B1297" t="str">
            <v>นายสมัย  พันสวัสดิ์</v>
          </cell>
          <cell r="C1297" t="str">
            <v>9381186472</v>
          </cell>
        </row>
        <row r="1298">
          <cell r="A1298" t="str">
            <v>011124398</v>
          </cell>
          <cell r="B1298" t="str">
            <v>นายโจ  บุญธรรมมา</v>
          </cell>
          <cell r="C1298" t="str">
            <v>9381183538</v>
          </cell>
        </row>
        <row r="1299">
          <cell r="A1299" t="str">
            <v>011124400</v>
          </cell>
          <cell r="B1299" t="str">
            <v>นายสงัด  โคตรหลง</v>
          </cell>
          <cell r="C1299" t="str">
            <v>9381251436</v>
          </cell>
        </row>
        <row r="1300">
          <cell r="A1300" t="str">
            <v>011124401</v>
          </cell>
          <cell r="B1300" t="str">
            <v>นายวิทยา  ภูละมุล</v>
          </cell>
          <cell r="C1300" t="str">
            <v>9381251428</v>
          </cell>
        </row>
        <row r="1301">
          <cell r="A1301" t="str">
            <v>011124402</v>
          </cell>
          <cell r="B1301" t="str">
            <v>นายนมพร  คำผา</v>
          </cell>
          <cell r="C1301" t="str">
            <v>9381255806</v>
          </cell>
        </row>
        <row r="1302">
          <cell r="A1302" t="str">
            <v>011124403</v>
          </cell>
          <cell r="B1302" t="str">
            <v>นายเชิด  ภารสุวรรณ์</v>
          </cell>
          <cell r="C1302" t="str">
            <v>9381265968</v>
          </cell>
        </row>
        <row r="1303">
          <cell r="A1303" t="str">
            <v>011124405</v>
          </cell>
          <cell r="B1303" t="str">
            <v>นายโกศล  มาศขาว</v>
          </cell>
          <cell r="C1303" t="str">
            <v>9381260621</v>
          </cell>
        </row>
        <row r="1304">
          <cell r="A1304" t="str">
            <v>011124406</v>
          </cell>
          <cell r="B1304" t="str">
            <v>นายอนุสิน  โสภา</v>
          </cell>
          <cell r="C1304" t="str">
            <v>9381267332</v>
          </cell>
        </row>
        <row r="1305">
          <cell r="A1305" t="str">
            <v>011124407</v>
          </cell>
          <cell r="B1305" t="str">
            <v>นายเข็มเพชร  ผาลา</v>
          </cell>
          <cell r="C1305" t="str">
            <v>9381265941</v>
          </cell>
        </row>
        <row r="1306">
          <cell r="A1306" t="str">
            <v>011124408</v>
          </cell>
          <cell r="B1306" t="str">
            <v>นายสิทธิพล  ประคำทอง</v>
          </cell>
          <cell r="C1306" t="str">
            <v>9381236690</v>
          </cell>
        </row>
        <row r="1307">
          <cell r="A1307" t="str">
            <v>011124450</v>
          </cell>
          <cell r="B1307" t="str">
            <v>นายจรัญ  ดวงมะณีย์</v>
          </cell>
          <cell r="C1307" t="str">
            <v>9381242267</v>
          </cell>
        </row>
        <row r="1308">
          <cell r="A1308" t="str">
            <v>011124451</v>
          </cell>
          <cell r="B1308" t="str">
            <v>นายสมควร  จันทร์แดง</v>
          </cell>
          <cell r="C1308" t="str">
            <v>9381175225</v>
          </cell>
        </row>
        <row r="1309">
          <cell r="A1309" t="str">
            <v>011125001</v>
          </cell>
          <cell r="B1309" t="str">
            <v>นายสราวุธ  มีสิน</v>
          </cell>
          <cell r="C1309" t="str">
            <v>9381078076</v>
          </cell>
        </row>
        <row r="1310">
          <cell r="A1310" t="str">
            <v>011125002</v>
          </cell>
          <cell r="B1310" t="str">
            <v>นายสุรศักดิ์  คงพลับ</v>
          </cell>
          <cell r="C1310" t="str">
            <v>9381103291</v>
          </cell>
        </row>
        <row r="1311">
          <cell r="A1311" t="str">
            <v>011125003</v>
          </cell>
          <cell r="B1311" t="str">
            <v>นายประเสริฐ  จันทร์สนิท</v>
          </cell>
          <cell r="C1311" t="str">
            <v>9381109117</v>
          </cell>
        </row>
        <row r="1312">
          <cell r="A1312" t="str">
            <v>011125004</v>
          </cell>
          <cell r="B1312" t="str">
            <v>นายปรีชา  แสงเงิน</v>
          </cell>
          <cell r="C1312" t="str">
            <v>9381078084</v>
          </cell>
        </row>
        <row r="1313">
          <cell r="A1313" t="str">
            <v>011125005</v>
          </cell>
          <cell r="B1313" t="str">
            <v>นายสมพร  แซ่ตัน</v>
          </cell>
          <cell r="C1313" t="str">
            <v>9381072841</v>
          </cell>
        </row>
        <row r="1314">
          <cell r="A1314" t="str">
            <v>011125006</v>
          </cell>
          <cell r="B1314" t="str">
            <v>นายบุญชัย  แซ่ตัน</v>
          </cell>
          <cell r="C1314" t="str">
            <v>9381074216</v>
          </cell>
        </row>
        <row r="1315">
          <cell r="A1315" t="str">
            <v>011125007</v>
          </cell>
          <cell r="B1315" t="str">
            <v>นายวิบูลย์  ขุนชาตรี</v>
          </cell>
          <cell r="C1315" t="str">
            <v>9381078157</v>
          </cell>
        </row>
        <row r="1316">
          <cell r="A1316" t="str">
            <v>011125008</v>
          </cell>
          <cell r="B1316" t="str">
            <v>นายวรรชัย  แก้วมี</v>
          </cell>
          <cell r="C1316" t="str">
            <v>9381078165</v>
          </cell>
        </row>
        <row r="1317">
          <cell r="A1317" t="str">
            <v>011125009</v>
          </cell>
          <cell r="B1317" t="str">
            <v>นายชุลี  แก้วมี</v>
          </cell>
          <cell r="C1317" t="str">
            <v>9381078173</v>
          </cell>
        </row>
        <row r="1318">
          <cell r="A1318" t="str">
            <v>011125010</v>
          </cell>
          <cell r="B1318" t="str">
            <v>นายปรีชา  สุดไพ</v>
          </cell>
          <cell r="C1318" t="str">
            <v>9381215456</v>
          </cell>
        </row>
        <row r="1319">
          <cell r="A1319" t="str">
            <v>011125011</v>
          </cell>
          <cell r="B1319" t="str">
            <v>นายเกริก  สุดไพ</v>
          </cell>
          <cell r="C1319" t="str">
            <v>9381210837</v>
          </cell>
        </row>
        <row r="1320">
          <cell r="A1320" t="str">
            <v>011125012</v>
          </cell>
          <cell r="B1320" t="str">
            <v>นายวิชิต  วาฤกษดี</v>
          </cell>
          <cell r="C1320" t="str">
            <v>9381110603</v>
          </cell>
        </row>
        <row r="1321">
          <cell r="A1321" t="str">
            <v>011125013</v>
          </cell>
          <cell r="B1321" t="str">
            <v>นายเฉลิมรัฐ  ชุมดี</v>
          </cell>
          <cell r="C1321" t="str">
            <v>9381264287</v>
          </cell>
        </row>
        <row r="1322">
          <cell r="A1322" t="str">
            <v>011125014</v>
          </cell>
          <cell r="B1322" t="str">
            <v>นายประพันธ์  อาสณะ</v>
          </cell>
          <cell r="C1322">
            <v>0</v>
          </cell>
        </row>
        <row r="1323">
          <cell r="A1323" t="str">
            <v>011126002</v>
          </cell>
          <cell r="B1323" t="str">
            <v>นายสมนึก  ขันดี</v>
          </cell>
          <cell r="C1323" t="str">
            <v>9381083592</v>
          </cell>
        </row>
        <row r="1324">
          <cell r="A1324" t="str">
            <v>011126003</v>
          </cell>
          <cell r="B1324" t="str">
            <v>นายวิโรจน์  เขียวชะอุ่ม</v>
          </cell>
          <cell r="C1324" t="str">
            <v>9381273227</v>
          </cell>
        </row>
        <row r="1325">
          <cell r="A1325" t="str">
            <v>011126006</v>
          </cell>
          <cell r="B1325" t="str">
            <v>นายกิตติศักดิ์  นนตรี</v>
          </cell>
          <cell r="C1325" t="str">
            <v>9381273235</v>
          </cell>
        </row>
        <row r="1326">
          <cell r="A1326" t="str">
            <v>011127001</v>
          </cell>
          <cell r="B1326" t="str">
            <v>นายบัวสี  สีเหลี่ยมงาม</v>
          </cell>
          <cell r="C1326" t="str">
            <v>9381105316</v>
          </cell>
        </row>
        <row r="1327">
          <cell r="A1327" t="str">
            <v>011127003</v>
          </cell>
          <cell r="B1327" t="str">
            <v>นายสุริยันต์  คำพิราษฎร์</v>
          </cell>
          <cell r="C1327" t="str">
            <v>9381255083</v>
          </cell>
        </row>
        <row r="1328">
          <cell r="A1328" t="str">
            <v>011127023</v>
          </cell>
          <cell r="B1328" t="str">
            <v>นายประวิทย์  แสงศรี</v>
          </cell>
          <cell r="C1328" t="str">
            <v>9381073244</v>
          </cell>
        </row>
        <row r="1329">
          <cell r="A1329" t="str">
            <v>011127024</v>
          </cell>
          <cell r="B1329" t="str">
            <v>นายผดุง  เศษสุวรรณ</v>
          </cell>
          <cell r="C1329" t="str">
            <v>9381073406</v>
          </cell>
        </row>
        <row r="1330">
          <cell r="A1330" t="str">
            <v>011127025</v>
          </cell>
          <cell r="B1330" t="str">
            <v>นายประเสริฐ  พูลดี</v>
          </cell>
          <cell r="C1330" t="str">
            <v>9381116202</v>
          </cell>
        </row>
        <row r="1331">
          <cell r="A1331" t="str">
            <v>011127026</v>
          </cell>
          <cell r="B1331" t="str">
            <v>นายพิพัฒน์  จันทร์ดวง</v>
          </cell>
          <cell r="C1331" t="str">
            <v>9381028192</v>
          </cell>
        </row>
        <row r="1332">
          <cell r="A1332" t="str">
            <v>011127027</v>
          </cell>
          <cell r="B1332" t="str">
            <v>นายทองมูล  จันทร์ศรี</v>
          </cell>
          <cell r="C1332" t="str">
            <v>9381079765</v>
          </cell>
        </row>
        <row r="1333">
          <cell r="A1333" t="str">
            <v>011127030</v>
          </cell>
          <cell r="B1333" t="str">
            <v>นายเจะหนุ  อินทเกตุ</v>
          </cell>
          <cell r="C1333" t="str">
            <v>9381152411</v>
          </cell>
        </row>
        <row r="1334">
          <cell r="A1334" t="str">
            <v>011127036</v>
          </cell>
          <cell r="B1334" t="str">
            <v>นายศักดิ์ดา  ตะนะพันธ์</v>
          </cell>
          <cell r="C1334" t="str">
            <v>9381074771</v>
          </cell>
        </row>
        <row r="1335">
          <cell r="A1335" t="str">
            <v>011127039</v>
          </cell>
          <cell r="B1335" t="str">
            <v>นายกองแก้ว  ศึกษานอก</v>
          </cell>
          <cell r="C1335" t="str">
            <v>9381178046</v>
          </cell>
        </row>
        <row r="1336">
          <cell r="A1336" t="str">
            <v>011127040</v>
          </cell>
          <cell r="B1336" t="str">
            <v>นายอำคา  ปากดีหวาน</v>
          </cell>
          <cell r="C1336" t="str">
            <v>9381133778</v>
          </cell>
        </row>
        <row r="1337">
          <cell r="A1337" t="str">
            <v>011127041</v>
          </cell>
          <cell r="B1337" t="str">
            <v>นายทัยศิลป์  ชาวคนดง</v>
          </cell>
          <cell r="C1337" t="str">
            <v>9381259631</v>
          </cell>
        </row>
        <row r="1338">
          <cell r="A1338" t="str">
            <v>013190002</v>
          </cell>
          <cell r="B1338" t="str">
            <v>นายภักดี  ดอกดวง</v>
          </cell>
          <cell r="C1338" t="str">
            <v>9381210861</v>
          </cell>
        </row>
        <row r="1339">
          <cell r="A1339" t="str">
            <v>013190003</v>
          </cell>
          <cell r="B1339" t="str">
            <v>นายไพรินทร์  รักสวัสดิ์</v>
          </cell>
          <cell r="C1339" t="str">
            <v>9381211418</v>
          </cell>
        </row>
        <row r="1340">
          <cell r="A1340" t="str">
            <v>014059001</v>
          </cell>
          <cell r="B1340" t="str">
            <v>นายสัจนิรันดร์  กลางโคตร์</v>
          </cell>
          <cell r="C1340" t="str">
            <v>9381046549</v>
          </cell>
        </row>
        <row r="1341">
          <cell r="A1341" t="str">
            <v>014059002</v>
          </cell>
          <cell r="B1341" t="str">
            <v>นายเจษฎา  สุวรรณะ</v>
          </cell>
          <cell r="C1341" t="str">
            <v>9381094543</v>
          </cell>
        </row>
        <row r="1342">
          <cell r="A1342" t="str">
            <v>014059003</v>
          </cell>
          <cell r="B1342" t="str">
            <v>นายสุวิมล  ไชยมาส</v>
          </cell>
          <cell r="C1342" t="str">
            <v>9381143889</v>
          </cell>
        </row>
        <row r="1343">
          <cell r="A1343" t="str">
            <v>014059006</v>
          </cell>
          <cell r="B1343" t="str">
            <v>นายรักชาติ  วิสะพันธ์</v>
          </cell>
          <cell r="C1343" t="str">
            <v>9381154945</v>
          </cell>
        </row>
        <row r="1344">
          <cell r="A1344" t="str">
            <v>014059008</v>
          </cell>
          <cell r="B1344" t="str">
            <v>นายสันมือรี  มามุ</v>
          </cell>
          <cell r="C1344" t="str">
            <v>9381159726</v>
          </cell>
        </row>
        <row r="1345">
          <cell r="A1345" t="str">
            <v>014059009</v>
          </cell>
          <cell r="B1345" t="str">
            <v>นายวิวัฒน์  วิสะพันธ์</v>
          </cell>
          <cell r="C1345" t="str">
            <v>9381154961</v>
          </cell>
        </row>
        <row r="1346">
          <cell r="A1346" t="str">
            <v>014059011</v>
          </cell>
          <cell r="B1346" t="str">
            <v>นายอนุภาพ  จิตรากูล</v>
          </cell>
          <cell r="C1346" t="str">
            <v>9381157979</v>
          </cell>
        </row>
        <row r="1347">
          <cell r="A1347" t="str">
            <v>014059012</v>
          </cell>
          <cell r="B1347" t="str">
            <v>นายอะมาด  เพ็ชร์ภักดี</v>
          </cell>
          <cell r="C1347" t="str">
            <v>9381155259</v>
          </cell>
        </row>
        <row r="1348">
          <cell r="A1348" t="str">
            <v>014059014</v>
          </cell>
          <cell r="B1348" t="str">
            <v>นายรักดี  ปานแย้ม</v>
          </cell>
          <cell r="C1348" t="str">
            <v>9381169322</v>
          </cell>
        </row>
        <row r="1349">
          <cell r="A1349" t="str">
            <v>014059015</v>
          </cell>
          <cell r="B1349" t="str">
            <v>นายปรีดี  ทองทิพย์</v>
          </cell>
          <cell r="C1349" t="str">
            <v>9381109311</v>
          </cell>
        </row>
        <row r="1350">
          <cell r="A1350" t="str">
            <v>014059017</v>
          </cell>
          <cell r="B1350" t="str">
            <v>นายวันณะ  บุญเซ่ง</v>
          </cell>
          <cell r="C1350" t="str">
            <v>9381108943</v>
          </cell>
        </row>
        <row r="1351">
          <cell r="A1351" t="str">
            <v>014059018</v>
          </cell>
          <cell r="B1351" t="str">
            <v>นายบัณฑิตย์  วังสาร</v>
          </cell>
          <cell r="C1351" t="str">
            <v>9381163227</v>
          </cell>
        </row>
        <row r="1352">
          <cell r="A1352" t="str">
            <v>014059020</v>
          </cell>
          <cell r="B1352" t="str">
            <v>นายศราวุทธ  มณีศรี</v>
          </cell>
          <cell r="C1352" t="str">
            <v>9381135428</v>
          </cell>
        </row>
        <row r="1353">
          <cell r="A1353" t="str">
            <v>014059021</v>
          </cell>
          <cell r="B1353" t="str">
            <v>นายเจษฎายุทธ  คงทอง</v>
          </cell>
          <cell r="C1353" t="str">
            <v>9381155216</v>
          </cell>
        </row>
        <row r="1354">
          <cell r="A1354" t="str">
            <v>014059022</v>
          </cell>
          <cell r="B1354" t="str">
            <v>นายภาณุพงษ์  วิสะพันธ์</v>
          </cell>
          <cell r="C1354" t="str">
            <v>9381155488</v>
          </cell>
        </row>
        <row r="1355">
          <cell r="A1355" t="str">
            <v>014059023</v>
          </cell>
          <cell r="B1355" t="str">
            <v>นายปกรณ์  แก้วสม</v>
          </cell>
          <cell r="C1355" t="str">
            <v>9381160716</v>
          </cell>
        </row>
        <row r="1356">
          <cell r="A1356" t="str">
            <v>014059024</v>
          </cell>
          <cell r="B1356" t="str">
            <v>นายสุริยะ  ขันตรีกรม</v>
          </cell>
          <cell r="C1356" t="str">
            <v>9381105596</v>
          </cell>
        </row>
        <row r="1357">
          <cell r="A1357" t="str">
            <v>014059027</v>
          </cell>
          <cell r="B1357" t="str">
            <v>นายสมนึก  พรมเทพ</v>
          </cell>
          <cell r="C1357" t="str">
            <v>9381170932</v>
          </cell>
        </row>
        <row r="1358">
          <cell r="A1358" t="str">
            <v>014059028</v>
          </cell>
          <cell r="B1358" t="str">
            <v>นายปรีชา  เศษสุวรรณ์</v>
          </cell>
          <cell r="C1358" t="str">
            <v>9381096392</v>
          </cell>
        </row>
        <row r="1359">
          <cell r="A1359" t="str">
            <v>014059032</v>
          </cell>
          <cell r="B1359" t="str">
            <v>นายอารมณ์  พ่อนุ้ย</v>
          </cell>
          <cell r="C1359" t="str">
            <v>9381156999</v>
          </cell>
        </row>
        <row r="1360">
          <cell r="A1360" t="str">
            <v>014059033</v>
          </cell>
          <cell r="B1360" t="str">
            <v>นายสันติ  กรมเมือง</v>
          </cell>
          <cell r="C1360" t="str">
            <v>9381153949</v>
          </cell>
        </row>
        <row r="1361">
          <cell r="A1361" t="str">
            <v>014059035</v>
          </cell>
          <cell r="B1361" t="str">
            <v>นายจตุรงค์  จันทฤทธิ์</v>
          </cell>
          <cell r="C1361" t="str">
            <v>9381168016</v>
          </cell>
        </row>
        <row r="1362">
          <cell r="A1362" t="str">
            <v>014059036</v>
          </cell>
          <cell r="B1362" t="str">
            <v>นายสุชาติ  สยมพร</v>
          </cell>
          <cell r="C1362" t="str">
            <v>9381171513</v>
          </cell>
        </row>
        <row r="1363">
          <cell r="A1363" t="str">
            <v>014059038</v>
          </cell>
          <cell r="B1363" t="str">
            <v>นายกิตติ  เทพเกลี้ยง</v>
          </cell>
          <cell r="C1363" t="str">
            <v>9381172706</v>
          </cell>
        </row>
        <row r="1364">
          <cell r="A1364" t="str">
            <v>014059044</v>
          </cell>
          <cell r="B1364" t="str">
            <v>นายธวัชชัย  หนูเกลี้ยง</v>
          </cell>
          <cell r="C1364" t="str">
            <v>9381183449</v>
          </cell>
        </row>
        <row r="1365">
          <cell r="A1365" t="str">
            <v>014059045</v>
          </cell>
          <cell r="B1365" t="str">
            <v>นายอาคม  พูลม่น</v>
          </cell>
          <cell r="C1365" t="str">
            <v>9381172749</v>
          </cell>
        </row>
        <row r="1366">
          <cell r="A1366" t="str">
            <v>014059046</v>
          </cell>
          <cell r="B1366" t="str">
            <v>นายนพดล  พรหมจันทร์</v>
          </cell>
          <cell r="C1366" t="str">
            <v>9381266298</v>
          </cell>
        </row>
        <row r="1367">
          <cell r="A1367" t="str">
            <v>014059047</v>
          </cell>
          <cell r="B1367" t="str">
            <v>นายสมบัติ  หวังดำ</v>
          </cell>
          <cell r="C1367" t="str">
            <v>9381083258</v>
          </cell>
        </row>
        <row r="1368">
          <cell r="A1368" t="str">
            <v>014061001</v>
          </cell>
          <cell r="B1368" t="str">
            <v>นายสมัย  กิติราช</v>
          </cell>
          <cell r="C1368" t="str">
            <v>9381050430</v>
          </cell>
        </row>
        <row r="1369">
          <cell r="A1369" t="str">
            <v>014061002</v>
          </cell>
          <cell r="B1369" t="str">
            <v>นายสุนทร  แสงสว่าง</v>
          </cell>
          <cell r="C1369" t="str">
            <v>9381082650</v>
          </cell>
        </row>
        <row r="1370">
          <cell r="A1370" t="str">
            <v>014061003</v>
          </cell>
          <cell r="B1370" t="str">
            <v>นายศิริชัย  ชูสลับ</v>
          </cell>
          <cell r="C1370" t="str">
            <v>9381073112</v>
          </cell>
        </row>
        <row r="1371">
          <cell r="A1371" t="str">
            <v>014061006</v>
          </cell>
          <cell r="B1371" t="str">
            <v>นายอภิชาติ  หนูแสง</v>
          </cell>
          <cell r="C1371" t="str">
            <v>9381156263</v>
          </cell>
        </row>
        <row r="1372">
          <cell r="A1372" t="str">
            <v>014061007</v>
          </cell>
          <cell r="B1372" t="str">
            <v>นายเขมชาติ  หมื่นหนู</v>
          </cell>
          <cell r="C1372" t="str">
            <v>9381273634</v>
          </cell>
        </row>
        <row r="1373">
          <cell r="A1373" t="str">
            <v>014062002</v>
          </cell>
          <cell r="B1373" t="str">
            <v>นายอโยทยา  วงศ์สกุล</v>
          </cell>
          <cell r="C1373" t="str">
            <v>9381162050</v>
          </cell>
        </row>
        <row r="1374">
          <cell r="A1374" t="str">
            <v>014062007</v>
          </cell>
          <cell r="B1374" t="str">
            <v>นายขวัญชัย  กาหลง</v>
          </cell>
          <cell r="C1374" t="str">
            <v>9381048169</v>
          </cell>
        </row>
        <row r="1375">
          <cell r="A1375" t="str">
            <v>014062010</v>
          </cell>
          <cell r="B1375" t="str">
            <v>นายประยูร  แก้วสาลี</v>
          </cell>
          <cell r="C1375" t="str">
            <v>9381230234</v>
          </cell>
        </row>
        <row r="1376">
          <cell r="A1376" t="str">
            <v>014062012</v>
          </cell>
          <cell r="B1376" t="str">
            <v>นายนริศ  สุขสันต์</v>
          </cell>
          <cell r="C1376" t="str">
            <v>9381229988</v>
          </cell>
        </row>
        <row r="1377">
          <cell r="A1377" t="str">
            <v>014062015</v>
          </cell>
          <cell r="B1377" t="str">
            <v>นายวิเชียร  บุตรจำรวญ</v>
          </cell>
          <cell r="C1377" t="str">
            <v>9381198438</v>
          </cell>
        </row>
        <row r="1378">
          <cell r="A1378" t="str">
            <v>014062016</v>
          </cell>
          <cell r="B1378" t="str">
            <v>นายนพคุณ  พันธ์พวง</v>
          </cell>
          <cell r="C1378" t="str">
            <v>9381267340</v>
          </cell>
        </row>
        <row r="1379">
          <cell r="A1379" t="str">
            <v>014062017</v>
          </cell>
          <cell r="B1379" t="str">
            <v>นายอดิเรก  นาครอด</v>
          </cell>
          <cell r="C1379" t="str">
            <v>9381269262</v>
          </cell>
        </row>
        <row r="1380">
          <cell r="A1380" t="str">
            <v>014128001</v>
          </cell>
          <cell r="B1380" t="str">
            <v>นายสุทัศ  สุดแสดง</v>
          </cell>
          <cell r="C1380" t="str">
            <v>9381072132</v>
          </cell>
        </row>
        <row r="1381">
          <cell r="A1381" t="str">
            <v>014128002</v>
          </cell>
          <cell r="B1381" t="str">
            <v>นายบรรดิษฐ  พรมสอาด</v>
          </cell>
          <cell r="C1381" t="str">
            <v>9381173095</v>
          </cell>
        </row>
        <row r="1382">
          <cell r="A1382" t="str">
            <v>014128035</v>
          </cell>
          <cell r="B1382" t="str">
            <v>นายปรีชา  จิตจักร์</v>
          </cell>
          <cell r="C1382" t="str">
            <v>9381020639</v>
          </cell>
        </row>
        <row r="1383">
          <cell r="A1383" t="str">
            <v>014128045</v>
          </cell>
          <cell r="B1383" t="str">
            <v>นายพรชัย  คงแก้ว</v>
          </cell>
          <cell r="C1383" t="str">
            <v>9381033528</v>
          </cell>
        </row>
        <row r="1384">
          <cell r="A1384" t="str">
            <v>014128048</v>
          </cell>
          <cell r="B1384" t="str">
            <v>นายทวี  สนธิ์น้อย</v>
          </cell>
          <cell r="C1384" t="str">
            <v>9381072353</v>
          </cell>
        </row>
        <row r="1385">
          <cell r="A1385" t="str">
            <v>014128072</v>
          </cell>
          <cell r="B1385" t="str">
            <v>นายสุรยุทธ์  ยัดไธสง</v>
          </cell>
          <cell r="C1385" t="str">
            <v>9381073198</v>
          </cell>
        </row>
        <row r="1386">
          <cell r="A1386" t="str">
            <v>014128079</v>
          </cell>
          <cell r="B1386" t="str">
            <v>นายประจักษ์  ภูลายยาว</v>
          </cell>
          <cell r="C1386" t="str">
            <v>9381072159</v>
          </cell>
        </row>
        <row r="1387">
          <cell r="A1387" t="str">
            <v>014128082</v>
          </cell>
          <cell r="B1387" t="str">
            <v>นายบรรลือศักดิ์  ชุมจินดา</v>
          </cell>
          <cell r="C1387" t="str">
            <v>9381072361</v>
          </cell>
        </row>
        <row r="1388">
          <cell r="A1388" t="str">
            <v>014128096</v>
          </cell>
          <cell r="B1388" t="str">
            <v>นายสมพล  คงแก้ว</v>
          </cell>
          <cell r="C1388" t="str">
            <v>9381081751</v>
          </cell>
        </row>
        <row r="1389">
          <cell r="A1389" t="str">
            <v>014128097</v>
          </cell>
          <cell r="B1389" t="str">
            <v>นายไพรัช  คงแก้ว</v>
          </cell>
          <cell r="C1389" t="str">
            <v>9381072914</v>
          </cell>
        </row>
        <row r="1390">
          <cell r="A1390" t="str">
            <v>014128098</v>
          </cell>
          <cell r="B1390" t="str">
            <v>นายวิชัย  กองเกิด</v>
          </cell>
          <cell r="C1390" t="str">
            <v>9381208867</v>
          </cell>
        </row>
        <row r="1391">
          <cell r="A1391" t="str">
            <v>014128144</v>
          </cell>
          <cell r="B1391" t="str">
            <v>นายสำราญ  วางไชย</v>
          </cell>
          <cell r="C1391" t="str">
            <v>9381072884</v>
          </cell>
        </row>
        <row r="1392">
          <cell r="A1392" t="str">
            <v>014128160</v>
          </cell>
          <cell r="B1392" t="str">
            <v>นายพรชัย  คำนิล</v>
          </cell>
          <cell r="C1392" t="str">
            <v>9381072973</v>
          </cell>
        </row>
        <row r="1393">
          <cell r="A1393" t="str">
            <v>014128181</v>
          </cell>
          <cell r="B1393" t="str">
            <v>นายเชาวลิตร  ชูศรี</v>
          </cell>
          <cell r="C1393" t="str">
            <v>9381228086</v>
          </cell>
        </row>
        <row r="1394">
          <cell r="A1394" t="str">
            <v>014128182</v>
          </cell>
          <cell r="B1394" t="str">
            <v>นายอมร  ปานเถื่อน</v>
          </cell>
          <cell r="C1394" t="str">
            <v>9381253722</v>
          </cell>
        </row>
        <row r="1395">
          <cell r="A1395" t="str">
            <v>014128183</v>
          </cell>
          <cell r="B1395" t="str">
            <v>นายบ๊ะซีส  มะหมีน</v>
          </cell>
          <cell r="C1395" t="str">
            <v>9381274479</v>
          </cell>
        </row>
        <row r="1396">
          <cell r="A1396" t="str">
            <v>014128185</v>
          </cell>
          <cell r="B1396" t="str">
            <v>นายนรสิงห์  ใยพัน</v>
          </cell>
          <cell r="C1396" t="str">
            <v>9381102945</v>
          </cell>
        </row>
        <row r="1397">
          <cell r="A1397" t="str">
            <v>014128292</v>
          </cell>
          <cell r="B1397" t="str">
            <v>นายนเรศ  กรรณวงษ์</v>
          </cell>
          <cell r="C1397" t="str">
            <v>9381075751</v>
          </cell>
        </row>
        <row r="1398">
          <cell r="A1398" t="str">
            <v>014128341</v>
          </cell>
          <cell r="B1398" t="str">
            <v>นายอับดุลเกาะแลก  ขวัญหมุด</v>
          </cell>
          <cell r="C1398" t="str">
            <v>9381139962</v>
          </cell>
        </row>
        <row r="1399">
          <cell r="A1399" t="str">
            <v>014128357</v>
          </cell>
          <cell r="B1399" t="str">
            <v>นายสุรพล  หอมชนู</v>
          </cell>
          <cell r="C1399" t="str">
            <v>9381147965</v>
          </cell>
        </row>
        <row r="1400">
          <cell r="A1400" t="str">
            <v>014128364</v>
          </cell>
          <cell r="B1400" t="str">
            <v>นายชาญชัย  ชูขำ</v>
          </cell>
          <cell r="C1400" t="str">
            <v>9381101795</v>
          </cell>
        </row>
        <row r="1401">
          <cell r="A1401" t="str">
            <v>014128367</v>
          </cell>
          <cell r="B1401" t="str">
            <v>นายสุริยา  แผ่นทอง</v>
          </cell>
          <cell r="C1401" t="str">
            <v>9381097496</v>
          </cell>
        </row>
        <row r="1402">
          <cell r="A1402" t="str">
            <v>014128372</v>
          </cell>
          <cell r="B1402" t="str">
            <v>นายสำพันธ์  สุพร</v>
          </cell>
          <cell r="C1402" t="str">
            <v>9381082626</v>
          </cell>
        </row>
        <row r="1403">
          <cell r="A1403" t="str">
            <v>014128382</v>
          </cell>
          <cell r="B1403" t="str">
            <v>นายอดิศักดิ์  อินทรักษ์</v>
          </cell>
          <cell r="C1403" t="str">
            <v>9381144419</v>
          </cell>
        </row>
        <row r="1404">
          <cell r="A1404" t="str">
            <v>014128383</v>
          </cell>
          <cell r="B1404" t="str">
            <v>นายวีระ  โสภา</v>
          </cell>
          <cell r="C1404" t="str">
            <v>9381099227</v>
          </cell>
        </row>
        <row r="1405">
          <cell r="A1405" t="str">
            <v>014128384</v>
          </cell>
          <cell r="B1405" t="str">
            <v>นายยุทธพงษ์  แก้วลอดหล้า</v>
          </cell>
          <cell r="C1405" t="str">
            <v>9381204497</v>
          </cell>
        </row>
        <row r="1406">
          <cell r="A1406" t="str">
            <v>014128390</v>
          </cell>
          <cell r="B1406" t="str">
            <v>นายมานัดศักดิ์  วิโทจิตต์</v>
          </cell>
          <cell r="C1406" t="str">
            <v>9381081271</v>
          </cell>
        </row>
        <row r="1407">
          <cell r="A1407" t="str">
            <v>014128422</v>
          </cell>
          <cell r="B1407" t="str">
            <v>นายพงศ์สทร  ลัภบุญ</v>
          </cell>
          <cell r="C1407" t="str">
            <v>9381158789</v>
          </cell>
        </row>
        <row r="1408">
          <cell r="A1408" t="str">
            <v>014128423</v>
          </cell>
          <cell r="B1408" t="str">
            <v>นายอนุวัต  รัพยูร</v>
          </cell>
          <cell r="C1408" t="str">
            <v>9381178550</v>
          </cell>
        </row>
        <row r="1409">
          <cell r="A1409" t="str">
            <v>014128444</v>
          </cell>
          <cell r="B1409" t="str">
            <v>นายประสาทพร  ก้อนเรณู</v>
          </cell>
          <cell r="C1409" t="str">
            <v>9381175071</v>
          </cell>
        </row>
        <row r="1410">
          <cell r="A1410" t="str">
            <v>014128452</v>
          </cell>
          <cell r="B1410" t="str">
            <v>นายภิชาติ  อ่อนคง</v>
          </cell>
          <cell r="C1410" t="str">
            <v>9381175233</v>
          </cell>
        </row>
        <row r="1411">
          <cell r="A1411" t="str">
            <v>014128485</v>
          </cell>
          <cell r="B1411" t="str">
            <v>นายสันติ  มณีกุล</v>
          </cell>
          <cell r="C1411" t="str">
            <v>9381055580</v>
          </cell>
        </row>
        <row r="1412">
          <cell r="A1412" t="str">
            <v>014128489</v>
          </cell>
          <cell r="B1412" t="str">
            <v>นายประมง  ภูดวงเดือน</v>
          </cell>
          <cell r="C1412" t="str">
            <v>9381120919</v>
          </cell>
        </row>
        <row r="1413">
          <cell r="A1413" t="str">
            <v>014128490</v>
          </cell>
          <cell r="B1413" t="str">
            <v>นายมงคล  ผลศัพย์</v>
          </cell>
          <cell r="C1413" t="str">
            <v>9381108501</v>
          </cell>
        </row>
        <row r="1414">
          <cell r="A1414" t="str">
            <v>014128491</v>
          </cell>
          <cell r="B1414" t="str">
            <v>นายรังสิทธิ์  สารโภคา</v>
          </cell>
          <cell r="C1414" t="str">
            <v>9381205205</v>
          </cell>
        </row>
        <row r="1415">
          <cell r="A1415" t="str">
            <v>014128492</v>
          </cell>
          <cell r="B1415" t="str">
            <v>นายเสน่ห์  จำปาเรือง</v>
          </cell>
          <cell r="C1415" t="str">
            <v>9381203822</v>
          </cell>
        </row>
        <row r="1416">
          <cell r="A1416" t="str">
            <v>014128493</v>
          </cell>
          <cell r="B1416" t="str">
            <v>นายสัญญา  วรรณแก้ว</v>
          </cell>
          <cell r="C1416" t="str">
            <v>9381072930</v>
          </cell>
        </row>
        <row r="1417">
          <cell r="A1417" t="str">
            <v>014128494</v>
          </cell>
          <cell r="B1417" t="str">
            <v>นายสุรินทร์  รมทอง</v>
          </cell>
          <cell r="C1417" t="str">
            <v>9381266212</v>
          </cell>
        </row>
        <row r="1418">
          <cell r="A1418" t="str">
            <v>015039001</v>
          </cell>
          <cell r="B1418" t="str">
            <v>น.ส.รัชรินทร์  จันทร์นวล</v>
          </cell>
          <cell r="C1418" t="str">
            <v>9381077800</v>
          </cell>
        </row>
        <row r="1419">
          <cell r="A1419" t="str">
            <v>015039003</v>
          </cell>
          <cell r="B1419" t="str">
            <v>น.ส.วนิดา  พรายหนู</v>
          </cell>
          <cell r="C1419" t="str">
            <v>9381124426</v>
          </cell>
        </row>
        <row r="1420">
          <cell r="A1420" t="str">
            <v>015039011</v>
          </cell>
          <cell r="B1420" t="str">
            <v>น.ส.กัลยา  ดิษสระ</v>
          </cell>
          <cell r="C1420" t="str">
            <v>9381088098</v>
          </cell>
        </row>
        <row r="1421">
          <cell r="A1421" t="str">
            <v>015129001</v>
          </cell>
          <cell r="B1421" t="str">
            <v>น.ส.สุภาพร  ทองชุม</v>
          </cell>
          <cell r="C1421" t="str">
            <v>9381071535</v>
          </cell>
        </row>
        <row r="1422">
          <cell r="A1422" t="str">
            <v>015129002</v>
          </cell>
          <cell r="B1422" t="str">
            <v>น.ส.ทิพภวัน  วรรณคำ</v>
          </cell>
          <cell r="C1422" t="str">
            <v>9381073759</v>
          </cell>
        </row>
        <row r="1423">
          <cell r="A1423" t="str">
            <v>015129003</v>
          </cell>
          <cell r="B1423" t="str">
            <v>น.ส.รจเรศ  สองเพชรแก้ว</v>
          </cell>
          <cell r="C1423" t="str">
            <v>9381229732</v>
          </cell>
        </row>
        <row r="1424">
          <cell r="A1424" t="str">
            <v>015129004</v>
          </cell>
          <cell r="B1424" t="str">
            <v>น.ส.วนิดา  มณีรัตน์</v>
          </cell>
          <cell r="C1424" t="str">
            <v>9381248168</v>
          </cell>
        </row>
        <row r="1425">
          <cell r="A1425" t="str">
            <v>015129005</v>
          </cell>
          <cell r="B1425" t="str">
            <v>น.ส.พรรณี  อะหลี</v>
          </cell>
          <cell r="C1425" t="str">
            <v>9381115346</v>
          </cell>
        </row>
        <row r="1426">
          <cell r="A1426" t="str">
            <v>015129006</v>
          </cell>
          <cell r="B1426" t="str">
            <v>น.ส.สุกัญญา  ทองสังข์</v>
          </cell>
          <cell r="C1426" t="str">
            <v>9381077398</v>
          </cell>
        </row>
        <row r="1427">
          <cell r="A1427" t="str">
            <v>015129007</v>
          </cell>
          <cell r="B1427" t="str">
            <v>น.ส.อำมร  สายนาค</v>
          </cell>
          <cell r="C1427" t="str">
            <v>9381255458</v>
          </cell>
        </row>
        <row r="1428">
          <cell r="A1428" t="str">
            <v>015129009</v>
          </cell>
          <cell r="B1428" t="str">
            <v>น.ส.นงค์นุช  แก้วนิล</v>
          </cell>
          <cell r="C1428" t="str">
            <v>9381256691</v>
          </cell>
        </row>
        <row r="1429">
          <cell r="A1429" t="str">
            <v>015129010</v>
          </cell>
          <cell r="B1429" t="str">
            <v>น.ส.บุญตา  แก้วสาย</v>
          </cell>
          <cell r="C1429" t="str">
            <v>9381256853</v>
          </cell>
        </row>
        <row r="1430">
          <cell r="A1430" t="str">
            <v>015129011</v>
          </cell>
          <cell r="B1430" t="str">
            <v>น.ส.สุกัลยา  ชูลีรักษ์</v>
          </cell>
          <cell r="C1430" t="str">
            <v>9381256799</v>
          </cell>
        </row>
        <row r="1431">
          <cell r="A1431" t="str">
            <v>015129013</v>
          </cell>
          <cell r="B1431" t="str">
            <v>นางยุพิน  ช่วยสงค์</v>
          </cell>
          <cell r="C1431" t="str">
            <v>9381257221</v>
          </cell>
        </row>
        <row r="1432">
          <cell r="A1432" t="str">
            <v>015129014</v>
          </cell>
          <cell r="B1432" t="str">
            <v>น.ส.มลฤดี  ศรีสุวรรณ</v>
          </cell>
          <cell r="C1432" t="str">
            <v>9381258821</v>
          </cell>
        </row>
        <row r="1433">
          <cell r="A1433" t="str">
            <v>015129017</v>
          </cell>
          <cell r="B1433" t="str">
            <v>น.ส.สุธิมา  รอดไกร</v>
          </cell>
          <cell r="C1433" t="str">
            <v>9381261652</v>
          </cell>
        </row>
        <row r="1434">
          <cell r="A1434" t="str">
            <v>015129018</v>
          </cell>
          <cell r="B1434" t="str">
            <v>น.ส.สำรวย  เพชรรัตน์</v>
          </cell>
          <cell r="C1434" t="str">
            <v>9381258929</v>
          </cell>
        </row>
        <row r="1435">
          <cell r="A1435" t="str">
            <v>015129026</v>
          </cell>
          <cell r="B1435" t="str">
            <v>น.ส.มาริย๊ะ  บูเจะเตะ</v>
          </cell>
          <cell r="C1435" t="str">
            <v>9381073929</v>
          </cell>
        </row>
        <row r="1436">
          <cell r="A1436" t="str">
            <v>015129028</v>
          </cell>
          <cell r="B1436" t="str">
            <v>น.ส.อารี  คงแคล้ว</v>
          </cell>
          <cell r="C1436" t="str">
            <v>9381073368</v>
          </cell>
        </row>
        <row r="1437">
          <cell r="A1437" t="str">
            <v>015129029</v>
          </cell>
          <cell r="B1437" t="str">
            <v>น.ส.อารีย์  นาคเรือง</v>
          </cell>
          <cell r="C1437" t="str">
            <v>9381074127</v>
          </cell>
        </row>
        <row r="1438">
          <cell r="A1438" t="str">
            <v>015129030</v>
          </cell>
          <cell r="B1438" t="str">
            <v>น.ส.สุกัญญา  ทรัพย์อุปการ</v>
          </cell>
          <cell r="C1438" t="str">
            <v>9381268703</v>
          </cell>
        </row>
        <row r="1439">
          <cell r="A1439" t="str">
            <v>015129039</v>
          </cell>
          <cell r="B1439" t="str">
            <v>นางสิดาพร  กำเหนิดดี</v>
          </cell>
          <cell r="C1439" t="str">
            <v>9381072434</v>
          </cell>
        </row>
        <row r="1440">
          <cell r="A1440" t="str">
            <v>015129040</v>
          </cell>
          <cell r="B1440" t="str">
            <v>น.ส.สลักใจ  อุ่นมะดี</v>
          </cell>
          <cell r="C1440" t="str">
            <v>9381273294</v>
          </cell>
        </row>
        <row r="1441">
          <cell r="A1441" t="str">
            <v>015129053</v>
          </cell>
          <cell r="B1441" t="str">
            <v>น.ส.นงลักษณ์  บุญคง</v>
          </cell>
          <cell r="C1441" t="str">
            <v>9381077479</v>
          </cell>
        </row>
        <row r="1442">
          <cell r="A1442" t="str">
            <v>015129056</v>
          </cell>
          <cell r="B1442" t="str">
            <v>น.ส.ภวนา  พลรัตน์</v>
          </cell>
          <cell r="C1442" t="str">
            <v>9381082987</v>
          </cell>
        </row>
        <row r="1443">
          <cell r="A1443" t="str">
            <v>015129062</v>
          </cell>
          <cell r="B1443" t="str">
            <v>น.ส.คำใบ  สุพร</v>
          </cell>
          <cell r="C1443" t="str">
            <v>9381026238</v>
          </cell>
        </row>
        <row r="1444">
          <cell r="A1444" t="str">
            <v>015129064</v>
          </cell>
          <cell r="B1444" t="str">
            <v>น.ส.ทัณฑิมา  ส่งศรี</v>
          </cell>
          <cell r="C1444" t="str">
            <v>9381073953</v>
          </cell>
        </row>
        <row r="1445">
          <cell r="A1445" t="str">
            <v>015129066</v>
          </cell>
          <cell r="B1445" t="str">
            <v>น.ส.ไรรัตน์  คำเขียว</v>
          </cell>
          <cell r="C1445" t="str">
            <v>9381073961</v>
          </cell>
        </row>
        <row r="1446">
          <cell r="A1446" t="str">
            <v>015129099</v>
          </cell>
          <cell r="B1446" t="str">
            <v>น.ส.ปรีดา  สุขสุภาพ</v>
          </cell>
          <cell r="C1446" t="str">
            <v>9381259844</v>
          </cell>
        </row>
        <row r="1447">
          <cell r="A1447" t="str">
            <v>015129100</v>
          </cell>
          <cell r="B1447" t="str">
            <v>น.ส.อุไรวรรณ  คาวิจิตร</v>
          </cell>
          <cell r="C1447" t="str">
            <v>9381274827</v>
          </cell>
        </row>
        <row r="1448">
          <cell r="A1448" t="str">
            <v>015129111</v>
          </cell>
          <cell r="B1448" t="str">
            <v>น.ส.พรรณี  แก้วจันทร์</v>
          </cell>
          <cell r="C1448" t="str">
            <v>9381077827</v>
          </cell>
        </row>
        <row r="1449">
          <cell r="A1449" t="str">
            <v>015129179</v>
          </cell>
          <cell r="B1449" t="str">
            <v>น.ส.จีรารัตน์  คำมณีย์</v>
          </cell>
          <cell r="C1449" t="str">
            <v>9381072558</v>
          </cell>
        </row>
        <row r="1450">
          <cell r="A1450" t="str">
            <v>015129188</v>
          </cell>
          <cell r="B1450" t="str">
            <v>น.ส.รัตนา  นาคพล</v>
          </cell>
          <cell r="C1450" t="str">
            <v>9381076642</v>
          </cell>
        </row>
        <row r="1451">
          <cell r="A1451" t="str">
            <v>015129204</v>
          </cell>
          <cell r="B1451" t="str">
            <v>น.ส.วรรณเพ็ญ  วรรณคำ</v>
          </cell>
          <cell r="C1451" t="str">
            <v>9381081247</v>
          </cell>
        </row>
        <row r="1452">
          <cell r="A1452" t="str">
            <v>015129281</v>
          </cell>
          <cell r="B1452" t="str">
            <v>น.ส.สาคร  แก้วจันทร์</v>
          </cell>
          <cell r="C1452" t="str">
            <v>9381074267</v>
          </cell>
        </row>
        <row r="1453">
          <cell r="A1453" t="str">
            <v>015129411</v>
          </cell>
          <cell r="B1453" t="str">
            <v>น.ส.มานิตา  สอฮอย</v>
          </cell>
          <cell r="C1453" t="str">
            <v>9381119147</v>
          </cell>
        </row>
        <row r="1454">
          <cell r="A1454" t="str">
            <v>015129430</v>
          </cell>
          <cell r="B1454" t="str">
            <v>น.ส.อาซีซ๊ะ  หลังปุเต๊ะ</v>
          </cell>
          <cell r="C1454" t="str">
            <v>9381123993</v>
          </cell>
        </row>
        <row r="1455">
          <cell r="A1455" t="str">
            <v>015129439</v>
          </cell>
          <cell r="B1455" t="str">
            <v>น.ส.มะลิวัลย์  เทียมดง</v>
          </cell>
          <cell r="C1455" t="str">
            <v>9381079846</v>
          </cell>
        </row>
        <row r="1456">
          <cell r="A1456" t="str">
            <v>015129459</v>
          </cell>
          <cell r="B1456" t="str">
            <v>น.ส.กัลยา  รื่นเริง</v>
          </cell>
          <cell r="C1456" t="str">
            <v>9381134715</v>
          </cell>
        </row>
        <row r="1457">
          <cell r="A1457" t="str">
            <v>015129473</v>
          </cell>
          <cell r="B1457" t="str">
            <v>น.ส.พรรณิกา  จันทร์มูณี</v>
          </cell>
          <cell r="C1457" t="str">
            <v>9381138672</v>
          </cell>
        </row>
        <row r="1458">
          <cell r="A1458" t="str">
            <v>015129477</v>
          </cell>
          <cell r="B1458" t="str">
            <v>น.ส.นงนุช  จินดาปาน</v>
          </cell>
          <cell r="C1458" t="str">
            <v>9381139202</v>
          </cell>
        </row>
        <row r="1459">
          <cell r="A1459" t="str">
            <v>015129508</v>
          </cell>
          <cell r="B1459" t="str">
            <v>น.ส.สุภัสสา  คงประวัติ</v>
          </cell>
          <cell r="C1459" t="str">
            <v>9381137374</v>
          </cell>
        </row>
        <row r="1460">
          <cell r="A1460" t="str">
            <v>015129513</v>
          </cell>
          <cell r="B1460" t="str">
            <v>นางปรีดา  ฉินทสงเคราะห์</v>
          </cell>
          <cell r="C1460" t="str">
            <v>9381057761</v>
          </cell>
        </row>
        <row r="1461">
          <cell r="A1461" t="str">
            <v>015129526</v>
          </cell>
          <cell r="B1461" t="str">
            <v>น.ส.สมญา  เด่นดวง</v>
          </cell>
          <cell r="C1461" t="str">
            <v>9381140545</v>
          </cell>
        </row>
        <row r="1462">
          <cell r="A1462" t="str">
            <v>015129543</v>
          </cell>
          <cell r="B1462" t="str">
            <v>น.ส.วรรณา  ยีหวังกอง</v>
          </cell>
          <cell r="C1462" t="str">
            <v>9381072728</v>
          </cell>
        </row>
        <row r="1463">
          <cell r="A1463" t="str">
            <v>015129550</v>
          </cell>
          <cell r="B1463" t="str">
            <v>น.ส.นราพร  ส่งเสริม</v>
          </cell>
          <cell r="C1463" t="str">
            <v>9381080798</v>
          </cell>
        </row>
        <row r="1464">
          <cell r="A1464" t="str">
            <v>015129558</v>
          </cell>
          <cell r="B1464" t="str">
            <v>น.ส.จรินทร์  กำเหนิดดี</v>
          </cell>
          <cell r="C1464" t="str">
            <v>9381079153</v>
          </cell>
        </row>
        <row r="1465">
          <cell r="A1465" t="str">
            <v>015129559</v>
          </cell>
          <cell r="B1465" t="str">
            <v>นางจรินทร์  อินทิรส</v>
          </cell>
          <cell r="C1465" t="str">
            <v>9381102481</v>
          </cell>
        </row>
        <row r="1466">
          <cell r="A1466" t="str">
            <v>015129560</v>
          </cell>
          <cell r="B1466" t="str">
            <v>น.ส.มยุรีย์  ยีรัน</v>
          </cell>
          <cell r="C1466" t="str">
            <v>9381087385</v>
          </cell>
        </row>
        <row r="1467">
          <cell r="A1467" t="str">
            <v>015129561</v>
          </cell>
          <cell r="B1467" t="str">
            <v>น.ส.ธัญญารัตน์  หลีแหละ</v>
          </cell>
          <cell r="C1467" t="str">
            <v>9381087393</v>
          </cell>
        </row>
        <row r="1468">
          <cell r="A1468" t="str">
            <v>015129563</v>
          </cell>
          <cell r="B1468" t="str">
            <v>น.ส.เมาะ  แสงเขียว</v>
          </cell>
          <cell r="C1468" t="str">
            <v>9381081689</v>
          </cell>
        </row>
        <row r="1469">
          <cell r="A1469" t="str">
            <v>015129564</v>
          </cell>
          <cell r="B1469" t="str">
            <v>น.ส.พรทิพย์  ห่อเพ็ชร</v>
          </cell>
          <cell r="C1469" t="str">
            <v>9381062587</v>
          </cell>
        </row>
        <row r="1470">
          <cell r="A1470" t="str">
            <v>015129569</v>
          </cell>
          <cell r="B1470" t="str">
            <v>น.ส.กิ้มถิ้น  บิลละโอ๊ะ</v>
          </cell>
          <cell r="C1470" t="str">
            <v>9381022879</v>
          </cell>
        </row>
        <row r="1471">
          <cell r="A1471" t="str">
            <v>015129572</v>
          </cell>
          <cell r="B1471" t="str">
            <v>น.ส.ปรีดา  เมืองจันทร์</v>
          </cell>
          <cell r="C1471" t="str">
            <v>9381126666</v>
          </cell>
        </row>
        <row r="1472">
          <cell r="A1472" t="str">
            <v>015129573</v>
          </cell>
          <cell r="B1472" t="str">
            <v>น.ส.มาลี  ดาราไกร</v>
          </cell>
          <cell r="C1472" t="str">
            <v>9381221022</v>
          </cell>
        </row>
        <row r="1473">
          <cell r="A1473" t="str">
            <v>015129580</v>
          </cell>
          <cell r="B1473" t="str">
            <v>น.ส.สุฑารัตน์  ส้มเขียวหวาน</v>
          </cell>
          <cell r="C1473" t="str">
            <v>9381183082</v>
          </cell>
        </row>
        <row r="1474">
          <cell r="A1474" t="str">
            <v>015129584</v>
          </cell>
          <cell r="B1474" t="str">
            <v>น.ส.วธิตา  มณีรัตน์</v>
          </cell>
          <cell r="C1474" t="str">
            <v>9381236798</v>
          </cell>
        </row>
        <row r="1475">
          <cell r="A1475" t="str">
            <v>015129586</v>
          </cell>
          <cell r="B1475" t="str">
            <v>น.ส.นิตยา  ดำสัน</v>
          </cell>
          <cell r="C1475" t="str">
            <v>9381085242</v>
          </cell>
        </row>
        <row r="1476">
          <cell r="A1476" t="str">
            <v>015129588</v>
          </cell>
          <cell r="B1476" t="str">
            <v>น.ส.มยุรี  มณีฉาย</v>
          </cell>
          <cell r="C1476" t="str">
            <v>9381207348</v>
          </cell>
        </row>
        <row r="1477">
          <cell r="A1477" t="str">
            <v>016131005</v>
          </cell>
          <cell r="B1477" t="str">
            <v>นายคอเด  เหมหลง</v>
          </cell>
          <cell r="C1477" t="str">
            <v>9381094136</v>
          </cell>
        </row>
        <row r="1478">
          <cell r="A1478" t="str">
            <v>016131006</v>
          </cell>
          <cell r="B1478" t="str">
            <v>นายประยูร  สุวรรณเพชร</v>
          </cell>
          <cell r="C1478" t="str">
            <v>9381060444</v>
          </cell>
        </row>
        <row r="1479">
          <cell r="A1479" t="str">
            <v>016131017</v>
          </cell>
          <cell r="B1479" t="str">
            <v>นายสุรเชษฐ  ขุนเสถียร</v>
          </cell>
          <cell r="C1479" t="str">
            <v>9381054177</v>
          </cell>
        </row>
        <row r="1480">
          <cell r="A1480" t="str">
            <v>016131021</v>
          </cell>
          <cell r="B1480" t="str">
            <v>นายพิศ  เศษสุวรรณ์</v>
          </cell>
          <cell r="C1480" t="str">
            <v>9381082049</v>
          </cell>
        </row>
        <row r="1481">
          <cell r="A1481" t="str">
            <v>016131022</v>
          </cell>
          <cell r="B1481" t="str">
            <v>นางมะยุรี  ธัมชินมัง</v>
          </cell>
          <cell r="C1481" t="str">
            <v>9381115362</v>
          </cell>
        </row>
        <row r="1482">
          <cell r="A1482" t="str">
            <v>016131060</v>
          </cell>
          <cell r="B1482" t="str">
            <v>นายบุญเติม  เจริญวัย</v>
          </cell>
          <cell r="C1482" t="str">
            <v>9381083134</v>
          </cell>
        </row>
        <row r="1483">
          <cell r="A1483" t="str">
            <v>016131076</v>
          </cell>
          <cell r="B1483" t="str">
            <v>นายธนพล  แสนยากรณ์</v>
          </cell>
          <cell r="C1483" t="str">
            <v>9381114404</v>
          </cell>
        </row>
        <row r="1484">
          <cell r="A1484" t="str">
            <v>016131100</v>
          </cell>
          <cell r="B1484" t="str">
            <v>นายอาคม  แก้วสมบูรณ์</v>
          </cell>
          <cell r="C1484" t="str">
            <v>9381148481</v>
          </cell>
        </row>
        <row r="1485">
          <cell r="A1485" t="str">
            <v>016131103</v>
          </cell>
          <cell r="B1485" t="str">
            <v>นายสุธรรม  คูนิอาจ</v>
          </cell>
          <cell r="C1485" t="str">
            <v>9381152535</v>
          </cell>
        </row>
        <row r="1486">
          <cell r="A1486" t="str">
            <v>016131112</v>
          </cell>
          <cell r="B1486" t="str">
            <v>นายสันติ  เพชรประสมกูล</v>
          </cell>
          <cell r="C1486" t="str">
            <v>9381158401</v>
          </cell>
        </row>
        <row r="1487">
          <cell r="A1487" t="str">
            <v>016131117</v>
          </cell>
          <cell r="B1487" t="str">
            <v>นายหมาดสุกรี  ยูหันนัน</v>
          </cell>
          <cell r="C1487" t="str">
            <v>9381174784</v>
          </cell>
        </row>
        <row r="1488">
          <cell r="A1488" t="str">
            <v>016131120</v>
          </cell>
          <cell r="B1488" t="str">
            <v>นายณรงค์  อนันทิโย</v>
          </cell>
          <cell r="C1488" t="str">
            <v>9381172420</v>
          </cell>
        </row>
        <row r="1489">
          <cell r="A1489" t="str">
            <v>016131127</v>
          </cell>
          <cell r="B1489" t="str">
            <v>นายอากร  ณะฉ่ำ</v>
          </cell>
          <cell r="C1489" t="str">
            <v>9381181136</v>
          </cell>
        </row>
        <row r="1490">
          <cell r="A1490" t="str">
            <v>016131128</v>
          </cell>
          <cell r="B1490" t="str">
            <v>นายเรวราช  คงยะฤทธิ์</v>
          </cell>
          <cell r="C1490" t="str">
            <v>9381178011</v>
          </cell>
        </row>
        <row r="1491">
          <cell r="A1491" t="str">
            <v>016131131</v>
          </cell>
          <cell r="B1491" t="str">
            <v>นายสุเมธ  กุลศิริ</v>
          </cell>
          <cell r="C1491" t="str">
            <v>9381084467</v>
          </cell>
        </row>
        <row r="1492">
          <cell r="A1492" t="str">
            <v>016131132</v>
          </cell>
          <cell r="B1492" t="str">
            <v>นายโชคชัย  ทองประสม</v>
          </cell>
          <cell r="C1492" t="str">
            <v>9381179956</v>
          </cell>
        </row>
        <row r="1493">
          <cell r="A1493" t="str">
            <v>016131135</v>
          </cell>
          <cell r="B1493" t="str">
            <v>นายกัญชร  วรุณธรรม</v>
          </cell>
          <cell r="C1493" t="str">
            <v>9381192901</v>
          </cell>
        </row>
        <row r="1494">
          <cell r="A1494" t="str">
            <v>016131136</v>
          </cell>
          <cell r="B1494" t="str">
            <v>นายวิชิต  เสนาจิตร</v>
          </cell>
          <cell r="C1494" t="str">
            <v>9381195374</v>
          </cell>
        </row>
        <row r="1495">
          <cell r="A1495" t="str">
            <v>016131140</v>
          </cell>
          <cell r="B1495" t="str">
            <v>นายมณู  ปล้องอ่อน</v>
          </cell>
          <cell r="C1495" t="str">
            <v>9381207321</v>
          </cell>
        </row>
        <row r="1496">
          <cell r="A1496" t="str">
            <v>016131142</v>
          </cell>
          <cell r="B1496" t="str">
            <v>นายสุนทร  บัวทอง</v>
          </cell>
          <cell r="C1496" t="str">
            <v>9381191131</v>
          </cell>
        </row>
        <row r="1497">
          <cell r="A1497" t="str">
            <v>016131144</v>
          </cell>
          <cell r="B1497" t="str">
            <v>นายประเทือง  คันธลิกา</v>
          </cell>
          <cell r="C1497" t="str">
            <v>9381238308</v>
          </cell>
        </row>
        <row r="1498">
          <cell r="A1498" t="str">
            <v>016131145</v>
          </cell>
          <cell r="B1498" t="str">
            <v>นายวิรัตน์  สงเสน</v>
          </cell>
          <cell r="C1498" t="str">
            <v>9381242283</v>
          </cell>
        </row>
        <row r="1499">
          <cell r="A1499" t="str">
            <v>016131146</v>
          </cell>
          <cell r="B1499" t="str">
            <v>นายมานุ  ยีตาเห</v>
          </cell>
          <cell r="C1499" t="str">
            <v>9381133719</v>
          </cell>
        </row>
        <row r="1500">
          <cell r="A1500" t="str">
            <v>016131147</v>
          </cell>
          <cell r="B1500" t="str">
            <v>นายบุญนำ  พรหมชาติ</v>
          </cell>
          <cell r="C1500" t="str">
            <v>9381256144</v>
          </cell>
        </row>
        <row r="1501">
          <cell r="A1501" t="str">
            <v>016131148</v>
          </cell>
          <cell r="B1501" t="str">
            <v>นายวิชิต  กล่ำมาศ</v>
          </cell>
          <cell r="C1501" t="str">
            <v>9381178623</v>
          </cell>
        </row>
        <row r="1502">
          <cell r="A1502" t="str">
            <v>016131149</v>
          </cell>
          <cell r="B1502" t="str">
            <v>นายเอกพจน์  พุดทองศรี</v>
          </cell>
          <cell r="C1502" t="str">
            <v>9381259666</v>
          </cell>
        </row>
        <row r="1503">
          <cell r="A1503" t="str">
            <v>016131150</v>
          </cell>
          <cell r="B1503" t="str">
            <v>นายพงษ์ศักดิ์  เพ็ชรสง</v>
          </cell>
          <cell r="C1503" t="str">
            <v>9381260346</v>
          </cell>
        </row>
        <row r="1504">
          <cell r="A1504" t="str">
            <v>016131153</v>
          </cell>
          <cell r="B1504" t="str">
            <v>น.ส.เฉลิมขวัญ  ธรรมโชติ</v>
          </cell>
          <cell r="C1504" t="str">
            <v>9381267472</v>
          </cell>
        </row>
        <row r="1505">
          <cell r="A1505" t="str">
            <v>016131154</v>
          </cell>
          <cell r="B1505" t="str">
            <v>นายสลัก  ศรีประกอบ</v>
          </cell>
          <cell r="C1505" t="str">
            <v>9381269033</v>
          </cell>
        </row>
        <row r="1506">
          <cell r="A1506" t="str">
            <v>016131156</v>
          </cell>
          <cell r="B1506" t="str">
            <v>นายสลัด  ขุนทิพย์บุญยัง</v>
          </cell>
          <cell r="C1506" t="str">
            <v>9381241007</v>
          </cell>
        </row>
        <row r="1507">
          <cell r="A1507" t="str">
            <v>016131157</v>
          </cell>
          <cell r="B1507" t="str">
            <v>นายมะแอ  หะหนัง</v>
          </cell>
          <cell r="C1507" t="str">
            <v>9381229546</v>
          </cell>
        </row>
        <row r="1508">
          <cell r="A1508" t="str">
            <v>016131158</v>
          </cell>
          <cell r="B1508" t="str">
            <v>นายเกษม  ขรีดาโอ๊ะ</v>
          </cell>
          <cell r="C1508" t="str">
            <v>9381229511</v>
          </cell>
        </row>
        <row r="1509">
          <cell r="A1509" t="str">
            <v>018045005</v>
          </cell>
          <cell r="B1509" t="str">
            <v>น.ส.ศิริทร  ปัญญาดี</v>
          </cell>
          <cell r="C1509" t="str">
            <v>9381065861</v>
          </cell>
        </row>
        <row r="1510">
          <cell r="A1510" t="str">
            <v>018045031</v>
          </cell>
          <cell r="B1510" t="str">
            <v>น.ส.วิไลกุล  เอียดสุขผล</v>
          </cell>
          <cell r="C1510" t="str">
            <v>9381099642</v>
          </cell>
        </row>
        <row r="1511">
          <cell r="A1511" t="str">
            <v>018045032</v>
          </cell>
          <cell r="B1511" t="str">
            <v>น.ส.เพ็ญประภา  อักษรศิริ</v>
          </cell>
          <cell r="C1511" t="str">
            <v>9381072205</v>
          </cell>
        </row>
        <row r="1512">
          <cell r="A1512" t="str">
            <v>018045037</v>
          </cell>
          <cell r="B1512" t="str">
            <v>น.ส.พิมพ์  ธรรมภิบาลอุดม</v>
          </cell>
          <cell r="C1512" t="str">
            <v>9381088284</v>
          </cell>
        </row>
        <row r="1513">
          <cell r="A1513" t="str">
            <v>018046001</v>
          </cell>
          <cell r="B1513" t="str">
            <v>นายเอกชัย  ฉัตรเฉลิมวุฒิ</v>
          </cell>
          <cell r="C1513" t="str">
            <v>9381071462</v>
          </cell>
        </row>
        <row r="1514">
          <cell r="A1514" t="str">
            <v>018047001</v>
          </cell>
          <cell r="B1514" t="str">
            <v>น.ส.สมจิตร์  อิสโม</v>
          </cell>
          <cell r="C1514" t="str">
            <v>9381099472</v>
          </cell>
        </row>
        <row r="1515">
          <cell r="A1515" t="str">
            <v>018047003</v>
          </cell>
          <cell r="B1515" t="str">
            <v>น.ส.จินดาวรรณ  ปลอดทอง</v>
          </cell>
          <cell r="C1515" t="str">
            <v>9381082278</v>
          </cell>
        </row>
        <row r="1516">
          <cell r="A1516" t="str">
            <v>018047005</v>
          </cell>
          <cell r="B1516" t="str">
            <v>น.ส.กมลวรรณ  นิลพันธุ์</v>
          </cell>
          <cell r="C1516" t="str">
            <v>9381131007</v>
          </cell>
        </row>
        <row r="1517">
          <cell r="A1517" t="str">
            <v>018047009</v>
          </cell>
          <cell r="B1517" t="str">
            <v>นางสุณา  อ่อนขวัญเพ็ชร</v>
          </cell>
          <cell r="C1517" t="str">
            <v>9381025010</v>
          </cell>
        </row>
        <row r="1518">
          <cell r="A1518" t="str">
            <v>018047010</v>
          </cell>
          <cell r="B1518" t="str">
            <v>น.ส.บุญศรี  สุวรรณจิตต์</v>
          </cell>
          <cell r="C1518" t="str">
            <v>9381121524</v>
          </cell>
        </row>
        <row r="1519">
          <cell r="A1519" t="str">
            <v>018047012</v>
          </cell>
          <cell r="B1519" t="str">
            <v>นางวันดี  ทองฉัตร</v>
          </cell>
          <cell r="C1519" t="str">
            <v>9381071454</v>
          </cell>
        </row>
        <row r="1520">
          <cell r="A1520" t="str">
            <v>018047014</v>
          </cell>
          <cell r="B1520" t="str">
            <v>น.ส.รัตนาภรณ์  จันทร์ทองอ่อน</v>
          </cell>
          <cell r="C1520" t="str">
            <v>9381176361</v>
          </cell>
        </row>
        <row r="1521">
          <cell r="A1521" t="str">
            <v>018047015</v>
          </cell>
          <cell r="B1521" t="str">
            <v>น.ส.อารีย์  บุตรรักษ์</v>
          </cell>
          <cell r="C1521" t="str">
            <v>9381176353</v>
          </cell>
        </row>
        <row r="1522">
          <cell r="A1522" t="str">
            <v>018047016</v>
          </cell>
          <cell r="B1522" t="str">
            <v>น.ส.สอปิหยะ  โส้ปานะ</v>
          </cell>
          <cell r="C1522" t="str">
            <v>9381082170</v>
          </cell>
        </row>
        <row r="1523">
          <cell r="A1523" t="str">
            <v>018047017</v>
          </cell>
          <cell r="B1523" t="str">
            <v>นายพิชัย  คำมณีย์</v>
          </cell>
          <cell r="C1523" t="str">
            <v>9381121710</v>
          </cell>
        </row>
        <row r="1524">
          <cell r="A1524" t="str">
            <v>018047019</v>
          </cell>
          <cell r="B1524" t="str">
            <v>น.ส.จันทนา  สุวรรณวงค์</v>
          </cell>
          <cell r="C1524" t="str">
            <v>9381072698</v>
          </cell>
        </row>
        <row r="1525">
          <cell r="A1525" t="str">
            <v>018047020</v>
          </cell>
          <cell r="B1525" t="str">
            <v>นางสุพิศ  มหามิตร</v>
          </cell>
          <cell r="C1525" t="str">
            <v>9381088276</v>
          </cell>
        </row>
        <row r="1526">
          <cell r="A1526" t="str">
            <v>018047022</v>
          </cell>
          <cell r="B1526" t="str">
            <v>น.ส.อรอุมา  ชูทอง</v>
          </cell>
          <cell r="C1526" t="str">
            <v>9381057982</v>
          </cell>
        </row>
        <row r="1527">
          <cell r="A1527" t="str">
            <v>018047023</v>
          </cell>
          <cell r="B1527" t="str">
            <v>น.ส.พัชนีย์  ทองเหลือ</v>
          </cell>
          <cell r="C1527" t="str">
            <v>9381231427</v>
          </cell>
        </row>
        <row r="1528">
          <cell r="A1528" t="str">
            <v>018047024</v>
          </cell>
          <cell r="B1528" t="str">
            <v>น.ส.อรอุมา  แก้วละเอียด</v>
          </cell>
          <cell r="C1528" t="str">
            <v>9381209820</v>
          </cell>
        </row>
        <row r="1529">
          <cell r="A1529" t="str">
            <v>018047025</v>
          </cell>
          <cell r="B1529" t="str">
            <v>นายนพดล  ยลธรรธรรม</v>
          </cell>
          <cell r="C1529" t="str">
            <v>9381272255</v>
          </cell>
        </row>
        <row r="1530">
          <cell r="A1530" t="str">
            <v>018052001</v>
          </cell>
          <cell r="B1530" t="str">
            <v>น.ส.ไพริน  จันทรัตน์</v>
          </cell>
          <cell r="C1530" t="str">
            <v>9381075654</v>
          </cell>
        </row>
        <row r="1531">
          <cell r="A1531" t="str">
            <v>018052004</v>
          </cell>
          <cell r="B1531" t="str">
            <v>น.ส.พรเพ็ญ  สงแก้ว</v>
          </cell>
          <cell r="C1531" t="str">
            <v>9381079110</v>
          </cell>
        </row>
        <row r="1532">
          <cell r="A1532" t="str">
            <v>018052005</v>
          </cell>
          <cell r="B1532" t="str">
            <v>น.ส.ขวัญเรือน  มนต์เลี้ยง</v>
          </cell>
          <cell r="C1532" t="str">
            <v>9381077363</v>
          </cell>
        </row>
        <row r="1533">
          <cell r="A1533" t="str">
            <v>018052006</v>
          </cell>
          <cell r="B1533" t="str">
            <v>น.ส.สุภาพร  ยกฉวี</v>
          </cell>
          <cell r="C1533" t="str">
            <v>9381042829</v>
          </cell>
        </row>
        <row r="1534">
          <cell r="A1534" t="str">
            <v>018053001</v>
          </cell>
          <cell r="B1534" t="str">
            <v>นายทิวา  ฤทธิเดช</v>
          </cell>
          <cell r="C1534" t="str">
            <v>9381084009</v>
          </cell>
        </row>
        <row r="1535">
          <cell r="A1535" t="str">
            <v>018053002</v>
          </cell>
          <cell r="B1535" t="str">
            <v>นางรัตนาวดี  พรมเทพ</v>
          </cell>
          <cell r="C1535" t="str">
            <v>9381031681</v>
          </cell>
        </row>
        <row r="1536">
          <cell r="A1536" t="str">
            <v>018054002</v>
          </cell>
          <cell r="B1536" t="str">
            <v>น.ส.จันทร์ดา  ติคำลำ</v>
          </cell>
          <cell r="C1536" t="str">
            <v>9381231435</v>
          </cell>
        </row>
        <row r="1537">
          <cell r="A1537" t="str">
            <v>018055001</v>
          </cell>
          <cell r="B1537" t="str">
            <v>น.ส.โศภิต  ปิยะมโณ</v>
          </cell>
          <cell r="C1537" t="str">
            <v>9381054525</v>
          </cell>
        </row>
        <row r="1538">
          <cell r="A1538" t="str">
            <v>018056004</v>
          </cell>
          <cell r="B1538" t="str">
            <v>น.ส.ประภาพร  ปาข้างฮุง</v>
          </cell>
          <cell r="C1538" t="str">
            <v>9381250901</v>
          </cell>
        </row>
        <row r="1539">
          <cell r="A1539" t="str">
            <v>018056005</v>
          </cell>
          <cell r="B1539" t="str">
            <v>น.ส.สุมิตรา  ประจิมทิศ</v>
          </cell>
          <cell r="C1539">
            <v>0</v>
          </cell>
        </row>
        <row r="1540">
          <cell r="A1540" t="str">
            <v>019134001</v>
          </cell>
          <cell r="B1540" t="str">
            <v>น.ส.น้ำใจ  ไหมสุวรรณ</v>
          </cell>
          <cell r="C1540" t="str">
            <v>9381083274</v>
          </cell>
        </row>
        <row r="1541">
          <cell r="A1541" t="str">
            <v>019134016</v>
          </cell>
          <cell r="B1541" t="str">
            <v>นายทวีสุข  แก้วประดิษฐ์</v>
          </cell>
          <cell r="C1541" t="str">
            <v>9381259062</v>
          </cell>
        </row>
        <row r="1542">
          <cell r="A1542" t="str">
            <v>020135001</v>
          </cell>
          <cell r="B1542" t="str">
            <v>นางแจ้ง  เจตบุตร</v>
          </cell>
          <cell r="C1542" t="str">
            <v>9381063796</v>
          </cell>
        </row>
        <row r="1543">
          <cell r="A1543" t="str">
            <v>020135002</v>
          </cell>
          <cell r="B1543" t="str">
            <v>นางเพ็ญ  จันทะบาล</v>
          </cell>
          <cell r="C1543" t="str">
            <v>9381081239</v>
          </cell>
        </row>
        <row r="1544">
          <cell r="A1544" t="str">
            <v>020135003</v>
          </cell>
          <cell r="B1544" t="str">
            <v>นายเจ้ย  โง้นทอง</v>
          </cell>
          <cell r="C1544" t="str">
            <v>9381073171</v>
          </cell>
        </row>
        <row r="1545">
          <cell r="A1545" t="str">
            <v>020135004</v>
          </cell>
          <cell r="B1545" t="str">
            <v>นางทองอินทร์  อ่อนโพธา</v>
          </cell>
          <cell r="C1545" t="str">
            <v>9381113955</v>
          </cell>
        </row>
        <row r="1546">
          <cell r="A1546" t="str">
            <v>020135005</v>
          </cell>
          <cell r="B1546" t="str">
            <v>นางแสงมณี  อุดหลุน</v>
          </cell>
          <cell r="C1546" t="str">
            <v>9381110425</v>
          </cell>
        </row>
        <row r="1547">
          <cell r="A1547" t="str">
            <v>020135006</v>
          </cell>
          <cell r="B1547" t="str">
            <v>นางพูลศรี  ศรประสิทธิ์</v>
          </cell>
          <cell r="C1547" t="str">
            <v>9381030995</v>
          </cell>
        </row>
        <row r="1548">
          <cell r="A1548" t="str">
            <v>020135007</v>
          </cell>
          <cell r="B1548" t="str">
            <v>น.ส.นิวร  ทองประกอบ</v>
          </cell>
          <cell r="C1548" t="str">
            <v>9381071128</v>
          </cell>
        </row>
        <row r="1549">
          <cell r="A1549" t="str">
            <v>020135012</v>
          </cell>
          <cell r="B1549" t="str">
            <v>นายหนูเทียน  สามีโคตร</v>
          </cell>
          <cell r="C1549" t="str">
            <v>9381063486</v>
          </cell>
        </row>
        <row r="1550">
          <cell r="A1550" t="str">
            <v>020135018</v>
          </cell>
          <cell r="B1550" t="str">
            <v>นางทัน  สงครามสงค์</v>
          </cell>
          <cell r="C1550" t="str">
            <v>9381088608</v>
          </cell>
        </row>
        <row r="1551">
          <cell r="A1551" t="str">
            <v>020135024</v>
          </cell>
          <cell r="B1551" t="str">
            <v>นายส่วน  สงครามสงค์</v>
          </cell>
          <cell r="C1551" t="str">
            <v>9381088454</v>
          </cell>
        </row>
        <row r="1552">
          <cell r="A1552" t="str">
            <v>020135030</v>
          </cell>
          <cell r="B1552" t="str">
            <v>น.ส.จันสี  ไชยสิงกราน</v>
          </cell>
          <cell r="C1552" t="str">
            <v>9381022577</v>
          </cell>
        </row>
        <row r="1553">
          <cell r="A1553" t="str">
            <v>020135031</v>
          </cell>
          <cell r="B1553" t="str">
            <v>นางสุบรรณ  แสนสี</v>
          </cell>
          <cell r="C1553" t="str">
            <v>9381072167</v>
          </cell>
        </row>
        <row r="1554">
          <cell r="A1554" t="str">
            <v>020135036</v>
          </cell>
          <cell r="B1554" t="str">
            <v>นางบัวไร  โทวันนัง</v>
          </cell>
          <cell r="C1554" t="str">
            <v>9381091633</v>
          </cell>
        </row>
        <row r="1555">
          <cell r="A1555" t="str">
            <v>020135044</v>
          </cell>
          <cell r="B1555" t="str">
            <v>นางหนูสิน  สิงห์ครุบ</v>
          </cell>
          <cell r="C1555" t="str">
            <v>9381046476</v>
          </cell>
        </row>
        <row r="1556">
          <cell r="A1556" t="str">
            <v>020135052</v>
          </cell>
          <cell r="B1556" t="str">
            <v>นางคำพอง  วงษ์ศรีแก้ว</v>
          </cell>
          <cell r="C1556" t="str">
            <v>9381103925</v>
          </cell>
        </row>
        <row r="1557">
          <cell r="A1557" t="str">
            <v>020135072</v>
          </cell>
          <cell r="B1557" t="str">
            <v>นางมาลี  เตียบประโคน</v>
          </cell>
          <cell r="C1557" t="str">
            <v>9381022569</v>
          </cell>
        </row>
        <row r="1558">
          <cell r="A1558" t="str">
            <v>020135079</v>
          </cell>
          <cell r="B1558" t="str">
            <v>นางสายมวน  ศรีสมภาร</v>
          </cell>
          <cell r="C1558" t="str">
            <v>9381185328</v>
          </cell>
        </row>
        <row r="1559">
          <cell r="A1559" t="str">
            <v>020135080</v>
          </cell>
          <cell r="B1559" t="str">
            <v>นางสมเพศ  โง้นทอง</v>
          </cell>
          <cell r="C1559" t="str">
            <v>9381073163</v>
          </cell>
        </row>
        <row r="1560">
          <cell r="A1560" t="str">
            <v>020135083</v>
          </cell>
          <cell r="B1560" t="str">
            <v>นางทองแดง  มาพร</v>
          </cell>
          <cell r="C1560" t="str">
            <v>9381081670</v>
          </cell>
        </row>
        <row r="1561">
          <cell r="A1561" t="str">
            <v>020135085</v>
          </cell>
          <cell r="B1561" t="str">
            <v>นายสานิต  งามแก้ว</v>
          </cell>
          <cell r="C1561" t="str">
            <v>9381101515</v>
          </cell>
        </row>
        <row r="1562">
          <cell r="A1562" t="str">
            <v>020135086</v>
          </cell>
          <cell r="B1562" t="str">
            <v>นายไพบูลย์  ชูเกลี้ยง</v>
          </cell>
          <cell r="C1562" t="str">
            <v>9381246440</v>
          </cell>
        </row>
        <row r="1563">
          <cell r="A1563" t="str">
            <v>020135091</v>
          </cell>
          <cell r="B1563" t="str">
            <v>นางคำแปลง  อ่างแก้ว</v>
          </cell>
          <cell r="C1563" t="str">
            <v>9381055327</v>
          </cell>
        </row>
        <row r="1564">
          <cell r="A1564" t="str">
            <v>020135101</v>
          </cell>
          <cell r="B1564" t="str">
            <v>น.ส.บุญยืน  ทุ่มแห่ว</v>
          </cell>
          <cell r="C1564" t="str">
            <v>9381239258</v>
          </cell>
        </row>
        <row r="1565">
          <cell r="A1565" t="str">
            <v>020135104</v>
          </cell>
          <cell r="B1565" t="str">
            <v>นางเลาะ  เจริญวัย</v>
          </cell>
          <cell r="C1565" t="str">
            <v>9381083967</v>
          </cell>
        </row>
        <row r="1566">
          <cell r="A1566" t="str">
            <v>020135107</v>
          </cell>
          <cell r="B1566" t="str">
            <v>นายพันธ์ลอง  บุญอ้อย</v>
          </cell>
          <cell r="C1566" t="str">
            <v>9381250928</v>
          </cell>
        </row>
        <row r="1567">
          <cell r="A1567" t="str">
            <v>020135108</v>
          </cell>
          <cell r="B1567" t="str">
            <v>นายถนอม  หนองเป็ด</v>
          </cell>
          <cell r="C1567" t="str">
            <v>9381255814</v>
          </cell>
        </row>
        <row r="1568">
          <cell r="A1568" t="str">
            <v>020135109</v>
          </cell>
          <cell r="B1568" t="str">
            <v>นางพิศมัย  ปะวะบุตร</v>
          </cell>
          <cell r="C1568" t="str">
            <v>9381195250</v>
          </cell>
        </row>
        <row r="1569">
          <cell r="A1569" t="str">
            <v>021033003</v>
          </cell>
          <cell r="B1569" t="str">
            <v>นางมัณฑนา  สังข์ศิริ</v>
          </cell>
          <cell r="C1569" t="str">
            <v>9381029296</v>
          </cell>
        </row>
        <row r="1570">
          <cell r="A1570" t="str">
            <v>022137002</v>
          </cell>
          <cell r="B1570" t="str">
            <v>นายรุ่งเรือง  กลิ่นพิทักษ์</v>
          </cell>
          <cell r="C1570" t="str">
            <v>9381071012</v>
          </cell>
        </row>
        <row r="1571">
          <cell r="A1571" t="str">
            <v>022137003</v>
          </cell>
          <cell r="B1571" t="str">
            <v>นายบรรจง  นวลแก้ว</v>
          </cell>
          <cell r="C1571" t="str">
            <v>9381183422</v>
          </cell>
        </row>
        <row r="1572">
          <cell r="A1572" t="str">
            <v>023024001</v>
          </cell>
          <cell r="B1572" t="str">
            <v>น.ส.ลอลิหม๊ะ  ยูโซ๊ะ</v>
          </cell>
          <cell r="C1572" t="str">
            <v>9381090076</v>
          </cell>
        </row>
        <row r="1573">
          <cell r="A1573" t="str">
            <v>023024003</v>
          </cell>
          <cell r="B1573" t="str">
            <v>น.ส.รำพึง  กาวิน</v>
          </cell>
          <cell r="C1573" t="str">
            <v>9381130485</v>
          </cell>
        </row>
        <row r="1574">
          <cell r="A1574" t="str">
            <v>023024004</v>
          </cell>
          <cell r="B1574" t="str">
            <v>นางจุรีย์รัตน์  ดำกิ่ง</v>
          </cell>
          <cell r="C1574" t="str">
            <v>9381083851</v>
          </cell>
        </row>
        <row r="1575">
          <cell r="A1575" t="str">
            <v>023024005</v>
          </cell>
          <cell r="B1575" t="str">
            <v>น.ส.สุกานดา  คงจุ้ย</v>
          </cell>
          <cell r="C1575" t="str">
            <v>9381083819</v>
          </cell>
        </row>
        <row r="1576">
          <cell r="A1576" t="str">
            <v>023024006</v>
          </cell>
          <cell r="B1576" t="str">
            <v>น.ส.นิรพงษ์  อภิรมย์</v>
          </cell>
          <cell r="C1576" t="str">
            <v>9381029709</v>
          </cell>
        </row>
        <row r="1577">
          <cell r="A1577" t="str">
            <v>023024007</v>
          </cell>
          <cell r="B1577" t="str">
            <v>น.ส.ลิเนตร  เนียมเขียว</v>
          </cell>
          <cell r="C1577" t="str">
            <v>9381218676</v>
          </cell>
        </row>
        <row r="1578">
          <cell r="A1578" t="str">
            <v>023024008</v>
          </cell>
          <cell r="B1578" t="str">
            <v>น.ส.อรสุมา  ช่วยจันทร์</v>
          </cell>
          <cell r="C1578" t="str">
            <v>9381229244</v>
          </cell>
        </row>
        <row r="1579">
          <cell r="A1579" t="str">
            <v>023095001</v>
          </cell>
          <cell r="B1579" t="str">
            <v>นายสมร  อุปสุก</v>
          </cell>
          <cell r="C1579" t="str">
            <v>9381244944</v>
          </cell>
        </row>
        <row r="1580">
          <cell r="A1580" t="str">
            <v>023095002</v>
          </cell>
          <cell r="B1580" t="str">
            <v>นายจตุพล  ดอบุตร</v>
          </cell>
          <cell r="C1580" t="str">
            <v>9381236313</v>
          </cell>
        </row>
        <row r="1581">
          <cell r="A1581" t="str">
            <v>023095003</v>
          </cell>
          <cell r="B1581" t="str">
            <v>นายสมปอง  ทองวิจิตร</v>
          </cell>
          <cell r="C1581" t="str">
            <v>9381244936</v>
          </cell>
        </row>
        <row r="1582">
          <cell r="A1582" t="str">
            <v>023095004</v>
          </cell>
          <cell r="B1582" t="str">
            <v>นายสักรินทร์  อาดำ</v>
          </cell>
          <cell r="C1582" t="str">
            <v>9381239932</v>
          </cell>
        </row>
        <row r="1583">
          <cell r="A1583" t="str">
            <v>023146001</v>
          </cell>
          <cell r="B1583" t="str">
            <v>นายไกรสมุทร  พลรัตน์</v>
          </cell>
          <cell r="C1583" t="str">
            <v>9381116466</v>
          </cell>
        </row>
        <row r="1584">
          <cell r="A1584" t="str">
            <v>023146002</v>
          </cell>
          <cell r="B1584" t="str">
            <v>น.ส.ประพิศ  พุดชา</v>
          </cell>
          <cell r="C1584" t="str">
            <v>9381096287</v>
          </cell>
        </row>
        <row r="1585">
          <cell r="A1585" t="str">
            <v>023146003</v>
          </cell>
          <cell r="B1585" t="str">
            <v>นายสมชัย  คล่องดี</v>
          </cell>
          <cell r="C1585" t="str">
            <v>9381055815</v>
          </cell>
        </row>
        <row r="1586">
          <cell r="A1586" t="str">
            <v>023146004</v>
          </cell>
          <cell r="B1586" t="str">
            <v>นายซอลีฮีน  จอแมเต๊ะ</v>
          </cell>
          <cell r="C1586" t="str">
            <v>9381072655</v>
          </cell>
        </row>
        <row r="1587">
          <cell r="A1587" t="str">
            <v>023146005</v>
          </cell>
          <cell r="B1587" t="str">
            <v>นายกว้าง  สุพร</v>
          </cell>
          <cell r="C1587" t="str">
            <v>9381039038</v>
          </cell>
        </row>
        <row r="1588">
          <cell r="A1588" t="str">
            <v>023146006</v>
          </cell>
          <cell r="B1588" t="str">
            <v>นายสมชาญ  กองเกิด</v>
          </cell>
          <cell r="C1588" t="str">
            <v>9381043663</v>
          </cell>
        </row>
        <row r="1589">
          <cell r="A1589" t="str">
            <v>023146007</v>
          </cell>
          <cell r="B1589" t="str">
            <v>นายประสาท  การภักดี</v>
          </cell>
          <cell r="C1589" t="str">
            <v>9381072469</v>
          </cell>
        </row>
        <row r="1590">
          <cell r="A1590" t="str">
            <v>023146008</v>
          </cell>
          <cell r="B1590" t="str">
            <v>นายสุรัตน์  จั่วจันทึก</v>
          </cell>
          <cell r="C1590" t="str">
            <v>9381031096</v>
          </cell>
        </row>
        <row r="1591">
          <cell r="A1591" t="str">
            <v>023146009</v>
          </cell>
          <cell r="B1591" t="str">
            <v>นายอ่อนสา  ศรีบุสย์</v>
          </cell>
          <cell r="C1591" t="str">
            <v>9381054223</v>
          </cell>
        </row>
        <row r="1592">
          <cell r="A1592" t="str">
            <v>023146011</v>
          </cell>
          <cell r="B1592" t="str">
            <v>นายอนุกูล  บรรพต</v>
          </cell>
          <cell r="C1592" t="str">
            <v>9381065551</v>
          </cell>
        </row>
        <row r="1593">
          <cell r="A1593" t="str">
            <v>023146012</v>
          </cell>
          <cell r="B1593" t="str">
            <v>นายศุภโชค  จันทร์สุข</v>
          </cell>
          <cell r="C1593" t="str">
            <v>9381058938</v>
          </cell>
        </row>
        <row r="1594">
          <cell r="A1594" t="str">
            <v>023146013</v>
          </cell>
          <cell r="B1594" t="str">
            <v>นายกฤษฎา  รอดไกร</v>
          </cell>
          <cell r="C1594" t="str">
            <v>9381041458</v>
          </cell>
        </row>
        <row r="1595">
          <cell r="A1595" t="str">
            <v>023146014</v>
          </cell>
          <cell r="B1595" t="str">
            <v>นายสายฝน  แก้วลอดหล้า</v>
          </cell>
          <cell r="C1595" t="str">
            <v>9381059330</v>
          </cell>
        </row>
        <row r="1596">
          <cell r="A1596" t="str">
            <v>023146015</v>
          </cell>
          <cell r="B1596" t="str">
            <v>นายอาทิระ  หมัดผอม</v>
          </cell>
          <cell r="C1596" t="str">
            <v>9381268606</v>
          </cell>
        </row>
        <row r="1597">
          <cell r="A1597" t="str">
            <v>023146016</v>
          </cell>
          <cell r="B1597" t="str">
            <v>นายทินกร  ธรรมวิเศษ</v>
          </cell>
          <cell r="C1597" t="str">
            <v>9381106010</v>
          </cell>
        </row>
        <row r="1598">
          <cell r="A1598" t="str">
            <v>023147001</v>
          </cell>
          <cell r="B1598" t="str">
            <v>น.ส.สุนิดา  ช่างดี</v>
          </cell>
          <cell r="C1598" t="str">
            <v>9381250200</v>
          </cell>
        </row>
        <row r="1599">
          <cell r="A1599" t="str">
            <v>023147011</v>
          </cell>
          <cell r="B1599" t="str">
            <v>น.ส.บุญประกอบ  สู่ศรีสุข</v>
          </cell>
          <cell r="C1599" t="str">
            <v>9381058148</v>
          </cell>
        </row>
        <row r="1600">
          <cell r="A1600" t="str">
            <v>023147013</v>
          </cell>
          <cell r="B1600" t="str">
            <v>นางอะมิหน๊ะ  หละอะด้ำ</v>
          </cell>
          <cell r="C1600" t="str">
            <v>9381092699</v>
          </cell>
        </row>
        <row r="1601">
          <cell r="A1601" t="str">
            <v>023147014</v>
          </cell>
          <cell r="B1601" t="str">
            <v>นายอญัติ  คงเหล่า</v>
          </cell>
          <cell r="C1601" t="str">
            <v>9381229759</v>
          </cell>
        </row>
        <row r="1602">
          <cell r="A1602" t="str">
            <v>023147015</v>
          </cell>
          <cell r="B1602" t="str">
            <v>น.ส.ชยาภรณ์  จำปาป่า</v>
          </cell>
          <cell r="C1602" t="str">
            <v>9381253943</v>
          </cell>
        </row>
        <row r="1603">
          <cell r="A1603" t="str">
            <v>023147016</v>
          </cell>
          <cell r="B1603" t="str">
            <v>นายวิชิต  แก้วมณี</v>
          </cell>
          <cell r="C1603" t="str">
            <v>9381229163</v>
          </cell>
        </row>
        <row r="1604">
          <cell r="A1604" t="str">
            <v>023147023</v>
          </cell>
          <cell r="B1604" t="str">
            <v>นางพิมพร  บุญสว่าง</v>
          </cell>
          <cell r="C1604" t="str">
            <v>9381075662</v>
          </cell>
        </row>
        <row r="1605">
          <cell r="A1605" t="str">
            <v>023147025</v>
          </cell>
          <cell r="B1605" t="str">
            <v>น.ส.วัชรี  สองเพชรแก้ว</v>
          </cell>
          <cell r="C1605" t="str">
            <v>9381201625</v>
          </cell>
        </row>
        <row r="1606">
          <cell r="A1606" t="str">
            <v>023147028</v>
          </cell>
          <cell r="B1606" t="str">
            <v>น.ส.นิติพร  ไทรบุรี</v>
          </cell>
          <cell r="C1606" t="str">
            <v>9381249156</v>
          </cell>
        </row>
        <row r="1607">
          <cell r="A1607" t="str">
            <v>023147029</v>
          </cell>
          <cell r="B1607" t="str">
            <v>น.ส.อรงกร  ลมชาลี</v>
          </cell>
          <cell r="C1607" t="str">
            <v>9381250839</v>
          </cell>
        </row>
        <row r="1608">
          <cell r="A1608" t="str">
            <v>023149001</v>
          </cell>
          <cell r="B1608" t="str">
            <v>นายอ่อนศรี  สาระภี</v>
          </cell>
          <cell r="C1608" t="str">
            <v>9381095779</v>
          </cell>
        </row>
        <row r="1609">
          <cell r="A1609" t="str">
            <v>023149007</v>
          </cell>
          <cell r="B1609" t="str">
            <v>นายสุรชัย  เพ็ชสุด</v>
          </cell>
          <cell r="C1609" t="str">
            <v>9381228280</v>
          </cell>
        </row>
        <row r="1610">
          <cell r="A1610" t="str">
            <v>023149008</v>
          </cell>
          <cell r="B1610" t="str">
            <v>นายวิเชียร  จันทะสา</v>
          </cell>
          <cell r="C1610" t="str">
            <v>9381091188</v>
          </cell>
        </row>
        <row r="1611">
          <cell r="A1611" t="str">
            <v>023149009</v>
          </cell>
          <cell r="B1611" t="str">
            <v>นายดุสิต  เพ็ชสุด</v>
          </cell>
          <cell r="C1611" t="str">
            <v>9381228272</v>
          </cell>
        </row>
        <row r="1612">
          <cell r="A1612" t="str">
            <v>023149011</v>
          </cell>
          <cell r="B1612" t="str">
            <v>นายพัฒน์พงษ์  พุฒเผือก</v>
          </cell>
          <cell r="C1612" t="str">
            <v>9381229562</v>
          </cell>
        </row>
        <row r="1613">
          <cell r="A1613" t="str">
            <v>023149012</v>
          </cell>
          <cell r="B1613" t="str">
            <v>นายยุทธนา  ใจเย็น</v>
          </cell>
          <cell r="C1613" t="str">
            <v>9381091889</v>
          </cell>
        </row>
        <row r="1614">
          <cell r="A1614" t="str">
            <v>023149013</v>
          </cell>
          <cell r="B1614" t="str">
            <v>นายอุทัย  โต๊ะเหม</v>
          </cell>
          <cell r="C1614" t="str">
            <v>9381094667</v>
          </cell>
        </row>
        <row r="1615">
          <cell r="A1615" t="str">
            <v>023149014</v>
          </cell>
          <cell r="B1615" t="str">
            <v>นายพิเช็ช  กาเหาะ</v>
          </cell>
          <cell r="C1615" t="str">
            <v>9381129010</v>
          </cell>
        </row>
        <row r="1616">
          <cell r="A1616" t="str">
            <v>023149016</v>
          </cell>
          <cell r="B1616" t="str">
            <v>นายไพรัช  หมัดดูขลิ</v>
          </cell>
          <cell r="C1616" t="str">
            <v>9381091935</v>
          </cell>
        </row>
        <row r="1617">
          <cell r="A1617" t="str">
            <v>023149018</v>
          </cell>
          <cell r="B1617" t="str">
            <v>นายเผียน  รัตนกุล</v>
          </cell>
          <cell r="C1617" t="str">
            <v>9381232911</v>
          </cell>
        </row>
        <row r="1618">
          <cell r="A1618" t="str">
            <v>023149019</v>
          </cell>
          <cell r="B1618" t="str">
            <v>นายสุทัศน์  วรุณธรรม</v>
          </cell>
          <cell r="C1618" t="str">
            <v>9381230978</v>
          </cell>
        </row>
        <row r="1619">
          <cell r="A1619" t="str">
            <v>023149020</v>
          </cell>
          <cell r="B1619" t="str">
            <v>นายอาหามัด  ปาตี</v>
          </cell>
          <cell r="C1619" t="str">
            <v>9381205124</v>
          </cell>
        </row>
        <row r="1620">
          <cell r="A1620" t="str">
            <v>023149021</v>
          </cell>
          <cell r="B1620" t="str">
            <v>นายเมทินี  มอโท</v>
          </cell>
          <cell r="C1620" t="str">
            <v>9381178135</v>
          </cell>
        </row>
        <row r="1621">
          <cell r="A1621" t="str">
            <v>023149022</v>
          </cell>
          <cell r="B1621" t="str">
            <v>นายปิยะนัตร  จันทะสา</v>
          </cell>
          <cell r="C1621" t="str">
            <v>9381230560</v>
          </cell>
        </row>
        <row r="1622">
          <cell r="A1622" t="str">
            <v>023149023</v>
          </cell>
          <cell r="B1622" t="str">
            <v>นายจำรัส  โดยหัด</v>
          </cell>
          <cell r="C1622" t="str">
            <v>9381095833</v>
          </cell>
        </row>
        <row r="1623">
          <cell r="A1623" t="str">
            <v>023149024</v>
          </cell>
          <cell r="B1623" t="str">
            <v>นายสุชล  หนิเหม</v>
          </cell>
          <cell r="C1623" t="str">
            <v>9381243050</v>
          </cell>
        </row>
        <row r="1624">
          <cell r="A1624" t="str">
            <v>023149025</v>
          </cell>
          <cell r="B1624" t="str">
            <v>นายร่อฟีอี  อิเล๊าะ</v>
          </cell>
          <cell r="C1624" t="str">
            <v>9381243077</v>
          </cell>
        </row>
        <row r="1625">
          <cell r="A1625" t="str">
            <v>023149026</v>
          </cell>
          <cell r="B1625" t="str">
            <v>นายมะแอ  มะดีเยาะ</v>
          </cell>
          <cell r="C1625" t="str">
            <v>9381042519</v>
          </cell>
        </row>
        <row r="1626">
          <cell r="A1626" t="str">
            <v>023149027</v>
          </cell>
          <cell r="B1626" t="str">
            <v>นายสมพร  รักการ</v>
          </cell>
          <cell r="C1626" t="str">
            <v>9381231087</v>
          </cell>
        </row>
        <row r="1627">
          <cell r="A1627" t="str">
            <v>023149028</v>
          </cell>
          <cell r="B1627" t="str">
            <v>นายรอหมาน  สะอะ</v>
          </cell>
          <cell r="C1627" t="str">
            <v>9381229775</v>
          </cell>
        </row>
        <row r="1628">
          <cell r="A1628" t="str">
            <v>023149029</v>
          </cell>
          <cell r="B1628" t="str">
            <v>นายวุฒิชัย  ยะมาย</v>
          </cell>
          <cell r="C1628" t="str">
            <v>9381229074</v>
          </cell>
        </row>
        <row r="1629">
          <cell r="A1629" t="str">
            <v>023149030</v>
          </cell>
          <cell r="B1629" t="str">
            <v>นายเกษม  บุตรหลำ</v>
          </cell>
          <cell r="C1629" t="str">
            <v>9381243182</v>
          </cell>
        </row>
        <row r="1630">
          <cell r="A1630" t="str">
            <v>023149031</v>
          </cell>
          <cell r="B1630" t="str">
            <v>นายนาวิน  นวาเจริญ</v>
          </cell>
          <cell r="C1630" t="str">
            <v>9381243069</v>
          </cell>
        </row>
        <row r="1631">
          <cell r="A1631" t="str">
            <v>023149032</v>
          </cell>
          <cell r="B1631" t="str">
            <v>นายจีรวัฒน์  สุทธิสังข์</v>
          </cell>
          <cell r="C1631" t="str">
            <v>9381229341</v>
          </cell>
        </row>
        <row r="1632">
          <cell r="A1632" t="str">
            <v>023149033</v>
          </cell>
          <cell r="B1632" t="str">
            <v>นายสมศักดิ์  หาทรัพย์</v>
          </cell>
          <cell r="C1632" t="str">
            <v>9381244561</v>
          </cell>
        </row>
        <row r="1633">
          <cell r="A1633" t="str">
            <v>023149034</v>
          </cell>
          <cell r="B1633" t="str">
            <v>นายไพรัตน์  รัตนพันธ์</v>
          </cell>
          <cell r="C1633" t="str">
            <v>9381229996</v>
          </cell>
        </row>
        <row r="1634">
          <cell r="A1634" t="str">
            <v>023149035</v>
          </cell>
          <cell r="B1634" t="str">
            <v>นายสาธิต  เพลินจิตร์</v>
          </cell>
          <cell r="C1634" t="str">
            <v>9381231206</v>
          </cell>
        </row>
        <row r="1635">
          <cell r="A1635" t="str">
            <v>023149036</v>
          </cell>
          <cell r="B1635" t="str">
            <v>นายแดง  โพธิ์กระสังข์</v>
          </cell>
          <cell r="C1635" t="str">
            <v>9381244928</v>
          </cell>
        </row>
        <row r="1636">
          <cell r="A1636" t="str">
            <v>023149037</v>
          </cell>
          <cell r="B1636" t="str">
            <v>นายนครินทร์  รงรักษ์</v>
          </cell>
          <cell r="C1636" t="str">
            <v>9381228264</v>
          </cell>
        </row>
        <row r="1637">
          <cell r="A1637" t="str">
            <v>023149038</v>
          </cell>
          <cell r="B1637" t="str">
            <v>นายพรเทพ  ยางทอง</v>
          </cell>
          <cell r="C1637" t="str">
            <v>9381232865</v>
          </cell>
        </row>
        <row r="1638">
          <cell r="A1638" t="str">
            <v>023149043</v>
          </cell>
          <cell r="B1638" t="str">
            <v>นายเจือน  วาดทอง</v>
          </cell>
          <cell r="C1638" t="str">
            <v>9381146004</v>
          </cell>
        </row>
        <row r="1639">
          <cell r="A1639" t="str">
            <v>023149044</v>
          </cell>
          <cell r="B1639" t="str">
            <v>นายอับดลตาเหล็บ  หมาดเต๊ะ</v>
          </cell>
          <cell r="C1639" t="str">
            <v>9381105642</v>
          </cell>
        </row>
        <row r="1640">
          <cell r="A1640" t="str">
            <v>023149062</v>
          </cell>
          <cell r="B1640" t="str">
            <v>นายอับดุลอะลีม  มะโน</v>
          </cell>
          <cell r="C1640" t="str">
            <v>9381091382</v>
          </cell>
        </row>
        <row r="1641">
          <cell r="A1641" t="str">
            <v>023149063</v>
          </cell>
          <cell r="B1641" t="str">
            <v>นายนิพนธ์  สุพันธ์</v>
          </cell>
          <cell r="C1641" t="str">
            <v>9381100705</v>
          </cell>
        </row>
        <row r="1642">
          <cell r="A1642" t="str">
            <v>023149093</v>
          </cell>
          <cell r="B1642" t="str">
            <v>นายดนว่าหาบ  หมัดขาว</v>
          </cell>
          <cell r="C1642" t="str">
            <v>9381096120</v>
          </cell>
        </row>
        <row r="1643">
          <cell r="A1643" t="str">
            <v>023149099</v>
          </cell>
          <cell r="B1643" t="str">
            <v>นายเนตร  พลสิมมา</v>
          </cell>
          <cell r="C1643" t="str">
            <v>9381047049</v>
          </cell>
        </row>
        <row r="1644">
          <cell r="A1644" t="str">
            <v>023149123</v>
          </cell>
          <cell r="B1644" t="str">
            <v>นายทรงยุทธิ์  แขมคำภา</v>
          </cell>
          <cell r="C1644" t="str">
            <v>9381095647</v>
          </cell>
        </row>
        <row r="1645">
          <cell r="A1645" t="str">
            <v>023149143</v>
          </cell>
          <cell r="B1645" t="str">
            <v>นายโกมินทร์  อินทรสิทธิ์</v>
          </cell>
          <cell r="C1645" t="str">
            <v>9381100861</v>
          </cell>
        </row>
        <row r="1646">
          <cell r="A1646" t="str">
            <v>023149152</v>
          </cell>
          <cell r="B1646" t="str">
            <v>นายสมเดช  เละสัน</v>
          </cell>
          <cell r="C1646" t="str">
            <v>9381096082</v>
          </cell>
        </row>
        <row r="1647">
          <cell r="A1647" t="str">
            <v>023149173</v>
          </cell>
          <cell r="B1647" t="str">
            <v>นายธีระพงษ์  ไชยผดุงนิรันดร์</v>
          </cell>
          <cell r="C1647" t="str">
            <v>9381095736</v>
          </cell>
        </row>
        <row r="1648">
          <cell r="A1648" t="str">
            <v>023149174</v>
          </cell>
          <cell r="B1648" t="str">
            <v>นายปิยะ  เทียมดง</v>
          </cell>
          <cell r="C1648" t="str">
            <v>9381092249</v>
          </cell>
        </row>
        <row r="1649">
          <cell r="A1649" t="str">
            <v>023149178</v>
          </cell>
          <cell r="B1649" t="str">
            <v>นายเพ็ง  หานุภาพ</v>
          </cell>
          <cell r="C1649" t="str">
            <v>9381095973</v>
          </cell>
        </row>
        <row r="1650">
          <cell r="A1650" t="str">
            <v>023149182</v>
          </cell>
          <cell r="B1650" t="str">
            <v>นายชาญชัย  พลรัตน์</v>
          </cell>
          <cell r="C1650" t="str">
            <v>9381096635</v>
          </cell>
        </row>
        <row r="1651">
          <cell r="A1651" t="str">
            <v>023149187</v>
          </cell>
          <cell r="B1651" t="str">
            <v>นายอนุรักษ์  เกตุสุวรรณ์</v>
          </cell>
          <cell r="C1651" t="str">
            <v>9381096147</v>
          </cell>
        </row>
        <row r="1652">
          <cell r="A1652" t="str">
            <v>023149202</v>
          </cell>
          <cell r="B1652" t="str">
            <v>นายมนูญ  เหล็มรุย</v>
          </cell>
          <cell r="C1652" t="str">
            <v>9381108145</v>
          </cell>
        </row>
        <row r="1653">
          <cell r="A1653" t="str">
            <v>023149209</v>
          </cell>
          <cell r="B1653" t="str">
            <v>นายบุญชอบ  ทองหนูเอียด</v>
          </cell>
          <cell r="C1653" t="str">
            <v>9381115265</v>
          </cell>
        </row>
        <row r="1654">
          <cell r="A1654" t="str">
            <v>023149232</v>
          </cell>
          <cell r="B1654" t="str">
            <v>นายเจะสันต์  แหละหมัด</v>
          </cell>
          <cell r="C1654" t="str">
            <v>9381157278</v>
          </cell>
        </row>
        <row r="1655">
          <cell r="A1655" t="str">
            <v>023149234</v>
          </cell>
          <cell r="B1655" t="str">
            <v>นายสุธรรม  แซ่เฮ่า</v>
          </cell>
          <cell r="C1655" t="str">
            <v>9381155658</v>
          </cell>
        </row>
        <row r="1656">
          <cell r="A1656" t="str">
            <v>023149239</v>
          </cell>
          <cell r="B1656" t="str">
            <v>นายมานิต  จริตงาม</v>
          </cell>
          <cell r="C1656" t="str">
            <v>9381143722</v>
          </cell>
        </row>
        <row r="1657">
          <cell r="A1657" t="str">
            <v>023149240</v>
          </cell>
          <cell r="B1657" t="str">
            <v>นายหร่อหีม  เส็นบัตร</v>
          </cell>
          <cell r="C1657" t="str">
            <v>9381114943</v>
          </cell>
        </row>
        <row r="1658">
          <cell r="A1658" t="str">
            <v>023149241</v>
          </cell>
          <cell r="B1658" t="str">
            <v>นายอาทิตย์  ทรพิษ</v>
          </cell>
          <cell r="C1658" t="str">
            <v>9381078998</v>
          </cell>
        </row>
        <row r="1659">
          <cell r="A1659" t="str">
            <v>023149243</v>
          </cell>
          <cell r="B1659" t="str">
            <v>นายประสาน  ชูสังข์</v>
          </cell>
          <cell r="C1659" t="str">
            <v>9381091846</v>
          </cell>
        </row>
        <row r="1660">
          <cell r="A1660" t="str">
            <v>023149244</v>
          </cell>
          <cell r="B1660" t="str">
            <v>นายเษม  มันหลี</v>
          </cell>
          <cell r="C1660" t="str">
            <v>9381092087</v>
          </cell>
        </row>
        <row r="1661">
          <cell r="A1661" t="str">
            <v>023149245</v>
          </cell>
          <cell r="B1661" t="str">
            <v>นายโชคชัย  นพรัตน์</v>
          </cell>
          <cell r="C1661" t="str">
            <v>9381091862</v>
          </cell>
        </row>
        <row r="1662">
          <cell r="A1662" t="str">
            <v>023149246</v>
          </cell>
          <cell r="B1662" t="str">
            <v>นายซนกีฟลี  ปะนัง</v>
          </cell>
          <cell r="C1662" t="str">
            <v>9381095485</v>
          </cell>
        </row>
        <row r="1663">
          <cell r="A1663" t="str">
            <v>023149249</v>
          </cell>
          <cell r="B1663" t="str">
            <v>นายบัวผัน  อุตะละวรรณ์</v>
          </cell>
          <cell r="C1663" t="str">
            <v>9381095663</v>
          </cell>
        </row>
        <row r="1664">
          <cell r="A1664" t="str">
            <v>023149250</v>
          </cell>
          <cell r="B1664" t="str">
            <v>นายสาเหร็ด  นิทั่ง</v>
          </cell>
          <cell r="C1664" t="str">
            <v>9381089302</v>
          </cell>
        </row>
        <row r="1665">
          <cell r="A1665" t="str">
            <v>023149252</v>
          </cell>
          <cell r="B1665" t="str">
            <v>นายสุนัน  นวลนิ่ม</v>
          </cell>
          <cell r="C1665" t="str">
            <v>9381105944</v>
          </cell>
        </row>
        <row r="1666">
          <cell r="A1666" t="str">
            <v>023149253</v>
          </cell>
          <cell r="B1666" t="str">
            <v>นายอุทัย  แสนธรรมพล</v>
          </cell>
          <cell r="C1666" t="str">
            <v>9381095787</v>
          </cell>
        </row>
        <row r="1667">
          <cell r="A1667" t="str">
            <v>023149254</v>
          </cell>
          <cell r="B1667" t="str">
            <v>นายสมบูรณ์  ดาบน้อยอุ่น</v>
          </cell>
          <cell r="C1667" t="str">
            <v>9381096066</v>
          </cell>
        </row>
        <row r="1668">
          <cell r="A1668" t="str">
            <v>023149255</v>
          </cell>
          <cell r="B1668" t="str">
            <v>นายสงวน  กาแก้ว</v>
          </cell>
          <cell r="C1668" t="str">
            <v>9381065136</v>
          </cell>
        </row>
        <row r="1669">
          <cell r="A1669" t="str">
            <v>023149256</v>
          </cell>
          <cell r="B1669" t="str">
            <v>นายบุญเชิด  ดวงอาจ</v>
          </cell>
          <cell r="C1669" t="str">
            <v>9381095744</v>
          </cell>
        </row>
        <row r="1670">
          <cell r="A1670" t="str">
            <v>023149257</v>
          </cell>
          <cell r="B1670" t="str">
            <v>นายหัมหมัด  ปานเส็ม</v>
          </cell>
          <cell r="C1670" t="str">
            <v>9381092842</v>
          </cell>
        </row>
        <row r="1671">
          <cell r="A1671" t="str">
            <v>023149258</v>
          </cell>
          <cell r="B1671" t="str">
            <v>นายอรุณ  นันสถิตย์</v>
          </cell>
          <cell r="C1671" t="str">
            <v>9381089329</v>
          </cell>
        </row>
        <row r="1672">
          <cell r="A1672" t="str">
            <v>023149259</v>
          </cell>
          <cell r="B1672" t="str">
            <v>นายสุบิน  ชิตกูล</v>
          </cell>
          <cell r="C1672" t="str">
            <v>9381091315</v>
          </cell>
        </row>
        <row r="1673">
          <cell r="A1673" t="str">
            <v>023149260</v>
          </cell>
          <cell r="B1673" t="str">
            <v>นายวินัย  ดำกิ่ง</v>
          </cell>
          <cell r="C1673" t="str">
            <v>9381099383</v>
          </cell>
        </row>
        <row r="1674">
          <cell r="A1674" t="str">
            <v>023149261</v>
          </cell>
          <cell r="B1674" t="str">
            <v>นายสุทิน  ชูประดิษฐ์</v>
          </cell>
          <cell r="C1674" t="str">
            <v>9381049890</v>
          </cell>
        </row>
        <row r="1675">
          <cell r="A1675" t="str">
            <v>023149263</v>
          </cell>
          <cell r="B1675" t="str">
            <v>นายบุญส่ง  สิงห์ทา</v>
          </cell>
          <cell r="C1675" t="str">
            <v>9381029059</v>
          </cell>
        </row>
        <row r="1676">
          <cell r="A1676" t="str">
            <v>023149264</v>
          </cell>
          <cell r="B1676" t="str">
            <v>นายโพธิปัค  สีเพ็ญ</v>
          </cell>
          <cell r="C1676" t="str">
            <v>9381131473</v>
          </cell>
        </row>
        <row r="1677">
          <cell r="A1677" t="str">
            <v>023149265</v>
          </cell>
          <cell r="B1677" t="str">
            <v>นายดำรงค์  ขุนหาญ</v>
          </cell>
          <cell r="C1677" t="str">
            <v>9381095841</v>
          </cell>
        </row>
        <row r="1678">
          <cell r="A1678" t="str">
            <v>023149266</v>
          </cell>
          <cell r="B1678" t="str">
            <v>นายพิเชฐ  เล๊าะหวัง</v>
          </cell>
          <cell r="C1678" t="str">
            <v>9381040516</v>
          </cell>
        </row>
        <row r="1679">
          <cell r="A1679" t="str">
            <v>023149267</v>
          </cell>
          <cell r="B1679" t="str">
            <v>นายดน  กาเหาะ</v>
          </cell>
          <cell r="C1679" t="str">
            <v>9381091064</v>
          </cell>
        </row>
        <row r="1680">
          <cell r="A1680" t="str">
            <v>023149271</v>
          </cell>
          <cell r="B1680" t="str">
            <v>นายสุวิทย์ชา  แก้วนิล</v>
          </cell>
          <cell r="C1680" t="str">
            <v>9381209618</v>
          </cell>
        </row>
        <row r="1681">
          <cell r="A1681" t="str">
            <v>023149272</v>
          </cell>
          <cell r="B1681" t="str">
            <v>นายจำลอง  สังสนาม</v>
          </cell>
          <cell r="C1681" t="str">
            <v>9381209596</v>
          </cell>
        </row>
        <row r="1682">
          <cell r="A1682" t="str">
            <v>023150001</v>
          </cell>
          <cell r="B1682" t="str">
            <v>นางสมัย  เชื้อเมืองพาน</v>
          </cell>
          <cell r="C1682" t="str">
            <v>9381082693</v>
          </cell>
        </row>
        <row r="1683">
          <cell r="A1683" t="str">
            <v>023150003</v>
          </cell>
          <cell r="B1683" t="str">
            <v>นางอำพร  ไกรโหล</v>
          </cell>
          <cell r="C1683" t="str">
            <v>9381118795</v>
          </cell>
        </row>
        <row r="1684">
          <cell r="A1684" t="str">
            <v>023150004</v>
          </cell>
          <cell r="B1684" t="str">
            <v>นางเจะฮามิเด๊าะ  ยีรัญ</v>
          </cell>
          <cell r="C1684" t="str">
            <v>9381091986</v>
          </cell>
        </row>
        <row r="1685">
          <cell r="A1685" t="str">
            <v>023150011</v>
          </cell>
          <cell r="B1685" t="str">
            <v>นางจิม  แก้วเอื้อ</v>
          </cell>
          <cell r="C1685" t="str">
            <v>9381083207</v>
          </cell>
        </row>
        <row r="1686">
          <cell r="A1686" t="str">
            <v>023150019</v>
          </cell>
          <cell r="B1686" t="str">
            <v>น.ส.เพ็ญศรี  บัวปาน</v>
          </cell>
          <cell r="C1686" t="str">
            <v>9381058768</v>
          </cell>
        </row>
        <row r="1687">
          <cell r="A1687" t="str">
            <v>023150038</v>
          </cell>
          <cell r="B1687" t="str">
            <v>นางวรรณี  แก้วมรกต</v>
          </cell>
          <cell r="C1687" t="str">
            <v>9381099235</v>
          </cell>
        </row>
        <row r="1688">
          <cell r="A1688" t="str">
            <v>023150051</v>
          </cell>
          <cell r="B1688" t="str">
            <v>นางสุชาดา  สิทธิจินดา</v>
          </cell>
          <cell r="C1688" t="str">
            <v>9381207526</v>
          </cell>
        </row>
        <row r="1689">
          <cell r="A1689" t="str">
            <v>023150067</v>
          </cell>
          <cell r="B1689" t="str">
            <v>นางภาวินี  สมแก้ว</v>
          </cell>
          <cell r="C1689" t="str">
            <v>9381208026</v>
          </cell>
        </row>
        <row r="1690">
          <cell r="A1690" t="str">
            <v>023150078</v>
          </cell>
          <cell r="B1690" t="str">
            <v>น.ส.ลำใย  คงยุนุ่ย</v>
          </cell>
          <cell r="C1690" t="str">
            <v>9381243786</v>
          </cell>
        </row>
        <row r="1691">
          <cell r="A1691" t="str">
            <v>023150080</v>
          </cell>
          <cell r="B1691" t="str">
            <v>น.ส.วนิดา  หัตตำ</v>
          </cell>
          <cell r="C1691" t="str">
            <v>9381243085</v>
          </cell>
        </row>
        <row r="1692">
          <cell r="A1692" t="str">
            <v>023150081</v>
          </cell>
          <cell r="B1692" t="str">
            <v>น.ส.สุไหลขอ  หมัดหัด</v>
          </cell>
          <cell r="C1692" t="str">
            <v>9381243093</v>
          </cell>
        </row>
        <row r="1693">
          <cell r="A1693" t="str">
            <v>023150095</v>
          </cell>
          <cell r="B1693" t="str">
            <v>น.ส.ศิริพร  ธรรมรังษี</v>
          </cell>
          <cell r="C1693" t="str">
            <v>9381096309</v>
          </cell>
        </row>
        <row r="1694">
          <cell r="A1694" t="str">
            <v>023150096</v>
          </cell>
          <cell r="B1694" t="str">
            <v>นางสุพงค์  ขันดี</v>
          </cell>
          <cell r="C1694" t="str">
            <v>9381023891</v>
          </cell>
        </row>
        <row r="1695">
          <cell r="A1695" t="str">
            <v>023150097</v>
          </cell>
          <cell r="B1695" t="str">
            <v>นางวิลัย  วงศรีแก้ว</v>
          </cell>
          <cell r="C1695" t="str">
            <v>9381083215</v>
          </cell>
        </row>
        <row r="1696">
          <cell r="A1696" t="str">
            <v>023150098</v>
          </cell>
          <cell r="B1696" t="str">
            <v>นางรมย์  ยนต์ลอย</v>
          </cell>
          <cell r="C1696" t="str">
            <v>9381072337</v>
          </cell>
        </row>
        <row r="1697">
          <cell r="A1697" t="str">
            <v>023150099</v>
          </cell>
          <cell r="B1697" t="str">
            <v>นางสำเนียง  สิทธินาม</v>
          </cell>
          <cell r="C1697" t="str">
            <v>9381103364</v>
          </cell>
        </row>
        <row r="1698">
          <cell r="A1698" t="str">
            <v>023150101</v>
          </cell>
          <cell r="B1698" t="str">
            <v>น.ส.จรรยา  สุวรรณชาตรี</v>
          </cell>
          <cell r="C1698" t="str">
            <v>9381038368</v>
          </cell>
        </row>
        <row r="1699">
          <cell r="A1699" t="str">
            <v>023150102</v>
          </cell>
          <cell r="B1699" t="str">
            <v>นางคำปัน  รสปุ้ง</v>
          </cell>
          <cell r="C1699" t="str">
            <v>9381103976</v>
          </cell>
        </row>
        <row r="1700">
          <cell r="A1700" t="str">
            <v>023150108</v>
          </cell>
          <cell r="B1700" t="str">
            <v>น.ส.ตัยยีม๊ะห์  หาหมาน</v>
          </cell>
          <cell r="C1700">
            <v>0</v>
          </cell>
        </row>
        <row r="1701">
          <cell r="A1701" t="str">
            <v>023150109</v>
          </cell>
          <cell r="B1701" t="str">
            <v>น.ส.ศรีสุวรรณ  เตโช</v>
          </cell>
          <cell r="C1701">
            <v>0</v>
          </cell>
        </row>
        <row r="1702">
          <cell r="A1702" t="str">
            <v>023150110</v>
          </cell>
          <cell r="B1702" t="str">
            <v>น.ส.นันทกา  คำรณ</v>
          </cell>
          <cell r="C1702">
            <v>0</v>
          </cell>
        </row>
        <row r="1703">
          <cell r="A1703" t="str">
            <v>023150111</v>
          </cell>
          <cell r="B1703" t="str">
            <v>นางดวงจันทร์  ช่อสม</v>
          </cell>
          <cell r="C1703" t="str">
            <v>9381058253</v>
          </cell>
        </row>
        <row r="1704">
          <cell r="A1704" t="str">
            <v>023150113</v>
          </cell>
          <cell r="B1704" t="str">
            <v>นางจรุวรรณ  ขันตรีกรม</v>
          </cell>
          <cell r="C1704" t="str">
            <v>9381030553</v>
          </cell>
        </row>
        <row r="1705">
          <cell r="A1705" t="str">
            <v>023150116</v>
          </cell>
          <cell r="B1705" t="str">
            <v>น.ส.อาซีซะห์  เจะอาแซ</v>
          </cell>
          <cell r="C1705" t="str">
            <v>9381244502</v>
          </cell>
        </row>
        <row r="1706">
          <cell r="A1706" t="str">
            <v>023150118</v>
          </cell>
          <cell r="B1706" t="str">
            <v>น.ส.อารีย์  หมัดเล๊าะ</v>
          </cell>
          <cell r="C1706" t="str">
            <v>9381233942</v>
          </cell>
        </row>
        <row r="1707">
          <cell r="A1707" t="str">
            <v>023150119</v>
          </cell>
          <cell r="B1707" t="str">
            <v>น.ส.ตุ๊กตา  อุ่มจานสา</v>
          </cell>
          <cell r="C1707">
            <v>0</v>
          </cell>
        </row>
        <row r="1708">
          <cell r="A1708" t="str">
            <v>023150121</v>
          </cell>
          <cell r="B1708" t="str">
            <v>น.ส.ผกาวรรณ์  พูลศักดิ์</v>
          </cell>
          <cell r="C1708">
            <v>0</v>
          </cell>
        </row>
        <row r="1709">
          <cell r="A1709" t="str">
            <v>023150122</v>
          </cell>
          <cell r="B1709" t="str">
            <v>น.ส.จิราภรณ์  คำมะลิลา</v>
          </cell>
          <cell r="C1709" t="str">
            <v>9381073740</v>
          </cell>
        </row>
        <row r="1710">
          <cell r="A1710" t="str">
            <v>023150128</v>
          </cell>
          <cell r="B1710" t="str">
            <v>น.ส.ภา  นางาม</v>
          </cell>
          <cell r="C1710" t="str">
            <v>9381229414</v>
          </cell>
        </row>
        <row r="1711">
          <cell r="A1711" t="str">
            <v>023150140</v>
          </cell>
          <cell r="B1711" t="str">
            <v>น.ส.ณัฐพร  อุปสุก</v>
          </cell>
          <cell r="C1711" t="str">
            <v>9381242240</v>
          </cell>
        </row>
        <row r="1712">
          <cell r="A1712" t="str">
            <v>023150156</v>
          </cell>
          <cell r="B1712" t="str">
            <v>นายธีรศักดิ์  หมัดแล๊ะ</v>
          </cell>
          <cell r="C1712" t="str">
            <v>9381243204</v>
          </cell>
        </row>
        <row r="1713">
          <cell r="A1713" t="str">
            <v>023150162</v>
          </cell>
          <cell r="B1713" t="str">
            <v>น.ส.ฉ๊ะ  หวังหมัด</v>
          </cell>
          <cell r="C1713" t="str">
            <v>9381243743</v>
          </cell>
        </row>
        <row r="1714">
          <cell r="A1714" t="str">
            <v>023150164</v>
          </cell>
          <cell r="B1714" t="str">
            <v>นายน้อย  ยศนุ้ย</v>
          </cell>
          <cell r="C1714" t="str">
            <v>9381245525</v>
          </cell>
        </row>
        <row r="1715">
          <cell r="A1715" t="str">
            <v>023150165</v>
          </cell>
          <cell r="B1715" t="str">
            <v>น.ส.สวน  ขุนสงคราม</v>
          </cell>
          <cell r="C1715" t="str">
            <v>9381245533</v>
          </cell>
        </row>
        <row r="1716">
          <cell r="A1716" t="str">
            <v>023150174</v>
          </cell>
          <cell r="B1716" t="str">
            <v>น.ส.บุปผา  เพ็ชรประคอง</v>
          </cell>
          <cell r="C1716" t="str">
            <v>9381246726</v>
          </cell>
        </row>
        <row r="1717">
          <cell r="A1717" t="str">
            <v>023150177</v>
          </cell>
          <cell r="B1717" t="str">
            <v>น.ส.บุญเรียน  ตะเนินแสง</v>
          </cell>
          <cell r="C1717" t="str">
            <v>9381205531</v>
          </cell>
        </row>
        <row r="1718">
          <cell r="A1718" t="str">
            <v>023150183</v>
          </cell>
          <cell r="B1718" t="str">
            <v>นางบรรจง  วงษ์อนันต์</v>
          </cell>
          <cell r="C1718" t="str">
            <v>9381251762</v>
          </cell>
        </row>
        <row r="1719">
          <cell r="A1719" t="str">
            <v>023150184</v>
          </cell>
          <cell r="B1719" t="str">
            <v>นางพุด  แสงศรี</v>
          </cell>
          <cell r="C1719" t="str">
            <v>9381251800</v>
          </cell>
        </row>
        <row r="1720">
          <cell r="A1720" t="str">
            <v>023150214</v>
          </cell>
          <cell r="B1720" t="str">
            <v>น.ส.บือเส๊าะ  แสงจันทร์ศิริ</v>
          </cell>
          <cell r="C1720" t="str">
            <v>9381205051</v>
          </cell>
        </row>
        <row r="1721">
          <cell r="A1721" t="str">
            <v>023150215</v>
          </cell>
          <cell r="B1721" t="str">
            <v>น.ส.สุปราณี  แมนไทสงค์</v>
          </cell>
          <cell r="C1721" t="str">
            <v>9381241872</v>
          </cell>
        </row>
        <row r="1722">
          <cell r="A1722" t="str">
            <v>023150216</v>
          </cell>
          <cell r="B1722" t="str">
            <v>น.ส.เปรมฤทัย  แก้วเมือง</v>
          </cell>
          <cell r="C1722" t="str">
            <v>9381243735</v>
          </cell>
        </row>
        <row r="1723">
          <cell r="A1723" t="str">
            <v>023150223</v>
          </cell>
          <cell r="B1723" t="str">
            <v>น.ส.สริญญา  พรมสวัสดิ์</v>
          </cell>
          <cell r="C1723">
            <v>0</v>
          </cell>
        </row>
        <row r="1724">
          <cell r="A1724" t="str">
            <v>023150225</v>
          </cell>
          <cell r="B1724" t="str">
            <v>น.ส.นภาลัย  เทพรักษ์</v>
          </cell>
          <cell r="C1724" t="str">
            <v>9381274215</v>
          </cell>
        </row>
        <row r="1725">
          <cell r="A1725" t="str">
            <v>023150229</v>
          </cell>
          <cell r="B1725" t="str">
            <v>นางปัญญา  ภูดวงเดือน</v>
          </cell>
          <cell r="C1725" t="str">
            <v>9381274169</v>
          </cell>
        </row>
        <row r="1726">
          <cell r="A1726" t="str">
            <v>023150231</v>
          </cell>
          <cell r="B1726" t="str">
            <v>น.ส.จารุวรรณ  ปาลรัตน์</v>
          </cell>
          <cell r="C1726" t="str">
            <v>9381251622</v>
          </cell>
        </row>
        <row r="1727">
          <cell r="A1727" t="str">
            <v>023150234</v>
          </cell>
          <cell r="B1727" t="str">
            <v>นางนวภรณ์  ไชยประสิทธิ์</v>
          </cell>
          <cell r="C1727" t="str">
            <v>9381251193</v>
          </cell>
        </row>
        <row r="1728">
          <cell r="A1728" t="str">
            <v>023150245</v>
          </cell>
          <cell r="B1728" t="str">
            <v>นายสุริยงค์  หงษ์ทอง</v>
          </cell>
          <cell r="C1728" t="str">
            <v>9381229252</v>
          </cell>
        </row>
        <row r="1729">
          <cell r="A1729" t="str">
            <v>023150247</v>
          </cell>
          <cell r="B1729" t="str">
            <v>นายดนรอเฉด  หัดคง</v>
          </cell>
          <cell r="C1729" t="str">
            <v>9381230536</v>
          </cell>
        </row>
        <row r="1730">
          <cell r="A1730" t="str">
            <v>023150262</v>
          </cell>
          <cell r="B1730" t="str">
            <v>นายฮาซ่าเหร๊ะ  ขรีดาโอ๊ะ</v>
          </cell>
          <cell r="C1730" t="str">
            <v>9381229422</v>
          </cell>
        </row>
        <row r="1731">
          <cell r="A1731" t="str">
            <v>023150275</v>
          </cell>
          <cell r="B1731" t="str">
            <v>นางจงใจ  จันทภาโส</v>
          </cell>
          <cell r="C1731" t="str">
            <v>9381231176</v>
          </cell>
        </row>
        <row r="1732">
          <cell r="A1732" t="str">
            <v>023150306</v>
          </cell>
          <cell r="B1732" t="str">
            <v>น.ส.สมหมาย  ยะริรมย์</v>
          </cell>
          <cell r="C1732" t="str">
            <v>9381232644</v>
          </cell>
        </row>
        <row r="1733">
          <cell r="A1733" t="str">
            <v>023150307</v>
          </cell>
          <cell r="B1733" t="str">
            <v>นางบรรจง  วงผาบุตร</v>
          </cell>
          <cell r="C1733" t="str">
            <v>9381232601</v>
          </cell>
        </row>
        <row r="1734">
          <cell r="A1734" t="str">
            <v>023150308</v>
          </cell>
          <cell r="B1734" t="str">
            <v>นางทวี  เรืองขำ</v>
          </cell>
          <cell r="C1734" t="str">
            <v>9381232628</v>
          </cell>
        </row>
        <row r="1735">
          <cell r="A1735" t="str">
            <v>023150309</v>
          </cell>
          <cell r="B1735" t="str">
            <v>น.ส.ตีมาเหรียม  หลีแสล๊ะ</v>
          </cell>
          <cell r="C1735" t="str">
            <v>9381241996</v>
          </cell>
        </row>
        <row r="1736">
          <cell r="A1736" t="str">
            <v>023150314</v>
          </cell>
          <cell r="B1736" t="str">
            <v>นางปรีดา  มุ่ยละมัย</v>
          </cell>
          <cell r="C1736" t="str">
            <v>9381207852</v>
          </cell>
        </row>
        <row r="1737">
          <cell r="A1737" t="str">
            <v>023150316</v>
          </cell>
          <cell r="B1737" t="str">
            <v>น.ส.อรนุช  เทพสง</v>
          </cell>
          <cell r="C1737" t="str">
            <v>9381250936</v>
          </cell>
        </row>
        <row r="1738">
          <cell r="A1738" t="str">
            <v>023150318</v>
          </cell>
          <cell r="B1738" t="str">
            <v>น.ส.กาญจนา  คงพันธ์</v>
          </cell>
          <cell r="C1738" t="str">
            <v>9381250499</v>
          </cell>
        </row>
        <row r="1739">
          <cell r="A1739" t="str">
            <v>023150319</v>
          </cell>
          <cell r="B1739" t="str">
            <v>น.ส.ระพีพร  หีมโต๊ะดีน</v>
          </cell>
          <cell r="C1739" t="str">
            <v>9381250502</v>
          </cell>
        </row>
        <row r="1740">
          <cell r="A1740" t="str">
            <v>023150320</v>
          </cell>
          <cell r="B1740" t="str">
            <v>นางจุฑาทิพย์  แก้วมี</v>
          </cell>
          <cell r="C1740" t="str">
            <v>9381125589</v>
          </cell>
        </row>
        <row r="1741">
          <cell r="A1741" t="str">
            <v>023150324</v>
          </cell>
          <cell r="B1741" t="str">
            <v>น.ส.วิภารัตน์  เส็นสามารถ</v>
          </cell>
          <cell r="C1741" t="str">
            <v>9381201099</v>
          </cell>
        </row>
        <row r="1742">
          <cell r="A1742" t="str">
            <v>023150325</v>
          </cell>
          <cell r="B1742" t="str">
            <v>นางพิทยา  วิเชียรศิลป์</v>
          </cell>
          <cell r="C1742" t="str">
            <v>9381250146</v>
          </cell>
        </row>
        <row r="1743">
          <cell r="A1743" t="str">
            <v>023150326</v>
          </cell>
          <cell r="B1743" t="str">
            <v>นางธัญญารัตน์  ราชแก้ว</v>
          </cell>
          <cell r="C1743" t="str">
            <v>9381242097</v>
          </cell>
        </row>
        <row r="1744">
          <cell r="A1744" t="str">
            <v>023150329</v>
          </cell>
          <cell r="B1744" t="str">
            <v>น.ส.เวียงสวรรณ์  แก้วสาลี</v>
          </cell>
          <cell r="C1744" t="str">
            <v>9381252947</v>
          </cell>
        </row>
        <row r="1745">
          <cell r="A1745" t="str">
            <v>023150331</v>
          </cell>
          <cell r="B1745" t="str">
            <v>นางสมยา  ผันผ่อน</v>
          </cell>
          <cell r="C1745" t="str">
            <v>9381251703</v>
          </cell>
        </row>
        <row r="1746">
          <cell r="A1746" t="str">
            <v>023150332</v>
          </cell>
          <cell r="B1746" t="str">
            <v>น.ส.บิหน๊ะ  สุราตะโก</v>
          </cell>
          <cell r="C1746" t="str">
            <v>9381251673</v>
          </cell>
        </row>
        <row r="1747">
          <cell r="A1747" t="str">
            <v>023150338</v>
          </cell>
          <cell r="B1747" t="str">
            <v>นางยุวรี  โสภา</v>
          </cell>
          <cell r="C1747" t="str">
            <v>9381252955</v>
          </cell>
        </row>
        <row r="1748">
          <cell r="A1748" t="str">
            <v>023150339</v>
          </cell>
          <cell r="B1748" t="str">
            <v>นางงามงอน  กิณเรศ</v>
          </cell>
          <cell r="C1748" t="str">
            <v>9381250820</v>
          </cell>
        </row>
        <row r="1749">
          <cell r="A1749" t="str">
            <v>023150344</v>
          </cell>
          <cell r="B1749" t="str">
            <v>น.ส.ดาวรรณ  นาลาผาย</v>
          </cell>
          <cell r="C1749" t="str">
            <v>9381251444</v>
          </cell>
        </row>
        <row r="1750">
          <cell r="A1750" t="str">
            <v>023150346</v>
          </cell>
          <cell r="B1750" t="str">
            <v>น.ส.จีระภา  มหาชัย</v>
          </cell>
          <cell r="C1750" t="str">
            <v>9381251398</v>
          </cell>
        </row>
        <row r="1751">
          <cell r="A1751" t="str">
            <v>023150347</v>
          </cell>
          <cell r="B1751" t="str">
            <v>น.ส.วิลาสิณีย์  กันหา</v>
          </cell>
          <cell r="C1751" t="str">
            <v>9381251401</v>
          </cell>
        </row>
        <row r="1752">
          <cell r="A1752" t="str">
            <v>023150352</v>
          </cell>
          <cell r="B1752" t="str">
            <v>น.ส.ดวงใจ  คำบุญมา</v>
          </cell>
          <cell r="C1752" t="str">
            <v>9381083282</v>
          </cell>
        </row>
        <row r="1753">
          <cell r="A1753" t="str">
            <v>023150353</v>
          </cell>
          <cell r="B1753" t="str">
            <v>น.ส.แจ่ม  เจนเขตรวิทย์</v>
          </cell>
          <cell r="C1753" t="str">
            <v>9381255059</v>
          </cell>
        </row>
        <row r="1754">
          <cell r="A1754" t="str">
            <v>023150355</v>
          </cell>
          <cell r="B1754" t="str">
            <v>น.ส.วรรณา  สุวรรณกิจ</v>
          </cell>
          <cell r="C1754" t="str">
            <v>9381252076</v>
          </cell>
        </row>
        <row r="1755">
          <cell r="A1755" t="str">
            <v>023150356</v>
          </cell>
          <cell r="B1755" t="str">
            <v>น.ส.ฮับเส๊าะ  สาริปา</v>
          </cell>
          <cell r="C1755" t="str">
            <v>9381252211</v>
          </cell>
        </row>
        <row r="1756">
          <cell r="A1756" t="str">
            <v>023150358</v>
          </cell>
          <cell r="B1756" t="str">
            <v>น.ส.พรรณี  สุขช่วย</v>
          </cell>
          <cell r="C1756" t="str">
            <v>9381253994</v>
          </cell>
        </row>
        <row r="1757">
          <cell r="A1757" t="str">
            <v>023150359</v>
          </cell>
          <cell r="B1757" t="str">
            <v>น.ส.มลิวรรณ์  โนนสง่า</v>
          </cell>
          <cell r="C1757" t="str">
            <v>9381253919</v>
          </cell>
        </row>
        <row r="1758">
          <cell r="A1758" t="str">
            <v>023150360</v>
          </cell>
          <cell r="B1758" t="str">
            <v>น.ส.กาญจนา  กัสโป</v>
          </cell>
          <cell r="C1758" t="str">
            <v>9381253900</v>
          </cell>
        </row>
        <row r="1759">
          <cell r="A1759" t="str">
            <v>023150372</v>
          </cell>
          <cell r="B1759" t="str">
            <v>น.ส.หนูรัก  แสงศรี</v>
          </cell>
          <cell r="C1759" t="str">
            <v>9381082618</v>
          </cell>
        </row>
        <row r="1760">
          <cell r="A1760" t="str">
            <v>023150382</v>
          </cell>
          <cell r="B1760" t="str">
            <v>นางสายใจ  คมขำ</v>
          </cell>
          <cell r="C1760" t="str">
            <v>9381254346</v>
          </cell>
        </row>
        <row r="1761">
          <cell r="A1761" t="str">
            <v>023150388</v>
          </cell>
          <cell r="B1761" t="str">
            <v>น.ส.ลำไพ  พันธ์สวัสดิ์</v>
          </cell>
          <cell r="C1761" t="str">
            <v>9381099553</v>
          </cell>
        </row>
        <row r="1762">
          <cell r="A1762" t="str">
            <v>023150391</v>
          </cell>
          <cell r="B1762" t="str">
            <v>นางเจียด  คงแก้ว</v>
          </cell>
          <cell r="C1762" t="str">
            <v>9381034087</v>
          </cell>
        </row>
        <row r="1763">
          <cell r="A1763" t="str">
            <v>023150394</v>
          </cell>
          <cell r="B1763" t="str">
            <v>น.ส.สมจิต  ทวยนันท์</v>
          </cell>
          <cell r="C1763" t="str">
            <v>9381149739</v>
          </cell>
        </row>
        <row r="1764">
          <cell r="A1764" t="str">
            <v>023150396</v>
          </cell>
          <cell r="B1764" t="str">
            <v>น.ส.ไพรรัตน์  บุญครอบ</v>
          </cell>
          <cell r="C1764" t="str">
            <v>9381019762</v>
          </cell>
        </row>
        <row r="1765">
          <cell r="A1765" t="str">
            <v>023150398</v>
          </cell>
          <cell r="B1765" t="str">
            <v>นางทัศนียา  คนอ้วน</v>
          </cell>
          <cell r="C1765" t="str">
            <v>9381255393</v>
          </cell>
        </row>
        <row r="1766">
          <cell r="A1766" t="str">
            <v>023150399</v>
          </cell>
          <cell r="B1766" t="str">
            <v>น.ส.จันทร์เพ็ญ  จำปาทอง</v>
          </cell>
          <cell r="C1766" t="str">
            <v>9381257744</v>
          </cell>
        </row>
        <row r="1767">
          <cell r="A1767" t="str">
            <v>023150404</v>
          </cell>
          <cell r="B1767" t="str">
            <v>นางไล  นางาม</v>
          </cell>
          <cell r="C1767" t="str">
            <v>9381118108</v>
          </cell>
        </row>
        <row r="1768">
          <cell r="A1768" t="str">
            <v>023150405</v>
          </cell>
          <cell r="B1768" t="str">
            <v>น.ส.ยุพินพร  นามห่อ</v>
          </cell>
          <cell r="C1768" t="str">
            <v>9381256659</v>
          </cell>
        </row>
        <row r="1769">
          <cell r="A1769" t="str">
            <v>023150406</v>
          </cell>
          <cell r="B1769" t="str">
            <v>น.ส.พนิดา  สิงห์ทองทัศ</v>
          </cell>
          <cell r="C1769" t="str">
            <v>9381126143</v>
          </cell>
        </row>
        <row r="1770">
          <cell r="A1770" t="str">
            <v>023150407</v>
          </cell>
          <cell r="B1770" t="str">
            <v>นางเพ็ญ  ชูพัฒน์</v>
          </cell>
          <cell r="C1770" t="str">
            <v>9381260729</v>
          </cell>
        </row>
        <row r="1771">
          <cell r="A1771" t="str">
            <v>023150408</v>
          </cell>
          <cell r="B1771" t="str">
            <v>นางภริดา  จันทะนาม</v>
          </cell>
          <cell r="C1771" t="str">
            <v>9381019320</v>
          </cell>
        </row>
        <row r="1772">
          <cell r="A1772" t="str">
            <v>023150411</v>
          </cell>
          <cell r="B1772" t="str">
            <v>น.ส.จันทร์นิดา  ยงวัฒนา</v>
          </cell>
          <cell r="C1772" t="str">
            <v>9381258139</v>
          </cell>
        </row>
        <row r="1773">
          <cell r="A1773" t="str">
            <v>023150412</v>
          </cell>
          <cell r="B1773" t="str">
            <v>น.ส.ดวงดาว  จันทภาโส</v>
          </cell>
          <cell r="C1773" t="str">
            <v>9381248656</v>
          </cell>
        </row>
        <row r="1774">
          <cell r="A1774" t="str">
            <v>023150413</v>
          </cell>
          <cell r="B1774" t="str">
            <v>นางเยาร์วรัช  พรมสวัสดิ์</v>
          </cell>
          <cell r="C1774" t="str">
            <v>9381074704</v>
          </cell>
        </row>
        <row r="1775">
          <cell r="A1775" t="str">
            <v>023150415</v>
          </cell>
          <cell r="B1775" t="str">
            <v>น.ส.พลอย  แสงอรุณ</v>
          </cell>
          <cell r="C1775" t="str">
            <v>9381256675</v>
          </cell>
        </row>
        <row r="1776">
          <cell r="A1776" t="str">
            <v>023150890</v>
          </cell>
          <cell r="B1776" t="str">
            <v>นางสุกัญญา  อุ่นเมือง</v>
          </cell>
          <cell r="C1776" t="str">
            <v>9381096279</v>
          </cell>
        </row>
        <row r="1777">
          <cell r="A1777" t="str">
            <v>023150895</v>
          </cell>
          <cell r="B1777" t="str">
            <v>นางไพลี  อินธรรมราช</v>
          </cell>
          <cell r="C1777" t="str">
            <v>9381092796</v>
          </cell>
        </row>
        <row r="1778">
          <cell r="A1778" t="str">
            <v>023150897</v>
          </cell>
          <cell r="B1778" t="str">
            <v>นางลำพึง  ขุนหาญ</v>
          </cell>
          <cell r="C1778" t="str">
            <v>9381225478</v>
          </cell>
        </row>
        <row r="1779">
          <cell r="A1779" t="str">
            <v>023150901</v>
          </cell>
          <cell r="B1779" t="str">
            <v>น.ส.อนงค์  ทองดอนโพธิ์</v>
          </cell>
          <cell r="C1779" t="str">
            <v>9381111448</v>
          </cell>
        </row>
        <row r="1780">
          <cell r="A1780" t="str">
            <v>023150906</v>
          </cell>
          <cell r="B1780" t="str">
            <v>น.ส.เจียมจิตร์  ยอดแสงจันทร์</v>
          </cell>
          <cell r="C1780" t="str">
            <v>9381120064</v>
          </cell>
        </row>
        <row r="1781">
          <cell r="A1781" t="str">
            <v>023150919</v>
          </cell>
          <cell r="B1781" t="str">
            <v>นางรุ่งฤดี  บุญชัย</v>
          </cell>
          <cell r="C1781" t="str">
            <v>9381082413</v>
          </cell>
        </row>
        <row r="1782">
          <cell r="A1782" t="str">
            <v>023150921</v>
          </cell>
          <cell r="B1782" t="str">
            <v>น.ส.อังคณา  ธรรมรังษี</v>
          </cell>
          <cell r="C1782" t="str">
            <v>9381096325</v>
          </cell>
        </row>
        <row r="1783">
          <cell r="A1783" t="str">
            <v>023150925</v>
          </cell>
          <cell r="B1783" t="str">
            <v>นางบัวคำ  เลขาวิจิตร</v>
          </cell>
          <cell r="C1783" t="str">
            <v>9381162379</v>
          </cell>
        </row>
        <row r="1784">
          <cell r="A1784" t="str">
            <v>023150972</v>
          </cell>
          <cell r="B1784" t="str">
            <v>น.ส.จันทร์จิรา  หนูพลอย</v>
          </cell>
          <cell r="C1784" t="str">
            <v>9381205620</v>
          </cell>
        </row>
        <row r="1785">
          <cell r="A1785" t="str">
            <v>023150986</v>
          </cell>
          <cell r="B1785" t="str">
            <v>น.ส.วรรณา  เพลินจิตร์</v>
          </cell>
          <cell r="C1785" t="str">
            <v>9381204020</v>
          </cell>
        </row>
        <row r="1786">
          <cell r="A1786" t="str">
            <v>024028001</v>
          </cell>
          <cell r="B1786" t="str">
            <v>น.ส.อุทิศ  ศรีวรรณ</v>
          </cell>
          <cell r="C1786" t="str">
            <v>9381076502</v>
          </cell>
        </row>
        <row r="1787">
          <cell r="A1787" t="str">
            <v>024028002</v>
          </cell>
          <cell r="B1787" t="str">
            <v>น.ส.เนตรชนก  จันทวงศ์</v>
          </cell>
          <cell r="C1787" t="str">
            <v>9381091277</v>
          </cell>
        </row>
        <row r="1788">
          <cell r="A1788" t="str">
            <v>024028006</v>
          </cell>
          <cell r="B1788" t="str">
            <v>น.ส.อุบลรัตน์  สายแก้ว</v>
          </cell>
          <cell r="C1788" t="str">
            <v>9381078661</v>
          </cell>
        </row>
        <row r="1789">
          <cell r="A1789" t="str">
            <v>024028007</v>
          </cell>
          <cell r="B1789" t="str">
            <v>น.ส.สิริพร  สายแวว</v>
          </cell>
          <cell r="C1789" t="str">
            <v>9381081263</v>
          </cell>
        </row>
        <row r="1790">
          <cell r="A1790" t="str">
            <v>024142001</v>
          </cell>
          <cell r="B1790" t="str">
            <v>น.ส.รจนา  วิจิตรไพโรจน์</v>
          </cell>
          <cell r="C1790" t="str">
            <v>9381160473</v>
          </cell>
        </row>
        <row r="1791">
          <cell r="A1791" t="str">
            <v>024142004</v>
          </cell>
          <cell r="B1791" t="str">
            <v>น.ส.ธิดาทิพย์  หวันเตะ</v>
          </cell>
          <cell r="C1791" t="str">
            <v>9381259321</v>
          </cell>
        </row>
        <row r="1792">
          <cell r="A1792" t="str">
            <v>024142022</v>
          </cell>
          <cell r="B1792" t="str">
            <v>นางมิเด๊าะ  หมะหวี</v>
          </cell>
          <cell r="C1792" t="str">
            <v>9381091765</v>
          </cell>
        </row>
        <row r="1793">
          <cell r="A1793" t="str">
            <v>024142036</v>
          </cell>
          <cell r="B1793" t="str">
            <v>น.ส.อามิเน๊าะ  หมะหวี</v>
          </cell>
          <cell r="C1793" t="str">
            <v>9381087466</v>
          </cell>
        </row>
        <row r="1794">
          <cell r="A1794" t="str">
            <v>024142254</v>
          </cell>
          <cell r="B1794" t="str">
            <v>นางภนิดา  อินทร์ผักแว่น</v>
          </cell>
          <cell r="C1794" t="str">
            <v>9381266697</v>
          </cell>
        </row>
        <row r="1795">
          <cell r="A1795" t="str">
            <v>024142310</v>
          </cell>
          <cell r="B1795" t="str">
            <v>น.ส.เพ็ญณภา  สุกด้วง</v>
          </cell>
          <cell r="C1795" t="str">
            <v>9381195471</v>
          </cell>
        </row>
        <row r="1796">
          <cell r="A1796" t="str">
            <v>024142312</v>
          </cell>
          <cell r="B1796" t="str">
            <v>น.ส.วิภาพร  การรัตน์</v>
          </cell>
          <cell r="C1796" t="str">
            <v>9381196451</v>
          </cell>
        </row>
        <row r="1797">
          <cell r="A1797" t="str">
            <v>024142319</v>
          </cell>
          <cell r="B1797" t="str">
            <v>น.ส.ประพัตศร  บ่อแก้ว</v>
          </cell>
          <cell r="C1797" t="str">
            <v>9381209766</v>
          </cell>
        </row>
        <row r="1798">
          <cell r="A1798" t="str">
            <v>024142327</v>
          </cell>
          <cell r="B1798" t="str">
            <v>น.ส.วันเพ็ญ  คงเทพ</v>
          </cell>
          <cell r="C1798" t="str">
            <v>9381186790</v>
          </cell>
        </row>
        <row r="1799">
          <cell r="A1799" t="str">
            <v>024142335</v>
          </cell>
          <cell r="B1799" t="str">
            <v>น.ส.พะเยาว์  แก้วสว่าง</v>
          </cell>
          <cell r="C1799" t="str">
            <v>9381233810</v>
          </cell>
        </row>
        <row r="1800">
          <cell r="A1800" t="str">
            <v>024142345</v>
          </cell>
          <cell r="B1800" t="str">
            <v>นายปราณีต  เส้งวุ่น</v>
          </cell>
          <cell r="C1800" t="str">
            <v>9381260370</v>
          </cell>
        </row>
        <row r="1801">
          <cell r="A1801" t="str">
            <v>024142351</v>
          </cell>
          <cell r="B1801" t="str">
            <v>นายบัญชา  นิยอ</v>
          </cell>
          <cell r="C1801" t="str">
            <v>9381193282</v>
          </cell>
        </row>
        <row r="1802">
          <cell r="A1802" t="str">
            <v>024142353</v>
          </cell>
          <cell r="B1802" t="str">
            <v>น.ส.ปิยะวดี  นิยมเดชา</v>
          </cell>
          <cell r="C1802" t="str">
            <v>9381263485</v>
          </cell>
        </row>
        <row r="1803">
          <cell r="A1803" t="str">
            <v>024142354</v>
          </cell>
          <cell r="B1803" t="str">
            <v>นายอวยพร  หนูเนตร</v>
          </cell>
          <cell r="C1803" t="str">
            <v>9381270856</v>
          </cell>
        </row>
        <row r="1804">
          <cell r="A1804" t="str">
            <v>024142355</v>
          </cell>
          <cell r="B1804" t="str">
            <v>น.ส.วริษา  อินทแก้ว</v>
          </cell>
          <cell r="C1804" t="str">
            <v>9381274835</v>
          </cell>
        </row>
        <row r="1805">
          <cell r="A1805" t="str">
            <v>024142359</v>
          </cell>
          <cell r="B1805" t="str">
            <v>นายคำมั่น  พวงทอง</v>
          </cell>
          <cell r="C1805" t="str">
            <v>9381274711</v>
          </cell>
        </row>
        <row r="1806">
          <cell r="A1806" t="str">
            <v>024142360</v>
          </cell>
          <cell r="B1806" t="str">
            <v>น.ส.กาญจนา  โภคา</v>
          </cell>
          <cell r="C1806">
            <v>0</v>
          </cell>
        </row>
        <row r="1807">
          <cell r="A1807" t="str">
            <v>024142361</v>
          </cell>
          <cell r="B1807" t="str">
            <v>นายกิตติ  นาฮับผล</v>
          </cell>
          <cell r="C1807">
            <v>0</v>
          </cell>
        </row>
        <row r="1808">
          <cell r="A1808" t="str">
            <v>025130001</v>
          </cell>
          <cell r="B1808" t="str">
            <v>นายจงรักษ์  พรหมวงษา</v>
          </cell>
          <cell r="C1808" t="str">
            <v>9381120366</v>
          </cell>
        </row>
        <row r="1809">
          <cell r="A1809" t="str">
            <v>025130016</v>
          </cell>
          <cell r="B1809" t="str">
            <v>น.ส.รัชนีย์  เพชรขาวช่วย</v>
          </cell>
          <cell r="C1809" t="str">
            <v>9381091013</v>
          </cell>
        </row>
        <row r="1810">
          <cell r="A1810" t="str">
            <v>025130023</v>
          </cell>
          <cell r="B1810" t="str">
            <v>น.ส.จงกล  ดอกอุบล</v>
          </cell>
          <cell r="C1810" t="str">
            <v>9381080585</v>
          </cell>
        </row>
        <row r="1811">
          <cell r="A1811" t="str">
            <v>025130026</v>
          </cell>
          <cell r="B1811" t="str">
            <v>น.ส.ดวงจันทร์  วรรณคำ</v>
          </cell>
          <cell r="C1811" t="str">
            <v>9381176604</v>
          </cell>
        </row>
        <row r="1812">
          <cell r="A1812" t="str">
            <v>026144006</v>
          </cell>
          <cell r="B1812" t="str">
            <v>นายเหี้ยง  สุวรรณโณ</v>
          </cell>
          <cell r="C1812" t="str">
            <v>9381089957</v>
          </cell>
        </row>
        <row r="1813">
          <cell r="A1813" t="str">
            <v>028003001</v>
          </cell>
          <cell r="B1813" t="str">
            <v>นายณฐกร  หวังและ</v>
          </cell>
          <cell r="C1813" t="str">
            <v>9381251843</v>
          </cell>
        </row>
        <row r="1814">
          <cell r="A1814" t="str">
            <v>028064001</v>
          </cell>
          <cell r="B1814" t="str">
            <v>น.ส.จันทร์ทิลา  จิตจักร</v>
          </cell>
          <cell r="C1814" t="str">
            <v>9381036799</v>
          </cell>
        </row>
        <row r="1815">
          <cell r="A1815" t="str">
            <v>028078002</v>
          </cell>
          <cell r="B1815" t="str">
            <v>น.ส.รจนา  สุขะปณะ</v>
          </cell>
          <cell r="C1815" t="str">
            <v>9381071179</v>
          </cell>
        </row>
        <row r="1816">
          <cell r="A1816" t="str">
            <v>029004001</v>
          </cell>
          <cell r="B1816" t="str">
            <v>น.ส.ลัดดาวัลย์  รักดี</v>
          </cell>
          <cell r="C1816" t="str">
            <v>9381071292</v>
          </cell>
        </row>
        <row r="1817">
          <cell r="A1817" t="str">
            <v>029004003</v>
          </cell>
          <cell r="B1817" t="str">
            <v>นายสมพร  เขียวเอียด</v>
          </cell>
          <cell r="C1817" t="str">
            <v>9381087962</v>
          </cell>
        </row>
        <row r="1818">
          <cell r="A1818" t="str">
            <v>029004010</v>
          </cell>
          <cell r="B1818" t="str">
            <v>นายพนม  ไชยพล</v>
          </cell>
          <cell r="C1818" t="str">
            <v>9381060193</v>
          </cell>
        </row>
        <row r="1819">
          <cell r="A1819" t="str">
            <v>029004016</v>
          </cell>
          <cell r="B1819" t="str">
            <v>นายสุจิน  ด้วงชุม</v>
          </cell>
          <cell r="C1819" t="str">
            <v>9381090599</v>
          </cell>
        </row>
        <row r="1820">
          <cell r="A1820" t="str">
            <v>029004020</v>
          </cell>
          <cell r="B1820" t="str">
            <v>นายวุฒิชัย  เหล็มรุย</v>
          </cell>
          <cell r="C1820" t="str">
            <v>9381110107</v>
          </cell>
        </row>
        <row r="1821">
          <cell r="A1821" t="str">
            <v>029004044</v>
          </cell>
          <cell r="B1821" t="str">
            <v>นายทองเสน  พุฒจีบ</v>
          </cell>
          <cell r="C1821" t="str">
            <v>9381103410</v>
          </cell>
        </row>
        <row r="1822">
          <cell r="A1822" t="str">
            <v>029004048</v>
          </cell>
          <cell r="B1822" t="str">
            <v>นายวินัย  เพ็ชร์ปาน</v>
          </cell>
          <cell r="C1822" t="str">
            <v>9381087164</v>
          </cell>
        </row>
        <row r="1823">
          <cell r="A1823" t="str">
            <v>029004055</v>
          </cell>
          <cell r="B1823" t="str">
            <v>นายหัถยา  มหาพรหม</v>
          </cell>
          <cell r="C1823" t="str">
            <v>9381139601</v>
          </cell>
        </row>
        <row r="1824">
          <cell r="A1824" t="str">
            <v>029004056</v>
          </cell>
          <cell r="B1824" t="str">
            <v>นายอวยชัย  นรพิณ</v>
          </cell>
          <cell r="C1824" t="str">
            <v>9381139520</v>
          </cell>
        </row>
        <row r="1825">
          <cell r="A1825" t="str">
            <v>029004059</v>
          </cell>
          <cell r="B1825" t="str">
            <v>นายสุพิศ  สุวรรณชะนะ</v>
          </cell>
          <cell r="C1825" t="str">
            <v>9381210462</v>
          </cell>
        </row>
        <row r="1826">
          <cell r="A1826" t="str">
            <v>029004062</v>
          </cell>
          <cell r="B1826" t="str">
            <v>นายมาโนช  เพ็ชรลัภ</v>
          </cell>
          <cell r="C1826" t="str">
            <v>9381214387</v>
          </cell>
        </row>
        <row r="1827">
          <cell r="A1827" t="str">
            <v>029004064</v>
          </cell>
          <cell r="B1827" t="str">
            <v>นายนพ  จันทร์ชาย</v>
          </cell>
          <cell r="C1827" t="str">
            <v>9381219214</v>
          </cell>
        </row>
        <row r="1828">
          <cell r="A1828" t="str">
            <v>029004065</v>
          </cell>
          <cell r="B1828" t="str">
            <v>นายถาวร  เริ่มวงค์</v>
          </cell>
          <cell r="C1828" t="str">
            <v>9381172269</v>
          </cell>
        </row>
        <row r="1829">
          <cell r="A1829" t="str">
            <v>029004066</v>
          </cell>
          <cell r="B1829" t="str">
            <v>นายกอบบุญ  ชายเกลี้ยง</v>
          </cell>
          <cell r="C1829" t="str">
            <v>9381223874</v>
          </cell>
        </row>
        <row r="1830">
          <cell r="A1830" t="str">
            <v>030005001</v>
          </cell>
          <cell r="B1830" t="str">
            <v>นายอภิวัฒน์  ยนต์ลอย</v>
          </cell>
          <cell r="C1830" t="str">
            <v>9381085099</v>
          </cell>
        </row>
        <row r="1831">
          <cell r="A1831" t="str">
            <v>030005003</v>
          </cell>
          <cell r="B1831" t="str">
            <v>นายมเลก  ศรีคงคา</v>
          </cell>
          <cell r="C1831" t="str">
            <v>9381088357</v>
          </cell>
        </row>
        <row r="1832">
          <cell r="A1832" t="str">
            <v>030005030</v>
          </cell>
          <cell r="B1832" t="str">
            <v>นายทรงวุฒิ  อุดมรัตน์</v>
          </cell>
          <cell r="C1832" t="str">
            <v>9381216231</v>
          </cell>
        </row>
        <row r="1833">
          <cell r="A1833" t="str">
            <v>030005031</v>
          </cell>
          <cell r="B1833" t="str">
            <v>นายสองค์  แก้วจุลกาญจน์</v>
          </cell>
          <cell r="C1833" t="str">
            <v>9381215324</v>
          </cell>
        </row>
        <row r="1834">
          <cell r="A1834" t="str">
            <v>030005033</v>
          </cell>
          <cell r="B1834" t="str">
            <v>นายอดิศักดิ์  เจะม๊ะ</v>
          </cell>
          <cell r="C1834" t="str">
            <v>9381230781</v>
          </cell>
        </row>
        <row r="1835">
          <cell r="A1835" t="str">
            <v>030005034</v>
          </cell>
          <cell r="B1835" t="str">
            <v>นายพิเชษฐ์  ธรรมโชติ</v>
          </cell>
          <cell r="C1835" t="str">
            <v>9381252335</v>
          </cell>
        </row>
        <row r="1836">
          <cell r="A1836" t="str">
            <v>030005035</v>
          </cell>
          <cell r="B1836" t="str">
            <v>นายภูวนาถ  หมัดอาดัม</v>
          </cell>
          <cell r="C1836" t="str">
            <v>9381258015</v>
          </cell>
        </row>
        <row r="1837">
          <cell r="A1837" t="str">
            <v>030005036</v>
          </cell>
          <cell r="B1837" t="str">
            <v>นายสุกรี  หมัดสา</v>
          </cell>
          <cell r="C1837" t="str">
            <v>9381260524</v>
          </cell>
        </row>
        <row r="1838">
          <cell r="A1838" t="str">
            <v>030005038</v>
          </cell>
          <cell r="B1838" t="str">
            <v>นายศราวุฒิ  ยอดเสนา</v>
          </cell>
          <cell r="C1838" t="str">
            <v>9381270260</v>
          </cell>
        </row>
        <row r="1839">
          <cell r="A1839" t="str">
            <v>031019001</v>
          </cell>
          <cell r="B1839" t="str">
            <v>นายสุริยัน  แสนธรรมพล</v>
          </cell>
          <cell r="C1839" t="str">
            <v>9381193312</v>
          </cell>
        </row>
        <row r="1840">
          <cell r="A1840" t="str">
            <v>031019002</v>
          </cell>
          <cell r="B1840" t="str">
            <v>นายบุญภาค  สุระสังวาลย์</v>
          </cell>
          <cell r="C1840" t="str">
            <v>9381058164</v>
          </cell>
        </row>
        <row r="1841">
          <cell r="A1841" t="str">
            <v>031019003</v>
          </cell>
          <cell r="B1841" t="str">
            <v>นายทองสุข  อุปสุข</v>
          </cell>
          <cell r="C1841" t="str">
            <v>9381118701</v>
          </cell>
        </row>
        <row r="1842">
          <cell r="A1842" t="str">
            <v>031019004</v>
          </cell>
          <cell r="B1842" t="str">
            <v>นายสรรชัย  สมคะเณย์</v>
          </cell>
          <cell r="C1842" t="str">
            <v>9381106460</v>
          </cell>
        </row>
        <row r="1843">
          <cell r="A1843" t="str">
            <v>031019005</v>
          </cell>
          <cell r="B1843" t="str">
            <v>นายคมสันต์  เจนเขตรวิทย์</v>
          </cell>
          <cell r="C1843" t="str">
            <v>9381106274</v>
          </cell>
        </row>
        <row r="1844">
          <cell r="A1844" t="str">
            <v>031019006</v>
          </cell>
          <cell r="B1844" t="str">
            <v>นายรังสิทธิ์  กิณเรศ</v>
          </cell>
          <cell r="C1844" t="str">
            <v>9381250812</v>
          </cell>
        </row>
        <row r="1845">
          <cell r="A1845" t="str">
            <v>031019007</v>
          </cell>
          <cell r="B1845" t="str">
            <v>นายพรภิรมย์  จริตงาม</v>
          </cell>
          <cell r="C1845" t="str">
            <v>9381143080</v>
          </cell>
        </row>
        <row r="1846">
          <cell r="A1846" t="str">
            <v>032034001</v>
          </cell>
          <cell r="B1846" t="str">
            <v>นางอารี  สะแหละ</v>
          </cell>
          <cell r="C1846" t="str">
            <v>9381090440</v>
          </cell>
        </row>
        <row r="1847">
          <cell r="A1847" t="str">
            <v>032034005</v>
          </cell>
          <cell r="B1847" t="str">
            <v>น.ส.สรธร  นิทรารมย์</v>
          </cell>
          <cell r="C1847" t="str">
            <v>9381055866</v>
          </cell>
        </row>
        <row r="1848">
          <cell r="A1848" t="str">
            <v>032034006</v>
          </cell>
          <cell r="B1848" t="str">
            <v>น.ส.ลักขณา  มณีรัตน์</v>
          </cell>
          <cell r="C1848" t="str">
            <v>9381071977</v>
          </cell>
        </row>
        <row r="1849">
          <cell r="A1849" t="str">
            <v>032034007</v>
          </cell>
          <cell r="B1849" t="str">
            <v>น.ส.สารีย์  สังข์คง</v>
          </cell>
          <cell r="C1849" t="str">
            <v>9381092478</v>
          </cell>
        </row>
        <row r="1850">
          <cell r="A1850" t="str">
            <v>032034008</v>
          </cell>
          <cell r="B1850" t="str">
            <v>นางศิริภรณ์  ชูสิงห์</v>
          </cell>
          <cell r="C1850" t="str">
            <v>9381081824</v>
          </cell>
        </row>
        <row r="1851">
          <cell r="A1851" t="str">
            <v>032034009</v>
          </cell>
          <cell r="B1851" t="str">
            <v>นายอนันต์  เคล้าดี</v>
          </cell>
          <cell r="C1851" t="str">
            <v>9381157820</v>
          </cell>
        </row>
        <row r="1852">
          <cell r="A1852" t="str">
            <v>032034010</v>
          </cell>
          <cell r="B1852" t="str">
            <v>น.ส.เสาวคนธ์  จาระนุ่น</v>
          </cell>
          <cell r="C1852" t="str">
            <v>9381034672</v>
          </cell>
        </row>
        <row r="1853">
          <cell r="A1853" t="str">
            <v>032034013</v>
          </cell>
          <cell r="B1853" t="str">
            <v>น.ส.สุรัชดา  แก้วอินทร์</v>
          </cell>
          <cell r="C1853" t="str">
            <v>9381273677</v>
          </cell>
        </row>
        <row r="1854">
          <cell r="A1854" t="str">
            <v>033136004</v>
          </cell>
          <cell r="B1854" t="str">
            <v>น.ส.เพ็ญศรี  สังข์สม</v>
          </cell>
          <cell r="C1854" t="str">
            <v>9381071098</v>
          </cell>
        </row>
        <row r="1855">
          <cell r="A1855" t="str">
            <v>033136005</v>
          </cell>
          <cell r="B1855" t="str">
            <v>นางธนภรณ์  แก้วเทพ</v>
          </cell>
          <cell r="C1855" t="str">
            <v>9381109702</v>
          </cell>
        </row>
        <row r="1856">
          <cell r="A1856" t="str">
            <v>033136012</v>
          </cell>
          <cell r="B1856" t="str">
            <v>น.ส.สุภัสรา  เกตุรัตน์</v>
          </cell>
          <cell r="C1856" t="str">
            <v>9381176094</v>
          </cell>
        </row>
        <row r="1857">
          <cell r="A1857" t="str">
            <v>034067001</v>
          </cell>
          <cell r="B1857" t="str">
            <v>นางรัชนี  สังข์แดหวา</v>
          </cell>
          <cell r="C1857" t="str">
            <v>9381071365</v>
          </cell>
        </row>
        <row r="1858">
          <cell r="A1858" t="str">
            <v>034067003</v>
          </cell>
          <cell r="B1858" t="str">
            <v>น.ส.ดวงใจ  เหย็บหมัด</v>
          </cell>
          <cell r="C1858" t="str">
            <v>9381076669</v>
          </cell>
        </row>
        <row r="1859">
          <cell r="A1859" t="str">
            <v>035068005</v>
          </cell>
          <cell r="B1859" t="str">
            <v>นายทองม้วน  ไชยสิทธิ์</v>
          </cell>
          <cell r="C1859" t="str">
            <v>9381224471</v>
          </cell>
        </row>
        <row r="1860">
          <cell r="A1860" t="str">
            <v>035068008</v>
          </cell>
          <cell r="B1860" t="str">
            <v>นายสมจิตร  ด้วงนุ่น</v>
          </cell>
          <cell r="C1860" t="str">
            <v>9381226768</v>
          </cell>
        </row>
        <row r="1861">
          <cell r="A1861" t="str">
            <v>035068010</v>
          </cell>
          <cell r="B1861" t="str">
            <v>นายการียา  ปะจูนิ</v>
          </cell>
          <cell r="C1861" t="str">
            <v>9381248672</v>
          </cell>
        </row>
        <row r="1862">
          <cell r="A1862" t="str">
            <v>035068012</v>
          </cell>
          <cell r="B1862" t="str">
            <v>นายจิรพัฒน์  เจตนา</v>
          </cell>
          <cell r="C1862" t="str">
            <v>9381273537</v>
          </cell>
        </row>
        <row r="1863">
          <cell r="A1863" t="str">
            <v>037006001</v>
          </cell>
          <cell r="B1863" t="str">
            <v>นางอัมพร  พลรัตน์</v>
          </cell>
          <cell r="C1863" t="str">
            <v>9381109478</v>
          </cell>
        </row>
        <row r="1864">
          <cell r="A1864" t="str">
            <v>037006007</v>
          </cell>
          <cell r="B1864" t="str">
            <v>น.ส.ยุพดี  เพ็ชรจำรัส</v>
          </cell>
          <cell r="C1864" t="str">
            <v>9381074860</v>
          </cell>
        </row>
        <row r="1865">
          <cell r="A1865" t="str">
            <v>037006009</v>
          </cell>
          <cell r="B1865" t="str">
            <v>น.ส.ปราณีต  รัสโนชา</v>
          </cell>
          <cell r="C1865" t="str">
            <v>9381080399</v>
          </cell>
        </row>
        <row r="1866">
          <cell r="A1866" t="str">
            <v>037006011</v>
          </cell>
          <cell r="B1866" t="str">
            <v>น.ส.มลิวรรณ  ชาพันธ์</v>
          </cell>
          <cell r="C1866" t="str">
            <v>9381033919</v>
          </cell>
        </row>
        <row r="1867">
          <cell r="A1867" t="str">
            <v>037006014</v>
          </cell>
          <cell r="B1867" t="str">
            <v>น.ส.สุนันทา  เทพสุวรรณ์</v>
          </cell>
          <cell r="C1867" t="str">
            <v>9381079455</v>
          </cell>
        </row>
        <row r="1868">
          <cell r="A1868" t="str">
            <v>037006015</v>
          </cell>
          <cell r="B1868" t="str">
            <v>น.ส.อรอนงค์  ราชเล็ก</v>
          </cell>
          <cell r="C1868" t="str">
            <v>9381055769</v>
          </cell>
        </row>
        <row r="1869">
          <cell r="A1869" t="str">
            <v>037006016</v>
          </cell>
          <cell r="B1869" t="str">
            <v>น.ส.ภาวนา  นะปิชัน</v>
          </cell>
          <cell r="C1869" t="str">
            <v>9381237182</v>
          </cell>
        </row>
        <row r="1870">
          <cell r="A1870" t="str">
            <v>037006023</v>
          </cell>
          <cell r="B1870" t="str">
            <v>น.ส.สุพรรณีย์  พรมโณมัย</v>
          </cell>
          <cell r="C1870" t="str">
            <v>9381258600</v>
          </cell>
        </row>
        <row r="1871">
          <cell r="A1871" t="str">
            <v>037006024</v>
          </cell>
          <cell r="B1871" t="str">
            <v>น.ส.ปราณี  หลีนุ่ม</v>
          </cell>
          <cell r="C1871" t="str">
            <v>9381258740</v>
          </cell>
        </row>
        <row r="1872">
          <cell r="A1872" t="str">
            <v>037006025</v>
          </cell>
          <cell r="B1872" t="str">
            <v>น.ส.พรกรัณย์  ชูช่วง</v>
          </cell>
          <cell r="C1872" t="str">
            <v>9381254397</v>
          </cell>
        </row>
        <row r="1873">
          <cell r="A1873" t="str">
            <v>037006026</v>
          </cell>
          <cell r="B1873" t="str">
            <v>น.ส.ศุภลักษณ์  จันทร์ขุน</v>
          </cell>
          <cell r="C1873" t="str">
            <v>9381258813</v>
          </cell>
        </row>
        <row r="1874">
          <cell r="A1874" t="str">
            <v>037006029</v>
          </cell>
          <cell r="B1874" t="str">
            <v>น.ส.ชลาลัย  เอ็มเล่ง</v>
          </cell>
          <cell r="C1874" t="str">
            <v>9381271127</v>
          </cell>
        </row>
        <row r="1875">
          <cell r="A1875" t="str">
            <v>037006031</v>
          </cell>
          <cell r="B1875" t="str">
            <v>น.ส.อรัญญา  พิษบุญ</v>
          </cell>
          <cell r="C1875" t="str">
            <v>9381273057</v>
          </cell>
        </row>
        <row r="1876">
          <cell r="A1876" t="str">
            <v>038017001</v>
          </cell>
          <cell r="B1876" t="str">
            <v>น.ส.อรทัย  สุขหอม</v>
          </cell>
          <cell r="C1876" t="str">
            <v>9381077541</v>
          </cell>
        </row>
        <row r="1877">
          <cell r="A1877" t="str">
            <v>038017002</v>
          </cell>
          <cell r="B1877" t="str">
            <v>น.ส.จิราภรณ์  หนูทอง</v>
          </cell>
          <cell r="C1877" t="str">
            <v>9381073600</v>
          </cell>
        </row>
        <row r="1878">
          <cell r="A1878" t="str">
            <v>039010001</v>
          </cell>
          <cell r="B1878" t="str">
            <v>น.ส.ศุรดา  นวลจันทร์</v>
          </cell>
          <cell r="C1878" t="str">
            <v>9381071969</v>
          </cell>
        </row>
        <row r="1879">
          <cell r="A1879" t="str">
            <v>039010003</v>
          </cell>
          <cell r="B1879" t="str">
            <v>นางอมร  อัครพงศ์พันธุ์</v>
          </cell>
          <cell r="C1879" t="str">
            <v>9381078602</v>
          </cell>
        </row>
        <row r="1880">
          <cell r="A1880" t="str">
            <v>039010004</v>
          </cell>
          <cell r="B1880" t="str">
            <v>น.ส.โนรี  ดำเกศ</v>
          </cell>
          <cell r="C1880" t="str">
            <v>9381090068</v>
          </cell>
        </row>
        <row r="1881">
          <cell r="A1881" t="str">
            <v>039010005</v>
          </cell>
          <cell r="B1881" t="str">
            <v>น.ส.นภาวรรณ  ณภากูล</v>
          </cell>
          <cell r="C1881" t="str">
            <v>9381096619</v>
          </cell>
        </row>
        <row r="1882">
          <cell r="A1882" t="str">
            <v>039010006</v>
          </cell>
          <cell r="B1882" t="str">
            <v>น.ส.ขวัญประภา  ณภากูล</v>
          </cell>
          <cell r="C1882" t="str">
            <v>9381181608</v>
          </cell>
        </row>
        <row r="1883">
          <cell r="A1883" t="str">
            <v>039010007</v>
          </cell>
          <cell r="B1883" t="str">
            <v>น.ส.เบญจวรรณ  เพิ่มศิลป์</v>
          </cell>
          <cell r="C1883" t="str">
            <v>9381077320</v>
          </cell>
        </row>
        <row r="1884">
          <cell r="A1884" t="str">
            <v>039010008</v>
          </cell>
          <cell r="B1884" t="str">
            <v>นายพิสุทธิ์  รัตนมณี</v>
          </cell>
          <cell r="C1884" t="str">
            <v>9381071497</v>
          </cell>
        </row>
        <row r="1885">
          <cell r="A1885" t="str">
            <v>039010009</v>
          </cell>
          <cell r="B1885" t="str">
            <v>น.ส.ชุติมา  ทองเสนอ</v>
          </cell>
          <cell r="C1885" t="str">
            <v>9381088136</v>
          </cell>
        </row>
        <row r="1886">
          <cell r="A1886" t="str">
            <v>039010010</v>
          </cell>
          <cell r="B1886" t="str">
            <v>นายสุรชัย  ธรรมโล</v>
          </cell>
          <cell r="C1886" t="str">
            <v>9381223807</v>
          </cell>
        </row>
        <row r="1887">
          <cell r="A1887" t="str">
            <v>039010011</v>
          </cell>
          <cell r="B1887" t="str">
            <v>น.ส.สุพรรณ์ษา  แก้วจุลกาญจน์</v>
          </cell>
          <cell r="C1887" t="str">
            <v>9381210799</v>
          </cell>
        </row>
        <row r="1888">
          <cell r="A1888" t="str">
            <v>039010012</v>
          </cell>
          <cell r="B1888" t="str">
            <v>นางสายใจ  ชูสุวรรณ์</v>
          </cell>
          <cell r="C1888" t="str">
            <v>9381071055</v>
          </cell>
        </row>
        <row r="1889">
          <cell r="A1889" t="str">
            <v>039010014</v>
          </cell>
          <cell r="B1889" t="str">
            <v>นางวรรณี  พลเพ็ชร</v>
          </cell>
          <cell r="C1889" t="str">
            <v>9381071063</v>
          </cell>
        </row>
        <row r="1890">
          <cell r="A1890" t="str">
            <v>039010015</v>
          </cell>
          <cell r="B1890" t="str">
            <v>น.ส.สมใจ  บุญสนิท</v>
          </cell>
          <cell r="C1890" t="str">
            <v>9381154643</v>
          </cell>
        </row>
        <row r="1891">
          <cell r="A1891" t="str">
            <v>039010016</v>
          </cell>
          <cell r="B1891" t="str">
            <v>น.ส.อุบลรัตน์  รงฤทธิ์</v>
          </cell>
          <cell r="C1891" t="str">
            <v>9381152586</v>
          </cell>
        </row>
        <row r="1892">
          <cell r="A1892" t="str">
            <v>039010017</v>
          </cell>
          <cell r="B1892" t="str">
            <v>น.ส.นันทมาศ  โกศล</v>
          </cell>
          <cell r="C1892" t="str">
            <v>9381086788</v>
          </cell>
        </row>
        <row r="1893">
          <cell r="A1893" t="str">
            <v>039010019</v>
          </cell>
          <cell r="B1893" t="str">
            <v>น.ส.วิหยัด  ชูตุ้ง</v>
          </cell>
          <cell r="C1893" t="str">
            <v>9381070849</v>
          </cell>
        </row>
        <row r="1894">
          <cell r="A1894" t="str">
            <v>039010020</v>
          </cell>
          <cell r="B1894" t="str">
            <v>น.ส.วรรณนา  บัวทอง</v>
          </cell>
          <cell r="C1894" t="str">
            <v>9381077584</v>
          </cell>
        </row>
        <row r="1895">
          <cell r="A1895" t="str">
            <v>039010022</v>
          </cell>
          <cell r="B1895" t="str">
            <v>น.ส.นาตยา  ชูแสง</v>
          </cell>
          <cell r="C1895" t="str">
            <v>9381156611</v>
          </cell>
        </row>
        <row r="1896">
          <cell r="A1896" t="str">
            <v>039010024</v>
          </cell>
          <cell r="B1896" t="str">
            <v>น.ส.พรรภา  พันธการ</v>
          </cell>
          <cell r="C1896" t="str">
            <v>9381188009</v>
          </cell>
        </row>
        <row r="1897">
          <cell r="A1897" t="str">
            <v>039010025</v>
          </cell>
          <cell r="B1897" t="str">
            <v>นางวัชรีพร  หนูนุ่น</v>
          </cell>
          <cell r="C1897" t="str">
            <v>9381126232</v>
          </cell>
        </row>
        <row r="1898">
          <cell r="A1898" t="str">
            <v>039010028</v>
          </cell>
          <cell r="B1898" t="str">
            <v>น.ส.กัญญา  ปานลอด</v>
          </cell>
          <cell r="C1898" t="str">
            <v>9381080747</v>
          </cell>
        </row>
        <row r="1899">
          <cell r="A1899" t="str">
            <v>039010029</v>
          </cell>
          <cell r="B1899" t="str">
            <v>นางไพ  หวังสวาสดิ์</v>
          </cell>
          <cell r="C1899" t="str">
            <v>9381077053</v>
          </cell>
        </row>
        <row r="1900">
          <cell r="A1900" t="str">
            <v>039010030</v>
          </cell>
          <cell r="B1900" t="str">
            <v>นางศิริรัตน์  ไชยกายุทธ์</v>
          </cell>
          <cell r="C1900" t="str">
            <v>9381103992</v>
          </cell>
        </row>
        <row r="1901">
          <cell r="A1901" t="str">
            <v>039010031</v>
          </cell>
          <cell r="B1901" t="str">
            <v>นางมะลิ  ธรรมศรี</v>
          </cell>
          <cell r="C1901" t="str">
            <v>9381121117</v>
          </cell>
        </row>
        <row r="1902">
          <cell r="A1902" t="str">
            <v>039010033</v>
          </cell>
          <cell r="B1902" t="str">
            <v>น.ส.ดวงฤดี  ศรีอินทร์</v>
          </cell>
          <cell r="C1902" t="str">
            <v>9381235023</v>
          </cell>
        </row>
        <row r="1903">
          <cell r="A1903" t="str">
            <v>039010034</v>
          </cell>
          <cell r="B1903" t="str">
            <v>น.ส.อนงค์  คำสุข</v>
          </cell>
          <cell r="C1903" t="str">
            <v>9381238340</v>
          </cell>
        </row>
        <row r="1904">
          <cell r="A1904" t="str">
            <v>039010037</v>
          </cell>
          <cell r="B1904" t="str">
            <v>นายสมชาย  ทองเสนอ</v>
          </cell>
          <cell r="C1904" t="str">
            <v>9381006504</v>
          </cell>
        </row>
        <row r="1905">
          <cell r="A1905" t="str">
            <v>039010038</v>
          </cell>
          <cell r="B1905" t="str">
            <v>น.ส.จารุวรรณ  จิตศิริ</v>
          </cell>
          <cell r="C1905" t="str">
            <v>9381254583</v>
          </cell>
        </row>
        <row r="1906">
          <cell r="A1906" t="str">
            <v>039010039</v>
          </cell>
          <cell r="B1906" t="str">
            <v>น.ส.เบญจมาส  โชติช่วง</v>
          </cell>
          <cell r="C1906" t="str">
            <v>9381250367</v>
          </cell>
        </row>
        <row r="1907">
          <cell r="A1907" t="str">
            <v>039010040</v>
          </cell>
          <cell r="B1907" t="str">
            <v>น.ส.ราตรี  คงช่วย</v>
          </cell>
          <cell r="C1907" t="str">
            <v>9381252777</v>
          </cell>
        </row>
        <row r="1908">
          <cell r="A1908" t="str">
            <v>039010042</v>
          </cell>
          <cell r="B1908" t="str">
            <v>น.ส.จิราพร  ดำสนิท</v>
          </cell>
          <cell r="C1908" t="str">
            <v>9381256535</v>
          </cell>
        </row>
        <row r="1909">
          <cell r="A1909" t="str">
            <v>039010044</v>
          </cell>
          <cell r="B1909" t="str">
            <v>น.ส.วีรวรรณ  ขวัญมา</v>
          </cell>
          <cell r="C1909" t="str">
            <v>9381259763</v>
          </cell>
        </row>
        <row r="1910">
          <cell r="A1910" t="str">
            <v>039010045</v>
          </cell>
          <cell r="B1910" t="str">
            <v>น.ส.ศันสนีย์  หวานขาว</v>
          </cell>
          <cell r="C1910" t="str">
            <v>9381263329</v>
          </cell>
        </row>
        <row r="1911">
          <cell r="A1911" t="str">
            <v>039010046</v>
          </cell>
          <cell r="B1911" t="str">
            <v>นายสุรชาติ  มาลินี</v>
          </cell>
          <cell r="C1911" t="str">
            <v>9381264007</v>
          </cell>
        </row>
        <row r="1912">
          <cell r="A1912" t="str">
            <v>039010047</v>
          </cell>
          <cell r="B1912" t="str">
            <v>น.ส.อรอุมา  สาลีกุล</v>
          </cell>
          <cell r="C1912" t="str">
            <v>9381272956</v>
          </cell>
        </row>
        <row r="1913">
          <cell r="A1913" t="str">
            <v>039010048</v>
          </cell>
          <cell r="B1913" t="str">
            <v>น.ส.พัชรินทร์  ทองหนูนุ้ย</v>
          </cell>
          <cell r="C1913" t="str">
            <v>9381273618</v>
          </cell>
        </row>
        <row r="1914">
          <cell r="A1914" t="str">
            <v>039090001</v>
          </cell>
          <cell r="B1914" t="str">
            <v>น.ส.พรเพ็ญ  สตำ</v>
          </cell>
          <cell r="C1914" t="str">
            <v>9381071489</v>
          </cell>
        </row>
        <row r="1915">
          <cell r="A1915" t="str">
            <v>039090002</v>
          </cell>
          <cell r="B1915" t="str">
            <v>นางสุณัฐตา  ลีลานนท์</v>
          </cell>
          <cell r="C1915" t="str">
            <v>9381077495</v>
          </cell>
        </row>
        <row r="1916">
          <cell r="A1916" t="str">
            <v>039090003</v>
          </cell>
          <cell r="B1916" t="str">
            <v>น.ส.เมธาวี  แก้วมรกฏ</v>
          </cell>
          <cell r="C1916" t="str">
            <v>9381153434</v>
          </cell>
        </row>
        <row r="1917">
          <cell r="A1917" t="str">
            <v>039090004</v>
          </cell>
          <cell r="B1917" t="str">
            <v>น.ส.อัจฉรา  ยูโส๊ะ</v>
          </cell>
          <cell r="C1917" t="str">
            <v>9381077908</v>
          </cell>
        </row>
        <row r="1918">
          <cell r="A1918" t="str">
            <v>039090005</v>
          </cell>
          <cell r="B1918" t="str">
            <v>น.ส.ทศวรรณ  หนูเอียด</v>
          </cell>
          <cell r="C1918" t="str">
            <v>9381258422</v>
          </cell>
        </row>
        <row r="1919">
          <cell r="A1919" t="str">
            <v>040084002</v>
          </cell>
          <cell r="B1919" t="str">
            <v>นายนิรุตต์  หนูลาย</v>
          </cell>
          <cell r="C1919" t="str">
            <v>9381233217</v>
          </cell>
        </row>
        <row r="1920">
          <cell r="A1920" t="str">
            <v>040084004</v>
          </cell>
          <cell r="B1920" t="str">
            <v>นายนิกร  จันทโร</v>
          </cell>
          <cell r="C1920" t="str">
            <v>9381213801</v>
          </cell>
        </row>
        <row r="1921">
          <cell r="A1921" t="str">
            <v>040084005</v>
          </cell>
          <cell r="B1921" t="str">
            <v>นายจรัญ  ภูมิประไพ</v>
          </cell>
          <cell r="C1921" t="str">
            <v>9381112746</v>
          </cell>
        </row>
        <row r="1922">
          <cell r="A1922" t="str">
            <v>040084006</v>
          </cell>
          <cell r="B1922" t="str">
            <v>นายประกอบ  เมืองทองอ่อน</v>
          </cell>
          <cell r="C1922" t="str">
            <v>9381209278</v>
          </cell>
        </row>
        <row r="1923">
          <cell r="A1923" t="str">
            <v>040084007</v>
          </cell>
          <cell r="B1923" t="str">
            <v>นายประมารถ  ช่วยเรือง</v>
          </cell>
          <cell r="C1923" t="str">
            <v>9381205647</v>
          </cell>
        </row>
        <row r="1924">
          <cell r="A1924" t="str">
            <v>040084008</v>
          </cell>
          <cell r="B1924" t="str">
            <v>นายภูธร  สุวรรณโณ</v>
          </cell>
          <cell r="C1924" t="str">
            <v>9381101906</v>
          </cell>
        </row>
        <row r="1925">
          <cell r="A1925" t="str">
            <v>040084009</v>
          </cell>
          <cell r="B1925" t="str">
            <v>นายสัญญา  ส่งนุ้ย</v>
          </cell>
          <cell r="C1925" t="str">
            <v>9381228515</v>
          </cell>
        </row>
        <row r="1926">
          <cell r="A1926" t="str">
            <v>040085001</v>
          </cell>
          <cell r="B1926" t="str">
            <v>น.ส.ลดาวัลย์  เดชเดชะ</v>
          </cell>
          <cell r="C1926" t="str">
            <v>9381234949</v>
          </cell>
        </row>
        <row r="1927">
          <cell r="A1927" t="str">
            <v>040086003</v>
          </cell>
          <cell r="B1927" t="str">
            <v>นางเพ็ญจันทร์  ดวงจันทร์</v>
          </cell>
          <cell r="C1927" t="str">
            <v>9381234639</v>
          </cell>
        </row>
        <row r="1928">
          <cell r="A1928" t="str">
            <v>040086011</v>
          </cell>
          <cell r="B1928" t="str">
            <v>นางอารีมะ  โคทนา</v>
          </cell>
          <cell r="C1928" t="str">
            <v>9381232393</v>
          </cell>
        </row>
        <row r="1929">
          <cell r="A1929" t="str">
            <v>040086014</v>
          </cell>
          <cell r="B1929" t="str">
            <v>น.ส.อารี  กาญจนคลอด</v>
          </cell>
          <cell r="C1929" t="str">
            <v>9381233144</v>
          </cell>
        </row>
        <row r="1930">
          <cell r="A1930" t="str">
            <v>040086016</v>
          </cell>
          <cell r="B1930" t="str">
            <v>น.ส.เพ็ญพิชชา  นันทิโร</v>
          </cell>
          <cell r="C1930" t="str">
            <v>9381234426</v>
          </cell>
        </row>
        <row r="1931">
          <cell r="A1931" t="str">
            <v>040086018</v>
          </cell>
          <cell r="B1931" t="str">
            <v>นางกิ้มเหี้ยง  คงสม</v>
          </cell>
          <cell r="C1931" t="str">
            <v>9381234442</v>
          </cell>
        </row>
        <row r="1932">
          <cell r="A1932" t="str">
            <v>040086019</v>
          </cell>
          <cell r="B1932" t="str">
            <v>นางดวงแข  สะตะพันธ์</v>
          </cell>
          <cell r="C1932" t="str">
            <v>9381234086</v>
          </cell>
        </row>
        <row r="1933">
          <cell r="A1933" t="str">
            <v>040086022</v>
          </cell>
          <cell r="B1933" t="str">
            <v>นางปราณี  ปานแก้ว</v>
          </cell>
          <cell r="C1933" t="str">
            <v>9381234450</v>
          </cell>
        </row>
        <row r="1934">
          <cell r="A1934" t="str">
            <v>040086025</v>
          </cell>
          <cell r="B1934" t="str">
            <v>น.ส.จรรยา  ไม่ขาม</v>
          </cell>
          <cell r="C1934" t="str">
            <v>9381234434</v>
          </cell>
        </row>
        <row r="1935">
          <cell r="A1935" t="str">
            <v>040086026</v>
          </cell>
          <cell r="B1935" t="str">
            <v>นางจรรยา  คงสม</v>
          </cell>
          <cell r="C1935" t="str">
            <v>9381234701</v>
          </cell>
        </row>
        <row r="1936">
          <cell r="A1936" t="str">
            <v>040086037</v>
          </cell>
          <cell r="B1936" t="str">
            <v>น.ส.พิไลพร  แก้วอ่อน</v>
          </cell>
          <cell r="C1936" t="str">
            <v>9381232849</v>
          </cell>
        </row>
        <row r="1937">
          <cell r="A1937" t="str">
            <v>040086039</v>
          </cell>
          <cell r="B1937" t="str">
            <v>น.ส.อุทัย  รอดเหลื่อม</v>
          </cell>
          <cell r="C1937" t="str">
            <v>9381232830</v>
          </cell>
        </row>
        <row r="1938">
          <cell r="A1938" t="str">
            <v>040086043</v>
          </cell>
          <cell r="B1938" t="str">
            <v>น.ส.ศิริพร  ยมขรร</v>
          </cell>
          <cell r="C1938" t="str">
            <v>9381235066</v>
          </cell>
        </row>
        <row r="1939">
          <cell r="A1939" t="str">
            <v>040086046</v>
          </cell>
          <cell r="B1939" t="str">
            <v>น.ส.ภวิษย์พร  คำศรี</v>
          </cell>
          <cell r="C1939" t="str">
            <v>9381268045</v>
          </cell>
        </row>
        <row r="1940">
          <cell r="A1940" t="str">
            <v>040086049</v>
          </cell>
          <cell r="B1940" t="str">
            <v>น.ส.อัญชลี  มาดี</v>
          </cell>
          <cell r="C1940" t="str">
            <v>9381237190</v>
          </cell>
        </row>
        <row r="1941">
          <cell r="A1941" t="str">
            <v>040086053</v>
          </cell>
          <cell r="B1941" t="str">
            <v>นางนุชนาท  ณ นคร</v>
          </cell>
          <cell r="C1941" t="str">
            <v>9381236461</v>
          </cell>
        </row>
        <row r="1942">
          <cell r="A1942" t="str">
            <v>040086058</v>
          </cell>
          <cell r="B1942" t="str">
            <v>น.ส.จุฑามาส  มุสิกธรรม</v>
          </cell>
          <cell r="C1942" t="str">
            <v>9381268053</v>
          </cell>
        </row>
        <row r="1943">
          <cell r="A1943" t="str">
            <v>040086059</v>
          </cell>
          <cell r="B1943" t="str">
            <v>น.ส.ดวงธิดา  มุสิกรัตน์</v>
          </cell>
          <cell r="C1943" t="str">
            <v>9381234817</v>
          </cell>
        </row>
        <row r="1944">
          <cell r="A1944" t="str">
            <v>040086060</v>
          </cell>
          <cell r="B1944" t="str">
            <v>น.ส.วัลยา  แก้วแหลมหญ้า</v>
          </cell>
          <cell r="C1944" t="str">
            <v>9381235163</v>
          </cell>
        </row>
        <row r="1945">
          <cell r="A1945" t="str">
            <v>040086066</v>
          </cell>
          <cell r="B1945" t="str">
            <v>นางยุพิน  นันสมบัติ</v>
          </cell>
          <cell r="C1945" t="str">
            <v>9381236844</v>
          </cell>
        </row>
        <row r="1946">
          <cell r="A1946" t="str">
            <v>040086072</v>
          </cell>
          <cell r="B1946" t="str">
            <v>นางอัมพร  จันทภาโส</v>
          </cell>
          <cell r="C1946" t="str">
            <v>9381235074</v>
          </cell>
        </row>
        <row r="1947">
          <cell r="A1947" t="str">
            <v>040086075</v>
          </cell>
          <cell r="B1947" t="str">
            <v>นางวรรดี  หอมทอง</v>
          </cell>
          <cell r="C1947" t="str">
            <v>9381237328</v>
          </cell>
        </row>
        <row r="1948">
          <cell r="A1948" t="str">
            <v>040086088</v>
          </cell>
          <cell r="B1948" t="str">
            <v>น.ส.นฤมล  สาดสูงเนิน</v>
          </cell>
          <cell r="C1948" t="str">
            <v>9381239568</v>
          </cell>
        </row>
        <row r="1949">
          <cell r="A1949" t="str">
            <v>040086097</v>
          </cell>
          <cell r="B1949" t="str">
            <v>น.ส.อินทิรา  บุญรัตน์</v>
          </cell>
          <cell r="C1949" t="str">
            <v>9381240302</v>
          </cell>
        </row>
        <row r="1950">
          <cell r="A1950" t="str">
            <v>040086114</v>
          </cell>
          <cell r="B1950" t="str">
            <v>น.ส.ยัซนี  มากะ</v>
          </cell>
          <cell r="C1950" t="str">
            <v>9381243328</v>
          </cell>
        </row>
        <row r="1951">
          <cell r="A1951" t="str">
            <v>040086120</v>
          </cell>
          <cell r="B1951" t="str">
            <v>น.ส.สุดารัตน์  ถาวรบุตร</v>
          </cell>
          <cell r="C1951" t="str">
            <v>9381243344</v>
          </cell>
        </row>
        <row r="1952">
          <cell r="A1952" t="str">
            <v>040086130</v>
          </cell>
          <cell r="B1952" t="str">
            <v>นางสุพิศ  หนูอ่อน</v>
          </cell>
          <cell r="C1952" t="str">
            <v>9381088993</v>
          </cell>
        </row>
        <row r="1953">
          <cell r="A1953" t="str">
            <v>040086132</v>
          </cell>
          <cell r="B1953" t="str">
            <v>น.ส.วันดี  ชูแก้ว</v>
          </cell>
          <cell r="C1953" t="str">
            <v>9381085803</v>
          </cell>
        </row>
        <row r="1954">
          <cell r="A1954" t="str">
            <v>040086133</v>
          </cell>
          <cell r="B1954" t="str">
            <v>นางพิลดา  ศรีสุวรรณ</v>
          </cell>
          <cell r="C1954" t="str">
            <v>9381089612</v>
          </cell>
        </row>
        <row r="1955">
          <cell r="A1955" t="str">
            <v>040086136</v>
          </cell>
          <cell r="B1955" t="str">
            <v>น.ส.สุมาลี  หมัดอาดัม</v>
          </cell>
          <cell r="C1955" t="str">
            <v>9381150753</v>
          </cell>
        </row>
        <row r="1956">
          <cell r="A1956" t="str">
            <v>040086137</v>
          </cell>
          <cell r="B1956" t="str">
            <v>น.ส.ดวงอรุณ  เพ็งปรางค์</v>
          </cell>
          <cell r="C1956" t="str">
            <v>9381127808</v>
          </cell>
        </row>
        <row r="1957">
          <cell r="A1957" t="str">
            <v>040086145</v>
          </cell>
          <cell r="B1957" t="str">
            <v>น.ส.สุดาวัลย์  ขวัญหมุด</v>
          </cell>
          <cell r="C1957" t="str">
            <v>9381249644</v>
          </cell>
        </row>
        <row r="1958">
          <cell r="A1958" t="str">
            <v>040086146</v>
          </cell>
          <cell r="B1958" t="str">
            <v>น.ส.สิตีห่าหยาด  ละมาน</v>
          </cell>
          <cell r="C1958" t="str">
            <v>9381250022</v>
          </cell>
        </row>
        <row r="1959">
          <cell r="A1959" t="str">
            <v>040086147</v>
          </cell>
          <cell r="B1959" t="str">
            <v>น.ส.สุขสิริ  คะณะแนม</v>
          </cell>
          <cell r="C1959" t="str">
            <v>9381250286</v>
          </cell>
        </row>
        <row r="1960">
          <cell r="A1960" t="str">
            <v>040086154</v>
          </cell>
          <cell r="B1960" t="str">
            <v>น.ส.รุ่งฤดี  จำปาน้อย</v>
          </cell>
          <cell r="C1960" t="str">
            <v>9381160368</v>
          </cell>
        </row>
        <row r="1961">
          <cell r="A1961" t="str">
            <v>040086155</v>
          </cell>
          <cell r="B1961" t="str">
            <v>น.ส.อัญญา  ไชยสมบัติ</v>
          </cell>
          <cell r="C1961" t="str">
            <v>9381270562</v>
          </cell>
        </row>
        <row r="1962">
          <cell r="A1962" t="str">
            <v>040086156</v>
          </cell>
          <cell r="B1962" t="str">
            <v>น.ส.รัตนา  หลีเจ๊ะ</v>
          </cell>
          <cell r="C1962" t="str">
            <v>9381250170</v>
          </cell>
        </row>
        <row r="1963">
          <cell r="A1963" t="str">
            <v>040086167</v>
          </cell>
          <cell r="B1963" t="str">
            <v>นางจิราภรณ์  ศิริ</v>
          </cell>
          <cell r="C1963" t="str">
            <v>9381234698</v>
          </cell>
        </row>
        <row r="1964">
          <cell r="A1964" t="str">
            <v>040086168</v>
          </cell>
          <cell r="B1964" t="str">
            <v>น.ส.สุภาพันธ์  อนันตะพงค์</v>
          </cell>
          <cell r="C1964" t="str">
            <v>9381270147</v>
          </cell>
        </row>
        <row r="1965">
          <cell r="A1965" t="str">
            <v>040086171</v>
          </cell>
          <cell r="B1965" t="str">
            <v>น.ส.ศศิธร  แซ่ตั้ง</v>
          </cell>
          <cell r="C1965" t="str">
            <v>9381270139</v>
          </cell>
        </row>
        <row r="1966">
          <cell r="A1966" t="str">
            <v>040086174</v>
          </cell>
          <cell r="B1966" t="str">
            <v>น.ส.วรรณา  แย้มหนู</v>
          </cell>
          <cell r="C1966" t="str">
            <v>9381259690</v>
          </cell>
        </row>
        <row r="1967">
          <cell r="A1967" t="str">
            <v>040086175</v>
          </cell>
          <cell r="B1967" t="str">
            <v>นางรวย  สุวรรณมณี</v>
          </cell>
          <cell r="C1967" t="str">
            <v>9381259712</v>
          </cell>
        </row>
        <row r="1968">
          <cell r="A1968" t="str">
            <v>040086176</v>
          </cell>
          <cell r="B1968" t="str">
            <v>น.ส.วรรณา  จันทภาโส</v>
          </cell>
          <cell r="C1968" t="str">
            <v>9381259682</v>
          </cell>
        </row>
        <row r="1969">
          <cell r="A1969" t="str">
            <v>040086177</v>
          </cell>
          <cell r="B1969" t="str">
            <v>น.ส.วรรณา  บุญจันร์</v>
          </cell>
          <cell r="C1969" t="str">
            <v>9381259674</v>
          </cell>
        </row>
        <row r="1970">
          <cell r="A1970" t="str">
            <v>040086178</v>
          </cell>
          <cell r="B1970" t="str">
            <v>น.ส.นาทยา  ณะบริบูรณ์</v>
          </cell>
          <cell r="C1970" t="str">
            <v>9381259704</v>
          </cell>
        </row>
        <row r="1971">
          <cell r="A1971" t="str">
            <v>040086182</v>
          </cell>
          <cell r="B1971" t="str">
            <v>น.ส.ฉวีวรรณ  บิณการ</v>
          </cell>
          <cell r="C1971" t="str">
            <v>9381268029</v>
          </cell>
        </row>
        <row r="1972">
          <cell r="A1972" t="str">
            <v>040086186</v>
          </cell>
          <cell r="B1972" t="str">
            <v>น.ส.สุภาพร  พลายชุม</v>
          </cell>
          <cell r="C1972" t="str">
            <v>9381263590</v>
          </cell>
        </row>
        <row r="1973">
          <cell r="A1973" t="str">
            <v>040086187</v>
          </cell>
          <cell r="B1973" t="str">
            <v>น.ส.จิระวรรณ์  จันทศิริ</v>
          </cell>
          <cell r="C1973" t="str">
            <v>9381268037</v>
          </cell>
        </row>
        <row r="1974">
          <cell r="A1974" t="str">
            <v>040086191</v>
          </cell>
          <cell r="B1974" t="str">
            <v>นางสมจิต  พรายหนู</v>
          </cell>
          <cell r="C1974" t="str">
            <v>9381268274</v>
          </cell>
        </row>
        <row r="1975">
          <cell r="A1975" t="str">
            <v>040086195</v>
          </cell>
          <cell r="B1975" t="str">
            <v>นายสมโชค  ทวีรัตน์</v>
          </cell>
          <cell r="C1975" t="str">
            <v>9381270163</v>
          </cell>
        </row>
        <row r="1976">
          <cell r="A1976" t="str">
            <v>040086196</v>
          </cell>
          <cell r="B1976" t="str">
            <v>น.ส.ดาราพร  เดชช่วย</v>
          </cell>
          <cell r="C1976" t="str">
            <v>9381270155</v>
          </cell>
        </row>
        <row r="1977">
          <cell r="A1977" t="str">
            <v>040086198</v>
          </cell>
          <cell r="B1977" t="str">
            <v>น.ส.วิลาวัลย์  การานุศล</v>
          </cell>
          <cell r="C1977" t="str">
            <v>9381249695</v>
          </cell>
        </row>
        <row r="1978">
          <cell r="A1978" t="str">
            <v>040086202</v>
          </cell>
          <cell r="B1978" t="str">
            <v>นางละออง  จันทโร</v>
          </cell>
          <cell r="C1978" t="str">
            <v>9381272409</v>
          </cell>
        </row>
        <row r="1979">
          <cell r="A1979" t="str">
            <v>040086203</v>
          </cell>
          <cell r="B1979" t="str">
            <v>น.ส.วลัยพร  นุ่นยะพรึก</v>
          </cell>
          <cell r="C1979" t="str">
            <v>9381272379</v>
          </cell>
        </row>
        <row r="1980">
          <cell r="A1980" t="str">
            <v>040086204</v>
          </cell>
          <cell r="B1980" t="str">
            <v>นางสุวิทย์  หวานนวล</v>
          </cell>
          <cell r="C1980" t="str">
            <v>9381272387</v>
          </cell>
        </row>
        <row r="1981">
          <cell r="A1981" t="str">
            <v>040086205</v>
          </cell>
          <cell r="B1981" t="str">
            <v>น.ส.นิตยา  กองอิ้ม</v>
          </cell>
          <cell r="C1981" t="str">
            <v>9381273472</v>
          </cell>
        </row>
        <row r="1982">
          <cell r="A1982" t="str">
            <v>060038005</v>
          </cell>
          <cell r="B1982" t="str">
            <v>นายศุภกิจ  แปะโพระ</v>
          </cell>
          <cell r="C1982" t="str">
            <v>9381168288</v>
          </cell>
        </row>
        <row r="1983">
          <cell r="A1983" t="str">
            <v>060038012</v>
          </cell>
          <cell r="B1983" t="str">
            <v>นายวิทยา  จันทร์อักษร</v>
          </cell>
          <cell r="C1983" t="str">
            <v>9381209642</v>
          </cell>
        </row>
        <row r="1984">
          <cell r="A1984" t="str">
            <v>060038014</v>
          </cell>
          <cell r="B1984" t="str">
            <v>นายธรรมศักดิ์  เล๊าะเหม</v>
          </cell>
          <cell r="C1984" t="str">
            <v>9381219583</v>
          </cell>
        </row>
        <row r="1985">
          <cell r="A1985" t="str">
            <v>060038019</v>
          </cell>
          <cell r="B1985" t="str">
            <v>นายจเร  รัตนวงศ์</v>
          </cell>
          <cell r="C1985" t="str">
            <v>9381231508</v>
          </cell>
        </row>
        <row r="1986">
          <cell r="A1986" t="str">
            <v>060038021</v>
          </cell>
          <cell r="B1986" t="str">
            <v>นายคมกฤช  ถิระผะลิกะ</v>
          </cell>
          <cell r="C1986" t="str">
            <v>9381235597</v>
          </cell>
        </row>
        <row r="1987">
          <cell r="A1987" t="str">
            <v>060038023</v>
          </cell>
          <cell r="B1987" t="str">
            <v>นายประวิทย์  บุญรัตน์</v>
          </cell>
          <cell r="C1987" t="str">
            <v>9381237530</v>
          </cell>
        </row>
        <row r="1988">
          <cell r="A1988" t="str">
            <v>060038024</v>
          </cell>
          <cell r="B1988" t="str">
            <v>นายอำรันณ์  แซะอามา</v>
          </cell>
          <cell r="C1988" t="str">
            <v>9381028958</v>
          </cell>
        </row>
        <row r="1989">
          <cell r="A1989" t="str">
            <v>060038025</v>
          </cell>
          <cell r="B1989" t="str">
            <v>นายยอดสกิจ  ทองกอบสม</v>
          </cell>
          <cell r="C1989" t="str">
            <v>9381267014</v>
          </cell>
        </row>
        <row r="1990">
          <cell r="A1990" t="str">
            <v>060038026</v>
          </cell>
          <cell r="B1990" t="str">
            <v>นายจรูญ  มงคล</v>
          </cell>
          <cell r="C1990" t="str">
            <v>9381266808</v>
          </cell>
        </row>
        <row r="1991">
          <cell r="A1991" t="str">
            <v>060157003</v>
          </cell>
          <cell r="B1991" t="str">
            <v>นายสุพรรณ  จงรักษ์</v>
          </cell>
          <cell r="C1991" t="str">
            <v>9381109532</v>
          </cell>
        </row>
        <row r="1992">
          <cell r="A1992" t="str">
            <v>060157005</v>
          </cell>
          <cell r="B1992" t="str">
            <v>นายวุฒิศักดิ์  เจ้ยแก้ว</v>
          </cell>
          <cell r="C1992" t="str">
            <v>9381036934</v>
          </cell>
        </row>
        <row r="1993">
          <cell r="A1993" t="str">
            <v>060157008</v>
          </cell>
          <cell r="B1993" t="str">
            <v>นายพิน  แก้วจักรหวัด</v>
          </cell>
          <cell r="C1993" t="str">
            <v>9381111170</v>
          </cell>
        </row>
        <row r="1994">
          <cell r="A1994" t="str">
            <v>060157013</v>
          </cell>
          <cell r="B1994" t="str">
            <v>นายสาธิต  แซ่จิ้ว</v>
          </cell>
          <cell r="C1994" t="str">
            <v>9381160260</v>
          </cell>
        </row>
        <row r="1995">
          <cell r="A1995" t="str">
            <v>060157014</v>
          </cell>
          <cell r="B1995" t="str">
            <v>นายอภิรักษ์  ช่วยทิพย์</v>
          </cell>
          <cell r="C1995" t="str">
            <v>9381165637</v>
          </cell>
        </row>
        <row r="1996">
          <cell r="A1996" t="str">
            <v>060157015</v>
          </cell>
          <cell r="B1996" t="str">
            <v>นายกิตติโชติ  อรัญดร</v>
          </cell>
          <cell r="C1996" t="str">
            <v>9381167532</v>
          </cell>
        </row>
        <row r="1997">
          <cell r="A1997" t="str">
            <v>060157016</v>
          </cell>
          <cell r="B1997" t="str">
            <v>นายอรุณ  หมาดสา</v>
          </cell>
          <cell r="C1997" t="str">
            <v>9381183619</v>
          </cell>
        </row>
        <row r="1998">
          <cell r="A1998" t="str">
            <v>060157017</v>
          </cell>
          <cell r="B1998" t="str">
            <v>ว่าที่ ร.ตเกรียงศักดิ์  ชูแสง</v>
          </cell>
          <cell r="C1998" t="str">
            <v>9381168938</v>
          </cell>
        </row>
        <row r="1999">
          <cell r="A1999" t="str">
            <v>060157022</v>
          </cell>
          <cell r="B1999" t="str">
            <v>นายศิริชัย  มณีโชติ</v>
          </cell>
          <cell r="C1999" t="str">
            <v>9381212317</v>
          </cell>
        </row>
        <row r="2000">
          <cell r="A2000" t="str">
            <v>060157025</v>
          </cell>
          <cell r="B2000" t="str">
            <v>นายปรีชา  คงพลับ</v>
          </cell>
          <cell r="C2000" t="str">
            <v>9381134405</v>
          </cell>
        </row>
        <row r="2001">
          <cell r="A2001" t="str">
            <v>060174034</v>
          </cell>
          <cell r="B2001" t="str">
            <v>นายประชา  คงประชุม</v>
          </cell>
          <cell r="C2001" t="str">
            <v>9381166994</v>
          </cell>
        </row>
        <row r="2002">
          <cell r="A2002" t="str">
            <v>060174036</v>
          </cell>
          <cell r="B2002" t="str">
            <v>นายมนตรี  ทองหวาน</v>
          </cell>
          <cell r="C2002" t="str">
            <v>9381188564</v>
          </cell>
        </row>
        <row r="2003">
          <cell r="A2003" t="str">
            <v>060174038</v>
          </cell>
          <cell r="B2003" t="str">
            <v>นายมานิต  นาฮับผล</v>
          </cell>
          <cell r="C2003" t="str">
            <v>9381189129</v>
          </cell>
        </row>
        <row r="2004">
          <cell r="A2004" t="str">
            <v>060174039</v>
          </cell>
          <cell r="B2004" t="str">
            <v>นายธัชชพล  สถานสม</v>
          </cell>
          <cell r="C2004" t="str">
            <v>9381153868</v>
          </cell>
        </row>
        <row r="2005">
          <cell r="A2005" t="str">
            <v>060174042</v>
          </cell>
          <cell r="B2005" t="str">
            <v>นายมนตรี  สุขสวัสดิ์</v>
          </cell>
          <cell r="C2005" t="str">
            <v>9381182981</v>
          </cell>
        </row>
        <row r="2006">
          <cell r="A2006" t="str">
            <v>060174045</v>
          </cell>
          <cell r="B2006" t="str">
            <v>นายวินัย  คงมี</v>
          </cell>
          <cell r="C2006" t="str">
            <v>9381198306</v>
          </cell>
        </row>
        <row r="2007">
          <cell r="A2007" t="str">
            <v>060174046</v>
          </cell>
          <cell r="B2007" t="str">
            <v>นายวัชระ  ทองจีน</v>
          </cell>
          <cell r="C2007" t="str">
            <v>9381213623</v>
          </cell>
        </row>
        <row r="2008">
          <cell r="A2008" t="str">
            <v>060174048</v>
          </cell>
          <cell r="B2008" t="str">
            <v>นายมารุต  อภิพงศ์วัฒนกุล</v>
          </cell>
          <cell r="C2008" t="str">
            <v>9381231222</v>
          </cell>
        </row>
        <row r="2009">
          <cell r="A2009" t="str">
            <v>060174049</v>
          </cell>
          <cell r="B2009" t="str">
            <v>นายสมพงค์  ขาวนวล</v>
          </cell>
          <cell r="C2009" t="str">
            <v>9381232172</v>
          </cell>
        </row>
        <row r="2010">
          <cell r="A2010" t="str">
            <v>060174050</v>
          </cell>
          <cell r="B2010" t="str">
            <v>นายพิสรรค์  แก้วสว่าง</v>
          </cell>
          <cell r="C2010" t="str">
            <v>9381231400</v>
          </cell>
        </row>
        <row r="2011">
          <cell r="A2011" t="str">
            <v>060174051</v>
          </cell>
          <cell r="B2011" t="str">
            <v>นายปรีชา  คงชู</v>
          </cell>
          <cell r="C2011" t="str">
            <v>9381251878</v>
          </cell>
        </row>
        <row r="2012">
          <cell r="A2012" t="str">
            <v>060174052</v>
          </cell>
          <cell r="B2012" t="str">
            <v>นายจตุพร  เฟื้องฟุ้ง</v>
          </cell>
          <cell r="C2012" t="str">
            <v>9381274843</v>
          </cell>
        </row>
        <row r="2013">
          <cell r="A2013" t="str">
            <v>060175009</v>
          </cell>
          <cell r="B2013" t="str">
            <v>นายอาดือนาน  ดอเลาะ</v>
          </cell>
          <cell r="C2013" t="str">
            <v>9381072256</v>
          </cell>
        </row>
        <row r="2014">
          <cell r="A2014" t="str">
            <v>060175013</v>
          </cell>
          <cell r="B2014" t="str">
            <v>นายเสรี  สายแก้ว</v>
          </cell>
          <cell r="C2014" t="str">
            <v>9381078912</v>
          </cell>
        </row>
        <row r="2015">
          <cell r="A2015" t="str">
            <v>060175025</v>
          </cell>
          <cell r="B2015" t="str">
            <v>นายสุวัฒน์  โสตทิพย์</v>
          </cell>
          <cell r="C2015" t="str">
            <v>9381144710</v>
          </cell>
        </row>
        <row r="2016">
          <cell r="A2016" t="str">
            <v>060175027</v>
          </cell>
          <cell r="B2016" t="str">
            <v>นายชูชาติ  ไชยประดิษฐ</v>
          </cell>
          <cell r="C2016" t="str">
            <v>9381235791</v>
          </cell>
        </row>
        <row r="2017">
          <cell r="A2017" t="str">
            <v>060175028</v>
          </cell>
          <cell r="B2017" t="str">
            <v>นายไพรัช  จันทรเพชร</v>
          </cell>
          <cell r="C2017" t="str">
            <v>9381255679</v>
          </cell>
        </row>
        <row r="2018">
          <cell r="A2018" t="str">
            <v>060175029</v>
          </cell>
          <cell r="B2018" t="str">
            <v>นายทนงศักดิ์  ดำน้อย</v>
          </cell>
          <cell r="C2018" t="str">
            <v>9381252726</v>
          </cell>
        </row>
        <row r="2019">
          <cell r="A2019" t="str">
            <v>060175030</v>
          </cell>
          <cell r="B2019" t="str">
            <v>นายเมธี  มีเจ๊ะ</v>
          </cell>
          <cell r="C2019" t="str">
            <v>9381103372</v>
          </cell>
        </row>
        <row r="2020">
          <cell r="A2020" t="str">
            <v>060180017</v>
          </cell>
          <cell r="B2020" t="str">
            <v>นายมานพ  มุสิกพันธ์</v>
          </cell>
          <cell r="C2020" t="str">
            <v>9381177082</v>
          </cell>
        </row>
        <row r="2021">
          <cell r="A2021" t="str">
            <v>060180019</v>
          </cell>
          <cell r="B2021" t="str">
            <v>นายสามารถ  เจริญสุข</v>
          </cell>
          <cell r="C2021" t="str">
            <v>9381182442</v>
          </cell>
        </row>
        <row r="2022">
          <cell r="A2022" t="str">
            <v>060180024</v>
          </cell>
          <cell r="B2022" t="str">
            <v>นายพรประสิทธิ์  มณีบัว</v>
          </cell>
          <cell r="C2022" t="str">
            <v>9381246114</v>
          </cell>
        </row>
        <row r="2023">
          <cell r="A2023" t="str">
            <v>060180025</v>
          </cell>
          <cell r="B2023" t="str">
            <v>นายสุวิทย์  ไชยทอง</v>
          </cell>
          <cell r="C2023" t="str">
            <v>9381174237</v>
          </cell>
        </row>
        <row r="2024">
          <cell r="A2024" t="str">
            <v>060180029</v>
          </cell>
          <cell r="B2024" t="str">
            <v>นายอดุลเดช  คงทอง</v>
          </cell>
          <cell r="C2024" t="str">
            <v>9381245800</v>
          </cell>
        </row>
        <row r="2025">
          <cell r="A2025" t="str">
            <v>060180031</v>
          </cell>
          <cell r="B2025" t="str">
            <v>นายสมชาย  พรมทองนุ้ย</v>
          </cell>
          <cell r="C2025" t="str">
            <v>9381203288</v>
          </cell>
        </row>
        <row r="2026">
          <cell r="A2026" t="str">
            <v>060180034</v>
          </cell>
          <cell r="B2026" t="str">
            <v>นายสุพจน์  แก้ววงค์จันทร์</v>
          </cell>
          <cell r="C2026" t="str">
            <v>9381218579</v>
          </cell>
        </row>
        <row r="2027">
          <cell r="A2027" t="str">
            <v>060180035</v>
          </cell>
          <cell r="B2027" t="str">
            <v>นายอรุณ  หมัดเจ๊ะเหร๊ะ</v>
          </cell>
          <cell r="C2027" t="str">
            <v>9381219915</v>
          </cell>
        </row>
        <row r="2028">
          <cell r="A2028" t="str">
            <v>060180036</v>
          </cell>
          <cell r="B2028" t="str">
            <v>นายอุดม  โสะแสะ</v>
          </cell>
          <cell r="C2028" t="str">
            <v>9381221529</v>
          </cell>
        </row>
        <row r="2029">
          <cell r="A2029" t="str">
            <v>060180037</v>
          </cell>
          <cell r="B2029" t="str">
            <v>นายมนัส  พันกาแด</v>
          </cell>
          <cell r="C2029" t="str">
            <v>9381224722</v>
          </cell>
        </row>
        <row r="2030">
          <cell r="A2030" t="str">
            <v>060180038</v>
          </cell>
          <cell r="B2030" t="str">
            <v>นายสบาย  อินทร์สังข์</v>
          </cell>
          <cell r="C2030" t="str">
            <v>9381238472</v>
          </cell>
        </row>
        <row r="2031">
          <cell r="A2031" t="str">
            <v>060180039</v>
          </cell>
          <cell r="B2031" t="str">
            <v>นายนนทชัย  วิจารณ์</v>
          </cell>
          <cell r="C2031" t="str">
            <v>9381240310</v>
          </cell>
        </row>
        <row r="2032">
          <cell r="A2032" t="str">
            <v>060180040</v>
          </cell>
          <cell r="B2032" t="str">
            <v>นายวริวัฒน์  สังข์ทอง</v>
          </cell>
          <cell r="C2032" t="str">
            <v>9381249199</v>
          </cell>
        </row>
        <row r="2033">
          <cell r="A2033" t="str">
            <v>060185004</v>
          </cell>
          <cell r="B2033" t="str">
            <v>นายประกิจ  เพ็ชรจำรัส</v>
          </cell>
          <cell r="C2033" t="str">
            <v>9381165602</v>
          </cell>
        </row>
        <row r="2034">
          <cell r="A2034" t="str">
            <v>060185005</v>
          </cell>
          <cell r="B2034" t="str">
            <v>นายสุเวทย์  ทองรักษ์</v>
          </cell>
          <cell r="C2034" t="str">
            <v>9381167516</v>
          </cell>
        </row>
        <row r="2035">
          <cell r="A2035" t="str">
            <v>060185006</v>
          </cell>
          <cell r="B2035" t="str">
            <v>นายประวิทย์  แดงศรีวัลย์</v>
          </cell>
          <cell r="C2035" t="str">
            <v>9381167524</v>
          </cell>
        </row>
        <row r="2036">
          <cell r="A2036" t="str">
            <v>060185007</v>
          </cell>
          <cell r="B2036" t="str">
            <v>ว่าที่ ร.ตถานัน  ผลบุญ</v>
          </cell>
          <cell r="C2036" t="str">
            <v>9381167737</v>
          </cell>
        </row>
        <row r="2037">
          <cell r="A2037" t="str">
            <v>060185009</v>
          </cell>
          <cell r="B2037" t="str">
            <v>ว่าที่ ร.ตสมชาย  สาวิโรจน์</v>
          </cell>
          <cell r="C2037" t="str">
            <v>9381167710</v>
          </cell>
        </row>
        <row r="2038">
          <cell r="A2038" t="str">
            <v>060185016</v>
          </cell>
          <cell r="B2038" t="str">
            <v>นายวิทยา  แก่นแก้ว</v>
          </cell>
          <cell r="C2038" t="str">
            <v>9381195730</v>
          </cell>
        </row>
        <row r="2039">
          <cell r="A2039" t="str">
            <v>060185017</v>
          </cell>
          <cell r="B2039" t="str">
            <v>นายนิกร  รัตนพันธ์</v>
          </cell>
          <cell r="C2039" t="str">
            <v>9381199973</v>
          </cell>
        </row>
        <row r="2040">
          <cell r="A2040" t="str">
            <v>060185019</v>
          </cell>
          <cell r="B2040" t="str">
            <v>นายปกรณ์  ทองศรีแก้ว</v>
          </cell>
          <cell r="C2040" t="str">
            <v>9381200289</v>
          </cell>
        </row>
        <row r="2041">
          <cell r="A2041" t="str">
            <v>060185020</v>
          </cell>
          <cell r="B2041" t="str">
            <v>นายอภิชัย  แซะอามา</v>
          </cell>
          <cell r="C2041" t="str">
            <v>9381214352</v>
          </cell>
        </row>
        <row r="2042">
          <cell r="A2042" t="str">
            <v>060185021</v>
          </cell>
          <cell r="B2042" t="str">
            <v>นายกมล  มะประสิทธิ์</v>
          </cell>
          <cell r="C2042" t="str">
            <v>9381215731</v>
          </cell>
        </row>
        <row r="2043">
          <cell r="A2043" t="str">
            <v>060185023</v>
          </cell>
          <cell r="B2043" t="str">
            <v>นายสุณี  บูดี</v>
          </cell>
          <cell r="C2043" t="str">
            <v>9381221413</v>
          </cell>
        </row>
        <row r="2044">
          <cell r="A2044" t="str">
            <v>060185024</v>
          </cell>
          <cell r="B2044" t="str">
            <v>นายวัชระ  สะหะวิริยะ</v>
          </cell>
          <cell r="C2044" t="str">
            <v>9381168296</v>
          </cell>
        </row>
        <row r="2045">
          <cell r="A2045" t="str">
            <v>060185026</v>
          </cell>
          <cell r="B2045" t="str">
            <v>นายนพดล  มากอำไพ</v>
          </cell>
          <cell r="C2045" t="str">
            <v>9381250766</v>
          </cell>
        </row>
        <row r="2046">
          <cell r="A2046" t="str">
            <v>060185027</v>
          </cell>
          <cell r="B2046" t="str">
            <v>นายธนะพสิษพัชร  ชัยเชื้อ</v>
          </cell>
          <cell r="C2046" t="str">
            <v>9381263558</v>
          </cell>
        </row>
        <row r="2047">
          <cell r="A2047" t="str">
            <v>060185028</v>
          </cell>
          <cell r="B2047" t="str">
            <v>นายวัฒนา  แสงมณี</v>
          </cell>
          <cell r="C2047" t="str">
            <v>9381267723</v>
          </cell>
        </row>
        <row r="2048">
          <cell r="A2048" t="str">
            <v>060185029</v>
          </cell>
          <cell r="B2048" t="str">
            <v>นายอำนาจ  ด้วงหมุน</v>
          </cell>
          <cell r="C2048" t="str">
            <v>9381271739</v>
          </cell>
        </row>
        <row r="2049">
          <cell r="A2049" t="str">
            <v>060185030</v>
          </cell>
          <cell r="B2049" t="str">
            <v>นายอดิศักดิ์  เกปัน</v>
          </cell>
          <cell r="C2049" t="str">
            <v>9381272018</v>
          </cell>
        </row>
        <row r="2050">
          <cell r="A2050" t="str">
            <v>060196001</v>
          </cell>
          <cell r="B2050" t="str">
            <v>นายสมใจ  สุพร</v>
          </cell>
          <cell r="C2050" t="str">
            <v>9381176043</v>
          </cell>
        </row>
        <row r="2051">
          <cell r="A2051" t="str">
            <v>060196002</v>
          </cell>
          <cell r="B2051" t="str">
            <v>นายทวี  สีหมะ</v>
          </cell>
          <cell r="C2051" t="str">
            <v>9381078963</v>
          </cell>
        </row>
        <row r="2052">
          <cell r="A2052" t="str">
            <v>060196003</v>
          </cell>
          <cell r="B2052" t="str">
            <v>นายประวัติ  ศรีเทพ</v>
          </cell>
          <cell r="C2052" t="str">
            <v>9381075107</v>
          </cell>
        </row>
        <row r="2053">
          <cell r="A2053" t="str">
            <v>060196005</v>
          </cell>
          <cell r="B2053" t="str">
            <v>นายทันสมัย  คำภูษา</v>
          </cell>
          <cell r="C2053" t="str">
            <v>9381274665</v>
          </cell>
        </row>
        <row r="2054">
          <cell r="A2054" t="str">
            <v>070152006</v>
          </cell>
          <cell r="B2054" t="str">
            <v>นายวัลลภ  แซ่หลี</v>
          </cell>
          <cell r="C2054" t="str">
            <v>9381095418</v>
          </cell>
        </row>
        <row r="2055">
          <cell r="A2055" t="str">
            <v>070152009</v>
          </cell>
          <cell r="B2055" t="str">
            <v>นายบุญทัย  ภามี</v>
          </cell>
          <cell r="C2055" t="str">
            <v>9381078491</v>
          </cell>
        </row>
        <row r="2056">
          <cell r="A2056" t="str">
            <v>070152012</v>
          </cell>
          <cell r="B2056" t="str">
            <v>นายถาวร  คงเจริญ</v>
          </cell>
          <cell r="C2056" t="str">
            <v>9381126364</v>
          </cell>
        </row>
        <row r="2057">
          <cell r="A2057" t="str">
            <v>070152022</v>
          </cell>
          <cell r="B2057" t="str">
            <v>นายวสุธี  ดวงจันทร์</v>
          </cell>
          <cell r="C2057" t="str">
            <v>9381202206</v>
          </cell>
        </row>
        <row r="2058">
          <cell r="A2058" t="str">
            <v>070152023</v>
          </cell>
          <cell r="B2058" t="str">
            <v>นายสุดใจ  บุตรสำราญ</v>
          </cell>
          <cell r="C2058" t="str">
            <v>9381203350</v>
          </cell>
        </row>
        <row r="2059">
          <cell r="A2059" t="str">
            <v>070152024</v>
          </cell>
          <cell r="B2059" t="str">
            <v>นายวินัย  ช่วยเรือง</v>
          </cell>
          <cell r="C2059" t="str">
            <v>9381205655</v>
          </cell>
        </row>
        <row r="2060">
          <cell r="A2060" t="str">
            <v>070152025</v>
          </cell>
          <cell r="B2060" t="str">
            <v>นายอำนาจ  เด็นโห</v>
          </cell>
          <cell r="C2060" t="str">
            <v>9381215421</v>
          </cell>
        </row>
        <row r="2061">
          <cell r="A2061" t="str">
            <v>070152028</v>
          </cell>
          <cell r="B2061" t="str">
            <v>นายวิรัตน์  ศรีสุวรรณ</v>
          </cell>
          <cell r="C2061" t="str">
            <v>9381230951</v>
          </cell>
        </row>
        <row r="2062">
          <cell r="A2062" t="str">
            <v>070152029</v>
          </cell>
          <cell r="B2062" t="str">
            <v>นายเมธี  จำนง</v>
          </cell>
          <cell r="C2062" t="str">
            <v>9381273782</v>
          </cell>
        </row>
        <row r="2063">
          <cell r="A2063" t="str">
            <v>070154002</v>
          </cell>
          <cell r="B2063" t="str">
            <v>นายปราโมทย์  เวชสิทธิ์</v>
          </cell>
          <cell r="C2063" t="str">
            <v>9381160430</v>
          </cell>
        </row>
        <row r="2064">
          <cell r="A2064" t="str">
            <v>070154005</v>
          </cell>
          <cell r="B2064" t="str">
            <v>นายบรรจง  เมฆหมอก</v>
          </cell>
          <cell r="C2064" t="str">
            <v>9381077797</v>
          </cell>
        </row>
        <row r="2065">
          <cell r="A2065" t="str">
            <v>070154010</v>
          </cell>
          <cell r="B2065" t="str">
            <v>นายชัยวิชิต  เศรษฐ์พงศ์</v>
          </cell>
          <cell r="C2065" t="str">
            <v>9381106258</v>
          </cell>
        </row>
        <row r="2066">
          <cell r="A2066" t="str">
            <v>070154013</v>
          </cell>
          <cell r="B2066" t="str">
            <v>นายสัมฤทธิ์  นาคขำ</v>
          </cell>
          <cell r="C2066" t="str">
            <v>9381260494</v>
          </cell>
        </row>
        <row r="2067">
          <cell r="A2067" t="str">
            <v>070154014</v>
          </cell>
          <cell r="B2067" t="str">
            <v>นายพนม  ห่อทอง</v>
          </cell>
          <cell r="C2067" t="str">
            <v>9381259372</v>
          </cell>
        </row>
        <row r="2068">
          <cell r="A2068" t="str">
            <v>070155002</v>
          </cell>
          <cell r="B2068" t="str">
            <v>นายธนากร  แก่นจันทร์</v>
          </cell>
          <cell r="C2068" t="str">
            <v>9381180814</v>
          </cell>
        </row>
        <row r="2069">
          <cell r="A2069" t="str">
            <v>070155004</v>
          </cell>
          <cell r="B2069" t="str">
            <v>นายอำนวย  หนูอุไร</v>
          </cell>
          <cell r="C2069" t="str">
            <v>9381138850</v>
          </cell>
        </row>
        <row r="2070">
          <cell r="A2070" t="str">
            <v>070155006</v>
          </cell>
          <cell r="B2070" t="str">
            <v>นายไพบูลย์  ไกรแก้ว</v>
          </cell>
          <cell r="C2070" t="str">
            <v>9381177171</v>
          </cell>
        </row>
        <row r="2071">
          <cell r="A2071" t="str">
            <v>070155009</v>
          </cell>
          <cell r="B2071" t="str">
            <v>นายอำนาจ  สงนุ้ย</v>
          </cell>
          <cell r="C2071" t="str">
            <v>9381209162</v>
          </cell>
        </row>
        <row r="2072">
          <cell r="A2072" t="str">
            <v>070155010</v>
          </cell>
          <cell r="B2072" t="str">
            <v>นายอภิรมณ์  บุญธรรม</v>
          </cell>
          <cell r="C2072" t="str">
            <v>9381209170</v>
          </cell>
        </row>
        <row r="2073">
          <cell r="A2073" t="str">
            <v>070155011</v>
          </cell>
          <cell r="B2073" t="str">
            <v>นายวิทยา  จิตรมั่นธรรม</v>
          </cell>
          <cell r="C2073" t="str">
            <v>9381229228</v>
          </cell>
        </row>
        <row r="2074">
          <cell r="A2074" t="str">
            <v>070155013</v>
          </cell>
          <cell r="B2074" t="str">
            <v>นายกมล  คชรัตน์</v>
          </cell>
          <cell r="C2074" t="str">
            <v>9381257698</v>
          </cell>
        </row>
        <row r="2075">
          <cell r="A2075" t="str">
            <v>070156004</v>
          </cell>
          <cell r="B2075" t="str">
            <v>นายสุภาพ  บัวศรี</v>
          </cell>
          <cell r="C2075" t="str">
            <v>9381111456</v>
          </cell>
        </row>
        <row r="2076">
          <cell r="A2076" t="str">
            <v>070156008</v>
          </cell>
          <cell r="B2076" t="str">
            <v>นายพูลพิพัฒน์  เอกสมญา</v>
          </cell>
          <cell r="C2076" t="str">
            <v>9381082065</v>
          </cell>
        </row>
        <row r="2077">
          <cell r="A2077" t="str">
            <v>070156010</v>
          </cell>
          <cell r="B2077" t="str">
            <v>นายสุเชษฐ  ขาวเหลือง</v>
          </cell>
          <cell r="C2077" t="str">
            <v>9381209154</v>
          </cell>
        </row>
        <row r="2078">
          <cell r="A2078" t="str">
            <v>070156012</v>
          </cell>
          <cell r="B2078" t="str">
            <v>นายสมชาย  หนูคายทอง</v>
          </cell>
          <cell r="C2078" t="str">
            <v>9381214786</v>
          </cell>
        </row>
        <row r="2079">
          <cell r="A2079" t="str">
            <v>070171001</v>
          </cell>
          <cell r="B2079" t="str">
            <v>นายประพันธ์  ทองหนูนุ้ย</v>
          </cell>
          <cell r="C2079" t="str">
            <v>9381073821</v>
          </cell>
        </row>
        <row r="2080">
          <cell r="A2080" t="str">
            <v>070171002</v>
          </cell>
          <cell r="B2080" t="str">
            <v>นายเอกชัย  นาแซง</v>
          </cell>
          <cell r="C2080" t="str">
            <v>9381236518</v>
          </cell>
        </row>
        <row r="2081">
          <cell r="A2081" t="str">
            <v>070172001</v>
          </cell>
          <cell r="B2081" t="str">
            <v>นายวินัย  หนูอุไร</v>
          </cell>
          <cell r="C2081" t="str">
            <v>9381182167</v>
          </cell>
        </row>
        <row r="2082">
          <cell r="A2082" t="str">
            <v>070172002</v>
          </cell>
          <cell r="B2082" t="str">
            <v>นายโอภาส  พรมสวัสดิ์</v>
          </cell>
          <cell r="C2082" t="str">
            <v>9381182183</v>
          </cell>
        </row>
        <row r="2083">
          <cell r="A2083" t="str">
            <v>070172004</v>
          </cell>
          <cell r="B2083" t="str">
            <v>นายสิลป์ชัย  พุทธกูล</v>
          </cell>
          <cell r="C2083" t="str">
            <v>9381109222</v>
          </cell>
        </row>
        <row r="2084">
          <cell r="A2084" t="str">
            <v>070172005</v>
          </cell>
          <cell r="B2084" t="str">
            <v>นายบุญจันทร์  ทองรัตน์</v>
          </cell>
          <cell r="C2084" t="str">
            <v>9381102260</v>
          </cell>
        </row>
        <row r="2085">
          <cell r="A2085" t="str">
            <v>070172007</v>
          </cell>
          <cell r="B2085" t="str">
            <v>นายเกรียงศักดิ์  แก้วไฟ</v>
          </cell>
          <cell r="C2085" t="str">
            <v>9381108161</v>
          </cell>
        </row>
        <row r="2086">
          <cell r="A2086" t="str">
            <v>070172008</v>
          </cell>
          <cell r="B2086" t="str">
            <v>นายวุฒิชัย  เพ็ชรรัตน์</v>
          </cell>
          <cell r="C2086" t="str">
            <v>9381106266</v>
          </cell>
        </row>
        <row r="2087">
          <cell r="A2087" t="str">
            <v>070172010</v>
          </cell>
          <cell r="B2087" t="str">
            <v>นายชัยเชษฐ์  นิยมเดชา</v>
          </cell>
          <cell r="C2087" t="str">
            <v>9381077959</v>
          </cell>
        </row>
        <row r="2088">
          <cell r="A2088" t="str">
            <v>070172011</v>
          </cell>
          <cell r="B2088" t="str">
            <v>นายถิระพงศ์  แดงสุวรรณ์</v>
          </cell>
          <cell r="C2088" t="str">
            <v>9381223823</v>
          </cell>
        </row>
        <row r="2089">
          <cell r="A2089" t="str">
            <v>070173003</v>
          </cell>
          <cell r="B2089" t="str">
            <v>น.ส.เอื้อขวัญ  นิหมาน</v>
          </cell>
          <cell r="C2089" t="str">
            <v>9381093741</v>
          </cell>
        </row>
        <row r="2090">
          <cell r="A2090" t="str">
            <v>070173004</v>
          </cell>
          <cell r="B2090" t="str">
            <v>น.ส.ดารุณี  คำเขียว</v>
          </cell>
          <cell r="C2090" t="str">
            <v>9381072663</v>
          </cell>
        </row>
        <row r="2091">
          <cell r="A2091" t="str">
            <v>070173006</v>
          </cell>
          <cell r="B2091" t="str">
            <v>น.ส.ยุทธิดา  เมรุรัตน์</v>
          </cell>
          <cell r="C2091" t="str">
            <v>9381241465</v>
          </cell>
        </row>
        <row r="2092">
          <cell r="A2092" t="str">
            <v>070173007</v>
          </cell>
          <cell r="B2092" t="str">
            <v>น.ส.ภัทรมนัส  ชุตินทะโร</v>
          </cell>
          <cell r="C2092" t="str">
            <v>9381192677</v>
          </cell>
        </row>
        <row r="2093">
          <cell r="A2093" t="str">
            <v>070197003</v>
          </cell>
          <cell r="B2093" t="str">
            <v>นายสุรีย์  พลรัตน์</v>
          </cell>
          <cell r="C2093" t="str">
            <v>9381072744</v>
          </cell>
        </row>
        <row r="2094">
          <cell r="A2094" t="str">
            <v>070197006</v>
          </cell>
          <cell r="B2094" t="str">
            <v>น.ส.จันทร์ดี  สุพรรณนอก</v>
          </cell>
          <cell r="C2094" t="str">
            <v>9381174253</v>
          </cell>
        </row>
        <row r="2095">
          <cell r="A2095" t="str">
            <v>070197007</v>
          </cell>
          <cell r="B2095" t="str">
            <v>นายชัยยา  พลรัตน์</v>
          </cell>
          <cell r="C2095" t="str">
            <v>9381043736</v>
          </cell>
        </row>
        <row r="2096">
          <cell r="A2096" t="str">
            <v>070197008</v>
          </cell>
          <cell r="B2096" t="str">
            <v>นายสมหมาย  เสมอวงศ์</v>
          </cell>
          <cell r="C2096" t="str">
            <v>9381149089</v>
          </cell>
        </row>
        <row r="2097">
          <cell r="A2097" t="str">
            <v>070197010</v>
          </cell>
          <cell r="B2097" t="str">
            <v>น.ส.พวงพยอม  มูลตรีศรี</v>
          </cell>
          <cell r="C2097" t="str">
            <v>9381081875</v>
          </cell>
        </row>
        <row r="2098">
          <cell r="A2098" t="str">
            <v>070197016</v>
          </cell>
          <cell r="B2098" t="str">
            <v>นายสุชาติ  ขุนพิทักษ์</v>
          </cell>
          <cell r="C2098" t="str">
            <v>9381073309</v>
          </cell>
        </row>
        <row r="2099">
          <cell r="A2099" t="str">
            <v>070197017</v>
          </cell>
          <cell r="B2099" t="str">
            <v>นายสุรศักดิ์  จันทะบาล</v>
          </cell>
          <cell r="C2099" t="str">
            <v>9381098271</v>
          </cell>
        </row>
        <row r="2100">
          <cell r="A2100" t="str">
            <v>070197019</v>
          </cell>
          <cell r="B2100" t="str">
            <v>นายบุญธรรม  ขวัญแก้ว</v>
          </cell>
          <cell r="C2100" t="str">
            <v>9381134421</v>
          </cell>
        </row>
        <row r="2101">
          <cell r="A2101" t="str">
            <v>070197023</v>
          </cell>
          <cell r="B2101" t="str">
            <v>นายดำรงค์  ขุนทอง</v>
          </cell>
          <cell r="C2101" t="str">
            <v>9381146071</v>
          </cell>
        </row>
        <row r="2102">
          <cell r="A2102" t="str">
            <v>070197025</v>
          </cell>
          <cell r="B2102" t="str">
            <v>นายซาอีม  คำสา</v>
          </cell>
          <cell r="C2102" t="str">
            <v>9381185247</v>
          </cell>
        </row>
        <row r="2103">
          <cell r="A2103" t="str">
            <v>070197029</v>
          </cell>
          <cell r="B2103" t="str">
            <v>นายบุญเหลือ  โฉมพรมราช</v>
          </cell>
          <cell r="C2103" t="str">
            <v>9381164681</v>
          </cell>
        </row>
        <row r="2104">
          <cell r="A2104" t="str">
            <v>070197031</v>
          </cell>
          <cell r="B2104" t="str">
            <v>นายอุดร  บ่อแก้ว</v>
          </cell>
          <cell r="C2104" t="str">
            <v>9381073430</v>
          </cell>
        </row>
        <row r="2105">
          <cell r="A2105" t="str">
            <v>070197033</v>
          </cell>
          <cell r="B2105" t="str">
            <v>นายอรรถพล  ดอแมเล๊าะ</v>
          </cell>
          <cell r="C2105" t="str">
            <v>9381208794</v>
          </cell>
        </row>
        <row r="2106">
          <cell r="A2106" t="str">
            <v>070197036</v>
          </cell>
          <cell r="B2106" t="str">
            <v>นายวิเชียร  ขุนทิพย์โบสถ</v>
          </cell>
          <cell r="C2106" t="str">
            <v>9381224641</v>
          </cell>
        </row>
        <row r="2107">
          <cell r="A2107" t="str">
            <v>070197038</v>
          </cell>
          <cell r="B2107" t="str">
            <v>นายสมคิด  เอียดคง</v>
          </cell>
          <cell r="C2107" t="str">
            <v>9381239886</v>
          </cell>
        </row>
        <row r="2108">
          <cell r="A2108" t="str">
            <v>070197039</v>
          </cell>
          <cell r="B2108" t="str">
            <v>นายดนม่าเหลก  หาหมาน</v>
          </cell>
          <cell r="C2108" t="str">
            <v>9381078769</v>
          </cell>
        </row>
        <row r="2109">
          <cell r="A2109" t="str">
            <v>070197041</v>
          </cell>
          <cell r="B2109" t="str">
            <v>นายกองศรี  บุญมา</v>
          </cell>
          <cell r="C2109" t="str">
            <v>9381016445</v>
          </cell>
        </row>
        <row r="2110">
          <cell r="A2110" t="str">
            <v>070197042</v>
          </cell>
          <cell r="B2110" t="str">
            <v>นายสมพิศ  หนูประกอบ</v>
          </cell>
          <cell r="C2110" t="str">
            <v>9381271399</v>
          </cell>
        </row>
        <row r="2111">
          <cell r="A2111" t="str">
            <v>090183004</v>
          </cell>
          <cell r="B2111" t="str">
            <v>นายสัญชัย  สุขเอียด</v>
          </cell>
          <cell r="C2111" t="str">
            <v>9381062021</v>
          </cell>
        </row>
        <row r="2112">
          <cell r="A2112" t="str">
            <v>090183007</v>
          </cell>
          <cell r="B2112" t="str">
            <v>นายดนวาสิ  หาหมาน</v>
          </cell>
          <cell r="C2112" t="str">
            <v>9381073716</v>
          </cell>
        </row>
        <row r="2113">
          <cell r="A2113" t="str">
            <v>090183012</v>
          </cell>
          <cell r="B2113" t="str">
            <v>นายสุพจน์  เตียสกุล</v>
          </cell>
          <cell r="C2113" t="str">
            <v>9381079234</v>
          </cell>
        </row>
        <row r="2114">
          <cell r="A2114" t="str">
            <v>090183016</v>
          </cell>
          <cell r="B2114" t="str">
            <v>นายวิเวก  คงกลับ</v>
          </cell>
          <cell r="C2114" t="str">
            <v>9381175438</v>
          </cell>
        </row>
        <row r="2115">
          <cell r="A2115" t="str">
            <v>090183018</v>
          </cell>
          <cell r="B2115" t="str">
            <v>นายอนุสรณ์  คงทอง</v>
          </cell>
          <cell r="C2115" t="str">
            <v>9381249512</v>
          </cell>
        </row>
        <row r="2116">
          <cell r="A2116" t="str">
            <v>090183019</v>
          </cell>
          <cell r="B2116" t="str">
            <v>นายวีระศักดิ์  จันทร์เพ็ชร</v>
          </cell>
          <cell r="C2116" t="str">
            <v>9381175403</v>
          </cell>
        </row>
        <row r="2117">
          <cell r="A2117" t="str">
            <v>090183020</v>
          </cell>
          <cell r="B2117" t="str">
            <v>นายฉัตรชัย  แซ่อึ่ง</v>
          </cell>
          <cell r="C2117" t="str">
            <v>9381077606</v>
          </cell>
        </row>
        <row r="2118">
          <cell r="A2118" t="str">
            <v>301340011</v>
          </cell>
          <cell r="B2118" t="str">
            <v>น.ส.วิไล  หงษ์คำ</v>
          </cell>
          <cell r="C2118" t="str">
            <v>9381064040</v>
          </cell>
        </row>
        <row r="2119">
          <cell r="A2119" t="str">
            <v>301340012</v>
          </cell>
          <cell r="B2119" t="str">
            <v>นายอำนาจ  มหาพรหม</v>
          </cell>
          <cell r="C2119" t="str">
            <v>9381153345</v>
          </cell>
        </row>
        <row r="2120">
          <cell r="A2120" t="str">
            <v>301340013</v>
          </cell>
          <cell r="B2120" t="str">
            <v>น.ส.นอม  เคล้าดี</v>
          </cell>
          <cell r="C2120" t="str">
            <v>9381097194</v>
          </cell>
        </row>
        <row r="2121">
          <cell r="A2121" t="str">
            <v>301341001</v>
          </cell>
          <cell r="B2121" t="str">
            <v>นางนิดหน่อย  สีมาวงษ์</v>
          </cell>
          <cell r="C2121" t="str">
            <v>9381051747</v>
          </cell>
        </row>
        <row r="2122">
          <cell r="A2122" t="str">
            <v>301341004</v>
          </cell>
          <cell r="B2122" t="str">
            <v>น.ส.โสภา  กำแพงมัด</v>
          </cell>
          <cell r="C2122" t="str">
            <v>9381083487</v>
          </cell>
        </row>
        <row r="2123">
          <cell r="A2123" t="str">
            <v>301341005</v>
          </cell>
          <cell r="B2123" t="str">
            <v>นายพิษณุ  สัตตะนัน</v>
          </cell>
          <cell r="C2123" t="str">
            <v>9381248265</v>
          </cell>
        </row>
        <row r="2124">
          <cell r="A2124" t="str">
            <v>301341011</v>
          </cell>
          <cell r="B2124" t="str">
            <v>น.ส.แยนะ  ยาเต็ง</v>
          </cell>
          <cell r="C2124" t="str">
            <v>9381123284</v>
          </cell>
        </row>
        <row r="2125">
          <cell r="A2125" t="str">
            <v>301341012</v>
          </cell>
          <cell r="B2125" t="str">
            <v>นายนฤดม  ปราบนารายณ์</v>
          </cell>
          <cell r="C2125">
            <v>0</v>
          </cell>
        </row>
        <row r="2126">
          <cell r="A2126" t="str">
            <v>301341013</v>
          </cell>
          <cell r="B2126" t="str">
            <v>น.ส.ดอกคูณ  ผิวเงินยวง</v>
          </cell>
          <cell r="C2126" t="str">
            <v>9381118841</v>
          </cell>
        </row>
        <row r="2127">
          <cell r="A2127" t="str">
            <v>301341014</v>
          </cell>
          <cell r="B2127" t="str">
            <v>น.ส.กรมณี  สุพร</v>
          </cell>
          <cell r="C2127" t="str">
            <v>9381079927</v>
          </cell>
        </row>
        <row r="2128">
          <cell r="A2128" t="str">
            <v>301341015</v>
          </cell>
          <cell r="B2128" t="str">
            <v>นายสุขเลิศ  ดำเสนา</v>
          </cell>
          <cell r="C2128" t="str">
            <v>9381273421</v>
          </cell>
        </row>
        <row r="2129">
          <cell r="A2129" t="str">
            <v>301341016</v>
          </cell>
          <cell r="B2129" t="str">
            <v>น.ส.นิสาชล  วรรณมณี</v>
          </cell>
          <cell r="C2129" t="str">
            <v>9381273413</v>
          </cell>
        </row>
        <row r="2130">
          <cell r="A2130" t="str">
            <v>301341018</v>
          </cell>
          <cell r="B2130" t="str">
            <v>นายรุ่งเรือง  นิลนามะ</v>
          </cell>
          <cell r="C2130" t="str">
            <v>9381112398</v>
          </cell>
        </row>
        <row r="2131">
          <cell r="A2131" t="str">
            <v>301341036</v>
          </cell>
          <cell r="B2131" t="str">
            <v>น.ส.ลำดวน  ไชยวงษ์</v>
          </cell>
          <cell r="C2131" t="str">
            <v>9381081743</v>
          </cell>
        </row>
        <row r="2132">
          <cell r="A2132" t="str">
            <v>301341039</v>
          </cell>
          <cell r="B2132" t="str">
            <v>น.ส.ทัศนีย์  ทาปลัด</v>
          </cell>
          <cell r="C2132" t="str">
            <v>9381250553</v>
          </cell>
        </row>
        <row r="2133">
          <cell r="A2133" t="str">
            <v>301341048</v>
          </cell>
          <cell r="B2133" t="str">
            <v>นางกองทรัพย์  ประจันตะเสน</v>
          </cell>
          <cell r="C2133" t="str">
            <v>9381081573</v>
          </cell>
        </row>
        <row r="2134">
          <cell r="A2134" t="str">
            <v>301341059</v>
          </cell>
          <cell r="B2134" t="str">
            <v>นางสีใส  สิงห์ยอง</v>
          </cell>
          <cell r="C2134" t="str">
            <v>9381047537</v>
          </cell>
        </row>
        <row r="2135">
          <cell r="A2135" t="str">
            <v>301341060</v>
          </cell>
          <cell r="B2135" t="str">
            <v>นางปราณี  จันทร์ศรี</v>
          </cell>
          <cell r="C2135" t="str">
            <v>9381099596</v>
          </cell>
        </row>
        <row r="2136">
          <cell r="A2136" t="str">
            <v>301341062</v>
          </cell>
          <cell r="B2136" t="str">
            <v>นางผ่องศรี  แสงบุราณ</v>
          </cell>
          <cell r="C2136" t="str">
            <v>9381028303</v>
          </cell>
        </row>
        <row r="2137">
          <cell r="A2137" t="str">
            <v>301341064</v>
          </cell>
          <cell r="B2137" t="str">
            <v>น.ส.พิกุล  สีปราบหล่ม</v>
          </cell>
          <cell r="C2137" t="str">
            <v>9381102325</v>
          </cell>
        </row>
        <row r="2138">
          <cell r="A2138" t="str">
            <v>301341080</v>
          </cell>
          <cell r="B2138" t="str">
            <v>นายประเสริฐ  คังคัตสะ</v>
          </cell>
          <cell r="C2138" t="str">
            <v>9381258678</v>
          </cell>
        </row>
        <row r="2139">
          <cell r="A2139" t="str">
            <v>301341083</v>
          </cell>
          <cell r="B2139" t="str">
            <v>นายสมคิด  ขาวเชาะ</v>
          </cell>
          <cell r="C2139" t="str">
            <v>9381262802</v>
          </cell>
        </row>
        <row r="2140">
          <cell r="A2140" t="str">
            <v>301341084</v>
          </cell>
          <cell r="B2140" t="str">
            <v>นายพรชัย  ค้ำวิจิต</v>
          </cell>
          <cell r="C2140" t="str">
            <v>9381262462</v>
          </cell>
        </row>
        <row r="2141">
          <cell r="A2141" t="str">
            <v>301341096</v>
          </cell>
          <cell r="B2141" t="str">
            <v>น.ส.ทุเรียน  จิตต์บุตร</v>
          </cell>
          <cell r="C2141" t="str">
            <v>9381266239</v>
          </cell>
        </row>
        <row r="2142">
          <cell r="A2142" t="str">
            <v>301341098</v>
          </cell>
          <cell r="B2142" t="str">
            <v>นายธราเทพ  แก้วประชุม</v>
          </cell>
          <cell r="C2142" t="str">
            <v>9381266204</v>
          </cell>
        </row>
        <row r="2143">
          <cell r="A2143" t="str">
            <v>301341099</v>
          </cell>
          <cell r="B2143" t="str">
            <v>นายชัชวาล  ชูขำ</v>
          </cell>
          <cell r="C2143" t="str">
            <v>9381267421</v>
          </cell>
        </row>
        <row r="2144">
          <cell r="A2144" t="str">
            <v>301341105</v>
          </cell>
          <cell r="B2144" t="str">
            <v>นายอำนาจ  แก้วมณี</v>
          </cell>
          <cell r="C2144" t="str">
            <v>9381271291</v>
          </cell>
        </row>
        <row r="2145">
          <cell r="A2145" t="str">
            <v>301341106</v>
          </cell>
          <cell r="B2145" t="str">
            <v>น.ส.ไพบูรณ์  ลำพุทธา</v>
          </cell>
          <cell r="C2145" t="str">
            <v>9381081808</v>
          </cell>
        </row>
        <row r="2146">
          <cell r="A2146" t="str">
            <v>301341123</v>
          </cell>
          <cell r="B2146" t="str">
            <v>นางอำคา  ภูเงินช่อ</v>
          </cell>
          <cell r="C2146" t="str">
            <v>9381076480</v>
          </cell>
        </row>
        <row r="2147">
          <cell r="A2147" t="str">
            <v>301341163</v>
          </cell>
          <cell r="B2147" t="str">
            <v>น.ส.นงเยาว์  จันทะวงศ์</v>
          </cell>
          <cell r="C2147" t="str">
            <v>9381080631</v>
          </cell>
        </row>
        <row r="2148">
          <cell r="A2148" t="str">
            <v>301341165</v>
          </cell>
          <cell r="B2148" t="str">
            <v>น.ส.บุญมา  ชะนะดี</v>
          </cell>
          <cell r="C2148" t="str">
            <v>9381080844</v>
          </cell>
        </row>
        <row r="2149">
          <cell r="A2149" t="str">
            <v>301341198</v>
          </cell>
          <cell r="B2149" t="str">
            <v>นายสุปัญญา  แสงวงศ์</v>
          </cell>
          <cell r="C2149" t="str">
            <v>9381238634</v>
          </cell>
        </row>
        <row r="2150">
          <cell r="A2150" t="str">
            <v>301341202</v>
          </cell>
          <cell r="B2150" t="str">
            <v>น.ส.เสทื้อน  เนมีย์</v>
          </cell>
          <cell r="C2150" t="str">
            <v>9381164010</v>
          </cell>
        </row>
        <row r="2151">
          <cell r="A2151" t="str">
            <v>301341208</v>
          </cell>
          <cell r="B2151" t="str">
            <v>นายสมบูรณ์  ดาราช</v>
          </cell>
          <cell r="C2151">
            <v>0</v>
          </cell>
        </row>
        <row r="2152">
          <cell r="A2152" t="str">
            <v>301341209</v>
          </cell>
          <cell r="B2152" t="str">
            <v>นางสีดา  ราชประสิทธิ์</v>
          </cell>
          <cell r="C2152">
            <v>0</v>
          </cell>
        </row>
        <row r="2153">
          <cell r="A2153" t="str">
            <v>301341217</v>
          </cell>
          <cell r="B2153" t="str">
            <v>นายเลินทัย  คำแจง</v>
          </cell>
          <cell r="C2153" t="str">
            <v>9381263515</v>
          </cell>
        </row>
        <row r="2154">
          <cell r="A2154" t="str">
            <v>301341221</v>
          </cell>
          <cell r="B2154" t="str">
            <v>นายอนันต์  เอียดวงค์</v>
          </cell>
          <cell r="C2154" t="str">
            <v>9381263876</v>
          </cell>
        </row>
        <row r="2155">
          <cell r="A2155" t="str">
            <v>301341223</v>
          </cell>
          <cell r="B2155" t="str">
            <v>น.ส.ประกาย  ขอย้ายกลาง</v>
          </cell>
          <cell r="C2155" t="str">
            <v>9381178305</v>
          </cell>
        </row>
        <row r="2156">
          <cell r="A2156" t="str">
            <v>301341224</v>
          </cell>
          <cell r="B2156" t="str">
            <v>น.ส.วรรณภา  ดอบุตร</v>
          </cell>
          <cell r="C2156" t="str">
            <v>9381175039</v>
          </cell>
        </row>
        <row r="2157">
          <cell r="A2157" t="str">
            <v>301341227</v>
          </cell>
          <cell r="B2157" t="str">
            <v>น.ส.ทินกร  พันธ์โชติ</v>
          </cell>
          <cell r="C2157" t="str">
            <v>9381266190</v>
          </cell>
        </row>
        <row r="2158">
          <cell r="A2158" t="str">
            <v>301341232</v>
          </cell>
          <cell r="B2158" t="str">
            <v>น.ส.มารียะฮ์  หลีดินซุด</v>
          </cell>
          <cell r="C2158" t="str">
            <v>9381271313</v>
          </cell>
        </row>
        <row r="2159">
          <cell r="A2159" t="str">
            <v>301341234</v>
          </cell>
          <cell r="B2159" t="str">
            <v>น.ส.ตุ๊กตา  จันทร์ศรี</v>
          </cell>
          <cell r="C2159" t="str">
            <v>9381099626</v>
          </cell>
        </row>
        <row r="2160">
          <cell r="A2160" t="str">
            <v>301341235</v>
          </cell>
          <cell r="B2160" t="str">
            <v>น.ส.จิ  หลีดินซุด</v>
          </cell>
          <cell r="C2160" t="str">
            <v>9381158673</v>
          </cell>
        </row>
        <row r="2161">
          <cell r="A2161" t="str">
            <v>301341240</v>
          </cell>
          <cell r="B2161" t="str">
            <v>น.ส.อะนิช  คำแสง</v>
          </cell>
          <cell r="C2161" t="str">
            <v>9381257914</v>
          </cell>
        </row>
        <row r="2162">
          <cell r="A2162" t="str">
            <v>301341246</v>
          </cell>
          <cell r="B2162" t="str">
            <v>นายทวีป  มีเจือ</v>
          </cell>
          <cell r="C2162">
            <v>0</v>
          </cell>
        </row>
        <row r="2163">
          <cell r="A2163" t="str">
            <v>301341248</v>
          </cell>
          <cell r="B2163" t="str">
            <v>น.ส.โสภิต  พัฒนะไชย</v>
          </cell>
          <cell r="C2163" t="str">
            <v>9381062749</v>
          </cell>
        </row>
        <row r="2164">
          <cell r="A2164" t="str">
            <v>301341249</v>
          </cell>
          <cell r="B2164" t="str">
            <v>น.ส.ลักคณา  จิตรหลัง</v>
          </cell>
          <cell r="C2164" t="str">
            <v>9381250545</v>
          </cell>
        </row>
        <row r="2165">
          <cell r="A2165" t="str">
            <v>301341252</v>
          </cell>
          <cell r="B2165" t="str">
            <v>น.ส.ดาวรณ์  ผาลี</v>
          </cell>
          <cell r="C2165" t="str">
            <v>9381073988</v>
          </cell>
        </row>
        <row r="2166">
          <cell r="A2166" t="str">
            <v>301341254</v>
          </cell>
          <cell r="B2166" t="str">
            <v>นายเอกชัย  ท่ามสุนีย์</v>
          </cell>
          <cell r="C2166">
            <v>0</v>
          </cell>
        </row>
        <row r="2167">
          <cell r="A2167" t="str">
            <v>301341256</v>
          </cell>
          <cell r="B2167" t="str">
            <v>นายประสบ  กิณเรศ</v>
          </cell>
          <cell r="C2167" t="str">
            <v>9381268924</v>
          </cell>
        </row>
        <row r="2168">
          <cell r="A2168" t="str">
            <v>301341257</v>
          </cell>
          <cell r="B2168" t="str">
            <v>นายอภิรักษ์  ชูขำ</v>
          </cell>
          <cell r="C2168" t="str">
            <v>9381124337</v>
          </cell>
        </row>
        <row r="2169">
          <cell r="A2169" t="str">
            <v>301341258</v>
          </cell>
          <cell r="B2169" t="str">
            <v>นายนิรันทร์  จังอินทร์</v>
          </cell>
          <cell r="C2169" t="str">
            <v>9381082952</v>
          </cell>
        </row>
        <row r="2170">
          <cell r="A2170" t="str">
            <v>301341263</v>
          </cell>
          <cell r="B2170" t="str">
            <v>นายหาร  ชัยศรี</v>
          </cell>
          <cell r="C2170">
            <v>0</v>
          </cell>
        </row>
        <row r="2171">
          <cell r="A2171" t="str">
            <v>301341266</v>
          </cell>
          <cell r="B2171" t="str">
            <v>นางดวงจิต  ดวงอาจ</v>
          </cell>
          <cell r="C2171" t="str">
            <v>9381208069</v>
          </cell>
        </row>
        <row r="2172">
          <cell r="A2172" t="str">
            <v>301341268</v>
          </cell>
          <cell r="B2172" t="str">
            <v>น.ส.ยารอนี  มาลินี</v>
          </cell>
          <cell r="C2172" t="str">
            <v>9381271321</v>
          </cell>
        </row>
        <row r="2173">
          <cell r="A2173" t="str">
            <v>301341269</v>
          </cell>
          <cell r="B2173" t="str">
            <v>น.ส.จีราพร  มาลินี</v>
          </cell>
          <cell r="C2173" t="str">
            <v>9381271348</v>
          </cell>
        </row>
        <row r="2174">
          <cell r="A2174" t="str">
            <v>301341271</v>
          </cell>
          <cell r="B2174" t="str">
            <v>น.ส.สุภาพ  รสปุ้ง</v>
          </cell>
          <cell r="C2174" t="str">
            <v>9381048029</v>
          </cell>
        </row>
        <row r="2175">
          <cell r="A2175" t="str">
            <v>301341272</v>
          </cell>
          <cell r="B2175" t="str">
            <v>นางไพบูรณ์  ใจใส</v>
          </cell>
          <cell r="C2175" t="str">
            <v>9381268886</v>
          </cell>
        </row>
        <row r="2176">
          <cell r="A2176" t="str">
            <v>301341273</v>
          </cell>
          <cell r="B2176" t="str">
            <v>นายบุญธรรม  สุพร</v>
          </cell>
          <cell r="C2176" t="str">
            <v>9381268908</v>
          </cell>
        </row>
        <row r="2177">
          <cell r="A2177" t="str">
            <v>301341274</v>
          </cell>
          <cell r="B2177" t="str">
            <v>นายทองดี  นะทอน</v>
          </cell>
          <cell r="C2177">
            <v>0</v>
          </cell>
        </row>
        <row r="2178">
          <cell r="A2178" t="str">
            <v>301341278</v>
          </cell>
          <cell r="B2178" t="str">
            <v>น.ส.วิไลวรรณ  สีสูง</v>
          </cell>
          <cell r="C2178">
            <v>0</v>
          </cell>
        </row>
        <row r="2179">
          <cell r="A2179" t="str">
            <v>301341279</v>
          </cell>
          <cell r="B2179" t="str">
            <v>น.ส.สำรวย  ทองตัน</v>
          </cell>
          <cell r="C2179" t="str">
            <v>9381224307</v>
          </cell>
        </row>
        <row r="2180">
          <cell r="A2180" t="str">
            <v>301341282</v>
          </cell>
          <cell r="B2180" t="str">
            <v>นางรัตนา  รินยา</v>
          </cell>
          <cell r="C2180" t="str">
            <v>9381242445</v>
          </cell>
        </row>
        <row r="2181">
          <cell r="A2181" t="str">
            <v>301341283</v>
          </cell>
          <cell r="B2181" t="str">
            <v>นายบรรจบ  รินยา</v>
          </cell>
          <cell r="C2181" t="str">
            <v>9381242453</v>
          </cell>
        </row>
        <row r="2182">
          <cell r="A2182" t="str">
            <v>301341285</v>
          </cell>
          <cell r="B2182" t="str">
            <v>นายธวัชชัย  ทองบุญโท</v>
          </cell>
          <cell r="C2182">
            <v>0</v>
          </cell>
        </row>
        <row r="2183">
          <cell r="A2183" t="str">
            <v>301341286</v>
          </cell>
          <cell r="B2183" t="str">
            <v>น.ส.สุภาพน้อย  หนองเป็ด</v>
          </cell>
          <cell r="C2183" t="str">
            <v>9381252467</v>
          </cell>
        </row>
        <row r="2184">
          <cell r="A2184" t="str">
            <v>301341292</v>
          </cell>
          <cell r="B2184" t="str">
            <v>นายชัยยันต์  เขียดน้อย</v>
          </cell>
          <cell r="C2184" t="str">
            <v>9381255245</v>
          </cell>
        </row>
        <row r="2185">
          <cell r="A2185" t="str">
            <v>301341293</v>
          </cell>
          <cell r="B2185" t="str">
            <v>นายประเสริฐ  โพธิกูล</v>
          </cell>
          <cell r="C2185" t="str">
            <v>9381272042</v>
          </cell>
        </row>
        <row r="2186">
          <cell r="A2186" t="str">
            <v>301341296</v>
          </cell>
          <cell r="B2186" t="str">
            <v>นายสิทธิชัย  อินทร์จันทร์</v>
          </cell>
          <cell r="C2186" t="str">
            <v>9381254044</v>
          </cell>
        </row>
        <row r="2187">
          <cell r="A2187" t="str">
            <v>301341298</v>
          </cell>
          <cell r="B2187" t="str">
            <v>นายศักดา  แจ่มศิลา</v>
          </cell>
          <cell r="C2187" t="str">
            <v>9381270708</v>
          </cell>
        </row>
        <row r="2188">
          <cell r="A2188" t="str">
            <v>301341304</v>
          </cell>
          <cell r="B2188" t="str">
            <v>นายอภิชัย  เฉิดฉิ้ม</v>
          </cell>
          <cell r="C2188" t="str">
            <v>9381255911</v>
          </cell>
        </row>
        <row r="2189">
          <cell r="A2189" t="str">
            <v>301341307</v>
          </cell>
          <cell r="B2189" t="str">
            <v>น.ส.อรุณี  คำศรี</v>
          </cell>
          <cell r="C2189" t="str">
            <v>9381273189</v>
          </cell>
        </row>
        <row r="2190">
          <cell r="A2190" t="str">
            <v>301341308</v>
          </cell>
          <cell r="B2190" t="str">
            <v>นายเอกชัย  คงเปีย</v>
          </cell>
          <cell r="C2190">
            <v>0</v>
          </cell>
        </row>
        <row r="2191">
          <cell r="A2191" t="str">
            <v>301341309</v>
          </cell>
          <cell r="B2191" t="str">
            <v>น.ส.วาสนา  สาระติ</v>
          </cell>
          <cell r="C2191" t="str">
            <v>9381273197</v>
          </cell>
        </row>
        <row r="2192">
          <cell r="A2192" t="str">
            <v>301341316</v>
          </cell>
          <cell r="B2192" t="str">
            <v>นายนิพนธ์  หานุภาพ</v>
          </cell>
          <cell r="C2192" t="str">
            <v>9381260885</v>
          </cell>
        </row>
        <row r="2193">
          <cell r="A2193" t="str">
            <v>301341320</v>
          </cell>
          <cell r="B2193" t="str">
            <v>น.ส.สุรีวัลย์  เสาเหือ</v>
          </cell>
          <cell r="C2193" t="str">
            <v>9381256721</v>
          </cell>
        </row>
        <row r="2194">
          <cell r="A2194" t="str">
            <v>301341324</v>
          </cell>
          <cell r="B2194" t="str">
            <v>นายสังวล  หานุภาพ</v>
          </cell>
          <cell r="C2194" t="str">
            <v>9381260451</v>
          </cell>
        </row>
        <row r="2195">
          <cell r="A2195" t="str">
            <v>301341326</v>
          </cell>
          <cell r="B2195" t="str">
            <v>นายอนุดร  ชูสุวรรณ์</v>
          </cell>
          <cell r="C2195" t="str">
            <v>9381258414</v>
          </cell>
        </row>
        <row r="2196">
          <cell r="A2196" t="str">
            <v>301341374</v>
          </cell>
          <cell r="B2196" t="str">
            <v>นายพงษ์ศักดิ์  จูมคำ</v>
          </cell>
          <cell r="C2196" t="str">
            <v>9381268622</v>
          </cell>
        </row>
        <row r="2197">
          <cell r="A2197" t="str">
            <v>301341375</v>
          </cell>
          <cell r="B2197" t="str">
            <v>นายทวี  ยวงรัมย์</v>
          </cell>
          <cell r="C2197">
            <v>0</v>
          </cell>
        </row>
        <row r="2198">
          <cell r="A2198" t="str">
            <v>301341376</v>
          </cell>
          <cell r="B2198" t="str">
            <v>นายอนุชา  แซ่เดี๊ยะ</v>
          </cell>
          <cell r="C2198">
            <v>0</v>
          </cell>
        </row>
        <row r="2199">
          <cell r="A2199" t="str">
            <v>301341378</v>
          </cell>
          <cell r="B2199" t="str">
            <v>น.ส.ศิริรัตน์  สาฤทธิ์</v>
          </cell>
          <cell r="C2199">
            <v>0</v>
          </cell>
        </row>
        <row r="2200">
          <cell r="A2200" t="str">
            <v>301341379</v>
          </cell>
          <cell r="B2200" t="str">
            <v>นายอภสิทธิ์  พรมสวัสดิ์</v>
          </cell>
          <cell r="C2200">
            <v>0</v>
          </cell>
        </row>
        <row r="2201">
          <cell r="A2201" t="str">
            <v>301341380</v>
          </cell>
          <cell r="B2201" t="str">
            <v>นายประสพ  รงรักษ์</v>
          </cell>
          <cell r="C2201">
            <v>0</v>
          </cell>
        </row>
        <row r="2202">
          <cell r="A2202" t="str">
            <v>301341381</v>
          </cell>
          <cell r="B2202" t="str">
            <v>นายมนตรี  สงนุ่น</v>
          </cell>
          <cell r="C2202">
            <v>0</v>
          </cell>
        </row>
        <row r="2203">
          <cell r="A2203" t="str">
            <v>301341382</v>
          </cell>
          <cell r="B2203" t="str">
            <v>นางนงนุช  สงนุ่น</v>
          </cell>
          <cell r="C2203">
            <v>0</v>
          </cell>
        </row>
        <row r="2204">
          <cell r="A2204" t="str">
            <v>302345001</v>
          </cell>
          <cell r="B2204" t="str">
            <v>นายอธิพงษ์  ไปป่าเพชร</v>
          </cell>
          <cell r="C2204" t="str">
            <v>9381162468</v>
          </cell>
        </row>
        <row r="2205">
          <cell r="A2205" t="str">
            <v>302345002</v>
          </cell>
          <cell r="B2205" t="str">
            <v>นายวิสุทธิ์  นามวุฒิ</v>
          </cell>
          <cell r="C2205" t="str">
            <v>9381073082</v>
          </cell>
        </row>
        <row r="2206">
          <cell r="A2206" t="str">
            <v>302345007</v>
          </cell>
          <cell r="B2206" t="str">
            <v>นายพยอม  กันทะวงษ์</v>
          </cell>
          <cell r="C2206" t="str">
            <v>9381096376</v>
          </cell>
        </row>
        <row r="2207">
          <cell r="A2207" t="str">
            <v>302345008</v>
          </cell>
          <cell r="B2207" t="str">
            <v>นายไพหรน  เหล็มปาน</v>
          </cell>
          <cell r="C2207" t="str">
            <v>9381115702</v>
          </cell>
        </row>
        <row r="2208">
          <cell r="A2208" t="str">
            <v>302345017</v>
          </cell>
          <cell r="B2208" t="str">
            <v>นายจำรัส  อ่อนพุทรา</v>
          </cell>
          <cell r="C2208" t="str">
            <v>9381071985</v>
          </cell>
        </row>
        <row r="2209">
          <cell r="A2209" t="str">
            <v>302345022</v>
          </cell>
          <cell r="B2209" t="str">
            <v>นายสมร  สาดสูงเนิน</v>
          </cell>
          <cell r="C2209" t="str">
            <v>9381129428</v>
          </cell>
        </row>
        <row r="2210">
          <cell r="A2210" t="str">
            <v>302345023</v>
          </cell>
          <cell r="B2210" t="str">
            <v>นายสิทธิศักดิ์  ทิพราช</v>
          </cell>
          <cell r="C2210" t="str">
            <v>9381114439</v>
          </cell>
        </row>
        <row r="2211">
          <cell r="A2211" t="str">
            <v>302345031</v>
          </cell>
          <cell r="B2211" t="str">
            <v>นายไวพจน์  ตาดี</v>
          </cell>
          <cell r="C2211" t="str">
            <v>9381147957</v>
          </cell>
        </row>
        <row r="2212">
          <cell r="A2212" t="str">
            <v>302345033</v>
          </cell>
          <cell r="B2212" t="str">
            <v>นายรุ่ง  อินทิรส</v>
          </cell>
          <cell r="C2212" t="str">
            <v>9381113181</v>
          </cell>
        </row>
        <row r="2213">
          <cell r="A2213" t="str">
            <v>302345035</v>
          </cell>
          <cell r="B2213" t="str">
            <v>นายนิวาส  แสงภารา</v>
          </cell>
          <cell r="C2213" t="str">
            <v>9381123276</v>
          </cell>
        </row>
        <row r="2214">
          <cell r="A2214" t="str">
            <v>302345050</v>
          </cell>
          <cell r="B2214" t="str">
            <v>นายสวัสดิ์  แก้วเอียด</v>
          </cell>
          <cell r="C2214" t="str">
            <v>9381157324</v>
          </cell>
        </row>
        <row r="2215">
          <cell r="A2215" t="str">
            <v>302345051</v>
          </cell>
          <cell r="B2215" t="str">
            <v>นายสุเทพ  บัวจันทร์</v>
          </cell>
          <cell r="C2215" t="str">
            <v>9381161682</v>
          </cell>
        </row>
        <row r="2216">
          <cell r="A2216" t="str">
            <v>302345058</v>
          </cell>
          <cell r="B2216" t="str">
            <v>นายสายชล  มัชฌิมมานะ</v>
          </cell>
          <cell r="C2216" t="str">
            <v>9381259623</v>
          </cell>
        </row>
        <row r="2217">
          <cell r="A2217" t="str">
            <v>302345071</v>
          </cell>
          <cell r="B2217" t="str">
            <v>นายสมควร  มูลสมบัติ</v>
          </cell>
          <cell r="C2217" t="str">
            <v>9381171262</v>
          </cell>
        </row>
        <row r="2218">
          <cell r="A2218" t="str">
            <v>302345077</v>
          </cell>
          <cell r="B2218" t="str">
            <v>นายพงษ์สวัสดิ์  คำตะลา</v>
          </cell>
          <cell r="C2218" t="str">
            <v>9381072876</v>
          </cell>
        </row>
        <row r="2219">
          <cell r="A2219" t="str">
            <v>302345078</v>
          </cell>
          <cell r="B2219" t="str">
            <v>นายสมหมาย  ศรีเพิ่ม</v>
          </cell>
          <cell r="C2219" t="str">
            <v>9381257647</v>
          </cell>
        </row>
        <row r="2220">
          <cell r="A2220" t="str">
            <v>302345081</v>
          </cell>
          <cell r="B2220" t="str">
            <v>นายพิชัย  ดวนใหญ่</v>
          </cell>
          <cell r="C2220" t="str">
            <v>9381261725</v>
          </cell>
        </row>
        <row r="2221">
          <cell r="A2221" t="str">
            <v>302345083</v>
          </cell>
          <cell r="B2221" t="str">
            <v>นายอรรถพร  สุขสบาย</v>
          </cell>
          <cell r="C2221" t="str">
            <v>9381265666</v>
          </cell>
        </row>
        <row r="2222">
          <cell r="A2222" t="str">
            <v>302345084</v>
          </cell>
          <cell r="B2222" t="str">
            <v>นายโกสินทร์  จันทร</v>
          </cell>
          <cell r="C2222" t="str">
            <v>9381265658</v>
          </cell>
        </row>
        <row r="2223">
          <cell r="A2223" t="str">
            <v>302345086</v>
          </cell>
          <cell r="B2223" t="str">
            <v>นายนูรมัน  มาลายา</v>
          </cell>
          <cell r="C2223" t="str">
            <v>9381243808</v>
          </cell>
        </row>
        <row r="2224">
          <cell r="A2224" t="str">
            <v>302345088</v>
          </cell>
          <cell r="B2224" t="str">
            <v>นายสุเมธ  นรพิณ</v>
          </cell>
          <cell r="C2224" t="str">
            <v>9381267596</v>
          </cell>
        </row>
        <row r="2225">
          <cell r="A2225" t="str">
            <v>302345089</v>
          </cell>
          <cell r="B2225" t="str">
            <v>นายสมศักดิ์  ชาญาติ</v>
          </cell>
          <cell r="C2225" t="str">
            <v>9381266689</v>
          </cell>
        </row>
        <row r="2226">
          <cell r="A2226" t="str">
            <v>302345090</v>
          </cell>
          <cell r="B2226" t="str">
            <v>นายดำรงค์  สาเหร็ม</v>
          </cell>
          <cell r="C2226" t="str">
            <v>9381089388</v>
          </cell>
        </row>
        <row r="2227">
          <cell r="A2227" t="str">
            <v>302345091</v>
          </cell>
          <cell r="B2227" t="str">
            <v>นายมนตรี  โสภา</v>
          </cell>
          <cell r="C2227" t="str">
            <v>9381200114</v>
          </cell>
        </row>
        <row r="2228">
          <cell r="A2228" t="str">
            <v>302345092</v>
          </cell>
          <cell r="B2228" t="str">
            <v>นายไสว  ปัญญาบุตร</v>
          </cell>
          <cell r="C2228" t="str">
            <v>9381270244</v>
          </cell>
        </row>
        <row r="2229">
          <cell r="A2229" t="str">
            <v>302345093</v>
          </cell>
          <cell r="B2229" t="str">
            <v>นายรังสรรค์  มิ่งมูล</v>
          </cell>
          <cell r="C2229" t="str">
            <v>9381270546</v>
          </cell>
        </row>
        <row r="2230">
          <cell r="A2230" t="str">
            <v>302345094</v>
          </cell>
          <cell r="B2230" t="str">
            <v>นายปลาจิตร  จอมแพงสี</v>
          </cell>
          <cell r="C2230" t="str">
            <v>9381271674</v>
          </cell>
        </row>
        <row r="2231">
          <cell r="A2231" t="str">
            <v>302349003</v>
          </cell>
          <cell r="B2231" t="str">
            <v>นายภาสกร  ขุนทองปาน</v>
          </cell>
          <cell r="C2231" t="str">
            <v>9381101663</v>
          </cell>
        </row>
        <row r="2232">
          <cell r="A2232" t="str">
            <v>302349004</v>
          </cell>
          <cell r="B2232" t="str">
            <v>นายพงศธร  สุวรรณแก้ว</v>
          </cell>
          <cell r="C2232" t="str">
            <v>9381108757</v>
          </cell>
        </row>
        <row r="2233">
          <cell r="A2233" t="str">
            <v>302349005</v>
          </cell>
          <cell r="B2233" t="str">
            <v>นายพิพัฒน์  พรมจันทร์</v>
          </cell>
          <cell r="C2233" t="str">
            <v>9381076928</v>
          </cell>
        </row>
        <row r="2234">
          <cell r="A2234" t="str">
            <v>302349006</v>
          </cell>
          <cell r="B2234" t="str">
            <v>นายอำนาจ  พุทธกูล</v>
          </cell>
          <cell r="C2234" t="str">
            <v>9381130760</v>
          </cell>
        </row>
        <row r="2235">
          <cell r="A2235" t="str">
            <v>302349008</v>
          </cell>
          <cell r="B2235" t="str">
            <v>นายสายชล  พัศระ</v>
          </cell>
          <cell r="C2235" t="str">
            <v>9381078750</v>
          </cell>
        </row>
        <row r="2236">
          <cell r="A2236" t="str">
            <v>302349010</v>
          </cell>
          <cell r="B2236" t="str">
            <v>นายเถลิงพงษ์  ทองศรีนุ่น</v>
          </cell>
          <cell r="C2236" t="str">
            <v>9381164746</v>
          </cell>
        </row>
        <row r="2237">
          <cell r="A2237" t="str">
            <v>302349011</v>
          </cell>
          <cell r="B2237" t="str">
            <v>นายวิชาญ  แก้วเกาะสะบ้า</v>
          </cell>
          <cell r="C2237" t="str">
            <v>9381169470</v>
          </cell>
        </row>
        <row r="2238">
          <cell r="A2238" t="str">
            <v>302349013</v>
          </cell>
          <cell r="B2238" t="str">
            <v>นายพรทิพย์  ไชยสมบัติ</v>
          </cell>
          <cell r="C2238" t="str">
            <v>9381170185</v>
          </cell>
        </row>
        <row r="2239">
          <cell r="A2239" t="str">
            <v>302349016</v>
          </cell>
          <cell r="B2239" t="str">
            <v>นายอาทิตย์  ใชสีจัน</v>
          </cell>
          <cell r="C2239" t="str">
            <v>9381169489</v>
          </cell>
        </row>
        <row r="2240">
          <cell r="A2240" t="str">
            <v>302349017</v>
          </cell>
          <cell r="B2240" t="str">
            <v>นายอิทธิชัย  รัฐวิเศษ</v>
          </cell>
          <cell r="C2240" t="str">
            <v>9381169497</v>
          </cell>
        </row>
        <row r="2241">
          <cell r="A2241" t="str">
            <v>302349019</v>
          </cell>
          <cell r="B2241" t="str">
            <v>นายสุเทพ  โกสุม</v>
          </cell>
          <cell r="C2241" t="str">
            <v>9381167923</v>
          </cell>
        </row>
        <row r="2242">
          <cell r="A2242" t="str">
            <v>302349021</v>
          </cell>
          <cell r="B2242" t="str">
            <v>นายวัชรินทร์  กล่อมกลั่น</v>
          </cell>
          <cell r="C2242" t="str">
            <v>9381101892</v>
          </cell>
        </row>
        <row r="2243">
          <cell r="A2243" t="str">
            <v>302349023</v>
          </cell>
          <cell r="B2243" t="str">
            <v>นายธีรวัฒน์  ศรีสวัสดิ์</v>
          </cell>
          <cell r="C2243" t="str">
            <v>9381157987</v>
          </cell>
        </row>
        <row r="2244">
          <cell r="A2244" t="str">
            <v>302349024</v>
          </cell>
          <cell r="B2244" t="str">
            <v>นายธวัชชัย  จันทร์เมือง</v>
          </cell>
          <cell r="C2244" t="str">
            <v>9381160163</v>
          </cell>
        </row>
        <row r="2245">
          <cell r="A2245" t="str">
            <v>302349026</v>
          </cell>
          <cell r="B2245" t="str">
            <v>นายกิตติพัฒน์  สมสนุก</v>
          </cell>
          <cell r="C2245" t="str">
            <v>9381111006</v>
          </cell>
        </row>
        <row r="2246">
          <cell r="A2246" t="str">
            <v>302349028</v>
          </cell>
          <cell r="B2246" t="str">
            <v>นายศรัณย์  หมาดร่า</v>
          </cell>
          <cell r="C2246" t="str">
            <v>9381181594</v>
          </cell>
        </row>
        <row r="2247">
          <cell r="A2247" t="str">
            <v>302349029</v>
          </cell>
          <cell r="B2247" t="str">
            <v>นายสุวิทย์  สุดเหลือ</v>
          </cell>
          <cell r="C2247" t="str">
            <v>9381182124</v>
          </cell>
        </row>
        <row r="2248">
          <cell r="A2248" t="str">
            <v>302349030</v>
          </cell>
          <cell r="B2248" t="str">
            <v>นายขจรศักดิ์  ปาข้างฮุง</v>
          </cell>
          <cell r="C2248" t="str">
            <v>9381244316</v>
          </cell>
        </row>
        <row r="2249">
          <cell r="A2249" t="str">
            <v>302349031</v>
          </cell>
          <cell r="B2249" t="str">
            <v>นายวีวัฒน์  สุวรรณมณี</v>
          </cell>
          <cell r="C2249" t="str">
            <v>9381265739</v>
          </cell>
        </row>
        <row r="2250">
          <cell r="A2250" t="str">
            <v>302349032</v>
          </cell>
          <cell r="B2250" t="str">
            <v>นายสุทธิชัย  ไข่เสน</v>
          </cell>
          <cell r="C2250" t="str">
            <v>9381265712</v>
          </cell>
        </row>
        <row r="2251">
          <cell r="A2251" t="str">
            <v>304355001</v>
          </cell>
          <cell r="B2251" t="str">
            <v>น.ส.จุฑาทิพย์  แก้วมรกต</v>
          </cell>
          <cell r="C2251" t="str">
            <v>9381017360</v>
          </cell>
        </row>
        <row r="2252">
          <cell r="A2252" t="str">
            <v>304355002</v>
          </cell>
          <cell r="B2252" t="str">
            <v>น.ส.สุรัตน์  รามหนู</v>
          </cell>
          <cell r="C2252" t="str">
            <v>9381178437</v>
          </cell>
        </row>
        <row r="2253">
          <cell r="A2253" t="str">
            <v>305360003</v>
          </cell>
          <cell r="B2253" t="str">
            <v>น.ส.ซ้อน  ขุนเมือง</v>
          </cell>
          <cell r="C2253" t="str">
            <v>9381086281</v>
          </cell>
        </row>
        <row r="2254">
          <cell r="A2254" t="str">
            <v>305360004</v>
          </cell>
          <cell r="B2254" t="str">
            <v>น.ส.นุชรีย์  อุไรรัตน์</v>
          </cell>
          <cell r="C2254" t="str">
            <v>9381084971</v>
          </cell>
        </row>
        <row r="2255">
          <cell r="A2255" t="str">
            <v>305360006</v>
          </cell>
          <cell r="B2255" t="str">
            <v>น.ส.จันทิมา  จันทร์รัตน์</v>
          </cell>
          <cell r="C2255" t="str">
            <v>9381084939</v>
          </cell>
        </row>
        <row r="2256">
          <cell r="A2256" t="str">
            <v>305360009</v>
          </cell>
          <cell r="B2256" t="str">
            <v>น.ส.วณิดา  นิละ</v>
          </cell>
          <cell r="C2256" t="str">
            <v>9381100330</v>
          </cell>
        </row>
        <row r="2257">
          <cell r="A2257" t="str">
            <v>305360011</v>
          </cell>
          <cell r="B2257" t="str">
            <v>น.ส.หนับเส๊าะ  แสงเขียว</v>
          </cell>
          <cell r="C2257" t="str">
            <v>9381126550</v>
          </cell>
        </row>
        <row r="2258">
          <cell r="A2258" t="str">
            <v>305360015</v>
          </cell>
          <cell r="B2258" t="str">
            <v>น.ส.ผิวเดือน  แก้วกลับ</v>
          </cell>
          <cell r="C2258" t="str">
            <v>9381177139</v>
          </cell>
        </row>
        <row r="2259">
          <cell r="A2259" t="str">
            <v>305360019</v>
          </cell>
          <cell r="B2259" t="str">
            <v>น.ส.บุหงา  เบ็ญหมาด</v>
          </cell>
          <cell r="C2259" t="str">
            <v>9381238960</v>
          </cell>
        </row>
        <row r="2260">
          <cell r="A2260" t="str">
            <v>305360020</v>
          </cell>
          <cell r="B2260" t="str">
            <v>น.ส.มุทิตา  แก้วล่อง</v>
          </cell>
          <cell r="C2260" t="str">
            <v>9381075832</v>
          </cell>
        </row>
        <row r="2261">
          <cell r="A2261" t="str">
            <v>305360021</v>
          </cell>
          <cell r="B2261" t="str">
            <v>น.ส.กัลยา  ปิติ</v>
          </cell>
          <cell r="C2261" t="str">
            <v>9381116717</v>
          </cell>
        </row>
        <row r="2262">
          <cell r="A2262" t="str">
            <v>305360029</v>
          </cell>
          <cell r="B2262" t="str">
            <v>น.ส.แฉล้ม  คงเขียว</v>
          </cell>
          <cell r="C2262" t="str">
            <v>9381075824</v>
          </cell>
        </row>
        <row r="2263">
          <cell r="A2263" t="str">
            <v>305360030</v>
          </cell>
          <cell r="B2263" t="str">
            <v>น.ส.หวันสะหนา  หมานระเด็น</v>
          </cell>
          <cell r="C2263" t="str">
            <v>9381084289</v>
          </cell>
        </row>
        <row r="2264">
          <cell r="A2264" t="str">
            <v>305360031</v>
          </cell>
          <cell r="B2264" t="str">
            <v>น.ส.จิน  แก้วบุญ</v>
          </cell>
          <cell r="C2264" t="str">
            <v>9381084998</v>
          </cell>
        </row>
        <row r="2265">
          <cell r="A2265" t="str">
            <v>305360033</v>
          </cell>
          <cell r="B2265" t="str">
            <v>น.ส.เจ๊ะบูหวัน  แซะอาหลี</v>
          </cell>
          <cell r="C2265" t="str">
            <v>9381253358</v>
          </cell>
        </row>
        <row r="2266">
          <cell r="A2266" t="str">
            <v>305360035</v>
          </cell>
          <cell r="B2266" t="str">
            <v>น.ส.ฮาวา  หวังหมัน</v>
          </cell>
          <cell r="C2266" t="str">
            <v>9381083916</v>
          </cell>
        </row>
        <row r="2267">
          <cell r="A2267" t="str">
            <v>305360038</v>
          </cell>
          <cell r="B2267" t="str">
            <v>น.ส.เกียมใจ  แซะอาหลี</v>
          </cell>
          <cell r="C2267" t="str">
            <v>9381089434</v>
          </cell>
        </row>
        <row r="2268">
          <cell r="A2268" t="str">
            <v>305360039</v>
          </cell>
          <cell r="B2268" t="str">
            <v>นายหมาดยูหนัน  สะมะแอ</v>
          </cell>
          <cell r="C2268" t="str">
            <v>9381085307</v>
          </cell>
        </row>
        <row r="2269">
          <cell r="A2269" t="str">
            <v>305360041</v>
          </cell>
          <cell r="B2269" t="str">
            <v>น.ส.นิภา  เด็นง๊ะ</v>
          </cell>
          <cell r="C2269" t="str">
            <v>9381096821</v>
          </cell>
        </row>
        <row r="2270">
          <cell r="A2270" t="str">
            <v>305360044</v>
          </cell>
          <cell r="B2270" t="str">
            <v>น.ส.สุวรรณี  สงนุ้ย</v>
          </cell>
          <cell r="C2270" t="str">
            <v>9381243867</v>
          </cell>
        </row>
        <row r="2271">
          <cell r="A2271" t="str">
            <v>305360046</v>
          </cell>
          <cell r="B2271" t="str">
            <v>น.ส.ยามิลล๊ะ  ลิงาลาห์</v>
          </cell>
          <cell r="C2271" t="str">
            <v>9381089426</v>
          </cell>
        </row>
        <row r="2272">
          <cell r="A2272" t="str">
            <v>305360050</v>
          </cell>
          <cell r="B2272" t="str">
            <v>น.ส.สาลี  ช่วยจันทร์</v>
          </cell>
          <cell r="C2272" t="str">
            <v>9381247862</v>
          </cell>
        </row>
        <row r="2273">
          <cell r="A2273" t="str">
            <v>305360051</v>
          </cell>
          <cell r="B2273" t="str">
            <v>น.ส.ภาณี  ละซอ</v>
          </cell>
          <cell r="C2273" t="str">
            <v>9381249296</v>
          </cell>
        </row>
        <row r="2274">
          <cell r="A2274" t="str">
            <v>305360056</v>
          </cell>
          <cell r="B2274" t="str">
            <v>น.ส.วานิดา  บือราเฮง</v>
          </cell>
          <cell r="C2274" t="str">
            <v>9381248524</v>
          </cell>
        </row>
        <row r="2275">
          <cell r="A2275" t="str">
            <v>305360059</v>
          </cell>
          <cell r="B2275" t="str">
            <v>นางมลฑาทิพย์  สาหมัด</v>
          </cell>
          <cell r="C2275" t="str">
            <v>9381203792</v>
          </cell>
        </row>
        <row r="2276">
          <cell r="A2276" t="str">
            <v>305360060</v>
          </cell>
          <cell r="B2276" t="str">
            <v>น.ส.จรวยพร  เรืองขำ</v>
          </cell>
          <cell r="C2276" t="str">
            <v>9381248494</v>
          </cell>
        </row>
        <row r="2277">
          <cell r="A2277" t="str">
            <v>305360063</v>
          </cell>
          <cell r="B2277" t="str">
            <v>น.ส.สุพิศ  คมขำ</v>
          </cell>
          <cell r="C2277" t="str">
            <v>9381247927</v>
          </cell>
        </row>
        <row r="2278">
          <cell r="A2278" t="str">
            <v>305360065</v>
          </cell>
          <cell r="B2278" t="str">
            <v>นางวไลพร  รักชุม</v>
          </cell>
          <cell r="C2278" t="str">
            <v>9381248591</v>
          </cell>
        </row>
        <row r="2279">
          <cell r="A2279" t="str">
            <v>305360067</v>
          </cell>
          <cell r="B2279" t="str">
            <v>น.ส.ชลธิชา  เส็นกอหนำ</v>
          </cell>
          <cell r="C2279" t="str">
            <v>9381258872</v>
          </cell>
        </row>
        <row r="2280">
          <cell r="A2280" t="str">
            <v>305360072</v>
          </cell>
          <cell r="B2280" t="str">
            <v>น.ส.ประกอบ  พรหมนวล</v>
          </cell>
          <cell r="C2280" t="str">
            <v>9381091056</v>
          </cell>
        </row>
        <row r="2281">
          <cell r="A2281" t="str">
            <v>305360074</v>
          </cell>
          <cell r="B2281" t="str">
            <v>น.ส.สุภาวดี  ปานพุ่ม</v>
          </cell>
          <cell r="C2281" t="str">
            <v>9381203628</v>
          </cell>
        </row>
        <row r="2282">
          <cell r="A2282" t="str">
            <v>305360080</v>
          </cell>
          <cell r="B2282" t="str">
            <v>น.ส.อุศนา  คำจันทร์</v>
          </cell>
          <cell r="C2282" t="str">
            <v>9381243565</v>
          </cell>
        </row>
        <row r="2283">
          <cell r="A2283" t="str">
            <v>305360088</v>
          </cell>
          <cell r="B2283" t="str">
            <v>น.ส.พจนี  แก้วมณี</v>
          </cell>
          <cell r="C2283" t="str">
            <v>9381246661</v>
          </cell>
        </row>
        <row r="2284">
          <cell r="A2284" t="str">
            <v>305360093</v>
          </cell>
          <cell r="B2284" t="str">
            <v>น.ส.สุภาภรณ์  เก่งกั่ว</v>
          </cell>
          <cell r="C2284" t="str">
            <v>9381245657</v>
          </cell>
        </row>
        <row r="2285">
          <cell r="A2285" t="str">
            <v>305360098</v>
          </cell>
          <cell r="B2285" t="str">
            <v>น.ส.อาสีส้ะ  เหร็มเส็น</v>
          </cell>
          <cell r="C2285" t="str">
            <v>9381255830</v>
          </cell>
        </row>
        <row r="2286">
          <cell r="A2286" t="str">
            <v>305360100</v>
          </cell>
          <cell r="B2286" t="str">
            <v>นางบัวแก้ว  ยงวัฒนา</v>
          </cell>
          <cell r="C2286" t="str">
            <v>9381248532</v>
          </cell>
        </row>
        <row r="2287">
          <cell r="A2287" t="str">
            <v>305360102</v>
          </cell>
          <cell r="B2287" t="str">
            <v>น.ส.เจษฎาพร  คงสุวรรณ</v>
          </cell>
          <cell r="C2287" t="str">
            <v>9381248508</v>
          </cell>
        </row>
        <row r="2288">
          <cell r="A2288" t="str">
            <v>305360103</v>
          </cell>
          <cell r="B2288" t="str">
            <v>น.ส.นงลักษณ์  ละเอียด</v>
          </cell>
          <cell r="C2288" t="str">
            <v>9381257043</v>
          </cell>
        </row>
        <row r="2289">
          <cell r="A2289" t="str">
            <v>305360107</v>
          </cell>
          <cell r="B2289" t="str">
            <v>น.ส.ชลิกาญ  เหมทานนท์</v>
          </cell>
          <cell r="C2289" t="str">
            <v>9381203865</v>
          </cell>
        </row>
        <row r="2290">
          <cell r="A2290" t="str">
            <v>305360109</v>
          </cell>
          <cell r="B2290" t="str">
            <v>นางสุจันทรา  ชูสลับ</v>
          </cell>
          <cell r="C2290" t="str">
            <v>9381206406</v>
          </cell>
        </row>
        <row r="2291">
          <cell r="A2291" t="str">
            <v>305360110</v>
          </cell>
          <cell r="B2291" t="str">
            <v>น.ส.เปรมฤดี  บุญกอง</v>
          </cell>
          <cell r="C2291" t="str">
            <v>9381252041</v>
          </cell>
        </row>
        <row r="2292">
          <cell r="A2292" t="str">
            <v>305360112</v>
          </cell>
          <cell r="B2292" t="str">
            <v>น.ส.อมร  หนูแก้ว</v>
          </cell>
          <cell r="C2292" t="str">
            <v>9381260222</v>
          </cell>
        </row>
        <row r="2293">
          <cell r="A2293" t="str">
            <v>305360116</v>
          </cell>
          <cell r="B2293" t="str">
            <v>นางรัชฎา  แก้วอาภร</v>
          </cell>
          <cell r="C2293" t="str">
            <v>9381260095</v>
          </cell>
        </row>
        <row r="2294">
          <cell r="A2294" t="str">
            <v>305360117</v>
          </cell>
          <cell r="B2294" t="str">
            <v>น.ส.สุวรรณ  บุญมี</v>
          </cell>
          <cell r="C2294" t="str">
            <v>9381071519</v>
          </cell>
        </row>
        <row r="2295">
          <cell r="A2295" t="str">
            <v>305360120</v>
          </cell>
          <cell r="B2295" t="str">
            <v>น.ส.ลัดดาวัลย์  เกาะกิ่ง</v>
          </cell>
          <cell r="C2295" t="str">
            <v>9381259135</v>
          </cell>
        </row>
        <row r="2296">
          <cell r="A2296" t="str">
            <v>305360121</v>
          </cell>
          <cell r="B2296" t="str">
            <v>น.ส.กฤษณา  เกาะกิ่ง</v>
          </cell>
          <cell r="C2296" t="str">
            <v>9381259143</v>
          </cell>
        </row>
        <row r="2297">
          <cell r="A2297" t="str">
            <v>305360123</v>
          </cell>
          <cell r="B2297" t="str">
            <v>นางพลับพลึง  โชติรัตน์</v>
          </cell>
          <cell r="C2297" t="str">
            <v>9381259208</v>
          </cell>
        </row>
        <row r="2298">
          <cell r="A2298" t="str">
            <v>305360137</v>
          </cell>
          <cell r="B2298" t="str">
            <v>นางสุเพ็ญ  แสงหวาน</v>
          </cell>
          <cell r="C2298" t="str">
            <v>9381094675</v>
          </cell>
        </row>
        <row r="2299">
          <cell r="A2299" t="str">
            <v>305360138</v>
          </cell>
          <cell r="B2299" t="str">
            <v>น.ส.สุกันญา  โสหมะ</v>
          </cell>
          <cell r="C2299" t="str">
            <v>9381084025</v>
          </cell>
        </row>
        <row r="2300">
          <cell r="A2300" t="str">
            <v>305360139</v>
          </cell>
          <cell r="B2300" t="str">
            <v>นางกลิ่นผกา  ดวงสุวรรณ์</v>
          </cell>
          <cell r="C2300" t="str">
            <v>9381162425</v>
          </cell>
        </row>
        <row r="2301">
          <cell r="A2301" t="str">
            <v>305360145</v>
          </cell>
          <cell r="B2301" t="str">
            <v>น.ส.พักตร์วิภา  ชูเท้า</v>
          </cell>
          <cell r="C2301" t="str">
            <v>9381086451</v>
          </cell>
        </row>
        <row r="2302">
          <cell r="A2302" t="str">
            <v>305360147</v>
          </cell>
          <cell r="B2302" t="str">
            <v>น.ส.แผ้ว  พูลสุข</v>
          </cell>
          <cell r="C2302" t="str">
            <v>9381096015</v>
          </cell>
        </row>
        <row r="2303">
          <cell r="A2303" t="str">
            <v>305360149</v>
          </cell>
          <cell r="B2303" t="str">
            <v>นางจันทร์เพ็ญ  ชูโนรา</v>
          </cell>
          <cell r="C2303" t="str">
            <v>9381086079</v>
          </cell>
        </row>
        <row r="2304">
          <cell r="A2304" t="str">
            <v>305360150</v>
          </cell>
          <cell r="B2304" t="str">
            <v>น.ส.นิศานาถ  รอดสกุล</v>
          </cell>
          <cell r="C2304" t="str">
            <v>9381086826</v>
          </cell>
        </row>
        <row r="2305">
          <cell r="A2305" t="str">
            <v>305360152</v>
          </cell>
          <cell r="B2305" t="str">
            <v>นางไมสุหรี  แคสนั่น</v>
          </cell>
          <cell r="C2305" t="str">
            <v>9381246653</v>
          </cell>
        </row>
        <row r="2306">
          <cell r="A2306" t="str">
            <v>305360153</v>
          </cell>
          <cell r="B2306" t="str">
            <v>นางฉลวย  อินทรมณี</v>
          </cell>
          <cell r="C2306" t="str">
            <v>9381268649</v>
          </cell>
        </row>
        <row r="2307">
          <cell r="A2307" t="str">
            <v>305360154</v>
          </cell>
          <cell r="B2307" t="str">
            <v>นางพรทิพย์  แก้วล่อง</v>
          </cell>
          <cell r="C2307" t="str">
            <v>9381272417</v>
          </cell>
        </row>
        <row r="2308">
          <cell r="A2308" t="str">
            <v>305360155</v>
          </cell>
          <cell r="B2308" t="str">
            <v>นางลออทิพย์  จันทร์สุข</v>
          </cell>
          <cell r="C2308" t="str">
            <v>9381207984</v>
          </cell>
        </row>
        <row r="2309">
          <cell r="A2309" t="str">
            <v>305360158</v>
          </cell>
          <cell r="B2309" t="str">
            <v>น.ส.ดายิน  ทองรักษ์</v>
          </cell>
          <cell r="C2309" t="str">
            <v>9381086249</v>
          </cell>
        </row>
        <row r="2310">
          <cell r="A2310" t="str">
            <v>305360160</v>
          </cell>
          <cell r="B2310" t="str">
            <v>นางกมลนภา  ปูชื่น</v>
          </cell>
          <cell r="C2310" t="str">
            <v>9381020744</v>
          </cell>
        </row>
        <row r="2311">
          <cell r="A2311" t="str">
            <v>305360165</v>
          </cell>
          <cell r="B2311" t="str">
            <v>น.ส.ส๊ะ  บูหมิด</v>
          </cell>
          <cell r="C2311" t="str">
            <v>9381090386</v>
          </cell>
        </row>
        <row r="2312">
          <cell r="A2312" t="str">
            <v>305360167</v>
          </cell>
          <cell r="B2312" t="str">
            <v>น.ส.ละมัย  มาลา</v>
          </cell>
          <cell r="C2312" t="str">
            <v>9381085919</v>
          </cell>
        </row>
        <row r="2313">
          <cell r="A2313" t="str">
            <v>305360169</v>
          </cell>
          <cell r="B2313" t="str">
            <v>น.ส.งามตา  ระวิโชติ</v>
          </cell>
          <cell r="C2313" t="str">
            <v>9381248443</v>
          </cell>
        </row>
        <row r="2314">
          <cell r="A2314" t="str">
            <v>305360173</v>
          </cell>
          <cell r="B2314" t="str">
            <v>น.ส.จุไรวรรณ  คงดี</v>
          </cell>
          <cell r="C2314" t="str">
            <v>9381246912</v>
          </cell>
        </row>
        <row r="2315">
          <cell r="A2315" t="str">
            <v>305360174</v>
          </cell>
          <cell r="B2315" t="str">
            <v>น.ส.สุกัญญา  หนูจันทร์</v>
          </cell>
          <cell r="C2315" t="str">
            <v>9381246920</v>
          </cell>
        </row>
        <row r="2316">
          <cell r="A2316" t="str">
            <v>305360178</v>
          </cell>
          <cell r="B2316" t="str">
            <v>นางจรวย  บุญสว่าง</v>
          </cell>
          <cell r="C2316" t="str">
            <v>9381221626</v>
          </cell>
        </row>
        <row r="2317">
          <cell r="A2317" t="str">
            <v>305360181</v>
          </cell>
          <cell r="B2317" t="str">
            <v>น.ส.ประภาพร  ธรรมสะโร</v>
          </cell>
          <cell r="C2317" t="str">
            <v>9381251592</v>
          </cell>
        </row>
        <row r="2318">
          <cell r="A2318" t="str">
            <v>305360182</v>
          </cell>
          <cell r="B2318" t="str">
            <v>นางวาสนา  เพ็ชรเสน</v>
          </cell>
          <cell r="C2318" t="str">
            <v>9381251614</v>
          </cell>
        </row>
        <row r="2319">
          <cell r="A2319" t="str">
            <v>305360183</v>
          </cell>
          <cell r="B2319" t="str">
            <v>น.ส.กอบกุล  วงศ์สุวรรณ์</v>
          </cell>
          <cell r="C2319" t="str">
            <v>9381150885</v>
          </cell>
        </row>
        <row r="2320">
          <cell r="A2320" t="str">
            <v>305360184</v>
          </cell>
          <cell r="B2320" t="str">
            <v>นางยินดี  สุขแก้ว</v>
          </cell>
          <cell r="C2320" t="str">
            <v>9381086990</v>
          </cell>
        </row>
        <row r="2321">
          <cell r="A2321" t="str">
            <v>305360185</v>
          </cell>
          <cell r="B2321" t="str">
            <v>น.ส.บัวทิพย์  อยู่รอง</v>
          </cell>
          <cell r="C2321" t="str">
            <v>9381087709</v>
          </cell>
        </row>
        <row r="2322">
          <cell r="A2322" t="str">
            <v>305360190</v>
          </cell>
          <cell r="B2322" t="str">
            <v>น.ส.สุกัญยา  จันทกาญจน์</v>
          </cell>
          <cell r="C2322" t="str">
            <v>9381085994</v>
          </cell>
        </row>
        <row r="2323">
          <cell r="A2323" t="str">
            <v>305360193</v>
          </cell>
          <cell r="B2323" t="str">
            <v>น.ส.บัวลัย  ศรีชาล้า</v>
          </cell>
          <cell r="C2323" t="str">
            <v>9381171092</v>
          </cell>
        </row>
        <row r="2324">
          <cell r="A2324" t="str">
            <v>305360197</v>
          </cell>
          <cell r="B2324" t="str">
            <v>น.ส.อาภรณ์  ใจบุญ</v>
          </cell>
          <cell r="C2324" t="str">
            <v>9381154198</v>
          </cell>
        </row>
        <row r="2325">
          <cell r="A2325" t="str">
            <v>305360198</v>
          </cell>
          <cell r="B2325" t="str">
            <v>น.ส.นฤมล  มหาสนิท</v>
          </cell>
          <cell r="C2325" t="str">
            <v>9381099545</v>
          </cell>
        </row>
        <row r="2326">
          <cell r="A2326" t="str">
            <v>305360199</v>
          </cell>
          <cell r="B2326" t="str">
            <v>น.ส.ละนอง  ทองศรีนุ่น</v>
          </cell>
          <cell r="C2326" t="str">
            <v>9381093989</v>
          </cell>
        </row>
        <row r="2327">
          <cell r="A2327" t="str">
            <v>305360200</v>
          </cell>
          <cell r="B2327" t="str">
            <v>นางอามิด๊ะ  ฤทธิโต</v>
          </cell>
          <cell r="C2327" t="str">
            <v>9381096074</v>
          </cell>
        </row>
        <row r="2328">
          <cell r="A2328" t="str">
            <v>305360201</v>
          </cell>
          <cell r="B2328" t="str">
            <v>นางสมเพียร  ชูประชุม</v>
          </cell>
          <cell r="C2328" t="str">
            <v>9381155542</v>
          </cell>
        </row>
        <row r="2329">
          <cell r="A2329" t="str">
            <v>305360202</v>
          </cell>
          <cell r="B2329" t="str">
            <v>น.ส.สุพรรณี  ปล่อยยิ้ม</v>
          </cell>
          <cell r="C2329" t="str">
            <v>9381260842</v>
          </cell>
        </row>
        <row r="2330">
          <cell r="A2330" t="str">
            <v>305360203</v>
          </cell>
          <cell r="B2330" t="str">
            <v>น.ส.วิไลพร  ไข่แก้ว</v>
          </cell>
          <cell r="C2330" t="str">
            <v>9381260850</v>
          </cell>
        </row>
        <row r="2331">
          <cell r="A2331" t="str">
            <v>305360206</v>
          </cell>
          <cell r="B2331" t="str">
            <v>น.ส.รุ่งทิวา  แซ่อึ้ง</v>
          </cell>
          <cell r="C2331" t="str">
            <v>9381126615</v>
          </cell>
        </row>
        <row r="2332">
          <cell r="A2332" t="str">
            <v>305360207</v>
          </cell>
          <cell r="B2332" t="str">
            <v>น.ส.วาสนา  ปานหวาน</v>
          </cell>
          <cell r="C2332" t="str">
            <v>9381084947</v>
          </cell>
        </row>
        <row r="2333">
          <cell r="A2333" t="str">
            <v>305360209</v>
          </cell>
          <cell r="B2333" t="str">
            <v>น.ส.มู่โร่ดา  หมัดหลี</v>
          </cell>
          <cell r="C2333" t="str">
            <v>9381179824</v>
          </cell>
        </row>
        <row r="2334">
          <cell r="A2334" t="str">
            <v>305360210</v>
          </cell>
          <cell r="B2334" t="str">
            <v>น.ส.นันทพร  ขวัญนิมิตร</v>
          </cell>
          <cell r="C2334" t="str">
            <v>9381178747</v>
          </cell>
        </row>
        <row r="2335">
          <cell r="A2335" t="str">
            <v>305360214</v>
          </cell>
          <cell r="B2335" t="str">
            <v>นางหล่อดะ  สนยาแหละ</v>
          </cell>
          <cell r="C2335" t="str">
            <v>9381087040</v>
          </cell>
        </row>
        <row r="2336">
          <cell r="A2336" t="str">
            <v>305360215</v>
          </cell>
          <cell r="B2336" t="str">
            <v>น.ส.พัชรี  อิสโร</v>
          </cell>
          <cell r="C2336" t="str">
            <v>9381042357</v>
          </cell>
        </row>
        <row r="2337">
          <cell r="A2337" t="str">
            <v>305360216</v>
          </cell>
          <cell r="B2337" t="str">
            <v>น.ส.รัตนา  ชูมาลี</v>
          </cell>
          <cell r="C2337" t="str">
            <v>9381154813</v>
          </cell>
        </row>
        <row r="2338">
          <cell r="A2338" t="str">
            <v>305360217</v>
          </cell>
          <cell r="B2338" t="str">
            <v>น.ส.สุทิน  พรหมมี</v>
          </cell>
          <cell r="C2338" t="str">
            <v>9381243891</v>
          </cell>
        </row>
        <row r="2339">
          <cell r="A2339" t="str">
            <v>305360218</v>
          </cell>
          <cell r="B2339" t="str">
            <v>น.ส.ละม่อม  โปฎกรัตน์</v>
          </cell>
          <cell r="C2339" t="str">
            <v>9381260079</v>
          </cell>
        </row>
        <row r="2340">
          <cell r="A2340" t="str">
            <v>305360219</v>
          </cell>
          <cell r="B2340" t="str">
            <v>นางกนกวรรณ  รักแก้ว</v>
          </cell>
          <cell r="C2340" t="str">
            <v>9381261989</v>
          </cell>
        </row>
        <row r="2341">
          <cell r="A2341" t="str">
            <v>305360222</v>
          </cell>
          <cell r="B2341" t="str">
            <v>นางจิตรา  สีทวี</v>
          </cell>
          <cell r="C2341" t="str">
            <v>9381122873</v>
          </cell>
        </row>
        <row r="2342">
          <cell r="A2342" t="str">
            <v>305360223</v>
          </cell>
          <cell r="B2342" t="str">
            <v>นางลัดดา  พันธ์เลิศ</v>
          </cell>
          <cell r="C2342" t="str">
            <v>9381259909</v>
          </cell>
        </row>
        <row r="2343">
          <cell r="A2343" t="str">
            <v>305360224</v>
          </cell>
          <cell r="B2343" t="str">
            <v>น.ส.รัตติยา  แซ่ลิ่ม</v>
          </cell>
          <cell r="C2343" t="str">
            <v>9381203776</v>
          </cell>
        </row>
        <row r="2344">
          <cell r="A2344" t="str">
            <v>305360226</v>
          </cell>
          <cell r="B2344" t="str">
            <v>น.ส.สมทรง  ล้วนมณี</v>
          </cell>
          <cell r="C2344" t="str">
            <v>9381205280</v>
          </cell>
        </row>
        <row r="2345">
          <cell r="A2345" t="str">
            <v>305360237</v>
          </cell>
          <cell r="B2345" t="str">
            <v>น.ส.เพ็ญศรี  คงเกื้อ</v>
          </cell>
          <cell r="C2345" t="str">
            <v>9381203245</v>
          </cell>
        </row>
        <row r="2346">
          <cell r="A2346" t="str">
            <v>305360244</v>
          </cell>
          <cell r="B2346" t="str">
            <v>นางหย๊ะ  เจ๊ะโส๊ะ</v>
          </cell>
          <cell r="C2346" t="str">
            <v>9381098549</v>
          </cell>
        </row>
        <row r="2347">
          <cell r="A2347" t="str">
            <v>305360246</v>
          </cell>
          <cell r="B2347" t="str">
            <v>น.ส.ศรีอุไร  หล๊ะหลัง</v>
          </cell>
          <cell r="C2347" t="str">
            <v>9381064180</v>
          </cell>
        </row>
        <row r="2348">
          <cell r="A2348" t="str">
            <v>305360247</v>
          </cell>
          <cell r="B2348" t="str">
            <v>น.ส.เกษร  พลสวัสดิ์</v>
          </cell>
          <cell r="C2348" t="str">
            <v>9381084246</v>
          </cell>
        </row>
        <row r="2349">
          <cell r="A2349" t="str">
            <v>305360248</v>
          </cell>
          <cell r="B2349" t="str">
            <v>น.ส.วาริณี  ชูเพชร</v>
          </cell>
          <cell r="C2349" t="str">
            <v>9381100314</v>
          </cell>
        </row>
        <row r="2350">
          <cell r="A2350" t="str">
            <v>305360249</v>
          </cell>
          <cell r="B2350" t="str">
            <v>น.ส.สุกัญญา  พลสวัสดิ์</v>
          </cell>
          <cell r="C2350" t="str">
            <v>9381084238</v>
          </cell>
        </row>
        <row r="2351">
          <cell r="A2351" t="str">
            <v>305360250</v>
          </cell>
          <cell r="B2351" t="str">
            <v>น.ส.สุนีย์  พุทธจันทร์</v>
          </cell>
          <cell r="C2351" t="str">
            <v>9381085617</v>
          </cell>
        </row>
        <row r="2352">
          <cell r="A2352" t="str">
            <v>305360251</v>
          </cell>
          <cell r="B2352" t="str">
            <v>นางชะอ้อน  โครธาสุวรรณ</v>
          </cell>
          <cell r="C2352" t="str">
            <v>9381084149</v>
          </cell>
        </row>
        <row r="2353">
          <cell r="A2353" t="str">
            <v>305360252</v>
          </cell>
          <cell r="B2353" t="str">
            <v>น.ส.ดรุณี  หมัชบูรณ์</v>
          </cell>
          <cell r="C2353" t="str">
            <v>9381072108</v>
          </cell>
        </row>
        <row r="2354">
          <cell r="A2354" t="str">
            <v>305360254</v>
          </cell>
          <cell r="B2354" t="str">
            <v>น.ส.ประดับ  บุตรเจริญ</v>
          </cell>
          <cell r="C2354" t="str">
            <v>9381084459</v>
          </cell>
        </row>
        <row r="2355">
          <cell r="A2355" t="str">
            <v>305360262</v>
          </cell>
          <cell r="B2355" t="str">
            <v>น.ส.สุใบด๊ะ  สอบอม</v>
          </cell>
          <cell r="C2355" t="str">
            <v>9381085250</v>
          </cell>
        </row>
        <row r="2356">
          <cell r="A2356" t="str">
            <v>305360263</v>
          </cell>
          <cell r="B2356" t="str">
            <v>น.ส.อรุณรัตน์  สุขนุ่น</v>
          </cell>
          <cell r="C2356" t="str">
            <v>9381094012</v>
          </cell>
        </row>
        <row r="2357">
          <cell r="A2357" t="str">
            <v>305360265</v>
          </cell>
          <cell r="B2357" t="str">
            <v>น.ส.รอชีด๊ะ  บูเอียด</v>
          </cell>
          <cell r="C2357" t="str">
            <v>9381083924</v>
          </cell>
        </row>
        <row r="2358">
          <cell r="A2358" t="str">
            <v>305360269</v>
          </cell>
          <cell r="B2358" t="str">
            <v>น.ส.สมใจ  สาระทา</v>
          </cell>
          <cell r="C2358" t="str">
            <v>9381087202</v>
          </cell>
        </row>
        <row r="2359">
          <cell r="A2359" t="str">
            <v>305360270</v>
          </cell>
          <cell r="B2359" t="str">
            <v>นางมิด๊ะ  บิลอะหลี</v>
          </cell>
          <cell r="C2359" t="str">
            <v>9381084181</v>
          </cell>
        </row>
        <row r="2360">
          <cell r="A2360" t="str">
            <v>305360271</v>
          </cell>
          <cell r="B2360" t="str">
            <v>น.ส.อรทัย  นวลเจริญ</v>
          </cell>
          <cell r="C2360" t="str">
            <v>9381084173</v>
          </cell>
        </row>
        <row r="2361">
          <cell r="A2361" t="str">
            <v>305360272</v>
          </cell>
          <cell r="B2361" t="str">
            <v>น.ส.ชะอ้อน  ล่ำประไพ</v>
          </cell>
          <cell r="C2361" t="str">
            <v>9381165297</v>
          </cell>
        </row>
        <row r="2362">
          <cell r="A2362" t="str">
            <v>305360273</v>
          </cell>
          <cell r="B2362" t="str">
            <v>น.ส.สุชาดา  จันดี</v>
          </cell>
          <cell r="C2362" t="str">
            <v>9381250960</v>
          </cell>
        </row>
        <row r="2363">
          <cell r="A2363" t="str">
            <v>305360274</v>
          </cell>
          <cell r="B2363" t="str">
            <v>น.ส.กุหลาบ  โปติ่ง</v>
          </cell>
          <cell r="C2363" t="str">
            <v>9381179131</v>
          </cell>
        </row>
        <row r="2364">
          <cell r="A2364" t="str">
            <v>305360277</v>
          </cell>
          <cell r="B2364" t="str">
            <v>น.ส.ระนอง  พุทธจันทร์</v>
          </cell>
          <cell r="C2364" t="str">
            <v>9381085609</v>
          </cell>
        </row>
        <row r="2365">
          <cell r="A2365" t="str">
            <v>305360278</v>
          </cell>
          <cell r="B2365" t="str">
            <v>น.ส.สุไหวด๊ะ  ล่อสัน</v>
          </cell>
          <cell r="C2365" t="str">
            <v>9381103852</v>
          </cell>
        </row>
        <row r="2366">
          <cell r="A2366" t="str">
            <v>305360280</v>
          </cell>
          <cell r="B2366" t="str">
            <v>นางฉออน  สำราญ</v>
          </cell>
          <cell r="C2366" t="str">
            <v>9381084637</v>
          </cell>
        </row>
        <row r="2367">
          <cell r="A2367" t="str">
            <v>305360282</v>
          </cell>
          <cell r="B2367" t="str">
            <v>น.ส.สิริมา  หนูเสน</v>
          </cell>
          <cell r="C2367" t="str">
            <v>9381168970</v>
          </cell>
        </row>
        <row r="2368">
          <cell r="A2368" t="str">
            <v>305360283</v>
          </cell>
          <cell r="B2368" t="str">
            <v>น.ส.คอบือเสาะ  สะอุ</v>
          </cell>
          <cell r="C2368" t="str">
            <v>9381252513</v>
          </cell>
        </row>
        <row r="2369">
          <cell r="A2369" t="str">
            <v>305360284</v>
          </cell>
          <cell r="B2369" t="str">
            <v>น.ส.หิ้ม  ใหมแก้ว</v>
          </cell>
          <cell r="C2369" t="str">
            <v>9381087075</v>
          </cell>
        </row>
        <row r="2370">
          <cell r="A2370" t="str">
            <v>305360285</v>
          </cell>
          <cell r="B2370" t="str">
            <v>นางสมคิด  แสงปลอด</v>
          </cell>
          <cell r="C2370" t="str">
            <v>9381167354</v>
          </cell>
        </row>
        <row r="2371">
          <cell r="A2371" t="str">
            <v>305360288</v>
          </cell>
          <cell r="B2371" t="str">
            <v>น.ส.วัชรี  จันทร์อินทร์</v>
          </cell>
          <cell r="C2371" t="str">
            <v>9381165289</v>
          </cell>
        </row>
        <row r="2372">
          <cell r="A2372" t="str">
            <v>305360289</v>
          </cell>
          <cell r="B2372" t="str">
            <v>น.ส.สุจินดา  จันทร์แก้ว</v>
          </cell>
          <cell r="C2372" t="str">
            <v>9381087059</v>
          </cell>
        </row>
        <row r="2373">
          <cell r="A2373" t="str">
            <v>305360290</v>
          </cell>
          <cell r="B2373" t="str">
            <v>น.ส.อุสา  สุขไกร</v>
          </cell>
          <cell r="C2373" t="str">
            <v>9381084548</v>
          </cell>
        </row>
        <row r="2374">
          <cell r="A2374" t="str">
            <v>305360291</v>
          </cell>
          <cell r="B2374" t="str">
            <v>น.ส.แมะอิ  มะหงีเร๊ะ</v>
          </cell>
          <cell r="C2374" t="str">
            <v>9381086001</v>
          </cell>
        </row>
        <row r="2375">
          <cell r="A2375" t="str">
            <v>305360292</v>
          </cell>
          <cell r="B2375" t="str">
            <v>น.ส.ชฎา  ศรีรัตน์</v>
          </cell>
          <cell r="C2375" t="str">
            <v>9381085595</v>
          </cell>
        </row>
        <row r="2376">
          <cell r="A2376" t="str">
            <v>305360294</v>
          </cell>
          <cell r="B2376" t="str">
            <v>นางอุทัยทิพย์  เอียดสุดรักษ์</v>
          </cell>
          <cell r="C2376" t="str">
            <v>9381177198</v>
          </cell>
        </row>
        <row r="2377">
          <cell r="A2377" t="str">
            <v>305360295</v>
          </cell>
          <cell r="B2377" t="str">
            <v>น.ส.รัตชณีกรณ์  ณจันทร์</v>
          </cell>
          <cell r="C2377" t="str">
            <v>9381019169</v>
          </cell>
        </row>
        <row r="2378">
          <cell r="A2378" t="str">
            <v>305360296</v>
          </cell>
          <cell r="B2378" t="str">
            <v>น.ส.ม้าลี้หยัม  หวัดย่อง</v>
          </cell>
          <cell r="C2378" t="str">
            <v>9381089507</v>
          </cell>
        </row>
        <row r="2379">
          <cell r="A2379" t="str">
            <v>305360297</v>
          </cell>
          <cell r="B2379" t="str">
            <v>น.ส.รัตติกาล  ใหมแก้ว</v>
          </cell>
          <cell r="C2379" t="str">
            <v>9381087067</v>
          </cell>
        </row>
        <row r="2380">
          <cell r="A2380" t="str">
            <v>305360298</v>
          </cell>
          <cell r="B2380" t="str">
            <v>น.ส.วันเพ็ญ  หนูคงใหม่</v>
          </cell>
          <cell r="C2380" t="str">
            <v>9381092753</v>
          </cell>
        </row>
        <row r="2381">
          <cell r="A2381" t="str">
            <v>305360300</v>
          </cell>
          <cell r="B2381" t="str">
            <v>น.ส.อทิตยา  หมีนคลาน</v>
          </cell>
          <cell r="C2381" t="str">
            <v>9381100209</v>
          </cell>
        </row>
        <row r="2382">
          <cell r="A2382" t="str">
            <v>305360301</v>
          </cell>
          <cell r="B2382" t="str">
            <v>น.ส.ปทุม  เพ็ชร์ยิ้ม</v>
          </cell>
          <cell r="C2382" t="str">
            <v>9381088012</v>
          </cell>
        </row>
        <row r="2383">
          <cell r="A2383" t="str">
            <v>305360303</v>
          </cell>
          <cell r="B2383" t="str">
            <v>น.ส.จิราภรณ์  ปานพุ่ม</v>
          </cell>
          <cell r="C2383" t="str">
            <v>9381159912</v>
          </cell>
        </row>
        <row r="2384">
          <cell r="A2384" t="str">
            <v>305360304</v>
          </cell>
          <cell r="B2384" t="str">
            <v>น.ส.หัสยา  ใหมแก้ว</v>
          </cell>
          <cell r="C2384" t="str">
            <v>9381125716</v>
          </cell>
        </row>
        <row r="2385">
          <cell r="A2385" t="str">
            <v>305360305</v>
          </cell>
          <cell r="B2385" t="str">
            <v>น.ส.เสียง  แก้วมงคล</v>
          </cell>
          <cell r="C2385" t="str">
            <v>9381166498</v>
          </cell>
        </row>
        <row r="2386">
          <cell r="A2386" t="str">
            <v>305360306</v>
          </cell>
          <cell r="B2386" t="str">
            <v>น.ส.สมร  คงวัตร</v>
          </cell>
          <cell r="C2386" t="str">
            <v>9381202826</v>
          </cell>
        </row>
        <row r="2387">
          <cell r="A2387" t="str">
            <v>305360312</v>
          </cell>
          <cell r="B2387" t="str">
            <v>น.ส.วรรณา  เล๊าะหวัง</v>
          </cell>
          <cell r="C2387" t="str">
            <v>9381205000</v>
          </cell>
        </row>
        <row r="2388">
          <cell r="A2388" t="str">
            <v>305360315</v>
          </cell>
          <cell r="B2388" t="str">
            <v>น.ส.นฤมล  ไชยสมบัติ</v>
          </cell>
          <cell r="C2388" t="str">
            <v>9381171173</v>
          </cell>
        </row>
        <row r="2389">
          <cell r="A2389" t="str">
            <v>305360318</v>
          </cell>
          <cell r="B2389" t="str">
            <v>น.ส.สุริน่า  ใฝ่เส็ม</v>
          </cell>
          <cell r="C2389" t="str">
            <v>9381207194</v>
          </cell>
        </row>
        <row r="2390">
          <cell r="A2390" t="str">
            <v>305360324</v>
          </cell>
          <cell r="B2390" t="str">
            <v>น.ส.พิมลรัตน์  รักใหม่</v>
          </cell>
          <cell r="C2390" t="str">
            <v>9381207607</v>
          </cell>
        </row>
        <row r="2391">
          <cell r="A2391" t="str">
            <v>305360327</v>
          </cell>
          <cell r="B2391" t="str">
            <v>น.ส.ยารีนา  มามุ</v>
          </cell>
          <cell r="C2391" t="str">
            <v>9381208352</v>
          </cell>
        </row>
        <row r="2392">
          <cell r="A2392" t="str">
            <v>305360336</v>
          </cell>
          <cell r="B2392" t="str">
            <v>น.ส.อุไรรัตน์  เหล่าเทียนชัย</v>
          </cell>
          <cell r="C2392" t="str">
            <v>9381170894</v>
          </cell>
        </row>
        <row r="2393">
          <cell r="A2393" t="str">
            <v>305360338</v>
          </cell>
          <cell r="B2393" t="str">
            <v>น.ส.วิภา  รัตนพันธ์</v>
          </cell>
          <cell r="C2393" t="str">
            <v>9381086818</v>
          </cell>
        </row>
        <row r="2394">
          <cell r="A2394" t="str">
            <v>305360341</v>
          </cell>
          <cell r="B2394" t="str">
            <v>น.ส.สุไหรญา  ล่อฮอย</v>
          </cell>
          <cell r="C2394" t="str">
            <v>9381083908</v>
          </cell>
        </row>
        <row r="2395">
          <cell r="A2395" t="str">
            <v>305360343</v>
          </cell>
          <cell r="B2395" t="str">
            <v>น.ส.อุไรวรรณ  ล่อฮอย</v>
          </cell>
          <cell r="C2395" t="str">
            <v>9381124841</v>
          </cell>
        </row>
        <row r="2396">
          <cell r="A2396" t="str">
            <v>305360344</v>
          </cell>
          <cell r="B2396" t="str">
            <v>น.ส.ยรีมห์  บุญมาก</v>
          </cell>
          <cell r="C2396" t="str">
            <v>9381255873</v>
          </cell>
        </row>
        <row r="2397">
          <cell r="A2397" t="str">
            <v>305360359</v>
          </cell>
          <cell r="B2397" t="str">
            <v>นางสมบัติ  ประยูรวงษ์</v>
          </cell>
          <cell r="C2397" t="str">
            <v>9381086583</v>
          </cell>
        </row>
        <row r="2398">
          <cell r="A2398" t="str">
            <v>305360363</v>
          </cell>
          <cell r="B2398" t="str">
            <v>นางนงเยาว์  แสงทอง</v>
          </cell>
          <cell r="C2398" t="str">
            <v>9381099812</v>
          </cell>
        </row>
        <row r="2399">
          <cell r="A2399" t="str">
            <v>305360364</v>
          </cell>
          <cell r="B2399" t="str">
            <v>น.ส.หนูวร  ประทุมวรรณ</v>
          </cell>
          <cell r="C2399" t="str">
            <v>9381084602</v>
          </cell>
        </row>
        <row r="2400">
          <cell r="A2400" t="str">
            <v>305360366</v>
          </cell>
          <cell r="B2400" t="str">
            <v>นางปุก  พูนเกิดมะเริง</v>
          </cell>
          <cell r="C2400" t="str">
            <v>9381084300</v>
          </cell>
        </row>
        <row r="2401">
          <cell r="A2401" t="str">
            <v>305360369</v>
          </cell>
          <cell r="B2401" t="str">
            <v>นางธิดา  จรูญรัตน์</v>
          </cell>
          <cell r="C2401" t="str">
            <v>9381105103</v>
          </cell>
        </row>
        <row r="2402">
          <cell r="A2402" t="str">
            <v>305360370</v>
          </cell>
          <cell r="B2402" t="str">
            <v>นางละออง  พูลดี</v>
          </cell>
          <cell r="C2402" t="str">
            <v>9381091153</v>
          </cell>
        </row>
        <row r="2403">
          <cell r="A2403" t="str">
            <v>305360379</v>
          </cell>
          <cell r="B2403" t="str">
            <v>น.ส.บำเพ็ญ  เพ็งแก้ว</v>
          </cell>
          <cell r="C2403" t="str">
            <v>9381117543</v>
          </cell>
        </row>
        <row r="2404">
          <cell r="A2404" t="str">
            <v>305360380</v>
          </cell>
          <cell r="B2404" t="str">
            <v>น.ส.วรดี  ร่มเกตุ</v>
          </cell>
          <cell r="C2404" t="str">
            <v>9381229937</v>
          </cell>
        </row>
        <row r="2405">
          <cell r="A2405" t="str">
            <v>305360381</v>
          </cell>
          <cell r="B2405" t="str">
            <v>น.ส.สารภี  บุญยฤทธิ์</v>
          </cell>
          <cell r="C2405" t="str">
            <v>9381037647</v>
          </cell>
        </row>
        <row r="2406">
          <cell r="A2406" t="str">
            <v>305360399</v>
          </cell>
          <cell r="B2406" t="str">
            <v>น.ส.สุจินต์  พุทธจันทร์</v>
          </cell>
          <cell r="C2406" t="str">
            <v>9381255938</v>
          </cell>
        </row>
        <row r="2407">
          <cell r="A2407" t="str">
            <v>305360404</v>
          </cell>
          <cell r="B2407" t="str">
            <v>นางสุดา  หนูพริ้ม</v>
          </cell>
          <cell r="C2407" t="str">
            <v>9381096155</v>
          </cell>
        </row>
        <row r="2408">
          <cell r="A2408" t="str">
            <v>305360412</v>
          </cell>
          <cell r="B2408" t="str">
            <v>น.ส.รัชดา  ศิริ</v>
          </cell>
          <cell r="C2408" t="str">
            <v>9381230277</v>
          </cell>
        </row>
        <row r="2409">
          <cell r="A2409" t="str">
            <v>305360422</v>
          </cell>
          <cell r="B2409" t="str">
            <v>นางนารี  คชศิริ</v>
          </cell>
          <cell r="C2409" t="str">
            <v>9381229333</v>
          </cell>
        </row>
        <row r="2410">
          <cell r="A2410" t="str">
            <v>305360432</v>
          </cell>
          <cell r="B2410" t="str">
            <v>นางหวันแหมะ  สันหลี</v>
          </cell>
          <cell r="C2410" t="str">
            <v>9381085706</v>
          </cell>
        </row>
        <row r="2411">
          <cell r="A2411" t="str">
            <v>305360435</v>
          </cell>
          <cell r="B2411" t="str">
            <v>นางนิตยา  บุญพลับ</v>
          </cell>
          <cell r="C2411" t="str">
            <v>9381231001</v>
          </cell>
        </row>
        <row r="2412">
          <cell r="A2412" t="str">
            <v>305360437</v>
          </cell>
          <cell r="B2412" t="str">
            <v>น.ส.อารีย์  สุวรรณโณ</v>
          </cell>
          <cell r="C2412" t="str">
            <v>9381231745</v>
          </cell>
        </row>
        <row r="2413">
          <cell r="A2413" t="str">
            <v>305360442</v>
          </cell>
          <cell r="B2413" t="str">
            <v>น.ส.สุรนารถ  คงสุวรรณ</v>
          </cell>
          <cell r="C2413" t="str">
            <v>9381230463</v>
          </cell>
        </row>
        <row r="2414">
          <cell r="A2414" t="str">
            <v>305360444</v>
          </cell>
          <cell r="B2414" t="str">
            <v>น.ส.อาอิฉ๊ะ  ขวดเหรียม</v>
          </cell>
          <cell r="C2414" t="str">
            <v>9381231621</v>
          </cell>
        </row>
        <row r="2415">
          <cell r="A2415" t="str">
            <v>305360456</v>
          </cell>
          <cell r="B2415" t="str">
            <v>น.ส.สุวรรณา  ไชยศิริ</v>
          </cell>
          <cell r="C2415" t="str">
            <v>9381231613</v>
          </cell>
        </row>
        <row r="2416">
          <cell r="A2416" t="str">
            <v>305360457</v>
          </cell>
          <cell r="B2416" t="str">
            <v>น.ส.วรรณา  ชูเพชร</v>
          </cell>
          <cell r="C2416" t="str">
            <v>9381231419</v>
          </cell>
        </row>
        <row r="2417">
          <cell r="A2417" t="str">
            <v>305360458</v>
          </cell>
          <cell r="B2417" t="str">
            <v>นางจุฑา  พุ่มพุฒ</v>
          </cell>
          <cell r="C2417" t="str">
            <v>9381160228</v>
          </cell>
        </row>
        <row r="2418">
          <cell r="A2418" t="str">
            <v>305360460</v>
          </cell>
          <cell r="B2418" t="str">
            <v>นางดวงเดือน  เศษสุวรรณ์</v>
          </cell>
          <cell r="C2418" t="str">
            <v>9381231451</v>
          </cell>
        </row>
        <row r="2419">
          <cell r="A2419" t="str">
            <v>305360471</v>
          </cell>
          <cell r="B2419" t="str">
            <v>น.ส.สุทิสา  วงษ์อำไพวรรณ</v>
          </cell>
          <cell r="C2419" t="str">
            <v>9381232067</v>
          </cell>
        </row>
        <row r="2420">
          <cell r="A2420" t="str">
            <v>305360472</v>
          </cell>
          <cell r="B2420" t="str">
            <v>น.ส.ยุพา  จินดาภร</v>
          </cell>
          <cell r="C2420" t="str">
            <v>9381237905</v>
          </cell>
        </row>
        <row r="2421">
          <cell r="A2421" t="str">
            <v>305360477</v>
          </cell>
          <cell r="B2421" t="str">
            <v>น.ส.นงนุช  ศรีนาม</v>
          </cell>
          <cell r="C2421" t="str">
            <v>9381233675</v>
          </cell>
        </row>
        <row r="2422">
          <cell r="A2422" t="str">
            <v>305360487</v>
          </cell>
          <cell r="B2422" t="str">
            <v>น.ส.ภัทรวรรณ  ประกอบการ</v>
          </cell>
          <cell r="C2422" t="str">
            <v>9381237786</v>
          </cell>
        </row>
        <row r="2423">
          <cell r="A2423" t="str">
            <v>305360490</v>
          </cell>
          <cell r="B2423" t="str">
            <v>น.ส.ไมตรี  ภักดีราช</v>
          </cell>
          <cell r="C2423" t="str">
            <v>9381201145</v>
          </cell>
        </row>
        <row r="2424">
          <cell r="A2424" t="str">
            <v>305360491</v>
          </cell>
          <cell r="B2424" t="str">
            <v>น.ส.ไหวย๊ะ  หวีบู</v>
          </cell>
          <cell r="C2424" t="str">
            <v>9381236860</v>
          </cell>
        </row>
        <row r="2425">
          <cell r="A2425" t="str">
            <v>305360496</v>
          </cell>
          <cell r="B2425" t="str">
            <v>นางสุปราณี  นุ่ยหวัง</v>
          </cell>
          <cell r="C2425" t="str">
            <v>9381241864</v>
          </cell>
        </row>
        <row r="2426">
          <cell r="A2426" t="str">
            <v>305360500</v>
          </cell>
          <cell r="B2426" t="str">
            <v>น.ส.ยุวดี  เหมหมาด</v>
          </cell>
          <cell r="C2426" t="str">
            <v>9381239754</v>
          </cell>
        </row>
        <row r="2427">
          <cell r="A2427" t="str">
            <v>305360503</v>
          </cell>
          <cell r="B2427" t="str">
            <v>น.ส.ปราถนา  แก้วประโคน</v>
          </cell>
          <cell r="C2427" t="str">
            <v>9381240841</v>
          </cell>
        </row>
        <row r="2428">
          <cell r="A2428" t="str">
            <v>305360510</v>
          </cell>
          <cell r="B2428" t="str">
            <v>น.ส.เกศกนก  แก้วสมวงค์</v>
          </cell>
          <cell r="C2428" t="str">
            <v>9381239045</v>
          </cell>
        </row>
        <row r="2429">
          <cell r="A2429" t="str">
            <v>305360512</v>
          </cell>
          <cell r="B2429" t="str">
            <v>น.ส.บุษกร  ณ สงขลา</v>
          </cell>
          <cell r="C2429" t="str">
            <v>9381206570</v>
          </cell>
        </row>
        <row r="2430">
          <cell r="A2430" t="str">
            <v>305360513</v>
          </cell>
          <cell r="B2430" t="str">
            <v>น.ส.อรอุษา  เทพนุ้ย</v>
          </cell>
          <cell r="C2430" t="str">
            <v>9381239495</v>
          </cell>
        </row>
        <row r="2431">
          <cell r="A2431" t="str">
            <v>305360521</v>
          </cell>
          <cell r="B2431" t="str">
            <v>น.ส.สุชิรา  จงรักษ์</v>
          </cell>
          <cell r="C2431" t="str">
            <v>9381237751</v>
          </cell>
        </row>
        <row r="2432">
          <cell r="A2432" t="str">
            <v>305360532</v>
          </cell>
          <cell r="B2432" t="str">
            <v>น.ส.กาญจนา  แก้วสีทอง</v>
          </cell>
          <cell r="C2432" t="str">
            <v>9381237727</v>
          </cell>
        </row>
        <row r="2433">
          <cell r="A2433" t="str">
            <v>305360539</v>
          </cell>
          <cell r="B2433" t="str">
            <v>น.ส.ลัดดาวรรณ  ตุเทพ</v>
          </cell>
          <cell r="C2433" t="str">
            <v>9381263809</v>
          </cell>
        </row>
        <row r="2434">
          <cell r="A2434" t="str">
            <v>305360541</v>
          </cell>
          <cell r="B2434" t="str">
            <v>น.ส.สุกัญญา  นุ่นเศษ</v>
          </cell>
          <cell r="C2434" t="str">
            <v>9381155836</v>
          </cell>
        </row>
        <row r="2435">
          <cell r="A2435" t="str">
            <v>305360543</v>
          </cell>
          <cell r="B2435" t="str">
            <v>น.ส.ขวัญตา  ง๊ะสวรรค์</v>
          </cell>
          <cell r="C2435" t="str">
            <v>9381199167</v>
          </cell>
        </row>
        <row r="2436">
          <cell r="A2436" t="str">
            <v>305360544</v>
          </cell>
          <cell r="B2436" t="str">
            <v>น.ส.ขวัญตา  นิละ</v>
          </cell>
          <cell r="C2436" t="str">
            <v>9381269289</v>
          </cell>
        </row>
        <row r="2437">
          <cell r="A2437" t="str">
            <v>306365001</v>
          </cell>
          <cell r="B2437" t="str">
            <v>นายพรเทพ  คงสง</v>
          </cell>
          <cell r="C2437" t="str">
            <v>9381033439</v>
          </cell>
        </row>
        <row r="2438">
          <cell r="A2438" t="str">
            <v>306365002</v>
          </cell>
          <cell r="B2438" t="str">
            <v>นายรักษ์  หนูโม</v>
          </cell>
          <cell r="C2438" t="str">
            <v>9381081778</v>
          </cell>
        </row>
        <row r="2439">
          <cell r="A2439" t="str">
            <v>306365003</v>
          </cell>
          <cell r="B2439" t="str">
            <v>นายสมร  ไกรโหล</v>
          </cell>
          <cell r="C2439" t="str">
            <v>9381102937</v>
          </cell>
        </row>
        <row r="2440">
          <cell r="A2440" t="str">
            <v>306365006</v>
          </cell>
          <cell r="B2440" t="str">
            <v>นายไพทูรย์  แสนสุข</v>
          </cell>
          <cell r="C2440" t="str">
            <v>9381082014</v>
          </cell>
        </row>
        <row r="2441">
          <cell r="A2441" t="str">
            <v>306365008</v>
          </cell>
          <cell r="B2441" t="str">
            <v>นายขจรศักดิ์  เศษสุวรรณ</v>
          </cell>
          <cell r="C2441" t="str">
            <v>9381081697</v>
          </cell>
        </row>
        <row r="2442">
          <cell r="A2442" t="str">
            <v>306365009</v>
          </cell>
          <cell r="B2442" t="str">
            <v>นายสินชัย  ยงวัฒนา</v>
          </cell>
          <cell r="C2442" t="str">
            <v>9381053294</v>
          </cell>
        </row>
        <row r="2443">
          <cell r="A2443" t="str">
            <v>306365011</v>
          </cell>
          <cell r="B2443" t="str">
            <v>นายวงศ์ทอง  จันทร์พวง</v>
          </cell>
          <cell r="C2443" t="str">
            <v>9381083053</v>
          </cell>
        </row>
        <row r="2444">
          <cell r="A2444" t="str">
            <v>306365014</v>
          </cell>
          <cell r="B2444" t="str">
            <v>นายกระวี  ทองวิรัตน์</v>
          </cell>
          <cell r="C2444" t="str">
            <v>9381096058</v>
          </cell>
        </row>
        <row r="2445">
          <cell r="A2445" t="str">
            <v>306365016</v>
          </cell>
          <cell r="B2445" t="str">
            <v>นายจิรพรรณ  ชูแก้ว</v>
          </cell>
          <cell r="C2445" t="str">
            <v>9381072191</v>
          </cell>
        </row>
        <row r="2446">
          <cell r="A2446" t="str">
            <v>306365017</v>
          </cell>
          <cell r="B2446" t="str">
            <v>นายครรชิต  ศรีแก้วนิตย์</v>
          </cell>
          <cell r="C2446" t="str">
            <v>9381072906</v>
          </cell>
        </row>
        <row r="2447">
          <cell r="A2447" t="str">
            <v>306365019</v>
          </cell>
          <cell r="B2447" t="str">
            <v>นายสมพร  หนูช่วย</v>
          </cell>
          <cell r="C2447" t="str">
            <v>9381073155</v>
          </cell>
        </row>
        <row r="2448">
          <cell r="A2448" t="str">
            <v>306365020</v>
          </cell>
          <cell r="B2448" t="str">
            <v>นายวิสุทธิ์  ชูประดิษฐ์</v>
          </cell>
          <cell r="C2448" t="str">
            <v>9381073201</v>
          </cell>
        </row>
        <row r="2449">
          <cell r="A2449" t="str">
            <v>312386003</v>
          </cell>
          <cell r="B2449" t="str">
            <v>นายยะพา  เล๊าะหลี</v>
          </cell>
          <cell r="C2449" t="str">
            <v>9381078823</v>
          </cell>
        </row>
        <row r="2450">
          <cell r="A2450" t="str">
            <v>312386005</v>
          </cell>
          <cell r="B2450" t="str">
            <v>นายเจ๊ะหนุ๊  ทองเส็บ</v>
          </cell>
          <cell r="C2450" t="str">
            <v>9381091927</v>
          </cell>
        </row>
        <row r="2451">
          <cell r="A2451" t="str">
            <v>312386010</v>
          </cell>
          <cell r="B2451" t="str">
            <v>นายนิสิต  หมื่นสุท</v>
          </cell>
          <cell r="C2451" t="str">
            <v>9381130132</v>
          </cell>
        </row>
        <row r="2452">
          <cell r="A2452" t="str">
            <v>312386011</v>
          </cell>
          <cell r="B2452" t="str">
            <v>นายวิเชษฐ์  มหามิตร</v>
          </cell>
          <cell r="C2452" t="str">
            <v>9381137277</v>
          </cell>
        </row>
        <row r="2453">
          <cell r="A2453" t="str">
            <v>312386012</v>
          </cell>
          <cell r="B2453" t="str">
            <v>นายเจษฐ์  กิ้มแก้ว</v>
          </cell>
          <cell r="C2453" t="str">
            <v>9381095701</v>
          </cell>
        </row>
        <row r="2454">
          <cell r="A2454" t="str">
            <v>312386015</v>
          </cell>
          <cell r="B2454" t="str">
            <v>นายประทิน  เรืองเทพ</v>
          </cell>
          <cell r="C2454" t="str">
            <v>9381166250</v>
          </cell>
        </row>
        <row r="2455">
          <cell r="A2455" t="str">
            <v>312386017</v>
          </cell>
          <cell r="B2455" t="str">
            <v>นายเกริกไกร  บุญคำภา</v>
          </cell>
          <cell r="C2455" t="str">
            <v>9381130108</v>
          </cell>
        </row>
        <row r="2456">
          <cell r="A2456" t="str">
            <v>312386018</v>
          </cell>
          <cell r="B2456" t="str">
            <v>นายสมศักดิ์  หนูชูแก้ว</v>
          </cell>
          <cell r="C2456" t="str">
            <v>9381175926</v>
          </cell>
        </row>
        <row r="2457">
          <cell r="A2457" t="str">
            <v>312386019</v>
          </cell>
          <cell r="B2457" t="str">
            <v>นายชำนาญ  กาโร</v>
          </cell>
          <cell r="C2457" t="str">
            <v>9381104727</v>
          </cell>
        </row>
        <row r="2458">
          <cell r="A2458" t="str">
            <v>312386020</v>
          </cell>
          <cell r="B2458" t="str">
            <v>นายสาคร  ทองไห้</v>
          </cell>
          <cell r="C2458" t="str">
            <v>9381112371</v>
          </cell>
        </row>
        <row r="2459">
          <cell r="A2459" t="str">
            <v>312386021</v>
          </cell>
          <cell r="B2459" t="str">
            <v>นายสมนึก  อิ่มนวล</v>
          </cell>
          <cell r="C2459" t="str">
            <v>9381137269</v>
          </cell>
        </row>
        <row r="2460">
          <cell r="A2460" t="str">
            <v>312386022</v>
          </cell>
          <cell r="B2460" t="str">
            <v>นายสมบุญ  มานะดี</v>
          </cell>
          <cell r="C2460" t="str">
            <v>9381089396</v>
          </cell>
        </row>
        <row r="2461">
          <cell r="A2461" t="str">
            <v>312386023</v>
          </cell>
          <cell r="B2461" t="str">
            <v>นายสันติ  จันทร์ฤทธิ์</v>
          </cell>
          <cell r="C2461" t="str">
            <v>9381137005</v>
          </cell>
        </row>
        <row r="2462">
          <cell r="A2462" t="str">
            <v>312386024</v>
          </cell>
          <cell r="B2462" t="str">
            <v>นายปิยะบุตร  ชูประดิษฐ์</v>
          </cell>
          <cell r="C2462" t="str">
            <v>9381088144</v>
          </cell>
        </row>
        <row r="2463">
          <cell r="A2463" t="str">
            <v>312386025</v>
          </cell>
          <cell r="B2463" t="str">
            <v>นายประคิ่น  อุ่นเมือง</v>
          </cell>
          <cell r="C2463" t="str">
            <v>9381095353</v>
          </cell>
        </row>
        <row r="2464">
          <cell r="A2464" t="str">
            <v>312386027</v>
          </cell>
          <cell r="B2464" t="str">
            <v>นายมานพ  พุ่มพุฒ</v>
          </cell>
          <cell r="C2464" t="str">
            <v>9381091374</v>
          </cell>
        </row>
        <row r="2465">
          <cell r="A2465" t="str">
            <v>312386028</v>
          </cell>
          <cell r="B2465" t="str">
            <v>นายธีระศักดิ์  พูลสวัสดิ์</v>
          </cell>
          <cell r="C2465" t="str">
            <v>9381080534</v>
          </cell>
        </row>
        <row r="2466">
          <cell r="A2466" t="str">
            <v>316515007</v>
          </cell>
          <cell r="B2466" t="str">
            <v>น.ส.สุรีย์  ศรีธนูมาศ</v>
          </cell>
          <cell r="C2466" t="str">
            <v>9381092680</v>
          </cell>
        </row>
        <row r="2467">
          <cell r="A2467" t="str">
            <v>316515008</v>
          </cell>
          <cell r="B2467" t="str">
            <v>นางสุคนธา  ปิติ</v>
          </cell>
          <cell r="C2467" t="str">
            <v>9381085129</v>
          </cell>
        </row>
        <row r="2468">
          <cell r="A2468" t="str">
            <v>316515014</v>
          </cell>
          <cell r="B2468" t="str">
            <v>นางนิตยา  กัลยาณมิตร</v>
          </cell>
          <cell r="C2468" t="str">
            <v>9381127271</v>
          </cell>
        </row>
        <row r="2469">
          <cell r="A2469" t="str">
            <v>316515015</v>
          </cell>
          <cell r="B2469" t="str">
            <v>น.ส.กุสุมา  อาลิแอ</v>
          </cell>
          <cell r="C2469" t="str">
            <v>9381098573</v>
          </cell>
        </row>
        <row r="2470">
          <cell r="A2470" t="str">
            <v>316515016</v>
          </cell>
          <cell r="B2470" t="str">
            <v>น.ส.อารีย์  เก็มเด็น</v>
          </cell>
          <cell r="C2470" t="str">
            <v>9381077428</v>
          </cell>
        </row>
        <row r="2471">
          <cell r="A2471" t="str">
            <v>316516002</v>
          </cell>
          <cell r="B2471" t="str">
            <v>น.ส.กุสุมา  นุ่นส่ง</v>
          </cell>
          <cell r="C2471" t="str">
            <v>9381109079</v>
          </cell>
        </row>
        <row r="2472">
          <cell r="A2472" t="str">
            <v>316516009</v>
          </cell>
          <cell r="B2472" t="str">
            <v>น.ส.พัชรี  พงศ์ประยูร</v>
          </cell>
          <cell r="C2472" t="str">
            <v>9381150826</v>
          </cell>
        </row>
        <row r="2473">
          <cell r="A2473" t="str">
            <v>316516013</v>
          </cell>
          <cell r="B2473" t="str">
            <v>น.ส.อาส๊ะ  บินต่วน</v>
          </cell>
          <cell r="C2473" t="str">
            <v>9381076235</v>
          </cell>
        </row>
        <row r="2474">
          <cell r="A2474" t="str">
            <v>316516014</v>
          </cell>
          <cell r="B2474" t="str">
            <v>น.ส.วิลัยพร  ภูวิเวก</v>
          </cell>
          <cell r="C2474" t="str">
            <v>9381076103</v>
          </cell>
        </row>
        <row r="2475">
          <cell r="A2475" t="str">
            <v>316516036</v>
          </cell>
          <cell r="B2475" t="str">
            <v>นางอัญชนีย์  สุขธรณ์</v>
          </cell>
          <cell r="C2475" t="str">
            <v>9381126402</v>
          </cell>
        </row>
        <row r="2476">
          <cell r="A2476" t="str">
            <v>316516038</v>
          </cell>
          <cell r="B2476" t="str">
            <v>นางสกิจ  แก้วสุวรรณ์</v>
          </cell>
          <cell r="C2476" t="str">
            <v>9381133379</v>
          </cell>
        </row>
        <row r="2477">
          <cell r="A2477" t="str">
            <v>316516040</v>
          </cell>
          <cell r="B2477" t="str">
            <v>น.ส.สิติหะยาด  หาหมัน</v>
          </cell>
          <cell r="C2477" t="str">
            <v>9381086214</v>
          </cell>
        </row>
        <row r="2478">
          <cell r="A2478" t="str">
            <v>316516043</v>
          </cell>
          <cell r="B2478" t="str">
            <v>นางบุญรัตน์  จุลรัตน์</v>
          </cell>
          <cell r="C2478" t="str">
            <v>9381086907</v>
          </cell>
        </row>
        <row r="2479">
          <cell r="A2479" t="str">
            <v>316516044</v>
          </cell>
          <cell r="B2479" t="str">
            <v>น.ส.หร่าหนี  หม้อแหล่</v>
          </cell>
          <cell r="C2479" t="str">
            <v>9381139636</v>
          </cell>
        </row>
        <row r="2480">
          <cell r="A2480" t="str">
            <v>316516045</v>
          </cell>
          <cell r="B2480" t="str">
            <v>นางบังอร  คำสิงห์</v>
          </cell>
          <cell r="C2480" t="str">
            <v>9381126208</v>
          </cell>
        </row>
        <row r="2481">
          <cell r="A2481" t="str">
            <v>316516046</v>
          </cell>
          <cell r="B2481" t="str">
            <v>น.ส.สะกิย๊ะ  ราชชำรอง</v>
          </cell>
          <cell r="C2481" t="str">
            <v>9381086044</v>
          </cell>
        </row>
        <row r="2482">
          <cell r="A2482" t="str">
            <v>316516057</v>
          </cell>
          <cell r="B2482" t="str">
            <v>นางวาสนา  นุ้ยเลิศ</v>
          </cell>
          <cell r="C2482" t="str">
            <v>9381123519</v>
          </cell>
        </row>
        <row r="2483">
          <cell r="A2483" t="str">
            <v>316516060</v>
          </cell>
          <cell r="B2483" t="str">
            <v>นางทัศนีย์  ศุภวงศ์ชัย</v>
          </cell>
          <cell r="C2483" t="str">
            <v>9381085765</v>
          </cell>
        </row>
        <row r="2484">
          <cell r="A2484" t="str">
            <v>316516061</v>
          </cell>
          <cell r="B2484" t="str">
            <v>น.ส.นฤมล  นพรัตน์</v>
          </cell>
          <cell r="C2484" t="str">
            <v>9381092583</v>
          </cell>
        </row>
        <row r="2485">
          <cell r="A2485" t="str">
            <v>316516064</v>
          </cell>
          <cell r="B2485" t="str">
            <v>นางอุสาห์  โพธิ์มาศ</v>
          </cell>
          <cell r="C2485" t="str">
            <v>9381086885</v>
          </cell>
        </row>
        <row r="2486">
          <cell r="A2486" t="str">
            <v>316516067</v>
          </cell>
          <cell r="B2486" t="str">
            <v>น.ส.เสาวนีย์  ช่วยปู</v>
          </cell>
          <cell r="C2486" t="str">
            <v>9381116954</v>
          </cell>
        </row>
        <row r="2487">
          <cell r="A2487" t="str">
            <v>316516068</v>
          </cell>
          <cell r="B2487" t="str">
            <v>น.ส.ห้าลี่เหม๊าะ  หมัดนาย</v>
          </cell>
          <cell r="C2487" t="str">
            <v>9381086591</v>
          </cell>
        </row>
        <row r="2488">
          <cell r="A2488" t="str">
            <v>316516070</v>
          </cell>
          <cell r="B2488" t="str">
            <v>น.ส.สุภาพร  โชติรัตน์</v>
          </cell>
          <cell r="C2488" t="str">
            <v>9381121591</v>
          </cell>
        </row>
        <row r="2489">
          <cell r="A2489" t="str">
            <v>316516074</v>
          </cell>
          <cell r="B2489" t="str">
            <v>นางกุเน้  เพ็ชรประคอง</v>
          </cell>
          <cell r="C2489" t="str">
            <v>9381023204</v>
          </cell>
        </row>
        <row r="2490">
          <cell r="A2490" t="str">
            <v>316516079</v>
          </cell>
          <cell r="B2490" t="str">
            <v>น.ส.หยุมเราะ  บิลหลี</v>
          </cell>
          <cell r="C2490" t="str">
            <v>9381128766</v>
          </cell>
        </row>
        <row r="2491">
          <cell r="A2491" t="str">
            <v>316516080</v>
          </cell>
          <cell r="B2491" t="str">
            <v>นางสุจินต์  เหมัตเสถียร</v>
          </cell>
          <cell r="C2491" t="str">
            <v>9381129274</v>
          </cell>
        </row>
        <row r="2492">
          <cell r="A2492" t="str">
            <v>316516081</v>
          </cell>
          <cell r="B2492" t="str">
            <v>นางสุมาลี  ศาลางาม</v>
          </cell>
          <cell r="C2492" t="str">
            <v>9381137498</v>
          </cell>
        </row>
        <row r="2493">
          <cell r="A2493" t="str">
            <v>316516091</v>
          </cell>
          <cell r="B2493" t="str">
            <v>น.ส.ดุษฎี  ทิพรัตน์</v>
          </cell>
          <cell r="C2493" t="str">
            <v>9381128669</v>
          </cell>
        </row>
        <row r="2494">
          <cell r="A2494" t="str">
            <v>316516093</v>
          </cell>
          <cell r="B2494" t="str">
            <v>น.ส.กรียา  ทองบุญชู</v>
          </cell>
          <cell r="C2494" t="str">
            <v>9381137528</v>
          </cell>
        </row>
        <row r="2495">
          <cell r="A2495" t="str">
            <v>316516098</v>
          </cell>
          <cell r="B2495" t="str">
            <v>น.ส.สุปราณี  ล่วนล่อง</v>
          </cell>
          <cell r="C2495" t="str">
            <v>9381126194</v>
          </cell>
        </row>
        <row r="2496">
          <cell r="A2496" t="str">
            <v>316516099</v>
          </cell>
          <cell r="B2496" t="str">
            <v>นางสุพิศ  วิรุฬห์รัตกุล</v>
          </cell>
          <cell r="C2496" t="str">
            <v>9381088772</v>
          </cell>
        </row>
        <row r="2497">
          <cell r="A2497" t="str">
            <v>316516102</v>
          </cell>
          <cell r="B2497" t="str">
            <v>น.ส.สุณีรัตน์  เหล็มม๊ะ</v>
          </cell>
          <cell r="C2497" t="str">
            <v>9381121184</v>
          </cell>
        </row>
        <row r="2498">
          <cell r="A2498" t="str">
            <v>316516103</v>
          </cell>
          <cell r="B2498" t="str">
            <v>น.ส.วันทณี  แซ่ชี</v>
          </cell>
          <cell r="C2498" t="str">
            <v>9381093571</v>
          </cell>
        </row>
        <row r="2499">
          <cell r="A2499" t="str">
            <v>316516119</v>
          </cell>
          <cell r="B2499" t="str">
            <v>น.ส.ปิยวรรณ  ถวายเทียน</v>
          </cell>
          <cell r="C2499" t="str">
            <v>9381076243</v>
          </cell>
        </row>
        <row r="2500">
          <cell r="A2500" t="str">
            <v>316516131</v>
          </cell>
          <cell r="B2500" t="str">
            <v>น.ส.มารีย๊ะ  หมาดทิ้ง</v>
          </cell>
          <cell r="C2500" t="str">
            <v>9381154414</v>
          </cell>
        </row>
        <row r="2501">
          <cell r="A2501" t="str">
            <v>316516132</v>
          </cell>
          <cell r="B2501" t="str">
            <v>น.ส.ไหม  หมัดหมาน</v>
          </cell>
          <cell r="C2501" t="str">
            <v>9381076111</v>
          </cell>
        </row>
        <row r="2502">
          <cell r="A2502" t="str">
            <v>316516133</v>
          </cell>
          <cell r="B2502" t="str">
            <v>น.ส.โฉม  หมัดหมาน</v>
          </cell>
          <cell r="C2502" t="str">
            <v>9381154104</v>
          </cell>
        </row>
        <row r="2503">
          <cell r="A2503" t="str">
            <v>316516153</v>
          </cell>
          <cell r="B2503" t="str">
            <v>น.ส.ปรานอม  ชูราษฎร์</v>
          </cell>
          <cell r="C2503" t="str">
            <v>9381077371</v>
          </cell>
        </row>
        <row r="2504">
          <cell r="A2504" t="str">
            <v>316516156</v>
          </cell>
          <cell r="B2504" t="str">
            <v>นางทรง  ชูกิจ</v>
          </cell>
          <cell r="C2504" t="str">
            <v>9381103097</v>
          </cell>
        </row>
        <row r="2505">
          <cell r="A2505" t="str">
            <v>316516162</v>
          </cell>
          <cell r="B2505" t="str">
            <v>น.ส.หร่อบี้ย๊ะ  สันหลี</v>
          </cell>
          <cell r="C2505" t="str">
            <v>9381164355</v>
          </cell>
        </row>
        <row r="2506">
          <cell r="A2506" t="str">
            <v>316516163</v>
          </cell>
          <cell r="B2506" t="str">
            <v>น.ส.ร่อมีอ๊ะ  ล่าเห</v>
          </cell>
          <cell r="C2506" t="str">
            <v>9381165467</v>
          </cell>
        </row>
        <row r="2507">
          <cell r="A2507" t="str">
            <v>316516175</v>
          </cell>
          <cell r="B2507" t="str">
            <v>นางอุไร  พลนุ้ย</v>
          </cell>
          <cell r="C2507" t="str">
            <v>9381165084</v>
          </cell>
        </row>
        <row r="2508">
          <cell r="A2508" t="str">
            <v>316516187</v>
          </cell>
          <cell r="B2508" t="str">
            <v>น.ส.สาฝีเย๊าะ  ตำหมัน</v>
          </cell>
          <cell r="C2508" t="str">
            <v>9381168873</v>
          </cell>
        </row>
        <row r="2509">
          <cell r="A2509" t="str">
            <v>316516192</v>
          </cell>
          <cell r="B2509" t="str">
            <v>นางหรอมหละ  หมานสา</v>
          </cell>
          <cell r="C2509" t="str">
            <v>9381172927</v>
          </cell>
        </row>
        <row r="2510">
          <cell r="A2510" t="str">
            <v>316516195</v>
          </cell>
          <cell r="B2510" t="str">
            <v>น.ส.ไรหนับ  ศรีสุก</v>
          </cell>
          <cell r="C2510" t="str">
            <v>9381079145</v>
          </cell>
        </row>
        <row r="2511">
          <cell r="A2511" t="str">
            <v>316516217</v>
          </cell>
          <cell r="B2511" t="str">
            <v>น.ส.อำไพ  รังษีสว่าง</v>
          </cell>
          <cell r="C2511" t="str">
            <v>9381176957</v>
          </cell>
        </row>
        <row r="2512">
          <cell r="A2512" t="str">
            <v>316516221</v>
          </cell>
          <cell r="B2512" t="str">
            <v>นางมาริษา  พินิจทรัพย์</v>
          </cell>
          <cell r="C2512" t="str">
            <v>9381113513</v>
          </cell>
        </row>
        <row r="2513">
          <cell r="A2513" t="str">
            <v>316516226</v>
          </cell>
          <cell r="B2513" t="str">
            <v>น.ส.อ่าฉะ  ทองแก้ว</v>
          </cell>
          <cell r="C2513" t="str">
            <v>9381129592</v>
          </cell>
        </row>
        <row r="2514">
          <cell r="A2514" t="str">
            <v>316516227</v>
          </cell>
          <cell r="B2514" t="str">
            <v>น.ส.ม่าริหย๊ะ  มุเจะเต๊ะ</v>
          </cell>
          <cell r="C2514" t="str">
            <v>9381089191</v>
          </cell>
        </row>
        <row r="2515">
          <cell r="A2515" t="str">
            <v>316516228</v>
          </cell>
          <cell r="B2515" t="str">
            <v>น.ส.อารี  ฉิมสุด</v>
          </cell>
          <cell r="C2515" t="str">
            <v>9381099014</v>
          </cell>
        </row>
        <row r="2516">
          <cell r="A2516" t="str">
            <v>316516229</v>
          </cell>
          <cell r="B2516" t="str">
            <v>น.ส.สมใจ  สุขชาติ</v>
          </cell>
          <cell r="C2516" t="str">
            <v>9381090203</v>
          </cell>
        </row>
        <row r="2517">
          <cell r="A2517" t="str">
            <v>316516230</v>
          </cell>
          <cell r="B2517" t="str">
            <v>นางสุจิตรา  สุวรรณจ่าง</v>
          </cell>
          <cell r="C2517" t="str">
            <v>9381178860</v>
          </cell>
        </row>
        <row r="2518">
          <cell r="A2518" t="str">
            <v>316516244</v>
          </cell>
          <cell r="B2518" t="str">
            <v>น.ส.นารี  สีหมะ</v>
          </cell>
          <cell r="C2518" t="str">
            <v>9381183805</v>
          </cell>
        </row>
        <row r="2519">
          <cell r="A2519" t="str">
            <v>316516248</v>
          </cell>
          <cell r="B2519" t="str">
            <v>นางดารุณี  นรพิณ</v>
          </cell>
          <cell r="C2519" t="str">
            <v>9381133727</v>
          </cell>
        </row>
        <row r="2520">
          <cell r="A2520" t="str">
            <v>316516253</v>
          </cell>
          <cell r="B2520" t="str">
            <v>น.ส.อาภรณ์ทิพย์  แก้วเขียว</v>
          </cell>
          <cell r="C2520" t="str">
            <v>9381187312</v>
          </cell>
        </row>
        <row r="2521">
          <cell r="A2521" t="str">
            <v>316516254</v>
          </cell>
          <cell r="B2521" t="str">
            <v>น.ส.อาภาภรณ์  ดำแดง</v>
          </cell>
          <cell r="C2521" t="str">
            <v>9381098980</v>
          </cell>
        </row>
        <row r="2522">
          <cell r="A2522" t="str">
            <v>316516263</v>
          </cell>
          <cell r="B2522" t="str">
            <v>น.ส.ฉ่ารีเฝ๊าะ  ล่าเม๊าะ</v>
          </cell>
          <cell r="C2522" t="str">
            <v>9381183554</v>
          </cell>
        </row>
        <row r="2523">
          <cell r="A2523" t="str">
            <v>316516278</v>
          </cell>
          <cell r="B2523" t="str">
            <v>น.ส.กัลยา  หนูสี</v>
          </cell>
          <cell r="C2523" t="str">
            <v>9381183783</v>
          </cell>
        </row>
        <row r="2524">
          <cell r="A2524" t="str">
            <v>316516280</v>
          </cell>
          <cell r="B2524" t="str">
            <v>นางกฤติยา  สมเพชร</v>
          </cell>
          <cell r="C2524" t="str">
            <v>9381130663</v>
          </cell>
        </row>
        <row r="2525">
          <cell r="A2525" t="str">
            <v>316516311</v>
          </cell>
          <cell r="B2525" t="str">
            <v>น.ส.จิตใจ  พลชา</v>
          </cell>
          <cell r="C2525" t="str">
            <v>9381092419</v>
          </cell>
        </row>
        <row r="2526">
          <cell r="A2526" t="str">
            <v>316516318</v>
          </cell>
          <cell r="B2526" t="str">
            <v>น.ส.พยอม  ปลอดแก่นทอง</v>
          </cell>
          <cell r="C2526" t="str">
            <v>9381187266</v>
          </cell>
        </row>
        <row r="2527">
          <cell r="A2527" t="str">
            <v>316516323</v>
          </cell>
          <cell r="B2527" t="str">
            <v>น.ส.นงเยาว์  ดำทอง</v>
          </cell>
          <cell r="C2527" t="str">
            <v>9381187681</v>
          </cell>
        </row>
        <row r="2528">
          <cell r="A2528" t="str">
            <v>316516324</v>
          </cell>
          <cell r="B2528" t="str">
            <v>นางเพลินจิตร์  พ่วงแสง</v>
          </cell>
          <cell r="C2528" t="str">
            <v>9381186758</v>
          </cell>
        </row>
        <row r="2529">
          <cell r="A2529" t="str">
            <v>316516325</v>
          </cell>
          <cell r="B2529" t="str">
            <v>น.ส.กัลญา  ส่งเสริม</v>
          </cell>
          <cell r="C2529" t="str">
            <v>9381188432</v>
          </cell>
        </row>
        <row r="2530">
          <cell r="A2530" t="str">
            <v>316516326</v>
          </cell>
          <cell r="B2530" t="str">
            <v>น.ส.วิไลวรรณ  จันทร์สุข</v>
          </cell>
          <cell r="C2530" t="str">
            <v>9381188734</v>
          </cell>
        </row>
        <row r="2531">
          <cell r="A2531" t="str">
            <v>316516328</v>
          </cell>
          <cell r="B2531" t="str">
            <v>น.ส.รัชนี  จันทร์ดวง</v>
          </cell>
          <cell r="C2531" t="str">
            <v>9381188424</v>
          </cell>
        </row>
        <row r="2532">
          <cell r="A2532" t="str">
            <v>316516339</v>
          </cell>
          <cell r="B2532" t="str">
            <v>น.ส.หนูหรีย๊ะ  ล่อฮอย</v>
          </cell>
          <cell r="C2532" t="str">
            <v>9381188335</v>
          </cell>
        </row>
        <row r="2533">
          <cell r="A2533" t="str">
            <v>316516342</v>
          </cell>
          <cell r="B2533" t="str">
            <v>น.ส.อมิเนาะ  ล่อฮอย</v>
          </cell>
          <cell r="C2533" t="str">
            <v>9381085277</v>
          </cell>
        </row>
        <row r="2534">
          <cell r="A2534" t="str">
            <v>316516346</v>
          </cell>
          <cell r="B2534" t="str">
            <v>น.ส.นูรีณา  ยีระ</v>
          </cell>
          <cell r="C2534" t="str">
            <v>9381187649</v>
          </cell>
        </row>
        <row r="2535">
          <cell r="A2535" t="str">
            <v>316516359</v>
          </cell>
          <cell r="B2535" t="str">
            <v>น.ส.เพชรอุมา  ชลประดิษฐ์</v>
          </cell>
          <cell r="C2535" t="str">
            <v>9381190313</v>
          </cell>
        </row>
        <row r="2536">
          <cell r="A2536" t="str">
            <v>316516381</v>
          </cell>
          <cell r="B2536" t="str">
            <v>น.ส.พัฒมา  หมานรุย</v>
          </cell>
          <cell r="C2536" t="str">
            <v>9381154287</v>
          </cell>
        </row>
        <row r="2537">
          <cell r="A2537" t="str">
            <v>316516383</v>
          </cell>
          <cell r="B2537" t="str">
            <v>น.ส.มิหยะ  ยีหรัน</v>
          </cell>
          <cell r="C2537" t="str">
            <v>9381090246</v>
          </cell>
        </row>
        <row r="2538">
          <cell r="A2538" t="str">
            <v>316516387</v>
          </cell>
          <cell r="B2538" t="str">
            <v>นางจงกล  แก้วจุลกาญจน์</v>
          </cell>
          <cell r="C2538" t="str">
            <v>9381128898</v>
          </cell>
        </row>
        <row r="2539">
          <cell r="A2539" t="str">
            <v>316516388</v>
          </cell>
          <cell r="B2539" t="str">
            <v>นางมะลิวัลย์  นวลละเอียด</v>
          </cell>
          <cell r="C2539" t="str">
            <v>9381073651</v>
          </cell>
        </row>
        <row r="2540">
          <cell r="A2540" t="str">
            <v>316516390</v>
          </cell>
          <cell r="B2540" t="str">
            <v>น.ส.ยุพิน  ขาวเอียด</v>
          </cell>
          <cell r="C2540" t="str">
            <v>9381236895</v>
          </cell>
        </row>
        <row r="2541">
          <cell r="A2541" t="str">
            <v>316516391</v>
          </cell>
          <cell r="B2541" t="str">
            <v>น.ส.อุสนา  สังหันกฤษ</v>
          </cell>
          <cell r="C2541" t="str">
            <v>9381237484</v>
          </cell>
        </row>
        <row r="2542">
          <cell r="A2542" t="str">
            <v>316516392</v>
          </cell>
          <cell r="B2542" t="str">
            <v>น.ส.อารีย์  ขำแจ้ง</v>
          </cell>
          <cell r="C2542" t="str">
            <v>9381237476</v>
          </cell>
        </row>
        <row r="2543">
          <cell r="A2543" t="str">
            <v>316517001</v>
          </cell>
          <cell r="B2543" t="str">
            <v>นายนิตย์  พลายดัด</v>
          </cell>
          <cell r="C2543" t="str">
            <v>9381057893</v>
          </cell>
        </row>
        <row r="2544">
          <cell r="A2544" t="str">
            <v>316517002</v>
          </cell>
          <cell r="B2544" t="str">
            <v>นายอับดุลเล๊าะ  ดีสุหลง</v>
          </cell>
          <cell r="C2544" t="str">
            <v>9381090572</v>
          </cell>
        </row>
        <row r="2545">
          <cell r="A2545" t="str">
            <v>316517003</v>
          </cell>
          <cell r="B2545" t="str">
            <v>นายฤทธิพร  สังข์ทอง</v>
          </cell>
          <cell r="C2545" t="str">
            <v>9381207399</v>
          </cell>
        </row>
        <row r="2546">
          <cell r="A2546" t="str">
            <v>316517004</v>
          </cell>
          <cell r="B2546" t="str">
            <v>นายอิดเร็ด  สอหวัง</v>
          </cell>
          <cell r="C2546" t="str">
            <v>9381154384</v>
          </cell>
        </row>
        <row r="2547">
          <cell r="A2547" t="str">
            <v>316517005</v>
          </cell>
          <cell r="B2547" t="str">
            <v>นายพรพิชัย  จวนสว่าง</v>
          </cell>
          <cell r="C2547" t="str">
            <v>9381085080</v>
          </cell>
        </row>
        <row r="2548">
          <cell r="A2548" t="str">
            <v>316517006</v>
          </cell>
          <cell r="B2548" t="str">
            <v>นายประสิทธิ์  โพธิกุล</v>
          </cell>
          <cell r="C2548" t="str">
            <v>9381210144</v>
          </cell>
        </row>
        <row r="2549">
          <cell r="A2549" t="str">
            <v>316517007</v>
          </cell>
          <cell r="B2549" t="str">
            <v>นายสุริยา  กิมาคม</v>
          </cell>
          <cell r="C2549" t="str">
            <v>9381111588</v>
          </cell>
        </row>
        <row r="2550">
          <cell r="A2550" t="str">
            <v>316517008</v>
          </cell>
          <cell r="B2550" t="str">
            <v>นายก็เส็ม  อีนหมัน</v>
          </cell>
          <cell r="C2550" t="str">
            <v>9381111537</v>
          </cell>
        </row>
        <row r="2551">
          <cell r="A2551" t="str">
            <v>316517009</v>
          </cell>
          <cell r="B2551" t="str">
            <v>นายนิระพันธ์  สังข์สม</v>
          </cell>
          <cell r="C2551" t="str">
            <v>9381085641</v>
          </cell>
        </row>
        <row r="2552">
          <cell r="A2552" t="str">
            <v>316517010</v>
          </cell>
          <cell r="B2552" t="str">
            <v>นายเจ๊ะกอเด  แซะอาหลี</v>
          </cell>
          <cell r="C2552" t="str">
            <v>9381179735</v>
          </cell>
        </row>
        <row r="2553">
          <cell r="A2553" t="str">
            <v>316517012</v>
          </cell>
          <cell r="B2553" t="str">
            <v>นายบุญสันต์  นางาม</v>
          </cell>
          <cell r="C2553" t="str">
            <v>9381100969</v>
          </cell>
        </row>
        <row r="2554">
          <cell r="A2554" t="str">
            <v>316517013</v>
          </cell>
          <cell r="B2554" t="str">
            <v>นายชยังกูร  อุมา</v>
          </cell>
          <cell r="C2554" t="str">
            <v>9381137560</v>
          </cell>
        </row>
        <row r="2555">
          <cell r="A2555" t="str">
            <v>316517014</v>
          </cell>
          <cell r="B2555" t="str">
            <v>นายฉลาด  บัวสุวรรณ์</v>
          </cell>
          <cell r="C2555" t="str">
            <v>9381094519</v>
          </cell>
        </row>
        <row r="2556">
          <cell r="A2556" t="str">
            <v>316517015</v>
          </cell>
          <cell r="B2556" t="str">
            <v>นายอนันต์  มิสลิมิน</v>
          </cell>
          <cell r="C2556" t="str">
            <v>9381181152</v>
          </cell>
        </row>
        <row r="2557">
          <cell r="A2557" t="str">
            <v>316517016</v>
          </cell>
          <cell r="B2557" t="str">
            <v>นายสันติ  หลำบิลส๊ะ</v>
          </cell>
          <cell r="C2557" t="str">
            <v>9381104360</v>
          </cell>
        </row>
        <row r="2558">
          <cell r="A2558" t="str">
            <v>316517017</v>
          </cell>
          <cell r="B2558" t="str">
            <v>นายจักรพงศ์  ณะไชย</v>
          </cell>
          <cell r="C2558" t="str">
            <v>9381132267</v>
          </cell>
        </row>
        <row r="2559">
          <cell r="A2559" t="str">
            <v>316517018</v>
          </cell>
          <cell r="B2559" t="str">
            <v>นายชัยพร  จิตณรงค์</v>
          </cell>
          <cell r="C2559" t="str">
            <v>9381128804</v>
          </cell>
        </row>
        <row r="2560">
          <cell r="A2560" t="str">
            <v>316517019</v>
          </cell>
          <cell r="B2560" t="str">
            <v>นายสดุดี  หมิยิ</v>
          </cell>
          <cell r="C2560" t="str">
            <v>9381095450</v>
          </cell>
        </row>
        <row r="2561">
          <cell r="A2561" t="str">
            <v>316517023</v>
          </cell>
          <cell r="B2561" t="str">
            <v>นายไพโรจน์  เพ็ชรลัภ</v>
          </cell>
          <cell r="C2561" t="str">
            <v>9381010242</v>
          </cell>
        </row>
        <row r="2562">
          <cell r="A2562" t="str">
            <v>316517024</v>
          </cell>
          <cell r="B2562" t="str">
            <v>นายสุริยา  กิ้มด้วง</v>
          </cell>
          <cell r="C2562" t="str">
            <v>9381235376</v>
          </cell>
        </row>
        <row r="2563">
          <cell r="A2563" t="str">
            <v>316517025</v>
          </cell>
          <cell r="B2563" t="str">
            <v>นายสิทธิโชค  แสงอรุณ</v>
          </cell>
          <cell r="C2563" t="str">
            <v>9381238499</v>
          </cell>
        </row>
        <row r="2564">
          <cell r="A2564" t="str">
            <v>316517026</v>
          </cell>
          <cell r="B2564" t="str">
            <v>นายปิยะ  เหล็มรุย</v>
          </cell>
          <cell r="C2564" t="str">
            <v>9381240264</v>
          </cell>
        </row>
        <row r="2565">
          <cell r="A2565" t="str">
            <v>316517029</v>
          </cell>
          <cell r="B2565" t="str">
            <v>น.ส.สวน  พุทธแก้ว</v>
          </cell>
          <cell r="C2565" t="str">
            <v>9381236151</v>
          </cell>
        </row>
        <row r="2566">
          <cell r="A2566" t="str">
            <v>316517030</v>
          </cell>
          <cell r="B2566" t="str">
            <v>นายดำรงค์ชัย  เพชรหนู</v>
          </cell>
          <cell r="C2566" t="str">
            <v>9381272867</v>
          </cell>
        </row>
        <row r="2567">
          <cell r="A2567" t="str">
            <v>316517031</v>
          </cell>
          <cell r="B2567" t="str">
            <v>นายจักรชัย  จันทร</v>
          </cell>
          <cell r="C2567" t="str">
            <v>9381225907</v>
          </cell>
        </row>
        <row r="2568">
          <cell r="A2568" t="str">
            <v>318525009</v>
          </cell>
          <cell r="B2568" t="str">
            <v>นายสัญญา  แหล๊ะหิ้น</v>
          </cell>
          <cell r="C2568" t="str">
            <v>9381090602</v>
          </cell>
        </row>
        <row r="2569">
          <cell r="A2569" t="str">
            <v>318525010</v>
          </cell>
          <cell r="B2569" t="str">
            <v>นายมานพ  เพชรวงค์</v>
          </cell>
          <cell r="C2569" t="str">
            <v>9381026300</v>
          </cell>
        </row>
        <row r="2570">
          <cell r="A2570" t="str">
            <v>318525011</v>
          </cell>
          <cell r="B2570" t="str">
            <v>นายสมยงค์  อภิรมย์</v>
          </cell>
          <cell r="C2570" t="str">
            <v>9381089361</v>
          </cell>
        </row>
        <row r="2571">
          <cell r="A2571" t="str">
            <v>318525012</v>
          </cell>
          <cell r="B2571" t="str">
            <v>นายสำเนียง  พลรัตน์</v>
          </cell>
          <cell r="C2571" t="str">
            <v>9381024529</v>
          </cell>
        </row>
        <row r="2572">
          <cell r="A2572" t="str">
            <v>318525013</v>
          </cell>
          <cell r="B2572" t="str">
            <v>นายณัฐพล  หงษ์แก้ว</v>
          </cell>
          <cell r="C2572" t="str">
            <v>9381077789</v>
          </cell>
        </row>
        <row r="2573">
          <cell r="A2573" t="str">
            <v>350621001</v>
          </cell>
          <cell r="B2573" t="str">
            <v>นางมารีเย๊าะ  สีเพ็ญ</v>
          </cell>
          <cell r="C2573" t="str">
            <v>9381092893</v>
          </cell>
        </row>
        <row r="2574">
          <cell r="A2574" t="str">
            <v>350621005</v>
          </cell>
          <cell r="B2574" t="str">
            <v>น.ส.บุญสุข  รัตนเพ็ชร</v>
          </cell>
          <cell r="C2574" t="str">
            <v>9381158819</v>
          </cell>
        </row>
        <row r="2575">
          <cell r="A2575" t="str">
            <v>350621006</v>
          </cell>
          <cell r="B2575" t="str">
            <v>น.ส.พรนภา  บุณยเกียรติ์</v>
          </cell>
          <cell r="C2575" t="str">
            <v>9381150281</v>
          </cell>
        </row>
        <row r="2576">
          <cell r="A2576" t="str">
            <v>350621008</v>
          </cell>
          <cell r="B2576" t="str">
            <v>น.ส.สุนีย์  บุญสนิท</v>
          </cell>
          <cell r="C2576" t="str">
            <v>9381258201</v>
          </cell>
        </row>
        <row r="2577">
          <cell r="A2577" t="str">
            <v>350621009</v>
          </cell>
          <cell r="B2577" t="str">
            <v>น.ส.สมใจ  ช่วยพัทลุง</v>
          </cell>
          <cell r="C2577" t="str">
            <v>9381258341</v>
          </cell>
        </row>
        <row r="2578">
          <cell r="A2578" t="str">
            <v>350621010</v>
          </cell>
          <cell r="B2578" t="str">
            <v>น.ส.ดวงดี  แก้วทอง</v>
          </cell>
          <cell r="C2578" t="str">
            <v>9381258759</v>
          </cell>
        </row>
        <row r="2579">
          <cell r="A2579" t="str">
            <v>350621011</v>
          </cell>
          <cell r="B2579" t="str">
            <v>น.ส.วรรณา  ทศพร้อม</v>
          </cell>
          <cell r="C2579" t="str">
            <v>9381258333</v>
          </cell>
        </row>
        <row r="2580">
          <cell r="A2580" t="str">
            <v>350621012</v>
          </cell>
          <cell r="B2580" t="str">
            <v>น.ส.รัตนาภรณ์  ขุนชุม</v>
          </cell>
          <cell r="C2580" t="str">
            <v>9381259739</v>
          </cell>
        </row>
        <row r="2581">
          <cell r="A2581" t="str">
            <v>350621013</v>
          </cell>
          <cell r="B2581" t="str">
            <v>น.ส.อัจจิมา  โพธิ์รื่น</v>
          </cell>
          <cell r="C2581" t="str">
            <v>9381259720</v>
          </cell>
        </row>
        <row r="2582">
          <cell r="A2582" t="str">
            <v>350621014</v>
          </cell>
          <cell r="B2582" t="str">
            <v>น.ส.นิยะดา  อินทร์ยง</v>
          </cell>
          <cell r="C2582" t="str">
            <v>9381263957</v>
          </cell>
        </row>
        <row r="2583">
          <cell r="A2583" t="str">
            <v>350621018</v>
          </cell>
          <cell r="B2583" t="str">
            <v>น.ส.จิรา  หล๊ะหมูด</v>
          </cell>
          <cell r="C2583" t="str">
            <v>9381263973</v>
          </cell>
        </row>
        <row r="2584">
          <cell r="A2584" t="str">
            <v>350621020</v>
          </cell>
          <cell r="B2584" t="str">
            <v>น.ส.อรอุมา  รอไธสง</v>
          </cell>
          <cell r="C2584" t="str">
            <v>9381261180</v>
          </cell>
        </row>
        <row r="2585">
          <cell r="A2585" t="str">
            <v>350621021</v>
          </cell>
          <cell r="B2585" t="str">
            <v>น.ส.วนิดา  บูรณะขจร</v>
          </cell>
          <cell r="C2585" t="str">
            <v>9381267545</v>
          </cell>
        </row>
        <row r="2586">
          <cell r="A2586" t="str">
            <v>350621027</v>
          </cell>
          <cell r="B2586" t="str">
            <v>น.ส.อุบล  ขันดี</v>
          </cell>
          <cell r="C2586" t="str">
            <v>9381072779</v>
          </cell>
        </row>
        <row r="2587">
          <cell r="A2587" t="str">
            <v>350621029</v>
          </cell>
          <cell r="B2587" t="str">
            <v>น.ส.คอลีเยาะ  จิ</v>
          </cell>
          <cell r="C2587" t="str">
            <v>9381138435</v>
          </cell>
        </row>
        <row r="2588">
          <cell r="A2588" t="str">
            <v>350621031</v>
          </cell>
          <cell r="B2588" t="str">
            <v>นางสุภา  จีระพันธ์</v>
          </cell>
          <cell r="C2588" t="str">
            <v>9381091048</v>
          </cell>
        </row>
        <row r="2589">
          <cell r="A2589" t="str">
            <v>350621038</v>
          </cell>
          <cell r="B2589" t="str">
            <v>น.ส.น้ำอ้อย  สุขไข่</v>
          </cell>
          <cell r="C2589" t="str">
            <v>9381081026</v>
          </cell>
        </row>
        <row r="2590">
          <cell r="A2590" t="str">
            <v>350621040</v>
          </cell>
          <cell r="B2590" t="str">
            <v>น.ส.อุบลรัตน์  เฉิดฉิ้ม</v>
          </cell>
          <cell r="C2590" t="str">
            <v>9381124027</v>
          </cell>
        </row>
        <row r="2591">
          <cell r="A2591" t="str">
            <v>350621045</v>
          </cell>
          <cell r="B2591" t="str">
            <v>น.ส.อารียา  เภาเส็น</v>
          </cell>
          <cell r="C2591" t="str">
            <v>9381076707</v>
          </cell>
        </row>
        <row r="2592">
          <cell r="A2592" t="str">
            <v>350621047</v>
          </cell>
          <cell r="B2592" t="str">
            <v>น.ส.สรนันท์  คุณธรรม</v>
          </cell>
          <cell r="C2592" t="str">
            <v>9381027129</v>
          </cell>
        </row>
        <row r="2593">
          <cell r="A2593" t="str">
            <v>350621060</v>
          </cell>
          <cell r="B2593" t="str">
            <v>น.ส.จิราวรรณ  เลื่อนแก้ว</v>
          </cell>
          <cell r="C2593" t="str">
            <v>9381112282</v>
          </cell>
        </row>
        <row r="2594">
          <cell r="A2594" t="str">
            <v>350621061</v>
          </cell>
          <cell r="B2594" t="str">
            <v>น.ส.นิภาภรณ์  นุ่มเรืองรัน</v>
          </cell>
          <cell r="C2594" t="str">
            <v>9381149720</v>
          </cell>
        </row>
        <row r="2595">
          <cell r="A2595" t="str">
            <v>350621062</v>
          </cell>
          <cell r="B2595" t="str">
            <v>น.ส.นะฤมล  ชาปะ</v>
          </cell>
          <cell r="C2595" t="str">
            <v>9381033099</v>
          </cell>
        </row>
        <row r="2596">
          <cell r="A2596" t="str">
            <v>350621063</v>
          </cell>
          <cell r="B2596" t="str">
            <v>น.ส.จินตนา  พลเพชร</v>
          </cell>
          <cell r="C2596" t="str">
            <v>9381116741</v>
          </cell>
        </row>
        <row r="2597">
          <cell r="A2597" t="str">
            <v>350621067</v>
          </cell>
          <cell r="B2597" t="str">
            <v>น.ส.จิรารัช  แซ่อิ้ว</v>
          </cell>
          <cell r="C2597" t="str">
            <v>9381113149</v>
          </cell>
        </row>
        <row r="2598">
          <cell r="A2598" t="str">
            <v>350621069</v>
          </cell>
          <cell r="B2598" t="str">
            <v>น.ส.สะอาด  รสปุ้ง</v>
          </cell>
          <cell r="C2598" t="str">
            <v>9381073511</v>
          </cell>
        </row>
        <row r="2599">
          <cell r="A2599" t="str">
            <v>350621086</v>
          </cell>
          <cell r="B2599" t="str">
            <v>น.ส.กรองจิตต์  สุระเสนีย์</v>
          </cell>
          <cell r="C2599" t="str">
            <v>9381152659</v>
          </cell>
        </row>
        <row r="2600">
          <cell r="A2600" t="str">
            <v>350621087</v>
          </cell>
          <cell r="B2600" t="str">
            <v>น.ส.สายใจ  มณีนิล</v>
          </cell>
          <cell r="C2600" t="str">
            <v>9381152640</v>
          </cell>
        </row>
        <row r="2601">
          <cell r="A2601" t="str">
            <v>350621095</v>
          </cell>
          <cell r="B2601" t="str">
            <v>น.ส.อาภรณ์  ทองคะหะ</v>
          </cell>
          <cell r="C2601" t="str">
            <v>9381149658</v>
          </cell>
        </row>
        <row r="2602">
          <cell r="A2602" t="str">
            <v>350621099</v>
          </cell>
          <cell r="B2602" t="str">
            <v>น.ส.กณิศา  จันทรัตน์</v>
          </cell>
          <cell r="C2602" t="str">
            <v>9381074305</v>
          </cell>
        </row>
        <row r="2603">
          <cell r="A2603" t="str">
            <v>350621102</v>
          </cell>
          <cell r="B2603" t="str">
            <v>น.ส.สุนีย์  หมัดอาด้ำ</v>
          </cell>
          <cell r="C2603" t="str">
            <v>9381135193</v>
          </cell>
        </row>
        <row r="2604">
          <cell r="A2604" t="str">
            <v>350621111</v>
          </cell>
          <cell r="B2604" t="str">
            <v>น.ส.วิลาวัณร์  ไชยแก้ว</v>
          </cell>
          <cell r="C2604" t="str">
            <v>9381159432</v>
          </cell>
        </row>
        <row r="2605">
          <cell r="A2605" t="str">
            <v>350621112</v>
          </cell>
          <cell r="B2605" t="str">
            <v>น.ส.ช่อผกา  ราชสุวรรณ์</v>
          </cell>
          <cell r="C2605" t="str">
            <v>9381159440</v>
          </cell>
        </row>
        <row r="2606">
          <cell r="A2606" t="str">
            <v>350621124</v>
          </cell>
          <cell r="B2606" t="str">
            <v>น.ส.ศิริพร  ชูชัย</v>
          </cell>
          <cell r="C2606" t="str">
            <v>9381164452</v>
          </cell>
        </row>
        <row r="2607">
          <cell r="A2607" t="str">
            <v>350621127</v>
          </cell>
          <cell r="B2607" t="str">
            <v>น.ส.สุภาวดี  เกตุนิ่ม</v>
          </cell>
          <cell r="C2607" t="str">
            <v>9381112320</v>
          </cell>
        </row>
        <row r="2608">
          <cell r="A2608" t="str">
            <v>350621143</v>
          </cell>
          <cell r="B2608" t="str">
            <v>น.ส.เยาวเรศ  หมัดหมัน</v>
          </cell>
          <cell r="C2608" t="str">
            <v>9381135150</v>
          </cell>
        </row>
        <row r="2609">
          <cell r="A2609" t="str">
            <v>350621144</v>
          </cell>
          <cell r="B2609" t="str">
            <v>น.ส.นงนุช  สุขสุภาพ</v>
          </cell>
          <cell r="C2609" t="str">
            <v>9381259836</v>
          </cell>
        </row>
        <row r="2610">
          <cell r="A2610" t="str">
            <v>350621150</v>
          </cell>
          <cell r="B2610" t="str">
            <v>น.ส.วิจัย  วิเชียรบุตร</v>
          </cell>
          <cell r="C2610" t="str">
            <v>9381079404</v>
          </cell>
        </row>
        <row r="2611">
          <cell r="A2611" t="str">
            <v>350621151</v>
          </cell>
          <cell r="B2611" t="str">
            <v>น.ส.ศลิษา  หมานระเด็น</v>
          </cell>
          <cell r="C2611" t="str">
            <v>9381122547</v>
          </cell>
        </row>
        <row r="2612">
          <cell r="A2612" t="str">
            <v>350621152</v>
          </cell>
          <cell r="B2612" t="str">
            <v>น.ส.จันทร์เพ็ญ  มูลวิชา</v>
          </cell>
          <cell r="C2612" t="str">
            <v>9381091803</v>
          </cell>
        </row>
        <row r="2613">
          <cell r="A2613" t="str">
            <v>350621154</v>
          </cell>
          <cell r="B2613" t="str">
            <v>น.ส.ส่อลี้ฮะ  หมานหมอควาย</v>
          </cell>
          <cell r="C2613" t="str">
            <v>9381095280</v>
          </cell>
        </row>
        <row r="2614">
          <cell r="A2614" t="str">
            <v>350621155</v>
          </cell>
          <cell r="B2614" t="str">
            <v>น.ส.ลักษณพร  ล่องลอย</v>
          </cell>
          <cell r="C2614" t="str">
            <v>9381189404</v>
          </cell>
        </row>
        <row r="2615">
          <cell r="A2615" t="str">
            <v>350621160</v>
          </cell>
          <cell r="B2615" t="str">
            <v>น.ส.อุสาห์  สีสิล</v>
          </cell>
          <cell r="C2615" t="str">
            <v>9381119759</v>
          </cell>
        </row>
        <row r="2616">
          <cell r="A2616" t="str">
            <v>350621161</v>
          </cell>
          <cell r="B2616" t="str">
            <v>น.ส.มารศรี  ยังคง</v>
          </cell>
          <cell r="C2616" t="str">
            <v>9381095728</v>
          </cell>
        </row>
        <row r="2617">
          <cell r="A2617" t="str">
            <v>350621162</v>
          </cell>
          <cell r="B2617" t="str">
            <v>น.ส.อารี  ชูยัง</v>
          </cell>
          <cell r="C2617" t="str">
            <v>9381092036</v>
          </cell>
        </row>
        <row r="2618">
          <cell r="A2618" t="str">
            <v>350621164</v>
          </cell>
          <cell r="B2618" t="str">
            <v>น.ส.อมิเหน๊าะ  รัตนะพงษ์</v>
          </cell>
          <cell r="C2618" t="str">
            <v>9381082421</v>
          </cell>
        </row>
        <row r="2619">
          <cell r="A2619" t="str">
            <v>350621166</v>
          </cell>
          <cell r="B2619" t="str">
            <v>น.ส.ละออง  จันทร์เทพ</v>
          </cell>
          <cell r="C2619" t="str">
            <v>9381154317</v>
          </cell>
        </row>
        <row r="2620">
          <cell r="A2620" t="str">
            <v>350621167</v>
          </cell>
          <cell r="B2620" t="str">
            <v>น.ส.สุมาลี  สารวงค์</v>
          </cell>
          <cell r="C2620" t="str">
            <v>9381139393</v>
          </cell>
        </row>
        <row r="2621">
          <cell r="A2621" t="str">
            <v>350621168</v>
          </cell>
          <cell r="B2621" t="str">
            <v>น.ส.สุนีย์  หมะเต๊ะ</v>
          </cell>
          <cell r="C2621" t="str">
            <v>9381115036</v>
          </cell>
        </row>
        <row r="2622">
          <cell r="A2622" t="str">
            <v>350621169</v>
          </cell>
          <cell r="B2622" t="str">
            <v>น.ส.มลิวรรณ  จันทร์มูณี</v>
          </cell>
          <cell r="C2622" t="str">
            <v>9381136033</v>
          </cell>
        </row>
        <row r="2623">
          <cell r="A2623" t="str">
            <v>350621174</v>
          </cell>
          <cell r="B2623" t="str">
            <v>น.ส.จุฬาลักษณ์  พุฒจีบ</v>
          </cell>
          <cell r="C2623" t="str">
            <v>9381146012</v>
          </cell>
        </row>
        <row r="2624">
          <cell r="A2624" t="str">
            <v>350621175</v>
          </cell>
          <cell r="B2624" t="str">
            <v>น.ส.วรรณา  กาญจน์</v>
          </cell>
          <cell r="C2624" t="str">
            <v>9381028885</v>
          </cell>
        </row>
        <row r="2625">
          <cell r="A2625" t="str">
            <v>350621176</v>
          </cell>
          <cell r="B2625" t="str">
            <v>น.ส.วัชรินทร์  นัครี</v>
          </cell>
          <cell r="C2625" t="str">
            <v>9381168261</v>
          </cell>
        </row>
        <row r="2626">
          <cell r="A2626" t="str">
            <v>350621177</v>
          </cell>
          <cell r="B2626" t="str">
            <v>น.ส.อดิณา  หวังสัน</v>
          </cell>
          <cell r="C2626" t="str">
            <v>9381113599</v>
          </cell>
        </row>
        <row r="2627">
          <cell r="A2627" t="str">
            <v>350621178</v>
          </cell>
          <cell r="B2627" t="str">
            <v>น.ส.ดวงเดือน  เต็มขาว</v>
          </cell>
          <cell r="C2627" t="str">
            <v>9381151288</v>
          </cell>
        </row>
        <row r="2628">
          <cell r="A2628" t="str">
            <v>350621179</v>
          </cell>
          <cell r="B2628" t="str">
            <v>น.ส.สุกัลยา  ทับธนะ</v>
          </cell>
          <cell r="C2628" t="str">
            <v>9381131287</v>
          </cell>
        </row>
        <row r="2629">
          <cell r="A2629" t="str">
            <v>350621180</v>
          </cell>
          <cell r="B2629" t="str">
            <v>น.ส.โสภา  สมศักดิ์</v>
          </cell>
          <cell r="C2629" t="str">
            <v>9381091293</v>
          </cell>
        </row>
        <row r="2630">
          <cell r="A2630" t="str">
            <v>350621181</v>
          </cell>
          <cell r="B2630" t="str">
            <v>น.ส.ชลิตา  ยาเหล</v>
          </cell>
          <cell r="C2630" t="str">
            <v>9381079307</v>
          </cell>
        </row>
        <row r="2631">
          <cell r="A2631" t="str">
            <v>350621182</v>
          </cell>
          <cell r="B2631" t="str">
            <v>น.ส.ยุภาพร  เศษสุวรรณ</v>
          </cell>
          <cell r="C2631" t="str">
            <v>9381222622</v>
          </cell>
        </row>
        <row r="2632">
          <cell r="A2632" t="str">
            <v>350621184</v>
          </cell>
          <cell r="B2632" t="str">
            <v>น.ส.ปราณีย์  ดาราโชติ</v>
          </cell>
          <cell r="C2632" t="str">
            <v>9381079463</v>
          </cell>
        </row>
        <row r="2633">
          <cell r="A2633" t="str">
            <v>350621189</v>
          </cell>
          <cell r="B2633" t="str">
            <v>น.ส.ดารุวรรณ  จันทร์ประสิทธิ์</v>
          </cell>
          <cell r="C2633" t="str">
            <v>9381077819</v>
          </cell>
        </row>
        <row r="2634">
          <cell r="A2634" t="str">
            <v>350621190</v>
          </cell>
          <cell r="B2634" t="str">
            <v>น.ส.เนตนภา  ยาวะโนภาส</v>
          </cell>
          <cell r="C2634" t="str">
            <v>9381251665</v>
          </cell>
        </row>
        <row r="2635">
          <cell r="A2635" t="str">
            <v>350621192</v>
          </cell>
          <cell r="B2635" t="str">
            <v>น.ส.วนิดา  ทิพย์แก้ว</v>
          </cell>
          <cell r="C2635" t="str">
            <v>9381250588</v>
          </cell>
        </row>
        <row r="2636">
          <cell r="A2636" t="str">
            <v>350621195</v>
          </cell>
          <cell r="B2636" t="str">
            <v>น.ส.เสาวรส  พัชบูรณ์</v>
          </cell>
          <cell r="C2636" t="str">
            <v>9381252343</v>
          </cell>
        </row>
        <row r="2637">
          <cell r="A2637" t="str">
            <v>350621196</v>
          </cell>
          <cell r="B2637" t="str">
            <v>น.ส.สุชาดา  หนูนวล</v>
          </cell>
          <cell r="C2637" t="str">
            <v>9381255652</v>
          </cell>
        </row>
        <row r="2638">
          <cell r="A2638" t="str">
            <v>350621199</v>
          </cell>
          <cell r="B2638" t="str">
            <v>น.ส.ดวงเดือน  มามุ่ย</v>
          </cell>
          <cell r="C2638" t="str">
            <v>9381259771</v>
          </cell>
        </row>
        <row r="2639">
          <cell r="A2639" t="str">
            <v>350621203</v>
          </cell>
          <cell r="B2639" t="str">
            <v>น.ส.รอฉ๊ะ  หัดเหาะ</v>
          </cell>
          <cell r="C2639" t="str">
            <v>9381263612</v>
          </cell>
        </row>
        <row r="2640">
          <cell r="A2640" t="str">
            <v>350621207</v>
          </cell>
          <cell r="B2640" t="str">
            <v>น.ส.สุมณฑา  หนูนวล</v>
          </cell>
          <cell r="C2640" t="str">
            <v>9381255660</v>
          </cell>
        </row>
        <row r="2641">
          <cell r="A2641" t="str">
            <v>350621208</v>
          </cell>
          <cell r="B2641" t="str">
            <v>น.ส.จันทร์ติมา  สุวรรณวงศ์</v>
          </cell>
          <cell r="C2641" t="str">
            <v>9381267073</v>
          </cell>
        </row>
        <row r="2642">
          <cell r="A2642" t="str">
            <v>350621209</v>
          </cell>
          <cell r="B2642" t="str">
            <v>น.ส.กัลยกร  กลิ่นเพชร</v>
          </cell>
          <cell r="C2642" t="str">
            <v>9381267227</v>
          </cell>
        </row>
        <row r="2643">
          <cell r="A2643" t="str">
            <v>350621210</v>
          </cell>
          <cell r="B2643" t="str">
            <v>น.ส.พรรณี  เพชรทอง</v>
          </cell>
          <cell r="C2643" t="str">
            <v>9381267278</v>
          </cell>
        </row>
        <row r="2644">
          <cell r="A2644" t="str">
            <v>350621212</v>
          </cell>
          <cell r="B2644" t="str">
            <v>น.ส.รัศมี  มูลตะกรณ์</v>
          </cell>
          <cell r="C2644" t="str">
            <v>9381273049</v>
          </cell>
        </row>
        <row r="2645">
          <cell r="A2645" t="str">
            <v>350621214</v>
          </cell>
          <cell r="B2645" t="str">
            <v>น.ส.จีรภา  ขุนทอง</v>
          </cell>
          <cell r="C2645" t="str">
            <v>9381263914</v>
          </cell>
        </row>
        <row r="2646">
          <cell r="A2646" t="str">
            <v>350621216</v>
          </cell>
          <cell r="B2646" t="str">
            <v>น.ส.วิไล  หมาดลิยา</v>
          </cell>
          <cell r="C2646">
            <v>0</v>
          </cell>
        </row>
        <row r="2647">
          <cell r="A2647" t="str">
            <v>350621217</v>
          </cell>
          <cell r="B2647" t="str">
            <v>น.ส.ฮาตีมะ  ขุนนา</v>
          </cell>
          <cell r="C2647">
            <v>0</v>
          </cell>
        </row>
        <row r="2648">
          <cell r="A2648" t="str">
            <v>350621218</v>
          </cell>
          <cell r="B2648" t="str">
            <v>น.ส.รุสนานี  สะแอ</v>
          </cell>
          <cell r="C2648">
            <v>0</v>
          </cell>
        </row>
        <row r="2649">
          <cell r="A2649" t="str">
            <v>350621219</v>
          </cell>
          <cell r="B2649" t="str">
            <v>น.ส.สมจิตร  ดำยัง</v>
          </cell>
          <cell r="C2649" t="str">
            <v>9381256608</v>
          </cell>
        </row>
        <row r="2650">
          <cell r="A2650" t="str">
            <v>352631006</v>
          </cell>
          <cell r="B2650" t="str">
            <v>นางทวีพร  สุขสวัสดิ์</v>
          </cell>
          <cell r="C2650" t="str">
            <v>9381222851</v>
          </cell>
        </row>
        <row r="2651">
          <cell r="A2651" t="str">
            <v>352631027</v>
          </cell>
          <cell r="B2651" t="str">
            <v>นางนัยนา  ปานแดง</v>
          </cell>
          <cell r="C2651" t="str">
            <v>9381165246</v>
          </cell>
        </row>
        <row r="2652">
          <cell r="A2652" t="str">
            <v>352631036</v>
          </cell>
          <cell r="B2652" t="str">
            <v>นางบุญสงค์  สุกันยา</v>
          </cell>
          <cell r="C2652" t="str">
            <v>9381172862</v>
          </cell>
        </row>
        <row r="2653">
          <cell r="A2653" t="str">
            <v>352631055</v>
          </cell>
          <cell r="B2653" t="str">
            <v>น.ส.มลรัดดา  ปัญจันทร์สิงห์</v>
          </cell>
          <cell r="C2653" t="str">
            <v>9381082332</v>
          </cell>
        </row>
        <row r="2654">
          <cell r="A2654" t="str">
            <v>352631056</v>
          </cell>
          <cell r="B2654" t="str">
            <v>น.ส.โนรี  หมะหวี</v>
          </cell>
          <cell r="C2654" t="str">
            <v>9381087458</v>
          </cell>
        </row>
        <row r="2655">
          <cell r="A2655" t="str">
            <v>352631062</v>
          </cell>
          <cell r="B2655" t="str">
            <v>น.ส.สายใจ  กล่อมทอง</v>
          </cell>
          <cell r="C2655" t="str">
            <v>9381203725</v>
          </cell>
        </row>
        <row r="2656">
          <cell r="A2656" t="str">
            <v>352631072</v>
          </cell>
          <cell r="B2656" t="str">
            <v>น.ส.จุรี  กิจรอบ</v>
          </cell>
          <cell r="C2656" t="str">
            <v>9381110530</v>
          </cell>
        </row>
        <row r="2657">
          <cell r="A2657" t="str">
            <v>352631077</v>
          </cell>
          <cell r="B2657" t="str">
            <v>น.ส.ปราณี  แก้วประโคน</v>
          </cell>
          <cell r="C2657" t="str">
            <v>9381189862</v>
          </cell>
        </row>
        <row r="2658">
          <cell r="A2658" t="str">
            <v>352631078</v>
          </cell>
          <cell r="B2658" t="str">
            <v>น.ส.อุบลรัตน์  สุขไข่</v>
          </cell>
          <cell r="C2658" t="str">
            <v>9381108773</v>
          </cell>
        </row>
        <row r="2659">
          <cell r="A2659" t="str">
            <v>352631081</v>
          </cell>
          <cell r="B2659" t="str">
            <v>น.ส.สุภาวดี  ปะวะบุตร</v>
          </cell>
          <cell r="C2659" t="str">
            <v>9381229171</v>
          </cell>
        </row>
        <row r="2660">
          <cell r="A2660" t="str">
            <v>352631107</v>
          </cell>
          <cell r="B2660" t="str">
            <v>น.ส.ยามีหล๊ะ  จิ</v>
          </cell>
          <cell r="C2660" t="str">
            <v>9381248451</v>
          </cell>
        </row>
        <row r="2661">
          <cell r="A2661" t="str">
            <v>352631108</v>
          </cell>
          <cell r="B2661" t="str">
            <v>น.ส.อำภา  แสงงาม</v>
          </cell>
          <cell r="C2661" t="str">
            <v>9381205957</v>
          </cell>
        </row>
        <row r="2662">
          <cell r="A2662" t="str">
            <v>352631109</v>
          </cell>
          <cell r="B2662" t="str">
            <v>นางวรรณา  ไชยสุริยา</v>
          </cell>
          <cell r="C2662" t="str">
            <v>9381249385</v>
          </cell>
        </row>
        <row r="2663">
          <cell r="A2663" t="str">
            <v>352631110</v>
          </cell>
          <cell r="B2663" t="str">
            <v>น.ส.อารี  แสงงาม</v>
          </cell>
          <cell r="C2663" t="str">
            <v>9381205965</v>
          </cell>
        </row>
        <row r="2664">
          <cell r="A2664" t="str">
            <v>352631138</v>
          </cell>
          <cell r="B2664" t="str">
            <v>น.ส.วีริยา  หิมมา</v>
          </cell>
          <cell r="C2664" t="str">
            <v>9381250952</v>
          </cell>
        </row>
        <row r="2665">
          <cell r="A2665" t="str">
            <v>352631139</v>
          </cell>
          <cell r="B2665" t="str">
            <v>นายบุคคอรี  สันลา</v>
          </cell>
          <cell r="C2665" t="str">
            <v>9381253986</v>
          </cell>
        </row>
        <row r="2666">
          <cell r="A2666" t="str">
            <v>352631140</v>
          </cell>
          <cell r="B2666" t="str">
            <v>นายสมทัย  สุพร</v>
          </cell>
          <cell r="C2666" t="str">
            <v>9381251894</v>
          </cell>
        </row>
        <row r="2667">
          <cell r="A2667" t="str">
            <v>352631146</v>
          </cell>
          <cell r="B2667" t="str">
            <v>น.ส.อำพร  กิติราช</v>
          </cell>
          <cell r="C2667" t="str">
            <v>9381025487</v>
          </cell>
        </row>
        <row r="2668">
          <cell r="A2668" t="str">
            <v>352631149</v>
          </cell>
          <cell r="B2668" t="str">
            <v>น.ส.วันดี  ปะวะบุตร</v>
          </cell>
          <cell r="C2668" t="str">
            <v>9381213569</v>
          </cell>
        </row>
        <row r="2669">
          <cell r="A2669" t="str">
            <v>352631150</v>
          </cell>
          <cell r="B2669" t="str">
            <v>น.ส.อมรรัตน์  โสทนา</v>
          </cell>
          <cell r="C2669" t="str">
            <v>9381257833</v>
          </cell>
        </row>
        <row r="2670">
          <cell r="A2670" t="str">
            <v>352631162</v>
          </cell>
          <cell r="B2670" t="str">
            <v>นายอนุชา  สาลีเปน</v>
          </cell>
          <cell r="C2670" t="str">
            <v>9381265682</v>
          </cell>
        </row>
        <row r="2671">
          <cell r="A2671" t="str">
            <v>352631164</v>
          </cell>
          <cell r="B2671" t="str">
            <v>น.ส.ละมุล  พูลแก้ว</v>
          </cell>
          <cell r="C2671" t="str">
            <v>9381262993</v>
          </cell>
        </row>
        <row r="2672">
          <cell r="A2672" t="str">
            <v>352631166</v>
          </cell>
          <cell r="B2672" t="str">
            <v>นายวิชาญ  เจ๊ะหล๊ะ</v>
          </cell>
          <cell r="C2672" t="str">
            <v>9381266549</v>
          </cell>
        </row>
        <row r="2673">
          <cell r="A2673" t="str">
            <v>352631168</v>
          </cell>
          <cell r="B2673" t="str">
            <v>นายศรัทธา  สุทธิรักษ์</v>
          </cell>
          <cell r="C2673" t="str">
            <v>9381268967</v>
          </cell>
        </row>
        <row r="2674">
          <cell r="A2674" t="str">
            <v>352631169</v>
          </cell>
          <cell r="B2674" t="str">
            <v>น.ส.รมย์มณี  ปานเสน่ห์</v>
          </cell>
          <cell r="C2674" t="str">
            <v>9381268959</v>
          </cell>
        </row>
        <row r="2675">
          <cell r="A2675" t="str">
            <v>352631170</v>
          </cell>
          <cell r="B2675" t="str">
            <v>น.ส.ศศิธร  ธรรมรงค์รัตน์</v>
          </cell>
          <cell r="C2675" t="str">
            <v>9381273588</v>
          </cell>
        </row>
        <row r="2676">
          <cell r="A2676" t="str">
            <v>352631174</v>
          </cell>
          <cell r="B2676" t="str">
            <v>น.ส.ศิริขวัญ  มณีโรจน์</v>
          </cell>
          <cell r="C2676">
            <v>0</v>
          </cell>
        </row>
        <row r="2677">
          <cell r="A2677" t="str">
            <v>352631177</v>
          </cell>
          <cell r="B2677" t="str">
            <v>น.ส.ยินดี  ละอองภักดิ์</v>
          </cell>
          <cell r="C2677" t="str">
            <v>9381272050</v>
          </cell>
        </row>
        <row r="2678">
          <cell r="A2678" t="str">
            <v>352631178</v>
          </cell>
          <cell r="B2678" t="str">
            <v>นายวีระพงษ์  วุฒิพงษ์</v>
          </cell>
          <cell r="C2678" t="str">
            <v>9381273898</v>
          </cell>
        </row>
        <row r="2679">
          <cell r="A2679" t="str">
            <v>352631179</v>
          </cell>
          <cell r="B2679" t="str">
            <v>น.ส.สุรินทร์  รุ่งเรือง</v>
          </cell>
          <cell r="C2679" t="str">
            <v>9381272239</v>
          </cell>
        </row>
        <row r="2680">
          <cell r="A2680" t="str">
            <v>999999001</v>
          </cell>
          <cell r="B2680" t="str">
            <v>นายประพันธ์ แสนสุข  สมฤดี(คอมปาวด์)</v>
          </cell>
          <cell r="C2680" t="str">
            <v>9381165939</v>
          </cell>
        </row>
        <row r="2681">
          <cell r="A2681" t="str">
            <v>999999002</v>
          </cell>
          <cell r="B2681" t="str">
            <v>น.ส.ชรินทร์ จันทร์นวล  สายใจ  บัวศรี</v>
          </cell>
          <cell r="C2681" t="str">
            <v>9381256306</v>
          </cell>
        </row>
        <row r="2682">
          <cell r="A2682" t="str">
            <v>999999003</v>
          </cell>
          <cell r="B2682" t="str">
            <v>น.ส.สนธยา กลับมิตร  อุบล ภักดีวานิช(ผลิต)</v>
          </cell>
          <cell r="C2682" t="str">
            <v>9381148309</v>
          </cell>
        </row>
        <row r="2683">
          <cell r="A2683" t="str">
            <v>999999004</v>
          </cell>
          <cell r="B2683" t="str">
            <v>นางผิวพันธ์  ประทุมวรรณ์(เช็คเกอร์ PF)</v>
          </cell>
          <cell r="C2683" t="str">
            <v>9381148244</v>
          </cell>
        </row>
        <row r="2684">
          <cell r="A2684" t="str">
            <v>999999005</v>
          </cell>
          <cell r="B2684" t="str">
            <v>นางบุญช่วย รุ่งเรือง  (ถอดถุงมือ)SSC1</v>
          </cell>
          <cell r="C2684" t="str">
            <v>9381273375</v>
          </cell>
        </row>
        <row r="2685">
          <cell r="A2685" t="str">
            <v>999999006</v>
          </cell>
          <cell r="B2685" t="str">
            <v>นายฑิฆัมพร เตยแก้ว  แผนกพาวเดอร์ฟรี</v>
          </cell>
          <cell r="C2685" t="str">
            <v>9381149410</v>
          </cell>
        </row>
        <row r="2686">
          <cell r="A2686" t="str">
            <v>999999007</v>
          </cell>
          <cell r="B2686" t="str">
            <v>น.ส.นัสนา  เหล็มโส๊ะ(FDA)</v>
          </cell>
          <cell r="C2686" t="str">
            <v>9381156751</v>
          </cell>
        </row>
        <row r="2687">
          <cell r="A2687" t="str">
            <v>999999008</v>
          </cell>
          <cell r="B2687" t="str">
            <v>นายอนุชา / ธีรศักดิ์  ผลิต SSC2 41-54</v>
          </cell>
          <cell r="C2687" t="str">
            <v>9381231575</v>
          </cell>
        </row>
        <row r="2688">
          <cell r="A2688" t="str">
            <v>999999009</v>
          </cell>
          <cell r="B2688" t="str">
            <v>นายวิโชติ  อบถุงมือ</v>
          </cell>
          <cell r="C2688" t="str">
            <v>9381172897</v>
          </cell>
        </row>
        <row r="2689">
          <cell r="A2689" t="str">
            <v>999999010</v>
          </cell>
          <cell r="B2689" t="str">
            <v>นางศิริกาญจน์-อุบลรัตน์  เช็คเกอร์</v>
          </cell>
          <cell r="C2689" t="str">
            <v>9381162107</v>
          </cell>
        </row>
        <row r="2690">
          <cell r="A2690" t="str">
            <v>999999011</v>
          </cell>
          <cell r="B2690" t="str">
            <v>น.ส.ดารินทร์ (ถอดถุงมือSSC2)  เคล้าดี</v>
          </cell>
          <cell r="C2690" t="str">
            <v>9381177600</v>
          </cell>
        </row>
        <row r="2691">
          <cell r="A2691" t="str">
            <v>999999012</v>
          </cell>
          <cell r="B2691" t="str">
            <v>น.ส.อภิญญา/พรสวรรค์  แผนกตรวจสอบลม</v>
          </cell>
          <cell r="C2691" t="str">
            <v>9381162298</v>
          </cell>
        </row>
        <row r="2692">
          <cell r="A2692" t="str">
            <v>999999013</v>
          </cell>
          <cell r="B2692" t="str">
            <v>นายสนทยา เจตนา  ผลิต SSC2 MTL</v>
          </cell>
          <cell r="C2692" t="str">
            <v>9381248818</v>
          </cell>
        </row>
        <row r="2693">
          <cell r="A2693" t="str">
            <v>999999014</v>
          </cell>
          <cell r="B2693" t="str">
            <v>นายธีระยุทธ ศรีสังข์  พาวเดอร์พรี SSC2</v>
          </cell>
          <cell r="C2693" t="str">
            <v>9381187916</v>
          </cell>
        </row>
        <row r="2694">
          <cell r="A2694" t="str">
            <v>999999015</v>
          </cell>
          <cell r="B2694" t="str">
            <v>นายอลงกรณ์/ไพฑูลย์  อบถุงมือ SSC1</v>
          </cell>
          <cell r="C2694" t="str">
            <v>9381189056</v>
          </cell>
        </row>
        <row r="2695">
          <cell r="A2695" t="str">
            <v>999999016</v>
          </cell>
          <cell r="B2695" t="str">
            <v>น.ส.เพ็ญศรี/จิระศักดิ์  ซ่อมบำรุงฝ่ายผลิต</v>
          </cell>
          <cell r="C2695" t="str">
            <v>9381188076</v>
          </cell>
        </row>
        <row r="2696">
          <cell r="A2696" t="str">
            <v>999999017</v>
          </cell>
          <cell r="B2696" t="str">
            <v>นายวรัญชัย ลรรพรัตน์  ผลิต SSC2 55-60</v>
          </cell>
          <cell r="C2696" t="str">
            <v>9381069891</v>
          </cell>
        </row>
        <row r="2697">
          <cell r="A2697" t="str">
            <v>999999018</v>
          </cell>
          <cell r="B2697" t="str">
            <v>นายธนูศักดิ์ คำอุปละ  ปรวรรณ เกียรติสูงเนิน</v>
          </cell>
          <cell r="C2697" t="str">
            <v>9381245908</v>
          </cell>
        </row>
        <row r="2698">
          <cell r="A2698" t="str">
            <v>999999019</v>
          </cell>
          <cell r="B2698" t="str">
            <v>น.ส.อุทุมพร /สกุลศักดิ์  Line 11-20  ผลิต</v>
          </cell>
          <cell r="C2698" t="str">
            <v>9381201218</v>
          </cell>
        </row>
        <row r="2699">
          <cell r="A2699" t="str">
            <v>999999020</v>
          </cell>
          <cell r="B2699" t="str">
            <v>น.ส.ศริญญา บูรณะพาณิชย์กิจ  ผลิตSSC2</v>
          </cell>
          <cell r="C2699" t="str">
            <v>9381202486</v>
          </cell>
        </row>
        <row r="2700">
          <cell r="A2700" t="str">
            <v>999999021</v>
          </cell>
          <cell r="B2700" t="str">
            <v>น.ส.จณิศรา สุวัฒนกุล  ไมตรี ด้วงดี Line 21-30</v>
          </cell>
          <cell r="C2700" t="str">
            <v>9381205701</v>
          </cell>
        </row>
        <row r="2701">
          <cell r="A2701" t="str">
            <v>999999022</v>
          </cell>
          <cell r="B2701" t="str">
            <v>น.ส.ชนิดา สวัสดิปราณี  Line31-40</v>
          </cell>
          <cell r="C2701" t="str">
            <v>9381205698</v>
          </cell>
        </row>
        <row r="2702">
          <cell r="A2702" t="str">
            <v>999999023</v>
          </cell>
          <cell r="B2702" t="str">
            <v>นายสมจิตร คงสง/ผลิตL1-10  พรนภา สมเขาใหญ่</v>
          </cell>
          <cell r="C2702" t="str">
            <v>9381205817</v>
          </cell>
        </row>
        <row r="2703">
          <cell r="A2703" t="str">
            <v>999999024</v>
          </cell>
          <cell r="B2703" t="str">
            <v>นายสุรศักดิ์ พรหมชาติ  ซ่อมฟอร์เมอร์</v>
          </cell>
          <cell r="C2703" t="str">
            <v>9381224846</v>
          </cell>
        </row>
        <row r="2704">
          <cell r="A2704" t="str">
            <v>999999026</v>
          </cell>
          <cell r="B2704" t="str">
            <v>นายพนม  ศรีสัมฤทธิ์  วิชัย  พรมมา</v>
          </cell>
          <cell r="C2704" t="str">
            <v>9381249636</v>
          </cell>
        </row>
        <row r="2705">
          <cell r="A2705" t="str">
            <v>999999027</v>
          </cell>
          <cell r="B2705" t="str">
            <v>นายมานพ จันทร์ช่วย  บันลือศักดิ์ จันทร์อักษร</v>
          </cell>
          <cell r="C2705" t="str">
            <v>9381231389</v>
          </cell>
        </row>
        <row r="2706">
          <cell r="A2706" t="str">
            <v>999999028</v>
          </cell>
          <cell r="B2706" t="str">
            <v>นายพิเชษฐ์ อร่ามเรือง  พรศักดิ์ ไพษศาล</v>
          </cell>
          <cell r="C2706" t="str">
            <v>9381254907</v>
          </cell>
        </row>
        <row r="2707">
          <cell r="B2707">
            <v>0</v>
          </cell>
        </row>
        <row r="2708">
          <cell r="B2708">
            <v>0</v>
          </cell>
        </row>
        <row r="2709">
          <cell r="B2709">
            <v>0</v>
          </cell>
        </row>
        <row r="2710">
          <cell r="B2710">
            <v>0</v>
          </cell>
        </row>
        <row r="2711">
          <cell r="B2711">
            <v>0</v>
          </cell>
        </row>
        <row r="2712">
          <cell r="B2712">
            <v>0</v>
          </cell>
        </row>
        <row r="2713">
          <cell r="B2713">
            <v>0</v>
          </cell>
        </row>
        <row r="2714">
          <cell r="B2714">
            <v>0</v>
          </cell>
        </row>
        <row r="2715">
          <cell r="B2715">
            <v>0</v>
          </cell>
        </row>
        <row r="2716">
          <cell r="B2716">
            <v>0</v>
          </cell>
        </row>
        <row r="2717">
          <cell r="B2717">
            <v>0</v>
          </cell>
        </row>
        <row r="2718">
          <cell r="B2718">
            <v>0</v>
          </cell>
        </row>
        <row r="2719">
          <cell r="B2719">
            <v>0</v>
          </cell>
        </row>
        <row r="2720">
          <cell r="B2720">
            <v>0</v>
          </cell>
        </row>
        <row r="2721">
          <cell r="B2721">
            <v>0</v>
          </cell>
        </row>
        <row r="2722">
          <cell r="B2722">
            <v>0</v>
          </cell>
        </row>
        <row r="2723">
          <cell r="B2723">
            <v>0</v>
          </cell>
        </row>
        <row r="2724">
          <cell r="B2724">
            <v>0</v>
          </cell>
        </row>
        <row r="2725">
          <cell r="B2725">
            <v>0</v>
          </cell>
        </row>
        <row r="2726">
          <cell r="B2726">
            <v>0</v>
          </cell>
        </row>
        <row r="2727">
          <cell r="B2727">
            <v>0</v>
          </cell>
        </row>
        <row r="2728">
          <cell r="B2728">
            <v>0</v>
          </cell>
        </row>
        <row r="2729">
          <cell r="B2729">
            <v>0</v>
          </cell>
        </row>
        <row r="2730">
          <cell r="B2730">
            <v>0</v>
          </cell>
        </row>
        <row r="2731">
          <cell r="B2731">
            <v>0</v>
          </cell>
        </row>
        <row r="2732">
          <cell r="B2732">
            <v>0</v>
          </cell>
        </row>
        <row r="2733">
          <cell r="B2733">
            <v>0</v>
          </cell>
        </row>
        <row r="2734">
          <cell r="B2734">
            <v>0</v>
          </cell>
        </row>
        <row r="2735">
          <cell r="B2735">
            <v>0</v>
          </cell>
        </row>
        <row r="2736">
          <cell r="B2736">
            <v>0</v>
          </cell>
        </row>
        <row r="2737">
          <cell r="B2737">
            <v>0</v>
          </cell>
        </row>
        <row r="2738">
          <cell r="B2738">
            <v>0</v>
          </cell>
        </row>
        <row r="2739">
          <cell r="B2739">
            <v>0</v>
          </cell>
        </row>
        <row r="2740">
          <cell r="B2740">
            <v>0</v>
          </cell>
        </row>
        <row r="2741">
          <cell r="B2741">
            <v>0</v>
          </cell>
        </row>
        <row r="2742">
          <cell r="B2742">
            <v>0</v>
          </cell>
        </row>
        <row r="2743">
          <cell r="B2743">
            <v>0</v>
          </cell>
        </row>
        <row r="2744">
          <cell r="B2744">
            <v>0</v>
          </cell>
        </row>
        <row r="2745">
          <cell r="B2745">
            <v>0</v>
          </cell>
        </row>
        <row r="2746">
          <cell r="B2746">
            <v>0</v>
          </cell>
        </row>
        <row r="2747">
          <cell r="B2747">
            <v>0</v>
          </cell>
        </row>
        <row r="2748">
          <cell r="B2748">
            <v>0</v>
          </cell>
        </row>
        <row r="2749">
          <cell r="B2749">
            <v>0</v>
          </cell>
        </row>
        <row r="2750">
          <cell r="B2750">
            <v>0</v>
          </cell>
        </row>
        <row r="2751">
          <cell r="B2751">
            <v>0</v>
          </cell>
        </row>
        <row r="2752">
          <cell r="B2752">
            <v>0</v>
          </cell>
        </row>
        <row r="2753">
          <cell r="B2753">
            <v>0</v>
          </cell>
        </row>
        <row r="2754">
          <cell r="B2754">
            <v>0</v>
          </cell>
        </row>
        <row r="2755">
          <cell r="B2755">
            <v>0</v>
          </cell>
        </row>
        <row r="2756">
          <cell r="B2756">
            <v>0</v>
          </cell>
        </row>
        <row r="2757">
          <cell r="B2757">
            <v>0</v>
          </cell>
        </row>
        <row r="2758">
          <cell r="B2758">
            <v>0</v>
          </cell>
        </row>
        <row r="2759">
          <cell r="B2759">
            <v>0</v>
          </cell>
        </row>
        <row r="2760">
          <cell r="B2760">
            <v>0</v>
          </cell>
        </row>
        <row r="2761">
          <cell r="B2761">
            <v>0</v>
          </cell>
        </row>
        <row r="2762">
          <cell r="B2762">
            <v>0</v>
          </cell>
        </row>
        <row r="2763">
          <cell r="B2763">
            <v>0</v>
          </cell>
        </row>
        <row r="2764">
          <cell r="B2764">
            <v>0</v>
          </cell>
        </row>
        <row r="2765">
          <cell r="B2765">
            <v>0</v>
          </cell>
        </row>
        <row r="2766">
          <cell r="B2766">
            <v>0</v>
          </cell>
        </row>
        <row r="2767">
          <cell r="B2767">
            <v>0</v>
          </cell>
        </row>
        <row r="2768">
          <cell r="B2768">
            <v>0</v>
          </cell>
        </row>
        <row r="2769">
          <cell r="B2769">
            <v>0</v>
          </cell>
        </row>
        <row r="2770">
          <cell r="B2770">
            <v>0</v>
          </cell>
        </row>
        <row r="2771">
          <cell r="B2771">
            <v>0</v>
          </cell>
        </row>
        <row r="2772">
          <cell r="B2772">
            <v>0</v>
          </cell>
        </row>
        <row r="2773">
          <cell r="B2773">
            <v>0</v>
          </cell>
        </row>
        <row r="2774">
          <cell r="B2774">
            <v>0</v>
          </cell>
        </row>
        <row r="2775">
          <cell r="B2775">
            <v>0</v>
          </cell>
        </row>
        <row r="2776">
          <cell r="B2776">
            <v>0</v>
          </cell>
        </row>
        <row r="2777">
          <cell r="B2777">
            <v>0</v>
          </cell>
        </row>
        <row r="2778">
          <cell r="B2778">
            <v>0</v>
          </cell>
        </row>
        <row r="2779">
          <cell r="B2779">
            <v>0</v>
          </cell>
        </row>
        <row r="2780">
          <cell r="B2780">
            <v>0</v>
          </cell>
        </row>
        <row r="2781">
          <cell r="B2781">
            <v>0</v>
          </cell>
        </row>
        <row r="2782">
          <cell r="B2782">
            <v>0</v>
          </cell>
        </row>
        <row r="2783">
          <cell r="B2783">
            <v>0</v>
          </cell>
        </row>
        <row r="2784">
          <cell r="B2784">
            <v>0</v>
          </cell>
        </row>
        <row r="2785">
          <cell r="B2785">
            <v>0</v>
          </cell>
        </row>
        <row r="2786">
          <cell r="B2786">
            <v>0</v>
          </cell>
        </row>
        <row r="2787">
          <cell r="B2787">
            <v>0</v>
          </cell>
        </row>
        <row r="2788">
          <cell r="B2788">
            <v>0</v>
          </cell>
        </row>
        <row r="2789">
          <cell r="B2789">
            <v>0</v>
          </cell>
        </row>
        <row r="2790">
          <cell r="B2790">
            <v>0</v>
          </cell>
        </row>
        <row r="2791">
          <cell r="B2791">
            <v>0</v>
          </cell>
        </row>
        <row r="2792">
          <cell r="B2792">
            <v>0</v>
          </cell>
        </row>
        <row r="2793">
          <cell r="B2793">
            <v>0</v>
          </cell>
        </row>
        <row r="2794">
          <cell r="B2794">
            <v>0</v>
          </cell>
        </row>
        <row r="2795">
          <cell r="B2795">
            <v>0</v>
          </cell>
        </row>
        <row r="2796">
          <cell r="B2796">
            <v>0</v>
          </cell>
        </row>
        <row r="2797">
          <cell r="B2797">
            <v>0</v>
          </cell>
        </row>
        <row r="2798">
          <cell r="B2798">
            <v>0</v>
          </cell>
        </row>
        <row r="2799">
          <cell r="B2799">
            <v>0</v>
          </cell>
        </row>
        <row r="2800">
          <cell r="B2800">
            <v>0</v>
          </cell>
        </row>
        <row r="2801">
          <cell r="B2801">
            <v>0</v>
          </cell>
        </row>
        <row r="2802">
          <cell r="B2802">
            <v>0</v>
          </cell>
        </row>
        <row r="2803">
          <cell r="B2803">
            <v>0</v>
          </cell>
        </row>
        <row r="2804">
          <cell r="B2804">
            <v>0</v>
          </cell>
        </row>
        <row r="2805">
          <cell r="B2805">
            <v>0</v>
          </cell>
        </row>
        <row r="2806">
          <cell r="B2806">
            <v>0</v>
          </cell>
        </row>
        <row r="2807">
          <cell r="B2807">
            <v>0</v>
          </cell>
        </row>
        <row r="2808">
          <cell r="B2808">
            <v>0</v>
          </cell>
        </row>
        <row r="2809">
          <cell r="B2809">
            <v>0</v>
          </cell>
        </row>
        <row r="2810">
          <cell r="B2810">
            <v>0</v>
          </cell>
        </row>
        <row r="2811">
          <cell r="B2811">
            <v>0</v>
          </cell>
        </row>
        <row r="2812">
          <cell r="B2812">
            <v>0</v>
          </cell>
        </row>
        <row r="2813">
          <cell r="B2813">
            <v>0</v>
          </cell>
        </row>
        <row r="2814">
          <cell r="B2814">
            <v>0</v>
          </cell>
        </row>
        <row r="2815">
          <cell r="B2815">
            <v>0</v>
          </cell>
        </row>
        <row r="2816">
          <cell r="B2816">
            <v>0</v>
          </cell>
        </row>
        <row r="2817">
          <cell r="B2817">
            <v>0</v>
          </cell>
        </row>
        <row r="2818">
          <cell r="B2818">
            <v>0</v>
          </cell>
        </row>
        <row r="2819">
          <cell r="B2819">
            <v>0</v>
          </cell>
        </row>
        <row r="2820">
          <cell r="B2820">
            <v>0</v>
          </cell>
        </row>
        <row r="2821">
          <cell r="B2821">
            <v>0</v>
          </cell>
        </row>
        <row r="2822">
          <cell r="B2822">
            <v>0</v>
          </cell>
        </row>
        <row r="2823">
          <cell r="B2823">
            <v>0</v>
          </cell>
        </row>
        <row r="2824">
          <cell r="B2824">
            <v>0</v>
          </cell>
        </row>
        <row r="2825">
          <cell r="B2825">
            <v>0</v>
          </cell>
        </row>
        <row r="2826">
          <cell r="B2826">
            <v>0</v>
          </cell>
        </row>
        <row r="2827">
          <cell r="B2827">
            <v>0</v>
          </cell>
        </row>
        <row r="2828">
          <cell r="B2828">
            <v>0</v>
          </cell>
        </row>
        <row r="2829">
          <cell r="B2829">
            <v>0</v>
          </cell>
        </row>
        <row r="2830">
          <cell r="B2830">
            <v>0</v>
          </cell>
        </row>
        <row r="2831">
          <cell r="B2831">
            <v>0</v>
          </cell>
        </row>
        <row r="2832">
          <cell r="B2832">
            <v>0</v>
          </cell>
        </row>
        <row r="2833">
          <cell r="B2833">
            <v>0</v>
          </cell>
        </row>
        <row r="2834">
          <cell r="B2834">
            <v>0</v>
          </cell>
        </row>
        <row r="2835">
          <cell r="B2835">
            <v>0</v>
          </cell>
        </row>
        <row r="2836">
          <cell r="B2836">
            <v>0</v>
          </cell>
        </row>
        <row r="2837">
          <cell r="B2837">
            <v>0</v>
          </cell>
        </row>
        <row r="2838">
          <cell r="B2838">
            <v>0</v>
          </cell>
        </row>
        <row r="2839">
          <cell r="B2839">
            <v>0</v>
          </cell>
        </row>
        <row r="2840">
          <cell r="B2840">
            <v>0</v>
          </cell>
        </row>
        <row r="2841">
          <cell r="B2841">
            <v>0</v>
          </cell>
        </row>
        <row r="2842">
          <cell r="B2842">
            <v>0</v>
          </cell>
        </row>
        <row r="2843">
          <cell r="B2843">
            <v>0</v>
          </cell>
        </row>
        <row r="2844">
          <cell r="B2844">
            <v>0</v>
          </cell>
        </row>
        <row r="2845">
          <cell r="B2845">
            <v>0</v>
          </cell>
        </row>
        <row r="2846">
          <cell r="B2846">
            <v>0</v>
          </cell>
        </row>
        <row r="2847">
          <cell r="B2847">
            <v>0</v>
          </cell>
        </row>
        <row r="2848">
          <cell r="B2848">
            <v>0</v>
          </cell>
        </row>
        <row r="2849">
          <cell r="B2849">
            <v>0</v>
          </cell>
        </row>
        <row r="2850">
          <cell r="B2850">
            <v>0</v>
          </cell>
        </row>
        <row r="2851">
          <cell r="B2851">
            <v>0</v>
          </cell>
        </row>
        <row r="2852">
          <cell r="B2852">
            <v>0</v>
          </cell>
        </row>
        <row r="2853">
          <cell r="B2853">
            <v>0</v>
          </cell>
        </row>
        <row r="2854">
          <cell r="B2854">
            <v>0</v>
          </cell>
        </row>
        <row r="2855">
          <cell r="B2855">
            <v>0</v>
          </cell>
        </row>
        <row r="2856">
          <cell r="B2856">
            <v>0</v>
          </cell>
        </row>
        <row r="2857">
          <cell r="B2857">
            <v>0</v>
          </cell>
        </row>
        <row r="2858">
          <cell r="B2858">
            <v>0</v>
          </cell>
        </row>
        <row r="2859">
          <cell r="B2859">
            <v>0</v>
          </cell>
        </row>
        <row r="2860">
          <cell r="B2860">
            <v>0</v>
          </cell>
        </row>
        <row r="2861">
          <cell r="B2861">
            <v>0</v>
          </cell>
        </row>
        <row r="2862">
          <cell r="B2862">
            <v>0</v>
          </cell>
        </row>
        <row r="2863">
          <cell r="B2863">
            <v>0</v>
          </cell>
        </row>
        <row r="2864">
          <cell r="B2864">
            <v>0</v>
          </cell>
        </row>
        <row r="2865">
          <cell r="B2865">
            <v>0</v>
          </cell>
        </row>
        <row r="2866">
          <cell r="B2866">
            <v>0</v>
          </cell>
        </row>
        <row r="2867">
          <cell r="B2867">
            <v>0</v>
          </cell>
        </row>
        <row r="2868">
          <cell r="B2868">
            <v>0</v>
          </cell>
        </row>
        <row r="2869">
          <cell r="B2869">
            <v>0</v>
          </cell>
        </row>
        <row r="2870">
          <cell r="B2870">
            <v>0</v>
          </cell>
        </row>
        <row r="2871">
          <cell r="B2871">
            <v>0</v>
          </cell>
        </row>
        <row r="2872">
          <cell r="B2872">
            <v>0</v>
          </cell>
        </row>
        <row r="2873">
          <cell r="B2873">
            <v>0</v>
          </cell>
        </row>
        <row r="2874">
          <cell r="B2874">
            <v>0</v>
          </cell>
        </row>
        <row r="2875">
          <cell r="B2875">
            <v>0</v>
          </cell>
        </row>
        <row r="2876">
          <cell r="B2876">
            <v>0</v>
          </cell>
        </row>
        <row r="2877">
          <cell r="B2877">
            <v>0</v>
          </cell>
        </row>
        <row r="2878">
          <cell r="B2878">
            <v>0</v>
          </cell>
        </row>
        <row r="2879">
          <cell r="B2879">
            <v>0</v>
          </cell>
        </row>
        <row r="2880">
          <cell r="B2880">
            <v>0</v>
          </cell>
        </row>
        <row r="2881">
          <cell r="B2881">
            <v>0</v>
          </cell>
        </row>
        <row r="2882">
          <cell r="B2882">
            <v>0</v>
          </cell>
        </row>
        <row r="2883">
          <cell r="B2883">
            <v>0</v>
          </cell>
        </row>
        <row r="2884">
          <cell r="B2884">
            <v>0</v>
          </cell>
        </row>
        <row r="2885">
          <cell r="B2885">
            <v>0</v>
          </cell>
        </row>
        <row r="2886">
          <cell r="B2886">
            <v>0</v>
          </cell>
        </row>
        <row r="2887">
          <cell r="B2887">
            <v>0</v>
          </cell>
        </row>
        <row r="2888">
          <cell r="B2888">
            <v>0</v>
          </cell>
        </row>
        <row r="2889">
          <cell r="B2889">
            <v>0</v>
          </cell>
        </row>
        <row r="2890">
          <cell r="B2890">
            <v>0</v>
          </cell>
        </row>
        <row r="2891">
          <cell r="B2891">
            <v>0</v>
          </cell>
        </row>
        <row r="2892">
          <cell r="B2892">
            <v>0</v>
          </cell>
        </row>
        <row r="2893">
          <cell r="B2893">
            <v>0</v>
          </cell>
        </row>
        <row r="2894">
          <cell r="B2894">
            <v>0</v>
          </cell>
        </row>
        <row r="2895">
          <cell r="B2895">
            <v>0</v>
          </cell>
        </row>
        <row r="2896">
          <cell r="B2896">
            <v>0</v>
          </cell>
        </row>
        <row r="2897">
          <cell r="B2897">
            <v>0</v>
          </cell>
        </row>
        <row r="2898">
          <cell r="B2898">
            <v>0</v>
          </cell>
        </row>
        <row r="2899">
          <cell r="B2899">
            <v>0</v>
          </cell>
        </row>
        <row r="2900">
          <cell r="B2900">
            <v>0</v>
          </cell>
        </row>
        <row r="2901">
          <cell r="B2901">
            <v>0</v>
          </cell>
        </row>
        <row r="2902">
          <cell r="B2902">
            <v>0</v>
          </cell>
        </row>
        <row r="2903">
          <cell r="B2903">
            <v>0</v>
          </cell>
        </row>
        <row r="2904">
          <cell r="B2904">
            <v>0</v>
          </cell>
        </row>
        <row r="2905">
          <cell r="B2905">
            <v>0</v>
          </cell>
        </row>
        <row r="2906">
          <cell r="B2906">
            <v>0</v>
          </cell>
        </row>
        <row r="2907">
          <cell r="B2907">
            <v>0</v>
          </cell>
        </row>
        <row r="2908">
          <cell r="B2908">
            <v>0</v>
          </cell>
        </row>
        <row r="2909">
          <cell r="B2909">
            <v>0</v>
          </cell>
        </row>
        <row r="2910">
          <cell r="B2910">
            <v>0</v>
          </cell>
        </row>
        <row r="2911">
          <cell r="B2911">
            <v>0</v>
          </cell>
        </row>
        <row r="2912">
          <cell r="B2912">
            <v>0</v>
          </cell>
        </row>
        <row r="2913">
          <cell r="B2913">
            <v>0</v>
          </cell>
        </row>
        <row r="2914">
          <cell r="B2914">
            <v>0</v>
          </cell>
        </row>
        <row r="2915">
          <cell r="B2915">
            <v>0</v>
          </cell>
        </row>
        <row r="2916">
          <cell r="B2916">
            <v>0</v>
          </cell>
        </row>
        <row r="2917">
          <cell r="B2917">
            <v>0</v>
          </cell>
        </row>
        <row r="2918">
          <cell r="B2918">
            <v>0</v>
          </cell>
        </row>
        <row r="2919">
          <cell r="B2919">
            <v>0</v>
          </cell>
        </row>
        <row r="2920">
          <cell r="B2920">
            <v>0</v>
          </cell>
        </row>
        <row r="2921">
          <cell r="B2921">
            <v>0</v>
          </cell>
        </row>
        <row r="2922">
          <cell r="B2922">
            <v>0</v>
          </cell>
        </row>
        <row r="2923">
          <cell r="B2923">
            <v>0</v>
          </cell>
        </row>
        <row r="2924">
          <cell r="B2924">
            <v>0</v>
          </cell>
        </row>
        <row r="2925">
          <cell r="B2925">
            <v>0</v>
          </cell>
        </row>
        <row r="2926">
          <cell r="B2926">
            <v>0</v>
          </cell>
        </row>
        <row r="2927">
          <cell r="B2927">
            <v>0</v>
          </cell>
        </row>
        <row r="2928">
          <cell r="B2928">
            <v>0</v>
          </cell>
        </row>
        <row r="2929">
          <cell r="B2929">
            <v>0</v>
          </cell>
        </row>
        <row r="2930">
          <cell r="B2930">
            <v>0</v>
          </cell>
        </row>
        <row r="2931">
          <cell r="B2931">
            <v>0</v>
          </cell>
        </row>
        <row r="2932">
          <cell r="B2932">
            <v>0</v>
          </cell>
        </row>
        <row r="2933">
          <cell r="B2933">
            <v>0</v>
          </cell>
        </row>
        <row r="2934">
          <cell r="B2934">
            <v>0</v>
          </cell>
        </row>
        <row r="2935">
          <cell r="B2935">
            <v>0</v>
          </cell>
        </row>
        <row r="2936">
          <cell r="B2936">
            <v>0</v>
          </cell>
        </row>
        <row r="2937">
          <cell r="B2937">
            <v>0</v>
          </cell>
        </row>
        <row r="2938">
          <cell r="B2938">
            <v>0</v>
          </cell>
        </row>
        <row r="2939">
          <cell r="B2939">
            <v>0</v>
          </cell>
        </row>
        <row r="2940">
          <cell r="B2940">
            <v>0</v>
          </cell>
        </row>
        <row r="2941">
          <cell r="B2941">
            <v>0</v>
          </cell>
        </row>
        <row r="2942">
          <cell r="B2942">
            <v>0</v>
          </cell>
        </row>
        <row r="2943">
          <cell r="B2943">
            <v>0</v>
          </cell>
        </row>
        <row r="2944">
          <cell r="B2944">
            <v>0</v>
          </cell>
        </row>
        <row r="2945">
          <cell r="B2945">
            <v>0</v>
          </cell>
        </row>
        <row r="2946">
          <cell r="B2946">
            <v>0</v>
          </cell>
        </row>
        <row r="2947">
          <cell r="B2947">
            <v>0</v>
          </cell>
        </row>
        <row r="2948">
          <cell r="B2948">
            <v>0</v>
          </cell>
        </row>
        <row r="2949">
          <cell r="B2949">
            <v>0</v>
          </cell>
        </row>
        <row r="2950">
          <cell r="B2950">
            <v>0</v>
          </cell>
        </row>
        <row r="2951">
          <cell r="B2951">
            <v>0</v>
          </cell>
        </row>
        <row r="2952">
          <cell r="B2952">
            <v>0</v>
          </cell>
        </row>
        <row r="2953">
          <cell r="B2953">
            <v>0</v>
          </cell>
        </row>
        <row r="2954">
          <cell r="B2954">
            <v>0</v>
          </cell>
        </row>
        <row r="2955">
          <cell r="B2955">
            <v>0</v>
          </cell>
        </row>
        <row r="2956">
          <cell r="B2956">
            <v>0</v>
          </cell>
        </row>
        <row r="2957">
          <cell r="B2957">
            <v>0</v>
          </cell>
        </row>
        <row r="2958">
          <cell r="B2958">
            <v>0</v>
          </cell>
        </row>
        <row r="2959">
          <cell r="B2959">
            <v>0</v>
          </cell>
        </row>
        <row r="2960">
          <cell r="B2960">
            <v>0</v>
          </cell>
        </row>
        <row r="2961">
          <cell r="B2961">
            <v>0</v>
          </cell>
        </row>
        <row r="2962">
          <cell r="B2962">
            <v>0</v>
          </cell>
        </row>
        <row r="2963">
          <cell r="B2963">
            <v>0</v>
          </cell>
        </row>
        <row r="2964">
          <cell r="B2964">
            <v>0</v>
          </cell>
        </row>
        <row r="2965">
          <cell r="B2965">
            <v>0</v>
          </cell>
        </row>
        <row r="2966">
          <cell r="B2966">
            <v>0</v>
          </cell>
        </row>
        <row r="2967">
          <cell r="B2967">
            <v>0</v>
          </cell>
        </row>
        <row r="2968">
          <cell r="B2968">
            <v>0</v>
          </cell>
        </row>
        <row r="2969">
          <cell r="B2969">
            <v>0</v>
          </cell>
        </row>
        <row r="2970">
          <cell r="B2970">
            <v>0</v>
          </cell>
        </row>
        <row r="2971">
          <cell r="B2971">
            <v>0</v>
          </cell>
        </row>
        <row r="2972">
          <cell r="B2972">
            <v>0</v>
          </cell>
        </row>
        <row r="2973">
          <cell r="B2973">
            <v>0</v>
          </cell>
        </row>
        <row r="2974">
          <cell r="B2974">
            <v>0</v>
          </cell>
        </row>
        <row r="2975">
          <cell r="B2975">
            <v>0</v>
          </cell>
        </row>
        <row r="2976">
          <cell r="B2976">
            <v>0</v>
          </cell>
        </row>
        <row r="2977">
          <cell r="B2977">
            <v>0</v>
          </cell>
        </row>
        <row r="2978">
          <cell r="B2978">
            <v>0</v>
          </cell>
        </row>
        <row r="2979">
          <cell r="B2979">
            <v>0</v>
          </cell>
        </row>
        <row r="2980">
          <cell r="B2980">
            <v>0</v>
          </cell>
        </row>
        <row r="2981">
          <cell r="B2981">
            <v>0</v>
          </cell>
        </row>
        <row r="2982">
          <cell r="B2982">
            <v>0</v>
          </cell>
        </row>
        <row r="2983">
          <cell r="B2983">
            <v>0</v>
          </cell>
        </row>
        <row r="2984">
          <cell r="B2984">
            <v>0</v>
          </cell>
        </row>
        <row r="2985">
          <cell r="B2985">
            <v>0</v>
          </cell>
        </row>
        <row r="2986">
          <cell r="B2986">
            <v>0</v>
          </cell>
        </row>
        <row r="2987">
          <cell r="B2987">
            <v>0</v>
          </cell>
        </row>
        <row r="2988">
          <cell r="B2988">
            <v>0</v>
          </cell>
        </row>
        <row r="2989">
          <cell r="B2989">
            <v>0</v>
          </cell>
        </row>
        <row r="2990">
          <cell r="B2990">
            <v>0</v>
          </cell>
        </row>
        <row r="2991">
          <cell r="B2991">
            <v>0</v>
          </cell>
        </row>
        <row r="2992">
          <cell r="B2992">
            <v>0</v>
          </cell>
        </row>
        <row r="2993">
          <cell r="B2993">
            <v>0</v>
          </cell>
        </row>
        <row r="2994">
          <cell r="B2994">
            <v>0</v>
          </cell>
        </row>
        <row r="2995">
          <cell r="B2995">
            <v>0</v>
          </cell>
        </row>
        <row r="2996">
          <cell r="B2996">
            <v>0</v>
          </cell>
        </row>
        <row r="2997">
          <cell r="B2997">
            <v>0</v>
          </cell>
        </row>
        <row r="2998">
          <cell r="B2998">
            <v>0</v>
          </cell>
        </row>
        <row r="2999">
          <cell r="B2999">
            <v>0</v>
          </cell>
        </row>
        <row r="3000">
          <cell r="B3000">
            <v>0</v>
          </cell>
        </row>
        <row r="3001">
          <cell r="B3001">
            <v>0</v>
          </cell>
        </row>
        <row r="3002">
          <cell r="B3002">
            <v>0</v>
          </cell>
        </row>
        <row r="3003">
          <cell r="B3003">
            <v>0</v>
          </cell>
        </row>
        <row r="3004">
          <cell r="B3004">
            <v>0</v>
          </cell>
        </row>
        <row r="3005">
          <cell r="B3005">
            <v>0</v>
          </cell>
        </row>
        <row r="3006">
          <cell r="B3006">
            <v>0</v>
          </cell>
        </row>
        <row r="3007">
          <cell r="B3007">
            <v>0</v>
          </cell>
        </row>
        <row r="3008">
          <cell r="B3008">
            <v>0</v>
          </cell>
        </row>
        <row r="3009">
          <cell r="B3009">
            <v>0</v>
          </cell>
        </row>
        <row r="3010">
          <cell r="B3010">
            <v>0</v>
          </cell>
        </row>
        <row r="3011">
          <cell r="B3011">
            <v>0</v>
          </cell>
        </row>
        <row r="3012">
          <cell r="B3012">
            <v>0</v>
          </cell>
        </row>
        <row r="3013">
          <cell r="B3013">
            <v>0</v>
          </cell>
        </row>
        <row r="3014">
          <cell r="B3014">
            <v>0</v>
          </cell>
        </row>
        <row r="3015">
          <cell r="B3015">
            <v>0</v>
          </cell>
        </row>
        <row r="3016">
          <cell r="B3016">
            <v>0</v>
          </cell>
        </row>
        <row r="3017">
          <cell r="B3017">
            <v>0</v>
          </cell>
        </row>
        <row r="3018">
          <cell r="B3018">
            <v>0</v>
          </cell>
        </row>
        <row r="3019">
          <cell r="B3019">
            <v>0</v>
          </cell>
        </row>
        <row r="3020">
          <cell r="B3020">
            <v>0</v>
          </cell>
        </row>
        <row r="3021">
          <cell r="B3021">
            <v>0</v>
          </cell>
        </row>
        <row r="3022">
          <cell r="B3022">
            <v>0</v>
          </cell>
        </row>
        <row r="3023">
          <cell r="B3023">
            <v>0</v>
          </cell>
        </row>
        <row r="3024">
          <cell r="B3024">
            <v>0</v>
          </cell>
        </row>
        <row r="3025">
          <cell r="B3025">
            <v>0</v>
          </cell>
        </row>
        <row r="3026">
          <cell r="B3026">
            <v>0</v>
          </cell>
        </row>
        <row r="3027">
          <cell r="B3027">
            <v>0</v>
          </cell>
        </row>
        <row r="3028">
          <cell r="B3028">
            <v>0</v>
          </cell>
        </row>
        <row r="3029">
          <cell r="B3029">
            <v>0</v>
          </cell>
        </row>
        <row r="3030">
          <cell r="B3030">
            <v>0</v>
          </cell>
        </row>
        <row r="3031">
          <cell r="B3031">
            <v>0</v>
          </cell>
        </row>
        <row r="3032">
          <cell r="B3032">
            <v>0</v>
          </cell>
        </row>
        <row r="3033">
          <cell r="B3033">
            <v>0</v>
          </cell>
        </row>
        <row r="3034">
          <cell r="B3034">
            <v>0</v>
          </cell>
        </row>
        <row r="3035">
          <cell r="B3035">
            <v>0</v>
          </cell>
        </row>
        <row r="3036">
          <cell r="B3036">
            <v>0</v>
          </cell>
        </row>
        <row r="3037">
          <cell r="B3037">
            <v>0</v>
          </cell>
        </row>
        <row r="3038">
          <cell r="B3038">
            <v>0</v>
          </cell>
        </row>
        <row r="3039">
          <cell r="B3039">
            <v>0</v>
          </cell>
        </row>
        <row r="3040">
          <cell r="B3040">
            <v>0</v>
          </cell>
        </row>
        <row r="3041">
          <cell r="B3041">
            <v>0</v>
          </cell>
        </row>
        <row r="3042">
          <cell r="B3042">
            <v>0</v>
          </cell>
        </row>
        <row r="3043">
          <cell r="B3043">
            <v>0</v>
          </cell>
        </row>
        <row r="3044">
          <cell r="B3044">
            <v>0</v>
          </cell>
        </row>
        <row r="3045">
          <cell r="B3045">
            <v>0</v>
          </cell>
        </row>
        <row r="3046">
          <cell r="B3046">
            <v>0</v>
          </cell>
        </row>
        <row r="3047">
          <cell r="B3047">
            <v>0</v>
          </cell>
        </row>
        <row r="3048">
          <cell r="B3048">
            <v>0</v>
          </cell>
        </row>
        <row r="3049">
          <cell r="B3049">
            <v>0</v>
          </cell>
        </row>
        <row r="3050">
          <cell r="B3050">
            <v>0</v>
          </cell>
        </row>
        <row r="3051">
          <cell r="B3051">
            <v>0</v>
          </cell>
        </row>
        <row r="3052">
          <cell r="B3052">
            <v>0</v>
          </cell>
        </row>
        <row r="3053">
          <cell r="B3053">
            <v>0</v>
          </cell>
        </row>
        <row r="3054">
          <cell r="B3054">
            <v>0</v>
          </cell>
        </row>
        <row r="3055">
          <cell r="B3055">
            <v>0</v>
          </cell>
        </row>
        <row r="3056">
          <cell r="B3056">
            <v>0</v>
          </cell>
        </row>
        <row r="3057">
          <cell r="B3057">
            <v>0</v>
          </cell>
        </row>
        <row r="3058">
          <cell r="B3058">
            <v>0</v>
          </cell>
        </row>
        <row r="3059">
          <cell r="B3059">
            <v>0</v>
          </cell>
        </row>
        <row r="3060">
          <cell r="B3060">
            <v>0</v>
          </cell>
        </row>
        <row r="3061">
          <cell r="B3061">
            <v>0</v>
          </cell>
        </row>
        <row r="3062">
          <cell r="B3062">
            <v>0</v>
          </cell>
        </row>
        <row r="3063">
          <cell r="B3063">
            <v>0</v>
          </cell>
        </row>
        <row r="3064">
          <cell r="B3064">
            <v>0</v>
          </cell>
        </row>
        <row r="3065">
          <cell r="B3065">
            <v>0</v>
          </cell>
        </row>
        <row r="3066">
          <cell r="B3066">
            <v>0</v>
          </cell>
        </row>
        <row r="3067">
          <cell r="B3067">
            <v>0</v>
          </cell>
        </row>
        <row r="3068">
          <cell r="B3068">
            <v>0</v>
          </cell>
        </row>
        <row r="3069">
          <cell r="B3069">
            <v>0</v>
          </cell>
        </row>
        <row r="3070">
          <cell r="B3070">
            <v>0</v>
          </cell>
        </row>
        <row r="3071">
          <cell r="B3071">
            <v>0</v>
          </cell>
        </row>
        <row r="3072">
          <cell r="B3072">
            <v>0</v>
          </cell>
        </row>
        <row r="3073">
          <cell r="B3073">
            <v>0</v>
          </cell>
        </row>
        <row r="3074">
          <cell r="B3074">
            <v>0</v>
          </cell>
        </row>
        <row r="3075">
          <cell r="B3075">
            <v>0</v>
          </cell>
        </row>
        <row r="3076">
          <cell r="B3076">
            <v>0</v>
          </cell>
        </row>
        <row r="3077">
          <cell r="B3077">
            <v>0</v>
          </cell>
        </row>
        <row r="3078">
          <cell r="B3078">
            <v>0</v>
          </cell>
        </row>
        <row r="3079">
          <cell r="B3079">
            <v>0</v>
          </cell>
        </row>
        <row r="3080">
          <cell r="B3080">
            <v>0</v>
          </cell>
        </row>
        <row r="3081">
          <cell r="B3081">
            <v>0</v>
          </cell>
        </row>
        <row r="3082">
          <cell r="B3082">
            <v>0</v>
          </cell>
        </row>
        <row r="3083">
          <cell r="B3083">
            <v>0</v>
          </cell>
        </row>
        <row r="3084">
          <cell r="B3084">
            <v>0</v>
          </cell>
        </row>
        <row r="3085">
          <cell r="B3085">
            <v>0</v>
          </cell>
        </row>
        <row r="3086">
          <cell r="B3086">
            <v>0</v>
          </cell>
        </row>
        <row r="3087">
          <cell r="B3087">
            <v>0</v>
          </cell>
        </row>
        <row r="3088">
          <cell r="B3088">
            <v>0</v>
          </cell>
        </row>
        <row r="3089">
          <cell r="B3089">
            <v>0</v>
          </cell>
        </row>
        <row r="3090">
          <cell r="B3090">
            <v>0</v>
          </cell>
        </row>
        <row r="3091">
          <cell r="B3091">
            <v>0</v>
          </cell>
        </row>
        <row r="3092">
          <cell r="B3092">
            <v>0</v>
          </cell>
        </row>
        <row r="3093">
          <cell r="B3093">
            <v>0</v>
          </cell>
        </row>
        <row r="3094">
          <cell r="B3094">
            <v>0</v>
          </cell>
        </row>
        <row r="3095">
          <cell r="B3095">
            <v>0</v>
          </cell>
        </row>
        <row r="3096">
          <cell r="B3096">
            <v>0</v>
          </cell>
        </row>
        <row r="3097">
          <cell r="B3097">
            <v>0</v>
          </cell>
        </row>
        <row r="3098">
          <cell r="B3098">
            <v>0</v>
          </cell>
        </row>
        <row r="3099">
          <cell r="B3099">
            <v>0</v>
          </cell>
        </row>
        <row r="3100">
          <cell r="B3100">
            <v>0</v>
          </cell>
        </row>
        <row r="3101">
          <cell r="B3101">
            <v>0</v>
          </cell>
        </row>
        <row r="3102">
          <cell r="B3102">
            <v>0</v>
          </cell>
        </row>
        <row r="3103">
          <cell r="B3103">
            <v>0</v>
          </cell>
        </row>
        <row r="3104">
          <cell r="B3104">
            <v>0</v>
          </cell>
        </row>
        <row r="3105">
          <cell r="B3105">
            <v>0</v>
          </cell>
        </row>
        <row r="3106">
          <cell r="B3106">
            <v>0</v>
          </cell>
        </row>
        <row r="3107">
          <cell r="B3107">
            <v>0</v>
          </cell>
        </row>
        <row r="3108">
          <cell r="B3108">
            <v>0</v>
          </cell>
        </row>
        <row r="3109">
          <cell r="B3109">
            <v>0</v>
          </cell>
        </row>
        <row r="3110">
          <cell r="B3110">
            <v>0</v>
          </cell>
        </row>
        <row r="3111">
          <cell r="B3111">
            <v>0</v>
          </cell>
        </row>
        <row r="3112">
          <cell r="B3112">
            <v>0</v>
          </cell>
        </row>
        <row r="3113">
          <cell r="B3113">
            <v>0</v>
          </cell>
        </row>
        <row r="3114">
          <cell r="B3114">
            <v>0</v>
          </cell>
        </row>
        <row r="3115">
          <cell r="B3115">
            <v>0</v>
          </cell>
        </row>
        <row r="3116">
          <cell r="B3116">
            <v>0</v>
          </cell>
        </row>
        <row r="3117">
          <cell r="B3117">
            <v>0</v>
          </cell>
        </row>
        <row r="3118">
          <cell r="B3118">
            <v>0</v>
          </cell>
        </row>
        <row r="3119">
          <cell r="B3119">
            <v>0</v>
          </cell>
        </row>
        <row r="3120">
          <cell r="B3120">
            <v>0</v>
          </cell>
        </row>
        <row r="3121">
          <cell r="B3121">
            <v>0</v>
          </cell>
        </row>
        <row r="3122">
          <cell r="B3122">
            <v>0</v>
          </cell>
        </row>
        <row r="3123">
          <cell r="B3123">
            <v>0</v>
          </cell>
        </row>
        <row r="3124">
          <cell r="B3124">
            <v>0</v>
          </cell>
        </row>
        <row r="3125">
          <cell r="B3125">
            <v>0</v>
          </cell>
        </row>
        <row r="3126">
          <cell r="B3126">
            <v>0</v>
          </cell>
        </row>
        <row r="3127">
          <cell r="B3127">
            <v>0</v>
          </cell>
        </row>
        <row r="3128">
          <cell r="B3128">
            <v>0</v>
          </cell>
        </row>
        <row r="3129">
          <cell r="B3129">
            <v>0</v>
          </cell>
        </row>
        <row r="3130">
          <cell r="B3130">
            <v>0</v>
          </cell>
        </row>
        <row r="3131">
          <cell r="B3131">
            <v>0</v>
          </cell>
        </row>
        <row r="3132">
          <cell r="B3132">
            <v>0</v>
          </cell>
        </row>
        <row r="3133">
          <cell r="B3133">
            <v>0</v>
          </cell>
        </row>
        <row r="3134">
          <cell r="B3134">
            <v>0</v>
          </cell>
        </row>
        <row r="3135">
          <cell r="B3135">
            <v>0</v>
          </cell>
        </row>
        <row r="3136">
          <cell r="B3136">
            <v>0</v>
          </cell>
        </row>
        <row r="3137">
          <cell r="B3137">
            <v>0</v>
          </cell>
        </row>
        <row r="3138">
          <cell r="B3138">
            <v>0</v>
          </cell>
        </row>
        <row r="3139">
          <cell r="B3139">
            <v>0</v>
          </cell>
        </row>
        <row r="3140">
          <cell r="B3140">
            <v>0</v>
          </cell>
        </row>
        <row r="3141">
          <cell r="B3141">
            <v>0</v>
          </cell>
        </row>
        <row r="3142">
          <cell r="B3142">
            <v>0</v>
          </cell>
        </row>
        <row r="3143">
          <cell r="B3143">
            <v>0</v>
          </cell>
        </row>
        <row r="3144">
          <cell r="B3144">
            <v>0</v>
          </cell>
        </row>
        <row r="3145">
          <cell r="B3145">
            <v>0</v>
          </cell>
        </row>
        <row r="3146">
          <cell r="B3146">
            <v>0</v>
          </cell>
        </row>
        <row r="3147">
          <cell r="B3147">
            <v>0</v>
          </cell>
        </row>
        <row r="3148">
          <cell r="B3148">
            <v>0</v>
          </cell>
        </row>
        <row r="3149">
          <cell r="B3149">
            <v>0</v>
          </cell>
        </row>
        <row r="3150">
          <cell r="B3150">
            <v>0</v>
          </cell>
        </row>
        <row r="3151">
          <cell r="B3151">
            <v>0</v>
          </cell>
        </row>
        <row r="3152">
          <cell r="B3152">
            <v>0</v>
          </cell>
        </row>
        <row r="3153">
          <cell r="B3153">
            <v>0</v>
          </cell>
        </row>
        <row r="3154">
          <cell r="B3154">
            <v>0</v>
          </cell>
        </row>
        <row r="3155">
          <cell r="B3155">
            <v>0</v>
          </cell>
        </row>
        <row r="3156">
          <cell r="B3156">
            <v>0</v>
          </cell>
        </row>
        <row r="3157">
          <cell r="B3157">
            <v>0</v>
          </cell>
        </row>
        <row r="3158">
          <cell r="B3158">
            <v>0</v>
          </cell>
        </row>
        <row r="3159">
          <cell r="B3159">
            <v>0</v>
          </cell>
        </row>
        <row r="3160">
          <cell r="B3160">
            <v>0</v>
          </cell>
        </row>
        <row r="3161">
          <cell r="B3161">
            <v>0</v>
          </cell>
        </row>
        <row r="3162">
          <cell r="B3162">
            <v>0</v>
          </cell>
        </row>
        <row r="3163">
          <cell r="B3163">
            <v>0</v>
          </cell>
        </row>
        <row r="3164">
          <cell r="B3164">
            <v>0</v>
          </cell>
        </row>
        <row r="3165">
          <cell r="B3165">
            <v>0</v>
          </cell>
        </row>
        <row r="3166">
          <cell r="B3166">
            <v>0</v>
          </cell>
        </row>
        <row r="3167">
          <cell r="B3167">
            <v>0</v>
          </cell>
        </row>
        <row r="3168">
          <cell r="B3168">
            <v>0</v>
          </cell>
        </row>
        <row r="3169">
          <cell r="B3169">
            <v>0</v>
          </cell>
        </row>
        <row r="3170">
          <cell r="B3170">
            <v>0</v>
          </cell>
        </row>
        <row r="3171">
          <cell r="B3171">
            <v>0</v>
          </cell>
        </row>
        <row r="3172">
          <cell r="B3172">
            <v>0</v>
          </cell>
        </row>
        <row r="3173">
          <cell r="B3173">
            <v>0</v>
          </cell>
        </row>
        <row r="3174">
          <cell r="B3174">
            <v>0</v>
          </cell>
        </row>
        <row r="3175">
          <cell r="B3175">
            <v>0</v>
          </cell>
        </row>
        <row r="3176">
          <cell r="B3176">
            <v>0</v>
          </cell>
        </row>
        <row r="3177">
          <cell r="B3177">
            <v>0</v>
          </cell>
        </row>
        <row r="3178">
          <cell r="B3178">
            <v>0</v>
          </cell>
        </row>
        <row r="3179">
          <cell r="B3179">
            <v>0</v>
          </cell>
        </row>
        <row r="3180">
          <cell r="B3180">
            <v>0</v>
          </cell>
        </row>
        <row r="3181">
          <cell r="B3181">
            <v>0</v>
          </cell>
        </row>
        <row r="3182">
          <cell r="B3182">
            <v>0</v>
          </cell>
        </row>
        <row r="3183">
          <cell r="B3183">
            <v>0</v>
          </cell>
        </row>
        <row r="3184">
          <cell r="B3184">
            <v>0</v>
          </cell>
        </row>
        <row r="3185">
          <cell r="B3185">
            <v>0</v>
          </cell>
        </row>
        <row r="3186">
          <cell r="B3186">
            <v>0</v>
          </cell>
        </row>
        <row r="3187">
          <cell r="B3187">
            <v>0</v>
          </cell>
        </row>
        <row r="3188">
          <cell r="B3188">
            <v>0</v>
          </cell>
        </row>
        <row r="3189">
          <cell r="B3189">
            <v>0</v>
          </cell>
        </row>
        <row r="3190">
          <cell r="B3190">
            <v>0</v>
          </cell>
        </row>
        <row r="3191">
          <cell r="B3191">
            <v>0</v>
          </cell>
        </row>
        <row r="3192">
          <cell r="B3192">
            <v>0</v>
          </cell>
        </row>
        <row r="3193">
          <cell r="B3193">
            <v>0</v>
          </cell>
        </row>
        <row r="3194">
          <cell r="B3194">
            <v>0</v>
          </cell>
        </row>
        <row r="3195">
          <cell r="B3195">
            <v>0</v>
          </cell>
        </row>
        <row r="3196">
          <cell r="B3196">
            <v>0</v>
          </cell>
        </row>
        <row r="3197">
          <cell r="B3197">
            <v>0</v>
          </cell>
        </row>
        <row r="3198">
          <cell r="B3198">
            <v>0</v>
          </cell>
        </row>
        <row r="3199">
          <cell r="B3199">
            <v>0</v>
          </cell>
        </row>
        <row r="3200">
          <cell r="B3200">
            <v>0</v>
          </cell>
        </row>
        <row r="3201">
          <cell r="B3201">
            <v>0</v>
          </cell>
        </row>
        <row r="3202">
          <cell r="B3202">
            <v>0</v>
          </cell>
        </row>
        <row r="3203">
          <cell r="B3203">
            <v>0</v>
          </cell>
        </row>
        <row r="3204">
          <cell r="B3204">
            <v>0</v>
          </cell>
        </row>
        <row r="3205">
          <cell r="B3205">
            <v>0</v>
          </cell>
        </row>
        <row r="3206">
          <cell r="B3206">
            <v>0</v>
          </cell>
        </row>
        <row r="3207">
          <cell r="B3207">
            <v>0</v>
          </cell>
        </row>
        <row r="3208">
          <cell r="B3208">
            <v>0</v>
          </cell>
        </row>
        <row r="3209">
          <cell r="B3209">
            <v>0</v>
          </cell>
        </row>
        <row r="3210">
          <cell r="B3210">
            <v>0</v>
          </cell>
        </row>
        <row r="3211">
          <cell r="B3211">
            <v>0</v>
          </cell>
        </row>
        <row r="3212">
          <cell r="B3212">
            <v>0</v>
          </cell>
        </row>
        <row r="3213">
          <cell r="B3213">
            <v>0</v>
          </cell>
        </row>
        <row r="3214">
          <cell r="B3214">
            <v>0</v>
          </cell>
        </row>
        <row r="3215">
          <cell r="B3215">
            <v>0</v>
          </cell>
        </row>
        <row r="3216">
          <cell r="B3216">
            <v>0</v>
          </cell>
        </row>
        <row r="3217">
          <cell r="B3217">
            <v>0</v>
          </cell>
        </row>
        <row r="3218">
          <cell r="B3218">
            <v>0</v>
          </cell>
        </row>
        <row r="3219">
          <cell r="B3219">
            <v>0</v>
          </cell>
        </row>
        <row r="3220">
          <cell r="B3220">
            <v>0</v>
          </cell>
        </row>
        <row r="3221">
          <cell r="B3221">
            <v>0</v>
          </cell>
        </row>
        <row r="3222">
          <cell r="B3222">
            <v>0</v>
          </cell>
        </row>
        <row r="3223">
          <cell r="B3223">
            <v>0</v>
          </cell>
        </row>
        <row r="3224">
          <cell r="B3224">
            <v>0</v>
          </cell>
        </row>
        <row r="3225">
          <cell r="B3225">
            <v>0</v>
          </cell>
        </row>
        <row r="3226">
          <cell r="B3226">
            <v>0</v>
          </cell>
        </row>
        <row r="3227">
          <cell r="B3227">
            <v>0</v>
          </cell>
        </row>
        <row r="3228">
          <cell r="B3228">
            <v>0</v>
          </cell>
        </row>
        <row r="3229">
          <cell r="B3229">
            <v>0</v>
          </cell>
        </row>
        <row r="3230">
          <cell r="B3230">
            <v>0</v>
          </cell>
        </row>
        <row r="3231">
          <cell r="B3231">
            <v>0</v>
          </cell>
        </row>
        <row r="3232">
          <cell r="B3232">
            <v>0</v>
          </cell>
        </row>
        <row r="3233">
          <cell r="B3233">
            <v>0</v>
          </cell>
        </row>
        <row r="3234">
          <cell r="B3234">
            <v>0</v>
          </cell>
        </row>
        <row r="3235">
          <cell r="B3235">
            <v>0</v>
          </cell>
        </row>
        <row r="3236">
          <cell r="B3236">
            <v>0</v>
          </cell>
        </row>
        <row r="3237">
          <cell r="B3237">
            <v>0</v>
          </cell>
        </row>
        <row r="3238">
          <cell r="B3238">
            <v>0</v>
          </cell>
        </row>
        <row r="3239">
          <cell r="B3239">
            <v>0</v>
          </cell>
        </row>
        <row r="3240">
          <cell r="B3240">
            <v>0</v>
          </cell>
        </row>
        <row r="3241">
          <cell r="B3241">
            <v>0</v>
          </cell>
        </row>
        <row r="3242">
          <cell r="B3242">
            <v>0</v>
          </cell>
        </row>
        <row r="3243">
          <cell r="B3243">
            <v>0</v>
          </cell>
        </row>
        <row r="3244">
          <cell r="B3244">
            <v>0</v>
          </cell>
        </row>
        <row r="3245">
          <cell r="B3245">
            <v>0</v>
          </cell>
        </row>
        <row r="3246">
          <cell r="B3246">
            <v>0</v>
          </cell>
        </row>
        <row r="3247">
          <cell r="B3247">
            <v>0</v>
          </cell>
        </row>
        <row r="3248">
          <cell r="B3248">
            <v>0</v>
          </cell>
        </row>
        <row r="3249">
          <cell r="B3249">
            <v>0</v>
          </cell>
        </row>
        <row r="3250">
          <cell r="B3250">
            <v>0</v>
          </cell>
        </row>
        <row r="3251">
          <cell r="B3251">
            <v>0</v>
          </cell>
        </row>
        <row r="3252">
          <cell r="B3252">
            <v>0</v>
          </cell>
        </row>
        <row r="3253">
          <cell r="B3253">
            <v>0</v>
          </cell>
        </row>
        <row r="3254">
          <cell r="B3254">
            <v>0</v>
          </cell>
        </row>
        <row r="3255">
          <cell r="B3255">
            <v>0</v>
          </cell>
        </row>
        <row r="3256">
          <cell r="B3256">
            <v>0</v>
          </cell>
        </row>
        <row r="3257">
          <cell r="B3257">
            <v>0</v>
          </cell>
        </row>
        <row r="3258">
          <cell r="B3258">
            <v>0</v>
          </cell>
        </row>
        <row r="3259">
          <cell r="B3259">
            <v>0</v>
          </cell>
        </row>
        <row r="3260">
          <cell r="B3260">
            <v>0</v>
          </cell>
        </row>
        <row r="3261">
          <cell r="B3261">
            <v>0</v>
          </cell>
        </row>
        <row r="3262">
          <cell r="B3262">
            <v>0</v>
          </cell>
        </row>
        <row r="3263">
          <cell r="B3263">
            <v>0</v>
          </cell>
        </row>
        <row r="3264">
          <cell r="B3264">
            <v>0</v>
          </cell>
        </row>
        <row r="3265">
          <cell r="B3265">
            <v>0</v>
          </cell>
        </row>
        <row r="3266">
          <cell r="B3266">
            <v>0</v>
          </cell>
        </row>
        <row r="3267">
          <cell r="B3267">
            <v>0</v>
          </cell>
        </row>
        <row r="3268">
          <cell r="B3268">
            <v>0</v>
          </cell>
        </row>
        <row r="3269">
          <cell r="B3269">
            <v>0</v>
          </cell>
        </row>
        <row r="3270">
          <cell r="B3270">
            <v>0</v>
          </cell>
        </row>
        <row r="3271">
          <cell r="B3271">
            <v>0</v>
          </cell>
        </row>
        <row r="3272">
          <cell r="B3272">
            <v>0</v>
          </cell>
        </row>
        <row r="3273">
          <cell r="B3273">
            <v>0</v>
          </cell>
        </row>
        <row r="3274">
          <cell r="B3274">
            <v>0</v>
          </cell>
        </row>
        <row r="3275">
          <cell r="B3275">
            <v>0</v>
          </cell>
        </row>
        <row r="3276">
          <cell r="B3276">
            <v>0</v>
          </cell>
        </row>
        <row r="3277">
          <cell r="B3277">
            <v>0</v>
          </cell>
        </row>
        <row r="3278">
          <cell r="B3278">
            <v>0</v>
          </cell>
        </row>
        <row r="3279">
          <cell r="B3279">
            <v>0</v>
          </cell>
        </row>
        <row r="3280">
          <cell r="B3280">
            <v>0</v>
          </cell>
        </row>
        <row r="3281">
          <cell r="B3281">
            <v>0</v>
          </cell>
        </row>
        <row r="3282">
          <cell r="B3282">
            <v>0</v>
          </cell>
        </row>
        <row r="3283">
          <cell r="B3283">
            <v>0</v>
          </cell>
        </row>
        <row r="3284">
          <cell r="B3284">
            <v>0</v>
          </cell>
        </row>
        <row r="3285">
          <cell r="B3285">
            <v>0</v>
          </cell>
        </row>
        <row r="3286">
          <cell r="B3286">
            <v>0</v>
          </cell>
        </row>
        <row r="3287">
          <cell r="B3287">
            <v>0</v>
          </cell>
        </row>
        <row r="3288">
          <cell r="B3288">
            <v>0</v>
          </cell>
        </row>
        <row r="3289">
          <cell r="B3289">
            <v>0</v>
          </cell>
        </row>
        <row r="3290">
          <cell r="B3290">
            <v>0</v>
          </cell>
        </row>
        <row r="3291">
          <cell r="B3291">
            <v>0</v>
          </cell>
        </row>
        <row r="3292">
          <cell r="B3292">
            <v>0</v>
          </cell>
        </row>
        <row r="3293">
          <cell r="B3293">
            <v>0</v>
          </cell>
        </row>
        <row r="3294">
          <cell r="B3294">
            <v>0</v>
          </cell>
        </row>
        <row r="3295">
          <cell r="B3295">
            <v>0</v>
          </cell>
        </row>
        <row r="3296">
          <cell r="B3296">
            <v>0</v>
          </cell>
        </row>
        <row r="3297">
          <cell r="B3297">
            <v>0</v>
          </cell>
        </row>
        <row r="3298">
          <cell r="B3298">
            <v>0</v>
          </cell>
        </row>
        <row r="3299">
          <cell r="B3299">
            <v>0</v>
          </cell>
        </row>
        <row r="3300">
          <cell r="B3300">
            <v>0</v>
          </cell>
        </row>
        <row r="3301">
          <cell r="B3301">
            <v>0</v>
          </cell>
        </row>
        <row r="3302">
          <cell r="B3302">
            <v>0</v>
          </cell>
        </row>
        <row r="3303">
          <cell r="B3303">
            <v>0</v>
          </cell>
        </row>
        <row r="3304">
          <cell r="B3304">
            <v>0</v>
          </cell>
        </row>
        <row r="3305">
          <cell r="B3305">
            <v>0</v>
          </cell>
        </row>
        <row r="3306">
          <cell r="B3306">
            <v>0</v>
          </cell>
        </row>
        <row r="3307">
          <cell r="B3307">
            <v>0</v>
          </cell>
        </row>
        <row r="3308">
          <cell r="B3308">
            <v>0</v>
          </cell>
        </row>
        <row r="3309">
          <cell r="B3309">
            <v>0</v>
          </cell>
        </row>
        <row r="3310">
          <cell r="B3310">
            <v>0</v>
          </cell>
        </row>
        <row r="3311">
          <cell r="B3311">
            <v>0</v>
          </cell>
        </row>
        <row r="3312">
          <cell r="B3312">
            <v>0</v>
          </cell>
        </row>
        <row r="3313">
          <cell r="B3313">
            <v>0</v>
          </cell>
        </row>
        <row r="3314">
          <cell r="B3314">
            <v>0</v>
          </cell>
        </row>
        <row r="3315">
          <cell r="B3315">
            <v>0</v>
          </cell>
        </row>
        <row r="3316">
          <cell r="B3316">
            <v>0</v>
          </cell>
        </row>
        <row r="3317">
          <cell r="B3317">
            <v>0</v>
          </cell>
        </row>
        <row r="3318">
          <cell r="B3318">
            <v>0</v>
          </cell>
        </row>
        <row r="3319">
          <cell r="B3319">
            <v>0</v>
          </cell>
        </row>
        <row r="3320">
          <cell r="B3320">
            <v>0</v>
          </cell>
        </row>
        <row r="3321">
          <cell r="B3321">
            <v>0</v>
          </cell>
        </row>
        <row r="3322">
          <cell r="B3322">
            <v>0</v>
          </cell>
        </row>
        <row r="3323">
          <cell r="B3323">
            <v>0</v>
          </cell>
        </row>
        <row r="3324">
          <cell r="B3324">
            <v>0</v>
          </cell>
        </row>
        <row r="3325">
          <cell r="B3325">
            <v>0</v>
          </cell>
        </row>
        <row r="3326">
          <cell r="B3326">
            <v>0</v>
          </cell>
        </row>
        <row r="3327">
          <cell r="B3327">
            <v>0</v>
          </cell>
        </row>
        <row r="3328">
          <cell r="B3328">
            <v>0</v>
          </cell>
        </row>
        <row r="3329">
          <cell r="B3329">
            <v>0</v>
          </cell>
        </row>
        <row r="3330">
          <cell r="B3330">
            <v>0</v>
          </cell>
        </row>
        <row r="3331">
          <cell r="B3331">
            <v>0</v>
          </cell>
        </row>
        <row r="3332">
          <cell r="B3332">
            <v>0</v>
          </cell>
        </row>
        <row r="3333">
          <cell r="B3333">
            <v>0</v>
          </cell>
        </row>
        <row r="3334">
          <cell r="B3334">
            <v>0</v>
          </cell>
        </row>
        <row r="3335">
          <cell r="B3335">
            <v>0</v>
          </cell>
        </row>
        <row r="3336">
          <cell r="B3336">
            <v>0</v>
          </cell>
        </row>
        <row r="3337">
          <cell r="B3337">
            <v>0</v>
          </cell>
        </row>
        <row r="3338">
          <cell r="B3338">
            <v>0</v>
          </cell>
        </row>
        <row r="3339">
          <cell r="B3339">
            <v>0</v>
          </cell>
        </row>
        <row r="3340">
          <cell r="B3340">
            <v>0</v>
          </cell>
        </row>
        <row r="3341">
          <cell r="B3341">
            <v>0</v>
          </cell>
        </row>
        <row r="3342">
          <cell r="B3342">
            <v>0</v>
          </cell>
        </row>
        <row r="3343">
          <cell r="B3343">
            <v>0</v>
          </cell>
        </row>
        <row r="3344">
          <cell r="B3344">
            <v>0</v>
          </cell>
        </row>
        <row r="3345">
          <cell r="B3345">
            <v>0</v>
          </cell>
        </row>
        <row r="3346">
          <cell r="B3346">
            <v>0</v>
          </cell>
        </row>
        <row r="3347">
          <cell r="B3347">
            <v>0</v>
          </cell>
        </row>
        <row r="3348">
          <cell r="B3348">
            <v>0</v>
          </cell>
        </row>
        <row r="3349">
          <cell r="B3349">
            <v>0</v>
          </cell>
        </row>
        <row r="3350">
          <cell r="B3350">
            <v>0</v>
          </cell>
        </row>
        <row r="3351">
          <cell r="B3351">
            <v>0</v>
          </cell>
        </row>
        <row r="3352">
          <cell r="B3352">
            <v>0</v>
          </cell>
        </row>
        <row r="3353">
          <cell r="B3353">
            <v>0</v>
          </cell>
        </row>
        <row r="3354">
          <cell r="B3354">
            <v>0</v>
          </cell>
        </row>
        <row r="3355">
          <cell r="B3355">
            <v>0</v>
          </cell>
        </row>
        <row r="3356">
          <cell r="B3356">
            <v>0</v>
          </cell>
        </row>
        <row r="3357">
          <cell r="B3357">
            <v>0</v>
          </cell>
        </row>
        <row r="3358">
          <cell r="B3358">
            <v>0</v>
          </cell>
        </row>
        <row r="3359">
          <cell r="B3359">
            <v>0</v>
          </cell>
        </row>
        <row r="3360">
          <cell r="B3360">
            <v>0</v>
          </cell>
        </row>
        <row r="3361">
          <cell r="B3361">
            <v>0</v>
          </cell>
        </row>
        <row r="3362">
          <cell r="B3362">
            <v>0</v>
          </cell>
        </row>
        <row r="3363">
          <cell r="B3363">
            <v>0</v>
          </cell>
        </row>
        <row r="3364">
          <cell r="B3364">
            <v>0</v>
          </cell>
        </row>
        <row r="3365">
          <cell r="B3365">
            <v>0</v>
          </cell>
        </row>
        <row r="3366">
          <cell r="B3366">
            <v>0</v>
          </cell>
        </row>
        <row r="3367">
          <cell r="B3367">
            <v>0</v>
          </cell>
        </row>
        <row r="3368">
          <cell r="B3368">
            <v>0</v>
          </cell>
        </row>
        <row r="3369">
          <cell r="B3369">
            <v>0</v>
          </cell>
        </row>
        <row r="3370">
          <cell r="B3370">
            <v>0</v>
          </cell>
        </row>
        <row r="3371">
          <cell r="B3371">
            <v>0</v>
          </cell>
        </row>
        <row r="3372">
          <cell r="B3372">
            <v>0</v>
          </cell>
        </row>
        <row r="3373">
          <cell r="B3373">
            <v>0</v>
          </cell>
        </row>
        <row r="3374">
          <cell r="B3374">
            <v>0</v>
          </cell>
        </row>
        <row r="3375">
          <cell r="B3375">
            <v>0</v>
          </cell>
        </row>
        <row r="3376">
          <cell r="B3376">
            <v>0</v>
          </cell>
        </row>
        <row r="3377">
          <cell r="B3377">
            <v>0</v>
          </cell>
        </row>
        <row r="3378">
          <cell r="B3378">
            <v>0</v>
          </cell>
        </row>
        <row r="3379">
          <cell r="B3379">
            <v>0</v>
          </cell>
        </row>
        <row r="3380">
          <cell r="B3380">
            <v>0</v>
          </cell>
        </row>
        <row r="3381">
          <cell r="B3381">
            <v>0</v>
          </cell>
        </row>
        <row r="3382">
          <cell r="B3382">
            <v>0</v>
          </cell>
        </row>
        <row r="3383">
          <cell r="B3383">
            <v>0</v>
          </cell>
        </row>
        <row r="3384">
          <cell r="B3384">
            <v>0</v>
          </cell>
        </row>
        <row r="3385">
          <cell r="B3385">
            <v>0</v>
          </cell>
        </row>
        <row r="3386">
          <cell r="B3386">
            <v>0</v>
          </cell>
        </row>
        <row r="3387">
          <cell r="B3387">
            <v>0</v>
          </cell>
        </row>
        <row r="3388">
          <cell r="B3388">
            <v>0</v>
          </cell>
        </row>
        <row r="3389">
          <cell r="B3389">
            <v>0</v>
          </cell>
        </row>
        <row r="3390">
          <cell r="B3390">
            <v>0</v>
          </cell>
        </row>
        <row r="3391">
          <cell r="B3391">
            <v>0</v>
          </cell>
        </row>
        <row r="3392">
          <cell r="B3392">
            <v>0</v>
          </cell>
        </row>
        <row r="3393">
          <cell r="B3393">
            <v>0</v>
          </cell>
        </row>
        <row r="3394">
          <cell r="B3394">
            <v>0</v>
          </cell>
        </row>
        <row r="3395">
          <cell r="B3395">
            <v>0</v>
          </cell>
        </row>
        <row r="3396">
          <cell r="B3396">
            <v>0</v>
          </cell>
        </row>
        <row r="3397">
          <cell r="B3397">
            <v>0</v>
          </cell>
        </row>
        <row r="3398">
          <cell r="B3398">
            <v>0</v>
          </cell>
        </row>
        <row r="3399">
          <cell r="B3399">
            <v>0</v>
          </cell>
        </row>
        <row r="3400">
          <cell r="B3400">
            <v>0</v>
          </cell>
        </row>
        <row r="3401">
          <cell r="B3401">
            <v>0</v>
          </cell>
        </row>
        <row r="3402">
          <cell r="B3402">
            <v>0</v>
          </cell>
        </row>
        <row r="3403">
          <cell r="B3403">
            <v>0</v>
          </cell>
        </row>
        <row r="3404">
          <cell r="B3404">
            <v>0</v>
          </cell>
        </row>
        <row r="3405">
          <cell r="B3405">
            <v>0</v>
          </cell>
        </row>
        <row r="3406">
          <cell r="B3406">
            <v>0</v>
          </cell>
        </row>
        <row r="3407">
          <cell r="B3407">
            <v>0</v>
          </cell>
        </row>
        <row r="3408">
          <cell r="B3408">
            <v>0</v>
          </cell>
        </row>
        <row r="3409">
          <cell r="B3409">
            <v>0</v>
          </cell>
        </row>
        <row r="3410">
          <cell r="B3410">
            <v>0</v>
          </cell>
        </row>
        <row r="3411">
          <cell r="B3411">
            <v>0</v>
          </cell>
        </row>
        <row r="3412">
          <cell r="B3412">
            <v>0</v>
          </cell>
        </row>
        <row r="3413">
          <cell r="B3413">
            <v>0</v>
          </cell>
        </row>
        <row r="3414">
          <cell r="B3414">
            <v>0</v>
          </cell>
        </row>
        <row r="3415">
          <cell r="B3415">
            <v>0</v>
          </cell>
        </row>
        <row r="3416">
          <cell r="B3416">
            <v>0</v>
          </cell>
        </row>
        <row r="3417">
          <cell r="B3417">
            <v>0</v>
          </cell>
        </row>
        <row r="3418">
          <cell r="B3418">
            <v>0</v>
          </cell>
        </row>
        <row r="3419">
          <cell r="B3419">
            <v>0</v>
          </cell>
        </row>
        <row r="3420">
          <cell r="B3420">
            <v>0</v>
          </cell>
        </row>
        <row r="3421">
          <cell r="B3421">
            <v>0</v>
          </cell>
        </row>
        <row r="3422">
          <cell r="B3422">
            <v>0</v>
          </cell>
        </row>
        <row r="3423">
          <cell r="B3423">
            <v>0</v>
          </cell>
        </row>
        <row r="3424">
          <cell r="B3424">
            <v>0</v>
          </cell>
        </row>
        <row r="3425">
          <cell r="B3425">
            <v>0</v>
          </cell>
        </row>
        <row r="3426">
          <cell r="B3426">
            <v>0</v>
          </cell>
        </row>
        <row r="3427">
          <cell r="B3427">
            <v>0</v>
          </cell>
        </row>
        <row r="3428">
          <cell r="B3428">
            <v>0</v>
          </cell>
        </row>
        <row r="3429">
          <cell r="B3429">
            <v>0</v>
          </cell>
        </row>
        <row r="3430">
          <cell r="B3430">
            <v>0</v>
          </cell>
        </row>
        <row r="3431">
          <cell r="B3431">
            <v>0</v>
          </cell>
        </row>
        <row r="3432">
          <cell r="B3432">
            <v>0</v>
          </cell>
        </row>
        <row r="3433">
          <cell r="B3433">
            <v>0</v>
          </cell>
        </row>
        <row r="3434">
          <cell r="B3434">
            <v>0</v>
          </cell>
        </row>
        <row r="3435">
          <cell r="B3435">
            <v>0</v>
          </cell>
        </row>
        <row r="3436">
          <cell r="B3436">
            <v>0</v>
          </cell>
        </row>
        <row r="3437">
          <cell r="B3437">
            <v>0</v>
          </cell>
        </row>
        <row r="3438">
          <cell r="B3438">
            <v>0</v>
          </cell>
        </row>
        <row r="3439">
          <cell r="B3439">
            <v>0</v>
          </cell>
        </row>
        <row r="3440">
          <cell r="B3440">
            <v>0</v>
          </cell>
        </row>
        <row r="3441">
          <cell r="B3441">
            <v>0</v>
          </cell>
        </row>
        <row r="3442">
          <cell r="B3442">
            <v>0</v>
          </cell>
        </row>
        <row r="3443">
          <cell r="B3443">
            <v>0</v>
          </cell>
        </row>
        <row r="3444">
          <cell r="B3444">
            <v>0</v>
          </cell>
        </row>
        <row r="3445">
          <cell r="B3445">
            <v>0</v>
          </cell>
        </row>
        <row r="3446">
          <cell r="B3446">
            <v>0</v>
          </cell>
        </row>
        <row r="3447">
          <cell r="B3447">
            <v>0</v>
          </cell>
        </row>
        <row r="3448">
          <cell r="B3448">
            <v>0</v>
          </cell>
        </row>
        <row r="3449">
          <cell r="B3449">
            <v>0</v>
          </cell>
        </row>
        <row r="3450">
          <cell r="B3450">
            <v>0</v>
          </cell>
        </row>
        <row r="3451">
          <cell r="B3451">
            <v>0</v>
          </cell>
        </row>
        <row r="3452">
          <cell r="B3452">
            <v>0</v>
          </cell>
        </row>
        <row r="3453">
          <cell r="B3453">
            <v>0</v>
          </cell>
        </row>
        <row r="3454">
          <cell r="B3454">
            <v>0</v>
          </cell>
        </row>
        <row r="3455">
          <cell r="B3455">
            <v>0</v>
          </cell>
        </row>
        <row r="3456">
          <cell r="B3456">
            <v>0</v>
          </cell>
        </row>
        <row r="3457">
          <cell r="B3457">
            <v>0</v>
          </cell>
        </row>
        <row r="3458">
          <cell r="B3458">
            <v>0</v>
          </cell>
        </row>
        <row r="3459">
          <cell r="B3459">
            <v>0</v>
          </cell>
        </row>
        <row r="3460">
          <cell r="B3460">
            <v>0</v>
          </cell>
        </row>
        <row r="3461">
          <cell r="B3461">
            <v>0</v>
          </cell>
        </row>
        <row r="3462">
          <cell r="B3462">
            <v>0</v>
          </cell>
        </row>
        <row r="3463">
          <cell r="B3463">
            <v>0</v>
          </cell>
        </row>
        <row r="3464">
          <cell r="B3464">
            <v>0</v>
          </cell>
        </row>
        <row r="3465">
          <cell r="B3465">
            <v>0</v>
          </cell>
        </row>
        <row r="3466">
          <cell r="B3466">
            <v>0</v>
          </cell>
        </row>
        <row r="3467">
          <cell r="B3467">
            <v>0</v>
          </cell>
        </row>
        <row r="3468">
          <cell r="B3468">
            <v>0</v>
          </cell>
        </row>
        <row r="3469">
          <cell r="B3469">
            <v>0</v>
          </cell>
        </row>
        <row r="3470">
          <cell r="B3470">
            <v>0</v>
          </cell>
        </row>
        <row r="3471">
          <cell r="B3471">
            <v>0</v>
          </cell>
        </row>
        <row r="3472">
          <cell r="B3472">
            <v>0</v>
          </cell>
        </row>
        <row r="3473">
          <cell r="B3473">
            <v>0</v>
          </cell>
        </row>
        <row r="3474">
          <cell r="B3474">
            <v>0</v>
          </cell>
        </row>
        <row r="3475">
          <cell r="B3475">
            <v>0</v>
          </cell>
        </row>
        <row r="3476">
          <cell r="B3476">
            <v>0</v>
          </cell>
        </row>
        <row r="3477">
          <cell r="B3477">
            <v>0</v>
          </cell>
        </row>
        <row r="3478">
          <cell r="B3478">
            <v>0</v>
          </cell>
        </row>
        <row r="3479">
          <cell r="B3479">
            <v>0</v>
          </cell>
        </row>
        <row r="3480">
          <cell r="B3480">
            <v>0</v>
          </cell>
        </row>
        <row r="3481">
          <cell r="B3481">
            <v>0</v>
          </cell>
        </row>
        <row r="3482">
          <cell r="B3482">
            <v>0</v>
          </cell>
        </row>
        <row r="3483">
          <cell r="B3483">
            <v>0</v>
          </cell>
        </row>
        <row r="3484">
          <cell r="B3484">
            <v>0</v>
          </cell>
        </row>
        <row r="3485">
          <cell r="B3485">
            <v>0</v>
          </cell>
        </row>
        <row r="3486">
          <cell r="B3486">
            <v>0</v>
          </cell>
        </row>
        <row r="3487">
          <cell r="B3487">
            <v>0</v>
          </cell>
        </row>
        <row r="3488">
          <cell r="B3488">
            <v>0</v>
          </cell>
        </row>
        <row r="3489">
          <cell r="B3489">
            <v>0</v>
          </cell>
        </row>
        <row r="3490">
          <cell r="B3490">
            <v>0</v>
          </cell>
        </row>
        <row r="3491">
          <cell r="B3491">
            <v>0</v>
          </cell>
        </row>
        <row r="3492">
          <cell r="B3492">
            <v>0</v>
          </cell>
        </row>
        <row r="3493">
          <cell r="B3493">
            <v>0</v>
          </cell>
        </row>
        <row r="3494">
          <cell r="B3494">
            <v>0</v>
          </cell>
        </row>
        <row r="3495">
          <cell r="B3495">
            <v>0</v>
          </cell>
        </row>
        <row r="3496">
          <cell r="B3496">
            <v>0</v>
          </cell>
        </row>
        <row r="3497">
          <cell r="B3497">
            <v>0</v>
          </cell>
        </row>
        <row r="3498">
          <cell r="B3498">
            <v>0</v>
          </cell>
        </row>
        <row r="3499">
          <cell r="B3499">
            <v>0</v>
          </cell>
        </row>
        <row r="3500">
          <cell r="B3500">
            <v>0</v>
          </cell>
        </row>
        <row r="3501">
          <cell r="B3501">
            <v>0</v>
          </cell>
        </row>
        <row r="3502">
          <cell r="B3502">
            <v>0</v>
          </cell>
        </row>
        <row r="3503">
          <cell r="B3503">
            <v>0</v>
          </cell>
        </row>
        <row r="3504">
          <cell r="B3504">
            <v>0</v>
          </cell>
        </row>
        <row r="3505">
          <cell r="B3505">
            <v>0</v>
          </cell>
        </row>
        <row r="3506">
          <cell r="B3506">
            <v>0</v>
          </cell>
        </row>
        <row r="3507">
          <cell r="B3507">
            <v>0</v>
          </cell>
        </row>
        <row r="3508">
          <cell r="B3508">
            <v>0</v>
          </cell>
        </row>
        <row r="3509">
          <cell r="B3509">
            <v>0</v>
          </cell>
        </row>
        <row r="3510">
          <cell r="B3510">
            <v>0</v>
          </cell>
        </row>
        <row r="3511">
          <cell r="B3511">
            <v>0</v>
          </cell>
        </row>
        <row r="3512">
          <cell r="B3512">
            <v>0</v>
          </cell>
        </row>
        <row r="3513">
          <cell r="B3513">
            <v>0</v>
          </cell>
        </row>
        <row r="3514">
          <cell r="B3514">
            <v>0</v>
          </cell>
        </row>
        <row r="3515">
          <cell r="B3515">
            <v>0</v>
          </cell>
        </row>
        <row r="3516">
          <cell r="B3516">
            <v>0</v>
          </cell>
        </row>
        <row r="3517">
          <cell r="B3517">
            <v>0</v>
          </cell>
        </row>
        <row r="3518">
          <cell r="B3518">
            <v>0</v>
          </cell>
        </row>
        <row r="3519">
          <cell r="B3519">
            <v>0</v>
          </cell>
        </row>
        <row r="3520">
          <cell r="B3520">
            <v>0</v>
          </cell>
        </row>
        <row r="3521">
          <cell r="B3521">
            <v>0</v>
          </cell>
        </row>
        <row r="3522">
          <cell r="B3522">
            <v>0</v>
          </cell>
        </row>
        <row r="3523">
          <cell r="B3523">
            <v>0</v>
          </cell>
        </row>
        <row r="3524">
          <cell r="B3524">
            <v>0</v>
          </cell>
        </row>
        <row r="3525">
          <cell r="B3525">
            <v>0</v>
          </cell>
        </row>
        <row r="3526">
          <cell r="B3526">
            <v>0</v>
          </cell>
        </row>
        <row r="3527">
          <cell r="B3527">
            <v>0</v>
          </cell>
        </row>
        <row r="3528">
          <cell r="B3528">
            <v>0</v>
          </cell>
        </row>
        <row r="3529">
          <cell r="B3529">
            <v>0</v>
          </cell>
        </row>
        <row r="3530">
          <cell r="B3530">
            <v>0</v>
          </cell>
        </row>
        <row r="3531">
          <cell r="B3531">
            <v>0</v>
          </cell>
        </row>
        <row r="3532">
          <cell r="B3532">
            <v>0</v>
          </cell>
        </row>
        <row r="3533">
          <cell r="B3533">
            <v>0</v>
          </cell>
        </row>
        <row r="3534">
          <cell r="B3534">
            <v>0</v>
          </cell>
        </row>
        <row r="3535">
          <cell r="B3535">
            <v>0</v>
          </cell>
        </row>
        <row r="3536">
          <cell r="B3536">
            <v>0</v>
          </cell>
        </row>
        <row r="3537">
          <cell r="B3537">
            <v>0</v>
          </cell>
        </row>
        <row r="3538">
          <cell r="B3538">
            <v>0</v>
          </cell>
        </row>
        <row r="3539">
          <cell r="B3539">
            <v>0</v>
          </cell>
        </row>
        <row r="3540">
          <cell r="B3540">
            <v>0</v>
          </cell>
        </row>
        <row r="3541">
          <cell r="B3541">
            <v>0</v>
          </cell>
        </row>
        <row r="3542">
          <cell r="B3542">
            <v>0</v>
          </cell>
        </row>
        <row r="3543">
          <cell r="B3543">
            <v>0</v>
          </cell>
        </row>
        <row r="3544">
          <cell r="B3544">
            <v>0</v>
          </cell>
        </row>
        <row r="3545">
          <cell r="B3545">
            <v>0</v>
          </cell>
        </row>
        <row r="3546">
          <cell r="B3546">
            <v>0</v>
          </cell>
        </row>
        <row r="3547">
          <cell r="B3547">
            <v>0</v>
          </cell>
        </row>
        <row r="3548">
          <cell r="B3548">
            <v>0</v>
          </cell>
        </row>
        <row r="3549">
          <cell r="B3549">
            <v>0</v>
          </cell>
        </row>
        <row r="3550">
          <cell r="B3550">
            <v>0</v>
          </cell>
        </row>
        <row r="3551">
          <cell r="B3551">
            <v>0</v>
          </cell>
        </row>
        <row r="3552">
          <cell r="B3552">
            <v>0</v>
          </cell>
        </row>
        <row r="3553">
          <cell r="B3553">
            <v>0</v>
          </cell>
        </row>
        <row r="3554">
          <cell r="B3554">
            <v>0</v>
          </cell>
        </row>
        <row r="3555">
          <cell r="B3555">
            <v>0</v>
          </cell>
        </row>
        <row r="3556">
          <cell r="B3556">
            <v>0</v>
          </cell>
        </row>
        <row r="3557">
          <cell r="B3557">
            <v>0</v>
          </cell>
        </row>
        <row r="3558">
          <cell r="B3558">
            <v>0</v>
          </cell>
        </row>
        <row r="3559">
          <cell r="B3559">
            <v>0</v>
          </cell>
        </row>
        <row r="3560">
          <cell r="B3560">
            <v>0</v>
          </cell>
        </row>
        <row r="3561">
          <cell r="B3561">
            <v>0</v>
          </cell>
        </row>
        <row r="3562">
          <cell r="B3562">
            <v>0</v>
          </cell>
        </row>
        <row r="3563">
          <cell r="B3563">
            <v>0</v>
          </cell>
        </row>
        <row r="3564">
          <cell r="B3564">
            <v>0</v>
          </cell>
        </row>
        <row r="3565">
          <cell r="B3565">
            <v>0</v>
          </cell>
        </row>
        <row r="3566">
          <cell r="B3566">
            <v>0</v>
          </cell>
        </row>
        <row r="3567">
          <cell r="B3567">
            <v>0</v>
          </cell>
        </row>
        <row r="3568">
          <cell r="B3568">
            <v>0</v>
          </cell>
        </row>
        <row r="3569">
          <cell r="B3569">
            <v>0</v>
          </cell>
        </row>
        <row r="3570">
          <cell r="B3570">
            <v>0</v>
          </cell>
        </row>
        <row r="3571">
          <cell r="B3571">
            <v>0</v>
          </cell>
        </row>
        <row r="3572">
          <cell r="B3572">
            <v>0</v>
          </cell>
        </row>
        <row r="3573">
          <cell r="B3573">
            <v>0</v>
          </cell>
        </row>
        <row r="3574">
          <cell r="B3574">
            <v>0</v>
          </cell>
        </row>
        <row r="3575">
          <cell r="B3575">
            <v>0</v>
          </cell>
        </row>
        <row r="3576">
          <cell r="B3576">
            <v>0</v>
          </cell>
        </row>
        <row r="3577">
          <cell r="B3577">
            <v>0</v>
          </cell>
        </row>
        <row r="3578">
          <cell r="B3578">
            <v>0</v>
          </cell>
        </row>
        <row r="3579">
          <cell r="B3579">
            <v>0</v>
          </cell>
        </row>
        <row r="3580">
          <cell r="B3580">
            <v>0</v>
          </cell>
        </row>
        <row r="3581">
          <cell r="B3581">
            <v>0</v>
          </cell>
        </row>
        <row r="3582">
          <cell r="B3582">
            <v>0</v>
          </cell>
        </row>
        <row r="3583">
          <cell r="B3583">
            <v>0</v>
          </cell>
        </row>
        <row r="3584">
          <cell r="B3584">
            <v>0</v>
          </cell>
        </row>
        <row r="3585">
          <cell r="B3585">
            <v>0</v>
          </cell>
        </row>
        <row r="3586">
          <cell r="B3586">
            <v>0</v>
          </cell>
        </row>
        <row r="3587">
          <cell r="B3587">
            <v>0</v>
          </cell>
        </row>
        <row r="3588">
          <cell r="B3588">
            <v>0</v>
          </cell>
        </row>
        <row r="3589">
          <cell r="B3589">
            <v>0</v>
          </cell>
        </row>
        <row r="3590">
          <cell r="B3590">
            <v>0</v>
          </cell>
        </row>
        <row r="3591">
          <cell r="B3591">
            <v>0</v>
          </cell>
        </row>
        <row r="3592">
          <cell r="B3592">
            <v>0</v>
          </cell>
        </row>
        <row r="3593">
          <cell r="B3593">
            <v>0</v>
          </cell>
        </row>
        <row r="3594">
          <cell r="B3594">
            <v>0</v>
          </cell>
        </row>
        <row r="3595">
          <cell r="B3595">
            <v>0</v>
          </cell>
        </row>
        <row r="3596">
          <cell r="B3596">
            <v>0</v>
          </cell>
        </row>
        <row r="3597">
          <cell r="B3597">
            <v>0</v>
          </cell>
        </row>
        <row r="3598">
          <cell r="B3598">
            <v>0</v>
          </cell>
        </row>
        <row r="3599">
          <cell r="B3599">
            <v>0</v>
          </cell>
        </row>
        <row r="3600">
          <cell r="B3600">
            <v>0</v>
          </cell>
        </row>
        <row r="3601">
          <cell r="B3601">
            <v>0</v>
          </cell>
        </row>
        <row r="3602">
          <cell r="B3602">
            <v>0</v>
          </cell>
        </row>
        <row r="3603">
          <cell r="B3603">
            <v>0</v>
          </cell>
        </row>
        <row r="3604">
          <cell r="B3604">
            <v>0</v>
          </cell>
        </row>
        <row r="3605">
          <cell r="B3605">
            <v>0</v>
          </cell>
        </row>
        <row r="3606">
          <cell r="B3606">
            <v>0</v>
          </cell>
        </row>
        <row r="3607">
          <cell r="B3607">
            <v>0</v>
          </cell>
        </row>
        <row r="3608">
          <cell r="B3608">
            <v>0</v>
          </cell>
        </row>
        <row r="3609">
          <cell r="B3609">
            <v>0</v>
          </cell>
        </row>
        <row r="3610">
          <cell r="B3610">
            <v>0</v>
          </cell>
        </row>
        <row r="3611">
          <cell r="B3611">
            <v>0</v>
          </cell>
        </row>
        <row r="3612">
          <cell r="B3612">
            <v>0</v>
          </cell>
        </row>
        <row r="3613">
          <cell r="B3613">
            <v>0</v>
          </cell>
        </row>
        <row r="3614">
          <cell r="B3614">
            <v>0</v>
          </cell>
        </row>
        <row r="3615">
          <cell r="B3615">
            <v>0</v>
          </cell>
        </row>
        <row r="3616">
          <cell r="B3616">
            <v>0</v>
          </cell>
        </row>
        <row r="3617">
          <cell r="B3617">
            <v>0</v>
          </cell>
        </row>
        <row r="3618">
          <cell r="B3618">
            <v>0</v>
          </cell>
        </row>
        <row r="3619">
          <cell r="B3619">
            <v>0</v>
          </cell>
        </row>
        <row r="3620">
          <cell r="B3620">
            <v>0</v>
          </cell>
        </row>
        <row r="3621">
          <cell r="B3621">
            <v>0</v>
          </cell>
        </row>
        <row r="3622">
          <cell r="B3622">
            <v>0</v>
          </cell>
        </row>
        <row r="3623">
          <cell r="B3623">
            <v>0</v>
          </cell>
        </row>
        <row r="3624">
          <cell r="B3624">
            <v>0</v>
          </cell>
        </row>
        <row r="3625">
          <cell r="B3625">
            <v>0</v>
          </cell>
        </row>
        <row r="3626">
          <cell r="B3626">
            <v>0</v>
          </cell>
        </row>
        <row r="3627">
          <cell r="B3627">
            <v>0</v>
          </cell>
        </row>
        <row r="3628">
          <cell r="B3628">
            <v>0</v>
          </cell>
        </row>
        <row r="3629">
          <cell r="B3629">
            <v>0</v>
          </cell>
        </row>
        <row r="3630">
          <cell r="B3630">
            <v>0</v>
          </cell>
        </row>
        <row r="3631">
          <cell r="B3631">
            <v>0</v>
          </cell>
        </row>
        <row r="3632">
          <cell r="B3632">
            <v>0</v>
          </cell>
        </row>
        <row r="3633">
          <cell r="B3633">
            <v>0</v>
          </cell>
        </row>
        <row r="3634">
          <cell r="B3634">
            <v>0</v>
          </cell>
        </row>
        <row r="3635">
          <cell r="B3635">
            <v>0</v>
          </cell>
        </row>
        <row r="3636">
          <cell r="B3636">
            <v>0</v>
          </cell>
        </row>
        <row r="3637">
          <cell r="B3637">
            <v>0</v>
          </cell>
        </row>
        <row r="3638">
          <cell r="B3638">
            <v>0</v>
          </cell>
        </row>
        <row r="3639">
          <cell r="B3639">
            <v>0</v>
          </cell>
        </row>
        <row r="3640">
          <cell r="B3640">
            <v>0</v>
          </cell>
        </row>
        <row r="3641">
          <cell r="B3641">
            <v>0</v>
          </cell>
        </row>
        <row r="3642">
          <cell r="B3642">
            <v>0</v>
          </cell>
        </row>
        <row r="3643">
          <cell r="B3643">
            <v>0</v>
          </cell>
        </row>
        <row r="3644">
          <cell r="B3644">
            <v>0</v>
          </cell>
        </row>
        <row r="3645">
          <cell r="B3645">
            <v>0</v>
          </cell>
        </row>
        <row r="3646">
          <cell r="B3646">
            <v>0</v>
          </cell>
        </row>
        <row r="3647">
          <cell r="B3647">
            <v>0</v>
          </cell>
        </row>
        <row r="3648">
          <cell r="B3648">
            <v>0</v>
          </cell>
        </row>
        <row r="3649">
          <cell r="B3649">
            <v>0</v>
          </cell>
        </row>
        <row r="3650">
          <cell r="B3650">
            <v>0</v>
          </cell>
        </row>
        <row r="3651">
          <cell r="B3651">
            <v>0</v>
          </cell>
        </row>
        <row r="3652">
          <cell r="B3652">
            <v>0</v>
          </cell>
        </row>
        <row r="3653">
          <cell r="B3653">
            <v>0</v>
          </cell>
        </row>
        <row r="3654">
          <cell r="B3654">
            <v>0</v>
          </cell>
        </row>
        <row r="3655">
          <cell r="B3655">
            <v>0</v>
          </cell>
        </row>
        <row r="3656">
          <cell r="B3656">
            <v>0</v>
          </cell>
        </row>
        <row r="3657">
          <cell r="B3657">
            <v>0</v>
          </cell>
        </row>
        <row r="3658">
          <cell r="B3658">
            <v>0</v>
          </cell>
        </row>
        <row r="3659">
          <cell r="B3659">
            <v>0</v>
          </cell>
        </row>
        <row r="3660">
          <cell r="B3660">
            <v>0</v>
          </cell>
        </row>
        <row r="3661">
          <cell r="B3661">
            <v>0</v>
          </cell>
        </row>
        <row r="3662">
          <cell r="B3662">
            <v>0</v>
          </cell>
        </row>
        <row r="3663">
          <cell r="B3663">
            <v>0</v>
          </cell>
        </row>
        <row r="3664">
          <cell r="B3664">
            <v>0</v>
          </cell>
        </row>
        <row r="3665">
          <cell r="B3665">
            <v>0</v>
          </cell>
        </row>
        <row r="3666">
          <cell r="B3666">
            <v>0</v>
          </cell>
        </row>
        <row r="3667">
          <cell r="B3667">
            <v>0</v>
          </cell>
        </row>
        <row r="3668">
          <cell r="B3668">
            <v>0</v>
          </cell>
        </row>
        <row r="3669">
          <cell r="B3669">
            <v>0</v>
          </cell>
        </row>
        <row r="3670">
          <cell r="B3670">
            <v>0</v>
          </cell>
        </row>
        <row r="3671">
          <cell r="B3671">
            <v>0</v>
          </cell>
        </row>
        <row r="3672">
          <cell r="B3672">
            <v>0</v>
          </cell>
        </row>
        <row r="3673">
          <cell r="B3673">
            <v>0</v>
          </cell>
        </row>
        <row r="3674">
          <cell r="B3674">
            <v>0</v>
          </cell>
        </row>
        <row r="3675">
          <cell r="B3675">
            <v>0</v>
          </cell>
        </row>
        <row r="3676">
          <cell r="B3676">
            <v>0</v>
          </cell>
        </row>
        <row r="3677">
          <cell r="B3677">
            <v>0</v>
          </cell>
        </row>
        <row r="3678">
          <cell r="B3678">
            <v>0</v>
          </cell>
        </row>
        <row r="3679">
          <cell r="B3679">
            <v>0</v>
          </cell>
        </row>
        <row r="3680">
          <cell r="B3680">
            <v>0</v>
          </cell>
        </row>
        <row r="3681">
          <cell r="B3681">
            <v>0</v>
          </cell>
        </row>
        <row r="3682">
          <cell r="B3682">
            <v>0</v>
          </cell>
        </row>
        <row r="3683">
          <cell r="B3683">
            <v>0</v>
          </cell>
        </row>
        <row r="3684">
          <cell r="B3684">
            <v>0</v>
          </cell>
        </row>
        <row r="3685">
          <cell r="B3685">
            <v>0</v>
          </cell>
        </row>
        <row r="3686">
          <cell r="B3686">
            <v>0</v>
          </cell>
        </row>
        <row r="3687">
          <cell r="B3687">
            <v>0</v>
          </cell>
        </row>
        <row r="3688">
          <cell r="B3688">
            <v>0</v>
          </cell>
        </row>
        <row r="3689">
          <cell r="B3689">
            <v>0</v>
          </cell>
        </row>
        <row r="3690">
          <cell r="B3690">
            <v>0</v>
          </cell>
        </row>
        <row r="3691">
          <cell r="B3691">
            <v>0</v>
          </cell>
        </row>
        <row r="3692">
          <cell r="B3692">
            <v>0</v>
          </cell>
        </row>
        <row r="3693">
          <cell r="B3693">
            <v>0</v>
          </cell>
        </row>
        <row r="3694">
          <cell r="B3694">
            <v>0</v>
          </cell>
        </row>
        <row r="3695">
          <cell r="B3695">
            <v>0</v>
          </cell>
        </row>
        <row r="3696">
          <cell r="B3696">
            <v>0</v>
          </cell>
        </row>
        <row r="3697">
          <cell r="B3697">
            <v>0</v>
          </cell>
        </row>
        <row r="3698">
          <cell r="B3698">
            <v>0</v>
          </cell>
        </row>
        <row r="3699">
          <cell r="B3699">
            <v>0</v>
          </cell>
        </row>
        <row r="3700">
          <cell r="B3700">
            <v>0</v>
          </cell>
        </row>
        <row r="3701">
          <cell r="B3701">
            <v>0</v>
          </cell>
        </row>
        <row r="3702">
          <cell r="B3702">
            <v>0</v>
          </cell>
        </row>
        <row r="3703">
          <cell r="B3703">
            <v>0</v>
          </cell>
        </row>
        <row r="3704">
          <cell r="B3704">
            <v>0</v>
          </cell>
        </row>
        <row r="3705">
          <cell r="B3705">
            <v>0</v>
          </cell>
        </row>
        <row r="3706">
          <cell r="B3706">
            <v>0</v>
          </cell>
        </row>
        <row r="3707">
          <cell r="B3707">
            <v>0</v>
          </cell>
        </row>
        <row r="3708">
          <cell r="B3708">
            <v>0</v>
          </cell>
        </row>
        <row r="3709">
          <cell r="B3709">
            <v>0</v>
          </cell>
        </row>
        <row r="3710">
          <cell r="B3710">
            <v>0</v>
          </cell>
        </row>
        <row r="3711">
          <cell r="B3711">
            <v>0</v>
          </cell>
        </row>
        <row r="3712">
          <cell r="B3712">
            <v>0</v>
          </cell>
        </row>
        <row r="3713">
          <cell r="B3713">
            <v>0</v>
          </cell>
        </row>
        <row r="3714">
          <cell r="B3714">
            <v>0</v>
          </cell>
        </row>
        <row r="3715">
          <cell r="B3715">
            <v>0</v>
          </cell>
        </row>
        <row r="3716">
          <cell r="B3716">
            <v>0</v>
          </cell>
        </row>
        <row r="3717">
          <cell r="B3717">
            <v>0</v>
          </cell>
        </row>
        <row r="3718">
          <cell r="B3718">
            <v>0</v>
          </cell>
        </row>
        <row r="3719">
          <cell r="B3719">
            <v>0</v>
          </cell>
        </row>
        <row r="3720">
          <cell r="B3720">
            <v>0</v>
          </cell>
        </row>
        <row r="3721">
          <cell r="B3721">
            <v>0</v>
          </cell>
        </row>
        <row r="3722">
          <cell r="B3722">
            <v>0</v>
          </cell>
        </row>
        <row r="3723">
          <cell r="B3723">
            <v>0</v>
          </cell>
        </row>
        <row r="3724">
          <cell r="B3724">
            <v>0</v>
          </cell>
        </row>
        <row r="3725">
          <cell r="B3725">
            <v>0</v>
          </cell>
        </row>
        <row r="3726">
          <cell r="B3726">
            <v>0</v>
          </cell>
        </row>
        <row r="3727">
          <cell r="B3727">
            <v>0</v>
          </cell>
        </row>
        <row r="3728">
          <cell r="B3728">
            <v>0</v>
          </cell>
        </row>
        <row r="3729">
          <cell r="B3729">
            <v>0</v>
          </cell>
        </row>
        <row r="3730">
          <cell r="B3730">
            <v>0</v>
          </cell>
        </row>
        <row r="3731">
          <cell r="B3731">
            <v>0</v>
          </cell>
        </row>
        <row r="3732">
          <cell r="B3732">
            <v>0</v>
          </cell>
        </row>
        <row r="3733">
          <cell r="B3733">
            <v>0</v>
          </cell>
        </row>
        <row r="3734">
          <cell r="B3734">
            <v>0</v>
          </cell>
        </row>
        <row r="3735">
          <cell r="B3735">
            <v>0</v>
          </cell>
        </row>
        <row r="3736">
          <cell r="B3736">
            <v>0</v>
          </cell>
        </row>
        <row r="3737">
          <cell r="B3737">
            <v>0</v>
          </cell>
        </row>
        <row r="3738">
          <cell r="B3738">
            <v>0</v>
          </cell>
        </row>
        <row r="3739">
          <cell r="B3739">
            <v>0</v>
          </cell>
        </row>
        <row r="3740">
          <cell r="B3740">
            <v>0</v>
          </cell>
        </row>
        <row r="3741">
          <cell r="B3741">
            <v>0</v>
          </cell>
        </row>
        <row r="3742">
          <cell r="B3742">
            <v>0</v>
          </cell>
        </row>
        <row r="3743">
          <cell r="B3743">
            <v>0</v>
          </cell>
        </row>
        <row r="3744">
          <cell r="B3744">
            <v>0</v>
          </cell>
        </row>
        <row r="3745">
          <cell r="B3745">
            <v>0</v>
          </cell>
        </row>
        <row r="3746">
          <cell r="B3746">
            <v>0</v>
          </cell>
        </row>
        <row r="3747">
          <cell r="B3747">
            <v>0</v>
          </cell>
        </row>
        <row r="3748">
          <cell r="B3748">
            <v>0</v>
          </cell>
        </row>
        <row r="3749">
          <cell r="B3749">
            <v>0</v>
          </cell>
        </row>
        <row r="3750">
          <cell r="B3750">
            <v>0</v>
          </cell>
        </row>
        <row r="3751">
          <cell r="B3751">
            <v>0</v>
          </cell>
        </row>
        <row r="3752">
          <cell r="B3752">
            <v>0</v>
          </cell>
        </row>
        <row r="3753">
          <cell r="B3753">
            <v>0</v>
          </cell>
        </row>
        <row r="3754">
          <cell r="B3754">
            <v>0</v>
          </cell>
        </row>
        <row r="3755">
          <cell r="B3755">
            <v>0</v>
          </cell>
        </row>
        <row r="3756">
          <cell r="B3756">
            <v>0</v>
          </cell>
        </row>
        <row r="3757">
          <cell r="B3757">
            <v>0</v>
          </cell>
        </row>
        <row r="3758">
          <cell r="B3758">
            <v>0</v>
          </cell>
        </row>
        <row r="3759">
          <cell r="B3759">
            <v>0</v>
          </cell>
        </row>
        <row r="3760">
          <cell r="B3760">
            <v>0</v>
          </cell>
        </row>
        <row r="3761">
          <cell r="B3761">
            <v>0</v>
          </cell>
        </row>
        <row r="3762">
          <cell r="B3762">
            <v>0</v>
          </cell>
        </row>
        <row r="3763">
          <cell r="B3763">
            <v>0</v>
          </cell>
        </row>
        <row r="3764">
          <cell r="B3764">
            <v>0</v>
          </cell>
        </row>
        <row r="3765">
          <cell r="B3765">
            <v>0</v>
          </cell>
        </row>
        <row r="3766">
          <cell r="B3766">
            <v>0</v>
          </cell>
        </row>
        <row r="3767">
          <cell r="B3767">
            <v>0</v>
          </cell>
        </row>
        <row r="3768">
          <cell r="B3768">
            <v>0</v>
          </cell>
        </row>
        <row r="3769">
          <cell r="B3769">
            <v>0</v>
          </cell>
        </row>
        <row r="3770">
          <cell r="B3770">
            <v>0</v>
          </cell>
        </row>
        <row r="3771">
          <cell r="B3771">
            <v>0</v>
          </cell>
        </row>
        <row r="3772">
          <cell r="B3772">
            <v>0</v>
          </cell>
        </row>
        <row r="3773">
          <cell r="B3773">
            <v>0</v>
          </cell>
        </row>
        <row r="3774">
          <cell r="B3774">
            <v>0</v>
          </cell>
        </row>
        <row r="3775">
          <cell r="B3775">
            <v>0</v>
          </cell>
        </row>
        <row r="3776">
          <cell r="B3776">
            <v>0</v>
          </cell>
        </row>
        <row r="3777">
          <cell r="B3777">
            <v>0</v>
          </cell>
        </row>
        <row r="3778">
          <cell r="B3778">
            <v>0</v>
          </cell>
        </row>
        <row r="3779">
          <cell r="B3779">
            <v>0</v>
          </cell>
        </row>
        <row r="3780">
          <cell r="B3780">
            <v>0</v>
          </cell>
        </row>
        <row r="3781">
          <cell r="B3781">
            <v>0</v>
          </cell>
        </row>
        <row r="3782">
          <cell r="B3782">
            <v>0</v>
          </cell>
        </row>
        <row r="3783">
          <cell r="B3783">
            <v>0</v>
          </cell>
        </row>
        <row r="3784">
          <cell r="B3784">
            <v>0</v>
          </cell>
        </row>
        <row r="3785">
          <cell r="B3785">
            <v>0</v>
          </cell>
        </row>
        <row r="3786">
          <cell r="B3786">
            <v>0</v>
          </cell>
        </row>
        <row r="3787">
          <cell r="B3787">
            <v>0</v>
          </cell>
        </row>
        <row r="3788">
          <cell r="B3788">
            <v>0</v>
          </cell>
        </row>
        <row r="3789">
          <cell r="B3789">
            <v>0</v>
          </cell>
        </row>
        <row r="3790">
          <cell r="B3790">
            <v>0</v>
          </cell>
        </row>
        <row r="3791">
          <cell r="B3791">
            <v>0</v>
          </cell>
        </row>
        <row r="3792">
          <cell r="B3792">
            <v>0</v>
          </cell>
        </row>
        <row r="3793">
          <cell r="B3793">
            <v>0</v>
          </cell>
        </row>
        <row r="3794">
          <cell r="B3794">
            <v>0</v>
          </cell>
        </row>
        <row r="3795">
          <cell r="B3795">
            <v>0</v>
          </cell>
        </row>
        <row r="3796">
          <cell r="B3796">
            <v>0</v>
          </cell>
        </row>
        <row r="3797">
          <cell r="B3797">
            <v>0</v>
          </cell>
        </row>
        <row r="3798">
          <cell r="B3798">
            <v>0</v>
          </cell>
        </row>
        <row r="3799">
          <cell r="B3799">
            <v>0</v>
          </cell>
        </row>
        <row r="3800">
          <cell r="B3800">
            <v>0</v>
          </cell>
        </row>
        <row r="3801">
          <cell r="B3801">
            <v>0</v>
          </cell>
        </row>
        <row r="3802">
          <cell r="B3802">
            <v>0</v>
          </cell>
        </row>
        <row r="3803">
          <cell r="B3803">
            <v>0</v>
          </cell>
        </row>
        <row r="3804">
          <cell r="B3804">
            <v>0</v>
          </cell>
        </row>
        <row r="3805">
          <cell r="B3805">
            <v>0</v>
          </cell>
        </row>
        <row r="3806">
          <cell r="B3806">
            <v>0</v>
          </cell>
        </row>
        <row r="3807">
          <cell r="B3807">
            <v>0</v>
          </cell>
        </row>
        <row r="3808">
          <cell r="B3808">
            <v>0</v>
          </cell>
        </row>
        <row r="3809">
          <cell r="B3809">
            <v>0</v>
          </cell>
        </row>
        <row r="3810">
          <cell r="B3810">
            <v>0</v>
          </cell>
        </row>
        <row r="3811">
          <cell r="B3811">
            <v>0</v>
          </cell>
        </row>
        <row r="3812">
          <cell r="B3812">
            <v>0</v>
          </cell>
        </row>
        <row r="3813">
          <cell r="B3813">
            <v>0</v>
          </cell>
        </row>
        <row r="3814">
          <cell r="B3814">
            <v>0</v>
          </cell>
        </row>
        <row r="3815">
          <cell r="B3815">
            <v>0</v>
          </cell>
        </row>
        <row r="3816">
          <cell r="B3816">
            <v>0</v>
          </cell>
        </row>
        <row r="3817">
          <cell r="B3817">
            <v>0</v>
          </cell>
        </row>
        <row r="3818">
          <cell r="B3818">
            <v>0</v>
          </cell>
        </row>
        <row r="3819">
          <cell r="B3819">
            <v>0</v>
          </cell>
        </row>
        <row r="3820">
          <cell r="B3820">
            <v>0</v>
          </cell>
        </row>
        <row r="3821">
          <cell r="B3821">
            <v>0</v>
          </cell>
        </row>
        <row r="3822">
          <cell r="B3822">
            <v>0</v>
          </cell>
        </row>
        <row r="3823">
          <cell r="B3823">
            <v>0</v>
          </cell>
        </row>
        <row r="3824">
          <cell r="B3824">
            <v>0</v>
          </cell>
        </row>
        <row r="3825">
          <cell r="B3825">
            <v>0</v>
          </cell>
        </row>
        <row r="3826">
          <cell r="B3826">
            <v>0</v>
          </cell>
        </row>
        <row r="3827">
          <cell r="B3827">
            <v>0</v>
          </cell>
        </row>
        <row r="3828">
          <cell r="B3828">
            <v>0</v>
          </cell>
        </row>
        <row r="3829">
          <cell r="B3829">
            <v>0</v>
          </cell>
        </row>
        <row r="3830">
          <cell r="B3830">
            <v>0</v>
          </cell>
        </row>
        <row r="3831">
          <cell r="B3831">
            <v>0</v>
          </cell>
        </row>
        <row r="3832">
          <cell r="B3832">
            <v>0</v>
          </cell>
        </row>
        <row r="3833">
          <cell r="B3833">
            <v>0</v>
          </cell>
        </row>
        <row r="3834">
          <cell r="B3834">
            <v>0</v>
          </cell>
        </row>
        <row r="3835">
          <cell r="B3835">
            <v>0</v>
          </cell>
        </row>
        <row r="3836">
          <cell r="B3836">
            <v>0</v>
          </cell>
        </row>
        <row r="3837">
          <cell r="B3837">
            <v>0</v>
          </cell>
        </row>
        <row r="3838">
          <cell r="B3838">
            <v>0</v>
          </cell>
        </row>
        <row r="3839">
          <cell r="B3839">
            <v>0</v>
          </cell>
        </row>
        <row r="3840">
          <cell r="B3840">
            <v>0</v>
          </cell>
        </row>
        <row r="3841">
          <cell r="B3841">
            <v>0</v>
          </cell>
        </row>
        <row r="3842">
          <cell r="B3842">
            <v>0</v>
          </cell>
        </row>
        <row r="3843">
          <cell r="B3843">
            <v>0</v>
          </cell>
        </row>
        <row r="3844">
          <cell r="B3844">
            <v>0</v>
          </cell>
        </row>
        <row r="3845">
          <cell r="B3845">
            <v>0</v>
          </cell>
        </row>
        <row r="3846">
          <cell r="B3846">
            <v>0</v>
          </cell>
        </row>
        <row r="3847">
          <cell r="B3847">
            <v>0</v>
          </cell>
        </row>
        <row r="3848">
          <cell r="B3848">
            <v>0</v>
          </cell>
        </row>
        <row r="3849">
          <cell r="B3849">
            <v>0</v>
          </cell>
        </row>
        <row r="3850">
          <cell r="B3850">
            <v>0</v>
          </cell>
        </row>
        <row r="3851">
          <cell r="B3851">
            <v>0</v>
          </cell>
        </row>
        <row r="3852">
          <cell r="B3852">
            <v>0</v>
          </cell>
        </row>
        <row r="3853">
          <cell r="B3853">
            <v>0</v>
          </cell>
        </row>
        <row r="3854">
          <cell r="B3854">
            <v>0</v>
          </cell>
        </row>
        <row r="3855">
          <cell r="B3855">
            <v>0</v>
          </cell>
        </row>
        <row r="3856">
          <cell r="B3856">
            <v>0</v>
          </cell>
        </row>
        <row r="3857">
          <cell r="B3857">
            <v>0</v>
          </cell>
        </row>
        <row r="3858">
          <cell r="B3858">
            <v>0</v>
          </cell>
        </row>
        <row r="3859">
          <cell r="B3859">
            <v>0</v>
          </cell>
        </row>
        <row r="3860">
          <cell r="B3860">
            <v>0</v>
          </cell>
        </row>
        <row r="3861">
          <cell r="B3861">
            <v>0</v>
          </cell>
        </row>
        <row r="3862">
          <cell r="B3862">
            <v>0</v>
          </cell>
        </row>
        <row r="3863">
          <cell r="B3863">
            <v>0</v>
          </cell>
        </row>
        <row r="3864">
          <cell r="B3864">
            <v>0</v>
          </cell>
        </row>
        <row r="3865">
          <cell r="B3865">
            <v>0</v>
          </cell>
        </row>
        <row r="3866">
          <cell r="B3866">
            <v>0</v>
          </cell>
        </row>
        <row r="3867">
          <cell r="B3867">
            <v>0</v>
          </cell>
        </row>
        <row r="3868">
          <cell r="B3868">
            <v>0</v>
          </cell>
        </row>
        <row r="3869">
          <cell r="B3869">
            <v>0</v>
          </cell>
        </row>
        <row r="3870">
          <cell r="B3870">
            <v>0</v>
          </cell>
        </row>
        <row r="3871">
          <cell r="B3871">
            <v>0</v>
          </cell>
        </row>
        <row r="3872">
          <cell r="B3872">
            <v>0</v>
          </cell>
        </row>
        <row r="3873">
          <cell r="B3873">
            <v>0</v>
          </cell>
        </row>
        <row r="3874">
          <cell r="B3874">
            <v>0</v>
          </cell>
        </row>
        <row r="3875">
          <cell r="B3875">
            <v>0</v>
          </cell>
        </row>
        <row r="3876">
          <cell r="B3876">
            <v>0</v>
          </cell>
        </row>
        <row r="3877">
          <cell r="B3877">
            <v>0</v>
          </cell>
        </row>
        <row r="3878">
          <cell r="B3878">
            <v>0</v>
          </cell>
        </row>
        <row r="3879">
          <cell r="B3879">
            <v>0</v>
          </cell>
        </row>
        <row r="3880">
          <cell r="B3880">
            <v>0</v>
          </cell>
        </row>
        <row r="3881">
          <cell r="B3881">
            <v>0</v>
          </cell>
        </row>
        <row r="3882">
          <cell r="B3882">
            <v>0</v>
          </cell>
        </row>
        <row r="3883">
          <cell r="B3883">
            <v>0</v>
          </cell>
        </row>
        <row r="3884">
          <cell r="B3884">
            <v>0</v>
          </cell>
        </row>
        <row r="3885">
          <cell r="B3885">
            <v>0</v>
          </cell>
        </row>
        <row r="3886">
          <cell r="B3886">
            <v>0</v>
          </cell>
        </row>
        <row r="3887">
          <cell r="B3887">
            <v>0</v>
          </cell>
        </row>
        <row r="3888">
          <cell r="B3888">
            <v>0</v>
          </cell>
        </row>
        <row r="3889">
          <cell r="B3889">
            <v>0</v>
          </cell>
        </row>
        <row r="3890">
          <cell r="B3890">
            <v>0</v>
          </cell>
        </row>
        <row r="3891">
          <cell r="B3891">
            <v>0</v>
          </cell>
        </row>
        <row r="3892">
          <cell r="B3892">
            <v>0</v>
          </cell>
        </row>
        <row r="3893">
          <cell r="B3893">
            <v>0</v>
          </cell>
        </row>
        <row r="3894">
          <cell r="B3894">
            <v>0</v>
          </cell>
        </row>
        <row r="3895">
          <cell r="B3895">
            <v>0</v>
          </cell>
        </row>
        <row r="3896">
          <cell r="B3896">
            <v>0</v>
          </cell>
        </row>
        <row r="3897">
          <cell r="B3897">
            <v>0</v>
          </cell>
        </row>
        <row r="3898">
          <cell r="B3898">
            <v>0</v>
          </cell>
        </row>
        <row r="3899">
          <cell r="B3899">
            <v>0</v>
          </cell>
        </row>
        <row r="3900">
          <cell r="B3900">
            <v>0</v>
          </cell>
        </row>
        <row r="3901">
          <cell r="B3901">
            <v>0</v>
          </cell>
        </row>
        <row r="3902">
          <cell r="B3902">
            <v>0</v>
          </cell>
        </row>
        <row r="3903">
          <cell r="B3903">
            <v>0</v>
          </cell>
        </row>
        <row r="3904">
          <cell r="B3904">
            <v>0</v>
          </cell>
        </row>
        <row r="3905">
          <cell r="B3905">
            <v>0</v>
          </cell>
        </row>
        <row r="3906">
          <cell r="B3906">
            <v>0</v>
          </cell>
        </row>
        <row r="3907">
          <cell r="B3907">
            <v>0</v>
          </cell>
        </row>
        <row r="3908">
          <cell r="B3908">
            <v>0</v>
          </cell>
        </row>
        <row r="3909">
          <cell r="B3909">
            <v>0</v>
          </cell>
        </row>
        <row r="3910">
          <cell r="B3910">
            <v>0</v>
          </cell>
        </row>
        <row r="3911">
          <cell r="B3911">
            <v>0</v>
          </cell>
        </row>
        <row r="3912">
          <cell r="B3912">
            <v>0</v>
          </cell>
        </row>
        <row r="3913">
          <cell r="B3913">
            <v>0</v>
          </cell>
        </row>
        <row r="3914">
          <cell r="B3914">
            <v>0</v>
          </cell>
        </row>
        <row r="3915">
          <cell r="B3915">
            <v>0</v>
          </cell>
        </row>
        <row r="3916">
          <cell r="B3916">
            <v>0</v>
          </cell>
        </row>
        <row r="3917">
          <cell r="B3917">
            <v>0</v>
          </cell>
        </row>
        <row r="3918">
          <cell r="B3918">
            <v>0</v>
          </cell>
        </row>
        <row r="3919">
          <cell r="B3919">
            <v>0</v>
          </cell>
        </row>
        <row r="3920">
          <cell r="B3920">
            <v>0</v>
          </cell>
        </row>
        <row r="3921">
          <cell r="B3921">
            <v>0</v>
          </cell>
        </row>
        <row r="3922">
          <cell r="B3922">
            <v>0</v>
          </cell>
        </row>
        <row r="3923">
          <cell r="B3923">
            <v>0</v>
          </cell>
        </row>
        <row r="3924">
          <cell r="B3924">
            <v>0</v>
          </cell>
        </row>
        <row r="3925">
          <cell r="B3925">
            <v>0</v>
          </cell>
        </row>
        <row r="3926">
          <cell r="B3926">
            <v>0</v>
          </cell>
        </row>
        <row r="3927">
          <cell r="B3927">
            <v>0</v>
          </cell>
        </row>
        <row r="3928">
          <cell r="B3928">
            <v>0</v>
          </cell>
        </row>
        <row r="3929">
          <cell r="B3929">
            <v>0</v>
          </cell>
        </row>
        <row r="3930">
          <cell r="B3930">
            <v>0</v>
          </cell>
        </row>
        <row r="3931">
          <cell r="B3931">
            <v>0</v>
          </cell>
        </row>
        <row r="3932">
          <cell r="B3932">
            <v>0</v>
          </cell>
        </row>
        <row r="3933">
          <cell r="B3933">
            <v>0</v>
          </cell>
        </row>
        <row r="3934">
          <cell r="B3934">
            <v>0</v>
          </cell>
        </row>
        <row r="3935">
          <cell r="B3935">
            <v>0</v>
          </cell>
        </row>
        <row r="3936">
          <cell r="B3936">
            <v>0</v>
          </cell>
        </row>
        <row r="3937">
          <cell r="B3937">
            <v>0</v>
          </cell>
        </row>
        <row r="3938">
          <cell r="B3938">
            <v>0</v>
          </cell>
        </row>
        <row r="3939">
          <cell r="B3939">
            <v>0</v>
          </cell>
        </row>
        <row r="3940">
          <cell r="B3940">
            <v>0</v>
          </cell>
        </row>
        <row r="3941">
          <cell r="B3941">
            <v>0</v>
          </cell>
        </row>
        <row r="3942">
          <cell r="B3942">
            <v>0</v>
          </cell>
        </row>
        <row r="3943">
          <cell r="B3943">
            <v>0</v>
          </cell>
        </row>
        <row r="3944">
          <cell r="B3944">
            <v>0</v>
          </cell>
        </row>
        <row r="3945">
          <cell r="B3945">
            <v>0</v>
          </cell>
        </row>
        <row r="3946">
          <cell r="B3946">
            <v>0</v>
          </cell>
        </row>
        <row r="3947">
          <cell r="B3947">
            <v>0</v>
          </cell>
        </row>
        <row r="3948">
          <cell r="B3948">
            <v>0</v>
          </cell>
        </row>
        <row r="3949">
          <cell r="B3949">
            <v>0</v>
          </cell>
        </row>
        <row r="3950">
          <cell r="B3950">
            <v>0</v>
          </cell>
        </row>
        <row r="3951">
          <cell r="B3951">
            <v>0</v>
          </cell>
        </row>
        <row r="3952">
          <cell r="B3952">
            <v>0</v>
          </cell>
        </row>
        <row r="3953">
          <cell r="B3953">
            <v>0</v>
          </cell>
        </row>
        <row r="3954">
          <cell r="B3954">
            <v>0</v>
          </cell>
        </row>
        <row r="3955">
          <cell r="B3955">
            <v>0</v>
          </cell>
        </row>
        <row r="3956">
          <cell r="B3956">
            <v>0</v>
          </cell>
        </row>
        <row r="3957">
          <cell r="B3957">
            <v>0</v>
          </cell>
        </row>
        <row r="3958">
          <cell r="B3958">
            <v>0</v>
          </cell>
        </row>
        <row r="3959">
          <cell r="B3959">
            <v>0</v>
          </cell>
        </row>
        <row r="3960">
          <cell r="B3960">
            <v>0</v>
          </cell>
        </row>
        <row r="3961">
          <cell r="B3961">
            <v>0</v>
          </cell>
        </row>
        <row r="3962">
          <cell r="B3962">
            <v>0</v>
          </cell>
        </row>
        <row r="3963">
          <cell r="B3963">
            <v>0</v>
          </cell>
        </row>
        <row r="3964">
          <cell r="B3964">
            <v>0</v>
          </cell>
        </row>
        <row r="3965">
          <cell r="B3965">
            <v>0</v>
          </cell>
        </row>
        <row r="3966">
          <cell r="B3966">
            <v>0</v>
          </cell>
        </row>
        <row r="3967">
          <cell r="B3967">
            <v>0</v>
          </cell>
        </row>
        <row r="3968">
          <cell r="B3968">
            <v>0</v>
          </cell>
        </row>
        <row r="3969">
          <cell r="B3969">
            <v>0</v>
          </cell>
        </row>
        <row r="3970">
          <cell r="B3970">
            <v>0</v>
          </cell>
        </row>
        <row r="3971">
          <cell r="B3971">
            <v>0</v>
          </cell>
        </row>
        <row r="3972">
          <cell r="B3972">
            <v>0</v>
          </cell>
        </row>
        <row r="3973">
          <cell r="B3973">
            <v>0</v>
          </cell>
        </row>
        <row r="3974">
          <cell r="B3974">
            <v>0</v>
          </cell>
        </row>
        <row r="3975">
          <cell r="B3975">
            <v>0</v>
          </cell>
        </row>
        <row r="3976">
          <cell r="B3976">
            <v>0</v>
          </cell>
        </row>
        <row r="3977">
          <cell r="B3977">
            <v>0</v>
          </cell>
        </row>
        <row r="3978">
          <cell r="B3978">
            <v>0</v>
          </cell>
        </row>
        <row r="3979">
          <cell r="B3979">
            <v>0</v>
          </cell>
        </row>
        <row r="3980">
          <cell r="B3980">
            <v>0</v>
          </cell>
        </row>
        <row r="3981">
          <cell r="B3981">
            <v>0</v>
          </cell>
        </row>
        <row r="3982">
          <cell r="B3982">
            <v>0</v>
          </cell>
        </row>
        <row r="3983">
          <cell r="B3983">
            <v>0</v>
          </cell>
        </row>
        <row r="3984">
          <cell r="B3984">
            <v>0</v>
          </cell>
        </row>
        <row r="3985">
          <cell r="B3985">
            <v>0</v>
          </cell>
        </row>
        <row r="3986">
          <cell r="B3986">
            <v>0</v>
          </cell>
        </row>
        <row r="3987">
          <cell r="B3987">
            <v>0</v>
          </cell>
        </row>
        <row r="3988">
          <cell r="B3988">
            <v>0</v>
          </cell>
        </row>
        <row r="3989">
          <cell r="B3989">
            <v>0</v>
          </cell>
        </row>
        <row r="3990">
          <cell r="B3990">
            <v>0</v>
          </cell>
        </row>
        <row r="3991">
          <cell r="B3991">
            <v>0</v>
          </cell>
        </row>
        <row r="3992">
          <cell r="B3992">
            <v>0</v>
          </cell>
        </row>
        <row r="3993">
          <cell r="B3993">
            <v>0</v>
          </cell>
        </row>
        <row r="3994">
          <cell r="B3994">
            <v>0</v>
          </cell>
        </row>
        <row r="3995">
          <cell r="B3995">
            <v>0</v>
          </cell>
        </row>
        <row r="3996">
          <cell r="B3996">
            <v>0</v>
          </cell>
        </row>
        <row r="3997">
          <cell r="B3997">
            <v>0</v>
          </cell>
        </row>
        <row r="3998">
          <cell r="B3998">
            <v>0</v>
          </cell>
        </row>
        <row r="3999">
          <cell r="B3999">
            <v>0</v>
          </cell>
        </row>
        <row r="4000">
          <cell r="B4000">
            <v>0</v>
          </cell>
        </row>
        <row r="4001">
          <cell r="B4001">
            <v>0</v>
          </cell>
        </row>
        <row r="4002">
          <cell r="B4002">
            <v>0</v>
          </cell>
        </row>
        <row r="4003">
          <cell r="B4003">
            <v>0</v>
          </cell>
        </row>
        <row r="4004">
          <cell r="B4004">
            <v>0</v>
          </cell>
        </row>
        <row r="4005">
          <cell r="B4005">
            <v>0</v>
          </cell>
        </row>
        <row r="4006">
          <cell r="B4006">
            <v>0</v>
          </cell>
        </row>
        <row r="4007">
          <cell r="B4007">
            <v>0</v>
          </cell>
        </row>
        <row r="4008">
          <cell r="B4008">
            <v>0</v>
          </cell>
        </row>
        <row r="4009">
          <cell r="B4009">
            <v>0</v>
          </cell>
        </row>
        <row r="4010">
          <cell r="B4010">
            <v>0</v>
          </cell>
        </row>
        <row r="4011">
          <cell r="B4011">
            <v>0</v>
          </cell>
        </row>
        <row r="4012">
          <cell r="B4012">
            <v>0</v>
          </cell>
        </row>
        <row r="4013">
          <cell r="B4013">
            <v>0</v>
          </cell>
        </row>
        <row r="4014">
          <cell r="B4014">
            <v>0</v>
          </cell>
        </row>
        <row r="4015">
          <cell r="B4015">
            <v>0</v>
          </cell>
        </row>
        <row r="4016">
          <cell r="B4016">
            <v>0</v>
          </cell>
        </row>
        <row r="4017">
          <cell r="B4017">
            <v>0</v>
          </cell>
        </row>
        <row r="4018">
          <cell r="B4018">
            <v>0</v>
          </cell>
        </row>
        <row r="4019">
          <cell r="B4019">
            <v>0</v>
          </cell>
        </row>
        <row r="4020">
          <cell r="B4020">
            <v>0</v>
          </cell>
        </row>
        <row r="4021">
          <cell r="B4021">
            <v>0</v>
          </cell>
        </row>
        <row r="4022">
          <cell r="B4022">
            <v>0</v>
          </cell>
        </row>
        <row r="4023">
          <cell r="B4023">
            <v>0</v>
          </cell>
        </row>
        <row r="4024">
          <cell r="B4024">
            <v>0</v>
          </cell>
        </row>
        <row r="4025">
          <cell r="B4025">
            <v>0</v>
          </cell>
        </row>
        <row r="4026">
          <cell r="B4026">
            <v>0</v>
          </cell>
        </row>
        <row r="4027">
          <cell r="B4027">
            <v>0</v>
          </cell>
        </row>
        <row r="4028">
          <cell r="B4028">
            <v>0</v>
          </cell>
        </row>
        <row r="4029">
          <cell r="B4029">
            <v>0</v>
          </cell>
        </row>
        <row r="4030">
          <cell r="B4030">
            <v>0</v>
          </cell>
        </row>
        <row r="4031">
          <cell r="B4031">
            <v>0</v>
          </cell>
        </row>
        <row r="4032">
          <cell r="B4032">
            <v>0</v>
          </cell>
        </row>
        <row r="4033">
          <cell r="B4033">
            <v>0</v>
          </cell>
        </row>
        <row r="4034">
          <cell r="B4034">
            <v>0</v>
          </cell>
        </row>
        <row r="4035">
          <cell r="B4035">
            <v>0</v>
          </cell>
        </row>
        <row r="4036">
          <cell r="B4036">
            <v>0</v>
          </cell>
        </row>
        <row r="4037">
          <cell r="B4037">
            <v>0</v>
          </cell>
        </row>
        <row r="4038">
          <cell r="B4038">
            <v>0</v>
          </cell>
        </row>
        <row r="4039">
          <cell r="B4039">
            <v>0</v>
          </cell>
        </row>
        <row r="4040">
          <cell r="B4040">
            <v>0</v>
          </cell>
        </row>
        <row r="4041">
          <cell r="B4041">
            <v>0</v>
          </cell>
        </row>
        <row r="4042">
          <cell r="B4042">
            <v>0</v>
          </cell>
        </row>
        <row r="4043">
          <cell r="B4043">
            <v>0</v>
          </cell>
        </row>
        <row r="4044">
          <cell r="B4044">
            <v>0</v>
          </cell>
        </row>
        <row r="4045">
          <cell r="B4045">
            <v>0</v>
          </cell>
        </row>
        <row r="4046">
          <cell r="B4046">
            <v>0</v>
          </cell>
        </row>
        <row r="4047">
          <cell r="B4047">
            <v>0</v>
          </cell>
        </row>
        <row r="4048">
          <cell r="B4048">
            <v>0</v>
          </cell>
        </row>
        <row r="4049">
          <cell r="B4049">
            <v>0</v>
          </cell>
        </row>
        <row r="4050">
          <cell r="B4050">
            <v>0</v>
          </cell>
        </row>
        <row r="4051">
          <cell r="B4051">
            <v>0</v>
          </cell>
        </row>
        <row r="4052">
          <cell r="B4052">
            <v>0</v>
          </cell>
        </row>
        <row r="4053">
          <cell r="B4053">
            <v>0</v>
          </cell>
        </row>
        <row r="4054">
          <cell r="B4054">
            <v>0</v>
          </cell>
        </row>
        <row r="4055">
          <cell r="B4055">
            <v>0</v>
          </cell>
        </row>
        <row r="4056">
          <cell r="B4056">
            <v>0</v>
          </cell>
        </row>
        <row r="4057">
          <cell r="B4057">
            <v>0</v>
          </cell>
        </row>
        <row r="4058">
          <cell r="B4058">
            <v>0</v>
          </cell>
        </row>
        <row r="4059">
          <cell r="B4059">
            <v>0</v>
          </cell>
        </row>
        <row r="4060">
          <cell r="B4060">
            <v>0</v>
          </cell>
        </row>
        <row r="4061">
          <cell r="B4061">
            <v>0</v>
          </cell>
        </row>
        <row r="4062">
          <cell r="B4062">
            <v>0</v>
          </cell>
        </row>
        <row r="4063">
          <cell r="B4063">
            <v>0</v>
          </cell>
        </row>
        <row r="4064">
          <cell r="B4064">
            <v>0</v>
          </cell>
        </row>
        <row r="4065">
          <cell r="B4065">
            <v>0</v>
          </cell>
        </row>
        <row r="4066">
          <cell r="B4066">
            <v>0</v>
          </cell>
        </row>
        <row r="4067">
          <cell r="B4067">
            <v>0</v>
          </cell>
        </row>
        <row r="4068">
          <cell r="B4068">
            <v>0</v>
          </cell>
        </row>
        <row r="4069">
          <cell r="B4069">
            <v>0</v>
          </cell>
        </row>
        <row r="4070">
          <cell r="B4070">
            <v>0</v>
          </cell>
        </row>
        <row r="4071">
          <cell r="B4071">
            <v>0</v>
          </cell>
        </row>
        <row r="4072">
          <cell r="B4072">
            <v>0</v>
          </cell>
        </row>
        <row r="4073">
          <cell r="B4073">
            <v>0</v>
          </cell>
        </row>
        <row r="4074">
          <cell r="B4074">
            <v>0</v>
          </cell>
        </row>
        <row r="4075">
          <cell r="B4075">
            <v>0</v>
          </cell>
        </row>
        <row r="4076">
          <cell r="B4076">
            <v>0</v>
          </cell>
        </row>
        <row r="4077">
          <cell r="B4077">
            <v>0</v>
          </cell>
        </row>
        <row r="4078">
          <cell r="B4078">
            <v>0</v>
          </cell>
        </row>
        <row r="4079">
          <cell r="B4079">
            <v>0</v>
          </cell>
        </row>
        <row r="4080">
          <cell r="B4080">
            <v>0</v>
          </cell>
        </row>
        <row r="4081">
          <cell r="B4081">
            <v>0</v>
          </cell>
        </row>
        <row r="4082">
          <cell r="B4082">
            <v>0</v>
          </cell>
        </row>
        <row r="4083">
          <cell r="B4083">
            <v>0</v>
          </cell>
        </row>
        <row r="4084">
          <cell r="B4084">
            <v>0</v>
          </cell>
        </row>
        <row r="4085">
          <cell r="B4085">
            <v>0</v>
          </cell>
        </row>
        <row r="4086">
          <cell r="B4086">
            <v>0</v>
          </cell>
        </row>
        <row r="4087">
          <cell r="B4087">
            <v>0</v>
          </cell>
        </row>
        <row r="4088">
          <cell r="B4088">
            <v>0</v>
          </cell>
        </row>
        <row r="4089">
          <cell r="B4089">
            <v>0</v>
          </cell>
        </row>
        <row r="4090">
          <cell r="B4090">
            <v>0</v>
          </cell>
        </row>
        <row r="4091">
          <cell r="B4091">
            <v>0</v>
          </cell>
        </row>
        <row r="4092">
          <cell r="B4092">
            <v>0</v>
          </cell>
        </row>
        <row r="4093">
          <cell r="B4093">
            <v>0</v>
          </cell>
        </row>
        <row r="4094">
          <cell r="B4094">
            <v>0</v>
          </cell>
        </row>
        <row r="4095">
          <cell r="B4095">
            <v>0</v>
          </cell>
        </row>
        <row r="4096">
          <cell r="B4096">
            <v>0</v>
          </cell>
        </row>
        <row r="4097">
          <cell r="B4097">
            <v>0</v>
          </cell>
        </row>
        <row r="4098">
          <cell r="B4098">
            <v>0</v>
          </cell>
        </row>
        <row r="4099">
          <cell r="B4099">
            <v>0</v>
          </cell>
        </row>
        <row r="4100">
          <cell r="B4100">
            <v>0</v>
          </cell>
        </row>
        <row r="4101">
          <cell r="B4101">
            <v>0</v>
          </cell>
        </row>
        <row r="4102">
          <cell r="B4102">
            <v>0</v>
          </cell>
        </row>
        <row r="4103">
          <cell r="B4103">
            <v>0</v>
          </cell>
        </row>
        <row r="4104">
          <cell r="B4104">
            <v>0</v>
          </cell>
        </row>
        <row r="4105">
          <cell r="B4105">
            <v>0</v>
          </cell>
        </row>
        <row r="4106">
          <cell r="B4106">
            <v>0</v>
          </cell>
        </row>
        <row r="4107">
          <cell r="B4107">
            <v>0</v>
          </cell>
        </row>
        <row r="4108">
          <cell r="B4108">
            <v>0</v>
          </cell>
        </row>
        <row r="4109">
          <cell r="B4109">
            <v>0</v>
          </cell>
        </row>
        <row r="4110">
          <cell r="B4110">
            <v>0</v>
          </cell>
        </row>
        <row r="4111">
          <cell r="B4111">
            <v>0</v>
          </cell>
        </row>
        <row r="4112">
          <cell r="B4112">
            <v>0</v>
          </cell>
        </row>
        <row r="4113">
          <cell r="B4113">
            <v>0</v>
          </cell>
        </row>
        <row r="4114">
          <cell r="B4114">
            <v>0</v>
          </cell>
        </row>
        <row r="4115">
          <cell r="B4115">
            <v>0</v>
          </cell>
        </row>
        <row r="4116">
          <cell r="B4116">
            <v>0</v>
          </cell>
        </row>
        <row r="4117">
          <cell r="B4117">
            <v>0</v>
          </cell>
        </row>
        <row r="4118">
          <cell r="B4118">
            <v>0</v>
          </cell>
        </row>
        <row r="4119">
          <cell r="B4119">
            <v>0</v>
          </cell>
        </row>
        <row r="4120">
          <cell r="B4120">
            <v>0</v>
          </cell>
        </row>
        <row r="4121">
          <cell r="B4121">
            <v>0</v>
          </cell>
        </row>
        <row r="4122">
          <cell r="B4122">
            <v>0</v>
          </cell>
        </row>
        <row r="4123">
          <cell r="B4123">
            <v>0</v>
          </cell>
        </row>
        <row r="4124">
          <cell r="B4124">
            <v>0</v>
          </cell>
        </row>
        <row r="4125">
          <cell r="B4125">
            <v>0</v>
          </cell>
        </row>
        <row r="4126">
          <cell r="B4126">
            <v>0</v>
          </cell>
        </row>
        <row r="4127">
          <cell r="B4127">
            <v>0</v>
          </cell>
        </row>
        <row r="4128">
          <cell r="B4128">
            <v>0</v>
          </cell>
        </row>
        <row r="4129">
          <cell r="B4129">
            <v>0</v>
          </cell>
        </row>
        <row r="4130">
          <cell r="B4130">
            <v>0</v>
          </cell>
        </row>
        <row r="4131">
          <cell r="B4131">
            <v>0</v>
          </cell>
        </row>
        <row r="4132">
          <cell r="B4132">
            <v>0</v>
          </cell>
        </row>
        <row r="4133">
          <cell r="B4133">
            <v>0</v>
          </cell>
        </row>
        <row r="4134">
          <cell r="B4134">
            <v>0</v>
          </cell>
        </row>
        <row r="4135">
          <cell r="B4135">
            <v>0</v>
          </cell>
        </row>
        <row r="4136">
          <cell r="B4136">
            <v>0</v>
          </cell>
        </row>
        <row r="4137">
          <cell r="B4137">
            <v>0</v>
          </cell>
        </row>
        <row r="4138">
          <cell r="B4138">
            <v>0</v>
          </cell>
        </row>
        <row r="4139">
          <cell r="B4139">
            <v>0</v>
          </cell>
        </row>
        <row r="4140">
          <cell r="B4140">
            <v>0</v>
          </cell>
        </row>
        <row r="4141">
          <cell r="B4141">
            <v>0</v>
          </cell>
        </row>
        <row r="4142">
          <cell r="B4142">
            <v>0</v>
          </cell>
        </row>
        <row r="4143">
          <cell r="B4143">
            <v>0</v>
          </cell>
        </row>
        <row r="4144">
          <cell r="B4144">
            <v>0</v>
          </cell>
        </row>
        <row r="4145">
          <cell r="B4145">
            <v>0</v>
          </cell>
        </row>
        <row r="4146">
          <cell r="B4146">
            <v>0</v>
          </cell>
        </row>
        <row r="4147">
          <cell r="B4147">
            <v>0</v>
          </cell>
        </row>
        <row r="4148">
          <cell r="B4148">
            <v>0</v>
          </cell>
        </row>
        <row r="4149">
          <cell r="B4149">
            <v>0</v>
          </cell>
        </row>
        <row r="4150">
          <cell r="B4150">
            <v>0</v>
          </cell>
        </row>
        <row r="4151">
          <cell r="B4151">
            <v>0</v>
          </cell>
        </row>
        <row r="4152">
          <cell r="B4152">
            <v>0</v>
          </cell>
        </row>
        <row r="4153">
          <cell r="B4153">
            <v>0</v>
          </cell>
        </row>
        <row r="4154">
          <cell r="B4154">
            <v>0</v>
          </cell>
        </row>
        <row r="4155">
          <cell r="B4155">
            <v>0</v>
          </cell>
        </row>
        <row r="4156">
          <cell r="B4156">
            <v>0</v>
          </cell>
        </row>
        <row r="4157">
          <cell r="B4157">
            <v>0</v>
          </cell>
        </row>
        <row r="4158">
          <cell r="B4158">
            <v>0</v>
          </cell>
        </row>
        <row r="4159">
          <cell r="B4159">
            <v>0</v>
          </cell>
        </row>
        <row r="4160">
          <cell r="B4160">
            <v>0</v>
          </cell>
        </row>
        <row r="4161">
          <cell r="B4161">
            <v>0</v>
          </cell>
        </row>
        <row r="4162">
          <cell r="B4162">
            <v>0</v>
          </cell>
        </row>
        <row r="4163">
          <cell r="B4163">
            <v>0</v>
          </cell>
        </row>
        <row r="4164">
          <cell r="B4164">
            <v>0</v>
          </cell>
        </row>
        <row r="4165">
          <cell r="B4165">
            <v>0</v>
          </cell>
        </row>
        <row r="4166">
          <cell r="B4166">
            <v>0</v>
          </cell>
        </row>
        <row r="4167">
          <cell r="B4167">
            <v>0</v>
          </cell>
        </row>
        <row r="4168">
          <cell r="B4168">
            <v>0</v>
          </cell>
        </row>
        <row r="4169">
          <cell r="B4169">
            <v>0</v>
          </cell>
        </row>
        <row r="4170">
          <cell r="B4170">
            <v>0</v>
          </cell>
        </row>
        <row r="4171">
          <cell r="B4171">
            <v>0</v>
          </cell>
        </row>
        <row r="4172">
          <cell r="B4172">
            <v>0</v>
          </cell>
        </row>
        <row r="4173">
          <cell r="B4173">
            <v>0</v>
          </cell>
        </row>
        <row r="4174">
          <cell r="B4174">
            <v>0</v>
          </cell>
        </row>
        <row r="4175">
          <cell r="B4175">
            <v>0</v>
          </cell>
        </row>
        <row r="4176">
          <cell r="B4176">
            <v>0</v>
          </cell>
        </row>
        <row r="4177">
          <cell r="B4177">
            <v>0</v>
          </cell>
        </row>
        <row r="4178">
          <cell r="B4178">
            <v>0</v>
          </cell>
        </row>
        <row r="4179">
          <cell r="B4179">
            <v>0</v>
          </cell>
        </row>
        <row r="4180">
          <cell r="B4180">
            <v>0</v>
          </cell>
        </row>
        <row r="4181">
          <cell r="B4181">
            <v>0</v>
          </cell>
        </row>
        <row r="4182">
          <cell r="B4182">
            <v>0</v>
          </cell>
        </row>
        <row r="4183">
          <cell r="B4183">
            <v>0</v>
          </cell>
        </row>
        <row r="4184">
          <cell r="B4184">
            <v>0</v>
          </cell>
        </row>
        <row r="4185">
          <cell r="B4185">
            <v>0</v>
          </cell>
        </row>
        <row r="4186">
          <cell r="B4186">
            <v>0</v>
          </cell>
        </row>
        <row r="4187">
          <cell r="B4187">
            <v>0</v>
          </cell>
        </row>
        <row r="4188">
          <cell r="B4188">
            <v>0</v>
          </cell>
        </row>
        <row r="4189">
          <cell r="B4189">
            <v>0</v>
          </cell>
        </row>
        <row r="4190">
          <cell r="B4190">
            <v>0</v>
          </cell>
        </row>
        <row r="4191">
          <cell r="B4191">
            <v>0</v>
          </cell>
        </row>
        <row r="4192">
          <cell r="B4192">
            <v>0</v>
          </cell>
        </row>
        <row r="4193">
          <cell r="B4193">
            <v>0</v>
          </cell>
        </row>
        <row r="4194">
          <cell r="B4194">
            <v>0</v>
          </cell>
        </row>
        <row r="4195">
          <cell r="B4195">
            <v>0</v>
          </cell>
        </row>
        <row r="4196">
          <cell r="B4196">
            <v>0</v>
          </cell>
        </row>
        <row r="4197">
          <cell r="B4197">
            <v>0</v>
          </cell>
        </row>
        <row r="4198">
          <cell r="B4198">
            <v>0</v>
          </cell>
        </row>
        <row r="4199">
          <cell r="B4199">
            <v>0</v>
          </cell>
        </row>
        <row r="4200">
          <cell r="B4200">
            <v>0</v>
          </cell>
        </row>
        <row r="4201">
          <cell r="B4201">
            <v>0</v>
          </cell>
        </row>
        <row r="4202">
          <cell r="B4202">
            <v>0</v>
          </cell>
        </row>
        <row r="4203">
          <cell r="B4203">
            <v>0</v>
          </cell>
        </row>
        <row r="4204">
          <cell r="B4204">
            <v>0</v>
          </cell>
        </row>
        <row r="4205">
          <cell r="B4205">
            <v>0</v>
          </cell>
        </row>
        <row r="4206">
          <cell r="B4206">
            <v>0</v>
          </cell>
        </row>
        <row r="4207">
          <cell r="B4207">
            <v>0</v>
          </cell>
        </row>
        <row r="4208">
          <cell r="B4208">
            <v>0</v>
          </cell>
        </row>
        <row r="4209">
          <cell r="B4209">
            <v>0</v>
          </cell>
        </row>
        <row r="4210">
          <cell r="B4210">
            <v>0</v>
          </cell>
        </row>
        <row r="4211">
          <cell r="B4211">
            <v>0</v>
          </cell>
        </row>
        <row r="4212">
          <cell r="B4212">
            <v>0</v>
          </cell>
        </row>
        <row r="4213">
          <cell r="B4213">
            <v>0</v>
          </cell>
        </row>
        <row r="4214">
          <cell r="B4214">
            <v>0</v>
          </cell>
        </row>
        <row r="4215">
          <cell r="B4215">
            <v>0</v>
          </cell>
        </row>
        <row r="4216">
          <cell r="B4216">
            <v>0</v>
          </cell>
        </row>
        <row r="4217">
          <cell r="B4217">
            <v>0</v>
          </cell>
        </row>
        <row r="4218">
          <cell r="B4218">
            <v>0</v>
          </cell>
        </row>
        <row r="4219">
          <cell r="B4219">
            <v>0</v>
          </cell>
        </row>
        <row r="4220">
          <cell r="B4220">
            <v>0</v>
          </cell>
        </row>
        <row r="4221">
          <cell r="B4221">
            <v>0</v>
          </cell>
        </row>
        <row r="4222">
          <cell r="B4222">
            <v>0</v>
          </cell>
        </row>
        <row r="4223">
          <cell r="B4223">
            <v>0</v>
          </cell>
        </row>
        <row r="4224">
          <cell r="B4224">
            <v>0</v>
          </cell>
        </row>
        <row r="4225">
          <cell r="B4225">
            <v>0</v>
          </cell>
        </row>
        <row r="4226">
          <cell r="B4226">
            <v>0</v>
          </cell>
        </row>
        <row r="4227">
          <cell r="B4227">
            <v>0</v>
          </cell>
        </row>
        <row r="4228">
          <cell r="B4228">
            <v>0</v>
          </cell>
        </row>
        <row r="4229">
          <cell r="B4229">
            <v>0</v>
          </cell>
        </row>
        <row r="4230">
          <cell r="B4230">
            <v>0</v>
          </cell>
        </row>
        <row r="4231">
          <cell r="B4231">
            <v>0</v>
          </cell>
        </row>
        <row r="4232">
          <cell r="B4232">
            <v>0</v>
          </cell>
        </row>
        <row r="4233">
          <cell r="B4233">
            <v>0</v>
          </cell>
        </row>
        <row r="4234">
          <cell r="B4234">
            <v>0</v>
          </cell>
        </row>
        <row r="4235">
          <cell r="B4235">
            <v>0</v>
          </cell>
        </row>
        <row r="4236">
          <cell r="B4236">
            <v>0</v>
          </cell>
        </row>
        <row r="4237">
          <cell r="B4237">
            <v>0</v>
          </cell>
        </row>
        <row r="4238">
          <cell r="B4238">
            <v>0</v>
          </cell>
        </row>
        <row r="4239">
          <cell r="B4239">
            <v>0</v>
          </cell>
        </row>
        <row r="4240">
          <cell r="B4240">
            <v>0</v>
          </cell>
        </row>
        <row r="4241">
          <cell r="B4241">
            <v>0</v>
          </cell>
        </row>
        <row r="4242">
          <cell r="B4242">
            <v>0</v>
          </cell>
        </row>
        <row r="4243">
          <cell r="B4243">
            <v>0</v>
          </cell>
        </row>
        <row r="4244">
          <cell r="B4244">
            <v>0</v>
          </cell>
        </row>
        <row r="4245">
          <cell r="B4245">
            <v>0</v>
          </cell>
        </row>
        <row r="4246">
          <cell r="B4246">
            <v>0</v>
          </cell>
        </row>
        <row r="4247">
          <cell r="B4247">
            <v>0</v>
          </cell>
        </row>
        <row r="4248">
          <cell r="B4248">
            <v>0</v>
          </cell>
        </row>
        <row r="4249">
          <cell r="B4249">
            <v>0</v>
          </cell>
        </row>
        <row r="4250">
          <cell r="B4250">
            <v>0</v>
          </cell>
        </row>
        <row r="4251">
          <cell r="B4251">
            <v>0</v>
          </cell>
        </row>
        <row r="4252">
          <cell r="B4252">
            <v>0</v>
          </cell>
        </row>
        <row r="4253">
          <cell r="B4253">
            <v>0</v>
          </cell>
        </row>
        <row r="4254">
          <cell r="B4254">
            <v>0</v>
          </cell>
        </row>
        <row r="4255">
          <cell r="B4255">
            <v>0</v>
          </cell>
        </row>
        <row r="4256">
          <cell r="B4256">
            <v>0</v>
          </cell>
        </row>
        <row r="4257">
          <cell r="B4257">
            <v>0</v>
          </cell>
        </row>
        <row r="4258">
          <cell r="B4258">
            <v>0</v>
          </cell>
        </row>
        <row r="4259">
          <cell r="B4259">
            <v>0</v>
          </cell>
        </row>
        <row r="4260">
          <cell r="B4260">
            <v>0</v>
          </cell>
        </row>
        <row r="4261">
          <cell r="B4261">
            <v>0</v>
          </cell>
        </row>
        <row r="4262">
          <cell r="B4262">
            <v>0</v>
          </cell>
        </row>
        <row r="4263">
          <cell r="B4263">
            <v>0</v>
          </cell>
        </row>
        <row r="4264">
          <cell r="B4264">
            <v>0</v>
          </cell>
        </row>
        <row r="4265">
          <cell r="B4265">
            <v>0</v>
          </cell>
        </row>
        <row r="4266">
          <cell r="B4266">
            <v>0</v>
          </cell>
        </row>
        <row r="4267">
          <cell r="B4267">
            <v>0</v>
          </cell>
        </row>
        <row r="4268">
          <cell r="B4268">
            <v>0</v>
          </cell>
        </row>
        <row r="4269">
          <cell r="B4269">
            <v>0</v>
          </cell>
        </row>
        <row r="4270">
          <cell r="B4270">
            <v>0</v>
          </cell>
        </row>
        <row r="4271">
          <cell r="B4271">
            <v>0</v>
          </cell>
        </row>
        <row r="4272">
          <cell r="B4272">
            <v>0</v>
          </cell>
        </row>
        <row r="4273">
          <cell r="B4273">
            <v>0</v>
          </cell>
        </row>
        <row r="4274">
          <cell r="B4274">
            <v>0</v>
          </cell>
        </row>
        <row r="4275">
          <cell r="B4275">
            <v>0</v>
          </cell>
        </row>
        <row r="4276">
          <cell r="B4276">
            <v>0</v>
          </cell>
        </row>
        <row r="4277">
          <cell r="B4277">
            <v>0</v>
          </cell>
        </row>
        <row r="4278">
          <cell r="B4278">
            <v>0</v>
          </cell>
        </row>
        <row r="4279">
          <cell r="B4279">
            <v>0</v>
          </cell>
        </row>
        <row r="4280">
          <cell r="B4280">
            <v>0</v>
          </cell>
        </row>
        <row r="4281">
          <cell r="B4281">
            <v>0</v>
          </cell>
        </row>
        <row r="4282">
          <cell r="B4282">
            <v>0</v>
          </cell>
        </row>
        <row r="4283">
          <cell r="B4283">
            <v>0</v>
          </cell>
        </row>
        <row r="4284">
          <cell r="B4284">
            <v>0</v>
          </cell>
        </row>
        <row r="4285">
          <cell r="B4285">
            <v>0</v>
          </cell>
        </row>
        <row r="4286">
          <cell r="B4286">
            <v>0</v>
          </cell>
        </row>
        <row r="4287">
          <cell r="B4287">
            <v>0</v>
          </cell>
        </row>
        <row r="4288">
          <cell r="B4288">
            <v>0</v>
          </cell>
        </row>
        <row r="4289">
          <cell r="B4289">
            <v>0</v>
          </cell>
        </row>
        <row r="4290">
          <cell r="B4290">
            <v>0</v>
          </cell>
        </row>
        <row r="4291">
          <cell r="B4291">
            <v>0</v>
          </cell>
        </row>
        <row r="4292">
          <cell r="B4292">
            <v>0</v>
          </cell>
        </row>
        <row r="4293">
          <cell r="B4293">
            <v>0</v>
          </cell>
        </row>
        <row r="4294">
          <cell r="B4294">
            <v>0</v>
          </cell>
        </row>
        <row r="4295">
          <cell r="B4295">
            <v>0</v>
          </cell>
        </row>
        <row r="4296">
          <cell r="B4296">
            <v>0</v>
          </cell>
        </row>
        <row r="4297">
          <cell r="B4297">
            <v>0</v>
          </cell>
        </row>
        <row r="4298">
          <cell r="B4298">
            <v>0</v>
          </cell>
        </row>
        <row r="4299">
          <cell r="B4299">
            <v>0</v>
          </cell>
        </row>
        <row r="4300">
          <cell r="B4300">
            <v>0</v>
          </cell>
        </row>
        <row r="4301">
          <cell r="B4301">
            <v>0</v>
          </cell>
        </row>
        <row r="4302">
          <cell r="B4302">
            <v>0</v>
          </cell>
        </row>
        <row r="4303">
          <cell r="B4303">
            <v>0</v>
          </cell>
        </row>
        <row r="4304">
          <cell r="B4304">
            <v>0</v>
          </cell>
        </row>
        <row r="4305">
          <cell r="B4305">
            <v>0</v>
          </cell>
        </row>
        <row r="4306">
          <cell r="B4306">
            <v>0</v>
          </cell>
        </row>
        <row r="4307">
          <cell r="B4307">
            <v>0</v>
          </cell>
        </row>
        <row r="4308">
          <cell r="B4308">
            <v>0</v>
          </cell>
        </row>
        <row r="4309">
          <cell r="B4309">
            <v>0</v>
          </cell>
        </row>
        <row r="4310">
          <cell r="B4310">
            <v>0</v>
          </cell>
        </row>
        <row r="4311">
          <cell r="B4311">
            <v>0</v>
          </cell>
        </row>
        <row r="4312">
          <cell r="B4312">
            <v>0</v>
          </cell>
        </row>
        <row r="4313">
          <cell r="B4313">
            <v>0</v>
          </cell>
        </row>
        <row r="4314">
          <cell r="B4314">
            <v>0</v>
          </cell>
        </row>
        <row r="4315">
          <cell r="B4315">
            <v>0</v>
          </cell>
        </row>
        <row r="4316">
          <cell r="B4316">
            <v>0</v>
          </cell>
        </row>
        <row r="4317">
          <cell r="B4317">
            <v>0</v>
          </cell>
        </row>
        <row r="4318">
          <cell r="B4318">
            <v>0</v>
          </cell>
        </row>
        <row r="4319">
          <cell r="B4319">
            <v>0</v>
          </cell>
        </row>
        <row r="4320">
          <cell r="B4320">
            <v>0</v>
          </cell>
        </row>
        <row r="4321">
          <cell r="B4321">
            <v>0</v>
          </cell>
        </row>
        <row r="4322">
          <cell r="B4322">
            <v>0</v>
          </cell>
        </row>
        <row r="4323">
          <cell r="B4323">
            <v>0</v>
          </cell>
        </row>
        <row r="4324">
          <cell r="B4324">
            <v>0</v>
          </cell>
        </row>
        <row r="4325">
          <cell r="B4325">
            <v>0</v>
          </cell>
        </row>
        <row r="4326">
          <cell r="B4326">
            <v>0</v>
          </cell>
        </row>
        <row r="4327">
          <cell r="B4327">
            <v>0</v>
          </cell>
        </row>
        <row r="4328">
          <cell r="B4328">
            <v>0</v>
          </cell>
        </row>
        <row r="4329">
          <cell r="B4329">
            <v>0</v>
          </cell>
        </row>
        <row r="4330">
          <cell r="B4330">
            <v>0</v>
          </cell>
        </row>
        <row r="4331">
          <cell r="B4331">
            <v>0</v>
          </cell>
        </row>
        <row r="4332">
          <cell r="B4332">
            <v>0</v>
          </cell>
        </row>
        <row r="4333">
          <cell r="B4333">
            <v>0</v>
          </cell>
        </row>
        <row r="4334">
          <cell r="B4334">
            <v>0</v>
          </cell>
        </row>
        <row r="4335">
          <cell r="B4335">
            <v>0</v>
          </cell>
        </row>
        <row r="4336">
          <cell r="B4336">
            <v>0</v>
          </cell>
        </row>
        <row r="4337">
          <cell r="B4337">
            <v>0</v>
          </cell>
        </row>
        <row r="4338">
          <cell r="B4338">
            <v>0</v>
          </cell>
        </row>
        <row r="4339">
          <cell r="B4339">
            <v>0</v>
          </cell>
        </row>
        <row r="4340">
          <cell r="B4340">
            <v>0</v>
          </cell>
        </row>
        <row r="4341">
          <cell r="B4341">
            <v>0</v>
          </cell>
        </row>
        <row r="4342">
          <cell r="B4342">
            <v>0</v>
          </cell>
        </row>
        <row r="4343">
          <cell r="B4343">
            <v>0</v>
          </cell>
        </row>
        <row r="4344">
          <cell r="B4344">
            <v>0</v>
          </cell>
        </row>
        <row r="4345">
          <cell r="B4345">
            <v>0</v>
          </cell>
        </row>
        <row r="4346">
          <cell r="B4346">
            <v>0</v>
          </cell>
        </row>
        <row r="4347">
          <cell r="B4347">
            <v>0</v>
          </cell>
        </row>
        <row r="4348">
          <cell r="B4348">
            <v>0</v>
          </cell>
        </row>
        <row r="4349">
          <cell r="B4349">
            <v>0</v>
          </cell>
        </row>
        <row r="4350">
          <cell r="B4350">
            <v>0</v>
          </cell>
        </row>
        <row r="4351">
          <cell r="B4351">
            <v>0</v>
          </cell>
        </row>
        <row r="4352">
          <cell r="B4352">
            <v>0</v>
          </cell>
        </row>
        <row r="4353">
          <cell r="B4353">
            <v>0</v>
          </cell>
        </row>
        <row r="4354">
          <cell r="B4354">
            <v>0</v>
          </cell>
        </row>
        <row r="4355">
          <cell r="B4355">
            <v>0</v>
          </cell>
        </row>
        <row r="4356">
          <cell r="B4356">
            <v>0</v>
          </cell>
        </row>
        <row r="4357">
          <cell r="B4357">
            <v>0</v>
          </cell>
        </row>
        <row r="4358">
          <cell r="B4358">
            <v>0</v>
          </cell>
        </row>
        <row r="4359">
          <cell r="B4359">
            <v>0</v>
          </cell>
        </row>
        <row r="4360">
          <cell r="B4360">
            <v>0</v>
          </cell>
        </row>
        <row r="4361">
          <cell r="B4361">
            <v>0</v>
          </cell>
        </row>
        <row r="4362">
          <cell r="B4362">
            <v>0</v>
          </cell>
        </row>
        <row r="4363">
          <cell r="B4363">
            <v>0</v>
          </cell>
        </row>
        <row r="4364">
          <cell r="B4364">
            <v>0</v>
          </cell>
        </row>
        <row r="4365">
          <cell r="B4365">
            <v>0</v>
          </cell>
        </row>
        <row r="4366">
          <cell r="B4366">
            <v>0</v>
          </cell>
        </row>
        <row r="4367">
          <cell r="B4367">
            <v>0</v>
          </cell>
        </row>
        <row r="4368">
          <cell r="B4368">
            <v>0</v>
          </cell>
        </row>
        <row r="4369">
          <cell r="B4369">
            <v>0</v>
          </cell>
        </row>
        <row r="4370">
          <cell r="B4370">
            <v>0</v>
          </cell>
        </row>
        <row r="4371">
          <cell r="B4371">
            <v>0</v>
          </cell>
        </row>
        <row r="4372">
          <cell r="B4372">
            <v>0</v>
          </cell>
        </row>
        <row r="4373">
          <cell r="B4373">
            <v>0</v>
          </cell>
        </row>
        <row r="4374">
          <cell r="B4374">
            <v>0</v>
          </cell>
        </row>
        <row r="4375">
          <cell r="B4375">
            <v>0</v>
          </cell>
        </row>
        <row r="4376">
          <cell r="B4376">
            <v>0</v>
          </cell>
        </row>
        <row r="4377">
          <cell r="B4377">
            <v>0</v>
          </cell>
        </row>
        <row r="4378">
          <cell r="B4378">
            <v>0</v>
          </cell>
        </row>
        <row r="4379">
          <cell r="B4379">
            <v>0</v>
          </cell>
        </row>
        <row r="4380">
          <cell r="B4380">
            <v>0</v>
          </cell>
        </row>
        <row r="4381">
          <cell r="B4381">
            <v>0</v>
          </cell>
        </row>
        <row r="4382">
          <cell r="B4382">
            <v>0</v>
          </cell>
        </row>
        <row r="4383">
          <cell r="B4383">
            <v>0</v>
          </cell>
        </row>
        <row r="4384">
          <cell r="B4384">
            <v>0</v>
          </cell>
        </row>
        <row r="4385">
          <cell r="B4385">
            <v>0</v>
          </cell>
        </row>
        <row r="4386">
          <cell r="B4386">
            <v>0</v>
          </cell>
        </row>
        <row r="4387">
          <cell r="B4387">
            <v>0</v>
          </cell>
        </row>
        <row r="4388">
          <cell r="B4388">
            <v>0</v>
          </cell>
        </row>
        <row r="4389">
          <cell r="B4389">
            <v>0</v>
          </cell>
        </row>
        <row r="4390">
          <cell r="B4390">
            <v>0</v>
          </cell>
        </row>
        <row r="4391">
          <cell r="B4391">
            <v>0</v>
          </cell>
        </row>
        <row r="4392">
          <cell r="B4392">
            <v>0</v>
          </cell>
        </row>
        <row r="4393">
          <cell r="B4393">
            <v>0</v>
          </cell>
        </row>
        <row r="4394">
          <cell r="B4394">
            <v>0</v>
          </cell>
        </row>
        <row r="4395">
          <cell r="B4395">
            <v>0</v>
          </cell>
        </row>
        <row r="4396">
          <cell r="B4396">
            <v>0</v>
          </cell>
        </row>
        <row r="4397">
          <cell r="B4397">
            <v>0</v>
          </cell>
        </row>
        <row r="4398">
          <cell r="B4398">
            <v>0</v>
          </cell>
        </row>
        <row r="4399">
          <cell r="B4399">
            <v>0</v>
          </cell>
        </row>
        <row r="4400">
          <cell r="B4400">
            <v>0</v>
          </cell>
        </row>
        <row r="4401">
          <cell r="B4401">
            <v>0</v>
          </cell>
        </row>
        <row r="4402">
          <cell r="B4402">
            <v>0</v>
          </cell>
        </row>
        <row r="4403">
          <cell r="B4403">
            <v>0</v>
          </cell>
        </row>
        <row r="4404">
          <cell r="B4404">
            <v>0</v>
          </cell>
        </row>
        <row r="4405">
          <cell r="B4405">
            <v>0</v>
          </cell>
        </row>
        <row r="4406">
          <cell r="B4406">
            <v>0</v>
          </cell>
        </row>
        <row r="4407">
          <cell r="B4407">
            <v>0</v>
          </cell>
        </row>
        <row r="4408">
          <cell r="B4408">
            <v>0</v>
          </cell>
        </row>
        <row r="4409">
          <cell r="B4409">
            <v>0</v>
          </cell>
        </row>
        <row r="4410">
          <cell r="B4410">
            <v>0</v>
          </cell>
        </row>
        <row r="4411">
          <cell r="B4411">
            <v>0</v>
          </cell>
        </row>
        <row r="4412">
          <cell r="B4412">
            <v>0</v>
          </cell>
        </row>
        <row r="4413">
          <cell r="B4413">
            <v>0</v>
          </cell>
        </row>
        <row r="4414">
          <cell r="B4414">
            <v>0</v>
          </cell>
        </row>
        <row r="4415">
          <cell r="B4415">
            <v>0</v>
          </cell>
        </row>
        <row r="4416">
          <cell r="B4416">
            <v>0</v>
          </cell>
        </row>
        <row r="4417">
          <cell r="B4417">
            <v>0</v>
          </cell>
        </row>
        <row r="4418">
          <cell r="B4418">
            <v>0</v>
          </cell>
        </row>
        <row r="4419">
          <cell r="B4419">
            <v>0</v>
          </cell>
        </row>
        <row r="4420">
          <cell r="B4420">
            <v>0</v>
          </cell>
        </row>
        <row r="4421">
          <cell r="B4421">
            <v>0</v>
          </cell>
        </row>
        <row r="4422">
          <cell r="B4422">
            <v>0</v>
          </cell>
        </row>
        <row r="4423">
          <cell r="B4423">
            <v>0</v>
          </cell>
        </row>
        <row r="4424">
          <cell r="B4424">
            <v>0</v>
          </cell>
        </row>
        <row r="4425">
          <cell r="B4425">
            <v>0</v>
          </cell>
        </row>
        <row r="4426">
          <cell r="B4426">
            <v>0</v>
          </cell>
        </row>
        <row r="4427">
          <cell r="B4427">
            <v>0</v>
          </cell>
        </row>
        <row r="4428">
          <cell r="B4428">
            <v>0</v>
          </cell>
        </row>
        <row r="4429">
          <cell r="B4429">
            <v>0</v>
          </cell>
        </row>
        <row r="4430">
          <cell r="B4430">
            <v>0</v>
          </cell>
        </row>
        <row r="4431">
          <cell r="B4431">
            <v>0</v>
          </cell>
        </row>
        <row r="4432">
          <cell r="B4432">
            <v>0</v>
          </cell>
        </row>
        <row r="4433">
          <cell r="B4433">
            <v>0</v>
          </cell>
        </row>
        <row r="4434">
          <cell r="B4434">
            <v>0</v>
          </cell>
        </row>
        <row r="4435">
          <cell r="B4435">
            <v>0</v>
          </cell>
        </row>
        <row r="4436">
          <cell r="B4436">
            <v>0</v>
          </cell>
        </row>
        <row r="4437">
          <cell r="B4437">
            <v>0</v>
          </cell>
        </row>
        <row r="4438">
          <cell r="B4438">
            <v>0</v>
          </cell>
        </row>
        <row r="4439">
          <cell r="B4439">
            <v>0</v>
          </cell>
        </row>
        <row r="4440">
          <cell r="B4440">
            <v>0</v>
          </cell>
        </row>
        <row r="4441">
          <cell r="B4441">
            <v>0</v>
          </cell>
        </row>
        <row r="4442">
          <cell r="B4442">
            <v>0</v>
          </cell>
        </row>
        <row r="4443">
          <cell r="B4443">
            <v>0</v>
          </cell>
        </row>
        <row r="4444">
          <cell r="B4444">
            <v>0</v>
          </cell>
        </row>
        <row r="4445">
          <cell r="B4445">
            <v>0</v>
          </cell>
        </row>
        <row r="4446">
          <cell r="B4446">
            <v>0</v>
          </cell>
        </row>
        <row r="4447">
          <cell r="B4447">
            <v>0</v>
          </cell>
        </row>
        <row r="4448">
          <cell r="B4448">
            <v>0</v>
          </cell>
        </row>
        <row r="4449">
          <cell r="B4449">
            <v>0</v>
          </cell>
        </row>
        <row r="4450">
          <cell r="B4450">
            <v>0</v>
          </cell>
        </row>
        <row r="4451">
          <cell r="B4451">
            <v>0</v>
          </cell>
        </row>
        <row r="4452">
          <cell r="B4452">
            <v>0</v>
          </cell>
        </row>
        <row r="4453">
          <cell r="B4453">
            <v>0</v>
          </cell>
        </row>
        <row r="4454">
          <cell r="B4454">
            <v>0</v>
          </cell>
        </row>
        <row r="4455">
          <cell r="B4455">
            <v>0</v>
          </cell>
        </row>
        <row r="4456">
          <cell r="B4456">
            <v>0</v>
          </cell>
        </row>
        <row r="4457">
          <cell r="B4457">
            <v>0</v>
          </cell>
        </row>
        <row r="4458">
          <cell r="B4458">
            <v>0</v>
          </cell>
        </row>
        <row r="4459">
          <cell r="B4459">
            <v>0</v>
          </cell>
        </row>
        <row r="4460">
          <cell r="B4460">
            <v>0</v>
          </cell>
        </row>
        <row r="4461">
          <cell r="B4461">
            <v>0</v>
          </cell>
        </row>
        <row r="4462">
          <cell r="B4462">
            <v>0</v>
          </cell>
        </row>
        <row r="4463">
          <cell r="B4463">
            <v>0</v>
          </cell>
        </row>
        <row r="4464">
          <cell r="B4464">
            <v>0</v>
          </cell>
        </row>
        <row r="4465">
          <cell r="B4465">
            <v>0</v>
          </cell>
        </row>
        <row r="4466">
          <cell r="B4466">
            <v>0</v>
          </cell>
        </row>
        <row r="4467">
          <cell r="B4467">
            <v>0</v>
          </cell>
        </row>
        <row r="4468">
          <cell r="B4468">
            <v>0</v>
          </cell>
        </row>
        <row r="4469">
          <cell r="B4469">
            <v>0</v>
          </cell>
        </row>
        <row r="4470">
          <cell r="B4470">
            <v>0</v>
          </cell>
        </row>
        <row r="4471">
          <cell r="B4471">
            <v>0</v>
          </cell>
        </row>
        <row r="4472">
          <cell r="B4472">
            <v>0</v>
          </cell>
        </row>
        <row r="4473">
          <cell r="B4473">
            <v>0</v>
          </cell>
        </row>
        <row r="4474">
          <cell r="B4474">
            <v>0</v>
          </cell>
        </row>
        <row r="4475">
          <cell r="B4475">
            <v>0</v>
          </cell>
        </row>
        <row r="4476">
          <cell r="B4476">
            <v>0</v>
          </cell>
        </row>
        <row r="4477">
          <cell r="B4477">
            <v>0</v>
          </cell>
        </row>
        <row r="4478">
          <cell r="B4478">
            <v>0</v>
          </cell>
        </row>
        <row r="4479">
          <cell r="B4479">
            <v>0</v>
          </cell>
        </row>
        <row r="4480">
          <cell r="B4480">
            <v>0</v>
          </cell>
        </row>
        <row r="4481">
          <cell r="B4481">
            <v>0</v>
          </cell>
        </row>
        <row r="4482">
          <cell r="B4482">
            <v>0</v>
          </cell>
        </row>
        <row r="4483">
          <cell r="B4483">
            <v>0</v>
          </cell>
        </row>
        <row r="4484">
          <cell r="B4484">
            <v>0</v>
          </cell>
        </row>
        <row r="4485">
          <cell r="B4485">
            <v>0</v>
          </cell>
        </row>
        <row r="4486">
          <cell r="B4486">
            <v>0</v>
          </cell>
        </row>
        <row r="4487">
          <cell r="B4487">
            <v>0</v>
          </cell>
        </row>
        <row r="4488">
          <cell r="B4488">
            <v>0</v>
          </cell>
        </row>
        <row r="4489">
          <cell r="B4489">
            <v>0</v>
          </cell>
        </row>
        <row r="4490">
          <cell r="B4490">
            <v>0</v>
          </cell>
        </row>
        <row r="4491">
          <cell r="B4491">
            <v>0</v>
          </cell>
        </row>
        <row r="4492">
          <cell r="B4492">
            <v>0</v>
          </cell>
        </row>
        <row r="4493">
          <cell r="B4493">
            <v>0</v>
          </cell>
        </row>
        <row r="4494">
          <cell r="B4494">
            <v>0</v>
          </cell>
        </row>
        <row r="4495">
          <cell r="B4495">
            <v>0</v>
          </cell>
        </row>
        <row r="4496">
          <cell r="B4496">
            <v>0</v>
          </cell>
        </row>
        <row r="4497">
          <cell r="B4497">
            <v>0</v>
          </cell>
        </row>
        <row r="4498">
          <cell r="B4498">
            <v>0</v>
          </cell>
        </row>
        <row r="4499">
          <cell r="B4499">
            <v>0</v>
          </cell>
        </row>
        <row r="4500">
          <cell r="B4500">
            <v>0</v>
          </cell>
        </row>
        <row r="4501">
          <cell r="B4501">
            <v>0</v>
          </cell>
        </row>
        <row r="4502">
          <cell r="B4502">
            <v>0</v>
          </cell>
        </row>
        <row r="4503">
          <cell r="B4503">
            <v>0</v>
          </cell>
        </row>
        <row r="4504">
          <cell r="B4504">
            <v>0</v>
          </cell>
        </row>
        <row r="4505">
          <cell r="B4505">
            <v>0</v>
          </cell>
        </row>
        <row r="4506">
          <cell r="B4506">
            <v>0</v>
          </cell>
        </row>
        <row r="4507">
          <cell r="B4507">
            <v>0</v>
          </cell>
        </row>
        <row r="4508">
          <cell r="B4508">
            <v>0</v>
          </cell>
        </row>
        <row r="4509">
          <cell r="B4509">
            <v>0</v>
          </cell>
        </row>
        <row r="4510">
          <cell r="B4510">
            <v>0</v>
          </cell>
        </row>
        <row r="4511">
          <cell r="B4511">
            <v>0</v>
          </cell>
        </row>
        <row r="4512">
          <cell r="B4512">
            <v>0</v>
          </cell>
        </row>
        <row r="4513">
          <cell r="B4513">
            <v>0</v>
          </cell>
        </row>
        <row r="4514">
          <cell r="B4514">
            <v>0</v>
          </cell>
        </row>
        <row r="4515">
          <cell r="B4515">
            <v>0</v>
          </cell>
        </row>
        <row r="4516">
          <cell r="B4516">
            <v>0</v>
          </cell>
        </row>
        <row r="4517">
          <cell r="B4517">
            <v>0</v>
          </cell>
        </row>
        <row r="4518">
          <cell r="B4518">
            <v>0</v>
          </cell>
        </row>
        <row r="4519">
          <cell r="B4519">
            <v>0</v>
          </cell>
        </row>
        <row r="4520">
          <cell r="B4520">
            <v>0</v>
          </cell>
        </row>
        <row r="4521">
          <cell r="B4521">
            <v>0</v>
          </cell>
        </row>
        <row r="4522">
          <cell r="B4522">
            <v>0</v>
          </cell>
        </row>
        <row r="4523">
          <cell r="B4523">
            <v>0</v>
          </cell>
        </row>
        <row r="4524">
          <cell r="B4524">
            <v>0</v>
          </cell>
        </row>
        <row r="4525">
          <cell r="B4525">
            <v>0</v>
          </cell>
        </row>
        <row r="4526">
          <cell r="B4526">
            <v>0</v>
          </cell>
        </row>
        <row r="4527">
          <cell r="B4527">
            <v>0</v>
          </cell>
        </row>
        <row r="4528">
          <cell r="B4528">
            <v>0</v>
          </cell>
        </row>
        <row r="4529">
          <cell r="B4529">
            <v>0</v>
          </cell>
        </row>
        <row r="4530">
          <cell r="B4530">
            <v>0</v>
          </cell>
        </row>
        <row r="4531">
          <cell r="B4531">
            <v>0</v>
          </cell>
        </row>
        <row r="4532">
          <cell r="B4532">
            <v>0</v>
          </cell>
        </row>
        <row r="4533">
          <cell r="B4533">
            <v>0</v>
          </cell>
        </row>
        <row r="4534">
          <cell r="B4534">
            <v>0</v>
          </cell>
        </row>
        <row r="4535">
          <cell r="B4535">
            <v>0</v>
          </cell>
        </row>
        <row r="4536">
          <cell r="B4536">
            <v>0</v>
          </cell>
        </row>
        <row r="4537">
          <cell r="B4537">
            <v>0</v>
          </cell>
        </row>
        <row r="4538">
          <cell r="B4538">
            <v>0</v>
          </cell>
        </row>
        <row r="4539">
          <cell r="B4539">
            <v>0</v>
          </cell>
        </row>
        <row r="4540">
          <cell r="B4540">
            <v>0</v>
          </cell>
        </row>
        <row r="4541">
          <cell r="B4541">
            <v>0</v>
          </cell>
        </row>
        <row r="4542">
          <cell r="B4542">
            <v>0</v>
          </cell>
        </row>
        <row r="4543">
          <cell r="B4543">
            <v>0</v>
          </cell>
        </row>
        <row r="4544">
          <cell r="B4544">
            <v>0</v>
          </cell>
        </row>
        <row r="4545">
          <cell r="B4545">
            <v>0</v>
          </cell>
        </row>
        <row r="4546">
          <cell r="B4546">
            <v>0</v>
          </cell>
        </row>
        <row r="4547">
          <cell r="B4547">
            <v>0</v>
          </cell>
        </row>
        <row r="4548">
          <cell r="B4548">
            <v>0</v>
          </cell>
        </row>
        <row r="4549">
          <cell r="B4549">
            <v>0</v>
          </cell>
        </row>
        <row r="4550">
          <cell r="B4550">
            <v>0</v>
          </cell>
        </row>
        <row r="4551">
          <cell r="B4551">
            <v>0</v>
          </cell>
        </row>
        <row r="4552">
          <cell r="B4552">
            <v>0</v>
          </cell>
        </row>
        <row r="4553">
          <cell r="B4553">
            <v>0</v>
          </cell>
        </row>
        <row r="4554">
          <cell r="B4554">
            <v>0</v>
          </cell>
        </row>
        <row r="4555">
          <cell r="B4555">
            <v>0</v>
          </cell>
        </row>
        <row r="4556">
          <cell r="B4556">
            <v>0</v>
          </cell>
        </row>
        <row r="4557">
          <cell r="B4557">
            <v>0</v>
          </cell>
        </row>
        <row r="4558">
          <cell r="B4558">
            <v>0</v>
          </cell>
        </row>
        <row r="4559">
          <cell r="B4559">
            <v>0</v>
          </cell>
        </row>
        <row r="4560">
          <cell r="B4560">
            <v>0</v>
          </cell>
        </row>
        <row r="4561">
          <cell r="B4561">
            <v>0</v>
          </cell>
        </row>
        <row r="4562">
          <cell r="B4562">
            <v>0</v>
          </cell>
        </row>
        <row r="4563">
          <cell r="B4563">
            <v>0</v>
          </cell>
        </row>
        <row r="4564">
          <cell r="B4564">
            <v>0</v>
          </cell>
        </row>
        <row r="4565">
          <cell r="B4565">
            <v>0</v>
          </cell>
        </row>
        <row r="4566">
          <cell r="B4566">
            <v>0</v>
          </cell>
        </row>
        <row r="4567">
          <cell r="B4567">
            <v>0</v>
          </cell>
        </row>
        <row r="4568">
          <cell r="B4568">
            <v>0</v>
          </cell>
        </row>
        <row r="4569">
          <cell r="B4569">
            <v>0</v>
          </cell>
        </row>
        <row r="4570">
          <cell r="B4570">
            <v>0</v>
          </cell>
        </row>
        <row r="4571">
          <cell r="B4571">
            <v>0</v>
          </cell>
        </row>
        <row r="4572">
          <cell r="B4572">
            <v>0</v>
          </cell>
        </row>
        <row r="4573">
          <cell r="B4573">
            <v>0</v>
          </cell>
        </row>
        <row r="4574">
          <cell r="B4574">
            <v>0</v>
          </cell>
        </row>
        <row r="4575">
          <cell r="B4575">
            <v>0</v>
          </cell>
        </row>
        <row r="4576">
          <cell r="B4576">
            <v>0</v>
          </cell>
        </row>
        <row r="4577">
          <cell r="B4577">
            <v>0</v>
          </cell>
        </row>
        <row r="4578">
          <cell r="B4578">
            <v>0</v>
          </cell>
        </row>
        <row r="4579">
          <cell r="B4579">
            <v>0</v>
          </cell>
        </row>
        <row r="4580">
          <cell r="B4580">
            <v>0</v>
          </cell>
        </row>
        <row r="4581">
          <cell r="B4581">
            <v>0</v>
          </cell>
        </row>
        <row r="4582">
          <cell r="B4582">
            <v>0</v>
          </cell>
        </row>
        <row r="4583">
          <cell r="B4583">
            <v>0</v>
          </cell>
        </row>
        <row r="4584">
          <cell r="B4584">
            <v>0</v>
          </cell>
        </row>
        <row r="4585">
          <cell r="B4585">
            <v>0</v>
          </cell>
        </row>
        <row r="4586">
          <cell r="B4586">
            <v>0</v>
          </cell>
        </row>
        <row r="4587">
          <cell r="B4587">
            <v>0</v>
          </cell>
        </row>
        <row r="4588">
          <cell r="B4588">
            <v>0</v>
          </cell>
        </row>
        <row r="4589">
          <cell r="B4589">
            <v>0</v>
          </cell>
        </row>
        <row r="4590">
          <cell r="B4590">
            <v>0</v>
          </cell>
        </row>
        <row r="4591">
          <cell r="B4591">
            <v>0</v>
          </cell>
        </row>
        <row r="4592">
          <cell r="B4592">
            <v>0</v>
          </cell>
        </row>
        <row r="4593">
          <cell r="B4593">
            <v>0</v>
          </cell>
        </row>
        <row r="4594">
          <cell r="B4594">
            <v>0</v>
          </cell>
        </row>
        <row r="4595">
          <cell r="B4595">
            <v>0</v>
          </cell>
        </row>
        <row r="4596">
          <cell r="B4596">
            <v>0</v>
          </cell>
        </row>
        <row r="4597">
          <cell r="B4597">
            <v>0</v>
          </cell>
        </row>
        <row r="4598">
          <cell r="B4598">
            <v>0</v>
          </cell>
        </row>
        <row r="4599">
          <cell r="B4599">
            <v>0</v>
          </cell>
        </row>
        <row r="4600">
          <cell r="B4600">
            <v>0</v>
          </cell>
        </row>
        <row r="4601">
          <cell r="B4601">
            <v>0</v>
          </cell>
        </row>
        <row r="4602">
          <cell r="B4602">
            <v>0</v>
          </cell>
        </row>
        <row r="4603">
          <cell r="B4603">
            <v>0</v>
          </cell>
        </row>
        <row r="4604">
          <cell r="B4604">
            <v>0</v>
          </cell>
        </row>
        <row r="4605">
          <cell r="B4605">
            <v>0</v>
          </cell>
        </row>
        <row r="4606">
          <cell r="B4606">
            <v>0</v>
          </cell>
        </row>
        <row r="4607">
          <cell r="B4607">
            <v>0</v>
          </cell>
        </row>
        <row r="4608">
          <cell r="B4608">
            <v>0</v>
          </cell>
        </row>
        <row r="4609">
          <cell r="B4609">
            <v>0</v>
          </cell>
        </row>
        <row r="4610">
          <cell r="B4610">
            <v>0</v>
          </cell>
        </row>
        <row r="4611">
          <cell r="B4611">
            <v>0</v>
          </cell>
        </row>
        <row r="4612">
          <cell r="B4612">
            <v>0</v>
          </cell>
        </row>
        <row r="4613">
          <cell r="B4613">
            <v>0</v>
          </cell>
        </row>
        <row r="4614">
          <cell r="B4614">
            <v>0</v>
          </cell>
        </row>
        <row r="4615">
          <cell r="B4615">
            <v>0</v>
          </cell>
        </row>
        <row r="4616">
          <cell r="B4616">
            <v>0</v>
          </cell>
        </row>
        <row r="4617">
          <cell r="B4617">
            <v>0</v>
          </cell>
        </row>
        <row r="4618">
          <cell r="B4618">
            <v>0</v>
          </cell>
        </row>
        <row r="4619">
          <cell r="B4619">
            <v>0</v>
          </cell>
        </row>
        <row r="4620">
          <cell r="B4620">
            <v>0</v>
          </cell>
        </row>
        <row r="4621">
          <cell r="B4621">
            <v>0</v>
          </cell>
        </row>
        <row r="4622">
          <cell r="B4622">
            <v>0</v>
          </cell>
        </row>
        <row r="4623">
          <cell r="B4623">
            <v>0</v>
          </cell>
        </row>
        <row r="4624">
          <cell r="B4624">
            <v>0</v>
          </cell>
        </row>
        <row r="4625">
          <cell r="B4625">
            <v>0</v>
          </cell>
        </row>
        <row r="4626">
          <cell r="B4626">
            <v>0</v>
          </cell>
        </row>
        <row r="4627">
          <cell r="B4627">
            <v>0</v>
          </cell>
        </row>
        <row r="4628">
          <cell r="B4628">
            <v>0</v>
          </cell>
        </row>
        <row r="4629">
          <cell r="B4629">
            <v>0</v>
          </cell>
        </row>
        <row r="4630">
          <cell r="B4630">
            <v>0</v>
          </cell>
        </row>
        <row r="4631">
          <cell r="B4631">
            <v>0</v>
          </cell>
        </row>
        <row r="4632">
          <cell r="B4632">
            <v>0</v>
          </cell>
        </row>
        <row r="4633">
          <cell r="B4633">
            <v>0</v>
          </cell>
        </row>
        <row r="4634">
          <cell r="B4634">
            <v>0</v>
          </cell>
        </row>
        <row r="4635">
          <cell r="B4635">
            <v>0</v>
          </cell>
        </row>
        <row r="4636">
          <cell r="B4636">
            <v>0</v>
          </cell>
        </row>
        <row r="4637">
          <cell r="B4637">
            <v>0</v>
          </cell>
        </row>
        <row r="4638">
          <cell r="B4638">
            <v>0</v>
          </cell>
        </row>
        <row r="4639">
          <cell r="B4639">
            <v>0</v>
          </cell>
        </row>
        <row r="4640">
          <cell r="B4640">
            <v>0</v>
          </cell>
        </row>
        <row r="4641">
          <cell r="B4641">
            <v>0</v>
          </cell>
        </row>
        <row r="4642">
          <cell r="B4642">
            <v>0</v>
          </cell>
        </row>
        <row r="4643">
          <cell r="B4643">
            <v>0</v>
          </cell>
        </row>
        <row r="4644">
          <cell r="B4644">
            <v>0</v>
          </cell>
        </row>
        <row r="4645">
          <cell r="B4645">
            <v>0</v>
          </cell>
        </row>
        <row r="4646">
          <cell r="B4646">
            <v>0</v>
          </cell>
        </row>
        <row r="4647">
          <cell r="B4647">
            <v>0</v>
          </cell>
        </row>
        <row r="4648">
          <cell r="B4648">
            <v>0</v>
          </cell>
        </row>
        <row r="4649">
          <cell r="B4649">
            <v>0</v>
          </cell>
        </row>
        <row r="4650">
          <cell r="B4650">
            <v>0</v>
          </cell>
        </row>
        <row r="4651">
          <cell r="B4651">
            <v>0</v>
          </cell>
        </row>
        <row r="4652">
          <cell r="B4652">
            <v>0</v>
          </cell>
        </row>
        <row r="4653">
          <cell r="B4653">
            <v>0</v>
          </cell>
        </row>
        <row r="4654">
          <cell r="B4654">
            <v>0</v>
          </cell>
        </row>
        <row r="4655">
          <cell r="B4655">
            <v>0</v>
          </cell>
        </row>
        <row r="4656">
          <cell r="B4656">
            <v>0</v>
          </cell>
        </row>
        <row r="4657">
          <cell r="B4657">
            <v>0</v>
          </cell>
        </row>
        <row r="4658">
          <cell r="B4658">
            <v>0</v>
          </cell>
        </row>
        <row r="4659">
          <cell r="B4659">
            <v>0</v>
          </cell>
        </row>
        <row r="4660">
          <cell r="B4660">
            <v>0</v>
          </cell>
        </row>
        <row r="4661">
          <cell r="B4661">
            <v>0</v>
          </cell>
        </row>
        <row r="4662">
          <cell r="B4662">
            <v>0</v>
          </cell>
        </row>
        <row r="4663">
          <cell r="B4663">
            <v>0</v>
          </cell>
        </row>
        <row r="4664">
          <cell r="B4664">
            <v>0</v>
          </cell>
        </row>
        <row r="4665">
          <cell r="B4665">
            <v>0</v>
          </cell>
        </row>
        <row r="4666">
          <cell r="B4666">
            <v>0</v>
          </cell>
        </row>
        <row r="4667">
          <cell r="B4667">
            <v>0</v>
          </cell>
        </row>
        <row r="4668">
          <cell r="B4668">
            <v>0</v>
          </cell>
        </row>
        <row r="4669">
          <cell r="B4669">
            <v>0</v>
          </cell>
        </row>
        <row r="4670">
          <cell r="B4670">
            <v>0</v>
          </cell>
        </row>
        <row r="4671">
          <cell r="B4671">
            <v>0</v>
          </cell>
        </row>
        <row r="4672">
          <cell r="B4672">
            <v>0</v>
          </cell>
        </row>
        <row r="4673">
          <cell r="B4673">
            <v>0</v>
          </cell>
        </row>
        <row r="4674">
          <cell r="B4674">
            <v>0</v>
          </cell>
        </row>
        <row r="4675">
          <cell r="B4675">
            <v>0</v>
          </cell>
        </row>
        <row r="4676">
          <cell r="B4676">
            <v>0</v>
          </cell>
        </row>
        <row r="4677">
          <cell r="B4677">
            <v>0</v>
          </cell>
        </row>
        <row r="4678">
          <cell r="B4678">
            <v>0</v>
          </cell>
        </row>
        <row r="4679">
          <cell r="B4679">
            <v>0</v>
          </cell>
        </row>
        <row r="4680">
          <cell r="B4680">
            <v>0</v>
          </cell>
        </row>
        <row r="4681">
          <cell r="B4681">
            <v>0</v>
          </cell>
        </row>
        <row r="4682">
          <cell r="B4682">
            <v>0</v>
          </cell>
        </row>
        <row r="4683">
          <cell r="B4683">
            <v>0</v>
          </cell>
        </row>
        <row r="4684">
          <cell r="B4684">
            <v>0</v>
          </cell>
        </row>
        <row r="4685">
          <cell r="B4685">
            <v>0</v>
          </cell>
        </row>
        <row r="4686">
          <cell r="B4686">
            <v>0</v>
          </cell>
        </row>
        <row r="4687">
          <cell r="B4687">
            <v>0</v>
          </cell>
        </row>
        <row r="4688">
          <cell r="B4688">
            <v>0</v>
          </cell>
        </row>
        <row r="4689">
          <cell r="B4689">
            <v>0</v>
          </cell>
        </row>
        <row r="4690">
          <cell r="B4690">
            <v>0</v>
          </cell>
        </row>
        <row r="4691">
          <cell r="B4691">
            <v>0</v>
          </cell>
        </row>
        <row r="4692">
          <cell r="B4692">
            <v>0</v>
          </cell>
        </row>
        <row r="4693">
          <cell r="B4693">
            <v>0</v>
          </cell>
        </row>
        <row r="4694">
          <cell r="B4694">
            <v>0</v>
          </cell>
        </row>
        <row r="4695">
          <cell r="B4695">
            <v>0</v>
          </cell>
        </row>
        <row r="4696">
          <cell r="B4696">
            <v>0</v>
          </cell>
        </row>
        <row r="4697">
          <cell r="B4697">
            <v>0</v>
          </cell>
        </row>
        <row r="4698">
          <cell r="B4698">
            <v>0</v>
          </cell>
        </row>
        <row r="4699">
          <cell r="B4699">
            <v>0</v>
          </cell>
        </row>
        <row r="4700">
          <cell r="B4700">
            <v>0</v>
          </cell>
        </row>
        <row r="4701">
          <cell r="B4701">
            <v>0</v>
          </cell>
        </row>
        <row r="4702">
          <cell r="B4702">
            <v>0</v>
          </cell>
        </row>
        <row r="4703">
          <cell r="B4703">
            <v>0</v>
          </cell>
        </row>
        <row r="4704">
          <cell r="B4704">
            <v>0</v>
          </cell>
        </row>
        <row r="4705">
          <cell r="B4705">
            <v>0</v>
          </cell>
        </row>
        <row r="4706">
          <cell r="B4706">
            <v>0</v>
          </cell>
        </row>
        <row r="4707">
          <cell r="B4707">
            <v>0</v>
          </cell>
        </row>
        <row r="4708">
          <cell r="B4708">
            <v>0</v>
          </cell>
        </row>
        <row r="4709">
          <cell r="B4709">
            <v>0</v>
          </cell>
        </row>
        <row r="4710">
          <cell r="B4710">
            <v>0</v>
          </cell>
        </row>
        <row r="4711">
          <cell r="B4711">
            <v>0</v>
          </cell>
        </row>
        <row r="4712">
          <cell r="B4712">
            <v>0</v>
          </cell>
        </row>
        <row r="4713">
          <cell r="B4713">
            <v>0</v>
          </cell>
        </row>
        <row r="4714">
          <cell r="B4714">
            <v>0</v>
          </cell>
        </row>
        <row r="4715">
          <cell r="B4715">
            <v>0</v>
          </cell>
        </row>
        <row r="4716">
          <cell r="B4716">
            <v>0</v>
          </cell>
        </row>
        <row r="4717">
          <cell r="B4717">
            <v>0</v>
          </cell>
        </row>
        <row r="4718">
          <cell r="B4718">
            <v>0</v>
          </cell>
        </row>
        <row r="4719">
          <cell r="B4719">
            <v>0</v>
          </cell>
        </row>
        <row r="4720">
          <cell r="B4720">
            <v>0</v>
          </cell>
        </row>
        <row r="4721">
          <cell r="B4721">
            <v>0</v>
          </cell>
        </row>
        <row r="4722">
          <cell r="B4722">
            <v>0</v>
          </cell>
        </row>
        <row r="4723">
          <cell r="B4723">
            <v>0</v>
          </cell>
        </row>
        <row r="4724">
          <cell r="B4724">
            <v>0</v>
          </cell>
        </row>
        <row r="4725">
          <cell r="B4725">
            <v>0</v>
          </cell>
        </row>
        <row r="4726">
          <cell r="B4726">
            <v>0</v>
          </cell>
        </row>
        <row r="4727">
          <cell r="B4727">
            <v>0</v>
          </cell>
        </row>
        <row r="4728">
          <cell r="B4728">
            <v>0</v>
          </cell>
        </row>
        <row r="4729">
          <cell r="B4729">
            <v>0</v>
          </cell>
        </row>
        <row r="4730">
          <cell r="B4730">
            <v>0</v>
          </cell>
        </row>
        <row r="4731">
          <cell r="B4731">
            <v>0</v>
          </cell>
        </row>
        <row r="4732">
          <cell r="B4732">
            <v>0</v>
          </cell>
        </row>
        <row r="4733">
          <cell r="B4733">
            <v>0</v>
          </cell>
        </row>
        <row r="4734">
          <cell r="B4734">
            <v>0</v>
          </cell>
        </row>
        <row r="4735">
          <cell r="B4735">
            <v>0</v>
          </cell>
        </row>
        <row r="4736">
          <cell r="B4736">
            <v>0</v>
          </cell>
        </row>
        <row r="4737">
          <cell r="B4737">
            <v>0</v>
          </cell>
        </row>
        <row r="4738">
          <cell r="B4738">
            <v>0</v>
          </cell>
        </row>
        <row r="4739">
          <cell r="B4739">
            <v>0</v>
          </cell>
        </row>
        <row r="4740">
          <cell r="B4740">
            <v>0</v>
          </cell>
        </row>
        <row r="4741">
          <cell r="B4741">
            <v>0</v>
          </cell>
        </row>
        <row r="4742">
          <cell r="B4742">
            <v>0</v>
          </cell>
        </row>
        <row r="4743">
          <cell r="B4743">
            <v>0</v>
          </cell>
        </row>
        <row r="4744">
          <cell r="B4744">
            <v>0</v>
          </cell>
        </row>
        <row r="4745">
          <cell r="B4745">
            <v>0</v>
          </cell>
        </row>
        <row r="4746">
          <cell r="B4746">
            <v>0</v>
          </cell>
        </row>
        <row r="4747">
          <cell r="B4747">
            <v>0</v>
          </cell>
        </row>
        <row r="4748">
          <cell r="B4748">
            <v>0</v>
          </cell>
        </row>
        <row r="4749">
          <cell r="B4749">
            <v>0</v>
          </cell>
        </row>
        <row r="4750">
          <cell r="B4750">
            <v>0</v>
          </cell>
        </row>
        <row r="4751">
          <cell r="B4751">
            <v>0</v>
          </cell>
        </row>
        <row r="4752">
          <cell r="B4752">
            <v>0</v>
          </cell>
        </row>
        <row r="4753">
          <cell r="B4753">
            <v>0</v>
          </cell>
        </row>
        <row r="4754">
          <cell r="B4754">
            <v>0</v>
          </cell>
        </row>
        <row r="4755">
          <cell r="B4755">
            <v>0</v>
          </cell>
        </row>
        <row r="4756">
          <cell r="B4756">
            <v>0</v>
          </cell>
        </row>
        <row r="4757">
          <cell r="B4757">
            <v>0</v>
          </cell>
        </row>
        <row r="4758">
          <cell r="B4758">
            <v>0</v>
          </cell>
        </row>
        <row r="4759">
          <cell r="B4759">
            <v>0</v>
          </cell>
        </row>
        <row r="4760">
          <cell r="B4760">
            <v>0</v>
          </cell>
        </row>
        <row r="4761">
          <cell r="B4761">
            <v>0</v>
          </cell>
        </row>
        <row r="4762">
          <cell r="B4762">
            <v>0</v>
          </cell>
        </row>
        <row r="4763">
          <cell r="B4763">
            <v>0</v>
          </cell>
        </row>
        <row r="4764">
          <cell r="B4764">
            <v>0</v>
          </cell>
        </row>
        <row r="4765">
          <cell r="B4765">
            <v>0</v>
          </cell>
        </row>
        <row r="4766">
          <cell r="B4766">
            <v>0</v>
          </cell>
        </row>
        <row r="4767">
          <cell r="B4767">
            <v>0</v>
          </cell>
        </row>
        <row r="4768">
          <cell r="B4768">
            <v>0</v>
          </cell>
        </row>
        <row r="4769">
          <cell r="B4769">
            <v>0</v>
          </cell>
        </row>
        <row r="4770">
          <cell r="B4770">
            <v>0</v>
          </cell>
        </row>
        <row r="4771">
          <cell r="B4771">
            <v>0</v>
          </cell>
        </row>
        <row r="4772">
          <cell r="B4772">
            <v>0</v>
          </cell>
        </row>
        <row r="4773">
          <cell r="B4773">
            <v>0</v>
          </cell>
        </row>
        <row r="4774">
          <cell r="B4774">
            <v>0</v>
          </cell>
        </row>
        <row r="4775">
          <cell r="B4775">
            <v>0</v>
          </cell>
        </row>
        <row r="4776">
          <cell r="B4776">
            <v>0</v>
          </cell>
        </row>
        <row r="4777">
          <cell r="B4777">
            <v>0</v>
          </cell>
        </row>
        <row r="4778">
          <cell r="B4778">
            <v>0</v>
          </cell>
        </row>
        <row r="4779">
          <cell r="B4779">
            <v>0</v>
          </cell>
        </row>
        <row r="4780">
          <cell r="B4780">
            <v>0</v>
          </cell>
        </row>
        <row r="4781">
          <cell r="B4781">
            <v>0</v>
          </cell>
        </row>
        <row r="4782">
          <cell r="B4782">
            <v>0</v>
          </cell>
        </row>
        <row r="4783">
          <cell r="B4783">
            <v>0</v>
          </cell>
        </row>
        <row r="4784">
          <cell r="B4784">
            <v>0</v>
          </cell>
        </row>
        <row r="4785">
          <cell r="B4785">
            <v>0</v>
          </cell>
        </row>
        <row r="4786">
          <cell r="B4786">
            <v>0</v>
          </cell>
        </row>
        <row r="4787">
          <cell r="B4787">
            <v>0</v>
          </cell>
        </row>
        <row r="4788">
          <cell r="B4788">
            <v>0</v>
          </cell>
        </row>
        <row r="4789">
          <cell r="B4789">
            <v>0</v>
          </cell>
        </row>
        <row r="4790">
          <cell r="B4790">
            <v>0</v>
          </cell>
        </row>
        <row r="4791">
          <cell r="B4791">
            <v>0</v>
          </cell>
        </row>
        <row r="4792">
          <cell r="B4792">
            <v>0</v>
          </cell>
        </row>
        <row r="4793">
          <cell r="B4793">
            <v>0</v>
          </cell>
        </row>
        <row r="4794">
          <cell r="B4794">
            <v>0</v>
          </cell>
        </row>
        <row r="4795">
          <cell r="B4795">
            <v>0</v>
          </cell>
        </row>
        <row r="4796">
          <cell r="B4796">
            <v>0</v>
          </cell>
        </row>
        <row r="4797">
          <cell r="B4797">
            <v>0</v>
          </cell>
        </row>
        <row r="4798">
          <cell r="B4798">
            <v>0</v>
          </cell>
        </row>
        <row r="4799">
          <cell r="B4799">
            <v>0</v>
          </cell>
        </row>
        <row r="4800">
          <cell r="B4800">
            <v>0</v>
          </cell>
        </row>
        <row r="4801">
          <cell r="B4801">
            <v>0</v>
          </cell>
        </row>
        <row r="4802">
          <cell r="B4802">
            <v>0</v>
          </cell>
        </row>
        <row r="4803">
          <cell r="B4803">
            <v>0</v>
          </cell>
        </row>
        <row r="4804">
          <cell r="B4804">
            <v>0</v>
          </cell>
        </row>
        <row r="4805">
          <cell r="B4805">
            <v>0</v>
          </cell>
        </row>
        <row r="4806">
          <cell r="B4806">
            <v>0</v>
          </cell>
        </row>
        <row r="4807">
          <cell r="B4807">
            <v>0</v>
          </cell>
        </row>
        <row r="4808">
          <cell r="B4808">
            <v>0</v>
          </cell>
        </row>
        <row r="4809">
          <cell r="B4809">
            <v>0</v>
          </cell>
        </row>
        <row r="4810">
          <cell r="B4810">
            <v>0</v>
          </cell>
        </row>
        <row r="4811">
          <cell r="B4811">
            <v>0</v>
          </cell>
        </row>
        <row r="4812">
          <cell r="B4812">
            <v>0</v>
          </cell>
        </row>
        <row r="4813">
          <cell r="B4813">
            <v>0</v>
          </cell>
        </row>
        <row r="4814">
          <cell r="B4814">
            <v>0</v>
          </cell>
        </row>
        <row r="4815">
          <cell r="B4815">
            <v>0</v>
          </cell>
        </row>
        <row r="4816">
          <cell r="B4816">
            <v>0</v>
          </cell>
        </row>
        <row r="4817">
          <cell r="B4817">
            <v>0</v>
          </cell>
        </row>
        <row r="4818">
          <cell r="B4818">
            <v>0</v>
          </cell>
        </row>
        <row r="4819">
          <cell r="B4819">
            <v>0</v>
          </cell>
        </row>
        <row r="4820">
          <cell r="B4820">
            <v>0</v>
          </cell>
        </row>
        <row r="4821">
          <cell r="B4821">
            <v>0</v>
          </cell>
        </row>
        <row r="4822">
          <cell r="B4822">
            <v>0</v>
          </cell>
        </row>
        <row r="4823">
          <cell r="B4823">
            <v>0</v>
          </cell>
        </row>
        <row r="4824">
          <cell r="B4824">
            <v>0</v>
          </cell>
        </row>
        <row r="4825">
          <cell r="B4825">
            <v>0</v>
          </cell>
        </row>
        <row r="4826">
          <cell r="B4826">
            <v>0</v>
          </cell>
        </row>
        <row r="4827">
          <cell r="B4827">
            <v>0</v>
          </cell>
        </row>
        <row r="4828">
          <cell r="B4828">
            <v>0</v>
          </cell>
        </row>
        <row r="4829">
          <cell r="B4829">
            <v>0</v>
          </cell>
        </row>
        <row r="4830">
          <cell r="B4830">
            <v>0</v>
          </cell>
        </row>
        <row r="4831">
          <cell r="B4831">
            <v>0</v>
          </cell>
        </row>
        <row r="4832">
          <cell r="B4832">
            <v>0</v>
          </cell>
        </row>
        <row r="4833">
          <cell r="B4833">
            <v>0</v>
          </cell>
        </row>
        <row r="4834">
          <cell r="B4834">
            <v>0</v>
          </cell>
        </row>
        <row r="4835">
          <cell r="B4835">
            <v>0</v>
          </cell>
        </row>
        <row r="4836">
          <cell r="B4836">
            <v>0</v>
          </cell>
        </row>
        <row r="4837">
          <cell r="B4837">
            <v>0</v>
          </cell>
        </row>
        <row r="4838">
          <cell r="B4838">
            <v>0</v>
          </cell>
        </row>
        <row r="4839">
          <cell r="B4839">
            <v>0</v>
          </cell>
        </row>
        <row r="4840">
          <cell r="B4840">
            <v>0</v>
          </cell>
        </row>
        <row r="4841">
          <cell r="B4841">
            <v>0</v>
          </cell>
        </row>
        <row r="4842">
          <cell r="B4842">
            <v>0</v>
          </cell>
        </row>
        <row r="4843">
          <cell r="B4843">
            <v>0</v>
          </cell>
        </row>
        <row r="4844">
          <cell r="B4844">
            <v>0</v>
          </cell>
        </row>
        <row r="4845">
          <cell r="B4845">
            <v>0</v>
          </cell>
        </row>
        <row r="4846">
          <cell r="B4846">
            <v>0</v>
          </cell>
        </row>
        <row r="4847">
          <cell r="B4847">
            <v>0</v>
          </cell>
        </row>
        <row r="4848">
          <cell r="B4848">
            <v>0</v>
          </cell>
        </row>
        <row r="4849">
          <cell r="B4849">
            <v>0</v>
          </cell>
        </row>
        <row r="4850">
          <cell r="B4850">
            <v>0</v>
          </cell>
        </row>
        <row r="4851">
          <cell r="B4851">
            <v>0</v>
          </cell>
        </row>
        <row r="4852">
          <cell r="B4852">
            <v>0</v>
          </cell>
        </row>
        <row r="4853">
          <cell r="B4853">
            <v>0</v>
          </cell>
        </row>
        <row r="4854">
          <cell r="B4854">
            <v>0</v>
          </cell>
        </row>
        <row r="4855">
          <cell r="B4855">
            <v>0</v>
          </cell>
        </row>
        <row r="4856">
          <cell r="B4856">
            <v>0</v>
          </cell>
        </row>
        <row r="4857">
          <cell r="B4857">
            <v>0</v>
          </cell>
        </row>
        <row r="4858">
          <cell r="B4858">
            <v>0</v>
          </cell>
        </row>
        <row r="4859">
          <cell r="B4859">
            <v>0</v>
          </cell>
        </row>
        <row r="4860">
          <cell r="B4860">
            <v>0</v>
          </cell>
        </row>
        <row r="4861">
          <cell r="B4861">
            <v>0</v>
          </cell>
        </row>
        <row r="4862">
          <cell r="B4862">
            <v>0</v>
          </cell>
        </row>
        <row r="4863">
          <cell r="B4863">
            <v>0</v>
          </cell>
        </row>
        <row r="4864">
          <cell r="B4864">
            <v>0</v>
          </cell>
        </row>
        <row r="4865">
          <cell r="B4865">
            <v>0</v>
          </cell>
        </row>
        <row r="4866">
          <cell r="B4866">
            <v>0</v>
          </cell>
        </row>
        <row r="4867">
          <cell r="B4867">
            <v>0</v>
          </cell>
        </row>
        <row r="4868">
          <cell r="B4868">
            <v>0</v>
          </cell>
        </row>
        <row r="4869">
          <cell r="B4869">
            <v>0</v>
          </cell>
        </row>
        <row r="4870">
          <cell r="B4870">
            <v>0</v>
          </cell>
        </row>
        <row r="4871">
          <cell r="B4871">
            <v>0</v>
          </cell>
        </row>
        <row r="4872">
          <cell r="B4872">
            <v>0</v>
          </cell>
        </row>
        <row r="4873">
          <cell r="B4873">
            <v>0</v>
          </cell>
        </row>
        <row r="4874">
          <cell r="B4874">
            <v>0</v>
          </cell>
        </row>
        <row r="4875">
          <cell r="B4875">
            <v>0</v>
          </cell>
        </row>
        <row r="4876">
          <cell r="B4876">
            <v>0</v>
          </cell>
        </row>
        <row r="4877">
          <cell r="B4877">
            <v>0</v>
          </cell>
        </row>
        <row r="4878">
          <cell r="B4878">
            <v>0</v>
          </cell>
        </row>
        <row r="4879">
          <cell r="B4879">
            <v>0</v>
          </cell>
        </row>
        <row r="4880">
          <cell r="B4880">
            <v>0</v>
          </cell>
        </row>
        <row r="4881">
          <cell r="B4881">
            <v>0</v>
          </cell>
        </row>
        <row r="4882">
          <cell r="B4882">
            <v>0</v>
          </cell>
        </row>
        <row r="4883">
          <cell r="B4883">
            <v>0</v>
          </cell>
        </row>
        <row r="4884">
          <cell r="B4884">
            <v>0</v>
          </cell>
        </row>
        <row r="4885">
          <cell r="B4885">
            <v>0</v>
          </cell>
        </row>
        <row r="4886">
          <cell r="B4886">
            <v>0</v>
          </cell>
        </row>
        <row r="4887">
          <cell r="B4887">
            <v>0</v>
          </cell>
        </row>
        <row r="4888">
          <cell r="B4888">
            <v>0</v>
          </cell>
        </row>
        <row r="4889">
          <cell r="B4889">
            <v>0</v>
          </cell>
        </row>
        <row r="4890">
          <cell r="B4890">
            <v>0</v>
          </cell>
        </row>
        <row r="4891">
          <cell r="B4891">
            <v>0</v>
          </cell>
        </row>
        <row r="4892">
          <cell r="B4892">
            <v>0</v>
          </cell>
        </row>
        <row r="4893">
          <cell r="B4893">
            <v>0</v>
          </cell>
        </row>
        <row r="4894">
          <cell r="B4894">
            <v>0</v>
          </cell>
        </row>
        <row r="4895">
          <cell r="B4895">
            <v>0</v>
          </cell>
        </row>
        <row r="4896">
          <cell r="B4896">
            <v>0</v>
          </cell>
        </row>
        <row r="4897">
          <cell r="B4897">
            <v>0</v>
          </cell>
        </row>
        <row r="4898">
          <cell r="B4898">
            <v>0</v>
          </cell>
        </row>
        <row r="4899">
          <cell r="B4899">
            <v>0</v>
          </cell>
        </row>
        <row r="4900">
          <cell r="B4900">
            <v>0</v>
          </cell>
        </row>
        <row r="4901">
          <cell r="B4901">
            <v>0</v>
          </cell>
        </row>
        <row r="4902">
          <cell r="B4902">
            <v>0</v>
          </cell>
        </row>
        <row r="4903">
          <cell r="B4903">
            <v>0</v>
          </cell>
        </row>
        <row r="4904">
          <cell r="B4904">
            <v>0</v>
          </cell>
        </row>
        <row r="4905">
          <cell r="B4905">
            <v>0</v>
          </cell>
        </row>
        <row r="4906">
          <cell r="B4906">
            <v>0</v>
          </cell>
        </row>
        <row r="4907">
          <cell r="B4907">
            <v>0</v>
          </cell>
        </row>
        <row r="4908">
          <cell r="B4908">
            <v>0</v>
          </cell>
        </row>
        <row r="4909">
          <cell r="B4909">
            <v>0</v>
          </cell>
        </row>
        <row r="4910">
          <cell r="B4910">
            <v>0</v>
          </cell>
        </row>
        <row r="4911">
          <cell r="B4911">
            <v>0</v>
          </cell>
        </row>
        <row r="4912">
          <cell r="B4912">
            <v>0</v>
          </cell>
        </row>
        <row r="4913">
          <cell r="B4913">
            <v>0</v>
          </cell>
        </row>
        <row r="4914">
          <cell r="B4914">
            <v>0</v>
          </cell>
        </row>
        <row r="4915">
          <cell r="B4915">
            <v>0</v>
          </cell>
        </row>
        <row r="4916">
          <cell r="B4916">
            <v>0</v>
          </cell>
        </row>
        <row r="4917">
          <cell r="B4917">
            <v>0</v>
          </cell>
        </row>
        <row r="4918">
          <cell r="B4918">
            <v>0</v>
          </cell>
        </row>
        <row r="4919">
          <cell r="B4919">
            <v>0</v>
          </cell>
        </row>
        <row r="4920">
          <cell r="B4920">
            <v>0</v>
          </cell>
        </row>
        <row r="4921">
          <cell r="B4921">
            <v>0</v>
          </cell>
        </row>
        <row r="4922">
          <cell r="B4922">
            <v>0</v>
          </cell>
        </row>
        <row r="4923">
          <cell r="B4923">
            <v>0</v>
          </cell>
        </row>
        <row r="4924">
          <cell r="B4924">
            <v>0</v>
          </cell>
        </row>
        <row r="4925">
          <cell r="B4925">
            <v>0</v>
          </cell>
        </row>
        <row r="4926">
          <cell r="B4926">
            <v>0</v>
          </cell>
        </row>
        <row r="4927">
          <cell r="B4927">
            <v>0</v>
          </cell>
        </row>
        <row r="4928">
          <cell r="B4928">
            <v>0</v>
          </cell>
        </row>
        <row r="4929">
          <cell r="B4929">
            <v>0</v>
          </cell>
        </row>
        <row r="4930">
          <cell r="B4930">
            <v>0</v>
          </cell>
        </row>
        <row r="4931">
          <cell r="B4931">
            <v>0</v>
          </cell>
        </row>
        <row r="4932">
          <cell r="B4932">
            <v>0</v>
          </cell>
        </row>
        <row r="4933">
          <cell r="B4933">
            <v>0</v>
          </cell>
        </row>
        <row r="4934">
          <cell r="B4934">
            <v>0</v>
          </cell>
        </row>
        <row r="4935">
          <cell r="B4935">
            <v>0</v>
          </cell>
        </row>
        <row r="4936">
          <cell r="B4936">
            <v>0</v>
          </cell>
        </row>
        <row r="4937">
          <cell r="B4937">
            <v>0</v>
          </cell>
        </row>
        <row r="4938">
          <cell r="B4938">
            <v>0</v>
          </cell>
        </row>
        <row r="4939">
          <cell r="B4939">
            <v>0</v>
          </cell>
        </row>
        <row r="4940">
          <cell r="B4940">
            <v>0</v>
          </cell>
        </row>
        <row r="4941">
          <cell r="B4941">
            <v>0</v>
          </cell>
        </row>
        <row r="4942">
          <cell r="B4942">
            <v>0</v>
          </cell>
        </row>
        <row r="4943">
          <cell r="B4943">
            <v>0</v>
          </cell>
        </row>
        <row r="4944">
          <cell r="B4944">
            <v>0</v>
          </cell>
        </row>
        <row r="4945">
          <cell r="B4945">
            <v>0</v>
          </cell>
        </row>
        <row r="4946">
          <cell r="B4946">
            <v>0</v>
          </cell>
        </row>
        <row r="4947">
          <cell r="B4947">
            <v>0</v>
          </cell>
        </row>
        <row r="4948">
          <cell r="B4948">
            <v>0</v>
          </cell>
        </row>
        <row r="4949">
          <cell r="B4949">
            <v>0</v>
          </cell>
        </row>
        <row r="4950">
          <cell r="B4950">
            <v>0</v>
          </cell>
        </row>
        <row r="4951">
          <cell r="B4951">
            <v>0</v>
          </cell>
        </row>
        <row r="4952">
          <cell r="B4952">
            <v>0</v>
          </cell>
        </row>
        <row r="4953">
          <cell r="B4953">
            <v>0</v>
          </cell>
        </row>
        <row r="4954">
          <cell r="B4954">
            <v>0</v>
          </cell>
        </row>
        <row r="4955">
          <cell r="B4955">
            <v>0</v>
          </cell>
        </row>
        <row r="4956">
          <cell r="B4956">
            <v>0</v>
          </cell>
        </row>
        <row r="4957">
          <cell r="B4957">
            <v>0</v>
          </cell>
        </row>
        <row r="4958">
          <cell r="B4958">
            <v>0</v>
          </cell>
        </row>
        <row r="4959">
          <cell r="B4959">
            <v>0</v>
          </cell>
        </row>
        <row r="4960">
          <cell r="B4960">
            <v>0</v>
          </cell>
        </row>
        <row r="4961">
          <cell r="B4961">
            <v>0</v>
          </cell>
        </row>
        <row r="4962">
          <cell r="B4962">
            <v>0</v>
          </cell>
        </row>
        <row r="4963">
          <cell r="B4963">
            <v>0</v>
          </cell>
        </row>
        <row r="4964">
          <cell r="B4964">
            <v>0</v>
          </cell>
        </row>
        <row r="4965">
          <cell r="B4965">
            <v>0</v>
          </cell>
        </row>
        <row r="4966">
          <cell r="B4966">
            <v>0</v>
          </cell>
        </row>
        <row r="4967">
          <cell r="B4967">
            <v>0</v>
          </cell>
        </row>
        <row r="4968">
          <cell r="B4968">
            <v>0</v>
          </cell>
        </row>
        <row r="4969">
          <cell r="B4969">
            <v>0</v>
          </cell>
        </row>
        <row r="4970">
          <cell r="B4970">
            <v>0</v>
          </cell>
        </row>
        <row r="4971">
          <cell r="B4971">
            <v>0</v>
          </cell>
        </row>
        <row r="4972">
          <cell r="B4972">
            <v>0</v>
          </cell>
        </row>
        <row r="4973">
          <cell r="B4973">
            <v>0</v>
          </cell>
        </row>
        <row r="4974">
          <cell r="B4974">
            <v>0</v>
          </cell>
        </row>
        <row r="4975">
          <cell r="B4975">
            <v>0</v>
          </cell>
        </row>
        <row r="4976">
          <cell r="B4976">
            <v>0</v>
          </cell>
        </row>
        <row r="4977">
          <cell r="B4977">
            <v>0</v>
          </cell>
        </row>
        <row r="4978">
          <cell r="B4978">
            <v>0</v>
          </cell>
        </row>
        <row r="4979">
          <cell r="B4979">
            <v>0</v>
          </cell>
        </row>
        <row r="4980">
          <cell r="B4980">
            <v>0</v>
          </cell>
        </row>
        <row r="4981">
          <cell r="B4981">
            <v>0</v>
          </cell>
        </row>
        <row r="4982">
          <cell r="B4982">
            <v>0</v>
          </cell>
        </row>
        <row r="4983">
          <cell r="B4983">
            <v>0</v>
          </cell>
        </row>
        <row r="4984">
          <cell r="B4984">
            <v>0</v>
          </cell>
        </row>
        <row r="4985">
          <cell r="B4985">
            <v>0</v>
          </cell>
        </row>
        <row r="4986">
          <cell r="B4986">
            <v>0</v>
          </cell>
        </row>
        <row r="4987">
          <cell r="B4987">
            <v>0</v>
          </cell>
        </row>
        <row r="4988">
          <cell r="B4988">
            <v>0</v>
          </cell>
        </row>
        <row r="4989">
          <cell r="B4989">
            <v>0</v>
          </cell>
        </row>
        <row r="4990">
          <cell r="B4990">
            <v>0</v>
          </cell>
        </row>
        <row r="4991">
          <cell r="B4991">
            <v>0</v>
          </cell>
        </row>
        <row r="4992">
          <cell r="B4992">
            <v>0</v>
          </cell>
        </row>
        <row r="4993">
          <cell r="B4993">
            <v>0</v>
          </cell>
        </row>
        <row r="4994">
          <cell r="B4994">
            <v>0</v>
          </cell>
        </row>
        <row r="4995">
          <cell r="B4995">
            <v>0</v>
          </cell>
        </row>
        <row r="4996">
          <cell r="B4996">
            <v>0</v>
          </cell>
        </row>
        <row r="4997">
          <cell r="B4997">
            <v>0</v>
          </cell>
        </row>
        <row r="4998">
          <cell r="B4998">
            <v>0</v>
          </cell>
        </row>
        <row r="4999">
          <cell r="B4999">
            <v>0</v>
          </cell>
        </row>
        <row r="5000">
          <cell r="B5000">
            <v>0</v>
          </cell>
        </row>
        <row r="5001">
          <cell r="B5001">
            <v>0</v>
          </cell>
        </row>
        <row r="5002">
          <cell r="B5002">
            <v>0</v>
          </cell>
        </row>
        <row r="5003">
          <cell r="B5003">
            <v>0</v>
          </cell>
        </row>
        <row r="5004">
          <cell r="B5004">
            <v>0</v>
          </cell>
        </row>
        <row r="5005">
          <cell r="B5005">
            <v>0</v>
          </cell>
        </row>
        <row r="5006">
          <cell r="B5006">
            <v>0</v>
          </cell>
        </row>
        <row r="5007">
          <cell r="B5007">
            <v>0</v>
          </cell>
        </row>
        <row r="5008">
          <cell r="B5008">
            <v>0</v>
          </cell>
        </row>
        <row r="5009">
          <cell r="B5009">
            <v>0</v>
          </cell>
        </row>
        <row r="5010">
          <cell r="B5010">
            <v>0</v>
          </cell>
        </row>
        <row r="5011">
          <cell r="B5011">
            <v>0</v>
          </cell>
        </row>
        <row r="5012">
          <cell r="B5012">
            <v>0</v>
          </cell>
        </row>
        <row r="5013">
          <cell r="B5013">
            <v>0</v>
          </cell>
        </row>
        <row r="5014">
          <cell r="B5014">
            <v>0</v>
          </cell>
        </row>
        <row r="5015">
          <cell r="B5015">
            <v>0</v>
          </cell>
        </row>
        <row r="5016">
          <cell r="B5016">
            <v>0</v>
          </cell>
        </row>
        <row r="5017">
          <cell r="B5017">
            <v>0</v>
          </cell>
        </row>
        <row r="5018">
          <cell r="B5018">
            <v>0</v>
          </cell>
        </row>
        <row r="5019">
          <cell r="B5019">
            <v>0</v>
          </cell>
        </row>
        <row r="5020">
          <cell r="B5020">
            <v>0</v>
          </cell>
        </row>
        <row r="5021">
          <cell r="B5021">
            <v>0</v>
          </cell>
        </row>
        <row r="5022">
          <cell r="B5022">
            <v>0</v>
          </cell>
        </row>
        <row r="5023">
          <cell r="B5023">
            <v>0</v>
          </cell>
        </row>
        <row r="5024">
          <cell r="B5024">
            <v>0</v>
          </cell>
        </row>
        <row r="5025">
          <cell r="B5025">
            <v>0</v>
          </cell>
        </row>
        <row r="5026">
          <cell r="B5026">
            <v>0</v>
          </cell>
        </row>
        <row r="5027">
          <cell r="B5027">
            <v>0</v>
          </cell>
        </row>
        <row r="5028">
          <cell r="B5028">
            <v>0</v>
          </cell>
        </row>
        <row r="5029">
          <cell r="B5029">
            <v>0</v>
          </cell>
        </row>
        <row r="5030">
          <cell r="B5030">
            <v>0</v>
          </cell>
        </row>
        <row r="5031">
          <cell r="B5031">
            <v>0</v>
          </cell>
        </row>
        <row r="5032">
          <cell r="B5032">
            <v>0</v>
          </cell>
        </row>
        <row r="5033">
          <cell r="B5033">
            <v>0</v>
          </cell>
        </row>
        <row r="5034">
          <cell r="B5034">
            <v>0</v>
          </cell>
        </row>
        <row r="5035">
          <cell r="B5035">
            <v>0</v>
          </cell>
        </row>
        <row r="5036">
          <cell r="B5036">
            <v>0</v>
          </cell>
        </row>
        <row r="5037">
          <cell r="B5037">
            <v>0</v>
          </cell>
        </row>
        <row r="5038">
          <cell r="B5038">
            <v>0</v>
          </cell>
        </row>
        <row r="5039">
          <cell r="B5039">
            <v>0</v>
          </cell>
        </row>
        <row r="5040">
          <cell r="B5040">
            <v>0</v>
          </cell>
        </row>
        <row r="5041">
          <cell r="B5041">
            <v>0</v>
          </cell>
        </row>
        <row r="5042">
          <cell r="B5042">
            <v>0</v>
          </cell>
        </row>
        <row r="5043">
          <cell r="B5043">
            <v>0</v>
          </cell>
        </row>
        <row r="5044">
          <cell r="B5044">
            <v>0</v>
          </cell>
        </row>
        <row r="5045">
          <cell r="B5045">
            <v>0</v>
          </cell>
        </row>
        <row r="5046">
          <cell r="B5046">
            <v>0</v>
          </cell>
        </row>
        <row r="5047">
          <cell r="B5047">
            <v>0</v>
          </cell>
        </row>
        <row r="5048">
          <cell r="B5048">
            <v>0</v>
          </cell>
        </row>
        <row r="5049">
          <cell r="B5049">
            <v>0</v>
          </cell>
        </row>
        <row r="5050">
          <cell r="B5050">
            <v>0</v>
          </cell>
        </row>
        <row r="5051">
          <cell r="B5051">
            <v>0</v>
          </cell>
        </row>
        <row r="5052">
          <cell r="B5052">
            <v>0</v>
          </cell>
        </row>
        <row r="5053">
          <cell r="B5053">
            <v>0</v>
          </cell>
        </row>
        <row r="5054">
          <cell r="B5054">
            <v>0</v>
          </cell>
        </row>
        <row r="5055">
          <cell r="B5055">
            <v>0</v>
          </cell>
        </row>
        <row r="5056">
          <cell r="B5056">
            <v>0</v>
          </cell>
        </row>
        <row r="5057">
          <cell r="B5057">
            <v>0</v>
          </cell>
        </row>
        <row r="5058">
          <cell r="B5058">
            <v>0</v>
          </cell>
        </row>
        <row r="5059">
          <cell r="B5059">
            <v>0</v>
          </cell>
        </row>
        <row r="5060">
          <cell r="B5060">
            <v>0</v>
          </cell>
        </row>
        <row r="5061">
          <cell r="B5061">
            <v>0</v>
          </cell>
        </row>
        <row r="5062">
          <cell r="B5062">
            <v>0</v>
          </cell>
        </row>
        <row r="5063">
          <cell r="B5063">
            <v>0</v>
          </cell>
        </row>
        <row r="5064">
          <cell r="B5064">
            <v>0</v>
          </cell>
        </row>
        <row r="5065">
          <cell r="B5065">
            <v>0</v>
          </cell>
        </row>
        <row r="5066">
          <cell r="B5066">
            <v>0</v>
          </cell>
        </row>
        <row r="5067">
          <cell r="B5067">
            <v>0</v>
          </cell>
        </row>
        <row r="5068">
          <cell r="B5068">
            <v>0</v>
          </cell>
        </row>
        <row r="5069">
          <cell r="B5069">
            <v>0</v>
          </cell>
        </row>
        <row r="5070">
          <cell r="B5070">
            <v>0</v>
          </cell>
        </row>
        <row r="5071">
          <cell r="B5071">
            <v>0</v>
          </cell>
        </row>
        <row r="5072">
          <cell r="B5072">
            <v>0</v>
          </cell>
        </row>
        <row r="5073">
          <cell r="B5073">
            <v>0</v>
          </cell>
        </row>
        <row r="5074">
          <cell r="B5074">
            <v>0</v>
          </cell>
        </row>
        <row r="5075">
          <cell r="B5075">
            <v>0</v>
          </cell>
        </row>
        <row r="5076">
          <cell r="B5076">
            <v>0</v>
          </cell>
        </row>
        <row r="5077">
          <cell r="B5077">
            <v>0</v>
          </cell>
        </row>
        <row r="5078">
          <cell r="B5078">
            <v>0</v>
          </cell>
        </row>
        <row r="5079">
          <cell r="B5079">
            <v>0</v>
          </cell>
        </row>
        <row r="5080">
          <cell r="B5080">
            <v>0</v>
          </cell>
        </row>
        <row r="5081">
          <cell r="B5081">
            <v>0</v>
          </cell>
        </row>
        <row r="5082">
          <cell r="B5082">
            <v>0</v>
          </cell>
        </row>
        <row r="5083">
          <cell r="B5083">
            <v>0</v>
          </cell>
        </row>
        <row r="5084">
          <cell r="B5084">
            <v>0</v>
          </cell>
        </row>
        <row r="5085">
          <cell r="B5085">
            <v>0</v>
          </cell>
        </row>
        <row r="5086">
          <cell r="B5086">
            <v>0</v>
          </cell>
        </row>
        <row r="5087">
          <cell r="B5087">
            <v>0</v>
          </cell>
        </row>
        <row r="5088">
          <cell r="B5088">
            <v>0</v>
          </cell>
        </row>
        <row r="5089">
          <cell r="B5089">
            <v>0</v>
          </cell>
        </row>
        <row r="5090">
          <cell r="B5090">
            <v>0</v>
          </cell>
        </row>
        <row r="5091">
          <cell r="B5091">
            <v>0</v>
          </cell>
        </row>
        <row r="5092">
          <cell r="B5092">
            <v>0</v>
          </cell>
        </row>
        <row r="5093">
          <cell r="B5093">
            <v>0</v>
          </cell>
        </row>
        <row r="5094">
          <cell r="B5094">
            <v>0</v>
          </cell>
        </row>
        <row r="5095">
          <cell r="B5095">
            <v>0</v>
          </cell>
        </row>
        <row r="5096">
          <cell r="B5096">
            <v>0</v>
          </cell>
        </row>
        <row r="5097">
          <cell r="B5097">
            <v>0</v>
          </cell>
        </row>
        <row r="5098">
          <cell r="B5098">
            <v>0</v>
          </cell>
        </row>
        <row r="5099">
          <cell r="B5099">
            <v>0</v>
          </cell>
        </row>
        <row r="5100">
          <cell r="B5100">
            <v>0</v>
          </cell>
        </row>
        <row r="5101">
          <cell r="B5101">
            <v>0</v>
          </cell>
        </row>
        <row r="5102">
          <cell r="B5102">
            <v>0</v>
          </cell>
        </row>
        <row r="5103">
          <cell r="B5103">
            <v>0</v>
          </cell>
        </row>
        <row r="5104">
          <cell r="B5104">
            <v>0</v>
          </cell>
        </row>
        <row r="5105">
          <cell r="B5105">
            <v>0</v>
          </cell>
        </row>
        <row r="5106">
          <cell r="B5106">
            <v>0</v>
          </cell>
        </row>
        <row r="5107">
          <cell r="B5107">
            <v>0</v>
          </cell>
        </row>
        <row r="5108">
          <cell r="B5108">
            <v>0</v>
          </cell>
        </row>
        <row r="5109">
          <cell r="B5109">
            <v>0</v>
          </cell>
        </row>
        <row r="5110">
          <cell r="B5110">
            <v>0</v>
          </cell>
        </row>
        <row r="5111">
          <cell r="B5111">
            <v>0</v>
          </cell>
        </row>
        <row r="5112">
          <cell r="B5112">
            <v>0</v>
          </cell>
        </row>
        <row r="5113">
          <cell r="B5113">
            <v>0</v>
          </cell>
        </row>
        <row r="5114">
          <cell r="B5114">
            <v>0</v>
          </cell>
        </row>
        <row r="5115">
          <cell r="B5115">
            <v>0</v>
          </cell>
        </row>
        <row r="5116">
          <cell r="B5116">
            <v>0</v>
          </cell>
        </row>
        <row r="5117">
          <cell r="B5117">
            <v>0</v>
          </cell>
        </row>
        <row r="5118">
          <cell r="B5118">
            <v>0</v>
          </cell>
        </row>
        <row r="5119">
          <cell r="B5119">
            <v>0</v>
          </cell>
        </row>
        <row r="5120">
          <cell r="B5120">
            <v>0</v>
          </cell>
        </row>
        <row r="5121">
          <cell r="B5121">
            <v>0</v>
          </cell>
        </row>
        <row r="5122">
          <cell r="B5122">
            <v>0</v>
          </cell>
        </row>
        <row r="5123">
          <cell r="B5123">
            <v>0</v>
          </cell>
        </row>
        <row r="5124">
          <cell r="B5124">
            <v>0</v>
          </cell>
        </row>
        <row r="5125">
          <cell r="B5125">
            <v>0</v>
          </cell>
        </row>
        <row r="5126">
          <cell r="B5126">
            <v>0</v>
          </cell>
        </row>
        <row r="5127">
          <cell r="B5127">
            <v>0</v>
          </cell>
        </row>
        <row r="5128">
          <cell r="B5128">
            <v>0</v>
          </cell>
        </row>
        <row r="5129">
          <cell r="B5129">
            <v>0</v>
          </cell>
        </row>
        <row r="5130">
          <cell r="B5130">
            <v>0</v>
          </cell>
        </row>
        <row r="5131">
          <cell r="B5131">
            <v>0</v>
          </cell>
        </row>
        <row r="5132">
          <cell r="B5132">
            <v>0</v>
          </cell>
        </row>
        <row r="5133">
          <cell r="B5133">
            <v>0</v>
          </cell>
        </row>
        <row r="5134">
          <cell r="B5134">
            <v>0</v>
          </cell>
        </row>
        <row r="5135">
          <cell r="B5135">
            <v>0</v>
          </cell>
        </row>
        <row r="5136">
          <cell r="B5136">
            <v>0</v>
          </cell>
        </row>
        <row r="5137">
          <cell r="B5137">
            <v>0</v>
          </cell>
        </row>
        <row r="5138">
          <cell r="B5138">
            <v>0</v>
          </cell>
        </row>
        <row r="5139">
          <cell r="B5139">
            <v>0</v>
          </cell>
        </row>
        <row r="5140">
          <cell r="B5140">
            <v>0</v>
          </cell>
        </row>
        <row r="5141">
          <cell r="B5141">
            <v>0</v>
          </cell>
        </row>
        <row r="5142">
          <cell r="B5142">
            <v>0</v>
          </cell>
        </row>
        <row r="5143">
          <cell r="B5143">
            <v>0</v>
          </cell>
        </row>
        <row r="5144">
          <cell r="B5144">
            <v>0</v>
          </cell>
        </row>
        <row r="5145">
          <cell r="B5145">
            <v>0</v>
          </cell>
        </row>
        <row r="5146">
          <cell r="B5146">
            <v>0</v>
          </cell>
        </row>
        <row r="5147">
          <cell r="B5147">
            <v>0</v>
          </cell>
        </row>
        <row r="5148">
          <cell r="B5148">
            <v>0</v>
          </cell>
        </row>
        <row r="5149">
          <cell r="B5149">
            <v>0</v>
          </cell>
        </row>
        <row r="5150">
          <cell r="B5150">
            <v>0</v>
          </cell>
        </row>
        <row r="5151">
          <cell r="B5151">
            <v>0</v>
          </cell>
        </row>
        <row r="5152">
          <cell r="B5152">
            <v>0</v>
          </cell>
        </row>
        <row r="5153">
          <cell r="B5153">
            <v>0</v>
          </cell>
        </row>
        <row r="5154">
          <cell r="B5154">
            <v>0</v>
          </cell>
        </row>
        <row r="5155">
          <cell r="B5155">
            <v>0</v>
          </cell>
        </row>
        <row r="5156">
          <cell r="B5156">
            <v>0</v>
          </cell>
        </row>
        <row r="5157">
          <cell r="B5157">
            <v>0</v>
          </cell>
        </row>
        <row r="5158">
          <cell r="B5158">
            <v>0</v>
          </cell>
        </row>
        <row r="5159">
          <cell r="B5159">
            <v>0</v>
          </cell>
        </row>
        <row r="5160">
          <cell r="B5160">
            <v>0</v>
          </cell>
        </row>
        <row r="5161">
          <cell r="B5161">
            <v>0</v>
          </cell>
        </row>
        <row r="5162">
          <cell r="B5162">
            <v>0</v>
          </cell>
        </row>
        <row r="5163">
          <cell r="B5163">
            <v>0</v>
          </cell>
        </row>
        <row r="5164">
          <cell r="B5164">
            <v>0</v>
          </cell>
        </row>
        <row r="5165">
          <cell r="B5165">
            <v>0</v>
          </cell>
        </row>
        <row r="5166">
          <cell r="B5166">
            <v>0</v>
          </cell>
        </row>
        <row r="5167">
          <cell r="B5167">
            <v>0</v>
          </cell>
        </row>
        <row r="5168">
          <cell r="B5168">
            <v>0</v>
          </cell>
        </row>
        <row r="5169">
          <cell r="B5169">
            <v>0</v>
          </cell>
        </row>
        <row r="5170">
          <cell r="B5170">
            <v>0</v>
          </cell>
        </row>
        <row r="5171">
          <cell r="B5171">
            <v>0</v>
          </cell>
        </row>
        <row r="5172">
          <cell r="B5172">
            <v>0</v>
          </cell>
        </row>
        <row r="5173">
          <cell r="B5173">
            <v>0</v>
          </cell>
        </row>
        <row r="5174">
          <cell r="B5174">
            <v>0</v>
          </cell>
        </row>
        <row r="5175">
          <cell r="B5175">
            <v>0</v>
          </cell>
        </row>
        <row r="5176">
          <cell r="B5176">
            <v>0</v>
          </cell>
        </row>
        <row r="5177">
          <cell r="B5177">
            <v>0</v>
          </cell>
        </row>
        <row r="5178">
          <cell r="B5178">
            <v>0</v>
          </cell>
        </row>
        <row r="5179">
          <cell r="B5179">
            <v>0</v>
          </cell>
        </row>
        <row r="5180">
          <cell r="B5180">
            <v>0</v>
          </cell>
        </row>
        <row r="5181">
          <cell r="B5181">
            <v>0</v>
          </cell>
        </row>
        <row r="5182">
          <cell r="B5182">
            <v>0</v>
          </cell>
        </row>
        <row r="5183">
          <cell r="B5183">
            <v>0</v>
          </cell>
        </row>
        <row r="5184">
          <cell r="B5184">
            <v>0</v>
          </cell>
        </row>
        <row r="5185">
          <cell r="B5185">
            <v>0</v>
          </cell>
        </row>
        <row r="5186">
          <cell r="B5186">
            <v>0</v>
          </cell>
        </row>
        <row r="5187">
          <cell r="B5187">
            <v>0</v>
          </cell>
        </row>
        <row r="5188">
          <cell r="B5188">
            <v>0</v>
          </cell>
        </row>
        <row r="5189">
          <cell r="B5189">
            <v>0</v>
          </cell>
        </row>
        <row r="5190">
          <cell r="B5190">
            <v>0</v>
          </cell>
        </row>
        <row r="5191">
          <cell r="B5191">
            <v>0</v>
          </cell>
        </row>
        <row r="5192">
          <cell r="B5192">
            <v>0</v>
          </cell>
        </row>
        <row r="5193">
          <cell r="B5193">
            <v>0</v>
          </cell>
        </row>
        <row r="5194">
          <cell r="B5194">
            <v>0</v>
          </cell>
        </row>
        <row r="5195">
          <cell r="B5195">
            <v>0</v>
          </cell>
        </row>
        <row r="5196">
          <cell r="B5196">
            <v>0</v>
          </cell>
        </row>
        <row r="5197">
          <cell r="B5197">
            <v>0</v>
          </cell>
        </row>
        <row r="5198">
          <cell r="B5198">
            <v>0</v>
          </cell>
        </row>
        <row r="5199">
          <cell r="B5199">
            <v>0</v>
          </cell>
        </row>
        <row r="5200">
          <cell r="B5200">
            <v>0</v>
          </cell>
        </row>
        <row r="5201">
          <cell r="B5201">
            <v>0</v>
          </cell>
        </row>
        <row r="5202">
          <cell r="B5202">
            <v>0</v>
          </cell>
        </row>
        <row r="5203">
          <cell r="B5203">
            <v>0</v>
          </cell>
        </row>
        <row r="5204">
          <cell r="B5204">
            <v>0</v>
          </cell>
        </row>
        <row r="5205">
          <cell r="B5205">
            <v>0</v>
          </cell>
        </row>
        <row r="5206">
          <cell r="B5206">
            <v>0</v>
          </cell>
        </row>
        <row r="5207">
          <cell r="B5207">
            <v>0</v>
          </cell>
        </row>
        <row r="5208">
          <cell r="B5208">
            <v>0</v>
          </cell>
        </row>
        <row r="5209">
          <cell r="B5209">
            <v>0</v>
          </cell>
        </row>
        <row r="5210">
          <cell r="B5210">
            <v>0</v>
          </cell>
        </row>
        <row r="5211">
          <cell r="B5211">
            <v>0</v>
          </cell>
        </row>
        <row r="5212">
          <cell r="B5212">
            <v>0</v>
          </cell>
        </row>
        <row r="5213">
          <cell r="B5213">
            <v>0</v>
          </cell>
        </row>
        <row r="5214">
          <cell r="B5214">
            <v>0</v>
          </cell>
        </row>
        <row r="5215">
          <cell r="B5215">
            <v>0</v>
          </cell>
        </row>
        <row r="5216">
          <cell r="B5216">
            <v>0</v>
          </cell>
        </row>
        <row r="5217">
          <cell r="B5217">
            <v>0</v>
          </cell>
        </row>
        <row r="5218">
          <cell r="B5218">
            <v>0</v>
          </cell>
        </row>
        <row r="5219">
          <cell r="B5219">
            <v>0</v>
          </cell>
        </row>
        <row r="5220">
          <cell r="B5220">
            <v>0</v>
          </cell>
        </row>
        <row r="5221">
          <cell r="B5221">
            <v>0</v>
          </cell>
        </row>
        <row r="5222">
          <cell r="B5222">
            <v>0</v>
          </cell>
        </row>
        <row r="5223">
          <cell r="B5223">
            <v>0</v>
          </cell>
        </row>
        <row r="5224">
          <cell r="B5224">
            <v>0</v>
          </cell>
        </row>
        <row r="5225">
          <cell r="B5225">
            <v>0</v>
          </cell>
        </row>
        <row r="5226">
          <cell r="B5226">
            <v>0</v>
          </cell>
        </row>
        <row r="5227">
          <cell r="B5227">
            <v>0</v>
          </cell>
        </row>
        <row r="5228">
          <cell r="B5228">
            <v>0</v>
          </cell>
        </row>
        <row r="5229">
          <cell r="B5229">
            <v>0</v>
          </cell>
        </row>
        <row r="5230">
          <cell r="B5230">
            <v>0</v>
          </cell>
        </row>
        <row r="5231">
          <cell r="B5231">
            <v>0</v>
          </cell>
        </row>
        <row r="5232">
          <cell r="B5232">
            <v>0</v>
          </cell>
        </row>
        <row r="5233">
          <cell r="B5233">
            <v>0</v>
          </cell>
        </row>
        <row r="5234">
          <cell r="B5234">
            <v>0</v>
          </cell>
        </row>
        <row r="5235">
          <cell r="B5235">
            <v>0</v>
          </cell>
        </row>
        <row r="5236">
          <cell r="B5236">
            <v>0</v>
          </cell>
        </row>
        <row r="5237">
          <cell r="B5237">
            <v>0</v>
          </cell>
        </row>
        <row r="5238">
          <cell r="B5238">
            <v>0</v>
          </cell>
        </row>
        <row r="5239">
          <cell r="B5239">
            <v>0</v>
          </cell>
        </row>
        <row r="5240">
          <cell r="B5240">
            <v>0</v>
          </cell>
        </row>
        <row r="5241">
          <cell r="B5241">
            <v>0</v>
          </cell>
        </row>
        <row r="5242">
          <cell r="B5242">
            <v>0</v>
          </cell>
        </row>
        <row r="5243">
          <cell r="B5243">
            <v>0</v>
          </cell>
        </row>
        <row r="5244">
          <cell r="B5244">
            <v>0</v>
          </cell>
        </row>
        <row r="5245">
          <cell r="B5245">
            <v>0</v>
          </cell>
        </row>
        <row r="5246">
          <cell r="B5246">
            <v>0</v>
          </cell>
        </row>
        <row r="5247">
          <cell r="B5247">
            <v>0</v>
          </cell>
        </row>
        <row r="5248">
          <cell r="B5248">
            <v>0</v>
          </cell>
        </row>
        <row r="5249">
          <cell r="B5249">
            <v>0</v>
          </cell>
        </row>
        <row r="5250">
          <cell r="B5250">
            <v>0</v>
          </cell>
        </row>
        <row r="5251">
          <cell r="B5251">
            <v>0</v>
          </cell>
        </row>
        <row r="5252">
          <cell r="B5252">
            <v>0</v>
          </cell>
        </row>
        <row r="5253">
          <cell r="B5253">
            <v>0</v>
          </cell>
        </row>
        <row r="5254">
          <cell r="B5254">
            <v>0</v>
          </cell>
        </row>
        <row r="5255">
          <cell r="B5255">
            <v>0</v>
          </cell>
        </row>
        <row r="5256">
          <cell r="B5256">
            <v>0</v>
          </cell>
        </row>
        <row r="5257">
          <cell r="B5257">
            <v>0</v>
          </cell>
        </row>
        <row r="5258">
          <cell r="B5258">
            <v>0</v>
          </cell>
        </row>
        <row r="5259">
          <cell r="B5259">
            <v>0</v>
          </cell>
        </row>
        <row r="5260">
          <cell r="B5260">
            <v>0</v>
          </cell>
        </row>
        <row r="5261">
          <cell r="B5261">
            <v>0</v>
          </cell>
        </row>
        <row r="5262">
          <cell r="B5262">
            <v>0</v>
          </cell>
        </row>
        <row r="5263">
          <cell r="B5263">
            <v>0</v>
          </cell>
        </row>
        <row r="5264">
          <cell r="B5264">
            <v>0</v>
          </cell>
        </row>
        <row r="5265">
          <cell r="B5265">
            <v>0</v>
          </cell>
        </row>
        <row r="5266">
          <cell r="B5266">
            <v>0</v>
          </cell>
        </row>
        <row r="5267">
          <cell r="B5267">
            <v>0</v>
          </cell>
        </row>
        <row r="5268">
          <cell r="B5268">
            <v>0</v>
          </cell>
        </row>
        <row r="5269">
          <cell r="B5269">
            <v>0</v>
          </cell>
        </row>
        <row r="5270">
          <cell r="B5270">
            <v>0</v>
          </cell>
        </row>
        <row r="5271">
          <cell r="B5271">
            <v>0</v>
          </cell>
        </row>
        <row r="5272">
          <cell r="B5272">
            <v>0</v>
          </cell>
        </row>
        <row r="5273">
          <cell r="B5273">
            <v>0</v>
          </cell>
        </row>
        <row r="5274">
          <cell r="B5274">
            <v>0</v>
          </cell>
        </row>
        <row r="5275">
          <cell r="B5275">
            <v>0</v>
          </cell>
        </row>
        <row r="5276">
          <cell r="B5276">
            <v>0</v>
          </cell>
        </row>
        <row r="5277">
          <cell r="B5277">
            <v>0</v>
          </cell>
        </row>
        <row r="5278">
          <cell r="B5278">
            <v>0</v>
          </cell>
        </row>
        <row r="5279">
          <cell r="B5279">
            <v>0</v>
          </cell>
        </row>
        <row r="5280">
          <cell r="B5280">
            <v>0</v>
          </cell>
        </row>
        <row r="5281">
          <cell r="B5281">
            <v>0</v>
          </cell>
        </row>
        <row r="5282">
          <cell r="B5282">
            <v>0</v>
          </cell>
        </row>
        <row r="5283">
          <cell r="B5283">
            <v>0</v>
          </cell>
        </row>
        <row r="5284">
          <cell r="B5284">
            <v>0</v>
          </cell>
        </row>
        <row r="5285">
          <cell r="B5285">
            <v>0</v>
          </cell>
        </row>
        <row r="5286">
          <cell r="B5286">
            <v>0</v>
          </cell>
        </row>
        <row r="5287">
          <cell r="B5287">
            <v>0</v>
          </cell>
        </row>
        <row r="5288">
          <cell r="B5288">
            <v>0</v>
          </cell>
        </row>
        <row r="5289">
          <cell r="B5289">
            <v>0</v>
          </cell>
        </row>
        <row r="5290">
          <cell r="B5290">
            <v>0</v>
          </cell>
        </row>
        <row r="5291">
          <cell r="B5291">
            <v>0</v>
          </cell>
        </row>
        <row r="5292">
          <cell r="B5292">
            <v>0</v>
          </cell>
        </row>
        <row r="5293">
          <cell r="B5293">
            <v>0</v>
          </cell>
        </row>
        <row r="5294">
          <cell r="B5294">
            <v>0</v>
          </cell>
        </row>
        <row r="5295">
          <cell r="B5295">
            <v>0</v>
          </cell>
        </row>
        <row r="5296">
          <cell r="B5296">
            <v>0</v>
          </cell>
        </row>
        <row r="5297">
          <cell r="B5297">
            <v>0</v>
          </cell>
        </row>
        <row r="5298">
          <cell r="B5298">
            <v>0</v>
          </cell>
        </row>
        <row r="5299">
          <cell r="B5299">
            <v>0</v>
          </cell>
        </row>
        <row r="5300">
          <cell r="B5300">
            <v>0</v>
          </cell>
        </row>
        <row r="5301">
          <cell r="B5301">
            <v>0</v>
          </cell>
        </row>
        <row r="5302">
          <cell r="B5302">
            <v>0</v>
          </cell>
        </row>
        <row r="5303">
          <cell r="B5303">
            <v>0</v>
          </cell>
        </row>
        <row r="5304">
          <cell r="B5304">
            <v>0</v>
          </cell>
        </row>
        <row r="5305">
          <cell r="B5305">
            <v>0</v>
          </cell>
        </row>
        <row r="5306">
          <cell r="B5306">
            <v>0</v>
          </cell>
        </row>
        <row r="5307">
          <cell r="B5307">
            <v>0</v>
          </cell>
        </row>
        <row r="5308">
          <cell r="B5308">
            <v>0</v>
          </cell>
        </row>
        <row r="5309">
          <cell r="B5309">
            <v>0</v>
          </cell>
        </row>
        <row r="5310">
          <cell r="B5310">
            <v>0</v>
          </cell>
        </row>
        <row r="5311">
          <cell r="B5311">
            <v>0</v>
          </cell>
        </row>
        <row r="5312">
          <cell r="B5312">
            <v>0</v>
          </cell>
        </row>
        <row r="5313">
          <cell r="B5313">
            <v>0</v>
          </cell>
        </row>
        <row r="5314">
          <cell r="B5314">
            <v>0</v>
          </cell>
        </row>
        <row r="5315">
          <cell r="B5315">
            <v>0</v>
          </cell>
        </row>
        <row r="5316">
          <cell r="B5316">
            <v>0</v>
          </cell>
        </row>
        <row r="5317">
          <cell r="B5317">
            <v>0</v>
          </cell>
        </row>
        <row r="5318">
          <cell r="B5318">
            <v>0</v>
          </cell>
        </row>
        <row r="5319">
          <cell r="B5319">
            <v>0</v>
          </cell>
        </row>
        <row r="5320">
          <cell r="B5320">
            <v>0</v>
          </cell>
        </row>
        <row r="5321">
          <cell r="B5321">
            <v>0</v>
          </cell>
        </row>
        <row r="5322">
          <cell r="B5322">
            <v>0</v>
          </cell>
        </row>
        <row r="5323">
          <cell r="B5323">
            <v>0</v>
          </cell>
        </row>
        <row r="5324">
          <cell r="B5324">
            <v>0</v>
          </cell>
        </row>
        <row r="5325">
          <cell r="B5325">
            <v>0</v>
          </cell>
        </row>
        <row r="5326">
          <cell r="B5326">
            <v>0</v>
          </cell>
        </row>
        <row r="5327">
          <cell r="B5327">
            <v>0</v>
          </cell>
        </row>
        <row r="5328">
          <cell r="B5328">
            <v>0</v>
          </cell>
        </row>
        <row r="5329">
          <cell r="B5329">
            <v>0</v>
          </cell>
        </row>
        <row r="5330">
          <cell r="B5330">
            <v>0</v>
          </cell>
        </row>
        <row r="5331">
          <cell r="B5331">
            <v>0</v>
          </cell>
        </row>
        <row r="5332">
          <cell r="B5332">
            <v>0</v>
          </cell>
        </row>
        <row r="5333">
          <cell r="B5333">
            <v>0</v>
          </cell>
        </row>
        <row r="5334">
          <cell r="B5334">
            <v>0</v>
          </cell>
        </row>
        <row r="5335">
          <cell r="B5335">
            <v>0</v>
          </cell>
        </row>
        <row r="5336">
          <cell r="B5336">
            <v>0</v>
          </cell>
        </row>
        <row r="5337">
          <cell r="B5337">
            <v>0</v>
          </cell>
        </row>
        <row r="5338">
          <cell r="B5338">
            <v>0</v>
          </cell>
        </row>
        <row r="5339">
          <cell r="B5339">
            <v>0</v>
          </cell>
        </row>
        <row r="5340">
          <cell r="B5340">
            <v>0</v>
          </cell>
        </row>
        <row r="5341">
          <cell r="B5341">
            <v>0</v>
          </cell>
        </row>
        <row r="5342">
          <cell r="B5342">
            <v>0</v>
          </cell>
        </row>
        <row r="5343">
          <cell r="B5343">
            <v>0</v>
          </cell>
        </row>
        <row r="5344">
          <cell r="B5344">
            <v>0</v>
          </cell>
        </row>
        <row r="5345">
          <cell r="B5345">
            <v>0</v>
          </cell>
        </row>
        <row r="5346">
          <cell r="B5346">
            <v>0</v>
          </cell>
        </row>
        <row r="5347">
          <cell r="B5347">
            <v>0</v>
          </cell>
        </row>
        <row r="5348">
          <cell r="B5348">
            <v>0</v>
          </cell>
        </row>
        <row r="5349">
          <cell r="B5349">
            <v>0</v>
          </cell>
        </row>
        <row r="5350">
          <cell r="B5350">
            <v>0</v>
          </cell>
        </row>
        <row r="5351">
          <cell r="B5351">
            <v>0</v>
          </cell>
        </row>
        <row r="5352">
          <cell r="B5352">
            <v>0</v>
          </cell>
        </row>
        <row r="5353">
          <cell r="B5353">
            <v>0</v>
          </cell>
        </row>
        <row r="5354">
          <cell r="B5354">
            <v>0</v>
          </cell>
        </row>
        <row r="5355">
          <cell r="B5355">
            <v>0</v>
          </cell>
        </row>
        <row r="5356">
          <cell r="B5356">
            <v>0</v>
          </cell>
        </row>
        <row r="5357">
          <cell r="B5357">
            <v>0</v>
          </cell>
        </row>
        <row r="5358">
          <cell r="B5358">
            <v>0</v>
          </cell>
        </row>
        <row r="5359">
          <cell r="B5359">
            <v>0</v>
          </cell>
        </row>
        <row r="5360">
          <cell r="B5360">
            <v>0</v>
          </cell>
        </row>
        <row r="5361">
          <cell r="B5361">
            <v>0</v>
          </cell>
        </row>
        <row r="5362">
          <cell r="B5362">
            <v>0</v>
          </cell>
        </row>
        <row r="5363">
          <cell r="B5363">
            <v>0</v>
          </cell>
        </row>
        <row r="5364">
          <cell r="B5364">
            <v>0</v>
          </cell>
        </row>
        <row r="5365">
          <cell r="B5365">
            <v>0</v>
          </cell>
        </row>
        <row r="5366">
          <cell r="B5366">
            <v>0</v>
          </cell>
        </row>
        <row r="5367">
          <cell r="B5367">
            <v>0</v>
          </cell>
        </row>
        <row r="5368">
          <cell r="B5368">
            <v>0</v>
          </cell>
        </row>
        <row r="5369">
          <cell r="B5369">
            <v>0</v>
          </cell>
        </row>
        <row r="5370">
          <cell r="B5370">
            <v>0</v>
          </cell>
        </row>
        <row r="5371">
          <cell r="B5371">
            <v>0</v>
          </cell>
        </row>
        <row r="5372">
          <cell r="B5372">
            <v>0</v>
          </cell>
        </row>
        <row r="5373">
          <cell r="B5373">
            <v>0</v>
          </cell>
        </row>
        <row r="5374">
          <cell r="B5374">
            <v>0</v>
          </cell>
        </row>
        <row r="5375">
          <cell r="B5375">
            <v>0</v>
          </cell>
        </row>
        <row r="5376">
          <cell r="B5376">
            <v>0</v>
          </cell>
        </row>
        <row r="5377">
          <cell r="B5377">
            <v>0</v>
          </cell>
        </row>
        <row r="5378">
          <cell r="B5378">
            <v>0</v>
          </cell>
        </row>
        <row r="5379">
          <cell r="B5379">
            <v>0</v>
          </cell>
        </row>
        <row r="5380">
          <cell r="B5380">
            <v>0</v>
          </cell>
        </row>
        <row r="5381">
          <cell r="B5381">
            <v>0</v>
          </cell>
        </row>
        <row r="5382">
          <cell r="B5382">
            <v>0</v>
          </cell>
        </row>
        <row r="5383">
          <cell r="B5383">
            <v>0</v>
          </cell>
        </row>
        <row r="5384">
          <cell r="B5384">
            <v>0</v>
          </cell>
        </row>
        <row r="5385">
          <cell r="B5385">
            <v>0</v>
          </cell>
        </row>
        <row r="5386">
          <cell r="B5386">
            <v>0</v>
          </cell>
        </row>
        <row r="5387">
          <cell r="B5387">
            <v>0</v>
          </cell>
        </row>
        <row r="5388">
          <cell r="B5388">
            <v>0</v>
          </cell>
        </row>
        <row r="5389">
          <cell r="B5389">
            <v>0</v>
          </cell>
        </row>
        <row r="5390">
          <cell r="B5390">
            <v>0</v>
          </cell>
        </row>
        <row r="5391">
          <cell r="B5391">
            <v>0</v>
          </cell>
        </row>
        <row r="5392">
          <cell r="B5392">
            <v>0</v>
          </cell>
        </row>
        <row r="5393">
          <cell r="B5393">
            <v>0</v>
          </cell>
        </row>
        <row r="5394">
          <cell r="B5394">
            <v>0</v>
          </cell>
        </row>
        <row r="5395">
          <cell r="B5395">
            <v>0</v>
          </cell>
        </row>
        <row r="5396">
          <cell r="B5396">
            <v>0</v>
          </cell>
        </row>
        <row r="5397">
          <cell r="B5397">
            <v>0</v>
          </cell>
        </row>
        <row r="5398">
          <cell r="B5398">
            <v>0</v>
          </cell>
        </row>
        <row r="5399">
          <cell r="B5399">
            <v>0</v>
          </cell>
        </row>
        <row r="5400">
          <cell r="B5400">
            <v>0</v>
          </cell>
        </row>
        <row r="5401">
          <cell r="B5401">
            <v>0</v>
          </cell>
        </row>
        <row r="5402">
          <cell r="B5402">
            <v>0</v>
          </cell>
        </row>
        <row r="5403">
          <cell r="B5403">
            <v>0</v>
          </cell>
        </row>
        <row r="5404">
          <cell r="B5404">
            <v>0</v>
          </cell>
        </row>
        <row r="5405">
          <cell r="B5405">
            <v>0</v>
          </cell>
        </row>
        <row r="5406">
          <cell r="B5406">
            <v>0</v>
          </cell>
        </row>
        <row r="5407">
          <cell r="B5407">
            <v>0</v>
          </cell>
        </row>
        <row r="5408">
          <cell r="B5408">
            <v>0</v>
          </cell>
        </row>
        <row r="5409">
          <cell r="B5409">
            <v>0</v>
          </cell>
        </row>
        <row r="5410">
          <cell r="B5410">
            <v>0</v>
          </cell>
        </row>
        <row r="5411">
          <cell r="B5411">
            <v>0</v>
          </cell>
        </row>
        <row r="5412">
          <cell r="B5412">
            <v>0</v>
          </cell>
        </row>
        <row r="5413">
          <cell r="B5413">
            <v>0</v>
          </cell>
        </row>
        <row r="5414">
          <cell r="B5414">
            <v>0</v>
          </cell>
        </row>
        <row r="5415">
          <cell r="B5415">
            <v>0</v>
          </cell>
        </row>
        <row r="5416">
          <cell r="B5416">
            <v>0</v>
          </cell>
        </row>
        <row r="5417">
          <cell r="B5417">
            <v>0</v>
          </cell>
        </row>
        <row r="5418">
          <cell r="B5418">
            <v>0</v>
          </cell>
        </row>
        <row r="5419">
          <cell r="B5419">
            <v>0</v>
          </cell>
        </row>
        <row r="5420">
          <cell r="B5420">
            <v>0</v>
          </cell>
        </row>
        <row r="5421">
          <cell r="B5421">
            <v>0</v>
          </cell>
        </row>
        <row r="5422">
          <cell r="B5422">
            <v>0</v>
          </cell>
        </row>
        <row r="5423">
          <cell r="B5423">
            <v>0</v>
          </cell>
        </row>
        <row r="5424">
          <cell r="B5424">
            <v>0</v>
          </cell>
        </row>
        <row r="5425">
          <cell r="B5425">
            <v>0</v>
          </cell>
        </row>
        <row r="5426">
          <cell r="B5426">
            <v>0</v>
          </cell>
        </row>
        <row r="5427">
          <cell r="B5427">
            <v>0</v>
          </cell>
        </row>
        <row r="5428">
          <cell r="B5428">
            <v>0</v>
          </cell>
        </row>
        <row r="5429">
          <cell r="B5429">
            <v>0</v>
          </cell>
        </row>
        <row r="5430">
          <cell r="B5430">
            <v>0</v>
          </cell>
        </row>
        <row r="5431">
          <cell r="B5431">
            <v>0</v>
          </cell>
        </row>
        <row r="5432">
          <cell r="B5432">
            <v>0</v>
          </cell>
        </row>
        <row r="5433">
          <cell r="B5433">
            <v>0</v>
          </cell>
        </row>
        <row r="5434">
          <cell r="B5434">
            <v>0</v>
          </cell>
        </row>
        <row r="5435">
          <cell r="B5435">
            <v>0</v>
          </cell>
        </row>
        <row r="5436">
          <cell r="B5436">
            <v>0</v>
          </cell>
        </row>
        <row r="5437">
          <cell r="B5437">
            <v>0</v>
          </cell>
        </row>
        <row r="5438">
          <cell r="B5438">
            <v>0</v>
          </cell>
        </row>
        <row r="5439">
          <cell r="B5439">
            <v>0</v>
          </cell>
        </row>
        <row r="5440">
          <cell r="B5440">
            <v>0</v>
          </cell>
        </row>
        <row r="5441">
          <cell r="B5441">
            <v>0</v>
          </cell>
        </row>
        <row r="5442">
          <cell r="B5442">
            <v>0</v>
          </cell>
        </row>
        <row r="5443">
          <cell r="B5443">
            <v>0</v>
          </cell>
        </row>
        <row r="5444">
          <cell r="B5444">
            <v>0</v>
          </cell>
        </row>
        <row r="5445">
          <cell r="B5445">
            <v>0</v>
          </cell>
        </row>
        <row r="5446">
          <cell r="B5446">
            <v>0</v>
          </cell>
        </row>
        <row r="5447">
          <cell r="B5447">
            <v>0</v>
          </cell>
        </row>
        <row r="5448">
          <cell r="B5448">
            <v>0</v>
          </cell>
        </row>
        <row r="5449">
          <cell r="B5449">
            <v>0</v>
          </cell>
        </row>
        <row r="5450">
          <cell r="B5450">
            <v>0</v>
          </cell>
        </row>
        <row r="5451">
          <cell r="B5451">
            <v>0</v>
          </cell>
        </row>
        <row r="5452">
          <cell r="B5452">
            <v>0</v>
          </cell>
        </row>
        <row r="5453">
          <cell r="B5453">
            <v>0</v>
          </cell>
        </row>
        <row r="5454">
          <cell r="B5454">
            <v>0</v>
          </cell>
        </row>
        <row r="5455">
          <cell r="B5455">
            <v>0</v>
          </cell>
        </row>
        <row r="5456">
          <cell r="B5456">
            <v>0</v>
          </cell>
        </row>
        <row r="5457">
          <cell r="B5457">
            <v>0</v>
          </cell>
        </row>
        <row r="5458">
          <cell r="B5458">
            <v>0</v>
          </cell>
        </row>
        <row r="5459">
          <cell r="B5459">
            <v>0</v>
          </cell>
        </row>
        <row r="5460">
          <cell r="B5460">
            <v>0</v>
          </cell>
        </row>
        <row r="5461">
          <cell r="B5461">
            <v>0</v>
          </cell>
        </row>
        <row r="5462">
          <cell r="B5462">
            <v>0</v>
          </cell>
        </row>
        <row r="5463">
          <cell r="B5463">
            <v>0</v>
          </cell>
        </row>
        <row r="5464">
          <cell r="B5464">
            <v>0</v>
          </cell>
        </row>
        <row r="5465">
          <cell r="B5465">
            <v>0</v>
          </cell>
        </row>
        <row r="5466">
          <cell r="B5466">
            <v>0</v>
          </cell>
        </row>
        <row r="5467">
          <cell r="B5467">
            <v>0</v>
          </cell>
        </row>
        <row r="5468">
          <cell r="B5468">
            <v>0</v>
          </cell>
        </row>
        <row r="5469">
          <cell r="B5469">
            <v>0</v>
          </cell>
        </row>
        <row r="5470">
          <cell r="B5470">
            <v>0</v>
          </cell>
        </row>
        <row r="5471">
          <cell r="B5471">
            <v>0</v>
          </cell>
        </row>
        <row r="5472">
          <cell r="B5472">
            <v>0</v>
          </cell>
        </row>
        <row r="5473">
          <cell r="B5473">
            <v>0</v>
          </cell>
        </row>
        <row r="5474">
          <cell r="B5474">
            <v>0</v>
          </cell>
        </row>
        <row r="5475">
          <cell r="B5475">
            <v>0</v>
          </cell>
        </row>
        <row r="5476">
          <cell r="B5476">
            <v>0</v>
          </cell>
        </row>
        <row r="5477">
          <cell r="B5477">
            <v>0</v>
          </cell>
        </row>
        <row r="5478">
          <cell r="B5478">
            <v>0</v>
          </cell>
        </row>
        <row r="5479">
          <cell r="B5479">
            <v>0</v>
          </cell>
        </row>
        <row r="5480">
          <cell r="B5480">
            <v>0</v>
          </cell>
        </row>
        <row r="5481">
          <cell r="B5481">
            <v>0</v>
          </cell>
        </row>
        <row r="5482">
          <cell r="B5482">
            <v>0</v>
          </cell>
        </row>
        <row r="5483">
          <cell r="B5483">
            <v>0</v>
          </cell>
        </row>
        <row r="5484">
          <cell r="B5484">
            <v>0</v>
          </cell>
        </row>
        <row r="5485">
          <cell r="B5485">
            <v>0</v>
          </cell>
        </row>
        <row r="5486">
          <cell r="B5486">
            <v>0</v>
          </cell>
        </row>
        <row r="5487">
          <cell r="B5487">
            <v>0</v>
          </cell>
        </row>
        <row r="5488">
          <cell r="B5488">
            <v>0</v>
          </cell>
        </row>
        <row r="5489">
          <cell r="B5489">
            <v>0</v>
          </cell>
        </row>
        <row r="5490">
          <cell r="B5490">
            <v>0</v>
          </cell>
        </row>
        <row r="5491">
          <cell r="B5491">
            <v>0</v>
          </cell>
        </row>
        <row r="5492">
          <cell r="B5492">
            <v>0</v>
          </cell>
        </row>
        <row r="5493">
          <cell r="B5493">
            <v>0</v>
          </cell>
        </row>
        <row r="5494">
          <cell r="B5494">
            <v>0</v>
          </cell>
        </row>
        <row r="5495">
          <cell r="B5495">
            <v>0</v>
          </cell>
        </row>
        <row r="5496">
          <cell r="B5496">
            <v>0</v>
          </cell>
        </row>
        <row r="5497">
          <cell r="B5497">
            <v>0</v>
          </cell>
        </row>
        <row r="5498">
          <cell r="B5498">
            <v>0</v>
          </cell>
        </row>
        <row r="5499">
          <cell r="B5499">
            <v>0</v>
          </cell>
        </row>
        <row r="5500">
          <cell r="B5500">
            <v>0</v>
          </cell>
        </row>
        <row r="5501">
          <cell r="B5501">
            <v>0</v>
          </cell>
        </row>
        <row r="5502">
          <cell r="B5502">
            <v>0</v>
          </cell>
        </row>
        <row r="5503">
          <cell r="B5503">
            <v>0</v>
          </cell>
        </row>
        <row r="5504">
          <cell r="B5504">
            <v>0</v>
          </cell>
        </row>
        <row r="5505">
          <cell r="B5505">
            <v>0</v>
          </cell>
        </row>
        <row r="5506">
          <cell r="B5506">
            <v>0</v>
          </cell>
        </row>
        <row r="5507">
          <cell r="B5507">
            <v>0</v>
          </cell>
        </row>
        <row r="5508">
          <cell r="B5508">
            <v>0</v>
          </cell>
        </row>
        <row r="5509">
          <cell r="B5509">
            <v>0</v>
          </cell>
        </row>
        <row r="5510">
          <cell r="B5510">
            <v>0</v>
          </cell>
        </row>
        <row r="5511">
          <cell r="B5511">
            <v>0</v>
          </cell>
        </row>
        <row r="5512">
          <cell r="B5512">
            <v>0</v>
          </cell>
        </row>
        <row r="5513">
          <cell r="B5513">
            <v>0</v>
          </cell>
        </row>
        <row r="5514">
          <cell r="B5514">
            <v>0</v>
          </cell>
        </row>
        <row r="5515">
          <cell r="B5515">
            <v>0</v>
          </cell>
        </row>
        <row r="5516">
          <cell r="B5516">
            <v>0</v>
          </cell>
        </row>
        <row r="5517">
          <cell r="B5517">
            <v>0</v>
          </cell>
        </row>
        <row r="5518">
          <cell r="B5518">
            <v>0</v>
          </cell>
        </row>
        <row r="5519">
          <cell r="B5519">
            <v>0</v>
          </cell>
        </row>
        <row r="5520">
          <cell r="B5520">
            <v>0</v>
          </cell>
        </row>
        <row r="5521">
          <cell r="B5521">
            <v>0</v>
          </cell>
        </row>
        <row r="5522">
          <cell r="B5522">
            <v>0</v>
          </cell>
        </row>
        <row r="5523">
          <cell r="B5523">
            <v>0</v>
          </cell>
        </row>
        <row r="5524">
          <cell r="B5524">
            <v>0</v>
          </cell>
        </row>
        <row r="5525">
          <cell r="B5525">
            <v>0</v>
          </cell>
        </row>
        <row r="5526">
          <cell r="B5526">
            <v>0</v>
          </cell>
        </row>
        <row r="5527">
          <cell r="B5527">
            <v>0</v>
          </cell>
        </row>
        <row r="5528">
          <cell r="B5528">
            <v>0</v>
          </cell>
        </row>
        <row r="5529">
          <cell r="B5529">
            <v>0</v>
          </cell>
        </row>
        <row r="5530">
          <cell r="B5530">
            <v>0</v>
          </cell>
        </row>
        <row r="5531">
          <cell r="B5531">
            <v>0</v>
          </cell>
        </row>
        <row r="5532">
          <cell r="B5532">
            <v>0</v>
          </cell>
        </row>
        <row r="5533">
          <cell r="B5533">
            <v>0</v>
          </cell>
        </row>
        <row r="5534">
          <cell r="B5534">
            <v>0</v>
          </cell>
        </row>
        <row r="5535">
          <cell r="B5535">
            <v>0</v>
          </cell>
        </row>
        <row r="5536">
          <cell r="B5536">
            <v>0</v>
          </cell>
        </row>
        <row r="5537">
          <cell r="B5537">
            <v>0</v>
          </cell>
        </row>
        <row r="5538">
          <cell r="B5538">
            <v>0</v>
          </cell>
        </row>
        <row r="5539">
          <cell r="B5539">
            <v>0</v>
          </cell>
        </row>
        <row r="5540">
          <cell r="B5540">
            <v>0</v>
          </cell>
        </row>
        <row r="5541">
          <cell r="B5541">
            <v>0</v>
          </cell>
        </row>
        <row r="5542">
          <cell r="B5542">
            <v>0</v>
          </cell>
        </row>
        <row r="5543">
          <cell r="B5543">
            <v>0</v>
          </cell>
        </row>
        <row r="5544">
          <cell r="B5544">
            <v>0</v>
          </cell>
        </row>
        <row r="5545">
          <cell r="B5545">
            <v>0</v>
          </cell>
        </row>
        <row r="5546">
          <cell r="B5546">
            <v>0</v>
          </cell>
        </row>
        <row r="5547">
          <cell r="B5547">
            <v>0</v>
          </cell>
        </row>
        <row r="5548">
          <cell r="B5548">
            <v>0</v>
          </cell>
        </row>
        <row r="5549">
          <cell r="B5549">
            <v>0</v>
          </cell>
        </row>
        <row r="5550">
          <cell r="B5550">
            <v>0</v>
          </cell>
        </row>
        <row r="5551">
          <cell r="B5551">
            <v>0</v>
          </cell>
        </row>
        <row r="5552">
          <cell r="B5552">
            <v>0</v>
          </cell>
        </row>
        <row r="5553">
          <cell r="B5553">
            <v>0</v>
          </cell>
        </row>
        <row r="5554">
          <cell r="B5554">
            <v>0</v>
          </cell>
        </row>
        <row r="5555">
          <cell r="B5555">
            <v>0</v>
          </cell>
        </row>
        <row r="5556">
          <cell r="B5556">
            <v>0</v>
          </cell>
        </row>
        <row r="5557">
          <cell r="B5557">
            <v>0</v>
          </cell>
        </row>
        <row r="5558">
          <cell r="B5558">
            <v>0</v>
          </cell>
        </row>
        <row r="5559">
          <cell r="B5559">
            <v>0</v>
          </cell>
        </row>
        <row r="5560">
          <cell r="B5560">
            <v>0</v>
          </cell>
        </row>
        <row r="5561">
          <cell r="B5561">
            <v>0</v>
          </cell>
        </row>
        <row r="5562">
          <cell r="B5562">
            <v>0</v>
          </cell>
        </row>
        <row r="5563">
          <cell r="B5563">
            <v>0</v>
          </cell>
        </row>
        <row r="5564">
          <cell r="B5564">
            <v>0</v>
          </cell>
        </row>
        <row r="5565">
          <cell r="B5565">
            <v>0</v>
          </cell>
        </row>
        <row r="5566">
          <cell r="B5566">
            <v>0</v>
          </cell>
        </row>
        <row r="5567">
          <cell r="B5567">
            <v>0</v>
          </cell>
        </row>
        <row r="5568">
          <cell r="B5568">
            <v>0</v>
          </cell>
        </row>
        <row r="5569">
          <cell r="B5569">
            <v>0</v>
          </cell>
        </row>
        <row r="5570">
          <cell r="B5570">
            <v>0</v>
          </cell>
        </row>
        <row r="5571">
          <cell r="B5571">
            <v>0</v>
          </cell>
        </row>
        <row r="5572">
          <cell r="B5572">
            <v>0</v>
          </cell>
        </row>
        <row r="5573">
          <cell r="B5573">
            <v>0</v>
          </cell>
        </row>
        <row r="5574">
          <cell r="B5574">
            <v>0</v>
          </cell>
        </row>
        <row r="5575">
          <cell r="B5575">
            <v>0</v>
          </cell>
        </row>
        <row r="5576">
          <cell r="B5576">
            <v>0</v>
          </cell>
        </row>
        <row r="5577">
          <cell r="B5577">
            <v>0</v>
          </cell>
        </row>
        <row r="5578">
          <cell r="B5578">
            <v>0</v>
          </cell>
        </row>
        <row r="5579">
          <cell r="B5579">
            <v>0</v>
          </cell>
        </row>
        <row r="5580">
          <cell r="B5580">
            <v>0</v>
          </cell>
        </row>
        <row r="5581">
          <cell r="B5581">
            <v>0</v>
          </cell>
        </row>
        <row r="5582">
          <cell r="B5582">
            <v>0</v>
          </cell>
        </row>
        <row r="5583">
          <cell r="B5583">
            <v>0</v>
          </cell>
        </row>
        <row r="5584">
          <cell r="B5584">
            <v>0</v>
          </cell>
        </row>
        <row r="5585">
          <cell r="B5585">
            <v>0</v>
          </cell>
        </row>
        <row r="5586">
          <cell r="B5586">
            <v>0</v>
          </cell>
        </row>
        <row r="5587">
          <cell r="B5587">
            <v>0</v>
          </cell>
        </row>
        <row r="5588">
          <cell r="B5588">
            <v>0</v>
          </cell>
        </row>
        <row r="5589">
          <cell r="B5589">
            <v>0</v>
          </cell>
        </row>
        <row r="5590">
          <cell r="B5590">
            <v>0</v>
          </cell>
        </row>
        <row r="5591">
          <cell r="B5591">
            <v>0</v>
          </cell>
        </row>
        <row r="5592">
          <cell r="B5592">
            <v>0</v>
          </cell>
        </row>
        <row r="5593">
          <cell r="B5593">
            <v>0</v>
          </cell>
        </row>
        <row r="5594">
          <cell r="B5594">
            <v>0</v>
          </cell>
        </row>
        <row r="5595">
          <cell r="B5595">
            <v>0</v>
          </cell>
        </row>
        <row r="5596">
          <cell r="B5596">
            <v>0</v>
          </cell>
        </row>
        <row r="5597">
          <cell r="B5597">
            <v>0</v>
          </cell>
        </row>
        <row r="5598">
          <cell r="B5598">
            <v>0</v>
          </cell>
        </row>
        <row r="5599">
          <cell r="B5599">
            <v>0</v>
          </cell>
        </row>
        <row r="5600">
          <cell r="B5600">
            <v>0</v>
          </cell>
        </row>
        <row r="5601">
          <cell r="B5601">
            <v>0</v>
          </cell>
        </row>
        <row r="5602">
          <cell r="B5602">
            <v>0</v>
          </cell>
        </row>
        <row r="5603">
          <cell r="B5603">
            <v>0</v>
          </cell>
        </row>
        <row r="5604">
          <cell r="B5604">
            <v>0</v>
          </cell>
        </row>
        <row r="5605">
          <cell r="B5605">
            <v>0</v>
          </cell>
        </row>
        <row r="5606">
          <cell r="B5606">
            <v>0</v>
          </cell>
        </row>
        <row r="5607">
          <cell r="B5607">
            <v>0</v>
          </cell>
        </row>
        <row r="5608">
          <cell r="B5608">
            <v>0</v>
          </cell>
        </row>
        <row r="5609">
          <cell r="B5609">
            <v>0</v>
          </cell>
        </row>
        <row r="5610">
          <cell r="B5610">
            <v>0</v>
          </cell>
        </row>
        <row r="5611">
          <cell r="B5611">
            <v>0</v>
          </cell>
        </row>
        <row r="5612">
          <cell r="B5612">
            <v>0</v>
          </cell>
        </row>
        <row r="5613">
          <cell r="B5613">
            <v>0</v>
          </cell>
        </row>
        <row r="5614">
          <cell r="B5614">
            <v>0</v>
          </cell>
        </row>
        <row r="5615">
          <cell r="B5615">
            <v>0</v>
          </cell>
        </row>
        <row r="5616">
          <cell r="B5616">
            <v>0</v>
          </cell>
        </row>
        <row r="5617">
          <cell r="B5617">
            <v>0</v>
          </cell>
        </row>
        <row r="5618">
          <cell r="B5618">
            <v>0</v>
          </cell>
        </row>
        <row r="5619">
          <cell r="B5619">
            <v>0</v>
          </cell>
        </row>
        <row r="5620">
          <cell r="B5620">
            <v>0</v>
          </cell>
        </row>
        <row r="5621">
          <cell r="B5621">
            <v>0</v>
          </cell>
        </row>
        <row r="5622">
          <cell r="B5622">
            <v>0</v>
          </cell>
        </row>
        <row r="5623">
          <cell r="B5623">
            <v>0</v>
          </cell>
        </row>
        <row r="5624">
          <cell r="B5624">
            <v>0</v>
          </cell>
        </row>
        <row r="5625">
          <cell r="B5625">
            <v>0</v>
          </cell>
        </row>
        <row r="5626">
          <cell r="B5626">
            <v>0</v>
          </cell>
        </row>
        <row r="5627">
          <cell r="B5627">
            <v>0</v>
          </cell>
        </row>
        <row r="5628">
          <cell r="B5628">
            <v>0</v>
          </cell>
        </row>
        <row r="5629">
          <cell r="B5629">
            <v>0</v>
          </cell>
        </row>
        <row r="5630">
          <cell r="B5630">
            <v>0</v>
          </cell>
        </row>
        <row r="5631">
          <cell r="B5631">
            <v>0</v>
          </cell>
        </row>
        <row r="5632">
          <cell r="B5632">
            <v>0</v>
          </cell>
        </row>
        <row r="5633">
          <cell r="B5633">
            <v>0</v>
          </cell>
        </row>
        <row r="5634">
          <cell r="B5634">
            <v>0</v>
          </cell>
        </row>
        <row r="5635">
          <cell r="B5635">
            <v>0</v>
          </cell>
        </row>
        <row r="5636">
          <cell r="B5636">
            <v>0</v>
          </cell>
        </row>
        <row r="5637">
          <cell r="B5637">
            <v>0</v>
          </cell>
        </row>
        <row r="5638">
          <cell r="B5638">
            <v>0</v>
          </cell>
        </row>
        <row r="5639">
          <cell r="B5639">
            <v>0</v>
          </cell>
        </row>
        <row r="5640">
          <cell r="B5640">
            <v>0</v>
          </cell>
        </row>
        <row r="5641">
          <cell r="B5641">
            <v>0</v>
          </cell>
        </row>
        <row r="5642">
          <cell r="B5642">
            <v>0</v>
          </cell>
        </row>
        <row r="5643">
          <cell r="B5643">
            <v>0</v>
          </cell>
        </row>
        <row r="5644">
          <cell r="B5644">
            <v>0</v>
          </cell>
        </row>
        <row r="5645">
          <cell r="B5645">
            <v>0</v>
          </cell>
        </row>
        <row r="5646">
          <cell r="B5646">
            <v>0</v>
          </cell>
        </row>
        <row r="5647">
          <cell r="B5647">
            <v>0</v>
          </cell>
        </row>
        <row r="5648">
          <cell r="B5648">
            <v>0</v>
          </cell>
        </row>
        <row r="5649">
          <cell r="B5649">
            <v>0</v>
          </cell>
        </row>
        <row r="5650">
          <cell r="B5650">
            <v>0</v>
          </cell>
        </row>
        <row r="5651">
          <cell r="B5651">
            <v>0</v>
          </cell>
        </row>
        <row r="5652">
          <cell r="B5652">
            <v>0</v>
          </cell>
        </row>
        <row r="5653">
          <cell r="B5653">
            <v>0</v>
          </cell>
        </row>
        <row r="5654">
          <cell r="B5654">
            <v>0</v>
          </cell>
        </row>
        <row r="5655">
          <cell r="B5655">
            <v>0</v>
          </cell>
        </row>
        <row r="5656">
          <cell r="B5656">
            <v>0</v>
          </cell>
        </row>
        <row r="5657">
          <cell r="B5657">
            <v>0</v>
          </cell>
        </row>
        <row r="5658">
          <cell r="B5658">
            <v>0</v>
          </cell>
        </row>
        <row r="5659">
          <cell r="B5659">
            <v>0</v>
          </cell>
        </row>
        <row r="5660">
          <cell r="B5660">
            <v>0</v>
          </cell>
        </row>
        <row r="5661">
          <cell r="B5661">
            <v>0</v>
          </cell>
        </row>
        <row r="5662">
          <cell r="B5662">
            <v>0</v>
          </cell>
        </row>
        <row r="5663">
          <cell r="B5663">
            <v>0</v>
          </cell>
        </row>
        <row r="5664">
          <cell r="B5664">
            <v>0</v>
          </cell>
        </row>
        <row r="5665">
          <cell r="B5665">
            <v>0</v>
          </cell>
        </row>
        <row r="5666">
          <cell r="B5666">
            <v>0</v>
          </cell>
        </row>
        <row r="5667">
          <cell r="B5667">
            <v>0</v>
          </cell>
        </row>
        <row r="5668">
          <cell r="B5668">
            <v>0</v>
          </cell>
        </row>
        <row r="5669">
          <cell r="B5669">
            <v>0</v>
          </cell>
        </row>
        <row r="5670">
          <cell r="B5670">
            <v>0</v>
          </cell>
        </row>
        <row r="5671">
          <cell r="B5671">
            <v>0</v>
          </cell>
        </row>
        <row r="5672">
          <cell r="B5672">
            <v>0</v>
          </cell>
        </row>
        <row r="5673">
          <cell r="B5673">
            <v>0</v>
          </cell>
        </row>
        <row r="5674">
          <cell r="B5674">
            <v>0</v>
          </cell>
        </row>
        <row r="5675">
          <cell r="B5675">
            <v>0</v>
          </cell>
        </row>
        <row r="5676">
          <cell r="B5676">
            <v>0</v>
          </cell>
        </row>
        <row r="5677">
          <cell r="B5677">
            <v>0</v>
          </cell>
        </row>
        <row r="5678">
          <cell r="B5678">
            <v>0</v>
          </cell>
        </row>
        <row r="5679">
          <cell r="B5679">
            <v>0</v>
          </cell>
        </row>
        <row r="5680">
          <cell r="B5680">
            <v>0</v>
          </cell>
        </row>
        <row r="5681">
          <cell r="B5681">
            <v>0</v>
          </cell>
        </row>
        <row r="5682">
          <cell r="B5682">
            <v>0</v>
          </cell>
        </row>
        <row r="5683">
          <cell r="B5683">
            <v>0</v>
          </cell>
        </row>
        <row r="5684">
          <cell r="B5684">
            <v>0</v>
          </cell>
        </row>
        <row r="5685">
          <cell r="B5685">
            <v>0</v>
          </cell>
        </row>
        <row r="5686">
          <cell r="B5686">
            <v>0</v>
          </cell>
        </row>
        <row r="5687">
          <cell r="B5687">
            <v>0</v>
          </cell>
        </row>
        <row r="5688">
          <cell r="B5688">
            <v>0</v>
          </cell>
        </row>
        <row r="5689">
          <cell r="B5689">
            <v>0</v>
          </cell>
        </row>
        <row r="5690">
          <cell r="B5690">
            <v>0</v>
          </cell>
        </row>
        <row r="5691">
          <cell r="B5691">
            <v>0</v>
          </cell>
        </row>
        <row r="5692">
          <cell r="B5692">
            <v>0</v>
          </cell>
        </row>
        <row r="5693">
          <cell r="B5693">
            <v>0</v>
          </cell>
        </row>
        <row r="5694">
          <cell r="B5694">
            <v>0</v>
          </cell>
        </row>
        <row r="5695">
          <cell r="B5695">
            <v>0</v>
          </cell>
        </row>
        <row r="5696">
          <cell r="B5696">
            <v>0</v>
          </cell>
        </row>
        <row r="5697">
          <cell r="B5697">
            <v>0</v>
          </cell>
        </row>
        <row r="5698">
          <cell r="B5698">
            <v>0</v>
          </cell>
        </row>
        <row r="5699">
          <cell r="B5699">
            <v>0</v>
          </cell>
        </row>
        <row r="5700">
          <cell r="B5700">
            <v>0</v>
          </cell>
        </row>
        <row r="5701">
          <cell r="B5701">
            <v>0</v>
          </cell>
        </row>
        <row r="5702">
          <cell r="B5702">
            <v>0</v>
          </cell>
        </row>
        <row r="5703">
          <cell r="B5703">
            <v>0</v>
          </cell>
        </row>
        <row r="5704">
          <cell r="B5704">
            <v>0</v>
          </cell>
        </row>
        <row r="5705">
          <cell r="B5705">
            <v>0</v>
          </cell>
        </row>
        <row r="5706">
          <cell r="B5706">
            <v>0</v>
          </cell>
        </row>
        <row r="5707">
          <cell r="B5707">
            <v>0</v>
          </cell>
        </row>
        <row r="5708">
          <cell r="B5708">
            <v>0</v>
          </cell>
        </row>
        <row r="5709">
          <cell r="B5709">
            <v>0</v>
          </cell>
        </row>
        <row r="5710">
          <cell r="B5710">
            <v>0</v>
          </cell>
        </row>
        <row r="5711">
          <cell r="B5711">
            <v>0</v>
          </cell>
        </row>
        <row r="5712">
          <cell r="B5712">
            <v>0</v>
          </cell>
        </row>
        <row r="5713">
          <cell r="B5713">
            <v>0</v>
          </cell>
        </row>
        <row r="5714">
          <cell r="B5714">
            <v>0</v>
          </cell>
        </row>
        <row r="5715">
          <cell r="B5715">
            <v>0</v>
          </cell>
        </row>
        <row r="5716">
          <cell r="B5716">
            <v>0</v>
          </cell>
        </row>
        <row r="5717">
          <cell r="B5717">
            <v>0</v>
          </cell>
        </row>
        <row r="5718">
          <cell r="B5718">
            <v>0</v>
          </cell>
        </row>
        <row r="5719">
          <cell r="B5719">
            <v>0</v>
          </cell>
        </row>
        <row r="5720">
          <cell r="B5720">
            <v>0</v>
          </cell>
        </row>
        <row r="5721">
          <cell r="B5721">
            <v>0</v>
          </cell>
        </row>
        <row r="5722">
          <cell r="B5722">
            <v>0</v>
          </cell>
        </row>
        <row r="5723">
          <cell r="B5723">
            <v>0</v>
          </cell>
        </row>
        <row r="5724">
          <cell r="B5724">
            <v>0</v>
          </cell>
        </row>
        <row r="5725">
          <cell r="B5725">
            <v>0</v>
          </cell>
        </row>
        <row r="5726">
          <cell r="B5726">
            <v>0</v>
          </cell>
        </row>
        <row r="5727">
          <cell r="B5727">
            <v>0</v>
          </cell>
        </row>
        <row r="5728">
          <cell r="B5728">
            <v>0</v>
          </cell>
        </row>
        <row r="5729">
          <cell r="B5729">
            <v>0</v>
          </cell>
        </row>
        <row r="5730">
          <cell r="B5730">
            <v>0</v>
          </cell>
        </row>
        <row r="5731">
          <cell r="B5731">
            <v>0</v>
          </cell>
        </row>
        <row r="5732">
          <cell r="B5732">
            <v>0</v>
          </cell>
        </row>
        <row r="5733">
          <cell r="B5733">
            <v>0</v>
          </cell>
        </row>
        <row r="5734">
          <cell r="B5734">
            <v>0</v>
          </cell>
        </row>
        <row r="5735">
          <cell r="B5735">
            <v>0</v>
          </cell>
        </row>
        <row r="5736">
          <cell r="B5736">
            <v>0</v>
          </cell>
        </row>
        <row r="5737">
          <cell r="B5737">
            <v>0</v>
          </cell>
        </row>
        <row r="5738">
          <cell r="B5738">
            <v>0</v>
          </cell>
        </row>
        <row r="5739">
          <cell r="B5739">
            <v>0</v>
          </cell>
        </row>
        <row r="5740">
          <cell r="B5740">
            <v>0</v>
          </cell>
        </row>
        <row r="5741">
          <cell r="B5741">
            <v>0</v>
          </cell>
        </row>
        <row r="5742">
          <cell r="B5742">
            <v>0</v>
          </cell>
        </row>
        <row r="5743">
          <cell r="B5743">
            <v>0</v>
          </cell>
        </row>
        <row r="5744">
          <cell r="B5744">
            <v>0</v>
          </cell>
        </row>
        <row r="5745">
          <cell r="B5745">
            <v>0</v>
          </cell>
        </row>
        <row r="5746">
          <cell r="B5746">
            <v>0</v>
          </cell>
        </row>
        <row r="5747">
          <cell r="B5747">
            <v>0</v>
          </cell>
        </row>
        <row r="5748">
          <cell r="B5748">
            <v>0</v>
          </cell>
        </row>
        <row r="5749">
          <cell r="B5749">
            <v>0</v>
          </cell>
        </row>
        <row r="5750">
          <cell r="B5750">
            <v>0</v>
          </cell>
        </row>
        <row r="5751">
          <cell r="B5751">
            <v>0</v>
          </cell>
        </row>
        <row r="5752">
          <cell r="B5752">
            <v>0</v>
          </cell>
        </row>
        <row r="5753">
          <cell r="B5753">
            <v>0</v>
          </cell>
        </row>
        <row r="5754">
          <cell r="B5754">
            <v>0</v>
          </cell>
        </row>
        <row r="5755">
          <cell r="B5755">
            <v>0</v>
          </cell>
        </row>
        <row r="5756">
          <cell r="B5756">
            <v>0</v>
          </cell>
        </row>
        <row r="5757">
          <cell r="B5757">
            <v>0</v>
          </cell>
        </row>
        <row r="5758">
          <cell r="B5758">
            <v>0</v>
          </cell>
        </row>
        <row r="5759">
          <cell r="B5759">
            <v>0</v>
          </cell>
        </row>
        <row r="5760">
          <cell r="B5760">
            <v>0</v>
          </cell>
        </row>
        <row r="5761">
          <cell r="B5761">
            <v>0</v>
          </cell>
        </row>
        <row r="5762">
          <cell r="B5762">
            <v>0</v>
          </cell>
        </row>
        <row r="5763">
          <cell r="B5763">
            <v>0</v>
          </cell>
        </row>
        <row r="5764">
          <cell r="B5764">
            <v>0</v>
          </cell>
        </row>
        <row r="5765">
          <cell r="B5765">
            <v>0</v>
          </cell>
        </row>
        <row r="5766">
          <cell r="B5766">
            <v>0</v>
          </cell>
        </row>
        <row r="5767">
          <cell r="B5767">
            <v>0</v>
          </cell>
        </row>
        <row r="5768">
          <cell r="B5768">
            <v>0</v>
          </cell>
        </row>
        <row r="5769">
          <cell r="B5769">
            <v>0</v>
          </cell>
        </row>
        <row r="5770">
          <cell r="B5770">
            <v>0</v>
          </cell>
        </row>
        <row r="5771">
          <cell r="B5771">
            <v>0</v>
          </cell>
        </row>
        <row r="5772">
          <cell r="B5772">
            <v>0</v>
          </cell>
        </row>
        <row r="5773">
          <cell r="B5773">
            <v>0</v>
          </cell>
        </row>
        <row r="5774">
          <cell r="B5774">
            <v>0</v>
          </cell>
        </row>
        <row r="5775">
          <cell r="B5775">
            <v>0</v>
          </cell>
        </row>
        <row r="5776">
          <cell r="B5776">
            <v>0</v>
          </cell>
        </row>
        <row r="5777">
          <cell r="B5777">
            <v>0</v>
          </cell>
        </row>
        <row r="5778">
          <cell r="B5778">
            <v>0</v>
          </cell>
        </row>
        <row r="5779">
          <cell r="B5779">
            <v>0</v>
          </cell>
        </row>
        <row r="5780">
          <cell r="B5780">
            <v>0</v>
          </cell>
        </row>
        <row r="5781">
          <cell r="B5781">
            <v>0</v>
          </cell>
        </row>
        <row r="5782">
          <cell r="B5782">
            <v>0</v>
          </cell>
        </row>
        <row r="5783">
          <cell r="B5783">
            <v>0</v>
          </cell>
        </row>
        <row r="5784">
          <cell r="B5784">
            <v>0</v>
          </cell>
        </row>
        <row r="5785">
          <cell r="B5785">
            <v>0</v>
          </cell>
        </row>
        <row r="5786">
          <cell r="B5786">
            <v>0</v>
          </cell>
        </row>
        <row r="5787">
          <cell r="B5787">
            <v>0</v>
          </cell>
        </row>
        <row r="5788">
          <cell r="B5788">
            <v>0</v>
          </cell>
        </row>
        <row r="5789">
          <cell r="B5789">
            <v>0</v>
          </cell>
        </row>
        <row r="5790">
          <cell r="B5790">
            <v>0</v>
          </cell>
        </row>
        <row r="5791">
          <cell r="B5791">
            <v>0</v>
          </cell>
        </row>
        <row r="5792">
          <cell r="B5792">
            <v>0</v>
          </cell>
        </row>
        <row r="5793">
          <cell r="B5793">
            <v>0</v>
          </cell>
        </row>
        <row r="5794">
          <cell r="B5794">
            <v>0</v>
          </cell>
        </row>
        <row r="5795">
          <cell r="B5795">
            <v>0</v>
          </cell>
        </row>
        <row r="5796">
          <cell r="B5796">
            <v>0</v>
          </cell>
        </row>
        <row r="5797">
          <cell r="B5797">
            <v>0</v>
          </cell>
        </row>
        <row r="5798">
          <cell r="B5798">
            <v>0</v>
          </cell>
        </row>
        <row r="5799">
          <cell r="B5799">
            <v>0</v>
          </cell>
        </row>
        <row r="5800">
          <cell r="B5800">
            <v>0</v>
          </cell>
        </row>
        <row r="5801">
          <cell r="B5801">
            <v>0</v>
          </cell>
        </row>
        <row r="5802">
          <cell r="B5802">
            <v>0</v>
          </cell>
        </row>
        <row r="5803">
          <cell r="B5803">
            <v>0</v>
          </cell>
        </row>
        <row r="5804">
          <cell r="B5804">
            <v>0</v>
          </cell>
        </row>
        <row r="5805">
          <cell r="B5805">
            <v>0</v>
          </cell>
        </row>
        <row r="5806">
          <cell r="B5806">
            <v>0</v>
          </cell>
        </row>
        <row r="5807">
          <cell r="B5807">
            <v>0</v>
          </cell>
        </row>
        <row r="5808">
          <cell r="B5808">
            <v>0</v>
          </cell>
        </row>
        <row r="5809">
          <cell r="B5809">
            <v>0</v>
          </cell>
        </row>
        <row r="5810">
          <cell r="B5810">
            <v>0</v>
          </cell>
        </row>
        <row r="5811">
          <cell r="B5811">
            <v>0</v>
          </cell>
        </row>
        <row r="5812">
          <cell r="B5812">
            <v>0</v>
          </cell>
        </row>
        <row r="5813">
          <cell r="B5813">
            <v>0</v>
          </cell>
        </row>
        <row r="5814">
          <cell r="B5814">
            <v>0</v>
          </cell>
        </row>
        <row r="5815">
          <cell r="B5815">
            <v>0</v>
          </cell>
        </row>
        <row r="5816">
          <cell r="B5816">
            <v>0</v>
          </cell>
        </row>
        <row r="5817">
          <cell r="B5817">
            <v>0</v>
          </cell>
        </row>
        <row r="5818">
          <cell r="B5818">
            <v>0</v>
          </cell>
        </row>
        <row r="5819">
          <cell r="B5819">
            <v>0</v>
          </cell>
        </row>
        <row r="5820">
          <cell r="B5820">
            <v>0</v>
          </cell>
        </row>
        <row r="5821">
          <cell r="B5821">
            <v>0</v>
          </cell>
        </row>
        <row r="5822">
          <cell r="B5822">
            <v>0</v>
          </cell>
        </row>
        <row r="5823">
          <cell r="B5823">
            <v>0</v>
          </cell>
        </row>
        <row r="5824">
          <cell r="B5824">
            <v>0</v>
          </cell>
        </row>
        <row r="5825">
          <cell r="B5825">
            <v>0</v>
          </cell>
        </row>
        <row r="5826">
          <cell r="B5826">
            <v>0</v>
          </cell>
        </row>
        <row r="5827">
          <cell r="B5827">
            <v>0</v>
          </cell>
        </row>
        <row r="5828">
          <cell r="B5828">
            <v>0</v>
          </cell>
        </row>
        <row r="5829">
          <cell r="B5829">
            <v>0</v>
          </cell>
        </row>
        <row r="5830">
          <cell r="B5830">
            <v>0</v>
          </cell>
        </row>
        <row r="5831">
          <cell r="B5831">
            <v>0</v>
          </cell>
        </row>
        <row r="5832">
          <cell r="B5832">
            <v>0</v>
          </cell>
        </row>
        <row r="5833">
          <cell r="B5833">
            <v>0</v>
          </cell>
        </row>
        <row r="5834">
          <cell r="B5834">
            <v>0</v>
          </cell>
        </row>
        <row r="5835">
          <cell r="B5835">
            <v>0</v>
          </cell>
        </row>
        <row r="5836">
          <cell r="B5836">
            <v>0</v>
          </cell>
        </row>
        <row r="5837">
          <cell r="B5837">
            <v>0</v>
          </cell>
        </row>
        <row r="5838">
          <cell r="B5838">
            <v>0</v>
          </cell>
        </row>
        <row r="5839">
          <cell r="B5839">
            <v>0</v>
          </cell>
        </row>
        <row r="5840">
          <cell r="B5840">
            <v>0</v>
          </cell>
        </row>
        <row r="5841">
          <cell r="B5841">
            <v>0</v>
          </cell>
        </row>
        <row r="5842">
          <cell r="B5842">
            <v>0</v>
          </cell>
        </row>
        <row r="5843">
          <cell r="B5843">
            <v>0</v>
          </cell>
        </row>
        <row r="5844">
          <cell r="B5844">
            <v>0</v>
          </cell>
        </row>
        <row r="5845">
          <cell r="B5845">
            <v>0</v>
          </cell>
        </row>
        <row r="5846">
          <cell r="B5846">
            <v>0</v>
          </cell>
        </row>
        <row r="5847">
          <cell r="B5847">
            <v>0</v>
          </cell>
        </row>
        <row r="5848">
          <cell r="B5848">
            <v>0</v>
          </cell>
        </row>
        <row r="5849">
          <cell r="B5849">
            <v>0</v>
          </cell>
        </row>
        <row r="5850">
          <cell r="B5850">
            <v>0</v>
          </cell>
        </row>
        <row r="5851">
          <cell r="B5851">
            <v>0</v>
          </cell>
        </row>
        <row r="5852">
          <cell r="B5852">
            <v>0</v>
          </cell>
        </row>
        <row r="5853">
          <cell r="B5853">
            <v>0</v>
          </cell>
        </row>
        <row r="5854">
          <cell r="B5854">
            <v>0</v>
          </cell>
        </row>
        <row r="5855">
          <cell r="B5855">
            <v>0</v>
          </cell>
        </row>
        <row r="5856">
          <cell r="B5856">
            <v>0</v>
          </cell>
        </row>
        <row r="5857">
          <cell r="B5857">
            <v>0</v>
          </cell>
        </row>
        <row r="5858">
          <cell r="B5858">
            <v>0</v>
          </cell>
        </row>
        <row r="5859">
          <cell r="B5859">
            <v>0</v>
          </cell>
        </row>
        <row r="5860">
          <cell r="B5860">
            <v>0</v>
          </cell>
        </row>
        <row r="5861">
          <cell r="B5861">
            <v>0</v>
          </cell>
        </row>
        <row r="5862">
          <cell r="B5862">
            <v>0</v>
          </cell>
        </row>
        <row r="5863">
          <cell r="B5863">
            <v>0</v>
          </cell>
        </row>
        <row r="5864">
          <cell r="B5864">
            <v>0</v>
          </cell>
        </row>
        <row r="5865">
          <cell r="B5865">
            <v>0</v>
          </cell>
        </row>
        <row r="5866">
          <cell r="B5866">
            <v>0</v>
          </cell>
        </row>
        <row r="5867">
          <cell r="B5867">
            <v>0</v>
          </cell>
        </row>
        <row r="5868">
          <cell r="B5868">
            <v>0</v>
          </cell>
        </row>
        <row r="5869">
          <cell r="B5869">
            <v>0</v>
          </cell>
        </row>
        <row r="5870">
          <cell r="B5870">
            <v>0</v>
          </cell>
        </row>
        <row r="5871">
          <cell r="B5871">
            <v>0</v>
          </cell>
        </row>
        <row r="5872">
          <cell r="B5872">
            <v>0</v>
          </cell>
        </row>
        <row r="5873">
          <cell r="B5873">
            <v>0</v>
          </cell>
        </row>
        <row r="5874">
          <cell r="B5874">
            <v>0</v>
          </cell>
        </row>
        <row r="5875">
          <cell r="B5875">
            <v>0</v>
          </cell>
        </row>
        <row r="5876">
          <cell r="B5876">
            <v>0</v>
          </cell>
        </row>
        <row r="5877">
          <cell r="B5877">
            <v>0</v>
          </cell>
        </row>
        <row r="5878">
          <cell r="B5878">
            <v>0</v>
          </cell>
        </row>
        <row r="5879">
          <cell r="B5879">
            <v>0</v>
          </cell>
        </row>
        <row r="5880">
          <cell r="B5880">
            <v>0</v>
          </cell>
        </row>
        <row r="5881">
          <cell r="B5881">
            <v>0</v>
          </cell>
        </row>
        <row r="5882">
          <cell r="B5882">
            <v>0</v>
          </cell>
        </row>
        <row r="5883">
          <cell r="B5883">
            <v>0</v>
          </cell>
        </row>
        <row r="5884">
          <cell r="B5884">
            <v>0</v>
          </cell>
        </row>
        <row r="5885">
          <cell r="B5885">
            <v>0</v>
          </cell>
        </row>
        <row r="5886">
          <cell r="B5886">
            <v>0</v>
          </cell>
        </row>
        <row r="5887">
          <cell r="B5887">
            <v>0</v>
          </cell>
        </row>
        <row r="5888">
          <cell r="B5888">
            <v>0</v>
          </cell>
        </row>
        <row r="5889">
          <cell r="B5889">
            <v>0</v>
          </cell>
        </row>
        <row r="5890">
          <cell r="B5890">
            <v>0</v>
          </cell>
        </row>
        <row r="5891">
          <cell r="B5891">
            <v>0</v>
          </cell>
        </row>
        <row r="5892">
          <cell r="B5892">
            <v>0</v>
          </cell>
        </row>
        <row r="5893">
          <cell r="B5893">
            <v>0</v>
          </cell>
        </row>
        <row r="5894">
          <cell r="B5894">
            <v>0</v>
          </cell>
        </row>
        <row r="5895">
          <cell r="B5895">
            <v>0</v>
          </cell>
        </row>
        <row r="5896">
          <cell r="B5896">
            <v>0</v>
          </cell>
        </row>
        <row r="5897">
          <cell r="B5897">
            <v>0</v>
          </cell>
        </row>
        <row r="5898">
          <cell r="B5898">
            <v>0</v>
          </cell>
        </row>
        <row r="5899">
          <cell r="B5899">
            <v>0</v>
          </cell>
        </row>
        <row r="5900">
          <cell r="B5900">
            <v>0</v>
          </cell>
        </row>
        <row r="5901">
          <cell r="B5901">
            <v>0</v>
          </cell>
        </row>
        <row r="5902">
          <cell r="B5902">
            <v>0</v>
          </cell>
        </row>
        <row r="5903">
          <cell r="B5903">
            <v>0</v>
          </cell>
        </row>
        <row r="5904">
          <cell r="B5904">
            <v>0</v>
          </cell>
        </row>
        <row r="5905">
          <cell r="B5905">
            <v>0</v>
          </cell>
        </row>
        <row r="5906">
          <cell r="B5906">
            <v>0</v>
          </cell>
        </row>
        <row r="5907">
          <cell r="B5907">
            <v>0</v>
          </cell>
        </row>
        <row r="5908">
          <cell r="B5908">
            <v>0</v>
          </cell>
        </row>
        <row r="5909">
          <cell r="B5909">
            <v>0</v>
          </cell>
        </row>
        <row r="5910">
          <cell r="B5910">
            <v>0</v>
          </cell>
        </row>
        <row r="5911">
          <cell r="B5911">
            <v>0</v>
          </cell>
        </row>
        <row r="5912">
          <cell r="B5912">
            <v>0</v>
          </cell>
        </row>
        <row r="5913">
          <cell r="B5913">
            <v>0</v>
          </cell>
        </row>
        <row r="5914">
          <cell r="B5914">
            <v>0</v>
          </cell>
        </row>
        <row r="5915">
          <cell r="B5915">
            <v>0</v>
          </cell>
        </row>
        <row r="5916">
          <cell r="B5916">
            <v>0</v>
          </cell>
        </row>
        <row r="5917">
          <cell r="B5917">
            <v>0</v>
          </cell>
        </row>
        <row r="5918">
          <cell r="B5918">
            <v>0</v>
          </cell>
        </row>
        <row r="5919">
          <cell r="B5919">
            <v>0</v>
          </cell>
        </row>
        <row r="5920">
          <cell r="B5920">
            <v>0</v>
          </cell>
        </row>
        <row r="5921">
          <cell r="B5921">
            <v>0</v>
          </cell>
        </row>
        <row r="5922">
          <cell r="B5922">
            <v>0</v>
          </cell>
        </row>
        <row r="5923">
          <cell r="B5923">
            <v>0</v>
          </cell>
        </row>
        <row r="5924">
          <cell r="B5924">
            <v>0</v>
          </cell>
        </row>
        <row r="5925">
          <cell r="B5925">
            <v>0</v>
          </cell>
        </row>
        <row r="5926">
          <cell r="B5926">
            <v>0</v>
          </cell>
        </row>
        <row r="5927">
          <cell r="B5927">
            <v>0</v>
          </cell>
        </row>
        <row r="5928">
          <cell r="B5928">
            <v>0</v>
          </cell>
        </row>
        <row r="5929">
          <cell r="B5929">
            <v>0</v>
          </cell>
        </row>
        <row r="5930">
          <cell r="B5930">
            <v>0</v>
          </cell>
        </row>
        <row r="5931">
          <cell r="B5931">
            <v>0</v>
          </cell>
        </row>
        <row r="5932">
          <cell r="B5932">
            <v>0</v>
          </cell>
        </row>
        <row r="5933">
          <cell r="B5933">
            <v>0</v>
          </cell>
        </row>
        <row r="5934">
          <cell r="B5934">
            <v>0</v>
          </cell>
        </row>
        <row r="5935">
          <cell r="B5935">
            <v>0</v>
          </cell>
        </row>
        <row r="5936">
          <cell r="B5936">
            <v>0</v>
          </cell>
        </row>
        <row r="5937">
          <cell r="B5937">
            <v>0</v>
          </cell>
        </row>
        <row r="5938">
          <cell r="B5938">
            <v>0</v>
          </cell>
        </row>
        <row r="5939">
          <cell r="B5939">
            <v>0</v>
          </cell>
        </row>
        <row r="5940">
          <cell r="B5940">
            <v>0</v>
          </cell>
        </row>
        <row r="5941">
          <cell r="B5941">
            <v>0</v>
          </cell>
        </row>
        <row r="5942">
          <cell r="B5942">
            <v>0</v>
          </cell>
        </row>
        <row r="5943">
          <cell r="B5943">
            <v>0</v>
          </cell>
        </row>
        <row r="5944">
          <cell r="B5944">
            <v>0</v>
          </cell>
        </row>
        <row r="5945">
          <cell r="B5945">
            <v>0</v>
          </cell>
        </row>
        <row r="5946">
          <cell r="B5946">
            <v>0</v>
          </cell>
        </row>
        <row r="5947">
          <cell r="B5947">
            <v>0</v>
          </cell>
        </row>
        <row r="5948">
          <cell r="B5948">
            <v>0</v>
          </cell>
        </row>
        <row r="5949">
          <cell r="B5949">
            <v>0</v>
          </cell>
        </row>
        <row r="5950">
          <cell r="B5950">
            <v>0</v>
          </cell>
        </row>
        <row r="5951">
          <cell r="B5951">
            <v>0</v>
          </cell>
        </row>
        <row r="5952">
          <cell r="B5952">
            <v>0</v>
          </cell>
        </row>
        <row r="5953">
          <cell r="B5953">
            <v>0</v>
          </cell>
        </row>
        <row r="5954">
          <cell r="B5954">
            <v>0</v>
          </cell>
        </row>
        <row r="5955">
          <cell r="B5955">
            <v>0</v>
          </cell>
        </row>
        <row r="5956">
          <cell r="B5956">
            <v>0</v>
          </cell>
        </row>
        <row r="5957">
          <cell r="B5957">
            <v>0</v>
          </cell>
        </row>
        <row r="5958">
          <cell r="B5958">
            <v>0</v>
          </cell>
        </row>
        <row r="5959">
          <cell r="B5959">
            <v>0</v>
          </cell>
        </row>
        <row r="5960">
          <cell r="B5960">
            <v>0</v>
          </cell>
        </row>
        <row r="5961">
          <cell r="B5961">
            <v>0</v>
          </cell>
        </row>
        <row r="5962">
          <cell r="B5962">
            <v>0</v>
          </cell>
        </row>
        <row r="5963">
          <cell r="B5963">
            <v>0</v>
          </cell>
        </row>
        <row r="5964">
          <cell r="B5964">
            <v>0</v>
          </cell>
        </row>
        <row r="5965">
          <cell r="B5965">
            <v>0</v>
          </cell>
        </row>
        <row r="5966">
          <cell r="B5966">
            <v>0</v>
          </cell>
        </row>
        <row r="5967">
          <cell r="B5967">
            <v>0</v>
          </cell>
        </row>
        <row r="5968">
          <cell r="B5968">
            <v>0</v>
          </cell>
        </row>
        <row r="5969">
          <cell r="B5969">
            <v>0</v>
          </cell>
        </row>
        <row r="5970">
          <cell r="B5970">
            <v>0</v>
          </cell>
        </row>
        <row r="5971">
          <cell r="B5971">
            <v>0</v>
          </cell>
        </row>
        <row r="5972">
          <cell r="B5972">
            <v>0</v>
          </cell>
        </row>
        <row r="5973">
          <cell r="B5973">
            <v>0</v>
          </cell>
        </row>
        <row r="5974">
          <cell r="B5974">
            <v>0</v>
          </cell>
        </row>
        <row r="5975">
          <cell r="B5975">
            <v>0</v>
          </cell>
        </row>
        <row r="5976">
          <cell r="B5976">
            <v>0</v>
          </cell>
        </row>
        <row r="5977">
          <cell r="B5977">
            <v>0</v>
          </cell>
        </row>
        <row r="5978">
          <cell r="B5978">
            <v>0</v>
          </cell>
        </row>
        <row r="5979">
          <cell r="B5979">
            <v>0</v>
          </cell>
        </row>
        <row r="5980">
          <cell r="B5980">
            <v>0</v>
          </cell>
        </row>
        <row r="5981">
          <cell r="B5981">
            <v>0</v>
          </cell>
        </row>
        <row r="5982">
          <cell r="B5982">
            <v>0</v>
          </cell>
        </row>
        <row r="5983">
          <cell r="B5983">
            <v>0</v>
          </cell>
        </row>
        <row r="5984">
          <cell r="B5984">
            <v>0</v>
          </cell>
        </row>
        <row r="5985">
          <cell r="B5985">
            <v>0</v>
          </cell>
        </row>
        <row r="5986">
          <cell r="B5986">
            <v>0</v>
          </cell>
        </row>
        <row r="5987">
          <cell r="B5987">
            <v>0</v>
          </cell>
        </row>
        <row r="5988">
          <cell r="B5988">
            <v>0</v>
          </cell>
        </row>
        <row r="5989">
          <cell r="B5989">
            <v>0</v>
          </cell>
        </row>
        <row r="5990">
          <cell r="B5990">
            <v>0</v>
          </cell>
        </row>
        <row r="5991">
          <cell r="B5991">
            <v>0</v>
          </cell>
        </row>
        <row r="5992">
          <cell r="B5992">
            <v>0</v>
          </cell>
        </row>
        <row r="5993">
          <cell r="B5993">
            <v>0</v>
          </cell>
        </row>
        <row r="5994">
          <cell r="B5994">
            <v>0</v>
          </cell>
        </row>
        <row r="5995">
          <cell r="B5995">
            <v>0</v>
          </cell>
        </row>
        <row r="5996">
          <cell r="B5996">
            <v>0</v>
          </cell>
        </row>
        <row r="5997">
          <cell r="B5997">
            <v>0</v>
          </cell>
        </row>
        <row r="5998">
          <cell r="B5998">
            <v>0</v>
          </cell>
        </row>
        <row r="5999">
          <cell r="B5999">
            <v>0</v>
          </cell>
        </row>
        <row r="6000">
          <cell r="B6000">
            <v>0</v>
          </cell>
        </row>
        <row r="6001">
          <cell r="B6001">
            <v>0</v>
          </cell>
        </row>
        <row r="6002">
          <cell r="B6002">
            <v>0</v>
          </cell>
        </row>
        <row r="6003">
          <cell r="B6003">
            <v>0</v>
          </cell>
        </row>
        <row r="6004">
          <cell r="B6004">
            <v>0</v>
          </cell>
        </row>
        <row r="6005">
          <cell r="B6005">
            <v>0</v>
          </cell>
        </row>
        <row r="6006">
          <cell r="B6006">
            <v>0</v>
          </cell>
        </row>
        <row r="6007">
          <cell r="B6007">
            <v>0</v>
          </cell>
        </row>
        <row r="6008">
          <cell r="B6008">
            <v>0</v>
          </cell>
        </row>
        <row r="6009">
          <cell r="B6009">
            <v>0</v>
          </cell>
        </row>
        <row r="6010">
          <cell r="B6010">
            <v>0</v>
          </cell>
        </row>
        <row r="6011">
          <cell r="B6011">
            <v>0</v>
          </cell>
        </row>
        <row r="6012">
          <cell r="B6012">
            <v>0</v>
          </cell>
        </row>
        <row r="6013">
          <cell r="B6013">
            <v>0</v>
          </cell>
        </row>
        <row r="6014">
          <cell r="B6014">
            <v>0</v>
          </cell>
        </row>
        <row r="6015">
          <cell r="B6015">
            <v>0</v>
          </cell>
        </row>
        <row r="6016">
          <cell r="B6016">
            <v>0</v>
          </cell>
        </row>
        <row r="6017">
          <cell r="B6017">
            <v>0</v>
          </cell>
        </row>
        <row r="6018">
          <cell r="B6018">
            <v>0</v>
          </cell>
        </row>
        <row r="6019">
          <cell r="B6019">
            <v>0</v>
          </cell>
        </row>
        <row r="6020">
          <cell r="B6020">
            <v>0</v>
          </cell>
        </row>
        <row r="6021">
          <cell r="B6021">
            <v>0</v>
          </cell>
        </row>
        <row r="6022">
          <cell r="B6022">
            <v>0</v>
          </cell>
        </row>
        <row r="6023">
          <cell r="B6023">
            <v>0</v>
          </cell>
        </row>
        <row r="6024">
          <cell r="B6024">
            <v>0</v>
          </cell>
        </row>
        <row r="6025">
          <cell r="B6025">
            <v>0</v>
          </cell>
        </row>
        <row r="6026">
          <cell r="B6026">
            <v>0</v>
          </cell>
        </row>
        <row r="6027">
          <cell r="B6027">
            <v>0</v>
          </cell>
        </row>
        <row r="6028">
          <cell r="B6028">
            <v>0</v>
          </cell>
        </row>
        <row r="6029">
          <cell r="B6029">
            <v>0</v>
          </cell>
        </row>
        <row r="6030">
          <cell r="B6030">
            <v>0</v>
          </cell>
        </row>
        <row r="6031">
          <cell r="B6031">
            <v>0</v>
          </cell>
        </row>
        <row r="6032">
          <cell r="B6032">
            <v>0</v>
          </cell>
        </row>
        <row r="6033">
          <cell r="B6033">
            <v>0</v>
          </cell>
        </row>
        <row r="6034">
          <cell r="B6034">
            <v>0</v>
          </cell>
        </row>
        <row r="6035">
          <cell r="B6035">
            <v>0</v>
          </cell>
        </row>
        <row r="6036">
          <cell r="B6036">
            <v>0</v>
          </cell>
        </row>
        <row r="6037">
          <cell r="B6037">
            <v>0</v>
          </cell>
        </row>
        <row r="6038">
          <cell r="B6038">
            <v>0</v>
          </cell>
        </row>
        <row r="6039">
          <cell r="B6039">
            <v>0</v>
          </cell>
        </row>
        <row r="6040">
          <cell r="B6040">
            <v>0</v>
          </cell>
        </row>
        <row r="6041">
          <cell r="B6041">
            <v>0</v>
          </cell>
        </row>
        <row r="6042">
          <cell r="B6042">
            <v>0</v>
          </cell>
        </row>
        <row r="6043">
          <cell r="B6043">
            <v>0</v>
          </cell>
        </row>
        <row r="6044">
          <cell r="B6044">
            <v>0</v>
          </cell>
        </row>
        <row r="6045">
          <cell r="B6045">
            <v>0</v>
          </cell>
        </row>
        <row r="6046">
          <cell r="B6046">
            <v>0</v>
          </cell>
        </row>
        <row r="6047">
          <cell r="B6047">
            <v>0</v>
          </cell>
        </row>
        <row r="6048">
          <cell r="B6048">
            <v>0</v>
          </cell>
        </row>
        <row r="6049">
          <cell r="B6049">
            <v>0</v>
          </cell>
        </row>
        <row r="6050">
          <cell r="B6050">
            <v>0</v>
          </cell>
        </row>
        <row r="6051">
          <cell r="B6051">
            <v>0</v>
          </cell>
        </row>
        <row r="6052">
          <cell r="B6052">
            <v>0</v>
          </cell>
        </row>
        <row r="6053">
          <cell r="B6053">
            <v>0</v>
          </cell>
        </row>
        <row r="6054">
          <cell r="B6054">
            <v>0</v>
          </cell>
        </row>
        <row r="6055">
          <cell r="B6055">
            <v>0</v>
          </cell>
        </row>
        <row r="6056">
          <cell r="B6056">
            <v>0</v>
          </cell>
        </row>
        <row r="6057">
          <cell r="B6057">
            <v>0</v>
          </cell>
        </row>
        <row r="6058">
          <cell r="B6058">
            <v>0</v>
          </cell>
        </row>
        <row r="6059">
          <cell r="B6059">
            <v>0</v>
          </cell>
        </row>
        <row r="6060">
          <cell r="B6060">
            <v>0</v>
          </cell>
        </row>
        <row r="6061">
          <cell r="B6061">
            <v>0</v>
          </cell>
        </row>
        <row r="6062">
          <cell r="B6062">
            <v>0</v>
          </cell>
        </row>
        <row r="6063">
          <cell r="B6063">
            <v>0</v>
          </cell>
        </row>
        <row r="6064">
          <cell r="B6064">
            <v>0</v>
          </cell>
        </row>
        <row r="6065">
          <cell r="B6065">
            <v>0</v>
          </cell>
        </row>
        <row r="6066">
          <cell r="B6066">
            <v>0</v>
          </cell>
        </row>
        <row r="6067">
          <cell r="B6067">
            <v>0</v>
          </cell>
        </row>
        <row r="6068">
          <cell r="B6068">
            <v>0</v>
          </cell>
        </row>
        <row r="6069">
          <cell r="B6069">
            <v>0</v>
          </cell>
        </row>
        <row r="6070">
          <cell r="B6070">
            <v>0</v>
          </cell>
        </row>
        <row r="6071">
          <cell r="B6071">
            <v>0</v>
          </cell>
        </row>
        <row r="6072">
          <cell r="B6072">
            <v>0</v>
          </cell>
        </row>
        <row r="6073">
          <cell r="B6073">
            <v>0</v>
          </cell>
        </row>
        <row r="6074">
          <cell r="B6074">
            <v>0</v>
          </cell>
        </row>
        <row r="6075">
          <cell r="B6075">
            <v>0</v>
          </cell>
        </row>
        <row r="6076">
          <cell r="B6076">
            <v>0</v>
          </cell>
        </row>
        <row r="6077">
          <cell r="B6077">
            <v>0</v>
          </cell>
        </row>
        <row r="6078">
          <cell r="B6078">
            <v>0</v>
          </cell>
        </row>
        <row r="6079">
          <cell r="B6079">
            <v>0</v>
          </cell>
        </row>
        <row r="6080">
          <cell r="B6080">
            <v>0</v>
          </cell>
        </row>
        <row r="6081">
          <cell r="B6081">
            <v>0</v>
          </cell>
        </row>
        <row r="6082">
          <cell r="B6082">
            <v>0</v>
          </cell>
        </row>
        <row r="6083">
          <cell r="B6083">
            <v>0</v>
          </cell>
        </row>
        <row r="6084">
          <cell r="B6084">
            <v>0</v>
          </cell>
        </row>
        <row r="6085">
          <cell r="B6085">
            <v>0</v>
          </cell>
        </row>
        <row r="6086">
          <cell r="B6086">
            <v>0</v>
          </cell>
        </row>
        <row r="6087">
          <cell r="B6087">
            <v>0</v>
          </cell>
        </row>
        <row r="6088">
          <cell r="B6088">
            <v>0</v>
          </cell>
        </row>
        <row r="6089">
          <cell r="B6089">
            <v>0</v>
          </cell>
        </row>
        <row r="6090">
          <cell r="B6090">
            <v>0</v>
          </cell>
        </row>
        <row r="6091">
          <cell r="B6091">
            <v>0</v>
          </cell>
        </row>
        <row r="6092">
          <cell r="B6092">
            <v>0</v>
          </cell>
        </row>
        <row r="6093">
          <cell r="B6093">
            <v>0</v>
          </cell>
        </row>
        <row r="6094">
          <cell r="B6094">
            <v>0</v>
          </cell>
        </row>
        <row r="6095">
          <cell r="B6095">
            <v>0</v>
          </cell>
        </row>
        <row r="6096">
          <cell r="B6096">
            <v>0</v>
          </cell>
        </row>
        <row r="6097">
          <cell r="B6097">
            <v>0</v>
          </cell>
        </row>
        <row r="6098">
          <cell r="B6098">
            <v>0</v>
          </cell>
        </row>
        <row r="6099">
          <cell r="B6099">
            <v>0</v>
          </cell>
        </row>
        <row r="6100">
          <cell r="B6100">
            <v>0</v>
          </cell>
        </row>
        <row r="6101">
          <cell r="B6101">
            <v>0</v>
          </cell>
        </row>
        <row r="6102">
          <cell r="B6102">
            <v>0</v>
          </cell>
        </row>
        <row r="6103">
          <cell r="B6103">
            <v>0</v>
          </cell>
        </row>
        <row r="6104">
          <cell r="B6104">
            <v>0</v>
          </cell>
        </row>
        <row r="6105">
          <cell r="B6105">
            <v>0</v>
          </cell>
        </row>
        <row r="6106">
          <cell r="B6106">
            <v>0</v>
          </cell>
        </row>
        <row r="6107">
          <cell r="B6107">
            <v>0</v>
          </cell>
        </row>
        <row r="6108">
          <cell r="B6108">
            <v>0</v>
          </cell>
        </row>
        <row r="6109">
          <cell r="B6109">
            <v>0</v>
          </cell>
        </row>
        <row r="6110">
          <cell r="B6110">
            <v>0</v>
          </cell>
        </row>
        <row r="6111">
          <cell r="B6111">
            <v>0</v>
          </cell>
        </row>
        <row r="6112">
          <cell r="B6112">
            <v>0</v>
          </cell>
        </row>
        <row r="6113">
          <cell r="B6113">
            <v>0</v>
          </cell>
        </row>
        <row r="6114">
          <cell r="B6114">
            <v>0</v>
          </cell>
        </row>
        <row r="6115">
          <cell r="B6115">
            <v>0</v>
          </cell>
        </row>
        <row r="6116">
          <cell r="B6116">
            <v>0</v>
          </cell>
        </row>
        <row r="6117">
          <cell r="B6117">
            <v>0</v>
          </cell>
        </row>
        <row r="6118">
          <cell r="B6118">
            <v>0</v>
          </cell>
        </row>
        <row r="6119">
          <cell r="B6119">
            <v>0</v>
          </cell>
        </row>
        <row r="6120">
          <cell r="B6120">
            <v>0</v>
          </cell>
        </row>
        <row r="6121">
          <cell r="B6121">
            <v>0</v>
          </cell>
        </row>
        <row r="6122">
          <cell r="B6122">
            <v>0</v>
          </cell>
        </row>
        <row r="6123">
          <cell r="B6123">
            <v>0</v>
          </cell>
        </row>
        <row r="6124">
          <cell r="B6124">
            <v>0</v>
          </cell>
        </row>
        <row r="6125">
          <cell r="B6125">
            <v>0</v>
          </cell>
        </row>
        <row r="6126">
          <cell r="B6126">
            <v>0</v>
          </cell>
        </row>
        <row r="6127">
          <cell r="B6127">
            <v>0</v>
          </cell>
        </row>
        <row r="6128">
          <cell r="B6128">
            <v>0</v>
          </cell>
        </row>
        <row r="6129">
          <cell r="B6129">
            <v>0</v>
          </cell>
        </row>
        <row r="6130">
          <cell r="B6130">
            <v>0</v>
          </cell>
        </row>
        <row r="6131">
          <cell r="B6131">
            <v>0</v>
          </cell>
        </row>
        <row r="6132">
          <cell r="B6132">
            <v>0</v>
          </cell>
        </row>
        <row r="6133">
          <cell r="B6133">
            <v>0</v>
          </cell>
        </row>
        <row r="6134">
          <cell r="B6134">
            <v>0</v>
          </cell>
        </row>
        <row r="6135">
          <cell r="B6135">
            <v>0</v>
          </cell>
        </row>
        <row r="6136">
          <cell r="B6136">
            <v>0</v>
          </cell>
        </row>
        <row r="6137">
          <cell r="B6137">
            <v>0</v>
          </cell>
        </row>
        <row r="6138">
          <cell r="B6138">
            <v>0</v>
          </cell>
        </row>
        <row r="6139">
          <cell r="B6139">
            <v>0</v>
          </cell>
        </row>
        <row r="6140">
          <cell r="B6140">
            <v>0</v>
          </cell>
        </row>
        <row r="6141">
          <cell r="B6141">
            <v>0</v>
          </cell>
        </row>
        <row r="6142">
          <cell r="B6142">
            <v>0</v>
          </cell>
        </row>
        <row r="6143">
          <cell r="B6143">
            <v>0</v>
          </cell>
        </row>
        <row r="6144">
          <cell r="B6144">
            <v>0</v>
          </cell>
        </row>
        <row r="6145">
          <cell r="B6145">
            <v>0</v>
          </cell>
        </row>
        <row r="6146">
          <cell r="B6146">
            <v>0</v>
          </cell>
        </row>
        <row r="6147">
          <cell r="B6147">
            <v>0</v>
          </cell>
        </row>
        <row r="6148">
          <cell r="B6148">
            <v>0</v>
          </cell>
        </row>
        <row r="6149">
          <cell r="B6149">
            <v>0</v>
          </cell>
        </row>
        <row r="6150">
          <cell r="B6150">
            <v>0</v>
          </cell>
        </row>
        <row r="6151">
          <cell r="B6151">
            <v>0</v>
          </cell>
        </row>
        <row r="6152">
          <cell r="B6152">
            <v>0</v>
          </cell>
        </row>
        <row r="6153">
          <cell r="B6153">
            <v>0</v>
          </cell>
        </row>
        <row r="6154">
          <cell r="B6154">
            <v>0</v>
          </cell>
        </row>
        <row r="6155">
          <cell r="B6155">
            <v>0</v>
          </cell>
        </row>
        <row r="6156">
          <cell r="B6156">
            <v>0</v>
          </cell>
        </row>
        <row r="6157">
          <cell r="B6157">
            <v>0</v>
          </cell>
        </row>
        <row r="6158">
          <cell r="B6158">
            <v>0</v>
          </cell>
        </row>
        <row r="6159">
          <cell r="B6159">
            <v>0</v>
          </cell>
        </row>
        <row r="6160">
          <cell r="B6160">
            <v>0</v>
          </cell>
        </row>
        <row r="6161">
          <cell r="B6161">
            <v>0</v>
          </cell>
        </row>
        <row r="6162">
          <cell r="B6162">
            <v>0</v>
          </cell>
        </row>
        <row r="6163">
          <cell r="B6163">
            <v>0</v>
          </cell>
        </row>
        <row r="6164">
          <cell r="B6164">
            <v>0</v>
          </cell>
        </row>
        <row r="6165">
          <cell r="B6165">
            <v>0</v>
          </cell>
        </row>
        <row r="6166">
          <cell r="B6166">
            <v>0</v>
          </cell>
        </row>
        <row r="6167">
          <cell r="B6167">
            <v>0</v>
          </cell>
        </row>
        <row r="6168">
          <cell r="B6168">
            <v>0</v>
          </cell>
        </row>
        <row r="6169">
          <cell r="B6169">
            <v>0</v>
          </cell>
        </row>
        <row r="6170">
          <cell r="B6170">
            <v>0</v>
          </cell>
        </row>
        <row r="6171">
          <cell r="B6171">
            <v>0</v>
          </cell>
        </row>
        <row r="6172">
          <cell r="B6172">
            <v>0</v>
          </cell>
        </row>
        <row r="6173">
          <cell r="B6173">
            <v>0</v>
          </cell>
        </row>
        <row r="6174">
          <cell r="B6174">
            <v>0</v>
          </cell>
        </row>
        <row r="6175">
          <cell r="B6175">
            <v>0</v>
          </cell>
        </row>
        <row r="6176">
          <cell r="B6176">
            <v>0</v>
          </cell>
        </row>
        <row r="6177">
          <cell r="B6177">
            <v>0</v>
          </cell>
        </row>
        <row r="6178">
          <cell r="B6178">
            <v>0</v>
          </cell>
        </row>
        <row r="6179">
          <cell r="B6179">
            <v>0</v>
          </cell>
        </row>
        <row r="6180">
          <cell r="B6180">
            <v>0</v>
          </cell>
        </row>
        <row r="6181">
          <cell r="B6181">
            <v>0</v>
          </cell>
        </row>
        <row r="6182">
          <cell r="B6182">
            <v>0</v>
          </cell>
        </row>
        <row r="6183">
          <cell r="B6183">
            <v>0</v>
          </cell>
        </row>
        <row r="6184">
          <cell r="B6184">
            <v>0</v>
          </cell>
        </row>
        <row r="6185">
          <cell r="B6185">
            <v>0</v>
          </cell>
        </row>
        <row r="6186">
          <cell r="B6186">
            <v>0</v>
          </cell>
        </row>
        <row r="6187">
          <cell r="B6187">
            <v>0</v>
          </cell>
        </row>
        <row r="6188">
          <cell r="B6188">
            <v>0</v>
          </cell>
        </row>
        <row r="6189">
          <cell r="B6189">
            <v>0</v>
          </cell>
        </row>
        <row r="6190">
          <cell r="B6190">
            <v>0</v>
          </cell>
        </row>
        <row r="6191">
          <cell r="B6191">
            <v>0</v>
          </cell>
        </row>
        <row r="6192">
          <cell r="B6192">
            <v>0</v>
          </cell>
        </row>
        <row r="6193">
          <cell r="B6193">
            <v>0</v>
          </cell>
        </row>
        <row r="6194">
          <cell r="B6194">
            <v>0</v>
          </cell>
        </row>
        <row r="6195">
          <cell r="B6195">
            <v>0</v>
          </cell>
        </row>
        <row r="6196">
          <cell r="B6196">
            <v>0</v>
          </cell>
        </row>
        <row r="6197">
          <cell r="B6197">
            <v>0</v>
          </cell>
        </row>
        <row r="6198">
          <cell r="B6198">
            <v>0</v>
          </cell>
        </row>
        <row r="6199">
          <cell r="B6199">
            <v>0</v>
          </cell>
        </row>
        <row r="6200">
          <cell r="B6200">
            <v>0</v>
          </cell>
        </row>
        <row r="6201">
          <cell r="B6201">
            <v>0</v>
          </cell>
        </row>
        <row r="6202">
          <cell r="B6202">
            <v>0</v>
          </cell>
        </row>
        <row r="6203">
          <cell r="B6203">
            <v>0</v>
          </cell>
        </row>
        <row r="6204">
          <cell r="B6204">
            <v>0</v>
          </cell>
        </row>
        <row r="6205">
          <cell r="B6205">
            <v>0</v>
          </cell>
        </row>
        <row r="6206">
          <cell r="B6206">
            <v>0</v>
          </cell>
        </row>
        <row r="6207">
          <cell r="B6207">
            <v>0</v>
          </cell>
        </row>
        <row r="6208">
          <cell r="B6208">
            <v>0</v>
          </cell>
        </row>
        <row r="6209">
          <cell r="B6209">
            <v>0</v>
          </cell>
        </row>
        <row r="6210">
          <cell r="B6210">
            <v>0</v>
          </cell>
        </row>
        <row r="6211">
          <cell r="B6211">
            <v>0</v>
          </cell>
        </row>
        <row r="6212">
          <cell r="B6212">
            <v>0</v>
          </cell>
        </row>
        <row r="6213">
          <cell r="B6213">
            <v>0</v>
          </cell>
        </row>
        <row r="6214">
          <cell r="B6214">
            <v>0</v>
          </cell>
        </row>
        <row r="6215">
          <cell r="B6215">
            <v>0</v>
          </cell>
        </row>
        <row r="6216">
          <cell r="B6216">
            <v>0</v>
          </cell>
        </row>
        <row r="6217">
          <cell r="B6217">
            <v>0</v>
          </cell>
        </row>
        <row r="6218">
          <cell r="B6218">
            <v>0</v>
          </cell>
        </row>
        <row r="6219">
          <cell r="B6219">
            <v>0</v>
          </cell>
        </row>
        <row r="6220">
          <cell r="B6220">
            <v>0</v>
          </cell>
        </row>
        <row r="6221">
          <cell r="B6221">
            <v>0</v>
          </cell>
        </row>
        <row r="6222">
          <cell r="B6222">
            <v>0</v>
          </cell>
        </row>
        <row r="6223">
          <cell r="B6223">
            <v>0</v>
          </cell>
        </row>
        <row r="6224">
          <cell r="B6224">
            <v>0</v>
          </cell>
        </row>
        <row r="6225">
          <cell r="B6225">
            <v>0</v>
          </cell>
        </row>
        <row r="6226">
          <cell r="B6226">
            <v>0</v>
          </cell>
        </row>
        <row r="6227">
          <cell r="B6227">
            <v>0</v>
          </cell>
        </row>
        <row r="6228">
          <cell r="B6228">
            <v>0</v>
          </cell>
        </row>
        <row r="6229">
          <cell r="B6229">
            <v>0</v>
          </cell>
        </row>
        <row r="6230">
          <cell r="B6230">
            <v>0</v>
          </cell>
        </row>
        <row r="6231">
          <cell r="B6231">
            <v>0</v>
          </cell>
        </row>
        <row r="6232">
          <cell r="B6232">
            <v>0</v>
          </cell>
        </row>
        <row r="6233">
          <cell r="B6233">
            <v>0</v>
          </cell>
        </row>
        <row r="6234">
          <cell r="B6234">
            <v>0</v>
          </cell>
        </row>
        <row r="6235">
          <cell r="B6235">
            <v>0</v>
          </cell>
        </row>
        <row r="6236">
          <cell r="B6236">
            <v>0</v>
          </cell>
        </row>
        <row r="6237">
          <cell r="B6237">
            <v>0</v>
          </cell>
        </row>
        <row r="6238">
          <cell r="B6238">
            <v>0</v>
          </cell>
        </row>
        <row r="6239">
          <cell r="B6239">
            <v>0</v>
          </cell>
        </row>
        <row r="6240">
          <cell r="B6240">
            <v>0</v>
          </cell>
        </row>
        <row r="6241">
          <cell r="B6241">
            <v>0</v>
          </cell>
        </row>
        <row r="6242">
          <cell r="B6242">
            <v>0</v>
          </cell>
        </row>
        <row r="6243">
          <cell r="B6243">
            <v>0</v>
          </cell>
        </row>
        <row r="6244">
          <cell r="B6244">
            <v>0</v>
          </cell>
        </row>
        <row r="6245">
          <cell r="B6245">
            <v>0</v>
          </cell>
        </row>
        <row r="6246">
          <cell r="B6246">
            <v>0</v>
          </cell>
        </row>
        <row r="6247">
          <cell r="B6247">
            <v>0</v>
          </cell>
        </row>
        <row r="6248">
          <cell r="B6248">
            <v>0</v>
          </cell>
        </row>
        <row r="6249">
          <cell r="B6249">
            <v>0</v>
          </cell>
        </row>
        <row r="6250">
          <cell r="B6250">
            <v>0</v>
          </cell>
        </row>
        <row r="6251">
          <cell r="B6251">
            <v>0</v>
          </cell>
        </row>
        <row r="6252">
          <cell r="B6252">
            <v>0</v>
          </cell>
        </row>
        <row r="6253">
          <cell r="B6253">
            <v>0</v>
          </cell>
        </row>
        <row r="6254">
          <cell r="B6254">
            <v>0</v>
          </cell>
        </row>
        <row r="6255">
          <cell r="B6255">
            <v>0</v>
          </cell>
        </row>
        <row r="6256">
          <cell r="B6256">
            <v>0</v>
          </cell>
        </row>
        <row r="6257">
          <cell r="B6257">
            <v>0</v>
          </cell>
        </row>
        <row r="6258">
          <cell r="B6258">
            <v>0</v>
          </cell>
        </row>
        <row r="6259">
          <cell r="B6259">
            <v>0</v>
          </cell>
        </row>
        <row r="6260">
          <cell r="B6260">
            <v>0</v>
          </cell>
        </row>
        <row r="6261">
          <cell r="B6261">
            <v>0</v>
          </cell>
        </row>
        <row r="6262">
          <cell r="B6262">
            <v>0</v>
          </cell>
        </row>
        <row r="6263">
          <cell r="B6263">
            <v>0</v>
          </cell>
        </row>
        <row r="6264">
          <cell r="B6264">
            <v>0</v>
          </cell>
        </row>
        <row r="6265">
          <cell r="B6265">
            <v>0</v>
          </cell>
        </row>
        <row r="6266">
          <cell r="B6266">
            <v>0</v>
          </cell>
        </row>
        <row r="6267">
          <cell r="B6267">
            <v>0</v>
          </cell>
        </row>
        <row r="6268">
          <cell r="B6268">
            <v>0</v>
          </cell>
        </row>
        <row r="6269">
          <cell r="B6269">
            <v>0</v>
          </cell>
        </row>
        <row r="6270">
          <cell r="B6270">
            <v>0</v>
          </cell>
        </row>
        <row r="6271">
          <cell r="B6271">
            <v>0</v>
          </cell>
        </row>
        <row r="6272">
          <cell r="B6272">
            <v>0</v>
          </cell>
        </row>
        <row r="6273">
          <cell r="B6273">
            <v>0</v>
          </cell>
        </row>
        <row r="6274">
          <cell r="B6274">
            <v>0</v>
          </cell>
        </row>
        <row r="6275">
          <cell r="B6275">
            <v>0</v>
          </cell>
        </row>
        <row r="6276">
          <cell r="B6276">
            <v>0</v>
          </cell>
        </row>
        <row r="6277">
          <cell r="B6277">
            <v>0</v>
          </cell>
        </row>
        <row r="6278">
          <cell r="B6278">
            <v>0</v>
          </cell>
        </row>
        <row r="6279">
          <cell r="B6279">
            <v>0</v>
          </cell>
        </row>
        <row r="6280">
          <cell r="B6280">
            <v>0</v>
          </cell>
        </row>
        <row r="6281">
          <cell r="B6281">
            <v>0</v>
          </cell>
        </row>
        <row r="6282">
          <cell r="B6282">
            <v>0</v>
          </cell>
        </row>
        <row r="6283">
          <cell r="B6283">
            <v>0</v>
          </cell>
        </row>
        <row r="6284">
          <cell r="B6284">
            <v>0</v>
          </cell>
        </row>
        <row r="6285">
          <cell r="B6285">
            <v>0</v>
          </cell>
        </row>
        <row r="6286">
          <cell r="B6286">
            <v>0</v>
          </cell>
        </row>
        <row r="6287">
          <cell r="B6287">
            <v>0</v>
          </cell>
        </row>
        <row r="6288">
          <cell r="B6288">
            <v>0</v>
          </cell>
        </row>
        <row r="6289">
          <cell r="B6289">
            <v>0</v>
          </cell>
        </row>
        <row r="6290">
          <cell r="B6290">
            <v>0</v>
          </cell>
        </row>
        <row r="6291">
          <cell r="B6291">
            <v>0</v>
          </cell>
        </row>
        <row r="6292">
          <cell r="B6292">
            <v>0</v>
          </cell>
        </row>
        <row r="6293">
          <cell r="B6293">
            <v>0</v>
          </cell>
        </row>
        <row r="6294">
          <cell r="B6294">
            <v>0</v>
          </cell>
        </row>
        <row r="6295">
          <cell r="B6295">
            <v>0</v>
          </cell>
        </row>
        <row r="6296">
          <cell r="B6296">
            <v>0</v>
          </cell>
        </row>
        <row r="6297">
          <cell r="B6297">
            <v>0</v>
          </cell>
        </row>
        <row r="6298">
          <cell r="B6298">
            <v>0</v>
          </cell>
        </row>
        <row r="6299">
          <cell r="B6299">
            <v>0</v>
          </cell>
        </row>
        <row r="6300">
          <cell r="B6300">
            <v>0</v>
          </cell>
        </row>
        <row r="6301">
          <cell r="B6301">
            <v>0</v>
          </cell>
        </row>
        <row r="6302">
          <cell r="B6302">
            <v>0</v>
          </cell>
        </row>
        <row r="6303">
          <cell r="B6303">
            <v>0</v>
          </cell>
        </row>
        <row r="6304">
          <cell r="B6304">
            <v>0</v>
          </cell>
        </row>
        <row r="6305">
          <cell r="B6305">
            <v>0</v>
          </cell>
        </row>
        <row r="6306">
          <cell r="B6306">
            <v>0</v>
          </cell>
        </row>
        <row r="6307">
          <cell r="B6307">
            <v>0</v>
          </cell>
        </row>
        <row r="6308">
          <cell r="B6308">
            <v>0</v>
          </cell>
        </row>
        <row r="6309">
          <cell r="B6309">
            <v>0</v>
          </cell>
        </row>
        <row r="6310">
          <cell r="B6310">
            <v>0</v>
          </cell>
        </row>
        <row r="6311">
          <cell r="B6311">
            <v>0</v>
          </cell>
        </row>
        <row r="6312">
          <cell r="B6312">
            <v>0</v>
          </cell>
        </row>
        <row r="6313">
          <cell r="B6313">
            <v>0</v>
          </cell>
        </row>
        <row r="6314">
          <cell r="B6314">
            <v>0</v>
          </cell>
        </row>
        <row r="6315">
          <cell r="B6315">
            <v>0</v>
          </cell>
        </row>
        <row r="6316">
          <cell r="B6316">
            <v>0</v>
          </cell>
        </row>
        <row r="6317">
          <cell r="B6317">
            <v>0</v>
          </cell>
        </row>
        <row r="6318">
          <cell r="B6318">
            <v>0</v>
          </cell>
        </row>
        <row r="6319">
          <cell r="B6319">
            <v>0</v>
          </cell>
        </row>
        <row r="6320">
          <cell r="B6320">
            <v>0</v>
          </cell>
        </row>
        <row r="6321">
          <cell r="B6321">
            <v>0</v>
          </cell>
        </row>
        <row r="6322">
          <cell r="B6322">
            <v>0</v>
          </cell>
        </row>
        <row r="6323">
          <cell r="B6323">
            <v>0</v>
          </cell>
        </row>
        <row r="6324">
          <cell r="B6324">
            <v>0</v>
          </cell>
        </row>
        <row r="6325">
          <cell r="B6325">
            <v>0</v>
          </cell>
        </row>
        <row r="6326">
          <cell r="B6326">
            <v>0</v>
          </cell>
        </row>
        <row r="6327">
          <cell r="B6327">
            <v>0</v>
          </cell>
        </row>
        <row r="6328">
          <cell r="B6328">
            <v>0</v>
          </cell>
        </row>
        <row r="6329">
          <cell r="B6329">
            <v>0</v>
          </cell>
        </row>
        <row r="6330">
          <cell r="B6330">
            <v>0</v>
          </cell>
        </row>
        <row r="6331">
          <cell r="B6331">
            <v>0</v>
          </cell>
        </row>
        <row r="6332">
          <cell r="B6332">
            <v>0</v>
          </cell>
        </row>
        <row r="6333">
          <cell r="B6333">
            <v>0</v>
          </cell>
        </row>
        <row r="6334">
          <cell r="B6334">
            <v>0</v>
          </cell>
        </row>
        <row r="6335">
          <cell r="B6335">
            <v>0</v>
          </cell>
        </row>
        <row r="6336">
          <cell r="B6336">
            <v>0</v>
          </cell>
        </row>
        <row r="6337">
          <cell r="B6337">
            <v>0</v>
          </cell>
        </row>
        <row r="6338">
          <cell r="B6338">
            <v>0</v>
          </cell>
        </row>
        <row r="6339">
          <cell r="B6339">
            <v>0</v>
          </cell>
        </row>
        <row r="6340">
          <cell r="B6340">
            <v>0</v>
          </cell>
        </row>
        <row r="6341">
          <cell r="B6341">
            <v>0</v>
          </cell>
        </row>
        <row r="6342">
          <cell r="B6342">
            <v>0</v>
          </cell>
        </row>
        <row r="6343">
          <cell r="B6343">
            <v>0</v>
          </cell>
        </row>
        <row r="6344">
          <cell r="B6344">
            <v>0</v>
          </cell>
        </row>
        <row r="6345">
          <cell r="B6345">
            <v>0</v>
          </cell>
        </row>
        <row r="6346">
          <cell r="B6346">
            <v>0</v>
          </cell>
        </row>
        <row r="6347">
          <cell r="B6347">
            <v>0</v>
          </cell>
        </row>
        <row r="6348">
          <cell r="B6348">
            <v>0</v>
          </cell>
        </row>
        <row r="6349">
          <cell r="B6349">
            <v>0</v>
          </cell>
        </row>
        <row r="6350">
          <cell r="B6350">
            <v>0</v>
          </cell>
        </row>
        <row r="6351">
          <cell r="B6351">
            <v>0</v>
          </cell>
        </row>
        <row r="6352">
          <cell r="B6352">
            <v>0</v>
          </cell>
        </row>
        <row r="6353">
          <cell r="B6353">
            <v>0</v>
          </cell>
        </row>
        <row r="6354">
          <cell r="B6354">
            <v>0</v>
          </cell>
        </row>
        <row r="6355">
          <cell r="B6355">
            <v>0</v>
          </cell>
        </row>
        <row r="6356">
          <cell r="B6356">
            <v>0</v>
          </cell>
        </row>
        <row r="6357">
          <cell r="B6357">
            <v>0</v>
          </cell>
        </row>
        <row r="6358">
          <cell r="B6358">
            <v>0</v>
          </cell>
        </row>
        <row r="6359">
          <cell r="B6359">
            <v>0</v>
          </cell>
        </row>
        <row r="6360">
          <cell r="B6360">
            <v>0</v>
          </cell>
        </row>
        <row r="6361">
          <cell r="B6361">
            <v>0</v>
          </cell>
        </row>
        <row r="6362">
          <cell r="B6362">
            <v>0</v>
          </cell>
        </row>
        <row r="6363">
          <cell r="B6363">
            <v>0</v>
          </cell>
        </row>
        <row r="6364">
          <cell r="B6364">
            <v>0</v>
          </cell>
        </row>
        <row r="6365">
          <cell r="B6365">
            <v>0</v>
          </cell>
        </row>
        <row r="6366">
          <cell r="B6366">
            <v>0</v>
          </cell>
        </row>
        <row r="6367">
          <cell r="B6367">
            <v>0</v>
          </cell>
        </row>
        <row r="6368">
          <cell r="B6368">
            <v>0</v>
          </cell>
        </row>
        <row r="6369">
          <cell r="B6369">
            <v>0</v>
          </cell>
        </row>
        <row r="6370">
          <cell r="B6370">
            <v>0</v>
          </cell>
        </row>
        <row r="6371">
          <cell r="B6371">
            <v>0</v>
          </cell>
        </row>
        <row r="6372">
          <cell r="B6372">
            <v>0</v>
          </cell>
        </row>
        <row r="6373">
          <cell r="B6373">
            <v>0</v>
          </cell>
        </row>
        <row r="6374">
          <cell r="B6374">
            <v>0</v>
          </cell>
        </row>
        <row r="6375">
          <cell r="B6375">
            <v>0</v>
          </cell>
        </row>
        <row r="6376">
          <cell r="B6376">
            <v>0</v>
          </cell>
        </row>
        <row r="6377">
          <cell r="B6377">
            <v>0</v>
          </cell>
        </row>
        <row r="6378">
          <cell r="B6378">
            <v>0</v>
          </cell>
        </row>
        <row r="6379">
          <cell r="B6379">
            <v>0</v>
          </cell>
        </row>
        <row r="6380">
          <cell r="B6380">
            <v>0</v>
          </cell>
        </row>
        <row r="6381">
          <cell r="B6381">
            <v>0</v>
          </cell>
        </row>
        <row r="6382">
          <cell r="B6382">
            <v>0</v>
          </cell>
        </row>
        <row r="6383">
          <cell r="B6383">
            <v>0</v>
          </cell>
        </row>
        <row r="6384">
          <cell r="B6384">
            <v>0</v>
          </cell>
        </row>
        <row r="6385">
          <cell r="B6385">
            <v>0</v>
          </cell>
        </row>
        <row r="6386">
          <cell r="B6386">
            <v>0</v>
          </cell>
        </row>
        <row r="6387">
          <cell r="B6387">
            <v>0</v>
          </cell>
        </row>
        <row r="6388">
          <cell r="B6388">
            <v>0</v>
          </cell>
        </row>
        <row r="6389">
          <cell r="B6389">
            <v>0</v>
          </cell>
        </row>
        <row r="6390">
          <cell r="B6390">
            <v>0</v>
          </cell>
        </row>
        <row r="6391">
          <cell r="B6391">
            <v>0</v>
          </cell>
        </row>
        <row r="6392">
          <cell r="B6392">
            <v>0</v>
          </cell>
        </row>
        <row r="6393">
          <cell r="B6393">
            <v>0</v>
          </cell>
        </row>
        <row r="6394">
          <cell r="B6394">
            <v>0</v>
          </cell>
        </row>
        <row r="6395">
          <cell r="B6395">
            <v>0</v>
          </cell>
        </row>
        <row r="6396">
          <cell r="B6396">
            <v>0</v>
          </cell>
        </row>
        <row r="6397">
          <cell r="B6397">
            <v>0</v>
          </cell>
        </row>
        <row r="6398">
          <cell r="B6398">
            <v>0</v>
          </cell>
        </row>
        <row r="6399">
          <cell r="B6399">
            <v>0</v>
          </cell>
        </row>
        <row r="6400">
          <cell r="B6400">
            <v>0</v>
          </cell>
        </row>
        <row r="6401">
          <cell r="B6401">
            <v>0</v>
          </cell>
        </row>
        <row r="6402">
          <cell r="B6402">
            <v>0</v>
          </cell>
        </row>
        <row r="6403">
          <cell r="B6403">
            <v>0</v>
          </cell>
        </row>
        <row r="6404">
          <cell r="B6404">
            <v>0</v>
          </cell>
        </row>
        <row r="6405">
          <cell r="B6405">
            <v>0</v>
          </cell>
        </row>
        <row r="6406">
          <cell r="B6406">
            <v>0</v>
          </cell>
        </row>
        <row r="6407">
          <cell r="B6407">
            <v>0</v>
          </cell>
        </row>
        <row r="6408">
          <cell r="B6408">
            <v>0</v>
          </cell>
        </row>
        <row r="6409">
          <cell r="B6409">
            <v>0</v>
          </cell>
        </row>
        <row r="6410">
          <cell r="B6410">
            <v>0</v>
          </cell>
        </row>
        <row r="6411">
          <cell r="B6411">
            <v>0</v>
          </cell>
        </row>
        <row r="6412">
          <cell r="B6412">
            <v>0</v>
          </cell>
        </row>
        <row r="6413">
          <cell r="B6413">
            <v>0</v>
          </cell>
        </row>
        <row r="6414">
          <cell r="B6414">
            <v>0</v>
          </cell>
        </row>
        <row r="6415">
          <cell r="B6415">
            <v>0</v>
          </cell>
        </row>
        <row r="6416">
          <cell r="B6416">
            <v>0</v>
          </cell>
        </row>
        <row r="6417">
          <cell r="B6417">
            <v>0</v>
          </cell>
        </row>
        <row r="6418">
          <cell r="B6418">
            <v>0</v>
          </cell>
        </row>
        <row r="6419">
          <cell r="B6419">
            <v>0</v>
          </cell>
        </row>
        <row r="6420">
          <cell r="B6420">
            <v>0</v>
          </cell>
        </row>
        <row r="6421">
          <cell r="B6421">
            <v>0</v>
          </cell>
        </row>
        <row r="6422">
          <cell r="B6422">
            <v>0</v>
          </cell>
        </row>
        <row r="6423">
          <cell r="B6423">
            <v>0</v>
          </cell>
        </row>
        <row r="6424">
          <cell r="B6424">
            <v>0</v>
          </cell>
        </row>
        <row r="6425">
          <cell r="B6425">
            <v>0</v>
          </cell>
        </row>
        <row r="6426">
          <cell r="B6426">
            <v>0</v>
          </cell>
        </row>
        <row r="6427">
          <cell r="B6427">
            <v>0</v>
          </cell>
        </row>
        <row r="6428">
          <cell r="B6428">
            <v>0</v>
          </cell>
        </row>
        <row r="6429">
          <cell r="B6429">
            <v>0</v>
          </cell>
        </row>
        <row r="6430">
          <cell r="B6430">
            <v>0</v>
          </cell>
        </row>
        <row r="6431">
          <cell r="B6431">
            <v>0</v>
          </cell>
        </row>
        <row r="6432">
          <cell r="B6432">
            <v>0</v>
          </cell>
        </row>
        <row r="6433">
          <cell r="B6433">
            <v>0</v>
          </cell>
        </row>
        <row r="6434">
          <cell r="B6434">
            <v>0</v>
          </cell>
        </row>
        <row r="6435">
          <cell r="B6435">
            <v>0</v>
          </cell>
        </row>
        <row r="6436">
          <cell r="B6436">
            <v>0</v>
          </cell>
        </row>
        <row r="6437">
          <cell r="B6437">
            <v>0</v>
          </cell>
        </row>
        <row r="6438">
          <cell r="B6438">
            <v>0</v>
          </cell>
        </row>
        <row r="6439">
          <cell r="B6439">
            <v>0</v>
          </cell>
        </row>
        <row r="6440">
          <cell r="B6440">
            <v>0</v>
          </cell>
        </row>
        <row r="6441">
          <cell r="B6441">
            <v>0</v>
          </cell>
        </row>
        <row r="6442">
          <cell r="B6442">
            <v>0</v>
          </cell>
        </row>
        <row r="6443">
          <cell r="B6443">
            <v>0</v>
          </cell>
        </row>
        <row r="6444">
          <cell r="B6444">
            <v>0</v>
          </cell>
        </row>
        <row r="6445">
          <cell r="B6445">
            <v>0</v>
          </cell>
        </row>
        <row r="6446">
          <cell r="B6446">
            <v>0</v>
          </cell>
        </row>
        <row r="6447">
          <cell r="B6447">
            <v>0</v>
          </cell>
        </row>
        <row r="6448">
          <cell r="B6448">
            <v>0</v>
          </cell>
        </row>
        <row r="6449">
          <cell r="B6449">
            <v>0</v>
          </cell>
        </row>
        <row r="6450">
          <cell r="B6450">
            <v>0</v>
          </cell>
        </row>
        <row r="6451">
          <cell r="B6451">
            <v>0</v>
          </cell>
        </row>
        <row r="6452">
          <cell r="B6452">
            <v>0</v>
          </cell>
        </row>
        <row r="6453">
          <cell r="B6453">
            <v>0</v>
          </cell>
        </row>
        <row r="6454">
          <cell r="B6454">
            <v>0</v>
          </cell>
        </row>
        <row r="6455">
          <cell r="B6455">
            <v>0</v>
          </cell>
        </row>
        <row r="6456">
          <cell r="B6456">
            <v>0</v>
          </cell>
        </row>
        <row r="6457">
          <cell r="B6457">
            <v>0</v>
          </cell>
        </row>
        <row r="6458">
          <cell r="B6458">
            <v>0</v>
          </cell>
        </row>
        <row r="6459">
          <cell r="B6459">
            <v>0</v>
          </cell>
        </row>
        <row r="6460">
          <cell r="B6460">
            <v>0</v>
          </cell>
        </row>
        <row r="6461">
          <cell r="B6461">
            <v>0</v>
          </cell>
        </row>
        <row r="6462">
          <cell r="B6462">
            <v>0</v>
          </cell>
        </row>
        <row r="6463">
          <cell r="B6463">
            <v>0</v>
          </cell>
        </row>
        <row r="6464">
          <cell r="B6464">
            <v>0</v>
          </cell>
        </row>
        <row r="6465">
          <cell r="B6465">
            <v>0</v>
          </cell>
        </row>
        <row r="6466">
          <cell r="B6466">
            <v>0</v>
          </cell>
        </row>
        <row r="6467">
          <cell r="B6467">
            <v>0</v>
          </cell>
        </row>
        <row r="6468">
          <cell r="B6468">
            <v>0</v>
          </cell>
        </row>
        <row r="6469">
          <cell r="B6469">
            <v>0</v>
          </cell>
        </row>
        <row r="6470">
          <cell r="B6470">
            <v>0</v>
          </cell>
        </row>
        <row r="6471">
          <cell r="B6471">
            <v>0</v>
          </cell>
        </row>
        <row r="6472">
          <cell r="B6472">
            <v>0</v>
          </cell>
        </row>
        <row r="6473">
          <cell r="B6473">
            <v>0</v>
          </cell>
        </row>
        <row r="6474">
          <cell r="B6474">
            <v>0</v>
          </cell>
        </row>
        <row r="6475">
          <cell r="B6475">
            <v>0</v>
          </cell>
        </row>
        <row r="6476">
          <cell r="B6476">
            <v>0</v>
          </cell>
        </row>
        <row r="6477">
          <cell r="B6477">
            <v>0</v>
          </cell>
        </row>
        <row r="6478">
          <cell r="B6478">
            <v>0</v>
          </cell>
        </row>
        <row r="6479">
          <cell r="B6479">
            <v>0</v>
          </cell>
        </row>
        <row r="6480">
          <cell r="B6480">
            <v>0</v>
          </cell>
        </row>
        <row r="6481">
          <cell r="B6481">
            <v>0</v>
          </cell>
        </row>
        <row r="6482">
          <cell r="B6482">
            <v>0</v>
          </cell>
        </row>
        <row r="6483">
          <cell r="B6483">
            <v>0</v>
          </cell>
        </row>
        <row r="6484">
          <cell r="B6484">
            <v>0</v>
          </cell>
        </row>
        <row r="6485">
          <cell r="B6485">
            <v>0</v>
          </cell>
        </row>
        <row r="6486">
          <cell r="B6486">
            <v>0</v>
          </cell>
        </row>
        <row r="6487">
          <cell r="B6487">
            <v>0</v>
          </cell>
        </row>
        <row r="6488">
          <cell r="B6488">
            <v>0</v>
          </cell>
        </row>
        <row r="6489">
          <cell r="B6489">
            <v>0</v>
          </cell>
        </row>
        <row r="6490">
          <cell r="B6490">
            <v>0</v>
          </cell>
        </row>
        <row r="6491">
          <cell r="B6491">
            <v>0</v>
          </cell>
        </row>
        <row r="6492">
          <cell r="B6492">
            <v>0</v>
          </cell>
        </row>
        <row r="6493">
          <cell r="B6493">
            <v>0</v>
          </cell>
        </row>
        <row r="6494">
          <cell r="B6494">
            <v>0</v>
          </cell>
        </row>
        <row r="6495">
          <cell r="B6495">
            <v>0</v>
          </cell>
        </row>
        <row r="6496">
          <cell r="B6496">
            <v>0</v>
          </cell>
        </row>
        <row r="6497">
          <cell r="B6497">
            <v>0</v>
          </cell>
        </row>
        <row r="6498">
          <cell r="B6498">
            <v>0</v>
          </cell>
        </row>
        <row r="6499">
          <cell r="B6499">
            <v>0</v>
          </cell>
        </row>
        <row r="6500">
          <cell r="B6500">
            <v>0</v>
          </cell>
        </row>
        <row r="6501">
          <cell r="B6501">
            <v>0</v>
          </cell>
        </row>
        <row r="6502">
          <cell r="B6502">
            <v>0</v>
          </cell>
        </row>
        <row r="6503">
          <cell r="B6503">
            <v>0</v>
          </cell>
        </row>
        <row r="6504">
          <cell r="B6504">
            <v>0</v>
          </cell>
        </row>
        <row r="6505">
          <cell r="B6505">
            <v>0</v>
          </cell>
        </row>
        <row r="6506">
          <cell r="B6506">
            <v>0</v>
          </cell>
        </row>
        <row r="6507">
          <cell r="B6507">
            <v>0</v>
          </cell>
        </row>
        <row r="6508">
          <cell r="B6508">
            <v>0</v>
          </cell>
        </row>
        <row r="6509">
          <cell r="B6509">
            <v>0</v>
          </cell>
        </row>
        <row r="6510">
          <cell r="B6510">
            <v>0</v>
          </cell>
        </row>
        <row r="6511">
          <cell r="B6511">
            <v>0</v>
          </cell>
        </row>
        <row r="6512">
          <cell r="B6512">
            <v>0</v>
          </cell>
        </row>
        <row r="6513">
          <cell r="B6513">
            <v>0</v>
          </cell>
        </row>
        <row r="6514">
          <cell r="B6514">
            <v>0</v>
          </cell>
        </row>
        <row r="6515">
          <cell r="B6515">
            <v>0</v>
          </cell>
        </row>
        <row r="6516">
          <cell r="B6516">
            <v>0</v>
          </cell>
        </row>
        <row r="6517">
          <cell r="B6517">
            <v>0</v>
          </cell>
        </row>
        <row r="6518">
          <cell r="B6518">
            <v>0</v>
          </cell>
        </row>
        <row r="6519">
          <cell r="B6519">
            <v>0</v>
          </cell>
        </row>
        <row r="6520">
          <cell r="B6520">
            <v>0</v>
          </cell>
        </row>
        <row r="6521">
          <cell r="B6521">
            <v>0</v>
          </cell>
        </row>
        <row r="6522">
          <cell r="B6522">
            <v>0</v>
          </cell>
        </row>
        <row r="6523">
          <cell r="B6523">
            <v>0</v>
          </cell>
        </row>
        <row r="6524">
          <cell r="B6524">
            <v>0</v>
          </cell>
        </row>
        <row r="6525">
          <cell r="B6525">
            <v>0</v>
          </cell>
        </row>
        <row r="6526">
          <cell r="B6526">
            <v>0</v>
          </cell>
        </row>
        <row r="6527">
          <cell r="B6527">
            <v>0</v>
          </cell>
        </row>
        <row r="6528">
          <cell r="B6528">
            <v>0</v>
          </cell>
        </row>
        <row r="6529">
          <cell r="B6529">
            <v>0</v>
          </cell>
        </row>
        <row r="6530">
          <cell r="B6530">
            <v>0</v>
          </cell>
        </row>
        <row r="6531">
          <cell r="B6531">
            <v>0</v>
          </cell>
        </row>
        <row r="6532">
          <cell r="B6532">
            <v>0</v>
          </cell>
        </row>
        <row r="6533">
          <cell r="B6533">
            <v>0</v>
          </cell>
        </row>
        <row r="6534">
          <cell r="B6534">
            <v>0</v>
          </cell>
        </row>
        <row r="6535">
          <cell r="B6535">
            <v>0</v>
          </cell>
        </row>
        <row r="6536">
          <cell r="B6536">
            <v>0</v>
          </cell>
        </row>
        <row r="6537">
          <cell r="B6537">
            <v>0</v>
          </cell>
        </row>
        <row r="6538">
          <cell r="B6538">
            <v>0</v>
          </cell>
        </row>
        <row r="6539">
          <cell r="B6539">
            <v>0</v>
          </cell>
        </row>
        <row r="6540">
          <cell r="B6540">
            <v>0</v>
          </cell>
        </row>
        <row r="6541">
          <cell r="B6541">
            <v>0</v>
          </cell>
        </row>
        <row r="6542">
          <cell r="B6542">
            <v>0</v>
          </cell>
        </row>
        <row r="6543">
          <cell r="B6543">
            <v>0</v>
          </cell>
        </row>
        <row r="6544">
          <cell r="B6544">
            <v>0</v>
          </cell>
        </row>
        <row r="6545">
          <cell r="B6545">
            <v>0</v>
          </cell>
        </row>
        <row r="6546">
          <cell r="B6546">
            <v>0</v>
          </cell>
        </row>
        <row r="6547">
          <cell r="B6547">
            <v>0</v>
          </cell>
        </row>
        <row r="6548">
          <cell r="B6548">
            <v>0</v>
          </cell>
        </row>
        <row r="6549">
          <cell r="B6549">
            <v>0</v>
          </cell>
        </row>
        <row r="6550">
          <cell r="B6550">
            <v>0</v>
          </cell>
        </row>
        <row r="6551">
          <cell r="B6551">
            <v>0</v>
          </cell>
        </row>
        <row r="6552">
          <cell r="B6552">
            <v>0</v>
          </cell>
        </row>
        <row r="6553">
          <cell r="B6553">
            <v>0</v>
          </cell>
        </row>
        <row r="6554">
          <cell r="B6554">
            <v>0</v>
          </cell>
        </row>
        <row r="6555">
          <cell r="B6555">
            <v>0</v>
          </cell>
        </row>
        <row r="6556">
          <cell r="B6556">
            <v>0</v>
          </cell>
        </row>
        <row r="6557">
          <cell r="B6557">
            <v>0</v>
          </cell>
        </row>
        <row r="6558">
          <cell r="B6558">
            <v>0</v>
          </cell>
        </row>
        <row r="6559">
          <cell r="B6559">
            <v>0</v>
          </cell>
        </row>
        <row r="6560">
          <cell r="B6560">
            <v>0</v>
          </cell>
        </row>
        <row r="6561">
          <cell r="B6561">
            <v>0</v>
          </cell>
        </row>
        <row r="6562">
          <cell r="B6562">
            <v>0</v>
          </cell>
        </row>
        <row r="6563">
          <cell r="B6563">
            <v>0</v>
          </cell>
        </row>
        <row r="6564">
          <cell r="B6564">
            <v>0</v>
          </cell>
        </row>
        <row r="6565">
          <cell r="B6565">
            <v>0</v>
          </cell>
        </row>
        <row r="6566">
          <cell r="B6566">
            <v>0</v>
          </cell>
        </row>
        <row r="6567">
          <cell r="B6567">
            <v>0</v>
          </cell>
        </row>
        <row r="6568">
          <cell r="B6568">
            <v>0</v>
          </cell>
        </row>
        <row r="6569">
          <cell r="B6569">
            <v>0</v>
          </cell>
        </row>
        <row r="6570">
          <cell r="B6570">
            <v>0</v>
          </cell>
        </row>
        <row r="6571">
          <cell r="B6571">
            <v>0</v>
          </cell>
        </row>
        <row r="6572">
          <cell r="B6572">
            <v>0</v>
          </cell>
        </row>
        <row r="6573">
          <cell r="B6573">
            <v>0</v>
          </cell>
        </row>
        <row r="6574">
          <cell r="B6574">
            <v>0</v>
          </cell>
        </row>
        <row r="6575">
          <cell r="B6575">
            <v>0</v>
          </cell>
        </row>
        <row r="6576">
          <cell r="B6576">
            <v>0</v>
          </cell>
        </row>
        <row r="6577">
          <cell r="B6577">
            <v>0</v>
          </cell>
        </row>
        <row r="6578">
          <cell r="B6578">
            <v>0</v>
          </cell>
        </row>
        <row r="6579">
          <cell r="B6579">
            <v>0</v>
          </cell>
        </row>
        <row r="6580">
          <cell r="B6580">
            <v>0</v>
          </cell>
        </row>
        <row r="6581">
          <cell r="B6581">
            <v>0</v>
          </cell>
        </row>
        <row r="6582">
          <cell r="B6582">
            <v>0</v>
          </cell>
        </row>
        <row r="6583">
          <cell r="B6583">
            <v>0</v>
          </cell>
        </row>
        <row r="6584">
          <cell r="B6584">
            <v>0</v>
          </cell>
        </row>
        <row r="6585">
          <cell r="B6585">
            <v>0</v>
          </cell>
        </row>
        <row r="6586">
          <cell r="B6586">
            <v>0</v>
          </cell>
        </row>
        <row r="6587">
          <cell r="B6587">
            <v>0</v>
          </cell>
        </row>
        <row r="6588">
          <cell r="B6588">
            <v>0</v>
          </cell>
        </row>
        <row r="6589">
          <cell r="B6589">
            <v>0</v>
          </cell>
        </row>
        <row r="6590">
          <cell r="B6590">
            <v>0</v>
          </cell>
        </row>
        <row r="6591">
          <cell r="B6591">
            <v>0</v>
          </cell>
        </row>
        <row r="6592">
          <cell r="B6592">
            <v>0</v>
          </cell>
        </row>
        <row r="6593">
          <cell r="B6593">
            <v>0</v>
          </cell>
        </row>
        <row r="6594">
          <cell r="B6594">
            <v>0</v>
          </cell>
        </row>
        <row r="6595">
          <cell r="B6595">
            <v>0</v>
          </cell>
        </row>
        <row r="6596">
          <cell r="B6596">
            <v>0</v>
          </cell>
        </row>
        <row r="6597">
          <cell r="B6597">
            <v>0</v>
          </cell>
        </row>
        <row r="6598">
          <cell r="B6598">
            <v>0</v>
          </cell>
        </row>
        <row r="6599">
          <cell r="B6599">
            <v>0</v>
          </cell>
        </row>
        <row r="6600">
          <cell r="B6600">
            <v>0</v>
          </cell>
        </row>
        <row r="6601">
          <cell r="B6601">
            <v>0</v>
          </cell>
        </row>
        <row r="6602">
          <cell r="B6602">
            <v>0</v>
          </cell>
        </row>
        <row r="6603">
          <cell r="B6603">
            <v>0</v>
          </cell>
        </row>
        <row r="6604">
          <cell r="B6604">
            <v>0</v>
          </cell>
        </row>
        <row r="6605">
          <cell r="B6605">
            <v>0</v>
          </cell>
        </row>
        <row r="6606">
          <cell r="B6606">
            <v>0</v>
          </cell>
        </row>
        <row r="6607">
          <cell r="B6607">
            <v>0</v>
          </cell>
        </row>
        <row r="6608">
          <cell r="B6608">
            <v>0</v>
          </cell>
        </row>
        <row r="6609">
          <cell r="B6609">
            <v>0</v>
          </cell>
        </row>
        <row r="6610">
          <cell r="B6610">
            <v>0</v>
          </cell>
        </row>
        <row r="6611">
          <cell r="B6611">
            <v>0</v>
          </cell>
        </row>
        <row r="6612">
          <cell r="B6612">
            <v>0</v>
          </cell>
        </row>
        <row r="6613">
          <cell r="B6613">
            <v>0</v>
          </cell>
        </row>
        <row r="6614">
          <cell r="B6614">
            <v>0</v>
          </cell>
        </row>
        <row r="6615">
          <cell r="B6615">
            <v>0</v>
          </cell>
        </row>
        <row r="6616">
          <cell r="B6616">
            <v>0</v>
          </cell>
        </row>
        <row r="6617">
          <cell r="B6617">
            <v>0</v>
          </cell>
        </row>
        <row r="6618">
          <cell r="B6618">
            <v>0</v>
          </cell>
        </row>
        <row r="6619">
          <cell r="B6619">
            <v>0</v>
          </cell>
        </row>
        <row r="6620">
          <cell r="B6620">
            <v>0</v>
          </cell>
        </row>
        <row r="6621">
          <cell r="B6621">
            <v>0</v>
          </cell>
        </row>
        <row r="6622">
          <cell r="B6622">
            <v>0</v>
          </cell>
        </row>
        <row r="6623">
          <cell r="B6623">
            <v>0</v>
          </cell>
        </row>
        <row r="6624">
          <cell r="B6624">
            <v>0</v>
          </cell>
        </row>
        <row r="6625">
          <cell r="B6625">
            <v>0</v>
          </cell>
        </row>
        <row r="6626">
          <cell r="B6626">
            <v>0</v>
          </cell>
        </row>
        <row r="6627">
          <cell r="B6627">
            <v>0</v>
          </cell>
        </row>
        <row r="6628">
          <cell r="B6628">
            <v>0</v>
          </cell>
        </row>
        <row r="6629">
          <cell r="B6629">
            <v>0</v>
          </cell>
        </row>
        <row r="6630">
          <cell r="B6630">
            <v>0</v>
          </cell>
        </row>
        <row r="6631">
          <cell r="B6631">
            <v>0</v>
          </cell>
        </row>
        <row r="6632">
          <cell r="B6632">
            <v>0</v>
          </cell>
        </row>
        <row r="6633">
          <cell r="B6633">
            <v>0</v>
          </cell>
        </row>
        <row r="6634">
          <cell r="B6634">
            <v>0</v>
          </cell>
        </row>
        <row r="6635">
          <cell r="B6635">
            <v>0</v>
          </cell>
        </row>
        <row r="6636">
          <cell r="B6636">
            <v>0</v>
          </cell>
        </row>
        <row r="6637">
          <cell r="B6637">
            <v>0</v>
          </cell>
        </row>
        <row r="6638">
          <cell r="B6638">
            <v>0</v>
          </cell>
        </row>
        <row r="6639">
          <cell r="B6639">
            <v>0</v>
          </cell>
        </row>
        <row r="6640">
          <cell r="B6640">
            <v>0</v>
          </cell>
        </row>
        <row r="6641">
          <cell r="B6641">
            <v>0</v>
          </cell>
        </row>
        <row r="6642">
          <cell r="B6642">
            <v>0</v>
          </cell>
        </row>
        <row r="6643">
          <cell r="B6643">
            <v>0</v>
          </cell>
        </row>
        <row r="6644">
          <cell r="B6644">
            <v>0</v>
          </cell>
        </row>
        <row r="6645">
          <cell r="B6645">
            <v>0</v>
          </cell>
        </row>
        <row r="6646">
          <cell r="B6646">
            <v>0</v>
          </cell>
        </row>
        <row r="6647">
          <cell r="B6647">
            <v>0</v>
          </cell>
        </row>
        <row r="6648">
          <cell r="B6648">
            <v>0</v>
          </cell>
        </row>
        <row r="6649">
          <cell r="B6649">
            <v>0</v>
          </cell>
        </row>
        <row r="6650">
          <cell r="B6650">
            <v>0</v>
          </cell>
        </row>
        <row r="6651">
          <cell r="B6651">
            <v>0</v>
          </cell>
        </row>
        <row r="6652">
          <cell r="B6652">
            <v>0</v>
          </cell>
        </row>
        <row r="6653">
          <cell r="B6653">
            <v>0</v>
          </cell>
        </row>
        <row r="6654">
          <cell r="B6654">
            <v>0</v>
          </cell>
        </row>
        <row r="6655">
          <cell r="B6655">
            <v>0</v>
          </cell>
        </row>
        <row r="6656">
          <cell r="B6656">
            <v>0</v>
          </cell>
        </row>
        <row r="6657">
          <cell r="B6657">
            <v>0</v>
          </cell>
        </row>
        <row r="6658">
          <cell r="B6658">
            <v>0</v>
          </cell>
        </row>
        <row r="6659">
          <cell r="B6659">
            <v>0</v>
          </cell>
        </row>
        <row r="6660">
          <cell r="B6660">
            <v>0</v>
          </cell>
        </row>
        <row r="6661">
          <cell r="B6661">
            <v>0</v>
          </cell>
        </row>
        <row r="6662">
          <cell r="B6662">
            <v>0</v>
          </cell>
        </row>
        <row r="6663">
          <cell r="B6663">
            <v>0</v>
          </cell>
        </row>
        <row r="6664">
          <cell r="B6664">
            <v>0</v>
          </cell>
        </row>
        <row r="6665">
          <cell r="B6665">
            <v>0</v>
          </cell>
        </row>
        <row r="6666">
          <cell r="B6666">
            <v>0</v>
          </cell>
        </row>
        <row r="6667">
          <cell r="B6667">
            <v>0</v>
          </cell>
        </row>
        <row r="6668">
          <cell r="B6668">
            <v>0</v>
          </cell>
        </row>
        <row r="6669">
          <cell r="B6669">
            <v>0</v>
          </cell>
        </row>
        <row r="6670">
          <cell r="B6670">
            <v>0</v>
          </cell>
        </row>
        <row r="6671">
          <cell r="B6671">
            <v>0</v>
          </cell>
        </row>
        <row r="6672">
          <cell r="B6672">
            <v>0</v>
          </cell>
        </row>
        <row r="6673">
          <cell r="B6673">
            <v>0</v>
          </cell>
        </row>
        <row r="6674">
          <cell r="B6674">
            <v>0</v>
          </cell>
        </row>
        <row r="6675">
          <cell r="B6675">
            <v>0</v>
          </cell>
        </row>
        <row r="6676">
          <cell r="B6676">
            <v>0</v>
          </cell>
        </row>
        <row r="6677">
          <cell r="B6677">
            <v>0</v>
          </cell>
        </row>
        <row r="6678">
          <cell r="B6678">
            <v>0</v>
          </cell>
        </row>
        <row r="6679">
          <cell r="B6679">
            <v>0</v>
          </cell>
        </row>
        <row r="6680">
          <cell r="B6680">
            <v>0</v>
          </cell>
        </row>
        <row r="6681">
          <cell r="B6681">
            <v>0</v>
          </cell>
        </row>
        <row r="6682">
          <cell r="B6682">
            <v>0</v>
          </cell>
        </row>
        <row r="6683">
          <cell r="B6683">
            <v>0</v>
          </cell>
        </row>
        <row r="6684">
          <cell r="B6684">
            <v>0</v>
          </cell>
        </row>
        <row r="6685">
          <cell r="B6685">
            <v>0</v>
          </cell>
        </row>
        <row r="6686">
          <cell r="B6686">
            <v>0</v>
          </cell>
        </row>
        <row r="6687">
          <cell r="B6687">
            <v>0</v>
          </cell>
        </row>
        <row r="6688">
          <cell r="B6688">
            <v>0</v>
          </cell>
        </row>
        <row r="6689">
          <cell r="B6689">
            <v>0</v>
          </cell>
        </row>
        <row r="6690">
          <cell r="B6690">
            <v>0</v>
          </cell>
        </row>
        <row r="6691">
          <cell r="B6691">
            <v>0</v>
          </cell>
        </row>
        <row r="6692">
          <cell r="B6692">
            <v>0</v>
          </cell>
        </row>
        <row r="6693">
          <cell r="B6693">
            <v>0</v>
          </cell>
        </row>
        <row r="6694">
          <cell r="B6694">
            <v>0</v>
          </cell>
        </row>
        <row r="6695">
          <cell r="B6695">
            <v>0</v>
          </cell>
        </row>
        <row r="6696">
          <cell r="B6696">
            <v>0</v>
          </cell>
        </row>
        <row r="6697">
          <cell r="B6697">
            <v>0</v>
          </cell>
        </row>
        <row r="6698">
          <cell r="B6698">
            <v>0</v>
          </cell>
        </row>
        <row r="6699">
          <cell r="B6699">
            <v>0</v>
          </cell>
        </row>
        <row r="6700">
          <cell r="B6700">
            <v>0</v>
          </cell>
        </row>
        <row r="6701">
          <cell r="B6701">
            <v>0</v>
          </cell>
        </row>
        <row r="6702">
          <cell r="B6702">
            <v>0</v>
          </cell>
        </row>
        <row r="6703">
          <cell r="B6703">
            <v>0</v>
          </cell>
        </row>
        <row r="6704">
          <cell r="B6704">
            <v>0</v>
          </cell>
        </row>
        <row r="6705">
          <cell r="B6705">
            <v>0</v>
          </cell>
        </row>
        <row r="6706">
          <cell r="B6706">
            <v>0</v>
          </cell>
        </row>
        <row r="6707">
          <cell r="B6707">
            <v>0</v>
          </cell>
        </row>
        <row r="6708">
          <cell r="B6708">
            <v>0</v>
          </cell>
        </row>
        <row r="6709">
          <cell r="B6709">
            <v>0</v>
          </cell>
        </row>
        <row r="6710">
          <cell r="B6710">
            <v>0</v>
          </cell>
        </row>
        <row r="6711">
          <cell r="B6711">
            <v>0</v>
          </cell>
        </row>
        <row r="6712">
          <cell r="B6712">
            <v>0</v>
          </cell>
        </row>
        <row r="6713">
          <cell r="B6713">
            <v>0</v>
          </cell>
        </row>
        <row r="6714">
          <cell r="B6714">
            <v>0</v>
          </cell>
        </row>
        <row r="6715">
          <cell r="B6715">
            <v>0</v>
          </cell>
        </row>
        <row r="6716">
          <cell r="B6716">
            <v>0</v>
          </cell>
        </row>
        <row r="6717">
          <cell r="B6717">
            <v>0</v>
          </cell>
        </row>
        <row r="6718">
          <cell r="B6718">
            <v>0</v>
          </cell>
        </row>
        <row r="6719">
          <cell r="B6719">
            <v>0</v>
          </cell>
        </row>
        <row r="6720">
          <cell r="B6720">
            <v>0</v>
          </cell>
        </row>
        <row r="6721">
          <cell r="B6721">
            <v>0</v>
          </cell>
        </row>
        <row r="6722">
          <cell r="B6722">
            <v>0</v>
          </cell>
        </row>
        <row r="6723">
          <cell r="B6723">
            <v>0</v>
          </cell>
        </row>
        <row r="6724">
          <cell r="B6724">
            <v>0</v>
          </cell>
        </row>
        <row r="6725">
          <cell r="B6725">
            <v>0</v>
          </cell>
        </row>
        <row r="6726">
          <cell r="B6726">
            <v>0</v>
          </cell>
        </row>
        <row r="6727">
          <cell r="B6727">
            <v>0</v>
          </cell>
        </row>
        <row r="6728">
          <cell r="B6728">
            <v>0</v>
          </cell>
        </row>
        <row r="6729">
          <cell r="B6729">
            <v>0</v>
          </cell>
        </row>
        <row r="6730">
          <cell r="B6730">
            <v>0</v>
          </cell>
        </row>
        <row r="6731">
          <cell r="B6731">
            <v>0</v>
          </cell>
        </row>
        <row r="6732">
          <cell r="B6732">
            <v>0</v>
          </cell>
        </row>
        <row r="6733">
          <cell r="B6733">
            <v>0</v>
          </cell>
        </row>
        <row r="6734">
          <cell r="B6734">
            <v>0</v>
          </cell>
        </row>
        <row r="6735">
          <cell r="B6735">
            <v>0</v>
          </cell>
        </row>
        <row r="6736">
          <cell r="B6736">
            <v>0</v>
          </cell>
        </row>
        <row r="6737">
          <cell r="B6737">
            <v>0</v>
          </cell>
        </row>
        <row r="6738">
          <cell r="B6738">
            <v>0</v>
          </cell>
        </row>
        <row r="6739">
          <cell r="B6739">
            <v>0</v>
          </cell>
        </row>
        <row r="6740">
          <cell r="B6740">
            <v>0</v>
          </cell>
        </row>
        <row r="6741">
          <cell r="B6741">
            <v>0</v>
          </cell>
        </row>
        <row r="6742">
          <cell r="B6742">
            <v>0</v>
          </cell>
        </row>
        <row r="6743">
          <cell r="B6743">
            <v>0</v>
          </cell>
        </row>
        <row r="6744">
          <cell r="B6744">
            <v>0</v>
          </cell>
        </row>
        <row r="6745">
          <cell r="B6745">
            <v>0</v>
          </cell>
        </row>
        <row r="6746">
          <cell r="B6746">
            <v>0</v>
          </cell>
        </row>
        <row r="6747">
          <cell r="B6747">
            <v>0</v>
          </cell>
        </row>
        <row r="6748">
          <cell r="B6748">
            <v>0</v>
          </cell>
        </row>
        <row r="6749">
          <cell r="B6749">
            <v>0</v>
          </cell>
        </row>
        <row r="6750">
          <cell r="B6750">
            <v>0</v>
          </cell>
        </row>
        <row r="6751">
          <cell r="B6751">
            <v>0</v>
          </cell>
        </row>
        <row r="6752">
          <cell r="B6752">
            <v>0</v>
          </cell>
        </row>
        <row r="6753">
          <cell r="B6753">
            <v>0</v>
          </cell>
        </row>
        <row r="6754">
          <cell r="B6754">
            <v>0</v>
          </cell>
        </row>
        <row r="6755">
          <cell r="B6755">
            <v>0</v>
          </cell>
        </row>
        <row r="6756">
          <cell r="B6756">
            <v>0</v>
          </cell>
        </row>
        <row r="6757">
          <cell r="B6757">
            <v>0</v>
          </cell>
        </row>
        <row r="6758">
          <cell r="B6758">
            <v>0</v>
          </cell>
        </row>
        <row r="6759">
          <cell r="B6759">
            <v>0</v>
          </cell>
        </row>
        <row r="6760">
          <cell r="B6760">
            <v>0</v>
          </cell>
        </row>
        <row r="6761">
          <cell r="B6761">
            <v>0</v>
          </cell>
        </row>
        <row r="6762">
          <cell r="B6762">
            <v>0</v>
          </cell>
        </row>
        <row r="6763">
          <cell r="B6763">
            <v>0</v>
          </cell>
        </row>
        <row r="6764">
          <cell r="B6764">
            <v>0</v>
          </cell>
        </row>
        <row r="6765">
          <cell r="B6765">
            <v>0</v>
          </cell>
        </row>
        <row r="6766">
          <cell r="B6766">
            <v>0</v>
          </cell>
        </row>
        <row r="6767">
          <cell r="B6767">
            <v>0</v>
          </cell>
        </row>
        <row r="6768">
          <cell r="B6768">
            <v>0</v>
          </cell>
        </row>
        <row r="6769">
          <cell r="B6769">
            <v>0</v>
          </cell>
        </row>
        <row r="6770">
          <cell r="B6770">
            <v>0</v>
          </cell>
        </row>
        <row r="6771">
          <cell r="B6771">
            <v>0</v>
          </cell>
        </row>
        <row r="6772">
          <cell r="B6772">
            <v>0</v>
          </cell>
        </row>
        <row r="6773">
          <cell r="B6773">
            <v>0</v>
          </cell>
        </row>
        <row r="6774">
          <cell r="B6774">
            <v>0</v>
          </cell>
        </row>
        <row r="6775">
          <cell r="B6775">
            <v>0</v>
          </cell>
        </row>
        <row r="6776">
          <cell r="B6776">
            <v>0</v>
          </cell>
        </row>
        <row r="6777">
          <cell r="B6777">
            <v>0</v>
          </cell>
        </row>
        <row r="6778">
          <cell r="B6778">
            <v>0</v>
          </cell>
        </row>
        <row r="6779">
          <cell r="B6779">
            <v>0</v>
          </cell>
        </row>
        <row r="6780">
          <cell r="B6780">
            <v>0</v>
          </cell>
        </row>
        <row r="6781">
          <cell r="B6781">
            <v>0</v>
          </cell>
        </row>
        <row r="6782">
          <cell r="B6782">
            <v>0</v>
          </cell>
        </row>
        <row r="6783">
          <cell r="B6783">
            <v>0</v>
          </cell>
        </row>
        <row r="6784">
          <cell r="B6784">
            <v>0</v>
          </cell>
        </row>
        <row r="6785">
          <cell r="B6785">
            <v>0</v>
          </cell>
        </row>
        <row r="6786">
          <cell r="B6786">
            <v>0</v>
          </cell>
        </row>
        <row r="6787">
          <cell r="B6787">
            <v>0</v>
          </cell>
        </row>
        <row r="6788">
          <cell r="B6788">
            <v>0</v>
          </cell>
        </row>
        <row r="6789">
          <cell r="B6789">
            <v>0</v>
          </cell>
        </row>
        <row r="6790">
          <cell r="B6790">
            <v>0</v>
          </cell>
        </row>
        <row r="6791">
          <cell r="B6791">
            <v>0</v>
          </cell>
        </row>
        <row r="6792">
          <cell r="B6792">
            <v>0</v>
          </cell>
        </row>
        <row r="6793">
          <cell r="B6793">
            <v>0</v>
          </cell>
        </row>
        <row r="6794">
          <cell r="B6794">
            <v>0</v>
          </cell>
        </row>
        <row r="6795">
          <cell r="B6795">
            <v>0</v>
          </cell>
        </row>
        <row r="6796">
          <cell r="B6796">
            <v>0</v>
          </cell>
        </row>
        <row r="6797">
          <cell r="B6797">
            <v>0</v>
          </cell>
        </row>
        <row r="6798">
          <cell r="B6798">
            <v>0</v>
          </cell>
        </row>
        <row r="6799">
          <cell r="B6799">
            <v>0</v>
          </cell>
        </row>
        <row r="6800">
          <cell r="B6800">
            <v>0</v>
          </cell>
        </row>
        <row r="6801">
          <cell r="B6801">
            <v>0</v>
          </cell>
        </row>
        <row r="6802">
          <cell r="B6802">
            <v>0</v>
          </cell>
        </row>
        <row r="6803">
          <cell r="B6803">
            <v>0</v>
          </cell>
        </row>
        <row r="6804">
          <cell r="B6804">
            <v>0</v>
          </cell>
        </row>
        <row r="6805">
          <cell r="B6805">
            <v>0</v>
          </cell>
        </row>
        <row r="6806">
          <cell r="B6806">
            <v>0</v>
          </cell>
        </row>
        <row r="6807">
          <cell r="B6807">
            <v>0</v>
          </cell>
        </row>
        <row r="6808">
          <cell r="B6808">
            <v>0</v>
          </cell>
        </row>
        <row r="6809">
          <cell r="B6809">
            <v>0</v>
          </cell>
        </row>
        <row r="6810">
          <cell r="B6810">
            <v>0</v>
          </cell>
        </row>
        <row r="6811">
          <cell r="B6811">
            <v>0</v>
          </cell>
        </row>
        <row r="6812">
          <cell r="B6812">
            <v>0</v>
          </cell>
        </row>
        <row r="6813">
          <cell r="B6813">
            <v>0</v>
          </cell>
        </row>
        <row r="6814">
          <cell r="B6814">
            <v>0</v>
          </cell>
        </row>
        <row r="6815">
          <cell r="B6815">
            <v>0</v>
          </cell>
        </row>
        <row r="6816">
          <cell r="B6816">
            <v>0</v>
          </cell>
        </row>
        <row r="6817">
          <cell r="B6817">
            <v>0</v>
          </cell>
        </row>
        <row r="6818">
          <cell r="B6818">
            <v>0</v>
          </cell>
        </row>
        <row r="6819">
          <cell r="B6819">
            <v>0</v>
          </cell>
        </row>
        <row r="6820">
          <cell r="B6820">
            <v>0</v>
          </cell>
        </row>
        <row r="6821">
          <cell r="B6821">
            <v>0</v>
          </cell>
        </row>
        <row r="6822">
          <cell r="B6822">
            <v>0</v>
          </cell>
        </row>
        <row r="6823">
          <cell r="B6823">
            <v>0</v>
          </cell>
        </row>
        <row r="6824">
          <cell r="B6824">
            <v>0</v>
          </cell>
        </row>
        <row r="6825">
          <cell r="B6825">
            <v>0</v>
          </cell>
        </row>
        <row r="6826">
          <cell r="B6826">
            <v>0</v>
          </cell>
        </row>
        <row r="6827">
          <cell r="B6827">
            <v>0</v>
          </cell>
        </row>
        <row r="6828">
          <cell r="B6828">
            <v>0</v>
          </cell>
        </row>
        <row r="6829">
          <cell r="B6829">
            <v>0</v>
          </cell>
        </row>
        <row r="6830">
          <cell r="B6830">
            <v>0</v>
          </cell>
        </row>
        <row r="6831">
          <cell r="B6831">
            <v>0</v>
          </cell>
        </row>
        <row r="6832">
          <cell r="B6832">
            <v>0</v>
          </cell>
        </row>
        <row r="6833">
          <cell r="B6833">
            <v>0</v>
          </cell>
        </row>
        <row r="6834">
          <cell r="B6834">
            <v>0</v>
          </cell>
        </row>
        <row r="6835">
          <cell r="B6835">
            <v>0</v>
          </cell>
        </row>
        <row r="6836">
          <cell r="B6836">
            <v>0</v>
          </cell>
        </row>
        <row r="6837">
          <cell r="B6837">
            <v>0</v>
          </cell>
        </row>
        <row r="6838">
          <cell r="B6838">
            <v>0</v>
          </cell>
        </row>
        <row r="6839">
          <cell r="B6839">
            <v>0</v>
          </cell>
        </row>
        <row r="6840">
          <cell r="B6840">
            <v>0</v>
          </cell>
        </row>
        <row r="6841">
          <cell r="B6841">
            <v>0</v>
          </cell>
        </row>
        <row r="6842">
          <cell r="B6842">
            <v>0</v>
          </cell>
        </row>
        <row r="6843">
          <cell r="B6843">
            <v>0</v>
          </cell>
        </row>
        <row r="6844">
          <cell r="B6844">
            <v>0</v>
          </cell>
        </row>
        <row r="6845">
          <cell r="B6845">
            <v>0</v>
          </cell>
        </row>
        <row r="6846">
          <cell r="B6846">
            <v>0</v>
          </cell>
        </row>
        <row r="6847">
          <cell r="B6847">
            <v>0</v>
          </cell>
        </row>
        <row r="6848">
          <cell r="B6848">
            <v>0</v>
          </cell>
        </row>
        <row r="6849">
          <cell r="B6849">
            <v>0</v>
          </cell>
        </row>
        <row r="6850">
          <cell r="B6850">
            <v>0</v>
          </cell>
        </row>
        <row r="6851">
          <cell r="B6851">
            <v>0</v>
          </cell>
        </row>
        <row r="6852">
          <cell r="B6852">
            <v>0</v>
          </cell>
        </row>
        <row r="6853">
          <cell r="B6853">
            <v>0</v>
          </cell>
        </row>
        <row r="6854">
          <cell r="B6854">
            <v>0</v>
          </cell>
        </row>
        <row r="6855">
          <cell r="B6855">
            <v>0</v>
          </cell>
        </row>
        <row r="6856">
          <cell r="B6856">
            <v>0</v>
          </cell>
        </row>
        <row r="6857">
          <cell r="B6857">
            <v>0</v>
          </cell>
        </row>
        <row r="6858">
          <cell r="B6858">
            <v>0</v>
          </cell>
        </row>
        <row r="6859">
          <cell r="B6859">
            <v>0</v>
          </cell>
        </row>
        <row r="6860">
          <cell r="B6860">
            <v>0</v>
          </cell>
        </row>
        <row r="6861">
          <cell r="B6861">
            <v>0</v>
          </cell>
        </row>
        <row r="6862">
          <cell r="B6862">
            <v>0</v>
          </cell>
        </row>
        <row r="6863">
          <cell r="B6863">
            <v>0</v>
          </cell>
        </row>
        <row r="6864">
          <cell r="B6864">
            <v>0</v>
          </cell>
        </row>
        <row r="6865">
          <cell r="B6865">
            <v>0</v>
          </cell>
        </row>
        <row r="6866">
          <cell r="B6866">
            <v>0</v>
          </cell>
        </row>
        <row r="6867">
          <cell r="B6867">
            <v>0</v>
          </cell>
        </row>
        <row r="6868">
          <cell r="B6868">
            <v>0</v>
          </cell>
        </row>
        <row r="6869">
          <cell r="B6869">
            <v>0</v>
          </cell>
        </row>
        <row r="6870">
          <cell r="B6870">
            <v>0</v>
          </cell>
        </row>
        <row r="6871">
          <cell r="B6871">
            <v>0</v>
          </cell>
        </row>
        <row r="6872">
          <cell r="B6872">
            <v>0</v>
          </cell>
        </row>
        <row r="6873">
          <cell r="B6873">
            <v>0</v>
          </cell>
        </row>
        <row r="6874">
          <cell r="B6874">
            <v>0</v>
          </cell>
        </row>
        <row r="6875">
          <cell r="B6875">
            <v>0</v>
          </cell>
        </row>
        <row r="6876">
          <cell r="B6876">
            <v>0</v>
          </cell>
        </row>
        <row r="6877">
          <cell r="B6877">
            <v>0</v>
          </cell>
        </row>
        <row r="6878">
          <cell r="B6878">
            <v>0</v>
          </cell>
        </row>
        <row r="6879">
          <cell r="B6879">
            <v>0</v>
          </cell>
        </row>
        <row r="6880">
          <cell r="B6880">
            <v>0</v>
          </cell>
        </row>
        <row r="6881">
          <cell r="B6881">
            <v>0</v>
          </cell>
        </row>
        <row r="6882">
          <cell r="B6882">
            <v>0</v>
          </cell>
        </row>
        <row r="6883">
          <cell r="B6883">
            <v>0</v>
          </cell>
        </row>
        <row r="6884">
          <cell r="B6884">
            <v>0</v>
          </cell>
        </row>
        <row r="6885">
          <cell r="B6885">
            <v>0</v>
          </cell>
        </row>
        <row r="6886">
          <cell r="B6886">
            <v>0</v>
          </cell>
        </row>
        <row r="6887">
          <cell r="B6887">
            <v>0</v>
          </cell>
        </row>
        <row r="6888">
          <cell r="B6888">
            <v>0</v>
          </cell>
        </row>
        <row r="6889">
          <cell r="B6889">
            <v>0</v>
          </cell>
        </row>
        <row r="6890">
          <cell r="B6890">
            <v>0</v>
          </cell>
        </row>
        <row r="6891">
          <cell r="B6891">
            <v>0</v>
          </cell>
        </row>
        <row r="6892">
          <cell r="B6892">
            <v>0</v>
          </cell>
        </row>
        <row r="6893">
          <cell r="B6893">
            <v>0</v>
          </cell>
        </row>
        <row r="6894">
          <cell r="B6894">
            <v>0</v>
          </cell>
        </row>
        <row r="6895">
          <cell r="B6895">
            <v>0</v>
          </cell>
        </row>
        <row r="6896">
          <cell r="B6896">
            <v>0</v>
          </cell>
        </row>
        <row r="6897">
          <cell r="B6897">
            <v>0</v>
          </cell>
        </row>
        <row r="6898">
          <cell r="B6898">
            <v>0</v>
          </cell>
        </row>
        <row r="6899">
          <cell r="B6899">
            <v>0</v>
          </cell>
        </row>
        <row r="6900">
          <cell r="B6900">
            <v>0</v>
          </cell>
        </row>
        <row r="6901">
          <cell r="B6901">
            <v>0</v>
          </cell>
        </row>
        <row r="6902">
          <cell r="B6902">
            <v>0</v>
          </cell>
        </row>
        <row r="6903">
          <cell r="B6903">
            <v>0</v>
          </cell>
        </row>
        <row r="6904">
          <cell r="B6904">
            <v>0</v>
          </cell>
        </row>
        <row r="6905">
          <cell r="B6905">
            <v>0</v>
          </cell>
        </row>
        <row r="6906">
          <cell r="B6906">
            <v>0</v>
          </cell>
        </row>
        <row r="6907">
          <cell r="B6907">
            <v>0</v>
          </cell>
        </row>
        <row r="6908">
          <cell r="B6908">
            <v>0</v>
          </cell>
        </row>
        <row r="6909">
          <cell r="B6909">
            <v>0</v>
          </cell>
        </row>
        <row r="6910">
          <cell r="B6910">
            <v>0</v>
          </cell>
        </row>
        <row r="6911">
          <cell r="B6911">
            <v>0</v>
          </cell>
        </row>
        <row r="6912">
          <cell r="B6912">
            <v>0</v>
          </cell>
        </row>
        <row r="6913">
          <cell r="B6913">
            <v>0</v>
          </cell>
        </row>
        <row r="6914">
          <cell r="B6914">
            <v>0</v>
          </cell>
        </row>
        <row r="6915">
          <cell r="B6915">
            <v>0</v>
          </cell>
        </row>
        <row r="6916">
          <cell r="B6916">
            <v>0</v>
          </cell>
        </row>
        <row r="6917">
          <cell r="B6917">
            <v>0</v>
          </cell>
        </row>
        <row r="6918">
          <cell r="B6918">
            <v>0</v>
          </cell>
        </row>
        <row r="6919">
          <cell r="B6919">
            <v>0</v>
          </cell>
        </row>
        <row r="6920">
          <cell r="B6920">
            <v>0</v>
          </cell>
        </row>
        <row r="6921">
          <cell r="B6921">
            <v>0</v>
          </cell>
        </row>
        <row r="6922">
          <cell r="B6922">
            <v>0</v>
          </cell>
        </row>
        <row r="6923">
          <cell r="B6923">
            <v>0</v>
          </cell>
        </row>
        <row r="6924">
          <cell r="B6924">
            <v>0</v>
          </cell>
        </row>
        <row r="6925">
          <cell r="B6925">
            <v>0</v>
          </cell>
        </row>
        <row r="6926">
          <cell r="B6926">
            <v>0</v>
          </cell>
        </row>
        <row r="6927">
          <cell r="B6927">
            <v>0</v>
          </cell>
        </row>
        <row r="6928">
          <cell r="B6928">
            <v>0</v>
          </cell>
        </row>
        <row r="6929">
          <cell r="B6929">
            <v>0</v>
          </cell>
        </row>
        <row r="6930">
          <cell r="B6930">
            <v>0</v>
          </cell>
        </row>
        <row r="6931">
          <cell r="B6931">
            <v>0</v>
          </cell>
        </row>
        <row r="6932">
          <cell r="B6932">
            <v>0</v>
          </cell>
        </row>
        <row r="6933">
          <cell r="B6933">
            <v>0</v>
          </cell>
        </row>
        <row r="6934">
          <cell r="B6934">
            <v>0</v>
          </cell>
        </row>
        <row r="6935">
          <cell r="B6935">
            <v>0</v>
          </cell>
        </row>
        <row r="6936">
          <cell r="B6936">
            <v>0</v>
          </cell>
        </row>
        <row r="6937">
          <cell r="B6937">
            <v>0</v>
          </cell>
        </row>
        <row r="6938">
          <cell r="B6938">
            <v>0</v>
          </cell>
        </row>
        <row r="6939">
          <cell r="B6939">
            <v>0</v>
          </cell>
        </row>
        <row r="6940">
          <cell r="B6940">
            <v>0</v>
          </cell>
        </row>
        <row r="6941">
          <cell r="B6941">
            <v>0</v>
          </cell>
        </row>
        <row r="6942">
          <cell r="B6942">
            <v>0</v>
          </cell>
        </row>
        <row r="6943">
          <cell r="B6943">
            <v>0</v>
          </cell>
        </row>
        <row r="6944">
          <cell r="B6944">
            <v>0</v>
          </cell>
        </row>
        <row r="6945">
          <cell r="B6945">
            <v>0</v>
          </cell>
        </row>
        <row r="6946">
          <cell r="B6946">
            <v>0</v>
          </cell>
        </row>
        <row r="6947">
          <cell r="B6947">
            <v>0</v>
          </cell>
        </row>
        <row r="6948">
          <cell r="B6948">
            <v>0</v>
          </cell>
        </row>
        <row r="6949">
          <cell r="B6949">
            <v>0</v>
          </cell>
        </row>
        <row r="6950">
          <cell r="B6950">
            <v>0</v>
          </cell>
        </row>
        <row r="6951">
          <cell r="B6951">
            <v>0</v>
          </cell>
        </row>
        <row r="6952">
          <cell r="B6952">
            <v>0</v>
          </cell>
        </row>
        <row r="6953">
          <cell r="B6953">
            <v>0</v>
          </cell>
        </row>
        <row r="6954">
          <cell r="B6954">
            <v>0</v>
          </cell>
        </row>
        <row r="6955">
          <cell r="B6955">
            <v>0</v>
          </cell>
        </row>
        <row r="6956">
          <cell r="B6956">
            <v>0</v>
          </cell>
        </row>
        <row r="6957">
          <cell r="B6957">
            <v>0</v>
          </cell>
        </row>
        <row r="6958">
          <cell r="B6958">
            <v>0</v>
          </cell>
        </row>
        <row r="6959">
          <cell r="B6959">
            <v>0</v>
          </cell>
        </row>
        <row r="6960">
          <cell r="B6960">
            <v>0</v>
          </cell>
        </row>
        <row r="6961">
          <cell r="B6961">
            <v>0</v>
          </cell>
        </row>
        <row r="6962">
          <cell r="B6962">
            <v>0</v>
          </cell>
        </row>
        <row r="6963">
          <cell r="B6963">
            <v>0</v>
          </cell>
        </row>
        <row r="6964">
          <cell r="B6964">
            <v>0</v>
          </cell>
        </row>
        <row r="6965">
          <cell r="B6965">
            <v>0</v>
          </cell>
        </row>
        <row r="6966">
          <cell r="B6966">
            <v>0</v>
          </cell>
        </row>
        <row r="6967">
          <cell r="B6967">
            <v>0</v>
          </cell>
        </row>
        <row r="6968">
          <cell r="B6968">
            <v>0</v>
          </cell>
        </row>
        <row r="6969">
          <cell r="B6969">
            <v>0</v>
          </cell>
        </row>
        <row r="6970">
          <cell r="B6970">
            <v>0</v>
          </cell>
        </row>
        <row r="6971">
          <cell r="B6971">
            <v>0</v>
          </cell>
        </row>
        <row r="6972">
          <cell r="B6972">
            <v>0</v>
          </cell>
        </row>
        <row r="6973">
          <cell r="B6973">
            <v>0</v>
          </cell>
        </row>
        <row r="6974">
          <cell r="B6974">
            <v>0</v>
          </cell>
        </row>
        <row r="6975">
          <cell r="B6975">
            <v>0</v>
          </cell>
        </row>
        <row r="6976">
          <cell r="B6976">
            <v>0</v>
          </cell>
        </row>
        <row r="6977">
          <cell r="B6977">
            <v>0</v>
          </cell>
        </row>
        <row r="6978">
          <cell r="B6978">
            <v>0</v>
          </cell>
        </row>
        <row r="6979">
          <cell r="B6979">
            <v>0</v>
          </cell>
        </row>
        <row r="6980">
          <cell r="B6980">
            <v>0</v>
          </cell>
        </row>
        <row r="6981">
          <cell r="B6981">
            <v>0</v>
          </cell>
        </row>
        <row r="6982">
          <cell r="B6982">
            <v>0</v>
          </cell>
        </row>
        <row r="6983">
          <cell r="B6983">
            <v>0</v>
          </cell>
        </row>
        <row r="6984">
          <cell r="B6984">
            <v>0</v>
          </cell>
        </row>
        <row r="6985">
          <cell r="B6985">
            <v>0</v>
          </cell>
        </row>
        <row r="6986">
          <cell r="B6986">
            <v>0</v>
          </cell>
        </row>
        <row r="6987">
          <cell r="B6987">
            <v>0</v>
          </cell>
        </row>
        <row r="6988">
          <cell r="B6988">
            <v>0</v>
          </cell>
        </row>
        <row r="6989">
          <cell r="B6989">
            <v>0</v>
          </cell>
        </row>
        <row r="6990">
          <cell r="B6990">
            <v>0</v>
          </cell>
        </row>
        <row r="6991">
          <cell r="B6991">
            <v>0</v>
          </cell>
        </row>
        <row r="6992">
          <cell r="B6992">
            <v>0</v>
          </cell>
        </row>
        <row r="6993">
          <cell r="B6993">
            <v>0</v>
          </cell>
        </row>
        <row r="6994">
          <cell r="B6994">
            <v>0</v>
          </cell>
        </row>
        <row r="6995">
          <cell r="B6995">
            <v>0</v>
          </cell>
        </row>
        <row r="6996">
          <cell r="B6996">
            <v>0</v>
          </cell>
        </row>
        <row r="6997">
          <cell r="B6997">
            <v>0</v>
          </cell>
        </row>
        <row r="6998">
          <cell r="B6998">
            <v>0</v>
          </cell>
        </row>
        <row r="6999">
          <cell r="B6999">
            <v>0</v>
          </cell>
        </row>
        <row r="7000">
          <cell r="B7000">
            <v>0</v>
          </cell>
        </row>
        <row r="7001">
          <cell r="B7001">
            <v>0</v>
          </cell>
        </row>
        <row r="7002">
          <cell r="B7002">
            <v>0</v>
          </cell>
        </row>
        <row r="7003">
          <cell r="B7003">
            <v>0</v>
          </cell>
        </row>
        <row r="7004">
          <cell r="B7004">
            <v>0</v>
          </cell>
        </row>
        <row r="7005">
          <cell r="B7005">
            <v>0</v>
          </cell>
        </row>
        <row r="7006">
          <cell r="B7006">
            <v>0</v>
          </cell>
        </row>
        <row r="7007">
          <cell r="B7007">
            <v>0</v>
          </cell>
        </row>
        <row r="7008">
          <cell r="B7008">
            <v>0</v>
          </cell>
        </row>
        <row r="7009">
          <cell r="B7009">
            <v>0</v>
          </cell>
        </row>
        <row r="7010">
          <cell r="B7010">
            <v>0</v>
          </cell>
        </row>
        <row r="7011">
          <cell r="B7011">
            <v>0</v>
          </cell>
        </row>
        <row r="7012">
          <cell r="B7012">
            <v>0</v>
          </cell>
        </row>
        <row r="7013">
          <cell r="B7013">
            <v>0</v>
          </cell>
        </row>
        <row r="7014">
          <cell r="B7014">
            <v>0</v>
          </cell>
        </row>
        <row r="7015">
          <cell r="B7015">
            <v>0</v>
          </cell>
        </row>
        <row r="7016">
          <cell r="B7016">
            <v>0</v>
          </cell>
        </row>
        <row r="7017">
          <cell r="B7017">
            <v>0</v>
          </cell>
        </row>
        <row r="7018">
          <cell r="B7018">
            <v>0</v>
          </cell>
        </row>
        <row r="7019">
          <cell r="B7019">
            <v>0</v>
          </cell>
        </row>
        <row r="7020">
          <cell r="B7020">
            <v>0</v>
          </cell>
        </row>
        <row r="7021">
          <cell r="B7021">
            <v>0</v>
          </cell>
        </row>
        <row r="7022">
          <cell r="B7022">
            <v>0</v>
          </cell>
        </row>
        <row r="7023">
          <cell r="B7023">
            <v>0</v>
          </cell>
        </row>
        <row r="7024">
          <cell r="B7024">
            <v>0</v>
          </cell>
        </row>
        <row r="7025">
          <cell r="B7025">
            <v>0</v>
          </cell>
        </row>
        <row r="7026">
          <cell r="B7026">
            <v>0</v>
          </cell>
        </row>
        <row r="7027">
          <cell r="B7027">
            <v>0</v>
          </cell>
        </row>
        <row r="7028">
          <cell r="B7028">
            <v>0</v>
          </cell>
        </row>
        <row r="7029">
          <cell r="B7029">
            <v>0</v>
          </cell>
        </row>
        <row r="7030">
          <cell r="B7030">
            <v>0</v>
          </cell>
        </row>
        <row r="7031">
          <cell r="B7031">
            <v>0</v>
          </cell>
        </row>
        <row r="7032">
          <cell r="B7032">
            <v>0</v>
          </cell>
        </row>
        <row r="7033">
          <cell r="B7033">
            <v>0</v>
          </cell>
        </row>
        <row r="7034">
          <cell r="B7034">
            <v>0</v>
          </cell>
        </row>
        <row r="7035">
          <cell r="B7035">
            <v>0</v>
          </cell>
        </row>
        <row r="7036">
          <cell r="B7036">
            <v>0</v>
          </cell>
        </row>
        <row r="7037">
          <cell r="B7037">
            <v>0</v>
          </cell>
        </row>
        <row r="7038">
          <cell r="B7038">
            <v>0</v>
          </cell>
        </row>
        <row r="7039">
          <cell r="B7039">
            <v>0</v>
          </cell>
        </row>
        <row r="7040">
          <cell r="B7040">
            <v>0</v>
          </cell>
        </row>
        <row r="7041">
          <cell r="B7041">
            <v>0</v>
          </cell>
        </row>
        <row r="7042">
          <cell r="B7042">
            <v>0</v>
          </cell>
        </row>
        <row r="7043">
          <cell r="B7043">
            <v>0</v>
          </cell>
        </row>
        <row r="7044">
          <cell r="B7044">
            <v>0</v>
          </cell>
        </row>
        <row r="7045">
          <cell r="B7045">
            <v>0</v>
          </cell>
        </row>
        <row r="7046">
          <cell r="B7046">
            <v>0</v>
          </cell>
        </row>
        <row r="7047">
          <cell r="B7047">
            <v>0</v>
          </cell>
        </row>
        <row r="7048">
          <cell r="B7048">
            <v>0</v>
          </cell>
        </row>
        <row r="7049">
          <cell r="B7049">
            <v>0</v>
          </cell>
        </row>
        <row r="7050">
          <cell r="B7050">
            <v>0</v>
          </cell>
        </row>
        <row r="7051">
          <cell r="B7051">
            <v>0</v>
          </cell>
        </row>
        <row r="7052">
          <cell r="B7052">
            <v>0</v>
          </cell>
        </row>
        <row r="7053">
          <cell r="B7053">
            <v>0</v>
          </cell>
        </row>
        <row r="7054">
          <cell r="B7054">
            <v>0</v>
          </cell>
        </row>
        <row r="7055">
          <cell r="B7055">
            <v>0</v>
          </cell>
        </row>
        <row r="7056">
          <cell r="B7056">
            <v>0</v>
          </cell>
        </row>
        <row r="7057">
          <cell r="B7057">
            <v>0</v>
          </cell>
        </row>
        <row r="7058">
          <cell r="B7058">
            <v>0</v>
          </cell>
        </row>
        <row r="7059">
          <cell r="B7059">
            <v>0</v>
          </cell>
        </row>
        <row r="7060">
          <cell r="B7060">
            <v>0</v>
          </cell>
        </row>
        <row r="7061">
          <cell r="B7061">
            <v>0</v>
          </cell>
        </row>
        <row r="7062">
          <cell r="B7062">
            <v>0</v>
          </cell>
        </row>
        <row r="7063">
          <cell r="B7063">
            <v>0</v>
          </cell>
        </row>
        <row r="7064">
          <cell r="B7064">
            <v>0</v>
          </cell>
        </row>
        <row r="7065">
          <cell r="B7065">
            <v>0</v>
          </cell>
        </row>
        <row r="7066">
          <cell r="B7066">
            <v>0</v>
          </cell>
        </row>
        <row r="7067">
          <cell r="B7067">
            <v>0</v>
          </cell>
        </row>
        <row r="7068">
          <cell r="B7068">
            <v>0</v>
          </cell>
        </row>
        <row r="7069">
          <cell r="B7069">
            <v>0</v>
          </cell>
        </row>
        <row r="7070">
          <cell r="B7070">
            <v>0</v>
          </cell>
        </row>
        <row r="7071">
          <cell r="B7071">
            <v>0</v>
          </cell>
        </row>
        <row r="7072">
          <cell r="B7072">
            <v>0</v>
          </cell>
        </row>
        <row r="7073">
          <cell r="B7073">
            <v>0</v>
          </cell>
        </row>
        <row r="7074">
          <cell r="B7074">
            <v>0</v>
          </cell>
        </row>
        <row r="7075">
          <cell r="B7075">
            <v>0</v>
          </cell>
        </row>
        <row r="7076">
          <cell r="B7076">
            <v>0</v>
          </cell>
        </row>
        <row r="7077">
          <cell r="B7077">
            <v>0</v>
          </cell>
        </row>
        <row r="7078">
          <cell r="B7078">
            <v>0</v>
          </cell>
        </row>
        <row r="7079">
          <cell r="B7079">
            <v>0</v>
          </cell>
        </row>
        <row r="7080">
          <cell r="B7080">
            <v>0</v>
          </cell>
        </row>
        <row r="7081">
          <cell r="B7081">
            <v>0</v>
          </cell>
        </row>
        <row r="7082">
          <cell r="B7082">
            <v>0</v>
          </cell>
        </row>
        <row r="7083">
          <cell r="B7083">
            <v>0</v>
          </cell>
        </row>
        <row r="7084">
          <cell r="B7084">
            <v>0</v>
          </cell>
        </row>
        <row r="7085">
          <cell r="B7085">
            <v>0</v>
          </cell>
        </row>
        <row r="7086">
          <cell r="B7086">
            <v>0</v>
          </cell>
        </row>
        <row r="7087">
          <cell r="B7087">
            <v>0</v>
          </cell>
        </row>
        <row r="7088">
          <cell r="B7088">
            <v>0</v>
          </cell>
        </row>
        <row r="7089">
          <cell r="B7089">
            <v>0</v>
          </cell>
        </row>
        <row r="7090">
          <cell r="B7090">
            <v>0</v>
          </cell>
        </row>
        <row r="7091">
          <cell r="B7091">
            <v>0</v>
          </cell>
        </row>
        <row r="7092">
          <cell r="B7092">
            <v>0</v>
          </cell>
        </row>
        <row r="7093">
          <cell r="B7093">
            <v>0</v>
          </cell>
        </row>
        <row r="7094">
          <cell r="B7094">
            <v>0</v>
          </cell>
        </row>
        <row r="7095">
          <cell r="B7095">
            <v>0</v>
          </cell>
        </row>
        <row r="7096">
          <cell r="B7096">
            <v>0</v>
          </cell>
        </row>
        <row r="7097">
          <cell r="B7097">
            <v>0</v>
          </cell>
        </row>
        <row r="7098">
          <cell r="B7098">
            <v>0</v>
          </cell>
        </row>
        <row r="7099">
          <cell r="B7099">
            <v>0</v>
          </cell>
        </row>
        <row r="7100">
          <cell r="B7100">
            <v>0</v>
          </cell>
        </row>
        <row r="7101">
          <cell r="B7101">
            <v>0</v>
          </cell>
        </row>
        <row r="7102">
          <cell r="B7102">
            <v>0</v>
          </cell>
        </row>
        <row r="7103">
          <cell r="B7103">
            <v>0</v>
          </cell>
        </row>
        <row r="7104">
          <cell r="B7104">
            <v>0</v>
          </cell>
        </row>
        <row r="7105">
          <cell r="B7105">
            <v>0</v>
          </cell>
        </row>
        <row r="7106">
          <cell r="B7106">
            <v>0</v>
          </cell>
        </row>
        <row r="7107">
          <cell r="B7107">
            <v>0</v>
          </cell>
        </row>
        <row r="7108">
          <cell r="B7108">
            <v>0</v>
          </cell>
        </row>
        <row r="7109">
          <cell r="B7109">
            <v>0</v>
          </cell>
        </row>
        <row r="7110">
          <cell r="B7110">
            <v>0</v>
          </cell>
        </row>
        <row r="7111">
          <cell r="B7111">
            <v>0</v>
          </cell>
        </row>
        <row r="7112">
          <cell r="B7112">
            <v>0</v>
          </cell>
        </row>
        <row r="7113">
          <cell r="B7113">
            <v>0</v>
          </cell>
        </row>
        <row r="7114">
          <cell r="B7114">
            <v>0</v>
          </cell>
        </row>
        <row r="7115">
          <cell r="B7115">
            <v>0</v>
          </cell>
        </row>
        <row r="7116">
          <cell r="B7116">
            <v>0</v>
          </cell>
        </row>
        <row r="7117">
          <cell r="B7117">
            <v>0</v>
          </cell>
        </row>
        <row r="7118">
          <cell r="B7118">
            <v>0</v>
          </cell>
        </row>
        <row r="7119">
          <cell r="B7119">
            <v>0</v>
          </cell>
        </row>
        <row r="7120">
          <cell r="B7120">
            <v>0</v>
          </cell>
        </row>
        <row r="7121">
          <cell r="B7121">
            <v>0</v>
          </cell>
        </row>
        <row r="7122">
          <cell r="B7122">
            <v>0</v>
          </cell>
        </row>
        <row r="7123">
          <cell r="B7123">
            <v>0</v>
          </cell>
        </row>
        <row r="7124">
          <cell r="B7124">
            <v>0</v>
          </cell>
        </row>
        <row r="7125">
          <cell r="B7125">
            <v>0</v>
          </cell>
        </row>
        <row r="7126">
          <cell r="B7126">
            <v>0</v>
          </cell>
        </row>
        <row r="7127">
          <cell r="B7127">
            <v>0</v>
          </cell>
        </row>
        <row r="7128">
          <cell r="B7128">
            <v>0</v>
          </cell>
        </row>
        <row r="7129">
          <cell r="B7129">
            <v>0</v>
          </cell>
        </row>
        <row r="7130">
          <cell r="B7130">
            <v>0</v>
          </cell>
        </row>
        <row r="7131">
          <cell r="B7131">
            <v>0</v>
          </cell>
        </row>
        <row r="7132">
          <cell r="B7132">
            <v>0</v>
          </cell>
        </row>
        <row r="7133">
          <cell r="B7133">
            <v>0</v>
          </cell>
        </row>
        <row r="7134">
          <cell r="B7134">
            <v>0</v>
          </cell>
        </row>
        <row r="7135">
          <cell r="B7135">
            <v>0</v>
          </cell>
        </row>
        <row r="7136">
          <cell r="B7136">
            <v>0</v>
          </cell>
        </row>
        <row r="7137">
          <cell r="B7137">
            <v>0</v>
          </cell>
        </row>
        <row r="7138">
          <cell r="B7138">
            <v>0</v>
          </cell>
        </row>
        <row r="7139">
          <cell r="B7139">
            <v>0</v>
          </cell>
        </row>
        <row r="7140">
          <cell r="B7140">
            <v>0</v>
          </cell>
        </row>
        <row r="7141">
          <cell r="B7141">
            <v>0</v>
          </cell>
        </row>
        <row r="7142">
          <cell r="B7142">
            <v>0</v>
          </cell>
        </row>
        <row r="7143">
          <cell r="B7143">
            <v>0</v>
          </cell>
        </row>
        <row r="7144">
          <cell r="B7144">
            <v>0</v>
          </cell>
        </row>
        <row r="7145">
          <cell r="B7145">
            <v>0</v>
          </cell>
        </row>
        <row r="7146">
          <cell r="B7146">
            <v>0</v>
          </cell>
        </row>
        <row r="7147">
          <cell r="B7147">
            <v>0</v>
          </cell>
        </row>
        <row r="7148">
          <cell r="B7148">
            <v>0</v>
          </cell>
        </row>
        <row r="7149">
          <cell r="B7149">
            <v>0</v>
          </cell>
        </row>
        <row r="7150">
          <cell r="B7150">
            <v>0</v>
          </cell>
        </row>
        <row r="7151">
          <cell r="B7151">
            <v>0</v>
          </cell>
        </row>
        <row r="7152">
          <cell r="B7152">
            <v>0</v>
          </cell>
        </row>
        <row r="7153">
          <cell r="B7153">
            <v>0</v>
          </cell>
        </row>
        <row r="7154">
          <cell r="B7154">
            <v>0</v>
          </cell>
        </row>
        <row r="7155">
          <cell r="B7155">
            <v>0</v>
          </cell>
        </row>
        <row r="7156">
          <cell r="B7156">
            <v>0</v>
          </cell>
        </row>
        <row r="7157">
          <cell r="B7157">
            <v>0</v>
          </cell>
        </row>
        <row r="7158">
          <cell r="B7158">
            <v>0</v>
          </cell>
        </row>
        <row r="7159">
          <cell r="B7159">
            <v>0</v>
          </cell>
        </row>
        <row r="7160">
          <cell r="B7160">
            <v>0</v>
          </cell>
        </row>
        <row r="7161">
          <cell r="B7161">
            <v>0</v>
          </cell>
        </row>
        <row r="7162">
          <cell r="B7162">
            <v>0</v>
          </cell>
        </row>
        <row r="7163">
          <cell r="B7163">
            <v>0</v>
          </cell>
        </row>
        <row r="7164">
          <cell r="B7164">
            <v>0</v>
          </cell>
        </row>
        <row r="7165">
          <cell r="B7165">
            <v>0</v>
          </cell>
        </row>
        <row r="7166">
          <cell r="B7166">
            <v>0</v>
          </cell>
        </row>
        <row r="7167">
          <cell r="B7167">
            <v>0</v>
          </cell>
        </row>
        <row r="7168">
          <cell r="B7168">
            <v>0</v>
          </cell>
        </row>
        <row r="7169">
          <cell r="B7169">
            <v>0</v>
          </cell>
        </row>
        <row r="7170">
          <cell r="B7170">
            <v>0</v>
          </cell>
        </row>
        <row r="7171">
          <cell r="B7171">
            <v>0</v>
          </cell>
        </row>
        <row r="7172">
          <cell r="B7172">
            <v>0</v>
          </cell>
        </row>
        <row r="7173">
          <cell r="B7173">
            <v>0</v>
          </cell>
        </row>
        <row r="7174">
          <cell r="B7174">
            <v>0</v>
          </cell>
        </row>
        <row r="7175">
          <cell r="B7175">
            <v>0</v>
          </cell>
        </row>
        <row r="7176">
          <cell r="B7176">
            <v>0</v>
          </cell>
        </row>
        <row r="7177">
          <cell r="B7177">
            <v>0</v>
          </cell>
        </row>
        <row r="7178">
          <cell r="B7178">
            <v>0</v>
          </cell>
        </row>
        <row r="7179">
          <cell r="B7179">
            <v>0</v>
          </cell>
        </row>
        <row r="7180">
          <cell r="B7180">
            <v>0</v>
          </cell>
        </row>
        <row r="7181">
          <cell r="B7181">
            <v>0</v>
          </cell>
        </row>
        <row r="7182">
          <cell r="B7182">
            <v>0</v>
          </cell>
        </row>
        <row r="7183">
          <cell r="B7183">
            <v>0</v>
          </cell>
        </row>
        <row r="7184">
          <cell r="B7184">
            <v>0</v>
          </cell>
        </row>
        <row r="7185">
          <cell r="B7185">
            <v>0</v>
          </cell>
        </row>
        <row r="7186">
          <cell r="B7186">
            <v>0</v>
          </cell>
        </row>
        <row r="7187">
          <cell r="B7187">
            <v>0</v>
          </cell>
        </row>
        <row r="7188">
          <cell r="B7188">
            <v>0</v>
          </cell>
        </row>
        <row r="7189">
          <cell r="B7189">
            <v>0</v>
          </cell>
        </row>
        <row r="7190">
          <cell r="B7190">
            <v>0</v>
          </cell>
        </row>
        <row r="7191">
          <cell r="B7191">
            <v>0</v>
          </cell>
        </row>
        <row r="7192">
          <cell r="B7192">
            <v>0</v>
          </cell>
        </row>
        <row r="7193">
          <cell r="B7193">
            <v>0</v>
          </cell>
        </row>
        <row r="7194">
          <cell r="B7194">
            <v>0</v>
          </cell>
        </row>
        <row r="7195">
          <cell r="B7195">
            <v>0</v>
          </cell>
        </row>
        <row r="7196">
          <cell r="B7196">
            <v>0</v>
          </cell>
        </row>
        <row r="7197">
          <cell r="B7197">
            <v>0</v>
          </cell>
        </row>
        <row r="7198">
          <cell r="B7198">
            <v>0</v>
          </cell>
        </row>
        <row r="7199">
          <cell r="B7199">
            <v>0</v>
          </cell>
        </row>
        <row r="7200">
          <cell r="B7200">
            <v>0</v>
          </cell>
        </row>
        <row r="7201">
          <cell r="B7201">
            <v>0</v>
          </cell>
        </row>
        <row r="7202">
          <cell r="B7202">
            <v>0</v>
          </cell>
        </row>
        <row r="7203">
          <cell r="B7203">
            <v>0</v>
          </cell>
        </row>
        <row r="7204">
          <cell r="B7204">
            <v>0</v>
          </cell>
        </row>
        <row r="7205">
          <cell r="B7205">
            <v>0</v>
          </cell>
        </row>
        <row r="7206">
          <cell r="B7206">
            <v>0</v>
          </cell>
        </row>
        <row r="7207">
          <cell r="B7207">
            <v>0</v>
          </cell>
        </row>
        <row r="7208">
          <cell r="B7208">
            <v>0</v>
          </cell>
        </row>
        <row r="7209">
          <cell r="B7209">
            <v>0</v>
          </cell>
        </row>
        <row r="7210">
          <cell r="B7210">
            <v>0</v>
          </cell>
        </row>
        <row r="7211">
          <cell r="B7211">
            <v>0</v>
          </cell>
        </row>
        <row r="7212">
          <cell r="B7212">
            <v>0</v>
          </cell>
        </row>
        <row r="7213">
          <cell r="B7213">
            <v>0</v>
          </cell>
        </row>
        <row r="7214">
          <cell r="B7214">
            <v>0</v>
          </cell>
        </row>
        <row r="7215">
          <cell r="B7215">
            <v>0</v>
          </cell>
        </row>
        <row r="7216">
          <cell r="B7216">
            <v>0</v>
          </cell>
        </row>
        <row r="7217">
          <cell r="B7217">
            <v>0</v>
          </cell>
        </row>
        <row r="7218">
          <cell r="B7218">
            <v>0</v>
          </cell>
        </row>
        <row r="7219">
          <cell r="B7219">
            <v>0</v>
          </cell>
        </row>
        <row r="7220">
          <cell r="B7220">
            <v>0</v>
          </cell>
        </row>
        <row r="7221">
          <cell r="B7221">
            <v>0</v>
          </cell>
        </row>
        <row r="7222">
          <cell r="B7222">
            <v>0</v>
          </cell>
        </row>
        <row r="7223">
          <cell r="B7223">
            <v>0</v>
          </cell>
        </row>
        <row r="7224">
          <cell r="B7224">
            <v>0</v>
          </cell>
        </row>
        <row r="7225">
          <cell r="B7225">
            <v>0</v>
          </cell>
        </row>
        <row r="7226">
          <cell r="B7226">
            <v>0</v>
          </cell>
        </row>
        <row r="7227">
          <cell r="B7227">
            <v>0</v>
          </cell>
        </row>
        <row r="7228">
          <cell r="B7228">
            <v>0</v>
          </cell>
        </row>
        <row r="7229">
          <cell r="B7229">
            <v>0</v>
          </cell>
        </row>
        <row r="7230">
          <cell r="B7230">
            <v>0</v>
          </cell>
        </row>
        <row r="7231">
          <cell r="B7231">
            <v>0</v>
          </cell>
        </row>
        <row r="7232">
          <cell r="B7232">
            <v>0</v>
          </cell>
        </row>
        <row r="7233">
          <cell r="B7233">
            <v>0</v>
          </cell>
        </row>
        <row r="7234">
          <cell r="B7234">
            <v>0</v>
          </cell>
        </row>
        <row r="7235">
          <cell r="B7235">
            <v>0</v>
          </cell>
        </row>
        <row r="7236">
          <cell r="B7236">
            <v>0</v>
          </cell>
        </row>
        <row r="7237">
          <cell r="B7237">
            <v>0</v>
          </cell>
        </row>
        <row r="7238">
          <cell r="B7238">
            <v>0</v>
          </cell>
        </row>
        <row r="7239">
          <cell r="B7239">
            <v>0</v>
          </cell>
        </row>
        <row r="7240">
          <cell r="B7240">
            <v>0</v>
          </cell>
        </row>
        <row r="7241">
          <cell r="B7241">
            <v>0</v>
          </cell>
        </row>
        <row r="7242">
          <cell r="B7242">
            <v>0</v>
          </cell>
        </row>
        <row r="7243">
          <cell r="B7243">
            <v>0</v>
          </cell>
        </row>
        <row r="7244">
          <cell r="B7244">
            <v>0</v>
          </cell>
        </row>
        <row r="7245">
          <cell r="B7245">
            <v>0</v>
          </cell>
        </row>
        <row r="7246">
          <cell r="B7246">
            <v>0</v>
          </cell>
        </row>
        <row r="7247">
          <cell r="B7247">
            <v>0</v>
          </cell>
        </row>
        <row r="7248">
          <cell r="B7248">
            <v>0</v>
          </cell>
        </row>
        <row r="7249">
          <cell r="B7249">
            <v>0</v>
          </cell>
        </row>
        <row r="7250">
          <cell r="B7250">
            <v>0</v>
          </cell>
        </row>
        <row r="7251">
          <cell r="B7251">
            <v>0</v>
          </cell>
        </row>
        <row r="7252">
          <cell r="B7252">
            <v>0</v>
          </cell>
        </row>
        <row r="7253">
          <cell r="B7253">
            <v>0</v>
          </cell>
        </row>
        <row r="7254">
          <cell r="B7254">
            <v>0</v>
          </cell>
        </row>
        <row r="7255">
          <cell r="B7255">
            <v>0</v>
          </cell>
        </row>
        <row r="7256">
          <cell r="B7256">
            <v>0</v>
          </cell>
        </row>
        <row r="7257">
          <cell r="B7257">
            <v>0</v>
          </cell>
        </row>
        <row r="7258">
          <cell r="B7258">
            <v>0</v>
          </cell>
        </row>
        <row r="7259">
          <cell r="B7259">
            <v>0</v>
          </cell>
        </row>
        <row r="7260">
          <cell r="B7260">
            <v>0</v>
          </cell>
        </row>
        <row r="7261">
          <cell r="B7261">
            <v>0</v>
          </cell>
        </row>
        <row r="7262">
          <cell r="B7262">
            <v>0</v>
          </cell>
        </row>
        <row r="7263">
          <cell r="B7263">
            <v>0</v>
          </cell>
        </row>
        <row r="7264">
          <cell r="B7264">
            <v>0</v>
          </cell>
        </row>
        <row r="7265">
          <cell r="B7265">
            <v>0</v>
          </cell>
        </row>
        <row r="7266">
          <cell r="B7266">
            <v>0</v>
          </cell>
        </row>
        <row r="7267">
          <cell r="B7267">
            <v>0</v>
          </cell>
        </row>
        <row r="7268">
          <cell r="B7268">
            <v>0</v>
          </cell>
        </row>
        <row r="7269">
          <cell r="B7269">
            <v>0</v>
          </cell>
        </row>
        <row r="7270">
          <cell r="B7270">
            <v>0</v>
          </cell>
        </row>
        <row r="7271">
          <cell r="B7271">
            <v>0</v>
          </cell>
        </row>
        <row r="7272">
          <cell r="B7272">
            <v>0</v>
          </cell>
        </row>
        <row r="7273">
          <cell r="B7273">
            <v>0</v>
          </cell>
        </row>
        <row r="7274">
          <cell r="B7274">
            <v>0</v>
          </cell>
        </row>
        <row r="7275">
          <cell r="B7275">
            <v>0</v>
          </cell>
        </row>
        <row r="7276">
          <cell r="B7276">
            <v>0</v>
          </cell>
        </row>
        <row r="7277">
          <cell r="B7277">
            <v>0</v>
          </cell>
        </row>
        <row r="7278">
          <cell r="B7278">
            <v>0</v>
          </cell>
        </row>
        <row r="7279">
          <cell r="B7279">
            <v>0</v>
          </cell>
        </row>
        <row r="7280">
          <cell r="B7280">
            <v>0</v>
          </cell>
        </row>
        <row r="7281">
          <cell r="B7281">
            <v>0</v>
          </cell>
        </row>
        <row r="7282">
          <cell r="B7282">
            <v>0</v>
          </cell>
        </row>
        <row r="7283">
          <cell r="B7283">
            <v>0</v>
          </cell>
        </row>
        <row r="7284">
          <cell r="B7284">
            <v>0</v>
          </cell>
        </row>
        <row r="7285">
          <cell r="B7285">
            <v>0</v>
          </cell>
        </row>
        <row r="7286">
          <cell r="B7286">
            <v>0</v>
          </cell>
        </row>
        <row r="7287">
          <cell r="B7287">
            <v>0</v>
          </cell>
        </row>
        <row r="7288">
          <cell r="B7288">
            <v>0</v>
          </cell>
        </row>
        <row r="7289">
          <cell r="B7289">
            <v>0</v>
          </cell>
        </row>
        <row r="7290">
          <cell r="B7290">
            <v>0</v>
          </cell>
        </row>
        <row r="7291">
          <cell r="B7291">
            <v>0</v>
          </cell>
        </row>
        <row r="7292">
          <cell r="B7292">
            <v>0</v>
          </cell>
        </row>
        <row r="7293">
          <cell r="B7293">
            <v>0</v>
          </cell>
        </row>
        <row r="7294">
          <cell r="B7294">
            <v>0</v>
          </cell>
        </row>
        <row r="7295">
          <cell r="B7295">
            <v>0</v>
          </cell>
        </row>
        <row r="7296">
          <cell r="B7296">
            <v>0</v>
          </cell>
        </row>
        <row r="7297">
          <cell r="B7297">
            <v>0</v>
          </cell>
        </row>
        <row r="7298">
          <cell r="B7298">
            <v>0</v>
          </cell>
        </row>
        <row r="7299">
          <cell r="B7299">
            <v>0</v>
          </cell>
        </row>
        <row r="7300">
          <cell r="B7300">
            <v>0</v>
          </cell>
        </row>
        <row r="7301">
          <cell r="B7301">
            <v>0</v>
          </cell>
        </row>
        <row r="7302">
          <cell r="B7302">
            <v>0</v>
          </cell>
        </row>
        <row r="7303">
          <cell r="B7303">
            <v>0</v>
          </cell>
        </row>
        <row r="7304">
          <cell r="B7304">
            <v>0</v>
          </cell>
        </row>
        <row r="7305">
          <cell r="B7305">
            <v>0</v>
          </cell>
        </row>
        <row r="7306">
          <cell r="B7306">
            <v>0</v>
          </cell>
        </row>
        <row r="7307">
          <cell r="B7307">
            <v>0</v>
          </cell>
        </row>
        <row r="7308">
          <cell r="B7308">
            <v>0</v>
          </cell>
        </row>
        <row r="7309">
          <cell r="B7309">
            <v>0</v>
          </cell>
        </row>
        <row r="7310">
          <cell r="B7310">
            <v>0</v>
          </cell>
        </row>
        <row r="7311">
          <cell r="B7311">
            <v>0</v>
          </cell>
        </row>
        <row r="7312">
          <cell r="B7312">
            <v>0</v>
          </cell>
        </row>
        <row r="7313">
          <cell r="B7313">
            <v>0</v>
          </cell>
        </row>
        <row r="7314">
          <cell r="B7314">
            <v>0</v>
          </cell>
        </row>
        <row r="7315">
          <cell r="B7315">
            <v>0</v>
          </cell>
        </row>
        <row r="7316">
          <cell r="B7316">
            <v>0</v>
          </cell>
        </row>
        <row r="7317">
          <cell r="B7317">
            <v>0</v>
          </cell>
        </row>
        <row r="7318">
          <cell r="B7318">
            <v>0</v>
          </cell>
        </row>
        <row r="7319">
          <cell r="B7319">
            <v>0</v>
          </cell>
        </row>
        <row r="7320">
          <cell r="B7320">
            <v>0</v>
          </cell>
        </row>
        <row r="7321">
          <cell r="B7321">
            <v>0</v>
          </cell>
        </row>
        <row r="7322">
          <cell r="B7322">
            <v>0</v>
          </cell>
        </row>
        <row r="7323">
          <cell r="B7323">
            <v>0</v>
          </cell>
        </row>
        <row r="7324">
          <cell r="B7324">
            <v>0</v>
          </cell>
        </row>
        <row r="7325">
          <cell r="B7325">
            <v>0</v>
          </cell>
        </row>
        <row r="7326">
          <cell r="B7326">
            <v>0</v>
          </cell>
        </row>
        <row r="7327">
          <cell r="B7327">
            <v>0</v>
          </cell>
        </row>
        <row r="7328">
          <cell r="B7328">
            <v>0</v>
          </cell>
        </row>
        <row r="7329">
          <cell r="B7329">
            <v>0</v>
          </cell>
        </row>
        <row r="7330">
          <cell r="B7330">
            <v>0</v>
          </cell>
        </row>
        <row r="7331">
          <cell r="B7331">
            <v>0</v>
          </cell>
        </row>
        <row r="7332">
          <cell r="B7332">
            <v>0</v>
          </cell>
        </row>
        <row r="7333">
          <cell r="B7333">
            <v>0</v>
          </cell>
        </row>
        <row r="7334">
          <cell r="B7334">
            <v>0</v>
          </cell>
        </row>
        <row r="7335">
          <cell r="B7335">
            <v>0</v>
          </cell>
        </row>
        <row r="7336">
          <cell r="B7336">
            <v>0</v>
          </cell>
        </row>
        <row r="7337">
          <cell r="B7337">
            <v>0</v>
          </cell>
        </row>
        <row r="7338">
          <cell r="B7338">
            <v>0</v>
          </cell>
        </row>
        <row r="7339">
          <cell r="B7339">
            <v>0</v>
          </cell>
        </row>
        <row r="7340">
          <cell r="B7340">
            <v>0</v>
          </cell>
        </row>
        <row r="7341">
          <cell r="B7341">
            <v>0</v>
          </cell>
        </row>
        <row r="7342">
          <cell r="B7342">
            <v>0</v>
          </cell>
        </row>
        <row r="7343">
          <cell r="B7343">
            <v>0</v>
          </cell>
        </row>
        <row r="7344">
          <cell r="B7344">
            <v>0</v>
          </cell>
        </row>
        <row r="7345">
          <cell r="B7345">
            <v>0</v>
          </cell>
        </row>
        <row r="7346">
          <cell r="B7346">
            <v>0</v>
          </cell>
        </row>
        <row r="7347">
          <cell r="B7347">
            <v>0</v>
          </cell>
        </row>
        <row r="7348">
          <cell r="B7348">
            <v>0</v>
          </cell>
        </row>
        <row r="7349">
          <cell r="B7349">
            <v>0</v>
          </cell>
        </row>
        <row r="7350">
          <cell r="B7350">
            <v>0</v>
          </cell>
        </row>
        <row r="7351">
          <cell r="B7351">
            <v>0</v>
          </cell>
        </row>
        <row r="7352">
          <cell r="B7352">
            <v>0</v>
          </cell>
        </row>
        <row r="7353">
          <cell r="B7353">
            <v>0</v>
          </cell>
        </row>
        <row r="7354">
          <cell r="B7354">
            <v>0</v>
          </cell>
        </row>
        <row r="7355">
          <cell r="B7355">
            <v>0</v>
          </cell>
        </row>
        <row r="7356">
          <cell r="B7356">
            <v>0</v>
          </cell>
        </row>
        <row r="7357">
          <cell r="B7357">
            <v>0</v>
          </cell>
        </row>
        <row r="7358">
          <cell r="B7358">
            <v>0</v>
          </cell>
        </row>
        <row r="7359">
          <cell r="B7359">
            <v>0</v>
          </cell>
        </row>
        <row r="7360">
          <cell r="B7360">
            <v>0</v>
          </cell>
        </row>
        <row r="7361">
          <cell r="B7361">
            <v>0</v>
          </cell>
        </row>
        <row r="7362">
          <cell r="B7362">
            <v>0</v>
          </cell>
        </row>
        <row r="7363">
          <cell r="B7363">
            <v>0</v>
          </cell>
        </row>
        <row r="7364">
          <cell r="B7364">
            <v>0</v>
          </cell>
        </row>
        <row r="7365">
          <cell r="B7365">
            <v>0</v>
          </cell>
        </row>
        <row r="7366">
          <cell r="B7366">
            <v>0</v>
          </cell>
        </row>
        <row r="7367">
          <cell r="B7367">
            <v>0</v>
          </cell>
        </row>
        <row r="7368">
          <cell r="B7368">
            <v>0</v>
          </cell>
        </row>
        <row r="7369">
          <cell r="B7369">
            <v>0</v>
          </cell>
        </row>
        <row r="7370">
          <cell r="B7370">
            <v>0</v>
          </cell>
        </row>
        <row r="7371">
          <cell r="B7371">
            <v>0</v>
          </cell>
        </row>
        <row r="7372">
          <cell r="B7372">
            <v>0</v>
          </cell>
        </row>
        <row r="7373">
          <cell r="B7373">
            <v>0</v>
          </cell>
        </row>
        <row r="7374">
          <cell r="B7374">
            <v>0</v>
          </cell>
        </row>
        <row r="7375">
          <cell r="B7375">
            <v>0</v>
          </cell>
        </row>
        <row r="7376">
          <cell r="B7376">
            <v>0</v>
          </cell>
        </row>
        <row r="7377">
          <cell r="B7377">
            <v>0</v>
          </cell>
        </row>
        <row r="7378">
          <cell r="B7378">
            <v>0</v>
          </cell>
        </row>
        <row r="7379">
          <cell r="B7379">
            <v>0</v>
          </cell>
        </row>
        <row r="7380">
          <cell r="B7380">
            <v>0</v>
          </cell>
        </row>
        <row r="7381">
          <cell r="B7381">
            <v>0</v>
          </cell>
        </row>
        <row r="7382">
          <cell r="B7382">
            <v>0</v>
          </cell>
        </row>
        <row r="7383">
          <cell r="B7383">
            <v>0</v>
          </cell>
        </row>
        <row r="7384">
          <cell r="B7384">
            <v>0</v>
          </cell>
        </row>
        <row r="7385">
          <cell r="B7385">
            <v>0</v>
          </cell>
        </row>
        <row r="7386">
          <cell r="B7386">
            <v>0</v>
          </cell>
        </row>
        <row r="7387">
          <cell r="B7387">
            <v>0</v>
          </cell>
        </row>
        <row r="7388">
          <cell r="B7388">
            <v>0</v>
          </cell>
        </row>
        <row r="7389">
          <cell r="B7389">
            <v>0</v>
          </cell>
        </row>
        <row r="7390">
          <cell r="B7390">
            <v>0</v>
          </cell>
        </row>
        <row r="7391">
          <cell r="B7391">
            <v>0</v>
          </cell>
        </row>
        <row r="7392">
          <cell r="B7392">
            <v>0</v>
          </cell>
        </row>
        <row r="7393">
          <cell r="B7393">
            <v>0</v>
          </cell>
        </row>
        <row r="7394">
          <cell r="B7394">
            <v>0</v>
          </cell>
        </row>
        <row r="7395">
          <cell r="B7395">
            <v>0</v>
          </cell>
        </row>
        <row r="7396">
          <cell r="B7396">
            <v>0</v>
          </cell>
        </row>
        <row r="7397">
          <cell r="B7397">
            <v>0</v>
          </cell>
        </row>
        <row r="7398">
          <cell r="B7398">
            <v>0</v>
          </cell>
        </row>
        <row r="7399">
          <cell r="B7399">
            <v>0</v>
          </cell>
        </row>
        <row r="7400">
          <cell r="B7400">
            <v>0</v>
          </cell>
        </row>
        <row r="7401">
          <cell r="B7401">
            <v>0</v>
          </cell>
        </row>
        <row r="7402">
          <cell r="B7402">
            <v>0</v>
          </cell>
        </row>
        <row r="7403">
          <cell r="B7403">
            <v>0</v>
          </cell>
        </row>
        <row r="7404">
          <cell r="B7404">
            <v>0</v>
          </cell>
        </row>
        <row r="7405">
          <cell r="B7405">
            <v>0</v>
          </cell>
        </row>
        <row r="7406">
          <cell r="B7406">
            <v>0</v>
          </cell>
        </row>
        <row r="7407">
          <cell r="B7407">
            <v>0</v>
          </cell>
        </row>
        <row r="7408">
          <cell r="B7408">
            <v>0</v>
          </cell>
        </row>
        <row r="7409">
          <cell r="B7409">
            <v>0</v>
          </cell>
        </row>
        <row r="7410">
          <cell r="B7410">
            <v>0</v>
          </cell>
        </row>
        <row r="7411">
          <cell r="B7411">
            <v>0</v>
          </cell>
        </row>
        <row r="7412">
          <cell r="B7412">
            <v>0</v>
          </cell>
        </row>
        <row r="7413">
          <cell r="B7413">
            <v>0</v>
          </cell>
        </row>
        <row r="7414">
          <cell r="B7414">
            <v>0</v>
          </cell>
        </row>
        <row r="7415">
          <cell r="B7415">
            <v>0</v>
          </cell>
        </row>
        <row r="7416">
          <cell r="B7416">
            <v>0</v>
          </cell>
        </row>
        <row r="7417">
          <cell r="B7417">
            <v>0</v>
          </cell>
        </row>
        <row r="7418">
          <cell r="B7418">
            <v>0</v>
          </cell>
        </row>
        <row r="7419">
          <cell r="B7419">
            <v>0</v>
          </cell>
        </row>
        <row r="7420">
          <cell r="B7420">
            <v>0</v>
          </cell>
        </row>
        <row r="7421">
          <cell r="B7421">
            <v>0</v>
          </cell>
        </row>
        <row r="7422">
          <cell r="B7422">
            <v>0</v>
          </cell>
        </row>
        <row r="7423">
          <cell r="B7423">
            <v>0</v>
          </cell>
        </row>
        <row r="7424">
          <cell r="B7424">
            <v>0</v>
          </cell>
        </row>
        <row r="7425">
          <cell r="B7425">
            <v>0</v>
          </cell>
        </row>
        <row r="7426">
          <cell r="B7426">
            <v>0</v>
          </cell>
        </row>
        <row r="7427">
          <cell r="B7427">
            <v>0</v>
          </cell>
        </row>
        <row r="7428">
          <cell r="B7428">
            <v>0</v>
          </cell>
        </row>
        <row r="7429">
          <cell r="B7429">
            <v>0</v>
          </cell>
        </row>
        <row r="7430">
          <cell r="B7430">
            <v>0</v>
          </cell>
        </row>
        <row r="7431">
          <cell r="B7431">
            <v>0</v>
          </cell>
        </row>
        <row r="7432">
          <cell r="B7432">
            <v>0</v>
          </cell>
        </row>
        <row r="7433">
          <cell r="B7433">
            <v>0</v>
          </cell>
        </row>
        <row r="7434">
          <cell r="B7434">
            <v>0</v>
          </cell>
        </row>
        <row r="7435">
          <cell r="B7435">
            <v>0</v>
          </cell>
        </row>
        <row r="7436">
          <cell r="B7436">
            <v>0</v>
          </cell>
        </row>
        <row r="7437">
          <cell r="B7437">
            <v>0</v>
          </cell>
        </row>
        <row r="7438">
          <cell r="B7438">
            <v>0</v>
          </cell>
        </row>
        <row r="7439">
          <cell r="B7439">
            <v>0</v>
          </cell>
        </row>
        <row r="7440">
          <cell r="B7440">
            <v>0</v>
          </cell>
        </row>
        <row r="7441">
          <cell r="B7441">
            <v>0</v>
          </cell>
        </row>
        <row r="7442">
          <cell r="B7442">
            <v>0</v>
          </cell>
        </row>
        <row r="7443">
          <cell r="B7443">
            <v>0</v>
          </cell>
        </row>
        <row r="7444">
          <cell r="B7444">
            <v>0</v>
          </cell>
        </row>
        <row r="7445">
          <cell r="B7445">
            <v>0</v>
          </cell>
        </row>
        <row r="7446">
          <cell r="B7446">
            <v>0</v>
          </cell>
        </row>
        <row r="7447">
          <cell r="B7447">
            <v>0</v>
          </cell>
        </row>
        <row r="7448">
          <cell r="B7448">
            <v>0</v>
          </cell>
        </row>
        <row r="7449">
          <cell r="B7449">
            <v>0</v>
          </cell>
        </row>
        <row r="7450">
          <cell r="B7450">
            <v>0</v>
          </cell>
        </row>
        <row r="7451">
          <cell r="B7451">
            <v>0</v>
          </cell>
        </row>
        <row r="7452">
          <cell r="B7452">
            <v>0</v>
          </cell>
        </row>
        <row r="7453">
          <cell r="B7453">
            <v>0</v>
          </cell>
        </row>
        <row r="7454">
          <cell r="B7454">
            <v>0</v>
          </cell>
        </row>
        <row r="7455">
          <cell r="B7455">
            <v>0</v>
          </cell>
        </row>
        <row r="7456">
          <cell r="B7456">
            <v>0</v>
          </cell>
        </row>
        <row r="7457">
          <cell r="B7457">
            <v>0</v>
          </cell>
        </row>
        <row r="7458">
          <cell r="B7458">
            <v>0</v>
          </cell>
        </row>
        <row r="7459">
          <cell r="B7459">
            <v>0</v>
          </cell>
        </row>
        <row r="7460">
          <cell r="B7460">
            <v>0</v>
          </cell>
        </row>
        <row r="7461">
          <cell r="B7461">
            <v>0</v>
          </cell>
        </row>
        <row r="7462">
          <cell r="B7462">
            <v>0</v>
          </cell>
        </row>
        <row r="7463">
          <cell r="B7463">
            <v>0</v>
          </cell>
        </row>
        <row r="7464">
          <cell r="B7464">
            <v>0</v>
          </cell>
        </row>
        <row r="7465">
          <cell r="B7465">
            <v>0</v>
          </cell>
        </row>
        <row r="7466">
          <cell r="B7466">
            <v>0</v>
          </cell>
        </row>
        <row r="7467">
          <cell r="B7467">
            <v>0</v>
          </cell>
        </row>
        <row r="7468">
          <cell r="B7468">
            <v>0</v>
          </cell>
        </row>
        <row r="7469">
          <cell r="B7469">
            <v>0</v>
          </cell>
        </row>
        <row r="7470">
          <cell r="B7470">
            <v>0</v>
          </cell>
        </row>
        <row r="7471">
          <cell r="B7471">
            <v>0</v>
          </cell>
        </row>
        <row r="7472">
          <cell r="B7472">
            <v>0</v>
          </cell>
        </row>
        <row r="7473">
          <cell r="B7473">
            <v>0</v>
          </cell>
        </row>
        <row r="7474">
          <cell r="B7474">
            <v>0</v>
          </cell>
        </row>
        <row r="7475">
          <cell r="B7475">
            <v>0</v>
          </cell>
        </row>
        <row r="7476">
          <cell r="B7476">
            <v>0</v>
          </cell>
        </row>
        <row r="7477">
          <cell r="B7477">
            <v>0</v>
          </cell>
        </row>
        <row r="7478">
          <cell r="B7478">
            <v>0</v>
          </cell>
        </row>
        <row r="7479">
          <cell r="B7479">
            <v>0</v>
          </cell>
        </row>
        <row r="7480">
          <cell r="B7480">
            <v>0</v>
          </cell>
        </row>
        <row r="7481">
          <cell r="B7481">
            <v>0</v>
          </cell>
        </row>
        <row r="7482">
          <cell r="B7482">
            <v>0</v>
          </cell>
        </row>
        <row r="7483">
          <cell r="B7483">
            <v>0</v>
          </cell>
        </row>
        <row r="7484">
          <cell r="B7484">
            <v>0</v>
          </cell>
        </row>
        <row r="7485">
          <cell r="B7485">
            <v>0</v>
          </cell>
        </row>
        <row r="7486">
          <cell r="B7486">
            <v>0</v>
          </cell>
        </row>
        <row r="7487">
          <cell r="B7487">
            <v>0</v>
          </cell>
        </row>
        <row r="7488">
          <cell r="B7488">
            <v>0</v>
          </cell>
        </row>
        <row r="7489">
          <cell r="B7489">
            <v>0</v>
          </cell>
        </row>
        <row r="7490">
          <cell r="B7490">
            <v>0</v>
          </cell>
        </row>
        <row r="7491">
          <cell r="B7491">
            <v>0</v>
          </cell>
        </row>
        <row r="7492">
          <cell r="B7492">
            <v>0</v>
          </cell>
        </row>
        <row r="7493">
          <cell r="B7493">
            <v>0</v>
          </cell>
        </row>
        <row r="7494">
          <cell r="B7494">
            <v>0</v>
          </cell>
        </row>
        <row r="7495">
          <cell r="B7495">
            <v>0</v>
          </cell>
        </row>
        <row r="7496">
          <cell r="B7496">
            <v>0</v>
          </cell>
        </row>
        <row r="7497">
          <cell r="B7497">
            <v>0</v>
          </cell>
        </row>
        <row r="7498">
          <cell r="B7498">
            <v>0</v>
          </cell>
        </row>
        <row r="7499">
          <cell r="B7499">
            <v>0</v>
          </cell>
        </row>
        <row r="7500">
          <cell r="B7500">
            <v>0</v>
          </cell>
        </row>
        <row r="7501">
          <cell r="B7501">
            <v>0</v>
          </cell>
        </row>
        <row r="7502">
          <cell r="B7502">
            <v>0</v>
          </cell>
        </row>
        <row r="7503">
          <cell r="B7503">
            <v>0</v>
          </cell>
        </row>
        <row r="7504">
          <cell r="B7504">
            <v>0</v>
          </cell>
        </row>
        <row r="7505">
          <cell r="B7505">
            <v>0</v>
          </cell>
        </row>
        <row r="7506">
          <cell r="B7506">
            <v>0</v>
          </cell>
        </row>
        <row r="7507">
          <cell r="B7507">
            <v>0</v>
          </cell>
        </row>
        <row r="7508">
          <cell r="B7508">
            <v>0</v>
          </cell>
        </row>
        <row r="7509">
          <cell r="B7509">
            <v>0</v>
          </cell>
        </row>
        <row r="7510">
          <cell r="B7510">
            <v>0</v>
          </cell>
        </row>
        <row r="7511">
          <cell r="B7511">
            <v>0</v>
          </cell>
        </row>
        <row r="7512">
          <cell r="B7512">
            <v>0</v>
          </cell>
        </row>
        <row r="7513">
          <cell r="B7513">
            <v>0</v>
          </cell>
        </row>
        <row r="7514">
          <cell r="B7514">
            <v>0</v>
          </cell>
        </row>
        <row r="7515">
          <cell r="B7515">
            <v>0</v>
          </cell>
        </row>
        <row r="7516">
          <cell r="B7516">
            <v>0</v>
          </cell>
        </row>
        <row r="7517">
          <cell r="B7517">
            <v>0</v>
          </cell>
        </row>
        <row r="7518">
          <cell r="B7518">
            <v>0</v>
          </cell>
        </row>
        <row r="7519">
          <cell r="B7519">
            <v>0</v>
          </cell>
        </row>
        <row r="7520">
          <cell r="B7520">
            <v>0</v>
          </cell>
        </row>
        <row r="7521">
          <cell r="B7521">
            <v>0</v>
          </cell>
        </row>
        <row r="7522">
          <cell r="B7522">
            <v>0</v>
          </cell>
        </row>
        <row r="7523">
          <cell r="B7523">
            <v>0</v>
          </cell>
        </row>
        <row r="7524">
          <cell r="B7524">
            <v>0</v>
          </cell>
        </row>
        <row r="7525">
          <cell r="B7525">
            <v>0</v>
          </cell>
        </row>
        <row r="7526">
          <cell r="B7526">
            <v>0</v>
          </cell>
        </row>
        <row r="7527">
          <cell r="B7527">
            <v>0</v>
          </cell>
        </row>
        <row r="7528">
          <cell r="B7528">
            <v>0</v>
          </cell>
        </row>
        <row r="7529">
          <cell r="B7529">
            <v>0</v>
          </cell>
        </row>
        <row r="7530">
          <cell r="B7530">
            <v>0</v>
          </cell>
        </row>
        <row r="7531">
          <cell r="B7531">
            <v>0</v>
          </cell>
        </row>
        <row r="7532">
          <cell r="B7532">
            <v>0</v>
          </cell>
        </row>
        <row r="7533">
          <cell r="B7533">
            <v>0</v>
          </cell>
        </row>
        <row r="7534">
          <cell r="B7534">
            <v>0</v>
          </cell>
        </row>
        <row r="7535">
          <cell r="B7535">
            <v>0</v>
          </cell>
        </row>
        <row r="7536">
          <cell r="B7536">
            <v>0</v>
          </cell>
        </row>
        <row r="7537">
          <cell r="B7537">
            <v>0</v>
          </cell>
        </row>
        <row r="7538">
          <cell r="B7538">
            <v>0</v>
          </cell>
        </row>
        <row r="7539">
          <cell r="B7539">
            <v>0</v>
          </cell>
        </row>
        <row r="7540">
          <cell r="B7540">
            <v>0</v>
          </cell>
        </row>
        <row r="7541">
          <cell r="B7541">
            <v>0</v>
          </cell>
        </row>
        <row r="7542">
          <cell r="B7542">
            <v>0</v>
          </cell>
        </row>
        <row r="7543">
          <cell r="B7543">
            <v>0</v>
          </cell>
        </row>
        <row r="7544">
          <cell r="B7544">
            <v>0</v>
          </cell>
        </row>
        <row r="7545">
          <cell r="B7545">
            <v>0</v>
          </cell>
        </row>
        <row r="7546">
          <cell r="B7546">
            <v>0</v>
          </cell>
        </row>
        <row r="7547">
          <cell r="B7547">
            <v>0</v>
          </cell>
        </row>
        <row r="7548">
          <cell r="B7548">
            <v>0</v>
          </cell>
        </row>
        <row r="7549">
          <cell r="B7549">
            <v>0</v>
          </cell>
        </row>
        <row r="7550">
          <cell r="B7550">
            <v>0</v>
          </cell>
        </row>
        <row r="7551">
          <cell r="B7551">
            <v>0</v>
          </cell>
        </row>
        <row r="7552">
          <cell r="B7552">
            <v>0</v>
          </cell>
        </row>
        <row r="7553">
          <cell r="B7553">
            <v>0</v>
          </cell>
        </row>
        <row r="7554">
          <cell r="B7554">
            <v>0</v>
          </cell>
        </row>
        <row r="7555">
          <cell r="B7555">
            <v>0</v>
          </cell>
        </row>
        <row r="7556">
          <cell r="B7556">
            <v>0</v>
          </cell>
        </row>
        <row r="7557">
          <cell r="B7557">
            <v>0</v>
          </cell>
        </row>
        <row r="7558">
          <cell r="B7558">
            <v>0</v>
          </cell>
        </row>
        <row r="7559">
          <cell r="B7559">
            <v>0</v>
          </cell>
        </row>
        <row r="7560">
          <cell r="B7560">
            <v>0</v>
          </cell>
        </row>
        <row r="7561">
          <cell r="B7561">
            <v>0</v>
          </cell>
        </row>
        <row r="7562">
          <cell r="B7562">
            <v>0</v>
          </cell>
        </row>
        <row r="7563">
          <cell r="B7563">
            <v>0</v>
          </cell>
        </row>
        <row r="7564">
          <cell r="B7564">
            <v>0</v>
          </cell>
        </row>
        <row r="7565">
          <cell r="B7565">
            <v>0</v>
          </cell>
        </row>
        <row r="7566">
          <cell r="B7566">
            <v>0</v>
          </cell>
        </row>
        <row r="7567">
          <cell r="B7567">
            <v>0</v>
          </cell>
        </row>
        <row r="7568">
          <cell r="B7568">
            <v>0</v>
          </cell>
        </row>
        <row r="7569">
          <cell r="B7569">
            <v>0</v>
          </cell>
        </row>
        <row r="7570">
          <cell r="B7570">
            <v>0</v>
          </cell>
        </row>
        <row r="7571">
          <cell r="B7571">
            <v>0</v>
          </cell>
        </row>
        <row r="7572">
          <cell r="B7572">
            <v>0</v>
          </cell>
        </row>
        <row r="7573">
          <cell r="B7573">
            <v>0</v>
          </cell>
        </row>
        <row r="7574">
          <cell r="B7574">
            <v>0</v>
          </cell>
        </row>
        <row r="7575">
          <cell r="B7575">
            <v>0</v>
          </cell>
        </row>
        <row r="7576">
          <cell r="B7576">
            <v>0</v>
          </cell>
        </row>
        <row r="7577">
          <cell r="B7577">
            <v>0</v>
          </cell>
        </row>
        <row r="7578">
          <cell r="B7578">
            <v>0</v>
          </cell>
        </row>
        <row r="7579">
          <cell r="B7579">
            <v>0</v>
          </cell>
        </row>
        <row r="7580">
          <cell r="B7580">
            <v>0</v>
          </cell>
        </row>
        <row r="7581">
          <cell r="B7581">
            <v>0</v>
          </cell>
        </row>
        <row r="7582">
          <cell r="B7582">
            <v>0</v>
          </cell>
        </row>
        <row r="7583">
          <cell r="B7583">
            <v>0</v>
          </cell>
        </row>
        <row r="7584">
          <cell r="B7584">
            <v>0</v>
          </cell>
        </row>
        <row r="7585">
          <cell r="B7585">
            <v>0</v>
          </cell>
        </row>
        <row r="7586">
          <cell r="B7586">
            <v>0</v>
          </cell>
        </row>
        <row r="7587">
          <cell r="B7587">
            <v>0</v>
          </cell>
        </row>
        <row r="7588">
          <cell r="B7588">
            <v>0</v>
          </cell>
        </row>
        <row r="7589">
          <cell r="B7589">
            <v>0</v>
          </cell>
        </row>
        <row r="7590">
          <cell r="B7590">
            <v>0</v>
          </cell>
        </row>
        <row r="7591">
          <cell r="B7591">
            <v>0</v>
          </cell>
        </row>
        <row r="7592">
          <cell r="B7592">
            <v>0</v>
          </cell>
        </row>
        <row r="7593">
          <cell r="B7593">
            <v>0</v>
          </cell>
        </row>
        <row r="7594">
          <cell r="B7594">
            <v>0</v>
          </cell>
        </row>
        <row r="7595">
          <cell r="B7595">
            <v>0</v>
          </cell>
        </row>
        <row r="7596">
          <cell r="B7596">
            <v>0</v>
          </cell>
        </row>
        <row r="7597">
          <cell r="B7597">
            <v>0</v>
          </cell>
        </row>
        <row r="7598">
          <cell r="B7598">
            <v>0</v>
          </cell>
        </row>
        <row r="7599">
          <cell r="B7599">
            <v>0</v>
          </cell>
        </row>
        <row r="7600">
          <cell r="B7600">
            <v>0</v>
          </cell>
        </row>
        <row r="7601">
          <cell r="B7601">
            <v>0</v>
          </cell>
        </row>
        <row r="7602">
          <cell r="B7602">
            <v>0</v>
          </cell>
        </row>
        <row r="7603">
          <cell r="B7603">
            <v>0</v>
          </cell>
        </row>
        <row r="7604">
          <cell r="B7604">
            <v>0</v>
          </cell>
        </row>
        <row r="7605">
          <cell r="B7605">
            <v>0</v>
          </cell>
        </row>
        <row r="7606">
          <cell r="B7606">
            <v>0</v>
          </cell>
        </row>
        <row r="7607">
          <cell r="B7607">
            <v>0</v>
          </cell>
        </row>
        <row r="7608">
          <cell r="B7608">
            <v>0</v>
          </cell>
        </row>
        <row r="7609">
          <cell r="B7609">
            <v>0</v>
          </cell>
        </row>
        <row r="7610">
          <cell r="B7610">
            <v>0</v>
          </cell>
        </row>
        <row r="7611">
          <cell r="B7611">
            <v>0</v>
          </cell>
        </row>
        <row r="7612">
          <cell r="B7612">
            <v>0</v>
          </cell>
        </row>
        <row r="7613">
          <cell r="B7613">
            <v>0</v>
          </cell>
        </row>
        <row r="7614">
          <cell r="B7614">
            <v>0</v>
          </cell>
        </row>
        <row r="7615">
          <cell r="B7615">
            <v>0</v>
          </cell>
        </row>
        <row r="7616">
          <cell r="B7616">
            <v>0</v>
          </cell>
        </row>
        <row r="7617">
          <cell r="B7617">
            <v>0</v>
          </cell>
        </row>
        <row r="7618">
          <cell r="B7618">
            <v>0</v>
          </cell>
        </row>
        <row r="7619">
          <cell r="B7619">
            <v>0</v>
          </cell>
        </row>
        <row r="7620">
          <cell r="B7620">
            <v>0</v>
          </cell>
        </row>
        <row r="7621">
          <cell r="B7621">
            <v>0</v>
          </cell>
        </row>
        <row r="7622">
          <cell r="B7622">
            <v>0</v>
          </cell>
        </row>
        <row r="7623">
          <cell r="B7623">
            <v>0</v>
          </cell>
        </row>
        <row r="7624">
          <cell r="B7624">
            <v>0</v>
          </cell>
        </row>
        <row r="7625">
          <cell r="B7625">
            <v>0</v>
          </cell>
        </row>
        <row r="7626">
          <cell r="B7626">
            <v>0</v>
          </cell>
        </row>
        <row r="7627">
          <cell r="B7627">
            <v>0</v>
          </cell>
        </row>
        <row r="7628">
          <cell r="B7628">
            <v>0</v>
          </cell>
        </row>
        <row r="7629">
          <cell r="B7629">
            <v>0</v>
          </cell>
        </row>
        <row r="7630">
          <cell r="B7630">
            <v>0</v>
          </cell>
        </row>
        <row r="7631">
          <cell r="B7631">
            <v>0</v>
          </cell>
        </row>
        <row r="7632">
          <cell r="B7632">
            <v>0</v>
          </cell>
        </row>
        <row r="7633">
          <cell r="B7633">
            <v>0</v>
          </cell>
        </row>
        <row r="7634">
          <cell r="B7634">
            <v>0</v>
          </cell>
        </row>
        <row r="7635">
          <cell r="B7635">
            <v>0</v>
          </cell>
        </row>
        <row r="7636">
          <cell r="B7636">
            <v>0</v>
          </cell>
        </row>
        <row r="7637">
          <cell r="B7637">
            <v>0</v>
          </cell>
        </row>
        <row r="7638">
          <cell r="B7638">
            <v>0</v>
          </cell>
        </row>
        <row r="7639">
          <cell r="B7639">
            <v>0</v>
          </cell>
        </row>
        <row r="7640">
          <cell r="B7640">
            <v>0</v>
          </cell>
        </row>
        <row r="7641">
          <cell r="B7641">
            <v>0</v>
          </cell>
        </row>
        <row r="7642">
          <cell r="B7642">
            <v>0</v>
          </cell>
        </row>
        <row r="7643">
          <cell r="B7643">
            <v>0</v>
          </cell>
        </row>
        <row r="7644">
          <cell r="B7644">
            <v>0</v>
          </cell>
        </row>
        <row r="7645">
          <cell r="B7645">
            <v>0</v>
          </cell>
        </row>
        <row r="7646">
          <cell r="B7646">
            <v>0</v>
          </cell>
        </row>
        <row r="7647">
          <cell r="B7647">
            <v>0</v>
          </cell>
        </row>
        <row r="7648">
          <cell r="B7648">
            <v>0</v>
          </cell>
        </row>
        <row r="7649">
          <cell r="B7649">
            <v>0</v>
          </cell>
        </row>
        <row r="7650">
          <cell r="B7650">
            <v>0</v>
          </cell>
        </row>
        <row r="7651">
          <cell r="B7651">
            <v>0</v>
          </cell>
        </row>
        <row r="7652">
          <cell r="B7652">
            <v>0</v>
          </cell>
        </row>
        <row r="7653">
          <cell r="B7653">
            <v>0</v>
          </cell>
        </row>
        <row r="7654">
          <cell r="B7654">
            <v>0</v>
          </cell>
        </row>
        <row r="7655">
          <cell r="B7655">
            <v>0</v>
          </cell>
        </row>
        <row r="7656">
          <cell r="B7656">
            <v>0</v>
          </cell>
        </row>
        <row r="7657">
          <cell r="B7657">
            <v>0</v>
          </cell>
        </row>
        <row r="7658">
          <cell r="B7658">
            <v>0</v>
          </cell>
        </row>
        <row r="7659">
          <cell r="B7659">
            <v>0</v>
          </cell>
        </row>
        <row r="7660">
          <cell r="B7660">
            <v>0</v>
          </cell>
        </row>
        <row r="7661">
          <cell r="B7661">
            <v>0</v>
          </cell>
        </row>
        <row r="7662">
          <cell r="B7662">
            <v>0</v>
          </cell>
        </row>
        <row r="7663">
          <cell r="B7663">
            <v>0</v>
          </cell>
        </row>
        <row r="7664">
          <cell r="B7664">
            <v>0</v>
          </cell>
        </row>
        <row r="7665">
          <cell r="B7665">
            <v>0</v>
          </cell>
        </row>
        <row r="7666">
          <cell r="B7666">
            <v>0</v>
          </cell>
        </row>
        <row r="7667">
          <cell r="B7667">
            <v>0</v>
          </cell>
        </row>
        <row r="7668">
          <cell r="B7668">
            <v>0</v>
          </cell>
        </row>
        <row r="7669">
          <cell r="B7669">
            <v>0</v>
          </cell>
        </row>
        <row r="7670">
          <cell r="B7670">
            <v>0</v>
          </cell>
        </row>
        <row r="7671">
          <cell r="B7671">
            <v>0</v>
          </cell>
        </row>
        <row r="7672">
          <cell r="B7672">
            <v>0</v>
          </cell>
        </row>
        <row r="7673">
          <cell r="B7673">
            <v>0</v>
          </cell>
        </row>
        <row r="7674">
          <cell r="B7674">
            <v>0</v>
          </cell>
        </row>
        <row r="7675">
          <cell r="B7675">
            <v>0</v>
          </cell>
        </row>
        <row r="7676">
          <cell r="B7676">
            <v>0</v>
          </cell>
        </row>
        <row r="7677">
          <cell r="B7677">
            <v>0</v>
          </cell>
        </row>
        <row r="7678">
          <cell r="B7678">
            <v>0</v>
          </cell>
        </row>
        <row r="7679">
          <cell r="B7679">
            <v>0</v>
          </cell>
        </row>
        <row r="7680">
          <cell r="B7680">
            <v>0</v>
          </cell>
        </row>
        <row r="7681">
          <cell r="B7681">
            <v>0</v>
          </cell>
        </row>
        <row r="7682">
          <cell r="B7682">
            <v>0</v>
          </cell>
        </row>
        <row r="7683">
          <cell r="B7683">
            <v>0</v>
          </cell>
        </row>
        <row r="7684">
          <cell r="B7684">
            <v>0</v>
          </cell>
        </row>
        <row r="7685">
          <cell r="B7685">
            <v>0</v>
          </cell>
        </row>
        <row r="7686">
          <cell r="B7686">
            <v>0</v>
          </cell>
        </row>
        <row r="7687">
          <cell r="B7687">
            <v>0</v>
          </cell>
        </row>
        <row r="7688">
          <cell r="B7688">
            <v>0</v>
          </cell>
        </row>
        <row r="7689">
          <cell r="B7689">
            <v>0</v>
          </cell>
        </row>
        <row r="7690">
          <cell r="B7690">
            <v>0</v>
          </cell>
        </row>
        <row r="7691">
          <cell r="B7691">
            <v>0</v>
          </cell>
        </row>
        <row r="7692">
          <cell r="B7692">
            <v>0</v>
          </cell>
        </row>
        <row r="7693">
          <cell r="B7693">
            <v>0</v>
          </cell>
        </row>
        <row r="7694">
          <cell r="B7694">
            <v>0</v>
          </cell>
        </row>
        <row r="7695">
          <cell r="B7695">
            <v>0</v>
          </cell>
        </row>
        <row r="7696">
          <cell r="B7696">
            <v>0</v>
          </cell>
        </row>
        <row r="7697">
          <cell r="B7697">
            <v>0</v>
          </cell>
        </row>
        <row r="7698">
          <cell r="B7698">
            <v>0</v>
          </cell>
        </row>
        <row r="7699">
          <cell r="B7699">
            <v>0</v>
          </cell>
        </row>
        <row r="7700">
          <cell r="B7700">
            <v>0</v>
          </cell>
        </row>
        <row r="7701">
          <cell r="B7701">
            <v>0</v>
          </cell>
        </row>
        <row r="7702">
          <cell r="B7702">
            <v>0</v>
          </cell>
        </row>
        <row r="7703">
          <cell r="B7703">
            <v>0</v>
          </cell>
        </row>
        <row r="7704">
          <cell r="B7704">
            <v>0</v>
          </cell>
        </row>
        <row r="7705">
          <cell r="B7705">
            <v>0</v>
          </cell>
        </row>
        <row r="7706">
          <cell r="B7706">
            <v>0</v>
          </cell>
        </row>
        <row r="7707">
          <cell r="B7707">
            <v>0</v>
          </cell>
        </row>
        <row r="7708">
          <cell r="B7708">
            <v>0</v>
          </cell>
        </row>
        <row r="7709">
          <cell r="B7709">
            <v>0</v>
          </cell>
        </row>
        <row r="7710">
          <cell r="B7710">
            <v>0</v>
          </cell>
        </row>
        <row r="7711">
          <cell r="B7711">
            <v>0</v>
          </cell>
        </row>
        <row r="7712">
          <cell r="B7712">
            <v>0</v>
          </cell>
        </row>
        <row r="7713">
          <cell r="B7713">
            <v>0</v>
          </cell>
        </row>
        <row r="7714">
          <cell r="B7714">
            <v>0</v>
          </cell>
        </row>
        <row r="7715">
          <cell r="B7715">
            <v>0</v>
          </cell>
        </row>
        <row r="7716">
          <cell r="B7716">
            <v>0</v>
          </cell>
        </row>
        <row r="7717">
          <cell r="B7717">
            <v>0</v>
          </cell>
        </row>
        <row r="7718">
          <cell r="B7718">
            <v>0</v>
          </cell>
        </row>
        <row r="7719">
          <cell r="B7719">
            <v>0</v>
          </cell>
        </row>
        <row r="7720">
          <cell r="B7720">
            <v>0</v>
          </cell>
        </row>
        <row r="7721">
          <cell r="B7721">
            <v>0</v>
          </cell>
        </row>
        <row r="7722">
          <cell r="B7722">
            <v>0</v>
          </cell>
        </row>
        <row r="7723">
          <cell r="B7723">
            <v>0</v>
          </cell>
        </row>
        <row r="7724">
          <cell r="B7724">
            <v>0</v>
          </cell>
        </row>
        <row r="7725">
          <cell r="B7725">
            <v>0</v>
          </cell>
        </row>
        <row r="7726">
          <cell r="B7726">
            <v>0</v>
          </cell>
        </row>
        <row r="7727">
          <cell r="B7727">
            <v>0</v>
          </cell>
        </row>
        <row r="7728">
          <cell r="B7728">
            <v>0</v>
          </cell>
        </row>
        <row r="7729">
          <cell r="B7729">
            <v>0</v>
          </cell>
        </row>
        <row r="7730">
          <cell r="B7730">
            <v>0</v>
          </cell>
        </row>
        <row r="7731">
          <cell r="B7731">
            <v>0</v>
          </cell>
        </row>
        <row r="7732">
          <cell r="B7732">
            <v>0</v>
          </cell>
        </row>
        <row r="7733">
          <cell r="B7733">
            <v>0</v>
          </cell>
        </row>
        <row r="7734">
          <cell r="B7734">
            <v>0</v>
          </cell>
        </row>
        <row r="7735">
          <cell r="B7735">
            <v>0</v>
          </cell>
        </row>
        <row r="7736">
          <cell r="B7736">
            <v>0</v>
          </cell>
        </row>
        <row r="7737">
          <cell r="B7737">
            <v>0</v>
          </cell>
        </row>
        <row r="7738">
          <cell r="B7738">
            <v>0</v>
          </cell>
        </row>
        <row r="7739">
          <cell r="B7739">
            <v>0</v>
          </cell>
        </row>
        <row r="7740">
          <cell r="B7740">
            <v>0</v>
          </cell>
        </row>
        <row r="7741">
          <cell r="B7741">
            <v>0</v>
          </cell>
        </row>
        <row r="7742">
          <cell r="B7742">
            <v>0</v>
          </cell>
        </row>
        <row r="7743">
          <cell r="B7743">
            <v>0</v>
          </cell>
        </row>
        <row r="7744">
          <cell r="B7744">
            <v>0</v>
          </cell>
        </row>
        <row r="7745">
          <cell r="B7745">
            <v>0</v>
          </cell>
        </row>
        <row r="7746">
          <cell r="B7746">
            <v>0</v>
          </cell>
        </row>
        <row r="7747">
          <cell r="B7747">
            <v>0</v>
          </cell>
        </row>
        <row r="7748">
          <cell r="B7748">
            <v>0</v>
          </cell>
        </row>
        <row r="7749">
          <cell r="B7749">
            <v>0</v>
          </cell>
        </row>
        <row r="7750">
          <cell r="B7750">
            <v>0</v>
          </cell>
        </row>
        <row r="7751">
          <cell r="B7751">
            <v>0</v>
          </cell>
        </row>
        <row r="7752">
          <cell r="B7752">
            <v>0</v>
          </cell>
        </row>
        <row r="7753">
          <cell r="B7753">
            <v>0</v>
          </cell>
        </row>
        <row r="7754">
          <cell r="B7754">
            <v>0</v>
          </cell>
        </row>
        <row r="7755">
          <cell r="B7755">
            <v>0</v>
          </cell>
        </row>
        <row r="7756">
          <cell r="B7756">
            <v>0</v>
          </cell>
        </row>
        <row r="7757">
          <cell r="B7757">
            <v>0</v>
          </cell>
        </row>
        <row r="7758">
          <cell r="B7758">
            <v>0</v>
          </cell>
        </row>
        <row r="7759">
          <cell r="B7759">
            <v>0</v>
          </cell>
        </row>
        <row r="7760">
          <cell r="B7760">
            <v>0</v>
          </cell>
        </row>
        <row r="7761">
          <cell r="B7761">
            <v>0</v>
          </cell>
        </row>
        <row r="7762">
          <cell r="B7762">
            <v>0</v>
          </cell>
        </row>
        <row r="7763">
          <cell r="B7763">
            <v>0</v>
          </cell>
        </row>
        <row r="7764">
          <cell r="B7764">
            <v>0</v>
          </cell>
        </row>
        <row r="7765">
          <cell r="B7765">
            <v>0</v>
          </cell>
        </row>
        <row r="7766">
          <cell r="B7766">
            <v>0</v>
          </cell>
        </row>
        <row r="7767">
          <cell r="B7767">
            <v>0</v>
          </cell>
        </row>
        <row r="7768">
          <cell r="B7768">
            <v>0</v>
          </cell>
        </row>
        <row r="7769">
          <cell r="B7769">
            <v>0</v>
          </cell>
        </row>
        <row r="7770">
          <cell r="B7770">
            <v>0</v>
          </cell>
        </row>
        <row r="7771">
          <cell r="B7771">
            <v>0</v>
          </cell>
        </row>
        <row r="7772">
          <cell r="B7772">
            <v>0</v>
          </cell>
        </row>
        <row r="7773">
          <cell r="B7773">
            <v>0</v>
          </cell>
        </row>
        <row r="7774">
          <cell r="B7774">
            <v>0</v>
          </cell>
        </row>
        <row r="7775">
          <cell r="B7775">
            <v>0</v>
          </cell>
        </row>
        <row r="7776">
          <cell r="B7776">
            <v>0</v>
          </cell>
        </row>
        <row r="7777">
          <cell r="B7777">
            <v>0</v>
          </cell>
        </row>
        <row r="7778">
          <cell r="B7778">
            <v>0</v>
          </cell>
        </row>
        <row r="7779">
          <cell r="B7779">
            <v>0</v>
          </cell>
        </row>
        <row r="7780">
          <cell r="B7780">
            <v>0</v>
          </cell>
        </row>
        <row r="7781">
          <cell r="B7781">
            <v>0</v>
          </cell>
        </row>
        <row r="7782">
          <cell r="B7782">
            <v>0</v>
          </cell>
        </row>
        <row r="7783">
          <cell r="B7783">
            <v>0</v>
          </cell>
        </row>
        <row r="7784">
          <cell r="B7784">
            <v>0</v>
          </cell>
        </row>
        <row r="7785">
          <cell r="B7785">
            <v>0</v>
          </cell>
        </row>
        <row r="7786">
          <cell r="B7786">
            <v>0</v>
          </cell>
        </row>
        <row r="7787">
          <cell r="B7787">
            <v>0</v>
          </cell>
        </row>
        <row r="7788">
          <cell r="B7788">
            <v>0</v>
          </cell>
        </row>
        <row r="7789">
          <cell r="B7789">
            <v>0</v>
          </cell>
        </row>
        <row r="7790">
          <cell r="B7790">
            <v>0</v>
          </cell>
        </row>
        <row r="7791">
          <cell r="B7791">
            <v>0</v>
          </cell>
        </row>
        <row r="7792">
          <cell r="B7792">
            <v>0</v>
          </cell>
        </row>
        <row r="7793">
          <cell r="B7793">
            <v>0</v>
          </cell>
        </row>
        <row r="7794">
          <cell r="B7794">
            <v>0</v>
          </cell>
        </row>
        <row r="7795">
          <cell r="B7795">
            <v>0</v>
          </cell>
        </row>
        <row r="7796">
          <cell r="B7796">
            <v>0</v>
          </cell>
        </row>
        <row r="7797">
          <cell r="B7797">
            <v>0</v>
          </cell>
        </row>
        <row r="7798">
          <cell r="B7798">
            <v>0</v>
          </cell>
        </row>
        <row r="7799">
          <cell r="B7799">
            <v>0</v>
          </cell>
        </row>
        <row r="7800">
          <cell r="B7800">
            <v>0</v>
          </cell>
        </row>
        <row r="7801">
          <cell r="B7801">
            <v>0</v>
          </cell>
        </row>
        <row r="7802">
          <cell r="B7802">
            <v>0</v>
          </cell>
        </row>
        <row r="7803">
          <cell r="B7803">
            <v>0</v>
          </cell>
        </row>
        <row r="7804">
          <cell r="B7804">
            <v>0</v>
          </cell>
        </row>
        <row r="7805">
          <cell r="B7805">
            <v>0</v>
          </cell>
        </row>
        <row r="7806">
          <cell r="B7806">
            <v>0</v>
          </cell>
        </row>
        <row r="7807">
          <cell r="B7807">
            <v>0</v>
          </cell>
        </row>
        <row r="7808">
          <cell r="B7808">
            <v>0</v>
          </cell>
        </row>
        <row r="7809">
          <cell r="B7809">
            <v>0</v>
          </cell>
        </row>
        <row r="7810">
          <cell r="B7810">
            <v>0</v>
          </cell>
        </row>
        <row r="7811">
          <cell r="B7811">
            <v>0</v>
          </cell>
        </row>
        <row r="7812">
          <cell r="B7812">
            <v>0</v>
          </cell>
        </row>
        <row r="7813">
          <cell r="B7813">
            <v>0</v>
          </cell>
        </row>
        <row r="7814">
          <cell r="B7814">
            <v>0</v>
          </cell>
        </row>
        <row r="7815">
          <cell r="B7815">
            <v>0</v>
          </cell>
        </row>
        <row r="7816">
          <cell r="B7816">
            <v>0</v>
          </cell>
        </row>
        <row r="7817">
          <cell r="B7817">
            <v>0</v>
          </cell>
        </row>
        <row r="7818">
          <cell r="B7818">
            <v>0</v>
          </cell>
        </row>
        <row r="7819">
          <cell r="B7819">
            <v>0</v>
          </cell>
        </row>
        <row r="7820">
          <cell r="B7820">
            <v>0</v>
          </cell>
        </row>
        <row r="7821">
          <cell r="B7821">
            <v>0</v>
          </cell>
        </row>
        <row r="7822">
          <cell r="B7822">
            <v>0</v>
          </cell>
        </row>
        <row r="7823">
          <cell r="B7823">
            <v>0</v>
          </cell>
        </row>
        <row r="7824">
          <cell r="B7824">
            <v>0</v>
          </cell>
        </row>
        <row r="7825">
          <cell r="B7825">
            <v>0</v>
          </cell>
        </row>
        <row r="7826">
          <cell r="B7826">
            <v>0</v>
          </cell>
        </row>
        <row r="7827">
          <cell r="B7827">
            <v>0</v>
          </cell>
        </row>
        <row r="7828">
          <cell r="B7828">
            <v>0</v>
          </cell>
        </row>
        <row r="7829">
          <cell r="B7829">
            <v>0</v>
          </cell>
        </row>
        <row r="7830">
          <cell r="B7830">
            <v>0</v>
          </cell>
        </row>
        <row r="7831">
          <cell r="B7831">
            <v>0</v>
          </cell>
        </row>
        <row r="7832">
          <cell r="B7832">
            <v>0</v>
          </cell>
        </row>
        <row r="7833">
          <cell r="B7833">
            <v>0</v>
          </cell>
        </row>
        <row r="7834">
          <cell r="B7834">
            <v>0</v>
          </cell>
        </row>
        <row r="7835">
          <cell r="B7835">
            <v>0</v>
          </cell>
        </row>
        <row r="7836">
          <cell r="B7836">
            <v>0</v>
          </cell>
        </row>
        <row r="7837">
          <cell r="B7837">
            <v>0</v>
          </cell>
        </row>
        <row r="7838">
          <cell r="B7838">
            <v>0</v>
          </cell>
        </row>
        <row r="7839">
          <cell r="B7839">
            <v>0</v>
          </cell>
        </row>
        <row r="7840">
          <cell r="B7840">
            <v>0</v>
          </cell>
        </row>
        <row r="7841">
          <cell r="B7841">
            <v>0</v>
          </cell>
        </row>
        <row r="7842">
          <cell r="B7842">
            <v>0</v>
          </cell>
        </row>
        <row r="7843">
          <cell r="B7843">
            <v>0</v>
          </cell>
        </row>
        <row r="7844">
          <cell r="B7844">
            <v>0</v>
          </cell>
        </row>
        <row r="7845">
          <cell r="B7845">
            <v>0</v>
          </cell>
        </row>
        <row r="7846">
          <cell r="B7846">
            <v>0</v>
          </cell>
        </row>
        <row r="7847">
          <cell r="B7847">
            <v>0</v>
          </cell>
        </row>
        <row r="7848">
          <cell r="B7848">
            <v>0</v>
          </cell>
        </row>
        <row r="7849">
          <cell r="B7849">
            <v>0</v>
          </cell>
        </row>
        <row r="7850">
          <cell r="B7850">
            <v>0</v>
          </cell>
        </row>
        <row r="7851">
          <cell r="B7851">
            <v>0</v>
          </cell>
        </row>
        <row r="7852">
          <cell r="B7852">
            <v>0</v>
          </cell>
        </row>
        <row r="7853">
          <cell r="B7853">
            <v>0</v>
          </cell>
        </row>
        <row r="7854">
          <cell r="B7854">
            <v>0</v>
          </cell>
        </row>
        <row r="7855">
          <cell r="B7855">
            <v>0</v>
          </cell>
        </row>
        <row r="7856">
          <cell r="B7856">
            <v>0</v>
          </cell>
        </row>
        <row r="7857">
          <cell r="B7857">
            <v>0</v>
          </cell>
        </row>
        <row r="7858">
          <cell r="B7858">
            <v>0</v>
          </cell>
        </row>
        <row r="7859">
          <cell r="B7859">
            <v>0</v>
          </cell>
        </row>
        <row r="7860">
          <cell r="B7860">
            <v>0</v>
          </cell>
        </row>
        <row r="7861">
          <cell r="B7861">
            <v>0</v>
          </cell>
        </row>
        <row r="7862">
          <cell r="B7862">
            <v>0</v>
          </cell>
        </row>
        <row r="7863">
          <cell r="B7863">
            <v>0</v>
          </cell>
        </row>
        <row r="7864">
          <cell r="B7864">
            <v>0</v>
          </cell>
        </row>
        <row r="7865">
          <cell r="B7865">
            <v>0</v>
          </cell>
        </row>
        <row r="7866">
          <cell r="B7866">
            <v>0</v>
          </cell>
        </row>
        <row r="7867">
          <cell r="B7867">
            <v>0</v>
          </cell>
        </row>
        <row r="7868">
          <cell r="B7868">
            <v>0</v>
          </cell>
        </row>
        <row r="7869">
          <cell r="B7869">
            <v>0</v>
          </cell>
        </row>
        <row r="7870">
          <cell r="B7870">
            <v>0</v>
          </cell>
        </row>
        <row r="7871">
          <cell r="B7871">
            <v>0</v>
          </cell>
        </row>
        <row r="7872">
          <cell r="B7872">
            <v>0</v>
          </cell>
        </row>
        <row r="7873">
          <cell r="B7873">
            <v>0</v>
          </cell>
        </row>
        <row r="7874">
          <cell r="B7874">
            <v>0</v>
          </cell>
        </row>
        <row r="7875">
          <cell r="B7875">
            <v>0</v>
          </cell>
        </row>
        <row r="7876">
          <cell r="B7876">
            <v>0</v>
          </cell>
        </row>
        <row r="7877">
          <cell r="B7877">
            <v>0</v>
          </cell>
        </row>
        <row r="7878">
          <cell r="B7878">
            <v>0</v>
          </cell>
        </row>
        <row r="7879">
          <cell r="B7879">
            <v>0</v>
          </cell>
        </row>
        <row r="7880">
          <cell r="B7880">
            <v>0</v>
          </cell>
        </row>
        <row r="7881">
          <cell r="B7881">
            <v>0</v>
          </cell>
        </row>
        <row r="7882">
          <cell r="B7882">
            <v>0</v>
          </cell>
        </row>
        <row r="7883">
          <cell r="B7883">
            <v>0</v>
          </cell>
        </row>
        <row r="7884">
          <cell r="B7884">
            <v>0</v>
          </cell>
        </row>
        <row r="7885">
          <cell r="B7885">
            <v>0</v>
          </cell>
        </row>
        <row r="7886">
          <cell r="B7886">
            <v>0</v>
          </cell>
        </row>
        <row r="7887">
          <cell r="B7887">
            <v>0</v>
          </cell>
        </row>
        <row r="7888">
          <cell r="B7888">
            <v>0</v>
          </cell>
        </row>
        <row r="7889">
          <cell r="B7889">
            <v>0</v>
          </cell>
        </row>
        <row r="7890">
          <cell r="B7890">
            <v>0</v>
          </cell>
        </row>
        <row r="7891">
          <cell r="B7891">
            <v>0</v>
          </cell>
        </row>
        <row r="7892">
          <cell r="B7892">
            <v>0</v>
          </cell>
        </row>
        <row r="7893">
          <cell r="B7893">
            <v>0</v>
          </cell>
        </row>
        <row r="7894">
          <cell r="B7894">
            <v>0</v>
          </cell>
        </row>
        <row r="7895">
          <cell r="B7895">
            <v>0</v>
          </cell>
        </row>
        <row r="7896">
          <cell r="B7896">
            <v>0</v>
          </cell>
        </row>
        <row r="7897">
          <cell r="B7897">
            <v>0</v>
          </cell>
        </row>
        <row r="7898">
          <cell r="B7898">
            <v>0</v>
          </cell>
        </row>
        <row r="7899">
          <cell r="B7899">
            <v>0</v>
          </cell>
        </row>
        <row r="7900">
          <cell r="B7900">
            <v>0</v>
          </cell>
        </row>
        <row r="7901">
          <cell r="B7901">
            <v>0</v>
          </cell>
        </row>
        <row r="7902">
          <cell r="B7902">
            <v>0</v>
          </cell>
        </row>
        <row r="7903">
          <cell r="B7903">
            <v>0</v>
          </cell>
        </row>
        <row r="7904">
          <cell r="B7904">
            <v>0</v>
          </cell>
        </row>
        <row r="7905">
          <cell r="B7905">
            <v>0</v>
          </cell>
        </row>
        <row r="7906">
          <cell r="B7906">
            <v>0</v>
          </cell>
        </row>
        <row r="7907">
          <cell r="B7907">
            <v>0</v>
          </cell>
        </row>
        <row r="7908">
          <cell r="B7908">
            <v>0</v>
          </cell>
        </row>
        <row r="7909">
          <cell r="B7909">
            <v>0</v>
          </cell>
        </row>
        <row r="7910">
          <cell r="B7910">
            <v>0</v>
          </cell>
        </row>
        <row r="7911">
          <cell r="B7911">
            <v>0</v>
          </cell>
        </row>
        <row r="7912">
          <cell r="B7912">
            <v>0</v>
          </cell>
        </row>
        <row r="7913">
          <cell r="B7913">
            <v>0</v>
          </cell>
        </row>
        <row r="7914">
          <cell r="B7914">
            <v>0</v>
          </cell>
        </row>
        <row r="7915">
          <cell r="B7915">
            <v>0</v>
          </cell>
        </row>
        <row r="7916">
          <cell r="B7916">
            <v>0</v>
          </cell>
        </row>
        <row r="7917">
          <cell r="B7917">
            <v>0</v>
          </cell>
        </row>
        <row r="7918">
          <cell r="B7918">
            <v>0</v>
          </cell>
        </row>
        <row r="7919">
          <cell r="B7919">
            <v>0</v>
          </cell>
        </row>
        <row r="7920">
          <cell r="B7920">
            <v>0</v>
          </cell>
        </row>
        <row r="7921">
          <cell r="B7921">
            <v>0</v>
          </cell>
        </row>
        <row r="7922">
          <cell r="B7922">
            <v>0</v>
          </cell>
        </row>
        <row r="7923">
          <cell r="B7923">
            <v>0</v>
          </cell>
        </row>
        <row r="7924">
          <cell r="B7924">
            <v>0</v>
          </cell>
        </row>
        <row r="7925">
          <cell r="B7925">
            <v>0</v>
          </cell>
        </row>
        <row r="7926">
          <cell r="B7926">
            <v>0</v>
          </cell>
        </row>
        <row r="7927">
          <cell r="B7927">
            <v>0</v>
          </cell>
        </row>
        <row r="7928">
          <cell r="B7928">
            <v>0</v>
          </cell>
        </row>
        <row r="7929">
          <cell r="B7929">
            <v>0</v>
          </cell>
        </row>
        <row r="7930">
          <cell r="B7930">
            <v>0</v>
          </cell>
        </row>
        <row r="7931">
          <cell r="B7931">
            <v>0</v>
          </cell>
        </row>
        <row r="7932">
          <cell r="B7932">
            <v>0</v>
          </cell>
        </row>
        <row r="7933">
          <cell r="B7933">
            <v>0</v>
          </cell>
        </row>
        <row r="7934">
          <cell r="B7934">
            <v>0</v>
          </cell>
        </row>
        <row r="7935">
          <cell r="B7935">
            <v>0</v>
          </cell>
        </row>
        <row r="7936">
          <cell r="B7936">
            <v>0</v>
          </cell>
        </row>
        <row r="7937">
          <cell r="B7937">
            <v>0</v>
          </cell>
        </row>
        <row r="7938">
          <cell r="B7938">
            <v>0</v>
          </cell>
        </row>
        <row r="7939">
          <cell r="B7939">
            <v>0</v>
          </cell>
        </row>
        <row r="7940">
          <cell r="B7940">
            <v>0</v>
          </cell>
        </row>
        <row r="7941">
          <cell r="B7941">
            <v>0</v>
          </cell>
        </row>
        <row r="7942">
          <cell r="B7942">
            <v>0</v>
          </cell>
        </row>
        <row r="7943">
          <cell r="B7943">
            <v>0</v>
          </cell>
        </row>
        <row r="7944">
          <cell r="B7944">
            <v>0</v>
          </cell>
        </row>
        <row r="7945">
          <cell r="B7945">
            <v>0</v>
          </cell>
        </row>
        <row r="7946">
          <cell r="B7946">
            <v>0</v>
          </cell>
        </row>
        <row r="7947">
          <cell r="B7947">
            <v>0</v>
          </cell>
        </row>
        <row r="7948">
          <cell r="B7948">
            <v>0</v>
          </cell>
        </row>
        <row r="7949">
          <cell r="B7949">
            <v>0</v>
          </cell>
        </row>
        <row r="7950">
          <cell r="B7950">
            <v>0</v>
          </cell>
        </row>
        <row r="7951">
          <cell r="B7951">
            <v>0</v>
          </cell>
        </row>
        <row r="7952">
          <cell r="B7952">
            <v>0</v>
          </cell>
        </row>
        <row r="7953">
          <cell r="B7953">
            <v>0</v>
          </cell>
        </row>
        <row r="7954">
          <cell r="B7954">
            <v>0</v>
          </cell>
        </row>
        <row r="7955">
          <cell r="B7955">
            <v>0</v>
          </cell>
        </row>
        <row r="7956">
          <cell r="B7956">
            <v>0</v>
          </cell>
        </row>
        <row r="7957">
          <cell r="B7957">
            <v>0</v>
          </cell>
        </row>
        <row r="7958">
          <cell r="B7958">
            <v>0</v>
          </cell>
        </row>
        <row r="7959">
          <cell r="B7959">
            <v>0</v>
          </cell>
        </row>
        <row r="7960">
          <cell r="B7960">
            <v>0</v>
          </cell>
        </row>
        <row r="7961">
          <cell r="B7961">
            <v>0</v>
          </cell>
        </row>
        <row r="7962">
          <cell r="B7962">
            <v>0</v>
          </cell>
        </row>
        <row r="7963">
          <cell r="B7963">
            <v>0</v>
          </cell>
        </row>
        <row r="7964">
          <cell r="B7964">
            <v>0</v>
          </cell>
        </row>
        <row r="7965">
          <cell r="B7965">
            <v>0</v>
          </cell>
        </row>
        <row r="7966">
          <cell r="B7966">
            <v>0</v>
          </cell>
        </row>
        <row r="7967">
          <cell r="B7967">
            <v>0</v>
          </cell>
        </row>
        <row r="7968">
          <cell r="B7968">
            <v>0</v>
          </cell>
        </row>
        <row r="7969">
          <cell r="B7969">
            <v>0</v>
          </cell>
        </row>
        <row r="7970">
          <cell r="B7970">
            <v>0</v>
          </cell>
        </row>
        <row r="7971">
          <cell r="B7971">
            <v>0</v>
          </cell>
        </row>
        <row r="7972">
          <cell r="B7972">
            <v>0</v>
          </cell>
        </row>
        <row r="7973">
          <cell r="B7973">
            <v>0</v>
          </cell>
        </row>
        <row r="7974">
          <cell r="B7974">
            <v>0</v>
          </cell>
        </row>
        <row r="7975">
          <cell r="B7975">
            <v>0</v>
          </cell>
        </row>
        <row r="7976">
          <cell r="B7976">
            <v>0</v>
          </cell>
        </row>
        <row r="7977">
          <cell r="B7977">
            <v>0</v>
          </cell>
        </row>
        <row r="7978">
          <cell r="B7978">
            <v>0</v>
          </cell>
        </row>
        <row r="7979">
          <cell r="B7979">
            <v>0</v>
          </cell>
        </row>
        <row r="7980">
          <cell r="B7980">
            <v>0</v>
          </cell>
        </row>
        <row r="7981">
          <cell r="B7981">
            <v>0</v>
          </cell>
        </row>
        <row r="7982">
          <cell r="B7982">
            <v>0</v>
          </cell>
        </row>
        <row r="7983">
          <cell r="B7983">
            <v>0</v>
          </cell>
        </row>
        <row r="7984">
          <cell r="B7984">
            <v>0</v>
          </cell>
        </row>
        <row r="7985">
          <cell r="B7985">
            <v>0</v>
          </cell>
        </row>
        <row r="7986">
          <cell r="B7986">
            <v>0</v>
          </cell>
        </row>
        <row r="7987">
          <cell r="B7987">
            <v>0</v>
          </cell>
        </row>
        <row r="7988">
          <cell r="B7988">
            <v>0</v>
          </cell>
        </row>
        <row r="7989">
          <cell r="B7989">
            <v>0</v>
          </cell>
        </row>
        <row r="7990">
          <cell r="B7990">
            <v>0</v>
          </cell>
        </row>
        <row r="7991">
          <cell r="B7991">
            <v>0</v>
          </cell>
        </row>
        <row r="7992">
          <cell r="B7992">
            <v>0</v>
          </cell>
        </row>
        <row r="7993">
          <cell r="B7993">
            <v>0</v>
          </cell>
        </row>
        <row r="7994">
          <cell r="B7994">
            <v>0</v>
          </cell>
        </row>
        <row r="7995">
          <cell r="B7995">
            <v>0</v>
          </cell>
        </row>
        <row r="7996">
          <cell r="B7996">
            <v>0</v>
          </cell>
        </row>
        <row r="7997">
          <cell r="B7997">
            <v>0</v>
          </cell>
        </row>
        <row r="7998">
          <cell r="B7998">
            <v>0</v>
          </cell>
        </row>
        <row r="7999">
          <cell r="B7999">
            <v>0</v>
          </cell>
        </row>
        <row r="8000">
          <cell r="B8000">
            <v>0</v>
          </cell>
        </row>
        <row r="8001">
          <cell r="B8001">
            <v>0</v>
          </cell>
        </row>
        <row r="8002">
          <cell r="B8002">
            <v>0</v>
          </cell>
        </row>
        <row r="8003">
          <cell r="B8003">
            <v>0</v>
          </cell>
        </row>
        <row r="8004">
          <cell r="B8004">
            <v>0</v>
          </cell>
        </row>
        <row r="8005">
          <cell r="B8005">
            <v>0</v>
          </cell>
        </row>
        <row r="8006">
          <cell r="B8006">
            <v>0</v>
          </cell>
        </row>
        <row r="8007">
          <cell r="B8007">
            <v>0</v>
          </cell>
        </row>
        <row r="8008">
          <cell r="B8008">
            <v>0</v>
          </cell>
        </row>
        <row r="8009">
          <cell r="B8009">
            <v>0</v>
          </cell>
        </row>
        <row r="8010">
          <cell r="B8010">
            <v>0</v>
          </cell>
        </row>
        <row r="8011">
          <cell r="B8011">
            <v>0</v>
          </cell>
        </row>
        <row r="8012">
          <cell r="B8012">
            <v>0</v>
          </cell>
        </row>
        <row r="8013">
          <cell r="B8013">
            <v>0</v>
          </cell>
        </row>
        <row r="8014">
          <cell r="B8014">
            <v>0</v>
          </cell>
        </row>
        <row r="8015">
          <cell r="B8015">
            <v>0</v>
          </cell>
        </row>
        <row r="8016">
          <cell r="B8016">
            <v>0</v>
          </cell>
        </row>
        <row r="8017">
          <cell r="B8017">
            <v>0</v>
          </cell>
        </row>
        <row r="8018">
          <cell r="B8018">
            <v>0</v>
          </cell>
        </row>
        <row r="8019">
          <cell r="B8019">
            <v>0</v>
          </cell>
        </row>
        <row r="8020">
          <cell r="B8020">
            <v>0</v>
          </cell>
        </row>
        <row r="8021">
          <cell r="B8021">
            <v>0</v>
          </cell>
        </row>
        <row r="8022">
          <cell r="B8022">
            <v>0</v>
          </cell>
        </row>
        <row r="8023">
          <cell r="B8023">
            <v>0</v>
          </cell>
        </row>
        <row r="8024">
          <cell r="B8024">
            <v>0</v>
          </cell>
        </row>
        <row r="8025">
          <cell r="B8025">
            <v>0</v>
          </cell>
        </row>
        <row r="8026">
          <cell r="B8026">
            <v>0</v>
          </cell>
        </row>
        <row r="8027">
          <cell r="B8027">
            <v>0</v>
          </cell>
        </row>
        <row r="8028">
          <cell r="B8028">
            <v>0</v>
          </cell>
        </row>
        <row r="8029">
          <cell r="B8029">
            <v>0</v>
          </cell>
        </row>
        <row r="8030">
          <cell r="B8030">
            <v>0</v>
          </cell>
        </row>
        <row r="8031">
          <cell r="B8031">
            <v>0</v>
          </cell>
        </row>
        <row r="8032">
          <cell r="B8032">
            <v>0</v>
          </cell>
        </row>
        <row r="8033">
          <cell r="B8033">
            <v>0</v>
          </cell>
        </row>
        <row r="8034">
          <cell r="B8034">
            <v>0</v>
          </cell>
        </row>
        <row r="8035">
          <cell r="B8035">
            <v>0</v>
          </cell>
        </row>
        <row r="8036">
          <cell r="B8036">
            <v>0</v>
          </cell>
        </row>
        <row r="8037">
          <cell r="B8037">
            <v>0</v>
          </cell>
        </row>
        <row r="8038">
          <cell r="B8038">
            <v>0</v>
          </cell>
        </row>
        <row r="8039">
          <cell r="B8039">
            <v>0</v>
          </cell>
        </row>
        <row r="8040">
          <cell r="B8040">
            <v>0</v>
          </cell>
        </row>
        <row r="8041">
          <cell r="B8041">
            <v>0</v>
          </cell>
        </row>
        <row r="8042">
          <cell r="B8042">
            <v>0</v>
          </cell>
        </row>
        <row r="8043">
          <cell r="B8043">
            <v>0</v>
          </cell>
        </row>
        <row r="8044">
          <cell r="B8044">
            <v>0</v>
          </cell>
        </row>
        <row r="8045">
          <cell r="B8045">
            <v>0</v>
          </cell>
        </row>
        <row r="8046">
          <cell r="B8046">
            <v>0</v>
          </cell>
        </row>
        <row r="8047">
          <cell r="B8047">
            <v>0</v>
          </cell>
        </row>
        <row r="8048">
          <cell r="B8048">
            <v>0</v>
          </cell>
        </row>
        <row r="8049">
          <cell r="B8049">
            <v>0</v>
          </cell>
        </row>
        <row r="8050">
          <cell r="B8050">
            <v>0</v>
          </cell>
        </row>
        <row r="8051">
          <cell r="B8051">
            <v>0</v>
          </cell>
        </row>
        <row r="8052">
          <cell r="B8052">
            <v>0</v>
          </cell>
        </row>
        <row r="8053">
          <cell r="B8053">
            <v>0</v>
          </cell>
        </row>
        <row r="8054">
          <cell r="B8054">
            <v>0</v>
          </cell>
        </row>
        <row r="8055">
          <cell r="B8055">
            <v>0</v>
          </cell>
        </row>
        <row r="8056">
          <cell r="B8056">
            <v>0</v>
          </cell>
        </row>
        <row r="8057">
          <cell r="B8057">
            <v>0</v>
          </cell>
        </row>
        <row r="8058">
          <cell r="B8058">
            <v>0</v>
          </cell>
        </row>
        <row r="8059">
          <cell r="B8059">
            <v>0</v>
          </cell>
        </row>
        <row r="8060">
          <cell r="B8060">
            <v>0</v>
          </cell>
        </row>
        <row r="8061">
          <cell r="B8061">
            <v>0</v>
          </cell>
        </row>
        <row r="8062">
          <cell r="B8062">
            <v>0</v>
          </cell>
        </row>
        <row r="8063">
          <cell r="B8063">
            <v>0</v>
          </cell>
        </row>
        <row r="8064">
          <cell r="B8064">
            <v>0</v>
          </cell>
        </row>
        <row r="8065">
          <cell r="B8065">
            <v>0</v>
          </cell>
        </row>
        <row r="8066">
          <cell r="B8066">
            <v>0</v>
          </cell>
        </row>
        <row r="8067">
          <cell r="B8067">
            <v>0</v>
          </cell>
        </row>
        <row r="8068">
          <cell r="B8068">
            <v>0</v>
          </cell>
        </row>
        <row r="8069">
          <cell r="B8069">
            <v>0</v>
          </cell>
        </row>
        <row r="8070">
          <cell r="B8070">
            <v>0</v>
          </cell>
        </row>
        <row r="8071">
          <cell r="B8071">
            <v>0</v>
          </cell>
        </row>
        <row r="8072">
          <cell r="B8072">
            <v>0</v>
          </cell>
        </row>
        <row r="8073">
          <cell r="B8073">
            <v>0</v>
          </cell>
        </row>
        <row r="8074">
          <cell r="B8074">
            <v>0</v>
          </cell>
        </row>
        <row r="8075">
          <cell r="B8075">
            <v>0</v>
          </cell>
        </row>
        <row r="8076">
          <cell r="B8076">
            <v>0</v>
          </cell>
        </row>
        <row r="8077">
          <cell r="B8077">
            <v>0</v>
          </cell>
        </row>
        <row r="8078">
          <cell r="B8078">
            <v>0</v>
          </cell>
        </row>
        <row r="8079">
          <cell r="B8079">
            <v>0</v>
          </cell>
        </row>
        <row r="8080">
          <cell r="B8080">
            <v>0</v>
          </cell>
        </row>
        <row r="8081">
          <cell r="B8081">
            <v>0</v>
          </cell>
        </row>
        <row r="8082">
          <cell r="B8082">
            <v>0</v>
          </cell>
        </row>
        <row r="8083">
          <cell r="B8083">
            <v>0</v>
          </cell>
        </row>
        <row r="8084">
          <cell r="B8084">
            <v>0</v>
          </cell>
        </row>
        <row r="8085">
          <cell r="B8085">
            <v>0</v>
          </cell>
        </row>
        <row r="8086">
          <cell r="B8086">
            <v>0</v>
          </cell>
        </row>
        <row r="8087">
          <cell r="B8087">
            <v>0</v>
          </cell>
        </row>
        <row r="8088">
          <cell r="B8088">
            <v>0</v>
          </cell>
        </row>
        <row r="8089">
          <cell r="B8089">
            <v>0</v>
          </cell>
        </row>
        <row r="8090">
          <cell r="B8090">
            <v>0</v>
          </cell>
        </row>
        <row r="8091">
          <cell r="B8091">
            <v>0</v>
          </cell>
        </row>
        <row r="8092">
          <cell r="B8092">
            <v>0</v>
          </cell>
        </row>
        <row r="8093">
          <cell r="B8093">
            <v>0</v>
          </cell>
        </row>
        <row r="8094">
          <cell r="B8094">
            <v>0</v>
          </cell>
        </row>
        <row r="8095">
          <cell r="B8095">
            <v>0</v>
          </cell>
        </row>
        <row r="8096">
          <cell r="B8096">
            <v>0</v>
          </cell>
        </row>
        <row r="8097">
          <cell r="B8097">
            <v>0</v>
          </cell>
        </row>
        <row r="8098">
          <cell r="B8098">
            <v>0</v>
          </cell>
        </row>
        <row r="8099">
          <cell r="B8099">
            <v>0</v>
          </cell>
        </row>
        <row r="8100">
          <cell r="B8100">
            <v>0</v>
          </cell>
        </row>
        <row r="8101">
          <cell r="B8101">
            <v>0</v>
          </cell>
        </row>
        <row r="8102">
          <cell r="B8102">
            <v>0</v>
          </cell>
        </row>
        <row r="8103">
          <cell r="B8103">
            <v>0</v>
          </cell>
        </row>
        <row r="8104">
          <cell r="B8104">
            <v>0</v>
          </cell>
        </row>
        <row r="8105">
          <cell r="B8105">
            <v>0</v>
          </cell>
        </row>
        <row r="8106">
          <cell r="B8106">
            <v>0</v>
          </cell>
        </row>
        <row r="8107">
          <cell r="B8107">
            <v>0</v>
          </cell>
        </row>
        <row r="8108">
          <cell r="B8108">
            <v>0</v>
          </cell>
        </row>
        <row r="8109">
          <cell r="B8109">
            <v>0</v>
          </cell>
        </row>
        <row r="8110">
          <cell r="B8110">
            <v>0</v>
          </cell>
        </row>
        <row r="8111">
          <cell r="B8111">
            <v>0</v>
          </cell>
        </row>
        <row r="8112">
          <cell r="B8112">
            <v>0</v>
          </cell>
        </row>
        <row r="8113">
          <cell r="B8113">
            <v>0</v>
          </cell>
        </row>
        <row r="8114">
          <cell r="B8114">
            <v>0</v>
          </cell>
        </row>
        <row r="8115">
          <cell r="B8115">
            <v>0</v>
          </cell>
        </row>
        <row r="8116">
          <cell r="B8116">
            <v>0</v>
          </cell>
        </row>
        <row r="8117">
          <cell r="B8117">
            <v>0</v>
          </cell>
        </row>
        <row r="8118">
          <cell r="B8118">
            <v>0</v>
          </cell>
        </row>
        <row r="8119">
          <cell r="B8119">
            <v>0</v>
          </cell>
        </row>
        <row r="8120">
          <cell r="B8120">
            <v>0</v>
          </cell>
        </row>
        <row r="8121">
          <cell r="B8121">
            <v>0</v>
          </cell>
        </row>
        <row r="8122">
          <cell r="B8122">
            <v>0</v>
          </cell>
        </row>
        <row r="8123">
          <cell r="B8123">
            <v>0</v>
          </cell>
        </row>
        <row r="8124">
          <cell r="B8124">
            <v>0</v>
          </cell>
        </row>
        <row r="8125">
          <cell r="B8125">
            <v>0</v>
          </cell>
        </row>
        <row r="8126">
          <cell r="B8126">
            <v>0</v>
          </cell>
        </row>
        <row r="8127">
          <cell r="B8127">
            <v>0</v>
          </cell>
        </row>
        <row r="8128">
          <cell r="B8128">
            <v>0</v>
          </cell>
        </row>
        <row r="8129">
          <cell r="B8129">
            <v>0</v>
          </cell>
        </row>
        <row r="8130">
          <cell r="B8130">
            <v>0</v>
          </cell>
        </row>
        <row r="8131">
          <cell r="B8131">
            <v>0</v>
          </cell>
        </row>
        <row r="8132">
          <cell r="B8132">
            <v>0</v>
          </cell>
        </row>
        <row r="8133">
          <cell r="B8133">
            <v>0</v>
          </cell>
        </row>
        <row r="8134">
          <cell r="B8134">
            <v>0</v>
          </cell>
        </row>
        <row r="8135">
          <cell r="B8135">
            <v>0</v>
          </cell>
        </row>
        <row r="8136">
          <cell r="B8136">
            <v>0</v>
          </cell>
        </row>
        <row r="8137">
          <cell r="B8137">
            <v>0</v>
          </cell>
        </row>
        <row r="8138">
          <cell r="B8138">
            <v>0</v>
          </cell>
        </row>
        <row r="8139">
          <cell r="B8139">
            <v>0</v>
          </cell>
        </row>
        <row r="8140">
          <cell r="B8140">
            <v>0</v>
          </cell>
        </row>
        <row r="8141">
          <cell r="B8141">
            <v>0</v>
          </cell>
        </row>
        <row r="8142">
          <cell r="B8142">
            <v>0</v>
          </cell>
        </row>
        <row r="8143">
          <cell r="B8143">
            <v>0</v>
          </cell>
        </row>
        <row r="8144">
          <cell r="B8144">
            <v>0</v>
          </cell>
        </row>
        <row r="8145">
          <cell r="B8145">
            <v>0</v>
          </cell>
        </row>
        <row r="8146">
          <cell r="B8146">
            <v>0</v>
          </cell>
        </row>
        <row r="8147">
          <cell r="B8147">
            <v>0</v>
          </cell>
        </row>
        <row r="8148">
          <cell r="B8148">
            <v>0</v>
          </cell>
        </row>
        <row r="8149">
          <cell r="B8149">
            <v>0</v>
          </cell>
        </row>
        <row r="8150">
          <cell r="B8150">
            <v>0</v>
          </cell>
        </row>
        <row r="8151">
          <cell r="B8151">
            <v>0</v>
          </cell>
        </row>
        <row r="8152">
          <cell r="B8152">
            <v>0</v>
          </cell>
        </row>
        <row r="8153">
          <cell r="B8153">
            <v>0</v>
          </cell>
        </row>
        <row r="8154">
          <cell r="B8154">
            <v>0</v>
          </cell>
        </row>
        <row r="8155">
          <cell r="B8155">
            <v>0</v>
          </cell>
        </row>
        <row r="8156">
          <cell r="B8156">
            <v>0</v>
          </cell>
        </row>
        <row r="8157">
          <cell r="B8157">
            <v>0</v>
          </cell>
        </row>
        <row r="8158">
          <cell r="B8158">
            <v>0</v>
          </cell>
        </row>
        <row r="8159">
          <cell r="B8159">
            <v>0</v>
          </cell>
        </row>
        <row r="8160">
          <cell r="B8160">
            <v>0</v>
          </cell>
        </row>
        <row r="8161">
          <cell r="B8161">
            <v>0</v>
          </cell>
        </row>
        <row r="8162">
          <cell r="B8162">
            <v>0</v>
          </cell>
        </row>
        <row r="8163">
          <cell r="B8163">
            <v>0</v>
          </cell>
        </row>
        <row r="8164">
          <cell r="B8164">
            <v>0</v>
          </cell>
        </row>
        <row r="8165">
          <cell r="B8165">
            <v>0</v>
          </cell>
        </row>
        <row r="8166">
          <cell r="B8166">
            <v>0</v>
          </cell>
        </row>
        <row r="8167">
          <cell r="B8167">
            <v>0</v>
          </cell>
        </row>
        <row r="8168">
          <cell r="B8168">
            <v>0</v>
          </cell>
        </row>
        <row r="8169">
          <cell r="B8169">
            <v>0</v>
          </cell>
        </row>
        <row r="8170">
          <cell r="B8170">
            <v>0</v>
          </cell>
        </row>
        <row r="8171">
          <cell r="B8171">
            <v>0</v>
          </cell>
        </row>
        <row r="8172">
          <cell r="B8172">
            <v>0</v>
          </cell>
        </row>
        <row r="8173">
          <cell r="B8173">
            <v>0</v>
          </cell>
        </row>
        <row r="8174">
          <cell r="B8174">
            <v>0</v>
          </cell>
        </row>
        <row r="8175">
          <cell r="B8175">
            <v>0</v>
          </cell>
        </row>
        <row r="8176">
          <cell r="B8176">
            <v>0</v>
          </cell>
        </row>
        <row r="8177">
          <cell r="B8177">
            <v>0</v>
          </cell>
        </row>
        <row r="8178">
          <cell r="B8178">
            <v>0</v>
          </cell>
        </row>
        <row r="8179">
          <cell r="B8179">
            <v>0</v>
          </cell>
        </row>
        <row r="8180">
          <cell r="B8180">
            <v>0</v>
          </cell>
        </row>
        <row r="8181">
          <cell r="B8181">
            <v>0</v>
          </cell>
        </row>
        <row r="8182">
          <cell r="B8182">
            <v>0</v>
          </cell>
        </row>
        <row r="8183">
          <cell r="B8183">
            <v>0</v>
          </cell>
        </row>
        <row r="8184">
          <cell r="B8184">
            <v>0</v>
          </cell>
        </row>
        <row r="8185">
          <cell r="B8185">
            <v>0</v>
          </cell>
        </row>
        <row r="8186">
          <cell r="B8186">
            <v>0</v>
          </cell>
        </row>
        <row r="8187">
          <cell r="B8187">
            <v>0</v>
          </cell>
        </row>
        <row r="8188">
          <cell r="B8188">
            <v>0</v>
          </cell>
        </row>
        <row r="8189">
          <cell r="B8189">
            <v>0</v>
          </cell>
        </row>
        <row r="8190">
          <cell r="B8190">
            <v>0</v>
          </cell>
        </row>
        <row r="8191">
          <cell r="B8191">
            <v>0</v>
          </cell>
        </row>
        <row r="8192">
          <cell r="B8192">
            <v>0</v>
          </cell>
        </row>
        <row r="8193">
          <cell r="B8193">
            <v>0</v>
          </cell>
        </row>
        <row r="8194">
          <cell r="B8194">
            <v>0</v>
          </cell>
        </row>
        <row r="8195">
          <cell r="B8195">
            <v>0</v>
          </cell>
        </row>
        <row r="8196">
          <cell r="B8196">
            <v>0</v>
          </cell>
        </row>
        <row r="8197">
          <cell r="B8197">
            <v>0</v>
          </cell>
        </row>
        <row r="8198">
          <cell r="B8198">
            <v>0</v>
          </cell>
        </row>
        <row r="8199">
          <cell r="B8199">
            <v>0</v>
          </cell>
        </row>
        <row r="8200">
          <cell r="B8200">
            <v>0</v>
          </cell>
        </row>
        <row r="8201">
          <cell r="B8201">
            <v>0</v>
          </cell>
        </row>
        <row r="8202">
          <cell r="B8202">
            <v>0</v>
          </cell>
        </row>
        <row r="8203">
          <cell r="B8203">
            <v>0</v>
          </cell>
        </row>
        <row r="8204">
          <cell r="B8204">
            <v>0</v>
          </cell>
        </row>
        <row r="8205">
          <cell r="B8205">
            <v>0</v>
          </cell>
        </row>
        <row r="8206">
          <cell r="B8206">
            <v>0</v>
          </cell>
        </row>
        <row r="8207">
          <cell r="B8207">
            <v>0</v>
          </cell>
        </row>
        <row r="8208">
          <cell r="B8208">
            <v>0</v>
          </cell>
        </row>
        <row r="8209">
          <cell r="B8209">
            <v>0</v>
          </cell>
        </row>
        <row r="8210">
          <cell r="B8210">
            <v>0</v>
          </cell>
        </row>
        <row r="8211">
          <cell r="B8211">
            <v>0</v>
          </cell>
        </row>
        <row r="8212">
          <cell r="B8212">
            <v>0</v>
          </cell>
        </row>
        <row r="8213">
          <cell r="B8213">
            <v>0</v>
          </cell>
        </row>
        <row r="8214">
          <cell r="B8214">
            <v>0</v>
          </cell>
        </row>
        <row r="8215">
          <cell r="B8215">
            <v>0</v>
          </cell>
        </row>
        <row r="8216">
          <cell r="B8216">
            <v>0</v>
          </cell>
        </row>
        <row r="8217">
          <cell r="B8217">
            <v>0</v>
          </cell>
        </row>
        <row r="8218">
          <cell r="B8218">
            <v>0</v>
          </cell>
        </row>
        <row r="8219">
          <cell r="B8219">
            <v>0</v>
          </cell>
        </row>
        <row r="8220">
          <cell r="B8220">
            <v>0</v>
          </cell>
        </row>
        <row r="8221">
          <cell r="B8221">
            <v>0</v>
          </cell>
        </row>
        <row r="8222">
          <cell r="B8222">
            <v>0</v>
          </cell>
        </row>
        <row r="8223">
          <cell r="B8223">
            <v>0</v>
          </cell>
        </row>
        <row r="8224">
          <cell r="B8224">
            <v>0</v>
          </cell>
        </row>
        <row r="8225">
          <cell r="B8225">
            <v>0</v>
          </cell>
        </row>
        <row r="8226">
          <cell r="B8226">
            <v>0</v>
          </cell>
        </row>
        <row r="8227">
          <cell r="B8227">
            <v>0</v>
          </cell>
        </row>
        <row r="8228">
          <cell r="B8228">
            <v>0</v>
          </cell>
        </row>
        <row r="8229">
          <cell r="B8229">
            <v>0</v>
          </cell>
        </row>
        <row r="8230">
          <cell r="B8230">
            <v>0</v>
          </cell>
        </row>
        <row r="8231">
          <cell r="B8231">
            <v>0</v>
          </cell>
        </row>
        <row r="8232">
          <cell r="B8232">
            <v>0</v>
          </cell>
        </row>
        <row r="8233">
          <cell r="B8233">
            <v>0</v>
          </cell>
        </row>
        <row r="8234">
          <cell r="B8234">
            <v>0</v>
          </cell>
        </row>
        <row r="8235">
          <cell r="B8235">
            <v>0</v>
          </cell>
        </row>
        <row r="8236">
          <cell r="B8236">
            <v>0</v>
          </cell>
        </row>
        <row r="8237">
          <cell r="B8237">
            <v>0</v>
          </cell>
        </row>
        <row r="8238">
          <cell r="B8238">
            <v>0</v>
          </cell>
        </row>
        <row r="8239">
          <cell r="B8239">
            <v>0</v>
          </cell>
        </row>
        <row r="8240">
          <cell r="B8240">
            <v>0</v>
          </cell>
        </row>
        <row r="8241">
          <cell r="B8241">
            <v>0</v>
          </cell>
        </row>
        <row r="8242">
          <cell r="B8242">
            <v>0</v>
          </cell>
        </row>
        <row r="8243">
          <cell r="B8243">
            <v>0</v>
          </cell>
        </row>
        <row r="8244">
          <cell r="B8244">
            <v>0</v>
          </cell>
        </row>
        <row r="8245">
          <cell r="B8245">
            <v>0</v>
          </cell>
        </row>
        <row r="8246">
          <cell r="B8246">
            <v>0</v>
          </cell>
        </row>
        <row r="8247">
          <cell r="B8247">
            <v>0</v>
          </cell>
        </row>
        <row r="8248">
          <cell r="B8248">
            <v>0</v>
          </cell>
        </row>
        <row r="8249">
          <cell r="B8249">
            <v>0</v>
          </cell>
        </row>
        <row r="8250">
          <cell r="B8250">
            <v>0</v>
          </cell>
        </row>
        <row r="8251">
          <cell r="B8251">
            <v>0</v>
          </cell>
        </row>
        <row r="8252">
          <cell r="B8252">
            <v>0</v>
          </cell>
        </row>
        <row r="8253">
          <cell r="B8253">
            <v>0</v>
          </cell>
        </row>
        <row r="8254">
          <cell r="B8254">
            <v>0</v>
          </cell>
        </row>
        <row r="8255">
          <cell r="B8255">
            <v>0</v>
          </cell>
        </row>
        <row r="8256">
          <cell r="B8256">
            <v>0</v>
          </cell>
        </row>
        <row r="8257">
          <cell r="B8257">
            <v>0</v>
          </cell>
        </row>
        <row r="8258">
          <cell r="B8258">
            <v>0</v>
          </cell>
        </row>
        <row r="8259">
          <cell r="B8259">
            <v>0</v>
          </cell>
        </row>
        <row r="8260">
          <cell r="B8260">
            <v>0</v>
          </cell>
        </row>
        <row r="8261">
          <cell r="B8261">
            <v>0</v>
          </cell>
        </row>
        <row r="8262">
          <cell r="B8262">
            <v>0</v>
          </cell>
        </row>
        <row r="8263">
          <cell r="B8263">
            <v>0</v>
          </cell>
        </row>
        <row r="8264">
          <cell r="B8264">
            <v>0</v>
          </cell>
        </row>
        <row r="8265">
          <cell r="B8265">
            <v>0</v>
          </cell>
        </row>
        <row r="8266">
          <cell r="B8266">
            <v>0</v>
          </cell>
        </row>
        <row r="8267">
          <cell r="B8267">
            <v>0</v>
          </cell>
        </row>
        <row r="8268">
          <cell r="B8268">
            <v>0</v>
          </cell>
        </row>
        <row r="8269">
          <cell r="B8269">
            <v>0</v>
          </cell>
        </row>
        <row r="8270">
          <cell r="B8270">
            <v>0</v>
          </cell>
        </row>
        <row r="8271">
          <cell r="B8271">
            <v>0</v>
          </cell>
        </row>
        <row r="8272">
          <cell r="B8272">
            <v>0</v>
          </cell>
        </row>
        <row r="8273">
          <cell r="B8273">
            <v>0</v>
          </cell>
        </row>
        <row r="8274">
          <cell r="B8274">
            <v>0</v>
          </cell>
        </row>
        <row r="8275">
          <cell r="B8275">
            <v>0</v>
          </cell>
        </row>
        <row r="8276">
          <cell r="B8276">
            <v>0</v>
          </cell>
        </row>
        <row r="8277">
          <cell r="B8277">
            <v>0</v>
          </cell>
        </row>
        <row r="8278">
          <cell r="B8278">
            <v>0</v>
          </cell>
        </row>
        <row r="8279">
          <cell r="B8279">
            <v>0</v>
          </cell>
        </row>
        <row r="8280">
          <cell r="B8280">
            <v>0</v>
          </cell>
        </row>
        <row r="8281">
          <cell r="B8281">
            <v>0</v>
          </cell>
        </row>
        <row r="8282">
          <cell r="B8282">
            <v>0</v>
          </cell>
        </row>
        <row r="8283">
          <cell r="B8283">
            <v>0</v>
          </cell>
        </row>
        <row r="8284">
          <cell r="B8284">
            <v>0</v>
          </cell>
        </row>
        <row r="8285">
          <cell r="B8285">
            <v>0</v>
          </cell>
        </row>
        <row r="8286">
          <cell r="B8286">
            <v>0</v>
          </cell>
        </row>
        <row r="8287">
          <cell r="B8287">
            <v>0</v>
          </cell>
        </row>
        <row r="8288">
          <cell r="B8288">
            <v>0</v>
          </cell>
        </row>
        <row r="8289">
          <cell r="B8289">
            <v>0</v>
          </cell>
        </row>
        <row r="8290">
          <cell r="B8290">
            <v>0</v>
          </cell>
        </row>
        <row r="8291">
          <cell r="B8291">
            <v>0</v>
          </cell>
        </row>
        <row r="8292">
          <cell r="B8292">
            <v>0</v>
          </cell>
        </row>
        <row r="8293">
          <cell r="B8293">
            <v>0</v>
          </cell>
        </row>
        <row r="8294">
          <cell r="B8294">
            <v>0</v>
          </cell>
        </row>
        <row r="8295">
          <cell r="B8295">
            <v>0</v>
          </cell>
        </row>
        <row r="8296">
          <cell r="B8296">
            <v>0</v>
          </cell>
        </row>
        <row r="8297">
          <cell r="B8297">
            <v>0</v>
          </cell>
        </row>
        <row r="8298">
          <cell r="B8298">
            <v>0</v>
          </cell>
        </row>
        <row r="8299">
          <cell r="B8299">
            <v>0</v>
          </cell>
        </row>
        <row r="8300">
          <cell r="B8300">
            <v>0</v>
          </cell>
        </row>
        <row r="8301">
          <cell r="B8301">
            <v>0</v>
          </cell>
        </row>
        <row r="8302">
          <cell r="B8302">
            <v>0</v>
          </cell>
        </row>
        <row r="8303">
          <cell r="B8303">
            <v>0</v>
          </cell>
        </row>
        <row r="8304">
          <cell r="B8304">
            <v>0</v>
          </cell>
        </row>
        <row r="8305">
          <cell r="B8305">
            <v>0</v>
          </cell>
        </row>
        <row r="8306">
          <cell r="B8306">
            <v>0</v>
          </cell>
        </row>
        <row r="8307">
          <cell r="B8307">
            <v>0</v>
          </cell>
        </row>
        <row r="8308">
          <cell r="B8308">
            <v>0</v>
          </cell>
        </row>
        <row r="8309">
          <cell r="B8309">
            <v>0</v>
          </cell>
        </row>
        <row r="8310">
          <cell r="B8310">
            <v>0</v>
          </cell>
        </row>
        <row r="8311">
          <cell r="B8311">
            <v>0</v>
          </cell>
        </row>
        <row r="8312">
          <cell r="B8312">
            <v>0</v>
          </cell>
        </row>
        <row r="8313">
          <cell r="B8313">
            <v>0</v>
          </cell>
        </row>
        <row r="8314">
          <cell r="B8314">
            <v>0</v>
          </cell>
        </row>
        <row r="8315">
          <cell r="B8315">
            <v>0</v>
          </cell>
        </row>
        <row r="8316">
          <cell r="B8316">
            <v>0</v>
          </cell>
        </row>
        <row r="8317">
          <cell r="B8317">
            <v>0</v>
          </cell>
        </row>
        <row r="8318">
          <cell r="B8318">
            <v>0</v>
          </cell>
        </row>
        <row r="8319">
          <cell r="B8319">
            <v>0</v>
          </cell>
        </row>
        <row r="8320">
          <cell r="B8320">
            <v>0</v>
          </cell>
        </row>
        <row r="8321">
          <cell r="B8321">
            <v>0</v>
          </cell>
        </row>
        <row r="8322">
          <cell r="B8322">
            <v>0</v>
          </cell>
        </row>
        <row r="8323">
          <cell r="B8323">
            <v>0</v>
          </cell>
        </row>
        <row r="8324">
          <cell r="B8324">
            <v>0</v>
          </cell>
        </row>
        <row r="8325">
          <cell r="B8325">
            <v>0</v>
          </cell>
        </row>
        <row r="8326">
          <cell r="B8326">
            <v>0</v>
          </cell>
        </row>
        <row r="8327">
          <cell r="B8327">
            <v>0</v>
          </cell>
        </row>
        <row r="8328">
          <cell r="B8328">
            <v>0</v>
          </cell>
        </row>
        <row r="8329">
          <cell r="B8329">
            <v>0</v>
          </cell>
        </row>
        <row r="8330">
          <cell r="B8330">
            <v>0</v>
          </cell>
        </row>
        <row r="8331">
          <cell r="B8331">
            <v>0</v>
          </cell>
        </row>
        <row r="8332">
          <cell r="B8332">
            <v>0</v>
          </cell>
        </row>
        <row r="8333">
          <cell r="B8333">
            <v>0</v>
          </cell>
        </row>
        <row r="8334">
          <cell r="B8334">
            <v>0</v>
          </cell>
        </row>
        <row r="8335">
          <cell r="B8335">
            <v>0</v>
          </cell>
        </row>
        <row r="8336">
          <cell r="B8336">
            <v>0</v>
          </cell>
        </row>
        <row r="8337">
          <cell r="B8337">
            <v>0</v>
          </cell>
        </row>
        <row r="8338">
          <cell r="B8338">
            <v>0</v>
          </cell>
        </row>
        <row r="8339">
          <cell r="B8339">
            <v>0</v>
          </cell>
        </row>
        <row r="8340">
          <cell r="B8340">
            <v>0</v>
          </cell>
        </row>
        <row r="8341">
          <cell r="B8341">
            <v>0</v>
          </cell>
        </row>
        <row r="8342">
          <cell r="B8342">
            <v>0</v>
          </cell>
        </row>
        <row r="8343">
          <cell r="B8343">
            <v>0</v>
          </cell>
        </row>
        <row r="8344">
          <cell r="B8344">
            <v>0</v>
          </cell>
        </row>
        <row r="8345">
          <cell r="B8345">
            <v>0</v>
          </cell>
        </row>
        <row r="8346">
          <cell r="B8346">
            <v>0</v>
          </cell>
        </row>
        <row r="8347">
          <cell r="B8347">
            <v>0</v>
          </cell>
        </row>
        <row r="8348">
          <cell r="B8348">
            <v>0</v>
          </cell>
        </row>
        <row r="8349">
          <cell r="B8349">
            <v>0</v>
          </cell>
        </row>
        <row r="8350">
          <cell r="B8350">
            <v>0</v>
          </cell>
        </row>
        <row r="8351">
          <cell r="B8351">
            <v>0</v>
          </cell>
        </row>
        <row r="8352">
          <cell r="B8352">
            <v>0</v>
          </cell>
        </row>
        <row r="8353">
          <cell r="B8353">
            <v>0</v>
          </cell>
        </row>
        <row r="8354">
          <cell r="B8354">
            <v>0</v>
          </cell>
        </row>
        <row r="8355">
          <cell r="B8355">
            <v>0</v>
          </cell>
        </row>
        <row r="8356">
          <cell r="B8356">
            <v>0</v>
          </cell>
        </row>
        <row r="8357">
          <cell r="B8357">
            <v>0</v>
          </cell>
        </row>
        <row r="8358">
          <cell r="B8358">
            <v>0</v>
          </cell>
        </row>
        <row r="8359">
          <cell r="B8359">
            <v>0</v>
          </cell>
        </row>
        <row r="8360">
          <cell r="B8360">
            <v>0</v>
          </cell>
        </row>
        <row r="8361">
          <cell r="B8361">
            <v>0</v>
          </cell>
        </row>
        <row r="8362">
          <cell r="B8362">
            <v>0</v>
          </cell>
        </row>
        <row r="8363">
          <cell r="B8363">
            <v>0</v>
          </cell>
        </row>
        <row r="8364">
          <cell r="B8364">
            <v>0</v>
          </cell>
        </row>
        <row r="8365">
          <cell r="B8365">
            <v>0</v>
          </cell>
        </row>
        <row r="8366">
          <cell r="B8366">
            <v>0</v>
          </cell>
        </row>
        <row r="8367">
          <cell r="B8367">
            <v>0</v>
          </cell>
        </row>
        <row r="8368">
          <cell r="B8368">
            <v>0</v>
          </cell>
        </row>
        <row r="8369">
          <cell r="B8369">
            <v>0</v>
          </cell>
        </row>
        <row r="8370">
          <cell r="B8370">
            <v>0</v>
          </cell>
        </row>
        <row r="8371">
          <cell r="B8371">
            <v>0</v>
          </cell>
        </row>
        <row r="8372">
          <cell r="B8372">
            <v>0</v>
          </cell>
        </row>
        <row r="8373">
          <cell r="B8373">
            <v>0</v>
          </cell>
        </row>
        <row r="8374">
          <cell r="B8374">
            <v>0</v>
          </cell>
        </row>
        <row r="8375">
          <cell r="B8375">
            <v>0</v>
          </cell>
        </row>
        <row r="8376">
          <cell r="B8376">
            <v>0</v>
          </cell>
        </row>
        <row r="8377">
          <cell r="B8377">
            <v>0</v>
          </cell>
        </row>
        <row r="8378">
          <cell r="B8378">
            <v>0</v>
          </cell>
        </row>
        <row r="8379">
          <cell r="B8379">
            <v>0</v>
          </cell>
        </row>
        <row r="8380">
          <cell r="B8380">
            <v>0</v>
          </cell>
        </row>
        <row r="8381">
          <cell r="B8381">
            <v>0</v>
          </cell>
        </row>
        <row r="8382">
          <cell r="B8382">
            <v>0</v>
          </cell>
        </row>
        <row r="8383">
          <cell r="B8383">
            <v>0</v>
          </cell>
        </row>
        <row r="8384">
          <cell r="B8384">
            <v>0</v>
          </cell>
        </row>
        <row r="8385">
          <cell r="B8385">
            <v>0</v>
          </cell>
        </row>
        <row r="8386">
          <cell r="B8386">
            <v>0</v>
          </cell>
        </row>
        <row r="8387">
          <cell r="B8387">
            <v>0</v>
          </cell>
        </row>
        <row r="8388">
          <cell r="B8388">
            <v>0</v>
          </cell>
        </row>
        <row r="8389">
          <cell r="B8389">
            <v>0</v>
          </cell>
        </row>
        <row r="8390">
          <cell r="B8390">
            <v>0</v>
          </cell>
        </row>
        <row r="8391">
          <cell r="B8391">
            <v>0</v>
          </cell>
        </row>
        <row r="8392">
          <cell r="B8392">
            <v>0</v>
          </cell>
        </row>
        <row r="8393">
          <cell r="B8393">
            <v>0</v>
          </cell>
        </row>
        <row r="8394">
          <cell r="B8394">
            <v>0</v>
          </cell>
        </row>
        <row r="8395">
          <cell r="B8395">
            <v>0</v>
          </cell>
        </row>
        <row r="8396">
          <cell r="B8396">
            <v>0</v>
          </cell>
        </row>
        <row r="8397">
          <cell r="B8397">
            <v>0</v>
          </cell>
        </row>
        <row r="8398">
          <cell r="B8398">
            <v>0</v>
          </cell>
        </row>
        <row r="8399">
          <cell r="B8399">
            <v>0</v>
          </cell>
        </row>
        <row r="8400">
          <cell r="B8400">
            <v>0</v>
          </cell>
        </row>
        <row r="8401">
          <cell r="B8401">
            <v>0</v>
          </cell>
        </row>
        <row r="8402">
          <cell r="B8402">
            <v>0</v>
          </cell>
        </row>
        <row r="8403">
          <cell r="B8403">
            <v>0</v>
          </cell>
        </row>
        <row r="8404">
          <cell r="B8404">
            <v>0</v>
          </cell>
        </row>
        <row r="8405">
          <cell r="B8405">
            <v>0</v>
          </cell>
        </row>
        <row r="8406">
          <cell r="B8406">
            <v>0</v>
          </cell>
        </row>
        <row r="8407">
          <cell r="B8407">
            <v>0</v>
          </cell>
        </row>
        <row r="8408">
          <cell r="B8408">
            <v>0</v>
          </cell>
        </row>
        <row r="8409">
          <cell r="B8409">
            <v>0</v>
          </cell>
        </row>
        <row r="8410">
          <cell r="B8410">
            <v>0</v>
          </cell>
        </row>
        <row r="8411">
          <cell r="B8411">
            <v>0</v>
          </cell>
        </row>
        <row r="8412">
          <cell r="B8412">
            <v>0</v>
          </cell>
        </row>
        <row r="8413">
          <cell r="B8413">
            <v>0</v>
          </cell>
        </row>
        <row r="8414">
          <cell r="B8414">
            <v>0</v>
          </cell>
        </row>
        <row r="8415">
          <cell r="B8415">
            <v>0</v>
          </cell>
        </row>
        <row r="8416">
          <cell r="B8416">
            <v>0</v>
          </cell>
        </row>
        <row r="8417">
          <cell r="B8417">
            <v>0</v>
          </cell>
        </row>
        <row r="8418">
          <cell r="B8418">
            <v>0</v>
          </cell>
        </row>
        <row r="8419">
          <cell r="B8419">
            <v>0</v>
          </cell>
        </row>
        <row r="8420">
          <cell r="B8420">
            <v>0</v>
          </cell>
        </row>
        <row r="8421">
          <cell r="B8421">
            <v>0</v>
          </cell>
        </row>
        <row r="8422">
          <cell r="B8422">
            <v>0</v>
          </cell>
        </row>
        <row r="8423">
          <cell r="B8423">
            <v>0</v>
          </cell>
        </row>
        <row r="8424">
          <cell r="B8424">
            <v>0</v>
          </cell>
        </row>
        <row r="8425">
          <cell r="B8425">
            <v>0</v>
          </cell>
        </row>
        <row r="8426">
          <cell r="B8426">
            <v>0</v>
          </cell>
        </row>
        <row r="8427">
          <cell r="B8427">
            <v>0</v>
          </cell>
        </row>
        <row r="8428">
          <cell r="B8428">
            <v>0</v>
          </cell>
        </row>
        <row r="8429">
          <cell r="B8429">
            <v>0</v>
          </cell>
        </row>
        <row r="8430">
          <cell r="B8430">
            <v>0</v>
          </cell>
        </row>
        <row r="8431">
          <cell r="B8431">
            <v>0</v>
          </cell>
        </row>
        <row r="8432">
          <cell r="B8432">
            <v>0</v>
          </cell>
        </row>
        <row r="8433">
          <cell r="B8433">
            <v>0</v>
          </cell>
        </row>
        <row r="8434">
          <cell r="B8434">
            <v>0</v>
          </cell>
        </row>
        <row r="8435">
          <cell r="B8435">
            <v>0</v>
          </cell>
        </row>
        <row r="8436">
          <cell r="B8436">
            <v>0</v>
          </cell>
        </row>
        <row r="8437">
          <cell r="B8437">
            <v>0</v>
          </cell>
        </row>
        <row r="8438">
          <cell r="B8438">
            <v>0</v>
          </cell>
        </row>
        <row r="8439">
          <cell r="B8439">
            <v>0</v>
          </cell>
        </row>
        <row r="8440">
          <cell r="B8440">
            <v>0</v>
          </cell>
        </row>
        <row r="8441">
          <cell r="B8441">
            <v>0</v>
          </cell>
        </row>
        <row r="8442">
          <cell r="B8442">
            <v>0</v>
          </cell>
        </row>
        <row r="8443">
          <cell r="B8443">
            <v>0</v>
          </cell>
        </row>
        <row r="8444">
          <cell r="B8444">
            <v>0</v>
          </cell>
        </row>
        <row r="8445">
          <cell r="B8445">
            <v>0</v>
          </cell>
        </row>
        <row r="8446">
          <cell r="B8446">
            <v>0</v>
          </cell>
        </row>
        <row r="8447">
          <cell r="B8447">
            <v>0</v>
          </cell>
        </row>
        <row r="8448">
          <cell r="B8448">
            <v>0</v>
          </cell>
        </row>
        <row r="8449">
          <cell r="B8449">
            <v>0</v>
          </cell>
        </row>
        <row r="8450">
          <cell r="B8450">
            <v>0</v>
          </cell>
        </row>
        <row r="8451">
          <cell r="B8451">
            <v>0</v>
          </cell>
        </row>
        <row r="8452">
          <cell r="B8452">
            <v>0</v>
          </cell>
        </row>
        <row r="8453">
          <cell r="B8453">
            <v>0</v>
          </cell>
        </row>
        <row r="8454">
          <cell r="B8454">
            <v>0</v>
          </cell>
        </row>
        <row r="8455">
          <cell r="B8455">
            <v>0</v>
          </cell>
        </row>
        <row r="8456">
          <cell r="B8456">
            <v>0</v>
          </cell>
        </row>
        <row r="8457">
          <cell r="B8457">
            <v>0</v>
          </cell>
        </row>
        <row r="8458">
          <cell r="B8458">
            <v>0</v>
          </cell>
        </row>
        <row r="8459">
          <cell r="B8459">
            <v>0</v>
          </cell>
        </row>
        <row r="8460">
          <cell r="B8460">
            <v>0</v>
          </cell>
        </row>
        <row r="8461">
          <cell r="B8461">
            <v>0</v>
          </cell>
        </row>
        <row r="8462">
          <cell r="B8462">
            <v>0</v>
          </cell>
        </row>
        <row r="8463">
          <cell r="B8463">
            <v>0</v>
          </cell>
        </row>
        <row r="8464">
          <cell r="B8464">
            <v>0</v>
          </cell>
        </row>
        <row r="8465">
          <cell r="B8465">
            <v>0</v>
          </cell>
        </row>
        <row r="8466">
          <cell r="B8466">
            <v>0</v>
          </cell>
        </row>
        <row r="8467">
          <cell r="B8467">
            <v>0</v>
          </cell>
        </row>
        <row r="8468">
          <cell r="B8468">
            <v>0</v>
          </cell>
        </row>
        <row r="8469">
          <cell r="B8469">
            <v>0</v>
          </cell>
        </row>
        <row r="8470">
          <cell r="B8470">
            <v>0</v>
          </cell>
        </row>
        <row r="8471">
          <cell r="B8471">
            <v>0</v>
          </cell>
        </row>
        <row r="8472">
          <cell r="B8472">
            <v>0</v>
          </cell>
        </row>
        <row r="8473">
          <cell r="B8473">
            <v>0</v>
          </cell>
        </row>
        <row r="8474">
          <cell r="B8474">
            <v>0</v>
          </cell>
        </row>
        <row r="8475">
          <cell r="B8475">
            <v>0</v>
          </cell>
        </row>
        <row r="8476">
          <cell r="B8476">
            <v>0</v>
          </cell>
        </row>
        <row r="8477">
          <cell r="B8477">
            <v>0</v>
          </cell>
        </row>
        <row r="8478">
          <cell r="B8478">
            <v>0</v>
          </cell>
        </row>
        <row r="8479">
          <cell r="B8479">
            <v>0</v>
          </cell>
        </row>
        <row r="8480">
          <cell r="B8480">
            <v>0</v>
          </cell>
        </row>
        <row r="8481">
          <cell r="B8481">
            <v>0</v>
          </cell>
        </row>
        <row r="8482">
          <cell r="B8482">
            <v>0</v>
          </cell>
        </row>
        <row r="8483">
          <cell r="B8483">
            <v>0</v>
          </cell>
        </row>
        <row r="8484">
          <cell r="B8484">
            <v>0</v>
          </cell>
        </row>
        <row r="8485">
          <cell r="B8485">
            <v>0</v>
          </cell>
        </row>
        <row r="8486">
          <cell r="B8486">
            <v>0</v>
          </cell>
        </row>
        <row r="8487">
          <cell r="B8487">
            <v>0</v>
          </cell>
        </row>
        <row r="8488">
          <cell r="B8488">
            <v>0</v>
          </cell>
        </row>
        <row r="8489">
          <cell r="B8489">
            <v>0</v>
          </cell>
        </row>
        <row r="8490">
          <cell r="B8490">
            <v>0</v>
          </cell>
        </row>
        <row r="8491">
          <cell r="B8491">
            <v>0</v>
          </cell>
        </row>
        <row r="8492">
          <cell r="B8492">
            <v>0</v>
          </cell>
        </row>
        <row r="8493">
          <cell r="B8493">
            <v>0</v>
          </cell>
        </row>
        <row r="8494">
          <cell r="B8494">
            <v>0</v>
          </cell>
        </row>
        <row r="8495">
          <cell r="B8495">
            <v>0</v>
          </cell>
        </row>
        <row r="8496">
          <cell r="B8496">
            <v>0</v>
          </cell>
        </row>
        <row r="8497">
          <cell r="B8497">
            <v>0</v>
          </cell>
        </row>
        <row r="8498">
          <cell r="B8498">
            <v>0</v>
          </cell>
        </row>
        <row r="8499">
          <cell r="B8499">
            <v>0</v>
          </cell>
        </row>
        <row r="8500">
          <cell r="B8500">
            <v>0</v>
          </cell>
        </row>
        <row r="8501">
          <cell r="B8501">
            <v>0</v>
          </cell>
        </row>
        <row r="8502">
          <cell r="B8502">
            <v>0</v>
          </cell>
        </row>
        <row r="8503">
          <cell r="B8503">
            <v>0</v>
          </cell>
        </row>
        <row r="8504">
          <cell r="B8504">
            <v>0</v>
          </cell>
        </row>
        <row r="8505">
          <cell r="B8505">
            <v>0</v>
          </cell>
        </row>
        <row r="8506">
          <cell r="B8506">
            <v>0</v>
          </cell>
        </row>
        <row r="8507">
          <cell r="B8507">
            <v>0</v>
          </cell>
        </row>
        <row r="8508">
          <cell r="B8508">
            <v>0</v>
          </cell>
        </row>
        <row r="8509">
          <cell r="B8509">
            <v>0</v>
          </cell>
        </row>
        <row r="8510">
          <cell r="B8510">
            <v>0</v>
          </cell>
        </row>
        <row r="8511">
          <cell r="B8511">
            <v>0</v>
          </cell>
        </row>
        <row r="8512">
          <cell r="B8512">
            <v>0</v>
          </cell>
        </row>
        <row r="8513">
          <cell r="B8513">
            <v>0</v>
          </cell>
        </row>
        <row r="8514">
          <cell r="B8514">
            <v>0</v>
          </cell>
        </row>
        <row r="8515">
          <cell r="B8515">
            <v>0</v>
          </cell>
        </row>
        <row r="8516">
          <cell r="B8516">
            <v>0</v>
          </cell>
        </row>
        <row r="8517">
          <cell r="B8517">
            <v>0</v>
          </cell>
        </row>
        <row r="8518">
          <cell r="B8518">
            <v>0</v>
          </cell>
        </row>
        <row r="8519">
          <cell r="B8519">
            <v>0</v>
          </cell>
        </row>
        <row r="8520">
          <cell r="B8520">
            <v>0</v>
          </cell>
        </row>
        <row r="8521">
          <cell r="B8521">
            <v>0</v>
          </cell>
        </row>
        <row r="8522">
          <cell r="B8522">
            <v>0</v>
          </cell>
        </row>
        <row r="8523">
          <cell r="B8523">
            <v>0</v>
          </cell>
        </row>
        <row r="8524">
          <cell r="B8524">
            <v>0</v>
          </cell>
        </row>
        <row r="8525">
          <cell r="B8525">
            <v>0</v>
          </cell>
        </row>
        <row r="8526">
          <cell r="B8526">
            <v>0</v>
          </cell>
        </row>
        <row r="8527">
          <cell r="B8527">
            <v>0</v>
          </cell>
        </row>
        <row r="8528">
          <cell r="B8528">
            <v>0</v>
          </cell>
        </row>
        <row r="8529">
          <cell r="B8529">
            <v>0</v>
          </cell>
        </row>
        <row r="8530">
          <cell r="B8530">
            <v>0</v>
          </cell>
        </row>
        <row r="8531">
          <cell r="B8531">
            <v>0</v>
          </cell>
        </row>
        <row r="8532">
          <cell r="B8532">
            <v>0</v>
          </cell>
        </row>
        <row r="8533">
          <cell r="B8533">
            <v>0</v>
          </cell>
        </row>
        <row r="8534">
          <cell r="B8534">
            <v>0</v>
          </cell>
        </row>
        <row r="8535">
          <cell r="B8535">
            <v>0</v>
          </cell>
        </row>
        <row r="8536">
          <cell r="B8536">
            <v>0</v>
          </cell>
        </row>
        <row r="8537">
          <cell r="B8537">
            <v>0</v>
          </cell>
        </row>
        <row r="8538">
          <cell r="B8538">
            <v>0</v>
          </cell>
        </row>
        <row r="8539">
          <cell r="B8539">
            <v>0</v>
          </cell>
        </row>
        <row r="8540">
          <cell r="B8540">
            <v>0</v>
          </cell>
        </row>
        <row r="8541">
          <cell r="B8541">
            <v>0</v>
          </cell>
        </row>
        <row r="8542">
          <cell r="B8542">
            <v>0</v>
          </cell>
        </row>
        <row r="8543">
          <cell r="B8543">
            <v>0</v>
          </cell>
        </row>
        <row r="8544">
          <cell r="B8544">
            <v>0</v>
          </cell>
        </row>
        <row r="8545">
          <cell r="B8545">
            <v>0</v>
          </cell>
        </row>
        <row r="8546">
          <cell r="B8546">
            <v>0</v>
          </cell>
        </row>
        <row r="8547">
          <cell r="B8547">
            <v>0</v>
          </cell>
        </row>
        <row r="8548">
          <cell r="B8548">
            <v>0</v>
          </cell>
        </row>
        <row r="8549">
          <cell r="B8549">
            <v>0</v>
          </cell>
        </row>
        <row r="8550">
          <cell r="B8550">
            <v>0</v>
          </cell>
        </row>
        <row r="8551">
          <cell r="B8551">
            <v>0</v>
          </cell>
        </row>
        <row r="8552">
          <cell r="B8552">
            <v>0</v>
          </cell>
        </row>
        <row r="8553">
          <cell r="B8553">
            <v>0</v>
          </cell>
        </row>
        <row r="8554">
          <cell r="B8554">
            <v>0</v>
          </cell>
        </row>
        <row r="8555">
          <cell r="B8555">
            <v>0</v>
          </cell>
        </row>
        <row r="8556">
          <cell r="B8556">
            <v>0</v>
          </cell>
        </row>
        <row r="8557">
          <cell r="B8557">
            <v>0</v>
          </cell>
        </row>
        <row r="8558">
          <cell r="B8558">
            <v>0</v>
          </cell>
        </row>
        <row r="8559">
          <cell r="B8559">
            <v>0</v>
          </cell>
        </row>
        <row r="8560">
          <cell r="B8560">
            <v>0</v>
          </cell>
        </row>
        <row r="8561">
          <cell r="B8561">
            <v>0</v>
          </cell>
        </row>
        <row r="8562">
          <cell r="B8562">
            <v>0</v>
          </cell>
        </row>
        <row r="8563">
          <cell r="B8563">
            <v>0</v>
          </cell>
        </row>
        <row r="8564">
          <cell r="B8564">
            <v>0</v>
          </cell>
        </row>
        <row r="8565">
          <cell r="B8565">
            <v>0</v>
          </cell>
        </row>
        <row r="8566">
          <cell r="B8566">
            <v>0</v>
          </cell>
        </row>
        <row r="8567">
          <cell r="B8567">
            <v>0</v>
          </cell>
        </row>
        <row r="8568">
          <cell r="B8568">
            <v>0</v>
          </cell>
        </row>
        <row r="8569">
          <cell r="B8569">
            <v>0</v>
          </cell>
        </row>
        <row r="8570">
          <cell r="B8570">
            <v>0</v>
          </cell>
        </row>
        <row r="8571">
          <cell r="B8571">
            <v>0</v>
          </cell>
        </row>
        <row r="8572">
          <cell r="B8572">
            <v>0</v>
          </cell>
        </row>
        <row r="8573">
          <cell r="B8573">
            <v>0</v>
          </cell>
        </row>
        <row r="8574">
          <cell r="B8574">
            <v>0</v>
          </cell>
        </row>
        <row r="8575">
          <cell r="B8575">
            <v>0</v>
          </cell>
        </row>
        <row r="8576">
          <cell r="B8576">
            <v>0</v>
          </cell>
        </row>
        <row r="8577">
          <cell r="B8577">
            <v>0</v>
          </cell>
        </row>
        <row r="8578">
          <cell r="B8578">
            <v>0</v>
          </cell>
        </row>
        <row r="8579">
          <cell r="B8579">
            <v>0</v>
          </cell>
        </row>
        <row r="8580">
          <cell r="B8580">
            <v>0</v>
          </cell>
        </row>
        <row r="8581">
          <cell r="B8581">
            <v>0</v>
          </cell>
        </row>
        <row r="8582">
          <cell r="B8582">
            <v>0</v>
          </cell>
        </row>
        <row r="8583">
          <cell r="B8583">
            <v>0</v>
          </cell>
        </row>
        <row r="8584">
          <cell r="B8584">
            <v>0</v>
          </cell>
        </row>
        <row r="8585">
          <cell r="B8585">
            <v>0</v>
          </cell>
        </row>
        <row r="8586">
          <cell r="B8586">
            <v>0</v>
          </cell>
        </row>
        <row r="8587">
          <cell r="B8587">
            <v>0</v>
          </cell>
        </row>
        <row r="8588">
          <cell r="B8588">
            <v>0</v>
          </cell>
        </row>
        <row r="8589">
          <cell r="B8589">
            <v>0</v>
          </cell>
        </row>
        <row r="8590">
          <cell r="B8590">
            <v>0</v>
          </cell>
        </row>
        <row r="8591">
          <cell r="B8591">
            <v>0</v>
          </cell>
        </row>
        <row r="8592">
          <cell r="B8592">
            <v>0</v>
          </cell>
        </row>
        <row r="8593">
          <cell r="B8593">
            <v>0</v>
          </cell>
        </row>
        <row r="8594">
          <cell r="B8594">
            <v>0</v>
          </cell>
        </row>
        <row r="8595">
          <cell r="B8595">
            <v>0</v>
          </cell>
        </row>
        <row r="8596">
          <cell r="B8596">
            <v>0</v>
          </cell>
        </row>
        <row r="8597">
          <cell r="B8597">
            <v>0</v>
          </cell>
        </row>
        <row r="8598">
          <cell r="B8598">
            <v>0</v>
          </cell>
        </row>
        <row r="8599">
          <cell r="B8599">
            <v>0</v>
          </cell>
        </row>
        <row r="8600">
          <cell r="B8600">
            <v>0</v>
          </cell>
        </row>
        <row r="8601">
          <cell r="B8601">
            <v>0</v>
          </cell>
        </row>
        <row r="8602">
          <cell r="B8602">
            <v>0</v>
          </cell>
        </row>
        <row r="8603">
          <cell r="B8603">
            <v>0</v>
          </cell>
        </row>
        <row r="8604">
          <cell r="B8604">
            <v>0</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sheetData sheetId="28"/>
      <sheetData sheetId="29"/>
      <sheetData sheetId="30"/>
      <sheetData sheetId="31"/>
      <sheetData sheetId="32"/>
      <sheetData sheetId="33" refreshError="1"/>
      <sheetData sheetId="34"/>
      <sheetData sheetId="35"/>
      <sheetData sheetId="36"/>
      <sheetData sheetId="37"/>
    </sheetDataSet>
  </externalBook>
</externalLink>
</file>

<file path=xl/externalLinks/externalLink10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ใบสรุปมูลค่าสินค้า"/>
      <sheetName val="ใบสรุปมูลค่าสินค้า (2)"/>
      <sheetName val="โอน str-สาขา"/>
      <sheetName val="โอน str-สาขาTS"/>
      <sheetName val="อัตราค่าบรรทุก"/>
      <sheetName val="name"/>
      <sheetName val="GL CB"/>
      <sheetName val="GL M"/>
      <sheetName val="ใบสรุปมูลค่าสินค้า_(2)"/>
      <sheetName val="โอน_str-สาขา"/>
      <sheetName val="โอน_str-สาขาTS"/>
      <sheetName val="GL_CB"/>
      <sheetName val="GL_M"/>
      <sheetName val="เงินกู้ MGC"/>
      <sheetName val="ใบสรุปมูลค่าสินค้า_(2)1"/>
      <sheetName val="โอน_str-สาขา1"/>
      <sheetName val="โอน_str-สาขาTS1"/>
      <sheetName val="GL_CB1"/>
      <sheetName val="GL_M1"/>
      <sheetName val="เงินกู้_MGC"/>
    </sheetNames>
    <sheetDataSet>
      <sheetData sheetId="0" refreshError="1"/>
      <sheetData sheetId="1" refreshError="1"/>
      <sheetData sheetId="2" refreshError="1"/>
      <sheetData sheetId="3"/>
      <sheetData sheetId="4">
        <row r="1">
          <cell r="A1" t="str">
            <v>ระยะทาง</v>
          </cell>
          <cell r="B1" t="str">
            <v>ขนาดตู้</v>
          </cell>
          <cell r="C1" t="str">
            <v>ราคา</v>
          </cell>
        </row>
        <row r="2">
          <cell r="A2" t="str">
            <v>SK-SKL1</v>
          </cell>
          <cell r="B2" t="str">
            <v>(40'*1),(20'*2)</v>
          </cell>
          <cell r="C2">
            <v>13300</v>
          </cell>
        </row>
        <row r="3">
          <cell r="A3" t="str">
            <v>SK-SKL2</v>
          </cell>
          <cell r="B3" t="str">
            <v>(20'*1)</v>
          </cell>
          <cell r="C3">
            <v>8470</v>
          </cell>
        </row>
        <row r="4">
          <cell r="A4" t="str">
            <v>SK-PB1</v>
          </cell>
          <cell r="B4" t="str">
            <v>(40'*1),(20'*2)</v>
          </cell>
          <cell r="C4">
            <v>13300</v>
          </cell>
        </row>
        <row r="5">
          <cell r="A5" t="str">
            <v>SK-PB2</v>
          </cell>
          <cell r="B5" t="str">
            <v>(20'*1)</v>
          </cell>
          <cell r="C5">
            <v>8470</v>
          </cell>
        </row>
        <row r="6">
          <cell r="A6" t="str">
            <v>SK-SADAO</v>
          </cell>
          <cell r="B6" t="str">
            <v>(20'*1)</v>
          </cell>
        </row>
        <row r="7">
          <cell r="A7" t="str">
            <v>SK-SATUN</v>
          </cell>
          <cell r="B7" t="str">
            <v>(20'*1)</v>
          </cell>
        </row>
        <row r="8">
          <cell r="A8" t="str">
            <v>SK-ICD</v>
          </cell>
          <cell r="B8" t="str">
            <v>(20'*1)</v>
          </cell>
        </row>
        <row r="9">
          <cell r="A9" t="str">
            <v>SK-PKT</v>
          </cell>
          <cell r="C9">
            <v>450</v>
          </cell>
        </row>
        <row r="10">
          <cell r="A10" t="str">
            <v>SK-TSTRAIN</v>
          </cell>
          <cell r="B10" t="str">
            <v>(20'*1)</v>
          </cell>
          <cell r="C10">
            <v>4500</v>
          </cell>
        </row>
        <row r="11">
          <cell r="A11" t="str">
            <v>SK-BKK</v>
          </cell>
          <cell r="C11">
            <v>640</v>
          </cell>
        </row>
        <row r="12">
          <cell r="A12" t="str">
            <v>SK-หนองแค</v>
          </cell>
          <cell r="C12">
            <v>750</v>
          </cell>
        </row>
        <row r="13">
          <cell r="A13" t="str">
            <v>SK-สระบุรี</v>
          </cell>
          <cell r="C13">
            <v>830</v>
          </cell>
        </row>
        <row r="14">
          <cell r="A14" t="str">
            <v>SK-ระยอง&amp;ชลบุรี</v>
          </cell>
          <cell r="C14">
            <v>950</v>
          </cell>
        </row>
        <row r="15">
          <cell r="A15" t="str">
            <v xml:space="preserve">SK-B.BRIK </v>
          </cell>
          <cell r="C15">
            <v>330</v>
          </cell>
        </row>
        <row r="16">
          <cell r="A16" t="str">
            <v>SK-B.PATTANI</v>
          </cell>
          <cell r="C16">
            <v>350</v>
          </cell>
        </row>
        <row r="17">
          <cell r="A17" t="str">
            <v>TS-ICD</v>
          </cell>
        </row>
        <row r="18">
          <cell r="A18" t="str">
            <v>BKK-P.SIAM</v>
          </cell>
        </row>
        <row r="19">
          <cell r="A19" t="str">
            <v>SK-ลาดกระบัง</v>
          </cell>
        </row>
        <row r="20">
          <cell r="A20" t="str">
            <v>CP-แหลมฉบัง</v>
          </cell>
        </row>
      </sheetData>
      <sheetData sheetId="5" refreshError="1"/>
      <sheetData sheetId="6" refreshError="1"/>
      <sheetData sheetId="7" refreshError="1"/>
      <sheetData sheetId="8"/>
      <sheetData sheetId="9"/>
      <sheetData sheetId="10"/>
      <sheetData sheetId="11"/>
      <sheetData sheetId="12"/>
      <sheetData sheetId="13" refreshError="1"/>
      <sheetData sheetId="14"/>
      <sheetData sheetId="15"/>
      <sheetData sheetId="16"/>
      <sheetData sheetId="17"/>
      <sheetData sheetId="18"/>
      <sheetData sheetId="19"/>
    </sheetDataSet>
  </externalBook>
</externalLink>
</file>

<file path=xl/externalLinks/externalLink10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ummary aging Stk"/>
      <sheetName val="Stock Aging"/>
      <sheetName val="อัตราค่าบรรทุก"/>
      <sheetName val="CODE,NAME"/>
      <sheetName val="Summary_aging_Stk"/>
      <sheetName val="Stock_Aging"/>
      <sheetName val="Summary_aging_Stk1"/>
      <sheetName val="Stock_Aging1"/>
      <sheetName val="_Bal Int Acp"/>
      <sheetName val="Code"/>
      <sheetName val="Account List"/>
      <sheetName val="Company codes"/>
      <sheetName val="เงินกู้ MGC"/>
      <sheetName val="Detail-Sep"/>
      <sheetName val="Standing data"/>
      <sheetName val="CFROI"/>
      <sheetName val="AFM"/>
      <sheetName val="NSC"/>
      <sheetName val="Menu"/>
      <sheetName val="REVENUE"/>
      <sheetName val="Debt Info"/>
      <sheetName val="Dados"/>
      <sheetName val="Desp.Fixas_Vendas"/>
      <sheetName val=""/>
      <sheetName val="P and L accounts"/>
      <sheetName val="NBV 01.01.2004"/>
      <sheetName val="Sheet1"/>
      <sheetName val="CIPA"/>
      <sheetName val="Forecast-SGD"/>
      <sheetName val="เงินกู้ธนชาติ"/>
      <sheetName val="feature"/>
      <sheetName val="AFE Status"/>
      <sheetName val="WP&amp;B"/>
      <sheetName val="Packing Material"/>
      <sheetName val="IA Data"/>
      <sheetName val="PM-TE"/>
      <sheetName val="GS_STD"/>
      <sheetName val="OP_STD"/>
      <sheetName val="table"/>
      <sheetName val="ชื่อหุ้น"/>
      <sheetName val="B&amp;S 1999"/>
      <sheetName val="BS-Thai"/>
      <sheetName val="10-1 Media"/>
      <sheetName val="10-cut"/>
      <sheetName val="Test"/>
      <sheetName val="Template"/>
      <sheetName val="BUILD95"/>
      <sheetName val="Amortization Table"/>
      <sheetName val="Summary_aging_Stk2"/>
      <sheetName val="Stock_Aging2"/>
      <sheetName val="_Bal_Int_Acp"/>
      <sheetName val="Account_List"/>
      <sheetName val="Company_codes"/>
      <sheetName val="เงินกู้_MGC"/>
      <sheetName val="Standing_data"/>
      <sheetName val="Debt_Info"/>
      <sheetName val="Desp_Fixas_Vendas"/>
      <sheetName val="P_and_L_accounts"/>
      <sheetName val="NBV_01_01_2004"/>
      <sheetName val="AFE_Status"/>
      <sheetName val="Packing_Material"/>
      <sheetName val="IA_Data"/>
      <sheetName val="B&amp;S_1999"/>
      <sheetName val="10-1_Media"/>
      <sheetName val="Amortization_Table"/>
      <sheetName val="2779"/>
      <sheetName val="SH_A"/>
      <sheetName val="0805"/>
      <sheetName val="Sum"/>
      <sheetName val="Revenues &amp; Expenses"/>
      <sheetName val="Cover"/>
      <sheetName val="Links"/>
      <sheetName val="Q4-50"/>
      <sheetName val="1"/>
      <sheetName val="Summary_aging_Stk3"/>
      <sheetName val="Stock_Aging3"/>
      <sheetName val="_Bal_Int_Acp1"/>
      <sheetName val="Account Code_E"/>
      <sheetName val="P&amp;L"/>
      <sheetName val="CAPEX and HO"/>
      <sheetName val="CASH GRAPHS"/>
      <sheetName val="EBIT GRAPHS"/>
      <sheetName val="Dollar DOI"/>
      <sheetName val="Safety"/>
      <sheetName val="Insurance&amp;Licence"/>
      <sheetName val="BALANCE SHEET "/>
      <sheetName val="PL_ThisYear"/>
      <sheetName val="PL QP"/>
      <sheetName val="Revenues_&amp;_Expenses"/>
      <sheetName val="BALANCE_SHEET_"/>
      <sheetName val="PL_QP"/>
      <sheetName val="Summary_aging_Stk5"/>
      <sheetName val="Stock_Aging5"/>
      <sheetName val="Account_List4"/>
      <sheetName val="Company_codes4"/>
      <sheetName val="เงินกู้_MGC4"/>
      <sheetName val="Debt_Info4"/>
      <sheetName val="Desp_Fixas_Vendas4"/>
      <sheetName val="P_and_L_accounts4"/>
      <sheetName val="NBV_01_01_20044"/>
      <sheetName val="Packing_Material4"/>
      <sheetName val="IA_Data4"/>
      <sheetName val="AFE_Status4"/>
      <sheetName val="B&amp;S_19994"/>
      <sheetName val="10-1_Media4"/>
      <sheetName val="_Bal_Int_Acp4"/>
      <sheetName val="Account_List1"/>
      <sheetName val="Company_codes1"/>
      <sheetName val="เงินกู้_MGC1"/>
      <sheetName val="Debt_Info1"/>
      <sheetName val="Desp_Fixas_Vendas1"/>
      <sheetName val="P_and_L_accounts1"/>
      <sheetName val="NBV_01_01_20041"/>
      <sheetName val="Packing_Material1"/>
      <sheetName val="IA_Data1"/>
      <sheetName val="AFE_Status1"/>
      <sheetName val="B&amp;S_19991"/>
      <sheetName val="10-1_Media1"/>
      <sheetName val="Account_List2"/>
      <sheetName val="Company_codes2"/>
      <sheetName val="เงินกู้_MGC2"/>
      <sheetName val="Debt_Info2"/>
      <sheetName val="Desp_Fixas_Vendas2"/>
      <sheetName val="P_and_L_accounts2"/>
      <sheetName val="NBV_01_01_20042"/>
      <sheetName val="Packing_Material2"/>
      <sheetName val="IA_Data2"/>
      <sheetName val="AFE_Status2"/>
      <sheetName val="B&amp;S_19992"/>
      <sheetName val="10-1_Media2"/>
      <sheetName val="_Bal_Int_Acp2"/>
      <sheetName val="Summary_aging_Stk4"/>
      <sheetName val="Stock_Aging4"/>
      <sheetName val="Account_List3"/>
      <sheetName val="Company_codes3"/>
      <sheetName val="เงินกู้_MGC3"/>
      <sheetName val="Debt_Info3"/>
      <sheetName val="Desp_Fixas_Vendas3"/>
      <sheetName val="P_and_L_accounts3"/>
      <sheetName val="NBV_01_01_20043"/>
      <sheetName val="Packing_Material3"/>
      <sheetName val="IA_Data3"/>
      <sheetName val="AFE_Status3"/>
      <sheetName val="B&amp;S_19993"/>
      <sheetName val="10-1_Media3"/>
      <sheetName val="_Bal_Int_Acp3"/>
      <sheetName val="SCB 1 - Current"/>
      <sheetName val="SCB 2 - Current"/>
      <sheetName val="Summary_aging_Stk6"/>
      <sheetName val="Stock_Aging6"/>
      <sheetName val="Account_List5"/>
      <sheetName val="Company_codes5"/>
      <sheetName val="เงินกู้_MGC5"/>
      <sheetName val="Debt_Info5"/>
      <sheetName val="Desp_Fixas_Vendas5"/>
      <sheetName val="P_and_L_accounts5"/>
      <sheetName val="NBV_01_01_20045"/>
      <sheetName val="Packing_Material5"/>
      <sheetName val="IA_Data5"/>
      <sheetName val="AFE_Status5"/>
      <sheetName val="B&amp;S_19995"/>
      <sheetName val="10-1_Media5"/>
      <sheetName val="_Bal_Int_Acp5"/>
      <sheetName val="Summary_aging_Stk7"/>
      <sheetName val="Stock_Aging7"/>
      <sheetName val="Account_List6"/>
      <sheetName val="Company_codes6"/>
      <sheetName val="เงินกู้_MGC6"/>
      <sheetName val="Debt_Info6"/>
      <sheetName val="Desp_Fixas_Vendas6"/>
      <sheetName val="P_and_L_accounts6"/>
      <sheetName val="NBV_01_01_20046"/>
      <sheetName val="Packing_Material6"/>
      <sheetName val="IA_Data6"/>
      <sheetName val="AFE_Status6"/>
      <sheetName val="B&amp;S_19996"/>
      <sheetName val="10-1_Media6"/>
      <sheetName val="_Bal_Int_Acp6"/>
      <sheetName val="Summary_aging_Stk8"/>
      <sheetName val="Stock_Aging8"/>
      <sheetName val="Account_List7"/>
      <sheetName val="Company_codes7"/>
      <sheetName val="เงินกู้_MGC7"/>
      <sheetName val="Debt_Info7"/>
      <sheetName val="Desp_Fixas_Vendas7"/>
      <sheetName val="P_and_L_accounts7"/>
      <sheetName val="NBV_01_01_20047"/>
      <sheetName val="Packing_Material7"/>
      <sheetName val="IA_Data7"/>
      <sheetName val="AFE_Status7"/>
      <sheetName val="B&amp;S_19997"/>
      <sheetName val="10-1_Media7"/>
      <sheetName val="_Bal_Int_Acp7"/>
      <sheetName val="Summary_aging_Stk9"/>
      <sheetName val="Stock_Aging9"/>
      <sheetName val="Account_List8"/>
      <sheetName val="Company_codes8"/>
      <sheetName val="เงินกู้_MGC8"/>
      <sheetName val="Debt_Info8"/>
      <sheetName val="Desp_Fixas_Vendas8"/>
      <sheetName val="P_and_L_accounts8"/>
      <sheetName val="NBV_01_01_20048"/>
      <sheetName val="Packing_Material8"/>
      <sheetName val="IA_Data8"/>
      <sheetName val="AFE_Status8"/>
      <sheetName val="B&amp;S_19998"/>
      <sheetName val="10-1_Media8"/>
      <sheetName val="_Bal_Int_Acp8"/>
      <sheetName val="Summary_aging_Stk10"/>
      <sheetName val="Stock_Aging10"/>
      <sheetName val="Account_List9"/>
      <sheetName val="Company_codes9"/>
      <sheetName val="เงินกู้_MGC9"/>
      <sheetName val="Debt_Info9"/>
      <sheetName val="Desp_Fixas_Vendas9"/>
      <sheetName val="P_and_L_accounts9"/>
      <sheetName val="NBV_01_01_20049"/>
      <sheetName val="Packing_Material9"/>
      <sheetName val="IA_Data9"/>
      <sheetName val="AFE_Status9"/>
      <sheetName val="B&amp;S_19999"/>
      <sheetName val="10-1_Media9"/>
      <sheetName val="_Bal_Int_Acp9"/>
      <sheetName val="Summary_aging_Stk11"/>
      <sheetName val="Stock_Aging11"/>
      <sheetName val="Account_List10"/>
      <sheetName val="Company_codes10"/>
      <sheetName val="เงินกู้_MGC10"/>
      <sheetName val="Debt_Info10"/>
      <sheetName val="Desp_Fixas_Vendas10"/>
      <sheetName val="P_and_L_accounts10"/>
      <sheetName val="NBV_01_01_200410"/>
      <sheetName val="Packing_Material10"/>
      <sheetName val="IA_Data10"/>
      <sheetName val="AFE_Status10"/>
      <sheetName val="B&amp;S_199910"/>
      <sheetName val="10-1_Media10"/>
      <sheetName val="_Bal_Int_Acp10"/>
      <sheetName val="TB-3Q2016"/>
      <sheetName val="Summary"/>
      <sheetName val="Master"/>
      <sheetName val="FKT_PJK"/>
      <sheetName val="U"/>
      <sheetName val="data"/>
      <sheetName val="Retrieve"/>
      <sheetName val="Inventory Dec"/>
      <sheetName val="Assumption"/>
      <sheetName val="Threshold"/>
      <sheetName val="Parameter"/>
      <sheetName val="worksheet"/>
      <sheetName val="科目（FS-311）"/>
      <sheetName val="Lookups"/>
      <sheetName val="Vehicle Number"/>
      <sheetName val="ErAlP"/>
      <sheetName val="SKA"/>
    </sheetNames>
    <sheetDataSet>
      <sheetData sheetId="0">
        <row r="2">
          <cell r="E2" t="str">
            <v>จำนวน</v>
          </cell>
        </row>
      </sheetData>
      <sheetData sheetId="1" refreshError="1">
        <row r="2">
          <cell r="E2" t="str">
            <v>จำนวน</v>
          </cell>
          <cell r="F2" t="str">
            <v>มูลค่า</v>
          </cell>
          <cell r="G2" t="str">
            <v>จำนวน</v>
          </cell>
          <cell r="H2" t="str">
            <v>มูลค่า</v>
          </cell>
          <cell r="I2" t="str">
            <v>จำนวน</v>
          </cell>
          <cell r="J2" t="str">
            <v>มูลค่า</v>
          </cell>
          <cell r="K2" t="str">
            <v>จำนวน</v>
          </cell>
          <cell r="L2" t="str">
            <v>มูลค่า</v>
          </cell>
          <cell r="M2" t="str">
            <v>จำนวน</v>
          </cell>
          <cell r="N2" t="str">
            <v>มูลค่า</v>
          </cell>
          <cell r="O2" t="str">
            <v>จำนวน</v>
          </cell>
          <cell r="P2" t="str">
            <v>มูลค่า</v>
          </cell>
        </row>
        <row r="3">
          <cell r="A3">
            <v>0</v>
          </cell>
          <cell r="B3" t="str">
            <v>646A123=GB</v>
          </cell>
          <cell r="C3" t="str">
            <v>Info Zusatzantrieb e-plus""</v>
          </cell>
          <cell r="D3">
            <v>8.5999999999999993E-2</v>
          </cell>
          <cell r="E3">
            <v>0</v>
          </cell>
          <cell r="F3">
            <v>0</v>
          </cell>
          <cell r="G3">
            <v>0</v>
          </cell>
          <cell r="H3">
            <v>0</v>
          </cell>
          <cell r="I3">
            <v>0</v>
          </cell>
          <cell r="J3">
            <v>0</v>
          </cell>
          <cell r="K3">
            <v>0</v>
          </cell>
          <cell r="L3">
            <v>0</v>
          </cell>
          <cell r="M3">
            <v>0</v>
          </cell>
          <cell r="N3">
            <v>0</v>
          </cell>
          <cell r="O3">
            <v>0</v>
          </cell>
          <cell r="P3">
            <v>0</v>
          </cell>
          <cell r="Q3">
            <v>16391</v>
          </cell>
          <cell r="R3">
            <v>46</v>
          </cell>
          <cell r="S3" t="str">
            <v>E</v>
          </cell>
        </row>
        <row r="4">
          <cell r="A4">
            <v>0</v>
          </cell>
          <cell r="B4" t="str">
            <v>646K6=GB</v>
          </cell>
          <cell r="C4" t="str">
            <v>Myobock catalogue</v>
          </cell>
          <cell r="D4">
            <v>69.819999999999993</v>
          </cell>
          <cell r="E4">
            <v>0</v>
          </cell>
          <cell r="F4">
            <v>0</v>
          </cell>
          <cell r="G4">
            <v>0</v>
          </cell>
          <cell r="H4">
            <v>0</v>
          </cell>
          <cell r="I4">
            <v>0</v>
          </cell>
          <cell r="J4">
            <v>0</v>
          </cell>
          <cell r="K4">
            <v>0</v>
          </cell>
          <cell r="L4">
            <v>0</v>
          </cell>
          <cell r="M4">
            <v>0</v>
          </cell>
          <cell r="N4">
            <v>0</v>
          </cell>
          <cell r="O4">
            <v>0</v>
          </cell>
          <cell r="P4">
            <v>0</v>
          </cell>
          <cell r="Q4">
            <v>16306</v>
          </cell>
          <cell r="R4">
            <v>131</v>
          </cell>
          <cell r="S4" t="str">
            <v>E</v>
          </cell>
        </row>
        <row r="5">
          <cell r="E5">
            <v>0</v>
          </cell>
          <cell r="F5">
            <v>0</v>
          </cell>
          <cell r="G5">
            <v>0</v>
          </cell>
          <cell r="H5">
            <v>0</v>
          </cell>
          <cell r="I5">
            <v>0</v>
          </cell>
          <cell r="J5">
            <v>0</v>
          </cell>
          <cell r="K5">
            <v>0</v>
          </cell>
          <cell r="L5">
            <v>0</v>
          </cell>
          <cell r="M5">
            <v>0</v>
          </cell>
          <cell r="N5">
            <v>0</v>
          </cell>
          <cell r="O5">
            <v>0</v>
          </cell>
          <cell r="P5">
            <v>0</v>
          </cell>
          <cell r="Q5">
            <v>0</v>
          </cell>
          <cell r="R5">
            <v>0</v>
          </cell>
          <cell r="S5" t="str">
            <v>E Total</v>
          </cell>
        </row>
        <row r="6">
          <cell r="A6">
            <v>0</v>
          </cell>
          <cell r="B6">
            <v>610000011</v>
          </cell>
          <cell r="C6" t="str">
            <v>Necky Night Classic, Nackenkissen Gr.1</v>
          </cell>
          <cell r="D6">
            <v>0</v>
          </cell>
          <cell r="E6">
            <v>0</v>
          </cell>
          <cell r="F6">
            <v>0</v>
          </cell>
          <cell r="G6">
            <v>0</v>
          </cell>
          <cell r="H6">
            <v>0</v>
          </cell>
          <cell r="I6">
            <v>0</v>
          </cell>
          <cell r="J6">
            <v>0</v>
          </cell>
          <cell r="K6">
            <v>0</v>
          </cell>
          <cell r="L6">
            <v>0</v>
          </cell>
          <cell r="M6">
            <v>1</v>
          </cell>
          <cell r="N6">
            <v>0</v>
          </cell>
          <cell r="O6">
            <v>0</v>
          </cell>
          <cell r="P6">
            <v>0</v>
          </cell>
          <cell r="Q6">
            <v>15683</v>
          </cell>
          <cell r="R6">
            <v>754</v>
          </cell>
          <cell r="S6" t="str">
            <v>M</v>
          </cell>
        </row>
        <row r="7">
          <cell r="A7">
            <v>0</v>
          </cell>
          <cell r="B7">
            <v>660000011</v>
          </cell>
          <cell r="C7" t="str">
            <v>Necky Night Allergy, Nackenkissen Gr.1</v>
          </cell>
          <cell r="D7">
            <v>0</v>
          </cell>
          <cell r="E7">
            <v>0</v>
          </cell>
          <cell r="F7">
            <v>0</v>
          </cell>
          <cell r="G7">
            <v>0</v>
          </cell>
          <cell r="H7">
            <v>0</v>
          </cell>
          <cell r="I7">
            <v>0</v>
          </cell>
          <cell r="J7">
            <v>0</v>
          </cell>
          <cell r="K7">
            <v>0</v>
          </cell>
          <cell r="L7">
            <v>0</v>
          </cell>
          <cell r="M7">
            <v>1</v>
          </cell>
          <cell r="N7">
            <v>0</v>
          </cell>
          <cell r="O7">
            <v>0</v>
          </cell>
          <cell r="P7">
            <v>0</v>
          </cell>
          <cell r="Q7">
            <v>15683</v>
          </cell>
          <cell r="R7">
            <v>754</v>
          </cell>
          <cell r="S7" t="str">
            <v>M</v>
          </cell>
        </row>
        <row r="8">
          <cell r="A8">
            <v>0</v>
          </cell>
          <cell r="B8">
            <v>670000011</v>
          </cell>
          <cell r="C8" t="str">
            <v>Necky Night Space, Nackenkissen Gr.1</v>
          </cell>
          <cell r="D8">
            <v>0</v>
          </cell>
          <cell r="E8">
            <v>0</v>
          </cell>
          <cell r="F8">
            <v>0</v>
          </cell>
          <cell r="G8">
            <v>0</v>
          </cell>
          <cell r="H8">
            <v>0</v>
          </cell>
          <cell r="I8">
            <v>0</v>
          </cell>
          <cell r="J8">
            <v>0</v>
          </cell>
          <cell r="K8">
            <v>0</v>
          </cell>
          <cell r="L8">
            <v>0</v>
          </cell>
          <cell r="M8">
            <v>1</v>
          </cell>
          <cell r="N8">
            <v>0</v>
          </cell>
          <cell r="O8">
            <v>0</v>
          </cell>
          <cell r="P8">
            <v>0</v>
          </cell>
          <cell r="Q8">
            <v>15683</v>
          </cell>
          <cell r="R8">
            <v>754</v>
          </cell>
          <cell r="S8" t="str">
            <v>M</v>
          </cell>
        </row>
        <row r="9">
          <cell r="E9">
            <v>0</v>
          </cell>
          <cell r="F9">
            <v>0</v>
          </cell>
          <cell r="G9">
            <v>0</v>
          </cell>
          <cell r="H9">
            <v>0</v>
          </cell>
          <cell r="I9">
            <v>0</v>
          </cell>
          <cell r="J9">
            <v>0</v>
          </cell>
          <cell r="K9">
            <v>0</v>
          </cell>
          <cell r="L9">
            <v>0</v>
          </cell>
          <cell r="M9">
            <v>3</v>
          </cell>
          <cell r="N9">
            <v>0</v>
          </cell>
          <cell r="O9">
            <v>0</v>
          </cell>
          <cell r="P9">
            <v>0</v>
          </cell>
          <cell r="Q9">
            <v>0</v>
          </cell>
          <cell r="R9">
            <v>0</v>
          </cell>
          <cell r="S9" t="str">
            <v>M Total</v>
          </cell>
        </row>
        <row r="10">
          <cell r="A10" t="str">
            <v>0 Total</v>
          </cell>
          <cell r="B10">
            <v>0</v>
          </cell>
          <cell r="C10">
            <v>0</v>
          </cell>
          <cell r="D10">
            <v>0</v>
          </cell>
          <cell r="E10">
            <v>0</v>
          </cell>
          <cell r="F10">
            <v>0</v>
          </cell>
          <cell r="G10">
            <v>0</v>
          </cell>
          <cell r="H10">
            <v>0</v>
          </cell>
          <cell r="I10">
            <v>0</v>
          </cell>
          <cell r="J10">
            <v>0</v>
          </cell>
          <cell r="K10">
            <v>0</v>
          </cell>
          <cell r="L10">
            <v>0</v>
          </cell>
          <cell r="M10">
            <v>3</v>
          </cell>
          <cell r="N10">
            <v>0</v>
          </cell>
          <cell r="O10">
            <v>0</v>
          </cell>
          <cell r="P10">
            <v>0</v>
          </cell>
        </row>
        <row r="11">
          <cell r="A11">
            <v>1</v>
          </cell>
          <cell r="B11" t="str">
            <v>1C40=R25</v>
          </cell>
          <cell r="C11" t="str">
            <v>C-Walk Foot</v>
          </cell>
          <cell r="D11">
            <v>28997.7</v>
          </cell>
          <cell r="E11">
            <v>1</v>
          </cell>
          <cell r="F11">
            <v>28997.79</v>
          </cell>
          <cell r="G11">
            <v>0</v>
          </cell>
          <cell r="H11">
            <v>0</v>
          </cell>
          <cell r="I11">
            <v>0</v>
          </cell>
          <cell r="J11">
            <v>0</v>
          </cell>
          <cell r="K11">
            <v>0</v>
          </cell>
          <cell r="L11">
            <v>0</v>
          </cell>
          <cell r="M11">
            <v>0</v>
          </cell>
          <cell r="N11">
            <v>0</v>
          </cell>
          <cell r="O11">
            <v>0</v>
          </cell>
          <cell r="P11">
            <v>0</v>
          </cell>
          <cell r="Q11">
            <v>16417</v>
          </cell>
          <cell r="R11">
            <v>20</v>
          </cell>
          <cell r="S11" t="str">
            <v>E</v>
          </cell>
        </row>
        <row r="12">
          <cell r="A12">
            <v>1</v>
          </cell>
          <cell r="B12" t="str">
            <v>1H37=L27</v>
          </cell>
          <cell r="C12" t="str">
            <v>เท้าเทียมแบบแกนเดี่ยว(ชนิดมีข้อเท้าไม้)S</v>
          </cell>
          <cell r="D12">
            <v>1386.68</v>
          </cell>
          <cell r="E12">
            <v>0</v>
          </cell>
          <cell r="F12">
            <v>0</v>
          </cell>
          <cell r="G12">
            <v>1</v>
          </cell>
          <cell r="H12">
            <v>1386.68</v>
          </cell>
          <cell r="I12">
            <v>0</v>
          </cell>
          <cell r="J12">
            <v>0</v>
          </cell>
          <cell r="K12">
            <v>0</v>
          </cell>
          <cell r="L12">
            <v>0</v>
          </cell>
          <cell r="M12">
            <v>0</v>
          </cell>
          <cell r="N12">
            <v>0</v>
          </cell>
          <cell r="O12">
            <v>0</v>
          </cell>
          <cell r="P12">
            <v>0</v>
          </cell>
          <cell r="Q12">
            <v>16209</v>
          </cell>
          <cell r="R12">
            <v>228</v>
          </cell>
          <cell r="S12" t="str">
            <v>E</v>
          </cell>
        </row>
        <row r="13">
          <cell r="A13">
            <v>1</v>
          </cell>
          <cell r="B13" t="str">
            <v>1H38=L22</v>
          </cell>
          <cell r="C13" t="str">
            <v>เท้าเทียมแบบแกนเดี่ยว Single Axis Foot</v>
          </cell>
          <cell r="D13">
            <v>959.6</v>
          </cell>
          <cell r="E13">
            <v>5</v>
          </cell>
          <cell r="F13">
            <v>4798.07</v>
          </cell>
          <cell r="G13">
            <v>0</v>
          </cell>
          <cell r="H13">
            <v>0</v>
          </cell>
          <cell r="I13">
            <v>0</v>
          </cell>
          <cell r="J13">
            <v>0</v>
          </cell>
          <cell r="K13">
            <v>0</v>
          </cell>
          <cell r="L13">
            <v>0</v>
          </cell>
          <cell r="M13">
            <v>0</v>
          </cell>
          <cell r="N13">
            <v>0</v>
          </cell>
          <cell r="O13">
            <v>0</v>
          </cell>
          <cell r="P13">
            <v>0</v>
          </cell>
          <cell r="Q13">
            <v>16384</v>
          </cell>
          <cell r="R13">
            <v>53</v>
          </cell>
          <cell r="S13" t="str">
            <v>E</v>
          </cell>
        </row>
        <row r="14">
          <cell r="A14">
            <v>1</v>
          </cell>
          <cell r="B14" t="str">
            <v>1H38=L23</v>
          </cell>
          <cell r="C14" t="str">
            <v>เท้าเทียมแบบแกนเดี่ยว Single Axis Foot</v>
          </cell>
          <cell r="D14">
            <v>1105</v>
          </cell>
          <cell r="E14">
            <v>5</v>
          </cell>
          <cell r="F14">
            <v>5525.07</v>
          </cell>
          <cell r="G14">
            <v>0</v>
          </cell>
          <cell r="H14">
            <v>0</v>
          </cell>
          <cell r="I14">
            <v>0</v>
          </cell>
          <cell r="J14">
            <v>0</v>
          </cell>
          <cell r="K14">
            <v>0</v>
          </cell>
          <cell r="L14">
            <v>0</v>
          </cell>
          <cell r="M14">
            <v>0</v>
          </cell>
          <cell r="N14">
            <v>0</v>
          </cell>
          <cell r="O14">
            <v>0</v>
          </cell>
          <cell r="P14">
            <v>0</v>
          </cell>
          <cell r="Q14">
            <v>16433</v>
          </cell>
          <cell r="R14">
            <v>4</v>
          </cell>
          <cell r="S14" t="str">
            <v>E</v>
          </cell>
        </row>
        <row r="15">
          <cell r="A15">
            <v>1</v>
          </cell>
          <cell r="B15" t="str">
            <v>1H38=L24</v>
          </cell>
          <cell r="C15" t="str">
            <v>เท้าเทียมแบบแกนเดี่ยว Single Axis Foot</v>
          </cell>
          <cell r="D15">
            <v>1088</v>
          </cell>
          <cell r="E15">
            <v>8</v>
          </cell>
          <cell r="F15">
            <v>8704.52</v>
          </cell>
          <cell r="G15">
            <v>0</v>
          </cell>
          <cell r="H15">
            <v>0</v>
          </cell>
          <cell r="I15">
            <v>0</v>
          </cell>
          <cell r="J15">
            <v>0</v>
          </cell>
          <cell r="K15">
            <v>0</v>
          </cell>
          <cell r="L15">
            <v>0</v>
          </cell>
          <cell r="M15">
            <v>0</v>
          </cell>
          <cell r="N15">
            <v>0</v>
          </cell>
          <cell r="O15">
            <v>0</v>
          </cell>
          <cell r="P15">
            <v>0</v>
          </cell>
          <cell r="Q15">
            <v>16409</v>
          </cell>
          <cell r="R15">
            <v>28</v>
          </cell>
          <cell r="S15" t="str">
            <v>E</v>
          </cell>
        </row>
        <row r="16">
          <cell r="A16">
            <v>1</v>
          </cell>
          <cell r="B16" t="str">
            <v>1H38=L25</v>
          </cell>
          <cell r="C16" t="str">
            <v>เท้าเทียมแบบแกนเดี่ยว Single Axis Foot</v>
          </cell>
          <cell r="D16">
            <v>1155.4000000000001</v>
          </cell>
          <cell r="E16">
            <v>8</v>
          </cell>
          <cell r="F16">
            <v>9243.64</v>
          </cell>
          <cell r="G16">
            <v>0</v>
          </cell>
          <cell r="H16">
            <v>0</v>
          </cell>
          <cell r="I16">
            <v>0</v>
          </cell>
          <cell r="J16">
            <v>0</v>
          </cell>
          <cell r="K16">
            <v>0</v>
          </cell>
          <cell r="L16">
            <v>0</v>
          </cell>
          <cell r="M16">
            <v>0</v>
          </cell>
          <cell r="N16">
            <v>0</v>
          </cell>
          <cell r="O16">
            <v>0</v>
          </cell>
          <cell r="P16">
            <v>0</v>
          </cell>
          <cell r="Q16">
            <v>16419</v>
          </cell>
          <cell r="R16">
            <v>18</v>
          </cell>
          <cell r="S16" t="str">
            <v>E</v>
          </cell>
        </row>
        <row r="17">
          <cell r="A17">
            <v>1</v>
          </cell>
          <cell r="B17" t="str">
            <v>1H38=L26</v>
          </cell>
          <cell r="C17" t="str">
            <v>เท้าเทียมแบบแกนเดี่ยว Single Axis Foot</v>
          </cell>
          <cell r="D17">
            <v>1165.7</v>
          </cell>
          <cell r="E17">
            <v>12</v>
          </cell>
          <cell r="F17">
            <v>13989.27</v>
          </cell>
          <cell r="G17">
            <v>0</v>
          </cell>
          <cell r="H17">
            <v>0</v>
          </cell>
          <cell r="I17">
            <v>0</v>
          </cell>
          <cell r="J17">
            <v>0</v>
          </cell>
          <cell r="K17">
            <v>0</v>
          </cell>
          <cell r="L17">
            <v>0</v>
          </cell>
          <cell r="M17">
            <v>0</v>
          </cell>
          <cell r="N17">
            <v>0</v>
          </cell>
          <cell r="O17">
            <v>0</v>
          </cell>
          <cell r="P17">
            <v>0</v>
          </cell>
          <cell r="Q17">
            <v>16418</v>
          </cell>
          <cell r="R17">
            <v>19</v>
          </cell>
          <cell r="S17" t="str">
            <v>E</v>
          </cell>
        </row>
        <row r="18">
          <cell r="A18">
            <v>1</v>
          </cell>
          <cell r="B18" t="str">
            <v>1H38=R22</v>
          </cell>
          <cell r="C18" t="str">
            <v>เท้าเทียมแบบแกนเดี่ยว Single Axis Foot</v>
          </cell>
          <cell r="D18">
            <v>956.8</v>
          </cell>
          <cell r="E18">
            <v>6</v>
          </cell>
          <cell r="F18">
            <v>5741.06</v>
          </cell>
          <cell r="G18">
            <v>0</v>
          </cell>
          <cell r="H18">
            <v>0</v>
          </cell>
          <cell r="I18">
            <v>0</v>
          </cell>
          <cell r="J18">
            <v>0</v>
          </cell>
          <cell r="K18">
            <v>0</v>
          </cell>
          <cell r="L18">
            <v>0</v>
          </cell>
          <cell r="M18">
            <v>0</v>
          </cell>
          <cell r="N18">
            <v>0</v>
          </cell>
          <cell r="O18">
            <v>0</v>
          </cell>
          <cell r="P18">
            <v>0</v>
          </cell>
          <cell r="Q18">
            <v>16353</v>
          </cell>
          <cell r="R18">
            <v>84</v>
          </cell>
          <cell r="S18" t="str">
            <v>E</v>
          </cell>
        </row>
        <row r="19">
          <cell r="A19">
            <v>1</v>
          </cell>
          <cell r="B19" t="str">
            <v>1H38=R23</v>
          </cell>
          <cell r="C19" t="str">
            <v>เท้าเทียมแบบแกนเดี่ยว Single Axis Foot</v>
          </cell>
          <cell r="D19">
            <v>1145.8</v>
          </cell>
          <cell r="E19">
            <v>8</v>
          </cell>
          <cell r="F19">
            <v>9166.44</v>
          </cell>
          <cell r="G19">
            <v>0</v>
          </cell>
          <cell r="H19">
            <v>0</v>
          </cell>
          <cell r="I19">
            <v>0</v>
          </cell>
          <cell r="J19">
            <v>0</v>
          </cell>
          <cell r="K19">
            <v>0</v>
          </cell>
          <cell r="L19">
            <v>0</v>
          </cell>
          <cell r="M19">
            <v>0</v>
          </cell>
          <cell r="N19">
            <v>0</v>
          </cell>
          <cell r="O19">
            <v>0</v>
          </cell>
          <cell r="P19">
            <v>0</v>
          </cell>
          <cell r="Q19">
            <v>16413</v>
          </cell>
          <cell r="R19">
            <v>24</v>
          </cell>
          <cell r="S19" t="str">
            <v>E</v>
          </cell>
        </row>
        <row r="20">
          <cell r="A20">
            <v>1</v>
          </cell>
          <cell r="B20" t="str">
            <v>1H38=R24</v>
          </cell>
          <cell r="C20" t="str">
            <v>เท้าเทียมแบบแกนเดี่ยว Single Axis Foot</v>
          </cell>
          <cell r="D20">
            <v>1082.4000000000001</v>
          </cell>
          <cell r="E20">
            <v>9</v>
          </cell>
          <cell r="F20">
            <v>9742.18</v>
          </cell>
          <cell r="G20">
            <v>0</v>
          </cell>
          <cell r="H20">
            <v>0</v>
          </cell>
          <cell r="I20">
            <v>0</v>
          </cell>
          <cell r="J20">
            <v>0</v>
          </cell>
          <cell r="K20">
            <v>0</v>
          </cell>
          <cell r="L20">
            <v>0</v>
          </cell>
          <cell r="M20">
            <v>0</v>
          </cell>
          <cell r="N20">
            <v>0</v>
          </cell>
          <cell r="O20">
            <v>0</v>
          </cell>
          <cell r="P20">
            <v>0</v>
          </cell>
          <cell r="Q20">
            <v>16403</v>
          </cell>
          <cell r="R20">
            <v>34</v>
          </cell>
          <cell r="S20" t="str">
            <v>E</v>
          </cell>
        </row>
        <row r="21">
          <cell r="A21">
            <v>1</v>
          </cell>
          <cell r="B21" t="str">
            <v>1H38=R25</v>
          </cell>
          <cell r="C21" t="str">
            <v>เท้าเทียมแบบแกนเดี่ยว Single Axis Foot</v>
          </cell>
          <cell r="D21">
            <v>1184.8</v>
          </cell>
          <cell r="E21">
            <v>9</v>
          </cell>
          <cell r="F21">
            <v>10663.99</v>
          </cell>
          <cell r="G21">
            <v>0</v>
          </cell>
          <cell r="H21">
            <v>0</v>
          </cell>
          <cell r="I21">
            <v>0</v>
          </cell>
          <cell r="J21">
            <v>0</v>
          </cell>
          <cell r="K21">
            <v>0</v>
          </cell>
          <cell r="L21">
            <v>0</v>
          </cell>
          <cell r="M21">
            <v>0</v>
          </cell>
          <cell r="N21">
            <v>0</v>
          </cell>
          <cell r="O21">
            <v>0</v>
          </cell>
          <cell r="P21">
            <v>0</v>
          </cell>
          <cell r="Q21">
            <v>16433</v>
          </cell>
          <cell r="R21">
            <v>4</v>
          </cell>
          <cell r="S21" t="str">
            <v>E</v>
          </cell>
        </row>
        <row r="22">
          <cell r="A22">
            <v>1</v>
          </cell>
          <cell r="B22" t="str">
            <v>1H38=R26</v>
          </cell>
          <cell r="C22" t="str">
            <v>เท้าเทียมแบบแกนเดี่ยว Single Axis Foot</v>
          </cell>
          <cell r="D22">
            <v>1173.4000000000001</v>
          </cell>
          <cell r="E22">
            <v>8</v>
          </cell>
          <cell r="F22">
            <v>9387.7000000000007</v>
          </cell>
          <cell r="G22">
            <v>0</v>
          </cell>
          <cell r="H22">
            <v>0</v>
          </cell>
          <cell r="I22">
            <v>0</v>
          </cell>
          <cell r="J22">
            <v>0</v>
          </cell>
          <cell r="K22">
            <v>0</v>
          </cell>
          <cell r="L22">
            <v>0</v>
          </cell>
          <cell r="M22">
            <v>0</v>
          </cell>
          <cell r="N22">
            <v>0</v>
          </cell>
          <cell r="O22">
            <v>0</v>
          </cell>
          <cell r="P22">
            <v>0</v>
          </cell>
          <cell r="Q22">
            <v>16417</v>
          </cell>
          <cell r="R22">
            <v>20</v>
          </cell>
          <cell r="S22" t="str">
            <v>E</v>
          </cell>
        </row>
        <row r="23">
          <cell r="A23">
            <v>1</v>
          </cell>
          <cell r="B23" t="str">
            <v>1H38=R27</v>
          </cell>
          <cell r="C23" t="str">
            <v>เท้าเทียมแบบแกนเดี่ยว Single Axis Foot</v>
          </cell>
          <cell r="D23">
            <v>1191.9000000000001</v>
          </cell>
          <cell r="E23">
            <v>2</v>
          </cell>
          <cell r="F23">
            <v>2383.9899999999998</v>
          </cell>
          <cell r="G23">
            <v>0</v>
          </cell>
          <cell r="H23">
            <v>0</v>
          </cell>
          <cell r="I23">
            <v>0</v>
          </cell>
          <cell r="J23">
            <v>0</v>
          </cell>
          <cell r="K23">
            <v>0</v>
          </cell>
          <cell r="L23">
            <v>0</v>
          </cell>
          <cell r="M23">
            <v>0</v>
          </cell>
          <cell r="N23">
            <v>0</v>
          </cell>
          <cell r="O23">
            <v>0</v>
          </cell>
          <cell r="P23">
            <v>0</v>
          </cell>
          <cell r="Q23">
            <v>16427</v>
          </cell>
          <cell r="R23">
            <v>10</v>
          </cell>
          <cell r="S23" t="str">
            <v>E</v>
          </cell>
        </row>
        <row r="24">
          <cell r="A24">
            <v>1</v>
          </cell>
          <cell r="B24" t="str">
            <v>1S70=L29</v>
          </cell>
          <cell r="C24" t="str">
            <v>เท้าเทียม Sach Foot</v>
          </cell>
          <cell r="D24">
            <v>3323.8</v>
          </cell>
          <cell r="E24">
            <v>1</v>
          </cell>
          <cell r="F24">
            <v>3323.88</v>
          </cell>
          <cell r="G24">
            <v>0</v>
          </cell>
          <cell r="H24">
            <v>0</v>
          </cell>
          <cell r="I24">
            <v>0</v>
          </cell>
          <cell r="J24">
            <v>0</v>
          </cell>
          <cell r="K24">
            <v>0</v>
          </cell>
          <cell r="L24">
            <v>0</v>
          </cell>
          <cell r="M24">
            <v>0</v>
          </cell>
          <cell r="N24">
            <v>0</v>
          </cell>
          <cell r="O24">
            <v>0</v>
          </cell>
          <cell r="P24">
            <v>0</v>
          </cell>
          <cell r="Q24">
            <v>16398</v>
          </cell>
          <cell r="R24">
            <v>39</v>
          </cell>
          <cell r="S24" t="str">
            <v>E</v>
          </cell>
        </row>
        <row r="25">
          <cell r="A25">
            <v>1</v>
          </cell>
          <cell r="B25" t="str">
            <v>1S90=L22</v>
          </cell>
          <cell r="C25" t="str">
            <v>เท้าเทียมมีนิ้ว (นิ้วเท้าแยก)</v>
          </cell>
          <cell r="D25">
            <v>1052.8</v>
          </cell>
          <cell r="E25">
            <v>27</v>
          </cell>
          <cell r="F25">
            <v>28426.21</v>
          </cell>
          <cell r="G25">
            <v>0</v>
          </cell>
          <cell r="H25">
            <v>0</v>
          </cell>
          <cell r="I25">
            <v>0</v>
          </cell>
          <cell r="J25">
            <v>0</v>
          </cell>
          <cell r="K25">
            <v>0</v>
          </cell>
          <cell r="L25">
            <v>0</v>
          </cell>
          <cell r="M25">
            <v>0</v>
          </cell>
          <cell r="N25">
            <v>0</v>
          </cell>
          <cell r="O25">
            <v>0</v>
          </cell>
          <cell r="P25">
            <v>0</v>
          </cell>
          <cell r="Q25">
            <v>16431</v>
          </cell>
          <cell r="R25">
            <v>6</v>
          </cell>
          <cell r="S25" t="str">
            <v>E</v>
          </cell>
        </row>
        <row r="26">
          <cell r="A26">
            <v>1</v>
          </cell>
          <cell r="B26" t="str">
            <v>1S90=L23</v>
          </cell>
          <cell r="C26" t="str">
            <v>เท้าเทียมมีนิ้ว (นิ้วเท้าแยก)</v>
          </cell>
          <cell r="D26">
            <v>926.6</v>
          </cell>
          <cell r="E26">
            <v>22</v>
          </cell>
          <cell r="F26">
            <v>20385.97</v>
          </cell>
          <cell r="G26">
            <v>0</v>
          </cell>
          <cell r="H26">
            <v>0</v>
          </cell>
          <cell r="I26">
            <v>0</v>
          </cell>
          <cell r="J26">
            <v>0</v>
          </cell>
          <cell r="K26">
            <v>0</v>
          </cell>
          <cell r="L26">
            <v>0</v>
          </cell>
          <cell r="M26">
            <v>0</v>
          </cell>
          <cell r="N26">
            <v>0</v>
          </cell>
          <cell r="O26">
            <v>0</v>
          </cell>
          <cell r="P26">
            <v>0</v>
          </cell>
          <cell r="Q26">
            <v>16431</v>
          </cell>
          <cell r="R26">
            <v>6</v>
          </cell>
          <cell r="S26" t="str">
            <v>E</v>
          </cell>
        </row>
        <row r="27">
          <cell r="A27">
            <v>1</v>
          </cell>
          <cell r="B27" t="str">
            <v>1S90=L24</v>
          </cell>
          <cell r="C27" t="str">
            <v>เท้าเทียมมีนิ้ว (นิ้วเท้าแยก)</v>
          </cell>
          <cell r="D27">
            <v>915.2</v>
          </cell>
          <cell r="E27">
            <v>94</v>
          </cell>
          <cell r="F27">
            <v>86038.12</v>
          </cell>
          <cell r="G27">
            <v>0</v>
          </cell>
          <cell r="H27">
            <v>0</v>
          </cell>
          <cell r="I27">
            <v>0</v>
          </cell>
          <cell r="J27">
            <v>0</v>
          </cell>
          <cell r="K27">
            <v>0</v>
          </cell>
          <cell r="L27">
            <v>0</v>
          </cell>
          <cell r="M27">
            <v>0</v>
          </cell>
          <cell r="N27">
            <v>0</v>
          </cell>
          <cell r="O27">
            <v>0</v>
          </cell>
          <cell r="P27">
            <v>0</v>
          </cell>
          <cell r="Q27">
            <v>16431</v>
          </cell>
          <cell r="R27">
            <v>6</v>
          </cell>
          <cell r="S27" t="str">
            <v>E</v>
          </cell>
        </row>
        <row r="28">
          <cell r="A28">
            <v>1</v>
          </cell>
          <cell r="B28" t="str">
            <v>1S90=L25</v>
          </cell>
          <cell r="C28" t="str">
            <v>เท้าเทียมมีนิ้ว (นิ้วเท้าแยก)</v>
          </cell>
          <cell r="D28">
            <v>978.3</v>
          </cell>
          <cell r="E28">
            <v>152</v>
          </cell>
          <cell r="F28">
            <v>148709.85999999999</v>
          </cell>
          <cell r="G28">
            <v>0</v>
          </cell>
          <cell r="H28">
            <v>0</v>
          </cell>
          <cell r="I28">
            <v>0</v>
          </cell>
          <cell r="J28">
            <v>0</v>
          </cell>
          <cell r="K28">
            <v>0</v>
          </cell>
          <cell r="L28">
            <v>0</v>
          </cell>
          <cell r="M28">
            <v>0</v>
          </cell>
          <cell r="N28">
            <v>0</v>
          </cell>
          <cell r="O28">
            <v>0</v>
          </cell>
          <cell r="P28">
            <v>0</v>
          </cell>
          <cell r="Q28">
            <v>16431</v>
          </cell>
          <cell r="R28">
            <v>6</v>
          </cell>
          <cell r="S28" t="str">
            <v>E</v>
          </cell>
        </row>
        <row r="29">
          <cell r="A29">
            <v>1</v>
          </cell>
          <cell r="B29" t="str">
            <v>1S90=L26</v>
          </cell>
          <cell r="C29" t="str">
            <v>เท้าเทียมมีนิ้ว (นิ้วเท้าแยก)</v>
          </cell>
          <cell r="D29">
            <v>948.2</v>
          </cell>
          <cell r="E29">
            <v>98</v>
          </cell>
          <cell r="F29">
            <v>92924.6</v>
          </cell>
          <cell r="G29">
            <v>0</v>
          </cell>
          <cell r="H29">
            <v>0</v>
          </cell>
          <cell r="I29">
            <v>0</v>
          </cell>
          <cell r="J29">
            <v>0</v>
          </cell>
          <cell r="K29">
            <v>0</v>
          </cell>
          <cell r="L29">
            <v>0</v>
          </cell>
          <cell r="M29">
            <v>0</v>
          </cell>
          <cell r="N29">
            <v>0</v>
          </cell>
          <cell r="O29">
            <v>0</v>
          </cell>
          <cell r="P29">
            <v>0</v>
          </cell>
          <cell r="Q29">
            <v>16431</v>
          </cell>
          <cell r="R29">
            <v>6</v>
          </cell>
          <cell r="S29" t="str">
            <v>E</v>
          </cell>
        </row>
        <row r="30">
          <cell r="A30">
            <v>1</v>
          </cell>
          <cell r="B30" t="str">
            <v>1S90=L27</v>
          </cell>
          <cell r="C30" t="str">
            <v>เท้าเทียมมีนิ้ว (นิ้วเท้าแยก)</v>
          </cell>
          <cell r="D30">
            <v>974.6</v>
          </cell>
          <cell r="E30">
            <v>16</v>
          </cell>
          <cell r="F30">
            <v>15594.11</v>
          </cell>
          <cell r="G30">
            <v>0</v>
          </cell>
          <cell r="H30">
            <v>0</v>
          </cell>
          <cell r="I30">
            <v>0</v>
          </cell>
          <cell r="J30">
            <v>0</v>
          </cell>
          <cell r="K30">
            <v>0</v>
          </cell>
          <cell r="L30">
            <v>0</v>
          </cell>
          <cell r="M30">
            <v>0</v>
          </cell>
          <cell r="N30">
            <v>0</v>
          </cell>
          <cell r="O30">
            <v>0</v>
          </cell>
          <cell r="P30">
            <v>0</v>
          </cell>
          <cell r="Q30">
            <v>16431</v>
          </cell>
          <cell r="R30">
            <v>6</v>
          </cell>
          <cell r="S30" t="str">
            <v>E</v>
          </cell>
        </row>
        <row r="31">
          <cell r="A31">
            <v>1</v>
          </cell>
          <cell r="B31" t="str">
            <v>1S90=R22</v>
          </cell>
          <cell r="C31" t="str">
            <v>เท้าเทียมมีนิ้ว (นิ้วเท้าแยก)</v>
          </cell>
          <cell r="D31">
            <v>1062.7</v>
          </cell>
          <cell r="E31">
            <v>9</v>
          </cell>
          <cell r="F31">
            <v>9564.93</v>
          </cell>
          <cell r="G31">
            <v>0</v>
          </cell>
          <cell r="H31">
            <v>0</v>
          </cell>
          <cell r="I31">
            <v>0</v>
          </cell>
          <cell r="J31">
            <v>0</v>
          </cell>
          <cell r="K31">
            <v>0</v>
          </cell>
          <cell r="L31">
            <v>0</v>
          </cell>
          <cell r="M31">
            <v>0</v>
          </cell>
          <cell r="N31">
            <v>0</v>
          </cell>
          <cell r="O31">
            <v>0</v>
          </cell>
          <cell r="P31">
            <v>0</v>
          </cell>
          <cell r="Q31">
            <v>16431</v>
          </cell>
          <cell r="R31">
            <v>6</v>
          </cell>
          <cell r="S31" t="str">
            <v>E</v>
          </cell>
        </row>
        <row r="32">
          <cell r="A32">
            <v>1</v>
          </cell>
          <cell r="B32" t="str">
            <v>1S90=R23</v>
          </cell>
          <cell r="C32" t="str">
            <v>เท้าเทียมมีนิ้ว (นิ้วเท้าแยก)</v>
          </cell>
          <cell r="D32">
            <v>970.2</v>
          </cell>
          <cell r="E32">
            <v>22</v>
          </cell>
          <cell r="F32">
            <v>21345.53</v>
          </cell>
          <cell r="G32">
            <v>0</v>
          </cell>
          <cell r="H32">
            <v>0</v>
          </cell>
          <cell r="I32">
            <v>0</v>
          </cell>
          <cell r="J32">
            <v>0</v>
          </cell>
          <cell r="K32">
            <v>0</v>
          </cell>
          <cell r="L32">
            <v>0</v>
          </cell>
          <cell r="M32">
            <v>0</v>
          </cell>
          <cell r="N32">
            <v>0</v>
          </cell>
          <cell r="O32">
            <v>0</v>
          </cell>
          <cell r="P32">
            <v>0</v>
          </cell>
          <cell r="Q32">
            <v>16431</v>
          </cell>
          <cell r="R32">
            <v>6</v>
          </cell>
          <cell r="S32" t="str">
            <v>E</v>
          </cell>
        </row>
        <row r="33">
          <cell r="A33">
            <v>1</v>
          </cell>
          <cell r="B33" t="str">
            <v>1S90=R24</v>
          </cell>
          <cell r="C33" t="str">
            <v>เท้าเทียมมีนิ้ว (นิ้วเท้าแยก)</v>
          </cell>
          <cell r="D33">
            <v>942</v>
          </cell>
          <cell r="E33">
            <v>100</v>
          </cell>
          <cell r="F33">
            <v>94207.29</v>
          </cell>
          <cell r="G33">
            <v>0</v>
          </cell>
          <cell r="H33">
            <v>0</v>
          </cell>
          <cell r="I33">
            <v>0</v>
          </cell>
          <cell r="J33">
            <v>0</v>
          </cell>
          <cell r="K33">
            <v>0</v>
          </cell>
          <cell r="L33">
            <v>0</v>
          </cell>
          <cell r="M33">
            <v>0</v>
          </cell>
          <cell r="N33">
            <v>0</v>
          </cell>
          <cell r="O33">
            <v>0</v>
          </cell>
          <cell r="P33">
            <v>0</v>
          </cell>
          <cell r="Q33">
            <v>16431</v>
          </cell>
          <cell r="R33">
            <v>6</v>
          </cell>
          <cell r="S33" t="str">
            <v>E</v>
          </cell>
        </row>
        <row r="34">
          <cell r="A34">
            <v>1</v>
          </cell>
          <cell r="B34" t="str">
            <v>1S90=R25</v>
          </cell>
          <cell r="C34" t="str">
            <v>เท้าเทียมมีนิ้ว (นิ้วเท้าแยก)</v>
          </cell>
          <cell r="D34">
            <v>934.7</v>
          </cell>
          <cell r="E34">
            <v>14</v>
          </cell>
          <cell r="F34">
            <v>13086.51</v>
          </cell>
          <cell r="G34">
            <v>0</v>
          </cell>
          <cell r="H34">
            <v>0</v>
          </cell>
          <cell r="I34">
            <v>0</v>
          </cell>
          <cell r="J34">
            <v>0</v>
          </cell>
          <cell r="K34">
            <v>0</v>
          </cell>
          <cell r="L34">
            <v>0</v>
          </cell>
          <cell r="M34">
            <v>0</v>
          </cell>
          <cell r="N34">
            <v>0</v>
          </cell>
          <cell r="O34">
            <v>0</v>
          </cell>
          <cell r="P34">
            <v>0</v>
          </cell>
          <cell r="Q34">
            <v>16431</v>
          </cell>
          <cell r="R34">
            <v>6</v>
          </cell>
          <cell r="S34" t="str">
            <v>E</v>
          </cell>
        </row>
        <row r="35">
          <cell r="A35">
            <v>1</v>
          </cell>
          <cell r="B35" t="str">
            <v>1S90=R26</v>
          </cell>
          <cell r="C35" t="str">
            <v>เท้าเทียมมีนิ้ว(นิ้วเท้าแยก)</v>
          </cell>
          <cell r="D35">
            <v>978.1</v>
          </cell>
          <cell r="E35">
            <v>86</v>
          </cell>
          <cell r="F35">
            <v>84119.63</v>
          </cell>
          <cell r="G35">
            <v>0</v>
          </cell>
          <cell r="H35">
            <v>0</v>
          </cell>
          <cell r="I35">
            <v>0</v>
          </cell>
          <cell r="J35">
            <v>0</v>
          </cell>
          <cell r="K35">
            <v>0</v>
          </cell>
          <cell r="L35">
            <v>0</v>
          </cell>
          <cell r="M35">
            <v>0</v>
          </cell>
          <cell r="N35">
            <v>0</v>
          </cell>
          <cell r="O35">
            <v>0</v>
          </cell>
          <cell r="P35">
            <v>0</v>
          </cell>
          <cell r="Q35">
            <v>16431</v>
          </cell>
          <cell r="R35">
            <v>6</v>
          </cell>
          <cell r="S35" t="str">
            <v>E</v>
          </cell>
        </row>
        <row r="36">
          <cell r="A36">
            <v>1</v>
          </cell>
          <cell r="B36" t="str">
            <v>1S90=R27</v>
          </cell>
          <cell r="C36" t="str">
            <v>เท้าเทียมมีนิ้ว (นิ้วเท้าแยก)</v>
          </cell>
          <cell r="D36">
            <v>890.7</v>
          </cell>
          <cell r="E36">
            <v>12</v>
          </cell>
          <cell r="F36">
            <v>10689.29</v>
          </cell>
          <cell r="G36">
            <v>0</v>
          </cell>
          <cell r="H36">
            <v>0</v>
          </cell>
          <cell r="I36">
            <v>0</v>
          </cell>
          <cell r="J36">
            <v>0</v>
          </cell>
          <cell r="K36">
            <v>0</v>
          </cell>
          <cell r="L36">
            <v>0</v>
          </cell>
          <cell r="M36">
            <v>0</v>
          </cell>
          <cell r="N36">
            <v>0</v>
          </cell>
          <cell r="O36">
            <v>0</v>
          </cell>
          <cell r="P36">
            <v>0</v>
          </cell>
          <cell r="Q36">
            <v>16431</v>
          </cell>
          <cell r="R36">
            <v>6</v>
          </cell>
          <cell r="S36" t="str">
            <v>E</v>
          </cell>
        </row>
        <row r="37">
          <cell r="A37">
            <v>1</v>
          </cell>
          <cell r="B37" t="str">
            <v>21Y77</v>
          </cell>
          <cell r="C37" t="str">
            <v>ท่อวาวล์  (Tube with seat ring)</v>
          </cell>
          <cell r="D37">
            <v>145.30000000000001</v>
          </cell>
          <cell r="E37">
            <v>4</v>
          </cell>
          <cell r="F37">
            <v>581.54</v>
          </cell>
          <cell r="G37">
            <v>0</v>
          </cell>
          <cell r="H37">
            <v>0</v>
          </cell>
          <cell r="I37">
            <v>0</v>
          </cell>
          <cell r="J37">
            <v>0</v>
          </cell>
          <cell r="K37">
            <v>0</v>
          </cell>
          <cell r="L37">
            <v>0</v>
          </cell>
          <cell r="M37">
            <v>0</v>
          </cell>
          <cell r="N37">
            <v>0</v>
          </cell>
          <cell r="O37">
            <v>0</v>
          </cell>
          <cell r="P37">
            <v>0</v>
          </cell>
          <cell r="Q37">
            <v>16430</v>
          </cell>
          <cell r="R37">
            <v>7</v>
          </cell>
          <cell r="S37" t="str">
            <v>E</v>
          </cell>
        </row>
        <row r="38">
          <cell r="A38">
            <v>1</v>
          </cell>
          <cell r="B38" t="str">
            <v>21Y81</v>
          </cell>
          <cell r="C38" t="str">
            <v>ชุดวาวล์     (O.B.plastic screw valve)</v>
          </cell>
          <cell r="D38">
            <v>315.2</v>
          </cell>
          <cell r="E38">
            <v>15</v>
          </cell>
          <cell r="F38">
            <v>4729.42</v>
          </cell>
          <cell r="G38">
            <v>0</v>
          </cell>
          <cell r="H38">
            <v>0</v>
          </cell>
          <cell r="I38">
            <v>0</v>
          </cell>
          <cell r="J38">
            <v>0</v>
          </cell>
          <cell r="K38">
            <v>0</v>
          </cell>
          <cell r="L38">
            <v>0</v>
          </cell>
          <cell r="M38">
            <v>0</v>
          </cell>
          <cell r="N38">
            <v>0</v>
          </cell>
          <cell r="O38">
            <v>0</v>
          </cell>
          <cell r="P38">
            <v>0</v>
          </cell>
          <cell r="Q38">
            <v>16336</v>
          </cell>
          <cell r="R38">
            <v>101</v>
          </cell>
          <cell r="S38" t="str">
            <v>E</v>
          </cell>
        </row>
        <row r="39">
          <cell r="A39">
            <v>1</v>
          </cell>
          <cell r="B39" t="str">
            <v>2F26</v>
          </cell>
          <cell r="C39" t="str">
            <v>ลูกยางสำหรับ2R10 Plantar flexion</v>
          </cell>
          <cell r="D39">
            <v>46.6</v>
          </cell>
          <cell r="E39">
            <v>10</v>
          </cell>
          <cell r="F39">
            <v>466.22</v>
          </cell>
          <cell r="G39">
            <v>0</v>
          </cell>
          <cell r="H39">
            <v>0</v>
          </cell>
          <cell r="I39">
            <v>0</v>
          </cell>
          <cell r="J39">
            <v>0</v>
          </cell>
          <cell r="K39">
            <v>0</v>
          </cell>
          <cell r="L39">
            <v>0</v>
          </cell>
          <cell r="M39">
            <v>0</v>
          </cell>
          <cell r="N39">
            <v>0</v>
          </cell>
          <cell r="O39">
            <v>0</v>
          </cell>
          <cell r="P39">
            <v>0</v>
          </cell>
          <cell r="Q39">
            <v>16427</v>
          </cell>
          <cell r="R39">
            <v>10</v>
          </cell>
          <cell r="S39" t="str">
            <v>E</v>
          </cell>
        </row>
        <row r="40">
          <cell r="A40">
            <v>1</v>
          </cell>
          <cell r="B40" t="str">
            <v>2F4</v>
          </cell>
          <cell r="C40" t="str">
            <v>ลูกยางสำหรับข้อไม้ Plantar flexion</v>
          </cell>
          <cell r="D40">
            <v>21.4</v>
          </cell>
          <cell r="E40">
            <v>4</v>
          </cell>
          <cell r="F40">
            <v>85.9</v>
          </cell>
          <cell r="G40">
            <v>0</v>
          </cell>
          <cell r="H40">
            <v>0</v>
          </cell>
          <cell r="I40">
            <v>0</v>
          </cell>
          <cell r="J40">
            <v>0</v>
          </cell>
          <cell r="K40">
            <v>0</v>
          </cell>
          <cell r="L40">
            <v>0</v>
          </cell>
          <cell r="M40">
            <v>0</v>
          </cell>
          <cell r="N40">
            <v>0</v>
          </cell>
          <cell r="O40">
            <v>0</v>
          </cell>
          <cell r="P40">
            <v>0</v>
          </cell>
          <cell r="Q40">
            <v>16402</v>
          </cell>
          <cell r="R40">
            <v>35</v>
          </cell>
          <cell r="S40" t="str">
            <v>E</v>
          </cell>
        </row>
        <row r="41">
          <cell r="A41">
            <v>1</v>
          </cell>
          <cell r="B41" t="str">
            <v>2R10=22-25</v>
          </cell>
          <cell r="C41" t="str">
            <v>ข้อต่อเท้าเทียม1H38 Mo.Sin.Axis Foot Onl</v>
          </cell>
          <cell r="D41">
            <v>1366</v>
          </cell>
          <cell r="E41">
            <v>26</v>
          </cell>
          <cell r="F41">
            <v>35517.22</v>
          </cell>
          <cell r="G41">
            <v>0</v>
          </cell>
          <cell r="H41">
            <v>0</v>
          </cell>
          <cell r="I41">
            <v>0</v>
          </cell>
          <cell r="J41">
            <v>0</v>
          </cell>
          <cell r="K41">
            <v>0</v>
          </cell>
          <cell r="L41">
            <v>0</v>
          </cell>
          <cell r="M41">
            <v>0</v>
          </cell>
          <cell r="N41">
            <v>0</v>
          </cell>
          <cell r="O41">
            <v>0</v>
          </cell>
          <cell r="P41">
            <v>0</v>
          </cell>
          <cell r="Q41">
            <v>16427</v>
          </cell>
          <cell r="R41">
            <v>10</v>
          </cell>
          <cell r="S41" t="str">
            <v>E</v>
          </cell>
        </row>
        <row r="42">
          <cell r="A42">
            <v>1</v>
          </cell>
          <cell r="B42" t="str">
            <v>2R10=26-30</v>
          </cell>
          <cell r="C42" t="str">
            <v>ข้อต่อเท้าเทียม1H38 Mo.Sin.Axis Foot Onl</v>
          </cell>
          <cell r="D42">
            <v>1336.7</v>
          </cell>
          <cell r="E42">
            <v>22</v>
          </cell>
          <cell r="F42">
            <v>29408.92</v>
          </cell>
          <cell r="G42">
            <v>0</v>
          </cell>
          <cell r="H42">
            <v>0</v>
          </cell>
          <cell r="I42">
            <v>0</v>
          </cell>
          <cell r="J42">
            <v>0</v>
          </cell>
          <cell r="K42">
            <v>0</v>
          </cell>
          <cell r="L42">
            <v>0</v>
          </cell>
          <cell r="M42">
            <v>0</v>
          </cell>
          <cell r="N42">
            <v>0</v>
          </cell>
          <cell r="O42">
            <v>0</v>
          </cell>
          <cell r="P42">
            <v>0</v>
          </cell>
          <cell r="Q42">
            <v>16425</v>
          </cell>
          <cell r="R42">
            <v>12</v>
          </cell>
          <cell r="S42" t="str">
            <v>E</v>
          </cell>
        </row>
        <row r="43">
          <cell r="A43">
            <v>1</v>
          </cell>
          <cell r="B43" t="str">
            <v>2R14</v>
          </cell>
          <cell r="C43" t="str">
            <v>พลาสติกยึดโฟม Connection plate</v>
          </cell>
          <cell r="D43">
            <v>80.7</v>
          </cell>
          <cell r="E43">
            <v>15</v>
          </cell>
          <cell r="F43">
            <v>1211.94</v>
          </cell>
          <cell r="G43">
            <v>0</v>
          </cell>
          <cell r="H43">
            <v>0</v>
          </cell>
          <cell r="I43">
            <v>0</v>
          </cell>
          <cell r="J43">
            <v>0</v>
          </cell>
          <cell r="K43">
            <v>0</v>
          </cell>
          <cell r="L43">
            <v>0</v>
          </cell>
          <cell r="M43">
            <v>0</v>
          </cell>
          <cell r="N43">
            <v>0</v>
          </cell>
          <cell r="O43">
            <v>0</v>
          </cell>
          <cell r="P43">
            <v>0</v>
          </cell>
          <cell r="Q43">
            <v>16430</v>
          </cell>
          <cell r="R43">
            <v>7</v>
          </cell>
          <cell r="S43" t="str">
            <v>E</v>
          </cell>
        </row>
        <row r="44">
          <cell r="A44">
            <v>1</v>
          </cell>
          <cell r="B44" t="str">
            <v>2R2</v>
          </cell>
          <cell r="C44" t="str">
            <v>Tube Adaptor</v>
          </cell>
          <cell r="D44">
            <v>457.9</v>
          </cell>
          <cell r="E44">
            <v>14</v>
          </cell>
          <cell r="F44">
            <v>6410.89</v>
          </cell>
          <cell r="G44">
            <v>0</v>
          </cell>
          <cell r="H44">
            <v>0</v>
          </cell>
          <cell r="I44">
            <v>0</v>
          </cell>
          <cell r="J44">
            <v>0</v>
          </cell>
          <cell r="K44">
            <v>0</v>
          </cell>
          <cell r="L44">
            <v>0</v>
          </cell>
          <cell r="M44">
            <v>0</v>
          </cell>
          <cell r="N44">
            <v>0</v>
          </cell>
          <cell r="O44">
            <v>0</v>
          </cell>
          <cell r="P44">
            <v>0</v>
          </cell>
          <cell r="Q44">
            <v>16334</v>
          </cell>
          <cell r="R44">
            <v>103</v>
          </cell>
          <cell r="S44" t="str">
            <v>E</v>
          </cell>
        </row>
        <row r="45">
          <cell r="A45">
            <v>1</v>
          </cell>
          <cell r="B45" t="str">
            <v>2R22=22</v>
          </cell>
          <cell r="C45" t="str">
            <v>พลาสติกยึดโฟมสำหรับเท้า1H38 Connection c</v>
          </cell>
          <cell r="D45">
            <v>118.8</v>
          </cell>
          <cell r="E45">
            <v>9</v>
          </cell>
          <cell r="F45">
            <v>1069.29</v>
          </cell>
          <cell r="G45">
            <v>0</v>
          </cell>
          <cell r="H45">
            <v>0</v>
          </cell>
          <cell r="I45">
            <v>0</v>
          </cell>
          <cell r="J45">
            <v>0</v>
          </cell>
          <cell r="K45">
            <v>0</v>
          </cell>
          <cell r="L45">
            <v>0</v>
          </cell>
          <cell r="M45">
            <v>0</v>
          </cell>
          <cell r="N45">
            <v>0</v>
          </cell>
          <cell r="O45">
            <v>0</v>
          </cell>
          <cell r="P45">
            <v>0</v>
          </cell>
          <cell r="Q45">
            <v>16384</v>
          </cell>
          <cell r="R45">
            <v>53</v>
          </cell>
          <cell r="S45" t="str">
            <v>E</v>
          </cell>
        </row>
        <row r="46">
          <cell r="A46">
            <v>1</v>
          </cell>
          <cell r="B46" t="str">
            <v>2R22=23</v>
          </cell>
          <cell r="C46" t="str">
            <v>พลาสติกยึดโฟมสำหรับเท้า1H38 Connection c</v>
          </cell>
          <cell r="D46">
            <v>131</v>
          </cell>
          <cell r="E46">
            <v>10</v>
          </cell>
          <cell r="F46">
            <v>1310.7</v>
          </cell>
          <cell r="G46">
            <v>0</v>
          </cell>
          <cell r="H46">
            <v>0</v>
          </cell>
          <cell r="I46">
            <v>0</v>
          </cell>
          <cell r="J46">
            <v>0</v>
          </cell>
          <cell r="K46">
            <v>0</v>
          </cell>
          <cell r="L46">
            <v>0</v>
          </cell>
          <cell r="M46">
            <v>0</v>
          </cell>
          <cell r="N46">
            <v>0</v>
          </cell>
          <cell r="O46">
            <v>0</v>
          </cell>
          <cell r="P46">
            <v>0</v>
          </cell>
          <cell r="Q46">
            <v>16433</v>
          </cell>
          <cell r="R46">
            <v>4</v>
          </cell>
          <cell r="S46" t="str">
            <v>E</v>
          </cell>
        </row>
        <row r="47">
          <cell r="A47">
            <v>1</v>
          </cell>
          <cell r="B47" t="str">
            <v>2R22=24</v>
          </cell>
          <cell r="C47" t="str">
            <v>พลาสติกยึดโฟมสำหรับเท้า 1H38 Connection </v>
          </cell>
          <cell r="D47">
            <v>134.19999999999999</v>
          </cell>
          <cell r="E47">
            <v>8</v>
          </cell>
          <cell r="F47">
            <v>1074.0899999999999</v>
          </cell>
          <cell r="G47">
            <v>0</v>
          </cell>
          <cell r="H47">
            <v>0</v>
          </cell>
          <cell r="I47">
            <v>0</v>
          </cell>
          <cell r="J47">
            <v>0</v>
          </cell>
          <cell r="K47">
            <v>0</v>
          </cell>
          <cell r="L47">
            <v>0</v>
          </cell>
          <cell r="M47">
            <v>0</v>
          </cell>
          <cell r="N47">
            <v>0</v>
          </cell>
          <cell r="O47">
            <v>0</v>
          </cell>
          <cell r="P47">
            <v>0</v>
          </cell>
          <cell r="Q47">
            <v>16418</v>
          </cell>
          <cell r="R47">
            <v>19</v>
          </cell>
          <cell r="S47" t="str">
            <v>E</v>
          </cell>
        </row>
        <row r="48">
          <cell r="A48">
            <v>1</v>
          </cell>
          <cell r="B48" t="str">
            <v>2R22=25</v>
          </cell>
          <cell r="C48" t="str">
            <v>พลาสติกยึดโฟมสำหรับเท้า 1H38 Connection </v>
          </cell>
          <cell r="D48">
            <v>135.9</v>
          </cell>
          <cell r="E48">
            <v>5</v>
          </cell>
          <cell r="F48">
            <v>679.88</v>
          </cell>
          <cell r="G48">
            <v>0</v>
          </cell>
          <cell r="H48">
            <v>0</v>
          </cell>
          <cell r="I48">
            <v>0</v>
          </cell>
          <cell r="J48">
            <v>0</v>
          </cell>
          <cell r="K48">
            <v>0</v>
          </cell>
          <cell r="L48">
            <v>0</v>
          </cell>
          <cell r="M48">
            <v>0</v>
          </cell>
          <cell r="N48">
            <v>0</v>
          </cell>
          <cell r="O48">
            <v>0</v>
          </cell>
          <cell r="P48">
            <v>0</v>
          </cell>
          <cell r="Q48">
            <v>16430</v>
          </cell>
          <cell r="R48">
            <v>7</v>
          </cell>
          <cell r="S48" t="str">
            <v>E</v>
          </cell>
        </row>
        <row r="49">
          <cell r="A49">
            <v>1</v>
          </cell>
          <cell r="B49" t="str">
            <v>2R22=26</v>
          </cell>
          <cell r="C49" t="str">
            <v>พลาสติกยึดโฟมสำหรับเท้า 1H38 Connection </v>
          </cell>
          <cell r="D49">
            <v>134.30000000000001</v>
          </cell>
          <cell r="E49">
            <v>6</v>
          </cell>
          <cell r="F49">
            <v>806.03</v>
          </cell>
          <cell r="G49">
            <v>0</v>
          </cell>
          <cell r="H49">
            <v>0</v>
          </cell>
          <cell r="I49">
            <v>0</v>
          </cell>
          <cell r="J49">
            <v>0</v>
          </cell>
          <cell r="K49">
            <v>0</v>
          </cell>
          <cell r="L49">
            <v>0</v>
          </cell>
          <cell r="M49">
            <v>0</v>
          </cell>
          <cell r="N49">
            <v>0</v>
          </cell>
          <cell r="O49">
            <v>0</v>
          </cell>
          <cell r="P49">
            <v>0</v>
          </cell>
          <cell r="Q49">
            <v>16433</v>
          </cell>
          <cell r="R49">
            <v>4</v>
          </cell>
          <cell r="S49" t="str">
            <v>E</v>
          </cell>
        </row>
        <row r="50">
          <cell r="A50">
            <v>1</v>
          </cell>
          <cell r="B50" t="str">
            <v>2R22=27</v>
          </cell>
          <cell r="C50" t="str">
            <v>พลาสติกยึดโฟมสำหรับเท้า1H38  Connection </v>
          </cell>
          <cell r="D50">
            <v>136.69999999999999</v>
          </cell>
          <cell r="E50">
            <v>6</v>
          </cell>
          <cell r="F50">
            <v>820.65</v>
          </cell>
          <cell r="G50">
            <v>0</v>
          </cell>
          <cell r="H50">
            <v>0</v>
          </cell>
          <cell r="I50">
            <v>0</v>
          </cell>
          <cell r="J50">
            <v>0</v>
          </cell>
          <cell r="K50">
            <v>0</v>
          </cell>
          <cell r="L50">
            <v>0</v>
          </cell>
          <cell r="M50">
            <v>0</v>
          </cell>
          <cell r="N50">
            <v>0</v>
          </cell>
          <cell r="O50">
            <v>0</v>
          </cell>
          <cell r="P50">
            <v>0</v>
          </cell>
          <cell r="Q50">
            <v>16348</v>
          </cell>
          <cell r="R50">
            <v>89</v>
          </cell>
          <cell r="S50" t="str">
            <v>E</v>
          </cell>
        </row>
        <row r="51">
          <cell r="A51">
            <v>1</v>
          </cell>
          <cell r="B51" t="str">
            <v>2R3</v>
          </cell>
          <cell r="C51" t="str">
            <v>หน้าแข้งเทียม (Tube-adaptor)</v>
          </cell>
          <cell r="D51">
            <v>728.9</v>
          </cell>
          <cell r="E51">
            <v>37</v>
          </cell>
          <cell r="F51">
            <v>26970.639999999999</v>
          </cell>
          <cell r="G51">
            <v>0</v>
          </cell>
          <cell r="H51">
            <v>0</v>
          </cell>
          <cell r="I51">
            <v>0</v>
          </cell>
          <cell r="J51">
            <v>0</v>
          </cell>
          <cell r="K51">
            <v>0</v>
          </cell>
          <cell r="L51">
            <v>0</v>
          </cell>
          <cell r="M51">
            <v>0</v>
          </cell>
          <cell r="N51">
            <v>0</v>
          </cell>
          <cell r="O51">
            <v>0</v>
          </cell>
          <cell r="P51">
            <v>0</v>
          </cell>
          <cell r="Q51">
            <v>16430</v>
          </cell>
          <cell r="R51">
            <v>7</v>
          </cell>
          <cell r="S51" t="str">
            <v>E</v>
          </cell>
        </row>
        <row r="52">
          <cell r="A52">
            <v>1</v>
          </cell>
          <cell r="B52" t="str">
            <v>2R8=M10</v>
          </cell>
          <cell r="C52" t="str">
            <v>ตัวต่อหน้าแข้งเทียมกับเท้าเทียมMod sach </v>
          </cell>
          <cell r="D52">
            <v>395.7</v>
          </cell>
          <cell r="E52">
            <v>21</v>
          </cell>
          <cell r="F52">
            <v>8311.42</v>
          </cell>
          <cell r="G52">
            <v>0</v>
          </cell>
          <cell r="H52">
            <v>0</v>
          </cell>
          <cell r="I52">
            <v>0</v>
          </cell>
          <cell r="J52">
            <v>0</v>
          </cell>
          <cell r="K52">
            <v>0</v>
          </cell>
          <cell r="L52">
            <v>0</v>
          </cell>
          <cell r="M52">
            <v>0</v>
          </cell>
          <cell r="N52">
            <v>0</v>
          </cell>
          <cell r="O52">
            <v>0</v>
          </cell>
          <cell r="P52">
            <v>0</v>
          </cell>
          <cell r="Q52">
            <v>16431</v>
          </cell>
          <cell r="R52">
            <v>6</v>
          </cell>
          <cell r="S52" t="str">
            <v>E</v>
          </cell>
        </row>
        <row r="53">
          <cell r="A53">
            <v>1</v>
          </cell>
          <cell r="B53" t="str">
            <v>2R90=110</v>
          </cell>
          <cell r="C53" t="str">
            <v>Tube Adaptor For C-Leg</v>
          </cell>
          <cell r="D53">
            <v>21101.08</v>
          </cell>
          <cell r="E53">
            <v>0</v>
          </cell>
          <cell r="F53">
            <v>0</v>
          </cell>
          <cell r="G53">
            <v>0</v>
          </cell>
          <cell r="H53">
            <v>0</v>
          </cell>
          <cell r="I53">
            <v>0</v>
          </cell>
          <cell r="J53">
            <v>0</v>
          </cell>
          <cell r="K53">
            <v>0</v>
          </cell>
          <cell r="L53">
            <v>0</v>
          </cell>
          <cell r="M53">
            <v>0</v>
          </cell>
          <cell r="N53">
            <v>0</v>
          </cell>
          <cell r="O53">
            <v>0</v>
          </cell>
          <cell r="P53">
            <v>0</v>
          </cell>
          <cell r="Q53">
            <v>16319</v>
          </cell>
          <cell r="R53">
            <v>118</v>
          </cell>
          <cell r="S53" t="str">
            <v>E</v>
          </cell>
        </row>
        <row r="54">
          <cell r="A54">
            <v>1</v>
          </cell>
          <cell r="B54" t="str">
            <v>3C98</v>
          </cell>
          <cell r="C54" t="str">
            <v>C-LEG without tube adaptor+Case</v>
          </cell>
          <cell r="D54">
            <v>188044.82</v>
          </cell>
          <cell r="E54">
            <v>0</v>
          </cell>
          <cell r="F54">
            <v>0</v>
          </cell>
          <cell r="G54">
            <v>0</v>
          </cell>
          <cell r="H54">
            <v>0</v>
          </cell>
          <cell r="I54">
            <v>0</v>
          </cell>
          <cell r="J54">
            <v>0</v>
          </cell>
          <cell r="K54">
            <v>0</v>
          </cell>
          <cell r="L54">
            <v>0</v>
          </cell>
          <cell r="M54">
            <v>0</v>
          </cell>
          <cell r="N54">
            <v>0</v>
          </cell>
          <cell r="O54">
            <v>0</v>
          </cell>
          <cell r="P54">
            <v>0</v>
          </cell>
          <cell r="Q54">
            <v>16319</v>
          </cell>
          <cell r="R54">
            <v>118</v>
          </cell>
          <cell r="S54" t="str">
            <v>E</v>
          </cell>
        </row>
        <row r="55">
          <cell r="A55">
            <v>1</v>
          </cell>
          <cell r="B55" t="str">
            <v>3P23=L28</v>
          </cell>
          <cell r="C55" t="str">
            <v>ข้อเข่าไม้แบบล็อคได้เมื่อลงน้ำหนัก Knee </v>
          </cell>
          <cell r="D55">
            <v>4983.9799999999996</v>
          </cell>
          <cell r="E55">
            <v>0</v>
          </cell>
          <cell r="F55">
            <v>0</v>
          </cell>
          <cell r="G55">
            <v>3</v>
          </cell>
          <cell r="H55">
            <v>14951.94</v>
          </cell>
          <cell r="I55">
            <v>0</v>
          </cell>
          <cell r="J55">
            <v>0</v>
          </cell>
          <cell r="K55">
            <v>0</v>
          </cell>
          <cell r="L55">
            <v>0</v>
          </cell>
          <cell r="M55">
            <v>0</v>
          </cell>
          <cell r="N55">
            <v>0</v>
          </cell>
          <cell r="O55">
            <v>0</v>
          </cell>
          <cell r="P55">
            <v>0</v>
          </cell>
          <cell r="Q55">
            <v>16255</v>
          </cell>
          <cell r="R55">
            <v>182</v>
          </cell>
          <cell r="S55" t="str">
            <v>E</v>
          </cell>
        </row>
        <row r="56">
          <cell r="A56">
            <v>1</v>
          </cell>
          <cell r="B56" t="str">
            <v>3P23=L30</v>
          </cell>
          <cell r="C56" t="str">
            <v>ข้อเข่าไม้แบบล็อคได้เมื่อลงน้ำหนัก Knee </v>
          </cell>
          <cell r="D56">
            <v>5106.2</v>
          </cell>
          <cell r="E56">
            <v>10</v>
          </cell>
          <cell r="F56">
            <v>51062.84</v>
          </cell>
          <cell r="G56">
            <v>0</v>
          </cell>
          <cell r="H56">
            <v>0</v>
          </cell>
          <cell r="I56">
            <v>0</v>
          </cell>
          <cell r="J56">
            <v>0</v>
          </cell>
          <cell r="K56">
            <v>0</v>
          </cell>
          <cell r="L56">
            <v>0</v>
          </cell>
          <cell r="M56">
            <v>0</v>
          </cell>
          <cell r="N56">
            <v>0</v>
          </cell>
          <cell r="O56">
            <v>0</v>
          </cell>
          <cell r="P56">
            <v>0</v>
          </cell>
          <cell r="Q56">
            <v>16432</v>
          </cell>
          <cell r="R56">
            <v>5</v>
          </cell>
          <cell r="S56" t="str">
            <v>E</v>
          </cell>
        </row>
        <row r="57">
          <cell r="A57">
            <v>1</v>
          </cell>
          <cell r="B57" t="str">
            <v>3P23=L32</v>
          </cell>
          <cell r="C57" t="str">
            <v>ข้อเข่าไม้แบบล็อคได้เมื่อลงน้ำหนัก Knee </v>
          </cell>
          <cell r="D57">
            <v>5184.8999999999996</v>
          </cell>
          <cell r="E57">
            <v>2</v>
          </cell>
          <cell r="F57">
            <v>10369.9</v>
          </cell>
          <cell r="G57">
            <v>0</v>
          </cell>
          <cell r="H57">
            <v>0</v>
          </cell>
          <cell r="I57">
            <v>0</v>
          </cell>
          <cell r="J57">
            <v>0</v>
          </cell>
          <cell r="K57">
            <v>0</v>
          </cell>
          <cell r="L57">
            <v>0</v>
          </cell>
          <cell r="M57">
            <v>0</v>
          </cell>
          <cell r="N57">
            <v>0</v>
          </cell>
          <cell r="O57">
            <v>0</v>
          </cell>
          <cell r="P57">
            <v>0</v>
          </cell>
          <cell r="Q57">
            <v>16431</v>
          </cell>
          <cell r="R57">
            <v>6</v>
          </cell>
          <cell r="S57" t="str">
            <v>E</v>
          </cell>
        </row>
        <row r="58">
          <cell r="A58">
            <v>1</v>
          </cell>
          <cell r="B58" t="str">
            <v>3P23=L34</v>
          </cell>
          <cell r="C58" t="str">
            <v>ข้อเข่าไม้แบบล็อคได้เมื่อลงน้ำหนัก Knee </v>
          </cell>
          <cell r="D58">
            <v>5144.8999999999996</v>
          </cell>
          <cell r="E58">
            <v>1</v>
          </cell>
          <cell r="F58">
            <v>5144.95</v>
          </cell>
          <cell r="G58">
            <v>0</v>
          </cell>
          <cell r="H58">
            <v>0</v>
          </cell>
          <cell r="I58">
            <v>0</v>
          </cell>
          <cell r="J58">
            <v>0</v>
          </cell>
          <cell r="K58">
            <v>0</v>
          </cell>
          <cell r="L58">
            <v>0</v>
          </cell>
          <cell r="M58">
            <v>0</v>
          </cell>
          <cell r="N58">
            <v>0</v>
          </cell>
          <cell r="O58">
            <v>0</v>
          </cell>
          <cell r="P58">
            <v>0</v>
          </cell>
          <cell r="Q58">
            <v>16432</v>
          </cell>
          <cell r="R58">
            <v>5</v>
          </cell>
          <cell r="S58" t="str">
            <v>E</v>
          </cell>
        </row>
        <row r="59">
          <cell r="A59">
            <v>1</v>
          </cell>
          <cell r="B59" t="str">
            <v>3P23=L40</v>
          </cell>
          <cell r="C59" t="str">
            <v>ข้อเข่าไม้แบบล็อคได้เมื่อลงน้ำหนัก Knee </v>
          </cell>
          <cell r="D59">
            <v>4794.04</v>
          </cell>
          <cell r="E59">
            <v>0</v>
          </cell>
          <cell r="F59">
            <v>0</v>
          </cell>
          <cell r="G59">
            <v>1</v>
          </cell>
          <cell r="H59">
            <v>4794.04</v>
          </cell>
          <cell r="I59">
            <v>0</v>
          </cell>
          <cell r="J59">
            <v>0</v>
          </cell>
          <cell r="K59">
            <v>0</v>
          </cell>
          <cell r="L59">
            <v>0</v>
          </cell>
          <cell r="M59">
            <v>0</v>
          </cell>
          <cell r="N59">
            <v>0</v>
          </cell>
          <cell r="O59">
            <v>0</v>
          </cell>
          <cell r="P59">
            <v>0</v>
          </cell>
          <cell r="Q59">
            <v>16096</v>
          </cell>
          <cell r="R59">
            <v>340</v>
          </cell>
          <cell r="S59" t="str">
            <v>E</v>
          </cell>
        </row>
        <row r="60">
          <cell r="A60">
            <v>1</v>
          </cell>
          <cell r="B60" t="str">
            <v>3P23=R30</v>
          </cell>
          <cell r="C60" t="str">
            <v>ข้อเข่าไม้แบบล็อคได้เมื่อลงน้ำหนัก Knee </v>
          </cell>
          <cell r="D60">
            <v>5156.8999999999996</v>
          </cell>
          <cell r="E60">
            <v>2</v>
          </cell>
          <cell r="F60">
            <v>10313.799999999999</v>
          </cell>
          <cell r="G60">
            <v>0</v>
          </cell>
          <cell r="H60">
            <v>0</v>
          </cell>
          <cell r="I60">
            <v>0</v>
          </cell>
          <cell r="J60">
            <v>0</v>
          </cell>
          <cell r="K60">
            <v>0</v>
          </cell>
          <cell r="L60">
            <v>0</v>
          </cell>
          <cell r="M60">
            <v>0</v>
          </cell>
          <cell r="N60">
            <v>0</v>
          </cell>
          <cell r="O60">
            <v>0</v>
          </cell>
          <cell r="P60">
            <v>0</v>
          </cell>
          <cell r="Q60">
            <v>16432</v>
          </cell>
          <cell r="R60">
            <v>5</v>
          </cell>
          <cell r="S60" t="str">
            <v>E</v>
          </cell>
        </row>
        <row r="61">
          <cell r="A61">
            <v>1</v>
          </cell>
          <cell r="B61" t="str">
            <v>3P23=R32</v>
          </cell>
          <cell r="C61" t="str">
            <v>ข้อเข่าไม้แบบล็อคได้เมื่อลงน้ำหนัก Knee </v>
          </cell>
          <cell r="D61">
            <v>5288.4</v>
          </cell>
          <cell r="E61">
            <v>1</v>
          </cell>
          <cell r="F61">
            <v>5288.48</v>
          </cell>
          <cell r="G61">
            <v>0</v>
          </cell>
          <cell r="H61">
            <v>0</v>
          </cell>
          <cell r="I61">
            <v>0</v>
          </cell>
          <cell r="J61">
            <v>0</v>
          </cell>
          <cell r="K61">
            <v>0</v>
          </cell>
          <cell r="L61">
            <v>0</v>
          </cell>
          <cell r="M61">
            <v>0</v>
          </cell>
          <cell r="N61">
            <v>0</v>
          </cell>
          <cell r="O61">
            <v>0</v>
          </cell>
          <cell r="P61">
            <v>0</v>
          </cell>
          <cell r="Q61">
            <v>16433</v>
          </cell>
          <cell r="R61">
            <v>4</v>
          </cell>
          <cell r="S61" t="str">
            <v>E</v>
          </cell>
        </row>
        <row r="62">
          <cell r="A62">
            <v>1</v>
          </cell>
          <cell r="B62" t="str">
            <v>3P23=R34</v>
          </cell>
          <cell r="C62" t="str">
            <v>ข้อเข่าไม้แบบล็อคได้เมื่อลงน้ำหนัก Knee </v>
          </cell>
          <cell r="D62">
            <v>5288.4</v>
          </cell>
          <cell r="E62">
            <v>2</v>
          </cell>
          <cell r="F62">
            <v>10576.95</v>
          </cell>
          <cell r="G62">
            <v>0</v>
          </cell>
          <cell r="H62">
            <v>0</v>
          </cell>
          <cell r="I62">
            <v>0</v>
          </cell>
          <cell r="J62">
            <v>0</v>
          </cell>
          <cell r="K62">
            <v>0</v>
          </cell>
          <cell r="L62">
            <v>0</v>
          </cell>
          <cell r="M62">
            <v>0</v>
          </cell>
          <cell r="N62">
            <v>0</v>
          </cell>
          <cell r="O62">
            <v>0</v>
          </cell>
          <cell r="P62">
            <v>0</v>
          </cell>
          <cell r="Q62">
            <v>16433</v>
          </cell>
          <cell r="R62">
            <v>4</v>
          </cell>
          <cell r="S62" t="str">
            <v>E</v>
          </cell>
        </row>
        <row r="63">
          <cell r="A63">
            <v>1</v>
          </cell>
          <cell r="B63" t="str">
            <v>3P24=R30</v>
          </cell>
          <cell r="C63" t="str">
            <v>ข้อเข่าไม้แบบล็อคได้เมื่อลงน้ำหนัก Knee </v>
          </cell>
          <cell r="D63">
            <v>5109.5600000000004</v>
          </cell>
          <cell r="E63">
            <v>0</v>
          </cell>
          <cell r="F63">
            <v>0</v>
          </cell>
          <cell r="G63">
            <v>1</v>
          </cell>
          <cell r="H63">
            <v>5109.5600000000004</v>
          </cell>
          <cell r="I63">
            <v>0</v>
          </cell>
          <cell r="J63">
            <v>0</v>
          </cell>
          <cell r="K63">
            <v>0</v>
          </cell>
          <cell r="L63">
            <v>0</v>
          </cell>
          <cell r="M63">
            <v>0</v>
          </cell>
          <cell r="N63">
            <v>0</v>
          </cell>
          <cell r="O63">
            <v>0</v>
          </cell>
          <cell r="P63">
            <v>0</v>
          </cell>
          <cell r="Q63">
            <v>16117</v>
          </cell>
          <cell r="R63">
            <v>319</v>
          </cell>
          <cell r="S63" t="str">
            <v>E</v>
          </cell>
        </row>
        <row r="64">
          <cell r="A64">
            <v>1</v>
          </cell>
          <cell r="B64" t="str">
            <v>3P25=L30</v>
          </cell>
          <cell r="C64" t="str">
            <v>ข้อเข่าไม้แบบอิสระไม่มีล็อค (Knee shin c</v>
          </cell>
          <cell r="D64">
            <v>5229.6000000000004</v>
          </cell>
          <cell r="E64">
            <v>4</v>
          </cell>
          <cell r="F64">
            <v>20918.490000000002</v>
          </cell>
          <cell r="G64">
            <v>0</v>
          </cell>
          <cell r="H64">
            <v>0</v>
          </cell>
          <cell r="I64">
            <v>0</v>
          </cell>
          <cell r="J64">
            <v>0</v>
          </cell>
          <cell r="K64">
            <v>0</v>
          </cell>
          <cell r="L64">
            <v>0</v>
          </cell>
          <cell r="M64">
            <v>0</v>
          </cell>
          <cell r="N64">
            <v>0</v>
          </cell>
          <cell r="O64">
            <v>0</v>
          </cell>
          <cell r="P64">
            <v>0</v>
          </cell>
          <cell r="Q64">
            <v>16433</v>
          </cell>
          <cell r="R64">
            <v>4</v>
          </cell>
          <cell r="S64" t="str">
            <v>E</v>
          </cell>
        </row>
        <row r="65">
          <cell r="A65">
            <v>1</v>
          </cell>
          <cell r="B65" t="str">
            <v>3P25=R30</v>
          </cell>
          <cell r="C65" t="str">
            <v>ข้อเข่าไม้แบบอิสระไม่มีล็อค (Knee shin c</v>
          </cell>
          <cell r="D65">
            <v>5194.3</v>
          </cell>
          <cell r="E65">
            <v>3</v>
          </cell>
          <cell r="F65">
            <v>15583</v>
          </cell>
          <cell r="G65">
            <v>0</v>
          </cell>
          <cell r="H65">
            <v>0</v>
          </cell>
          <cell r="I65">
            <v>0</v>
          </cell>
          <cell r="J65">
            <v>0</v>
          </cell>
          <cell r="K65">
            <v>0</v>
          </cell>
          <cell r="L65">
            <v>0</v>
          </cell>
          <cell r="M65">
            <v>0</v>
          </cell>
          <cell r="N65">
            <v>0</v>
          </cell>
          <cell r="O65">
            <v>0</v>
          </cell>
          <cell r="P65">
            <v>0</v>
          </cell>
          <cell r="Q65">
            <v>16433</v>
          </cell>
          <cell r="R65">
            <v>4</v>
          </cell>
          <cell r="S65" t="str">
            <v>E</v>
          </cell>
        </row>
        <row r="66">
          <cell r="A66">
            <v>1</v>
          </cell>
          <cell r="B66" t="str">
            <v>3P25=R32</v>
          </cell>
          <cell r="C66" t="str">
            <v>ข้อเข่าไม้แบบอิสระไม่มีล็อค (Knee shin c</v>
          </cell>
          <cell r="D66">
            <v>4681.45</v>
          </cell>
          <cell r="E66">
            <v>0</v>
          </cell>
          <cell r="F66">
            <v>0</v>
          </cell>
          <cell r="G66">
            <v>1</v>
          </cell>
          <cell r="H66">
            <v>4681.45</v>
          </cell>
          <cell r="I66">
            <v>0</v>
          </cell>
          <cell r="J66">
            <v>0</v>
          </cell>
          <cell r="K66">
            <v>0</v>
          </cell>
          <cell r="L66">
            <v>0</v>
          </cell>
          <cell r="M66">
            <v>0</v>
          </cell>
          <cell r="N66">
            <v>0</v>
          </cell>
          <cell r="O66">
            <v>0</v>
          </cell>
          <cell r="P66">
            <v>0</v>
          </cell>
          <cell r="Q66">
            <v>16209</v>
          </cell>
          <cell r="R66">
            <v>228</v>
          </cell>
          <cell r="S66" t="str">
            <v>E</v>
          </cell>
        </row>
        <row r="67">
          <cell r="A67">
            <v>1</v>
          </cell>
          <cell r="B67" t="str">
            <v>3P25=R40</v>
          </cell>
          <cell r="C67" t="str">
            <v>ข้อเข่าไม้แบบอิสระไม่มีล็อค (Knee shin c</v>
          </cell>
          <cell r="D67">
            <v>4826.1400000000003</v>
          </cell>
          <cell r="E67">
            <v>0</v>
          </cell>
          <cell r="F67">
            <v>0</v>
          </cell>
          <cell r="G67">
            <v>2</v>
          </cell>
          <cell r="H67">
            <v>9652.27</v>
          </cell>
          <cell r="I67">
            <v>0</v>
          </cell>
          <cell r="J67">
            <v>0</v>
          </cell>
          <cell r="K67">
            <v>0</v>
          </cell>
          <cell r="L67">
            <v>0</v>
          </cell>
          <cell r="M67">
            <v>0</v>
          </cell>
          <cell r="N67">
            <v>0</v>
          </cell>
          <cell r="O67">
            <v>0</v>
          </cell>
          <cell r="P67">
            <v>0</v>
          </cell>
          <cell r="Q67">
            <v>16209</v>
          </cell>
          <cell r="R67">
            <v>228</v>
          </cell>
          <cell r="S67" t="str">
            <v>E</v>
          </cell>
        </row>
        <row r="68">
          <cell r="A68">
            <v>1</v>
          </cell>
          <cell r="B68" t="str">
            <v>3P4=L30</v>
          </cell>
          <cell r="C68" t="str">
            <v>ข้อเข่าเทียมแบบล็อคด้วยมือ Knee shin com</v>
          </cell>
          <cell r="D68">
            <v>5116.4399999999996</v>
          </cell>
          <cell r="E68">
            <v>0</v>
          </cell>
          <cell r="F68">
            <v>0</v>
          </cell>
          <cell r="G68">
            <v>1</v>
          </cell>
          <cell r="H68">
            <v>5116.4399999999996</v>
          </cell>
          <cell r="I68">
            <v>0</v>
          </cell>
          <cell r="J68">
            <v>0</v>
          </cell>
          <cell r="K68">
            <v>0</v>
          </cell>
          <cell r="L68">
            <v>0</v>
          </cell>
          <cell r="M68">
            <v>0</v>
          </cell>
          <cell r="N68">
            <v>0</v>
          </cell>
          <cell r="O68">
            <v>0</v>
          </cell>
          <cell r="P68">
            <v>0</v>
          </cell>
          <cell r="Q68">
            <v>16209</v>
          </cell>
          <cell r="R68">
            <v>228</v>
          </cell>
          <cell r="S68" t="str">
            <v>E</v>
          </cell>
        </row>
        <row r="69">
          <cell r="A69">
            <v>1</v>
          </cell>
          <cell r="B69" t="str">
            <v>3P4=L32</v>
          </cell>
          <cell r="C69" t="str">
            <v>ข้อเข่าเทียมแบบล็อคด้วยมือ Knee shin com</v>
          </cell>
          <cell r="D69">
            <v>4984.5</v>
          </cell>
          <cell r="E69">
            <v>0</v>
          </cell>
          <cell r="F69">
            <v>0</v>
          </cell>
          <cell r="G69">
            <v>2</v>
          </cell>
          <cell r="H69">
            <v>9969</v>
          </cell>
          <cell r="I69">
            <v>0</v>
          </cell>
          <cell r="J69">
            <v>0</v>
          </cell>
          <cell r="K69">
            <v>0</v>
          </cell>
          <cell r="L69">
            <v>0</v>
          </cell>
          <cell r="M69">
            <v>0</v>
          </cell>
          <cell r="N69">
            <v>0</v>
          </cell>
          <cell r="O69">
            <v>0</v>
          </cell>
          <cell r="P69">
            <v>0</v>
          </cell>
          <cell r="Q69">
            <v>16248</v>
          </cell>
          <cell r="R69">
            <v>189</v>
          </cell>
          <cell r="S69" t="str">
            <v>E</v>
          </cell>
        </row>
        <row r="70">
          <cell r="A70">
            <v>1</v>
          </cell>
          <cell r="B70" t="str">
            <v>3P4=R28</v>
          </cell>
          <cell r="C70" t="str">
            <v>ข้อเข่าเทียมแบบล็อคด้วยมือ Knee shin com</v>
          </cell>
          <cell r="D70">
            <v>5554.56</v>
          </cell>
          <cell r="E70">
            <v>0</v>
          </cell>
          <cell r="F70">
            <v>0</v>
          </cell>
          <cell r="G70">
            <v>1</v>
          </cell>
          <cell r="H70">
            <v>5554.56</v>
          </cell>
          <cell r="I70">
            <v>0</v>
          </cell>
          <cell r="J70">
            <v>0</v>
          </cell>
          <cell r="K70">
            <v>0</v>
          </cell>
          <cell r="L70">
            <v>0</v>
          </cell>
          <cell r="M70">
            <v>0</v>
          </cell>
          <cell r="N70">
            <v>0</v>
          </cell>
          <cell r="O70">
            <v>0</v>
          </cell>
          <cell r="P70">
            <v>0</v>
          </cell>
          <cell r="Q70">
            <v>16097</v>
          </cell>
          <cell r="R70">
            <v>339</v>
          </cell>
          <cell r="S70" t="str">
            <v>E</v>
          </cell>
        </row>
        <row r="71">
          <cell r="A71">
            <v>1</v>
          </cell>
          <cell r="B71" t="str">
            <v>3P4=R30</v>
          </cell>
          <cell r="C71" t="str">
            <v>ข้อเข่าเทียมแบบล็อคด้วยมือ Knee shin com</v>
          </cell>
          <cell r="D71">
            <v>4976.8900000000003</v>
          </cell>
          <cell r="E71">
            <v>0</v>
          </cell>
          <cell r="F71">
            <v>0</v>
          </cell>
          <cell r="G71">
            <v>1</v>
          </cell>
          <cell r="H71">
            <v>4976.8900000000003</v>
          </cell>
          <cell r="I71">
            <v>0</v>
          </cell>
          <cell r="J71">
            <v>0</v>
          </cell>
          <cell r="K71">
            <v>0</v>
          </cell>
          <cell r="L71">
            <v>0</v>
          </cell>
          <cell r="M71">
            <v>0</v>
          </cell>
          <cell r="N71">
            <v>0</v>
          </cell>
          <cell r="O71">
            <v>0</v>
          </cell>
          <cell r="P71">
            <v>0</v>
          </cell>
          <cell r="Q71">
            <v>16097</v>
          </cell>
          <cell r="R71">
            <v>339</v>
          </cell>
          <cell r="S71" t="str">
            <v>E</v>
          </cell>
        </row>
        <row r="72">
          <cell r="A72">
            <v>1</v>
          </cell>
          <cell r="B72" t="str">
            <v>3R15</v>
          </cell>
          <cell r="C72" t="str">
            <v>ข้อเข่าเทียม AK รวมสปริงดึงข้อเข่า Knee </v>
          </cell>
          <cell r="D72">
            <v>4214.1000000000004</v>
          </cell>
          <cell r="E72">
            <v>2</v>
          </cell>
          <cell r="F72">
            <v>8428.2900000000009</v>
          </cell>
          <cell r="G72">
            <v>0</v>
          </cell>
          <cell r="H72">
            <v>0</v>
          </cell>
          <cell r="I72">
            <v>0</v>
          </cell>
          <cell r="J72">
            <v>0</v>
          </cell>
          <cell r="K72">
            <v>0</v>
          </cell>
          <cell r="L72">
            <v>0</v>
          </cell>
          <cell r="M72">
            <v>0</v>
          </cell>
          <cell r="N72">
            <v>0</v>
          </cell>
          <cell r="O72">
            <v>0</v>
          </cell>
          <cell r="P72">
            <v>0</v>
          </cell>
          <cell r="Q72">
            <v>16430</v>
          </cell>
          <cell r="R72">
            <v>7</v>
          </cell>
          <cell r="S72" t="str">
            <v>E</v>
          </cell>
        </row>
        <row r="73">
          <cell r="A73">
            <v>1</v>
          </cell>
          <cell r="B73" t="str">
            <v>3R16</v>
          </cell>
          <cell r="C73" t="str">
            <v>ข้อเข่าเทียม long AK แบบไม่ม่ lock o.b.m</v>
          </cell>
          <cell r="D73">
            <v>2378.21</v>
          </cell>
          <cell r="E73">
            <v>0</v>
          </cell>
          <cell r="F73">
            <v>0</v>
          </cell>
          <cell r="G73">
            <v>1</v>
          </cell>
          <cell r="H73">
            <v>2378.21</v>
          </cell>
          <cell r="I73">
            <v>0</v>
          </cell>
          <cell r="J73">
            <v>0</v>
          </cell>
          <cell r="K73">
            <v>0</v>
          </cell>
          <cell r="L73">
            <v>0</v>
          </cell>
          <cell r="M73">
            <v>0</v>
          </cell>
          <cell r="N73">
            <v>0</v>
          </cell>
          <cell r="O73">
            <v>0</v>
          </cell>
          <cell r="P73">
            <v>0</v>
          </cell>
          <cell r="Q73">
            <v>16171</v>
          </cell>
          <cell r="R73">
            <v>266</v>
          </cell>
          <cell r="S73" t="str">
            <v>E</v>
          </cell>
        </row>
        <row r="74">
          <cell r="A74">
            <v>1</v>
          </cell>
          <cell r="B74" t="str">
            <v>3R18</v>
          </cell>
          <cell r="C74" t="str">
            <v>ข้อเข่าเทียม AK แบบไม่มี lock o.b.mod kn</v>
          </cell>
          <cell r="D74">
            <v>2312.7199999999998</v>
          </cell>
          <cell r="E74">
            <v>0</v>
          </cell>
          <cell r="F74">
            <v>0</v>
          </cell>
          <cell r="G74">
            <v>2</v>
          </cell>
          <cell r="H74">
            <v>4625.4399999999996</v>
          </cell>
          <cell r="I74">
            <v>0</v>
          </cell>
          <cell r="J74">
            <v>0</v>
          </cell>
          <cell r="K74">
            <v>0</v>
          </cell>
          <cell r="L74">
            <v>0</v>
          </cell>
          <cell r="M74">
            <v>0</v>
          </cell>
          <cell r="N74">
            <v>0</v>
          </cell>
          <cell r="O74">
            <v>0</v>
          </cell>
          <cell r="P74">
            <v>0</v>
          </cell>
          <cell r="Q74">
            <v>16086</v>
          </cell>
          <cell r="R74">
            <v>350</v>
          </cell>
          <cell r="S74" t="str">
            <v>E</v>
          </cell>
        </row>
        <row r="75">
          <cell r="A75">
            <v>1</v>
          </cell>
          <cell r="B75" t="str">
            <v>3R20</v>
          </cell>
          <cell r="C75" t="str">
            <v>ข้อเข่าเทียม Knee Joint</v>
          </cell>
          <cell r="D75">
            <v>5979.3</v>
          </cell>
          <cell r="E75">
            <v>4</v>
          </cell>
          <cell r="F75">
            <v>23917.22</v>
          </cell>
          <cell r="G75">
            <v>0</v>
          </cell>
          <cell r="H75">
            <v>0</v>
          </cell>
          <cell r="I75">
            <v>0</v>
          </cell>
          <cell r="J75">
            <v>0</v>
          </cell>
          <cell r="K75">
            <v>0</v>
          </cell>
          <cell r="L75">
            <v>0</v>
          </cell>
          <cell r="M75">
            <v>0</v>
          </cell>
          <cell r="N75">
            <v>0</v>
          </cell>
          <cell r="O75">
            <v>0</v>
          </cell>
          <cell r="P75">
            <v>0</v>
          </cell>
          <cell r="Q75">
            <v>16420</v>
          </cell>
          <cell r="R75">
            <v>17</v>
          </cell>
          <cell r="S75" t="str">
            <v>E</v>
          </cell>
        </row>
        <row r="76">
          <cell r="A76">
            <v>1</v>
          </cell>
          <cell r="B76" t="str">
            <v>3R24=L36</v>
          </cell>
          <cell r="C76" t="str">
            <v>โฟมขาเทียม Form cover</v>
          </cell>
          <cell r="D76">
            <v>1715.4</v>
          </cell>
          <cell r="E76">
            <v>2</v>
          </cell>
          <cell r="F76">
            <v>3430.99</v>
          </cell>
          <cell r="G76">
            <v>0</v>
          </cell>
          <cell r="H76">
            <v>0</v>
          </cell>
          <cell r="I76">
            <v>0</v>
          </cell>
          <cell r="J76">
            <v>0</v>
          </cell>
          <cell r="K76">
            <v>0</v>
          </cell>
          <cell r="L76">
            <v>0</v>
          </cell>
          <cell r="M76">
            <v>0</v>
          </cell>
          <cell r="N76">
            <v>0</v>
          </cell>
          <cell r="O76">
            <v>0</v>
          </cell>
          <cell r="P76">
            <v>0</v>
          </cell>
          <cell r="Q76">
            <v>16413</v>
          </cell>
          <cell r="R76">
            <v>24</v>
          </cell>
          <cell r="S76" t="str">
            <v>E</v>
          </cell>
        </row>
        <row r="77">
          <cell r="A77">
            <v>1</v>
          </cell>
          <cell r="B77" t="str">
            <v>3R24=L40</v>
          </cell>
          <cell r="C77" t="str">
            <v>โฟมขาเทียม Form Cover</v>
          </cell>
          <cell r="D77">
            <v>1709.7</v>
          </cell>
          <cell r="E77">
            <v>5</v>
          </cell>
          <cell r="F77">
            <v>8548.65</v>
          </cell>
          <cell r="G77">
            <v>0</v>
          </cell>
          <cell r="H77">
            <v>0</v>
          </cell>
          <cell r="I77">
            <v>0</v>
          </cell>
          <cell r="J77">
            <v>0</v>
          </cell>
          <cell r="K77">
            <v>0</v>
          </cell>
          <cell r="L77">
            <v>0</v>
          </cell>
          <cell r="M77">
            <v>0</v>
          </cell>
          <cell r="N77">
            <v>0</v>
          </cell>
          <cell r="O77">
            <v>0</v>
          </cell>
          <cell r="P77">
            <v>0</v>
          </cell>
          <cell r="Q77">
            <v>16427</v>
          </cell>
          <cell r="R77">
            <v>10</v>
          </cell>
          <cell r="S77" t="str">
            <v>E</v>
          </cell>
        </row>
        <row r="78">
          <cell r="A78">
            <v>1</v>
          </cell>
          <cell r="B78" t="str">
            <v>3R24=R36</v>
          </cell>
          <cell r="C78" t="str">
            <v>โฟมขาเทียม Foam Cover</v>
          </cell>
          <cell r="D78">
            <v>1739.9</v>
          </cell>
          <cell r="E78">
            <v>5</v>
          </cell>
          <cell r="F78">
            <v>8699.73</v>
          </cell>
          <cell r="G78">
            <v>0</v>
          </cell>
          <cell r="H78">
            <v>0</v>
          </cell>
          <cell r="I78">
            <v>0</v>
          </cell>
          <cell r="J78">
            <v>0</v>
          </cell>
          <cell r="K78">
            <v>0</v>
          </cell>
          <cell r="L78">
            <v>0</v>
          </cell>
          <cell r="M78">
            <v>0</v>
          </cell>
          <cell r="N78">
            <v>0</v>
          </cell>
          <cell r="O78">
            <v>0</v>
          </cell>
          <cell r="P78">
            <v>0</v>
          </cell>
          <cell r="Q78">
            <v>16357</v>
          </cell>
          <cell r="R78">
            <v>80</v>
          </cell>
          <cell r="S78" t="str">
            <v>E</v>
          </cell>
        </row>
        <row r="79">
          <cell r="A79">
            <v>1</v>
          </cell>
          <cell r="B79" t="str">
            <v>3R24=R40</v>
          </cell>
          <cell r="C79" t="str">
            <v>โฟมขาเทียม Foam Cover</v>
          </cell>
          <cell r="D79">
            <v>1744.5</v>
          </cell>
          <cell r="E79">
            <v>7</v>
          </cell>
          <cell r="F79">
            <v>12211.89</v>
          </cell>
          <cell r="G79">
            <v>0</v>
          </cell>
          <cell r="H79">
            <v>0</v>
          </cell>
          <cell r="I79">
            <v>0</v>
          </cell>
          <cell r="J79">
            <v>0</v>
          </cell>
          <cell r="K79">
            <v>0</v>
          </cell>
          <cell r="L79">
            <v>0</v>
          </cell>
          <cell r="M79">
            <v>0</v>
          </cell>
          <cell r="N79">
            <v>0</v>
          </cell>
          <cell r="O79">
            <v>0</v>
          </cell>
          <cell r="P79">
            <v>0</v>
          </cell>
          <cell r="Q79">
            <v>16425</v>
          </cell>
          <cell r="R79">
            <v>12</v>
          </cell>
          <cell r="S79" t="str">
            <v>E</v>
          </cell>
        </row>
        <row r="80">
          <cell r="A80">
            <v>1</v>
          </cell>
          <cell r="B80" t="str">
            <v>3R6=L36</v>
          </cell>
          <cell r="C80" t="str">
            <v>โฟมขาเทียมAK (Foam cover For 3R15)</v>
          </cell>
          <cell r="D80">
            <v>1604</v>
          </cell>
          <cell r="E80">
            <v>3</v>
          </cell>
          <cell r="F80">
            <v>4812.18</v>
          </cell>
          <cell r="G80">
            <v>0</v>
          </cell>
          <cell r="H80">
            <v>0</v>
          </cell>
          <cell r="I80">
            <v>0</v>
          </cell>
          <cell r="J80">
            <v>0</v>
          </cell>
          <cell r="K80">
            <v>0</v>
          </cell>
          <cell r="L80">
            <v>0</v>
          </cell>
          <cell r="M80">
            <v>0</v>
          </cell>
          <cell r="N80">
            <v>0</v>
          </cell>
          <cell r="O80">
            <v>0</v>
          </cell>
          <cell r="P80">
            <v>0</v>
          </cell>
          <cell r="Q80">
            <v>16434</v>
          </cell>
          <cell r="R80">
            <v>3</v>
          </cell>
          <cell r="S80" t="str">
            <v>E</v>
          </cell>
        </row>
        <row r="81">
          <cell r="A81">
            <v>1</v>
          </cell>
          <cell r="B81" t="str">
            <v>3R6=L40</v>
          </cell>
          <cell r="C81" t="str">
            <v>โฟมขาเทียมAK (Foam cover)</v>
          </cell>
          <cell r="D81">
            <v>1836.1</v>
          </cell>
          <cell r="E81">
            <v>2</v>
          </cell>
          <cell r="F81">
            <v>3672.28</v>
          </cell>
          <cell r="G81">
            <v>0</v>
          </cell>
          <cell r="H81">
            <v>0</v>
          </cell>
          <cell r="I81">
            <v>0</v>
          </cell>
          <cell r="J81">
            <v>0</v>
          </cell>
          <cell r="K81">
            <v>0</v>
          </cell>
          <cell r="L81">
            <v>0</v>
          </cell>
          <cell r="M81">
            <v>0</v>
          </cell>
          <cell r="N81">
            <v>0</v>
          </cell>
          <cell r="O81">
            <v>0</v>
          </cell>
          <cell r="P81">
            <v>0</v>
          </cell>
          <cell r="Q81">
            <v>16432</v>
          </cell>
          <cell r="R81">
            <v>5</v>
          </cell>
          <cell r="S81" t="str">
            <v>E</v>
          </cell>
        </row>
        <row r="82">
          <cell r="A82">
            <v>1</v>
          </cell>
          <cell r="B82" t="str">
            <v>3R6=R36</v>
          </cell>
          <cell r="C82" t="str">
            <v>โฟมขาเทียม AK (Foam cover)</v>
          </cell>
          <cell r="D82">
            <v>1768.8</v>
          </cell>
          <cell r="E82">
            <v>3</v>
          </cell>
          <cell r="F82">
            <v>5306.64</v>
          </cell>
          <cell r="G82">
            <v>0</v>
          </cell>
          <cell r="H82">
            <v>0</v>
          </cell>
          <cell r="I82">
            <v>0</v>
          </cell>
          <cell r="J82">
            <v>0</v>
          </cell>
          <cell r="K82">
            <v>0</v>
          </cell>
          <cell r="L82">
            <v>0</v>
          </cell>
          <cell r="M82">
            <v>0</v>
          </cell>
          <cell r="N82">
            <v>0</v>
          </cell>
          <cell r="O82">
            <v>0</v>
          </cell>
          <cell r="P82">
            <v>0</v>
          </cell>
          <cell r="Q82">
            <v>16432</v>
          </cell>
          <cell r="R82">
            <v>5</v>
          </cell>
          <cell r="S82" t="str">
            <v>E</v>
          </cell>
        </row>
        <row r="83">
          <cell r="A83">
            <v>1</v>
          </cell>
          <cell r="B83" t="str">
            <v>3R6=R40</v>
          </cell>
          <cell r="C83" t="str">
            <v>โฟมขาเทียม AK (Foam cover)</v>
          </cell>
          <cell r="D83">
            <v>1732.8</v>
          </cell>
          <cell r="E83">
            <v>2</v>
          </cell>
          <cell r="F83">
            <v>3465.66</v>
          </cell>
          <cell r="G83">
            <v>0</v>
          </cell>
          <cell r="H83">
            <v>0</v>
          </cell>
          <cell r="I83">
            <v>0</v>
          </cell>
          <cell r="J83">
            <v>0</v>
          </cell>
          <cell r="K83">
            <v>0</v>
          </cell>
          <cell r="L83">
            <v>0</v>
          </cell>
          <cell r="M83">
            <v>0</v>
          </cell>
          <cell r="N83">
            <v>0</v>
          </cell>
          <cell r="O83">
            <v>0</v>
          </cell>
          <cell r="P83">
            <v>0</v>
          </cell>
          <cell r="Q83">
            <v>16433</v>
          </cell>
          <cell r="R83">
            <v>4</v>
          </cell>
          <cell r="S83" t="str">
            <v>E</v>
          </cell>
        </row>
        <row r="84">
          <cell r="A84">
            <v>1</v>
          </cell>
          <cell r="B84" t="str">
            <v>451B1=30</v>
          </cell>
          <cell r="C84" t="str">
            <v>Sock Stump Wollen ถุงสวมตอขา</v>
          </cell>
          <cell r="D84">
            <v>242.3</v>
          </cell>
          <cell r="E84">
            <v>4</v>
          </cell>
          <cell r="F84">
            <v>969.24</v>
          </cell>
          <cell r="G84">
            <v>0</v>
          </cell>
          <cell r="H84">
            <v>0</v>
          </cell>
          <cell r="I84">
            <v>0</v>
          </cell>
          <cell r="J84">
            <v>0</v>
          </cell>
          <cell r="K84">
            <v>0</v>
          </cell>
          <cell r="L84">
            <v>0</v>
          </cell>
          <cell r="M84">
            <v>0</v>
          </cell>
          <cell r="N84">
            <v>0</v>
          </cell>
          <cell r="O84">
            <v>0</v>
          </cell>
          <cell r="P84">
            <v>0</v>
          </cell>
          <cell r="Q84">
            <v>16431</v>
          </cell>
          <cell r="R84">
            <v>6</v>
          </cell>
          <cell r="S84" t="str">
            <v>E</v>
          </cell>
        </row>
        <row r="85">
          <cell r="A85">
            <v>1</v>
          </cell>
          <cell r="B85" t="str">
            <v>451B1=35</v>
          </cell>
          <cell r="C85" t="str">
            <v>Sock Stump Wollen 14x2(Medium)</v>
          </cell>
          <cell r="D85">
            <v>254.2</v>
          </cell>
          <cell r="E85">
            <v>4</v>
          </cell>
          <cell r="F85">
            <v>1016.94</v>
          </cell>
          <cell r="G85">
            <v>0</v>
          </cell>
          <cell r="H85">
            <v>0</v>
          </cell>
          <cell r="I85">
            <v>0</v>
          </cell>
          <cell r="J85">
            <v>0</v>
          </cell>
          <cell r="K85">
            <v>0</v>
          </cell>
          <cell r="L85">
            <v>0</v>
          </cell>
          <cell r="M85">
            <v>0</v>
          </cell>
          <cell r="N85">
            <v>0</v>
          </cell>
          <cell r="O85">
            <v>0</v>
          </cell>
          <cell r="P85">
            <v>0</v>
          </cell>
          <cell r="Q85">
            <v>16431</v>
          </cell>
          <cell r="R85">
            <v>6</v>
          </cell>
          <cell r="S85" t="str">
            <v>E</v>
          </cell>
        </row>
        <row r="86">
          <cell r="A86">
            <v>1</v>
          </cell>
          <cell r="B86" t="str">
            <v>451F2=30</v>
          </cell>
          <cell r="C86" t="str">
            <v>Stump Socket</v>
          </cell>
          <cell r="D86">
            <v>102.5</v>
          </cell>
          <cell r="E86">
            <v>8</v>
          </cell>
          <cell r="F86">
            <v>820.01</v>
          </cell>
          <cell r="G86">
            <v>0</v>
          </cell>
          <cell r="H86">
            <v>0</v>
          </cell>
          <cell r="I86">
            <v>0</v>
          </cell>
          <cell r="J86">
            <v>0</v>
          </cell>
          <cell r="K86">
            <v>0</v>
          </cell>
          <cell r="L86">
            <v>0</v>
          </cell>
          <cell r="M86">
            <v>0</v>
          </cell>
          <cell r="N86">
            <v>0</v>
          </cell>
          <cell r="O86">
            <v>0</v>
          </cell>
          <cell r="P86">
            <v>0</v>
          </cell>
          <cell r="Q86">
            <v>16425</v>
          </cell>
          <cell r="R86">
            <v>12</v>
          </cell>
          <cell r="S86" t="str">
            <v>E</v>
          </cell>
        </row>
        <row r="87">
          <cell r="A87">
            <v>1</v>
          </cell>
          <cell r="B87" t="str">
            <v>451F2=40</v>
          </cell>
          <cell r="C87" t="str">
            <v>Stump socket</v>
          </cell>
          <cell r="D87">
            <v>140.9</v>
          </cell>
          <cell r="E87">
            <v>4</v>
          </cell>
          <cell r="F87">
            <v>563.89</v>
          </cell>
          <cell r="G87">
            <v>0</v>
          </cell>
          <cell r="H87">
            <v>0</v>
          </cell>
          <cell r="I87">
            <v>0</v>
          </cell>
          <cell r="J87">
            <v>0</v>
          </cell>
          <cell r="K87">
            <v>0</v>
          </cell>
          <cell r="L87">
            <v>0</v>
          </cell>
          <cell r="M87">
            <v>0</v>
          </cell>
          <cell r="N87">
            <v>0</v>
          </cell>
          <cell r="O87">
            <v>0</v>
          </cell>
          <cell r="P87">
            <v>0</v>
          </cell>
          <cell r="Q87">
            <v>16433</v>
          </cell>
          <cell r="R87">
            <v>4</v>
          </cell>
          <cell r="S87" t="str">
            <v>E</v>
          </cell>
        </row>
        <row r="88">
          <cell r="A88">
            <v>1</v>
          </cell>
          <cell r="B88" t="str">
            <v>452K7=4</v>
          </cell>
          <cell r="C88" t="str">
            <v>Suspension Sleeve</v>
          </cell>
          <cell r="D88">
            <v>452.9</v>
          </cell>
          <cell r="E88">
            <v>15</v>
          </cell>
          <cell r="F88">
            <v>6794.72</v>
          </cell>
          <cell r="G88">
            <v>0</v>
          </cell>
          <cell r="H88">
            <v>0</v>
          </cell>
          <cell r="I88">
            <v>0</v>
          </cell>
          <cell r="J88">
            <v>0</v>
          </cell>
          <cell r="K88">
            <v>0</v>
          </cell>
          <cell r="L88">
            <v>0</v>
          </cell>
          <cell r="M88">
            <v>0</v>
          </cell>
          <cell r="N88">
            <v>0</v>
          </cell>
          <cell r="O88">
            <v>0</v>
          </cell>
          <cell r="P88">
            <v>0</v>
          </cell>
          <cell r="Q88">
            <v>16425</v>
          </cell>
          <cell r="R88">
            <v>12</v>
          </cell>
          <cell r="S88" t="str">
            <v>E</v>
          </cell>
        </row>
        <row r="89">
          <cell r="A89">
            <v>1</v>
          </cell>
          <cell r="B89" t="str">
            <v>452K7=5</v>
          </cell>
          <cell r="C89" t="str">
            <v>Suspension Sleeve</v>
          </cell>
          <cell r="D89">
            <v>486.4</v>
          </cell>
          <cell r="E89">
            <v>29</v>
          </cell>
          <cell r="F89">
            <v>14106.43</v>
          </cell>
          <cell r="G89">
            <v>0</v>
          </cell>
          <cell r="H89">
            <v>0</v>
          </cell>
          <cell r="I89">
            <v>0</v>
          </cell>
          <cell r="J89">
            <v>0</v>
          </cell>
          <cell r="K89">
            <v>0</v>
          </cell>
          <cell r="L89">
            <v>0</v>
          </cell>
          <cell r="M89">
            <v>0</v>
          </cell>
          <cell r="N89">
            <v>0</v>
          </cell>
          <cell r="O89">
            <v>0</v>
          </cell>
          <cell r="P89">
            <v>0</v>
          </cell>
          <cell r="Q89">
            <v>16417</v>
          </cell>
          <cell r="R89">
            <v>20</v>
          </cell>
          <cell r="S89" t="str">
            <v>E</v>
          </cell>
        </row>
        <row r="90">
          <cell r="A90">
            <v>1</v>
          </cell>
          <cell r="B90" t="str">
            <v>452K7=6</v>
          </cell>
          <cell r="C90" t="str">
            <v>Suspension Sleeve</v>
          </cell>
          <cell r="D90">
            <v>505.7</v>
          </cell>
          <cell r="E90">
            <v>26</v>
          </cell>
          <cell r="F90">
            <v>13148.92</v>
          </cell>
          <cell r="G90">
            <v>0</v>
          </cell>
          <cell r="H90">
            <v>0</v>
          </cell>
          <cell r="I90">
            <v>0</v>
          </cell>
          <cell r="J90">
            <v>0</v>
          </cell>
          <cell r="K90">
            <v>0</v>
          </cell>
          <cell r="L90">
            <v>0</v>
          </cell>
          <cell r="M90">
            <v>0</v>
          </cell>
          <cell r="N90">
            <v>0</v>
          </cell>
          <cell r="O90">
            <v>0</v>
          </cell>
          <cell r="P90">
            <v>0</v>
          </cell>
          <cell r="Q90">
            <v>16425</v>
          </cell>
          <cell r="R90">
            <v>12</v>
          </cell>
          <cell r="S90" t="str">
            <v>E</v>
          </cell>
        </row>
        <row r="91">
          <cell r="A91">
            <v>1</v>
          </cell>
          <cell r="B91" t="str">
            <v>452K7=7</v>
          </cell>
          <cell r="C91" t="str">
            <v>Suspension Sleeve</v>
          </cell>
          <cell r="D91">
            <v>506.6</v>
          </cell>
          <cell r="E91">
            <v>32</v>
          </cell>
          <cell r="F91">
            <v>16213.29</v>
          </cell>
          <cell r="G91">
            <v>0</v>
          </cell>
          <cell r="H91">
            <v>0</v>
          </cell>
          <cell r="I91">
            <v>0</v>
          </cell>
          <cell r="J91">
            <v>0</v>
          </cell>
          <cell r="K91">
            <v>0</v>
          </cell>
          <cell r="L91">
            <v>0</v>
          </cell>
          <cell r="M91">
            <v>0</v>
          </cell>
          <cell r="N91">
            <v>0</v>
          </cell>
          <cell r="O91">
            <v>0</v>
          </cell>
          <cell r="P91">
            <v>0</v>
          </cell>
          <cell r="Q91">
            <v>16425</v>
          </cell>
          <cell r="R91">
            <v>12</v>
          </cell>
          <cell r="S91" t="str">
            <v>E</v>
          </cell>
        </row>
        <row r="92">
          <cell r="A92">
            <v>1</v>
          </cell>
          <cell r="B92" t="str">
            <v>453D7=2</v>
          </cell>
          <cell r="C92" t="str">
            <v>Derma seal socks</v>
          </cell>
          <cell r="D92">
            <v>810.7</v>
          </cell>
          <cell r="E92">
            <v>4</v>
          </cell>
          <cell r="F92">
            <v>3243.14</v>
          </cell>
          <cell r="G92">
            <v>0</v>
          </cell>
          <cell r="H92">
            <v>0</v>
          </cell>
          <cell r="I92">
            <v>0</v>
          </cell>
          <cell r="J92">
            <v>0</v>
          </cell>
          <cell r="K92">
            <v>0</v>
          </cell>
          <cell r="L92">
            <v>0</v>
          </cell>
          <cell r="M92">
            <v>0</v>
          </cell>
          <cell r="N92">
            <v>0</v>
          </cell>
          <cell r="O92">
            <v>0</v>
          </cell>
          <cell r="P92">
            <v>0</v>
          </cell>
          <cell r="Q92">
            <v>16412</v>
          </cell>
          <cell r="R92">
            <v>25</v>
          </cell>
          <cell r="S92" t="str">
            <v>E</v>
          </cell>
        </row>
        <row r="93">
          <cell r="A93">
            <v>1</v>
          </cell>
          <cell r="B93" t="str">
            <v>453D7=3</v>
          </cell>
          <cell r="C93" t="str">
            <v>Derma seal gel socks</v>
          </cell>
          <cell r="D93">
            <v>724</v>
          </cell>
          <cell r="E93">
            <v>8</v>
          </cell>
          <cell r="F93">
            <v>5792.07</v>
          </cell>
          <cell r="G93">
            <v>0</v>
          </cell>
          <cell r="H93">
            <v>0</v>
          </cell>
          <cell r="I93">
            <v>0</v>
          </cell>
          <cell r="J93">
            <v>0</v>
          </cell>
          <cell r="K93">
            <v>0</v>
          </cell>
          <cell r="L93">
            <v>0</v>
          </cell>
          <cell r="M93">
            <v>0</v>
          </cell>
          <cell r="N93">
            <v>0</v>
          </cell>
          <cell r="O93">
            <v>0</v>
          </cell>
          <cell r="P93">
            <v>0</v>
          </cell>
          <cell r="Q93">
            <v>16403</v>
          </cell>
          <cell r="R93">
            <v>34</v>
          </cell>
          <cell r="S93" t="str">
            <v>E</v>
          </cell>
        </row>
        <row r="94">
          <cell r="A94">
            <v>1</v>
          </cell>
          <cell r="B94" t="str">
            <v>453D7=4</v>
          </cell>
          <cell r="C94" t="str">
            <v>Derma seal gel socks</v>
          </cell>
          <cell r="D94">
            <v>731.2</v>
          </cell>
          <cell r="E94">
            <v>4</v>
          </cell>
          <cell r="F94">
            <v>2924.94</v>
          </cell>
          <cell r="G94">
            <v>0</v>
          </cell>
          <cell r="H94">
            <v>0</v>
          </cell>
          <cell r="I94">
            <v>0</v>
          </cell>
          <cell r="J94">
            <v>0</v>
          </cell>
          <cell r="K94">
            <v>0</v>
          </cell>
          <cell r="L94">
            <v>0</v>
          </cell>
          <cell r="M94">
            <v>0</v>
          </cell>
          <cell r="N94">
            <v>0</v>
          </cell>
          <cell r="O94">
            <v>0</v>
          </cell>
          <cell r="P94">
            <v>0</v>
          </cell>
          <cell r="Q94">
            <v>16432</v>
          </cell>
          <cell r="R94">
            <v>5</v>
          </cell>
          <cell r="S94" t="str">
            <v>E</v>
          </cell>
        </row>
        <row r="95">
          <cell r="A95">
            <v>1</v>
          </cell>
          <cell r="B95" t="str">
            <v>453D7=5</v>
          </cell>
          <cell r="C95" t="str">
            <v>Derma seal gel socks</v>
          </cell>
          <cell r="D95">
            <v>871.8</v>
          </cell>
          <cell r="E95">
            <v>13</v>
          </cell>
          <cell r="F95">
            <v>11333.5</v>
          </cell>
          <cell r="G95">
            <v>0</v>
          </cell>
          <cell r="H95">
            <v>0</v>
          </cell>
          <cell r="I95">
            <v>0</v>
          </cell>
          <cell r="J95">
            <v>0</v>
          </cell>
          <cell r="K95">
            <v>0</v>
          </cell>
          <cell r="L95">
            <v>0</v>
          </cell>
          <cell r="M95">
            <v>0</v>
          </cell>
          <cell r="N95">
            <v>0</v>
          </cell>
          <cell r="O95">
            <v>0</v>
          </cell>
          <cell r="P95">
            <v>0</v>
          </cell>
          <cell r="Q95">
            <v>16377</v>
          </cell>
          <cell r="R95">
            <v>60</v>
          </cell>
          <cell r="S95" t="str">
            <v>E</v>
          </cell>
        </row>
        <row r="96">
          <cell r="A96">
            <v>1</v>
          </cell>
          <cell r="B96" t="str">
            <v>4E50</v>
          </cell>
          <cell r="C96" t="str">
            <v>Charger For C-LEG</v>
          </cell>
          <cell r="D96">
            <v>9684</v>
          </cell>
          <cell r="E96">
            <v>1</v>
          </cell>
          <cell r="F96">
            <v>9684.07</v>
          </cell>
          <cell r="G96">
            <v>0</v>
          </cell>
          <cell r="H96">
            <v>0</v>
          </cell>
          <cell r="I96">
            <v>0</v>
          </cell>
          <cell r="J96">
            <v>0</v>
          </cell>
          <cell r="K96">
            <v>0</v>
          </cell>
          <cell r="L96">
            <v>0</v>
          </cell>
          <cell r="M96">
            <v>0</v>
          </cell>
          <cell r="N96">
            <v>0</v>
          </cell>
          <cell r="O96">
            <v>0</v>
          </cell>
          <cell r="P96">
            <v>0</v>
          </cell>
          <cell r="Q96">
            <v>16319</v>
          </cell>
          <cell r="R96">
            <v>118</v>
          </cell>
          <cell r="S96" t="str">
            <v>E</v>
          </cell>
        </row>
        <row r="97">
          <cell r="A97">
            <v>1</v>
          </cell>
          <cell r="B97" t="str">
            <v>4H31=18</v>
          </cell>
          <cell r="C97" t="str">
            <v>Knee Extension Stop Bumper</v>
          </cell>
          <cell r="D97">
            <v>39.299999999999997</v>
          </cell>
          <cell r="E97">
            <v>10</v>
          </cell>
          <cell r="F97">
            <v>393.52</v>
          </cell>
          <cell r="G97">
            <v>0</v>
          </cell>
          <cell r="H97">
            <v>0</v>
          </cell>
          <cell r="I97">
            <v>0</v>
          </cell>
          <cell r="J97">
            <v>0</v>
          </cell>
          <cell r="K97">
            <v>0</v>
          </cell>
          <cell r="L97">
            <v>0</v>
          </cell>
          <cell r="M97">
            <v>0</v>
          </cell>
          <cell r="N97">
            <v>0</v>
          </cell>
          <cell r="O97">
            <v>0</v>
          </cell>
          <cell r="P97">
            <v>0</v>
          </cell>
          <cell r="Q97">
            <v>16431</v>
          </cell>
          <cell r="R97">
            <v>6</v>
          </cell>
          <cell r="S97" t="str">
            <v>E</v>
          </cell>
        </row>
        <row r="98">
          <cell r="A98">
            <v>1</v>
          </cell>
          <cell r="B98" t="str">
            <v>4H5=26</v>
          </cell>
          <cell r="C98" t="str">
            <v>Bumper</v>
          </cell>
          <cell r="D98">
            <v>21.8</v>
          </cell>
          <cell r="E98">
            <v>6</v>
          </cell>
          <cell r="F98">
            <v>131.33000000000001</v>
          </cell>
          <cell r="G98">
            <v>0</v>
          </cell>
          <cell r="H98">
            <v>0</v>
          </cell>
          <cell r="I98">
            <v>0</v>
          </cell>
          <cell r="J98">
            <v>0</v>
          </cell>
          <cell r="K98">
            <v>0</v>
          </cell>
          <cell r="L98">
            <v>0</v>
          </cell>
          <cell r="M98">
            <v>0</v>
          </cell>
          <cell r="N98">
            <v>0</v>
          </cell>
          <cell r="O98">
            <v>0</v>
          </cell>
          <cell r="P98">
            <v>0</v>
          </cell>
          <cell r="Q98">
            <v>16431</v>
          </cell>
          <cell r="R98">
            <v>6</v>
          </cell>
          <cell r="S98" t="str">
            <v>E</v>
          </cell>
        </row>
        <row r="99">
          <cell r="A99">
            <v>1</v>
          </cell>
          <cell r="B99" t="str">
            <v>4R21</v>
          </cell>
          <cell r="C99" t="str">
            <v>ตัวต่อหน้าแข้งเทียม (Tube clamp adaptor)</v>
          </cell>
          <cell r="D99">
            <v>711.3</v>
          </cell>
          <cell r="E99">
            <v>25</v>
          </cell>
          <cell r="F99">
            <v>17784.46</v>
          </cell>
          <cell r="G99">
            <v>0</v>
          </cell>
          <cell r="H99">
            <v>0</v>
          </cell>
          <cell r="I99">
            <v>0</v>
          </cell>
          <cell r="J99">
            <v>0</v>
          </cell>
          <cell r="K99">
            <v>0</v>
          </cell>
          <cell r="L99">
            <v>0</v>
          </cell>
          <cell r="M99">
            <v>0</v>
          </cell>
          <cell r="N99">
            <v>0</v>
          </cell>
          <cell r="O99">
            <v>0</v>
          </cell>
          <cell r="P99">
            <v>0</v>
          </cell>
          <cell r="Q99">
            <v>16431</v>
          </cell>
          <cell r="R99">
            <v>6</v>
          </cell>
          <cell r="S99" t="str">
            <v>E</v>
          </cell>
        </row>
        <row r="100">
          <cell r="A100">
            <v>1</v>
          </cell>
          <cell r="B100" t="str">
            <v>4R37</v>
          </cell>
          <cell r="C100" t="str">
            <v>ตัวต่อเบ้าไม้กับหน้าแข้งเทียม Rotatable </v>
          </cell>
          <cell r="D100">
            <v>651.4</v>
          </cell>
          <cell r="E100">
            <v>2</v>
          </cell>
          <cell r="F100">
            <v>1302.9000000000001</v>
          </cell>
          <cell r="G100">
            <v>0</v>
          </cell>
          <cell r="H100">
            <v>0</v>
          </cell>
          <cell r="I100">
            <v>0</v>
          </cell>
          <cell r="J100">
            <v>0</v>
          </cell>
          <cell r="K100">
            <v>0</v>
          </cell>
          <cell r="L100">
            <v>0</v>
          </cell>
          <cell r="M100">
            <v>0</v>
          </cell>
          <cell r="N100">
            <v>0</v>
          </cell>
          <cell r="O100">
            <v>0</v>
          </cell>
          <cell r="P100">
            <v>0</v>
          </cell>
          <cell r="Q100">
            <v>16430</v>
          </cell>
          <cell r="R100">
            <v>7</v>
          </cell>
          <cell r="S100" t="str">
            <v>E</v>
          </cell>
        </row>
        <row r="101">
          <cell r="A101">
            <v>1</v>
          </cell>
          <cell r="B101" t="str">
            <v>4R41</v>
          </cell>
          <cell r="C101" t="str">
            <v>ตัวต่อเบ้าขาเทียม Socket adaptor</v>
          </cell>
          <cell r="D101">
            <v>1179.3</v>
          </cell>
          <cell r="E101">
            <v>12</v>
          </cell>
          <cell r="F101">
            <v>14152.61</v>
          </cell>
          <cell r="G101">
            <v>0</v>
          </cell>
          <cell r="H101">
            <v>0</v>
          </cell>
          <cell r="I101">
            <v>0</v>
          </cell>
          <cell r="J101">
            <v>0</v>
          </cell>
          <cell r="K101">
            <v>0</v>
          </cell>
          <cell r="L101">
            <v>0</v>
          </cell>
          <cell r="M101">
            <v>0</v>
          </cell>
          <cell r="N101">
            <v>0</v>
          </cell>
          <cell r="O101">
            <v>0</v>
          </cell>
          <cell r="P101">
            <v>0</v>
          </cell>
          <cell r="Q101">
            <v>16417</v>
          </cell>
          <cell r="R101">
            <v>20</v>
          </cell>
          <cell r="S101" t="str">
            <v>E</v>
          </cell>
        </row>
        <row r="102">
          <cell r="A102">
            <v>1</v>
          </cell>
          <cell r="B102" t="str">
            <v>4R42</v>
          </cell>
          <cell r="C102" t="str">
            <v>ตัวต่อเบ้าขาเทียม Socket adaptor</v>
          </cell>
          <cell r="D102">
            <v>700.1</v>
          </cell>
          <cell r="E102">
            <v>7</v>
          </cell>
          <cell r="F102">
            <v>4900.8999999999996</v>
          </cell>
          <cell r="G102">
            <v>0</v>
          </cell>
          <cell r="H102">
            <v>0</v>
          </cell>
          <cell r="I102">
            <v>0</v>
          </cell>
          <cell r="J102">
            <v>0</v>
          </cell>
          <cell r="K102">
            <v>0</v>
          </cell>
          <cell r="L102">
            <v>0</v>
          </cell>
          <cell r="M102">
            <v>0</v>
          </cell>
          <cell r="N102">
            <v>0</v>
          </cell>
          <cell r="O102">
            <v>0</v>
          </cell>
          <cell r="P102">
            <v>0</v>
          </cell>
          <cell r="Q102">
            <v>16417</v>
          </cell>
          <cell r="R102">
            <v>20</v>
          </cell>
          <cell r="S102" t="str">
            <v>E</v>
          </cell>
        </row>
        <row r="103">
          <cell r="A103">
            <v>1</v>
          </cell>
          <cell r="B103" t="str">
            <v>4R52</v>
          </cell>
          <cell r="C103" t="str">
            <v>ตัวต่อเบ้าขาเทียม Hip แบบไตเตเนียม (Tube</v>
          </cell>
          <cell r="D103">
            <v>1454.84</v>
          </cell>
          <cell r="E103">
            <v>0</v>
          </cell>
          <cell r="F103">
            <v>0</v>
          </cell>
          <cell r="G103">
            <v>0</v>
          </cell>
          <cell r="H103">
            <v>0</v>
          </cell>
          <cell r="I103">
            <v>0</v>
          </cell>
          <cell r="J103">
            <v>0</v>
          </cell>
          <cell r="K103">
            <v>0</v>
          </cell>
          <cell r="L103">
            <v>0</v>
          </cell>
          <cell r="M103">
            <v>0</v>
          </cell>
          <cell r="N103">
            <v>0</v>
          </cell>
          <cell r="O103">
            <v>0</v>
          </cell>
          <cell r="P103">
            <v>0</v>
          </cell>
          <cell r="Q103">
            <v>16395</v>
          </cell>
          <cell r="R103">
            <v>42</v>
          </cell>
          <cell r="S103" t="str">
            <v>E</v>
          </cell>
        </row>
        <row r="104">
          <cell r="A104">
            <v>1</v>
          </cell>
          <cell r="B104" t="str">
            <v>4R54</v>
          </cell>
          <cell r="C104" t="str">
            <v>Sock.Adapt.W/Pyramid Titan</v>
          </cell>
          <cell r="D104">
            <v>1072.23</v>
          </cell>
          <cell r="E104">
            <v>0</v>
          </cell>
          <cell r="F104">
            <v>0</v>
          </cell>
          <cell r="G104">
            <v>0</v>
          </cell>
          <cell r="H104">
            <v>0</v>
          </cell>
          <cell r="I104">
            <v>0</v>
          </cell>
          <cell r="J104">
            <v>0</v>
          </cell>
          <cell r="K104">
            <v>0</v>
          </cell>
          <cell r="L104">
            <v>0</v>
          </cell>
          <cell r="M104">
            <v>0</v>
          </cell>
          <cell r="N104">
            <v>0</v>
          </cell>
          <cell r="O104">
            <v>0</v>
          </cell>
          <cell r="P104">
            <v>0</v>
          </cell>
          <cell r="Q104">
            <v>16395</v>
          </cell>
          <cell r="R104">
            <v>42</v>
          </cell>
          <cell r="S104" t="str">
            <v>E</v>
          </cell>
        </row>
        <row r="105">
          <cell r="A105">
            <v>1</v>
          </cell>
          <cell r="B105" t="str">
            <v>4R56</v>
          </cell>
          <cell r="C105" t="str">
            <v>ตัวต่อเบ้าขาเทียมHip(Tube adaptor)</v>
          </cell>
          <cell r="D105">
            <v>3541.4</v>
          </cell>
          <cell r="E105">
            <v>1</v>
          </cell>
          <cell r="F105">
            <v>3541.47</v>
          </cell>
          <cell r="G105">
            <v>0</v>
          </cell>
          <cell r="H105">
            <v>0</v>
          </cell>
          <cell r="I105">
            <v>0</v>
          </cell>
          <cell r="J105">
            <v>0</v>
          </cell>
          <cell r="K105">
            <v>0</v>
          </cell>
          <cell r="L105">
            <v>0</v>
          </cell>
          <cell r="M105">
            <v>0</v>
          </cell>
          <cell r="N105">
            <v>0</v>
          </cell>
          <cell r="O105">
            <v>0</v>
          </cell>
          <cell r="P105">
            <v>0</v>
          </cell>
          <cell r="Q105">
            <v>16432</v>
          </cell>
          <cell r="R105">
            <v>5</v>
          </cell>
          <cell r="S105" t="str">
            <v>E</v>
          </cell>
        </row>
        <row r="106">
          <cell r="A106">
            <v>1</v>
          </cell>
          <cell r="B106" t="str">
            <v>4R57</v>
          </cell>
          <cell r="C106" t="str">
            <v>ข้อขัดสมาธิ(Rotation joint)</v>
          </cell>
          <cell r="D106">
            <v>7267</v>
          </cell>
          <cell r="E106">
            <v>3</v>
          </cell>
          <cell r="F106">
            <v>21801.18</v>
          </cell>
          <cell r="G106">
            <v>0</v>
          </cell>
          <cell r="H106">
            <v>0</v>
          </cell>
          <cell r="I106">
            <v>0</v>
          </cell>
          <cell r="J106">
            <v>0</v>
          </cell>
          <cell r="K106">
            <v>0</v>
          </cell>
          <cell r="L106">
            <v>0</v>
          </cell>
          <cell r="M106">
            <v>0</v>
          </cell>
          <cell r="N106">
            <v>0</v>
          </cell>
          <cell r="O106">
            <v>0</v>
          </cell>
          <cell r="P106">
            <v>0</v>
          </cell>
          <cell r="Q106">
            <v>16417</v>
          </cell>
          <cell r="R106">
            <v>20</v>
          </cell>
          <cell r="S106" t="str">
            <v>E</v>
          </cell>
        </row>
        <row r="107">
          <cell r="A107">
            <v>1</v>
          </cell>
          <cell r="B107" t="str">
            <v>4R63</v>
          </cell>
          <cell r="C107" t="str">
            <v>ตัวต่อเบ้าขาเทียมSocket adapt with pyram</v>
          </cell>
          <cell r="D107">
            <v>560.6</v>
          </cell>
          <cell r="E107">
            <v>41</v>
          </cell>
          <cell r="F107">
            <v>22985.15</v>
          </cell>
          <cell r="G107">
            <v>0</v>
          </cell>
          <cell r="H107">
            <v>0</v>
          </cell>
          <cell r="I107">
            <v>0</v>
          </cell>
          <cell r="J107">
            <v>0</v>
          </cell>
          <cell r="K107">
            <v>0</v>
          </cell>
          <cell r="L107">
            <v>0</v>
          </cell>
          <cell r="M107">
            <v>0</v>
          </cell>
          <cell r="N107">
            <v>0</v>
          </cell>
          <cell r="O107">
            <v>0</v>
          </cell>
          <cell r="P107">
            <v>0</v>
          </cell>
          <cell r="Q107">
            <v>16427</v>
          </cell>
          <cell r="R107">
            <v>10</v>
          </cell>
          <cell r="S107" t="str">
            <v>E</v>
          </cell>
        </row>
        <row r="108">
          <cell r="A108">
            <v>1</v>
          </cell>
          <cell r="B108" t="str">
            <v>4S2</v>
          </cell>
          <cell r="C108" t="str">
            <v>อะไหล่ขาเทียม5k5(Treaded side strap)</v>
          </cell>
          <cell r="D108">
            <v>236.5</v>
          </cell>
          <cell r="E108">
            <v>2</v>
          </cell>
          <cell r="F108">
            <v>473.09</v>
          </cell>
          <cell r="G108">
            <v>0</v>
          </cell>
          <cell r="H108">
            <v>0</v>
          </cell>
          <cell r="I108">
            <v>0</v>
          </cell>
          <cell r="J108">
            <v>0</v>
          </cell>
          <cell r="K108">
            <v>0</v>
          </cell>
          <cell r="L108">
            <v>0</v>
          </cell>
          <cell r="M108">
            <v>0</v>
          </cell>
          <cell r="N108">
            <v>0</v>
          </cell>
          <cell r="O108">
            <v>0</v>
          </cell>
          <cell r="P108">
            <v>0</v>
          </cell>
          <cell r="Q108">
            <v>16425</v>
          </cell>
          <cell r="R108">
            <v>0</v>
          </cell>
          <cell r="S108" t="str">
            <v>E</v>
          </cell>
        </row>
        <row r="109">
          <cell r="A109">
            <v>1</v>
          </cell>
          <cell r="B109" t="str">
            <v>4S3</v>
          </cell>
          <cell r="C109" t="str">
            <v>อะไหล่ขาเทียม5k5(Conical side strap)</v>
          </cell>
          <cell r="D109">
            <v>271.89999999999998</v>
          </cell>
          <cell r="E109">
            <v>2</v>
          </cell>
          <cell r="F109">
            <v>543.84</v>
          </cell>
          <cell r="G109">
            <v>0</v>
          </cell>
          <cell r="H109">
            <v>0</v>
          </cell>
          <cell r="I109">
            <v>0</v>
          </cell>
          <cell r="J109">
            <v>0</v>
          </cell>
          <cell r="K109">
            <v>0</v>
          </cell>
          <cell r="L109">
            <v>0</v>
          </cell>
          <cell r="M109">
            <v>0</v>
          </cell>
          <cell r="N109">
            <v>0</v>
          </cell>
          <cell r="O109">
            <v>0</v>
          </cell>
          <cell r="P109">
            <v>0</v>
          </cell>
          <cell r="Q109">
            <v>16425</v>
          </cell>
          <cell r="R109">
            <v>0</v>
          </cell>
          <cell r="S109" t="str">
            <v>E</v>
          </cell>
        </row>
        <row r="110">
          <cell r="A110">
            <v>1</v>
          </cell>
          <cell r="B110" t="str">
            <v>4Z60=25</v>
          </cell>
          <cell r="C110" t="str">
            <v>Brass Washer</v>
          </cell>
          <cell r="D110">
            <v>38.4</v>
          </cell>
          <cell r="E110">
            <v>1</v>
          </cell>
          <cell r="F110">
            <v>38.44</v>
          </cell>
          <cell r="G110">
            <v>0</v>
          </cell>
          <cell r="H110">
            <v>0</v>
          </cell>
          <cell r="I110">
            <v>0</v>
          </cell>
          <cell r="J110">
            <v>0</v>
          </cell>
          <cell r="K110">
            <v>0</v>
          </cell>
          <cell r="L110">
            <v>0</v>
          </cell>
          <cell r="M110">
            <v>0</v>
          </cell>
          <cell r="N110">
            <v>0</v>
          </cell>
          <cell r="O110">
            <v>0</v>
          </cell>
          <cell r="P110">
            <v>0</v>
          </cell>
          <cell r="Q110">
            <v>16278</v>
          </cell>
          <cell r="R110">
            <v>159</v>
          </cell>
          <cell r="S110" t="str">
            <v>E</v>
          </cell>
        </row>
        <row r="111">
          <cell r="A111">
            <v>1</v>
          </cell>
          <cell r="B111" t="str">
            <v>501A22</v>
          </cell>
          <cell r="C111" t="str">
            <v>Oval Head Joint Screw</v>
          </cell>
          <cell r="D111">
            <v>34</v>
          </cell>
          <cell r="E111">
            <v>2</v>
          </cell>
          <cell r="F111">
            <v>68.180000000000007</v>
          </cell>
          <cell r="G111">
            <v>0</v>
          </cell>
          <cell r="H111">
            <v>0</v>
          </cell>
          <cell r="I111">
            <v>0</v>
          </cell>
          <cell r="J111">
            <v>0</v>
          </cell>
          <cell r="K111">
            <v>0</v>
          </cell>
          <cell r="L111">
            <v>0</v>
          </cell>
          <cell r="M111">
            <v>0</v>
          </cell>
          <cell r="N111">
            <v>0</v>
          </cell>
          <cell r="O111">
            <v>0</v>
          </cell>
          <cell r="P111">
            <v>0</v>
          </cell>
          <cell r="Q111">
            <v>16433</v>
          </cell>
          <cell r="R111">
            <v>4</v>
          </cell>
          <cell r="S111" t="str">
            <v>E</v>
          </cell>
        </row>
        <row r="112">
          <cell r="A112">
            <v>1</v>
          </cell>
          <cell r="B112" t="str">
            <v>6R6</v>
          </cell>
          <cell r="C112" t="str">
            <v>โฟมขาเทียม BK (Foam cover)</v>
          </cell>
          <cell r="D112">
            <v>692.8</v>
          </cell>
          <cell r="E112">
            <v>13</v>
          </cell>
          <cell r="F112">
            <v>9007.32</v>
          </cell>
          <cell r="G112">
            <v>0</v>
          </cell>
          <cell r="H112">
            <v>0</v>
          </cell>
          <cell r="I112">
            <v>0</v>
          </cell>
          <cell r="J112">
            <v>0</v>
          </cell>
          <cell r="K112">
            <v>0</v>
          </cell>
          <cell r="L112">
            <v>0</v>
          </cell>
          <cell r="M112">
            <v>0</v>
          </cell>
          <cell r="N112">
            <v>0</v>
          </cell>
          <cell r="O112">
            <v>0</v>
          </cell>
          <cell r="P112">
            <v>0</v>
          </cell>
          <cell r="Q112">
            <v>16433</v>
          </cell>
          <cell r="R112">
            <v>4</v>
          </cell>
          <cell r="S112" t="str">
            <v>E</v>
          </cell>
        </row>
        <row r="113">
          <cell r="A113">
            <v>1</v>
          </cell>
          <cell r="B113" t="str">
            <v>7E7</v>
          </cell>
          <cell r="C113" t="str">
            <v>ข้อสะโพกไตเตเนียมO.B.mod hip joint</v>
          </cell>
          <cell r="D113">
            <v>15932.3</v>
          </cell>
          <cell r="E113">
            <v>1</v>
          </cell>
          <cell r="F113">
            <v>15932.36</v>
          </cell>
          <cell r="G113">
            <v>0</v>
          </cell>
          <cell r="H113">
            <v>0</v>
          </cell>
          <cell r="I113">
            <v>0</v>
          </cell>
          <cell r="J113">
            <v>0</v>
          </cell>
          <cell r="K113">
            <v>0</v>
          </cell>
          <cell r="L113">
            <v>0</v>
          </cell>
          <cell r="M113">
            <v>0</v>
          </cell>
          <cell r="N113">
            <v>0</v>
          </cell>
          <cell r="O113">
            <v>0</v>
          </cell>
          <cell r="P113">
            <v>0</v>
          </cell>
          <cell r="Q113">
            <v>16305</v>
          </cell>
          <cell r="R113">
            <v>132</v>
          </cell>
          <cell r="S113" t="str">
            <v>E</v>
          </cell>
        </row>
        <row r="114">
          <cell r="A114">
            <v>1</v>
          </cell>
          <cell r="B114" t="str">
            <v>7U33</v>
          </cell>
          <cell r="C114" t="str">
            <v>ข้อเข่าทรูนี Knee joint</v>
          </cell>
          <cell r="D114">
            <v>2263.5</v>
          </cell>
          <cell r="E114">
            <v>6</v>
          </cell>
          <cell r="F114">
            <v>13581.14</v>
          </cell>
          <cell r="G114">
            <v>0</v>
          </cell>
          <cell r="H114">
            <v>0</v>
          </cell>
          <cell r="I114">
            <v>0</v>
          </cell>
          <cell r="J114">
            <v>0</v>
          </cell>
          <cell r="K114">
            <v>0</v>
          </cell>
          <cell r="L114">
            <v>0</v>
          </cell>
          <cell r="M114">
            <v>0</v>
          </cell>
          <cell r="N114">
            <v>0</v>
          </cell>
          <cell r="O114">
            <v>0</v>
          </cell>
          <cell r="P114">
            <v>0</v>
          </cell>
          <cell r="Q114">
            <v>16376</v>
          </cell>
          <cell r="R114">
            <v>61</v>
          </cell>
          <cell r="S114" t="str">
            <v>E</v>
          </cell>
        </row>
        <row r="115">
          <cell r="A115">
            <v>1</v>
          </cell>
          <cell r="B115" t="str">
            <v>99B14=0</v>
          </cell>
          <cell r="C115" t="str">
            <v>ถุงน่องAK(Cosmetic Stockings)</v>
          </cell>
          <cell r="D115">
            <v>22.1</v>
          </cell>
          <cell r="E115">
            <v>62</v>
          </cell>
          <cell r="F115">
            <v>1373.34</v>
          </cell>
          <cell r="G115">
            <v>0</v>
          </cell>
          <cell r="H115">
            <v>0</v>
          </cell>
          <cell r="I115">
            <v>0</v>
          </cell>
          <cell r="J115">
            <v>0</v>
          </cell>
          <cell r="K115">
            <v>0</v>
          </cell>
          <cell r="L115">
            <v>0</v>
          </cell>
          <cell r="M115">
            <v>0</v>
          </cell>
          <cell r="N115">
            <v>0</v>
          </cell>
          <cell r="O115">
            <v>0</v>
          </cell>
          <cell r="P115">
            <v>0</v>
          </cell>
          <cell r="Q115">
            <v>16305</v>
          </cell>
          <cell r="R115">
            <v>132</v>
          </cell>
          <cell r="S115" t="str">
            <v>E</v>
          </cell>
        </row>
        <row r="116">
          <cell r="A116">
            <v>1</v>
          </cell>
          <cell r="B116" t="str">
            <v>99B14=1</v>
          </cell>
          <cell r="C116" t="str">
            <v>ถุงน่องAK(Cosmetic Stockings)</v>
          </cell>
          <cell r="D116">
            <v>172.8</v>
          </cell>
          <cell r="E116">
            <v>3</v>
          </cell>
          <cell r="F116">
            <v>518.58000000000004</v>
          </cell>
          <cell r="G116">
            <v>0</v>
          </cell>
          <cell r="H116">
            <v>0</v>
          </cell>
          <cell r="I116">
            <v>0</v>
          </cell>
          <cell r="J116">
            <v>0</v>
          </cell>
          <cell r="K116">
            <v>0</v>
          </cell>
          <cell r="L116">
            <v>0</v>
          </cell>
          <cell r="M116">
            <v>0</v>
          </cell>
          <cell r="N116">
            <v>0</v>
          </cell>
          <cell r="O116">
            <v>0</v>
          </cell>
          <cell r="P116">
            <v>0</v>
          </cell>
          <cell r="Q116">
            <v>16308</v>
          </cell>
          <cell r="R116">
            <v>129</v>
          </cell>
          <cell r="S116" t="str">
            <v>E</v>
          </cell>
        </row>
        <row r="117">
          <cell r="A117">
            <v>1</v>
          </cell>
          <cell r="B117" t="str">
            <v>99B14=2</v>
          </cell>
          <cell r="C117" t="str">
            <v>ถุงน่องAK(Cosmetic Stocking)</v>
          </cell>
          <cell r="D117">
            <v>153.30000000000001</v>
          </cell>
          <cell r="E117">
            <v>34</v>
          </cell>
          <cell r="F117">
            <v>5212.41</v>
          </cell>
          <cell r="G117">
            <v>0</v>
          </cell>
          <cell r="H117">
            <v>0</v>
          </cell>
          <cell r="I117">
            <v>0</v>
          </cell>
          <cell r="J117">
            <v>0</v>
          </cell>
          <cell r="K117">
            <v>0</v>
          </cell>
          <cell r="L117">
            <v>0</v>
          </cell>
          <cell r="M117">
            <v>0</v>
          </cell>
          <cell r="N117">
            <v>0</v>
          </cell>
          <cell r="O117">
            <v>0</v>
          </cell>
          <cell r="P117">
            <v>0</v>
          </cell>
          <cell r="Q117">
            <v>16430</v>
          </cell>
          <cell r="R117">
            <v>7</v>
          </cell>
          <cell r="S117" t="str">
            <v>E</v>
          </cell>
        </row>
        <row r="118">
          <cell r="A118">
            <v>1</v>
          </cell>
          <cell r="B118" t="str">
            <v>99B16=1</v>
          </cell>
          <cell r="C118" t="str">
            <v>ถุงน่องBK Cosmetic Stockings</v>
          </cell>
          <cell r="D118">
            <v>52.1</v>
          </cell>
          <cell r="E118">
            <v>311</v>
          </cell>
          <cell r="F118">
            <v>16222.15</v>
          </cell>
          <cell r="G118">
            <v>0</v>
          </cell>
          <cell r="H118">
            <v>0</v>
          </cell>
          <cell r="I118">
            <v>0</v>
          </cell>
          <cell r="J118">
            <v>0</v>
          </cell>
          <cell r="K118">
            <v>0</v>
          </cell>
          <cell r="L118">
            <v>0</v>
          </cell>
          <cell r="M118">
            <v>0</v>
          </cell>
          <cell r="N118">
            <v>0</v>
          </cell>
          <cell r="O118">
            <v>0</v>
          </cell>
          <cell r="P118">
            <v>0</v>
          </cell>
          <cell r="Q118">
            <v>16425</v>
          </cell>
          <cell r="R118">
            <v>12</v>
          </cell>
          <cell r="S118" t="str">
            <v>E</v>
          </cell>
        </row>
        <row r="119">
          <cell r="A119">
            <v>1</v>
          </cell>
          <cell r="B119" t="str">
            <v>99B16=2</v>
          </cell>
          <cell r="C119" t="str">
            <v>ถุงน่องBK Cosmetic Stocking</v>
          </cell>
          <cell r="D119">
            <v>57.4</v>
          </cell>
          <cell r="E119">
            <v>50</v>
          </cell>
          <cell r="F119">
            <v>2872.68</v>
          </cell>
          <cell r="G119">
            <v>0</v>
          </cell>
          <cell r="H119">
            <v>0</v>
          </cell>
          <cell r="I119">
            <v>0</v>
          </cell>
          <cell r="J119">
            <v>0</v>
          </cell>
          <cell r="K119">
            <v>0</v>
          </cell>
          <cell r="L119">
            <v>0</v>
          </cell>
          <cell r="M119">
            <v>0</v>
          </cell>
          <cell r="N119">
            <v>0</v>
          </cell>
          <cell r="O119">
            <v>0</v>
          </cell>
          <cell r="P119">
            <v>0</v>
          </cell>
          <cell r="Q119">
            <v>16432</v>
          </cell>
          <cell r="R119">
            <v>5</v>
          </cell>
          <cell r="S119" t="str">
            <v>E</v>
          </cell>
        </row>
        <row r="120">
          <cell r="A120">
            <v>1</v>
          </cell>
          <cell r="B120" t="str">
            <v>TN007</v>
          </cell>
          <cell r="C120" t="str">
            <v>ถุงน่องpansyสีขาว</v>
          </cell>
          <cell r="D120">
            <v>18.5</v>
          </cell>
          <cell r="E120">
            <v>48</v>
          </cell>
          <cell r="F120">
            <v>890.79</v>
          </cell>
          <cell r="G120">
            <v>0</v>
          </cell>
          <cell r="H120">
            <v>0</v>
          </cell>
          <cell r="I120">
            <v>0</v>
          </cell>
          <cell r="J120">
            <v>0</v>
          </cell>
          <cell r="K120">
            <v>0</v>
          </cell>
          <cell r="L120">
            <v>0</v>
          </cell>
          <cell r="M120">
            <v>0</v>
          </cell>
          <cell r="N120">
            <v>0</v>
          </cell>
          <cell r="O120">
            <v>0</v>
          </cell>
          <cell r="P120">
            <v>0</v>
          </cell>
          <cell r="Q120">
            <v>16327</v>
          </cell>
          <cell r="R120">
            <v>110</v>
          </cell>
          <cell r="S120" t="str">
            <v>E</v>
          </cell>
        </row>
        <row r="121">
          <cell r="A121">
            <v>1</v>
          </cell>
          <cell r="B121" t="str">
            <v>TS005=2.5</v>
          </cell>
          <cell r="C121" t="str">
            <v>น็อตยึดฝ่าเท้าเทียมยาว2.5 (Screw steel)"</v>
          </cell>
          <cell r="D121">
            <v>4.9000000000000004</v>
          </cell>
          <cell r="E121">
            <v>0</v>
          </cell>
          <cell r="F121">
            <v>0</v>
          </cell>
          <cell r="G121">
            <v>31</v>
          </cell>
          <cell r="H121">
            <v>151.9</v>
          </cell>
          <cell r="I121">
            <v>0</v>
          </cell>
          <cell r="J121">
            <v>0</v>
          </cell>
          <cell r="K121">
            <v>0</v>
          </cell>
          <cell r="L121">
            <v>0</v>
          </cell>
          <cell r="M121">
            <v>0</v>
          </cell>
          <cell r="N121">
            <v>0</v>
          </cell>
          <cell r="O121">
            <v>0</v>
          </cell>
          <cell r="P121">
            <v>0</v>
          </cell>
          <cell r="Q121">
            <v>16182</v>
          </cell>
          <cell r="R121">
            <v>255</v>
          </cell>
          <cell r="S121" t="str">
            <v>E</v>
          </cell>
        </row>
        <row r="122">
          <cell r="A122">
            <v>1</v>
          </cell>
          <cell r="B122" t="str">
            <v>TS005=3</v>
          </cell>
          <cell r="C122" t="str">
            <v>น็อตยึดฝ่าเท้าเทียมเหล็ก ขนาด 3"</v>
          </cell>
          <cell r="D122">
            <v>9.25</v>
          </cell>
          <cell r="E122">
            <v>0</v>
          </cell>
          <cell r="F122">
            <v>0</v>
          </cell>
          <cell r="G122">
            <v>46</v>
          </cell>
          <cell r="H122">
            <v>425.5</v>
          </cell>
          <cell r="I122">
            <v>0</v>
          </cell>
          <cell r="J122">
            <v>0</v>
          </cell>
          <cell r="K122">
            <v>0</v>
          </cell>
          <cell r="L122">
            <v>0</v>
          </cell>
          <cell r="M122">
            <v>0</v>
          </cell>
          <cell r="N122">
            <v>0</v>
          </cell>
          <cell r="O122">
            <v>0</v>
          </cell>
          <cell r="P122">
            <v>0</v>
          </cell>
          <cell r="Q122">
            <v>16182</v>
          </cell>
          <cell r="R122">
            <v>255</v>
          </cell>
          <cell r="S122" t="str">
            <v>E</v>
          </cell>
        </row>
        <row r="123">
          <cell r="A123">
            <v>1</v>
          </cell>
          <cell r="B123" t="str">
            <v>TS005=4</v>
          </cell>
          <cell r="C123" t="str">
            <v>น็อตยึดฝ่าเท้าเทียมเหล็กยาว 4 (Screw st"</v>
          </cell>
          <cell r="D123">
            <v>11.27</v>
          </cell>
          <cell r="E123">
            <v>0</v>
          </cell>
          <cell r="F123">
            <v>0</v>
          </cell>
          <cell r="G123">
            <v>10</v>
          </cell>
          <cell r="H123">
            <v>112.71</v>
          </cell>
          <cell r="I123">
            <v>0</v>
          </cell>
          <cell r="J123">
            <v>0</v>
          </cell>
          <cell r="K123">
            <v>0</v>
          </cell>
          <cell r="L123">
            <v>0</v>
          </cell>
          <cell r="M123">
            <v>0</v>
          </cell>
          <cell r="N123">
            <v>0</v>
          </cell>
          <cell r="O123">
            <v>0</v>
          </cell>
          <cell r="P123">
            <v>0</v>
          </cell>
          <cell r="Q123">
            <v>16188</v>
          </cell>
          <cell r="R123">
            <v>249</v>
          </cell>
          <cell r="S123" t="str">
            <v>E</v>
          </cell>
        </row>
        <row r="124">
          <cell r="A124">
            <v>1</v>
          </cell>
          <cell r="B124" t="str">
            <v>TS006</v>
          </cell>
          <cell r="C124" t="str">
            <v>น็อตยึดฝ่าเท้าเทียมแบบเขี้ยว(Screw steel</v>
          </cell>
          <cell r="D124">
            <v>18</v>
          </cell>
          <cell r="E124">
            <v>0</v>
          </cell>
          <cell r="F124">
            <v>0</v>
          </cell>
          <cell r="G124">
            <v>1</v>
          </cell>
          <cell r="H124">
            <v>18</v>
          </cell>
          <cell r="I124">
            <v>0</v>
          </cell>
          <cell r="J124">
            <v>0</v>
          </cell>
          <cell r="K124">
            <v>0</v>
          </cell>
          <cell r="L124">
            <v>0</v>
          </cell>
          <cell r="M124">
            <v>0</v>
          </cell>
          <cell r="N124">
            <v>0</v>
          </cell>
          <cell r="O124">
            <v>0</v>
          </cell>
          <cell r="P124">
            <v>0</v>
          </cell>
          <cell r="Q124">
            <v>16201</v>
          </cell>
          <cell r="R124">
            <v>236</v>
          </cell>
          <cell r="S124" t="str">
            <v>E</v>
          </cell>
        </row>
        <row r="125">
          <cell r="A125">
            <v>1</v>
          </cell>
          <cell r="B125" t="str">
            <v>TS006-1</v>
          </cell>
          <cell r="C125" t="str">
            <v>น็อตยึดฝ่าเท้าเทียม 4 นิ้ว เกลียวตลอด(เข</v>
          </cell>
          <cell r="D125">
            <v>36.299999999999997</v>
          </cell>
          <cell r="E125">
            <v>53</v>
          </cell>
          <cell r="F125">
            <v>1925.78</v>
          </cell>
          <cell r="G125">
            <v>0</v>
          </cell>
          <cell r="H125">
            <v>0</v>
          </cell>
          <cell r="I125">
            <v>0</v>
          </cell>
          <cell r="J125">
            <v>0</v>
          </cell>
          <cell r="K125">
            <v>0</v>
          </cell>
          <cell r="L125">
            <v>0</v>
          </cell>
          <cell r="M125">
            <v>0</v>
          </cell>
          <cell r="N125">
            <v>0</v>
          </cell>
          <cell r="O125">
            <v>0</v>
          </cell>
          <cell r="P125">
            <v>0</v>
          </cell>
          <cell r="Q125">
            <v>16371</v>
          </cell>
          <cell r="R125">
            <v>66</v>
          </cell>
          <cell r="S125" t="str">
            <v>E</v>
          </cell>
        </row>
        <row r="126">
          <cell r="A126">
            <v>1</v>
          </cell>
          <cell r="B126" t="str">
            <v>TS007=4(G)</v>
          </cell>
          <cell r="C126" t="str">
            <v>น็อตยึดฝ่าเท้าเทียมสกรูเกลียวตลอด</v>
          </cell>
          <cell r="D126">
            <v>32.590000000000003</v>
          </cell>
          <cell r="E126">
            <v>0</v>
          </cell>
          <cell r="F126">
            <v>0</v>
          </cell>
          <cell r="G126">
            <v>14</v>
          </cell>
          <cell r="H126">
            <v>456.27</v>
          </cell>
          <cell r="I126">
            <v>0</v>
          </cell>
          <cell r="J126">
            <v>0</v>
          </cell>
          <cell r="K126">
            <v>0</v>
          </cell>
          <cell r="L126">
            <v>0</v>
          </cell>
          <cell r="M126">
            <v>0</v>
          </cell>
          <cell r="N126">
            <v>0</v>
          </cell>
          <cell r="O126">
            <v>0</v>
          </cell>
          <cell r="P126">
            <v>0</v>
          </cell>
          <cell r="Q126">
            <v>16079</v>
          </cell>
          <cell r="R126">
            <v>357</v>
          </cell>
          <cell r="S126" t="str">
            <v>E</v>
          </cell>
        </row>
        <row r="127">
          <cell r="A127">
            <v>1</v>
          </cell>
          <cell r="B127" t="str">
            <v>TS012=30</v>
          </cell>
          <cell r="C127" t="str">
            <v>ถุงสวมตอขาขนาดความยาว30cm. (Stump Sock)</v>
          </cell>
          <cell r="D127">
            <v>20.399999999999999</v>
          </cell>
          <cell r="E127">
            <v>3101</v>
          </cell>
          <cell r="F127">
            <v>63322.42</v>
          </cell>
          <cell r="G127">
            <v>0</v>
          </cell>
          <cell r="H127">
            <v>0</v>
          </cell>
          <cell r="I127">
            <v>0</v>
          </cell>
          <cell r="J127">
            <v>0</v>
          </cell>
          <cell r="K127">
            <v>0</v>
          </cell>
          <cell r="L127">
            <v>0</v>
          </cell>
          <cell r="M127">
            <v>0</v>
          </cell>
          <cell r="N127">
            <v>0</v>
          </cell>
          <cell r="O127">
            <v>0</v>
          </cell>
          <cell r="P127">
            <v>0</v>
          </cell>
          <cell r="Q127">
            <v>16425</v>
          </cell>
          <cell r="R127">
            <v>12</v>
          </cell>
          <cell r="S127" t="str">
            <v>E</v>
          </cell>
        </row>
        <row r="128">
          <cell r="A128">
            <v>1</v>
          </cell>
          <cell r="B128" t="str">
            <v>TS012=40</v>
          </cell>
          <cell r="C128" t="str">
            <v>ถุงสวมตอขาขนาดความยาว 40 cm. Stump Sock</v>
          </cell>
          <cell r="D128">
            <v>12</v>
          </cell>
          <cell r="E128">
            <v>1575</v>
          </cell>
          <cell r="F128">
            <v>18952</v>
          </cell>
          <cell r="G128">
            <v>0</v>
          </cell>
          <cell r="H128">
            <v>0</v>
          </cell>
          <cell r="I128">
            <v>0</v>
          </cell>
          <cell r="J128">
            <v>0</v>
          </cell>
          <cell r="K128">
            <v>0</v>
          </cell>
          <cell r="L128">
            <v>0</v>
          </cell>
          <cell r="M128">
            <v>0</v>
          </cell>
          <cell r="N128">
            <v>0</v>
          </cell>
          <cell r="O128">
            <v>0</v>
          </cell>
          <cell r="P128">
            <v>0</v>
          </cell>
          <cell r="Q128">
            <v>16433</v>
          </cell>
          <cell r="R128">
            <v>4</v>
          </cell>
          <cell r="S128" t="str">
            <v>E</v>
          </cell>
        </row>
        <row r="129">
          <cell r="A129">
            <v>1</v>
          </cell>
          <cell r="B129" t="str">
            <v>TSHOE001</v>
          </cell>
          <cell r="C129" t="str">
            <v>รองเท้าผู้ใหญ่</v>
          </cell>
          <cell r="D129">
            <v>1000</v>
          </cell>
          <cell r="E129">
            <v>0</v>
          </cell>
          <cell r="F129">
            <v>0</v>
          </cell>
          <cell r="G129">
            <v>1</v>
          </cell>
          <cell r="H129">
            <v>1000</v>
          </cell>
          <cell r="I129">
            <v>0</v>
          </cell>
          <cell r="J129">
            <v>0</v>
          </cell>
          <cell r="K129">
            <v>0</v>
          </cell>
          <cell r="L129">
            <v>0</v>
          </cell>
          <cell r="M129">
            <v>0</v>
          </cell>
          <cell r="N129">
            <v>0</v>
          </cell>
          <cell r="O129">
            <v>0</v>
          </cell>
          <cell r="P129">
            <v>0</v>
          </cell>
          <cell r="Q129">
            <v>16104</v>
          </cell>
          <cell r="R129">
            <v>332</v>
          </cell>
          <cell r="S129" t="str">
            <v>E</v>
          </cell>
        </row>
        <row r="130">
          <cell r="E130">
            <v>6529</v>
          </cell>
          <cell r="F130">
            <v>1402505.5399999993</v>
          </cell>
          <cell r="G130">
            <v>120</v>
          </cell>
          <cell r="H130">
            <v>75360.860000000015</v>
          </cell>
          <cell r="I130">
            <v>0</v>
          </cell>
          <cell r="J130">
            <v>0</v>
          </cell>
          <cell r="K130">
            <v>0</v>
          </cell>
          <cell r="L130">
            <v>0</v>
          </cell>
          <cell r="M130">
            <v>0</v>
          </cell>
          <cell r="N130">
            <v>0</v>
          </cell>
          <cell r="O130">
            <v>0</v>
          </cell>
          <cell r="P130">
            <v>0</v>
          </cell>
          <cell r="Q130">
            <v>0</v>
          </cell>
          <cell r="R130">
            <v>0</v>
          </cell>
          <cell r="S130" t="str">
            <v>E Total</v>
          </cell>
        </row>
        <row r="131">
          <cell r="A131">
            <v>1</v>
          </cell>
          <cell r="B131" t="str">
            <v>16X12</v>
          </cell>
          <cell r="C131" t="str">
            <v>ข้อทรูเอลโบ (Elbow jont w.cable lock)</v>
          </cell>
          <cell r="D131">
            <v>9979.25</v>
          </cell>
          <cell r="E131">
            <v>0</v>
          </cell>
          <cell r="F131">
            <v>0</v>
          </cell>
          <cell r="G131">
            <v>2</v>
          </cell>
          <cell r="H131">
            <v>19958.490000000002</v>
          </cell>
          <cell r="I131">
            <v>0</v>
          </cell>
          <cell r="J131">
            <v>0</v>
          </cell>
          <cell r="K131">
            <v>0</v>
          </cell>
          <cell r="L131">
            <v>0</v>
          </cell>
          <cell r="M131">
            <v>0</v>
          </cell>
          <cell r="N131">
            <v>0</v>
          </cell>
          <cell r="O131">
            <v>0</v>
          </cell>
          <cell r="P131">
            <v>0</v>
          </cell>
          <cell r="Q131">
            <v>16114</v>
          </cell>
          <cell r="R131">
            <v>322</v>
          </cell>
          <cell r="S131" t="str">
            <v>H</v>
          </cell>
        </row>
        <row r="132">
          <cell r="A132">
            <v>1</v>
          </cell>
          <cell r="B132" t="str">
            <v>1H38=R21</v>
          </cell>
          <cell r="C132" t="str">
            <v>เท้าเทียมแบบแกนเดี่ยว Single Axis Foot</v>
          </cell>
          <cell r="D132">
            <v>1067.54</v>
          </cell>
          <cell r="E132">
            <v>0</v>
          </cell>
          <cell r="F132">
            <v>0</v>
          </cell>
          <cell r="G132">
            <v>1</v>
          </cell>
          <cell r="H132">
            <v>1067.54</v>
          </cell>
          <cell r="I132">
            <v>0</v>
          </cell>
          <cell r="J132">
            <v>0</v>
          </cell>
          <cell r="K132">
            <v>0</v>
          </cell>
          <cell r="L132">
            <v>0</v>
          </cell>
          <cell r="M132">
            <v>0</v>
          </cell>
          <cell r="N132">
            <v>0</v>
          </cell>
          <cell r="O132">
            <v>0</v>
          </cell>
          <cell r="P132">
            <v>0</v>
          </cell>
          <cell r="Q132">
            <v>16143</v>
          </cell>
          <cell r="R132">
            <v>294</v>
          </cell>
          <cell r="S132" t="str">
            <v>H</v>
          </cell>
        </row>
        <row r="133">
          <cell r="A133">
            <v>1</v>
          </cell>
          <cell r="B133" t="str">
            <v>1K30=R18</v>
          </cell>
          <cell r="C133" t="str">
            <v>Sach Foot Child</v>
          </cell>
          <cell r="D133">
            <v>1209.5</v>
          </cell>
          <cell r="E133">
            <v>1</v>
          </cell>
          <cell r="F133">
            <v>1209.57</v>
          </cell>
          <cell r="G133">
            <v>0</v>
          </cell>
          <cell r="H133">
            <v>0</v>
          </cell>
          <cell r="I133">
            <v>0</v>
          </cell>
          <cell r="J133">
            <v>0</v>
          </cell>
          <cell r="K133">
            <v>0</v>
          </cell>
          <cell r="L133">
            <v>0</v>
          </cell>
          <cell r="M133">
            <v>0</v>
          </cell>
          <cell r="N133">
            <v>0</v>
          </cell>
          <cell r="O133">
            <v>0</v>
          </cell>
          <cell r="P133">
            <v>0</v>
          </cell>
          <cell r="Q133">
            <v>16320</v>
          </cell>
          <cell r="R133">
            <v>117</v>
          </cell>
          <cell r="S133" t="str">
            <v>H</v>
          </cell>
        </row>
        <row r="134">
          <cell r="A134">
            <v>1</v>
          </cell>
          <cell r="B134" t="str">
            <v>1M1=L24</v>
          </cell>
          <cell r="C134" t="str">
            <v>เท้าเทียมหลายแกน</v>
          </cell>
          <cell r="D134">
            <v>4564.75</v>
          </cell>
          <cell r="E134">
            <v>0</v>
          </cell>
          <cell r="F134">
            <v>0</v>
          </cell>
          <cell r="G134">
            <v>2</v>
          </cell>
          <cell r="H134">
            <v>9129.5</v>
          </cell>
          <cell r="I134">
            <v>0</v>
          </cell>
          <cell r="J134">
            <v>0</v>
          </cell>
          <cell r="K134">
            <v>0</v>
          </cell>
          <cell r="L134">
            <v>0</v>
          </cell>
          <cell r="M134">
            <v>0</v>
          </cell>
          <cell r="N134">
            <v>0</v>
          </cell>
          <cell r="O134">
            <v>0</v>
          </cell>
          <cell r="P134">
            <v>0</v>
          </cell>
          <cell r="Q134">
            <v>16202</v>
          </cell>
          <cell r="R134">
            <v>235</v>
          </cell>
          <cell r="S134" t="str">
            <v>H</v>
          </cell>
        </row>
        <row r="135">
          <cell r="A135">
            <v>1</v>
          </cell>
          <cell r="B135" t="str">
            <v>1M1=L27</v>
          </cell>
          <cell r="C135" t="str">
            <v>เท้าเทียมหลายแกน</v>
          </cell>
          <cell r="D135">
            <v>3767.61</v>
          </cell>
          <cell r="E135">
            <v>0</v>
          </cell>
          <cell r="F135">
            <v>0</v>
          </cell>
          <cell r="G135">
            <v>1</v>
          </cell>
          <cell r="H135">
            <v>3767.61</v>
          </cell>
          <cell r="I135">
            <v>0</v>
          </cell>
          <cell r="J135">
            <v>0</v>
          </cell>
          <cell r="K135">
            <v>0</v>
          </cell>
          <cell r="L135">
            <v>0</v>
          </cell>
          <cell r="M135">
            <v>0</v>
          </cell>
          <cell r="N135">
            <v>0</v>
          </cell>
          <cell r="O135">
            <v>0</v>
          </cell>
          <cell r="P135">
            <v>0</v>
          </cell>
          <cell r="Q135">
            <v>16202</v>
          </cell>
          <cell r="R135">
            <v>235</v>
          </cell>
          <cell r="S135" t="str">
            <v>H</v>
          </cell>
        </row>
        <row r="136">
          <cell r="A136">
            <v>1</v>
          </cell>
          <cell r="B136" t="str">
            <v>1P9=R23</v>
          </cell>
          <cell r="C136" t="str">
            <v>เท้าเทียมระดับข้อเท้า Symes Pirogoff Foo</v>
          </cell>
          <cell r="D136">
            <v>1333.89</v>
          </cell>
          <cell r="E136">
            <v>0</v>
          </cell>
          <cell r="F136">
            <v>0</v>
          </cell>
          <cell r="G136">
            <v>7</v>
          </cell>
          <cell r="H136">
            <v>9337.25</v>
          </cell>
          <cell r="I136">
            <v>0</v>
          </cell>
          <cell r="J136">
            <v>0</v>
          </cell>
          <cell r="K136">
            <v>0</v>
          </cell>
          <cell r="L136">
            <v>0</v>
          </cell>
          <cell r="M136">
            <v>0</v>
          </cell>
          <cell r="N136">
            <v>0</v>
          </cell>
          <cell r="O136">
            <v>0</v>
          </cell>
          <cell r="P136">
            <v>0</v>
          </cell>
          <cell r="Q136">
            <v>16129</v>
          </cell>
          <cell r="R136">
            <v>307</v>
          </cell>
          <cell r="S136" t="str">
            <v>H</v>
          </cell>
        </row>
        <row r="137">
          <cell r="A137">
            <v>1</v>
          </cell>
          <cell r="B137" t="str">
            <v>1S30=L12</v>
          </cell>
          <cell r="C137" t="str">
            <v>เท้าเทียมเด็ก (Sach Foot,Child,Medium)</v>
          </cell>
          <cell r="D137">
            <v>779.91</v>
          </cell>
          <cell r="E137">
            <v>0</v>
          </cell>
          <cell r="F137">
            <v>0</v>
          </cell>
          <cell r="G137">
            <v>3</v>
          </cell>
          <cell r="H137">
            <v>2339.7399999999998</v>
          </cell>
          <cell r="I137">
            <v>0</v>
          </cell>
          <cell r="J137">
            <v>0</v>
          </cell>
          <cell r="K137">
            <v>0</v>
          </cell>
          <cell r="L137">
            <v>0</v>
          </cell>
          <cell r="M137">
            <v>0</v>
          </cell>
          <cell r="N137">
            <v>0</v>
          </cell>
          <cell r="O137">
            <v>0</v>
          </cell>
          <cell r="P137">
            <v>0</v>
          </cell>
          <cell r="Q137">
            <v>16195</v>
          </cell>
          <cell r="R137">
            <v>242</v>
          </cell>
          <cell r="S137" t="str">
            <v>H</v>
          </cell>
        </row>
        <row r="138">
          <cell r="A138">
            <v>1</v>
          </cell>
          <cell r="B138" t="str">
            <v>1S30=L13</v>
          </cell>
          <cell r="C138" t="str">
            <v>เท้าเทียมเด็ก (Sach Foot,Child,Medium)</v>
          </cell>
          <cell r="D138">
            <v>1027.18</v>
          </cell>
          <cell r="E138">
            <v>0</v>
          </cell>
          <cell r="F138">
            <v>0</v>
          </cell>
          <cell r="G138">
            <v>3</v>
          </cell>
          <cell r="H138">
            <v>3081.53</v>
          </cell>
          <cell r="I138">
            <v>0</v>
          </cell>
          <cell r="J138">
            <v>0</v>
          </cell>
          <cell r="K138">
            <v>0</v>
          </cell>
          <cell r="L138">
            <v>0</v>
          </cell>
          <cell r="M138">
            <v>0</v>
          </cell>
          <cell r="N138">
            <v>0</v>
          </cell>
          <cell r="O138">
            <v>0</v>
          </cell>
          <cell r="P138">
            <v>0</v>
          </cell>
          <cell r="Q138">
            <v>16195</v>
          </cell>
          <cell r="R138">
            <v>242</v>
          </cell>
          <cell r="S138" t="str">
            <v>H</v>
          </cell>
        </row>
        <row r="139">
          <cell r="A139">
            <v>1</v>
          </cell>
          <cell r="B139" t="str">
            <v>1S30=L15</v>
          </cell>
          <cell r="C139" t="str">
            <v>เท้าเทียมเด็ก (Sach Foot,Child,Medium)</v>
          </cell>
          <cell r="D139">
            <v>1027.18</v>
          </cell>
          <cell r="E139">
            <v>0</v>
          </cell>
          <cell r="F139">
            <v>0</v>
          </cell>
          <cell r="G139">
            <v>3</v>
          </cell>
          <cell r="H139">
            <v>3081.53</v>
          </cell>
          <cell r="I139">
            <v>0</v>
          </cell>
          <cell r="J139">
            <v>0</v>
          </cell>
          <cell r="K139">
            <v>0</v>
          </cell>
          <cell r="L139">
            <v>0</v>
          </cell>
          <cell r="M139">
            <v>0</v>
          </cell>
          <cell r="N139">
            <v>0</v>
          </cell>
          <cell r="O139">
            <v>0</v>
          </cell>
          <cell r="P139">
            <v>0</v>
          </cell>
          <cell r="Q139">
            <v>16195</v>
          </cell>
          <cell r="R139">
            <v>242</v>
          </cell>
          <cell r="S139" t="str">
            <v>H</v>
          </cell>
        </row>
        <row r="140">
          <cell r="A140">
            <v>1</v>
          </cell>
          <cell r="B140" t="str">
            <v>1S30=L16</v>
          </cell>
          <cell r="C140" t="str">
            <v>เท้าเทียม(เด็ก) Sach Foot</v>
          </cell>
          <cell r="D140">
            <v>776.98</v>
          </cell>
          <cell r="E140">
            <v>0</v>
          </cell>
          <cell r="F140">
            <v>0</v>
          </cell>
          <cell r="G140">
            <v>1</v>
          </cell>
          <cell r="H140">
            <v>776.98</v>
          </cell>
          <cell r="I140">
            <v>0</v>
          </cell>
          <cell r="J140">
            <v>0</v>
          </cell>
          <cell r="K140">
            <v>0</v>
          </cell>
          <cell r="L140">
            <v>0</v>
          </cell>
          <cell r="M140">
            <v>0</v>
          </cell>
          <cell r="N140">
            <v>0</v>
          </cell>
          <cell r="O140">
            <v>0</v>
          </cell>
          <cell r="P140">
            <v>0</v>
          </cell>
          <cell r="Q140">
            <v>16195</v>
          </cell>
          <cell r="R140">
            <v>242</v>
          </cell>
          <cell r="S140" t="str">
            <v>H</v>
          </cell>
        </row>
        <row r="141">
          <cell r="A141">
            <v>1</v>
          </cell>
          <cell r="B141" t="str">
            <v>1S30=L20</v>
          </cell>
          <cell r="C141" t="str">
            <v>เท้าเทียม(เด็ก) Sach Foot)</v>
          </cell>
          <cell r="D141">
            <v>834.58</v>
          </cell>
          <cell r="E141">
            <v>0</v>
          </cell>
          <cell r="F141">
            <v>0</v>
          </cell>
          <cell r="G141">
            <v>1</v>
          </cell>
          <cell r="H141">
            <v>834.58</v>
          </cell>
          <cell r="I141">
            <v>0</v>
          </cell>
          <cell r="J141">
            <v>0</v>
          </cell>
          <cell r="K141">
            <v>0</v>
          </cell>
          <cell r="L141">
            <v>0</v>
          </cell>
          <cell r="M141">
            <v>0</v>
          </cell>
          <cell r="N141">
            <v>0</v>
          </cell>
          <cell r="O141">
            <v>0</v>
          </cell>
          <cell r="P141">
            <v>0</v>
          </cell>
          <cell r="Q141">
            <v>16195</v>
          </cell>
          <cell r="R141">
            <v>242</v>
          </cell>
          <cell r="S141" t="str">
            <v>H</v>
          </cell>
        </row>
        <row r="142">
          <cell r="A142">
            <v>1</v>
          </cell>
          <cell r="B142" t="str">
            <v>1S30=L21</v>
          </cell>
          <cell r="C142" t="str">
            <v>เท้าเทียม(เด็ก)  Sach Foot</v>
          </cell>
          <cell r="D142">
            <v>743.68</v>
          </cell>
          <cell r="E142">
            <v>0</v>
          </cell>
          <cell r="F142">
            <v>0</v>
          </cell>
          <cell r="G142">
            <v>1</v>
          </cell>
          <cell r="H142">
            <v>743.68</v>
          </cell>
          <cell r="I142">
            <v>0</v>
          </cell>
          <cell r="J142">
            <v>0</v>
          </cell>
          <cell r="K142">
            <v>0</v>
          </cell>
          <cell r="L142">
            <v>0</v>
          </cell>
          <cell r="M142">
            <v>0</v>
          </cell>
          <cell r="N142">
            <v>0</v>
          </cell>
          <cell r="O142">
            <v>0</v>
          </cell>
          <cell r="P142">
            <v>0</v>
          </cell>
          <cell r="Q142">
            <v>16195</v>
          </cell>
          <cell r="R142">
            <v>242</v>
          </cell>
          <cell r="S142" t="str">
            <v>H</v>
          </cell>
        </row>
        <row r="143">
          <cell r="A143">
            <v>1</v>
          </cell>
          <cell r="B143" t="str">
            <v>1S30=R12</v>
          </cell>
          <cell r="C143" t="str">
            <v>เท้าเทียม(เด็ก) Sach Foot, child ,Medium</v>
          </cell>
          <cell r="D143">
            <v>777.35</v>
          </cell>
          <cell r="E143">
            <v>0</v>
          </cell>
          <cell r="F143">
            <v>0</v>
          </cell>
          <cell r="G143">
            <v>3</v>
          </cell>
          <cell r="H143">
            <v>2332.06</v>
          </cell>
          <cell r="I143">
            <v>0</v>
          </cell>
          <cell r="J143">
            <v>0</v>
          </cell>
          <cell r="K143">
            <v>0</v>
          </cell>
          <cell r="L143">
            <v>0</v>
          </cell>
          <cell r="M143">
            <v>0</v>
          </cell>
          <cell r="N143">
            <v>0</v>
          </cell>
          <cell r="O143">
            <v>0</v>
          </cell>
          <cell r="P143">
            <v>0</v>
          </cell>
          <cell r="Q143">
            <v>16195</v>
          </cell>
          <cell r="R143">
            <v>242</v>
          </cell>
          <cell r="S143" t="str">
            <v>H</v>
          </cell>
        </row>
        <row r="144">
          <cell r="A144">
            <v>1</v>
          </cell>
          <cell r="B144" t="str">
            <v>1S30=R13</v>
          </cell>
          <cell r="C144" t="str">
            <v>เท้าเทียมเด็ก (Sach Foot, Child, Medium)</v>
          </cell>
          <cell r="D144">
            <v>1369.57</v>
          </cell>
          <cell r="E144">
            <v>0</v>
          </cell>
          <cell r="F144">
            <v>0</v>
          </cell>
          <cell r="G144">
            <v>2</v>
          </cell>
          <cell r="H144">
            <v>2739.14</v>
          </cell>
          <cell r="I144">
            <v>0</v>
          </cell>
          <cell r="J144">
            <v>0</v>
          </cell>
          <cell r="K144">
            <v>0</v>
          </cell>
          <cell r="L144">
            <v>0</v>
          </cell>
          <cell r="M144">
            <v>0</v>
          </cell>
          <cell r="N144">
            <v>0</v>
          </cell>
          <cell r="O144">
            <v>0</v>
          </cell>
          <cell r="P144">
            <v>0</v>
          </cell>
          <cell r="Q144">
            <v>16195</v>
          </cell>
          <cell r="R144">
            <v>242</v>
          </cell>
          <cell r="S144" t="str">
            <v>H</v>
          </cell>
        </row>
        <row r="145">
          <cell r="A145">
            <v>1</v>
          </cell>
          <cell r="B145" t="str">
            <v>1S30=R15</v>
          </cell>
          <cell r="C145" t="str">
            <v>เท้าเทียมเด็ก Sach Foot,Child,Medium</v>
          </cell>
          <cell r="D145">
            <v>1369.57</v>
          </cell>
          <cell r="E145">
            <v>0</v>
          </cell>
          <cell r="F145">
            <v>0</v>
          </cell>
          <cell r="G145">
            <v>2</v>
          </cell>
          <cell r="H145">
            <v>2739.14</v>
          </cell>
          <cell r="I145">
            <v>0</v>
          </cell>
          <cell r="J145">
            <v>0</v>
          </cell>
          <cell r="K145">
            <v>0</v>
          </cell>
          <cell r="L145">
            <v>0</v>
          </cell>
          <cell r="M145">
            <v>0</v>
          </cell>
          <cell r="N145">
            <v>0</v>
          </cell>
          <cell r="O145">
            <v>0</v>
          </cell>
          <cell r="P145">
            <v>0</v>
          </cell>
          <cell r="Q145">
            <v>16195</v>
          </cell>
          <cell r="R145">
            <v>242</v>
          </cell>
          <cell r="S145" t="str">
            <v>H</v>
          </cell>
        </row>
        <row r="146">
          <cell r="A146">
            <v>1</v>
          </cell>
          <cell r="B146" t="str">
            <v>1S30=R20</v>
          </cell>
          <cell r="C146" t="str">
            <v>เท้าเทียม(เด็ก) Sach Foot</v>
          </cell>
          <cell r="D146">
            <v>1028.1400000000001</v>
          </cell>
          <cell r="E146">
            <v>0</v>
          </cell>
          <cell r="F146">
            <v>0</v>
          </cell>
          <cell r="G146">
            <v>1</v>
          </cell>
          <cell r="H146">
            <v>1028.1400000000001</v>
          </cell>
          <cell r="I146">
            <v>0</v>
          </cell>
          <cell r="J146">
            <v>0</v>
          </cell>
          <cell r="K146">
            <v>0</v>
          </cell>
          <cell r="L146">
            <v>0</v>
          </cell>
          <cell r="M146">
            <v>0</v>
          </cell>
          <cell r="N146">
            <v>0</v>
          </cell>
          <cell r="O146">
            <v>0</v>
          </cell>
          <cell r="P146">
            <v>0</v>
          </cell>
          <cell r="Q146">
            <v>16195</v>
          </cell>
          <cell r="R146">
            <v>242</v>
          </cell>
          <cell r="S146" t="str">
            <v>H</v>
          </cell>
        </row>
        <row r="147">
          <cell r="A147">
            <v>1</v>
          </cell>
          <cell r="B147" t="str">
            <v>1S49=R27</v>
          </cell>
          <cell r="C147" t="str">
            <v>เท้าเทียมแบบมีนิ้ว Sach Foot</v>
          </cell>
          <cell r="D147">
            <v>1171.22</v>
          </cell>
          <cell r="E147">
            <v>0</v>
          </cell>
          <cell r="F147">
            <v>0</v>
          </cell>
          <cell r="G147">
            <v>1</v>
          </cell>
          <cell r="H147">
            <v>1171.22</v>
          </cell>
          <cell r="I147">
            <v>0</v>
          </cell>
          <cell r="J147">
            <v>0</v>
          </cell>
          <cell r="K147">
            <v>0</v>
          </cell>
          <cell r="L147">
            <v>0</v>
          </cell>
          <cell r="M147">
            <v>0</v>
          </cell>
          <cell r="N147">
            <v>0</v>
          </cell>
          <cell r="O147">
            <v>0</v>
          </cell>
          <cell r="P147">
            <v>0</v>
          </cell>
          <cell r="Q147">
            <v>16210</v>
          </cell>
          <cell r="R147">
            <v>227</v>
          </cell>
          <cell r="S147" t="str">
            <v>H</v>
          </cell>
        </row>
        <row r="148">
          <cell r="A148">
            <v>1</v>
          </cell>
          <cell r="B148" t="str">
            <v>1S66=L22</v>
          </cell>
          <cell r="C148" t="str">
            <v>เท้าเทียมแบบมีนิ้วSach Foot</v>
          </cell>
          <cell r="D148">
            <v>1013.75</v>
          </cell>
          <cell r="E148">
            <v>0</v>
          </cell>
          <cell r="F148">
            <v>0</v>
          </cell>
          <cell r="G148">
            <v>2</v>
          </cell>
          <cell r="H148">
            <v>2027.5</v>
          </cell>
          <cell r="I148">
            <v>0</v>
          </cell>
          <cell r="J148">
            <v>0</v>
          </cell>
          <cell r="K148">
            <v>0</v>
          </cell>
          <cell r="L148">
            <v>0</v>
          </cell>
          <cell r="M148">
            <v>0</v>
          </cell>
          <cell r="N148">
            <v>0</v>
          </cell>
          <cell r="O148">
            <v>0</v>
          </cell>
          <cell r="P148">
            <v>0</v>
          </cell>
          <cell r="Q148">
            <v>16210</v>
          </cell>
          <cell r="R148">
            <v>227</v>
          </cell>
          <cell r="S148" t="str">
            <v>H</v>
          </cell>
        </row>
        <row r="149">
          <cell r="A149">
            <v>1</v>
          </cell>
          <cell r="B149" t="str">
            <v>1S66=L23</v>
          </cell>
          <cell r="C149" t="str">
            <v>เท้าเทียมแบบมีนิ้วSach Foot</v>
          </cell>
          <cell r="D149">
            <v>1045.8</v>
          </cell>
          <cell r="E149">
            <v>4</v>
          </cell>
          <cell r="F149">
            <v>4183.3</v>
          </cell>
          <cell r="G149">
            <v>0</v>
          </cell>
          <cell r="H149">
            <v>0</v>
          </cell>
          <cell r="I149">
            <v>0</v>
          </cell>
          <cell r="J149">
            <v>0</v>
          </cell>
          <cell r="K149">
            <v>0</v>
          </cell>
          <cell r="L149">
            <v>0</v>
          </cell>
          <cell r="M149">
            <v>0</v>
          </cell>
          <cell r="N149">
            <v>0</v>
          </cell>
          <cell r="O149">
            <v>0</v>
          </cell>
          <cell r="P149">
            <v>0</v>
          </cell>
          <cell r="Q149">
            <v>16413</v>
          </cell>
          <cell r="R149">
            <v>24</v>
          </cell>
          <cell r="S149" t="str">
            <v>H</v>
          </cell>
        </row>
        <row r="150">
          <cell r="A150">
            <v>1</v>
          </cell>
          <cell r="B150" t="str">
            <v>1S66=L24</v>
          </cell>
          <cell r="C150" t="str">
            <v>เท้าเทียมแบบมีนิ้วSach Foot</v>
          </cell>
          <cell r="D150">
            <v>1025.8</v>
          </cell>
          <cell r="E150">
            <v>9</v>
          </cell>
          <cell r="F150">
            <v>9232.61</v>
          </cell>
          <cell r="G150">
            <v>0</v>
          </cell>
          <cell r="H150">
            <v>0</v>
          </cell>
          <cell r="I150">
            <v>0</v>
          </cell>
          <cell r="J150">
            <v>0</v>
          </cell>
          <cell r="K150">
            <v>0</v>
          </cell>
          <cell r="L150">
            <v>0</v>
          </cell>
          <cell r="M150">
            <v>0</v>
          </cell>
          <cell r="N150">
            <v>0</v>
          </cell>
          <cell r="O150">
            <v>0</v>
          </cell>
          <cell r="P150">
            <v>0</v>
          </cell>
          <cell r="Q150">
            <v>16425</v>
          </cell>
          <cell r="R150">
            <v>12</v>
          </cell>
          <cell r="S150" t="str">
            <v>H</v>
          </cell>
        </row>
        <row r="151">
          <cell r="A151">
            <v>1</v>
          </cell>
          <cell r="B151" t="str">
            <v>1S66=L25</v>
          </cell>
          <cell r="C151" t="str">
            <v>เท้าเทียมแบบมีนิ้วSach Foot</v>
          </cell>
          <cell r="D151">
            <v>781.62</v>
          </cell>
          <cell r="E151">
            <v>0</v>
          </cell>
          <cell r="F151">
            <v>0</v>
          </cell>
          <cell r="G151">
            <v>11</v>
          </cell>
          <cell r="H151">
            <v>8597.7800000000007</v>
          </cell>
          <cell r="I151">
            <v>0</v>
          </cell>
          <cell r="J151">
            <v>0</v>
          </cell>
          <cell r="K151">
            <v>0</v>
          </cell>
          <cell r="L151">
            <v>0</v>
          </cell>
          <cell r="M151">
            <v>0</v>
          </cell>
          <cell r="N151">
            <v>0</v>
          </cell>
          <cell r="O151">
            <v>0</v>
          </cell>
          <cell r="P151">
            <v>0</v>
          </cell>
          <cell r="Q151">
            <v>16210</v>
          </cell>
          <cell r="R151">
            <v>227</v>
          </cell>
          <cell r="S151" t="str">
            <v>H</v>
          </cell>
        </row>
        <row r="152">
          <cell r="A152">
            <v>1</v>
          </cell>
          <cell r="B152" t="str">
            <v>1S66=L26</v>
          </cell>
          <cell r="C152" t="str">
            <v>เท้าเทียมแบบมีนิ้วSach Foot</v>
          </cell>
          <cell r="D152">
            <v>911.16</v>
          </cell>
          <cell r="E152">
            <v>0</v>
          </cell>
          <cell r="F152">
            <v>0</v>
          </cell>
          <cell r="G152">
            <v>4</v>
          </cell>
          <cell r="H152">
            <v>3644.64</v>
          </cell>
          <cell r="I152">
            <v>0</v>
          </cell>
          <cell r="J152">
            <v>0</v>
          </cell>
          <cell r="K152">
            <v>0</v>
          </cell>
          <cell r="L152">
            <v>0</v>
          </cell>
          <cell r="M152">
            <v>0</v>
          </cell>
          <cell r="N152">
            <v>0</v>
          </cell>
          <cell r="O152">
            <v>0</v>
          </cell>
          <cell r="P152">
            <v>0</v>
          </cell>
          <cell r="Q152">
            <v>16195</v>
          </cell>
          <cell r="R152">
            <v>242</v>
          </cell>
          <cell r="S152" t="str">
            <v>H</v>
          </cell>
        </row>
        <row r="153">
          <cell r="A153">
            <v>1</v>
          </cell>
          <cell r="B153" t="str">
            <v>1S66=L27</v>
          </cell>
          <cell r="C153" t="str">
            <v>เท้าเทียมแบบมีนิ้วSach Foot</v>
          </cell>
          <cell r="D153">
            <v>813.42</v>
          </cell>
          <cell r="E153">
            <v>0</v>
          </cell>
          <cell r="F153">
            <v>0</v>
          </cell>
          <cell r="G153">
            <v>5</v>
          </cell>
          <cell r="H153">
            <v>4067.08</v>
          </cell>
          <cell r="I153">
            <v>0</v>
          </cell>
          <cell r="J153">
            <v>0</v>
          </cell>
          <cell r="K153">
            <v>0</v>
          </cell>
          <cell r="L153">
            <v>0</v>
          </cell>
          <cell r="M153">
            <v>0</v>
          </cell>
          <cell r="N153">
            <v>0</v>
          </cell>
          <cell r="O153">
            <v>0</v>
          </cell>
          <cell r="P153">
            <v>0</v>
          </cell>
          <cell r="Q153">
            <v>16081</v>
          </cell>
          <cell r="R153">
            <v>355</v>
          </cell>
          <cell r="S153" t="str">
            <v>H</v>
          </cell>
        </row>
        <row r="154">
          <cell r="A154">
            <v>1</v>
          </cell>
          <cell r="B154" t="str">
            <v>1S66=R22</v>
          </cell>
          <cell r="C154" t="str">
            <v>เท้าเทียมแบบมีนิ้วSach Foot</v>
          </cell>
          <cell r="D154">
            <v>817.6</v>
          </cell>
          <cell r="E154">
            <v>9</v>
          </cell>
          <cell r="F154">
            <v>7359.23</v>
          </cell>
          <cell r="G154">
            <v>0</v>
          </cell>
          <cell r="H154">
            <v>0</v>
          </cell>
          <cell r="I154">
            <v>0</v>
          </cell>
          <cell r="J154">
            <v>0</v>
          </cell>
          <cell r="K154">
            <v>0</v>
          </cell>
          <cell r="L154">
            <v>0</v>
          </cell>
          <cell r="M154">
            <v>0</v>
          </cell>
          <cell r="N154">
            <v>0</v>
          </cell>
          <cell r="O154">
            <v>0</v>
          </cell>
          <cell r="P154">
            <v>0</v>
          </cell>
          <cell r="Q154">
            <v>16425</v>
          </cell>
          <cell r="R154">
            <v>12</v>
          </cell>
          <cell r="S154" t="str">
            <v>H</v>
          </cell>
        </row>
        <row r="155">
          <cell r="A155">
            <v>1</v>
          </cell>
          <cell r="B155" t="str">
            <v>1S66=R23</v>
          </cell>
          <cell r="C155" t="str">
            <v>เท้าเทียมแบบมีนิ้วSach Foot</v>
          </cell>
          <cell r="D155">
            <v>908.2</v>
          </cell>
          <cell r="E155">
            <v>7</v>
          </cell>
          <cell r="F155">
            <v>6357.76</v>
          </cell>
          <cell r="G155">
            <v>0</v>
          </cell>
          <cell r="H155">
            <v>0</v>
          </cell>
          <cell r="I155">
            <v>0</v>
          </cell>
          <cell r="J155">
            <v>0</v>
          </cell>
          <cell r="K155">
            <v>0</v>
          </cell>
          <cell r="L155">
            <v>0</v>
          </cell>
          <cell r="M155">
            <v>0</v>
          </cell>
          <cell r="N155">
            <v>0</v>
          </cell>
          <cell r="O155">
            <v>0</v>
          </cell>
          <cell r="P155">
            <v>0</v>
          </cell>
          <cell r="Q155">
            <v>16413</v>
          </cell>
          <cell r="R155">
            <v>24</v>
          </cell>
          <cell r="S155" t="str">
            <v>H</v>
          </cell>
        </row>
        <row r="156">
          <cell r="A156">
            <v>1</v>
          </cell>
          <cell r="B156" t="str">
            <v>1S66=R24</v>
          </cell>
          <cell r="C156" t="str">
            <v>เท้าเทียมแบบมีนิ้วSach Foot</v>
          </cell>
          <cell r="D156">
            <v>837.8</v>
          </cell>
          <cell r="E156">
            <v>20</v>
          </cell>
          <cell r="F156">
            <v>16757.28</v>
          </cell>
          <cell r="G156">
            <v>0</v>
          </cell>
          <cell r="H156">
            <v>0</v>
          </cell>
          <cell r="I156">
            <v>0</v>
          </cell>
          <cell r="J156">
            <v>0</v>
          </cell>
          <cell r="K156">
            <v>0</v>
          </cell>
          <cell r="L156">
            <v>0</v>
          </cell>
          <cell r="M156">
            <v>0</v>
          </cell>
          <cell r="N156">
            <v>0</v>
          </cell>
          <cell r="O156">
            <v>0</v>
          </cell>
          <cell r="P156">
            <v>0</v>
          </cell>
          <cell r="Q156">
            <v>16425</v>
          </cell>
          <cell r="R156">
            <v>12</v>
          </cell>
          <cell r="S156" t="str">
            <v>H</v>
          </cell>
        </row>
        <row r="157">
          <cell r="A157">
            <v>1</v>
          </cell>
          <cell r="B157" t="str">
            <v>1S66=R25</v>
          </cell>
          <cell r="C157" t="str">
            <v>เท้าเทียมแบบมีนิ้วSach Foot</v>
          </cell>
          <cell r="D157">
            <v>917.1</v>
          </cell>
          <cell r="E157">
            <v>2</v>
          </cell>
          <cell r="F157">
            <v>1834.33</v>
          </cell>
          <cell r="G157">
            <v>0</v>
          </cell>
          <cell r="H157">
            <v>0</v>
          </cell>
          <cell r="I157">
            <v>0</v>
          </cell>
          <cell r="J157">
            <v>0</v>
          </cell>
          <cell r="K157">
            <v>0</v>
          </cell>
          <cell r="L157">
            <v>0</v>
          </cell>
          <cell r="M157">
            <v>0</v>
          </cell>
          <cell r="N157">
            <v>0</v>
          </cell>
          <cell r="O157">
            <v>0</v>
          </cell>
          <cell r="P157">
            <v>0</v>
          </cell>
          <cell r="Q157">
            <v>16431</v>
          </cell>
          <cell r="R157">
            <v>6</v>
          </cell>
          <cell r="S157" t="str">
            <v>H</v>
          </cell>
        </row>
        <row r="158">
          <cell r="A158">
            <v>1</v>
          </cell>
          <cell r="B158" t="str">
            <v>1S66=R26</v>
          </cell>
          <cell r="C158" t="str">
            <v>เท้าเทียมแบบมีนิ้วSach Foot</v>
          </cell>
          <cell r="D158">
            <v>1096.5</v>
          </cell>
          <cell r="E158">
            <v>3</v>
          </cell>
          <cell r="F158">
            <v>3289.68</v>
          </cell>
          <cell r="G158">
            <v>0</v>
          </cell>
          <cell r="H158">
            <v>0</v>
          </cell>
          <cell r="I158">
            <v>0</v>
          </cell>
          <cell r="J158">
            <v>0</v>
          </cell>
          <cell r="K158">
            <v>0</v>
          </cell>
          <cell r="L158">
            <v>0</v>
          </cell>
          <cell r="M158">
            <v>0</v>
          </cell>
          <cell r="N158">
            <v>0</v>
          </cell>
          <cell r="O158">
            <v>0</v>
          </cell>
          <cell r="P158">
            <v>0</v>
          </cell>
          <cell r="Q158">
            <v>16333</v>
          </cell>
          <cell r="R158">
            <v>104</v>
          </cell>
          <cell r="S158" t="str">
            <v>H</v>
          </cell>
        </row>
        <row r="159">
          <cell r="A159">
            <v>1</v>
          </cell>
          <cell r="B159" t="str">
            <v>1S66=R27</v>
          </cell>
          <cell r="C159" t="str">
            <v>เท้าเทียมแบบมีนิ้วSach Foot</v>
          </cell>
          <cell r="D159">
            <v>1092.31</v>
          </cell>
          <cell r="E159">
            <v>0</v>
          </cell>
          <cell r="F159">
            <v>0</v>
          </cell>
          <cell r="G159">
            <v>3</v>
          </cell>
          <cell r="H159">
            <v>3276.93</v>
          </cell>
          <cell r="I159">
            <v>0</v>
          </cell>
          <cell r="J159">
            <v>0</v>
          </cell>
          <cell r="K159">
            <v>0</v>
          </cell>
          <cell r="L159">
            <v>0</v>
          </cell>
          <cell r="M159">
            <v>0</v>
          </cell>
          <cell r="N159">
            <v>0</v>
          </cell>
          <cell r="O159">
            <v>0</v>
          </cell>
          <cell r="P159">
            <v>0</v>
          </cell>
          <cell r="Q159">
            <v>16171</v>
          </cell>
          <cell r="R159">
            <v>266</v>
          </cell>
          <cell r="S159" t="str">
            <v>H</v>
          </cell>
        </row>
        <row r="160">
          <cell r="A160">
            <v>1</v>
          </cell>
          <cell r="B160" t="str">
            <v>21B30</v>
          </cell>
          <cell r="C160" t="str">
            <v>อุปกรณ์ชุดช่วยโมดูล่า (OB Mod Extension </v>
          </cell>
          <cell r="D160">
            <v>374.82</v>
          </cell>
          <cell r="E160">
            <v>0</v>
          </cell>
          <cell r="F160">
            <v>0</v>
          </cell>
          <cell r="G160">
            <v>6</v>
          </cell>
          <cell r="H160">
            <v>2248.89</v>
          </cell>
          <cell r="I160">
            <v>0</v>
          </cell>
          <cell r="J160">
            <v>0</v>
          </cell>
          <cell r="K160">
            <v>0</v>
          </cell>
          <cell r="L160">
            <v>0</v>
          </cell>
          <cell r="M160">
            <v>0</v>
          </cell>
          <cell r="N160">
            <v>0</v>
          </cell>
          <cell r="O160">
            <v>0</v>
          </cell>
          <cell r="P160">
            <v>0</v>
          </cell>
          <cell r="Q160">
            <v>16223</v>
          </cell>
          <cell r="R160">
            <v>214</v>
          </cell>
          <cell r="S160" t="str">
            <v>H</v>
          </cell>
        </row>
        <row r="161">
          <cell r="A161">
            <v>1</v>
          </cell>
          <cell r="B161" t="str">
            <v>21B35</v>
          </cell>
          <cell r="C161" t="str">
            <v>BK Belt</v>
          </cell>
          <cell r="D161">
            <v>168.93</v>
          </cell>
          <cell r="E161">
            <v>0</v>
          </cell>
          <cell r="F161">
            <v>0</v>
          </cell>
          <cell r="G161">
            <v>4</v>
          </cell>
          <cell r="H161">
            <v>675.71</v>
          </cell>
          <cell r="I161">
            <v>0</v>
          </cell>
          <cell r="J161">
            <v>0</v>
          </cell>
          <cell r="K161">
            <v>0</v>
          </cell>
          <cell r="L161">
            <v>0</v>
          </cell>
          <cell r="M161">
            <v>0</v>
          </cell>
          <cell r="N161">
            <v>0</v>
          </cell>
          <cell r="O161">
            <v>0</v>
          </cell>
          <cell r="P161">
            <v>0</v>
          </cell>
          <cell r="Q161">
            <v>16144</v>
          </cell>
          <cell r="R161">
            <v>293</v>
          </cell>
          <cell r="S161" t="str">
            <v>H</v>
          </cell>
        </row>
        <row r="162">
          <cell r="A162">
            <v>1</v>
          </cell>
          <cell r="B162" t="str">
            <v>21B36</v>
          </cell>
          <cell r="C162" t="str">
            <v>AK Belt</v>
          </cell>
          <cell r="D162">
            <v>99.35</v>
          </cell>
          <cell r="E162">
            <v>0</v>
          </cell>
          <cell r="F162">
            <v>0</v>
          </cell>
          <cell r="G162">
            <v>3</v>
          </cell>
          <cell r="H162">
            <v>298.05</v>
          </cell>
          <cell r="I162">
            <v>0</v>
          </cell>
          <cell r="J162">
            <v>0</v>
          </cell>
          <cell r="K162">
            <v>0</v>
          </cell>
          <cell r="L162">
            <v>0</v>
          </cell>
          <cell r="M162">
            <v>0</v>
          </cell>
          <cell r="N162">
            <v>0</v>
          </cell>
          <cell r="O162">
            <v>0</v>
          </cell>
          <cell r="P162">
            <v>0</v>
          </cell>
          <cell r="Q162">
            <v>16144</v>
          </cell>
          <cell r="R162">
            <v>293</v>
          </cell>
          <cell r="S162" t="str">
            <v>H</v>
          </cell>
        </row>
        <row r="163">
          <cell r="A163">
            <v>1</v>
          </cell>
          <cell r="B163" t="str">
            <v>2R31=M10</v>
          </cell>
          <cell r="C163" t="str">
            <v>ข้อต่อเทียมไทเทเนียม(Mod sach foot adap </v>
          </cell>
          <cell r="D163">
            <v>1354.22</v>
          </cell>
          <cell r="E163">
            <v>0</v>
          </cell>
          <cell r="F163">
            <v>0</v>
          </cell>
          <cell r="G163">
            <v>1</v>
          </cell>
          <cell r="H163">
            <v>1354.22</v>
          </cell>
          <cell r="I163">
            <v>0</v>
          </cell>
          <cell r="J163">
            <v>0</v>
          </cell>
          <cell r="K163">
            <v>0</v>
          </cell>
          <cell r="L163">
            <v>0</v>
          </cell>
          <cell r="M163">
            <v>0</v>
          </cell>
          <cell r="N163">
            <v>0</v>
          </cell>
          <cell r="O163">
            <v>0</v>
          </cell>
          <cell r="P163">
            <v>0</v>
          </cell>
          <cell r="Q163">
            <v>16201</v>
          </cell>
          <cell r="R163">
            <v>236</v>
          </cell>
          <cell r="S163" t="str">
            <v>H</v>
          </cell>
        </row>
        <row r="164">
          <cell r="A164">
            <v>1</v>
          </cell>
          <cell r="B164" t="str">
            <v>2R33=22-25</v>
          </cell>
          <cell r="C164" t="str">
            <v>ข้อต่อเท้าเทียมไทเทเนียม1H38(Mod.sin.axi</v>
          </cell>
          <cell r="D164">
            <v>3669.3</v>
          </cell>
          <cell r="E164">
            <v>1</v>
          </cell>
          <cell r="F164">
            <v>3669.34</v>
          </cell>
          <cell r="G164">
            <v>0</v>
          </cell>
          <cell r="H164">
            <v>0</v>
          </cell>
          <cell r="I164">
            <v>0</v>
          </cell>
          <cell r="J164">
            <v>0</v>
          </cell>
          <cell r="K164">
            <v>0</v>
          </cell>
          <cell r="L164">
            <v>0</v>
          </cell>
          <cell r="M164">
            <v>0</v>
          </cell>
          <cell r="N164">
            <v>0</v>
          </cell>
          <cell r="O164">
            <v>0</v>
          </cell>
          <cell r="P164">
            <v>0</v>
          </cell>
          <cell r="Q164">
            <v>16367</v>
          </cell>
          <cell r="R164">
            <v>70</v>
          </cell>
          <cell r="S164" t="str">
            <v>H</v>
          </cell>
        </row>
        <row r="165">
          <cell r="A165">
            <v>1</v>
          </cell>
          <cell r="B165" t="str">
            <v>2R33=26-30</v>
          </cell>
          <cell r="C165" t="str">
            <v>ข้อต่อเท้าเทียมไทเทเนียม1H38(Mod sin.axi</v>
          </cell>
          <cell r="D165">
            <v>2731.1</v>
          </cell>
          <cell r="E165">
            <v>2</v>
          </cell>
          <cell r="F165">
            <v>5462.25</v>
          </cell>
          <cell r="G165">
            <v>0</v>
          </cell>
          <cell r="H165">
            <v>0</v>
          </cell>
          <cell r="I165">
            <v>0</v>
          </cell>
          <cell r="J165">
            <v>0</v>
          </cell>
          <cell r="K165">
            <v>0</v>
          </cell>
          <cell r="L165">
            <v>0</v>
          </cell>
          <cell r="M165">
            <v>0</v>
          </cell>
          <cell r="N165">
            <v>0</v>
          </cell>
          <cell r="O165">
            <v>0</v>
          </cell>
          <cell r="P165">
            <v>0</v>
          </cell>
          <cell r="Q165">
            <v>16264</v>
          </cell>
          <cell r="R165">
            <v>173</v>
          </cell>
          <cell r="S165" t="str">
            <v>H</v>
          </cell>
        </row>
        <row r="166">
          <cell r="A166">
            <v>1</v>
          </cell>
          <cell r="B166" t="str">
            <v>2R38</v>
          </cell>
          <cell r="C166" t="str">
            <v>หน้าแข้งเทียมไทเทเนียม (Tube adaptor tit</v>
          </cell>
          <cell r="D166">
            <v>1553.2</v>
          </cell>
          <cell r="E166">
            <v>1</v>
          </cell>
          <cell r="F166">
            <v>1553.26</v>
          </cell>
          <cell r="G166">
            <v>0</v>
          </cell>
          <cell r="H166">
            <v>0</v>
          </cell>
          <cell r="I166">
            <v>0</v>
          </cell>
          <cell r="J166">
            <v>0</v>
          </cell>
          <cell r="K166">
            <v>0</v>
          </cell>
          <cell r="L166">
            <v>0</v>
          </cell>
          <cell r="M166">
            <v>0</v>
          </cell>
          <cell r="N166">
            <v>0</v>
          </cell>
          <cell r="O166">
            <v>0</v>
          </cell>
          <cell r="P166">
            <v>0</v>
          </cell>
          <cell r="Q166">
            <v>16367</v>
          </cell>
          <cell r="R166">
            <v>70</v>
          </cell>
          <cell r="S166" t="str">
            <v>H</v>
          </cell>
        </row>
        <row r="167">
          <cell r="A167">
            <v>1</v>
          </cell>
          <cell r="B167" t="str">
            <v>2R40=1</v>
          </cell>
          <cell r="C167" t="str">
            <v>ข้อต่อเท้าเทียมSachเด็ก Sach Foot adapto</v>
          </cell>
          <cell r="D167">
            <v>751.69</v>
          </cell>
          <cell r="E167">
            <v>0</v>
          </cell>
          <cell r="F167">
            <v>0</v>
          </cell>
          <cell r="G167">
            <v>1</v>
          </cell>
          <cell r="H167">
            <v>751.69</v>
          </cell>
          <cell r="I167">
            <v>0</v>
          </cell>
          <cell r="J167">
            <v>0</v>
          </cell>
          <cell r="K167">
            <v>0</v>
          </cell>
          <cell r="L167">
            <v>0</v>
          </cell>
          <cell r="M167">
            <v>0</v>
          </cell>
          <cell r="N167">
            <v>0</v>
          </cell>
          <cell r="O167">
            <v>0</v>
          </cell>
          <cell r="P167">
            <v>0</v>
          </cell>
          <cell r="Q167">
            <v>16192</v>
          </cell>
          <cell r="R167">
            <v>245</v>
          </cell>
          <cell r="S167" t="str">
            <v>H</v>
          </cell>
        </row>
        <row r="168">
          <cell r="A168">
            <v>1</v>
          </cell>
          <cell r="B168" t="str">
            <v>2R40=2</v>
          </cell>
          <cell r="C168" t="str">
            <v>ข้อต่อเท้าเทียม Sach เด็ก Sach Foot adap</v>
          </cell>
          <cell r="D168">
            <v>514.23</v>
          </cell>
          <cell r="E168">
            <v>0</v>
          </cell>
          <cell r="F168">
            <v>0</v>
          </cell>
          <cell r="G168">
            <v>1</v>
          </cell>
          <cell r="H168">
            <v>514.23</v>
          </cell>
          <cell r="I168">
            <v>0</v>
          </cell>
          <cell r="J168">
            <v>0</v>
          </cell>
          <cell r="K168">
            <v>0</v>
          </cell>
          <cell r="L168">
            <v>0</v>
          </cell>
          <cell r="M168">
            <v>0</v>
          </cell>
          <cell r="N168">
            <v>0</v>
          </cell>
          <cell r="O168">
            <v>0</v>
          </cell>
          <cell r="P168">
            <v>0</v>
          </cell>
          <cell r="Q168">
            <v>16192</v>
          </cell>
          <cell r="R168">
            <v>245</v>
          </cell>
          <cell r="S168" t="str">
            <v>H</v>
          </cell>
        </row>
        <row r="169">
          <cell r="A169">
            <v>1</v>
          </cell>
          <cell r="B169" t="str">
            <v>2R41=1</v>
          </cell>
          <cell r="C169" t="str">
            <v>หน้าแข้งเทียม(เด็ก) Tube adaptor with tu</v>
          </cell>
          <cell r="D169">
            <v>619.95000000000005</v>
          </cell>
          <cell r="E169">
            <v>0</v>
          </cell>
          <cell r="F169">
            <v>0</v>
          </cell>
          <cell r="G169">
            <v>1</v>
          </cell>
          <cell r="H169">
            <v>619.95000000000005</v>
          </cell>
          <cell r="I169">
            <v>0</v>
          </cell>
          <cell r="J169">
            <v>0</v>
          </cell>
          <cell r="K169">
            <v>0</v>
          </cell>
          <cell r="L169">
            <v>0</v>
          </cell>
          <cell r="M169">
            <v>0</v>
          </cell>
          <cell r="N169">
            <v>0</v>
          </cell>
          <cell r="O169">
            <v>0</v>
          </cell>
          <cell r="P169">
            <v>0</v>
          </cell>
          <cell r="Q169">
            <v>16192</v>
          </cell>
          <cell r="R169">
            <v>245</v>
          </cell>
          <cell r="S169" t="str">
            <v>H</v>
          </cell>
        </row>
        <row r="170">
          <cell r="A170">
            <v>1</v>
          </cell>
          <cell r="B170" t="str">
            <v>2R41=2</v>
          </cell>
          <cell r="C170" t="str">
            <v>หน้าแข้งเทียม(เด็ก) Tube adaptor with tu</v>
          </cell>
          <cell r="D170">
            <v>508.6</v>
          </cell>
          <cell r="E170">
            <v>0</v>
          </cell>
          <cell r="F170">
            <v>0</v>
          </cell>
          <cell r="G170">
            <v>2</v>
          </cell>
          <cell r="H170">
            <v>1017.2</v>
          </cell>
          <cell r="I170">
            <v>0</v>
          </cell>
          <cell r="J170">
            <v>0</v>
          </cell>
          <cell r="K170">
            <v>0</v>
          </cell>
          <cell r="L170">
            <v>0</v>
          </cell>
          <cell r="M170">
            <v>0</v>
          </cell>
          <cell r="N170">
            <v>0</v>
          </cell>
          <cell r="O170">
            <v>0</v>
          </cell>
          <cell r="P170">
            <v>0</v>
          </cell>
          <cell r="Q170">
            <v>16192</v>
          </cell>
          <cell r="R170">
            <v>245</v>
          </cell>
          <cell r="S170" t="str">
            <v>H</v>
          </cell>
        </row>
        <row r="171">
          <cell r="A171">
            <v>1</v>
          </cell>
          <cell r="B171" t="str">
            <v>2R45</v>
          </cell>
          <cell r="C171" t="str">
            <v>Adjustable Tube Adaptor</v>
          </cell>
          <cell r="D171">
            <v>1728.08</v>
          </cell>
          <cell r="E171">
            <v>0</v>
          </cell>
          <cell r="F171">
            <v>0</v>
          </cell>
          <cell r="G171">
            <v>1</v>
          </cell>
          <cell r="H171">
            <v>1728.08</v>
          </cell>
          <cell r="I171">
            <v>0</v>
          </cell>
          <cell r="J171">
            <v>0</v>
          </cell>
          <cell r="K171">
            <v>0</v>
          </cell>
          <cell r="L171">
            <v>0</v>
          </cell>
          <cell r="M171">
            <v>0</v>
          </cell>
          <cell r="N171">
            <v>0</v>
          </cell>
          <cell r="O171">
            <v>0</v>
          </cell>
          <cell r="P171">
            <v>0</v>
          </cell>
          <cell r="Q171">
            <v>16192</v>
          </cell>
          <cell r="R171">
            <v>245</v>
          </cell>
          <cell r="S171" t="str">
            <v>H</v>
          </cell>
        </row>
        <row r="172">
          <cell r="A172">
            <v>1</v>
          </cell>
          <cell r="B172" t="str">
            <v>2R48</v>
          </cell>
          <cell r="C172" t="str">
            <v>ข้อต่อHip joint(เด็ก) Tube adaptor,angle</v>
          </cell>
          <cell r="D172">
            <v>720.16</v>
          </cell>
          <cell r="E172">
            <v>0</v>
          </cell>
          <cell r="F172">
            <v>0</v>
          </cell>
          <cell r="G172">
            <v>1</v>
          </cell>
          <cell r="H172">
            <v>720.16</v>
          </cell>
          <cell r="I172">
            <v>0</v>
          </cell>
          <cell r="J172">
            <v>0</v>
          </cell>
          <cell r="K172">
            <v>0</v>
          </cell>
          <cell r="L172">
            <v>0</v>
          </cell>
          <cell r="M172">
            <v>0</v>
          </cell>
          <cell r="N172">
            <v>0</v>
          </cell>
          <cell r="O172">
            <v>0</v>
          </cell>
          <cell r="P172">
            <v>0</v>
          </cell>
          <cell r="Q172">
            <v>16192</v>
          </cell>
          <cell r="R172">
            <v>245</v>
          </cell>
          <cell r="S172" t="str">
            <v>H</v>
          </cell>
        </row>
        <row r="173">
          <cell r="A173">
            <v>1</v>
          </cell>
          <cell r="B173" t="str">
            <v>2R51=26-27</v>
          </cell>
          <cell r="C173" t="str">
            <v>ตัวต่อเท้าเทียม1H38 (Mo.adaptor)</v>
          </cell>
          <cell r="D173">
            <v>1163.04</v>
          </cell>
          <cell r="E173">
            <v>0</v>
          </cell>
          <cell r="F173">
            <v>0</v>
          </cell>
          <cell r="G173">
            <v>1</v>
          </cell>
          <cell r="H173">
            <v>1163.04</v>
          </cell>
          <cell r="I173">
            <v>0</v>
          </cell>
          <cell r="J173">
            <v>0</v>
          </cell>
          <cell r="K173">
            <v>0</v>
          </cell>
          <cell r="L173">
            <v>0</v>
          </cell>
          <cell r="M173">
            <v>0</v>
          </cell>
          <cell r="N173">
            <v>0</v>
          </cell>
          <cell r="O173">
            <v>0</v>
          </cell>
          <cell r="P173">
            <v>0</v>
          </cell>
          <cell r="Q173">
            <v>16192</v>
          </cell>
          <cell r="R173">
            <v>245</v>
          </cell>
          <cell r="S173" t="str">
            <v>H</v>
          </cell>
        </row>
        <row r="174">
          <cell r="A174">
            <v>1</v>
          </cell>
          <cell r="B174" t="str">
            <v>2R58</v>
          </cell>
          <cell r="C174" t="str">
            <v>หน้าแข้งเทียมไทเทเนียมtube adaptor</v>
          </cell>
          <cell r="D174">
            <v>1707.3</v>
          </cell>
          <cell r="E174">
            <v>0</v>
          </cell>
          <cell r="F174">
            <v>0</v>
          </cell>
          <cell r="G174">
            <v>2</v>
          </cell>
          <cell r="H174">
            <v>3414.6</v>
          </cell>
          <cell r="I174">
            <v>0</v>
          </cell>
          <cell r="J174">
            <v>0</v>
          </cell>
          <cell r="K174">
            <v>0</v>
          </cell>
          <cell r="L174">
            <v>0</v>
          </cell>
          <cell r="M174">
            <v>0</v>
          </cell>
          <cell r="N174">
            <v>0</v>
          </cell>
          <cell r="O174">
            <v>0</v>
          </cell>
          <cell r="P174">
            <v>0</v>
          </cell>
          <cell r="Q174">
            <v>16192</v>
          </cell>
          <cell r="R174">
            <v>245</v>
          </cell>
          <cell r="S174" t="str">
            <v>H</v>
          </cell>
        </row>
        <row r="175">
          <cell r="A175">
            <v>1</v>
          </cell>
          <cell r="B175" t="str">
            <v>2S3</v>
          </cell>
          <cell r="C175" t="str">
            <v>ข้อต่อRetainerแบบยืดหยุ่นFlexible Joint</v>
          </cell>
          <cell r="D175">
            <v>97.35</v>
          </cell>
          <cell r="E175">
            <v>0</v>
          </cell>
          <cell r="F175">
            <v>0</v>
          </cell>
          <cell r="G175">
            <v>8</v>
          </cell>
          <cell r="H175">
            <v>778.81</v>
          </cell>
          <cell r="I175">
            <v>0</v>
          </cell>
          <cell r="J175">
            <v>0</v>
          </cell>
          <cell r="K175">
            <v>0</v>
          </cell>
          <cell r="L175">
            <v>0</v>
          </cell>
          <cell r="M175">
            <v>0</v>
          </cell>
          <cell r="N175">
            <v>0</v>
          </cell>
          <cell r="O175">
            <v>0</v>
          </cell>
          <cell r="P175">
            <v>0</v>
          </cell>
          <cell r="Q175">
            <v>16079</v>
          </cell>
          <cell r="R175">
            <v>357</v>
          </cell>
          <cell r="S175" t="str">
            <v>H</v>
          </cell>
        </row>
        <row r="176">
          <cell r="A176">
            <v>1</v>
          </cell>
          <cell r="B176" t="str">
            <v>2Z22=M10</v>
          </cell>
          <cell r="C176" t="str">
            <v>Complete Bolt Assembly</v>
          </cell>
          <cell r="D176">
            <v>95.19</v>
          </cell>
          <cell r="E176">
            <v>0</v>
          </cell>
          <cell r="F176">
            <v>0</v>
          </cell>
          <cell r="G176">
            <v>11</v>
          </cell>
          <cell r="H176">
            <v>1047.1300000000001</v>
          </cell>
          <cell r="I176">
            <v>0</v>
          </cell>
          <cell r="J176">
            <v>0</v>
          </cell>
          <cell r="K176">
            <v>0</v>
          </cell>
          <cell r="L176">
            <v>0</v>
          </cell>
          <cell r="M176">
            <v>0</v>
          </cell>
          <cell r="N176">
            <v>0</v>
          </cell>
          <cell r="O176">
            <v>0</v>
          </cell>
          <cell r="P176">
            <v>0</v>
          </cell>
          <cell r="Q176">
            <v>16079</v>
          </cell>
          <cell r="R176">
            <v>357</v>
          </cell>
          <cell r="S176" t="str">
            <v>H</v>
          </cell>
        </row>
        <row r="177">
          <cell r="A177">
            <v>1</v>
          </cell>
          <cell r="B177" t="str">
            <v>3K5=L38</v>
          </cell>
          <cell r="C177" t="str">
            <v>Plastic knee-shin comp.</v>
          </cell>
          <cell r="D177">
            <v>6136.44</v>
          </cell>
          <cell r="E177">
            <v>0</v>
          </cell>
          <cell r="F177">
            <v>0</v>
          </cell>
          <cell r="G177">
            <v>1</v>
          </cell>
          <cell r="H177">
            <v>6136.44</v>
          </cell>
          <cell r="I177">
            <v>0</v>
          </cell>
          <cell r="J177">
            <v>0</v>
          </cell>
          <cell r="K177">
            <v>0</v>
          </cell>
          <cell r="L177">
            <v>0</v>
          </cell>
          <cell r="M177">
            <v>0</v>
          </cell>
          <cell r="N177">
            <v>0</v>
          </cell>
          <cell r="O177">
            <v>0</v>
          </cell>
          <cell r="P177">
            <v>0</v>
          </cell>
          <cell r="Q177">
            <v>16096</v>
          </cell>
          <cell r="R177">
            <v>340</v>
          </cell>
          <cell r="S177" t="str">
            <v>H</v>
          </cell>
        </row>
        <row r="178">
          <cell r="A178">
            <v>1</v>
          </cell>
          <cell r="B178" t="str">
            <v>3K5=R38</v>
          </cell>
          <cell r="C178" t="str">
            <v>Plastic knee-shin comp.</v>
          </cell>
          <cell r="D178">
            <v>6106.68</v>
          </cell>
          <cell r="E178">
            <v>0</v>
          </cell>
          <cell r="F178">
            <v>0</v>
          </cell>
          <cell r="G178">
            <v>1</v>
          </cell>
          <cell r="H178">
            <v>6106.68</v>
          </cell>
          <cell r="I178">
            <v>0</v>
          </cell>
          <cell r="J178">
            <v>0</v>
          </cell>
          <cell r="K178">
            <v>0</v>
          </cell>
          <cell r="L178">
            <v>0</v>
          </cell>
          <cell r="M178">
            <v>0</v>
          </cell>
          <cell r="N178">
            <v>0</v>
          </cell>
          <cell r="O178">
            <v>0</v>
          </cell>
          <cell r="P178">
            <v>0</v>
          </cell>
          <cell r="Q178">
            <v>16096</v>
          </cell>
          <cell r="R178">
            <v>340</v>
          </cell>
          <cell r="S178" t="str">
            <v>H</v>
          </cell>
        </row>
        <row r="179">
          <cell r="A179">
            <v>1</v>
          </cell>
          <cell r="B179" t="str">
            <v>3P21=L26</v>
          </cell>
          <cell r="C179" t="str">
            <v>ข้อเข่าเทียมสำหรับเด็ก(Knee shin compone</v>
          </cell>
          <cell r="D179">
            <v>3659.43</v>
          </cell>
          <cell r="E179">
            <v>0</v>
          </cell>
          <cell r="F179">
            <v>0</v>
          </cell>
          <cell r="G179">
            <v>1</v>
          </cell>
          <cell r="H179">
            <v>3659.43</v>
          </cell>
          <cell r="I179">
            <v>0</v>
          </cell>
          <cell r="J179">
            <v>0</v>
          </cell>
          <cell r="K179">
            <v>0</v>
          </cell>
          <cell r="L179">
            <v>0</v>
          </cell>
          <cell r="M179">
            <v>0</v>
          </cell>
          <cell r="N179">
            <v>0</v>
          </cell>
          <cell r="O179">
            <v>0</v>
          </cell>
          <cell r="P179">
            <v>0</v>
          </cell>
          <cell r="Q179">
            <v>16096</v>
          </cell>
          <cell r="R179">
            <v>340</v>
          </cell>
          <cell r="S179" t="str">
            <v>H</v>
          </cell>
        </row>
        <row r="180">
          <cell r="A180">
            <v>1</v>
          </cell>
          <cell r="B180" t="str">
            <v>3P21=R24</v>
          </cell>
          <cell r="C180" t="str">
            <v>ข้อเข่าเทียมสำหรับเด็ก(Knee shin compone</v>
          </cell>
          <cell r="D180">
            <v>4123.68</v>
          </cell>
          <cell r="E180">
            <v>0</v>
          </cell>
          <cell r="F180">
            <v>0</v>
          </cell>
          <cell r="G180">
            <v>1</v>
          </cell>
          <cell r="H180">
            <v>4123.68</v>
          </cell>
          <cell r="I180">
            <v>0</v>
          </cell>
          <cell r="J180">
            <v>0</v>
          </cell>
          <cell r="K180">
            <v>0</v>
          </cell>
          <cell r="L180">
            <v>0</v>
          </cell>
          <cell r="M180">
            <v>0</v>
          </cell>
          <cell r="N180">
            <v>0</v>
          </cell>
          <cell r="O180">
            <v>0</v>
          </cell>
          <cell r="P180">
            <v>0</v>
          </cell>
          <cell r="Q180">
            <v>16096</v>
          </cell>
          <cell r="R180">
            <v>340</v>
          </cell>
          <cell r="S180" t="str">
            <v>H</v>
          </cell>
        </row>
        <row r="181">
          <cell r="A181">
            <v>1</v>
          </cell>
          <cell r="B181" t="str">
            <v>3P21=R26</v>
          </cell>
          <cell r="C181" t="str">
            <v>ข้อเข่าเทียมสำหรับเด็ก(Knee shin compone</v>
          </cell>
          <cell r="D181">
            <v>3828.18</v>
          </cell>
          <cell r="E181">
            <v>0</v>
          </cell>
          <cell r="F181">
            <v>0</v>
          </cell>
          <cell r="G181">
            <v>1</v>
          </cell>
          <cell r="H181">
            <v>3828.18</v>
          </cell>
          <cell r="I181">
            <v>0</v>
          </cell>
          <cell r="J181">
            <v>0</v>
          </cell>
          <cell r="K181">
            <v>0</v>
          </cell>
          <cell r="L181">
            <v>0</v>
          </cell>
          <cell r="M181">
            <v>0</v>
          </cell>
          <cell r="N181">
            <v>0</v>
          </cell>
          <cell r="O181">
            <v>0</v>
          </cell>
          <cell r="P181">
            <v>0</v>
          </cell>
          <cell r="Q181">
            <v>16096</v>
          </cell>
          <cell r="R181">
            <v>340</v>
          </cell>
          <cell r="S181" t="str">
            <v>H</v>
          </cell>
        </row>
        <row r="182">
          <cell r="A182">
            <v>1</v>
          </cell>
          <cell r="B182" t="str">
            <v>3R38N</v>
          </cell>
          <cell r="C182" t="str">
            <v>ข้อเข่าเทียมโมดูล่า Mo.Knee joint</v>
          </cell>
          <cell r="D182">
            <v>5878.05</v>
          </cell>
          <cell r="E182">
            <v>0</v>
          </cell>
          <cell r="F182">
            <v>0</v>
          </cell>
          <cell r="G182">
            <v>0</v>
          </cell>
          <cell r="H182">
            <v>0</v>
          </cell>
          <cell r="I182">
            <v>0</v>
          </cell>
          <cell r="J182">
            <v>0</v>
          </cell>
          <cell r="K182">
            <v>0</v>
          </cell>
          <cell r="L182">
            <v>0</v>
          </cell>
          <cell r="M182">
            <v>0</v>
          </cell>
          <cell r="N182">
            <v>0</v>
          </cell>
          <cell r="O182">
            <v>2</v>
          </cell>
          <cell r="P182">
            <v>11756.09</v>
          </cell>
          <cell r="Q182">
            <v>14870</v>
          </cell>
          <cell r="R182">
            <v>1567</v>
          </cell>
          <cell r="S182" t="str">
            <v>H</v>
          </cell>
        </row>
        <row r="183">
          <cell r="A183">
            <v>1</v>
          </cell>
          <cell r="B183" t="str">
            <v>3R48</v>
          </cell>
          <cell r="C183" t="str">
            <v>โฟมขาเทียม Foam cover</v>
          </cell>
          <cell r="D183">
            <v>591.08000000000004</v>
          </cell>
          <cell r="E183">
            <v>0</v>
          </cell>
          <cell r="F183">
            <v>0</v>
          </cell>
          <cell r="G183">
            <v>1</v>
          </cell>
          <cell r="H183">
            <v>591.08000000000004</v>
          </cell>
          <cell r="I183">
            <v>0</v>
          </cell>
          <cell r="J183">
            <v>0</v>
          </cell>
          <cell r="K183">
            <v>0</v>
          </cell>
          <cell r="L183">
            <v>0</v>
          </cell>
          <cell r="M183">
            <v>0</v>
          </cell>
          <cell r="N183">
            <v>0</v>
          </cell>
          <cell r="O183">
            <v>0</v>
          </cell>
          <cell r="P183">
            <v>0</v>
          </cell>
          <cell r="Q183">
            <v>16143</v>
          </cell>
          <cell r="R183">
            <v>294</v>
          </cell>
          <cell r="S183" t="str">
            <v>H</v>
          </cell>
        </row>
        <row r="184">
          <cell r="A184">
            <v>1</v>
          </cell>
          <cell r="B184" t="str">
            <v>3R49</v>
          </cell>
          <cell r="C184" t="str">
            <v>ข้อเข่าเทียมโมดูล่าAKไตเตเนียมMod knee j</v>
          </cell>
          <cell r="D184">
            <v>5627.63</v>
          </cell>
          <cell r="E184">
            <v>0</v>
          </cell>
          <cell r="F184">
            <v>0</v>
          </cell>
          <cell r="G184">
            <v>9</v>
          </cell>
          <cell r="H184">
            <v>50648.71</v>
          </cell>
          <cell r="I184">
            <v>0</v>
          </cell>
          <cell r="J184">
            <v>0</v>
          </cell>
          <cell r="K184">
            <v>0</v>
          </cell>
          <cell r="L184">
            <v>0</v>
          </cell>
          <cell r="M184">
            <v>0</v>
          </cell>
          <cell r="N184">
            <v>0</v>
          </cell>
          <cell r="O184">
            <v>0</v>
          </cell>
          <cell r="P184">
            <v>0</v>
          </cell>
          <cell r="Q184">
            <v>16143</v>
          </cell>
          <cell r="R184">
            <v>294</v>
          </cell>
          <cell r="S184" t="str">
            <v>H</v>
          </cell>
        </row>
        <row r="185">
          <cell r="A185">
            <v>1</v>
          </cell>
          <cell r="B185" t="str">
            <v>451B1=25</v>
          </cell>
          <cell r="C185" t="str">
            <v>Sock Stump Wollen ถุงสวมตอขา</v>
          </cell>
          <cell r="D185">
            <v>230.59</v>
          </cell>
          <cell r="E185">
            <v>0</v>
          </cell>
          <cell r="F185">
            <v>0</v>
          </cell>
          <cell r="G185">
            <v>5</v>
          </cell>
          <cell r="H185">
            <v>1152.93</v>
          </cell>
          <cell r="I185">
            <v>0</v>
          </cell>
          <cell r="J185">
            <v>0</v>
          </cell>
          <cell r="K185">
            <v>0</v>
          </cell>
          <cell r="L185">
            <v>0</v>
          </cell>
          <cell r="M185">
            <v>0</v>
          </cell>
          <cell r="N185">
            <v>0</v>
          </cell>
          <cell r="O185">
            <v>0</v>
          </cell>
          <cell r="P185">
            <v>0</v>
          </cell>
          <cell r="Q185">
            <v>16114</v>
          </cell>
          <cell r="R185">
            <v>322</v>
          </cell>
          <cell r="S185" t="str">
            <v>H</v>
          </cell>
        </row>
        <row r="186">
          <cell r="A186">
            <v>1</v>
          </cell>
          <cell r="B186" t="str">
            <v>451B1=40</v>
          </cell>
          <cell r="C186" t="str">
            <v>Sock Stump Wollen ถุงสวมตอขา</v>
          </cell>
          <cell r="D186">
            <v>268.02999999999997</v>
          </cell>
          <cell r="E186">
            <v>0</v>
          </cell>
          <cell r="F186">
            <v>0</v>
          </cell>
          <cell r="G186">
            <v>5</v>
          </cell>
          <cell r="H186">
            <v>1340.16</v>
          </cell>
          <cell r="I186">
            <v>0</v>
          </cell>
          <cell r="J186">
            <v>0</v>
          </cell>
          <cell r="K186">
            <v>0</v>
          </cell>
          <cell r="L186">
            <v>0</v>
          </cell>
          <cell r="M186">
            <v>0</v>
          </cell>
          <cell r="N186">
            <v>0</v>
          </cell>
          <cell r="O186">
            <v>0</v>
          </cell>
          <cell r="P186">
            <v>0</v>
          </cell>
          <cell r="Q186">
            <v>16244</v>
          </cell>
          <cell r="R186">
            <v>193</v>
          </cell>
          <cell r="S186" t="str">
            <v>H</v>
          </cell>
        </row>
        <row r="187">
          <cell r="A187">
            <v>1</v>
          </cell>
          <cell r="B187" t="str">
            <v>451U1=35</v>
          </cell>
          <cell r="C187" t="str">
            <v>Prosthetic Socks.wool</v>
          </cell>
          <cell r="D187">
            <v>181.24</v>
          </cell>
          <cell r="E187">
            <v>0</v>
          </cell>
          <cell r="F187">
            <v>0</v>
          </cell>
          <cell r="G187">
            <v>5</v>
          </cell>
          <cell r="H187">
            <v>906.21</v>
          </cell>
          <cell r="I187">
            <v>0</v>
          </cell>
          <cell r="J187">
            <v>0</v>
          </cell>
          <cell r="K187">
            <v>0</v>
          </cell>
          <cell r="L187">
            <v>0</v>
          </cell>
          <cell r="M187">
            <v>0</v>
          </cell>
          <cell r="N187">
            <v>0</v>
          </cell>
          <cell r="O187">
            <v>0</v>
          </cell>
          <cell r="P187">
            <v>0</v>
          </cell>
          <cell r="Q187">
            <v>16171</v>
          </cell>
          <cell r="R187">
            <v>266</v>
          </cell>
          <cell r="S187" t="str">
            <v>H</v>
          </cell>
        </row>
        <row r="188">
          <cell r="A188">
            <v>1</v>
          </cell>
          <cell r="B188" t="str">
            <v>453H10</v>
          </cell>
          <cell r="C188" t="str">
            <v>Derma clean 500ml.</v>
          </cell>
          <cell r="D188">
            <v>33.67</v>
          </cell>
          <cell r="E188">
            <v>0</v>
          </cell>
          <cell r="F188">
            <v>0</v>
          </cell>
          <cell r="G188">
            <v>5</v>
          </cell>
          <cell r="H188">
            <v>168.34</v>
          </cell>
          <cell r="I188">
            <v>0</v>
          </cell>
          <cell r="J188">
            <v>0</v>
          </cell>
          <cell r="K188">
            <v>0</v>
          </cell>
          <cell r="L188">
            <v>0</v>
          </cell>
          <cell r="M188">
            <v>0</v>
          </cell>
          <cell r="N188">
            <v>0</v>
          </cell>
          <cell r="O188">
            <v>0</v>
          </cell>
          <cell r="P188">
            <v>0</v>
          </cell>
          <cell r="Q188">
            <v>16249</v>
          </cell>
          <cell r="R188">
            <v>188</v>
          </cell>
          <cell r="S188" t="str">
            <v>H</v>
          </cell>
        </row>
        <row r="189">
          <cell r="A189">
            <v>1</v>
          </cell>
          <cell r="B189" t="str">
            <v>453H12</v>
          </cell>
          <cell r="C189" t="str">
            <v>Derma prevent 100 ml.</v>
          </cell>
          <cell r="D189">
            <v>175.22</v>
          </cell>
          <cell r="E189">
            <v>0</v>
          </cell>
          <cell r="F189">
            <v>0</v>
          </cell>
          <cell r="G189">
            <v>17</v>
          </cell>
          <cell r="H189">
            <v>2978.73</v>
          </cell>
          <cell r="I189">
            <v>0</v>
          </cell>
          <cell r="J189">
            <v>0</v>
          </cell>
          <cell r="K189">
            <v>0</v>
          </cell>
          <cell r="L189">
            <v>0</v>
          </cell>
          <cell r="M189">
            <v>0</v>
          </cell>
          <cell r="N189">
            <v>0</v>
          </cell>
          <cell r="O189">
            <v>0</v>
          </cell>
          <cell r="P189">
            <v>0</v>
          </cell>
          <cell r="Q189">
            <v>16249</v>
          </cell>
          <cell r="R189">
            <v>188</v>
          </cell>
          <cell r="S189" t="str">
            <v>H</v>
          </cell>
        </row>
        <row r="190">
          <cell r="A190">
            <v>1</v>
          </cell>
          <cell r="B190" t="str">
            <v>453H14</v>
          </cell>
          <cell r="C190" t="str">
            <v>Derma repair 200 ml.</v>
          </cell>
          <cell r="D190">
            <v>141.58000000000001</v>
          </cell>
          <cell r="E190">
            <v>0</v>
          </cell>
          <cell r="F190">
            <v>0</v>
          </cell>
          <cell r="G190">
            <v>11</v>
          </cell>
          <cell r="H190">
            <v>1557.42</v>
          </cell>
          <cell r="I190">
            <v>0</v>
          </cell>
          <cell r="J190">
            <v>0</v>
          </cell>
          <cell r="K190">
            <v>0</v>
          </cell>
          <cell r="L190">
            <v>0</v>
          </cell>
          <cell r="M190">
            <v>0</v>
          </cell>
          <cell r="N190">
            <v>0</v>
          </cell>
          <cell r="O190">
            <v>0</v>
          </cell>
          <cell r="P190">
            <v>0</v>
          </cell>
          <cell r="Q190">
            <v>16249</v>
          </cell>
          <cell r="R190">
            <v>188</v>
          </cell>
          <cell r="S190" t="str">
            <v>H</v>
          </cell>
        </row>
        <row r="191">
          <cell r="A191">
            <v>1</v>
          </cell>
          <cell r="B191" t="str">
            <v>4R89</v>
          </cell>
          <cell r="C191" t="str">
            <v>ตัวต่อหน้าแข้งเทียม Socket Adapt.W.Rod A</v>
          </cell>
          <cell r="D191">
            <v>1592.7</v>
          </cell>
          <cell r="E191">
            <v>3</v>
          </cell>
          <cell r="F191">
            <v>4778.33</v>
          </cell>
          <cell r="G191">
            <v>0</v>
          </cell>
          <cell r="H191">
            <v>0</v>
          </cell>
          <cell r="I191">
            <v>0</v>
          </cell>
          <cell r="J191">
            <v>0</v>
          </cell>
          <cell r="K191">
            <v>0</v>
          </cell>
          <cell r="L191">
            <v>0</v>
          </cell>
          <cell r="M191">
            <v>0</v>
          </cell>
          <cell r="N191">
            <v>0</v>
          </cell>
          <cell r="O191">
            <v>0</v>
          </cell>
          <cell r="P191">
            <v>0</v>
          </cell>
          <cell r="Q191">
            <v>16417</v>
          </cell>
          <cell r="R191">
            <v>20</v>
          </cell>
          <cell r="S191" t="str">
            <v>H</v>
          </cell>
        </row>
        <row r="192">
          <cell r="A192">
            <v>1</v>
          </cell>
          <cell r="B192" t="str">
            <v>4Z29</v>
          </cell>
          <cell r="C192" t="str">
            <v>Posterior Support Fod.Comp.</v>
          </cell>
          <cell r="D192">
            <v>706.54</v>
          </cell>
          <cell r="E192">
            <v>0</v>
          </cell>
          <cell r="F192">
            <v>0</v>
          </cell>
          <cell r="G192">
            <v>2</v>
          </cell>
          <cell r="H192">
            <v>1413.08</v>
          </cell>
          <cell r="I192">
            <v>0</v>
          </cell>
          <cell r="J192">
            <v>0</v>
          </cell>
          <cell r="K192">
            <v>0</v>
          </cell>
          <cell r="L192">
            <v>0</v>
          </cell>
          <cell r="M192">
            <v>0</v>
          </cell>
          <cell r="N192">
            <v>0</v>
          </cell>
          <cell r="O192">
            <v>0</v>
          </cell>
          <cell r="P192">
            <v>0</v>
          </cell>
          <cell r="Q192">
            <v>16173</v>
          </cell>
          <cell r="R192">
            <v>264</v>
          </cell>
          <cell r="S192" t="str">
            <v>H</v>
          </cell>
        </row>
        <row r="193">
          <cell r="A193">
            <v>1</v>
          </cell>
          <cell r="B193" t="str">
            <v>4Z46</v>
          </cell>
          <cell r="C193" t="str">
            <v>Bumper</v>
          </cell>
          <cell r="D193">
            <v>26.1</v>
          </cell>
          <cell r="E193">
            <v>9</v>
          </cell>
          <cell r="F193">
            <v>235.39</v>
          </cell>
          <cell r="G193">
            <v>0</v>
          </cell>
          <cell r="H193">
            <v>0</v>
          </cell>
          <cell r="I193">
            <v>0</v>
          </cell>
          <cell r="J193">
            <v>0</v>
          </cell>
          <cell r="K193">
            <v>0</v>
          </cell>
          <cell r="L193">
            <v>0</v>
          </cell>
          <cell r="M193">
            <v>0</v>
          </cell>
          <cell r="N193">
            <v>0</v>
          </cell>
          <cell r="O193">
            <v>0</v>
          </cell>
          <cell r="P193">
            <v>0</v>
          </cell>
          <cell r="Q193">
            <v>16278</v>
          </cell>
          <cell r="R193">
            <v>159</v>
          </cell>
          <cell r="S193" t="str">
            <v>H</v>
          </cell>
        </row>
        <row r="194">
          <cell r="A194">
            <v>1</v>
          </cell>
          <cell r="B194" t="str">
            <v>5K5</v>
          </cell>
          <cell r="C194" t="str">
            <v>Thigh Component</v>
          </cell>
          <cell r="D194">
            <v>2285.98</v>
          </cell>
          <cell r="E194">
            <v>0</v>
          </cell>
          <cell r="F194">
            <v>0</v>
          </cell>
          <cell r="G194">
            <v>2</v>
          </cell>
          <cell r="H194">
            <v>4571.96</v>
          </cell>
          <cell r="I194">
            <v>0</v>
          </cell>
          <cell r="J194">
            <v>0</v>
          </cell>
          <cell r="K194">
            <v>0</v>
          </cell>
          <cell r="L194">
            <v>0</v>
          </cell>
          <cell r="M194">
            <v>0</v>
          </cell>
          <cell r="N194">
            <v>0</v>
          </cell>
          <cell r="O194">
            <v>0</v>
          </cell>
          <cell r="P194">
            <v>0</v>
          </cell>
          <cell r="Q194">
            <v>16133</v>
          </cell>
          <cell r="R194">
            <v>304</v>
          </cell>
          <cell r="S194" t="str">
            <v>H</v>
          </cell>
        </row>
        <row r="195">
          <cell r="A195">
            <v>1</v>
          </cell>
          <cell r="B195" t="str">
            <v>6Y10=190</v>
          </cell>
          <cell r="C195" t="str">
            <v>Silicone Liner</v>
          </cell>
          <cell r="D195">
            <v>4009.91</v>
          </cell>
          <cell r="E195">
            <v>0</v>
          </cell>
          <cell r="F195">
            <v>0</v>
          </cell>
          <cell r="G195">
            <v>1</v>
          </cell>
          <cell r="H195">
            <v>4009.91</v>
          </cell>
          <cell r="I195">
            <v>0</v>
          </cell>
          <cell r="J195">
            <v>0</v>
          </cell>
          <cell r="K195">
            <v>0</v>
          </cell>
          <cell r="L195">
            <v>0</v>
          </cell>
          <cell r="M195">
            <v>0</v>
          </cell>
          <cell r="N195">
            <v>0</v>
          </cell>
          <cell r="O195">
            <v>0</v>
          </cell>
          <cell r="P195">
            <v>0</v>
          </cell>
          <cell r="Q195">
            <v>16081</v>
          </cell>
          <cell r="R195">
            <v>355</v>
          </cell>
          <cell r="S195" t="str">
            <v>H</v>
          </cell>
        </row>
        <row r="196">
          <cell r="A196">
            <v>1</v>
          </cell>
          <cell r="B196" t="str">
            <v>6Y53=250</v>
          </cell>
          <cell r="C196" t="str">
            <v>OrthoGel-Liner</v>
          </cell>
          <cell r="D196">
            <v>477</v>
          </cell>
          <cell r="E196">
            <v>0</v>
          </cell>
          <cell r="F196">
            <v>0</v>
          </cell>
          <cell r="G196">
            <v>1</v>
          </cell>
          <cell r="H196">
            <v>477</v>
          </cell>
          <cell r="I196">
            <v>0</v>
          </cell>
          <cell r="J196">
            <v>0</v>
          </cell>
          <cell r="K196">
            <v>0</v>
          </cell>
          <cell r="L196">
            <v>0</v>
          </cell>
          <cell r="M196">
            <v>0</v>
          </cell>
          <cell r="N196">
            <v>0</v>
          </cell>
          <cell r="O196">
            <v>0</v>
          </cell>
          <cell r="P196">
            <v>0</v>
          </cell>
          <cell r="Q196">
            <v>16201</v>
          </cell>
          <cell r="R196">
            <v>236</v>
          </cell>
          <cell r="S196" t="str">
            <v>H</v>
          </cell>
        </row>
        <row r="197">
          <cell r="A197">
            <v>1</v>
          </cell>
          <cell r="B197" t="str">
            <v>7U45</v>
          </cell>
          <cell r="C197" t="str">
            <v>Plastic Polyc Knee Joint</v>
          </cell>
          <cell r="D197">
            <v>1595.88</v>
          </cell>
          <cell r="E197">
            <v>0</v>
          </cell>
          <cell r="F197">
            <v>0</v>
          </cell>
          <cell r="G197">
            <v>1</v>
          </cell>
          <cell r="H197">
            <v>1595.88</v>
          </cell>
          <cell r="I197">
            <v>0</v>
          </cell>
          <cell r="J197">
            <v>0</v>
          </cell>
          <cell r="K197">
            <v>0</v>
          </cell>
          <cell r="L197">
            <v>0</v>
          </cell>
          <cell r="M197">
            <v>0</v>
          </cell>
          <cell r="N197">
            <v>0</v>
          </cell>
          <cell r="O197">
            <v>0</v>
          </cell>
          <cell r="P197">
            <v>0</v>
          </cell>
          <cell r="Q197">
            <v>16114</v>
          </cell>
          <cell r="R197">
            <v>322</v>
          </cell>
          <cell r="S197" t="str">
            <v>H</v>
          </cell>
        </row>
        <row r="198">
          <cell r="E198">
            <v>71</v>
          </cell>
          <cell r="F198">
            <v>65922.33</v>
          </cell>
          <cell r="G198">
            <v>172</v>
          </cell>
          <cell r="H198">
            <v>197339.63999999998</v>
          </cell>
          <cell r="I198">
            <v>0</v>
          </cell>
          <cell r="J198">
            <v>0</v>
          </cell>
          <cell r="K198">
            <v>0</v>
          </cell>
          <cell r="L198">
            <v>0</v>
          </cell>
          <cell r="M198">
            <v>0</v>
          </cell>
          <cell r="N198">
            <v>0</v>
          </cell>
          <cell r="O198">
            <v>2</v>
          </cell>
          <cell r="P198">
            <v>11756.09</v>
          </cell>
          <cell r="Q198">
            <v>0</v>
          </cell>
          <cell r="R198">
            <v>0</v>
          </cell>
          <cell r="S198" t="str">
            <v>H Total</v>
          </cell>
        </row>
        <row r="199">
          <cell r="A199">
            <v>1</v>
          </cell>
          <cell r="B199" t="str">
            <v>1D10=L22</v>
          </cell>
          <cell r="C199" t="str">
            <v>เท้าเทียมไดนามิก (Dynamic Foot)</v>
          </cell>
          <cell r="D199">
            <v>2583.0100000000002</v>
          </cell>
          <cell r="E199">
            <v>0</v>
          </cell>
          <cell r="F199">
            <v>0</v>
          </cell>
          <cell r="G199">
            <v>3</v>
          </cell>
          <cell r="H199">
            <v>7749.02</v>
          </cell>
          <cell r="I199">
            <v>0</v>
          </cell>
          <cell r="J199">
            <v>0</v>
          </cell>
          <cell r="K199">
            <v>0</v>
          </cell>
          <cell r="L199">
            <v>0</v>
          </cell>
          <cell r="M199">
            <v>0</v>
          </cell>
          <cell r="N199">
            <v>0</v>
          </cell>
          <cell r="O199">
            <v>0</v>
          </cell>
          <cell r="P199">
            <v>0</v>
          </cell>
          <cell r="Q199">
            <v>16167</v>
          </cell>
          <cell r="R199">
            <v>270</v>
          </cell>
          <cell r="S199" t="str">
            <v>M</v>
          </cell>
        </row>
        <row r="200">
          <cell r="A200">
            <v>1</v>
          </cell>
          <cell r="B200" t="str">
            <v>1D10=L23</v>
          </cell>
          <cell r="C200" t="str">
            <v>เท้าเทียมไดนามิก (Dynamic Foot)</v>
          </cell>
          <cell r="D200">
            <v>2232.84</v>
          </cell>
          <cell r="E200">
            <v>0</v>
          </cell>
          <cell r="F200">
            <v>0</v>
          </cell>
          <cell r="G200">
            <v>2</v>
          </cell>
          <cell r="H200">
            <v>4465.67</v>
          </cell>
          <cell r="I200">
            <v>0</v>
          </cell>
          <cell r="J200">
            <v>0</v>
          </cell>
          <cell r="K200">
            <v>0</v>
          </cell>
          <cell r="L200">
            <v>0</v>
          </cell>
          <cell r="M200">
            <v>0</v>
          </cell>
          <cell r="N200">
            <v>0</v>
          </cell>
          <cell r="O200">
            <v>0</v>
          </cell>
          <cell r="P200">
            <v>0</v>
          </cell>
          <cell r="Q200">
            <v>16167</v>
          </cell>
          <cell r="R200">
            <v>270</v>
          </cell>
          <cell r="S200" t="str">
            <v>M</v>
          </cell>
        </row>
        <row r="201">
          <cell r="A201">
            <v>1</v>
          </cell>
          <cell r="B201" t="str">
            <v>1D10=L24</v>
          </cell>
          <cell r="C201" t="str">
            <v>เท้าเทียมไดนามิก (Dynamic Foot)</v>
          </cell>
          <cell r="D201">
            <v>2455</v>
          </cell>
          <cell r="E201">
            <v>3</v>
          </cell>
          <cell r="F201">
            <v>7365.27</v>
          </cell>
          <cell r="G201">
            <v>0</v>
          </cell>
          <cell r="H201">
            <v>0</v>
          </cell>
          <cell r="I201">
            <v>0</v>
          </cell>
          <cell r="J201">
            <v>0</v>
          </cell>
          <cell r="K201">
            <v>0</v>
          </cell>
          <cell r="L201">
            <v>0</v>
          </cell>
          <cell r="M201">
            <v>0</v>
          </cell>
          <cell r="N201">
            <v>0</v>
          </cell>
          <cell r="O201">
            <v>0</v>
          </cell>
          <cell r="P201">
            <v>0</v>
          </cell>
          <cell r="Q201">
            <v>16431</v>
          </cell>
          <cell r="R201">
            <v>6</v>
          </cell>
          <cell r="S201" t="str">
            <v>M</v>
          </cell>
        </row>
        <row r="202">
          <cell r="A202">
            <v>1</v>
          </cell>
          <cell r="B202" t="str">
            <v>1D10=L25</v>
          </cell>
          <cell r="C202" t="str">
            <v>เท้าเทียมไดนามิก (Dynamic Foot)</v>
          </cell>
          <cell r="D202">
            <v>2314.79</v>
          </cell>
          <cell r="E202">
            <v>0</v>
          </cell>
          <cell r="F202">
            <v>0</v>
          </cell>
          <cell r="G202">
            <v>4</v>
          </cell>
          <cell r="H202">
            <v>9259.15</v>
          </cell>
          <cell r="I202">
            <v>0</v>
          </cell>
          <cell r="J202">
            <v>0</v>
          </cell>
          <cell r="K202">
            <v>0</v>
          </cell>
          <cell r="L202">
            <v>0</v>
          </cell>
          <cell r="M202">
            <v>0</v>
          </cell>
          <cell r="N202">
            <v>0</v>
          </cell>
          <cell r="O202">
            <v>0</v>
          </cell>
          <cell r="P202">
            <v>0</v>
          </cell>
          <cell r="Q202">
            <v>16082</v>
          </cell>
          <cell r="R202">
            <v>354</v>
          </cell>
          <cell r="S202" t="str">
            <v>M</v>
          </cell>
        </row>
        <row r="203">
          <cell r="A203">
            <v>1</v>
          </cell>
          <cell r="B203" t="str">
            <v>1D10=L26</v>
          </cell>
          <cell r="C203" t="str">
            <v>เท้าเทียมไดนามิก (Dynamic Foot)</v>
          </cell>
          <cell r="D203">
            <v>2269</v>
          </cell>
          <cell r="E203">
            <v>1</v>
          </cell>
          <cell r="F203">
            <v>2269.08</v>
          </cell>
          <cell r="G203">
            <v>0</v>
          </cell>
          <cell r="H203">
            <v>0</v>
          </cell>
          <cell r="I203">
            <v>0</v>
          </cell>
          <cell r="J203">
            <v>0</v>
          </cell>
          <cell r="K203">
            <v>0</v>
          </cell>
          <cell r="L203">
            <v>0</v>
          </cell>
          <cell r="M203">
            <v>0</v>
          </cell>
          <cell r="N203">
            <v>0</v>
          </cell>
          <cell r="O203">
            <v>0</v>
          </cell>
          <cell r="P203">
            <v>0</v>
          </cell>
          <cell r="Q203">
            <v>16375</v>
          </cell>
          <cell r="R203">
            <v>62</v>
          </cell>
          <cell r="S203" t="str">
            <v>M</v>
          </cell>
        </row>
        <row r="204">
          <cell r="A204">
            <v>1</v>
          </cell>
          <cell r="B204" t="str">
            <v>1D10=L27</v>
          </cell>
          <cell r="C204" t="str">
            <v>เท้าเทียมไดนามิก (Dynamic Foot)</v>
          </cell>
          <cell r="D204">
            <v>1417.26</v>
          </cell>
          <cell r="E204">
            <v>0</v>
          </cell>
          <cell r="F204">
            <v>0</v>
          </cell>
          <cell r="G204">
            <v>0</v>
          </cell>
          <cell r="H204">
            <v>0</v>
          </cell>
          <cell r="I204">
            <v>7</v>
          </cell>
          <cell r="J204">
            <v>9920.7999999999993</v>
          </cell>
          <cell r="K204">
            <v>0</v>
          </cell>
          <cell r="L204">
            <v>0</v>
          </cell>
          <cell r="M204">
            <v>0</v>
          </cell>
          <cell r="N204">
            <v>0</v>
          </cell>
          <cell r="O204">
            <v>0</v>
          </cell>
          <cell r="P204">
            <v>0</v>
          </cell>
          <cell r="Q204">
            <v>16075</v>
          </cell>
          <cell r="R204">
            <v>361</v>
          </cell>
          <cell r="S204" t="str">
            <v>M</v>
          </cell>
        </row>
        <row r="205">
          <cell r="A205">
            <v>1</v>
          </cell>
          <cell r="B205" t="str">
            <v>1D10=R22</v>
          </cell>
          <cell r="C205" t="str">
            <v>เท้าเทียมไดนามิก (Dynamic Foot)</v>
          </cell>
          <cell r="D205">
            <v>2257.2800000000002</v>
          </cell>
          <cell r="E205">
            <v>0</v>
          </cell>
          <cell r="F205">
            <v>0</v>
          </cell>
          <cell r="G205">
            <v>0</v>
          </cell>
          <cell r="H205">
            <v>0</v>
          </cell>
          <cell r="I205">
            <v>4</v>
          </cell>
          <cell r="J205">
            <v>9029.1</v>
          </cell>
          <cell r="K205">
            <v>0</v>
          </cell>
          <cell r="L205">
            <v>0</v>
          </cell>
          <cell r="M205">
            <v>0</v>
          </cell>
          <cell r="N205">
            <v>0</v>
          </cell>
          <cell r="O205">
            <v>0</v>
          </cell>
          <cell r="P205">
            <v>0</v>
          </cell>
          <cell r="Q205">
            <v>16075</v>
          </cell>
          <cell r="R205">
            <v>361</v>
          </cell>
          <cell r="S205" t="str">
            <v>M</v>
          </cell>
        </row>
        <row r="206">
          <cell r="A206">
            <v>1</v>
          </cell>
          <cell r="B206" t="str">
            <v>1D10=R23</v>
          </cell>
          <cell r="C206" t="str">
            <v>เท้าเทียมไดนามิก (Dynamic Foot)</v>
          </cell>
          <cell r="D206">
            <v>2459.4</v>
          </cell>
          <cell r="E206">
            <v>2</v>
          </cell>
          <cell r="F206">
            <v>4918.8</v>
          </cell>
          <cell r="G206">
            <v>0</v>
          </cell>
          <cell r="H206">
            <v>0</v>
          </cell>
          <cell r="I206">
            <v>0</v>
          </cell>
          <cell r="J206">
            <v>0</v>
          </cell>
          <cell r="K206">
            <v>0</v>
          </cell>
          <cell r="L206">
            <v>0</v>
          </cell>
          <cell r="M206">
            <v>0</v>
          </cell>
          <cell r="N206">
            <v>0</v>
          </cell>
          <cell r="O206">
            <v>0</v>
          </cell>
          <cell r="P206">
            <v>0</v>
          </cell>
          <cell r="Q206">
            <v>16425</v>
          </cell>
          <cell r="R206">
            <v>12</v>
          </cell>
          <cell r="S206" t="str">
            <v>M</v>
          </cell>
        </row>
        <row r="207">
          <cell r="A207">
            <v>1</v>
          </cell>
          <cell r="B207" t="str">
            <v>1D10=R24</v>
          </cell>
          <cell r="C207" t="str">
            <v>เท้าเทียมไดนามิก Dynamic Foot</v>
          </cell>
          <cell r="D207">
            <v>2316.6</v>
          </cell>
          <cell r="E207">
            <v>1</v>
          </cell>
          <cell r="F207">
            <v>2316.67</v>
          </cell>
          <cell r="G207">
            <v>0</v>
          </cell>
          <cell r="H207">
            <v>0</v>
          </cell>
          <cell r="I207">
            <v>0</v>
          </cell>
          <cell r="J207">
            <v>0</v>
          </cell>
          <cell r="K207">
            <v>0</v>
          </cell>
          <cell r="L207">
            <v>0</v>
          </cell>
          <cell r="M207">
            <v>0</v>
          </cell>
          <cell r="N207">
            <v>0</v>
          </cell>
          <cell r="O207">
            <v>0</v>
          </cell>
          <cell r="P207">
            <v>0</v>
          </cell>
          <cell r="Q207">
            <v>16413</v>
          </cell>
          <cell r="R207">
            <v>24</v>
          </cell>
          <cell r="S207" t="str">
            <v>M</v>
          </cell>
        </row>
        <row r="208">
          <cell r="A208">
            <v>1</v>
          </cell>
          <cell r="B208" t="str">
            <v>1D10=R25</v>
          </cell>
          <cell r="C208" t="str">
            <v>เท้าเทียมไดนามิก (Dynamic Foot)</v>
          </cell>
          <cell r="D208">
            <v>2400.3000000000002</v>
          </cell>
          <cell r="E208">
            <v>3</v>
          </cell>
          <cell r="F208">
            <v>7201.02</v>
          </cell>
          <cell r="G208">
            <v>0</v>
          </cell>
          <cell r="H208">
            <v>0</v>
          </cell>
          <cell r="I208">
            <v>0</v>
          </cell>
          <cell r="J208">
            <v>0</v>
          </cell>
          <cell r="K208">
            <v>0</v>
          </cell>
          <cell r="L208">
            <v>0</v>
          </cell>
          <cell r="M208">
            <v>0</v>
          </cell>
          <cell r="N208">
            <v>0</v>
          </cell>
          <cell r="O208">
            <v>0</v>
          </cell>
          <cell r="P208">
            <v>0</v>
          </cell>
          <cell r="Q208">
            <v>16398</v>
          </cell>
          <cell r="R208">
            <v>39</v>
          </cell>
          <cell r="S208" t="str">
            <v>M</v>
          </cell>
        </row>
        <row r="209">
          <cell r="A209">
            <v>1</v>
          </cell>
          <cell r="B209" t="str">
            <v>1D10=R26</v>
          </cell>
          <cell r="C209" t="str">
            <v>เท้าเทียมไดนามิก (Dynamic Foot)</v>
          </cell>
          <cell r="D209">
            <v>2336.31</v>
          </cell>
          <cell r="E209">
            <v>0</v>
          </cell>
          <cell r="F209">
            <v>0</v>
          </cell>
          <cell r="G209">
            <v>3</v>
          </cell>
          <cell r="H209">
            <v>7008.94</v>
          </cell>
          <cell r="I209">
            <v>0</v>
          </cell>
          <cell r="J209">
            <v>0</v>
          </cell>
          <cell r="K209">
            <v>0</v>
          </cell>
          <cell r="L209">
            <v>0</v>
          </cell>
          <cell r="M209">
            <v>0</v>
          </cell>
          <cell r="N209">
            <v>0</v>
          </cell>
          <cell r="O209">
            <v>0</v>
          </cell>
          <cell r="P209">
            <v>0</v>
          </cell>
          <cell r="Q209">
            <v>16242</v>
          </cell>
          <cell r="R209">
            <v>195</v>
          </cell>
          <cell r="S209" t="str">
            <v>M</v>
          </cell>
        </row>
        <row r="210">
          <cell r="A210">
            <v>1</v>
          </cell>
          <cell r="B210" t="str">
            <v>1D10=R27</v>
          </cell>
          <cell r="C210" t="str">
            <v>เท้าเทียมไดนามิก (Dynamic Foot)</v>
          </cell>
          <cell r="D210">
            <v>2468</v>
          </cell>
          <cell r="E210">
            <v>1</v>
          </cell>
          <cell r="F210">
            <v>2468.0300000000002</v>
          </cell>
          <cell r="G210">
            <v>0</v>
          </cell>
          <cell r="H210">
            <v>0</v>
          </cell>
          <cell r="I210">
            <v>0</v>
          </cell>
          <cell r="J210">
            <v>0</v>
          </cell>
          <cell r="K210">
            <v>0</v>
          </cell>
          <cell r="L210">
            <v>0</v>
          </cell>
          <cell r="M210">
            <v>0</v>
          </cell>
          <cell r="N210">
            <v>0</v>
          </cell>
          <cell r="O210">
            <v>0</v>
          </cell>
          <cell r="P210">
            <v>0</v>
          </cell>
          <cell r="Q210">
            <v>16425</v>
          </cell>
          <cell r="R210">
            <v>12</v>
          </cell>
          <cell r="S210" t="str">
            <v>M</v>
          </cell>
        </row>
        <row r="211">
          <cell r="A211">
            <v>1</v>
          </cell>
          <cell r="B211" t="str">
            <v>1D25=L22</v>
          </cell>
          <cell r="C211" t="str">
            <v>Dynamic Pro foot</v>
          </cell>
          <cell r="D211">
            <v>5947.3</v>
          </cell>
          <cell r="E211">
            <v>0</v>
          </cell>
          <cell r="F211">
            <v>0</v>
          </cell>
          <cell r="G211">
            <v>1</v>
          </cell>
          <cell r="H211">
            <v>5947.3</v>
          </cell>
          <cell r="I211">
            <v>0</v>
          </cell>
          <cell r="J211">
            <v>0</v>
          </cell>
          <cell r="K211">
            <v>0</v>
          </cell>
          <cell r="L211">
            <v>0</v>
          </cell>
          <cell r="M211">
            <v>0</v>
          </cell>
          <cell r="N211">
            <v>0</v>
          </cell>
          <cell r="O211">
            <v>0</v>
          </cell>
          <cell r="P211">
            <v>0</v>
          </cell>
          <cell r="Q211">
            <v>16108</v>
          </cell>
          <cell r="R211">
            <v>328</v>
          </cell>
          <cell r="S211" t="str">
            <v>M</v>
          </cell>
        </row>
        <row r="212">
          <cell r="A212">
            <v>1</v>
          </cell>
          <cell r="B212" t="str">
            <v>1D25=L23</v>
          </cell>
          <cell r="C212" t="str">
            <v>Dynamic Pro foot</v>
          </cell>
          <cell r="D212">
            <v>6795.8</v>
          </cell>
          <cell r="E212">
            <v>1</v>
          </cell>
          <cell r="F212">
            <v>6795.86</v>
          </cell>
          <cell r="G212">
            <v>0</v>
          </cell>
          <cell r="H212">
            <v>0</v>
          </cell>
          <cell r="I212">
            <v>0</v>
          </cell>
          <cell r="J212">
            <v>0</v>
          </cell>
          <cell r="K212">
            <v>0</v>
          </cell>
          <cell r="L212">
            <v>0</v>
          </cell>
          <cell r="M212">
            <v>0</v>
          </cell>
          <cell r="N212">
            <v>0</v>
          </cell>
          <cell r="O212">
            <v>0</v>
          </cell>
          <cell r="P212">
            <v>0</v>
          </cell>
          <cell r="Q212">
            <v>16333</v>
          </cell>
          <cell r="R212">
            <v>104</v>
          </cell>
          <cell r="S212" t="str">
            <v>M</v>
          </cell>
        </row>
        <row r="213">
          <cell r="A213">
            <v>1</v>
          </cell>
          <cell r="B213" t="str">
            <v>1D25=L24</v>
          </cell>
          <cell r="C213" t="str">
            <v>Dynamic Pro foot</v>
          </cell>
          <cell r="D213">
            <v>3814.1</v>
          </cell>
          <cell r="E213">
            <v>1</v>
          </cell>
          <cell r="F213">
            <v>3814.1</v>
          </cell>
          <cell r="G213">
            <v>0</v>
          </cell>
          <cell r="H213">
            <v>0</v>
          </cell>
          <cell r="I213">
            <v>0</v>
          </cell>
          <cell r="J213">
            <v>0</v>
          </cell>
          <cell r="K213">
            <v>0</v>
          </cell>
          <cell r="L213">
            <v>0</v>
          </cell>
          <cell r="M213">
            <v>0</v>
          </cell>
          <cell r="N213">
            <v>0</v>
          </cell>
          <cell r="O213">
            <v>0</v>
          </cell>
          <cell r="P213">
            <v>0</v>
          </cell>
          <cell r="Q213">
            <v>16384</v>
          </cell>
          <cell r="R213">
            <v>53</v>
          </cell>
          <cell r="S213" t="str">
            <v>M</v>
          </cell>
        </row>
        <row r="214">
          <cell r="A214">
            <v>1</v>
          </cell>
          <cell r="B214" t="str">
            <v>1D25=L25</v>
          </cell>
          <cell r="C214" t="str">
            <v>Dynamic Pro foot</v>
          </cell>
          <cell r="D214">
            <v>0</v>
          </cell>
          <cell r="E214">
            <v>0</v>
          </cell>
          <cell r="F214">
            <v>0</v>
          </cell>
          <cell r="G214">
            <v>0</v>
          </cell>
          <cell r="H214">
            <v>0</v>
          </cell>
          <cell r="I214">
            <v>0</v>
          </cell>
          <cell r="J214">
            <v>0</v>
          </cell>
          <cell r="K214">
            <v>0</v>
          </cell>
          <cell r="L214">
            <v>0</v>
          </cell>
          <cell r="M214">
            <v>0</v>
          </cell>
          <cell r="N214">
            <v>0</v>
          </cell>
          <cell r="O214">
            <v>0</v>
          </cell>
          <cell r="P214">
            <v>0</v>
          </cell>
          <cell r="Q214">
            <v>16432</v>
          </cell>
          <cell r="R214">
            <v>5</v>
          </cell>
          <cell r="S214" t="str">
            <v>M</v>
          </cell>
        </row>
        <row r="215">
          <cell r="A215">
            <v>1</v>
          </cell>
          <cell r="B215" t="str">
            <v>1D25=L26</v>
          </cell>
          <cell r="C215" t="str">
            <v>Dynamic Pro foot</v>
          </cell>
          <cell r="D215">
            <v>5708.9</v>
          </cell>
          <cell r="E215">
            <v>2</v>
          </cell>
          <cell r="F215">
            <v>11417.9</v>
          </cell>
          <cell r="G215">
            <v>0</v>
          </cell>
          <cell r="H215">
            <v>0</v>
          </cell>
          <cell r="I215">
            <v>0</v>
          </cell>
          <cell r="J215">
            <v>0</v>
          </cell>
          <cell r="K215">
            <v>0</v>
          </cell>
          <cell r="L215">
            <v>0</v>
          </cell>
          <cell r="M215">
            <v>0</v>
          </cell>
          <cell r="N215">
            <v>0</v>
          </cell>
          <cell r="O215">
            <v>0</v>
          </cell>
          <cell r="P215">
            <v>0</v>
          </cell>
          <cell r="Q215">
            <v>16417</v>
          </cell>
          <cell r="R215">
            <v>20</v>
          </cell>
          <cell r="S215" t="str">
            <v>M</v>
          </cell>
        </row>
        <row r="216">
          <cell r="A216">
            <v>1</v>
          </cell>
          <cell r="B216" t="str">
            <v>1D25=R24</v>
          </cell>
          <cell r="C216" t="str">
            <v>Dynamic Pro foot</v>
          </cell>
          <cell r="D216">
            <v>5434.42</v>
          </cell>
          <cell r="E216">
            <v>0</v>
          </cell>
          <cell r="F216">
            <v>0</v>
          </cell>
          <cell r="G216">
            <v>2</v>
          </cell>
          <cell r="H216">
            <v>10868.84</v>
          </cell>
          <cell r="I216">
            <v>0</v>
          </cell>
          <cell r="J216">
            <v>0</v>
          </cell>
          <cell r="K216">
            <v>0</v>
          </cell>
          <cell r="L216">
            <v>0</v>
          </cell>
          <cell r="M216">
            <v>0</v>
          </cell>
          <cell r="N216">
            <v>0</v>
          </cell>
          <cell r="O216">
            <v>0</v>
          </cell>
          <cell r="P216">
            <v>0</v>
          </cell>
          <cell r="Q216">
            <v>16171</v>
          </cell>
          <cell r="R216">
            <v>266</v>
          </cell>
          <cell r="S216" t="str">
            <v>M</v>
          </cell>
        </row>
        <row r="217">
          <cell r="A217">
            <v>1</v>
          </cell>
          <cell r="B217" t="str">
            <v>1D25=R25</v>
          </cell>
          <cell r="C217" t="str">
            <v>Dynamic Pro foot</v>
          </cell>
          <cell r="D217">
            <v>5608.7</v>
          </cell>
          <cell r="E217">
            <v>2</v>
          </cell>
          <cell r="F217">
            <v>11217.42</v>
          </cell>
          <cell r="G217">
            <v>0</v>
          </cell>
          <cell r="H217">
            <v>0</v>
          </cell>
          <cell r="I217">
            <v>0</v>
          </cell>
          <cell r="J217">
            <v>0</v>
          </cell>
          <cell r="K217">
            <v>0</v>
          </cell>
          <cell r="L217">
            <v>0</v>
          </cell>
          <cell r="M217">
            <v>0</v>
          </cell>
          <cell r="N217">
            <v>0</v>
          </cell>
          <cell r="O217">
            <v>0</v>
          </cell>
          <cell r="P217">
            <v>0</v>
          </cell>
          <cell r="Q217">
            <v>16300</v>
          </cell>
          <cell r="R217">
            <v>137</v>
          </cell>
          <cell r="S217" t="str">
            <v>M</v>
          </cell>
        </row>
        <row r="218">
          <cell r="A218">
            <v>1</v>
          </cell>
          <cell r="B218" t="str">
            <v>1D25=R26</v>
          </cell>
          <cell r="C218" t="str">
            <v>Dynamic Pro foot</v>
          </cell>
          <cell r="D218">
            <v>5598.76</v>
          </cell>
          <cell r="E218">
            <v>0</v>
          </cell>
          <cell r="F218">
            <v>0</v>
          </cell>
          <cell r="G218">
            <v>1</v>
          </cell>
          <cell r="H218">
            <v>5598.76</v>
          </cell>
          <cell r="I218">
            <v>0</v>
          </cell>
          <cell r="J218">
            <v>0</v>
          </cell>
          <cell r="K218">
            <v>0</v>
          </cell>
          <cell r="L218">
            <v>0</v>
          </cell>
          <cell r="M218">
            <v>0</v>
          </cell>
          <cell r="N218">
            <v>0</v>
          </cell>
          <cell r="O218">
            <v>0</v>
          </cell>
          <cell r="P218">
            <v>0</v>
          </cell>
          <cell r="Q218">
            <v>16179</v>
          </cell>
          <cell r="R218">
            <v>258</v>
          </cell>
          <cell r="S218" t="str">
            <v>M</v>
          </cell>
        </row>
        <row r="219">
          <cell r="A219">
            <v>1</v>
          </cell>
          <cell r="B219" t="str">
            <v>1H38=L27</v>
          </cell>
          <cell r="C219" t="str">
            <v>เท้าเทียมแบบแกนเดี่ยว Single Axis Foot</v>
          </cell>
          <cell r="D219">
            <v>1023.2</v>
          </cell>
          <cell r="E219">
            <v>0</v>
          </cell>
          <cell r="F219">
            <v>0</v>
          </cell>
          <cell r="G219">
            <v>10</v>
          </cell>
          <cell r="H219">
            <v>10231.950000000001</v>
          </cell>
          <cell r="I219">
            <v>0</v>
          </cell>
          <cell r="J219">
            <v>0</v>
          </cell>
          <cell r="K219">
            <v>0</v>
          </cell>
          <cell r="L219">
            <v>0</v>
          </cell>
          <cell r="M219">
            <v>0</v>
          </cell>
          <cell r="N219">
            <v>0</v>
          </cell>
          <cell r="O219">
            <v>0</v>
          </cell>
          <cell r="P219">
            <v>0</v>
          </cell>
          <cell r="Q219">
            <v>16250</v>
          </cell>
          <cell r="R219">
            <v>187</v>
          </cell>
          <cell r="S219" t="str">
            <v>M</v>
          </cell>
        </row>
        <row r="220">
          <cell r="A220">
            <v>1</v>
          </cell>
          <cell r="B220" t="str">
            <v>1K10=L19</v>
          </cell>
          <cell r="C220" t="str">
            <v>เท้าเทียมสำหรับเด็ก  ( Foot For Children</v>
          </cell>
          <cell r="D220">
            <v>1852.25</v>
          </cell>
          <cell r="E220">
            <v>0</v>
          </cell>
          <cell r="F220">
            <v>0</v>
          </cell>
          <cell r="G220">
            <v>1</v>
          </cell>
          <cell r="H220">
            <v>1852.25</v>
          </cell>
          <cell r="I220">
            <v>0</v>
          </cell>
          <cell r="J220">
            <v>0</v>
          </cell>
          <cell r="K220">
            <v>0</v>
          </cell>
          <cell r="L220">
            <v>0</v>
          </cell>
          <cell r="M220">
            <v>0</v>
          </cell>
          <cell r="N220">
            <v>0</v>
          </cell>
          <cell r="O220">
            <v>0</v>
          </cell>
          <cell r="P220">
            <v>0</v>
          </cell>
          <cell r="Q220">
            <v>16202</v>
          </cell>
          <cell r="R220">
            <v>235</v>
          </cell>
          <cell r="S220" t="str">
            <v>M</v>
          </cell>
        </row>
        <row r="221">
          <cell r="A221">
            <v>1</v>
          </cell>
          <cell r="B221" t="str">
            <v>1K10=L20</v>
          </cell>
          <cell r="C221" t="str">
            <v>เท้าเทียมสำหรับเด็ก  ( Foot For Children</v>
          </cell>
          <cell r="D221">
            <v>1911.98</v>
          </cell>
          <cell r="E221">
            <v>0</v>
          </cell>
          <cell r="F221">
            <v>0</v>
          </cell>
          <cell r="G221">
            <v>1</v>
          </cell>
          <cell r="H221">
            <v>1911.98</v>
          </cell>
          <cell r="I221">
            <v>0</v>
          </cell>
          <cell r="J221">
            <v>0</v>
          </cell>
          <cell r="K221">
            <v>0</v>
          </cell>
          <cell r="L221">
            <v>0</v>
          </cell>
          <cell r="M221">
            <v>0</v>
          </cell>
          <cell r="N221">
            <v>0</v>
          </cell>
          <cell r="O221">
            <v>0</v>
          </cell>
          <cell r="P221">
            <v>0</v>
          </cell>
          <cell r="Q221">
            <v>16202</v>
          </cell>
          <cell r="R221">
            <v>235</v>
          </cell>
          <cell r="S221" t="str">
            <v>M</v>
          </cell>
        </row>
        <row r="222">
          <cell r="A222">
            <v>1</v>
          </cell>
          <cell r="B222" t="str">
            <v>1K10=L21</v>
          </cell>
          <cell r="C222" t="str">
            <v>เท้าเทียมสำหรับเด็ก  ( Foot For Children</v>
          </cell>
          <cell r="D222">
            <v>1564.37</v>
          </cell>
          <cell r="E222">
            <v>0</v>
          </cell>
          <cell r="F222">
            <v>0</v>
          </cell>
          <cell r="G222">
            <v>1</v>
          </cell>
          <cell r="H222">
            <v>1564.37</v>
          </cell>
          <cell r="I222">
            <v>0</v>
          </cell>
          <cell r="J222">
            <v>0</v>
          </cell>
          <cell r="K222">
            <v>0</v>
          </cell>
          <cell r="L222">
            <v>0</v>
          </cell>
          <cell r="M222">
            <v>0</v>
          </cell>
          <cell r="N222">
            <v>0</v>
          </cell>
          <cell r="O222">
            <v>0</v>
          </cell>
          <cell r="P222">
            <v>0</v>
          </cell>
          <cell r="Q222">
            <v>16202</v>
          </cell>
          <cell r="R222">
            <v>235</v>
          </cell>
          <cell r="S222" t="str">
            <v>M</v>
          </cell>
        </row>
        <row r="223">
          <cell r="A223">
            <v>1</v>
          </cell>
          <cell r="B223" t="str">
            <v>1K10=R19</v>
          </cell>
          <cell r="C223" t="str">
            <v>เท้าเทียมสำหรับเด็ก  ( Foot For Children</v>
          </cell>
          <cell r="D223">
            <v>1666.46</v>
          </cell>
          <cell r="E223">
            <v>0</v>
          </cell>
          <cell r="F223">
            <v>0</v>
          </cell>
          <cell r="G223">
            <v>2</v>
          </cell>
          <cell r="H223">
            <v>3332.92</v>
          </cell>
          <cell r="I223">
            <v>0</v>
          </cell>
          <cell r="J223">
            <v>0</v>
          </cell>
          <cell r="K223">
            <v>0</v>
          </cell>
          <cell r="L223">
            <v>0</v>
          </cell>
          <cell r="M223">
            <v>0</v>
          </cell>
          <cell r="N223">
            <v>0</v>
          </cell>
          <cell r="O223">
            <v>0</v>
          </cell>
          <cell r="P223">
            <v>0</v>
          </cell>
          <cell r="Q223">
            <v>16202</v>
          </cell>
          <cell r="R223">
            <v>235</v>
          </cell>
          <cell r="S223" t="str">
            <v>M</v>
          </cell>
        </row>
        <row r="224">
          <cell r="A224">
            <v>1</v>
          </cell>
          <cell r="B224" t="str">
            <v>1K10=R20</v>
          </cell>
          <cell r="C224" t="str">
            <v>เท้าเทียมสำหรับเด็ก  ( Foot For Children</v>
          </cell>
          <cell r="D224">
            <v>1480.67</v>
          </cell>
          <cell r="E224">
            <v>0</v>
          </cell>
          <cell r="F224">
            <v>0</v>
          </cell>
          <cell r="G224">
            <v>1</v>
          </cell>
          <cell r="H224">
            <v>1480.67</v>
          </cell>
          <cell r="I224">
            <v>0</v>
          </cell>
          <cell r="J224">
            <v>0</v>
          </cell>
          <cell r="K224">
            <v>0</v>
          </cell>
          <cell r="L224">
            <v>0</v>
          </cell>
          <cell r="M224">
            <v>0</v>
          </cell>
          <cell r="N224">
            <v>0</v>
          </cell>
          <cell r="O224">
            <v>0</v>
          </cell>
          <cell r="P224">
            <v>0</v>
          </cell>
          <cell r="Q224">
            <v>16202</v>
          </cell>
          <cell r="R224">
            <v>235</v>
          </cell>
          <cell r="S224" t="str">
            <v>M</v>
          </cell>
        </row>
        <row r="225">
          <cell r="A225">
            <v>1</v>
          </cell>
          <cell r="B225" t="str">
            <v>1K10=R21</v>
          </cell>
          <cell r="C225" t="str">
            <v>เท้าเทียมสำหรับเด็ก  ( Foot For Children</v>
          </cell>
          <cell r="D225">
            <v>1480.67</v>
          </cell>
          <cell r="E225">
            <v>0</v>
          </cell>
          <cell r="F225">
            <v>0</v>
          </cell>
          <cell r="G225">
            <v>1</v>
          </cell>
          <cell r="H225">
            <v>1480.67</v>
          </cell>
          <cell r="I225">
            <v>0</v>
          </cell>
          <cell r="J225">
            <v>0</v>
          </cell>
          <cell r="K225">
            <v>0</v>
          </cell>
          <cell r="L225">
            <v>0</v>
          </cell>
          <cell r="M225">
            <v>0</v>
          </cell>
          <cell r="N225">
            <v>0</v>
          </cell>
          <cell r="O225">
            <v>0</v>
          </cell>
          <cell r="P225">
            <v>0</v>
          </cell>
          <cell r="Q225">
            <v>16202</v>
          </cell>
          <cell r="R225">
            <v>235</v>
          </cell>
          <cell r="S225" t="str">
            <v>M</v>
          </cell>
        </row>
        <row r="226">
          <cell r="A226">
            <v>1</v>
          </cell>
          <cell r="B226" t="str">
            <v>1S49=L22</v>
          </cell>
          <cell r="C226" t="str">
            <v>เท้าเทียมแบบมีนิ้ว Sach Foot</v>
          </cell>
          <cell r="D226">
            <v>1086.8</v>
          </cell>
          <cell r="E226">
            <v>1</v>
          </cell>
          <cell r="F226">
            <v>1086.82</v>
          </cell>
          <cell r="G226">
            <v>0</v>
          </cell>
          <cell r="H226">
            <v>0</v>
          </cell>
          <cell r="I226">
            <v>0</v>
          </cell>
          <cell r="J226">
            <v>0</v>
          </cell>
          <cell r="K226">
            <v>0</v>
          </cell>
          <cell r="L226">
            <v>0</v>
          </cell>
          <cell r="M226">
            <v>0</v>
          </cell>
          <cell r="N226">
            <v>0</v>
          </cell>
          <cell r="O226">
            <v>0</v>
          </cell>
          <cell r="P226">
            <v>0</v>
          </cell>
          <cell r="Q226">
            <v>16312</v>
          </cell>
          <cell r="R226">
            <v>125</v>
          </cell>
          <cell r="S226" t="str">
            <v>M</v>
          </cell>
        </row>
        <row r="227">
          <cell r="A227">
            <v>1</v>
          </cell>
          <cell r="B227" t="str">
            <v>1S49=L23</v>
          </cell>
          <cell r="C227" t="str">
            <v>เท้าเทียมแบบมีนิ้ว Sach Foot</v>
          </cell>
          <cell r="D227">
            <v>1141.7</v>
          </cell>
          <cell r="E227">
            <v>0</v>
          </cell>
          <cell r="F227">
            <v>0</v>
          </cell>
          <cell r="G227">
            <v>0</v>
          </cell>
          <cell r="H227">
            <v>0</v>
          </cell>
          <cell r="I227">
            <v>0</v>
          </cell>
          <cell r="J227">
            <v>0</v>
          </cell>
          <cell r="K227">
            <v>0</v>
          </cell>
          <cell r="L227">
            <v>0</v>
          </cell>
          <cell r="M227">
            <v>0</v>
          </cell>
          <cell r="N227">
            <v>0</v>
          </cell>
          <cell r="O227">
            <v>0</v>
          </cell>
          <cell r="P227">
            <v>0</v>
          </cell>
          <cell r="Q227">
            <v>16413</v>
          </cell>
          <cell r="R227">
            <v>24</v>
          </cell>
          <cell r="S227" t="str">
            <v>M</v>
          </cell>
        </row>
        <row r="228">
          <cell r="A228">
            <v>1</v>
          </cell>
          <cell r="B228" t="str">
            <v>1S49=L24</v>
          </cell>
          <cell r="C228" t="str">
            <v>เท้าเทียมแบบมีนิ้ว Sach Foot</v>
          </cell>
          <cell r="D228">
            <v>857.5</v>
          </cell>
          <cell r="E228">
            <v>5</v>
          </cell>
          <cell r="F228">
            <v>4287.58</v>
          </cell>
          <cell r="G228">
            <v>0</v>
          </cell>
          <cell r="H228">
            <v>0</v>
          </cell>
          <cell r="I228">
            <v>0</v>
          </cell>
          <cell r="J228">
            <v>0</v>
          </cell>
          <cell r="K228">
            <v>0</v>
          </cell>
          <cell r="L228">
            <v>0</v>
          </cell>
          <cell r="M228">
            <v>0</v>
          </cell>
          <cell r="N228">
            <v>0</v>
          </cell>
          <cell r="O228">
            <v>0</v>
          </cell>
          <cell r="P228">
            <v>0</v>
          </cell>
          <cell r="Q228">
            <v>16413</v>
          </cell>
          <cell r="R228">
            <v>24</v>
          </cell>
          <cell r="S228" t="str">
            <v>M</v>
          </cell>
        </row>
        <row r="229">
          <cell r="A229">
            <v>1</v>
          </cell>
          <cell r="B229" t="str">
            <v>1S49=L25</v>
          </cell>
          <cell r="C229" t="str">
            <v>เท้าเทียมแบบมีนิ้ว Sach Foot</v>
          </cell>
          <cell r="D229">
            <v>933.5</v>
          </cell>
          <cell r="E229">
            <v>2</v>
          </cell>
          <cell r="F229">
            <v>1867.13</v>
          </cell>
          <cell r="G229">
            <v>0</v>
          </cell>
          <cell r="H229">
            <v>0</v>
          </cell>
          <cell r="I229">
            <v>0</v>
          </cell>
          <cell r="J229">
            <v>0</v>
          </cell>
          <cell r="K229">
            <v>0</v>
          </cell>
          <cell r="L229">
            <v>0</v>
          </cell>
          <cell r="M229">
            <v>0</v>
          </cell>
          <cell r="N229">
            <v>0</v>
          </cell>
          <cell r="O229">
            <v>0</v>
          </cell>
          <cell r="P229">
            <v>0</v>
          </cell>
          <cell r="Q229">
            <v>16384</v>
          </cell>
          <cell r="R229">
            <v>53</v>
          </cell>
          <cell r="S229" t="str">
            <v>M</v>
          </cell>
        </row>
        <row r="230">
          <cell r="A230">
            <v>1</v>
          </cell>
          <cell r="B230" t="str">
            <v>1S49=L26</v>
          </cell>
          <cell r="C230" t="str">
            <v>เท้าเทียมแบบมีนิ้ว Sach Foot</v>
          </cell>
          <cell r="D230">
            <v>1053.5</v>
          </cell>
          <cell r="E230">
            <v>21</v>
          </cell>
          <cell r="F230">
            <v>22124.3</v>
          </cell>
          <cell r="G230">
            <v>0</v>
          </cell>
          <cell r="H230">
            <v>0</v>
          </cell>
          <cell r="I230">
            <v>0</v>
          </cell>
          <cell r="J230">
            <v>0</v>
          </cell>
          <cell r="K230">
            <v>0</v>
          </cell>
          <cell r="L230">
            <v>0</v>
          </cell>
          <cell r="M230">
            <v>0</v>
          </cell>
          <cell r="N230">
            <v>0</v>
          </cell>
          <cell r="O230">
            <v>0</v>
          </cell>
          <cell r="P230">
            <v>0</v>
          </cell>
          <cell r="Q230">
            <v>16312</v>
          </cell>
          <cell r="R230">
            <v>125</v>
          </cell>
          <cell r="S230" t="str">
            <v>M</v>
          </cell>
        </row>
        <row r="231">
          <cell r="A231">
            <v>1</v>
          </cell>
          <cell r="B231" t="str">
            <v>1S49=L27</v>
          </cell>
          <cell r="C231" t="str">
            <v>เท้าเทียมแบบมีนิ้ว Sach Foot</v>
          </cell>
          <cell r="D231">
            <v>956.5</v>
          </cell>
          <cell r="E231">
            <v>5</v>
          </cell>
          <cell r="F231">
            <v>4782.67</v>
          </cell>
          <cell r="G231">
            <v>0</v>
          </cell>
          <cell r="H231">
            <v>0</v>
          </cell>
          <cell r="I231">
            <v>0</v>
          </cell>
          <cell r="J231">
            <v>0</v>
          </cell>
          <cell r="K231">
            <v>0</v>
          </cell>
          <cell r="L231">
            <v>0</v>
          </cell>
          <cell r="M231">
            <v>0</v>
          </cell>
          <cell r="N231">
            <v>0</v>
          </cell>
          <cell r="O231">
            <v>0</v>
          </cell>
          <cell r="P231">
            <v>0</v>
          </cell>
          <cell r="Q231">
            <v>16340</v>
          </cell>
          <cell r="R231">
            <v>97</v>
          </cell>
          <cell r="S231" t="str">
            <v>M</v>
          </cell>
        </row>
        <row r="232">
          <cell r="A232">
            <v>1</v>
          </cell>
          <cell r="B232" t="str">
            <v>1S49=R21</v>
          </cell>
          <cell r="C232" t="str">
            <v>เท้าเทียมแบบมีนิ้ว Sach Foot</v>
          </cell>
          <cell r="D232">
            <v>1048.1400000000001</v>
          </cell>
          <cell r="E232">
            <v>0</v>
          </cell>
          <cell r="F232">
            <v>0</v>
          </cell>
          <cell r="G232">
            <v>2</v>
          </cell>
          <cell r="H232">
            <v>2096.27</v>
          </cell>
          <cell r="I232">
            <v>0</v>
          </cell>
          <cell r="J232">
            <v>0</v>
          </cell>
          <cell r="K232">
            <v>0</v>
          </cell>
          <cell r="L232">
            <v>0</v>
          </cell>
          <cell r="M232">
            <v>0</v>
          </cell>
          <cell r="N232">
            <v>0</v>
          </cell>
          <cell r="O232">
            <v>0</v>
          </cell>
          <cell r="P232">
            <v>0</v>
          </cell>
          <cell r="Q232">
            <v>16086</v>
          </cell>
          <cell r="R232">
            <v>350</v>
          </cell>
          <cell r="S232" t="str">
            <v>M</v>
          </cell>
        </row>
        <row r="233">
          <cell r="A233">
            <v>1</v>
          </cell>
          <cell r="B233" t="str">
            <v>1S49=R22</v>
          </cell>
          <cell r="C233" t="str">
            <v>เท้าเทียมแบบมีนิ้ว Sach Foot</v>
          </cell>
          <cell r="D233">
            <v>1176.9000000000001</v>
          </cell>
          <cell r="E233">
            <v>2</v>
          </cell>
          <cell r="F233">
            <v>2353.96</v>
          </cell>
          <cell r="G233">
            <v>0</v>
          </cell>
          <cell r="H233">
            <v>0</v>
          </cell>
          <cell r="I233">
            <v>0</v>
          </cell>
          <cell r="J233">
            <v>0</v>
          </cell>
          <cell r="K233">
            <v>0</v>
          </cell>
          <cell r="L233">
            <v>0</v>
          </cell>
          <cell r="M233">
            <v>0</v>
          </cell>
          <cell r="N233">
            <v>0</v>
          </cell>
          <cell r="O233">
            <v>0</v>
          </cell>
          <cell r="P233">
            <v>0</v>
          </cell>
          <cell r="Q233">
            <v>16320</v>
          </cell>
          <cell r="R233">
            <v>117</v>
          </cell>
          <cell r="S233" t="str">
            <v>M</v>
          </cell>
        </row>
        <row r="234">
          <cell r="A234">
            <v>1</v>
          </cell>
          <cell r="B234" t="str">
            <v>1S49=R23</v>
          </cell>
          <cell r="C234" t="str">
            <v>เท้าเทียมแบบมีนิ้ว Sach Foot</v>
          </cell>
          <cell r="D234">
            <v>1129.2</v>
          </cell>
          <cell r="E234">
            <v>1</v>
          </cell>
          <cell r="F234">
            <v>1129.24</v>
          </cell>
          <cell r="G234">
            <v>0</v>
          </cell>
          <cell r="H234">
            <v>0</v>
          </cell>
          <cell r="I234">
            <v>0</v>
          </cell>
          <cell r="J234">
            <v>0</v>
          </cell>
          <cell r="K234">
            <v>0</v>
          </cell>
          <cell r="L234">
            <v>0</v>
          </cell>
          <cell r="M234">
            <v>0</v>
          </cell>
          <cell r="N234">
            <v>0</v>
          </cell>
          <cell r="O234">
            <v>0</v>
          </cell>
          <cell r="P234">
            <v>0</v>
          </cell>
          <cell r="Q234">
            <v>16313</v>
          </cell>
          <cell r="R234">
            <v>124</v>
          </cell>
          <cell r="S234" t="str">
            <v>M</v>
          </cell>
        </row>
        <row r="235">
          <cell r="A235">
            <v>1</v>
          </cell>
          <cell r="B235" t="str">
            <v>1S49=R24</v>
          </cell>
          <cell r="C235" t="str">
            <v>เท้าเทียมแบบมีนิ้ว Sach Foot</v>
          </cell>
          <cell r="D235">
            <v>1117.2</v>
          </cell>
          <cell r="E235">
            <v>7</v>
          </cell>
          <cell r="F235">
            <v>7820.4</v>
          </cell>
          <cell r="G235">
            <v>0</v>
          </cell>
          <cell r="H235">
            <v>0</v>
          </cell>
          <cell r="I235">
            <v>0</v>
          </cell>
          <cell r="J235">
            <v>0</v>
          </cell>
          <cell r="K235">
            <v>0</v>
          </cell>
          <cell r="L235">
            <v>0</v>
          </cell>
          <cell r="M235">
            <v>0</v>
          </cell>
          <cell r="N235">
            <v>0</v>
          </cell>
          <cell r="O235">
            <v>0</v>
          </cell>
          <cell r="P235">
            <v>0</v>
          </cell>
          <cell r="Q235">
            <v>16390</v>
          </cell>
          <cell r="R235">
            <v>47</v>
          </cell>
          <cell r="S235" t="str">
            <v>M</v>
          </cell>
        </row>
        <row r="236">
          <cell r="A236">
            <v>1</v>
          </cell>
          <cell r="B236" t="str">
            <v>1S49=R25</v>
          </cell>
          <cell r="C236" t="str">
            <v>เท้าเทียมแบบมีนิ้ว Sach Foot</v>
          </cell>
          <cell r="D236">
            <v>1230.5</v>
          </cell>
          <cell r="E236">
            <v>1</v>
          </cell>
          <cell r="F236">
            <v>1230.51</v>
          </cell>
          <cell r="G236">
            <v>0</v>
          </cell>
          <cell r="H236">
            <v>0</v>
          </cell>
          <cell r="I236">
            <v>0</v>
          </cell>
          <cell r="J236">
            <v>0</v>
          </cell>
          <cell r="K236">
            <v>0</v>
          </cell>
          <cell r="L236">
            <v>0</v>
          </cell>
          <cell r="M236">
            <v>0</v>
          </cell>
          <cell r="N236">
            <v>0</v>
          </cell>
          <cell r="O236">
            <v>0</v>
          </cell>
          <cell r="P236">
            <v>0</v>
          </cell>
          <cell r="Q236">
            <v>16410</v>
          </cell>
          <cell r="R236">
            <v>27</v>
          </cell>
          <cell r="S236" t="str">
            <v>M</v>
          </cell>
        </row>
        <row r="237">
          <cell r="A237">
            <v>1</v>
          </cell>
          <cell r="B237" t="str">
            <v>1S49=R26</v>
          </cell>
          <cell r="C237" t="str">
            <v>เท้าเทียมแบบมีนิ้ว Sach Foot</v>
          </cell>
          <cell r="D237">
            <v>1358.6</v>
          </cell>
          <cell r="E237">
            <v>7</v>
          </cell>
          <cell r="F237">
            <v>9510.83</v>
          </cell>
          <cell r="G237">
            <v>0</v>
          </cell>
          <cell r="H237">
            <v>0</v>
          </cell>
          <cell r="I237">
            <v>0</v>
          </cell>
          <cell r="J237">
            <v>0</v>
          </cell>
          <cell r="K237">
            <v>0</v>
          </cell>
          <cell r="L237">
            <v>0</v>
          </cell>
          <cell r="M237">
            <v>0</v>
          </cell>
          <cell r="N237">
            <v>0</v>
          </cell>
          <cell r="O237">
            <v>0</v>
          </cell>
          <cell r="P237">
            <v>0</v>
          </cell>
          <cell r="Q237">
            <v>16364</v>
          </cell>
          <cell r="R237">
            <v>73</v>
          </cell>
          <cell r="S237" t="str">
            <v>M</v>
          </cell>
        </row>
        <row r="238">
          <cell r="A238">
            <v>1</v>
          </cell>
          <cell r="B238" t="str">
            <v>21Y105</v>
          </cell>
          <cell r="C238" t="str">
            <v>Valve F.Isny Socket Compl</v>
          </cell>
          <cell r="D238">
            <v>588.79999999999995</v>
          </cell>
          <cell r="E238">
            <v>2</v>
          </cell>
          <cell r="F238">
            <v>1177.76</v>
          </cell>
          <cell r="G238">
            <v>0</v>
          </cell>
          <cell r="H238">
            <v>0</v>
          </cell>
          <cell r="I238">
            <v>0</v>
          </cell>
          <cell r="J238">
            <v>0</v>
          </cell>
          <cell r="K238">
            <v>0</v>
          </cell>
          <cell r="L238">
            <v>0</v>
          </cell>
          <cell r="M238">
            <v>0</v>
          </cell>
          <cell r="N238">
            <v>0</v>
          </cell>
          <cell r="O238">
            <v>0</v>
          </cell>
          <cell r="P238">
            <v>0</v>
          </cell>
          <cell r="Q238">
            <v>16398</v>
          </cell>
          <cell r="R238">
            <v>39</v>
          </cell>
          <cell r="S238" t="str">
            <v>M</v>
          </cell>
        </row>
        <row r="239">
          <cell r="A239">
            <v>1</v>
          </cell>
          <cell r="B239" t="str">
            <v>21Y12</v>
          </cell>
          <cell r="C239" t="str">
            <v>Threaded Valve W/Housing</v>
          </cell>
          <cell r="D239">
            <v>1375.7</v>
          </cell>
          <cell r="E239">
            <v>1</v>
          </cell>
          <cell r="F239">
            <v>1375.76</v>
          </cell>
          <cell r="G239">
            <v>0</v>
          </cell>
          <cell r="H239">
            <v>0</v>
          </cell>
          <cell r="I239">
            <v>0</v>
          </cell>
          <cell r="J239">
            <v>0</v>
          </cell>
          <cell r="K239">
            <v>0</v>
          </cell>
          <cell r="L239">
            <v>0</v>
          </cell>
          <cell r="M239">
            <v>0</v>
          </cell>
          <cell r="N239">
            <v>0</v>
          </cell>
          <cell r="O239">
            <v>0</v>
          </cell>
          <cell r="P239">
            <v>0</v>
          </cell>
          <cell r="Q239">
            <v>16348</v>
          </cell>
          <cell r="R239">
            <v>89</v>
          </cell>
          <cell r="S239" t="str">
            <v>M</v>
          </cell>
        </row>
        <row r="240">
          <cell r="A240">
            <v>1</v>
          </cell>
          <cell r="B240" t="str">
            <v>21Y13</v>
          </cell>
          <cell r="C240" t="str">
            <v>Threaded Valve</v>
          </cell>
          <cell r="D240">
            <v>1091.8</v>
          </cell>
          <cell r="E240">
            <v>1</v>
          </cell>
          <cell r="F240">
            <v>1091.8900000000001</v>
          </cell>
          <cell r="G240">
            <v>0</v>
          </cell>
          <cell r="H240">
            <v>0</v>
          </cell>
          <cell r="I240">
            <v>0</v>
          </cell>
          <cell r="J240">
            <v>0</v>
          </cell>
          <cell r="K240">
            <v>0</v>
          </cell>
          <cell r="L240">
            <v>0</v>
          </cell>
          <cell r="M240">
            <v>0</v>
          </cell>
          <cell r="N240">
            <v>0</v>
          </cell>
          <cell r="O240">
            <v>0</v>
          </cell>
          <cell r="P240">
            <v>0</v>
          </cell>
          <cell r="Q240">
            <v>16348</v>
          </cell>
          <cell r="R240">
            <v>89</v>
          </cell>
          <cell r="S240" t="str">
            <v>M</v>
          </cell>
        </row>
        <row r="241">
          <cell r="A241">
            <v>1</v>
          </cell>
          <cell r="B241" t="str">
            <v>21Y40=40</v>
          </cell>
          <cell r="C241" t="str">
            <v>วาวล์สูญญากาศ (Flat rubber valve)</v>
          </cell>
          <cell r="D241">
            <v>129.69999999999999</v>
          </cell>
          <cell r="E241">
            <v>3</v>
          </cell>
          <cell r="F241">
            <v>389.12</v>
          </cell>
          <cell r="G241">
            <v>0</v>
          </cell>
          <cell r="H241">
            <v>0</v>
          </cell>
          <cell r="I241">
            <v>0</v>
          </cell>
          <cell r="J241">
            <v>0</v>
          </cell>
          <cell r="K241">
            <v>0</v>
          </cell>
          <cell r="L241">
            <v>0</v>
          </cell>
          <cell r="M241">
            <v>0</v>
          </cell>
          <cell r="N241">
            <v>0</v>
          </cell>
          <cell r="O241">
            <v>0</v>
          </cell>
          <cell r="P241">
            <v>0</v>
          </cell>
          <cell r="Q241">
            <v>16433</v>
          </cell>
          <cell r="R241">
            <v>4</v>
          </cell>
          <cell r="S241" t="str">
            <v>M</v>
          </cell>
        </row>
        <row r="242">
          <cell r="A242">
            <v>1</v>
          </cell>
          <cell r="B242" t="str">
            <v>21Y41=40</v>
          </cell>
          <cell r="C242" t="str">
            <v>Seat Ring</v>
          </cell>
          <cell r="D242">
            <v>47.5</v>
          </cell>
          <cell r="E242">
            <v>4</v>
          </cell>
          <cell r="F242">
            <v>190</v>
          </cell>
          <cell r="G242">
            <v>0</v>
          </cell>
          <cell r="H242">
            <v>0</v>
          </cell>
          <cell r="I242">
            <v>0</v>
          </cell>
          <cell r="J242">
            <v>0</v>
          </cell>
          <cell r="K242">
            <v>0</v>
          </cell>
          <cell r="L242">
            <v>0</v>
          </cell>
          <cell r="M242">
            <v>0</v>
          </cell>
          <cell r="N242">
            <v>0</v>
          </cell>
          <cell r="O242">
            <v>0</v>
          </cell>
          <cell r="P242">
            <v>0</v>
          </cell>
          <cell r="Q242">
            <v>16398</v>
          </cell>
          <cell r="R242">
            <v>39</v>
          </cell>
          <cell r="S242" t="str">
            <v>M</v>
          </cell>
        </row>
        <row r="243">
          <cell r="A243">
            <v>1</v>
          </cell>
          <cell r="B243" t="str">
            <v>21Y42=45</v>
          </cell>
          <cell r="C243" t="str">
            <v>วาวล์สูญญากาศ (Flat rubber valve)</v>
          </cell>
          <cell r="D243">
            <v>105.3</v>
          </cell>
          <cell r="E243">
            <v>0</v>
          </cell>
          <cell r="F243">
            <v>0</v>
          </cell>
          <cell r="G243">
            <v>3</v>
          </cell>
          <cell r="H243">
            <v>315.89999999999998</v>
          </cell>
          <cell r="I243">
            <v>0</v>
          </cell>
          <cell r="J243">
            <v>0</v>
          </cell>
          <cell r="K243">
            <v>0</v>
          </cell>
          <cell r="L243">
            <v>0</v>
          </cell>
          <cell r="M243">
            <v>0</v>
          </cell>
          <cell r="N243">
            <v>0</v>
          </cell>
          <cell r="O243">
            <v>0</v>
          </cell>
          <cell r="P243">
            <v>0</v>
          </cell>
          <cell r="Q243">
            <v>16086</v>
          </cell>
          <cell r="R243">
            <v>350</v>
          </cell>
          <cell r="S243" t="str">
            <v>M</v>
          </cell>
        </row>
        <row r="244">
          <cell r="A244">
            <v>1</v>
          </cell>
          <cell r="B244" t="str">
            <v>21Y44</v>
          </cell>
          <cell r="C244" t="str">
            <v>วาวล์สูญญากาศ (Flat rubber valve)</v>
          </cell>
          <cell r="D244">
            <v>170.27</v>
          </cell>
          <cell r="E244">
            <v>0</v>
          </cell>
          <cell r="F244">
            <v>0</v>
          </cell>
          <cell r="G244">
            <v>3</v>
          </cell>
          <cell r="H244">
            <v>510.81</v>
          </cell>
          <cell r="I244">
            <v>0</v>
          </cell>
          <cell r="J244">
            <v>0</v>
          </cell>
          <cell r="K244">
            <v>0</v>
          </cell>
          <cell r="L244">
            <v>0</v>
          </cell>
          <cell r="M244">
            <v>0</v>
          </cell>
          <cell r="N244">
            <v>0</v>
          </cell>
          <cell r="O244">
            <v>0</v>
          </cell>
          <cell r="P244">
            <v>0</v>
          </cell>
          <cell r="Q244">
            <v>16086</v>
          </cell>
          <cell r="R244">
            <v>350</v>
          </cell>
          <cell r="S244" t="str">
            <v>M</v>
          </cell>
        </row>
        <row r="245">
          <cell r="A245">
            <v>1</v>
          </cell>
          <cell r="B245" t="str">
            <v>21Y96</v>
          </cell>
          <cell r="C245" t="str">
            <v>VALVE FOR INTERIM SOCKET</v>
          </cell>
          <cell r="D245">
            <v>0</v>
          </cell>
          <cell r="E245">
            <v>0</v>
          </cell>
          <cell r="F245">
            <v>0</v>
          </cell>
          <cell r="G245">
            <v>0</v>
          </cell>
          <cell r="H245">
            <v>0</v>
          </cell>
          <cell r="I245">
            <v>0</v>
          </cell>
          <cell r="J245">
            <v>0</v>
          </cell>
          <cell r="K245">
            <v>0</v>
          </cell>
          <cell r="L245">
            <v>0</v>
          </cell>
          <cell r="M245">
            <v>0</v>
          </cell>
          <cell r="N245">
            <v>0</v>
          </cell>
          <cell r="O245">
            <v>0</v>
          </cell>
          <cell r="P245">
            <v>0</v>
          </cell>
          <cell r="Q245">
            <v>16241</v>
          </cell>
          <cell r="R245">
            <v>196</v>
          </cell>
          <cell r="S245" t="str">
            <v>M</v>
          </cell>
        </row>
        <row r="246">
          <cell r="A246">
            <v>1</v>
          </cell>
          <cell r="B246" t="str">
            <v>21Y97</v>
          </cell>
          <cell r="C246" t="str">
            <v>VALVE FOR FLEXIBLE SOCKET</v>
          </cell>
          <cell r="D246">
            <v>764.7</v>
          </cell>
          <cell r="E246">
            <v>1</v>
          </cell>
          <cell r="F246">
            <v>764.76</v>
          </cell>
          <cell r="G246">
            <v>0</v>
          </cell>
          <cell r="H246">
            <v>0</v>
          </cell>
          <cell r="I246">
            <v>0</v>
          </cell>
          <cell r="J246">
            <v>0</v>
          </cell>
          <cell r="K246">
            <v>0</v>
          </cell>
          <cell r="L246">
            <v>0</v>
          </cell>
          <cell r="M246">
            <v>0</v>
          </cell>
          <cell r="N246">
            <v>0</v>
          </cell>
          <cell r="O246">
            <v>0</v>
          </cell>
          <cell r="P246">
            <v>0</v>
          </cell>
          <cell r="Q246">
            <v>16369</v>
          </cell>
          <cell r="R246">
            <v>68</v>
          </cell>
          <cell r="S246" t="str">
            <v>M</v>
          </cell>
        </row>
        <row r="247">
          <cell r="A247">
            <v>1</v>
          </cell>
          <cell r="B247" t="str">
            <v>2H19=42</v>
          </cell>
          <cell r="C247" t="str">
            <v>ข้อต่อเท้าเทียม (O.B.single axis ankle j</v>
          </cell>
          <cell r="D247">
            <v>816.2</v>
          </cell>
          <cell r="E247">
            <v>8</v>
          </cell>
          <cell r="F247">
            <v>6530.1</v>
          </cell>
          <cell r="G247">
            <v>0</v>
          </cell>
          <cell r="H247">
            <v>0</v>
          </cell>
          <cell r="I247">
            <v>0</v>
          </cell>
          <cell r="J247">
            <v>0</v>
          </cell>
          <cell r="K247">
            <v>0</v>
          </cell>
          <cell r="L247">
            <v>0</v>
          </cell>
          <cell r="M247">
            <v>0</v>
          </cell>
          <cell r="N247">
            <v>0</v>
          </cell>
          <cell r="O247">
            <v>0</v>
          </cell>
          <cell r="P247">
            <v>0</v>
          </cell>
          <cell r="Q247">
            <v>16265</v>
          </cell>
          <cell r="R247">
            <v>172</v>
          </cell>
          <cell r="S247" t="str">
            <v>M</v>
          </cell>
        </row>
        <row r="248">
          <cell r="A248">
            <v>1</v>
          </cell>
          <cell r="B248" t="str">
            <v>2H19=47</v>
          </cell>
          <cell r="C248" t="str">
            <v>ข้อต่อเท้าเทียม (O.B.single axis ankle j</v>
          </cell>
          <cell r="D248">
            <v>770.5</v>
          </cell>
          <cell r="E248">
            <v>8</v>
          </cell>
          <cell r="F248">
            <v>6164.35</v>
          </cell>
          <cell r="G248">
            <v>0</v>
          </cell>
          <cell r="H248">
            <v>0</v>
          </cell>
          <cell r="I248">
            <v>0</v>
          </cell>
          <cell r="J248">
            <v>0</v>
          </cell>
          <cell r="K248">
            <v>0</v>
          </cell>
          <cell r="L248">
            <v>0</v>
          </cell>
          <cell r="M248">
            <v>0</v>
          </cell>
          <cell r="N248">
            <v>0</v>
          </cell>
          <cell r="O248">
            <v>0</v>
          </cell>
          <cell r="P248">
            <v>0</v>
          </cell>
          <cell r="Q248">
            <v>16402</v>
          </cell>
          <cell r="R248">
            <v>35</v>
          </cell>
          <cell r="S248" t="str">
            <v>M</v>
          </cell>
        </row>
        <row r="249">
          <cell r="A249">
            <v>1</v>
          </cell>
          <cell r="B249" t="str">
            <v>2K14=L22</v>
          </cell>
          <cell r="C249" t="str">
            <v>ข้อต่อเท้าเทียม1H38 (Shaped Ankle Block)</v>
          </cell>
          <cell r="D249">
            <v>302.73</v>
          </cell>
          <cell r="E249">
            <v>0</v>
          </cell>
          <cell r="F249">
            <v>0</v>
          </cell>
          <cell r="G249">
            <v>6</v>
          </cell>
          <cell r="H249">
            <v>1816.38</v>
          </cell>
          <cell r="I249">
            <v>0</v>
          </cell>
          <cell r="J249">
            <v>0</v>
          </cell>
          <cell r="K249">
            <v>0</v>
          </cell>
          <cell r="L249">
            <v>0</v>
          </cell>
          <cell r="M249">
            <v>0</v>
          </cell>
          <cell r="N249">
            <v>0</v>
          </cell>
          <cell r="O249">
            <v>0</v>
          </cell>
          <cell r="P249">
            <v>0</v>
          </cell>
          <cell r="Q249">
            <v>16217</v>
          </cell>
          <cell r="R249">
            <v>220</v>
          </cell>
          <cell r="S249" t="str">
            <v>M</v>
          </cell>
        </row>
        <row r="250">
          <cell r="A250">
            <v>1</v>
          </cell>
          <cell r="B250" t="str">
            <v>2K14=L23</v>
          </cell>
          <cell r="C250" t="str">
            <v>ข้อต่อเท้าเทียม1H38 (Shaped Ankle Block)</v>
          </cell>
          <cell r="D250">
            <v>303.01</v>
          </cell>
          <cell r="E250">
            <v>0</v>
          </cell>
          <cell r="F250">
            <v>0</v>
          </cell>
          <cell r="G250">
            <v>3</v>
          </cell>
          <cell r="H250">
            <v>909.03</v>
          </cell>
          <cell r="I250">
            <v>0</v>
          </cell>
          <cell r="J250">
            <v>0</v>
          </cell>
          <cell r="K250">
            <v>0</v>
          </cell>
          <cell r="L250">
            <v>0</v>
          </cell>
          <cell r="M250">
            <v>0</v>
          </cell>
          <cell r="N250">
            <v>0</v>
          </cell>
          <cell r="O250">
            <v>0</v>
          </cell>
          <cell r="P250">
            <v>0</v>
          </cell>
          <cell r="Q250">
            <v>16255</v>
          </cell>
          <cell r="R250">
            <v>182</v>
          </cell>
          <cell r="S250" t="str">
            <v>M</v>
          </cell>
        </row>
        <row r="251">
          <cell r="A251">
            <v>1</v>
          </cell>
          <cell r="B251" t="str">
            <v>2K14=L24</v>
          </cell>
          <cell r="C251" t="str">
            <v>SHAPED ANKLE BLOCK</v>
          </cell>
          <cell r="D251">
            <v>415.3</v>
          </cell>
          <cell r="E251">
            <v>2</v>
          </cell>
          <cell r="F251">
            <v>830.7</v>
          </cell>
          <cell r="G251">
            <v>0</v>
          </cell>
          <cell r="H251">
            <v>0</v>
          </cell>
          <cell r="I251">
            <v>0</v>
          </cell>
          <cell r="J251">
            <v>0</v>
          </cell>
          <cell r="K251">
            <v>0</v>
          </cell>
          <cell r="L251">
            <v>0</v>
          </cell>
          <cell r="M251">
            <v>0</v>
          </cell>
          <cell r="N251">
            <v>0</v>
          </cell>
          <cell r="O251">
            <v>0</v>
          </cell>
          <cell r="P251">
            <v>0</v>
          </cell>
          <cell r="Q251">
            <v>16265</v>
          </cell>
          <cell r="R251">
            <v>172</v>
          </cell>
          <cell r="S251" t="str">
            <v>M</v>
          </cell>
        </row>
        <row r="252">
          <cell r="A252">
            <v>1</v>
          </cell>
          <cell r="B252" t="str">
            <v>2K14=L25</v>
          </cell>
          <cell r="C252" t="str">
            <v>ข้อต่อเท้าเทียม1H38 (Shaped Ankle Block)</v>
          </cell>
          <cell r="D252">
            <v>305.95999999999998</v>
          </cell>
          <cell r="E252">
            <v>0</v>
          </cell>
          <cell r="F252">
            <v>0</v>
          </cell>
          <cell r="G252">
            <v>4</v>
          </cell>
          <cell r="H252">
            <v>1223.8399999999999</v>
          </cell>
          <cell r="I252">
            <v>0</v>
          </cell>
          <cell r="J252">
            <v>0</v>
          </cell>
          <cell r="K252">
            <v>0</v>
          </cell>
          <cell r="L252">
            <v>0</v>
          </cell>
          <cell r="M252">
            <v>0</v>
          </cell>
          <cell r="N252">
            <v>0</v>
          </cell>
          <cell r="O252">
            <v>0</v>
          </cell>
          <cell r="P252">
            <v>0</v>
          </cell>
          <cell r="Q252">
            <v>16095</v>
          </cell>
          <cell r="R252">
            <v>341</v>
          </cell>
          <cell r="S252" t="str">
            <v>M</v>
          </cell>
        </row>
        <row r="253">
          <cell r="A253">
            <v>1</v>
          </cell>
          <cell r="B253" t="str">
            <v>2K14=L26</v>
          </cell>
          <cell r="C253" t="str">
            <v>ข้อต่อเท้าเทียม1H38 (Shaped Ankle Block)</v>
          </cell>
          <cell r="D253">
            <v>427.49</v>
          </cell>
          <cell r="E253">
            <v>0</v>
          </cell>
          <cell r="F253">
            <v>0</v>
          </cell>
          <cell r="G253">
            <v>2</v>
          </cell>
          <cell r="H253">
            <v>854.98</v>
          </cell>
          <cell r="I253">
            <v>0</v>
          </cell>
          <cell r="J253">
            <v>0</v>
          </cell>
          <cell r="K253">
            <v>0</v>
          </cell>
          <cell r="L253">
            <v>0</v>
          </cell>
          <cell r="M253">
            <v>0</v>
          </cell>
          <cell r="N253">
            <v>0</v>
          </cell>
          <cell r="O253">
            <v>0</v>
          </cell>
          <cell r="P253">
            <v>0</v>
          </cell>
          <cell r="Q253">
            <v>16095</v>
          </cell>
          <cell r="R253">
            <v>341</v>
          </cell>
          <cell r="S253" t="str">
            <v>M</v>
          </cell>
        </row>
        <row r="254">
          <cell r="A254">
            <v>1</v>
          </cell>
          <cell r="B254" t="str">
            <v>2K14=L27</v>
          </cell>
          <cell r="C254" t="str">
            <v>ข้อต่อเท้าเทียม1H38 (Shaped Ankle Block)</v>
          </cell>
          <cell r="D254">
            <v>424.11</v>
          </cell>
          <cell r="E254">
            <v>0</v>
          </cell>
          <cell r="F254">
            <v>0</v>
          </cell>
          <cell r="G254">
            <v>1</v>
          </cell>
          <cell r="H254">
            <v>424.11</v>
          </cell>
          <cell r="I254">
            <v>0</v>
          </cell>
          <cell r="J254">
            <v>0</v>
          </cell>
          <cell r="K254">
            <v>0</v>
          </cell>
          <cell r="L254">
            <v>0</v>
          </cell>
          <cell r="M254">
            <v>0</v>
          </cell>
          <cell r="N254">
            <v>0</v>
          </cell>
          <cell r="O254">
            <v>0</v>
          </cell>
          <cell r="P254">
            <v>0</v>
          </cell>
          <cell r="Q254">
            <v>16095</v>
          </cell>
          <cell r="R254">
            <v>341</v>
          </cell>
          <cell r="S254" t="str">
            <v>M</v>
          </cell>
        </row>
        <row r="255">
          <cell r="A255">
            <v>1</v>
          </cell>
          <cell r="B255" t="str">
            <v>2K14=R22</v>
          </cell>
          <cell r="C255" t="str">
            <v>ข้อต่อเท้าเทียม1H38 (Shaped Ankle Block)</v>
          </cell>
          <cell r="D255">
            <v>279.60000000000002</v>
          </cell>
          <cell r="E255">
            <v>0</v>
          </cell>
          <cell r="F255">
            <v>0</v>
          </cell>
          <cell r="G255">
            <v>6</v>
          </cell>
          <cell r="H255">
            <v>1677.57</v>
          </cell>
          <cell r="I255">
            <v>0</v>
          </cell>
          <cell r="J255">
            <v>0</v>
          </cell>
          <cell r="K255">
            <v>0</v>
          </cell>
          <cell r="L255">
            <v>0</v>
          </cell>
          <cell r="M255">
            <v>0</v>
          </cell>
          <cell r="N255">
            <v>0</v>
          </cell>
          <cell r="O255">
            <v>0</v>
          </cell>
          <cell r="P255">
            <v>0</v>
          </cell>
          <cell r="Q255">
            <v>16095</v>
          </cell>
          <cell r="R255">
            <v>341</v>
          </cell>
          <cell r="S255" t="str">
            <v>M</v>
          </cell>
        </row>
        <row r="256">
          <cell r="A256">
            <v>1</v>
          </cell>
          <cell r="B256" t="str">
            <v>2K14=R23</v>
          </cell>
          <cell r="C256" t="str">
            <v>ข้อต่อเท้าเทียม1H38 (Shaped Ankle Block)</v>
          </cell>
          <cell r="D256">
            <v>301.08</v>
          </cell>
          <cell r="E256">
            <v>0</v>
          </cell>
          <cell r="F256">
            <v>0</v>
          </cell>
          <cell r="G256">
            <v>10</v>
          </cell>
          <cell r="H256">
            <v>3010.8</v>
          </cell>
          <cell r="I256">
            <v>0</v>
          </cell>
          <cell r="J256">
            <v>0</v>
          </cell>
          <cell r="K256">
            <v>0</v>
          </cell>
          <cell r="L256">
            <v>0</v>
          </cell>
          <cell r="M256">
            <v>0</v>
          </cell>
          <cell r="N256">
            <v>0</v>
          </cell>
          <cell r="O256">
            <v>0</v>
          </cell>
          <cell r="P256">
            <v>0</v>
          </cell>
          <cell r="Q256">
            <v>16095</v>
          </cell>
          <cell r="R256">
            <v>341</v>
          </cell>
          <cell r="S256" t="str">
            <v>M</v>
          </cell>
        </row>
        <row r="257">
          <cell r="A257">
            <v>1</v>
          </cell>
          <cell r="B257" t="str">
            <v>2K14=R24</v>
          </cell>
          <cell r="C257" t="str">
            <v>ข้อต่อเท้าเทียม1H38 (Shaped ankle block)</v>
          </cell>
          <cell r="D257">
            <v>388.67</v>
          </cell>
          <cell r="E257">
            <v>0</v>
          </cell>
          <cell r="F257">
            <v>0</v>
          </cell>
          <cell r="G257">
            <v>1</v>
          </cell>
          <cell r="H257">
            <v>388.67</v>
          </cell>
          <cell r="I257">
            <v>0</v>
          </cell>
          <cell r="J257">
            <v>0</v>
          </cell>
          <cell r="K257">
            <v>0</v>
          </cell>
          <cell r="L257">
            <v>0</v>
          </cell>
          <cell r="M257">
            <v>0</v>
          </cell>
          <cell r="N257">
            <v>0</v>
          </cell>
          <cell r="O257">
            <v>0</v>
          </cell>
          <cell r="P257">
            <v>0</v>
          </cell>
          <cell r="Q257">
            <v>16103</v>
          </cell>
          <cell r="R257">
            <v>333</v>
          </cell>
          <cell r="S257" t="str">
            <v>M</v>
          </cell>
        </row>
        <row r="258">
          <cell r="A258">
            <v>1</v>
          </cell>
          <cell r="B258" t="str">
            <v>2K14=R25</v>
          </cell>
          <cell r="C258" t="str">
            <v>ข้อต่อเท้าเทียม1H38 (Shaped Ankle Block)</v>
          </cell>
          <cell r="D258">
            <v>441.54</v>
          </cell>
          <cell r="E258">
            <v>0</v>
          </cell>
          <cell r="F258">
            <v>0</v>
          </cell>
          <cell r="G258">
            <v>2</v>
          </cell>
          <cell r="H258">
            <v>883.08</v>
          </cell>
          <cell r="I258">
            <v>0</v>
          </cell>
          <cell r="J258">
            <v>0</v>
          </cell>
          <cell r="K258">
            <v>0</v>
          </cell>
          <cell r="L258">
            <v>0</v>
          </cell>
          <cell r="M258">
            <v>0</v>
          </cell>
          <cell r="N258">
            <v>0</v>
          </cell>
          <cell r="O258">
            <v>0</v>
          </cell>
          <cell r="P258">
            <v>0</v>
          </cell>
          <cell r="Q258">
            <v>16139</v>
          </cell>
          <cell r="R258">
            <v>298</v>
          </cell>
          <cell r="S258" t="str">
            <v>M</v>
          </cell>
        </row>
        <row r="259">
          <cell r="A259">
            <v>1</v>
          </cell>
          <cell r="B259" t="str">
            <v>2K14=R26</v>
          </cell>
          <cell r="C259" t="str">
            <v>ข้อต่อเท้าเทียม1H38 (Shaped Ankle Block)</v>
          </cell>
          <cell r="D259">
            <v>407.6</v>
          </cell>
          <cell r="E259">
            <v>1</v>
          </cell>
          <cell r="F259">
            <v>407.61</v>
          </cell>
          <cell r="G259">
            <v>0</v>
          </cell>
          <cell r="H259">
            <v>0</v>
          </cell>
          <cell r="I259">
            <v>0</v>
          </cell>
          <cell r="J259">
            <v>0</v>
          </cell>
          <cell r="K259">
            <v>0</v>
          </cell>
          <cell r="L259">
            <v>0</v>
          </cell>
          <cell r="M259">
            <v>0</v>
          </cell>
          <cell r="N259">
            <v>0</v>
          </cell>
          <cell r="O259">
            <v>0</v>
          </cell>
          <cell r="P259">
            <v>0</v>
          </cell>
          <cell r="Q259">
            <v>16402</v>
          </cell>
          <cell r="R259">
            <v>35</v>
          </cell>
          <cell r="S259" t="str">
            <v>M</v>
          </cell>
        </row>
        <row r="260">
          <cell r="A260">
            <v>1</v>
          </cell>
          <cell r="B260" t="str">
            <v>2K14=R27</v>
          </cell>
          <cell r="C260" t="str">
            <v>ข้อต่อเท้าเทียม1H38 (Shaped ankle block)</v>
          </cell>
          <cell r="D260">
            <v>307.02999999999997</v>
          </cell>
          <cell r="E260">
            <v>0</v>
          </cell>
          <cell r="F260">
            <v>0</v>
          </cell>
          <cell r="G260">
            <v>3</v>
          </cell>
          <cell r="H260">
            <v>921.08</v>
          </cell>
          <cell r="I260">
            <v>0</v>
          </cell>
          <cell r="J260">
            <v>0</v>
          </cell>
          <cell r="K260">
            <v>0</v>
          </cell>
          <cell r="L260">
            <v>0</v>
          </cell>
          <cell r="M260">
            <v>0</v>
          </cell>
          <cell r="N260">
            <v>0</v>
          </cell>
          <cell r="O260">
            <v>0</v>
          </cell>
          <cell r="P260">
            <v>0</v>
          </cell>
          <cell r="Q260">
            <v>16079</v>
          </cell>
          <cell r="R260">
            <v>357</v>
          </cell>
          <cell r="S260" t="str">
            <v>M</v>
          </cell>
        </row>
        <row r="261">
          <cell r="A261">
            <v>1</v>
          </cell>
          <cell r="B261" t="str">
            <v>3K9=L38</v>
          </cell>
          <cell r="C261" t="str">
            <v>Knee Joint</v>
          </cell>
          <cell r="D261">
            <v>0</v>
          </cell>
          <cell r="E261">
            <v>0</v>
          </cell>
          <cell r="F261">
            <v>0</v>
          </cell>
          <cell r="G261">
            <v>1</v>
          </cell>
          <cell r="H261">
            <v>0</v>
          </cell>
          <cell r="I261">
            <v>0</v>
          </cell>
          <cell r="J261">
            <v>0</v>
          </cell>
          <cell r="K261">
            <v>0</v>
          </cell>
          <cell r="L261">
            <v>0</v>
          </cell>
          <cell r="M261">
            <v>0</v>
          </cell>
          <cell r="N261">
            <v>0</v>
          </cell>
          <cell r="O261">
            <v>0</v>
          </cell>
          <cell r="P261">
            <v>0</v>
          </cell>
          <cell r="Q261">
            <v>16096</v>
          </cell>
          <cell r="R261">
            <v>340</v>
          </cell>
          <cell r="S261" t="str">
            <v>M</v>
          </cell>
        </row>
        <row r="262">
          <cell r="A262">
            <v>1</v>
          </cell>
          <cell r="B262" t="str">
            <v>3P52=L32</v>
          </cell>
          <cell r="C262" t="str">
            <v>ข้อเข่าเทียมแบบล๊อคได้ด้วยมือ</v>
          </cell>
          <cell r="D262">
            <v>0</v>
          </cell>
          <cell r="E262">
            <v>0</v>
          </cell>
          <cell r="F262">
            <v>0</v>
          </cell>
          <cell r="G262">
            <v>1</v>
          </cell>
          <cell r="H262">
            <v>0</v>
          </cell>
          <cell r="I262">
            <v>0</v>
          </cell>
          <cell r="J262">
            <v>0</v>
          </cell>
          <cell r="K262">
            <v>0</v>
          </cell>
          <cell r="L262">
            <v>0</v>
          </cell>
          <cell r="M262">
            <v>0</v>
          </cell>
          <cell r="N262">
            <v>0</v>
          </cell>
          <cell r="O262">
            <v>0</v>
          </cell>
          <cell r="P262">
            <v>0</v>
          </cell>
          <cell r="Q262">
            <v>16080</v>
          </cell>
          <cell r="R262">
            <v>356</v>
          </cell>
          <cell r="S262" t="str">
            <v>M</v>
          </cell>
        </row>
        <row r="263">
          <cell r="A263">
            <v>1</v>
          </cell>
          <cell r="B263" t="str">
            <v>3R21</v>
          </cell>
          <cell r="C263" t="str">
            <v>ข้อเข่าเทียม TK แบบ o.b.mod knee joint</v>
          </cell>
          <cell r="D263">
            <v>9225.15</v>
          </cell>
          <cell r="E263">
            <v>0</v>
          </cell>
          <cell r="F263">
            <v>0</v>
          </cell>
          <cell r="G263">
            <v>5</v>
          </cell>
          <cell r="H263">
            <v>46125.74</v>
          </cell>
          <cell r="I263">
            <v>0</v>
          </cell>
          <cell r="J263">
            <v>0</v>
          </cell>
          <cell r="K263">
            <v>0</v>
          </cell>
          <cell r="L263">
            <v>0</v>
          </cell>
          <cell r="M263">
            <v>0</v>
          </cell>
          <cell r="N263">
            <v>0</v>
          </cell>
          <cell r="O263">
            <v>0</v>
          </cell>
          <cell r="P263">
            <v>0</v>
          </cell>
          <cell r="Q263">
            <v>16160</v>
          </cell>
          <cell r="R263">
            <v>277</v>
          </cell>
          <cell r="S263" t="str">
            <v>M</v>
          </cell>
        </row>
        <row r="264">
          <cell r="A264">
            <v>1</v>
          </cell>
          <cell r="B264" t="str">
            <v>3R32</v>
          </cell>
          <cell r="C264" t="str">
            <v>ข้อเข่าเทียม Mod.Polycentric Knee Joint</v>
          </cell>
          <cell r="D264">
            <v>11240.1</v>
          </cell>
          <cell r="E264">
            <v>0</v>
          </cell>
          <cell r="F264">
            <v>0</v>
          </cell>
          <cell r="G264">
            <v>1</v>
          </cell>
          <cell r="H264">
            <v>11240.1</v>
          </cell>
          <cell r="I264">
            <v>0</v>
          </cell>
          <cell r="J264">
            <v>0</v>
          </cell>
          <cell r="K264">
            <v>0</v>
          </cell>
          <cell r="L264">
            <v>0</v>
          </cell>
          <cell r="M264">
            <v>0</v>
          </cell>
          <cell r="N264">
            <v>0</v>
          </cell>
          <cell r="O264">
            <v>0</v>
          </cell>
          <cell r="P264">
            <v>0</v>
          </cell>
          <cell r="Q264">
            <v>16167</v>
          </cell>
          <cell r="R264">
            <v>270</v>
          </cell>
          <cell r="S264" t="str">
            <v>M</v>
          </cell>
        </row>
        <row r="265">
          <cell r="A265">
            <v>1</v>
          </cell>
          <cell r="B265" t="str">
            <v>3R36</v>
          </cell>
          <cell r="C265" t="str">
            <v>ข้อเข่าเทียมAKไตเตเนียมMod knee joint ti</v>
          </cell>
          <cell r="D265">
            <v>11048.97</v>
          </cell>
          <cell r="E265">
            <v>0</v>
          </cell>
          <cell r="F265">
            <v>0</v>
          </cell>
          <cell r="G265">
            <v>1</v>
          </cell>
          <cell r="H265">
            <v>11048.97</v>
          </cell>
          <cell r="I265">
            <v>0</v>
          </cell>
          <cell r="J265">
            <v>0</v>
          </cell>
          <cell r="K265">
            <v>0</v>
          </cell>
          <cell r="L265">
            <v>0</v>
          </cell>
          <cell r="M265">
            <v>0</v>
          </cell>
          <cell r="N265">
            <v>0</v>
          </cell>
          <cell r="O265">
            <v>0</v>
          </cell>
          <cell r="P265">
            <v>0</v>
          </cell>
          <cell r="Q265">
            <v>16171</v>
          </cell>
          <cell r="R265">
            <v>266</v>
          </cell>
          <cell r="S265" t="str">
            <v>M</v>
          </cell>
        </row>
        <row r="266">
          <cell r="A266">
            <v>1</v>
          </cell>
          <cell r="B266" t="str">
            <v>3R40</v>
          </cell>
          <cell r="C266" t="str">
            <v>ข้อเข่าเทียม AK สำหรับผู้สูงอายุ Knee jo</v>
          </cell>
          <cell r="D266">
            <v>4837.25</v>
          </cell>
          <cell r="E266">
            <v>0</v>
          </cell>
          <cell r="F266">
            <v>0</v>
          </cell>
          <cell r="G266">
            <v>0</v>
          </cell>
          <cell r="H266">
            <v>0</v>
          </cell>
          <cell r="I266">
            <v>0</v>
          </cell>
          <cell r="J266">
            <v>0</v>
          </cell>
          <cell r="K266">
            <v>0</v>
          </cell>
          <cell r="L266">
            <v>0</v>
          </cell>
          <cell r="M266">
            <v>0</v>
          </cell>
          <cell r="N266">
            <v>0</v>
          </cell>
          <cell r="O266">
            <v>0</v>
          </cell>
          <cell r="P266">
            <v>0</v>
          </cell>
          <cell r="Q266">
            <v>16292</v>
          </cell>
          <cell r="R266">
            <v>145</v>
          </cell>
          <cell r="S266" t="str">
            <v>M</v>
          </cell>
        </row>
        <row r="267">
          <cell r="A267">
            <v>1</v>
          </cell>
          <cell r="B267" t="str">
            <v>452K6=4</v>
          </cell>
          <cell r="C267" t="str">
            <v>Suspension Sleeve</v>
          </cell>
          <cell r="D267">
            <v>1179.9000000000001</v>
          </cell>
          <cell r="E267">
            <v>14</v>
          </cell>
          <cell r="F267">
            <v>16518.88</v>
          </cell>
          <cell r="G267">
            <v>0</v>
          </cell>
          <cell r="H267">
            <v>0</v>
          </cell>
          <cell r="I267">
            <v>0</v>
          </cell>
          <cell r="J267">
            <v>0</v>
          </cell>
          <cell r="K267">
            <v>0</v>
          </cell>
          <cell r="L267">
            <v>0</v>
          </cell>
          <cell r="M267">
            <v>0</v>
          </cell>
          <cell r="N267">
            <v>0</v>
          </cell>
          <cell r="O267">
            <v>0</v>
          </cell>
          <cell r="P267">
            <v>0</v>
          </cell>
          <cell r="Q267">
            <v>16425</v>
          </cell>
          <cell r="R267">
            <v>12</v>
          </cell>
          <cell r="S267" t="str">
            <v>M</v>
          </cell>
        </row>
        <row r="268">
          <cell r="A268">
            <v>1</v>
          </cell>
          <cell r="B268" t="str">
            <v>452K6=5</v>
          </cell>
          <cell r="C268" t="str">
            <v>Suspension Sleeve</v>
          </cell>
          <cell r="D268">
            <v>1179.9000000000001</v>
          </cell>
          <cell r="E268">
            <v>4</v>
          </cell>
          <cell r="F268">
            <v>4719.67</v>
          </cell>
          <cell r="G268">
            <v>0</v>
          </cell>
          <cell r="H268">
            <v>0</v>
          </cell>
          <cell r="I268">
            <v>0</v>
          </cell>
          <cell r="J268">
            <v>0</v>
          </cell>
          <cell r="K268">
            <v>0</v>
          </cell>
          <cell r="L268">
            <v>0</v>
          </cell>
          <cell r="M268">
            <v>0</v>
          </cell>
          <cell r="N268">
            <v>0</v>
          </cell>
          <cell r="O268">
            <v>0</v>
          </cell>
          <cell r="P268">
            <v>0</v>
          </cell>
          <cell r="Q268">
            <v>16425</v>
          </cell>
          <cell r="R268">
            <v>12</v>
          </cell>
          <cell r="S268" t="str">
            <v>M</v>
          </cell>
        </row>
        <row r="269">
          <cell r="A269">
            <v>1</v>
          </cell>
          <cell r="B269" t="str">
            <v>452K6=6</v>
          </cell>
          <cell r="C269" t="str">
            <v>Suspension Sleeve</v>
          </cell>
          <cell r="D269">
            <v>1179.92</v>
          </cell>
          <cell r="E269">
            <v>0</v>
          </cell>
          <cell r="F269">
            <v>0</v>
          </cell>
          <cell r="G269">
            <v>7</v>
          </cell>
          <cell r="H269">
            <v>8259.43</v>
          </cell>
          <cell r="I269">
            <v>0</v>
          </cell>
          <cell r="J269">
            <v>0</v>
          </cell>
          <cell r="K269">
            <v>0</v>
          </cell>
          <cell r="L269">
            <v>0</v>
          </cell>
          <cell r="M269">
            <v>0</v>
          </cell>
          <cell r="N269">
            <v>0</v>
          </cell>
          <cell r="O269">
            <v>0</v>
          </cell>
          <cell r="P269">
            <v>0</v>
          </cell>
          <cell r="Q269">
            <v>16171</v>
          </cell>
          <cell r="R269">
            <v>266</v>
          </cell>
          <cell r="S269" t="str">
            <v>M</v>
          </cell>
        </row>
        <row r="270">
          <cell r="A270">
            <v>1</v>
          </cell>
          <cell r="B270" t="str">
            <v>452K6=7</v>
          </cell>
          <cell r="C270" t="str">
            <v>Suspension Sleeve</v>
          </cell>
          <cell r="D270">
            <v>1179.92</v>
          </cell>
          <cell r="E270">
            <v>0</v>
          </cell>
          <cell r="F270">
            <v>0</v>
          </cell>
          <cell r="G270">
            <v>10</v>
          </cell>
          <cell r="H270">
            <v>11799.2</v>
          </cell>
          <cell r="I270">
            <v>0</v>
          </cell>
          <cell r="J270">
            <v>0</v>
          </cell>
          <cell r="K270">
            <v>0</v>
          </cell>
          <cell r="L270">
            <v>0</v>
          </cell>
          <cell r="M270">
            <v>0</v>
          </cell>
          <cell r="N270">
            <v>0</v>
          </cell>
          <cell r="O270">
            <v>0</v>
          </cell>
          <cell r="P270">
            <v>0</v>
          </cell>
          <cell r="Q270">
            <v>16171</v>
          </cell>
          <cell r="R270">
            <v>266</v>
          </cell>
          <cell r="S270" t="str">
            <v>M</v>
          </cell>
        </row>
        <row r="271">
          <cell r="A271">
            <v>1</v>
          </cell>
          <cell r="B271" t="str">
            <v>453D7=6</v>
          </cell>
          <cell r="C271" t="str">
            <v>Derma seal gel socks</v>
          </cell>
          <cell r="D271">
            <v>687.6</v>
          </cell>
          <cell r="E271">
            <v>8</v>
          </cell>
          <cell r="F271">
            <v>5500.93</v>
          </cell>
          <cell r="G271">
            <v>0</v>
          </cell>
          <cell r="H271">
            <v>0</v>
          </cell>
          <cell r="I271">
            <v>0</v>
          </cell>
          <cell r="J271">
            <v>0</v>
          </cell>
          <cell r="K271">
            <v>0</v>
          </cell>
          <cell r="L271">
            <v>0</v>
          </cell>
          <cell r="M271">
            <v>0</v>
          </cell>
          <cell r="N271">
            <v>0</v>
          </cell>
          <cell r="O271">
            <v>0</v>
          </cell>
          <cell r="P271">
            <v>0</v>
          </cell>
          <cell r="Q271">
            <v>16357</v>
          </cell>
          <cell r="R271">
            <v>80</v>
          </cell>
          <cell r="S271" t="str">
            <v>M</v>
          </cell>
        </row>
        <row r="272">
          <cell r="A272">
            <v>1</v>
          </cell>
          <cell r="B272" t="str">
            <v>453D7=7</v>
          </cell>
          <cell r="C272" t="str">
            <v>Derma seal gel socks</v>
          </cell>
          <cell r="D272">
            <v>695.3</v>
          </cell>
          <cell r="E272">
            <v>3</v>
          </cell>
          <cell r="F272">
            <v>2086.16</v>
          </cell>
          <cell r="G272">
            <v>0</v>
          </cell>
          <cell r="H272">
            <v>0</v>
          </cell>
          <cell r="I272">
            <v>0</v>
          </cell>
          <cell r="J272">
            <v>0</v>
          </cell>
          <cell r="K272">
            <v>0</v>
          </cell>
          <cell r="L272">
            <v>0</v>
          </cell>
          <cell r="M272">
            <v>0</v>
          </cell>
          <cell r="N272">
            <v>0</v>
          </cell>
          <cell r="O272">
            <v>0</v>
          </cell>
          <cell r="P272">
            <v>0</v>
          </cell>
          <cell r="Q272">
            <v>16357</v>
          </cell>
          <cell r="R272">
            <v>80</v>
          </cell>
          <cell r="S272" t="str">
            <v>M</v>
          </cell>
        </row>
        <row r="273">
          <cell r="A273">
            <v>1</v>
          </cell>
          <cell r="B273" t="str">
            <v>453S1=6L</v>
          </cell>
          <cell r="C273" t="str">
            <v>Sensy Sock</v>
          </cell>
          <cell r="D273">
            <v>871.49</v>
          </cell>
          <cell r="E273">
            <v>0</v>
          </cell>
          <cell r="F273">
            <v>0</v>
          </cell>
          <cell r="G273">
            <v>2</v>
          </cell>
          <cell r="H273">
            <v>1742.98</v>
          </cell>
          <cell r="I273">
            <v>0</v>
          </cell>
          <cell r="J273">
            <v>0</v>
          </cell>
          <cell r="K273">
            <v>0</v>
          </cell>
          <cell r="L273">
            <v>0</v>
          </cell>
          <cell r="M273">
            <v>0</v>
          </cell>
          <cell r="N273">
            <v>0</v>
          </cell>
          <cell r="O273">
            <v>0</v>
          </cell>
          <cell r="P273">
            <v>0</v>
          </cell>
          <cell r="Q273">
            <v>16107</v>
          </cell>
          <cell r="R273">
            <v>329</v>
          </cell>
          <cell r="S273" t="str">
            <v>M</v>
          </cell>
        </row>
        <row r="274">
          <cell r="A274">
            <v>1</v>
          </cell>
          <cell r="B274" t="str">
            <v>453S1=6M</v>
          </cell>
          <cell r="C274" t="str">
            <v>Sensy Sock</v>
          </cell>
          <cell r="D274">
            <v>871.4</v>
          </cell>
          <cell r="E274">
            <v>7</v>
          </cell>
          <cell r="F274">
            <v>6100.43</v>
          </cell>
          <cell r="G274">
            <v>0</v>
          </cell>
          <cell r="H274">
            <v>0</v>
          </cell>
          <cell r="I274">
            <v>0</v>
          </cell>
          <cell r="J274">
            <v>0</v>
          </cell>
          <cell r="K274">
            <v>0</v>
          </cell>
          <cell r="L274">
            <v>0</v>
          </cell>
          <cell r="M274">
            <v>0</v>
          </cell>
          <cell r="N274">
            <v>0</v>
          </cell>
          <cell r="O274">
            <v>0</v>
          </cell>
          <cell r="P274">
            <v>0</v>
          </cell>
          <cell r="Q274">
            <v>16396</v>
          </cell>
          <cell r="R274">
            <v>41</v>
          </cell>
          <cell r="S274" t="str">
            <v>M</v>
          </cell>
        </row>
        <row r="275">
          <cell r="A275">
            <v>1</v>
          </cell>
          <cell r="B275" t="str">
            <v>453S1=6S</v>
          </cell>
          <cell r="C275" t="str">
            <v>Sensy Sock</v>
          </cell>
          <cell r="D275">
            <v>954.5</v>
          </cell>
          <cell r="E275">
            <v>1</v>
          </cell>
          <cell r="F275">
            <v>954.52</v>
          </cell>
          <cell r="G275">
            <v>0</v>
          </cell>
          <cell r="H275">
            <v>0</v>
          </cell>
          <cell r="I275">
            <v>0</v>
          </cell>
          <cell r="J275">
            <v>0</v>
          </cell>
          <cell r="K275">
            <v>0</v>
          </cell>
          <cell r="L275">
            <v>0</v>
          </cell>
          <cell r="M275">
            <v>0</v>
          </cell>
          <cell r="N275">
            <v>0</v>
          </cell>
          <cell r="O275">
            <v>0</v>
          </cell>
          <cell r="P275">
            <v>0</v>
          </cell>
          <cell r="Q275">
            <v>16433</v>
          </cell>
          <cell r="R275">
            <v>4</v>
          </cell>
          <cell r="S275" t="str">
            <v>M</v>
          </cell>
        </row>
        <row r="276">
          <cell r="A276">
            <v>1</v>
          </cell>
          <cell r="B276" t="str">
            <v>453S1=6XL</v>
          </cell>
          <cell r="C276" t="str">
            <v>Sensy Sock</v>
          </cell>
          <cell r="D276">
            <v>871.48</v>
          </cell>
          <cell r="E276">
            <v>0</v>
          </cell>
          <cell r="F276">
            <v>0</v>
          </cell>
          <cell r="G276">
            <v>3</v>
          </cell>
          <cell r="H276">
            <v>2614.44</v>
          </cell>
          <cell r="I276">
            <v>0</v>
          </cell>
          <cell r="J276">
            <v>0</v>
          </cell>
          <cell r="K276">
            <v>0</v>
          </cell>
          <cell r="L276">
            <v>0</v>
          </cell>
          <cell r="M276">
            <v>0</v>
          </cell>
          <cell r="N276">
            <v>0</v>
          </cell>
          <cell r="O276">
            <v>0</v>
          </cell>
          <cell r="P276">
            <v>0</v>
          </cell>
          <cell r="Q276">
            <v>16107</v>
          </cell>
          <cell r="R276">
            <v>329</v>
          </cell>
          <cell r="S276" t="str">
            <v>M</v>
          </cell>
        </row>
        <row r="277">
          <cell r="A277">
            <v>1</v>
          </cell>
          <cell r="B277" t="str">
            <v>453S1=7L</v>
          </cell>
          <cell r="C277" t="str">
            <v>Sensy Sock</v>
          </cell>
          <cell r="D277">
            <v>954.5</v>
          </cell>
          <cell r="E277">
            <v>1</v>
          </cell>
          <cell r="F277">
            <v>954.52</v>
          </cell>
          <cell r="G277">
            <v>0</v>
          </cell>
          <cell r="H277">
            <v>0</v>
          </cell>
          <cell r="I277">
            <v>0</v>
          </cell>
          <cell r="J277">
            <v>0</v>
          </cell>
          <cell r="K277">
            <v>0</v>
          </cell>
          <cell r="L277">
            <v>0</v>
          </cell>
          <cell r="M277">
            <v>0</v>
          </cell>
          <cell r="N277">
            <v>0</v>
          </cell>
          <cell r="O277">
            <v>0</v>
          </cell>
          <cell r="P277">
            <v>0</v>
          </cell>
          <cell r="Q277">
            <v>16433</v>
          </cell>
          <cell r="R277">
            <v>4</v>
          </cell>
          <cell r="S277" t="str">
            <v>M</v>
          </cell>
        </row>
        <row r="278">
          <cell r="A278">
            <v>1</v>
          </cell>
          <cell r="B278" t="str">
            <v>453S1=7M</v>
          </cell>
          <cell r="C278" t="str">
            <v>Sensy Sock</v>
          </cell>
          <cell r="D278">
            <v>960.7</v>
          </cell>
          <cell r="E278">
            <v>1</v>
          </cell>
          <cell r="F278">
            <v>960.75</v>
          </cell>
          <cell r="G278">
            <v>0</v>
          </cell>
          <cell r="H278">
            <v>0</v>
          </cell>
          <cell r="I278">
            <v>0</v>
          </cell>
          <cell r="J278">
            <v>0</v>
          </cell>
          <cell r="K278">
            <v>0</v>
          </cell>
          <cell r="L278">
            <v>0</v>
          </cell>
          <cell r="M278">
            <v>0</v>
          </cell>
          <cell r="N278">
            <v>0</v>
          </cell>
          <cell r="O278">
            <v>0</v>
          </cell>
          <cell r="P278">
            <v>0</v>
          </cell>
          <cell r="Q278">
            <v>16367</v>
          </cell>
          <cell r="R278">
            <v>70</v>
          </cell>
          <cell r="S278" t="str">
            <v>M</v>
          </cell>
        </row>
        <row r="279">
          <cell r="A279">
            <v>1</v>
          </cell>
          <cell r="B279" t="str">
            <v>453S1=7S</v>
          </cell>
          <cell r="C279" t="str">
            <v>Sensy Sock</v>
          </cell>
          <cell r="D279">
            <v>1015.9</v>
          </cell>
          <cell r="E279">
            <v>1</v>
          </cell>
          <cell r="F279">
            <v>1015.92</v>
          </cell>
          <cell r="G279">
            <v>0</v>
          </cell>
          <cell r="H279">
            <v>0</v>
          </cell>
          <cell r="I279">
            <v>0</v>
          </cell>
          <cell r="J279">
            <v>0</v>
          </cell>
          <cell r="K279">
            <v>0</v>
          </cell>
          <cell r="L279">
            <v>0</v>
          </cell>
          <cell r="M279">
            <v>0</v>
          </cell>
          <cell r="N279">
            <v>0</v>
          </cell>
          <cell r="O279">
            <v>0</v>
          </cell>
          <cell r="P279">
            <v>0</v>
          </cell>
          <cell r="Q279">
            <v>16391</v>
          </cell>
          <cell r="R279">
            <v>46</v>
          </cell>
          <cell r="S279" t="str">
            <v>M</v>
          </cell>
        </row>
        <row r="280">
          <cell r="A280">
            <v>1</v>
          </cell>
          <cell r="B280" t="str">
            <v>4A1=16X86</v>
          </cell>
          <cell r="C280" t="str">
            <v>อะไหล่ข้อเข้า3P4 (Knee Axis)</v>
          </cell>
          <cell r="D280">
            <v>185.13</v>
          </cell>
          <cell r="E280">
            <v>0</v>
          </cell>
          <cell r="F280">
            <v>0</v>
          </cell>
          <cell r="G280">
            <v>2</v>
          </cell>
          <cell r="H280">
            <v>370.26</v>
          </cell>
          <cell r="I280">
            <v>0</v>
          </cell>
          <cell r="J280">
            <v>0</v>
          </cell>
          <cell r="K280">
            <v>0</v>
          </cell>
          <cell r="L280">
            <v>0</v>
          </cell>
          <cell r="M280">
            <v>0</v>
          </cell>
          <cell r="N280">
            <v>0</v>
          </cell>
          <cell r="O280">
            <v>0</v>
          </cell>
          <cell r="P280">
            <v>0</v>
          </cell>
          <cell r="Q280">
            <v>16171</v>
          </cell>
          <cell r="R280">
            <v>266</v>
          </cell>
          <cell r="S280" t="str">
            <v>M</v>
          </cell>
        </row>
        <row r="281">
          <cell r="A281">
            <v>1</v>
          </cell>
          <cell r="B281" t="str">
            <v>4A38=16X86</v>
          </cell>
          <cell r="C281" t="str">
            <v>อะไหล่ข้อเข้า3P23,3P25 (Knee Axis W/O Sc</v>
          </cell>
          <cell r="D281">
            <v>197.69</v>
          </cell>
          <cell r="E281">
            <v>0</v>
          </cell>
          <cell r="F281">
            <v>0</v>
          </cell>
          <cell r="G281">
            <v>3</v>
          </cell>
          <cell r="H281">
            <v>593.07000000000005</v>
          </cell>
          <cell r="I281">
            <v>0</v>
          </cell>
          <cell r="J281">
            <v>0</v>
          </cell>
          <cell r="K281">
            <v>0</v>
          </cell>
          <cell r="L281">
            <v>0</v>
          </cell>
          <cell r="M281">
            <v>0</v>
          </cell>
          <cell r="N281">
            <v>0</v>
          </cell>
          <cell r="O281">
            <v>0</v>
          </cell>
          <cell r="P281">
            <v>0</v>
          </cell>
          <cell r="Q281">
            <v>16171</v>
          </cell>
          <cell r="R281">
            <v>266</v>
          </cell>
          <cell r="S281" t="str">
            <v>M</v>
          </cell>
        </row>
        <row r="282">
          <cell r="A282">
            <v>1</v>
          </cell>
          <cell r="B282" t="str">
            <v>4A39=M13.5X1L</v>
          </cell>
          <cell r="C282" t="str">
            <v>อะไหล่ข้อเข้า3P23,3P25 (Knee Axis Screw)</v>
          </cell>
          <cell r="D282">
            <v>88.64</v>
          </cell>
          <cell r="E282">
            <v>0</v>
          </cell>
          <cell r="F282">
            <v>0</v>
          </cell>
          <cell r="G282">
            <v>2</v>
          </cell>
          <cell r="H282">
            <v>177.28</v>
          </cell>
          <cell r="I282">
            <v>0</v>
          </cell>
          <cell r="J282">
            <v>0</v>
          </cell>
          <cell r="K282">
            <v>0</v>
          </cell>
          <cell r="L282">
            <v>0</v>
          </cell>
          <cell r="M282">
            <v>0</v>
          </cell>
          <cell r="N282">
            <v>0</v>
          </cell>
          <cell r="O282">
            <v>0</v>
          </cell>
          <cell r="P282">
            <v>0</v>
          </cell>
          <cell r="Q282">
            <v>16171</v>
          </cell>
          <cell r="R282">
            <v>266</v>
          </cell>
          <cell r="S282" t="str">
            <v>M</v>
          </cell>
        </row>
        <row r="283">
          <cell r="A283">
            <v>1</v>
          </cell>
          <cell r="B283" t="str">
            <v>4A51</v>
          </cell>
          <cell r="C283" t="str">
            <v>Axis Pin</v>
          </cell>
          <cell r="D283">
            <v>15.79</v>
          </cell>
          <cell r="E283">
            <v>0</v>
          </cell>
          <cell r="F283">
            <v>0</v>
          </cell>
          <cell r="G283">
            <v>10</v>
          </cell>
          <cell r="H283">
            <v>157.9</v>
          </cell>
          <cell r="I283">
            <v>0</v>
          </cell>
          <cell r="J283">
            <v>0</v>
          </cell>
          <cell r="K283">
            <v>0</v>
          </cell>
          <cell r="L283">
            <v>0</v>
          </cell>
          <cell r="M283">
            <v>0</v>
          </cell>
          <cell r="N283">
            <v>0</v>
          </cell>
          <cell r="O283">
            <v>0</v>
          </cell>
          <cell r="P283">
            <v>0</v>
          </cell>
          <cell r="Q283">
            <v>16171</v>
          </cell>
          <cell r="R283">
            <v>266</v>
          </cell>
          <cell r="S283" t="str">
            <v>M</v>
          </cell>
        </row>
        <row r="284">
          <cell r="A284">
            <v>1</v>
          </cell>
          <cell r="B284" t="str">
            <v>4G37</v>
          </cell>
          <cell r="C284" t="str">
            <v>อะไหล่ข้อเข่า3R49,3R15 Extension Stop</v>
          </cell>
          <cell r="D284">
            <v>94.9</v>
          </cell>
          <cell r="E284">
            <v>4</v>
          </cell>
          <cell r="F284">
            <v>379.72</v>
          </cell>
          <cell r="G284">
            <v>0</v>
          </cell>
          <cell r="H284">
            <v>0</v>
          </cell>
          <cell r="I284">
            <v>0</v>
          </cell>
          <cell r="J284">
            <v>0</v>
          </cell>
          <cell r="K284">
            <v>0</v>
          </cell>
          <cell r="L284">
            <v>0</v>
          </cell>
          <cell r="M284">
            <v>0</v>
          </cell>
          <cell r="N284">
            <v>0</v>
          </cell>
          <cell r="O284">
            <v>0</v>
          </cell>
          <cell r="P284">
            <v>0</v>
          </cell>
          <cell r="Q284">
            <v>16278</v>
          </cell>
          <cell r="R284">
            <v>159</v>
          </cell>
          <cell r="S284" t="str">
            <v>M</v>
          </cell>
        </row>
        <row r="285">
          <cell r="A285">
            <v>1</v>
          </cell>
          <cell r="B285" t="str">
            <v>4G63</v>
          </cell>
          <cell r="C285" t="str">
            <v>อะไหล่ข้อเท้า3R20 (Palstic Knee Cap)</v>
          </cell>
          <cell r="D285">
            <v>65.319999999999993</v>
          </cell>
          <cell r="E285">
            <v>0</v>
          </cell>
          <cell r="F285">
            <v>0</v>
          </cell>
          <cell r="G285">
            <v>0</v>
          </cell>
          <cell r="H285">
            <v>0</v>
          </cell>
          <cell r="I285">
            <v>2</v>
          </cell>
          <cell r="J285">
            <v>130.63999999999999</v>
          </cell>
          <cell r="K285">
            <v>0</v>
          </cell>
          <cell r="L285">
            <v>0</v>
          </cell>
          <cell r="M285">
            <v>0</v>
          </cell>
          <cell r="N285">
            <v>0</v>
          </cell>
          <cell r="O285">
            <v>0</v>
          </cell>
          <cell r="P285">
            <v>0</v>
          </cell>
          <cell r="Q285">
            <v>16074</v>
          </cell>
          <cell r="R285">
            <v>362</v>
          </cell>
          <cell r="S285" t="str">
            <v>M</v>
          </cell>
        </row>
        <row r="286">
          <cell r="A286">
            <v>1</v>
          </cell>
          <cell r="B286" t="str">
            <v>4G66</v>
          </cell>
          <cell r="C286" t="str">
            <v>Platic Knee Cap</v>
          </cell>
          <cell r="D286">
            <v>48.55</v>
          </cell>
          <cell r="E286">
            <v>0</v>
          </cell>
          <cell r="F286">
            <v>0</v>
          </cell>
          <cell r="G286">
            <v>0</v>
          </cell>
          <cell r="H286">
            <v>0</v>
          </cell>
          <cell r="I286">
            <v>3</v>
          </cell>
          <cell r="J286">
            <v>145.66</v>
          </cell>
          <cell r="K286">
            <v>0</v>
          </cell>
          <cell r="L286">
            <v>0</v>
          </cell>
          <cell r="M286">
            <v>0</v>
          </cell>
          <cell r="N286">
            <v>0</v>
          </cell>
          <cell r="O286">
            <v>0</v>
          </cell>
          <cell r="P286">
            <v>0</v>
          </cell>
          <cell r="Q286">
            <v>16074</v>
          </cell>
          <cell r="R286">
            <v>362</v>
          </cell>
          <cell r="S286" t="str">
            <v>M</v>
          </cell>
        </row>
        <row r="287">
          <cell r="A287">
            <v>1</v>
          </cell>
          <cell r="B287" t="str">
            <v>4R100</v>
          </cell>
          <cell r="C287" t="str">
            <v>Socket Adapter</v>
          </cell>
          <cell r="D287">
            <v>1482</v>
          </cell>
          <cell r="E287">
            <v>3</v>
          </cell>
          <cell r="F287">
            <v>4446.01</v>
          </cell>
          <cell r="G287">
            <v>0</v>
          </cell>
          <cell r="H287">
            <v>0</v>
          </cell>
          <cell r="I287">
            <v>0</v>
          </cell>
          <cell r="J287">
            <v>0</v>
          </cell>
          <cell r="K287">
            <v>0</v>
          </cell>
          <cell r="L287">
            <v>0</v>
          </cell>
          <cell r="M287">
            <v>0</v>
          </cell>
          <cell r="N287">
            <v>0</v>
          </cell>
          <cell r="O287">
            <v>0</v>
          </cell>
          <cell r="P287">
            <v>0</v>
          </cell>
          <cell r="Q287">
            <v>16315</v>
          </cell>
          <cell r="R287">
            <v>122</v>
          </cell>
          <cell r="S287" t="str">
            <v>M</v>
          </cell>
        </row>
        <row r="288">
          <cell r="A288">
            <v>1</v>
          </cell>
          <cell r="B288" t="str">
            <v>4R22</v>
          </cell>
          <cell r="C288" t="str">
            <v>ตัวต่อเบ้าไม้กับหน้าแข้งเทียม(Socket.ada</v>
          </cell>
          <cell r="D288">
            <v>410.06</v>
          </cell>
          <cell r="E288">
            <v>0</v>
          </cell>
          <cell r="F288">
            <v>0</v>
          </cell>
          <cell r="G288">
            <v>6</v>
          </cell>
          <cell r="H288">
            <v>2460.34</v>
          </cell>
          <cell r="I288">
            <v>0</v>
          </cell>
          <cell r="J288">
            <v>0</v>
          </cell>
          <cell r="K288">
            <v>0</v>
          </cell>
          <cell r="L288">
            <v>0</v>
          </cell>
          <cell r="M288">
            <v>0</v>
          </cell>
          <cell r="N288">
            <v>0</v>
          </cell>
          <cell r="O288">
            <v>0</v>
          </cell>
          <cell r="P288">
            <v>0</v>
          </cell>
          <cell r="Q288">
            <v>16143</v>
          </cell>
          <cell r="R288">
            <v>294</v>
          </cell>
          <cell r="S288" t="str">
            <v>M</v>
          </cell>
        </row>
        <row r="289">
          <cell r="A289">
            <v>1</v>
          </cell>
          <cell r="B289" t="str">
            <v>4R23</v>
          </cell>
          <cell r="C289" t="str">
            <v>ตัวต่อเบ้าไม้กับหน้าแข้งเทียม(Socket.ada</v>
          </cell>
          <cell r="D289">
            <v>526.38</v>
          </cell>
          <cell r="E289">
            <v>0</v>
          </cell>
          <cell r="F289">
            <v>0</v>
          </cell>
          <cell r="G289">
            <v>1</v>
          </cell>
          <cell r="H289">
            <v>526.38</v>
          </cell>
          <cell r="I289">
            <v>0</v>
          </cell>
          <cell r="J289">
            <v>0</v>
          </cell>
          <cell r="K289">
            <v>0</v>
          </cell>
          <cell r="L289">
            <v>0</v>
          </cell>
          <cell r="M289">
            <v>0</v>
          </cell>
          <cell r="N289">
            <v>0</v>
          </cell>
          <cell r="O289">
            <v>0</v>
          </cell>
          <cell r="P289">
            <v>0</v>
          </cell>
          <cell r="Q289">
            <v>16143</v>
          </cell>
          <cell r="R289">
            <v>294</v>
          </cell>
          <cell r="S289" t="str">
            <v>M</v>
          </cell>
        </row>
        <row r="290">
          <cell r="A290">
            <v>1</v>
          </cell>
          <cell r="B290" t="str">
            <v>4R60</v>
          </cell>
          <cell r="C290" t="str">
            <v>ตัวต่อเบ้าขาเทียม Socketa daptor</v>
          </cell>
          <cell r="D290">
            <v>323.98</v>
          </cell>
          <cell r="E290">
            <v>0</v>
          </cell>
          <cell r="F290">
            <v>0</v>
          </cell>
          <cell r="G290">
            <v>0</v>
          </cell>
          <cell r="H290">
            <v>0</v>
          </cell>
          <cell r="I290">
            <v>1</v>
          </cell>
          <cell r="J290">
            <v>323.98</v>
          </cell>
          <cell r="K290">
            <v>0</v>
          </cell>
          <cell r="L290">
            <v>0</v>
          </cell>
          <cell r="M290">
            <v>0</v>
          </cell>
          <cell r="N290">
            <v>0</v>
          </cell>
          <cell r="O290">
            <v>0</v>
          </cell>
          <cell r="P290">
            <v>0</v>
          </cell>
          <cell r="Q290">
            <v>16074</v>
          </cell>
          <cell r="R290">
            <v>362</v>
          </cell>
          <cell r="S290" t="str">
            <v>M</v>
          </cell>
        </row>
        <row r="291">
          <cell r="A291">
            <v>1</v>
          </cell>
          <cell r="B291" t="str">
            <v>4R62</v>
          </cell>
          <cell r="C291" t="str">
            <v>Adjustable Adaptor</v>
          </cell>
          <cell r="D291">
            <v>1494.29</v>
          </cell>
          <cell r="E291">
            <v>0</v>
          </cell>
          <cell r="F291">
            <v>0</v>
          </cell>
          <cell r="G291">
            <v>0</v>
          </cell>
          <cell r="H291">
            <v>0</v>
          </cell>
          <cell r="I291">
            <v>1</v>
          </cell>
          <cell r="J291">
            <v>1494.29</v>
          </cell>
          <cell r="K291">
            <v>0</v>
          </cell>
          <cell r="L291">
            <v>0</v>
          </cell>
          <cell r="M291">
            <v>0</v>
          </cell>
          <cell r="N291">
            <v>0</v>
          </cell>
          <cell r="O291">
            <v>0</v>
          </cell>
          <cell r="P291">
            <v>0</v>
          </cell>
          <cell r="Q291">
            <v>16074</v>
          </cell>
          <cell r="R291">
            <v>362</v>
          </cell>
          <cell r="S291" t="str">
            <v>M</v>
          </cell>
        </row>
        <row r="292">
          <cell r="A292">
            <v>1</v>
          </cell>
          <cell r="B292" t="str">
            <v>4R66</v>
          </cell>
          <cell r="C292" t="str">
            <v>ตัวต่อหน้าแข้งเทียม Tube clamp adaptor</v>
          </cell>
          <cell r="D292">
            <v>849.23</v>
          </cell>
          <cell r="E292">
            <v>0</v>
          </cell>
          <cell r="F292">
            <v>0</v>
          </cell>
          <cell r="G292">
            <v>1</v>
          </cell>
          <cell r="H292">
            <v>849.23</v>
          </cell>
          <cell r="I292">
            <v>0</v>
          </cell>
          <cell r="J292">
            <v>0</v>
          </cell>
          <cell r="K292">
            <v>0</v>
          </cell>
          <cell r="L292">
            <v>0</v>
          </cell>
          <cell r="M292">
            <v>0</v>
          </cell>
          <cell r="N292">
            <v>0</v>
          </cell>
          <cell r="O292">
            <v>0</v>
          </cell>
          <cell r="P292">
            <v>0</v>
          </cell>
          <cell r="Q292">
            <v>16173</v>
          </cell>
          <cell r="R292">
            <v>264</v>
          </cell>
          <cell r="S292" t="str">
            <v>M</v>
          </cell>
        </row>
        <row r="293">
          <cell r="A293">
            <v>1</v>
          </cell>
          <cell r="B293" t="str">
            <v>4R72=32</v>
          </cell>
          <cell r="C293" t="str">
            <v>ตัวต่อหน้าแข้งเทียมยาว 32 ซม.Double adap</v>
          </cell>
          <cell r="D293">
            <v>2174.3000000000002</v>
          </cell>
          <cell r="E293">
            <v>1</v>
          </cell>
          <cell r="F293">
            <v>2174.31</v>
          </cell>
          <cell r="G293">
            <v>0</v>
          </cell>
          <cell r="H293">
            <v>0</v>
          </cell>
          <cell r="I293">
            <v>0</v>
          </cell>
          <cell r="J293">
            <v>0</v>
          </cell>
          <cell r="K293">
            <v>0</v>
          </cell>
          <cell r="L293">
            <v>0</v>
          </cell>
          <cell r="M293">
            <v>0</v>
          </cell>
          <cell r="N293">
            <v>0</v>
          </cell>
          <cell r="O293">
            <v>0</v>
          </cell>
          <cell r="P293">
            <v>0</v>
          </cell>
          <cell r="Q293">
            <v>16391</v>
          </cell>
          <cell r="R293">
            <v>46</v>
          </cell>
          <cell r="S293" t="str">
            <v>M</v>
          </cell>
        </row>
        <row r="294">
          <cell r="A294">
            <v>1</v>
          </cell>
          <cell r="B294" t="str">
            <v>4R72=45</v>
          </cell>
          <cell r="C294" t="str">
            <v>ตัวต่อหน้าแข้งเทียมยาว 45 ซม.Double adap</v>
          </cell>
          <cell r="D294">
            <v>2030.2</v>
          </cell>
          <cell r="E294">
            <v>1</v>
          </cell>
          <cell r="F294">
            <v>2030.28</v>
          </cell>
          <cell r="G294">
            <v>0</v>
          </cell>
          <cell r="H294">
            <v>0</v>
          </cell>
          <cell r="I294">
            <v>0</v>
          </cell>
          <cell r="J294">
            <v>0</v>
          </cell>
          <cell r="K294">
            <v>0</v>
          </cell>
          <cell r="L294">
            <v>0</v>
          </cell>
          <cell r="M294">
            <v>0</v>
          </cell>
          <cell r="N294">
            <v>0</v>
          </cell>
          <cell r="O294">
            <v>0</v>
          </cell>
          <cell r="P294">
            <v>0</v>
          </cell>
          <cell r="Q294">
            <v>16388</v>
          </cell>
          <cell r="R294">
            <v>49</v>
          </cell>
          <cell r="S294" t="str">
            <v>M</v>
          </cell>
        </row>
        <row r="295">
          <cell r="A295">
            <v>1</v>
          </cell>
          <cell r="B295" t="str">
            <v>4R72=60</v>
          </cell>
          <cell r="C295" t="str">
            <v>ตัวต่อหน้าแข้งเทียมยาว 60 ซม.Double adap</v>
          </cell>
          <cell r="D295">
            <v>2161.8000000000002</v>
          </cell>
          <cell r="E295">
            <v>1</v>
          </cell>
          <cell r="F295">
            <v>2161.81</v>
          </cell>
          <cell r="G295">
            <v>0</v>
          </cell>
          <cell r="H295">
            <v>0</v>
          </cell>
          <cell r="I295">
            <v>0</v>
          </cell>
          <cell r="J295">
            <v>0</v>
          </cell>
          <cell r="K295">
            <v>0</v>
          </cell>
          <cell r="L295">
            <v>0</v>
          </cell>
          <cell r="M295">
            <v>0</v>
          </cell>
          <cell r="N295">
            <v>0</v>
          </cell>
          <cell r="O295">
            <v>0</v>
          </cell>
          <cell r="P295">
            <v>0</v>
          </cell>
          <cell r="Q295">
            <v>16320</v>
          </cell>
          <cell r="R295">
            <v>117</v>
          </cell>
          <cell r="S295" t="str">
            <v>M</v>
          </cell>
        </row>
        <row r="296">
          <cell r="A296">
            <v>1</v>
          </cell>
          <cell r="B296" t="str">
            <v>4R72=75</v>
          </cell>
          <cell r="C296" t="str">
            <v>ตัวต่อหน้าแข้งเทียมยาว 75 ซม.Double adap</v>
          </cell>
          <cell r="D296">
            <v>2140.5</v>
          </cell>
          <cell r="E296">
            <v>1</v>
          </cell>
          <cell r="F296">
            <v>2140.59</v>
          </cell>
          <cell r="G296">
            <v>0</v>
          </cell>
          <cell r="H296">
            <v>0</v>
          </cell>
          <cell r="I296">
            <v>0</v>
          </cell>
          <cell r="J296">
            <v>0</v>
          </cell>
          <cell r="K296">
            <v>0</v>
          </cell>
          <cell r="L296">
            <v>0</v>
          </cell>
          <cell r="M296">
            <v>0</v>
          </cell>
          <cell r="N296">
            <v>0</v>
          </cell>
          <cell r="O296">
            <v>0</v>
          </cell>
          <cell r="P296">
            <v>0</v>
          </cell>
          <cell r="Q296">
            <v>16433</v>
          </cell>
          <cell r="R296">
            <v>4</v>
          </cell>
          <cell r="S296" t="str">
            <v>M</v>
          </cell>
        </row>
        <row r="297">
          <cell r="A297">
            <v>1</v>
          </cell>
          <cell r="B297" t="str">
            <v>4V111</v>
          </cell>
          <cell r="C297" t="str">
            <v>อะไหล่ข้อ3R21 (Knob F.Extension Assist)</v>
          </cell>
          <cell r="D297">
            <v>0</v>
          </cell>
          <cell r="E297">
            <v>0</v>
          </cell>
          <cell r="F297">
            <v>0</v>
          </cell>
          <cell r="G297">
            <v>1</v>
          </cell>
          <cell r="H297">
            <v>0</v>
          </cell>
          <cell r="I297">
            <v>0</v>
          </cell>
          <cell r="J297">
            <v>0</v>
          </cell>
          <cell r="K297">
            <v>0</v>
          </cell>
          <cell r="L297">
            <v>0</v>
          </cell>
          <cell r="M297">
            <v>0</v>
          </cell>
          <cell r="N297">
            <v>0</v>
          </cell>
          <cell r="O297">
            <v>0</v>
          </cell>
          <cell r="P297">
            <v>0</v>
          </cell>
          <cell r="Q297">
            <v>16152</v>
          </cell>
          <cell r="R297">
            <v>285</v>
          </cell>
          <cell r="S297" t="str">
            <v>M</v>
          </cell>
        </row>
        <row r="298">
          <cell r="A298">
            <v>1</v>
          </cell>
          <cell r="B298" t="str">
            <v>4X46</v>
          </cell>
          <cell r="C298" t="str">
            <v>Lamination Dummy</v>
          </cell>
          <cell r="D298">
            <v>179.1</v>
          </cell>
          <cell r="E298">
            <v>3</v>
          </cell>
          <cell r="F298">
            <v>537.36</v>
          </cell>
          <cell r="G298">
            <v>0</v>
          </cell>
          <cell r="H298">
            <v>0</v>
          </cell>
          <cell r="I298">
            <v>0</v>
          </cell>
          <cell r="J298">
            <v>0</v>
          </cell>
          <cell r="K298">
            <v>0</v>
          </cell>
          <cell r="L298">
            <v>0</v>
          </cell>
          <cell r="M298">
            <v>0</v>
          </cell>
          <cell r="N298">
            <v>0</v>
          </cell>
          <cell r="O298">
            <v>0</v>
          </cell>
          <cell r="P298">
            <v>0</v>
          </cell>
          <cell r="Q298">
            <v>16264</v>
          </cell>
          <cell r="R298">
            <v>173</v>
          </cell>
          <cell r="S298" t="str">
            <v>M</v>
          </cell>
        </row>
        <row r="299">
          <cell r="A299">
            <v>1</v>
          </cell>
          <cell r="B299" t="str">
            <v>4X71</v>
          </cell>
          <cell r="C299" t="str">
            <v>Extension Cable (Pc-Interface)</v>
          </cell>
          <cell r="D299">
            <v>1344.54</v>
          </cell>
          <cell r="E299">
            <v>0</v>
          </cell>
          <cell r="F299">
            <v>0</v>
          </cell>
          <cell r="G299">
            <v>0</v>
          </cell>
          <cell r="H299">
            <v>0</v>
          </cell>
          <cell r="I299">
            <v>0</v>
          </cell>
          <cell r="J299">
            <v>0</v>
          </cell>
          <cell r="K299">
            <v>0</v>
          </cell>
          <cell r="L299">
            <v>0</v>
          </cell>
          <cell r="M299">
            <v>0</v>
          </cell>
          <cell r="N299">
            <v>0</v>
          </cell>
          <cell r="O299">
            <v>0</v>
          </cell>
          <cell r="P299">
            <v>0</v>
          </cell>
          <cell r="Q299">
            <v>16319</v>
          </cell>
          <cell r="R299">
            <v>118</v>
          </cell>
          <cell r="S299" t="str">
            <v>M</v>
          </cell>
        </row>
        <row r="300">
          <cell r="A300">
            <v>1</v>
          </cell>
          <cell r="B300" t="str">
            <v>4Z60=17</v>
          </cell>
          <cell r="C300" t="str">
            <v>Brass Washer</v>
          </cell>
          <cell r="D300">
            <v>35.6</v>
          </cell>
          <cell r="E300">
            <v>5</v>
          </cell>
          <cell r="F300">
            <v>178.14</v>
          </cell>
          <cell r="G300">
            <v>0</v>
          </cell>
          <cell r="H300">
            <v>0</v>
          </cell>
          <cell r="I300">
            <v>0</v>
          </cell>
          <cell r="J300">
            <v>0</v>
          </cell>
          <cell r="K300">
            <v>0</v>
          </cell>
          <cell r="L300">
            <v>0</v>
          </cell>
          <cell r="M300">
            <v>0</v>
          </cell>
          <cell r="N300">
            <v>0</v>
          </cell>
          <cell r="O300">
            <v>0</v>
          </cell>
          <cell r="P300">
            <v>0</v>
          </cell>
          <cell r="Q300">
            <v>16278</v>
          </cell>
          <cell r="R300">
            <v>159</v>
          </cell>
          <cell r="S300" t="str">
            <v>M</v>
          </cell>
        </row>
        <row r="301">
          <cell r="A301">
            <v>1</v>
          </cell>
          <cell r="B301" t="str">
            <v>50K10=R-L</v>
          </cell>
          <cell r="C301" t="str">
            <v>Knieothese Advantage""</v>
          </cell>
          <cell r="D301">
            <v>220</v>
          </cell>
          <cell r="E301">
            <v>0</v>
          </cell>
          <cell r="F301">
            <v>0</v>
          </cell>
          <cell r="G301">
            <v>1</v>
          </cell>
          <cell r="H301">
            <v>220</v>
          </cell>
          <cell r="I301">
            <v>0</v>
          </cell>
          <cell r="J301">
            <v>0</v>
          </cell>
          <cell r="K301">
            <v>0</v>
          </cell>
          <cell r="L301">
            <v>0</v>
          </cell>
          <cell r="M301">
            <v>0</v>
          </cell>
          <cell r="N301">
            <v>0</v>
          </cell>
          <cell r="O301">
            <v>0</v>
          </cell>
          <cell r="P301">
            <v>0</v>
          </cell>
          <cell r="Q301">
            <v>16227</v>
          </cell>
          <cell r="R301">
            <v>210</v>
          </cell>
          <cell r="S301" t="str">
            <v>M</v>
          </cell>
        </row>
        <row r="302">
          <cell r="A302">
            <v>1</v>
          </cell>
          <cell r="B302" t="str">
            <v>50K10=R-M</v>
          </cell>
          <cell r="C302" t="str">
            <v>Knieothese Advantage""</v>
          </cell>
          <cell r="D302">
            <v>0</v>
          </cell>
          <cell r="E302">
            <v>0</v>
          </cell>
          <cell r="F302">
            <v>0</v>
          </cell>
          <cell r="G302">
            <v>1</v>
          </cell>
          <cell r="H302">
            <v>0</v>
          </cell>
          <cell r="I302">
            <v>0</v>
          </cell>
          <cell r="J302">
            <v>0</v>
          </cell>
          <cell r="K302">
            <v>0</v>
          </cell>
          <cell r="L302">
            <v>0</v>
          </cell>
          <cell r="M302">
            <v>0</v>
          </cell>
          <cell r="N302">
            <v>0</v>
          </cell>
          <cell r="O302">
            <v>0</v>
          </cell>
          <cell r="P302">
            <v>0</v>
          </cell>
          <cell r="Q302">
            <v>16227</v>
          </cell>
          <cell r="R302">
            <v>210</v>
          </cell>
          <cell r="S302" t="str">
            <v>M</v>
          </cell>
        </row>
        <row r="303">
          <cell r="A303">
            <v>1</v>
          </cell>
          <cell r="B303" t="str">
            <v>50S1=L35-37</v>
          </cell>
          <cell r="C303" t="str">
            <v>DYNA ANKLE-DYANMIC ANKLE ORTOSIS</v>
          </cell>
          <cell r="D303">
            <v>1438.8</v>
          </cell>
          <cell r="E303">
            <v>0</v>
          </cell>
          <cell r="F303">
            <v>0</v>
          </cell>
          <cell r="G303">
            <v>1</v>
          </cell>
          <cell r="H303">
            <v>1438.8</v>
          </cell>
          <cell r="I303">
            <v>0</v>
          </cell>
          <cell r="J303">
            <v>0</v>
          </cell>
          <cell r="K303">
            <v>0</v>
          </cell>
          <cell r="L303">
            <v>0</v>
          </cell>
          <cell r="M303">
            <v>0</v>
          </cell>
          <cell r="N303">
            <v>0</v>
          </cell>
          <cell r="O303">
            <v>0</v>
          </cell>
          <cell r="P303">
            <v>0</v>
          </cell>
          <cell r="Q303">
            <v>16227</v>
          </cell>
          <cell r="R303">
            <v>210</v>
          </cell>
          <cell r="S303" t="str">
            <v>M</v>
          </cell>
        </row>
        <row r="304">
          <cell r="A304">
            <v>1</v>
          </cell>
          <cell r="B304" t="str">
            <v>50S1=L37-39</v>
          </cell>
          <cell r="C304" t="str">
            <v>DYNA ANKLE-DYNAMIC ANKLE ORTHOSIS</v>
          </cell>
          <cell r="D304">
            <v>868.56</v>
          </cell>
          <cell r="E304">
            <v>0</v>
          </cell>
          <cell r="F304">
            <v>0</v>
          </cell>
          <cell r="G304">
            <v>1</v>
          </cell>
          <cell r="H304">
            <v>868.56</v>
          </cell>
          <cell r="I304">
            <v>0</v>
          </cell>
          <cell r="J304">
            <v>0</v>
          </cell>
          <cell r="K304">
            <v>0</v>
          </cell>
          <cell r="L304">
            <v>0</v>
          </cell>
          <cell r="M304">
            <v>0</v>
          </cell>
          <cell r="N304">
            <v>0</v>
          </cell>
          <cell r="O304">
            <v>0</v>
          </cell>
          <cell r="P304">
            <v>0</v>
          </cell>
          <cell r="Q304">
            <v>16153</v>
          </cell>
          <cell r="R304">
            <v>284</v>
          </cell>
          <cell r="S304" t="str">
            <v>M</v>
          </cell>
        </row>
        <row r="305">
          <cell r="A305">
            <v>1</v>
          </cell>
          <cell r="B305" t="str">
            <v>50S1=R37-39</v>
          </cell>
          <cell r="C305" t="str">
            <v>DYNA ANKLE-DYNAMIC ANKLE ORTHOSTS</v>
          </cell>
          <cell r="D305">
            <v>1282.4100000000001</v>
          </cell>
          <cell r="E305">
            <v>0</v>
          </cell>
          <cell r="F305">
            <v>0</v>
          </cell>
          <cell r="G305">
            <v>1</v>
          </cell>
          <cell r="H305">
            <v>1282.4100000000001</v>
          </cell>
          <cell r="I305">
            <v>0</v>
          </cell>
          <cell r="J305">
            <v>0</v>
          </cell>
          <cell r="K305">
            <v>0</v>
          </cell>
          <cell r="L305">
            <v>0</v>
          </cell>
          <cell r="M305">
            <v>0</v>
          </cell>
          <cell r="N305">
            <v>0</v>
          </cell>
          <cell r="O305">
            <v>0</v>
          </cell>
          <cell r="P305">
            <v>0</v>
          </cell>
          <cell r="Q305">
            <v>16215</v>
          </cell>
          <cell r="R305">
            <v>222</v>
          </cell>
          <cell r="S305" t="str">
            <v>M</v>
          </cell>
        </row>
        <row r="306">
          <cell r="A306">
            <v>1</v>
          </cell>
          <cell r="B306" t="str">
            <v>50S1=R39-41</v>
          </cell>
          <cell r="C306" t="str">
            <v>DYNA ANKLE-DYANMIC ANKLE ORTOSIS</v>
          </cell>
          <cell r="D306">
            <v>1282.4100000000001</v>
          </cell>
          <cell r="E306">
            <v>0</v>
          </cell>
          <cell r="F306">
            <v>0</v>
          </cell>
          <cell r="G306">
            <v>1</v>
          </cell>
          <cell r="H306">
            <v>1282.4100000000001</v>
          </cell>
          <cell r="I306">
            <v>0</v>
          </cell>
          <cell r="J306">
            <v>0</v>
          </cell>
          <cell r="K306">
            <v>0</v>
          </cell>
          <cell r="L306">
            <v>0</v>
          </cell>
          <cell r="M306">
            <v>0</v>
          </cell>
          <cell r="N306">
            <v>0</v>
          </cell>
          <cell r="O306">
            <v>0</v>
          </cell>
          <cell r="P306">
            <v>0</v>
          </cell>
          <cell r="Q306">
            <v>16215</v>
          </cell>
          <cell r="R306">
            <v>222</v>
          </cell>
          <cell r="S306" t="str">
            <v>M</v>
          </cell>
        </row>
        <row r="307">
          <cell r="A307">
            <v>1</v>
          </cell>
          <cell r="B307" t="str">
            <v>5R1=2</v>
          </cell>
          <cell r="C307" t="str">
            <v>ตัวต่อเบ้าขาเทียมแบบไม้สำหรับ AK Socket </v>
          </cell>
          <cell r="D307">
            <v>525.5</v>
          </cell>
          <cell r="E307">
            <v>2</v>
          </cell>
          <cell r="F307">
            <v>1051.07</v>
          </cell>
          <cell r="G307">
            <v>0</v>
          </cell>
          <cell r="H307">
            <v>0</v>
          </cell>
          <cell r="I307">
            <v>0</v>
          </cell>
          <cell r="J307">
            <v>0</v>
          </cell>
          <cell r="K307">
            <v>0</v>
          </cell>
          <cell r="L307">
            <v>0</v>
          </cell>
          <cell r="M307">
            <v>0</v>
          </cell>
          <cell r="N307">
            <v>0</v>
          </cell>
          <cell r="O307">
            <v>0</v>
          </cell>
          <cell r="P307">
            <v>0</v>
          </cell>
          <cell r="Q307">
            <v>16430</v>
          </cell>
          <cell r="R307">
            <v>7</v>
          </cell>
          <cell r="S307" t="str">
            <v>M</v>
          </cell>
        </row>
        <row r="308">
          <cell r="A308">
            <v>1</v>
          </cell>
          <cell r="B308" t="str">
            <v>5R6=3</v>
          </cell>
          <cell r="C308" t="str">
            <v>ตัวต่อเบ้าขาเทียมAK (Mo.Socket adaptor)</v>
          </cell>
          <cell r="D308">
            <v>900.03</v>
          </cell>
          <cell r="E308">
            <v>0</v>
          </cell>
          <cell r="F308">
            <v>0</v>
          </cell>
          <cell r="G308">
            <v>19</v>
          </cell>
          <cell r="H308">
            <v>17100.509999999998</v>
          </cell>
          <cell r="I308">
            <v>0</v>
          </cell>
          <cell r="J308">
            <v>0</v>
          </cell>
          <cell r="K308">
            <v>0</v>
          </cell>
          <cell r="L308">
            <v>0</v>
          </cell>
          <cell r="M308">
            <v>0</v>
          </cell>
          <cell r="N308">
            <v>0</v>
          </cell>
          <cell r="O308">
            <v>0</v>
          </cell>
          <cell r="P308">
            <v>0</v>
          </cell>
          <cell r="Q308">
            <v>16230</v>
          </cell>
          <cell r="R308">
            <v>207</v>
          </cell>
          <cell r="S308" t="str">
            <v>M</v>
          </cell>
        </row>
        <row r="309">
          <cell r="A309">
            <v>1</v>
          </cell>
          <cell r="B309" t="str">
            <v>6R8=30</v>
          </cell>
          <cell r="C309" t="str">
            <v>Cosmetic Foam Cover</v>
          </cell>
          <cell r="D309">
            <v>403.7</v>
          </cell>
          <cell r="E309">
            <v>7</v>
          </cell>
          <cell r="F309">
            <v>2826.26</v>
          </cell>
          <cell r="G309">
            <v>0</v>
          </cell>
          <cell r="H309">
            <v>0</v>
          </cell>
          <cell r="I309">
            <v>0</v>
          </cell>
          <cell r="J309">
            <v>0</v>
          </cell>
          <cell r="K309">
            <v>0</v>
          </cell>
          <cell r="L309">
            <v>0</v>
          </cell>
          <cell r="M309">
            <v>0</v>
          </cell>
          <cell r="N309">
            <v>0</v>
          </cell>
          <cell r="O309">
            <v>0</v>
          </cell>
          <cell r="P309">
            <v>0</v>
          </cell>
          <cell r="Q309">
            <v>16388</v>
          </cell>
          <cell r="R309">
            <v>49</v>
          </cell>
          <cell r="S309" t="str">
            <v>M</v>
          </cell>
        </row>
        <row r="310">
          <cell r="A310">
            <v>1</v>
          </cell>
          <cell r="B310" t="str">
            <v>6S1</v>
          </cell>
          <cell r="C310" t="str">
            <v>Pneumatic distal end</v>
          </cell>
          <cell r="D310">
            <v>1373.3</v>
          </cell>
          <cell r="E310">
            <v>1</v>
          </cell>
          <cell r="F310">
            <v>1373.3</v>
          </cell>
          <cell r="G310">
            <v>0</v>
          </cell>
          <cell r="H310">
            <v>0</v>
          </cell>
          <cell r="I310">
            <v>0</v>
          </cell>
          <cell r="J310">
            <v>0</v>
          </cell>
          <cell r="K310">
            <v>0</v>
          </cell>
          <cell r="L310">
            <v>0</v>
          </cell>
          <cell r="M310">
            <v>0</v>
          </cell>
          <cell r="N310">
            <v>0</v>
          </cell>
          <cell r="O310">
            <v>0</v>
          </cell>
          <cell r="P310">
            <v>0</v>
          </cell>
          <cell r="Q310">
            <v>16278</v>
          </cell>
          <cell r="R310">
            <v>159</v>
          </cell>
          <cell r="S310" t="str">
            <v>M</v>
          </cell>
        </row>
        <row r="311">
          <cell r="A311">
            <v>1</v>
          </cell>
          <cell r="B311" t="str">
            <v>6S2=2</v>
          </cell>
          <cell r="C311" t="str">
            <v>Pneumatic Stumpend Sleeve</v>
          </cell>
          <cell r="D311">
            <v>2129</v>
          </cell>
          <cell r="E311">
            <v>1</v>
          </cell>
          <cell r="F311">
            <v>2129.02</v>
          </cell>
          <cell r="G311">
            <v>0</v>
          </cell>
          <cell r="H311">
            <v>0</v>
          </cell>
          <cell r="I311">
            <v>0</v>
          </cell>
          <cell r="J311">
            <v>0</v>
          </cell>
          <cell r="K311">
            <v>0</v>
          </cell>
          <cell r="L311">
            <v>0</v>
          </cell>
          <cell r="M311">
            <v>0</v>
          </cell>
          <cell r="N311">
            <v>0</v>
          </cell>
          <cell r="O311">
            <v>0</v>
          </cell>
          <cell r="P311">
            <v>0</v>
          </cell>
          <cell r="Q311">
            <v>16278</v>
          </cell>
          <cell r="R311">
            <v>159</v>
          </cell>
          <cell r="S311" t="str">
            <v>M</v>
          </cell>
        </row>
        <row r="312">
          <cell r="A312">
            <v>1</v>
          </cell>
          <cell r="B312" t="str">
            <v>6Y10=210</v>
          </cell>
          <cell r="C312" t="str">
            <v>Silicone Liner</v>
          </cell>
          <cell r="D312">
            <v>4670.32</v>
          </cell>
          <cell r="E312">
            <v>0</v>
          </cell>
          <cell r="F312">
            <v>0</v>
          </cell>
          <cell r="G312">
            <v>2</v>
          </cell>
          <cell r="H312">
            <v>9340.64</v>
          </cell>
          <cell r="I312">
            <v>0</v>
          </cell>
          <cell r="J312">
            <v>0</v>
          </cell>
          <cell r="K312">
            <v>0</v>
          </cell>
          <cell r="L312">
            <v>0</v>
          </cell>
          <cell r="M312">
            <v>0</v>
          </cell>
          <cell r="N312">
            <v>0</v>
          </cell>
          <cell r="O312">
            <v>0</v>
          </cell>
          <cell r="P312">
            <v>0</v>
          </cell>
          <cell r="Q312">
            <v>16201</v>
          </cell>
          <cell r="R312">
            <v>236</v>
          </cell>
          <cell r="S312" t="str">
            <v>M</v>
          </cell>
        </row>
        <row r="313">
          <cell r="A313">
            <v>1</v>
          </cell>
          <cell r="B313" t="str">
            <v>6Y40=300</v>
          </cell>
          <cell r="C313" t="str">
            <v>Otto Bock Silicone-Liner</v>
          </cell>
          <cell r="D313">
            <v>4217.8999999999996</v>
          </cell>
          <cell r="E313">
            <v>1</v>
          </cell>
          <cell r="F313">
            <v>4217.97</v>
          </cell>
          <cell r="G313">
            <v>0</v>
          </cell>
          <cell r="H313">
            <v>0</v>
          </cell>
          <cell r="I313">
            <v>0</v>
          </cell>
          <cell r="J313">
            <v>0</v>
          </cell>
          <cell r="K313">
            <v>0</v>
          </cell>
          <cell r="L313">
            <v>0</v>
          </cell>
          <cell r="M313">
            <v>0</v>
          </cell>
          <cell r="N313">
            <v>0</v>
          </cell>
          <cell r="O313">
            <v>0</v>
          </cell>
          <cell r="P313">
            <v>0</v>
          </cell>
          <cell r="Q313">
            <v>16418</v>
          </cell>
          <cell r="R313">
            <v>19</v>
          </cell>
          <cell r="S313" t="str">
            <v>M</v>
          </cell>
        </row>
        <row r="314">
          <cell r="A314">
            <v>1</v>
          </cell>
          <cell r="B314" t="str">
            <v>6Y51=250</v>
          </cell>
          <cell r="C314" t="str">
            <v>Liner Without Distal Connection</v>
          </cell>
          <cell r="D314">
            <v>0</v>
          </cell>
          <cell r="E314">
            <v>0</v>
          </cell>
          <cell r="F314">
            <v>0</v>
          </cell>
          <cell r="G314">
            <v>1</v>
          </cell>
          <cell r="H314">
            <v>0</v>
          </cell>
          <cell r="I314">
            <v>0</v>
          </cell>
          <cell r="J314">
            <v>0</v>
          </cell>
          <cell r="K314">
            <v>0</v>
          </cell>
          <cell r="L314">
            <v>0</v>
          </cell>
          <cell r="M314">
            <v>0</v>
          </cell>
          <cell r="N314">
            <v>0</v>
          </cell>
          <cell r="O314">
            <v>0</v>
          </cell>
          <cell r="P314">
            <v>0</v>
          </cell>
          <cell r="Q314">
            <v>16201</v>
          </cell>
          <cell r="R314">
            <v>236</v>
          </cell>
          <cell r="S314" t="str">
            <v>M</v>
          </cell>
        </row>
        <row r="315">
          <cell r="A315">
            <v>1</v>
          </cell>
          <cell r="B315" t="str">
            <v>7E4</v>
          </cell>
          <cell r="C315" t="str">
            <v>ข้อสะโพกO.B.mod hip joint</v>
          </cell>
          <cell r="D315">
            <v>4587.46</v>
          </cell>
          <cell r="E315">
            <v>0</v>
          </cell>
          <cell r="F315">
            <v>0</v>
          </cell>
          <cell r="G315">
            <v>2</v>
          </cell>
          <cell r="H315">
            <v>9174.91</v>
          </cell>
          <cell r="I315">
            <v>0</v>
          </cell>
          <cell r="J315">
            <v>0</v>
          </cell>
          <cell r="K315">
            <v>0</v>
          </cell>
          <cell r="L315">
            <v>0</v>
          </cell>
          <cell r="M315">
            <v>0</v>
          </cell>
          <cell r="N315">
            <v>0</v>
          </cell>
          <cell r="O315">
            <v>0</v>
          </cell>
          <cell r="P315">
            <v>0</v>
          </cell>
          <cell r="Q315">
            <v>16129</v>
          </cell>
          <cell r="R315">
            <v>307</v>
          </cell>
          <cell r="S315" t="str">
            <v>M</v>
          </cell>
        </row>
        <row r="316">
          <cell r="A316">
            <v>1</v>
          </cell>
          <cell r="B316" t="str">
            <v>7E5=L</v>
          </cell>
          <cell r="C316" t="str">
            <v>ข้อสะโพก (O.B.mod hip joint)</v>
          </cell>
          <cell r="D316">
            <v>6052.4</v>
          </cell>
          <cell r="E316">
            <v>0</v>
          </cell>
          <cell r="F316">
            <v>0</v>
          </cell>
          <cell r="G316">
            <v>1</v>
          </cell>
          <cell r="H316">
            <v>6052.4</v>
          </cell>
          <cell r="I316">
            <v>0</v>
          </cell>
          <cell r="J316">
            <v>0</v>
          </cell>
          <cell r="K316">
            <v>0</v>
          </cell>
          <cell r="L316">
            <v>0</v>
          </cell>
          <cell r="M316">
            <v>0</v>
          </cell>
          <cell r="N316">
            <v>0</v>
          </cell>
          <cell r="O316">
            <v>0</v>
          </cell>
          <cell r="P316">
            <v>0</v>
          </cell>
          <cell r="Q316">
            <v>16129</v>
          </cell>
          <cell r="R316">
            <v>307</v>
          </cell>
          <cell r="S316" t="str">
            <v>M</v>
          </cell>
        </row>
        <row r="317">
          <cell r="A317">
            <v>1</v>
          </cell>
          <cell r="B317" t="str">
            <v>7E5=R</v>
          </cell>
          <cell r="C317" t="str">
            <v>ข้อสะโพก (O.B.mod hip joint)</v>
          </cell>
          <cell r="D317">
            <v>5837.97</v>
          </cell>
          <cell r="E317">
            <v>0</v>
          </cell>
          <cell r="F317">
            <v>0</v>
          </cell>
          <cell r="G317">
            <v>1</v>
          </cell>
          <cell r="H317">
            <v>5837.97</v>
          </cell>
          <cell r="I317">
            <v>0</v>
          </cell>
          <cell r="J317">
            <v>0</v>
          </cell>
          <cell r="K317">
            <v>0</v>
          </cell>
          <cell r="L317">
            <v>0</v>
          </cell>
          <cell r="M317">
            <v>0</v>
          </cell>
          <cell r="N317">
            <v>0</v>
          </cell>
          <cell r="O317">
            <v>0</v>
          </cell>
          <cell r="P317">
            <v>0</v>
          </cell>
          <cell r="Q317">
            <v>16088</v>
          </cell>
          <cell r="R317">
            <v>348</v>
          </cell>
          <cell r="S317" t="str">
            <v>M</v>
          </cell>
        </row>
        <row r="318">
          <cell r="A318">
            <v>1</v>
          </cell>
          <cell r="B318" t="str">
            <v>7E8</v>
          </cell>
          <cell r="C318" t="str">
            <v>O.B.Modular Hip Joint</v>
          </cell>
          <cell r="D318">
            <v>11966.07</v>
          </cell>
          <cell r="E318">
            <v>0</v>
          </cell>
          <cell r="F318">
            <v>0</v>
          </cell>
          <cell r="G318">
            <v>1</v>
          </cell>
          <cell r="H318">
            <v>11966.07</v>
          </cell>
          <cell r="I318">
            <v>0</v>
          </cell>
          <cell r="J318">
            <v>0</v>
          </cell>
          <cell r="K318">
            <v>0</v>
          </cell>
          <cell r="L318">
            <v>0</v>
          </cell>
          <cell r="M318">
            <v>0</v>
          </cell>
          <cell r="N318">
            <v>0</v>
          </cell>
          <cell r="O318">
            <v>0</v>
          </cell>
          <cell r="P318">
            <v>0</v>
          </cell>
          <cell r="Q318">
            <v>16076</v>
          </cell>
          <cell r="R318">
            <v>360</v>
          </cell>
          <cell r="S318" t="str">
            <v>M</v>
          </cell>
        </row>
        <row r="319">
          <cell r="A319">
            <v>1</v>
          </cell>
          <cell r="B319" t="str">
            <v>99B22=2</v>
          </cell>
          <cell r="C319" t="str">
            <v>Cosmetic Stocking-Child</v>
          </cell>
          <cell r="D319">
            <v>76.680000000000007</v>
          </cell>
          <cell r="E319">
            <v>0</v>
          </cell>
          <cell r="F319">
            <v>0</v>
          </cell>
          <cell r="G319">
            <v>1</v>
          </cell>
          <cell r="H319">
            <v>76.680000000000007</v>
          </cell>
          <cell r="I319">
            <v>0</v>
          </cell>
          <cell r="J319">
            <v>0</v>
          </cell>
          <cell r="K319">
            <v>0</v>
          </cell>
          <cell r="L319">
            <v>0</v>
          </cell>
          <cell r="M319">
            <v>0</v>
          </cell>
          <cell r="N319">
            <v>0</v>
          </cell>
          <cell r="O319">
            <v>0</v>
          </cell>
          <cell r="P319">
            <v>0</v>
          </cell>
          <cell r="Q319">
            <v>16139</v>
          </cell>
          <cell r="R319">
            <v>298</v>
          </cell>
          <cell r="S319" t="str">
            <v>M</v>
          </cell>
        </row>
        <row r="320">
          <cell r="A320">
            <v>1</v>
          </cell>
          <cell r="B320" t="str">
            <v>SCH001</v>
          </cell>
          <cell r="C320" t="str">
            <v>SILICON SOCKETS BK-COSMET</v>
          </cell>
          <cell r="D320">
            <v>12129.06</v>
          </cell>
          <cell r="E320">
            <v>0</v>
          </cell>
          <cell r="F320">
            <v>0</v>
          </cell>
          <cell r="G320">
            <v>6</v>
          </cell>
          <cell r="H320">
            <v>72774.38</v>
          </cell>
          <cell r="I320">
            <v>0</v>
          </cell>
          <cell r="J320">
            <v>0</v>
          </cell>
          <cell r="K320">
            <v>0</v>
          </cell>
          <cell r="L320">
            <v>0</v>
          </cell>
          <cell r="M320">
            <v>0</v>
          </cell>
          <cell r="N320">
            <v>0</v>
          </cell>
          <cell r="O320">
            <v>0</v>
          </cell>
          <cell r="P320">
            <v>0</v>
          </cell>
          <cell r="Q320">
            <v>16186</v>
          </cell>
          <cell r="R320">
            <v>251</v>
          </cell>
          <cell r="S320" t="str">
            <v>M</v>
          </cell>
        </row>
        <row r="321">
          <cell r="A321">
            <v>1</v>
          </cell>
          <cell r="B321" t="str">
            <v>TS017=22-43</v>
          </cell>
          <cell r="C321" t="str">
            <v>หุ่นรองเท้าพลาสติกเบอร์ 22-43</v>
          </cell>
          <cell r="D321">
            <v>195.4</v>
          </cell>
          <cell r="E321">
            <v>22</v>
          </cell>
          <cell r="F321">
            <v>4300</v>
          </cell>
          <cell r="G321">
            <v>0</v>
          </cell>
          <cell r="H321">
            <v>0</v>
          </cell>
          <cell r="I321">
            <v>0</v>
          </cell>
          <cell r="J321">
            <v>0</v>
          </cell>
          <cell r="K321">
            <v>0</v>
          </cell>
          <cell r="L321">
            <v>0</v>
          </cell>
          <cell r="M321">
            <v>0</v>
          </cell>
          <cell r="N321">
            <v>0</v>
          </cell>
          <cell r="O321">
            <v>0</v>
          </cell>
          <cell r="P321">
            <v>0</v>
          </cell>
          <cell r="Q321">
            <v>16339</v>
          </cell>
          <cell r="R321">
            <v>98</v>
          </cell>
          <cell r="S321" t="str">
            <v>M</v>
          </cell>
        </row>
        <row r="322">
          <cell r="E322">
            <v>193</v>
          </cell>
          <cell r="F322">
            <v>203657.25999999998</v>
          </cell>
          <cell r="G322">
            <v>176</v>
          </cell>
          <cell r="H322">
            <v>323166.07000000007</v>
          </cell>
          <cell r="I322">
            <v>18</v>
          </cell>
          <cell r="J322">
            <v>21044.47</v>
          </cell>
          <cell r="K322">
            <v>0</v>
          </cell>
          <cell r="L322">
            <v>0</v>
          </cell>
          <cell r="M322">
            <v>0</v>
          </cell>
          <cell r="N322">
            <v>0</v>
          </cell>
          <cell r="O322">
            <v>0</v>
          </cell>
          <cell r="P322">
            <v>0</v>
          </cell>
          <cell r="Q322">
            <v>0</v>
          </cell>
          <cell r="R322">
            <v>0</v>
          </cell>
          <cell r="S322" t="str">
            <v>M Total</v>
          </cell>
        </row>
        <row r="323">
          <cell r="A323" t="str">
            <v>1 Total</v>
          </cell>
          <cell r="B323">
            <v>0</v>
          </cell>
          <cell r="C323">
            <v>0</v>
          </cell>
          <cell r="D323">
            <v>0</v>
          </cell>
          <cell r="E323">
            <v>6793</v>
          </cell>
          <cell r="F323">
            <v>1672085.13</v>
          </cell>
          <cell r="G323">
            <v>468</v>
          </cell>
          <cell r="H323">
            <v>595866.57000000007</v>
          </cell>
          <cell r="I323">
            <v>18</v>
          </cell>
          <cell r="J323">
            <v>21044.47</v>
          </cell>
          <cell r="K323">
            <v>0</v>
          </cell>
          <cell r="L323">
            <v>0</v>
          </cell>
          <cell r="M323">
            <v>0</v>
          </cell>
          <cell r="N323">
            <v>0</v>
          </cell>
          <cell r="O323">
            <v>2</v>
          </cell>
          <cell r="P323">
            <v>11756.09</v>
          </cell>
        </row>
        <row r="324">
          <cell r="A324">
            <v>2</v>
          </cell>
          <cell r="B324" t="str">
            <v>10S17</v>
          </cell>
          <cell r="C324" t="str">
            <v>Electric Wrist Rotator</v>
          </cell>
          <cell r="D324">
            <v>26411.599999999999</v>
          </cell>
          <cell r="E324">
            <v>1</v>
          </cell>
          <cell r="F324">
            <v>26411.599999999999</v>
          </cell>
          <cell r="G324">
            <v>0</v>
          </cell>
          <cell r="H324">
            <v>0</v>
          </cell>
          <cell r="I324">
            <v>0</v>
          </cell>
          <cell r="J324">
            <v>0</v>
          </cell>
          <cell r="K324">
            <v>0</v>
          </cell>
          <cell r="L324">
            <v>0</v>
          </cell>
          <cell r="M324">
            <v>0</v>
          </cell>
          <cell r="N324">
            <v>0</v>
          </cell>
          <cell r="O324">
            <v>0</v>
          </cell>
          <cell r="P324">
            <v>0</v>
          </cell>
          <cell r="Q324">
            <v>16418</v>
          </cell>
          <cell r="R324">
            <v>19</v>
          </cell>
          <cell r="S324" t="str">
            <v>E</v>
          </cell>
        </row>
        <row r="325">
          <cell r="A325">
            <v>2</v>
          </cell>
          <cell r="B325" t="str">
            <v>10V10</v>
          </cell>
          <cell r="C325" t="str">
            <v>ข้อมือเทียม (Wrist Unit)</v>
          </cell>
          <cell r="D325">
            <v>3877.1</v>
          </cell>
          <cell r="E325">
            <v>1</v>
          </cell>
          <cell r="F325">
            <v>3877.12</v>
          </cell>
          <cell r="G325">
            <v>0</v>
          </cell>
          <cell r="H325">
            <v>0</v>
          </cell>
          <cell r="I325">
            <v>0</v>
          </cell>
          <cell r="J325">
            <v>0</v>
          </cell>
          <cell r="K325">
            <v>0</v>
          </cell>
          <cell r="L325">
            <v>0</v>
          </cell>
          <cell r="M325">
            <v>0</v>
          </cell>
          <cell r="N325">
            <v>0</v>
          </cell>
          <cell r="O325">
            <v>0</v>
          </cell>
          <cell r="P325">
            <v>0</v>
          </cell>
          <cell r="Q325">
            <v>16363</v>
          </cell>
          <cell r="R325">
            <v>74</v>
          </cell>
          <cell r="S325" t="str">
            <v>E</v>
          </cell>
        </row>
        <row r="326">
          <cell r="A326">
            <v>2</v>
          </cell>
          <cell r="B326" t="str">
            <v>10V18=45</v>
          </cell>
          <cell r="C326" t="str">
            <v>ข้อมือเทียม (O.B.friction wrist unit)</v>
          </cell>
          <cell r="D326">
            <v>793.4</v>
          </cell>
          <cell r="E326">
            <v>14</v>
          </cell>
          <cell r="F326">
            <v>11108.9</v>
          </cell>
          <cell r="G326">
            <v>0</v>
          </cell>
          <cell r="H326">
            <v>0</v>
          </cell>
          <cell r="I326">
            <v>0</v>
          </cell>
          <cell r="J326">
            <v>0</v>
          </cell>
          <cell r="K326">
            <v>0</v>
          </cell>
          <cell r="L326">
            <v>0</v>
          </cell>
          <cell r="M326">
            <v>0</v>
          </cell>
          <cell r="N326">
            <v>0</v>
          </cell>
          <cell r="O326">
            <v>0</v>
          </cell>
          <cell r="P326">
            <v>0</v>
          </cell>
          <cell r="Q326">
            <v>16376</v>
          </cell>
          <cell r="R326">
            <v>61</v>
          </cell>
          <cell r="S326" t="str">
            <v>E</v>
          </cell>
        </row>
        <row r="327">
          <cell r="A327">
            <v>2</v>
          </cell>
          <cell r="B327" t="str">
            <v>10V18=50</v>
          </cell>
          <cell r="C327" t="str">
            <v>ข้อมือเทียม (O.B.friction wrist unit)</v>
          </cell>
          <cell r="D327">
            <v>797</v>
          </cell>
          <cell r="E327">
            <v>5</v>
          </cell>
          <cell r="F327">
            <v>3985.22</v>
          </cell>
          <cell r="G327">
            <v>0</v>
          </cell>
          <cell r="H327">
            <v>0</v>
          </cell>
          <cell r="I327">
            <v>0</v>
          </cell>
          <cell r="J327">
            <v>0</v>
          </cell>
          <cell r="K327">
            <v>0</v>
          </cell>
          <cell r="L327">
            <v>0</v>
          </cell>
          <cell r="M327">
            <v>0</v>
          </cell>
          <cell r="N327">
            <v>0</v>
          </cell>
          <cell r="O327">
            <v>0</v>
          </cell>
          <cell r="P327">
            <v>0</v>
          </cell>
          <cell r="Q327">
            <v>16376</v>
          </cell>
          <cell r="R327">
            <v>61</v>
          </cell>
          <cell r="S327" t="str">
            <v>E</v>
          </cell>
        </row>
        <row r="328">
          <cell r="A328">
            <v>2</v>
          </cell>
          <cell r="B328" t="str">
            <v>10V36=50</v>
          </cell>
          <cell r="C328" t="str">
            <v>ข้อมือเทียม (O.B.friction wrist unit)</v>
          </cell>
          <cell r="D328">
            <v>932.9</v>
          </cell>
          <cell r="E328">
            <v>6</v>
          </cell>
          <cell r="F328">
            <v>5597.44</v>
          </cell>
          <cell r="G328">
            <v>0</v>
          </cell>
          <cell r="H328">
            <v>0</v>
          </cell>
          <cell r="I328">
            <v>0</v>
          </cell>
          <cell r="J328">
            <v>0</v>
          </cell>
          <cell r="K328">
            <v>0</v>
          </cell>
          <cell r="L328">
            <v>0</v>
          </cell>
          <cell r="M328">
            <v>0</v>
          </cell>
          <cell r="N328">
            <v>0</v>
          </cell>
          <cell r="O328">
            <v>0</v>
          </cell>
          <cell r="P328">
            <v>0</v>
          </cell>
          <cell r="Q328">
            <v>16367</v>
          </cell>
          <cell r="R328">
            <v>70</v>
          </cell>
          <cell r="S328" t="str">
            <v>E</v>
          </cell>
        </row>
        <row r="329">
          <cell r="A329">
            <v>2</v>
          </cell>
          <cell r="B329" t="str">
            <v>12K5=45</v>
          </cell>
          <cell r="C329" t="str">
            <v>ข้อศอกเทียมล็อคได้ด้วยมือ Elbow set up o</v>
          </cell>
          <cell r="D329">
            <v>3872</v>
          </cell>
          <cell r="E329">
            <v>4</v>
          </cell>
          <cell r="F329">
            <v>15488.24</v>
          </cell>
          <cell r="G329">
            <v>0</v>
          </cell>
          <cell r="H329">
            <v>0</v>
          </cell>
          <cell r="I329">
            <v>0</v>
          </cell>
          <cell r="J329">
            <v>0</v>
          </cell>
          <cell r="K329">
            <v>0</v>
          </cell>
          <cell r="L329">
            <v>0</v>
          </cell>
          <cell r="M329">
            <v>0</v>
          </cell>
          <cell r="N329">
            <v>0</v>
          </cell>
          <cell r="O329">
            <v>0</v>
          </cell>
          <cell r="P329">
            <v>0</v>
          </cell>
          <cell r="Q329">
            <v>16413</v>
          </cell>
          <cell r="R329">
            <v>24</v>
          </cell>
          <cell r="S329" t="str">
            <v>E</v>
          </cell>
        </row>
        <row r="330">
          <cell r="A330">
            <v>2</v>
          </cell>
          <cell r="B330" t="str">
            <v>12K5=50</v>
          </cell>
          <cell r="C330" t="str">
            <v>ข้อศอกเทียมล็อคได้ด้วยมือ Elbow set up o</v>
          </cell>
          <cell r="D330">
            <v>3809.1</v>
          </cell>
          <cell r="E330">
            <v>2</v>
          </cell>
          <cell r="F330">
            <v>7618.29</v>
          </cell>
          <cell r="G330">
            <v>0</v>
          </cell>
          <cell r="H330">
            <v>0</v>
          </cell>
          <cell r="I330">
            <v>0</v>
          </cell>
          <cell r="J330">
            <v>0</v>
          </cell>
          <cell r="K330">
            <v>0</v>
          </cell>
          <cell r="L330">
            <v>0</v>
          </cell>
          <cell r="M330">
            <v>0</v>
          </cell>
          <cell r="N330">
            <v>0</v>
          </cell>
          <cell r="O330">
            <v>0</v>
          </cell>
          <cell r="P330">
            <v>0</v>
          </cell>
          <cell r="Q330">
            <v>16349</v>
          </cell>
          <cell r="R330">
            <v>88</v>
          </cell>
          <cell r="S330" t="str">
            <v>E</v>
          </cell>
        </row>
        <row r="331">
          <cell r="A331">
            <v>2</v>
          </cell>
          <cell r="B331" t="str">
            <v>13E188=600</v>
          </cell>
          <cell r="C331" t="str">
            <v>Battery Cable</v>
          </cell>
          <cell r="D331">
            <v>736.3</v>
          </cell>
          <cell r="E331">
            <v>2</v>
          </cell>
          <cell r="F331">
            <v>1472.63</v>
          </cell>
          <cell r="G331">
            <v>0</v>
          </cell>
          <cell r="H331">
            <v>0</v>
          </cell>
          <cell r="I331">
            <v>0</v>
          </cell>
          <cell r="J331">
            <v>0</v>
          </cell>
          <cell r="K331">
            <v>0</v>
          </cell>
          <cell r="L331">
            <v>0</v>
          </cell>
          <cell r="M331">
            <v>0</v>
          </cell>
          <cell r="N331">
            <v>0</v>
          </cell>
          <cell r="O331">
            <v>0</v>
          </cell>
          <cell r="P331">
            <v>0</v>
          </cell>
          <cell r="Q331">
            <v>16404</v>
          </cell>
          <cell r="R331">
            <v>33</v>
          </cell>
          <cell r="S331" t="str">
            <v>E</v>
          </cell>
        </row>
        <row r="332">
          <cell r="A332">
            <v>2</v>
          </cell>
          <cell r="B332" t="str">
            <v>21A19=2</v>
          </cell>
          <cell r="C332" t="str">
            <v>สายเคเบิ้ล AE (Above Elbow Harness)</v>
          </cell>
          <cell r="D332">
            <v>875.3</v>
          </cell>
          <cell r="E332">
            <v>7</v>
          </cell>
          <cell r="F332">
            <v>6127.65</v>
          </cell>
          <cell r="G332">
            <v>0</v>
          </cell>
          <cell r="H332">
            <v>0</v>
          </cell>
          <cell r="I332">
            <v>0</v>
          </cell>
          <cell r="J332">
            <v>0</v>
          </cell>
          <cell r="K332">
            <v>0</v>
          </cell>
          <cell r="L332">
            <v>0</v>
          </cell>
          <cell r="M332">
            <v>0</v>
          </cell>
          <cell r="N332">
            <v>0</v>
          </cell>
          <cell r="O332">
            <v>0</v>
          </cell>
          <cell r="P332">
            <v>0</v>
          </cell>
          <cell r="Q332">
            <v>16431</v>
          </cell>
          <cell r="R332">
            <v>6</v>
          </cell>
          <cell r="S332" t="str">
            <v>E</v>
          </cell>
        </row>
        <row r="333">
          <cell r="A333">
            <v>2</v>
          </cell>
          <cell r="B333" t="str">
            <v>21A3=1</v>
          </cell>
          <cell r="C333" t="str">
            <v>สายเคเบิ้ล AE (Cable control AE)</v>
          </cell>
          <cell r="D333">
            <v>550.20000000000005</v>
          </cell>
          <cell r="E333">
            <v>4</v>
          </cell>
          <cell r="F333">
            <v>2200.81</v>
          </cell>
          <cell r="G333">
            <v>0</v>
          </cell>
          <cell r="H333">
            <v>0</v>
          </cell>
          <cell r="I333">
            <v>0</v>
          </cell>
          <cell r="J333">
            <v>0</v>
          </cell>
          <cell r="K333">
            <v>0</v>
          </cell>
          <cell r="L333">
            <v>0</v>
          </cell>
          <cell r="M333">
            <v>0</v>
          </cell>
          <cell r="N333">
            <v>0</v>
          </cell>
          <cell r="O333">
            <v>0</v>
          </cell>
          <cell r="P333">
            <v>0</v>
          </cell>
          <cell r="Q333">
            <v>16367</v>
          </cell>
          <cell r="R333">
            <v>70</v>
          </cell>
          <cell r="S333" t="str">
            <v>E</v>
          </cell>
        </row>
        <row r="334">
          <cell r="A334">
            <v>2</v>
          </cell>
          <cell r="B334" t="str">
            <v>21A35=1</v>
          </cell>
          <cell r="C334" t="str">
            <v>Triple-Pull Above Elbow</v>
          </cell>
          <cell r="D334">
            <v>246</v>
          </cell>
          <cell r="E334">
            <v>1</v>
          </cell>
          <cell r="F334">
            <v>246</v>
          </cell>
          <cell r="G334">
            <v>0</v>
          </cell>
          <cell r="H334">
            <v>0</v>
          </cell>
          <cell r="I334">
            <v>0</v>
          </cell>
          <cell r="J334">
            <v>0</v>
          </cell>
          <cell r="K334">
            <v>0</v>
          </cell>
          <cell r="L334">
            <v>0</v>
          </cell>
          <cell r="M334">
            <v>0</v>
          </cell>
          <cell r="N334">
            <v>0</v>
          </cell>
          <cell r="O334">
            <v>0</v>
          </cell>
          <cell r="P334">
            <v>0</v>
          </cell>
          <cell r="Q334">
            <v>16433</v>
          </cell>
          <cell r="R334">
            <v>4</v>
          </cell>
          <cell r="S334" t="str">
            <v>E</v>
          </cell>
        </row>
        <row r="335">
          <cell r="A335">
            <v>2</v>
          </cell>
          <cell r="B335" t="str">
            <v>640F12</v>
          </cell>
          <cell r="C335" t="str">
            <v>Special cleaning</v>
          </cell>
          <cell r="D335">
            <v>518.80999999999995</v>
          </cell>
          <cell r="E335">
            <v>0</v>
          </cell>
          <cell r="F335">
            <v>0</v>
          </cell>
          <cell r="G335">
            <v>0</v>
          </cell>
          <cell r="H335">
            <v>0</v>
          </cell>
          <cell r="I335">
            <v>0</v>
          </cell>
          <cell r="J335">
            <v>0</v>
          </cell>
          <cell r="K335">
            <v>0</v>
          </cell>
          <cell r="L335">
            <v>0</v>
          </cell>
          <cell r="M335">
            <v>0</v>
          </cell>
          <cell r="N335">
            <v>0</v>
          </cell>
          <cell r="O335">
            <v>0</v>
          </cell>
          <cell r="P335">
            <v>0</v>
          </cell>
          <cell r="Q335">
            <v>16396</v>
          </cell>
          <cell r="R335">
            <v>41</v>
          </cell>
          <cell r="S335" t="str">
            <v>E</v>
          </cell>
        </row>
        <row r="336">
          <cell r="A336">
            <v>2</v>
          </cell>
          <cell r="B336" t="str">
            <v>757B20</v>
          </cell>
          <cell r="C336" t="str">
            <v>Lithium-Ion Battery</v>
          </cell>
          <cell r="D336">
            <v>3855.9</v>
          </cell>
          <cell r="E336">
            <v>3</v>
          </cell>
          <cell r="F336">
            <v>11567.9</v>
          </cell>
          <cell r="G336">
            <v>0</v>
          </cell>
          <cell r="H336">
            <v>0</v>
          </cell>
          <cell r="I336">
            <v>0</v>
          </cell>
          <cell r="J336">
            <v>0</v>
          </cell>
          <cell r="K336">
            <v>0</v>
          </cell>
          <cell r="L336">
            <v>0</v>
          </cell>
          <cell r="M336">
            <v>0</v>
          </cell>
          <cell r="N336">
            <v>0</v>
          </cell>
          <cell r="O336">
            <v>0</v>
          </cell>
          <cell r="P336">
            <v>0</v>
          </cell>
          <cell r="Q336">
            <v>16404</v>
          </cell>
          <cell r="R336">
            <v>33</v>
          </cell>
          <cell r="S336" t="str">
            <v>E</v>
          </cell>
        </row>
        <row r="337">
          <cell r="A337">
            <v>2</v>
          </cell>
          <cell r="B337" t="str">
            <v>8K22=R73/4</v>
          </cell>
          <cell r="C337" t="str">
            <v>มือเทียมแบบใช้งานได้(O.B System hand v.o</v>
          </cell>
          <cell r="D337">
            <v>3738.3</v>
          </cell>
          <cell r="E337">
            <v>2</v>
          </cell>
          <cell r="F337">
            <v>7476.75</v>
          </cell>
          <cell r="G337">
            <v>0</v>
          </cell>
          <cell r="H337">
            <v>0</v>
          </cell>
          <cell r="I337">
            <v>0</v>
          </cell>
          <cell r="J337">
            <v>0</v>
          </cell>
          <cell r="K337">
            <v>0</v>
          </cell>
          <cell r="L337">
            <v>0</v>
          </cell>
          <cell r="M337">
            <v>0</v>
          </cell>
          <cell r="N337">
            <v>0</v>
          </cell>
          <cell r="O337">
            <v>0</v>
          </cell>
          <cell r="P337">
            <v>0</v>
          </cell>
          <cell r="Q337">
            <v>16431</v>
          </cell>
          <cell r="R337">
            <v>6</v>
          </cell>
          <cell r="S337" t="str">
            <v>E</v>
          </cell>
        </row>
        <row r="338">
          <cell r="A338">
            <v>2</v>
          </cell>
          <cell r="B338" t="str">
            <v>8S4=190X76L10</v>
          </cell>
          <cell r="C338" t="str">
            <v>Cosmetic Glove ถุงมือเทียม (สั้น)</v>
          </cell>
          <cell r="D338">
            <v>1524.7</v>
          </cell>
          <cell r="E338">
            <v>1</v>
          </cell>
          <cell r="F338">
            <v>1524.79</v>
          </cell>
          <cell r="G338">
            <v>0</v>
          </cell>
          <cell r="H338">
            <v>0</v>
          </cell>
          <cell r="I338">
            <v>0</v>
          </cell>
          <cell r="J338">
            <v>0</v>
          </cell>
          <cell r="K338">
            <v>0</v>
          </cell>
          <cell r="L338">
            <v>0</v>
          </cell>
          <cell r="M338">
            <v>0</v>
          </cell>
          <cell r="N338">
            <v>0</v>
          </cell>
          <cell r="O338">
            <v>0</v>
          </cell>
          <cell r="P338">
            <v>0</v>
          </cell>
          <cell r="Q338">
            <v>16312</v>
          </cell>
          <cell r="R338">
            <v>125</v>
          </cell>
          <cell r="S338" t="str">
            <v>E</v>
          </cell>
        </row>
        <row r="339">
          <cell r="A339">
            <v>2</v>
          </cell>
          <cell r="B339" t="str">
            <v>8S4=190X76L12</v>
          </cell>
          <cell r="C339" t="str">
            <v>Cosmetic Glove ถุงมือเทียม (สั้น)</v>
          </cell>
          <cell r="D339">
            <v>1534.3</v>
          </cell>
          <cell r="E339">
            <v>1</v>
          </cell>
          <cell r="F339">
            <v>1534.35</v>
          </cell>
          <cell r="G339">
            <v>0</v>
          </cell>
          <cell r="H339">
            <v>0</v>
          </cell>
          <cell r="I339">
            <v>0</v>
          </cell>
          <cell r="J339">
            <v>0</v>
          </cell>
          <cell r="K339">
            <v>0</v>
          </cell>
          <cell r="L339">
            <v>0</v>
          </cell>
          <cell r="M339">
            <v>0</v>
          </cell>
          <cell r="N339">
            <v>0</v>
          </cell>
          <cell r="O339">
            <v>0</v>
          </cell>
          <cell r="P339">
            <v>0</v>
          </cell>
          <cell r="Q339">
            <v>16348</v>
          </cell>
          <cell r="R339">
            <v>89</v>
          </cell>
          <cell r="S339" t="str">
            <v>E</v>
          </cell>
        </row>
        <row r="340">
          <cell r="A340">
            <v>2</v>
          </cell>
          <cell r="B340" t="str">
            <v>8S4=190X76L4</v>
          </cell>
          <cell r="C340" t="str">
            <v>Cosmetic Glove ถุงมือเทียม (สั้น)</v>
          </cell>
          <cell r="D340">
            <v>1542.44</v>
          </cell>
          <cell r="E340">
            <v>0</v>
          </cell>
          <cell r="F340">
            <v>0</v>
          </cell>
          <cell r="G340">
            <v>2</v>
          </cell>
          <cell r="H340">
            <v>3084.88</v>
          </cell>
          <cell r="I340">
            <v>0</v>
          </cell>
          <cell r="J340">
            <v>0</v>
          </cell>
          <cell r="K340">
            <v>0</v>
          </cell>
          <cell r="L340">
            <v>0</v>
          </cell>
          <cell r="M340">
            <v>0</v>
          </cell>
          <cell r="N340">
            <v>0</v>
          </cell>
          <cell r="O340">
            <v>0</v>
          </cell>
          <cell r="P340">
            <v>0</v>
          </cell>
          <cell r="Q340">
            <v>16220</v>
          </cell>
          <cell r="R340">
            <v>217</v>
          </cell>
          <cell r="S340" t="str">
            <v>E</v>
          </cell>
        </row>
        <row r="341">
          <cell r="A341">
            <v>2</v>
          </cell>
          <cell r="B341" t="str">
            <v>8S4=190X76L6</v>
          </cell>
          <cell r="C341" t="str">
            <v>Cosmetic Glove ถุงมือเทียม (สั้น)</v>
          </cell>
          <cell r="D341">
            <v>1591.8</v>
          </cell>
          <cell r="E341">
            <v>1</v>
          </cell>
          <cell r="F341">
            <v>1591.8</v>
          </cell>
          <cell r="G341">
            <v>0</v>
          </cell>
          <cell r="H341">
            <v>0</v>
          </cell>
          <cell r="I341">
            <v>0</v>
          </cell>
          <cell r="J341">
            <v>0</v>
          </cell>
          <cell r="K341">
            <v>0</v>
          </cell>
          <cell r="L341">
            <v>0</v>
          </cell>
          <cell r="M341">
            <v>0</v>
          </cell>
          <cell r="N341">
            <v>0</v>
          </cell>
          <cell r="O341">
            <v>0</v>
          </cell>
          <cell r="P341">
            <v>0</v>
          </cell>
          <cell r="Q341">
            <v>16300</v>
          </cell>
          <cell r="R341">
            <v>137</v>
          </cell>
          <cell r="S341" t="str">
            <v>E</v>
          </cell>
        </row>
        <row r="342">
          <cell r="A342">
            <v>2</v>
          </cell>
          <cell r="B342" t="str">
            <v>8S4=190X76L8</v>
          </cell>
          <cell r="C342" t="str">
            <v>Cosmetic Glove ถุงมือเทียม (สั้น)</v>
          </cell>
          <cell r="D342">
            <v>1555.4</v>
          </cell>
          <cell r="E342">
            <v>3</v>
          </cell>
          <cell r="F342">
            <v>4666.47</v>
          </cell>
          <cell r="G342">
            <v>0</v>
          </cell>
          <cell r="H342">
            <v>0</v>
          </cell>
          <cell r="I342">
            <v>0</v>
          </cell>
          <cell r="J342">
            <v>0</v>
          </cell>
          <cell r="K342">
            <v>0</v>
          </cell>
          <cell r="L342">
            <v>0</v>
          </cell>
          <cell r="M342">
            <v>0</v>
          </cell>
          <cell r="N342">
            <v>0</v>
          </cell>
          <cell r="O342">
            <v>0</v>
          </cell>
          <cell r="P342">
            <v>0</v>
          </cell>
          <cell r="Q342">
            <v>16412</v>
          </cell>
          <cell r="R342">
            <v>25</v>
          </cell>
          <cell r="S342" t="str">
            <v>E</v>
          </cell>
        </row>
        <row r="343">
          <cell r="A343">
            <v>2</v>
          </cell>
          <cell r="B343" t="str">
            <v>8S4=190X76R10</v>
          </cell>
          <cell r="C343" t="str">
            <v>Cosmetic Glove ถุงมือเทียม (สั้น)</v>
          </cell>
          <cell r="D343">
            <v>1624.7</v>
          </cell>
          <cell r="E343">
            <v>1</v>
          </cell>
          <cell r="F343">
            <v>1624.77</v>
          </cell>
          <cell r="G343">
            <v>0</v>
          </cell>
          <cell r="H343">
            <v>0</v>
          </cell>
          <cell r="I343">
            <v>0</v>
          </cell>
          <cell r="J343">
            <v>0</v>
          </cell>
          <cell r="K343">
            <v>0</v>
          </cell>
          <cell r="L343">
            <v>0</v>
          </cell>
          <cell r="M343">
            <v>0</v>
          </cell>
          <cell r="N343">
            <v>0</v>
          </cell>
          <cell r="O343">
            <v>0</v>
          </cell>
          <cell r="P343">
            <v>0</v>
          </cell>
          <cell r="Q343">
            <v>16312</v>
          </cell>
          <cell r="R343">
            <v>125</v>
          </cell>
          <cell r="S343" t="str">
            <v>E</v>
          </cell>
        </row>
        <row r="344">
          <cell r="A344">
            <v>2</v>
          </cell>
          <cell r="B344" t="str">
            <v>8S4=190X76R12</v>
          </cell>
          <cell r="C344" t="str">
            <v>Cosmetic Glove ถุงมือเทียม (สั้น)</v>
          </cell>
          <cell r="D344">
            <v>0</v>
          </cell>
          <cell r="E344">
            <v>0</v>
          </cell>
          <cell r="F344">
            <v>0</v>
          </cell>
          <cell r="G344">
            <v>0</v>
          </cell>
          <cell r="H344">
            <v>0</v>
          </cell>
          <cell r="I344">
            <v>0</v>
          </cell>
          <cell r="J344">
            <v>0</v>
          </cell>
          <cell r="K344">
            <v>0</v>
          </cell>
          <cell r="L344">
            <v>0</v>
          </cell>
          <cell r="M344">
            <v>0</v>
          </cell>
          <cell r="N344">
            <v>0</v>
          </cell>
          <cell r="O344">
            <v>0</v>
          </cell>
          <cell r="P344">
            <v>0</v>
          </cell>
          <cell r="Q344">
            <v>16348</v>
          </cell>
          <cell r="R344">
            <v>89</v>
          </cell>
          <cell r="S344" t="str">
            <v>E</v>
          </cell>
        </row>
        <row r="345">
          <cell r="A345">
            <v>2</v>
          </cell>
          <cell r="B345" t="str">
            <v>8S4=190X76R14</v>
          </cell>
          <cell r="C345" t="str">
            <v>Cosmetic Glove ถุงมือเทียม (สั้น)</v>
          </cell>
          <cell r="D345">
            <v>1591.8</v>
          </cell>
          <cell r="E345">
            <v>1</v>
          </cell>
          <cell r="F345">
            <v>1591.8</v>
          </cell>
          <cell r="G345">
            <v>0</v>
          </cell>
          <cell r="H345">
            <v>0</v>
          </cell>
          <cell r="I345">
            <v>0</v>
          </cell>
          <cell r="J345">
            <v>0</v>
          </cell>
          <cell r="K345">
            <v>0</v>
          </cell>
          <cell r="L345">
            <v>0</v>
          </cell>
          <cell r="M345">
            <v>0</v>
          </cell>
          <cell r="N345">
            <v>0</v>
          </cell>
          <cell r="O345">
            <v>0</v>
          </cell>
          <cell r="P345">
            <v>0</v>
          </cell>
          <cell r="Q345">
            <v>16300</v>
          </cell>
          <cell r="R345">
            <v>137</v>
          </cell>
          <cell r="S345" t="str">
            <v>E</v>
          </cell>
        </row>
        <row r="346">
          <cell r="A346">
            <v>2</v>
          </cell>
          <cell r="B346" t="str">
            <v>8S4=190X76R4</v>
          </cell>
          <cell r="C346" t="str">
            <v>Cosmetic Glove ถุงมือเทียม (สั้น)</v>
          </cell>
          <cell r="D346">
            <v>1451.51</v>
          </cell>
          <cell r="E346">
            <v>0</v>
          </cell>
          <cell r="F346">
            <v>0</v>
          </cell>
          <cell r="G346">
            <v>1</v>
          </cell>
          <cell r="H346">
            <v>1451.51</v>
          </cell>
          <cell r="I346">
            <v>0</v>
          </cell>
          <cell r="J346">
            <v>0</v>
          </cell>
          <cell r="K346">
            <v>0</v>
          </cell>
          <cell r="L346">
            <v>0</v>
          </cell>
          <cell r="M346">
            <v>0</v>
          </cell>
          <cell r="N346">
            <v>0</v>
          </cell>
          <cell r="O346">
            <v>0</v>
          </cell>
          <cell r="P346">
            <v>0</v>
          </cell>
          <cell r="Q346">
            <v>16228</v>
          </cell>
          <cell r="R346">
            <v>209</v>
          </cell>
          <cell r="S346" t="str">
            <v>E</v>
          </cell>
        </row>
        <row r="347">
          <cell r="A347">
            <v>2</v>
          </cell>
          <cell r="B347" t="str">
            <v>8S4=190X76R6</v>
          </cell>
          <cell r="C347" t="str">
            <v>Cosmetic Glove ถุงมือเทียม (สั้น)</v>
          </cell>
          <cell r="D347">
            <v>1557.54</v>
          </cell>
          <cell r="E347">
            <v>0</v>
          </cell>
          <cell r="F347">
            <v>0</v>
          </cell>
          <cell r="G347">
            <v>1</v>
          </cell>
          <cell r="H347">
            <v>1557.54</v>
          </cell>
          <cell r="I347">
            <v>0</v>
          </cell>
          <cell r="J347">
            <v>0</v>
          </cell>
          <cell r="K347">
            <v>0</v>
          </cell>
          <cell r="L347">
            <v>0</v>
          </cell>
          <cell r="M347">
            <v>0</v>
          </cell>
          <cell r="N347">
            <v>0</v>
          </cell>
          <cell r="O347">
            <v>0</v>
          </cell>
          <cell r="P347">
            <v>0</v>
          </cell>
          <cell r="Q347">
            <v>16228</v>
          </cell>
          <cell r="R347">
            <v>209</v>
          </cell>
          <cell r="S347" t="str">
            <v>E</v>
          </cell>
        </row>
        <row r="348">
          <cell r="A348">
            <v>2</v>
          </cell>
          <cell r="B348" t="str">
            <v>8S4=190X76R8</v>
          </cell>
          <cell r="C348" t="str">
            <v>Cosmetic Glove ถุงมือเทียม (สั้น)</v>
          </cell>
          <cell r="D348">
            <v>1712.6</v>
          </cell>
          <cell r="E348">
            <v>2</v>
          </cell>
          <cell r="F348">
            <v>3425.25</v>
          </cell>
          <cell r="G348">
            <v>0</v>
          </cell>
          <cell r="H348">
            <v>0</v>
          </cell>
          <cell r="I348">
            <v>0</v>
          </cell>
          <cell r="J348">
            <v>0</v>
          </cell>
          <cell r="K348">
            <v>0</v>
          </cell>
          <cell r="L348">
            <v>0</v>
          </cell>
          <cell r="M348">
            <v>0</v>
          </cell>
          <cell r="N348">
            <v>0</v>
          </cell>
          <cell r="O348">
            <v>0</v>
          </cell>
          <cell r="P348">
            <v>0</v>
          </cell>
          <cell r="Q348">
            <v>16363</v>
          </cell>
          <cell r="R348">
            <v>74</v>
          </cell>
          <cell r="S348" t="str">
            <v>E</v>
          </cell>
        </row>
        <row r="349">
          <cell r="A349">
            <v>2</v>
          </cell>
          <cell r="B349" t="str">
            <v>8S4=199X82R8</v>
          </cell>
          <cell r="C349" t="str">
            <v>Cosmetic Glove ถุงมือเทียม</v>
          </cell>
          <cell r="D349">
            <v>1391.14</v>
          </cell>
          <cell r="E349">
            <v>0</v>
          </cell>
          <cell r="F349">
            <v>0</v>
          </cell>
          <cell r="G349">
            <v>0</v>
          </cell>
          <cell r="H349">
            <v>0</v>
          </cell>
          <cell r="I349">
            <v>0</v>
          </cell>
          <cell r="J349">
            <v>0</v>
          </cell>
          <cell r="K349">
            <v>0</v>
          </cell>
          <cell r="L349">
            <v>0</v>
          </cell>
          <cell r="M349">
            <v>0</v>
          </cell>
          <cell r="N349">
            <v>0</v>
          </cell>
          <cell r="O349">
            <v>0</v>
          </cell>
          <cell r="P349">
            <v>0</v>
          </cell>
          <cell r="Q349">
            <v>16278</v>
          </cell>
          <cell r="R349">
            <v>159</v>
          </cell>
          <cell r="S349" t="str">
            <v>E</v>
          </cell>
        </row>
        <row r="350">
          <cell r="A350">
            <v>2</v>
          </cell>
          <cell r="B350" t="str">
            <v>8S4=202X74L10</v>
          </cell>
          <cell r="C350" t="str">
            <v>Cosmetic Glove ถุงมือเทียม</v>
          </cell>
          <cell r="D350">
            <v>1397.9</v>
          </cell>
          <cell r="E350">
            <v>1</v>
          </cell>
          <cell r="F350">
            <v>1397.98</v>
          </cell>
          <cell r="G350">
            <v>0</v>
          </cell>
          <cell r="H350">
            <v>0</v>
          </cell>
          <cell r="I350">
            <v>0</v>
          </cell>
          <cell r="J350">
            <v>0</v>
          </cell>
          <cell r="K350">
            <v>0</v>
          </cell>
          <cell r="L350">
            <v>0</v>
          </cell>
          <cell r="M350">
            <v>0</v>
          </cell>
          <cell r="N350">
            <v>0</v>
          </cell>
          <cell r="O350">
            <v>0</v>
          </cell>
          <cell r="P350">
            <v>0</v>
          </cell>
          <cell r="Q350">
            <v>16300</v>
          </cell>
          <cell r="R350">
            <v>137</v>
          </cell>
          <cell r="S350" t="str">
            <v>E</v>
          </cell>
        </row>
        <row r="351">
          <cell r="A351">
            <v>2</v>
          </cell>
          <cell r="B351" t="str">
            <v>8S4=203X83L12</v>
          </cell>
          <cell r="C351" t="str">
            <v>Cosmetic Glove ถุงมือเทียม</v>
          </cell>
          <cell r="D351">
            <v>1395.2</v>
          </cell>
          <cell r="E351">
            <v>1</v>
          </cell>
          <cell r="F351">
            <v>1395.25</v>
          </cell>
          <cell r="G351">
            <v>0</v>
          </cell>
          <cell r="H351">
            <v>0</v>
          </cell>
          <cell r="I351">
            <v>0</v>
          </cell>
          <cell r="J351">
            <v>0</v>
          </cell>
          <cell r="K351">
            <v>0</v>
          </cell>
          <cell r="L351">
            <v>0</v>
          </cell>
          <cell r="M351">
            <v>0</v>
          </cell>
          <cell r="N351">
            <v>0</v>
          </cell>
          <cell r="O351">
            <v>0</v>
          </cell>
          <cell r="P351">
            <v>0</v>
          </cell>
          <cell r="Q351">
            <v>16417</v>
          </cell>
          <cell r="R351">
            <v>20</v>
          </cell>
          <cell r="S351" t="str">
            <v>E</v>
          </cell>
        </row>
        <row r="352">
          <cell r="A352">
            <v>2</v>
          </cell>
          <cell r="B352" t="str">
            <v>8S4=203X85L10</v>
          </cell>
          <cell r="C352" t="str">
            <v>Cosmetic Glove ถุงมือเทียม</v>
          </cell>
          <cell r="D352">
            <v>1515.91</v>
          </cell>
          <cell r="E352">
            <v>0</v>
          </cell>
          <cell r="F352">
            <v>0</v>
          </cell>
          <cell r="G352">
            <v>0</v>
          </cell>
          <cell r="H352">
            <v>0</v>
          </cell>
          <cell r="I352">
            <v>0</v>
          </cell>
          <cell r="J352">
            <v>0</v>
          </cell>
          <cell r="K352">
            <v>0</v>
          </cell>
          <cell r="L352">
            <v>0</v>
          </cell>
          <cell r="M352">
            <v>0</v>
          </cell>
          <cell r="N352">
            <v>0</v>
          </cell>
          <cell r="O352">
            <v>0</v>
          </cell>
          <cell r="P352">
            <v>0</v>
          </cell>
          <cell r="Q352">
            <v>16412</v>
          </cell>
          <cell r="R352">
            <v>25</v>
          </cell>
          <cell r="S352" t="str">
            <v>E</v>
          </cell>
        </row>
        <row r="353">
          <cell r="A353">
            <v>2</v>
          </cell>
          <cell r="B353" t="str">
            <v>8S4=203X85L12</v>
          </cell>
          <cell r="C353" t="str">
            <v>Cosmetic Glove ถุงมือเทียม</v>
          </cell>
          <cell r="D353">
            <v>1433.5</v>
          </cell>
          <cell r="E353">
            <v>1</v>
          </cell>
          <cell r="F353">
            <v>1433.59</v>
          </cell>
          <cell r="G353">
            <v>0</v>
          </cell>
          <cell r="H353">
            <v>0</v>
          </cell>
          <cell r="I353">
            <v>0</v>
          </cell>
          <cell r="J353">
            <v>0</v>
          </cell>
          <cell r="K353">
            <v>0</v>
          </cell>
          <cell r="L353">
            <v>0</v>
          </cell>
          <cell r="M353">
            <v>0</v>
          </cell>
          <cell r="N353">
            <v>0</v>
          </cell>
          <cell r="O353">
            <v>0</v>
          </cell>
          <cell r="P353">
            <v>0</v>
          </cell>
          <cell r="Q353">
            <v>16367</v>
          </cell>
          <cell r="R353">
            <v>70</v>
          </cell>
          <cell r="S353" t="str">
            <v>E</v>
          </cell>
        </row>
        <row r="354">
          <cell r="A354">
            <v>2</v>
          </cell>
          <cell r="B354" t="str">
            <v>8S4=203X85L8</v>
          </cell>
          <cell r="C354" t="str">
            <v>Cosmetic Glove ถุงมือเทียม</v>
          </cell>
          <cell r="D354">
            <v>1800.48</v>
          </cell>
          <cell r="E354">
            <v>0</v>
          </cell>
          <cell r="F354">
            <v>0</v>
          </cell>
          <cell r="G354">
            <v>1</v>
          </cell>
          <cell r="H354">
            <v>1800.48</v>
          </cell>
          <cell r="I354">
            <v>0</v>
          </cell>
          <cell r="J354">
            <v>0</v>
          </cell>
          <cell r="K354">
            <v>0</v>
          </cell>
          <cell r="L354">
            <v>0</v>
          </cell>
          <cell r="M354">
            <v>0</v>
          </cell>
          <cell r="N354">
            <v>0</v>
          </cell>
          <cell r="O354">
            <v>0</v>
          </cell>
          <cell r="P354">
            <v>0</v>
          </cell>
          <cell r="Q354">
            <v>16139</v>
          </cell>
          <cell r="R354">
            <v>298</v>
          </cell>
          <cell r="S354" t="str">
            <v>E</v>
          </cell>
        </row>
        <row r="355">
          <cell r="A355">
            <v>2</v>
          </cell>
          <cell r="B355" t="str">
            <v>8S4=205X80R10</v>
          </cell>
          <cell r="C355" t="str">
            <v>Cosmetic Glove ถุงมือเทียม (สั้น)</v>
          </cell>
          <cell r="D355">
            <v>1391.14</v>
          </cell>
          <cell r="E355">
            <v>0</v>
          </cell>
          <cell r="F355">
            <v>0</v>
          </cell>
          <cell r="G355">
            <v>0</v>
          </cell>
          <cell r="H355">
            <v>0</v>
          </cell>
          <cell r="I355">
            <v>0</v>
          </cell>
          <cell r="J355">
            <v>0</v>
          </cell>
          <cell r="K355">
            <v>0</v>
          </cell>
          <cell r="L355">
            <v>0</v>
          </cell>
          <cell r="M355">
            <v>0</v>
          </cell>
          <cell r="N355">
            <v>0</v>
          </cell>
          <cell r="O355">
            <v>0</v>
          </cell>
          <cell r="P355">
            <v>0</v>
          </cell>
          <cell r="Q355">
            <v>16270</v>
          </cell>
          <cell r="R355">
            <v>167</v>
          </cell>
          <cell r="S355" t="str">
            <v>E</v>
          </cell>
        </row>
        <row r="356">
          <cell r="A356">
            <v>2</v>
          </cell>
          <cell r="B356" t="str">
            <v>8S4=205X81L12</v>
          </cell>
          <cell r="C356" t="str">
            <v>Cosmetic Glove ถุงมือเทียม (สั้น)</v>
          </cell>
          <cell r="D356">
            <v>1426.73</v>
          </cell>
          <cell r="E356">
            <v>0</v>
          </cell>
          <cell r="F356">
            <v>0</v>
          </cell>
          <cell r="G356">
            <v>1</v>
          </cell>
          <cell r="H356">
            <v>1426.73</v>
          </cell>
          <cell r="I356">
            <v>0</v>
          </cell>
          <cell r="J356">
            <v>0</v>
          </cell>
          <cell r="K356">
            <v>0</v>
          </cell>
          <cell r="L356">
            <v>0</v>
          </cell>
          <cell r="M356">
            <v>0</v>
          </cell>
          <cell r="N356">
            <v>0</v>
          </cell>
          <cell r="O356">
            <v>0</v>
          </cell>
          <cell r="P356">
            <v>0</v>
          </cell>
          <cell r="Q356">
            <v>16114</v>
          </cell>
          <cell r="R356">
            <v>322</v>
          </cell>
          <cell r="S356" t="str">
            <v>E</v>
          </cell>
        </row>
        <row r="357">
          <cell r="A357">
            <v>2</v>
          </cell>
          <cell r="B357" t="str">
            <v>8S4=205X81R10</v>
          </cell>
          <cell r="C357" t="str">
            <v>Cosmetic Glove ถุงมือเทียม (สั้น)</v>
          </cell>
          <cell r="D357">
            <v>1800.48</v>
          </cell>
          <cell r="E357">
            <v>0</v>
          </cell>
          <cell r="F357">
            <v>0</v>
          </cell>
          <cell r="G357">
            <v>1</v>
          </cell>
          <cell r="H357">
            <v>1800.48</v>
          </cell>
          <cell r="I357">
            <v>0</v>
          </cell>
          <cell r="J357">
            <v>0</v>
          </cell>
          <cell r="K357">
            <v>0</v>
          </cell>
          <cell r="L357">
            <v>0</v>
          </cell>
          <cell r="M357">
            <v>0</v>
          </cell>
          <cell r="N357">
            <v>0</v>
          </cell>
          <cell r="O357">
            <v>0</v>
          </cell>
          <cell r="P357">
            <v>0</v>
          </cell>
          <cell r="Q357">
            <v>16207</v>
          </cell>
          <cell r="R357">
            <v>230</v>
          </cell>
          <cell r="S357" t="str">
            <v>E</v>
          </cell>
        </row>
        <row r="358">
          <cell r="A358">
            <v>2</v>
          </cell>
          <cell r="B358" t="str">
            <v>8S4=206X76R10</v>
          </cell>
          <cell r="C358" t="str">
            <v>Cosmetic Glove ถุงมือเทียม</v>
          </cell>
          <cell r="D358">
            <v>1397.98</v>
          </cell>
          <cell r="E358">
            <v>0</v>
          </cell>
          <cell r="F358">
            <v>0</v>
          </cell>
          <cell r="G358">
            <v>0</v>
          </cell>
          <cell r="H358">
            <v>0</v>
          </cell>
          <cell r="I358">
            <v>0</v>
          </cell>
          <cell r="J358">
            <v>0</v>
          </cell>
          <cell r="K358">
            <v>0</v>
          </cell>
          <cell r="L358">
            <v>0</v>
          </cell>
          <cell r="M358">
            <v>0</v>
          </cell>
          <cell r="N358">
            <v>0</v>
          </cell>
          <cell r="O358">
            <v>0</v>
          </cell>
          <cell r="P358">
            <v>0</v>
          </cell>
          <cell r="Q358">
            <v>16363</v>
          </cell>
          <cell r="R358">
            <v>74</v>
          </cell>
          <cell r="S358" t="str">
            <v>E</v>
          </cell>
        </row>
        <row r="359">
          <cell r="A359">
            <v>2</v>
          </cell>
          <cell r="B359" t="str">
            <v>8S4=206X80L10</v>
          </cell>
          <cell r="C359" t="str">
            <v>Cosmetic Glove ถุงมือเทียม</v>
          </cell>
          <cell r="D359">
            <v>1483.9</v>
          </cell>
          <cell r="E359">
            <v>1</v>
          </cell>
          <cell r="F359">
            <v>1483.99</v>
          </cell>
          <cell r="G359">
            <v>0</v>
          </cell>
          <cell r="H359">
            <v>0</v>
          </cell>
          <cell r="I359">
            <v>0</v>
          </cell>
          <cell r="J359">
            <v>0</v>
          </cell>
          <cell r="K359">
            <v>0</v>
          </cell>
          <cell r="L359">
            <v>0</v>
          </cell>
          <cell r="M359">
            <v>0</v>
          </cell>
          <cell r="N359">
            <v>0</v>
          </cell>
          <cell r="O359">
            <v>0</v>
          </cell>
          <cell r="P359">
            <v>0</v>
          </cell>
          <cell r="Q359">
            <v>16432</v>
          </cell>
          <cell r="R359">
            <v>5</v>
          </cell>
          <cell r="S359" t="str">
            <v>E</v>
          </cell>
        </row>
        <row r="360">
          <cell r="A360">
            <v>2</v>
          </cell>
          <cell r="B360" t="str">
            <v>8S4=206X80L12</v>
          </cell>
          <cell r="C360" t="str">
            <v>Cosmetic Glove ถุงมือเทียม</v>
          </cell>
          <cell r="D360">
            <v>1433.5</v>
          </cell>
          <cell r="E360">
            <v>2</v>
          </cell>
          <cell r="F360">
            <v>2867.18</v>
          </cell>
          <cell r="G360">
            <v>0</v>
          </cell>
          <cell r="H360">
            <v>0</v>
          </cell>
          <cell r="I360">
            <v>0</v>
          </cell>
          <cell r="J360">
            <v>0</v>
          </cell>
          <cell r="K360">
            <v>0</v>
          </cell>
          <cell r="L360">
            <v>0</v>
          </cell>
          <cell r="M360">
            <v>0</v>
          </cell>
          <cell r="N360">
            <v>0</v>
          </cell>
          <cell r="O360">
            <v>0</v>
          </cell>
          <cell r="P360">
            <v>0</v>
          </cell>
          <cell r="Q360">
            <v>16367</v>
          </cell>
          <cell r="R360">
            <v>70</v>
          </cell>
          <cell r="S360" t="str">
            <v>E</v>
          </cell>
        </row>
        <row r="361">
          <cell r="A361">
            <v>2</v>
          </cell>
          <cell r="B361" t="str">
            <v>8S4=206X85R10</v>
          </cell>
          <cell r="C361" t="str">
            <v>Cosmetic Glove ถุงมือเทียม</v>
          </cell>
          <cell r="D361">
            <v>1386.01</v>
          </cell>
          <cell r="E361">
            <v>0</v>
          </cell>
          <cell r="F361">
            <v>0</v>
          </cell>
          <cell r="G361">
            <v>0</v>
          </cell>
          <cell r="H361">
            <v>0</v>
          </cell>
          <cell r="I361">
            <v>0</v>
          </cell>
          <cell r="J361">
            <v>0</v>
          </cell>
          <cell r="K361">
            <v>0</v>
          </cell>
          <cell r="L361">
            <v>0</v>
          </cell>
          <cell r="M361">
            <v>0</v>
          </cell>
          <cell r="N361">
            <v>0</v>
          </cell>
          <cell r="O361">
            <v>0</v>
          </cell>
          <cell r="P361">
            <v>0</v>
          </cell>
          <cell r="Q361">
            <v>16412</v>
          </cell>
          <cell r="R361">
            <v>25</v>
          </cell>
          <cell r="S361" t="str">
            <v>E</v>
          </cell>
        </row>
        <row r="362">
          <cell r="A362">
            <v>2</v>
          </cell>
          <cell r="B362" t="str">
            <v>8S4=207X86L8</v>
          </cell>
          <cell r="C362" t="str">
            <v>Cosmetic Glove ถุงมือเทียม</v>
          </cell>
          <cell r="D362">
            <v>1391.14</v>
          </cell>
          <cell r="E362">
            <v>0</v>
          </cell>
          <cell r="F362">
            <v>0</v>
          </cell>
          <cell r="G362">
            <v>0</v>
          </cell>
          <cell r="H362">
            <v>0</v>
          </cell>
          <cell r="I362">
            <v>0</v>
          </cell>
          <cell r="J362">
            <v>0</v>
          </cell>
          <cell r="K362">
            <v>0</v>
          </cell>
          <cell r="L362">
            <v>0</v>
          </cell>
          <cell r="M362">
            <v>0</v>
          </cell>
          <cell r="N362">
            <v>0</v>
          </cell>
          <cell r="O362">
            <v>0</v>
          </cell>
          <cell r="P362">
            <v>0</v>
          </cell>
          <cell r="Q362">
            <v>16270</v>
          </cell>
          <cell r="R362">
            <v>167</v>
          </cell>
          <cell r="S362" t="str">
            <v>E</v>
          </cell>
        </row>
        <row r="363">
          <cell r="A363">
            <v>2</v>
          </cell>
          <cell r="B363" t="str">
            <v>8S4=208X85L13</v>
          </cell>
          <cell r="C363" t="str">
            <v>Cosmetic Glove ถุงมือเทียม</v>
          </cell>
          <cell r="D363">
            <v>1460.7</v>
          </cell>
          <cell r="E363">
            <v>1</v>
          </cell>
          <cell r="F363">
            <v>1460.78</v>
          </cell>
          <cell r="G363">
            <v>0</v>
          </cell>
          <cell r="H363">
            <v>0</v>
          </cell>
          <cell r="I363">
            <v>0</v>
          </cell>
          <cell r="J363">
            <v>0</v>
          </cell>
          <cell r="K363">
            <v>0</v>
          </cell>
          <cell r="L363">
            <v>0</v>
          </cell>
          <cell r="M363">
            <v>0</v>
          </cell>
          <cell r="N363">
            <v>0</v>
          </cell>
          <cell r="O363">
            <v>0</v>
          </cell>
          <cell r="P363">
            <v>0</v>
          </cell>
          <cell r="Q363">
            <v>16349</v>
          </cell>
          <cell r="R363">
            <v>88</v>
          </cell>
          <cell r="S363" t="str">
            <v>E</v>
          </cell>
        </row>
        <row r="364">
          <cell r="A364">
            <v>2</v>
          </cell>
          <cell r="B364" t="str">
            <v>8S4=209X86R8</v>
          </cell>
          <cell r="C364" t="str">
            <v>Cosmetic Glove ถุงมือเทียม</v>
          </cell>
          <cell r="D364">
            <v>1391.14</v>
          </cell>
          <cell r="E364">
            <v>0</v>
          </cell>
          <cell r="F364">
            <v>0</v>
          </cell>
          <cell r="G364">
            <v>0</v>
          </cell>
          <cell r="H364">
            <v>0</v>
          </cell>
          <cell r="I364">
            <v>0</v>
          </cell>
          <cell r="J364">
            <v>0</v>
          </cell>
          <cell r="K364">
            <v>0</v>
          </cell>
          <cell r="L364">
            <v>0</v>
          </cell>
          <cell r="M364">
            <v>0</v>
          </cell>
          <cell r="N364">
            <v>0</v>
          </cell>
          <cell r="O364">
            <v>0</v>
          </cell>
          <cell r="P364">
            <v>0</v>
          </cell>
          <cell r="Q364">
            <v>16270</v>
          </cell>
          <cell r="R364">
            <v>167</v>
          </cell>
          <cell r="S364" t="str">
            <v>E</v>
          </cell>
        </row>
        <row r="365">
          <cell r="A365">
            <v>2</v>
          </cell>
          <cell r="B365" t="str">
            <v>8S4=210X78L10</v>
          </cell>
          <cell r="C365" t="str">
            <v>Cosmetic Glove ถุงมือเทียม (สั้น)</v>
          </cell>
          <cell r="D365">
            <v>1397.9</v>
          </cell>
          <cell r="E365">
            <v>4</v>
          </cell>
          <cell r="F365">
            <v>5591.6</v>
          </cell>
          <cell r="G365">
            <v>0</v>
          </cell>
          <cell r="H365">
            <v>0</v>
          </cell>
          <cell r="I365">
            <v>0</v>
          </cell>
          <cell r="J365">
            <v>0</v>
          </cell>
          <cell r="K365">
            <v>0</v>
          </cell>
          <cell r="L365">
            <v>0</v>
          </cell>
          <cell r="M365">
            <v>0</v>
          </cell>
          <cell r="N365">
            <v>0</v>
          </cell>
          <cell r="O365">
            <v>0</v>
          </cell>
          <cell r="P365">
            <v>0</v>
          </cell>
          <cell r="Q365">
            <v>16425</v>
          </cell>
          <cell r="R365">
            <v>12</v>
          </cell>
          <cell r="S365" t="str">
            <v>E</v>
          </cell>
        </row>
        <row r="366">
          <cell r="A366">
            <v>2</v>
          </cell>
          <cell r="B366" t="str">
            <v>8S4=210X78L12</v>
          </cell>
          <cell r="C366" t="str">
            <v>Cosmetic Glove ถุงมือเทียม (สั้น)</v>
          </cell>
          <cell r="D366">
            <v>1548.6</v>
          </cell>
          <cell r="E366">
            <v>2</v>
          </cell>
          <cell r="F366">
            <v>3097.22</v>
          </cell>
          <cell r="G366">
            <v>0</v>
          </cell>
          <cell r="H366">
            <v>0</v>
          </cell>
          <cell r="I366">
            <v>0</v>
          </cell>
          <cell r="J366">
            <v>0</v>
          </cell>
          <cell r="K366">
            <v>0</v>
          </cell>
          <cell r="L366">
            <v>0</v>
          </cell>
          <cell r="M366">
            <v>0</v>
          </cell>
          <cell r="N366">
            <v>0</v>
          </cell>
          <cell r="O366">
            <v>0</v>
          </cell>
          <cell r="P366">
            <v>0</v>
          </cell>
          <cell r="Q366">
            <v>16341</v>
          </cell>
          <cell r="R366">
            <v>96</v>
          </cell>
          <cell r="S366" t="str">
            <v>E</v>
          </cell>
        </row>
        <row r="367">
          <cell r="A367">
            <v>2</v>
          </cell>
          <cell r="B367" t="str">
            <v>8S4=210X78L4</v>
          </cell>
          <cell r="C367" t="str">
            <v>Cosmetic Glove ถุงมือเทียม (สั้น)</v>
          </cell>
          <cell r="D367">
            <v>1535.8</v>
          </cell>
          <cell r="E367">
            <v>2</v>
          </cell>
          <cell r="F367">
            <v>3071.66</v>
          </cell>
          <cell r="G367">
            <v>0</v>
          </cell>
          <cell r="H367">
            <v>0</v>
          </cell>
          <cell r="I367">
            <v>0</v>
          </cell>
          <cell r="J367">
            <v>0</v>
          </cell>
          <cell r="K367">
            <v>0</v>
          </cell>
          <cell r="L367">
            <v>0</v>
          </cell>
          <cell r="M367">
            <v>0</v>
          </cell>
          <cell r="N367">
            <v>0</v>
          </cell>
          <cell r="O367">
            <v>0</v>
          </cell>
          <cell r="P367">
            <v>0</v>
          </cell>
          <cell r="Q367">
            <v>16263</v>
          </cell>
          <cell r="R367">
            <v>174</v>
          </cell>
          <cell r="S367" t="str">
            <v>E</v>
          </cell>
        </row>
        <row r="368">
          <cell r="A368">
            <v>2</v>
          </cell>
          <cell r="B368" t="str">
            <v>8S4=210X78L6</v>
          </cell>
          <cell r="C368" t="str">
            <v>Cosmetic Glove ถุงมือเทียม (สั้น)</v>
          </cell>
          <cell r="D368">
            <v>1496.4</v>
          </cell>
          <cell r="E368">
            <v>1</v>
          </cell>
          <cell r="F368">
            <v>1496.43</v>
          </cell>
          <cell r="G368">
            <v>0</v>
          </cell>
          <cell r="H368">
            <v>0</v>
          </cell>
          <cell r="I368">
            <v>0</v>
          </cell>
          <cell r="J368">
            <v>0</v>
          </cell>
          <cell r="K368">
            <v>0</v>
          </cell>
          <cell r="L368">
            <v>0</v>
          </cell>
          <cell r="M368">
            <v>0</v>
          </cell>
          <cell r="N368">
            <v>0</v>
          </cell>
          <cell r="O368">
            <v>0</v>
          </cell>
          <cell r="P368">
            <v>0</v>
          </cell>
          <cell r="Q368">
            <v>16413</v>
          </cell>
          <cell r="R368">
            <v>24</v>
          </cell>
          <cell r="S368" t="str">
            <v>E</v>
          </cell>
        </row>
        <row r="369">
          <cell r="A369">
            <v>2</v>
          </cell>
          <cell r="B369" t="str">
            <v>8S4=210X78L8</v>
          </cell>
          <cell r="C369" t="str">
            <v>Cosmetic Glove ถุงมือเทียม (สั้น)</v>
          </cell>
          <cell r="D369">
            <v>1400.4</v>
          </cell>
          <cell r="E369">
            <v>2</v>
          </cell>
          <cell r="F369">
            <v>2800.81</v>
          </cell>
          <cell r="G369">
            <v>0</v>
          </cell>
          <cell r="H369">
            <v>0</v>
          </cell>
          <cell r="I369">
            <v>0</v>
          </cell>
          <cell r="J369">
            <v>0</v>
          </cell>
          <cell r="K369">
            <v>0</v>
          </cell>
          <cell r="L369">
            <v>0</v>
          </cell>
          <cell r="M369">
            <v>0</v>
          </cell>
          <cell r="N369">
            <v>0</v>
          </cell>
          <cell r="O369">
            <v>0</v>
          </cell>
          <cell r="P369">
            <v>0</v>
          </cell>
          <cell r="Q369">
            <v>16363</v>
          </cell>
          <cell r="R369">
            <v>74</v>
          </cell>
          <cell r="S369" t="str">
            <v>E</v>
          </cell>
        </row>
        <row r="370">
          <cell r="A370">
            <v>2</v>
          </cell>
          <cell r="B370" t="str">
            <v>8S4=210X78R10</v>
          </cell>
          <cell r="C370" t="str">
            <v>Cosmetic Glove ถุงมือเทียม (สั้น)</v>
          </cell>
          <cell r="D370">
            <v>1395.8</v>
          </cell>
          <cell r="E370">
            <v>8</v>
          </cell>
          <cell r="F370">
            <v>11166.4</v>
          </cell>
          <cell r="G370">
            <v>0</v>
          </cell>
          <cell r="H370">
            <v>0</v>
          </cell>
          <cell r="I370">
            <v>0</v>
          </cell>
          <cell r="J370">
            <v>0</v>
          </cell>
          <cell r="K370">
            <v>0</v>
          </cell>
          <cell r="L370">
            <v>0</v>
          </cell>
          <cell r="M370">
            <v>0</v>
          </cell>
          <cell r="N370">
            <v>0</v>
          </cell>
          <cell r="O370">
            <v>0</v>
          </cell>
          <cell r="P370">
            <v>0</v>
          </cell>
          <cell r="Q370">
            <v>16425</v>
          </cell>
          <cell r="R370">
            <v>12</v>
          </cell>
          <cell r="S370" t="str">
            <v>E</v>
          </cell>
        </row>
        <row r="371">
          <cell r="A371">
            <v>2</v>
          </cell>
          <cell r="B371" t="str">
            <v>8S4=210X78R12</v>
          </cell>
          <cell r="C371" t="str">
            <v>Cosmetic Glove ถุงมือเทียม (สั้น)</v>
          </cell>
          <cell r="D371">
            <v>1397.9</v>
          </cell>
          <cell r="E371">
            <v>1</v>
          </cell>
          <cell r="F371">
            <v>1397.98</v>
          </cell>
          <cell r="G371">
            <v>0</v>
          </cell>
          <cell r="H371">
            <v>0</v>
          </cell>
          <cell r="I371">
            <v>0</v>
          </cell>
          <cell r="J371">
            <v>0</v>
          </cell>
          <cell r="K371">
            <v>0</v>
          </cell>
          <cell r="L371">
            <v>0</v>
          </cell>
          <cell r="M371">
            <v>0</v>
          </cell>
          <cell r="N371">
            <v>0</v>
          </cell>
          <cell r="O371">
            <v>0</v>
          </cell>
          <cell r="P371">
            <v>0</v>
          </cell>
          <cell r="Q371">
            <v>16363</v>
          </cell>
          <cell r="R371">
            <v>74</v>
          </cell>
          <cell r="S371" t="str">
            <v>E</v>
          </cell>
        </row>
        <row r="372">
          <cell r="A372">
            <v>2</v>
          </cell>
          <cell r="B372" t="str">
            <v>8S4=210X78R2</v>
          </cell>
          <cell r="C372" t="str">
            <v>Cosmetic Glove ถุงมือเทียม (สั้น)</v>
          </cell>
          <cell r="D372">
            <v>1800.48</v>
          </cell>
          <cell r="E372">
            <v>0</v>
          </cell>
          <cell r="F372">
            <v>0</v>
          </cell>
          <cell r="G372">
            <v>1</v>
          </cell>
          <cell r="H372">
            <v>1800.48</v>
          </cell>
          <cell r="I372">
            <v>0</v>
          </cell>
          <cell r="J372">
            <v>0</v>
          </cell>
          <cell r="K372">
            <v>0</v>
          </cell>
          <cell r="L372">
            <v>0</v>
          </cell>
          <cell r="M372">
            <v>0</v>
          </cell>
          <cell r="N372">
            <v>0</v>
          </cell>
          <cell r="O372">
            <v>0</v>
          </cell>
          <cell r="P372">
            <v>0</v>
          </cell>
          <cell r="Q372">
            <v>16202</v>
          </cell>
          <cell r="R372">
            <v>235</v>
          </cell>
          <cell r="S372" t="str">
            <v>E</v>
          </cell>
        </row>
        <row r="373">
          <cell r="A373">
            <v>2</v>
          </cell>
          <cell r="B373" t="str">
            <v>8S4=210X78R4</v>
          </cell>
          <cell r="C373" t="str">
            <v>Cosmetic Glove ถุงมือเทียม (สั้น)</v>
          </cell>
          <cell r="D373">
            <v>1391.5</v>
          </cell>
          <cell r="E373">
            <v>1</v>
          </cell>
          <cell r="F373">
            <v>1391.54</v>
          </cell>
          <cell r="G373">
            <v>0</v>
          </cell>
          <cell r="H373">
            <v>0</v>
          </cell>
          <cell r="I373">
            <v>0</v>
          </cell>
          <cell r="J373">
            <v>0</v>
          </cell>
          <cell r="K373">
            <v>0</v>
          </cell>
          <cell r="L373">
            <v>0</v>
          </cell>
          <cell r="M373">
            <v>0</v>
          </cell>
          <cell r="N373">
            <v>0</v>
          </cell>
          <cell r="O373">
            <v>0</v>
          </cell>
          <cell r="P373">
            <v>0</v>
          </cell>
          <cell r="Q373">
            <v>16431</v>
          </cell>
          <cell r="R373">
            <v>6</v>
          </cell>
          <cell r="S373" t="str">
            <v>E</v>
          </cell>
        </row>
        <row r="374">
          <cell r="A374">
            <v>2</v>
          </cell>
          <cell r="B374" t="str">
            <v>8S4=210X78R6</v>
          </cell>
          <cell r="C374" t="str">
            <v>Cosmetic Glove ถุงมือเทียม (สั้น)</v>
          </cell>
          <cell r="D374">
            <v>1391.6</v>
          </cell>
          <cell r="E374">
            <v>3</v>
          </cell>
          <cell r="F374">
            <v>4175.0200000000004</v>
          </cell>
          <cell r="G374">
            <v>0</v>
          </cell>
          <cell r="H374">
            <v>0</v>
          </cell>
          <cell r="I374">
            <v>0</v>
          </cell>
          <cell r="J374">
            <v>0</v>
          </cell>
          <cell r="K374">
            <v>0</v>
          </cell>
          <cell r="L374">
            <v>0</v>
          </cell>
          <cell r="M374">
            <v>0</v>
          </cell>
          <cell r="N374">
            <v>0</v>
          </cell>
          <cell r="O374">
            <v>0</v>
          </cell>
          <cell r="P374">
            <v>0</v>
          </cell>
          <cell r="Q374">
            <v>16367</v>
          </cell>
          <cell r="R374">
            <v>70</v>
          </cell>
          <cell r="S374" t="str">
            <v>E</v>
          </cell>
        </row>
        <row r="375">
          <cell r="A375">
            <v>2</v>
          </cell>
          <cell r="B375" t="str">
            <v>8S4=210X78R8</v>
          </cell>
          <cell r="C375" t="str">
            <v>Cosmetic Glove ถุงมือเทียม (สั้น)</v>
          </cell>
          <cell r="D375">
            <v>1421.4</v>
          </cell>
          <cell r="E375">
            <v>5</v>
          </cell>
          <cell r="F375">
            <v>7107.07</v>
          </cell>
          <cell r="G375">
            <v>0</v>
          </cell>
          <cell r="H375">
            <v>0</v>
          </cell>
          <cell r="I375">
            <v>0</v>
          </cell>
          <cell r="J375">
            <v>0</v>
          </cell>
          <cell r="K375">
            <v>0</v>
          </cell>
          <cell r="L375">
            <v>0</v>
          </cell>
          <cell r="M375">
            <v>0</v>
          </cell>
          <cell r="N375">
            <v>0</v>
          </cell>
          <cell r="O375">
            <v>0</v>
          </cell>
          <cell r="P375">
            <v>0</v>
          </cell>
          <cell r="Q375">
            <v>16376</v>
          </cell>
          <cell r="R375">
            <v>61</v>
          </cell>
          <cell r="S375" t="str">
            <v>E</v>
          </cell>
        </row>
        <row r="376">
          <cell r="A376">
            <v>2</v>
          </cell>
          <cell r="B376" t="str">
            <v>8S4=212X83R12</v>
          </cell>
          <cell r="C376" t="str">
            <v>Cosmetic Glove ถุงมือเทียม</v>
          </cell>
          <cell r="D376">
            <v>1414.425</v>
          </cell>
          <cell r="E376">
            <v>0</v>
          </cell>
          <cell r="F376">
            <v>0</v>
          </cell>
          <cell r="G376">
            <v>0</v>
          </cell>
          <cell r="H376">
            <v>0</v>
          </cell>
          <cell r="I376">
            <v>0</v>
          </cell>
          <cell r="J376">
            <v>0</v>
          </cell>
          <cell r="K376">
            <v>0</v>
          </cell>
          <cell r="L376">
            <v>0</v>
          </cell>
          <cell r="M376">
            <v>0</v>
          </cell>
          <cell r="N376">
            <v>0</v>
          </cell>
          <cell r="O376">
            <v>0</v>
          </cell>
          <cell r="P376">
            <v>0</v>
          </cell>
          <cell r="Q376">
            <v>16433</v>
          </cell>
          <cell r="R376">
            <v>4</v>
          </cell>
          <cell r="S376" t="str">
            <v>E</v>
          </cell>
        </row>
        <row r="377">
          <cell r="A377">
            <v>2</v>
          </cell>
          <cell r="B377" t="str">
            <v>8S4=213X85L8</v>
          </cell>
          <cell r="C377" t="str">
            <v>Cosmetic Glove ถุงมือเทียม</v>
          </cell>
          <cell r="D377">
            <v>1391.14</v>
          </cell>
          <cell r="E377">
            <v>0</v>
          </cell>
          <cell r="F377">
            <v>0</v>
          </cell>
          <cell r="G377">
            <v>0</v>
          </cell>
          <cell r="H377">
            <v>0</v>
          </cell>
          <cell r="I377">
            <v>0</v>
          </cell>
          <cell r="J377">
            <v>0</v>
          </cell>
          <cell r="K377">
            <v>0</v>
          </cell>
          <cell r="L377">
            <v>0</v>
          </cell>
          <cell r="M377">
            <v>0</v>
          </cell>
          <cell r="N377">
            <v>0</v>
          </cell>
          <cell r="O377">
            <v>0</v>
          </cell>
          <cell r="P377">
            <v>0</v>
          </cell>
          <cell r="Q377">
            <v>16396</v>
          </cell>
          <cell r="R377">
            <v>41</v>
          </cell>
          <cell r="S377" t="str">
            <v>E</v>
          </cell>
        </row>
        <row r="378">
          <cell r="A378">
            <v>2</v>
          </cell>
          <cell r="B378" t="str">
            <v>8S4=214X90R10</v>
          </cell>
          <cell r="C378" t="str">
            <v>Cosmetic Glove ถุงมือเทียม</v>
          </cell>
          <cell r="D378">
            <v>1421.14</v>
          </cell>
          <cell r="E378">
            <v>0</v>
          </cell>
          <cell r="F378">
            <v>0</v>
          </cell>
          <cell r="G378">
            <v>0</v>
          </cell>
          <cell r="H378">
            <v>0</v>
          </cell>
          <cell r="I378">
            <v>0</v>
          </cell>
          <cell r="J378">
            <v>0</v>
          </cell>
          <cell r="K378">
            <v>0</v>
          </cell>
          <cell r="L378">
            <v>0</v>
          </cell>
          <cell r="M378">
            <v>0</v>
          </cell>
          <cell r="N378">
            <v>0</v>
          </cell>
          <cell r="O378">
            <v>0</v>
          </cell>
          <cell r="P378">
            <v>0</v>
          </cell>
          <cell r="Q378">
            <v>16350</v>
          </cell>
          <cell r="R378">
            <v>87</v>
          </cell>
          <cell r="S378" t="str">
            <v>E</v>
          </cell>
        </row>
        <row r="379">
          <cell r="A379">
            <v>2</v>
          </cell>
          <cell r="B379" t="str">
            <v>8S4=215X88R11</v>
          </cell>
          <cell r="C379" t="str">
            <v>Cosmetic Glove ถุงมือเทียม</v>
          </cell>
          <cell r="D379">
            <v>1362</v>
          </cell>
          <cell r="E379">
            <v>1</v>
          </cell>
          <cell r="F379">
            <v>1362.05</v>
          </cell>
          <cell r="G379">
            <v>0</v>
          </cell>
          <cell r="H379">
            <v>0</v>
          </cell>
          <cell r="I379">
            <v>0</v>
          </cell>
          <cell r="J379">
            <v>0</v>
          </cell>
          <cell r="K379">
            <v>0</v>
          </cell>
          <cell r="L379">
            <v>0</v>
          </cell>
          <cell r="M379">
            <v>0</v>
          </cell>
          <cell r="N379">
            <v>0</v>
          </cell>
          <cell r="O379">
            <v>0</v>
          </cell>
          <cell r="P379">
            <v>0</v>
          </cell>
          <cell r="Q379">
            <v>16431</v>
          </cell>
          <cell r="R379">
            <v>6</v>
          </cell>
          <cell r="S379" t="str">
            <v>E</v>
          </cell>
        </row>
        <row r="380">
          <cell r="A380">
            <v>2</v>
          </cell>
          <cell r="B380" t="str">
            <v>8S4=218X83R8</v>
          </cell>
          <cell r="C380" t="str">
            <v>Cosmetic Glove ถุงมือเทียม</v>
          </cell>
          <cell r="D380">
            <v>1421.14</v>
          </cell>
          <cell r="E380">
            <v>0</v>
          </cell>
          <cell r="F380">
            <v>0</v>
          </cell>
          <cell r="G380">
            <v>0</v>
          </cell>
          <cell r="H380">
            <v>0</v>
          </cell>
          <cell r="I380">
            <v>0</v>
          </cell>
          <cell r="J380">
            <v>0</v>
          </cell>
          <cell r="K380">
            <v>0</v>
          </cell>
          <cell r="L380">
            <v>0</v>
          </cell>
          <cell r="M380">
            <v>0</v>
          </cell>
          <cell r="N380">
            <v>0</v>
          </cell>
          <cell r="O380">
            <v>0</v>
          </cell>
          <cell r="P380">
            <v>0</v>
          </cell>
          <cell r="Q380">
            <v>16333</v>
          </cell>
          <cell r="R380">
            <v>104</v>
          </cell>
          <cell r="S380" t="str">
            <v>E</v>
          </cell>
        </row>
        <row r="381">
          <cell r="A381">
            <v>2</v>
          </cell>
          <cell r="B381" t="str">
            <v>8S4=218X85L12</v>
          </cell>
          <cell r="C381" t="str">
            <v>Cosmetic Glove ถุงมือเทียม</v>
          </cell>
          <cell r="D381">
            <v>1395.2</v>
          </cell>
          <cell r="E381">
            <v>1</v>
          </cell>
          <cell r="F381">
            <v>1395.26</v>
          </cell>
          <cell r="G381">
            <v>0</v>
          </cell>
          <cell r="H381">
            <v>0</v>
          </cell>
          <cell r="I381">
            <v>0</v>
          </cell>
          <cell r="J381">
            <v>0</v>
          </cell>
          <cell r="K381">
            <v>0</v>
          </cell>
          <cell r="L381">
            <v>0</v>
          </cell>
          <cell r="M381">
            <v>0</v>
          </cell>
          <cell r="N381">
            <v>0</v>
          </cell>
          <cell r="O381">
            <v>0</v>
          </cell>
          <cell r="P381">
            <v>0</v>
          </cell>
          <cell r="Q381">
            <v>16417</v>
          </cell>
          <cell r="R381">
            <v>20</v>
          </cell>
          <cell r="S381" t="str">
            <v>E</v>
          </cell>
        </row>
        <row r="382">
          <cell r="A382">
            <v>2</v>
          </cell>
          <cell r="B382" t="str">
            <v>8S4=218X85L8</v>
          </cell>
          <cell r="C382" t="str">
            <v>Cosmetic Glove ถุงมือเทียม</v>
          </cell>
          <cell r="D382">
            <v>1391.14</v>
          </cell>
          <cell r="E382">
            <v>0</v>
          </cell>
          <cell r="F382">
            <v>0</v>
          </cell>
          <cell r="G382">
            <v>0</v>
          </cell>
          <cell r="H382">
            <v>0</v>
          </cell>
          <cell r="I382">
            <v>0</v>
          </cell>
          <cell r="J382">
            <v>0</v>
          </cell>
          <cell r="K382">
            <v>0</v>
          </cell>
          <cell r="L382">
            <v>0</v>
          </cell>
          <cell r="M382">
            <v>0</v>
          </cell>
          <cell r="N382">
            <v>0</v>
          </cell>
          <cell r="O382">
            <v>0</v>
          </cell>
          <cell r="P382">
            <v>0</v>
          </cell>
          <cell r="Q382">
            <v>16270</v>
          </cell>
          <cell r="R382">
            <v>167</v>
          </cell>
          <cell r="S382" t="str">
            <v>E</v>
          </cell>
        </row>
        <row r="383">
          <cell r="A383">
            <v>2</v>
          </cell>
          <cell r="B383" t="str">
            <v>8S4=220X80L12</v>
          </cell>
          <cell r="C383" t="str">
            <v>Cosmetic Glove ถุงมือเทียม</v>
          </cell>
          <cell r="D383">
            <v>1621.7</v>
          </cell>
          <cell r="E383">
            <v>1</v>
          </cell>
          <cell r="F383">
            <v>1621.75</v>
          </cell>
          <cell r="G383">
            <v>0</v>
          </cell>
          <cell r="H383">
            <v>0</v>
          </cell>
          <cell r="I383">
            <v>0</v>
          </cell>
          <cell r="J383">
            <v>0</v>
          </cell>
          <cell r="K383">
            <v>0</v>
          </cell>
          <cell r="L383">
            <v>0</v>
          </cell>
          <cell r="M383">
            <v>0</v>
          </cell>
          <cell r="N383">
            <v>0</v>
          </cell>
          <cell r="O383">
            <v>0</v>
          </cell>
          <cell r="P383">
            <v>0</v>
          </cell>
          <cell r="Q383">
            <v>16433</v>
          </cell>
          <cell r="R383">
            <v>4</v>
          </cell>
          <cell r="S383" t="str">
            <v>E</v>
          </cell>
        </row>
        <row r="384">
          <cell r="A384">
            <v>2</v>
          </cell>
          <cell r="B384" t="str">
            <v>8S4=220X80L4</v>
          </cell>
          <cell r="C384" t="str">
            <v>Cosmetic Glove ถุงมือเทียม (สั้น)</v>
          </cell>
          <cell r="D384">
            <v>1163</v>
          </cell>
          <cell r="E384">
            <v>0</v>
          </cell>
          <cell r="F384">
            <v>0</v>
          </cell>
          <cell r="G384">
            <v>2</v>
          </cell>
          <cell r="H384">
            <v>2326</v>
          </cell>
          <cell r="I384">
            <v>0</v>
          </cell>
          <cell r="J384">
            <v>0</v>
          </cell>
          <cell r="K384">
            <v>0</v>
          </cell>
          <cell r="L384">
            <v>0</v>
          </cell>
          <cell r="M384">
            <v>0</v>
          </cell>
          <cell r="N384">
            <v>0</v>
          </cell>
          <cell r="O384">
            <v>0</v>
          </cell>
          <cell r="P384">
            <v>0</v>
          </cell>
          <cell r="Q384">
            <v>16122</v>
          </cell>
          <cell r="R384">
            <v>314</v>
          </cell>
          <cell r="S384" t="str">
            <v>E</v>
          </cell>
        </row>
        <row r="385">
          <cell r="A385">
            <v>2</v>
          </cell>
          <cell r="B385" t="str">
            <v>8S4=220X80R5</v>
          </cell>
          <cell r="C385" t="str">
            <v>Cosmetic Glove ถุงมือเทียม (สั้น)</v>
          </cell>
          <cell r="D385">
            <v>1413.92</v>
          </cell>
          <cell r="E385">
            <v>0</v>
          </cell>
          <cell r="F385">
            <v>0</v>
          </cell>
          <cell r="G385">
            <v>2</v>
          </cell>
          <cell r="H385">
            <v>2827.84</v>
          </cell>
          <cell r="I385">
            <v>0</v>
          </cell>
          <cell r="J385">
            <v>0</v>
          </cell>
          <cell r="K385">
            <v>0</v>
          </cell>
          <cell r="L385">
            <v>0</v>
          </cell>
          <cell r="M385">
            <v>0</v>
          </cell>
          <cell r="N385">
            <v>0</v>
          </cell>
          <cell r="O385">
            <v>0</v>
          </cell>
          <cell r="P385">
            <v>0</v>
          </cell>
          <cell r="Q385">
            <v>16237</v>
          </cell>
          <cell r="R385">
            <v>200</v>
          </cell>
          <cell r="S385" t="str">
            <v>E</v>
          </cell>
        </row>
        <row r="386">
          <cell r="A386">
            <v>2</v>
          </cell>
          <cell r="B386" t="str">
            <v>8S4=221X81L12</v>
          </cell>
          <cell r="C386" t="str">
            <v>Cosmetic Glove ถุงมือเทียม</v>
          </cell>
          <cell r="D386">
            <v>1451.6</v>
          </cell>
          <cell r="E386">
            <v>1</v>
          </cell>
          <cell r="F386">
            <v>1451.61</v>
          </cell>
          <cell r="G386">
            <v>0</v>
          </cell>
          <cell r="H386">
            <v>0</v>
          </cell>
          <cell r="I386">
            <v>0</v>
          </cell>
          <cell r="J386">
            <v>0</v>
          </cell>
          <cell r="K386">
            <v>0</v>
          </cell>
          <cell r="L386">
            <v>0</v>
          </cell>
          <cell r="M386">
            <v>0</v>
          </cell>
          <cell r="N386">
            <v>0</v>
          </cell>
          <cell r="O386">
            <v>0</v>
          </cell>
          <cell r="P386">
            <v>0</v>
          </cell>
          <cell r="Q386">
            <v>16348</v>
          </cell>
          <cell r="R386">
            <v>89</v>
          </cell>
          <cell r="S386" t="str">
            <v>E</v>
          </cell>
        </row>
        <row r="387">
          <cell r="A387">
            <v>2</v>
          </cell>
          <cell r="B387" t="str">
            <v>8S4=228X84L8</v>
          </cell>
          <cell r="C387" t="str">
            <v>Cosmetic Glove ถุงมือเทียม</v>
          </cell>
          <cell r="D387">
            <v>1391.14</v>
          </cell>
          <cell r="E387">
            <v>0</v>
          </cell>
          <cell r="F387">
            <v>0</v>
          </cell>
          <cell r="G387">
            <v>0</v>
          </cell>
          <cell r="H387">
            <v>0</v>
          </cell>
          <cell r="I387">
            <v>0</v>
          </cell>
          <cell r="J387">
            <v>0</v>
          </cell>
          <cell r="K387">
            <v>0</v>
          </cell>
          <cell r="L387">
            <v>0</v>
          </cell>
          <cell r="M387">
            <v>0</v>
          </cell>
          <cell r="N387">
            <v>0</v>
          </cell>
          <cell r="O387">
            <v>0</v>
          </cell>
          <cell r="P387">
            <v>0</v>
          </cell>
          <cell r="Q387">
            <v>16269</v>
          </cell>
          <cell r="R387">
            <v>168</v>
          </cell>
          <cell r="S387" t="str">
            <v>E</v>
          </cell>
        </row>
        <row r="388">
          <cell r="A388">
            <v>2</v>
          </cell>
          <cell r="B388" t="str">
            <v>8S4=228X89R10</v>
          </cell>
          <cell r="C388" t="str">
            <v>Cosmetic Glove ถุงมือเทียม</v>
          </cell>
          <cell r="D388">
            <v>1375.19</v>
          </cell>
          <cell r="E388">
            <v>0</v>
          </cell>
          <cell r="F388">
            <v>0</v>
          </cell>
          <cell r="G388">
            <v>0</v>
          </cell>
          <cell r="H388">
            <v>0</v>
          </cell>
          <cell r="I388">
            <v>0</v>
          </cell>
          <cell r="J388">
            <v>0</v>
          </cell>
          <cell r="K388">
            <v>0</v>
          </cell>
          <cell r="L388">
            <v>0</v>
          </cell>
          <cell r="M388">
            <v>0</v>
          </cell>
          <cell r="N388">
            <v>0</v>
          </cell>
          <cell r="O388">
            <v>0</v>
          </cell>
          <cell r="P388">
            <v>0</v>
          </cell>
          <cell r="Q388">
            <v>16305</v>
          </cell>
          <cell r="R388">
            <v>132</v>
          </cell>
          <cell r="S388" t="str">
            <v>E</v>
          </cell>
        </row>
        <row r="389">
          <cell r="A389">
            <v>2</v>
          </cell>
          <cell r="B389" t="str">
            <v>8S5=165X72L3</v>
          </cell>
          <cell r="C389" t="str">
            <v>Cosmetic Glove ถุงมือเทียม</v>
          </cell>
          <cell r="D389">
            <v>1800.48</v>
          </cell>
          <cell r="E389">
            <v>0</v>
          </cell>
          <cell r="F389">
            <v>0</v>
          </cell>
          <cell r="G389">
            <v>1</v>
          </cell>
          <cell r="H389">
            <v>1800.48</v>
          </cell>
          <cell r="I389">
            <v>0</v>
          </cell>
          <cell r="J389">
            <v>0</v>
          </cell>
          <cell r="K389">
            <v>0</v>
          </cell>
          <cell r="L389">
            <v>0</v>
          </cell>
          <cell r="M389">
            <v>0</v>
          </cell>
          <cell r="N389">
            <v>0</v>
          </cell>
          <cell r="O389">
            <v>0</v>
          </cell>
          <cell r="P389">
            <v>0</v>
          </cell>
          <cell r="Q389">
            <v>16207</v>
          </cell>
          <cell r="R389">
            <v>230</v>
          </cell>
          <cell r="S389" t="str">
            <v>E</v>
          </cell>
        </row>
        <row r="390">
          <cell r="A390">
            <v>2</v>
          </cell>
          <cell r="B390" t="str">
            <v>8S5=174X74L10</v>
          </cell>
          <cell r="C390" t="str">
            <v>Cosmetic Glove ถุงมือเทียม</v>
          </cell>
          <cell r="D390">
            <v>1436</v>
          </cell>
          <cell r="E390">
            <v>1</v>
          </cell>
          <cell r="F390">
            <v>1436.06</v>
          </cell>
          <cell r="G390">
            <v>0</v>
          </cell>
          <cell r="H390">
            <v>0</v>
          </cell>
          <cell r="I390">
            <v>0</v>
          </cell>
          <cell r="J390">
            <v>0</v>
          </cell>
          <cell r="K390">
            <v>0</v>
          </cell>
          <cell r="L390">
            <v>0</v>
          </cell>
          <cell r="M390">
            <v>0</v>
          </cell>
          <cell r="N390">
            <v>0</v>
          </cell>
          <cell r="O390">
            <v>0</v>
          </cell>
          <cell r="P390">
            <v>0</v>
          </cell>
          <cell r="Q390">
            <v>16433</v>
          </cell>
          <cell r="R390">
            <v>4</v>
          </cell>
          <cell r="S390" t="str">
            <v>E</v>
          </cell>
        </row>
        <row r="391">
          <cell r="A391">
            <v>2</v>
          </cell>
          <cell r="B391" t="str">
            <v>8S5=175X76R10</v>
          </cell>
          <cell r="C391" t="str">
            <v>Cosmetic Glove ถุงมือเทียม</v>
          </cell>
          <cell r="D391">
            <v>1800.48</v>
          </cell>
          <cell r="E391">
            <v>0</v>
          </cell>
          <cell r="F391">
            <v>0</v>
          </cell>
          <cell r="G391">
            <v>1</v>
          </cell>
          <cell r="H391">
            <v>1800.48</v>
          </cell>
          <cell r="I391">
            <v>0</v>
          </cell>
          <cell r="J391">
            <v>0</v>
          </cell>
          <cell r="K391">
            <v>0</v>
          </cell>
          <cell r="L391">
            <v>0</v>
          </cell>
          <cell r="M391">
            <v>0</v>
          </cell>
          <cell r="N391">
            <v>0</v>
          </cell>
          <cell r="O391">
            <v>0</v>
          </cell>
          <cell r="P391">
            <v>0</v>
          </cell>
          <cell r="Q391">
            <v>16100</v>
          </cell>
          <cell r="R391">
            <v>336</v>
          </cell>
          <cell r="S391" t="str">
            <v>E</v>
          </cell>
        </row>
        <row r="392">
          <cell r="A392">
            <v>2</v>
          </cell>
          <cell r="B392" t="str">
            <v>8S5=181X75R12</v>
          </cell>
          <cell r="C392" t="str">
            <v>Cosmetic Glove ถุงมือเทียม</v>
          </cell>
          <cell r="D392">
            <v>1800.4</v>
          </cell>
          <cell r="E392">
            <v>1</v>
          </cell>
          <cell r="F392">
            <v>1800.48</v>
          </cell>
          <cell r="G392">
            <v>0</v>
          </cell>
          <cell r="H392">
            <v>0</v>
          </cell>
          <cell r="I392">
            <v>0</v>
          </cell>
          <cell r="J392">
            <v>0</v>
          </cell>
          <cell r="K392">
            <v>0</v>
          </cell>
          <cell r="L392">
            <v>0</v>
          </cell>
          <cell r="M392">
            <v>0</v>
          </cell>
          <cell r="N392">
            <v>0</v>
          </cell>
          <cell r="O392">
            <v>0</v>
          </cell>
          <cell r="P392">
            <v>0</v>
          </cell>
          <cell r="Q392">
            <v>16418</v>
          </cell>
          <cell r="R392">
            <v>19</v>
          </cell>
          <cell r="S392" t="str">
            <v>E</v>
          </cell>
        </row>
        <row r="393">
          <cell r="A393">
            <v>2</v>
          </cell>
          <cell r="B393" t="str">
            <v>8S5=187X74R2</v>
          </cell>
          <cell r="C393" t="str">
            <v>Cosmetic Glove ถุงมือเทียม</v>
          </cell>
          <cell r="D393">
            <v>1375.9</v>
          </cell>
          <cell r="E393">
            <v>1</v>
          </cell>
          <cell r="F393">
            <v>1375.96</v>
          </cell>
          <cell r="G393">
            <v>0</v>
          </cell>
          <cell r="H393">
            <v>0</v>
          </cell>
          <cell r="I393">
            <v>0</v>
          </cell>
          <cell r="J393">
            <v>0</v>
          </cell>
          <cell r="K393">
            <v>0</v>
          </cell>
          <cell r="L393">
            <v>0</v>
          </cell>
          <cell r="M393">
            <v>0</v>
          </cell>
          <cell r="N393">
            <v>0</v>
          </cell>
          <cell r="O393">
            <v>0</v>
          </cell>
          <cell r="P393">
            <v>0</v>
          </cell>
          <cell r="Q393">
            <v>16412</v>
          </cell>
          <cell r="R393">
            <v>25</v>
          </cell>
          <cell r="S393" t="str">
            <v>E</v>
          </cell>
        </row>
        <row r="394">
          <cell r="A394">
            <v>2</v>
          </cell>
          <cell r="B394" t="str">
            <v>8S5=190X77R10</v>
          </cell>
          <cell r="C394" t="str">
            <v>Cosmetic Glove ถุงมือเทียม</v>
          </cell>
          <cell r="D394">
            <v>1594</v>
          </cell>
          <cell r="E394">
            <v>1</v>
          </cell>
          <cell r="F394">
            <v>1594.04</v>
          </cell>
          <cell r="G394">
            <v>0</v>
          </cell>
          <cell r="H394">
            <v>0</v>
          </cell>
          <cell r="I394">
            <v>0</v>
          </cell>
          <cell r="J394">
            <v>0</v>
          </cell>
          <cell r="K394">
            <v>0</v>
          </cell>
          <cell r="L394">
            <v>0</v>
          </cell>
          <cell r="M394">
            <v>0</v>
          </cell>
          <cell r="N394">
            <v>0</v>
          </cell>
          <cell r="O394">
            <v>0</v>
          </cell>
          <cell r="P394">
            <v>0</v>
          </cell>
          <cell r="Q394">
            <v>16420</v>
          </cell>
          <cell r="R394">
            <v>17</v>
          </cell>
          <cell r="S394" t="str">
            <v>E</v>
          </cell>
        </row>
        <row r="395">
          <cell r="A395">
            <v>2</v>
          </cell>
          <cell r="B395" t="str">
            <v>8S5=190X77R12</v>
          </cell>
          <cell r="C395" t="str">
            <v>Cosmetic Glove ถุงมือเทียม</v>
          </cell>
          <cell r="D395">
            <v>1436.06</v>
          </cell>
          <cell r="E395">
            <v>0</v>
          </cell>
          <cell r="F395">
            <v>0</v>
          </cell>
          <cell r="G395">
            <v>1</v>
          </cell>
          <cell r="H395">
            <v>1436.06</v>
          </cell>
          <cell r="I395">
            <v>0</v>
          </cell>
          <cell r="J395">
            <v>0</v>
          </cell>
          <cell r="K395">
            <v>0</v>
          </cell>
          <cell r="L395">
            <v>0</v>
          </cell>
          <cell r="M395">
            <v>0</v>
          </cell>
          <cell r="N395">
            <v>0</v>
          </cell>
          <cell r="O395">
            <v>0</v>
          </cell>
          <cell r="P395">
            <v>0</v>
          </cell>
          <cell r="Q395">
            <v>16244</v>
          </cell>
          <cell r="R395">
            <v>193</v>
          </cell>
          <cell r="S395" t="str">
            <v>E</v>
          </cell>
        </row>
        <row r="396">
          <cell r="A396">
            <v>2</v>
          </cell>
          <cell r="B396" t="str">
            <v>8S5=195X78L10</v>
          </cell>
          <cell r="C396" t="str">
            <v>Cosmetic Glove ถุงมือเทียม</v>
          </cell>
          <cell r="D396">
            <v>1435.2</v>
          </cell>
          <cell r="E396">
            <v>3</v>
          </cell>
          <cell r="F396">
            <v>4305.74</v>
          </cell>
          <cell r="G396">
            <v>0</v>
          </cell>
          <cell r="H396">
            <v>0</v>
          </cell>
          <cell r="I396">
            <v>0</v>
          </cell>
          <cell r="J396">
            <v>0</v>
          </cell>
          <cell r="K396">
            <v>0</v>
          </cell>
          <cell r="L396">
            <v>0</v>
          </cell>
          <cell r="M396">
            <v>0</v>
          </cell>
          <cell r="N396">
            <v>0</v>
          </cell>
          <cell r="O396">
            <v>0</v>
          </cell>
          <cell r="P396">
            <v>0</v>
          </cell>
          <cell r="Q396">
            <v>16433</v>
          </cell>
          <cell r="R396">
            <v>4</v>
          </cell>
          <cell r="S396" t="str">
            <v>E</v>
          </cell>
        </row>
        <row r="397">
          <cell r="A397">
            <v>2</v>
          </cell>
          <cell r="B397" t="str">
            <v>8S5=195X78L12</v>
          </cell>
          <cell r="C397" t="str">
            <v>Cosmetic Glove ถุงมือเทียม</v>
          </cell>
          <cell r="D397">
            <v>1451.6</v>
          </cell>
          <cell r="E397">
            <v>1</v>
          </cell>
          <cell r="F397">
            <v>1451.61</v>
          </cell>
          <cell r="G397">
            <v>0</v>
          </cell>
          <cell r="H397">
            <v>0</v>
          </cell>
          <cell r="I397">
            <v>0</v>
          </cell>
          <cell r="J397">
            <v>0</v>
          </cell>
          <cell r="K397">
            <v>0</v>
          </cell>
          <cell r="L397">
            <v>0</v>
          </cell>
          <cell r="M397">
            <v>0</v>
          </cell>
          <cell r="N397">
            <v>0</v>
          </cell>
          <cell r="O397">
            <v>0</v>
          </cell>
          <cell r="P397">
            <v>0</v>
          </cell>
          <cell r="Q397">
            <v>16367</v>
          </cell>
          <cell r="R397">
            <v>70</v>
          </cell>
          <cell r="S397" t="str">
            <v>E</v>
          </cell>
        </row>
        <row r="398">
          <cell r="A398">
            <v>2</v>
          </cell>
          <cell r="B398" t="str">
            <v>8S5=195X78L6</v>
          </cell>
          <cell r="C398" t="str">
            <v>Cosmetic Glove ถุงมือเทียม</v>
          </cell>
          <cell r="D398">
            <v>1532.1</v>
          </cell>
          <cell r="E398">
            <v>1</v>
          </cell>
          <cell r="F398">
            <v>1532.15</v>
          </cell>
          <cell r="G398">
            <v>0</v>
          </cell>
          <cell r="H398">
            <v>0</v>
          </cell>
          <cell r="I398">
            <v>0</v>
          </cell>
          <cell r="J398">
            <v>0</v>
          </cell>
          <cell r="K398">
            <v>0</v>
          </cell>
          <cell r="L398">
            <v>0</v>
          </cell>
          <cell r="M398">
            <v>0</v>
          </cell>
          <cell r="N398">
            <v>0</v>
          </cell>
          <cell r="O398">
            <v>0</v>
          </cell>
          <cell r="P398">
            <v>0</v>
          </cell>
          <cell r="Q398">
            <v>16412</v>
          </cell>
          <cell r="R398">
            <v>25</v>
          </cell>
          <cell r="S398" t="str">
            <v>E</v>
          </cell>
        </row>
        <row r="399">
          <cell r="A399">
            <v>2</v>
          </cell>
          <cell r="B399" t="str">
            <v>8S5=195X78L8</v>
          </cell>
          <cell r="C399" t="str">
            <v>Cosmetic Glove ถุงมือเทียม</v>
          </cell>
          <cell r="D399">
            <v>1436.4</v>
          </cell>
          <cell r="E399">
            <v>2</v>
          </cell>
          <cell r="F399">
            <v>2872.9</v>
          </cell>
          <cell r="G399">
            <v>0</v>
          </cell>
          <cell r="H399">
            <v>0</v>
          </cell>
          <cell r="I399">
            <v>0</v>
          </cell>
          <cell r="J399">
            <v>0</v>
          </cell>
          <cell r="K399">
            <v>0</v>
          </cell>
          <cell r="L399">
            <v>0</v>
          </cell>
          <cell r="M399">
            <v>0</v>
          </cell>
          <cell r="N399">
            <v>0</v>
          </cell>
          <cell r="O399">
            <v>0</v>
          </cell>
          <cell r="P399">
            <v>0</v>
          </cell>
          <cell r="Q399">
            <v>16363</v>
          </cell>
          <cell r="R399">
            <v>74</v>
          </cell>
          <cell r="S399" t="str">
            <v>E</v>
          </cell>
        </row>
        <row r="400">
          <cell r="A400">
            <v>2</v>
          </cell>
          <cell r="B400" t="str">
            <v>8S5=195X78R10</v>
          </cell>
          <cell r="C400" t="str">
            <v>Cosmetic Glove ถุงมือเทียม</v>
          </cell>
          <cell r="D400">
            <v>1415.9</v>
          </cell>
          <cell r="E400">
            <v>5</v>
          </cell>
          <cell r="F400">
            <v>7079.52</v>
          </cell>
          <cell r="G400">
            <v>0</v>
          </cell>
          <cell r="H400">
            <v>0</v>
          </cell>
          <cell r="I400">
            <v>0</v>
          </cell>
          <cell r="J400">
            <v>0</v>
          </cell>
          <cell r="K400">
            <v>0</v>
          </cell>
          <cell r="L400">
            <v>0</v>
          </cell>
          <cell r="M400">
            <v>0</v>
          </cell>
          <cell r="N400">
            <v>0</v>
          </cell>
          <cell r="O400">
            <v>0</v>
          </cell>
          <cell r="P400">
            <v>0</v>
          </cell>
          <cell r="Q400">
            <v>16420</v>
          </cell>
          <cell r="R400">
            <v>17</v>
          </cell>
          <cell r="S400" t="str">
            <v>E</v>
          </cell>
        </row>
        <row r="401">
          <cell r="A401">
            <v>2</v>
          </cell>
          <cell r="B401" t="str">
            <v>8S5=195X78R4</v>
          </cell>
          <cell r="C401" t="str">
            <v>Cosmetic Glove ถุงมือเทียม</v>
          </cell>
          <cell r="D401">
            <v>1379.5</v>
          </cell>
          <cell r="E401">
            <v>1</v>
          </cell>
          <cell r="F401">
            <v>1379.58</v>
          </cell>
          <cell r="G401">
            <v>0</v>
          </cell>
          <cell r="H401">
            <v>0</v>
          </cell>
          <cell r="I401">
            <v>0</v>
          </cell>
          <cell r="J401">
            <v>0</v>
          </cell>
          <cell r="K401">
            <v>0</v>
          </cell>
          <cell r="L401">
            <v>0</v>
          </cell>
          <cell r="M401">
            <v>0</v>
          </cell>
          <cell r="N401">
            <v>0</v>
          </cell>
          <cell r="O401">
            <v>0</v>
          </cell>
          <cell r="P401">
            <v>0</v>
          </cell>
          <cell r="Q401">
            <v>16418</v>
          </cell>
          <cell r="R401">
            <v>19</v>
          </cell>
          <cell r="S401" t="str">
            <v>E</v>
          </cell>
        </row>
        <row r="402">
          <cell r="A402">
            <v>2</v>
          </cell>
          <cell r="B402" t="str">
            <v>8S5=195X78R6</v>
          </cell>
          <cell r="C402" t="str">
            <v>Cosmetic Glove ถุงมือเทียม</v>
          </cell>
          <cell r="D402">
            <v>1556.6</v>
          </cell>
          <cell r="E402">
            <v>5</v>
          </cell>
          <cell r="F402">
            <v>7783.32</v>
          </cell>
          <cell r="G402">
            <v>0</v>
          </cell>
          <cell r="H402">
            <v>0</v>
          </cell>
          <cell r="I402">
            <v>0</v>
          </cell>
          <cell r="J402">
            <v>0</v>
          </cell>
          <cell r="K402">
            <v>0</v>
          </cell>
          <cell r="L402">
            <v>0</v>
          </cell>
          <cell r="M402">
            <v>0</v>
          </cell>
          <cell r="N402">
            <v>0</v>
          </cell>
          <cell r="O402">
            <v>0</v>
          </cell>
          <cell r="P402">
            <v>0</v>
          </cell>
          <cell r="Q402">
            <v>16418</v>
          </cell>
          <cell r="R402">
            <v>19</v>
          </cell>
          <cell r="S402" t="str">
            <v>E</v>
          </cell>
        </row>
        <row r="403">
          <cell r="A403">
            <v>2</v>
          </cell>
          <cell r="B403" t="str">
            <v>8S5=195X78R8</v>
          </cell>
          <cell r="C403" t="str">
            <v>Cosmetic Glove ถุงมือเทียม</v>
          </cell>
          <cell r="D403">
            <v>1466.9</v>
          </cell>
          <cell r="E403">
            <v>8</v>
          </cell>
          <cell r="F403">
            <v>11735.65</v>
          </cell>
          <cell r="G403">
            <v>0</v>
          </cell>
          <cell r="H403">
            <v>0</v>
          </cell>
          <cell r="I403">
            <v>0</v>
          </cell>
          <cell r="J403">
            <v>0</v>
          </cell>
          <cell r="K403">
            <v>0</v>
          </cell>
          <cell r="L403">
            <v>0</v>
          </cell>
          <cell r="M403">
            <v>0</v>
          </cell>
          <cell r="N403">
            <v>0</v>
          </cell>
          <cell r="O403">
            <v>0</v>
          </cell>
          <cell r="P403">
            <v>0</v>
          </cell>
          <cell r="Q403">
            <v>16420</v>
          </cell>
          <cell r="R403">
            <v>17</v>
          </cell>
          <cell r="S403" t="str">
            <v>E</v>
          </cell>
        </row>
        <row r="404">
          <cell r="A404">
            <v>2</v>
          </cell>
          <cell r="B404" t="str">
            <v>8S5=195X79L11</v>
          </cell>
          <cell r="C404" t="str">
            <v>Cosmetic Glove ถุงมือเทียม</v>
          </cell>
          <cell r="D404">
            <v>1859.46</v>
          </cell>
          <cell r="E404">
            <v>0</v>
          </cell>
          <cell r="F404">
            <v>0</v>
          </cell>
          <cell r="G404">
            <v>1</v>
          </cell>
          <cell r="H404">
            <v>1859.46</v>
          </cell>
          <cell r="I404">
            <v>0</v>
          </cell>
          <cell r="J404">
            <v>0</v>
          </cell>
          <cell r="K404">
            <v>0</v>
          </cell>
          <cell r="L404">
            <v>0</v>
          </cell>
          <cell r="M404">
            <v>0</v>
          </cell>
          <cell r="N404">
            <v>0</v>
          </cell>
          <cell r="O404">
            <v>0</v>
          </cell>
          <cell r="P404">
            <v>0</v>
          </cell>
          <cell r="Q404">
            <v>16244</v>
          </cell>
          <cell r="R404">
            <v>193</v>
          </cell>
          <cell r="S404" t="str">
            <v>E</v>
          </cell>
        </row>
        <row r="405">
          <cell r="A405">
            <v>2</v>
          </cell>
          <cell r="B405" t="str">
            <v>8S5=208X89L8</v>
          </cell>
          <cell r="C405" t="str">
            <v>Cosmetic Glove ถุงมือเทียม</v>
          </cell>
          <cell r="D405">
            <v>1463</v>
          </cell>
          <cell r="E405">
            <v>1</v>
          </cell>
          <cell r="F405">
            <v>1463</v>
          </cell>
          <cell r="G405">
            <v>0</v>
          </cell>
          <cell r="H405">
            <v>0</v>
          </cell>
          <cell r="I405">
            <v>0</v>
          </cell>
          <cell r="J405">
            <v>0</v>
          </cell>
          <cell r="K405">
            <v>0</v>
          </cell>
          <cell r="L405">
            <v>0</v>
          </cell>
          <cell r="M405">
            <v>0</v>
          </cell>
          <cell r="N405">
            <v>0</v>
          </cell>
          <cell r="O405">
            <v>0</v>
          </cell>
          <cell r="P405">
            <v>0</v>
          </cell>
          <cell r="Q405">
            <v>16298</v>
          </cell>
          <cell r="R405">
            <v>139</v>
          </cell>
          <cell r="S405" t="str">
            <v>E</v>
          </cell>
        </row>
        <row r="406">
          <cell r="A406">
            <v>2</v>
          </cell>
          <cell r="B406" t="str">
            <v>8S5=210X89R10</v>
          </cell>
          <cell r="C406" t="str">
            <v>Cosmetic Glove ถุงมือเทียม</v>
          </cell>
          <cell r="D406">
            <v>1395.2</v>
          </cell>
          <cell r="E406">
            <v>1</v>
          </cell>
          <cell r="F406">
            <v>1395.26</v>
          </cell>
          <cell r="G406">
            <v>0</v>
          </cell>
          <cell r="H406">
            <v>0</v>
          </cell>
          <cell r="I406">
            <v>0</v>
          </cell>
          <cell r="J406">
            <v>0</v>
          </cell>
          <cell r="K406">
            <v>0</v>
          </cell>
          <cell r="L406">
            <v>0</v>
          </cell>
          <cell r="M406">
            <v>0</v>
          </cell>
          <cell r="N406">
            <v>0</v>
          </cell>
          <cell r="O406">
            <v>0</v>
          </cell>
          <cell r="P406">
            <v>0</v>
          </cell>
          <cell r="Q406">
            <v>16417</v>
          </cell>
          <cell r="R406">
            <v>20</v>
          </cell>
          <cell r="S406" t="str">
            <v>E</v>
          </cell>
        </row>
        <row r="407">
          <cell r="A407">
            <v>2</v>
          </cell>
          <cell r="B407" t="str">
            <v>8S5=210X89R2</v>
          </cell>
          <cell r="C407" t="str">
            <v>Cosmetic Glove ถุงมือเทียม</v>
          </cell>
          <cell r="D407">
            <v>1391.9</v>
          </cell>
          <cell r="E407">
            <v>1</v>
          </cell>
          <cell r="F407">
            <v>1391.93</v>
          </cell>
          <cell r="G407">
            <v>0</v>
          </cell>
          <cell r="H407">
            <v>0</v>
          </cell>
          <cell r="I407">
            <v>0</v>
          </cell>
          <cell r="J407">
            <v>0</v>
          </cell>
          <cell r="K407">
            <v>0</v>
          </cell>
          <cell r="L407">
            <v>0</v>
          </cell>
          <cell r="M407">
            <v>0</v>
          </cell>
          <cell r="N407">
            <v>0</v>
          </cell>
          <cell r="O407">
            <v>0</v>
          </cell>
          <cell r="P407">
            <v>0</v>
          </cell>
          <cell r="Q407">
            <v>16270</v>
          </cell>
          <cell r="R407">
            <v>167</v>
          </cell>
          <cell r="S407" t="str">
            <v>E</v>
          </cell>
        </row>
        <row r="408">
          <cell r="A408">
            <v>2</v>
          </cell>
          <cell r="B408" t="str">
            <v>8S5=210X89R4</v>
          </cell>
          <cell r="C408" t="str">
            <v>Cosmetic Glove ถุงมือเทียม</v>
          </cell>
          <cell r="D408">
            <v>1408.2</v>
          </cell>
          <cell r="E408">
            <v>1</v>
          </cell>
          <cell r="F408">
            <v>1408.25</v>
          </cell>
          <cell r="G408">
            <v>0</v>
          </cell>
          <cell r="H408">
            <v>0</v>
          </cell>
          <cell r="I408">
            <v>0</v>
          </cell>
          <cell r="J408">
            <v>0</v>
          </cell>
          <cell r="K408">
            <v>0</v>
          </cell>
          <cell r="L408">
            <v>0</v>
          </cell>
          <cell r="M408">
            <v>0</v>
          </cell>
          <cell r="N408">
            <v>0</v>
          </cell>
          <cell r="O408">
            <v>0</v>
          </cell>
          <cell r="P408">
            <v>0</v>
          </cell>
          <cell r="Q408">
            <v>16320</v>
          </cell>
          <cell r="R408">
            <v>117</v>
          </cell>
          <cell r="S408" t="str">
            <v>E</v>
          </cell>
        </row>
        <row r="409">
          <cell r="A409">
            <v>2</v>
          </cell>
          <cell r="B409" t="str">
            <v>8S6=138X58L8</v>
          </cell>
          <cell r="C409" t="str">
            <v>Cosmetic Glove ถุงมือเทียม</v>
          </cell>
          <cell r="D409">
            <v>1800.4</v>
          </cell>
          <cell r="E409">
            <v>1</v>
          </cell>
          <cell r="F409">
            <v>1800.48</v>
          </cell>
          <cell r="G409">
            <v>0</v>
          </cell>
          <cell r="H409">
            <v>0</v>
          </cell>
          <cell r="I409">
            <v>0</v>
          </cell>
          <cell r="J409">
            <v>0</v>
          </cell>
          <cell r="K409">
            <v>0</v>
          </cell>
          <cell r="L409">
            <v>0</v>
          </cell>
          <cell r="M409">
            <v>0</v>
          </cell>
          <cell r="N409">
            <v>0</v>
          </cell>
          <cell r="O409">
            <v>0</v>
          </cell>
          <cell r="P409">
            <v>0</v>
          </cell>
          <cell r="Q409">
            <v>16369</v>
          </cell>
          <cell r="R409">
            <v>68</v>
          </cell>
          <cell r="S409" t="str">
            <v>E</v>
          </cell>
        </row>
        <row r="410">
          <cell r="A410">
            <v>2</v>
          </cell>
          <cell r="B410" t="str">
            <v>8S7=206X80L</v>
          </cell>
          <cell r="C410" t="str">
            <v>มือเทียมสวยงามใช้งานไม่ได้</v>
          </cell>
          <cell r="D410">
            <v>2152.6999999999998</v>
          </cell>
          <cell r="E410">
            <v>1</v>
          </cell>
          <cell r="F410">
            <v>2152.77</v>
          </cell>
          <cell r="G410">
            <v>0</v>
          </cell>
          <cell r="H410">
            <v>0</v>
          </cell>
          <cell r="I410">
            <v>0</v>
          </cell>
          <cell r="J410">
            <v>0</v>
          </cell>
          <cell r="K410">
            <v>0</v>
          </cell>
          <cell r="L410">
            <v>0</v>
          </cell>
          <cell r="M410">
            <v>0</v>
          </cell>
          <cell r="N410">
            <v>0</v>
          </cell>
          <cell r="O410">
            <v>0</v>
          </cell>
          <cell r="P410">
            <v>0</v>
          </cell>
          <cell r="Q410">
            <v>16432</v>
          </cell>
          <cell r="R410">
            <v>5</v>
          </cell>
          <cell r="S410" t="str">
            <v>E</v>
          </cell>
        </row>
        <row r="411">
          <cell r="A411">
            <v>2</v>
          </cell>
          <cell r="B411" t="str">
            <v>8S8=195X78R</v>
          </cell>
          <cell r="C411" t="str">
            <v>มือเทียมสวยงามใช้งานไม่ได้ Inner Hand</v>
          </cell>
          <cell r="D411">
            <v>2152.6999999999998</v>
          </cell>
          <cell r="E411">
            <v>1</v>
          </cell>
          <cell r="F411">
            <v>2152.77</v>
          </cell>
          <cell r="G411">
            <v>0</v>
          </cell>
          <cell r="H411">
            <v>0</v>
          </cell>
          <cell r="I411">
            <v>0</v>
          </cell>
          <cell r="J411">
            <v>0</v>
          </cell>
          <cell r="K411">
            <v>0</v>
          </cell>
          <cell r="L411">
            <v>0</v>
          </cell>
          <cell r="M411">
            <v>0</v>
          </cell>
          <cell r="N411">
            <v>0</v>
          </cell>
          <cell r="O411">
            <v>0</v>
          </cell>
          <cell r="P411">
            <v>0</v>
          </cell>
          <cell r="Q411">
            <v>16432</v>
          </cell>
          <cell r="R411">
            <v>5</v>
          </cell>
          <cell r="S411" t="str">
            <v>E</v>
          </cell>
        </row>
        <row r="412">
          <cell r="A412">
            <v>2</v>
          </cell>
          <cell r="B412" t="str">
            <v>TH008</v>
          </cell>
          <cell r="C412" t="str">
            <v>สายบังคับแขนเทียม(Harness)</v>
          </cell>
          <cell r="D412">
            <v>231.2</v>
          </cell>
          <cell r="E412">
            <v>19</v>
          </cell>
          <cell r="F412">
            <v>4392.75</v>
          </cell>
          <cell r="G412">
            <v>0</v>
          </cell>
          <cell r="H412">
            <v>0</v>
          </cell>
          <cell r="I412">
            <v>0</v>
          </cell>
          <cell r="J412">
            <v>0</v>
          </cell>
          <cell r="K412">
            <v>0</v>
          </cell>
          <cell r="L412">
            <v>0</v>
          </cell>
          <cell r="M412">
            <v>0</v>
          </cell>
          <cell r="N412">
            <v>0</v>
          </cell>
          <cell r="O412">
            <v>0</v>
          </cell>
          <cell r="P412">
            <v>0</v>
          </cell>
          <cell r="Q412">
            <v>16305</v>
          </cell>
          <cell r="R412">
            <v>132</v>
          </cell>
          <cell r="S412" t="str">
            <v>E</v>
          </cell>
        </row>
        <row r="413">
          <cell r="E413">
            <v>158</v>
          </cell>
          <cell r="F413">
            <v>236807.16999999993</v>
          </cell>
          <cell r="G413">
            <v>16</v>
          </cell>
          <cell r="H413">
            <v>24972.42</v>
          </cell>
          <cell r="I413">
            <v>0</v>
          </cell>
          <cell r="J413">
            <v>0</v>
          </cell>
          <cell r="K413">
            <v>0</v>
          </cell>
          <cell r="L413">
            <v>0</v>
          </cell>
          <cell r="M413">
            <v>0</v>
          </cell>
          <cell r="N413">
            <v>0</v>
          </cell>
          <cell r="O413">
            <v>0</v>
          </cell>
          <cell r="P413">
            <v>0</v>
          </cell>
          <cell r="Q413">
            <v>0</v>
          </cell>
          <cell r="R413">
            <v>0</v>
          </cell>
          <cell r="S413" t="str">
            <v>E Total</v>
          </cell>
        </row>
        <row r="414">
          <cell r="A414">
            <v>2</v>
          </cell>
          <cell r="B414" t="str">
            <v>10S12=6</v>
          </cell>
          <cell r="C414" t="str">
            <v>O.B.Electric Wrist Rotator</v>
          </cell>
          <cell r="D414">
            <v>16667.5</v>
          </cell>
          <cell r="E414">
            <v>0</v>
          </cell>
          <cell r="F414">
            <v>0</v>
          </cell>
          <cell r="G414">
            <v>0</v>
          </cell>
          <cell r="H414">
            <v>0</v>
          </cell>
          <cell r="I414">
            <v>2</v>
          </cell>
          <cell r="J414">
            <v>33335</v>
          </cell>
          <cell r="K414">
            <v>0</v>
          </cell>
          <cell r="L414">
            <v>0</v>
          </cell>
          <cell r="M414">
            <v>0</v>
          </cell>
          <cell r="N414">
            <v>0</v>
          </cell>
          <cell r="O414">
            <v>0</v>
          </cell>
          <cell r="P414">
            <v>0</v>
          </cell>
          <cell r="Q414">
            <v>16052</v>
          </cell>
          <cell r="R414">
            <v>384</v>
          </cell>
          <cell r="S414" t="str">
            <v>H</v>
          </cell>
        </row>
        <row r="415">
          <cell r="A415">
            <v>2</v>
          </cell>
          <cell r="B415" t="str">
            <v>12K25=50</v>
          </cell>
          <cell r="C415" t="str">
            <v>ข้อศอกเทียม (Elbow set up)</v>
          </cell>
          <cell r="D415">
            <v>17271.84</v>
          </cell>
          <cell r="E415">
            <v>0</v>
          </cell>
          <cell r="F415">
            <v>0</v>
          </cell>
          <cell r="G415">
            <v>1</v>
          </cell>
          <cell r="H415">
            <v>17271.84</v>
          </cell>
          <cell r="I415">
            <v>0</v>
          </cell>
          <cell r="J415">
            <v>0</v>
          </cell>
          <cell r="K415">
            <v>0</v>
          </cell>
          <cell r="L415">
            <v>0</v>
          </cell>
          <cell r="M415">
            <v>0</v>
          </cell>
          <cell r="N415">
            <v>0</v>
          </cell>
          <cell r="O415">
            <v>0</v>
          </cell>
          <cell r="P415">
            <v>0</v>
          </cell>
          <cell r="Q415">
            <v>16234</v>
          </cell>
          <cell r="R415">
            <v>203</v>
          </cell>
          <cell r="S415" t="str">
            <v>H</v>
          </cell>
        </row>
        <row r="416">
          <cell r="A416">
            <v>2</v>
          </cell>
          <cell r="B416" t="str">
            <v>12K27=58X54</v>
          </cell>
          <cell r="C416" t="str">
            <v>ข้อศอกเทียม (Elbow set up)</v>
          </cell>
          <cell r="D416">
            <v>22850.1</v>
          </cell>
          <cell r="E416">
            <v>1</v>
          </cell>
          <cell r="F416">
            <v>22850.18</v>
          </cell>
          <cell r="G416">
            <v>0</v>
          </cell>
          <cell r="H416">
            <v>0</v>
          </cell>
          <cell r="I416">
            <v>0</v>
          </cell>
          <cell r="J416">
            <v>0</v>
          </cell>
          <cell r="K416">
            <v>0</v>
          </cell>
          <cell r="L416">
            <v>0</v>
          </cell>
          <cell r="M416">
            <v>0</v>
          </cell>
          <cell r="N416">
            <v>0</v>
          </cell>
          <cell r="O416">
            <v>0</v>
          </cell>
          <cell r="P416">
            <v>0</v>
          </cell>
          <cell r="Q416">
            <v>16333</v>
          </cell>
          <cell r="R416">
            <v>104</v>
          </cell>
          <cell r="S416" t="str">
            <v>H</v>
          </cell>
        </row>
        <row r="417">
          <cell r="A417">
            <v>2</v>
          </cell>
          <cell r="B417" t="str">
            <v>13G9=59</v>
          </cell>
          <cell r="C417" t="str">
            <v>Upper Arm Rotation Piece</v>
          </cell>
          <cell r="D417">
            <v>118.99</v>
          </cell>
          <cell r="E417">
            <v>0</v>
          </cell>
          <cell r="F417">
            <v>0</v>
          </cell>
          <cell r="G417">
            <v>1</v>
          </cell>
          <cell r="H417">
            <v>118.99</v>
          </cell>
          <cell r="I417">
            <v>0</v>
          </cell>
          <cell r="J417">
            <v>0</v>
          </cell>
          <cell r="K417">
            <v>0</v>
          </cell>
          <cell r="L417">
            <v>0</v>
          </cell>
          <cell r="M417">
            <v>0</v>
          </cell>
          <cell r="N417">
            <v>0</v>
          </cell>
          <cell r="O417">
            <v>0</v>
          </cell>
          <cell r="P417">
            <v>0</v>
          </cell>
          <cell r="Q417">
            <v>16248</v>
          </cell>
          <cell r="R417">
            <v>189</v>
          </cell>
          <cell r="S417" t="str">
            <v>H</v>
          </cell>
        </row>
        <row r="418">
          <cell r="A418">
            <v>2</v>
          </cell>
          <cell r="B418" t="str">
            <v>13R9=65</v>
          </cell>
          <cell r="C418" t="str">
            <v>พลาสติกยึดโฟมกับข้อมือ (Connection-Ring)</v>
          </cell>
          <cell r="D418">
            <v>119.09</v>
          </cell>
          <cell r="E418">
            <v>0</v>
          </cell>
          <cell r="F418">
            <v>0</v>
          </cell>
          <cell r="G418">
            <v>5</v>
          </cell>
          <cell r="H418">
            <v>595.42999999999995</v>
          </cell>
          <cell r="I418">
            <v>0</v>
          </cell>
          <cell r="J418">
            <v>0</v>
          </cell>
          <cell r="K418">
            <v>0</v>
          </cell>
          <cell r="L418">
            <v>0</v>
          </cell>
          <cell r="M418">
            <v>0</v>
          </cell>
          <cell r="N418">
            <v>0</v>
          </cell>
          <cell r="O418">
            <v>0</v>
          </cell>
          <cell r="P418">
            <v>0</v>
          </cell>
          <cell r="Q418">
            <v>16248</v>
          </cell>
          <cell r="R418">
            <v>189</v>
          </cell>
          <cell r="S418" t="str">
            <v>H</v>
          </cell>
        </row>
        <row r="419">
          <cell r="A419">
            <v>2</v>
          </cell>
          <cell r="B419" t="str">
            <v>21A5</v>
          </cell>
          <cell r="C419" t="str">
            <v>Eylet Cable Anchor large</v>
          </cell>
          <cell r="D419">
            <v>143.96</v>
          </cell>
          <cell r="E419">
            <v>0</v>
          </cell>
          <cell r="F419">
            <v>0</v>
          </cell>
          <cell r="G419">
            <v>5</v>
          </cell>
          <cell r="H419">
            <v>719.78</v>
          </cell>
          <cell r="I419">
            <v>0</v>
          </cell>
          <cell r="J419">
            <v>0</v>
          </cell>
          <cell r="K419">
            <v>0</v>
          </cell>
          <cell r="L419">
            <v>0</v>
          </cell>
          <cell r="M419">
            <v>0</v>
          </cell>
          <cell r="N419">
            <v>0</v>
          </cell>
          <cell r="O419">
            <v>0</v>
          </cell>
          <cell r="P419">
            <v>0</v>
          </cell>
          <cell r="Q419">
            <v>16229</v>
          </cell>
          <cell r="R419">
            <v>208</v>
          </cell>
          <cell r="S419" t="str">
            <v>H</v>
          </cell>
        </row>
        <row r="420">
          <cell r="A420">
            <v>2</v>
          </cell>
          <cell r="B420" t="str">
            <v>21B17</v>
          </cell>
          <cell r="C420" t="str">
            <v>Plastic Hip Belt</v>
          </cell>
          <cell r="D420">
            <v>455.92</v>
          </cell>
          <cell r="E420">
            <v>0</v>
          </cell>
          <cell r="F420">
            <v>0</v>
          </cell>
          <cell r="G420">
            <v>1</v>
          </cell>
          <cell r="H420">
            <v>455.92</v>
          </cell>
          <cell r="I420">
            <v>0</v>
          </cell>
          <cell r="J420">
            <v>0</v>
          </cell>
          <cell r="K420">
            <v>0</v>
          </cell>
          <cell r="L420">
            <v>0</v>
          </cell>
          <cell r="M420">
            <v>0</v>
          </cell>
          <cell r="N420">
            <v>0</v>
          </cell>
          <cell r="O420">
            <v>0</v>
          </cell>
          <cell r="P420">
            <v>0</v>
          </cell>
          <cell r="Q420">
            <v>16100</v>
          </cell>
          <cell r="R420">
            <v>336</v>
          </cell>
          <cell r="S420" t="str">
            <v>H</v>
          </cell>
        </row>
        <row r="421">
          <cell r="A421">
            <v>2</v>
          </cell>
          <cell r="B421" t="str">
            <v>21Y5=M4</v>
          </cell>
          <cell r="C421" t="str">
            <v>Suspension Rosette</v>
          </cell>
          <cell r="D421">
            <v>58.65</v>
          </cell>
          <cell r="E421">
            <v>0</v>
          </cell>
          <cell r="F421">
            <v>0</v>
          </cell>
          <cell r="G421">
            <v>1</v>
          </cell>
          <cell r="H421">
            <v>58.65</v>
          </cell>
          <cell r="I421">
            <v>0</v>
          </cell>
          <cell r="J421">
            <v>0</v>
          </cell>
          <cell r="K421">
            <v>0</v>
          </cell>
          <cell r="L421">
            <v>0</v>
          </cell>
          <cell r="M421">
            <v>0</v>
          </cell>
          <cell r="N421">
            <v>0</v>
          </cell>
          <cell r="O421">
            <v>0</v>
          </cell>
          <cell r="P421">
            <v>0</v>
          </cell>
          <cell r="Q421">
            <v>16086</v>
          </cell>
          <cell r="R421">
            <v>350</v>
          </cell>
          <cell r="S421" t="str">
            <v>H</v>
          </cell>
        </row>
        <row r="422">
          <cell r="A422">
            <v>2</v>
          </cell>
          <cell r="B422" t="str">
            <v>757B13</v>
          </cell>
          <cell r="C422" t="str">
            <v>Interchangeable Battery</v>
          </cell>
          <cell r="D422">
            <v>2518.59</v>
          </cell>
          <cell r="E422">
            <v>0</v>
          </cell>
          <cell r="F422">
            <v>0</v>
          </cell>
          <cell r="G422">
            <v>5</v>
          </cell>
          <cell r="H422">
            <v>12592.96</v>
          </cell>
          <cell r="I422">
            <v>0</v>
          </cell>
          <cell r="J422">
            <v>0</v>
          </cell>
          <cell r="K422">
            <v>0</v>
          </cell>
          <cell r="L422">
            <v>0</v>
          </cell>
          <cell r="M422">
            <v>0</v>
          </cell>
          <cell r="N422">
            <v>0</v>
          </cell>
          <cell r="O422">
            <v>0</v>
          </cell>
          <cell r="P422">
            <v>0</v>
          </cell>
          <cell r="Q422">
            <v>16171</v>
          </cell>
          <cell r="R422">
            <v>266</v>
          </cell>
          <cell r="S422" t="str">
            <v>H</v>
          </cell>
        </row>
        <row r="423">
          <cell r="A423">
            <v>2</v>
          </cell>
          <cell r="B423" t="str">
            <v>757B8</v>
          </cell>
          <cell r="C423" t="str">
            <v>Battery</v>
          </cell>
          <cell r="D423">
            <v>2771.17</v>
          </cell>
          <cell r="E423">
            <v>0</v>
          </cell>
          <cell r="F423">
            <v>0</v>
          </cell>
          <cell r="G423">
            <v>0</v>
          </cell>
          <cell r="H423">
            <v>0</v>
          </cell>
          <cell r="I423">
            <v>0</v>
          </cell>
          <cell r="J423">
            <v>0</v>
          </cell>
          <cell r="K423">
            <v>0</v>
          </cell>
          <cell r="L423">
            <v>0</v>
          </cell>
          <cell r="M423">
            <v>0</v>
          </cell>
          <cell r="N423">
            <v>0</v>
          </cell>
          <cell r="O423">
            <v>0</v>
          </cell>
          <cell r="P423">
            <v>0</v>
          </cell>
          <cell r="Q423">
            <v>16375</v>
          </cell>
          <cell r="R423">
            <v>62</v>
          </cell>
          <cell r="S423" t="str">
            <v>H</v>
          </cell>
        </row>
        <row r="424">
          <cell r="A424">
            <v>2</v>
          </cell>
          <cell r="B424" t="str">
            <v>757L13=1</v>
          </cell>
          <cell r="C424" t="str">
            <v>Pulse Charger</v>
          </cell>
          <cell r="D424">
            <v>2875.62</v>
          </cell>
          <cell r="E424">
            <v>0</v>
          </cell>
          <cell r="F424">
            <v>0</v>
          </cell>
          <cell r="G424">
            <v>0</v>
          </cell>
          <cell r="H424">
            <v>0</v>
          </cell>
          <cell r="I424">
            <v>0</v>
          </cell>
          <cell r="J424">
            <v>0</v>
          </cell>
          <cell r="K424">
            <v>0</v>
          </cell>
          <cell r="L424">
            <v>0</v>
          </cell>
          <cell r="M424">
            <v>0</v>
          </cell>
          <cell r="N424">
            <v>0</v>
          </cell>
          <cell r="O424">
            <v>1</v>
          </cell>
          <cell r="P424">
            <v>2875.62</v>
          </cell>
          <cell r="Q424">
            <v>14494</v>
          </cell>
          <cell r="R424">
            <v>1942</v>
          </cell>
          <cell r="S424" t="str">
            <v>H</v>
          </cell>
        </row>
        <row r="425">
          <cell r="A425">
            <v>2</v>
          </cell>
          <cell r="B425" t="str">
            <v>757Z142</v>
          </cell>
          <cell r="C425" t="str">
            <v>Fuse holder</v>
          </cell>
          <cell r="D425">
            <v>143.76</v>
          </cell>
          <cell r="E425">
            <v>0</v>
          </cell>
          <cell r="F425">
            <v>0</v>
          </cell>
          <cell r="G425">
            <v>4</v>
          </cell>
          <cell r="H425">
            <v>575.02</v>
          </cell>
          <cell r="I425">
            <v>0</v>
          </cell>
          <cell r="J425">
            <v>0</v>
          </cell>
          <cell r="K425">
            <v>0</v>
          </cell>
          <cell r="L425">
            <v>0</v>
          </cell>
          <cell r="M425">
            <v>0</v>
          </cell>
          <cell r="N425">
            <v>0</v>
          </cell>
          <cell r="O425">
            <v>0</v>
          </cell>
          <cell r="P425">
            <v>0</v>
          </cell>
          <cell r="Q425">
            <v>16139</v>
          </cell>
          <cell r="R425">
            <v>298</v>
          </cell>
          <cell r="S425" t="str">
            <v>H</v>
          </cell>
        </row>
        <row r="426">
          <cell r="A426">
            <v>2</v>
          </cell>
          <cell r="B426" t="str">
            <v>757Z149</v>
          </cell>
          <cell r="C426" t="str">
            <v>Battery Mounting set</v>
          </cell>
          <cell r="D426">
            <v>466.91</v>
          </cell>
          <cell r="E426">
            <v>0</v>
          </cell>
          <cell r="F426">
            <v>0</v>
          </cell>
          <cell r="G426">
            <v>2</v>
          </cell>
          <cell r="H426">
            <v>933.82</v>
          </cell>
          <cell r="I426">
            <v>0</v>
          </cell>
          <cell r="J426">
            <v>0</v>
          </cell>
          <cell r="K426">
            <v>0</v>
          </cell>
          <cell r="L426">
            <v>0</v>
          </cell>
          <cell r="M426">
            <v>0</v>
          </cell>
          <cell r="N426">
            <v>0</v>
          </cell>
          <cell r="O426">
            <v>0</v>
          </cell>
          <cell r="P426">
            <v>0</v>
          </cell>
          <cell r="Q426">
            <v>16171</v>
          </cell>
          <cell r="R426">
            <v>266</v>
          </cell>
          <cell r="S426" t="str">
            <v>H</v>
          </cell>
        </row>
        <row r="427">
          <cell r="A427">
            <v>2</v>
          </cell>
          <cell r="B427" t="str">
            <v>8E38=1L63/4</v>
          </cell>
          <cell r="C427" t="str">
            <v>Digital hand</v>
          </cell>
          <cell r="D427">
            <v>27417.3</v>
          </cell>
          <cell r="E427">
            <v>0</v>
          </cell>
          <cell r="F427">
            <v>0</v>
          </cell>
          <cell r="G427">
            <v>0</v>
          </cell>
          <cell r="H427">
            <v>0</v>
          </cell>
          <cell r="I427">
            <v>0</v>
          </cell>
          <cell r="J427">
            <v>0</v>
          </cell>
          <cell r="K427">
            <v>0</v>
          </cell>
          <cell r="L427">
            <v>0</v>
          </cell>
          <cell r="M427">
            <v>0</v>
          </cell>
          <cell r="N427">
            <v>0</v>
          </cell>
          <cell r="O427">
            <v>1</v>
          </cell>
          <cell r="P427">
            <v>27417.3</v>
          </cell>
          <cell r="Q427">
            <v>14591</v>
          </cell>
          <cell r="R427">
            <v>1845</v>
          </cell>
          <cell r="S427" t="str">
            <v>H</v>
          </cell>
        </row>
        <row r="428">
          <cell r="A428">
            <v>2</v>
          </cell>
          <cell r="B428" t="str">
            <v>8E38=1R63/4</v>
          </cell>
          <cell r="C428" t="str">
            <v>Digital hand</v>
          </cell>
          <cell r="D428">
            <v>27417.3</v>
          </cell>
          <cell r="E428">
            <v>0</v>
          </cell>
          <cell r="F428">
            <v>0</v>
          </cell>
          <cell r="G428">
            <v>0</v>
          </cell>
          <cell r="H428">
            <v>0</v>
          </cell>
          <cell r="I428">
            <v>0</v>
          </cell>
          <cell r="J428">
            <v>0</v>
          </cell>
          <cell r="K428">
            <v>0</v>
          </cell>
          <cell r="L428">
            <v>0</v>
          </cell>
          <cell r="M428">
            <v>0</v>
          </cell>
          <cell r="N428">
            <v>0</v>
          </cell>
          <cell r="O428">
            <v>1</v>
          </cell>
          <cell r="P428">
            <v>27417.3</v>
          </cell>
          <cell r="Q428">
            <v>14591</v>
          </cell>
          <cell r="R428">
            <v>1845</v>
          </cell>
          <cell r="S428" t="str">
            <v>H</v>
          </cell>
        </row>
        <row r="429">
          <cell r="A429">
            <v>2</v>
          </cell>
          <cell r="B429" t="str">
            <v>8E38=3-L71/4</v>
          </cell>
          <cell r="C429" t="str">
            <v>O.B. System Electric Hand</v>
          </cell>
          <cell r="D429">
            <v>36400.76</v>
          </cell>
          <cell r="E429">
            <v>0</v>
          </cell>
          <cell r="F429">
            <v>0</v>
          </cell>
          <cell r="G429">
            <v>0</v>
          </cell>
          <cell r="H429">
            <v>0</v>
          </cell>
          <cell r="I429">
            <v>0</v>
          </cell>
          <cell r="J429">
            <v>0</v>
          </cell>
          <cell r="K429">
            <v>0</v>
          </cell>
          <cell r="L429">
            <v>0</v>
          </cell>
          <cell r="M429">
            <v>0</v>
          </cell>
          <cell r="N429">
            <v>0</v>
          </cell>
          <cell r="O429">
            <v>2</v>
          </cell>
          <cell r="P429">
            <v>72801.52</v>
          </cell>
          <cell r="Q429">
            <v>14550</v>
          </cell>
          <cell r="R429">
            <v>1886</v>
          </cell>
          <cell r="S429" t="str">
            <v>H</v>
          </cell>
        </row>
        <row r="430">
          <cell r="A430">
            <v>2</v>
          </cell>
          <cell r="B430" t="str">
            <v>8K14=L63/4</v>
          </cell>
          <cell r="C430" t="str">
            <v>O.B System hand v.o.</v>
          </cell>
          <cell r="D430">
            <v>2584.44</v>
          </cell>
          <cell r="E430">
            <v>0</v>
          </cell>
          <cell r="F430">
            <v>0</v>
          </cell>
          <cell r="G430">
            <v>2</v>
          </cell>
          <cell r="H430">
            <v>5168.88</v>
          </cell>
          <cell r="I430">
            <v>0</v>
          </cell>
          <cell r="J430">
            <v>0</v>
          </cell>
          <cell r="K430">
            <v>0</v>
          </cell>
          <cell r="L430">
            <v>0</v>
          </cell>
          <cell r="M430">
            <v>0</v>
          </cell>
          <cell r="N430">
            <v>0</v>
          </cell>
          <cell r="O430">
            <v>0</v>
          </cell>
          <cell r="P430">
            <v>0</v>
          </cell>
          <cell r="Q430">
            <v>16230</v>
          </cell>
          <cell r="R430">
            <v>207</v>
          </cell>
          <cell r="S430" t="str">
            <v>H</v>
          </cell>
        </row>
        <row r="431">
          <cell r="A431">
            <v>2</v>
          </cell>
          <cell r="B431" t="str">
            <v>8S11=190X76L10</v>
          </cell>
          <cell r="C431" t="str">
            <v>COSMETIC GLOVE-MEN</v>
          </cell>
          <cell r="D431">
            <v>1049.33</v>
          </cell>
          <cell r="E431">
            <v>0</v>
          </cell>
          <cell r="F431">
            <v>0</v>
          </cell>
          <cell r="G431">
            <v>2</v>
          </cell>
          <cell r="H431">
            <v>2098.66</v>
          </cell>
          <cell r="I431">
            <v>0</v>
          </cell>
          <cell r="J431">
            <v>0</v>
          </cell>
          <cell r="K431">
            <v>0</v>
          </cell>
          <cell r="L431">
            <v>0</v>
          </cell>
          <cell r="M431">
            <v>0</v>
          </cell>
          <cell r="N431">
            <v>0</v>
          </cell>
          <cell r="O431">
            <v>0</v>
          </cell>
          <cell r="P431">
            <v>0</v>
          </cell>
          <cell r="Q431">
            <v>16171</v>
          </cell>
          <cell r="R431">
            <v>266</v>
          </cell>
          <cell r="S431" t="str">
            <v>H</v>
          </cell>
        </row>
        <row r="432">
          <cell r="A432">
            <v>2</v>
          </cell>
          <cell r="B432" t="str">
            <v>8S11=190X76L4</v>
          </cell>
          <cell r="C432" t="str">
            <v>ถุงมือเทียม</v>
          </cell>
          <cell r="D432">
            <v>1086.52</v>
          </cell>
          <cell r="E432">
            <v>0</v>
          </cell>
          <cell r="F432">
            <v>0</v>
          </cell>
          <cell r="G432">
            <v>4</v>
          </cell>
          <cell r="H432">
            <v>4346.08</v>
          </cell>
          <cell r="I432">
            <v>0</v>
          </cell>
          <cell r="J432">
            <v>0</v>
          </cell>
          <cell r="K432">
            <v>0</v>
          </cell>
          <cell r="L432">
            <v>0</v>
          </cell>
          <cell r="M432">
            <v>0</v>
          </cell>
          <cell r="N432">
            <v>0</v>
          </cell>
          <cell r="O432">
            <v>0</v>
          </cell>
          <cell r="P432">
            <v>0</v>
          </cell>
          <cell r="Q432">
            <v>16171</v>
          </cell>
          <cell r="R432">
            <v>266</v>
          </cell>
          <cell r="S432" t="str">
            <v>H</v>
          </cell>
        </row>
        <row r="433">
          <cell r="A433">
            <v>2</v>
          </cell>
          <cell r="B433" t="str">
            <v>8S11=190X76L5</v>
          </cell>
          <cell r="C433" t="str">
            <v>ถุงมือเทียม</v>
          </cell>
          <cell r="D433">
            <v>1091.8900000000001</v>
          </cell>
          <cell r="E433">
            <v>0</v>
          </cell>
          <cell r="F433">
            <v>0</v>
          </cell>
          <cell r="G433">
            <v>2</v>
          </cell>
          <cell r="H433">
            <v>2183.7800000000002</v>
          </cell>
          <cell r="I433">
            <v>0</v>
          </cell>
          <cell r="J433">
            <v>0</v>
          </cell>
          <cell r="K433">
            <v>0</v>
          </cell>
          <cell r="L433">
            <v>0</v>
          </cell>
          <cell r="M433">
            <v>0</v>
          </cell>
          <cell r="N433">
            <v>0</v>
          </cell>
          <cell r="O433">
            <v>0</v>
          </cell>
          <cell r="P433">
            <v>0</v>
          </cell>
          <cell r="Q433">
            <v>16171</v>
          </cell>
          <cell r="R433">
            <v>266</v>
          </cell>
          <cell r="S433" t="str">
            <v>H</v>
          </cell>
        </row>
        <row r="434">
          <cell r="A434">
            <v>2</v>
          </cell>
          <cell r="B434" t="str">
            <v>8S11=190X76R10</v>
          </cell>
          <cell r="C434" t="str">
            <v>COSMETIC GLOVE-MEN</v>
          </cell>
          <cell r="D434">
            <v>1049.33</v>
          </cell>
          <cell r="E434">
            <v>0</v>
          </cell>
          <cell r="F434">
            <v>0</v>
          </cell>
          <cell r="G434">
            <v>1</v>
          </cell>
          <cell r="H434">
            <v>1049.33</v>
          </cell>
          <cell r="I434">
            <v>0</v>
          </cell>
          <cell r="J434">
            <v>0</v>
          </cell>
          <cell r="K434">
            <v>0</v>
          </cell>
          <cell r="L434">
            <v>0</v>
          </cell>
          <cell r="M434">
            <v>0</v>
          </cell>
          <cell r="N434">
            <v>0</v>
          </cell>
          <cell r="O434">
            <v>0</v>
          </cell>
          <cell r="P434">
            <v>0</v>
          </cell>
          <cell r="Q434">
            <v>16171</v>
          </cell>
          <cell r="R434">
            <v>266</v>
          </cell>
          <cell r="S434" t="str">
            <v>H</v>
          </cell>
        </row>
        <row r="435">
          <cell r="A435">
            <v>2</v>
          </cell>
          <cell r="B435" t="str">
            <v>8S11=210X78L10</v>
          </cell>
          <cell r="C435" t="str">
            <v>ถุงมือเทียม</v>
          </cell>
          <cell r="D435">
            <v>1546.83</v>
          </cell>
          <cell r="E435">
            <v>0</v>
          </cell>
          <cell r="F435">
            <v>0</v>
          </cell>
          <cell r="G435">
            <v>1</v>
          </cell>
          <cell r="H435">
            <v>1546.83</v>
          </cell>
          <cell r="I435">
            <v>0</v>
          </cell>
          <cell r="J435">
            <v>0</v>
          </cell>
          <cell r="K435">
            <v>0</v>
          </cell>
          <cell r="L435">
            <v>0</v>
          </cell>
          <cell r="M435">
            <v>0</v>
          </cell>
          <cell r="N435">
            <v>0</v>
          </cell>
          <cell r="O435">
            <v>0</v>
          </cell>
          <cell r="P435">
            <v>0</v>
          </cell>
          <cell r="Q435">
            <v>16171</v>
          </cell>
          <cell r="R435">
            <v>266</v>
          </cell>
          <cell r="S435" t="str">
            <v>H</v>
          </cell>
        </row>
        <row r="436">
          <cell r="A436">
            <v>2</v>
          </cell>
          <cell r="B436" t="str">
            <v>8S11=210X78L4</v>
          </cell>
          <cell r="C436" t="str">
            <v>ถุงมือเทียม</v>
          </cell>
          <cell r="D436">
            <v>1086.52</v>
          </cell>
          <cell r="E436">
            <v>0</v>
          </cell>
          <cell r="F436">
            <v>0</v>
          </cell>
          <cell r="G436">
            <v>2</v>
          </cell>
          <cell r="H436">
            <v>2173.04</v>
          </cell>
          <cell r="I436">
            <v>0</v>
          </cell>
          <cell r="J436">
            <v>0</v>
          </cell>
          <cell r="K436">
            <v>0</v>
          </cell>
          <cell r="L436">
            <v>0</v>
          </cell>
          <cell r="M436">
            <v>0</v>
          </cell>
          <cell r="N436">
            <v>0</v>
          </cell>
          <cell r="O436">
            <v>0</v>
          </cell>
          <cell r="P436">
            <v>0</v>
          </cell>
          <cell r="Q436">
            <v>16171</v>
          </cell>
          <cell r="R436">
            <v>266</v>
          </cell>
          <cell r="S436" t="str">
            <v>H</v>
          </cell>
        </row>
        <row r="437">
          <cell r="A437">
            <v>2</v>
          </cell>
          <cell r="B437" t="str">
            <v>8S11=210X78L5</v>
          </cell>
          <cell r="C437" t="str">
            <v>ถุงมือเทียม</v>
          </cell>
          <cell r="D437">
            <v>1061.98</v>
          </cell>
          <cell r="E437">
            <v>0</v>
          </cell>
          <cell r="F437">
            <v>0</v>
          </cell>
          <cell r="G437">
            <v>2</v>
          </cell>
          <cell r="H437">
            <v>2123.96</v>
          </cell>
          <cell r="I437">
            <v>0</v>
          </cell>
          <cell r="J437">
            <v>0</v>
          </cell>
          <cell r="K437">
            <v>0</v>
          </cell>
          <cell r="L437">
            <v>0</v>
          </cell>
          <cell r="M437">
            <v>0</v>
          </cell>
          <cell r="N437">
            <v>0</v>
          </cell>
          <cell r="O437">
            <v>0</v>
          </cell>
          <cell r="P437">
            <v>0</v>
          </cell>
          <cell r="Q437">
            <v>16171</v>
          </cell>
          <cell r="R437">
            <v>266</v>
          </cell>
          <cell r="S437" t="str">
            <v>H</v>
          </cell>
        </row>
        <row r="438">
          <cell r="A438">
            <v>2</v>
          </cell>
          <cell r="B438" t="str">
            <v>8S11=210X78R10</v>
          </cell>
          <cell r="C438" t="str">
            <v>COSMETIC GLOVE-MEN</v>
          </cell>
          <cell r="D438">
            <v>1074.58</v>
          </cell>
          <cell r="E438">
            <v>0</v>
          </cell>
          <cell r="F438">
            <v>0</v>
          </cell>
          <cell r="G438">
            <v>1</v>
          </cell>
          <cell r="H438">
            <v>1074.58</v>
          </cell>
          <cell r="I438">
            <v>0</v>
          </cell>
          <cell r="J438">
            <v>0</v>
          </cell>
          <cell r="K438">
            <v>0</v>
          </cell>
          <cell r="L438">
            <v>0</v>
          </cell>
          <cell r="M438">
            <v>0</v>
          </cell>
          <cell r="N438">
            <v>0</v>
          </cell>
          <cell r="O438">
            <v>0</v>
          </cell>
          <cell r="P438">
            <v>0</v>
          </cell>
          <cell r="Q438">
            <v>16171</v>
          </cell>
          <cell r="R438">
            <v>266</v>
          </cell>
          <cell r="S438" t="str">
            <v>H</v>
          </cell>
        </row>
        <row r="439">
          <cell r="A439">
            <v>2</v>
          </cell>
          <cell r="B439" t="str">
            <v>8S20=147X45L5</v>
          </cell>
          <cell r="C439" t="str">
            <v>COSMETIC GLOVE-CHILDREN</v>
          </cell>
          <cell r="D439">
            <v>2042.07</v>
          </cell>
          <cell r="E439">
            <v>0</v>
          </cell>
          <cell r="F439">
            <v>0</v>
          </cell>
          <cell r="G439">
            <v>1</v>
          </cell>
          <cell r="H439">
            <v>2042.07</v>
          </cell>
          <cell r="I439">
            <v>0</v>
          </cell>
          <cell r="J439">
            <v>0</v>
          </cell>
          <cell r="K439">
            <v>0</v>
          </cell>
          <cell r="L439">
            <v>0</v>
          </cell>
          <cell r="M439">
            <v>0</v>
          </cell>
          <cell r="N439">
            <v>0</v>
          </cell>
          <cell r="O439">
            <v>0</v>
          </cell>
          <cell r="P439">
            <v>0</v>
          </cell>
          <cell r="Q439">
            <v>16117</v>
          </cell>
          <cell r="R439">
            <v>319</v>
          </cell>
          <cell r="S439" t="str">
            <v>H</v>
          </cell>
        </row>
        <row r="440">
          <cell r="A440">
            <v>2</v>
          </cell>
          <cell r="B440" t="str">
            <v>8S20=147X45R4</v>
          </cell>
          <cell r="C440" t="str">
            <v>ถุงมือเทียม</v>
          </cell>
          <cell r="D440">
            <v>2841.04</v>
          </cell>
          <cell r="E440">
            <v>0</v>
          </cell>
          <cell r="F440">
            <v>0</v>
          </cell>
          <cell r="G440">
            <v>2</v>
          </cell>
          <cell r="H440">
            <v>5682.08</v>
          </cell>
          <cell r="I440">
            <v>0</v>
          </cell>
          <cell r="J440">
            <v>0</v>
          </cell>
          <cell r="K440">
            <v>0</v>
          </cell>
          <cell r="L440">
            <v>0</v>
          </cell>
          <cell r="M440">
            <v>0</v>
          </cell>
          <cell r="N440">
            <v>0</v>
          </cell>
          <cell r="O440">
            <v>0</v>
          </cell>
          <cell r="P440">
            <v>0</v>
          </cell>
          <cell r="Q440">
            <v>16117</v>
          </cell>
          <cell r="R440">
            <v>319</v>
          </cell>
          <cell r="S440" t="str">
            <v>H</v>
          </cell>
        </row>
        <row r="441">
          <cell r="A441">
            <v>2</v>
          </cell>
          <cell r="B441" t="str">
            <v>8S20=147X45R5</v>
          </cell>
          <cell r="C441" t="str">
            <v>COSMETIC GLOVE-CHILDREN</v>
          </cell>
          <cell r="D441">
            <v>2110.6</v>
          </cell>
          <cell r="E441">
            <v>0</v>
          </cell>
          <cell r="F441">
            <v>0</v>
          </cell>
          <cell r="G441">
            <v>1</v>
          </cell>
          <cell r="H441">
            <v>2110.6</v>
          </cell>
          <cell r="I441">
            <v>0</v>
          </cell>
          <cell r="J441">
            <v>0</v>
          </cell>
          <cell r="K441">
            <v>0</v>
          </cell>
          <cell r="L441">
            <v>0</v>
          </cell>
          <cell r="M441">
            <v>0</v>
          </cell>
          <cell r="N441">
            <v>0</v>
          </cell>
          <cell r="O441">
            <v>0</v>
          </cell>
          <cell r="P441">
            <v>0</v>
          </cell>
          <cell r="Q441">
            <v>16117</v>
          </cell>
          <cell r="R441">
            <v>319</v>
          </cell>
          <cell r="S441" t="str">
            <v>H</v>
          </cell>
        </row>
        <row r="442">
          <cell r="A442">
            <v>2</v>
          </cell>
          <cell r="B442" t="str">
            <v>8S20=162X56R3</v>
          </cell>
          <cell r="C442" t="str">
            <v>ถุงมือเทียม</v>
          </cell>
          <cell r="D442">
            <v>2841.04</v>
          </cell>
          <cell r="E442">
            <v>0</v>
          </cell>
          <cell r="F442">
            <v>0</v>
          </cell>
          <cell r="G442">
            <v>1</v>
          </cell>
          <cell r="H442">
            <v>2841.04</v>
          </cell>
          <cell r="I442">
            <v>0</v>
          </cell>
          <cell r="J442">
            <v>0</v>
          </cell>
          <cell r="K442">
            <v>0</v>
          </cell>
          <cell r="L442">
            <v>0</v>
          </cell>
          <cell r="M442">
            <v>0</v>
          </cell>
          <cell r="N442">
            <v>0</v>
          </cell>
          <cell r="O442">
            <v>0</v>
          </cell>
          <cell r="P442">
            <v>0</v>
          </cell>
          <cell r="Q442">
            <v>16117</v>
          </cell>
          <cell r="R442">
            <v>319</v>
          </cell>
          <cell r="S442" t="str">
            <v>H</v>
          </cell>
        </row>
        <row r="443">
          <cell r="A443">
            <v>2</v>
          </cell>
          <cell r="B443" t="str">
            <v>8S20=162X56R9</v>
          </cell>
          <cell r="C443" t="str">
            <v>ถุงมือเทียม</v>
          </cell>
          <cell r="D443">
            <v>2088.34</v>
          </cell>
          <cell r="E443">
            <v>0</v>
          </cell>
          <cell r="F443">
            <v>0</v>
          </cell>
          <cell r="G443">
            <v>1</v>
          </cell>
          <cell r="H443">
            <v>2088.34</v>
          </cell>
          <cell r="I443">
            <v>0</v>
          </cell>
          <cell r="J443">
            <v>0</v>
          </cell>
          <cell r="K443">
            <v>0</v>
          </cell>
          <cell r="L443">
            <v>0</v>
          </cell>
          <cell r="M443">
            <v>0</v>
          </cell>
          <cell r="N443">
            <v>0</v>
          </cell>
          <cell r="O443">
            <v>0</v>
          </cell>
          <cell r="P443">
            <v>0</v>
          </cell>
          <cell r="Q443">
            <v>16117</v>
          </cell>
          <cell r="R443">
            <v>319</v>
          </cell>
          <cell r="S443" t="str">
            <v>H</v>
          </cell>
        </row>
        <row r="444">
          <cell r="A444">
            <v>2</v>
          </cell>
          <cell r="B444" t="str">
            <v>8S6=170X65L6</v>
          </cell>
          <cell r="C444" t="str">
            <v>Cosmetic Glove ถุงมือเทียม</v>
          </cell>
          <cell r="D444">
            <v>1521</v>
          </cell>
          <cell r="E444">
            <v>1</v>
          </cell>
          <cell r="F444">
            <v>1521.05</v>
          </cell>
          <cell r="G444">
            <v>0</v>
          </cell>
          <cell r="H444">
            <v>0</v>
          </cell>
          <cell r="I444">
            <v>0</v>
          </cell>
          <cell r="J444">
            <v>0</v>
          </cell>
          <cell r="K444">
            <v>0</v>
          </cell>
          <cell r="L444">
            <v>0</v>
          </cell>
          <cell r="M444">
            <v>0</v>
          </cell>
          <cell r="N444">
            <v>0</v>
          </cell>
          <cell r="O444">
            <v>0</v>
          </cell>
          <cell r="P444">
            <v>0</v>
          </cell>
          <cell r="Q444">
            <v>16264</v>
          </cell>
          <cell r="R444">
            <v>173</v>
          </cell>
          <cell r="S444" t="str">
            <v>H</v>
          </cell>
        </row>
        <row r="445">
          <cell r="A445">
            <v>2</v>
          </cell>
          <cell r="B445" t="str">
            <v>8S6=170X65L8</v>
          </cell>
          <cell r="C445" t="str">
            <v>Cosmetic Glove ถุงมือเทียม</v>
          </cell>
          <cell r="D445">
            <v>1479.1</v>
          </cell>
          <cell r="E445">
            <v>1</v>
          </cell>
          <cell r="F445">
            <v>1479.13</v>
          </cell>
          <cell r="G445">
            <v>0</v>
          </cell>
          <cell r="H445">
            <v>0</v>
          </cell>
          <cell r="I445">
            <v>0</v>
          </cell>
          <cell r="J445">
            <v>0</v>
          </cell>
          <cell r="K445">
            <v>0</v>
          </cell>
          <cell r="L445">
            <v>0</v>
          </cell>
          <cell r="M445">
            <v>0</v>
          </cell>
          <cell r="N445">
            <v>0</v>
          </cell>
          <cell r="O445">
            <v>0</v>
          </cell>
          <cell r="P445">
            <v>0</v>
          </cell>
          <cell r="Q445">
            <v>16357</v>
          </cell>
          <cell r="R445">
            <v>80</v>
          </cell>
          <cell r="S445" t="str">
            <v>H</v>
          </cell>
        </row>
        <row r="446">
          <cell r="A446">
            <v>2</v>
          </cell>
          <cell r="B446" t="str">
            <v>8S6=170X65R6</v>
          </cell>
          <cell r="C446" t="str">
            <v>Cosmetic Glove ถุงมือเทียม</v>
          </cell>
          <cell r="D446">
            <v>1297.7</v>
          </cell>
          <cell r="E446">
            <v>1</v>
          </cell>
          <cell r="F446">
            <v>1297.7</v>
          </cell>
          <cell r="G446">
            <v>0</v>
          </cell>
          <cell r="H446">
            <v>0</v>
          </cell>
          <cell r="I446">
            <v>0</v>
          </cell>
          <cell r="J446">
            <v>0</v>
          </cell>
          <cell r="K446">
            <v>0</v>
          </cell>
          <cell r="L446">
            <v>0</v>
          </cell>
          <cell r="M446">
            <v>0</v>
          </cell>
          <cell r="N446">
            <v>0</v>
          </cell>
          <cell r="O446">
            <v>0</v>
          </cell>
          <cell r="P446">
            <v>0</v>
          </cell>
          <cell r="Q446">
            <v>16367</v>
          </cell>
          <cell r="R446">
            <v>70</v>
          </cell>
          <cell r="S446" t="str">
            <v>H</v>
          </cell>
        </row>
        <row r="447">
          <cell r="A447">
            <v>2</v>
          </cell>
          <cell r="B447" t="str">
            <v>8S8=195X79L</v>
          </cell>
          <cell r="C447" t="str">
            <v>INNER HAND OF LIGHT FOAM</v>
          </cell>
          <cell r="D447">
            <v>1669.81</v>
          </cell>
          <cell r="E447">
            <v>0</v>
          </cell>
          <cell r="F447">
            <v>0</v>
          </cell>
          <cell r="G447">
            <v>1</v>
          </cell>
          <cell r="H447">
            <v>1669.81</v>
          </cell>
          <cell r="I447">
            <v>0</v>
          </cell>
          <cell r="J447">
            <v>0</v>
          </cell>
          <cell r="K447">
            <v>0</v>
          </cell>
          <cell r="L447">
            <v>0</v>
          </cell>
          <cell r="M447">
            <v>0</v>
          </cell>
          <cell r="N447">
            <v>0</v>
          </cell>
          <cell r="O447">
            <v>0</v>
          </cell>
          <cell r="P447">
            <v>0</v>
          </cell>
          <cell r="Q447">
            <v>16116</v>
          </cell>
          <cell r="R447">
            <v>320</v>
          </cell>
          <cell r="S447" t="str">
            <v>H</v>
          </cell>
        </row>
        <row r="448">
          <cell r="A448">
            <v>2</v>
          </cell>
          <cell r="B448" t="str">
            <v>8S9=130X51L</v>
          </cell>
          <cell r="C448" t="str">
            <v>INNER HAND OF LIGHT FOAM</v>
          </cell>
          <cell r="D448">
            <v>1990.59</v>
          </cell>
          <cell r="E448">
            <v>0</v>
          </cell>
          <cell r="F448">
            <v>0</v>
          </cell>
          <cell r="G448">
            <v>1</v>
          </cell>
          <cell r="H448">
            <v>1990.59</v>
          </cell>
          <cell r="I448">
            <v>0</v>
          </cell>
          <cell r="J448">
            <v>0</v>
          </cell>
          <cell r="K448">
            <v>0</v>
          </cell>
          <cell r="L448">
            <v>0</v>
          </cell>
          <cell r="M448">
            <v>0</v>
          </cell>
          <cell r="N448">
            <v>0</v>
          </cell>
          <cell r="O448">
            <v>0</v>
          </cell>
          <cell r="P448">
            <v>0</v>
          </cell>
          <cell r="Q448">
            <v>16116</v>
          </cell>
          <cell r="R448">
            <v>320</v>
          </cell>
          <cell r="S448" t="str">
            <v>H</v>
          </cell>
        </row>
        <row r="449">
          <cell r="A449">
            <v>2</v>
          </cell>
          <cell r="B449" t="str">
            <v>8S9=151X59R</v>
          </cell>
          <cell r="C449" t="str">
            <v>มือเทียมสวยงามใช้งานไม่ได้</v>
          </cell>
          <cell r="D449">
            <v>1032.29</v>
          </cell>
          <cell r="E449">
            <v>0</v>
          </cell>
          <cell r="F449">
            <v>0</v>
          </cell>
          <cell r="G449">
            <v>1</v>
          </cell>
          <cell r="H449">
            <v>1032.29</v>
          </cell>
          <cell r="I449">
            <v>0</v>
          </cell>
          <cell r="J449">
            <v>0</v>
          </cell>
          <cell r="K449">
            <v>0</v>
          </cell>
          <cell r="L449">
            <v>0</v>
          </cell>
          <cell r="M449">
            <v>0</v>
          </cell>
          <cell r="N449">
            <v>0</v>
          </cell>
          <cell r="O449">
            <v>0</v>
          </cell>
          <cell r="P449">
            <v>0</v>
          </cell>
          <cell r="Q449">
            <v>16116</v>
          </cell>
          <cell r="R449">
            <v>320</v>
          </cell>
          <cell r="S449" t="str">
            <v>H</v>
          </cell>
        </row>
        <row r="450">
          <cell r="A450">
            <v>2</v>
          </cell>
          <cell r="B450" t="str">
            <v>9S17=30</v>
          </cell>
          <cell r="C450" t="str">
            <v>Spiral Spring</v>
          </cell>
          <cell r="D450">
            <v>137.94</v>
          </cell>
          <cell r="E450">
            <v>0</v>
          </cell>
          <cell r="F450">
            <v>0</v>
          </cell>
          <cell r="G450">
            <v>6</v>
          </cell>
          <cell r="H450">
            <v>827.64</v>
          </cell>
          <cell r="I450">
            <v>0</v>
          </cell>
          <cell r="J450">
            <v>0</v>
          </cell>
          <cell r="K450">
            <v>0</v>
          </cell>
          <cell r="L450">
            <v>0</v>
          </cell>
          <cell r="M450">
            <v>0</v>
          </cell>
          <cell r="N450">
            <v>0</v>
          </cell>
          <cell r="O450">
            <v>0</v>
          </cell>
          <cell r="P450">
            <v>0</v>
          </cell>
          <cell r="Q450">
            <v>16095</v>
          </cell>
          <cell r="R450">
            <v>341</v>
          </cell>
          <cell r="S450" t="str">
            <v>H</v>
          </cell>
        </row>
        <row r="451">
          <cell r="A451">
            <v>2</v>
          </cell>
          <cell r="B451" t="str">
            <v>9S17=34</v>
          </cell>
          <cell r="C451" t="str">
            <v>Spiral Spring</v>
          </cell>
          <cell r="D451">
            <v>159.72</v>
          </cell>
          <cell r="E451">
            <v>0</v>
          </cell>
          <cell r="F451">
            <v>0</v>
          </cell>
          <cell r="G451">
            <v>6</v>
          </cell>
          <cell r="H451">
            <v>958.32</v>
          </cell>
          <cell r="I451">
            <v>0</v>
          </cell>
          <cell r="J451">
            <v>0</v>
          </cell>
          <cell r="K451">
            <v>0</v>
          </cell>
          <cell r="L451">
            <v>0</v>
          </cell>
          <cell r="M451">
            <v>0</v>
          </cell>
          <cell r="N451">
            <v>0</v>
          </cell>
          <cell r="O451">
            <v>0</v>
          </cell>
          <cell r="P451">
            <v>0</v>
          </cell>
          <cell r="Q451">
            <v>16095</v>
          </cell>
          <cell r="R451">
            <v>341</v>
          </cell>
          <cell r="S451" t="str">
            <v>H</v>
          </cell>
        </row>
        <row r="452">
          <cell r="E452">
            <v>4</v>
          </cell>
          <cell r="F452">
            <v>27148.06</v>
          </cell>
          <cell r="G452">
            <v>63</v>
          </cell>
          <cell r="H452">
            <v>76330.329999999987</v>
          </cell>
          <cell r="I452">
            <v>2</v>
          </cell>
          <cell r="J452">
            <v>33335</v>
          </cell>
          <cell r="K452">
            <v>0</v>
          </cell>
          <cell r="L452">
            <v>0</v>
          </cell>
          <cell r="M452">
            <v>0</v>
          </cell>
          <cell r="N452">
            <v>0</v>
          </cell>
          <cell r="O452">
            <v>5</v>
          </cell>
          <cell r="P452">
            <v>130511.74</v>
          </cell>
          <cell r="Q452">
            <v>0</v>
          </cell>
          <cell r="R452">
            <v>0</v>
          </cell>
          <cell r="S452" t="str">
            <v>H Total</v>
          </cell>
        </row>
        <row r="453">
          <cell r="A453">
            <v>2</v>
          </cell>
          <cell r="B453" t="str">
            <v>10A10=50</v>
          </cell>
          <cell r="C453" t="str">
            <v>RCTCHEF PLATER</v>
          </cell>
          <cell r="D453">
            <v>467.3</v>
          </cell>
          <cell r="E453">
            <v>4</v>
          </cell>
          <cell r="F453">
            <v>1869.3</v>
          </cell>
          <cell r="G453">
            <v>0</v>
          </cell>
          <cell r="H453">
            <v>0</v>
          </cell>
          <cell r="I453">
            <v>0</v>
          </cell>
          <cell r="J453">
            <v>0</v>
          </cell>
          <cell r="K453">
            <v>0</v>
          </cell>
          <cell r="L453">
            <v>0</v>
          </cell>
          <cell r="M453">
            <v>0</v>
          </cell>
          <cell r="N453">
            <v>0</v>
          </cell>
          <cell r="O453">
            <v>0</v>
          </cell>
          <cell r="P453">
            <v>0</v>
          </cell>
          <cell r="Q453">
            <v>16360</v>
          </cell>
          <cell r="R453">
            <v>77</v>
          </cell>
          <cell r="S453" t="str">
            <v>M</v>
          </cell>
        </row>
        <row r="454">
          <cell r="A454">
            <v>2</v>
          </cell>
          <cell r="B454" t="str">
            <v>10A11=L1/2-20"</v>
          </cell>
          <cell r="C454" t="str">
            <v>มือตะขอผู้ใหญ่ (Adult Hook-vo)</v>
          </cell>
          <cell r="D454">
            <v>3867.74</v>
          </cell>
          <cell r="E454">
            <v>0</v>
          </cell>
          <cell r="F454">
            <v>0</v>
          </cell>
          <cell r="G454">
            <v>0</v>
          </cell>
          <cell r="H454">
            <v>0</v>
          </cell>
          <cell r="I454">
            <v>0</v>
          </cell>
          <cell r="J454">
            <v>0</v>
          </cell>
          <cell r="K454">
            <v>0</v>
          </cell>
          <cell r="L454">
            <v>0</v>
          </cell>
          <cell r="M454">
            <v>5</v>
          </cell>
          <cell r="N454">
            <v>19338.71</v>
          </cell>
          <cell r="O454">
            <v>0</v>
          </cell>
          <cell r="P454">
            <v>0</v>
          </cell>
          <cell r="Q454">
            <v>15493</v>
          </cell>
          <cell r="R454">
            <v>944</v>
          </cell>
          <cell r="S454" t="str">
            <v>M</v>
          </cell>
        </row>
        <row r="455">
          <cell r="A455">
            <v>2</v>
          </cell>
          <cell r="B455" t="str">
            <v>10A11=RM12X1.5</v>
          </cell>
          <cell r="C455" t="str">
            <v>มือตะขอสแตนเลส (Adult Hook-vo)</v>
          </cell>
          <cell r="D455">
            <v>5523.2</v>
          </cell>
          <cell r="E455">
            <v>0</v>
          </cell>
          <cell r="F455">
            <v>0</v>
          </cell>
          <cell r="G455">
            <v>0</v>
          </cell>
          <cell r="H455">
            <v>0</v>
          </cell>
          <cell r="I455">
            <v>0</v>
          </cell>
          <cell r="J455">
            <v>0</v>
          </cell>
          <cell r="K455">
            <v>0</v>
          </cell>
          <cell r="L455">
            <v>0</v>
          </cell>
          <cell r="M455">
            <v>1</v>
          </cell>
          <cell r="N455">
            <v>5523.2</v>
          </cell>
          <cell r="O455">
            <v>0</v>
          </cell>
          <cell r="P455">
            <v>0</v>
          </cell>
          <cell r="Q455">
            <v>15562</v>
          </cell>
          <cell r="R455">
            <v>875</v>
          </cell>
          <cell r="S455" t="str">
            <v>M</v>
          </cell>
        </row>
        <row r="456">
          <cell r="A456">
            <v>2</v>
          </cell>
          <cell r="B456" t="str">
            <v>10A18=L1/2-20"</v>
          </cell>
          <cell r="C456" t="str">
            <v>มือตะขอผู้ใหญ่ (Adult Hook-vo)</v>
          </cell>
          <cell r="D456">
            <v>5248.32</v>
          </cell>
          <cell r="E456">
            <v>0</v>
          </cell>
          <cell r="F456">
            <v>0</v>
          </cell>
          <cell r="G456">
            <v>0</v>
          </cell>
          <cell r="H456">
            <v>0</v>
          </cell>
          <cell r="I456">
            <v>2</v>
          </cell>
          <cell r="J456">
            <v>10496.64</v>
          </cell>
          <cell r="K456">
            <v>0</v>
          </cell>
          <cell r="L456">
            <v>0</v>
          </cell>
          <cell r="M456">
            <v>0</v>
          </cell>
          <cell r="N456">
            <v>0</v>
          </cell>
          <cell r="O456">
            <v>0</v>
          </cell>
          <cell r="P456">
            <v>0</v>
          </cell>
          <cell r="Q456">
            <v>15901</v>
          </cell>
          <cell r="R456">
            <v>535</v>
          </cell>
          <cell r="S456" t="str">
            <v>M</v>
          </cell>
        </row>
        <row r="457">
          <cell r="A457">
            <v>2</v>
          </cell>
          <cell r="B457" t="str">
            <v>10A18=LM12X1.5</v>
          </cell>
          <cell r="C457" t="str">
            <v>มือตะขอผู้ใหญ่ (Adult Hook-vo)</v>
          </cell>
          <cell r="D457">
            <v>5016.79</v>
          </cell>
          <cell r="E457">
            <v>0</v>
          </cell>
          <cell r="F457">
            <v>0</v>
          </cell>
          <cell r="G457">
            <v>0</v>
          </cell>
          <cell r="H457">
            <v>0</v>
          </cell>
          <cell r="I457">
            <v>0</v>
          </cell>
          <cell r="J457">
            <v>0</v>
          </cell>
          <cell r="K457">
            <v>0</v>
          </cell>
          <cell r="L457">
            <v>0</v>
          </cell>
          <cell r="M457">
            <v>0</v>
          </cell>
          <cell r="N457">
            <v>0</v>
          </cell>
          <cell r="O457">
            <v>2</v>
          </cell>
          <cell r="P457">
            <v>10033.57</v>
          </cell>
          <cell r="Q457">
            <v>14725</v>
          </cell>
          <cell r="R457">
            <v>1712</v>
          </cell>
          <cell r="S457" t="str">
            <v>M</v>
          </cell>
        </row>
        <row r="458">
          <cell r="A458">
            <v>2</v>
          </cell>
          <cell r="B458" t="str">
            <v>10A18=R1/2-20"</v>
          </cell>
          <cell r="C458" t="str">
            <v>มือตะขอผู้ใหญ่ (Adult Hook-vo)</v>
          </cell>
          <cell r="D458">
            <v>4817.43</v>
          </cell>
          <cell r="E458">
            <v>0</v>
          </cell>
          <cell r="F458">
            <v>0</v>
          </cell>
          <cell r="G458">
            <v>0</v>
          </cell>
          <cell r="H458">
            <v>0</v>
          </cell>
          <cell r="I458">
            <v>0</v>
          </cell>
          <cell r="J458">
            <v>0</v>
          </cell>
          <cell r="K458">
            <v>0</v>
          </cell>
          <cell r="L458">
            <v>0</v>
          </cell>
          <cell r="M458">
            <v>0</v>
          </cell>
          <cell r="N458">
            <v>0</v>
          </cell>
          <cell r="O458">
            <v>3</v>
          </cell>
          <cell r="P458">
            <v>14452.28</v>
          </cell>
          <cell r="Q458">
            <v>15193</v>
          </cell>
          <cell r="R458">
            <v>1244</v>
          </cell>
          <cell r="S458" t="str">
            <v>M</v>
          </cell>
        </row>
        <row r="459">
          <cell r="A459">
            <v>2</v>
          </cell>
          <cell r="B459" t="str">
            <v>10A25=L1/2-20"</v>
          </cell>
          <cell r="C459" t="str">
            <v>มือตะขอเด็กเล็ก (Child hook-vo)</v>
          </cell>
          <cell r="D459">
            <v>1728.98</v>
          </cell>
          <cell r="E459">
            <v>0</v>
          </cell>
          <cell r="F459">
            <v>0</v>
          </cell>
          <cell r="G459">
            <v>0</v>
          </cell>
          <cell r="H459">
            <v>0</v>
          </cell>
          <cell r="I459">
            <v>0</v>
          </cell>
          <cell r="J459">
            <v>0</v>
          </cell>
          <cell r="K459">
            <v>0</v>
          </cell>
          <cell r="L459">
            <v>0</v>
          </cell>
          <cell r="M459">
            <v>0</v>
          </cell>
          <cell r="N459">
            <v>0</v>
          </cell>
          <cell r="O459">
            <v>5</v>
          </cell>
          <cell r="P459">
            <v>8644.9</v>
          </cell>
          <cell r="Q459">
            <v>14725</v>
          </cell>
          <cell r="R459">
            <v>1712</v>
          </cell>
          <cell r="S459" t="str">
            <v>M</v>
          </cell>
        </row>
        <row r="460">
          <cell r="A460">
            <v>2</v>
          </cell>
          <cell r="B460" t="str">
            <v>10A25=R1/2-20"</v>
          </cell>
          <cell r="C460" t="str">
            <v>มือตะขอเด็กเล็ก (Child hook-vo)</v>
          </cell>
          <cell r="D460">
            <v>1752.9</v>
          </cell>
          <cell r="E460">
            <v>2</v>
          </cell>
          <cell r="F460">
            <v>3505.96</v>
          </cell>
          <cell r="G460">
            <v>0</v>
          </cell>
          <cell r="H460">
            <v>0</v>
          </cell>
          <cell r="I460">
            <v>0</v>
          </cell>
          <cell r="J460">
            <v>0</v>
          </cell>
          <cell r="K460">
            <v>0</v>
          </cell>
          <cell r="L460">
            <v>0</v>
          </cell>
          <cell r="M460">
            <v>0</v>
          </cell>
          <cell r="N460">
            <v>0</v>
          </cell>
          <cell r="O460">
            <v>0</v>
          </cell>
          <cell r="P460">
            <v>0</v>
          </cell>
          <cell r="Q460">
            <v>16418</v>
          </cell>
          <cell r="R460">
            <v>19</v>
          </cell>
          <cell r="S460" t="str">
            <v>M</v>
          </cell>
        </row>
        <row r="461">
          <cell r="A461">
            <v>2</v>
          </cell>
          <cell r="B461" t="str">
            <v>10A37=L1/2-20"</v>
          </cell>
          <cell r="C461" t="str">
            <v>มือตะขอเด็กโต Juvenile hook-vo</v>
          </cell>
          <cell r="D461">
            <v>3409.81</v>
          </cell>
          <cell r="E461">
            <v>0</v>
          </cell>
          <cell r="F461">
            <v>0</v>
          </cell>
          <cell r="G461">
            <v>1</v>
          </cell>
          <cell r="H461">
            <v>3409.81</v>
          </cell>
          <cell r="I461">
            <v>0</v>
          </cell>
          <cell r="J461">
            <v>0</v>
          </cell>
          <cell r="K461">
            <v>0</v>
          </cell>
          <cell r="L461">
            <v>0</v>
          </cell>
          <cell r="M461">
            <v>0</v>
          </cell>
          <cell r="N461">
            <v>0</v>
          </cell>
          <cell r="O461">
            <v>0</v>
          </cell>
          <cell r="P461">
            <v>0</v>
          </cell>
          <cell r="Q461">
            <v>16114</v>
          </cell>
          <cell r="R461">
            <v>322</v>
          </cell>
          <cell r="S461" t="str">
            <v>M</v>
          </cell>
        </row>
        <row r="462">
          <cell r="A462">
            <v>2</v>
          </cell>
          <cell r="B462" t="str">
            <v>10A37=LM12X1.5</v>
          </cell>
          <cell r="C462" t="str">
            <v>มือตะขอเด็กโต Juveniles Hook-vo</v>
          </cell>
          <cell r="D462">
            <v>4484.7</v>
          </cell>
          <cell r="E462">
            <v>2</v>
          </cell>
          <cell r="F462">
            <v>8969.4</v>
          </cell>
          <cell r="G462">
            <v>0</v>
          </cell>
          <cell r="H462">
            <v>0</v>
          </cell>
          <cell r="I462">
            <v>0</v>
          </cell>
          <cell r="J462">
            <v>0</v>
          </cell>
          <cell r="K462">
            <v>0</v>
          </cell>
          <cell r="L462">
            <v>0</v>
          </cell>
          <cell r="M462">
            <v>0</v>
          </cell>
          <cell r="N462">
            <v>0</v>
          </cell>
          <cell r="O462">
            <v>0</v>
          </cell>
          <cell r="P462">
            <v>0</v>
          </cell>
          <cell r="Q462">
            <v>16418</v>
          </cell>
          <cell r="R462">
            <v>19</v>
          </cell>
          <cell r="S462" t="str">
            <v>M</v>
          </cell>
        </row>
        <row r="463">
          <cell r="A463">
            <v>2</v>
          </cell>
          <cell r="B463" t="str">
            <v>10A40=40</v>
          </cell>
          <cell r="C463" t="str">
            <v>Wrist Connector</v>
          </cell>
          <cell r="D463">
            <v>320.60000000000002</v>
          </cell>
          <cell r="E463">
            <v>6</v>
          </cell>
          <cell r="F463">
            <v>1924.09</v>
          </cell>
          <cell r="G463">
            <v>0</v>
          </cell>
          <cell r="H463">
            <v>0</v>
          </cell>
          <cell r="I463">
            <v>0</v>
          </cell>
          <cell r="J463">
            <v>0</v>
          </cell>
          <cell r="K463">
            <v>0</v>
          </cell>
          <cell r="L463">
            <v>0</v>
          </cell>
          <cell r="M463">
            <v>0</v>
          </cell>
          <cell r="N463">
            <v>0</v>
          </cell>
          <cell r="O463">
            <v>0</v>
          </cell>
          <cell r="P463">
            <v>0</v>
          </cell>
          <cell r="Q463">
            <v>16349</v>
          </cell>
          <cell r="R463">
            <v>88</v>
          </cell>
          <cell r="S463" t="str">
            <v>M</v>
          </cell>
        </row>
        <row r="464">
          <cell r="A464">
            <v>2</v>
          </cell>
          <cell r="B464" t="str">
            <v>10A56=M12X1.5</v>
          </cell>
          <cell r="C464" t="str">
            <v>Attachment Plate</v>
          </cell>
          <cell r="D464">
            <v>1017.98</v>
          </cell>
          <cell r="E464">
            <v>0</v>
          </cell>
          <cell r="F464">
            <v>0</v>
          </cell>
          <cell r="G464">
            <v>1</v>
          </cell>
          <cell r="H464">
            <v>1017.98</v>
          </cell>
          <cell r="I464">
            <v>0</v>
          </cell>
          <cell r="J464">
            <v>0</v>
          </cell>
          <cell r="K464">
            <v>0</v>
          </cell>
          <cell r="L464">
            <v>0</v>
          </cell>
          <cell r="M464">
            <v>0</v>
          </cell>
          <cell r="N464">
            <v>0</v>
          </cell>
          <cell r="O464">
            <v>0</v>
          </cell>
          <cell r="P464">
            <v>0</v>
          </cell>
          <cell r="Q464">
            <v>16230</v>
          </cell>
          <cell r="R464">
            <v>207</v>
          </cell>
          <cell r="S464" t="str">
            <v>M</v>
          </cell>
        </row>
        <row r="465">
          <cell r="A465">
            <v>2</v>
          </cell>
          <cell r="B465" t="str">
            <v>10A60=LM12X1.5</v>
          </cell>
          <cell r="C465" t="str">
            <v>มือตะขอสแตนเลส (Adult Hook VO)</v>
          </cell>
          <cell r="D465">
            <v>5157.6499999999996</v>
          </cell>
          <cell r="E465">
            <v>0</v>
          </cell>
          <cell r="F465">
            <v>0</v>
          </cell>
          <cell r="G465">
            <v>6</v>
          </cell>
          <cell r="H465">
            <v>30945.91</v>
          </cell>
          <cell r="I465">
            <v>0</v>
          </cell>
          <cell r="J465">
            <v>0</v>
          </cell>
          <cell r="K465">
            <v>0</v>
          </cell>
          <cell r="L465">
            <v>0</v>
          </cell>
          <cell r="M465">
            <v>0</v>
          </cell>
          <cell r="N465">
            <v>0</v>
          </cell>
          <cell r="O465">
            <v>0</v>
          </cell>
          <cell r="P465">
            <v>0</v>
          </cell>
          <cell r="Q465">
            <v>16174</v>
          </cell>
          <cell r="R465">
            <v>263</v>
          </cell>
          <cell r="S465" t="str">
            <v>M</v>
          </cell>
        </row>
        <row r="466">
          <cell r="A466">
            <v>2</v>
          </cell>
          <cell r="B466" t="str">
            <v>10A60=RM12X1.5</v>
          </cell>
          <cell r="C466" t="str">
            <v>มือตะขอสแตนเลส Adult Hook VO.</v>
          </cell>
          <cell r="D466">
            <v>7467.3</v>
          </cell>
          <cell r="E466">
            <v>1</v>
          </cell>
          <cell r="F466">
            <v>7467.36</v>
          </cell>
          <cell r="G466">
            <v>0</v>
          </cell>
          <cell r="H466">
            <v>0</v>
          </cell>
          <cell r="I466">
            <v>0</v>
          </cell>
          <cell r="J466">
            <v>0</v>
          </cell>
          <cell r="K466">
            <v>0</v>
          </cell>
          <cell r="L466">
            <v>0</v>
          </cell>
          <cell r="M466">
            <v>0</v>
          </cell>
          <cell r="N466">
            <v>0</v>
          </cell>
          <cell r="O466">
            <v>0</v>
          </cell>
          <cell r="P466">
            <v>0</v>
          </cell>
          <cell r="Q466">
            <v>16388</v>
          </cell>
          <cell r="R466">
            <v>49</v>
          </cell>
          <cell r="S466" t="str">
            <v>M</v>
          </cell>
        </row>
        <row r="467">
          <cell r="A467">
            <v>2</v>
          </cell>
          <cell r="B467" t="str">
            <v>10R1</v>
          </cell>
          <cell r="C467" t="str">
            <v>ข้อมือเทียม(O.B.Modular wrist unit)</v>
          </cell>
          <cell r="D467">
            <v>473.6</v>
          </cell>
          <cell r="E467">
            <v>1</v>
          </cell>
          <cell r="F467">
            <v>473.68</v>
          </cell>
          <cell r="G467">
            <v>0</v>
          </cell>
          <cell r="H467">
            <v>0</v>
          </cell>
          <cell r="I467">
            <v>0</v>
          </cell>
          <cell r="J467">
            <v>0</v>
          </cell>
          <cell r="K467">
            <v>0</v>
          </cell>
          <cell r="L467">
            <v>0</v>
          </cell>
          <cell r="M467">
            <v>0</v>
          </cell>
          <cell r="N467">
            <v>0</v>
          </cell>
          <cell r="O467">
            <v>0</v>
          </cell>
          <cell r="P467">
            <v>0</v>
          </cell>
          <cell r="Q467">
            <v>16311</v>
          </cell>
          <cell r="R467">
            <v>126</v>
          </cell>
          <cell r="S467" t="str">
            <v>M</v>
          </cell>
        </row>
        <row r="468">
          <cell r="A468">
            <v>2</v>
          </cell>
          <cell r="B468" t="str">
            <v>10R2=1/2-20"</v>
          </cell>
          <cell r="C468" t="str">
            <v>ข้อมือเทียม(O.B.Modular wrist unit)</v>
          </cell>
          <cell r="D468">
            <v>262.36</v>
          </cell>
          <cell r="E468">
            <v>0</v>
          </cell>
          <cell r="F468">
            <v>0</v>
          </cell>
          <cell r="G468">
            <v>1</v>
          </cell>
          <cell r="H468">
            <v>262.36</v>
          </cell>
          <cell r="I468">
            <v>0</v>
          </cell>
          <cell r="J468">
            <v>0</v>
          </cell>
          <cell r="K468">
            <v>0</v>
          </cell>
          <cell r="L468">
            <v>0</v>
          </cell>
          <cell r="M468">
            <v>0</v>
          </cell>
          <cell r="N468">
            <v>0</v>
          </cell>
          <cell r="O468">
            <v>0</v>
          </cell>
          <cell r="P468">
            <v>0</v>
          </cell>
          <cell r="Q468">
            <v>16192</v>
          </cell>
          <cell r="R468">
            <v>245</v>
          </cell>
          <cell r="S468" t="str">
            <v>M</v>
          </cell>
        </row>
        <row r="469">
          <cell r="A469">
            <v>2</v>
          </cell>
          <cell r="B469" t="str">
            <v>10R4=1/2-20"</v>
          </cell>
          <cell r="C469" t="str">
            <v>ข้อมือเทียม(Hand Adaptor)</v>
          </cell>
          <cell r="D469">
            <v>653.54</v>
          </cell>
          <cell r="E469">
            <v>0</v>
          </cell>
          <cell r="F469">
            <v>0</v>
          </cell>
          <cell r="G469">
            <v>4</v>
          </cell>
          <cell r="H469">
            <v>2614.16</v>
          </cell>
          <cell r="I469">
            <v>0</v>
          </cell>
          <cell r="J469">
            <v>0</v>
          </cell>
          <cell r="K469">
            <v>0</v>
          </cell>
          <cell r="L469">
            <v>0</v>
          </cell>
          <cell r="M469">
            <v>0</v>
          </cell>
          <cell r="N469">
            <v>0</v>
          </cell>
          <cell r="O469">
            <v>0</v>
          </cell>
          <cell r="P469">
            <v>0</v>
          </cell>
          <cell r="Q469">
            <v>16248</v>
          </cell>
          <cell r="R469">
            <v>189</v>
          </cell>
          <cell r="S469" t="str">
            <v>M</v>
          </cell>
        </row>
        <row r="470">
          <cell r="A470">
            <v>2</v>
          </cell>
          <cell r="B470" t="str">
            <v>10V32=45</v>
          </cell>
          <cell r="C470" t="str">
            <v>ข้อมือเทียม O.B.Ball Wrist Unit</v>
          </cell>
          <cell r="D470">
            <v>2103.44</v>
          </cell>
          <cell r="E470">
            <v>0</v>
          </cell>
          <cell r="F470">
            <v>0</v>
          </cell>
          <cell r="G470">
            <v>6</v>
          </cell>
          <cell r="H470">
            <v>12620.66</v>
          </cell>
          <cell r="I470">
            <v>0</v>
          </cell>
          <cell r="J470">
            <v>0</v>
          </cell>
          <cell r="K470">
            <v>0</v>
          </cell>
          <cell r="L470">
            <v>0</v>
          </cell>
          <cell r="M470">
            <v>0</v>
          </cell>
          <cell r="N470">
            <v>0</v>
          </cell>
          <cell r="O470">
            <v>0</v>
          </cell>
          <cell r="P470">
            <v>0</v>
          </cell>
          <cell r="Q470">
            <v>16082</v>
          </cell>
          <cell r="R470">
            <v>354</v>
          </cell>
          <cell r="S470" t="str">
            <v>M</v>
          </cell>
        </row>
        <row r="471">
          <cell r="A471">
            <v>2</v>
          </cell>
          <cell r="B471" t="str">
            <v>10V36=28</v>
          </cell>
          <cell r="C471" t="str">
            <v>ข้อมือเทียม (O.B.friction wrist unit)</v>
          </cell>
          <cell r="D471">
            <v>495.43</v>
          </cell>
          <cell r="E471">
            <v>0</v>
          </cell>
          <cell r="F471">
            <v>0</v>
          </cell>
          <cell r="G471">
            <v>1</v>
          </cell>
          <cell r="H471">
            <v>495.43</v>
          </cell>
          <cell r="I471">
            <v>0</v>
          </cell>
          <cell r="J471">
            <v>0</v>
          </cell>
          <cell r="K471">
            <v>0</v>
          </cell>
          <cell r="L471">
            <v>0</v>
          </cell>
          <cell r="M471">
            <v>0</v>
          </cell>
          <cell r="N471">
            <v>0</v>
          </cell>
          <cell r="O471">
            <v>0</v>
          </cell>
          <cell r="P471">
            <v>0</v>
          </cell>
          <cell r="Q471">
            <v>16082</v>
          </cell>
          <cell r="R471">
            <v>354</v>
          </cell>
          <cell r="S471" t="str">
            <v>M</v>
          </cell>
        </row>
        <row r="472">
          <cell r="A472">
            <v>2</v>
          </cell>
          <cell r="B472" t="str">
            <v>10V36=34</v>
          </cell>
          <cell r="C472" t="str">
            <v>ข้อมือเทียม (O.B.friction wrist unit)</v>
          </cell>
          <cell r="D472">
            <v>495.43</v>
          </cell>
          <cell r="E472">
            <v>0</v>
          </cell>
          <cell r="F472">
            <v>0</v>
          </cell>
          <cell r="G472">
            <v>12</v>
          </cell>
          <cell r="H472">
            <v>5945.16</v>
          </cell>
          <cell r="I472">
            <v>0</v>
          </cell>
          <cell r="J472">
            <v>0</v>
          </cell>
          <cell r="K472">
            <v>0</v>
          </cell>
          <cell r="L472">
            <v>0</v>
          </cell>
          <cell r="M472">
            <v>0</v>
          </cell>
          <cell r="N472">
            <v>0</v>
          </cell>
          <cell r="O472">
            <v>0</v>
          </cell>
          <cell r="P472">
            <v>0</v>
          </cell>
          <cell r="Q472">
            <v>16082</v>
          </cell>
          <cell r="R472">
            <v>354</v>
          </cell>
          <cell r="S472" t="str">
            <v>M</v>
          </cell>
        </row>
        <row r="473">
          <cell r="A473">
            <v>2</v>
          </cell>
          <cell r="B473" t="str">
            <v>10V36=45</v>
          </cell>
          <cell r="C473" t="str">
            <v>ข้อมือเทียม (O.B.friction wrist unit)</v>
          </cell>
          <cell r="D473">
            <v>922.5</v>
          </cell>
          <cell r="E473">
            <v>1</v>
          </cell>
          <cell r="F473">
            <v>922.5</v>
          </cell>
          <cell r="G473">
            <v>0</v>
          </cell>
          <cell r="H473">
            <v>0</v>
          </cell>
          <cell r="I473">
            <v>0</v>
          </cell>
          <cell r="J473">
            <v>0</v>
          </cell>
          <cell r="K473">
            <v>0</v>
          </cell>
          <cell r="L473">
            <v>0</v>
          </cell>
          <cell r="M473">
            <v>0</v>
          </cell>
          <cell r="N473">
            <v>0</v>
          </cell>
          <cell r="O473">
            <v>0</v>
          </cell>
          <cell r="P473">
            <v>0</v>
          </cell>
          <cell r="Q473">
            <v>16434</v>
          </cell>
          <cell r="R473">
            <v>3</v>
          </cell>
          <cell r="S473" t="str">
            <v>M</v>
          </cell>
        </row>
        <row r="474">
          <cell r="A474">
            <v>2</v>
          </cell>
          <cell r="B474" t="str">
            <v>10Y13</v>
          </cell>
          <cell r="C474" t="str">
            <v>Hook Tension Rubbers</v>
          </cell>
          <cell r="D474">
            <v>4.5</v>
          </cell>
          <cell r="E474">
            <v>19</v>
          </cell>
          <cell r="F474">
            <v>85.86</v>
          </cell>
          <cell r="G474">
            <v>0</v>
          </cell>
          <cell r="H474">
            <v>0</v>
          </cell>
          <cell r="I474">
            <v>0</v>
          </cell>
          <cell r="J474">
            <v>0</v>
          </cell>
          <cell r="K474">
            <v>0</v>
          </cell>
          <cell r="L474">
            <v>0</v>
          </cell>
          <cell r="M474">
            <v>0</v>
          </cell>
          <cell r="N474">
            <v>0</v>
          </cell>
          <cell r="O474">
            <v>0</v>
          </cell>
          <cell r="P474">
            <v>0</v>
          </cell>
          <cell r="Q474">
            <v>16391</v>
          </cell>
          <cell r="R474">
            <v>46</v>
          </cell>
          <cell r="S474" t="str">
            <v>M</v>
          </cell>
        </row>
        <row r="475">
          <cell r="A475">
            <v>2</v>
          </cell>
          <cell r="B475" t="str">
            <v>12A1</v>
          </cell>
          <cell r="C475" t="str">
            <v>ข้อศอกล็อคด้วยสาย(Balser Elbow joint)</v>
          </cell>
          <cell r="D475">
            <v>10074.6</v>
          </cell>
          <cell r="E475">
            <v>2</v>
          </cell>
          <cell r="F475">
            <v>20149.2</v>
          </cell>
          <cell r="G475">
            <v>0</v>
          </cell>
          <cell r="H475">
            <v>0</v>
          </cell>
          <cell r="I475">
            <v>0</v>
          </cell>
          <cell r="J475">
            <v>0</v>
          </cell>
          <cell r="K475">
            <v>0</v>
          </cell>
          <cell r="L475">
            <v>0</v>
          </cell>
          <cell r="M475">
            <v>0</v>
          </cell>
          <cell r="N475">
            <v>0</v>
          </cell>
          <cell r="O475">
            <v>0</v>
          </cell>
          <cell r="P475">
            <v>0</v>
          </cell>
          <cell r="Q475">
            <v>16432</v>
          </cell>
          <cell r="R475">
            <v>5</v>
          </cell>
          <cell r="S475" t="str">
            <v>M</v>
          </cell>
        </row>
        <row r="476">
          <cell r="A476">
            <v>2</v>
          </cell>
          <cell r="B476" t="str">
            <v>12A6=58</v>
          </cell>
          <cell r="C476" t="str">
            <v>ข้อศอกเทียม Elbow Joint</v>
          </cell>
          <cell r="D476">
            <v>4433.3</v>
          </cell>
          <cell r="E476">
            <v>2</v>
          </cell>
          <cell r="F476">
            <v>8866.67</v>
          </cell>
          <cell r="G476">
            <v>0</v>
          </cell>
          <cell r="H476">
            <v>0</v>
          </cell>
          <cell r="I476">
            <v>0</v>
          </cell>
          <cell r="J476">
            <v>0</v>
          </cell>
          <cell r="K476">
            <v>0</v>
          </cell>
          <cell r="L476">
            <v>0</v>
          </cell>
          <cell r="M476">
            <v>0</v>
          </cell>
          <cell r="N476">
            <v>0</v>
          </cell>
          <cell r="O476">
            <v>0</v>
          </cell>
          <cell r="P476">
            <v>0</v>
          </cell>
          <cell r="Q476">
            <v>16272</v>
          </cell>
          <cell r="R476">
            <v>165</v>
          </cell>
          <cell r="S476" t="str">
            <v>M</v>
          </cell>
        </row>
        <row r="477">
          <cell r="A477">
            <v>2</v>
          </cell>
          <cell r="B477" t="str">
            <v>12A7=L</v>
          </cell>
          <cell r="C477" t="str">
            <v>Lifter</v>
          </cell>
          <cell r="D477">
            <v>0</v>
          </cell>
          <cell r="E477">
            <v>0</v>
          </cell>
          <cell r="F477">
            <v>0</v>
          </cell>
          <cell r="G477">
            <v>1</v>
          </cell>
          <cell r="H477">
            <v>0</v>
          </cell>
          <cell r="I477">
            <v>0</v>
          </cell>
          <cell r="J477">
            <v>0</v>
          </cell>
          <cell r="K477">
            <v>0</v>
          </cell>
          <cell r="L477">
            <v>0</v>
          </cell>
          <cell r="M477">
            <v>0</v>
          </cell>
          <cell r="N477">
            <v>0</v>
          </cell>
          <cell r="O477">
            <v>0</v>
          </cell>
          <cell r="P477">
            <v>0</v>
          </cell>
          <cell r="Q477">
            <v>16234</v>
          </cell>
          <cell r="R477">
            <v>203</v>
          </cell>
          <cell r="S477" t="str">
            <v>M</v>
          </cell>
        </row>
        <row r="478">
          <cell r="A478">
            <v>2</v>
          </cell>
          <cell r="B478" t="str">
            <v>12K20=50</v>
          </cell>
          <cell r="C478" t="str">
            <v>ข้อศอกเทียม (Elbow set up)</v>
          </cell>
          <cell r="D478">
            <v>2617</v>
          </cell>
          <cell r="E478">
            <v>1</v>
          </cell>
          <cell r="F478">
            <v>2617.06</v>
          </cell>
          <cell r="G478">
            <v>0</v>
          </cell>
          <cell r="H478">
            <v>0</v>
          </cell>
          <cell r="I478">
            <v>0</v>
          </cell>
          <cell r="J478">
            <v>0</v>
          </cell>
          <cell r="K478">
            <v>0</v>
          </cell>
          <cell r="L478">
            <v>0</v>
          </cell>
          <cell r="M478">
            <v>0</v>
          </cell>
          <cell r="N478">
            <v>0</v>
          </cell>
          <cell r="O478">
            <v>0</v>
          </cell>
          <cell r="P478">
            <v>0</v>
          </cell>
          <cell r="Q478">
            <v>16272</v>
          </cell>
          <cell r="R478">
            <v>165</v>
          </cell>
          <cell r="S478" t="str">
            <v>M</v>
          </cell>
        </row>
        <row r="479">
          <cell r="A479">
            <v>2</v>
          </cell>
          <cell r="B479" t="str">
            <v>12R3=L</v>
          </cell>
          <cell r="C479" t="str">
            <v>ข้อศอกเทียม(M.D.Elbow set up)</v>
          </cell>
          <cell r="D479">
            <v>1605.53</v>
          </cell>
          <cell r="E479">
            <v>0</v>
          </cell>
          <cell r="F479">
            <v>0</v>
          </cell>
          <cell r="G479">
            <v>0</v>
          </cell>
          <cell r="H479">
            <v>0</v>
          </cell>
          <cell r="I479">
            <v>0</v>
          </cell>
          <cell r="J479">
            <v>0</v>
          </cell>
          <cell r="K479">
            <v>0</v>
          </cell>
          <cell r="L479">
            <v>0</v>
          </cell>
          <cell r="M479">
            <v>0</v>
          </cell>
          <cell r="N479">
            <v>0</v>
          </cell>
          <cell r="O479">
            <v>1</v>
          </cell>
          <cell r="P479">
            <v>1605.53</v>
          </cell>
          <cell r="Q479">
            <v>13881</v>
          </cell>
          <cell r="R479">
            <v>2556</v>
          </cell>
          <cell r="S479" t="str">
            <v>M</v>
          </cell>
        </row>
        <row r="480">
          <cell r="A480">
            <v>2</v>
          </cell>
          <cell r="B480" t="str">
            <v>12R3=R</v>
          </cell>
          <cell r="C480" t="str">
            <v>ข้อศอกเทียม(M.d.Elbow set up)</v>
          </cell>
          <cell r="D480">
            <v>1901.51</v>
          </cell>
          <cell r="E480">
            <v>0</v>
          </cell>
          <cell r="F480">
            <v>0</v>
          </cell>
          <cell r="G480">
            <v>0</v>
          </cell>
          <cell r="H480">
            <v>0</v>
          </cell>
          <cell r="I480">
            <v>0</v>
          </cell>
          <cell r="J480">
            <v>0</v>
          </cell>
          <cell r="K480">
            <v>0</v>
          </cell>
          <cell r="L480">
            <v>0</v>
          </cell>
          <cell r="M480">
            <v>0</v>
          </cell>
          <cell r="N480">
            <v>0</v>
          </cell>
          <cell r="O480">
            <v>1</v>
          </cell>
          <cell r="P480">
            <v>1901.51</v>
          </cell>
          <cell r="Q480">
            <v>13881</v>
          </cell>
          <cell r="R480">
            <v>2556</v>
          </cell>
          <cell r="S480" t="str">
            <v>M</v>
          </cell>
        </row>
        <row r="481">
          <cell r="A481">
            <v>2</v>
          </cell>
          <cell r="B481" t="str">
            <v>12S4</v>
          </cell>
          <cell r="C481" t="str">
            <v>ข้อไหล่เทียม(M.D.Shoulder joint)</v>
          </cell>
          <cell r="D481">
            <v>1659</v>
          </cell>
          <cell r="E481">
            <v>1</v>
          </cell>
          <cell r="F481">
            <v>1659.05</v>
          </cell>
          <cell r="G481">
            <v>0</v>
          </cell>
          <cell r="H481">
            <v>0</v>
          </cell>
          <cell r="I481">
            <v>0</v>
          </cell>
          <cell r="J481">
            <v>0</v>
          </cell>
          <cell r="K481">
            <v>0</v>
          </cell>
          <cell r="L481">
            <v>0</v>
          </cell>
          <cell r="M481">
            <v>0</v>
          </cell>
          <cell r="N481">
            <v>0</v>
          </cell>
          <cell r="O481">
            <v>0</v>
          </cell>
          <cell r="P481">
            <v>0</v>
          </cell>
          <cell r="Q481">
            <v>16322</v>
          </cell>
          <cell r="R481">
            <v>115</v>
          </cell>
          <cell r="S481" t="str">
            <v>M</v>
          </cell>
        </row>
        <row r="482">
          <cell r="A482">
            <v>2</v>
          </cell>
          <cell r="B482" t="str">
            <v>12S7</v>
          </cell>
          <cell r="C482" t="str">
            <v>O.B.Ball Shoulder Joint</v>
          </cell>
          <cell r="D482">
            <v>3146.5</v>
          </cell>
          <cell r="E482">
            <v>1</v>
          </cell>
          <cell r="F482">
            <v>3146.5</v>
          </cell>
          <cell r="G482">
            <v>0</v>
          </cell>
          <cell r="H482">
            <v>0</v>
          </cell>
          <cell r="I482">
            <v>0</v>
          </cell>
          <cell r="J482">
            <v>0</v>
          </cell>
          <cell r="K482">
            <v>0</v>
          </cell>
          <cell r="L482">
            <v>0</v>
          </cell>
          <cell r="M482">
            <v>0</v>
          </cell>
          <cell r="N482">
            <v>0</v>
          </cell>
          <cell r="O482">
            <v>0</v>
          </cell>
          <cell r="P482">
            <v>0</v>
          </cell>
          <cell r="Q482">
            <v>16311</v>
          </cell>
          <cell r="R482">
            <v>126</v>
          </cell>
          <cell r="S482" t="str">
            <v>M</v>
          </cell>
        </row>
        <row r="483">
          <cell r="A483">
            <v>2</v>
          </cell>
          <cell r="B483" t="str">
            <v>21A20=2</v>
          </cell>
          <cell r="C483" t="str">
            <v>สายเคเบิ้ล BE (Below Elbow Harness)</v>
          </cell>
          <cell r="D483">
            <v>710</v>
          </cell>
          <cell r="E483">
            <v>7</v>
          </cell>
          <cell r="F483">
            <v>4970.01</v>
          </cell>
          <cell r="G483">
            <v>0</v>
          </cell>
          <cell r="H483">
            <v>0</v>
          </cell>
          <cell r="I483">
            <v>0</v>
          </cell>
          <cell r="J483">
            <v>0</v>
          </cell>
          <cell r="K483">
            <v>0</v>
          </cell>
          <cell r="L483">
            <v>0</v>
          </cell>
          <cell r="M483">
            <v>0</v>
          </cell>
          <cell r="N483">
            <v>0</v>
          </cell>
          <cell r="O483">
            <v>0</v>
          </cell>
          <cell r="P483">
            <v>0</v>
          </cell>
          <cell r="Q483">
            <v>16311</v>
          </cell>
          <cell r="R483">
            <v>126</v>
          </cell>
          <cell r="S483" t="str">
            <v>M</v>
          </cell>
        </row>
        <row r="484">
          <cell r="A484">
            <v>2</v>
          </cell>
          <cell r="B484" t="str">
            <v>21A21=2</v>
          </cell>
          <cell r="C484" t="str">
            <v>สายเคเบิ้ล AE(มือตะขอ)(Cable control AE)</v>
          </cell>
          <cell r="D484">
            <v>542.4</v>
          </cell>
          <cell r="E484">
            <v>1</v>
          </cell>
          <cell r="F484">
            <v>542.45000000000005</v>
          </cell>
          <cell r="G484">
            <v>0</v>
          </cell>
          <cell r="H484">
            <v>0</v>
          </cell>
          <cell r="I484">
            <v>0</v>
          </cell>
          <cell r="J484">
            <v>0</v>
          </cell>
          <cell r="K484">
            <v>0</v>
          </cell>
          <cell r="L484">
            <v>0</v>
          </cell>
          <cell r="M484">
            <v>0</v>
          </cell>
          <cell r="N484">
            <v>0</v>
          </cell>
          <cell r="O484">
            <v>0</v>
          </cell>
          <cell r="P484">
            <v>0</v>
          </cell>
          <cell r="Q484">
            <v>16305</v>
          </cell>
          <cell r="R484">
            <v>132</v>
          </cell>
          <cell r="S484" t="str">
            <v>M</v>
          </cell>
        </row>
        <row r="485">
          <cell r="A485">
            <v>2</v>
          </cell>
          <cell r="B485" t="str">
            <v>21A22=2</v>
          </cell>
          <cell r="C485" t="str">
            <v>สายเคเบิ้ล BE (Cable control BE)</v>
          </cell>
          <cell r="D485">
            <v>739.5</v>
          </cell>
          <cell r="E485">
            <v>3</v>
          </cell>
          <cell r="F485">
            <v>2218.56</v>
          </cell>
          <cell r="G485">
            <v>0</v>
          </cell>
          <cell r="H485">
            <v>0</v>
          </cell>
          <cell r="I485">
            <v>0</v>
          </cell>
          <cell r="J485">
            <v>0</v>
          </cell>
          <cell r="K485">
            <v>0</v>
          </cell>
          <cell r="L485">
            <v>0</v>
          </cell>
          <cell r="M485">
            <v>0</v>
          </cell>
          <cell r="N485">
            <v>0</v>
          </cell>
          <cell r="O485">
            <v>0</v>
          </cell>
          <cell r="P485">
            <v>0</v>
          </cell>
          <cell r="Q485">
            <v>16425</v>
          </cell>
          <cell r="R485">
            <v>12</v>
          </cell>
          <cell r="S485" t="str">
            <v>M</v>
          </cell>
        </row>
        <row r="486">
          <cell r="A486">
            <v>2</v>
          </cell>
          <cell r="B486" t="str">
            <v>21A29=25</v>
          </cell>
          <cell r="C486" t="str">
            <v>Shoulder Protecter</v>
          </cell>
          <cell r="D486">
            <v>255.3</v>
          </cell>
          <cell r="E486">
            <v>1</v>
          </cell>
          <cell r="F486">
            <v>255.38</v>
          </cell>
          <cell r="G486">
            <v>0</v>
          </cell>
          <cell r="H486">
            <v>0</v>
          </cell>
          <cell r="I486">
            <v>0</v>
          </cell>
          <cell r="J486">
            <v>0</v>
          </cell>
          <cell r="K486">
            <v>0</v>
          </cell>
          <cell r="L486">
            <v>0</v>
          </cell>
          <cell r="M486">
            <v>0</v>
          </cell>
          <cell r="N486">
            <v>0</v>
          </cell>
          <cell r="O486">
            <v>0</v>
          </cell>
          <cell r="P486">
            <v>0</v>
          </cell>
          <cell r="Q486">
            <v>16353</v>
          </cell>
          <cell r="R486">
            <v>84</v>
          </cell>
          <cell r="S486" t="str">
            <v>M</v>
          </cell>
        </row>
        <row r="487">
          <cell r="A487">
            <v>2</v>
          </cell>
          <cell r="B487" t="str">
            <v>21A3=2</v>
          </cell>
          <cell r="C487" t="str">
            <v>สายเคเบิ้ล AE (Cable control AE)</v>
          </cell>
          <cell r="D487">
            <v>632.29999999999995</v>
          </cell>
          <cell r="E487">
            <v>4</v>
          </cell>
          <cell r="F487">
            <v>2529.2399999999998</v>
          </cell>
          <cell r="G487">
            <v>0</v>
          </cell>
          <cell r="H487">
            <v>0</v>
          </cell>
          <cell r="I487">
            <v>0</v>
          </cell>
          <cell r="J487">
            <v>0</v>
          </cell>
          <cell r="K487">
            <v>0</v>
          </cell>
          <cell r="L487">
            <v>0</v>
          </cell>
          <cell r="M487">
            <v>0</v>
          </cell>
          <cell r="N487">
            <v>0</v>
          </cell>
          <cell r="O487">
            <v>0</v>
          </cell>
          <cell r="P487">
            <v>0</v>
          </cell>
          <cell r="Q487">
            <v>16272</v>
          </cell>
          <cell r="R487">
            <v>165</v>
          </cell>
          <cell r="S487" t="str">
            <v>M</v>
          </cell>
        </row>
        <row r="488">
          <cell r="A488">
            <v>2</v>
          </cell>
          <cell r="B488" t="str">
            <v>21A4=2</v>
          </cell>
          <cell r="C488" t="str">
            <v>สายเคเบิ้ล BE (Cable control BE)</v>
          </cell>
          <cell r="D488">
            <v>641.70000000000005</v>
          </cell>
          <cell r="E488">
            <v>5</v>
          </cell>
          <cell r="F488">
            <v>3208.92</v>
          </cell>
          <cell r="G488">
            <v>0</v>
          </cell>
          <cell r="H488">
            <v>0</v>
          </cell>
          <cell r="I488">
            <v>0</v>
          </cell>
          <cell r="J488">
            <v>0</v>
          </cell>
          <cell r="K488">
            <v>0</v>
          </cell>
          <cell r="L488">
            <v>0</v>
          </cell>
          <cell r="M488">
            <v>0</v>
          </cell>
          <cell r="N488">
            <v>0</v>
          </cell>
          <cell r="O488">
            <v>0</v>
          </cell>
          <cell r="P488">
            <v>0</v>
          </cell>
          <cell r="Q488">
            <v>16311</v>
          </cell>
          <cell r="R488">
            <v>126</v>
          </cell>
          <cell r="S488" t="str">
            <v>M</v>
          </cell>
        </row>
        <row r="489">
          <cell r="A489">
            <v>2</v>
          </cell>
          <cell r="B489" t="str">
            <v>21A8</v>
          </cell>
          <cell r="C489" t="str">
            <v>Clamp sleeve</v>
          </cell>
          <cell r="D489">
            <v>8.6999999999999993</v>
          </cell>
          <cell r="E489">
            <v>19</v>
          </cell>
          <cell r="F489">
            <v>166.1</v>
          </cell>
          <cell r="G489">
            <v>0</v>
          </cell>
          <cell r="H489">
            <v>0</v>
          </cell>
          <cell r="I489">
            <v>0</v>
          </cell>
          <cell r="J489">
            <v>0</v>
          </cell>
          <cell r="K489">
            <v>0</v>
          </cell>
          <cell r="L489">
            <v>0</v>
          </cell>
          <cell r="M489">
            <v>0</v>
          </cell>
          <cell r="N489">
            <v>0</v>
          </cell>
          <cell r="O489">
            <v>0</v>
          </cell>
          <cell r="P489">
            <v>0</v>
          </cell>
          <cell r="Q489">
            <v>16354</v>
          </cell>
          <cell r="R489">
            <v>83</v>
          </cell>
          <cell r="S489" t="str">
            <v>M</v>
          </cell>
        </row>
        <row r="490">
          <cell r="A490">
            <v>2</v>
          </cell>
          <cell r="B490" t="str">
            <v>28A11=1</v>
          </cell>
          <cell r="C490" t="str">
            <v>Armabduktionsorthese Dynamic</v>
          </cell>
          <cell r="D490">
            <v>0</v>
          </cell>
          <cell r="E490">
            <v>0</v>
          </cell>
          <cell r="F490">
            <v>0</v>
          </cell>
          <cell r="G490">
            <v>1</v>
          </cell>
          <cell r="H490">
            <v>0</v>
          </cell>
          <cell r="I490">
            <v>0</v>
          </cell>
          <cell r="J490">
            <v>0</v>
          </cell>
          <cell r="K490">
            <v>0</v>
          </cell>
          <cell r="L490">
            <v>0</v>
          </cell>
          <cell r="M490">
            <v>0</v>
          </cell>
          <cell r="N490">
            <v>0</v>
          </cell>
          <cell r="O490">
            <v>0</v>
          </cell>
          <cell r="P490">
            <v>0</v>
          </cell>
          <cell r="Q490">
            <v>16153</v>
          </cell>
          <cell r="R490">
            <v>284</v>
          </cell>
          <cell r="S490" t="str">
            <v>M</v>
          </cell>
        </row>
        <row r="491">
          <cell r="A491">
            <v>2</v>
          </cell>
          <cell r="B491" t="str">
            <v>8K22=L71/4</v>
          </cell>
          <cell r="C491" t="str">
            <v>มือเทียมแบบใช้งานได้(O.B System hand v.o</v>
          </cell>
          <cell r="D491">
            <v>3621</v>
          </cell>
          <cell r="E491">
            <v>2</v>
          </cell>
          <cell r="F491">
            <v>7242</v>
          </cell>
          <cell r="G491">
            <v>0</v>
          </cell>
          <cell r="H491">
            <v>0</v>
          </cell>
          <cell r="I491">
            <v>0</v>
          </cell>
          <cell r="J491">
            <v>0</v>
          </cell>
          <cell r="K491">
            <v>0</v>
          </cell>
          <cell r="L491">
            <v>0</v>
          </cell>
          <cell r="M491">
            <v>0</v>
          </cell>
          <cell r="N491">
            <v>0</v>
          </cell>
          <cell r="O491">
            <v>0</v>
          </cell>
          <cell r="P491">
            <v>0</v>
          </cell>
          <cell r="Q491">
            <v>16348</v>
          </cell>
          <cell r="R491">
            <v>89</v>
          </cell>
          <cell r="S491" t="str">
            <v>M</v>
          </cell>
        </row>
        <row r="492">
          <cell r="A492">
            <v>2</v>
          </cell>
          <cell r="B492" t="str">
            <v>8K22=L73/4</v>
          </cell>
          <cell r="C492" t="str">
            <v>มือเทียมแบบใช้งานได้(O.B System hand v.o</v>
          </cell>
          <cell r="D492">
            <v>3591.1</v>
          </cell>
          <cell r="E492">
            <v>1</v>
          </cell>
          <cell r="F492">
            <v>3591.18</v>
          </cell>
          <cell r="G492">
            <v>0</v>
          </cell>
          <cell r="H492">
            <v>0</v>
          </cell>
          <cell r="I492">
            <v>0</v>
          </cell>
          <cell r="J492">
            <v>0</v>
          </cell>
          <cell r="K492">
            <v>0</v>
          </cell>
          <cell r="L492">
            <v>0</v>
          </cell>
          <cell r="M492">
            <v>0</v>
          </cell>
          <cell r="N492">
            <v>0</v>
          </cell>
          <cell r="O492">
            <v>0</v>
          </cell>
          <cell r="P492">
            <v>0</v>
          </cell>
          <cell r="Q492">
            <v>16305</v>
          </cell>
          <cell r="R492">
            <v>132</v>
          </cell>
          <cell r="S492" t="str">
            <v>M</v>
          </cell>
        </row>
        <row r="493">
          <cell r="A493">
            <v>2</v>
          </cell>
          <cell r="B493" t="str">
            <v>8K22=R71/4</v>
          </cell>
          <cell r="C493" t="str">
            <v>มือเทียมแบบใช้งานได้(O.B System hand v.o</v>
          </cell>
          <cell r="D493">
            <v>3591.6</v>
          </cell>
          <cell r="E493">
            <v>7</v>
          </cell>
          <cell r="F493">
            <v>25141.55</v>
          </cell>
          <cell r="G493">
            <v>0</v>
          </cell>
          <cell r="H493">
            <v>0</v>
          </cell>
          <cell r="I493">
            <v>0</v>
          </cell>
          <cell r="J493">
            <v>0</v>
          </cell>
          <cell r="K493">
            <v>0</v>
          </cell>
          <cell r="L493">
            <v>0</v>
          </cell>
          <cell r="M493">
            <v>0</v>
          </cell>
          <cell r="N493">
            <v>0</v>
          </cell>
          <cell r="O493">
            <v>0</v>
          </cell>
          <cell r="P493">
            <v>0</v>
          </cell>
          <cell r="Q493">
            <v>16376</v>
          </cell>
          <cell r="R493">
            <v>61</v>
          </cell>
          <cell r="S493" t="str">
            <v>M</v>
          </cell>
        </row>
        <row r="494">
          <cell r="A494">
            <v>2</v>
          </cell>
          <cell r="B494" t="str">
            <v>8K23=R71/4</v>
          </cell>
          <cell r="C494" t="str">
            <v>มือเทียมแบบใช้งานได้ O.B System hand v.o</v>
          </cell>
          <cell r="D494">
            <v>3749.3</v>
          </cell>
          <cell r="E494">
            <v>4</v>
          </cell>
          <cell r="F494">
            <v>14997.27</v>
          </cell>
          <cell r="G494">
            <v>0</v>
          </cell>
          <cell r="H494">
            <v>0</v>
          </cell>
          <cell r="I494">
            <v>0</v>
          </cell>
          <cell r="J494">
            <v>0</v>
          </cell>
          <cell r="K494">
            <v>0</v>
          </cell>
          <cell r="L494">
            <v>0</v>
          </cell>
          <cell r="M494">
            <v>0</v>
          </cell>
          <cell r="N494">
            <v>0</v>
          </cell>
          <cell r="O494">
            <v>0</v>
          </cell>
          <cell r="P494">
            <v>0</v>
          </cell>
          <cell r="Q494">
            <v>16340</v>
          </cell>
          <cell r="R494">
            <v>97</v>
          </cell>
          <cell r="S494" t="str">
            <v>M</v>
          </cell>
        </row>
        <row r="495">
          <cell r="A495">
            <v>2</v>
          </cell>
          <cell r="B495" t="str">
            <v>8S4=212X86R8</v>
          </cell>
          <cell r="C495" t="str">
            <v>Cosmetic Glove ถุงมือเทียม</v>
          </cell>
          <cell r="D495">
            <v>1379.58</v>
          </cell>
          <cell r="E495">
            <v>0</v>
          </cell>
          <cell r="F495">
            <v>0</v>
          </cell>
          <cell r="G495">
            <v>0</v>
          </cell>
          <cell r="H495">
            <v>0</v>
          </cell>
          <cell r="I495">
            <v>0</v>
          </cell>
          <cell r="J495">
            <v>0</v>
          </cell>
          <cell r="K495">
            <v>0</v>
          </cell>
          <cell r="L495">
            <v>0</v>
          </cell>
          <cell r="M495">
            <v>0</v>
          </cell>
          <cell r="N495">
            <v>0</v>
          </cell>
          <cell r="O495">
            <v>0</v>
          </cell>
          <cell r="P495">
            <v>0</v>
          </cell>
          <cell r="Q495">
            <v>16270</v>
          </cell>
          <cell r="R495">
            <v>167</v>
          </cell>
          <cell r="S495" t="str">
            <v>M</v>
          </cell>
        </row>
        <row r="496">
          <cell r="A496">
            <v>2</v>
          </cell>
          <cell r="B496" t="str">
            <v>8S4=212X93L10</v>
          </cell>
          <cell r="C496" t="str">
            <v>Cosmetic Glove ถุงมือเทียม</v>
          </cell>
          <cell r="D496">
            <v>1391.14</v>
          </cell>
          <cell r="E496">
            <v>0</v>
          </cell>
          <cell r="F496">
            <v>0</v>
          </cell>
          <cell r="G496">
            <v>0</v>
          </cell>
          <cell r="H496">
            <v>0</v>
          </cell>
          <cell r="I496">
            <v>0</v>
          </cell>
          <cell r="J496">
            <v>0</v>
          </cell>
          <cell r="K496">
            <v>0</v>
          </cell>
          <cell r="L496">
            <v>0</v>
          </cell>
          <cell r="M496">
            <v>0</v>
          </cell>
          <cell r="N496">
            <v>0</v>
          </cell>
          <cell r="O496">
            <v>0</v>
          </cell>
          <cell r="P496">
            <v>0</v>
          </cell>
          <cell r="Q496">
            <v>16285</v>
          </cell>
          <cell r="R496">
            <v>152</v>
          </cell>
          <cell r="S496" t="str">
            <v>M</v>
          </cell>
        </row>
        <row r="497">
          <cell r="A497">
            <v>2</v>
          </cell>
          <cell r="B497" t="str">
            <v>8S4=213X85L10</v>
          </cell>
          <cell r="C497" t="str">
            <v>Cosmetic Glove ถุงมือเทียม</v>
          </cell>
          <cell r="D497">
            <v>1463</v>
          </cell>
          <cell r="E497">
            <v>0</v>
          </cell>
          <cell r="F497">
            <v>0</v>
          </cell>
          <cell r="G497">
            <v>0</v>
          </cell>
          <cell r="H497">
            <v>0</v>
          </cell>
          <cell r="I497">
            <v>0</v>
          </cell>
          <cell r="J497">
            <v>0</v>
          </cell>
          <cell r="K497">
            <v>0</v>
          </cell>
          <cell r="L497">
            <v>0</v>
          </cell>
          <cell r="M497">
            <v>0</v>
          </cell>
          <cell r="N497">
            <v>0</v>
          </cell>
          <cell r="O497">
            <v>0</v>
          </cell>
          <cell r="P497">
            <v>0</v>
          </cell>
          <cell r="Q497">
            <v>16320</v>
          </cell>
          <cell r="R497">
            <v>117</v>
          </cell>
          <cell r="S497" t="str">
            <v>M</v>
          </cell>
        </row>
        <row r="498">
          <cell r="A498">
            <v>2</v>
          </cell>
          <cell r="B498" t="str">
            <v>8S4=214X90R8</v>
          </cell>
          <cell r="C498" t="str">
            <v>Cosmetic Glove ถุงมือเทียม</v>
          </cell>
          <cell r="D498">
            <v>1391.14</v>
          </cell>
          <cell r="E498">
            <v>0</v>
          </cell>
          <cell r="F498">
            <v>0</v>
          </cell>
          <cell r="G498">
            <v>0</v>
          </cell>
          <cell r="H498">
            <v>0</v>
          </cell>
          <cell r="I498">
            <v>0</v>
          </cell>
          <cell r="J498">
            <v>0</v>
          </cell>
          <cell r="K498">
            <v>0</v>
          </cell>
          <cell r="L498">
            <v>0</v>
          </cell>
          <cell r="M498">
            <v>0</v>
          </cell>
          <cell r="N498">
            <v>0</v>
          </cell>
          <cell r="O498">
            <v>0</v>
          </cell>
          <cell r="P498">
            <v>0</v>
          </cell>
          <cell r="Q498">
            <v>16270</v>
          </cell>
          <cell r="R498">
            <v>167</v>
          </cell>
          <cell r="S498" t="str">
            <v>M</v>
          </cell>
        </row>
        <row r="499">
          <cell r="A499">
            <v>2</v>
          </cell>
          <cell r="B499" t="str">
            <v>8S4=215X88R10</v>
          </cell>
          <cell r="C499" t="str">
            <v>Cosmetic Glove ถุงมือเทียม</v>
          </cell>
          <cell r="D499">
            <v>1397.9</v>
          </cell>
          <cell r="E499">
            <v>1</v>
          </cell>
          <cell r="F499">
            <v>1397.98</v>
          </cell>
          <cell r="G499">
            <v>0</v>
          </cell>
          <cell r="H499">
            <v>0</v>
          </cell>
          <cell r="I499">
            <v>0</v>
          </cell>
          <cell r="J499">
            <v>0</v>
          </cell>
          <cell r="K499">
            <v>0</v>
          </cell>
          <cell r="L499">
            <v>0</v>
          </cell>
          <cell r="M499">
            <v>0</v>
          </cell>
          <cell r="N499">
            <v>0</v>
          </cell>
          <cell r="O499">
            <v>0</v>
          </cell>
          <cell r="P499">
            <v>0</v>
          </cell>
          <cell r="Q499">
            <v>16320</v>
          </cell>
          <cell r="R499">
            <v>117</v>
          </cell>
          <cell r="S499" t="str">
            <v>M</v>
          </cell>
        </row>
        <row r="500">
          <cell r="A500">
            <v>2</v>
          </cell>
          <cell r="B500" t="str">
            <v>8S4=218X85R10</v>
          </cell>
          <cell r="C500" t="str">
            <v>Cosmetic Glove ถุงมือเทียม</v>
          </cell>
          <cell r="D500">
            <v>1379.58</v>
          </cell>
          <cell r="E500">
            <v>0</v>
          </cell>
          <cell r="F500">
            <v>0</v>
          </cell>
          <cell r="G500">
            <v>0</v>
          </cell>
          <cell r="H500">
            <v>0</v>
          </cell>
          <cell r="I500">
            <v>0</v>
          </cell>
          <cell r="J500">
            <v>0</v>
          </cell>
          <cell r="K500">
            <v>0</v>
          </cell>
          <cell r="L500">
            <v>0</v>
          </cell>
          <cell r="M500">
            <v>0</v>
          </cell>
          <cell r="N500">
            <v>0</v>
          </cell>
          <cell r="O500">
            <v>0</v>
          </cell>
          <cell r="P500">
            <v>0</v>
          </cell>
          <cell r="Q500">
            <v>16269</v>
          </cell>
          <cell r="R500">
            <v>168</v>
          </cell>
          <cell r="S500" t="str">
            <v>M</v>
          </cell>
        </row>
        <row r="501">
          <cell r="A501">
            <v>2</v>
          </cell>
          <cell r="B501" t="str">
            <v>8S4=220X80L5</v>
          </cell>
          <cell r="C501" t="str">
            <v>Cosmetic Glove ถุงมือเทียม (สั้น)</v>
          </cell>
          <cell r="D501">
            <v>1800.48</v>
          </cell>
          <cell r="E501">
            <v>0</v>
          </cell>
          <cell r="F501">
            <v>0</v>
          </cell>
          <cell r="G501">
            <v>2</v>
          </cell>
          <cell r="H501">
            <v>3600.96</v>
          </cell>
          <cell r="I501">
            <v>0</v>
          </cell>
          <cell r="J501">
            <v>0</v>
          </cell>
          <cell r="K501">
            <v>0</v>
          </cell>
          <cell r="L501">
            <v>0</v>
          </cell>
          <cell r="M501">
            <v>0</v>
          </cell>
          <cell r="N501">
            <v>0</v>
          </cell>
          <cell r="O501">
            <v>0</v>
          </cell>
          <cell r="P501">
            <v>0</v>
          </cell>
          <cell r="Q501">
            <v>16122</v>
          </cell>
          <cell r="R501">
            <v>314</v>
          </cell>
          <cell r="S501" t="str">
            <v>M</v>
          </cell>
        </row>
        <row r="502">
          <cell r="A502">
            <v>2</v>
          </cell>
          <cell r="B502" t="str">
            <v>8S5=179X78L6</v>
          </cell>
          <cell r="C502" t="str">
            <v>Cosmetic Glove ถุงมือเทียม</v>
          </cell>
          <cell r="D502">
            <v>1464.73</v>
          </cell>
          <cell r="E502">
            <v>0</v>
          </cell>
          <cell r="F502">
            <v>0</v>
          </cell>
          <cell r="G502">
            <v>1</v>
          </cell>
          <cell r="H502">
            <v>1464.73</v>
          </cell>
          <cell r="I502">
            <v>0</v>
          </cell>
          <cell r="J502">
            <v>0</v>
          </cell>
          <cell r="K502">
            <v>0</v>
          </cell>
          <cell r="L502">
            <v>0</v>
          </cell>
          <cell r="M502">
            <v>0</v>
          </cell>
          <cell r="N502">
            <v>0</v>
          </cell>
          <cell r="O502">
            <v>0</v>
          </cell>
          <cell r="P502">
            <v>0</v>
          </cell>
          <cell r="Q502">
            <v>16241</v>
          </cell>
          <cell r="R502">
            <v>196</v>
          </cell>
          <cell r="S502" t="str">
            <v>M</v>
          </cell>
        </row>
        <row r="503">
          <cell r="A503">
            <v>2</v>
          </cell>
          <cell r="B503" t="str">
            <v>8S5=210X89R12</v>
          </cell>
          <cell r="C503" t="str">
            <v>Cosmetic Glove ถุงมือเทียม</v>
          </cell>
          <cell r="D503">
            <v>1404.17</v>
          </cell>
          <cell r="E503">
            <v>0</v>
          </cell>
          <cell r="F503">
            <v>0</v>
          </cell>
          <cell r="G503">
            <v>1</v>
          </cell>
          <cell r="H503">
            <v>1404.17</v>
          </cell>
          <cell r="I503">
            <v>0</v>
          </cell>
          <cell r="J503">
            <v>0</v>
          </cell>
          <cell r="K503">
            <v>0</v>
          </cell>
          <cell r="L503">
            <v>0</v>
          </cell>
          <cell r="M503">
            <v>0</v>
          </cell>
          <cell r="N503">
            <v>0</v>
          </cell>
          <cell r="O503">
            <v>0</v>
          </cell>
          <cell r="P503">
            <v>0</v>
          </cell>
          <cell r="Q503">
            <v>16171</v>
          </cell>
          <cell r="R503">
            <v>266</v>
          </cell>
          <cell r="S503" t="str">
            <v>M</v>
          </cell>
        </row>
        <row r="504">
          <cell r="A504">
            <v>2</v>
          </cell>
          <cell r="B504" t="str">
            <v>8S5=210X89R8</v>
          </cell>
          <cell r="C504" t="str">
            <v>Cosmetic Glove ถุงมือเทียม</v>
          </cell>
          <cell r="D504">
            <v>1377.7</v>
          </cell>
          <cell r="E504">
            <v>1</v>
          </cell>
          <cell r="F504">
            <v>1377.77</v>
          </cell>
          <cell r="G504">
            <v>0</v>
          </cell>
          <cell r="H504">
            <v>0</v>
          </cell>
          <cell r="I504">
            <v>0</v>
          </cell>
          <cell r="J504">
            <v>0</v>
          </cell>
          <cell r="K504">
            <v>0</v>
          </cell>
          <cell r="L504">
            <v>0</v>
          </cell>
          <cell r="M504">
            <v>0</v>
          </cell>
          <cell r="N504">
            <v>0</v>
          </cell>
          <cell r="O504">
            <v>0</v>
          </cell>
          <cell r="P504">
            <v>0</v>
          </cell>
          <cell r="Q504">
            <v>16270</v>
          </cell>
          <cell r="R504">
            <v>167</v>
          </cell>
          <cell r="S504" t="str">
            <v>M</v>
          </cell>
        </row>
        <row r="505">
          <cell r="A505">
            <v>2</v>
          </cell>
          <cell r="B505" t="str">
            <v>8S6=151X58L7</v>
          </cell>
          <cell r="C505" t="str">
            <v>Cosmetic Glove ถุงมือเทียม</v>
          </cell>
          <cell r="D505">
            <v>1535.49</v>
          </cell>
          <cell r="E505">
            <v>0</v>
          </cell>
          <cell r="F505">
            <v>0</v>
          </cell>
          <cell r="G505">
            <v>1</v>
          </cell>
          <cell r="H505">
            <v>1535.49</v>
          </cell>
          <cell r="I505">
            <v>0</v>
          </cell>
          <cell r="J505">
            <v>0</v>
          </cell>
          <cell r="K505">
            <v>0</v>
          </cell>
          <cell r="L505">
            <v>0</v>
          </cell>
          <cell r="M505">
            <v>0</v>
          </cell>
          <cell r="N505">
            <v>0</v>
          </cell>
          <cell r="O505">
            <v>0</v>
          </cell>
          <cell r="P505">
            <v>0</v>
          </cell>
          <cell r="Q505">
            <v>16104</v>
          </cell>
          <cell r="R505">
            <v>332</v>
          </cell>
          <cell r="S505" t="str">
            <v>M</v>
          </cell>
        </row>
        <row r="506">
          <cell r="A506">
            <v>2</v>
          </cell>
          <cell r="B506" t="str">
            <v>8S7=206X87L</v>
          </cell>
          <cell r="C506" t="str">
            <v>มือเทียมสวยงามใช้งานไม่ได้ Inner Hand</v>
          </cell>
          <cell r="D506">
            <v>1961.3</v>
          </cell>
          <cell r="E506">
            <v>1</v>
          </cell>
          <cell r="F506">
            <v>1961.39</v>
          </cell>
          <cell r="G506">
            <v>0</v>
          </cell>
          <cell r="H506">
            <v>0</v>
          </cell>
          <cell r="I506">
            <v>0</v>
          </cell>
          <cell r="J506">
            <v>0</v>
          </cell>
          <cell r="K506">
            <v>0</v>
          </cell>
          <cell r="L506">
            <v>0</v>
          </cell>
          <cell r="M506">
            <v>0</v>
          </cell>
          <cell r="N506">
            <v>0</v>
          </cell>
          <cell r="O506">
            <v>0</v>
          </cell>
          <cell r="P506">
            <v>0</v>
          </cell>
          <cell r="Q506">
            <v>16349</v>
          </cell>
          <cell r="R506">
            <v>88</v>
          </cell>
          <cell r="S506" t="str">
            <v>M</v>
          </cell>
        </row>
        <row r="507">
          <cell r="A507">
            <v>2</v>
          </cell>
          <cell r="B507" t="str">
            <v>8S7=220X91L</v>
          </cell>
          <cell r="C507" t="str">
            <v>มือเทียมสวยงามใช้งานไม่ได้</v>
          </cell>
          <cell r="D507">
            <v>2629.44</v>
          </cell>
          <cell r="E507">
            <v>0</v>
          </cell>
          <cell r="F507">
            <v>0</v>
          </cell>
          <cell r="G507">
            <v>1</v>
          </cell>
          <cell r="H507">
            <v>2629.44</v>
          </cell>
          <cell r="I507">
            <v>0</v>
          </cell>
          <cell r="J507">
            <v>0</v>
          </cell>
          <cell r="K507">
            <v>0</v>
          </cell>
          <cell r="L507">
            <v>0</v>
          </cell>
          <cell r="M507">
            <v>0</v>
          </cell>
          <cell r="N507">
            <v>0</v>
          </cell>
          <cell r="O507">
            <v>0</v>
          </cell>
          <cell r="P507">
            <v>0</v>
          </cell>
          <cell r="Q507">
            <v>16242</v>
          </cell>
          <cell r="R507">
            <v>195</v>
          </cell>
          <cell r="S507" t="str">
            <v>M</v>
          </cell>
        </row>
        <row r="508">
          <cell r="A508">
            <v>2</v>
          </cell>
          <cell r="B508" t="str">
            <v>8S8=175X76R</v>
          </cell>
          <cell r="C508" t="str">
            <v>มือเทียมสวยงามใช้งานไม่ได้</v>
          </cell>
          <cell r="D508">
            <v>2629.44</v>
          </cell>
          <cell r="E508">
            <v>0</v>
          </cell>
          <cell r="F508">
            <v>0</v>
          </cell>
          <cell r="G508">
            <v>1</v>
          </cell>
          <cell r="H508">
            <v>2629.44</v>
          </cell>
          <cell r="I508">
            <v>0</v>
          </cell>
          <cell r="J508">
            <v>0</v>
          </cell>
          <cell r="K508">
            <v>0</v>
          </cell>
          <cell r="L508">
            <v>0</v>
          </cell>
          <cell r="M508">
            <v>0</v>
          </cell>
          <cell r="N508">
            <v>0</v>
          </cell>
          <cell r="O508">
            <v>0</v>
          </cell>
          <cell r="P508">
            <v>0</v>
          </cell>
          <cell r="Q508">
            <v>16242</v>
          </cell>
          <cell r="R508">
            <v>195</v>
          </cell>
          <cell r="S508" t="str">
            <v>M</v>
          </cell>
        </row>
        <row r="509">
          <cell r="A509">
            <v>2</v>
          </cell>
          <cell r="B509" t="str">
            <v>8S8=189X84R</v>
          </cell>
          <cell r="C509" t="str">
            <v>มือเทียมสวยงามใช้งานไม่ได้</v>
          </cell>
          <cell r="D509">
            <v>2629.44</v>
          </cell>
          <cell r="E509">
            <v>0</v>
          </cell>
          <cell r="F509">
            <v>0</v>
          </cell>
          <cell r="G509">
            <v>1</v>
          </cell>
          <cell r="H509">
            <v>2629.44</v>
          </cell>
          <cell r="I509">
            <v>0</v>
          </cell>
          <cell r="J509">
            <v>0</v>
          </cell>
          <cell r="K509">
            <v>0</v>
          </cell>
          <cell r="L509">
            <v>0</v>
          </cell>
          <cell r="M509">
            <v>0</v>
          </cell>
          <cell r="N509">
            <v>0</v>
          </cell>
          <cell r="O509">
            <v>0</v>
          </cell>
          <cell r="P509">
            <v>0</v>
          </cell>
          <cell r="Q509">
            <v>16242</v>
          </cell>
          <cell r="R509">
            <v>195</v>
          </cell>
          <cell r="S509" t="str">
            <v>M</v>
          </cell>
        </row>
        <row r="510">
          <cell r="E510">
            <v>100</v>
          </cell>
          <cell r="F510">
            <v>131256.43000000002</v>
          </cell>
          <cell r="G510">
            <v>42</v>
          </cell>
          <cell r="H510">
            <v>73205.14</v>
          </cell>
          <cell r="I510">
            <v>2</v>
          </cell>
          <cell r="J510">
            <v>10496.64</v>
          </cell>
          <cell r="K510">
            <v>0</v>
          </cell>
          <cell r="L510">
            <v>0</v>
          </cell>
          <cell r="M510">
            <v>6</v>
          </cell>
          <cell r="N510">
            <v>24861.91</v>
          </cell>
          <cell r="O510">
            <v>12</v>
          </cell>
          <cell r="P510">
            <v>36637.79</v>
          </cell>
          <cell r="Q510">
            <v>0</v>
          </cell>
          <cell r="R510">
            <v>0</v>
          </cell>
          <cell r="S510" t="str">
            <v>M Total</v>
          </cell>
        </row>
        <row r="511">
          <cell r="A511" t="str">
            <v>2 Total</v>
          </cell>
          <cell r="B511">
            <v>0</v>
          </cell>
          <cell r="C511">
            <v>0</v>
          </cell>
          <cell r="D511">
            <v>0</v>
          </cell>
          <cell r="E511">
            <v>262</v>
          </cell>
          <cell r="F511">
            <v>395211.65999999992</v>
          </cell>
          <cell r="G511">
            <v>121</v>
          </cell>
          <cell r="H511">
            <v>174507.88999999998</v>
          </cell>
          <cell r="I511">
            <v>4</v>
          </cell>
          <cell r="J511">
            <v>43831.64</v>
          </cell>
          <cell r="K511">
            <v>0</v>
          </cell>
          <cell r="L511">
            <v>0</v>
          </cell>
          <cell r="M511">
            <v>6</v>
          </cell>
          <cell r="N511">
            <v>24861.91</v>
          </cell>
          <cell r="O511">
            <v>17</v>
          </cell>
          <cell r="P511">
            <v>167149.53</v>
          </cell>
        </row>
        <row r="512">
          <cell r="A512">
            <v>3</v>
          </cell>
          <cell r="B512" t="str">
            <v>17B20=L20</v>
          </cell>
          <cell r="C512" t="str">
            <v>ข้อเบรสโมดูล่าแบบRinglock(Syst.ring-lock</v>
          </cell>
          <cell r="D512">
            <v>2552.8000000000002</v>
          </cell>
          <cell r="E512">
            <v>1</v>
          </cell>
          <cell r="F512">
            <v>2552.88</v>
          </cell>
          <cell r="G512">
            <v>0</v>
          </cell>
          <cell r="H512">
            <v>0</v>
          </cell>
          <cell r="I512">
            <v>0</v>
          </cell>
          <cell r="J512">
            <v>0</v>
          </cell>
          <cell r="K512">
            <v>0</v>
          </cell>
          <cell r="L512">
            <v>0</v>
          </cell>
          <cell r="M512">
            <v>0</v>
          </cell>
          <cell r="N512">
            <v>0</v>
          </cell>
          <cell r="O512">
            <v>0</v>
          </cell>
          <cell r="P512">
            <v>0</v>
          </cell>
          <cell r="Q512">
            <v>16425</v>
          </cell>
          <cell r="R512">
            <v>12</v>
          </cell>
          <cell r="S512" t="str">
            <v>E</v>
          </cell>
        </row>
        <row r="513">
          <cell r="A513">
            <v>3</v>
          </cell>
          <cell r="B513" t="str">
            <v>17B20=R20</v>
          </cell>
          <cell r="C513" t="str">
            <v>ข้อเบรสโมดูล่าแบบRinglock (Syst ring loc</v>
          </cell>
          <cell r="D513">
            <v>2552.8000000000002</v>
          </cell>
          <cell r="E513">
            <v>1</v>
          </cell>
          <cell r="F513">
            <v>2552.88</v>
          </cell>
          <cell r="G513">
            <v>0</v>
          </cell>
          <cell r="H513">
            <v>0</v>
          </cell>
          <cell r="I513">
            <v>0</v>
          </cell>
          <cell r="J513">
            <v>0</v>
          </cell>
          <cell r="K513">
            <v>0</v>
          </cell>
          <cell r="L513">
            <v>0</v>
          </cell>
          <cell r="M513">
            <v>0</v>
          </cell>
          <cell r="N513">
            <v>0</v>
          </cell>
          <cell r="O513">
            <v>0</v>
          </cell>
          <cell r="P513">
            <v>0</v>
          </cell>
          <cell r="Q513">
            <v>16425</v>
          </cell>
          <cell r="R513">
            <v>12</v>
          </cell>
          <cell r="S513" t="str">
            <v>E</v>
          </cell>
        </row>
        <row r="514">
          <cell r="A514">
            <v>3</v>
          </cell>
          <cell r="B514" t="str">
            <v>17B39=16</v>
          </cell>
          <cell r="C514" t="str">
            <v>บาร์ด้านข้างแบบอะลูมิเนียมSys.side Bar s</v>
          </cell>
          <cell r="D514">
            <v>579.1</v>
          </cell>
          <cell r="E514">
            <v>1</v>
          </cell>
          <cell r="F514">
            <v>579.12</v>
          </cell>
          <cell r="G514">
            <v>0</v>
          </cell>
          <cell r="H514">
            <v>0</v>
          </cell>
          <cell r="I514">
            <v>0</v>
          </cell>
          <cell r="J514">
            <v>0</v>
          </cell>
          <cell r="K514">
            <v>0</v>
          </cell>
          <cell r="L514">
            <v>0</v>
          </cell>
          <cell r="M514">
            <v>0</v>
          </cell>
          <cell r="N514">
            <v>0</v>
          </cell>
          <cell r="O514">
            <v>0</v>
          </cell>
          <cell r="P514">
            <v>0</v>
          </cell>
          <cell r="Q514">
            <v>16433</v>
          </cell>
          <cell r="R514">
            <v>4</v>
          </cell>
          <cell r="S514" t="str">
            <v>E</v>
          </cell>
        </row>
        <row r="515">
          <cell r="A515">
            <v>3</v>
          </cell>
          <cell r="B515" t="str">
            <v>17B39=20</v>
          </cell>
          <cell r="C515" t="str">
            <v>บารด้านข้างแบบอลูมิเนียม(Sys side bar se</v>
          </cell>
          <cell r="D515">
            <v>372.5</v>
          </cell>
          <cell r="E515">
            <v>2</v>
          </cell>
          <cell r="F515">
            <v>745.11</v>
          </cell>
          <cell r="G515">
            <v>0</v>
          </cell>
          <cell r="H515">
            <v>0</v>
          </cell>
          <cell r="I515">
            <v>0</v>
          </cell>
          <cell r="J515">
            <v>0</v>
          </cell>
          <cell r="K515">
            <v>0</v>
          </cell>
          <cell r="L515">
            <v>0</v>
          </cell>
          <cell r="M515">
            <v>0</v>
          </cell>
          <cell r="N515">
            <v>0</v>
          </cell>
          <cell r="O515">
            <v>0</v>
          </cell>
          <cell r="P515">
            <v>0</v>
          </cell>
          <cell r="Q515">
            <v>16433</v>
          </cell>
          <cell r="R515">
            <v>4</v>
          </cell>
          <cell r="S515" t="str">
            <v>E</v>
          </cell>
        </row>
        <row r="516">
          <cell r="A516">
            <v>3</v>
          </cell>
          <cell r="B516" t="str">
            <v>17B42=16</v>
          </cell>
          <cell r="C516" t="str">
            <v>เบรสข้อเข่า System-Ring Lock Joint Head</v>
          </cell>
          <cell r="D516">
            <v>2061.8000000000002</v>
          </cell>
          <cell r="E516">
            <v>1</v>
          </cell>
          <cell r="F516">
            <v>2061.8200000000002</v>
          </cell>
          <cell r="G516">
            <v>0</v>
          </cell>
          <cell r="H516">
            <v>0</v>
          </cell>
          <cell r="I516">
            <v>0</v>
          </cell>
          <cell r="J516">
            <v>0</v>
          </cell>
          <cell r="K516">
            <v>0</v>
          </cell>
          <cell r="L516">
            <v>0</v>
          </cell>
          <cell r="M516">
            <v>0</v>
          </cell>
          <cell r="N516">
            <v>0</v>
          </cell>
          <cell r="O516">
            <v>0</v>
          </cell>
          <cell r="P516">
            <v>0</v>
          </cell>
          <cell r="Q516">
            <v>16432</v>
          </cell>
          <cell r="R516">
            <v>5</v>
          </cell>
          <cell r="S516" t="str">
            <v>E</v>
          </cell>
        </row>
        <row r="517">
          <cell r="A517">
            <v>3</v>
          </cell>
          <cell r="B517" t="str">
            <v>17B57=16</v>
          </cell>
          <cell r="C517" t="str">
            <v>System-Limit Mot.Ankle JT.</v>
          </cell>
          <cell r="D517">
            <v>1116.2</v>
          </cell>
          <cell r="E517">
            <v>2</v>
          </cell>
          <cell r="F517">
            <v>2232.48</v>
          </cell>
          <cell r="G517">
            <v>0</v>
          </cell>
          <cell r="H517">
            <v>0</v>
          </cell>
          <cell r="I517">
            <v>0</v>
          </cell>
          <cell r="J517">
            <v>0</v>
          </cell>
          <cell r="K517">
            <v>0</v>
          </cell>
          <cell r="L517">
            <v>0</v>
          </cell>
          <cell r="M517">
            <v>0</v>
          </cell>
          <cell r="N517">
            <v>0</v>
          </cell>
          <cell r="O517">
            <v>0</v>
          </cell>
          <cell r="P517">
            <v>0</v>
          </cell>
          <cell r="Q517">
            <v>16432</v>
          </cell>
          <cell r="R517">
            <v>5</v>
          </cell>
          <cell r="S517" t="str">
            <v>E</v>
          </cell>
        </row>
        <row r="518">
          <cell r="A518">
            <v>3</v>
          </cell>
          <cell r="B518" t="str">
            <v>17B62=16</v>
          </cell>
          <cell r="C518" t="str">
            <v>ข้อเท้าแบบธรรดา(Sys Limit mot ankle jt)</v>
          </cell>
          <cell r="D518">
            <v>1086.2</v>
          </cell>
          <cell r="E518">
            <v>1</v>
          </cell>
          <cell r="F518">
            <v>1086.29</v>
          </cell>
          <cell r="G518">
            <v>0</v>
          </cell>
          <cell r="H518">
            <v>0</v>
          </cell>
          <cell r="I518">
            <v>0</v>
          </cell>
          <cell r="J518">
            <v>0</v>
          </cell>
          <cell r="K518">
            <v>0</v>
          </cell>
          <cell r="L518">
            <v>0</v>
          </cell>
          <cell r="M518">
            <v>0</v>
          </cell>
          <cell r="N518">
            <v>0</v>
          </cell>
          <cell r="O518">
            <v>0</v>
          </cell>
          <cell r="P518">
            <v>0</v>
          </cell>
          <cell r="Q518">
            <v>16433</v>
          </cell>
          <cell r="R518">
            <v>4</v>
          </cell>
          <cell r="S518" t="str">
            <v>E</v>
          </cell>
        </row>
        <row r="519">
          <cell r="A519">
            <v>3</v>
          </cell>
          <cell r="B519" t="str">
            <v>17B63=L20</v>
          </cell>
          <cell r="C519" t="str">
            <v>ข้อเท้าแบบมีสปริงดึงปลายเท้า(Sys toe pic</v>
          </cell>
          <cell r="D519">
            <v>1642.9</v>
          </cell>
          <cell r="E519">
            <v>1</v>
          </cell>
          <cell r="F519">
            <v>1642.96</v>
          </cell>
          <cell r="G519">
            <v>0</v>
          </cell>
          <cell r="H519">
            <v>0</v>
          </cell>
          <cell r="I519">
            <v>0</v>
          </cell>
          <cell r="J519">
            <v>0</v>
          </cell>
          <cell r="K519">
            <v>0</v>
          </cell>
          <cell r="L519">
            <v>0</v>
          </cell>
          <cell r="M519">
            <v>0</v>
          </cell>
          <cell r="N519">
            <v>0</v>
          </cell>
          <cell r="O519">
            <v>0</v>
          </cell>
          <cell r="P519">
            <v>0</v>
          </cell>
          <cell r="Q519">
            <v>16433</v>
          </cell>
          <cell r="R519">
            <v>4</v>
          </cell>
          <cell r="S519" t="str">
            <v>E</v>
          </cell>
        </row>
        <row r="520">
          <cell r="A520">
            <v>3</v>
          </cell>
          <cell r="B520" t="str">
            <v>17B7=L16</v>
          </cell>
          <cell r="C520" t="str">
            <v>Lower Side Bar-Aluminum</v>
          </cell>
          <cell r="D520">
            <v>121.7</v>
          </cell>
          <cell r="E520">
            <v>1</v>
          </cell>
          <cell r="F520">
            <v>121.71</v>
          </cell>
          <cell r="G520">
            <v>0</v>
          </cell>
          <cell r="H520">
            <v>0</v>
          </cell>
          <cell r="I520">
            <v>0</v>
          </cell>
          <cell r="J520">
            <v>0</v>
          </cell>
          <cell r="K520">
            <v>0</v>
          </cell>
          <cell r="L520">
            <v>0</v>
          </cell>
          <cell r="M520">
            <v>0</v>
          </cell>
          <cell r="N520">
            <v>0</v>
          </cell>
          <cell r="O520">
            <v>0</v>
          </cell>
          <cell r="P520">
            <v>0</v>
          </cell>
          <cell r="Q520">
            <v>16432</v>
          </cell>
          <cell r="R520">
            <v>5</v>
          </cell>
          <cell r="S520" t="str">
            <v>E</v>
          </cell>
        </row>
        <row r="521">
          <cell r="A521">
            <v>3</v>
          </cell>
          <cell r="B521" t="str">
            <v>17B84=16</v>
          </cell>
          <cell r="C521" t="str">
            <v>บาร์ด้านข้างแบบโค้งสแตนเลส (Sys side bar</v>
          </cell>
          <cell r="D521">
            <v>552.9</v>
          </cell>
          <cell r="E521">
            <v>4</v>
          </cell>
          <cell r="F521">
            <v>2211.84</v>
          </cell>
          <cell r="G521">
            <v>0</v>
          </cell>
          <cell r="H521">
            <v>0</v>
          </cell>
          <cell r="I521">
            <v>0</v>
          </cell>
          <cell r="J521">
            <v>0</v>
          </cell>
          <cell r="K521">
            <v>0</v>
          </cell>
          <cell r="L521">
            <v>0</v>
          </cell>
          <cell r="M521">
            <v>0</v>
          </cell>
          <cell r="N521">
            <v>0</v>
          </cell>
          <cell r="O521">
            <v>0</v>
          </cell>
          <cell r="P521">
            <v>0</v>
          </cell>
          <cell r="Q521">
            <v>16413</v>
          </cell>
          <cell r="R521">
            <v>24</v>
          </cell>
          <cell r="S521" t="str">
            <v>E</v>
          </cell>
        </row>
        <row r="522">
          <cell r="A522">
            <v>3</v>
          </cell>
          <cell r="B522" t="str">
            <v>17B85=16</v>
          </cell>
          <cell r="C522" t="str">
            <v>บาร์ด้านข้างแบบโค้งอลูมิเนียม (Sys side </v>
          </cell>
          <cell r="D522">
            <v>473.3</v>
          </cell>
          <cell r="E522">
            <v>2</v>
          </cell>
          <cell r="F522">
            <v>946.72</v>
          </cell>
          <cell r="G522">
            <v>0</v>
          </cell>
          <cell r="H522">
            <v>0</v>
          </cell>
          <cell r="I522">
            <v>0</v>
          </cell>
          <cell r="J522">
            <v>0</v>
          </cell>
          <cell r="K522">
            <v>0</v>
          </cell>
          <cell r="L522">
            <v>0</v>
          </cell>
          <cell r="M522">
            <v>0</v>
          </cell>
          <cell r="N522">
            <v>0</v>
          </cell>
          <cell r="O522">
            <v>0</v>
          </cell>
          <cell r="P522">
            <v>0</v>
          </cell>
          <cell r="Q522">
            <v>16413</v>
          </cell>
          <cell r="R522">
            <v>24</v>
          </cell>
          <cell r="S522" t="str">
            <v>E</v>
          </cell>
        </row>
        <row r="523">
          <cell r="A523">
            <v>3</v>
          </cell>
          <cell r="B523" t="str">
            <v>17B97=L16</v>
          </cell>
          <cell r="C523" t="str">
            <v>Knee Joint Woth Lamination AD</v>
          </cell>
          <cell r="D523">
            <v>5332.9</v>
          </cell>
          <cell r="E523">
            <v>1</v>
          </cell>
          <cell r="F523">
            <v>5332.96</v>
          </cell>
          <cell r="G523">
            <v>0</v>
          </cell>
          <cell r="H523">
            <v>0</v>
          </cell>
          <cell r="I523">
            <v>0</v>
          </cell>
          <cell r="J523">
            <v>0</v>
          </cell>
          <cell r="K523">
            <v>0</v>
          </cell>
          <cell r="L523">
            <v>0</v>
          </cell>
          <cell r="M523">
            <v>0</v>
          </cell>
          <cell r="N523">
            <v>0</v>
          </cell>
          <cell r="O523">
            <v>0</v>
          </cell>
          <cell r="P523">
            <v>0</v>
          </cell>
          <cell r="Q523">
            <v>16433</v>
          </cell>
          <cell r="R523">
            <v>4</v>
          </cell>
          <cell r="S523" t="str">
            <v>E</v>
          </cell>
        </row>
        <row r="524">
          <cell r="A524">
            <v>3</v>
          </cell>
          <cell r="B524" t="str">
            <v>17B97=L20</v>
          </cell>
          <cell r="C524" t="str">
            <v>Syst.Ankle.JT.W/Lam.Set</v>
          </cell>
          <cell r="D524">
            <v>5396.9</v>
          </cell>
          <cell r="E524">
            <v>1</v>
          </cell>
          <cell r="F524">
            <v>5396.98</v>
          </cell>
          <cell r="G524">
            <v>0</v>
          </cell>
          <cell r="H524">
            <v>0</v>
          </cell>
          <cell r="I524">
            <v>0</v>
          </cell>
          <cell r="J524">
            <v>0</v>
          </cell>
          <cell r="K524">
            <v>0</v>
          </cell>
          <cell r="L524">
            <v>0</v>
          </cell>
          <cell r="M524">
            <v>0</v>
          </cell>
          <cell r="N524">
            <v>0</v>
          </cell>
          <cell r="O524">
            <v>0</v>
          </cell>
          <cell r="P524">
            <v>0</v>
          </cell>
          <cell r="Q524">
            <v>16433</v>
          </cell>
          <cell r="R524">
            <v>4</v>
          </cell>
          <cell r="S524" t="str">
            <v>E</v>
          </cell>
        </row>
        <row r="525">
          <cell r="A525">
            <v>3</v>
          </cell>
          <cell r="B525" t="str">
            <v>17B97=R16</v>
          </cell>
          <cell r="C525" t="str">
            <v>Knee Joint w lamination set</v>
          </cell>
          <cell r="D525">
            <v>5332.9</v>
          </cell>
          <cell r="E525">
            <v>1</v>
          </cell>
          <cell r="F525">
            <v>5332.96</v>
          </cell>
          <cell r="G525">
            <v>0</v>
          </cell>
          <cell r="H525">
            <v>0</v>
          </cell>
          <cell r="I525">
            <v>0</v>
          </cell>
          <cell r="J525">
            <v>0</v>
          </cell>
          <cell r="K525">
            <v>0</v>
          </cell>
          <cell r="L525">
            <v>0</v>
          </cell>
          <cell r="M525">
            <v>0</v>
          </cell>
          <cell r="N525">
            <v>0</v>
          </cell>
          <cell r="O525">
            <v>0</v>
          </cell>
          <cell r="P525">
            <v>0</v>
          </cell>
          <cell r="Q525">
            <v>16433</v>
          </cell>
          <cell r="R525">
            <v>4</v>
          </cell>
          <cell r="S525" t="str">
            <v>E</v>
          </cell>
        </row>
        <row r="526">
          <cell r="A526">
            <v>3</v>
          </cell>
          <cell r="B526" t="str">
            <v>17B98=L20</v>
          </cell>
          <cell r="C526" t="str">
            <v>Syst.Ankle.JT.W/Lam.Set</v>
          </cell>
          <cell r="D526">
            <v>2714.2</v>
          </cell>
          <cell r="E526">
            <v>1</v>
          </cell>
          <cell r="F526">
            <v>2714.29</v>
          </cell>
          <cell r="G526">
            <v>0</v>
          </cell>
          <cell r="H526">
            <v>0</v>
          </cell>
          <cell r="I526">
            <v>0</v>
          </cell>
          <cell r="J526">
            <v>0</v>
          </cell>
          <cell r="K526">
            <v>0</v>
          </cell>
          <cell r="L526">
            <v>0</v>
          </cell>
          <cell r="M526">
            <v>0</v>
          </cell>
          <cell r="N526">
            <v>0</v>
          </cell>
          <cell r="O526">
            <v>0</v>
          </cell>
          <cell r="P526">
            <v>0</v>
          </cell>
          <cell r="Q526">
            <v>16433</v>
          </cell>
          <cell r="R526">
            <v>4</v>
          </cell>
          <cell r="S526" t="str">
            <v>E</v>
          </cell>
        </row>
        <row r="527">
          <cell r="A527">
            <v>3</v>
          </cell>
          <cell r="B527" t="str">
            <v>17B98=R16</v>
          </cell>
          <cell r="C527" t="str">
            <v>Syst.Ankle.JT.W/Lam.Set</v>
          </cell>
          <cell r="D527">
            <v>2644</v>
          </cell>
          <cell r="E527">
            <v>1</v>
          </cell>
          <cell r="F527">
            <v>2644.03</v>
          </cell>
          <cell r="G527">
            <v>0</v>
          </cell>
          <cell r="H527">
            <v>0</v>
          </cell>
          <cell r="I527">
            <v>0</v>
          </cell>
          <cell r="J527">
            <v>0</v>
          </cell>
          <cell r="K527">
            <v>0</v>
          </cell>
          <cell r="L527">
            <v>0</v>
          </cell>
          <cell r="M527">
            <v>0</v>
          </cell>
          <cell r="N527">
            <v>0</v>
          </cell>
          <cell r="O527">
            <v>0</v>
          </cell>
          <cell r="P527">
            <v>0</v>
          </cell>
          <cell r="Q527">
            <v>16433</v>
          </cell>
          <cell r="R527">
            <v>4</v>
          </cell>
          <cell r="S527" t="str">
            <v>E</v>
          </cell>
        </row>
        <row r="528">
          <cell r="A528">
            <v>3</v>
          </cell>
          <cell r="B528" t="str">
            <v>28U9=L35-37</v>
          </cell>
          <cell r="C528" t="str">
            <v>พลาสติกกันเท้าตก (BK orthosis long)</v>
          </cell>
          <cell r="D528">
            <v>502.8</v>
          </cell>
          <cell r="E528">
            <v>8</v>
          </cell>
          <cell r="F528">
            <v>4022.87</v>
          </cell>
          <cell r="G528">
            <v>0</v>
          </cell>
          <cell r="H528">
            <v>0</v>
          </cell>
          <cell r="I528">
            <v>0</v>
          </cell>
          <cell r="J528">
            <v>0</v>
          </cell>
          <cell r="K528">
            <v>0</v>
          </cell>
          <cell r="L528">
            <v>0</v>
          </cell>
          <cell r="M528">
            <v>0</v>
          </cell>
          <cell r="N528">
            <v>0</v>
          </cell>
          <cell r="O528">
            <v>0</v>
          </cell>
          <cell r="P528">
            <v>0</v>
          </cell>
          <cell r="Q528">
            <v>16425</v>
          </cell>
          <cell r="R528">
            <v>12</v>
          </cell>
          <cell r="S528" t="str">
            <v>E</v>
          </cell>
        </row>
        <row r="529">
          <cell r="A529">
            <v>3</v>
          </cell>
          <cell r="B529" t="str">
            <v>28U9=L37-39</v>
          </cell>
          <cell r="C529" t="str">
            <v>พลาสติกกันเท้าตก(BK orthosis long)</v>
          </cell>
          <cell r="D529">
            <v>489.1</v>
          </cell>
          <cell r="E529">
            <v>3</v>
          </cell>
          <cell r="F529">
            <v>1467.52</v>
          </cell>
          <cell r="G529">
            <v>0</v>
          </cell>
          <cell r="H529">
            <v>0</v>
          </cell>
          <cell r="I529">
            <v>0</v>
          </cell>
          <cell r="J529">
            <v>0</v>
          </cell>
          <cell r="K529">
            <v>0</v>
          </cell>
          <cell r="L529">
            <v>0</v>
          </cell>
          <cell r="M529">
            <v>0</v>
          </cell>
          <cell r="N529">
            <v>0</v>
          </cell>
          <cell r="O529">
            <v>0</v>
          </cell>
          <cell r="P529">
            <v>0</v>
          </cell>
          <cell r="Q529">
            <v>16432</v>
          </cell>
          <cell r="R529">
            <v>5</v>
          </cell>
          <cell r="S529" t="str">
            <v>E</v>
          </cell>
        </row>
        <row r="530">
          <cell r="A530">
            <v>3</v>
          </cell>
          <cell r="B530" t="str">
            <v>28U9=L39-41</v>
          </cell>
          <cell r="C530" t="str">
            <v>พลาสติกกันเท้าตก (BK orthosis long)</v>
          </cell>
          <cell r="D530">
            <v>491.6</v>
          </cell>
          <cell r="E530">
            <v>7</v>
          </cell>
          <cell r="F530">
            <v>3441.27</v>
          </cell>
          <cell r="G530">
            <v>0</v>
          </cell>
          <cell r="H530">
            <v>0</v>
          </cell>
          <cell r="I530">
            <v>0</v>
          </cell>
          <cell r="J530">
            <v>0</v>
          </cell>
          <cell r="K530">
            <v>0</v>
          </cell>
          <cell r="L530">
            <v>0</v>
          </cell>
          <cell r="M530">
            <v>0</v>
          </cell>
          <cell r="N530">
            <v>0</v>
          </cell>
          <cell r="O530">
            <v>0</v>
          </cell>
          <cell r="P530">
            <v>0</v>
          </cell>
          <cell r="Q530">
            <v>16395</v>
          </cell>
          <cell r="R530">
            <v>42</v>
          </cell>
          <cell r="S530" t="str">
            <v>E</v>
          </cell>
        </row>
        <row r="531">
          <cell r="A531">
            <v>3</v>
          </cell>
          <cell r="B531" t="str">
            <v>28U9=L41-44</v>
          </cell>
          <cell r="C531" t="str">
            <v>BELOW KNEE ORTHOSIS</v>
          </cell>
          <cell r="D531">
            <v>499.2</v>
          </cell>
          <cell r="E531">
            <v>5</v>
          </cell>
          <cell r="F531">
            <v>2496.14</v>
          </cell>
          <cell r="G531">
            <v>0</v>
          </cell>
          <cell r="H531">
            <v>0</v>
          </cell>
          <cell r="I531">
            <v>0</v>
          </cell>
          <cell r="J531">
            <v>0</v>
          </cell>
          <cell r="K531">
            <v>0</v>
          </cell>
          <cell r="L531">
            <v>0</v>
          </cell>
          <cell r="M531">
            <v>0</v>
          </cell>
          <cell r="N531">
            <v>0</v>
          </cell>
          <cell r="O531">
            <v>0</v>
          </cell>
          <cell r="P531">
            <v>0</v>
          </cell>
          <cell r="Q531">
            <v>16419</v>
          </cell>
          <cell r="R531">
            <v>18</v>
          </cell>
          <cell r="S531" t="str">
            <v>E</v>
          </cell>
        </row>
        <row r="532">
          <cell r="A532">
            <v>3</v>
          </cell>
          <cell r="B532" t="str">
            <v>28U9=R35-37</v>
          </cell>
          <cell r="C532" t="str">
            <v>พลาสติกกันเท้าตก (BK orthosis long)</v>
          </cell>
          <cell r="D532">
            <v>370.7</v>
          </cell>
          <cell r="E532">
            <v>38</v>
          </cell>
          <cell r="F532">
            <v>14087.89</v>
          </cell>
          <cell r="G532">
            <v>0</v>
          </cell>
          <cell r="H532">
            <v>0</v>
          </cell>
          <cell r="I532">
            <v>0</v>
          </cell>
          <cell r="J532">
            <v>0</v>
          </cell>
          <cell r="K532">
            <v>0</v>
          </cell>
          <cell r="L532">
            <v>0</v>
          </cell>
          <cell r="M532">
            <v>0</v>
          </cell>
          <cell r="N532">
            <v>0</v>
          </cell>
          <cell r="O532">
            <v>0</v>
          </cell>
          <cell r="P532">
            <v>0</v>
          </cell>
          <cell r="Q532">
            <v>16425</v>
          </cell>
          <cell r="R532">
            <v>12</v>
          </cell>
          <cell r="S532" t="str">
            <v>E</v>
          </cell>
        </row>
        <row r="533">
          <cell r="A533">
            <v>3</v>
          </cell>
          <cell r="B533" t="str">
            <v>28U9=R37-39</v>
          </cell>
          <cell r="C533" t="str">
            <v>พลาสติกกันเท้าตก (BK orthosis long)</v>
          </cell>
          <cell r="D533">
            <v>508.4</v>
          </cell>
          <cell r="E533">
            <v>7</v>
          </cell>
          <cell r="F533">
            <v>3559.11</v>
          </cell>
          <cell r="G533">
            <v>0</v>
          </cell>
          <cell r="H533">
            <v>0</v>
          </cell>
          <cell r="I533">
            <v>0</v>
          </cell>
          <cell r="J533">
            <v>0</v>
          </cell>
          <cell r="K533">
            <v>0</v>
          </cell>
          <cell r="L533">
            <v>0</v>
          </cell>
          <cell r="M533">
            <v>0</v>
          </cell>
          <cell r="N533">
            <v>0</v>
          </cell>
          <cell r="O533">
            <v>0</v>
          </cell>
          <cell r="P533">
            <v>0</v>
          </cell>
          <cell r="Q533">
            <v>16432</v>
          </cell>
          <cell r="R533">
            <v>5</v>
          </cell>
          <cell r="S533" t="str">
            <v>E</v>
          </cell>
        </row>
        <row r="534">
          <cell r="A534">
            <v>3</v>
          </cell>
          <cell r="B534" t="str">
            <v>28U9=R39-41</v>
          </cell>
          <cell r="C534" t="str">
            <v>พลาสติกกันเท้าตก (BK orthosis long)</v>
          </cell>
          <cell r="D534">
            <v>486.3</v>
          </cell>
          <cell r="E534">
            <v>3</v>
          </cell>
          <cell r="F534">
            <v>1459.09</v>
          </cell>
          <cell r="G534">
            <v>0</v>
          </cell>
          <cell r="H534">
            <v>0</v>
          </cell>
          <cell r="I534">
            <v>0</v>
          </cell>
          <cell r="J534">
            <v>0</v>
          </cell>
          <cell r="K534">
            <v>0</v>
          </cell>
          <cell r="L534">
            <v>0</v>
          </cell>
          <cell r="M534">
            <v>0</v>
          </cell>
          <cell r="N534">
            <v>0</v>
          </cell>
          <cell r="O534">
            <v>0</v>
          </cell>
          <cell r="P534">
            <v>0</v>
          </cell>
          <cell r="Q534">
            <v>16395</v>
          </cell>
          <cell r="R534">
            <v>42</v>
          </cell>
          <cell r="S534" t="str">
            <v>E</v>
          </cell>
        </row>
        <row r="535">
          <cell r="A535">
            <v>3</v>
          </cell>
          <cell r="B535" t="str">
            <v>28U9=R41-44</v>
          </cell>
          <cell r="C535" t="str">
            <v>พลาสติกกันเท้าตก (BK Orthosis long)</v>
          </cell>
          <cell r="D535">
            <v>515.29999999999995</v>
          </cell>
          <cell r="E535">
            <v>2</v>
          </cell>
          <cell r="F535">
            <v>1030.73</v>
          </cell>
          <cell r="G535">
            <v>0</v>
          </cell>
          <cell r="H535">
            <v>0</v>
          </cell>
          <cell r="I535">
            <v>0</v>
          </cell>
          <cell r="J535">
            <v>0</v>
          </cell>
          <cell r="K535">
            <v>0</v>
          </cell>
          <cell r="L535">
            <v>0</v>
          </cell>
          <cell r="M535">
            <v>0</v>
          </cell>
          <cell r="N535">
            <v>0</v>
          </cell>
          <cell r="O535">
            <v>0</v>
          </cell>
          <cell r="P535">
            <v>0</v>
          </cell>
          <cell r="Q535">
            <v>16419</v>
          </cell>
          <cell r="R535">
            <v>18</v>
          </cell>
          <cell r="S535" t="str">
            <v>E</v>
          </cell>
        </row>
        <row r="536">
          <cell r="E536">
            <v>95</v>
          </cell>
          <cell r="F536">
            <v>69719.64999999998</v>
          </cell>
          <cell r="G536">
            <v>0</v>
          </cell>
          <cell r="H536">
            <v>0</v>
          </cell>
          <cell r="I536">
            <v>0</v>
          </cell>
          <cell r="J536">
            <v>0</v>
          </cell>
          <cell r="K536">
            <v>0</v>
          </cell>
          <cell r="L536">
            <v>0</v>
          </cell>
          <cell r="M536">
            <v>0</v>
          </cell>
          <cell r="N536">
            <v>0</v>
          </cell>
          <cell r="O536">
            <v>0</v>
          </cell>
          <cell r="P536">
            <v>0</v>
          </cell>
          <cell r="Q536">
            <v>0</v>
          </cell>
          <cell r="R536">
            <v>0</v>
          </cell>
          <cell r="S536" t="str">
            <v>E Total</v>
          </cell>
        </row>
        <row r="537">
          <cell r="A537">
            <v>3</v>
          </cell>
          <cell r="B537" t="str">
            <v>17B23=R20</v>
          </cell>
          <cell r="C537" t="str">
            <v>Syst.Cov.Bale Lock Jt.Hd.</v>
          </cell>
          <cell r="D537">
            <v>1957</v>
          </cell>
          <cell r="E537">
            <v>1</v>
          </cell>
          <cell r="F537">
            <v>1957.05</v>
          </cell>
          <cell r="G537">
            <v>0</v>
          </cell>
          <cell r="H537">
            <v>0</v>
          </cell>
          <cell r="I537">
            <v>0</v>
          </cell>
          <cell r="J537">
            <v>0</v>
          </cell>
          <cell r="K537">
            <v>0</v>
          </cell>
          <cell r="L537">
            <v>0</v>
          </cell>
          <cell r="M537">
            <v>0</v>
          </cell>
          <cell r="N537">
            <v>0</v>
          </cell>
          <cell r="O537">
            <v>0</v>
          </cell>
          <cell r="P537">
            <v>0</v>
          </cell>
          <cell r="Q537">
            <v>16336</v>
          </cell>
          <cell r="R537">
            <v>101</v>
          </cell>
          <cell r="S537" t="str">
            <v>H</v>
          </cell>
        </row>
        <row r="538">
          <cell r="A538">
            <v>3</v>
          </cell>
          <cell r="B538" t="str">
            <v>17B26=R16</v>
          </cell>
          <cell r="C538" t="str">
            <v>ข้อเบรสโมดูล่าแบบไม่มีล็อค(Syst free mot</v>
          </cell>
          <cell r="D538">
            <v>2069.7399999999998</v>
          </cell>
          <cell r="E538">
            <v>0</v>
          </cell>
          <cell r="F538">
            <v>0</v>
          </cell>
          <cell r="G538">
            <v>3</v>
          </cell>
          <cell r="H538">
            <v>6209.22</v>
          </cell>
          <cell r="I538">
            <v>0</v>
          </cell>
          <cell r="J538">
            <v>0</v>
          </cell>
          <cell r="K538">
            <v>0</v>
          </cell>
          <cell r="L538">
            <v>0</v>
          </cell>
          <cell r="M538">
            <v>0</v>
          </cell>
          <cell r="N538">
            <v>0</v>
          </cell>
          <cell r="O538">
            <v>0</v>
          </cell>
          <cell r="P538">
            <v>0</v>
          </cell>
          <cell r="Q538">
            <v>16095</v>
          </cell>
          <cell r="R538">
            <v>341</v>
          </cell>
          <cell r="S538" t="str">
            <v>H</v>
          </cell>
        </row>
        <row r="539">
          <cell r="A539">
            <v>3</v>
          </cell>
          <cell r="B539" t="str">
            <v>17B44=L16</v>
          </cell>
          <cell r="C539" t="str">
            <v>ข้อเข่าเบรสโมดูร่าแบบสวิสล็อค</v>
          </cell>
          <cell r="D539">
            <v>1246.76</v>
          </cell>
          <cell r="E539">
            <v>0</v>
          </cell>
          <cell r="F539">
            <v>0</v>
          </cell>
          <cell r="G539">
            <v>1</v>
          </cell>
          <cell r="H539">
            <v>1246.76</v>
          </cell>
          <cell r="I539">
            <v>0</v>
          </cell>
          <cell r="J539">
            <v>0</v>
          </cell>
          <cell r="K539">
            <v>0</v>
          </cell>
          <cell r="L539">
            <v>0</v>
          </cell>
          <cell r="M539">
            <v>0</v>
          </cell>
          <cell r="N539">
            <v>0</v>
          </cell>
          <cell r="O539">
            <v>0</v>
          </cell>
          <cell r="P539">
            <v>0</v>
          </cell>
          <cell r="Q539">
            <v>16095</v>
          </cell>
          <cell r="R539">
            <v>341</v>
          </cell>
          <cell r="S539" t="str">
            <v>H</v>
          </cell>
        </row>
        <row r="540">
          <cell r="A540">
            <v>3</v>
          </cell>
          <cell r="B540" t="str">
            <v>17B48=16</v>
          </cell>
          <cell r="C540" t="str">
            <v>ข้อเบรสโมดูล่าแบบswiss-lock(Sys.adj swis</v>
          </cell>
          <cell r="D540">
            <v>2012.39</v>
          </cell>
          <cell r="E540">
            <v>0</v>
          </cell>
          <cell r="F540">
            <v>0</v>
          </cell>
          <cell r="G540">
            <v>1</v>
          </cell>
          <cell r="H540">
            <v>2012.39</v>
          </cell>
          <cell r="I540">
            <v>0</v>
          </cell>
          <cell r="J540">
            <v>0</v>
          </cell>
          <cell r="K540">
            <v>0</v>
          </cell>
          <cell r="L540">
            <v>0</v>
          </cell>
          <cell r="M540">
            <v>0</v>
          </cell>
          <cell r="N540">
            <v>0</v>
          </cell>
          <cell r="O540">
            <v>0</v>
          </cell>
          <cell r="P540">
            <v>0</v>
          </cell>
          <cell r="Q540">
            <v>16095</v>
          </cell>
          <cell r="R540">
            <v>341</v>
          </cell>
          <cell r="S540" t="str">
            <v>H</v>
          </cell>
        </row>
        <row r="541">
          <cell r="A541">
            <v>3</v>
          </cell>
          <cell r="B541" t="str">
            <v>17B48=20</v>
          </cell>
          <cell r="C541" t="str">
            <v>ข้อเบรสโมดูล่าแบบswiss-lock(Sys.adj swis</v>
          </cell>
          <cell r="D541">
            <v>1714.05</v>
          </cell>
          <cell r="E541">
            <v>0</v>
          </cell>
          <cell r="F541">
            <v>0</v>
          </cell>
          <cell r="G541">
            <v>2</v>
          </cell>
          <cell r="H541">
            <v>3428.1</v>
          </cell>
          <cell r="I541">
            <v>0</v>
          </cell>
          <cell r="J541">
            <v>0</v>
          </cell>
          <cell r="K541">
            <v>0</v>
          </cell>
          <cell r="L541">
            <v>0</v>
          </cell>
          <cell r="M541">
            <v>0</v>
          </cell>
          <cell r="N541">
            <v>0</v>
          </cell>
          <cell r="O541">
            <v>0</v>
          </cell>
          <cell r="P541">
            <v>0</v>
          </cell>
          <cell r="Q541">
            <v>16095</v>
          </cell>
          <cell r="R541">
            <v>341</v>
          </cell>
          <cell r="S541" t="str">
            <v>H</v>
          </cell>
        </row>
        <row r="542">
          <cell r="A542">
            <v>3</v>
          </cell>
          <cell r="B542" t="str">
            <v>17B55=145X2.5</v>
          </cell>
          <cell r="C542" t="str">
            <v>System-Split Stirrup</v>
          </cell>
          <cell r="D542">
            <v>90.81</v>
          </cell>
          <cell r="E542">
            <v>0</v>
          </cell>
          <cell r="F542">
            <v>0</v>
          </cell>
          <cell r="G542">
            <v>10</v>
          </cell>
          <cell r="H542">
            <v>908.11</v>
          </cell>
          <cell r="I542">
            <v>0</v>
          </cell>
          <cell r="J542">
            <v>0</v>
          </cell>
          <cell r="K542">
            <v>0</v>
          </cell>
          <cell r="L542">
            <v>0</v>
          </cell>
          <cell r="M542">
            <v>0</v>
          </cell>
          <cell r="N542">
            <v>0</v>
          </cell>
          <cell r="O542">
            <v>0</v>
          </cell>
          <cell r="P542">
            <v>0</v>
          </cell>
          <cell r="Q542">
            <v>16095</v>
          </cell>
          <cell r="R542">
            <v>341</v>
          </cell>
          <cell r="S542" t="str">
            <v>H</v>
          </cell>
        </row>
        <row r="543">
          <cell r="A543">
            <v>3</v>
          </cell>
          <cell r="B543" t="str">
            <v>17B58=26X2.5X14</v>
          </cell>
          <cell r="C543" t="str">
            <v>5   (System-Split Stirrup)</v>
          </cell>
          <cell r="D543">
            <v>102.5</v>
          </cell>
          <cell r="E543">
            <v>0</v>
          </cell>
          <cell r="F543">
            <v>0</v>
          </cell>
          <cell r="G543">
            <v>7</v>
          </cell>
          <cell r="H543">
            <v>717.5</v>
          </cell>
          <cell r="I543">
            <v>0</v>
          </cell>
          <cell r="J543">
            <v>0</v>
          </cell>
          <cell r="K543">
            <v>0</v>
          </cell>
          <cell r="L543">
            <v>0</v>
          </cell>
          <cell r="M543">
            <v>0</v>
          </cell>
          <cell r="N543">
            <v>0</v>
          </cell>
          <cell r="O543">
            <v>0</v>
          </cell>
          <cell r="P543">
            <v>0</v>
          </cell>
          <cell r="Q543">
            <v>16095</v>
          </cell>
          <cell r="R543">
            <v>341</v>
          </cell>
          <cell r="S543" t="str">
            <v>H</v>
          </cell>
        </row>
        <row r="544">
          <cell r="A544">
            <v>3</v>
          </cell>
          <cell r="B544" t="str">
            <v>17B58=28X3X165</v>
          </cell>
          <cell r="C544" t="str">
            <v>System-Split Stirrup</v>
          </cell>
          <cell r="D544">
            <v>113.29</v>
          </cell>
          <cell r="E544">
            <v>0</v>
          </cell>
          <cell r="F544">
            <v>0</v>
          </cell>
          <cell r="G544">
            <v>4</v>
          </cell>
          <cell r="H544">
            <v>453.16</v>
          </cell>
          <cell r="I544">
            <v>0</v>
          </cell>
          <cell r="J544">
            <v>0</v>
          </cell>
          <cell r="K544">
            <v>0</v>
          </cell>
          <cell r="L544">
            <v>0</v>
          </cell>
          <cell r="M544">
            <v>0</v>
          </cell>
          <cell r="N544">
            <v>0</v>
          </cell>
          <cell r="O544">
            <v>0</v>
          </cell>
          <cell r="P544">
            <v>0</v>
          </cell>
          <cell r="Q544">
            <v>16095</v>
          </cell>
          <cell r="R544">
            <v>341</v>
          </cell>
          <cell r="S544" t="str">
            <v>H</v>
          </cell>
        </row>
        <row r="545">
          <cell r="A545">
            <v>3</v>
          </cell>
          <cell r="B545" t="str">
            <v>17B58=30X3X165</v>
          </cell>
          <cell r="C545" t="str">
            <v>System-Split Stirrup</v>
          </cell>
          <cell r="D545">
            <v>257</v>
          </cell>
          <cell r="E545">
            <v>0</v>
          </cell>
          <cell r="F545">
            <v>0</v>
          </cell>
          <cell r="G545">
            <v>1</v>
          </cell>
          <cell r="H545">
            <v>257</v>
          </cell>
          <cell r="I545">
            <v>0</v>
          </cell>
          <cell r="J545">
            <v>0</v>
          </cell>
          <cell r="K545">
            <v>0</v>
          </cell>
          <cell r="L545">
            <v>0</v>
          </cell>
          <cell r="M545">
            <v>0</v>
          </cell>
          <cell r="N545">
            <v>0</v>
          </cell>
          <cell r="O545">
            <v>0</v>
          </cell>
          <cell r="P545">
            <v>0</v>
          </cell>
          <cell r="Q545">
            <v>16095</v>
          </cell>
          <cell r="R545">
            <v>341</v>
          </cell>
          <cell r="S545" t="str">
            <v>H</v>
          </cell>
        </row>
        <row r="546">
          <cell r="A546">
            <v>3</v>
          </cell>
          <cell r="B546" t="str">
            <v>17B6=16</v>
          </cell>
          <cell r="C546" t="str">
            <v>Upper Side Bar-Aluminium</v>
          </cell>
          <cell r="D546">
            <v>113.52</v>
          </cell>
          <cell r="E546">
            <v>0</v>
          </cell>
          <cell r="F546">
            <v>0</v>
          </cell>
          <cell r="G546">
            <v>2</v>
          </cell>
          <cell r="H546">
            <v>227.04</v>
          </cell>
          <cell r="I546">
            <v>0</v>
          </cell>
          <cell r="J546">
            <v>0</v>
          </cell>
          <cell r="K546">
            <v>0</v>
          </cell>
          <cell r="L546">
            <v>0</v>
          </cell>
          <cell r="M546">
            <v>0</v>
          </cell>
          <cell r="N546">
            <v>0</v>
          </cell>
          <cell r="O546">
            <v>0</v>
          </cell>
          <cell r="P546">
            <v>0</v>
          </cell>
          <cell r="Q546">
            <v>16129</v>
          </cell>
          <cell r="R546">
            <v>307</v>
          </cell>
          <cell r="S546" t="str">
            <v>H</v>
          </cell>
        </row>
        <row r="547">
          <cell r="A547">
            <v>3</v>
          </cell>
          <cell r="B547" t="str">
            <v>17B63=R20</v>
          </cell>
          <cell r="C547" t="str">
            <v>ข้อเท้าแบบมีสปริงดึงปลายเท้า (Sys toe pi</v>
          </cell>
          <cell r="D547">
            <v>1364.95</v>
          </cell>
          <cell r="E547">
            <v>0</v>
          </cell>
          <cell r="F547">
            <v>0</v>
          </cell>
          <cell r="G547">
            <v>1</v>
          </cell>
          <cell r="H547">
            <v>1364.95</v>
          </cell>
          <cell r="I547">
            <v>0</v>
          </cell>
          <cell r="J547">
            <v>0</v>
          </cell>
          <cell r="K547">
            <v>0</v>
          </cell>
          <cell r="L547">
            <v>0</v>
          </cell>
          <cell r="M547">
            <v>0</v>
          </cell>
          <cell r="N547">
            <v>0</v>
          </cell>
          <cell r="O547">
            <v>0</v>
          </cell>
          <cell r="P547">
            <v>0</v>
          </cell>
          <cell r="Q547">
            <v>16129</v>
          </cell>
          <cell r="R547">
            <v>307</v>
          </cell>
          <cell r="S547" t="str">
            <v>H</v>
          </cell>
        </row>
        <row r="548">
          <cell r="A548">
            <v>3</v>
          </cell>
          <cell r="B548" t="str">
            <v>17B70=12</v>
          </cell>
          <cell r="C548" t="str">
            <v>System Positioning Joint</v>
          </cell>
          <cell r="D548">
            <v>675.73</v>
          </cell>
          <cell r="E548">
            <v>0</v>
          </cell>
          <cell r="F548">
            <v>0</v>
          </cell>
          <cell r="G548">
            <v>2</v>
          </cell>
          <cell r="H548">
            <v>1351.45</v>
          </cell>
          <cell r="I548">
            <v>0</v>
          </cell>
          <cell r="J548">
            <v>0</v>
          </cell>
          <cell r="K548">
            <v>0</v>
          </cell>
          <cell r="L548">
            <v>0</v>
          </cell>
          <cell r="M548">
            <v>0</v>
          </cell>
          <cell r="N548">
            <v>0</v>
          </cell>
          <cell r="O548">
            <v>0</v>
          </cell>
          <cell r="P548">
            <v>0</v>
          </cell>
          <cell r="Q548">
            <v>16129</v>
          </cell>
          <cell r="R548">
            <v>307</v>
          </cell>
          <cell r="S548" t="str">
            <v>H</v>
          </cell>
        </row>
        <row r="549">
          <cell r="A549">
            <v>3</v>
          </cell>
          <cell r="B549" t="str">
            <v>17B81=L16</v>
          </cell>
          <cell r="C549" t="str">
            <v>ข้อสะโพกแบบswisslock (syst swiss lock)</v>
          </cell>
          <cell r="D549">
            <v>812.08</v>
          </cell>
          <cell r="E549">
            <v>0</v>
          </cell>
          <cell r="F549">
            <v>0</v>
          </cell>
          <cell r="G549">
            <v>1</v>
          </cell>
          <cell r="H549">
            <v>812.08</v>
          </cell>
          <cell r="I549">
            <v>0</v>
          </cell>
          <cell r="J549">
            <v>0</v>
          </cell>
          <cell r="K549">
            <v>0</v>
          </cell>
          <cell r="L549">
            <v>0</v>
          </cell>
          <cell r="M549">
            <v>0</v>
          </cell>
          <cell r="N549">
            <v>0</v>
          </cell>
          <cell r="O549">
            <v>0</v>
          </cell>
          <cell r="P549">
            <v>0</v>
          </cell>
          <cell r="Q549">
            <v>16129</v>
          </cell>
          <cell r="R549">
            <v>307</v>
          </cell>
          <cell r="S549" t="str">
            <v>H</v>
          </cell>
        </row>
        <row r="550">
          <cell r="A550">
            <v>3</v>
          </cell>
          <cell r="B550" t="str">
            <v>17B81=R16</v>
          </cell>
          <cell r="C550" t="str">
            <v>ข้อสะโพกแบบswisslock (syst swiss lock)</v>
          </cell>
          <cell r="D550">
            <v>812.08</v>
          </cell>
          <cell r="E550">
            <v>0</v>
          </cell>
          <cell r="F550">
            <v>0</v>
          </cell>
          <cell r="G550">
            <v>1</v>
          </cell>
          <cell r="H550">
            <v>812.08</v>
          </cell>
          <cell r="I550">
            <v>0</v>
          </cell>
          <cell r="J550">
            <v>0</v>
          </cell>
          <cell r="K550">
            <v>0</v>
          </cell>
          <cell r="L550">
            <v>0</v>
          </cell>
          <cell r="M550">
            <v>0</v>
          </cell>
          <cell r="N550">
            <v>0</v>
          </cell>
          <cell r="O550">
            <v>0</v>
          </cell>
          <cell r="P550">
            <v>0</v>
          </cell>
          <cell r="Q550">
            <v>16129</v>
          </cell>
          <cell r="R550">
            <v>307</v>
          </cell>
          <cell r="S550" t="str">
            <v>H</v>
          </cell>
        </row>
        <row r="551">
          <cell r="A551">
            <v>3</v>
          </cell>
          <cell r="B551" t="str">
            <v>17B82=R16</v>
          </cell>
          <cell r="C551" t="str">
            <v>ข้อสะโพกแบบไม่มีล็อค(Sys Free Motion Hip</v>
          </cell>
          <cell r="D551">
            <v>555.04999999999995</v>
          </cell>
          <cell r="E551">
            <v>0</v>
          </cell>
          <cell r="F551">
            <v>0</v>
          </cell>
          <cell r="G551">
            <v>1</v>
          </cell>
          <cell r="H551">
            <v>555.04999999999995</v>
          </cell>
          <cell r="I551">
            <v>0</v>
          </cell>
          <cell r="J551">
            <v>0</v>
          </cell>
          <cell r="K551">
            <v>0</v>
          </cell>
          <cell r="L551">
            <v>0</v>
          </cell>
          <cell r="M551">
            <v>0</v>
          </cell>
          <cell r="N551">
            <v>0</v>
          </cell>
          <cell r="O551">
            <v>0</v>
          </cell>
          <cell r="P551">
            <v>0</v>
          </cell>
          <cell r="Q551">
            <v>16129</v>
          </cell>
          <cell r="R551">
            <v>307</v>
          </cell>
          <cell r="S551" t="str">
            <v>H</v>
          </cell>
        </row>
        <row r="552">
          <cell r="A552">
            <v>3</v>
          </cell>
          <cell r="B552" t="str">
            <v>17B84=20</v>
          </cell>
          <cell r="C552" t="str">
            <v>บาร์ด้านข้างแบบโค้งสแตนเลส  (sys side ba</v>
          </cell>
          <cell r="D552">
            <v>678.07</v>
          </cell>
          <cell r="E552">
            <v>0</v>
          </cell>
          <cell r="F552">
            <v>0</v>
          </cell>
          <cell r="G552">
            <v>6</v>
          </cell>
          <cell r="H552">
            <v>4068.4</v>
          </cell>
          <cell r="I552">
            <v>0</v>
          </cell>
          <cell r="J552">
            <v>0</v>
          </cell>
          <cell r="K552">
            <v>0</v>
          </cell>
          <cell r="L552">
            <v>0</v>
          </cell>
          <cell r="M552">
            <v>0</v>
          </cell>
          <cell r="N552">
            <v>0</v>
          </cell>
          <cell r="O552">
            <v>0</v>
          </cell>
          <cell r="P552">
            <v>0</v>
          </cell>
          <cell r="Q552">
            <v>16129</v>
          </cell>
          <cell r="R552">
            <v>307</v>
          </cell>
          <cell r="S552" t="str">
            <v>H</v>
          </cell>
        </row>
        <row r="553">
          <cell r="A553">
            <v>3</v>
          </cell>
          <cell r="B553" t="str">
            <v>17B85=20</v>
          </cell>
          <cell r="C553" t="str">
            <v>บาร์ด้านข้างแบบโค้งอลูมิเนียม (Sys side </v>
          </cell>
          <cell r="D553">
            <v>442.86</v>
          </cell>
          <cell r="E553">
            <v>0</v>
          </cell>
          <cell r="F553">
            <v>0</v>
          </cell>
          <cell r="G553">
            <v>4</v>
          </cell>
          <cell r="H553">
            <v>1771.42</v>
          </cell>
          <cell r="I553">
            <v>0</v>
          </cell>
          <cell r="J553">
            <v>0</v>
          </cell>
          <cell r="K553">
            <v>0</v>
          </cell>
          <cell r="L553">
            <v>0</v>
          </cell>
          <cell r="M553">
            <v>0</v>
          </cell>
          <cell r="N553">
            <v>0</v>
          </cell>
          <cell r="O553">
            <v>0</v>
          </cell>
          <cell r="P553">
            <v>0</v>
          </cell>
          <cell r="Q553">
            <v>16095</v>
          </cell>
          <cell r="R553">
            <v>341</v>
          </cell>
          <cell r="S553" t="str">
            <v>H</v>
          </cell>
        </row>
        <row r="554">
          <cell r="A554">
            <v>3</v>
          </cell>
          <cell r="B554" t="str">
            <v>17B98=L16</v>
          </cell>
          <cell r="C554" t="str">
            <v>Knee Joint Woth Lamination AD</v>
          </cell>
          <cell r="D554">
            <v>2975.28</v>
          </cell>
          <cell r="E554">
            <v>0</v>
          </cell>
          <cell r="F554">
            <v>0</v>
          </cell>
          <cell r="G554">
            <v>1</v>
          </cell>
          <cell r="H554">
            <v>2975.28</v>
          </cell>
          <cell r="I554">
            <v>0</v>
          </cell>
          <cell r="J554">
            <v>0</v>
          </cell>
          <cell r="K554">
            <v>0</v>
          </cell>
          <cell r="L554">
            <v>0</v>
          </cell>
          <cell r="M554">
            <v>0</v>
          </cell>
          <cell r="N554">
            <v>0</v>
          </cell>
          <cell r="O554">
            <v>0</v>
          </cell>
          <cell r="P554">
            <v>0</v>
          </cell>
          <cell r="Q554">
            <v>16203</v>
          </cell>
          <cell r="R554">
            <v>234</v>
          </cell>
          <cell r="S554" t="str">
            <v>H</v>
          </cell>
        </row>
        <row r="555">
          <cell r="A555">
            <v>3</v>
          </cell>
          <cell r="B555" t="str">
            <v>17E1=1</v>
          </cell>
          <cell r="C555" t="str">
            <v>กายอุปกรณ์เสริมระดับข้อเข่า</v>
          </cell>
          <cell r="D555">
            <v>917.1</v>
          </cell>
          <cell r="E555">
            <v>2</v>
          </cell>
          <cell r="F555">
            <v>1834.22</v>
          </cell>
          <cell r="G555">
            <v>0</v>
          </cell>
          <cell r="H555">
            <v>0</v>
          </cell>
          <cell r="I555">
            <v>0</v>
          </cell>
          <cell r="J555">
            <v>0</v>
          </cell>
          <cell r="K555">
            <v>0</v>
          </cell>
          <cell r="L555">
            <v>0</v>
          </cell>
          <cell r="M555">
            <v>0</v>
          </cell>
          <cell r="N555">
            <v>0</v>
          </cell>
          <cell r="O555">
            <v>0</v>
          </cell>
          <cell r="P555">
            <v>0</v>
          </cell>
          <cell r="Q555">
            <v>16375</v>
          </cell>
          <cell r="R555">
            <v>62</v>
          </cell>
          <cell r="S555" t="str">
            <v>H</v>
          </cell>
        </row>
        <row r="556">
          <cell r="A556">
            <v>3</v>
          </cell>
          <cell r="B556" t="str">
            <v>17E1=2</v>
          </cell>
          <cell r="C556" t="str">
            <v>กายอุปกรณ์เสริมระดับข้อเข่า</v>
          </cell>
          <cell r="D556">
            <v>863.1</v>
          </cell>
          <cell r="E556">
            <v>6</v>
          </cell>
          <cell r="F556">
            <v>5179.04</v>
          </cell>
          <cell r="G556">
            <v>0</v>
          </cell>
          <cell r="H556">
            <v>0</v>
          </cell>
          <cell r="I556">
            <v>0</v>
          </cell>
          <cell r="J556">
            <v>0</v>
          </cell>
          <cell r="K556">
            <v>0</v>
          </cell>
          <cell r="L556">
            <v>0</v>
          </cell>
          <cell r="M556">
            <v>0</v>
          </cell>
          <cell r="N556">
            <v>0</v>
          </cell>
          <cell r="O556">
            <v>0</v>
          </cell>
          <cell r="P556">
            <v>0</v>
          </cell>
          <cell r="Q556">
            <v>16375</v>
          </cell>
          <cell r="R556">
            <v>62</v>
          </cell>
          <cell r="S556" t="str">
            <v>H</v>
          </cell>
        </row>
        <row r="557">
          <cell r="A557">
            <v>3</v>
          </cell>
          <cell r="B557" t="str">
            <v>17E2=1</v>
          </cell>
          <cell r="C557" t="str">
            <v>กายอุปกรณ์เสริมระดับข้อเท้าShort Leg Bra</v>
          </cell>
          <cell r="D557">
            <v>809.22</v>
          </cell>
          <cell r="E557">
            <v>0</v>
          </cell>
          <cell r="F557">
            <v>0</v>
          </cell>
          <cell r="G557">
            <v>6</v>
          </cell>
          <cell r="H557">
            <v>4855.32</v>
          </cell>
          <cell r="I557">
            <v>0</v>
          </cell>
          <cell r="J557">
            <v>0</v>
          </cell>
          <cell r="K557">
            <v>0</v>
          </cell>
          <cell r="L557">
            <v>0</v>
          </cell>
          <cell r="M557">
            <v>0</v>
          </cell>
          <cell r="N557">
            <v>0</v>
          </cell>
          <cell r="O557">
            <v>0</v>
          </cell>
          <cell r="P557">
            <v>0</v>
          </cell>
          <cell r="Q557">
            <v>16129</v>
          </cell>
          <cell r="R557">
            <v>307</v>
          </cell>
          <cell r="S557" t="str">
            <v>H</v>
          </cell>
        </row>
        <row r="558">
          <cell r="A558">
            <v>3</v>
          </cell>
          <cell r="B558" t="str">
            <v>17E2=2</v>
          </cell>
          <cell r="C558" t="str">
            <v>กายอุปกรณ์เสริมระดับข้อเท้าShort Leg Bra</v>
          </cell>
          <cell r="D558">
            <v>737.2</v>
          </cell>
          <cell r="E558">
            <v>35</v>
          </cell>
          <cell r="F558">
            <v>25805.23</v>
          </cell>
          <cell r="G558">
            <v>0</v>
          </cell>
          <cell r="H558">
            <v>0</v>
          </cell>
          <cell r="I558">
            <v>0</v>
          </cell>
          <cell r="J558">
            <v>0</v>
          </cell>
          <cell r="K558">
            <v>0</v>
          </cell>
          <cell r="L558">
            <v>0</v>
          </cell>
          <cell r="M558">
            <v>0</v>
          </cell>
          <cell r="N558">
            <v>0</v>
          </cell>
          <cell r="O558">
            <v>0</v>
          </cell>
          <cell r="P558">
            <v>0</v>
          </cell>
          <cell r="Q558">
            <v>16425</v>
          </cell>
          <cell r="R558">
            <v>12</v>
          </cell>
          <cell r="S558" t="str">
            <v>H</v>
          </cell>
        </row>
        <row r="559">
          <cell r="A559">
            <v>3</v>
          </cell>
          <cell r="B559" t="str">
            <v>17F24=2</v>
          </cell>
          <cell r="C559" t="str">
            <v>Ankle Joint -Stainl.Steel-</v>
          </cell>
          <cell r="D559">
            <v>1328.92</v>
          </cell>
          <cell r="E559">
            <v>0</v>
          </cell>
          <cell r="F559">
            <v>0</v>
          </cell>
          <cell r="G559">
            <v>5</v>
          </cell>
          <cell r="H559">
            <v>6644.6</v>
          </cell>
          <cell r="I559">
            <v>0</v>
          </cell>
          <cell r="J559">
            <v>0</v>
          </cell>
          <cell r="K559">
            <v>0</v>
          </cell>
          <cell r="L559">
            <v>0</v>
          </cell>
          <cell r="M559">
            <v>0</v>
          </cell>
          <cell r="N559">
            <v>0</v>
          </cell>
          <cell r="O559">
            <v>0</v>
          </cell>
          <cell r="P559">
            <v>0</v>
          </cell>
          <cell r="Q559">
            <v>16158</v>
          </cell>
          <cell r="R559">
            <v>279</v>
          </cell>
          <cell r="S559" t="str">
            <v>H</v>
          </cell>
        </row>
        <row r="560">
          <cell r="A560">
            <v>3</v>
          </cell>
          <cell r="B560" t="str">
            <v>17F24=4</v>
          </cell>
          <cell r="C560" t="str">
            <v>Ankle Joint -Stainl.Steel-</v>
          </cell>
          <cell r="D560">
            <v>1328.93</v>
          </cell>
          <cell r="E560">
            <v>0</v>
          </cell>
          <cell r="F560">
            <v>0</v>
          </cell>
          <cell r="G560">
            <v>3</v>
          </cell>
          <cell r="H560">
            <v>3986.79</v>
          </cell>
          <cell r="I560">
            <v>0</v>
          </cell>
          <cell r="J560">
            <v>0</v>
          </cell>
          <cell r="K560">
            <v>0</v>
          </cell>
          <cell r="L560">
            <v>0</v>
          </cell>
          <cell r="M560">
            <v>0</v>
          </cell>
          <cell r="N560">
            <v>0</v>
          </cell>
          <cell r="O560">
            <v>0</v>
          </cell>
          <cell r="P560">
            <v>0</v>
          </cell>
          <cell r="Q560">
            <v>16158</v>
          </cell>
          <cell r="R560">
            <v>279</v>
          </cell>
          <cell r="S560" t="str">
            <v>H</v>
          </cell>
        </row>
        <row r="561">
          <cell r="A561">
            <v>3</v>
          </cell>
          <cell r="B561" t="str">
            <v>17F26=150</v>
          </cell>
          <cell r="C561" t="str">
            <v>Double Bar Ankle Joint</v>
          </cell>
          <cell r="D561">
            <v>930.94</v>
          </cell>
          <cell r="E561">
            <v>0</v>
          </cell>
          <cell r="F561">
            <v>0</v>
          </cell>
          <cell r="G561">
            <v>5</v>
          </cell>
          <cell r="H561">
            <v>4654.7</v>
          </cell>
          <cell r="I561">
            <v>0</v>
          </cell>
          <cell r="J561">
            <v>0</v>
          </cell>
          <cell r="K561">
            <v>0</v>
          </cell>
          <cell r="L561">
            <v>0</v>
          </cell>
          <cell r="M561">
            <v>0</v>
          </cell>
          <cell r="N561">
            <v>0</v>
          </cell>
          <cell r="O561">
            <v>0</v>
          </cell>
          <cell r="P561">
            <v>0</v>
          </cell>
          <cell r="Q561">
            <v>16158</v>
          </cell>
          <cell r="R561">
            <v>279</v>
          </cell>
          <cell r="S561" t="str">
            <v>H</v>
          </cell>
        </row>
        <row r="562">
          <cell r="A562">
            <v>3</v>
          </cell>
          <cell r="B562" t="str">
            <v>17F28=180</v>
          </cell>
          <cell r="C562" t="str">
            <v>Double Bar Ankle Joint</v>
          </cell>
          <cell r="D562">
            <v>3055.73</v>
          </cell>
          <cell r="E562">
            <v>0</v>
          </cell>
          <cell r="F562">
            <v>0</v>
          </cell>
          <cell r="G562">
            <v>2</v>
          </cell>
          <cell r="H562">
            <v>6111.45</v>
          </cell>
          <cell r="I562">
            <v>0</v>
          </cell>
          <cell r="J562">
            <v>0</v>
          </cell>
          <cell r="K562">
            <v>0</v>
          </cell>
          <cell r="L562">
            <v>0</v>
          </cell>
          <cell r="M562">
            <v>0</v>
          </cell>
          <cell r="N562">
            <v>0</v>
          </cell>
          <cell r="O562">
            <v>0</v>
          </cell>
          <cell r="P562">
            <v>0</v>
          </cell>
          <cell r="Q562">
            <v>16171</v>
          </cell>
          <cell r="R562">
            <v>266</v>
          </cell>
          <cell r="S562" t="str">
            <v>H</v>
          </cell>
        </row>
        <row r="563">
          <cell r="A563">
            <v>3</v>
          </cell>
          <cell r="B563" t="str">
            <v>17F31=L28X3</v>
          </cell>
          <cell r="C563" t="str">
            <v>Side Bar and Joint Head</v>
          </cell>
          <cell r="D563">
            <v>475.09</v>
          </cell>
          <cell r="E563">
            <v>0</v>
          </cell>
          <cell r="F563">
            <v>0</v>
          </cell>
          <cell r="G563">
            <v>6</v>
          </cell>
          <cell r="H563">
            <v>2850.55</v>
          </cell>
          <cell r="I563">
            <v>0</v>
          </cell>
          <cell r="J563">
            <v>0</v>
          </cell>
          <cell r="K563">
            <v>0</v>
          </cell>
          <cell r="L563">
            <v>0</v>
          </cell>
          <cell r="M563">
            <v>0</v>
          </cell>
          <cell r="N563">
            <v>0</v>
          </cell>
          <cell r="O563">
            <v>0</v>
          </cell>
          <cell r="P563">
            <v>0</v>
          </cell>
          <cell r="Q563">
            <v>16095</v>
          </cell>
          <cell r="R563">
            <v>341</v>
          </cell>
          <cell r="S563" t="str">
            <v>H</v>
          </cell>
        </row>
        <row r="564">
          <cell r="A564">
            <v>3</v>
          </cell>
          <cell r="B564" t="str">
            <v>17F31=R28X3</v>
          </cell>
          <cell r="C564" t="str">
            <v>Side Bar and Joint Head</v>
          </cell>
          <cell r="D564">
            <v>666.06</v>
          </cell>
          <cell r="E564">
            <v>0</v>
          </cell>
          <cell r="F564">
            <v>0</v>
          </cell>
          <cell r="G564">
            <v>6</v>
          </cell>
          <cell r="H564">
            <v>3996.35</v>
          </cell>
          <cell r="I564">
            <v>0</v>
          </cell>
          <cell r="J564">
            <v>0</v>
          </cell>
          <cell r="K564">
            <v>0</v>
          </cell>
          <cell r="L564">
            <v>0</v>
          </cell>
          <cell r="M564">
            <v>0</v>
          </cell>
          <cell r="N564">
            <v>0</v>
          </cell>
          <cell r="O564">
            <v>0</v>
          </cell>
          <cell r="P564">
            <v>0</v>
          </cell>
          <cell r="Q564">
            <v>16095</v>
          </cell>
          <cell r="R564">
            <v>341</v>
          </cell>
          <cell r="S564" t="str">
            <v>H</v>
          </cell>
        </row>
        <row r="565">
          <cell r="A565">
            <v>3</v>
          </cell>
          <cell r="B565" t="str">
            <v>17F33=200X3</v>
          </cell>
          <cell r="C565" t="str">
            <v>แกนฝั่งรองเท้า (Sys full stirrup)</v>
          </cell>
          <cell r="D565">
            <v>180</v>
          </cell>
          <cell r="E565">
            <v>0</v>
          </cell>
          <cell r="F565">
            <v>0</v>
          </cell>
          <cell r="G565">
            <v>4</v>
          </cell>
          <cell r="H565">
            <v>720</v>
          </cell>
          <cell r="I565">
            <v>0</v>
          </cell>
          <cell r="J565">
            <v>0</v>
          </cell>
          <cell r="K565">
            <v>0</v>
          </cell>
          <cell r="L565">
            <v>0</v>
          </cell>
          <cell r="M565">
            <v>0</v>
          </cell>
          <cell r="N565">
            <v>0</v>
          </cell>
          <cell r="O565">
            <v>0</v>
          </cell>
          <cell r="P565">
            <v>0</v>
          </cell>
          <cell r="Q565">
            <v>16095</v>
          </cell>
          <cell r="R565">
            <v>341</v>
          </cell>
          <cell r="S565" t="str">
            <v>H</v>
          </cell>
        </row>
        <row r="566">
          <cell r="A566">
            <v>3</v>
          </cell>
          <cell r="B566" t="str">
            <v>17F33=220X3</v>
          </cell>
          <cell r="C566" t="str">
            <v>แกนฝั่งรองเท้า (Sys full stirrup)</v>
          </cell>
          <cell r="D566">
            <v>180</v>
          </cell>
          <cell r="E566">
            <v>0</v>
          </cell>
          <cell r="F566">
            <v>0</v>
          </cell>
          <cell r="G566">
            <v>5</v>
          </cell>
          <cell r="H566">
            <v>900</v>
          </cell>
          <cell r="I566">
            <v>0</v>
          </cell>
          <cell r="J566">
            <v>0</v>
          </cell>
          <cell r="K566">
            <v>0</v>
          </cell>
          <cell r="L566">
            <v>0</v>
          </cell>
          <cell r="M566">
            <v>0</v>
          </cell>
          <cell r="N566">
            <v>0</v>
          </cell>
          <cell r="O566">
            <v>0</v>
          </cell>
          <cell r="P566">
            <v>0</v>
          </cell>
          <cell r="Q566">
            <v>16095</v>
          </cell>
          <cell r="R566">
            <v>341</v>
          </cell>
          <cell r="S566" t="str">
            <v>H</v>
          </cell>
        </row>
        <row r="567">
          <cell r="A567">
            <v>3</v>
          </cell>
          <cell r="B567" t="str">
            <v>17F33=240X2.5</v>
          </cell>
          <cell r="C567" t="str">
            <v>แกนฝั่งรองเท้า (Sys full stirrup)</v>
          </cell>
          <cell r="D567">
            <v>261.99</v>
          </cell>
          <cell r="E567">
            <v>0</v>
          </cell>
          <cell r="F567">
            <v>0</v>
          </cell>
          <cell r="G567">
            <v>2</v>
          </cell>
          <cell r="H567">
            <v>523.98</v>
          </cell>
          <cell r="I567">
            <v>0</v>
          </cell>
          <cell r="J567">
            <v>0</v>
          </cell>
          <cell r="K567">
            <v>0</v>
          </cell>
          <cell r="L567">
            <v>0</v>
          </cell>
          <cell r="M567">
            <v>0</v>
          </cell>
          <cell r="N567">
            <v>0</v>
          </cell>
          <cell r="O567">
            <v>0</v>
          </cell>
          <cell r="P567">
            <v>0</v>
          </cell>
          <cell r="Q567">
            <v>16095</v>
          </cell>
          <cell r="R567">
            <v>341</v>
          </cell>
          <cell r="S567" t="str">
            <v>H</v>
          </cell>
        </row>
        <row r="568">
          <cell r="A568">
            <v>3</v>
          </cell>
          <cell r="B568" t="str">
            <v>17F33=260X2.5</v>
          </cell>
          <cell r="C568" t="str">
            <v>แกนฝั่งรองเท้า (System-Full Stirrup)</v>
          </cell>
          <cell r="D568">
            <v>261.99</v>
          </cell>
          <cell r="E568">
            <v>0</v>
          </cell>
          <cell r="F568">
            <v>0</v>
          </cell>
          <cell r="G568">
            <v>2</v>
          </cell>
          <cell r="H568">
            <v>523.98</v>
          </cell>
          <cell r="I568">
            <v>0</v>
          </cell>
          <cell r="J568">
            <v>0</v>
          </cell>
          <cell r="K568">
            <v>0</v>
          </cell>
          <cell r="L568">
            <v>0</v>
          </cell>
          <cell r="M568">
            <v>0</v>
          </cell>
          <cell r="N568">
            <v>0</v>
          </cell>
          <cell r="O568">
            <v>0</v>
          </cell>
          <cell r="P568">
            <v>0</v>
          </cell>
          <cell r="Q568">
            <v>16095</v>
          </cell>
          <cell r="R568">
            <v>341</v>
          </cell>
          <cell r="S568" t="str">
            <v>H</v>
          </cell>
        </row>
        <row r="569">
          <cell r="A569">
            <v>3</v>
          </cell>
          <cell r="B569" t="str">
            <v>17F33=260X3</v>
          </cell>
          <cell r="C569" t="str">
            <v>แกนฝั่งรองเท้า (Sys full stirrup)</v>
          </cell>
          <cell r="D569">
            <v>258.76</v>
          </cell>
          <cell r="E569">
            <v>0</v>
          </cell>
          <cell r="F569">
            <v>0</v>
          </cell>
          <cell r="G569">
            <v>1</v>
          </cell>
          <cell r="H569">
            <v>258.76</v>
          </cell>
          <cell r="I569">
            <v>0</v>
          </cell>
          <cell r="J569">
            <v>0</v>
          </cell>
          <cell r="K569">
            <v>0</v>
          </cell>
          <cell r="L569">
            <v>0</v>
          </cell>
          <cell r="M569">
            <v>0</v>
          </cell>
          <cell r="N569">
            <v>0</v>
          </cell>
          <cell r="O569">
            <v>0</v>
          </cell>
          <cell r="P569">
            <v>0</v>
          </cell>
          <cell r="Q569">
            <v>16158</v>
          </cell>
          <cell r="R569">
            <v>279</v>
          </cell>
          <cell r="S569" t="str">
            <v>H</v>
          </cell>
        </row>
        <row r="570">
          <cell r="A570">
            <v>3</v>
          </cell>
          <cell r="B570" t="str">
            <v>17F33=280X3</v>
          </cell>
          <cell r="C570" t="str">
            <v>แกนฝั่งรองเท้า (Sys full stirrup)</v>
          </cell>
          <cell r="D570">
            <v>125.28</v>
          </cell>
          <cell r="E570">
            <v>0</v>
          </cell>
          <cell r="F570">
            <v>0</v>
          </cell>
          <cell r="G570">
            <v>2</v>
          </cell>
          <cell r="H570">
            <v>250.56</v>
          </cell>
          <cell r="I570">
            <v>0</v>
          </cell>
          <cell r="J570">
            <v>0</v>
          </cell>
          <cell r="K570">
            <v>0</v>
          </cell>
          <cell r="L570">
            <v>0</v>
          </cell>
          <cell r="M570">
            <v>0</v>
          </cell>
          <cell r="N570">
            <v>0</v>
          </cell>
          <cell r="O570">
            <v>0</v>
          </cell>
          <cell r="P570">
            <v>0</v>
          </cell>
          <cell r="Q570">
            <v>16158</v>
          </cell>
          <cell r="R570">
            <v>279</v>
          </cell>
          <cell r="S570" t="str">
            <v>H</v>
          </cell>
        </row>
        <row r="571">
          <cell r="A571">
            <v>3</v>
          </cell>
          <cell r="B571" t="str">
            <v>17F35=L120</v>
          </cell>
          <cell r="C571" t="str">
            <v>System-Caliper Plate</v>
          </cell>
          <cell r="D571">
            <v>378.68</v>
          </cell>
          <cell r="E571">
            <v>0</v>
          </cell>
          <cell r="F571">
            <v>0</v>
          </cell>
          <cell r="G571">
            <v>1</v>
          </cell>
          <cell r="H571">
            <v>378.68</v>
          </cell>
          <cell r="I571">
            <v>0</v>
          </cell>
          <cell r="J571">
            <v>0</v>
          </cell>
          <cell r="K571">
            <v>0</v>
          </cell>
          <cell r="L571">
            <v>0</v>
          </cell>
          <cell r="M571">
            <v>0</v>
          </cell>
          <cell r="N571">
            <v>0</v>
          </cell>
          <cell r="O571">
            <v>0</v>
          </cell>
          <cell r="P571">
            <v>0</v>
          </cell>
          <cell r="Q571">
            <v>16158</v>
          </cell>
          <cell r="R571">
            <v>279</v>
          </cell>
          <cell r="S571" t="str">
            <v>H</v>
          </cell>
        </row>
        <row r="572">
          <cell r="A572">
            <v>3</v>
          </cell>
          <cell r="B572" t="str">
            <v>17F35=L150</v>
          </cell>
          <cell r="C572" t="str">
            <v>System-Caliper Plate</v>
          </cell>
          <cell r="D572">
            <v>388.86</v>
          </cell>
          <cell r="E572">
            <v>0</v>
          </cell>
          <cell r="F572">
            <v>0</v>
          </cell>
          <cell r="G572">
            <v>1</v>
          </cell>
          <cell r="H572">
            <v>388.86</v>
          </cell>
          <cell r="I572">
            <v>0</v>
          </cell>
          <cell r="J572">
            <v>0</v>
          </cell>
          <cell r="K572">
            <v>0</v>
          </cell>
          <cell r="L572">
            <v>0</v>
          </cell>
          <cell r="M572">
            <v>0</v>
          </cell>
          <cell r="N572">
            <v>0</v>
          </cell>
          <cell r="O572">
            <v>0</v>
          </cell>
          <cell r="P572">
            <v>0</v>
          </cell>
          <cell r="Q572">
            <v>16158</v>
          </cell>
          <cell r="R572">
            <v>279</v>
          </cell>
          <cell r="S572" t="str">
            <v>H</v>
          </cell>
        </row>
        <row r="573">
          <cell r="A573">
            <v>3</v>
          </cell>
          <cell r="B573" t="str">
            <v>17F35=R150</v>
          </cell>
          <cell r="C573" t="str">
            <v>System-Caliper Plate</v>
          </cell>
          <cell r="D573">
            <v>388.86</v>
          </cell>
          <cell r="E573">
            <v>0</v>
          </cell>
          <cell r="F573">
            <v>0</v>
          </cell>
          <cell r="G573">
            <v>2</v>
          </cell>
          <cell r="H573">
            <v>777.72</v>
          </cell>
          <cell r="I573">
            <v>0</v>
          </cell>
          <cell r="J573">
            <v>0</v>
          </cell>
          <cell r="K573">
            <v>0</v>
          </cell>
          <cell r="L573">
            <v>0</v>
          </cell>
          <cell r="M573">
            <v>0</v>
          </cell>
          <cell r="N573">
            <v>0</v>
          </cell>
          <cell r="O573">
            <v>0</v>
          </cell>
          <cell r="P573">
            <v>0</v>
          </cell>
          <cell r="Q573">
            <v>16158</v>
          </cell>
          <cell r="R573">
            <v>279</v>
          </cell>
          <cell r="S573" t="str">
            <v>H</v>
          </cell>
        </row>
        <row r="574">
          <cell r="A574">
            <v>3</v>
          </cell>
          <cell r="B574" t="str">
            <v>17F36=180X2.5</v>
          </cell>
          <cell r="C574" t="str">
            <v>แกนฝั่งรองเท้า (Sys full stirrup)</v>
          </cell>
          <cell r="D574">
            <v>295.60000000000002</v>
          </cell>
          <cell r="E574">
            <v>4</v>
          </cell>
          <cell r="F574">
            <v>1182.72</v>
          </cell>
          <cell r="G574">
            <v>0</v>
          </cell>
          <cell r="H574">
            <v>0</v>
          </cell>
          <cell r="I574">
            <v>0</v>
          </cell>
          <cell r="J574">
            <v>0</v>
          </cell>
          <cell r="K574">
            <v>0</v>
          </cell>
          <cell r="L574">
            <v>0</v>
          </cell>
          <cell r="M574">
            <v>0</v>
          </cell>
          <cell r="N574">
            <v>0</v>
          </cell>
          <cell r="O574">
            <v>0</v>
          </cell>
          <cell r="P574">
            <v>0</v>
          </cell>
          <cell r="Q574">
            <v>16353</v>
          </cell>
          <cell r="R574">
            <v>84</v>
          </cell>
          <cell r="S574" t="str">
            <v>H</v>
          </cell>
        </row>
        <row r="575">
          <cell r="A575">
            <v>3</v>
          </cell>
          <cell r="B575" t="str">
            <v>17F36=200X2.5</v>
          </cell>
          <cell r="C575" t="str">
            <v>แกนฝั่งรองเท้า (Sys full stirrup)</v>
          </cell>
          <cell r="D575">
            <v>478.6</v>
          </cell>
          <cell r="E575">
            <v>5</v>
          </cell>
          <cell r="F575">
            <v>2393.3200000000002</v>
          </cell>
          <cell r="G575">
            <v>0</v>
          </cell>
          <cell r="H575">
            <v>0</v>
          </cell>
          <cell r="I575">
            <v>0</v>
          </cell>
          <cell r="J575">
            <v>0</v>
          </cell>
          <cell r="K575">
            <v>0</v>
          </cell>
          <cell r="L575">
            <v>0</v>
          </cell>
          <cell r="M575">
            <v>0</v>
          </cell>
          <cell r="N575">
            <v>0</v>
          </cell>
          <cell r="O575">
            <v>0</v>
          </cell>
          <cell r="P575">
            <v>0</v>
          </cell>
          <cell r="Q575">
            <v>16419</v>
          </cell>
          <cell r="R575">
            <v>18</v>
          </cell>
          <cell r="S575" t="str">
            <v>H</v>
          </cell>
        </row>
        <row r="576">
          <cell r="A576">
            <v>3</v>
          </cell>
          <cell r="B576" t="str">
            <v>17F36=260X2.5</v>
          </cell>
          <cell r="C576" t="str">
            <v>แกนฝั่งรองเท้า (Sys full stirrup)</v>
          </cell>
          <cell r="D576">
            <v>178.4</v>
          </cell>
          <cell r="E576">
            <v>1</v>
          </cell>
          <cell r="F576">
            <v>178.47</v>
          </cell>
          <cell r="G576">
            <v>0</v>
          </cell>
          <cell r="H576">
            <v>0</v>
          </cell>
          <cell r="I576">
            <v>0</v>
          </cell>
          <cell r="J576">
            <v>0</v>
          </cell>
          <cell r="K576">
            <v>0</v>
          </cell>
          <cell r="L576">
            <v>0</v>
          </cell>
          <cell r="M576">
            <v>0</v>
          </cell>
          <cell r="N576">
            <v>0</v>
          </cell>
          <cell r="O576">
            <v>0</v>
          </cell>
          <cell r="P576">
            <v>0</v>
          </cell>
          <cell r="Q576">
            <v>16419</v>
          </cell>
          <cell r="R576">
            <v>18</v>
          </cell>
          <cell r="S576" t="str">
            <v>H</v>
          </cell>
        </row>
        <row r="577">
          <cell r="A577">
            <v>3</v>
          </cell>
          <cell r="B577" t="str">
            <v>17H19=L16</v>
          </cell>
          <cell r="C577" t="str">
            <v>ข้อสะโพกเบรสแบบหลายแกนLt</v>
          </cell>
          <cell r="D577">
            <v>2693.17</v>
          </cell>
          <cell r="E577">
            <v>0</v>
          </cell>
          <cell r="F577">
            <v>0</v>
          </cell>
          <cell r="G577">
            <v>1</v>
          </cell>
          <cell r="H577">
            <v>2693.17</v>
          </cell>
          <cell r="I577">
            <v>0</v>
          </cell>
          <cell r="J577">
            <v>0</v>
          </cell>
          <cell r="K577">
            <v>0</v>
          </cell>
          <cell r="L577">
            <v>0</v>
          </cell>
          <cell r="M577">
            <v>0</v>
          </cell>
          <cell r="N577">
            <v>0</v>
          </cell>
          <cell r="O577">
            <v>0</v>
          </cell>
          <cell r="P577">
            <v>0</v>
          </cell>
          <cell r="Q577">
            <v>16173</v>
          </cell>
          <cell r="R577">
            <v>264</v>
          </cell>
          <cell r="S577" t="str">
            <v>H</v>
          </cell>
        </row>
        <row r="578">
          <cell r="A578">
            <v>3</v>
          </cell>
          <cell r="B578" t="str">
            <v>17H19=R16</v>
          </cell>
          <cell r="C578" t="str">
            <v>ข้อสะโพกเบรสแบบหลายแกนRt</v>
          </cell>
          <cell r="D578">
            <v>2660.17</v>
          </cell>
          <cell r="E578">
            <v>0</v>
          </cell>
          <cell r="F578">
            <v>0</v>
          </cell>
          <cell r="G578">
            <v>1</v>
          </cell>
          <cell r="H578">
            <v>2660.17</v>
          </cell>
          <cell r="I578">
            <v>0</v>
          </cell>
          <cell r="J578">
            <v>0</v>
          </cell>
          <cell r="K578">
            <v>0</v>
          </cell>
          <cell r="L578">
            <v>0</v>
          </cell>
          <cell r="M578">
            <v>0</v>
          </cell>
          <cell r="N578">
            <v>0</v>
          </cell>
          <cell r="O578">
            <v>0</v>
          </cell>
          <cell r="P578">
            <v>0</v>
          </cell>
          <cell r="Q578">
            <v>16173</v>
          </cell>
          <cell r="R578">
            <v>264</v>
          </cell>
          <cell r="S578" t="str">
            <v>H</v>
          </cell>
        </row>
        <row r="579">
          <cell r="A579">
            <v>3</v>
          </cell>
          <cell r="B579" t="str">
            <v>17H29=5L</v>
          </cell>
          <cell r="C579" t="str">
            <v>ข้อสะโพกสำหรับเด็ก (Hip Jt for children)</v>
          </cell>
          <cell r="D579">
            <v>652.5</v>
          </cell>
          <cell r="E579">
            <v>0</v>
          </cell>
          <cell r="F579">
            <v>0</v>
          </cell>
          <cell r="G579">
            <v>1</v>
          </cell>
          <cell r="H579">
            <v>652.5</v>
          </cell>
          <cell r="I579">
            <v>0</v>
          </cell>
          <cell r="J579">
            <v>0</v>
          </cell>
          <cell r="K579">
            <v>0</v>
          </cell>
          <cell r="L579">
            <v>0</v>
          </cell>
          <cell r="M579">
            <v>0</v>
          </cell>
          <cell r="N579">
            <v>0</v>
          </cell>
          <cell r="O579">
            <v>0</v>
          </cell>
          <cell r="P579">
            <v>0</v>
          </cell>
          <cell r="Q579">
            <v>16173</v>
          </cell>
          <cell r="R579">
            <v>264</v>
          </cell>
          <cell r="S579" t="str">
            <v>H</v>
          </cell>
        </row>
        <row r="580">
          <cell r="A580">
            <v>3</v>
          </cell>
          <cell r="B580" t="str">
            <v>17H29=5R</v>
          </cell>
          <cell r="C580" t="str">
            <v>ข้อสะโพกสำหรับเด็ก (Hip Jt for children)</v>
          </cell>
          <cell r="D580">
            <v>1369</v>
          </cell>
          <cell r="E580">
            <v>0</v>
          </cell>
          <cell r="F580">
            <v>0</v>
          </cell>
          <cell r="G580">
            <v>1</v>
          </cell>
          <cell r="H580">
            <v>1369</v>
          </cell>
          <cell r="I580">
            <v>0</v>
          </cell>
          <cell r="J580">
            <v>0</v>
          </cell>
          <cell r="K580">
            <v>0</v>
          </cell>
          <cell r="L580">
            <v>0</v>
          </cell>
          <cell r="M580">
            <v>0</v>
          </cell>
          <cell r="N580">
            <v>0</v>
          </cell>
          <cell r="O580">
            <v>0</v>
          </cell>
          <cell r="P580">
            <v>0</v>
          </cell>
          <cell r="Q580">
            <v>16173</v>
          </cell>
          <cell r="R580">
            <v>264</v>
          </cell>
          <cell r="S580" t="str">
            <v>H</v>
          </cell>
        </row>
        <row r="581">
          <cell r="A581">
            <v>3</v>
          </cell>
          <cell r="B581" t="str">
            <v>17H32=L</v>
          </cell>
          <cell r="C581" t="str">
            <v>Hip Joint</v>
          </cell>
          <cell r="D581">
            <v>1702.06</v>
          </cell>
          <cell r="E581">
            <v>0</v>
          </cell>
          <cell r="F581">
            <v>0</v>
          </cell>
          <cell r="G581">
            <v>2</v>
          </cell>
          <cell r="H581">
            <v>3404.12</v>
          </cell>
          <cell r="I581">
            <v>0</v>
          </cell>
          <cell r="J581">
            <v>0</v>
          </cell>
          <cell r="K581">
            <v>0</v>
          </cell>
          <cell r="L581">
            <v>0</v>
          </cell>
          <cell r="M581">
            <v>0</v>
          </cell>
          <cell r="N581">
            <v>0</v>
          </cell>
          <cell r="O581">
            <v>0</v>
          </cell>
          <cell r="P581">
            <v>0</v>
          </cell>
          <cell r="Q581">
            <v>16173</v>
          </cell>
          <cell r="R581">
            <v>264</v>
          </cell>
          <cell r="S581" t="str">
            <v>H</v>
          </cell>
        </row>
        <row r="582">
          <cell r="A582">
            <v>3</v>
          </cell>
          <cell r="B582" t="str">
            <v>17H32=R</v>
          </cell>
          <cell r="C582" t="str">
            <v>Hip Joint</v>
          </cell>
          <cell r="D582">
            <v>1712.99</v>
          </cell>
          <cell r="E582">
            <v>0</v>
          </cell>
          <cell r="F582">
            <v>0</v>
          </cell>
          <cell r="G582">
            <v>3</v>
          </cell>
          <cell r="H582">
            <v>5138.97</v>
          </cell>
          <cell r="I582">
            <v>0</v>
          </cell>
          <cell r="J582">
            <v>0</v>
          </cell>
          <cell r="K582">
            <v>0</v>
          </cell>
          <cell r="L582">
            <v>0</v>
          </cell>
          <cell r="M582">
            <v>0</v>
          </cell>
          <cell r="N582">
            <v>0</v>
          </cell>
          <cell r="O582">
            <v>0</v>
          </cell>
          <cell r="P582">
            <v>0</v>
          </cell>
          <cell r="Q582">
            <v>16173</v>
          </cell>
          <cell r="R582">
            <v>264</v>
          </cell>
          <cell r="S582" t="str">
            <v>H</v>
          </cell>
        </row>
        <row r="583">
          <cell r="A583">
            <v>3</v>
          </cell>
          <cell r="B583" t="str">
            <v>17H33=L</v>
          </cell>
          <cell r="C583" t="str">
            <v>Hip Joint</v>
          </cell>
          <cell r="D583">
            <v>1936.03</v>
          </cell>
          <cell r="E583">
            <v>0</v>
          </cell>
          <cell r="F583">
            <v>0</v>
          </cell>
          <cell r="G583">
            <v>1</v>
          </cell>
          <cell r="H583">
            <v>1936.03</v>
          </cell>
          <cell r="I583">
            <v>0</v>
          </cell>
          <cell r="J583">
            <v>0</v>
          </cell>
          <cell r="K583">
            <v>0</v>
          </cell>
          <cell r="L583">
            <v>0</v>
          </cell>
          <cell r="M583">
            <v>0</v>
          </cell>
          <cell r="N583">
            <v>0</v>
          </cell>
          <cell r="O583">
            <v>0</v>
          </cell>
          <cell r="P583">
            <v>0</v>
          </cell>
          <cell r="Q583">
            <v>16173</v>
          </cell>
          <cell r="R583">
            <v>264</v>
          </cell>
          <cell r="S583" t="str">
            <v>H</v>
          </cell>
        </row>
        <row r="584">
          <cell r="A584">
            <v>3</v>
          </cell>
          <cell r="B584" t="str">
            <v>17H33=R</v>
          </cell>
          <cell r="C584" t="str">
            <v>Hip Joint</v>
          </cell>
          <cell r="D584">
            <v>1918.76</v>
          </cell>
          <cell r="E584">
            <v>0</v>
          </cell>
          <cell r="F584">
            <v>0</v>
          </cell>
          <cell r="G584">
            <v>2</v>
          </cell>
          <cell r="H584">
            <v>3837.52</v>
          </cell>
          <cell r="I584">
            <v>0</v>
          </cell>
          <cell r="J584">
            <v>0</v>
          </cell>
          <cell r="K584">
            <v>0</v>
          </cell>
          <cell r="L584">
            <v>0</v>
          </cell>
          <cell r="M584">
            <v>0</v>
          </cell>
          <cell r="N584">
            <v>0</v>
          </cell>
          <cell r="O584">
            <v>0</v>
          </cell>
          <cell r="P584">
            <v>0</v>
          </cell>
          <cell r="Q584">
            <v>16173</v>
          </cell>
          <cell r="R584">
            <v>264</v>
          </cell>
          <cell r="S584" t="str">
            <v>H</v>
          </cell>
        </row>
        <row r="585">
          <cell r="A585">
            <v>3</v>
          </cell>
          <cell r="B585" t="str">
            <v>17K33=4</v>
          </cell>
          <cell r="C585" t="str">
            <v>FREE MOT.KN.JT.FOR CHILD</v>
          </cell>
          <cell r="D585">
            <v>1712.99</v>
          </cell>
          <cell r="E585">
            <v>0</v>
          </cell>
          <cell r="F585">
            <v>0</v>
          </cell>
          <cell r="G585">
            <v>1</v>
          </cell>
          <cell r="H585">
            <v>1712.99</v>
          </cell>
          <cell r="I585">
            <v>0</v>
          </cell>
          <cell r="J585">
            <v>0</v>
          </cell>
          <cell r="K585">
            <v>0</v>
          </cell>
          <cell r="L585">
            <v>0</v>
          </cell>
          <cell r="M585">
            <v>0</v>
          </cell>
          <cell r="N585">
            <v>0</v>
          </cell>
          <cell r="O585">
            <v>0</v>
          </cell>
          <cell r="P585">
            <v>0</v>
          </cell>
          <cell r="Q585">
            <v>16173</v>
          </cell>
          <cell r="R585">
            <v>264</v>
          </cell>
          <cell r="S585" t="str">
            <v>H</v>
          </cell>
        </row>
        <row r="586">
          <cell r="A586">
            <v>3</v>
          </cell>
          <cell r="B586" t="str">
            <v>17K34=4</v>
          </cell>
          <cell r="C586" t="str">
            <v>SWISS LOCK KN.JT.F.CHILD</v>
          </cell>
          <cell r="D586">
            <v>3678</v>
          </cell>
          <cell r="E586">
            <v>0</v>
          </cell>
          <cell r="F586">
            <v>0</v>
          </cell>
          <cell r="G586">
            <v>1</v>
          </cell>
          <cell r="H586">
            <v>3678</v>
          </cell>
          <cell r="I586">
            <v>0</v>
          </cell>
          <cell r="J586">
            <v>0</v>
          </cell>
          <cell r="K586">
            <v>0</v>
          </cell>
          <cell r="L586">
            <v>0</v>
          </cell>
          <cell r="M586">
            <v>0</v>
          </cell>
          <cell r="N586">
            <v>0</v>
          </cell>
          <cell r="O586">
            <v>0</v>
          </cell>
          <cell r="P586">
            <v>0</v>
          </cell>
          <cell r="Q586">
            <v>16173</v>
          </cell>
          <cell r="R586">
            <v>264</v>
          </cell>
          <cell r="S586" t="str">
            <v>H</v>
          </cell>
        </row>
        <row r="587">
          <cell r="A587">
            <v>3</v>
          </cell>
          <cell r="B587" t="str">
            <v>17K34=5</v>
          </cell>
          <cell r="C587" t="str">
            <v>SWISS LOCK KN.JT.F.CHILD</v>
          </cell>
          <cell r="D587">
            <v>3678</v>
          </cell>
          <cell r="E587">
            <v>0</v>
          </cell>
          <cell r="F587">
            <v>0</v>
          </cell>
          <cell r="G587">
            <v>1</v>
          </cell>
          <cell r="H587">
            <v>3678</v>
          </cell>
          <cell r="I587">
            <v>0</v>
          </cell>
          <cell r="J587">
            <v>0</v>
          </cell>
          <cell r="K587">
            <v>0</v>
          </cell>
          <cell r="L587">
            <v>0</v>
          </cell>
          <cell r="M587">
            <v>0</v>
          </cell>
          <cell r="N587">
            <v>0</v>
          </cell>
          <cell r="O587">
            <v>0</v>
          </cell>
          <cell r="P587">
            <v>0</v>
          </cell>
          <cell r="Q587">
            <v>16173</v>
          </cell>
          <cell r="R587">
            <v>264</v>
          </cell>
          <cell r="S587" t="str">
            <v>H</v>
          </cell>
        </row>
        <row r="588">
          <cell r="A588">
            <v>3</v>
          </cell>
          <cell r="B588" t="str">
            <v>17K42=4</v>
          </cell>
          <cell r="C588" t="str">
            <v>ข้อเข่าเบรส หนา 4 มม.</v>
          </cell>
          <cell r="D588">
            <v>2598.1999999999998</v>
          </cell>
          <cell r="E588">
            <v>1</v>
          </cell>
          <cell r="F588">
            <v>2598.2399999999998</v>
          </cell>
          <cell r="G588">
            <v>0</v>
          </cell>
          <cell r="H588">
            <v>0</v>
          </cell>
          <cell r="I588">
            <v>0</v>
          </cell>
          <cell r="J588">
            <v>0</v>
          </cell>
          <cell r="K588">
            <v>0</v>
          </cell>
          <cell r="L588">
            <v>0</v>
          </cell>
          <cell r="M588">
            <v>0</v>
          </cell>
          <cell r="N588">
            <v>0</v>
          </cell>
          <cell r="O588">
            <v>0</v>
          </cell>
          <cell r="P588">
            <v>0</v>
          </cell>
          <cell r="Q588">
            <v>16388</v>
          </cell>
          <cell r="R588">
            <v>49</v>
          </cell>
          <cell r="S588" t="str">
            <v>H</v>
          </cell>
        </row>
        <row r="589">
          <cell r="A589">
            <v>3</v>
          </cell>
          <cell r="B589" t="str">
            <v>17K42=5</v>
          </cell>
          <cell r="C589" t="str">
            <v>Ring Lock KN.JT.for Child</v>
          </cell>
          <cell r="D589">
            <v>3301.44</v>
          </cell>
          <cell r="E589">
            <v>0</v>
          </cell>
          <cell r="F589">
            <v>0</v>
          </cell>
          <cell r="G589">
            <v>1</v>
          </cell>
          <cell r="H589">
            <v>3301.44</v>
          </cell>
          <cell r="I589">
            <v>0</v>
          </cell>
          <cell r="J589">
            <v>0</v>
          </cell>
          <cell r="K589">
            <v>0</v>
          </cell>
          <cell r="L589">
            <v>0</v>
          </cell>
          <cell r="M589">
            <v>0</v>
          </cell>
          <cell r="N589">
            <v>0</v>
          </cell>
          <cell r="O589">
            <v>0</v>
          </cell>
          <cell r="P589">
            <v>0</v>
          </cell>
          <cell r="Q589">
            <v>16209</v>
          </cell>
          <cell r="R589">
            <v>228</v>
          </cell>
          <cell r="S589" t="str">
            <v>H</v>
          </cell>
        </row>
        <row r="590">
          <cell r="A590">
            <v>3</v>
          </cell>
          <cell r="B590" t="str">
            <v>17K47</v>
          </cell>
          <cell r="C590" t="str">
            <v>Knee Joint Free Move</v>
          </cell>
          <cell r="D590">
            <v>1813.2</v>
          </cell>
          <cell r="E590">
            <v>0</v>
          </cell>
          <cell r="F590">
            <v>0</v>
          </cell>
          <cell r="G590">
            <v>2</v>
          </cell>
          <cell r="H590">
            <v>3626.39</v>
          </cell>
          <cell r="I590">
            <v>0</v>
          </cell>
          <cell r="J590">
            <v>0</v>
          </cell>
          <cell r="K590">
            <v>0</v>
          </cell>
          <cell r="L590">
            <v>0</v>
          </cell>
          <cell r="M590">
            <v>0</v>
          </cell>
          <cell r="N590">
            <v>0</v>
          </cell>
          <cell r="O590">
            <v>0</v>
          </cell>
          <cell r="P590">
            <v>0</v>
          </cell>
          <cell r="Q590">
            <v>16209</v>
          </cell>
          <cell r="R590">
            <v>228</v>
          </cell>
          <cell r="S590" t="str">
            <v>H</v>
          </cell>
        </row>
        <row r="591">
          <cell r="A591">
            <v>3</v>
          </cell>
          <cell r="B591" t="str">
            <v>28F10=R37-40</v>
          </cell>
          <cell r="C591" t="str">
            <v>Heel Relief Orthosis OES. By DE Settner</v>
          </cell>
          <cell r="D591">
            <v>0</v>
          </cell>
          <cell r="E591">
            <v>0</v>
          </cell>
          <cell r="F591">
            <v>0</v>
          </cell>
          <cell r="G591">
            <v>1</v>
          </cell>
          <cell r="H591">
            <v>0</v>
          </cell>
          <cell r="I591">
            <v>0</v>
          </cell>
          <cell r="J591">
            <v>0</v>
          </cell>
          <cell r="K591">
            <v>0</v>
          </cell>
          <cell r="L591">
            <v>0</v>
          </cell>
          <cell r="M591">
            <v>0</v>
          </cell>
          <cell r="N591">
            <v>0</v>
          </cell>
          <cell r="O591">
            <v>0</v>
          </cell>
          <cell r="P591">
            <v>0</v>
          </cell>
          <cell r="Q591">
            <v>16153</v>
          </cell>
          <cell r="R591">
            <v>284</v>
          </cell>
          <cell r="S591" t="str">
            <v>H</v>
          </cell>
        </row>
        <row r="592">
          <cell r="A592">
            <v>3</v>
          </cell>
          <cell r="B592" t="str">
            <v>28L10=1</v>
          </cell>
          <cell r="C592" t="str">
            <v>Hip Flexion Orthosis</v>
          </cell>
          <cell r="D592">
            <v>2057.75</v>
          </cell>
          <cell r="E592">
            <v>0</v>
          </cell>
          <cell r="F592">
            <v>0</v>
          </cell>
          <cell r="G592">
            <v>1</v>
          </cell>
          <cell r="H592">
            <v>2057.75</v>
          </cell>
          <cell r="I592">
            <v>0</v>
          </cell>
          <cell r="J592">
            <v>0</v>
          </cell>
          <cell r="K592">
            <v>0</v>
          </cell>
          <cell r="L592">
            <v>0</v>
          </cell>
          <cell r="M592">
            <v>0</v>
          </cell>
          <cell r="N592">
            <v>0</v>
          </cell>
          <cell r="O592">
            <v>0</v>
          </cell>
          <cell r="P592">
            <v>0</v>
          </cell>
          <cell r="Q592">
            <v>16166</v>
          </cell>
          <cell r="R592">
            <v>271</v>
          </cell>
          <cell r="S592" t="str">
            <v>H</v>
          </cell>
        </row>
        <row r="593">
          <cell r="A593">
            <v>3</v>
          </cell>
          <cell r="B593" t="str">
            <v>28L20</v>
          </cell>
          <cell r="C593" t="str">
            <v>Hip Abduction Splint</v>
          </cell>
          <cell r="D593">
            <v>3012.55</v>
          </cell>
          <cell r="E593">
            <v>0</v>
          </cell>
          <cell r="F593">
            <v>0</v>
          </cell>
          <cell r="G593">
            <v>1</v>
          </cell>
          <cell r="H593">
            <v>3012.55</v>
          </cell>
          <cell r="I593">
            <v>0</v>
          </cell>
          <cell r="J593">
            <v>0</v>
          </cell>
          <cell r="K593">
            <v>0</v>
          </cell>
          <cell r="L593">
            <v>0</v>
          </cell>
          <cell r="M593">
            <v>0</v>
          </cell>
          <cell r="N593">
            <v>0</v>
          </cell>
          <cell r="O593">
            <v>0</v>
          </cell>
          <cell r="P593">
            <v>0</v>
          </cell>
          <cell r="Q593">
            <v>16210</v>
          </cell>
          <cell r="R593">
            <v>227</v>
          </cell>
          <cell r="S593" t="str">
            <v>H</v>
          </cell>
        </row>
        <row r="594">
          <cell r="A594">
            <v>3</v>
          </cell>
          <cell r="B594" t="str">
            <v>28R14=3</v>
          </cell>
          <cell r="C594" t="str">
            <v>Hyperextension Orthosis</v>
          </cell>
          <cell r="D594">
            <v>3428.5</v>
          </cell>
          <cell r="E594">
            <v>0</v>
          </cell>
          <cell r="F594">
            <v>0</v>
          </cell>
          <cell r="G594">
            <v>2</v>
          </cell>
          <cell r="H594">
            <v>6857</v>
          </cell>
          <cell r="I594">
            <v>0</v>
          </cell>
          <cell r="J594">
            <v>0</v>
          </cell>
          <cell r="K594">
            <v>0</v>
          </cell>
          <cell r="L594">
            <v>0</v>
          </cell>
          <cell r="M594">
            <v>0</v>
          </cell>
          <cell r="N594">
            <v>0</v>
          </cell>
          <cell r="O594">
            <v>0</v>
          </cell>
          <cell r="P594">
            <v>0</v>
          </cell>
          <cell r="Q594">
            <v>16210</v>
          </cell>
          <cell r="R594">
            <v>227</v>
          </cell>
          <cell r="S594" t="str">
            <v>H</v>
          </cell>
        </row>
        <row r="595">
          <cell r="A595">
            <v>3</v>
          </cell>
          <cell r="B595" t="str">
            <v>4R108=3L</v>
          </cell>
          <cell r="C595" t="str">
            <v>Tube Lamination</v>
          </cell>
          <cell r="D595">
            <v>3286.39</v>
          </cell>
          <cell r="E595">
            <v>0</v>
          </cell>
          <cell r="F595">
            <v>0</v>
          </cell>
          <cell r="G595">
            <v>0</v>
          </cell>
          <cell r="H595">
            <v>0</v>
          </cell>
          <cell r="I595">
            <v>2</v>
          </cell>
          <cell r="J595">
            <v>6572.78</v>
          </cell>
          <cell r="K595">
            <v>0</v>
          </cell>
          <cell r="L595">
            <v>0</v>
          </cell>
          <cell r="M595">
            <v>0</v>
          </cell>
          <cell r="N595">
            <v>0</v>
          </cell>
          <cell r="O595">
            <v>0</v>
          </cell>
          <cell r="P595">
            <v>0</v>
          </cell>
          <cell r="Q595">
            <v>16074</v>
          </cell>
          <cell r="R595">
            <v>362</v>
          </cell>
          <cell r="S595" t="str">
            <v>H</v>
          </cell>
        </row>
        <row r="596">
          <cell r="A596">
            <v>3</v>
          </cell>
          <cell r="B596" t="str">
            <v>4R108=3T</v>
          </cell>
          <cell r="C596" t="str">
            <v>Tube Thermoplastic</v>
          </cell>
          <cell r="D596">
            <v>2844.66</v>
          </cell>
          <cell r="E596">
            <v>0</v>
          </cell>
          <cell r="F596">
            <v>0</v>
          </cell>
          <cell r="G596">
            <v>0</v>
          </cell>
          <cell r="H596">
            <v>0</v>
          </cell>
          <cell r="I596">
            <v>1</v>
          </cell>
          <cell r="J596">
            <v>2844.66</v>
          </cell>
          <cell r="K596">
            <v>0</v>
          </cell>
          <cell r="L596">
            <v>0</v>
          </cell>
          <cell r="M596">
            <v>0</v>
          </cell>
          <cell r="N596">
            <v>0</v>
          </cell>
          <cell r="O596">
            <v>0</v>
          </cell>
          <cell r="P596">
            <v>0</v>
          </cell>
          <cell r="Q596">
            <v>16074</v>
          </cell>
          <cell r="R596">
            <v>362</v>
          </cell>
          <cell r="S596" t="str">
            <v>H</v>
          </cell>
        </row>
        <row r="597">
          <cell r="E597">
            <v>55</v>
          </cell>
          <cell r="F597">
            <v>41128.29</v>
          </cell>
          <cell r="G597">
            <v>124</v>
          </cell>
          <cell r="H597">
            <v>116607.89000000001</v>
          </cell>
          <cell r="I597">
            <v>3</v>
          </cell>
          <cell r="J597">
            <v>9417.4399999999987</v>
          </cell>
          <cell r="K597">
            <v>0</v>
          </cell>
          <cell r="L597">
            <v>0</v>
          </cell>
          <cell r="M597">
            <v>0</v>
          </cell>
          <cell r="N597">
            <v>0</v>
          </cell>
          <cell r="O597">
            <v>0</v>
          </cell>
          <cell r="P597">
            <v>0</v>
          </cell>
          <cell r="Q597">
            <v>0</v>
          </cell>
          <cell r="R597">
            <v>0</v>
          </cell>
          <cell r="S597" t="str">
            <v>H Total</v>
          </cell>
        </row>
        <row r="598">
          <cell r="A598">
            <v>3</v>
          </cell>
          <cell r="B598" t="str">
            <v>17B20=L16</v>
          </cell>
          <cell r="C598" t="str">
            <v>ข้อเบรสโมดูล่าแบบRinglock(Syst.ring lock</v>
          </cell>
          <cell r="D598">
            <v>2084.7800000000002</v>
          </cell>
          <cell r="E598">
            <v>0</v>
          </cell>
          <cell r="F598">
            <v>0</v>
          </cell>
          <cell r="G598">
            <v>2</v>
          </cell>
          <cell r="H598">
            <v>4169.5600000000004</v>
          </cell>
          <cell r="I598">
            <v>0</v>
          </cell>
          <cell r="J598">
            <v>0</v>
          </cell>
          <cell r="K598">
            <v>0</v>
          </cell>
          <cell r="L598">
            <v>0</v>
          </cell>
          <cell r="M598">
            <v>0</v>
          </cell>
          <cell r="N598">
            <v>0</v>
          </cell>
          <cell r="O598">
            <v>0</v>
          </cell>
          <cell r="P598">
            <v>0</v>
          </cell>
          <cell r="Q598">
            <v>16158</v>
          </cell>
          <cell r="R598">
            <v>279</v>
          </cell>
          <cell r="S598" t="str">
            <v>M</v>
          </cell>
        </row>
        <row r="599">
          <cell r="A599">
            <v>3</v>
          </cell>
          <cell r="B599" t="str">
            <v>17B20=R16</v>
          </cell>
          <cell r="C599" t="str">
            <v>ข้อเบรสโมดูล่าแบบRinglock (syst.ring loc</v>
          </cell>
          <cell r="D599">
            <v>2084.7800000000002</v>
          </cell>
          <cell r="E599">
            <v>0</v>
          </cell>
          <cell r="F599">
            <v>0</v>
          </cell>
          <cell r="G599">
            <v>1</v>
          </cell>
          <cell r="H599">
            <v>2084.7800000000002</v>
          </cell>
          <cell r="I599">
            <v>0</v>
          </cell>
          <cell r="J599">
            <v>0</v>
          </cell>
          <cell r="K599">
            <v>0</v>
          </cell>
          <cell r="L599">
            <v>0</v>
          </cell>
          <cell r="M599">
            <v>0</v>
          </cell>
          <cell r="N599">
            <v>0</v>
          </cell>
          <cell r="O599">
            <v>0</v>
          </cell>
          <cell r="P599">
            <v>0</v>
          </cell>
          <cell r="Q599">
            <v>16180</v>
          </cell>
          <cell r="R599">
            <v>257</v>
          </cell>
          <cell r="S599" t="str">
            <v>M</v>
          </cell>
        </row>
        <row r="600">
          <cell r="A600">
            <v>3</v>
          </cell>
          <cell r="B600" t="str">
            <v>17B26=L16</v>
          </cell>
          <cell r="C600" t="str">
            <v>เบรสโมดูล่าแบบไม่มีล็อค(Syst free motion</v>
          </cell>
          <cell r="D600">
            <v>1477.2</v>
          </cell>
          <cell r="E600">
            <v>4</v>
          </cell>
          <cell r="F600">
            <v>5909.15</v>
          </cell>
          <cell r="G600">
            <v>0</v>
          </cell>
          <cell r="H600">
            <v>0</v>
          </cell>
          <cell r="I600">
            <v>0</v>
          </cell>
          <cell r="J600">
            <v>0</v>
          </cell>
          <cell r="K600">
            <v>0</v>
          </cell>
          <cell r="L600">
            <v>0</v>
          </cell>
          <cell r="M600">
            <v>0</v>
          </cell>
          <cell r="N600">
            <v>0</v>
          </cell>
          <cell r="O600">
            <v>0</v>
          </cell>
          <cell r="P600">
            <v>0</v>
          </cell>
          <cell r="Q600">
            <v>16425</v>
          </cell>
          <cell r="R600">
            <v>12</v>
          </cell>
          <cell r="S600" t="str">
            <v>M</v>
          </cell>
        </row>
        <row r="601">
          <cell r="A601">
            <v>3</v>
          </cell>
          <cell r="B601" t="str">
            <v>17B26=L20</v>
          </cell>
          <cell r="C601" t="str">
            <v>Syst.Free Motion Jt.Head</v>
          </cell>
          <cell r="D601">
            <v>1505.1</v>
          </cell>
          <cell r="E601">
            <v>1</v>
          </cell>
          <cell r="F601">
            <v>1505.15</v>
          </cell>
          <cell r="G601">
            <v>0</v>
          </cell>
          <cell r="H601">
            <v>0</v>
          </cell>
          <cell r="I601">
            <v>0</v>
          </cell>
          <cell r="J601">
            <v>0</v>
          </cell>
          <cell r="K601">
            <v>0</v>
          </cell>
          <cell r="L601">
            <v>0</v>
          </cell>
          <cell r="M601">
            <v>0</v>
          </cell>
          <cell r="N601">
            <v>0</v>
          </cell>
          <cell r="O601">
            <v>0</v>
          </cell>
          <cell r="P601">
            <v>0</v>
          </cell>
          <cell r="Q601">
            <v>16382</v>
          </cell>
          <cell r="R601">
            <v>55</v>
          </cell>
          <cell r="S601" t="str">
            <v>M</v>
          </cell>
        </row>
        <row r="602">
          <cell r="A602">
            <v>3</v>
          </cell>
          <cell r="B602" t="str">
            <v>17B26=R20</v>
          </cell>
          <cell r="C602" t="str">
            <v>Syst.Free Motion Jt.Head</v>
          </cell>
          <cell r="D602">
            <v>1505.1</v>
          </cell>
          <cell r="E602">
            <v>1</v>
          </cell>
          <cell r="F602">
            <v>1505.15</v>
          </cell>
          <cell r="G602">
            <v>0</v>
          </cell>
          <cell r="H602">
            <v>0</v>
          </cell>
          <cell r="I602">
            <v>0</v>
          </cell>
          <cell r="J602">
            <v>0</v>
          </cell>
          <cell r="K602">
            <v>0</v>
          </cell>
          <cell r="L602">
            <v>0</v>
          </cell>
          <cell r="M602">
            <v>0</v>
          </cell>
          <cell r="N602">
            <v>0</v>
          </cell>
          <cell r="O602">
            <v>0</v>
          </cell>
          <cell r="P602">
            <v>0</v>
          </cell>
          <cell r="Q602">
            <v>16382</v>
          </cell>
          <cell r="R602">
            <v>55</v>
          </cell>
          <cell r="S602" t="str">
            <v>M</v>
          </cell>
        </row>
        <row r="603">
          <cell r="A603">
            <v>3</v>
          </cell>
          <cell r="B603" t="str">
            <v>17B95=L16</v>
          </cell>
          <cell r="C603" t="str">
            <v>Syst.Knee Joint Wedge Lock</v>
          </cell>
          <cell r="D603">
            <v>4930.6000000000004</v>
          </cell>
          <cell r="E603">
            <v>1</v>
          </cell>
          <cell r="F603">
            <v>4930.6499999999996</v>
          </cell>
          <cell r="G603">
            <v>0</v>
          </cell>
          <cell r="H603">
            <v>0</v>
          </cell>
          <cell r="I603">
            <v>0</v>
          </cell>
          <cell r="J603">
            <v>0</v>
          </cell>
          <cell r="K603">
            <v>0</v>
          </cell>
          <cell r="L603">
            <v>0</v>
          </cell>
          <cell r="M603">
            <v>0</v>
          </cell>
          <cell r="N603">
            <v>0</v>
          </cell>
          <cell r="O603">
            <v>0</v>
          </cell>
          <cell r="P603">
            <v>0</v>
          </cell>
          <cell r="Q603">
            <v>16348</v>
          </cell>
          <cell r="R603">
            <v>89</v>
          </cell>
          <cell r="S603" t="str">
            <v>M</v>
          </cell>
        </row>
        <row r="604">
          <cell r="A604">
            <v>3</v>
          </cell>
          <cell r="B604" t="str">
            <v>17F36=300X2.5</v>
          </cell>
          <cell r="C604" t="str">
            <v>แกนฝั่งรองเท้า (Sys full stirrup)</v>
          </cell>
          <cell r="D604">
            <v>708.6</v>
          </cell>
          <cell r="E604">
            <v>1</v>
          </cell>
          <cell r="F604">
            <v>708.63</v>
          </cell>
          <cell r="G604">
            <v>0</v>
          </cell>
          <cell r="H604">
            <v>0</v>
          </cell>
          <cell r="I604">
            <v>0</v>
          </cell>
          <cell r="J604">
            <v>0</v>
          </cell>
          <cell r="K604">
            <v>0</v>
          </cell>
          <cell r="L604">
            <v>0</v>
          </cell>
          <cell r="M604">
            <v>0</v>
          </cell>
          <cell r="N604">
            <v>0</v>
          </cell>
          <cell r="O604">
            <v>0</v>
          </cell>
          <cell r="P604">
            <v>0</v>
          </cell>
          <cell r="Q604">
            <v>16432</v>
          </cell>
          <cell r="R604">
            <v>5</v>
          </cell>
          <cell r="S604" t="str">
            <v>M</v>
          </cell>
        </row>
        <row r="605">
          <cell r="A605">
            <v>3</v>
          </cell>
          <cell r="B605" t="str">
            <v>17F70=240X3</v>
          </cell>
          <cell r="C605" t="str">
            <v>System Shoe Stirrup,Double Sided</v>
          </cell>
          <cell r="D605">
            <v>274.3</v>
          </cell>
          <cell r="E605">
            <v>2</v>
          </cell>
          <cell r="F605">
            <v>548.76</v>
          </cell>
          <cell r="G605">
            <v>0</v>
          </cell>
          <cell r="H605">
            <v>0</v>
          </cell>
          <cell r="I605">
            <v>0</v>
          </cell>
          <cell r="J605">
            <v>0</v>
          </cell>
          <cell r="K605">
            <v>0</v>
          </cell>
          <cell r="L605">
            <v>0</v>
          </cell>
          <cell r="M605">
            <v>0</v>
          </cell>
          <cell r="N605">
            <v>0</v>
          </cell>
          <cell r="O605">
            <v>0</v>
          </cell>
          <cell r="P605">
            <v>0</v>
          </cell>
          <cell r="Q605">
            <v>16433</v>
          </cell>
          <cell r="R605">
            <v>4</v>
          </cell>
          <cell r="S605" t="str">
            <v>M</v>
          </cell>
        </row>
        <row r="606">
          <cell r="A606">
            <v>3</v>
          </cell>
          <cell r="B606" t="str">
            <v>17K32=5</v>
          </cell>
          <cell r="C606" t="str">
            <v>Lim.Mot.Knee Joint F.Child</v>
          </cell>
          <cell r="D606">
            <v>1356.8</v>
          </cell>
          <cell r="E606">
            <v>0</v>
          </cell>
          <cell r="F606">
            <v>0</v>
          </cell>
          <cell r="G606">
            <v>0</v>
          </cell>
          <cell r="H606">
            <v>0</v>
          </cell>
          <cell r="I606">
            <v>0</v>
          </cell>
          <cell r="J606">
            <v>0</v>
          </cell>
          <cell r="K606">
            <v>0</v>
          </cell>
          <cell r="L606">
            <v>0</v>
          </cell>
          <cell r="M606">
            <v>0</v>
          </cell>
          <cell r="N606">
            <v>0</v>
          </cell>
          <cell r="O606">
            <v>0</v>
          </cell>
          <cell r="P606">
            <v>0</v>
          </cell>
          <cell r="Q606">
            <v>16425</v>
          </cell>
          <cell r="R606">
            <v>12</v>
          </cell>
          <cell r="S606" t="str">
            <v>M</v>
          </cell>
        </row>
        <row r="607">
          <cell r="A607">
            <v>3</v>
          </cell>
          <cell r="B607" t="str">
            <v>651P1=20</v>
          </cell>
          <cell r="C607" t="str">
            <v>Bar Stock-stanless Steel</v>
          </cell>
          <cell r="D607">
            <v>388.68</v>
          </cell>
          <cell r="E607">
            <v>0</v>
          </cell>
          <cell r="F607">
            <v>0</v>
          </cell>
          <cell r="G607">
            <v>10</v>
          </cell>
          <cell r="H607">
            <v>3886.8</v>
          </cell>
          <cell r="I607">
            <v>0</v>
          </cell>
          <cell r="J607">
            <v>0</v>
          </cell>
          <cell r="K607">
            <v>0</v>
          </cell>
          <cell r="L607">
            <v>0</v>
          </cell>
          <cell r="M607">
            <v>0</v>
          </cell>
          <cell r="N607">
            <v>0</v>
          </cell>
          <cell r="O607">
            <v>0</v>
          </cell>
          <cell r="P607">
            <v>0</v>
          </cell>
          <cell r="Q607">
            <v>16158</v>
          </cell>
          <cell r="R607">
            <v>279</v>
          </cell>
          <cell r="S607" t="str">
            <v>M</v>
          </cell>
        </row>
        <row r="608">
          <cell r="A608">
            <v>3</v>
          </cell>
          <cell r="B608" t="str">
            <v>651P4=16</v>
          </cell>
          <cell r="C608" t="str">
            <v>Bar Stock-stanless Steel</v>
          </cell>
          <cell r="D608">
            <v>491.94</v>
          </cell>
          <cell r="E608">
            <v>0</v>
          </cell>
          <cell r="F608">
            <v>0</v>
          </cell>
          <cell r="G608">
            <v>4</v>
          </cell>
          <cell r="H608">
            <v>1967.76</v>
          </cell>
          <cell r="I608">
            <v>0</v>
          </cell>
          <cell r="J608">
            <v>0</v>
          </cell>
          <cell r="K608">
            <v>0</v>
          </cell>
          <cell r="L608">
            <v>0</v>
          </cell>
          <cell r="M608">
            <v>0</v>
          </cell>
          <cell r="N608">
            <v>0</v>
          </cell>
          <cell r="O608">
            <v>0</v>
          </cell>
          <cell r="P608">
            <v>0</v>
          </cell>
          <cell r="Q608">
            <v>16158</v>
          </cell>
          <cell r="R608">
            <v>279</v>
          </cell>
          <cell r="S608" t="str">
            <v>M</v>
          </cell>
        </row>
        <row r="609">
          <cell r="E609">
            <v>10</v>
          </cell>
          <cell r="F609">
            <v>15107.489999999998</v>
          </cell>
          <cell r="G609">
            <v>17</v>
          </cell>
          <cell r="H609">
            <v>12108.9</v>
          </cell>
          <cell r="I609">
            <v>0</v>
          </cell>
          <cell r="J609">
            <v>0</v>
          </cell>
          <cell r="K609">
            <v>0</v>
          </cell>
          <cell r="L609">
            <v>0</v>
          </cell>
          <cell r="M609">
            <v>0</v>
          </cell>
          <cell r="N609">
            <v>0</v>
          </cell>
          <cell r="O609">
            <v>0</v>
          </cell>
          <cell r="P609">
            <v>0</v>
          </cell>
          <cell r="Q609">
            <v>0</v>
          </cell>
          <cell r="R609">
            <v>0</v>
          </cell>
          <cell r="S609" t="str">
            <v>M Total</v>
          </cell>
        </row>
        <row r="610">
          <cell r="A610" t="str">
            <v>3 Total</v>
          </cell>
          <cell r="B610">
            <v>0</v>
          </cell>
          <cell r="C610">
            <v>0</v>
          </cell>
          <cell r="D610">
            <v>0</v>
          </cell>
          <cell r="E610">
            <v>160</v>
          </cell>
          <cell r="F610">
            <v>125955.42999999996</v>
          </cell>
          <cell r="G610">
            <v>141</v>
          </cell>
          <cell r="H610">
            <v>128716.79000000001</v>
          </cell>
          <cell r="I610">
            <v>3</v>
          </cell>
          <cell r="J610">
            <v>9417.4399999999987</v>
          </cell>
          <cell r="K610">
            <v>0</v>
          </cell>
          <cell r="L610">
            <v>0</v>
          </cell>
          <cell r="M610">
            <v>0</v>
          </cell>
          <cell r="N610">
            <v>0</v>
          </cell>
          <cell r="O610">
            <v>0</v>
          </cell>
          <cell r="P610">
            <v>0</v>
          </cell>
        </row>
        <row r="611">
          <cell r="A611">
            <v>5</v>
          </cell>
          <cell r="B611" t="str">
            <v>TL011-BT</v>
          </cell>
          <cell r="C611" t="str">
            <v>เสื้อซับใน Boston Brace</v>
          </cell>
          <cell r="D611">
            <v>119.6</v>
          </cell>
          <cell r="E611">
            <v>4</v>
          </cell>
          <cell r="F611">
            <v>478.67</v>
          </cell>
          <cell r="G611">
            <v>0</v>
          </cell>
          <cell r="H611">
            <v>0</v>
          </cell>
          <cell r="I611">
            <v>0</v>
          </cell>
          <cell r="J611">
            <v>0</v>
          </cell>
          <cell r="K611">
            <v>0</v>
          </cell>
          <cell r="L611">
            <v>0</v>
          </cell>
          <cell r="M611">
            <v>0</v>
          </cell>
          <cell r="N611">
            <v>0</v>
          </cell>
          <cell r="O611">
            <v>0</v>
          </cell>
          <cell r="P611">
            <v>0</v>
          </cell>
          <cell r="Q611">
            <v>16371</v>
          </cell>
          <cell r="R611">
            <v>66</v>
          </cell>
          <cell r="S611" t="str">
            <v>E</v>
          </cell>
        </row>
        <row r="612">
          <cell r="A612">
            <v>5</v>
          </cell>
          <cell r="B612" t="str">
            <v>WS001=14</v>
          </cell>
          <cell r="C612" t="str">
            <v>เสื้อพลาสติคใช้บำบัดกระดูกสันหลังคต</v>
          </cell>
          <cell r="D612">
            <v>2500</v>
          </cell>
          <cell r="E612">
            <v>0</v>
          </cell>
          <cell r="F612">
            <v>0</v>
          </cell>
          <cell r="G612">
            <v>1</v>
          </cell>
          <cell r="H612">
            <v>2500</v>
          </cell>
          <cell r="I612">
            <v>0</v>
          </cell>
          <cell r="J612">
            <v>0</v>
          </cell>
          <cell r="K612">
            <v>0</v>
          </cell>
          <cell r="L612">
            <v>0</v>
          </cell>
          <cell r="M612">
            <v>0</v>
          </cell>
          <cell r="N612">
            <v>0</v>
          </cell>
          <cell r="O612">
            <v>0</v>
          </cell>
          <cell r="P612">
            <v>0</v>
          </cell>
          <cell r="Q612">
            <v>16117</v>
          </cell>
          <cell r="R612">
            <v>319</v>
          </cell>
          <cell r="S612" t="str">
            <v>E</v>
          </cell>
        </row>
        <row r="613">
          <cell r="E613">
            <v>4</v>
          </cell>
          <cell r="F613">
            <v>478.67</v>
          </cell>
          <cell r="G613">
            <v>1</v>
          </cell>
          <cell r="H613">
            <v>2500</v>
          </cell>
          <cell r="I613">
            <v>0</v>
          </cell>
          <cell r="J613">
            <v>0</v>
          </cell>
          <cell r="K613">
            <v>0</v>
          </cell>
          <cell r="L613">
            <v>0</v>
          </cell>
          <cell r="M613">
            <v>0</v>
          </cell>
          <cell r="N613">
            <v>0</v>
          </cell>
          <cell r="O613">
            <v>0</v>
          </cell>
          <cell r="P613">
            <v>0</v>
          </cell>
          <cell r="Q613">
            <v>0</v>
          </cell>
          <cell r="R613">
            <v>0</v>
          </cell>
          <cell r="S613" t="str">
            <v>E Total</v>
          </cell>
        </row>
        <row r="614">
          <cell r="A614">
            <v>5</v>
          </cell>
          <cell r="B614" t="str">
            <v>BTP117</v>
          </cell>
          <cell r="C614" t="str">
            <v>แผ่นหนุนระดับอกเล็กขวาBoston thoracic pa</v>
          </cell>
          <cell r="D614">
            <v>154.16999999999999</v>
          </cell>
          <cell r="E614">
            <v>0</v>
          </cell>
          <cell r="F614">
            <v>0</v>
          </cell>
          <cell r="G614">
            <v>1</v>
          </cell>
          <cell r="H614">
            <v>154.16999999999999</v>
          </cell>
          <cell r="I614">
            <v>0</v>
          </cell>
          <cell r="J614">
            <v>0</v>
          </cell>
          <cell r="K614">
            <v>0</v>
          </cell>
          <cell r="L614">
            <v>0</v>
          </cell>
          <cell r="M614">
            <v>0</v>
          </cell>
          <cell r="N614">
            <v>0</v>
          </cell>
          <cell r="O614">
            <v>0</v>
          </cell>
          <cell r="P614">
            <v>0</v>
          </cell>
          <cell r="Q614">
            <v>16117</v>
          </cell>
          <cell r="R614">
            <v>319</v>
          </cell>
          <cell r="S614" t="str">
            <v>M</v>
          </cell>
        </row>
        <row r="615">
          <cell r="A615">
            <v>5</v>
          </cell>
          <cell r="B615" t="str">
            <v>BTS120</v>
          </cell>
          <cell r="C615" t="str">
            <v>เสื้อซับใน T-Shirt For Boston Size120</v>
          </cell>
          <cell r="D615">
            <v>0</v>
          </cell>
          <cell r="E615">
            <v>0</v>
          </cell>
          <cell r="F615">
            <v>0</v>
          </cell>
          <cell r="G615">
            <v>0</v>
          </cell>
          <cell r="H615">
            <v>0</v>
          </cell>
          <cell r="I615">
            <v>0</v>
          </cell>
          <cell r="J615">
            <v>0</v>
          </cell>
          <cell r="K615">
            <v>0</v>
          </cell>
          <cell r="L615">
            <v>0</v>
          </cell>
          <cell r="M615">
            <v>0</v>
          </cell>
          <cell r="N615">
            <v>0</v>
          </cell>
          <cell r="O615">
            <v>0</v>
          </cell>
          <cell r="P615">
            <v>0</v>
          </cell>
          <cell r="Q615">
            <v>16230</v>
          </cell>
          <cell r="R615">
            <v>207</v>
          </cell>
          <cell r="S615" t="str">
            <v>M</v>
          </cell>
        </row>
        <row r="616">
          <cell r="A616">
            <v>5</v>
          </cell>
          <cell r="B616" t="str">
            <v>BTS7=54</v>
          </cell>
          <cell r="C616" t="str">
            <v>เสื้อซับใน T-Shirt For Boston Size7=54</v>
          </cell>
          <cell r="D616">
            <v>91.57</v>
          </cell>
          <cell r="E616">
            <v>0</v>
          </cell>
          <cell r="F616">
            <v>0</v>
          </cell>
          <cell r="G616">
            <v>2</v>
          </cell>
          <cell r="H616">
            <v>183.14</v>
          </cell>
          <cell r="I616">
            <v>0</v>
          </cell>
          <cell r="J616">
            <v>0</v>
          </cell>
          <cell r="K616">
            <v>0</v>
          </cell>
          <cell r="L616">
            <v>0</v>
          </cell>
          <cell r="M616">
            <v>0</v>
          </cell>
          <cell r="N616">
            <v>0</v>
          </cell>
          <cell r="O616">
            <v>0</v>
          </cell>
          <cell r="P616">
            <v>0</v>
          </cell>
          <cell r="Q616">
            <v>16087</v>
          </cell>
          <cell r="R616">
            <v>349</v>
          </cell>
          <cell r="S616" t="str">
            <v>M</v>
          </cell>
        </row>
        <row r="617">
          <cell r="A617">
            <v>5</v>
          </cell>
          <cell r="B617" t="str">
            <v>BTT=L</v>
          </cell>
          <cell r="C617" t="str">
            <v>เสื้อซับใน T-Shirt For Boston Size L</v>
          </cell>
          <cell r="D617">
            <v>520.70000000000005</v>
          </cell>
          <cell r="E617">
            <v>0</v>
          </cell>
          <cell r="F617">
            <v>0</v>
          </cell>
          <cell r="G617">
            <v>10</v>
          </cell>
          <cell r="H617">
            <v>5207.04</v>
          </cell>
          <cell r="I617">
            <v>0</v>
          </cell>
          <cell r="J617">
            <v>0</v>
          </cell>
          <cell r="K617">
            <v>0</v>
          </cell>
          <cell r="L617">
            <v>0</v>
          </cell>
          <cell r="M617">
            <v>0</v>
          </cell>
          <cell r="N617">
            <v>0</v>
          </cell>
          <cell r="O617">
            <v>0</v>
          </cell>
          <cell r="P617">
            <v>0</v>
          </cell>
          <cell r="Q617">
            <v>16087</v>
          </cell>
          <cell r="R617">
            <v>349</v>
          </cell>
          <cell r="S617" t="str">
            <v>M</v>
          </cell>
        </row>
        <row r="618">
          <cell r="A618">
            <v>5</v>
          </cell>
          <cell r="B618" t="str">
            <v>BTT=M</v>
          </cell>
          <cell r="C618" t="str">
            <v>เสื้อซับใน T-Shirt For Boston Size M</v>
          </cell>
          <cell r="D618">
            <v>520.70000000000005</v>
          </cell>
          <cell r="E618">
            <v>5</v>
          </cell>
          <cell r="F618">
            <v>2603.52</v>
          </cell>
          <cell r="G618">
            <v>0</v>
          </cell>
          <cell r="H618">
            <v>0</v>
          </cell>
          <cell r="I618">
            <v>0</v>
          </cell>
          <cell r="J618">
            <v>0</v>
          </cell>
          <cell r="K618">
            <v>0</v>
          </cell>
          <cell r="L618">
            <v>0</v>
          </cell>
          <cell r="M618">
            <v>0</v>
          </cell>
          <cell r="N618">
            <v>0</v>
          </cell>
          <cell r="O618">
            <v>0</v>
          </cell>
          <cell r="P618">
            <v>0</v>
          </cell>
          <cell r="Q618">
            <v>16292</v>
          </cell>
          <cell r="R618">
            <v>145</v>
          </cell>
          <cell r="S618" t="str">
            <v>M</v>
          </cell>
        </row>
        <row r="619">
          <cell r="E619">
            <v>5</v>
          </cell>
          <cell r="F619">
            <v>2603.52</v>
          </cell>
          <cell r="G619">
            <v>13</v>
          </cell>
          <cell r="H619">
            <v>5544.35</v>
          </cell>
          <cell r="I619">
            <v>0</v>
          </cell>
          <cell r="J619">
            <v>0</v>
          </cell>
          <cell r="K619">
            <v>0</v>
          </cell>
          <cell r="L619">
            <v>0</v>
          </cell>
          <cell r="M619">
            <v>0</v>
          </cell>
          <cell r="N619">
            <v>0</v>
          </cell>
          <cell r="O619">
            <v>0</v>
          </cell>
          <cell r="P619">
            <v>0</v>
          </cell>
          <cell r="Q619">
            <v>0</v>
          </cell>
          <cell r="R619">
            <v>0</v>
          </cell>
          <cell r="S619" t="str">
            <v>M Total</v>
          </cell>
        </row>
        <row r="620">
          <cell r="A620" t="str">
            <v>5 Total</v>
          </cell>
          <cell r="B620">
            <v>0</v>
          </cell>
          <cell r="C620">
            <v>0</v>
          </cell>
          <cell r="D620">
            <v>0</v>
          </cell>
          <cell r="E620">
            <v>9</v>
          </cell>
          <cell r="F620">
            <v>3082.19</v>
          </cell>
          <cell r="G620">
            <v>14</v>
          </cell>
          <cell r="H620">
            <v>8044.35</v>
          </cell>
          <cell r="I620">
            <v>0</v>
          </cell>
          <cell r="J620">
            <v>0</v>
          </cell>
          <cell r="K620">
            <v>0</v>
          </cell>
          <cell r="L620">
            <v>0</v>
          </cell>
          <cell r="M620">
            <v>0</v>
          </cell>
          <cell r="N620">
            <v>0</v>
          </cell>
          <cell r="O620">
            <v>0</v>
          </cell>
          <cell r="P620">
            <v>0</v>
          </cell>
        </row>
        <row r="621">
          <cell r="A621">
            <v>7</v>
          </cell>
          <cell r="B621" t="str">
            <v>701L6</v>
          </cell>
          <cell r="C621" t="str">
            <v>เครื่องขัดและตกแต่งงานหนังSanding Machin</v>
          </cell>
          <cell r="D621">
            <v>193343.4</v>
          </cell>
          <cell r="E621">
            <v>1</v>
          </cell>
          <cell r="F621">
            <v>193343.48</v>
          </cell>
          <cell r="G621">
            <v>0</v>
          </cell>
          <cell r="H621">
            <v>0</v>
          </cell>
          <cell r="I621">
            <v>0</v>
          </cell>
          <cell r="J621">
            <v>0</v>
          </cell>
          <cell r="K621">
            <v>0</v>
          </cell>
          <cell r="L621">
            <v>0</v>
          </cell>
          <cell r="M621">
            <v>0</v>
          </cell>
          <cell r="N621">
            <v>0</v>
          </cell>
          <cell r="O621">
            <v>0</v>
          </cell>
          <cell r="P621">
            <v>0</v>
          </cell>
          <cell r="Q621">
            <v>16312</v>
          </cell>
          <cell r="R621">
            <v>125</v>
          </cell>
          <cell r="S621" t="str">
            <v>E</v>
          </cell>
        </row>
        <row r="622">
          <cell r="A622">
            <v>7</v>
          </cell>
          <cell r="B622" t="str">
            <v>711S2</v>
          </cell>
          <cell r="C622" t="str">
            <v>คีมดัดเบรส Bending iron</v>
          </cell>
          <cell r="D622">
            <v>726.9</v>
          </cell>
          <cell r="E622">
            <v>3</v>
          </cell>
          <cell r="F622">
            <v>2180.6999999999998</v>
          </cell>
          <cell r="G622">
            <v>0</v>
          </cell>
          <cell r="H622">
            <v>0</v>
          </cell>
          <cell r="I622">
            <v>0</v>
          </cell>
          <cell r="J622">
            <v>0</v>
          </cell>
          <cell r="K622">
            <v>0</v>
          </cell>
          <cell r="L622">
            <v>0</v>
          </cell>
          <cell r="M622">
            <v>0</v>
          </cell>
          <cell r="N622">
            <v>0</v>
          </cell>
          <cell r="O622">
            <v>0</v>
          </cell>
          <cell r="P622">
            <v>0</v>
          </cell>
          <cell r="Q622">
            <v>16375</v>
          </cell>
          <cell r="R622">
            <v>62</v>
          </cell>
          <cell r="S622" t="str">
            <v>E</v>
          </cell>
        </row>
        <row r="623">
          <cell r="A623">
            <v>7</v>
          </cell>
          <cell r="B623" t="str">
            <v>711S3</v>
          </cell>
          <cell r="C623" t="str">
            <v>คีมดัดเบรส Bending Iron</v>
          </cell>
          <cell r="D623">
            <v>2523.16</v>
          </cell>
          <cell r="E623">
            <v>0</v>
          </cell>
          <cell r="F623">
            <v>0</v>
          </cell>
          <cell r="G623">
            <v>0</v>
          </cell>
          <cell r="H623">
            <v>0</v>
          </cell>
          <cell r="I623">
            <v>0</v>
          </cell>
          <cell r="J623">
            <v>0</v>
          </cell>
          <cell r="K623">
            <v>0</v>
          </cell>
          <cell r="L623">
            <v>0</v>
          </cell>
          <cell r="M623">
            <v>0</v>
          </cell>
          <cell r="N623">
            <v>0</v>
          </cell>
          <cell r="O623">
            <v>0</v>
          </cell>
          <cell r="P623">
            <v>0</v>
          </cell>
          <cell r="Q623">
            <v>16375</v>
          </cell>
          <cell r="R623">
            <v>62</v>
          </cell>
          <cell r="S623" t="str">
            <v>E</v>
          </cell>
        </row>
        <row r="624">
          <cell r="A624">
            <v>7</v>
          </cell>
          <cell r="B624" t="str">
            <v>711S4=6X4</v>
          </cell>
          <cell r="C624" t="str">
            <v>คีมดัดเบรส Bending iron</v>
          </cell>
          <cell r="D624">
            <v>808.8</v>
          </cell>
          <cell r="E624">
            <v>1</v>
          </cell>
          <cell r="F624">
            <v>808.87</v>
          </cell>
          <cell r="G624">
            <v>0</v>
          </cell>
          <cell r="H624">
            <v>0</v>
          </cell>
          <cell r="I624">
            <v>0</v>
          </cell>
          <cell r="J624">
            <v>0</v>
          </cell>
          <cell r="K624">
            <v>0</v>
          </cell>
          <cell r="L624">
            <v>0</v>
          </cell>
          <cell r="M624">
            <v>0</v>
          </cell>
          <cell r="N624">
            <v>0</v>
          </cell>
          <cell r="O624">
            <v>0</v>
          </cell>
          <cell r="P624">
            <v>0</v>
          </cell>
          <cell r="Q624">
            <v>16375</v>
          </cell>
          <cell r="R624">
            <v>62</v>
          </cell>
          <cell r="S624" t="str">
            <v>E</v>
          </cell>
        </row>
        <row r="625">
          <cell r="A625">
            <v>7</v>
          </cell>
          <cell r="B625" t="str">
            <v>711S4=8X6</v>
          </cell>
          <cell r="C625" t="str">
            <v>คีมดัดเบรส Bending iron</v>
          </cell>
          <cell r="D625">
            <v>1060.9000000000001</v>
          </cell>
          <cell r="E625">
            <v>0</v>
          </cell>
          <cell r="F625">
            <v>0</v>
          </cell>
          <cell r="G625">
            <v>0</v>
          </cell>
          <cell r="H625">
            <v>0</v>
          </cell>
          <cell r="I625">
            <v>0</v>
          </cell>
          <cell r="J625">
            <v>0</v>
          </cell>
          <cell r="K625">
            <v>0</v>
          </cell>
          <cell r="L625">
            <v>0</v>
          </cell>
          <cell r="M625">
            <v>0</v>
          </cell>
          <cell r="N625">
            <v>0</v>
          </cell>
          <cell r="O625">
            <v>0</v>
          </cell>
          <cell r="P625">
            <v>0</v>
          </cell>
          <cell r="Q625">
            <v>16375</v>
          </cell>
          <cell r="R625">
            <v>62</v>
          </cell>
          <cell r="S625" t="str">
            <v>E</v>
          </cell>
        </row>
        <row r="626">
          <cell r="A626">
            <v>7</v>
          </cell>
          <cell r="B626" t="str">
            <v>714N1=3</v>
          </cell>
          <cell r="C626" t="str">
            <v>หัวย้ำรีเวท 3mm.Rivet Header</v>
          </cell>
          <cell r="D626">
            <v>173.4</v>
          </cell>
          <cell r="E626">
            <v>0</v>
          </cell>
          <cell r="F626">
            <v>0</v>
          </cell>
          <cell r="G626">
            <v>1</v>
          </cell>
          <cell r="H626">
            <v>173.4</v>
          </cell>
          <cell r="I626">
            <v>0</v>
          </cell>
          <cell r="J626">
            <v>0</v>
          </cell>
          <cell r="K626">
            <v>0</v>
          </cell>
          <cell r="L626">
            <v>0</v>
          </cell>
          <cell r="M626">
            <v>0</v>
          </cell>
          <cell r="N626">
            <v>0</v>
          </cell>
          <cell r="O626">
            <v>0</v>
          </cell>
          <cell r="P626">
            <v>0</v>
          </cell>
          <cell r="Q626">
            <v>16114</v>
          </cell>
          <cell r="R626">
            <v>322</v>
          </cell>
          <cell r="S626" t="str">
            <v>E</v>
          </cell>
        </row>
        <row r="627">
          <cell r="A627">
            <v>7</v>
          </cell>
          <cell r="B627" t="str">
            <v>714N1=4</v>
          </cell>
          <cell r="C627" t="str">
            <v>หัวย้ำรีเวท 4mm.Rivet Header</v>
          </cell>
          <cell r="D627">
            <v>184.34</v>
          </cell>
          <cell r="E627">
            <v>0</v>
          </cell>
          <cell r="F627">
            <v>0</v>
          </cell>
          <cell r="G627">
            <v>1</v>
          </cell>
          <cell r="H627">
            <v>184.34</v>
          </cell>
          <cell r="I627">
            <v>0</v>
          </cell>
          <cell r="J627">
            <v>0</v>
          </cell>
          <cell r="K627">
            <v>0</v>
          </cell>
          <cell r="L627">
            <v>0</v>
          </cell>
          <cell r="M627">
            <v>0</v>
          </cell>
          <cell r="N627">
            <v>0</v>
          </cell>
          <cell r="O627">
            <v>0</v>
          </cell>
          <cell r="P627">
            <v>0</v>
          </cell>
          <cell r="Q627">
            <v>16114</v>
          </cell>
          <cell r="R627">
            <v>322</v>
          </cell>
          <cell r="S627" t="str">
            <v>E</v>
          </cell>
        </row>
        <row r="628">
          <cell r="A628">
            <v>7</v>
          </cell>
          <cell r="B628" t="str">
            <v>716R1</v>
          </cell>
          <cell r="C628" t="str">
            <v>ด้ามพร้อมใบบุ้งท้องกลม</v>
          </cell>
          <cell r="D628">
            <v>232.5</v>
          </cell>
          <cell r="E628">
            <v>10</v>
          </cell>
          <cell r="F628">
            <v>2325.1</v>
          </cell>
          <cell r="G628">
            <v>0</v>
          </cell>
          <cell r="H628">
            <v>0</v>
          </cell>
          <cell r="I628">
            <v>0</v>
          </cell>
          <cell r="J628">
            <v>0</v>
          </cell>
          <cell r="K628">
            <v>0</v>
          </cell>
          <cell r="L628">
            <v>0</v>
          </cell>
          <cell r="M628">
            <v>0</v>
          </cell>
          <cell r="N628">
            <v>0</v>
          </cell>
          <cell r="O628">
            <v>0</v>
          </cell>
          <cell r="P628">
            <v>0</v>
          </cell>
          <cell r="Q628">
            <v>16413</v>
          </cell>
          <cell r="R628">
            <v>24</v>
          </cell>
          <cell r="S628" t="str">
            <v>E</v>
          </cell>
        </row>
        <row r="629">
          <cell r="A629">
            <v>7</v>
          </cell>
          <cell r="B629" t="str">
            <v>716Y1</v>
          </cell>
          <cell r="C629" t="str">
            <v>ใบบุ้งท้องแบน Surform Standard Blade</v>
          </cell>
          <cell r="D629">
            <v>115</v>
          </cell>
          <cell r="E629">
            <v>15</v>
          </cell>
          <cell r="F629">
            <v>1725.45</v>
          </cell>
          <cell r="G629">
            <v>0</v>
          </cell>
          <cell r="H629">
            <v>0</v>
          </cell>
          <cell r="I629">
            <v>0</v>
          </cell>
          <cell r="J629">
            <v>0</v>
          </cell>
          <cell r="K629">
            <v>0</v>
          </cell>
          <cell r="L629">
            <v>0</v>
          </cell>
          <cell r="M629">
            <v>0</v>
          </cell>
          <cell r="N629">
            <v>0</v>
          </cell>
          <cell r="O629">
            <v>0</v>
          </cell>
          <cell r="P629">
            <v>0</v>
          </cell>
          <cell r="Q629">
            <v>16431</v>
          </cell>
          <cell r="R629">
            <v>6</v>
          </cell>
          <cell r="S629" t="str">
            <v>E</v>
          </cell>
        </row>
        <row r="630">
          <cell r="A630">
            <v>7</v>
          </cell>
          <cell r="B630" t="str">
            <v>716Y3</v>
          </cell>
          <cell r="C630" t="str">
            <v>ใบบุ้งท้องปลิง Surform Blade Flat-Round</v>
          </cell>
          <cell r="D630">
            <v>141.4</v>
          </cell>
          <cell r="E630">
            <v>6</v>
          </cell>
          <cell r="F630">
            <v>848.49</v>
          </cell>
          <cell r="G630">
            <v>0</v>
          </cell>
          <cell r="H630">
            <v>0</v>
          </cell>
          <cell r="I630">
            <v>0</v>
          </cell>
          <cell r="J630">
            <v>0</v>
          </cell>
          <cell r="K630">
            <v>0</v>
          </cell>
          <cell r="L630">
            <v>0</v>
          </cell>
          <cell r="M630">
            <v>0</v>
          </cell>
          <cell r="N630">
            <v>0</v>
          </cell>
          <cell r="O630">
            <v>0</v>
          </cell>
          <cell r="P630">
            <v>0</v>
          </cell>
          <cell r="Q630">
            <v>16434</v>
          </cell>
          <cell r="R630">
            <v>3</v>
          </cell>
          <cell r="S630" t="str">
            <v>E</v>
          </cell>
        </row>
        <row r="631">
          <cell r="A631">
            <v>7</v>
          </cell>
          <cell r="B631" t="str">
            <v>716Y4</v>
          </cell>
          <cell r="C631" t="str">
            <v>ใบบุ้งท้องกลม Surform Round Blade</v>
          </cell>
          <cell r="D631">
            <v>136.80000000000001</v>
          </cell>
          <cell r="E631">
            <v>1</v>
          </cell>
          <cell r="F631">
            <v>136.84</v>
          </cell>
          <cell r="G631">
            <v>0</v>
          </cell>
          <cell r="H631">
            <v>0</v>
          </cell>
          <cell r="I631">
            <v>0</v>
          </cell>
          <cell r="J631">
            <v>0</v>
          </cell>
          <cell r="K631">
            <v>0</v>
          </cell>
          <cell r="L631">
            <v>0</v>
          </cell>
          <cell r="M631">
            <v>0</v>
          </cell>
          <cell r="N631">
            <v>0</v>
          </cell>
          <cell r="O631">
            <v>0</v>
          </cell>
          <cell r="P631">
            <v>0</v>
          </cell>
          <cell r="Q631">
            <v>16434</v>
          </cell>
          <cell r="R631">
            <v>3</v>
          </cell>
          <cell r="S631" t="str">
            <v>E</v>
          </cell>
        </row>
        <row r="632">
          <cell r="A632">
            <v>7</v>
          </cell>
          <cell r="B632" t="str">
            <v>716Y5</v>
          </cell>
          <cell r="C632" t="str">
            <v>ด้ามสำหรับใบบุ้งท้องปลิง+แบน</v>
          </cell>
          <cell r="D632">
            <v>337.57</v>
          </cell>
          <cell r="E632">
            <v>0</v>
          </cell>
          <cell r="F632">
            <v>0</v>
          </cell>
          <cell r="G632">
            <v>7</v>
          </cell>
          <cell r="H632">
            <v>2362.96</v>
          </cell>
          <cell r="I632">
            <v>0</v>
          </cell>
          <cell r="J632">
            <v>0</v>
          </cell>
          <cell r="K632">
            <v>0</v>
          </cell>
          <cell r="L632">
            <v>0</v>
          </cell>
          <cell r="M632">
            <v>0</v>
          </cell>
          <cell r="N632">
            <v>0</v>
          </cell>
          <cell r="O632">
            <v>0</v>
          </cell>
          <cell r="P632">
            <v>0</v>
          </cell>
          <cell r="Q632">
            <v>16171</v>
          </cell>
          <cell r="R632">
            <v>266</v>
          </cell>
          <cell r="S632" t="str">
            <v>E</v>
          </cell>
        </row>
        <row r="633">
          <cell r="A633">
            <v>7</v>
          </cell>
          <cell r="B633" t="str">
            <v>749F9=50</v>
          </cell>
          <cell r="C633" t="str">
            <v>FELT CONE 1/2 W/O GRIT</v>
          </cell>
          <cell r="D633">
            <v>390.45</v>
          </cell>
          <cell r="E633">
            <v>0</v>
          </cell>
          <cell r="F633">
            <v>0</v>
          </cell>
          <cell r="G633">
            <v>1</v>
          </cell>
          <cell r="H633">
            <v>390.45</v>
          </cell>
          <cell r="I633">
            <v>0</v>
          </cell>
          <cell r="J633">
            <v>0</v>
          </cell>
          <cell r="K633">
            <v>0</v>
          </cell>
          <cell r="L633">
            <v>0</v>
          </cell>
          <cell r="M633">
            <v>0</v>
          </cell>
          <cell r="N633">
            <v>0</v>
          </cell>
          <cell r="O633">
            <v>0</v>
          </cell>
          <cell r="P633">
            <v>0</v>
          </cell>
          <cell r="Q633">
            <v>16201</v>
          </cell>
          <cell r="R633">
            <v>236</v>
          </cell>
          <cell r="S633" t="str">
            <v>E</v>
          </cell>
        </row>
        <row r="634">
          <cell r="A634">
            <v>7</v>
          </cell>
          <cell r="B634" t="str">
            <v>758Y81=105X160</v>
          </cell>
          <cell r="C634" t="str">
            <v>กล่องพลาสติก Materill Bowl</v>
          </cell>
          <cell r="D634">
            <v>97.47</v>
          </cell>
          <cell r="E634">
            <v>0</v>
          </cell>
          <cell r="F634">
            <v>0</v>
          </cell>
          <cell r="G634">
            <v>0</v>
          </cell>
          <cell r="H634">
            <v>0</v>
          </cell>
          <cell r="I634">
            <v>0</v>
          </cell>
          <cell r="J634">
            <v>0</v>
          </cell>
          <cell r="K634">
            <v>0</v>
          </cell>
          <cell r="L634">
            <v>0</v>
          </cell>
          <cell r="M634">
            <v>0</v>
          </cell>
          <cell r="N634">
            <v>0</v>
          </cell>
          <cell r="O634">
            <v>0</v>
          </cell>
          <cell r="P634">
            <v>0</v>
          </cell>
          <cell r="Q634">
            <v>16385</v>
          </cell>
          <cell r="R634">
            <v>52</v>
          </cell>
          <cell r="S634" t="str">
            <v>E</v>
          </cell>
        </row>
        <row r="635">
          <cell r="A635">
            <v>7</v>
          </cell>
          <cell r="B635" t="str">
            <v>758Z13=1500G</v>
          </cell>
          <cell r="C635" t="str">
            <v>Peg Board For Tool Storage,Light Grey</v>
          </cell>
          <cell r="D635">
            <v>3025.0949999999998</v>
          </cell>
          <cell r="E635">
            <v>0</v>
          </cell>
          <cell r="F635">
            <v>0</v>
          </cell>
          <cell r="G635">
            <v>0</v>
          </cell>
          <cell r="H635">
            <v>0</v>
          </cell>
          <cell r="I635">
            <v>0</v>
          </cell>
          <cell r="J635">
            <v>0</v>
          </cell>
          <cell r="K635">
            <v>0</v>
          </cell>
          <cell r="L635">
            <v>0</v>
          </cell>
          <cell r="M635">
            <v>0</v>
          </cell>
          <cell r="N635">
            <v>0</v>
          </cell>
          <cell r="O635">
            <v>0</v>
          </cell>
          <cell r="P635">
            <v>0</v>
          </cell>
          <cell r="Q635">
            <v>16385</v>
          </cell>
          <cell r="R635">
            <v>52</v>
          </cell>
          <cell r="S635" t="str">
            <v>E</v>
          </cell>
        </row>
        <row r="636">
          <cell r="A636">
            <v>7</v>
          </cell>
          <cell r="B636" t="str">
            <v>758Z19=150</v>
          </cell>
          <cell r="C636" t="str">
            <v>Work Bench Top Metapan""</v>
          </cell>
          <cell r="D636">
            <v>0</v>
          </cell>
          <cell r="E636">
            <v>0</v>
          </cell>
          <cell r="F636">
            <v>0</v>
          </cell>
          <cell r="G636">
            <v>0</v>
          </cell>
          <cell r="H636">
            <v>0</v>
          </cell>
          <cell r="I636">
            <v>0</v>
          </cell>
          <cell r="J636">
            <v>0</v>
          </cell>
          <cell r="K636">
            <v>0</v>
          </cell>
          <cell r="L636">
            <v>0</v>
          </cell>
          <cell r="M636">
            <v>0</v>
          </cell>
          <cell r="N636">
            <v>0</v>
          </cell>
          <cell r="O636">
            <v>0</v>
          </cell>
          <cell r="P636">
            <v>0</v>
          </cell>
          <cell r="Q636">
            <v>16264</v>
          </cell>
          <cell r="R636">
            <v>173</v>
          </cell>
          <cell r="S636" t="str">
            <v>E</v>
          </cell>
        </row>
        <row r="637">
          <cell r="A637">
            <v>7</v>
          </cell>
          <cell r="B637" t="str">
            <v>759Y17=2</v>
          </cell>
          <cell r="C637" t="str">
            <v>HEATING ELEMENT</v>
          </cell>
          <cell r="D637">
            <v>52864.800000000003</v>
          </cell>
          <cell r="E637">
            <v>1</v>
          </cell>
          <cell r="F637">
            <v>52864.88</v>
          </cell>
          <cell r="G637">
            <v>0</v>
          </cell>
          <cell r="H637">
            <v>0</v>
          </cell>
          <cell r="I637">
            <v>0</v>
          </cell>
          <cell r="J637">
            <v>0</v>
          </cell>
          <cell r="K637">
            <v>0</v>
          </cell>
          <cell r="L637">
            <v>0</v>
          </cell>
          <cell r="M637">
            <v>0</v>
          </cell>
          <cell r="N637">
            <v>0</v>
          </cell>
          <cell r="O637">
            <v>0</v>
          </cell>
          <cell r="P637">
            <v>0</v>
          </cell>
          <cell r="Q637">
            <v>16417</v>
          </cell>
          <cell r="R637">
            <v>20</v>
          </cell>
          <cell r="S637" t="str">
            <v>E</v>
          </cell>
        </row>
        <row r="638">
          <cell r="A638">
            <v>7</v>
          </cell>
          <cell r="B638" t="str">
            <v>OB0001</v>
          </cell>
          <cell r="C638" t="str">
            <v>Bobbin Slot at Bottom.For 701N11</v>
          </cell>
          <cell r="D638">
            <v>368.6</v>
          </cell>
          <cell r="E638">
            <v>0</v>
          </cell>
          <cell r="F638">
            <v>0</v>
          </cell>
          <cell r="G638">
            <v>1</v>
          </cell>
          <cell r="H638">
            <v>368.6</v>
          </cell>
          <cell r="I638">
            <v>0</v>
          </cell>
          <cell r="J638">
            <v>0</v>
          </cell>
          <cell r="K638">
            <v>0</v>
          </cell>
          <cell r="L638">
            <v>0</v>
          </cell>
          <cell r="M638">
            <v>0</v>
          </cell>
          <cell r="N638">
            <v>0</v>
          </cell>
          <cell r="O638">
            <v>0</v>
          </cell>
          <cell r="P638">
            <v>0</v>
          </cell>
          <cell r="Q638">
            <v>16210</v>
          </cell>
          <cell r="R638">
            <v>227</v>
          </cell>
          <cell r="S638" t="str">
            <v>E</v>
          </cell>
        </row>
        <row r="639">
          <cell r="A639">
            <v>7</v>
          </cell>
          <cell r="B639" t="str">
            <v>OB0002</v>
          </cell>
          <cell r="C639" t="str">
            <v>Pass Thread Through shuttle For 701N11</v>
          </cell>
          <cell r="D639">
            <v>4752.2299999999996</v>
          </cell>
          <cell r="E639">
            <v>0</v>
          </cell>
          <cell r="F639">
            <v>0</v>
          </cell>
          <cell r="G639">
            <v>1</v>
          </cell>
          <cell r="H639">
            <v>4752.2299999999996</v>
          </cell>
          <cell r="I639">
            <v>0</v>
          </cell>
          <cell r="J639">
            <v>0</v>
          </cell>
          <cell r="K639">
            <v>0</v>
          </cell>
          <cell r="L639">
            <v>0</v>
          </cell>
          <cell r="M639">
            <v>0</v>
          </cell>
          <cell r="N639">
            <v>0</v>
          </cell>
          <cell r="O639">
            <v>0</v>
          </cell>
          <cell r="P639">
            <v>0</v>
          </cell>
          <cell r="Q639">
            <v>16210</v>
          </cell>
          <cell r="R639">
            <v>227</v>
          </cell>
          <cell r="S639" t="str">
            <v>E</v>
          </cell>
        </row>
        <row r="640">
          <cell r="A640">
            <v>7</v>
          </cell>
          <cell r="B640" t="str">
            <v>TA004=10</v>
          </cell>
          <cell r="C640" t="str">
            <v>เหล็กแชงค์</v>
          </cell>
          <cell r="D640">
            <v>0.8</v>
          </cell>
          <cell r="E640">
            <v>107</v>
          </cell>
          <cell r="F640">
            <v>87.92</v>
          </cell>
          <cell r="G640">
            <v>0</v>
          </cell>
          <cell r="H640">
            <v>0</v>
          </cell>
          <cell r="I640">
            <v>0</v>
          </cell>
          <cell r="J640">
            <v>0</v>
          </cell>
          <cell r="K640">
            <v>0</v>
          </cell>
          <cell r="L640">
            <v>0</v>
          </cell>
          <cell r="M640">
            <v>0</v>
          </cell>
          <cell r="N640">
            <v>0</v>
          </cell>
          <cell r="O640">
            <v>0</v>
          </cell>
          <cell r="P640">
            <v>0</v>
          </cell>
          <cell r="Q640">
            <v>16350</v>
          </cell>
          <cell r="R640">
            <v>87</v>
          </cell>
          <cell r="S640" t="str">
            <v>E</v>
          </cell>
        </row>
        <row r="641">
          <cell r="A641">
            <v>7</v>
          </cell>
          <cell r="B641" t="str">
            <v>TACC=2</v>
          </cell>
          <cell r="C641" t="str">
            <v>ห่วงรูปวงรี ขนาด 1นิ้ว</v>
          </cell>
          <cell r="D641">
            <v>28.5</v>
          </cell>
          <cell r="E641">
            <v>7</v>
          </cell>
          <cell r="F641">
            <v>200.01</v>
          </cell>
          <cell r="G641">
            <v>0</v>
          </cell>
          <cell r="H641">
            <v>0</v>
          </cell>
          <cell r="I641">
            <v>0</v>
          </cell>
          <cell r="J641">
            <v>0</v>
          </cell>
          <cell r="K641">
            <v>0</v>
          </cell>
          <cell r="L641">
            <v>0</v>
          </cell>
          <cell r="M641">
            <v>0</v>
          </cell>
          <cell r="N641">
            <v>0</v>
          </cell>
          <cell r="O641">
            <v>0</v>
          </cell>
          <cell r="P641">
            <v>0</v>
          </cell>
          <cell r="Q641">
            <v>16301</v>
          </cell>
          <cell r="R641">
            <v>136</v>
          </cell>
          <cell r="S641" t="str">
            <v>E</v>
          </cell>
        </row>
        <row r="642">
          <cell r="A642">
            <v>7</v>
          </cell>
          <cell r="B642" t="str">
            <v>TACC=5</v>
          </cell>
          <cell r="C642" t="str">
            <v>ชิ้นงานC(รูปวงกลมเส้นผ่าศูนย์กลาง5ซม.)</v>
          </cell>
          <cell r="D642">
            <v>26.3</v>
          </cell>
          <cell r="E642">
            <v>348</v>
          </cell>
          <cell r="F642">
            <v>9170.85</v>
          </cell>
          <cell r="G642">
            <v>0</v>
          </cell>
          <cell r="H642">
            <v>0</v>
          </cell>
          <cell r="I642">
            <v>0</v>
          </cell>
          <cell r="J642">
            <v>0</v>
          </cell>
          <cell r="K642">
            <v>0</v>
          </cell>
          <cell r="L642">
            <v>0</v>
          </cell>
          <cell r="M642">
            <v>0</v>
          </cell>
          <cell r="N642">
            <v>0</v>
          </cell>
          <cell r="O642">
            <v>0</v>
          </cell>
          <cell r="P642">
            <v>0</v>
          </cell>
          <cell r="Q642">
            <v>16301</v>
          </cell>
          <cell r="R642">
            <v>136</v>
          </cell>
          <cell r="S642" t="str">
            <v>E</v>
          </cell>
        </row>
        <row r="643">
          <cell r="A643">
            <v>7</v>
          </cell>
          <cell r="B643" t="str">
            <v>TADQ=2.4X2.4</v>
          </cell>
          <cell r="C643" t="str">
            <v>ชิ้นงาน D (รูปสี่เหลี่ยมขนาด 2.4 X2.4 ซม</v>
          </cell>
          <cell r="D643">
            <v>18.010000000000002</v>
          </cell>
          <cell r="E643">
            <v>0</v>
          </cell>
          <cell r="F643">
            <v>0</v>
          </cell>
          <cell r="G643">
            <v>1046</v>
          </cell>
          <cell r="H643">
            <v>18839</v>
          </cell>
          <cell r="I643">
            <v>0</v>
          </cell>
          <cell r="J643">
            <v>0</v>
          </cell>
          <cell r="K643">
            <v>0</v>
          </cell>
          <cell r="L643">
            <v>0</v>
          </cell>
          <cell r="M643">
            <v>0</v>
          </cell>
          <cell r="N643">
            <v>0</v>
          </cell>
          <cell r="O643">
            <v>0</v>
          </cell>
          <cell r="P643">
            <v>0</v>
          </cell>
          <cell r="Q643">
            <v>16234</v>
          </cell>
          <cell r="R643">
            <v>203</v>
          </cell>
          <cell r="S643" t="str">
            <v>E</v>
          </cell>
        </row>
        <row r="644">
          <cell r="A644">
            <v>7</v>
          </cell>
          <cell r="B644" t="str">
            <v>TAEQ=1.8X2.3</v>
          </cell>
          <cell r="C644" t="str">
            <v>ชิ้นงาน E (รูปสี่เหลี่ยมขนาด 1.8 X2.3 ซม</v>
          </cell>
          <cell r="D644">
            <v>34</v>
          </cell>
          <cell r="E644">
            <v>0</v>
          </cell>
          <cell r="F644">
            <v>0</v>
          </cell>
          <cell r="G644">
            <v>766</v>
          </cell>
          <cell r="H644">
            <v>26044</v>
          </cell>
          <cell r="I644">
            <v>0</v>
          </cell>
          <cell r="J644">
            <v>0</v>
          </cell>
          <cell r="K644">
            <v>0</v>
          </cell>
          <cell r="L644">
            <v>0</v>
          </cell>
          <cell r="M644">
            <v>0</v>
          </cell>
          <cell r="N644">
            <v>0</v>
          </cell>
          <cell r="O644">
            <v>0</v>
          </cell>
          <cell r="P644">
            <v>0</v>
          </cell>
          <cell r="Q644">
            <v>16234</v>
          </cell>
          <cell r="R644">
            <v>203</v>
          </cell>
          <cell r="S644" t="str">
            <v>E</v>
          </cell>
        </row>
        <row r="645">
          <cell r="A645">
            <v>7</v>
          </cell>
          <cell r="B645" t="str">
            <v>TAFT=3</v>
          </cell>
          <cell r="C645" t="str">
            <v>ชิ้นงาน F (รูปสามเหลี่ยมขนาด 3X3 ซม.)</v>
          </cell>
          <cell r="D645">
            <v>18</v>
          </cell>
          <cell r="E645">
            <v>442</v>
          </cell>
          <cell r="F645">
            <v>7956</v>
          </cell>
          <cell r="G645">
            <v>0</v>
          </cell>
          <cell r="H645">
            <v>0</v>
          </cell>
          <cell r="I645">
            <v>0</v>
          </cell>
          <cell r="J645">
            <v>0</v>
          </cell>
          <cell r="K645">
            <v>0</v>
          </cell>
          <cell r="L645">
            <v>0</v>
          </cell>
          <cell r="M645">
            <v>0</v>
          </cell>
          <cell r="N645">
            <v>0</v>
          </cell>
          <cell r="O645">
            <v>0</v>
          </cell>
          <cell r="P645">
            <v>0</v>
          </cell>
          <cell r="Q645">
            <v>16301</v>
          </cell>
          <cell r="R645">
            <v>136</v>
          </cell>
          <cell r="S645" t="str">
            <v>E</v>
          </cell>
        </row>
        <row r="646">
          <cell r="A646">
            <v>7</v>
          </cell>
          <cell r="B646" t="str">
            <v>TAGQ=2.7X3</v>
          </cell>
          <cell r="C646" t="str">
            <v>ชิ้นงาน G (รูปสี่เหลี่ยมขนาด 2.7 X 3 ซม.</v>
          </cell>
          <cell r="D646">
            <v>44.3</v>
          </cell>
          <cell r="E646">
            <v>16</v>
          </cell>
          <cell r="F646">
            <v>709.4</v>
          </cell>
          <cell r="G646">
            <v>0</v>
          </cell>
          <cell r="H646">
            <v>0</v>
          </cell>
          <cell r="I646">
            <v>0</v>
          </cell>
          <cell r="J646">
            <v>0</v>
          </cell>
          <cell r="K646">
            <v>0</v>
          </cell>
          <cell r="L646">
            <v>0</v>
          </cell>
          <cell r="M646">
            <v>0</v>
          </cell>
          <cell r="N646">
            <v>0</v>
          </cell>
          <cell r="O646">
            <v>0</v>
          </cell>
          <cell r="P646">
            <v>0</v>
          </cell>
          <cell r="Q646">
            <v>16301</v>
          </cell>
          <cell r="R646">
            <v>136</v>
          </cell>
          <cell r="S646" t="str">
            <v>E</v>
          </cell>
        </row>
        <row r="647">
          <cell r="A647">
            <v>7</v>
          </cell>
          <cell r="B647" t="str">
            <v>TB004=VD</v>
          </cell>
          <cell r="C647" t="str">
            <v>ใบเลื่อยวงเดือน</v>
          </cell>
          <cell r="D647">
            <v>250</v>
          </cell>
          <cell r="E647">
            <v>2</v>
          </cell>
          <cell r="F647">
            <v>500</v>
          </cell>
          <cell r="G647">
            <v>0</v>
          </cell>
          <cell r="H647">
            <v>0</v>
          </cell>
          <cell r="I647">
            <v>0</v>
          </cell>
          <cell r="J647">
            <v>0</v>
          </cell>
          <cell r="K647">
            <v>0</v>
          </cell>
          <cell r="L647">
            <v>0</v>
          </cell>
          <cell r="M647">
            <v>0</v>
          </cell>
          <cell r="N647">
            <v>0</v>
          </cell>
          <cell r="O647">
            <v>0</v>
          </cell>
          <cell r="P647">
            <v>0</v>
          </cell>
          <cell r="Q647">
            <v>16420</v>
          </cell>
          <cell r="R647">
            <v>17</v>
          </cell>
          <cell r="S647" t="str">
            <v>E</v>
          </cell>
        </row>
        <row r="648">
          <cell r="A648">
            <v>7</v>
          </cell>
          <cell r="B648" t="str">
            <v>TD008</v>
          </cell>
          <cell r="C648" t="str">
            <v>ด้ามไม้(บุ้งตะไบ)</v>
          </cell>
          <cell r="D648">
            <v>5.8</v>
          </cell>
          <cell r="E648">
            <v>0</v>
          </cell>
          <cell r="F648">
            <v>0</v>
          </cell>
          <cell r="G648">
            <v>0</v>
          </cell>
          <cell r="H648">
            <v>0</v>
          </cell>
          <cell r="I648">
            <v>0</v>
          </cell>
          <cell r="J648">
            <v>0</v>
          </cell>
          <cell r="K648">
            <v>0</v>
          </cell>
          <cell r="L648">
            <v>0</v>
          </cell>
          <cell r="M648">
            <v>0</v>
          </cell>
          <cell r="N648">
            <v>0</v>
          </cell>
          <cell r="O648">
            <v>9</v>
          </cell>
          <cell r="P648">
            <v>52.2</v>
          </cell>
          <cell r="Q648">
            <v>14401</v>
          </cell>
          <cell r="R648">
            <v>2035</v>
          </cell>
          <cell r="S648" t="str">
            <v>E</v>
          </cell>
        </row>
        <row r="649">
          <cell r="A649">
            <v>7</v>
          </cell>
          <cell r="B649" t="str">
            <v>TE001=10</v>
          </cell>
          <cell r="C649" t="str">
            <v>เป็กย้ำขนาด10มม.(Eyelet)กล่องละ 1000</v>
          </cell>
          <cell r="D649">
            <v>220</v>
          </cell>
          <cell r="E649">
            <v>0</v>
          </cell>
          <cell r="F649">
            <v>0</v>
          </cell>
          <cell r="G649">
            <v>1</v>
          </cell>
          <cell r="H649">
            <v>220</v>
          </cell>
          <cell r="I649">
            <v>0</v>
          </cell>
          <cell r="J649">
            <v>0</v>
          </cell>
          <cell r="K649">
            <v>0</v>
          </cell>
          <cell r="L649">
            <v>0</v>
          </cell>
          <cell r="M649">
            <v>0</v>
          </cell>
          <cell r="N649">
            <v>0</v>
          </cell>
          <cell r="O649">
            <v>0</v>
          </cell>
          <cell r="P649">
            <v>0</v>
          </cell>
          <cell r="Q649">
            <v>16187</v>
          </cell>
          <cell r="R649">
            <v>250</v>
          </cell>
          <cell r="S649" t="str">
            <v>E</v>
          </cell>
        </row>
        <row r="650">
          <cell r="A650">
            <v>7</v>
          </cell>
          <cell r="B650" t="str">
            <v>TR001=1SD</v>
          </cell>
          <cell r="C650" t="str">
            <v>บุ้งท้องแบนพร้อมด้ามปรับไม่ได้ (Rasp hol</v>
          </cell>
          <cell r="D650">
            <v>450</v>
          </cell>
          <cell r="E650">
            <v>0</v>
          </cell>
          <cell r="F650">
            <v>0</v>
          </cell>
          <cell r="G650">
            <v>1</v>
          </cell>
          <cell r="H650">
            <v>450</v>
          </cell>
          <cell r="I650">
            <v>0</v>
          </cell>
          <cell r="J650">
            <v>0</v>
          </cell>
          <cell r="K650">
            <v>0</v>
          </cell>
          <cell r="L650">
            <v>0</v>
          </cell>
          <cell r="M650">
            <v>0</v>
          </cell>
          <cell r="N650">
            <v>0</v>
          </cell>
          <cell r="O650">
            <v>0</v>
          </cell>
          <cell r="P650">
            <v>0</v>
          </cell>
          <cell r="Q650">
            <v>16158</v>
          </cell>
          <cell r="R650">
            <v>279</v>
          </cell>
          <cell r="S650" t="str">
            <v>E</v>
          </cell>
        </row>
        <row r="651">
          <cell r="A651">
            <v>7</v>
          </cell>
          <cell r="B651" t="str">
            <v>TR009=2.5</v>
          </cell>
          <cell r="C651" t="str">
            <v>รีเวททองแดงขนาด 2.5 ซม.(Coper Rivet)</v>
          </cell>
          <cell r="D651">
            <v>946.3</v>
          </cell>
          <cell r="E651">
            <v>0</v>
          </cell>
          <cell r="F651">
            <v>0</v>
          </cell>
          <cell r="G651">
            <v>3</v>
          </cell>
          <cell r="H651">
            <v>2838.9</v>
          </cell>
          <cell r="I651">
            <v>0</v>
          </cell>
          <cell r="J651">
            <v>0</v>
          </cell>
          <cell r="K651">
            <v>0</v>
          </cell>
          <cell r="L651">
            <v>0</v>
          </cell>
          <cell r="M651">
            <v>0</v>
          </cell>
          <cell r="N651">
            <v>0</v>
          </cell>
          <cell r="O651">
            <v>0</v>
          </cell>
          <cell r="P651">
            <v>0</v>
          </cell>
          <cell r="Q651">
            <v>16186</v>
          </cell>
          <cell r="R651">
            <v>251</v>
          </cell>
          <cell r="S651" t="str">
            <v>E</v>
          </cell>
        </row>
        <row r="652">
          <cell r="E652">
            <v>960</v>
          </cell>
          <cell r="F652">
            <v>272857.99000000005</v>
          </cell>
          <cell r="G652">
            <v>1829</v>
          </cell>
          <cell r="H652">
            <v>56623.88</v>
          </cell>
          <cell r="I652">
            <v>0</v>
          </cell>
          <cell r="J652">
            <v>0</v>
          </cell>
          <cell r="K652">
            <v>0</v>
          </cell>
          <cell r="L652">
            <v>0</v>
          </cell>
          <cell r="M652">
            <v>0</v>
          </cell>
          <cell r="N652">
            <v>0</v>
          </cell>
          <cell r="O652">
            <v>9</v>
          </cell>
          <cell r="P652">
            <v>52.2</v>
          </cell>
          <cell r="Q652">
            <v>0</v>
          </cell>
          <cell r="R652">
            <v>0</v>
          </cell>
          <cell r="S652" t="str">
            <v>E Total</v>
          </cell>
        </row>
        <row r="653">
          <cell r="A653">
            <v>7</v>
          </cell>
          <cell r="B653" t="str">
            <v>624Z6=S50</v>
          </cell>
          <cell r="C653" t="str">
            <v>RASANT WEWING THREAD</v>
          </cell>
          <cell r="D653">
            <v>256.51</v>
          </cell>
          <cell r="E653">
            <v>0</v>
          </cell>
          <cell r="F653">
            <v>0</v>
          </cell>
          <cell r="G653">
            <v>2</v>
          </cell>
          <cell r="H653">
            <v>513.02</v>
          </cell>
          <cell r="I653">
            <v>0</v>
          </cell>
          <cell r="J653">
            <v>0</v>
          </cell>
          <cell r="K653">
            <v>0</v>
          </cell>
          <cell r="L653">
            <v>0</v>
          </cell>
          <cell r="M653">
            <v>0</v>
          </cell>
          <cell r="N653">
            <v>0</v>
          </cell>
          <cell r="O653">
            <v>0</v>
          </cell>
          <cell r="P653">
            <v>0</v>
          </cell>
          <cell r="Q653">
            <v>16139</v>
          </cell>
          <cell r="R653">
            <v>298</v>
          </cell>
          <cell r="S653" t="str">
            <v>H</v>
          </cell>
        </row>
        <row r="654">
          <cell r="A654">
            <v>7</v>
          </cell>
          <cell r="B654" t="str">
            <v>625L2</v>
          </cell>
          <cell r="C654" t="str">
            <v>หลอดไฟตู้อบ</v>
          </cell>
          <cell r="D654">
            <v>46.6</v>
          </cell>
          <cell r="E654">
            <v>14</v>
          </cell>
          <cell r="F654">
            <v>653.41</v>
          </cell>
          <cell r="G654">
            <v>0</v>
          </cell>
          <cell r="H654">
            <v>0</v>
          </cell>
          <cell r="I654">
            <v>0</v>
          </cell>
          <cell r="J654">
            <v>0</v>
          </cell>
          <cell r="K654">
            <v>0</v>
          </cell>
          <cell r="L654">
            <v>0</v>
          </cell>
          <cell r="M654">
            <v>0</v>
          </cell>
          <cell r="N654">
            <v>0</v>
          </cell>
          <cell r="O654">
            <v>0</v>
          </cell>
          <cell r="P654">
            <v>0</v>
          </cell>
          <cell r="Q654">
            <v>16425</v>
          </cell>
          <cell r="R654">
            <v>12</v>
          </cell>
          <cell r="S654" t="str">
            <v>H</v>
          </cell>
        </row>
        <row r="655">
          <cell r="A655">
            <v>7</v>
          </cell>
          <cell r="B655" t="str">
            <v>702B3=B16/MK2</v>
          </cell>
          <cell r="C655" t="str">
            <v>หัวเทปเปอร์Morse Taper</v>
          </cell>
          <cell r="D655">
            <v>246.93</v>
          </cell>
          <cell r="E655">
            <v>0</v>
          </cell>
          <cell r="F655">
            <v>0</v>
          </cell>
          <cell r="G655">
            <v>1</v>
          </cell>
          <cell r="H655">
            <v>246.93</v>
          </cell>
          <cell r="I655">
            <v>0</v>
          </cell>
          <cell r="J655">
            <v>0</v>
          </cell>
          <cell r="K655">
            <v>0</v>
          </cell>
          <cell r="L655">
            <v>0</v>
          </cell>
          <cell r="M655">
            <v>0</v>
          </cell>
          <cell r="N655">
            <v>0</v>
          </cell>
          <cell r="O655">
            <v>0</v>
          </cell>
          <cell r="P655">
            <v>0</v>
          </cell>
          <cell r="Q655">
            <v>16215</v>
          </cell>
          <cell r="R655">
            <v>222</v>
          </cell>
          <cell r="S655" t="str">
            <v>H</v>
          </cell>
        </row>
        <row r="656">
          <cell r="A656">
            <v>7</v>
          </cell>
          <cell r="B656" t="str">
            <v>702B3=B18/MK2</v>
          </cell>
          <cell r="C656" t="str">
            <v>Morse Taper</v>
          </cell>
          <cell r="D656">
            <v>214.09</v>
          </cell>
          <cell r="E656">
            <v>0</v>
          </cell>
          <cell r="F656">
            <v>0</v>
          </cell>
          <cell r="G656">
            <v>1</v>
          </cell>
          <cell r="H656">
            <v>214.09</v>
          </cell>
          <cell r="I656">
            <v>0</v>
          </cell>
          <cell r="J656">
            <v>0</v>
          </cell>
          <cell r="K656">
            <v>0</v>
          </cell>
          <cell r="L656">
            <v>0</v>
          </cell>
          <cell r="M656">
            <v>0</v>
          </cell>
          <cell r="N656">
            <v>0</v>
          </cell>
          <cell r="O656">
            <v>0</v>
          </cell>
          <cell r="P656">
            <v>0</v>
          </cell>
          <cell r="Q656">
            <v>16215</v>
          </cell>
          <cell r="R656">
            <v>222</v>
          </cell>
          <cell r="S656" t="str">
            <v>H</v>
          </cell>
        </row>
        <row r="657">
          <cell r="A657">
            <v>7</v>
          </cell>
          <cell r="B657" t="str">
            <v>702B9</v>
          </cell>
          <cell r="C657" t="str">
            <v>แบบสำหรับเจาะDrilling Jig</v>
          </cell>
          <cell r="D657">
            <v>1057.22</v>
          </cell>
          <cell r="E657">
            <v>0</v>
          </cell>
          <cell r="F657">
            <v>0</v>
          </cell>
          <cell r="G657">
            <v>1</v>
          </cell>
          <cell r="H657">
            <v>1057.22</v>
          </cell>
          <cell r="I657">
            <v>0</v>
          </cell>
          <cell r="J657">
            <v>0</v>
          </cell>
          <cell r="K657">
            <v>0</v>
          </cell>
          <cell r="L657">
            <v>0</v>
          </cell>
          <cell r="M657">
            <v>0</v>
          </cell>
          <cell r="N657">
            <v>0</v>
          </cell>
          <cell r="O657">
            <v>0</v>
          </cell>
          <cell r="P657">
            <v>0</v>
          </cell>
          <cell r="Q657">
            <v>16215</v>
          </cell>
          <cell r="R657">
            <v>222</v>
          </cell>
          <cell r="S657" t="str">
            <v>H</v>
          </cell>
        </row>
        <row r="658">
          <cell r="A658">
            <v>7</v>
          </cell>
          <cell r="B658" t="str">
            <v>702F2=125</v>
          </cell>
          <cell r="C658" t="str">
            <v>ท่อต่อเครื่องดูดฝุ่นกับเครื่องขุดHose</v>
          </cell>
          <cell r="D658">
            <v>1098.4000000000001</v>
          </cell>
          <cell r="E658">
            <v>0</v>
          </cell>
          <cell r="F658">
            <v>0</v>
          </cell>
          <cell r="G658">
            <v>2</v>
          </cell>
          <cell r="H658">
            <v>2196.79</v>
          </cell>
          <cell r="I658">
            <v>0</v>
          </cell>
          <cell r="J658">
            <v>0</v>
          </cell>
          <cell r="K658">
            <v>0</v>
          </cell>
          <cell r="L658">
            <v>0</v>
          </cell>
          <cell r="M658">
            <v>0</v>
          </cell>
          <cell r="N658">
            <v>0</v>
          </cell>
          <cell r="O658">
            <v>0</v>
          </cell>
          <cell r="P658">
            <v>0</v>
          </cell>
          <cell r="Q658">
            <v>16248</v>
          </cell>
          <cell r="R658">
            <v>189</v>
          </cell>
          <cell r="S658" t="str">
            <v>H</v>
          </cell>
        </row>
        <row r="659">
          <cell r="A659">
            <v>7</v>
          </cell>
          <cell r="B659" t="str">
            <v>702F28=2</v>
          </cell>
          <cell r="C659" t="str">
            <v>Floor fastener set</v>
          </cell>
          <cell r="D659">
            <v>457.76</v>
          </cell>
          <cell r="E659">
            <v>0</v>
          </cell>
          <cell r="F659">
            <v>0</v>
          </cell>
          <cell r="G659">
            <v>4</v>
          </cell>
          <cell r="H659">
            <v>1831.05</v>
          </cell>
          <cell r="I659">
            <v>0</v>
          </cell>
          <cell r="J659">
            <v>0</v>
          </cell>
          <cell r="K659">
            <v>0</v>
          </cell>
          <cell r="L659">
            <v>0</v>
          </cell>
          <cell r="M659">
            <v>0</v>
          </cell>
          <cell r="N659">
            <v>0</v>
          </cell>
          <cell r="O659">
            <v>0</v>
          </cell>
          <cell r="P659">
            <v>0</v>
          </cell>
          <cell r="Q659">
            <v>16215</v>
          </cell>
          <cell r="R659">
            <v>222</v>
          </cell>
          <cell r="S659" t="str">
            <v>H</v>
          </cell>
        </row>
        <row r="660">
          <cell r="A660">
            <v>7</v>
          </cell>
          <cell r="B660" t="str">
            <v>702F93=1</v>
          </cell>
          <cell r="C660" t="str">
            <v>PROTECTIVE SHAFT HOUSING</v>
          </cell>
          <cell r="D660">
            <v>2496.4499999999998</v>
          </cell>
          <cell r="E660">
            <v>0</v>
          </cell>
          <cell r="F660">
            <v>0</v>
          </cell>
          <cell r="G660">
            <v>1</v>
          </cell>
          <cell r="H660">
            <v>2496.4499999999998</v>
          </cell>
          <cell r="I660">
            <v>0</v>
          </cell>
          <cell r="J660">
            <v>0</v>
          </cell>
          <cell r="K660">
            <v>0</v>
          </cell>
          <cell r="L660">
            <v>0</v>
          </cell>
          <cell r="M660">
            <v>0</v>
          </cell>
          <cell r="N660">
            <v>0</v>
          </cell>
          <cell r="O660">
            <v>0</v>
          </cell>
          <cell r="P660">
            <v>0</v>
          </cell>
          <cell r="Q660">
            <v>16230</v>
          </cell>
          <cell r="R660">
            <v>207</v>
          </cell>
          <cell r="S660" t="str">
            <v>H</v>
          </cell>
        </row>
        <row r="661">
          <cell r="A661">
            <v>7</v>
          </cell>
          <cell r="B661" t="str">
            <v>702L2=2.5</v>
          </cell>
          <cell r="C661" t="str">
            <v>ใบมีดเซาะร่อง Spare cutter</v>
          </cell>
          <cell r="D661">
            <v>523.24</v>
          </cell>
          <cell r="E661">
            <v>0</v>
          </cell>
          <cell r="F661">
            <v>0</v>
          </cell>
          <cell r="G661">
            <v>1</v>
          </cell>
          <cell r="H661">
            <v>523.24</v>
          </cell>
          <cell r="I661">
            <v>0</v>
          </cell>
          <cell r="J661">
            <v>0</v>
          </cell>
          <cell r="K661">
            <v>0</v>
          </cell>
          <cell r="L661">
            <v>0</v>
          </cell>
          <cell r="M661">
            <v>0</v>
          </cell>
          <cell r="N661">
            <v>0</v>
          </cell>
          <cell r="O661">
            <v>0</v>
          </cell>
          <cell r="P661">
            <v>0</v>
          </cell>
          <cell r="Q661">
            <v>16244</v>
          </cell>
          <cell r="R661">
            <v>193</v>
          </cell>
          <cell r="S661" t="str">
            <v>H</v>
          </cell>
        </row>
        <row r="662">
          <cell r="A662">
            <v>7</v>
          </cell>
          <cell r="B662" t="str">
            <v>702L2=4</v>
          </cell>
          <cell r="C662" t="str">
            <v>ใบมีดเซาะร่อง Spare cutter</v>
          </cell>
          <cell r="D662">
            <v>522.66</v>
          </cell>
          <cell r="E662">
            <v>0</v>
          </cell>
          <cell r="F662">
            <v>0</v>
          </cell>
          <cell r="G662">
            <v>1</v>
          </cell>
          <cell r="H662">
            <v>522.66</v>
          </cell>
          <cell r="I662">
            <v>0</v>
          </cell>
          <cell r="J662">
            <v>0</v>
          </cell>
          <cell r="K662">
            <v>0</v>
          </cell>
          <cell r="L662">
            <v>0</v>
          </cell>
          <cell r="M662">
            <v>0</v>
          </cell>
          <cell r="N662">
            <v>0</v>
          </cell>
          <cell r="O662">
            <v>0</v>
          </cell>
          <cell r="P662">
            <v>0</v>
          </cell>
          <cell r="Q662">
            <v>16244</v>
          </cell>
          <cell r="R662">
            <v>193</v>
          </cell>
          <cell r="S662" t="str">
            <v>H</v>
          </cell>
        </row>
        <row r="663">
          <cell r="A663">
            <v>7</v>
          </cell>
          <cell r="B663" t="str">
            <v>702L2=6</v>
          </cell>
          <cell r="C663" t="str">
            <v>ใบมีดเซาะร่อง Spare cutter</v>
          </cell>
          <cell r="D663">
            <v>524.14</v>
          </cell>
          <cell r="E663">
            <v>0</v>
          </cell>
          <cell r="F663">
            <v>0</v>
          </cell>
          <cell r="G663">
            <v>1</v>
          </cell>
          <cell r="H663">
            <v>524.14</v>
          </cell>
          <cell r="I663">
            <v>0</v>
          </cell>
          <cell r="J663">
            <v>0</v>
          </cell>
          <cell r="K663">
            <v>0</v>
          </cell>
          <cell r="L663">
            <v>0</v>
          </cell>
          <cell r="M663">
            <v>0</v>
          </cell>
          <cell r="N663">
            <v>0</v>
          </cell>
          <cell r="O663">
            <v>0</v>
          </cell>
          <cell r="P663">
            <v>0</v>
          </cell>
          <cell r="Q663">
            <v>16244</v>
          </cell>
          <cell r="R663">
            <v>193</v>
          </cell>
          <cell r="S663" t="str">
            <v>H</v>
          </cell>
        </row>
        <row r="664">
          <cell r="A664">
            <v>7</v>
          </cell>
          <cell r="B664" t="str">
            <v>702L6</v>
          </cell>
          <cell r="C664" t="str">
            <v>กระดาษทรายรูปกรวยPumice Cover</v>
          </cell>
          <cell r="D664">
            <v>75.819999999999993</v>
          </cell>
          <cell r="E664">
            <v>0</v>
          </cell>
          <cell r="F664">
            <v>0</v>
          </cell>
          <cell r="G664">
            <v>72</v>
          </cell>
          <cell r="H664">
            <v>5459.1</v>
          </cell>
          <cell r="I664">
            <v>0</v>
          </cell>
          <cell r="J664">
            <v>0</v>
          </cell>
          <cell r="K664">
            <v>0</v>
          </cell>
          <cell r="L664">
            <v>0</v>
          </cell>
          <cell r="M664">
            <v>0</v>
          </cell>
          <cell r="N664">
            <v>0</v>
          </cell>
          <cell r="O664">
            <v>0</v>
          </cell>
          <cell r="P664">
            <v>0</v>
          </cell>
          <cell r="Q664">
            <v>16230</v>
          </cell>
          <cell r="R664">
            <v>207</v>
          </cell>
          <cell r="S664" t="str">
            <v>H</v>
          </cell>
        </row>
        <row r="665">
          <cell r="A665">
            <v>7</v>
          </cell>
          <cell r="B665" t="str">
            <v>702L7</v>
          </cell>
          <cell r="C665" t="str">
            <v>กระดาษทรายรูปกรวยFront Kone Cover</v>
          </cell>
          <cell r="D665">
            <v>80.959999999999994</v>
          </cell>
          <cell r="E665">
            <v>0</v>
          </cell>
          <cell r="F665">
            <v>0</v>
          </cell>
          <cell r="G665">
            <v>16</v>
          </cell>
          <cell r="H665">
            <v>1295.3</v>
          </cell>
          <cell r="I665">
            <v>0</v>
          </cell>
          <cell r="J665">
            <v>0</v>
          </cell>
          <cell r="K665">
            <v>0</v>
          </cell>
          <cell r="L665">
            <v>0</v>
          </cell>
          <cell r="M665">
            <v>0</v>
          </cell>
          <cell r="N665">
            <v>0</v>
          </cell>
          <cell r="O665">
            <v>0</v>
          </cell>
          <cell r="P665">
            <v>0</v>
          </cell>
          <cell r="Q665">
            <v>16244</v>
          </cell>
          <cell r="R665">
            <v>193</v>
          </cell>
          <cell r="S665" t="str">
            <v>H</v>
          </cell>
        </row>
        <row r="666">
          <cell r="A666">
            <v>7</v>
          </cell>
          <cell r="B666" t="str">
            <v>702P11=36/P20</v>
          </cell>
          <cell r="C666" t="str">
            <v>Grinding Wheel</v>
          </cell>
          <cell r="D666">
            <v>1608.71</v>
          </cell>
          <cell r="E666">
            <v>0</v>
          </cell>
          <cell r="F666">
            <v>0</v>
          </cell>
          <cell r="G666">
            <v>1</v>
          </cell>
          <cell r="H666">
            <v>1608.71</v>
          </cell>
          <cell r="I666">
            <v>0</v>
          </cell>
          <cell r="J666">
            <v>0</v>
          </cell>
          <cell r="K666">
            <v>0</v>
          </cell>
          <cell r="L666">
            <v>0</v>
          </cell>
          <cell r="M666">
            <v>0</v>
          </cell>
          <cell r="N666">
            <v>0</v>
          </cell>
          <cell r="O666">
            <v>0</v>
          </cell>
          <cell r="P666">
            <v>0</v>
          </cell>
          <cell r="Q666">
            <v>16215</v>
          </cell>
          <cell r="R666">
            <v>222</v>
          </cell>
          <cell r="S666" t="str">
            <v>H</v>
          </cell>
        </row>
        <row r="667">
          <cell r="A667">
            <v>7</v>
          </cell>
          <cell r="B667" t="str">
            <v>702P11=60/M3</v>
          </cell>
          <cell r="C667" t="str">
            <v>Grinding Wheel</v>
          </cell>
          <cell r="D667">
            <v>42</v>
          </cell>
          <cell r="E667">
            <v>0</v>
          </cell>
          <cell r="F667">
            <v>0</v>
          </cell>
          <cell r="G667">
            <v>2</v>
          </cell>
          <cell r="H667">
            <v>84</v>
          </cell>
          <cell r="I667">
            <v>0</v>
          </cell>
          <cell r="J667">
            <v>0</v>
          </cell>
          <cell r="K667">
            <v>0</v>
          </cell>
          <cell r="L667">
            <v>0</v>
          </cell>
          <cell r="M667">
            <v>0</v>
          </cell>
          <cell r="N667">
            <v>0</v>
          </cell>
          <cell r="O667">
            <v>0</v>
          </cell>
          <cell r="P667">
            <v>0</v>
          </cell>
          <cell r="Q667">
            <v>16215</v>
          </cell>
          <cell r="R667">
            <v>222</v>
          </cell>
          <cell r="S667" t="str">
            <v>H</v>
          </cell>
        </row>
        <row r="668">
          <cell r="A668">
            <v>7</v>
          </cell>
          <cell r="B668" t="str">
            <v>702P16=A</v>
          </cell>
          <cell r="C668" t="str">
            <v>กระจกใสป้องกันสะเก็ดSpark guard</v>
          </cell>
          <cell r="D668">
            <v>3880.66</v>
          </cell>
          <cell r="E668">
            <v>0</v>
          </cell>
          <cell r="F668">
            <v>0</v>
          </cell>
          <cell r="G668">
            <v>1</v>
          </cell>
          <cell r="H668">
            <v>3880.66</v>
          </cell>
          <cell r="I668">
            <v>0</v>
          </cell>
          <cell r="J668">
            <v>0</v>
          </cell>
          <cell r="K668">
            <v>0</v>
          </cell>
          <cell r="L668">
            <v>0</v>
          </cell>
          <cell r="M668">
            <v>0</v>
          </cell>
          <cell r="N668">
            <v>0</v>
          </cell>
          <cell r="O668">
            <v>0</v>
          </cell>
          <cell r="P668">
            <v>0</v>
          </cell>
          <cell r="Q668">
            <v>16215</v>
          </cell>
          <cell r="R668">
            <v>222</v>
          </cell>
          <cell r="S668" t="str">
            <v>H</v>
          </cell>
        </row>
        <row r="669">
          <cell r="A669">
            <v>7</v>
          </cell>
          <cell r="B669" t="str">
            <v>702S3</v>
          </cell>
          <cell r="C669" t="str">
            <v>ตัวล็อคใบเลื่อยPrecision saw blade</v>
          </cell>
          <cell r="D669">
            <v>18978.46</v>
          </cell>
          <cell r="E669">
            <v>0</v>
          </cell>
          <cell r="F669">
            <v>0</v>
          </cell>
          <cell r="G669">
            <v>2</v>
          </cell>
          <cell r="H669">
            <v>37956.92</v>
          </cell>
          <cell r="I669">
            <v>0</v>
          </cell>
          <cell r="J669">
            <v>0</v>
          </cell>
          <cell r="K669">
            <v>0</v>
          </cell>
          <cell r="L669">
            <v>0</v>
          </cell>
          <cell r="M669">
            <v>0</v>
          </cell>
          <cell r="N669">
            <v>0</v>
          </cell>
          <cell r="O669">
            <v>0</v>
          </cell>
          <cell r="P669">
            <v>0</v>
          </cell>
          <cell r="Q669">
            <v>16215</v>
          </cell>
          <cell r="R669">
            <v>222</v>
          </cell>
          <cell r="S669" t="str">
            <v>H</v>
          </cell>
        </row>
        <row r="670">
          <cell r="A670">
            <v>7</v>
          </cell>
          <cell r="B670" t="str">
            <v>702Y18=100X500</v>
          </cell>
          <cell r="C670" t="str">
            <v>Pipe</v>
          </cell>
          <cell r="D670">
            <v>131.66</v>
          </cell>
          <cell r="E670">
            <v>0</v>
          </cell>
          <cell r="F670">
            <v>0</v>
          </cell>
          <cell r="G670">
            <v>1</v>
          </cell>
          <cell r="H670">
            <v>131.66</v>
          </cell>
          <cell r="I670">
            <v>0</v>
          </cell>
          <cell r="J670">
            <v>0</v>
          </cell>
          <cell r="K670">
            <v>0</v>
          </cell>
          <cell r="L670">
            <v>0</v>
          </cell>
          <cell r="M670">
            <v>0</v>
          </cell>
          <cell r="N670">
            <v>0</v>
          </cell>
          <cell r="O670">
            <v>0</v>
          </cell>
          <cell r="P670">
            <v>0</v>
          </cell>
          <cell r="Q670">
            <v>16215</v>
          </cell>
          <cell r="R670">
            <v>222</v>
          </cell>
          <cell r="S670" t="str">
            <v>H</v>
          </cell>
        </row>
        <row r="671">
          <cell r="A671">
            <v>7</v>
          </cell>
          <cell r="B671" t="str">
            <v>702Y23=100</v>
          </cell>
          <cell r="C671" t="str">
            <v>Tension clip</v>
          </cell>
          <cell r="D671">
            <v>121.31</v>
          </cell>
          <cell r="E671">
            <v>0</v>
          </cell>
          <cell r="F671">
            <v>0</v>
          </cell>
          <cell r="G671">
            <v>4</v>
          </cell>
          <cell r="H671">
            <v>485.24</v>
          </cell>
          <cell r="I671">
            <v>0</v>
          </cell>
          <cell r="J671">
            <v>0</v>
          </cell>
          <cell r="K671">
            <v>0</v>
          </cell>
          <cell r="L671">
            <v>0</v>
          </cell>
          <cell r="M671">
            <v>0</v>
          </cell>
          <cell r="N671">
            <v>0</v>
          </cell>
          <cell r="O671">
            <v>0</v>
          </cell>
          <cell r="P671">
            <v>0</v>
          </cell>
          <cell r="Q671">
            <v>16248</v>
          </cell>
          <cell r="R671">
            <v>189</v>
          </cell>
          <cell r="S671" t="str">
            <v>H</v>
          </cell>
        </row>
        <row r="672">
          <cell r="A672">
            <v>7</v>
          </cell>
          <cell r="B672" t="str">
            <v>704B1=120</v>
          </cell>
          <cell r="C672" t="str">
            <v>Bench Vise</v>
          </cell>
          <cell r="D672">
            <v>3754.33</v>
          </cell>
          <cell r="E672">
            <v>0</v>
          </cell>
          <cell r="F672">
            <v>0</v>
          </cell>
          <cell r="G672">
            <v>1</v>
          </cell>
          <cell r="H672">
            <v>3754.33</v>
          </cell>
          <cell r="I672">
            <v>0</v>
          </cell>
          <cell r="J672">
            <v>0</v>
          </cell>
          <cell r="K672">
            <v>0</v>
          </cell>
          <cell r="L672">
            <v>0</v>
          </cell>
          <cell r="M672">
            <v>0</v>
          </cell>
          <cell r="N672">
            <v>0</v>
          </cell>
          <cell r="O672">
            <v>0</v>
          </cell>
          <cell r="P672">
            <v>0</v>
          </cell>
          <cell r="Q672">
            <v>16114</v>
          </cell>
          <cell r="R672">
            <v>322</v>
          </cell>
          <cell r="S672" t="str">
            <v>H</v>
          </cell>
        </row>
        <row r="673">
          <cell r="A673">
            <v>7</v>
          </cell>
          <cell r="B673" t="str">
            <v>705S2=350</v>
          </cell>
          <cell r="C673" t="str">
            <v>ฆ้อนทุบหนัง Shoemaker Hammer</v>
          </cell>
          <cell r="D673">
            <v>429.3</v>
          </cell>
          <cell r="E673">
            <v>2</v>
          </cell>
          <cell r="F673">
            <v>858.63</v>
          </cell>
          <cell r="G673">
            <v>0</v>
          </cell>
          <cell r="H673">
            <v>0</v>
          </cell>
          <cell r="I673">
            <v>0</v>
          </cell>
          <cell r="J673">
            <v>0</v>
          </cell>
          <cell r="K673">
            <v>0</v>
          </cell>
          <cell r="L673">
            <v>0</v>
          </cell>
          <cell r="M673">
            <v>0</v>
          </cell>
          <cell r="N673">
            <v>0</v>
          </cell>
          <cell r="O673">
            <v>0</v>
          </cell>
          <cell r="P673">
            <v>0</v>
          </cell>
          <cell r="Q673">
            <v>16320</v>
          </cell>
          <cell r="R673">
            <v>117</v>
          </cell>
          <cell r="S673" t="str">
            <v>H</v>
          </cell>
        </row>
        <row r="674">
          <cell r="A674">
            <v>7</v>
          </cell>
          <cell r="B674" t="str">
            <v>705T3=250</v>
          </cell>
          <cell r="C674" t="str">
            <v>ฆ้อน Ball Pein Hammer</v>
          </cell>
          <cell r="D674">
            <v>993.64</v>
          </cell>
          <cell r="E674">
            <v>0</v>
          </cell>
          <cell r="F674">
            <v>0</v>
          </cell>
          <cell r="G674">
            <v>1</v>
          </cell>
          <cell r="H674">
            <v>993.64</v>
          </cell>
          <cell r="I674">
            <v>0</v>
          </cell>
          <cell r="J674">
            <v>0</v>
          </cell>
          <cell r="K674">
            <v>0</v>
          </cell>
          <cell r="L674">
            <v>0</v>
          </cell>
          <cell r="M674">
            <v>0</v>
          </cell>
          <cell r="N674">
            <v>0</v>
          </cell>
          <cell r="O674">
            <v>0</v>
          </cell>
          <cell r="P674">
            <v>0</v>
          </cell>
          <cell r="Q674">
            <v>16114</v>
          </cell>
          <cell r="R674">
            <v>322</v>
          </cell>
          <cell r="S674" t="str">
            <v>H</v>
          </cell>
        </row>
        <row r="675">
          <cell r="A675">
            <v>7</v>
          </cell>
          <cell r="B675" t="str">
            <v>706X5=S</v>
          </cell>
          <cell r="C675" t="str">
            <v>คีมดึงหนัง Curved Seaming Plier</v>
          </cell>
          <cell r="D675">
            <v>703.32</v>
          </cell>
          <cell r="E675">
            <v>0</v>
          </cell>
          <cell r="F675">
            <v>0</v>
          </cell>
          <cell r="G675">
            <v>3</v>
          </cell>
          <cell r="H675">
            <v>2109.9699999999998</v>
          </cell>
          <cell r="I675">
            <v>0</v>
          </cell>
          <cell r="J675">
            <v>0</v>
          </cell>
          <cell r="K675">
            <v>0</v>
          </cell>
          <cell r="L675">
            <v>0</v>
          </cell>
          <cell r="M675">
            <v>0</v>
          </cell>
          <cell r="N675">
            <v>0</v>
          </cell>
          <cell r="O675">
            <v>0</v>
          </cell>
          <cell r="P675">
            <v>0</v>
          </cell>
          <cell r="Q675">
            <v>16096</v>
          </cell>
          <cell r="R675">
            <v>340</v>
          </cell>
          <cell r="S675" t="str">
            <v>H</v>
          </cell>
        </row>
        <row r="676">
          <cell r="A676">
            <v>7</v>
          </cell>
          <cell r="B676" t="str">
            <v>719S6=3</v>
          </cell>
          <cell r="C676" t="str">
            <v>Bandage  Scissors</v>
          </cell>
          <cell r="D676">
            <v>711.55</v>
          </cell>
          <cell r="E676">
            <v>0</v>
          </cell>
          <cell r="F676">
            <v>0</v>
          </cell>
          <cell r="G676">
            <v>1</v>
          </cell>
          <cell r="H676">
            <v>711.55</v>
          </cell>
          <cell r="I676">
            <v>0</v>
          </cell>
          <cell r="J676">
            <v>0</v>
          </cell>
          <cell r="K676">
            <v>0</v>
          </cell>
          <cell r="L676">
            <v>0</v>
          </cell>
          <cell r="M676">
            <v>0</v>
          </cell>
          <cell r="N676">
            <v>0</v>
          </cell>
          <cell r="O676">
            <v>0</v>
          </cell>
          <cell r="P676">
            <v>0</v>
          </cell>
          <cell r="Q676">
            <v>16143</v>
          </cell>
          <cell r="R676">
            <v>294</v>
          </cell>
          <cell r="S676" t="str">
            <v>H</v>
          </cell>
        </row>
        <row r="677">
          <cell r="A677">
            <v>7</v>
          </cell>
          <cell r="B677" t="str">
            <v>719Y5</v>
          </cell>
          <cell r="C677" t="str">
            <v>ใบมีดสำหรับ719R2</v>
          </cell>
          <cell r="D677">
            <v>162.51</v>
          </cell>
          <cell r="E677">
            <v>0</v>
          </cell>
          <cell r="F677">
            <v>0</v>
          </cell>
          <cell r="G677">
            <v>5</v>
          </cell>
          <cell r="H677">
            <v>812.53</v>
          </cell>
          <cell r="I677">
            <v>0</v>
          </cell>
          <cell r="J677">
            <v>0</v>
          </cell>
          <cell r="K677">
            <v>0</v>
          </cell>
          <cell r="L677">
            <v>0</v>
          </cell>
          <cell r="M677">
            <v>0</v>
          </cell>
          <cell r="N677">
            <v>0</v>
          </cell>
          <cell r="O677">
            <v>0</v>
          </cell>
          <cell r="P677">
            <v>0</v>
          </cell>
          <cell r="Q677">
            <v>16139</v>
          </cell>
          <cell r="R677">
            <v>298</v>
          </cell>
          <cell r="S677" t="str">
            <v>H</v>
          </cell>
        </row>
        <row r="678">
          <cell r="A678">
            <v>7</v>
          </cell>
          <cell r="B678" t="str">
            <v>723Z1</v>
          </cell>
          <cell r="C678" t="str">
            <v>Awl</v>
          </cell>
          <cell r="D678">
            <v>49.1</v>
          </cell>
          <cell r="E678">
            <v>1</v>
          </cell>
          <cell r="F678">
            <v>49.19</v>
          </cell>
          <cell r="G678">
            <v>0</v>
          </cell>
          <cell r="H678">
            <v>0</v>
          </cell>
          <cell r="I678">
            <v>0</v>
          </cell>
          <cell r="J678">
            <v>0</v>
          </cell>
          <cell r="K678">
            <v>0</v>
          </cell>
          <cell r="L678">
            <v>0</v>
          </cell>
          <cell r="M678">
            <v>0</v>
          </cell>
          <cell r="N678">
            <v>0</v>
          </cell>
          <cell r="O678">
            <v>0</v>
          </cell>
          <cell r="P678">
            <v>0</v>
          </cell>
          <cell r="Q678">
            <v>16264</v>
          </cell>
          <cell r="R678">
            <v>173</v>
          </cell>
          <cell r="S678" t="str">
            <v>H</v>
          </cell>
        </row>
        <row r="679">
          <cell r="A679">
            <v>7</v>
          </cell>
          <cell r="B679" t="str">
            <v>729S22=1.5</v>
          </cell>
          <cell r="C679" t="str">
            <v>ใบมีดตัดของ Lining cutter</v>
          </cell>
          <cell r="D679">
            <v>4850.21</v>
          </cell>
          <cell r="E679">
            <v>0</v>
          </cell>
          <cell r="F679">
            <v>0</v>
          </cell>
          <cell r="G679">
            <v>1</v>
          </cell>
          <cell r="H679">
            <v>4850.21</v>
          </cell>
          <cell r="I679">
            <v>0</v>
          </cell>
          <cell r="J679">
            <v>0</v>
          </cell>
          <cell r="K679">
            <v>0</v>
          </cell>
          <cell r="L679">
            <v>0</v>
          </cell>
          <cell r="M679">
            <v>0</v>
          </cell>
          <cell r="N679">
            <v>0</v>
          </cell>
          <cell r="O679">
            <v>0</v>
          </cell>
          <cell r="P679">
            <v>0</v>
          </cell>
          <cell r="Q679">
            <v>16089</v>
          </cell>
          <cell r="R679">
            <v>347</v>
          </cell>
          <cell r="S679" t="str">
            <v>H</v>
          </cell>
        </row>
        <row r="680">
          <cell r="A680">
            <v>7</v>
          </cell>
          <cell r="B680" t="str">
            <v>729V1</v>
          </cell>
          <cell r="C680" t="str">
            <v>ดอกสว่านสำหรับเจาะฝังวาวล์ Valve hole cu</v>
          </cell>
          <cell r="D680">
            <v>2057.75</v>
          </cell>
          <cell r="E680">
            <v>0</v>
          </cell>
          <cell r="F680">
            <v>0</v>
          </cell>
          <cell r="G680">
            <v>4</v>
          </cell>
          <cell r="H680">
            <v>8231</v>
          </cell>
          <cell r="I680">
            <v>0</v>
          </cell>
          <cell r="J680">
            <v>0</v>
          </cell>
          <cell r="K680">
            <v>0</v>
          </cell>
          <cell r="L680">
            <v>0</v>
          </cell>
          <cell r="M680">
            <v>0</v>
          </cell>
          <cell r="N680">
            <v>0</v>
          </cell>
          <cell r="O680">
            <v>0</v>
          </cell>
          <cell r="P680">
            <v>0</v>
          </cell>
          <cell r="Q680">
            <v>16244</v>
          </cell>
          <cell r="R680">
            <v>193</v>
          </cell>
          <cell r="S680" t="str">
            <v>H</v>
          </cell>
        </row>
        <row r="681">
          <cell r="A681">
            <v>7</v>
          </cell>
          <cell r="B681" t="str">
            <v>729W22=1</v>
          </cell>
          <cell r="C681" t="str">
            <v>หัวบุ้ง Rasp 1/2"</v>
          </cell>
          <cell r="D681">
            <v>1054.18</v>
          </cell>
          <cell r="E681">
            <v>0</v>
          </cell>
          <cell r="F681">
            <v>0</v>
          </cell>
          <cell r="G681">
            <v>1</v>
          </cell>
          <cell r="H681">
            <v>1054.18</v>
          </cell>
          <cell r="I681">
            <v>0</v>
          </cell>
          <cell r="J681">
            <v>0</v>
          </cell>
          <cell r="K681">
            <v>0</v>
          </cell>
          <cell r="L681">
            <v>0</v>
          </cell>
          <cell r="M681">
            <v>0</v>
          </cell>
          <cell r="N681">
            <v>0</v>
          </cell>
          <cell r="O681">
            <v>0</v>
          </cell>
          <cell r="P681">
            <v>0</v>
          </cell>
          <cell r="Q681">
            <v>16242</v>
          </cell>
          <cell r="R681">
            <v>195</v>
          </cell>
          <cell r="S681" t="str">
            <v>H</v>
          </cell>
        </row>
        <row r="682">
          <cell r="A682">
            <v>7</v>
          </cell>
          <cell r="B682" t="str">
            <v>729W22=4</v>
          </cell>
          <cell r="C682" t="str">
            <v>Rasp head, 1/2-13"</v>
          </cell>
          <cell r="D682">
            <v>1449.11</v>
          </cell>
          <cell r="E682">
            <v>0</v>
          </cell>
          <cell r="F682">
            <v>0</v>
          </cell>
          <cell r="G682">
            <v>1</v>
          </cell>
          <cell r="H682">
            <v>1449.11</v>
          </cell>
          <cell r="I682">
            <v>0</v>
          </cell>
          <cell r="J682">
            <v>0</v>
          </cell>
          <cell r="K682">
            <v>0</v>
          </cell>
          <cell r="L682">
            <v>0</v>
          </cell>
          <cell r="M682">
            <v>0</v>
          </cell>
          <cell r="N682">
            <v>0</v>
          </cell>
          <cell r="O682">
            <v>0</v>
          </cell>
          <cell r="P682">
            <v>0</v>
          </cell>
          <cell r="Q682">
            <v>16242</v>
          </cell>
          <cell r="R682">
            <v>195</v>
          </cell>
          <cell r="S682" t="str">
            <v>H</v>
          </cell>
        </row>
        <row r="683">
          <cell r="A683">
            <v>7</v>
          </cell>
          <cell r="B683" t="str">
            <v>729W24</v>
          </cell>
          <cell r="C683" t="str">
            <v>Card Rasp</v>
          </cell>
          <cell r="D683">
            <v>1202.3499999999999</v>
          </cell>
          <cell r="E683">
            <v>0</v>
          </cell>
          <cell r="F683">
            <v>0</v>
          </cell>
          <cell r="G683">
            <v>2</v>
          </cell>
          <cell r="H683">
            <v>2404.6999999999998</v>
          </cell>
          <cell r="I683">
            <v>0</v>
          </cell>
          <cell r="J683">
            <v>0</v>
          </cell>
          <cell r="K683">
            <v>0</v>
          </cell>
          <cell r="L683">
            <v>0</v>
          </cell>
          <cell r="M683">
            <v>0</v>
          </cell>
          <cell r="N683">
            <v>0</v>
          </cell>
          <cell r="O683">
            <v>0</v>
          </cell>
          <cell r="P683">
            <v>0</v>
          </cell>
          <cell r="Q683">
            <v>16089</v>
          </cell>
          <cell r="R683">
            <v>347</v>
          </cell>
          <cell r="S683" t="str">
            <v>H</v>
          </cell>
        </row>
        <row r="684">
          <cell r="A684">
            <v>7</v>
          </cell>
          <cell r="B684" t="str">
            <v>729W25</v>
          </cell>
          <cell r="C684" t="str">
            <v>ใบกัดตัด Milling cutter</v>
          </cell>
          <cell r="D684">
            <v>3767.94</v>
          </cell>
          <cell r="E684">
            <v>0</v>
          </cell>
          <cell r="F684">
            <v>0</v>
          </cell>
          <cell r="G684">
            <v>2</v>
          </cell>
          <cell r="H684">
            <v>7535.88</v>
          </cell>
          <cell r="I684">
            <v>0</v>
          </cell>
          <cell r="J684">
            <v>0</v>
          </cell>
          <cell r="K684">
            <v>0</v>
          </cell>
          <cell r="L684">
            <v>0</v>
          </cell>
          <cell r="M684">
            <v>0</v>
          </cell>
          <cell r="N684">
            <v>0</v>
          </cell>
          <cell r="O684">
            <v>0</v>
          </cell>
          <cell r="P684">
            <v>0</v>
          </cell>
          <cell r="Q684">
            <v>16089</v>
          </cell>
          <cell r="R684">
            <v>347</v>
          </cell>
          <cell r="S684" t="str">
            <v>H</v>
          </cell>
        </row>
        <row r="685">
          <cell r="A685">
            <v>7</v>
          </cell>
          <cell r="B685" t="str">
            <v>729W3=1</v>
          </cell>
          <cell r="C685" t="str">
            <v>Rasp Head</v>
          </cell>
          <cell r="D685">
            <v>1347.11</v>
          </cell>
          <cell r="E685">
            <v>0</v>
          </cell>
          <cell r="F685">
            <v>0</v>
          </cell>
          <cell r="G685">
            <v>1</v>
          </cell>
          <cell r="H685">
            <v>1347.11</v>
          </cell>
          <cell r="I685">
            <v>0</v>
          </cell>
          <cell r="J685">
            <v>0</v>
          </cell>
          <cell r="K685">
            <v>0</v>
          </cell>
          <cell r="L685">
            <v>0</v>
          </cell>
          <cell r="M685">
            <v>0</v>
          </cell>
          <cell r="N685">
            <v>0</v>
          </cell>
          <cell r="O685">
            <v>0</v>
          </cell>
          <cell r="P685">
            <v>0</v>
          </cell>
          <cell r="Q685">
            <v>16242</v>
          </cell>
          <cell r="R685">
            <v>195</v>
          </cell>
          <cell r="S685" t="str">
            <v>H</v>
          </cell>
        </row>
        <row r="686">
          <cell r="A686">
            <v>7</v>
          </cell>
          <cell r="B686" t="str">
            <v>729W31=1</v>
          </cell>
          <cell r="C686" t="str">
            <v>Rasp Head</v>
          </cell>
          <cell r="D686">
            <v>2738.13</v>
          </cell>
          <cell r="E686">
            <v>0</v>
          </cell>
          <cell r="F686">
            <v>0</v>
          </cell>
          <cell r="G686">
            <v>1</v>
          </cell>
          <cell r="H686">
            <v>2738.13</v>
          </cell>
          <cell r="I686">
            <v>0</v>
          </cell>
          <cell r="J686">
            <v>0</v>
          </cell>
          <cell r="K686">
            <v>0</v>
          </cell>
          <cell r="L686">
            <v>0</v>
          </cell>
          <cell r="M686">
            <v>0</v>
          </cell>
          <cell r="N686">
            <v>0</v>
          </cell>
          <cell r="O686">
            <v>0</v>
          </cell>
          <cell r="P686">
            <v>0</v>
          </cell>
          <cell r="Q686">
            <v>16089</v>
          </cell>
          <cell r="R686">
            <v>347</v>
          </cell>
          <cell r="S686" t="str">
            <v>H</v>
          </cell>
        </row>
        <row r="687">
          <cell r="A687">
            <v>7</v>
          </cell>
          <cell r="B687" t="str">
            <v>729W33=1</v>
          </cell>
          <cell r="C687" t="str">
            <v>Rasp head</v>
          </cell>
          <cell r="D687">
            <v>4819.24</v>
          </cell>
          <cell r="E687">
            <v>0</v>
          </cell>
          <cell r="F687">
            <v>0</v>
          </cell>
          <cell r="G687">
            <v>2</v>
          </cell>
          <cell r="H687">
            <v>9638.48</v>
          </cell>
          <cell r="I687">
            <v>0</v>
          </cell>
          <cell r="J687">
            <v>0</v>
          </cell>
          <cell r="K687">
            <v>0</v>
          </cell>
          <cell r="L687">
            <v>0</v>
          </cell>
          <cell r="M687">
            <v>0</v>
          </cell>
          <cell r="N687">
            <v>0</v>
          </cell>
          <cell r="O687">
            <v>0</v>
          </cell>
          <cell r="P687">
            <v>0</v>
          </cell>
          <cell r="Q687">
            <v>16089</v>
          </cell>
          <cell r="R687">
            <v>347</v>
          </cell>
          <cell r="S687" t="str">
            <v>H</v>
          </cell>
        </row>
        <row r="688">
          <cell r="A688">
            <v>7</v>
          </cell>
          <cell r="B688" t="str">
            <v>729W7</v>
          </cell>
          <cell r="C688" t="str">
            <v>Slitting Saw</v>
          </cell>
          <cell r="D688">
            <v>1046.92</v>
          </cell>
          <cell r="E688">
            <v>0</v>
          </cell>
          <cell r="F688">
            <v>0</v>
          </cell>
          <cell r="G688">
            <v>2</v>
          </cell>
          <cell r="H688">
            <v>2093.84</v>
          </cell>
          <cell r="I688">
            <v>0</v>
          </cell>
          <cell r="J688">
            <v>0</v>
          </cell>
          <cell r="K688">
            <v>0</v>
          </cell>
          <cell r="L688">
            <v>0</v>
          </cell>
          <cell r="M688">
            <v>0</v>
          </cell>
          <cell r="N688">
            <v>0</v>
          </cell>
          <cell r="O688">
            <v>0</v>
          </cell>
          <cell r="P688">
            <v>0</v>
          </cell>
          <cell r="Q688">
            <v>16089</v>
          </cell>
          <cell r="R688">
            <v>347</v>
          </cell>
          <cell r="S688" t="str">
            <v>H</v>
          </cell>
        </row>
        <row r="689">
          <cell r="A689">
            <v>7</v>
          </cell>
          <cell r="B689" t="str">
            <v>729Y12</v>
          </cell>
          <cell r="C689" t="str">
            <v>ใบมีดสำหรับ729W21 Knife blade</v>
          </cell>
          <cell r="D689">
            <v>329.53</v>
          </cell>
          <cell r="E689">
            <v>0</v>
          </cell>
          <cell r="F689">
            <v>0</v>
          </cell>
          <cell r="G689">
            <v>1</v>
          </cell>
          <cell r="H689">
            <v>329.53</v>
          </cell>
          <cell r="I689">
            <v>0</v>
          </cell>
          <cell r="J689">
            <v>0</v>
          </cell>
          <cell r="K689">
            <v>0</v>
          </cell>
          <cell r="L689">
            <v>0</v>
          </cell>
          <cell r="M689">
            <v>0</v>
          </cell>
          <cell r="N689">
            <v>0</v>
          </cell>
          <cell r="O689">
            <v>0</v>
          </cell>
          <cell r="P689">
            <v>0</v>
          </cell>
          <cell r="Q689">
            <v>16114</v>
          </cell>
          <cell r="R689">
            <v>322</v>
          </cell>
          <cell r="S689" t="str">
            <v>H</v>
          </cell>
        </row>
        <row r="690">
          <cell r="A690">
            <v>7</v>
          </cell>
          <cell r="B690" t="str">
            <v>729Y5=1</v>
          </cell>
          <cell r="C690" t="str">
            <v>Knife Blade 1SET=3PCS</v>
          </cell>
          <cell r="D690">
            <v>781.37</v>
          </cell>
          <cell r="E690">
            <v>0</v>
          </cell>
          <cell r="F690">
            <v>0</v>
          </cell>
          <cell r="G690">
            <v>2</v>
          </cell>
          <cell r="H690">
            <v>1562.74</v>
          </cell>
          <cell r="I690">
            <v>0</v>
          </cell>
          <cell r="J690">
            <v>0</v>
          </cell>
          <cell r="K690">
            <v>0</v>
          </cell>
          <cell r="L690">
            <v>0</v>
          </cell>
          <cell r="M690">
            <v>0</v>
          </cell>
          <cell r="N690">
            <v>0</v>
          </cell>
          <cell r="O690">
            <v>0</v>
          </cell>
          <cell r="P690">
            <v>0</v>
          </cell>
          <cell r="Q690">
            <v>16114</v>
          </cell>
          <cell r="R690">
            <v>322</v>
          </cell>
          <cell r="S690" t="str">
            <v>H</v>
          </cell>
        </row>
        <row r="691">
          <cell r="A691">
            <v>7</v>
          </cell>
          <cell r="B691" t="str">
            <v>729Y6</v>
          </cell>
          <cell r="C691" t="str">
            <v>อะไหล่ใบมีดสำหรับ729W9 Blade for 729W9</v>
          </cell>
          <cell r="D691">
            <v>364.08</v>
          </cell>
          <cell r="E691">
            <v>0</v>
          </cell>
          <cell r="F691">
            <v>0</v>
          </cell>
          <cell r="G691">
            <v>3</v>
          </cell>
          <cell r="H691">
            <v>1092.24</v>
          </cell>
          <cell r="I691">
            <v>0</v>
          </cell>
          <cell r="J691">
            <v>0</v>
          </cell>
          <cell r="K691">
            <v>0</v>
          </cell>
          <cell r="L691">
            <v>0</v>
          </cell>
          <cell r="M691">
            <v>0</v>
          </cell>
          <cell r="N691">
            <v>0</v>
          </cell>
          <cell r="O691">
            <v>0</v>
          </cell>
          <cell r="P691">
            <v>0</v>
          </cell>
          <cell r="Q691">
            <v>16248</v>
          </cell>
          <cell r="R691">
            <v>189</v>
          </cell>
          <cell r="S691" t="str">
            <v>H</v>
          </cell>
        </row>
        <row r="692">
          <cell r="A692">
            <v>7</v>
          </cell>
          <cell r="B692" t="str">
            <v>731Z2</v>
          </cell>
          <cell r="C692" t="str">
            <v>Werkzeugset</v>
          </cell>
          <cell r="D692">
            <v>284.68</v>
          </cell>
          <cell r="E692">
            <v>0</v>
          </cell>
          <cell r="F692">
            <v>0</v>
          </cell>
          <cell r="G692">
            <v>3</v>
          </cell>
          <cell r="H692">
            <v>854.05</v>
          </cell>
          <cell r="I692">
            <v>0</v>
          </cell>
          <cell r="J692">
            <v>0</v>
          </cell>
          <cell r="K692">
            <v>0</v>
          </cell>
          <cell r="L692">
            <v>0</v>
          </cell>
          <cell r="M692">
            <v>0</v>
          </cell>
          <cell r="N692">
            <v>0</v>
          </cell>
          <cell r="O692">
            <v>0</v>
          </cell>
          <cell r="P692">
            <v>0</v>
          </cell>
          <cell r="Q692">
            <v>16114</v>
          </cell>
          <cell r="R692">
            <v>322</v>
          </cell>
          <cell r="S692" t="str">
            <v>H</v>
          </cell>
        </row>
        <row r="693">
          <cell r="A693">
            <v>7</v>
          </cell>
          <cell r="B693" t="str">
            <v>732D7</v>
          </cell>
          <cell r="C693" t="str">
            <v>มีดกลึงชุดlathe tool set</v>
          </cell>
          <cell r="D693">
            <v>10832.39</v>
          </cell>
          <cell r="E693">
            <v>0</v>
          </cell>
          <cell r="F693">
            <v>0</v>
          </cell>
          <cell r="G693">
            <v>1</v>
          </cell>
          <cell r="H693">
            <v>10832.39</v>
          </cell>
          <cell r="I693">
            <v>0</v>
          </cell>
          <cell r="J693">
            <v>0</v>
          </cell>
          <cell r="K693">
            <v>0</v>
          </cell>
          <cell r="L693">
            <v>0</v>
          </cell>
          <cell r="M693">
            <v>0</v>
          </cell>
          <cell r="N693">
            <v>0</v>
          </cell>
          <cell r="O693">
            <v>0</v>
          </cell>
          <cell r="P693">
            <v>0</v>
          </cell>
          <cell r="Q693">
            <v>16114</v>
          </cell>
          <cell r="R693">
            <v>322</v>
          </cell>
          <cell r="S693" t="str">
            <v>H</v>
          </cell>
        </row>
        <row r="694">
          <cell r="A694">
            <v>7</v>
          </cell>
          <cell r="B694" t="str">
            <v>743W3=4</v>
          </cell>
          <cell r="C694" t="str">
            <v>Steel Square</v>
          </cell>
          <cell r="D694">
            <v>480.73</v>
          </cell>
          <cell r="E694">
            <v>0</v>
          </cell>
          <cell r="F694">
            <v>0</v>
          </cell>
          <cell r="G694">
            <v>1</v>
          </cell>
          <cell r="H694">
            <v>480.73</v>
          </cell>
          <cell r="I694">
            <v>0</v>
          </cell>
          <cell r="J694">
            <v>0</v>
          </cell>
          <cell r="K694">
            <v>0</v>
          </cell>
          <cell r="L694">
            <v>0</v>
          </cell>
          <cell r="M694">
            <v>0</v>
          </cell>
          <cell r="N694">
            <v>0</v>
          </cell>
          <cell r="O694">
            <v>0</v>
          </cell>
          <cell r="P694">
            <v>0</v>
          </cell>
          <cell r="Q694">
            <v>16139</v>
          </cell>
          <cell r="R694">
            <v>298</v>
          </cell>
          <cell r="S694" t="str">
            <v>H</v>
          </cell>
        </row>
        <row r="695">
          <cell r="A695">
            <v>7</v>
          </cell>
          <cell r="B695" t="str">
            <v>743Y24</v>
          </cell>
          <cell r="C695" t="str">
            <v>Receiving Bushings</v>
          </cell>
          <cell r="D695">
            <v>932.59</v>
          </cell>
          <cell r="E695">
            <v>0</v>
          </cell>
          <cell r="F695">
            <v>0</v>
          </cell>
          <cell r="G695">
            <v>2</v>
          </cell>
          <cell r="H695">
            <v>1865.18</v>
          </cell>
          <cell r="I695">
            <v>0</v>
          </cell>
          <cell r="J695">
            <v>0</v>
          </cell>
          <cell r="K695">
            <v>0</v>
          </cell>
          <cell r="L695">
            <v>0</v>
          </cell>
          <cell r="M695">
            <v>0</v>
          </cell>
          <cell r="N695">
            <v>0</v>
          </cell>
          <cell r="O695">
            <v>0</v>
          </cell>
          <cell r="P695">
            <v>0</v>
          </cell>
          <cell r="Q695">
            <v>16139</v>
          </cell>
          <cell r="R695">
            <v>298</v>
          </cell>
          <cell r="S695" t="str">
            <v>H</v>
          </cell>
        </row>
        <row r="696">
          <cell r="A696">
            <v>7</v>
          </cell>
          <cell r="B696" t="str">
            <v>743Y50=L3</v>
          </cell>
          <cell r="C696" t="str">
            <v>Sit Cast Forntell</v>
          </cell>
          <cell r="D696">
            <v>3832.3</v>
          </cell>
          <cell r="E696">
            <v>18</v>
          </cell>
          <cell r="F696">
            <v>68982.3</v>
          </cell>
          <cell r="G696">
            <v>0</v>
          </cell>
          <cell r="H696">
            <v>0</v>
          </cell>
          <cell r="I696">
            <v>0</v>
          </cell>
          <cell r="J696">
            <v>0</v>
          </cell>
          <cell r="K696">
            <v>0</v>
          </cell>
          <cell r="L696">
            <v>0</v>
          </cell>
          <cell r="M696">
            <v>0</v>
          </cell>
          <cell r="N696">
            <v>0</v>
          </cell>
          <cell r="O696">
            <v>0</v>
          </cell>
          <cell r="P696">
            <v>0</v>
          </cell>
          <cell r="Q696">
            <v>16381</v>
          </cell>
          <cell r="R696">
            <v>56</v>
          </cell>
          <cell r="S696" t="str">
            <v>H</v>
          </cell>
        </row>
        <row r="697">
          <cell r="A697">
            <v>7</v>
          </cell>
          <cell r="B697" t="str">
            <v>743Y50=L4</v>
          </cell>
          <cell r="C697" t="str">
            <v>Sit Cast Forntell</v>
          </cell>
          <cell r="D697">
            <v>3832.35</v>
          </cell>
          <cell r="E697">
            <v>0</v>
          </cell>
          <cell r="F697">
            <v>0</v>
          </cell>
          <cell r="G697">
            <v>17</v>
          </cell>
          <cell r="H697">
            <v>65149.95</v>
          </cell>
          <cell r="I697">
            <v>0</v>
          </cell>
          <cell r="J697">
            <v>0</v>
          </cell>
          <cell r="K697">
            <v>0</v>
          </cell>
          <cell r="L697">
            <v>0</v>
          </cell>
          <cell r="M697">
            <v>0</v>
          </cell>
          <cell r="N697">
            <v>0</v>
          </cell>
          <cell r="O697">
            <v>0</v>
          </cell>
          <cell r="P697">
            <v>0</v>
          </cell>
          <cell r="Q697">
            <v>16139</v>
          </cell>
          <cell r="R697">
            <v>298</v>
          </cell>
          <cell r="S697" t="str">
            <v>H</v>
          </cell>
        </row>
        <row r="698">
          <cell r="A698">
            <v>7</v>
          </cell>
          <cell r="B698" t="str">
            <v>743Y50=R1</v>
          </cell>
          <cell r="C698" t="str">
            <v>Sit Cast Forntell</v>
          </cell>
          <cell r="D698">
            <v>3832.35</v>
          </cell>
          <cell r="E698">
            <v>0</v>
          </cell>
          <cell r="F698">
            <v>0</v>
          </cell>
          <cell r="G698">
            <v>1</v>
          </cell>
          <cell r="H698">
            <v>3832.35</v>
          </cell>
          <cell r="I698">
            <v>0</v>
          </cell>
          <cell r="J698">
            <v>0</v>
          </cell>
          <cell r="K698">
            <v>0</v>
          </cell>
          <cell r="L698">
            <v>0</v>
          </cell>
          <cell r="M698">
            <v>0</v>
          </cell>
          <cell r="N698">
            <v>0</v>
          </cell>
          <cell r="O698">
            <v>0</v>
          </cell>
          <cell r="P698">
            <v>0</v>
          </cell>
          <cell r="Q698">
            <v>16139</v>
          </cell>
          <cell r="R698">
            <v>298</v>
          </cell>
          <cell r="S698" t="str">
            <v>H</v>
          </cell>
        </row>
        <row r="699">
          <cell r="A699">
            <v>7</v>
          </cell>
          <cell r="B699" t="str">
            <v>743Y50=R3</v>
          </cell>
          <cell r="C699" t="str">
            <v>Sit Cast Forntell</v>
          </cell>
          <cell r="D699">
            <v>3647.6</v>
          </cell>
          <cell r="E699">
            <v>16</v>
          </cell>
          <cell r="F699">
            <v>58362.879999999997</v>
          </cell>
          <cell r="G699">
            <v>0</v>
          </cell>
          <cell r="H699">
            <v>0</v>
          </cell>
          <cell r="I699">
            <v>0</v>
          </cell>
          <cell r="J699">
            <v>0</v>
          </cell>
          <cell r="K699">
            <v>0</v>
          </cell>
          <cell r="L699">
            <v>0</v>
          </cell>
          <cell r="M699">
            <v>0</v>
          </cell>
          <cell r="N699">
            <v>0</v>
          </cell>
          <cell r="O699">
            <v>0</v>
          </cell>
          <cell r="P699">
            <v>0</v>
          </cell>
          <cell r="Q699">
            <v>16381</v>
          </cell>
          <cell r="R699">
            <v>56</v>
          </cell>
          <cell r="S699" t="str">
            <v>H</v>
          </cell>
        </row>
        <row r="700">
          <cell r="A700">
            <v>7</v>
          </cell>
          <cell r="B700" t="str">
            <v>743Y50=R4</v>
          </cell>
          <cell r="C700" t="str">
            <v>Sit Cast Forntell</v>
          </cell>
          <cell r="D700">
            <v>3832.35</v>
          </cell>
          <cell r="E700">
            <v>0</v>
          </cell>
          <cell r="F700">
            <v>0</v>
          </cell>
          <cell r="G700">
            <v>16</v>
          </cell>
          <cell r="H700">
            <v>61317.599999999999</v>
          </cell>
          <cell r="I700">
            <v>0</v>
          </cell>
          <cell r="J700">
            <v>0</v>
          </cell>
          <cell r="K700">
            <v>0</v>
          </cell>
          <cell r="L700">
            <v>0</v>
          </cell>
          <cell r="M700">
            <v>0</v>
          </cell>
          <cell r="N700">
            <v>0</v>
          </cell>
          <cell r="O700">
            <v>0</v>
          </cell>
          <cell r="P700">
            <v>0</v>
          </cell>
          <cell r="Q700">
            <v>16139</v>
          </cell>
          <cell r="R700">
            <v>298</v>
          </cell>
          <cell r="S700" t="str">
            <v>H</v>
          </cell>
        </row>
        <row r="701">
          <cell r="A701">
            <v>7</v>
          </cell>
          <cell r="B701" t="str">
            <v>755X20</v>
          </cell>
          <cell r="C701" t="str">
            <v>Outer Ring</v>
          </cell>
          <cell r="D701">
            <v>6894.4</v>
          </cell>
          <cell r="E701">
            <v>0</v>
          </cell>
          <cell r="F701">
            <v>0</v>
          </cell>
          <cell r="G701">
            <v>2</v>
          </cell>
          <cell r="H701">
            <v>13788.8</v>
          </cell>
          <cell r="I701">
            <v>0</v>
          </cell>
          <cell r="J701">
            <v>0</v>
          </cell>
          <cell r="K701">
            <v>0</v>
          </cell>
          <cell r="L701">
            <v>0</v>
          </cell>
          <cell r="M701">
            <v>0</v>
          </cell>
          <cell r="N701">
            <v>0</v>
          </cell>
          <cell r="O701">
            <v>0</v>
          </cell>
          <cell r="P701">
            <v>0</v>
          </cell>
          <cell r="Q701">
            <v>16089</v>
          </cell>
          <cell r="R701">
            <v>347</v>
          </cell>
          <cell r="S701" t="str">
            <v>H</v>
          </cell>
        </row>
        <row r="702">
          <cell r="A702">
            <v>7</v>
          </cell>
          <cell r="B702" t="str">
            <v>755X84=260X8</v>
          </cell>
          <cell r="C702" t="str">
            <v>Vacuum Frame Plate(755X84=260)</v>
          </cell>
          <cell r="D702">
            <v>3162.43</v>
          </cell>
          <cell r="E702">
            <v>0</v>
          </cell>
          <cell r="F702">
            <v>0</v>
          </cell>
          <cell r="G702">
            <v>1</v>
          </cell>
          <cell r="H702">
            <v>3162.43</v>
          </cell>
          <cell r="I702">
            <v>0</v>
          </cell>
          <cell r="J702">
            <v>0</v>
          </cell>
          <cell r="K702">
            <v>0</v>
          </cell>
          <cell r="L702">
            <v>0</v>
          </cell>
          <cell r="M702">
            <v>0</v>
          </cell>
          <cell r="N702">
            <v>0</v>
          </cell>
          <cell r="O702">
            <v>0</v>
          </cell>
          <cell r="P702">
            <v>0</v>
          </cell>
          <cell r="Q702">
            <v>16215</v>
          </cell>
          <cell r="R702">
            <v>222</v>
          </cell>
          <cell r="S702" t="str">
            <v>H</v>
          </cell>
        </row>
        <row r="703">
          <cell r="A703">
            <v>7</v>
          </cell>
          <cell r="B703" t="str">
            <v>755X93=260</v>
          </cell>
          <cell r="C703" t="str">
            <v>Sealing disk</v>
          </cell>
          <cell r="D703">
            <v>0</v>
          </cell>
          <cell r="E703">
            <v>0</v>
          </cell>
          <cell r="F703">
            <v>0</v>
          </cell>
          <cell r="G703">
            <v>1</v>
          </cell>
          <cell r="H703">
            <v>0</v>
          </cell>
          <cell r="I703">
            <v>0</v>
          </cell>
          <cell r="J703">
            <v>0</v>
          </cell>
          <cell r="K703">
            <v>0</v>
          </cell>
          <cell r="L703">
            <v>0</v>
          </cell>
          <cell r="M703">
            <v>0</v>
          </cell>
          <cell r="N703">
            <v>0</v>
          </cell>
          <cell r="O703">
            <v>0</v>
          </cell>
          <cell r="P703">
            <v>0</v>
          </cell>
          <cell r="Q703">
            <v>16215</v>
          </cell>
          <cell r="R703">
            <v>222</v>
          </cell>
          <cell r="S703" t="str">
            <v>H</v>
          </cell>
        </row>
        <row r="704">
          <cell r="A704">
            <v>7</v>
          </cell>
          <cell r="B704" t="str">
            <v>756G2=40</v>
          </cell>
          <cell r="C704" t="str">
            <v>Plaster Spatula</v>
          </cell>
          <cell r="D704">
            <v>136.29</v>
          </cell>
          <cell r="E704">
            <v>0</v>
          </cell>
          <cell r="F704">
            <v>0</v>
          </cell>
          <cell r="G704">
            <v>1</v>
          </cell>
          <cell r="H704">
            <v>136.29</v>
          </cell>
          <cell r="I704">
            <v>0</v>
          </cell>
          <cell r="J704">
            <v>0</v>
          </cell>
          <cell r="K704">
            <v>0</v>
          </cell>
          <cell r="L704">
            <v>0</v>
          </cell>
          <cell r="M704">
            <v>0</v>
          </cell>
          <cell r="N704">
            <v>0</v>
          </cell>
          <cell r="O704">
            <v>0</v>
          </cell>
          <cell r="P704">
            <v>0</v>
          </cell>
          <cell r="Q704">
            <v>16153</v>
          </cell>
          <cell r="R704">
            <v>284</v>
          </cell>
          <cell r="S704" t="str">
            <v>H</v>
          </cell>
        </row>
        <row r="705">
          <cell r="A705">
            <v>7</v>
          </cell>
          <cell r="B705" t="str">
            <v>756Y1=45</v>
          </cell>
          <cell r="C705" t="str">
            <v>Saw  Blade</v>
          </cell>
          <cell r="D705">
            <v>660.84</v>
          </cell>
          <cell r="E705">
            <v>0</v>
          </cell>
          <cell r="F705">
            <v>0</v>
          </cell>
          <cell r="G705">
            <v>5</v>
          </cell>
          <cell r="H705">
            <v>3304.18</v>
          </cell>
          <cell r="I705">
            <v>0</v>
          </cell>
          <cell r="J705">
            <v>0</v>
          </cell>
          <cell r="K705">
            <v>0</v>
          </cell>
          <cell r="L705">
            <v>0</v>
          </cell>
          <cell r="M705">
            <v>0</v>
          </cell>
          <cell r="N705">
            <v>0</v>
          </cell>
          <cell r="O705">
            <v>0</v>
          </cell>
          <cell r="P705">
            <v>0</v>
          </cell>
          <cell r="Q705">
            <v>16144</v>
          </cell>
          <cell r="R705">
            <v>293</v>
          </cell>
          <cell r="S705" t="str">
            <v>H</v>
          </cell>
        </row>
        <row r="706">
          <cell r="A706">
            <v>7</v>
          </cell>
          <cell r="B706" t="str">
            <v>756Y1=65</v>
          </cell>
          <cell r="C706" t="str">
            <v>Saw  Blade</v>
          </cell>
          <cell r="D706">
            <v>680.44</v>
          </cell>
          <cell r="E706">
            <v>0</v>
          </cell>
          <cell r="F706">
            <v>0</v>
          </cell>
          <cell r="G706">
            <v>4</v>
          </cell>
          <cell r="H706">
            <v>2721.77</v>
          </cell>
          <cell r="I706">
            <v>0</v>
          </cell>
          <cell r="J706">
            <v>0</v>
          </cell>
          <cell r="K706">
            <v>0</v>
          </cell>
          <cell r="L706">
            <v>0</v>
          </cell>
          <cell r="M706">
            <v>0</v>
          </cell>
          <cell r="N706">
            <v>0</v>
          </cell>
          <cell r="O706">
            <v>0</v>
          </cell>
          <cell r="P706">
            <v>0</v>
          </cell>
          <cell r="Q706">
            <v>16144</v>
          </cell>
          <cell r="R706">
            <v>293</v>
          </cell>
          <cell r="S706" t="str">
            <v>H</v>
          </cell>
        </row>
        <row r="707">
          <cell r="A707">
            <v>7</v>
          </cell>
          <cell r="B707" t="str">
            <v>756Y18=1</v>
          </cell>
          <cell r="C707" t="str">
            <v>แผ่นหินเจียรครื่องเจียรแบบมือถือ</v>
          </cell>
          <cell r="D707">
            <v>17.28</v>
          </cell>
          <cell r="E707">
            <v>0</v>
          </cell>
          <cell r="F707">
            <v>0</v>
          </cell>
          <cell r="G707">
            <v>1</v>
          </cell>
          <cell r="H707">
            <v>17.28</v>
          </cell>
          <cell r="I707">
            <v>0</v>
          </cell>
          <cell r="J707">
            <v>0</v>
          </cell>
          <cell r="K707">
            <v>0</v>
          </cell>
          <cell r="L707">
            <v>0</v>
          </cell>
          <cell r="M707">
            <v>0</v>
          </cell>
          <cell r="N707">
            <v>0</v>
          </cell>
          <cell r="O707">
            <v>0</v>
          </cell>
          <cell r="P707">
            <v>0</v>
          </cell>
          <cell r="Q707">
            <v>16160</v>
          </cell>
          <cell r="R707">
            <v>277</v>
          </cell>
          <cell r="S707" t="str">
            <v>H</v>
          </cell>
        </row>
        <row r="708">
          <cell r="A708">
            <v>7</v>
          </cell>
          <cell r="B708" t="str">
            <v>756Y25</v>
          </cell>
          <cell r="C708" t="str">
            <v>หน้ากากกันฝุ่น Respiratory Protection</v>
          </cell>
          <cell r="D708">
            <v>155.26</v>
          </cell>
          <cell r="E708">
            <v>0</v>
          </cell>
          <cell r="F708">
            <v>0</v>
          </cell>
          <cell r="G708">
            <v>0</v>
          </cell>
          <cell r="H708">
            <v>0</v>
          </cell>
          <cell r="I708">
            <v>2</v>
          </cell>
          <cell r="J708">
            <v>310.52</v>
          </cell>
          <cell r="K708">
            <v>0</v>
          </cell>
          <cell r="L708">
            <v>0</v>
          </cell>
          <cell r="M708">
            <v>0</v>
          </cell>
          <cell r="N708">
            <v>0</v>
          </cell>
          <cell r="O708">
            <v>0</v>
          </cell>
          <cell r="P708">
            <v>0</v>
          </cell>
          <cell r="Q708">
            <v>16075</v>
          </cell>
          <cell r="R708">
            <v>361</v>
          </cell>
          <cell r="S708" t="str">
            <v>H</v>
          </cell>
        </row>
        <row r="709">
          <cell r="A709">
            <v>7</v>
          </cell>
          <cell r="B709" t="str">
            <v>756Y26=1</v>
          </cell>
          <cell r="C709" t="str">
            <v>Cutting Disk</v>
          </cell>
          <cell r="D709">
            <v>155.26</v>
          </cell>
          <cell r="E709">
            <v>0</v>
          </cell>
          <cell r="F709">
            <v>0</v>
          </cell>
          <cell r="G709">
            <v>0</v>
          </cell>
          <cell r="H709">
            <v>0</v>
          </cell>
          <cell r="I709">
            <v>3</v>
          </cell>
          <cell r="J709">
            <v>465.78</v>
          </cell>
          <cell r="K709">
            <v>0</v>
          </cell>
          <cell r="L709">
            <v>0</v>
          </cell>
          <cell r="M709">
            <v>0</v>
          </cell>
          <cell r="N709">
            <v>0</v>
          </cell>
          <cell r="O709">
            <v>0</v>
          </cell>
          <cell r="P709">
            <v>0</v>
          </cell>
          <cell r="Q709">
            <v>16075</v>
          </cell>
          <cell r="R709">
            <v>361</v>
          </cell>
          <cell r="S709" t="str">
            <v>H</v>
          </cell>
        </row>
        <row r="710">
          <cell r="A710">
            <v>7</v>
          </cell>
          <cell r="B710" t="str">
            <v>756Y26=3</v>
          </cell>
          <cell r="C710" t="str">
            <v>Cutting Disk</v>
          </cell>
          <cell r="D710">
            <v>316.04000000000002</v>
          </cell>
          <cell r="E710">
            <v>0</v>
          </cell>
          <cell r="F710">
            <v>0</v>
          </cell>
          <cell r="G710">
            <v>0</v>
          </cell>
          <cell r="H710">
            <v>0</v>
          </cell>
          <cell r="I710">
            <v>3</v>
          </cell>
          <cell r="J710">
            <v>948.12</v>
          </cell>
          <cell r="K710">
            <v>0</v>
          </cell>
          <cell r="L710">
            <v>0</v>
          </cell>
          <cell r="M710">
            <v>0</v>
          </cell>
          <cell r="N710">
            <v>0</v>
          </cell>
          <cell r="O710">
            <v>0</v>
          </cell>
          <cell r="P710">
            <v>0</v>
          </cell>
          <cell r="Q710">
            <v>16075</v>
          </cell>
          <cell r="R710">
            <v>361</v>
          </cell>
          <cell r="S710" t="str">
            <v>H</v>
          </cell>
        </row>
        <row r="711">
          <cell r="A711">
            <v>7</v>
          </cell>
          <cell r="B711" t="str">
            <v>756Y3=50</v>
          </cell>
          <cell r="C711" t="str">
            <v>ใบเลื่อยสำหรับเลื่อยเหล็กSaw blade for 7</v>
          </cell>
          <cell r="D711">
            <v>261.25</v>
          </cell>
          <cell r="E711">
            <v>0</v>
          </cell>
          <cell r="F711">
            <v>0</v>
          </cell>
          <cell r="G711">
            <v>15</v>
          </cell>
          <cell r="H711">
            <v>3918.69</v>
          </cell>
          <cell r="I711">
            <v>0</v>
          </cell>
          <cell r="J711">
            <v>0</v>
          </cell>
          <cell r="K711">
            <v>0</v>
          </cell>
          <cell r="L711">
            <v>0</v>
          </cell>
          <cell r="M711">
            <v>0</v>
          </cell>
          <cell r="N711">
            <v>0</v>
          </cell>
          <cell r="O711">
            <v>0</v>
          </cell>
          <cell r="P711">
            <v>0</v>
          </cell>
          <cell r="Q711">
            <v>16250</v>
          </cell>
          <cell r="R711">
            <v>187</v>
          </cell>
          <cell r="S711" t="str">
            <v>H</v>
          </cell>
        </row>
        <row r="712">
          <cell r="A712">
            <v>7</v>
          </cell>
          <cell r="B712" t="str">
            <v>756Z3</v>
          </cell>
          <cell r="C712" t="str">
            <v>ไส้กรองฝุ่นLarge Parcle Filter</v>
          </cell>
          <cell r="D712">
            <v>606.84</v>
          </cell>
          <cell r="E712">
            <v>0</v>
          </cell>
          <cell r="F712">
            <v>0</v>
          </cell>
          <cell r="G712">
            <v>55</v>
          </cell>
          <cell r="H712">
            <v>33376.339999999997</v>
          </cell>
          <cell r="I712">
            <v>0</v>
          </cell>
          <cell r="J712">
            <v>0</v>
          </cell>
          <cell r="K712">
            <v>0</v>
          </cell>
          <cell r="L712">
            <v>0</v>
          </cell>
          <cell r="M712">
            <v>0</v>
          </cell>
          <cell r="N712">
            <v>0</v>
          </cell>
          <cell r="O712">
            <v>0</v>
          </cell>
          <cell r="P712">
            <v>0</v>
          </cell>
          <cell r="Q712">
            <v>16171</v>
          </cell>
          <cell r="R712">
            <v>266</v>
          </cell>
          <cell r="S712" t="str">
            <v>H</v>
          </cell>
        </row>
        <row r="713">
          <cell r="A713">
            <v>7</v>
          </cell>
          <cell r="B713" t="str">
            <v>756Z4</v>
          </cell>
          <cell r="C713" t="str">
            <v>ไส้กรองฝุ่นCambination Filter</v>
          </cell>
          <cell r="D713">
            <v>316.18</v>
          </cell>
          <cell r="E713">
            <v>0</v>
          </cell>
          <cell r="F713">
            <v>0</v>
          </cell>
          <cell r="G713">
            <v>16</v>
          </cell>
          <cell r="H713">
            <v>5058.93</v>
          </cell>
          <cell r="I713">
            <v>0</v>
          </cell>
          <cell r="J713">
            <v>0</v>
          </cell>
          <cell r="K713">
            <v>0</v>
          </cell>
          <cell r="L713">
            <v>0</v>
          </cell>
          <cell r="M713">
            <v>0</v>
          </cell>
          <cell r="N713">
            <v>0</v>
          </cell>
          <cell r="O713">
            <v>0</v>
          </cell>
          <cell r="P713">
            <v>0</v>
          </cell>
          <cell r="Q713">
            <v>16171</v>
          </cell>
          <cell r="R713">
            <v>266</v>
          </cell>
          <cell r="S713" t="str">
            <v>H</v>
          </cell>
        </row>
        <row r="714">
          <cell r="A714">
            <v>7</v>
          </cell>
          <cell r="B714" t="str">
            <v>758X7</v>
          </cell>
          <cell r="C714" t="str">
            <v>Laminating Accessory Kit</v>
          </cell>
          <cell r="D714">
            <v>5701.52</v>
          </cell>
          <cell r="E714">
            <v>0</v>
          </cell>
          <cell r="F714">
            <v>0</v>
          </cell>
          <cell r="G714">
            <v>1</v>
          </cell>
          <cell r="H714">
            <v>5701.52</v>
          </cell>
          <cell r="I714">
            <v>0</v>
          </cell>
          <cell r="J714">
            <v>0</v>
          </cell>
          <cell r="K714">
            <v>0</v>
          </cell>
          <cell r="L714">
            <v>0</v>
          </cell>
          <cell r="M714">
            <v>0</v>
          </cell>
          <cell r="N714">
            <v>0</v>
          </cell>
          <cell r="O714">
            <v>0</v>
          </cell>
          <cell r="P714">
            <v>0</v>
          </cell>
          <cell r="Q714">
            <v>16089</v>
          </cell>
          <cell r="R714">
            <v>347</v>
          </cell>
          <cell r="S714" t="str">
            <v>H</v>
          </cell>
        </row>
        <row r="715">
          <cell r="A715">
            <v>7</v>
          </cell>
          <cell r="B715" t="str">
            <v>758Y3=50</v>
          </cell>
          <cell r="C715" t="str">
            <v>ตะขอแบบยาวแกนเดี่ยวHook</v>
          </cell>
          <cell r="D715">
            <v>38.299999999999997</v>
          </cell>
          <cell r="E715">
            <v>175</v>
          </cell>
          <cell r="F715">
            <v>6707.63</v>
          </cell>
          <cell r="G715">
            <v>0</v>
          </cell>
          <cell r="H715">
            <v>0</v>
          </cell>
          <cell r="I715">
            <v>0</v>
          </cell>
          <cell r="J715">
            <v>0</v>
          </cell>
          <cell r="K715">
            <v>0</v>
          </cell>
          <cell r="L715">
            <v>0</v>
          </cell>
          <cell r="M715">
            <v>0</v>
          </cell>
          <cell r="N715">
            <v>0</v>
          </cell>
          <cell r="O715">
            <v>0</v>
          </cell>
          <cell r="P715">
            <v>0</v>
          </cell>
          <cell r="Q715">
            <v>16385</v>
          </cell>
          <cell r="R715">
            <v>52</v>
          </cell>
          <cell r="S715" t="str">
            <v>H</v>
          </cell>
        </row>
        <row r="716">
          <cell r="A716">
            <v>7</v>
          </cell>
          <cell r="B716" t="str">
            <v>758Y3=75</v>
          </cell>
          <cell r="C716" t="str">
            <v>ตะขอแบบยาวแกนเดี่ยวHook</v>
          </cell>
          <cell r="D716">
            <v>41.8</v>
          </cell>
          <cell r="E716">
            <v>215</v>
          </cell>
          <cell r="F716">
            <v>8995.75</v>
          </cell>
          <cell r="G716">
            <v>0</v>
          </cell>
          <cell r="H716">
            <v>0</v>
          </cell>
          <cell r="I716">
            <v>0</v>
          </cell>
          <cell r="J716">
            <v>0</v>
          </cell>
          <cell r="K716">
            <v>0</v>
          </cell>
          <cell r="L716">
            <v>0</v>
          </cell>
          <cell r="M716">
            <v>0</v>
          </cell>
          <cell r="N716">
            <v>0</v>
          </cell>
          <cell r="O716">
            <v>0</v>
          </cell>
          <cell r="P716">
            <v>0</v>
          </cell>
          <cell r="Q716">
            <v>16385</v>
          </cell>
          <cell r="R716">
            <v>52</v>
          </cell>
          <cell r="S716" t="str">
            <v>H</v>
          </cell>
        </row>
        <row r="717">
          <cell r="A717">
            <v>7</v>
          </cell>
          <cell r="B717" t="str">
            <v>758Y4=50</v>
          </cell>
          <cell r="C717" t="str">
            <v>ตะขอแบบสั้นแกนคู่ Double Hook</v>
          </cell>
          <cell r="D717">
            <v>76.2</v>
          </cell>
          <cell r="E717">
            <v>265</v>
          </cell>
          <cell r="F717">
            <v>20203.91</v>
          </cell>
          <cell r="G717">
            <v>0</v>
          </cell>
          <cell r="H717">
            <v>0</v>
          </cell>
          <cell r="I717">
            <v>0</v>
          </cell>
          <cell r="J717">
            <v>0</v>
          </cell>
          <cell r="K717">
            <v>0</v>
          </cell>
          <cell r="L717">
            <v>0</v>
          </cell>
          <cell r="M717">
            <v>0</v>
          </cell>
          <cell r="N717">
            <v>0</v>
          </cell>
          <cell r="O717">
            <v>0</v>
          </cell>
          <cell r="P717">
            <v>0</v>
          </cell>
          <cell r="Q717">
            <v>16385</v>
          </cell>
          <cell r="R717">
            <v>52</v>
          </cell>
          <cell r="S717" t="str">
            <v>H</v>
          </cell>
        </row>
        <row r="718">
          <cell r="A718">
            <v>7</v>
          </cell>
          <cell r="B718" t="str">
            <v>758Y4=75</v>
          </cell>
          <cell r="C718" t="str">
            <v>ตะขอแบบสั้นแกนคู่ Double Hook</v>
          </cell>
          <cell r="D718">
            <v>79.900000000000006</v>
          </cell>
          <cell r="E718">
            <v>270</v>
          </cell>
          <cell r="F718">
            <v>21583.16</v>
          </cell>
          <cell r="G718">
            <v>0</v>
          </cell>
          <cell r="H718">
            <v>0</v>
          </cell>
          <cell r="I718">
            <v>0</v>
          </cell>
          <cell r="J718">
            <v>0</v>
          </cell>
          <cell r="K718">
            <v>0</v>
          </cell>
          <cell r="L718">
            <v>0</v>
          </cell>
          <cell r="M718">
            <v>0</v>
          </cell>
          <cell r="N718">
            <v>0</v>
          </cell>
          <cell r="O718">
            <v>0</v>
          </cell>
          <cell r="P718">
            <v>0</v>
          </cell>
          <cell r="Q718">
            <v>16385</v>
          </cell>
          <cell r="R718">
            <v>52</v>
          </cell>
          <cell r="S718" t="str">
            <v>H</v>
          </cell>
        </row>
        <row r="719">
          <cell r="A719">
            <v>7</v>
          </cell>
          <cell r="B719" t="str">
            <v>758Y5</v>
          </cell>
          <cell r="C719" t="str">
            <v>ตะขอแบบห่วง Plier holder</v>
          </cell>
          <cell r="D719">
            <v>93.7</v>
          </cell>
          <cell r="E719">
            <v>220</v>
          </cell>
          <cell r="F719">
            <v>20620.900000000001</v>
          </cell>
          <cell r="G719">
            <v>0</v>
          </cell>
          <cell r="H719">
            <v>0</v>
          </cell>
          <cell r="I719">
            <v>0</v>
          </cell>
          <cell r="J719">
            <v>0</v>
          </cell>
          <cell r="K719">
            <v>0</v>
          </cell>
          <cell r="L719">
            <v>0</v>
          </cell>
          <cell r="M719">
            <v>0</v>
          </cell>
          <cell r="N719">
            <v>0</v>
          </cell>
          <cell r="O719">
            <v>0</v>
          </cell>
          <cell r="P719">
            <v>0</v>
          </cell>
          <cell r="Q719">
            <v>16385</v>
          </cell>
          <cell r="R719">
            <v>52</v>
          </cell>
          <cell r="S719" t="str">
            <v>H</v>
          </cell>
        </row>
        <row r="720">
          <cell r="A720">
            <v>7</v>
          </cell>
          <cell r="B720" t="str">
            <v>758Y6=10</v>
          </cell>
          <cell r="C720" t="str">
            <v>ตะขอแบบหนีบ Tool clamp</v>
          </cell>
          <cell r="D720">
            <v>67.900000000000006</v>
          </cell>
          <cell r="E720">
            <v>695</v>
          </cell>
          <cell r="F720">
            <v>47230.6</v>
          </cell>
          <cell r="G720">
            <v>0</v>
          </cell>
          <cell r="H720">
            <v>0</v>
          </cell>
          <cell r="I720">
            <v>0</v>
          </cell>
          <cell r="J720">
            <v>0</v>
          </cell>
          <cell r="K720">
            <v>0</v>
          </cell>
          <cell r="L720">
            <v>0</v>
          </cell>
          <cell r="M720">
            <v>0</v>
          </cell>
          <cell r="N720">
            <v>0</v>
          </cell>
          <cell r="O720">
            <v>0</v>
          </cell>
          <cell r="P720">
            <v>0</v>
          </cell>
          <cell r="Q720">
            <v>16385</v>
          </cell>
          <cell r="R720">
            <v>52</v>
          </cell>
          <cell r="S720" t="str">
            <v>H</v>
          </cell>
        </row>
        <row r="721">
          <cell r="A721">
            <v>7</v>
          </cell>
          <cell r="B721" t="str">
            <v>758Y6=16</v>
          </cell>
          <cell r="C721" t="str">
            <v>Tool clamp</v>
          </cell>
          <cell r="D721">
            <v>238.6</v>
          </cell>
          <cell r="E721">
            <v>115</v>
          </cell>
          <cell r="F721">
            <v>27448.2</v>
          </cell>
          <cell r="G721">
            <v>0</v>
          </cell>
          <cell r="H721">
            <v>0</v>
          </cell>
          <cell r="I721">
            <v>0</v>
          </cell>
          <cell r="J721">
            <v>0</v>
          </cell>
          <cell r="K721">
            <v>0</v>
          </cell>
          <cell r="L721">
            <v>0</v>
          </cell>
          <cell r="M721">
            <v>0</v>
          </cell>
          <cell r="N721">
            <v>0</v>
          </cell>
          <cell r="O721">
            <v>0</v>
          </cell>
          <cell r="P721">
            <v>0</v>
          </cell>
          <cell r="Q721">
            <v>16385</v>
          </cell>
          <cell r="R721">
            <v>52</v>
          </cell>
          <cell r="S721" t="str">
            <v>H</v>
          </cell>
        </row>
        <row r="722">
          <cell r="A722">
            <v>7</v>
          </cell>
          <cell r="B722" t="str">
            <v>758Y6=25</v>
          </cell>
          <cell r="C722" t="str">
            <v>Tool clamp</v>
          </cell>
          <cell r="D722">
            <v>263.10000000000002</v>
          </cell>
          <cell r="E722">
            <v>40</v>
          </cell>
          <cell r="F722">
            <v>10526.4</v>
          </cell>
          <cell r="G722">
            <v>0</v>
          </cell>
          <cell r="H722">
            <v>0</v>
          </cell>
          <cell r="I722">
            <v>0</v>
          </cell>
          <cell r="J722">
            <v>0</v>
          </cell>
          <cell r="K722">
            <v>0</v>
          </cell>
          <cell r="L722">
            <v>0</v>
          </cell>
          <cell r="M722">
            <v>0</v>
          </cell>
          <cell r="N722">
            <v>0</v>
          </cell>
          <cell r="O722">
            <v>0</v>
          </cell>
          <cell r="P722">
            <v>0</v>
          </cell>
          <cell r="Q722">
            <v>16385</v>
          </cell>
          <cell r="R722">
            <v>52</v>
          </cell>
          <cell r="S722" t="str">
            <v>H</v>
          </cell>
        </row>
        <row r="723">
          <cell r="A723">
            <v>7</v>
          </cell>
          <cell r="B723" t="str">
            <v>758Y6=32</v>
          </cell>
          <cell r="C723" t="str">
            <v>Tool clamp</v>
          </cell>
          <cell r="D723">
            <v>291</v>
          </cell>
          <cell r="E723">
            <v>20</v>
          </cell>
          <cell r="F723">
            <v>5820.8</v>
          </cell>
          <cell r="G723">
            <v>0</v>
          </cell>
          <cell r="H723">
            <v>0</v>
          </cell>
          <cell r="I723">
            <v>0</v>
          </cell>
          <cell r="J723">
            <v>0</v>
          </cell>
          <cell r="K723">
            <v>0</v>
          </cell>
          <cell r="L723">
            <v>0</v>
          </cell>
          <cell r="M723">
            <v>0</v>
          </cell>
          <cell r="N723">
            <v>0</v>
          </cell>
          <cell r="O723">
            <v>0</v>
          </cell>
          <cell r="P723">
            <v>0</v>
          </cell>
          <cell r="Q723">
            <v>16385</v>
          </cell>
          <cell r="R723">
            <v>52</v>
          </cell>
          <cell r="S723" t="str">
            <v>H</v>
          </cell>
        </row>
        <row r="724">
          <cell r="A724">
            <v>7</v>
          </cell>
          <cell r="B724" t="str">
            <v>759Y12=1</v>
          </cell>
          <cell r="C724" t="str">
            <v>Gas Cylinder</v>
          </cell>
          <cell r="D724">
            <v>1329.4</v>
          </cell>
          <cell r="E724">
            <v>0</v>
          </cell>
          <cell r="F724">
            <v>0</v>
          </cell>
          <cell r="G724">
            <v>5</v>
          </cell>
          <cell r="H724">
            <v>6647</v>
          </cell>
          <cell r="I724">
            <v>0</v>
          </cell>
          <cell r="J724">
            <v>0</v>
          </cell>
          <cell r="K724">
            <v>0</v>
          </cell>
          <cell r="L724">
            <v>0</v>
          </cell>
          <cell r="M724">
            <v>0</v>
          </cell>
          <cell r="N724">
            <v>0</v>
          </cell>
          <cell r="O724">
            <v>0</v>
          </cell>
          <cell r="P724">
            <v>0</v>
          </cell>
          <cell r="Q724">
            <v>16114</v>
          </cell>
          <cell r="R724">
            <v>322</v>
          </cell>
          <cell r="S724" t="str">
            <v>H</v>
          </cell>
        </row>
        <row r="725">
          <cell r="A725">
            <v>7</v>
          </cell>
          <cell r="B725" t="str">
            <v>798Z2=M16</v>
          </cell>
          <cell r="C725" t="str">
            <v>Threaded Conversion Piece</v>
          </cell>
          <cell r="D725">
            <v>137.43</v>
          </cell>
          <cell r="E725">
            <v>0</v>
          </cell>
          <cell r="F725">
            <v>0</v>
          </cell>
          <cell r="G725">
            <v>1</v>
          </cell>
          <cell r="H725">
            <v>137.43</v>
          </cell>
          <cell r="I725">
            <v>0</v>
          </cell>
          <cell r="J725">
            <v>0</v>
          </cell>
          <cell r="K725">
            <v>0</v>
          </cell>
          <cell r="L725">
            <v>0</v>
          </cell>
          <cell r="M725">
            <v>0</v>
          </cell>
          <cell r="N725">
            <v>0</v>
          </cell>
          <cell r="O725">
            <v>0</v>
          </cell>
          <cell r="P725">
            <v>0</v>
          </cell>
          <cell r="Q725">
            <v>16129</v>
          </cell>
          <cell r="R725">
            <v>307</v>
          </cell>
          <cell r="S725" t="str">
            <v>H</v>
          </cell>
        </row>
        <row r="726">
          <cell r="A726">
            <v>7</v>
          </cell>
          <cell r="B726" t="str">
            <v>799A4=1</v>
          </cell>
          <cell r="C726" t="str">
            <v>มีดแต่งขอบ Edge Cutter</v>
          </cell>
          <cell r="D726">
            <v>391.24</v>
          </cell>
          <cell r="E726">
            <v>0</v>
          </cell>
          <cell r="F726">
            <v>0</v>
          </cell>
          <cell r="G726">
            <v>1</v>
          </cell>
          <cell r="H726">
            <v>391.24</v>
          </cell>
          <cell r="I726">
            <v>0</v>
          </cell>
          <cell r="J726">
            <v>0</v>
          </cell>
          <cell r="K726">
            <v>0</v>
          </cell>
          <cell r="L726">
            <v>0</v>
          </cell>
          <cell r="M726">
            <v>0</v>
          </cell>
          <cell r="N726">
            <v>0</v>
          </cell>
          <cell r="O726">
            <v>0</v>
          </cell>
          <cell r="P726">
            <v>0</v>
          </cell>
          <cell r="Q726">
            <v>16129</v>
          </cell>
          <cell r="R726">
            <v>307</v>
          </cell>
          <cell r="S726" t="str">
            <v>H</v>
          </cell>
        </row>
        <row r="727">
          <cell r="A727">
            <v>7</v>
          </cell>
          <cell r="B727" t="str">
            <v>799L1=220</v>
          </cell>
          <cell r="C727" t="str">
            <v>Soldering Iron 220V</v>
          </cell>
          <cell r="D727">
            <v>716.26</v>
          </cell>
          <cell r="E727">
            <v>0</v>
          </cell>
          <cell r="F727">
            <v>0</v>
          </cell>
          <cell r="G727">
            <v>1</v>
          </cell>
          <cell r="H727">
            <v>716.26</v>
          </cell>
          <cell r="I727">
            <v>0</v>
          </cell>
          <cell r="J727">
            <v>0</v>
          </cell>
          <cell r="K727">
            <v>0</v>
          </cell>
          <cell r="L727">
            <v>0</v>
          </cell>
          <cell r="M727">
            <v>0</v>
          </cell>
          <cell r="N727">
            <v>0</v>
          </cell>
          <cell r="O727">
            <v>0</v>
          </cell>
          <cell r="P727">
            <v>0</v>
          </cell>
          <cell r="Q727">
            <v>16129</v>
          </cell>
          <cell r="R727">
            <v>307</v>
          </cell>
          <cell r="S727" t="str">
            <v>H</v>
          </cell>
        </row>
        <row r="728">
          <cell r="A728">
            <v>7</v>
          </cell>
          <cell r="B728" t="str">
            <v>F1</v>
          </cell>
          <cell r="C728" t="str">
            <v>EMCO DM7 LATHE MACHINE FOR WOOD</v>
          </cell>
          <cell r="D728">
            <v>48444.800000000003</v>
          </cell>
          <cell r="E728">
            <v>0</v>
          </cell>
          <cell r="F728">
            <v>0</v>
          </cell>
          <cell r="G728">
            <v>1</v>
          </cell>
          <cell r="H728">
            <v>48444.800000000003</v>
          </cell>
          <cell r="I728">
            <v>0</v>
          </cell>
          <cell r="J728">
            <v>0</v>
          </cell>
          <cell r="K728">
            <v>0</v>
          </cell>
          <cell r="L728">
            <v>0</v>
          </cell>
          <cell r="M728">
            <v>0</v>
          </cell>
          <cell r="N728">
            <v>0</v>
          </cell>
          <cell r="O728">
            <v>0</v>
          </cell>
          <cell r="P728">
            <v>0</v>
          </cell>
          <cell r="Q728">
            <v>16082</v>
          </cell>
          <cell r="R728">
            <v>354</v>
          </cell>
          <cell r="S728" t="str">
            <v>H</v>
          </cell>
        </row>
        <row r="729">
          <cell r="A729">
            <v>7</v>
          </cell>
          <cell r="B729" t="str">
            <v>F10</v>
          </cell>
          <cell r="C729" t="str">
            <v>COLD CHISEL 15 MM</v>
          </cell>
          <cell r="D729">
            <v>722.34</v>
          </cell>
          <cell r="E729">
            <v>0</v>
          </cell>
          <cell r="F729">
            <v>0</v>
          </cell>
          <cell r="G729">
            <v>1</v>
          </cell>
          <cell r="H729">
            <v>722.34</v>
          </cell>
          <cell r="I729">
            <v>0</v>
          </cell>
          <cell r="J729">
            <v>0</v>
          </cell>
          <cell r="K729">
            <v>0</v>
          </cell>
          <cell r="L729">
            <v>0</v>
          </cell>
          <cell r="M729">
            <v>0</v>
          </cell>
          <cell r="N729">
            <v>0</v>
          </cell>
          <cell r="O729">
            <v>0</v>
          </cell>
          <cell r="P729">
            <v>0</v>
          </cell>
          <cell r="Q729">
            <v>16082</v>
          </cell>
          <cell r="R729">
            <v>354</v>
          </cell>
          <cell r="S729" t="str">
            <v>H</v>
          </cell>
        </row>
        <row r="730">
          <cell r="A730">
            <v>7</v>
          </cell>
          <cell r="B730" t="str">
            <v>F11</v>
          </cell>
          <cell r="C730" t="str">
            <v>THREADING TOOL 15 MM</v>
          </cell>
          <cell r="D730">
            <v>601.02</v>
          </cell>
          <cell r="E730">
            <v>0</v>
          </cell>
          <cell r="F730">
            <v>0</v>
          </cell>
          <cell r="G730">
            <v>1</v>
          </cell>
          <cell r="H730">
            <v>601.02</v>
          </cell>
          <cell r="I730">
            <v>0</v>
          </cell>
          <cell r="J730">
            <v>0</v>
          </cell>
          <cell r="K730">
            <v>0</v>
          </cell>
          <cell r="L730">
            <v>0</v>
          </cell>
          <cell r="M730">
            <v>0</v>
          </cell>
          <cell r="N730">
            <v>0</v>
          </cell>
          <cell r="O730">
            <v>0</v>
          </cell>
          <cell r="P730">
            <v>0</v>
          </cell>
          <cell r="Q730">
            <v>16082</v>
          </cell>
          <cell r="R730">
            <v>354</v>
          </cell>
          <cell r="S730" t="str">
            <v>H</v>
          </cell>
        </row>
        <row r="731">
          <cell r="A731">
            <v>7</v>
          </cell>
          <cell r="B731" t="str">
            <v>F12</v>
          </cell>
          <cell r="C731" t="str">
            <v>BORING TOOL ROR ROUGHING W</v>
          </cell>
          <cell r="D731">
            <v>1134.83</v>
          </cell>
          <cell r="E731">
            <v>0</v>
          </cell>
          <cell r="F731">
            <v>0</v>
          </cell>
          <cell r="G731">
            <v>1</v>
          </cell>
          <cell r="H731">
            <v>1134.83</v>
          </cell>
          <cell r="I731">
            <v>0</v>
          </cell>
          <cell r="J731">
            <v>0</v>
          </cell>
          <cell r="K731">
            <v>0</v>
          </cell>
          <cell r="L731">
            <v>0</v>
          </cell>
          <cell r="M731">
            <v>0</v>
          </cell>
          <cell r="N731">
            <v>0</v>
          </cell>
          <cell r="O731">
            <v>0</v>
          </cell>
          <cell r="P731">
            <v>0</v>
          </cell>
          <cell r="Q731">
            <v>16082</v>
          </cell>
          <cell r="R731">
            <v>354</v>
          </cell>
          <cell r="S731" t="str">
            <v>H</v>
          </cell>
        </row>
        <row r="732">
          <cell r="A732">
            <v>7</v>
          </cell>
          <cell r="B732" t="str">
            <v>F13</v>
          </cell>
          <cell r="C732" t="str">
            <v>BORING TOOL FOR SMOOTHING</v>
          </cell>
          <cell r="D732">
            <v>2060.6</v>
          </cell>
          <cell r="E732">
            <v>0</v>
          </cell>
          <cell r="F732">
            <v>0</v>
          </cell>
          <cell r="G732">
            <v>1</v>
          </cell>
          <cell r="H732">
            <v>2060.6</v>
          </cell>
          <cell r="I732">
            <v>0</v>
          </cell>
          <cell r="J732">
            <v>0</v>
          </cell>
          <cell r="K732">
            <v>0</v>
          </cell>
          <cell r="L732">
            <v>0</v>
          </cell>
          <cell r="M732">
            <v>0</v>
          </cell>
          <cell r="N732">
            <v>0</v>
          </cell>
          <cell r="O732">
            <v>0</v>
          </cell>
          <cell r="P732">
            <v>0</v>
          </cell>
          <cell r="Q732">
            <v>16082</v>
          </cell>
          <cell r="R732">
            <v>354</v>
          </cell>
          <cell r="S732" t="str">
            <v>H</v>
          </cell>
        </row>
        <row r="733">
          <cell r="A733">
            <v>7</v>
          </cell>
          <cell r="B733" t="str">
            <v>F14</v>
          </cell>
          <cell r="C733" t="str">
            <v>PENCIL COMPASS,INTERNAL COM</v>
          </cell>
          <cell r="D733">
            <v>2610.9</v>
          </cell>
          <cell r="E733">
            <v>0</v>
          </cell>
          <cell r="F733">
            <v>0</v>
          </cell>
          <cell r="G733">
            <v>1</v>
          </cell>
          <cell r="H733">
            <v>2610.9</v>
          </cell>
          <cell r="I733">
            <v>0</v>
          </cell>
          <cell r="J733">
            <v>0</v>
          </cell>
          <cell r="K733">
            <v>0</v>
          </cell>
          <cell r="L733">
            <v>0</v>
          </cell>
          <cell r="M733">
            <v>0</v>
          </cell>
          <cell r="N733">
            <v>0</v>
          </cell>
          <cell r="O733">
            <v>0</v>
          </cell>
          <cell r="P733">
            <v>0</v>
          </cell>
          <cell r="Q733">
            <v>16082</v>
          </cell>
          <cell r="R733">
            <v>354</v>
          </cell>
          <cell r="S733" t="str">
            <v>H</v>
          </cell>
        </row>
        <row r="734">
          <cell r="A734">
            <v>7</v>
          </cell>
          <cell r="B734" t="str">
            <v>F2</v>
          </cell>
          <cell r="C734" t="str">
            <v>GAUGE FOR ROUGH TURNING20</v>
          </cell>
          <cell r="D734">
            <v>1205.44</v>
          </cell>
          <cell r="E734">
            <v>0</v>
          </cell>
          <cell r="F734">
            <v>0</v>
          </cell>
          <cell r="G734">
            <v>1</v>
          </cell>
          <cell r="H734">
            <v>1205.44</v>
          </cell>
          <cell r="I734">
            <v>0</v>
          </cell>
          <cell r="J734">
            <v>0</v>
          </cell>
          <cell r="K734">
            <v>0</v>
          </cell>
          <cell r="L734">
            <v>0</v>
          </cell>
          <cell r="M734">
            <v>0</v>
          </cell>
          <cell r="N734">
            <v>0</v>
          </cell>
          <cell r="O734">
            <v>0</v>
          </cell>
          <cell r="P734">
            <v>0</v>
          </cell>
          <cell r="Q734">
            <v>16082</v>
          </cell>
          <cell r="R734">
            <v>354</v>
          </cell>
          <cell r="S734" t="str">
            <v>H</v>
          </cell>
        </row>
        <row r="735">
          <cell r="A735">
            <v>7</v>
          </cell>
          <cell r="B735" t="str">
            <v>F3</v>
          </cell>
          <cell r="C735" t="str">
            <v>GAUGE FOR ROUGH TURNING 15</v>
          </cell>
          <cell r="D735">
            <v>663.33</v>
          </cell>
          <cell r="E735">
            <v>0</v>
          </cell>
          <cell r="F735">
            <v>0</v>
          </cell>
          <cell r="G735">
            <v>1</v>
          </cell>
          <cell r="H735">
            <v>663.33</v>
          </cell>
          <cell r="I735">
            <v>0</v>
          </cell>
          <cell r="J735">
            <v>0</v>
          </cell>
          <cell r="K735">
            <v>0</v>
          </cell>
          <cell r="L735">
            <v>0</v>
          </cell>
          <cell r="M735">
            <v>0</v>
          </cell>
          <cell r="N735">
            <v>0</v>
          </cell>
          <cell r="O735">
            <v>0</v>
          </cell>
          <cell r="P735">
            <v>0</v>
          </cell>
          <cell r="Q735">
            <v>16082</v>
          </cell>
          <cell r="R735">
            <v>354</v>
          </cell>
          <cell r="S735" t="str">
            <v>H</v>
          </cell>
        </row>
        <row r="736">
          <cell r="A736">
            <v>7</v>
          </cell>
          <cell r="B736" t="str">
            <v>F4</v>
          </cell>
          <cell r="C736" t="str">
            <v>TURNING TOOL 20 MM</v>
          </cell>
          <cell r="D736">
            <v>1134.83</v>
          </cell>
          <cell r="E736">
            <v>0</v>
          </cell>
          <cell r="F736">
            <v>0</v>
          </cell>
          <cell r="G736">
            <v>1</v>
          </cell>
          <cell r="H736">
            <v>1134.83</v>
          </cell>
          <cell r="I736">
            <v>0</v>
          </cell>
          <cell r="J736">
            <v>0</v>
          </cell>
          <cell r="K736">
            <v>0</v>
          </cell>
          <cell r="L736">
            <v>0</v>
          </cell>
          <cell r="M736">
            <v>0</v>
          </cell>
          <cell r="N736">
            <v>0</v>
          </cell>
          <cell r="O736">
            <v>0</v>
          </cell>
          <cell r="P736">
            <v>0</v>
          </cell>
          <cell r="Q736">
            <v>16082</v>
          </cell>
          <cell r="R736">
            <v>354</v>
          </cell>
          <cell r="S736" t="str">
            <v>H</v>
          </cell>
        </row>
        <row r="737">
          <cell r="A737">
            <v>7</v>
          </cell>
          <cell r="B737" t="str">
            <v>F5</v>
          </cell>
          <cell r="C737" t="str">
            <v>TURNING TOOL 15 MM</v>
          </cell>
          <cell r="D737">
            <v>621.54</v>
          </cell>
          <cell r="E737">
            <v>0</v>
          </cell>
          <cell r="F737">
            <v>0</v>
          </cell>
          <cell r="G737">
            <v>1</v>
          </cell>
          <cell r="H737">
            <v>621.54</v>
          </cell>
          <cell r="I737">
            <v>0</v>
          </cell>
          <cell r="J737">
            <v>0</v>
          </cell>
          <cell r="K737">
            <v>0</v>
          </cell>
          <cell r="L737">
            <v>0</v>
          </cell>
          <cell r="M737">
            <v>0</v>
          </cell>
          <cell r="N737">
            <v>0</v>
          </cell>
          <cell r="O737">
            <v>0</v>
          </cell>
          <cell r="P737">
            <v>0</v>
          </cell>
          <cell r="Q737">
            <v>16082</v>
          </cell>
          <cell r="R737">
            <v>354</v>
          </cell>
          <cell r="S737" t="str">
            <v>H</v>
          </cell>
        </row>
        <row r="738">
          <cell r="A738">
            <v>7</v>
          </cell>
          <cell r="B738" t="str">
            <v>F6</v>
          </cell>
          <cell r="C738" t="str">
            <v>CUTTING KNIFE 13 MM</v>
          </cell>
          <cell r="D738">
            <v>755.8</v>
          </cell>
          <cell r="E738">
            <v>0</v>
          </cell>
          <cell r="F738">
            <v>0</v>
          </cell>
          <cell r="G738">
            <v>1</v>
          </cell>
          <cell r="H738">
            <v>755.8</v>
          </cell>
          <cell r="I738">
            <v>0</v>
          </cell>
          <cell r="J738">
            <v>0</v>
          </cell>
          <cell r="K738">
            <v>0</v>
          </cell>
          <cell r="L738">
            <v>0</v>
          </cell>
          <cell r="M738">
            <v>0</v>
          </cell>
          <cell r="N738">
            <v>0</v>
          </cell>
          <cell r="O738">
            <v>0</v>
          </cell>
          <cell r="P738">
            <v>0</v>
          </cell>
          <cell r="Q738">
            <v>16082</v>
          </cell>
          <cell r="R738">
            <v>354</v>
          </cell>
          <cell r="S738" t="str">
            <v>H</v>
          </cell>
        </row>
        <row r="739">
          <cell r="A739">
            <v>7</v>
          </cell>
          <cell r="B739" t="str">
            <v>F7</v>
          </cell>
          <cell r="C739" t="str">
            <v>BORING BIT 2 PART 8 MM</v>
          </cell>
          <cell r="D739">
            <v>4774.49</v>
          </cell>
          <cell r="E739">
            <v>0</v>
          </cell>
          <cell r="F739">
            <v>0</v>
          </cell>
          <cell r="G739">
            <v>1</v>
          </cell>
          <cell r="H739">
            <v>4774.49</v>
          </cell>
          <cell r="I739">
            <v>0</v>
          </cell>
          <cell r="J739">
            <v>0</v>
          </cell>
          <cell r="K739">
            <v>0</v>
          </cell>
          <cell r="L739">
            <v>0</v>
          </cell>
          <cell r="M739">
            <v>0</v>
          </cell>
          <cell r="N739">
            <v>0</v>
          </cell>
          <cell r="O739">
            <v>0</v>
          </cell>
          <cell r="P739">
            <v>0</v>
          </cell>
          <cell r="Q739">
            <v>16082</v>
          </cell>
          <cell r="R739">
            <v>354</v>
          </cell>
          <cell r="S739" t="str">
            <v>H</v>
          </cell>
        </row>
        <row r="740">
          <cell r="A740">
            <v>7</v>
          </cell>
          <cell r="B740" t="str">
            <v>F8</v>
          </cell>
          <cell r="C740" t="str">
            <v>BORING BIT 8 MM</v>
          </cell>
          <cell r="D740">
            <v>1409.21</v>
          </cell>
          <cell r="E740">
            <v>0</v>
          </cell>
          <cell r="F740">
            <v>0</v>
          </cell>
          <cell r="G740">
            <v>1</v>
          </cell>
          <cell r="H740">
            <v>1409.21</v>
          </cell>
          <cell r="I740">
            <v>0</v>
          </cell>
          <cell r="J740">
            <v>0</v>
          </cell>
          <cell r="K740">
            <v>0</v>
          </cell>
          <cell r="L740">
            <v>0</v>
          </cell>
          <cell r="M740">
            <v>0</v>
          </cell>
          <cell r="N740">
            <v>0</v>
          </cell>
          <cell r="O740">
            <v>0</v>
          </cell>
          <cell r="P740">
            <v>0</v>
          </cell>
          <cell r="Q740">
            <v>16082</v>
          </cell>
          <cell r="R740">
            <v>354</v>
          </cell>
          <cell r="S740" t="str">
            <v>H</v>
          </cell>
        </row>
        <row r="741">
          <cell r="A741">
            <v>7</v>
          </cell>
          <cell r="B741" t="str">
            <v>F9</v>
          </cell>
          <cell r="C741" t="str">
            <v>BORING BIT 12 MM</v>
          </cell>
          <cell r="D741">
            <v>2060.61</v>
          </cell>
          <cell r="E741">
            <v>0</v>
          </cell>
          <cell r="F741">
            <v>0</v>
          </cell>
          <cell r="G741">
            <v>1</v>
          </cell>
          <cell r="H741">
            <v>2060.61</v>
          </cell>
          <cell r="I741">
            <v>0</v>
          </cell>
          <cell r="J741">
            <v>0</v>
          </cell>
          <cell r="K741">
            <v>0</v>
          </cell>
          <cell r="L741">
            <v>0</v>
          </cell>
          <cell r="M741">
            <v>0</v>
          </cell>
          <cell r="N741">
            <v>0</v>
          </cell>
          <cell r="O741">
            <v>0</v>
          </cell>
          <cell r="P741">
            <v>0</v>
          </cell>
          <cell r="Q741">
            <v>16082</v>
          </cell>
          <cell r="R741">
            <v>354</v>
          </cell>
          <cell r="S741" t="str">
            <v>H</v>
          </cell>
        </row>
        <row r="742">
          <cell r="A742">
            <v>7</v>
          </cell>
          <cell r="B742" t="str">
            <v>OB0003</v>
          </cell>
          <cell r="C742" t="str">
            <v>Battery For 756B1</v>
          </cell>
          <cell r="D742">
            <v>3013.5</v>
          </cell>
          <cell r="E742">
            <v>0</v>
          </cell>
          <cell r="F742">
            <v>0</v>
          </cell>
          <cell r="G742">
            <v>7</v>
          </cell>
          <cell r="H742">
            <v>21094.53</v>
          </cell>
          <cell r="I742">
            <v>0</v>
          </cell>
          <cell r="J742">
            <v>0</v>
          </cell>
          <cell r="K742">
            <v>0</v>
          </cell>
          <cell r="L742">
            <v>0</v>
          </cell>
          <cell r="M742">
            <v>0</v>
          </cell>
          <cell r="N742">
            <v>0</v>
          </cell>
          <cell r="O742">
            <v>0</v>
          </cell>
          <cell r="P742">
            <v>0</v>
          </cell>
          <cell r="Q742">
            <v>16210</v>
          </cell>
          <cell r="R742">
            <v>227</v>
          </cell>
          <cell r="S742" t="str">
            <v>H</v>
          </cell>
        </row>
        <row r="743">
          <cell r="A743">
            <v>7</v>
          </cell>
          <cell r="B743" t="str">
            <v>TB004=20X4400</v>
          </cell>
          <cell r="C743" t="str">
            <v>ใบเลื่อยสายพานขนาด 20x4400</v>
          </cell>
          <cell r="D743">
            <v>460</v>
          </cell>
          <cell r="E743">
            <v>0</v>
          </cell>
          <cell r="F743">
            <v>0</v>
          </cell>
          <cell r="G743">
            <v>1</v>
          </cell>
          <cell r="H743">
            <v>460</v>
          </cell>
          <cell r="I743">
            <v>0</v>
          </cell>
          <cell r="J743">
            <v>0</v>
          </cell>
          <cell r="K743">
            <v>0</v>
          </cell>
          <cell r="L743">
            <v>0</v>
          </cell>
          <cell r="M743">
            <v>0</v>
          </cell>
          <cell r="N743">
            <v>0</v>
          </cell>
          <cell r="O743">
            <v>0</v>
          </cell>
          <cell r="P743">
            <v>0</v>
          </cell>
          <cell r="Q743">
            <v>16133</v>
          </cell>
          <cell r="R743">
            <v>304</v>
          </cell>
          <cell r="S743" t="str">
            <v>H</v>
          </cell>
        </row>
        <row r="744">
          <cell r="A744">
            <v>7</v>
          </cell>
          <cell r="B744" t="str">
            <v>TB004=30X4400</v>
          </cell>
          <cell r="C744" t="str">
            <v>ใบเลื่อยสายพานขนาด 30x4400</v>
          </cell>
          <cell r="D744">
            <v>820</v>
          </cell>
          <cell r="E744">
            <v>0</v>
          </cell>
          <cell r="F744">
            <v>0</v>
          </cell>
          <cell r="G744">
            <v>3</v>
          </cell>
          <cell r="H744">
            <v>2460</v>
          </cell>
          <cell r="I744">
            <v>0</v>
          </cell>
          <cell r="J744">
            <v>0</v>
          </cell>
          <cell r="K744">
            <v>0</v>
          </cell>
          <cell r="L744">
            <v>0</v>
          </cell>
          <cell r="M744">
            <v>0</v>
          </cell>
          <cell r="N744">
            <v>0</v>
          </cell>
          <cell r="O744">
            <v>0</v>
          </cell>
          <cell r="P744">
            <v>0</v>
          </cell>
          <cell r="Q744">
            <v>16133</v>
          </cell>
          <cell r="R744">
            <v>304</v>
          </cell>
          <cell r="S744" t="str">
            <v>H</v>
          </cell>
        </row>
        <row r="745">
          <cell r="A745">
            <v>7</v>
          </cell>
          <cell r="B745" t="str">
            <v>TB004-3</v>
          </cell>
          <cell r="C745" t="str">
            <v>ใบเลื่อยไม้</v>
          </cell>
          <cell r="D745">
            <v>640</v>
          </cell>
          <cell r="E745">
            <v>0</v>
          </cell>
          <cell r="F745">
            <v>0</v>
          </cell>
          <cell r="G745">
            <v>1</v>
          </cell>
          <cell r="H745">
            <v>640</v>
          </cell>
          <cell r="I745">
            <v>0</v>
          </cell>
          <cell r="J745">
            <v>0</v>
          </cell>
          <cell r="K745">
            <v>0</v>
          </cell>
          <cell r="L745">
            <v>0</v>
          </cell>
          <cell r="M745">
            <v>0</v>
          </cell>
          <cell r="N745">
            <v>0</v>
          </cell>
          <cell r="O745">
            <v>0</v>
          </cell>
          <cell r="P745">
            <v>0</v>
          </cell>
          <cell r="Q745">
            <v>16115</v>
          </cell>
          <cell r="R745">
            <v>321</v>
          </cell>
          <cell r="S745" t="str">
            <v>H</v>
          </cell>
        </row>
        <row r="746">
          <cell r="A746">
            <v>7</v>
          </cell>
          <cell r="B746" t="str">
            <v>TF002</v>
          </cell>
          <cell r="C746" t="str">
            <v>ตะไบแต่งเหล็ก (File)</v>
          </cell>
          <cell r="D746">
            <v>226.5</v>
          </cell>
          <cell r="E746">
            <v>0</v>
          </cell>
          <cell r="F746">
            <v>0</v>
          </cell>
          <cell r="G746">
            <v>1</v>
          </cell>
          <cell r="H746">
            <v>226.5</v>
          </cell>
          <cell r="I746">
            <v>0</v>
          </cell>
          <cell r="J746">
            <v>0</v>
          </cell>
          <cell r="K746">
            <v>0</v>
          </cell>
          <cell r="L746">
            <v>0</v>
          </cell>
          <cell r="M746">
            <v>0</v>
          </cell>
          <cell r="N746">
            <v>0</v>
          </cell>
          <cell r="O746">
            <v>0</v>
          </cell>
          <cell r="P746">
            <v>0</v>
          </cell>
          <cell r="Q746">
            <v>16083</v>
          </cell>
          <cell r="R746">
            <v>353</v>
          </cell>
          <cell r="S746" t="str">
            <v>H</v>
          </cell>
        </row>
        <row r="747">
          <cell r="A747">
            <v>7</v>
          </cell>
          <cell r="B747" t="str">
            <v>TG005-AEG115</v>
          </cell>
          <cell r="C747" t="str">
            <v>เครื่องเจียร์มือถือไฟฟ้า รุ่นWS715-115 ข</v>
          </cell>
          <cell r="D747">
            <v>2300</v>
          </cell>
          <cell r="E747">
            <v>0</v>
          </cell>
          <cell r="F747">
            <v>0</v>
          </cell>
          <cell r="G747">
            <v>0</v>
          </cell>
          <cell r="H747">
            <v>0</v>
          </cell>
          <cell r="I747">
            <v>1</v>
          </cell>
          <cell r="J747">
            <v>2300</v>
          </cell>
          <cell r="K747">
            <v>0</v>
          </cell>
          <cell r="L747">
            <v>0</v>
          </cell>
          <cell r="M747">
            <v>0</v>
          </cell>
          <cell r="N747">
            <v>0</v>
          </cell>
          <cell r="O747">
            <v>0</v>
          </cell>
          <cell r="P747">
            <v>0</v>
          </cell>
          <cell r="Q747">
            <v>16074</v>
          </cell>
          <cell r="R747">
            <v>362</v>
          </cell>
          <cell r="S747" t="str">
            <v>H</v>
          </cell>
        </row>
        <row r="748">
          <cell r="A748">
            <v>7</v>
          </cell>
          <cell r="B748" t="str">
            <v>TG007</v>
          </cell>
          <cell r="C748" t="str">
            <v>แว่นตานิรภัยกันสะเก็ด</v>
          </cell>
          <cell r="D748">
            <v>174.37</v>
          </cell>
          <cell r="E748">
            <v>0</v>
          </cell>
          <cell r="F748">
            <v>0</v>
          </cell>
          <cell r="G748">
            <v>1</v>
          </cell>
          <cell r="H748">
            <v>174.37</v>
          </cell>
          <cell r="I748">
            <v>0</v>
          </cell>
          <cell r="J748">
            <v>0</v>
          </cell>
          <cell r="K748">
            <v>0</v>
          </cell>
          <cell r="L748">
            <v>0</v>
          </cell>
          <cell r="M748">
            <v>0</v>
          </cell>
          <cell r="N748">
            <v>0</v>
          </cell>
          <cell r="O748">
            <v>0</v>
          </cell>
          <cell r="P748">
            <v>0</v>
          </cell>
          <cell r="Q748">
            <v>16236</v>
          </cell>
          <cell r="R748">
            <v>201</v>
          </cell>
          <cell r="S748" t="str">
            <v>H</v>
          </cell>
        </row>
        <row r="749">
          <cell r="A749">
            <v>7</v>
          </cell>
          <cell r="B749" t="str">
            <v>TJ001</v>
          </cell>
          <cell r="C749" t="str">
            <v>ข้อจับกลางเบรส (Jig) ยาว(ทองเหลือง)</v>
          </cell>
          <cell r="D749">
            <v>562.5</v>
          </cell>
          <cell r="E749">
            <v>0</v>
          </cell>
          <cell r="F749">
            <v>0</v>
          </cell>
          <cell r="G749">
            <v>1</v>
          </cell>
          <cell r="H749">
            <v>562.5</v>
          </cell>
          <cell r="I749">
            <v>0</v>
          </cell>
          <cell r="J749">
            <v>0</v>
          </cell>
          <cell r="K749">
            <v>0</v>
          </cell>
          <cell r="L749">
            <v>0</v>
          </cell>
          <cell r="M749">
            <v>0</v>
          </cell>
          <cell r="N749">
            <v>0</v>
          </cell>
          <cell r="O749">
            <v>0</v>
          </cell>
          <cell r="P749">
            <v>0</v>
          </cell>
          <cell r="Q749">
            <v>16187</v>
          </cell>
          <cell r="R749">
            <v>250</v>
          </cell>
          <cell r="S749" t="str">
            <v>H</v>
          </cell>
        </row>
        <row r="750">
          <cell r="A750">
            <v>7</v>
          </cell>
          <cell r="B750" t="str">
            <v>TJ001-1</v>
          </cell>
          <cell r="C750" t="str">
            <v>ข้อจับกลางเบรส (Jig) สั้น(ทองเหลือง)</v>
          </cell>
          <cell r="D750">
            <v>391.66</v>
          </cell>
          <cell r="E750">
            <v>0</v>
          </cell>
          <cell r="F750">
            <v>0</v>
          </cell>
          <cell r="G750">
            <v>4</v>
          </cell>
          <cell r="H750">
            <v>1566.64</v>
          </cell>
          <cell r="I750">
            <v>0</v>
          </cell>
          <cell r="J750">
            <v>0</v>
          </cell>
          <cell r="K750">
            <v>0</v>
          </cell>
          <cell r="L750">
            <v>0</v>
          </cell>
          <cell r="M750">
            <v>0</v>
          </cell>
          <cell r="N750">
            <v>0</v>
          </cell>
          <cell r="O750">
            <v>0</v>
          </cell>
          <cell r="P750">
            <v>0</v>
          </cell>
          <cell r="Q750">
            <v>16187</v>
          </cell>
          <cell r="R750">
            <v>250</v>
          </cell>
          <cell r="S750" t="str">
            <v>H</v>
          </cell>
        </row>
        <row r="751">
          <cell r="A751">
            <v>7</v>
          </cell>
          <cell r="B751" t="str">
            <v>TK008</v>
          </cell>
          <cell r="C751" t="str">
            <v>ด้ามขูดปูน</v>
          </cell>
          <cell r="D751">
            <v>190</v>
          </cell>
          <cell r="E751">
            <v>0</v>
          </cell>
          <cell r="F751">
            <v>0</v>
          </cell>
          <cell r="G751">
            <v>0</v>
          </cell>
          <cell r="H751">
            <v>0</v>
          </cell>
          <cell r="I751">
            <v>0</v>
          </cell>
          <cell r="J751">
            <v>0</v>
          </cell>
          <cell r="K751">
            <v>0</v>
          </cell>
          <cell r="L751">
            <v>0</v>
          </cell>
          <cell r="M751">
            <v>2</v>
          </cell>
          <cell r="N751">
            <v>380</v>
          </cell>
          <cell r="O751">
            <v>0</v>
          </cell>
          <cell r="P751">
            <v>0</v>
          </cell>
          <cell r="Q751">
            <v>15417</v>
          </cell>
          <cell r="R751">
            <v>1020</v>
          </cell>
          <cell r="S751" t="str">
            <v>H</v>
          </cell>
        </row>
        <row r="752">
          <cell r="A752">
            <v>7</v>
          </cell>
          <cell r="B752" t="str">
            <v>TK022=T</v>
          </cell>
          <cell r="C752" t="str">
            <v>บ๊อกตัว T KING-TONY</v>
          </cell>
          <cell r="D752">
            <v>0</v>
          </cell>
          <cell r="E752">
            <v>0</v>
          </cell>
          <cell r="F752">
            <v>0</v>
          </cell>
          <cell r="G752">
            <v>0</v>
          </cell>
          <cell r="H752">
            <v>0</v>
          </cell>
          <cell r="I752">
            <v>0</v>
          </cell>
          <cell r="J752">
            <v>0</v>
          </cell>
          <cell r="K752">
            <v>0</v>
          </cell>
          <cell r="L752">
            <v>0</v>
          </cell>
          <cell r="M752">
            <v>1</v>
          </cell>
          <cell r="N752">
            <v>0</v>
          </cell>
          <cell r="O752">
            <v>0</v>
          </cell>
          <cell r="P752">
            <v>0</v>
          </cell>
          <cell r="Q752">
            <v>15698</v>
          </cell>
          <cell r="R752">
            <v>739</v>
          </cell>
          <cell r="S752" t="str">
            <v>H</v>
          </cell>
        </row>
        <row r="753">
          <cell r="A753">
            <v>7</v>
          </cell>
          <cell r="B753" t="str">
            <v>TK025</v>
          </cell>
          <cell r="C753" t="str">
            <v>กุญแจเหลี่ยม</v>
          </cell>
          <cell r="D753">
            <v>1672.9</v>
          </cell>
          <cell r="E753">
            <v>0</v>
          </cell>
          <cell r="F753">
            <v>0</v>
          </cell>
          <cell r="G753">
            <v>1</v>
          </cell>
          <cell r="H753">
            <v>1672.9</v>
          </cell>
          <cell r="I753">
            <v>0</v>
          </cell>
          <cell r="J753">
            <v>0</v>
          </cell>
          <cell r="K753">
            <v>0</v>
          </cell>
          <cell r="L753">
            <v>0</v>
          </cell>
          <cell r="M753">
            <v>0</v>
          </cell>
          <cell r="N753">
            <v>0</v>
          </cell>
          <cell r="O753">
            <v>0</v>
          </cell>
          <cell r="P753">
            <v>0</v>
          </cell>
          <cell r="Q753">
            <v>16201</v>
          </cell>
          <cell r="R753">
            <v>236</v>
          </cell>
          <cell r="S753" t="str">
            <v>H</v>
          </cell>
        </row>
        <row r="754">
          <cell r="A754">
            <v>7</v>
          </cell>
          <cell r="B754" t="str">
            <v>TM002</v>
          </cell>
          <cell r="C754" t="str">
            <v>หน้ากาก</v>
          </cell>
          <cell r="D754">
            <v>60</v>
          </cell>
          <cell r="E754">
            <v>0</v>
          </cell>
          <cell r="F754">
            <v>0</v>
          </cell>
          <cell r="G754">
            <v>6</v>
          </cell>
          <cell r="H754">
            <v>360</v>
          </cell>
          <cell r="I754">
            <v>0</v>
          </cell>
          <cell r="J754">
            <v>0</v>
          </cell>
          <cell r="K754">
            <v>0</v>
          </cell>
          <cell r="L754">
            <v>0</v>
          </cell>
          <cell r="M754">
            <v>0</v>
          </cell>
          <cell r="N754">
            <v>0</v>
          </cell>
          <cell r="O754">
            <v>0</v>
          </cell>
          <cell r="P754">
            <v>0</v>
          </cell>
          <cell r="Q754">
            <v>16116</v>
          </cell>
          <cell r="R754">
            <v>320</v>
          </cell>
          <cell r="S754" t="str">
            <v>H</v>
          </cell>
        </row>
        <row r="755">
          <cell r="A755">
            <v>7</v>
          </cell>
          <cell r="B755" t="str">
            <v>TP005(706X6)</v>
          </cell>
          <cell r="C755" t="str">
            <v>คีมดึงหนัง</v>
          </cell>
          <cell r="D755">
            <v>420</v>
          </cell>
          <cell r="E755">
            <v>0</v>
          </cell>
          <cell r="F755">
            <v>0</v>
          </cell>
          <cell r="G755">
            <v>0</v>
          </cell>
          <cell r="H755">
            <v>0</v>
          </cell>
          <cell r="I755">
            <v>2</v>
          </cell>
          <cell r="J755">
            <v>840</v>
          </cell>
          <cell r="K755">
            <v>0</v>
          </cell>
          <cell r="L755">
            <v>0</v>
          </cell>
          <cell r="M755">
            <v>0</v>
          </cell>
          <cell r="N755">
            <v>0</v>
          </cell>
          <cell r="O755">
            <v>0</v>
          </cell>
          <cell r="P755">
            <v>0</v>
          </cell>
          <cell r="Q755">
            <v>16075</v>
          </cell>
          <cell r="R755">
            <v>361</v>
          </cell>
          <cell r="S755" t="str">
            <v>H</v>
          </cell>
        </row>
        <row r="756">
          <cell r="A756">
            <v>7</v>
          </cell>
          <cell r="B756" t="str">
            <v>TP015</v>
          </cell>
          <cell r="C756" t="str">
            <v>กบไสไม้ไฟฟ้า (Electric Plane)</v>
          </cell>
          <cell r="D756">
            <v>5516.82</v>
          </cell>
          <cell r="E756">
            <v>0</v>
          </cell>
          <cell r="F756">
            <v>0</v>
          </cell>
          <cell r="G756">
            <v>2</v>
          </cell>
          <cell r="H756">
            <v>11033.64</v>
          </cell>
          <cell r="I756">
            <v>0</v>
          </cell>
          <cell r="J756">
            <v>0</v>
          </cell>
          <cell r="K756">
            <v>0</v>
          </cell>
          <cell r="L756">
            <v>0</v>
          </cell>
          <cell r="M756">
            <v>0</v>
          </cell>
          <cell r="N756">
            <v>0</v>
          </cell>
          <cell r="O756">
            <v>0</v>
          </cell>
          <cell r="P756">
            <v>0</v>
          </cell>
          <cell r="Q756">
            <v>16080</v>
          </cell>
          <cell r="R756">
            <v>356</v>
          </cell>
          <cell r="S756" t="str">
            <v>H</v>
          </cell>
        </row>
        <row r="757">
          <cell r="A757">
            <v>7</v>
          </cell>
          <cell r="B757" t="str">
            <v>TR003</v>
          </cell>
          <cell r="C757" t="str">
            <v>ด้ามตะไบบุ้งแต่งไม้</v>
          </cell>
          <cell r="D757">
            <v>336.45</v>
          </cell>
          <cell r="E757">
            <v>0</v>
          </cell>
          <cell r="F757">
            <v>0</v>
          </cell>
          <cell r="G757">
            <v>1</v>
          </cell>
          <cell r="H757">
            <v>336.45</v>
          </cell>
          <cell r="I757">
            <v>0</v>
          </cell>
          <cell r="J757">
            <v>0</v>
          </cell>
          <cell r="K757">
            <v>0</v>
          </cell>
          <cell r="L757">
            <v>0</v>
          </cell>
          <cell r="M757">
            <v>0</v>
          </cell>
          <cell r="N757">
            <v>0</v>
          </cell>
          <cell r="O757">
            <v>0</v>
          </cell>
          <cell r="P757">
            <v>0</v>
          </cell>
          <cell r="Q757">
            <v>16123</v>
          </cell>
          <cell r="R757">
            <v>313</v>
          </cell>
          <cell r="S757" t="str">
            <v>H</v>
          </cell>
        </row>
        <row r="758">
          <cell r="E758">
            <v>2066</v>
          </cell>
          <cell r="F758">
            <v>298043.76</v>
          </cell>
          <cell r="G758">
            <v>342</v>
          </cell>
          <cell r="H758">
            <v>445934.03000000009</v>
          </cell>
          <cell r="I758">
            <v>11</v>
          </cell>
          <cell r="J758">
            <v>4864.42</v>
          </cell>
          <cell r="K758">
            <v>0</v>
          </cell>
          <cell r="L758">
            <v>0</v>
          </cell>
          <cell r="M758">
            <v>3</v>
          </cell>
          <cell r="N758">
            <v>380</v>
          </cell>
          <cell r="O758">
            <v>0</v>
          </cell>
          <cell r="P758">
            <v>0</v>
          </cell>
          <cell r="Q758">
            <v>0</v>
          </cell>
          <cell r="R758">
            <v>0</v>
          </cell>
          <cell r="S758" t="str">
            <v>H Total</v>
          </cell>
        </row>
        <row r="759">
          <cell r="A759">
            <v>7</v>
          </cell>
          <cell r="B759" t="str">
            <v>641H3</v>
          </cell>
          <cell r="C759" t="str">
            <v>Thermal Gloves</v>
          </cell>
          <cell r="D759">
            <v>243.71</v>
          </cell>
          <cell r="E759">
            <v>0</v>
          </cell>
          <cell r="F759">
            <v>0</v>
          </cell>
          <cell r="G759">
            <v>0</v>
          </cell>
          <cell r="H759">
            <v>0</v>
          </cell>
          <cell r="I759">
            <v>0</v>
          </cell>
          <cell r="J759">
            <v>0</v>
          </cell>
          <cell r="K759">
            <v>0</v>
          </cell>
          <cell r="L759">
            <v>0</v>
          </cell>
          <cell r="M759">
            <v>0</v>
          </cell>
          <cell r="N759">
            <v>0</v>
          </cell>
          <cell r="O759">
            <v>0</v>
          </cell>
          <cell r="P759">
            <v>0</v>
          </cell>
          <cell r="Q759">
            <v>16291</v>
          </cell>
          <cell r="R759">
            <v>146</v>
          </cell>
          <cell r="S759" t="str">
            <v>M</v>
          </cell>
        </row>
        <row r="760">
          <cell r="A760">
            <v>7</v>
          </cell>
          <cell r="B760" t="str">
            <v>641H5</v>
          </cell>
          <cell r="C760" t="str">
            <v>ถุงมือกันสารเคมีProtective glove</v>
          </cell>
          <cell r="D760">
            <v>156.9</v>
          </cell>
          <cell r="E760">
            <v>2</v>
          </cell>
          <cell r="F760">
            <v>313.81</v>
          </cell>
          <cell r="G760">
            <v>0</v>
          </cell>
          <cell r="H760">
            <v>0</v>
          </cell>
          <cell r="I760">
            <v>0</v>
          </cell>
          <cell r="J760">
            <v>0</v>
          </cell>
          <cell r="K760">
            <v>0</v>
          </cell>
          <cell r="L760">
            <v>0</v>
          </cell>
          <cell r="M760">
            <v>0</v>
          </cell>
          <cell r="N760">
            <v>0</v>
          </cell>
          <cell r="O760">
            <v>0</v>
          </cell>
          <cell r="P760">
            <v>0</v>
          </cell>
          <cell r="Q760">
            <v>16413</v>
          </cell>
          <cell r="R760">
            <v>24</v>
          </cell>
          <cell r="S760" t="str">
            <v>M</v>
          </cell>
        </row>
        <row r="761">
          <cell r="A761">
            <v>7</v>
          </cell>
          <cell r="B761" t="str">
            <v>649G14=250X120</v>
          </cell>
          <cell r="C761" t="str">
            <v>กระดาษทรายสายพานรุ่น701P14</v>
          </cell>
          <cell r="D761">
            <v>155.62</v>
          </cell>
          <cell r="E761">
            <v>0</v>
          </cell>
          <cell r="F761">
            <v>0</v>
          </cell>
          <cell r="G761">
            <v>1</v>
          </cell>
          <cell r="H761">
            <v>155.62</v>
          </cell>
          <cell r="I761">
            <v>0</v>
          </cell>
          <cell r="J761">
            <v>0</v>
          </cell>
          <cell r="K761">
            <v>0</v>
          </cell>
          <cell r="L761">
            <v>0</v>
          </cell>
          <cell r="M761">
            <v>0</v>
          </cell>
          <cell r="N761">
            <v>0</v>
          </cell>
          <cell r="O761">
            <v>0</v>
          </cell>
          <cell r="P761">
            <v>0</v>
          </cell>
          <cell r="Q761">
            <v>16144</v>
          </cell>
          <cell r="R761">
            <v>293</v>
          </cell>
          <cell r="S761" t="str">
            <v>M</v>
          </cell>
        </row>
        <row r="762">
          <cell r="A762">
            <v>7</v>
          </cell>
          <cell r="B762" t="str">
            <v>649G14=300X120</v>
          </cell>
          <cell r="C762" t="str">
            <v>Sanding Belts</v>
          </cell>
          <cell r="D762">
            <v>62.81</v>
          </cell>
          <cell r="E762">
            <v>0</v>
          </cell>
          <cell r="F762">
            <v>0</v>
          </cell>
          <cell r="G762">
            <v>0</v>
          </cell>
          <cell r="H762">
            <v>0</v>
          </cell>
          <cell r="I762">
            <v>0</v>
          </cell>
          <cell r="J762">
            <v>0</v>
          </cell>
          <cell r="K762">
            <v>0</v>
          </cell>
          <cell r="L762">
            <v>0</v>
          </cell>
          <cell r="M762">
            <v>0</v>
          </cell>
          <cell r="N762">
            <v>0</v>
          </cell>
          <cell r="O762">
            <v>0</v>
          </cell>
          <cell r="P762">
            <v>0</v>
          </cell>
          <cell r="Q762">
            <v>16270</v>
          </cell>
          <cell r="R762">
            <v>167</v>
          </cell>
          <cell r="S762" t="str">
            <v>M</v>
          </cell>
        </row>
        <row r="763">
          <cell r="A763">
            <v>7</v>
          </cell>
          <cell r="B763" t="str">
            <v>649G14=300X60</v>
          </cell>
          <cell r="C763" t="str">
            <v>Sanding Belt</v>
          </cell>
          <cell r="D763">
            <v>147</v>
          </cell>
          <cell r="E763">
            <v>0</v>
          </cell>
          <cell r="F763">
            <v>0</v>
          </cell>
          <cell r="G763">
            <v>5</v>
          </cell>
          <cell r="H763">
            <v>734.99</v>
          </cell>
          <cell r="I763">
            <v>0</v>
          </cell>
          <cell r="J763">
            <v>0</v>
          </cell>
          <cell r="K763">
            <v>0</v>
          </cell>
          <cell r="L763">
            <v>0</v>
          </cell>
          <cell r="M763">
            <v>0</v>
          </cell>
          <cell r="N763">
            <v>0</v>
          </cell>
          <cell r="O763">
            <v>0</v>
          </cell>
          <cell r="P763">
            <v>0</v>
          </cell>
          <cell r="Q763">
            <v>16230</v>
          </cell>
          <cell r="R763">
            <v>207</v>
          </cell>
          <cell r="S763" t="str">
            <v>M</v>
          </cell>
        </row>
        <row r="764">
          <cell r="A764">
            <v>7</v>
          </cell>
          <cell r="B764" t="str">
            <v>649G15=14X10X24</v>
          </cell>
          <cell r="C764" t="str">
            <v>(=1480X100X24) Sanding Belt</v>
          </cell>
          <cell r="D764">
            <v>283.11</v>
          </cell>
          <cell r="E764">
            <v>0</v>
          </cell>
          <cell r="F764">
            <v>0</v>
          </cell>
          <cell r="G764">
            <v>22</v>
          </cell>
          <cell r="H764">
            <v>6228.43</v>
          </cell>
          <cell r="I764">
            <v>0</v>
          </cell>
          <cell r="J764">
            <v>0</v>
          </cell>
          <cell r="K764">
            <v>0</v>
          </cell>
          <cell r="L764">
            <v>0</v>
          </cell>
          <cell r="M764">
            <v>0</v>
          </cell>
          <cell r="N764">
            <v>0</v>
          </cell>
          <cell r="O764">
            <v>0</v>
          </cell>
          <cell r="P764">
            <v>0</v>
          </cell>
          <cell r="Q764">
            <v>16230</v>
          </cell>
          <cell r="R764">
            <v>207</v>
          </cell>
          <cell r="S764" t="str">
            <v>M</v>
          </cell>
        </row>
        <row r="765">
          <cell r="A765">
            <v>7</v>
          </cell>
          <cell r="B765" t="str">
            <v>649G15=14X10X36</v>
          </cell>
          <cell r="C765" t="str">
            <v>(=1480X100X36) Sanding Belt</v>
          </cell>
          <cell r="D765">
            <v>272.70999999999998</v>
          </cell>
          <cell r="E765">
            <v>0</v>
          </cell>
          <cell r="F765">
            <v>0</v>
          </cell>
          <cell r="G765">
            <v>23</v>
          </cell>
          <cell r="H765">
            <v>6272.39</v>
          </cell>
          <cell r="I765">
            <v>0</v>
          </cell>
          <cell r="J765">
            <v>0</v>
          </cell>
          <cell r="K765">
            <v>0</v>
          </cell>
          <cell r="L765">
            <v>0</v>
          </cell>
          <cell r="M765">
            <v>0</v>
          </cell>
          <cell r="N765">
            <v>0</v>
          </cell>
          <cell r="O765">
            <v>0</v>
          </cell>
          <cell r="P765">
            <v>0</v>
          </cell>
          <cell r="Q765">
            <v>16230</v>
          </cell>
          <cell r="R765">
            <v>207</v>
          </cell>
          <cell r="S765" t="str">
            <v>M</v>
          </cell>
        </row>
        <row r="766">
          <cell r="A766">
            <v>7</v>
          </cell>
          <cell r="B766" t="str">
            <v>649G15=16X10X24</v>
          </cell>
          <cell r="C766" t="str">
            <v>(=1650X100X24) Sanding Belt</v>
          </cell>
          <cell r="D766">
            <v>312.60000000000002</v>
          </cell>
          <cell r="E766">
            <v>4</v>
          </cell>
          <cell r="F766">
            <v>1250.52</v>
          </cell>
          <cell r="G766">
            <v>0</v>
          </cell>
          <cell r="H766">
            <v>0</v>
          </cell>
          <cell r="I766">
            <v>0</v>
          </cell>
          <cell r="J766">
            <v>0</v>
          </cell>
          <cell r="K766">
            <v>0</v>
          </cell>
          <cell r="L766">
            <v>0</v>
          </cell>
          <cell r="M766">
            <v>0</v>
          </cell>
          <cell r="N766">
            <v>0</v>
          </cell>
          <cell r="O766">
            <v>0</v>
          </cell>
          <cell r="P766">
            <v>0</v>
          </cell>
          <cell r="Q766">
            <v>16432</v>
          </cell>
          <cell r="R766">
            <v>5</v>
          </cell>
          <cell r="S766" t="str">
            <v>M</v>
          </cell>
        </row>
        <row r="767">
          <cell r="A767">
            <v>7</v>
          </cell>
          <cell r="B767" t="str">
            <v>649G15=16X10X36</v>
          </cell>
          <cell r="C767" t="str">
            <v>(=1650X100X36) Sanding Belt</v>
          </cell>
          <cell r="D767">
            <v>400</v>
          </cell>
          <cell r="E767">
            <v>1</v>
          </cell>
          <cell r="F767">
            <v>400.06</v>
          </cell>
          <cell r="G767">
            <v>0</v>
          </cell>
          <cell r="H767">
            <v>0</v>
          </cell>
          <cell r="I767">
            <v>0</v>
          </cell>
          <cell r="J767">
            <v>0</v>
          </cell>
          <cell r="K767">
            <v>0</v>
          </cell>
          <cell r="L767">
            <v>0</v>
          </cell>
          <cell r="M767">
            <v>0</v>
          </cell>
          <cell r="N767">
            <v>0</v>
          </cell>
          <cell r="O767">
            <v>0</v>
          </cell>
          <cell r="P767">
            <v>0</v>
          </cell>
          <cell r="Q767">
            <v>16432</v>
          </cell>
          <cell r="R767">
            <v>5</v>
          </cell>
          <cell r="S767" t="str">
            <v>M</v>
          </cell>
        </row>
        <row r="768">
          <cell r="A768">
            <v>7</v>
          </cell>
          <cell r="B768" t="str">
            <v>649G15=16X40X24</v>
          </cell>
          <cell r="C768" t="str">
            <v>(=1650X40X24) Sanding Belt</v>
          </cell>
          <cell r="D768">
            <v>142.05000000000001</v>
          </cell>
          <cell r="E768">
            <v>0</v>
          </cell>
          <cell r="F768">
            <v>0</v>
          </cell>
          <cell r="G768">
            <v>20</v>
          </cell>
          <cell r="H768">
            <v>2840.93</v>
          </cell>
          <cell r="I768">
            <v>0</v>
          </cell>
          <cell r="J768">
            <v>0</v>
          </cell>
          <cell r="K768">
            <v>0</v>
          </cell>
          <cell r="L768">
            <v>0</v>
          </cell>
          <cell r="M768">
            <v>0</v>
          </cell>
          <cell r="N768">
            <v>0</v>
          </cell>
          <cell r="O768">
            <v>0</v>
          </cell>
          <cell r="P768">
            <v>0</v>
          </cell>
          <cell r="Q768">
            <v>16244</v>
          </cell>
          <cell r="R768">
            <v>193</v>
          </cell>
          <cell r="S768" t="str">
            <v>M</v>
          </cell>
        </row>
        <row r="769">
          <cell r="A769">
            <v>7</v>
          </cell>
          <cell r="B769" t="str">
            <v>649G15=16X40X36</v>
          </cell>
          <cell r="C769" t="str">
            <v>(=1650X40X36) Sanding Belt</v>
          </cell>
          <cell r="D769">
            <v>128.44999999999999</v>
          </cell>
          <cell r="E769">
            <v>0</v>
          </cell>
          <cell r="F769">
            <v>0</v>
          </cell>
          <cell r="G769">
            <v>10</v>
          </cell>
          <cell r="H769">
            <v>1284.46</v>
          </cell>
          <cell r="I769">
            <v>0</v>
          </cell>
          <cell r="J769">
            <v>0</v>
          </cell>
          <cell r="K769">
            <v>0</v>
          </cell>
          <cell r="L769">
            <v>0</v>
          </cell>
          <cell r="M769">
            <v>0</v>
          </cell>
          <cell r="N769">
            <v>0</v>
          </cell>
          <cell r="O769">
            <v>0</v>
          </cell>
          <cell r="P769">
            <v>0</v>
          </cell>
          <cell r="Q769">
            <v>16244</v>
          </cell>
          <cell r="R769">
            <v>193</v>
          </cell>
          <cell r="S769" t="str">
            <v>M</v>
          </cell>
        </row>
        <row r="770">
          <cell r="A770">
            <v>7</v>
          </cell>
          <cell r="B770" t="str">
            <v>649G6=200X25X40</v>
          </cell>
          <cell r="C770" t="str">
            <v>กระดาษทรายสายพาน (Sanding Belt)</v>
          </cell>
          <cell r="D770">
            <v>550.70000000000005</v>
          </cell>
          <cell r="E770">
            <v>6</v>
          </cell>
          <cell r="F770">
            <v>3304.34</v>
          </cell>
          <cell r="G770">
            <v>0</v>
          </cell>
          <cell r="H770">
            <v>0</v>
          </cell>
          <cell r="I770">
            <v>0</v>
          </cell>
          <cell r="J770">
            <v>0</v>
          </cell>
          <cell r="K770">
            <v>0</v>
          </cell>
          <cell r="L770">
            <v>0</v>
          </cell>
          <cell r="M770">
            <v>0</v>
          </cell>
          <cell r="N770">
            <v>0</v>
          </cell>
          <cell r="O770">
            <v>0</v>
          </cell>
          <cell r="P770">
            <v>0</v>
          </cell>
          <cell r="Q770">
            <v>16418</v>
          </cell>
          <cell r="R770">
            <v>19</v>
          </cell>
          <cell r="S770" t="str">
            <v>M</v>
          </cell>
        </row>
        <row r="771">
          <cell r="A771">
            <v>7</v>
          </cell>
          <cell r="B771" t="str">
            <v>708B4=3380</v>
          </cell>
          <cell r="C771" t="str">
            <v>Band Saw Blade for Plaster</v>
          </cell>
          <cell r="D771">
            <v>551.4</v>
          </cell>
          <cell r="E771">
            <v>4</v>
          </cell>
          <cell r="F771">
            <v>2205.98</v>
          </cell>
          <cell r="G771">
            <v>0</v>
          </cell>
          <cell r="H771">
            <v>0</v>
          </cell>
          <cell r="I771">
            <v>0</v>
          </cell>
          <cell r="J771">
            <v>0</v>
          </cell>
          <cell r="K771">
            <v>0</v>
          </cell>
          <cell r="L771">
            <v>0</v>
          </cell>
          <cell r="M771">
            <v>0</v>
          </cell>
          <cell r="N771">
            <v>0</v>
          </cell>
          <cell r="O771">
            <v>0</v>
          </cell>
          <cell r="P771">
            <v>0</v>
          </cell>
          <cell r="Q771">
            <v>16434</v>
          </cell>
          <cell r="R771">
            <v>3</v>
          </cell>
          <cell r="S771" t="str">
            <v>M</v>
          </cell>
        </row>
        <row r="772">
          <cell r="A772">
            <v>7</v>
          </cell>
          <cell r="B772" t="str">
            <v>708B4=3550</v>
          </cell>
          <cell r="C772" t="str">
            <v>Band Saw Blade For Wood</v>
          </cell>
          <cell r="D772">
            <v>654.72</v>
          </cell>
          <cell r="E772">
            <v>0</v>
          </cell>
          <cell r="F772">
            <v>0</v>
          </cell>
          <cell r="G772">
            <v>4</v>
          </cell>
          <cell r="H772">
            <v>2618.88</v>
          </cell>
          <cell r="I772">
            <v>0</v>
          </cell>
          <cell r="J772">
            <v>0</v>
          </cell>
          <cell r="K772">
            <v>0</v>
          </cell>
          <cell r="L772">
            <v>0</v>
          </cell>
          <cell r="M772">
            <v>0</v>
          </cell>
          <cell r="N772">
            <v>0</v>
          </cell>
          <cell r="O772">
            <v>0</v>
          </cell>
          <cell r="P772">
            <v>0</v>
          </cell>
          <cell r="Q772">
            <v>16140</v>
          </cell>
          <cell r="R772">
            <v>297</v>
          </cell>
          <cell r="S772" t="str">
            <v>M</v>
          </cell>
        </row>
        <row r="773">
          <cell r="A773">
            <v>7</v>
          </cell>
          <cell r="B773" t="str">
            <v>708B5=3380</v>
          </cell>
          <cell r="C773" t="str">
            <v>Band Saw Blade for V2A</v>
          </cell>
          <cell r="D773">
            <v>234.8</v>
          </cell>
          <cell r="E773">
            <v>2</v>
          </cell>
          <cell r="F773">
            <v>469.66</v>
          </cell>
          <cell r="G773">
            <v>0</v>
          </cell>
          <cell r="H773">
            <v>0</v>
          </cell>
          <cell r="I773">
            <v>0</v>
          </cell>
          <cell r="J773">
            <v>0</v>
          </cell>
          <cell r="K773">
            <v>0</v>
          </cell>
          <cell r="L773">
            <v>0</v>
          </cell>
          <cell r="M773">
            <v>0</v>
          </cell>
          <cell r="N773">
            <v>0</v>
          </cell>
          <cell r="O773">
            <v>0</v>
          </cell>
          <cell r="P773">
            <v>0</v>
          </cell>
          <cell r="Q773">
            <v>16425</v>
          </cell>
          <cell r="R773">
            <v>12</v>
          </cell>
          <cell r="S773" t="str">
            <v>M</v>
          </cell>
        </row>
        <row r="774">
          <cell r="A774">
            <v>7</v>
          </cell>
          <cell r="B774" t="str">
            <v>708B6=2240</v>
          </cell>
          <cell r="C774" t="str">
            <v>BAND SAW BLADE FPLASTICS+LIGHT META"</v>
          </cell>
          <cell r="D774">
            <v>195.36</v>
          </cell>
          <cell r="E774">
            <v>0</v>
          </cell>
          <cell r="F774">
            <v>0</v>
          </cell>
          <cell r="G774">
            <v>1</v>
          </cell>
          <cell r="H774">
            <v>195.36</v>
          </cell>
          <cell r="I774">
            <v>0</v>
          </cell>
          <cell r="J774">
            <v>0</v>
          </cell>
          <cell r="K774">
            <v>0</v>
          </cell>
          <cell r="L774">
            <v>0</v>
          </cell>
          <cell r="M774">
            <v>0</v>
          </cell>
          <cell r="N774">
            <v>0</v>
          </cell>
          <cell r="O774">
            <v>0</v>
          </cell>
          <cell r="P774">
            <v>0</v>
          </cell>
          <cell r="Q774">
            <v>16173</v>
          </cell>
          <cell r="R774">
            <v>264</v>
          </cell>
          <cell r="S774" t="str">
            <v>M</v>
          </cell>
        </row>
        <row r="775">
          <cell r="A775">
            <v>7</v>
          </cell>
          <cell r="B775" t="str">
            <v>708B6=3380</v>
          </cell>
          <cell r="C775" t="str">
            <v>Band Saw Blade for Wood</v>
          </cell>
          <cell r="D775">
            <v>264</v>
          </cell>
          <cell r="E775">
            <v>4</v>
          </cell>
          <cell r="F775">
            <v>1056</v>
          </cell>
          <cell r="G775">
            <v>0</v>
          </cell>
          <cell r="H775">
            <v>0</v>
          </cell>
          <cell r="I775">
            <v>0</v>
          </cell>
          <cell r="J775">
            <v>0</v>
          </cell>
          <cell r="K775">
            <v>0</v>
          </cell>
          <cell r="L775">
            <v>0</v>
          </cell>
          <cell r="M775">
            <v>0</v>
          </cell>
          <cell r="N775">
            <v>0</v>
          </cell>
          <cell r="O775">
            <v>0</v>
          </cell>
          <cell r="P775">
            <v>0</v>
          </cell>
          <cell r="Q775">
            <v>16425</v>
          </cell>
          <cell r="R775">
            <v>12</v>
          </cell>
          <cell r="S775" t="str">
            <v>M</v>
          </cell>
        </row>
        <row r="776">
          <cell r="A776">
            <v>7</v>
          </cell>
          <cell r="B776" t="str">
            <v>708S5</v>
          </cell>
          <cell r="C776" t="str">
            <v>Precision Saw,offset</v>
          </cell>
          <cell r="D776">
            <v>224.92</v>
          </cell>
          <cell r="E776">
            <v>0</v>
          </cell>
          <cell r="F776">
            <v>0</v>
          </cell>
          <cell r="G776">
            <v>1</v>
          </cell>
          <cell r="H776">
            <v>224.92</v>
          </cell>
          <cell r="I776">
            <v>0</v>
          </cell>
          <cell r="J776">
            <v>0</v>
          </cell>
          <cell r="K776">
            <v>0</v>
          </cell>
          <cell r="L776">
            <v>0</v>
          </cell>
          <cell r="M776">
            <v>0</v>
          </cell>
          <cell r="N776">
            <v>0</v>
          </cell>
          <cell r="O776">
            <v>0</v>
          </cell>
          <cell r="P776">
            <v>0</v>
          </cell>
          <cell r="Q776">
            <v>16081</v>
          </cell>
          <cell r="R776">
            <v>355</v>
          </cell>
          <cell r="S776" t="str">
            <v>M</v>
          </cell>
        </row>
        <row r="777">
          <cell r="A777">
            <v>7</v>
          </cell>
          <cell r="B777" t="str">
            <v>709S15=5</v>
          </cell>
          <cell r="C777" t="str">
            <v>Spec.allin wrench</v>
          </cell>
          <cell r="D777">
            <v>103.4</v>
          </cell>
          <cell r="E777">
            <v>28</v>
          </cell>
          <cell r="F777">
            <v>2897.19</v>
          </cell>
          <cell r="G777">
            <v>0</v>
          </cell>
          <cell r="H777">
            <v>0</v>
          </cell>
          <cell r="I777">
            <v>0</v>
          </cell>
          <cell r="J777">
            <v>0</v>
          </cell>
          <cell r="K777">
            <v>0</v>
          </cell>
          <cell r="L777">
            <v>0</v>
          </cell>
          <cell r="M777">
            <v>0</v>
          </cell>
          <cell r="N777">
            <v>0</v>
          </cell>
          <cell r="O777">
            <v>0</v>
          </cell>
          <cell r="P777">
            <v>0</v>
          </cell>
          <cell r="Q777">
            <v>16430</v>
          </cell>
          <cell r="R777">
            <v>7</v>
          </cell>
          <cell r="S777" t="str">
            <v>M</v>
          </cell>
        </row>
        <row r="778">
          <cell r="A778">
            <v>7</v>
          </cell>
          <cell r="B778" t="str">
            <v>709S15=6</v>
          </cell>
          <cell r="C778" t="str">
            <v>ประแจหกเหลี่ยมSpec.allin wrench</v>
          </cell>
          <cell r="D778">
            <v>108.07</v>
          </cell>
          <cell r="E778">
            <v>0</v>
          </cell>
          <cell r="F778">
            <v>0</v>
          </cell>
          <cell r="G778">
            <v>3</v>
          </cell>
          <cell r="H778">
            <v>324.2</v>
          </cell>
          <cell r="I778">
            <v>0</v>
          </cell>
          <cell r="J778">
            <v>0</v>
          </cell>
          <cell r="K778">
            <v>0</v>
          </cell>
          <cell r="L778">
            <v>0</v>
          </cell>
          <cell r="M778">
            <v>0</v>
          </cell>
          <cell r="N778">
            <v>0</v>
          </cell>
          <cell r="O778">
            <v>0</v>
          </cell>
          <cell r="P778">
            <v>0</v>
          </cell>
          <cell r="Q778">
            <v>16159</v>
          </cell>
          <cell r="R778">
            <v>278</v>
          </cell>
          <cell r="S778" t="str">
            <v>M</v>
          </cell>
        </row>
        <row r="779">
          <cell r="A779">
            <v>7</v>
          </cell>
          <cell r="B779" t="str">
            <v>709S15=8</v>
          </cell>
          <cell r="C779" t="str">
            <v>Spec.allin wrench</v>
          </cell>
          <cell r="D779">
            <v>110.91</v>
          </cell>
          <cell r="E779">
            <v>0</v>
          </cell>
          <cell r="F779">
            <v>0</v>
          </cell>
          <cell r="G779">
            <v>1</v>
          </cell>
          <cell r="H779">
            <v>110.91</v>
          </cell>
          <cell r="I779">
            <v>0</v>
          </cell>
          <cell r="J779">
            <v>0</v>
          </cell>
          <cell r="K779">
            <v>0</v>
          </cell>
          <cell r="L779">
            <v>0</v>
          </cell>
          <cell r="M779">
            <v>0</v>
          </cell>
          <cell r="N779">
            <v>0</v>
          </cell>
          <cell r="O779">
            <v>0</v>
          </cell>
          <cell r="P779">
            <v>0</v>
          </cell>
          <cell r="Q779">
            <v>16159</v>
          </cell>
          <cell r="R779">
            <v>278</v>
          </cell>
          <cell r="S779" t="str">
            <v>M</v>
          </cell>
        </row>
        <row r="780">
          <cell r="A780">
            <v>7</v>
          </cell>
          <cell r="B780" t="str">
            <v>709S4=6</v>
          </cell>
          <cell r="C780" t="str">
            <v>ประแจขันข้อเข่า3P23,3P25 Sq.End K.Bolt W</v>
          </cell>
          <cell r="D780">
            <v>493.37</v>
          </cell>
          <cell r="E780">
            <v>0</v>
          </cell>
          <cell r="F780">
            <v>0</v>
          </cell>
          <cell r="G780">
            <v>2</v>
          </cell>
          <cell r="H780">
            <v>986.73</v>
          </cell>
          <cell r="I780">
            <v>0</v>
          </cell>
          <cell r="J780">
            <v>0</v>
          </cell>
          <cell r="K780">
            <v>0</v>
          </cell>
          <cell r="L780">
            <v>0</v>
          </cell>
          <cell r="M780">
            <v>0</v>
          </cell>
          <cell r="N780">
            <v>0</v>
          </cell>
          <cell r="O780">
            <v>0</v>
          </cell>
          <cell r="P780">
            <v>0</v>
          </cell>
          <cell r="Q780">
            <v>16201</v>
          </cell>
          <cell r="R780">
            <v>236</v>
          </cell>
          <cell r="S780" t="str">
            <v>M</v>
          </cell>
        </row>
        <row r="781">
          <cell r="A781">
            <v>7</v>
          </cell>
          <cell r="B781" t="str">
            <v>709Z2</v>
          </cell>
          <cell r="C781" t="str">
            <v>Adjustable Pin Wrench</v>
          </cell>
          <cell r="D781">
            <v>1330.88</v>
          </cell>
          <cell r="E781">
            <v>0</v>
          </cell>
          <cell r="F781">
            <v>0</v>
          </cell>
          <cell r="G781">
            <v>1</v>
          </cell>
          <cell r="H781">
            <v>1330.88</v>
          </cell>
          <cell r="I781">
            <v>0</v>
          </cell>
          <cell r="J781">
            <v>0</v>
          </cell>
          <cell r="K781">
            <v>0</v>
          </cell>
          <cell r="L781">
            <v>0</v>
          </cell>
          <cell r="M781">
            <v>0</v>
          </cell>
          <cell r="N781">
            <v>0</v>
          </cell>
          <cell r="O781">
            <v>0</v>
          </cell>
          <cell r="P781">
            <v>0</v>
          </cell>
          <cell r="Q781">
            <v>16114</v>
          </cell>
          <cell r="R781">
            <v>322</v>
          </cell>
          <cell r="S781" t="str">
            <v>M</v>
          </cell>
        </row>
        <row r="782">
          <cell r="A782">
            <v>7</v>
          </cell>
          <cell r="B782" t="str">
            <v>709Z4</v>
          </cell>
          <cell r="C782" t="str">
            <v>ปะแจเข็ม 2 รู Adj pin wench</v>
          </cell>
          <cell r="D782">
            <v>1995.09</v>
          </cell>
          <cell r="E782">
            <v>0</v>
          </cell>
          <cell r="F782">
            <v>0</v>
          </cell>
          <cell r="G782">
            <v>1</v>
          </cell>
          <cell r="H782">
            <v>1995.09</v>
          </cell>
          <cell r="I782">
            <v>0</v>
          </cell>
          <cell r="J782">
            <v>0</v>
          </cell>
          <cell r="K782">
            <v>0</v>
          </cell>
          <cell r="L782">
            <v>0</v>
          </cell>
          <cell r="M782">
            <v>0</v>
          </cell>
          <cell r="N782">
            <v>0</v>
          </cell>
          <cell r="O782">
            <v>0</v>
          </cell>
          <cell r="P782">
            <v>0</v>
          </cell>
          <cell r="Q782">
            <v>16114</v>
          </cell>
          <cell r="R782">
            <v>322</v>
          </cell>
          <cell r="S782" t="str">
            <v>M</v>
          </cell>
        </row>
        <row r="783">
          <cell r="A783">
            <v>7</v>
          </cell>
          <cell r="B783" t="str">
            <v>709Z5=7</v>
          </cell>
          <cell r="C783" t="str">
            <v>Pin Wrench</v>
          </cell>
          <cell r="D783">
            <v>896.49</v>
          </cell>
          <cell r="E783">
            <v>0</v>
          </cell>
          <cell r="F783">
            <v>0</v>
          </cell>
          <cell r="G783">
            <v>1</v>
          </cell>
          <cell r="H783">
            <v>896.49</v>
          </cell>
          <cell r="I783">
            <v>0</v>
          </cell>
          <cell r="J783">
            <v>0</v>
          </cell>
          <cell r="K783">
            <v>0</v>
          </cell>
          <cell r="L783">
            <v>0</v>
          </cell>
          <cell r="M783">
            <v>0</v>
          </cell>
          <cell r="N783">
            <v>0</v>
          </cell>
          <cell r="O783">
            <v>0</v>
          </cell>
          <cell r="P783">
            <v>0</v>
          </cell>
          <cell r="Q783">
            <v>16114</v>
          </cell>
          <cell r="R783">
            <v>322</v>
          </cell>
          <cell r="S783" t="str">
            <v>M</v>
          </cell>
        </row>
        <row r="784">
          <cell r="A784">
            <v>7</v>
          </cell>
          <cell r="B784" t="str">
            <v>710H6=10</v>
          </cell>
          <cell r="C784" t="str">
            <v>Screw driver</v>
          </cell>
          <cell r="D784">
            <v>137.93</v>
          </cell>
          <cell r="E784">
            <v>0</v>
          </cell>
          <cell r="F784">
            <v>0</v>
          </cell>
          <cell r="G784">
            <v>1</v>
          </cell>
          <cell r="H784">
            <v>137.93</v>
          </cell>
          <cell r="I784">
            <v>0</v>
          </cell>
          <cell r="J784">
            <v>0</v>
          </cell>
          <cell r="K784">
            <v>0</v>
          </cell>
          <cell r="L784">
            <v>0</v>
          </cell>
          <cell r="M784">
            <v>0</v>
          </cell>
          <cell r="N784">
            <v>0</v>
          </cell>
          <cell r="O784">
            <v>0</v>
          </cell>
          <cell r="P784">
            <v>0</v>
          </cell>
          <cell r="Q784">
            <v>16114</v>
          </cell>
          <cell r="R784">
            <v>322</v>
          </cell>
          <cell r="S784" t="str">
            <v>M</v>
          </cell>
        </row>
        <row r="785">
          <cell r="A785">
            <v>7</v>
          </cell>
          <cell r="B785" t="str">
            <v>710Y2=3</v>
          </cell>
          <cell r="C785" t="str">
            <v>หัวประแจหกเหลี่ยมBit F.Torque Wrench</v>
          </cell>
          <cell r="D785">
            <v>113.01</v>
          </cell>
          <cell r="E785">
            <v>0</v>
          </cell>
          <cell r="F785">
            <v>0</v>
          </cell>
          <cell r="G785">
            <v>2</v>
          </cell>
          <cell r="H785">
            <v>226.01</v>
          </cell>
          <cell r="I785">
            <v>0</v>
          </cell>
          <cell r="J785">
            <v>0</v>
          </cell>
          <cell r="K785">
            <v>0</v>
          </cell>
          <cell r="L785">
            <v>0</v>
          </cell>
          <cell r="M785">
            <v>0</v>
          </cell>
          <cell r="N785">
            <v>0</v>
          </cell>
          <cell r="O785">
            <v>0</v>
          </cell>
          <cell r="P785">
            <v>0</v>
          </cell>
          <cell r="Q785">
            <v>16114</v>
          </cell>
          <cell r="R785">
            <v>322</v>
          </cell>
          <cell r="S785" t="str">
            <v>M</v>
          </cell>
        </row>
        <row r="786">
          <cell r="A786">
            <v>7</v>
          </cell>
          <cell r="B786" t="str">
            <v>711M48</v>
          </cell>
          <cell r="C786" t="str">
            <v>Schraubstockbacken</v>
          </cell>
          <cell r="D786">
            <v>2480.98</v>
          </cell>
          <cell r="E786">
            <v>0</v>
          </cell>
          <cell r="F786">
            <v>0</v>
          </cell>
          <cell r="G786">
            <v>1</v>
          </cell>
          <cell r="H786">
            <v>2480.98</v>
          </cell>
          <cell r="I786">
            <v>0</v>
          </cell>
          <cell r="J786">
            <v>0</v>
          </cell>
          <cell r="K786">
            <v>0</v>
          </cell>
          <cell r="L786">
            <v>0</v>
          </cell>
          <cell r="M786">
            <v>0</v>
          </cell>
          <cell r="N786">
            <v>0</v>
          </cell>
          <cell r="O786">
            <v>0</v>
          </cell>
          <cell r="P786">
            <v>0</v>
          </cell>
          <cell r="Q786">
            <v>16114</v>
          </cell>
          <cell r="R786">
            <v>322</v>
          </cell>
          <cell r="S786" t="str">
            <v>M</v>
          </cell>
        </row>
        <row r="787">
          <cell r="A787">
            <v>7</v>
          </cell>
          <cell r="B787" t="str">
            <v>716S1=N</v>
          </cell>
          <cell r="C787" t="str">
            <v>ตะไบ Shoemaker's Rasp</v>
          </cell>
          <cell r="D787">
            <v>680.8</v>
          </cell>
          <cell r="E787">
            <v>0</v>
          </cell>
          <cell r="F787">
            <v>0</v>
          </cell>
          <cell r="G787">
            <v>9</v>
          </cell>
          <cell r="H787">
            <v>6127.22</v>
          </cell>
          <cell r="I787">
            <v>0</v>
          </cell>
          <cell r="J787">
            <v>0</v>
          </cell>
          <cell r="K787">
            <v>0</v>
          </cell>
          <cell r="L787">
            <v>0</v>
          </cell>
          <cell r="M787">
            <v>0</v>
          </cell>
          <cell r="N787">
            <v>0</v>
          </cell>
          <cell r="O787">
            <v>0</v>
          </cell>
          <cell r="P787">
            <v>0</v>
          </cell>
          <cell r="Q787">
            <v>16093</v>
          </cell>
          <cell r="R787">
            <v>343</v>
          </cell>
          <cell r="S787" t="str">
            <v>M</v>
          </cell>
        </row>
        <row r="788">
          <cell r="A788">
            <v>7</v>
          </cell>
          <cell r="B788" t="str">
            <v>716Z1</v>
          </cell>
          <cell r="C788" t="str">
            <v>Replacement Blade,Flat</v>
          </cell>
          <cell r="D788">
            <v>361.73</v>
          </cell>
          <cell r="E788">
            <v>0</v>
          </cell>
          <cell r="F788">
            <v>0</v>
          </cell>
          <cell r="G788">
            <v>1</v>
          </cell>
          <cell r="H788">
            <v>361.73</v>
          </cell>
          <cell r="I788">
            <v>0</v>
          </cell>
          <cell r="J788">
            <v>0</v>
          </cell>
          <cell r="K788">
            <v>0</v>
          </cell>
          <cell r="L788">
            <v>0</v>
          </cell>
          <cell r="M788">
            <v>0</v>
          </cell>
          <cell r="N788">
            <v>0</v>
          </cell>
          <cell r="O788">
            <v>0</v>
          </cell>
          <cell r="P788">
            <v>0</v>
          </cell>
          <cell r="Q788">
            <v>16171</v>
          </cell>
          <cell r="R788">
            <v>266</v>
          </cell>
          <cell r="S788" t="str">
            <v>M</v>
          </cell>
        </row>
        <row r="789">
          <cell r="A789">
            <v>7</v>
          </cell>
          <cell r="B789" t="str">
            <v>718G1</v>
          </cell>
          <cell r="C789" t="str">
            <v>มีดแต่งปูนปลาสเตอร์Plaster Knife</v>
          </cell>
          <cell r="D789">
            <v>1398.53</v>
          </cell>
          <cell r="E789">
            <v>0</v>
          </cell>
          <cell r="F789">
            <v>0</v>
          </cell>
          <cell r="G789">
            <v>1</v>
          </cell>
          <cell r="H789">
            <v>1398.53</v>
          </cell>
          <cell r="I789">
            <v>0</v>
          </cell>
          <cell r="J789">
            <v>0</v>
          </cell>
          <cell r="K789">
            <v>0</v>
          </cell>
          <cell r="L789">
            <v>0</v>
          </cell>
          <cell r="M789">
            <v>0</v>
          </cell>
          <cell r="N789">
            <v>0</v>
          </cell>
          <cell r="O789">
            <v>0</v>
          </cell>
          <cell r="P789">
            <v>0</v>
          </cell>
          <cell r="Q789">
            <v>16207</v>
          </cell>
          <cell r="R789">
            <v>230</v>
          </cell>
          <cell r="S789" t="str">
            <v>M</v>
          </cell>
        </row>
        <row r="790">
          <cell r="A790">
            <v>7</v>
          </cell>
          <cell r="B790" t="str">
            <v>718H12</v>
          </cell>
          <cell r="C790" t="str">
            <v>Fuchs-Drawing Knife</v>
          </cell>
          <cell r="D790">
            <v>646.71</v>
          </cell>
          <cell r="E790">
            <v>0</v>
          </cell>
          <cell r="F790">
            <v>0</v>
          </cell>
          <cell r="G790">
            <v>1</v>
          </cell>
          <cell r="H790">
            <v>646.71</v>
          </cell>
          <cell r="I790">
            <v>0</v>
          </cell>
          <cell r="J790">
            <v>0</v>
          </cell>
          <cell r="K790">
            <v>0</v>
          </cell>
          <cell r="L790">
            <v>0</v>
          </cell>
          <cell r="M790">
            <v>0</v>
          </cell>
          <cell r="N790">
            <v>0</v>
          </cell>
          <cell r="O790">
            <v>0</v>
          </cell>
          <cell r="P790">
            <v>0</v>
          </cell>
          <cell r="Q790">
            <v>16207</v>
          </cell>
          <cell r="R790">
            <v>230</v>
          </cell>
          <cell r="S790" t="str">
            <v>M</v>
          </cell>
        </row>
        <row r="791">
          <cell r="A791">
            <v>7</v>
          </cell>
          <cell r="B791" t="str">
            <v>718H7</v>
          </cell>
          <cell r="C791" t="str">
            <v>มีดเจียรหนัง Leather Knife</v>
          </cell>
          <cell r="D791">
            <v>478.8</v>
          </cell>
          <cell r="E791">
            <v>2</v>
          </cell>
          <cell r="F791">
            <v>957.65</v>
          </cell>
          <cell r="G791">
            <v>0</v>
          </cell>
          <cell r="H791">
            <v>0</v>
          </cell>
          <cell r="I791">
            <v>0</v>
          </cell>
          <cell r="J791">
            <v>0</v>
          </cell>
          <cell r="K791">
            <v>0</v>
          </cell>
          <cell r="L791">
            <v>0</v>
          </cell>
          <cell r="M791">
            <v>0</v>
          </cell>
          <cell r="N791">
            <v>0</v>
          </cell>
          <cell r="O791">
            <v>0</v>
          </cell>
          <cell r="P791">
            <v>0</v>
          </cell>
          <cell r="Q791">
            <v>16320</v>
          </cell>
          <cell r="R791">
            <v>117</v>
          </cell>
          <cell r="S791" t="str">
            <v>M</v>
          </cell>
        </row>
        <row r="792">
          <cell r="A792">
            <v>7</v>
          </cell>
          <cell r="B792" t="str">
            <v>719G3</v>
          </cell>
          <cell r="C792" t="str">
            <v>กรรไกรตัดเฝือก Cast scissors</v>
          </cell>
          <cell r="D792">
            <v>1454.4</v>
          </cell>
          <cell r="E792">
            <v>0</v>
          </cell>
          <cell r="F792">
            <v>0</v>
          </cell>
          <cell r="G792">
            <v>1</v>
          </cell>
          <cell r="H792">
            <v>1454.4</v>
          </cell>
          <cell r="I792">
            <v>0</v>
          </cell>
          <cell r="J792">
            <v>0</v>
          </cell>
          <cell r="K792">
            <v>0</v>
          </cell>
          <cell r="L792">
            <v>0</v>
          </cell>
          <cell r="M792">
            <v>0</v>
          </cell>
          <cell r="N792">
            <v>0</v>
          </cell>
          <cell r="O792">
            <v>0</v>
          </cell>
          <cell r="P792">
            <v>0</v>
          </cell>
          <cell r="Q792">
            <v>16201</v>
          </cell>
          <cell r="R792">
            <v>236</v>
          </cell>
          <cell r="S792" t="str">
            <v>M</v>
          </cell>
        </row>
        <row r="793">
          <cell r="A793">
            <v>7</v>
          </cell>
          <cell r="B793" t="str">
            <v>719L1</v>
          </cell>
          <cell r="C793" t="str">
            <v>กรรไกรตัดหนัง 230 mm.Leather Scissors</v>
          </cell>
          <cell r="D793">
            <v>653.80999999999995</v>
          </cell>
          <cell r="E793">
            <v>0</v>
          </cell>
          <cell r="F793">
            <v>0</v>
          </cell>
          <cell r="G793">
            <v>2</v>
          </cell>
          <cell r="H793">
            <v>1307.6199999999999</v>
          </cell>
          <cell r="I793">
            <v>0</v>
          </cell>
          <cell r="J793">
            <v>0</v>
          </cell>
          <cell r="K793">
            <v>0</v>
          </cell>
          <cell r="L793">
            <v>0</v>
          </cell>
          <cell r="M793">
            <v>0</v>
          </cell>
          <cell r="N793">
            <v>0</v>
          </cell>
          <cell r="O793">
            <v>0</v>
          </cell>
          <cell r="P793">
            <v>0</v>
          </cell>
          <cell r="Q793">
            <v>16201</v>
          </cell>
          <cell r="R793">
            <v>236</v>
          </cell>
          <cell r="S793" t="str">
            <v>M</v>
          </cell>
        </row>
        <row r="794">
          <cell r="A794">
            <v>7</v>
          </cell>
          <cell r="B794" t="str">
            <v>719S10</v>
          </cell>
          <cell r="C794" t="str">
            <v>กรรไกร Wave Edge Scissors</v>
          </cell>
          <cell r="D794">
            <v>1612.57</v>
          </cell>
          <cell r="E794">
            <v>0</v>
          </cell>
          <cell r="F794">
            <v>0</v>
          </cell>
          <cell r="G794">
            <v>3</v>
          </cell>
          <cell r="H794">
            <v>4837.71</v>
          </cell>
          <cell r="I794">
            <v>0</v>
          </cell>
          <cell r="J794">
            <v>0</v>
          </cell>
          <cell r="K794">
            <v>0</v>
          </cell>
          <cell r="L794">
            <v>0</v>
          </cell>
          <cell r="M794">
            <v>0</v>
          </cell>
          <cell r="N794">
            <v>0</v>
          </cell>
          <cell r="O794">
            <v>0</v>
          </cell>
          <cell r="P794">
            <v>0</v>
          </cell>
          <cell r="Q794">
            <v>16207</v>
          </cell>
          <cell r="R794">
            <v>230</v>
          </cell>
          <cell r="S794" t="str">
            <v>M</v>
          </cell>
        </row>
        <row r="795">
          <cell r="A795">
            <v>7</v>
          </cell>
          <cell r="B795" t="str">
            <v>725W2=10</v>
          </cell>
          <cell r="C795" t="str">
            <v>ดอกสว่านพิเศษ10มม.Forstner bit fr.toll s</v>
          </cell>
          <cell r="D795">
            <v>515.6</v>
          </cell>
          <cell r="E795">
            <v>2</v>
          </cell>
          <cell r="F795">
            <v>1031.3499999999999</v>
          </cell>
          <cell r="G795">
            <v>0</v>
          </cell>
          <cell r="H795">
            <v>0</v>
          </cell>
          <cell r="I795">
            <v>0</v>
          </cell>
          <cell r="J795">
            <v>0</v>
          </cell>
          <cell r="K795">
            <v>0</v>
          </cell>
          <cell r="L795">
            <v>0</v>
          </cell>
          <cell r="M795">
            <v>0</v>
          </cell>
          <cell r="N795">
            <v>0</v>
          </cell>
          <cell r="O795">
            <v>0</v>
          </cell>
          <cell r="P795">
            <v>0</v>
          </cell>
          <cell r="Q795">
            <v>16264</v>
          </cell>
          <cell r="R795">
            <v>173</v>
          </cell>
          <cell r="S795" t="str">
            <v>M</v>
          </cell>
        </row>
        <row r="796">
          <cell r="A796">
            <v>7</v>
          </cell>
          <cell r="B796" t="str">
            <v>725W2=12</v>
          </cell>
          <cell r="C796" t="str">
            <v>ดอกสว่านพิเศษ12มม.Forstner bit fr.toll s</v>
          </cell>
          <cell r="D796">
            <v>218</v>
          </cell>
          <cell r="E796">
            <v>2</v>
          </cell>
          <cell r="F796">
            <v>436.18</v>
          </cell>
          <cell r="G796">
            <v>0</v>
          </cell>
          <cell r="H796">
            <v>0</v>
          </cell>
          <cell r="I796">
            <v>0</v>
          </cell>
          <cell r="J796">
            <v>0</v>
          </cell>
          <cell r="K796">
            <v>0</v>
          </cell>
          <cell r="L796">
            <v>0</v>
          </cell>
          <cell r="M796">
            <v>0</v>
          </cell>
          <cell r="N796">
            <v>0</v>
          </cell>
          <cell r="O796">
            <v>0</v>
          </cell>
          <cell r="P796">
            <v>0</v>
          </cell>
          <cell r="Q796">
            <v>16264</v>
          </cell>
          <cell r="R796">
            <v>173</v>
          </cell>
          <cell r="S796" t="str">
            <v>M</v>
          </cell>
        </row>
        <row r="797">
          <cell r="A797">
            <v>7</v>
          </cell>
          <cell r="B797" t="str">
            <v>725W2=14</v>
          </cell>
          <cell r="C797" t="str">
            <v>ดอกสว่านพิเศษ14มม.Forstner bit fr.toll s</v>
          </cell>
          <cell r="D797">
            <v>522.70000000000005</v>
          </cell>
          <cell r="E797">
            <v>2</v>
          </cell>
          <cell r="F797">
            <v>1045.46</v>
          </cell>
          <cell r="G797">
            <v>0</v>
          </cell>
          <cell r="H797">
            <v>0</v>
          </cell>
          <cell r="I797">
            <v>0</v>
          </cell>
          <cell r="J797">
            <v>0</v>
          </cell>
          <cell r="K797">
            <v>0</v>
          </cell>
          <cell r="L797">
            <v>0</v>
          </cell>
          <cell r="M797">
            <v>0</v>
          </cell>
          <cell r="N797">
            <v>0</v>
          </cell>
          <cell r="O797">
            <v>0</v>
          </cell>
          <cell r="P797">
            <v>0</v>
          </cell>
          <cell r="Q797">
            <v>16264</v>
          </cell>
          <cell r="R797">
            <v>173</v>
          </cell>
          <cell r="S797" t="str">
            <v>M</v>
          </cell>
        </row>
        <row r="798">
          <cell r="A798">
            <v>7</v>
          </cell>
          <cell r="B798" t="str">
            <v>725W2=16</v>
          </cell>
          <cell r="C798" t="str">
            <v>ดอกสว่านพิเศษ16มม.Forstner bit fr.toll s</v>
          </cell>
          <cell r="D798">
            <v>224.8</v>
          </cell>
          <cell r="E798">
            <v>2</v>
          </cell>
          <cell r="F798">
            <v>449.76</v>
          </cell>
          <cell r="G798">
            <v>0</v>
          </cell>
          <cell r="H798">
            <v>0</v>
          </cell>
          <cell r="I798">
            <v>0</v>
          </cell>
          <cell r="J798">
            <v>0</v>
          </cell>
          <cell r="K798">
            <v>0</v>
          </cell>
          <cell r="L798">
            <v>0</v>
          </cell>
          <cell r="M798">
            <v>0</v>
          </cell>
          <cell r="N798">
            <v>0</v>
          </cell>
          <cell r="O798">
            <v>0</v>
          </cell>
          <cell r="P798">
            <v>0</v>
          </cell>
          <cell r="Q798">
            <v>16264</v>
          </cell>
          <cell r="R798">
            <v>173</v>
          </cell>
          <cell r="S798" t="str">
            <v>M</v>
          </cell>
        </row>
        <row r="799">
          <cell r="A799">
            <v>7</v>
          </cell>
          <cell r="B799" t="str">
            <v>725W2=18</v>
          </cell>
          <cell r="C799" t="str">
            <v>ดอกสว่านพิเศษ18มม.Forstner bit fr.toll s</v>
          </cell>
          <cell r="D799">
            <v>234.8</v>
          </cell>
          <cell r="E799">
            <v>2</v>
          </cell>
          <cell r="F799">
            <v>469.74</v>
          </cell>
          <cell r="G799">
            <v>0</v>
          </cell>
          <cell r="H799">
            <v>0</v>
          </cell>
          <cell r="I799">
            <v>0</v>
          </cell>
          <cell r="J799">
            <v>0</v>
          </cell>
          <cell r="K799">
            <v>0</v>
          </cell>
          <cell r="L799">
            <v>0</v>
          </cell>
          <cell r="M799">
            <v>0</v>
          </cell>
          <cell r="N799">
            <v>0</v>
          </cell>
          <cell r="O799">
            <v>0</v>
          </cell>
          <cell r="P799">
            <v>0</v>
          </cell>
          <cell r="Q799">
            <v>16264</v>
          </cell>
          <cell r="R799">
            <v>173</v>
          </cell>
          <cell r="S799" t="str">
            <v>M</v>
          </cell>
        </row>
        <row r="800">
          <cell r="A800">
            <v>7</v>
          </cell>
          <cell r="B800" t="str">
            <v>725W2=20</v>
          </cell>
          <cell r="C800" t="str">
            <v>ดอกสว่านพิเศษ20มม.Forstner bit fr.toll s</v>
          </cell>
          <cell r="D800">
            <v>547.5</v>
          </cell>
          <cell r="E800">
            <v>2</v>
          </cell>
          <cell r="F800">
            <v>1095.04</v>
          </cell>
          <cell r="G800">
            <v>0</v>
          </cell>
          <cell r="H800">
            <v>0</v>
          </cell>
          <cell r="I800">
            <v>0</v>
          </cell>
          <cell r="J800">
            <v>0</v>
          </cell>
          <cell r="K800">
            <v>0</v>
          </cell>
          <cell r="L800">
            <v>0</v>
          </cell>
          <cell r="M800">
            <v>0</v>
          </cell>
          <cell r="N800">
            <v>0</v>
          </cell>
          <cell r="O800">
            <v>0</v>
          </cell>
          <cell r="P800">
            <v>0</v>
          </cell>
          <cell r="Q800">
            <v>16264</v>
          </cell>
          <cell r="R800">
            <v>173</v>
          </cell>
          <cell r="S800" t="str">
            <v>M</v>
          </cell>
        </row>
        <row r="801">
          <cell r="A801">
            <v>7</v>
          </cell>
          <cell r="B801" t="str">
            <v>725W2=22</v>
          </cell>
          <cell r="C801" t="str">
            <v>ดอกสว่านพิเศษ22มม.Forstner bit fr.toll s</v>
          </cell>
          <cell r="D801">
            <v>267</v>
          </cell>
          <cell r="E801">
            <v>2</v>
          </cell>
          <cell r="F801">
            <v>534</v>
          </cell>
          <cell r="G801">
            <v>0</v>
          </cell>
          <cell r="H801">
            <v>0</v>
          </cell>
          <cell r="I801">
            <v>0</v>
          </cell>
          <cell r="J801">
            <v>0</v>
          </cell>
          <cell r="K801">
            <v>0</v>
          </cell>
          <cell r="L801">
            <v>0</v>
          </cell>
          <cell r="M801">
            <v>0</v>
          </cell>
          <cell r="N801">
            <v>0</v>
          </cell>
          <cell r="O801">
            <v>0</v>
          </cell>
          <cell r="P801">
            <v>0</v>
          </cell>
          <cell r="Q801">
            <v>16264</v>
          </cell>
          <cell r="R801">
            <v>173</v>
          </cell>
          <cell r="S801" t="str">
            <v>M</v>
          </cell>
        </row>
        <row r="802">
          <cell r="A802">
            <v>7</v>
          </cell>
          <cell r="B802" t="str">
            <v>725W2=24</v>
          </cell>
          <cell r="C802" t="str">
            <v>ดอกสว่านพิเศษ24มม.Forstner bit fr.toll s</v>
          </cell>
          <cell r="D802">
            <v>271.60000000000002</v>
          </cell>
          <cell r="E802">
            <v>1</v>
          </cell>
          <cell r="F802">
            <v>271.64</v>
          </cell>
          <cell r="G802">
            <v>0</v>
          </cell>
          <cell r="H802">
            <v>0</v>
          </cell>
          <cell r="I802">
            <v>0</v>
          </cell>
          <cell r="J802">
            <v>0</v>
          </cell>
          <cell r="K802">
            <v>0</v>
          </cell>
          <cell r="L802">
            <v>0</v>
          </cell>
          <cell r="M802">
            <v>0</v>
          </cell>
          <cell r="N802">
            <v>0</v>
          </cell>
          <cell r="O802">
            <v>0</v>
          </cell>
          <cell r="P802">
            <v>0</v>
          </cell>
          <cell r="Q802">
            <v>16264</v>
          </cell>
          <cell r="R802">
            <v>173</v>
          </cell>
          <cell r="S802" t="str">
            <v>M</v>
          </cell>
        </row>
        <row r="803">
          <cell r="A803">
            <v>7</v>
          </cell>
          <cell r="B803" t="str">
            <v>725W2=26</v>
          </cell>
          <cell r="C803" t="str">
            <v>ดอกสว่านพิเศษ26มม.Forstner bit fr.toll s</v>
          </cell>
          <cell r="D803">
            <v>650.4</v>
          </cell>
          <cell r="E803">
            <v>1</v>
          </cell>
          <cell r="F803">
            <v>650.45000000000005</v>
          </cell>
          <cell r="G803">
            <v>0</v>
          </cell>
          <cell r="H803">
            <v>0</v>
          </cell>
          <cell r="I803">
            <v>0</v>
          </cell>
          <cell r="J803">
            <v>0</v>
          </cell>
          <cell r="K803">
            <v>0</v>
          </cell>
          <cell r="L803">
            <v>0</v>
          </cell>
          <cell r="M803">
            <v>0</v>
          </cell>
          <cell r="N803">
            <v>0</v>
          </cell>
          <cell r="O803">
            <v>0</v>
          </cell>
          <cell r="P803">
            <v>0</v>
          </cell>
          <cell r="Q803">
            <v>16293</v>
          </cell>
          <cell r="R803">
            <v>144</v>
          </cell>
          <cell r="S803" t="str">
            <v>M</v>
          </cell>
        </row>
        <row r="804">
          <cell r="A804">
            <v>7</v>
          </cell>
          <cell r="B804" t="str">
            <v>725W2=32</v>
          </cell>
          <cell r="C804" t="str">
            <v>ดอกสว่านพิเศษ32มม.Forstner bit fr.toll s</v>
          </cell>
          <cell r="D804">
            <v>326.60000000000002</v>
          </cell>
          <cell r="E804">
            <v>0</v>
          </cell>
          <cell r="F804">
            <v>0</v>
          </cell>
          <cell r="G804">
            <v>2</v>
          </cell>
          <cell r="H804">
            <v>653.20000000000005</v>
          </cell>
          <cell r="I804">
            <v>0</v>
          </cell>
          <cell r="J804">
            <v>0</v>
          </cell>
          <cell r="K804">
            <v>0</v>
          </cell>
          <cell r="L804">
            <v>0</v>
          </cell>
          <cell r="M804">
            <v>0</v>
          </cell>
          <cell r="N804">
            <v>0</v>
          </cell>
          <cell r="O804">
            <v>0</v>
          </cell>
          <cell r="P804">
            <v>0</v>
          </cell>
          <cell r="Q804">
            <v>16139</v>
          </cell>
          <cell r="R804">
            <v>298</v>
          </cell>
          <cell r="S804" t="str">
            <v>M</v>
          </cell>
        </row>
        <row r="805">
          <cell r="A805">
            <v>7</v>
          </cell>
          <cell r="B805" t="str">
            <v>725W2=35</v>
          </cell>
          <cell r="C805" t="str">
            <v>ดอกสว่านพิเศษ35มม.Forstner bit fr.toll s</v>
          </cell>
          <cell r="D805">
            <v>1107.6600000000001</v>
          </cell>
          <cell r="E805">
            <v>0</v>
          </cell>
          <cell r="F805">
            <v>0</v>
          </cell>
          <cell r="G805">
            <v>1</v>
          </cell>
          <cell r="H805">
            <v>1107.6600000000001</v>
          </cell>
          <cell r="I805">
            <v>0</v>
          </cell>
          <cell r="J805">
            <v>0</v>
          </cell>
          <cell r="K805">
            <v>0</v>
          </cell>
          <cell r="L805">
            <v>0</v>
          </cell>
          <cell r="M805">
            <v>0</v>
          </cell>
          <cell r="N805">
            <v>0</v>
          </cell>
          <cell r="O805">
            <v>0</v>
          </cell>
          <cell r="P805">
            <v>0</v>
          </cell>
          <cell r="Q805">
            <v>16139</v>
          </cell>
          <cell r="R805">
            <v>298</v>
          </cell>
          <cell r="S805" t="str">
            <v>M</v>
          </cell>
        </row>
        <row r="806">
          <cell r="A806">
            <v>7</v>
          </cell>
          <cell r="B806" t="str">
            <v>725W2=40</v>
          </cell>
          <cell r="C806" t="str">
            <v>ดอกสว่านพิเศษ40มม.Forstner bit fr.toll s</v>
          </cell>
          <cell r="D806">
            <v>843.14</v>
          </cell>
          <cell r="E806">
            <v>0</v>
          </cell>
          <cell r="F806">
            <v>0</v>
          </cell>
          <cell r="G806">
            <v>1</v>
          </cell>
          <cell r="H806">
            <v>843.14</v>
          </cell>
          <cell r="I806">
            <v>0</v>
          </cell>
          <cell r="J806">
            <v>0</v>
          </cell>
          <cell r="K806">
            <v>0</v>
          </cell>
          <cell r="L806">
            <v>0</v>
          </cell>
          <cell r="M806">
            <v>0</v>
          </cell>
          <cell r="N806">
            <v>0</v>
          </cell>
          <cell r="O806">
            <v>0</v>
          </cell>
          <cell r="P806">
            <v>0</v>
          </cell>
          <cell r="Q806">
            <v>16139</v>
          </cell>
          <cell r="R806">
            <v>298</v>
          </cell>
          <cell r="S806" t="str">
            <v>M</v>
          </cell>
        </row>
        <row r="807">
          <cell r="A807">
            <v>7</v>
          </cell>
          <cell r="B807" t="str">
            <v>726W6</v>
          </cell>
          <cell r="C807" t="str">
            <v>หัวตัดพร้อมเข็มนำศูนย์ Cutter</v>
          </cell>
          <cell r="D807">
            <v>2924.14</v>
          </cell>
          <cell r="E807">
            <v>0</v>
          </cell>
          <cell r="F807">
            <v>0</v>
          </cell>
          <cell r="G807">
            <v>1</v>
          </cell>
          <cell r="H807">
            <v>2924.14</v>
          </cell>
          <cell r="I807">
            <v>0</v>
          </cell>
          <cell r="J807">
            <v>0</v>
          </cell>
          <cell r="K807">
            <v>0</v>
          </cell>
          <cell r="L807">
            <v>0</v>
          </cell>
          <cell r="M807">
            <v>0</v>
          </cell>
          <cell r="N807">
            <v>0</v>
          </cell>
          <cell r="O807">
            <v>0</v>
          </cell>
          <cell r="P807">
            <v>0</v>
          </cell>
          <cell r="Q807">
            <v>16139</v>
          </cell>
          <cell r="R807">
            <v>298</v>
          </cell>
          <cell r="S807" t="str">
            <v>M</v>
          </cell>
        </row>
        <row r="808">
          <cell r="A808">
            <v>7</v>
          </cell>
          <cell r="B808" t="str">
            <v>726W9=14</v>
          </cell>
          <cell r="C808" t="str">
            <v>ดอกสว่านสำหรับเจาะพลาสติก Tapered plasti</v>
          </cell>
          <cell r="D808">
            <v>327.8</v>
          </cell>
          <cell r="E808">
            <v>0</v>
          </cell>
          <cell r="F808">
            <v>0</v>
          </cell>
          <cell r="G808">
            <v>1</v>
          </cell>
          <cell r="H808">
            <v>327.8</v>
          </cell>
          <cell r="I808">
            <v>0</v>
          </cell>
          <cell r="J808">
            <v>0</v>
          </cell>
          <cell r="K808">
            <v>0</v>
          </cell>
          <cell r="L808">
            <v>0</v>
          </cell>
          <cell r="M808">
            <v>0</v>
          </cell>
          <cell r="N808">
            <v>0</v>
          </cell>
          <cell r="O808">
            <v>0</v>
          </cell>
          <cell r="P808">
            <v>0</v>
          </cell>
          <cell r="Q808">
            <v>16139</v>
          </cell>
          <cell r="R808">
            <v>298</v>
          </cell>
          <cell r="S808" t="str">
            <v>M</v>
          </cell>
        </row>
        <row r="809">
          <cell r="A809">
            <v>7</v>
          </cell>
          <cell r="B809" t="str">
            <v>726W9=20</v>
          </cell>
          <cell r="C809" t="str">
            <v>ดอกสว่านสำหรับเจาะพลาสติกTrpered plastic</v>
          </cell>
          <cell r="D809">
            <v>411.11</v>
          </cell>
          <cell r="E809">
            <v>0</v>
          </cell>
          <cell r="F809">
            <v>0</v>
          </cell>
          <cell r="G809">
            <v>2</v>
          </cell>
          <cell r="H809">
            <v>822.21</v>
          </cell>
          <cell r="I809">
            <v>0</v>
          </cell>
          <cell r="J809">
            <v>0</v>
          </cell>
          <cell r="K809">
            <v>0</v>
          </cell>
          <cell r="L809">
            <v>0</v>
          </cell>
          <cell r="M809">
            <v>0</v>
          </cell>
          <cell r="N809">
            <v>0</v>
          </cell>
          <cell r="O809">
            <v>0</v>
          </cell>
          <cell r="P809">
            <v>0</v>
          </cell>
          <cell r="Q809">
            <v>16139</v>
          </cell>
          <cell r="R809">
            <v>298</v>
          </cell>
          <cell r="S809" t="str">
            <v>M</v>
          </cell>
        </row>
        <row r="810">
          <cell r="A810">
            <v>7</v>
          </cell>
          <cell r="B810" t="str">
            <v>726W9=30</v>
          </cell>
          <cell r="C810" t="str">
            <v>ดอกสว่านสำหรับเจาะพลาสติกTrpered plastic</v>
          </cell>
          <cell r="D810">
            <v>607.41999999999996</v>
          </cell>
          <cell r="E810">
            <v>0</v>
          </cell>
          <cell r="F810">
            <v>0</v>
          </cell>
          <cell r="G810">
            <v>1</v>
          </cell>
          <cell r="H810">
            <v>607.41999999999996</v>
          </cell>
          <cell r="I810">
            <v>0</v>
          </cell>
          <cell r="J810">
            <v>0</v>
          </cell>
          <cell r="K810">
            <v>0</v>
          </cell>
          <cell r="L810">
            <v>0</v>
          </cell>
          <cell r="M810">
            <v>0</v>
          </cell>
          <cell r="N810">
            <v>0</v>
          </cell>
          <cell r="O810">
            <v>0</v>
          </cell>
          <cell r="P810">
            <v>0</v>
          </cell>
          <cell r="Q810">
            <v>16139</v>
          </cell>
          <cell r="R810">
            <v>298</v>
          </cell>
          <cell r="S810" t="str">
            <v>M</v>
          </cell>
        </row>
        <row r="811">
          <cell r="A811">
            <v>7</v>
          </cell>
          <cell r="B811" t="str">
            <v>729S24=5/8</v>
          </cell>
          <cell r="C811" t="str">
            <v>หัวตัดรูปกรวยConical Cutter(spiral tooth</v>
          </cell>
          <cell r="D811">
            <v>2306.7199999999998</v>
          </cell>
          <cell r="E811">
            <v>0</v>
          </cell>
          <cell r="F811">
            <v>0</v>
          </cell>
          <cell r="G811">
            <v>1</v>
          </cell>
          <cell r="H811">
            <v>2306.7199999999998</v>
          </cell>
          <cell r="I811">
            <v>0</v>
          </cell>
          <cell r="J811">
            <v>0</v>
          </cell>
          <cell r="K811">
            <v>0</v>
          </cell>
          <cell r="L811">
            <v>0</v>
          </cell>
          <cell r="M811">
            <v>0</v>
          </cell>
          <cell r="N811">
            <v>0</v>
          </cell>
          <cell r="O811">
            <v>0</v>
          </cell>
          <cell r="P811">
            <v>0</v>
          </cell>
          <cell r="Q811">
            <v>16114</v>
          </cell>
          <cell r="R811">
            <v>322</v>
          </cell>
          <cell r="S811" t="str">
            <v>M</v>
          </cell>
        </row>
        <row r="812">
          <cell r="A812">
            <v>7</v>
          </cell>
          <cell r="B812" t="str">
            <v>729W3=4</v>
          </cell>
          <cell r="C812" t="str">
            <v>Rasp Head</v>
          </cell>
          <cell r="D812">
            <v>1378</v>
          </cell>
          <cell r="E812">
            <v>1</v>
          </cell>
          <cell r="F812">
            <v>1378.01</v>
          </cell>
          <cell r="G812">
            <v>0</v>
          </cell>
          <cell r="H812">
            <v>0</v>
          </cell>
          <cell r="I812">
            <v>0</v>
          </cell>
          <cell r="J812">
            <v>0</v>
          </cell>
          <cell r="K812">
            <v>0</v>
          </cell>
          <cell r="L812">
            <v>0</v>
          </cell>
          <cell r="M812">
            <v>0</v>
          </cell>
          <cell r="N812">
            <v>0</v>
          </cell>
          <cell r="O812">
            <v>0</v>
          </cell>
          <cell r="P812">
            <v>0</v>
          </cell>
          <cell r="Q812">
            <v>16406</v>
          </cell>
          <cell r="R812">
            <v>31</v>
          </cell>
          <cell r="S812" t="str">
            <v>M</v>
          </cell>
        </row>
        <row r="813">
          <cell r="A813">
            <v>7</v>
          </cell>
          <cell r="B813" t="str">
            <v>729W8=3</v>
          </cell>
          <cell r="C813" t="str">
            <v>หัวบุ้งแต่งไม้ใช้กับเครื่องขุด Rasp</v>
          </cell>
          <cell r="D813">
            <v>1506.5</v>
          </cell>
          <cell r="E813">
            <v>1</v>
          </cell>
          <cell r="F813">
            <v>1506.54</v>
          </cell>
          <cell r="G813">
            <v>0</v>
          </cell>
          <cell r="H813">
            <v>0</v>
          </cell>
          <cell r="I813">
            <v>0</v>
          </cell>
          <cell r="J813">
            <v>0</v>
          </cell>
          <cell r="K813">
            <v>0</v>
          </cell>
          <cell r="L813">
            <v>0</v>
          </cell>
          <cell r="M813">
            <v>0</v>
          </cell>
          <cell r="N813">
            <v>0</v>
          </cell>
          <cell r="O813">
            <v>0</v>
          </cell>
          <cell r="P813">
            <v>0</v>
          </cell>
          <cell r="Q813">
            <v>16433</v>
          </cell>
          <cell r="R813">
            <v>4</v>
          </cell>
          <cell r="S813" t="str">
            <v>M</v>
          </cell>
        </row>
        <row r="814">
          <cell r="A814">
            <v>7</v>
          </cell>
          <cell r="B814" t="str">
            <v>742K2</v>
          </cell>
          <cell r="C814" t="str">
            <v>Automatic Center Punch</v>
          </cell>
          <cell r="D814">
            <v>1141</v>
          </cell>
          <cell r="E814">
            <v>0</v>
          </cell>
          <cell r="F814">
            <v>0</v>
          </cell>
          <cell r="G814">
            <v>1</v>
          </cell>
          <cell r="H814">
            <v>1141</v>
          </cell>
          <cell r="I814">
            <v>0</v>
          </cell>
          <cell r="J814">
            <v>0</v>
          </cell>
          <cell r="K814">
            <v>0</v>
          </cell>
          <cell r="L814">
            <v>0</v>
          </cell>
          <cell r="M814">
            <v>0</v>
          </cell>
          <cell r="N814">
            <v>0</v>
          </cell>
          <cell r="O814">
            <v>0</v>
          </cell>
          <cell r="P814">
            <v>0</v>
          </cell>
          <cell r="Q814">
            <v>16114</v>
          </cell>
          <cell r="R814">
            <v>322</v>
          </cell>
          <cell r="S814" t="str">
            <v>M</v>
          </cell>
        </row>
        <row r="815">
          <cell r="A815">
            <v>7</v>
          </cell>
          <cell r="B815" t="str">
            <v>743B3</v>
          </cell>
          <cell r="C815" t="str">
            <v>Tape measure</v>
          </cell>
          <cell r="D815">
            <v>61.6</v>
          </cell>
          <cell r="E815">
            <v>3</v>
          </cell>
          <cell r="F815">
            <v>184.98</v>
          </cell>
          <cell r="G815">
            <v>0</v>
          </cell>
          <cell r="H815">
            <v>0</v>
          </cell>
          <cell r="I815">
            <v>0</v>
          </cell>
          <cell r="J815">
            <v>0</v>
          </cell>
          <cell r="K815">
            <v>0</v>
          </cell>
          <cell r="L815">
            <v>0</v>
          </cell>
          <cell r="M815">
            <v>0</v>
          </cell>
          <cell r="N815">
            <v>0</v>
          </cell>
          <cell r="O815">
            <v>0</v>
          </cell>
          <cell r="P815">
            <v>0</v>
          </cell>
          <cell r="Q815">
            <v>16326</v>
          </cell>
          <cell r="R815">
            <v>111</v>
          </cell>
          <cell r="S815" t="str">
            <v>M</v>
          </cell>
        </row>
        <row r="816">
          <cell r="A816">
            <v>7</v>
          </cell>
          <cell r="B816" t="str">
            <v>743S10</v>
          </cell>
          <cell r="C816" t="str">
            <v>Otto Bock Socket Ruller</v>
          </cell>
          <cell r="D816">
            <v>2408.4899999999998</v>
          </cell>
          <cell r="E816">
            <v>0</v>
          </cell>
          <cell r="F816">
            <v>0</v>
          </cell>
          <cell r="G816">
            <v>2</v>
          </cell>
          <cell r="H816">
            <v>4816.9799999999996</v>
          </cell>
          <cell r="I816">
            <v>0</v>
          </cell>
          <cell r="J816">
            <v>0</v>
          </cell>
          <cell r="K816">
            <v>0</v>
          </cell>
          <cell r="L816">
            <v>0</v>
          </cell>
          <cell r="M816">
            <v>0</v>
          </cell>
          <cell r="N816">
            <v>0</v>
          </cell>
          <cell r="O816">
            <v>0</v>
          </cell>
          <cell r="P816">
            <v>0</v>
          </cell>
          <cell r="Q816">
            <v>16158</v>
          </cell>
          <cell r="R816">
            <v>279</v>
          </cell>
          <cell r="S816" t="str">
            <v>M</v>
          </cell>
        </row>
        <row r="817">
          <cell r="A817">
            <v>7</v>
          </cell>
          <cell r="B817" t="str">
            <v>749F4=48</v>
          </cell>
          <cell r="C817" t="str">
            <v>หัวขัดสักหลาด Felt Cone</v>
          </cell>
          <cell r="D817">
            <v>426.06</v>
          </cell>
          <cell r="E817">
            <v>0</v>
          </cell>
          <cell r="F817">
            <v>0</v>
          </cell>
          <cell r="G817">
            <v>1</v>
          </cell>
          <cell r="H817">
            <v>426.06</v>
          </cell>
          <cell r="I817">
            <v>0</v>
          </cell>
          <cell r="J817">
            <v>0</v>
          </cell>
          <cell r="K817">
            <v>0</v>
          </cell>
          <cell r="L817">
            <v>0</v>
          </cell>
          <cell r="M817">
            <v>0</v>
          </cell>
          <cell r="N817">
            <v>0</v>
          </cell>
          <cell r="O817">
            <v>0</v>
          </cell>
          <cell r="P817">
            <v>0</v>
          </cell>
          <cell r="Q817">
            <v>16114</v>
          </cell>
          <cell r="R817">
            <v>322</v>
          </cell>
          <cell r="S817" t="str">
            <v>M</v>
          </cell>
        </row>
        <row r="818">
          <cell r="A818">
            <v>7</v>
          </cell>
          <cell r="B818" t="str">
            <v>749F4=50</v>
          </cell>
          <cell r="C818" t="str">
            <v>หัวขัดสักหลาด Felt Cone</v>
          </cell>
          <cell r="D818">
            <v>454.26</v>
          </cell>
          <cell r="E818">
            <v>0</v>
          </cell>
          <cell r="F818">
            <v>0</v>
          </cell>
          <cell r="G818">
            <v>1</v>
          </cell>
          <cell r="H818">
            <v>454.26</v>
          </cell>
          <cell r="I818">
            <v>0</v>
          </cell>
          <cell r="J818">
            <v>0</v>
          </cell>
          <cell r="K818">
            <v>0</v>
          </cell>
          <cell r="L818">
            <v>0</v>
          </cell>
          <cell r="M818">
            <v>0</v>
          </cell>
          <cell r="N818">
            <v>0</v>
          </cell>
          <cell r="O818">
            <v>0</v>
          </cell>
          <cell r="P818">
            <v>0</v>
          </cell>
          <cell r="Q818">
            <v>16114</v>
          </cell>
          <cell r="R818">
            <v>322</v>
          </cell>
          <cell r="S818" t="str">
            <v>M</v>
          </cell>
        </row>
        <row r="819">
          <cell r="A819">
            <v>7</v>
          </cell>
          <cell r="B819" t="str">
            <v>749F6=T</v>
          </cell>
          <cell r="C819" t="str">
            <v>หัวขัดสักหลาด Felt Cone</v>
          </cell>
          <cell r="D819">
            <v>393.8</v>
          </cell>
          <cell r="E819">
            <v>6</v>
          </cell>
          <cell r="F819">
            <v>2362.9899999999998</v>
          </cell>
          <cell r="G819">
            <v>0</v>
          </cell>
          <cell r="H819">
            <v>0</v>
          </cell>
          <cell r="I819">
            <v>0</v>
          </cell>
          <cell r="J819">
            <v>0</v>
          </cell>
          <cell r="K819">
            <v>0</v>
          </cell>
          <cell r="L819">
            <v>0</v>
          </cell>
          <cell r="M819">
            <v>0</v>
          </cell>
          <cell r="N819">
            <v>0</v>
          </cell>
          <cell r="O819">
            <v>0</v>
          </cell>
          <cell r="P819">
            <v>0</v>
          </cell>
          <cell r="Q819">
            <v>16433</v>
          </cell>
          <cell r="R819">
            <v>4</v>
          </cell>
          <cell r="S819" t="str">
            <v>M</v>
          </cell>
        </row>
        <row r="820">
          <cell r="A820">
            <v>7</v>
          </cell>
          <cell r="B820" t="str">
            <v>749F7=5/8</v>
          </cell>
          <cell r="C820" t="str">
            <v>หัวขัดโฟม Foam Grinding wheel</v>
          </cell>
          <cell r="D820">
            <v>0</v>
          </cell>
          <cell r="E820">
            <v>0</v>
          </cell>
          <cell r="F820">
            <v>0</v>
          </cell>
          <cell r="G820">
            <v>0</v>
          </cell>
          <cell r="H820">
            <v>0</v>
          </cell>
          <cell r="I820">
            <v>0</v>
          </cell>
          <cell r="J820">
            <v>0</v>
          </cell>
          <cell r="K820">
            <v>0</v>
          </cell>
          <cell r="L820">
            <v>0</v>
          </cell>
          <cell r="M820">
            <v>0</v>
          </cell>
          <cell r="N820">
            <v>0</v>
          </cell>
          <cell r="O820">
            <v>0</v>
          </cell>
          <cell r="P820">
            <v>0</v>
          </cell>
          <cell r="Q820">
            <v>16244</v>
          </cell>
          <cell r="R820">
            <v>193</v>
          </cell>
          <cell r="S820" t="str">
            <v>M</v>
          </cell>
        </row>
        <row r="821">
          <cell r="A821">
            <v>7</v>
          </cell>
          <cell r="B821" t="str">
            <v>749F8=5/8X45</v>
          </cell>
          <cell r="C821" t="str">
            <v>O.B.Sangding Drum</v>
          </cell>
          <cell r="D821">
            <v>1313.78</v>
          </cell>
          <cell r="E821">
            <v>0</v>
          </cell>
          <cell r="F821">
            <v>0</v>
          </cell>
          <cell r="G821">
            <v>1</v>
          </cell>
          <cell r="H821">
            <v>1313.78</v>
          </cell>
          <cell r="I821">
            <v>0</v>
          </cell>
          <cell r="J821">
            <v>0</v>
          </cell>
          <cell r="K821">
            <v>0</v>
          </cell>
          <cell r="L821">
            <v>0</v>
          </cell>
          <cell r="M821">
            <v>0</v>
          </cell>
          <cell r="N821">
            <v>0</v>
          </cell>
          <cell r="O821">
            <v>0</v>
          </cell>
          <cell r="P821">
            <v>0</v>
          </cell>
          <cell r="Q821">
            <v>16089</v>
          </cell>
          <cell r="R821">
            <v>347</v>
          </cell>
          <cell r="S821" t="str">
            <v>M</v>
          </cell>
        </row>
        <row r="822">
          <cell r="A822">
            <v>7</v>
          </cell>
          <cell r="B822" t="str">
            <v>749Y10=A65</v>
          </cell>
          <cell r="C822" t="str">
            <v>กระดาษทรายสำหรับ749F8 Sanding Sleeves</v>
          </cell>
          <cell r="D822">
            <v>191.9</v>
          </cell>
          <cell r="E822">
            <v>3</v>
          </cell>
          <cell r="F822">
            <v>575.71</v>
          </cell>
          <cell r="G822">
            <v>0</v>
          </cell>
          <cell r="H822">
            <v>0</v>
          </cell>
          <cell r="I822">
            <v>0</v>
          </cell>
          <cell r="J822">
            <v>0</v>
          </cell>
          <cell r="K822">
            <v>0</v>
          </cell>
          <cell r="L822">
            <v>0</v>
          </cell>
          <cell r="M822">
            <v>0</v>
          </cell>
          <cell r="N822">
            <v>0</v>
          </cell>
          <cell r="O822">
            <v>0</v>
          </cell>
          <cell r="P822">
            <v>0</v>
          </cell>
          <cell r="Q822">
            <v>16374</v>
          </cell>
          <cell r="R822">
            <v>63</v>
          </cell>
          <cell r="S822" t="str">
            <v>M</v>
          </cell>
        </row>
        <row r="823">
          <cell r="A823">
            <v>7</v>
          </cell>
          <cell r="B823" t="str">
            <v>749Y10=B45</v>
          </cell>
          <cell r="C823" t="str">
            <v>กระดาษทรายสำหรับ749F8 Sanding Sleeves</v>
          </cell>
          <cell r="D823">
            <v>292.89999999999998</v>
          </cell>
          <cell r="E823">
            <v>7</v>
          </cell>
          <cell r="F823">
            <v>2050.9499999999998</v>
          </cell>
          <cell r="G823">
            <v>0</v>
          </cell>
          <cell r="H823">
            <v>0</v>
          </cell>
          <cell r="I823">
            <v>0</v>
          </cell>
          <cell r="J823">
            <v>0</v>
          </cell>
          <cell r="K823">
            <v>0</v>
          </cell>
          <cell r="L823">
            <v>0</v>
          </cell>
          <cell r="M823">
            <v>0</v>
          </cell>
          <cell r="N823">
            <v>0</v>
          </cell>
          <cell r="O823">
            <v>0</v>
          </cell>
          <cell r="P823">
            <v>0</v>
          </cell>
          <cell r="Q823">
            <v>16425</v>
          </cell>
          <cell r="R823">
            <v>12</v>
          </cell>
          <cell r="S823" t="str">
            <v>M</v>
          </cell>
        </row>
        <row r="824">
          <cell r="A824">
            <v>7</v>
          </cell>
          <cell r="B824" t="str">
            <v>749Y10=B65</v>
          </cell>
          <cell r="C824" t="str">
            <v>กระดาษทรายสำหรับ749F8 Sanding Sleeves</v>
          </cell>
          <cell r="D824">
            <v>840</v>
          </cell>
          <cell r="E824">
            <v>116</v>
          </cell>
          <cell r="F824">
            <v>97447.35</v>
          </cell>
          <cell r="G824">
            <v>0</v>
          </cell>
          <cell r="H824">
            <v>0</v>
          </cell>
          <cell r="I824">
            <v>0</v>
          </cell>
          <cell r="J824">
            <v>0</v>
          </cell>
          <cell r="K824">
            <v>0</v>
          </cell>
          <cell r="L824">
            <v>0</v>
          </cell>
          <cell r="M824">
            <v>0</v>
          </cell>
          <cell r="N824">
            <v>0</v>
          </cell>
          <cell r="O824">
            <v>0</v>
          </cell>
          <cell r="P824">
            <v>0</v>
          </cell>
          <cell r="Q824">
            <v>16413</v>
          </cell>
          <cell r="R824">
            <v>24</v>
          </cell>
          <cell r="S824" t="str">
            <v>M</v>
          </cell>
        </row>
        <row r="825">
          <cell r="A825">
            <v>7</v>
          </cell>
          <cell r="B825" t="str">
            <v>749Y16=B60</v>
          </cell>
          <cell r="C825" t="str">
            <v>กระดาษทรายสำหรับ 749Z7</v>
          </cell>
          <cell r="D825">
            <v>41.9</v>
          </cell>
          <cell r="E825">
            <v>7</v>
          </cell>
          <cell r="F825">
            <v>293.37</v>
          </cell>
          <cell r="G825">
            <v>0</v>
          </cell>
          <cell r="H825">
            <v>0</v>
          </cell>
          <cell r="I825">
            <v>0</v>
          </cell>
          <cell r="J825">
            <v>0</v>
          </cell>
          <cell r="K825">
            <v>0</v>
          </cell>
          <cell r="L825">
            <v>0</v>
          </cell>
          <cell r="M825">
            <v>0</v>
          </cell>
          <cell r="N825">
            <v>0</v>
          </cell>
          <cell r="O825">
            <v>0</v>
          </cell>
          <cell r="P825">
            <v>0</v>
          </cell>
          <cell r="Q825">
            <v>16425</v>
          </cell>
          <cell r="R825">
            <v>12</v>
          </cell>
          <cell r="S825" t="str">
            <v>M</v>
          </cell>
        </row>
        <row r="826">
          <cell r="A826">
            <v>7</v>
          </cell>
          <cell r="B826" t="str">
            <v>749Y16=C60</v>
          </cell>
          <cell r="C826" t="str">
            <v>กระดาษทรายสำหรับ 749Z7 (Sanding sleeves)</v>
          </cell>
          <cell r="D826">
            <v>40.4</v>
          </cell>
          <cell r="E826">
            <v>10</v>
          </cell>
          <cell r="F826">
            <v>404.55</v>
          </cell>
          <cell r="G826">
            <v>0</v>
          </cell>
          <cell r="H826">
            <v>0</v>
          </cell>
          <cell r="I826">
            <v>0</v>
          </cell>
          <cell r="J826">
            <v>0</v>
          </cell>
          <cell r="K826">
            <v>0</v>
          </cell>
          <cell r="L826">
            <v>0</v>
          </cell>
          <cell r="M826">
            <v>0</v>
          </cell>
          <cell r="N826">
            <v>0</v>
          </cell>
          <cell r="O826">
            <v>0</v>
          </cell>
          <cell r="P826">
            <v>0</v>
          </cell>
          <cell r="Q826">
            <v>16425</v>
          </cell>
          <cell r="R826">
            <v>12</v>
          </cell>
          <cell r="S826" t="str">
            <v>M</v>
          </cell>
        </row>
        <row r="827">
          <cell r="A827">
            <v>7</v>
          </cell>
          <cell r="B827" t="str">
            <v>749Y17=5/8</v>
          </cell>
          <cell r="C827" t="str">
            <v>Plastic Arbor</v>
          </cell>
          <cell r="D827">
            <v>643.79999999999995</v>
          </cell>
          <cell r="E827">
            <v>0</v>
          </cell>
          <cell r="F827">
            <v>0</v>
          </cell>
          <cell r="G827">
            <v>1</v>
          </cell>
          <cell r="H827">
            <v>643.79999999999995</v>
          </cell>
          <cell r="I827">
            <v>0</v>
          </cell>
          <cell r="J827">
            <v>0</v>
          </cell>
          <cell r="K827">
            <v>0</v>
          </cell>
          <cell r="L827">
            <v>0</v>
          </cell>
          <cell r="M827">
            <v>0</v>
          </cell>
          <cell r="N827">
            <v>0</v>
          </cell>
          <cell r="O827">
            <v>0</v>
          </cell>
          <cell r="P827">
            <v>0</v>
          </cell>
          <cell r="Q827">
            <v>16089</v>
          </cell>
          <cell r="R827">
            <v>347</v>
          </cell>
          <cell r="S827" t="str">
            <v>M</v>
          </cell>
        </row>
        <row r="828">
          <cell r="A828">
            <v>7</v>
          </cell>
          <cell r="B828" t="str">
            <v>749Y18=45</v>
          </cell>
          <cell r="C828" t="str">
            <v>Rubber Core</v>
          </cell>
          <cell r="D828">
            <v>181</v>
          </cell>
          <cell r="E828">
            <v>0</v>
          </cell>
          <cell r="F828">
            <v>0</v>
          </cell>
          <cell r="G828">
            <v>1</v>
          </cell>
          <cell r="H828">
            <v>181</v>
          </cell>
          <cell r="I828">
            <v>0</v>
          </cell>
          <cell r="J828">
            <v>0</v>
          </cell>
          <cell r="K828">
            <v>0</v>
          </cell>
          <cell r="L828">
            <v>0</v>
          </cell>
          <cell r="M828">
            <v>0</v>
          </cell>
          <cell r="N828">
            <v>0</v>
          </cell>
          <cell r="O828">
            <v>0</v>
          </cell>
          <cell r="P828">
            <v>0</v>
          </cell>
          <cell r="Q828">
            <v>16089</v>
          </cell>
          <cell r="R828">
            <v>347</v>
          </cell>
          <cell r="S828" t="str">
            <v>M</v>
          </cell>
        </row>
        <row r="829">
          <cell r="A829">
            <v>7</v>
          </cell>
          <cell r="B829" t="str">
            <v>749Y18=60</v>
          </cell>
          <cell r="C829" t="str">
            <v>Rubber Core</v>
          </cell>
          <cell r="D829">
            <v>181</v>
          </cell>
          <cell r="E829">
            <v>0</v>
          </cell>
          <cell r="F829">
            <v>0</v>
          </cell>
          <cell r="G829">
            <v>1</v>
          </cell>
          <cell r="H829">
            <v>181</v>
          </cell>
          <cell r="I829">
            <v>0</v>
          </cell>
          <cell r="J829">
            <v>0</v>
          </cell>
          <cell r="K829">
            <v>0</v>
          </cell>
          <cell r="L829">
            <v>0</v>
          </cell>
          <cell r="M829">
            <v>0</v>
          </cell>
          <cell r="N829">
            <v>0</v>
          </cell>
          <cell r="O829">
            <v>0</v>
          </cell>
          <cell r="P829">
            <v>0</v>
          </cell>
          <cell r="Q829">
            <v>16089</v>
          </cell>
          <cell r="R829">
            <v>347</v>
          </cell>
          <cell r="S829" t="str">
            <v>M</v>
          </cell>
        </row>
        <row r="830">
          <cell r="A830">
            <v>7</v>
          </cell>
          <cell r="B830" t="str">
            <v>749Y24</v>
          </cell>
          <cell r="C830" t="str">
            <v>Foam Grinding Drum</v>
          </cell>
          <cell r="D830">
            <v>215.7</v>
          </cell>
          <cell r="E830">
            <v>1</v>
          </cell>
          <cell r="F830">
            <v>215.73</v>
          </cell>
          <cell r="G830">
            <v>0</v>
          </cell>
          <cell r="H830">
            <v>0</v>
          </cell>
          <cell r="I830">
            <v>0</v>
          </cell>
          <cell r="J830">
            <v>0</v>
          </cell>
          <cell r="K830">
            <v>0</v>
          </cell>
          <cell r="L830">
            <v>0</v>
          </cell>
          <cell r="M830">
            <v>0</v>
          </cell>
          <cell r="N830">
            <v>0</v>
          </cell>
          <cell r="O830">
            <v>0</v>
          </cell>
          <cell r="P830">
            <v>0</v>
          </cell>
          <cell r="Q830">
            <v>16346</v>
          </cell>
          <cell r="R830">
            <v>91</v>
          </cell>
          <cell r="S830" t="str">
            <v>M</v>
          </cell>
        </row>
        <row r="831">
          <cell r="A831">
            <v>7</v>
          </cell>
          <cell r="B831" t="str">
            <v>749Y25=25</v>
          </cell>
          <cell r="C831" t="str">
            <v>Sanding sleeves for 749Z8</v>
          </cell>
          <cell r="D831">
            <v>78.150000000000006</v>
          </cell>
          <cell r="E831">
            <v>0</v>
          </cell>
          <cell r="F831">
            <v>0</v>
          </cell>
          <cell r="G831">
            <v>30</v>
          </cell>
          <cell r="H831">
            <v>2344.5300000000002</v>
          </cell>
          <cell r="I831">
            <v>0</v>
          </cell>
          <cell r="J831">
            <v>0</v>
          </cell>
          <cell r="K831">
            <v>0</v>
          </cell>
          <cell r="L831">
            <v>0</v>
          </cell>
          <cell r="M831">
            <v>0</v>
          </cell>
          <cell r="N831">
            <v>0</v>
          </cell>
          <cell r="O831">
            <v>0</v>
          </cell>
          <cell r="P831">
            <v>0</v>
          </cell>
          <cell r="Q831">
            <v>16089</v>
          </cell>
          <cell r="R831">
            <v>347</v>
          </cell>
          <cell r="S831" t="str">
            <v>M</v>
          </cell>
        </row>
        <row r="832">
          <cell r="A832">
            <v>7</v>
          </cell>
          <cell r="B832" t="str">
            <v>749Y26=150</v>
          </cell>
          <cell r="C832" t="str">
            <v>กระดาษทรายSanding Sleeve</v>
          </cell>
          <cell r="D832">
            <v>51.38</v>
          </cell>
          <cell r="E832">
            <v>0</v>
          </cell>
          <cell r="F832">
            <v>0</v>
          </cell>
          <cell r="G832">
            <v>0</v>
          </cell>
          <cell r="H832">
            <v>0</v>
          </cell>
          <cell r="I832">
            <v>0</v>
          </cell>
          <cell r="J832">
            <v>0</v>
          </cell>
          <cell r="K832">
            <v>0</v>
          </cell>
          <cell r="L832">
            <v>0</v>
          </cell>
          <cell r="M832">
            <v>0</v>
          </cell>
          <cell r="N832">
            <v>0</v>
          </cell>
          <cell r="O832">
            <v>0</v>
          </cell>
          <cell r="P832">
            <v>0</v>
          </cell>
          <cell r="Q832">
            <v>16304</v>
          </cell>
          <cell r="R832">
            <v>133</v>
          </cell>
          <cell r="S832" t="str">
            <v>M</v>
          </cell>
        </row>
        <row r="833">
          <cell r="A833">
            <v>7</v>
          </cell>
          <cell r="B833" t="str">
            <v>749Y26=40</v>
          </cell>
          <cell r="C833" t="str">
            <v>กระดาษทราย Sanding Sleeves</v>
          </cell>
          <cell r="D833">
            <v>59.2</v>
          </cell>
          <cell r="E833">
            <v>1</v>
          </cell>
          <cell r="F833">
            <v>59.2</v>
          </cell>
          <cell r="G833">
            <v>0</v>
          </cell>
          <cell r="H833">
            <v>0</v>
          </cell>
          <cell r="I833">
            <v>0</v>
          </cell>
          <cell r="J833">
            <v>0</v>
          </cell>
          <cell r="K833">
            <v>0</v>
          </cell>
          <cell r="L833">
            <v>0</v>
          </cell>
          <cell r="M833">
            <v>0</v>
          </cell>
          <cell r="N833">
            <v>0</v>
          </cell>
          <cell r="O833">
            <v>0</v>
          </cell>
          <cell r="P833">
            <v>0</v>
          </cell>
          <cell r="Q833">
            <v>16391</v>
          </cell>
          <cell r="R833">
            <v>46</v>
          </cell>
          <cell r="S833" t="str">
            <v>M</v>
          </cell>
        </row>
        <row r="834">
          <cell r="A834">
            <v>7</v>
          </cell>
          <cell r="B834" t="str">
            <v>749Y7=A45X58</v>
          </cell>
          <cell r="C834" t="str">
            <v>Sanding Belt for 749Z3</v>
          </cell>
          <cell r="D834">
            <v>41.7</v>
          </cell>
          <cell r="E834">
            <v>0</v>
          </cell>
          <cell r="F834">
            <v>0</v>
          </cell>
          <cell r="G834">
            <v>6</v>
          </cell>
          <cell r="H834">
            <v>250.19</v>
          </cell>
          <cell r="I834">
            <v>0</v>
          </cell>
          <cell r="J834">
            <v>0</v>
          </cell>
          <cell r="K834">
            <v>0</v>
          </cell>
          <cell r="L834">
            <v>0</v>
          </cell>
          <cell r="M834">
            <v>0</v>
          </cell>
          <cell r="N834">
            <v>0</v>
          </cell>
          <cell r="O834">
            <v>0</v>
          </cell>
          <cell r="P834">
            <v>0</v>
          </cell>
          <cell r="Q834">
            <v>16201</v>
          </cell>
          <cell r="R834">
            <v>236</v>
          </cell>
          <cell r="S834" t="str">
            <v>M</v>
          </cell>
        </row>
        <row r="835">
          <cell r="A835">
            <v>7</v>
          </cell>
          <cell r="B835" t="str">
            <v>749Y7=B45X58</v>
          </cell>
          <cell r="C835" t="str">
            <v>Sanding Belt</v>
          </cell>
          <cell r="D835">
            <v>37.19</v>
          </cell>
          <cell r="E835">
            <v>0</v>
          </cell>
          <cell r="F835">
            <v>0</v>
          </cell>
          <cell r="G835">
            <v>1</v>
          </cell>
          <cell r="H835">
            <v>37.19</v>
          </cell>
          <cell r="I835">
            <v>0</v>
          </cell>
          <cell r="J835">
            <v>0</v>
          </cell>
          <cell r="K835">
            <v>0</v>
          </cell>
          <cell r="L835">
            <v>0</v>
          </cell>
          <cell r="M835">
            <v>0</v>
          </cell>
          <cell r="N835">
            <v>0</v>
          </cell>
          <cell r="O835">
            <v>0</v>
          </cell>
          <cell r="P835">
            <v>0</v>
          </cell>
          <cell r="Q835">
            <v>16201</v>
          </cell>
          <cell r="R835">
            <v>236</v>
          </cell>
          <cell r="S835" t="str">
            <v>M</v>
          </cell>
        </row>
        <row r="836">
          <cell r="A836">
            <v>7</v>
          </cell>
          <cell r="B836" t="str">
            <v>749Y7=C45X58</v>
          </cell>
          <cell r="C836" t="str">
            <v>Sanding Belt for 749Z3</v>
          </cell>
          <cell r="D836">
            <v>41.7</v>
          </cell>
          <cell r="E836">
            <v>0</v>
          </cell>
          <cell r="F836">
            <v>0</v>
          </cell>
          <cell r="G836">
            <v>6</v>
          </cell>
          <cell r="H836">
            <v>250.19</v>
          </cell>
          <cell r="I836">
            <v>0</v>
          </cell>
          <cell r="J836">
            <v>0</v>
          </cell>
          <cell r="K836">
            <v>0</v>
          </cell>
          <cell r="L836">
            <v>0</v>
          </cell>
          <cell r="M836">
            <v>0</v>
          </cell>
          <cell r="N836">
            <v>0</v>
          </cell>
          <cell r="O836">
            <v>0</v>
          </cell>
          <cell r="P836">
            <v>0</v>
          </cell>
          <cell r="Q836">
            <v>16201</v>
          </cell>
          <cell r="R836">
            <v>236</v>
          </cell>
          <cell r="S836" t="str">
            <v>M</v>
          </cell>
        </row>
        <row r="837">
          <cell r="A837">
            <v>7</v>
          </cell>
          <cell r="B837" t="str">
            <v>749Y7=C60X100</v>
          </cell>
          <cell r="C837" t="str">
            <v>Sanding Belt</v>
          </cell>
          <cell r="D837">
            <v>67.84</v>
          </cell>
          <cell r="E837">
            <v>0</v>
          </cell>
          <cell r="F837">
            <v>0</v>
          </cell>
          <cell r="G837">
            <v>0</v>
          </cell>
          <cell r="H837">
            <v>0</v>
          </cell>
          <cell r="I837">
            <v>0</v>
          </cell>
          <cell r="J837">
            <v>0</v>
          </cell>
          <cell r="K837">
            <v>0</v>
          </cell>
          <cell r="L837">
            <v>0</v>
          </cell>
          <cell r="M837">
            <v>0</v>
          </cell>
          <cell r="N837">
            <v>0</v>
          </cell>
          <cell r="O837">
            <v>0</v>
          </cell>
          <cell r="P837">
            <v>0</v>
          </cell>
          <cell r="Q837">
            <v>16304</v>
          </cell>
          <cell r="R837">
            <v>133</v>
          </cell>
          <cell r="S837" t="str">
            <v>M</v>
          </cell>
        </row>
        <row r="838">
          <cell r="A838">
            <v>7</v>
          </cell>
          <cell r="B838" t="str">
            <v>749Y8=73X200X10</v>
          </cell>
          <cell r="C838" t="str">
            <v>0  Sanding Sleeves</v>
          </cell>
          <cell r="D838">
            <v>79.69</v>
          </cell>
          <cell r="E838">
            <v>0</v>
          </cell>
          <cell r="F838">
            <v>0</v>
          </cell>
          <cell r="G838">
            <v>7</v>
          </cell>
          <cell r="H838">
            <v>557.80999999999995</v>
          </cell>
          <cell r="I838">
            <v>0</v>
          </cell>
          <cell r="J838">
            <v>0</v>
          </cell>
          <cell r="K838">
            <v>0</v>
          </cell>
          <cell r="L838">
            <v>0</v>
          </cell>
          <cell r="M838">
            <v>0</v>
          </cell>
          <cell r="N838">
            <v>0</v>
          </cell>
          <cell r="O838">
            <v>0</v>
          </cell>
          <cell r="P838">
            <v>0</v>
          </cell>
          <cell r="Q838">
            <v>16201</v>
          </cell>
          <cell r="R838">
            <v>236</v>
          </cell>
          <cell r="S838" t="str">
            <v>M</v>
          </cell>
        </row>
        <row r="839">
          <cell r="A839">
            <v>7</v>
          </cell>
          <cell r="B839" t="str">
            <v>749Y8=73X200X6</v>
          </cell>
          <cell r="C839" t="str">
            <v>0 Sanding Sleeves</v>
          </cell>
          <cell r="D839">
            <v>100.4</v>
          </cell>
          <cell r="E839">
            <v>8</v>
          </cell>
          <cell r="F839">
            <v>803.62</v>
          </cell>
          <cell r="G839">
            <v>0</v>
          </cell>
          <cell r="H839">
            <v>0</v>
          </cell>
          <cell r="I839">
            <v>0</v>
          </cell>
          <cell r="J839">
            <v>0</v>
          </cell>
          <cell r="K839">
            <v>0</v>
          </cell>
          <cell r="L839">
            <v>0</v>
          </cell>
          <cell r="M839">
            <v>0</v>
          </cell>
          <cell r="N839">
            <v>0</v>
          </cell>
          <cell r="O839">
            <v>0</v>
          </cell>
          <cell r="P839">
            <v>0</v>
          </cell>
          <cell r="Q839">
            <v>16336</v>
          </cell>
          <cell r="R839">
            <v>101</v>
          </cell>
          <cell r="S839" t="str">
            <v>M</v>
          </cell>
        </row>
        <row r="840">
          <cell r="A840">
            <v>7</v>
          </cell>
          <cell r="B840" t="str">
            <v>749Y8=73X200X8</v>
          </cell>
          <cell r="C840" t="str">
            <v>0 Sanding Sleeves</v>
          </cell>
          <cell r="D840">
            <v>80.5</v>
          </cell>
          <cell r="E840">
            <v>6</v>
          </cell>
          <cell r="F840">
            <v>483.07</v>
          </cell>
          <cell r="G840">
            <v>0</v>
          </cell>
          <cell r="H840">
            <v>0</v>
          </cell>
          <cell r="I840">
            <v>0</v>
          </cell>
          <cell r="J840">
            <v>0</v>
          </cell>
          <cell r="K840">
            <v>0</v>
          </cell>
          <cell r="L840">
            <v>0</v>
          </cell>
          <cell r="M840">
            <v>0</v>
          </cell>
          <cell r="N840">
            <v>0</v>
          </cell>
          <cell r="O840">
            <v>0</v>
          </cell>
          <cell r="P840">
            <v>0</v>
          </cell>
          <cell r="Q840">
            <v>16418</v>
          </cell>
          <cell r="R840">
            <v>19</v>
          </cell>
          <cell r="S840" t="str">
            <v>M</v>
          </cell>
        </row>
        <row r="841">
          <cell r="A841">
            <v>7</v>
          </cell>
          <cell r="B841" t="str">
            <v>749Z3=5/8</v>
          </cell>
          <cell r="C841" t="str">
            <v>หัวขัดกระดาษทรายSanding Drum Small</v>
          </cell>
          <cell r="D841">
            <v>2853.05</v>
          </cell>
          <cell r="E841">
            <v>0</v>
          </cell>
          <cell r="F841">
            <v>0</v>
          </cell>
          <cell r="G841">
            <v>1</v>
          </cell>
          <cell r="H841">
            <v>2853.05</v>
          </cell>
          <cell r="I841">
            <v>0</v>
          </cell>
          <cell r="J841">
            <v>0</v>
          </cell>
          <cell r="K841">
            <v>0</v>
          </cell>
          <cell r="L841">
            <v>0</v>
          </cell>
          <cell r="M841">
            <v>0</v>
          </cell>
          <cell r="N841">
            <v>0</v>
          </cell>
          <cell r="O841">
            <v>0</v>
          </cell>
          <cell r="P841">
            <v>0</v>
          </cell>
          <cell r="Q841">
            <v>16089</v>
          </cell>
          <cell r="R841">
            <v>347</v>
          </cell>
          <cell r="S841" t="str">
            <v>M</v>
          </cell>
        </row>
        <row r="842">
          <cell r="A842">
            <v>7</v>
          </cell>
          <cell r="B842" t="str">
            <v>756Y10</v>
          </cell>
          <cell r="C842" t="str">
            <v>Retaining Spring</v>
          </cell>
          <cell r="D842">
            <v>221.57</v>
          </cell>
          <cell r="E842">
            <v>0</v>
          </cell>
          <cell r="F842">
            <v>0</v>
          </cell>
          <cell r="G842">
            <v>0</v>
          </cell>
          <cell r="H842">
            <v>0</v>
          </cell>
          <cell r="I842">
            <v>0</v>
          </cell>
          <cell r="J842">
            <v>0</v>
          </cell>
          <cell r="K842">
            <v>0</v>
          </cell>
          <cell r="L842">
            <v>0</v>
          </cell>
          <cell r="M842">
            <v>0</v>
          </cell>
          <cell r="N842">
            <v>0</v>
          </cell>
          <cell r="O842">
            <v>0</v>
          </cell>
          <cell r="P842">
            <v>0</v>
          </cell>
          <cell r="Q842">
            <v>16304</v>
          </cell>
          <cell r="R842">
            <v>133</v>
          </cell>
          <cell r="S842" t="str">
            <v>M</v>
          </cell>
        </row>
        <row r="843">
          <cell r="A843">
            <v>7</v>
          </cell>
          <cell r="B843" t="str">
            <v>756Y19=1</v>
          </cell>
          <cell r="C843" t="str">
            <v>Jig Saw Blades</v>
          </cell>
          <cell r="D843">
            <v>25.2</v>
          </cell>
          <cell r="E843">
            <v>0</v>
          </cell>
          <cell r="F843">
            <v>0</v>
          </cell>
          <cell r="G843">
            <v>220</v>
          </cell>
          <cell r="H843">
            <v>5544.24</v>
          </cell>
          <cell r="I843">
            <v>0</v>
          </cell>
          <cell r="J843">
            <v>0</v>
          </cell>
          <cell r="K843">
            <v>0</v>
          </cell>
          <cell r="L843">
            <v>0</v>
          </cell>
          <cell r="M843">
            <v>0</v>
          </cell>
          <cell r="N843">
            <v>0</v>
          </cell>
          <cell r="O843">
            <v>0</v>
          </cell>
          <cell r="P843">
            <v>0</v>
          </cell>
          <cell r="Q843">
            <v>16160</v>
          </cell>
          <cell r="R843">
            <v>277</v>
          </cell>
          <cell r="S843" t="str">
            <v>M</v>
          </cell>
        </row>
        <row r="844">
          <cell r="A844">
            <v>7</v>
          </cell>
          <cell r="B844" t="str">
            <v>756Y19=2</v>
          </cell>
          <cell r="C844" t="str">
            <v>Jig Saw Blades</v>
          </cell>
          <cell r="D844">
            <v>53.09</v>
          </cell>
          <cell r="E844">
            <v>0</v>
          </cell>
          <cell r="F844">
            <v>0</v>
          </cell>
          <cell r="G844">
            <v>230</v>
          </cell>
          <cell r="H844">
            <v>12210.41</v>
          </cell>
          <cell r="I844">
            <v>0</v>
          </cell>
          <cell r="J844">
            <v>0</v>
          </cell>
          <cell r="K844">
            <v>0</v>
          </cell>
          <cell r="L844">
            <v>0</v>
          </cell>
          <cell r="M844">
            <v>0</v>
          </cell>
          <cell r="N844">
            <v>0</v>
          </cell>
          <cell r="O844">
            <v>0</v>
          </cell>
          <cell r="P844">
            <v>0</v>
          </cell>
          <cell r="Q844">
            <v>16160</v>
          </cell>
          <cell r="R844">
            <v>277</v>
          </cell>
          <cell r="S844" t="str">
            <v>M</v>
          </cell>
        </row>
        <row r="845">
          <cell r="A845">
            <v>7</v>
          </cell>
          <cell r="B845" t="str">
            <v>756Y19=3</v>
          </cell>
          <cell r="C845" t="str">
            <v>Jig saw blade</v>
          </cell>
          <cell r="D845">
            <v>46.8</v>
          </cell>
          <cell r="E845">
            <v>0</v>
          </cell>
          <cell r="F845">
            <v>0</v>
          </cell>
          <cell r="G845">
            <v>195</v>
          </cell>
          <cell r="H845">
            <v>9126.9599999999991</v>
          </cell>
          <cell r="I845">
            <v>0</v>
          </cell>
          <cell r="J845">
            <v>0</v>
          </cell>
          <cell r="K845">
            <v>0</v>
          </cell>
          <cell r="L845">
            <v>0</v>
          </cell>
          <cell r="M845">
            <v>0</v>
          </cell>
          <cell r="N845">
            <v>0</v>
          </cell>
          <cell r="O845">
            <v>0</v>
          </cell>
          <cell r="P845">
            <v>0</v>
          </cell>
          <cell r="Q845">
            <v>16160</v>
          </cell>
          <cell r="R845">
            <v>277</v>
          </cell>
          <cell r="S845" t="str">
            <v>M</v>
          </cell>
        </row>
        <row r="846">
          <cell r="A846">
            <v>7</v>
          </cell>
          <cell r="B846" t="str">
            <v>TA005</v>
          </cell>
          <cell r="C846" t="str">
            <v>เหล็กสามขาใช้ทำรองเท้า</v>
          </cell>
          <cell r="D846">
            <v>180</v>
          </cell>
          <cell r="E846">
            <v>2</v>
          </cell>
          <cell r="F846">
            <v>360</v>
          </cell>
          <cell r="G846">
            <v>0</v>
          </cell>
          <cell r="H846">
            <v>0</v>
          </cell>
          <cell r="I846">
            <v>0</v>
          </cell>
          <cell r="J846">
            <v>0</v>
          </cell>
          <cell r="K846">
            <v>0</v>
          </cell>
          <cell r="L846">
            <v>0</v>
          </cell>
          <cell r="M846">
            <v>0</v>
          </cell>
          <cell r="N846">
            <v>0</v>
          </cell>
          <cell r="O846">
            <v>0</v>
          </cell>
          <cell r="P846">
            <v>0</v>
          </cell>
          <cell r="Q846">
            <v>16318</v>
          </cell>
          <cell r="R846">
            <v>119</v>
          </cell>
          <cell r="S846" t="str">
            <v>M</v>
          </cell>
        </row>
        <row r="847">
          <cell r="A847">
            <v>7</v>
          </cell>
          <cell r="B847" t="str">
            <v>TR009=3X.5</v>
          </cell>
          <cell r="C847" t="str">
            <v>รีเวททองแดงขนาด 3มม.1/2.(Coper Rivet)"</v>
          </cell>
          <cell r="D847">
            <v>186.6</v>
          </cell>
          <cell r="E847">
            <v>0</v>
          </cell>
          <cell r="F847">
            <v>0</v>
          </cell>
          <cell r="G847">
            <v>1</v>
          </cell>
          <cell r="H847">
            <v>186.6</v>
          </cell>
          <cell r="I847">
            <v>0</v>
          </cell>
          <cell r="J847">
            <v>0</v>
          </cell>
          <cell r="K847">
            <v>0</v>
          </cell>
          <cell r="L847">
            <v>0</v>
          </cell>
          <cell r="M847">
            <v>0</v>
          </cell>
          <cell r="N847">
            <v>0</v>
          </cell>
          <cell r="O847">
            <v>0</v>
          </cell>
          <cell r="P847">
            <v>0</v>
          </cell>
          <cell r="Q847">
            <v>16186</v>
          </cell>
          <cell r="R847">
            <v>251</v>
          </cell>
          <cell r="S847" t="str">
            <v>M</v>
          </cell>
        </row>
        <row r="848">
          <cell r="E848">
            <v>241</v>
          </cell>
          <cell r="F848">
            <v>126964.9</v>
          </cell>
          <cell r="G848">
            <v>834</v>
          </cell>
          <cell r="H848">
            <v>97290.460000000021</v>
          </cell>
          <cell r="I848">
            <v>0</v>
          </cell>
          <cell r="J848">
            <v>0</v>
          </cell>
          <cell r="K848">
            <v>0</v>
          </cell>
          <cell r="L848">
            <v>0</v>
          </cell>
          <cell r="M848">
            <v>0</v>
          </cell>
          <cell r="N848">
            <v>0</v>
          </cell>
          <cell r="O848">
            <v>0</v>
          </cell>
          <cell r="P848">
            <v>0</v>
          </cell>
          <cell r="Q848">
            <v>0</v>
          </cell>
          <cell r="R848">
            <v>0</v>
          </cell>
          <cell r="S848" t="str">
            <v>M Total</v>
          </cell>
        </row>
        <row r="849">
          <cell r="A849" t="str">
            <v>7 Total</v>
          </cell>
          <cell r="B849">
            <v>0</v>
          </cell>
          <cell r="C849">
            <v>0</v>
          </cell>
          <cell r="D849">
            <v>0</v>
          </cell>
          <cell r="E849">
            <v>3267</v>
          </cell>
          <cell r="F849">
            <v>697866.64999999991</v>
          </cell>
          <cell r="G849">
            <v>3005</v>
          </cell>
          <cell r="H849">
            <v>599848.37000000011</v>
          </cell>
          <cell r="I849">
            <v>11</v>
          </cell>
          <cell r="J849">
            <v>4864.42</v>
          </cell>
          <cell r="K849">
            <v>0</v>
          </cell>
          <cell r="L849">
            <v>0</v>
          </cell>
          <cell r="M849">
            <v>3</v>
          </cell>
          <cell r="N849">
            <v>380</v>
          </cell>
          <cell r="O849">
            <v>9</v>
          </cell>
          <cell r="P849">
            <v>52.2</v>
          </cell>
        </row>
        <row r="850">
          <cell r="A850">
            <v>10</v>
          </cell>
          <cell r="B850" t="str">
            <v>22K2</v>
          </cell>
          <cell r="C850" t="str">
            <v>ไม้เท้า(สีเทา) Forearm crutches-aluminiu</v>
          </cell>
          <cell r="D850">
            <v>331.7</v>
          </cell>
          <cell r="E850">
            <v>80</v>
          </cell>
          <cell r="F850">
            <v>26541.78</v>
          </cell>
          <cell r="G850">
            <v>0</v>
          </cell>
          <cell r="H850">
            <v>0</v>
          </cell>
          <cell r="I850">
            <v>0</v>
          </cell>
          <cell r="J850">
            <v>0</v>
          </cell>
          <cell r="K850">
            <v>0</v>
          </cell>
          <cell r="L850">
            <v>0</v>
          </cell>
          <cell r="M850">
            <v>0</v>
          </cell>
          <cell r="N850">
            <v>0</v>
          </cell>
          <cell r="O850">
            <v>0</v>
          </cell>
          <cell r="P850">
            <v>0</v>
          </cell>
          <cell r="Q850">
            <v>16420</v>
          </cell>
          <cell r="R850">
            <v>17</v>
          </cell>
          <cell r="S850" t="str">
            <v>E</v>
          </cell>
        </row>
        <row r="851">
          <cell r="A851">
            <v>10</v>
          </cell>
          <cell r="B851" t="str">
            <v>22K5</v>
          </cell>
          <cell r="C851" t="str">
            <v>ไม้เท้าเด็ก Forearm crutches children</v>
          </cell>
          <cell r="D851">
            <v>544.4</v>
          </cell>
          <cell r="E851">
            <v>2</v>
          </cell>
          <cell r="F851">
            <v>1088.8699999999999</v>
          </cell>
          <cell r="G851">
            <v>0</v>
          </cell>
          <cell r="H851">
            <v>0</v>
          </cell>
          <cell r="I851">
            <v>0</v>
          </cell>
          <cell r="J851">
            <v>0</v>
          </cell>
          <cell r="K851">
            <v>0</v>
          </cell>
          <cell r="L851">
            <v>0</v>
          </cell>
          <cell r="M851">
            <v>0</v>
          </cell>
          <cell r="N851">
            <v>0</v>
          </cell>
          <cell r="O851">
            <v>0</v>
          </cell>
          <cell r="P851">
            <v>0</v>
          </cell>
          <cell r="Q851">
            <v>16427</v>
          </cell>
          <cell r="R851">
            <v>10</v>
          </cell>
          <cell r="S851" t="str">
            <v>E</v>
          </cell>
        </row>
        <row r="852">
          <cell r="A852">
            <v>10</v>
          </cell>
          <cell r="B852" t="str">
            <v>22S2=B</v>
          </cell>
          <cell r="C852" t="str">
            <v>Walking Cane for Men</v>
          </cell>
          <cell r="D852">
            <v>192.7</v>
          </cell>
          <cell r="E852">
            <v>7</v>
          </cell>
          <cell r="F852">
            <v>1349.37</v>
          </cell>
          <cell r="G852">
            <v>0</v>
          </cell>
          <cell r="H852">
            <v>0</v>
          </cell>
          <cell r="I852">
            <v>0</v>
          </cell>
          <cell r="J852">
            <v>0</v>
          </cell>
          <cell r="K852">
            <v>0</v>
          </cell>
          <cell r="L852">
            <v>0</v>
          </cell>
          <cell r="M852">
            <v>0</v>
          </cell>
          <cell r="N852">
            <v>0</v>
          </cell>
          <cell r="O852">
            <v>0</v>
          </cell>
          <cell r="P852">
            <v>0</v>
          </cell>
          <cell r="Q852">
            <v>16390</v>
          </cell>
          <cell r="R852">
            <v>47</v>
          </cell>
          <cell r="S852" t="str">
            <v>E</v>
          </cell>
        </row>
        <row r="853">
          <cell r="A853">
            <v>10</v>
          </cell>
          <cell r="B853" t="str">
            <v>22S2=S</v>
          </cell>
          <cell r="C853" t="str">
            <v>Walking Cane for Men</v>
          </cell>
          <cell r="D853">
            <v>192.7</v>
          </cell>
          <cell r="E853">
            <v>6</v>
          </cell>
          <cell r="F853">
            <v>1156.5999999999999</v>
          </cell>
          <cell r="G853">
            <v>0</v>
          </cell>
          <cell r="H853">
            <v>0</v>
          </cell>
          <cell r="I853">
            <v>0</v>
          </cell>
          <cell r="J853">
            <v>0</v>
          </cell>
          <cell r="K853">
            <v>0</v>
          </cell>
          <cell r="L853">
            <v>0</v>
          </cell>
          <cell r="M853">
            <v>0</v>
          </cell>
          <cell r="N853">
            <v>0</v>
          </cell>
          <cell r="O853">
            <v>0</v>
          </cell>
          <cell r="P853">
            <v>0</v>
          </cell>
          <cell r="Q853">
            <v>16390</v>
          </cell>
          <cell r="R853">
            <v>47</v>
          </cell>
          <cell r="S853" t="str">
            <v>E</v>
          </cell>
        </row>
        <row r="854">
          <cell r="A854">
            <v>10</v>
          </cell>
          <cell r="B854" t="str">
            <v>22S3=B</v>
          </cell>
          <cell r="C854" t="str">
            <v>Walking Cane for Women</v>
          </cell>
          <cell r="D854">
            <v>196.4</v>
          </cell>
          <cell r="E854">
            <v>8</v>
          </cell>
          <cell r="F854">
            <v>1571.65</v>
          </cell>
          <cell r="G854">
            <v>0</v>
          </cell>
          <cell r="H854">
            <v>0</v>
          </cell>
          <cell r="I854">
            <v>0</v>
          </cell>
          <cell r="J854">
            <v>0</v>
          </cell>
          <cell r="K854">
            <v>0</v>
          </cell>
          <cell r="L854">
            <v>0</v>
          </cell>
          <cell r="M854">
            <v>0</v>
          </cell>
          <cell r="N854">
            <v>0</v>
          </cell>
          <cell r="O854">
            <v>0</v>
          </cell>
          <cell r="P854">
            <v>0</v>
          </cell>
          <cell r="Q854">
            <v>16425</v>
          </cell>
          <cell r="R854">
            <v>12</v>
          </cell>
          <cell r="S854" t="str">
            <v>E</v>
          </cell>
        </row>
        <row r="855">
          <cell r="A855">
            <v>10</v>
          </cell>
          <cell r="B855" t="str">
            <v>22S3=S</v>
          </cell>
          <cell r="C855" t="str">
            <v>Walking Cane for Women</v>
          </cell>
          <cell r="D855">
            <v>191.8</v>
          </cell>
          <cell r="E855">
            <v>10</v>
          </cell>
          <cell r="F855">
            <v>1918.79</v>
          </cell>
          <cell r="G855">
            <v>0</v>
          </cell>
          <cell r="H855">
            <v>0</v>
          </cell>
          <cell r="I855">
            <v>0</v>
          </cell>
          <cell r="J855">
            <v>0</v>
          </cell>
          <cell r="K855">
            <v>0</v>
          </cell>
          <cell r="L855">
            <v>0</v>
          </cell>
          <cell r="M855">
            <v>0</v>
          </cell>
          <cell r="N855">
            <v>0</v>
          </cell>
          <cell r="O855">
            <v>0</v>
          </cell>
          <cell r="P855">
            <v>0</v>
          </cell>
          <cell r="Q855">
            <v>16425</v>
          </cell>
          <cell r="R855">
            <v>12</v>
          </cell>
          <cell r="S855" t="str">
            <v>E</v>
          </cell>
        </row>
        <row r="856">
          <cell r="A856">
            <v>10</v>
          </cell>
          <cell r="B856" t="str">
            <v>23K2=16</v>
          </cell>
          <cell r="C856" t="str">
            <v>Special Crutch Tip</v>
          </cell>
          <cell r="D856">
            <v>39</v>
          </cell>
          <cell r="E856">
            <v>14</v>
          </cell>
          <cell r="F856">
            <v>547.28</v>
          </cell>
          <cell r="G856">
            <v>0</v>
          </cell>
          <cell r="H856">
            <v>0</v>
          </cell>
          <cell r="I856">
            <v>0</v>
          </cell>
          <cell r="J856">
            <v>0</v>
          </cell>
          <cell r="K856">
            <v>0</v>
          </cell>
          <cell r="L856">
            <v>0</v>
          </cell>
          <cell r="M856">
            <v>0</v>
          </cell>
          <cell r="N856">
            <v>0</v>
          </cell>
          <cell r="O856">
            <v>0</v>
          </cell>
          <cell r="P856">
            <v>0</v>
          </cell>
          <cell r="Q856">
            <v>16427</v>
          </cell>
          <cell r="R856">
            <v>10</v>
          </cell>
          <cell r="S856" t="str">
            <v>E</v>
          </cell>
        </row>
        <row r="857">
          <cell r="A857">
            <v>10</v>
          </cell>
          <cell r="B857" t="str">
            <v>29R127=25</v>
          </cell>
          <cell r="C857" t="str">
            <v>หัวเข็มขัด Boston (Plantar Flexion Bumpe</v>
          </cell>
          <cell r="D857">
            <v>38</v>
          </cell>
          <cell r="E857">
            <v>63</v>
          </cell>
          <cell r="F857">
            <v>2399.25</v>
          </cell>
          <cell r="G857">
            <v>0</v>
          </cell>
          <cell r="H857">
            <v>0</v>
          </cell>
          <cell r="I857">
            <v>0</v>
          </cell>
          <cell r="J857">
            <v>0</v>
          </cell>
          <cell r="K857">
            <v>0</v>
          </cell>
          <cell r="L857">
            <v>0</v>
          </cell>
          <cell r="M857">
            <v>0</v>
          </cell>
          <cell r="N857">
            <v>0</v>
          </cell>
          <cell r="O857">
            <v>0</v>
          </cell>
          <cell r="P857">
            <v>0</v>
          </cell>
          <cell r="Q857">
            <v>16391</v>
          </cell>
          <cell r="R857">
            <v>46</v>
          </cell>
          <cell r="S857" t="str">
            <v>E</v>
          </cell>
        </row>
        <row r="858">
          <cell r="A858">
            <v>10</v>
          </cell>
          <cell r="B858" t="str">
            <v>501Z13=M4X4.5</v>
          </cell>
          <cell r="C858" t="str">
            <v>Stainless Steel Phillips Head Screw with</v>
          </cell>
          <cell r="D858">
            <v>34.9</v>
          </cell>
          <cell r="E858">
            <v>20</v>
          </cell>
          <cell r="F858">
            <v>698.42</v>
          </cell>
          <cell r="G858">
            <v>0</v>
          </cell>
          <cell r="H858">
            <v>0</v>
          </cell>
          <cell r="I858">
            <v>0</v>
          </cell>
          <cell r="J858">
            <v>0</v>
          </cell>
          <cell r="K858">
            <v>0</v>
          </cell>
          <cell r="L858">
            <v>0</v>
          </cell>
          <cell r="M858">
            <v>0</v>
          </cell>
          <cell r="N858">
            <v>0</v>
          </cell>
          <cell r="O858">
            <v>0</v>
          </cell>
          <cell r="P858">
            <v>0</v>
          </cell>
          <cell r="Q858">
            <v>16433</v>
          </cell>
          <cell r="R858">
            <v>4</v>
          </cell>
          <cell r="S858" t="str">
            <v>E</v>
          </cell>
        </row>
        <row r="859">
          <cell r="A859">
            <v>10</v>
          </cell>
          <cell r="B859" t="str">
            <v>501Z13=M4X6</v>
          </cell>
          <cell r="C859" t="str">
            <v>Stainless Steel Phillips Head Screw with</v>
          </cell>
          <cell r="D859">
            <v>34.9</v>
          </cell>
          <cell r="E859">
            <v>20</v>
          </cell>
          <cell r="F859">
            <v>698.42</v>
          </cell>
          <cell r="G859">
            <v>0</v>
          </cell>
          <cell r="H859">
            <v>0</v>
          </cell>
          <cell r="I859">
            <v>0</v>
          </cell>
          <cell r="J859">
            <v>0</v>
          </cell>
          <cell r="K859">
            <v>0</v>
          </cell>
          <cell r="L859">
            <v>0</v>
          </cell>
          <cell r="M859">
            <v>0</v>
          </cell>
          <cell r="N859">
            <v>0</v>
          </cell>
          <cell r="O859">
            <v>0</v>
          </cell>
          <cell r="P859">
            <v>0</v>
          </cell>
          <cell r="Q859">
            <v>16433</v>
          </cell>
          <cell r="R859">
            <v>4</v>
          </cell>
          <cell r="S859" t="str">
            <v>E</v>
          </cell>
        </row>
        <row r="860">
          <cell r="A860">
            <v>10</v>
          </cell>
          <cell r="B860" t="str">
            <v>501Z13=M4X8</v>
          </cell>
          <cell r="C860" t="str">
            <v>Stainless Steel Phillips Head Screw with</v>
          </cell>
          <cell r="D860">
            <v>34.9</v>
          </cell>
          <cell r="E860">
            <v>20</v>
          </cell>
          <cell r="F860">
            <v>698.42</v>
          </cell>
          <cell r="G860">
            <v>0</v>
          </cell>
          <cell r="H860">
            <v>0</v>
          </cell>
          <cell r="I860">
            <v>0</v>
          </cell>
          <cell r="J860">
            <v>0</v>
          </cell>
          <cell r="K860">
            <v>0</v>
          </cell>
          <cell r="L860">
            <v>0</v>
          </cell>
          <cell r="M860">
            <v>0</v>
          </cell>
          <cell r="N860">
            <v>0</v>
          </cell>
          <cell r="O860">
            <v>0</v>
          </cell>
          <cell r="P860">
            <v>0</v>
          </cell>
          <cell r="Q860">
            <v>16433</v>
          </cell>
          <cell r="R860">
            <v>4</v>
          </cell>
          <cell r="S860" t="str">
            <v>E</v>
          </cell>
        </row>
        <row r="861">
          <cell r="A861">
            <v>10</v>
          </cell>
          <cell r="B861" t="str">
            <v>502K2=5/8</v>
          </cell>
          <cell r="C861" t="str">
            <v>THREAD PROTECTION NUT</v>
          </cell>
          <cell r="D861">
            <v>256.66000000000003</v>
          </cell>
          <cell r="E861">
            <v>0</v>
          </cell>
          <cell r="F861">
            <v>0</v>
          </cell>
          <cell r="G861">
            <v>1</v>
          </cell>
          <cell r="H861">
            <v>256.66000000000003</v>
          </cell>
          <cell r="I861">
            <v>0</v>
          </cell>
          <cell r="J861">
            <v>0</v>
          </cell>
          <cell r="K861">
            <v>0</v>
          </cell>
          <cell r="L861">
            <v>0</v>
          </cell>
          <cell r="M861">
            <v>0</v>
          </cell>
          <cell r="N861">
            <v>0</v>
          </cell>
          <cell r="O861">
            <v>0</v>
          </cell>
          <cell r="P861">
            <v>0</v>
          </cell>
          <cell r="Q861">
            <v>16215</v>
          </cell>
          <cell r="R861">
            <v>222</v>
          </cell>
          <cell r="S861" t="str">
            <v>E</v>
          </cell>
        </row>
        <row r="862">
          <cell r="A862">
            <v>10</v>
          </cell>
          <cell r="B862" t="str">
            <v>502Z1=M5</v>
          </cell>
          <cell r="C862" t="str">
            <v>KUGELKNOPF-MUTTER</v>
          </cell>
          <cell r="D862">
            <v>61</v>
          </cell>
          <cell r="E862">
            <v>0</v>
          </cell>
          <cell r="F862">
            <v>0</v>
          </cell>
          <cell r="G862">
            <v>9</v>
          </cell>
          <cell r="H862">
            <v>549</v>
          </cell>
          <cell r="I862">
            <v>0</v>
          </cell>
          <cell r="J862">
            <v>0</v>
          </cell>
          <cell r="K862">
            <v>0</v>
          </cell>
          <cell r="L862">
            <v>0</v>
          </cell>
          <cell r="M862">
            <v>0</v>
          </cell>
          <cell r="N862">
            <v>0</v>
          </cell>
          <cell r="O862">
            <v>0</v>
          </cell>
          <cell r="P862">
            <v>0</v>
          </cell>
          <cell r="Q862">
            <v>16215</v>
          </cell>
          <cell r="R862">
            <v>222</v>
          </cell>
          <cell r="S862" t="str">
            <v>E</v>
          </cell>
        </row>
        <row r="863">
          <cell r="A863">
            <v>10</v>
          </cell>
          <cell r="B863" t="str">
            <v>504F1=3X25</v>
          </cell>
          <cell r="C863" t="str">
            <v>Steel Rivet (กล่องละ1000ตัว)</v>
          </cell>
          <cell r="D863">
            <v>0.44</v>
          </cell>
          <cell r="E863">
            <v>0</v>
          </cell>
          <cell r="F863">
            <v>0</v>
          </cell>
          <cell r="G863">
            <v>1000</v>
          </cell>
          <cell r="H863">
            <v>435.39</v>
          </cell>
          <cell r="I863">
            <v>0</v>
          </cell>
          <cell r="J863">
            <v>0</v>
          </cell>
          <cell r="K863">
            <v>0</v>
          </cell>
          <cell r="L863">
            <v>0</v>
          </cell>
          <cell r="M863">
            <v>0</v>
          </cell>
          <cell r="N863">
            <v>0</v>
          </cell>
          <cell r="O863">
            <v>0</v>
          </cell>
          <cell r="P863">
            <v>0</v>
          </cell>
          <cell r="Q863">
            <v>16171</v>
          </cell>
          <cell r="R863">
            <v>266</v>
          </cell>
          <cell r="S863" t="str">
            <v>E</v>
          </cell>
        </row>
        <row r="864">
          <cell r="A864">
            <v>10</v>
          </cell>
          <cell r="B864" t="str">
            <v>504F1=3X30</v>
          </cell>
          <cell r="C864" t="str">
            <v>Steel Rivet With Flat Head</v>
          </cell>
          <cell r="D864">
            <v>0.4</v>
          </cell>
          <cell r="E864">
            <v>0</v>
          </cell>
          <cell r="F864">
            <v>0</v>
          </cell>
          <cell r="G864">
            <v>1000</v>
          </cell>
          <cell r="H864">
            <v>403.83</v>
          </cell>
          <cell r="I864">
            <v>0</v>
          </cell>
          <cell r="J864">
            <v>0</v>
          </cell>
          <cell r="K864">
            <v>0</v>
          </cell>
          <cell r="L864">
            <v>0</v>
          </cell>
          <cell r="M864">
            <v>0</v>
          </cell>
          <cell r="N864">
            <v>0</v>
          </cell>
          <cell r="O864">
            <v>0</v>
          </cell>
          <cell r="P864">
            <v>0</v>
          </cell>
          <cell r="Q864">
            <v>16171</v>
          </cell>
          <cell r="R864">
            <v>266</v>
          </cell>
          <cell r="S864" t="str">
            <v>E</v>
          </cell>
        </row>
        <row r="865">
          <cell r="A865">
            <v>10</v>
          </cell>
          <cell r="B865" t="str">
            <v>504F1=4X30</v>
          </cell>
          <cell r="C865" t="str">
            <v>Steel Rivet With Flat Head</v>
          </cell>
          <cell r="D865">
            <v>0.5</v>
          </cell>
          <cell r="E865">
            <v>0</v>
          </cell>
          <cell r="F865">
            <v>0</v>
          </cell>
          <cell r="G865">
            <v>1000</v>
          </cell>
          <cell r="H865">
            <v>502.43</v>
          </cell>
          <cell r="I865">
            <v>0</v>
          </cell>
          <cell r="J865">
            <v>0</v>
          </cell>
          <cell r="K865">
            <v>0</v>
          </cell>
          <cell r="L865">
            <v>0</v>
          </cell>
          <cell r="M865">
            <v>0</v>
          </cell>
          <cell r="N865">
            <v>0</v>
          </cell>
          <cell r="O865">
            <v>0</v>
          </cell>
          <cell r="P865">
            <v>0</v>
          </cell>
          <cell r="Q865">
            <v>16171</v>
          </cell>
          <cell r="R865">
            <v>266</v>
          </cell>
          <cell r="S865" t="str">
            <v>E</v>
          </cell>
        </row>
        <row r="866">
          <cell r="A866">
            <v>10</v>
          </cell>
          <cell r="B866" t="str">
            <v>504F6=3X16</v>
          </cell>
          <cell r="C866" t="str">
            <v>Steel Rivet 1000Pcs/box</v>
          </cell>
          <cell r="D866">
            <v>737.29</v>
          </cell>
          <cell r="E866">
            <v>0</v>
          </cell>
          <cell r="F866">
            <v>0</v>
          </cell>
          <cell r="G866">
            <v>1</v>
          </cell>
          <cell r="H866">
            <v>737.29</v>
          </cell>
          <cell r="I866">
            <v>0</v>
          </cell>
          <cell r="J866">
            <v>0</v>
          </cell>
          <cell r="K866">
            <v>0</v>
          </cell>
          <cell r="L866">
            <v>0</v>
          </cell>
          <cell r="M866">
            <v>0</v>
          </cell>
          <cell r="N866">
            <v>0</v>
          </cell>
          <cell r="O866">
            <v>0</v>
          </cell>
          <cell r="P866">
            <v>0</v>
          </cell>
          <cell r="Q866">
            <v>16108</v>
          </cell>
          <cell r="R866">
            <v>328</v>
          </cell>
          <cell r="S866" t="str">
            <v>E</v>
          </cell>
        </row>
        <row r="867">
          <cell r="A867">
            <v>10</v>
          </cell>
          <cell r="B867" t="str">
            <v>504H3=11</v>
          </cell>
          <cell r="C867" t="str">
            <v>Speed Rivet,Opend End</v>
          </cell>
          <cell r="D867">
            <v>1.69</v>
          </cell>
          <cell r="E867">
            <v>0</v>
          </cell>
          <cell r="F867">
            <v>0</v>
          </cell>
          <cell r="G867">
            <v>98</v>
          </cell>
          <cell r="H867">
            <v>165.59</v>
          </cell>
          <cell r="I867">
            <v>0</v>
          </cell>
          <cell r="J867">
            <v>0</v>
          </cell>
          <cell r="K867">
            <v>0</v>
          </cell>
          <cell r="L867">
            <v>0</v>
          </cell>
          <cell r="M867">
            <v>0</v>
          </cell>
          <cell r="N867">
            <v>0</v>
          </cell>
          <cell r="O867">
            <v>0</v>
          </cell>
          <cell r="P867">
            <v>0</v>
          </cell>
          <cell r="Q867">
            <v>16139</v>
          </cell>
          <cell r="R867">
            <v>298</v>
          </cell>
          <cell r="S867" t="str">
            <v>E</v>
          </cell>
        </row>
        <row r="868">
          <cell r="A868">
            <v>10</v>
          </cell>
          <cell r="B868" t="str">
            <v>509K11=5X16X5</v>
          </cell>
          <cell r="C868" t="str">
            <v>Ball Bearing Race</v>
          </cell>
          <cell r="D868">
            <v>91.4</v>
          </cell>
          <cell r="E868">
            <v>2</v>
          </cell>
          <cell r="F868">
            <v>182.92</v>
          </cell>
          <cell r="G868">
            <v>0</v>
          </cell>
          <cell r="H868">
            <v>0</v>
          </cell>
          <cell r="I868">
            <v>0</v>
          </cell>
          <cell r="J868">
            <v>0</v>
          </cell>
          <cell r="K868">
            <v>0</v>
          </cell>
          <cell r="L868">
            <v>0</v>
          </cell>
          <cell r="M868">
            <v>0</v>
          </cell>
          <cell r="N868">
            <v>0</v>
          </cell>
          <cell r="O868">
            <v>0</v>
          </cell>
          <cell r="P868">
            <v>0</v>
          </cell>
          <cell r="Q868">
            <v>16433</v>
          </cell>
          <cell r="R868">
            <v>4</v>
          </cell>
          <cell r="S868" t="str">
            <v>E</v>
          </cell>
        </row>
        <row r="869">
          <cell r="A869">
            <v>10</v>
          </cell>
          <cell r="B869" t="str">
            <v>605T1=1.75</v>
          </cell>
          <cell r="C869" t="str">
            <v>ดูร่าอลูมิเนียมหนา 1.75 มม. (Dura alumin</v>
          </cell>
          <cell r="D869">
            <v>1144.2</v>
          </cell>
          <cell r="E869">
            <v>10</v>
          </cell>
          <cell r="F869">
            <v>11442.87</v>
          </cell>
          <cell r="G869">
            <v>0</v>
          </cell>
          <cell r="H869">
            <v>0</v>
          </cell>
          <cell r="I869">
            <v>0</v>
          </cell>
          <cell r="J869">
            <v>0</v>
          </cell>
          <cell r="K869">
            <v>0</v>
          </cell>
          <cell r="L869">
            <v>0</v>
          </cell>
          <cell r="M869">
            <v>0</v>
          </cell>
          <cell r="N869">
            <v>0</v>
          </cell>
          <cell r="O869">
            <v>0</v>
          </cell>
          <cell r="P869">
            <v>0</v>
          </cell>
          <cell r="Q869">
            <v>16417</v>
          </cell>
          <cell r="R869">
            <v>20</v>
          </cell>
          <cell r="S869" t="str">
            <v>E</v>
          </cell>
        </row>
        <row r="870">
          <cell r="A870">
            <v>10</v>
          </cell>
          <cell r="B870" t="str">
            <v>605T1=2</v>
          </cell>
          <cell r="C870" t="str">
            <v>ดูร่าอลูมิเนียมหนา 2 มม. (Dura aluminium</v>
          </cell>
          <cell r="D870">
            <v>1187.5999999999999</v>
          </cell>
          <cell r="E870">
            <v>5</v>
          </cell>
          <cell r="F870">
            <v>5938</v>
          </cell>
          <cell r="G870">
            <v>0</v>
          </cell>
          <cell r="H870">
            <v>0</v>
          </cell>
          <cell r="I870">
            <v>0</v>
          </cell>
          <cell r="J870">
            <v>0</v>
          </cell>
          <cell r="K870">
            <v>0</v>
          </cell>
          <cell r="L870">
            <v>0</v>
          </cell>
          <cell r="M870">
            <v>0</v>
          </cell>
          <cell r="N870">
            <v>0</v>
          </cell>
          <cell r="O870">
            <v>0</v>
          </cell>
          <cell r="P870">
            <v>0</v>
          </cell>
          <cell r="Q870">
            <v>16432</v>
          </cell>
          <cell r="R870">
            <v>5</v>
          </cell>
          <cell r="S870" t="str">
            <v>E</v>
          </cell>
        </row>
        <row r="871">
          <cell r="A871">
            <v>10</v>
          </cell>
          <cell r="B871" t="str">
            <v>605T1=2(11/2)"</v>
          </cell>
          <cell r="C871" t="str">
            <v>ดูล่าอลูมิเนียม 2mmX1 1/2X1ม.(12เส้น/แผ"</v>
          </cell>
          <cell r="D871">
            <v>104.8</v>
          </cell>
          <cell r="E871">
            <v>11</v>
          </cell>
          <cell r="F871">
            <v>1153.47</v>
          </cell>
          <cell r="G871">
            <v>0</v>
          </cell>
          <cell r="H871">
            <v>0</v>
          </cell>
          <cell r="I871">
            <v>0</v>
          </cell>
          <cell r="J871">
            <v>0</v>
          </cell>
          <cell r="K871">
            <v>0</v>
          </cell>
          <cell r="L871">
            <v>0</v>
          </cell>
          <cell r="M871">
            <v>0</v>
          </cell>
          <cell r="N871">
            <v>0</v>
          </cell>
          <cell r="O871">
            <v>0</v>
          </cell>
          <cell r="P871">
            <v>0</v>
          </cell>
          <cell r="Q871">
            <v>16353</v>
          </cell>
          <cell r="R871">
            <v>84</v>
          </cell>
          <cell r="S871" t="str">
            <v>E</v>
          </cell>
        </row>
        <row r="872">
          <cell r="A872">
            <v>10</v>
          </cell>
          <cell r="B872" t="str">
            <v>605T1=2(2CM.)</v>
          </cell>
          <cell r="C872" t="str">
            <v>ดูล่าอลูมิเนียม 2mmX2cmX1ม.(25เส้น/แผ่น)</v>
          </cell>
          <cell r="D872">
            <v>54.9</v>
          </cell>
          <cell r="E872">
            <v>0</v>
          </cell>
          <cell r="F872">
            <v>0</v>
          </cell>
          <cell r="G872">
            <v>14</v>
          </cell>
          <cell r="H872">
            <v>768.6</v>
          </cell>
          <cell r="I872">
            <v>0</v>
          </cell>
          <cell r="J872">
            <v>0</v>
          </cell>
          <cell r="K872">
            <v>0</v>
          </cell>
          <cell r="L872">
            <v>0</v>
          </cell>
          <cell r="M872">
            <v>0</v>
          </cell>
          <cell r="N872">
            <v>0</v>
          </cell>
          <cell r="O872">
            <v>0</v>
          </cell>
          <cell r="P872">
            <v>0</v>
          </cell>
          <cell r="Q872">
            <v>16104</v>
          </cell>
          <cell r="R872">
            <v>332</v>
          </cell>
          <cell r="S872" t="str">
            <v>E</v>
          </cell>
        </row>
        <row r="873">
          <cell r="A873">
            <v>10</v>
          </cell>
          <cell r="B873" t="str">
            <v>605T1=3</v>
          </cell>
          <cell r="C873" t="str">
            <v>ดูร่าอลูมิเนียมหนา3มม. (Dura aluminium)</v>
          </cell>
          <cell r="D873">
            <v>1746.9</v>
          </cell>
          <cell r="E873">
            <v>9</v>
          </cell>
          <cell r="F873">
            <v>15722.71</v>
          </cell>
          <cell r="G873">
            <v>0</v>
          </cell>
          <cell r="H873">
            <v>0</v>
          </cell>
          <cell r="I873">
            <v>0</v>
          </cell>
          <cell r="J873">
            <v>0</v>
          </cell>
          <cell r="K873">
            <v>0</v>
          </cell>
          <cell r="L873">
            <v>0</v>
          </cell>
          <cell r="M873">
            <v>0</v>
          </cell>
          <cell r="N873">
            <v>0</v>
          </cell>
          <cell r="O873">
            <v>0</v>
          </cell>
          <cell r="P873">
            <v>0</v>
          </cell>
          <cell r="Q873">
            <v>16367</v>
          </cell>
          <cell r="R873">
            <v>70</v>
          </cell>
          <cell r="S873" t="str">
            <v>E</v>
          </cell>
        </row>
        <row r="874">
          <cell r="A874">
            <v>10</v>
          </cell>
          <cell r="B874" t="str">
            <v>605T1=3(5/8)"</v>
          </cell>
          <cell r="C874" t="str">
            <v>ดูล่าอลูมิเนียม 3mmX5/8X1ม.(30เส้น/แผ่น"</v>
          </cell>
          <cell r="D874">
            <v>62.28</v>
          </cell>
          <cell r="E874">
            <v>0</v>
          </cell>
          <cell r="F874">
            <v>0</v>
          </cell>
          <cell r="G874">
            <v>13</v>
          </cell>
          <cell r="H874">
            <v>809.66</v>
          </cell>
          <cell r="I874">
            <v>0</v>
          </cell>
          <cell r="J874">
            <v>0</v>
          </cell>
          <cell r="K874">
            <v>0</v>
          </cell>
          <cell r="L874">
            <v>0</v>
          </cell>
          <cell r="M874">
            <v>0</v>
          </cell>
          <cell r="N874">
            <v>0</v>
          </cell>
          <cell r="O874">
            <v>0</v>
          </cell>
          <cell r="P874">
            <v>0</v>
          </cell>
          <cell r="Q874">
            <v>16089</v>
          </cell>
          <cell r="R874">
            <v>347</v>
          </cell>
          <cell r="S874" t="str">
            <v>E</v>
          </cell>
        </row>
        <row r="875">
          <cell r="A875">
            <v>10</v>
          </cell>
          <cell r="B875" t="str">
            <v>605T1=4</v>
          </cell>
          <cell r="C875" t="str">
            <v>ดูร่าอลูมิเนียมหนา 4 มม. Dura aluminium</v>
          </cell>
          <cell r="D875">
            <v>2354.4</v>
          </cell>
          <cell r="E875">
            <v>6</v>
          </cell>
          <cell r="F875">
            <v>14126.45</v>
          </cell>
          <cell r="G875">
            <v>0</v>
          </cell>
          <cell r="H875">
            <v>0</v>
          </cell>
          <cell r="I875">
            <v>0</v>
          </cell>
          <cell r="J875">
            <v>0</v>
          </cell>
          <cell r="K875">
            <v>0</v>
          </cell>
          <cell r="L875">
            <v>0</v>
          </cell>
          <cell r="M875">
            <v>0</v>
          </cell>
          <cell r="N875">
            <v>0</v>
          </cell>
          <cell r="O875">
            <v>0</v>
          </cell>
          <cell r="P875">
            <v>0</v>
          </cell>
          <cell r="Q875">
            <v>16320</v>
          </cell>
          <cell r="R875">
            <v>117</v>
          </cell>
          <cell r="S875" t="str">
            <v>E</v>
          </cell>
        </row>
        <row r="876">
          <cell r="A876">
            <v>10</v>
          </cell>
          <cell r="B876" t="str">
            <v>605T1=4(1)"</v>
          </cell>
          <cell r="C876" t="str">
            <v>ดูล่าอลูมิเนียม ขนาด4มม.X 1X1ม.(19เส้น/"</v>
          </cell>
          <cell r="D876">
            <v>116.13</v>
          </cell>
          <cell r="E876">
            <v>0</v>
          </cell>
          <cell r="F876">
            <v>0</v>
          </cell>
          <cell r="G876">
            <v>6</v>
          </cell>
          <cell r="H876">
            <v>696.78</v>
          </cell>
          <cell r="I876">
            <v>0</v>
          </cell>
          <cell r="J876">
            <v>0</v>
          </cell>
          <cell r="K876">
            <v>0</v>
          </cell>
          <cell r="L876">
            <v>0</v>
          </cell>
          <cell r="M876">
            <v>0</v>
          </cell>
          <cell r="N876">
            <v>0</v>
          </cell>
          <cell r="O876">
            <v>0</v>
          </cell>
          <cell r="P876">
            <v>0</v>
          </cell>
          <cell r="Q876">
            <v>16188</v>
          </cell>
          <cell r="R876">
            <v>249</v>
          </cell>
          <cell r="S876" t="str">
            <v>E</v>
          </cell>
        </row>
        <row r="877">
          <cell r="A877">
            <v>10</v>
          </cell>
          <cell r="B877" t="str">
            <v>605T1=4(1.5CM.)</v>
          </cell>
          <cell r="C877" t="str">
            <v>ดูล่าอลูมิเนียม ขนาด4มม.X1.5cm.(33เส้น/แ</v>
          </cell>
          <cell r="D877">
            <v>80.8</v>
          </cell>
          <cell r="E877">
            <v>65</v>
          </cell>
          <cell r="F877">
            <v>5253.8</v>
          </cell>
          <cell r="G877">
            <v>0</v>
          </cell>
          <cell r="H877">
            <v>0</v>
          </cell>
          <cell r="I877">
            <v>0</v>
          </cell>
          <cell r="J877">
            <v>0</v>
          </cell>
          <cell r="K877">
            <v>0</v>
          </cell>
          <cell r="L877">
            <v>0</v>
          </cell>
          <cell r="M877">
            <v>0</v>
          </cell>
          <cell r="N877">
            <v>0</v>
          </cell>
          <cell r="O877">
            <v>0</v>
          </cell>
          <cell r="P877">
            <v>0</v>
          </cell>
          <cell r="Q877">
            <v>16270</v>
          </cell>
          <cell r="R877">
            <v>167</v>
          </cell>
          <cell r="S877" t="str">
            <v>E</v>
          </cell>
        </row>
        <row r="878">
          <cell r="A878">
            <v>10</v>
          </cell>
          <cell r="B878" t="str">
            <v>605T1=4(5/8)"</v>
          </cell>
          <cell r="C878" t="str">
            <v>ดูล่าอลูมิเนียม 4mmX5/8X1ม.(30เส้น/แผ่น"</v>
          </cell>
          <cell r="D878">
            <v>84.82</v>
          </cell>
          <cell r="E878">
            <v>0</v>
          </cell>
          <cell r="F878">
            <v>0</v>
          </cell>
          <cell r="G878">
            <v>0</v>
          </cell>
          <cell r="H878">
            <v>0</v>
          </cell>
          <cell r="I878">
            <v>0</v>
          </cell>
          <cell r="J878">
            <v>0</v>
          </cell>
          <cell r="K878">
            <v>0</v>
          </cell>
          <cell r="L878">
            <v>0</v>
          </cell>
          <cell r="M878">
            <v>0</v>
          </cell>
          <cell r="N878">
            <v>0</v>
          </cell>
          <cell r="O878">
            <v>0</v>
          </cell>
          <cell r="P878">
            <v>0</v>
          </cell>
          <cell r="Q878">
            <v>16417</v>
          </cell>
          <cell r="R878">
            <v>20</v>
          </cell>
          <cell r="S878" t="str">
            <v>E</v>
          </cell>
        </row>
        <row r="879">
          <cell r="A879">
            <v>10</v>
          </cell>
          <cell r="B879" t="str">
            <v>616F4=100</v>
          </cell>
          <cell r="C879" t="str">
            <v>พลาสติกพีวีเอ.กว้าง100ซม.(PVA.sheeting)</v>
          </cell>
          <cell r="D879">
            <v>114.3</v>
          </cell>
          <cell r="E879">
            <v>74</v>
          </cell>
          <cell r="F879">
            <v>8458.2900000000009</v>
          </cell>
          <cell r="G879">
            <v>0</v>
          </cell>
          <cell r="H879">
            <v>0</v>
          </cell>
          <cell r="I879">
            <v>0</v>
          </cell>
          <cell r="J879">
            <v>0</v>
          </cell>
          <cell r="K879">
            <v>0</v>
          </cell>
          <cell r="L879">
            <v>0</v>
          </cell>
          <cell r="M879">
            <v>0</v>
          </cell>
          <cell r="N879">
            <v>0</v>
          </cell>
          <cell r="O879">
            <v>0</v>
          </cell>
          <cell r="P879">
            <v>0</v>
          </cell>
          <cell r="Q879">
            <v>16413</v>
          </cell>
          <cell r="R879">
            <v>24</v>
          </cell>
          <cell r="S879" t="str">
            <v>E</v>
          </cell>
        </row>
        <row r="880">
          <cell r="A880">
            <v>10</v>
          </cell>
          <cell r="B880" t="str">
            <v>616F4=100(22.5)</v>
          </cell>
          <cell r="C880" t="str">
            <v>พลาสติกพีวีเอ.กว้าง100ซม.(ขนาด22.5m.)</v>
          </cell>
          <cell r="D880">
            <v>2445.2919999999999</v>
          </cell>
          <cell r="E880">
            <v>0</v>
          </cell>
          <cell r="F880">
            <v>0</v>
          </cell>
          <cell r="G880">
            <v>0</v>
          </cell>
          <cell r="H880">
            <v>0</v>
          </cell>
          <cell r="I880">
            <v>0</v>
          </cell>
          <cell r="J880">
            <v>0</v>
          </cell>
          <cell r="K880">
            <v>0</v>
          </cell>
          <cell r="L880">
            <v>0</v>
          </cell>
          <cell r="M880">
            <v>0</v>
          </cell>
          <cell r="N880">
            <v>0</v>
          </cell>
          <cell r="O880">
            <v>0</v>
          </cell>
          <cell r="P880">
            <v>0</v>
          </cell>
          <cell r="Q880">
            <v>16431</v>
          </cell>
          <cell r="R880">
            <v>6</v>
          </cell>
          <cell r="S880" t="str">
            <v>E</v>
          </cell>
        </row>
        <row r="881">
          <cell r="A881">
            <v>10</v>
          </cell>
          <cell r="B881" t="str">
            <v>616F4=100(45)</v>
          </cell>
          <cell r="C881" t="str">
            <v>พลาสติกพีวีเอ.กว้าง100ซม.(ขนาด45m.)</v>
          </cell>
          <cell r="D881">
            <v>5304.9</v>
          </cell>
          <cell r="E881">
            <v>2</v>
          </cell>
          <cell r="F881">
            <v>10609.89</v>
          </cell>
          <cell r="G881">
            <v>0</v>
          </cell>
          <cell r="H881">
            <v>0</v>
          </cell>
          <cell r="I881">
            <v>0</v>
          </cell>
          <cell r="J881">
            <v>0</v>
          </cell>
          <cell r="K881">
            <v>0</v>
          </cell>
          <cell r="L881">
            <v>0</v>
          </cell>
          <cell r="M881">
            <v>0</v>
          </cell>
          <cell r="N881">
            <v>0</v>
          </cell>
          <cell r="O881">
            <v>0</v>
          </cell>
          <cell r="P881">
            <v>0</v>
          </cell>
          <cell r="Q881">
            <v>16413</v>
          </cell>
          <cell r="R881">
            <v>24</v>
          </cell>
          <cell r="S881" t="str">
            <v>E</v>
          </cell>
        </row>
        <row r="882">
          <cell r="A882">
            <v>10</v>
          </cell>
          <cell r="B882" t="str">
            <v>616F4=76(22.5)</v>
          </cell>
          <cell r="C882" t="str">
            <v>พลาสติกพีวีเอ.กว้าง76ซม.(ขนาด22.5m.)</v>
          </cell>
          <cell r="D882">
            <v>1797.5</v>
          </cell>
          <cell r="E882">
            <v>1</v>
          </cell>
          <cell r="F882">
            <v>1797.51</v>
          </cell>
          <cell r="G882">
            <v>0</v>
          </cell>
          <cell r="H882">
            <v>0</v>
          </cell>
          <cell r="I882">
            <v>0</v>
          </cell>
          <cell r="J882">
            <v>0</v>
          </cell>
          <cell r="K882">
            <v>0</v>
          </cell>
          <cell r="L882">
            <v>0</v>
          </cell>
          <cell r="M882">
            <v>0</v>
          </cell>
          <cell r="N882">
            <v>0</v>
          </cell>
          <cell r="O882">
            <v>0</v>
          </cell>
          <cell r="P882">
            <v>0</v>
          </cell>
          <cell r="Q882">
            <v>16425</v>
          </cell>
          <cell r="R882">
            <v>12</v>
          </cell>
          <cell r="S882" t="str">
            <v>E</v>
          </cell>
        </row>
        <row r="883">
          <cell r="A883">
            <v>10</v>
          </cell>
          <cell r="B883" t="str">
            <v>616G3=10</v>
          </cell>
          <cell r="C883" t="str">
            <v>ไฟเบอร์กลาสสีขาวFiberglass stockinette w</v>
          </cell>
          <cell r="D883">
            <v>1058.7</v>
          </cell>
          <cell r="E883">
            <v>4</v>
          </cell>
          <cell r="F883">
            <v>4234.82</v>
          </cell>
          <cell r="G883">
            <v>0</v>
          </cell>
          <cell r="H883">
            <v>0</v>
          </cell>
          <cell r="I883">
            <v>0</v>
          </cell>
          <cell r="J883">
            <v>0</v>
          </cell>
          <cell r="K883">
            <v>0</v>
          </cell>
          <cell r="L883">
            <v>0</v>
          </cell>
          <cell r="M883">
            <v>0</v>
          </cell>
          <cell r="N883">
            <v>0</v>
          </cell>
          <cell r="O883">
            <v>0</v>
          </cell>
          <cell r="P883">
            <v>0</v>
          </cell>
          <cell r="Q883">
            <v>16369</v>
          </cell>
          <cell r="R883">
            <v>68</v>
          </cell>
          <cell r="S883" t="str">
            <v>E</v>
          </cell>
        </row>
        <row r="884">
          <cell r="A884">
            <v>10</v>
          </cell>
          <cell r="B884" t="str">
            <v>616G3=12</v>
          </cell>
          <cell r="C884" t="str">
            <v>ไฟเบอร์กลาสสีขาวFiberglass stockinette w</v>
          </cell>
          <cell r="D884">
            <v>868.51</v>
          </cell>
          <cell r="E884">
            <v>0</v>
          </cell>
          <cell r="F884">
            <v>0</v>
          </cell>
          <cell r="G884">
            <v>7</v>
          </cell>
          <cell r="H884">
            <v>6079.6</v>
          </cell>
          <cell r="I884">
            <v>0</v>
          </cell>
          <cell r="J884">
            <v>0</v>
          </cell>
          <cell r="K884">
            <v>0</v>
          </cell>
          <cell r="L884">
            <v>0</v>
          </cell>
          <cell r="M884">
            <v>0</v>
          </cell>
          <cell r="N884">
            <v>0</v>
          </cell>
          <cell r="O884">
            <v>0</v>
          </cell>
          <cell r="P884">
            <v>0</v>
          </cell>
          <cell r="Q884">
            <v>16147</v>
          </cell>
          <cell r="R884">
            <v>290</v>
          </cell>
          <cell r="S884" t="str">
            <v>E</v>
          </cell>
        </row>
        <row r="885">
          <cell r="A885">
            <v>10</v>
          </cell>
          <cell r="B885" t="str">
            <v>616G3=15</v>
          </cell>
          <cell r="C885" t="str">
            <v>ไฟเบอร์กลาสสีขาวFiberglass stockinette w</v>
          </cell>
          <cell r="D885">
            <v>1117.6400000000001</v>
          </cell>
          <cell r="E885">
            <v>0</v>
          </cell>
          <cell r="F885">
            <v>0</v>
          </cell>
          <cell r="G885">
            <v>8</v>
          </cell>
          <cell r="H885">
            <v>8941.14</v>
          </cell>
          <cell r="I885">
            <v>0</v>
          </cell>
          <cell r="J885">
            <v>0</v>
          </cell>
          <cell r="K885">
            <v>0</v>
          </cell>
          <cell r="L885">
            <v>0</v>
          </cell>
          <cell r="M885">
            <v>0</v>
          </cell>
          <cell r="N885">
            <v>0</v>
          </cell>
          <cell r="O885">
            <v>0</v>
          </cell>
          <cell r="P885">
            <v>0</v>
          </cell>
          <cell r="Q885">
            <v>16255</v>
          </cell>
          <cell r="R885">
            <v>182</v>
          </cell>
          <cell r="S885" t="str">
            <v>E</v>
          </cell>
        </row>
        <row r="886">
          <cell r="A886">
            <v>10</v>
          </cell>
          <cell r="B886" t="str">
            <v>616G3=25</v>
          </cell>
          <cell r="C886" t="str">
            <v>ไฟเบอร์กลาสสีขาวFiberglass stockinette w</v>
          </cell>
          <cell r="D886">
            <v>1082.4000000000001</v>
          </cell>
          <cell r="E886">
            <v>0</v>
          </cell>
          <cell r="F886">
            <v>0</v>
          </cell>
          <cell r="G886">
            <v>1</v>
          </cell>
          <cell r="H886">
            <v>1082.4000000000001</v>
          </cell>
          <cell r="I886">
            <v>0</v>
          </cell>
          <cell r="J886">
            <v>0</v>
          </cell>
          <cell r="K886">
            <v>0</v>
          </cell>
          <cell r="L886">
            <v>0</v>
          </cell>
          <cell r="M886">
            <v>0</v>
          </cell>
          <cell r="N886">
            <v>0</v>
          </cell>
          <cell r="O886">
            <v>0</v>
          </cell>
          <cell r="P886">
            <v>0</v>
          </cell>
          <cell r="Q886">
            <v>16255</v>
          </cell>
          <cell r="R886">
            <v>182</v>
          </cell>
          <cell r="S886" t="str">
            <v>E</v>
          </cell>
        </row>
        <row r="887">
          <cell r="A887">
            <v>10</v>
          </cell>
          <cell r="B887" t="str">
            <v>616G6</v>
          </cell>
          <cell r="C887" t="str">
            <v>ดรากอลเฟล (สักหลาด) Dacron felt</v>
          </cell>
          <cell r="D887">
            <v>169.2</v>
          </cell>
          <cell r="E887">
            <v>1</v>
          </cell>
          <cell r="F887">
            <v>169.29</v>
          </cell>
          <cell r="G887">
            <v>0</v>
          </cell>
          <cell r="H887">
            <v>0</v>
          </cell>
          <cell r="I887">
            <v>0</v>
          </cell>
          <cell r="J887">
            <v>0</v>
          </cell>
          <cell r="K887">
            <v>0</v>
          </cell>
          <cell r="L887">
            <v>0</v>
          </cell>
          <cell r="M887">
            <v>0</v>
          </cell>
          <cell r="N887">
            <v>0</v>
          </cell>
          <cell r="O887">
            <v>0</v>
          </cell>
          <cell r="P887">
            <v>0</v>
          </cell>
          <cell r="Q887">
            <v>16431</v>
          </cell>
          <cell r="R887">
            <v>6</v>
          </cell>
          <cell r="S887" t="str">
            <v>E</v>
          </cell>
        </row>
        <row r="888">
          <cell r="A888">
            <v>10</v>
          </cell>
          <cell r="B888" t="str">
            <v>616T19=3</v>
          </cell>
          <cell r="C888" t="str">
            <v>โพลีเอ็ดทีลีนหนา 3 มม. Polyethylene shee</v>
          </cell>
          <cell r="D888">
            <v>1073.2</v>
          </cell>
          <cell r="E888">
            <v>4</v>
          </cell>
          <cell r="F888">
            <v>4293.07</v>
          </cell>
          <cell r="G888">
            <v>0</v>
          </cell>
          <cell r="H888">
            <v>0</v>
          </cell>
          <cell r="I888">
            <v>0</v>
          </cell>
          <cell r="J888">
            <v>0</v>
          </cell>
          <cell r="K888">
            <v>0</v>
          </cell>
          <cell r="L888">
            <v>0</v>
          </cell>
          <cell r="M888">
            <v>0</v>
          </cell>
          <cell r="N888">
            <v>0</v>
          </cell>
          <cell r="O888">
            <v>0</v>
          </cell>
          <cell r="P888">
            <v>0</v>
          </cell>
          <cell r="Q888">
            <v>16425</v>
          </cell>
          <cell r="R888">
            <v>12</v>
          </cell>
          <cell r="S888" t="str">
            <v>E</v>
          </cell>
        </row>
        <row r="889">
          <cell r="A889">
            <v>10</v>
          </cell>
          <cell r="B889" t="str">
            <v>616T19=4</v>
          </cell>
          <cell r="C889" t="str">
            <v>โพลีเอ็ดทีลีนหนา 4 มม. Polyethylene shee</v>
          </cell>
          <cell r="D889">
            <v>1380.5</v>
          </cell>
          <cell r="E889">
            <v>10</v>
          </cell>
          <cell r="F889">
            <v>13805.46</v>
          </cell>
          <cell r="G889">
            <v>0</v>
          </cell>
          <cell r="H889">
            <v>0</v>
          </cell>
          <cell r="I889">
            <v>0</v>
          </cell>
          <cell r="J889">
            <v>0</v>
          </cell>
          <cell r="K889">
            <v>0</v>
          </cell>
          <cell r="L889">
            <v>0</v>
          </cell>
          <cell r="M889">
            <v>0</v>
          </cell>
          <cell r="N889">
            <v>0</v>
          </cell>
          <cell r="O889">
            <v>0</v>
          </cell>
          <cell r="P889">
            <v>0</v>
          </cell>
          <cell r="Q889">
            <v>16432</v>
          </cell>
          <cell r="R889">
            <v>5</v>
          </cell>
          <cell r="S889" t="str">
            <v>E</v>
          </cell>
        </row>
        <row r="890">
          <cell r="A890">
            <v>10</v>
          </cell>
          <cell r="B890" t="str">
            <v>616T20=2000X2</v>
          </cell>
          <cell r="C890" t="str">
            <v>Thermolyne PP แผ่นโพลีพรอพพีลีน หนา2mm.</v>
          </cell>
          <cell r="D890">
            <v>652.4</v>
          </cell>
          <cell r="E890">
            <v>2</v>
          </cell>
          <cell r="F890">
            <v>1304.8900000000001</v>
          </cell>
          <cell r="G890">
            <v>0</v>
          </cell>
          <cell r="H890">
            <v>0</v>
          </cell>
          <cell r="I890">
            <v>0</v>
          </cell>
          <cell r="J890">
            <v>0</v>
          </cell>
          <cell r="K890">
            <v>0</v>
          </cell>
          <cell r="L890">
            <v>0</v>
          </cell>
          <cell r="M890">
            <v>0</v>
          </cell>
          <cell r="N890">
            <v>0</v>
          </cell>
          <cell r="O890">
            <v>0</v>
          </cell>
          <cell r="P890">
            <v>0</v>
          </cell>
          <cell r="Q890">
            <v>16433</v>
          </cell>
          <cell r="R890">
            <v>4</v>
          </cell>
          <cell r="S890" t="str">
            <v>E</v>
          </cell>
        </row>
        <row r="891">
          <cell r="A891">
            <v>10</v>
          </cell>
          <cell r="B891" t="str">
            <v>616T20=2000X3</v>
          </cell>
          <cell r="C891" t="str">
            <v>Thermolyne PP แผ่นโพลีพรอพพีลีน หนา3mm.</v>
          </cell>
          <cell r="D891">
            <v>878.8</v>
          </cell>
          <cell r="E891">
            <v>8</v>
          </cell>
          <cell r="F891">
            <v>7030.58</v>
          </cell>
          <cell r="G891">
            <v>0</v>
          </cell>
          <cell r="H891">
            <v>0</v>
          </cell>
          <cell r="I891">
            <v>0</v>
          </cell>
          <cell r="J891">
            <v>0</v>
          </cell>
          <cell r="K891">
            <v>0</v>
          </cell>
          <cell r="L891">
            <v>0</v>
          </cell>
          <cell r="M891">
            <v>0</v>
          </cell>
          <cell r="N891">
            <v>0</v>
          </cell>
          <cell r="O891">
            <v>0</v>
          </cell>
          <cell r="P891">
            <v>0</v>
          </cell>
          <cell r="Q891">
            <v>16434</v>
          </cell>
          <cell r="R891">
            <v>3</v>
          </cell>
          <cell r="S891" t="str">
            <v>E</v>
          </cell>
        </row>
        <row r="892">
          <cell r="A892">
            <v>10</v>
          </cell>
          <cell r="B892" t="str">
            <v>616T20=2000X4</v>
          </cell>
          <cell r="C892" t="str">
            <v>Thermolyne PP แผ่นโพลีพรอพพีลีน หนา4mm.</v>
          </cell>
          <cell r="D892">
            <v>1184.7</v>
          </cell>
          <cell r="E892">
            <v>5</v>
          </cell>
          <cell r="F892">
            <v>5923.78</v>
          </cell>
          <cell r="G892">
            <v>0</v>
          </cell>
          <cell r="H892">
            <v>0</v>
          </cell>
          <cell r="I892">
            <v>0</v>
          </cell>
          <cell r="J892">
            <v>0</v>
          </cell>
          <cell r="K892">
            <v>0</v>
          </cell>
          <cell r="L892">
            <v>0</v>
          </cell>
          <cell r="M892">
            <v>0</v>
          </cell>
          <cell r="N892">
            <v>0</v>
          </cell>
          <cell r="O892">
            <v>0</v>
          </cell>
          <cell r="P892">
            <v>0</v>
          </cell>
          <cell r="Q892">
            <v>16433</v>
          </cell>
          <cell r="R892">
            <v>4</v>
          </cell>
          <cell r="S892" t="str">
            <v>E</v>
          </cell>
        </row>
        <row r="893">
          <cell r="A893">
            <v>10</v>
          </cell>
          <cell r="B893" t="str">
            <v>616T20=2000X5</v>
          </cell>
          <cell r="C893" t="str">
            <v>Thermolyne PP แผ่นโพลีพรอพพีลีน หนา5mm.</v>
          </cell>
          <cell r="D893">
            <v>1531.9</v>
          </cell>
          <cell r="E893">
            <v>4</v>
          </cell>
          <cell r="F893">
            <v>6127.6</v>
          </cell>
          <cell r="G893">
            <v>0</v>
          </cell>
          <cell r="H893">
            <v>0</v>
          </cell>
          <cell r="I893">
            <v>0</v>
          </cell>
          <cell r="J893">
            <v>0</v>
          </cell>
          <cell r="K893">
            <v>0</v>
          </cell>
          <cell r="L893">
            <v>0</v>
          </cell>
          <cell r="M893">
            <v>0</v>
          </cell>
          <cell r="N893">
            <v>0</v>
          </cell>
          <cell r="O893">
            <v>0</v>
          </cell>
          <cell r="P893">
            <v>0</v>
          </cell>
          <cell r="Q893">
            <v>16419</v>
          </cell>
          <cell r="R893">
            <v>18</v>
          </cell>
          <cell r="S893" t="str">
            <v>E</v>
          </cell>
        </row>
        <row r="894">
          <cell r="A894">
            <v>10</v>
          </cell>
          <cell r="B894" t="str">
            <v>616T22=1910X3H</v>
          </cell>
          <cell r="C894" t="str">
            <v>Termolyn Hud</v>
          </cell>
          <cell r="D894">
            <v>2637.3</v>
          </cell>
          <cell r="E894">
            <v>1</v>
          </cell>
          <cell r="F894">
            <v>2637.36</v>
          </cell>
          <cell r="G894">
            <v>0</v>
          </cell>
          <cell r="H894">
            <v>0</v>
          </cell>
          <cell r="I894">
            <v>0</v>
          </cell>
          <cell r="J894">
            <v>0</v>
          </cell>
          <cell r="K894">
            <v>0</v>
          </cell>
          <cell r="L894">
            <v>0</v>
          </cell>
          <cell r="M894">
            <v>0</v>
          </cell>
          <cell r="N894">
            <v>0</v>
          </cell>
          <cell r="O894">
            <v>0</v>
          </cell>
          <cell r="P894">
            <v>0</v>
          </cell>
          <cell r="Q894">
            <v>16425</v>
          </cell>
          <cell r="R894">
            <v>12</v>
          </cell>
          <cell r="S894" t="str">
            <v>E</v>
          </cell>
        </row>
        <row r="895">
          <cell r="A895">
            <v>10</v>
          </cell>
          <cell r="B895" t="str">
            <v>617F6</v>
          </cell>
          <cell r="C895" t="str">
            <v>กาวลาเท็กซ์ Latex Parting Agent</v>
          </cell>
          <cell r="D895">
            <v>323.8</v>
          </cell>
          <cell r="E895">
            <v>3</v>
          </cell>
          <cell r="F895">
            <v>971.53</v>
          </cell>
          <cell r="G895">
            <v>0</v>
          </cell>
          <cell r="H895">
            <v>0</v>
          </cell>
          <cell r="I895">
            <v>0</v>
          </cell>
          <cell r="J895">
            <v>0</v>
          </cell>
          <cell r="K895">
            <v>0</v>
          </cell>
          <cell r="L895">
            <v>0</v>
          </cell>
          <cell r="M895">
            <v>0</v>
          </cell>
          <cell r="N895">
            <v>0</v>
          </cell>
          <cell r="O895">
            <v>0</v>
          </cell>
          <cell r="P895">
            <v>0</v>
          </cell>
          <cell r="Q895">
            <v>16406</v>
          </cell>
          <cell r="R895">
            <v>31</v>
          </cell>
          <cell r="S895" t="str">
            <v>E</v>
          </cell>
        </row>
        <row r="896">
          <cell r="A896">
            <v>10</v>
          </cell>
          <cell r="B896" t="str">
            <v>617H12=0.865</v>
          </cell>
          <cell r="C896" t="str">
            <v>โฟมแข็งใช้แทนไม้ 865g Pedilen Rigid Foam</v>
          </cell>
          <cell r="D896">
            <v>368</v>
          </cell>
          <cell r="E896">
            <v>3</v>
          </cell>
          <cell r="F896">
            <v>1104.01</v>
          </cell>
          <cell r="G896">
            <v>0</v>
          </cell>
          <cell r="H896">
            <v>0</v>
          </cell>
          <cell r="I896">
            <v>0</v>
          </cell>
          <cell r="J896">
            <v>0</v>
          </cell>
          <cell r="K896">
            <v>0</v>
          </cell>
          <cell r="L896">
            <v>0</v>
          </cell>
          <cell r="M896">
            <v>0</v>
          </cell>
          <cell r="N896">
            <v>0</v>
          </cell>
          <cell r="O896">
            <v>0</v>
          </cell>
          <cell r="P896">
            <v>0</v>
          </cell>
          <cell r="Q896">
            <v>16336</v>
          </cell>
          <cell r="R896">
            <v>101</v>
          </cell>
          <cell r="S896" t="str">
            <v>E</v>
          </cell>
        </row>
        <row r="897">
          <cell r="A897">
            <v>10</v>
          </cell>
          <cell r="B897" t="str">
            <v>617H12=2.300</v>
          </cell>
          <cell r="C897" t="str">
            <v>โฟมแข็งใช้แทนไม้ 2.3 Kg.</v>
          </cell>
          <cell r="D897">
            <v>673.8</v>
          </cell>
          <cell r="E897">
            <v>2</v>
          </cell>
          <cell r="F897">
            <v>1347.78</v>
          </cell>
          <cell r="G897">
            <v>0</v>
          </cell>
          <cell r="H897">
            <v>0</v>
          </cell>
          <cell r="I897">
            <v>0</v>
          </cell>
          <cell r="J897">
            <v>0</v>
          </cell>
          <cell r="K897">
            <v>0</v>
          </cell>
          <cell r="L897">
            <v>0</v>
          </cell>
          <cell r="M897">
            <v>0</v>
          </cell>
          <cell r="N897">
            <v>0</v>
          </cell>
          <cell r="O897">
            <v>0</v>
          </cell>
          <cell r="P897">
            <v>0</v>
          </cell>
          <cell r="Q897">
            <v>16322</v>
          </cell>
          <cell r="R897">
            <v>115</v>
          </cell>
          <cell r="S897" t="str">
            <v>E</v>
          </cell>
        </row>
        <row r="898">
          <cell r="A898">
            <v>10</v>
          </cell>
          <cell r="B898" t="str">
            <v>617H12=4.600</v>
          </cell>
          <cell r="C898" t="str">
            <v>โฟมแข็งใช้แทนไม้4.6กก.Pedilen Rigid Foam</v>
          </cell>
          <cell r="D898">
            <v>1139.8</v>
          </cell>
          <cell r="E898">
            <v>4</v>
          </cell>
          <cell r="F898">
            <v>4559.38</v>
          </cell>
          <cell r="G898">
            <v>0</v>
          </cell>
          <cell r="H898">
            <v>0</v>
          </cell>
          <cell r="I898">
            <v>0</v>
          </cell>
          <cell r="J898">
            <v>0</v>
          </cell>
          <cell r="K898">
            <v>0</v>
          </cell>
          <cell r="L898">
            <v>0</v>
          </cell>
          <cell r="M898">
            <v>0</v>
          </cell>
          <cell r="N898">
            <v>0</v>
          </cell>
          <cell r="O898">
            <v>0</v>
          </cell>
          <cell r="P898">
            <v>0</v>
          </cell>
          <cell r="Q898">
            <v>16433</v>
          </cell>
          <cell r="R898">
            <v>4</v>
          </cell>
          <cell r="S898" t="str">
            <v>E</v>
          </cell>
        </row>
        <row r="899">
          <cell r="A899">
            <v>10</v>
          </cell>
          <cell r="B899" t="str">
            <v>617H17=0.900</v>
          </cell>
          <cell r="C899" t="str">
            <v>พลาสติกเหลวหล่อเบ้า Orthocryl Flexible R</v>
          </cell>
          <cell r="D899">
            <v>524.20000000000005</v>
          </cell>
          <cell r="E899">
            <v>1</v>
          </cell>
          <cell r="F899">
            <v>524.24</v>
          </cell>
          <cell r="G899">
            <v>0</v>
          </cell>
          <cell r="H899">
            <v>0</v>
          </cell>
          <cell r="I899">
            <v>0</v>
          </cell>
          <cell r="J899">
            <v>0</v>
          </cell>
          <cell r="K899">
            <v>0</v>
          </cell>
          <cell r="L899">
            <v>0</v>
          </cell>
          <cell r="M899">
            <v>0</v>
          </cell>
          <cell r="N899">
            <v>0</v>
          </cell>
          <cell r="O899">
            <v>0</v>
          </cell>
          <cell r="P899">
            <v>0</v>
          </cell>
          <cell r="Q899">
            <v>16367</v>
          </cell>
          <cell r="R899">
            <v>70</v>
          </cell>
          <cell r="S899" t="str">
            <v>E</v>
          </cell>
        </row>
        <row r="900">
          <cell r="A900">
            <v>10</v>
          </cell>
          <cell r="B900" t="str">
            <v>617H17=4.600</v>
          </cell>
          <cell r="C900" t="str">
            <v>พลาสติกเหลวหล่อเบ้า Orthocryl Flexible R</v>
          </cell>
          <cell r="D900">
            <v>3110.5</v>
          </cell>
          <cell r="E900">
            <v>2</v>
          </cell>
          <cell r="F900">
            <v>6221.05</v>
          </cell>
          <cell r="G900">
            <v>0</v>
          </cell>
          <cell r="H900">
            <v>0</v>
          </cell>
          <cell r="I900">
            <v>0</v>
          </cell>
          <cell r="J900">
            <v>0</v>
          </cell>
          <cell r="K900">
            <v>0</v>
          </cell>
          <cell r="L900">
            <v>0</v>
          </cell>
          <cell r="M900">
            <v>0</v>
          </cell>
          <cell r="N900">
            <v>0</v>
          </cell>
          <cell r="O900">
            <v>0</v>
          </cell>
          <cell r="P900">
            <v>0</v>
          </cell>
          <cell r="Q900">
            <v>16418</v>
          </cell>
          <cell r="R900">
            <v>19</v>
          </cell>
          <cell r="S900" t="str">
            <v>E</v>
          </cell>
        </row>
        <row r="901">
          <cell r="A901">
            <v>10</v>
          </cell>
          <cell r="B901" t="str">
            <v>617H19=0.900</v>
          </cell>
          <cell r="C901" t="str">
            <v>พลาสติกเหลวใช้หล่อเบ้า900กรัม</v>
          </cell>
          <cell r="D901">
            <v>512.4</v>
          </cell>
          <cell r="E901">
            <v>1</v>
          </cell>
          <cell r="F901">
            <v>512.41</v>
          </cell>
          <cell r="G901">
            <v>0</v>
          </cell>
          <cell r="H901">
            <v>0</v>
          </cell>
          <cell r="I901">
            <v>0</v>
          </cell>
          <cell r="J901">
            <v>0</v>
          </cell>
          <cell r="K901">
            <v>0</v>
          </cell>
          <cell r="L901">
            <v>0</v>
          </cell>
          <cell r="M901">
            <v>0</v>
          </cell>
          <cell r="N901">
            <v>0</v>
          </cell>
          <cell r="O901">
            <v>0</v>
          </cell>
          <cell r="P901">
            <v>0</v>
          </cell>
          <cell r="Q901">
            <v>16433</v>
          </cell>
          <cell r="R901">
            <v>4</v>
          </cell>
          <cell r="S901" t="str">
            <v>E</v>
          </cell>
        </row>
        <row r="902">
          <cell r="A902">
            <v>10</v>
          </cell>
          <cell r="B902" t="str">
            <v>617H19=2.300D</v>
          </cell>
          <cell r="C902" t="str">
            <v>พลาสติกเหลวใช้หล่อเบ้าOrthocryl Laminati</v>
          </cell>
          <cell r="D902">
            <v>1136.8</v>
          </cell>
          <cell r="E902">
            <v>2</v>
          </cell>
          <cell r="F902">
            <v>2273.73</v>
          </cell>
          <cell r="G902">
            <v>0</v>
          </cell>
          <cell r="H902">
            <v>0</v>
          </cell>
          <cell r="I902">
            <v>0</v>
          </cell>
          <cell r="J902">
            <v>0</v>
          </cell>
          <cell r="K902">
            <v>0</v>
          </cell>
          <cell r="L902">
            <v>0</v>
          </cell>
          <cell r="M902">
            <v>0</v>
          </cell>
          <cell r="N902">
            <v>0</v>
          </cell>
          <cell r="O902">
            <v>0</v>
          </cell>
          <cell r="P902">
            <v>0</v>
          </cell>
          <cell r="Q902">
            <v>16367</v>
          </cell>
          <cell r="R902">
            <v>70</v>
          </cell>
          <cell r="S902" t="str">
            <v>E</v>
          </cell>
        </row>
        <row r="903">
          <cell r="A903">
            <v>10</v>
          </cell>
          <cell r="B903" t="str">
            <v>617H19=4.600</v>
          </cell>
          <cell r="C903" t="str">
            <v>พลาสติกเหลวใช้หล่อเบ้า.Orthocryl Laminat</v>
          </cell>
          <cell r="D903">
            <v>2412.4</v>
          </cell>
          <cell r="E903">
            <v>3</v>
          </cell>
          <cell r="F903">
            <v>7237.25</v>
          </cell>
          <cell r="G903">
            <v>0</v>
          </cell>
          <cell r="H903">
            <v>0</v>
          </cell>
          <cell r="I903">
            <v>0</v>
          </cell>
          <cell r="J903">
            <v>0</v>
          </cell>
          <cell r="K903">
            <v>0</v>
          </cell>
          <cell r="L903">
            <v>0</v>
          </cell>
          <cell r="M903">
            <v>0</v>
          </cell>
          <cell r="N903">
            <v>0</v>
          </cell>
          <cell r="O903">
            <v>0</v>
          </cell>
          <cell r="P903">
            <v>0</v>
          </cell>
          <cell r="Q903">
            <v>16420</v>
          </cell>
          <cell r="R903">
            <v>17</v>
          </cell>
          <cell r="S903" t="str">
            <v>E</v>
          </cell>
        </row>
        <row r="904">
          <cell r="A904">
            <v>10</v>
          </cell>
          <cell r="B904" t="str">
            <v>617H21=0.900</v>
          </cell>
          <cell r="C904" t="str">
            <v>พลาสติกเหลวใช้หล่อเบ้า900กรัม</v>
          </cell>
          <cell r="D904">
            <v>526.4</v>
          </cell>
          <cell r="E904">
            <v>2</v>
          </cell>
          <cell r="F904">
            <v>1052.8399999999999</v>
          </cell>
          <cell r="G904">
            <v>0</v>
          </cell>
          <cell r="H904">
            <v>0</v>
          </cell>
          <cell r="I904">
            <v>0</v>
          </cell>
          <cell r="J904">
            <v>0</v>
          </cell>
          <cell r="K904">
            <v>0</v>
          </cell>
          <cell r="L904">
            <v>0</v>
          </cell>
          <cell r="M904">
            <v>0</v>
          </cell>
          <cell r="N904">
            <v>0</v>
          </cell>
          <cell r="O904">
            <v>0</v>
          </cell>
          <cell r="P904">
            <v>0</v>
          </cell>
          <cell r="Q904">
            <v>16292</v>
          </cell>
          <cell r="R904">
            <v>145</v>
          </cell>
          <cell r="S904" t="str">
            <v>E</v>
          </cell>
        </row>
        <row r="905">
          <cell r="A905">
            <v>10</v>
          </cell>
          <cell r="B905" t="str">
            <v>617H21=2.300</v>
          </cell>
          <cell r="C905" t="str">
            <v>พลาสติกเหลวใช้หล่อเบ้าOrthocryl Sealing </v>
          </cell>
          <cell r="D905">
            <v>1188.0999999999999</v>
          </cell>
          <cell r="E905">
            <v>2</v>
          </cell>
          <cell r="F905">
            <v>2376.1999999999998</v>
          </cell>
          <cell r="G905">
            <v>0</v>
          </cell>
          <cell r="H905">
            <v>0</v>
          </cell>
          <cell r="I905">
            <v>0</v>
          </cell>
          <cell r="J905">
            <v>0</v>
          </cell>
          <cell r="K905">
            <v>0</v>
          </cell>
          <cell r="L905">
            <v>0</v>
          </cell>
          <cell r="M905">
            <v>0</v>
          </cell>
          <cell r="N905">
            <v>0</v>
          </cell>
          <cell r="O905">
            <v>0</v>
          </cell>
          <cell r="P905">
            <v>0</v>
          </cell>
          <cell r="Q905">
            <v>16425</v>
          </cell>
          <cell r="R905">
            <v>12</v>
          </cell>
          <cell r="S905" t="str">
            <v>E</v>
          </cell>
        </row>
        <row r="906">
          <cell r="A906">
            <v>10</v>
          </cell>
          <cell r="B906" t="str">
            <v>617H21=4.600</v>
          </cell>
          <cell r="C906" t="str">
            <v>พลาสติกเหลวใช้ต่อเบ้าOrthocryl Laminat.R</v>
          </cell>
          <cell r="D906">
            <v>3193</v>
          </cell>
          <cell r="E906">
            <v>1</v>
          </cell>
          <cell r="F906">
            <v>3193.04</v>
          </cell>
          <cell r="G906">
            <v>0</v>
          </cell>
          <cell r="H906">
            <v>0</v>
          </cell>
          <cell r="I906">
            <v>0</v>
          </cell>
          <cell r="J906">
            <v>0</v>
          </cell>
          <cell r="K906">
            <v>0</v>
          </cell>
          <cell r="L906">
            <v>0</v>
          </cell>
          <cell r="M906">
            <v>0</v>
          </cell>
          <cell r="N906">
            <v>0</v>
          </cell>
          <cell r="O906">
            <v>0</v>
          </cell>
          <cell r="P906">
            <v>0</v>
          </cell>
          <cell r="Q906">
            <v>16433</v>
          </cell>
          <cell r="R906">
            <v>4</v>
          </cell>
          <cell r="S906" t="str">
            <v>E</v>
          </cell>
        </row>
        <row r="907">
          <cell r="A907">
            <v>10</v>
          </cell>
          <cell r="B907" t="str">
            <v>617H30=1</v>
          </cell>
          <cell r="C907" t="str">
            <v>POLYESTER RESIN FOR FLEXIBLE LAMINATES</v>
          </cell>
          <cell r="D907">
            <v>409.2</v>
          </cell>
          <cell r="E907">
            <v>0</v>
          </cell>
          <cell r="F907">
            <v>0</v>
          </cell>
          <cell r="G907">
            <v>1</v>
          </cell>
          <cell r="H907">
            <v>409.2</v>
          </cell>
          <cell r="I907">
            <v>0</v>
          </cell>
          <cell r="J907">
            <v>0</v>
          </cell>
          <cell r="K907">
            <v>0</v>
          </cell>
          <cell r="L907">
            <v>0</v>
          </cell>
          <cell r="M907">
            <v>0</v>
          </cell>
          <cell r="N907">
            <v>0</v>
          </cell>
          <cell r="O907">
            <v>0</v>
          </cell>
          <cell r="P907">
            <v>0</v>
          </cell>
          <cell r="Q907">
            <v>16104</v>
          </cell>
          <cell r="R907">
            <v>332</v>
          </cell>
          <cell r="S907" t="str">
            <v>E</v>
          </cell>
        </row>
        <row r="908">
          <cell r="A908">
            <v>10</v>
          </cell>
          <cell r="B908" t="str">
            <v>617H32=0.865</v>
          </cell>
          <cell r="C908" t="str">
            <v>Pedilen Rigid Foam 300</v>
          </cell>
          <cell r="D908">
            <v>260.2</v>
          </cell>
          <cell r="E908">
            <v>2</v>
          </cell>
          <cell r="F908">
            <v>520.47</v>
          </cell>
          <cell r="G908">
            <v>0</v>
          </cell>
          <cell r="H908">
            <v>0</v>
          </cell>
          <cell r="I908">
            <v>0</v>
          </cell>
          <cell r="J908">
            <v>0</v>
          </cell>
          <cell r="K908">
            <v>0</v>
          </cell>
          <cell r="L908">
            <v>0</v>
          </cell>
          <cell r="M908">
            <v>0</v>
          </cell>
          <cell r="N908">
            <v>0</v>
          </cell>
          <cell r="O908">
            <v>0</v>
          </cell>
          <cell r="P908">
            <v>0</v>
          </cell>
          <cell r="Q908">
            <v>16277</v>
          </cell>
          <cell r="R908">
            <v>160</v>
          </cell>
          <cell r="S908" t="str">
            <v>E</v>
          </cell>
        </row>
        <row r="909">
          <cell r="A909">
            <v>10</v>
          </cell>
          <cell r="B909" t="str">
            <v>617H32=2.300</v>
          </cell>
          <cell r="C909" t="str">
            <v>Pedilen Rigid Foam</v>
          </cell>
          <cell r="D909">
            <v>678.6</v>
          </cell>
          <cell r="E909">
            <v>4</v>
          </cell>
          <cell r="F909">
            <v>2714.48</v>
          </cell>
          <cell r="G909">
            <v>0</v>
          </cell>
          <cell r="H909">
            <v>0</v>
          </cell>
          <cell r="I909">
            <v>0</v>
          </cell>
          <cell r="J909">
            <v>0</v>
          </cell>
          <cell r="K909">
            <v>0</v>
          </cell>
          <cell r="L909">
            <v>0</v>
          </cell>
          <cell r="M909">
            <v>0</v>
          </cell>
          <cell r="N909">
            <v>0</v>
          </cell>
          <cell r="O909">
            <v>0</v>
          </cell>
          <cell r="P909">
            <v>0</v>
          </cell>
          <cell r="Q909">
            <v>16326</v>
          </cell>
          <cell r="R909">
            <v>111</v>
          </cell>
          <cell r="S909" t="str">
            <v>E</v>
          </cell>
        </row>
        <row r="910">
          <cell r="A910">
            <v>10</v>
          </cell>
          <cell r="B910" t="str">
            <v>617H32=4.600</v>
          </cell>
          <cell r="C910" t="str">
            <v>Pedilen Rigid Foam 300</v>
          </cell>
          <cell r="D910">
            <v>1241.5</v>
          </cell>
          <cell r="E910">
            <v>4</v>
          </cell>
          <cell r="F910">
            <v>4966.13</v>
          </cell>
          <cell r="G910">
            <v>0</v>
          </cell>
          <cell r="H910">
            <v>0</v>
          </cell>
          <cell r="I910">
            <v>0</v>
          </cell>
          <cell r="J910">
            <v>0</v>
          </cell>
          <cell r="K910">
            <v>0</v>
          </cell>
          <cell r="L910">
            <v>0</v>
          </cell>
          <cell r="M910">
            <v>0</v>
          </cell>
          <cell r="N910">
            <v>0</v>
          </cell>
          <cell r="O910">
            <v>0</v>
          </cell>
          <cell r="P910">
            <v>0</v>
          </cell>
          <cell r="Q910">
            <v>16392</v>
          </cell>
          <cell r="R910">
            <v>45</v>
          </cell>
          <cell r="S910" t="str">
            <v>E</v>
          </cell>
        </row>
        <row r="911">
          <cell r="A911">
            <v>10</v>
          </cell>
          <cell r="B911" t="str">
            <v>617H41=0.865</v>
          </cell>
          <cell r="C911" t="str">
            <v>Pedilen Rigid foam 700</v>
          </cell>
          <cell r="D911">
            <v>229.1</v>
          </cell>
          <cell r="E911">
            <v>3</v>
          </cell>
          <cell r="F911">
            <v>687.32</v>
          </cell>
          <cell r="G911">
            <v>0</v>
          </cell>
          <cell r="H911">
            <v>0</v>
          </cell>
          <cell r="I911">
            <v>0</v>
          </cell>
          <cell r="J911">
            <v>0</v>
          </cell>
          <cell r="K911">
            <v>0</v>
          </cell>
          <cell r="L911">
            <v>0</v>
          </cell>
          <cell r="M911">
            <v>0</v>
          </cell>
          <cell r="N911">
            <v>0</v>
          </cell>
          <cell r="O911">
            <v>0</v>
          </cell>
          <cell r="P911">
            <v>0</v>
          </cell>
          <cell r="Q911">
            <v>16425</v>
          </cell>
          <cell r="R911">
            <v>12</v>
          </cell>
          <cell r="S911" t="str">
            <v>E</v>
          </cell>
        </row>
        <row r="912">
          <cell r="A912">
            <v>10</v>
          </cell>
          <cell r="B912" t="str">
            <v>617H41=4.600</v>
          </cell>
          <cell r="C912" t="str">
            <v>Pedilen Rigid Foam 700</v>
          </cell>
          <cell r="D912">
            <v>1005.74</v>
          </cell>
          <cell r="E912">
            <v>0</v>
          </cell>
          <cell r="F912">
            <v>0</v>
          </cell>
          <cell r="G912">
            <v>1</v>
          </cell>
          <cell r="H912">
            <v>1005.74</v>
          </cell>
          <cell r="I912">
            <v>0</v>
          </cell>
          <cell r="J912">
            <v>0</v>
          </cell>
          <cell r="K912">
            <v>0</v>
          </cell>
          <cell r="L912">
            <v>0</v>
          </cell>
          <cell r="M912">
            <v>0</v>
          </cell>
          <cell r="N912">
            <v>0</v>
          </cell>
          <cell r="O912">
            <v>0</v>
          </cell>
          <cell r="P912">
            <v>0</v>
          </cell>
          <cell r="Q912">
            <v>16114</v>
          </cell>
          <cell r="R912">
            <v>322</v>
          </cell>
          <cell r="S912" t="str">
            <v>E</v>
          </cell>
        </row>
        <row r="913">
          <cell r="A913">
            <v>10</v>
          </cell>
          <cell r="B913" t="str">
            <v>617H43=0.900</v>
          </cell>
          <cell r="C913" t="str">
            <v>Orthosil Silicone Gel</v>
          </cell>
          <cell r="D913">
            <v>1577.68</v>
          </cell>
          <cell r="E913">
            <v>0</v>
          </cell>
          <cell r="F913">
            <v>0</v>
          </cell>
          <cell r="G913">
            <v>1</v>
          </cell>
          <cell r="H913">
            <v>1577.68</v>
          </cell>
          <cell r="I913">
            <v>0</v>
          </cell>
          <cell r="J913">
            <v>0</v>
          </cell>
          <cell r="K913">
            <v>0</v>
          </cell>
          <cell r="L913">
            <v>0</v>
          </cell>
          <cell r="M913">
            <v>0</v>
          </cell>
          <cell r="N913">
            <v>0</v>
          </cell>
          <cell r="O913">
            <v>0</v>
          </cell>
          <cell r="P913">
            <v>0</v>
          </cell>
          <cell r="Q913">
            <v>16139</v>
          </cell>
          <cell r="R913">
            <v>298</v>
          </cell>
          <cell r="S913" t="str">
            <v>E</v>
          </cell>
        </row>
        <row r="914">
          <cell r="A914">
            <v>10</v>
          </cell>
          <cell r="B914" t="str">
            <v>617H48=4.600</v>
          </cell>
          <cell r="C914" t="str">
            <v>Pedilen Rigid foam 450</v>
          </cell>
          <cell r="D914">
            <v>1153.94</v>
          </cell>
          <cell r="E914">
            <v>0</v>
          </cell>
          <cell r="F914">
            <v>0</v>
          </cell>
          <cell r="G914">
            <v>0</v>
          </cell>
          <cell r="H914">
            <v>0</v>
          </cell>
          <cell r="I914">
            <v>0</v>
          </cell>
          <cell r="J914">
            <v>0</v>
          </cell>
          <cell r="K914">
            <v>0</v>
          </cell>
          <cell r="L914">
            <v>0</v>
          </cell>
          <cell r="M914">
            <v>0</v>
          </cell>
          <cell r="N914">
            <v>0</v>
          </cell>
          <cell r="O914">
            <v>0</v>
          </cell>
          <cell r="P914">
            <v>0</v>
          </cell>
          <cell r="Q914">
            <v>16420</v>
          </cell>
          <cell r="R914">
            <v>17</v>
          </cell>
          <cell r="S914" t="str">
            <v>E</v>
          </cell>
        </row>
        <row r="915">
          <cell r="A915">
            <v>10</v>
          </cell>
          <cell r="B915" t="str">
            <v>617P21=0.865</v>
          </cell>
          <cell r="C915" t="str">
            <v>ฮาร์ดเดนเนอร์สำหรับโฟมแข็งHardener F.Ped</v>
          </cell>
          <cell r="D915">
            <v>280</v>
          </cell>
          <cell r="E915">
            <v>2</v>
          </cell>
          <cell r="F915">
            <v>560.01</v>
          </cell>
          <cell r="G915">
            <v>0</v>
          </cell>
          <cell r="H915">
            <v>0</v>
          </cell>
          <cell r="I915">
            <v>0</v>
          </cell>
          <cell r="J915">
            <v>0</v>
          </cell>
          <cell r="K915">
            <v>0</v>
          </cell>
          <cell r="L915">
            <v>0</v>
          </cell>
          <cell r="M915">
            <v>0</v>
          </cell>
          <cell r="N915">
            <v>0</v>
          </cell>
          <cell r="O915">
            <v>0</v>
          </cell>
          <cell r="P915">
            <v>0</v>
          </cell>
          <cell r="Q915">
            <v>16336</v>
          </cell>
          <cell r="R915">
            <v>101</v>
          </cell>
          <cell r="S915" t="str">
            <v>E</v>
          </cell>
        </row>
        <row r="916">
          <cell r="A916">
            <v>10</v>
          </cell>
          <cell r="B916" t="str">
            <v>617P21=2.300</v>
          </cell>
          <cell r="C916" t="str">
            <v>ฮาร์ดเดนเนอร์สำหรับโฟมแข็งHardener F.Ped</v>
          </cell>
          <cell r="D916">
            <v>542.20000000000005</v>
          </cell>
          <cell r="E916">
            <v>3</v>
          </cell>
          <cell r="F916">
            <v>1626.68</v>
          </cell>
          <cell r="G916">
            <v>0</v>
          </cell>
          <cell r="H916">
            <v>0</v>
          </cell>
          <cell r="I916">
            <v>0</v>
          </cell>
          <cell r="J916">
            <v>0</v>
          </cell>
          <cell r="K916">
            <v>0</v>
          </cell>
          <cell r="L916">
            <v>0</v>
          </cell>
          <cell r="M916">
            <v>0</v>
          </cell>
          <cell r="N916">
            <v>0</v>
          </cell>
          <cell r="O916">
            <v>0</v>
          </cell>
          <cell r="P916">
            <v>0</v>
          </cell>
          <cell r="Q916">
            <v>16322</v>
          </cell>
          <cell r="R916">
            <v>115</v>
          </cell>
          <cell r="S916" t="str">
            <v>E</v>
          </cell>
        </row>
        <row r="917">
          <cell r="A917">
            <v>10</v>
          </cell>
          <cell r="B917" t="str">
            <v>617P21=4.600</v>
          </cell>
          <cell r="C917" t="str">
            <v>ฮาร์ดเดนเนอร์สำหรับโฟมแข็งHardener F.Ped</v>
          </cell>
          <cell r="D917">
            <v>1124.0999999999999</v>
          </cell>
          <cell r="E917">
            <v>9</v>
          </cell>
          <cell r="F917">
            <v>10117.75</v>
          </cell>
          <cell r="G917">
            <v>0</v>
          </cell>
          <cell r="H917">
            <v>0</v>
          </cell>
          <cell r="I917">
            <v>0</v>
          </cell>
          <cell r="J917">
            <v>0</v>
          </cell>
          <cell r="K917">
            <v>0</v>
          </cell>
          <cell r="L917">
            <v>0</v>
          </cell>
          <cell r="M917">
            <v>0</v>
          </cell>
          <cell r="N917">
            <v>0</v>
          </cell>
          <cell r="O917">
            <v>0</v>
          </cell>
          <cell r="P917">
            <v>0</v>
          </cell>
          <cell r="Q917">
            <v>16433</v>
          </cell>
          <cell r="R917">
            <v>4</v>
          </cell>
          <cell r="S917" t="str">
            <v>E</v>
          </cell>
        </row>
        <row r="918">
          <cell r="A918">
            <v>10</v>
          </cell>
          <cell r="B918" t="str">
            <v>617P32=0.865</v>
          </cell>
          <cell r="C918" t="str">
            <v>Hardener for pedilen flex</v>
          </cell>
          <cell r="D918">
            <v>356.6</v>
          </cell>
          <cell r="E918">
            <v>1</v>
          </cell>
          <cell r="F918">
            <v>356.62</v>
          </cell>
          <cell r="G918">
            <v>0</v>
          </cell>
          <cell r="H918">
            <v>0</v>
          </cell>
          <cell r="I918">
            <v>0</v>
          </cell>
          <cell r="J918">
            <v>0</v>
          </cell>
          <cell r="K918">
            <v>0</v>
          </cell>
          <cell r="L918">
            <v>0</v>
          </cell>
          <cell r="M918">
            <v>0</v>
          </cell>
          <cell r="N918">
            <v>0</v>
          </cell>
          <cell r="O918">
            <v>0</v>
          </cell>
          <cell r="P918">
            <v>0</v>
          </cell>
          <cell r="Q918">
            <v>16413</v>
          </cell>
          <cell r="R918">
            <v>24</v>
          </cell>
          <cell r="S918" t="str">
            <v>E</v>
          </cell>
        </row>
        <row r="919">
          <cell r="A919">
            <v>10</v>
          </cell>
          <cell r="B919" t="str">
            <v>617P37=0.150</v>
          </cell>
          <cell r="C919" t="str">
            <v>ฮาร์ดเดนเนอร์ผง Hardener Powder</v>
          </cell>
          <cell r="D919">
            <v>116.8</v>
          </cell>
          <cell r="E919">
            <v>46</v>
          </cell>
          <cell r="F919">
            <v>5373.69</v>
          </cell>
          <cell r="G919">
            <v>0</v>
          </cell>
          <cell r="H919">
            <v>0</v>
          </cell>
          <cell r="I919">
            <v>0</v>
          </cell>
          <cell r="J919">
            <v>0</v>
          </cell>
          <cell r="K919">
            <v>0</v>
          </cell>
          <cell r="L919">
            <v>0</v>
          </cell>
          <cell r="M919">
            <v>0</v>
          </cell>
          <cell r="N919">
            <v>0</v>
          </cell>
          <cell r="O919">
            <v>0</v>
          </cell>
          <cell r="P919">
            <v>0</v>
          </cell>
          <cell r="Q919">
            <v>16433</v>
          </cell>
          <cell r="R919">
            <v>4</v>
          </cell>
          <cell r="S919" t="str">
            <v>E</v>
          </cell>
        </row>
        <row r="920">
          <cell r="A920">
            <v>10</v>
          </cell>
          <cell r="B920" t="str">
            <v>617S3=H5</v>
          </cell>
          <cell r="C920" t="str">
            <v>พีไลท์สีเนื้อ Pedilid non perforated</v>
          </cell>
          <cell r="D920">
            <v>1092.4000000000001</v>
          </cell>
          <cell r="E920">
            <v>0</v>
          </cell>
          <cell r="F920">
            <v>0</v>
          </cell>
          <cell r="G920">
            <v>0</v>
          </cell>
          <cell r="H920">
            <v>0</v>
          </cell>
          <cell r="I920">
            <v>0</v>
          </cell>
          <cell r="J920">
            <v>0</v>
          </cell>
          <cell r="K920">
            <v>0</v>
          </cell>
          <cell r="L920">
            <v>0</v>
          </cell>
          <cell r="M920">
            <v>0</v>
          </cell>
          <cell r="N920">
            <v>0</v>
          </cell>
          <cell r="O920">
            <v>0</v>
          </cell>
          <cell r="P920">
            <v>0</v>
          </cell>
          <cell r="Q920">
            <v>16321</v>
          </cell>
          <cell r="R920">
            <v>116</v>
          </cell>
          <cell r="S920" t="str">
            <v>E</v>
          </cell>
        </row>
        <row r="921">
          <cell r="A921">
            <v>10</v>
          </cell>
          <cell r="B921" t="str">
            <v>617Z13=0.050</v>
          </cell>
          <cell r="C921" t="str">
            <v>ตัวเร่งปฏิกิริยา Aceleratorf.</v>
          </cell>
          <cell r="D921">
            <v>55.65</v>
          </cell>
          <cell r="E921">
            <v>0</v>
          </cell>
          <cell r="F921">
            <v>0</v>
          </cell>
          <cell r="G921">
            <v>15</v>
          </cell>
          <cell r="H921">
            <v>834.75</v>
          </cell>
          <cell r="I921">
            <v>0</v>
          </cell>
          <cell r="J921">
            <v>0</v>
          </cell>
          <cell r="K921">
            <v>0</v>
          </cell>
          <cell r="L921">
            <v>0</v>
          </cell>
          <cell r="M921">
            <v>0</v>
          </cell>
          <cell r="N921">
            <v>0</v>
          </cell>
          <cell r="O921">
            <v>0</v>
          </cell>
          <cell r="P921">
            <v>0</v>
          </cell>
          <cell r="Q921">
            <v>16079</v>
          </cell>
          <cell r="R921">
            <v>357</v>
          </cell>
          <cell r="S921" t="str">
            <v>E</v>
          </cell>
        </row>
        <row r="922">
          <cell r="A922">
            <v>10</v>
          </cell>
          <cell r="B922" t="str">
            <v>617Z2=0.180</v>
          </cell>
          <cell r="C922" t="str">
            <v>สีแต่งขาเทียม Pigment paste caucasian</v>
          </cell>
          <cell r="D922">
            <v>219.6</v>
          </cell>
          <cell r="E922">
            <v>37</v>
          </cell>
          <cell r="F922">
            <v>8125.66</v>
          </cell>
          <cell r="G922">
            <v>0</v>
          </cell>
          <cell r="H922">
            <v>0</v>
          </cell>
          <cell r="I922">
            <v>0</v>
          </cell>
          <cell r="J922">
            <v>0</v>
          </cell>
          <cell r="K922">
            <v>0</v>
          </cell>
          <cell r="L922">
            <v>0</v>
          </cell>
          <cell r="M922">
            <v>0</v>
          </cell>
          <cell r="N922">
            <v>0</v>
          </cell>
          <cell r="O922">
            <v>0</v>
          </cell>
          <cell r="P922">
            <v>0</v>
          </cell>
          <cell r="Q922">
            <v>16432</v>
          </cell>
          <cell r="R922">
            <v>5</v>
          </cell>
          <cell r="S922" t="str">
            <v>E</v>
          </cell>
        </row>
        <row r="923">
          <cell r="A923">
            <v>10</v>
          </cell>
          <cell r="B923" t="str">
            <v>617Z2=1</v>
          </cell>
          <cell r="C923" t="str">
            <v>สีแต่งขาเทียม Pigment paste,Color-Caucas</v>
          </cell>
          <cell r="D923">
            <v>945.3</v>
          </cell>
          <cell r="E923">
            <v>3</v>
          </cell>
          <cell r="F923">
            <v>2835.95</v>
          </cell>
          <cell r="G923">
            <v>0</v>
          </cell>
          <cell r="H923">
            <v>0</v>
          </cell>
          <cell r="I923">
            <v>0</v>
          </cell>
          <cell r="J923">
            <v>0</v>
          </cell>
          <cell r="K923">
            <v>0</v>
          </cell>
          <cell r="L923">
            <v>0</v>
          </cell>
          <cell r="M923">
            <v>0</v>
          </cell>
          <cell r="N923">
            <v>0</v>
          </cell>
          <cell r="O923">
            <v>0</v>
          </cell>
          <cell r="P923">
            <v>0</v>
          </cell>
          <cell r="Q923">
            <v>16433</v>
          </cell>
          <cell r="R923">
            <v>4</v>
          </cell>
          <cell r="S923" t="str">
            <v>E</v>
          </cell>
        </row>
        <row r="924">
          <cell r="A924">
            <v>10</v>
          </cell>
          <cell r="B924" t="str">
            <v>617Z4</v>
          </cell>
          <cell r="C924" t="str">
            <v>Pigment Paste,white</v>
          </cell>
          <cell r="D924">
            <v>293.10000000000002</v>
          </cell>
          <cell r="E924">
            <v>1</v>
          </cell>
          <cell r="F924">
            <v>293.19</v>
          </cell>
          <cell r="G924">
            <v>0</v>
          </cell>
          <cell r="H924">
            <v>0</v>
          </cell>
          <cell r="I924">
            <v>0</v>
          </cell>
          <cell r="J924">
            <v>0</v>
          </cell>
          <cell r="K924">
            <v>0</v>
          </cell>
          <cell r="L924">
            <v>0</v>
          </cell>
          <cell r="M924">
            <v>0</v>
          </cell>
          <cell r="N924">
            <v>0</v>
          </cell>
          <cell r="O924">
            <v>0</v>
          </cell>
          <cell r="P924">
            <v>0</v>
          </cell>
          <cell r="Q924">
            <v>16433</v>
          </cell>
          <cell r="R924">
            <v>4</v>
          </cell>
          <cell r="S924" t="str">
            <v>E</v>
          </cell>
        </row>
        <row r="925">
          <cell r="A925">
            <v>10</v>
          </cell>
          <cell r="B925" t="str">
            <v>620P4=10</v>
          </cell>
          <cell r="C925" t="str">
            <v>Microcork,Thermopl.</v>
          </cell>
          <cell r="D925">
            <v>1115.0999999999999</v>
          </cell>
          <cell r="E925">
            <v>3</v>
          </cell>
          <cell r="F925">
            <v>3345.4</v>
          </cell>
          <cell r="G925">
            <v>0</v>
          </cell>
          <cell r="H925">
            <v>0</v>
          </cell>
          <cell r="I925">
            <v>0</v>
          </cell>
          <cell r="J925">
            <v>0</v>
          </cell>
          <cell r="K925">
            <v>0</v>
          </cell>
          <cell r="L925">
            <v>0</v>
          </cell>
          <cell r="M925">
            <v>0</v>
          </cell>
          <cell r="N925">
            <v>0</v>
          </cell>
          <cell r="O925">
            <v>0</v>
          </cell>
          <cell r="P925">
            <v>0</v>
          </cell>
          <cell r="Q925">
            <v>16433</v>
          </cell>
          <cell r="R925">
            <v>4</v>
          </cell>
          <cell r="S925" t="str">
            <v>E</v>
          </cell>
        </row>
        <row r="926">
          <cell r="A926">
            <v>10</v>
          </cell>
          <cell r="B926" t="str">
            <v>623G1=25</v>
          </cell>
          <cell r="C926" t="str">
            <v>Elastic Webbing</v>
          </cell>
          <cell r="D926">
            <v>78.97</v>
          </cell>
          <cell r="E926">
            <v>0</v>
          </cell>
          <cell r="F926">
            <v>0</v>
          </cell>
          <cell r="G926">
            <v>0</v>
          </cell>
          <cell r="H926">
            <v>0</v>
          </cell>
          <cell r="I926">
            <v>0</v>
          </cell>
          <cell r="J926">
            <v>0</v>
          </cell>
          <cell r="K926">
            <v>0</v>
          </cell>
          <cell r="L926">
            <v>0</v>
          </cell>
          <cell r="M926">
            <v>0</v>
          </cell>
          <cell r="N926">
            <v>0</v>
          </cell>
          <cell r="O926">
            <v>0</v>
          </cell>
          <cell r="P926">
            <v>0</v>
          </cell>
          <cell r="Q926">
            <v>16343</v>
          </cell>
          <cell r="R926">
            <v>94</v>
          </cell>
          <cell r="S926" t="str">
            <v>E</v>
          </cell>
        </row>
        <row r="927">
          <cell r="A927">
            <v>10</v>
          </cell>
          <cell r="B927" t="str">
            <v>623P13</v>
          </cell>
          <cell r="C927" t="str">
            <v>Transfer Paper-Bee</v>
          </cell>
          <cell r="D927">
            <v>86</v>
          </cell>
          <cell r="E927">
            <v>10</v>
          </cell>
          <cell r="F927">
            <v>860.36</v>
          </cell>
          <cell r="G927">
            <v>0</v>
          </cell>
          <cell r="H927">
            <v>0</v>
          </cell>
          <cell r="I927">
            <v>0</v>
          </cell>
          <cell r="J927">
            <v>0</v>
          </cell>
          <cell r="K927">
            <v>0</v>
          </cell>
          <cell r="L927">
            <v>0</v>
          </cell>
          <cell r="M927">
            <v>0</v>
          </cell>
          <cell r="N927">
            <v>0</v>
          </cell>
          <cell r="O927">
            <v>0</v>
          </cell>
          <cell r="P927">
            <v>0</v>
          </cell>
          <cell r="Q927">
            <v>16433</v>
          </cell>
          <cell r="R927">
            <v>4</v>
          </cell>
          <cell r="S927" t="str">
            <v>E</v>
          </cell>
        </row>
        <row r="928">
          <cell r="A928">
            <v>10</v>
          </cell>
          <cell r="B928" t="str">
            <v>623P17</v>
          </cell>
          <cell r="C928" t="str">
            <v>Transfer Paper-Arles</v>
          </cell>
          <cell r="D928">
            <v>86</v>
          </cell>
          <cell r="E928">
            <v>10</v>
          </cell>
          <cell r="F928">
            <v>860.36</v>
          </cell>
          <cell r="G928">
            <v>0</v>
          </cell>
          <cell r="H928">
            <v>0</v>
          </cell>
          <cell r="I928">
            <v>0</v>
          </cell>
          <cell r="J928">
            <v>0</v>
          </cell>
          <cell r="K928">
            <v>0</v>
          </cell>
          <cell r="L928">
            <v>0</v>
          </cell>
          <cell r="M928">
            <v>0</v>
          </cell>
          <cell r="N928">
            <v>0</v>
          </cell>
          <cell r="O928">
            <v>0</v>
          </cell>
          <cell r="P928">
            <v>0</v>
          </cell>
          <cell r="Q928">
            <v>16433</v>
          </cell>
          <cell r="R928">
            <v>4</v>
          </cell>
          <cell r="S928" t="str">
            <v>E</v>
          </cell>
        </row>
        <row r="929">
          <cell r="A929">
            <v>10</v>
          </cell>
          <cell r="B929" t="str">
            <v>623T3=12</v>
          </cell>
          <cell r="C929" t="str">
            <v>เพอร์ล่อน ขนาด12cm.Perlon stockinette</v>
          </cell>
          <cell r="D929">
            <v>1506.7</v>
          </cell>
          <cell r="E929">
            <v>1</v>
          </cell>
          <cell r="F929">
            <v>1506.7</v>
          </cell>
          <cell r="G929">
            <v>0</v>
          </cell>
          <cell r="H929">
            <v>0</v>
          </cell>
          <cell r="I929">
            <v>0</v>
          </cell>
          <cell r="J929">
            <v>0</v>
          </cell>
          <cell r="K929">
            <v>0</v>
          </cell>
          <cell r="L929">
            <v>0</v>
          </cell>
          <cell r="M929">
            <v>0</v>
          </cell>
          <cell r="N929">
            <v>0</v>
          </cell>
          <cell r="O929">
            <v>0</v>
          </cell>
          <cell r="P929">
            <v>0</v>
          </cell>
          <cell r="Q929">
            <v>16433</v>
          </cell>
          <cell r="R929">
            <v>4</v>
          </cell>
          <cell r="S929" t="str">
            <v>E</v>
          </cell>
        </row>
        <row r="930">
          <cell r="A930">
            <v>10</v>
          </cell>
          <cell r="B930" t="str">
            <v>623T3=6</v>
          </cell>
          <cell r="C930" t="str">
            <v>เพอร์ล่อน Perlon stockinette white</v>
          </cell>
          <cell r="D930">
            <v>1506.7</v>
          </cell>
          <cell r="E930">
            <v>1</v>
          </cell>
          <cell r="F930">
            <v>1506.7</v>
          </cell>
          <cell r="G930">
            <v>0</v>
          </cell>
          <cell r="H930">
            <v>0</v>
          </cell>
          <cell r="I930">
            <v>0</v>
          </cell>
          <cell r="J930">
            <v>0</v>
          </cell>
          <cell r="K930">
            <v>0</v>
          </cell>
          <cell r="L930">
            <v>0</v>
          </cell>
          <cell r="M930">
            <v>0</v>
          </cell>
          <cell r="N930">
            <v>0</v>
          </cell>
          <cell r="O930">
            <v>0</v>
          </cell>
          <cell r="P930">
            <v>0</v>
          </cell>
          <cell r="Q930">
            <v>16433</v>
          </cell>
          <cell r="R930">
            <v>4</v>
          </cell>
          <cell r="S930" t="str">
            <v>E</v>
          </cell>
        </row>
        <row r="931">
          <cell r="A931">
            <v>10</v>
          </cell>
          <cell r="B931" t="str">
            <v>623T3=8</v>
          </cell>
          <cell r="C931" t="str">
            <v>เพอร์ล่อน Perlon stockinette white</v>
          </cell>
          <cell r="D931">
            <v>1506.7</v>
          </cell>
          <cell r="E931">
            <v>1</v>
          </cell>
          <cell r="F931">
            <v>1506.7</v>
          </cell>
          <cell r="G931">
            <v>0</v>
          </cell>
          <cell r="H931">
            <v>0</v>
          </cell>
          <cell r="I931">
            <v>0</v>
          </cell>
          <cell r="J931">
            <v>0</v>
          </cell>
          <cell r="K931">
            <v>0</v>
          </cell>
          <cell r="L931">
            <v>0</v>
          </cell>
          <cell r="M931">
            <v>0</v>
          </cell>
          <cell r="N931">
            <v>0</v>
          </cell>
          <cell r="O931">
            <v>0</v>
          </cell>
          <cell r="P931">
            <v>0</v>
          </cell>
          <cell r="Q931">
            <v>16433</v>
          </cell>
          <cell r="R931">
            <v>4</v>
          </cell>
          <cell r="S931" t="str">
            <v>E</v>
          </cell>
        </row>
        <row r="932">
          <cell r="A932">
            <v>10</v>
          </cell>
          <cell r="B932" t="str">
            <v>623T9=10</v>
          </cell>
          <cell r="C932" t="str">
            <v>ไนกลาส  Nylglass stockinette white</v>
          </cell>
          <cell r="D932">
            <v>1404</v>
          </cell>
          <cell r="E932">
            <v>5</v>
          </cell>
          <cell r="F932">
            <v>7020.19</v>
          </cell>
          <cell r="G932">
            <v>0</v>
          </cell>
          <cell r="H932">
            <v>0</v>
          </cell>
          <cell r="I932">
            <v>0</v>
          </cell>
          <cell r="J932">
            <v>0</v>
          </cell>
          <cell r="K932">
            <v>0</v>
          </cell>
          <cell r="L932">
            <v>0</v>
          </cell>
          <cell r="M932">
            <v>0</v>
          </cell>
          <cell r="N932">
            <v>0</v>
          </cell>
          <cell r="O932">
            <v>0</v>
          </cell>
          <cell r="P932">
            <v>0</v>
          </cell>
          <cell r="Q932">
            <v>16420</v>
          </cell>
          <cell r="R932">
            <v>17</v>
          </cell>
          <cell r="S932" t="str">
            <v>E</v>
          </cell>
        </row>
        <row r="933">
          <cell r="A933">
            <v>10</v>
          </cell>
          <cell r="B933" t="str">
            <v>623T9=12</v>
          </cell>
          <cell r="C933" t="str">
            <v>ไนกลาส  Nylglass stockinette white</v>
          </cell>
          <cell r="D933">
            <v>1385.5</v>
          </cell>
          <cell r="E933">
            <v>1</v>
          </cell>
          <cell r="F933">
            <v>1385.55</v>
          </cell>
          <cell r="G933">
            <v>0</v>
          </cell>
          <cell r="H933">
            <v>0</v>
          </cell>
          <cell r="I933">
            <v>0</v>
          </cell>
          <cell r="J933">
            <v>0</v>
          </cell>
          <cell r="K933">
            <v>0</v>
          </cell>
          <cell r="L933">
            <v>0</v>
          </cell>
          <cell r="M933">
            <v>0</v>
          </cell>
          <cell r="N933">
            <v>0</v>
          </cell>
          <cell r="O933">
            <v>0</v>
          </cell>
          <cell r="P933">
            <v>0</v>
          </cell>
          <cell r="Q933">
            <v>16433</v>
          </cell>
          <cell r="R933">
            <v>4</v>
          </cell>
          <cell r="S933" t="str">
            <v>E</v>
          </cell>
        </row>
        <row r="934">
          <cell r="A934">
            <v>10</v>
          </cell>
          <cell r="B934" t="str">
            <v>623T9=15</v>
          </cell>
          <cell r="C934" t="str">
            <v>ไนกลาส  Nylglass stockinette white</v>
          </cell>
          <cell r="D934">
            <v>1340.8</v>
          </cell>
          <cell r="E934">
            <v>5</v>
          </cell>
          <cell r="F934">
            <v>6704.24</v>
          </cell>
          <cell r="G934">
            <v>0</v>
          </cell>
          <cell r="H934">
            <v>0</v>
          </cell>
          <cell r="I934">
            <v>0</v>
          </cell>
          <cell r="J934">
            <v>0</v>
          </cell>
          <cell r="K934">
            <v>0</v>
          </cell>
          <cell r="L934">
            <v>0</v>
          </cell>
          <cell r="M934">
            <v>0</v>
          </cell>
          <cell r="N934">
            <v>0</v>
          </cell>
          <cell r="O934">
            <v>0</v>
          </cell>
          <cell r="P934">
            <v>0</v>
          </cell>
          <cell r="Q934">
            <v>16433</v>
          </cell>
          <cell r="R934">
            <v>4</v>
          </cell>
          <cell r="S934" t="str">
            <v>E</v>
          </cell>
        </row>
        <row r="935">
          <cell r="A935">
            <v>10</v>
          </cell>
          <cell r="B935" t="str">
            <v>623T9=6</v>
          </cell>
          <cell r="C935" t="str">
            <v>ไนกลาส  Nylglass stockinette white</v>
          </cell>
          <cell r="D935">
            <v>1388.5</v>
          </cell>
          <cell r="E935">
            <v>6</v>
          </cell>
          <cell r="F935">
            <v>8331.18</v>
          </cell>
          <cell r="G935">
            <v>0</v>
          </cell>
          <cell r="H935">
            <v>0</v>
          </cell>
          <cell r="I935">
            <v>0</v>
          </cell>
          <cell r="J935">
            <v>0</v>
          </cell>
          <cell r="K935">
            <v>0</v>
          </cell>
          <cell r="L935">
            <v>0</v>
          </cell>
          <cell r="M935">
            <v>0</v>
          </cell>
          <cell r="N935">
            <v>0</v>
          </cell>
          <cell r="O935">
            <v>0</v>
          </cell>
          <cell r="P935">
            <v>0</v>
          </cell>
          <cell r="Q935">
            <v>16433</v>
          </cell>
          <cell r="R935">
            <v>4</v>
          </cell>
          <cell r="S935" t="str">
            <v>E</v>
          </cell>
        </row>
        <row r="936">
          <cell r="A936">
            <v>10</v>
          </cell>
          <cell r="B936" t="str">
            <v>623T9=8</v>
          </cell>
          <cell r="C936" t="str">
            <v>ไนกลาส  Nylglass stockinette white</v>
          </cell>
          <cell r="D936">
            <v>1418.11</v>
          </cell>
          <cell r="E936">
            <v>0</v>
          </cell>
          <cell r="F936">
            <v>0</v>
          </cell>
          <cell r="G936">
            <v>0</v>
          </cell>
          <cell r="H936">
            <v>0</v>
          </cell>
          <cell r="I936">
            <v>0</v>
          </cell>
          <cell r="J936">
            <v>0</v>
          </cell>
          <cell r="K936">
            <v>0</v>
          </cell>
          <cell r="L936">
            <v>0</v>
          </cell>
          <cell r="M936">
            <v>0</v>
          </cell>
          <cell r="N936">
            <v>0</v>
          </cell>
          <cell r="O936">
            <v>0</v>
          </cell>
          <cell r="P936">
            <v>0</v>
          </cell>
          <cell r="Q936">
            <v>16420</v>
          </cell>
          <cell r="R936">
            <v>17</v>
          </cell>
          <cell r="S936" t="str">
            <v>E</v>
          </cell>
        </row>
        <row r="937">
          <cell r="A937">
            <v>10</v>
          </cell>
          <cell r="B937" t="str">
            <v>634A80=2.5</v>
          </cell>
          <cell r="C937" t="str">
            <v>Cleansing Agent For Super Skin</v>
          </cell>
          <cell r="D937">
            <v>1008.5</v>
          </cell>
          <cell r="E937">
            <v>2</v>
          </cell>
          <cell r="F937">
            <v>2017.17</v>
          </cell>
          <cell r="G937">
            <v>0</v>
          </cell>
          <cell r="H937">
            <v>0</v>
          </cell>
          <cell r="I937">
            <v>0</v>
          </cell>
          <cell r="J937">
            <v>0</v>
          </cell>
          <cell r="K937">
            <v>0</v>
          </cell>
          <cell r="L937">
            <v>0</v>
          </cell>
          <cell r="M937">
            <v>0</v>
          </cell>
          <cell r="N937">
            <v>0</v>
          </cell>
          <cell r="O937">
            <v>0</v>
          </cell>
          <cell r="P937">
            <v>0</v>
          </cell>
          <cell r="Q937">
            <v>16433</v>
          </cell>
          <cell r="R937">
            <v>4</v>
          </cell>
          <cell r="S937" t="str">
            <v>E</v>
          </cell>
        </row>
        <row r="938">
          <cell r="A938">
            <v>10</v>
          </cell>
          <cell r="B938" t="str">
            <v>635L65=0009</v>
          </cell>
          <cell r="C938" t="str">
            <v>Touch Up Applicator Sealing Spray</v>
          </cell>
          <cell r="D938">
            <v>0</v>
          </cell>
          <cell r="E938">
            <v>0</v>
          </cell>
          <cell r="F938">
            <v>0</v>
          </cell>
          <cell r="G938">
            <v>0</v>
          </cell>
          <cell r="H938">
            <v>0</v>
          </cell>
          <cell r="I938">
            <v>0</v>
          </cell>
          <cell r="J938">
            <v>0</v>
          </cell>
          <cell r="K938">
            <v>0</v>
          </cell>
          <cell r="L938">
            <v>0</v>
          </cell>
          <cell r="M938">
            <v>0</v>
          </cell>
          <cell r="N938">
            <v>0</v>
          </cell>
          <cell r="O938">
            <v>0</v>
          </cell>
          <cell r="P938">
            <v>0</v>
          </cell>
          <cell r="Q938">
            <v>16431</v>
          </cell>
          <cell r="R938">
            <v>6</v>
          </cell>
          <cell r="S938" t="str">
            <v>E</v>
          </cell>
        </row>
        <row r="939">
          <cell r="A939">
            <v>10</v>
          </cell>
          <cell r="B939" t="str">
            <v>635L65=0016</v>
          </cell>
          <cell r="C939" t="str">
            <v>Lackstift Silberbrillant</v>
          </cell>
          <cell r="D939">
            <v>0</v>
          </cell>
          <cell r="E939">
            <v>0</v>
          </cell>
          <cell r="F939">
            <v>0</v>
          </cell>
          <cell r="G939">
            <v>0</v>
          </cell>
          <cell r="H939">
            <v>0</v>
          </cell>
          <cell r="I939">
            <v>0</v>
          </cell>
          <cell r="J939">
            <v>0</v>
          </cell>
          <cell r="K939">
            <v>0</v>
          </cell>
          <cell r="L939">
            <v>0</v>
          </cell>
          <cell r="M939">
            <v>0</v>
          </cell>
          <cell r="N939">
            <v>0</v>
          </cell>
          <cell r="O939">
            <v>0</v>
          </cell>
          <cell r="P939">
            <v>0</v>
          </cell>
          <cell r="Q939">
            <v>16431</v>
          </cell>
          <cell r="R939">
            <v>6</v>
          </cell>
          <cell r="S939" t="str">
            <v>E</v>
          </cell>
        </row>
        <row r="940">
          <cell r="A940">
            <v>10</v>
          </cell>
          <cell r="B940" t="str">
            <v>636K17=2.910</v>
          </cell>
          <cell r="C940" t="str">
            <v>คีมพอกเบ้าแขน-ขาเทียมO.B.Light Putty</v>
          </cell>
          <cell r="D940">
            <v>1298.7</v>
          </cell>
          <cell r="E940">
            <v>1</v>
          </cell>
          <cell r="F940">
            <v>1298.73</v>
          </cell>
          <cell r="G940">
            <v>0</v>
          </cell>
          <cell r="H940">
            <v>0</v>
          </cell>
          <cell r="I940">
            <v>0</v>
          </cell>
          <cell r="J940">
            <v>0</v>
          </cell>
          <cell r="K940">
            <v>0</v>
          </cell>
          <cell r="L940">
            <v>0</v>
          </cell>
          <cell r="M940">
            <v>0</v>
          </cell>
          <cell r="N940">
            <v>0</v>
          </cell>
          <cell r="O940">
            <v>0</v>
          </cell>
          <cell r="P940">
            <v>0</v>
          </cell>
          <cell r="Q940">
            <v>16433</v>
          </cell>
          <cell r="R940">
            <v>4</v>
          </cell>
          <cell r="S940" t="str">
            <v>E</v>
          </cell>
        </row>
        <row r="941">
          <cell r="A941">
            <v>10</v>
          </cell>
          <cell r="B941" t="str">
            <v>636K6</v>
          </cell>
          <cell r="C941" t="str">
            <v>Plastilin Putty</v>
          </cell>
          <cell r="D941">
            <v>125.4</v>
          </cell>
          <cell r="E941">
            <v>1</v>
          </cell>
          <cell r="F941">
            <v>125.49</v>
          </cell>
          <cell r="G941">
            <v>0</v>
          </cell>
          <cell r="H941">
            <v>0</v>
          </cell>
          <cell r="I941">
            <v>0</v>
          </cell>
          <cell r="J941">
            <v>0</v>
          </cell>
          <cell r="K941">
            <v>0</v>
          </cell>
          <cell r="L941">
            <v>0</v>
          </cell>
          <cell r="M941">
            <v>0</v>
          </cell>
          <cell r="N941">
            <v>0</v>
          </cell>
          <cell r="O941">
            <v>0</v>
          </cell>
          <cell r="P941">
            <v>0</v>
          </cell>
          <cell r="Q941">
            <v>16360</v>
          </cell>
          <cell r="R941">
            <v>77</v>
          </cell>
          <cell r="S941" t="str">
            <v>E</v>
          </cell>
        </row>
        <row r="942">
          <cell r="A942">
            <v>10</v>
          </cell>
          <cell r="B942" t="str">
            <v>636K8=20X2X10</v>
          </cell>
          <cell r="C942" t="str">
            <v>Plasta Tape</v>
          </cell>
          <cell r="D942">
            <v>542.79999999999995</v>
          </cell>
          <cell r="E942">
            <v>1</v>
          </cell>
          <cell r="F942">
            <v>542.79999999999995</v>
          </cell>
          <cell r="G942">
            <v>0</v>
          </cell>
          <cell r="H942">
            <v>0</v>
          </cell>
          <cell r="I942">
            <v>0</v>
          </cell>
          <cell r="J942">
            <v>0</v>
          </cell>
          <cell r="K942">
            <v>0</v>
          </cell>
          <cell r="L942">
            <v>0</v>
          </cell>
          <cell r="M942">
            <v>0</v>
          </cell>
          <cell r="N942">
            <v>0</v>
          </cell>
          <cell r="O942">
            <v>0</v>
          </cell>
          <cell r="P942">
            <v>0</v>
          </cell>
          <cell r="Q942">
            <v>16433</v>
          </cell>
          <cell r="R942">
            <v>4</v>
          </cell>
          <cell r="S942" t="str">
            <v>E</v>
          </cell>
        </row>
        <row r="943">
          <cell r="A943">
            <v>10</v>
          </cell>
          <cell r="B943" t="str">
            <v>642B2=200</v>
          </cell>
          <cell r="C943" t="str">
            <v>Measuring Cups (Set=100Pcs)</v>
          </cell>
          <cell r="D943">
            <v>0.85699999999999998</v>
          </cell>
          <cell r="E943">
            <v>0</v>
          </cell>
          <cell r="F943">
            <v>0</v>
          </cell>
          <cell r="G943">
            <v>0</v>
          </cell>
          <cell r="H943">
            <v>0</v>
          </cell>
          <cell r="I943">
            <v>0</v>
          </cell>
          <cell r="J943">
            <v>0</v>
          </cell>
          <cell r="K943">
            <v>0</v>
          </cell>
          <cell r="L943">
            <v>0</v>
          </cell>
          <cell r="M943">
            <v>0</v>
          </cell>
          <cell r="N943">
            <v>0</v>
          </cell>
          <cell r="O943">
            <v>0</v>
          </cell>
          <cell r="P943">
            <v>0</v>
          </cell>
          <cell r="Q943">
            <v>16349</v>
          </cell>
          <cell r="R943">
            <v>88</v>
          </cell>
          <cell r="S943" t="str">
            <v>E</v>
          </cell>
        </row>
        <row r="944">
          <cell r="A944">
            <v>10</v>
          </cell>
          <cell r="B944" t="str">
            <v>642B2=400</v>
          </cell>
          <cell r="C944" t="str">
            <v>Measuring Cups (Set=100Pcs)</v>
          </cell>
          <cell r="D944">
            <v>5.53</v>
          </cell>
          <cell r="E944">
            <v>0</v>
          </cell>
          <cell r="F944">
            <v>0</v>
          </cell>
          <cell r="G944">
            <v>0</v>
          </cell>
          <cell r="H944">
            <v>0</v>
          </cell>
          <cell r="I944">
            <v>0</v>
          </cell>
          <cell r="J944">
            <v>0</v>
          </cell>
          <cell r="K944">
            <v>0</v>
          </cell>
          <cell r="L944">
            <v>0</v>
          </cell>
          <cell r="M944">
            <v>0</v>
          </cell>
          <cell r="N944">
            <v>0</v>
          </cell>
          <cell r="O944">
            <v>0</v>
          </cell>
          <cell r="P944">
            <v>0</v>
          </cell>
          <cell r="Q944">
            <v>16420</v>
          </cell>
          <cell r="R944">
            <v>17</v>
          </cell>
          <cell r="S944" t="str">
            <v>E</v>
          </cell>
        </row>
        <row r="945">
          <cell r="A945">
            <v>10</v>
          </cell>
          <cell r="B945" t="str">
            <v>645C1</v>
          </cell>
          <cell r="C945" t="str">
            <v>ดินสอเขียนเฝือกIndelible Pencil</v>
          </cell>
          <cell r="D945">
            <v>459.31</v>
          </cell>
          <cell r="E945">
            <v>0</v>
          </cell>
          <cell r="F945">
            <v>0</v>
          </cell>
          <cell r="G945">
            <v>1</v>
          </cell>
          <cell r="H945">
            <v>459.31</v>
          </cell>
          <cell r="I945">
            <v>0</v>
          </cell>
          <cell r="J945">
            <v>0</v>
          </cell>
          <cell r="K945">
            <v>0</v>
          </cell>
          <cell r="L945">
            <v>0</v>
          </cell>
          <cell r="M945">
            <v>0</v>
          </cell>
          <cell r="N945">
            <v>0</v>
          </cell>
          <cell r="O945">
            <v>0</v>
          </cell>
          <cell r="P945">
            <v>0</v>
          </cell>
          <cell r="Q945">
            <v>16150</v>
          </cell>
          <cell r="R945">
            <v>287</v>
          </cell>
          <cell r="S945" t="str">
            <v>E</v>
          </cell>
        </row>
        <row r="946">
          <cell r="A946">
            <v>10</v>
          </cell>
          <cell r="B946" t="str">
            <v>645C2=2</v>
          </cell>
          <cell r="C946" t="str">
            <v>Grease pencil ดินสอเขียนเฝือก (กล่อง/10ด</v>
          </cell>
          <cell r="D946">
            <v>463.07</v>
          </cell>
          <cell r="E946">
            <v>0</v>
          </cell>
          <cell r="F946">
            <v>0</v>
          </cell>
          <cell r="G946">
            <v>1</v>
          </cell>
          <cell r="H946">
            <v>463.07</v>
          </cell>
          <cell r="I946">
            <v>0</v>
          </cell>
          <cell r="J946">
            <v>0</v>
          </cell>
          <cell r="K946">
            <v>0</v>
          </cell>
          <cell r="L946">
            <v>0</v>
          </cell>
          <cell r="M946">
            <v>0</v>
          </cell>
          <cell r="N946">
            <v>0</v>
          </cell>
          <cell r="O946">
            <v>0</v>
          </cell>
          <cell r="P946">
            <v>0</v>
          </cell>
          <cell r="Q946">
            <v>16139</v>
          </cell>
          <cell r="R946">
            <v>298</v>
          </cell>
          <cell r="S946" t="str">
            <v>E</v>
          </cell>
        </row>
        <row r="947">
          <cell r="A947">
            <v>10</v>
          </cell>
          <cell r="B947" t="str">
            <v>646D79=GB</v>
          </cell>
          <cell r="C947" t="str">
            <v>Reha Product Information</v>
          </cell>
          <cell r="D947">
            <v>0.99299999999999999</v>
          </cell>
          <cell r="E947">
            <v>0</v>
          </cell>
          <cell r="F947">
            <v>0</v>
          </cell>
          <cell r="G947">
            <v>0</v>
          </cell>
          <cell r="H947">
            <v>0</v>
          </cell>
          <cell r="I947">
            <v>0</v>
          </cell>
          <cell r="J947">
            <v>0</v>
          </cell>
          <cell r="K947">
            <v>0</v>
          </cell>
          <cell r="L947">
            <v>0</v>
          </cell>
          <cell r="M947">
            <v>0</v>
          </cell>
          <cell r="N947">
            <v>0</v>
          </cell>
          <cell r="O947">
            <v>0</v>
          </cell>
          <cell r="P947">
            <v>0</v>
          </cell>
          <cell r="Q947">
            <v>16391</v>
          </cell>
          <cell r="R947">
            <v>46</v>
          </cell>
          <cell r="S947" t="str">
            <v>E</v>
          </cell>
        </row>
        <row r="948">
          <cell r="A948">
            <v>10</v>
          </cell>
          <cell r="B948" t="str">
            <v>699G1=15</v>
          </cell>
          <cell r="C948" t="str">
            <v>เฝือกแบบยืดหยุ่นได้ขนาด6(Cellona)"</v>
          </cell>
          <cell r="D948">
            <v>175.4</v>
          </cell>
          <cell r="E948">
            <v>1</v>
          </cell>
          <cell r="F948">
            <v>175.41</v>
          </cell>
          <cell r="G948">
            <v>0</v>
          </cell>
          <cell r="H948">
            <v>0</v>
          </cell>
          <cell r="I948">
            <v>0</v>
          </cell>
          <cell r="J948">
            <v>0</v>
          </cell>
          <cell r="K948">
            <v>0</v>
          </cell>
          <cell r="L948">
            <v>0</v>
          </cell>
          <cell r="M948">
            <v>0</v>
          </cell>
          <cell r="N948">
            <v>0</v>
          </cell>
          <cell r="O948">
            <v>0</v>
          </cell>
          <cell r="P948">
            <v>0</v>
          </cell>
          <cell r="Q948">
            <v>16349</v>
          </cell>
          <cell r="R948">
            <v>88</v>
          </cell>
          <cell r="S948" t="str">
            <v>E</v>
          </cell>
        </row>
        <row r="949">
          <cell r="A949">
            <v>10</v>
          </cell>
          <cell r="B949" t="str">
            <v>699G3=10</v>
          </cell>
          <cell r="C949" t="str">
            <v>เฝือกแบบธรรมดา 4 นิ้ว (Cellona)</v>
          </cell>
          <cell r="D949">
            <v>57.5</v>
          </cell>
          <cell r="E949">
            <v>20</v>
          </cell>
          <cell r="F949">
            <v>1151.31</v>
          </cell>
          <cell r="G949">
            <v>0</v>
          </cell>
          <cell r="H949">
            <v>0</v>
          </cell>
          <cell r="I949">
            <v>0</v>
          </cell>
          <cell r="J949">
            <v>0</v>
          </cell>
          <cell r="K949">
            <v>0</v>
          </cell>
          <cell r="L949">
            <v>0</v>
          </cell>
          <cell r="M949">
            <v>0</v>
          </cell>
          <cell r="N949">
            <v>0</v>
          </cell>
          <cell r="O949">
            <v>0</v>
          </cell>
          <cell r="P949">
            <v>0</v>
          </cell>
          <cell r="Q949">
            <v>16433</v>
          </cell>
          <cell r="R949">
            <v>4</v>
          </cell>
          <cell r="S949" t="str">
            <v>E</v>
          </cell>
        </row>
        <row r="950">
          <cell r="A950">
            <v>10</v>
          </cell>
          <cell r="B950" t="str">
            <v>699G3=12</v>
          </cell>
          <cell r="C950" t="str">
            <v>เฝือกแบบธรรมดา 5 (Cellona)"</v>
          </cell>
          <cell r="D950">
            <v>47.454999999999998</v>
          </cell>
          <cell r="E950">
            <v>0</v>
          </cell>
          <cell r="F950">
            <v>0</v>
          </cell>
          <cell r="G950">
            <v>0</v>
          </cell>
          <cell r="H950">
            <v>0</v>
          </cell>
          <cell r="I950">
            <v>0</v>
          </cell>
          <cell r="J950">
            <v>0</v>
          </cell>
          <cell r="K950">
            <v>0</v>
          </cell>
          <cell r="L950">
            <v>0</v>
          </cell>
          <cell r="M950">
            <v>0</v>
          </cell>
          <cell r="N950">
            <v>0</v>
          </cell>
          <cell r="O950">
            <v>0</v>
          </cell>
          <cell r="P950">
            <v>0</v>
          </cell>
          <cell r="Q950">
            <v>16382</v>
          </cell>
          <cell r="R950">
            <v>55</v>
          </cell>
          <cell r="S950" t="str">
            <v>E</v>
          </cell>
        </row>
        <row r="951">
          <cell r="A951">
            <v>10</v>
          </cell>
          <cell r="B951" t="str">
            <v>699G3=15</v>
          </cell>
          <cell r="C951" t="str">
            <v>เฝือกแบบธรรมดา 6 นิ้ว (Cellona)</v>
          </cell>
          <cell r="D951">
            <v>73.599999999999994</v>
          </cell>
          <cell r="E951">
            <v>50</v>
          </cell>
          <cell r="F951">
            <v>3683.63</v>
          </cell>
          <cell r="G951">
            <v>0</v>
          </cell>
          <cell r="H951">
            <v>0</v>
          </cell>
          <cell r="I951">
            <v>0</v>
          </cell>
          <cell r="J951">
            <v>0</v>
          </cell>
          <cell r="K951">
            <v>0</v>
          </cell>
          <cell r="L951">
            <v>0</v>
          </cell>
          <cell r="M951">
            <v>0</v>
          </cell>
          <cell r="N951">
            <v>0</v>
          </cell>
          <cell r="O951">
            <v>0</v>
          </cell>
          <cell r="P951">
            <v>0</v>
          </cell>
          <cell r="Q951">
            <v>16433</v>
          </cell>
          <cell r="R951">
            <v>4</v>
          </cell>
          <cell r="S951" t="str">
            <v>E</v>
          </cell>
        </row>
        <row r="952">
          <cell r="A952">
            <v>10</v>
          </cell>
          <cell r="B952" t="str">
            <v>699G3=6</v>
          </cell>
          <cell r="C952" t="str">
            <v>เฝือกแบบธรรมดา กว้าง 6 cm.</v>
          </cell>
          <cell r="D952">
            <v>41.1</v>
          </cell>
          <cell r="E952">
            <v>30</v>
          </cell>
          <cell r="F952">
            <v>1233.22</v>
          </cell>
          <cell r="G952">
            <v>0</v>
          </cell>
          <cell r="H952">
            <v>0</v>
          </cell>
          <cell r="I952">
            <v>0</v>
          </cell>
          <cell r="J952">
            <v>0</v>
          </cell>
          <cell r="K952">
            <v>0</v>
          </cell>
          <cell r="L952">
            <v>0</v>
          </cell>
          <cell r="M952">
            <v>0</v>
          </cell>
          <cell r="N952">
            <v>0</v>
          </cell>
          <cell r="O952">
            <v>0</v>
          </cell>
          <cell r="P952">
            <v>0</v>
          </cell>
          <cell r="Q952">
            <v>16433</v>
          </cell>
          <cell r="R952">
            <v>4</v>
          </cell>
          <cell r="S952" t="str">
            <v>E</v>
          </cell>
        </row>
        <row r="953">
          <cell r="A953">
            <v>10</v>
          </cell>
          <cell r="B953" t="str">
            <v>699S1=25</v>
          </cell>
          <cell r="C953" t="str">
            <v>Pedilen Impression Foam  โฟมปั๊มเท้า</v>
          </cell>
          <cell r="D953">
            <v>41.8</v>
          </cell>
          <cell r="E953">
            <v>146</v>
          </cell>
          <cell r="F953">
            <v>6111.17</v>
          </cell>
          <cell r="G953">
            <v>0</v>
          </cell>
          <cell r="H953">
            <v>0</v>
          </cell>
          <cell r="I953">
            <v>0</v>
          </cell>
          <cell r="J953">
            <v>0</v>
          </cell>
          <cell r="K953">
            <v>0</v>
          </cell>
          <cell r="L953">
            <v>0</v>
          </cell>
          <cell r="M953">
            <v>0</v>
          </cell>
          <cell r="N953">
            <v>0</v>
          </cell>
          <cell r="O953">
            <v>0</v>
          </cell>
          <cell r="P953">
            <v>0</v>
          </cell>
          <cell r="Q953">
            <v>16433</v>
          </cell>
          <cell r="R953">
            <v>4</v>
          </cell>
          <cell r="S953" t="str">
            <v>E</v>
          </cell>
        </row>
        <row r="954">
          <cell r="A954">
            <v>10</v>
          </cell>
          <cell r="B954" t="str">
            <v>TA003=1.5</v>
          </cell>
          <cell r="C954" t="str">
            <v>อลูมิเนียม หนา 1.5 มม. 4ฟุตx8ฟุต</v>
          </cell>
          <cell r="D954">
            <v>1450</v>
          </cell>
          <cell r="E954">
            <v>1</v>
          </cell>
          <cell r="F954">
            <v>1450</v>
          </cell>
          <cell r="G954">
            <v>0</v>
          </cell>
          <cell r="H954">
            <v>0</v>
          </cell>
          <cell r="I954">
            <v>0</v>
          </cell>
          <cell r="J954">
            <v>0</v>
          </cell>
          <cell r="K954">
            <v>0</v>
          </cell>
          <cell r="L954">
            <v>0</v>
          </cell>
          <cell r="M954">
            <v>0</v>
          </cell>
          <cell r="N954">
            <v>0</v>
          </cell>
          <cell r="O954">
            <v>0</v>
          </cell>
          <cell r="P954">
            <v>0</v>
          </cell>
          <cell r="Q954">
            <v>16406</v>
          </cell>
          <cell r="R954">
            <v>31</v>
          </cell>
          <cell r="S954" t="str">
            <v>E</v>
          </cell>
        </row>
        <row r="955">
          <cell r="A955">
            <v>10</v>
          </cell>
          <cell r="B955" t="str">
            <v>TB003</v>
          </cell>
          <cell r="C955" t="str">
            <v>หัวเข็มขัดรูปเกือกม้า Brass buckle</v>
          </cell>
          <cell r="D955">
            <v>6.7</v>
          </cell>
          <cell r="E955">
            <v>5</v>
          </cell>
          <cell r="F955">
            <v>33.869999999999997</v>
          </cell>
          <cell r="G955">
            <v>0</v>
          </cell>
          <cell r="H955">
            <v>0</v>
          </cell>
          <cell r="I955">
            <v>0</v>
          </cell>
          <cell r="J955">
            <v>0</v>
          </cell>
          <cell r="K955">
            <v>0</v>
          </cell>
          <cell r="L955">
            <v>0</v>
          </cell>
          <cell r="M955">
            <v>0</v>
          </cell>
          <cell r="N955">
            <v>0</v>
          </cell>
          <cell r="O955">
            <v>0</v>
          </cell>
          <cell r="P955">
            <v>0</v>
          </cell>
          <cell r="Q955">
            <v>16425</v>
          </cell>
          <cell r="R955">
            <v>12</v>
          </cell>
          <cell r="S955" t="str">
            <v>E</v>
          </cell>
        </row>
        <row r="956">
          <cell r="A956">
            <v>10</v>
          </cell>
          <cell r="B956" t="str">
            <v>TB003=1/2</v>
          </cell>
          <cell r="C956" t="str">
            <v>หัวเข็มขัดขนาด 1/2"</v>
          </cell>
          <cell r="D956">
            <v>44</v>
          </cell>
          <cell r="E956">
            <v>0</v>
          </cell>
          <cell r="F956">
            <v>0</v>
          </cell>
          <cell r="G956">
            <v>4</v>
          </cell>
          <cell r="H956">
            <v>176</v>
          </cell>
          <cell r="I956">
            <v>0</v>
          </cell>
          <cell r="J956">
            <v>0</v>
          </cell>
          <cell r="K956">
            <v>0</v>
          </cell>
          <cell r="L956">
            <v>0</v>
          </cell>
          <cell r="M956">
            <v>0</v>
          </cell>
          <cell r="N956">
            <v>0</v>
          </cell>
          <cell r="O956">
            <v>0</v>
          </cell>
          <cell r="P956">
            <v>0</v>
          </cell>
          <cell r="Q956">
            <v>16115</v>
          </cell>
          <cell r="R956">
            <v>321</v>
          </cell>
          <cell r="S956" t="str">
            <v>E</v>
          </cell>
        </row>
        <row r="957">
          <cell r="A957">
            <v>10</v>
          </cell>
          <cell r="B957" t="str">
            <v>TB003=1X1.5""</v>
          </cell>
          <cell r="C957" t="str">
            <v>หัวเข็มขัดขนาด 1x1.5""</v>
          </cell>
          <cell r="D957">
            <v>80</v>
          </cell>
          <cell r="E957">
            <v>0</v>
          </cell>
          <cell r="F957">
            <v>0</v>
          </cell>
          <cell r="G957">
            <v>2</v>
          </cell>
          <cell r="H957">
            <v>160</v>
          </cell>
          <cell r="I957">
            <v>0</v>
          </cell>
          <cell r="J957">
            <v>0</v>
          </cell>
          <cell r="K957">
            <v>0</v>
          </cell>
          <cell r="L957">
            <v>0</v>
          </cell>
          <cell r="M957">
            <v>0</v>
          </cell>
          <cell r="N957">
            <v>0</v>
          </cell>
          <cell r="O957">
            <v>0</v>
          </cell>
          <cell r="P957">
            <v>0</v>
          </cell>
          <cell r="Q957">
            <v>16115</v>
          </cell>
          <cell r="R957">
            <v>321</v>
          </cell>
          <cell r="S957" t="str">
            <v>E</v>
          </cell>
        </row>
        <row r="958">
          <cell r="A958">
            <v>10</v>
          </cell>
          <cell r="B958" t="str">
            <v>TB003=T</v>
          </cell>
          <cell r="C958" t="str">
            <v>หัวเข็มขัดเทเลอร์</v>
          </cell>
          <cell r="D958">
            <v>24</v>
          </cell>
          <cell r="E958">
            <v>0</v>
          </cell>
          <cell r="F958">
            <v>0</v>
          </cell>
          <cell r="G958">
            <v>195</v>
          </cell>
          <cell r="H958">
            <v>4680</v>
          </cell>
          <cell r="I958">
            <v>0</v>
          </cell>
          <cell r="J958">
            <v>0</v>
          </cell>
          <cell r="K958">
            <v>0</v>
          </cell>
          <cell r="L958">
            <v>0</v>
          </cell>
          <cell r="M958">
            <v>0</v>
          </cell>
          <cell r="N958">
            <v>0</v>
          </cell>
          <cell r="O958">
            <v>0</v>
          </cell>
          <cell r="P958">
            <v>0</v>
          </cell>
          <cell r="Q958">
            <v>16115</v>
          </cell>
          <cell r="R958">
            <v>321</v>
          </cell>
          <cell r="S958" t="str">
            <v>E</v>
          </cell>
        </row>
        <row r="959">
          <cell r="A959">
            <v>10</v>
          </cell>
          <cell r="B959" t="str">
            <v>TB005=L</v>
          </cell>
          <cell r="C959" t="str">
            <v>สายเข็มขัด BK (BK Belt)</v>
          </cell>
          <cell r="D959">
            <v>80</v>
          </cell>
          <cell r="E959">
            <v>5</v>
          </cell>
          <cell r="F959">
            <v>400</v>
          </cell>
          <cell r="G959">
            <v>0</v>
          </cell>
          <cell r="H959">
            <v>0</v>
          </cell>
          <cell r="I959">
            <v>0</v>
          </cell>
          <cell r="J959">
            <v>0</v>
          </cell>
          <cell r="K959">
            <v>0</v>
          </cell>
          <cell r="L959">
            <v>0</v>
          </cell>
          <cell r="M959">
            <v>0</v>
          </cell>
          <cell r="N959">
            <v>0</v>
          </cell>
          <cell r="O959">
            <v>0</v>
          </cell>
          <cell r="P959">
            <v>0</v>
          </cell>
          <cell r="Q959">
            <v>16390</v>
          </cell>
          <cell r="R959">
            <v>47</v>
          </cell>
          <cell r="S959" t="str">
            <v>E</v>
          </cell>
        </row>
        <row r="960">
          <cell r="A960">
            <v>10</v>
          </cell>
          <cell r="B960" t="str">
            <v>TB006</v>
          </cell>
          <cell r="C960" t="str">
            <v>สายเข็มขัด AK (AK Belt)</v>
          </cell>
          <cell r="D960">
            <v>94.8</v>
          </cell>
          <cell r="E960">
            <v>20</v>
          </cell>
          <cell r="F960">
            <v>1897.12</v>
          </cell>
          <cell r="G960">
            <v>0</v>
          </cell>
          <cell r="H960">
            <v>0</v>
          </cell>
          <cell r="I960">
            <v>0</v>
          </cell>
          <cell r="J960">
            <v>0</v>
          </cell>
          <cell r="K960">
            <v>0</v>
          </cell>
          <cell r="L960">
            <v>0</v>
          </cell>
          <cell r="M960">
            <v>0</v>
          </cell>
          <cell r="N960">
            <v>0</v>
          </cell>
          <cell r="O960">
            <v>0</v>
          </cell>
          <cell r="P960">
            <v>0</v>
          </cell>
          <cell r="Q960">
            <v>16390</v>
          </cell>
          <cell r="R960">
            <v>47</v>
          </cell>
          <cell r="S960" t="str">
            <v>E</v>
          </cell>
        </row>
        <row r="961">
          <cell r="A961">
            <v>10</v>
          </cell>
          <cell r="B961" t="str">
            <v>TC003=BR</v>
          </cell>
          <cell r="C961" t="str">
            <v>ด้ายสีน้ำตาล</v>
          </cell>
          <cell r="D961">
            <v>27</v>
          </cell>
          <cell r="E961">
            <v>12</v>
          </cell>
          <cell r="F961">
            <v>325</v>
          </cell>
          <cell r="G961">
            <v>0</v>
          </cell>
          <cell r="H961">
            <v>0</v>
          </cell>
          <cell r="I961">
            <v>0</v>
          </cell>
          <cell r="J961">
            <v>0</v>
          </cell>
          <cell r="K961">
            <v>0</v>
          </cell>
          <cell r="L961">
            <v>0</v>
          </cell>
          <cell r="M961">
            <v>0</v>
          </cell>
          <cell r="N961">
            <v>0</v>
          </cell>
          <cell r="O961">
            <v>0</v>
          </cell>
          <cell r="P961">
            <v>0</v>
          </cell>
          <cell r="Q961">
            <v>16314</v>
          </cell>
          <cell r="R961">
            <v>123</v>
          </cell>
          <cell r="S961" t="str">
            <v>E</v>
          </cell>
        </row>
        <row r="962">
          <cell r="A962">
            <v>10</v>
          </cell>
          <cell r="B962" t="str">
            <v>TC003=W</v>
          </cell>
          <cell r="C962" t="str">
            <v>ด้ายสีขาว(White Cotton)</v>
          </cell>
          <cell r="D962">
            <v>25.3</v>
          </cell>
          <cell r="E962">
            <v>25</v>
          </cell>
          <cell r="F962">
            <v>632.89</v>
          </cell>
          <cell r="G962">
            <v>0</v>
          </cell>
          <cell r="H962">
            <v>0</v>
          </cell>
          <cell r="I962">
            <v>0</v>
          </cell>
          <cell r="J962">
            <v>0</v>
          </cell>
          <cell r="K962">
            <v>0</v>
          </cell>
          <cell r="L962">
            <v>0</v>
          </cell>
          <cell r="M962">
            <v>0</v>
          </cell>
          <cell r="N962">
            <v>0</v>
          </cell>
          <cell r="O962">
            <v>0</v>
          </cell>
          <cell r="P962">
            <v>0</v>
          </cell>
          <cell r="Q962">
            <v>16314</v>
          </cell>
          <cell r="R962">
            <v>123</v>
          </cell>
          <cell r="S962" t="str">
            <v>E</v>
          </cell>
        </row>
        <row r="963">
          <cell r="A963">
            <v>10</v>
          </cell>
          <cell r="B963" t="str">
            <v>TC009</v>
          </cell>
          <cell r="C963" t="str">
            <v>ผ้าทรงเคมี</v>
          </cell>
          <cell r="D963">
            <v>65</v>
          </cell>
          <cell r="E963">
            <v>0</v>
          </cell>
          <cell r="F963">
            <v>0</v>
          </cell>
          <cell r="G963">
            <v>0</v>
          </cell>
          <cell r="H963">
            <v>0</v>
          </cell>
          <cell r="I963">
            <v>5</v>
          </cell>
          <cell r="J963">
            <v>325</v>
          </cell>
          <cell r="K963">
            <v>0</v>
          </cell>
          <cell r="L963">
            <v>0</v>
          </cell>
          <cell r="M963">
            <v>0</v>
          </cell>
          <cell r="N963">
            <v>0</v>
          </cell>
          <cell r="O963">
            <v>0</v>
          </cell>
          <cell r="P963">
            <v>0</v>
          </cell>
          <cell r="Q963">
            <v>16075</v>
          </cell>
          <cell r="R963">
            <v>361</v>
          </cell>
          <cell r="S963" t="str">
            <v>E</v>
          </cell>
        </row>
        <row r="964">
          <cell r="A964">
            <v>10</v>
          </cell>
          <cell r="B964" t="str">
            <v>TD003</v>
          </cell>
          <cell r="C964" t="str">
            <v>ดีอีเอ (D.E.A)</v>
          </cell>
          <cell r="D964">
            <v>350</v>
          </cell>
          <cell r="E964">
            <v>1</v>
          </cell>
          <cell r="F964">
            <v>350</v>
          </cell>
          <cell r="G964">
            <v>0</v>
          </cell>
          <cell r="H964">
            <v>0</v>
          </cell>
          <cell r="I964">
            <v>0</v>
          </cell>
          <cell r="J964">
            <v>0</v>
          </cell>
          <cell r="K964">
            <v>0</v>
          </cell>
          <cell r="L964">
            <v>0</v>
          </cell>
          <cell r="M964">
            <v>0</v>
          </cell>
          <cell r="N964">
            <v>0</v>
          </cell>
          <cell r="O964">
            <v>0</v>
          </cell>
          <cell r="P964">
            <v>0</v>
          </cell>
          <cell r="Q964">
            <v>16413</v>
          </cell>
          <cell r="R964">
            <v>24</v>
          </cell>
          <cell r="S964" t="str">
            <v>E</v>
          </cell>
        </row>
        <row r="965">
          <cell r="A965">
            <v>10</v>
          </cell>
          <cell r="B965" t="str">
            <v>TD003=1</v>
          </cell>
          <cell r="C965" t="str">
            <v>ตัวทำปฏิกิริยา</v>
          </cell>
          <cell r="D965">
            <v>150</v>
          </cell>
          <cell r="E965">
            <v>0</v>
          </cell>
          <cell r="F965">
            <v>0</v>
          </cell>
          <cell r="G965">
            <v>5</v>
          </cell>
          <cell r="H965">
            <v>750</v>
          </cell>
          <cell r="I965">
            <v>0</v>
          </cell>
          <cell r="J965">
            <v>0</v>
          </cell>
          <cell r="K965">
            <v>0</v>
          </cell>
          <cell r="L965">
            <v>0</v>
          </cell>
          <cell r="M965">
            <v>0</v>
          </cell>
          <cell r="N965">
            <v>0</v>
          </cell>
          <cell r="O965">
            <v>0</v>
          </cell>
          <cell r="P965">
            <v>0</v>
          </cell>
          <cell r="Q965">
            <v>16209</v>
          </cell>
          <cell r="R965">
            <v>228</v>
          </cell>
          <cell r="S965" t="str">
            <v>E</v>
          </cell>
        </row>
        <row r="966">
          <cell r="A966">
            <v>10</v>
          </cell>
          <cell r="B966" t="str">
            <v>TE001=12</v>
          </cell>
          <cell r="C966" t="str">
            <v>เป๊กย้ำ 12 มิลลิเมตร</v>
          </cell>
          <cell r="D966">
            <v>280</v>
          </cell>
          <cell r="E966">
            <v>3</v>
          </cell>
          <cell r="F966">
            <v>840</v>
          </cell>
          <cell r="G966">
            <v>0</v>
          </cell>
          <cell r="H966">
            <v>0</v>
          </cell>
          <cell r="I966">
            <v>0</v>
          </cell>
          <cell r="J966">
            <v>0</v>
          </cell>
          <cell r="K966">
            <v>0</v>
          </cell>
          <cell r="L966">
            <v>0</v>
          </cell>
          <cell r="M966">
            <v>0</v>
          </cell>
          <cell r="N966">
            <v>0</v>
          </cell>
          <cell r="O966">
            <v>0</v>
          </cell>
          <cell r="P966">
            <v>0</v>
          </cell>
          <cell r="Q966">
            <v>16319</v>
          </cell>
          <cell r="R966">
            <v>118</v>
          </cell>
          <cell r="S966" t="str">
            <v>E</v>
          </cell>
        </row>
        <row r="967">
          <cell r="A967">
            <v>10</v>
          </cell>
          <cell r="B967" t="str">
            <v>TE001=8</v>
          </cell>
          <cell r="C967" t="str">
            <v>เป็กย้ำขนาด8มม.(Eyelet)กล่องละ1000ตัว</v>
          </cell>
          <cell r="D967">
            <v>144.22999999999999</v>
          </cell>
          <cell r="E967">
            <v>0</v>
          </cell>
          <cell r="F967">
            <v>0</v>
          </cell>
          <cell r="G967">
            <v>9</v>
          </cell>
          <cell r="H967">
            <v>1298.0899999999999</v>
          </cell>
          <cell r="I967">
            <v>0</v>
          </cell>
          <cell r="J967">
            <v>0</v>
          </cell>
          <cell r="K967">
            <v>0</v>
          </cell>
          <cell r="L967">
            <v>0</v>
          </cell>
          <cell r="M967">
            <v>0</v>
          </cell>
          <cell r="N967">
            <v>0</v>
          </cell>
          <cell r="O967">
            <v>0</v>
          </cell>
          <cell r="P967">
            <v>0</v>
          </cell>
          <cell r="Q967">
            <v>16083</v>
          </cell>
          <cell r="R967">
            <v>353</v>
          </cell>
          <cell r="S967" t="str">
            <v>E</v>
          </cell>
        </row>
        <row r="968">
          <cell r="A968">
            <v>10</v>
          </cell>
          <cell r="B968" t="str">
            <v>TF003=3B</v>
          </cell>
          <cell r="C968" t="str">
            <v>ฟองน้ำสีดำ ขนาดหนา 3 มิลลิเมตร</v>
          </cell>
          <cell r="D968">
            <v>75</v>
          </cell>
          <cell r="E968">
            <v>0</v>
          </cell>
          <cell r="F968">
            <v>0</v>
          </cell>
          <cell r="G968">
            <v>5</v>
          </cell>
          <cell r="H968">
            <v>375</v>
          </cell>
          <cell r="I968">
            <v>0</v>
          </cell>
          <cell r="J968">
            <v>0</v>
          </cell>
          <cell r="K968">
            <v>0</v>
          </cell>
          <cell r="L968">
            <v>0</v>
          </cell>
          <cell r="M968">
            <v>0</v>
          </cell>
          <cell r="N968">
            <v>0</v>
          </cell>
          <cell r="O968">
            <v>0</v>
          </cell>
          <cell r="P968">
            <v>0</v>
          </cell>
          <cell r="Q968">
            <v>16153</v>
          </cell>
          <cell r="R968">
            <v>284</v>
          </cell>
          <cell r="S968" t="str">
            <v>E</v>
          </cell>
        </row>
        <row r="969">
          <cell r="A969">
            <v>10</v>
          </cell>
          <cell r="B969" t="str">
            <v>TF003=3Y</v>
          </cell>
          <cell r="C969" t="str">
            <v>ฟองน้ำสีเหลือง หนา 3 มิลลิเมตร</v>
          </cell>
          <cell r="D969">
            <v>190.8</v>
          </cell>
          <cell r="E969">
            <v>4</v>
          </cell>
          <cell r="F969">
            <v>763.34</v>
          </cell>
          <cell r="G969">
            <v>0</v>
          </cell>
          <cell r="H969">
            <v>0</v>
          </cell>
          <cell r="I969">
            <v>0</v>
          </cell>
          <cell r="J969">
            <v>0</v>
          </cell>
          <cell r="K969">
            <v>0</v>
          </cell>
          <cell r="L969">
            <v>0</v>
          </cell>
          <cell r="M969">
            <v>0</v>
          </cell>
          <cell r="N969">
            <v>0</v>
          </cell>
          <cell r="O969">
            <v>0</v>
          </cell>
          <cell r="P969">
            <v>0</v>
          </cell>
          <cell r="Q969">
            <v>16371</v>
          </cell>
          <cell r="R969">
            <v>66</v>
          </cell>
          <cell r="S969" t="str">
            <v>E</v>
          </cell>
        </row>
        <row r="970">
          <cell r="A970">
            <v>10</v>
          </cell>
          <cell r="B970" t="str">
            <v>TF003=5B</v>
          </cell>
          <cell r="C970" t="str">
            <v>ฟองน้ำสีดำ ขนาดหนา 5 มิลลิเมตร</v>
          </cell>
          <cell r="D970">
            <v>283.3</v>
          </cell>
          <cell r="E970">
            <v>3</v>
          </cell>
          <cell r="F970">
            <v>850</v>
          </cell>
          <cell r="G970">
            <v>0</v>
          </cell>
          <cell r="H970">
            <v>0</v>
          </cell>
          <cell r="I970">
            <v>0</v>
          </cell>
          <cell r="J970">
            <v>0</v>
          </cell>
          <cell r="K970">
            <v>0</v>
          </cell>
          <cell r="L970">
            <v>0</v>
          </cell>
          <cell r="M970">
            <v>0</v>
          </cell>
          <cell r="N970">
            <v>0</v>
          </cell>
          <cell r="O970">
            <v>0</v>
          </cell>
          <cell r="P970">
            <v>0</v>
          </cell>
          <cell r="Q970">
            <v>16425</v>
          </cell>
          <cell r="R970">
            <v>12</v>
          </cell>
          <cell r="S970" t="str">
            <v>E</v>
          </cell>
        </row>
        <row r="971">
          <cell r="A971">
            <v>10</v>
          </cell>
          <cell r="B971" t="str">
            <v>TFB001</v>
          </cell>
          <cell r="C971" t="str">
            <v>หัวเข็มขัดสแตนเลสขนาด 1x1 (Four bar buc"</v>
          </cell>
          <cell r="D971">
            <v>0.75</v>
          </cell>
          <cell r="E971">
            <v>0</v>
          </cell>
          <cell r="F971">
            <v>0</v>
          </cell>
          <cell r="G971">
            <v>320</v>
          </cell>
          <cell r="H971">
            <v>240</v>
          </cell>
          <cell r="I971">
            <v>0</v>
          </cell>
          <cell r="J971">
            <v>0</v>
          </cell>
          <cell r="K971">
            <v>0</v>
          </cell>
          <cell r="L971">
            <v>0</v>
          </cell>
          <cell r="M971">
            <v>0</v>
          </cell>
          <cell r="N971">
            <v>0</v>
          </cell>
          <cell r="O971">
            <v>0</v>
          </cell>
          <cell r="P971">
            <v>0</v>
          </cell>
          <cell r="Q971">
            <v>16096</v>
          </cell>
          <cell r="R971">
            <v>340</v>
          </cell>
          <cell r="S971" t="str">
            <v>E</v>
          </cell>
        </row>
        <row r="972">
          <cell r="A972">
            <v>10</v>
          </cell>
          <cell r="B972" t="str">
            <v>TG004</v>
          </cell>
          <cell r="C972" t="str">
            <v>ซังกาว 1 ปี๊ป = 10 กก. (Gule mormal)</v>
          </cell>
          <cell r="D972">
            <v>230</v>
          </cell>
          <cell r="E972">
            <v>1</v>
          </cell>
          <cell r="F972">
            <v>230</v>
          </cell>
          <cell r="G972">
            <v>0</v>
          </cell>
          <cell r="H972">
            <v>0</v>
          </cell>
          <cell r="I972">
            <v>0</v>
          </cell>
          <cell r="J972">
            <v>0</v>
          </cell>
          <cell r="K972">
            <v>0</v>
          </cell>
          <cell r="L972">
            <v>0</v>
          </cell>
          <cell r="M972">
            <v>0</v>
          </cell>
          <cell r="N972">
            <v>0</v>
          </cell>
          <cell r="O972">
            <v>0</v>
          </cell>
          <cell r="P972">
            <v>0</v>
          </cell>
          <cell r="Q972">
            <v>16315</v>
          </cell>
          <cell r="R972">
            <v>122</v>
          </cell>
          <cell r="S972" t="str">
            <v>E</v>
          </cell>
        </row>
        <row r="973">
          <cell r="A973">
            <v>10</v>
          </cell>
          <cell r="B973" t="str">
            <v>TH007</v>
          </cell>
          <cell r="C973" t="str">
            <v>ส้นรองเท้า (Shoe Heel)</v>
          </cell>
          <cell r="D973">
            <v>79.400000000000006</v>
          </cell>
          <cell r="E973">
            <v>1</v>
          </cell>
          <cell r="F973">
            <v>79.44</v>
          </cell>
          <cell r="G973">
            <v>0</v>
          </cell>
          <cell r="H973">
            <v>0</v>
          </cell>
          <cell r="I973">
            <v>0</v>
          </cell>
          <cell r="J973">
            <v>0</v>
          </cell>
          <cell r="K973">
            <v>0</v>
          </cell>
          <cell r="L973">
            <v>0</v>
          </cell>
          <cell r="M973">
            <v>0</v>
          </cell>
          <cell r="N973">
            <v>0</v>
          </cell>
          <cell r="O973">
            <v>0</v>
          </cell>
          <cell r="P973">
            <v>0</v>
          </cell>
          <cell r="Q973">
            <v>16425</v>
          </cell>
          <cell r="R973">
            <v>12</v>
          </cell>
          <cell r="S973" t="str">
            <v>E</v>
          </cell>
        </row>
        <row r="974">
          <cell r="A974">
            <v>10</v>
          </cell>
          <cell r="B974" t="str">
            <v>TH010</v>
          </cell>
          <cell r="C974" t="str">
            <v>ห่วงโลหะตัว D</v>
          </cell>
          <cell r="D974">
            <v>0.51</v>
          </cell>
          <cell r="E974">
            <v>0</v>
          </cell>
          <cell r="F974">
            <v>0</v>
          </cell>
          <cell r="G974">
            <v>22</v>
          </cell>
          <cell r="H974">
            <v>11.28</v>
          </cell>
          <cell r="I974">
            <v>0</v>
          </cell>
          <cell r="J974">
            <v>0</v>
          </cell>
          <cell r="K974">
            <v>0</v>
          </cell>
          <cell r="L974">
            <v>0</v>
          </cell>
          <cell r="M974">
            <v>0</v>
          </cell>
          <cell r="N974">
            <v>0</v>
          </cell>
          <cell r="O974">
            <v>0</v>
          </cell>
          <cell r="P974">
            <v>0</v>
          </cell>
          <cell r="Q974">
            <v>16187</v>
          </cell>
          <cell r="R974">
            <v>250</v>
          </cell>
          <cell r="S974" t="str">
            <v>E</v>
          </cell>
        </row>
        <row r="975">
          <cell r="A975">
            <v>10</v>
          </cell>
          <cell r="B975" t="str">
            <v>TK001=B</v>
          </cell>
          <cell r="C975" t="str">
            <v>คิ้วยางสีน้ำตาล</v>
          </cell>
          <cell r="D975">
            <v>4</v>
          </cell>
          <cell r="E975">
            <v>0</v>
          </cell>
          <cell r="F975">
            <v>0</v>
          </cell>
          <cell r="G975">
            <v>0</v>
          </cell>
          <cell r="H975">
            <v>0</v>
          </cell>
          <cell r="I975">
            <v>10</v>
          </cell>
          <cell r="J975">
            <v>40</v>
          </cell>
          <cell r="K975">
            <v>0</v>
          </cell>
          <cell r="L975">
            <v>0</v>
          </cell>
          <cell r="M975">
            <v>0</v>
          </cell>
          <cell r="N975">
            <v>0</v>
          </cell>
          <cell r="O975">
            <v>0</v>
          </cell>
          <cell r="P975">
            <v>0</v>
          </cell>
          <cell r="Q975">
            <v>15898</v>
          </cell>
          <cell r="R975">
            <v>538</v>
          </cell>
          <cell r="S975" t="str">
            <v>E</v>
          </cell>
        </row>
        <row r="976">
          <cell r="A976">
            <v>10</v>
          </cell>
          <cell r="B976" t="str">
            <v>TL002=B</v>
          </cell>
          <cell r="C976" t="str">
            <v>หนังซับในสีดำ (Leather liner Black)</v>
          </cell>
          <cell r="D976">
            <v>658.1</v>
          </cell>
          <cell r="E976">
            <v>6</v>
          </cell>
          <cell r="F976">
            <v>3948.86</v>
          </cell>
          <cell r="G976">
            <v>0</v>
          </cell>
          <cell r="H976">
            <v>0</v>
          </cell>
          <cell r="I976">
            <v>0</v>
          </cell>
          <cell r="J976">
            <v>0</v>
          </cell>
          <cell r="K976">
            <v>0</v>
          </cell>
          <cell r="L976">
            <v>0</v>
          </cell>
          <cell r="M976">
            <v>0</v>
          </cell>
          <cell r="N976">
            <v>0</v>
          </cell>
          <cell r="O976">
            <v>0</v>
          </cell>
          <cell r="P976">
            <v>0</v>
          </cell>
          <cell r="Q976">
            <v>16319</v>
          </cell>
          <cell r="R976">
            <v>118</v>
          </cell>
          <cell r="S976" t="str">
            <v>E</v>
          </cell>
        </row>
        <row r="977">
          <cell r="A977">
            <v>10</v>
          </cell>
          <cell r="B977" t="str">
            <v>TL002=BR</v>
          </cell>
          <cell r="C977" t="str">
            <v>หนังซับในสีน้ำตาล (Leather liner brown)</v>
          </cell>
          <cell r="D977">
            <v>476.2</v>
          </cell>
          <cell r="E977">
            <v>5</v>
          </cell>
          <cell r="F977">
            <v>2381.25</v>
          </cell>
          <cell r="G977">
            <v>0</v>
          </cell>
          <cell r="H977">
            <v>0</v>
          </cell>
          <cell r="I977">
            <v>0</v>
          </cell>
          <cell r="J977">
            <v>0</v>
          </cell>
          <cell r="K977">
            <v>0</v>
          </cell>
          <cell r="L977">
            <v>0</v>
          </cell>
          <cell r="M977">
            <v>0</v>
          </cell>
          <cell r="N977">
            <v>0</v>
          </cell>
          <cell r="O977">
            <v>0</v>
          </cell>
          <cell r="P977">
            <v>0</v>
          </cell>
          <cell r="Q977">
            <v>16432</v>
          </cell>
          <cell r="R977">
            <v>5</v>
          </cell>
          <cell r="S977" t="str">
            <v>E</v>
          </cell>
        </row>
        <row r="978">
          <cell r="A978">
            <v>10</v>
          </cell>
          <cell r="B978" t="str">
            <v>TL002=CR</v>
          </cell>
          <cell r="C978" t="str">
            <v>หนังซับในสีเนื้อ Leather liner cream</v>
          </cell>
          <cell r="D978">
            <v>815.2</v>
          </cell>
          <cell r="E978">
            <v>3</v>
          </cell>
          <cell r="F978">
            <v>2445.75</v>
          </cell>
          <cell r="G978">
            <v>0</v>
          </cell>
          <cell r="H978">
            <v>0</v>
          </cell>
          <cell r="I978">
            <v>0</v>
          </cell>
          <cell r="J978">
            <v>0</v>
          </cell>
          <cell r="K978">
            <v>0</v>
          </cell>
          <cell r="L978">
            <v>0</v>
          </cell>
          <cell r="M978">
            <v>0</v>
          </cell>
          <cell r="N978">
            <v>0</v>
          </cell>
          <cell r="O978">
            <v>0</v>
          </cell>
          <cell r="P978">
            <v>0</v>
          </cell>
          <cell r="Q978">
            <v>16425</v>
          </cell>
          <cell r="R978">
            <v>12</v>
          </cell>
          <cell r="S978" t="str">
            <v>E</v>
          </cell>
        </row>
        <row r="979">
          <cell r="A979">
            <v>10</v>
          </cell>
          <cell r="B979" t="str">
            <v>TL002=WH</v>
          </cell>
          <cell r="C979" t="str">
            <v>หนังซับในสีขาว Leather liner white</v>
          </cell>
          <cell r="D979">
            <v>785.3</v>
          </cell>
          <cell r="E979">
            <v>3</v>
          </cell>
          <cell r="F979">
            <v>2356</v>
          </cell>
          <cell r="G979">
            <v>0</v>
          </cell>
          <cell r="H979">
            <v>0</v>
          </cell>
          <cell r="I979">
            <v>0</v>
          </cell>
          <cell r="J979">
            <v>0</v>
          </cell>
          <cell r="K979">
            <v>0</v>
          </cell>
          <cell r="L979">
            <v>0</v>
          </cell>
          <cell r="M979">
            <v>0</v>
          </cell>
          <cell r="N979">
            <v>0</v>
          </cell>
          <cell r="O979">
            <v>0</v>
          </cell>
          <cell r="P979">
            <v>0</v>
          </cell>
          <cell r="Q979">
            <v>16318</v>
          </cell>
          <cell r="R979">
            <v>119</v>
          </cell>
          <cell r="S979" t="str">
            <v>E</v>
          </cell>
        </row>
        <row r="980">
          <cell r="A980">
            <v>10</v>
          </cell>
          <cell r="B980" t="str">
            <v>TL003=BL</v>
          </cell>
          <cell r="C980" t="str">
            <v>หนังหน้าสีดำ (Leather polished black)</v>
          </cell>
          <cell r="D980">
            <v>1069.7</v>
          </cell>
          <cell r="E980">
            <v>5</v>
          </cell>
          <cell r="F980">
            <v>5348.78</v>
          </cell>
          <cell r="G980">
            <v>0</v>
          </cell>
          <cell r="H980">
            <v>0</v>
          </cell>
          <cell r="I980">
            <v>0</v>
          </cell>
          <cell r="J980">
            <v>0</v>
          </cell>
          <cell r="K980">
            <v>0</v>
          </cell>
          <cell r="L980">
            <v>0</v>
          </cell>
          <cell r="M980">
            <v>0</v>
          </cell>
          <cell r="N980">
            <v>0</v>
          </cell>
          <cell r="O980">
            <v>0</v>
          </cell>
          <cell r="P980">
            <v>0</v>
          </cell>
          <cell r="Q980">
            <v>16413</v>
          </cell>
          <cell r="R980">
            <v>24</v>
          </cell>
          <cell r="S980" t="str">
            <v>E</v>
          </cell>
        </row>
        <row r="981">
          <cell r="A981">
            <v>10</v>
          </cell>
          <cell r="B981" t="str">
            <v>TL003=BL2</v>
          </cell>
          <cell r="C981" t="str">
            <v>หนังหน้าสีดำแบบมัน (Leather polished bla</v>
          </cell>
          <cell r="D981">
            <v>942.5</v>
          </cell>
          <cell r="E981">
            <v>0</v>
          </cell>
          <cell r="F981">
            <v>0</v>
          </cell>
          <cell r="G981">
            <v>1</v>
          </cell>
          <cell r="H981">
            <v>942.5</v>
          </cell>
          <cell r="I981">
            <v>0</v>
          </cell>
          <cell r="J981">
            <v>0</v>
          </cell>
          <cell r="K981">
            <v>0</v>
          </cell>
          <cell r="L981">
            <v>0</v>
          </cell>
          <cell r="M981">
            <v>0</v>
          </cell>
          <cell r="N981">
            <v>0</v>
          </cell>
          <cell r="O981">
            <v>0</v>
          </cell>
          <cell r="P981">
            <v>0</v>
          </cell>
          <cell r="Q981">
            <v>16128</v>
          </cell>
          <cell r="R981">
            <v>308</v>
          </cell>
          <cell r="S981" t="str">
            <v>E</v>
          </cell>
        </row>
        <row r="982">
          <cell r="A982">
            <v>10</v>
          </cell>
          <cell r="B982" t="str">
            <v>TL003=BR</v>
          </cell>
          <cell r="C982" t="str">
            <v>หนังหน้าสีน้ำตาล Leather Polished Brown</v>
          </cell>
          <cell r="D982">
            <v>1093.3</v>
          </cell>
          <cell r="E982">
            <v>3</v>
          </cell>
          <cell r="F982">
            <v>3279.9</v>
          </cell>
          <cell r="G982">
            <v>0</v>
          </cell>
          <cell r="H982">
            <v>0</v>
          </cell>
          <cell r="I982">
            <v>0</v>
          </cell>
          <cell r="J982">
            <v>0</v>
          </cell>
          <cell r="K982">
            <v>0</v>
          </cell>
          <cell r="L982">
            <v>0</v>
          </cell>
          <cell r="M982">
            <v>0</v>
          </cell>
          <cell r="N982">
            <v>0</v>
          </cell>
          <cell r="O982">
            <v>0</v>
          </cell>
          <cell r="P982">
            <v>0</v>
          </cell>
          <cell r="Q982">
            <v>16432</v>
          </cell>
          <cell r="R982">
            <v>5</v>
          </cell>
          <cell r="S982" t="str">
            <v>E</v>
          </cell>
        </row>
        <row r="983">
          <cell r="A983">
            <v>10</v>
          </cell>
          <cell r="B983" t="str">
            <v>TL003=CR</v>
          </cell>
          <cell r="C983" t="str">
            <v>หนังหน้าสีเนื้อ</v>
          </cell>
          <cell r="D983">
            <v>715.9</v>
          </cell>
          <cell r="E983">
            <v>1</v>
          </cell>
          <cell r="F983">
            <v>715.93</v>
          </cell>
          <cell r="G983">
            <v>0</v>
          </cell>
          <cell r="H983">
            <v>0</v>
          </cell>
          <cell r="I983">
            <v>0</v>
          </cell>
          <cell r="J983">
            <v>0</v>
          </cell>
          <cell r="K983">
            <v>0</v>
          </cell>
          <cell r="L983">
            <v>0</v>
          </cell>
          <cell r="M983">
            <v>0</v>
          </cell>
          <cell r="N983">
            <v>0</v>
          </cell>
          <cell r="O983">
            <v>0</v>
          </cell>
          <cell r="P983">
            <v>0</v>
          </cell>
          <cell r="Q983">
            <v>16313</v>
          </cell>
          <cell r="R983">
            <v>124</v>
          </cell>
          <cell r="S983" t="str">
            <v>E</v>
          </cell>
        </row>
        <row r="984">
          <cell r="A984">
            <v>10</v>
          </cell>
          <cell r="B984" t="str">
            <v>TL003=RE</v>
          </cell>
          <cell r="C984" t="str">
            <v>หนังซับในสีแดง (Leather polished red)</v>
          </cell>
          <cell r="D984">
            <v>721.68</v>
          </cell>
          <cell r="E984">
            <v>0</v>
          </cell>
          <cell r="F984">
            <v>0</v>
          </cell>
          <cell r="G984">
            <v>0</v>
          </cell>
          <cell r="H984">
            <v>0</v>
          </cell>
          <cell r="I984">
            <v>2</v>
          </cell>
          <cell r="J984">
            <v>1443.37</v>
          </cell>
          <cell r="K984">
            <v>0</v>
          </cell>
          <cell r="L984">
            <v>0</v>
          </cell>
          <cell r="M984">
            <v>0</v>
          </cell>
          <cell r="N984">
            <v>0</v>
          </cell>
          <cell r="O984">
            <v>0</v>
          </cell>
          <cell r="P984">
            <v>0</v>
          </cell>
          <cell r="Q984">
            <v>16075</v>
          </cell>
          <cell r="R984">
            <v>361</v>
          </cell>
          <cell r="S984" t="str">
            <v>E</v>
          </cell>
        </row>
        <row r="985">
          <cell r="A985">
            <v>10</v>
          </cell>
          <cell r="B985" t="str">
            <v>TL003=WH</v>
          </cell>
          <cell r="C985" t="str">
            <v>หนังหน้าสีขาว (Leather polished white)</v>
          </cell>
          <cell r="D985">
            <v>1053.2</v>
          </cell>
          <cell r="E985">
            <v>3</v>
          </cell>
          <cell r="F985">
            <v>3159.87</v>
          </cell>
          <cell r="G985">
            <v>0</v>
          </cell>
          <cell r="H985">
            <v>0</v>
          </cell>
          <cell r="I985">
            <v>0</v>
          </cell>
          <cell r="J985">
            <v>0</v>
          </cell>
          <cell r="K985">
            <v>0</v>
          </cell>
          <cell r="L985">
            <v>0</v>
          </cell>
          <cell r="M985">
            <v>0</v>
          </cell>
          <cell r="N985">
            <v>0</v>
          </cell>
          <cell r="O985">
            <v>0</v>
          </cell>
          <cell r="P985">
            <v>0</v>
          </cell>
          <cell r="Q985">
            <v>16425</v>
          </cell>
          <cell r="R985">
            <v>12</v>
          </cell>
          <cell r="S985" t="str">
            <v>E</v>
          </cell>
        </row>
        <row r="986">
          <cell r="A986">
            <v>10</v>
          </cell>
          <cell r="B986" t="str">
            <v>TL004</v>
          </cell>
          <cell r="C986" t="str">
            <v>หนังฟอกฝาด (Leather for Belt)</v>
          </cell>
          <cell r="D986">
            <v>783.1</v>
          </cell>
          <cell r="E986">
            <v>0</v>
          </cell>
          <cell r="F986">
            <v>0</v>
          </cell>
          <cell r="G986">
            <v>3</v>
          </cell>
          <cell r="H986">
            <v>2349.31</v>
          </cell>
          <cell r="I986">
            <v>0</v>
          </cell>
          <cell r="J986">
            <v>0</v>
          </cell>
          <cell r="K986">
            <v>0</v>
          </cell>
          <cell r="L986">
            <v>0</v>
          </cell>
          <cell r="M986">
            <v>0</v>
          </cell>
          <cell r="N986">
            <v>0</v>
          </cell>
          <cell r="O986">
            <v>0</v>
          </cell>
          <cell r="P986">
            <v>0</v>
          </cell>
          <cell r="Q986">
            <v>16186</v>
          </cell>
          <cell r="R986">
            <v>251</v>
          </cell>
          <cell r="S986" t="str">
            <v>E</v>
          </cell>
        </row>
        <row r="987">
          <cell r="A987">
            <v>10</v>
          </cell>
          <cell r="B987" t="str">
            <v>TL008</v>
          </cell>
          <cell r="C987" t="str">
            <v>หนังเทียมสีขาว (หน้ากว้าง 1 หลา)</v>
          </cell>
          <cell r="D987">
            <v>67.959999999999994</v>
          </cell>
          <cell r="E987">
            <v>0</v>
          </cell>
          <cell r="F987">
            <v>0</v>
          </cell>
          <cell r="G987">
            <v>17</v>
          </cell>
          <cell r="H987">
            <v>1155.27</v>
          </cell>
          <cell r="I987">
            <v>0</v>
          </cell>
          <cell r="J987">
            <v>0</v>
          </cell>
          <cell r="K987">
            <v>0</v>
          </cell>
          <cell r="L987">
            <v>0</v>
          </cell>
          <cell r="M987">
            <v>0</v>
          </cell>
          <cell r="N987">
            <v>0</v>
          </cell>
          <cell r="O987">
            <v>0</v>
          </cell>
          <cell r="P987">
            <v>0</v>
          </cell>
          <cell r="Q987">
            <v>16167</v>
          </cell>
          <cell r="R987">
            <v>270</v>
          </cell>
          <cell r="S987" t="str">
            <v>E</v>
          </cell>
        </row>
        <row r="988">
          <cell r="A988">
            <v>10</v>
          </cell>
          <cell r="B988" t="str">
            <v>TL008=BR</v>
          </cell>
          <cell r="C988" t="str">
            <v>หนังเทียมสีน้ำตาล (Rubber)</v>
          </cell>
          <cell r="D988">
            <v>88.7</v>
          </cell>
          <cell r="E988">
            <v>2</v>
          </cell>
          <cell r="F988">
            <v>177.5</v>
          </cell>
          <cell r="G988">
            <v>0</v>
          </cell>
          <cell r="H988">
            <v>0</v>
          </cell>
          <cell r="I988">
            <v>0</v>
          </cell>
          <cell r="J988">
            <v>0</v>
          </cell>
          <cell r="K988">
            <v>0</v>
          </cell>
          <cell r="L988">
            <v>0</v>
          </cell>
          <cell r="M988">
            <v>0</v>
          </cell>
          <cell r="N988">
            <v>0</v>
          </cell>
          <cell r="O988">
            <v>0</v>
          </cell>
          <cell r="P988">
            <v>0</v>
          </cell>
          <cell r="Q988">
            <v>16311</v>
          </cell>
          <cell r="R988">
            <v>126</v>
          </cell>
          <cell r="S988" t="str">
            <v>E</v>
          </cell>
        </row>
        <row r="989">
          <cell r="A989">
            <v>10</v>
          </cell>
          <cell r="B989" t="str">
            <v>TL009</v>
          </cell>
          <cell r="C989" t="str">
            <v>แลกเกอร์เงาDENZO</v>
          </cell>
          <cell r="D989">
            <v>230.32</v>
          </cell>
          <cell r="E989">
            <v>0</v>
          </cell>
          <cell r="F989">
            <v>0</v>
          </cell>
          <cell r="G989">
            <v>1</v>
          </cell>
          <cell r="H989">
            <v>230.32</v>
          </cell>
          <cell r="I989">
            <v>0</v>
          </cell>
          <cell r="J989">
            <v>0</v>
          </cell>
          <cell r="K989">
            <v>0</v>
          </cell>
          <cell r="L989">
            <v>0</v>
          </cell>
          <cell r="M989">
            <v>0</v>
          </cell>
          <cell r="N989">
            <v>0</v>
          </cell>
          <cell r="O989">
            <v>0</v>
          </cell>
          <cell r="P989">
            <v>0</v>
          </cell>
          <cell r="Q989">
            <v>16194</v>
          </cell>
          <cell r="R989">
            <v>243</v>
          </cell>
          <cell r="S989" t="str">
            <v>E</v>
          </cell>
        </row>
        <row r="990">
          <cell r="A990">
            <v>10</v>
          </cell>
          <cell r="B990" t="str">
            <v>TN001</v>
          </cell>
          <cell r="C990" t="str">
            <v>แป้นน้อตยึดสายเข็มขัด (Nut for ptb belt)</v>
          </cell>
          <cell r="D990">
            <v>37.9</v>
          </cell>
          <cell r="E990">
            <v>131</v>
          </cell>
          <cell r="F990">
            <v>4968.57</v>
          </cell>
          <cell r="G990">
            <v>0</v>
          </cell>
          <cell r="H990">
            <v>0</v>
          </cell>
          <cell r="I990">
            <v>0</v>
          </cell>
          <cell r="J990">
            <v>0</v>
          </cell>
          <cell r="K990">
            <v>0</v>
          </cell>
          <cell r="L990">
            <v>0</v>
          </cell>
          <cell r="M990">
            <v>0</v>
          </cell>
          <cell r="N990">
            <v>0</v>
          </cell>
          <cell r="O990">
            <v>0</v>
          </cell>
          <cell r="P990">
            <v>0</v>
          </cell>
          <cell r="Q990">
            <v>16371</v>
          </cell>
          <cell r="R990">
            <v>66</v>
          </cell>
          <cell r="S990" t="str">
            <v>E</v>
          </cell>
        </row>
        <row r="991">
          <cell r="A991">
            <v>10</v>
          </cell>
          <cell r="B991" t="str">
            <v>TP001=25</v>
          </cell>
          <cell r="C991" t="str">
            <v>ปูนปลาสเตอร์ 25 กก./ถุง</v>
          </cell>
          <cell r="D991">
            <v>3.4</v>
          </cell>
          <cell r="E991">
            <v>75</v>
          </cell>
          <cell r="F991">
            <v>259.87</v>
          </cell>
          <cell r="G991">
            <v>0</v>
          </cell>
          <cell r="H991">
            <v>0</v>
          </cell>
          <cell r="I991">
            <v>0</v>
          </cell>
          <cell r="J991">
            <v>0</v>
          </cell>
          <cell r="K991">
            <v>0</v>
          </cell>
          <cell r="L991">
            <v>0</v>
          </cell>
          <cell r="M991">
            <v>0</v>
          </cell>
          <cell r="N991">
            <v>0</v>
          </cell>
          <cell r="O991">
            <v>0</v>
          </cell>
          <cell r="P991">
            <v>0</v>
          </cell>
          <cell r="Q991">
            <v>16431</v>
          </cell>
          <cell r="R991">
            <v>6</v>
          </cell>
          <cell r="S991" t="str">
            <v>E</v>
          </cell>
        </row>
        <row r="992">
          <cell r="A992">
            <v>10</v>
          </cell>
          <cell r="B992" t="str">
            <v>TP008=6(S)</v>
          </cell>
          <cell r="C992" t="str">
            <v>เฝือก GYPSONA ขนาด 6 นิ้ว แบบ S</v>
          </cell>
          <cell r="D992">
            <v>441.59</v>
          </cell>
          <cell r="E992">
            <v>0</v>
          </cell>
          <cell r="F992">
            <v>0</v>
          </cell>
          <cell r="G992">
            <v>0</v>
          </cell>
          <cell r="H992">
            <v>0</v>
          </cell>
          <cell r="I992">
            <v>0</v>
          </cell>
          <cell r="J992">
            <v>0</v>
          </cell>
          <cell r="K992">
            <v>0</v>
          </cell>
          <cell r="L992">
            <v>0</v>
          </cell>
          <cell r="M992">
            <v>0</v>
          </cell>
          <cell r="N992">
            <v>0</v>
          </cell>
          <cell r="O992">
            <v>0</v>
          </cell>
          <cell r="P992">
            <v>0</v>
          </cell>
          <cell r="Q992">
            <v>16360</v>
          </cell>
          <cell r="R992">
            <v>77</v>
          </cell>
          <cell r="S992" t="str">
            <v>E</v>
          </cell>
        </row>
        <row r="993">
          <cell r="A993">
            <v>10</v>
          </cell>
          <cell r="B993" t="str">
            <v>TP010=6</v>
          </cell>
          <cell r="C993" t="str">
            <v>พีไลท์สีขาว Pelite-White 6mm.(85x180cm)</v>
          </cell>
          <cell r="D993">
            <v>199</v>
          </cell>
          <cell r="E993">
            <v>111</v>
          </cell>
          <cell r="F993">
            <v>22094.76</v>
          </cell>
          <cell r="G993">
            <v>0</v>
          </cell>
          <cell r="H993">
            <v>0</v>
          </cell>
          <cell r="I993">
            <v>0</v>
          </cell>
          <cell r="J993">
            <v>0</v>
          </cell>
          <cell r="K993">
            <v>0</v>
          </cell>
          <cell r="L993">
            <v>0</v>
          </cell>
          <cell r="M993">
            <v>0</v>
          </cell>
          <cell r="N993">
            <v>0</v>
          </cell>
          <cell r="O993">
            <v>0</v>
          </cell>
          <cell r="P993">
            <v>0</v>
          </cell>
          <cell r="Q993">
            <v>16425</v>
          </cell>
          <cell r="R993">
            <v>12</v>
          </cell>
          <cell r="S993" t="str">
            <v>E</v>
          </cell>
        </row>
        <row r="994">
          <cell r="A994">
            <v>10</v>
          </cell>
          <cell r="B994" t="str">
            <v>TP015=1</v>
          </cell>
          <cell r="C994" t="str">
            <v>ผ้าดิบ กว้าง 1 เมตร</v>
          </cell>
          <cell r="D994">
            <v>65</v>
          </cell>
          <cell r="E994">
            <v>0</v>
          </cell>
          <cell r="F994">
            <v>0</v>
          </cell>
          <cell r="G994">
            <v>5</v>
          </cell>
          <cell r="H994">
            <v>325</v>
          </cell>
          <cell r="I994">
            <v>0</v>
          </cell>
          <cell r="J994">
            <v>0</v>
          </cell>
          <cell r="K994">
            <v>0</v>
          </cell>
          <cell r="L994">
            <v>0</v>
          </cell>
          <cell r="M994">
            <v>0</v>
          </cell>
          <cell r="N994">
            <v>0</v>
          </cell>
          <cell r="O994">
            <v>0</v>
          </cell>
          <cell r="P994">
            <v>0</v>
          </cell>
          <cell r="Q994">
            <v>16080</v>
          </cell>
          <cell r="R994">
            <v>356</v>
          </cell>
          <cell r="S994" t="str">
            <v>E</v>
          </cell>
        </row>
        <row r="995">
          <cell r="A995">
            <v>10</v>
          </cell>
          <cell r="B995" t="str">
            <v>TP020</v>
          </cell>
          <cell r="C995" t="str">
            <v>พีไลท์สีเนื้อ หนา 6 mm.(85x180cm)</v>
          </cell>
          <cell r="D995">
            <v>209.4</v>
          </cell>
          <cell r="E995">
            <v>54</v>
          </cell>
          <cell r="F995">
            <v>11310.03</v>
          </cell>
          <cell r="G995">
            <v>0</v>
          </cell>
          <cell r="H995">
            <v>0</v>
          </cell>
          <cell r="I995">
            <v>0</v>
          </cell>
          <cell r="J995">
            <v>0</v>
          </cell>
          <cell r="K995">
            <v>0</v>
          </cell>
          <cell r="L995">
            <v>0</v>
          </cell>
          <cell r="M995">
            <v>0</v>
          </cell>
          <cell r="N995">
            <v>0</v>
          </cell>
          <cell r="O995">
            <v>0</v>
          </cell>
          <cell r="P995">
            <v>0</v>
          </cell>
          <cell r="Q995">
            <v>16425</v>
          </cell>
          <cell r="R995">
            <v>12</v>
          </cell>
          <cell r="S995" t="str">
            <v>E</v>
          </cell>
        </row>
        <row r="996">
          <cell r="A996">
            <v>10</v>
          </cell>
          <cell r="B996" t="str">
            <v>TR004</v>
          </cell>
          <cell r="C996" t="str">
            <v>พลาสติกเหลวเรซิ่น Resin Polyester#355</v>
          </cell>
          <cell r="D996">
            <v>1100</v>
          </cell>
          <cell r="E996">
            <v>1</v>
          </cell>
          <cell r="F996">
            <v>1100</v>
          </cell>
          <cell r="G996">
            <v>0</v>
          </cell>
          <cell r="H996">
            <v>0</v>
          </cell>
          <cell r="I996">
            <v>0</v>
          </cell>
          <cell r="J996">
            <v>0</v>
          </cell>
          <cell r="K996">
            <v>0</v>
          </cell>
          <cell r="L996">
            <v>0</v>
          </cell>
          <cell r="M996">
            <v>0</v>
          </cell>
          <cell r="N996">
            <v>0</v>
          </cell>
          <cell r="O996">
            <v>0</v>
          </cell>
          <cell r="P996">
            <v>0</v>
          </cell>
          <cell r="Q996">
            <v>16432</v>
          </cell>
          <cell r="R996">
            <v>5</v>
          </cell>
          <cell r="S996" t="str">
            <v>E</v>
          </cell>
        </row>
        <row r="997">
          <cell r="A997">
            <v>10</v>
          </cell>
          <cell r="B997" t="str">
            <v>TR004=288</v>
          </cell>
          <cell r="C997" t="str">
            <v>Resin # 288</v>
          </cell>
          <cell r="D997">
            <v>52</v>
          </cell>
          <cell r="E997">
            <v>0</v>
          </cell>
          <cell r="F997">
            <v>0</v>
          </cell>
          <cell r="G997">
            <v>20</v>
          </cell>
          <cell r="H997">
            <v>1040</v>
          </cell>
          <cell r="I997">
            <v>0</v>
          </cell>
          <cell r="J997">
            <v>0</v>
          </cell>
          <cell r="K997">
            <v>0</v>
          </cell>
          <cell r="L997">
            <v>0</v>
          </cell>
          <cell r="M997">
            <v>0</v>
          </cell>
          <cell r="N997">
            <v>0</v>
          </cell>
          <cell r="O997">
            <v>0</v>
          </cell>
          <cell r="P997">
            <v>0</v>
          </cell>
          <cell r="Q997">
            <v>16083</v>
          </cell>
          <cell r="R997">
            <v>353</v>
          </cell>
          <cell r="S997" t="str">
            <v>E</v>
          </cell>
        </row>
        <row r="998">
          <cell r="A998">
            <v>10</v>
          </cell>
          <cell r="B998" t="str">
            <v>TR009=6</v>
          </cell>
          <cell r="C998" t="str">
            <v>ส้นรองเท้า เบอร์ 6</v>
          </cell>
          <cell r="D998">
            <v>120</v>
          </cell>
          <cell r="E998">
            <v>0</v>
          </cell>
          <cell r="F998">
            <v>0</v>
          </cell>
          <cell r="G998">
            <v>1</v>
          </cell>
          <cell r="H998">
            <v>120</v>
          </cell>
          <cell r="I998">
            <v>0</v>
          </cell>
          <cell r="J998">
            <v>0</v>
          </cell>
          <cell r="K998">
            <v>0</v>
          </cell>
          <cell r="L998">
            <v>0</v>
          </cell>
          <cell r="M998">
            <v>0</v>
          </cell>
          <cell r="N998">
            <v>0</v>
          </cell>
          <cell r="O998">
            <v>0</v>
          </cell>
          <cell r="P998">
            <v>0</v>
          </cell>
          <cell r="Q998">
            <v>16186</v>
          </cell>
          <cell r="R998">
            <v>251</v>
          </cell>
          <cell r="S998" t="str">
            <v>E</v>
          </cell>
        </row>
        <row r="999">
          <cell r="A999">
            <v>10</v>
          </cell>
          <cell r="B999" t="str">
            <v>TR009=7</v>
          </cell>
          <cell r="C999" t="str">
            <v>ส้นรองเท้า เบอร์ 7</v>
          </cell>
          <cell r="D999">
            <v>120</v>
          </cell>
          <cell r="E999">
            <v>0</v>
          </cell>
          <cell r="F999">
            <v>0</v>
          </cell>
          <cell r="G999">
            <v>1</v>
          </cell>
          <cell r="H999">
            <v>120</v>
          </cell>
          <cell r="I999">
            <v>0</v>
          </cell>
          <cell r="J999">
            <v>0</v>
          </cell>
          <cell r="K999">
            <v>0</v>
          </cell>
          <cell r="L999">
            <v>0</v>
          </cell>
          <cell r="M999">
            <v>0</v>
          </cell>
          <cell r="N999">
            <v>0</v>
          </cell>
          <cell r="O999">
            <v>0</v>
          </cell>
          <cell r="P999">
            <v>0</v>
          </cell>
          <cell r="Q999">
            <v>16186</v>
          </cell>
          <cell r="R999">
            <v>251</v>
          </cell>
          <cell r="S999" t="str">
            <v>E</v>
          </cell>
        </row>
        <row r="1000">
          <cell r="A1000">
            <v>10</v>
          </cell>
          <cell r="B1000" t="str">
            <v>TR009=8</v>
          </cell>
          <cell r="C1000" t="str">
            <v>ส้นรองเท้า เบอร์ 8</v>
          </cell>
          <cell r="D1000">
            <v>120</v>
          </cell>
          <cell r="E1000">
            <v>0</v>
          </cell>
          <cell r="F1000">
            <v>0</v>
          </cell>
          <cell r="G1000">
            <v>1</v>
          </cell>
          <cell r="H1000">
            <v>120</v>
          </cell>
          <cell r="I1000">
            <v>0</v>
          </cell>
          <cell r="J1000">
            <v>0</v>
          </cell>
          <cell r="K1000">
            <v>0</v>
          </cell>
          <cell r="L1000">
            <v>0</v>
          </cell>
          <cell r="M1000">
            <v>0</v>
          </cell>
          <cell r="N1000">
            <v>0</v>
          </cell>
          <cell r="O1000">
            <v>0</v>
          </cell>
          <cell r="P1000">
            <v>0</v>
          </cell>
          <cell r="Q1000">
            <v>16186</v>
          </cell>
          <cell r="R1000">
            <v>251</v>
          </cell>
          <cell r="S1000" t="str">
            <v>E</v>
          </cell>
        </row>
        <row r="1001">
          <cell r="A1001">
            <v>10</v>
          </cell>
          <cell r="B1001" t="str">
            <v>TS0001</v>
          </cell>
          <cell r="C1001" t="str">
            <v>กระดาษทรายหยาบ</v>
          </cell>
          <cell r="D1001">
            <v>8</v>
          </cell>
          <cell r="E1001">
            <v>2</v>
          </cell>
          <cell r="F1001">
            <v>16</v>
          </cell>
          <cell r="G1001">
            <v>0</v>
          </cell>
          <cell r="H1001">
            <v>0</v>
          </cell>
          <cell r="I1001">
            <v>0</v>
          </cell>
          <cell r="J1001">
            <v>0</v>
          </cell>
          <cell r="K1001">
            <v>0</v>
          </cell>
          <cell r="L1001">
            <v>0</v>
          </cell>
          <cell r="M1001">
            <v>0</v>
          </cell>
          <cell r="N1001">
            <v>0</v>
          </cell>
          <cell r="O1001">
            <v>0</v>
          </cell>
          <cell r="P1001">
            <v>0</v>
          </cell>
          <cell r="Q1001">
            <v>16425</v>
          </cell>
          <cell r="R1001">
            <v>12</v>
          </cell>
          <cell r="S1001" t="str">
            <v>E</v>
          </cell>
        </row>
        <row r="1002">
          <cell r="A1002">
            <v>10</v>
          </cell>
          <cell r="B1002" t="str">
            <v>TS007=2</v>
          </cell>
          <cell r="C1002" t="str">
            <v>สต็อคกิเนท 2 (Stockinette 2")"</v>
          </cell>
          <cell r="D1002">
            <v>275</v>
          </cell>
          <cell r="E1002">
            <v>6</v>
          </cell>
          <cell r="F1002">
            <v>1650</v>
          </cell>
          <cell r="G1002">
            <v>0</v>
          </cell>
          <cell r="H1002">
            <v>0</v>
          </cell>
          <cell r="I1002">
            <v>0</v>
          </cell>
          <cell r="J1002">
            <v>0</v>
          </cell>
          <cell r="K1002">
            <v>0</v>
          </cell>
          <cell r="L1002">
            <v>0</v>
          </cell>
          <cell r="M1002">
            <v>0</v>
          </cell>
          <cell r="N1002">
            <v>0</v>
          </cell>
          <cell r="O1002">
            <v>0</v>
          </cell>
          <cell r="P1002">
            <v>0</v>
          </cell>
          <cell r="Q1002">
            <v>16412</v>
          </cell>
          <cell r="R1002">
            <v>25</v>
          </cell>
          <cell r="S1002" t="str">
            <v>E</v>
          </cell>
        </row>
        <row r="1003">
          <cell r="A1003">
            <v>10</v>
          </cell>
          <cell r="B1003" t="str">
            <v>TS007=5</v>
          </cell>
          <cell r="C1003" t="str">
            <v>สต็อคกิเนท 5 (Stockinette 5")"</v>
          </cell>
          <cell r="D1003">
            <v>432</v>
          </cell>
          <cell r="E1003">
            <v>8</v>
          </cell>
          <cell r="F1003">
            <v>3456.47</v>
          </cell>
          <cell r="G1003">
            <v>0</v>
          </cell>
          <cell r="H1003">
            <v>0</v>
          </cell>
          <cell r="I1003">
            <v>0</v>
          </cell>
          <cell r="J1003">
            <v>0</v>
          </cell>
          <cell r="K1003">
            <v>0</v>
          </cell>
          <cell r="L1003">
            <v>0</v>
          </cell>
          <cell r="M1003">
            <v>0</v>
          </cell>
          <cell r="N1003">
            <v>0</v>
          </cell>
          <cell r="O1003">
            <v>0</v>
          </cell>
          <cell r="P1003">
            <v>0</v>
          </cell>
          <cell r="Q1003">
            <v>16313</v>
          </cell>
          <cell r="R1003">
            <v>124</v>
          </cell>
          <cell r="S1003" t="str">
            <v>E</v>
          </cell>
        </row>
        <row r="1004">
          <cell r="A1004">
            <v>10</v>
          </cell>
          <cell r="B1004" t="str">
            <v>TS007=6</v>
          </cell>
          <cell r="C1004" t="str">
            <v>สต็อคกิเนท 6 (Stockinette 6")"</v>
          </cell>
          <cell r="D1004">
            <v>504</v>
          </cell>
          <cell r="E1004">
            <v>2</v>
          </cell>
          <cell r="F1004">
            <v>1008</v>
          </cell>
          <cell r="G1004">
            <v>0</v>
          </cell>
          <cell r="H1004">
            <v>0</v>
          </cell>
          <cell r="I1004">
            <v>0</v>
          </cell>
          <cell r="J1004">
            <v>0</v>
          </cell>
          <cell r="K1004">
            <v>0</v>
          </cell>
          <cell r="L1004">
            <v>0</v>
          </cell>
          <cell r="M1004">
            <v>0</v>
          </cell>
          <cell r="N1004">
            <v>0</v>
          </cell>
          <cell r="O1004">
            <v>0</v>
          </cell>
          <cell r="P1004">
            <v>0</v>
          </cell>
          <cell r="Q1004">
            <v>16432</v>
          </cell>
          <cell r="R1004">
            <v>5</v>
          </cell>
          <cell r="S1004" t="str">
            <v>E</v>
          </cell>
        </row>
        <row r="1005">
          <cell r="A1005">
            <v>10</v>
          </cell>
          <cell r="B1005" t="str">
            <v>TS009=3</v>
          </cell>
          <cell r="C1005" t="str">
            <v>สีทารองเท้า สีดำ</v>
          </cell>
          <cell r="D1005">
            <v>58.75</v>
          </cell>
          <cell r="E1005">
            <v>0</v>
          </cell>
          <cell r="F1005">
            <v>0</v>
          </cell>
          <cell r="G1005">
            <v>1</v>
          </cell>
          <cell r="H1005">
            <v>58.75</v>
          </cell>
          <cell r="I1005">
            <v>0</v>
          </cell>
          <cell r="J1005">
            <v>0</v>
          </cell>
          <cell r="K1005">
            <v>0</v>
          </cell>
          <cell r="L1005">
            <v>0</v>
          </cell>
          <cell r="M1005">
            <v>0</v>
          </cell>
          <cell r="N1005">
            <v>0</v>
          </cell>
          <cell r="O1005">
            <v>0</v>
          </cell>
          <cell r="P1005">
            <v>0</v>
          </cell>
          <cell r="Q1005">
            <v>16079</v>
          </cell>
          <cell r="R1005">
            <v>357</v>
          </cell>
          <cell r="S1005" t="str">
            <v>E</v>
          </cell>
        </row>
        <row r="1006">
          <cell r="A1006">
            <v>10</v>
          </cell>
          <cell r="B1006" t="str">
            <v>TS016</v>
          </cell>
          <cell r="C1006" t="str">
            <v>คิ้วยางรองเท้า</v>
          </cell>
          <cell r="D1006">
            <v>3.8</v>
          </cell>
          <cell r="E1006">
            <v>175</v>
          </cell>
          <cell r="F1006">
            <v>674.52</v>
          </cell>
          <cell r="G1006">
            <v>0</v>
          </cell>
          <cell r="H1006">
            <v>0</v>
          </cell>
          <cell r="I1006">
            <v>0</v>
          </cell>
          <cell r="J1006">
            <v>0</v>
          </cell>
          <cell r="K1006">
            <v>0</v>
          </cell>
          <cell r="L1006">
            <v>0</v>
          </cell>
          <cell r="M1006">
            <v>0</v>
          </cell>
          <cell r="N1006">
            <v>0</v>
          </cell>
          <cell r="O1006">
            <v>0</v>
          </cell>
          <cell r="P1006">
            <v>0</v>
          </cell>
          <cell r="Q1006">
            <v>16425</v>
          </cell>
          <cell r="R1006">
            <v>12</v>
          </cell>
          <cell r="S1006" t="str">
            <v>E</v>
          </cell>
        </row>
        <row r="1007">
          <cell r="A1007">
            <v>10</v>
          </cell>
          <cell r="B1007" t="str">
            <v>TV007=1</v>
          </cell>
          <cell r="C1007" t="str">
            <v>เวลโก้ 1 นิ้ว (Velceo 1) สีขาว"</v>
          </cell>
          <cell r="D1007">
            <v>230</v>
          </cell>
          <cell r="E1007">
            <v>0</v>
          </cell>
          <cell r="F1007">
            <v>0</v>
          </cell>
          <cell r="G1007">
            <v>1</v>
          </cell>
          <cell r="H1007">
            <v>230</v>
          </cell>
          <cell r="I1007">
            <v>0</v>
          </cell>
          <cell r="J1007">
            <v>0</v>
          </cell>
          <cell r="K1007">
            <v>0</v>
          </cell>
          <cell r="L1007">
            <v>0</v>
          </cell>
          <cell r="M1007">
            <v>0</v>
          </cell>
          <cell r="N1007">
            <v>0</v>
          </cell>
          <cell r="O1007">
            <v>0</v>
          </cell>
          <cell r="P1007">
            <v>0</v>
          </cell>
          <cell r="Q1007">
            <v>16249</v>
          </cell>
          <cell r="R1007">
            <v>188</v>
          </cell>
          <cell r="S1007" t="str">
            <v>E</v>
          </cell>
        </row>
        <row r="1008">
          <cell r="A1008">
            <v>10</v>
          </cell>
          <cell r="B1008" t="str">
            <v>TV007=1B</v>
          </cell>
          <cell r="C1008" t="str">
            <v>เวลโก้ 1 นิ้ว (Velceo 1) สีดำ"</v>
          </cell>
          <cell r="D1008">
            <v>240</v>
          </cell>
          <cell r="E1008">
            <v>2</v>
          </cell>
          <cell r="F1008">
            <v>480</v>
          </cell>
          <cell r="G1008">
            <v>0</v>
          </cell>
          <cell r="H1008">
            <v>0</v>
          </cell>
          <cell r="I1008">
            <v>0</v>
          </cell>
          <cell r="J1008">
            <v>0</v>
          </cell>
          <cell r="K1008">
            <v>0</v>
          </cell>
          <cell r="L1008">
            <v>0</v>
          </cell>
          <cell r="M1008">
            <v>0</v>
          </cell>
          <cell r="N1008">
            <v>0</v>
          </cell>
          <cell r="O1008">
            <v>0</v>
          </cell>
          <cell r="P1008">
            <v>0</v>
          </cell>
          <cell r="Q1008">
            <v>16314</v>
          </cell>
          <cell r="R1008">
            <v>123</v>
          </cell>
          <cell r="S1008" t="str">
            <v>E</v>
          </cell>
        </row>
        <row r="1009">
          <cell r="A1009">
            <v>10</v>
          </cell>
          <cell r="B1009" t="str">
            <v>TV007=1BN</v>
          </cell>
          <cell r="C1009" t="str">
            <v>เวลโก้ 1 สีเนื้อ"</v>
          </cell>
          <cell r="D1009">
            <v>280</v>
          </cell>
          <cell r="E1009">
            <v>1</v>
          </cell>
          <cell r="F1009">
            <v>280</v>
          </cell>
          <cell r="G1009">
            <v>0</v>
          </cell>
          <cell r="H1009">
            <v>0</v>
          </cell>
          <cell r="I1009">
            <v>0</v>
          </cell>
          <cell r="J1009">
            <v>0</v>
          </cell>
          <cell r="K1009">
            <v>0</v>
          </cell>
          <cell r="L1009">
            <v>0</v>
          </cell>
          <cell r="M1009">
            <v>0</v>
          </cell>
          <cell r="N1009">
            <v>0</v>
          </cell>
          <cell r="O1009">
            <v>0</v>
          </cell>
          <cell r="P1009">
            <v>0</v>
          </cell>
          <cell r="Q1009">
            <v>16301</v>
          </cell>
          <cell r="R1009">
            <v>136</v>
          </cell>
          <cell r="S1009" t="str">
            <v>E</v>
          </cell>
        </row>
        <row r="1010">
          <cell r="A1010">
            <v>10</v>
          </cell>
          <cell r="B1010" t="str">
            <v>TV007=1CR</v>
          </cell>
          <cell r="C1010" t="str">
            <v>เวลโก้ 1 นิ้วสีครีม (Velceo 1)"</v>
          </cell>
          <cell r="D1010">
            <v>280</v>
          </cell>
          <cell r="E1010">
            <v>2</v>
          </cell>
          <cell r="F1010">
            <v>560</v>
          </cell>
          <cell r="G1010">
            <v>0</v>
          </cell>
          <cell r="H1010">
            <v>0</v>
          </cell>
          <cell r="I1010">
            <v>0</v>
          </cell>
          <cell r="J1010">
            <v>0</v>
          </cell>
          <cell r="K1010">
            <v>0</v>
          </cell>
          <cell r="L1010">
            <v>0</v>
          </cell>
          <cell r="M1010">
            <v>0</v>
          </cell>
          <cell r="N1010">
            <v>0</v>
          </cell>
          <cell r="O1010">
            <v>0</v>
          </cell>
          <cell r="P1010">
            <v>0</v>
          </cell>
          <cell r="Q1010">
            <v>16314</v>
          </cell>
          <cell r="R1010">
            <v>123</v>
          </cell>
          <cell r="S1010" t="str">
            <v>E</v>
          </cell>
        </row>
        <row r="1011">
          <cell r="A1011">
            <v>10</v>
          </cell>
          <cell r="B1011" t="str">
            <v>TV007=2BL</v>
          </cell>
          <cell r="C1011" t="str">
            <v>เวลโก 2 นิ้วสีดำ (Velceo 2)"</v>
          </cell>
          <cell r="D1011">
            <v>485</v>
          </cell>
          <cell r="E1011">
            <v>2</v>
          </cell>
          <cell r="F1011">
            <v>970</v>
          </cell>
          <cell r="G1011">
            <v>0</v>
          </cell>
          <cell r="H1011">
            <v>0</v>
          </cell>
          <cell r="I1011">
            <v>0</v>
          </cell>
          <cell r="J1011">
            <v>0</v>
          </cell>
          <cell r="K1011">
            <v>0</v>
          </cell>
          <cell r="L1011">
            <v>0</v>
          </cell>
          <cell r="M1011">
            <v>0</v>
          </cell>
          <cell r="N1011">
            <v>0</v>
          </cell>
          <cell r="O1011">
            <v>0</v>
          </cell>
          <cell r="P1011">
            <v>0</v>
          </cell>
          <cell r="Q1011">
            <v>16314</v>
          </cell>
          <cell r="R1011">
            <v>123</v>
          </cell>
          <cell r="S1011" t="str">
            <v>E</v>
          </cell>
        </row>
        <row r="1012">
          <cell r="A1012">
            <v>10</v>
          </cell>
          <cell r="B1012" t="str">
            <v>TW001=4X4X1</v>
          </cell>
          <cell r="C1012" t="str">
            <v>ไม้สมพงษ์อบแห้งขนาด 4x4"x1m. (Wood4x4x1"</v>
          </cell>
          <cell r="D1012">
            <v>265.10000000000002</v>
          </cell>
          <cell r="E1012">
            <v>13</v>
          </cell>
          <cell r="F1012">
            <v>3446.25</v>
          </cell>
          <cell r="G1012">
            <v>0</v>
          </cell>
          <cell r="H1012">
            <v>0</v>
          </cell>
          <cell r="I1012">
            <v>0</v>
          </cell>
          <cell r="J1012">
            <v>0</v>
          </cell>
          <cell r="K1012">
            <v>0</v>
          </cell>
          <cell r="L1012">
            <v>0</v>
          </cell>
          <cell r="M1012">
            <v>0</v>
          </cell>
          <cell r="N1012">
            <v>0</v>
          </cell>
          <cell r="O1012">
            <v>0</v>
          </cell>
          <cell r="P1012">
            <v>0</v>
          </cell>
          <cell r="Q1012">
            <v>16340</v>
          </cell>
          <cell r="R1012">
            <v>97</v>
          </cell>
          <cell r="S1012" t="str">
            <v>E</v>
          </cell>
        </row>
        <row r="1013">
          <cell r="A1013">
            <v>10</v>
          </cell>
          <cell r="B1013" t="str">
            <v>TW001=5X5X1</v>
          </cell>
          <cell r="C1013" t="str">
            <v>ไม้สมพงษ์อบแห้งขนาด 5x5"x1 m. (Wood5x5x"</v>
          </cell>
          <cell r="D1013">
            <v>447.2</v>
          </cell>
          <cell r="E1013">
            <v>19</v>
          </cell>
          <cell r="F1013">
            <v>8497.7199999999993</v>
          </cell>
          <cell r="G1013">
            <v>0</v>
          </cell>
          <cell r="H1013">
            <v>0</v>
          </cell>
          <cell r="I1013">
            <v>0</v>
          </cell>
          <cell r="J1013">
            <v>0</v>
          </cell>
          <cell r="K1013">
            <v>0</v>
          </cell>
          <cell r="L1013">
            <v>0</v>
          </cell>
          <cell r="M1013">
            <v>0</v>
          </cell>
          <cell r="N1013">
            <v>0</v>
          </cell>
          <cell r="O1013">
            <v>0</v>
          </cell>
          <cell r="P1013">
            <v>0</v>
          </cell>
          <cell r="Q1013">
            <v>16425</v>
          </cell>
          <cell r="R1013">
            <v>12</v>
          </cell>
          <cell r="S1013" t="str">
            <v>E</v>
          </cell>
        </row>
        <row r="1014">
          <cell r="A1014">
            <v>10</v>
          </cell>
          <cell r="B1014" t="str">
            <v>TW001=6X6X1</v>
          </cell>
          <cell r="C1014" t="str">
            <v>ไม้สมพงษ์อบแห้งขนาด 6x6"x1m. (Wood6x6x1"</v>
          </cell>
          <cell r="D1014">
            <v>543.79999999999995</v>
          </cell>
          <cell r="E1014">
            <v>6</v>
          </cell>
          <cell r="F1014">
            <v>3263.32</v>
          </cell>
          <cell r="G1014">
            <v>0</v>
          </cell>
          <cell r="H1014">
            <v>0</v>
          </cell>
          <cell r="I1014">
            <v>0</v>
          </cell>
          <cell r="J1014">
            <v>0</v>
          </cell>
          <cell r="K1014">
            <v>0</v>
          </cell>
          <cell r="L1014">
            <v>0</v>
          </cell>
          <cell r="M1014">
            <v>0</v>
          </cell>
          <cell r="N1014">
            <v>0</v>
          </cell>
          <cell r="O1014">
            <v>0</v>
          </cell>
          <cell r="P1014">
            <v>0</v>
          </cell>
          <cell r="Q1014">
            <v>16340</v>
          </cell>
          <cell r="R1014">
            <v>97</v>
          </cell>
          <cell r="S1014" t="str">
            <v>E</v>
          </cell>
        </row>
        <row r="1015">
          <cell r="A1015">
            <v>10</v>
          </cell>
          <cell r="B1015" t="str">
            <v>TW005=1</v>
          </cell>
          <cell r="C1015" t="str">
            <v>ไม้เท้าอลูมิเนียมปุ่มเดียวปรับได้</v>
          </cell>
          <cell r="D1015">
            <v>150</v>
          </cell>
          <cell r="E1015">
            <v>0</v>
          </cell>
          <cell r="F1015">
            <v>0</v>
          </cell>
          <cell r="G1015">
            <v>1</v>
          </cell>
          <cell r="H1015">
            <v>150</v>
          </cell>
          <cell r="I1015">
            <v>0</v>
          </cell>
          <cell r="J1015">
            <v>0</v>
          </cell>
          <cell r="K1015">
            <v>0</v>
          </cell>
          <cell r="L1015">
            <v>0</v>
          </cell>
          <cell r="M1015">
            <v>0</v>
          </cell>
          <cell r="N1015">
            <v>0</v>
          </cell>
          <cell r="O1015">
            <v>0</v>
          </cell>
          <cell r="P1015">
            <v>0</v>
          </cell>
          <cell r="Q1015">
            <v>16195</v>
          </cell>
          <cell r="R1015">
            <v>242</v>
          </cell>
          <cell r="S1015" t="str">
            <v>E</v>
          </cell>
        </row>
        <row r="1016">
          <cell r="E1016">
            <v>1632</v>
          </cell>
          <cell r="F1016">
            <v>373500.33999999997</v>
          </cell>
          <cell r="G1016">
            <v>3793</v>
          </cell>
          <cell r="H1016">
            <v>40709.64</v>
          </cell>
          <cell r="I1016">
            <v>17</v>
          </cell>
          <cell r="J1016">
            <v>1808.37</v>
          </cell>
          <cell r="K1016">
            <v>0</v>
          </cell>
          <cell r="L1016">
            <v>0</v>
          </cell>
          <cell r="M1016">
            <v>0</v>
          </cell>
          <cell r="N1016">
            <v>0</v>
          </cell>
          <cell r="O1016">
            <v>0</v>
          </cell>
          <cell r="P1016">
            <v>0</v>
          </cell>
          <cell r="Q1016">
            <v>0</v>
          </cell>
          <cell r="R1016">
            <v>0</v>
          </cell>
          <cell r="S1016" t="str">
            <v>E Total</v>
          </cell>
        </row>
        <row r="1017">
          <cell r="A1017">
            <v>10</v>
          </cell>
          <cell r="B1017" t="str">
            <v>4R109=3L</v>
          </cell>
          <cell r="C1017" t="str">
            <v>Pyramid Lamination</v>
          </cell>
          <cell r="D1017">
            <v>2844.66</v>
          </cell>
          <cell r="E1017">
            <v>0</v>
          </cell>
          <cell r="F1017">
            <v>0</v>
          </cell>
          <cell r="G1017">
            <v>0</v>
          </cell>
          <cell r="H1017">
            <v>0</v>
          </cell>
          <cell r="I1017">
            <v>1</v>
          </cell>
          <cell r="J1017">
            <v>2844.66</v>
          </cell>
          <cell r="K1017">
            <v>0</v>
          </cell>
          <cell r="L1017">
            <v>0</v>
          </cell>
          <cell r="M1017">
            <v>0</v>
          </cell>
          <cell r="N1017">
            <v>0</v>
          </cell>
          <cell r="O1017">
            <v>0</v>
          </cell>
          <cell r="P1017">
            <v>0</v>
          </cell>
          <cell r="Q1017">
            <v>16074</v>
          </cell>
          <cell r="R1017">
            <v>362</v>
          </cell>
          <cell r="S1017" t="str">
            <v>H</v>
          </cell>
        </row>
        <row r="1018">
          <cell r="A1018">
            <v>10</v>
          </cell>
          <cell r="B1018" t="str">
            <v>4R109=3T</v>
          </cell>
          <cell r="C1018" t="str">
            <v>Pyramid Thermoplastic</v>
          </cell>
          <cell r="D1018">
            <v>2844.66</v>
          </cell>
          <cell r="E1018">
            <v>0</v>
          </cell>
          <cell r="F1018">
            <v>0</v>
          </cell>
          <cell r="G1018">
            <v>0</v>
          </cell>
          <cell r="H1018">
            <v>0</v>
          </cell>
          <cell r="I1018">
            <v>1</v>
          </cell>
          <cell r="J1018">
            <v>2844.66</v>
          </cell>
          <cell r="K1018">
            <v>0</v>
          </cell>
          <cell r="L1018">
            <v>0</v>
          </cell>
          <cell r="M1018">
            <v>0</v>
          </cell>
          <cell r="N1018">
            <v>0</v>
          </cell>
          <cell r="O1018">
            <v>0</v>
          </cell>
          <cell r="P1018">
            <v>0</v>
          </cell>
          <cell r="Q1018">
            <v>16074</v>
          </cell>
          <cell r="R1018">
            <v>362</v>
          </cell>
          <cell r="S1018" t="str">
            <v>H</v>
          </cell>
        </row>
        <row r="1019">
          <cell r="A1019">
            <v>10</v>
          </cell>
          <cell r="B1019" t="str">
            <v>501A7=5X5XM5</v>
          </cell>
          <cell r="C1019" t="str">
            <v>Oval Head Joint Screw</v>
          </cell>
          <cell r="D1019">
            <v>28.63</v>
          </cell>
          <cell r="E1019">
            <v>0</v>
          </cell>
          <cell r="F1019">
            <v>0</v>
          </cell>
          <cell r="G1019">
            <v>2</v>
          </cell>
          <cell r="H1019">
            <v>57.26</v>
          </cell>
          <cell r="I1019">
            <v>0</v>
          </cell>
          <cell r="J1019">
            <v>0</v>
          </cell>
          <cell r="K1019">
            <v>0</v>
          </cell>
          <cell r="L1019">
            <v>0</v>
          </cell>
          <cell r="M1019">
            <v>0</v>
          </cell>
          <cell r="N1019">
            <v>0</v>
          </cell>
          <cell r="O1019">
            <v>0</v>
          </cell>
          <cell r="P1019">
            <v>0</v>
          </cell>
          <cell r="Q1019">
            <v>16215</v>
          </cell>
          <cell r="R1019">
            <v>222</v>
          </cell>
          <cell r="S1019" t="str">
            <v>H</v>
          </cell>
        </row>
        <row r="1020">
          <cell r="A1020">
            <v>10</v>
          </cell>
          <cell r="B1020" t="str">
            <v>501S27=M4X6</v>
          </cell>
          <cell r="C1020" t="str">
            <v>Oval heak screw</v>
          </cell>
          <cell r="D1020">
            <v>4.8899999999999997</v>
          </cell>
          <cell r="E1020">
            <v>0</v>
          </cell>
          <cell r="F1020">
            <v>0</v>
          </cell>
          <cell r="G1020">
            <v>13</v>
          </cell>
          <cell r="H1020">
            <v>63.57</v>
          </cell>
          <cell r="I1020">
            <v>0</v>
          </cell>
          <cell r="J1020">
            <v>0</v>
          </cell>
          <cell r="K1020">
            <v>0</v>
          </cell>
          <cell r="L1020">
            <v>0</v>
          </cell>
          <cell r="M1020">
            <v>0</v>
          </cell>
          <cell r="N1020">
            <v>0</v>
          </cell>
          <cell r="O1020">
            <v>0</v>
          </cell>
          <cell r="P1020">
            <v>0</v>
          </cell>
          <cell r="Q1020">
            <v>16096</v>
          </cell>
          <cell r="R1020">
            <v>340</v>
          </cell>
          <cell r="S1020" t="str">
            <v>H</v>
          </cell>
        </row>
        <row r="1021">
          <cell r="A1021">
            <v>10</v>
          </cell>
          <cell r="B1021" t="str">
            <v>501S59</v>
          </cell>
          <cell r="C1021" t="str">
            <v>Counter Sunk Wood Screw</v>
          </cell>
          <cell r="D1021">
            <v>36.69</v>
          </cell>
          <cell r="E1021">
            <v>0</v>
          </cell>
          <cell r="F1021">
            <v>0</v>
          </cell>
          <cell r="G1021">
            <v>2</v>
          </cell>
          <cell r="H1021">
            <v>73.37</v>
          </cell>
          <cell r="I1021">
            <v>0</v>
          </cell>
          <cell r="J1021">
            <v>0</v>
          </cell>
          <cell r="K1021">
            <v>0</v>
          </cell>
          <cell r="L1021">
            <v>0</v>
          </cell>
          <cell r="M1021">
            <v>0</v>
          </cell>
          <cell r="N1021">
            <v>0</v>
          </cell>
          <cell r="O1021">
            <v>0</v>
          </cell>
          <cell r="P1021">
            <v>0</v>
          </cell>
          <cell r="Q1021">
            <v>16096</v>
          </cell>
          <cell r="R1021">
            <v>340</v>
          </cell>
          <cell r="S1021" t="str">
            <v>H</v>
          </cell>
        </row>
        <row r="1022">
          <cell r="A1022">
            <v>10</v>
          </cell>
          <cell r="B1022" t="str">
            <v>501S6=8XM3.5</v>
          </cell>
          <cell r="C1022" t="str">
            <v>Set Screw (100pcs/pack)</v>
          </cell>
          <cell r="D1022">
            <v>4.99</v>
          </cell>
          <cell r="E1022">
            <v>0</v>
          </cell>
          <cell r="F1022">
            <v>0</v>
          </cell>
          <cell r="G1022">
            <v>2</v>
          </cell>
          <cell r="H1022">
            <v>9.9700000000000006</v>
          </cell>
          <cell r="I1022">
            <v>0</v>
          </cell>
          <cell r="J1022">
            <v>0</v>
          </cell>
          <cell r="K1022">
            <v>0</v>
          </cell>
          <cell r="L1022">
            <v>0</v>
          </cell>
          <cell r="M1022">
            <v>0</v>
          </cell>
          <cell r="N1022">
            <v>0</v>
          </cell>
          <cell r="O1022">
            <v>0</v>
          </cell>
          <cell r="P1022">
            <v>0</v>
          </cell>
          <cell r="Q1022">
            <v>16096</v>
          </cell>
          <cell r="R1022">
            <v>340</v>
          </cell>
          <cell r="S1022" t="str">
            <v>H</v>
          </cell>
        </row>
        <row r="1023">
          <cell r="A1023">
            <v>10</v>
          </cell>
          <cell r="B1023" t="str">
            <v>501T7=7.5X11XM5</v>
          </cell>
          <cell r="C1023" t="str">
            <v>หัวสกูรฟิลิส์  (Plilips Head Srcew)</v>
          </cell>
          <cell r="D1023">
            <v>358</v>
          </cell>
          <cell r="E1023">
            <v>0</v>
          </cell>
          <cell r="F1023">
            <v>0</v>
          </cell>
          <cell r="G1023">
            <v>16</v>
          </cell>
          <cell r="H1023">
            <v>5728</v>
          </cell>
          <cell r="I1023">
            <v>0</v>
          </cell>
          <cell r="J1023">
            <v>0</v>
          </cell>
          <cell r="K1023">
            <v>0</v>
          </cell>
          <cell r="L1023">
            <v>0</v>
          </cell>
          <cell r="M1023">
            <v>0</v>
          </cell>
          <cell r="N1023">
            <v>0</v>
          </cell>
          <cell r="O1023">
            <v>0</v>
          </cell>
          <cell r="P1023">
            <v>0</v>
          </cell>
          <cell r="Q1023">
            <v>16096</v>
          </cell>
          <cell r="R1023">
            <v>340</v>
          </cell>
          <cell r="S1023" t="str">
            <v>H</v>
          </cell>
        </row>
        <row r="1024">
          <cell r="A1024">
            <v>10</v>
          </cell>
          <cell r="B1024" t="str">
            <v>501T7=7.5X9XM5</v>
          </cell>
          <cell r="C1024" t="str">
            <v>หัวสกูรฟิลิส์ (Plilips Head Srcew)</v>
          </cell>
          <cell r="D1024">
            <v>2.5499999999999998</v>
          </cell>
          <cell r="E1024">
            <v>0</v>
          </cell>
          <cell r="F1024">
            <v>0</v>
          </cell>
          <cell r="G1024">
            <v>88</v>
          </cell>
          <cell r="H1024">
            <v>224.4</v>
          </cell>
          <cell r="I1024">
            <v>0</v>
          </cell>
          <cell r="J1024">
            <v>0</v>
          </cell>
          <cell r="K1024">
            <v>0</v>
          </cell>
          <cell r="L1024">
            <v>0</v>
          </cell>
          <cell r="M1024">
            <v>0</v>
          </cell>
          <cell r="N1024">
            <v>0</v>
          </cell>
          <cell r="O1024">
            <v>0</v>
          </cell>
          <cell r="P1024">
            <v>0</v>
          </cell>
          <cell r="Q1024">
            <v>16096</v>
          </cell>
          <cell r="R1024">
            <v>340</v>
          </cell>
          <cell r="S1024" t="str">
            <v>H</v>
          </cell>
        </row>
        <row r="1025">
          <cell r="A1025">
            <v>10</v>
          </cell>
          <cell r="B1025" t="str">
            <v>501Z2=M4X12</v>
          </cell>
          <cell r="C1025" t="str">
            <v>Filister Head Screw</v>
          </cell>
          <cell r="D1025">
            <v>6.21</v>
          </cell>
          <cell r="E1025">
            <v>0</v>
          </cell>
          <cell r="F1025">
            <v>0</v>
          </cell>
          <cell r="G1025">
            <v>2</v>
          </cell>
          <cell r="H1025">
            <v>12.42</v>
          </cell>
          <cell r="I1025">
            <v>0</v>
          </cell>
          <cell r="J1025">
            <v>0</v>
          </cell>
          <cell r="K1025">
            <v>0</v>
          </cell>
          <cell r="L1025">
            <v>0</v>
          </cell>
          <cell r="M1025">
            <v>0</v>
          </cell>
          <cell r="N1025">
            <v>0</v>
          </cell>
          <cell r="O1025">
            <v>0</v>
          </cell>
          <cell r="P1025">
            <v>0</v>
          </cell>
          <cell r="Q1025">
            <v>16096</v>
          </cell>
          <cell r="R1025">
            <v>340</v>
          </cell>
          <cell r="S1025" t="str">
            <v>H</v>
          </cell>
        </row>
        <row r="1026">
          <cell r="A1026">
            <v>10</v>
          </cell>
          <cell r="B1026" t="str">
            <v>513D35=56X7.8X1</v>
          </cell>
          <cell r="C1026" t="str">
            <v>Compression Spring</v>
          </cell>
          <cell r="D1026">
            <v>16.71</v>
          </cell>
          <cell r="E1026">
            <v>0</v>
          </cell>
          <cell r="F1026">
            <v>0</v>
          </cell>
          <cell r="G1026">
            <v>6</v>
          </cell>
          <cell r="H1026">
            <v>100.28</v>
          </cell>
          <cell r="I1026">
            <v>0</v>
          </cell>
          <cell r="J1026">
            <v>0</v>
          </cell>
          <cell r="K1026">
            <v>0</v>
          </cell>
          <cell r="L1026">
            <v>0</v>
          </cell>
          <cell r="M1026">
            <v>0</v>
          </cell>
          <cell r="N1026">
            <v>0</v>
          </cell>
          <cell r="O1026">
            <v>0</v>
          </cell>
          <cell r="P1026">
            <v>0</v>
          </cell>
          <cell r="Q1026">
            <v>16095</v>
          </cell>
          <cell r="R1026">
            <v>341</v>
          </cell>
          <cell r="S1026" t="str">
            <v>H</v>
          </cell>
        </row>
        <row r="1027">
          <cell r="A1027">
            <v>10</v>
          </cell>
          <cell r="B1027" t="str">
            <v>514A1=16</v>
          </cell>
          <cell r="C1027" t="str">
            <v>Single Prong Buckle</v>
          </cell>
          <cell r="D1027">
            <v>5.08</v>
          </cell>
          <cell r="E1027">
            <v>0</v>
          </cell>
          <cell r="F1027">
            <v>0</v>
          </cell>
          <cell r="G1027">
            <v>0</v>
          </cell>
          <cell r="H1027">
            <v>0</v>
          </cell>
          <cell r="I1027">
            <v>0</v>
          </cell>
          <cell r="J1027">
            <v>0</v>
          </cell>
          <cell r="K1027">
            <v>0</v>
          </cell>
          <cell r="L1027">
            <v>0</v>
          </cell>
          <cell r="M1027">
            <v>0</v>
          </cell>
          <cell r="N1027">
            <v>0</v>
          </cell>
          <cell r="O1027">
            <v>50</v>
          </cell>
          <cell r="P1027">
            <v>254.1</v>
          </cell>
          <cell r="Q1027">
            <v>14283</v>
          </cell>
          <cell r="R1027">
            <v>2154</v>
          </cell>
          <cell r="S1027" t="str">
            <v>H</v>
          </cell>
        </row>
        <row r="1028">
          <cell r="A1028">
            <v>10</v>
          </cell>
          <cell r="B1028" t="str">
            <v>514A2=20</v>
          </cell>
          <cell r="C1028" t="str">
            <v>Rivet Buckle</v>
          </cell>
          <cell r="D1028">
            <v>7.33</v>
          </cell>
          <cell r="E1028">
            <v>0</v>
          </cell>
          <cell r="F1028">
            <v>0</v>
          </cell>
          <cell r="G1028">
            <v>0</v>
          </cell>
          <cell r="H1028">
            <v>0</v>
          </cell>
          <cell r="I1028">
            <v>0</v>
          </cell>
          <cell r="J1028">
            <v>0</v>
          </cell>
          <cell r="K1028">
            <v>0</v>
          </cell>
          <cell r="L1028">
            <v>0</v>
          </cell>
          <cell r="M1028">
            <v>80</v>
          </cell>
          <cell r="N1028">
            <v>586.29</v>
          </cell>
          <cell r="O1028">
            <v>0</v>
          </cell>
          <cell r="P1028">
            <v>0</v>
          </cell>
          <cell r="Q1028">
            <v>15545</v>
          </cell>
          <cell r="R1028">
            <v>892</v>
          </cell>
          <cell r="S1028" t="str">
            <v>H</v>
          </cell>
        </row>
        <row r="1029">
          <cell r="A1029">
            <v>10</v>
          </cell>
          <cell r="B1029" t="str">
            <v>516S7</v>
          </cell>
          <cell r="C1029" t="str">
            <v>Supension Stud</v>
          </cell>
          <cell r="D1029">
            <v>15.8</v>
          </cell>
          <cell r="E1029">
            <v>97</v>
          </cell>
          <cell r="F1029">
            <v>1536.48</v>
          </cell>
          <cell r="G1029">
            <v>0</v>
          </cell>
          <cell r="H1029">
            <v>0</v>
          </cell>
          <cell r="I1029">
            <v>0</v>
          </cell>
          <cell r="J1029">
            <v>0</v>
          </cell>
          <cell r="K1029">
            <v>0</v>
          </cell>
          <cell r="L1029">
            <v>0</v>
          </cell>
          <cell r="M1029">
            <v>0</v>
          </cell>
          <cell r="N1029">
            <v>0</v>
          </cell>
          <cell r="O1029">
            <v>0</v>
          </cell>
          <cell r="P1029">
            <v>0</v>
          </cell>
          <cell r="Q1029">
            <v>16284</v>
          </cell>
          <cell r="R1029">
            <v>153</v>
          </cell>
          <cell r="S1029" t="str">
            <v>H</v>
          </cell>
        </row>
        <row r="1030">
          <cell r="A1030">
            <v>10</v>
          </cell>
          <cell r="B1030" t="str">
            <v>605P8=20</v>
          </cell>
          <cell r="C1030" t="str">
            <v>ดูร่าอลูมิเนียมเส้น5มม.(Profile Bar)</v>
          </cell>
          <cell r="D1030">
            <v>567.41</v>
          </cell>
          <cell r="E1030">
            <v>0</v>
          </cell>
          <cell r="F1030">
            <v>0</v>
          </cell>
          <cell r="G1030">
            <v>0</v>
          </cell>
          <cell r="H1030">
            <v>0</v>
          </cell>
          <cell r="I1030">
            <v>2</v>
          </cell>
          <cell r="J1030">
            <v>1134.81</v>
          </cell>
          <cell r="K1030">
            <v>0</v>
          </cell>
          <cell r="L1030">
            <v>0</v>
          </cell>
          <cell r="M1030">
            <v>0</v>
          </cell>
          <cell r="N1030">
            <v>0</v>
          </cell>
          <cell r="O1030">
            <v>0</v>
          </cell>
          <cell r="P1030">
            <v>0</v>
          </cell>
          <cell r="Q1030">
            <v>16075</v>
          </cell>
          <cell r="R1030">
            <v>361</v>
          </cell>
          <cell r="S1030" t="str">
            <v>H</v>
          </cell>
        </row>
        <row r="1031">
          <cell r="A1031">
            <v>10</v>
          </cell>
          <cell r="B1031" t="str">
            <v>605T1=5</v>
          </cell>
          <cell r="C1031" t="str">
            <v>ดูร่าอลูมิเนียมหนา5มม.   (Dura aluminium</v>
          </cell>
          <cell r="D1031">
            <v>2135.4299999999998</v>
          </cell>
          <cell r="E1031">
            <v>0</v>
          </cell>
          <cell r="F1031">
            <v>0</v>
          </cell>
          <cell r="G1031">
            <v>7</v>
          </cell>
          <cell r="H1031">
            <v>14948.03</v>
          </cell>
          <cell r="I1031">
            <v>0</v>
          </cell>
          <cell r="J1031">
            <v>0</v>
          </cell>
          <cell r="K1031">
            <v>0</v>
          </cell>
          <cell r="L1031">
            <v>0</v>
          </cell>
          <cell r="M1031">
            <v>0</v>
          </cell>
          <cell r="N1031">
            <v>0</v>
          </cell>
          <cell r="O1031">
            <v>0</v>
          </cell>
          <cell r="P1031">
            <v>0</v>
          </cell>
          <cell r="Q1031">
            <v>16130</v>
          </cell>
          <cell r="R1031">
            <v>306</v>
          </cell>
          <cell r="S1031" t="str">
            <v>H</v>
          </cell>
        </row>
        <row r="1032">
          <cell r="A1032">
            <v>10</v>
          </cell>
          <cell r="B1032" t="str">
            <v>605T1=6</v>
          </cell>
          <cell r="C1032" t="str">
            <v>ดูร่าอลูมิเนียมหนา 6 มม. (Dura aluminium</v>
          </cell>
          <cell r="D1032">
            <v>3078.32</v>
          </cell>
          <cell r="E1032">
            <v>0</v>
          </cell>
          <cell r="F1032">
            <v>0</v>
          </cell>
          <cell r="G1032">
            <v>17</v>
          </cell>
          <cell r="H1032">
            <v>52331.44</v>
          </cell>
          <cell r="I1032">
            <v>0</v>
          </cell>
          <cell r="J1032">
            <v>0</v>
          </cell>
          <cell r="K1032">
            <v>0</v>
          </cell>
          <cell r="L1032">
            <v>0</v>
          </cell>
          <cell r="M1032">
            <v>0</v>
          </cell>
          <cell r="N1032">
            <v>0</v>
          </cell>
          <cell r="O1032">
            <v>0</v>
          </cell>
          <cell r="P1032">
            <v>0</v>
          </cell>
          <cell r="Q1032">
            <v>16188</v>
          </cell>
          <cell r="R1032">
            <v>249</v>
          </cell>
          <cell r="S1032" t="str">
            <v>H</v>
          </cell>
        </row>
        <row r="1033">
          <cell r="A1033">
            <v>10</v>
          </cell>
          <cell r="B1033" t="str">
            <v>616T19=2</v>
          </cell>
          <cell r="C1033" t="str">
            <v>โพลีเอ็ดทีลีนหนา 2 มม. Polyethylene shee</v>
          </cell>
          <cell r="D1033">
            <v>503.07</v>
          </cell>
          <cell r="E1033">
            <v>0</v>
          </cell>
          <cell r="F1033">
            <v>0</v>
          </cell>
          <cell r="G1033">
            <v>1</v>
          </cell>
          <cell r="H1033">
            <v>503.07</v>
          </cell>
          <cell r="I1033">
            <v>0</v>
          </cell>
          <cell r="J1033">
            <v>0</v>
          </cell>
          <cell r="K1033">
            <v>0</v>
          </cell>
          <cell r="L1033">
            <v>0</v>
          </cell>
          <cell r="M1033">
            <v>0</v>
          </cell>
          <cell r="N1033">
            <v>0</v>
          </cell>
          <cell r="O1033">
            <v>0</v>
          </cell>
          <cell r="P1033">
            <v>0</v>
          </cell>
          <cell r="Q1033">
            <v>16114</v>
          </cell>
          <cell r="R1033">
            <v>322</v>
          </cell>
          <cell r="S1033" t="str">
            <v>H</v>
          </cell>
        </row>
        <row r="1034">
          <cell r="A1034">
            <v>10</v>
          </cell>
          <cell r="B1034" t="str">
            <v>616T3=1</v>
          </cell>
          <cell r="C1034" t="str">
            <v>แผ่นโพลีพรอพพีลีนหล่อโฟม Polyethylene sh</v>
          </cell>
          <cell r="D1034">
            <v>221.04499999999999</v>
          </cell>
          <cell r="E1034">
            <v>0</v>
          </cell>
          <cell r="F1034">
            <v>0</v>
          </cell>
          <cell r="G1034">
            <v>0</v>
          </cell>
          <cell r="H1034">
            <v>0</v>
          </cell>
          <cell r="I1034">
            <v>0</v>
          </cell>
          <cell r="J1034">
            <v>0</v>
          </cell>
          <cell r="K1034">
            <v>0</v>
          </cell>
          <cell r="L1034">
            <v>0</v>
          </cell>
          <cell r="M1034">
            <v>0</v>
          </cell>
          <cell r="N1034">
            <v>0</v>
          </cell>
          <cell r="O1034">
            <v>0</v>
          </cell>
          <cell r="P1034">
            <v>0</v>
          </cell>
          <cell r="Q1034">
            <v>16433</v>
          </cell>
          <cell r="R1034">
            <v>4</v>
          </cell>
          <cell r="S1034" t="str">
            <v>H</v>
          </cell>
        </row>
        <row r="1035">
          <cell r="A1035">
            <v>10</v>
          </cell>
          <cell r="B1035" t="str">
            <v>616T3=2</v>
          </cell>
          <cell r="C1035" t="str">
            <v>แผ่นโพลีพรอพพีลีนหล่อโฟมPolyethylene she</v>
          </cell>
          <cell r="D1035">
            <v>366</v>
          </cell>
          <cell r="E1035">
            <v>1</v>
          </cell>
          <cell r="F1035">
            <v>366.03</v>
          </cell>
          <cell r="G1035">
            <v>0</v>
          </cell>
          <cell r="H1035">
            <v>0</v>
          </cell>
          <cell r="I1035">
            <v>0</v>
          </cell>
          <cell r="J1035">
            <v>0</v>
          </cell>
          <cell r="K1035">
            <v>0</v>
          </cell>
          <cell r="L1035">
            <v>0</v>
          </cell>
          <cell r="M1035">
            <v>0</v>
          </cell>
          <cell r="N1035">
            <v>0</v>
          </cell>
          <cell r="O1035">
            <v>0</v>
          </cell>
          <cell r="P1035">
            <v>0</v>
          </cell>
          <cell r="Q1035">
            <v>16420</v>
          </cell>
          <cell r="R1035">
            <v>17</v>
          </cell>
          <cell r="S1035" t="str">
            <v>H</v>
          </cell>
        </row>
        <row r="1036">
          <cell r="A1036">
            <v>10</v>
          </cell>
          <cell r="B1036" t="str">
            <v>616T43=1910X2</v>
          </cell>
          <cell r="C1036" t="str">
            <v>Supralen Rch 500,Red ซุพลาเลน สีแดง</v>
          </cell>
          <cell r="D1036">
            <v>2345.0500000000002</v>
          </cell>
          <cell r="E1036">
            <v>0</v>
          </cell>
          <cell r="F1036">
            <v>0</v>
          </cell>
          <cell r="G1036">
            <v>1</v>
          </cell>
          <cell r="H1036">
            <v>2345.0500000000002</v>
          </cell>
          <cell r="I1036">
            <v>0</v>
          </cell>
          <cell r="J1036">
            <v>0</v>
          </cell>
          <cell r="K1036">
            <v>0</v>
          </cell>
          <cell r="L1036">
            <v>0</v>
          </cell>
          <cell r="M1036">
            <v>0</v>
          </cell>
          <cell r="N1036">
            <v>0</v>
          </cell>
          <cell r="O1036">
            <v>0</v>
          </cell>
          <cell r="P1036">
            <v>0</v>
          </cell>
          <cell r="Q1036">
            <v>16114</v>
          </cell>
          <cell r="R1036">
            <v>322</v>
          </cell>
          <cell r="S1036" t="str">
            <v>H</v>
          </cell>
        </row>
        <row r="1037">
          <cell r="A1037">
            <v>10</v>
          </cell>
          <cell r="B1037" t="str">
            <v>616T43=1910X3</v>
          </cell>
          <cell r="C1037" t="str">
            <v>Supralen Rch 500,Red</v>
          </cell>
          <cell r="D1037">
            <v>2111.46</v>
          </cell>
          <cell r="E1037">
            <v>0</v>
          </cell>
          <cell r="F1037">
            <v>0</v>
          </cell>
          <cell r="G1037">
            <v>4</v>
          </cell>
          <cell r="H1037">
            <v>8445.84</v>
          </cell>
          <cell r="I1037">
            <v>0</v>
          </cell>
          <cell r="J1037">
            <v>0</v>
          </cell>
          <cell r="K1037">
            <v>0</v>
          </cell>
          <cell r="L1037">
            <v>0</v>
          </cell>
          <cell r="M1037">
            <v>0</v>
          </cell>
          <cell r="N1037">
            <v>0</v>
          </cell>
          <cell r="O1037">
            <v>0</v>
          </cell>
          <cell r="P1037">
            <v>0</v>
          </cell>
          <cell r="Q1037">
            <v>16202</v>
          </cell>
          <cell r="R1037">
            <v>235</v>
          </cell>
          <cell r="S1037" t="str">
            <v>H</v>
          </cell>
        </row>
        <row r="1038">
          <cell r="A1038">
            <v>10</v>
          </cell>
          <cell r="B1038" t="str">
            <v>616T43=1910X4</v>
          </cell>
          <cell r="C1038" t="str">
            <v>Termolyn Rod</v>
          </cell>
          <cell r="D1038">
            <v>2696.3</v>
          </cell>
          <cell r="E1038">
            <v>0</v>
          </cell>
          <cell r="F1038">
            <v>0</v>
          </cell>
          <cell r="G1038">
            <v>1</v>
          </cell>
          <cell r="H1038">
            <v>2696.3</v>
          </cell>
          <cell r="I1038">
            <v>0</v>
          </cell>
          <cell r="J1038">
            <v>0</v>
          </cell>
          <cell r="K1038">
            <v>0</v>
          </cell>
          <cell r="L1038">
            <v>0</v>
          </cell>
          <cell r="M1038">
            <v>0</v>
          </cell>
          <cell r="N1038">
            <v>0</v>
          </cell>
          <cell r="O1038">
            <v>0</v>
          </cell>
          <cell r="P1038">
            <v>0</v>
          </cell>
          <cell r="Q1038">
            <v>16202</v>
          </cell>
          <cell r="R1038">
            <v>235</v>
          </cell>
          <cell r="S1038" t="str">
            <v>H</v>
          </cell>
        </row>
        <row r="1039">
          <cell r="A1039">
            <v>10</v>
          </cell>
          <cell r="B1039" t="str">
            <v>616T43=1910X5</v>
          </cell>
          <cell r="C1039" t="str">
            <v>Supralen Rch 500,Red</v>
          </cell>
          <cell r="D1039">
            <v>3277.55</v>
          </cell>
          <cell r="E1039">
            <v>0</v>
          </cell>
          <cell r="F1039">
            <v>0</v>
          </cell>
          <cell r="G1039">
            <v>1</v>
          </cell>
          <cell r="H1039">
            <v>3277.55</v>
          </cell>
          <cell r="I1039">
            <v>0</v>
          </cell>
          <cell r="J1039">
            <v>0</v>
          </cell>
          <cell r="K1039">
            <v>0</v>
          </cell>
          <cell r="L1039">
            <v>0</v>
          </cell>
          <cell r="M1039">
            <v>0</v>
          </cell>
          <cell r="N1039">
            <v>0</v>
          </cell>
          <cell r="O1039">
            <v>0</v>
          </cell>
          <cell r="P1039">
            <v>0</v>
          </cell>
          <cell r="Q1039">
            <v>16202</v>
          </cell>
          <cell r="R1039">
            <v>235</v>
          </cell>
          <cell r="S1039" t="str">
            <v>H</v>
          </cell>
        </row>
        <row r="1040">
          <cell r="A1040">
            <v>10</v>
          </cell>
          <cell r="B1040" t="str">
            <v>616T44=1910X3</v>
          </cell>
          <cell r="C1040" t="str">
            <v>Supralen Rch 500,Blue</v>
          </cell>
          <cell r="D1040">
            <v>2588.64</v>
          </cell>
          <cell r="E1040">
            <v>0</v>
          </cell>
          <cell r="F1040">
            <v>0</v>
          </cell>
          <cell r="G1040">
            <v>8</v>
          </cell>
          <cell r="H1040">
            <v>20709.11</v>
          </cell>
          <cell r="I1040">
            <v>0</v>
          </cell>
          <cell r="J1040">
            <v>0</v>
          </cell>
          <cell r="K1040">
            <v>0</v>
          </cell>
          <cell r="L1040">
            <v>0</v>
          </cell>
          <cell r="M1040">
            <v>0</v>
          </cell>
          <cell r="N1040">
            <v>0</v>
          </cell>
          <cell r="O1040">
            <v>0</v>
          </cell>
          <cell r="P1040">
            <v>0</v>
          </cell>
          <cell r="Q1040">
            <v>16202</v>
          </cell>
          <cell r="R1040">
            <v>235</v>
          </cell>
          <cell r="S1040" t="str">
            <v>H</v>
          </cell>
        </row>
        <row r="1041">
          <cell r="A1041">
            <v>10</v>
          </cell>
          <cell r="B1041" t="str">
            <v>616T44=1910X4</v>
          </cell>
          <cell r="C1041" t="str">
            <v>Themolyn Bla</v>
          </cell>
          <cell r="D1041">
            <v>3653.76</v>
          </cell>
          <cell r="E1041">
            <v>0</v>
          </cell>
          <cell r="F1041">
            <v>0</v>
          </cell>
          <cell r="G1041">
            <v>1</v>
          </cell>
          <cell r="H1041">
            <v>3653.76</v>
          </cell>
          <cell r="I1041">
            <v>0</v>
          </cell>
          <cell r="J1041">
            <v>0</v>
          </cell>
          <cell r="K1041">
            <v>0</v>
          </cell>
          <cell r="L1041">
            <v>0</v>
          </cell>
          <cell r="M1041">
            <v>0</v>
          </cell>
          <cell r="N1041">
            <v>0</v>
          </cell>
          <cell r="O1041">
            <v>0</v>
          </cell>
          <cell r="P1041">
            <v>0</v>
          </cell>
          <cell r="Q1041">
            <v>16202</v>
          </cell>
          <cell r="R1041">
            <v>235</v>
          </cell>
          <cell r="S1041" t="str">
            <v>H</v>
          </cell>
        </row>
        <row r="1042">
          <cell r="A1042">
            <v>10</v>
          </cell>
          <cell r="B1042" t="str">
            <v>616T44=1910X5</v>
          </cell>
          <cell r="C1042" t="str">
            <v>Supralen Rch 500,Blue</v>
          </cell>
          <cell r="D1042">
            <v>4519.68</v>
          </cell>
          <cell r="E1042">
            <v>0</v>
          </cell>
          <cell r="F1042">
            <v>0</v>
          </cell>
          <cell r="G1042">
            <v>7</v>
          </cell>
          <cell r="H1042">
            <v>31637.759999999998</v>
          </cell>
          <cell r="I1042">
            <v>0</v>
          </cell>
          <cell r="J1042">
            <v>0</v>
          </cell>
          <cell r="K1042">
            <v>0</v>
          </cell>
          <cell r="L1042">
            <v>0</v>
          </cell>
          <cell r="M1042">
            <v>0</v>
          </cell>
          <cell r="N1042">
            <v>0</v>
          </cell>
          <cell r="O1042">
            <v>0</v>
          </cell>
          <cell r="P1042">
            <v>0</v>
          </cell>
          <cell r="Q1042">
            <v>16202</v>
          </cell>
          <cell r="R1042">
            <v>235</v>
          </cell>
          <cell r="S1042" t="str">
            <v>H</v>
          </cell>
        </row>
        <row r="1043">
          <cell r="A1043">
            <v>10</v>
          </cell>
          <cell r="B1043" t="str">
            <v>616T58=3</v>
          </cell>
          <cell r="C1043" t="str">
            <v>THERMOLYN PR 200, BLUE</v>
          </cell>
          <cell r="D1043">
            <v>591.26</v>
          </cell>
          <cell r="E1043">
            <v>0</v>
          </cell>
          <cell r="F1043">
            <v>0</v>
          </cell>
          <cell r="G1043">
            <v>1</v>
          </cell>
          <cell r="H1043">
            <v>591.26</v>
          </cell>
          <cell r="I1043">
            <v>0</v>
          </cell>
          <cell r="J1043">
            <v>0</v>
          </cell>
          <cell r="K1043">
            <v>0</v>
          </cell>
          <cell r="L1043">
            <v>0</v>
          </cell>
          <cell r="M1043">
            <v>0</v>
          </cell>
          <cell r="N1043">
            <v>0</v>
          </cell>
          <cell r="O1043">
            <v>0</v>
          </cell>
          <cell r="P1043">
            <v>0</v>
          </cell>
          <cell r="Q1043">
            <v>16114</v>
          </cell>
          <cell r="R1043">
            <v>322</v>
          </cell>
          <cell r="S1043" t="str">
            <v>H</v>
          </cell>
        </row>
        <row r="1044">
          <cell r="A1044">
            <v>10</v>
          </cell>
          <cell r="B1044" t="str">
            <v>616T60=3</v>
          </cell>
          <cell r="C1044" t="str">
            <v>THERMOLYN RE 200 RED</v>
          </cell>
          <cell r="D1044">
            <v>946.53</v>
          </cell>
          <cell r="E1044">
            <v>0</v>
          </cell>
          <cell r="F1044">
            <v>0</v>
          </cell>
          <cell r="G1044">
            <v>1</v>
          </cell>
          <cell r="H1044">
            <v>946.53</v>
          </cell>
          <cell r="I1044">
            <v>0</v>
          </cell>
          <cell r="J1044">
            <v>0</v>
          </cell>
          <cell r="K1044">
            <v>0</v>
          </cell>
          <cell r="L1044">
            <v>0</v>
          </cell>
          <cell r="M1044">
            <v>0</v>
          </cell>
          <cell r="N1044">
            <v>0</v>
          </cell>
          <cell r="O1044">
            <v>0</v>
          </cell>
          <cell r="P1044">
            <v>0</v>
          </cell>
          <cell r="Q1044">
            <v>16114</v>
          </cell>
          <cell r="R1044">
            <v>322</v>
          </cell>
          <cell r="S1044" t="str">
            <v>H</v>
          </cell>
        </row>
        <row r="1045">
          <cell r="A1045">
            <v>10</v>
          </cell>
          <cell r="B1045" t="str">
            <v>616T61=3</v>
          </cell>
          <cell r="C1045" t="str">
            <v>THERMOLYN RE 200 YELLOW</v>
          </cell>
          <cell r="D1045">
            <v>720.6</v>
          </cell>
          <cell r="E1045">
            <v>0</v>
          </cell>
          <cell r="F1045">
            <v>0</v>
          </cell>
          <cell r="G1045">
            <v>2</v>
          </cell>
          <cell r="H1045">
            <v>1441.2</v>
          </cell>
          <cell r="I1045">
            <v>0</v>
          </cell>
          <cell r="J1045">
            <v>0</v>
          </cell>
          <cell r="K1045">
            <v>0</v>
          </cell>
          <cell r="L1045">
            <v>0</v>
          </cell>
          <cell r="M1045">
            <v>0</v>
          </cell>
          <cell r="N1045">
            <v>0</v>
          </cell>
          <cell r="O1045">
            <v>0</v>
          </cell>
          <cell r="P1045">
            <v>0</v>
          </cell>
          <cell r="Q1045">
            <v>16203</v>
          </cell>
          <cell r="R1045">
            <v>234</v>
          </cell>
          <cell r="S1045" t="str">
            <v>H</v>
          </cell>
        </row>
        <row r="1046">
          <cell r="A1046">
            <v>10</v>
          </cell>
          <cell r="B1046" t="str">
            <v>616T9=4</v>
          </cell>
          <cell r="C1046" t="str">
            <v>Polyethylene Sheet,Natural</v>
          </cell>
          <cell r="D1046">
            <v>1308.8</v>
          </cell>
          <cell r="E1046">
            <v>0</v>
          </cell>
          <cell r="F1046">
            <v>0</v>
          </cell>
          <cell r="G1046">
            <v>2</v>
          </cell>
          <cell r="H1046">
            <v>2617.59</v>
          </cell>
          <cell r="I1046">
            <v>0</v>
          </cell>
          <cell r="J1046">
            <v>0</v>
          </cell>
          <cell r="K1046">
            <v>0</v>
          </cell>
          <cell r="L1046">
            <v>0</v>
          </cell>
          <cell r="M1046">
            <v>0</v>
          </cell>
          <cell r="N1046">
            <v>0</v>
          </cell>
          <cell r="O1046">
            <v>0</v>
          </cell>
          <cell r="P1046">
            <v>0</v>
          </cell>
          <cell r="Q1046">
            <v>16144</v>
          </cell>
          <cell r="R1046">
            <v>293</v>
          </cell>
          <cell r="S1046" t="str">
            <v>H</v>
          </cell>
        </row>
        <row r="1047">
          <cell r="A1047">
            <v>10</v>
          </cell>
          <cell r="B1047" t="str">
            <v>616T95=3</v>
          </cell>
          <cell r="C1047" t="str">
            <v>Polyethylene Sheet,white</v>
          </cell>
          <cell r="D1047">
            <v>494.4</v>
          </cell>
          <cell r="E1047">
            <v>0</v>
          </cell>
          <cell r="F1047">
            <v>0</v>
          </cell>
          <cell r="G1047">
            <v>2</v>
          </cell>
          <cell r="H1047">
            <v>988.8</v>
          </cell>
          <cell r="I1047">
            <v>0</v>
          </cell>
          <cell r="J1047">
            <v>0</v>
          </cell>
          <cell r="K1047">
            <v>0</v>
          </cell>
          <cell r="L1047">
            <v>0</v>
          </cell>
          <cell r="M1047">
            <v>0</v>
          </cell>
          <cell r="N1047">
            <v>0</v>
          </cell>
          <cell r="O1047">
            <v>0</v>
          </cell>
          <cell r="P1047">
            <v>0</v>
          </cell>
          <cell r="Q1047">
            <v>16255</v>
          </cell>
          <cell r="R1047">
            <v>182</v>
          </cell>
          <cell r="S1047" t="str">
            <v>H</v>
          </cell>
        </row>
        <row r="1048">
          <cell r="A1048">
            <v>10</v>
          </cell>
          <cell r="B1048" t="str">
            <v>616T95=4</v>
          </cell>
          <cell r="C1048" t="str">
            <v>Polyethylene Sheet,white</v>
          </cell>
          <cell r="D1048">
            <v>826.83</v>
          </cell>
          <cell r="E1048">
            <v>0</v>
          </cell>
          <cell r="F1048">
            <v>0</v>
          </cell>
          <cell r="G1048">
            <v>5</v>
          </cell>
          <cell r="H1048">
            <v>4134.1499999999996</v>
          </cell>
          <cell r="I1048">
            <v>0</v>
          </cell>
          <cell r="J1048">
            <v>0</v>
          </cell>
          <cell r="K1048">
            <v>0</v>
          </cell>
          <cell r="L1048">
            <v>0</v>
          </cell>
          <cell r="M1048">
            <v>0</v>
          </cell>
          <cell r="N1048">
            <v>0</v>
          </cell>
          <cell r="O1048">
            <v>0</v>
          </cell>
          <cell r="P1048">
            <v>0</v>
          </cell>
          <cell r="Q1048">
            <v>16089</v>
          </cell>
          <cell r="R1048">
            <v>347</v>
          </cell>
          <cell r="S1048" t="str">
            <v>H</v>
          </cell>
        </row>
        <row r="1049">
          <cell r="A1049">
            <v>10</v>
          </cell>
          <cell r="B1049" t="str">
            <v>616T97=3</v>
          </cell>
          <cell r="C1049" t="str">
            <v>Thermolyn PE ,Grun</v>
          </cell>
          <cell r="D1049">
            <v>616.41</v>
          </cell>
          <cell r="E1049">
            <v>0</v>
          </cell>
          <cell r="F1049">
            <v>0</v>
          </cell>
          <cell r="G1049">
            <v>1</v>
          </cell>
          <cell r="H1049">
            <v>616.41</v>
          </cell>
          <cell r="I1049">
            <v>0</v>
          </cell>
          <cell r="J1049">
            <v>0</v>
          </cell>
          <cell r="K1049">
            <v>0</v>
          </cell>
          <cell r="L1049">
            <v>0</v>
          </cell>
          <cell r="M1049">
            <v>0</v>
          </cell>
          <cell r="N1049">
            <v>0</v>
          </cell>
          <cell r="O1049">
            <v>0</v>
          </cell>
          <cell r="P1049">
            <v>0</v>
          </cell>
          <cell r="Q1049">
            <v>16158</v>
          </cell>
          <cell r="R1049">
            <v>279</v>
          </cell>
          <cell r="S1049" t="str">
            <v>H</v>
          </cell>
        </row>
        <row r="1050">
          <cell r="A1050">
            <v>10</v>
          </cell>
          <cell r="B1050" t="str">
            <v>617H46</v>
          </cell>
          <cell r="C1050" t="str">
            <v>BONDING AGENT F.SILICONE</v>
          </cell>
          <cell r="D1050">
            <v>361.28</v>
          </cell>
          <cell r="E1050">
            <v>0</v>
          </cell>
          <cell r="F1050">
            <v>0</v>
          </cell>
          <cell r="G1050">
            <v>1</v>
          </cell>
          <cell r="H1050">
            <v>361.28</v>
          </cell>
          <cell r="I1050">
            <v>0</v>
          </cell>
          <cell r="J1050">
            <v>0</v>
          </cell>
          <cell r="K1050">
            <v>0</v>
          </cell>
          <cell r="L1050">
            <v>0</v>
          </cell>
          <cell r="M1050">
            <v>0</v>
          </cell>
          <cell r="N1050">
            <v>0</v>
          </cell>
          <cell r="O1050">
            <v>0</v>
          </cell>
          <cell r="P1050">
            <v>0</v>
          </cell>
          <cell r="Q1050">
            <v>16139</v>
          </cell>
          <cell r="R1050">
            <v>298</v>
          </cell>
          <cell r="S1050" t="str">
            <v>H</v>
          </cell>
        </row>
        <row r="1051">
          <cell r="A1051">
            <v>10</v>
          </cell>
          <cell r="B1051" t="str">
            <v>617S9=10</v>
          </cell>
          <cell r="C1051" t="str">
            <v>EVA Zote,White</v>
          </cell>
          <cell r="D1051">
            <v>660</v>
          </cell>
          <cell r="E1051">
            <v>1</v>
          </cell>
          <cell r="F1051">
            <v>660</v>
          </cell>
          <cell r="G1051">
            <v>0</v>
          </cell>
          <cell r="H1051">
            <v>0</v>
          </cell>
          <cell r="I1051">
            <v>0</v>
          </cell>
          <cell r="J1051">
            <v>0</v>
          </cell>
          <cell r="K1051">
            <v>0</v>
          </cell>
          <cell r="L1051">
            <v>0</v>
          </cell>
          <cell r="M1051">
            <v>0</v>
          </cell>
          <cell r="N1051">
            <v>0</v>
          </cell>
          <cell r="O1051">
            <v>0</v>
          </cell>
          <cell r="P1051">
            <v>0</v>
          </cell>
          <cell r="Q1051">
            <v>16264</v>
          </cell>
          <cell r="R1051">
            <v>173</v>
          </cell>
          <cell r="S1051" t="str">
            <v>H</v>
          </cell>
        </row>
        <row r="1052">
          <cell r="A1052">
            <v>10</v>
          </cell>
          <cell r="B1052" t="str">
            <v>617Z5</v>
          </cell>
          <cell r="C1052" t="str">
            <v>สีผสมขาเทียมสีเหลือง Pigment paste yello</v>
          </cell>
          <cell r="D1052">
            <v>668.5</v>
          </cell>
          <cell r="E1052">
            <v>0</v>
          </cell>
          <cell r="F1052">
            <v>0</v>
          </cell>
          <cell r="G1052">
            <v>1</v>
          </cell>
          <cell r="H1052">
            <v>668.5</v>
          </cell>
          <cell r="I1052">
            <v>0</v>
          </cell>
          <cell r="J1052">
            <v>0</v>
          </cell>
          <cell r="K1052">
            <v>0</v>
          </cell>
          <cell r="L1052">
            <v>0</v>
          </cell>
          <cell r="M1052">
            <v>0</v>
          </cell>
          <cell r="N1052">
            <v>0</v>
          </cell>
          <cell r="O1052">
            <v>0</v>
          </cell>
          <cell r="P1052">
            <v>0</v>
          </cell>
          <cell r="Q1052">
            <v>16230</v>
          </cell>
          <cell r="R1052">
            <v>207</v>
          </cell>
          <cell r="S1052" t="str">
            <v>H</v>
          </cell>
        </row>
        <row r="1053">
          <cell r="A1053">
            <v>10</v>
          </cell>
          <cell r="B1053" t="str">
            <v>617Z6</v>
          </cell>
          <cell r="C1053" t="str">
            <v>สีแต่งขาเทียมสีแดง Pigment Paste red</v>
          </cell>
          <cell r="D1053">
            <v>1060.95</v>
          </cell>
          <cell r="E1053">
            <v>0</v>
          </cell>
          <cell r="F1053">
            <v>0</v>
          </cell>
          <cell r="G1053">
            <v>1</v>
          </cell>
          <cell r="H1053">
            <v>1060.95</v>
          </cell>
          <cell r="I1053">
            <v>0</v>
          </cell>
          <cell r="J1053">
            <v>0</v>
          </cell>
          <cell r="K1053">
            <v>0</v>
          </cell>
          <cell r="L1053">
            <v>0</v>
          </cell>
          <cell r="M1053">
            <v>0</v>
          </cell>
          <cell r="N1053">
            <v>0</v>
          </cell>
          <cell r="O1053">
            <v>0</v>
          </cell>
          <cell r="P1053">
            <v>0</v>
          </cell>
          <cell r="Q1053">
            <v>16230</v>
          </cell>
          <cell r="R1053">
            <v>207</v>
          </cell>
          <cell r="S1053" t="str">
            <v>H</v>
          </cell>
        </row>
        <row r="1054">
          <cell r="A1054">
            <v>10</v>
          </cell>
          <cell r="B1054" t="str">
            <v>617Z7</v>
          </cell>
          <cell r="C1054" t="str">
            <v>สีผสมขาเทียมสีน้ำเงิน (Pigment Paste,Blu</v>
          </cell>
          <cell r="D1054">
            <v>692.86</v>
          </cell>
          <cell r="E1054">
            <v>0</v>
          </cell>
          <cell r="F1054">
            <v>0</v>
          </cell>
          <cell r="G1054">
            <v>1</v>
          </cell>
          <cell r="H1054">
            <v>692.86</v>
          </cell>
          <cell r="I1054">
            <v>0</v>
          </cell>
          <cell r="J1054">
            <v>0</v>
          </cell>
          <cell r="K1054">
            <v>0</v>
          </cell>
          <cell r="L1054">
            <v>0</v>
          </cell>
          <cell r="M1054">
            <v>0</v>
          </cell>
          <cell r="N1054">
            <v>0</v>
          </cell>
          <cell r="O1054">
            <v>0</v>
          </cell>
          <cell r="P1054">
            <v>0</v>
          </cell>
          <cell r="Q1054">
            <v>16230</v>
          </cell>
          <cell r="R1054">
            <v>207</v>
          </cell>
          <cell r="S1054" t="str">
            <v>H</v>
          </cell>
        </row>
        <row r="1055">
          <cell r="A1055">
            <v>10</v>
          </cell>
          <cell r="B1055" t="str">
            <v>617Z8</v>
          </cell>
          <cell r="C1055" t="str">
            <v>โฟมผง Microballoon white</v>
          </cell>
          <cell r="D1055">
            <v>454.05</v>
          </cell>
          <cell r="E1055">
            <v>0</v>
          </cell>
          <cell r="F1055">
            <v>0</v>
          </cell>
          <cell r="G1055">
            <v>1.5</v>
          </cell>
          <cell r="H1055">
            <v>681.08</v>
          </cell>
          <cell r="I1055">
            <v>0</v>
          </cell>
          <cell r="J1055">
            <v>0</v>
          </cell>
          <cell r="K1055">
            <v>0</v>
          </cell>
          <cell r="L1055">
            <v>0</v>
          </cell>
          <cell r="M1055">
            <v>0</v>
          </cell>
          <cell r="N1055">
            <v>0</v>
          </cell>
          <cell r="O1055">
            <v>0</v>
          </cell>
          <cell r="P1055">
            <v>0</v>
          </cell>
          <cell r="Q1055">
            <v>16230</v>
          </cell>
          <cell r="R1055">
            <v>207</v>
          </cell>
          <cell r="S1055" t="str">
            <v>H</v>
          </cell>
        </row>
        <row r="1056">
          <cell r="A1056">
            <v>10</v>
          </cell>
          <cell r="B1056" t="str">
            <v>619Z5=1</v>
          </cell>
          <cell r="C1056" t="str">
            <v>EVA-Sheet Grey คนไข้ธรรมดา</v>
          </cell>
          <cell r="D1056">
            <v>151.38</v>
          </cell>
          <cell r="E1056">
            <v>0</v>
          </cell>
          <cell r="F1056">
            <v>0</v>
          </cell>
          <cell r="G1056">
            <v>7</v>
          </cell>
          <cell r="H1056">
            <v>1059.6300000000001</v>
          </cell>
          <cell r="I1056">
            <v>0</v>
          </cell>
          <cell r="J1056">
            <v>0</v>
          </cell>
          <cell r="K1056">
            <v>0</v>
          </cell>
          <cell r="L1056">
            <v>0</v>
          </cell>
          <cell r="M1056">
            <v>0</v>
          </cell>
          <cell r="N1056">
            <v>0</v>
          </cell>
          <cell r="O1056">
            <v>0</v>
          </cell>
          <cell r="P1056">
            <v>0</v>
          </cell>
          <cell r="Q1056">
            <v>16223</v>
          </cell>
          <cell r="R1056">
            <v>214</v>
          </cell>
          <cell r="S1056" t="str">
            <v>H</v>
          </cell>
        </row>
        <row r="1057">
          <cell r="A1057">
            <v>10</v>
          </cell>
          <cell r="B1057" t="str">
            <v>619Z5=6</v>
          </cell>
          <cell r="C1057" t="str">
            <v>EVA-Sheet White คนไข้เบาหวาน</v>
          </cell>
          <cell r="D1057">
            <v>230.08</v>
          </cell>
          <cell r="E1057">
            <v>0</v>
          </cell>
          <cell r="F1057">
            <v>0</v>
          </cell>
          <cell r="G1057">
            <v>42</v>
          </cell>
          <cell r="H1057">
            <v>9663.15</v>
          </cell>
          <cell r="I1057">
            <v>0</v>
          </cell>
          <cell r="J1057">
            <v>0</v>
          </cell>
          <cell r="K1057">
            <v>0</v>
          </cell>
          <cell r="L1057">
            <v>0</v>
          </cell>
          <cell r="M1057">
            <v>0</v>
          </cell>
          <cell r="N1057">
            <v>0</v>
          </cell>
          <cell r="O1057">
            <v>0</v>
          </cell>
          <cell r="P1057">
            <v>0</v>
          </cell>
          <cell r="Q1057">
            <v>16160</v>
          </cell>
          <cell r="R1057">
            <v>277</v>
          </cell>
          <cell r="S1057" t="str">
            <v>H</v>
          </cell>
        </row>
        <row r="1058">
          <cell r="A1058">
            <v>10</v>
          </cell>
          <cell r="B1058" t="str">
            <v>623H2=25</v>
          </cell>
          <cell r="C1058" t="str">
            <v>Nonelastic Webbing White</v>
          </cell>
          <cell r="D1058">
            <v>28.75</v>
          </cell>
          <cell r="E1058">
            <v>0</v>
          </cell>
          <cell r="F1058">
            <v>0</v>
          </cell>
          <cell r="G1058">
            <v>20</v>
          </cell>
          <cell r="H1058">
            <v>575</v>
          </cell>
          <cell r="I1058">
            <v>0</v>
          </cell>
          <cell r="J1058">
            <v>0</v>
          </cell>
          <cell r="K1058">
            <v>0</v>
          </cell>
          <cell r="L1058">
            <v>0</v>
          </cell>
          <cell r="M1058">
            <v>0</v>
          </cell>
          <cell r="N1058">
            <v>0</v>
          </cell>
          <cell r="O1058">
            <v>0</v>
          </cell>
          <cell r="P1058">
            <v>0</v>
          </cell>
          <cell r="Q1058">
            <v>16114</v>
          </cell>
          <cell r="R1058">
            <v>322</v>
          </cell>
          <cell r="S1058" t="str">
            <v>H</v>
          </cell>
        </row>
        <row r="1059">
          <cell r="A1059">
            <v>10</v>
          </cell>
          <cell r="B1059" t="str">
            <v>623T1=4</v>
          </cell>
          <cell r="C1059" t="str">
            <v>Cotton Stockin.off White</v>
          </cell>
          <cell r="D1059">
            <v>730.32</v>
          </cell>
          <cell r="E1059">
            <v>0</v>
          </cell>
          <cell r="F1059">
            <v>0</v>
          </cell>
          <cell r="G1059">
            <v>1</v>
          </cell>
          <cell r="H1059">
            <v>730.32</v>
          </cell>
          <cell r="I1059">
            <v>0</v>
          </cell>
          <cell r="J1059">
            <v>0</v>
          </cell>
          <cell r="K1059">
            <v>0</v>
          </cell>
          <cell r="L1059">
            <v>0</v>
          </cell>
          <cell r="M1059">
            <v>0</v>
          </cell>
          <cell r="N1059">
            <v>0</v>
          </cell>
          <cell r="O1059">
            <v>0</v>
          </cell>
          <cell r="P1059">
            <v>0</v>
          </cell>
          <cell r="Q1059">
            <v>16108</v>
          </cell>
          <cell r="R1059">
            <v>328</v>
          </cell>
          <cell r="S1059" t="str">
            <v>H</v>
          </cell>
        </row>
        <row r="1060">
          <cell r="A1060">
            <v>10</v>
          </cell>
          <cell r="B1060" t="str">
            <v>623T1=6</v>
          </cell>
          <cell r="C1060" t="str">
            <v>Cotton Stockin.off White</v>
          </cell>
          <cell r="D1060">
            <v>610.27</v>
          </cell>
          <cell r="E1060">
            <v>0</v>
          </cell>
          <cell r="F1060">
            <v>0</v>
          </cell>
          <cell r="G1060">
            <v>1.5</v>
          </cell>
          <cell r="H1060">
            <v>915.41</v>
          </cell>
          <cell r="I1060">
            <v>0</v>
          </cell>
          <cell r="J1060">
            <v>0</v>
          </cell>
          <cell r="K1060">
            <v>0</v>
          </cell>
          <cell r="L1060">
            <v>0</v>
          </cell>
          <cell r="M1060">
            <v>0</v>
          </cell>
          <cell r="N1060">
            <v>0</v>
          </cell>
          <cell r="O1060">
            <v>0</v>
          </cell>
          <cell r="P1060">
            <v>0</v>
          </cell>
          <cell r="Q1060">
            <v>16108</v>
          </cell>
          <cell r="R1060">
            <v>328</v>
          </cell>
          <cell r="S1060" t="str">
            <v>H</v>
          </cell>
        </row>
        <row r="1061">
          <cell r="A1061">
            <v>10</v>
          </cell>
          <cell r="B1061" t="str">
            <v>623T5=10</v>
          </cell>
          <cell r="C1061" t="str">
            <v>เพอร์ล่อน Perlon stockinette white</v>
          </cell>
          <cell r="D1061">
            <v>1440.31</v>
          </cell>
          <cell r="E1061">
            <v>0</v>
          </cell>
          <cell r="F1061">
            <v>0</v>
          </cell>
          <cell r="G1061">
            <v>5</v>
          </cell>
          <cell r="H1061">
            <v>7201.54</v>
          </cell>
          <cell r="I1061">
            <v>0</v>
          </cell>
          <cell r="J1061">
            <v>0</v>
          </cell>
          <cell r="K1061">
            <v>0</v>
          </cell>
          <cell r="L1061">
            <v>0</v>
          </cell>
          <cell r="M1061">
            <v>0</v>
          </cell>
          <cell r="N1061">
            <v>0</v>
          </cell>
          <cell r="O1061">
            <v>0</v>
          </cell>
          <cell r="P1061">
            <v>0</v>
          </cell>
          <cell r="Q1061">
            <v>16237</v>
          </cell>
          <cell r="R1061">
            <v>200</v>
          </cell>
          <cell r="S1061" t="str">
            <v>H</v>
          </cell>
        </row>
        <row r="1062">
          <cell r="A1062">
            <v>10</v>
          </cell>
          <cell r="B1062" t="str">
            <v>623T5=20</v>
          </cell>
          <cell r="C1062" t="str">
            <v>Perlon Elastic Stockinette</v>
          </cell>
          <cell r="D1062">
            <v>1442.48</v>
          </cell>
          <cell r="E1062">
            <v>0</v>
          </cell>
          <cell r="F1062">
            <v>0</v>
          </cell>
          <cell r="G1062">
            <v>3</v>
          </cell>
          <cell r="H1062">
            <v>4327.45</v>
          </cell>
          <cell r="I1062">
            <v>0</v>
          </cell>
          <cell r="J1062">
            <v>0</v>
          </cell>
          <cell r="K1062">
            <v>0</v>
          </cell>
          <cell r="L1062">
            <v>0</v>
          </cell>
          <cell r="M1062">
            <v>0</v>
          </cell>
          <cell r="N1062">
            <v>0</v>
          </cell>
          <cell r="O1062">
            <v>0</v>
          </cell>
          <cell r="P1062">
            <v>0</v>
          </cell>
          <cell r="Q1062">
            <v>16237</v>
          </cell>
          <cell r="R1062">
            <v>200</v>
          </cell>
          <cell r="S1062" t="str">
            <v>H</v>
          </cell>
        </row>
        <row r="1063">
          <cell r="A1063">
            <v>10</v>
          </cell>
          <cell r="B1063" t="str">
            <v>623T5=8</v>
          </cell>
          <cell r="C1063" t="str">
            <v>เพอร์ล่อน Perlon stockinette white</v>
          </cell>
          <cell r="D1063">
            <v>1440.31</v>
          </cell>
          <cell r="E1063">
            <v>0</v>
          </cell>
          <cell r="F1063">
            <v>0</v>
          </cell>
          <cell r="G1063">
            <v>5</v>
          </cell>
          <cell r="H1063">
            <v>7201.54</v>
          </cell>
          <cell r="I1063">
            <v>0</v>
          </cell>
          <cell r="J1063">
            <v>0</v>
          </cell>
          <cell r="K1063">
            <v>0</v>
          </cell>
          <cell r="L1063">
            <v>0</v>
          </cell>
          <cell r="M1063">
            <v>0</v>
          </cell>
          <cell r="N1063">
            <v>0</v>
          </cell>
          <cell r="O1063">
            <v>0</v>
          </cell>
          <cell r="P1063">
            <v>0</v>
          </cell>
          <cell r="Q1063">
            <v>16079</v>
          </cell>
          <cell r="R1063">
            <v>357</v>
          </cell>
          <cell r="S1063" t="str">
            <v>H</v>
          </cell>
        </row>
        <row r="1064">
          <cell r="A1064">
            <v>10</v>
          </cell>
          <cell r="B1064" t="str">
            <v>623T8=12</v>
          </cell>
          <cell r="C1064" t="str">
            <v>Cosmetic Stockin.Skin Col</v>
          </cell>
          <cell r="D1064">
            <v>1369.79</v>
          </cell>
          <cell r="E1064">
            <v>0</v>
          </cell>
          <cell r="F1064">
            <v>0</v>
          </cell>
          <cell r="G1064">
            <v>1</v>
          </cell>
          <cell r="H1064">
            <v>1369.79</v>
          </cell>
          <cell r="I1064">
            <v>0</v>
          </cell>
          <cell r="J1064">
            <v>0</v>
          </cell>
          <cell r="K1064">
            <v>0</v>
          </cell>
          <cell r="L1064">
            <v>0</v>
          </cell>
          <cell r="M1064">
            <v>0</v>
          </cell>
          <cell r="N1064">
            <v>0</v>
          </cell>
          <cell r="O1064">
            <v>0</v>
          </cell>
          <cell r="P1064">
            <v>0</v>
          </cell>
          <cell r="Q1064">
            <v>16079</v>
          </cell>
          <cell r="R1064">
            <v>357</v>
          </cell>
          <cell r="S1064" t="str">
            <v>H</v>
          </cell>
        </row>
        <row r="1065">
          <cell r="A1065">
            <v>10</v>
          </cell>
          <cell r="B1065" t="str">
            <v>623T8=9</v>
          </cell>
          <cell r="C1065" t="str">
            <v>Cosmetic Stockin.Skin Col</v>
          </cell>
          <cell r="D1065">
            <v>1242.19</v>
          </cell>
          <cell r="E1065">
            <v>0</v>
          </cell>
          <cell r="F1065">
            <v>0</v>
          </cell>
          <cell r="G1065">
            <v>1</v>
          </cell>
          <cell r="H1065">
            <v>1242.19</v>
          </cell>
          <cell r="I1065">
            <v>0</v>
          </cell>
          <cell r="J1065">
            <v>0</v>
          </cell>
          <cell r="K1065">
            <v>0</v>
          </cell>
          <cell r="L1065">
            <v>0</v>
          </cell>
          <cell r="M1065">
            <v>0</v>
          </cell>
          <cell r="N1065">
            <v>0</v>
          </cell>
          <cell r="O1065">
            <v>0</v>
          </cell>
          <cell r="P1065">
            <v>0</v>
          </cell>
          <cell r="Q1065">
            <v>16209</v>
          </cell>
          <cell r="R1065">
            <v>228</v>
          </cell>
          <cell r="S1065" t="str">
            <v>H</v>
          </cell>
        </row>
        <row r="1066">
          <cell r="A1066">
            <v>10</v>
          </cell>
          <cell r="B1066" t="str">
            <v>623T9=30</v>
          </cell>
          <cell r="C1066" t="str">
            <v>ไนกลาส</v>
          </cell>
          <cell r="D1066">
            <v>1337.76</v>
          </cell>
          <cell r="E1066">
            <v>0</v>
          </cell>
          <cell r="F1066">
            <v>0</v>
          </cell>
          <cell r="G1066">
            <v>2</v>
          </cell>
          <cell r="H1066">
            <v>2675.52</v>
          </cell>
          <cell r="I1066">
            <v>0</v>
          </cell>
          <cell r="J1066">
            <v>0</v>
          </cell>
          <cell r="K1066">
            <v>0</v>
          </cell>
          <cell r="L1066">
            <v>0</v>
          </cell>
          <cell r="M1066">
            <v>0</v>
          </cell>
          <cell r="N1066">
            <v>0</v>
          </cell>
          <cell r="O1066">
            <v>0</v>
          </cell>
          <cell r="P1066">
            <v>0</v>
          </cell>
          <cell r="Q1066">
            <v>16089</v>
          </cell>
          <cell r="R1066">
            <v>347</v>
          </cell>
          <cell r="S1066" t="str">
            <v>H</v>
          </cell>
        </row>
        <row r="1067">
          <cell r="A1067">
            <v>10</v>
          </cell>
          <cell r="B1067" t="str">
            <v>633F13=1</v>
          </cell>
          <cell r="C1067" t="str">
            <v>Silicon Oil</v>
          </cell>
          <cell r="D1067">
            <v>2414.87</v>
          </cell>
          <cell r="E1067">
            <v>0</v>
          </cell>
          <cell r="F1067">
            <v>0</v>
          </cell>
          <cell r="G1067">
            <v>2</v>
          </cell>
          <cell r="H1067">
            <v>4829.74</v>
          </cell>
          <cell r="I1067">
            <v>0</v>
          </cell>
          <cell r="J1067">
            <v>0</v>
          </cell>
          <cell r="K1067">
            <v>0</v>
          </cell>
          <cell r="L1067">
            <v>0</v>
          </cell>
          <cell r="M1067">
            <v>0</v>
          </cell>
          <cell r="N1067">
            <v>0</v>
          </cell>
          <cell r="O1067">
            <v>0</v>
          </cell>
          <cell r="P1067">
            <v>0</v>
          </cell>
          <cell r="Q1067">
            <v>16082</v>
          </cell>
          <cell r="R1067">
            <v>354</v>
          </cell>
          <cell r="S1067" t="str">
            <v>H</v>
          </cell>
        </row>
        <row r="1068">
          <cell r="A1068">
            <v>10</v>
          </cell>
          <cell r="B1068" t="str">
            <v>633F17</v>
          </cell>
          <cell r="C1068" t="str">
            <v>Sewing machine oil</v>
          </cell>
          <cell r="D1068">
            <v>274.13</v>
          </cell>
          <cell r="E1068">
            <v>0</v>
          </cell>
          <cell r="F1068">
            <v>0</v>
          </cell>
          <cell r="G1068">
            <v>2</v>
          </cell>
          <cell r="H1068">
            <v>548.25</v>
          </cell>
          <cell r="I1068">
            <v>0</v>
          </cell>
          <cell r="J1068">
            <v>0</v>
          </cell>
          <cell r="K1068">
            <v>0</v>
          </cell>
          <cell r="L1068">
            <v>0</v>
          </cell>
          <cell r="M1068">
            <v>0</v>
          </cell>
          <cell r="N1068">
            <v>0</v>
          </cell>
          <cell r="O1068">
            <v>0</v>
          </cell>
          <cell r="P1068">
            <v>0</v>
          </cell>
          <cell r="Q1068">
            <v>16082</v>
          </cell>
          <cell r="R1068">
            <v>354</v>
          </cell>
          <cell r="S1068" t="str">
            <v>H</v>
          </cell>
        </row>
        <row r="1069">
          <cell r="A1069">
            <v>10</v>
          </cell>
          <cell r="B1069" t="str">
            <v>633S1</v>
          </cell>
          <cell r="C1069" t="str">
            <v>Special Lubricant</v>
          </cell>
          <cell r="D1069">
            <v>20.48</v>
          </cell>
          <cell r="E1069">
            <v>0</v>
          </cell>
          <cell r="F1069">
            <v>0</v>
          </cell>
          <cell r="G1069">
            <v>5</v>
          </cell>
          <cell r="H1069">
            <v>102.4</v>
          </cell>
          <cell r="I1069">
            <v>0</v>
          </cell>
          <cell r="J1069">
            <v>0</v>
          </cell>
          <cell r="K1069">
            <v>0</v>
          </cell>
          <cell r="L1069">
            <v>0</v>
          </cell>
          <cell r="M1069">
            <v>0</v>
          </cell>
          <cell r="N1069">
            <v>0</v>
          </cell>
          <cell r="O1069">
            <v>0</v>
          </cell>
          <cell r="P1069">
            <v>0</v>
          </cell>
          <cell r="Q1069">
            <v>16082</v>
          </cell>
          <cell r="R1069">
            <v>354</v>
          </cell>
          <cell r="S1069" t="str">
            <v>H</v>
          </cell>
        </row>
        <row r="1070">
          <cell r="A1070">
            <v>10</v>
          </cell>
          <cell r="B1070" t="str">
            <v>634A23=0.750</v>
          </cell>
          <cell r="C1070" t="str">
            <v>ทินเนอร์Tinner for 636w25</v>
          </cell>
          <cell r="D1070">
            <v>224.23</v>
          </cell>
          <cell r="E1070">
            <v>0</v>
          </cell>
          <cell r="F1070">
            <v>0</v>
          </cell>
          <cell r="G1070">
            <v>1</v>
          </cell>
          <cell r="H1070">
            <v>224.23</v>
          </cell>
          <cell r="I1070">
            <v>0</v>
          </cell>
          <cell r="J1070">
            <v>0</v>
          </cell>
          <cell r="K1070">
            <v>0</v>
          </cell>
          <cell r="L1070">
            <v>0</v>
          </cell>
          <cell r="M1070">
            <v>0</v>
          </cell>
          <cell r="N1070">
            <v>0</v>
          </cell>
          <cell r="O1070">
            <v>0</v>
          </cell>
          <cell r="P1070">
            <v>0</v>
          </cell>
          <cell r="Q1070">
            <v>16082</v>
          </cell>
          <cell r="R1070">
            <v>354</v>
          </cell>
          <cell r="S1070" t="str">
            <v>H</v>
          </cell>
        </row>
        <row r="1071">
          <cell r="A1071">
            <v>10</v>
          </cell>
          <cell r="B1071" t="str">
            <v>635S1</v>
          </cell>
          <cell r="C1071" t="str">
            <v>Endosing Ink</v>
          </cell>
          <cell r="D1071">
            <v>144.91999999999999</v>
          </cell>
          <cell r="E1071">
            <v>0</v>
          </cell>
          <cell r="F1071">
            <v>0</v>
          </cell>
          <cell r="G1071">
            <v>1</v>
          </cell>
          <cell r="H1071">
            <v>144.91999999999999</v>
          </cell>
          <cell r="I1071">
            <v>0</v>
          </cell>
          <cell r="J1071">
            <v>0</v>
          </cell>
          <cell r="K1071">
            <v>0</v>
          </cell>
          <cell r="L1071">
            <v>0</v>
          </cell>
          <cell r="M1071">
            <v>0</v>
          </cell>
          <cell r="N1071">
            <v>0</v>
          </cell>
          <cell r="O1071">
            <v>0</v>
          </cell>
          <cell r="P1071">
            <v>0</v>
          </cell>
          <cell r="Q1071">
            <v>16244</v>
          </cell>
          <cell r="R1071">
            <v>193</v>
          </cell>
          <cell r="S1071" t="str">
            <v>H</v>
          </cell>
        </row>
        <row r="1072">
          <cell r="A1072">
            <v>10</v>
          </cell>
          <cell r="B1072" t="str">
            <v>702F41=5</v>
          </cell>
          <cell r="C1072" t="str">
            <v>Vacuum  Adaptor for Pros Shaft</v>
          </cell>
          <cell r="D1072">
            <v>415.78</v>
          </cell>
          <cell r="E1072">
            <v>0</v>
          </cell>
          <cell r="F1072">
            <v>0</v>
          </cell>
          <cell r="G1072">
            <v>2</v>
          </cell>
          <cell r="H1072">
            <v>831.56</v>
          </cell>
          <cell r="I1072">
            <v>0</v>
          </cell>
          <cell r="J1072">
            <v>0</v>
          </cell>
          <cell r="K1072">
            <v>0</v>
          </cell>
          <cell r="L1072">
            <v>0</v>
          </cell>
          <cell r="M1072">
            <v>0</v>
          </cell>
          <cell r="N1072">
            <v>0</v>
          </cell>
          <cell r="O1072">
            <v>0</v>
          </cell>
          <cell r="P1072">
            <v>0</v>
          </cell>
          <cell r="Q1072">
            <v>16215</v>
          </cell>
          <cell r="R1072">
            <v>222</v>
          </cell>
          <cell r="S1072" t="str">
            <v>H</v>
          </cell>
        </row>
        <row r="1073">
          <cell r="A1073">
            <v>10</v>
          </cell>
          <cell r="B1073" t="str">
            <v>743Y36</v>
          </cell>
          <cell r="C1073" t="str">
            <v>Paint Roller</v>
          </cell>
          <cell r="D1073">
            <v>1082.4000000000001</v>
          </cell>
          <cell r="E1073">
            <v>0</v>
          </cell>
          <cell r="F1073">
            <v>0</v>
          </cell>
          <cell r="G1073">
            <v>1</v>
          </cell>
          <cell r="H1073">
            <v>1082.4000000000001</v>
          </cell>
          <cell r="I1073">
            <v>0</v>
          </cell>
          <cell r="J1073">
            <v>0</v>
          </cell>
          <cell r="K1073">
            <v>0</v>
          </cell>
          <cell r="L1073">
            <v>0</v>
          </cell>
          <cell r="M1073">
            <v>0</v>
          </cell>
          <cell r="N1073">
            <v>0</v>
          </cell>
          <cell r="O1073">
            <v>0</v>
          </cell>
          <cell r="P1073">
            <v>0</v>
          </cell>
          <cell r="Q1073">
            <v>16139</v>
          </cell>
          <cell r="R1073">
            <v>298</v>
          </cell>
          <cell r="S1073" t="str">
            <v>H</v>
          </cell>
        </row>
        <row r="1074">
          <cell r="A1074">
            <v>10</v>
          </cell>
          <cell r="B1074" t="str">
            <v>756Y4=50</v>
          </cell>
          <cell r="C1074" t="str">
            <v>SAW BLADES FOR 756B7</v>
          </cell>
          <cell r="D1074">
            <v>504.62</v>
          </cell>
          <cell r="E1074">
            <v>0</v>
          </cell>
          <cell r="F1074">
            <v>0</v>
          </cell>
          <cell r="G1074">
            <v>10</v>
          </cell>
          <cell r="H1074">
            <v>5046.1499999999996</v>
          </cell>
          <cell r="I1074">
            <v>0</v>
          </cell>
          <cell r="J1074">
            <v>0</v>
          </cell>
          <cell r="K1074">
            <v>0</v>
          </cell>
          <cell r="L1074">
            <v>0</v>
          </cell>
          <cell r="M1074">
            <v>0</v>
          </cell>
          <cell r="N1074">
            <v>0</v>
          </cell>
          <cell r="O1074">
            <v>0</v>
          </cell>
          <cell r="P1074">
            <v>0</v>
          </cell>
          <cell r="Q1074">
            <v>16192</v>
          </cell>
          <cell r="R1074">
            <v>245</v>
          </cell>
          <cell r="S1074" t="str">
            <v>H</v>
          </cell>
        </row>
        <row r="1075">
          <cell r="A1075">
            <v>10</v>
          </cell>
          <cell r="B1075" t="str">
            <v>99B4=36</v>
          </cell>
          <cell r="C1075" t="str">
            <v>Rubber Cuff F,Swim Prost</v>
          </cell>
          <cell r="D1075">
            <v>311.3</v>
          </cell>
          <cell r="E1075">
            <v>2</v>
          </cell>
          <cell r="F1075">
            <v>622.61</v>
          </cell>
          <cell r="G1075">
            <v>0</v>
          </cell>
          <cell r="H1075">
            <v>0</v>
          </cell>
          <cell r="I1075">
            <v>0</v>
          </cell>
          <cell r="J1075">
            <v>0</v>
          </cell>
          <cell r="K1075">
            <v>0</v>
          </cell>
          <cell r="L1075">
            <v>0</v>
          </cell>
          <cell r="M1075">
            <v>0</v>
          </cell>
          <cell r="N1075">
            <v>0</v>
          </cell>
          <cell r="O1075">
            <v>0</v>
          </cell>
          <cell r="P1075">
            <v>0</v>
          </cell>
          <cell r="Q1075">
            <v>16434</v>
          </cell>
          <cell r="R1075">
            <v>3</v>
          </cell>
          <cell r="S1075" t="str">
            <v>H</v>
          </cell>
        </row>
        <row r="1076">
          <cell r="A1076">
            <v>10</v>
          </cell>
          <cell r="B1076" t="str">
            <v>99B4=38</v>
          </cell>
          <cell r="C1076" t="str">
            <v>Rubber Cuff F,Swim Prost</v>
          </cell>
          <cell r="D1076">
            <v>310.10000000000002</v>
          </cell>
          <cell r="E1076">
            <v>1</v>
          </cell>
          <cell r="F1076">
            <v>310.13</v>
          </cell>
          <cell r="G1076">
            <v>0</v>
          </cell>
          <cell r="H1076">
            <v>0</v>
          </cell>
          <cell r="I1076">
            <v>0</v>
          </cell>
          <cell r="J1076">
            <v>0</v>
          </cell>
          <cell r="K1076">
            <v>0</v>
          </cell>
          <cell r="L1076">
            <v>0</v>
          </cell>
          <cell r="M1076">
            <v>0</v>
          </cell>
          <cell r="N1076">
            <v>0</v>
          </cell>
          <cell r="O1076">
            <v>0</v>
          </cell>
          <cell r="P1076">
            <v>0</v>
          </cell>
          <cell r="Q1076">
            <v>16434</v>
          </cell>
          <cell r="R1076">
            <v>3</v>
          </cell>
          <cell r="S1076" t="str">
            <v>H</v>
          </cell>
        </row>
        <row r="1077">
          <cell r="A1077">
            <v>10</v>
          </cell>
          <cell r="B1077" t="str">
            <v>99B4=40</v>
          </cell>
          <cell r="C1077" t="str">
            <v>Rubber Cuff F,Swim Prost</v>
          </cell>
          <cell r="D1077">
            <v>290.5</v>
          </cell>
          <cell r="E1077">
            <v>3</v>
          </cell>
          <cell r="F1077">
            <v>871.51</v>
          </cell>
          <cell r="G1077">
            <v>0</v>
          </cell>
          <cell r="H1077">
            <v>0</v>
          </cell>
          <cell r="I1077">
            <v>0</v>
          </cell>
          <cell r="J1077">
            <v>0</v>
          </cell>
          <cell r="K1077">
            <v>0</v>
          </cell>
          <cell r="L1077">
            <v>0</v>
          </cell>
          <cell r="M1077">
            <v>0</v>
          </cell>
          <cell r="N1077">
            <v>0</v>
          </cell>
          <cell r="O1077">
            <v>0</v>
          </cell>
          <cell r="P1077">
            <v>0</v>
          </cell>
          <cell r="Q1077">
            <v>16306</v>
          </cell>
          <cell r="R1077">
            <v>131</v>
          </cell>
          <cell r="S1077" t="str">
            <v>H</v>
          </cell>
        </row>
        <row r="1078">
          <cell r="A1078">
            <v>10</v>
          </cell>
          <cell r="B1078" t="str">
            <v>99B71=130X26X5</v>
          </cell>
          <cell r="C1078" t="str">
            <v>PVC BAGS</v>
          </cell>
          <cell r="D1078">
            <v>877.9</v>
          </cell>
          <cell r="E1078">
            <v>0</v>
          </cell>
          <cell r="F1078">
            <v>0</v>
          </cell>
          <cell r="G1078">
            <v>1</v>
          </cell>
          <cell r="H1078">
            <v>877.9</v>
          </cell>
          <cell r="I1078">
            <v>0</v>
          </cell>
          <cell r="J1078">
            <v>0</v>
          </cell>
          <cell r="K1078">
            <v>0</v>
          </cell>
          <cell r="L1078">
            <v>0</v>
          </cell>
          <cell r="M1078">
            <v>0</v>
          </cell>
          <cell r="N1078">
            <v>0</v>
          </cell>
          <cell r="O1078">
            <v>0</v>
          </cell>
          <cell r="P1078">
            <v>0</v>
          </cell>
          <cell r="Q1078">
            <v>16114</v>
          </cell>
          <cell r="R1078">
            <v>322</v>
          </cell>
          <cell r="S1078" t="str">
            <v>H</v>
          </cell>
        </row>
        <row r="1079">
          <cell r="A1079">
            <v>10</v>
          </cell>
          <cell r="B1079" t="str">
            <v>TG005M200</v>
          </cell>
          <cell r="C1079" t="str">
            <v>ใยผ้าเบอร์200</v>
          </cell>
          <cell r="D1079">
            <v>160</v>
          </cell>
          <cell r="E1079">
            <v>0</v>
          </cell>
          <cell r="F1079">
            <v>0</v>
          </cell>
          <cell r="G1079">
            <v>10</v>
          </cell>
          <cell r="H1079">
            <v>1600</v>
          </cell>
          <cell r="I1079">
            <v>0</v>
          </cell>
          <cell r="J1079">
            <v>0</v>
          </cell>
          <cell r="K1079">
            <v>0</v>
          </cell>
          <cell r="L1079">
            <v>0</v>
          </cell>
          <cell r="M1079">
            <v>0</v>
          </cell>
          <cell r="N1079">
            <v>0</v>
          </cell>
          <cell r="O1079">
            <v>0</v>
          </cell>
          <cell r="P1079">
            <v>0</v>
          </cell>
          <cell r="Q1079">
            <v>16194</v>
          </cell>
          <cell r="R1079">
            <v>243</v>
          </cell>
          <cell r="S1079" t="str">
            <v>H</v>
          </cell>
        </row>
        <row r="1080">
          <cell r="E1080">
            <v>105</v>
          </cell>
          <cell r="F1080">
            <v>4366.76</v>
          </cell>
          <cell r="G1080">
            <v>322</v>
          </cell>
          <cell r="H1080">
            <v>213866.88000000003</v>
          </cell>
          <cell r="I1080">
            <v>4</v>
          </cell>
          <cell r="J1080">
            <v>6824.1299999999992</v>
          </cell>
          <cell r="K1080">
            <v>0</v>
          </cell>
          <cell r="L1080">
            <v>0</v>
          </cell>
          <cell r="M1080">
            <v>80</v>
          </cell>
          <cell r="N1080">
            <v>586.29</v>
          </cell>
          <cell r="O1080">
            <v>50</v>
          </cell>
          <cell r="P1080">
            <v>254.1</v>
          </cell>
          <cell r="Q1080">
            <v>0</v>
          </cell>
          <cell r="R1080">
            <v>0</v>
          </cell>
          <cell r="S1080" t="str">
            <v>H Total</v>
          </cell>
        </row>
        <row r="1081">
          <cell r="A1081">
            <v>10</v>
          </cell>
          <cell r="B1081" t="str">
            <v>23K11</v>
          </cell>
          <cell r="C1081" t="str">
            <v>Rubber Tip,Blue</v>
          </cell>
          <cell r="D1081">
            <v>36.14</v>
          </cell>
          <cell r="E1081">
            <v>0</v>
          </cell>
          <cell r="F1081">
            <v>0</v>
          </cell>
          <cell r="G1081">
            <v>2</v>
          </cell>
          <cell r="H1081">
            <v>72.28</v>
          </cell>
          <cell r="I1081">
            <v>0</v>
          </cell>
          <cell r="J1081">
            <v>0</v>
          </cell>
          <cell r="K1081">
            <v>0</v>
          </cell>
          <cell r="L1081">
            <v>0</v>
          </cell>
          <cell r="M1081">
            <v>0</v>
          </cell>
          <cell r="N1081">
            <v>0</v>
          </cell>
          <cell r="O1081">
            <v>0</v>
          </cell>
          <cell r="P1081">
            <v>0</v>
          </cell>
          <cell r="Q1081">
            <v>16244</v>
          </cell>
          <cell r="R1081">
            <v>193</v>
          </cell>
          <cell r="S1081" t="str">
            <v>M</v>
          </cell>
        </row>
        <row r="1082">
          <cell r="A1082">
            <v>10</v>
          </cell>
          <cell r="B1082" t="str">
            <v>505L1=32X22-5</v>
          </cell>
          <cell r="C1082" t="str">
            <v>Ankle Bolt-Aluminium</v>
          </cell>
          <cell r="D1082">
            <v>141.68</v>
          </cell>
          <cell r="E1082">
            <v>0</v>
          </cell>
          <cell r="F1082">
            <v>0</v>
          </cell>
          <cell r="G1082">
            <v>10</v>
          </cell>
          <cell r="H1082">
            <v>1416.75</v>
          </cell>
          <cell r="I1082">
            <v>0</v>
          </cell>
          <cell r="J1082">
            <v>0</v>
          </cell>
          <cell r="K1082">
            <v>0</v>
          </cell>
          <cell r="L1082">
            <v>0</v>
          </cell>
          <cell r="M1082">
            <v>0</v>
          </cell>
          <cell r="N1082">
            <v>0</v>
          </cell>
          <cell r="O1082">
            <v>0</v>
          </cell>
          <cell r="P1082">
            <v>0</v>
          </cell>
          <cell r="Q1082">
            <v>16215</v>
          </cell>
          <cell r="R1082">
            <v>222</v>
          </cell>
          <cell r="S1082" t="str">
            <v>M</v>
          </cell>
        </row>
        <row r="1083">
          <cell r="A1083">
            <v>10</v>
          </cell>
          <cell r="B1083" t="str">
            <v>506G3=M6X12</v>
          </cell>
          <cell r="C1083" t="str">
            <v>ADJUSTMENT SCREW</v>
          </cell>
          <cell r="D1083">
            <v>3.91</v>
          </cell>
          <cell r="E1083">
            <v>0</v>
          </cell>
          <cell r="F1083">
            <v>0</v>
          </cell>
          <cell r="G1083">
            <v>20</v>
          </cell>
          <cell r="H1083">
            <v>78.12</v>
          </cell>
          <cell r="I1083">
            <v>0</v>
          </cell>
          <cell r="J1083">
            <v>0</v>
          </cell>
          <cell r="K1083">
            <v>0</v>
          </cell>
          <cell r="L1083">
            <v>0</v>
          </cell>
          <cell r="M1083">
            <v>0</v>
          </cell>
          <cell r="N1083">
            <v>0</v>
          </cell>
          <cell r="O1083">
            <v>0</v>
          </cell>
          <cell r="P1083">
            <v>0</v>
          </cell>
          <cell r="Q1083">
            <v>16089</v>
          </cell>
          <cell r="R1083">
            <v>347</v>
          </cell>
          <cell r="S1083" t="str">
            <v>M</v>
          </cell>
        </row>
        <row r="1084">
          <cell r="A1084">
            <v>10</v>
          </cell>
          <cell r="B1084" t="str">
            <v>509K11=5X16X4</v>
          </cell>
          <cell r="C1084" t="str">
            <v>Ball Bearing Race</v>
          </cell>
          <cell r="D1084">
            <v>0</v>
          </cell>
          <cell r="E1084">
            <v>0</v>
          </cell>
          <cell r="F1084">
            <v>0</v>
          </cell>
          <cell r="G1084">
            <v>0</v>
          </cell>
          <cell r="H1084">
            <v>0</v>
          </cell>
          <cell r="I1084">
            <v>0</v>
          </cell>
          <cell r="J1084">
            <v>0</v>
          </cell>
          <cell r="K1084">
            <v>0</v>
          </cell>
          <cell r="L1084">
            <v>0</v>
          </cell>
          <cell r="M1084">
            <v>0</v>
          </cell>
          <cell r="N1084">
            <v>0</v>
          </cell>
          <cell r="O1084">
            <v>0</v>
          </cell>
          <cell r="P1084">
            <v>0</v>
          </cell>
          <cell r="Q1084">
            <v>16213</v>
          </cell>
          <cell r="R1084">
            <v>224</v>
          </cell>
          <cell r="S1084" t="str">
            <v>M</v>
          </cell>
        </row>
        <row r="1085">
          <cell r="A1085">
            <v>10</v>
          </cell>
          <cell r="B1085" t="str">
            <v>605T1=UN</v>
          </cell>
          <cell r="C1085" t="str">
            <v>โค้งล่างเทเลอเบรส</v>
          </cell>
          <cell r="D1085">
            <v>139.68</v>
          </cell>
          <cell r="E1085">
            <v>0</v>
          </cell>
          <cell r="F1085">
            <v>0</v>
          </cell>
          <cell r="G1085">
            <v>10</v>
          </cell>
          <cell r="H1085">
            <v>1396.84</v>
          </cell>
          <cell r="I1085">
            <v>0</v>
          </cell>
          <cell r="J1085">
            <v>0</v>
          </cell>
          <cell r="K1085">
            <v>0</v>
          </cell>
          <cell r="L1085">
            <v>0</v>
          </cell>
          <cell r="M1085">
            <v>0</v>
          </cell>
          <cell r="N1085">
            <v>0</v>
          </cell>
          <cell r="O1085">
            <v>0</v>
          </cell>
          <cell r="P1085">
            <v>0</v>
          </cell>
          <cell r="Q1085">
            <v>16244</v>
          </cell>
          <cell r="R1085">
            <v>193</v>
          </cell>
          <cell r="S1085" t="str">
            <v>M</v>
          </cell>
        </row>
        <row r="1086">
          <cell r="A1086">
            <v>10</v>
          </cell>
          <cell r="B1086" t="str">
            <v>60P1=L23-3</v>
          </cell>
          <cell r="C1086" t="str">
            <v>Alpha Step Small Left</v>
          </cell>
          <cell r="D1086">
            <v>3594.67</v>
          </cell>
          <cell r="E1086">
            <v>0</v>
          </cell>
          <cell r="F1086">
            <v>0</v>
          </cell>
          <cell r="G1086">
            <v>1</v>
          </cell>
          <cell r="H1086">
            <v>3594.67</v>
          </cell>
          <cell r="I1086">
            <v>0</v>
          </cell>
          <cell r="J1086">
            <v>0</v>
          </cell>
          <cell r="K1086">
            <v>0</v>
          </cell>
          <cell r="L1086">
            <v>0</v>
          </cell>
          <cell r="M1086">
            <v>0</v>
          </cell>
          <cell r="N1086">
            <v>0</v>
          </cell>
          <cell r="O1086">
            <v>0</v>
          </cell>
          <cell r="P1086">
            <v>0</v>
          </cell>
          <cell r="Q1086">
            <v>16244</v>
          </cell>
          <cell r="R1086">
            <v>193</v>
          </cell>
          <cell r="S1086" t="str">
            <v>M</v>
          </cell>
        </row>
        <row r="1087">
          <cell r="A1087">
            <v>10</v>
          </cell>
          <cell r="B1087" t="str">
            <v>60P1=L25-3</v>
          </cell>
          <cell r="C1087" t="str">
            <v>Alpha Step Small Left</v>
          </cell>
          <cell r="D1087">
            <v>6987</v>
          </cell>
          <cell r="E1087">
            <v>2</v>
          </cell>
          <cell r="F1087">
            <v>13974.08</v>
          </cell>
          <cell r="G1087">
            <v>0</v>
          </cell>
          <cell r="H1087">
            <v>0</v>
          </cell>
          <cell r="I1087">
            <v>0</v>
          </cell>
          <cell r="J1087">
            <v>0</v>
          </cell>
          <cell r="K1087">
            <v>0</v>
          </cell>
          <cell r="L1087">
            <v>0</v>
          </cell>
          <cell r="M1087">
            <v>0</v>
          </cell>
          <cell r="N1087">
            <v>0</v>
          </cell>
          <cell r="O1087">
            <v>0</v>
          </cell>
          <cell r="P1087">
            <v>0</v>
          </cell>
          <cell r="Q1087">
            <v>16334</v>
          </cell>
          <cell r="R1087">
            <v>103</v>
          </cell>
          <cell r="S1087" t="str">
            <v>M</v>
          </cell>
        </row>
        <row r="1088">
          <cell r="A1088">
            <v>10</v>
          </cell>
          <cell r="B1088" t="str">
            <v>60P1=R23-3</v>
          </cell>
          <cell r="C1088" t="str">
            <v>Alpha Step Small Right</v>
          </cell>
          <cell r="D1088">
            <v>7712.6</v>
          </cell>
          <cell r="E1088">
            <v>0</v>
          </cell>
          <cell r="F1088">
            <v>0</v>
          </cell>
          <cell r="G1088">
            <v>1</v>
          </cell>
          <cell r="H1088">
            <v>7712.6</v>
          </cell>
          <cell r="I1088">
            <v>0</v>
          </cell>
          <cell r="J1088">
            <v>0</v>
          </cell>
          <cell r="K1088">
            <v>0</v>
          </cell>
          <cell r="L1088">
            <v>0</v>
          </cell>
          <cell r="M1088">
            <v>0</v>
          </cell>
          <cell r="N1088">
            <v>0</v>
          </cell>
          <cell r="O1088">
            <v>0</v>
          </cell>
          <cell r="P1088">
            <v>0</v>
          </cell>
          <cell r="Q1088">
            <v>16244</v>
          </cell>
          <cell r="R1088">
            <v>193</v>
          </cell>
          <cell r="S1088" t="str">
            <v>M</v>
          </cell>
        </row>
        <row r="1089">
          <cell r="A1089">
            <v>10</v>
          </cell>
          <cell r="B1089" t="str">
            <v>60P1=R25-3</v>
          </cell>
          <cell r="C1089" t="str">
            <v>Alpha Step Medium Right</v>
          </cell>
          <cell r="D1089">
            <v>7712.6</v>
          </cell>
          <cell r="E1089">
            <v>1</v>
          </cell>
          <cell r="F1089">
            <v>7712.6</v>
          </cell>
          <cell r="G1089">
            <v>0</v>
          </cell>
          <cell r="H1089">
            <v>0</v>
          </cell>
          <cell r="I1089">
            <v>0</v>
          </cell>
          <cell r="J1089">
            <v>0</v>
          </cell>
          <cell r="K1089">
            <v>0</v>
          </cell>
          <cell r="L1089">
            <v>0</v>
          </cell>
          <cell r="M1089">
            <v>0</v>
          </cell>
          <cell r="N1089">
            <v>0</v>
          </cell>
          <cell r="O1089">
            <v>0</v>
          </cell>
          <cell r="P1089">
            <v>0</v>
          </cell>
          <cell r="Q1089">
            <v>16334</v>
          </cell>
          <cell r="R1089">
            <v>103</v>
          </cell>
          <cell r="S1089" t="str">
            <v>M</v>
          </cell>
        </row>
        <row r="1090">
          <cell r="A1090">
            <v>10</v>
          </cell>
          <cell r="B1090" t="str">
            <v>616B1=25X20</v>
          </cell>
          <cell r="C1090" t="str">
            <v>Carbon Fiber Strap</v>
          </cell>
          <cell r="D1090">
            <v>1139.1199999999999</v>
          </cell>
          <cell r="E1090">
            <v>0</v>
          </cell>
          <cell r="F1090">
            <v>0</v>
          </cell>
          <cell r="G1090">
            <v>1</v>
          </cell>
          <cell r="H1090">
            <v>1139.1199999999999</v>
          </cell>
          <cell r="I1090">
            <v>0</v>
          </cell>
          <cell r="J1090">
            <v>0</v>
          </cell>
          <cell r="K1090">
            <v>0</v>
          </cell>
          <cell r="L1090">
            <v>0</v>
          </cell>
          <cell r="M1090">
            <v>0</v>
          </cell>
          <cell r="N1090">
            <v>0</v>
          </cell>
          <cell r="O1090">
            <v>0</v>
          </cell>
          <cell r="P1090">
            <v>0</v>
          </cell>
          <cell r="Q1090">
            <v>16111</v>
          </cell>
          <cell r="R1090">
            <v>325</v>
          </cell>
          <cell r="S1090" t="str">
            <v>M</v>
          </cell>
        </row>
        <row r="1091">
          <cell r="A1091">
            <v>10</v>
          </cell>
          <cell r="B1091" t="str">
            <v>616B2=25X10</v>
          </cell>
          <cell r="C1091" t="str">
            <v>Carbon Glass Strap(10M./1R)</v>
          </cell>
          <cell r="D1091">
            <v>765.6</v>
          </cell>
          <cell r="E1091">
            <v>0</v>
          </cell>
          <cell r="F1091">
            <v>0</v>
          </cell>
          <cell r="G1091">
            <v>1</v>
          </cell>
          <cell r="H1091">
            <v>765.6</v>
          </cell>
          <cell r="I1091">
            <v>0</v>
          </cell>
          <cell r="J1091">
            <v>0</v>
          </cell>
          <cell r="K1091">
            <v>0</v>
          </cell>
          <cell r="L1091">
            <v>0</v>
          </cell>
          <cell r="M1091">
            <v>0</v>
          </cell>
          <cell r="N1091">
            <v>0</v>
          </cell>
          <cell r="O1091">
            <v>0</v>
          </cell>
          <cell r="P1091">
            <v>0</v>
          </cell>
          <cell r="Q1091">
            <v>16079</v>
          </cell>
          <cell r="R1091">
            <v>357</v>
          </cell>
          <cell r="S1091" t="str">
            <v>M</v>
          </cell>
        </row>
        <row r="1092">
          <cell r="A1092">
            <v>10</v>
          </cell>
          <cell r="B1092" t="str">
            <v>616B2=25X20</v>
          </cell>
          <cell r="C1092" t="str">
            <v>Carbon Glass Strap(20M./1R)</v>
          </cell>
          <cell r="D1092">
            <v>1447.33</v>
          </cell>
          <cell r="E1092">
            <v>0</v>
          </cell>
          <cell r="F1092">
            <v>0</v>
          </cell>
          <cell r="G1092">
            <v>5</v>
          </cell>
          <cell r="H1092">
            <v>7236.67</v>
          </cell>
          <cell r="I1092">
            <v>0</v>
          </cell>
          <cell r="J1092">
            <v>0</v>
          </cell>
          <cell r="K1092">
            <v>0</v>
          </cell>
          <cell r="L1092">
            <v>0</v>
          </cell>
          <cell r="M1092">
            <v>0</v>
          </cell>
          <cell r="N1092">
            <v>0</v>
          </cell>
          <cell r="O1092">
            <v>0</v>
          </cell>
          <cell r="P1092">
            <v>0</v>
          </cell>
          <cell r="Q1092">
            <v>16079</v>
          </cell>
          <cell r="R1092">
            <v>357</v>
          </cell>
          <cell r="S1092" t="str">
            <v>M</v>
          </cell>
        </row>
        <row r="1093">
          <cell r="A1093">
            <v>10</v>
          </cell>
          <cell r="B1093" t="str">
            <v>616F10=6</v>
          </cell>
          <cell r="C1093" t="str">
            <v>Double face pvc tape</v>
          </cell>
          <cell r="D1093">
            <v>449.6</v>
          </cell>
          <cell r="E1093">
            <v>1</v>
          </cell>
          <cell r="F1093">
            <v>449.69</v>
          </cell>
          <cell r="G1093">
            <v>0</v>
          </cell>
          <cell r="H1093">
            <v>0</v>
          </cell>
          <cell r="I1093">
            <v>0</v>
          </cell>
          <cell r="J1093">
            <v>0</v>
          </cell>
          <cell r="K1093">
            <v>0</v>
          </cell>
          <cell r="L1093">
            <v>0</v>
          </cell>
          <cell r="M1093">
            <v>0</v>
          </cell>
          <cell r="N1093">
            <v>0</v>
          </cell>
          <cell r="O1093">
            <v>0</v>
          </cell>
          <cell r="P1093">
            <v>0</v>
          </cell>
          <cell r="Q1093">
            <v>16326</v>
          </cell>
          <cell r="R1093">
            <v>111</v>
          </cell>
          <cell r="S1093" t="str">
            <v>M</v>
          </cell>
        </row>
        <row r="1094">
          <cell r="A1094">
            <v>10</v>
          </cell>
          <cell r="B1094" t="str">
            <v>616F4=130</v>
          </cell>
          <cell r="C1094" t="str">
            <v>พลาสติกพีวีเอ.กว้าง130ซม.(PVA.sheet)</v>
          </cell>
          <cell r="D1094">
            <v>104.72</v>
          </cell>
          <cell r="E1094">
            <v>0</v>
          </cell>
          <cell r="F1094">
            <v>0</v>
          </cell>
          <cell r="G1094">
            <v>39</v>
          </cell>
          <cell r="H1094">
            <v>4084.27</v>
          </cell>
          <cell r="I1094">
            <v>0</v>
          </cell>
          <cell r="J1094">
            <v>0</v>
          </cell>
          <cell r="K1094">
            <v>0</v>
          </cell>
          <cell r="L1094">
            <v>0</v>
          </cell>
          <cell r="M1094">
            <v>0</v>
          </cell>
          <cell r="N1094">
            <v>0</v>
          </cell>
          <cell r="O1094">
            <v>0</v>
          </cell>
          <cell r="P1094">
            <v>0</v>
          </cell>
          <cell r="Q1094">
            <v>16128</v>
          </cell>
          <cell r="R1094">
            <v>308</v>
          </cell>
          <cell r="S1094" t="str">
            <v>M</v>
          </cell>
        </row>
        <row r="1095">
          <cell r="A1095">
            <v>10</v>
          </cell>
          <cell r="B1095" t="str">
            <v>616F4=130(22.5)</v>
          </cell>
          <cell r="C1095" t="str">
            <v>พลาสติกพีวีเอ.กว้าง130ซม.(ม้วนละ22.5ม.)</v>
          </cell>
          <cell r="D1095">
            <v>3189.6</v>
          </cell>
          <cell r="E1095">
            <v>0</v>
          </cell>
          <cell r="F1095">
            <v>0</v>
          </cell>
          <cell r="G1095">
            <v>1</v>
          </cell>
          <cell r="H1095">
            <v>3189.6</v>
          </cell>
          <cell r="I1095">
            <v>0</v>
          </cell>
          <cell r="J1095">
            <v>0</v>
          </cell>
          <cell r="K1095">
            <v>0</v>
          </cell>
          <cell r="L1095">
            <v>0</v>
          </cell>
          <cell r="M1095">
            <v>0</v>
          </cell>
          <cell r="N1095">
            <v>0</v>
          </cell>
          <cell r="O1095">
            <v>0</v>
          </cell>
          <cell r="P1095">
            <v>0</v>
          </cell>
          <cell r="Q1095">
            <v>16122</v>
          </cell>
          <cell r="R1095">
            <v>314</v>
          </cell>
          <cell r="S1095" t="str">
            <v>M</v>
          </cell>
        </row>
        <row r="1096">
          <cell r="A1096">
            <v>10</v>
          </cell>
          <cell r="B1096" t="str">
            <v>616F4=130(45)</v>
          </cell>
          <cell r="C1096" t="str">
            <v>พลาสติกพีวีเอ.กว้าง130ซม.(ม้วนละ45ม.)</v>
          </cell>
          <cell r="D1096">
            <v>6665.4</v>
          </cell>
          <cell r="E1096">
            <v>0</v>
          </cell>
          <cell r="F1096">
            <v>0</v>
          </cell>
          <cell r="G1096">
            <v>1</v>
          </cell>
          <cell r="H1096">
            <v>6665.4</v>
          </cell>
          <cell r="I1096">
            <v>0</v>
          </cell>
          <cell r="J1096">
            <v>0</v>
          </cell>
          <cell r="K1096">
            <v>0</v>
          </cell>
          <cell r="L1096">
            <v>0</v>
          </cell>
          <cell r="M1096">
            <v>0</v>
          </cell>
          <cell r="N1096">
            <v>0</v>
          </cell>
          <cell r="O1096">
            <v>0</v>
          </cell>
          <cell r="P1096">
            <v>0</v>
          </cell>
          <cell r="Q1096">
            <v>16122</v>
          </cell>
          <cell r="R1096">
            <v>314</v>
          </cell>
          <cell r="S1096" t="str">
            <v>M</v>
          </cell>
        </row>
        <row r="1097">
          <cell r="A1097">
            <v>10</v>
          </cell>
          <cell r="B1097" t="str">
            <v>616F4=76</v>
          </cell>
          <cell r="C1097" t="str">
            <v>พลาสติกพีวีเอ.กว้าง 76 ซม.PVA Sheeting</v>
          </cell>
          <cell r="D1097">
            <v>74.489999999999995</v>
          </cell>
          <cell r="E1097">
            <v>0</v>
          </cell>
          <cell r="F1097">
            <v>0</v>
          </cell>
          <cell r="G1097">
            <v>2.5</v>
          </cell>
          <cell r="H1097">
            <v>186.22</v>
          </cell>
          <cell r="I1097">
            <v>0</v>
          </cell>
          <cell r="J1097">
            <v>0</v>
          </cell>
          <cell r="K1097">
            <v>0</v>
          </cell>
          <cell r="L1097">
            <v>0</v>
          </cell>
          <cell r="M1097">
            <v>0</v>
          </cell>
          <cell r="N1097">
            <v>0</v>
          </cell>
          <cell r="O1097">
            <v>0</v>
          </cell>
          <cell r="P1097">
            <v>0</v>
          </cell>
          <cell r="Q1097">
            <v>16122</v>
          </cell>
          <cell r="R1097">
            <v>314</v>
          </cell>
          <cell r="S1097" t="str">
            <v>M</v>
          </cell>
        </row>
        <row r="1098">
          <cell r="A1098">
            <v>10</v>
          </cell>
          <cell r="B1098" t="str">
            <v>616F4=76(30)</v>
          </cell>
          <cell r="C1098" t="str">
            <v>พลาสติกพีวีเอ.กว้าง76ซม.(ขนาด30M.)</v>
          </cell>
          <cell r="D1098">
            <v>2576.8000000000002</v>
          </cell>
          <cell r="E1098">
            <v>0</v>
          </cell>
          <cell r="F1098">
            <v>0</v>
          </cell>
          <cell r="G1098">
            <v>3</v>
          </cell>
          <cell r="H1098">
            <v>7730.4</v>
          </cell>
          <cell r="I1098">
            <v>0</v>
          </cell>
          <cell r="J1098">
            <v>0</v>
          </cell>
          <cell r="K1098">
            <v>0</v>
          </cell>
          <cell r="L1098">
            <v>0</v>
          </cell>
          <cell r="M1098">
            <v>0</v>
          </cell>
          <cell r="N1098">
            <v>0</v>
          </cell>
          <cell r="O1098">
            <v>0</v>
          </cell>
          <cell r="P1098">
            <v>0</v>
          </cell>
          <cell r="Q1098">
            <v>16159</v>
          </cell>
          <cell r="R1098">
            <v>278</v>
          </cell>
          <cell r="S1098" t="str">
            <v>M</v>
          </cell>
        </row>
        <row r="1099">
          <cell r="A1099">
            <v>10</v>
          </cell>
          <cell r="B1099" t="str">
            <v>616F4=76(45)</v>
          </cell>
          <cell r="C1099" t="str">
            <v>พลาสติกพีวีเอ.กว้าง76ซม.(ขนาด45m.)</v>
          </cell>
          <cell r="D1099">
            <v>3450.8</v>
          </cell>
          <cell r="E1099">
            <v>2</v>
          </cell>
          <cell r="F1099">
            <v>6901.79</v>
          </cell>
          <cell r="G1099">
            <v>0</v>
          </cell>
          <cell r="H1099">
            <v>0</v>
          </cell>
          <cell r="I1099">
            <v>0</v>
          </cell>
          <cell r="J1099">
            <v>0</v>
          </cell>
          <cell r="K1099">
            <v>0</v>
          </cell>
          <cell r="L1099">
            <v>0</v>
          </cell>
          <cell r="M1099">
            <v>0</v>
          </cell>
          <cell r="N1099">
            <v>0</v>
          </cell>
          <cell r="O1099">
            <v>0</v>
          </cell>
          <cell r="P1099">
            <v>0</v>
          </cell>
          <cell r="Q1099">
            <v>16388</v>
          </cell>
          <cell r="R1099">
            <v>49</v>
          </cell>
          <cell r="S1099" t="str">
            <v>M</v>
          </cell>
        </row>
        <row r="1100">
          <cell r="A1100">
            <v>10</v>
          </cell>
          <cell r="B1100" t="str">
            <v>616F7=130X0.15</v>
          </cell>
          <cell r="C1100" t="str">
            <v>PVC SHEETING MATCH FINISHED</v>
          </cell>
          <cell r="D1100">
            <v>72.819999999999993</v>
          </cell>
          <cell r="E1100">
            <v>0</v>
          </cell>
          <cell r="F1100">
            <v>0</v>
          </cell>
          <cell r="G1100">
            <v>5</v>
          </cell>
          <cell r="H1100">
            <v>364.12</v>
          </cell>
          <cell r="I1100">
            <v>0</v>
          </cell>
          <cell r="J1100">
            <v>0</v>
          </cell>
          <cell r="K1100">
            <v>0</v>
          </cell>
          <cell r="L1100">
            <v>0</v>
          </cell>
          <cell r="M1100">
            <v>0</v>
          </cell>
          <cell r="N1100">
            <v>0</v>
          </cell>
          <cell r="O1100">
            <v>0</v>
          </cell>
          <cell r="P1100">
            <v>0</v>
          </cell>
          <cell r="Q1100">
            <v>16217</v>
          </cell>
          <cell r="R1100">
            <v>220</v>
          </cell>
          <cell r="S1100" t="str">
            <v>M</v>
          </cell>
        </row>
        <row r="1101">
          <cell r="A1101">
            <v>10</v>
          </cell>
          <cell r="B1101" t="str">
            <v>616G12</v>
          </cell>
          <cell r="C1101" t="str">
            <v>คาบอลไฟเบอร์ (Carbon Fiber Webbing)</v>
          </cell>
          <cell r="D1101">
            <v>954.7</v>
          </cell>
          <cell r="E1101">
            <v>9.5</v>
          </cell>
          <cell r="F1101">
            <v>9070.08</v>
          </cell>
          <cell r="G1101">
            <v>0</v>
          </cell>
          <cell r="H1101">
            <v>0</v>
          </cell>
          <cell r="I1101">
            <v>0</v>
          </cell>
          <cell r="J1101">
            <v>0</v>
          </cell>
          <cell r="K1101">
            <v>0</v>
          </cell>
          <cell r="L1101">
            <v>0</v>
          </cell>
          <cell r="M1101">
            <v>0</v>
          </cell>
          <cell r="N1101">
            <v>0</v>
          </cell>
          <cell r="O1101">
            <v>0</v>
          </cell>
          <cell r="P1101">
            <v>0</v>
          </cell>
          <cell r="Q1101">
            <v>16336</v>
          </cell>
          <cell r="R1101">
            <v>101</v>
          </cell>
          <cell r="S1101" t="str">
            <v>M</v>
          </cell>
        </row>
        <row r="1102">
          <cell r="A1102">
            <v>10</v>
          </cell>
          <cell r="B1102" t="str">
            <v>616G13=10</v>
          </cell>
          <cell r="C1102" t="str">
            <v>คาบอลไฟเบอร์ Fiberglass Stockinette</v>
          </cell>
          <cell r="D1102">
            <v>928.89</v>
          </cell>
          <cell r="E1102">
            <v>0</v>
          </cell>
          <cell r="F1102">
            <v>0</v>
          </cell>
          <cell r="G1102">
            <v>1</v>
          </cell>
          <cell r="H1102">
            <v>928.89</v>
          </cell>
          <cell r="I1102">
            <v>0</v>
          </cell>
          <cell r="J1102">
            <v>0</v>
          </cell>
          <cell r="K1102">
            <v>0</v>
          </cell>
          <cell r="L1102">
            <v>0</v>
          </cell>
          <cell r="M1102">
            <v>0</v>
          </cell>
          <cell r="N1102">
            <v>0</v>
          </cell>
          <cell r="O1102">
            <v>0</v>
          </cell>
          <cell r="P1102">
            <v>0</v>
          </cell>
          <cell r="Q1102">
            <v>16173</v>
          </cell>
          <cell r="R1102">
            <v>264</v>
          </cell>
          <cell r="S1102" t="str">
            <v>M</v>
          </cell>
        </row>
        <row r="1103">
          <cell r="A1103">
            <v>10</v>
          </cell>
          <cell r="B1103" t="str">
            <v>616G18</v>
          </cell>
          <cell r="C1103" t="str">
            <v>Fiberglas Webbing</v>
          </cell>
          <cell r="D1103">
            <v>200.45</v>
          </cell>
          <cell r="E1103">
            <v>0</v>
          </cell>
          <cell r="F1103">
            <v>0</v>
          </cell>
          <cell r="G1103">
            <v>16.5</v>
          </cell>
          <cell r="H1103">
            <v>3307.36</v>
          </cell>
          <cell r="I1103">
            <v>0</v>
          </cell>
          <cell r="J1103">
            <v>0</v>
          </cell>
          <cell r="K1103">
            <v>0</v>
          </cell>
          <cell r="L1103">
            <v>0</v>
          </cell>
          <cell r="M1103">
            <v>0</v>
          </cell>
          <cell r="N1103">
            <v>0</v>
          </cell>
          <cell r="O1103">
            <v>0</v>
          </cell>
          <cell r="P1103">
            <v>0</v>
          </cell>
          <cell r="Q1103">
            <v>16147</v>
          </cell>
          <cell r="R1103">
            <v>290</v>
          </cell>
          <cell r="S1103" t="str">
            <v>M</v>
          </cell>
        </row>
        <row r="1104">
          <cell r="A1104">
            <v>10</v>
          </cell>
          <cell r="B1104" t="str">
            <v>616G4</v>
          </cell>
          <cell r="C1104" t="str">
            <v>ไฟเบอร์กลาสสีขาวFiberglass stockinette w</v>
          </cell>
          <cell r="D1104">
            <v>305.74</v>
          </cell>
          <cell r="E1104">
            <v>0</v>
          </cell>
          <cell r="F1104">
            <v>0</v>
          </cell>
          <cell r="G1104">
            <v>1</v>
          </cell>
          <cell r="H1104">
            <v>305.74</v>
          </cell>
          <cell r="I1104">
            <v>0</v>
          </cell>
          <cell r="J1104">
            <v>0</v>
          </cell>
          <cell r="K1104">
            <v>0</v>
          </cell>
          <cell r="L1104">
            <v>0</v>
          </cell>
          <cell r="M1104">
            <v>0</v>
          </cell>
          <cell r="N1104">
            <v>0</v>
          </cell>
          <cell r="O1104">
            <v>0</v>
          </cell>
          <cell r="P1104">
            <v>0</v>
          </cell>
          <cell r="Q1104">
            <v>16173</v>
          </cell>
          <cell r="R1104">
            <v>264</v>
          </cell>
          <cell r="S1104" t="str">
            <v>M</v>
          </cell>
        </row>
        <row r="1105">
          <cell r="A1105">
            <v>10</v>
          </cell>
          <cell r="B1105" t="str">
            <v>616T19=5</v>
          </cell>
          <cell r="C1105" t="str">
            <v>โพลีเอ็ดทีลีนหนา 5 มม. Polyethylene shee</v>
          </cell>
          <cell r="D1105">
            <v>1868.2</v>
          </cell>
          <cell r="E1105">
            <v>0</v>
          </cell>
          <cell r="F1105">
            <v>0</v>
          </cell>
          <cell r="G1105">
            <v>2</v>
          </cell>
          <cell r="H1105">
            <v>3736.39</v>
          </cell>
          <cell r="I1105">
            <v>0</v>
          </cell>
          <cell r="J1105">
            <v>0</v>
          </cell>
          <cell r="K1105">
            <v>0</v>
          </cell>
          <cell r="L1105">
            <v>0</v>
          </cell>
          <cell r="M1105">
            <v>0</v>
          </cell>
          <cell r="N1105">
            <v>0</v>
          </cell>
          <cell r="O1105">
            <v>0</v>
          </cell>
          <cell r="P1105">
            <v>0</v>
          </cell>
          <cell r="Q1105">
            <v>16079</v>
          </cell>
          <cell r="R1105">
            <v>357</v>
          </cell>
          <cell r="S1105" t="str">
            <v>M</v>
          </cell>
        </row>
        <row r="1106">
          <cell r="A1106">
            <v>10</v>
          </cell>
          <cell r="B1106" t="str">
            <v>616T20=2000X10</v>
          </cell>
          <cell r="C1106" t="str">
            <v>Polypropylene sheet white</v>
          </cell>
          <cell r="D1106">
            <v>3941.34</v>
          </cell>
          <cell r="E1106">
            <v>0</v>
          </cell>
          <cell r="F1106">
            <v>0</v>
          </cell>
          <cell r="G1106">
            <v>11</v>
          </cell>
          <cell r="H1106">
            <v>43354.74</v>
          </cell>
          <cell r="I1106">
            <v>0</v>
          </cell>
          <cell r="J1106">
            <v>0</v>
          </cell>
          <cell r="K1106">
            <v>0</v>
          </cell>
          <cell r="L1106">
            <v>0</v>
          </cell>
          <cell r="M1106">
            <v>0</v>
          </cell>
          <cell r="N1106">
            <v>0</v>
          </cell>
          <cell r="O1106">
            <v>0</v>
          </cell>
          <cell r="P1106">
            <v>0</v>
          </cell>
          <cell r="Q1106">
            <v>16079</v>
          </cell>
          <cell r="R1106">
            <v>357</v>
          </cell>
          <cell r="S1106" t="str">
            <v>M</v>
          </cell>
        </row>
        <row r="1107">
          <cell r="A1107">
            <v>10</v>
          </cell>
          <cell r="B1107" t="str">
            <v>616T22=1910X4H</v>
          </cell>
          <cell r="C1107" t="str">
            <v>พลาสติกใช้ทำSplintสีเนื้อ (supralen Rch5</v>
          </cell>
          <cell r="D1107">
            <v>4223</v>
          </cell>
          <cell r="E1107">
            <v>0</v>
          </cell>
          <cell r="F1107">
            <v>0</v>
          </cell>
          <cell r="G1107">
            <v>1</v>
          </cell>
          <cell r="H1107">
            <v>4223</v>
          </cell>
          <cell r="I1107">
            <v>0</v>
          </cell>
          <cell r="J1107">
            <v>0</v>
          </cell>
          <cell r="K1107">
            <v>0</v>
          </cell>
          <cell r="L1107">
            <v>0</v>
          </cell>
          <cell r="M1107">
            <v>0</v>
          </cell>
          <cell r="N1107">
            <v>0</v>
          </cell>
          <cell r="O1107">
            <v>0</v>
          </cell>
          <cell r="P1107">
            <v>0</v>
          </cell>
          <cell r="Q1107">
            <v>16108</v>
          </cell>
          <cell r="R1107">
            <v>328</v>
          </cell>
          <cell r="S1107" t="str">
            <v>M</v>
          </cell>
        </row>
        <row r="1108">
          <cell r="A1108">
            <v>10</v>
          </cell>
          <cell r="B1108" t="str">
            <v>616T22=1910X5H</v>
          </cell>
          <cell r="C1108" t="str">
            <v>พลาสติกใช้ทำSplintสีเนื้อ (supralen Rch5</v>
          </cell>
          <cell r="D1108">
            <v>4300.5600000000004</v>
          </cell>
          <cell r="E1108">
            <v>0</v>
          </cell>
          <cell r="F1108">
            <v>0</v>
          </cell>
          <cell r="G1108">
            <v>2</v>
          </cell>
          <cell r="H1108">
            <v>8601.1200000000008</v>
          </cell>
          <cell r="I1108">
            <v>0</v>
          </cell>
          <cell r="J1108">
            <v>0</v>
          </cell>
          <cell r="K1108">
            <v>0</v>
          </cell>
          <cell r="L1108">
            <v>0</v>
          </cell>
          <cell r="M1108">
            <v>0</v>
          </cell>
          <cell r="N1108">
            <v>0</v>
          </cell>
          <cell r="O1108">
            <v>0</v>
          </cell>
          <cell r="P1108">
            <v>0</v>
          </cell>
          <cell r="Q1108">
            <v>16108</v>
          </cell>
          <cell r="R1108">
            <v>328</v>
          </cell>
          <cell r="S1108" t="str">
            <v>M</v>
          </cell>
        </row>
        <row r="1109">
          <cell r="A1109">
            <v>10</v>
          </cell>
          <cell r="B1109" t="str">
            <v>616T23=40X45X1.</v>
          </cell>
          <cell r="C1109" t="str">
            <v>6 เพดดิลอนแบบเรียบ (Pedilon skin  C.)</v>
          </cell>
          <cell r="D1109">
            <v>661.96</v>
          </cell>
          <cell r="E1109">
            <v>0</v>
          </cell>
          <cell r="F1109">
            <v>0</v>
          </cell>
          <cell r="G1109">
            <v>3</v>
          </cell>
          <cell r="H1109">
            <v>1985.88</v>
          </cell>
          <cell r="I1109">
            <v>0</v>
          </cell>
          <cell r="J1109">
            <v>0</v>
          </cell>
          <cell r="K1109">
            <v>0</v>
          </cell>
          <cell r="L1109">
            <v>0</v>
          </cell>
          <cell r="M1109">
            <v>0</v>
          </cell>
          <cell r="N1109">
            <v>0</v>
          </cell>
          <cell r="O1109">
            <v>0</v>
          </cell>
          <cell r="P1109">
            <v>0</v>
          </cell>
          <cell r="Q1109">
            <v>16108</v>
          </cell>
          <cell r="R1109">
            <v>328</v>
          </cell>
          <cell r="S1109" t="str">
            <v>M</v>
          </cell>
        </row>
        <row r="1110">
          <cell r="A1110">
            <v>10</v>
          </cell>
          <cell r="B1110" t="str">
            <v>616T23=40X45X2</v>
          </cell>
          <cell r="C1110" t="str">
            <v>เพดดิลอนแบบเรียบ (Pedilon skin  C.)</v>
          </cell>
          <cell r="D1110">
            <v>85.67</v>
          </cell>
          <cell r="E1110">
            <v>0</v>
          </cell>
          <cell r="F1110">
            <v>0</v>
          </cell>
          <cell r="G1110">
            <v>3</v>
          </cell>
          <cell r="H1110">
            <v>257.01</v>
          </cell>
          <cell r="I1110">
            <v>0</v>
          </cell>
          <cell r="J1110">
            <v>0</v>
          </cell>
          <cell r="K1110">
            <v>0</v>
          </cell>
          <cell r="L1110">
            <v>0</v>
          </cell>
          <cell r="M1110">
            <v>0</v>
          </cell>
          <cell r="N1110">
            <v>0</v>
          </cell>
          <cell r="O1110">
            <v>0</v>
          </cell>
          <cell r="P1110">
            <v>0</v>
          </cell>
          <cell r="Q1110">
            <v>16108</v>
          </cell>
          <cell r="R1110">
            <v>328</v>
          </cell>
          <cell r="S1110" t="str">
            <v>M</v>
          </cell>
        </row>
        <row r="1111">
          <cell r="A1111">
            <v>10</v>
          </cell>
          <cell r="B1111" t="str">
            <v>616T24=F40X45X2</v>
          </cell>
          <cell r="C1111" t="str">
            <v>เพดดิลอนแบบหยาบ (Pedilon skin perforated</v>
          </cell>
          <cell r="D1111">
            <v>1055.28</v>
          </cell>
          <cell r="E1111">
            <v>0</v>
          </cell>
          <cell r="F1111">
            <v>0</v>
          </cell>
          <cell r="G1111">
            <v>2</v>
          </cell>
          <cell r="H1111">
            <v>2110.56</v>
          </cell>
          <cell r="I1111">
            <v>0</v>
          </cell>
          <cell r="J1111">
            <v>0</v>
          </cell>
          <cell r="K1111">
            <v>0</v>
          </cell>
          <cell r="L1111">
            <v>0</v>
          </cell>
          <cell r="M1111">
            <v>0</v>
          </cell>
          <cell r="N1111">
            <v>0</v>
          </cell>
          <cell r="O1111">
            <v>0</v>
          </cell>
          <cell r="P1111">
            <v>0</v>
          </cell>
          <cell r="Q1111">
            <v>16108</v>
          </cell>
          <cell r="R1111">
            <v>328</v>
          </cell>
          <cell r="S1111" t="str">
            <v>M</v>
          </cell>
        </row>
        <row r="1112">
          <cell r="A1112">
            <v>10</v>
          </cell>
          <cell r="B1112" t="str">
            <v>616T52=10</v>
          </cell>
          <cell r="C1112" t="str">
            <v>Surlyn-Rigid</v>
          </cell>
          <cell r="D1112">
            <v>738.9</v>
          </cell>
          <cell r="E1112">
            <v>2</v>
          </cell>
          <cell r="F1112">
            <v>1477.89</v>
          </cell>
          <cell r="G1112">
            <v>0</v>
          </cell>
          <cell r="H1112">
            <v>0</v>
          </cell>
          <cell r="I1112">
            <v>0</v>
          </cell>
          <cell r="J1112">
            <v>0</v>
          </cell>
          <cell r="K1112">
            <v>0</v>
          </cell>
          <cell r="L1112">
            <v>0</v>
          </cell>
          <cell r="M1112">
            <v>0</v>
          </cell>
          <cell r="N1112">
            <v>0</v>
          </cell>
          <cell r="O1112">
            <v>0</v>
          </cell>
          <cell r="P1112">
            <v>0</v>
          </cell>
          <cell r="Q1112">
            <v>16348</v>
          </cell>
          <cell r="R1112">
            <v>89</v>
          </cell>
          <cell r="S1112" t="str">
            <v>M</v>
          </cell>
        </row>
        <row r="1113">
          <cell r="A1113">
            <v>10</v>
          </cell>
          <cell r="B1113" t="str">
            <v>616T52=12</v>
          </cell>
          <cell r="C1113" t="str">
            <v>Surlyn-Rigid</v>
          </cell>
          <cell r="D1113">
            <v>890.2</v>
          </cell>
          <cell r="E1113">
            <v>2</v>
          </cell>
          <cell r="F1113">
            <v>1780.4</v>
          </cell>
          <cell r="G1113">
            <v>0</v>
          </cell>
          <cell r="H1113">
            <v>0</v>
          </cell>
          <cell r="I1113">
            <v>0</v>
          </cell>
          <cell r="J1113">
            <v>0</v>
          </cell>
          <cell r="K1113">
            <v>0</v>
          </cell>
          <cell r="L1113">
            <v>0</v>
          </cell>
          <cell r="M1113">
            <v>0</v>
          </cell>
          <cell r="N1113">
            <v>0</v>
          </cell>
          <cell r="O1113">
            <v>0</v>
          </cell>
          <cell r="P1113">
            <v>0</v>
          </cell>
          <cell r="Q1113">
            <v>16348</v>
          </cell>
          <cell r="R1113">
            <v>89</v>
          </cell>
          <cell r="S1113" t="str">
            <v>M</v>
          </cell>
        </row>
        <row r="1114">
          <cell r="A1114">
            <v>10</v>
          </cell>
          <cell r="B1114" t="str">
            <v>616T52=8</v>
          </cell>
          <cell r="C1114" t="str">
            <v>Termolyn Rigid</v>
          </cell>
          <cell r="D1114">
            <v>560.9</v>
          </cell>
          <cell r="E1114">
            <v>2</v>
          </cell>
          <cell r="F1114">
            <v>1121.97</v>
          </cell>
          <cell r="G1114">
            <v>0</v>
          </cell>
          <cell r="H1114">
            <v>0</v>
          </cell>
          <cell r="I1114">
            <v>0</v>
          </cell>
          <cell r="J1114">
            <v>0</v>
          </cell>
          <cell r="K1114">
            <v>0</v>
          </cell>
          <cell r="L1114">
            <v>0</v>
          </cell>
          <cell r="M1114">
            <v>0</v>
          </cell>
          <cell r="N1114">
            <v>0</v>
          </cell>
          <cell r="O1114">
            <v>0</v>
          </cell>
          <cell r="P1114">
            <v>0</v>
          </cell>
          <cell r="Q1114">
            <v>16348</v>
          </cell>
          <cell r="R1114">
            <v>89</v>
          </cell>
          <cell r="S1114" t="str">
            <v>M</v>
          </cell>
        </row>
        <row r="1115">
          <cell r="A1115">
            <v>10</v>
          </cell>
          <cell r="B1115" t="str">
            <v>616T53=10</v>
          </cell>
          <cell r="C1115" t="str">
            <v>Surlyn-Extrasoft</v>
          </cell>
          <cell r="D1115">
            <v>734.3</v>
          </cell>
          <cell r="E1115">
            <v>1</v>
          </cell>
          <cell r="F1115">
            <v>734.35</v>
          </cell>
          <cell r="G1115">
            <v>0</v>
          </cell>
          <cell r="H1115">
            <v>0</v>
          </cell>
          <cell r="I1115">
            <v>0</v>
          </cell>
          <cell r="J1115">
            <v>0</v>
          </cell>
          <cell r="K1115">
            <v>0</v>
          </cell>
          <cell r="L1115">
            <v>0</v>
          </cell>
          <cell r="M1115">
            <v>0</v>
          </cell>
          <cell r="N1115">
            <v>0</v>
          </cell>
          <cell r="O1115">
            <v>0</v>
          </cell>
          <cell r="P1115">
            <v>0</v>
          </cell>
          <cell r="Q1115">
            <v>16384</v>
          </cell>
          <cell r="R1115">
            <v>53</v>
          </cell>
          <cell r="S1115" t="str">
            <v>M</v>
          </cell>
        </row>
        <row r="1116">
          <cell r="A1116">
            <v>10</v>
          </cell>
          <cell r="B1116" t="str">
            <v>616T53=12</v>
          </cell>
          <cell r="C1116" t="str">
            <v>Surlyn-Extrasoft</v>
          </cell>
          <cell r="D1116">
            <v>879.1</v>
          </cell>
          <cell r="E1116">
            <v>2</v>
          </cell>
          <cell r="F1116">
            <v>1758.3</v>
          </cell>
          <cell r="G1116">
            <v>0</v>
          </cell>
          <cell r="H1116">
            <v>0</v>
          </cell>
          <cell r="I1116">
            <v>0</v>
          </cell>
          <cell r="J1116">
            <v>0</v>
          </cell>
          <cell r="K1116">
            <v>0</v>
          </cell>
          <cell r="L1116">
            <v>0</v>
          </cell>
          <cell r="M1116">
            <v>0</v>
          </cell>
          <cell r="N1116">
            <v>0</v>
          </cell>
          <cell r="O1116">
            <v>0</v>
          </cell>
          <cell r="P1116">
            <v>0</v>
          </cell>
          <cell r="Q1116">
            <v>16367</v>
          </cell>
          <cell r="R1116">
            <v>70</v>
          </cell>
          <cell r="S1116" t="str">
            <v>M</v>
          </cell>
        </row>
        <row r="1117">
          <cell r="A1117">
            <v>10</v>
          </cell>
          <cell r="B1117" t="str">
            <v>616T53=8</v>
          </cell>
          <cell r="C1117" t="str">
            <v>Surlyn-Extrasoft</v>
          </cell>
          <cell r="D1117">
            <v>560.9</v>
          </cell>
          <cell r="E1117">
            <v>1</v>
          </cell>
          <cell r="F1117">
            <v>560.98</v>
          </cell>
          <cell r="G1117">
            <v>0</v>
          </cell>
          <cell r="H1117">
            <v>0</v>
          </cell>
          <cell r="I1117">
            <v>0</v>
          </cell>
          <cell r="J1117">
            <v>0</v>
          </cell>
          <cell r="K1117">
            <v>0</v>
          </cell>
          <cell r="L1117">
            <v>0</v>
          </cell>
          <cell r="M1117">
            <v>0</v>
          </cell>
          <cell r="N1117">
            <v>0</v>
          </cell>
          <cell r="O1117">
            <v>0</v>
          </cell>
          <cell r="P1117">
            <v>0</v>
          </cell>
          <cell r="Q1117">
            <v>16348</v>
          </cell>
          <cell r="R1117">
            <v>89</v>
          </cell>
          <cell r="S1117" t="str">
            <v>M</v>
          </cell>
        </row>
        <row r="1118">
          <cell r="A1118">
            <v>10</v>
          </cell>
          <cell r="B1118" t="str">
            <v>616T73=FP60X43</v>
          </cell>
          <cell r="C1118" t="str">
            <v>X1.6   Thermolyn Pedilon</v>
          </cell>
          <cell r="D1118">
            <v>827.25</v>
          </cell>
          <cell r="E1118">
            <v>0</v>
          </cell>
          <cell r="F1118">
            <v>0</v>
          </cell>
          <cell r="G1118">
            <v>2</v>
          </cell>
          <cell r="H1118">
            <v>1654.49</v>
          </cell>
          <cell r="I1118">
            <v>0</v>
          </cell>
          <cell r="J1118">
            <v>0</v>
          </cell>
          <cell r="K1118">
            <v>0</v>
          </cell>
          <cell r="L1118">
            <v>0</v>
          </cell>
          <cell r="M1118">
            <v>0</v>
          </cell>
          <cell r="N1118">
            <v>0</v>
          </cell>
          <cell r="O1118">
            <v>0</v>
          </cell>
          <cell r="P1118">
            <v>0</v>
          </cell>
          <cell r="Q1118">
            <v>16192</v>
          </cell>
          <cell r="R1118">
            <v>245</v>
          </cell>
          <cell r="S1118" t="str">
            <v>M</v>
          </cell>
        </row>
        <row r="1119">
          <cell r="A1119">
            <v>10</v>
          </cell>
          <cell r="B1119" t="str">
            <v>616T73=FP60X43X</v>
          </cell>
          <cell r="C1119" t="str">
            <v>2   Thermolyn Pedilon</v>
          </cell>
          <cell r="D1119">
            <v>1127.53</v>
          </cell>
          <cell r="E1119">
            <v>0</v>
          </cell>
          <cell r="F1119">
            <v>0</v>
          </cell>
          <cell r="G1119">
            <v>2</v>
          </cell>
          <cell r="H1119">
            <v>2255.06</v>
          </cell>
          <cell r="I1119">
            <v>0</v>
          </cell>
          <cell r="J1119">
            <v>0</v>
          </cell>
          <cell r="K1119">
            <v>0</v>
          </cell>
          <cell r="L1119">
            <v>0</v>
          </cell>
          <cell r="M1119">
            <v>0</v>
          </cell>
          <cell r="N1119">
            <v>0</v>
          </cell>
          <cell r="O1119">
            <v>0</v>
          </cell>
          <cell r="P1119">
            <v>0</v>
          </cell>
          <cell r="Q1119">
            <v>16192</v>
          </cell>
          <cell r="R1119">
            <v>245</v>
          </cell>
          <cell r="S1119" t="str">
            <v>M</v>
          </cell>
        </row>
        <row r="1120">
          <cell r="A1120">
            <v>10</v>
          </cell>
          <cell r="B1120" t="str">
            <v>616T73=GP60X43X</v>
          </cell>
          <cell r="C1120" t="str">
            <v>2 Thermolyn Pedilon</v>
          </cell>
          <cell r="D1120">
            <v>1121.0999999999999</v>
          </cell>
          <cell r="E1120">
            <v>2</v>
          </cell>
          <cell r="F1120">
            <v>2242.2199999999998</v>
          </cell>
          <cell r="G1120">
            <v>0</v>
          </cell>
          <cell r="H1120">
            <v>0</v>
          </cell>
          <cell r="I1120">
            <v>0</v>
          </cell>
          <cell r="J1120">
            <v>0</v>
          </cell>
          <cell r="K1120">
            <v>0</v>
          </cell>
          <cell r="L1120">
            <v>0</v>
          </cell>
          <cell r="M1120">
            <v>0</v>
          </cell>
          <cell r="N1120">
            <v>0</v>
          </cell>
          <cell r="O1120">
            <v>0</v>
          </cell>
          <cell r="P1120">
            <v>0</v>
          </cell>
          <cell r="Q1120">
            <v>16311</v>
          </cell>
          <cell r="R1120">
            <v>126</v>
          </cell>
          <cell r="S1120" t="str">
            <v>M</v>
          </cell>
        </row>
        <row r="1121">
          <cell r="A1121">
            <v>10</v>
          </cell>
          <cell r="B1121" t="str">
            <v>616T73=GP60X45</v>
          </cell>
          <cell r="C1121" t="str">
            <v>X3.2 Thermolyn Pedilon</v>
          </cell>
          <cell r="D1121">
            <v>1355.33</v>
          </cell>
          <cell r="E1121">
            <v>0</v>
          </cell>
          <cell r="F1121">
            <v>0</v>
          </cell>
          <cell r="G1121">
            <v>2</v>
          </cell>
          <cell r="H1121">
            <v>2710.65</v>
          </cell>
          <cell r="I1121">
            <v>0</v>
          </cell>
          <cell r="J1121">
            <v>0</v>
          </cell>
          <cell r="K1121">
            <v>0</v>
          </cell>
          <cell r="L1121">
            <v>0</v>
          </cell>
          <cell r="M1121">
            <v>0</v>
          </cell>
          <cell r="N1121">
            <v>0</v>
          </cell>
          <cell r="O1121">
            <v>0</v>
          </cell>
          <cell r="P1121">
            <v>0</v>
          </cell>
          <cell r="Q1121">
            <v>16083</v>
          </cell>
          <cell r="R1121">
            <v>353</v>
          </cell>
          <cell r="S1121" t="str">
            <v>M</v>
          </cell>
        </row>
        <row r="1122">
          <cell r="A1122">
            <v>10</v>
          </cell>
          <cell r="B1122" t="str">
            <v>616T73=GP90X60X</v>
          </cell>
          <cell r="C1122" t="str">
            <v>4 Thermolyn Pedilon</v>
          </cell>
          <cell r="D1122">
            <v>3264.41</v>
          </cell>
          <cell r="E1122">
            <v>0</v>
          </cell>
          <cell r="F1122">
            <v>0</v>
          </cell>
          <cell r="G1122">
            <v>1</v>
          </cell>
          <cell r="H1122">
            <v>3264.41</v>
          </cell>
          <cell r="I1122">
            <v>0</v>
          </cell>
          <cell r="J1122">
            <v>0</v>
          </cell>
          <cell r="K1122">
            <v>0</v>
          </cell>
          <cell r="L1122">
            <v>0</v>
          </cell>
          <cell r="M1122">
            <v>0</v>
          </cell>
          <cell r="N1122">
            <v>0</v>
          </cell>
          <cell r="O1122">
            <v>0</v>
          </cell>
          <cell r="P1122">
            <v>0</v>
          </cell>
          <cell r="Q1122">
            <v>16083</v>
          </cell>
          <cell r="R1122">
            <v>353</v>
          </cell>
          <cell r="S1122" t="str">
            <v>M</v>
          </cell>
        </row>
        <row r="1123">
          <cell r="A1123">
            <v>10</v>
          </cell>
          <cell r="B1123" t="str">
            <v>616T73=MP60X43X</v>
          </cell>
          <cell r="C1123" t="str">
            <v>2   Thermolyn Pedilon</v>
          </cell>
          <cell r="D1123">
            <v>1346.45</v>
          </cell>
          <cell r="E1123">
            <v>0</v>
          </cell>
          <cell r="F1123">
            <v>0</v>
          </cell>
          <cell r="G1123">
            <v>2</v>
          </cell>
          <cell r="H1123">
            <v>2692.9</v>
          </cell>
          <cell r="I1123">
            <v>0</v>
          </cell>
          <cell r="J1123">
            <v>0</v>
          </cell>
          <cell r="K1123">
            <v>0</v>
          </cell>
          <cell r="L1123">
            <v>0</v>
          </cell>
          <cell r="M1123">
            <v>0</v>
          </cell>
          <cell r="N1123">
            <v>0</v>
          </cell>
          <cell r="O1123">
            <v>0</v>
          </cell>
          <cell r="P1123">
            <v>0</v>
          </cell>
          <cell r="Q1123">
            <v>16083</v>
          </cell>
          <cell r="R1123">
            <v>353</v>
          </cell>
          <cell r="S1123" t="str">
            <v>M</v>
          </cell>
        </row>
        <row r="1124">
          <cell r="A1124">
            <v>10</v>
          </cell>
          <cell r="B1124" t="str">
            <v>616T73=MP60X45</v>
          </cell>
          <cell r="C1124" t="str">
            <v>2.5   Thermolyn Pedilon</v>
          </cell>
          <cell r="D1124">
            <v>1432.16</v>
          </cell>
          <cell r="E1124">
            <v>0</v>
          </cell>
          <cell r="F1124">
            <v>0</v>
          </cell>
          <cell r="G1124">
            <v>2</v>
          </cell>
          <cell r="H1124">
            <v>2864.32</v>
          </cell>
          <cell r="I1124">
            <v>0</v>
          </cell>
          <cell r="J1124">
            <v>0</v>
          </cell>
          <cell r="K1124">
            <v>0</v>
          </cell>
          <cell r="L1124">
            <v>0</v>
          </cell>
          <cell r="M1124">
            <v>0</v>
          </cell>
          <cell r="N1124">
            <v>0</v>
          </cell>
          <cell r="O1124">
            <v>0</v>
          </cell>
          <cell r="P1124">
            <v>0</v>
          </cell>
          <cell r="Q1124">
            <v>16083</v>
          </cell>
          <cell r="R1124">
            <v>353</v>
          </cell>
          <cell r="S1124" t="str">
            <v>M</v>
          </cell>
        </row>
        <row r="1125">
          <cell r="A1125">
            <v>10</v>
          </cell>
          <cell r="B1125" t="str">
            <v>616T73=MP60X45X</v>
          </cell>
          <cell r="C1125" t="str">
            <v>3.2   Thermolyn Pedilon</v>
          </cell>
          <cell r="D1125">
            <v>1182.5999999999999</v>
          </cell>
          <cell r="E1125">
            <v>2</v>
          </cell>
          <cell r="F1125">
            <v>2365.38</v>
          </cell>
          <cell r="G1125">
            <v>0</v>
          </cell>
          <cell r="H1125">
            <v>0</v>
          </cell>
          <cell r="I1125">
            <v>0</v>
          </cell>
          <cell r="J1125">
            <v>0</v>
          </cell>
          <cell r="K1125">
            <v>0</v>
          </cell>
          <cell r="L1125">
            <v>0</v>
          </cell>
          <cell r="M1125">
            <v>0</v>
          </cell>
          <cell r="N1125">
            <v>0</v>
          </cell>
          <cell r="O1125">
            <v>0</v>
          </cell>
          <cell r="P1125">
            <v>0</v>
          </cell>
          <cell r="Q1125">
            <v>16332</v>
          </cell>
          <cell r="R1125">
            <v>105</v>
          </cell>
          <cell r="S1125" t="str">
            <v>M</v>
          </cell>
        </row>
        <row r="1126">
          <cell r="A1126">
            <v>10</v>
          </cell>
          <cell r="B1126" t="str">
            <v>616T73=NP60X43X</v>
          </cell>
          <cell r="C1126" t="str">
            <v>2   Thermolyn Pedilon</v>
          </cell>
          <cell r="D1126">
            <v>989.98</v>
          </cell>
          <cell r="E1126">
            <v>0</v>
          </cell>
          <cell r="F1126">
            <v>0</v>
          </cell>
          <cell r="G1126">
            <v>2</v>
          </cell>
          <cell r="H1126">
            <v>1979.96</v>
          </cell>
          <cell r="I1126">
            <v>0</v>
          </cell>
          <cell r="J1126">
            <v>0</v>
          </cell>
          <cell r="K1126">
            <v>0</v>
          </cell>
          <cell r="L1126">
            <v>0</v>
          </cell>
          <cell r="M1126">
            <v>0</v>
          </cell>
          <cell r="N1126">
            <v>0</v>
          </cell>
          <cell r="O1126">
            <v>0</v>
          </cell>
          <cell r="P1126">
            <v>0</v>
          </cell>
          <cell r="Q1126">
            <v>16083</v>
          </cell>
          <cell r="R1126">
            <v>353</v>
          </cell>
          <cell r="S1126" t="str">
            <v>M</v>
          </cell>
        </row>
        <row r="1127">
          <cell r="A1127">
            <v>10</v>
          </cell>
          <cell r="B1127" t="str">
            <v>616T73=NP90X60</v>
          </cell>
          <cell r="C1127" t="str">
            <v>X4   Thermolyn Pedilon</v>
          </cell>
          <cell r="D1127">
            <v>3024.19</v>
          </cell>
          <cell r="E1127">
            <v>0</v>
          </cell>
          <cell r="F1127">
            <v>0</v>
          </cell>
          <cell r="G1127">
            <v>2</v>
          </cell>
          <cell r="H1127">
            <v>6048.37</v>
          </cell>
          <cell r="I1127">
            <v>0</v>
          </cell>
          <cell r="J1127">
            <v>0</v>
          </cell>
          <cell r="K1127">
            <v>0</v>
          </cell>
          <cell r="L1127">
            <v>0</v>
          </cell>
          <cell r="M1127">
            <v>0</v>
          </cell>
          <cell r="N1127">
            <v>0</v>
          </cell>
          <cell r="O1127">
            <v>0</v>
          </cell>
          <cell r="P1127">
            <v>0</v>
          </cell>
          <cell r="Q1127">
            <v>16083</v>
          </cell>
          <cell r="R1127">
            <v>353</v>
          </cell>
          <cell r="S1127" t="str">
            <v>M</v>
          </cell>
        </row>
        <row r="1128">
          <cell r="A1128">
            <v>10</v>
          </cell>
          <cell r="B1128" t="str">
            <v>616T73=NP90X60X</v>
          </cell>
          <cell r="C1128" t="str">
            <v>3.2   Thermolyn Pedilon</v>
          </cell>
          <cell r="D1128">
            <v>2458.48</v>
          </cell>
          <cell r="E1128">
            <v>0</v>
          </cell>
          <cell r="F1128">
            <v>0</v>
          </cell>
          <cell r="G1128">
            <v>2</v>
          </cell>
          <cell r="H1128">
            <v>4916.96</v>
          </cell>
          <cell r="I1128">
            <v>0</v>
          </cell>
          <cell r="J1128">
            <v>0</v>
          </cell>
          <cell r="K1128">
            <v>0</v>
          </cell>
          <cell r="L1128">
            <v>0</v>
          </cell>
          <cell r="M1128">
            <v>0</v>
          </cell>
          <cell r="N1128">
            <v>0</v>
          </cell>
          <cell r="O1128">
            <v>0</v>
          </cell>
          <cell r="P1128">
            <v>0</v>
          </cell>
          <cell r="Q1128">
            <v>16083</v>
          </cell>
          <cell r="R1128">
            <v>353</v>
          </cell>
          <cell r="S1128" t="str">
            <v>M</v>
          </cell>
        </row>
        <row r="1129">
          <cell r="A1129">
            <v>10</v>
          </cell>
          <cell r="B1129" t="str">
            <v>616T9=3</v>
          </cell>
          <cell r="C1129" t="str">
            <v>Polyethylene Sheet,Natural</v>
          </cell>
          <cell r="D1129">
            <v>984.91</v>
          </cell>
          <cell r="E1129">
            <v>0</v>
          </cell>
          <cell r="F1129">
            <v>0</v>
          </cell>
          <cell r="G1129">
            <v>3</v>
          </cell>
          <cell r="H1129">
            <v>2954.74</v>
          </cell>
          <cell r="I1129">
            <v>0</v>
          </cell>
          <cell r="J1129">
            <v>0</v>
          </cell>
          <cell r="K1129">
            <v>0</v>
          </cell>
          <cell r="L1129">
            <v>0</v>
          </cell>
          <cell r="M1129">
            <v>0</v>
          </cell>
          <cell r="N1129">
            <v>0</v>
          </cell>
          <cell r="O1129">
            <v>0</v>
          </cell>
          <cell r="P1129">
            <v>0</v>
          </cell>
          <cell r="Q1129">
            <v>16139</v>
          </cell>
          <cell r="R1129">
            <v>298</v>
          </cell>
          <cell r="S1129" t="str">
            <v>M</v>
          </cell>
        </row>
        <row r="1130">
          <cell r="A1130">
            <v>10</v>
          </cell>
          <cell r="B1130" t="str">
            <v>617H4=5</v>
          </cell>
          <cell r="C1130" t="str">
            <v>กาวต่อไม้ Araldit-OP-Epoxy Resin</v>
          </cell>
          <cell r="D1130">
            <v>3369.69</v>
          </cell>
          <cell r="E1130">
            <v>0</v>
          </cell>
          <cell r="F1130">
            <v>0</v>
          </cell>
          <cell r="G1130">
            <v>1</v>
          </cell>
          <cell r="H1130">
            <v>3369.69</v>
          </cell>
          <cell r="I1130">
            <v>0</v>
          </cell>
          <cell r="J1130">
            <v>0</v>
          </cell>
          <cell r="K1130">
            <v>0</v>
          </cell>
          <cell r="L1130">
            <v>0</v>
          </cell>
          <cell r="M1130">
            <v>0</v>
          </cell>
          <cell r="N1130">
            <v>0</v>
          </cell>
          <cell r="O1130">
            <v>0</v>
          </cell>
          <cell r="P1130">
            <v>0</v>
          </cell>
          <cell r="Q1130">
            <v>16164</v>
          </cell>
          <cell r="R1130">
            <v>273</v>
          </cell>
          <cell r="S1130" t="str">
            <v>M</v>
          </cell>
        </row>
        <row r="1131">
          <cell r="A1131">
            <v>10</v>
          </cell>
          <cell r="B1131" t="str">
            <v>617S6=H3</v>
          </cell>
          <cell r="C1131" t="str">
            <v>Pidilin,Perforated</v>
          </cell>
          <cell r="D1131">
            <v>777.25</v>
          </cell>
          <cell r="E1131">
            <v>0</v>
          </cell>
          <cell r="F1131">
            <v>0</v>
          </cell>
          <cell r="G1131">
            <v>0</v>
          </cell>
          <cell r="H1131">
            <v>0</v>
          </cell>
          <cell r="I1131">
            <v>0</v>
          </cell>
          <cell r="J1131">
            <v>0</v>
          </cell>
          <cell r="K1131">
            <v>0</v>
          </cell>
          <cell r="L1131">
            <v>0</v>
          </cell>
          <cell r="M1131">
            <v>0</v>
          </cell>
          <cell r="N1131">
            <v>0</v>
          </cell>
          <cell r="O1131">
            <v>0</v>
          </cell>
          <cell r="P1131">
            <v>0</v>
          </cell>
          <cell r="Q1131">
            <v>16327</v>
          </cell>
          <cell r="R1131">
            <v>110</v>
          </cell>
          <cell r="S1131" t="str">
            <v>M</v>
          </cell>
        </row>
        <row r="1132">
          <cell r="A1132">
            <v>10</v>
          </cell>
          <cell r="B1132" t="str">
            <v>619R4=50X8</v>
          </cell>
          <cell r="C1132" t="str">
            <v>Extension Rubber</v>
          </cell>
          <cell r="D1132">
            <v>56</v>
          </cell>
          <cell r="E1132">
            <v>4</v>
          </cell>
          <cell r="F1132">
            <v>224.37</v>
          </cell>
          <cell r="G1132">
            <v>0</v>
          </cell>
          <cell r="H1132">
            <v>0</v>
          </cell>
          <cell r="I1132">
            <v>0</v>
          </cell>
          <cell r="J1132">
            <v>0</v>
          </cell>
          <cell r="K1132">
            <v>0</v>
          </cell>
          <cell r="L1132">
            <v>0</v>
          </cell>
          <cell r="M1132">
            <v>0</v>
          </cell>
          <cell r="N1132">
            <v>0</v>
          </cell>
          <cell r="O1132">
            <v>0</v>
          </cell>
          <cell r="P1132">
            <v>0</v>
          </cell>
          <cell r="Q1132">
            <v>16326</v>
          </cell>
          <cell r="R1132">
            <v>111</v>
          </cell>
          <cell r="S1132" t="str">
            <v>M</v>
          </cell>
        </row>
        <row r="1133">
          <cell r="A1133">
            <v>10</v>
          </cell>
          <cell r="B1133" t="str">
            <v>623T10=12</v>
          </cell>
          <cell r="C1133" t="str">
            <v>Stockinette white</v>
          </cell>
          <cell r="D1133">
            <v>734</v>
          </cell>
          <cell r="E1133">
            <v>0</v>
          </cell>
          <cell r="F1133">
            <v>0</v>
          </cell>
          <cell r="G1133">
            <v>1</v>
          </cell>
          <cell r="H1133">
            <v>734</v>
          </cell>
          <cell r="I1133">
            <v>0</v>
          </cell>
          <cell r="J1133">
            <v>0</v>
          </cell>
          <cell r="K1133">
            <v>0</v>
          </cell>
          <cell r="L1133">
            <v>0</v>
          </cell>
          <cell r="M1133">
            <v>0</v>
          </cell>
          <cell r="N1133">
            <v>0</v>
          </cell>
          <cell r="O1133">
            <v>0</v>
          </cell>
          <cell r="P1133">
            <v>0</v>
          </cell>
          <cell r="Q1133">
            <v>16108</v>
          </cell>
          <cell r="R1133">
            <v>328</v>
          </cell>
          <cell r="S1133" t="str">
            <v>M</v>
          </cell>
        </row>
        <row r="1134">
          <cell r="A1134">
            <v>10</v>
          </cell>
          <cell r="B1134" t="str">
            <v>623T16=15</v>
          </cell>
          <cell r="C1134" t="str">
            <v>Heat Prot. Stockinette</v>
          </cell>
          <cell r="D1134">
            <v>726.34</v>
          </cell>
          <cell r="E1134">
            <v>0</v>
          </cell>
          <cell r="F1134">
            <v>0</v>
          </cell>
          <cell r="G1134">
            <v>0.5</v>
          </cell>
          <cell r="H1134">
            <v>363.17</v>
          </cell>
          <cell r="I1134">
            <v>0</v>
          </cell>
          <cell r="J1134">
            <v>0</v>
          </cell>
          <cell r="K1134">
            <v>0</v>
          </cell>
          <cell r="L1134">
            <v>0</v>
          </cell>
          <cell r="M1134">
            <v>0</v>
          </cell>
          <cell r="N1134">
            <v>0</v>
          </cell>
          <cell r="O1134">
            <v>0</v>
          </cell>
          <cell r="P1134">
            <v>0</v>
          </cell>
          <cell r="Q1134">
            <v>16108</v>
          </cell>
          <cell r="R1134">
            <v>328</v>
          </cell>
          <cell r="S1134" t="str">
            <v>M</v>
          </cell>
        </row>
        <row r="1135">
          <cell r="A1135">
            <v>10</v>
          </cell>
          <cell r="B1135" t="str">
            <v>623T3=15</v>
          </cell>
          <cell r="C1135" t="str">
            <v>เพอร์ล่อน 15cm.Perlon stockinette</v>
          </cell>
          <cell r="D1135">
            <v>1369.7</v>
          </cell>
          <cell r="E1135">
            <v>7</v>
          </cell>
          <cell r="F1135">
            <v>9588.2900000000009</v>
          </cell>
          <cell r="G1135">
            <v>0</v>
          </cell>
          <cell r="H1135">
            <v>0</v>
          </cell>
          <cell r="I1135">
            <v>0</v>
          </cell>
          <cell r="J1135">
            <v>0</v>
          </cell>
          <cell r="K1135">
            <v>0</v>
          </cell>
          <cell r="L1135">
            <v>0</v>
          </cell>
          <cell r="M1135">
            <v>0</v>
          </cell>
          <cell r="N1135">
            <v>0</v>
          </cell>
          <cell r="O1135">
            <v>0</v>
          </cell>
          <cell r="P1135">
            <v>0</v>
          </cell>
          <cell r="Q1135">
            <v>16334</v>
          </cell>
          <cell r="R1135">
            <v>103</v>
          </cell>
          <cell r="S1135" t="str">
            <v>M</v>
          </cell>
        </row>
        <row r="1136">
          <cell r="A1136">
            <v>10</v>
          </cell>
          <cell r="B1136" t="str">
            <v>623T3=20</v>
          </cell>
          <cell r="C1136" t="str">
            <v>เพอร์ล่อน Perlon stockinette white</v>
          </cell>
          <cell r="D1136">
            <v>1518.1</v>
          </cell>
          <cell r="E1136">
            <v>8</v>
          </cell>
          <cell r="F1136">
            <v>12145.32</v>
          </cell>
          <cell r="G1136">
            <v>0</v>
          </cell>
          <cell r="H1136">
            <v>0</v>
          </cell>
          <cell r="I1136">
            <v>0</v>
          </cell>
          <cell r="J1136">
            <v>0</v>
          </cell>
          <cell r="K1136">
            <v>0</v>
          </cell>
          <cell r="L1136">
            <v>0</v>
          </cell>
          <cell r="M1136">
            <v>0</v>
          </cell>
          <cell r="N1136">
            <v>0</v>
          </cell>
          <cell r="O1136">
            <v>0</v>
          </cell>
          <cell r="P1136">
            <v>0</v>
          </cell>
          <cell r="Q1136">
            <v>16371</v>
          </cell>
          <cell r="R1136">
            <v>66</v>
          </cell>
          <cell r="S1136" t="str">
            <v>M</v>
          </cell>
        </row>
        <row r="1137">
          <cell r="A1137">
            <v>10</v>
          </cell>
          <cell r="B1137" t="str">
            <v>623T5=6</v>
          </cell>
          <cell r="C1137" t="str">
            <v>PERLON ELASTIC STOCKINETTE</v>
          </cell>
          <cell r="D1137">
            <v>1548.7</v>
          </cell>
          <cell r="E1137">
            <v>5</v>
          </cell>
          <cell r="F1137">
            <v>7743.79</v>
          </cell>
          <cell r="G1137">
            <v>0</v>
          </cell>
          <cell r="H1137">
            <v>0</v>
          </cell>
          <cell r="I1137">
            <v>0</v>
          </cell>
          <cell r="J1137">
            <v>0</v>
          </cell>
          <cell r="K1137">
            <v>0</v>
          </cell>
          <cell r="L1137">
            <v>0</v>
          </cell>
          <cell r="M1137">
            <v>0</v>
          </cell>
          <cell r="N1137">
            <v>0</v>
          </cell>
          <cell r="O1137">
            <v>0</v>
          </cell>
          <cell r="P1137">
            <v>0</v>
          </cell>
          <cell r="Q1137">
            <v>16292</v>
          </cell>
          <cell r="R1137">
            <v>145</v>
          </cell>
          <cell r="S1137" t="str">
            <v>M</v>
          </cell>
        </row>
        <row r="1138">
          <cell r="A1138">
            <v>10</v>
          </cell>
          <cell r="B1138" t="str">
            <v>623T9=20</v>
          </cell>
          <cell r="C1138" t="str">
            <v>ไนกลาส สีขาว Nylglass Stockinette,White</v>
          </cell>
          <cell r="D1138">
            <v>1342</v>
          </cell>
          <cell r="E1138">
            <v>0</v>
          </cell>
          <cell r="F1138">
            <v>0</v>
          </cell>
          <cell r="G1138">
            <v>2</v>
          </cell>
          <cell r="H1138">
            <v>2684</v>
          </cell>
          <cell r="I1138">
            <v>0</v>
          </cell>
          <cell r="J1138">
            <v>0</v>
          </cell>
          <cell r="K1138">
            <v>0</v>
          </cell>
          <cell r="L1138">
            <v>0</v>
          </cell>
          <cell r="M1138">
            <v>0</v>
          </cell>
          <cell r="N1138">
            <v>0</v>
          </cell>
          <cell r="O1138">
            <v>0</v>
          </cell>
          <cell r="P1138">
            <v>0</v>
          </cell>
          <cell r="Q1138">
            <v>16213</v>
          </cell>
          <cell r="R1138">
            <v>224</v>
          </cell>
          <cell r="S1138" t="str">
            <v>M</v>
          </cell>
        </row>
        <row r="1139">
          <cell r="A1139">
            <v>10</v>
          </cell>
          <cell r="B1139" t="str">
            <v>627B4</v>
          </cell>
          <cell r="C1139" t="str">
            <v>Polyethylene TapeCosmetic Stockin.Skin C</v>
          </cell>
          <cell r="D1139">
            <v>358.12</v>
          </cell>
          <cell r="E1139">
            <v>0</v>
          </cell>
          <cell r="F1139">
            <v>0</v>
          </cell>
          <cell r="G1139">
            <v>0</v>
          </cell>
          <cell r="H1139">
            <v>0</v>
          </cell>
          <cell r="I1139">
            <v>0</v>
          </cell>
          <cell r="J1139">
            <v>0</v>
          </cell>
          <cell r="K1139">
            <v>0</v>
          </cell>
          <cell r="L1139">
            <v>0</v>
          </cell>
          <cell r="M1139">
            <v>0</v>
          </cell>
          <cell r="N1139">
            <v>0</v>
          </cell>
          <cell r="O1139">
            <v>0</v>
          </cell>
          <cell r="P1139">
            <v>0</v>
          </cell>
          <cell r="Q1139">
            <v>16326</v>
          </cell>
          <cell r="R1139">
            <v>111</v>
          </cell>
          <cell r="S1139" t="str">
            <v>M</v>
          </cell>
        </row>
        <row r="1140">
          <cell r="A1140">
            <v>10</v>
          </cell>
          <cell r="B1140" t="str">
            <v>635C1=1-1</v>
          </cell>
          <cell r="C1140" t="str">
            <v>O.B. Superskin tan</v>
          </cell>
          <cell r="D1140">
            <v>1203.18</v>
          </cell>
          <cell r="E1140">
            <v>0</v>
          </cell>
          <cell r="F1140">
            <v>0</v>
          </cell>
          <cell r="G1140">
            <v>0</v>
          </cell>
          <cell r="H1140">
            <v>0</v>
          </cell>
          <cell r="I1140">
            <v>0</v>
          </cell>
          <cell r="J1140">
            <v>0</v>
          </cell>
          <cell r="K1140">
            <v>0</v>
          </cell>
          <cell r="L1140">
            <v>0</v>
          </cell>
          <cell r="M1140">
            <v>0</v>
          </cell>
          <cell r="N1140">
            <v>0</v>
          </cell>
          <cell r="O1140">
            <v>0</v>
          </cell>
          <cell r="P1140">
            <v>0</v>
          </cell>
          <cell r="Q1140">
            <v>16305</v>
          </cell>
          <cell r="R1140">
            <v>132</v>
          </cell>
          <cell r="S1140" t="str">
            <v>M</v>
          </cell>
        </row>
        <row r="1141">
          <cell r="A1141">
            <v>10</v>
          </cell>
          <cell r="B1141" t="str">
            <v>636K13</v>
          </cell>
          <cell r="C1141" t="str">
            <v>Loctite 241</v>
          </cell>
          <cell r="D1141">
            <v>1197.99</v>
          </cell>
          <cell r="E1141">
            <v>0</v>
          </cell>
          <cell r="F1141">
            <v>0</v>
          </cell>
          <cell r="G1141">
            <v>0</v>
          </cell>
          <cell r="H1141">
            <v>0</v>
          </cell>
          <cell r="I1141">
            <v>0</v>
          </cell>
          <cell r="J1141">
            <v>0</v>
          </cell>
          <cell r="K1141">
            <v>0</v>
          </cell>
          <cell r="L1141">
            <v>0</v>
          </cell>
          <cell r="M1141">
            <v>0</v>
          </cell>
          <cell r="N1141">
            <v>0</v>
          </cell>
          <cell r="O1141">
            <v>0</v>
          </cell>
          <cell r="P1141">
            <v>0</v>
          </cell>
          <cell r="Q1141">
            <v>16326</v>
          </cell>
          <cell r="R1141">
            <v>111</v>
          </cell>
          <cell r="S1141" t="str">
            <v>M</v>
          </cell>
        </row>
        <row r="1142">
          <cell r="A1142">
            <v>10</v>
          </cell>
          <cell r="B1142" t="str">
            <v>636K7=1</v>
          </cell>
          <cell r="C1142" t="str">
            <v>Orthocryl-Putty</v>
          </cell>
          <cell r="D1142">
            <v>563.34</v>
          </cell>
          <cell r="E1142">
            <v>0</v>
          </cell>
          <cell r="F1142">
            <v>0</v>
          </cell>
          <cell r="G1142">
            <v>1</v>
          </cell>
          <cell r="H1142">
            <v>563.34</v>
          </cell>
          <cell r="I1142">
            <v>0</v>
          </cell>
          <cell r="J1142">
            <v>0</v>
          </cell>
          <cell r="K1142">
            <v>0</v>
          </cell>
          <cell r="L1142">
            <v>0</v>
          </cell>
          <cell r="M1142">
            <v>0</v>
          </cell>
          <cell r="N1142">
            <v>0</v>
          </cell>
          <cell r="O1142">
            <v>0</v>
          </cell>
          <cell r="P1142">
            <v>0</v>
          </cell>
          <cell r="Q1142">
            <v>16143</v>
          </cell>
          <cell r="R1142">
            <v>294</v>
          </cell>
          <cell r="S1142" t="str">
            <v>M</v>
          </cell>
        </row>
        <row r="1143">
          <cell r="A1143">
            <v>10</v>
          </cell>
          <cell r="B1143" t="str">
            <v>636N9=0.660</v>
          </cell>
          <cell r="C1143" t="str">
            <v>กาวติดหนังQuick dry rubber cement</v>
          </cell>
          <cell r="D1143">
            <v>313.10000000000002</v>
          </cell>
          <cell r="E1143">
            <v>0</v>
          </cell>
          <cell r="F1143">
            <v>0</v>
          </cell>
          <cell r="G1143">
            <v>1</v>
          </cell>
          <cell r="H1143">
            <v>313.10000000000002</v>
          </cell>
          <cell r="I1143">
            <v>0</v>
          </cell>
          <cell r="J1143">
            <v>0</v>
          </cell>
          <cell r="K1143">
            <v>0</v>
          </cell>
          <cell r="L1143">
            <v>0</v>
          </cell>
          <cell r="M1143">
            <v>0</v>
          </cell>
          <cell r="N1143">
            <v>0</v>
          </cell>
          <cell r="O1143">
            <v>0</v>
          </cell>
          <cell r="P1143">
            <v>0</v>
          </cell>
          <cell r="Q1143">
            <v>16143</v>
          </cell>
          <cell r="R1143">
            <v>294</v>
          </cell>
          <cell r="S1143" t="str">
            <v>M</v>
          </cell>
        </row>
        <row r="1144">
          <cell r="A1144">
            <v>10</v>
          </cell>
          <cell r="B1144" t="str">
            <v>636W1=0.865</v>
          </cell>
          <cell r="C1144" t="str">
            <v>O.B.Universal Adhesive</v>
          </cell>
          <cell r="D1144">
            <v>313.45</v>
          </cell>
          <cell r="E1144">
            <v>0</v>
          </cell>
          <cell r="F1144">
            <v>0</v>
          </cell>
          <cell r="G1144">
            <v>1</v>
          </cell>
          <cell r="H1144">
            <v>313.45</v>
          </cell>
          <cell r="I1144">
            <v>0</v>
          </cell>
          <cell r="J1144">
            <v>0</v>
          </cell>
          <cell r="K1144">
            <v>0</v>
          </cell>
          <cell r="L1144">
            <v>0</v>
          </cell>
          <cell r="M1144">
            <v>0</v>
          </cell>
          <cell r="N1144">
            <v>0</v>
          </cell>
          <cell r="O1144">
            <v>0</v>
          </cell>
          <cell r="P1144">
            <v>0</v>
          </cell>
          <cell r="Q1144">
            <v>16082</v>
          </cell>
          <cell r="R1144">
            <v>354</v>
          </cell>
          <cell r="S1144" t="str">
            <v>M</v>
          </cell>
        </row>
        <row r="1145">
          <cell r="A1145">
            <v>10</v>
          </cell>
          <cell r="B1145" t="str">
            <v>636W17</v>
          </cell>
          <cell r="C1145" t="str">
            <v>กาวติดโฟมUltraflex plastic adhesive</v>
          </cell>
          <cell r="D1145">
            <v>233.69</v>
          </cell>
          <cell r="E1145">
            <v>0</v>
          </cell>
          <cell r="F1145">
            <v>0</v>
          </cell>
          <cell r="G1145">
            <v>3</v>
          </cell>
          <cell r="H1145">
            <v>701.08</v>
          </cell>
          <cell r="I1145">
            <v>0</v>
          </cell>
          <cell r="J1145">
            <v>0</v>
          </cell>
          <cell r="K1145">
            <v>0</v>
          </cell>
          <cell r="L1145">
            <v>0</v>
          </cell>
          <cell r="M1145">
            <v>0</v>
          </cell>
          <cell r="N1145">
            <v>0</v>
          </cell>
          <cell r="O1145">
            <v>0</v>
          </cell>
          <cell r="P1145">
            <v>0</v>
          </cell>
          <cell r="Q1145">
            <v>16167</v>
          </cell>
          <cell r="R1145">
            <v>270</v>
          </cell>
          <cell r="S1145" t="str">
            <v>M</v>
          </cell>
        </row>
        <row r="1146">
          <cell r="A1146">
            <v>10</v>
          </cell>
          <cell r="B1146" t="str">
            <v>636W22</v>
          </cell>
          <cell r="C1146" t="str">
            <v>Uhu-Cement</v>
          </cell>
          <cell r="D1146">
            <v>73.53</v>
          </cell>
          <cell r="E1146">
            <v>0</v>
          </cell>
          <cell r="F1146">
            <v>0</v>
          </cell>
          <cell r="G1146">
            <v>1</v>
          </cell>
          <cell r="H1146">
            <v>73.53</v>
          </cell>
          <cell r="I1146">
            <v>0</v>
          </cell>
          <cell r="J1146">
            <v>0</v>
          </cell>
          <cell r="K1146">
            <v>0</v>
          </cell>
          <cell r="L1146">
            <v>0</v>
          </cell>
          <cell r="M1146">
            <v>0</v>
          </cell>
          <cell r="N1146">
            <v>0</v>
          </cell>
          <cell r="O1146">
            <v>0</v>
          </cell>
          <cell r="P1146">
            <v>0</v>
          </cell>
          <cell r="Q1146">
            <v>16082</v>
          </cell>
          <cell r="R1146">
            <v>354</v>
          </cell>
          <cell r="S1146" t="str">
            <v>M</v>
          </cell>
        </row>
        <row r="1147">
          <cell r="A1147">
            <v>10</v>
          </cell>
          <cell r="B1147" t="str">
            <v>636W25=0.650</v>
          </cell>
          <cell r="C1147" t="str">
            <v>กาวคุณภาพสูงสำหรับflexisk Jnt.(polyureth</v>
          </cell>
          <cell r="D1147">
            <v>179.69</v>
          </cell>
          <cell r="E1147">
            <v>0</v>
          </cell>
          <cell r="F1147">
            <v>0</v>
          </cell>
          <cell r="G1147">
            <v>2</v>
          </cell>
          <cell r="H1147">
            <v>359.38</v>
          </cell>
          <cell r="I1147">
            <v>0</v>
          </cell>
          <cell r="J1147">
            <v>0</v>
          </cell>
          <cell r="K1147">
            <v>0</v>
          </cell>
          <cell r="L1147">
            <v>0</v>
          </cell>
          <cell r="M1147">
            <v>0</v>
          </cell>
          <cell r="N1147">
            <v>0</v>
          </cell>
          <cell r="O1147">
            <v>0</v>
          </cell>
          <cell r="P1147">
            <v>0</v>
          </cell>
          <cell r="Q1147">
            <v>16082</v>
          </cell>
          <cell r="R1147">
            <v>354</v>
          </cell>
          <cell r="S1147" t="str">
            <v>M</v>
          </cell>
        </row>
        <row r="1148">
          <cell r="A1148">
            <v>10</v>
          </cell>
          <cell r="B1148" t="str">
            <v>636W26=0.026</v>
          </cell>
          <cell r="C1148" t="str">
            <v>โปรโมเตอร์สำหรับ 636W25(Promoter for636w</v>
          </cell>
          <cell r="D1148">
            <v>67.33</v>
          </cell>
          <cell r="E1148">
            <v>0</v>
          </cell>
          <cell r="F1148">
            <v>0</v>
          </cell>
          <cell r="G1148">
            <v>2</v>
          </cell>
          <cell r="H1148">
            <v>134.66999999999999</v>
          </cell>
          <cell r="I1148">
            <v>0</v>
          </cell>
          <cell r="J1148">
            <v>0</v>
          </cell>
          <cell r="K1148">
            <v>0</v>
          </cell>
          <cell r="L1148">
            <v>0</v>
          </cell>
          <cell r="M1148">
            <v>0</v>
          </cell>
          <cell r="N1148">
            <v>0</v>
          </cell>
          <cell r="O1148">
            <v>0</v>
          </cell>
          <cell r="P1148">
            <v>0</v>
          </cell>
          <cell r="Q1148">
            <v>16082</v>
          </cell>
          <cell r="R1148">
            <v>354</v>
          </cell>
          <cell r="S1148" t="str">
            <v>M</v>
          </cell>
        </row>
        <row r="1149">
          <cell r="A1149">
            <v>10</v>
          </cell>
          <cell r="B1149" t="str">
            <v>636W28</v>
          </cell>
          <cell r="C1149" t="str">
            <v>O.B.Special Glue</v>
          </cell>
          <cell r="D1149">
            <v>58.95</v>
          </cell>
          <cell r="E1149">
            <v>0</v>
          </cell>
          <cell r="F1149">
            <v>0</v>
          </cell>
          <cell r="G1149">
            <v>1</v>
          </cell>
          <cell r="H1149">
            <v>58.95</v>
          </cell>
          <cell r="I1149">
            <v>0</v>
          </cell>
          <cell r="J1149">
            <v>0</v>
          </cell>
          <cell r="K1149">
            <v>0</v>
          </cell>
          <cell r="L1149">
            <v>0</v>
          </cell>
          <cell r="M1149">
            <v>0</v>
          </cell>
          <cell r="N1149">
            <v>0</v>
          </cell>
          <cell r="O1149">
            <v>0</v>
          </cell>
          <cell r="P1149">
            <v>0</v>
          </cell>
          <cell r="Q1149">
            <v>16082</v>
          </cell>
          <cell r="R1149">
            <v>354</v>
          </cell>
          <cell r="S1149" t="str">
            <v>M</v>
          </cell>
        </row>
        <row r="1150">
          <cell r="A1150">
            <v>10</v>
          </cell>
          <cell r="B1150" t="str">
            <v>636W48</v>
          </cell>
          <cell r="C1150" t="str">
            <v>POLYURETHANE ADHESIVE</v>
          </cell>
          <cell r="D1150">
            <v>48.84</v>
          </cell>
          <cell r="E1150">
            <v>0</v>
          </cell>
          <cell r="F1150">
            <v>0</v>
          </cell>
          <cell r="G1150">
            <v>1</v>
          </cell>
          <cell r="H1150">
            <v>48.84</v>
          </cell>
          <cell r="I1150">
            <v>0</v>
          </cell>
          <cell r="J1150">
            <v>0</v>
          </cell>
          <cell r="K1150">
            <v>0</v>
          </cell>
          <cell r="L1150">
            <v>0</v>
          </cell>
          <cell r="M1150">
            <v>0</v>
          </cell>
          <cell r="N1150">
            <v>0</v>
          </cell>
          <cell r="O1150">
            <v>0</v>
          </cell>
          <cell r="P1150">
            <v>0</v>
          </cell>
          <cell r="Q1150">
            <v>16082</v>
          </cell>
          <cell r="R1150">
            <v>354</v>
          </cell>
          <cell r="S1150" t="str">
            <v>M</v>
          </cell>
        </row>
        <row r="1151">
          <cell r="A1151">
            <v>10</v>
          </cell>
          <cell r="B1151" t="str">
            <v>640F13</v>
          </cell>
          <cell r="C1151" t="str">
            <v>Spray pump</v>
          </cell>
          <cell r="D1151">
            <v>75.599999999999994</v>
          </cell>
          <cell r="E1151">
            <v>2</v>
          </cell>
          <cell r="F1151">
            <v>151.38</v>
          </cell>
          <cell r="G1151">
            <v>0</v>
          </cell>
          <cell r="H1151">
            <v>0</v>
          </cell>
          <cell r="I1151">
            <v>0</v>
          </cell>
          <cell r="J1151">
            <v>0</v>
          </cell>
          <cell r="K1151">
            <v>0</v>
          </cell>
          <cell r="L1151">
            <v>0</v>
          </cell>
          <cell r="M1151">
            <v>0</v>
          </cell>
          <cell r="N1151">
            <v>0</v>
          </cell>
          <cell r="O1151">
            <v>0</v>
          </cell>
          <cell r="P1151">
            <v>0</v>
          </cell>
          <cell r="Q1151">
            <v>16431</v>
          </cell>
          <cell r="R1151">
            <v>6</v>
          </cell>
          <cell r="S1151" t="str">
            <v>M</v>
          </cell>
        </row>
        <row r="1152">
          <cell r="A1152">
            <v>10</v>
          </cell>
          <cell r="B1152" t="str">
            <v>640Z5=1</v>
          </cell>
          <cell r="C1152" t="str">
            <v>Plaster Part.Agent Cream</v>
          </cell>
          <cell r="D1152">
            <v>536.1</v>
          </cell>
          <cell r="E1152">
            <v>2</v>
          </cell>
          <cell r="F1152">
            <v>1072.3499999999999</v>
          </cell>
          <cell r="G1152">
            <v>0</v>
          </cell>
          <cell r="H1152">
            <v>0</v>
          </cell>
          <cell r="I1152">
            <v>0</v>
          </cell>
          <cell r="J1152">
            <v>0</v>
          </cell>
          <cell r="K1152">
            <v>0</v>
          </cell>
          <cell r="L1152">
            <v>0</v>
          </cell>
          <cell r="M1152">
            <v>0</v>
          </cell>
          <cell r="N1152">
            <v>0</v>
          </cell>
          <cell r="O1152">
            <v>0</v>
          </cell>
          <cell r="P1152">
            <v>0</v>
          </cell>
          <cell r="Q1152">
            <v>16433</v>
          </cell>
          <cell r="R1152">
            <v>4</v>
          </cell>
          <cell r="S1152" t="str">
            <v>M</v>
          </cell>
        </row>
        <row r="1153">
          <cell r="A1153">
            <v>10</v>
          </cell>
          <cell r="B1153" t="str">
            <v>641T3=2</v>
          </cell>
          <cell r="C1153" t="str">
            <v>Body Cover Set</v>
          </cell>
          <cell r="D1153">
            <v>1550.93</v>
          </cell>
          <cell r="E1153">
            <v>0</v>
          </cell>
          <cell r="F1153">
            <v>0</v>
          </cell>
          <cell r="G1153">
            <v>3</v>
          </cell>
          <cell r="H1153">
            <v>4652.78</v>
          </cell>
          <cell r="I1153">
            <v>0</v>
          </cell>
          <cell r="J1153">
            <v>0</v>
          </cell>
          <cell r="K1153">
            <v>0</v>
          </cell>
          <cell r="L1153">
            <v>0</v>
          </cell>
          <cell r="M1153">
            <v>0</v>
          </cell>
          <cell r="N1153">
            <v>0</v>
          </cell>
          <cell r="O1153">
            <v>0</v>
          </cell>
          <cell r="P1153">
            <v>0</v>
          </cell>
          <cell r="Q1153">
            <v>16114</v>
          </cell>
          <cell r="R1153">
            <v>322</v>
          </cell>
          <cell r="S1153" t="str">
            <v>M</v>
          </cell>
        </row>
        <row r="1154">
          <cell r="A1154">
            <v>10</v>
          </cell>
          <cell r="B1154" t="str">
            <v>699G1=35</v>
          </cell>
          <cell r="C1154" t="str">
            <v>เฝือกแบบยืดหยุ่นได้(Cellona)</v>
          </cell>
          <cell r="D1154">
            <v>277.2</v>
          </cell>
          <cell r="E1154">
            <v>98</v>
          </cell>
          <cell r="F1154">
            <v>27170.48</v>
          </cell>
          <cell r="G1154">
            <v>0</v>
          </cell>
          <cell r="H1154">
            <v>0</v>
          </cell>
          <cell r="I1154">
            <v>0</v>
          </cell>
          <cell r="J1154">
            <v>0</v>
          </cell>
          <cell r="K1154">
            <v>0</v>
          </cell>
          <cell r="L1154">
            <v>0</v>
          </cell>
          <cell r="M1154">
            <v>0</v>
          </cell>
          <cell r="N1154">
            <v>0</v>
          </cell>
          <cell r="O1154">
            <v>0</v>
          </cell>
          <cell r="P1154">
            <v>0</v>
          </cell>
          <cell r="Q1154">
            <v>16433</v>
          </cell>
          <cell r="R1154">
            <v>4</v>
          </cell>
          <cell r="S1154" t="str">
            <v>M</v>
          </cell>
        </row>
        <row r="1155">
          <cell r="A1155">
            <v>10</v>
          </cell>
          <cell r="B1155" t="str">
            <v>699Y2</v>
          </cell>
          <cell r="C1155" t="str">
            <v>แผ่นเทปล่อนสำหรับเตารีด teflon tape</v>
          </cell>
          <cell r="D1155">
            <v>80.150000000000006</v>
          </cell>
          <cell r="E1155">
            <v>0</v>
          </cell>
          <cell r="F1155">
            <v>0</v>
          </cell>
          <cell r="G1155">
            <v>1</v>
          </cell>
          <cell r="H1155">
            <v>80.150000000000006</v>
          </cell>
          <cell r="I1155">
            <v>0</v>
          </cell>
          <cell r="J1155">
            <v>0</v>
          </cell>
          <cell r="K1155">
            <v>0</v>
          </cell>
          <cell r="L1155">
            <v>0</v>
          </cell>
          <cell r="M1155">
            <v>0</v>
          </cell>
          <cell r="N1155">
            <v>0</v>
          </cell>
          <cell r="O1155">
            <v>0</v>
          </cell>
          <cell r="P1155">
            <v>0</v>
          </cell>
          <cell r="Q1155">
            <v>16076</v>
          </cell>
          <cell r="R1155">
            <v>360</v>
          </cell>
          <cell r="S1155" t="str">
            <v>M</v>
          </cell>
        </row>
        <row r="1156">
          <cell r="A1156">
            <v>10</v>
          </cell>
          <cell r="B1156" t="str">
            <v>99B81=100X19X5</v>
          </cell>
          <cell r="C1156" t="str">
            <v>PVA Bags (Box of 10 Pcs)</v>
          </cell>
          <cell r="D1156">
            <v>953.3</v>
          </cell>
          <cell r="E1156">
            <v>2</v>
          </cell>
          <cell r="F1156">
            <v>1906.71</v>
          </cell>
          <cell r="G1156">
            <v>0</v>
          </cell>
          <cell r="H1156">
            <v>0</v>
          </cell>
          <cell r="I1156">
            <v>0</v>
          </cell>
          <cell r="J1156">
            <v>0</v>
          </cell>
          <cell r="K1156">
            <v>0</v>
          </cell>
          <cell r="L1156">
            <v>0</v>
          </cell>
          <cell r="M1156">
            <v>0</v>
          </cell>
          <cell r="N1156">
            <v>0</v>
          </cell>
          <cell r="O1156">
            <v>0</v>
          </cell>
          <cell r="P1156">
            <v>0</v>
          </cell>
          <cell r="Q1156">
            <v>16431</v>
          </cell>
          <cell r="R1156">
            <v>6</v>
          </cell>
          <cell r="S1156" t="str">
            <v>M</v>
          </cell>
        </row>
        <row r="1157">
          <cell r="A1157">
            <v>10</v>
          </cell>
          <cell r="B1157" t="str">
            <v>99B81=130X22X5</v>
          </cell>
          <cell r="C1157" t="str">
            <v>PVA Bags (Box of 10 Pcs)</v>
          </cell>
          <cell r="D1157">
            <v>1245.7</v>
          </cell>
          <cell r="E1157">
            <v>3</v>
          </cell>
          <cell r="F1157">
            <v>3737.11</v>
          </cell>
          <cell r="G1157">
            <v>0</v>
          </cell>
          <cell r="H1157">
            <v>0</v>
          </cell>
          <cell r="I1157">
            <v>0</v>
          </cell>
          <cell r="J1157">
            <v>0</v>
          </cell>
          <cell r="K1157">
            <v>0</v>
          </cell>
          <cell r="L1157">
            <v>0</v>
          </cell>
          <cell r="M1157">
            <v>0</v>
          </cell>
          <cell r="N1157">
            <v>0</v>
          </cell>
          <cell r="O1157">
            <v>0</v>
          </cell>
          <cell r="P1157">
            <v>0</v>
          </cell>
          <cell r="Q1157">
            <v>16360</v>
          </cell>
          <cell r="R1157">
            <v>77</v>
          </cell>
          <cell r="S1157" t="str">
            <v>M</v>
          </cell>
        </row>
        <row r="1158">
          <cell r="A1158">
            <v>10</v>
          </cell>
          <cell r="B1158" t="str">
            <v>99B81=130X26X5</v>
          </cell>
          <cell r="C1158" t="str">
            <v>PVA Bags (Box of 10 Pcs)</v>
          </cell>
          <cell r="D1158">
            <v>1306.2</v>
          </cell>
          <cell r="E1158">
            <v>2</v>
          </cell>
          <cell r="F1158">
            <v>2612.56</v>
          </cell>
          <cell r="G1158">
            <v>0</v>
          </cell>
          <cell r="H1158">
            <v>0</v>
          </cell>
          <cell r="I1158">
            <v>0</v>
          </cell>
          <cell r="J1158">
            <v>0</v>
          </cell>
          <cell r="K1158">
            <v>0</v>
          </cell>
          <cell r="L1158">
            <v>0</v>
          </cell>
          <cell r="M1158">
            <v>0</v>
          </cell>
          <cell r="N1158">
            <v>0</v>
          </cell>
          <cell r="O1158">
            <v>0</v>
          </cell>
          <cell r="P1158">
            <v>0</v>
          </cell>
          <cell r="Q1158">
            <v>16270</v>
          </cell>
          <cell r="R1158">
            <v>167</v>
          </cell>
          <cell r="S1158" t="str">
            <v>M</v>
          </cell>
        </row>
        <row r="1159">
          <cell r="A1159">
            <v>10</v>
          </cell>
          <cell r="B1159" t="str">
            <v>99B81=60X11X4</v>
          </cell>
          <cell r="C1159" t="str">
            <v>PVA Bags (Box of 10 Pcs)</v>
          </cell>
          <cell r="D1159">
            <v>1529.18</v>
          </cell>
          <cell r="E1159">
            <v>0</v>
          </cell>
          <cell r="F1159">
            <v>0</v>
          </cell>
          <cell r="G1159">
            <v>0</v>
          </cell>
          <cell r="H1159">
            <v>0</v>
          </cell>
          <cell r="I1159">
            <v>0</v>
          </cell>
          <cell r="J1159">
            <v>0</v>
          </cell>
          <cell r="K1159">
            <v>0</v>
          </cell>
          <cell r="L1159">
            <v>0</v>
          </cell>
          <cell r="M1159">
            <v>0</v>
          </cell>
          <cell r="N1159">
            <v>0</v>
          </cell>
          <cell r="O1159">
            <v>0</v>
          </cell>
          <cell r="P1159">
            <v>0</v>
          </cell>
          <cell r="Q1159">
            <v>16395</v>
          </cell>
          <cell r="R1159">
            <v>42</v>
          </cell>
          <cell r="S1159" t="str">
            <v>M</v>
          </cell>
        </row>
        <row r="1160">
          <cell r="A1160">
            <v>10</v>
          </cell>
          <cell r="B1160" t="str">
            <v>99B81=70X19X5</v>
          </cell>
          <cell r="C1160" t="str">
            <v>PVA Bags (Box of 10 Pcs)</v>
          </cell>
          <cell r="D1160">
            <v>984.9</v>
          </cell>
          <cell r="E1160">
            <v>1</v>
          </cell>
          <cell r="F1160">
            <v>984.9</v>
          </cell>
          <cell r="G1160">
            <v>0</v>
          </cell>
          <cell r="H1160">
            <v>0</v>
          </cell>
          <cell r="I1160">
            <v>0</v>
          </cell>
          <cell r="J1160">
            <v>0</v>
          </cell>
          <cell r="K1160">
            <v>0</v>
          </cell>
          <cell r="L1160">
            <v>0</v>
          </cell>
          <cell r="M1160">
            <v>0</v>
          </cell>
          <cell r="N1160">
            <v>0</v>
          </cell>
          <cell r="O1160">
            <v>0</v>
          </cell>
          <cell r="P1160">
            <v>0</v>
          </cell>
          <cell r="Q1160">
            <v>16420</v>
          </cell>
          <cell r="R1160">
            <v>17</v>
          </cell>
          <cell r="S1160" t="str">
            <v>M</v>
          </cell>
        </row>
        <row r="1161">
          <cell r="A1161">
            <v>10</v>
          </cell>
          <cell r="B1161" t="str">
            <v>TC003=B</v>
          </cell>
          <cell r="C1161" t="str">
            <v>ด้ายสีดำ Black Cotton</v>
          </cell>
          <cell r="D1161">
            <v>25</v>
          </cell>
          <cell r="E1161">
            <v>24</v>
          </cell>
          <cell r="F1161">
            <v>600</v>
          </cell>
          <cell r="G1161">
            <v>0</v>
          </cell>
          <cell r="H1161">
            <v>0</v>
          </cell>
          <cell r="I1161">
            <v>0</v>
          </cell>
          <cell r="J1161">
            <v>0</v>
          </cell>
          <cell r="K1161">
            <v>0</v>
          </cell>
          <cell r="L1161">
            <v>0</v>
          </cell>
          <cell r="M1161">
            <v>0</v>
          </cell>
          <cell r="N1161">
            <v>0</v>
          </cell>
          <cell r="O1161">
            <v>0</v>
          </cell>
          <cell r="P1161">
            <v>0</v>
          </cell>
          <cell r="Q1161">
            <v>16314</v>
          </cell>
          <cell r="R1161">
            <v>123</v>
          </cell>
          <cell r="S1161" t="str">
            <v>M</v>
          </cell>
        </row>
        <row r="1162">
          <cell r="A1162">
            <v>10</v>
          </cell>
          <cell r="B1162" t="str">
            <v>TD005=2</v>
          </cell>
          <cell r="C1162" t="str">
            <v>ปากกาเขียนหนัง</v>
          </cell>
          <cell r="D1162">
            <v>10</v>
          </cell>
          <cell r="E1162">
            <v>12</v>
          </cell>
          <cell r="F1162">
            <v>120</v>
          </cell>
          <cell r="G1162">
            <v>0</v>
          </cell>
          <cell r="H1162">
            <v>0</v>
          </cell>
          <cell r="I1162">
            <v>0</v>
          </cell>
          <cell r="J1162">
            <v>0</v>
          </cell>
          <cell r="K1162">
            <v>0</v>
          </cell>
          <cell r="L1162">
            <v>0</v>
          </cell>
          <cell r="M1162">
            <v>0</v>
          </cell>
          <cell r="N1162">
            <v>0</v>
          </cell>
          <cell r="O1162">
            <v>0</v>
          </cell>
          <cell r="P1162">
            <v>0</v>
          </cell>
          <cell r="Q1162">
            <v>16318</v>
          </cell>
          <cell r="R1162">
            <v>119</v>
          </cell>
          <cell r="S1162" t="str">
            <v>M</v>
          </cell>
        </row>
        <row r="1163">
          <cell r="A1163">
            <v>10</v>
          </cell>
          <cell r="B1163" t="str">
            <v>TF003=8B</v>
          </cell>
          <cell r="C1163" t="str">
            <v>ฟองน้ำสีดำ ขนาดหนา 8 มิลลิเมตร</v>
          </cell>
          <cell r="D1163">
            <v>192</v>
          </cell>
          <cell r="E1163">
            <v>0</v>
          </cell>
          <cell r="F1163">
            <v>0</v>
          </cell>
          <cell r="G1163">
            <v>1</v>
          </cell>
          <cell r="H1163">
            <v>192</v>
          </cell>
          <cell r="I1163">
            <v>0</v>
          </cell>
          <cell r="J1163">
            <v>0</v>
          </cell>
          <cell r="K1163">
            <v>0</v>
          </cell>
          <cell r="L1163">
            <v>0</v>
          </cell>
          <cell r="M1163">
            <v>0</v>
          </cell>
          <cell r="N1163">
            <v>0</v>
          </cell>
          <cell r="O1163">
            <v>0</v>
          </cell>
          <cell r="P1163">
            <v>0</v>
          </cell>
          <cell r="Q1163">
            <v>16210</v>
          </cell>
          <cell r="R1163">
            <v>227</v>
          </cell>
          <cell r="S1163" t="str">
            <v>M</v>
          </cell>
        </row>
        <row r="1164">
          <cell r="A1164">
            <v>10</v>
          </cell>
          <cell r="B1164" t="str">
            <v>TFB002</v>
          </cell>
          <cell r="C1164" t="str">
            <v>หัวเข็มขัดสแตนเลสขนาด 1X1/2""</v>
          </cell>
          <cell r="D1164">
            <v>0.7</v>
          </cell>
          <cell r="E1164">
            <v>0</v>
          </cell>
          <cell r="F1164">
            <v>0</v>
          </cell>
          <cell r="G1164">
            <v>300</v>
          </cell>
          <cell r="H1164">
            <v>210</v>
          </cell>
          <cell r="I1164">
            <v>0</v>
          </cell>
          <cell r="J1164">
            <v>0</v>
          </cell>
          <cell r="K1164">
            <v>0</v>
          </cell>
          <cell r="L1164">
            <v>0</v>
          </cell>
          <cell r="M1164">
            <v>0</v>
          </cell>
          <cell r="N1164">
            <v>0</v>
          </cell>
          <cell r="O1164">
            <v>0</v>
          </cell>
          <cell r="P1164">
            <v>0</v>
          </cell>
          <cell r="Q1164">
            <v>16096</v>
          </cell>
          <cell r="R1164">
            <v>340</v>
          </cell>
          <cell r="S1164" t="str">
            <v>M</v>
          </cell>
        </row>
        <row r="1165">
          <cell r="A1165">
            <v>10</v>
          </cell>
          <cell r="B1165" t="str">
            <v>TL004=2MM</v>
          </cell>
          <cell r="C1165" t="str">
            <v>หนังฟอกฝาด หนา 2mm. (Leather for Belt)</v>
          </cell>
          <cell r="D1165">
            <v>904.67</v>
          </cell>
          <cell r="E1165">
            <v>0</v>
          </cell>
          <cell r="F1165">
            <v>0</v>
          </cell>
          <cell r="G1165">
            <v>3</v>
          </cell>
          <cell r="H1165">
            <v>2714</v>
          </cell>
          <cell r="I1165">
            <v>0</v>
          </cell>
          <cell r="J1165">
            <v>0</v>
          </cell>
          <cell r="K1165">
            <v>0</v>
          </cell>
          <cell r="L1165">
            <v>0</v>
          </cell>
          <cell r="M1165">
            <v>0</v>
          </cell>
          <cell r="N1165">
            <v>0</v>
          </cell>
          <cell r="O1165">
            <v>0</v>
          </cell>
          <cell r="P1165">
            <v>0</v>
          </cell>
          <cell r="Q1165">
            <v>16210</v>
          </cell>
          <cell r="R1165">
            <v>227</v>
          </cell>
          <cell r="S1165" t="str">
            <v>M</v>
          </cell>
        </row>
        <row r="1166">
          <cell r="A1166">
            <v>10</v>
          </cell>
          <cell r="B1166" t="str">
            <v>TN001=1/2</v>
          </cell>
          <cell r="C1166" t="str">
            <v>สายไนล่อน ขนาด 1/2"</v>
          </cell>
          <cell r="D1166">
            <v>1140</v>
          </cell>
          <cell r="E1166">
            <v>0</v>
          </cell>
          <cell r="F1166">
            <v>0</v>
          </cell>
          <cell r="G1166">
            <v>5</v>
          </cell>
          <cell r="H1166">
            <v>5700</v>
          </cell>
          <cell r="I1166">
            <v>0</v>
          </cell>
          <cell r="J1166">
            <v>0</v>
          </cell>
          <cell r="K1166">
            <v>0</v>
          </cell>
          <cell r="L1166">
            <v>0</v>
          </cell>
          <cell r="M1166">
            <v>0</v>
          </cell>
          <cell r="N1166">
            <v>0</v>
          </cell>
          <cell r="O1166">
            <v>0</v>
          </cell>
          <cell r="P1166">
            <v>0</v>
          </cell>
          <cell r="Q1166">
            <v>16116</v>
          </cell>
          <cell r="R1166">
            <v>320</v>
          </cell>
          <cell r="S1166" t="str">
            <v>M</v>
          </cell>
        </row>
        <row r="1167">
          <cell r="A1167">
            <v>10</v>
          </cell>
          <cell r="B1167" t="str">
            <v>TN002=2B</v>
          </cell>
          <cell r="C1167" t="str">
            <v>สายไนล่อน 2 Nylon strap2"สีดำ"</v>
          </cell>
          <cell r="D1167">
            <v>313.33999999999997</v>
          </cell>
          <cell r="E1167">
            <v>0</v>
          </cell>
          <cell r="F1167">
            <v>0</v>
          </cell>
          <cell r="G1167">
            <v>2</v>
          </cell>
          <cell r="H1167">
            <v>626.67999999999995</v>
          </cell>
          <cell r="I1167">
            <v>0</v>
          </cell>
          <cell r="J1167">
            <v>0</v>
          </cell>
          <cell r="K1167">
            <v>0</v>
          </cell>
          <cell r="L1167">
            <v>0</v>
          </cell>
          <cell r="M1167">
            <v>0</v>
          </cell>
          <cell r="N1167">
            <v>0</v>
          </cell>
          <cell r="O1167">
            <v>0</v>
          </cell>
          <cell r="P1167">
            <v>0</v>
          </cell>
          <cell r="Q1167">
            <v>16122</v>
          </cell>
          <cell r="R1167">
            <v>314</v>
          </cell>
          <cell r="S1167" t="str">
            <v>M</v>
          </cell>
        </row>
        <row r="1168">
          <cell r="A1168">
            <v>10</v>
          </cell>
          <cell r="B1168" t="str">
            <v>TN003</v>
          </cell>
          <cell r="C1168" t="str">
            <v>ตะปูแหลมขึ้นหุ่น เบอร์ 2</v>
          </cell>
          <cell r="D1168">
            <v>18</v>
          </cell>
          <cell r="E1168">
            <v>5</v>
          </cell>
          <cell r="F1168">
            <v>90</v>
          </cell>
          <cell r="G1168">
            <v>0</v>
          </cell>
          <cell r="H1168">
            <v>0</v>
          </cell>
          <cell r="I1168">
            <v>0</v>
          </cell>
          <cell r="J1168">
            <v>0</v>
          </cell>
          <cell r="K1168">
            <v>0</v>
          </cell>
          <cell r="L1168">
            <v>0</v>
          </cell>
          <cell r="M1168">
            <v>0</v>
          </cell>
          <cell r="N1168">
            <v>0</v>
          </cell>
          <cell r="O1168">
            <v>0</v>
          </cell>
          <cell r="P1168">
            <v>0</v>
          </cell>
          <cell r="Q1168">
            <v>16325</v>
          </cell>
          <cell r="R1168">
            <v>112</v>
          </cell>
          <cell r="S1168" t="str">
            <v>M</v>
          </cell>
        </row>
        <row r="1169">
          <cell r="A1169">
            <v>10</v>
          </cell>
          <cell r="B1169" t="str">
            <v>TN004</v>
          </cell>
          <cell r="C1169" t="str">
            <v>ตะปูแหลมขึ้นหุ่น เบอร์3</v>
          </cell>
          <cell r="D1169">
            <v>18</v>
          </cell>
          <cell r="E1169">
            <v>5</v>
          </cell>
          <cell r="F1169">
            <v>90</v>
          </cell>
          <cell r="G1169">
            <v>0</v>
          </cell>
          <cell r="H1169">
            <v>0</v>
          </cell>
          <cell r="I1169">
            <v>0</v>
          </cell>
          <cell r="J1169">
            <v>0</v>
          </cell>
          <cell r="K1169">
            <v>0</v>
          </cell>
          <cell r="L1169">
            <v>0</v>
          </cell>
          <cell r="M1169">
            <v>0</v>
          </cell>
          <cell r="N1169">
            <v>0</v>
          </cell>
          <cell r="O1169">
            <v>0</v>
          </cell>
          <cell r="P1169">
            <v>0</v>
          </cell>
          <cell r="Q1169">
            <v>16325</v>
          </cell>
          <cell r="R1169">
            <v>112</v>
          </cell>
          <cell r="S1169" t="str">
            <v>M</v>
          </cell>
        </row>
        <row r="1170">
          <cell r="A1170">
            <v>10</v>
          </cell>
          <cell r="B1170" t="str">
            <v>TP012</v>
          </cell>
          <cell r="C1170" t="str">
            <v>โปรโมรเตอร์ (Promoter)</v>
          </cell>
          <cell r="D1170">
            <v>550</v>
          </cell>
          <cell r="E1170">
            <v>0</v>
          </cell>
          <cell r="F1170">
            <v>0</v>
          </cell>
          <cell r="G1170">
            <v>2</v>
          </cell>
          <cell r="H1170">
            <v>1100</v>
          </cell>
          <cell r="I1170">
            <v>0</v>
          </cell>
          <cell r="J1170">
            <v>0</v>
          </cell>
          <cell r="K1170">
            <v>0</v>
          </cell>
          <cell r="L1170">
            <v>0</v>
          </cell>
          <cell r="M1170">
            <v>0</v>
          </cell>
          <cell r="N1170">
            <v>0</v>
          </cell>
          <cell r="O1170">
            <v>0</v>
          </cell>
          <cell r="P1170">
            <v>0</v>
          </cell>
          <cell r="Q1170">
            <v>16100</v>
          </cell>
          <cell r="R1170">
            <v>336</v>
          </cell>
          <cell r="S1170" t="str">
            <v>M</v>
          </cell>
        </row>
        <row r="1171">
          <cell r="A1171">
            <v>10</v>
          </cell>
          <cell r="B1171" t="str">
            <v>TP025=3</v>
          </cell>
          <cell r="C1171" t="str">
            <v>Polypropylene 2000x1000x3mm.</v>
          </cell>
          <cell r="D1171">
            <v>420</v>
          </cell>
          <cell r="E1171">
            <v>0</v>
          </cell>
          <cell r="F1171">
            <v>0</v>
          </cell>
          <cell r="G1171">
            <v>2</v>
          </cell>
          <cell r="H1171">
            <v>840</v>
          </cell>
          <cell r="I1171">
            <v>0</v>
          </cell>
          <cell r="J1171">
            <v>0</v>
          </cell>
          <cell r="K1171">
            <v>0</v>
          </cell>
          <cell r="L1171">
            <v>0</v>
          </cell>
          <cell r="M1171">
            <v>0</v>
          </cell>
          <cell r="N1171">
            <v>0</v>
          </cell>
          <cell r="O1171">
            <v>0</v>
          </cell>
          <cell r="P1171">
            <v>0</v>
          </cell>
          <cell r="Q1171">
            <v>16081</v>
          </cell>
          <cell r="R1171">
            <v>355</v>
          </cell>
          <cell r="S1171" t="str">
            <v>M</v>
          </cell>
        </row>
        <row r="1172">
          <cell r="A1172">
            <v>10</v>
          </cell>
          <cell r="B1172" t="str">
            <v>TR002=3.5</v>
          </cell>
          <cell r="C1172" t="str">
            <v>พื้นยางนิวไลท์ลายดอกไม้</v>
          </cell>
          <cell r="D1172">
            <v>290</v>
          </cell>
          <cell r="E1172">
            <v>13</v>
          </cell>
          <cell r="F1172">
            <v>3770</v>
          </cell>
          <cell r="G1172">
            <v>0</v>
          </cell>
          <cell r="H1172">
            <v>0</v>
          </cell>
          <cell r="I1172">
            <v>0</v>
          </cell>
          <cell r="J1172">
            <v>0</v>
          </cell>
          <cell r="K1172">
            <v>0</v>
          </cell>
          <cell r="L1172">
            <v>0</v>
          </cell>
          <cell r="M1172">
            <v>0</v>
          </cell>
          <cell r="N1172">
            <v>0</v>
          </cell>
          <cell r="O1172">
            <v>0</v>
          </cell>
          <cell r="P1172">
            <v>0</v>
          </cell>
          <cell r="Q1172">
            <v>16327</v>
          </cell>
          <cell r="R1172">
            <v>110</v>
          </cell>
          <cell r="S1172" t="str">
            <v>M</v>
          </cell>
        </row>
        <row r="1173">
          <cell r="A1173">
            <v>10</v>
          </cell>
          <cell r="B1173" t="str">
            <v>TR003=3.5</v>
          </cell>
          <cell r="C1173" t="str">
            <v>พื้นยางลายสิงห์ 3.5 มม. Rubber sheet lio</v>
          </cell>
          <cell r="D1173">
            <v>330</v>
          </cell>
          <cell r="E1173">
            <v>3</v>
          </cell>
          <cell r="F1173">
            <v>990</v>
          </cell>
          <cell r="G1173">
            <v>0</v>
          </cell>
          <cell r="H1173">
            <v>0</v>
          </cell>
          <cell r="I1173">
            <v>0</v>
          </cell>
          <cell r="J1173">
            <v>0</v>
          </cell>
          <cell r="K1173">
            <v>0</v>
          </cell>
          <cell r="L1173">
            <v>0</v>
          </cell>
          <cell r="M1173">
            <v>0</v>
          </cell>
          <cell r="N1173">
            <v>0</v>
          </cell>
          <cell r="O1173">
            <v>0</v>
          </cell>
          <cell r="P1173">
            <v>0</v>
          </cell>
          <cell r="Q1173">
            <v>16318</v>
          </cell>
          <cell r="R1173">
            <v>119</v>
          </cell>
          <cell r="S1173" t="str">
            <v>M</v>
          </cell>
        </row>
        <row r="1174">
          <cell r="A1174">
            <v>10</v>
          </cell>
          <cell r="B1174" t="str">
            <v>TR003=5</v>
          </cell>
          <cell r="C1174" t="str">
            <v>พื้นยางรองเท้า หนา 5 มม.</v>
          </cell>
          <cell r="D1174">
            <v>303.7</v>
          </cell>
          <cell r="E1174">
            <v>4</v>
          </cell>
          <cell r="F1174">
            <v>1215</v>
          </cell>
          <cell r="G1174">
            <v>0</v>
          </cell>
          <cell r="H1174">
            <v>0</v>
          </cell>
          <cell r="I1174">
            <v>0</v>
          </cell>
          <cell r="J1174">
            <v>0</v>
          </cell>
          <cell r="K1174">
            <v>0</v>
          </cell>
          <cell r="L1174">
            <v>0</v>
          </cell>
          <cell r="M1174">
            <v>0</v>
          </cell>
          <cell r="N1174">
            <v>0</v>
          </cell>
          <cell r="O1174">
            <v>0</v>
          </cell>
          <cell r="P1174">
            <v>0</v>
          </cell>
          <cell r="Q1174">
            <v>16318</v>
          </cell>
          <cell r="R1174">
            <v>119</v>
          </cell>
          <cell r="S1174" t="str">
            <v>M</v>
          </cell>
        </row>
        <row r="1175">
          <cell r="A1175">
            <v>10</v>
          </cell>
          <cell r="B1175" t="str">
            <v>TR015</v>
          </cell>
          <cell r="C1175" t="str">
            <v>ตาไก่ (กลม) (1ห่อ=500ชิ้น)</v>
          </cell>
          <cell r="D1175">
            <v>25</v>
          </cell>
          <cell r="E1175">
            <v>10</v>
          </cell>
          <cell r="F1175">
            <v>250</v>
          </cell>
          <cell r="G1175">
            <v>0</v>
          </cell>
          <cell r="H1175">
            <v>0</v>
          </cell>
          <cell r="I1175">
            <v>0</v>
          </cell>
          <cell r="J1175">
            <v>0</v>
          </cell>
          <cell r="K1175">
            <v>0</v>
          </cell>
          <cell r="L1175">
            <v>0</v>
          </cell>
          <cell r="M1175">
            <v>0</v>
          </cell>
          <cell r="N1175">
            <v>0</v>
          </cell>
          <cell r="O1175">
            <v>0</v>
          </cell>
          <cell r="P1175">
            <v>0</v>
          </cell>
          <cell r="Q1175">
            <v>16325</v>
          </cell>
          <cell r="R1175">
            <v>112</v>
          </cell>
          <cell r="S1175" t="str">
            <v>M</v>
          </cell>
        </row>
        <row r="1176">
          <cell r="A1176">
            <v>10</v>
          </cell>
          <cell r="B1176" t="str">
            <v>TR015=BR</v>
          </cell>
          <cell r="C1176" t="str">
            <v>ตาไก่สีน้ำตาล(1ห่อ=500ชิ้น)</v>
          </cell>
          <cell r="D1176">
            <v>25</v>
          </cell>
          <cell r="E1176">
            <v>10</v>
          </cell>
          <cell r="F1176">
            <v>250</v>
          </cell>
          <cell r="G1176">
            <v>0</v>
          </cell>
          <cell r="H1176">
            <v>0</v>
          </cell>
          <cell r="I1176">
            <v>0</v>
          </cell>
          <cell r="J1176">
            <v>0</v>
          </cell>
          <cell r="K1176">
            <v>0</v>
          </cell>
          <cell r="L1176">
            <v>0</v>
          </cell>
          <cell r="M1176">
            <v>0</v>
          </cell>
          <cell r="N1176">
            <v>0</v>
          </cell>
          <cell r="O1176">
            <v>0</v>
          </cell>
          <cell r="P1176">
            <v>0</v>
          </cell>
          <cell r="Q1176">
            <v>16325</v>
          </cell>
          <cell r="R1176">
            <v>112</v>
          </cell>
          <cell r="S1176" t="str">
            <v>M</v>
          </cell>
        </row>
        <row r="1177">
          <cell r="A1177">
            <v>10</v>
          </cell>
          <cell r="B1177" t="str">
            <v>TS009=5R</v>
          </cell>
          <cell r="C1177" t="str">
            <v>สีสเปรย์สีแดง (TOA)</v>
          </cell>
          <cell r="D1177">
            <v>45</v>
          </cell>
          <cell r="E1177">
            <v>0</v>
          </cell>
          <cell r="F1177">
            <v>0</v>
          </cell>
          <cell r="G1177">
            <v>1</v>
          </cell>
          <cell r="H1177">
            <v>45</v>
          </cell>
          <cell r="I1177">
            <v>0</v>
          </cell>
          <cell r="J1177">
            <v>0</v>
          </cell>
          <cell r="K1177">
            <v>0</v>
          </cell>
          <cell r="L1177">
            <v>0</v>
          </cell>
          <cell r="M1177">
            <v>0</v>
          </cell>
          <cell r="N1177">
            <v>0</v>
          </cell>
          <cell r="O1177">
            <v>0</v>
          </cell>
          <cell r="P1177">
            <v>0</v>
          </cell>
          <cell r="Q1177">
            <v>16194</v>
          </cell>
          <cell r="R1177">
            <v>243</v>
          </cell>
          <cell r="S1177" t="str">
            <v>M</v>
          </cell>
        </row>
        <row r="1178">
          <cell r="A1178">
            <v>10</v>
          </cell>
          <cell r="B1178" t="str">
            <v>TS009=GREY</v>
          </cell>
          <cell r="C1178" t="str">
            <v>สีผสมเรซิ่น สีเทา</v>
          </cell>
          <cell r="D1178">
            <v>270</v>
          </cell>
          <cell r="E1178">
            <v>1</v>
          </cell>
          <cell r="F1178">
            <v>270</v>
          </cell>
          <cell r="G1178">
            <v>0</v>
          </cell>
          <cell r="H1178">
            <v>0</v>
          </cell>
          <cell r="I1178">
            <v>0</v>
          </cell>
          <cell r="J1178">
            <v>0</v>
          </cell>
          <cell r="K1178">
            <v>0</v>
          </cell>
          <cell r="L1178">
            <v>0</v>
          </cell>
          <cell r="M1178">
            <v>0</v>
          </cell>
          <cell r="N1178">
            <v>0</v>
          </cell>
          <cell r="O1178">
            <v>0</v>
          </cell>
          <cell r="P1178">
            <v>0</v>
          </cell>
          <cell r="Q1178">
            <v>16327</v>
          </cell>
          <cell r="R1178">
            <v>110</v>
          </cell>
          <cell r="S1178" t="str">
            <v>M</v>
          </cell>
        </row>
        <row r="1179">
          <cell r="A1179">
            <v>10</v>
          </cell>
          <cell r="B1179" t="str">
            <v>TS016-1</v>
          </cell>
          <cell r="C1179" t="str">
            <v>คิ้วยางรองเท้า แบบมีขอบ</v>
          </cell>
          <cell r="D1179">
            <v>9</v>
          </cell>
          <cell r="E1179">
            <v>0</v>
          </cell>
          <cell r="F1179">
            <v>0</v>
          </cell>
          <cell r="G1179">
            <v>32</v>
          </cell>
          <cell r="H1179">
            <v>288</v>
          </cell>
          <cell r="I1179">
            <v>0</v>
          </cell>
          <cell r="J1179">
            <v>0</v>
          </cell>
          <cell r="K1179">
            <v>0</v>
          </cell>
          <cell r="L1179">
            <v>0</v>
          </cell>
          <cell r="M1179">
            <v>0</v>
          </cell>
          <cell r="N1179">
            <v>0</v>
          </cell>
          <cell r="O1179">
            <v>0</v>
          </cell>
          <cell r="P1179">
            <v>0</v>
          </cell>
          <cell r="Q1179">
            <v>16210</v>
          </cell>
          <cell r="R1179">
            <v>227</v>
          </cell>
          <cell r="S1179" t="str">
            <v>M</v>
          </cell>
        </row>
        <row r="1180">
          <cell r="E1180">
            <v>250.5</v>
          </cell>
          <cell r="F1180">
            <v>125131.99</v>
          </cell>
          <cell r="G1180">
            <v>534.5</v>
          </cell>
          <cell r="H1180">
            <v>171951.02</v>
          </cell>
          <cell r="I1180">
            <v>0</v>
          </cell>
          <cell r="J1180">
            <v>0</v>
          </cell>
          <cell r="K1180">
            <v>0</v>
          </cell>
          <cell r="L1180">
            <v>0</v>
          </cell>
          <cell r="M1180">
            <v>0</v>
          </cell>
          <cell r="N1180">
            <v>0</v>
          </cell>
          <cell r="O1180">
            <v>0</v>
          </cell>
          <cell r="P1180">
            <v>0</v>
          </cell>
          <cell r="Q1180">
            <v>0</v>
          </cell>
          <cell r="R1180">
            <v>0</v>
          </cell>
          <cell r="S1180" t="str">
            <v>M Total</v>
          </cell>
        </row>
        <row r="1181">
          <cell r="A1181" t="str">
            <v>10 Total</v>
          </cell>
          <cell r="B1181">
            <v>0</v>
          </cell>
          <cell r="C1181">
            <v>0</v>
          </cell>
          <cell r="D1181">
            <v>0</v>
          </cell>
          <cell r="E1181">
            <v>1987.5</v>
          </cell>
          <cell r="F1181">
            <v>502999.08999999985</v>
          </cell>
          <cell r="G1181">
            <v>4649.5</v>
          </cell>
          <cell r="H1181">
            <v>426527.54000000015</v>
          </cell>
          <cell r="I1181">
            <v>21</v>
          </cell>
          <cell r="J1181">
            <v>8632.5</v>
          </cell>
          <cell r="K1181">
            <v>0</v>
          </cell>
          <cell r="L1181">
            <v>0</v>
          </cell>
          <cell r="M1181">
            <v>80</v>
          </cell>
          <cell r="N1181">
            <v>586.29</v>
          </cell>
          <cell r="O1181">
            <v>50</v>
          </cell>
          <cell r="P1181">
            <v>254.1</v>
          </cell>
        </row>
        <row r="1182">
          <cell r="A1182">
            <v>20</v>
          </cell>
          <cell r="B1182" t="str">
            <v>6A30=10</v>
          </cell>
          <cell r="C1182" t="str">
            <v>Shutt Lock</v>
          </cell>
          <cell r="D1182">
            <v>2892.74</v>
          </cell>
          <cell r="E1182">
            <v>0</v>
          </cell>
          <cell r="F1182">
            <v>0</v>
          </cell>
          <cell r="G1182">
            <v>0</v>
          </cell>
          <cell r="H1182">
            <v>0</v>
          </cell>
          <cell r="I1182">
            <v>0</v>
          </cell>
          <cell r="J1182">
            <v>0</v>
          </cell>
          <cell r="K1182">
            <v>0</v>
          </cell>
          <cell r="L1182">
            <v>0</v>
          </cell>
          <cell r="M1182">
            <v>0</v>
          </cell>
          <cell r="N1182">
            <v>0</v>
          </cell>
          <cell r="O1182">
            <v>0</v>
          </cell>
          <cell r="P1182">
            <v>0</v>
          </cell>
          <cell r="Q1182">
            <v>16395</v>
          </cell>
          <cell r="R1182">
            <v>42</v>
          </cell>
          <cell r="S1182" t="str">
            <v>E</v>
          </cell>
        </row>
        <row r="1183">
          <cell r="E1183">
            <v>0</v>
          </cell>
          <cell r="F1183">
            <v>0</v>
          </cell>
          <cell r="G1183">
            <v>0</v>
          </cell>
          <cell r="H1183">
            <v>0</v>
          </cell>
          <cell r="I1183">
            <v>0</v>
          </cell>
          <cell r="J1183">
            <v>0</v>
          </cell>
          <cell r="K1183">
            <v>0</v>
          </cell>
          <cell r="L1183">
            <v>0</v>
          </cell>
          <cell r="M1183">
            <v>0</v>
          </cell>
          <cell r="N1183">
            <v>0</v>
          </cell>
          <cell r="O1183">
            <v>0</v>
          </cell>
          <cell r="P1183">
            <v>0</v>
          </cell>
          <cell r="Q1183">
            <v>0</v>
          </cell>
          <cell r="R1183">
            <v>0</v>
          </cell>
          <cell r="S1183" t="str">
            <v>E Total</v>
          </cell>
        </row>
        <row r="1184">
          <cell r="A1184">
            <v>20</v>
          </cell>
          <cell r="B1184" t="str">
            <v>6A10=T</v>
          </cell>
          <cell r="C1184" t="str">
            <v>CONNECTION FOR SILICON LINER</v>
          </cell>
          <cell r="D1184">
            <v>2421.6</v>
          </cell>
          <cell r="E1184">
            <v>3</v>
          </cell>
          <cell r="F1184">
            <v>7264.98</v>
          </cell>
          <cell r="G1184">
            <v>0</v>
          </cell>
          <cell r="H1184">
            <v>0</v>
          </cell>
          <cell r="I1184">
            <v>0</v>
          </cell>
          <cell r="J1184">
            <v>0</v>
          </cell>
          <cell r="K1184">
            <v>0</v>
          </cell>
          <cell r="L1184">
            <v>0</v>
          </cell>
          <cell r="M1184">
            <v>0</v>
          </cell>
          <cell r="N1184">
            <v>0</v>
          </cell>
          <cell r="O1184">
            <v>0</v>
          </cell>
          <cell r="P1184">
            <v>0</v>
          </cell>
          <cell r="Q1184">
            <v>16263</v>
          </cell>
          <cell r="R1184">
            <v>174</v>
          </cell>
          <cell r="S1184" t="str">
            <v>H</v>
          </cell>
        </row>
        <row r="1185">
          <cell r="A1185">
            <v>20</v>
          </cell>
          <cell r="B1185" t="str">
            <v>6Y31=150</v>
          </cell>
          <cell r="C1185" t="str">
            <v>Silicone Liner</v>
          </cell>
          <cell r="D1185">
            <v>685.86</v>
          </cell>
          <cell r="E1185">
            <v>0</v>
          </cell>
          <cell r="F1185">
            <v>0</v>
          </cell>
          <cell r="G1185">
            <v>1</v>
          </cell>
          <cell r="H1185">
            <v>685.86</v>
          </cell>
          <cell r="I1185">
            <v>0</v>
          </cell>
          <cell r="J1185">
            <v>0</v>
          </cell>
          <cell r="K1185">
            <v>0</v>
          </cell>
          <cell r="L1185">
            <v>0</v>
          </cell>
          <cell r="M1185">
            <v>0</v>
          </cell>
          <cell r="N1185">
            <v>0</v>
          </cell>
          <cell r="O1185">
            <v>0</v>
          </cell>
          <cell r="P1185">
            <v>0</v>
          </cell>
          <cell r="Q1185">
            <v>16108</v>
          </cell>
          <cell r="R1185">
            <v>328</v>
          </cell>
          <cell r="S1185" t="str">
            <v>H</v>
          </cell>
        </row>
        <row r="1186">
          <cell r="E1186">
            <v>3</v>
          </cell>
          <cell r="F1186">
            <v>7264.98</v>
          </cell>
          <cell r="G1186">
            <v>1</v>
          </cell>
          <cell r="H1186">
            <v>685.86</v>
          </cell>
          <cell r="I1186">
            <v>0</v>
          </cell>
          <cell r="J1186">
            <v>0</v>
          </cell>
          <cell r="K1186">
            <v>0</v>
          </cell>
          <cell r="L1186">
            <v>0</v>
          </cell>
          <cell r="M1186">
            <v>0</v>
          </cell>
          <cell r="N1186">
            <v>0</v>
          </cell>
          <cell r="O1186">
            <v>0</v>
          </cell>
          <cell r="P1186">
            <v>0</v>
          </cell>
          <cell r="Q1186">
            <v>0</v>
          </cell>
          <cell r="R1186">
            <v>0</v>
          </cell>
          <cell r="S1186" t="str">
            <v>H Total</v>
          </cell>
        </row>
        <row r="1187">
          <cell r="A1187">
            <v>20</v>
          </cell>
          <cell r="B1187" t="str">
            <v>85F4</v>
          </cell>
          <cell r="C1187" t="str">
            <v>Seperation Spray</v>
          </cell>
          <cell r="D1187">
            <v>292.10000000000002</v>
          </cell>
          <cell r="E1187">
            <v>0</v>
          </cell>
          <cell r="F1187">
            <v>0</v>
          </cell>
          <cell r="G1187">
            <v>0</v>
          </cell>
          <cell r="H1187">
            <v>0</v>
          </cell>
          <cell r="I1187">
            <v>0</v>
          </cell>
          <cell r="J1187">
            <v>0</v>
          </cell>
          <cell r="K1187">
            <v>0</v>
          </cell>
          <cell r="L1187">
            <v>0</v>
          </cell>
          <cell r="M1187">
            <v>0</v>
          </cell>
          <cell r="N1187">
            <v>0</v>
          </cell>
          <cell r="O1187">
            <v>0</v>
          </cell>
          <cell r="P1187">
            <v>0</v>
          </cell>
          <cell r="Q1187">
            <v>16326</v>
          </cell>
          <cell r="R1187">
            <v>111</v>
          </cell>
          <cell r="S1187" t="str">
            <v>M</v>
          </cell>
        </row>
        <row r="1188">
          <cell r="E1188">
            <v>0</v>
          </cell>
          <cell r="F1188">
            <v>0</v>
          </cell>
          <cell r="G1188">
            <v>0</v>
          </cell>
          <cell r="H1188">
            <v>0</v>
          </cell>
          <cell r="I1188">
            <v>0</v>
          </cell>
          <cell r="J1188">
            <v>0</v>
          </cell>
          <cell r="K1188">
            <v>0</v>
          </cell>
          <cell r="L1188">
            <v>0</v>
          </cell>
          <cell r="M1188">
            <v>0</v>
          </cell>
          <cell r="N1188">
            <v>0</v>
          </cell>
          <cell r="O1188">
            <v>0</v>
          </cell>
          <cell r="P1188">
            <v>0</v>
          </cell>
          <cell r="Q1188">
            <v>0</v>
          </cell>
          <cell r="R1188">
            <v>0</v>
          </cell>
          <cell r="S1188" t="str">
            <v>M Total</v>
          </cell>
        </row>
        <row r="1189">
          <cell r="A1189" t="str">
            <v>20 Total</v>
          </cell>
          <cell r="B1189">
            <v>0</v>
          </cell>
          <cell r="C1189">
            <v>0</v>
          </cell>
          <cell r="D1189">
            <v>0</v>
          </cell>
          <cell r="E1189">
            <v>3</v>
          </cell>
          <cell r="F1189">
            <v>7264.98</v>
          </cell>
          <cell r="G1189">
            <v>1</v>
          </cell>
          <cell r="H1189">
            <v>685.86</v>
          </cell>
          <cell r="I1189">
            <v>0</v>
          </cell>
          <cell r="J1189">
            <v>0</v>
          </cell>
          <cell r="K1189">
            <v>0</v>
          </cell>
          <cell r="L1189">
            <v>0</v>
          </cell>
          <cell r="M1189">
            <v>0</v>
          </cell>
          <cell r="N1189">
            <v>0</v>
          </cell>
          <cell r="O1189">
            <v>0</v>
          </cell>
          <cell r="P1189">
            <v>0</v>
          </cell>
        </row>
        <row r="1190">
          <cell r="A1190">
            <v>30</v>
          </cell>
          <cell r="B1190" t="str">
            <v>OD1-1301=P45</v>
          </cell>
          <cell r="C1190" t="str">
            <v>Insole Compressed Cork-Leather,Full Sole</v>
          </cell>
          <cell r="D1190">
            <v>696.7</v>
          </cell>
          <cell r="E1190">
            <v>2</v>
          </cell>
          <cell r="F1190">
            <v>1393.56</v>
          </cell>
          <cell r="G1190">
            <v>0</v>
          </cell>
          <cell r="H1190">
            <v>0</v>
          </cell>
          <cell r="I1190">
            <v>0</v>
          </cell>
          <cell r="J1190">
            <v>0</v>
          </cell>
          <cell r="K1190">
            <v>0</v>
          </cell>
          <cell r="L1190">
            <v>0</v>
          </cell>
          <cell r="M1190">
            <v>0</v>
          </cell>
          <cell r="N1190">
            <v>0</v>
          </cell>
          <cell r="O1190">
            <v>0</v>
          </cell>
          <cell r="P1190">
            <v>0</v>
          </cell>
          <cell r="Q1190">
            <v>16383</v>
          </cell>
          <cell r="R1190">
            <v>54</v>
          </cell>
          <cell r="S1190" t="str">
            <v>E</v>
          </cell>
        </row>
        <row r="1191">
          <cell r="A1191">
            <v>30</v>
          </cell>
          <cell r="B1191" t="str">
            <v>OD1-1301=P47</v>
          </cell>
          <cell r="C1191" t="str">
            <v>Insole Compressed Cork-Leather,Full Sole</v>
          </cell>
          <cell r="D1191">
            <v>724.5</v>
          </cell>
          <cell r="E1191">
            <v>2</v>
          </cell>
          <cell r="F1191">
            <v>1449.12</v>
          </cell>
          <cell r="G1191">
            <v>0</v>
          </cell>
          <cell r="H1191">
            <v>0</v>
          </cell>
          <cell r="I1191">
            <v>0</v>
          </cell>
          <cell r="J1191">
            <v>0</v>
          </cell>
          <cell r="K1191">
            <v>0</v>
          </cell>
          <cell r="L1191">
            <v>0</v>
          </cell>
          <cell r="M1191">
            <v>0</v>
          </cell>
          <cell r="N1191">
            <v>0</v>
          </cell>
          <cell r="O1191">
            <v>0</v>
          </cell>
          <cell r="P1191">
            <v>0</v>
          </cell>
          <cell r="Q1191">
            <v>16383</v>
          </cell>
          <cell r="R1191">
            <v>54</v>
          </cell>
          <cell r="S1191" t="str">
            <v>E</v>
          </cell>
        </row>
        <row r="1192">
          <cell r="A1192">
            <v>30</v>
          </cell>
          <cell r="B1192" t="str">
            <v>OD1-1301=P48</v>
          </cell>
          <cell r="C1192" t="str">
            <v>Insole Compressed Cork-Leather,Full Sole</v>
          </cell>
          <cell r="D1192">
            <v>724.5</v>
          </cell>
          <cell r="E1192">
            <v>2</v>
          </cell>
          <cell r="F1192">
            <v>1449.12</v>
          </cell>
          <cell r="G1192">
            <v>0</v>
          </cell>
          <cell r="H1192">
            <v>0</v>
          </cell>
          <cell r="I1192">
            <v>0</v>
          </cell>
          <cell r="J1192">
            <v>0</v>
          </cell>
          <cell r="K1192">
            <v>0</v>
          </cell>
          <cell r="L1192">
            <v>0</v>
          </cell>
          <cell r="M1192">
            <v>0</v>
          </cell>
          <cell r="N1192">
            <v>0</v>
          </cell>
          <cell r="O1192">
            <v>0</v>
          </cell>
          <cell r="P1192">
            <v>0</v>
          </cell>
          <cell r="Q1192">
            <v>16383</v>
          </cell>
          <cell r="R1192">
            <v>54</v>
          </cell>
          <cell r="S1192" t="str">
            <v>E</v>
          </cell>
        </row>
        <row r="1193">
          <cell r="A1193">
            <v>30</v>
          </cell>
          <cell r="B1193" t="str">
            <v>OD1-1350=P45</v>
          </cell>
          <cell r="C1193" t="str">
            <v>Insole Compressed Cork-Leather,Full Sole</v>
          </cell>
          <cell r="D1193">
            <v>745.3</v>
          </cell>
          <cell r="E1193">
            <v>2</v>
          </cell>
          <cell r="F1193">
            <v>1490.79</v>
          </cell>
          <cell r="G1193">
            <v>0</v>
          </cell>
          <cell r="H1193">
            <v>0</v>
          </cell>
          <cell r="I1193">
            <v>0</v>
          </cell>
          <cell r="J1193">
            <v>0</v>
          </cell>
          <cell r="K1193">
            <v>0</v>
          </cell>
          <cell r="L1193">
            <v>0</v>
          </cell>
          <cell r="M1193">
            <v>0</v>
          </cell>
          <cell r="N1193">
            <v>0</v>
          </cell>
          <cell r="O1193">
            <v>0</v>
          </cell>
          <cell r="P1193">
            <v>0</v>
          </cell>
          <cell r="Q1193">
            <v>16383</v>
          </cell>
          <cell r="R1193">
            <v>54</v>
          </cell>
          <cell r="S1193" t="str">
            <v>E</v>
          </cell>
        </row>
        <row r="1194">
          <cell r="A1194">
            <v>30</v>
          </cell>
          <cell r="B1194" t="str">
            <v>OD1-1350=P47</v>
          </cell>
          <cell r="C1194" t="str">
            <v>Insole Compressed Cork-Leather,Full Sole</v>
          </cell>
          <cell r="D1194">
            <v>798.6</v>
          </cell>
          <cell r="E1194">
            <v>2</v>
          </cell>
          <cell r="F1194">
            <v>1597.28</v>
          </cell>
          <cell r="G1194">
            <v>0</v>
          </cell>
          <cell r="H1194">
            <v>0</v>
          </cell>
          <cell r="I1194">
            <v>0</v>
          </cell>
          <cell r="J1194">
            <v>0</v>
          </cell>
          <cell r="K1194">
            <v>0</v>
          </cell>
          <cell r="L1194">
            <v>0</v>
          </cell>
          <cell r="M1194">
            <v>0</v>
          </cell>
          <cell r="N1194">
            <v>0</v>
          </cell>
          <cell r="O1194">
            <v>0</v>
          </cell>
          <cell r="P1194">
            <v>0</v>
          </cell>
          <cell r="Q1194">
            <v>16383</v>
          </cell>
          <cell r="R1194">
            <v>54</v>
          </cell>
          <cell r="S1194" t="str">
            <v>E</v>
          </cell>
        </row>
        <row r="1195">
          <cell r="A1195">
            <v>30</v>
          </cell>
          <cell r="B1195" t="str">
            <v>OD1-2381=P44</v>
          </cell>
          <cell r="C1195" t="str">
            <v>Insole</v>
          </cell>
          <cell r="D1195">
            <v>533.39800000000002</v>
          </cell>
          <cell r="E1195">
            <v>0</v>
          </cell>
          <cell r="F1195">
            <v>0</v>
          </cell>
          <cell r="G1195">
            <v>0</v>
          </cell>
          <cell r="H1195">
            <v>0</v>
          </cell>
          <cell r="I1195">
            <v>0</v>
          </cell>
          <cell r="J1195">
            <v>0</v>
          </cell>
          <cell r="K1195">
            <v>0</v>
          </cell>
          <cell r="L1195">
            <v>0</v>
          </cell>
          <cell r="M1195">
            <v>0</v>
          </cell>
          <cell r="N1195">
            <v>0</v>
          </cell>
          <cell r="O1195">
            <v>0</v>
          </cell>
          <cell r="P1195">
            <v>0</v>
          </cell>
          <cell r="Q1195">
            <v>16374</v>
          </cell>
          <cell r="R1195">
            <v>63</v>
          </cell>
          <cell r="S1195" t="str">
            <v>E</v>
          </cell>
        </row>
        <row r="1196">
          <cell r="E1196">
            <v>10</v>
          </cell>
          <cell r="F1196">
            <v>7379.869999999999</v>
          </cell>
          <cell r="G1196">
            <v>0</v>
          </cell>
          <cell r="H1196">
            <v>0</v>
          </cell>
          <cell r="I1196">
            <v>0</v>
          </cell>
          <cell r="J1196">
            <v>0</v>
          </cell>
          <cell r="K1196">
            <v>0</v>
          </cell>
          <cell r="L1196">
            <v>0</v>
          </cell>
          <cell r="M1196">
            <v>0</v>
          </cell>
          <cell r="N1196">
            <v>0</v>
          </cell>
          <cell r="O1196">
            <v>0</v>
          </cell>
          <cell r="P1196">
            <v>0</v>
          </cell>
          <cell r="Q1196">
            <v>0</v>
          </cell>
          <cell r="R1196">
            <v>0</v>
          </cell>
          <cell r="S1196" t="str">
            <v>E Total</v>
          </cell>
        </row>
        <row r="1197">
          <cell r="A1197" t="str">
            <v>30 Total</v>
          </cell>
          <cell r="B1197">
            <v>0</v>
          </cell>
          <cell r="C1197">
            <v>0</v>
          </cell>
          <cell r="D1197">
            <v>0</v>
          </cell>
          <cell r="E1197">
            <v>10</v>
          </cell>
          <cell r="F1197">
            <v>7379.869999999999</v>
          </cell>
          <cell r="G1197">
            <v>0</v>
          </cell>
          <cell r="H1197">
            <v>0</v>
          </cell>
          <cell r="I1197">
            <v>0</v>
          </cell>
          <cell r="J1197">
            <v>0</v>
          </cell>
          <cell r="K1197">
            <v>0</v>
          </cell>
          <cell r="L1197">
            <v>0</v>
          </cell>
          <cell r="M1197">
            <v>0</v>
          </cell>
          <cell r="N1197">
            <v>0</v>
          </cell>
          <cell r="O1197">
            <v>0</v>
          </cell>
          <cell r="P1197">
            <v>0</v>
          </cell>
        </row>
        <row r="1198">
          <cell r="A1198">
            <v>40</v>
          </cell>
          <cell r="B1198" t="str">
            <v>480F08=00000</v>
          </cell>
          <cell r="C1198" t="str">
            <v>Avantgarde SL ,Wheelchair for active use</v>
          </cell>
          <cell r="D1198">
            <v>23520.2</v>
          </cell>
          <cell r="E1198">
            <v>1</v>
          </cell>
          <cell r="F1198">
            <v>23520.26</v>
          </cell>
          <cell r="G1198">
            <v>0</v>
          </cell>
          <cell r="H1198">
            <v>0</v>
          </cell>
          <cell r="I1198">
            <v>0</v>
          </cell>
          <cell r="J1198">
            <v>0</v>
          </cell>
          <cell r="K1198">
            <v>0</v>
          </cell>
          <cell r="L1198">
            <v>0</v>
          </cell>
          <cell r="M1198">
            <v>0</v>
          </cell>
          <cell r="N1198">
            <v>0</v>
          </cell>
          <cell r="O1198">
            <v>0</v>
          </cell>
          <cell r="P1198">
            <v>0</v>
          </cell>
          <cell r="Q1198">
            <v>16409</v>
          </cell>
          <cell r="R1198">
            <v>28</v>
          </cell>
          <cell r="S1198" t="str">
            <v>E</v>
          </cell>
        </row>
        <row r="1199">
          <cell r="A1199">
            <v>40</v>
          </cell>
          <cell r="B1199" t="str">
            <v>480F09=00000ZB2</v>
          </cell>
          <cell r="C1199" t="str">
            <v>Wheelchair DURO" Black 42X42 CM."</v>
          </cell>
          <cell r="D1199">
            <v>6432</v>
          </cell>
          <cell r="E1199">
            <v>13</v>
          </cell>
          <cell r="F1199">
            <v>83617.259999999995</v>
          </cell>
          <cell r="G1199">
            <v>0</v>
          </cell>
          <cell r="H1199">
            <v>0</v>
          </cell>
          <cell r="I1199">
            <v>0</v>
          </cell>
          <cell r="J1199">
            <v>0</v>
          </cell>
          <cell r="K1199">
            <v>0</v>
          </cell>
          <cell r="L1199">
            <v>0</v>
          </cell>
          <cell r="M1199">
            <v>0</v>
          </cell>
          <cell r="N1199">
            <v>0</v>
          </cell>
          <cell r="O1199">
            <v>0</v>
          </cell>
          <cell r="P1199">
            <v>0</v>
          </cell>
          <cell r="Q1199">
            <v>16403</v>
          </cell>
          <cell r="R1199">
            <v>34</v>
          </cell>
          <cell r="S1199" t="str">
            <v>E</v>
          </cell>
        </row>
        <row r="1200">
          <cell r="A1200">
            <v>40</v>
          </cell>
          <cell r="B1200" t="str">
            <v>480F09=00000ZB3</v>
          </cell>
          <cell r="C1200" t="str">
            <v>Wheelchair DURO" Black 46X42 CM."</v>
          </cell>
          <cell r="D1200">
            <v>7568.8</v>
          </cell>
          <cell r="E1200">
            <v>17</v>
          </cell>
          <cell r="F1200">
            <v>128670.8</v>
          </cell>
          <cell r="G1200">
            <v>0</v>
          </cell>
          <cell r="H1200">
            <v>0</v>
          </cell>
          <cell r="I1200">
            <v>0</v>
          </cell>
          <cell r="J1200">
            <v>0</v>
          </cell>
          <cell r="K1200">
            <v>0</v>
          </cell>
          <cell r="L1200">
            <v>0</v>
          </cell>
          <cell r="M1200">
            <v>0</v>
          </cell>
          <cell r="N1200">
            <v>0</v>
          </cell>
          <cell r="O1200">
            <v>0</v>
          </cell>
          <cell r="P1200">
            <v>0</v>
          </cell>
          <cell r="Q1200">
            <v>16399</v>
          </cell>
          <cell r="R1200">
            <v>38</v>
          </cell>
          <cell r="S1200" t="str">
            <v>E</v>
          </cell>
        </row>
        <row r="1201">
          <cell r="A1201">
            <v>40</v>
          </cell>
          <cell r="B1201" t="str">
            <v>480F09=00000ZP2</v>
          </cell>
          <cell r="C1201" t="str">
            <v>Wheelchair DURO" Purple 42X42 CM."</v>
          </cell>
          <cell r="D1201">
            <v>7141</v>
          </cell>
          <cell r="E1201">
            <v>11</v>
          </cell>
          <cell r="F1201">
            <v>78551.69</v>
          </cell>
          <cell r="G1201">
            <v>0</v>
          </cell>
          <cell r="H1201">
            <v>0</v>
          </cell>
          <cell r="I1201">
            <v>0</v>
          </cell>
          <cell r="J1201">
            <v>0</v>
          </cell>
          <cell r="K1201">
            <v>0</v>
          </cell>
          <cell r="L1201">
            <v>0</v>
          </cell>
          <cell r="M1201">
            <v>0</v>
          </cell>
          <cell r="N1201">
            <v>0</v>
          </cell>
          <cell r="O1201">
            <v>0</v>
          </cell>
          <cell r="P1201">
            <v>0</v>
          </cell>
          <cell r="Q1201">
            <v>16418</v>
          </cell>
          <cell r="R1201">
            <v>19</v>
          </cell>
          <cell r="S1201" t="str">
            <v>E</v>
          </cell>
        </row>
        <row r="1202">
          <cell r="A1202">
            <v>40</v>
          </cell>
          <cell r="B1202" t="str">
            <v>480F09=00000ZP3</v>
          </cell>
          <cell r="C1202" t="str">
            <v>Wheelchair DURO" Purple 46X42 CM."</v>
          </cell>
          <cell r="D1202">
            <v>7561.4</v>
          </cell>
          <cell r="E1202">
            <v>5</v>
          </cell>
          <cell r="F1202">
            <v>37807.31</v>
          </cell>
          <cell r="G1202">
            <v>0</v>
          </cell>
          <cell r="H1202">
            <v>0</v>
          </cell>
          <cell r="I1202">
            <v>0</v>
          </cell>
          <cell r="J1202">
            <v>0</v>
          </cell>
          <cell r="K1202">
            <v>0</v>
          </cell>
          <cell r="L1202">
            <v>0</v>
          </cell>
          <cell r="M1202">
            <v>0</v>
          </cell>
          <cell r="N1202">
            <v>0</v>
          </cell>
          <cell r="O1202">
            <v>0</v>
          </cell>
          <cell r="P1202">
            <v>0</v>
          </cell>
          <cell r="Q1202">
            <v>16430</v>
          </cell>
          <cell r="R1202">
            <v>7</v>
          </cell>
          <cell r="S1202" t="str">
            <v>E</v>
          </cell>
        </row>
        <row r="1203">
          <cell r="A1203">
            <v>40</v>
          </cell>
          <cell r="B1203" t="str">
            <v>480F09=42/42A</v>
          </cell>
          <cell r="C1203" t="str">
            <v>Start color Anthracite without seat cush</v>
          </cell>
          <cell r="D1203">
            <v>11411.54</v>
          </cell>
          <cell r="E1203">
            <v>0</v>
          </cell>
          <cell r="F1203">
            <v>0</v>
          </cell>
          <cell r="G1203">
            <v>0</v>
          </cell>
          <cell r="H1203">
            <v>0</v>
          </cell>
          <cell r="I1203">
            <v>0</v>
          </cell>
          <cell r="J1203">
            <v>0</v>
          </cell>
          <cell r="K1203">
            <v>0</v>
          </cell>
          <cell r="L1203">
            <v>0</v>
          </cell>
          <cell r="M1203">
            <v>0</v>
          </cell>
          <cell r="N1203">
            <v>0</v>
          </cell>
          <cell r="O1203">
            <v>0</v>
          </cell>
          <cell r="P1203">
            <v>0</v>
          </cell>
          <cell r="Q1203">
            <v>16390</v>
          </cell>
          <cell r="R1203">
            <v>47</v>
          </cell>
          <cell r="S1203" t="str">
            <v>E</v>
          </cell>
        </row>
        <row r="1204">
          <cell r="A1204">
            <v>40</v>
          </cell>
          <cell r="B1204" t="str">
            <v>480F09=46/42A</v>
          </cell>
          <cell r="C1204" t="str">
            <v>WheelchairStart" Antracite"</v>
          </cell>
          <cell r="D1204">
            <v>11637</v>
          </cell>
          <cell r="E1204">
            <v>1</v>
          </cell>
          <cell r="F1204">
            <v>11637.08</v>
          </cell>
          <cell r="G1204">
            <v>0</v>
          </cell>
          <cell r="H1204">
            <v>0</v>
          </cell>
          <cell r="I1204">
            <v>0</v>
          </cell>
          <cell r="J1204">
            <v>0</v>
          </cell>
          <cell r="K1204">
            <v>0</v>
          </cell>
          <cell r="L1204">
            <v>0</v>
          </cell>
          <cell r="M1204">
            <v>0</v>
          </cell>
          <cell r="N1204">
            <v>0</v>
          </cell>
          <cell r="O1204">
            <v>0</v>
          </cell>
          <cell r="P1204">
            <v>0</v>
          </cell>
          <cell r="Q1204">
            <v>16406</v>
          </cell>
          <cell r="R1204">
            <v>31</v>
          </cell>
          <cell r="S1204" t="str">
            <v>E</v>
          </cell>
        </row>
        <row r="1205">
          <cell r="A1205">
            <v>40</v>
          </cell>
          <cell r="B1205" t="str">
            <v>481A00=SX000</v>
          </cell>
          <cell r="C1205" t="str">
            <v>Single color,Nylon Black,</v>
          </cell>
          <cell r="D1205">
            <v>0</v>
          </cell>
          <cell r="E1205">
            <v>1</v>
          </cell>
          <cell r="F1205">
            <v>0</v>
          </cell>
          <cell r="G1205">
            <v>0</v>
          </cell>
          <cell r="H1205">
            <v>0</v>
          </cell>
          <cell r="I1205">
            <v>0</v>
          </cell>
          <cell r="J1205">
            <v>0</v>
          </cell>
          <cell r="K1205">
            <v>0</v>
          </cell>
          <cell r="L1205">
            <v>0</v>
          </cell>
          <cell r="M1205">
            <v>0</v>
          </cell>
          <cell r="N1205">
            <v>0</v>
          </cell>
          <cell r="O1205">
            <v>0</v>
          </cell>
          <cell r="P1205">
            <v>0</v>
          </cell>
          <cell r="Q1205">
            <v>16431</v>
          </cell>
          <cell r="R1205">
            <v>6</v>
          </cell>
          <cell r="S1205" t="str">
            <v>E</v>
          </cell>
        </row>
        <row r="1206">
          <cell r="A1206">
            <v>40</v>
          </cell>
          <cell r="B1206" t="str">
            <v>481A08=SK126</v>
          </cell>
          <cell r="C1206" t="str">
            <v>FRAME SL80 STANDARD</v>
          </cell>
          <cell r="D1206">
            <v>0</v>
          </cell>
          <cell r="E1206">
            <v>1</v>
          </cell>
          <cell r="F1206">
            <v>0</v>
          </cell>
          <cell r="G1206">
            <v>0</v>
          </cell>
          <cell r="H1206">
            <v>0</v>
          </cell>
          <cell r="I1206">
            <v>0</v>
          </cell>
          <cell r="J1206">
            <v>0</v>
          </cell>
          <cell r="K1206">
            <v>0</v>
          </cell>
          <cell r="L1206">
            <v>0</v>
          </cell>
          <cell r="M1206">
            <v>0</v>
          </cell>
          <cell r="N1206">
            <v>0</v>
          </cell>
          <cell r="O1206">
            <v>0</v>
          </cell>
          <cell r="P1206">
            <v>0</v>
          </cell>
          <cell r="Q1206">
            <v>16409</v>
          </cell>
          <cell r="R1206">
            <v>28</v>
          </cell>
          <cell r="S1206" t="str">
            <v>E</v>
          </cell>
        </row>
        <row r="1207">
          <cell r="A1207">
            <v>40</v>
          </cell>
          <cell r="B1207" t="str">
            <v>481A08=ST235</v>
          </cell>
          <cell r="C1207" t="str">
            <v>Frame Pad</v>
          </cell>
          <cell r="D1207">
            <v>336.8</v>
          </cell>
          <cell r="E1207">
            <v>2</v>
          </cell>
          <cell r="F1207">
            <v>673.68</v>
          </cell>
          <cell r="G1207">
            <v>0</v>
          </cell>
          <cell r="H1207">
            <v>0</v>
          </cell>
          <cell r="I1207">
            <v>0</v>
          </cell>
          <cell r="J1207">
            <v>0</v>
          </cell>
          <cell r="K1207">
            <v>0</v>
          </cell>
          <cell r="L1207">
            <v>0</v>
          </cell>
          <cell r="M1207">
            <v>0</v>
          </cell>
          <cell r="N1207">
            <v>0</v>
          </cell>
          <cell r="O1207">
            <v>0</v>
          </cell>
          <cell r="P1207">
            <v>0</v>
          </cell>
          <cell r="Q1207">
            <v>16409</v>
          </cell>
          <cell r="R1207">
            <v>28</v>
          </cell>
          <cell r="S1207" t="str">
            <v>E</v>
          </cell>
        </row>
        <row r="1208">
          <cell r="A1208">
            <v>40</v>
          </cell>
          <cell r="B1208" t="str">
            <v>481A09=ST021</v>
          </cell>
          <cell r="C1208" t="str">
            <v>Cap</v>
          </cell>
          <cell r="D1208">
            <v>0</v>
          </cell>
          <cell r="E1208">
            <v>2</v>
          </cell>
          <cell r="F1208">
            <v>0</v>
          </cell>
          <cell r="G1208">
            <v>0</v>
          </cell>
          <cell r="H1208">
            <v>0</v>
          </cell>
          <cell r="I1208">
            <v>0</v>
          </cell>
          <cell r="J1208">
            <v>0</v>
          </cell>
          <cell r="K1208">
            <v>0</v>
          </cell>
          <cell r="L1208">
            <v>0</v>
          </cell>
          <cell r="M1208">
            <v>0</v>
          </cell>
          <cell r="N1208">
            <v>0</v>
          </cell>
          <cell r="O1208">
            <v>0</v>
          </cell>
          <cell r="P1208">
            <v>0</v>
          </cell>
          <cell r="Q1208">
            <v>16343</v>
          </cell>
          <cell r="R1208">
            <v>94</v>
          </cell>
          <cell r="S1208" t="str">
            <v>E</v>
          </cell>
        </row>
        <row r="1209">
          <cell r="A1209">
            <v>40</v>
          </cell>
          <cell r="B1209" t="str">
            <v>481B08=SK320</v>
          </cell>
          <cell r="C1209" t="str">
            <v>Single-panel Footrest</v>
          </cell>
          <cell r="D1209">
            <v>0</v>
          </cell>
          <cell r="E1209">
            <v>1</v>
          </cell>
          <cell r="F1209">
            <v>0</v>
          </cell>
          <cell r="G1209">
            <v>0</v>
          </cell>
          <cell r="H1209">
            <v>0</v>
          </cell>
          <cell r="I1209">
            <v>0</v>
          </cell>
          <cell r="J1209">
            <v>0</v>
          </cell>
          <cell r="K1209">
            <v>0</v>
          </cell>
          <cell r="L1209">
            <v>0</v>
          </cell>
          <cell r="M1209">
            <v>0</v>
          </cell>
          <cell r="N1209">
            <v>0</v>
          </cell>
          <cell r="O1209">
            <v>0</v>
          </cell>
          <cell r="P1209">
            <v>0</v>
          </cell>
          <cell r="Q1209">
            <v>16409</v>
          </cell>
          <cell r="R1209">
            <v>28</v>
          </cell>
          <cell r="S1209" t="str">
            <v>E</v>
          </cell>
        </row>
        <row r="1210">
          <cell r="A1210">
            <v>40</v>
          </cell>
          <cell r="B1210" t="str">
            <v>481D08=SK310</v>
          </cell>
          <cell r="C1210" t="str">
            <v>Back Upholstry Standard</v>
          </cell>
          <cell r="D1210">
            <v>0</v>
          </cell>
          <cell r="E1210">
            <v>1</v>
          </cell>
          <cell r="F1210">
            <v>0</v>
          </cell>
          <cell r="G1210">
            <v>0</v>
          </cell>
          <cell r="H1210">
            <v>0</v>
          </cell>
          <cell r="I1210">
            <v>0</v>
          </cell>
          <cell r="J1210">
            <v>0</v>
          </cell>
          <cell r="K1210">
            <v>0</v>
          </cell>
          <cell r="L1210">
            <v>0</v>
          </cell>
          <cell r="M1210">
            <v>0</v>
          </cell>
          <cell r="N1210">
            <v>0</v>
          </cell>
          <cell r="O1210">
            <v>0</v>
          </cell>
          <cell r="P1210">
            <v>0</v>
          </cell>
          <cell r="Q1210">
            <v>16409</v>
          </cell>
          <cell r="R1210">
            <v>28</v>
          </cell>
          <cell r="S1210" t="str">
            <v>E</v>
          </cell>
        </row>
        <row r="1211">
          <cell r="A1211">
            <v>40</v>
          </cell>
          <cell r="B1211" t="str">
            <v>481D09=ST001</v>
          </cell>
          <cell r="C1211" t="str">
            <v>Handle for 25 mm diameter</v>
          </cell>
          <cell r="D1211">
            <v>0</v>
          </cell>
          <cell r="E1211">
            <v>2</v>
          </cell>
          <cell r="F1211">
            <v>0</v>
          </cell>
          <cell r="G1211">
            <v>0</v>
          </cell>
          <cell r="H1211">
            <v>0</v>
          </cell>
          <cell r="I1211">
            <v>0</v>
          </cell>
          <cell r="J1211">
            <v>0</v>
          </cell>
          <cell r="K1211">
            <v>0</v>
          </cell>
          <cell r="L1211">
            <v>0</v>
          </cell>
          <cell r="M1211">
            <v>0</v>
          </cell>
          <cell r="N1211">
            <v>0</v>
          </cell>
          <cell r="O1211">
            <v>0</v>
          </cell>
          <cell r="P1211">
            <v>0</v>
          </cell>
          <cell r="Q1211">
            <v>16343</v>
          </cell>
          <cell r="R1211">
            <v>94</v>
          </cell>
          <cell r="S1211" t="str">
            <v>E</v>
          </cell>
        </row>
        <row r="1212">
          <cell r="A1212">
            <v>40</v>
          </cell>
          <cell r="B1212" t="str">
            <v>481E08=PK001</v>
          </cell>
          <cell r="C1212" t="str">
            <v>Side Panel Standard 16 cm.</v>
          </cell>
          <cell r="D1212">
            <v>0</v>
          </cell>
          <cell r="E1212">
            <v>1</v>
          </cell>
          <cell r="F1212">
            <v>0</v>
          </cell>
          <cell r="G1212">
            <v>0</v>
          </cell>
          <cell r="H1212">
            <v>0</v>
          </cell>
          <cell r="I1212">
            <v>0</v>
          </cell>
          <cell r="J1212">
            <v>0</v>
          </cell>
          <cell r="K1212">
            <v>0</v>
          </cell>
          <cell r="L1212">
            <v>0</v>
          </cell>
          <cell r="M1212">
            <v>0</v>
          </cell>
          <cell r="N1212">
            <v>0</v>
          </cell>
          <cell r="O1212">
            <v>0</v>
          </cell>
          <cell r="P1212">
            <v>0</v>
          </cell>
          <cell r="Q1212">
            <v>16409</v>
          </cell>
          <cell r="R1212">
            <v>28</v>
          </cell>
          <cell r="S1212" t="str">
            <v>E</v>
          </cell>
        </row>
        <row r="1213">
          <cell r="A1213">
            <v>40</v>
          </cell>
          <cell r="B1213" t="str">
            <v>481E09=SK030</v>
          </cell>
          <cell r="C1213" t="str">
            <v>Verstell-Set f.Seitenteil lang m. Armp.</v>
          </cell>
          <cell r="D1213">
            <v>0</v>
          </cell>
          <cell r="E1213">
            <v>0</v>
          </cell>
          <cell r="F1213">
            <v>0</v>
          </cell>
          <cell r="G1213">
            <v>0</v>
          </cell>
          <cell r="H1213">
            <v>0</v>
          </cell>
          <cell r="I1213">
            <v>0</v>
          </cell>
          <cell r="J1213">
            <v>0</v>
          </cell>
          <cell r="K1213">
            <v>0</v>
          </cell>
          <cell r="L1213">
            <v>0</v>
          </cell>
          <cell r="M1213">
            <v>0</v>
          </cell>
          <cell r="N1213">
            <v>0</v>
          </cell>
          <cell r="O1213">
            <v>0</v>
          </cell>
          <cell r="P1213">
            <v>0</v>
          </cell>
          <cell r="Q1213">
            <v>16431</v>
          </cell>
          <cell r="R1213">
            <v>6</v>
          </cell>
          <cell r="S1213" t="str">
            <v>E</v>
          </cell>
        </row>
        <row r="1214">
          <cell r="A1214">
            <v>40</v>
          </cell>
          <cell r="B1214" t="str">
            <v>481E09=ST014</v>
          </cell>
          <cell r="C1214" t="str">
            <v>Armrest PU 270mm/83mm (left &amp; right)</v>
          </cell>
          <cell r="D1214">
            <v>240.4</v>
          </cell>
          <cell r="E1214">
            <v>2</v>
          </cell>
          <cell r="F1214">
            <v>480.93</v>
          </cell>
          <cell r="G1214">
            <v>0</v>
          </cell>
          <cell r="H1214">
            <v>0</v>
          </cell>
          <cell r="I1214">
            <v>0</v>
          </cell>
          <cell r="J1214">
            <v>0</v>
          </cell>
          <cell r="K1214">
            <v>0</v>
          </cell>
          <cell r="L1214">
            <v>0</v>
          </cell>
          <cell r="M1214">
            <v>0</v>
          </cell>
          <cell r="N1214">
            <v>0</v>
          </cell>
          <cell r="O1214">
            <v>0</v>
          </cell>
          <cell r="P1214">
            <v>0</v>
          </cell>
          <cell r="Q1214">
            <v>16354</v>
          </cell>
          <cell r="R1214">
            <v>83</v>
          </cell>
          <cell r="S1214" t="str">
            <v>E</v>
          </cell>
        </row>
        <row r="1215">
          <cell r="A1215">
            <v>40</v>
          </cell>
          <cell r="B1215" t="str">
            <v>481F00=ST205</v>
          </cell>
          <cell r="C1215" t="str">
            <v>Solid Caster 5"</v>
          </cell>
          <cell r="D1215">
            <v>167.5</v>
          </cell>
          <cell r="E1215">
            <v>18</v>
          </cell>
          <cell r="F1215">
            <v>3016.27</v>
          </cell>
          <cell r="G1215">
            <v>0</v>
          </cell>
          <cell r="H1215">
            <v>0</v>
          </cell>
          <cell r="I1215">
            <v>0</v>
          </cell>
          <cell r="J1215">
            <v>0</v>
          </cell>
          <cell r="K1215">
            <v>0</v>
          </cell>
          <cell r="L1215">
            <v>0</v>
          </cell>
          <cell r="M1215">
            <v>0</v>
          </cell>
          <cell r="N1215">
            <v>0</v>
          </cell>
          <cell r="O1215">
            <v>0</v>
          </cell>
          <cell r="P1215">
            <v>0</v>
          </cell>
          <cell r="Q1215">
            <v>16425</v>
          </cell>
          <cell r="R1215">
            <v>12</v>
          </cell>
          <cell r="S1215" t="str">
            <v>E</v>
          </cell>
        </row>
        <row r="1216">
          <cell r="A1216">
            <v>40</v>
          </cell>
          <cell r="B1216" t="str">
            <v>481F00=ST206</v>
          </cell>
          <cell r="C1216" t="str">
            <v>PNEUMATIC CASTER 6"</v>
          </cell>
          <cell r="D1216">
            <v>171.6</v>
          </cell>
          <cell r="E1216">
            <v>55</v>
          </cell>
          <cell r="F1216">
            <v>9443.4599999999991</v>
          </cell>
          <cell r="G1216">
            <v>0</v>
          </cell>
          <cell r="H1216">
            <v>0</v>
          </cell>
          <cell r="I1216">
            <v>0</v>
          </cell>
          <cell r="J1216">
            <v>0</v>
          </cell>
          <cell r="K1216">
            <v>0</v>
          </cell>
          <cell r="L1216">
            <v>0</v>
          </cell>
          <cell r="M1216">
            <v>0</v>
          </cell>
          <cell r="N1216">
            <v>0</v>
          </cell>
          <cell r="O1216">
            <v>0</v>
          </cell>
          <cell r="P1216">
            <v>0</v>
          </cell>
          <cell r="Q1216">
            <v>16425</v>
          </cell>
          <cell r="R1216">
            <v>12</v>
          </cell>
          <cell r="S1216" t="str">
            <v>E</v>
          </cell>
        </row>
        <row r="1217">
          <cell r="A1217">
            <v>40</v>
          </cell>
          <cell r="B1217" t="str">
            <v>481F00=SV308</v>
          </cell>
          <cell r="C1217" t="str">
            <v>Caster 6 Solid rubber"</v>
          </cell>
          <cell r="D1217">
            <v>0</v>
          </cell>
          <cell r="E1217">
            <v>2</v>
          </cell>
          <cell r="F1217">
            <v>0</v>
          </cell>
          <cell r="G1217">
            <v>0</v>
          </cell>
          <cell r="H1217">
            <v>0</v>
          </cell>
          <cell r="I1217">
            <v>0</v>
          </cell>
          <cell r="J1217">
            <v>0</v>
          </cell>
          <cell r="K1217">
            <v>0</v>
          </cell>
          <cell r="L1217">
            <v>0</v>
          </cell>
          <cell r="M1217">
            <v>0</v>
          </cell>
          <cell r="N1217">
            <v>0</v>
          </cell>
          <cell r="O1217">
            <v>0</v>
          </cell>
          <cell r="P1217">
            <v>0</v>
          </cell>
          <cell r="Q1217">
            <v>16409</v>
          </cell>
          <cell r="R1217">
            <v>28</v>
          </cell>
          <cell r="S1217" t="str">
            <v>E</v>
          </cell>
        </row>
        <row r="1218">
          <cell r="A1218">
            <v>40</v>
          </cell>
          <cell r="B1218" t="str">
            <v>481F08=PK004</v>
          </cell>
          <cell r="C1218" t="str">
            <v>Caster Fork</v>
          </cell>
          <cell r="D1218">
            <v>0</v>
          </cell>
          <cell r="E1218">
            <v>1</v>
          </cell>
          <cell r="F1218">
            <v>0</v>
          </cell>
          <cell r="G1218">
            <v>0</v>
          </cell>
          <cell r="H1218">
            <v>0</v>
          </cell>
          <cell r="I1218">
            <v>0</v>
          </cell>
          <cell r="J1218">
            <v>0</v>
          </cell>
          <cell r="K1218">
            <v>0</v>
          </cell>
          <cell r="L1218">
            <v>0</v>
          </cell>
          <cell r="M1218">
            <v>0</v>
          </cell>
          <cell r="N1218">
            <v>0</v>
          </cell>
          <cell r="O1218">
            <v>0</v>
          </cell>
          <cell r="P1218">
            <v>0</v>
          </cell>
          <cell r="Q1218">
            <v>16431</v>
          </cell>
          <cell r="R1218">
            <v>6</v>
          </cell>
          <cell r="S1218" t="str">
            <v>E</v>
          </cell>
        </row>
        <row r="1219">
          <cell r="A1219">
            <v>40</v>
          </cell>
          <cell r="B1219" t="str">
            <v>481F09=ST206</v>
          </cell>
          <cell r="C1219" t="str">
            <v>Caster 6 with two-component tire"</v>
          </cell>
          <cell r="D1219">
            <v>315.39999999999998</v>
          </cell>
          <cell r="E1219">
            <v>2</v>
          </cell>
          <cell r="F1219">
            <v>630.82000000000005</v>
          </cell>
          <cell r="G1219">
            <v>0</v>
          </cell>
          <cell r="H1219">
            <v>0</v>
          </cell>
          <cell r="I1219">
            <v>0</v>
          </cell>
          <cell r="J1219">
            <v>0</v>
          </cell>
          <cell r="K1219">
            <v>0</v>
          </cell>
          <cell r="L1219">
            <v>0</v>
          </cell>
          <cell r="M1219">
            <v>0</v>
          </cell>
          <cell r="N1219">
            <v>0</v>
          </cell>
          <cell r="O1219">
            <v>0</v>
          </cell>
          <cell r="P1219">
            <v>0</v>
          </cell>
          <cell r="Q1219">
            <v>16425</v>
          </cell>
          <cell r="R1219">
            <v>12</v>
          </cell>
          <cell r="S1219" t="str">
            <v>E</v>
          </cell>
        </row>
        <row r="1220">
          <cell r="A1220">
            <v>40</v>
          </cell>
          <cell r="B1220" t="str">
            <v>481G00=SK121</v>
          </cell>
          <cell r="C1220" t="str">
            <v>Rear Axle Quick Release Axle</v>
          </cell>
          <cell r="D1220">
            <v>0</v>
          </cell>
          <cell r="E1220">
            <v>2</v>
          </cell>
          <cell r="F1220">
            <v>0</v>
          </cell>
          <cell r="G1220">
            <v>0</v>
          </cell>
          <cell r="H1220">
            <v>0</v>
          </cell>
          <cell r="I1220">
            <v>0</v>
          </cell>
          <cell r="J1220">
            <v>0</v>
          </cell>
          <cell r="K1220">
            <v>0</v>
          </cell>
          <cell r="L1220">
            <v>0</v>
          </cell>
          <cell r="M1220">
            <v>0</v>
          </cell>
          <cell r="N1220">
            <v>0</v>
          </cell>
          <cell r="O1220">
            <v>0</v>
          </cell>
          <cell r="P1220">
            <v>0</v>
          </cell>
          <cell r="Q1220">
            <v>16431</v>
          </cell>
          <cell r="R1220">
            <v>6</v>
          </cell>
          <cell r="S1220" t="str">
            <v>E</v>
          </cell>
        </row>
        <row r="1221">
          <cell r="A1221">
            <v>40</v>
          </cell>
          <cell r="B1221" t="str">
            <v>481G00=SK423</v>
          </cell>
          <cell r="C1221" t="str">
            <v>Tires Pneumatic tire 24x1 3/8"</v>
          </cell>
          <cell r="D1221">
            <v>0</v>
          </cell>
          <cell r="E1221">
            <v>2</v>
          </cell>
          <cell r="F1221">
            <v>0</v>
          </cell>
          <cell r="G1221">
            <v>0</v>
          </cell>
          <cell r="H1221">
            <v>0</v>
          </cell>
          <cell r="I1221">
            <v>0</v>
          </cell>
          <cell r="J1221">
            <v>0</v>
          </cell>
          <cell r="K1221">
            <v>0</v>
          </cell>
          <cell r="L1221">
            <v>0</v>
          </cell>
          <cell r="M1221">
            <v>0</v>
          </cell>
          <cell r="N1221">
            <v>0</v>
          </cell>
          <cell r="O1221">
            <v>0</v>
          </cell>
          <cell r="P1221">
            <v>0</v>
          </cell>
          <cell r="Q1221">
            <v>16431</v>
          </cell>
          <cell r="R1221">
            <v>6</v>
          </cell>
          <cell r="S1221" t="str">
            <v>E</v>
          </cell>
        </row>
        <row r="1222">
          <cell r="A1222">
            <v>40</v>
          </cell>
          <cell r="B1222" t="str">
            <v>481G00=SS824</v>
          </cell>
          <cell r="C1222" t="str">
            <v>Push Rings Standard</v>
          </cell>
          <cell r="D1222">
            <v>0</v>
          </cell>
          <cell r="E1222">
            <v>2</v>
          </cell>
          <cell r="F1222">
            <v>0</v>
          </cell>
          <cell r="G1222">
            <v>0</v>
          </cell>
          <cell r="H1222">
            <v>0</v>
          </cell>
          <cell r="I1222">
            <v>0</v>
          </cell>
          <cell r="J1222">
            <v>0</v>
          </cell>
          <cell r="K1222">
            <v>0</v>
          </cell>
          <cell r="L1222">
            <v>0</v>
          </cell>
          <cell r="M1222">
            <v>0</v>
          </cell>
          <cell r="N1222">
            <v>0</v>
          </cell>
          <cell r="O1222">
            <v>0</v>
          </cell>
          <cell r="P1222">
            <v>0</v>
          </cell>
          <cell r="Q1222">
            <v>16409</v>
          </cell>
          <cell r="R1222">
            <v>28</v>
          </cell>
          <cell r="S1222" t="str">
            <v>E</v>
          </cell>
        </row>
        <row r="1223">
          <cell r="A1223">
            <v>40</v>
          </cell>
          <cell r="B1223" t="str">
            <v>481G00=ST021</v>
          </cell>
          <cell r="C1223" t="str">
            <v>Quick release Axel for DURO</v>
          </cell>
          <cell r="D1223">
            <v>0</v>
          </cell>
          <cell r="E1223">
            <v>3</v>
          </cell>
          <cell r="F1223">
            <v>0</v>
          </cell>
          <cell r="G1223">
            <v>0</v>
          </cell>
          <cell r="H1223">
            <v>0</v>
          </cell>
          <cell r="I1223">
            <v>0</v>
          </cell>
          <cell r="J1223">
            <v>0</v>
          </cell>
          <cell r="K1223">
            <v>0</v>
          </cell>
          <cell r="L1223">
            <v>0</v>
          </cell>
          <cell r="M1223">
            <v>0</v>
          </cell>
          <cell r="N1223">
            <v>0</v>
          </cell>
          <cell r="O1223">
            <v>0</v>
          </cell>
          <cell r="P1223">
            <v>0</v>
          </cell>
          <cell r="Q1223">
            <v>16343</v>
          </cell>
          <cell r="R1223">
            <v>94</v>
          </cell>
          <cell r="S1223" t="str">
            <v>E</v>
          </cell>
        </row>
        <row r="1224">
          <cell r="A1224">
            <v>40</v>
          </cell>
          <cell r="B1224" t="str">
            <v>481G00=SV224</v>
          </cell>
          <cell r="C1224" t="str">
            <v>Rear Wheel 24 Standard"</v>
          </cell>
          <cell r="D1224">
            <v>0</v>
          </cell>
          <cell r="E1224">
            <v>2</v>
          </cell>
          <cell r="F1224">
            <v>0</v>
          </cell>
          <cell r="G1224">
            <v>0</v>
          </cell>
          <cell r="H1224">
            <v>0</v>
          </cell>
          <cell r="I1224">
            <v>0</v>
          </cell>
          <cell r="J1224">
            <v>0</v>
          </cell>
          <cell r="K1224">
            <v>0</v>
          </cell>
          <cell r="L1224">
            <v>0</v>
          </cell>
          <cell r="M1224">
            <v>0</v>
          </cell>
          <cell r="N1224">
            <v>0</v>
          </cell>
          <cell r="O1224">
            <v>0</v>
          </cell>
          <cell r="P1224">
            <v>0</v>
          </cell>
          <cell r="Q1224">
            <v>16431</v>
          </cell>
          <cell r="R1224">
            <v>6</v>
          </cell>
          <cell r="S1224" t="str">
            <v>E</v>
          </cell>
        </row>
        <row r="1225">
          <cell r="A1225">
            <v>40</v>
          </cell>
          <cell r="B1225" t="str">
            <v>481G08=SK101</v>
          </cell>
          <cell r="C1225" t="str">
            <v>Rear Wheel Adaptor</v>
          </cell>
          <cell r="D1225">
            <v>0</v>
          </cell>
          <cell r="E1225">
            <v>2</v>
          </cell>
          <cell r="F1225">
            <v>0</v>
          </cell>
          <cell r="G1225">
            <v>0</v>
          </cell>
          <cell r="H1225">
            <v>0</v>
          </cell>
          <cell r="I1225">
            <v>0</v>
          </cell>
          <cell r="J1225">
            <v>0</v>
          </cell>
          <cell r="K1225">
            <v>0</v>
          </cell>
          <cell r="L1225">
            <v>0</v>
          </cell>
          <cell r="M1225">
            <v>0</v>
          </cell>
          <cell r="N1225">
            <v>0</v>
          </cell>
          <cell r="O1225">
            <v>0</v>
          </cell>
          <cell r="P1225">
            <v>0</v>
          </cell>
          <cell r="Q1225">
            <v>16409</v>
          </cell>
          <cell r="R1225">
            <v>28</v>
          </cell>
          <cell r="S1225" t="str">
            <v>E</v>
          </cell>
        </row>
        <row r="1226">
          <cell r="A1226">
            <v>40</v>
          </cell>
          <cell r="B1226" t="str">
            <v>481H08=PK001</v>
          </cell>
          <cell r="C1226" t="str">
            <v>Standard Wheel Lock</v>
          </cell>
          <cell r="D1226">
            <v>2861.7</v>
          </cell>
          <cell r="E1226">
            <v>1</v>
          </cell>
          <cell r="F1226">
            <v>0</v>
          </cell>
          <cell r="G1226">
            <v>0</v>
          </cell>
          <cell r="H1226">
            <v>0</v>
          </cell>
          <cell r="I1226">
            <v>0</v>
          </cell>
          <cell r="J1226">
            <v>0</v>
          </cell>
          <cell r="K1226">
            <v>0</v>
          </cell>
          <cell r="L1226">
            <v>0</v>
          </cell>
          <cell r="M1226">
            <v>0</v>
          </cell>
          <cell r="N1226">
            <v>0</v>
          </cell>
          <cell r="O1226">
            <v>0</v>
          </cell>
          <cell r="P1226">
            <v>0</v>
          </cell>
          <cell r="Q1226">
            <v>16409</v>
          </cell>
          <cell r="R1226">
            <v>28</v>
          </cell>
          <cell r="S1226" t="str">
            <v>E</v>
          </cell>
        </row>
        <row r="1227">
          <cell r="A1227">
            <v>40</v>
          </cell>
          <cell r="B1227" t="str">
            <v>481H08=ST018</v>
          </cell>
          <cell r="C1227" t="str">
            <v>Handle 14*6*60 mm.</v>
          </cell>
          <cell r="D1227">
            <v>0</v>
          </cell>
          <cell r="E1227">
            <v>4</v>
          </cell>
          <cell r="F1227">
            <v>0</v>
          </cell>
          <cell r="G1227">
            <v>0</v>
          </cell>
          <cell r="H1227">
            <v>0</v>
          </cell>
          <cell r="I1227">
            <v>0</v>
          </cell>
          <cell r="J1227">
            <v>0</v>
          </cell>
          <cell r="K1227">
            <v>0</v>
          </cell>
          <cell r="L1227">
            <v>0</v>
          </cell>
          <cell r="M1227">
            <v>0</v>
          </cell>
          <cell r="N1227">
            <v>0</v>
          </cell>
          <cell r="O1227">
            <v>0</v>
          </cell>
          <cell r="P1227">
            <v>0</v>
          </cell>
          <cell r="Q1227">
            <v>16343</v>
          </cell>
          <cell r="R1227">
            <v>94</v>
          </cell>
          <cell r="S1227" t="str">
            <v>E</v>
          </cell>
        </row>
        <row r="1228">
          <cell r="A1228">
            <v>40</v>
          </cell>
          <cell r="B1228" t="str">
            <v>TP033</v>
          </cell>
          <cell r="C1228" t="str">
            <v>กระบอกสูบลม</v>
          </cell>
          <cell r="D1228">
            <v>72</v>
          </cell>
          <cell r="E1228">
            <v>90</v>
          </cell>
          <cell r="F1228">
            <v>6485.12</v>
          </cell>
          <cell r="G1228">
            <v>0</v>
          </cell>
          <cell r="H1228">
            <v>0</v>
          </cell>
          <cell r="I1228">
            <v>0</v>
          </cell>
          <cell r="J1228">
            <v>0</v>
          </cell>
          <cell r="K1228">
            <v>0</v>
          </cell>
          <cell r="L1228">
            <v>0</v>
          </cell>
          <cell r="M1228">
            <v>0</v>
          </cell>
          <cell r="N1228">
            <v>0</v>
          </cell>
          <cell r="O1228">
            <v>0</v>
          </cell>
          <cell r="P1228">
            <v>0</v>
          </cell>
          <cell r="Q1228">
            <v>16430</v>
          </cell>
          <cell r="R1228">
            <v>7</v>
          </cell>
          <cell r="S1228" t="str">
            <v>E</v>
          </cell>
        </row>
        <row r="1229">
          <cell r="E1229">
            <v>247</v>
          </cell>
          <cell r="F1229">
            <v>384534.68000000005</v>
          </cell>
          <cell r="G1229">
            <v>0</v>
          </cell>
          <cell r="H1229">
            <v>0</v>
          </cell>
          <cell r="I1229">
            <v>0</v>
          </cell>
          <cell r="J1229">
            <v>0</v>
          </cell>
          <cell r="K1229">
            <v>0</v>
          </cell>
          <cell r="L1229">
            <v>0</v>
          </cell>
          <cell r="M1229">
            <v>0</v>
          </cell>
          <cell r="N1229">
            <v>0</v>
          </cell>
          <cell r="O1229">
            <v>0</v>
          </cell>
          <cell r="P1229">
            <v>0</v>
          </cell>
          <cell r="Q1229">
            <v>0</v>
          </cell>
          <cell r="R1229">
            <v>0</v>
          </cell>
          <cell r="S1229" t="str">
            <v>E Total</v>
          </cell>
        </row>
        <row r="1230">
          <cell r="A1230">
            <v>40</v>
          </cell>
          <cell r="B1230" t="str">
            <v>481E08=ST026</v>
          </cell>
          <cell r="C1230" t="str">
            <v>Arm Pad Long</v>
          </cell>
          <cell r="D1230">
            <v>207.1</v>
          </cell>
          <cell r="E1230">
            <v>2</v>
          </cell>
          <cell r="F1230">
            <v>414.37</v>
          </cell>
          <cell r="G1230">
            <v>0</v>
          </cell>
          <cell r="H1230">
            <v>0</v>
          </cell>
          <cell r="I1230">
            <v>0</v>
          </cell>
          <cell r="J1230">
            <v>0</v>
          </cell>
          <cell r="K1230">
            <v>0</v>
          </cell>
          <cell r="L1230">
            <v>0</v>
          </cell>
          <cell r="M1230">
            <v>0</v>
          </cell>
          <cell r="N1230">
            <v>0</v>
          </cell>
          <cell r="O1230">
            <v>0</v>
          </cell>
          <cell r="P1230">
            <v>0</v>
          </cell>
          <cell r="Q1230">
            <v>16320</v>
          </cell>
          <cell r="R1230">
            <v>117</v>
          </cell>
          <cell r="S1230" t="str">
            <v>M</v>
          </cell>
        </row>
        <row r="1231">
          <cell r="E1231">
            <v>2</v>
          </cell>
          <cell r="F1231">
            <v>414.37</v>
          </cell>
          <cell r="G1231">
            <v>0</v>
          </cell>
          <cell r="H1231">
            <v>0</v>
          </cell>
          <cell r="I1231">
            <v>0</v>
          </cell>
          <cell r="J1231">
            <v>0</v>
          </cell>
          <cell r="K1231">
            <v>0</v>
          </cell>
          <cell r="L1231">
            <v>0</v>
          </cell>
          <cell r="M1231">
            <v>0</v>
          </cell>
          <cell r="N1231">
            <v>0</v>
          </cell>
          <cell r="O1231">
            <v>0</v>
          </cell>
          <cell r="P1231">
            <v>0</v>
          </cell>
          <cell r="Q1231">
            <v>0</v>
          </cell>
          <cell r="R1231">
            <v>0</v>
          </cell>
          <cell r="S1231" t="str">
            <v>M Total</v>
          </cell>
        </row>
        <row r="1232">
          <cell r="A1232" t="str">
            <v>40 Total</v>
          </cell>
          <cell r="B1232">
            <v>0</v>
          </cell>
          <cell r="C1232">
            <v>0</v>
          </cell>
          <cell r="D1232">
            <v>0</v>
          </cell>
          <cell r="E1232">
            <v>249</v>
          </cell>
          <cell r="F1232">
            <v>384949.05000000005</v>
          </cell>
          <cell r="G1232">
            <v>0</v>
          </cell>
          <cell r="H1232">
            <v>0</v>
          </cell>
          <cell r="I1232">
            <v>0</v>
          </cell>
          <cell r="J1232">
            <v>0</v>
          </cell>
          <cell r="K1232">
            <v>0</v>
          </cell>
          <cell r="L1232">
            <v>0</v>
          </cell>
          <cell r="M1232">
            <v>0</v>
          </cell>
          <cell r="N1232">
            <v>0</v>
          </cell>
          <cell r="O1232">
            <v>0</v>
          </cell>
          <cell r="P1232">
            <v>0</v>
          </cell>
        </row>
        <row r="1233">
          <cell r="A1233">
            <v>41</v>
          </cell>
          <cell r="B1233" t="str">
            <v>476D20=SK020</v>
          </cell>
          <cell r="C1233" t="str">
            <v>Lateral support</v>
          </cell>
          <cell r="D1233">
            <v>2404</v>
          </cell>
          <cell r="E1233">
            <v>2</v>
          </cell>
          <cell r="F1233">
            <v>4807.99</v>
          </cell>
          <cell r="G1233">
            <v>0</v>
          </cell>
          <cell r="H1233">
            <v>0</v>
          </cell>
          <cell r="I1233">
            <v>0</v>
          </cell>
          <cell r="J1233">
            <v>0</v>
          </cell>
          <cell r="K1233">
            <v>0</v>
          </cell>
          <cell r="L1233">
            <v>0</v>
          </cell>
          <cell r="M1233">
            <v>0</v>
          </cell>
          <cell r="N1233">
            <v>0</v>
          </cell>
          <cell r="O1233">
            <v>0</v>
          </cell>
          <cell r="P1233">
            <v>0</v>
          </cell>
          <cell r="Q1233">
            <v>16265</v>
          </cell>
          <cell r="R1233">
            <v>172</v>
          </cell>
          <cell r="S1233" t="str">
            <v>E</v>
          </cell>
        </row>
        <row r="1234">
          <cell r="A1234">
            <v>41</v>
          </cell>
          <cell r="B1234" t="str">
            <v>481C00=SV852-42</v>
          </cell>
          <cell r="C1234" t="str">
            <v>Seat Cushion START"Size 42x42 cm."</v>
          </cell>
          <cell r="D1234">
            <v>430.5</v>
          </cell>
          <cell r="E1234">
            <v>40</v>
          </cell>
          <cell r="F1234">
            <v>17223.939999999999</v>
          </cell>
          <cell r="G1234">
            <v>0</v>
          </cell>
          <cell r="H1234">
            <v>0</v>
          </cell>
          <cell r="I1234">
            <v>0</v>
          </cell>
          <cell r="J1234">
            <v>0</v>
          </cell>
          <cell r="K1234">
            <v>0</v>
          </cell>
          <cell r="L1234">
            <v>0</v>
          </cell>
          <cell r="M1234">
            <v>0</v>
          </cell>
          <cell r="N1234">
            <v>0</v>
          </cell>
          <cell r="O1234">
            <v>0</v>
          </cell>
          <cell r="P1234">
            <v>0</v>
          </cell>
          <cell r="Q1234">
            <v>16430</v>
          </cell>
          <cell r="R1234">
            <v>7</v>
          </cell>
          <cell r="S1234" t="str">
            <v>E</v>
          </cell>
        </row>
        <row r="1235">
          <cell r="E1235">
            <v>42</v>
          </cell>
          <cell r="F1235">
            <v>22031.93</v>
          </cell>
          <cell r="G1235">
            <v>0</v>
          </cell>
          <cell r="H1235">
            <v>0</v>
          </cell>
          <cell r="I1235">
            <v>0</v>
          </cell>
          <cell r="J1235">
            <v>0</v>
          </cell>
          <cell r="K1235">
            <v>0</v>
          </cell>
          <cell r="L1235">
            <v>0</v>
          </cell>
          <cell r="M1235">
            <v>0</v>
          </cell>
          <cell r="N1235">
            <v>0</v>
          </cell>
          <cell r="O1235">
            <v>0</v>
          </cell>
          <cell r="P1235">
            <v>0</v>
          </cell>
          <cell r="Q1235">
            <v>0</v>
          </cell>
          <cell r="R1235">
            <v>0</v>
          </cell>
          <cell r="S1235" t="str">
            <v>E Total</v>
          </cell>
        </row>
        <row r="1236">
          <cell r="A1236">
            <v>41</v>
          </cell>
          <cell r="B1236" t="str">
            <v>476C00=SK042</v>
          </cell>
          <cell r="C1236" t="str">
            <v>Could Cushion Size 45x40 cm.</v>
          </cell>
          <cell r="D1236">
            <v>7908.42</v>
          </cell>
          <cell r="E1236">
            <v>0</v>
          </cell>
          <cell r="F1236">
            <v>0</v>
          </cell>
          <cell r="G1236">
            <v>1</v>
          </cell>
          <cell r="H1236">
            <v>7908.42</v>
          </cell>
          <cell r="I1236">
            <v>0</v>
          </cell>
          <cell r="J1236">
            <v>0</v>
          </cell>
          <cell r="K1236">
            <v>0</v>
          </cell>
          <cell r="L1236">
            <v>0</v>
          </cell>
          <cell r="M1236">
            <v>0</v>
          </cell>
          <cell r="N1236">
            <v>0</v>
          </cell>
          <cell r="O1236">
            <v>0</v>
          </cell>
          <cell r="P1236">
            <v>0</v>
          </cell>
          <cell r="Q1236">
            <v>16104</v>
          </cell>
          <cell r="R1236">
            <v>332</v>
          </cell>
          <cell r="S1236" t="str">
            <v>M</v>
          </cell>
        </row>
        <row r="1237">
          <cell r="A1237">
            <v>41</v>
          </cell>
          <cell r="B1237" t="str">
            <v>476D20=SK030</v>
          </cell>
          <cell r="C1237" t="str">
            <v>Exchangable Foam Pad</v>
          </cell>
          <cell r="D1237">
            <v>4312.0600000000004</v>
          </cell>
          <cell r="E1237">
            <v>0</v>
          </cell>
          <cell r="F1237">
            <v>0</v>
          </cell>
          <cell r="G1237">
            <v>1</v>
          </cell>
          <cell r="H1237">
            <v>4312.0600000000004</v>
          </cell>
          <cell r="I1237">
            <v>0</v>
          </cell>
          <cell r="J1237">
            <v>0</v>
          </cell>
          <cell r="K1237">
            <v>0</v>
          </cell>
          <cell r="L1237">
            <v>0</v>
          </cell>
          <cell r="M1237">
            <v>0</v>
          </cell>
          <cell r="N1237">
            <v>0</v>
          </cell>
          <cell r="O1237">
            <v>0</v>
          </cell>
          <cell r="P1237">
            <v>0</v>
          </cell>
          <cell r="Q1237">
            <v>16076</v>
          </cell>
          <cell r="R1237">
            <v>360</v>
          </cell>
          <cell r="S1237" t="str">
            <v>M</v>
          </cell>
        </row>
        <row r="1238">
          <cell r="E1238">
            <v>0</v>
          </cell>
          <cell r="F1238">
            <v>0</v>
          </cell>
          <cell r="G1238">
            <v>2</v>
          </cell>
          <cell r="H1238">
            <v>12220.48</v>
          </cell>
          <cell r="I1238">
            <v>0</v>
          </cell>
          <cell r="J1238">
            <v>0</v>
          </cell>
          <cell r="K1238">
            <v>0</v>
          </cell>
          <cell r="L1238">
            <v>0</v>
          </cell>
          <cell r="M1238">
            <v>0</v>
          </cell>
          <cell r="N1238">
            <v>0</v>
          </cell>
          <cell r="O1238">
            <v>0</v>
          </cell>
          <cell r="P1238">
            <v>0</v>
          </cell>
          <cell r="Q1238">
            <v>0</v>
          </cell>
          <cell r="R1238">
            <v>0</v>
          </cell>
          <cell r="S1238" t="str">
            <v>M Total</v>
          </cell>
        </row>
        <row r="1239">
          <cell r="A1239" t="str">
            <v>41 Total</v>
          </cell>
          <cell r="B1239">
            <v>0</v>
          </cell>
          <cell r="C1239">
            <v>0</v>
          </cell>
          <cell r="D1239">
            <v>0</v>
          </cell>
          <cell r="E1239">
            <v>42</v>
          </cell>
          <cell r="F1239">
            <v>22031.93</v>
          </cell>
          <cell r="G1239">
            <v>2</v>
          </cell>
          <cell r="H1239">
            <v>12220.48</v>
          </cell>
          <cell r="I1239">
            <v>0</v>
          </cell>
          <cell r="J1239">
            <v>0</v>
          </cell>
          <cell r="K1239">
            <v>0</v>
          </cell>
          <cell r="L1239">
            <v>0</v>
          </cell>
          <cell r="M1239">
            <v>0</v>
          </cell>
          <cell r="N1239">
            <v>0</v>
          </cell>
          <cell r="O1239">
            <v>0</v>
          </cell>
          <cell r="P1239">
            <v>0</v>
          </cell>
        </row>
        <row r="1240">
          <cell r="A1240">
            <v>42</v>
          </cell>
          <cell r="B1240" t="str">
            <v>H2410</v>
          </cell>
          <cell r="C1240" t="str">
            <v>Nurmi Ergonomic Walker</v>
          </cell>
          <cell r="D1240">
            <v>0</v>
          </cell>
          <cell r="E1240">
            <v>0</v>
          </cell>
          <cell r="F1240">
            <v>0</v>
          </cell>
          <cell r="G1240">
            <v>0</v>
          </cell>
          <cell r="H1240">
            <v>0</v>
          </cell>
          <cell r="I1240">
            <v>0</v>
          </cell>
          <cell r="J1240">
            <v>0</v>
          </cell>
          <cell r="K1240">
            <v>0</v>
          </cell>
          <cell r="L1240">
            <v>0</v>
          </cell>
          <cell r="M1240">
            <v>0</v>
          </cell>
          <cell r="N1240">
            <v>0</v>
          </cell>
          <cell r="O1240">
            <v>0</v>
          </cell>
          <cell r="P1240">
            <v>0</v>
          </cell>
          <cell r="Q1240">
            <v>16341</v>
          </cell>
          <cell r="R1240">
            <v>96</v>
          </cell>
          <cell r="S1240" t="str">
            <v>E</v>
          </cell>
        </row>
        <row r="1241">
          <cell r="A1241">
            <v>42</v>
          </cell>
          <cell r="B1241" t="str">
            <v>H2460</v>
          </cell>
          <cell r="C1241" t="str">
            <v>Yogi Child Rollator</v>
          </cell>
          <cell r="D1241">
            <v>0</v>
          </cell>
          <cell r="E1241">
            <v>0</v>
          </cell>
          <cell r="F1241">
            <v>0</v>
          </cell>
          <cell r="G1241">
            <v>0</v>
          </cell>
          <cell r="H1241">
            <v>0</v>
          </cell>
          <cell r="I1241">
            <v>0</v>
          </cell>
          <cell r="J1241">
            <v>0</v>
          </cell>
          <cell r="K1241">
            <v>0</v>
          </cell>
          <cell r="L1241">
            <v>0</v>
          </cell>
          <cell r="M1241">
            <v>0</v>
          </cell>
          <cell r="N1241">
            <v>0</v>
          </cell>
          <cell r="O1241">
            <v>0</v>
          </cell>
          <cell r="P1241">
            <v>0</v>
          </cell>
          <cell r="Q1241">
            <v>16341</v>
          </cell>
          <cell r="R1241">
            <v>96</v>
          </cell>
          <cell r="S1241" t="str">
            <v>E</v>
          </cell>
        </row>
        <row r="1242">
          <cell r="E1242">
            <v>0</v>
          </cell>
          <cell r="F1242">
            <v>0</v>
          </cell>
          <cell r="G1242">
            <v>0</v>
          </cell>
          <cell r="H1242">
            <v>0</v>
          </cell>
          <cell r="I1242">
            <v>0</v>
          </cell>
          <cell r="J1242">
            <v>0</v>
          </cell>
          <cell r="K1242">
            <v>0</v>
          </cell>
          <cell r="L1242">
            <v>0</v>
          </cell>
          <cell r="M1242">
            <v>0</v>
          </cell>
          <cell r="N1242">
            <v>0</v>
          </cell>
          <cell r="O1242">
            <v>0</v>
          </cell>
          <cell r="P1242">
            <v>0</v>
          </cell>
          <cell r="Q1242">
            <v>0</v>
          </cell>
          <cell r="R1242">
            <v>0</v>
          </cell>
          <cell r="S1242" t="str">
            <v>E Total</v>
          </cell>
        </row>
        <row r="1243">
          <cell r="A1243" t="str">
            <v>42 Total</v>
          </cell>
          <cell r="B1243">
            <v>0</v>
          </cell>
          <cell r="C1243">
            <v>0</v>
          </cell>
          <cell r="D1243">
            <v>0</v>
          </cell>
          <cell r="E1243">
            <v>0</v>
          </cell>
          <cell r="F1243">
            <v>0</v>
          </cell>
          <cell r="G1243">
            <v>0</v>
          </cell>
          <cell r="H1243">
            <v>0</v>
          </cell>
          <cell r="I1243">
            <v>0</v>
          </cell>
          <cell r="J1243">
            <v>0</v>
          </cell>
          <cell r="K1243">
            <v>0</v>
          </cell>
          <cell r="L1243">
            <v>0</v>
          </cell>
          <cell r="M1243">
            <v>0</v>
          </cell>
          <cell r="N1243">
            <v>0</v>
          </cell>
          <cell r="O1243">
            <v>0</v>
          </cell>
          <cell r="P1243">
            <v>0</v>
          </cell>
        </row>
        <row r="1244">
          <cell r="A1244">
            <v>43</v>
          </cell>
          <cell r="B1244" t="str">
            <v>NC70209</v>
          </cell>
          <cell r="C1244" t="str">
            <v>Mini Vibrator</v>
          </cell>
          <cell r="D1244">
            <v>787.37</v>
          </cell>
          <cell r="E1244">
            <v>0</v>
          </cell>
          <cell r="F1244">
            <v>0</v>
          </cell>
          <cell r="G1244">
            <v>1</v>
          </cell>
          <cell r="H1244">
            <v>787.37</v>
          </cell>
          <cell r="I1244">
            <v>0</v>
          </cell>
          <cell r="J1244">
            <v>0</v>
          </cell>
          <cell r="K1244">
            <v>0</v>
          </cell>
          <cell r="L1244">
            <v>0</v>
          </cell>
          <cell r="M1244">
            <v>0</v>
          </cell>
          <cell r="N1244">
            <v>0</v>
          </cell>
          <cell r="O1244">
            <v>0</v>
          </cell>
          <cell r="P1244">
            <v>0</v>
          </cell>
          <cell r="Q1244">
            <v>16129</v>
          </cell>
          <cell r="R1244">
            <v>307</v>
          </cell>
          <cell r="S1244" t="str">
            <v>E</v>
          </cell>
        </row>
        <row r="1245">
          <cell r="A1245">
            <v>43</v>
          </cell>
          <cell r="B1245" t="str">
            <v>NC86602</v>
          </cell>
          <cell r="C1245" t="str">
            <v>Can-Do Band X-Lt. Yellow 6yd</v>
          </cell>
          <cell r="D1245">
            <v>396.1</v>
          </cell>
          <cell r="E1245">
            <v>2</v>
          </cell>
          <cell r="F1245">
            <v>792.23</v>
          </cell>
          <cell r="G1245">
            <v>0</v>
          </cell>
          <cell r="H1245">
            <v>0</v>
          </cell>
          <cell r="I1245">
            <v>0</v>
          </cell>
          <cell r="J1245">
            <v>0</v>
          </cell>
          <cell r="K1245">
            <v>0</v>
          </cell>
          <cell r="L1245">
            <v>0</v>
          </cell>
          <cell r="M1245">
            <v>0</v>
          </cell>
          <cell r="N1245">
            <v>0</v>
          </cell>
          <cell r="O1245">
            <v>0</v>
          </cell>
          <cell r="P1245">
            <v>0</v>
          </cell>
          <cell r="Q1245">
            <v>16342</v>
          </cell>
          <cell r="R1245">
            <v>95</v>
          </cell>
          <cell r="S1245" t="str">
            <v>E</v>
          </cell>
        </row>
        <row r="1246">
          <cell r="A1246">
            <v>43</v>
          </cell>
          <cell r="B1246" t="str">
            <v>NC86603</v>
          </cell>
          <cell r="C1246" t="str">
            <v>Can-Do Band Light Red 6yd</v>
          </cell>
          <cell r="D1246">
            <v>450.5</v>
          </cell>
          <cell r="E1246">
            <v>2</v>
          </cell>
          <cell r="F1246">
            <v>901.09</v>
          </cell>
          <cell r="G1246">
            <v>0</v>
          </cell>
          <cell r="H1246">
            <v>0</v>
          </cell>
          <cell r="I1246">
            <v>0</v>
          </cell>
          <cell r="J1246">
            <v>0</v>
          </cell>
          <cell r="K1246">
            <v>0</v>
          </cell>
          <cell r="L1246">
            <v>0</v>
          </cell>
          <cell r="M1246">
            <v>0</v>
          </cell>
          <cell r="N1246">
            <v>0</v>
          </cell>
          <cell r="O1246">
            <v>0</v>
          </cell>
          <cell r="P1246">
            <v>0</v>
          </cell>
          <cell r="Q1246">
            <v>16342</v>
          </cell>
          <cell r="R1246">
            <v>95</v>
          </cell>
          <cell r="S1246" t="str">
            <v>E</v>
          </cell>
        </row>
        <row r="1247">
          <cell r="A1247">
            <v>43</v>
          </cell>
          <cell r="B1247" t="str">
            <v>NC86604</v>
          </cell>
          <cell r="C1247" t="str">
            <v>Can-Do Band Medium Green 6yd</v>
          </cell>
          <cell r="D1247">
            <v>500.8</v>
          </cell>
          <cell r="E1247">
            <v>2</v>
          </cell>
          <cell r="F1247">
            <v>1001.59</v>
          </cell>
          <cell r="G1247">
            <v>0</v>
          </cell>
          <cell r="H1247">
            <v>0</v>
          </cell>
          <cell r="I1247">
            <v>0</v>
          </cell>
          <cell r="J1247">
            <v>0</v>
          </cell>
          <cell r="K1247">
            <v>0</v>
          </cell>
          <cell r="L1247">
            <v>0</v>
          </cell>
          <cell r="M1247">
            <v>0</v>
          </cell>
          <cell r="N1247">
            <v>0</v>
          </cell>
          <cell r="O1247">
            <v>0</v>
          </cell>
          <cell r="P1247">
            <v>0</v>
          </cell>
          <cell r="Q1247">
            <v>16342</v>
          </cell>
          <cell r="R1247">
            <v>95</v>
          </cell>
          <cell r="S1247" t="str">
            <v>E</v>
          </cell>
        </row>
        <row r="1248">
          <cell r="A1248">
            <v>43</v>
          </cell>
          <cell r="B1248" t="str">
            <v>NC86605</v>
          </cell>
          <cell r="C1248" t="str">
            <v>Can-Do Band Heavy Blue 6yd</v>
          </cell>
          <cell r="D1248">
            <v>540.16</v>
          </cell>
          <cell r="E1248">
            <v>0</v>
          </cell>
          <cell r="F1248">
            <v>0</v>
          </cell>
          <cell r="G1248">
            <v>3</v>
          </cell>
          <cell r="H1248">
            <v>1620.47</v>
          </cell>
          <cell r="I1248">
            <v>0</v>
          </cell>
          <cell r="J1248">
            <v>0</v>
          </cell>
          <cell r="K1248">
            <v>0</v>
          </cell>
          <cell r="L1248">
            <v>0</v>
          </cell>
          <cell r="M1248">
            <v>0</v>
          </cell>
          <cell r="N1248">
            <v>0</v>
          </cell>
          <cell r="O1248">
            <v>0</v>
          </cell>
          <cell r="P1248">
            <v>0</v>
          </cell>
          <cell r="Q1248">
            <v>16129</v>
          </cell>
          <cell r="R1248">
            <v>307</v>
          </cell>
          <cell r="S1248" t="str">
            <v>E</v>
          </cell>
        </row>
        <row r="1249">
          <cell r="A1249">
            <v>43</v>
          </cell>
          <cell r="B1249" t="str">
            <v>NC86606</v>
          </cell>
          <cell r="C1249" t="str">
            <v>Can-Do Band X-Heavy Black 6yd</v>
          </cell>
          <cell r="D1249">
            <v>612.16999999999996</v>
          </cell>
          <cell r="E1249">
            <v>0</v>
          </cell>
          <cell r="F1249">
            <v>0</v>
          </cell>
          <cell r="G1249">
            <v>3</v>
          </cell>
          <cell r="H1249">
            <v>1836.52</v>
          </cell>
          <cell r="I1249">
            <v>0</v>
          </cell>
          <cell r="J1249">
            <v>0</v>
          </cell>
          <cell r="K1249">
            <v>0</v>
          </cell>
          <cell r="L1249">
            <v>0</v>
          </cell>
          <cell r="M1249">
            <v>0</v>
          </cell>
          <cell r="N1249">
            <v>0</v>
          </cell>
          <cell r="O1249">
            <v>0</v>
          </cell>
          <cell r="P1249">
            <v>0</v>
          </cell>
          <cell r="Q1249">
            <v>16129</v>
          </cell>
          <cell r="R1249">
            <v>307</v>
          </cell>
          <cell r="S1249" t="str">
            <v>E</v>
          </cell>
        </row>
        <row r="1250">
          <cell r="E1250">
            <v>6</v>
          </cell>
          <cell r="F1250">
            <v>2694.9100000000003</v>
          </cell>
          <cell r="G1250">
            <v>7</v>
          </cell>
          <cell r="H1250">
            <v>4244.3600000000006</v>
          </cell>
          <cell r="I1250">
            <v>0</v>
          </cell>
          <cell r="J1250">
            <v>0</v>
          </cell>
          <cell r="K1250">
            <v>0</v>
          </cell>
          <cell r="L1250">
            <v>0</v>
          </cell>
          <cell r="M1250">
            <v>0</v>
          </cell>
          <cell r="N1250">
            <v>0</v>
          </cell>
          <cell r="O1250">
            <v>0</v>
          </cell>
          <cell r="P1250">
            <v>0</v>
          </cell>
          <cell r="Q1250">
            <v>0</v>
          </cell>
          <cell r="R1250">
            <v>0</v>
          </cell>
          <cell r="S1250" t="str">
            <v>E Total</v>
          </cell>
        </row>
        <row r="1251">
          <cell r="A1251" t="str">
            <v>43 Total</v>
          </cell>
          <cell r="B1251">
            <v>0</v>
          </cell>
          <cell r="C1251">
            <v>0</v>
          </cell>
          <cell r="D1251">
            <v>0</v>
          </cell>
          <cell r="E1251">
            <v>6</v>
          </cell>
          <cell r="F1251">
            <v>2694.9100000000003</v>
          </cell>
          <cell r="G1251">
            <v>7</v>
          </cell>
          <cell r="H1251">
            <v>4244.3600000000006</v>
          </cell>
          <cell r="I1251">
            <v>0</v>
          </cell>
          <cell r="J1251">
            <v>0</v>
          </cell>
          <cell r="K1251">
            <v>0</v>
          </cell>
          <cell r="L1251">
            <v>0</v>
          </cell>
          <cell r="M1251">
            <v>0</v>
          </cell>
          <cell r="N1251">
            <v>0</v>
          </cell>
          <cell r="O1251">
            <v>0</v>
          </cell>
          <cell r="P1251">
            <v>0</v>
          </cell>
        </row>
        <row r="1252">
          <cell r="A1252">
            <v>50</v>
          </cell>
          <cell r="B1252" t="str">
            <v>RB00102</v>
          </cell>
          <cell r="C1252" t="str">
            <v>Necky Collar 10 cm.</v>
          </cell>
          <cell r="D1252">
            <v>116.9</v>
          </cell>
          <cell r="E1252">
            <v>17</v>
          </cell>
          <cell r="F1252">
            <v>1988.06</v>
          </cell>
          <cell r="G1252">
            <v>0</v>
          </cell>
          <cell r="H1252">
            <v>0</v>
          </cell>
          <cell r="I1252">
            <v>0</v>
          </cell>
          <cell r="J1252">
            <v>0</v>
          </cell>
          <cell r="K1252">
            <v>0</v>
          </cell>
          <cell r="L1252">
            <v>0</v>
          </cell>
          <cell r="M1252">
            <v>0</v>
          </cell>
          <cell r="N1252">
            <v>0</v>
          </cell>
          <cell r="O1252">
            <v>0</v>
          </cell>
          <cell r="P1252">
            <v>0</v>
          </cell>
          <cell r="Q1252">
            <v>16273</v>
          </cell>
          <cell r="R1252">
            <v>164</v>
          </cell>
          <cell r="S1252" t="str">
            <v>E</v>
          </cell>
        </row>
        <row r="1253">
          <cell r="A1253">
            <v>50</v>
          </cell>
          <cell r="B1253" t="str">
            <v>RB00103</v>
          </cell>
          <cell r="C1253" t="str">
            <v>Necky Collar 8 cm.</v>
          </cell>
          <cell r="D1253">
            <v>164</v>
          </cell>
          <cell r="E1253">
            <v>44</v>
          </cell>
          <cell r="F1253">
            <v>7219.06</v>
          </cell>
          <cell r="G1253">
            <v>0</v>
          </cell>
          <cell r="H1253">
            <v>0</v>
          </cell>
          <cell r="I1253">
            <v>0</v>
          </cell>
          <cell r="J1253">
            <v>0</v>
          </cell>
          <cell r="K1253">
            <v>0</v>
          </cell>
          <cell r="L1253">
            <v>0</v>
          </cell>
          <cell r="M1253">
            <v>0</v>
          </cell>
          <cell r="N1253">
            <v>0</v>
          </cell>
          <cell r="O1253">
            <v>0</v>
          </cell>
          <cell r="P1253">
            <v>0</v>
          </cell>
          <cell r="Q1253">
            <v>16262</v>
          </cell>
          <cell r="R1253">
            <v>175</v>
          </cell>
          <cell r="S1253" t="str">
            <v>E</v>
          </cell>
        </row>
        <row r="1254">
          <cell r="A1254">
            <v>50</v>
          </cell>
          <cell r="B1254" t="str">
            <v>RB00104</v>
          </cell>
          <cell r="C1254" t="str">
            <v>Necky Collar 10 cm.</v>
          </cell>
          <cell r="D1254">
            <v>199.7</v>
          </cell>
          <cell r="E1254">
            <v>31</v>
          </cell>
          <cell r="F1254">
            <v>6191.85</v>
          </cell>
          <cell r="G1254">
            <v>0</v>
          </cell>
          <cell r="H1254">
            <v>0</v>
          </cell>
          <cell r="I1254">
            <v>0</v>
          </cell>
          <cell r="J1254">
            <v>0</v>
          </cell>
          <cell r="K1254">
            <v>0</v>
          </cell>
          <cell r="L1254">
            <v>0</v>
          </cell>
          <cell r="M1254">
            <v>0</v>
          </cell>
          <cell r="N1254">
            <v>0</v>
          </cell>
          <cell r="O1254">
            <v>0</v>
          </cell>
          <cell r="P1254">
            <v>0</v>
          </cell>
          <cell r="Q1254">
            <v>16262</v>
          </cell>
          <cell r="R1254">
            <v>175</v>
          </cell>
          <cell r="S1254" t="str">
            <v>E</v>
          </cell>
        </row>
        <row r="1255">
          <cell r="A1255">
            <v>50</v>
          </cell>
          <cell r="B1255" t="str">
            <v>RB00105</v>
          </cell>
          <cell r="C1255" t="str">
            <v>Necky Collar 12 cm.</v>
          </cell>
          <cell r="D1255">
            <v>218</v>
          </cell>
          <cell r="E1255">
            <v>46</v>
          </cell>
          <cell r="F1255">
            <v>10027.92</v>
          </cell>
          <cell r="G1255">
            <v>0</v>
          </cell>
          <cell r="H1255">
            <v>0</v>
          </cell>
          <cell r="I1255">
            <v>0</v>
          </cell>
          <cell r="J1255">
            <v>0</v>
          </cell>
          <cell r="K1255">
            <v>0</v>
          </cell>
          <cell r="L1255">
            <v>0</v>
          </cell>
          <cell r="M1255">
            <v>0</v>
          </cell>
          <cell r="N1255">
            <v>0</v>
          </cell>
          <cell r="O1255">
            <v>0</v>
          </cell>
          <cell r="P1255">
            <v>0</v>
          </cell>
          <cell r="Q1255">
            <v>16262</v>
          </cell>
          <cell r="R1255">
            <v>175</v>
          </cell>
          <cell r="S1255" t="str">
            <v>E</v>
          </cell>
        </row>
        <row r="1256">
          <cell r="A1256">
            <v>50</v>
          </cell>
          <cell r="B1256" t="str">
            <v>RB00125=S</v>
          </cell>
          <cell r="C1256" t="str">
            <v>Hermiaplast EQ Scrotum P4</v>
          </cell>
          <cell r="D1256">
            <v>2101.1</v>
          </cell>
          <cell r="E1256">
            <v>2</v>
          </cell>
          <cell r="F1256">
            <v>4202.34</v>
          </cell>
          <cell r="G1256">
            <v>0</v>
          </cell>
          <cell r="H1256">
            <v>0</v>
          </cell>
          <cell r="I1256">
            <v>0</v>
          </cell>
          <cell r="J1256">
            <v>0</v>
          </cell>
          <cell r="K1256">
            <v>0</v>
          </cell>
          <cell r="L1256">
            <v>0</v>
          </cell>
          <cell r="M1256">
            <v>0</v>
          </cell>
          <cell r="N1256">
            <v>0</v>
          </cell>
          <cell r="O1256">
            <v>0</v>
          </cell>
          <cell r="P1256">
            <v>0</v>
          </cell>
          <cell r="Q1256">
            <v>16311</v>
          </cell>
          <cell r="R1256">
            <v>126</v>
          </cell>
          <cell r="S1256" t="str">
            <v>E</v>
          </cell>
        </row>
        <row r="1257">
          <cell r="A1257">
            <v>50</v>
          </cell>
          <cell r="B1257" t="str">
            <v>RB00208=L-L</v>
          </cell>
          <cell r="C1257" t="str">
            <v>อุปกรณ์พยุงข้อเข่า Genu EQ Lux</v>
          </cell>
          <cell r="D1257">
            <v>1533.7</v>
          </cell>
          <cell r="E1257">
            <v>1</v>
          </cell>
          <cell r="F1257">
            <v>1533.73</v>
          </cell>
          <cell r="G1257">
            <v>0</v>
          </cell>
          <cell r="H1257">
            <v>0</v>
          </cell>
          <cell r="I1257">
            <v>0</v>
          </cell>
          <cell r="J1257">
            <v>0</v>
          </cell>
          <cell r="K1257">
            <v>0</v>
          </cell>
          <cell r="L1257">
            <v>0</v>
          </cell>
          <cell r="M1257">
            <v>0</v>
          </cell>
          <cell r="N1257">
            <v>0</v>
          </cell>
          <cell r="O1257">
            <v>0</v>
          </cell>
          <cell r="P1257">
            <v>0</v>
          </cell>
          <cell r="Q1257">
            <v>16404</v>
          </cell>
          <cell r="R1257">
            <v>33</v>
          </cell>
          <cell r="S1257" t="str">
            <v>E</v>
          </cell>
        </row>
        <row r="1258">
          <cell r="A1258">
            <v>50</v>
          </cell>
          <cell r="B1258" t="str">
            <v>RB00208=L-R</v>
          </cell>
          <cell r="C1258" t="str">
            <v>อุปกรณ์พยุงข้อเข่า Genu EQ Lux</v>
          </cell>
          <cell r="D1258">
            <v>1377</v>
          </cell>
          <cell r="E1258">
            <v>1</v>
          </cell>
          <cell r="F1258">
            <v>1377.02</v>
          </cell>
          <cell r="G1258">
            <v>0</v>
          </cell>
          <cell r="H1258">
            <v>0</v>
          </cell>
          <cell r="I1258">
            <v>0</v>
          </cell>
          <cell r="J1258">
            <v>0</v>
          </cell>
          <cell r="K1258">
            <v>0</v>
          </cell>
          <cell r="L1258">
            <v>0</v>
          </cell>
          <cell r="M1258">
            <v>0</v>
          </cell>
          <cell r="N1258">
            <v>0</v>
          </cell>
          <cell r="O1258">
            <v>0</v>
          </cell>
          <cell r="P1258">
            <v>0</v>
          </cell>
          <cell r="Q1258">
            <v>16382</v>
          </cell>
          <cell r="R1258">
            <v>55</v>
          </cell>
          <cell r="S1258" t="str">
            <v>E</v>
          </cell>
        </row>
        <row r="1259">
          <cell r="A1259">
            <v>50</v>
          </cell>
          <cell r="B1259" t="str">
            <v>RB00208=M-L</v>
          </cell>
          <cell r="C1259" t="str">
            <v>อุปกรณ์พยุงข้อเข่า Genu EQ Lux</v>
          </cell>
          <cell r="D1259">
            <v>1533.7</v>
          </cell>
          <cell r="E1259">
            <v>1</v>
          </cell>
          <cell r="F1259">
            <v>1533.73</v>
          </cell>
          <cell r="G1259">
            <v>0</v>
          </cell>
          <cell r="H1259">
            <v>0</v>
          </cell>
          <cell r="I1259">
            <v>0</v>
          </cell>
          <cell r="J1259">
            <v>0</v>
          </cell>
          <cell r="K1259">
            <v>0</v>
          </cell>
          <cell r="L1259">
            <v>0</v>
          </cell>
          <cell r="M1259">
            <v>0</v>
          </cell>
          <cell r="N1259">
            <v>0</v>
          </cell>
          <cell r="O1259">
            <v>0</v>
          </cell>
          <cell r="P1259">
            <v>0</v>
          </cell>
          <cell r="Q1259">
            <v>16404</v>
          </cell>
          <cell r="R1259">
            <v>33</v>
          </cell>
          <cell r="S1259" t="str">
            <v>E</v>
          </cell>
        </row>
        <row r="1260">
          <cell r="A1260">
            <v>50</v>
          </cell>
          <cell r="B1260" t="str">
            <v>RB00211=L</v>
          </cell>
          <cell r="C1260" t="str">
            <v>Parapatella w.silikon pad S</v>
          </cell>
          <cell r="D1260">
            <v>759.2</v>
          </cell>
          <cell r="E1260">
            <v>9</v>
          </cell>
          <cell r="F1260">
            <v>6832.88</v>
          </cell>
          <cell r="G1260">
            <v>0</v>
          </cell>
          <cell r="H1260">
            <v>0</v>
          </cell>
          <cell r="I1260">
            <v>0</v>
          </cell>
          <cell r="J1260">
            <v>0</v>
          </cell>
          <cell r="K1260">
            <v>0</v>
          </cell>
          <cell r="L1260">
            <v>0</v>
          </cell>
          <cell r="M1260">
            <v>0</v>
          </cell>
          <cell r="N1260">
            <v>0</v>
          </cell>
          <cell r="O1260">
            <v>0</v>
          </cell>
          <cell r="P1260">
            <v>0</v>
          </cell>
          <cell r="Q1260">
            <v>16425</v>
          </cell>
          <cell r="R1260">
            <v>12</v>
          </cell>
          <cell r="S1260" t="str">
            <v>E</v>
          </cell>
        </row>
        <row r="1261">
          <cell r="A1261">
            <v>50</v>
          </cell>
          <cell r="B1261" t="str">
            <v>RB00211=M</v>
          </cell>
          <cell r="C1261" t="str">
            <v>Parapatella w.silikon pad S</v>
          </cell>
          <cell r="D1261">
            <v>784.1</v>
          </cell>
          <cell r="E1261">
            <v>4</v>
          </cell>
          <cell r="F1261">
            <v>3136.54</v>
          </cell>
          <cell r="G1261">
            <v>0</v>
          </cell>
          <cell r="H1261">
            <v>0</v>
          </cell>
          <cell r="I1261">
            <v>0</v>
          </cell>
          <cell r="J1261">
            <v>0</v>
          </cell>
          <cell r="K1261">
            <v>0</v>
          </cell>
          <cell r="L1261">
            <v>0</v>
          </cell>
          <cell r="M1261">
            <v>0</v>
          </cell>
          <cell r="N1261">
            <v>0</v>
          </cell>
          <cell r="O1261">
            <v>0</v>
          </cell>
          <cell r="P1261">
            <v>0</v>
          </cell>
          <cell r="Q1261">
            <v>16425</v>
          </cell>
          <cell r="R1261">
            <v>12</v>
          </cell>
          <cell r="S1261" t="str">
            <v>E</v>
          </cell>
        </row>
        <row r="1262">
          <cell r="A1262">
            <v>50</v>
          </cell>
          <cell r="B1262" t="str">
            <v>RB00403=S-R</v>
          </cell>
          <cell r="C1262" t="str">
            <v>Wrist Support</v>
          </cell>
          <cell r="D1262">
            <v>219.9</v>
          </cell>
          <cell r="E1262">
            <v>11</v>
          </cell>
          <cell r="F1262">
            <v>2419.56</v>
          </cell>
          <cell r="G1262">
            <v>0</v>
          </cell>
          <cell r="H1262">
            <v>0</v>
          </cell>
          <cell r="I1262">
            <v>0</v>
          </cell>
          <cell r="J1262">
            <v>0</v>
          </cell>
          <cell r="K1262">
            <v>0</v>
          </cell>
          <cell r="L1262">
            <v>0</v>
          </cell>
          <cell r="M1262">
            <v>0</v>
          </cell>
          <cell r="N1262">
            <v>0</v>
          </cell>
          <cell r="O1262">
            <v>0</v>
          </cell>
          <cell r="P1262">
            <v>0</v>
          </cell>
          <cell r="Q1262">
            <v>16425</v>
          </cell>
          <cell r="R1262">
            <v>12</v>
          </cell>
          <cell r="S1262" t="str">
            <v>E</v>
          </cell>
        </row>
        <row r="1263">
          <cell r="A1263">
            <v>50</v>
          </cell>
          <cell r="B1263" t="str">
            <v>RB00502=L</v>
          </cell>
          <cell r="C1263" t="str">
            <v>Ankle Support</v>
          </cell>
          <cell r="D1263">
            <v>243.3</v>
          </cell>
          <cell r="E1263">
            <v>27</v>
          </cell>
          <cell r="F1263">
            <v>6569.49</v>
          </cell>
          <cell r="G1263">
            <v>0</v>
          </cell>
          <cell r="H1263">
            <v>0</v>
          </cell>
          <cell r="I1263">
            <v>0</v>
          </cell>
          <cell r="J1263">
            <v>0</v>
          </cell>
          <cell r="K1263">
            <v>0</v>
          </cell>
          <cell r="L1263">
            <v>0</v>
          </cell>
          <cell r="M1263">
            <v>0</v>
          </cell>
          <cell r="N1263">
            <v>0</v>
          </cell>
          <cell r="O1263">
            <v>0</v>
          </cell>
          <cell r="P1263">
            <v>0</v>
          </cell>
          <cell r="Q1263">
            <v>16430</v>
          </cell>
          <cell r="R1263">
            <v>7</v>
          </cell>
          <cell r="S1263" t="str">
            <v>E</v>
          </cell>
        </row>
        <row r="1264">
          <cell r="A1264">
            <v>50</v>
          </cell>
          <cell r="B1264" t="str">
            <v>RB00502=M</v>
          </cell>
          <cell r="C1264" t="str">
            <v>Ankle Support</v>
          </cell>
          <cell r="D1264">
            <v>255</v>
          </cell>
          <cell r="E1264">
            <v>29</v>
          </cell>
          <cell r="F1264">
            <v>7396.62</v>
          </cell>
          <cell r="G1264">
            <v>0</v>
          </cell>
          <cell r="H1264">
            <v>0</v>
          </cell>
          <cell r="I1264">
            <v>0</v>
          </cell>
          <cell r="J1264">
            <v>0</v>
          </cell>
          <cell r="K1264">
            <v>0</v>
          </cell>
          <cell r="L1264">
            <v>0</v>
          </cell>
          <cell r="M1264">
            <v>0</v>
          </cell>
          <cell r="N1264">
            <v>0</v>
          </cell>
          <cell r="O1264">
            <v>0</v>
          </cell>
          <cell r="P1264">
            <v>0</v>
          </cell>
          <cell r="Q1264">
            <v>16430</v>
          </cell>
          <cell r="R1264">
            <v>7</v>
          </cell>
          <cell r="S1264" t="str">
            <v>E</v>
          </cell>
        </row>
        <row r="1265">
          <cell r="A1265">
            <v>50</v>
          </cell>
          <cell r="B1265" t="str">
            <v>RB00502=S</v>
          </cell>
          <cell r="C1265" t="str">
            <v>Ankle Support</v>
          </cell>
          <cell r="D1265">
            <v>264.7</v>
          </cell>
          <cell r="E1265">
            <v>28</v>
          </cell>
          <cell r="F1265">
            <v>7412.99</v>
          </cell>
          <cell r="G1265">
            <v>0</v>
          </cell>
          <cell r="H1265">
            <v>0</v>
          </cell>
          <cell r="I1265">
            <v>0</v>
          </cell>
          <cell r="J1265">
            <v>0</v>
          </cell>
          <cell r="K1265">
            <v>0</v>
          </cell>
          <cell r="L1265">
            <v>0</v>
          </cell>
          <cell r="M1265">
            <v>0</v>
          </cell>
          <cell r="N1265">
            <v>0</v>
          </cell>
          <cell r="O1265">
            <v>0</v>
          </cell>
          <cell r="P1265">
            <v>0</v>
          </cell>
          <cell r="Q1265">
            <v>16377</v>
          </cell>
          <cell r="R1265">
            <v>60</v>
          </cell>
          <cell r="S1265" t="str">
            <v>E</v>
          </cell>
        </row>
        <row r="1266">
          <cell r="A1266">
            <v>50</v>
          </cell>
          <cell r="B1266" t="str">
            <v>RB00502=XL</v>
          </cell>
          <cell r="C1266" t="str">
            <v>Ankle Support</v>
          </cell>
          <cell r="D1266">
            <v>261.3</v>
          </cell>
          <cell r="E1266">
            <v>45</v>
          </cell>
          <cell r="F1266">
            <v>11759.13</v>
          </cell>
          <cell r="G1266">
            <v>0</v>
          </cell>
          <cell r="H1266">
            <v>0</v>
          </cell>
          <cell r="I1266">
            <v>0</v>
          </cell>
          <cell r="J1266">
            <v>0</v>
          </cell>
          <cell r="K1266">
            <v>0</v>
          </cell>
          <cell r="L1266">
            <v>0</v>
          </cell>
          <cell r="M1266">
            <v>0</v>
          </cell>
          <cell r="N1266">
            <v>0</v>
          </cell>
          <cell r="O1266">
            <v>0</v>
          </cell>
          <cell r="P1266">
            <v>0</v>
          </cell>
          <cell r="Q1266">
            <v>16364</v>
          </cell>
          <cell r="R1266">
            <v>73</v>
          </cell>
          <cell r="S1266" t="str">
            <v>E</v>
          </cell>
        </row>
        <row r="1267">
          <cell r="A1267">
            <v>50</v>
          </cell>
          <cell r="B1267" t="str">
            <v>RB00502=XXL</v>
          </cell>
          <cell r="C1267" t="str">
            <v>Ankle Support</v>
          </cell>
          <cell r="D1267">
            <v>159.1</v>
          </cell>
          <cell r="E1267">
            <v>0</v>
          </cell>
          <cell r="F1267">
            <v>0</v>
          </cell>
          <cell r="G1267">
            <v>22</v>
          </cell>
          <cell r="H1267">
            <v>3500.2</v>
          </cell>
          <cell r="I1267">
            <v>0</v>
          </cell>
          <cell r="J1267">
            <v>0</v>
          </cell>
          <cell r="K1267">
            <v>0</v>
          </cell>
          <cell r="L1267">
            <v>0</v>
          </cell>
          <cell r="M1267">
            <v>0</v>
          </cell>
          <cell r="N1267">
            <v>0</v>
          </cell>
          <cell r="O1267">
            <v>0</v>
          </cell>
          <cell r="P1267">
            <v>0</v>
          </cell>
          <cell r="Q1267">
            <v>16079</v>
          </cell>
          <cell r="R1267">
            <v>357</v>
          </cell>
          <cell r="S1267" t="str">
            <v>E</v>
          </cell>
        </row>
        <row r="1268">
          <cell r="A1268">
            <v>50</v>
          </cell>
          <cell r="B1268" t="str">
            <v>RB00504=L</v>
          </cell>
          <cell r="C1268" t="str">
            <v>Ankle Support</v>
          </cell>
          <cell r="D1268">
            <v>245</v>
          </cell>
          <cell r="E1268">
            <v>49</v>
          </cell>
          <cell r="F1268">
            <v>12005.49</v>
          </cell>
          <cell r="G1268">
            <v>0</v>
          </cell>
          <cell r="H1268">
            <v>0</v>
          </cell>
          <cell r="I1268">
            <v>0</v>
          </cell>
          <cell r="J1268">
            <v>0</v>
          </cell>
          <cell r="K1268">
            <v>0</v>
          </cell>
          <cell r="L1268">
            <v>0</v>
          </cell>
          <cell r="M1268">
            <v>0</v>
          </cell>
          <cell r="N1268">
            <v>0</v>
          </cell>
          <cell r="O1268">
            <v>0</v>
          </cell>
          <cell r="P1268">
            <v>0</v>
          </cell>
          <cell r="Q1268">
            <v>16430</v>
          </cell>
          <cell r="R1268">
            <v>7</v>
          </cell>
          <cell r="S1268" t="str">
            <v>E</v>
          </cell>
        </row>
        <row r="1269">
          <cell r="A1269">
            <v>50</v>
          </cell>
          <cell r="B1269" t="str">
            <v>RB00504=M</v>
          </cell>
          <cell r="C1269" t="str">
            <v>Ankle Support</v>
          </cell>
          <cell r="D1269">
            <v>247.8</v>
          </cell>
          <cell r="E1269">
            <v>55</v>
          </cell>
          <cell r="F1269">
            <v>13631.83</v>
          </cell>
          <cell r="G1269">
            <v>0</v>
          </cell>
          <cell r="H1269">
            <v>0</v>
          </cell>
          <cell r="I1269">
            <v>0</v>
          </cell>
          <cell r="J1269">
            <v>0</v>
          </cell>
          <cell r="K1269">
            <v>0</v>
          </cell>
          <cell r="L1269">
            <v>0</v>
          </cell>
          <cell r="M1269">
            <v>0</v>
          </cell>
          <cell r="N1269">
            <v>0</v>
          </cell>
          <cell r="O1269">
            <v>0</v>
          </cell>
          <cell r="P1269">
            <v>0</v>
          </cell>
          <cell r="Q1269">
            <v>16431</v>
          </cell>
          <cell r="R1269">
            <v>6</v>
          </cell>
          <cell r="S1269" t="str">
            <v>E</v>
          </cell>
        </row>
        <row r="1270">
          <cell r="A1270">
            <v>50</v>
          </cell>
          <cell r="B1270" t="str">
            <v>RB00504=S</v>
          </cell>
          <cell r="C1270" t="str">
            <v>Ankle Support</v>
          </cell>
          <cell r="D1270">
            <v>247.1</v>
          </cell>
          <cell r="E1270">
            <v>50</v>
          </cell>
          <cell r="F1270">
            <v>12357.51</v>
          </cell>
          <cell r="G1270">
            <v>0</v>
          </cell>
          <cell r="H1270">
            <v>0</v>
          </cell>
          <cell r="I1270">
            <v>0</v>
          </cell>
          <cell r="J1270">
            <v>0</v>
          </cell>
          <cell r="K1270">
            <v>0</v>
          </cell>
          <cell r="L1270">
            <v>0</v>
          </cell>
          <cell r="M1270">
            <v>0</v>
          </cell>
          <cell r="N1270">
            <v>0</v>
          </cell>
          <cell r="O1270">
            <v>0</v>
          </cell>
          <cell r="P1270">
            <v>0</v>
          </cell>
          <cell r="Q1270">
            <v>16430</v>
          </cell>
          <cell r="R1270">
            <v>7</v>
          </cell>
          <cell r="S1270" t="str">
            <v>E</v>
          </cell>
        </row>
        <row r="1271">
          <cell r="A1271">
            <v>50</v>
          </cell>
          <cell r="B1271" t="str">
            <v>RB00504=XL</v>
          </cell>
          <cell r="C1271" t="str">
            <v>Ankle Support</v>
          </cell>
          <cell r="D1271">
            <v>212.8</v>
          </cell>
          <cell r="E1271">
            <v>46</v>
          </cell>
          <cell r="F1271">
            <v>9789.06</v>
          </cell>
          <cell r="G1271">
            <v>0</v>
          </cell>
          <cell r="H1271">
            <v>0</v>
          </cell>
          <cell r="I1271">
            <v>0</v>
          </cell>
          <cell r="J1271">
            <v>0</v>
          </cell>
          <cell r="K1271">
            <v>0</v>
          </cell>
          <cell r="L1271">
            <v>0</v>
          </cell>
          <cell r="M1271">
            <v>0</v>
          </cell>
          <cell r="N1271">
            <v>0</v>
          </cell>
          <cell r="O1271">
            <v>0</v>
          </cell>
          <cell r="P1271">
            <v>0</v>
          </cell>
          <cell r="Q1271">
            <v>16430</v>
          </cell>
          <cell r="R1271">
            <v>7</v>
          </cell>
          <cell r="S1271" t="str">
            <v>E</v>
          </cell>
        </row>
        <row r="1272">
          <cell r="A1272">
            <v>50</v>
          </cell>
          <cell r="B1272" t="str">
            <v>RB00509=L</v>
          </cell>
          <cell r="C1272" t="str">
            <v>HALLUX VALGUS BANDET (FREE-SIZE)</v>
          </cell>
          <cell r="D1272">
            <v>262.60000000000002</v>
          </cell>
          <cell r="E1272">
            <v>30</v>
          </cell>
          <cell r="F1272">
            <v>7880.34</v>
          </cell>
          <cell r="G1272">
            <v>0</v>
          </cell>
          <cell r="H1272">
            <v>0</v>
          </cell>
          <cell r="I1272">
            <v>0</v>
          </cell>
          <cell r="J1272">
            <v>0</v>
          </cell>
          <cell r="K1272">
            <v>0</v>
          </cell>
          <cell r="L1272">
            <v>0</v>
          </cell>
          <cell r="M1272">
            <v>0</v>
          </cell>
          <cell r="N1272">
            <v>0</v>
          </cell>
          <cell r="O1272">
            <v>0</v>
          </cell>
          <cell r="P1272">
            <v>0</v>
          </cell>
          <cell r="Q1272">
            <v>16390</v>
          </cell>
          <cell r="R1272">
            <v>47</v>
          </cell>
          <cell r="S1272" t="str">
            <v>E</v>
          </cell>
        </row>
        <row r="1273">
          <cell r="A1273">
            <v>50</v>
          </cell>
          <cell r="B1273" t="str">
            <v>RB00509=R</v>
          </cell>
          <cell r="C1273" t="str">
            <v>HALLUX VALGUS BANDET (FREE SIZE)</v>
          </cell>
          <cell r="D1273">
            <v>257.60000000000002</v>
          </cell>
          <cell r="E1273">
            <v>31</v>
          </cell>
          <cell r="F1273">
            <v>7987.24</v>
          </cell>
          <cell r="G1273">
            <v>0</v>
          </cell>
          <cell r="H1273">
            <v>0</v>
          </cell>
          <cell r="I1273">
            <v>0</v>
          </cell>
          <cell r="J1273">
            <v>0</v>
          </cell>
          <cell r="K1273">
            <v>0</v>
          </cell>
          <cell r="L1273">
            <v>0</v>
          </cell>
          <cell r="M1273">
            <v>0</v>
          </cell>
          <cell r="N1273">
            <v>0</v>
          </cell>
          <cell r="O1273">
            <v>0</v>
          </cell>
          <cell r="P1273">
            <v>0</v>
          </cell>
          <cell r="Q1273">
            <v>16390</v>
          </cell>
          <cell r="R1273">
            <v>47</v>
          </cell>
          <cell r="S1273" t="str">
            <v>E</v>
          </cell>
        </row>
        <row r="1274">
          <cell r="A1274">
            <v>50</v>
          </cell>
          <cell r="B1274" t="str">
            <v>RB00510=L</v>
          </cell>
          <cell r="C1274" t="str">
            <v>Hallux Valgus Night Support Left</v>
          </cell>
          <cell r="D1274">
            <v>313.3</v>
          </cell>
          <cell r="E1274">
            <v>37</v>
          </cell>
          <cell r="F1274">
            <v>11594.19</v>
          </cell>
          <cell r="G1274">
            <v>0</v>
          </cell>
          <cell r="H1274">
            <v>0</v>
          </cell>
          <cell r="I1274">
            <v>0</v>
          </cell>
          <cell r="J1274">
            <v>0</v>
          </cell>
          <cell r="K1274">
            <v>0</v>
          </cell>
          <cell r="L1274">
            <v>0</v>
          </cell>
          <cell r="M1274">
            <v>0</v>
          </cell>
          <cell r="N1274">
            <v>0</v>
          </cell>
          <cell r="O1274">
            <v>0</v>
          </cell>
          <cell r="P1274">
            <v>0</v>
          </cell>
          <cell r="Q1274">
            <v>16390</v>
          </cell>
          <cell r="R1274">
            <v>47</v>
          </cell>
          <cell r="S1274" t="str">
            <v>E</v>
          </cell>
        </row>
        <row r="1275">
          <cell r="A1275">
            <v>50</v>
          </cell>
          <cell r="B1275" t="str">
            <v>RB00510=R</v>
          </cell>
          <cell r="C1275" t="str">
            <v>Hallux Valgus Night Support Right</v>
          </cell>
          <cell r="D1275">
            <v>315.5</v>
          </cell>
          <cell r="E1275">
            <v>37</v>
          </cell>
          <cell r="F1275">
            <v>11674.63</v>
          </cell>
          <cell r="G1275">
            <v>0</v>
          </cell>
          <cell r="H1275">
            <v>0</v>
          </cell>
          <cell r="I1275">
            <v>0</v>
          </cell>
          <cell r="J1275">
            <v>0</v>
          </cell>
          <cell r="K1275">
            <v>0</v>
          </cell>
          <cell r="L1275">
            <v>0</v>
          </cell>
          <cell r="M1275">
            <v>0</v>
          </cell>
          <cell r="N1275">
            <v>0</v>
          </cell>
          <cell r="O1275">
            <v>0</v>
          </cell>
          <cell r="P1275">
            <v>0</v>
          </cell>
          <cell r="Q1275">
            <v>16390</v>
          </cell>
          <cell r="R1275">
            <v>47</v>
          </cell>
          <cell r="S1275" t="str">
            <v>E</v>
          </cell>
        </row>
        <row r="1276">
          <cell r="A1276">
            <v>50</v>
          </cell>
          <cell r="B1276" t="str">
            <v>RB01001</v>
          </cell>
          <cell r="C1276" t="str">
            <v>Necky Collar 6 cm.</v>
          </cell>
          <cell r="D1276">
            <v>101.8</v>
          </cell>
          <cell r="E1276">
            <v>48</v>
          </cell>
          <cell r="F1276">
            <v>4887.82</v>
          </cell>
          <cell r="G1276">
            <v>0</v>
          </cell>
          <cell r="H1276">
            <v>0</v>
          </cell>
          <cell r="I1276">
            <v>0</v>
          </cell>
          <cell r="J1276">
            <v>0</v>
          </cell>
          <cell r="K1276">
            <v>0</v>
          </cell>
          <cell r="L1276">
            <v>0</v>
          </cell>
          <cell r="M1276">
            <v>0</v>
          </cell>
          <cell r="N1276">
            <v>0</v>
          </cell>
          <cell r="O1276">
            <v>0</v>
          </cell>
          <cell r="P1276">
            <v>0</v>
          </cell>
          <cell r="Q1276">
            <v>16413</v>
          </cell>
          <cell r="R1276">
            <v>24</v>
          </cell>
          <cell r="S1276" t="str">
            <v>E</v>
          </cell>
        </row>
        <row r="1277">
          <cell r="A1277">
            <v>50</v>
          </cell>
          <cell r="B1277" t="str">
            <v>RB01010</v>
          </cell>
          <cell r="C1277" t="str">
            <v>Necky Collar 8 cm.</v>
          </cell>
          <cell r="D1277">
            <v>105.11</v>
          </cell>
          <cell r="E1277">
            <v>0</v>
          </cell>
          <cell r="F1277">
            <v>0</v>
          </cell>
          <cell r="G1277">
            <v>50</v>
          </cell>
          <cell r="H1277">
            <v>5255.65</v>
          </cell>
          <cell r="I1277">
            <v>0</v>
          </cell>
          <cell r="J1277">
            <v>0</v>
          </cell>
          <cell r="K1277">
            <v>0</v>
          </cell>
          <cell r="L1277">
            <v>0</v>
          </cell>
          <cell r="M1277">
            <v>0</v>
          </cell>
          <cell r="N1277">
            <v>0</v>
          </cell>
          <cell r="O1277">
            <v>0</v>
          </cell>
          <cell r="P1277">
            <v>0</v>
          </cell>
          <cell r="Q1277">
            <v>16201</v>
          </cell>
          <cell r="R1277">
            <v>236</v>
          </cell>
          <cell r="S1277" t="str">
            <v>E</v>
          </cell>
        </row>
        <row r="1278">
          <cell r="A1278">
            <v>50</v>
          </cell>
          <cell r="B1278" t="str">
            <v>RB01013</v>
          </cell>
          <cell r="C1278" t="str">
            <v>Necky Collar 8 cm.</v>
          </cell>
          <cell r="D1278">
            <v>403.39</v>
          </cell>
          <cell r="E1278">
            <v>0</v>
          </cell>
          <cell r="F1278">
            <v>0</v>
          </cell>
          <cell r="G1278">
            <v>7</v>
          </cell>
          <cell r="H1278">
            <v>2823.7</v>
          </cell>
          <cell r="I1278">
            <v>0</v>
          </cell>
          <cell r="J1278">
            <v>0</v>
          </cell>
          <cell r="K1278">
            <v>0</v>
          </cell>
          <cell r="L1278">
            <v>0</v>
          </cell>
          <cell r="M1278">
            <v>0</v>
          </cell>
          <cell r="N1278">
            <v>0</v>
          </cell>
          <cell r="O1278">
            <v>0</v>
          </cell>
          <cell r="P1278">
            <v>0</v>
          </cell>
          <cell r="Q1278">
            <v>16136</v>
          </cell>
          <cell r="R1278">
            <v>301</v>
          </cell>
          <cell r="S1278" t="str">
            <v>E</v>
          </cell>
        </row>
        <row r="1279">
          <cell r="A1279">
            <v>50</v>
          </cell>
          <cell r="B1279" t="str">
            <v>RB01023=11M</v>
          </cell>
          <cell r="C1279" t="str">
            <v>Philadelphia Collar(เฝือกพยุงคอชนิดปรับไ</v>
          </cell>
          <cell r="D1279">
            <v>648</v>
          </cell>
          <cell r="E1279">
            <v>1</v>
          </cell>
          <cell r="F1279">
            <v>648.05999999999995</v>
          </cell>
          <cell r="G1279">
            <v>0</v>
          </cell>
          <cell r="H1279">
            <v>0</v>
          </cell>
          <cell r="I1279">
            <v>0</v>
          </cell>
          <cell r="J1279">
            <v>0</v>
          </cell>
          <cell r="K1279">
            <v>0</v>
          </cell>
          <cell r="L1279">
            <v>0</v>
          </cell>
          <cell r="M1279">
            <v>0</v>
          </cell>
          <cell r="N1279">
            <v>0</v>
          </cell>
          <cell r="O1279">
            <v>0</v>
          </cell>
          <cell r="P1279">
            <v>0</v>
          </cell>
          <cell r="Q1279">
            <v>16396</v>
          </cell>
          <cell r="R1279">
            <v>41</v>
          </cell>
          <cell r="S1279" t="str">
            <v>E</v>
          </cell>
        </row>
        <row r="1280">
          <cell r="A1280">
            <v>50</v>
          </cell>
          <cell r="B1280" t="str">
            <v>RB01023=11S</v>
          </cell>
          <cell r="C1280" t="str">
            <v>Philadelphia Collarเฝือกพยุงคอชนิดปรับได</v>
          </cell>
          <cell r="D1280">
            <v>600.5</v>
          </cell>
          <cell r="E1280">
            <v>2</v>
          </cell>
          <cell r="F1280">
            <v>1201.07</v>
          </cell>
          <cell r="G1280">
            <v>0</v>
          </cell>
          <cell r="H1280">
            <v>0</v>
          </cell>
          <cell r="I1280">
            <v>0</v>
          </cell>
          <cell r="J1280">
            <v>0</v>
          </cell>
          <cell r="K1280">
            <v>0</v>
          </cell>
          <cell r="L1280">
            <v>0</v>
          </cell>
          <cell r="M1280">
            <v>0</v>
          </cell>
          <cell r="N1280">
            <v>0</v>
          </cell>
          <cell r="O1280">
            <v>0</v>
          </cell>
          <cell r="P1280">
            <v>0</v>
          </cell>
          <cell r="Q1280">
            <v>16312</v>
          </cell>
          <cell r="R1280">
            <v>125</v>
          </cell>
          <cell r="S1280" t="str">
            <v>E</v>
          </cell>
        </row>
        <row r="1281">
          <cell r="A1281">
            <v>50</v>
          </cell>
          <cell r="B1281" t="str">
            <v>RB01023=13M</v>
          </cell>
          <cell r="C1281" t="str">
            <v>Philadelphia Collar(ไม่สต็อก)</v>
          </cell>
          <cell r="D1281">
            <v>547.13</v>
          </cell>
          <cell r="E1281">
            <v>0</v>
          </cell>
          <cell r="F1281">
            <v>0</v>
          </cell>
          <cell r="G1281">
            <v>1</v>
          </cell>
          <cell r="H1281">
            <v>547.13</v>
          </cell>
          <cell r="I1281">
            <v>0</v>
          </cell>
          <cell r="J1281">
            <v>0</v>
          </cell>
          <cell r="K1281">
            <v>0</v>
          </cell>
          <cell r="L1281">
            <v>0</v>
          </cell>
          <cell r="M1281">
            <v>0</v>
          </cell>
          <cell r="N1281">
            <v>0</v>
          </cell>
          <cell r="O1281">
            <v>0</v>
          </cell>
          <cell r="P1281">
            <v>0</v>
          </cell>
          <cell r="Q1281">
            <v>16227</v>
          </cell>
          <cell r="R1281">
            <v>210</v>
          </cell>
          <cell r="S1281" t="str">
            <v>E</v>
          </cell>
        </row>
        <row r="1282">
          <cell r="A1282">
            <v>50</v>
          </cell>
          <cell r="B1282" t="str">
            <v>RB01023=6L</v>
          </cell>
          <cell r="C1282" t="str">
            <v>Philadelphia Collar (เฝือกคอ)</v>
          </cell>
          <cell r="D1282">
            <v>559.37</v>
          </cell>
          <cell r="E1282">
            <v>0</v>
          </cell>
          <cell r="F1282">
            <v>0</v>
          </cell>
          <cell r="G1282">
            <v>5</v>
          </cell>
          <cell r="H1282">
            <v>2796.83</v>
          </cell>
          <cell r="I1282">
            <v>0</v>
          </cell>
          <cell r="J1282">
            <v>0</v>
          </cell>
          <cell r="K1282">
            <v>0</v>
          </cell>
          <cell r="L1282">
            <v>0</v>
          </cell>
          <cell r="M1282">
            <v>0</v>
          </cell>
          <cell r="N1282">
            <v>0</v>
          </cell>
          <cell r="O1282">
            <v>0</v>
          </cell>
          <cell r="P1282">
            <v>0</v>
          </cell>
          <cell r="Q1282">
            <v>16227</v>
          </cell>
          <cell r="R1282">
            <v>210</v>
          </cell>
          <cell r="S1282" t="str">
            <v>E</v>
          </cell>
        </row>
        <row r="1283">
          <cell r="A1283">
            <v>50</v>
          </cell>
          <cell r="B1283" t="str">
            <v>RB01023=6M</v>
          </cell>
          <cell r="C1283" t="str">
            <v>Philadelphia Collar(เฝือกคอ)</v>
          </cell>
          <cell r="D1283">
            <v>638.75</v>
          </cell>
          <cell r="E1283">
            <v>0</v>
          </cell>
          <cell r="F1283">
            <v>0</v>
          </cell>
          <cell r="G1283">
            <v>2</v>
          </cell>
          <cell r="H1283">
            <v>1277.5</v>
          </cell>
          <cell r="I1283">
            <v>0</v>
          </cell>
          <cell r="J1283">
            <v>0</v>
          </cell>
          <cell r="K1283">
            <v>0</v>
          </cell>
          <cell r="L1283">
            <v>0</v>
          </cell>
          <cell r="M1283">
            <v>0</v>
          </cell>
          <cell r="N1283">
            <v>0</v>
          </cell>
          <cell r="O1283">
            <v>0</v>
          </cell>
          <cell r="P1283">
            <v>0</v>
          </cell>
          <cell r="Q1283">
            <v>16227</v>
          </cell>
          <cell r="R1283">
            <v>210</v>
          </cell>
          <cell r="S1283" t="str">
            <v>E</v>
          </cell>
        </row>
        <row r="1284">
          <cell r="A1284">
            <v>50</v>
          </cell>
          <cell r="B1284" t="str">
            <v>RB01023=6S</v>
          </cell>
          <cell r="C1284" t="str">
            <v>Philadelphia collar (เฝือกคอ)</v>
          </cell>
          <cell r="D1284">
            <v>748.08</v>
          </cell>
          <cell r="E1284">
            <v>0</v>
          </cell>
          <cell r="F1284">
            <v>0</v>
          </cell>
          <cell r="G1284">
            <v>3</v>
          </cell>
          <cell r="H1284">
            <v>2244.25</v>
          </cell>
          <cell r="I1284">
            <v>0</v>
          </cell>
          <cell r="J1284">
            <v>0</v>
          </cell>
          <cell r="K1284">
            <v>0</v>
          </cell>
          <cell r="L1284">
            <v>0</v>
          </cell>
          <cell r="M1284">
            <v>0</v>
          </cell>
          <cell r="N1284">
            <v>0</v>
          </cell>
          <cell r="O1284">
            <v>0</v>
          </cell>
          <cell r="P1284">
            <v>0</v>
          </cell>
          <cell r="Q1284">
            <v>16227</v>
          </cell>
          <cell r="R1284">
            <v>210</v>
          </cell>
          <cell r="S1284" t="str">
            <v>E</v>
          </cell>
        </row>
        <row r="1285">
          <cell r="A1285">
            <v>50</v>
          </cell>
          <cell r="B1285" t="str">
            <v>RB01023=8L</v>
          </cell>
          <cell r="C1285" t="str">
            <v>Philadelphia Collar(เฝือกคอ)</v>
          </cell>
          <cell r="D1285">
            <v>826.7</v>
          </cell>
          <cell r="E1285">
            <v>25</v>
          </cell>
          <cell r="F1285">
            <v>20669.62</v>
          </cell>
          <cell r="G1285">
            <v>0</v>
          </cell>
          <cell r="H1285">
            <v>0</v>
          </cell>
          <cell r="I1285">
            <v>0</v>
          </cell>
          <cell r="J1285">
            <v>0</v>
          </cell>
          <cell r="K1285">
            <v>0</v>
          </cell>
          <cell r="L1285">
            <v>0</v>
          </cell>
          <cell r="M1285">
            <v>0</v>
          </cell>
          <cell r="N1285">
            <v>0</v>
          </cell>
          <cell r="O1285">
            <v>0</v>
          </cell>
          <cell r="P1285">
            <v>0</v>
          </cell>
          <cell r="Q1285">
            <v>16391</v>
          </cell>
          <cell r="R1285">
            <v>46</v>
          </cell>
          <cell r="S1285" t="str">
            <v>E</v>
          </cell>
        </row>
        <row r="1286">
          <cell r="A1286">
            <v>50</v>
          </cell>
          <cell r="B1286" t="str">
            <v>RB01023=8M</v>
          </cell>
          <cell r="C1286" t="str">
            <v>Philadelphia Collar(เผือกคอ)</v>
          </cell>
          <cell r="D1286">
            <v>824.8</v>
          </cell>
          <cell r="E1286">
            <v>17</v>
          </cell>
          <cell r="F1286">
            <v>14022.83</v>
          </cell>
          <cell r="G1286">
            <v>0</v>
          </cell>
          <cell r="H1286">
            <v>0</v>
          </cell>
          <cell r="I1286">
            <v>0</v>
          </cell>
          <cell r="J1286">
            <v>0</v>
          </cell>
          <cell r="K1286">
            <v>0</v>
          </cell>
          <cell r="L1286">
            <v>0</v>
          </cell>
          <cell r="M1286">
            <v>0</v>
          </cell>
          <cell r="N1286">
            <v>0</v>
          </cell>
          <cell r="O1286">
            <v>0</v>
          </cell>
          <cell r="P1286">
            <v>0</v>
          </cell>
          <cell r="Q1286">
            <v>16425</v>
          </cell>
          <cell r="R1286">
            <v>12</v>
          </cell>
          <cell r="S1286" t="str">
            <v>E</v>
          </cell>
        </row>
        <row r="1287">
          <cell r="A1287">
            <v>50</v>
          </cell>
          <cell r="B1287" t="str">
            <v>RB01023=8S</v>
          </cell>
          <cell r="C1287" t="str">
            <v>Philadelphia Collar(เฝือกคอ)</v>
          </cell>
          <cell r="D1287">
            <v>809.4</v>
          </cell>
          <cell r="E1287">
            <v>29</v>
          </cell>
          <cell r="F1287">
            <v>23474.45</v>
          </cell>
          <cell r="G1287">
            <v>0</v>
          </cell>
          <cell r="H1287">
            <v>0</v>
          </cell>
          <cell r="I1287">
            <v>0</v>
          </cell>
          <cell r="J1287">
            <v>0</v>
          </cell>
          <cell r="K1287">
            <v>0</v>
          </cell>
          <cell r="L1287">
            <v>0</v>
          </cell>
          <cell r="M1287">
            <v>0</v>
          </cell>
          <cell r="N1287">
            <v>0</v>
          </cell>
          <cell r="O1287">
            <v>0</v>
          </cell>
          <cell r="P1287">
            <v>0</v>
          </cell>
          <cell r="Q1287">
            <v>16425</v>
          </cell>
          <cell r="R1287">
            <v>12</v>
          </cell>
          <cell r="S1287" t="str">
            <v>E</v>
          </cell>
        </row>
        <row r="1288">
          <cell r="A1288">
            <v>50</v>
          </cell>
          <cell r="B1288" t="str">
            <v>RB01031</v>
          </cell>
          <cell r="C1288" t="str">
            <v>Dosi Universal</v>
          </cell>
          <cell r="D1288">
            <v>695.4</v>
          </cell>
          <cell r="E1288">
            <v>43</v>
          </cell>
          <cell r="F1288">
            <v>29905.9</v>
          </cell>
          <cell r="G1288">
            <v>0</v>
          </cell>
          <cell r="H1288">
            <v>0</v>
          </cell>
          <cell r="I1288">
            <v>0</v>
          </cell>
          <cell r="J1288">
            <v>0</v>
          </cell>
          <cell r="K1288">
            <v>0</v>
          </cell>
          <cell r="L1288">
            <v>0</v>
          </cell>
          <cell r="M1288">
            <v>0</v>
          </cell>
          <cell r="N1288">
            <v>0</v>
          </cell>
          <cell r="O1288">
            <v>0</v>
          </cell>
          <cell r="P1288">
            <v>0</v>
          </cell>
          <cell r="Q1288">
            <v>16430</v>
          </cell>
          <cell r="R1288">
            <v>7</v>
          </cell>
          <cell r="S1288" t="str">
            <v>E</v>
          </cell>
        </row>
        <row r="1289">
          <cell r="A1289">
            <v>50</v>
          </cell>
          <cell r="B1289" t="str">
            <v>RB01037=L</v>
          </cell>
          <cell r="C1289" t="str">
            <v>Dosi Lumbal L</v>
          </cell>
          <cell r="D1289">
            <v>814.8</v>
          </cell>
          <cell r="E1289">
            <v>24</v>
          </cell>
          <cell r="F1289">
            <v>19557.419999999998</v>
          </cell>
          <cell r="G1289">
            <v>0</v>
          </cell>
          <cell r="H1289">
            <v>0</v>
          </cell>
          <cell r="I1289">
            <v>0</v>
          </cell>
          <cell r="J1289">
            <v>0</v>
          </cell>
          <cell r="K1289">
            <v>0</v>
          </cell>
          <cell r="L1289">
            <v>0</v>
          </cell>
          <cell r="M1289">
            <v>0</v>
          </cell>
          <cell r="N1289">
            <v>0</v>
          </cell>
          <cell r="O1289">
            <v>0</v>
          </cell>
          <cell r="P1289">
            <v>0</v>
          </cell>
          <cell r="Q1289">
            <v>16399</v>
          </cell>
          <cell r="R1289">
            <v>38</v>
          </cell>
          <cell r="S1289" t="str">
            <v>E</v>
          </cell>
        </row>
        <row r="1290">
          <cell r="A1290">
            <v>50</v>
          </cell>
          <cell r="B1290" t="str">
            <v>RB01037=XL</v>
          </cell>
          <cell r="C1290" t="str">
            <v>Dosi Lumbal XL</v>
          </cell>
          <cell r="D1290">
            <v>816.9</v>
          </cell>
          <cell r="E1290">
            <v>25</v>
          </cell>
          <cell r="F1290">
            <v>20422.990000000002</v>
          </cell>
          <cell r="G1290">
            <v>0</v>
          </cell>
          <cell r="H1290">
            <v>0</v>
          </cell>
          <cell r="I1290">
            <v>0</v>
          </cell>
          <cell r="J1290">
            <v>0</v>
          </cell>
          <cell r="K1290">
            <v>0</v>
          </cell>
          <cell r="L1290">
            <v>0</v>
          </cell>
          <cell r="M1290">
            <v>0</v>
          </cell>
          <cell r="N1290">
            <v>0</v>
          </cell>
          <cell r="O1290">
            <v>0</v>
          </cell>
          <cell r="P1290">
            <v>0</v>
          </cell>
          <cell r="Q1290">
            <v>16383</v>
          </cell>
          <cell r="R1290">
            <v>54</v>
          </cell>
          <cell r="S1290" t="str">
            <v>E</v>
          </cell>
        </row>
        <row r="1291">
          <cell r="A1291">
            <v>50</v>
          </cell>
          <cell r="B1291" t="str">
            <v>RB01038=L</v>
          </cell>
          <cell r="C1291" t="str">
            <v>Dosi Posture Support</v>
          </cell>
          <cell r="D1291">
            <v>431.5</v>
          </cell>
          <cell r="E1291">
            <v>77</v>
          </cell>
          <cell r="F1291">
            <v>33226.97</v>
          </cell>
          <cell r="G1291">
            <v>0</v>
          </cell>
          <cell r="H1291">
            <v>0</v>
          </cell>
          <cell r="I1291">
            <v>0</v>
          </cell>
          <cell r="J1291">
            <v>0</v>
          </cell>
          <cell r="K1291">
            <v>0</v>
          </cell>
          <cell r="L1291">
            <v>0</v>
          </cell>
          <cell r="M1291">
            <v>0</v>
          </cell>
          <cell r="N1291">
            <v>0</v>
          </cell>
          <cell r="O1291">
            <v>0</v>
          </cell>
          <cell r="P1291">
            <v>0</v>
          </cell>
          <cell r="Q1291">
            <v>16434</v>
          </cell>
          <cell r="R1291">
            <v>3</v>
          </cell>
          <cell r="S1291" t="str">
            <v>E</v>
          </cell>
        </row>
        <row r="1292">
          <cell r="A1292">
            <v>50</v>
          </cell>
          <cell r="B1292" t="str">
            <v>RB01038=M</v>
          </cell>
          <cell r="C1292" t="str">
            <v>Dosi Posture Support</v>
          </cell>
          <cell r="D1292">
            <v>450.1</v>
          </cell>
          <cell r="E1292">
            <v>46</v>
          </cell>
          <cell r="F1292">
            <v>20709.13</v>
          </cell>
          <cell r="G1292">
            <v>0</v>
          </cell>
          <cell r="H1292">
            <v>0</v>
          </cell>
          <cell r="I1292">
            <v>0</v>
          </cell>
          <cell r="J1292">
            <v>0</v>
          </cell>
          <cell r="K1292">
            <v>0</v>
          </cell>
          <cell r="L1292">
            <v>0</v>
          </cell>
          <cell r="M1292">
            <v>0</v>
          </cell>
          <cell r="N1292">
            <v>0</v>
          </cell>
          <cell r="O1292">
            <v>0</v>
          </cell>
          <cell r="P1292">
            <v>0</v>
          </cell>
          <cell r="Q1292">
            <v>16434</v>
          </cell>
          <cell r="R1292">
            <v>3</v>
          </cell>
          <cell r="S1292" t="str">
            <v>E</v>
          </cell>
        </row>
        <row r="1293">
          <cell r="A1293">
            <v>50</v>
          </cell>
          <cell r="B1293" t="str">
            <v>RB01038=S</v>
          </cell>
          <cell r="C1293" t="str">
            <v>Dosi Posture Support</v>
          </cell>
          <cell r="D1293">
            <v>434.6</v>
          </cell>
          <cell r="E1293">
            <v>36</v>
          </cell>
          <cell r="F1293">
            <v>15649.14</v>
          </cell>
          <cell r="G1293">
            <v>0</v>
          </cell>
          <cell r="H1293">
            <v>0</v>
          </cell>
          <cell r="I1293">
            <v>0</v>
          </cell>
          <cell r="J1293">
            <v>0</v>
          </cell>
          <cell r="K1293">
            <v>0</v>
          </cell>
          <cell r="L1293">
            <v>0</v>
          </cell>
          <cell r="M1293">
            <v>0</v>
          </cell>
          <cell r="N1293">
            <v>0</v>
          </cell>
          <cell r="O1293">
            <v>0</v>
          </cell>
          <cell r="P1293">
            <v>0</v>
          </cell>
          <cell r="Q1293">
            <v>16434</v>
          </cell>
          <cell r="R1293">
            <v>3</v>
          </cell>
          <cell r="S1293" t="str">
            <v>E</v>
          </cell>
        </row>
        <row r="1294">
          <cell r="A1294">
            <v>50</v>
          </cell>
          <cell r="B1294" t="str">
            <v>RB01038=XL</v>
          </cell>
          <cell r="C1294" t="str">
            <v>Dosi Posture Support</v>
          </cell>
          <cell r="D1294">
            <v>443.4</v>
          </cell>
          <cell r="E1294">
            <v>28</v>
          </cell>
          <cell r="F1294">
            <v>12416.45</v>
          </cell>
          <cell r="G1294">
            <v>0</v>
          </cell>
          <cell r="H1294">
            <v>0</v>
          </cell>
          <cell r="I1294">
            <v>0</v>
          </cell>
          <cell r="J1294">
            <v>0</v>
          </cell>
          <cell r="K1294">
            <v>0</v>
          </cell>
          <cell r="L1294">
            <v>0</v>
          </cell>
          <cell r="M1294">
            <v>0</v>
          </cell>
          <cell r="N1294">
            <v>0</v>
          </cell>
          <cell r="O1294">
            <v>0</v>
          </cell>
          <cell r="P1294">
            <v>0</v>
          </cell>
          <cell r="Q1294">
            <v>16434</v>
          </cell>
          <cell r="R1294">
            <v>3</v>
          </cell>
          <cell r="S1294" t="str">
            <v>E</v>
          </cell>
        </row>
        <row r="1295">
          <cell r="A1295">
            <v>50</v>
          </cell>
          <cell r="B1295" t="str">
            <v>RB01038=XS</v>
          </cell>
          <cell r="C1295" t="str">
            <v>Dosi Posture Support</v>
          </cell>
          <cell r="D1295">
            <v>414.3</v>
          </cell>
          <cell r="E1295">
            <v>13</v>
          </cell>
          <cell r="F1295">
            <v>5387.04</v>
          </cell>
          <cell r="G1295">
            <v>0</v>
          </cell>
          <cell r="H1295">
            <v>0</v>
          </cell>
          <cell r="I1295">
            <v>0</v>
          </cell>
          <cell r="J1295">
            <v>0</v>
          </cell>
          <cell r="K1295">
            <v>0</v>
          </cell>
          <cell r="L1295">
            <v>0</v>
          </cell>
          <cell r="M1295">
            <v>0</v>
          </cell>
          <cell r="N1295">
            <v>0</v>
          </cell>
          <cell r="O1295">
            <v>0</v>
          </cell>
          <cell r="P1295">
            <v>0</v>
          </cell>
          <cell r="Q1295">
            <v>16431</v>
          </cell>
          <cell r="R1295">
            <v>6</v>
          </cell>
          <cell r="S1295" t="str">
            <v>E</v>
          </cell>
        </row>
        <row r="1296">
          <cell r="A1296">
            <v>50</v>
          </cell>
          <cell r="B1296" t="str">
            <v>RB01039=L</v>
          </cell>
          <cell r="C1296" t="str">
            <v>เฝือกพยุงเอว Dosi Support Size L</v>
          </cell>
          <cell r="D1296">
            <v>959.9</v>
          </cell>
          <cell r="E1296">
            <v>46</v>
          </cell>
          <cell r="F1296">
            <v>44158.39</v>
          </cell>
          <cell r="G1296">
            <v>0</v>
          </cell>
          <cell r="H1296">
            <v>0</v>
          </cell>
          <cell r="I1296">
            <v>0</v>
          </cell>
          <cell r="J1296">
            <v>0</v>
          </cell>
          <cell r="K1296">
            <v>0</v>
          </cell>
          <cell r="L1296">
            <v>0</v>
          </cell>
          <cell r="M1296">
            <v>0</v>
          </cell>
          <cell r="N1296">
            <v>0</v>
          </cell>
          <cell r="O1296">
            <v>0</v>
          </cell>
          <cell r="P1296">
            <v>0</v>
          </cell>
          <cell r="Q1296">
            <v>16420</v>
          </cell>
          <cell r="R1296">
            <v>17</v>
          </cell>
          <cell r="S1296" t="str">
            <v>E</v>
          </cell>
        </row>
        <row r="1297">
          <cell r="A1297">
            <v>50</v>
          </cell>
          <cell r="B1297" t="str">
            <v>RB01039=M</v>
          </cell>
          <cell r="C1297" t="str">
            <v>เฝือกพยุงเอว Dosi Support Size M</v>
          </cell>
          <cell r="D1297">
            <v>920.6</v>
          </cell>
          <cell r="E1297">
            <v>64</v>
          </cell>
          <cell r="F1297">
            <v>58919.99</v>
          </cell>
          <cell r="G1297">
            <v>0</v>
          </cell>
          <cell r="H1297">
            <v>0</v>
          </cell>
          <cell r="I1297">
            <v>0</v>
          </cell>
          <cell r="J1297">
            <v>0</v>
          </cell>
          <cell r="K1297">
            <v>0</v>
          </cell>
          <cell r="L1297">
            <v>0</v>
          </cell>
          <cell r="M1297">
            <v>0</v>
          </cell>
          <cell r="N1297">
            <v>0</v>
          </cell>
          <cell r="O1297">
            <v>0</v>
          </cell>
          <cell r="P1297">
            <v>0</v>
          </cell>
          <cell r="Q1297">
            <v>16425</v>
          </cell>
          <cell r="R1297">
            <v>12</v>
          </cell>
          <cell r="S1297" t="str">
            <v>E</v>
          </cell>
        </row>
        <row r="1298">
          <cell r="A1298">
            <v>50</v>
          </cell>
          <cell r="B1298" t="str">
            <v>RB01039=S</v>
          </cell>
          <cell r="C1298" t="str">
            <v>เฝือกพยุงเอว Dosi Support Size S</v>
          </cell>
          <cell r="D1298">
            <v>1068.4000000000001</v>
          </cell>
          <cell r="E1298">
            <v>26</v>
          </cell>
          <cell r="F1298">
            <v>27779.3</v>
          </cell>
          <cell r="G1298">
            <v>0</v>
          </cell>
          <cell r="H1298">
            <v>0</v>
          </cell>
          <cell r="I1298">
            <v>0</v>
          </cell>
          <cell r="J1298">
            <v>0</v>
          </cell>
          <cell r="K1298">
            <v>0</v>
          </cell>
          <cell r="L1298">
            <v>0</v>
          </cell>
          <cell r="M1298">
            <v>0</v>
          </cell>
          <cell r="N1298">
            <v>0</v>
          </cell>
          <cell r="O1298">
            <v>0</v>
          </cell>
          <cell r="P1298">
            <v>0</v>
          </cell>
          <cell r="Q1298">
            <v>16398</v>
          </cell>
          <cell r="R1298">
            <v>39</v>
          </cell>
          <cell r="S1298" t="str">
            <v>E</v>
          </cell>
        </row>
        <row r="1299">
          <cell r="A1299">
            <v>50</v>
          </cell>
          <cell r="B1299" t="str">
            <v>RB01039=XL</v>
          </cell>
          <cell r="C1299" t="str">
            <v>เฝือกพยุงเอว Dosi Support SizeXL</v>
          </cell>
          <cell r="D1299">
            <v>904.7</v>
          </cell>
          <cell r="E1299">
            <v>68</v>
          </cell>
          <cell r="F1299">
            <v>61520.14</v>
          </cell>
          <cell r="G1299">
            <v>0</v>
          </cell>
          <cell r="H1299">
            <v>0</v>
          </cell>
          <cell r="I1299">
            <v>0</v>
          </cell>
          <cell r="J1299">
            <v>0</v>
          </cell>
          <cell r="K1299">
            <v>0</v>
          </cell>
          <cell r="L1299">
            <v>0</v>
          </cell>
          <cell r="M1299">
            <v>0</v>
          </cell>
          <cell r="N1299">
            <v>0</v>
          </cell>
          <cell r="O1299">
            <v>0</v>
          </cell>
          <cell r="P1299">
            <v>0</v>
          </cell>
          <cell r="Q1299">
            <v>16432</v>
          </cell>
          <cell r="R1299">
            <v>5</v>
          </cell>
          <cell r="S1299" t="str">
            <v>E</v>
          </cell>
        </row>
        <row r="1300">
          <cell r="A1300">
            <v>50</v>
          </cell>
          <cell r="B1300" t="str">
            <v>RB01039=XXL</v>
          </cell>
          <cell r="C1300" t="str">
            <v>เฝือกพยุงเอว Dosi Support SizeXXL</v>
          </cell>
          <cell r="D1300">
            <v>897.7</v>
          </cell>
          <cell r="E1300">
            <v>20</v>
          </cell>
          <cell r="F1300">
            <v>17955.259999999998</v>
          </cell>
          <cell r="G1300">
            <v>0</v>
          </cell>
          <cell r="H1300">
            <v>0</v>
          </cell>
          <cell r="I1300">
            <v>0</v>
          </cell>
          <cell r="J1300">
            <v>0</v>
          </cell>
          <cell r="K1300">
            <v>0</v>
          </cell>
          <cell r="L1300">
            <v>0</v>
          </cell>
          <cell r="M1300">
            <v>0</v>
          </cell>
          <cell r="N1300">
            <v>0</v>
          </cell>
          <cell r="O1300">
            <v>0</v>
          </cell>
          <cell r="P1300">
            <v>0</v>
          </cell>
          <cell r="Q1300">
            <v>16420</v>
          </cell>
          <cell r="R1300">
            <v>17</v>
          </cell>
          <cell r="S1300" t="str">
            <v>E</v>
          </cell>
        </row>
        <row r="1301">
          <cell r="A1301">
            <v>50</v>
          </cell>
          <cell r="B1301" t="str">
            <v>RB01040=L</v>
          </cell>
          <cell r="C1301" t="str">
            <v>เฝือกพยุงหลัง Dosi Support Size L</v>
          </cell>
          <cell r="D1301">
            <v>1245.4000000000001</v>
          </cell>
          <cell r="E1301">
            <v>9</v>
          </cell>
          <cell r="F1301">
            <v>11208.77</v>
          </cell>
          <cell r="G1301">
            <v>0</v>
          </cell>
          <cell r="H1301">
            <v>0</v>
          </cell>
          <cell r="I1301">
            <v>0</v>
          </cell>
          <cell r="J1301">
            <v>0</v>
          </cell>
          <cell r="K1301">
            <v>0</v>
          </cell>
          <cell r="L1301">
            <v>0</v>
          </cell>
          <cell r="M1301">
            <v>0</v>
          </cell>
          <cell r="N1301">
            <v>0</v>
          </cell>
          <cell r="O1301">
            <v>0</v>
          </cell>
          <cell r="P1301">
            <v>0</v>
          </cell>
          <cell r="Q1301">
            <v>16397</v>
          </cell>
          <cell r="R1301">
            <v>40</v>
          </cell>
          <cell r="S1301" t="str">
            <v>E</v>
          </cell>
        </row>
        <row r="1302">
          <cell r="A1302">
            <v>50</v>
          </cell>
          <cell r="B1302" t="str">
            <v>RB01040=M</v>
          </cell>
          <cell r="C1302" t="str">
            <v>Dosi Support Size M(เผือกพยุงหลัง)</v>
          </cell>
          <cell r="D1302">
            <v>1470.9</v>
          </cell>
          <cell r="E1302">
            <v>5</v>
          </cell>
          <cell r="F1302">
            <v>7354.87</v>
          </cell>
          <cell r="G1302">
            <v>0</v>
          </cell>
          <cell r="H1302">
            <v>0</v>
          </cell>
          <cell r="I1302">
            <v>0</v>
          </cell>
          <cell r="J1302">
            <v>0</v>
          </cell>
          <cell r="K1302">
            <v>0</v>
          </cell>
          <cell r="L1302">
            <v>0</v>
          </cell>
          <cell r="M1302">
            <v>0</v>
          </cell>
          <cell r="N1302">
            <v>0</v>
          </cell>
          <cell r="O1302">
            <v>0</v>
          </cell>
          <cell r="P1302">
            <v>0</v>
          </cell>
          <cell r="Q1302">
            <v>16404</v>
          </cell>
          <cell r="R1302">
            <v>33</v>
          </cell>
          <cell r="S1302" t="str">
            <v>E</v>
          </cell>
        </row>
        <row r="1303">
          <cell r="A1303">
            <v>50</v>
          </cell>
          <cell r="B1303" t="str">
            <v>RB01040=S</v>
          </cell>
          <cell r="C1303" t="str">
            <v>Dosi Support Size S(เผือกพยุงหลัง)</v>
          </cell>
          <cell r="D1303">
            <v>1176.0999999999999</v>
          </cell>
          <cell r="E1303">
            <v>5</v>
          </cell>
          <cell r="F1303">
            <v>5880.68</v>
          </cell>
          <cell r="G1303">
            <v>0</v>
          </cell>
          <cell r="H1303">
            <v>0</v>
          </cell>
          <cell r="I1303">
            <v>0</v>
          </cell>
          <cell r="J1303">
            <v>0</v>
          </cell>
          <cell r="K1303">
            <v>0</v>
          </cell>
          <cell r="L1303">
            <v>0</v>
          </cell>
          <cell r="M1303">
            <v>0</v>
          </cell>
          <cell r="N1303">
            <v>0</v>
          </cell>
          <cell r="O1303">
            <v>0</v>
          </cell>
          <cell r="P1303">
            <v>0</v>
          </cell>
          <cell r="Q1303">
            <v>16425</v>
          </cell>
          <cell r="R1303">
            <v>12</v>
          </cell>
          <cell r="S1303" t="str">
            <v>E</v>
          </cell>
        </row>
        <row r="1304">
          <cell r="A1304">
            <v>50</v>
          </cell>
          <cell r="B1304" t="str">
            <v>RB01040=XL</v>
          </cell>
          <cell r="C1304" t="str">
            <v>Dosi Support Size XL(เผือกพยุงหลัง)</v>
          </cell>
          <cell r="D1304">
            <v>1284.4000000000001</v>
          </cell>
          <cell r="E1304">
            <v>0</v>
          </cell>
          <cell r="F1304">
            <v>0</v>
          </cell>
          <cell r="G1304">
            <v>8</v>
          </cell>
          <cell r="H1304">
            <v>10275.219999999999</v>
          </cell>
          <cell r="I1304">
            <v>0</v>
          </cell>
          <cell r="J1304">
            <v>0</v>
          </cell>
          <cell r="K1304">
            <v>0</v>
          </cell>
          <cell r="L1304">
            <v>0</v>
          </cell>
          <cell r="M1304">
            <v>0</v>
          </cell>
          <cell r="N1304">
            <v>0</v>
          </cell>
          <cell r="O1304">
            <v>0</v>
          </cell>
          <cell r="P1304">
            <v>0</v>
          </cell>
          <cell r="Q1304">
            <v>16236</v>
          </cell>
          <cell r="R1304">
            <v>201</v>
          </cell>
          <cell r="S1304" t="str">
            <v>E</v>
          </cell>
        </row>
        <row r="1305">
          <cell r="A1305">
            <v>50</v>
          </cell>
          <cell r="B1305" t="str">
            <v>RB01040=XXL</v>
          </cell>
          <cell r="C1305" t="str">
            <v>Dosi Support Size XXL(เผือกพยุงหลัง)</v>
          </cell>
          <cell r="D1305">
            <v>1148.8900000000001</v>
          </cell>
          <cell r="E1305">
            <v>0</v>
          </cell>
          <cell r="F1305">
            <v>0</v>
          </cell>
          <cell r="G1305">
            <v>9</v>
          </cell>
          <cell r="H1305">
            <v>10339.969999999999</v>
          </cell>
          <cell r="I1305">
            <v>0</v>
          </cell>
          <cell r="J1305">
            <v>0</v>
          </cell>
          <cell r="K1305">
            <v>0</v>
          </cell>
          <cell r="L1305">
            <v>0</v>
          </cell>
          <cell r="M1305">
            <v>0</v>
          </cell>
          <cell r="N1305">
            <v>0</v>
          </cell>
          <cell r="O1305">
            <v>0</v>
          </cell>
          <cell r="P1305">
            <v>0</v>
          </cell>
          <cell r="Q1305">
            <v>16132</v>
          </cell>
          <cell r="R1305">
            <v>305</v>
          </cell>
          <cell r="S1305" t="str">
            <v>E</v>
          </cell>
        </row>
        <row r="1306">
          <cell r="A1306">
            <v>50</v>
          </cell>
          <cell r="B1306" t="str">
            <v>RB01041=L</v>
          </cell>
          <cell r="C1306" t="str">
            <v>Symphysiolysis</v>
          </cell>
          <cell r="D1306">
            <v>509.6</v>
          </cell>
          <cell r="E1306">
            <v>2</v>
          </cell>
          <cell r="F1306">
            <v>1019.19</v>
          </cell>
          <cell r="G1306">
            <v>0</v>
          </cell>
          <cell r="H1306">
            <v>0</v>
          </cell>
          <cell r="I1306">
            <v>0</v>
          </cell>
          <cell r="J1306">
            <v>0</v>
          </cell>
          <cell r="K1306">
            <v>0</v>
          </cell>
          <cell r="L1306">
            <v>0</v>
          </cell>
          <cell r="M1306">
            <v>0</v>
          </cell>
          <cell r="N1306">
            <v>0</v>
          </cell>
          <cell r="O1306">
            <v>0</v>
          </cell>
          <cell r="P1306">
            <v>0</v>
          </cell>
          <cell r="Q1306">
            <v>16347</v>
          </cell>
          <cell r="R1306">
            <v>90</v>
          </cell>
          <cell r="S1306" t="str">
            <v>E</v>
          </cell>
        </row>
        <row r="1307">
          <cell r="A1307">
            <v>50</v>
          </cell>
          <cell r="B1307" t="str">
            <v>RB01041=S</v>
          </cell>
          <cell r="C1307" t="str">
            <v>Symphysiolysis</v>
          </cell>
          <cell r="D1307">
            <v>971.6</v>
          </cell>
          <cell r="E1307">
            <v>1</v>
          </cell>
          <cell r="F1307">
            <v>971.64</v>
          </cell>
          <cell r="G1307">
            <v>0</v>
          </cell>
          <cell r="H1307">
            <v>0</v>
          </cell>
          <cell r="I1307">
            <v>0</v>
          </cell>
          <cell r="J1307">
            <v>0</v>
          </cell>
          <cell r="K1307">
            <v>0</v>
          </cell>
          <cell r="L1307">
            <v>0</v>
          </cell>
          <cell r="M1307">
            <v>0</v>
          </cell>
          <cell r="N1307">
            <v>0</v>
          </cell>
          <cell r="O1307">
            <v>0</v>
          </cell>
          <cell r="P1307">
            <v>0</v>
          </cell>
          <cell r="Q1307">
            <v>16404</v>
          </cell>
          <cell r="R1307">
            <v>33</v>
          </cell>
          <cell r="S1307" t="str">
            <v>E</v>
          </cell>
        </row>
        <row r="1308">
          <cell r="A1308">
            <v>50</v>
          </cell>
          <cell r="B1308" t="str">
            <v>RB01041=XL</v>
          </cell>
          <cell r="C1308" t="str">
            <v>Symphysiolysis</v>
          </cell>
          <cell r="D1308">
            <v>509.6</v>
          </cell>
          <cell r="E1308">
            <v>0</v>
          </cell>
          <cell r="F1308">
            <v>0</v>
          </cell>
          <cell r="G1308">
            <v>2</v>
          </cell>
          <cell r="H1308">
            <v>1019.19</v>
          </cell>
          <cell r="I1308">
            <v>0</v>
          </cell>
          <cell r="J1308">
            <v>0</v>
          </cell>
          <cell r="K1308">
            <v>0</v>
          </cell>
          <cell r="L1308">
            <v>0</v>
          </cell>
          <cell r="M1308">
            <v>0</v>
          </cell>
          <cell r="N1308">
            <v>0</v>
          </cell>
          <cell r="O1308">
            <v>0</v>
          </cell>
          <cell r="P1308">
            <v>0</v>
          </cell>
          <cell r="Q1308">
            <v>16227</v>
          </cell>
          <cell r="R1308">
            <v>210</v>
          </cell>
          <cell r="S1308" t="str">
            <v>E</v>
          </cell>
        </row>
        <row r="1309">
          <cell r="A1309">
            <v>50</v>
          </cell>
          <cell r="B1309" t="str">
            <v>RB01041=XS</v>
          </cell>
          <cell r="C1309" t="str">
            <v>Symphysiolysis</v>
          </cell>
          <cell r="D1309">
            <v>825</v>
          </cell>
          <cell r="E1309">
            <v>0</v>
          </cell>
          <cell r="F1309">
            <v>0</v>
          </cell>
          <cell r="G1309">
            <v>1</v>
          </cell>
          <cell r="H1309">
            <v>825</v>
          </cell>
          <cell r="I1309">
            <v>0</v>
          </cell>
          <cell r="J1309">
            <v>0</v>
          </cell>
          <cell r="K1309">
            <v>0</v>
          </cell>
          <cell r="L1309">
            <v>0</v>
          </cell>
          <cell r="M1309">
            <v>0</v>
          </cell>
          <cell r="N1309">
            <v>0</v>
          </cell>
          <cell r="O1309">
            <v>0</v>
          </cell>
          <cell r="P1309">
            <v>0</v>
          </cell>
          <cell r="Q1309">
            <v>16241</v>
          </cell>
          <cell r="R1309">
            <v>196</v>
          </cell>
          <cell r="S1309" t="str">
            <v>E</v>
          </cell>
        </row>
        <row r="1310">
          <cell r="A1310">
            <v>50</v>
          </cell>
          <cell r="B1310" t="str">
            <v>RB01045=L</v>
          </cell>
          <cell r="C1310" t="str">
            <v>Sacro belt</v>
          </cell>
          <cell r="D1310">
            <v>992.3</v>
          </cell>
          <cell r="E1310">
            <v>5</v>
          </cell>
          <cell r="F1310">
            <v>4961.53</v>
          </cell>
          <cell r="G1310">
            <v>0</v>
          </cell>
          <cell r="H1310">
            <v>0</v>
          </cell>
          <cell r="I1310">
            <v>0</v>
          </cell>
          <cell r="J1310">
            <v>0</v>
          </cell>
          <cell r="K1310">
            <v>0</v>
          </cell>
          <cell r="L1310">
            <v>0</v>
          </cell>
          <cell r="M1310">
            <v>0</v>
          </cell>
          <cell r="N1310">
            <v>0</v>
          </cell>
          <cell r="O1310">
            <v>0</v>
          </cell>
          <cell r="P1310">
            <v>0</v>
          </cell>
          <cell r="Q1310">
            <v>16404</v>
          </cell>
          <cell r="R1310">
            <v>33</v>
          </cell>
          <cell r="S1310" t="str">
            <v>E</v>
          </cell>
        </row>
        <row r="1311">
          <cell r="A1311">
            <v>50</v>
          </cell>
          <cell r="B1311" t="str">
            <v>RB01045=M</v>
          </cell>
          <cell r="C1311" t="str">
            <v>Sacro belt</v>
          </cell>
          <cell r="D1311">
            <v>1081.2</v>
          </cell>
          <cell r="E1311">
            <v>6</v>
          </cell>
          <cell r="F1311">
            <v>6487.34</v>
          </cell>
          <cell r="G1311">
            <v>0</v>
          </cell>
          <cell r="H1311">
            <v>0</v>
          </cell>
          <cell r="I1311">
            <v>0</v>
          </cell>
          <cell r="J1311">
            <v>0</v>
          </cell>
          <cell r="K1311">
            <v>0</v>
          </cell>
          <cell r="L1311">
            <v>0</v>
          </cell>
          <cell r="M1311">
            <v>0</v>
          </cell>
          <cell r="N1311">
            <v>0</v>
          </cell>
          <cell r="O1311">
            <v>0</v>
          </cell>
          <cell r="P1311">
            <v>0</v>
          </cell>
          <cell r="Q1311">
            <v>16404</v>
          </cell>
          <cell r="R1311">
            <v>33</v>
          </cell>
          <cell r="S1311" t="str">
            <v>E</v>
          </cell>
        </row>
        <row r="1312">
          <cell r="A1312">
            <v>50</v>
          </cell>
          <cell r="B1312" t="str">
            <v>RB01045=S</v>
          </cell>
          <cell r="C1312" t="str">
            <v>Sacro belt</v>
          </cell>
          <cell r="D1312">
            <v>1178.5999999999999</v>
          </cell>
          <cell r="E1312">
            <v>5</v>
          </cell>
          <cell r="F1312">
            <v>5893.44</v>
          </cell>
          <cell r="G1312">
            <v>0</v>
          </cell>
          <cell r="H1312">
            <v>0</v>
          </cell>
          <cell r="I1312">
            <v>0</v>
          </cell>
          <cell r="J1312">
            <v>0</v>
          </cell>
          <cell r="K1312">
            <v>0</v>
          </cell>
          <cell r="L1312">
            <v>0</v>
          </cell>
          <cell r="M1312">
            <v>0</v>
          </cell>
          <cell r="N1312">
            <v>0</v>
          </cell>
          <cell r="O1312">
            <v>0</v>
          </cell>
          <cell r="P1312">
            <v>0</v>
          </cell>
          <cell r="Q1312">
            <v>16404</v>
          </cell>
          <cell r="R1312">
            <v>33</v>
          </cell>
          <cell r="S1312" t="str">
            <v>E</v>
          </cell>
        </row>
        <row r="1313">
          <cell r="A1313">
            <v>50</v>
          </cell>
          <cell r="B1313" t="str">
            <v>RB01045=XL</v>
          </cell>
          <cell r="C1313" t="str">
            <v>Sacro belt</v>
          </cell>
          <cell r="D1313">
            <v>669.4</v>
          </cell>
          <cell r="E1313">
            <v>6</v>
          </cell>
          <cell r="F1313">
            <v>4016.59</v>
          </cell>
          <cell r="G1313">
            <v>0</v>
          </cell>
          <cell r="H1313">
            <v>0</v>
          </cell>
          <cell r="I1313">
            <v>0</v>
          </cell>
          <cell r="J1313">
            <v>0</v>
          </cell>
          <cell r="K1313">
            <v>0</v>
          </cell>
          <cell r="L1313">
            <v>0</v>
          </cell>
          <cell r="M1313">
            <v>0</v>
          </cell>
          <cell r="N1313">
            <v>0</v>
          </cell>
          <cell r="O1313">
            <v>0</v>
          </cell>
          <cell r="P1313">
            <v>0</v>
          </cell>
          <cell r="Q1313">
            <v>16383</v>
          </cell>
          <cell r="R1313">
            <v>54</v>
          </cell>
          <cell r="S1313" t="str">
            <v>E</v>
          </cell>
        </row>
        <row r="1314">
          <cell r="A1314">
            <v>50</v>
          </cell>
          <cell r="B1314" t="str">
            <v>RB01047=L</v>
          </cell>
          <cell r="C1314" t="str">
            <v>Dosi-Lumbo-Si L</v>
          </cell>
          <cell r="D1314">
            <v>738.18</v>
          </cell>
          <cell r="E1314">
            <v>0</v>
          </cell>
          <cell r="F1314">
            <v>0</v>
          </cell>
          <cell r="G1314">
            <v>0</v>
          </cell>
          <cell r="H1314">
            <v>0</v>
          </cell>
          <cell r="I1314">
            <v>0</v>
          </cell>
          <cell r="J1314">
            <v>0</v>
          </cell>
          <cell r="K1314">
            <v>0</v>
          </cell>
          <cell r="L1314">
            <v>0</v>
          </cell>
          <cell r="M1314">
            <v>0</v>
          </cell>
          <cell r="N1314">
            <v>0</v>
          </cell>
          <cell r="O1314">
            <v>0</v>
          </cell>
          <cell r="P1314">
            <v>0</v>
          </cell>
          <cell r="Q1314">
            <v>16350</v>
          </cell>
          <cell r="R1314">
            <v>87</v>
          </cell>
          <cell r="S1314" t="str">
            <v>E</v>
          </cell>
        </row>
        <row r="1315">
          <cell r="A1315">
            <v>50</v>
          </cell>
          <cell r="B1315" t="str">
            <v>RB01047=XL</v>
          </cell>
          <cell r="C1315" t="str">
            <v>Dosi-Lumbo-Si XL</v>
          </cell>
          <cell r="D1315">
            <v>739.2</v>
          </cell>
          <cell r="E1315">
            <v>4</v>
          </cell>
          <cell r="F1315">
            <v>2957.13</v>
          </cell>
          <cell r="G1315">
            <v>0</v>
          </cell>
          <cell r="H1315">
            <v>0</v>
          </cell>
          <cell r="I1315">
            <v>0</v>
          </cell>
          <cell r="J1315">
            <v>0</v>
          </cell>
          <cell r="K1315">
            <v>0</v>
          </cell>
          <cell r="L1315">
            <v>0</v>
          </cell>
          <cell r="M1315">
            <v>0</v>
          </cell>
          <cell r="N1315">
            <v>0</v>
          </cell>
          <cell r="O1315">
            <v>0</v>
          </cell>
          <cell r="P1315">
            <v>0</v>
          </cell>
          <cell r="Q1315">
            <v>16350</v>
          </cell>
          <cell r="R1315">
            <v>87</v>
          </cell>
          <cell r="S1315" t="str">
            <v>E</v>
          </cell>
        </row>
        <row r="1316">
          <cell r="A1316">
            <v>50</v>
          </cell>
          <cell r="B1316" t="str">
            <v>RB01048=L</v>
          </cell>
          <cell r="C1316" t="str">
            <v>Dosi-Stable,thick elastic Support</v>
          </cell>
          <cell r="D1316">
            <v>1254.7</v>
          </cell>
          <cell r="E1316">
            <v>1</v>
          </cell>
          <cell r="F1316">
            <v>1254.7</v>
          </cell>
          <cell r="G1316">
            <v>0</v>
          </cell>
          <cell r="H1316">
            <v>0</v>
          </cell>
          <cell r="I1316">
            <v>0</v>
          </cell>
          <cell r="J1316">
            <v>0</v>
          </cell>
          <cell r="K1316">
            <v>0</v>
          </cell>
          <cell r="L1316">
            <v>0</v>
          </cell>
          <cell r="M1316">
            <v>0</v>
          </cell>
          <cell r="N1316">
            <v>0</v>
          </cell>
          <cell r="O1316">
            <v>0</v>
          </cell>
          <cell r="P1316">
            <v>0</v>
          </cell>
          <cell r="Q1316">
            <v>16349</v>
          </cell>
          <cell r="R1316">
            <v>88</v>
          </cell>
          <cell r="S1316" t="str">
            <v>E</v>
          </cell>
        </row>
        <row r="1317">
          <cell r="A1317">
            <v>50</v>
          </cell>
          <cell r="B1317" t="str">
            <v>RB01068=L</v>
          </cell>
          <cell r="C1317" t="str">
            <v>Dosi EQ Posture Support</v>
          </cell>
          <cell r="D1317">
            <v>596.5</v>
          </cell>
          <cell r="E1317">
            <v>34</v>
          </cell>
          <cell r="F1317">
            <v>20284.259999999998</v>
          </cell>
          <cell r="G1317">
            <v>0</v>
          </cell>
          <cell r="H1317">
            <v>0</v>
          </cell>
          <cell r="I1317">
            <v>0</v>
          </cell>
          <cell r="J1317">
            <v>0</v>
          </cell>
          <cell r="K1317">
            <v>0</v>
          </cell>
          <cell r="L1317">
            <v>0</v>
          </cell>
          <cell r="M1317">
            <v>0</v>
          </cell>
          <cell r="N1317">
            <v>0</v>
          </cell>
          <cell r="O1317">
            <v>0</v>
          </cell>
          <cell r="P1317">
            <v>0</v>
          </cell>
          <cell r="Q1317">
            <v>16432</v>
          </cell>
          <cell r="R1317">
            <v>5</v>
          </cell>
          <cell r="S1317" t="str">
            <v>E</v>
          </cell>
        </row>
        <row r="1318">
          <cell r="A1318">
            <v>50</v>
          </cell>
          <cell r="B1318" t="str">
            <v>RB01068=M</v>
          </cell>
          <cell r="C1318" t="str">
            <v>Dosi EQ Posture Support</v>
          </cell>
          <cell r="D1318">
            <v>637.29999999999995</v>
          </cell>
          <cell r="E1318">
            <v>36</v>
          </cell>
          <cell r="F1318">
            <v>22943.3</v>
          </cell>
          <cell r="G1318">
            <v>0</v>
          </cell>
          <cell r="H1318">
            <v>0</v>
          </cell>
          <cell r="I1318">
            <v>0</v>
          </cell>
          <cell r="J1318">
            <v>0</v>
          </cell>
          <cell r="K1318">
            <v>0</v>
          </cell>
          <cell r="L1318">
            <v>0</v>
          </cell>
          <cell r="M1318">
            <v>0</v>
          </cell>
          <cell r="N1318">
            <v>0</v>
          </cell>
          <cell r="O1318">
            <v>0</v>
          </cell>
          <cell r="P1318">
            <v>0</v>
          </cell>
          <cell r="Q1318">
            <v>16431</v>
          </cell>
          <cell r="R1318">
            <v>6</v>
          </cell>
          <cell r="S1318" t="str">
            <v>E</v>
          </cell>
        </row>
        <row r="1319">
          <cell r="A1319">
            <v>50</v>
          </cell>
          <cell r="B1319" t="str">
            <v>RB01068=S</v>
          </cell>
          <cell r="C1319" t="str">
            <v>Dosi EQ Posture Support</v>
          </cell>
          <cell r="D1319">
            <v>596.29999999999995</v>
          </cell>
          <cell r="E1319">
            <v>17</v>
          </cell>
          <cell r="F1319">
            <v>10137.73</v>
          </cell>
          <cell r="G1319">
            <v>0</v>
          </cell>
          <cell r="H1319">
            <v>0</v>
          </cell>
          <cell r="I1319">
            <v>0</v>
          </cell>
          <cell r="J1319">
            <v>0</v>
          </cell>
          <cell r="K1319">
            <v>0</v>
          </cell>
          <cell r="L1319">
            <v>0</v>
          </cell>
          <cell r="M1319">
            <v>0</v>
          </cell>
          <cell r="N1319">
            <v>0</v>
          </cell>
          <cell r="O1319">
            <v>0</v>
          </cell>
          <cell r="P1319">
            <v>0</v>
          </cell>
          <cell r="Q1319">
            <v>16431</v>
          </cell>
          <cell r="R1319">
            <v>6</v>
          </cell>
          <cell r="S1319" t="str">
            <v>E</v>
          </cell>
        </row>
        <row r="1320">
          <cell r="A1320">
            <v>50</v>
          </cell>
          <cell r="B1320" t="str">
            <v>RB01068=XL</v>
          </cell>
          <cell r="C1320" t="str">
            <v>Dosi EQ Posture Support</v>
          </cell>
          <cell r="D1320">
            <v>547.29999999999995</v>
          </cell>
          <cell r="E1320">
            <v>48</v>
          </cell>
          <cell r="F1320">
            <v>26274.33</v>
          </cell>
          <cell r="G1320">
            <v>0</v>
          </cell>
          <cell r="H1320">
            <v>0</v>
          </cell>
          <cell r="I1320">
            <v>0</v>
          </cell>
          <cell r="J1320">
            <v>0</v>
          </cell>
          <cell r="K1320">
            <v>0</v>
          </cell>
          <cell r="L1320">
            <v>0</v>
          </cell>
          <cell r="M1320">
            <v>0</v>
          </cell>
          <cell r="N1320">
            <v>0</v>
          </cell>
          <cell r="O1320">
            <v>0</v>
          </cell>
          <cell r="P1320">
            <v>0</v>
          </cell>
          <cell r="Q1320">
            <v>16430</v>
          </cell>
          <cell r="R1320">
            <v>7</v>
          </cell>
          <cell r="S1320" t="str">
            <v>E</v>
          </cell>
        </row>
        <row r="1321">
          <cell r="A1321">
            <v>50</v>
          </cell>
          <cell r="B1321" t="str">
            <v>RB01068=XS</v>
          </cell>
          <cell r="C1321" t="str">
            <v>Dosi EQ Posture Support</v>
          </cell>
          <cell r="D1321">
            <v>526.4</v>
          </cell>
          <cell r="E1321">
            <v>23</v>
          </cell>
          <cell r="F1321">
            <v>12108.55</v>
          </cell>
          <cell r="G1321">
            <v>0</v>
          </cell>
          <cell r="H1321">
            <v>0</v>
          </cell>
          <cell r="I1321">
            <v>0</v>
          </cell>
          <cell r="J1321">
            <v>0</v>
          </cell>
          <cell r="K1321">
            <v>0</v>
          </cell>
          <cell r="L1321">
            <v>0</v>
          </cell>
          <cell r="M1321">
            <v>0</v>
          </cell>
          <cell r="N1321">
            <v>0</v>
          </cell>
          <cell r="O1321">
            <v>0</v>
          </cell>
          <cell r="P1321">
            <v>0</v>
          </cell>
          <cell r="Q1321">
            <v>16425</v>
          </cell>
          <cell r="R1321">
            <v>12</v>
          </cell>
          <cell r="S1321" t="str">
            <v>E</v>
          </cell>
        </row>
        <row r="1322">
          <cell r="A1322">
            <v>50</v>
          </cell>
          <cell r="B1322" t="str">
            <v>RB01069=L</v>
          </cell>
          <cell r="C1322" t="str">
            <v>Dosi EQ With Splints and Cross Straps</v>
          </cell>
          <cell r="D1322">
            <v>1167.2</v>
          </cell>
          <cell r="E1322">
            <v>24</v>
          </cell>
          <cell r="F1322">
            <v>28014.13</v>
          </cell>
          <cell r="G1322">
            <v>0</v>
          </cell>
          <cell r="H1322">
            <v>0</v>
          </cell>
          <cell r="I1322">
            <v>0</v>
          </cell>
          <cell r="J1322">
            <v>0</v>
          </cell>
          <cell r="K1322">
            <v>0</v>
          </cell>
          <cell r="L1322">
            <v>0</v>
          </cell>
          <cell r="M1322">
            <v>0</v>
          </cell>
          <cell r="N1322">
            <v>0</v>
          </cell>
          <cell r="O1322">
            <v>0</v>
          </cell>
          <cell r="P1322">
            <v>0</v>
          </cell>
          <cell r="Q1322">
            <v>16430</v>
          </cell>
          <cell r="R1322">
            <v>7</v>
          </cell>
          <cell r="S1322" t="str">
            <v>E</v>
          </cell>
        </row>
        <row r="1323">
          <cell r="A1323">
            <v>50</v>
          </cell>
          <cell r="B1323" t="str">
            <v>RB01069=M</v>
          </cell>
          <cell r="C1323" t="str">
            <v>Dosi EQ With Splints and Cross Straps</v>
          </cell>
          <cell r="D1323">
            <v>1181.5999999999999</v>
          </cell>
          <cell r="E1323">
            <v>23</v>
          </cell>
          <cell r="F1323">
            <v>27178.78</v>
          </cell>
          <cell r="G1323">
            <v>0</v>
          </cell>
          <cell r="H1323">
            <v>0</v>
          </cell>
          <cell r="I1323">
            <v>0</v>
          </cell>
          <cell r="J1323">
            <v>0</v>
          </cell>
          <cell r="K1323">
            <v>0</v>
          </cell>
          <cell r="L1323">
            <v>0</v>
          </cell>
          <cell r="M1323">
            <v>0</v>
          </cell>
          <cell r="N1323">
            <v>0</v>
          </cell>
          <cell r="O1323">
            <v>0</v>
          </cell>
          <cell r="P1323">
            <v>0</v>
          </cell>
          <cell r="Q1323">
            <v>16430</v>
          </cell>
          <cell r="R1323">
            <v>7</v>
          </cell>
          <cell r="S1323" t="str">
            <v>E</v>
          </cell>
        </row>
        <row r="1324">
          <cell r="A1324">
            <v>50</v>
          </cell>
          <cell r="B1324" t="str">
            <v>RB01069=S</v>
          </cell>
          <cell r="C1324" t="str">
            <v>Dosi EQ With Splints and Cross Straps</v>
          </cell>
          <cell r="D1324">
            <v>1151.2</v>
          </cell>
          <cell r="E1324">
            <v>11</v>
          </cell>
          <cell r="F1324">
            <v>12663.84</v>
          </cell>
          <cell r="G1324">
            <v>0</v>
          </cell>
          <cell r="H1324">
            <v>0</v>
          </cell>
          <cell r="I1324">
            <v>0</v>
          </cell>
          <cell r="J1324">
            <v>0</v>
          </cell>
          <cell r="K1324">
            <v>0</v>
          </cell>
          <cell r="L1324">
            <v>0</v>
          </cell>
          <cell r="M1324">
            <v>0</v>
          </cell>
          <cell r="N1324">
            <v>0</v>
          </cell>
          <cell r="O1324">
            <v>0</v>
          </cell>
          <cell r="P1324">
            <v>0</v>
          </cell>
          <cell r="Q1324">
            <v>16404</v>
          </cell>
          <cell r="R1324">
            <v>33</v>
          </cell>
          <cell r="S1324" t="str">
            <v>E</v>
          </cell>
        </row>
        <row r="1325">
          <cell r="A1325">
            <v>50</v>
          </cell>
          <cell r="B1325" t="str">
            <v>RB01069=XL</v>
          </cell>
          <cell r="C1325" t="str">
            <v>Dosi EQ With Splints and Cross Straps</v>
          </cell>
          <cell r="D1325">
            <v>1172.7</v>
          </cell>
          <cell r="E1325">
            <v>27</v>
          </cell>
          <cell r="F1325">
            <v>31664.080000000002</v>
          </cell>
          <cell r="G1325">
            <v>0</v>
          </cell>
          <cell r="H1325">
            <v>0</v>
          </cell>
          <cell r="I1325">
            <v>0</v>
          </cell>
          <cell r="J1325">
            <v>0</v>
          </cell>
          <cell r="K1325">
            <v>0</v>
          </cell>
          <cell r="L1325">
            <v>0</v>
          </cell>
          <cell r="M1325">
            <v>0</v>
          </cell>
          <cell r="N1325">
            <v>0</v>
          </cell>
          <cell r="O1325">
            <v>0</v>
          </cell>
          <cell r="P1325">
            <v>0</v>
          </cell>
          <cell r="Q1325">
            <v>16430</v>
          </cell>
          <cell r="R1325">
            <v>7</v>
          </cell>
          <cell r="S1325" t="str">
            <v>E</v>
          </cell>
        </row>
        <row r="1326">
          <cell r="A1326">
            <v>50</v>
          </cell>
          <cell r="B1326" t="str">
            <v>RB01069=XS</v>
          </cell>
          <cell r="C1326" t="str">
            <v>Dosi EQ With Splints and Cross Straps</v>
          </cell>
          <cell r="D1326">
            <v>1093.8</v>
          </cell>
          <cell r="E1326">
            <v>5</v>
          </cell>
          <cell r="F1326">
            <v>5469.05</v>
          </cell>
          <cell r="G1326">
            <v>0</v>
          </cell>
          <cell r="H1326">
            <v>0</v>
          </cell>
          <cell r="I1326">
            <v>0</v>
          </cell>
          <cell r="J1326">
            <v>0</v>
          </cell>
          <cell r="K1326">
            <v>0</v>
          </cell>
          <cell r="L1326">
            <v>0</v>
          </cell>
          <cell r="M1326">
            <v>0</v>
          </cell>
          <cell r="N1326">
            <v>0</v>
          </cell>
          <cell r="O1326">
            <v>0</v>
          </cell>
          <cell r="P1326">
            <v>0</v>
          </cell>
          <cell r="Q1326">
            <v>16371</v>
          </cell>
          <cell r="R1326">
            <v>66</v>
          </cell>
          <cell r="S1326" t="str">
            <v>E</v>
          </cell>
        </row>
        <row r="1327">
          <cell r="A1327">
            <v>50</v>
          </cell>
          <cell r="B1327" t="str">
            <v>RB01070=L</v>
          </cell>
          <cell r="C1327" t="str">
            <v>Dosi EQ X Hight,With Splints and Cross S</v>
          </cell>
          <cell r="D1327">
            <v>1216.5</v>
          </cell>
          <cell r="E1327">
            <v>6</v>
          </cell>
          <cell r="F1327">
            <v>7299.37</v>
          </cell>
          <cell r="G1327">
            <v>0</v>
          </cell>
          <cell r="H1327">
            <v>0</v>
          </cell>
          <cell r="I1327">
            <v>0</v>
          </cell>
          <cell r="J1327">
            <v>0</v>
          </cell>
          <cell r="K1327">
            <v>0</v>
          </cell>
          <cell r="L1327">
            <v>0</v>
          </cell>
          <cell r="M1327">
            <v>0</v>
          </cell>
          <cell r="N1327">
            <v>0</v>
          </cell>
          <cell r="O1327">
            <v>0</v>
          </cell>
          <cell r="P1327">
            <v>0</v>
          </cell>
          <cell r="Q1327">
            <v>16286</v>
          </cell>
          <cell r="R1327">
            <v>151</v>
          </cell>
          <cell r="S1327" t="str">
            <v>E</v>
          </cell>
        </row>
        <row r="1328">
          <cell r="A1328">
            <v>50</v>
          </cell>
          <cell r="B1328" t="str">
            <v>RB01070=M</v>
          </cell>
          <cell r="C1328" t="str">
            <v>Dosi EQ X Hight,With Splints and Cross S</v>
          </cell>
          <cell r="D1328">
            <v>1346.5</v>
          </cell>
          <cell r="E1328">
            <v>9</v>
          </cell>
          <cell r="F1328">
            <v>12119.05</v>
          </cell>
          <cell r="G1328">
            <v>0</v>
          </cell>
          <cell r="H1328">
            <v>0</v>
          </cell>
          <cell r="I1328">
            <v>0</v>
          </cell>
          <cell r="J1328">
            <v>0</v>
          </cell>
          <cell r="K1328">
            <v>0</v>
          </cell>
          <cell r="L1328">
            <v>0</v>
          </cell>
          <cell r="M1328">
            <v>0</v>
          </cell>
          <cell r="N1328">
            <v>0</v>
          </cell>
          <cell r="O1328">
            <v>0</v>
          </cell>
          <cell r="P1328">
            <v>0</v>
          </cell>
          <cell r="Q1328">
            <v>16371</v>
          </cell>
          <cell r="R1328">
            <v>66</v>
          </cell>
          <cell r="S1328" t="str">
            <v>E</v>
          </cell>
        </row>
        <row r="1329">
          <cell r="A1329">
            <v>50</v>
          </cell>
          <cell r="B1329" t="str">
            <v>RB01070=S</v>
          </cell>
          <cell r="C1329" t="str">
            <v>Dosi EQ X Hight,With Splints and Cross S</v>
          </cell>
          <cell r="D1329">
            <v>1365.64</v>
          </cell>
          <cell r="E1329">
            <v>0</v>
          </cell>
          <cell r="F1329">
            <v>0</v>
          </cell>
          <cell r="G1329">
            <v>10</v>
          </cell>
          <cell r="H1329">
            <v>13656.44</v>
          </cell>
          <cell r="I1329">
            <v>0</v>
          </cell>
          <cell r="J1329">
            <v>0</v>
          </cell>
          <cell r="K1329">
            <v>0</v>
          </cell>
          <cell r="L1329">
            <v>0</v>
          </cell>
          <cell r="M1329">
            <v>0</v>
          </cell>
          <cell r="N1329">
            <v>0</v>
          </cell>
          <cell r="O1329">
            <v>0</v>
          </cell>
          <cell r="P1329">
            <v>0</v>
          </cell>
          <cell r="Q1329">
            <v>16227</v>
          </cell>
          <cell r="R1329">
            <v>210</v>
          </cell>
          <cell r="S1329" t="str">
            <v>E</v>
          </cell>
        </row>
        <row r="1330">
          <cell r="A1330">
            <v>50</v>
          </cell>
          <cell r="B1330" t="str">
            <v>RB01070=XL</v>
          </cell>
          <cell r="C1330" t="str">
            <v>Dosi EQ X Hight,With Splints and Cross S</v>
          </cell>
          <cell r="D1330">
            <v>1273.9000000000001</v>
          </cell>
          <cell r="E1330">
            <v>7</v>
          </cell>
          <cell r="F1330">
            <v>8917.5499999999993</v>
          </cell>
          <cell r="G1330">
            <v>0</v>
          </cell>
          <cell r="H1330">
            <v>0</v>
          </cell>
          <cell r="I1330">
            <v>0</v>
          </cell>
          <cell r="J1330">
            <v>0</v>
          </cell>
          <cell r="K1330">
            <v>0</v>
          </cell>
          <cell r="L1330">
            <v>0</v>
          </cell>
          <cell r="M1330">
            <v>0</v>
          </cell>
          <cell r="N1330">
            <v>0</v>
          </cell>
          <cell r="O1330">
            <v>0</v>
          </cell>
          <cell r="P1330">
            <v>0</v>
          </cell>
          <cell r="Q1330">
            <v>16304</v>
          </cell>
          <cell r="R1330">
            <v>133</v>
          </cell>
          <cell r="S1330" t="str">
            <v>E</v>
          </cell>
        </row>
        <row r="1331">
          <cell r="A1331">
            <v>50</v>
          </cell>
          <cell r="B1331" t="str">
            <v>RB02041=1</v>
          </cell>
          <cell r="C1331" t="str">
            <v>Knee Support Size XS อุปกรณ์ประคองข้อเข่</v>
          </cell>
          <cell r="D1331">
            <v>280.2</v>
          </cell>
          <cell r="E1331">
            <v>4</v>
          </cell>
          <cell r="F1331">
            <v>1121.1400000000001</v>
          </cell>
          <cell r="G1331">
            <v>0</v>
          </cell>
          <cell r="H1331">
            <v>0</v>
          </cell>
          <cell r="I1331">
            <v>0</v>
          </cell>
          <cell r="J1331">
            <v>0</v>
          </cell>
          <cell r="K1331">
            <v>0</v>
          </cell>
          <cell r="L1331">
            <v>0</v>
          </cell>
          <cell r="M1331">
            <v>0</v>
          </cell>
          <cell r="N1331">
            <v>0</v>
          </cell>
          <cell r="O1331">
            <v>0</v>
          </cell>
          <cell r="P1331">
            <v>0</v>
          </cell>
          <cell r="Q1331">
            <v>16427</v>
          </cell>
          <cell r="R1331">
            <v>10</v>
          </cell>
          <cell r="S1331" t="str">
            <v>E</v>
          </cell>
        </row>
        <row r="1332">
          <cell r="A1332">
            <v>50</v>
          </cell>
          <cell r="B1332" t="str">
            <v>RB02041=2</v>
          </cell>
          <cell r="C1332" t="str">
            <v>Knee Support Size S อุปกรณ์ประคองข้อเข่า</v>
          </cell>
          <cell r="D1332">
            <v>293</v>
          </cell>
          <cell r="E1332">
            <v>31</v>
          </cell>
          <cell r="F1332">
            <v>9084.7099999999991</v>
          </cell>
          <cell r="G1332">
            <v>0</v>
          </cell>
          <cell r="H1332">
            <v>0</v>
          </cell>
          <cell r="I1332">
            <v>0</v>
          </cell>
          <cell r="J1332">
            <v>0</v>
          </cell>
          <cell r="K1332">
            <v>0</v>
          </cell>
          <cell r="L1332">
            <v>0</v>
          </cell>
          <cell r="M1332">
            <v>0</v>
          </cell>
          <cell r="N1332">
            <v>0</v>
          </cell>
          <cell r="O1332">
            <v>0</v>
          </cell>
          <cell r="P1332">
            <v>0</v>
          </cell>
          <cell r="Q1332">
            <v>16430</v>
          </cell>
          <cell r="R1332">
            <v>7</v>
          </cell>
          <cell r="S1332" t="str">
            <v>E</v>
          </cell>
        </row>
        <row r="1333">
          <cell r="A1333">
            <v>50</v>
          </cell>
          <cell r="B1333" t="str">
            <v>RB02041=3</v>
          </cell>
          <cell r="C1333" t="str">
            <v>Knee Support Size M อุปกรณ์ประคองข้อเข่า</v>
          </cell>
          <cell r="D1333">
            <v>242.4</v>
          </cell>
          <cell r="E1333">
            <v>55</v>
          </cell>
          <cell r="F1333">
            <v>13334.23</v>
          </cell>
          <cell r="G1333">
            <v>0</v>
          </cell>
          <cell r="H1333">
            <v>0</v>
          </cell>
          <cell r="I1333">
            <v>0</v>
          </cell>
          <cell r="J1333">
            <v>0</v>
          </cell>
          <cell r="K1333">
            <v>0</v>
          </cell>
          <cell r="L1333">
            <v>0</v>
          </cell>
          <cell r="M1333">
            <v>0</v>
          </cell>
          <cell r="N1333">
            <v>0</v>
          </cell>
          <cell r="O1333">
            <v>0</v>
          </cell>
          <cell r="P1333">
            <v>0</v>
          </cell>
          <cell r="Q1333">
            <v>16434</v>
          </cell>
          <cell r="R1333">
            <v>3</v>
          </cell>
          <cell r="S1333" t="str">
            <v>E</v>
          </cell>
        </row>
        <row r="1334">
          <cell r="A1334">
            <v>50</v>
          </cell>
          <cell r="B1334" t="str">
            <v>RB02041=4</v>
          </cell>
          <cell r="C1334" t="str">
            <v>Knee Support Size L อุปกรณ์ประคองข้อเข่า</v>
          </cell>
          <cell r="D1334">
            <v>247.5</v>
          </cell>
          <cell r="E1334">
            <v>43</v>
          </cell>
          <cell r="F1334">
            <v>10642.67</v>
          </cell>
          <cell r="G1334">
            <v>0</v>
          </cell>
          <cell r="H1334">
            <v>0</v>
          </cell>
          <cell r="I1334">
            <v>0</v>
          </cell>
          <cell r="J1334">
            <v>0</v>
          </cell>
          <cell r="K1334">
            <v>0</v>
          </cell>
          <cell r="L1334">
            <v>0</v>
          </cell>
          <cell r="M1334">
            <v>0</v>
          </cell>
          <cell r="N1334">
            <v>0</v>
          </cell>
          <cell r="O1334">
            <v>0</v>
          </cell>
          <cell r="P1334">
            <v>0</v>
          </cell>
          <cell r="Q1334">
            <v>16434</v>
          </cell>
          <cell r="R1334">
            <v>3</v>
          </cell>
          <cell r="S1334" t="str">
            <v>E</v>
          </cell>
        </row>
        <row r="1335">
          <cell r="A1335">
            <v>50</v>
          </cell>
          <cell r="B1335" t="str">
            <v>RB02041=5</v>
          </cell>
          <cell r="C1335" t="str">
            <v>Knee Support Size XL อุปกรณ์ประคองข้อเข่</v>
          </cell>
          <cell r="D1335">
            <v>253.8</v>
          </cell>
          <cell r="E1335">
            <v>55</v>
          </cell>
          <cell r="F1335">
            <v>13960.22</v>
          </cell>
          <cell r="G1335">
            <v>0</v>
          </cell>
          <cell r="H1335">
            <v>0</v>
          </cell>
          <cell r="I1335">
            <v>0</v>
          </cell>
          <cell r="J1335">
            <v>0</v>
          </cell>
          <cell r="K1335">
            <v>0</v>
          </cell>
          <cell r="L1335">
            <v>0</v>
          </cell>
          <cell r="M1335">
            <v>0</v>
          </cell>
          <cell r="N1335">
            <v>0</v>
          </cell>
          <cell r="O1335">
            <v>0</v>
          </cell>
          <cell r="P1335">
            <v>0</v>
          </cell>
          <cell r="Q1335">
            <v>16434</v>
          </cell>
          <cell r="R1335">
            <v>3</v>
          </cell>
          <cell r="S1335" t="str">
            <v>E</v>
          </cell>
        </row>
        <row r="1336">
          <cell r="A1336">
            <v>50</v>
          </cell>
          <cell r="B1336" t="str">
            <v>RB02041=6</v>
          </cell>
          <cell r="C1336" t="str">
            <v>Knee Support Size XXL อุปกรณ์ประคองข้อเข</v>
          </cell>
          <cell r="D1336">
            <v>311.3</v>
          </cell>
          <cell r="E1336">
            <v>11</v>
          </cell>
          <cell r="F1336">
            <v>3425.27</v>
          </cell>
          <cell r="G1336">
            <v>0</v>
          </cell>
          <cell r="H1336">
            <v>0</v>
          </cell>
          <cell r="I1336">
            <v>0</v>
          </cell>
          <cell r="J1336">
            <v>0</v>
          </cell>
          <cell r="K1336">
            <v>0</v>
          </cell>
          <cell r="L1336">
            <v>0</v>
          </cell>
          <cell r="M1336">
            <v>0</v>
          </cell>
          <cell r="N1336">
            <v>0</v>
          </cell>
          <cell r="O1336">
            <v>0</v>
          </cell>
          <cell r="P1336">
            <v>0</v>
          </cell>
          <cell r="Q1336">
            <v>16427</v>
          </cell>
          <cell r="R1336">
            <v>10</v>
          </cell>
          <cell r="S1336" t="str">
            <v>E</v>
          </cell>
        </row>
        <row r="1337">
          <cell r="A1337">
            <v>50</v>
          </cell>
          <cell r="B1337" t="str">
            <v>RB02052=L-R</v>
          </cell>
          <cell r="C1337" t="str">
            <v>Plastic dorsal Splint right</v>
          </cell>
          <cell r="D1337">
            <v>1018.6</v>
          </cell>
          <cell r="E1337">
            <v>0</v>
          </cell>
          <cell r="F1337">
            <v>0</v>
          </cell>
          <cell r="G1337">
            <v>3</v>
          </cell>
          <cell r="H1337">
            <v>3055.79</v>
          </cell>
          <cell r="I1337">
            <v>0</v>
          </cell>
          <cell r="J1337">
            <v>0</v>
          </cell>
          <cell r="K1337">
            <v>0</v>
          </cell>
          <cell r="L1337">
            <v>0</v>
          </cell>
          <cell r="M1337">
            <v>0</v>
          </cell>
          <cell r="N1337">
            <v>0</v>
          </cell>
          <cell r="O1337">
            <v>0</v>
          </cell>
          <cell r="P1337">
            <v>0</v>
          </cell>
          <cell r="Q1337">
            <v>16145</v>
          </cell>
          <cell r="R1337">
            <v>292</v>
          </cell>
          <cell r="S1337" t="str">
            <v>E</v>
          </cell>
        </row>
        <row r="1338">
          <cell r="A1338">
            <v>50</v>
          </cell>
          <cell r="B1338" t="str">
            <v>RB02052=M-L</v>
          </cell>
          <cell r="C1338" t="str">
            <v>Plastic dorsal Splint left M</v>
          </cell>
          <cell r="D1338">
            <v>917.4</v>
          </cell>
          <cell r="E1338">
            <v>4</v>
          </cell>
          <cell r="F1338">
            <v>3669.99</v>
          </cell>
          <cell r="G1338">
            <v>0</v>
          </cell>
          <cell r="H1338">
            <v>0</v>
          </cell>
          <cell r="I1338">
            <v>0</v>
          </cell>
          <cell r="J1338">
            <v>0</v>
          </cell>
          <cell r="K1338">
            <v>0</v>
          </cell>
          <cell r="L1338">
            <v>0</v>
          </cell>
          <cell r="M1338">
            <v>0</v>
          </cell>
          <cell r="N1338">
            <v>0</v>
          </cell>
          <cell r="O1338">
            <v>0</v>
          </cell>
          <cell r="P1338">
            <v>0</v>
          </cell>
          <cell r="Q1338">
            <v>16419</v>
          </cell>
          <cell r="R1338">
            <v>18</v>
          </cell>
          <cell r="S1338" t="str">
            <v>E</v>
          </cell>
        </row>
        <row r="1339">
          <cell r="A1339">
            <v>50</v>
          </cell>
          <cell r="B1339" t="str">
            <v>RB02052=M-R</v>
          </cell>
          <cell r="C1339" t="str">
            <v>Plastic dorsal Splint right M</v>
          </cell>
          <cell r="D1339">
            <v>951.4</v>
          </cell>
          <cell r="E1339">
            <v>0</v>
          </cell>
          <cell r="F1339">
            <v>0</v>
          </cell>
          <cell r="G1339">
            <v>3</v>
          </cell>
          <cell r="H1339">
            <v>2854.21</v>
          </cell>
          <cell r="I1339">
            <v>0</v>
          </cell>
          <cell r="J1339">
            <v>0</v>
          </cell>
          <cell r="K1339">
            <v>0</v>
          </cell>
          <cell r="L1339">
            <v>0</v>
          </cell>
          <cell r="M1339">
            <v>0</v>
          </cell>
          <cell r="N1339">
            <v>0</v>
          </cell>
          <cell r="O1339">
            <v>0</v>
          </cell>
          <cell r="P1339">
            <v>0</v>
          </cell>
          <cell r="Q1339">
            <v>16179</v>
          </cell>
          <cell r="R1339">
            <v>258</v>
          </cell>
          <cell r="S1339" t="str">
            <v>E</v>
          </cell>
        </row>
        <row r="1340">
          <cell r="A1340">
            <v>50</v>
          </cell>
          <cell r="B1340" t="str">
            <v>RB02052=S-L</v>
          </cell>
          <cell r="C1340" t="str">
            <v>Plastic dorsal Splint left S</v>
          </cell>
          <cell r="D1340">
            <v>747.98</v>
          </cell>
          <cell r="E1340">
            <v>0</v>
          </cell>
          <cell r="F1340">
            <v>0</v>
          </cell>
          <cell r="G1340">
            <v>7</v>
          </cell>
          <cell r="H1340">
            <v>5235.8599999999997</v>
          </cell>
          <cell r="I1340">
            <v>0</v>
          </cell>
          <cell r="J1340">
            <v>0</v>
          </cell>
          <cell r="K1340">
            <v>0</v>
          </cell>
          <cell r="L1340">
            <v>0</v>
          </cell>
          <cell r="M1340">
            <v>0</v>
          </cell>
          <cell r="N1340">
            <v>0</v>
          </cell>
          <cell r="O1340">
            <v>0</v>
          </cell>
          <cell r="P1340">
            <v>0</v>
          </cell>
          <cell r="Q1340">
            <v>16179</v>
          </cell>
          <cell r="R1340">
            <v>258</v>
          </cell>
          <cell r="S1340" t="str">
            <v>E</v>
          </cell>
        </row>
        <row r="1341">
          <cell r="A1341">
            <v>50</v>
          </cell>
          <cell r="B1341" t="str">
            <v>RB02052=S-R</v>
          </cell>
          <cell r="C1341" t="str">
            <v>Plastic dorsal Splint right S</v>
          </cell>
          <cell r="D1341">
            <v>747.98</v>
          </cell>
          <cell r="E1341">
            <v>0</v>
          </cell>
          <cell r="F1341">
            <v>0</v>
          </cell>
          <cell r="G1341">
            <v>8</v>
          </cell>
          <cell r="H1341">
            <v>5983.84</v>
          </cell>
          <cell r="I1341">
            <v>0</v>
          </cell>
          <cell r="J1341">
            <v>0</v>
          </cell>
          <cell r="K1341">
            <v>0</v>
          </cell>
          <cell r="L1341">
            <v>0</v>
          </cell>
          <cell r="M1341">
            <v>0</v>
          </cell>
          <cell r="N1341">
            <v>0</v>
          </cell>
          <cell r="O1341">
            <v>0</v>
          </cell>
          <cell r="P1341">
            <v>0</v>
          </cell>
          <cell r="Q1341">
            <v>16179</v>
          </cell>
          <cell r="R1341">
            <v>258</v>
          </cell>
          <cell r="S1341" t="str">
            <v>E</v>
          </cell>
        </row>
        <row r="1342">
          <cell r="A1342">
            <v>50</v>
          </cell>
          <cell r="B1342" t="str">
            <v>RB02090=L</v>
          </cell>
          <cell r="C1342" t="str">
            <v>Padded Knee Support</v>
          </cell>
          <cell r="D1342">
            <v>2469.17</v>
          </cell>
          <cell r="E1342">
            <v>0</v>
          </cell>
          <cell r="F1342">
            <v>0</v>
          </cell>
          <cell r="G1342">
            <v>1</v>
          </cell>
          <cell r="H1342">
            <v>2469.17</v>
          </cell>
          <cell r="I1342">
            <v>0</v>
          </cell>
          <cell r="J1342">
            <v>0</v>
          </cell>
          <cell r="K1342">
            <v>0</v>
          </cell>
          <cell r="L1342">
            <v>0</v>
          </cell>
          <cell r="M1342">
            <v>0</v>
          </cell>
          <cell r="N1342">
            <v>0</v>
          </cell>
          <cell r="O1342">
            <v>0</v>
          </cell>
          <cell r="P1342">
            <v>0</v>
          </cell>
          <cell r="Q1342">
            <v>16179</v>
          </cell>
          <cell r="R1342">
            <v>258</v>
          </cell>
          <cell r="S1342" t="str">
            <v>E</v>
          </cell>
        </row>
        <row r="1343">
          <cell r="A1343">
            <v>50</v>
          </cell>
          <cell r="B1343" t="str">
            <v>RB02090=M</v>
          </cell>
          <cell r="C1343" t="str">
            <v>Padded Knee Support</v>
          </cell>
          <cell r="D1343">
            <v>2469.17</v>
          </cell>
          <cell r="E1343">
            <v>0</v>
          </cell>
          <cell r="F1343">
            <v>0</v>
          </cell>
          <cell r="G1343">
            <v>1</v>
          </cell>
          <cell r="H1343">
            <v>2469.17</v>
          </cell>
          <cell r="I1343">
            <v>0</v>
          </cell>
          <cell r="J1343">
            <v>0</v>
          </cell>
          <cell r="K1343">
            <v>0</v>
          </cell>
          <cell r="L1343">
            <v>0</v>
          </cell>
          <cell r="M1343">
            <v>0</v>
          </cell>
          <cell r="N1343">
            <v>0</v>
          </cell>
          <cell r="O1343">
            <v>0</v>
          </cell>
          <cell r="P1343">
            <v>0</v>
          </cell>
          <cell r="Q1343">
            <v>16179</v>
          </cell>
          <cell r="R1343">
            <v>258</v>
          </cell>
          <cell r="S1343" t="str">
            <v>E</v>
          </cell>
        </row>
        <row r="1344">
          <cell r="A1344">
            <v>50</v>
          </cell>
          <cell r="B1344" t="str">
            <v>RB04021=M-R</v>
          </cell>
          <cell r="C1344" t="str">
            <v>Manu Ulnar</v>
          </cell>
          <cell r="D1344">
            <v>0</v>
          </cell>
          <cell r="E1344">
            <v>1</v>
          </cell>
          <cell r="F1344">
            <v>0</v>
          </cell>
          <cell r="G1344">
            <v>0</v>
          </cell>
          <cell r="H1344">
            <v>0</v>
          </cell>
          <cell r="I1344">
            <v>0</v>
          </cell>
          <cell r="J1344">
            <v>0</v>
          </cell>
          <cell r="K1344">
            <v>0</v>
          </cell>
          <cell r="L1344">
            <v>0</v>
          </cell>
          <cell r="M1344">
            <v>0</v>
          </cell>
          <cell r="N1344">
            <v>0</v>
          </cell>
          <cell r="O1344">
            <v>0</v>
          </cell>
          <cell r="P1344">
            <v>0</v>
          </cell>
          <cell r="Q1344">
            <v>16425</v>
          </cell>
          <cell r="R1344">
            <v>12</v>
          </cell>
          <cell r="S1344" t="str">
            <v>E</v>
          </cell>
        </row>
        <row r="1345">
          <cell r="A1345">
            <v>50</v>
          </cell>
          <cell r="B1345" t="str">
            <v>RB04023=L-L</v>
          </cell>
          <cell r="C1345" t="str">
            <v>Manu Rheuma</v>
          </cell>
          <cell r="D1345">
            <v>299.39999999999998</v>
          </cell>
          <cell r="E1345">
            <v>25</v>
          </cell>
          <cell r="F1345">
            <v>7485.71</v>
          </cell>
          <cell r="G1345">
            <v>0</v>
          </cell>
          <cell r="H1345">
            <v>0</v>
          </cell>
          <cell r="I1345">
            <v>0</v>
          </cell>
          <cell r="J1345">
            <v>0</v>
          </cell>
          <cell r="K1345">
            <v>0</v>
          </cell>
          <cell r="L1345">
            <v>0</v>
          </cell>
          <cell r="M1345">
            <v>0</v>
          </cell>
          <cell r="N1345">
            <v>0</v>
          </cell>
          <cell r="O1345">
            <v>0</v>
          </cell>
          <cell r="P1345">
            <v>0</v>
          </cell>
          <cell r="Q1345">
            <v>16425</v>
          </cell>
          <cell r="R1345">
            <v>12</v>
          </cell>
          <cell r="S1345" t="str">
            <v>E</v>
          </cell>
        </row>
        <row r="1346">
          <cell r="A1346">
            <v>50</v>
          </cell>
          <cell r="B1346" t="str">
            <v>RB04023=L-R</v>
          </cell>
          <cell r="C1346" t="str">
            <v>Manu Rheuma</v>
          </cell>
          <cell r="D1346">
            <v>298.8</v>
          </cell>
          <cell r="E1346">
            <v>22</v>
          </cell>
          <cell r="F1346">
            <v>6574.81</v>
          </cell>
          <cell r="G1346">
            <v>0</v>
          </cell>
          <cell r="H1346">
            <v>0</v>
          </cell>
          <cell r="I1346">
            <v>0</v>
          </cell>
          <cell r="J1346">
            <v>0</v>
          </cell>
          <cell r="K1346">
            <v>0</v>
          </cell>
          <cell r="L1346">
            <v>0</v>
          </cell>
          <cell r="M1346">
            <v>0</v>
          </cell>
          <cell r="N1346">
            <v>0</v>
          </cell>
          <cell r="O1346">
            <v>0</v>
          </cell>
          <cell r="P1346">
            <v>0</v>
          </cell>
          <cell r="Q1346">
            <v>16383</v>
          </cell>
          <cell r="R1346">
            <v>54</v>
          </cell>
          <cell r="S1346" t="str">
            <v>E</v>
          </cell>
        </row>
        <row r="1347">
          <cell r="A1347">
            <v>50</v>
          </cell>
          <cell r="B1347" t="str">
            <v>RB04023=M-L</v>
          </cell>
          <cell r="C1347" t="str">
            <v>Manu Rheuma</v>
          </cell>
          <cell r="D1347">
            <v>298.39999999999998</v>
          </cell>
          <cell r="E1347">
            <v>21</v>
          </cell>
          <cell r="F1347">
            <v>6266.73</v>
          </cell>
          <cell r="G1347">
            <v>0</v>
          </cell>
          <cell r="H1347">
            <v>0</v>
          </cell>
          <cell r="I1347">
            <v>0</v>
          </cell>
          <cell r="J1347">
            <v>0</v>
          </cell>
          <cell r="K1347">
            <v>0</v>
          </cell>
          <cell r="L1347">
            <v>0</v>
          </cell>
          <cell r="M1347">
            <v>0</v>
          </cell>
          <cell r="N1347">
            <v>0</v>
          </cell>
          <cell r="O1347">
            <v>0</v>
          </cell>
          <cell r="P1347">
            <v>0</v>
          </cell>
          <cell r="Q1347">
            <v>16409</v>
          </cell>
          <cell r="R1347">
            <v>28</v>
          </cell>
          <cell r="S1347" t="str">
            <v>E</v>
          </cell>
        </row>
        <row r="1348">
          <cell r="A1348">
            <v>50</v>
          </cell>
          <cell r="B1348" t="str">
            <v>RB04023=M-R</v>
          </cell>
          <cell r="C1348" t="str">
            <v>Manu Rheuma</v>
          </cell>
          <cell r="D1348">
            <v>299.8</v>
          </cell>
          <cell r="E1348">
            <v>26</v>
          </cell>
          <cell r="F1348">
            <v>7795.53</v>
          </cell>
          <cell r="G1348">
            <v>0</v>
          </cell>
          <cell r="H1348">
            <v>0</v>
          </cell>
          <cell r="I1348">
            <v>0</v>
          </cell>
          <cell r="J1348">
            <v>0</v>
          </cell>
          <cell r="K1348">
            <v>0</v>
          </cell>
          <cell r="L1348">
            <v>0</v>
          </cell>
          <cell r="M1348">
            <v>0</v>
          </cell>
          <cell r="N1348">
            <v>0</v>
          </cell>
          <cell r="O1348">
            <v>0</v>
          </cell>
          <cell r="P1348">
            <v>0</v>
          </cell>
          <cell r="Q1348">
            <v>16383</v>
          </cell>
          <cell r="R1348">
            <v>54</v>
          </cell>
          <cell r="S1348" t="str">
            <v>E</v>
          </cell>
        </row>
        <row r="1349">
          <cell r="A1349">
            <v>50</v>
          </cell>
          <cell r="B1349" t="str">
            <v>RB04023=S-R</v>
          </cell>
          <cell r="C1349" t="str">
            <v>Manu Rheuma</v>
          </cell>
          <cell r="D1349">
            <v>296.39999999999998</v>
          </cell>
          <cell r="E1349">
            <v>19</v>
          </cell>
          <cell r="F1349">
            <v>5631.69</v>
          </cell>
          <cell r="G1349">
            <v>0</v>
          </cell>
          <cell r="H1349">
            <v>0</v>
          </cell>
          <cell r="I1349">
            <v>0</v>
          </cell>
          <cell r="J1349">
            <v>0</v>
          </cell>
          <cell r="K1349">
            <v>0</v>
          </cell>
          <cell r="L1349">
            <v>0</v>
          </cell>
          <cell r="M1349">
            <v>0</v>
          </cell>
          <cell r="N1349">
            <v>0</v>
          </cell>
          <cell r="O1349">
            <v>0</v>
          </cell>
          <cell r="P1349">
            <v>0</v>
          </cell>
          <cell r="Q1349">
            <v>16425</v>
          </cell>
          <cell r="R1349">
            <v>12</v>
          </cell>
          <cell r="S1349" t="str">
            <v>E</v>
          </cell>
        </row>
        <row r="1350">
          <cell r="A1350">
            <v>50</v>
          </cell>
          <cell r="B1350" t="str">
            <v>RB04023=XL-L</v>
          </cell>
          <cell r="C1350" t="str">
            <v>Manu Rheuma</v>
          </cell>
          <cell r="D1350">
            <v>339.8</v>
          </cell>
          <cell r="E1350">
            <v>3</v>
          </cell>
          <cell r="F1350">
            <v>1019.55</v>
          </cell>
          <cell r="G1350">
            <v>0</v>
          </cell>
          <cell r="H1350">
            <v>0</v>
          </cell>
          <cell r="I1350">
            <v>0</v>
          </cell>
          <cell r="J1350">
            <v>0</v>
          </cell>
          <cell r="K1350">
            <v>0</v>
          </cell>
          <cell r="L1350">
            <v>0</v>
          </cell>
          <cell r="M1350">
            <v>0</v>
          </cell>
          <cell r="N1350">
            <v>0</v>
          </cell>
          <cell r="O1350">
            <v>0</v>
          </cell>
          <cell r="P1350">
            <v>0</v>
          </cell>
          <cell r="Q1350">
            <v>16404</v>
          </cell>
          <cell r="R1350">
            <v>33</v>
          </cell>
          <cell r="S1350" t="str">
            <v>E</v>
          </cell>
        </row>
        <row r="1351">
          <cell r="A1351">
            <v>50</v>
          </cell>
          <cell r="B1351" t="str">
            <v>RB04026=M-L</v>
          </cell>
          <cell r="C1351" t="str">
            <v>Diagonal Comfort</v>
          </cell>
          <cell r="D1351">
            <v>238.7</v>
          </cell>
          <cell r="E1351">
            <v>4</v>
          </cell>
          <cell r="F1351">
            <v>955.14</v>
          </cell>
          <cell r="G1351">
            <v>0</v>
          </cell>
          <cell r="H1351">
            <v>0</v>
          </cell>
          <cell r="I1351">
            <v>0</v>
          </cell>
          <cell r="J1351">
            <v>0</v>
          </cell>
          <cell r="K1351">
            <v>0</v>
          </cell>
          <cell r="L1351">
            <v>0</v>
          </cell>
          <cell r="M1351">
            <v>0</v>
          </cell>
          <cell r="N1351">
            <v>0</v>
          </cell>
          <cell r="O1351">
            <v>0</v>
          </cell>
          <cell r="P1351">
            <v>0</v>
          </cell>
          <cell r="Q1351">
            <v>16262</v>
          </cell>
          <cell r="R1351">
            <v>175</v>
          </cell>
          <cell r="S1351" t="str">
            <v>E</v>
          </cell>
        </row>
        <row r="1352">
          <cell r="A1352">
            <v>50</v>
          </cell>
          <cell r="B1352" t="str">
            <v>RB04026=M-R</v>
          </cell>
          <cell r="C1352" t="str">
            <v>Diagonal Comfort</v>
          </cell>
          <cell r="D1352">
            <v>249.7</v>
          </cell>
          <cell r="E1352">
            <v>6</v>
          </cell>
          <cell r="F1352">
            <v>1498.51</v>
          </cell>
          <cell r="G1352">
            <v>0</v>
          </cell>
          <cell r="H1352">
            <v>0</v>
          </cell>
          <cell r="I1352">
            <v>0</v>
          </cell>
          <cell r="J1352">
            <v>0</v>
          </cell>
          <cell r="K1352">
            <v>0</v>
          </cell>
          <cell r="L1352">
            <v>0</v>
          </cell>
          <cell r="M1352">
            <v>0</v>
          </cell>
          <cell r="N1352">
            <v>0</v>
          </cell>
          <cell r="O1352">
            <v>0</v>
          </cell>
          <cell r="P1352">
            <v>0</v>
          </cell>
          <cell r="Q1352">
            <v>16262</v>
          </cell>
          <cell r="R1352">
            <v>175</v>
          </cell>
          <cell r="S1352" t="str">
            <v>E</v>
          </cell>
        </row>
        <row r="1353">
          <cell r="A1353">
            <v>50</v>
          </cell>
          <cell r="B1353" t="str">
            <v>RB04045=M-L</v>
          </cell>
          <cell r="C1353" t="str">
            <v>Wrist Support</v>
          </cell>
          <cell r="D1353">
            <v>469.9</v>
          </cell>
          <cell r="E1353">
            <v>8</v>
          </cell>
          <cell r="F1353">
            <v>3759.89</v>
          </cell>
          <cell r="G1353">
            <v>0</v>
          </cell>
          <cell r="H1353">
            <v>0</v>
          </cell>
          <cell r="I1353">
            <v>0</v>
          </cell>
          <cell r="J1353">
            <v>0</v>
          </cell>
          <cell r="K1353">
            <v>0</v>
          </cell>
          <cell r="L1353">
            <v>0</v>
          </cell>
          <cell r="M1353">
            <v>0</v>
          </cell>
          <cell r="N1353">
            <v>0</v>
          </cell>
          <cell r="O1353">
            <v>0</v>
          </cell>
          <cell r="P1353">
            <v>0</v>
          </cell>
          <cell r="Q1353">
            <v>16279</v>
          </cell>
          <cell r="R1353">
            <v>158</v>
          </cell>
          <cell r="S1353" t="str">
            <v>E</v>
          </cell>
        </row>
        <row r="1354">
          <cell r="A1354">
            <v>50</v>
          </cell>
          <cell r="B1354" t="str">
            <v>RB04045=S-L</v>
          </cell>
          <cell r="C1354" t="str">
            <v>Wrist Support</v>
          </cell>
          <cell r="D1354">
            <v>422.8</v>
          </cell>
          <cell r="E1354">
            <v>7</v>
          </cell>
          <cell r="F1354">
            <v>2959.81</v>
          </cell>
          <cell r="G1354">
            <v>0</v>
          </cell>
          <cell r="H1354">
            <v>0</v>
          </cell>
          <cell r="I1354">
            <v>0</v>
          </cell>
          <cell r="J1354">
            <v>0</v>
          </cell>
          <cell r="K1354">
            <v>0</v>
          </cell>
          <cell r="L1354">
            <v>0</v>
          </cell>
          <cell r="M1354">
            <v>0</v>
          </cell>
          <cell r="N1354">
            <v>0</v>
          </cell>
          <cell r="O1354">
            <v>0</v>
          </cell>
          <cell r="P1354">
            <v>0</v>
          </cell>
          <cell r="Q1354">
            <v>16301</v>
          </cell>
          <cell r="R1354">
            <v>136</v>
          </cell>
          <cell r="S1354" t="str">
            <v>E</v>
          </cell>
        </row>
        <row r="1355">
          <cell r="A1355">
            <v>50</v>
          </cell>
          <cell r="B1355" t="str">
            <v>RB04046=L-L</v>
          </cell>
          <cell r="C1355" t="str">
            <v>Wrist Support</v>
          </cell>
          <cell r="D1355">
            <v>588.29999999999995</v>
          </cell>
          <cell r="E1355">
            <v>13</v>
          </cell>
          <cell r="F1355">
            <v>7648.11</v>
          </cell>
          <cell r="G1355">
            <v>0</v>
          </cell>
          <cell r="H1355">
            <v>0</v>
          </cell>
          <cell r="I1355">
            <v>0</v>
          </cell>
          <cell r="J1355">
            <v>0</v>
          </cell>
          <cell r="K1355">
            <v>0</v>
          </cell>
          <cell r="L1355">
            <v>0</v>
          </cell>
          <cell r="M1355">
            <v>0</v>
          </cell>
          <cell r="N1355">
            <v>0</v>
          </cell>
          <cell r="O1355">
            <v>0</v>
          </cell>
          <cell r="P1355">
            <v>0</v>
          </cell>
          <cell r="Q1355">
            <v>16413</v>
          </cell>
          <cell r="R1355">
            <v>24</v>
          </cell>
          <cell r="S1355" t="str">
            <v>E</v>
          </cell>
        </row>
        <row r="1356">
          <cell r="A1356">
            <v>50</v>
          </cell>
          <cell r="B1356" t="str">
            <v>RB04046=L-R</v>
          </cell>
          <cell r="C1356" t="str">
            <v>Wrist Support</v>
          </cell>
          <cell r="D1356">
            <v>589</v>
          </cell>
          <cell r="E1356">
            <v>10</v>
          </cell>
          <cell r="F1356">
            <v>5890.99</v>
          </cell>
          <cell r="G1356">
            <v>0</v>
          </cell>
          <cell r="H1356">
            <v>0</v>
          </cell>
          <cell r="I1356">
            <v>0</v>
          </cell>
          <cell r="J1356">
            <v>0</v>
          </cell>
          <cell r="K1356">
            <v>0</v>
          </cell>
          <cell r="L1356">
            <v>0</v>
          </cell>
          <cell r="M1356">
            <v>0</v>
          </cell>
          <cell r="N1356">
            <v>0</v>
          </cell>
          <cell r="O1356">
            <v>0</v>
          </cell>
          <cell r="P1356">
            <v>0</v>
          </cell>
          <cell r="Q1356">
            <v>16410</v>
          </cell>
          <cell r="R1356">
            <v>27</v>
          </cell>
          <cell r="S1356" t="str">
            <v>E</v>
          </cell>
        </row>
        <row r="1357">
          <cell r="A1357">
            <v>50</v>
          </cell>
          <cell r="B1357" t="str">
            <v>RB04046=M-L</v>
          </cell>
          <cell r="C1357" t="str">
            <v>Wrist Support</v>
          </cell>
          <cell r="D1357">
            <v>543</v>
          </cell>
          <cell r="E1357">
            <v>15</v>
          </cell>
          <cell r="F1357">
            <v>8145.09</v>
          </cell>
          <cell r="G1357">
            <v>0</v>
          </cell>
          <cell r="H1357">
            <v>0</v>
          </cell>
          <cell r="I1357">
            <v>0</v>
          </cell>
          <cell r="J1357">
            <v>0</v>
          </cell>
          <cell r="K1357">
            <v>0</v>
          </cell>
          <cell r="L1357">
            <v>0</v>
          </cell>
          <cell r="M1357">
            <v>0</v>
          </cell>
          <cell r="N1357">
            <v>0</v>
          </cell>
          <cell r="O1357">
            <v>0</v>
          </cell>
          <cell r="P1357">
            <v>0</v>
          </cell>
          <cell r="Q1357">
            <v>16410</v>
          </cell>
          <cell r="R1357">
            <v>27</v>
          </cell>
          <cell r="S1357" t="str">
            <v>E</v>
          </cell>
        </row>
        <row r="1358">
          <cell r="A1358">
            <v>50</v>
          </cell>
          <cell r="B1358" t="str">
            <v>RB04046=M-R</v>
          </cell>
          <cell r="C1358" t="str">
            <v>Wrist Support</v>
          </cell>
          <cell r="D1358">
            <v>551.79999999999995</v>
          </cell>
          <cell r="E1358">
            <v>14</v>
          </cell>
          <cell r="F1358">
            <v>7725.84</v>
          </cell>
          <cell r="G1358">
            <v>0</v>
          </cell>
          <cell r="H1358">
            <v>0</v>
          </cell>
          <cell r="I1358">
            <v>0</v>
          </cell>
          <cell r="J1358">
            <v>0</v>
          </cell>
          <cell r="K1358">
            <v>0</v>
          </cell>
          <cell r="L1358">
            <v>0</v>
          </cell>
          <cell r="M1358">
            <v>0</v>
          </cell>
          <cell r="N1358">
            <v>0</v>
          </cell>
          <cell r="O1358">
            <v>0</v>
          </cell>
          <cell r="P1358">
            <v>0</v>
          </cell>
          <cell r="Q1358">
            <v>16427</v>
          </cell>
          <cell r="R1358">
            <v>10</v>
          </cell>
          <cell r="S1358" t="str">
            <v>E</v>
          </cell>
        </row>
        <row r="1359">
          <cell r="A1359">
            <v>50</v>
          </cell>
          <cell r="B1359" t="str">
            <v>RB04046=S-L</v>
          </cell>
          <cell r="C1359" t="str">
            <v>Wrist Support</v>
          </cell>
          <cell r="D1359">
            <v>618.6</v>
          </cell>
          <cell r="E1359">
            <v>9</v>
          </cell>
          <cell r="F1359">
            <v>5568.02</v>
          </cell>
          <cell r="G1359">
            <v>0</v>
          </cell>
          <cell r="H1359">
            <v>0</v>
          </cell>
          <cell r="I1359">
            <v>0</v>
          </cell>
          <cell r="J1359">
            <v>0</v>
          </cell>
          <cell r="K1359">
            <v>0</v>
          </cell>
          <cell r="L1359">
            <v>0</v>
          </cell>
          <cell r="M1359">
            <v>0</v>
          </cell>
          <cell r="N1359">
            <v>0</v>
          </cell>
          <cell r="O1359">
            <v>0</v>
          </cell>
          <cell r="P1359">
            <v>0</v>
          </cell>
          <cell r="Q1359">
            <v>16404</v>
          </cell>
          <cell r="R1359">
            <v>33</v>
          </cell>
          <cell r="S1359" t="str">
            <v>E</v>
          </cell>
        </row>
        <row r="1360">
          <cell r="A1360">
            <v>50</v>
          </cell>
          <cell r="B1360" t="str">
            <v>RB04046=S-R</v>
          </cell>
          <cell r="C1360" t="str">
            <v>Wrist Support</v>
          </cell>
          <cell r="D1360">
            <v>573.9</v>
          </cell>
          <cell r="E1360">
            <v>12</v>
          </cell>
          <cell r="F1360">
            <v>6887.04</v>
          </cell>
          <cell r="G1360">
            <v>0</v>
          </cell>
          <cell r="H1360">
            <v>0</v>
          </cell>
          <cell r="I1360">
            <v>0</v>
          </cell>
          <cell r="J1360">
            <v>0</v>
          </cell>
          <cell r="K1360">
            <v>0</v>
          </cell>
          <cell r="L1360">
            <v>0</v>
          </cell>
          <cell r="M1360">
            <v>0</v>
          </cell>
          <cell r="N1360">
            <v>0</v>
          </cell>
          <cell r="O1360">
            <v>0</v>
          </cell>
          <cell r="P1360">
            <v>0</v>
          </cell>
          <cell r="Q1360">
            <v>16432</v>
          </cell>
          <cell r="R1360">
            <v>5</v>
          </cell>
          <cell r="S1360" t="str">
            <v>E</v>
          </cell>
        </row>
        <row r="1361">
          <cell r="A1361">
            <v>50</v>
          </cell>
          <cell r="B1361" t="str">
            <v>RB04046=XL-R</v>
          </cell>
          <cell r="C1361" t="str">
            <v>Wrist Support</v>
          </cell>
          <cell r="D1361">
            <v>569.20000000000005</v>
          </cell>
          <cell r="E1361">
            <v>12</v>
          </cell>
          <cell r="F1361">
            <v>6830.81</v>
          </cell>
          <cell r="G1361">
            <v>0</v>
          </cell>
          <cell r="H1361">
            <v>0</v>
          </cell>
          <cell r="I1361">
            <v>0</v>
          </cell>
          <cell r="J1361">
            <v>0</v>
          </cell>
          <cell r="K1361">
            <v>0</v>
          </cell>
          <cell r="L1361">
            <v>0</v>
          </cell>
          <cell r="M1361">
            <v>0</v>
          </cell>
          <cell r="N1361">
            <v>0</v>
          </cell>
          <cell r="O1361">
            <v>0</v>
          </cell>
          <cell r="P1361">
            <v>0</v>
          </cell>
          <cell r="Q1361">
            <v>16432</v>
          </cell>
          <cell r="R1361">
            <v>5</v>
          </cell>
          <cell r="S1361" t="str">
            <v>E</v>
          </cell>
        </row>
        <row r="1362">
          <cell r="A1362">
            <v>50</v>
          </cell>
          <cell r="B1362" t="str">
            <v>RB04061=L</v>
          </cell>
          <cell r="C1362" t="str">
            <v>Tennis Elbow</v>
          </cell>
          <cell r="D1362">
            <v>313.89999999999998</v>
          </cell>
          <cell r="E1362">
            <v>29</v>
          </cell>
          <cell r="F1362">
            <v>9103.52</v>
          </cell>
          <cell r="G1362">
            <v>0</v>
          </cell>
          <cell r="H1362">
            <v>0</v>
          </cell>
          <cell r="I1362">
            <v>0</v>
          </cell>
          <cell r="J1362">
            <v>0</v>
          </cell>
          <cell r="K1362">
            <v>0</v>
          </cell>
          <cell r="L1362">
            <v>0</v>
          </cell>
          <cell r="M1362">
            <v>0</v>
          </cell>
          <cell r="N1362">
            <v>0</v>
          </cell>
          <cell r="O1362">
            <v>0</v>
          </cell>
          <cell r="P1362">
            <v>0</v>
          </cell>
          <cell r="Q1362">
            <v>16427</v>
          </cell>
          <cell r="R1362">
            <v>10</v>
          </cell>
          <cell r="S1362" t="str">
            <v>E</v>
          </cell>
        </row>
        <row r="1363">
          <cell r="A1363">
            <v>50</v>
          </cell>
          <cell r="B1363" t="str">
            <v>RB04061=M</v>
          </cell>
          <cell r="C1363" t="str">
            <v>Tennis Elbow</v>
          </cell>
          <cell r="D1363">
            <v>352.5</v>
          </cell>
          <cell r="E1363">
            <v>11</v>
          </cell>
          <cell r="F1363">
            <v>3878.46</v>
          </cell>
          <cell r="G1363">
            <v>0</v>
          </cell>
          <cell r="H1363">
            <v>0</v>
          </cell>
          <cell r="I1363">
            <v>0</v>
          </cell>
          <cell r="J1363">
            <v>0</v>
          </cell>
          <cell r="K1363">
            <v>0</v>
          </cell>
          <cell r="L1363">
            <v>0</v>
          </cell>
          <cell r="M1363">
            <v>0</v>
          </cell>
          <cell r="N1363">
            <v>0</v>
          </cell>
          <cell r="O1363">
            <v>0</v>
          </cell>
          <cell r="P1363">
            <v>0</v>
          </cell>
          <cell r="Q1363">
            <v>16420</v>
          </cell>
          <cell r="R1363">
            <v>17</v>
          </cell>
          <cell r="S1363" t="str">
            <v>E</v>
          </cell>
        </row>
        <row r="1364">
          <cell r="A1364">
            <v>50</v>
          </cell>
          <cell r="B1364" t="str">
            <v>RB04061=S</v>
          </cell>
          <cell r="C1364" t="str">
            <v>Tennis Elbow</v>
          </cell>
          <cell r="D1364">
            <v>336.3</v>
          </cell>
          <cell r="E1364">
            <v>25</v>
          </cell>
          <cell r="F1364">
            <v>8407.58</v>
          </cell>
          <cell r="G1364">
            <v>0</v>
          </cell>
          <cell r="H1364">
            <v>0</v>
          </cell>
          <cell r="I1364">
            <v>0</v>
          </cell>
          <cell r="J1364">
            <v>0</v>
          </cell>
          <cell r="K1364">
            <v>0</v>
          </cell>
          <cell r="L1364">
            <v>0</v>
          </cell>
          <cell r="M1364">
            <v>0</v>
          </cell>
          <cell r="N1364">
            <v>0</v>
          </cell>
          <cell r="O1364">
            <v>0</v>
          </cell>
          <cell r="P1364">
            <v>0</v>
          </cell>
          <cell r="Q1364">
            <v>16384</v>
          </cell>
          <cell r="R1364">
            <v>53</v>
          </cell>
          <cell r="S1364" t="str">
            <v>E</v>
          </cell>
        </row>
        <row r="1365">
          <cell r="A1365">
            <v>50</v>
          </cell>
          <cell r="B1365" t="str">
            <v>RB04062=L-L</v>
          </cell>
          <cell r="C1365" t="str">
            <v>Wrist support splint left</v>
          </cell>
          <cell r="D1365">
            <v>395.63</v>
          </cell>
          <cell r="E1365">
            <v>0</v>
          </cell>
          <cell r="F1365">
            <v>0</v>
          </cell>
          <cell r="G1365">
            <v>8</v>
          </cell>
          <cell r="H1365">
            <v>3165.07</v>
          </cell>
          <cell r="I1365">
            <v>0</v>
          </cell>
          <cell r="J1365">
            <v>0</v>
          </cell>
          <cell r="K1365">
            <v>0</v>
          </cell>
          <cell r="L1365">
            <v>0</v>
          </cell>
          <cell r="M1365">
            <v>0</v>
          </cell>
          <cell r="N1365">
            <v>0</v>
          </cell>
          <cell r="O1365">
            <v>0</v>
          </cell>
          <cell r="P1365">
            <v>0</v>
          </cell>
          <cell r="Q1365">
            <v>16227</v>
          </cell>
          <cell r="R1365">
            <v>210</v>
          </cell>
          <cell r="S1365" t="str">
            <v>E</v>
          </cell>
        </row>
        <row r="1366">
          <cell r="A1366">
            <v>50</v>
          </cell>
          <cell r="B1366" t="str">
            <v>RB04062=L-M</v>
          </cell>
          <cell r="C1366" t="str">
            <v>Wrist support splint left</v>
          </cell>
          <cell r="D1366">
            <v>417.9</v>
          </cell>
          <cell r="E1366">
            <v>0</v>
          </cell>
          <cell r="F1366">
            <v>0</v>
          </cell>
          <cell r="G1366">
            <v>6</v>
          </cell>
          <cell r="H1366">
            <v>2507.4</v>
          </cell>
          <cell r="I1366">
            <v>0</v>
          </cell>
          <cell r="J1366">
            <v>0</v>
          </cell>
          <cell r="K1366">
            <v>0</v>
          </cell>
          <cell r="L1366">
            <v>0</v>
          </cell>
          <cell r="M1366">
            <v>0</v>
          </cell>
          <cell r="N1366">
            <v>0</v>
          </cell>
          <cell r="O1366">
            <v>0</v>
          </cell>
          <cell r="P1366">
            <v>0</v>
          </cell>
          <cell r="Q1366">
            <v>16227</v>
          </cell>
          <cell r="R1366">
            <v>210</v>
          </cell>
          <cell r="S1366" t="str">
            <v>E</v>
          </cell>
        </row>
        <row r="1367">
          <cell r="A1367">
            <v>50</v>
          </cell>
          <cell r="B1367" t="str">
            <v>RB04062=L-S</v>
          </cell>
          <cell r="C1367" t="str">
            <v>Wrist support splint left</v>
          </cell>
          <cell r="D1367">
            <v>417.9</v>
          </cell>
          <cell r="E1367">
            <v>4</v>
          </cell>
          <cell r="F1367">
            <v>1671.6</v>
          </cell>
          <cell r="G1367">
            <v>0</v>
          </cell>
          <cell r="H1367">
            <v>0</v>
          </cell>
          <cell r="I1367">
            <v>0</v>
          </cell>
          <cell r="J1367">
            <v>0</v>
          </cell>
          <cell r="K1367">
            <v>0</v>
          </cell>
          <cell r="L1367">
            <v>0</v>
          </cell>
          <cell r="M1367">
            <v>0</v>
          </cell>
          <cell r="N1367">
            <v>0</v>
          </cell>
          <cell r="O1367">
            <v>0</v>
          </cell>
          <cell r="P1367">
            <v>0</v>
          </cell>
          <cell r="Q1367">
            <v>16306</v>
          </cell>
          <cell r="R1367">
            <v>131</v>
          </cell>
          <cell r="S1367" t="str">
            <v>E</v>
          </cell>
        </row>
        <row r="1368">
          <cell r="A1368">
            <v>50</v>
          </cell>
          <cell r="B1368" t="str">
            <v>RB04062=R-L</v>
          </cell>
          <cell r="C1368" t="str">
            <v>Wrist support splint right</v>
          </cell>
          <cell r="D1368">
            <v>395.63</v>
          </cell>
          <cell r="E1368">
            <v>0</v>
          </cell>
          <cell r="F1368">
            <v>0</v>
          </cell>
          <cell r="G1368">
            <v>8</v>
          </cell>
          <cell r="H1368">
            <v>3165.07</v>
          </cell>
          <cell r="I1368">
            <v>0</v>
          </cell>
          <cell r="J1368">
            <v>0</v>
          </cell>
          <cell r="K1368">
            <v>0</v>
          </cell>
          <cell r="L1368">
            <v>0</v>
          </cell>
          <cell r="M1368">
            <v>0</v>
          </cell>
          <cell r="N1368">
            <v>0</v>
          </cell>
          <cell r="O1368">
            <v>0</v>
          </cell>
          <cell r="P1368">
            <v>0</v>
          </cell>
          <cell r="Q1368">
            <v>16227</v>
          </cell>
          <cell r="R1368">
            <v>210</v>
          </cell>
          <cell r="S1368" t="str">
            <v>E</v>
          </cell>
        </row>
        <row r="1369">
          <cell r="A1369">
            <v>50</v>
          </cell>
          <cell r="B1369" t="str">
            <v>RB04062=R-M</v>
          </cell>
          <cell r="C1369" t="str">
            <v>Wrist support splint right</v>
          </cell>
          <cell r="D1369">
            <v>395.64</v>
          </cell>
          <cell r="E1369">
            <v>0</v>
          </cell>
          <cell r="F1369">
            <v>0</v>
          </cell>
          <cell r="G1369">
            <v>8</v>
          </cell>
          <cell r="H1369">
            <v>3165.09</v>
          </cell>
          <cell r="I1369">
            <v>0</v>
          </cell>
          <cell r="J1369">
            <v>0</v>
          </cell>
          <cell r="K1369">
            <v>0</v>
          </cell>
          <cell r="L1369">
            <v>0</v>
          </cell>
          <cell r="M1369">
            <v>0</v>
          </cell>
          <cell r="N1369">
            <v>0</v>
          </cell>
          <cell r="O1369">
            <v>0</v>
          </cell>
          <cell r="P1369">
            <v>0</v>
          </cell>
          <cell r="Q1369">
            <v>16227</v>
          </cell>
          <cell r="R1369">
            <v>210</v>
          </cell>
          <cell r="S1369" t="str">
            <v>E</v>
          </cell>
        </row>
        <row r="1370">
          <cell r="A1370">
            <v>50</v>
          </cell>
          <cell r="B1370" t="str">
            <v>RB04062=R-S</v>
          </cell>
          <cell r="C1370" t="str">
            <v>Wrist support splint right</v>
          </cell>
          <cell r="D1370">
            <v>404.9</v>
          </cell>
          <cell r="E1370">
            <v>5</v>
          </cell>
          <cell r="F1370">
            <v>2024.56</v>
          </cell>
          <cell r="G1370">
            <v>0</v>
          </cell>
          <cell r="H1370">
            <v>0</v>
          </cell>
          <cell r="I1370">
            <v>0</v>
          </cell>
          <cell r="J1370">
            <v>0</v>
          </cell>
          <cell r="K1370">
            <v>0</v>
          </cell>
          <cell r="L1370">
            <v>0</v>
          </cell>
          <cell r="M1370">
            <v>0</v>
          </cell>
          <cell r="N1370">
            <v>0</v>
          </cell>
          <cell r="O1370">
            <v>0</v>
          </cell>
          <cell r="P1370">
            <v>0</v>
          </cell>
          <cell r="Q1370">
            <v>16293</v>
          </cell>
          <cell r="R1370">
            <v>144</v>
          </cell>
          <cell r="S1370" t="str">
            <v>E</v>
          </cell>
        </row>
        <row r="1371">
          <cell r="A1371">
            <v>50</v>
          </cell>
          <cell r="B1371" t="str">
            <v>RB04064=L-L</v>
          </cell>
          <cell r="C1371" t="str">
            <v>Diagonal Lycra</v>
          </cell>
          <cell r="D1371">
            <v>262</v>
          </cell>
          <cell r="E1371">
            <v>25</v>
          </cell>
          <cell r="F1371">
            <v>6551.14</v>
          </cell>
          <cell r="G1371">
            <v>0</v>
          </cell>
          <cell r="H1371">
            <v>0</v>
          </cell>
          <cell r="I1371">
            <v>0</v>
          </cell>
          <cell r="J1371">
            <v>0</v>
          </cell>
          <cell r="K1371">
            <v>0</v>
          </cell>
          <cell r="L1371">
            <v>0</v>
          </cell>
          <cell r="M1371">
            <v>0</v>
          </cell>
          <cell r="N1371">
            <v>0</v>
          </cell>
          <cell r="O1371">
            <v>0</v>
          </cell>
          <cell r="P1371">
            <v>0</v>
          </cell>
          <cell r="Q1371">
            <v>16430</v>
          </cell>
          <cell r="R1371">
            <v>7</v>
          </cell>
          <cell r="S1371" t="str">
            <v>E</v>
          </cell>
        </row>
        <row r="1372">
          <cell r="A1372">
            <v>50</v>
          </cell>
          <cell r="B1372" t="str">
            <v>RB04064=L-R</v>
          </cell>
          <cell r="C1372" t="str">
            <v>Diagonal Lycra</v>
          </cell>
          <cell r="D1372">
            <v>261.3</v>
          </cell>
          <cell r="E1372">
            <v>25</v>
          </cell>
          <cell r="F1372">
            <v>6532.72</v>
          </cell>
          <cell r="G1372">
            <v>0</v>
          </cell>
          <cell r="H1372">
            <v>0</v>
          </cell>
          <cell r="I1372">
            <v>0</v>
          </cell>
          <cell r="J1372">
            <v>0</v>
          </cell>
          <cell r="K1372">
            <v>0</v>
          </cell>
          <cell r="L1372">
            <v>0</v>
          </cell>
          <cell r="M1372">
            <v>0</v>
          </cell>
          <cell r="N1372">
            <v>0</v>
          </cell>
          <cell r="O1372">
            <v>0</v>
          </cell>
          <cell r="P1372">
            <v>0</v>
          </cell>
          <cell r="Q1372">
            <v>16430</v>
          </cell>
          <cell r="R1372">
            <v>7</v>
          </cell>
          <cell r="S1372" t="str">
            <v>E</v>
          </cell>
        </row>
        <row r="1373">
          <cell r="A1373">
            <v>50</v>
          </cell>
          <cell r="B1373" t="str">
            <v>RB04064=M-L</v>
          </cell>
          <cell r="C1373" t="str">
            <v>Diagonal Lycra</v>
          </cell>
          <cell r="D1373">
            <v>274.2</v>
          </cell>
          <cell r="E1373">
            <v>24</v>
          </cell>
          <cell r="F1373">
            <v>6583.04</v>
          </cell>
          <cell r="G1373">
            <v>0</v>
          </cell>
          <cell r="H1373">
            <v>0</v>
          </cell>
          <cell r="I1373">
            <v>0</v>
          </cell>
          <cell r="J1373">
            <v>0</v>
          </cell>
          <cell r="K1373">
            <v>0</v>
          </cell>
          <cell r="L1373">
            <v>0</v>
          </cell>
          <cell r="M1373">
            <v>0</v>
          </cell>
          <cell r="N1373">
            <v>0</v>
          </cell>
          <cell r="O1373">
            <v>0</v>
          </cell>
          <cell r="P1373">
            <v>0</v>
          </cell>
          <cell r="Q1373">
            <v>16433</v>
          </cell>
          <cell r="R1373">
            <v>4</v>
          </cell>
          <cell r="S1373" t="str">
            <v>E</v>
          </cell>
        </row>
        <row r="1374">
          <cell r="A1374">
            <v>50</v>
          </cell>
          <cell r="B1374" t="str">
            <v>RB04064=M-R</v>
          </cell>
          <cell r="C1374" t="str">
            <v>Diagonal Lycra</v>
          </cell>
          <cell r="D1374">
            <v>275.7</v>
          </cell>
          <cell r="E1374">
            <v>23</v>
          </cell>
          <cell r="F1374">
            <v>6342.27</v>
          </cell>
          <cell r="G1374">
            <v>0</v>
          </cell>
          <cell r="H1374">
            <v>0</v>
          </cell>
          <cell r="I1374">
            <v>0</v>
          </cell>
          <cell r="J1374">
            <v>0</v>
          </cell>
          <cell r="K1374">
            <v>0</v>
          </cell>
          <cell r="L1374">
            <v>0</v>
          </cell>
          <cell r="M1374">
            <v>0</v>
          </cell>
          <cell r="N1374">
            <v>0</v>
          </cell>
          <cell r="O1374">
            <v>0</v>
          </cell>
          <cell r="P1374">
            <v>0</v>
          </cell>
          <cell r="Q1374">
            <v>16402</v>
          </cell>
          <cell r="R1374">
            <v>35</v>
          </cell>
          <cell r="S1374" t="str">
            <v>E</v>
          </cell>
        </row>
        <row r="1375">
          <cell r="A1375">
            <v>50</v>
          </cell>
          <cell r="B1375" t="str">
            <v>RB04064=S-L</v>
          </cell>
          <cell r="C1375" t="str">
            <v>Diagonal Lycra</v>
          </cell>
          <cell r="D1375">
            <v>296.60000000000002</v>
          </cell>
          <cell r="E1375">
            <v>25</v>
          </cell>
          <cell r="F1375">
            <v>7416.44</v>
          </cell>
          <cell r="G1375">
            <v>0</v>
          </cell>
          <cell r="H1375">
            <v>0</v>
          </cell>
          <cell r="I1375">
            <v>0</v>
          </cell>
          <cell r="J1375">
            <v>0</v>
          </cell>
          <cell r="K1375">
            <v>0</v>
          </cell>
          <cell r="L1375">
            <v>0</v>
          </cell>
          <cell r="M1375">
            <v>0</v>
          </cell>
          <cell r="N1375">
            <v>0</v>
          </cell>
          <cell r="O1375">
            <v>0</v>
          </cell>
          <cell r="P1375">
            <v>0</v>
          </cell>
          <cell r="Q1375">
            <v>16409</v>
          </cell>
          <cell r="R1375">
            <v>28</v>
          </cell>
          <cell r="S1375" t="str">
            <v>E</v>
          </cell>
        </row>
        <row r="1376">
          <cell r="A1376">
            <v>50</v>
          </cell>
          <cell r="B1376" t="str">
            <v>RB04064=S-R</v>
          </cell>
          <cell r="C1376" t="str">
            <v>Diagonal Lycra</v>
          </cell>
          <cell r="D1376">
            <v>275.2</v>
          </cell>
          <cell r="E1376">
            <v>31</v>
          </cell>
          <cell r="F1376">
            <v>8531.6299999999992</v>
          </cell>
          <cell r="G1376">
            <v>0</v>
          </cell>
          <cell r="H1376">
            <v>0</v>
          </cell>
          <cell r="I1376">
            <v>0</v>
          </cell>
          <cell r="J1376">
            <v>0</v>
          </cell>
          <cell r="K1376">
            <v>0</v>
          </cell>
          <cell r="L1376">
            <v>0</v>
          </cell>
          <cell r="M1376">
            <v>0</v>
          </cell>
          <cell r="N1376">
            <v>0</v>
          </cell>
          <cell r="O1376">
            <v>0</v>
          </cell>
          <cell r="P1376">
            <v>0</v>
          </cell>
          <cell r="Q1376">
            <v>16413</v>
          </cell>
          <cell r="R1376">
            <v>24</v>
          </cell>
          <cell r="S1376" t="str">
            <v>E</v>
          </cell>
        </row>
        <row r="1377">
          <cell r="A1377">
            <v>50</v>
          </cell>
          <cell r="B1377" t="str">
            <v>RB04064=XL-L</v>
          </cell>
          <cell r="C1377" t="str">
            <v>Diagonal Lycra</v>
          </cell>
          <cell r="D1377">
            <v>254.7</v>
          </cell>
          <cell r="E1377">
            <v>10</v>
          </cell>
          <cell r="F1377">
            <v>2547.1799999999998</v>
          </cell>
          <cell r="G1377">
            <v>0</v>
          </cell>
          <cell r="H1377">
            <v>0</v>
          </cell>
          <cell r="I1377">
            <v>0</v>
          </cell>
          <cell r="J1377">
            <v>0</v>
          </cell>
          <cell r="K1377">
            <v>0</v>
          </cell>
          <cell r="L1377">
            <v>0</v>
          </cell>
          <cell r="M1377">
            <v>0</v>
          </cell>
          <cell r="N1377">
            <v>0</v>
          </cell>
          <cell r="O1377">
            <v>0</v>
          </cell>
          <cell r="P1377">
            <v>0</v>
          </cell>
          <cell r="Q1377">
            <v>16279</v>
          </cell>
          <cell r="R1377">
            <v>158</v>
          </cell>
          <cell r="S1377" t="str">
            <v>E</v>
          </cell>
        </row>
        <row r="1378">
          <cell r="A1378">
            <v>50</v>
          </cell>
          <cell r="B1378" t="str">
            <v>RB04064=XL-R</v>
          </cell>
          <cell r="C1378" t="str">
            <v>Diagonal Lycra</v>
          </cell>
          <cell r="D1378">
            <v>277.5</v>
          </cell>
          <cell r="E1378">
            <v>9</v>
          </cell>
          <cell r="F1378">
            <v>2497.73</v>
          </cell>
          <cell r="G1378">
            <v>0</v>
          </cell>
          <cell r="H1378">
            <v>0</v>
          </cell>
          <cell r="I1378">
            <v>0</v>
          </cell>
          <cell r="J1378">
            <v>0</v>
          </cell>
          <cell r="K1378">
            <v>0</v>
          </cell>
          <cell r="L1378">
            <v>0</v>
          </cell>
          <cell r="M1378">
            <v>0</v>
          </cell>
          <cell r="N1378">
            <v>0</v>
          </cell>
          <cell r="O1378">
            <v>0</v>
          </cell>
          <cell r="P1378">
            <v>0</v>
          </cell>
          <cell r="Q1378">
            <v>16328</v>
          </cell>
          <cell r="R1378">
            <v>109</v>
          </cell>
          <cell r="S1378" t="str">
            <v>E</v>
          </cell>
        </row>
        <row r="1379">
          <cell r="A1379">
            <v>50</v>
          </cell>
          <cell r="B1379" t="str">
            <v>RB04064=XS-L</v>
          </cell>
          <cell r="C1379" t="str">
            <v>Diagonal Lycra</v>
          </cell>
          <cell r="D1379">
            <v>297.39999999999998</v>
          </cell>
          <cell r="E1379">
            <v>4</v>
          </cell>
          <cell r="F1379">
            <v>1189.8</v>
          </cell>
          <cell r="G1379">
            <v>0</v>
          </cell>
          <cell r="H1379">
            <v>0</v>
          </cell>
          <cell r="I1379">
            <v>0</v>
          </cell>
          <cell r="J1379">
            <v>0</v>
          </cell>
          <cell r="K1379">
            <v>0</v>
          </cell>
          <cell r="L1379">
            <v>0</v>
          </cell>
          <cell r="M1379">
            <v>0</v>
          </cell>
          <cell r="N1379">
            <v>0</v>
          </cell>
          <cell r="O1379">
            <v>0</v>
          </cell>
          <cell r="P1379">
            <v>0</v>
          </cell>
          <cell r="Q1379">
            <v>16328</v>
          </cell>
          <cell r="R1379">
            <v>109</v>
          </cell>
          <cell r="S1379" t="str">
            <v>E</v>
          </cell>
        </row>
        <row r="1380">
          <cell r="A1380">
            <v>50</v>
          </cell>
          <cell r="B1380" t="str">
            <v>RB04064=XS-R</v>
          </cell>
          <cell r="C1380" t="str">
            <v>Diagonal Lycra</v>
          </cell>
          <cell r="D1380">
            <v>307.2</v>
          </cell>
          <cell r="E1380">
            <v>4</v>
          </cell>
          <cell r="F1380">
            <v>1229.04</v>
          </cell>
          <cell r="G1380">
            <v>0</v>
          </cell>
          <cell r="H1380">
            <v>0</v>
          </cell>
          <cell r="I1380">
            <v>0</v>
          </cell>
          <cell r="J1380">
            <v>0</v>
          </cell>
          <cell r="K1380">
            <v>0</v>
          </cell>
          <cell r="L1380">
            <v>0</v>
          </cell>
          <cell r="M1380">
            <v>0</v>
          </cell>
          <cell r="N1380">
            <v>0</v>
          </cell>
          <cell r="O1380">
            <v>0</v>
          </cell>
          <cell r="P1380">
            <v>0</v>
          </cell>
          <cell r="Q1380">
            <v>16328</v>
          </cell>
          <cell r="R1380">
            <v>109</v>
          </cell>
          <cell r="S1380" t="str">
            <v>E</v>
          </cell>
        </row>
        <row r="1381">
          <cell r="A1381">
            <v>50</v>
          </cell>
          <cell r="B1381" t="str">
            <v>RB04075=L-L</v>
          </cell>
          <cell r="C1381" t="str">
            <v>Diagonal long</v>
          </cell>
          <cell r="D1381">
            <v>271.8</v>
          </cell>
          <cell r="E1381">
            <v>11</v>
          </cell>
          <cell r="F1381">
            <v>2990.08</v>
          </cell>
          <cell r="G1381">
            <v>0</v>
          </cell>
          <cell r="H1381">
            <v>0</v>
          </cell>
          <cell r="I1381">
            <v>0</v>
          </cell>
          <cell r="J1381">
            <v>0</v>
          </cell>
          <cell r="K1381">
            <v>0</v>
          </cell>
          <cell r="L1381">
            <v>0</v>
          </cell>
          <cell r="M1381">
            <v>0</v>
          </cell>
          <cell r="N1381">
            <v>0</v>
          </cell>
          <cell r="O1381">
            <v>0</v>
          </cell>
          <cell r="P1381">
            <v>0</v>
          </cell>
          <cell r="Q1381">
            <v>16395</v>
          </cell>
          <cell r="R1381">
            <v>42</v>
          </cell>
          <cell r="S1381" t="str">
            <v>E</v>
          </cell>
        </row>
        <row r="1382">
          <cell r="A1382">
            <v>50</v>
          </cell>
          <cell r="B1382" t="str">
            <v>RB04075=L-R</v>
          </cell>
          <cell r="C1382" t="str">
            <v>Diagonal long</v>
          </cell>
          <cell r="D1382">
            <v>269.3</v>
          </cell>
          <cell r="E1382">
            <v>12</v>
          </cell>
          <cell r="F1382">
            <v>3232.73</v>
          </cell>
          <cell r="G1382">
            <v>0</v>
          </cell>
          <cell r="H1382">
            <v>0</v>
          </cell>
          <cell r="I1382">
            <v>0</v>
          </cell>
          <cell r="J1382">
            <v>0</v>
          </cell>
          <cell r="K1382">
            <v>0</v>
          </cell>
          <cell r="L1382">
            <v>0</v>
          </cell>
          <cell r="M1382">
            <v>0</v>
          </cell>
          <cell r="N1382">
            <v>0</v>
          </cell>
          <cell r="O1382">
            <v>0</v>
          </cell>
          <cell r="P1382">
            <v>0</v>
          </cell>
          <cell r="Q1382">
            <v>16395</v>
          </cell>
          <cell r="R1382">
            <v>42</v>
          </cell>
          <cell r="S1382" t="str">
            <v>E</v>
          </cell>
        </row>
        <row r="1383">
          <cell r="A1383">
            <v>50</v>
          </cell>
          <cell r="B1383" t="str">
            <v>RB04075=M-L</v>
          </cell>
          <cell r="C1383" t="str">
            <v>Diagonal long</v>
          </cell>
          <cell r="D1383">
            <v>288.10000000000002</v>
          </cell>
          <cell r="E1383">
            <v>15</v>
          </cell>
          <cell r="F1383">
            <v>4322.07</v>
          </cell>
          <cell r="G1383">
            <v>0</v>
          </cell>
          <cell r="H1383">
            <v>0</v>
          </cell>
          <cell r="I1383">
            <v>0</v>
          </cell>
          <cell r="J1383">
            <v>0</v>
          </cell>
          <cell r="K1383">
            <v>0</v>
          </cell>
          <cell r="L1383">
            <v>0</v>
          </cell>
          <cell r="M1383">
            <v>0</v>
          </cell>
          <cell r="N1383">
            <v>0</v>
          </cell>
          <cell r="O1383">
            <v>0</v>
          </cell>
          <cell r="P1383">
            <v>0</v>
          </cell>
          <cell r="Q1383">
            <v>16395</v>
          </cell>
          <cell r="R1383">
            <v>42</v>
          </cell>
          <cell r="S1383" t="str">
            <v>E</v>
          </cell>
        </row>
        <row r="1384">
          <cell r="A1384">
            <v>50</v>
          </cell>
          <cell r="B1384" t="str">
            <v>RB04075=M-R</v>
          </cell>
          <cell r="C1384" t="str">
            <v>Diagonal thumb splint long model</v>
          </cell>
          <cell r="D1384">
            <v>307.3</v>
          </cell>
          <cell r="E1384">
            <v>13</v>
          </cell>
          <cell r="F1384">
            <v>3995.1</v>
          </cell>
          <cell r="G1384">
            <v>0</v>
          </cell>
          <cell r="H1384">
            <v>0</v>
          </cell>
          <cell r="I1384">
            <v>0</v>
          </cell>
          <cell r="J1384">
            <v>0</v>
          </cell>
          <cell r="K1384">
            <v>0</v>
          </cell>
          <cell r="L1384">
            <v>0</v>
          </cell>
          <cell r="M1384">
            <v>0</v>
          </cell>
          <cell r="N1384">
            <v>0</v>
          </cell>
          <cell r="O1384">
            <v>0</v>
          </cell>
          <cell r="P1384">
            <v>0</v>
          </cell>
          <cell r="Q1384">
            <v>16427</v>
          </cell>
          <cell r="R1384">
            <v>10</v>
          </cell>
          <cell r="S1384" t="str">
            <v>E</v>
          </cell>
        </row>
        <row r="1385">
          <cell r="A1385">
            <v>50</v>
          </cell>
          <cell r="B1385" t="str">
            <v>RB04075=S-L</v>
          </cell>
          <cell r="C1385" t="str">
            <v>Diagonal long</v>
          </cell>
          <cell r="D1385">
            <v>288</v>
          </cell>
          <cell r="E1385">
            <v>7</v>
          </cell>
          <cell r="F1385">
            <v>2016.59</v>
          </cell>
          <cell r="G1385">
            <v>0</v>
          </cell>
          <cell r="H1385">
            <v>0</v>
          </cell>
          <cell r="I1385">
            <v>0</v>
          </cell>
          <cell r="J1385">
            <v>0</v>
          </cell>
          <cell r="K1385">
            <v>0</v>
          </cell>
          <cell r="L1385">
            <v>0</v>
          </cell>
          <cell r="M1385">
            <v>0</v>
          </cell>
          <cell r="N1385">
            <v>0</v>
          </cell>
          <cell r="O1385">
            <v>0</v>
          </cell>
          <cell r="P1385">
            <v>0</v>
          </cell>
          <cell r="Q1385">
            <v>16417</v>
          </cell>
          <cell r="R1385">
            <v>20</v>
          </cell>
          <cell r="S1385" t="str">
            <v>E</v>
          </cell>
        </row>
        <row r="1386">
          <cell r="A1386">
            <v>50</v>
          </cell>
          <cell r="B1386" t="str">
            <v>RB04075=S-R</v>
          </cell>
          <cell r="C1386" t="str">
            <v>Diagonal long</v>
          </cell>
          <cell r="D1386">
            <v>336.4</v>
          </cell>
          <cell r="E1386">
            <v>13</v>
          </cell>
          <cell r="F1386">
            <v>4373.92</v>
          </cell>
          <cell r="G1386">
            <v>0</v>
          </cell>
          <cell r="H1386">
            <v>0</v>
          </cell>
          <cell r="I1386">
            <v>0</v>
          </cell>
          <cell r="J1386">
            <v>0</v>
          </cell>
          <cell r="K1386">
            <v>0</v>
          </cell>
          <cell r="L1386">
            <v>0</v>
          </cell>
          <cell r="M1386">
            <v>0</v>
          </cell>
          <cell r="N1386">
            <v>0</v>
          </cell>
          <cell r="O1386">
            <v>0</v>
          </cell>
          <cell r="P1386">
            <v>0</v>
          </cell>
          <cell r="Q1386">
            <v>16427</v>
          </cell>
          <cell r="R1386">
            <v>10</v>
          </cell>
          <cell r="S1386" t="str">
            <v>E</v>
          </cell>
        </row>
        <row r="1387">
          <cell r="A1387">
            <v>50</v>
          </cell>
          <cell r="B1387" t="str">
            <v>RB04076=L-L</v>
          </cell>
          <cell r="C1387" t="str">
            <v>Thenarflex</v>
          </cell>
          <cell r="D1387">
            <v>262.06</v>
          </cell>
          <cell r="E1387">
            <v>0</v>
          </cell>
          <cell r="F1387">
            <v>0</v>
          </cell>
          <cell r="G1387">
            <v>20</v>
          </cell>
          <cell r="H1387">
            <v>5241.17</v>
          </cell>
          <cell r="I1387">
            <v>0</v>
          </cell>
          <cell r="J1387">
            <v>0</v>
          </cell>
          <cell r="K1387">
            <v>0</v>
          </cell>
          <cell r="L1387">
            <v>0</v>
          </cell>
          <cell r="M1387">
            <v>0</v>
          </cell>
          <cell r="N1387">
            <v>0</v>
          </cell>
          <cell r="O1387">
            <v>0</v>
          </cell>
          <cell r="P1387">
            <v>0</v>
          </cell>
          <cell r="Q1387">
            <v>16227</v>
          </cell>
          <cell r="R1387">
            <v>210</v>
          </cell>
          <cell r="S1387" t="str">
            <v>E</v>
          </cell>
        </row>
        <row r="1388">
          <cell r="A1388">
            <v>50</v>
          </cell>
          <cell r="B1388" t="str">
            <v>RB04076=L-R</v>
          </cell>
          <cell r="C1388" t="str">
            <v>Thenarflex</v>
          </cell>
          <cell r="D1388">
            <v>260.43</v>
          </cell>
          <cell r="E1388">
            <v>0</v>
          </cell>
          <cell r="F1388">
            <v>0</v>
          </cell>
          <cell r="G1388">
            <v>20</v>
          </cell>
          <cell r="H1388">
            <v>5208.63</v>
          </cell>
          <cell r="I1388">
            <v>0</v>
          </cell>
          <cell r="J1388">
            <v>0</v>
          </cell>
          <cell r="K1388">
            <v>0</v>
          </cell>
          <cell r="L1388">
            <v>0</v>
          </cell>
          <cell r="M1388">
            <v>0</v>
          </cell>
          <cell r="N1388">
            <v>0</v>
          </cell>
          <cell r="O1388">
            <v>0</v>
          </cell>
          <cell r="P1388">
            <v>0</v>
          </cell>
          <cell r="Q1388">
            <v>16227</v>
          </cell>
          <cell r="R1388">
            <v>210</v>
          </cell>
          <cell r="S1388" t="str">
            <v>E</v>
          </cell>
        </row>
        <row r="1389">
          <cell r="A1389">
            <v>50</v>
          </cell>
          <cell r="B1389" t="str">
            <v>RB04076=M-L</v>
          </cell>
          <cell r="C1389" t="str">
            <v>Thenarflex</v>
          </cell>
          <cell r="D1389">
            <v>242.62</v>
          </cell>
          <cell r="E1389">
            <v>0</v>
          </cell>
          <cell r="F1389">
            <v>0</v>
          </cell>
          <cell r="G1389">
            <v>20</v>
          </cell>
          <cell r="H1389">
            <v>4852.43</v>
          </cell>
          <cell r="I1389">
            <v>0</v>
          </cell>
          <cell r="J1389">
            <v>0</v>
          </cell>
          <cell r="K1389">
            <v>0</v>
          </cell>
          <cell r="L1389">
            <v>0</v>
          </cell>
          <cell r="M1389">
            <v>0</v>
          </cell>
          <cell r="N1389">
            <v>0</v>
          </cell>
          <cell r="O1389">
            <v>0</v>
          </cell>
          <cell r="P1389">
            <v>0</v>
          </cell>
          <cell r="Q1389">
            <v>16241</v>
          </cell>
          <cell r="R1389">
            <v>196</v>
          </cell>
          <cell r="S1389" t="str">
            <v>E</v>
          </cell>
        </row>
        <row r="1390">
          <cell r="A1390">
            <v>50</v>
          </cell>
          <cell r="B1390" t="str">
            <v>RB04076=M-R</v>
          </cell>
          <cell r="C1390" t="str">
            <v>Thenarflex</v>
          </cell>
          <cell r="D1390">
            <v>240.9</v>
          </cell>
          <cell r="E1390">
            <v>15</v>
          </cell>
          <cell r="F1390">
            <v>3614.31</v>
          </cell>
          <cell r="G1390">
            <v>0</v>
          </cell>
          <cell r="H1390">
            <v>0</v>
          </cell>
          <cell r="I1390">
            <v>0</v>
          </cell>
          <cell r="J1390">
            <v>0</v>
          </cell>
          <cell r="K1390">
            <v>0</v>
          </cell>
          <cell r="L1390">
            <v>0</v>
          </cell>
          <cell r="M1390">
            <v>0</v>
          </cell>
          <cell r="N1390">
            <v>0</v>
          </cell>
          <cell r="O1390">
            <v>0</v>
          </cell>
          <cell r="P1390">
            <v>0</v>
          </cell>
          <cell r="Q1390">
            <v>16420</v>
          </cell>
          <cell r="R1390">
            <v>17</v>
          </cell>
          <cell r="S1390" t="str">
            <v>E</v>
          </cell>
        </row>
        <row r="1391">
          <cell r="A1391">
            <v>50</v>
          </cell>
          <cell r="B1391" t="str">
            <v>RB04076=S-L</v>
          </cell>
          <cell r="C1391" t="str">
            <v>Thenarflex</v>
          </cell>
          <cell r="D1391">
            <v>245.5</v>
          </cell>
          <cell r="E1391">
            <v>10</v>
          </cell>
          <cell r="F1391">
            <v>2455.67</v>
          </cell>
          <cell r="G1391">
            <v>0</v>
          </cell>
          <cell r="H1391">
            <v>0</v>
          </cell>
          <cell r="I1391">
            <v>0</v>
          </cell>
          <cell r="J1391">
            <v>0</v>
          </cell>
          <cell r="K1391">
            <v>0</v>
          </cell>
          <cell r="L1391">
            <v>0</v>
          </cell>
          <cell r="M1391">
            <v>0</v>
          </cell>
          <cell r="N1391">
            <v>0</v>
          </cell>
          <cell r="O1391">
            <v>0</v>
          </cell>
          <cell r="P1391">
            <v>0</v>
          </cell>
          <cell r="Q1391">
            <v>16346</v>
          </cell>
          <cell r="R1391">
            <v>91</v>
          </cell>
          <cell r="S1391" t="str">
            <v>E</v>
          </cell>
        </row>
        <row r="1392">
          <cell r="A1392">
            <v>50</v>
          </cell>
          <cell r="B1392" t="str">
            <v>RB04076=S-R</v>
          </cell>
          <cell r="C1392" t="str">
            <v>Thenarflex</v>
          </cell>
          <cell r="D1392">
            <v>232.3</v>
          </cell>
          <cell r="E1392">
            <v>10</v>
          </cell>
          <cell r="F1392">
            <v>2323.5500000000002</v>
          </cell>
          <cell r="G1392">
            <v>0</v>
          </cell>
          <cell r="H1392">
            <v>0</v>
          </cell>
          <cell r="I1392">
            <v>0</v>
          </cell>
          <cell r="J1392">
            <v>0</v>
          </cell>
          <cell r="K1392">
            <v>0</v>
          </cell>
          <cell r="L1392">
            <v>0</v>
          </cell>
          <cell r="M1392">
            <v>0</v>
          </cell>
          <cell r="N1392">
            <v>0</v>
          </cell>
          <cell r="O1392">
            <v>0</v>
          </cell>
          <cell r="P1392">
            <v>0</v>
          </cell>
          <cell r="Q1392">
            <v>16362</v>
          </cell>
          <cell r="R1392">
            <v>75</v>
          </cell>
          <cell r="S1392" t="str">
            <v>E</v>
          </cell>
        </row>
        <row r="1393">
          <cell r="A1393">
            <v>50</v>
          </cell>
          <cell r="B1393" t="str">
            <v>RB07121=L</v>
          </cell>
          <cell r="C1393" t="str">
            <v>Elbow Support W.Reinforcement</v>
          </cell>
          <cell r="D1393">
            <v>699.9</v>
          </cell>
          <cell r="E1393">
            <v>2</v>
          </cell>
          <cell r="F1393">
            <v>1399.9</v>
          </cell>
          <cell r="G1393">
            <v>0</v>
          </cell>
          <cell r="H1393">
            <v>0</v>
          </cell>
          <cell r="I1393">
            <v>0</v>
          </cell>
          <cell r="J1393">
            <v>0</v>
          </cell>
          <cell r="K1393">
            <v>0</v>
          </cell>
          <cell r="L1393">
            <v>0</v>
          </cell>
          <cell r="M1393">
            <v>0</v>
          </cell>
          <cell r="N1393">
            <v>0</v>
          </cell>
          <cell r="O1393">
            <v>0</v>
          </cell>
          <cell r="P1393">
            <v>0</v>
          </cell>
          <cell r="Q1393">
            <v>16328</v>
          </cell>
          <cell r="R1393">
            <v>109</v>
          </cell>
          <cell r="S1393" t="str">
            <v>E</v>
          </cell>
        </row>
        <row r="1394">
          <cell r="A1394">
            <v>50</v>
          </cell>
          <cell r="B1394" t="str">
            <v>RB07121=M</v>
          </cell>
          <cell r="C1394" t="str">
            <v>Elbow Support W.Reinforcement อุปกรณ์พยุ</v>
          </cell>
          <cell r="D1394">
            <v>673.1</v>
          </cell>
          <cell r="E1394">
            <v>3</v>
          </cell>
          <cell r="F1394">
            <v>2019.49</v>
          </cell>
          <cell r="G1394">
            <v>0</v>
          </cell>
          <cell r="H1394">
            <v>0</v>
          </cell>
          <cell r="I1394">
            <v>0</v>
          </cell>
          <cell r="J1394">
            <v>0</v>
          </cell>
          <cell r="K1394">
            <v>0</v>
          </cell>
          <cell r="L1394">
            <v>0</v>
          </cell>
          <cell r="M1394">
            <v>0</v>
          </cell>
          <cell r="N1394">
            <v>0</v>
          </cell>
          <cell r="O1394">
            <v>0</v>
          </cell>
          <cell r="P1394">
            <v>0</v>
          </cell>
          <cell r="Q1394">
            <v>16328</v>
          </cell>
          <cell r="R1394">
            <v>109</v>
          </cell>
          <cell r="S1394" t="str">
            <v>E</v>
          </cell>
        </row>
        <row r="1395">
          <cell r="A1395">
            <v>50</v>
          </cell>
          <cell r="B1395" t="str">
            <v>RB07121=S</v>
          </cell>
          <cell r="C1395" t="str">
            <v>Elbow Support W.Reinforcement อุปกรณ์พยุ</v>
          </cell>
          <cell r="D1395">
            <v>659.7</v>
          </cell>
          <cell r="E1395">
            <v>2</v>
          </cell>
          <cell r="F1395">
            <v>1319.54</v>
          </cell>
          <cell r="G1395">
            <v>0</v>
          </cell>
          <cell r="H1395">
            <v>0</v>
          </cell>
          <cell r="I1395">
            <v>0</v>
          </cell>
          <cell r="J1395">
            <v>0</v>
          </cell>
          <cell r="K1395">
            <v>0</v>
          </cell>
          <cell r="L1395">
            <v>0</v>
          </cell>
          <cell r="M1395">
            <v>0</v>
          </cell>
          <cell r="N1395">
            <v>0</v>
          </cell>
          <cell r="O1395">
            <v>0</v>
          </cell>
          <cell r="P1395">
            <v>0</v>
          </cell>
          <cell r="Q1395">
            <v>16328</v>
          </cell>
          <cell r="R1395">
            <v>109</v>
          </cell>
          <cell r="S1395" t="str">
            <v>E</v>
          </cell>
        </row>
        <row r="1396">
          <cell r="A1396">
            <v>50</v>
          </cell>
          <cell r="B1396" t="str">
            <v>RB07121=XL</v>
          </cell>
          <cell r="C1396" t="str">
            <v>Elbow Support W.Reinforcement</v>
          </cell>
          <cell r="D1396">
            <v>699.9</v>
          </cell>
          <cell r="E1396">
            <v>2</v>
          </cell>
          <cell r="F1396">
            <v>1399.9</v>
          </cell>
          <cell r="G1396">
            <v>0</v>
          </cell>
          <cell r="H1396">
            <v>0</v>
          </cell>
          <cell r="I1396">
            <v>0</v>
          </cell>
          <cell r="J1396">
            <v>0</v>
          </cell>
          <cell r="K1396">
            <v>0</v>
          </cell>
          <cell r="L1396">
            <v>0</v>
          </cell>
          <cell r="M1396">
            <v>0</v>
          </cell>
          <cell r="N1396">
            <v>0</v>
          </cell>
          <cell r="O1396">
            <v>0</v>
          </cell>
          <cell r="P1396">
            <v>0</v>
          </cell>
          <cell r="Q1396">
            <v>16328</v>
          </cell>
          <cell r="R1396">
            <v>109</v>
          </cell>
          <cell r="S1396" t="str">
            <v>E</v>
          </cell>
        </row>
        <row r="1397">
          <cell r="A1397">
            <v>50</v>
          </cell>
          <cell r="B1397" t="str">
            <v>RB07122=XS</v>
          </cell>
          <cell r="C1397" t="str">
            <v>ELBOW SUPPORT EPICONDYLITISอุปกรณ์พยุงข้</v>
          </cell>
          <cell r="D1397">
            <v>419.31</v>
          </cell>
          <cell r="E1397">
            <v>0</v>
          </cell>
          <cell r="F1397">
            <v>0</v>
          </cell>
          <cell r="G1397">
            <v>1</v>
          </cell>
          <cell r="H1397">
            <v>419.31</v>
          </cell>
          <cell r="I1397">
            <v>0</v>
          </cell>
          <cell r="J1397">
            <v>0</v>
          </cell>
          <cell r="K1397">
            <v>0</v>
          </cell>
          <cell r="L1397">
            <v>0</v>
          </cell>
          <cell r="M1397">
            <v>0</v>
          </cell>
          <cell r="N1397">
            <v>0</v>
          </cell>
          <cell r="O1397">
            <v>0</v>
          </cell>
          <cell r="P1397">
            <v>0</v>
          </cell>
          <cell r="Q1397">
            <v>16173</v>
          </cell>
          <cell r="R1397">
            <v>264</v>
          </cell>
          <cell r="S1397" t="str">
            <v>E</v>
          </cell>
        </row>
        <row r="1398">
          <cell r="A1398">
            <v>50</v>
          </cell>
          <cell r="B1398" t="str">
            <v>RB07125=M</v>
          </cell>
          <cell r="C1398" t="str">
            <v>MEDICAL SHOULDER LUX</v>
          </cell>
          <cell r="D1398">
            <v>677.14</v>
          </cell>
          <cell r="E1398">
            <v>0</v>
          </cell>
          <cell r="F1398">
            <v>0</v>
          </cell>
          <cell r="G1398">
            <v>1</v>
          </cell>
          <cell r="H1398">
            <v>677.14</v>
          </cell>
          <cell r="I1398">
            <v>0</v>
          </cell>
          <cell r="J1398">
            <v>0</v>
          </cell>
          <cell r="K1398">
            <v>0</v>
          </cell>
          <cell r="L1398">
            <v>0</v>
          </cell>
          <cell r="M1398">
            <v>0</v>
          </cell>
          <cell r="N1398">
            <v>0</v>
          </cell>
          <cell r="O1398">
            <v>0</v>
          </cell>
          <cell r="P1398">
            <v>0</v>
          </cell>
          <cell r="Q1398">
            <v>16173</v>
          </cell>
          <cell r="R1398">
            <v>264</v>
          </cell>
          <cell r="S1398" t="str">
            <v>E</v>
          </cell>
        </row>
        <row r="1399">
          <cell r="A1399">
            <v>50</v>
          </cell>
          <cell r="B1399" t="str">
            <v>RB07126=L</v>
          </cell>
          <cell r="C1399" t="str">
            <v>Shoulder Support</v>
          </cell>
          <cell r="D1399">
            <v>714.7</v>
          </cell>
          <cell r="E1399">
            <v>13</v>
          </cell>
          <cell r="F1399">
            <v>9292.18</v>
          </cell>
          <cell r="G1399">
            <v>0</v>
          </cell>
          <cell r="H1399">
            <v>0</v>
          </cell>
          <cell r="I1399">
            <v>0</v>
          </cell>
          <cell r="J1399">
            <v>0</v>
          </cell>
          <cell r="K1399">
            <v>0</v>
          </cell>
          <cell r="L1399">
            <v>0</v>
          </cell>
          <cell r="M1399">
            <v>0</v>
          </cell>
          <cell r="N1399">
            <v>0</v>
          </cell>
          <cell r="O1399">
            <v>0</v>
          </cell>
          <cell r="P1399">
            <v>0</v>
          </cell>
          <cell r="Q1399">
            <v>16346</v>
          </cell>
          <cell r="R1399">
            <v>91</v>
          </cell>
          <cell r="S1399" t="str">
            <v>E</v>
          </cell>
        </row>
        <row r="1400">
          <cell r="A1400">
            <v>50</v>
          </cell>
          <cell r="B1400" t="str">
            <v>RB07126=L-L</v>
          </cell>
          <cell r="C1400" t="str">
            <v>Shoulder Support</v>
          </cell>
          <cell r="D1400">
            <v>0</v>
          </cell>
          <cell r="E1400">
            <v>0</v>
          </cell>
          <cell r="F1400">
            <v>0</v>
          </cell>
          <cell r="G1400">
            <v>2</v>
          </cell>
          <cell r="H1400">
            <v>0</v>
          </cell>
          <cell r="I1400">
            <v>0</v>
          </cell>
          <cell r="J1400">
            <v>0</v>
          </cell>
          <cell r="K1400">
            <v>0</v>
          </cell>
          <cell r="L1400">
            <v>0</v>
          </cell>
          <cell r="M1400">
            <v>0</v>
          </cell>
          <cell r="N1400">
            <v>0</v>
          </cell>
          <cell r="O1400">
            <v>0</v>
          </cell>
          <cell r="P1400">
            <v>0</v>
          </cell>
          <cell r="Q1400">
            <v>16128</v>
          </cell>
          <cell r="R1400">
            <v>308</v>
          </cell>
          <cell r="S1400" t="str">
            <v>E</v>
          </cell>
        </row>
        <row r="1401">
          <cell r="A1401">
            <v>50</v>
          </cell>
          <cell r="B1401" t="str">
            <v>RB07126=M</v>
          </cell>
          <cell r="C1401" t="str">
            <v>Shoulder Support</v>
          </cell>
          <cell r="D1401">
            <v>717.1</v>
          </cell>
          <cell r="E1401">
            <v>10</v>
          </cell>
          <cell r="F1401">
            <v>7171.69</v>
          </cell>
          <cell r="G1401">
            <v>0</v>
          </cell>
          <cell r="H1401">
            <v>0</v>
          </cell>
          <cell r="I1401">
            <v>0</v>
          </cell>
          <cell r="J1401">
            <v>0</v>
          </cell>
          <cell r="K1401">
            <v>0</v>
          </cell>
          <cell r="L1401">
            <v>0</v>
          </cell>
          <cell r="M1401">
            <v>0</v>
          </cell>
          <cell r="N1401">
            <v>0</v>
          </cell>
          <cell r="O1401">
            <v>0</v>
          </cell>
          <cell r="P1401">
            <v>0</v>
          </cell>
          <cell r="Q1401">
            <v>16383</v>
          </cell>
          <cell r="R1401">
            <v>54</v>
          </cell>
          <cell r="S1401" t="str">
            <v>E</v>
          </cell>
        </row>
        <row r="1402">
          <cell r="A1402">
            <v>50</v>
          </cell>
          <cell r="B1402" t="str">
            <v>RB07126=M-L</v>
          </cell>
          <cell r="C1402" t="str">
            <v>Shoulder Support</v>
          </cell>
          <cell r="D1402">
            <v>0</v>
          </cell>
          <cell r="E1402">
            <v>0</v>
          </cell>
          <cell r="F1402">
            <v>0</v>
          </cell>
          <cell r="G1402">
            <v>1</v>
          </cell>
          <cell r="H1402">
            <v>0</v>
          </cell>
          <cell r="I1402">
            <v>0</v>
          </cell>
          <cell r="J1402">
            <v>0</v>
          </cell>
          <cell r="K1402">
            <v>0</v>
          </cell>
          <cell r="L1402">
            <v>0</v>
          </cell>
          <cell r="M1402">
            <v>0</v>
          </cell>
          <cell r="N1402">
            <v>0</v>
          </cell>
          <cell r="O1402">
            <v>0</v>
          </cell>
          <cell r="P1402">
            <v>0</v>
          </cell>
          <cell r="Q1402">
            <v>16128</v>
          </cell>
          <cell r="R1402">
            <v>308</v>
          </cell>
          <cell r="S1402" t="str">
            <v>E</v>
          </cell>
        </row>
        <row r="1403">
          <cell r="A1403">
            <v>50</v>
          </cell>
          <cell r="B1403" t="str">
            <v>RB07126=M-R</v>
          </cell>
          <cell r="C1403" t="str">
            <v>Shoulder Support</v>
          </cell>
          <cell r="D1403">
            <v>0</v>
          </cell>
          <cell r="E1403">
            <v>0</v>
          </cell>
          <cell r="F1403">
            <v>0</v>
          </cell>
          <cell r="G1403">
            <v>1</v>
          </cell>
          <cell r="H1403">
            <v>0</v>
          </cell>
          <cell r="I1403">
            <v>0</v>
          </cell>
          <cell r="J1403">
            <v>0</v>
          </cell>
          <cell r="K1403">
            <v>0</v>
          </cell>
          <cell r="L1403">
            <v>0</v>
          </cell>
          <cell r="M1403">
            <v>0</v>
          </cell>
          <cell r="N1403">
            <v>0</v>
          </cell>
          <cell r="O1403">
            <v>0</v>
          </cell>
          <cell r="P1403">
            <v>0</v>
          </cell>
          <cell r="Q1403">
            <v>16128</v>
          </cell>
          <cell r="R1403">
            <v>308</v>
          </cell>
          <cell r="S1403" t="str">
            <v>E</v>
          </cell>
        </row>
        <row r="1404">
          <cell r="A1404">
            <v>50</v>
          </cell>
          <cell r="B1404" t="str">
            <v>RB07126=S</v>
          </cell>
          <cell r="C1404" t="str">
            <v>Shoulder Support</v>
          </cell>
          <cell r="D1404">
            <v>717.8</v>
          </cell>
          <cell r="E1404">
            <v>8</v>
          </cell>
          <cell r="F1404">
            <v>5742.6</v>
          </cell>
          <cell r="G1404">
            <v>0</v>
          </cell>
          <cell r="H1404">
            <v>0</v>
          </cell>
          <cell r="I1404">
            <v>0</v>
          </cell>
          <cell r="J1404">
            <v>0</v>
          </cell>
          <cell r="K1404">
            <v>0</v>
          </cell>
          <cell r="L1404">
            <v>0</v>
          </cell>
          <cell r="M1404">
            <v>0</v>
          </cell>
          <cell r="N1404">
            <v>0</v>
          </cell>
          <cell r="O1404">
            <v>0</v>
          </cell>
          <cell r="P1404">
            <v>0</v>
          </cell>
          <cell r="Q1404">
            <v>16430</v>
          </cell>
          <cell r="R1404">
            <v>7</v>
          </cell>
          <cell r="S1404" t="str">
            <v>E</v>
          </cell>
        </row>
        <row r="1405">
          <cell r="A1405">
            <v>50</v>
          </cell>
          <cell r="B1405" t="str">
            <v>RB07126=S-L</v>
          </cell>
          <cell r="C1405" t="str">
            <v>Shoulder Support</v>
          </cell>
          <cell r="D1405">
            <v>606.70000000000005</v>
          </cell>
          <cell r="E1405">
            <v>2</v>
          </cell>
          <cell r="F1405">
            <v>1213.54</v>
          </cell>
          <cell r="G1405">
            <v>0</v>
          </cell>
          <cell r="H1405">
            <v>0</v>
          </cell>
          <cell r="I1405">
            <v>0</v>
          </cell>
          <cell r="J1405">
            <v>0</v>
          </cell>
          <cell r="K1405">
            <v>0</v>
          </cell>
          <cell r="L1405">
            <v>0</v>
          </cell>
          <cell r="M1405">
            <v>0</v>
          </cell>
          <cell r="N1405">
            <v>0</v>
          </cell>
          <cell r="O1405">
            <v>0</v>
          </cell>
          <cell r="P1405">
            <v>0</v>
          </cell>
          <cell r="Q1405">
            <v>16349</v>
          </cell>
          <cell r="R1405">
            <v>88</v>
          </cell>
          <cell r="S1405" t="str">
            <v>E</v>
          </cell>
        </row>
        <row r="1406">
          <cell r="A1406">
            <v>50</v>
          </cell>
          <cell r="B1406" t="str">
            <v>RB07131=L</v>
          </cell>
          <cell r="C1406" t="str">
            <v>Medical SI-belt</v>
          </cell>
          <cell r="D1406">
            <v>330.5</v>
          </cell>
          <cell r="E1406">
            <v>4</v>
          </cell>
          <cell r="F1406">
            <v>1322.27</v>
          </cell>
          <cell r="G1406">
            <v>0</v>
          </cell>
          <cell r="H1406">
            <v>0</v>
          </cell>
          <cell r="I1406">
            <v>0</v>
          </cell>
          <cell r="J1406">
            <v>0</v>
          </cell>
          <cell r="K1406">
            <v>0</v>
          </cell>
          <cell r="L1406">
            <v>0</v>
          </cell>
          <cell r="M1406">
            <v>0</v>
          </cell>
          <cell r="N1406">
            <v>0</v>
          </cell>
          <cell r="O1406">
            <v>0</v>
          </cell>
          <cell r="P1406">
            <v>0</v>
          </cell>
          <cell r="Q1406">
            <v>16430</v>
          </cell>
          <cell r="R1406">
            <v>7</v>
          </cell>
          <cell r="S1406" t="str">
            <v>E</v>
          </cell>
        </row>
        <row r="1407">
          <cell r="A1407">
            <v>50</v>
          </cell>
          <cell r="B1407" t="str">
            <v>RB07131=M</v>
          </cell>
          <cell r="C1407" t="str">
            <v>Medical SI-belt</v>
          </cell>
          <cell r="D1407">
            <v>335.4</v>
          </cell>
          <cell r="E1407">
            <v>3</v>
          </cell>
          <cell r="F1407">
            <v>1006.38</v>
          </cell>
          <cell r="G1407">
            <v>0</v>
          </cell>
          <cell r="H1407">
            <v>0</v>
          </cell>
          <cell r="I1407">
            <v>0</v>
          </cell>
          <cell r="J1407">
            <v>0</v>
          </cell>
          <cell r="K1407">
            <v>0</v>
          </cell>
          <cell r="L1407">
            <v>0</v>
          </cell>
          <cell r="M1407">
            <v>0</v>
          </cell>
          <cell r="N1407">
            <v>0</v>
          </cell>
          <cell r="O1407">
            <v>0</v>
          </cell>
          <cell r="P1407">
            <v>0</v>
          </cell>
          <cell r="Q1407">
            <v>16383</v>
          </cell>
          <cell r="R1407">
            <v>54</v>
          </cell>
          <cell r="S1407" t="str">
            <v>E</v>
          </cell>
        </row>
        <row r="1408">
          <cell r="A1408">
            <v>50</v>
          </cell>
          <cell r="B1408" t="str">
            <v>RB07131=S</v>
          </cell>
          <cell r="C1408" t="str">
            <v>Medical SI-belt</v>
          </cell>
          <cell r="D1408">
            <v>338.5</v>
          </cell>
          <cell r="E1408">
            <v>6</v>
          </cell>
          <cell r="F1408">
            <v>2031.44</v>
          </cell>
          <cell r="G1408">
            <v>0</v>
          </cell>
          <cell r="H1408">
            <v>0</v>
          </cell>
          <cell r="I1408">
            <v>0</v>
          </cell>
          <cell r="J1408">
            <v>0</v>
          </cell>
          <cell r="K1408">
            <v>0</v>
          </cell>
          <cell r="L1408">
            <v>0</v>
          </cell>
          <cell r="M1408">
            <v>0</v>
          </cell>
          <cell r="N1408">
            <v>0</v>
          </cell>
          <cell r="O1408">
            <v>0</v>
          </cell>
          <cell r="P1408">
            <v>0</v>
          </cell>
          <cell r="Q1408">
            <v>16430</v>
          </cell>
          <cell r="R1408">
            <v>7</v>
          </cell>
          <cell r="S1408" t="str">
            <v>E</v>
          </cell>
        </row>
        <row r="1409">
          <cell r="A1409">
            <v>50</v>
          </cell>
          <cell r="B1409" t="str">
            <v>RB07131=XL</v>
          </cell>
          <cell r="C1409" t="str">
            <v>Medical SI-belt</v>
          </cell>
          <cell r="D1409">
            <v>330.5</v>
          </cell>
          <cell r="E1409">
            <v>5</v>
          </cell>
          <cell r="F1409">
            <v>1652.81</v>
          </cell>
          <cell r="G1409">
            <v>0</v>
          </cell>
          <cell r="H1409">
            <v>0</v>
          </cell>
          <cell r="I1409">
            <v>0</v>
          </cell>
          <cell r="J1409">
            <v>0</v>
          </cell>
          <cell r="K1409">
            <v>0</v>
          </cell>
          <cell r="L1409">
            <v>0</v>
          </cell>
          <cell r="M1409">
            <v>0</v>
          </cell>
          <cell r="N1409">
            <v>0</v>
          </cell>
          <cell r="O1409">
            <v>0</v>
          </cell>
          <cell r="P1409">
            <v>0</v>
          </cell>
          <cell r="Q1409">
            <v>16383</v>
          </cell>
          <cell r="R1409">
            <v>54</v>
          </cell>
          <cell r="S1409" t="str">
            <v>E</v>
          </cell>
        </row>
        <row r="1410">
          <cell r="A1410">
            <v>50</v>
          </cell>
          <cell r="B1410" t="str">
            <v>RB07155=L</v>
          </cell>
          <cell r="C1410" t="str">
            <v>Knee Orthosis Chondro</v>
          </cell>
          <cell r="D1410">
            <v>611.6</v>
          </cell>
          <cell r="E1410">
            <v>3</v>
          </cell>
          <cell r="F1410">
            <v>1835.02</v>
          </cell>
          <cell r="G1410">
            <v>0</v>
          </cell>
          <cell r="H1410">
            <v>0</v>
          </cell>
          <cell r="I1410">
            <v>0</v>
          </cell>
          <cell r="J1410">
            <v>0</v>
          </cell>
          <cell r="K1410">
            <v>0</v>
          </cell>
          <cell r="L1410">
            <v>0</v>
          </cell>
          <cell r="M1410">
            <v>0</v>
          </cell>
          <cell r="N1410">
            <v>0</v>
          </cell>
          <cell r="O1410">
            <v>0</v>
          </cell>
          <cell r="P1410">
            <v>0</v>
          </cell>
          <cell r="Q1410">
            <v>16328</v>
          </cell>
          <cell r="R1410">
            <v>109</v>
          </cell>
          <cell r="S1410" t="str">
            <v>E</v>
          </cell>
        </row>
        <row r="1411">
          <cell r="A1411">
            <v>50</v>
          </cell>
          <cell r="B1411" t="str">
            <v>RB07155=M</v>
          </cell>
          <cell r="C1411" t="str">
            <v>Knee Orthosis Chondro</v>
          </cell>
          <cell r="D1411">
            <v>611.6</v>
          </cell>
          <cell r="E1411">
            <v>3</v>
          </cell>
          <cell r="F1411">
            <v>1835.02</v>
          </cell>
          <cell r="G1411">
            <v>0</v>
          </cell>
          <cell r="H1411">
            <v>0</v>
          </cell>
          <cell r="I1411">
            <v>0</v>
          </cell>
          <cell r="J1411">
            <v>0</v>
          </cell>
          <cell r="K1411">
            <v>0</v>
          </cell>
          <cell r="L1411">
            <v>0</v>
          </cell>
          <cell r="M1411">
            <v>0</v>
          </cell>
          <cell r="N1411">
            <v>0</v>
          </cell>
          <cell r="O1411">
            <v>0</v>
          </cell>
          <cell r="P1411">
            <v>0</v>
          </cell>
          <cell r="Q1411">
            <v>16328</v>
          </cell>
          <cell r="R1411">
            <v>109</v>
          </cell>
          <cell r="S1411" t="str">
            <v>E</v>
          </cell>
        </row>
        <row r="1412">
          <cell r="A1412">
            <v>50</v>
          </cell>
          <cell r="B1412" t="str">
            <v>RB07155=S</v>
          </cell>
          <cell r="C1412" t="str">
            <v>Knee Orthosis Chondro</v>
          </cell>
          <cell r="D1412">
            <v>611.6</v>
          </cell>
          <cell r="E1412">
            <v>2</v>
          </cell>
          <cell r="F1412">
            <v>1223.3599999999999</v>
          </cell>
          <cell r="G1412">
            <v>0</v>
          </cell>
          <cell r="H1412">
            <v>0</v>
          </cell>
          <cell r="I1412">
            <v>0</v>
          </cell>
          <cell r="J1412">
            <v>0</v>
          </cell>
          <cell r="K1412">
            <v>0</v>
          </cell>
          <cell r="L1412">
            <v>0</v>
          </cell>
          <cell r="M1412">
            <v>0</v>
          </cell>
          <cell r="N1412">
            <v>0</v>
          </cell>
          <cell r="O1412">
            <v>0</v>
          </cell>
          <cell r="P1412">
            <v>0</v>
          </cell>
          <cell r="Q1412">
            <v>16328</v>
          </cell>
          <cell r="R1412">
            <v>109</v>
          </cell>
          <cell r="S1412" t="str">
            <v>E</v>
          </cell>
        </row>
        <row r="1413">
          <cell r="A1413">
            <v>50</v>
          </cell>
          <cell r="B1413" t="str">
            <v>RB07155=XL</v>
          </cell>
          <cell r="C1413" t="str">
            <v>Knee Orthosis Chondro</v>
          </cell>
          <cell r="D1413">
            <v>611.6</v>
          </cell>
          <cell r="E1413">
            <v>2</v>
          </cell>
          <cell r="F1413">
            <v>1223.3599999999999</v>
          </cell>
          <cell r="G1413">
            <v>0</v>
          </cell>
          <cell r="H1413">
            <v>0</v>
          </cell>
          <cell r="I1413">
            <v>0</v>
          </cell>
          <cell r="J1413">
            <v>0</v>
          </cell>
          <cell r="K1413">
            <v>0</v>
          </cell>
          <cell r="L1413">
            <v>0</v>
          </cell>
          <cell r="M1413">
            <v>0</v>
          </cell>
          <cell r="N1413">
            <v>0</v>
          </cell>
          <cell r="O1413">
            <v>0</v>
          </cell>
          <cell r="P1413">
            <v>0</v>
          </cell>
          <cell r="Q1413">
            <v>16328</v>
          </cell>
          <cell r="R1413">
            <v>109</v>
          </cell>
          <cell r="S1413" t="str">
            <v>E</v>
          </cell>
        </row>
        <row r="1414">
          <cell r="A1414">
            <v>50</v>
          </cell>
          <cell r="B1414" t="str">
            <v>RB08051=L</v>
          </cell>
          <cell r="C1414" t="str">
            <v>Ortho Flex</v>
          </cell>
          <cell r="D1414">
            <v>1236.3</v>
          </cell>
          <cell r="E1414">
            <v>5</v>
          </cell>
          <cell r="F1414">
            <v>6181.68</v>
          </cell>
          <cell r="G1414">
            <v>0</v>
          </cell>
          <cell r="H1414">
            <v>0</v>
          </cell>
          <cell r="I1414">
            <v>0</v>
          </cell>
          <cell r="J1414">
            <v>0</v>
          </cell>
          <cell r="K1414">
            <v>0</v>
          </cell>
          <cell r="L1414">
            <v>0</v>
          </cell>
          <cell r="M1414">
            <v>0</v>
          </cell>
          <cell r="N1414">
            <v>0</v>
          </cell>
          <cell r="O1414">
            <v>0</v>
          </cell>
          <cell r="P1414">
            <v>0</v>
          </cell>
          <cell r="Q1414">
            <v>16427</v>
          </cell>
          <cell r="R1414">
            <v>10</v>
          </cell>
          <cell r="S1414" t="str">
            <v>E</v>
          </cell>
        </row>
        <row r="1415">
          <cell r="A1415">
            <v>50</v>
          </cell>
          <cell r="B1415" t="str">
            <v>RB08051=M</v>
          </cell>
          <cell r="C1415" t="str">
            <v>Ortho Flex</v>
          </cell>
          <cell r="D1415">
            <v>1056</v>
          </cell>
          <cell r="E1415">
            <v>5</v>
          </cell>
          <cell r="F1415">
            <v>5280.32</v>
          </cell>
          <cell r="G1415">
            <v>0</v>
          </cell>
          <cell r="H1415">
            <v>0</v>
          </cell>
          <cell r="I1415">
            <v>0</v>
          </cell>
          <cell r="J1415">
            <v>0</v>
          </cell>
          <cell r="K1415">
            <v>0</v>
          </cell>
          <cell r="L1415">
            <v>0</v>
          </cell>
          <cell r="M1415">
            <v>0</v>
          </cell>
          <cell r="N1415">
            <v>0</v>
          </cell>
          <cell r="O1415">
            <v>0</v>
          </cell>
          <cell r="P1415">
            <v>0</v>
          </cell>
          <cell r="Q1415">
            <v>16396</v>
          </cell>
          <cell r="R1415">
            <v>41</v>
          </cell>
          <cell r="S1415" t="str">
            <v>E</v>
          </cell>
        </row>
        <row r="1416">
          <cell r="A1416">
            <v>50</v>
          </cell>
          <cell r="B1416" t="str">
            <v>RB08051=S</v>
          </cell>
          <cell r="C1416" t="str">
            <v>Ortho Flex</v>
          </cell>
          <cell r="D1416">
            <v>1159</v>
          </cell>
          <cell r="E1416">
            <v>1</v>
          </cell>
          <cell r="F1416">
            <v>1159.02</v>
          </cell>
          <cell r="G1416">
            <v>0</v>
          </cell>
          <cell r="H1416">
            <v>0</v>
          </cell>
          <cell r="I1416">
            <v>0</v>
          </cell>
          <cell r="J1416">
            <v>0</v>
          </cell>
          <cell r="K1416">
            <v>0</v>
          </cell>
          <cell r="L1416">
            <v>0</v>
          </cell>
          <cell r="M1416">
            <v>0</v>
          </cell>
          <cell r="N1416">
            <v>0</v>
          </cell>
          <cell r="O1416">
            <v>0</v>
          </cell>
          <cell r="P1416">
            <v>0</v>
          </cell>
          <cell r="Q1416">
            <v>16409</v>
          </cell>
          <cell r="R1416">
            <v>28</v>
          </cell>
          <cell r="S1416" t="str">
            <v>E</v>
          </cell>
        </row>
        <row r="1417">
          <cell r="A1417">
            <v>50</v>
          </cell>
          <cell r="B1417" t="str">
            <v>RB08051=XL</v>
          </cell>
          <cell r="C1417" t="str">
            <v>Ortho Flex</v>
          </cell>
          <cell r="D1417">
            <v>1138</v>
          </cell>
          <cell r="E1417">
            <v>1</v>
          </cell>
          <cell r="F1417">
            <v>1138.01</v>
          </cell>
          <cell r="G1417">
            <v>0</v>
          </cell>
          <cell r="H1417">
            <v>0</v>
          </cell>
          <cell r="I1417">
            <v>0</v>
          </cell>
          <cell r="J1417">
            <v>0</v>
          </cell>
          <cell r="K1417">
            <v>0</v>
          </cell>
          <cell r="L1417">
            <v>0</v>
          </cell>
          <cell r="M1417">
            <v>0</v>
          </cell>
          <cell r="N1417">
            <v>0</v>
          </cell>
          <cell r="O1417">
            <v>0</v>
          </cell>
          <cell r="P1417">
            <v>0</v>
          </cell>
          <cell r="Q1417">
            <v>16427</v>
          </cell>
          <cell r="R1417">
            <v>10</v>
          </cell>
          <cell r="S1417" t="str">
            <v>E</v>
          </cell>
        </row>
        <row r="1418">
          <cell r="A1418">
            <v>50</v>
          </cell>
          <cell r="B1418" t="str">
            <v>RB08052=L</v>
          </cell>
          <cell r="C1418" t="str">
            <v>Knee Support</v>
          </cell>
          <cell r="D1418">
            <v>1354.3</v>
          </cell>
          <cell r="E1418">
            <v>7</v>
          </cell>
          <cell r="F1418">
            <v>9480.6200000000008</v>
          </cell>
          <cell r="G1418">
            <v>0</v>
          </cell>
          <cell r="H1418">
            <v>0</v>
          </cell>
          <cell r="I1418">
            <v>0</v>
          </cell>
          <cell r="J1418">
            <v>0</v>
          </cell>
          <cell r="K1418">
            <v>0</v>
          </cell>
          <cell r="L1418">
            <v>0</v>
          </cell>
          <cell r="M1418">
            <v>0</v>
          </cell>
          <cell r="N1418">
            <v>0</v>
          </cell>
          <cell r="O1418">
            <v>0</v>
          </cell>
          <cell r="P1418">
            <v>0</v>
          </cell>
          <cell r="Q1418">
            <v>16427</v>
          </cell>
          <cell r="R1418">
            <v>10</v>
          </cell>
          <cell r="S1418" t="str">
            <v>E</v>
          </cell>
        </row>
        <row r="1419">
          <cell r="A1419">
            <v>50</v>
          </cell>
          <cell r="B1419" t="str">
            <v>RB08052=M</v>
          </cell>
          <cell r="C1419" t="str">
            <v>Knee Support</v>
          </cell>
          <cell r="D1419">
            <v>1563.9</v>
          </cell>
          <cell r="E1419">
            <v>5</v>
          </cell>
          <cell r="F1419">
            <v>7819.51</v>
          </cell>
          <cell r="G1419">
            <v>0</v>
          </cell>
          <cell r="H1419">
            <v>0</v>
          </cell>
          <cell r="I1419">
            <v>0</v>
          </cell>
          <cell r="J1419">
            <v>0</v>
          </cell>
          <cell r="K1419">
            <v>0</v>
          </cell>
          <cell r="L1419">
            <v>0</v>
          </cell>
          <cell r="M1419">
            <v>0</v>
          </cell>
          <cell r="N1419">
            <v>0</v>
          </cell>
          <cell r="O1419">
            <v>0</v>
          </cell>
          <cell r="P1419">
            <v>0</v>
          </cell>
          <cell r="Q1419">
            <v>16427</v>
          </cell>
          <cell r="R1419">
            <v>10</v>
          </cell>
          <cell r="S1419" t="str">
            <v>E</v>
          </cell>
        </row>
        <row r="1420">
          <cell r="A1420">
            <v>50</v>
          </cell>
          <cell r="B1420" t="str">
            <v>RB08052=S</v>
          </cell>
          <cell r="C1420" t="str">
            <v>Knee Support</v>
          </cell>
          <cell r="D1420">
            <v>1393.5</v>
          </cell>
          <cell r="E1420">
            <v>5</v>
          </cell>
          <cell r="F1420">
            <v>6967.58</v>
          </cell>
          <cell r="G1420">
            <v>0</v>
          </cell>
          <cell r="H1420">
            <v>0</v>
          </cell>
          <cell r="I1420">
            <v>0</v>
          </cell>
          <cell r="J1420">
            <v>0</v>
          </cell>
          <cell r="K1420">
            <v>0</v>
          </cell>
          <cell r="L1420">
            <v>0</v>
          </cell>
          <cell r="M1420">
            <v>0</v>
          </cell>
          <cell r="N1420">
            <v>0</v>
          </cell>
          <cell r="O1420">
            <v>0</v>
          </cell>
          <cell r="P1420">
            <v>0</v>
          </cell>
          <cell r="Q1420">
            <v>16427</v>
          </cell>
          <cell r="R1420">
            <v>10</v>
          </cell>
          <cell r="S1420" t="str">
            <v>E</v>
          </cell>
        </row>
        <row r="1421">
          <cell r="A1421">
            <v>50</v>
          </cell>
          <cell r="B1421" t="str">
            <v>RB08052=XL</v>
          </cell>
          <cell r="C1421" t="str">
            <v>Knee Support</v>
          </cell>
          <cell r="D1421">
            <v>1122.4000000000001</v>
          </cell>
          <cell r="E1421">
            <v>5</v>
          </cell>
          <cell r="F1421">
            <v>5612.13</v>
          </cell>
          <cell r="G1421">
            <v>0</v>
          </cell>
          <cell r="H1421">
            <v>0</v>
          </cell>
          <cell r="I1421">
            <v>0</v>
          </cell>
          <cell r="J1421">
            <v>0</v>
          </cell>
          <cell r="K1421">
            <v>0</v>
          </cell>
          <cell r="L1421">
            <v>0</v>
          </cell>
          <cell r="M1421">
            <v>0</v>
          </cell>
          <cell r="N1421">
            <v>0</v>
          </cell>
          <cell r="O1421">
            <v>0</v>
          </cell>
          <cell r="P1421">
            <v>0</v>
          </cell>
          <cell r="Q1421">
            <v>16417</v>
          </cell>
          <cell r="R1421">
            <v>20</v>
          </cell>
          <cell r="S1421" t="str">
            <v>E</v>
          </cell>
        </row>
        <row r="1422">
          <cell r="A1422">
            <v>50</v>
          </cell>
          <cell r="B1422" t="str">
            <v>RB08052=XXL</v>
          </cell>
          <cell r="C1422" t="str">
            <v>Knee Support</v>
          </cell>
          <cell r="D1422">
            <v>1272.0999999999999</v>
          </cell>
          <cell r="E1422">
            <v>3</v>
          </cell>
          <cell r="F1422">
            <v>3816.5</v>
          </cell>
          <cell r="G1422">
            <v>0</v>
          </cell>
          <cell r="H1422">
            <v>0</v>
          </cell>
          <cell r="I1422">
            <v>0</v>
          </cell>
          <cell r="J1422">
            <v>0</v>
          </cell>
          <cell r="K1422">
            <v>0</v>
          </cell>
          <cell r="L1422">
            <v>0</v>
          </cell>
          <cell r="M1422">
            <v>0</v>
          </cell>
          <cell r="N1422">
            <v>0</v>
          </cell>
          <cell r="O1422">
            <v>0</v>
          </cell>
          <cell r="P1422">
            <v>0</v>
          </cell>
          <cell r="Q1422">
            <v>16434</v>
          </cell>
          <cell r="R1422">
            <v>3</v>
          </cell>
          <cell r="S1422" t="str">
            <v>E</v>
          </cell>
        </row>
        <row r="1423">
          <cell r="A1423">
            <v>50</v>
          </cell>
          <cell r="B1423" t="str">
            <v>RB08056=L</v>
          </cell>
          <cell r="C1423" t="str">
            <v>Knee Support</v>
          </cell>
          <cell r="D1423">
            <v>1319.7</v>
          </cell>
          <cell r="E1423">
            <v>4</v>
          </cell>
          <cell r="F1423">
            <v>5278.91</v>
          </cell>
          <cell r="G1423">
            <v>0</v>
          </cell>
          <cell r="H1423">
            <v>0</v>
          </cell>
          <cell r="I1423">
            <v>0</v>
          </cell>
          <cell r="J1423">
            <v>0</v>
          </cell>
          <cell r="K1423">
            <v>0</v>
          </cell>
          <cell r="L1423">
            <v>0</v>
          </cell>
          <cell r="M1423">
            <v>0</v>
          </cell>
          <cell r="N1423">
            <v>0</v>
          </cell>
          <cell r="O1423">
            <v>0</v>
          </cell>
          <cell r="P1423">
            <v>0</v>
          </cell>
          <cell r="Q1423">
            <v>16301</v>
          </cell>
          <cell r="R1423">
            <v>136</v>
          </cell>
          <cell r="S1423" t="str">
            <v>E</v>
          </cell>
        </row>
        <row r="1424">
          <cell r="A1424">
            <v>50</v>
          </cell>
          <cell r="B1424" t="str">
            <v>RB08056=M</v>
          </cell>
          <cell r="C1424" t="str">
            <v>Knee Support</v>
          </cell>
          <cell r="D1424">
            <v>1395.2</v>
          </cell>
          <cell r="E1424">
            <v>3</v>
          </cell>
          <cell r="F1424">
            <v>4185.71</v>
          </cell>
          <cell r="G1424">
            <v>0</v>
          </cell>
          <cell r="H1424">
            <v>0</v>
          </cell>
          <cell r="I1424">
            <v>0</v>
          </cell>
          <cell r="J1424">
            <v>0</v>
          </cell>
          <cell r="K1424">
            <v>0</v>
          </cell>
          <cell r="L1424">
            <v>0</v>
          </cell>
          <cell r="M1424">
            <v>0</v>
          </cell>
          <cell r="N1424">
            <v>0</v>
          </cell>
          <cell r="O1424">
            <v>0</v>
          </cell>
          <cell r="P1424">
            <v>0</v>
          </cell>
          <cell r="Q1424">
            <v>16404</v>
          </cell>
          <cell r="R1424">
            <v>33</v>
          </cell>
          <cell r="S1424" t="str">
            <v>E</v>
          </cell>
        </row>
        <row r="1425">
          <cell r="A1425">
            <v>50</v>
          </cell>
          <cell r="B1425" t="str">
            <v>RB08056=S</v>
          </cell>
          <cell r="C1425" t="str">
            <v>Knee Support</v>
          </cell>
          <cell r="D1425">
            <v>1367.04</v>
          </cell>
          <cell r="E1425">
            <v>0</v>
          </cell>
          <cell r="F1425">
            <v>0</v>
          </cell>
          <cell r="G1425">
            <v>5</v>
          </cell>
          <cell r="H1425">
            <v>6835.21</v>
          </cell>
          <cell r="I1425">
            <v>0</v>
          </cell>
          <cell r="J1425">
            <v>0</v>
          </cell>
          <cell r="K1425">
            <v>0</v>
          </cell>
          <cell r="L1425">
            <v>0</v>
          </cell>
          <cell r="M1425">
            <v>0</v>
          </cell>
          <cell r="N1425">
            <v>0</v>
          </cell>
          <cell r="O1425">
            <v>0</v>
          </cell>
          <cell r="P1425">
            <v>0</v>
          </cell>
          <cell r="Q1425">
            <v>16227</v>
          </cell>
          <cell r="R1425">
            <v>210</v>
          </cell>
          <cell r="S1425" t="str">
            <v>E</v>
          </cell>
        </row>
        <row r="1426">
          <cell r="A1426">
            <v>50</v>
          </cell>
          <cell r="B1426" t="str">
            <v>RB08056=XL</v>
          </cell>
          <cell r="C1426" t="str">
            <v>Knee Support</v>
          </cell>
          <cell r="D1426">
            <v>1723.2</v>
          </cell>
          <cell r="E1426">
            <v>2</v>
          </cell>
          <cell r="F1426">
            <v>3446.44</v>
          </cell>
          <cell r="G1426">
            <v>0</v>
          </cell>
          <cell r="H1426">
            <v>0</v>
          </cell>
          <cell r="I1426">
            <v>0</v>
          </cell>
          <cell r="J1426">
            <v>0</v>
          </cell>
          <cell r="K1426">
            <v>0</v>
          </cell>
          <cell r="L1426">
            <v>0</v>
          </cell>
          <cell r="M1426">
            <v>0</v>
          </cell>
          <cell r="N1426">
            <v>0</v>
          </cell>
          <cell r="O1426">
            <v>0</v>
          </cell>
          <cell r="P1426">
            <v>0</v>
          </cell>
          <cell r="Q1426">
            <v>16301</v>
          </cell>
          <cell r="R1426">
            <v>136</v>
          </cell>
          <cell r="S1426" t="str">
            <v>E</v>
          </cell>
        </row>
        <row r="1427">
          <cell r="A1427">
            <v>50</v>
          </cell>
          <cell r="B1427" t="str">
            <v>RB08056=XXL</v>
          </cell>
          <cell r="C1427" t="str">
            <v>Knee Support</v>
          </cell>
          <cell r="D1427">
            <v>1220.4000000000001</v>
          </cell>
          <cell r="E1427">
            <v>6</v>
          </cell>
          <cell r="F1427">
            <v>7322.82</v>
          </cell>
          <cell r="G1427">
            <v>0</v>
          </cell>
          <cell r="H1427">
            <v>0</v>
          </cell>
          <cell r="I1427">
            <v>0</v>
          </cell>
          <cell r="J1427">
            <v>0</v>
          </cell>
          <cell r="K1427">
            <v>0</v>
          </cell>
          <cell r="L1427">
            <v>0</v>
          </cell>
          <cell r="M1427">
            <v>0</v>
          </cell>
          <cell r="N1427">
            <v>0</v>
          </cell>
          <cell r="O1427">
            <v>0</v>
          </cell>
          <cell r="P1427">
            <v>0</v>
          </cell>
          <cell r="Q1427">
            <v>16346</v>
          </cell>
          <cell r="R1427">
            <v>91</v>
          </cell>
          <cell r="S1427" t="str">
            <v>E</v>
          </cell>
        </row>
        <row r="1428">
          <cell r="A1428">
            <v>50</v>
          </cell>
          <cell r="B1428" t="str">
            <v>RB09010</v>
          </cell>
          <cell r="C1428" t="str">
            <v>Wrist support universal -one size</v>
          </cell>
          <cell r="D1428">
            <v>205.2</v>
          </cell>
          <cell r="E1428">
            <v>42</v>
          </cell>
          <cell r="F1428">
            <v>8621.44</v>
          </cell>
          <cell r="G1428">
            <v>0</v>
          </cell>
          <cell r="H1428">
            <v>0</v>
          </cell>
          <cell r="I1428">
            <v>0</v>
          </cell>
          <cell r="J1428">
            <v>0</v>
          </cell>
          <cell r="K1428">
            <v>0</v>
          </cell>
          <cell r="L1428">
            <v>0</v>
          </cell>
          <cell r="M1428">
            <v>0</v>
          </cell>
          <cell r="N1428">
            <v>0</v>
          </cell>
          <cell r="O1428">
            <v>0</v>
          </cell>
          <cell r="P1428">
            <v>0</v>
          </cell>
          <cell r="Q1428">
            <v>16430</v>
          </cell>
          <cell r="R1428">
            <v>7</v>
          </cell>
          <cell r="S1428" t="str">
            <v>E</v>
          </cell>
        </row>
        <row r="1429">
          <cell r="A1429">
            <v>50</v>
          </cell>
          <cell r="B1429" t="str">
            <v>RB09015</v>
          </cell>
          <cell r="C1429" t="str">
            <v>Tennis Elbow Support,Universal</v>
          </cell>
          <cell r="D1429">
            <v>231.4</v>
          </cell>
          <cell r="E1429">
            <v>69</v>
          </cell>
          <cell r="F1429">
            <v>15971.75</v>
          </cell>
          <cell r="G1429">
            <v>0</v>
          </cell>
          <cell r="H1429">
            <v>0</v>
          </cell>
          <cell r="I1429">
            <v>0</v>
          </cell>
          <cell r="J1429">
            <v>0</v>
          </cell>
          <cell r="K1429">
            <v>0</v>
          </cell>
          <cell r="L1429">
            <v>0</v>
          </cell>
          <cell r="M1429">
            <v>0</v>
          </cell>
          <cell r="N1429">
            <v>0</v>
          </cell>
          <cell r="O1429">
            <v>0</v>
          </cell>
          <cell r="P1429">
            <v>0</v>
          </cell>
          <cell r="Q1429">
            <v>16434</v>
          </cell>
          <cell r="R1429">
            <v>3</v>
          </cell>
          <cell r="S1429" t="str">
            <v>E</v>
          </cell>
        </row>
        <row r="1430">
          <cell r="A1430">
            <v>50</v>
          </cell>
          <cell r="B1430" t="str">
            <v>RB09030</v>
          </cell>
          <cell r="C1430" t="str">
            <v>Back support uni one size</v>
          </cell>
          <cell r="D1430">
            <v>614.4</v>
          </cell>
          <cell r="E1430">
            <v>62</v>
          </cell>
          <cell r="F1430">
            <v>38095.089999999997</v>
          </cell>
          <cell r="G1430">
            <v>0</v>
          </cell>
          <cell r="H1430">
            <v>0</v>
          </cell>
          <cell r="I1430">
            <v>0</v>
          </cell>
          <cell r="J1430">
            <v>0</v>
          </cell>
          <cell r="K1430">
            <v>0</v>
          </cell>
          <cell r="L1430">
            <v>0</v>
          </cell>
          <cell r="M1430">
            <v>0</v>
          </cell>
          <cell r="N1430">
            <v>0</v>
          </cell>
          <cell r="O1430">
            <v>0</v>
          </cell>
          <cell r="P1430">
            <v>0</v>
          </cell>
          <cell r="Q1430">
            <v>16430</v>
          </cell>
          <cell r="R1430">
            <v>7</v>
          </cell>
          <cell r="S1430" t="str">
            <v>E</v>
          </cell>
        </row>
        <row r="1431">
          <cell r="A1431">
            <v>50</v>
          </cell>
          <cell r="B1431" t="str">
            <v>RB09050=L</v>
          </cell>
          <cell r="C1431" t="str">
            <v>Knee Support</v>
          </cell>
          <cell r="D1431">
            <v>219.5</v>
          </cell>
          <cell r="E1431">
            <v>9</v>
          </cell>
          <cell r="F1431">
            <v>1976.16</v>
          </cell>
          <cell r="G1431">
            <v>0</v>
          </cell>
          <cell r="H1431">
            <v>0</v>
          </cell>
          <cell r="I1431">
            <v>0</v>
          </cell>
          <cell r="J1431">
            <v>0</v>
          </cell>
          <cell r="K1431">
            <v>0</v>
          </cell>
          <cell r="L1431">
            <v>0</v>
          </cell>
          <cell r="M1431">
            <v>0</v>
          </cell>
          <cell r="N1431">
            <v>0</v>
          </cell>
          <cell r="O1431">
            <v>0</v>
          </cell>
          <cell r="P1431">
            <v>0</v>
          </cell>
          <cell r="Q1431">
            <v>16430</v>
          </cell>
          <cell r="R1431">
            <v>7</v>
          </cell>
          <cell r="S1431" t="str">
            <v>E</v>
          </cell>
        </row>
        <row r="1432">
          <cell r="A1432">
            <v>50</v>
          </cell>
          <cell r="B1432" t="str">
            <v>RB09050=M</v>
          </cell>
          <cell r="C1432" t="str">
            <v>RAINBOW KNEE SUPPORT SIZE M</v>
          </cell>
          <cell r="D1432">
            <v>238.6</v>
          </cell>
          <cell r="E1432">
            <v>8</v>
          </cell>
          <cell r="F1432">
            <v>1908.92</v>
          </cell>
          <cell r="G1432">
            <v>0</v>
          </cell>
          <cell r="H1432">
            <v>0</v>
          </cell>
          <cell r="I1432">
            <v>0</v>
          </cell>
          <cell r="J1432">
            <v>0</v>
          </cell>
          <cell r="K1432">
            <v>0</v>
          </cell>
          <cell r="L1432">
            <v>0</v>
          </cell>
          <cell r="M1432">
            <v>0</v>
          </cell>
          <cell r="N1432">
            <v>0</v>
          </cell>
          <cell r="O1432">
            <v>0</v>
          </cell>
          <cell r="P1432">
            <v>0</v>
          </cell>
          <cell r="Q1432">
            <v>16418</v>
          </cell>
          <cell r="R1432">
            <v>19</v>
          </cell>
          <cell r="S1432" t="str">
            <v>E</v>
          </cell>
        </row>
        <row r="1433">
          <cell r="A1433">
            <v>50</v>
          </cell>
          <cell r="B1433" t="str">
            <v>RB09050=S</v>
          </cell>
          <cell r="C1433" t="str">
            <v>Kneesupport</v>
          </cell>
          <cell r="D1433">
            <v>201</v>
          </cell>
          <cell r="E1433">
            <v>19</v>
          </cell>
          <cell r="F1433">
            <v>3820.21</v>
          </cell>
          <cell r="G1433">
            <v>0</v>
          </cell>
          <cell r="H1433">
            <v>0</v>
          </cell>
          <cell r="I1433">
            <v>0</v>
          </cell>
          <cell r="J1433">
            <v>0</v>
          </cell>
          <cell r="K1433">
            <v>0</v>
          </cell>
          <cell r="L1433">
            <v>0</v>
          </cell>
          <cell r="M1433">
            <v>0</v>
          </cell>
          <cell r="N1433">
            <v>0</v>
          </cell>
          <cell r="O1433">
            <v>0</v>
          </cell>
          <cell r="P1433">
            <v>0</v>
          </cell>
          <cell r="Q1433">
            <v>16383</v>
          </cell>
          <cell r="R1433">
            <v>54</v>
          </cell>
          <cell r="S1433" t="str">
            <v>E</v>
          </cell>
        </row>
        <row r="1434">
          <cell r="A1434">
            <v>50</v>
          </cell>
          <cell r="B1434" t="str">
            <v>RB09050=XL</v>
          </cell>
          <cell r="C1434" t="str">
            <v>Knee Support</v>
          </cell>
          <cell r="D1434">
            <v>224.1</v>
          </cell>
          <cell r="E1434">
            <v>14</v>
          </cell>
          <cell r="F1434">
            <v>3137.99</v>
          </cell>
          <cell r="G1434">
            <v>0</v>
          </cell>
          <cell r="H1434">
            <v>0</v>
          </cell>
          <cell r="I1434">
            <v>0</v>
          </cell>
          <cell r="J1434">
            <v>0</v>
          </cell>
          <cell r="K1434">
            <v>0</v>
          </cell>
          <cell r="L1434">
            <v>0</v>
          </cell>
          <cell r="M1434">
            <v>0</v>
          </cell>
          <cell r="N1434">
            <v>0</v>
          </cell>
          <cell r="O1434">
            <v>0</v>
          </cell>
          <cell r="P1434">
            <v>0</v>
          </cell>
          <cell r="Q1434">
            <v>16383</v>
          </cell>
          <cell r="R1434">
            <v>54</v>
          </cell>
          <cell r="S1434" t="str">
            <v>E</v>
          </cell>
        </row>
        <row r="1435">
          <cell r="A1435">
            <v>50</v>
          </cell>
          <cell r="B1435" t="str">
            <v>RB09070=L</v>
          </cell>
          <cell r="C1435" t="str">
            <v>Ankelsupport</v>
          </cell>
          <cell r="D1435">
            <v>190.6</v>
          </cell>
          <cell r="E1435">
            <v>2</v>
          </cell>
          <cell r="F1435">
            <v>381.34</v>
          </cell>
          <cell r="G1435">
            <v>0</v>
          </cell>
          <cell r="H1435">
            <v>0</v>
          </cell>
          <cell r="I1435">
            <v>0</v>
          </cell>
          <cell r="J1435">
            <v>0</v>
          </cell>
          <cell r="K1435">
            <v>0</v>
          </cell>
          <cell r="L1435">
            <v>0</v>
          </cell>
          <cell r="M1435">
            <v>0</v>
          </cell>
          <cell r="N1435">
            <v>0</v>
          </cell>
          <cell r="O1435">
            <v>0</v>
          </cell>
          <cell r="P1435">
            <v>0</v>
          </cell>
          <cell r="Q1435">
            <v>16434</v>
          </cell>
          <cell r="R1435">
            <v>3</v>
          </cell>
          <cell r="S1435" t="str">
            <v>E</v>
          </cell>
        </row>
        <row r="1436">
          <cell r="A1436">
            <v>50</v>
          </cell>
          <cell r="B1436" t="str">
            <v>RB09070=M</v>
          </cell>
          <cell r="C1436" t="str">
            <v>RAINBOW ANKLE SUPPORT SIZE M</v>
          </cell>
          <cell r="D1436">
            <v>202.9</v>
          </cell>
          <cell r="E1436">
            <v>3</v>
          </cell>
          <cell r="F1436">
            <v>608.83000000000004</v>
          </cell>
          <cell r="G1436">
            <v>0</v>
          </cell>
          <cell r="H1436">
            <v>0</v>
          </cell>
          <cell r="I1436">
            <v>0</v>
          </cell>
          <cell r="J1436">
            <v>0</v>
          </cell>
          <cell r="K1436">
            <v>0</v>
          </cell>
          <cell r="L1436">
            <v>0</v>
          </cell>
          <cell r="M1436">
            <v>0</v>
          </cell>
          <cell r="N1436">
            <v>0</v>
          </cell>
          <cell r="O1436">
            <v>0</v>
          </cell>
          <cell r="P1436">
            <v>0</v>
          </cell>
          <cell r="Q1436">
            <v>16434</v>
          </cell>
          <cell r="R1436">
            <v>3</v>
          </cell>
          <cell r="S1436" t="str">
            <v>E</v>
          </cell>
        </row>
        <row r="1437">
          <cell r="A1437">
            <v>50</v>
          </cell>
          <cell r="B1437" t="str">
            <v>RB09070=S</v>
          </cell>
          <cell r="C1437" t="str">
            <v>Ankelsupport</v>
          </cell>
          <cell r="D1437">
            <v>201.7</v>
          </cell>
          <cell r="E1437">
            <v>2</v>
          </cell>
          <cell r="F1437">
            <v>403.48</v>
          </cell>
          <cell r="G1437">
            <v>0</v>
          </cell>
          <cell r="H1437">
            <v>0</v>
          </cell>
          <cell r="I1437">
            <v>0</v>
          </cell>
          <cell r="J1437">
            <v>0</v>
          </cell>
          <cell r="K1437">
            <v>0</v>
          </cell>
          <cell r="L1437">
            <v>0</v>
          </cell>
          <cell r="M1437">
            <v>0</v>
          </cell>
          <cell r="N1437">
            <v>0</v>
          </cell>
          <cell r="O1437">
            <v>0</v>
          </cell>
          <cell r="P1437">
            <v>0</v>
          </cell>
          <cell r="Q1437">
            <v>16434</v>
          </cell>
          <cell r="R1437">
            <v>3</v>
          </cell>
          <cell r="S1437" t="str">
            <v>E</v>
          </cell>
        </row>
        <row r="1438">
          <cell r="A1438">
            <v>50</v>
          </cell>
          <cell r="B1438" t="str">
            <v>RB92200=S</v>
          </cell>
          <cell r="C1438" t="str">
            <v>Heel Wedge (HW) Small</v>
          </cell>
          <cell r="D1438">
            <v>167.1</v>
          </cell>
          <cell r="E1438">
            <v>44</v>
          </cell>
          <cell r="F1438">
            <v>7353.47</v>
          </cell>
          <cell r="G1438">
            <v>0</v>
          </cell>
          <cell r="H1438">
            <v>0</v>
          </cell>
          <cell r="I1438">
            <v>0</v>
          </cell>
          <cell r="J1438">
            <v>0</v>
          </cell>
          <cell r="K1438">
            <v>0</v>
          </cell>
          <cell r="L1438">
            <v>0</v>
          </cell>
          <cell r="M1438">
            <v>0</v>
          </cell>
          <cell r="N1438">
            <v>0</v>
          </cell>
          <cell r="O1438">
            <v>0</v>
          </cell>
          <cell r="P1438">
            <v>0</v>
          </cell>
          <cell r="Q1438">
            <v>16425</v>
          </cell>
          <cell r="R1438">
            <v>12</v>
          </cell>
          <cell r="S1438" t="str">
            <v>E</v>
          </cell>
        </row>
        <row r="1439">
          <cell r="A1439">
            <v>50</v>
          </cell>
          <cell r="B1439" t="str">
            <v>RB92220=L</v>
          </cell>
          <cell r="C1439" t="str">
            <v>Bone Spur Pad</v>
          </cell>
          <cell r="D1439">
            <v>208.8</v>
          </cell>
          <cell r="E1439">
            <v>22</v>
          </cell>
          <cell r="F1439">
            <v>4594.17</v>
          </cell>
          <cell r="G1439">
            <v>0</v>
          </cell>
          <cell r="H1439">
            <v>0</v>
          </cell>
          <cell r="I1439">
            <v>0</v>
          </cell>
          <cell r="J1439">
            <v>0</v>
          </cell>
          <cell r="K1439">
            <v>0</v>
          </cell>
          <cell r="L1439">
            <v>0</v>
          </cell>
          <cell r="M1439">
            <v>0</v>
          </cell>
          <cell r="N1439">
            <v>0</v>
          </cell>
          <cell r="O1439">
            <v>0</v>
          </cell>
          <cell r="P1439">
            <v>0</v>
          </cell>
          <cell r="Q1439">
            <v>16433</v>
          </cell>
          <cell r="R1439">
            <v>4</v>
          </cell>
          <cell r="S1439" t="str">
            <v>E</v>
          </cell>
        </row>
        <row r="1440">
          <cell r="A1440">
            <v>50</v>
          </cell>
          <cell r="B1440" t="str">
            <v>RB92220=M</v>
          </cell>
          <cell r="C1440" t="str">
            <v>Bone Spur Pad</v>
          </cell>
          <cell r="D1440">
            <v>213</v>
          </cell>
          <cell r="E1440">
            <v>1</v>
          </cell>
          <cell r="F1440">
            <v>213.06</v>
          </cell>
          <cell r="G1440">
            <v>0</v>
          </cell>
          <cell r="H1440">
            <v>0</v>
          </cell>
          <cell r="I1440">
            <v>0</v>
          </cell>
          <cell r="J1440">
            <v>0</v>
          </cell>
          <cell r="K1440">
            <v>0</v>
          </cell>
          <cell r="L1440">
            <v>0</v>
          </cell>
          <cell r="M1440">
            <v>0</v>
          </cell>
          <cell r="N1440">
            <v>0</v>
          </cell>
          <cell r="O1440">
            <v>0</v>
          </cell>
          <cell r="P1440">
            <v>0</v>
          </cell>
          <cell r="Q1440">
            <v>16433</v>
          </cell>
          <cell r="R1440">
            <v>4</v>
          </cell>
          <cell r="S1440" t="str">
            <v>E</v>
          </cell>
        </row>
        <row r="1441">
          <cell r="A1441">
            <v>50</v>
          </cell>
          <cell r="B1441" t="str">
            <v>RB92220=S</v>
          </cell>
          <cell r="C1441" t="str">
            <v>Bone Spur Pad</v>
          </cell>
          <cell r="D1441">
            <v>205.5</v>
          </cell>
          <cell r="E1441">
            <v>26</v>
          </cell>
          <cell r="F1441">
            <v>5344.42</v>
          </cell>
          <cell r="G1441">
            <v>0</v>
          </cell>
          <cell r="H1441">
            <v>0</v>
          </cell>
          <cell r="I1441">
            <v>0</v>
          </cell>
          <cell r="J1441">
            <v>0</v>
          </cell>
          <cell r="K1441">
            <v>0</v>
          </cell>
          <cell r="L1441">
            <v>0</v>
          </cell>
          <cell r="M1441">
            <v>0</v>
          </cell>
          <cell r="N1441">
            <v>0</v>
          </cell>
          <cell r="O1441">
            <v>0</v>
          </cell>
          <cell r="P1441">
            <v>0</v>
          </cell>
          <cell r="Q1441">
            <v>16433</v>
          </cell>
          <cell r="R1441">
            <v>4</v>
          </cell>
          <cell r="S1441" t="str">
            <v>E</v>
          </cell>
        </row>
        <row r="1442">
          <cell r="A1442">
            <v>50</v>
          </cell>
          <cell r="B1442" t="str">
            <v>RB92225=M</v>
          </cell>
          <cell r="C1442" t="str">
            <v>SPUR PAD WITH PLUS M</v>
          </cell>
          <cell r="D1442">
            <v>291.10000000000002</v>
          </cell>
          <cell r="E1442">
            <v>6</v>
          </cell>
          <cell r="F1442">
            <v>1746.95</v>
          </cell>
          <cell r="G1442">
            <v>0</v>
          </cell>
          <cell r="H1442">
            <v>0</v>
          </cell>
          <cell r="I1442">
            <v>0</v>
          </cell>
          <cell r="J1442">
            <v>0</v>
          </cell>
          <cell r="K1442">
            <v>0</v>
          </cell>
          <cell r="L1442">
            <v>0</v>
          </cell>
          <cell r="M1442">
            <v>0</v>
          </cell>
          <cell r="N1442">
            <v>0</v>
          </cell>
          <cell r="O1442">
            <v>0</v>
          </cell>
          <cell r="P1442">
            <v>0</v>
          </cell>
          <cell r="Q1442">
            <v>16425</v>
          </cell>
          <cell r="R1442">
            <v>12</v>
          </cell>
          <cell r="S1442" t="str">
            <v>E</v>
          </cell>
        </row>
        <row r="1443">
          <cell r="A1443">
            <v>50</v>
          </cell>
          <cell r="B1443" t="str">
            <v>RB92230=L</v>
          </cell>
          <cell r="C1443" t="str">
            <v>Multi Pad Large</v>
          </cell>
          <cell r="D1443">
            <v>252.9</v>
          </cell>
          <cell r="E1443">
            <v>25</v>
          </cell>
          <cell r="F1443">
            <v>6323.74</v>
          </cell>
          <cell r="G1443">
            <v>0</v>
          </cell>
          <cell r="H1443">
            <v>0</v>
          </cell>
          <cell r="I1443">
            <v>0</v>
          </cell>
          <cell r="J1443">
            <v>0</v>
          </cell>
          <cell r="K1443">
            <v>0</v>
          </cell>
          <cell r="L1443">
            <v>0</v>
          </cell>
          <cell r="M1443">
            <v>0</v>
          </cell>
          <cell r="N1443">
            <v>0</v>
          </cell>
          <cell r="O1443">
            <v>0</v>
          </cell>
          <cell r="P1443">
            <v>0</v>
          </cell>
          <cell r="Q1443">
            <v>16399</v>
          </cell>
          <cell r="R1443">
            <v>38</v>
          </cell>
          <cell r="S1443" t="str">
            <v>E</v>
          </cell>
        </row>
        <row r="1444">
          <cell r="A1444">
            <v>50</v>
          </cell>
          <cell r="B1444" t="str">
            <v>RB92230=M</v>
          </cell>
          <cell r="C1444" t="str">
            <v>Multi Pad Medium</v>
          </cell>
          <cell r="D1444">
            <v>302.7</v>
          </cell>
          <cell r="E1444">
            <v>41</v>
          </cell>
          <cell r="F1444">
            <v>12413.23</v>
          </cell>
          <cell r="G1444">
            <v>0</v>
          </cell>
          <cell r="H1444">
            <v>0</v>
          </cell>
          <cell r="I1444">
            <v>0</v>
          </cell>
          <cell r="J1444">
            <v>0</v>
          </cell>
          <cell r="K1444">
            <v>0</v>
          </cell>
          <cell r="L1444">
            <v>0</v>
          </cell>
          <cell r="M1444">
            <v>0</v>
          </cell>
          <cell r="N1444">
            <v>0</v>
          </cell>
          <cell r="O1444">
            <v>0</v>
          </cell>
          <cell r="P1444">
            <v>0</v>
          </cell>
          <cell r="Q1444">
            <v>16404</v>
          </cell>
          <cell r="R1444">
            <v>33</v>
          </cell>
          <cell r="S1444" t="str">
            <v>E</v>
          </cell>
        </row>
        <row r="1445">
          <cell r="A1445">
            <v>50</v>
          </cell>
          <cell r="B1445" t="str">
            <v>RB92230=S</v>
          </cell>
          <cell r="C1445" t="str">
            <v>Multi Pad Small</v>
          </cell>
          <cell r="D1445">
            <v>260</v>
          </cell>
          <cell r="E1445">
            <v>29</v>
          </cell>
          <cell r="F1445">
            <v>7540.67</v>
          </cell>
          <cell r="G1445">
            <v>0</v>
          </cell>
          <cell r="H1445">
            <v>0</v>
          </cell>
          <cell r="I1445">
            <v>0</v>
          </cell>
          <cell r="J1445">
            <v>0</v>
          </cell>
          <cell r="K1445">
            <v>0</v>
          </cell>
          <cell r="L1445">
            <v>0</v>
          </cell>
          <cell r="M1445">
            <v>0</v>
          </cell>
          <cell r="N1445">
            <v>0</v>
          </cell>
          <cell r="O1445">
            <v>0</v>
          </cell>
          <cell r="P1445">
            <v>0</v>
          </cell>
          <cell r="Q1445">
            <v>16404</v>
          </cell>
          <cell r="R1445">
            <v>33</v>
          </cell>
          <cell r="S1445" t="str">
            <v>E</v>
          </cell>
        </row>
        <row r="1446">
          <cell r="A1446">
            <v>50</v>
          </cell>
          <cell r="B1446" t="str">
            <v>RB92240=M</v>
          </cell>
          <cell r="C1446" t="str">
            <v>Tender Foot Pad (TFP) medium</v>
          </cell>
          <cell r="D1446">
            <v>223</v>
          </cell>
          <cell r="E1446">
            <v>3</v>
          </cell>
          <cell r="F1446">
            <v>669.2</v>
          </cell>
          <cell r="G1446">
            <v>0</v>
          </cell>
          <cell r="H1446">
            <v>0</v>
          </cell>
          <cell r="I1446">
            <v>0</v>
          </cell>
          <cell r="J1446">
            <v>0</v>
          </cell>
          <cell r="K1446">
            <v>0</v>
          </cell>
          <cell r="L1446">
            <v>0</v>
          </cell>
          <cell r="M1446">
            <v>0</v>
          </cell>
          <cell r="N1446">
            <v>0</v>
          </cell>
          <cell r="O1446">
            <v>0</v>
          </cell>
          <cell r="P1446">
            <v>0</v>
          </cell>
          <cell r="Q1446">
            <v>16425</v>
          </cell>
          <cell r="R1446">
            <v>12</v>
          </cell>
          <cell r="S1446" t="str">
            <v>E</v>
          </cell>
        </row>
        <row r="1447">
          <cell r="A1447">
            <v>50</v>
          </cell>
          <cell r="B1447" t="str">
            <v>RB92250=A35-36</v>
          </cell>
          <cell r="C1447" t="str">
            <v>Insole</v>
          </cell>
          <cell r="D1447">
            <v>250.5</v>
          </cell>
          <cell r="E1447">
            <v>151</v>
          </cell>
          <cell r="F1447">
            <v>37829.64</v>
          </cell>
          <cell r="G1447">
            <v>0</v>
          </cell>
          <cell r="H1447">
            <v>0</v>
          </cell>
          <cell r="I1447">
            <v>0</v>
          </cell>
          <cell r="J1447">
            <v>0</v>
          </cell>
          <cell r="K1447">
            <v>0</v>
          </cell>
          <cell r="L1447">
            <v>0</v>
          </cell>
          <cell r="M1447">
            <v>0</v>
          </cell>
          <cell r="N1447">
            <v>0</v>
          </cell>
          <cell r="O1447">
            <v>0</v>
          </cell>
          <cell r="P1447">
            <v>0</v>
          </cell>
          <cell r="Q1447">
            <v>16434</v>
          </cell>
          <cell r="R1447">
            <v>3</v>
          </cell>
          <cell r="S1447" t="str">
            <v>E</v>
          </cell>
        </row>
        <row r="1448">
          <cell r="A1448">
            <v>50</v>
          </cell>
          <cell r="B1448" t="str">
            <v>RB92250=B37-38</v>
          </cell>
          <cell r="C1448" t="str">
            <v>Insole</v>
          </cell>
          <cell r="D1448">
            <v>250.3</v>
          </cell>
          <cell r="E1448">
            <v>94</v>
          </cell>
          <cell r="F1448">
            <v>23528.44</v>
          </cell>
          <cell r="G1448">
            <v>0</v>
          </cell>
          <cell r="H1448">
            <v>0</v>
          </cell>
          <cell r="I1448">
            <v>0</v>
          </cell>
          <cell r="J1448">
            <v>0</v>
          </cell>
          <cell r="K1448">
            <v>0</v>
          </cell>
          <cell r="L1448">
            <v>0</v>
          </cell>
          <cell r="M1448">
            <v>0</v>
          </cell>
          <cell r="N1448">
            <v>0</v>
          </cell>
          <cell r="O1448">
            <v>0</v>
          </cell>
          <cell r="P1448">
            <v>0</v>
          </cell>
          <cell r="Q1448">
            <v>16434</v>
          </cell>
          <cell r="R1448">
            <v>3</v>
          </cell>
          <cell r="S1448" t="str">
            <v>E</v>
          </cell>
        </row>
        <row r="1449">
          <cell r="A1449">
            <v>50</v>
          </cell>
          <cell r="B1449" t="str">
            <v>RB92250=C38.5-3</v>
          </cell>
          <cell r="C1449" t="str">
            <v>9.5 Insole</v>
          </cell>
          <cell r="D1449">
            <v>251.7</v>
          </cell>
          <cell r="E1449">
            <v>41</v>
          </cell>
          <cell r="F1449">
            <v>10321.84</v>
          </cell>
          <cell r="G1449">
            <v>0</v>
          </cell>
          <cell r="H1449">
            <v>0</v>
          </cell>
          <cell r="I1449">
            <v>0</v>
          </cell>
          <cell r="J1449">
            <v>0</v>
          </cell>
          <cell r="K1449">
            <v>0</v>
          </cell>
          <cell r="L1449">
            <v>0</v>
          </cell>
          <cell r="M1449">
            <v>0</v>
          </cell>
          <cell r="N1449">
            <v>0</v>
          </cell>
          <cell r="O1449">
            <v>0</v>
          </cell>
          <cell r="P1449">
            <v>0</v>
          </cell>
          <cell r="Q1449">
            <v>16434</v>
          </cell>
          <cell r="R1449">
            <v>3</v>
          </cell>
          <cell r="S1449" t="str">
            <v>E</v>
          </cell>
        </row>
        <row r="1450">
          <cell r="A1450">
            <v>50</v>
          </cell>
          <cell r="B1450" t="str">
            <v>RB92250=D40-41</v>
          </cell>
          <cell r="C1450" t="str">
            <v>Insole</v>
          </cell>
          <cell r="D1450">
            <v>251.4</v>
          </cell>
          <cell r="E1450">
            <v>198</v>
          </cell>
          <cell r="F1450">
            <v>49788.19</v>
          </cell>
          <cell r="G1450">
            <v>0</v>
          </cell>
          <cell r="H1450">
            <v>0</v>
          </cell>
          <cell r="I1450">
            <v>0</v>
          </cell>
          <cell r="J1450">
            <v>0</v>
          </cell>
          <cell r="K1450">
            <v>0</v>
          </cell>
          <cell r="L1450">
            <v>0</v>
          </cell>
          <cell r="M1450">
            <v>0</v>
          </cell>
          <cell r="N1450">
            <v>0</v>
          </cell>
          <cell r="O1450">
            <v>0</v>
          </cell>
          <cell r="P1450">
            <v>0</v>
          </cell>
          <cell r="Q1450">
            <v>16434</v>
          </cell>
          <cell r="R1450">
            <v>3</v>
          </cell>
          <cell r="S1450" t="str">
            <v>E</v>
          </cell>
        </row>
        <row r="1451">
          <cell r="A1451">
            <v>50</v>
          </cell>
          <cell r="B1451" t="str">
            <v>RB92250=E41.5-4</v>
          </cell>
          <cell r="C1451" t="str">
            <v>2.5 Insole</v>
          </cell>
          <cell r="D1451">
            <v>249.2</v>
          </cell>
          <cell r="E1451">
            <v>204</v>
          </cell>
          <cell r="F1451">
            <v>50840.42</v>
          </cell>
          <cell r="G1451">
            <v>0</v>
          </cell>
          <cell r="H1451">
            <v>0</v>
          </cell>
          <cell r="I1451">
            <v>0</v>
          </cell>
          <cell r="J1451">
            <v>0</v>
          </cell>
          <cell r="K1451">
            <v>0</v>
          </cell>
          <cell r="L1451">
            <v>0</v>
          </cell>
          <cell r="M1451">
            <v>0</v>
          </cell>
          <cell r="N1451">
            <v>0</v>
          </cell>
          <cell r="O1451">
            <v>0</v>
          </cell>
          <cell r="P1451">
            <v>0</v>
          </cell>
          <cell r="Q1451">
            <v>16434</v>
          </cell>
          <cell r="R1451">
            <v>3</v>
          </cell>
          <cell r="S1451" t="str">
            <v>E</v>
          </cell>
        </row>
        <row r="1452">
          <cell r="A1452">
            <v>50</v>
          </cell>
          <cell r="B1452" t="str">
            <v>RB92250=F43</v>
          </cell>
          <cell r="C1452" t="str">
            <v>Insole</v>
          </cell>
          <cell r="D1452">
            <v>300</v>
          </cell>
          <cell r="E1452">
            <v>3</v>
          </cell>
          <cell r="F1452">
            <v>900.09</v>
          </cell>
          <cell r="G1452">
            <v>0</v>
          </cell>
          <cell r="H1452">
            <v>0</v>
          </cell>
          <cell r="I1452">
            <v>0</v>
          </cell>
          <cell r="J1452">
            <v>0</v>
          </cell>
          <cell r="K1452">
            <v>0</v>
          </cell>
          <cell r="L1452">
            <v>0</v>
          </cell>
          <cell r="M1452">
            <v>0</v>
          </cell>
          <cell r="N1452">
            <v>0</v>
          </cell>
          <cell r="O1452">
            <v>0</v>
          </cell>
          <cell r="P1452">
            <v>0</v>
          </cell>
          <cell r="Q1452">
            <v>16402</v>
          </cell>
          <cell r="R1452">
            <v>35</v>
          </cell>
          <cell r="S1452" t="str">
            <v>E</v>
          </cell>
        </row>
        <row r="1453">
          <cell r="A1453">
            <v>50</v>
          </cell>
          <cell r="B1453" t="str">
            <v>RB92250=G43.5-4</v>
          </cell>
          <cell r="C1453" t="str">
            <v>4.5 Insole</v>
          </cell>
          <cell r="D1453">
            <v>235.34</v>
          </cell>
          <cell r="E1453">
            <v>0</v>
          </cell>
          <cell r="F1453">
            <v>0</v>
          </cell>
          <cell r="G1453">
            <v>3</v>
          </cell>
          <cell r="H1453">
            <v>706.02</v>
          </cell>
          <cell r="I1453">
            <v>0</v>
          </cell>
          <cell r="J1453">
            <v>0</v>
          </cell>
          <cell r="K1453">
            <v>0</v>
          </cell>
          <cell r="L1453">
            <v>0</v>
          </cell>
          <cell r="M1453">
            <v>0</v>
          </cell>
          <cell r="N1453">
            <v>0</v>
          </cell>
          <cell r="O1453">
            <v>0</v>
          </cell>
          <cell r="P1453">
            <v>0</v>
          </cell>
          <cell r="Q1453">
            <v>16128</v>
          </cell>
          <cell r="R1453">
            <v>308</v>
          </cell>
          <cell r="S1453" t="str">
            <v>E</v>
          </cell>
        </row>
        <row r="1454">
          <cell r="A1454">
            <v>50</v>
          </cell>
          <cell r="B1454" t="str">
            <v>RB92250=H45-46</v>
          </cell>
          <cell r="C1454" t="str">
            <v>Insole</v>
          </cell>
          <cell r="D1454">
            <v>288.52999999999997</v>
          </cell>
          <cell r="E1454">
            <v>0</v>
          </cell>
          <cell r="F1454">
            <v>0</v>
          </cell>
          <cell r="G1454">
            <v>3</v>
          </cell>
          <cell r="H1454">
            <v>865.59</v>
          </cell>
          <cell r="I1454">
            <v>0</v>
          </cell>
          <cell r="J1454">
            <v>0</v>
          </cell>
          <cell r="K1454">
            <v>0</v>
          </cell>
          <cell r="L1454">
            <v>0</v>
          </cell>
          <cell r="M1454">
            <v>0</v>
          </cell>
          <cell r="N1454">
            <v>0</v>
          </cell>
          <cell r="O1454">
            <v>0</v>
          </cell>
          <cell r="P1454">
            <v>0</v>
          </cell>
          <cell r="Q1454">
            <v>16128</v>
          </cell>
          <cell r="R1454">
            <v>308</v>
          </cell>
          <cell r="S1454" t="str">
            <v>E</v>
          </cell>
        </row>
        <row r="1455">
          <cell r="A1455">
            <v>50</v>
          </cell>
          <cell r="B1455" t="str">
            <v>RB92250=I46.5-4</v>
          </cell>
          <cell r="C1455" t="str">
            <v>7.5 Insole</v>
          </cell>
          <cell r="D1455">
            <v>288.52999999999997</v>
          </cell>
          <cell r="E1455">
            <v>0</v>
          </cell>
          <cell r="F1455">
            <v>0</v>
          </cell>
          <cell r="G1455">
            <v>3</v>
          </cell>
          <cell r="H1455">
            <v>865.59</v>
          </cell>
          <cell r="I1455">
            <v>0</v>
          </cell>
          <cell r="J1455">
            <v>0</v>
          </cell>
          <cell r="K1455">
            <v>0</v>
          </cell>
          <cell r="L1455">
            <v>0</v>
          </cell>
          <cell r="M1455">
            <v>0</v>
          </cell>
          <cell r="N1455">
            <v>0</v>
          </cell>
          <cell r="O1455">
            <v>0</v>
          </cell>
          <cell r="P1455">
            <v>0</v>
          </cell>
          <cell r="Q1455">
            <v>16128</v>
          </cell>
          <cell r="R1455">
            <v>308</v>
          </cell>
          <cell r="S1455" t="str">
            <v>E</v>
          </cell>
        </row>
        <row r="1456">
          <cell r="A1456">
            <v>50</v>
          </cell>
          <cell r="B1456" t="str">
            <v>RB92250=J48-49</v>
          </cell>
          <cell r="C1456" t="str">
            <v>Insole</v>
          </cell>
          <cell r="D1456">
            <v>288.52999999999997</v>
          </cell>
          <cell r="E1456">
            <v>0</v>
          </cell>
          <cell r="F1456">
            <v>0</v>
          </cell>
          <cell r="G1456">
            <v>3</v>
          </cell>
          <cell r="H1456">
            <v>865.59</v>
          </cell>
          <cell r="I1456">
            <v>0</v>
          </cell>
          <cell r="J1456">
            <v>0</v>
          </cell>
          <cell r="K1456">
            <v>0</v>
          </cell>
          <cell r="L1456">
            <v>0</v>
          </cell>
          <cell r="M1456">
            <v>0</v>
          </cell>
          <cell r="N1456">
            <v>0</v>
          </cell>
          <cell r="O1456">
            <v>0</v>
          </cell>
          <cell r="P1456">
            <v>0</v>
          </cell>
          <cell r="Q1456">
            <v>16128</v>
          </cell>
          <cell r="R1456">
            <v>308</v>
          </cell>
          <cell r="S1456" t="str">
            <v>E</v>
          </cell>
        </row>
        <row r="1457">
          <cell r="A1457">
            <v>50</v>
          </cell>
          <cell r="B1457" t="str">
            <v>RB92255=34-36</v>
          </cell>
          <cell r="C1457" t="str">
            <v>THIN INSOLE SIZE 34-36</v>
          </cell>
          <cell r="D1457">
            <v>254.4</v>
          </cell>
          <cell r="E1457">
            <v>35</v>
          </cell>
          <cell r="F1457">
            <v>8906.98</v>
          </cell>
          <cell r="G1457">
            <v>0</v>
          </cell>
          <cell r="H1457">
            <v>0</v>
          </cell>
          <cell r="I1457">
            <v>0</v>
          </cell>
          <cell r="J1457">
            <v>0</v>
          </cell>
          <cell r="K1457">
            <v>0</v>
          </cell>
          <cell r="L1457">
            <v>0</v>
          </cell>
          <cell r="M1457">
            <v>0</v>
          </cell>
          <cell r="N1457">
            <v>0</v>
          </cell>
          <cell r="O1457">
            <v>0</v>
          </cell>
          <cell r="P1457">
            <v>0</v>
          </cell>
          <cell r="Q1457">
            <v>16418</v>
          </cell>
          <cell r="R1457">
            <v>19</v>
          </cell>
          <cell r="S1457" t="str">
            <v>E</v>
          </cell>
        </row>
        <row r="1458">
          <cell r="A1458">
            <v>50</v>
          </cell>
          <cell r="B1458" t="str">
            <v>RB92255=37-40</v>
          </cell>
          <cell r="C1458" t="str">
            <v>Thin Insole Size 37-40</v>
          </cell>
          <cell r="D1458">
            <v>254.2</v>
          </cell>
          <cell r="E1458">
            <v>33</v>
          </cell>
          <cell r="F1458">
            <v>8391.2099999999991</v>
          </cell>
          <cell r="G1458">
            <v>0</v>
          </cell>
          <cell r="H1458">
            <v>0</v>
          </cell>
          <cell r="I1458">
            <v>0</v>
          </cell>
          <cell r="J1458">
            <v>0</v>
          </cell>
          <cell r="K1458">
            <v>0</v>
          </cell>
          <cell r="L1458">
            <v>0</v>
          </cell>
          <cell r="M1458">
            <v>0</v>
          </cell>
          <cell r="N1458">
            <v>0</v>
          </cell>
          <cell r="O1458">
            <v>0</v>
          </cell>
          <cell r="P1458">
            <v>0</v>
          </cell>
          <cell r="Q1458">
            <v>16418</v>
          </cell>
          <cell r="R1458">
            <v>19</v>
          </cell>
          <cell r="S1458" t="str">
            <v>E</v>
          </cell>
        </row>
        <row r="1459">
          <cell r="A1459">
            <v>50</v>
          </cell>
          <cell r="B1459" t="str">
            <v>RB92255=41-44</v>
          </cell>
          <cell r="C1459" t="str">
            <v>Thin Insole C 40-41</v>
          </cell>
          <cell r="D1459">
            <v>254.9</v>
          </cell>
          <cell r="E1459">
            <v>42</v>
          </cell>
          <cell r="F1459">
            <v>10706.81</v>
          </cell>
          <cell r="G1459">
            <v>0</v>
          </cell>
          <cell r="H1459">
            <v>0</v>
          </cell>
          <cell r="I1459">
            <v>0</v>
          </cell>
          <cell r="J1459">
            <v>0</v>
          </cell>
          <cell r="K1459">
            <v>0</v>
          </cell>
          <cell r="L1459">
            <v>0</v>
          </cell>
          <cell r="M1459">
            <v>0</v>
          </cell>
          <cell r="N1459">
            <v>0</v>
          </cell>
          <cell r="O1459">
            <v>0</v>
          </cell>
          <cell r="P1459">
            <v>0</v>
          </cell>
          <cell r="Q1459">
            <v>16383</v>
          </cell>
          <cell r="R1459">
            <v>54</v>
          </cell>
          <cell r="S1459" t="str">
            <v>E</v>
          </cell>
        </row>
        <row r="1460">
          <cell r="A1460">
            <v>50</v>
          </cell>
          <cell r="B1460" t="str">
            <v>RB92255=44,5-46</v>
          </cell>
          <cell r="C1460" t="str">
            <v>Thin Insole D 44.50-46</v>
          </cell>
          <cell r="D1460">
            <v>304.92</v>
          </cell>
          <cell r="E1460">
            <v>0</v>
          </cell>
          <cell r="F1460">
            <v>0</v>
          </cell>
          <cell r="G1460">
            <v>0</v>
          </cell>
          <cell r="H1460">
            <v>0</v>
          </cell>
          <cell r="I1460">
            <v>4</v>
          </cell>
          <cell r="J1460">
            <v>1219.67</v>
          </cell>
          <cell r="K1460">
            <v>0</v>
          </cell>
          <cell r="L1460">
            <v>0</v>
          </cell>
          <cell r="M1460">
            <v>0</v>
          </cell>
          <cell r="N1460">
            <v>0</v>
          </cell>
          <cell r="O1460">
            <v>0</v>
          </cell>
          <cell r="P1460">
            <v>0</v>
          </cell>
          <cell r="Q1460">
            <v>16074</v>
          </cell>
          <cell r="R1460">
            <v>362</v>
          </cell>
          <cell r="S1460" t="str">
            <v>E</v>
          </cell>
        </row>
        <row r="1461">
          <cell r="A1461">
            <v>50</v>
          </cell>
          <cell r="B1461" t="str">
            <v>RB92260=L</v>
          </cell>
          <cell r="C1461" t="str">
            <v>Longitudinal Arch Support</v>
          </cell>
          <cell r="D1461">
            <v>212.6</v>
          </cell>
          <cell r="E1461">
            <v>21</v>
          </cell>
          <cell r="F1461">
            <v>4464.6899999999996</v>
          </cell>
          <cell r="G1461">
            <v>0</v>
          </cell>
          <cell r="H1461">
            <v>0</v>
          </cell>
          <cell r="I1461">
            <v>0</v>
          </cell>
          <cell r="J1461">
            <v>0</v>
          </cell>
          <cell r="K1461">
            <v>0</v>
          </cell>
          <cell r="L1461">
            <v>0</v>
          </cell>
          <cell r="M1461">
            <v>0</v>
          </cell>
          <cell r="N1461">
            <v>0</v>
          </cell>
          <cell r="O1461">
            <v>0</v>
          </cell>
          <cell r="P1461">
            <v>0</v>
          </cell>
          <cell r="Q1461">
            <v>16427</v>
          </cell>
          <cell r="R1461">
            <v>10</v>
          </cell>
          <cell r="S1461" t="str">
            <v>E</v>
          </cell>
        </row>
        <row r="1462">
          <cell r="A1462">
            <v>50</v>
          </cell>
          <cell r="B1462" t="str">
            <v>RB92260=M</v>
          </cell>
          <cell r="C1462" t="str">
            <v>Longitudinal Arch Support</v>
          </cell>
          <cell r="D1462">
            <v>278.5</v>
          </cell>
          <cell r="E1462">
            <v>23</v>
          </cell>
          <cell r="F1462">
            <v>6405.72</v>
          </cell>
          <cell r="G1462">
            <v>0</v>
          </cell>
          <cell r="H1462">
            <v>0</v>
          </cell>
          <cell r="I1462">
            <v>0</v>
          </cell>
          <cell r="J1462">
            <v>0</v>
          </cell>
          <cell r="K1462">
            <v>0</v>
          </cell>
          <cell r="L1462">
            <v>0</v>
          </cell>
          <cell r="M1462">
            <v>0</v>
          </cell>
          <cell r="N1462">
            <v>0</v>
          </cell>
          <cell r="O1462">
            <v>0</v>
          </cell>
          <cell r="P1462">
            <v>0</v>
          </cell>
          <cell r="Q1462">
            <v>16433</v>
          </cell>
          <cell r="R1462">
            <v>4</v>
          </cell>
          <cell r="S1462" t="str">
            <v>E</v>
          </cell>
        </row>
        <row r="1463">
          <cell r="A1463">
            <v>50</v>
          </cell>
          <cell r="B1463" t="str">
            <v>RB92260=S</v>
          </cell>
          <cell r="C1463" t="str">
            <v>Longitudinal Arch Support</v>
          </cell>
          <cell r="D1463">
            <v>203.7</v>
          </cell>
          <cell r="E1463">
            <v>28</v>
          </cell>
          <cell r="F1463">
            <v>5705.8</v>
          </cell>
          <cell r="G1463">
            <v>0</v>
          </cell>
          <cell r="H1463">
            <v>0</v>
          </cell>
          <cell r="I1463">
            <v>0</v>
          </cell>
          <cell r="J1463">
            <v>0</v>
          </cell>
          <cell r="K1463">
            <v>0</v>
          </cell>
          <cell r="L1463">
            <v>0</v>
          </cell>
          <cell r="M1463">
            <v>0</v>
          </cell>
          <cell r="N1463">
            <v>0</v>
          </cell>
          <cell r="O1463">
            <v>0</v>
          </cell>
          <cell r="P1463">
            <v>0</v>
          </cell>
          <cell r="Q1463">
            <v>16434</v>
          </cell>
          <cell r="R1463">
            <v>3</v>
          </cell>
          <cell r="S1463" t="str">
            <v>E</v>
          </cell>
        </row>
        <row r="1464">
          <cell r="A1464">
            <v>50</v>
          </cell>
          <cell r="B1464" t="str">
            <v>RB92275=L</v>
          </cell>
          <cell r="C1464" t="str">
            <v>T-formad pelott kladd</v>
          </cell>
          <cell r="D1464">
            <v>263.60000000000002</v>
          </cell>
          <cell r="E1464">
            <v>27</v>
          </cell>
          <cell r="F1464">
            <v>7119.1</v>
          </cell>
          <cell r="G1464">
            <v>0</v>
          </cell>
          <cell r="H1464">
            <v>0</v>
          </cell>
          <cell r="I1464">
            <v>0</v>
          </cell>
          <cell r="J1464">
            <v>0</v>
          </cell>
          <cell r="K1464">
            <v>0</v>
          </cell>
          <cell r="L1464">
            <v>0</v>
          </cell>
          <cell r="M1464">
            <v>0</v>
          </cell>
          <cell r="N1464">
            <v>0</v>
          </cell>
          <cell r="O1464">
            <v>0</v>
          </cell>
          <cell r="P1464">
            <v>0</v>
          </cell>
          <cell r="Q1464">
            <v>16434</v>
          </cell>
          <cell r="R1464">
            <v>3</v>
          </cell>
          <cell r="S1464" t="str">
            <v>E</v>
          </cell>
        </row>
        <row r="1465">
          <cell r="A1465">
            <v>50</v>
          </cell>
          <cell r="B1465" t="str">
            <v>RB92275=M</v>
          </cell>
          <cell r="C1465" t="str">
            <v>T-formad pelott kladd</v>
          </cell>
          <cell r="D1465">
            <v>201</v>
          </cell>
          <cell r="E1465">
            <v>28</v>
          </cell>
          <cell r="F1465">
            <v>5630.65</v>
          </cell>
          <cell r="G1465">
            <v>0</v>
          </cell>
          <cell r="H1465">
            <v>0</v>
          </cell>
          <cell r="I1465">
            <v>0</v>
          </cell>
          <cell r="J1465">
            <v>0</v>
          </cell>
          <cell r="K1465">
            <v>0</v>
          </cell>
          <cell r="L1465">
            <v>0</v>
          </cell>
          <cell r="M1465">
            <v>0</v>
          </cell>
          <cell r="N1465">
            <v>0</v>
          </cell>
          <cell r="O1465">
            <v>0</v>
          </cell>
          <cell r="P1465">
            <v>0</v>
          </cell>
          <cell r="Q1465">
            <v>16434</v>
          </cell>
          <cell r="R1465">
            <v>3</v>
          </cell>
          <cell r="S1465" t="str">
            <v>E</v>
          </cell>
        </row>
        <row r="1466">
          <cell r="A1466">
            <v>50</v>
          </cell>
          <cell r="B1466" t="str">
            <v>RB92275=S</v>
          </cell>
          <cell r="C1466" t="str">
            <v>T-SHAPED METATARSAL PAD</v>
          </cell>
          <cell r="D1466">
            <v>199.8</v>
          </cell>
          <cell r="E1466">
            <v>41</v>
          </cell>
          <cell r="F1466">
            <v>8192.7999999999993</v>
          </cell>
          <cell r="G1466">
            <v>0</v>
          </cell>
          <cell r="H1466">
            <v>0</v>
          </cell>
          <cell r="I1466">
            <v>0</v>
          </cell>
          <cell r="J1466">
            <v>0</v>
          </cell>
          <cell r="K1466">
            <v>0</v>
          </cell>
          <cell r="L1466">
            <v>0</v>
          </cell>
          <cell r="M1466">
            <v>0</v>
          </cell>
          <cell r="N1466">
            <v>0</v>
          </cell>
          <cell r="O1466">
            <v>0</v>
          </cell>
          <cell r="P1466">
            <v>0</v>
          </cell>
          <cell r="Q1466">
            <v>16434</v>
          </cell>
          <cell r="R1466">
            <v>3</v>
          </cell>
          <cell r="S1466" t="str">
            <v>E</v>
          </cell>
        </row>
        <row r="1467">
          <cell r="A1467">
            <v>50</v>
          </cell>
          <cell r="B1467" t="str">
            <v>RBR6060</v>
          </cell>
          <cell r="C1467" t="str">
            <v>The Mirror Box</v>
          </cell>
          <cell r="D1467">
            <v>12582.12</v>
          </cell>
          <cell r="E1467">
            <v>0</v>
          </cell>
          <cell r="F1467">
            <v>0</v>
          </cell>
          <cell r="G1467">
            <v>0</v>
          </cell>
          <cell r="H1467">
            <v>0</v>
          </cell>
          <cell r="I1467">
            <v>0</v>
          </cell>
          <cell r="J1467">
            <v>0</v>
          </cell>
          <cell r="K1467">
            <v>0</v>
          </cell>
          <cell r="L1467">
            <v>0</v>
          </cell>
          <cell r="M1467">
            <v>0</v>
          </cell>
          <cell r="N1467">
            <v>0</v>
          </cell>
          <cell r="O1467">
            <v>0</v>
          </cell>
          <cell r="P1467">
            <v>0</v>
          </cell>
          <cell r="Q1467">
            <v>0</v>
          </cell>
          <cell r="R1467">
            <v>4</v>
          </cell>
          <cell r="S1467" t="str">
            <v>E</v>
          </cell>
        </row>
        <row r="1468">
          <cell r="E1468">
            <v>3896</v>
          </cell>
          <cell r="F1468">
            <v>1597059.5599999996</v>
          </cell>
          <cell r="G1468">
            <v>256</v>
          </cell>
          <cell r="H1468">
            <v>115168.43000000001</v>
          </cell>
          <cell r="I1468">
            <v>4</v>
          </cell>
          <cell r="J1468">
            <v>1219.67</v>
          </cell>
          <cell r="K1468">
            <v>0</v>
          </cell>
          <cell r="L1468">
            <v>0</v>
          </cell>
          <cell r="M1468">
            <v>0</v>
          </cell>
          <cell r="N1468">
            <v>0</v>
          </cell>
          <cell r="O1468">
            <v>0</v>
          </cell>
          <cell r="P1468">
            <v>0</v>
          </cell>
          <cell r="Q1468">
            <v>0</v>
          </cell>
          <cell r="R1468">
            <v>0</v>
          </cell>
          <cell r="S1468" t="str">
            <v>E Total</v>
          </cell>
        </row>
        <row r="1469">
          <cell r="A1469">
            <v>50</v>
          </cell>
          <cell r="B1469" t="str">
            <v>RB00100</v>
          </cell>
          <cell r="C1469" t="str">
            <v>Necky Straight Soft Collar 6 cm.high</v>
          </cell>
          <cell r="D1469">
            <v>144.01</v>
          </cell>
          <cell r="E1469">
            <v>0</v>
          </cell>
          <cell r="F1469">
            <v>0</v>
          </cell>
          <cell r="G1469">
            <v>4</v>
          </cell>
          <cell r="H1469">
            <v>576.03</v>
          </cell>
          <cell r="I1469">
            <v>0</v>
          </cell>
          <cell r="J1469">
            <v>0</v>
          </cell>
          <cell r="K1469">
            <v>0</v>
          </cell>
          <cell r="L1469">
            <v>0</v>
          </cell>
          <cell r="M1469">
            <v>0</v>
          </cell>
          <cell r="N1469">
            <v>0</v>
          </cell>
          <cell r="O1469">
            <v>0</v>
          </cell>
          <cell r="P1469">
            <v>0</v>
          </cell>
          <cell r="Q1469">
            <v>16118</v>
          </cell>
          <cell r="R1469">
            <v>318</v>
          </cell>
          <cell r="S1469" t="str">
            <v>M</v>
          </cell>
        </row>
        <row r="1470">
          <cell r="A1470">
            <v>50</v>
          </cell>
          <cell r="B1470" t="str">
            <v>RB00101</v>
          </cell>
          <cell r="C1470" t="str">
            <v>Necky Collar 8 cm.</v>
          </cell>
          <cell r="D1470">
            <v>159.6</v>
          </cell>
          <cell r="E1470">
            <v>0</v>
          </cell>
          <cell r="F1470">
            <v>0</v>
          </cell>
          <cell r="G1470">
            <v>4</v>
          </cell>
          <cell r="H1470">
            <v>638.38</v>
          </cell>
          <cell r="I1470">
            <v>0</v>
          </cell>
          <cell r="J1470">
            <v>0</v>
          </cell>
          <cell r="K1470">
            <v>0</v>
          </cell>
          <cell r="L1470">
            <v>0</v>
          </cell>
          <cell r="M1470">
            <v>0</v>
          </cell>
          <cell r="N1470">
            <v>0</v>
          </cell>
          <cell r="O1470">
            <v>0</v>
          </cell>
          <cell r="P1470">
            <v>0</v>
          </cell>
          <cell r="Q1470">
            <v>16138</v>
          </cell>
          <cell r="R1470">
            <v>299</v>
          </cell>
          <cell r="S1470" t="str">
            <v>M</v>
          </cell>
        </row>
        <row r="1471">
          <cell r="A1471">
            <v>50</v>
          </cell>
          <cell r="B1471" t="str">
            <v>RB00123=L</v>
          </cell>
          <cell r="C1471" t="str">
            <v>Herniaplast Ing.Meyer L</v>
          </cell>
          <cell r="D1471">
            <v>879.18</v>
          </cell>
          <cell r="E1471">
            <v>0</v>
          </cell>
          <cell r="F1471">
            <v>0</v>
          </cell>
          <cell r="G1471">
            <v>3</v>
          </cell>
          <cell r="H1471">
            <v>2637.55</v>
          </cell>
          <cell r="I1471">
            <v>0</v>
          </cell>
          <cell r="J1471">
            <v>0</v>
          </cell>
          <cell r="K1471">
            <v>0</v>
          </cell>
          <cell r="L1471">
            <v>0</v>
          </cell>
          <cell r="M1471">
            <v>0</v>
          </cell>
          <cell r="N1471">
            <v>0</v>
          </cell>
          <cell r="O1471">
            <v>0</v>
          </cell>
          <cell r="P1471">
            <v>0</v>
          </cell>
          <cell r="Q1471">
            <v>16231</v>
          </cell>
          <cell r="R1471">
            <v>206</v>
          </cell>
          <cell r="S1471" t="str">
            <v>M</v>
          </cell>
        </row>
        <row r="1472">
          <cell r="A1472">
            <v>50</v>
          </cell>
          <cell r="B1472" t="str">
            <v>RB00123=M</v>
          </cell>
          <cell r="C1472" t="str">
            <v>Hermiaplast Ing.Meyer M</v>
          </cell>
          <cell r="D1472">
            <v>879.18</v>
          </cell>
          <cell r="E1472">
            <v>0</v>
          </cell>
          <cell r="F1472">
            <v>0</v>
          </cell>
          <cell r="G1472">
            <v>2</v>
          </cell>
          <cell r="H1472">
            <v>1758.37</v>
          </cell>
          <cell r="I1472">
            <v>0</v>
          </cell>
          <cell r="J1472">
            <v>0</v>
          </cell>
          <cell r="K1472">
            <v>0</v>
          </cell>
          <cell r="L1472">
            <v>0</v>
          </cell>
          <cell r="M1472">
            <v>0</v>
          </cell>
          <cell r="N1472">
            <v>0</v>
          </cell>
          <cell r="O1472">
            <v>0</v>
          </cell>
          <cell r="P1472">
            <v>0</v>
          </cell>
          <cell r="Q1472">
            <v>16231</v>
          </cell>
          <cell r="R1472">
            <v>206</v>
          </cell>
          <cell r="S1472" t="str">
            <v>M</v>
          </cell>
        </row>
        <row r="1473">
          <cell r="A1473">
            <v>50</v>
          </cell>
          <cell r="B1473" t="str">
            <v>RB00123=S</v>
          </cell>
          <cell r="C1473" t="str">
            <v>HERNIA TRUSS ING. MEYER SMALL</v>
          </cell>
          <cell r="D1473">
            <v>2334.9299999999998</v>
          </cell>
          <cell r="E1473">
            <v>0</v>
          </cell>
          <cell r="F1473">
            <v>0</v>
          </cell>
          <cell r="G1473">
            <v>3</v>
          </cell>
          <cell r="H1473">
            <v>7004.78</v>
          </cell>
          <cell r="I1473">
            <v>0</v>
          </cell>
          <cell r="J1473">
            <v>0</v>
          </cell>
          <cell r="K1473">
            <v>0</v>
          </cell>
          <cell r="L1473">
            <v>0</v>
          </cell>
          <cell r="M1473">
            <v>0</v>
          </cell>
          <cell r="N1473">
            <v>0</v>
          </cell>
          <cell r="O1473">
            <v>0</v>
          </cell>
          <cell r="P1473">
            <v>0</v>
          </cell>
          <cell r="Q1473">
            <v>16231</v>
          </cell>
          <cell r="R1473">
            <v>206</v>
          </cell>
          <cell r="S1473" t="str">
            <v>M</v>
          </cell>
        </row>
        <row r="1474">
          <cell r="A1474">
            <v>50</v>
          </cell>
          <cell r="B1474" t="str">
            <v>RB00125=L</v>
          </cell>
          <cell r="C1474" t="str">
            <v>Hermiaplast EQ Scrotum</v>
          </cell>
          <cell r="D1474">
            <v>2101.17</v>
          </cell>
          <cell r="E1474">
            <v>0</v>
          </cell>
          <cell r="F1474">
            <v>0</v>
          </cell>
          <cell r="G1474">
            <v>3</v>
          </cell>
          <cell r="H1474">
            <v>6303.51</v>
          </cell>
          <cell r="I1474">
            <v>0</v>
          </cell>
          <cell r="J1474">
            <v>0</v>
          </cell>
          <cell r="K1474">
            <v>0</v>
          </cell>
          <cell r="L1474">
            <v>0</v>
          </cell>
          <cell r="M1474">
            <v>0</v>
          </cell>
          <cell r="N1474">
            <v>0</v>
          </cell>
          <cell r="O1474">
            <v>0</v>
          </cell>
          <cell r="P1474">
            <v>0</v>
          </cell>
          <cell r="Q1474">
            <v>16231</v>
          </cell>
          <cell r="R1474">
            <v>206</v>
          </cell>
          <cell r="S1474" t="str">
            <v>M</v>
          </cell>
        </row>
        <row r="1475">
          <cell r="A1475">
            <v>50</v>
          </cell>
          <cell r="B1475" t="str">
            <v>RB00125=M</v>
          </cell>
          <cell r="C1475" t="str">
            <v>Hermiaplast EQ Scrotum P4</v>
          </cell>
          <cell r="D1475">
            <v>2101.17</v>
          </cell>
          <cell r="E1475">
            <v>0</v>
          </cell>
          <cell r="F1475">
            <v>0</v>
          </cell>
          <cell r="G1475">
            <v>3</v>
          </cell>
          <cell r="H1475">
            <v>6303.51</v>
          </cell>
          <cell r="I1475">
            <v>0</v>
          </cell>
          <cell r="J1475">
            <v>0</v>
          </cell>
          <cell r="K1475">
            <v>0</v>
          </cell>
          <cell r="L1475">
            <v>0</v>
          </cell>
          <cell r="M1475">
            <v>0</v>
          </cell>
          <cell r="N1475">
            <v>0</v>
          </cell>
          <cell r="O1475">
            <v>0</v>
          </cell>
          <cell r="P1475">
            <v>0</v>
          </cell>
          <cell r="Q1475">
            <v>16231</v>
          </cell>
          <cell r="R1475">
            <v>206</v>
          </cell>
          <cell r="S1475" t="str">
            <v>M</v>
          </cell>
        </row>
        <row r="1476">
          <cell r="A1476">
            <v>50</v>
          </cell>
          <cell r="B1476" t="str">
            <v>RB00203</v>
          </cell>
          <cell r="C1476" t="str">
            <v>Relieving and stabilizing kneepelotte</v>
          </cell>
          <cell r="D1476">
            <v>224.81</v>
          </cell>
          <cell r="E1476">
            <v>0</v>
          </cell>
          <cell r="F1476">
            <v>0</v>
          </cell>
          <cell r="G1476">
            <v>1</v>
          </cell>
          <cell r="H1476">
            <v>224.81</v>
          </cell>
          <cell r="I1476">
            <v>0</v>
          </cell>
          <cell r="J1476">
            <v>0</v>
          </cell>
          <cell r="K1476">
            <v>0</v>
          </cell>
          <cell r="L1476">
            <v>0</v>
          </cell>
          <cell r="M1476">
            <v>0</v>
          </cell>
          <cell r="N1476">
            <v>0</v>
          </cell>
          <cell r="O1476">
            <v>0</v>
          </cell>
          <cell r="P1476">
            <v>0</v>
          </cell>
          <cell r="Q1476">
            <v>16231</v>
          </cell>
          <cell r="R1476">
            <v>206</v>
          </cell>
          <cell r="S1476" t="str">
            <v>M</v>
          </cell>
        </row>
        <row r="1477">
          <cell r="A1477">
            <v>50</v>
          </cell>
          <cell r="B1477" t="str">
            <v>RB00208=M-R</v>
          </cell>
          <cell r="C1477" t="str">
            <v>อุปกรณ์พยุงข้อเข่า Genu EQ Lux</v>
          </cell>
          <cell r="D1477">
            <v>1265.31</v>
          </cell>
          <cell r="E1477">
            <v>0</v>
          </cell>
          <cell r="F1477">
            <v>0</v>
          </cell>
          <cell r="G1477">
            <v>2</v>
          </cell>
          <cell r="H1477">
            <v>2530.62</v>
          </cell>
          <cell r="I1477">
            <v>0</v>
          </cell>
          <cell r="J1477">
            <v>0</v>
          </cell>
          <cell r="K1477">
            <v>0</v>
          </cell>
          <cell r="L1477">
            <v>0</v>
          </cell>
          <cell r="M1477">
            <v>0</v>
          </cell>
          <cell r="N1477">
            <v>0</v>
          </cell>
          <cell r="O1477">
            <v>0</v>
          </cell>
          <cell r="P1477">
            <v>0</v>
          </cell>
          <cell r="Q1477">
            <v>16128</v>
          </cell>
          <cell r="R1477">
            <v>308</v>
          </cell>
          <cell r="S1477" t="str">
            <v>M</v>
          </cell>
        </row>
        <row r="1478">
          <cell r="A1478">
            <v>50</v>
          </cell>
          <cell r="B1478" t="str">
            <v>RB00208=S-L</v>
          </cell>
          <cell r="C1478" t="str">
            <v>อุปกรณ์พยุงข้อเข่า Genu EQ Lux</v>
          </cell>
          <cell r="D1478">
            <v>1265.31</v>
          </cell>
          <cell r="E1478">
            <v>0</v>
          </cell>
          <cell r="F1478">
            <v>0</v>
          </cell>
          <cell r="G1478">
            <v>1</v>
          </cell>
          <cell r="H1478">
            <v>1265.31</v>
          </cell>
          <cell r="I1478">
            <v>0</v>
          </cell>
          <cell r="J1478">
            <v>0</v>
          </cell>
          <cell r="K1478">
            <v>0</v>
          </cell>
          <cell r="L1478">
            <v>0</v>
          </cell>
          <cell r="M1478">
            <v>0</v>
          </cell>
          <cell r="N1478">
            <v>0</v>
          </cell>
          <cell r="O1478">
            <v>0</v>
          </cell>
          <cell r="P1478">
            <v>0</v>
          </cell>
          <cell r="Q1478">
            <v>16138</v>
          </cell>
          <cell r="R1478">
            <v>299</v>
          </cell>
          <cell r="S1478" t="str">
            <v>M</v>
          </cell>
        </row>
        <row r="1479">
          <cell r="A1479">
            <v>50</v>
          </cell>
          <cell r="B1479" t="str">
            <v>RB00208=S-R</v>
          </cell>
          <cell r="C1479" t="str">
            <v>อุปกรณ์พยุงข้อเข่า Genu EQ Lux</v>
          </cell>
          <cell r="D1479">
            <v>1265.31</v>
          </cell>
          <cell r="E1479">
            <v>0</v>
          </cell>
          <cell r="F1479">
            <v>0</v>
          </cell>
          <cell r="G1479">
            <v>1</v>
          </cell>
          <cell r="H1479">
            <v>1265.31</v>
          </cell>
          <cell r="I1479">
            <v>0</v>
          </cell>
          <cell r="J1479">
            <v>0</v>
          </cell>
          <cell r="K1479">
            <v>0</v>
          </cell>
          <cell r="L1479">
            <v>0</v>
          </cell>
          <cell r="M1479">
            <v>0</v>
          </cell>
          <cell r="N1479">
            <v>0</v>
          </cell>
          <cell r="O1479">
            <v>0</v>
          </cell>
          <cell r="P1479">
            <v>0</v>
          </cell>
          <cell r="Q1479">
            <v>16138</v>
          </cell>
          <cell r="R1479">
            <v>299</v>
          </cell>
          <cell r="S1479" t="str">
            <v>M</v>
          </cell>
        </row>
        <row r="1480">
          <cell r="A1480">
            <v>50</v>
          </cell>
          <cell r="B1480" t="str">
            <v>RB00211=S</v>
          </cell>
          <cell r="C1480" t="str">
            <v>Parapatella w.silikon pad S</v>
          </cell>
          <cell r="D1480">
            <v>784.14</v>
          </cell>
          <cell r="E1480">
            <v>0</v>
          </cell>
          <cell r="F1480">
            <v>0</v>
          </cell>
          <cell r="G1480">
            <v>4</v>
          </cell>
          <cell r="H1480">
            <v>3136.54</v>
          </cell>
          <cell r="I1480">
            <v>0</v>
          </cell>
          <cell r="J1480">
            <v>0</v>
          </cell>
          <cell r="K1480">
            <v>0</v>
          </cell>
          <cell r="L1480">
            <v>0</v>
          </cell>
          <cell r="M1480">
            <v>0</v>
          </cell>
          <cell r="N1480">
            <v>0</v>
          </cell>
          <cell r="O1480">
            <v>0</v>
          </cell>
          <cell r="P1480">
            <v>0</v>
          </cell>
          <cell r="Q1480">
            <v>16243</v>
          </cell>
          <cell r="R1480">
            <v>194</v>
          </cell>
          <cell r="S1480" t="str">
            <v>M</v>
          </cell>
        </row>
        <row r="1481">
          <cell r="A1481">
            <v>50</v>
          </cell>
          <cell r="B1481" t="str">
            <v>RB00211=XL</v>
          </cell>
          <cell r="C1481" t="str">
            <v>Parapatella w.silikon pad S</v>
          </cell>
          <cell r="D1481">
            <v>793.22</v>
          </cell>
          <cell r="E1481">
            <v>0</v>
          </cell>
          <cell r="F1481">
            <v>0</v>
          </cell>
          <cell r="G1481">
            <v>7</v>
          </cell>
          <cell r="H1481">
            <v>5552.55</v>
          </cell>
          <cell r="I1481">
            <v>0</v>
          </cell>
          <cell r="J1481">
            <v>0</v>
          </cell>
          <cell r="K1481">
            <v>0</v>
          </cell>
          <cell r="L1481">
            <v>0</v>
          </cell>
          <cell r="M1481">
            <v>0</v>
          </cell>
          <cell r="N1481">
            <v>0</v>
          </cell>
          <cell r="O1481">
            <v>0</v>
          </cell>
          <cell r="P1481">
            <v>0</v>
          </cell>
          <cell r="Q1481">
            <v>16243</v>
          </cell>
          <cell r="R1481">
            <v>194</v>
          </cell>
          <cell r="S1481" t="str">
            <v>M</v>
          </cell>
        </row>
        <row r="1482">
          <cell r="A1482">
            <v>50</v>
          </cell>
          <cell r="B1482" t="str">
            <v>RB00403=L-L</v>
          </cell>
          <cell r="C1482" t="str">
            <v>Wrist Support</v>
          </cell>
          <cell r="D1482">
            <v>218.53</v>
          </cell>
          <cell r="E1482">
            <v>0</v>
          </cell>
          <cell r="F1482">
            <v>0</v>
          </cell>
          <cell r="G1482">
            <v>11</v>
          </cell>
          <cell r="H1482">
            <v>2403.86</v>
          </cell>
          <cell r="I1482">
            <v>0</v>
          </cell>
          <cell r="J1482">
            <v>0</v>
          </cell>
          <cell r="K1482">
            <v>0</v>
          </cell>
          <cell r="L1482">
            <v>0</v>
          </cell>
          <cell r="M1482">
            <v>0</v>
          </cell>
          <cell r="N1482">
            <v>0</v>
          </cell>
          <cell r="O1482">
            <v>0</v>
          </cell>
          <cell r="P1482">
            <v>0</v>
          </cell>
          <cell r="Q1482">
            <v>16243</v>
          </cell>
          <cell r="R1482">
            <v>194</v>
          </cell>
          <cell r="S1482" t="str">
            <v>M</v>
          </cell>
        </row>
        <row r="1483">
          <cell r="A1483">
            <v>50</v>
          </cell>
          <cell r="B1483" t="str">
            <v>RB00403=L-R</v>
          </cell>
          <cell r="C1483" t="str">
            <v>Wrist Support</v>
          </cell>
          <cell r="D1483">
            <v>218.53</v>
          </cell>
          <cell r="E1483">
            <v>0</v>
          </cell>
          <cell r="F1483">
            <v>0</v>
          </cell>
          <cell r="G1483">
            <v>11</v>
          </cell>
          <cell r="H1483">
            <v>2403.86</v>
          </cell>
          <cell r="I1483">
            <v>0</v>
          </cell>
          <cell r="J1483">
            <v>0</v>
          </cell>
          <cell r="K1483">
            <v>0</v>
          </cell>
          <cell r="L1483">
            <v>0</v>
          </cell>
          <cell r="M1483">
            <v>0</v>
          </cell>
          <cell r="N1483">
            <v>0</v>
          </cell>
          <cell r="O1483">
            <v>0</v>
          </cell>
          <cell r="P1483">
            <v>0</v>
          </cell>
          <cell r="Q1483">
            <v>16243</v>
          </cell>
          <cell r="R1483">
            <v>194</v>
          </cell>
          <cell r="S1483" t="str">
            <v>M</v>
          </cell>
        </row>
        <row r="1484">
          <cell r="A1484">
            <v>50</v>
          </cell>
          <cell r="B1484" t="str">
            <v>RB00403=M-L</v>
          </cell>
          <cell r="C1484" t="str">
            <v>Wrist Support</v>
          </cell>
          <cell r="D1484">
            <v>215.26</v>
          </cell>
          <cell r="E1484">
            <v>0</v>
          </cell>
          <cell r="F1484">
            <v>0</v>
          </cell>
          <cell r="G1484">
            <v>11</v>
          </cell>
          <cell r="H1484">
            <v>2367.84</v>
          </cell>
          <cell r="I1484">
            <v>0</v>
          </cell>
          <cell r="J1484">
            <v>0</v>
          </cell>
          <cell r="K1484">
            <v>0</v>
          </cell>
          <cell r="L1484">
            <v>0</v>
          </cell>
          <cell r="M1484">
            <v>0</v>
          </cell>
          <cell r="N1484">
            <v>0</v>
          </cell>
          <cell r="O1484">
            <v>0</v>
          </cell>
          <cell r="P1484">
            <v>0</v>
          </cell>
          <cell r="Q1484">
            <v>16243</v>
          </cell>
          <cell r="R1484">
            <v>194</v>
          </cell>
          <cell r="S1484" t="str">
            <v>M</v>
          </cell>
        </row>
        <row r="1485">
          <cell r="A1485">
            <v>50</v>
          </cell>
          <cell r="B1485" t="str">
            <v>RB00403=M-R</v>
          </cell>
          <cell r="C1485" t="str">
            <v>Wrist Support</v>
          </cell>
          <cell r="D1485">
            <v>215.26</v>
          </cell>
          <cell r="E1485">
            <v>0</v>
          </cell>
          <cell r="F1485">
            <v>0</v>
          </cell>
          <cell r="G1485">
            <v>11</v>
          </cell>
          <cell r="H1485">
            <v>2367.84</v>
          </cell>
          <cell r="I1485">
            <v>0</v>
          </cell>
          <cell r="J1485">
            <v>0</v>
          </cell>
          <cell r="K1485">
            <v>0</v>
          </cell>
          <cell r="L1485">
            <v>0</v>
          </cell>
          <cell r="M1485">
            <v>0</v>
          </cell>
          <cell r="N1485">
            <v>0</v>
          </cell>
          <cell r="O1485">
            <v>0</v>
          </cell>
          <cell r="P1485">
            <v>0</v>
          </cell>
          <cell r="Q1485">
            <v>16243</v>
          </cell>
          <cell r="R1485">
            <v>194</v>
          </cell>
          <cell r="S1485" t="str">
            <v>M</v>
          </cell>
        </row>
        <row r="1486">
          <cell r="A1486">
            <v>50</v>
          </cell>
          <cell r="B1486" t="str">
            <v>RB00403=S-L</v>
          </cell>
          <cell r="C1486" t="str">
            <v>Wrist Support</v>
          </cell>
          <cell r="D1486">
            <v>218.53</v>
          </cell>
          <cell r="E1486">
            <v>0</v>
          </cell>
          <cell r="F1486">
            <v>0</v>
          </cell>
          <cell r="G1486">
            <v>11</v>
          </cell>
          <cell r="H1486">
            <v>2403.86</v>
          </cell>
          <cell r="I1486">
            <v>0</v>
          </cell>
          <cell r="J1486">
            <v>0</v>
          </cell>
          <cell r="K1486">
            <v>0</v>
          </cell>
          <cell r="L1486">
            <v>0</v>
          </cell>
          <cell r="M1486">
            <v>0</v>
          </cell>
          <cell r="N1486">
            <v>0</v>
          </cell>
          <cell r="O1486">
            <v>0</v>
          </cell>
          <cell r="P1486">
            <v>0</v>
          </cell>
          <cell r="Q1486">
            <v>16243</v>
          </cell>
          <cell r="R1486">
            <v>194</v>
          </cell>
          <cell r="S1486" t="str">
            <v>M</v>
          </cell>
        </row>
        <row r="1487">
          <cell r="A1487">
            <v>50</v>
          </cell>
          <cell r="B1487" t="str">
            <v>RB00503=L</v>
          </cell>
          <cell r="C1487" t="str">
            <v>Para Malleoulus</v>
          </cell>
          <cell r="D1487">
            <v>1458.38</v>
          </cell>
          <cell r="E1487">
            <v>0</v>
          </cell>
          <cell r="F1487">
            <v>0</v>
          </cell>
          <cell r="G1487">
            <v>1</v>
          </cell>
          <cell r="H1487">
            <v>1458.38</v>
          </cell>
          <cell r="I1487">
            <v>0</v>
          </cell>
          <cell r="J1487">
            <v>0</v>
          </cell>
          <cell r="K1487">
            <v>0</v>
          </cell>
          <cell r="L1487">
            <v>0</v>
          </cell>
          <cell r="M1487">
            <v>0</v>
          </cell>
          <cell r="N1487">
            <v>0</v>
          </cell>
          <cell r="O1487">
            <v>0</v>
          </cell>
          <cell r="P1487">
            <v>0</v>
          </cell>
          <cell r="Q1487">
            <v>16079</v>
          </cell>
          <cell r="R1487">
            <v>357</v>
          </cell>
          <cell r="S1487" t="str">
            <v>M</v>
          </cell>
        </row>
        <row r="1488">
          <cell r="A1488">
            <v>50</v>
          </cell>
          <cell r="B1488" t="str">
            <v>RB00503=M</v>
          </cell>
          <cell r="C1488" t="str">
            <v>Para Malleoulus</v>
          </cell>
          <cell r="D1488">
            <v>1329.2</v>
          </cell>
          <cell r="E1488">
            <v>0</v>
          </cell>
          <cell r="F1488">
            <v>0</v>
          </cell>
          <cell r="G1488">
            <v>1</v>
          </cell>
          <cell r="H1488">
            <v>1329.2</v>
          </cell>
          <cell r="I1488">
            <v>0</v>
          </cell>
          <cell r="J1488">
            <v>0</v>
          </cell>
          <cell r="K1488">
            <v>0</v>
          </cell>
          <cell r="L1488">
            <v>0</v>
          </cell>
          <cell r="M1488">
            <v>0</v>
          </cell>
          <cell r="N1488">
            <v>0</v>
          </cell>
          <cell r="O1488">
            <v>0</v>
          </cell>
          <cell r="P1488">
            <v>0</v>
          </cell>
          <cell r="Q1488">
            <v>16079</v>
          </cell>
          <cell r="R1488">
            <v>357</v>
          </cell>
          <cell r="S1488" t="str">
            <v>M</v>
          </cell>
        </row>
        <row r="1489">
          <cell r="A1489">
            <v>50</v>
          </cell>
          <cell r="B1489" t="str">
            <v>RB01020</v>
          </cell>
          <cell r="C1489" t="str">
            <v>Necky Collar 10 cm.</v>
          </cell>
          <cell r="D1489">
            <v>107.54</v>
          </cell>
          <cell r="E1489">
            <v>0</v>
          </cell>
          <cell r="F1489">
            <v>0</v>
          </cell>
          <cell r="G1489">
            <v>29</v>
          </cell>
          <cell r="H1489">
            <v>3118.66</v>
          </cell>
          <cell r="I1489">
            <v>0</v>
          </cell>
          <cell r="J1489">
            <v>0</v>
          </cell>
          <cell r="K1489">
            <v>0</v>
          </cell>
          <cell r="L1489">
            <v>0</v>
          </cell>
          <cell r="M1489">
            <v>0</v>
          </cell>
          <cell r="N1489">
            <v>0</v>
          </cell>
          <cell r="O1489">
            <v>0</v>
          </cell>
          <cell r="P1489">
            <v>0</v>
          </cell>
          <cell r="Q1489">
            <v>16136</v>
          </cell>
          <cell r="R1489">
            <v>301</v>
          </cell>
          <cell r="S1489" t="str">
            <v>M</v>
          </cell>
        </row>
        <row r="1490">
          <cell r="A1490">
            <v>50</v>
          </cell>
          <cell r="B1490" t="str">
            <v>RB01025</v>
          </cell>
          <cell r="C1490" t="str">
            <v>Necky Anatomical w reinforcement 8 cm.</v>
          </cell>
          <cell r="D1490">
            <v>0</v>
          </cell>
          <cell r="E1490">
            <v>1</v>
          </cell>
          <cell r="F1490">
            <v>0</v>
          </cell>
          <cell r="G1490">
            <v>0</v>
          </cell>
          <cell r="H1490">
            <v>0</v>
          </cell>
          <cell r="I1490">
            <v>0</v>
          </cell>
          <cell r="J1490">
            <v>0</v>
          </cell>
          <cell r="K1490">
            <v>0</v>
          </cell>
          <cell r="L1490">
            <v>0</v>
          </cell>
          <cell r="M1490">
            <v>0</v>
          </cell>
          <cell r="N1490">
            <v>0</v>
          </cell>
          <cell r="O1490">
            <v>0</v>
          </cell>
          <cell r="P1490">
            <v>0</v>
          </cell>
          <cell r="Q1490">
            <v>16262</v>
          </cell>
          <cell r="R1490">
            <v>175</v>
          </cell>
          <cell r="S1490" t="str">
            <v>M</v>
          </cell>
        </row>
        <row r="1491">
          <cell r="A1491">
            <v>50</v>
          </cell>
          <cell r="B1491" t="str">
            <v>RB01026</v>
          </cell>
          <cell r="C1491" t="str">
            <v>Necky Anatomical w reinforcement 10 cm.</v>
          </cell>
          <cell r="D1491">
            <v>0</v>
          </cell>
          <cell r="E1491">
            <v>1</v>
          </cell>
          <cell r="F1491">
            <v>0</v>
          </cell>
          <cell r="G1491">
            <v>0</v>
          </cell>
          <cell r="H1491">
            <v>0</v>
          </cell>
          <cell r="I1491">
            <v>0</v>
          </cell>
          <cell r="J1491">
            <v>0</v>
          </cell>
          <cell r="K1491">
            <v>0</v>
          </cell>
          <cell r="L1491">
            <v>0</v>
          </cell>
          <cell r="M1491">
            <v>0</v>
          </cell>
          <cell r="N1491">
            <v>0</v>
          </cell>
          <cell r="O1491">
            <v>0</v>
          </cell>
          <cell r="P1491">
            <v>0</v>
          </cell>
          <cell r="Q1491">
            <v>16262</v>
          </cell>
          <cell r="R1491">
            <v>175</v>
          </cell>
          <cell r="S1491" t="str">
            <v>M</v>
          </cell>
        </row>
        <row r="1492">
          <cell r="A1492">
            <v>50</v>
          </cell>
          <cell r="B1492" t="str">
            <v>RB01041=XXL</v>
          </cell>
          <cell r="C1492" t="str">
            <v>Symphysiolysis</v>
          </cell>
          <cell r="D1492">
            <v>918.47</v>
          </cell>
          <cell r="E1492">
            <v>0</v>
          </cell>
          <cell r="F1492">
            <v>0</v>
          </cell>
          <cell r="G1492">
            <v>1</v>
          </cell>
          <cell r="H1492">
            <v>918.47</v>
          </cell>
          <cell r="I1492">
            <v>0</v>
          </cell>
          <cell r="J1492">
            <v>0</v>
          </cell>
          <cell r="K1492">
            <v>0</v>
          </cell>
          <cell r="L1492">
            <v>0</v>
          </cell>
          <cell r="M1492">
            <v>0</v>
          </cell>
          <cell r="N1492">
            <v>0</v>
          </cell>
          <cell r="O1492">
            <v>0</v>
          </cell>
          <cell r="P1492">
            <v>0</v>
          </cell>
          <cell r="Q1492">
            <v>16128</v>
          </cell>
          <cell r="R1492">
            <v>308</v>
          </cell>
          <cell r="S1492" t="str">
            <v>M</v>
          </cell>
        </row>
        <row r="1493">
          <cell r="A1493">
            <v>50</v>
          </cell>
          <cell r="B1493" t="str">
            <v>RB01043=M</v>
          </cell>
          <cell r="C1493" t="str">
            <v>Dosi Work Line Stable</v>
          </cell>
          <cell r="D1493">
            <v>2102.31</v>
          </cell>
          <cell r="E1493">
            <v>0</v>
          </cell>
          <cell r="F1493">
            <v>0</v>
          </cell>
          <cell r="G1493">
            <v>1</v>
          </cell>
          <cell r="H1493">
            <v>2102.31</v>
          </cell>
          <cell r="I1493">
            <v>0</v>
          </cell>
          <cell r="J1493">
            <v>0</v>
          </cell>
          <cell r="K1493">
            <v>0</v>
          </cell>
          <cell r="L1493">
            <v>0</v>
          </cell>
          <cell r="M1493">
            <v>0</v>
          </cell>
          <cell r="N1493">
            <v>0</v>
          </cell>
          <cell r="O1493">
            <v>0</v>
          </cell>
          <cell r="P1493">
            <v>0</v>
          </cell>
          <cell r="Q1493">
            <v>16128</v>
          </cell>
          <cell r="R1493">
            <v>308</v>
          </cell>
          <cell r="S1493" t="str">
            <v>M</v>
          </cell>
        </row>
        <row r="1494">
          <cell r="A1494">
            <v>50</v>
          </cell>
          <cell r="B1494" t="str">
            <v>RB01044=M</v>
          </cell>
          <cell r="C1494" t="str">
            <v>Back Belt in Thin Leather M</v>
          </cell>
          <cell r="D1494">
            <v>0</v>
          </cell>
          <cell r="E1494">
            <v>0</v>
          </cell>
          <cell r="F1494">
            <v>0</v>
          </cell>
          <cell r="G1494">
            <v>1</v>
          </cell>
          <cell r="H1494">
            <v>0</v>
          </cell>
          <cell r="I1494">
            <v>0</v>
          </cell>
          <cell r="J1494">
            <v>0</v>
          </cell>
          <cell r="K1494">
            <v>0</v>
          </cell>
          <cell r="L1494">
            <v>0</v>
          </cell>
          <cell r="M1494">
            <v>0</v>
          </cell>
          <cell r="N1494">
            <v>0</v>
          </cell>
          <cell r="O1494">
            <v>0</v>
          </cell>
          <cell r="P1494">
            <v>0</v>
          </cell>
          <cell r="Q1494">
            <v>16128</v>
          </cell>
          <cell r="R1494">
            <v>308</v>
          </cell>
          <cell r="S1494" t="str">
            <v>M</v>
          </cell>
        </row>
        <row r="1495">
          <cell r="A1495">
            <v>50</v>
          </cell>
          <cell r="B1495" t="str">
            <v>RB01048=M</v>
          </cell>
          <cell r="C1495" t="str">
            <v>Dosi-Stable,thick elastic Support</v>
          </cell>
          <cell r="D1495">
            <v>1254.7</v>
          </cell>
          <cell r="E1495">
            <v>0</v>
          </cell>
          <cell r="F1495">
            <v>0</v>
          </cell>
          <cell r="G1495">
            <v>1</v>
          </cell>
          <cell r="H1495">
            <v>1254.7</v>
          </cell>
          <cell r="I1495">
            <v>0</v>
          </cell>
          <cell r="J1495">
            <v>0</v>
          </cell>
          <cell r="K1495">
            <v>0</v>
          </cell>
          <cell r="L1495">
            <v>0</v>
          </cell>
          <cell r="M1495">
            <v>0</v>
          </cell>
          <cell r="N1495">
            <v>0</v>
          </cell>
          <cell r="O1495">
            <v>0</v>
          </cell>
          <cell r="P1495">
            <v>0</v>
          </cell>
          <cell r="Q1495">
            <v>16079</v>
          </cell>
          <cell r="R1495">
            <v>357</v>
          </cell>
          <cell r="S1495" t="str">
            <v>M</v>
          </cell>
        </row>
        <row r="1496">
          <cell r="A1496">
            <v>50</v>
          </cell>
          <cell r="B1496" t="str">
            <v>RB01048=XL</v>
          </cell>
          <cell r="C1496" t="str">
            <v>Dosi-Stable,thick elastic Support</v>
          </cell>
          <cell r="D1496">
            <v>1319.79</v>
          </cell>
          <cell r="E1496">
            <v>0</v>
          </cell>
          <cell r="F1496">
            <v>0</v>
          </cell>
          <cell r="G1496">
            <v>1</v>
          </cell>
          <cell r="H1496">
            <v>1319.79</v>
          </cell>
          <cell r="I1496">
            <v>0</v>
          </cell>
          <cell r="J1496">
            <v>0</v>
          </cell>
          <cell r="K1496">
            <v>0</v>
          </cell>
          <cell r="L1496">
            <v>0</v>
          </cell>
          <cell r="M1496">
            <v>0</v>
          </cell>
          <cell r="N1496">
            <v>0</v>
          </cell>
          <cell r="O1496">
            <v>0</v>
          </cell>
          <cell r="P1496">
            <v>0</v>
          </cell>
          <cell r="Q1496">
            <v>16079</v>
          </cell>
          <cell r="R1496">
            <v>357</v>
          </cell>
          <cell r="S1496" t="str">
            <v>M</v>
          </cell>
        </row>
        <row r="1497">
          <cell r="A1497">
            <v>50</v>
          </cell>
          <cell r="B1497" t="str">
            <v>RB01095</v>
          </cell>
          <cell r="C1497" t="str">
            <v>Hernia pelotte pocket</v>
          </cell>
          <cell r="D1497">
            <v>332.24</v>
          </cell>
          <cell r="E1497">
            <v>0</v>
          </cell>
          <cell r="F1497">
            <v>0</v>
          </cell>
          <cell r="G1497">
            <v>1</v>
          </cell>
          <cell r="H1497">
            <v>332.24</v>
          </cell>
          <cell r="I1497">
            <v>0</v>
          </cell>
          <cell r="J1497">
            <v>0</v>
          </cell>
          <cell r="K1497">
            <v>0</v>
          </cell>
          <cell r="L1497">
            <v>0</v>
          </cell>
          <cell r="M1497">
            <v>0</v>
          </cell>
          <cell r="N1497">
            <v>0</v>
          </cell>
          <cell r="O1497">
            <v>0</v>
          </cell>
          <cell r="P1497">
            <v>0</v>
          </cell>
          <cell r="Q1497">
            <v>16128</v>
          </cell>
          <cell r="R1497">
            <v>308</v>
          </cell>
          <cell r="S1497" t="str">
            <v>M</v>
          </cell>
        </row>
        <row r="1498">
          <cell r="A1498">
            <v>50</v>
          </cell>
          <cell r="B1498" t="str">
            <v>RB01132=2</v>
          </cell>
          <cell r="C1498" t="str">
            <v>Elastic Back Support</v>
          </cell>
          <cell r="D1498">
            <v>2698.16</v>
          </cell>
          <cell r="E1498">
            <v>0</v>
          </cell>
          <cell r="F1498">
            <v>0</v>
          </cell>
          <cell r="G1498">
            <v>1</v>
          </cell>
          <cell r="H1498">
            <v>2698.16</v>
          </cell>
          <cell r="I1498">
            <v>0</v>
          </cell>
          <cell r="J1498">
            <v>0</v>
          </cell>
          <cell r="K1498">
            <v>0</v>
          </cell>
          <cell r="L1498">
            <v>0</v>
          </cell>
          <cell r="M1498">
            <v>0</v>
          </cell>
          <cell r="N1498">
            <v>0</v>
          </cell>
          <cell r="O1498">
            <v>0</v>
          </cell>
          <cell r="P1498">
            <v>0</v>
          </cell>
          <cell r="Q1498">
            <v>16128</v>
          </cell>
          <cell r="R1498">
            <v>308</v>
          </cell>
          <cell r="S1498" t="str">
            <v>M</v>
          </cell>
        </row>
        <row r="1499">
          <cell r="A1499">
            <v>50</v>
          </cell>
          <cell r="B1499" t="str">
            <v>RB01143=L</v>
          </cell>
          <cell r="C1499" t="str">
            <v>Dosi Work Line, Work Belt of Leather, Bl</v>
          </cell>
          <cell r="D1499">
            <v>2323.41</v>
          </cell>
          <cell r="E1499">
            <v>0</v>
          </cell>
          <cell r="F1499">
            <v>0</v>
          </cell>
          <cell r="G1499">
            <v>1</v>
          </cell>
          <cell r="H1499">
            <v>2323.41</v>
          </cell>
          <cell r="I1499">
            <v>0</v>
          </cell>
          <cell r="J1499">
            <v>0</v>
          </cell>
          <cell r="K1499">
            <v>0</v>
          </cell>
          <cell r="L1499">
            <v>0</v>
          </cell>
          <cell r="M1499">
            <v>0</v>
          </cell>
          <cell r="N1499">
            <v>0</v>
          </cell>
          <cell r="O1499">
            <v>0</v>
          </cell>
          <cell r="P1499">
            <v>0</v>
          </cell>
          <cell r="Q1499">
            <v>16128</v>
          </cell>
          <cell r="R1499">
            <v>308</v>
          </cell>
          <cell r="S1499" t="str">
            <v>M</v>
          </cell>
        </row>
        <row r="1500">
          <cell r="A1500">
            <v>50</v>
          </cell>
          <cell r="B1500" t="str">
            <v>RB01143=M</v>
          </cell>
          <cell r="C1500" t="str">
            <v>Dosi Work Line, Work Belt of Leather, Bl</v>
          </cell>
          <cell r="D1500">
            <v>0</v>
          </cell>
          <cell r="E1500">
            <v>0</v>
          </cell>
          <cell r="F1500">
            <v>0</v>
          </cell>
          <cell r="G1500">
            <v>1</v>
          </cell>
          <cell r="H1500">
            <v>0</v>
          </cell>
          <cell r="I1500">
            <v>0</v>
          </cell>
          <cell r="J1500">
            <v>0</v>
          </cell>
          <cell r="K1500">
            <v>0</v>
          </cell>
          <cell r="L1500">
            <v>0</v>
          </cell>
          <cell r="M1500">
            <v>0</v>
          </cell>
          <cell r="N1500">
            <v>0</v>
          </cell>
          <cell r="O1500">
            <v>0</v>
          </cell>
          <cell r="P1500">
            <v>0</v>
          </cell>
          <cell r="Q1500">
            <v>16128</v>
          </cell>
          <cell r="R1500">
            <v>308</v>
          </cell>
          <cell r="S1500" t="str">
            <v>M</v>
          </cell>
        </row>
        <row r="1501">
          <cell r="A1501">
            <v>50</v>
          </cell>
          <cell r="B1501" t="str">
            <v>RB02033=S</v>
          </cell>
          <cell r="C1501" t="str">
            <v>Knee Orthosis</v>
          </cell>
          <cell r="D1501">
            <v>0</v>
          </cell>
          <cell r="E1501">
            <v>0</v>
          </cell>
          <cell r="F1501">
            <v>0</v>
          </cell>
          <cell r="G1501">
            <v>1</v>
          </cell>
          <cell r="H1501">
            <v>0</v>
          </cell>
          <cell r="I1501">
            <v>0</v>
          </cell>
          <cell r="J1501">
            <v>0</v>
          </cell>
          <cell r="K1501">
            <v>0</v>
          </cell>
          <cell r="L1501">
            <v>0</v>
          </cell>
          <cell r="M1501">
            <v>0</v>
          </cell>
          <cell r="N1501">
            <v>0</v>
          </cell>
          <cell r="O1501">
            <v>0</v>
          </cell>
          <cell r="P1501">
            <v>0</v>
          </cell>
          <cell r="Q1501">
            <v>16083</v>
          </cell>
          <cell r="R1501">
            <v>353</v>
          </cell>
          <cell r="S1501" t="str">
            <v>M</v>
          </cell>
        </row>
        <row r="1502">
          <cell r="A1502">
            <v>50</v>
          </cell>
          <cell r="B1502" t="str">
            <v>RB02052=L-L</v>
          </cell>
          <cell r="C1502" t="str">
            <v>Plastic dorsal Splint left L</v>
          </cell>
          <cell r="D1502">
            <v>992.09</v>
          </cell>
          <cell r="E1502">
            <v>0</v>
          </cell>
          <cell r="F1502">
            <v>0</v>
          </cell>
          <cell r="G1502">
            <v>5</v>
          </cell>
          <cell r="H1502">
            <v>4960.43</v>
          </cell>
          <cell r="I1502">
            <v>0</v>
          </cell>
          <cell r="J1502">
            <v>0</v>
          </cell>
          <cell r="K1502">
            <v>0</v>
          </cell>
          <cell r="L1502">
            <v>0</v>
          </cell>
          <cell r="M1502">
            <v>0</v>
          </cell>
          <cell r="N1502">
            <v>0</v>
          </cell>
          <cell r="O1502">
            <v>0</v>
          </cell>
          <cell r="P1502">
            <v>0</v>
          </cell>
          <cell r="Q1502">
            <v>16145</v>
          </cell>
          <cell r="R1502">
            <v>292</v>
          </cell>
          <cell r="S1502" t="str">
            <v>M</v>
          </cell>
        </row>
        <row r="1503">
          <cell r="A1503">
            <v>50</v>
          </cell>
          <cell r="B1503" t="str">
            <v>RB02262=L</v>
          </cell>
          <cell r="C1503" t="str">
            <v>GENU EQ COMBI STABLE</v>
          </cell>
          <cell r="D1503">
            <v>1328.89</v>
          </cell>
          <cell r="E1503">
            <v>0</v>
          </cell>
          <cell r="F1503">
            <v>0</v>
          </cell>
          <cell r="G1503">
            <v>8</v>
          </cell>
          <cell r="H1503">
            <v>10631.15</v>
          </cell>
          <cell r="I1503">
            <v>0</v>
          </cell>
          <cell r="J1503">
            <v>0</v>
          </cell>
          <cell r="K1503">
            <v>0</v>
          </cell>
          <cell r="L1503">
            <v>0</v>
          </cell>
          <cell r="M1503">
            <v>0</v>
          </cell>
          <cell r="N1503">
            <v>0</v>
          </cell>
          <cell r="O1503">
            <v>0</v>
          </cell>
          <cell r="P1503">
            <v>0</v>
          </cell>
          <cell r="Q1503">
            <v>16189</v>
          </cell>
          <cell r="R1503">
            <v>248</v>
          </cell>
          <cell r="S1503" t="str">
            <v>M</v>
          </cell>
        </row>
        <row r="1504">
          <cell r="A1504">
            <v>50</v>
          </cell>
          <cell r="B1504" t="str">
            <v>RB02262=M</v>
          </cell>
          <cell r="C1504" t="str">
            <v>GENU EQ COMBI STABLE</v>
          </cell>
          <cell r="D1504">
            <v>1328.89</v>
          </cell>
          <cell r="E1504">
            <v>0</v>
          </cell>
          <cell r="F1504">
            <v>0</v>
          </cell>
          <cell r="G1504">
            <v>8</v>
          </cell>
          <cell r="H1504">
            <v>10631.15</v>
          </cell>
          <cell r="I1504">
            <v>0</v>
          </cell>
          <cell r="J1504">
            <v>0</v>
          </cell>
          <cell r="K1504">
            <v>0</v>
          </cell>
          <cell r="L1504">
            <v>0</v>
          </cell>
          <cell r="M1504">
            <v>0</v>
          </cell>
          <cell r="N1504">
            <v>0</v>
          </cell>
          <cell r="O1504">
            <v>0</v>
          </cell>
          <cell r="P1504">
            <v>0</v>
          </cell>
          <cell r="Q1504">
            <v>16215</v>
          </cell>
          <cell r="R1504">
            <v>222</v>
          </cell>
          <cell r="S1504" t="str">
            <v>M</v>
          </cell>
        </row>
        <row r="1505">
          <cell r="A1505">
            <v>50</v>
          </cell>
          <cell r="B1505" t="str">
            <v>RB02262=S</v>
          </cell>
          <cell r="C1505" t="str">
            <v>GENU EQ COMBI STABLE</v>
          </cell>
          <cell r="D1505">
            <v>1328.9</v>
          </cell>
          <cell r="E1505">
            <v>0</v>
          </cell>
          <cell r="F1505">
            <v>0</v>
          </cell>
          <cell r="G1505">
            <v>4</v>
          </cell>
          <cell r="H1505">
            <v>5315.59</v>
          </cell>
          <cell r="I1505">
            <v>0</v>
          </cell>
          <cell r="J1505">
            <v>0</v>
          </cell>
          <cell r="K1505">
            <v>0</v>
          </cell>
          <cell r="L1505">
            <v>0</v>
          </cell>
          <cell r="M1505">
            <v>0</v>
          </cell>
          <cell r="N1505">
            <v>0</v>
          </cell>
          <cell r="O1505">
            <v>0</v>
          </cell>
          <cell r="P1505">
            <v>0</v>
          </cell>
          <cell r="Q1505">
            <v>16215</v>
          </cell>
          <cell r="R1505">
            <v>222</v>
          </cell>
          <cell r="S1505" t="str">
            <v>M</v>
          </cell>
        </row>
        <row r="1506">
          <cell r="A1506">
            <v>50</v>
          </cell>
          <cell r="B1506" t="str">
            <v>RB02262=XL</v>
          </cell>
          <cell r="C1506" t="str">
            <v>GENU EQ COMBI STABLE</v>
          </cell>
          <cell r="D1506">
            <v>1390.3</v>
          </cell>
          <cell r="E1506">
            <v>4</v>
          </cell>
          <cell r="F1506">
            <v>5561.53</v>
          </cell>
          <cell r="G1506">
            <v>0</v>
          </cell>
          <cell r="H1506">
            <v>0</v>
          </cell>
          <cell r="I1506">
            <v>0</v>
          </cell>
          <cell r="J1506">
            <v>0</v>
          </cell>
          <cell r="K1506">
            <v>0</v>
          </cell>
          <cell r="L1506">
            <v>0</v>
          </cell>
          <cell r="M1506">
            <v>0</v>
          </cell>
          <cell r="N1506">
            <v>0</v>
          </cell>
          <cell r="O1506">
            <v>0</v>
          </cell>
          <cell r="P1506">
            <v>0</v>
          </cell>
          <cell r="Q1506">
            <v>16425</v>
          </cell>
          <cell r="R1506">
            <v>12</v>
          </cell>
          <cell r="S1506" t="str">
            <v>M</v>
          </cell>
        </row>
        <row r="1507">
          <cell r="A1507">
            <v>50</v>
          </cell>
          <cell r="B1507" t="str">
            <v>RB02262=XXL</v>
          </cell>
          <cell r="C1507" t="str">
            <v>GENU EQ COMBI STABLE</v>
          </cell>
          <cell r="D1507">
            <v>1390.38</v>
          </cell>
          <cell r="E1507">
            <v>0</v>
          </cell>
          <cell r="F1507">
            <v>0</v>
          </cell>
          <cell r="G1507">
            <v>4</v>
          </cell>
          <cell r="H1507">
            <v>5561.53</v>
          </cell>
          <cell r="I1507">
            <v>0</v>
          </cell>
          <cell r="J1507">
            <v>0</v>
          </cell>
          <cell r="K1507">
            <v>0</v>
          </cell>
          <cell r="L1507">
            <v>0</v>
          </cell>
          <cell r="M1507">
            <v>0</v>
          </cell>
          <cell r="N1507">
            <v>0</v>
          </cell>
          <cell r="O1507">
            <v>0</v>
          </cell>
          <cell r="P1507">
            <v>0</v>
          </cell>
          <cell r="Q1507">
            <v>16186</v>
          </cell>
          <cell r="R1507">
            <v>251</v>
          </cell>
          <cell r="S1507" t="str">
            <v>M</v>
          </cell>
        </row>
        <row r="1508">
          <cell r="A1508">
            <v>50</v>
          </cell>
          <cell r="B1508" t="str">
            <v>RB04000</v>
          </cell>
          <cell r="C1508" t="str">
            <v>Supportive splint,color skin/10per pack</v>
          </cell>
          <cell r="D1508">
            <v>28.9</v>
          </cell>
          <cell r="E1508">
            <v>0</v>
          </cell>
          <cell r="F1508">
            <v>0</v>
          </cell>
          <cell r="G1508">
            <v>1</v>
          </cell>
          <cell r="H1508">
            <v>28.9</v>
          </cell>
          <cell r="I1508">
            <v>0</v>
          </cell>
          <cell r="J1508">
            <v>0</v>
          </cell>
          <cell r="K1508">
            <v>0</v>
          </cell>
          <cell r="L1508">
            <v>0</v>
          </cell>
          <cell r="M1508">
            <v>0</v>
          </cell>
          <cell r="N1508">
            <v>0</v>
          </cell>
          <cell r="O1508">
            <v>0</v>
          </cell>
          <cell r="P1508">
            <v>0</v>
          </cell>
          <cell r="Q1508">
            <v>16128</v>
          </cell>
          <cell r="R1508">
            <v>308</v>
          </cell>
          <cell r="S1508" t="str">
            <v>M</v>
          </cell>
        </row>
        <row r="1509">
          <cell r="A1509">
            <v>50</v>
          </cell>
          <cell r="B1509" t="str">
            <v>RB04001</v>
          </cell>
          <cell r="C1509" t="str">
            <v>Firm plastic splint,color blue/10per pac</v>
          </cell>
          <cell r="D1509">
            <v>28.9</v>
          </cell>
          <cell r="E1509">
            <v>0</v>
          </cell>
          <cell r="F1509">
            <v>0</v>
          </cell>
          <cell r="G1509">
            <v>1</v>
          </cell>
          <cell r="H1509">
            <v>28.9</v>
          </cell>
          <cell r="I1509">
            <v>0</v>
          </cell>
          <cell r="J1509">
            <v>0</v>
          </cell>
          <cell r="K1509">
            <v>0</v>
          </cell>
          <cell r="L1509">
            <v>0</v>
          </cell>
          <cell r="M1509">
            <v>0</v>
          </cell>
          <cell r="N1509">
            <v>0</v>
          </cell>
          <cell r="O1509">
            <v>0</v>
          </cell>
          <cell r="P1509">
            <v>0</v>
          </cell>
          <cell r="Q1509">
            <v>16128</v>
          </cell>
          <cell r="R1509">
            <v>308</v>
          </cell>
          <cell r="S1509" t="str">
            <v>M</v>
          </cell>
        </row>
        <row r="1510">
          <cell r="A1510">
            <v>50</v>
          </cell>
          <cell r="B1510" t="str">
            <v>RB04023=S-L</v>
          </cell>
          <cell r="C1510" t="str">
            <v>Manu Rheuma</v>
          </cell>
          <cell r="D1510">
            <v>298.37</v>
          </cell>
          <cell r="E1510">
            <v>0</v>
          </cell>
          <cell r="F1510">
            <v>0</v>
          </cell>
          <cell r="G1510">
            <v>23</v>
          </cell>
          <cell r="H1510">
            <v>6862.44</v>
          </cell>
          <cell r="I1510">
            <v>0</v>
          </cell>
          <cell r="J1510">
            <v>0</v>
          </cell>
          <cell r="K1510">
            <v>0</v>
          </cell>
          <cell r="L1510">
            <v>0</v>
          </cell>
          <cell r="M1510">
            <v>0</v>
          </cell>
          <cell r="N1510">
            <v>0</v>
          </cell>
          <cell r="O1510">
            <v>0</v>
          </cell>
          <cell r="P1510">
            <v>0</v>
          </cell>
          <cell r="Q1510">
            <v>16202</v>
          </cell>
          <cell r="R1510">
            <v>235</v>
          </cell>
          <cell r="S1510" t="str">
            <v>M</v>
          </cell>
        </row>
        <row r="1511">
          <cell r="A1511">
            <v>50</v>
          </cell>
          <cell r="B1511" t="str">
            <v>RB04023=XL-R</v>
          </cell>
          <cell r="C1511" t="str">
            <v>Manu Rheuma</v>
          </cell>
          <cell r="D1511">
            <v>309.86</v>
          </cell>
          <cell r="E1511">
            <v>0</v>
          </cell>
          <cell r="F1511">
            <v>0</v>
          </cell>
          <cell r="G1511">
            <v>5</v>
          </cell>
          <cell r="H1511">
            <v>1549.28</v>
          </cell>
          <cell r="I1511">
            <v>0</v>
          </cell>
          <cell r="J1511">
            <v>0</v>
          </cell>
          <cell r="K1511">
            <v>0</v>
          </cell>
          <cell r="L1511">
            <v>0</v>
          </cell>
          <cell r="M1511">
            <v>0</v>
          </cell>
          <cell r="N1511">
            <v>0</v>
          </cell>
          <cell r="O1511">
            <v>0</v>
          </cell>
          <cell r="P1511">
            <v>0</v>
          </cell>
          <cell r="Q1511">
            <v>16153</v>
          </cell>
          <cell r="R1511">
            <v>284</v>
          </cell>
          <cell r="S1511" t="str">
            <v>M</v>
          </cell>
        </row>
        <row r="1512">
          <cell r="A1512">
            <v>50</v>
          </cell>
          <cell r="B1512" t="str">
            <v>RB04026=S-L</v>
          </cell>
          <cell r="C1512" t="str">
            <v>Diagonal Comfort</v>
          </cell>
          <cell r="D1512">
            <v>244.88</v>
          </cell>
          <cell r="E1512">
            <v>0</v>
          </cell>
          <cell r="F1512">
            <v>0</v>
          </cell>
          <cell r="G1512">
            <v>5</v>
          </cell>
          <cell r="H1512">
            <v>1224.3900000000001</v>
          </cell>
          <cell r="I1512">
            <v>0</v>
          </cell>
          <cell r="J1512">
            <v>0</v>
          </cell>
          <cell r="K1512">
            <v>0</v>
          </cell>
          <cell r="L1512">
            <v>0</v>
          </cell>
          <cell r="M1512">
            <v>0</v>
          </cell>
          <cell r="N1512">
            <v>0</v>
          </cell>
          <cell r="O1512">
            <v>0</v>
          </cell>
          <cell r="P1512">
            <v>0</v>
          </cell>
          <cell r="Q1512">
            <v>16146</v>
          </cell>
          <cell r="R1512">
            <v>291</v>
          </cell>
          <cell r="S1512" t="str">
            <v>M</v>
          </cell>
        </row>
        <row r="1513">
          <cell r="A1513">
            <v>50</v>
          </cell>
          <cell r="B1513" t="str">
            <v>RB04026=S-R</v>
          </cell>
          <cell r="C1513" t="str">
            <v>Diagonal Comfort</v>
          </cell>
          <cell r="D1513">
            <v>241.48</v>
          </cell>
          <cell r="E1513">
            <v>0</v>
          </cell>
          <cell r="F1513">
            <v>0</v>
          </cell>
          <cell r="G1513">
            <v>4</v>
          </cell>
          <cell r="H1513">
            <v>965.93</v>
          </cell>
          <cell r="I1513">
            <v>0</v>
          </cell>
          <cell r="J1513">
            <v>0</v>
          </cell>
          <cell r="K1513">
            <v>0</v>
          </cell>
          <cell r="L1513">
            <v>0</v>
          </cell>
          <cell r="M1513">
            <v>0</v>
          </cell>
          <cell r="N1513">
            <v>0</v>
          </cell>
          <cell r="O1513">
            <v>0</v>
          </cell>
          <cell r="P1513">
            <v>0</v>
          </cell>
          <cell r="Q1513">
            <v>16146</v>
          </cell>
          <cell r="R1513">
            <v>291</v>
          </cell>
          <cell r="S1513" t="str">
            <v>M</v>
          </cell>
        </row>
        <row r="1514">
          <cell r="A1514">
            <v>50</v>
          </cell>
          <cell r="B1514" t="str">
            <v>RB04045=L-L</v>
          </cell>
          <cell r="C1514" t="str">
            <v>Wrist Support</v>
          </cell>
          <cell r="D1514">
            <v>405.18</v>
          </cell>
          <cell r="E1514">
            <v>0</v>
          </cell>
          <cell r="F1514">
            <v>0</v>
          </cell>
          <cell r="G1514">
            <v>4</v>
          </cell>
          <cell r="H1514">
            <v>1620.72</v>
          </cell>
          <cell r="I1514">
            <v>0</v>
          </cell>
          <cell r="J1514">
            <v>0</v>
          </cell>
          <cell r="K1514">
            <v>0</v>
          </cell>
          <cell r="L1514">
            <v>0</v>
          </cell>
          <cell r="M1514">
            <v>0</v>
          </cell>
          <cell r="N1514">
            <v>0</v>
          </cell>
          <cell r="O1514">
            <v>0</v>
          </cell>
          <cell r="P1514">
            <v>0</v>
          </cell>
          <cell r="Q1514">
            <v>16138</v>
          </cell>
          <cell r="R1514">
            <v>299</v>
          </cell>
          <cell r="S1514" t="str">
            <v>M</v>
          </cell>
        </row>
        <row r="1515">
          <cell r="A1515">
            <v>50</v>
          </cell>
          <cell r="B1515" t="str">
            <v>RB04045=L-R</v>
          </cell>
          <cell r="C1515" t="str">
            <v>Wrist Support</v>
          </cell>
          <cell r="D1515">
            <v>432.08</v>
          </cell>
          <cell r="E1515">
            <v>0</v>
          </cell>
          <cell r="F1515">
            <v>0</v>
          </cell>
          <cell r="G1515">
            <v>7</v>
          </cell>
          <cell r="H1515">
            <v>3024.58</v>
          </cell>
          <cell r="I1515">
            <v>0</v>
          </cell>
          <cell r="J1515">
            <v>0</v>
          </cell>
          <cell r="K1515">
            <v>0</v>
          </cell>
          <cell r="L1515">
            <v>0</v>
          </cell>
          <cell r="M1515">
            <v>0</v>
          </cell>
          <cell r="N1515">
            <v>0</v>
          </cell>
          <cell r="O1515">
            <v>0</v>
          </cell>
          <cell r="P1515">
            <v>0</v>
          </cell>
          <cell r="Q1515">
            <v>16138</v>
          </cell>
          <cell r="R1515">
            <v>299</v>
          </cell>
          <cell r="S1515" t="str">
            <v>M</v>
          </cell>
        </row>
        <row r="1516">
          <cell r="A1516">
            <v>50</v>
          </cell>
          <cell r="B1516" t="str">
            <v>RB04045=M-R</v>
          </cell>
          <cell r="C1516" t="str">
            <v>Wrist Support</v>
          </cell>
          <cell r="D1516">
            <v>444.1</v>
          </cell>
          <cell r="E1516">
            <v>0</v>
          </cell>
          <cell r="F1516">
            <v>0</v>
          </cell>
          <cell r="G1516">
            <v>5</v>
          </cell>
          <cell r="H1516">
            <v>2220.52</v>
          </cell>
          <cell r="I1516">
            <v>0</v>
          </cell>
          <cell r="J1516">
            <v>0</v>
          </cell>
          <cell r="K1516">
            <v>0</v>
          </cell>
          <cell r="L1516">
            <v>0</v>
          </cell>
          <cell r="M1516">
            <v>0</v>
          </cell>
          <cell r="N1516">
            <v>0</v>
          </cell>
          <cell r="O1516">
            <v>0</v>
          </cell>
          <cell r="P1516">
            <v>0</v>
          </cell>
          <cell r="Q1516">
            <v>16100</v>
          </cell>
          <cell r="R1516">
            <v>336</v>
          </cell>
          <cell r="S1516" t="str">
            <v>M</v>
          </cell>
        </row>
        <row r="1517">
          <cell r="A1517">
            <v>50</v>
          </cell>
          <cell r="B1517" t="str">
            <v>RB04045=S-R</v>
          </cell>
          <cell r="C1517" t="str">
            <v>Wrist Support</v>
          </cell>
          <cell r="D1517">
            <v>442.66</v>
          </cell>
          <cell r="E1517">
            <v>0</v>
          </cell>
          <cell r="F1517">
            <v>0</v>
          </cell>
          <cell r="G1517">
            <v>3</v>
          </cell>
          <cell r="H1517">
            <v>1327.97</v>
          </cell>
          <cell r="I1517">
            <v>0</v>
          </cell>
          <cell r="J1517">
            <v>0</v>
          </cell>
          <cell r="K1517">
            <v>0</v>
          </cell>
          <cell r="L1517">
            <v>0</v>
          </cell>
          <cell r="M1517">
            <v>0</v>
          </cell>
          <cell r="N1517">
            <v>0</v>
          </cell>
          <cell r="O1517">
            <v>0</v>
          </cell>
          <cell r="P1517">
            <v>0</v>
          </cell>
          <cell r="Q1517">
            <v>16100</v>
          </cell>
          <cell r="R1517">
            <v>336</v>
          </cell>
          <cell r="S1517" t="str">
            <v>M</v>
          </cell>
        </row>
        <row r="1518">
          <cell r="A1518">
            <v>50</v>
          </cell>
          <cell r="B1518" t="str">
            <v>RB04046=XL-L</v>
          </cell>
          <cell r="C1518" t="str">
            <v>Wrist Support</v>
          </cell>
          <cell r="D1518">
            <v>560.20000000000005</v>
          </cell>
          <cell r="E1518">
            <v>0</v>
          </cell>
          <cell r="F1518">
            <v>0</v>
          </cell>
          <cell r="G1518">
            <v>14</v>
          </cell>
          <cell r="H1518">
            <v>7842.82</v>
          </cell>
          <cell r="I1518">
            <v>0</v>
          </cell>
          <cell r="J1518">
            <v>0</v>
          </cell>
          <cell r="K1518">
            <v>0</v>
          </cell>
          <cell r="L1518">
            <v>0</v>
          </cell>
          <cell r="M1518">
            <v>0</v>
          </cell>
          <cell r="N1518">
            <v>0</v>
          </cell>
          <cell r="O1518">
            <v>0</v>
          </cell>
          <cell r="P1518">
            <v>0</v>
          </cell>
          <cell r="Q1518">
            <v>16173</v>
          </cell>
          <cell r="R1518">
            <v>264</v>
          </cell>
          <cell r="S1518" t="str">
            <v>M</v>
          </cell>
        </row>
        <row r="1519">
          <cell r="A1519">
            <v>50</v>
          </cell>
          <cell r="B1519" t="str">
            <v>RB04084=M</v>
          </cell>
          <cell r="C1519" t="str">
            <v>THUMBOFORM SHORT LEFT</v>
          </cell>
          <cell r="D1519">
            <v>235.07</v>
          </cell>
          <cell r="E1519">
            <v>0</v>
          </cell>
          <cell r="F1519">
            <v>0</v>
          </cell>
          <cell r="G1519">
            <v>1</v>
          </cell>
          <cell r="H1519">
            <v>235.07</v>
          </cell>
          <cell r="I1519">
            <v>0</v>
          </cell>
          <cell r="J1519">
            <v>0</v>
          </cell>
          <cell r="K1519">
            <v>0</v>
          </cell>
          <cell r="L1519">
            <v>0</v>
          </cell>
          <cell r="M1519">
            <v>0</v>
          </cell>
          <cell r="N1519">
            <v>0</v>
          </cell>
          <cell r="O1519">
            <v>0</v>
          </cell>
          <cell r="P1519">
            <v>0</v>
          </cell>
          <cell r="Q1519">
            <v>16128</v>
          </cell>
          <cell r="R1519">
            <v>308</v>
          </cell>
          <cell r="S1519" t="str">
            <v>M</v>
          </cell>
        </row>
        <row r="1520">
          <cell r="A1520">
            <v>50</v>
          </cell>
          <cell r="B1520" t="str">
            <v>RB04802=L-L</v>
          </cell>
          <cell r="C1520" t="str">
            <v>Polliflex</v>
          </cell>
          <cell r="D1520">
            <v>0</v>
          </cell>
          <cell r="E1520">
            <v>0</v>
          </cell>
          <cell r="F1520">
            <v>0</v>
          </cell>
          <cell r="G1520">
            <v>1</v>
          </cell>
          <cell r="H1520">
            <v>0</v>
          </cell>
          <cell r="I1520">
            <v>0</v>
          </cell>
          <cell r="J1520">
            <v>0</v>
          </cell>
          <cell r="K1520">
            <v>0</v>
          </cell>
          <cell r="L1520">
            <v>0</v>
          </cell>
          <cell r="M1520">
            <v>0</v>
          </cell>
          <cell r="N1520">
            <v>0</v>
          </cell>
          <cell r="O1520">
            <v>0</v>
          </cell>
          <cell r="P1520">
            <v>0</v>
          </cell>
          <cell r="Q1520">
            <v>16128</v>
          </cell>
          <cell r="R1520">
            <v>308</v>
          </cell>
          <cell r="S1520" t="str">
            <v>M</v>
          </cell>
        </row>
        <row r="1521">
          <cell r="A1521">
            <v>50</v>
          </cell>
          <cell r="B1521" t="str">
            <v>RB04802=L-R</v>
          </cell>
          <cell r="C1521" t="str">
            <v>Polliflen Right</v>
          </cell>
          <cell r="D1521">
            <v>0</v>
          </cell>
          <cell r="E1521">
            <v>0</v>
          </cell>
          <cell r="F1521">
            <v>0</v>
          </cell>
          <cell r="G1521">
            <v>1</v>
          </cell>
          <cell r="H1521">
            <v>0</v>
          </cell>
          <cell r="I1521">
            <v>0</v>
          </cell>
          <cell r="J1521">
            <v>0</v>
          </cell>
          <cell r="K1521">
            <v>0</v>
          </cell>
          <cell r="L1521">
            <v>0</v>
          </cell>
          <cell r="M1521">
            <v>0</v>
          </cell>
          <cell r="N1521">
            <v>0</v>
          </cell>
          <cell r="O1521">
            <v>0</v>
          </cell>
          <cell r="P1521">
            <v>0</v>
          </cell>
          <cell r="Q1521">
            <v>16128</v>
          </cell>
          <cell r="R1521">
            <v>308</v>
          </cell>
          <cell r="S1521" t="str">
            <v>M</v>
          </cell>
        </row>
        <row r="1522">
          <cell r="A1522">
            <v>50</v>
          </cell>
          <cell r="B1522" t="str">
            <v>RB04802=M-L</v>
          </cell>
          <cell r="C1522" t="str">
            <v>Polliflen Left</v>
          </cell>
          <cell r="D1522">
            <v>0</v>
          </cell>
          <cell r="E1522">
            <v>0</v>
          </cell>
          <cell r="F1522">
            <v>0</v>
          </cell>
          <cell r="G1522">
            <v>1</v>
          </cell>
          <cell r="H1522">
            <v>0</v>
          </cell>
          <cell r="I1522">
            <v>0</v>
          </cell>
          <cell r="J1522">
            <v>0</v>
          </cell>
          <cell r="K1522">
            <v>0</v>
          </cell>
          <cell r="L1522">
            <v>0</v>
          </cell>
          <cell r="M1522">
            <v>0</v>
          </cell>
          <cell r="N1522">
            <v>0</v>
          </cell>
          <cell r="O1522">
            <v>0</v>
          </cell>
          <cell r="P1522">
            <v>0</v>
          </cell>
          <cell r="Q1522">
            <v>16128</v>
          </cell>
          <cell r="R1522">
            <v>308</v>
          </cell>
          <cell r="S1522" t="str">
            <v>M</v>
          </cell>
        </row>
        <row r="1523">
          <cell r="A1523">
            <v>50</v>
          </cell>
          <cell r="B1523" t="str">
            <v>RB04802=M-R</v>
          </cell>
          <cell r="C1523" t="str">
            <v>Polliflen Right</v>
          </cell>
          <cell r="D1523">
            <v>0</v>
          </cell>
          <cell r="E1523">
            <v>0</v>
          </cell>
          <cell r="F1523">
            <v>0</v>
          </cell>
          <cell r="G1523">
            <v>1</v>
          </cell>
          <cell r="H1523">
            <v>0</v>
          </cell>
          <cell r="I1523">
            <v>0</v>
          </cell>
          <cell r="J1523">
            <v>0</v>
          </cell>
          <cell r="K1523">
            <v>0</v>
          </cell>
          <cell r="L1523">
            <v>0</v>
          </cell>
          <cell r="M1523">
            <v>0</v>
          </cell>
          <cell r="N1523">
            <v>0</v>
          </cell>
          <cell r="O1523">
            <v>0</v>
          </cell>
          <cell r="P1523">
            <v>0</v>
          </cell>
          <cell r="Q1523">
            <v>16128</v>
          </cell>
          <cell r="R1523">
            <v>308</v>
          </cell>
          <cell r="S1523" t="str">
            <v>M</v>
          </cell>
        </row>
        <row r="1524">
          <cell r="A1524">
            <v>50</v>
          </cell>
          <cell r="B1524" t="str">
            <v>RB04802=S-L</v>
          </cell>
          <cell r="C1524" t="str">
            <v>Polliflen Left</v>
          </cell>
          <cell r="D1524">
            <v>0</v>
          </cell>
          <cell r="E1524">
            <v>0</v>
          </cell>
          <cell r="F1524">
            <v>0</v>
          </cell>
          <cell r="G1524">
            <v>1</v>
          </cell>
          <cell r="H1524">
            <v>0</v>
          </cell>
          <cell r="I1524">
            <v>0</v>
          </cell>
          <cell r="J1524">
            <v>0</v>
          </cell>
          <cell r="K1524">
            <v>0</v>
          </cell>
          <cell r="L1524">
            <v>0</v>
          </cell>
          <cell r="M1524">
            <v>0</v>
          </cell>
          <cell r="N1524">
            <v>0</v>
          </cell>
          <cell r="O1524">
            <v>0</v>
          </cell>
          <cell r="P1524">
            <v>0</v>
          </cell>
          <cell r="Q1524">
            <v>16128</v>
          </cell>
          <cell r="R1524">
            <v>308</v>
          </cell>
          <cell r="S1524" t="str">
            <v>M</v>
          </cell>
        </row>
        <row r="1525">
          <cell r="A1525">
            <v>50</v>
          </cell>
          <cell r="B1525" t="str">
            <v>RB04802=S-R</v>
          </cell>
          <cell r="C1525" t="str">
            <v>Polliflen Right</v>
          </cell>
          <cell r="D1525">
            <v>0</v>
          </cell>
          <cell r="E1525">
            <v>0</v>
          </cell>
          <cell r="F1525">
            <v>0</v>
          </cell>
          <cell r="G1525">
            <v>1</v>
          </cell>
          <cell r="H1525">
            <v>0</v>
          </cell>
          <cell r="I1525">
            <v>0</v>
          </cell>
          <cell r="J1525">
            <v>0</v>
          </cell>
          <cell r="K1525">
            <v>0</v>
          </cell>
          <cell r="L1525">
            <v>0</v>
          </cell>
          <cell r="M1525">
            <v>0</v>
          </cell>
          <cell r="N1525">
            <v>0</v>
          </cell>
          <cell r="O1525">
            <v>0</v>
          </cell>
          <cell r="P1525">
            <v>0</v>
          </cell>
          <cell r="Q1525">
            <v>16128</v>
          </cell>
          <cell r="R1525">
            <v>308</v>
          </cell>
          <cell r="S1525" t="str">
            <v>M</v>
          </cell>
        </row>
        <row r="1526">
          <cell r="A1526">
            <v>50</v>
          </cell>
          <cell r="B1526" t="str">
            <v>RB05013</v>
          </cell>
          <cell r="C1526" t="str">
            <v>Cottontube per Kg</v>
          </cell>
          <cell r="D1526">
            <v>0</v>
          </cell>
          <cell r="E1526">
            <v>0</v>
          </cell>
          <cell r="F1526">
            <v>0</v>
          </cell>
          <cell r="G1526">
            <v>1</v>
          </cell>
          <cell r="H1526">
            <v>0</v>
          </cell>
          <cell r="I1526">
            <v>0</v>
          </cell>
          <cell r="J1526">
            <v>0</v>
          </cell>
          <cell r="K1526">
            <v>0</v>
          </cell>
          <cell r="L1526">
            <v>0</v>
          </cell>
          <cell r="M1526">
            <v>0</v>
          </cell>
          <cell r="N1526">
            <v>0</v>
          </cell>
          <cell r="O1526">
            <v>0</v>
          </cell>
          <cell r="P1526">
            <v>0</v>
          </cell>
          <cell r="Q1526">
            <v>16173</v>
          </cell>
          <cell r="R1526">
            <v>264</v>
          </cell>
          <cell r="S1526" t="str">
            <v>M</v>
          </cell>
        </row>
        <row r="1527">
          <cell r="A1527">
            <v>50</v>
          </cell>
          <cell r="B1527" t="str">
            <v>RB05015</v>
          </cell>
          <cell r="C1527" t="str">
            <v>Polystertube per Kg</v>
          </cell>
          <cell r="D1527">
            <v>0</v>
          </cell>
          <cell r="E1527">
            <v>0</v>
          </cell>
          <cell r="F1527">
            <v>0</v>
          </cell>
          <cell r="G1527">
            <v>2</v>
          </cell>
          <cell r="H1527">
            <v>0</v>
          </cell>
          <cell r="I1527">
            <v>0</v>
          </cell>
          <cell r="J1527">
            <v>0</v>
          </cell>
          <cell r="K1527">
            <v>0</v>
          </cell>
          <cell r="L1527">
            <v>0</v>
          </cell>
          <cell r="M1527">
            <v>0</v>
          </cell>
          <cell r="N1527">
            <v>0</v>
          </cell>
          <cell r="O1527">
            <v>0</v>
          </cell>
          <cell r="P1527">
            <v>0</v>
          </cell>
          <cell r="Q1527">
            <v>16173</v>
          </cell>
          <cell r="R1527">
            <v>264</v>
          </cell>
          <cell r="S1527" t="str">
            <v>M</v>
          </cell>
        </row>
        <row r="1528">
          <cell r="A1528">
            <v>50</v>
          </cell>
          <cell r="B1528" t="str">
            <v>RB07010=M-R</v>
          </cell>
          <cell r="C1528" t="str">
            <v>Wrist Support</v>
          </cell>
          <cell r="D1528">
            <v>291.69</v>
          </cell>
          <cell r="E1528">
            <v>0</v>
          </cell>
          <cell r="F1528">
            <v>0</v>
          </cell>
          <cell r="G1528">
            <v>4</v>
          </cell>
          <cell r="H1528">
            <v>1166.77</v>
          </cell>
          <cell r="I1528">
            <v>0</v>
          </cell>
          <cell r="J1528">
            <v>0</v>
          </cell>
          <cell r="K1528">
            <v>0</v>
          </cell>
          <cell r="L1528">
            <v>0</v>
          </cell>
          <cell r="M1528">
            <v>0</v>
          </cell>
          <cell r="N1528">
            <v>0</v>
          </cell>
          <cell r="O1528">
            <v>0</v>
          </cell>
          <cell r="P1528">
            <v>0</v>
          </cell>
          <cell r="Q1528">
            <v>16173</v>
          </cell>
          <cell r="R1528">
            <v>264</v>
          </cell>
          <cell r="S1528" t="str">
            <v>M</v>
          </cell>
        </row>
        <row r="1529">
          <cell r="A1529">
            <v>50</v>
          </cell>
          <cell r="B1529" t="str">
            <v>RB07124=M</v>
          </cell>
          <cell r="C1529" t="str">
            <v>ELBOW SUPPORT WITH SPLINTS M</v>
          </cell>
          <cell r="D1529">
            <v>993.8</v>
          </cell>
          <cell r="E1529">
            <v>0</v>
          </cell>
          <cell r="F1529">
            <v>0</v>
          </cell>
          <cell r="G1529">
            <v>1</v>
          </cell>
          <cell r="H1529">
            <v>993.8</v>
          </cell>
          <cell r="I1529">
            <v>0</v>
          </cell>
          <cell r="J1529">
            <v>0</v>
          </cell>
          <cell r="K1529">
            <v>0</v>
          </cell>
          <cell r="L1529">
            <v>0</v>
          </cell>
          <cell r="M1529">
            <v>0</v>
          </cell>
          <cell r="N1529">
            <v>0</v>
          </cell>
          <cell r="O1529">
            <v>0</v>
          </cell>
          <cell r="P1529">
            <v>0</v>
          </cell>
          <cell r="Q1529">
            <v>16173</v>
          </cell>
          <cell r="R1529">
            <v>264</v>
          </cell>
          <cell r="S1529" t="str">
            <v>M</v>
          </cell>
        </row>
        <row r="1530">
          <cell r="A1530">
            <v>50</v>
          </cell>
          <cell r="B1530" t="str">
            <v>RB07124=S</v>
          </cell>
          <cell r="C1530" t="str">
            <v>HYPER X ELBOWSUPPORT W.SPLINT</v>
          </cell>
          <cell r="D1530">
            <v>993.8</v>
          </cell>
          <cell r="E1530">
            <v>0</v>
          </cell>
          <cell r="F1530">
            <v>0</v>
          </cell>
          <cell r="G1530">
            <v>2</v>
          </cell>
          <cell r="H1530">
            <v>1987.6</v>
          </cell>
          <cell r="I1530">
            <v>0</v>
          </cell>
          <cell r="J1530">
            <v>0</v>
          </cell>
          <cell r="K1530">
            <v>0</v>
          </cell>
          <cell r="L1530">
            <v>0</v>
          </cell>
          <cell r="M1530">
            <v>0</v>
          </cell>
          <cell r="N1530">
            <v>0</v>
          </cell>
          <cell r="O1530">
            <v>0</v>
          </cell>
          <cell r="P1530">
            <v>0</v>
          </cell>
          <cell r="Q1530">
            <v>16173</v>
          </cell>
          <cell r="R1530">
            <v>264</v>
          </cell>
          <cell r="S1530" t="str">
            <v>M</v>
          </cell>
        </row>
        <row r="1531">
          <cell r="A1531">
            <v>50</v>
          </cell>
          <cell r="B1531" t="str">
            <v>RB07150=L</v>
          </cell>
          <cell r="C1531" t="str">
            <v>enliner Black</v>
          </cell>
          <cell r="D1531">
            <v>0</v>
          </cell>
          <cell r="E1531">
            <v>0</v>
          </cell>
          <cell r="F1531">
            <v>0</v>
          </cell>
          <cell r="G1531">
            <v>1</v>
          </cell>
          <cell r="H1531">
            <v>0</v>
          </cell>
          <cell r="I1531">
            <v>0</v>
          </cell>
          <cell r="J1531">
            <v>0</v>
          </cell>
          <cell r="K1531">
            <v>0</v>
          </cell>
          <cell r="L1531">
            <v>0</v>
          </cell>
          <cell r="M1531">
            <v>0</v>
          </cell>
          <cell r="N1531">
            <v>0</v>
          </cell>
          <cell r="O1531">
            <v>0</v>
          </cell>
          <cell r="P1531">
            <v>0</v>
          </cell>
          <cell r="Q1531">
            <v>16116</v>
          </cell>
          <cell r="R1531">
            <v>320</v>
          </cell>
          <cell r="S1531" t="str">
            <v>M</v>
          </cell>
        </row>
        <row r="1532">
          <cell r="A1532">
            <v>50</v>
          </cell>
          <cell r="B1532" t="str">
            <v>RB07151=M</v>
          </cell>
          <cell r="C1532" t="str">
            <v>Knee support</v>
          </cell>
          <cell r="D1532">
            <v>427.56</v>
          </cell>
          <cell r="E1532">
            <v>0</v>
          </cell>
          <cell r="F1532">
            <v>0</v>
          </cell>
          <cell r="G1532">
            <v>1</v>
          </cell>
          <cell r="H1532">
            <v>427.56</v>
          </cell>
          <cell r="I1532">
            <v>0</v>
          </cell>
          <cell r="J1532">
            <v>0</v>
          </cell>
          <cell r="K1532">
            <v>0</v>
          </cell>
          <cell r="L1532">
            <v>0</v>
          </cell>
          <cell r="M1532">
            <v>0</v>
          </cell>
          <cell r="N1532">
            <v>0</v>
          </cell>
          <cell r="O1532">
            <v>0</v>
          </cell>
          <cell r="P1532">
            <v>0</v>
          </cell>
          <cell r="Q1532">
            <v>16116</v>
          </cell>
          <cell r="R1532">
            <v>320</v>
          </cell>
          <cell r="S1532" t="str">
            <v>M</v>
          </cell>
        </row>
        <row r="1533">
          <cell r="A1533">
            <v>50</v>
          </cell>
          <cell r="B1533" t="str">
            <v>RB07151=XL</v>
          </cell>
          <cell r="C1533" t="str">
            <v>Knee support</v>
          </cell>
          <cell r="D1533">
            <v>501.93</v>
          </cell>
          <cell r="E1533">
            <v>0</v>
          </cell>
          <cell r="F1533">
            <v>0</v>
          </cell>
          <cell r="G1533">
            <v>2</v>
          </cell>
          <cell r="H1533">
            <v>1003.85</v>
          </cell>
          <cell r="I1533">
            <v>0</v>
          </cell>
          <cell r="J1533">
            <v>0</v>
          </cell>
          <cell r="K1533">
            <v>0</v>
          </cell>
          <cell r="L1533">
            <v>0</v>
          </cell>
          <cell r="M1533">
            <v>0</v>
          </cell>
          <cell r="N1533">
            <v>0</v>
          </cell>
          <cell r="O1533">
            <v>0</v>
          </cell>
          <cell r="P1533">
            <v>0</v>
          </cell>
          <cell r="Q1533">
            <v>16116</v>
          </cell>
          <cell r="R1533">
            <v>320</v>
          </cell>
          <cell r="S1533" t="str">
            <v>M</v>
          </cell>
        </row>
        <row r="1534">
          <cell r="A1534">
            <v>50</v>
          </cell>
          <cell r="B1534" t="str">
            <v>RB07154=M</v>
          </cell>
          <cell r="C1534" t="str">
            <v>Knee support w Patella Opening</v>
          </cell>
          <cell r="D1534">
            <v>451.43</v>
          </cell>
          <cell r="E1534">
            <v>0</v>
          </cell>
          <cell r="F1534">
            <v>0</v>
          </cell>
          <cell r="G1534">
            <v>1</v>
          </cell>
          <cell r="H1534">
            <v>451.43</v>
          </cell>
          <cell r="I1534">
            <v>0</v>
          </cell>
          <cell r="J1534">
            <v>0</v>
          </cell>
          <cell r="K1534">
            <v>0</v>
          </cell>
          <cell r="L1534">
            <v>0</v>
          </cell>
          <cell r="M1534">
            <v>0</v>
          </cell>
          <cell r="N1534">
            <v>0</v>
          </cell>
          <cell r="O1534">
            <v>0</v>
          </cell>
          <cell r="P1534">
            <v>0</v>
          </cell>
          <cell r="Q1534">
            <v>16117</v>
          </cell>
          <cell r="R1534">
            <v>319</v>
          </cell>
          <cell r="S1534" t="str">
            <v>M</v>
          </cell>
        </row>
        <row r="1535">
          <cell r="A1535">
            <v>50</v>
          </cell>
          <cell r="B1535" t="str">
            <v>RB07159=L</v>
          </cell>
          <cell r="C1535" t="str">
            <v>Genu Stable Size L</v>
          </cell>
          <cell r="D1535">
            <v>1758.95</v>
          </cell>
          <cell r="E1535">
            <v>0</v>
          </cell>
          <cell r="F1535">
            <v>0</v>
          </cell>
          <cell r="G1535">
            <v>1</v>
          </cell>
          <cell r="H1535">
            <v>1758.95</v>
          </cell>
          <cell r="I1535">
            <v>0</v>
          </cell>
          <cell r="J1535">
            <v>0</v>
          </cell>
          <cell r="K1535">
            <v>0</v>
          </cell>
          <cell r="L1535">
            <v>0</v>
          </cell>
          <cell r="M1535">
            <v>0</v>
          </cell>
          <cell r="N1535">
            <v>0</v>
          </cell>
          <cell r="O1535">
            <v>0</v>
          </cell>
          <cell r="P1535">
            <v>0</v>
          </cell>
          <cell r="Q1535">
            <v>16117</v>
          </cell>
          <cell r="R1535">
            <v>319</v>
          </cell>
          <cell r="S1535" t="str">
            <v>M</v>
          </cell>
        </row>
        <row r="1536">
          <cell r="A1536">
            <v>50</v>
          </cell>
          <cell r="B1536" t="str">
            <v>RB07175=M</v>
          </cell>
          <cell r="C1536" t="str">
            <v>Malleoform</v>
          </cell>
          <cell r="D1536">
            <v>0</v>
          </cell>
          <cell r="E1536">
            <v>0</v>
          </cell>
          <cell r="F1536">
            <v>0</v>
          </cell>
          <cell r="G1536">
            <v>1</v>
          </cell>
          <cell r="H1536">
            <v>0</v>
          </cell>
          <cell r="I1536">
            <v>0</v>
          </cell>
          <cell r="J1536">
            <v>0</v>
          </cell>
          <cell r="K1536">
            <v>0</v>
          </cell>
          <cell r="L1536">
            <v>0</v>
          </cell>
          <cell r="M1536">
            <v>0</v>
          </cell>
          <cell r="N1536">
            <v>0</v>
          </cell>
          <cell r="O1536">
            <v>0</v>
          </cell>
          <cell r="P1536">
            <v>0</v>
          </cell>
          <cell r="Q1536">
            <v>16117</v>
          </cell>
          <cell r="R1536">
            <v>319</v>
          </cell>
          <cell r="S1536" t="str">
            <v>M</v>
          </cell>
        </row>
        <row r="1537">
          <cell r="A1537">
            <v>50</v>
          </cell>
          <cell r="B1537" t="str">
            <v>RB07176=L</v>
          </cell>
          <cell r="C1537" t="str">
            <v>Malleoform Active</v>
          </cell>
          <cell r="D1537">
            <v>0</v>
          </cell>
          <cell r="E1537">
            <v>0</v>
          </cell>
          <cell r="F1537">
            <v>0</v>
          </cell>
          <cell r="G1537">
            <v>1</v>
          </cell>
          <cell r="H1537">
            <v>0</v>
          </cell>
          <cell r="I1537">
            <v>0</v>
          </cell>
          <cell r="J1537">
            <v>0</v>
          </cell>
          <cell r="K1537">
            <v>0</v>
          </cell>
          <cell r="L1537">
            <v>0</v>
          </cell>
          <cell r="M1537">
            <v>0</v>
          </cell>
          <cell r="N1537">
            <v>0</v>
          </cell>
          <cell r="O1537">
            <v>0</v>
          </cell>
          <cell r="P1537">
            <v>0</v>
          </cell>
          <cell r="Q1537">
            <v>16117</v>
          </cell>
          <cell r="R1537">
            <v>319</v>
          </cell>
          <cell r="S1537" t="str">
            <v>M</v>
          </cell>
        </row>
        <row r="1538">
          <cell r="A1538">
            <v>50</v>
          </cell>
          <cell r="B1538" t="str">
            <v>RB07370=L</v>
          </cell>
          <cell r="C1538" t="str">
            <v>Anklesupport R3 L</v>
          </cell>
          <cell r="D1538">
            <v>167.82</v>
          </cell>
          <cell r="E1538">
            <v>0</v>
          </cell>
          <cell r="F1538">
            <v>0</v>
          </cell>
          <cell r="G1538">
            <v>3</v>
          </cell>
          <cell r="H1538">
            <v>503.46</v>
          </cell>
          <cell r="I1538">
            <v>0</v>
          </cell>
          <cell r="J1538">
            <v>0</v>
          </cell>
          <cell r="K1538">
            <v>0</v>
          </cell>
          <cell r="L1538">
            <v>0</v>
          </cell>
          <cell r="M1538">
            <v>0</v>
          </cell>
          <cell r="N1538">
            <v>0</v>
          </cell>
          <cell r="O1538">
            <v>0</v>
          </cell>
          <cell r="P1538">
            <v>0</v>
          </cell>
          <cell r="Q1538">
            <v>16117</v>
          </cell>
          <cell r="R1538">
            <v>319</v>
          </cell>
          <cell r="S1538" t="str">
            <v>M</v>
          </cell>
        </row>
        <row r="1539">
          <cell r="A1539">
            <v>50</v>
          </cell>
          <cell r="B1539" t="str">
            <v>RB07370=M</v>
          </cell>
          <cell r="C1539" t="str">
            <v>Anklesupport R3 M</v>
          </cell>
          <cell r="D1539">
            <v>167.82</v>
          </cell>
          <cell r="E1539">
            <v>0</v>
          </cell>
          <cell r="F1539">
            <v>0</v>
          </cell>
          <cell r="G1539">
            <v>1</v>
          </cell>
          <cell r="H1539">
            <v>167.82</v>
          </cell>
          <cell r="I1539">
            <v>0</v>
          </cell>
          <cell r="J1539">
            <v>0</v>
          </cell>
          <cell r="K1539">
            <v>0</v>
          </cell>
          <cell r="L1539">
            <v>0</v>
          </cell>
          <cell r="M1539">
            <v>0</v>
          </cell>
          <cell r="N1539">
            <v>0</v>
          </cell>
          <cell r="O1539">
            <v>0</v>
          </cell>
          <cell r="P1539">
            <v>0</v>
          </cell>
          <cell r="Q1539">
            <v>16117</v>
          </cell>
          <cell r="R1539">
            <v>319</v>
          </cell>
          <cell r="S1539" t="str">
            <v>M</v>
          </cell>
        </row>
        <row r="1540">
          <cell r="A1540">
            <v>50</v>
          </cell>
          <cell r="B1540" t="str">
            <v>RB07370=S</v>
          </cell>
          <cell r="C1540" t="str">
            <v>Anklesupport R3 S</v>
          </cell>
          <cell r="D1540">
            <v>167.82</v>
          </cell>
          <cell r="E1540">
            <v>0</v>
          </cell>
          <cell r="F1540">
            <v>0</v>
          </cell>
          <cell r="G1540">
            <v>1</v>
          </cell>
          <cell r="H1540">
            <v>167.82</v>
          </cell>
          <cell r="I1540">
            <v>0</v>
          </cell>
          <cell r="J1540">
            <v>0</v>
          </cell>
          <cell r="K1540">
            <v>0</v>
          </cell>
          <cell r="L1540">
            <v>0</v>
          </cell>
          <cell r="M1540">
            <v>0</v>
          </cell>
          <cell r="N1540">
            <v>0</v>
          </cell>
          <cell r="O1540">
            <v>0</v>
          </cell>
          <cell r="P1540">
            <v>0</v>
          </cell>
          <cell r="Q1540">
            <v>16117</v>
          </cell>
          <cell r="R1540">
            <v>319</v>
          </cell>
          <cell r="S1540" t="str">
            <v>M</v>
          </cell>
        </row>
        <row r="1541">
          <cell r="A1541">
            <v>50</v>
          </cell>
          <cell r="B1541" t="str">
            <v>RB07454=L</v>
          </cell>
          <cell r="C1541" t="str">
            <v>Knee brace</v>
          </cell>
          <cell r="D1541">
            <v>0</v>
          </cell>
          <cell r="E1541">
            <v>0</v>
          </cell>
          <cell r="F1541">
            <v>0</v>
          </cell>
          <cell r="G1541">
            <v>1</v>
          </cell>
          <cell r="H1541">
            <v>0</v>
          </cell>
          <cell r="I1541">
            <v>0</v>
          </cell>
          <cell r="J1541">
            <v>0</v>
          </cell>
          <cell r="K1541">
            <v>0</v>
          </cell>
          <cell r="L1541">
            <v>0</v>
          </cell>
          <cell r="M1541">
            <v>0</v>
          </cell>
          <cell r="N1541">
            <v>0</v>
          </cell>
          <cell r="O1541">
            <v>0</v>
          </cell>
          <cell r="P1541">
            <v>0</v>
          </cell>
          <cell r="Q1541">
            <v>16117</v>
          </cell>
          <cell r="R1541">
            <v>319</v>
          </cell>
          <cell r="S1541" t="str">
            <v>M</v>
          </cell>
        </row>
        <row r="1542">
          <cell r="A1542">
            <v>50</v>
          </cell>
          <cell r="B1542" t="str">
            <v>RB07670=L</v>
          </cell>
          <cell r="C1542" t="str">
            <v>Ankle Support Stable</v>
          </cell>
          <cell r="D1542">
            <v>740.14</v>
          </cell>
          <cell r="E1542">
            <v>0</v>
          </cell>
          <cell r="F1542">
            <v>0</v>
          </cell>
          <cell r="G1542">
            <v>1</v>
          </cell>
          <cell r="H1542">
            <v>740.14</v>
          </cell>
          <cell r="I1542">
            <v>0</v>
          </cell>
          <cell r="J1542">
            <v>0</v>
          </cell>
          <cell r="K1542">
            <v>0</v>
          </cell>
          <cell r="L1542">
            <v>0</v>
          </cell>
          <cell r="M1542">
            <v>0</v>
          </cell>
          <cell r="N1542">
            <v>0</v>
          </cell>
          <cell r="O1542">
            <v>0</v>
          </cell>
          <cell r="P1542">
            <v>0</v>
          </cell>
          <cell r="Q1542">
            <v>16116</v>
          </cell>
          <cell r="R1542">
            <v>320</v>
          </cell>
          <cell r="S1542" t="str">
            <v>M</v>
          </cell>
        </row>
        <row r="1543">
          <cell r="A1543">
            <v>50</v>
          </cell>
          <cell r="B1543" t="str">
            <v>RB07885=M</v>
          </cell>
          <cell r="C1543" t="str">
            <v>Athletic Tights</v>
          </cell>
          <cell r="D1543">
            <v>1271.75</v>
          </cell>
          <cell r="E1543">
            <v>0</v>
          </cell>
          <cell r="F1543">
            <v>0</v>
          </cell>
          <cell r="G1543">
            <v>1</v>
          </cell>
          <cell r="H1543">
            <v>1271.75</v>
          </cell>
          <cell r="I1543">
            <v>0</v>
          </cell>
          <cell r="J1543">
            <v>0</v>
          </cell>
          <cell r="K1543">
            <v>0</v>
          </cell>
          <cell r="L1543">
            <v>0</v>
          </cell>
          <cell r="M1543">
            <v>0</v>
          </cell>
          <cell r="N1543">
            <v>0</v>
          </cell>
          <cell r="O1543">
            <v>0</v>
          </cell>
          <cell r="P1543">
            <v>0</v>
          </cell>
          <cell r="Q1543">
            <v>16116</v>
          </cell>
          <cell r="R1543">
            <v>320</v>
          </cell>
          <cell r="S1543" t="str">
            <v>M</v>
          </cell>
        </row>
        <row r="1544">
          <cell r="A1544">
            <v>50</v>
          </cell>
          <cell r="B1544" t="str">
            <v>RB08058=M</v>
          </cell>
          <cell r="C1544" t="str">
            <v>Ortho X Stabil Long</v>
          </cell>
          <cell r="D1544">
            <v>4393.93</v>
          </cell>
          <cell r="E1544">
            <v>0</v>
          </cell>
          <cell r="F1544">
            <v>0</v>
          </cell>
          <cell r="G1544">
            <v>1</v>
          </cell>
          <cell r="H1544">
            <v>4393.93</v>
          </cell>
          <cell r="I1544">
            <v>0</v>
          </cell>
          <cell r="J1544">
            <v>0</v>
          </cell>
          <cell r="K1544">
            <v>0</v>
          </cell>
          <cell r="L1544">
            <v>0</v>
          </cell>
          <cell r="M1544">
            <v>0</v>
          </cell>
          <cell r="N1544">
            <v>0</v>
          </cell>
          <cell r="O1544">
            <v>0</v>
          </cell>
          <cell r="P1544">
            <v>0</v>
          </cell>
          <cell r="Q1544">
            <v>16079</v>
          </cell>
          <cell r="R1544">
            <v>357</v>
          </cell>
          <cell r="S1544" t="str">
            <v>M</v>
          </cell>
        </row>
        <row r="1545">
          <cell r="A1545">
            <v>50</v>
          </cell>
          <cell r="B1545" t="str">
            <v>RB08154=M</v>
          </cell>
          <cell r="C1545" t="str">
            <v>Pateiia reliving Tendon</v>
          </cell>
          <cell r="D1545">
            <v>902.86</v>
          </cell>
          <cell r="E1545">
            <v>0</v>
          </cell>
          <cell r="F1545">
            <v>0</v>
          </cell>
          <cell r="G1545">
            <v>1</v>
          </cell>
          <cell r="H1545">
            <v>902.86</v>
          </cell>
          <cell r="I1545">
            <v>0</v>
          </cell>
          <cell r="J1545">
            <v>0</v>
          </cell>
          <cell r="K1545">
            <v>0</v>
          </cell>
          <cell r="L1545">
            <v>0</v>
          </cell>
          <cell r="M1545">
            <v>0</v>
          </cell>
          <cell r="N1545">
            <v>0</v>
          </cell>
          <cell r="O1545">
            <v>0</v>
          </cell>
          <cell r="P1545">
            <v>0</v>
          </cell>
          <cell r="Q1545">
            <v>16079</v>
          </cell>
          <cell r="R1545">
            <v>357</v>
          </cell>
          <cell r="S1545" t="str">
            <v>M</v>
          </cell>
        </row>
        <row r="1546">
          <cell r="A1546">
            <v>50</v>
          </cell>
          <cell r="B1546" t="str">
            <v>RB09102=L-R</v>
          </cell>
          <cell r="C1546" t="str">
            <v>AK Suspension Belt</v>
          </cell>
          <cell r="D1546">
            <v>0</v>
          </cell>
          <cell r="E1546">
            <v>0</v>
          </cell>
          <cell r="F1546">
            <v>0</v>
          </cell>
          <cell r="G1546">
            <v>1</v>
          </cell>
          <cell r="H1546">
            <v>0</v>
          </cell>
          <cell r="I1546">
            <v>0</v>
          </cell>
          <cell r="J1546">
            <v>0</v>
          </cell>
          <cell r="K1546">
            <v>0</v>
          </cell>
          <cell r="L1546">
            <v>0</v>
          </cell>
          <cell r="M1546">
            <v>0</v>
          </cell>
          <cell r="N1546">
            <v>0</v>
          </cell>
          <cell r="O1546">
            <v>0</v>
          </cell>
          <cell r="P1546">
            <v>0</v>
          </cell>
          <cell r="Q1546">
            <v>16108</v>
          </cell>
          <cell r="R1546">
            <v>328</v>
          </cell>
          <cell r="S1546" t="str">
            <v>M</v>
          </cell>
        </row>
        <row r="1547">
          <cell r="A1547">
            <v>50</v>
          </cell>
          <cell r="B1547" t="str">
            <v>RB09102=M-L</v>
          </cell>
          <cell r="C1547" t="str">
            <v>AK Suspension Belt</v>
          </cell>
          <cell r="D1547">
            <v>1560</v>
          </cell>
          <cell r="E1547">
            <v>0</v>
          </cell>
          <cell r="F1547">
            <v>0</v>
          </cell>
          <cell r="G1547">
            <v>1</v>
          </cell>
          <cell r="H1547">
            <v>1560</v>
          </cell>
          <cell r="I1547">
            <v>0</v>
          </cell>
          <cell r="J1547">
            <v>0</v>
          </cell>
          <cell r="K1547">
            <v>0</v>
          </cell>
          <cell r="L1547">
            <v>0</v>
          </cell>
          <cell r="M1547">
            <v>0</v>
          </cell>
          <cell r="N1547">
            <v>0</v>
          </cell>
          <cell r="O1547">
            <v>0</v>
          </cell>
          <cell r="P1547">
            <v>0</v>
          </cell>
          <cell r="Q1547">
            <v>16108</v>
          </cell>
          <cell r="R1547">
            <v>328</v>
          </cell>
          <cell r="S1547" t="str">
            <v>M</v>
          </cell>
        </row>
        <row r="1548">
          <cell r="A1548">
            <v>50</v>
          </cell>
          <cell r="B1548" t="str">
            <v>RB54001=L-L</v>
          </cell>
          <cell r="C1548" t="str">
            <v>Safety ankle support left L</v>
          </cell>
          <cell r="D1548">
            <v>562.02</v>
          </cell>
          <cell r="E1548">
            <v>0</v>
          </cell>
          <cell r="F1548">
            <v>0</v>
          </cell>
          <cell r="G1548">
            <v>5</v>
          </cell>
          <cell r="H1548">
            <v>2810.08</v>
          </cell>
          <cell r="I1548">
            <v>0</v>
          </cell>
          <cell r="J1548">
            <v>0</v>
          </cell>
          <cell r="K1548">
            <v>0</v>
          </cell>
          <cell r="L1548">
            <v>0</v>
          </cell>
          <cell r="M1548">
            <v>0</v>
          </cell>
          <cell r="N1548">
            <v>0</v>
          </cell>
          <cell r="O1548">
            <v>0</v>
          </cell>
          <cell r="P1548">
            <v>0</v>
          </cell>
          <cell r="Q1548">
            <v>16108</v>
          </cell>
          <cell r="R1548">
            <v>328</v>
          </cell>
          <cell r="S1548" t="str">
            <v>M</v>
          </cell>
        </row>
        <row r="1549">
          <cell r="A1549">
            <v>50</v>
          </cell>
          <cell r="B1549" t="str">
            <v>RB54001=L-R</v>
          </cell>
          <cell r="C1549" t="str">
            <v>Safety ankle support right L</v>
          </cell>
          <cell r="D1549">
            <v>536.16999999999996</v>
          </cell>
          <cell r="E1549">
            <v>0</v>
          </cell>
          <cell r="F1549">
            <v>0</v>
          </cell>
          <cell r="G1549">
            <v>3</v>
          </cell>
          <cell r="H1549">
            <v>1608.51</v>
          </cell>
          <cell r="I1549">
            <v>0</v>
          </cell>
          <cell r="J1549">
            <v>0</v>
          </cell>
          <cell r="K1549">
            <v>0</v>
          </cell>
          <cell r="L1549">
            <v>0</v>
          </cell>
          <cell r="M1549">
            <v>0</v>
          </cell>
          <cell r="N1549">
            <v>0</v>
          </cell>
          <cell r="O1549">
            <v>0</v>
          </cell>
          <cell r="P1549">
            <v>0</v>
          </cell>
          <cell r="Q1549">
            <v>16108</v>
          </cell>
          <cell r="R1549">
            <v>328</v>
          </cell>
          <cell r="S1549" t="str">
            <v>M</v>
          </cell>
        </row>
        <row r="1550">
          <cell r="A1550">
            <v>50</v>
          </cell>
          <cell r="B1550" t="str">
            <v>RB54001=M-L</v>
          </cell>
          <cell r="C1550" t="str">
            <v>Safety ankle support left M</v>
          </cell>
          <cell r="D1550">
            <v>553.16999999999996</v>
          </cell>
          <cell r="E1550">
            <v>0</v>
          </cell>
          <cell r="F1550">
            <v>0</v>
          </cell>
          <cell r="G1550">
            <v>3</v>
          </cell>
          <cell r="H1550">
            <v>1659.52</v>
          </cell>
          <cell r="I1550">
            <v>0</v>
          </cell>
          <cell r="J1550">
            <v>0</v>
          </cell>
          <cell r="K1550">
            <v>0</v>
          </cell>
          <cell r="L1550">
            <v>0</v>
          </cell>
          <cell r="M1550">
            <v>0</v>
          </cell>
          <cell r="N1550">
            <v>0</v>
          </cell>
          <cell r="O1550">
            <v>0</v>
          </cell>
          <cell r="P1550">
            <v>0</v>
          </cell>
          <cell r="Q1550">
            <v>16108</v>
          </cell>
          <cell r="R1550">
            <v>328</v>
          </cell>
          <cell r="S1550" t="str">
            <v>M</v>
          </cell>
        </row>
        <row r="1551">
          <cell r="A1551">
            <v>50</v>
          </cell>
          <cell r="B1551" t="str">
            <v>RB54001=M-R</v>
          </cell>
          <cell r="C1551" t="str">
            <v>Safety ankle support right M</v>
          </cell>
          <cell r="D1551">
            <v>580.80999999999995</v>
          </cell>
          <cell r="E1551">
            <v>0</v>
          </cell>
          <cell r="F1551">
            <v>0</v>
          </cell>
          <cell r="G1551">
            <v>8</v>
          </cell>
          <cell r="H1551">
            <v>4646.46</v>
          </cell>
          <cell r="I1551">
            <v>0</v>
          </cell>
          <cell r="J1551">
            <v>0</v>
          </cell>
          <cell r="K1551">
            <v>0</v>
          </cell>
          <cell r="L1551">
            <v>0</v>
          </cell>
          <cell r="M1551">
            <v>0</v>
          </cell>
          <cell r="N1551">
            <v>0</v>
          </cell>
          <cell r="O1551">
            <v>0</v>
          </cell>
          <cell r="P1551">
            <v>0</v>
          </cell>
          <cell r="Q1551">
            <v>16108</v>
          </cell>
          <cell r="R1551">
            <v>328</v>
          </cell>
          <cell r="S1551" t="str">
            <v>M</v>
          </cell>
        </row>
        <row r="1552">
          <cell r="A1552">
            <v>50</v>
          </cell>
          <cell r="B1552" t="str">
            <v>RB54001=S-L</v>
          </cell>
          <cell r="C1552" t="str">
            <v>Safety ankle support left S</v>
          </cell>
          <cell r="D1552">
            <v>595.91</v>
          </cell>
          <cell r="E1552">
            <v>0</v>
          </cell>
          <cell r="F1552">
            <v>0</v>
          </cell>
          <cell r="G1552">
            <v>7</v>
          </cell>
          <cell r="H1552">
            <v>4171.38</v>
          </cell>
          <cell r="I1552">
            <v>0</v>
          </cell>
          <cell r="J1552">
            <v>0</v>
          </cell>
          <cell r="K1552">
            <v>0</v>
          </cell>
          <cell r="L1552">
            <v>0</v>
          </cell>
          <cell r="M1552">
            <v>0</v>
          </cell>
          <cell r="N1552">
            <v>0</v>
          </cell>
          <cell r="O1552">
            <v>0</v>
          </cell>
          <cell r="P1552">
            <v>0</v>
          </cell>
          <cell r="Q1552">
            <v>16108</v>
          </cell>
          <cell r="R1552">
            <v>328</v>
          </cell>
          <cell r="S1552" t="str">
            <v>M</v>
          </cell>
        </row>
        <row r="1553">
          <cell r="A1553">
            <v>50</v>
          </cell>
          <cell r="B1553" t="str">
            <v>RB54001=S-R</v>
          </cell>
          <cell r="C1553" t="str">
            <v>Safety ankle support right S</v>
          </cell>
          <cell r="D1553">
            <v>637.94000000000005</v>
          </cell>
          <cell r="E1553">
            <v>0</v>
          </cell>
          <cell r="F1553">
            <v>0</v>
          </cell>
          <cell r="G1553">
            <v>4</v>
          </cell>
          <cell r="H1553">
            <v>2551.7600000000002</v>
          </cell>
          <cell r="I1553">
            <v>0</v>
          </cell>
          <cell r="J1553">
            <v>0</v>
          </cell>
          <cell r="K1553">
            <v>0</v>
          </cell>
          <cell r="L1553">
            <v>0</v>
          </cell>
          <cell r="M1553">
            <v>0</v>
          </cell>
          <cell r="N1553">
            <v>0</v>
          </cell>
          <cell r="O1553">
            <v>0</v>
          </cell>
          <cell r="P1553">
            <v>0</v>
          </cell>
          <cell r="Q1553">
            <v>16108</v>
          </cell>
          <cell r="R1553">
            <v>328</v>
          </cell>
          <cell r="S1553" t="str">
            <v>M</v>
          </cell>
        </row>
        <row r="1554">
          <cell r="A1554">
            <v>50</v>
          </cell>
          <cell r="B1554" t="str">
            <v>RB71025</v>
          </cell>
          <cell r="C1554" t="str">
            <v>Addition to increase the difficulty of 7</v>
          </cell>
          <cell r="D1554">
            <v>826.4</v>
          </cell>
          <cell r="E1554">
            <v>2</v>
          </cell>
          <cell r="F1554">
            <v>1652.94</v>
          </cell>
          <cell r="G1554">
            <v>0</v>
          </cell>
          <cell r="H1554">
            <v>0</v>
          </cell>
          <cell r="I1554">
            <v>0</v>
          </cell>
          <cell r="J1554">
            <v>0</v>
          </cell>
          <cell r="K1554">
            <v>0</v>
          </cell>
          <cell r="L1554">
            <v>0</v>
          </cell>
          <cell r="M1554">
            <v>0</v>
          </cell>
          <cell r="N1554">
            <v>0</v>
          </cell>
          <cell r="O1554">
            <v>0</v>
          </cell>
          <cell r="P1554">
            <v>0</v>
          </cell>
          <cell r="Q1554">
            <v>16342</v>
          </cell>
          <cell r="R1554">
            <v>95</v>
          </cell>
          <cell r="S1554" t="str">
            <v>M</v>
          </cell>
        </row>
        <row r="1555">
          <cell r="A1555">
            <v>50</v>
          </cell>
          <cell r="B1555" t="str">
            <v>RB91030=M</v>
          </cell>
          <cell r="C1555" t="str">
            <v>Primary prosthesis-drop formed</v>
          </cell>
          <cell r="D1555">
            <v>199.67</v>
          </cell>
          <cell r="E1555">
            <v>0</v>
          </cell>
          <cell r="F1555">
            <v>0</v>
          </cell>
          <cell r="G1555">
            <v>1</v>
          </cell>
          <cell r="H1555">
            <v>199.67</v>
          </cell>
          <cell r="I1555">
            <v>0</v>
          </cell>
          <cell r="J1555">
            <v>0</v>
          </cell>
          <cell r="K1555">
            <v>0</v>
          </cell>
          <cell r="L1555">
            <v>0</v>
          </cell>
          <cell r="M1555">
            <v>0</v>
          </cell>
          <cell r="N1555">
            <v>0</v>
          </cell>
          <cell r="O1555">
            <v>0</v>
          </cell>
          <cell r="P1555">
            <v>0</v>
          </cell>
          <cell r="Q1555">
            <v>16081</v>
          </cell>
          <cell r="R1555">
            <v>355</v>
          </cell>
          <cell r="S1555" t="str">
            <v>M</v>
          </cell>
        </row>
        <row r="1556">
          <cell r="A1556">
            <v>50</v>
          </cell>
          <cell r="B1556" t="str">
            <v>RB92225=L</v>
          </cell>
          <cell r="C1556" t="str">
            <v>SPUR PAD WITH PLUS L</v>
          </cell>
          <cell r="D1556">
            <v>187.21</v>
          </cell>
          <cell r="E1556">
            <v>0</v>
          </cell>
          <cell r="F1556">
            <v>0</v>
          </cell>
          <cell r="G1556">
            <v>8</v>
          </cell>
          <cell r="H1556">
            <v>1497.64</v>
          </cell>
          <cell r="I1556">
            <v>0</v>
          </cell>
          <cell r="J1556">
            <v>0</v>
          </cell>
          <cell r="K1556">
            <v>0</v>
          </cell>
          <cell r="L1556">
            <v>0</v>
          </cell>
          <cell r="M1556">
            <v>0</v>
          </cell>
          <cell r="N1556">
            <v>0</v>
          </cell>
          <cell r="O1556">
            <v>0</v>
          </cell>
          <cell r="P1556">
            <v>0</v>
          </cell>
          <cell r="Q1556">
            <v>16080</v>
          </cell>
          <cell r="R1556">
            <v>356</v>
          </cell>
          <cell r="S1556" t="str">
            <v>M</v>
          </cell>
        </row>
        <row r="1557">
          <cell r="A1557">
            <v>50</v>
          </cell>
          <cell r="B1557" t="str">
            <v>RB92225=S</v>
          </cell>
          <cell r="C1557" t="str">
            <v>Muliti Pad (SA) Large</v>
          </cell>
          <cell r="D1557">
            <v>233.3</v>
          </cell>
          <cell r="E1557">
            <v>0</v>
          </cell>
          <cell r="F1557">
            <v>0</v>
          </cell>
          <cell r="G1557">
            <v>3</v>
          </cell>
          <cell r="H1557">
            <v>699.91</v>
          </cell>
          <cell r="I1557">
            <v>0</v>
          </cell>
          <cell r="J1557">
            <v>0</v>
          </cell>
          <cell r="K1557">
            <v>0</v>
          </cell>
          <cell r="L1557">
            <v>0</v>
          </cell>
          <cell r="M1557">
            <v>0</v>
          </cell>
          <cell r="N1557">
            <v>0</v>
          </cell>
          <cell r="O1557">
            <v>0</v>
          </cell>
          <cell r="P1557">
            <v>0</v>
          </cell>
          <cell r="Q1557">
            <v>16080</v>
          </cell>
          <cell r="R1557">
            <v>356</v>
          </cell>
          <cell r="S1557" t="str">
            <v>M</v>
          </cell>
        </row>
        <row r="1558">
          <cell r="A1558">
            <v>50</v>
          </cell>
          <cell r="B1558" t="str">
            <v>RB92240=S</v>
          </cell>
          <cell r="C1558" t="str">
            <v>Tender Foot Pad (TFP) Small</v>
          </cell>
          <cell r="D1558">
            <v>266.99</v>
          </cell>
          <cell r="E1558">
            <v>0</v>
          </cell>
          <cell r="F1558">
            <v>0</v>
          </cell>
          <cell r="G1558">
            <v>4</v>
          </cell>
          <cell r="H1558">
            <v>1067.95</v>
          </cell>
          <cell r="I1558">
            <v>0</v>
          </cell>
          <cell r="J1558">
            <v>0</v>
          </cell>
          <cell r="K1558">
            <v>0</v>
          </cell>
          <cell r="L1558">
            <v>0</v>
          </cell>
          <cell r="M1558">
            <v>0</v>
          </cell>
          <cell r="N1558">
            <v>0</v>
          </cell>
          <cell r="O1558">
            <v>0</v>
          </cell>
          <cell r="P1558">
            <v>0</v>
          </cell>
          <cell r="Q1558">
            <v>16079</v>
          </cell>
          <cell r="R1558">
            <v>357</v>
          </cell>
          <cell r="S1558" t="str">
            <v>M</v>
          </cell>
        </row>
        <row r="1559">
          <cell r="A1559">
            <v>50</v>
          </cell>
          <cell r="B1559" t="str">
            <v>RB92420=36</v>
          </cell>
          <cell r="C1559" t="str">
            <v>Sport Insole</v>
          </cell>
          <cell r="D1559">
            <v>15</v>
          </cell>
          <cell r="E1559">
            <v>0</v>
          </cell>
          <cell r="F1559">
            <v>0</v>
          </cell>
          <cell r="G1559">
            <v>1</v>
          </cell>
          <cell r="H1559">
            <v>15</v>
          </cell>
          <cell r="I1559">
            <v>0</v>
          </cell>
          <cell r="J1559">
            <v>0</v>
          </cell>
          <cell r="K1559">
            <v>0</v>
          </cell>
          <cell r="L1559">
            <v>0</v>
          </cell>
          <cell r="M1559">
            <v>0</v>
          </cell>
          <cell r="N1559">
            <v>0</v>
          </cell>
          <cell r="O1559">
            <v>0</v>
          </cell>
          <cell r="P1559">
            <v>0</v>
          </cell>
          <cell r="Q1559">
            <v>16173</v>
          </cell>
          <cell r="R1559">
            <v>264</v>
          </cell>
          <cell r="S1559" t="str">
            <v>M</v>
          </cell>
        </row>
        <row r="1560">
          <cell r="A1560">
            <v>50</v>
          </cell>
          <cell r="B1560" t="str">
            <v>RB92422=36</v>
          </cell>
          <cell r="C1560" t="str">
            <v>Feltsole</v>
          </cell>
          <cell r="D1560">
            <v>15</v>
          </cell>
          <cell r="E1560">
            <v>0</v>
          </cell>
          <cell r="F1560">
            <v>0</v>
          </cell>
          <cell r="G1560">
            <v>1</v>
          </cell>
          <cell r="H1560">
            <v>15</v>
          </cell>
          <cell r="I1560">
            <v>0</v>
          </cell>
          <cell r="J1560">
            <v>0</v>
          </cell>
          <cell r="K1560">
            <v>0</v>
          </cell>
          <cell r="L1560">
            <v>0</v>
          </cell>
          <cell r="M1560">
            <v>0</v>
          </cell>
          <cell r="N1560">
            <v>0</v>
          </cell>
          <cell r="O1560">
            <v>0</v>
          </cell>
          <cell r="P1560">
            <v>0</v>
          </cell>
          <cell r="Q1560">
            <v>16173</v>
          </cell>
          <cell r="R1560">
            <v>264</v>
          </cell>
          <cell r="S1560" t="str">
            <v>M</v>
          </cell>
        </row>
        <row r="1561">
          <cell r="A1561">
            <v>50</v>
          </cell>
          <cell r="B1561" t="str">
            <v>RB92423=36</v>
          </cell>
          <cell r="C1561" t="str">
            <v>Leather Insole</v>
          </cell>
          <cell r="D1561">
            <v>15</v>
          </cell>
          <cell r="E1561">
            <v>0</v>
          </cell>
          <cell r="F1561">
            <v>0</v>
          </cell>
          <cell r="G1561">
            <v>1</v>
          </cell>
          <cell r="H1561">
            <v>15</v>
          </cell>
          <cell r="I1561">
            <v>0</v>
          </cell>
          <cell r="J1561">
            <v>0</v>
          </cell>
          <cell r="K1561">
            <v>0</v>
          </cell>
          <cell r="L1561">
            <v>0</v>
          </cell>
          <cell r="M1561">
            <v>0</v>
          </cell>
          <cell r="N1561">
            <v>0</v>
          </cell>
          <cell r="O1561">
            <v>0</v>
          </cell>
          <cell r="P1561">
            <v>0</v>
          </cell>
          <cell r="Q1561">
            <v>16173</v>
          </cell>
          <cell r="R1561">
            <v>264</v>
          </cell>
          <cell r="S1561" t="str">
            <v>M</v>
          </cell>
        </row>
        <row r="1562">
          <cell r="A1562">
            <v>50</v>
          </cell>
          <cell r="B1562" t="str">
            <v>RB92660=1</v>
          </cell>
          <cell r="C1562" t="str">
            <v>Blakefors Comfort Size1 (34-39)</v>
          </cell>
          <cell r="D1562">
            <v>0</v>
          </cell>
          <cell r="E1562">
            <v>0</v>
          </cell>
          <cell r="F1562">
            <v>0</v>
          </cell>
          <cell r="G1562">
            <v>1</v>
          </cell>
          <cell r="H1562">
            <v>0</v>
          </cell>
          <cell r="I1562">
            <v>0</v>
          </cell>
          <cell r="J1562">
            <v>0</v>
          </cell>
          <cell r="K1562">
            <v>0</v>
          </cell>
          <cell r="L1562">
            <v>0</v>
          </cell>
          <cell r="M1562">
            <v>0</v>
          </cell>
          <cell r="N1562">
            <v>0</v>
          </cell>
          <cell r="O1562">
            <v>0</v>
          </cell>
          <cell r="P1562">
            <v>0</v>
          </cell>
          <cell r="Q1562">
            <v>16083</v>
          </cell>
          <cell r="R1562">
            <v>353</v>
          </cell>
          <cell r="S1562" t="str">
            <v>M</v>
          </cell>
        </row>
        <row r="1563">
          <cell r="A1563">
            <v>50</v>
          </cell>
          <cell r="B1563" t="str">
            <v>RB92680</v>
          </cell>
          <cell r="C1563" t="str">
            <v>Special cushion</v>
          </cell>
          <cell r="D1563">
            <v>1200.45</v>
          </cell>
          <cell r="E1563">
            <v>0</v>
          </cell>
          <cell r="F1563">
            <v>0</v>
          </cell>
          <cell r="G1563">
            <v>1</v>
          </cell>
          <cell r="H1563">
            <v>1200.45</v>
          </cell>
          <cell r="I1563">
            <v>0</v>
          </cell>
          <cell r="J1563">
            <v>0</v>
          </cell>
          <cell r="K1563">
            <v>0</v>
          </cell>
          <cell r="L1563">
            <v>0</v>
          </cell>
          <cell r="M1563">
            <v>0</v>
          </cell>
          <cell r="N1563">
            <v>0</v>
          </cell>
          <cell r="O1563">
            <v>0</v>
          </cell>
          <cell r="P1563">
            <v>0</v>
          </cell>
          <cell r="Q1563">
            <v>16173</v>
          </cell>
          <cell r="R1563">
            <v>264</v>
          </cell>
          <cell r="S1563" t="str">
            <v>M</v>
          </cell>
        </row>
        <row r="1564">
          <cell r="E1564">
            <v>8</v>
          </cell>
          <cell r="F1564">
            <v>7214.4699999999993</v>
          </cell>
          <cell r="G1564">
            <v>323</v>
          </cell>
          <cell r="H1564">
            <v>171687.29</v>
          </cell>
          <cell r="I1564">
            <v>0</v>
          </cell>
          <cell r="J1564">
            <v>0</v>
          </cell>
          <cell r="K1564">
            <v>0</v>
          </cell>
          <cell r="L1564">
            <v>0</v>
          </cell>
          <cell r="M1564">
            <v>0</v>
          </cell>
          <cell r="N1564">
            <v>0</v>
          </cell>
          <cell r="O1564">
            <v>0</v>
          </cell>
          <cell r="P1564">
            <v>0</v>
          </cell>
          <cell r="Q1564">
            <v>0</v>
          </cell>
          <cell r="R1564">
            <v>0</v>
          </cell>
          <cell r="S1564" t="str">
            <v>M Total</v>
          </cell>
        </row>
        <row r="1565">
          <cell r="A1565" t="str">
            <v>50 Total</v>
          </cell>
          <cell r="B1565">
            <v>0</v>
          </cell>
          <cell r="C1565">
            <v>0</v>
          </cell>
          <cell r="D1565">
            <v>0</v>
          </cell>
          <cell r="E1565">
            <v>3904</v>
          </cell>
          <cell r="F1565">
            <v>1604274.0299999996</v>
          </cell>
          <cell r="G1565">
            <v>579</v>
          </cell>
          <cell r="H1565">
            <v>286855.72000000003</v>
          </cell>
          <cell r="I1565">
            <v>4</v>
          </cell>
          <cell r="J1565">
            <v>1219.67</v>
          </cell>
          <cell r="K1565">
            <v>0</v>
          </cell>
          <cell r="L1565">
            <v>0</v>
          </cell>
          <cell r="M1565">
            <v>0</v>
          </cell>
          <cell r="N1565">
            <v>0</v>
          </cell>
          <cell r="O1565">
            <v>0</v>
          </cell>
          <cell r="P1565">
            <v>0</v>
          </cell>
        </row>
        <row r="1566">
          <cell r="A1566">
            <v>52</v>
          </cell>
          <cell r="B1566" t="str">
            <v>RB97114P=M</v>
          </cell>
          <cell r="C1566" t="str">
            <v>Parte, Oval, part prosthesis in paperbox</v>
          </cell>
          <cell r="D1566">
            <v>1997.6</v>
          </cell>
          <cell r="E1566">
            <v>0</v>
          </cell>
          <cell r="F1566">
            <v>0</v>
          </cell>
          <cell r="G1566">
            <v>2</v>
          </cell>
          <cell r="H1566">
            <v>3995.2</v>
          </cell>
          <cell r="I1566">
            <v>0</v>
          </cell>
          <cell r="J1566">
            <v>0</v>
          </cell>
          <cell r="K1566">
            <v>0</v>
          </cell>
          <cell r="L1566">
            <v>0</v>
          </cell>
          <cell r="M1566">
            <v>0</v>
          </cell>
          <cell r="N1566">
            <v>0</v>
          </cell>
          <cell r="O1566">
            <v>0</v>
          </cell>
          <cell r="P1566">
            <v>0</v>
          </cell>
          <cell r="Q1566">
            <v>16083</v>
          </cell>
          <cell r="R1566">
            <v>353</v>
          </cell>
          <cell r="S1566" t="str">
            <v>M</v>
          </cell>
        </row>
        <row r="1567">
          <cell r="E1567">
            <v>0</v>
          </cell>
          <cell r="F1567">
            <v>0</v>
          </cell>
          <cell r="G1567">
            <v>2</v>
          </cell>
          <cell r="H1567">
            <v>3995.2</v>
          </cell>
          <cell r="I1567">
            <v>0</v>
          </cell>
          <cell r="J1567">
            <v>0</v>
          </cell>
          <cell r="K1567">
            <v>0</v>
          </cell>
          <cell r="L1567">
            <v>0</v>
          </cell>
          <cell r="M1567">
            <v>0</v>
          </cell>
          <cell r="N1567">
            <v>0</v>
          </cell>
          <cell r="O1567">
            <v>0</v>
          </cell>
          <cell r="P1567">
            <v>0</v>
          </cell>
          <cell r="Q1567">
            <v>0</v>
          </cell>
          <cell r="R1567">
            <v>0</v>
          </cell>
          <cell r="S1567" t="str">
            <v>M Total</v>
          </cell>
        </row>
        <row r="1568">
          <cell r="A1568" t="str">
            <v>52 Total</v>
          </cell>
          <cell r="B1568">
            <v>0</v>
          </cell>
          <cell r="C1568">
            <v>0</v>
          </cell>
          <cell r="D1568">
            <v>0</v>
          </cell>
          <cell r="E1568">
            <v>0</v>
          </cell>
          <cell r="F1568">
            <v>0</v>
          </cell>
          <cell r="G1568">
            <v>2</v>
          </cell>
          <cell r="H1568">
            <v>3995.2</v>
          </cell>
          <cell r="I1568">
            <v>0</v>
          </cell>
          <cell r="J1568">
            <v>0</v>
          </cell>
          <cell r="K1568">
            <v>0</v>
          </cell>
          <cell r="L1568">
            <v>0</v>
          </cell>
          <cell r="M1568">
            <v>0</v>
          </cell>
          <cell r="N1568">
            <v>0</v>
          </cell>
          <cell r="O1568">
            <v>0</v>
          </cell>
          <cell r="P1568">
            <v>0</v>
          </cell>
        </row>
        <row r="1569">
          <cell r="A1569">
            <v>54</v>
          </cell>
          <cell r="B1569" t="str">
            <v>K6021020110</v>
          </cell>
          <cell r="C1569" t="str">
            <v>Comp Stocking,A-G,Vienna,(S),Without non</v>
          </cell>
          <cell r="D1569">
            <v>701.6</v>
          </cell>
          <cell r="E1569">
            <v>4</v>
          </cell>
          <cell r="F1569">
            <v>2806.54</v>
          </cell>
          <cell r="G1569">
            <v>0</v>
          </cell>
          <cell r="H1569">
            <v>0</v>
          </cell>
          <cell r="I1569">
            <v>0</v>
          </cell>
          <cell r="J1569">
            <v>0</v>
          </cell>
          <cell r="K1569">
            <v>0</v>
          </cell>
          <cell r="L1569">
            <v>0</v>
          </cell>
          <cell r="M1569">
            <v>0</v>
          </cell>
          <cell r="N1569">
            <v>0</v>
          </cell>
          <cell r="O1569">
            <v>0</v>
          </cell>
          <cell r="P1569">
            <v>0</v>
          </cell>
          <cell r="Q1569">
            <v>16383</v>
          </cell>
          <cell r="R1569">
            <v>54</v>
          </cell>
          <cell r="S1569" t="str">
            <v>E</v>
          </cell>
        </row>
        <row r="1570">
          <cell r="A1570">
            <v>54</v>
          </cell>
          <cell r="B1570" t="str">
            <v>K6021020610</v>
          </cell>
          <cell r="C1570" t="str">
            <v>Comp Stocking,A-G,Black,(S),Without non-</v>
          </cell>
          <cell r="D1570">
            <v>748.6</v>
          </cell>
          <cell r="E1570">
            <v>3</v>
          </cell>
          <cell r="F1570">
            <v>2246.06</v>
          </cell>
          <cell r="G1570">
            <v>0</v>
          </cell>
          <cell r="H1570">
            <v>0</v>
          </cell>
          <cell r="I1570">
            <v>0</v>
          </cell>
          <cell r="J1570">
            <v>0</v>
          </cell>
          <cell r="K1570">
            <v>0</v>
          </cell>
          <cell r="L1570">
            <v>0</v>
          </cell>
          <cell r="M1570">
            <v>0</v>
          </cell>
          <cell r="N1570">
            <v>0</v>
          </cell>
          <cell r="O1570">
            <v>0</v>
          </cell>
          <cell r="P1570">
            <v>0</v>
          </cell>
          <cell r="Q1570">
            <v>16383</v>
          </cell>
          <cell r="R1570">
            <v>54</v>
          </cell>
          <cell r="S1570" t="str">
            <v>E</v>
          </cell>
        </row>
        <row r="1571">
          <cell r="A1571">
            <v>54</v>
          </cell>
          <cell r="B1571" t="str">
            <v>K6021023310</v>
          </cell>
          <cell r="C1571" t="str">
            <v>Comp Stocking,A-G,Scala,(S),Without non-</v>
          </cell>
          <cell r="D1571">
            <v>537.79999999999995</v>
          </cell>
          <cell r="E1571">
            <v>18</v>
          </cell>
          <cell r="F1571">
            <v>9680.4699999999993</v>
          </cell>
          <cell r="G1571">
            <v>0</v>
          </cell>
          <cell r="H1571">
            <v>0</v>
          </cell>
          <cell r="I1571">
            <v>0</v>
          </cell>
          <cell r="J1571">
            <v>0</v>
          </cell>
          <cell r="K1571">
            <v>0</v>
          </cell>
          <cell r="L1571">
            <v>0</v>
          </cell>
          <cell r="M1571">
            <v>0</v>
          </cell>
          <cell r="N1571">
            <v>0</v>
          </cell>
          <cell r="O1571">
            <v>0</v>
          </cell>
          <cell r="P1571">
            <v>0</v>
          </cell>
          <cell r="Q1571">
            <v>16390</v>
          </cell>
          <cell r="R1571">
            <v>47</v>
          </cell>
          <cell r="S1571" t="str">
            <v>E</v>
          </cell>
        </row>
        <row r="1572">
          <cell r="A1572">
            <v>54</v>
          </cell>
          <cell r="B1572" t="str">
            <v>K6021024410</v>
          </cell>
          <cell r="C1572" t="str">
            <v>Comp Stocking,A-G,Diamond(S)Without non-</v>
          </cell>
          <cell r="D1572">
            <v>597.1</v>
          </cell>
          <cell r="E1572">
            <v>11</v>
          </cell>
          <cell r="F1572">
            <v>6568.4</v>
          </cell>
          <cell r="G1572">
            <v>0</v>
          </cell>
          <cell r="H1572">
            <v>0</v>
          </cell>
          <cell r="I1572">
            <v>0</v>
          </cell>
          <cell r="J1572">
            <v>0</v>
          </cell>
          <cell r="K1572">
            <v>0</v>
          </cell>
          <cell r="L1572">
            <v>0</v>
          </cell>
          <cell r="M1572">
            <v>0</v>
          </cell>
          <cell r="N1572">
            <v>0</v>
          </cell>
          <cell r="O1572">
            <v>0</v>
          </cell>
          <cell r="P1572">
            <v>0</v>
          </cell>
          <cell r="Q1572">
            <v>16390</v>
          </cell>
          <cell r="R1572">
            <v>47</v>
          </cell>
          <cell r="S1572" t="str">
            <v>E</v>
          </cell>
        </row>
        <row r="1573">
          <cell r="A1573">
            <v>54</v>
          </cell>
          <cell r="B1573" t="str">
            <v>K6021040110</v>
          </cell>
          <cell r="C1573" t="str">
            <v>Comp Stocking,A-G,Vienna,(M),Without non</v>
          </cell>
          <cell r="D1573">
            <v>701.6</v>
          </cell>
          <cell r="E1573">
            <v>5</v>
          </cell>
          <cell r="F1573">
            <v>3508.18</v>
          </cell>
          <cell r="G1573">
            <v>0</v>
          </cell>
          <cell r="H1573">
            <v>0</v>
          </cell>
          <cell r="I1573">
            <v>0</v>
          </cell>
          <cell r="J1573">
            <v>0</v>
          </cell>
          <cell r="K1573">
            <v>0</v>
          </cell>
          <cell r="L1573">
            <v>0</v>
          </cell>
          <cell r="M1573">
            <v>0</v>
          </cell>
          <cell r="N1573">
            <v>0</v>
          </cell>
          <cell r="O1573">
            <v>0</v>
          </cell>
          <cell r="P1573">
            <v>0</v>
          </cell>
          <cell r="Q1573">
            <v>16383</v>
          </cell>
          <cell r="R1573">
            <v>54</v>
          </cell>
          <cell r="S1573" t="str">
            <v>E</v>
          </cell>
        </row>
        <row r="1574">
          <cell r="A1574">
            <v>54</v>
          </cell>
          <cell r="B1574" t="str">
            <v>K6021040410</v>
          </cell>
          <cell r="C1574" t="str">
            <v>Comp Stckng,A-G,Anthracite(M)Without non</v>
          </cell>
          <cell r="D1574">
            <v>780.7</v>
          </cell>
          <cell r="E1574">
            <v>6</v>
          </cell>
          <cell r="F1574">
            <v>4684.76</v>
          </cell>
          <cell r="G1574">
            <v>0</v>
          </cell>
          <cell r="H1574">
            <v>0</v>
          </cell>
          <cell r="I1574">
            <v>0</v>
          </cell>
          <cell r="J1574">
            <v>0</v>
          </cell>
          <cell r="K1574">
            <v>0</v>
          </cell>
          <cell r="L1574">
            <v>0</v>
          </cell>
          <cell r="M1574">
            <v>0</v>
          </cell>
          <cell r="N1574">
            <v>0</v>
          </cell>
          <cell r="O1574">
            <v>0</v>
          </cell>
          <cell r="P1574">
            <v>0</v>
          </cell>
          <cell r="Q1574">
            <v>16425</v>
          </cell>
          <cell r="R1574">
            <v>12</v>
          </cell>
          <cell r="S1574" t="str">
            <v>E</v>
          </cell>
        </row>
        <row r="1575">
          <cell r="A1575">
            <v>54</v>
          </cell>
          <cell r="B1575" t="str">
            <v>K6021043310</v>
          </cell>
          <cell r="C1575" t="str">
            <v>Comp Stocking,A-G,Scala,(M),Without non-</v>
          </cell>
          <cell r="D1575">
            <v>536.6</v>
          </cell>
          <cell r="E1575">
            <v>24</v>
          </cell>
          <cell r="F1575">
            <v>12880</v>
          </cell>
          <cell r="G1575">
            <v>0</v>
          </cell>
          <cell r="H1575">
            <v>0</v>
          </cell>
          <cell r="I1575">
            <v>0</v>
          </cell>
          <cell r="J1575">
            <v>0</v>
          </cell>
          <cell r="K1575">
            <v>0</v>
          </cell>
          <cell r="L1575">
            <v>0</v>
          </cell>
          <cell r="M1575">
            <v>0</v>
          </cell>
          <cell r="N1575">
            <v>0</v>
          </cell>
          <cell r="O1575">
            <v>0</v>
          </cell>
          <cell r="P1575">
            <v>0</v>
          </cell>
          <cell r="Q1575">
            <v>16418</v>
          </cell>
          <cell r="R1575">
            <v>19</v>
          </cell>
          <cell r="S1575" t="str">
            <v>E</v>
          </cell>
        </row>
        <row r="1576">
          <cell r="A1576">
            <v>54</v>
          </cell>
          <cell r="B1576" t="str">
            <v>K6021044410</v>
          </cell>
          <cell r="C1576" t="str">
            <v>Comp Stocking,A-G,Diamond(M)Without non-</v>
          </cell>
          <cell r="D1576">
            <v>551.29999999999995</v>
          </cell>
          <cell r="E1576">
            <v>15</v>
          </cell>
          <cell r="F1576">
            <v>8270.35</v>
          </cell>
          <cell r="G1576">
            <v>0</v>
          </cell>
          <cell r="H1576">
            <v>0</v>
          </cell>
          <cell r="I1576">
            <v>0</v>
          </cell>
          <cell r="J1576">
            <v>0</v>
          </cell>
          <cell r="K1576">
            <v>0</v>
          </cell>
          <cell r="L1576">
            <v>0</v>
          </cell>
          <cell r="M1576">
            <v>0</v>
          </cell>
          <cell r="N1576">
            <v>0</v>
          </cell>
          <cell r="O1576">
            <v>0</v>
          </cell>
          <cell r="P1576">
            <v>0</v>
          </cell>
          <cell r="Q1576">
            <v>16425</v>
          </cell>
          <cell r="R1576">
            <v>12</v>
          </cell>
          <cell r="S1576" t="str">
            <v>E</v>
          </cell>
        </row>
        <row r="1577">
          <cell r="A1577">
            <v>54</v>
          </cell>
          <cell r="B1577" t="str">
            <v>K6021050110</v>
          </cell>
          <cell r="C1577" t="str">
            <v>Comp Stocking,A-G,Vienna,(L),Without non</v>
          </cell>
          <cell r="D1577">
            <v>679.7</v>
          </cell>
          <cell r="E1577">
            <v>4</v>
          </cell>
          <cell r="F1577">
            <v>2719.02</v>
          </cell>
          <cell r="G1577">
            <v>0</v>
          </cell>
          <cell r="H1577">
            <v>0</v>
          </cell>
          <cell r="I1577">
            <v>0</v>
          </cell>
          <cell r="J1577">
            <v>0</v>
          </cell>
          <cell r="K1577">
            <v>0</v>
          </cell>
          <cell r="L1577">
            <v>0</v>
          </cell>
          <cell r="M1577">
            <v>0</v>
          </cell>
          <cell r="N1577">
            <v>0</v>
          </cell>
          <cell r="O1577">
            <v>0</v>
          </cell>
          <cell r="P1577">
            <v>0</v>
          </cell>
          <cell r="Q1577">
            <v>16384</v>
          </cell>
          <cell r="R1577">
            <v>53</v>
          </cell>
          <cell r="S1577" t="str">
            <v>E</v>
          </cell>
        </row>
        <row r="1578">
          <cell r="A1578">
            <v>54</v>
          </cell>
          <cell r="B1578" t="str">
            <v>K6021053310</v>
          </cell>
          <cell r="C1578" t="str">
            <v>Comp Stocking,A-G,Scala,(L),Without non-</v>
          </cell>
          <cell r="D1578">
            <v>541.20000000000005</v>
          </cell>
          <cell r="E1578">
            <v>12</v>
          </cell>
          <cell r="F1578">
            <v>6494.73</v>
          </cell>
          <cell r="G1578">
            <v>0</v>
          </cell>
          <cell r="H1578">
            <v>0</v>
          </cell>
          <cell r="I1578">
            <v>0</v>
          </cell>
          <cell r="J1578">
            <v>0</v>
          </cell>
          <cell r="K1578">
            <v>0</v>
          </cell>
          <cell r="L1578">
            <v>0</v>
          </cell>
          <cell r="M1578">
            <v>0</v>
          </cell>
          <cell r="N1578">
            <v>0</v>
          </cell>
          <cell r="O1578">
            <v>0</v>
          </cell>
          <cell r="P1578">
            <v>0</v>
          </cell>
          <cell r="Q1578">
            <v>16396</v>
          </cell>
          <cell r="R1578">
            <v>41</v>
          </cell>
          <cell r="S1578" t="str">
            <v>E</v>
          </cell>
        </row>
        <row r="1579">
          <cell r="A1579">
            <v>54</v>
          </cell>
          <cell r="B1579" t="str">
            <v>K6021054410</v>
          </cell>
          <cell r="C1579" t="str">
            <v>Comp Stocking,A-G,Diamond(L)Without non-</v>
          </cell>
          <cell r="D1579">
            <v>579.29999999999995</v>
          </cell>
          <cell r="E1579">
            <v>9</v>
          </cell>
          <cell r="F1579">
            <v>5213.74</v>
          </cell>
          <cell r="G1579">
            <v>0</v>
          </cell>
          <cell r="H1579">
            <v>0</v>
          </cell>
          <cell r="I1579">
            <v>0</v>
          </cell>
          <cell r="J1579">
            <v>0</v>
          </cell>
          <cell r="K1579">
            <v>0</v>
          </cell>
          <cell r="L1579">
            <v>0</v>
          </cell>
          <cell r="M1579">
            <v>0</v>
          </cell>
          <cell r="N1579">
            <v>0</v>
          </cell>
          <cell r="O1579">
            <v>0</v>
          </cell>
          <cell r="P1579">
            <v>0</v>
          </cell>
          <cell r="Q1579">
            <v>16390</v>
          </cell>
          <cell r="R1579">
            <v>47</v>
          </cell>
          <cell r="S1579" t="str">
            <v>E</v>
          </cell>
        </row>
        <row r="1580">
          <cell r="A1580">
            <v>54</v>
          </cell>
          <cell r="B1580" t="str">
            <v>K6122020110</v>
          </cell>
          <cell r="C1580" t="str">
            <v>Comp Stocking,(A-M),(S),Vienna(Suntan)</v>
          </cell>
          <cell r="D1580">
            <v>858.9</v>
          </cell>
          <cell r="E1580">
            <v>7</v>
          </cell>
          <cell r="F1580">
            <v>6012.79</v>
          </cell>
          <cell r="G1580">
            <v>0</v>
          </cell>
          <cell r="H1580">
            <v>0</v>
          </cell>
          <cell r="I1580">
            <v>0</v>
          </cell>
          <cell r="J1580">
            <v>0</v>
          </cell>
          <cell r="K1580">
            <v>0</v>
          </cell>
          <cell r="L1580">
            <v>0</v>
          </cell>
          <cell r="M1580">
            <v>0</v>
          </cell>
          <cell r="N1580">
            <v>0</v>
          </cell>
          <cell r="O1580">
            <v>0</v>
          </cell>
          <cell r="P1580">
            <v>0</v>
          </cell>
          <cell r="Q1580">
            <v>16433</v>
          </cell>
          <cell r="R1580">
            <v>4</v>
          </cell>
          <cell r="S1580" t="str">
            <v>E</v>
          </cell>
        </row>
        <row r="1581">
          <cell r="A1581">
            <v>54</v>
          </cell>
          <cell r="B1581" t="str">
            <v>K6122023310</v>
          </cell>
          <cell r="C1581" t="str">
            <v>Comp Stocking,(A-M),(S),Scala (Fair)</v>
          </cell>
          <cell r="D1581">
            <v>838.6</v>
          </cell>
          <cell r="E1581">
            <v>28</v>
          </cell>
          <cell r="F1581">
            <v>23483.29</v>
          </cell>
          <cell r="G1581">
            <v>0</v>
          </cell>
          <cell r="H1581">
            <v>0</v>
          </cell>
          <cell r="I1581">
            <v>0</v>
          </cell>
          <cell r="J1581">
            <v>0</v>
          </cell>
          <cell r="K1581">
            <v>0</v>
          </cell>
          <cell r="L1581">
            <v>0</v>
          </cell>
          <cell r="M1581">
            <v>0</v>
          </cell>
          <cell r="N1581">
            <v>0</v>
          </cell>
          <cell r="O1581">
            <v>0</v>
          </cell>
          <cell r="P1581">
            <v>0</v>
          </cell>
          <cell r="Q1581">
            <v>16390</v>
          </cell>
          <cell r="R1581">
            <v>47</v>
          </cell>
          <cell r="S1581" t="str">
            <v>E</v>
          </cell>
        </row>
        <row r="1582">
          <cell r="A1582">
            <v>54</v>
          </cell>
          <cell r="B1582" t="str">
            <v>K6122024410</v>
          </cell>
          <cell r="C1582" t="str">
            <v>Comp Stocking,(A-M),(S),Diamond(Cocoa)</v>
          </cell>
          <cell r="D1582">
            <v>840.3</v>
          </cell>
          <cell r="E1582">
            <v>21</v>
          </cell>
          <cell r="F1582">
            <v>17646.57</v>
          </cell>
          <cell r="G1582">
            <v>0</v>
          </cell>
          <cell r="H1582">
            <v>0</v>
          </cell>
          <cell r="I1582">
            <v>0</v>
          </cell>
          <cell r="J1582">
            <v>0</v>
          </cell>
          <cell r="K1582">
            <v>0</v>
          </cell>
          <cell r="L1582">
            <v>0</v>
          </cell>
          <cell r="M1582">
            <v>0</v>
          </cell>
          <cell r="N1582">
            <v>0</v>
          </cell>
          <cell r="O1582">
            <v>0</v>
          </cell>
          <cell r="P1582">
            <v>0</v>
          </cell>
          <cell r="Q1582">
            <v>16425</v>
          </cell>
          <cell r="R1582">
            <v>12</v>
          </cell>
          <cell r="S1582" t="str">
            <v>E</v>
          </cell>
        </row>
        <row r="1583">
          <cell r="A1583">
            <v>54</v>
          </cell>
          <cell r="B1583" t="str">
            <v>K6122040110</v>
          </cell>
          <cell r="C1583" t="str">
            <v>Comp Stocking,(A-M),(M),Vienna(Suntan)</v>
          </cell>
          <cell r="D1583">
            <v>827.7</v>
          </cell>
          <cell r="E1583">
            <v>4</v>
          </cell>
          <cell r="F1583">
            <v>3311.16</v>
          </cell>
          <cell r="G1583">
            <v>0</v>
          </cell>
          <cell r="H1583">
            <v>0</v>
          </cell>
          <cell r="I1583">
            <v>0</v>
          </cell>
          <cell r="J1583">
            <v>0</v>
          </cell>
          <cell r="K1583">
            <v>0</v>
          </cell>
          <cell r="L1583">
            <v>0</v>
          </cell>
          <cell r="M1583">
            <v>0</v>
          </cell>
          <cell r="N1583">
            <v>0</v>
          </cell>
          <cell r="O1583">
            <v>0</v>
          </cell>
          <cell r="P1583">
            <v>0</v>
          </cell>
          <cell r="Q1583">
            <v>16418</v>
          </cell>
          <cell r="R1583">
            <v>19</v>
          </cell>
          <cell r="S1583" t="str">
            <v>E</v>
          </cell>
        </row>
        <row r="1584">
          <cell r="A1584">
            <v>54</v>
          </cell>
          <cell r="B1584" t="str">
            <v>K6122043310</v>
          </cell>
          <cell r="C1584" t="str">
            <v>Comp Stocking,(A-M),(M),Scala(Fair)</v>
          </cell>
          <cell r="D1584">
            <v>830</v>
          </cell>
          <cell r="E1584">
            <v>32</v>
          </cell>
          <cell r="F1584">
            <v>26562.19</v>
          </cell>
          <cell r="G1584">
            <v>0</v>
          </cell>
          <cell r="H1584">
            <v>0</v>
          </cell>
          <cell r="I1584">
            <v>0</v>
          </cell>
          <cell r="J1584">
            <v>0</v>
          </cell>
          <cell r="K1584">
            <v>0</v>
          </cell>
          <cell r="L1584">
            <v>0</v>
          </cell>
          <cell r="M1584">
            <v>0</v>
          </cell>
          <cell r="N1584">
            <v>0</v>
          </cell>
          <cell r="O1584">
            <v>0</v>
          </cell>
          <cell r="P1584">
            <v>0</v>
          </cell>
          <cell r="Q1584">
            <v>16425</v>
          </cell>
          <cell r="R1584">
            <v>12</v>
          </cell>
          <cell r="S1584" t="str">
            <v>E</v>
          </cell>
        </row>
        <row r="1585">
          <cell r="A1585">
            <v>54</v>
          </cell>
          <cell r="B1585" t="str">
            <v>K6122044410</v>
          </cell>
          <cell r="C1585" t="str">
            <v>Comp Stocking,(A-M),(M),Diamond(CoCoa)</v>
          </cell>
          <cell r="D1585">
            <v>1427</v>
          </cell>
          <cell r="E1585">
            <v>23</v>
          </cell>
          <cell r="F1585">
            <v>32821.879999999997</v>
          </cell>
          <cell r="G1585">
            <v>0</v>
          </cell>
          <cell r="H1585">
            <v>0</v>
          </cell>
          <cell r="I1585">
            <v>0</v>
          </cell>
          <cell r="J1585">
            <v>0</v>
          </cell>
          <cell r="K1585">
            <v>0</v>
          </cell>
          <cell r="L1585">
            <v>0</v>
          </cell>
          <cell r="M1585">
            <v>0</v>
          </cell>
          <cell r="N1585">
            <v>0</v>
          </cell>
          <cell r="O1585">
            <v>0</v>
          </cell>
          <cell r="P1585">
            <v>0</v>
          </cell>
          <cell r="Q1585">
            <v>16390</v>
          </cell>
          <cell r="R1585">
            <v>47</v>
          </cell>
          <cell r="S1585" t="str">
            <v>E</v>
          </cell>
        </row>
        <row r="1586">
          <cell r="A1586">
            <v>54</v>
          </cell>
          <cell r="B1586" t="str">
            <v>K6122050110</v>
          </cell>
          <cell r="C1586" t="str">
            <v>Comp Stocking,(A-M),(L),Vienna(Suntan)</v>
          </cell>
          <cell r="D1586">
            <v>877.4</v>
          </cell>
          <cell r="E1586">
            <v>6</v>
          </cell>
          <cell r="F1586">
            <v>5264.42</v>
          </cell>
          <cell r="G1586">
            <v>0</v>
          </cell>
          <cell r="H1586">
            <v>0</v>
          </cell>
          <cell r="I1586">
            <v>0</v>
          </cell>
          <cell r="J1586">
            <v>0</v>
          </cell>
          <cell r="K1586">
            <v>0</v>
          </cell>
          <cell r="L1586">
            <v>0</v>
          </cell>
          <cell r="M1586">
            <v>0</v>
          </cell>
          <cell r="N1586">
            <v>0</v>
          </cell>
          <cell r="O1586">
            <v>0</v>
          </cell>
          <cell r="P1586">
            <v>0</v>
          </cell>
          <cell r="Q1586">
            <v>16383</v>
          </cell>
          <cell r="R1586">
            <v>54</v>
          </cell>
          <cell r="S1586" t="str">
            <v>E</v>
          </cell>
        </row>
        <row r="1587">
          <cell r="A1587">
            <v>54</v>
          </cell>
          <cell r="B1587" t="str">
            <v>K6122053310</v>
          </cell>
          <cell r="C1587" t="str">
            <v>Comp Stocking,(A-M),(L),Scala(Fair)</v>
          </cell>
          <cell r="D1587">
            <v>833.9</v>
          </cell>
          <cell r="E1587">
            <v>19</v>
          </cell>
          <cell r="F1587">
            <v>15845.02</v>
          </cell>
          <cell r="G1587">
            <v>0</v>
          </cell>
          <cell r="H1587">
            <v>0</v>
          </cell>
          <cell r="I1587">
            <v>0</v>
          </cell>
          <cell r="J1587">
            <v>0</v>
          </cell>
          <cell r="K1587">
            <v>0</v>
          </cell>
          <cell r="L1587">
            <v>0</v>
          </cell>
          <cell r="M1587">
            <v>0</v>
          </cell>
          <cell r="N1587">
            <v>0</v>
          </cell>
          <cell r="O1587">
            <v>0</v>
          </cell>
          <cell r="P1587">
            <v>0</v>
          </cell>
          <cell r="Q1587">
            <v>16433</v>
          </cell>
          <cell r="R1587">
            <v>4</v>
          </cell>
          <cell r="S1587" t="str">
            <v>E</v>
          </cell>
        </row>
        <row r="1588">
          <cell r="A1588">
            <v>54</v>
          </cell>
          <cell r="B1588" t="str">
            <v>K6122054410</v>
          </cell>
          <cell r="C1588" t="str">
            <v>Comp Stocking,(A-M),(L),Diamond(CoCoa)</v>
          </cell>
          <cell r="D1588">
            <v>1276</v>
          </cell>
          <cell r="E1588">
            <v>11</v>
          </cell>
          <cell r="F1588">
            <v>14036.86</v>
          </cell>
          <cell r="G1588">
            <v>0</v>
          </cell>
          <cell r="H1588">
            <v>0</v>
          </cell>
          <cell r="I1588">
            <v>0</v>
          </cell>
          <cell r="J1588">
            <v>0</v>
          </cell>
          <cell r="K1588">
            <v>0</v>
          </cell>
          <cell r="L1588">
            <v>0</v>
          </cell>
          <cell r="M1588">
            <v>0</v>
          </cell>
          <cell r="N1588">
            <v>0</v>
          </cell>
          <cell r="O1588">
            <v>0</v>
          </cell>
          <cell r="P1588">
            <v>0</v>
          </cell>
          <cell r="Q1588">
            <v>16433</v>
          </cell>
          <cell r="R1588">
            <v>4</v>
          </cell>
          <cell r="S1588" t="str">
            <v>E</v>
          </cell>
        </row>
        <row r="1589">
          <cell r="A1589">
            <v>54</v>
          </cell>
          <cell r="B1589" t="str">
            <v>K6521020110</v>
          </cell>
          <cell r="C1589" t="str">
            <v>Comp Stocking,CLL II,A-D,Size S,Vienna</v>
          </cell>
          <cell r="D1589">
            <v>563.4</v>
          </cell>
          <cell r="E1589">
            <v>3</v>
          </cell>
          <cell r="F1589">
            <v>1690.4</v>
          </cell>
          <cell r="G1589">
            <v>0</v>
          </cell>
          <cell r="H1589">
            <v>0</v>
          </cell>
          <cell r="I1589">
            <v>0</v>
          </cell>
          <cell r="J1589">
            <v>0</v>
          </cell>
          <cell r="K1589">
            <v>0</v>
          </cell>
          <cell r="L1589">
            <v>0</v>
          </cell>
          <cell r="M1589">
            <v>0</v>
          </cell>
          <cell r="N1589">
            <v>0</v>
          </cell>
          <cell r="O1589">
            <v>0</v>
          </cell>
          <cell r="P1589">
            <v>0</v>
          </cell>
          <cell r="Q1589">
            <v>16383</v>
          </cell>
          <cell r="R1589">
            <v>54</v>
          </cell>
          <cell r="S1589" t="str">
            <v>E</v>
          </cell>
        </row>
        <row r="1590">
          <cell r="A1590">
            <v>54</v>
          </cell>
          <cell r="B1590" t="str">
            <v>K6521023310</v>
          </cell>
          <cell r="C1590" t="str">
            <v>Comp Stocking,CLL II,A-D,Size S,Scala</v>
          </cell>
          <cell r="D1590">
            <v>502.3</v>
          </cell>
          <cell r="E1590">
            <v>16</v>
          </cell>
          <cell r="F1590">
            <v>8037.27</v>
          </cell>
          <cell r="G1590">
            <v>0</v>
          </cell>
          <cell r="H1590">
            <v>0</v>
          </cell>
          <cell r="I1590">
            <v>0</v>
          </cell>
          <cell r="J1590">
            <v>0</v>
          </cell>
          <cell r="K1590">
            <v>0</v>
          </cell>
          <cell r="L1590">
            <v>0</v>
          </cell>
          <cell r="M1590">
            <v>0</v>
          </cell>
          <cell r="N1590">
            <v>0</v>
          </cell>
          <cell r="O1590">
            <v>0</v>
          </cell>
          <cell r="P1590">
            <v>0</v>
          </cell>
          <cell r="Q1590">
            <v>16390</v>
          </cell>
          <cell r="R1590">
            <v>47</v>
          </cell>
          <cell r="S1590" t="str">
            <v>E</v>
          </cell>
        </row>
        <row r="1591">
          <cell r="A1591">
            <v>54</v>
          </cell>
          <cell r="B1591" t="str">
            <v>K6521024410</v>
          </cell>
          <cell r="C1591" t="str">
            <v>Comp Stocking,CLL II,A-D,Size S,Diamond</v>
          </cell>
          <cell r="D1591">
            <v>518.9</v>
          </cell>
          <cell r="E1591">
            <v>13</v>
          </cell>
          <cell r="F1591">
            <v>6746.34</v>
          </cell>
          <cell r="G1591">
            <v>0</v>
          </cell>
          <cell r="H1591">
            <v>0</v>
          </cell>
          <cell r="I1591">
            <v>0</v>
          </cell>
          <cell r="J1591">
            <v>0</v>
          </cell>
          <cell r="K1591">
            <v>0</v>
          </cell>
          <cell r="L1591">
            <v>0</v>
          </cell>
          <cell r="M1591">
            <v>0</v>
          </cell>
          <cell r="N1591">
            <v>0</v>
          </cell>
          <cell r="O1591">
            <v>0</v>
          </cell>
          <cell r="P1591">
            <v>0</v>
          </cell>
          <cell r="Q1591">
            <v>16390</v>
          </cell>
          <cell r="R1591">
            <v>47</v>
          </cell>
          <cell r="S1591" t="str">
            <v>E</v>
          </cell>
        </row>
        <row r="1592">
          <cell r="A1592">
            <v>54</v>
          </cell>
          <cell r="B1592" t="str">
            <v>K6521040110</v>
          </cell>
          <cell r="C1592" t="str">
            <v>Comp Stocking,CLL II,A-D,Size M,Vienna</v>
          </cell>
          <cell r="D1592">
            <v>533.4</v>
          </cell>
          <cell r="E1592">
            <v>2</v>
          </cell>
          <cell r="F1592">
            <v>1066.8499999999999</v>
          </cell>
          <cell r="G1592">
            <v>0</v>
          </cell>
          <cell r="H1592">
            <v>0</v>
          </cell>
          <cell r="I1592">
            <v>0</v>
          </cell>
          <cell r="J1592">
            <v>0</v>
          </cell>
          <cell r="K1592">
            <v>0</v>
          </cell>
          <cell r="L1592">
            <v>0</v>
          </cell>
          <cell r="M1592">
            <v>0</v>
          </cell>
          <cell r="N1592">
            <v>0</v>
          </cell>
          <cell r="O1592">
            <v>0</v>
          </cell>
          <cell r="P1592">
            <v>0</v>
          </cell>
          <cell r="Q1592">
            <v>16396</v>
          </cell>
          <cell r="R1592">
            <v>41</v>
          </cell>
          <cell r="S1592" t="str">
            <v>E</v>
          </cell>
        </row>
        <row r="1593">
          <cell r="A1593">
            <v>54</v>
          </cell>
          <cell r="B1593" t="str">
            <v>K6521043310</v>
          </cell>
          <cell r="C1593" t="str">
            <v>Comp Stocking,CLL II,A-D,Size M,Scala</v>
          </cell>
          <cell r="D1593">
            <v>490.6</v>
          </cell>
          <cell r="E1593">
            <v>22</v>
          </cell>
          <cell r="F1593">
            <v>10794.89</v>
          </cell>
          <cell r="G1593">
            <v>0</v>
          </cell>
          <cell r="H1593">
            <v>0</v>
          </cell>
          <cell r="I1593">
            <v>0</v>
          </cell>
          <cell r="J1593">
            <v>0</v>
          </cell>
          <cell r="K1593">
            <v>0</v>
          </cell>
          <cell r="L1593">
            <v>0</v>
          </cell>
          <cell r="M1593">
            <v>0</v>
          </cell>
          <cell r="N1593">
            <v>0</v>
          </cell>
          <cell r="O1593">
            <v>0</v>
          </cell>
          <cell r="P1593">
            <v>0</v>
          </cell>
          <cell r="Q1593">
            <v>16399</v>
          </cell>
          <cell r="R1593">
            <v>38</v>
          </cell>
          <cell r="S1593" t="str">
            <v>E</v>
          </cell>
        </row>
        <row r="1594">
          <cell r="A1594">
            <v>54</v>
          </cell>
          <cell r="B1594" t="str">
            <v>K6521044410</v>
          </cell>
          <cell r="C1594" t="str">
            <v>Comp Stocking,CLL II,A-D,Size M,Diamond</v>
          </cell>
          <cell r="D1594">
            <v>502.6</v>
          </cell>
          <cell r="E1594">
            <v>15</v>
          </cell>
          <cell r="F1594">
            <v>7539.85</v>
          </cell>
          <cell r="G1594">
            <v>0</v>
          </cell>
          <cell r="H1594">
            <v>0</v>
          </cell>
          <cell r="I1594">
            <v>0</v>
          </cell>
          <cell r="J1594">
            <v>0</v>
          </cell>
          <cell r="K1594">
            <v>0</v>
          </cell>
          <cell r="L1594">
            <v>0</v>
          </cell>
          <cell r="M1594">
            <v>0</v>
          </cell>
          <cell r="N1594">
            <v>0</v>
          </cell>
          <cell r="O1594">
            <v>0</v>
          </cell>
          <cell r="P1594">
            <v>0</v>
          </cell>
          <cell r="Q1594">
            <v>16390</v>
          </cell>
          <cell r="R1594">
            <v>47</v>
          </cell>
          <cell r="S1594" t="str">
            <v>E</v>
          </cell>
        </row>
        <row r="1595">
          <cell r="A1595">
            <v>54</v>
          </cell>
          <cell r="B1595" t="str">
            <v>K6521050110</v>
          </cell>
          <cell r="C1595" t="str">
            <v>Comp Stocking,CLL II,A-D,Size L,Vienna</v>
          </cell>
          <cell r="D1595">
            <v>562.70000000000005</v>
          </cell>
          <cell r="E1595">
            <v>2</v>
          </cell>
          <cell r="F1595">
            <v>1125.4100000000001</v>
          </cell>
          <cell r="G1595">
            <v>0</v>
          </cell>
          <cell r="H1595">
            <v>0</v>
          </cell>
          <cell r="I1595">
            <v>0</v>
          </cell>
          <cell r="J1595">
            <v>0</v>
          </cell>
          <cell r="K1595">
            <v>0</v>
          </cell>
          <cell r="L1595">
            <v>0</v>
          </cell>
          <cell r="M1595">
            <v>0</v>
          </cell>
          <cell r="N1595">
            <v>0</v>
          </cell>
          <cell r="O1595">
            <v>0</v>
          </cell>
          <cell r="P1595">
            <v>0</v>
          </cell>
          <cell r="Q1595">
            <v>16383</v>
          </cell>
          <cell r="R1595">
            <v>54</v>
          </cell>
          <cell r="S1595" t="str">
            <v>E</v>
          </cell>
        </row>
        <row r="1596">
          <cell r="A1596">
            <v>54</v>
          </cell>
          <cell r="B1596" t="str">
            <v>K6521053310</v>
          </cell>
          <cell r="C1596" t="str">
            <v>Comp Stocking,CLL II,A-D,Size L,Scala</v>
          </cell>
          <cell r="D1596">
            <v>507.4</v>
          </cell>
          <cell r="E1596">
            <v>13</v>
          </cell>
          <cell r="F1596">
            <v>6596.47</v>
          </cell>
          <cell r="G1596">
            <v>0</v>
          </cell>
          <cell r="H1596">
            <v>0</v>
          </cell>
          <cell r="I1596">
            <v>0</v>
          </cell>
          <cell r="J1596">
            <v>0</v>
          </cell>
          <cell r="K1596">
            <v>0</v>
          </cell>
          <cell r="L1596">
            <v>0</v>
          </cell>
          <cell r="M1596">
            <v>0</v>
          </cell>
          <cell r="N1596">
            <v>0</v>
          </cell>
          <cell r="O1596">
            <v>0</v>
          </cell>
          <cell r="P1596">
            <v>0</v>
          </cell>
          <cell r="Q1596">
            <v>16425</v>
          </cell>
          <cell r="R1596">
            <v>12</v>
          </cell>
          <cell r="S1596" t="str">
            <v>E</v>
          </cell>
        </row>
        <row r="1597">
          <cell r="A1597">
            <v>54</v>
          </cell>
          <cell r="B1597" t="str">
            <v>K6521054410</v>
          </cell>
          <cell r="C1597" t="str">
            <v>Comp Stocking,CLL II,A-D,Size L,Diamond</v>
          </cell>
          <cell r="D1597">
            <v>523.5</v>
          </cell>
          <cell r="E1597">
            <v>11</v>
          </cell>
          <cell r="F1597">
            <v>5758.54</v>
          </cell>
          <cell r="G1597">
            <v>0</v>
          </cell>
          <cell r="H1597">
            <v>0</v>
          </cell>
          <cell r="I1597">
            <v>0</v>
          </cell>
          <cell r="J1597">
            <v>0</v>
          </cell>
          <cell r="K1597">
            <v>0</v>
          </cell>
          <cell r="L1597">
            <v>0</v>
          </cell>
          <cell r="M1597">
            <v>0</v>
          </cell>
          <cell r="N1597">
            <v>0</v>
          </cell>
          <cell r="O1597">
            <v>0</v>
          </cell>
          <cell r="P1597">
            <v>0</v>
          </cell>
          <cell r="Q1597">
            <v>16425</v>
          </cell>
          <cell r="R1597">
            <v>12</v>
          </cell>
          <cell r="S1597" t="str">
            <v>E</v>
          </cell>
        </row>
        <row r="1598">
          <cell r="E1598">
            <v>359</v>
          </cell>
          <cell r="F1598">
            <v>259412.45</v>
          </cell>
          <cell r="G1598">
            <v>0</v>
          </cell>
          <cell r="H1598">
            <v>0</v>
          </cell>
          <cell r="I1598">
            <v>0</v>
          </cell>
          <cell r="J1598">
            <v>0</v>
          </cell>
          <cell r="K1598">
            <v>0</v>
          </cell>
          <cell r="L1598">
            <v>0</v>
          </cell>
          <cell r="M1598">
            <v>0</v>
          </cell>
          <cell r="N1598">
            <v>0</v>
          </cell>
          <cell r="O1598">
            <v>0</v>
          </cell>
          <cell r="P1598">
            <v>0</v>
          </cell>
          <cell r="Q1598">
            <v>0</v>
          </cell>
          <cell r="R1598">
            <v>0</v>
          </cell>
          <cell r="S1598" t="str">
            <v>E Total</v>
          </cell>
        </row>
        <row r="1599">
          <cell r="A1599">
            <v>54</v>
          </cell>
          <cell r="B1599" t="str">
            <v>K6021020410</v>
          </cell>
          <cell r="C1599" t="str">
            <v>Comp Stckng,A-G,Anthracite(S)Without non</v>
          </cell>
          <cell r="D1599">
            <v>780.79</v>
          </cell>
          <cell r="E1599">
            <v>0</v>
          </cell>
          <cell r="F1599">
            <v>0</v>
          </cell>
          <cell r="G1599">
            <v>6</v>
          </cell>
          <cell r="H1599">
            <v>4684.76</v>
          </cell>
          <cell r="I1599">
            <v>0</v>
          </cell>
          <cell r="J1599">
            <v>0</v>
          </cell>
          <cell r="K1599">
            <v>0</v>
          </cell>
          <cell r="L1599">
            <v>0</v>
          </cell>
          <cell r="M1599">
            <v>0</v>
          </cell>
          <cell r="N1599">
            <v>0</v>
          </cell>
          <cell r="O1599">
            <v>0</v>
          </cell>
          <cell r="P1599">
            <v>0</v>
          </cell>
          <cell r="Q1599">
            <v>16128</v>
          </cell>
          <cell r="R1599">
            <v>308</v>
          </cell>
          <cell r="S1599" t="str">
            <v>M</v>
          </cell>
        </row>
        <row r="1600">
          <cell r="A1600">
            <v>54</v>
          </cell>
          <cell r="B1600" t="str">
            <v>K6021040610</v>
          </cell>
          <cell r="C1600" t="str">
            <v>Comp Stocking,A-G,Black,(M),Without non-</v>
          </cell>
          <cell r="D1600">
            <v>780.79</v>
          </cell>
          <cell r="E1600">
            <v>0</v>
          </cell>
          <cell r="F1600">
            <v>0</v>
          </cell>
          <cell r="G1600">
            <v>0</v>
          </cell>
          <cell r="H1600">
            <v>0</v>
          </cell>
          <cell r="I1600">
            <v>6</v>
          </cell>
          <cell r="J1600">
            <v>4684.76</v>
          </cell>
          <cell r="K1600">
            <v>0</v>
          </cell>
          <cell r="L1600">
            <v>0</v>
          </cell>
          <cell r="M1600">
            <v>0</v>
          </cell>
          <cell r="N1600">
            <v>0</v>
          </cell>
          <cell r="O1600">
            <v>0</v>
          </cell>
          <cell r="P1600">
            <v>0</v>
          </cell>
          <cell r="Q1600">
            <v>16075</v>
          </cell>
          <cell r="R1600">
            <v>361</v>
          </cell>
          <cell r="S1600" t="str">
            <v>M</v>
          </cell>
        </row>
        <row r="1601">
          <cell r="A1601">
            <v>54</v>
          </cell>
          <cell r="B1601" t="str">
            <v>K6021050410</v>
          </cell>
          <cell r="C1601" t="str">
            <v>Comp Stckng,A-G,Anthracite(L)Without non</v>
          </cell>
          <cell r="D1601">
            <v>715.86</v>
          </cell>
          <cell r="E1601">
            <v>0</v>
          </cell>
          <cell r="F1601">
            <v>0</v>
          </cell>
          <cell r="G1601">
            <v>0</v>
          </cell>
          <cell r="H1601">
            <v>0</v>
          </cell>
          <cell r="I1601">
            <v>6</v>
          </cell>
          <cell r="J1601">
            <v>4295.16</v>
          </cell>
          <cell r="K1601">
            <v>0</v>
          </cell>
          <cell r="L1601">
            <v>0</v>
          </cell>
          <cell r="M1601">
            <v>0</v>
          </cell>
          <cell r="N1601">
            <v>0</v>
          </cell>
          <cell r="O1601">
            <v>0</v>
          </cell>
          <cell r="P1601">
            <v>0</v>
          </cell>
          <cell r="Q1601">
            <v>16074</v>
          </cell>
          <cell r="R1601">
            <v>362</v>
          </cell>
          <cell r="S1601" t="str">
            <v>M</v>
          </cell>
        </row>
        <row r="1602">
          <cell r="A1602">
            <v>54</v>
          </cell>
          <cell r="B1602" t="str">
            <v>K6021050610</v>
          </cell>
          <cell r="C1602" t="str">
            <v>Comp Stocking,A-G,Black,(L),Without non-</v>
          </cell>
          <cell r="D1602">
            <v>780.79</v>
          </cell>
          <cell r="E1602">
            <v>0</v>
          </cell>
          <cell r="F1602">
            <v>0</v>
          </cell>
          <cell r="G1602">
            <v>0</v>
          </cell>
          <cell r="H1602">
            <v>0</v>
          </cell>
          <cell r="I1602">
            <v>6</v>
          </cell>
          <cell r="J1602">
            <v>4684.76</v>
          </cell>
          <cell r="K1602">
            <v>0</v>
          </cell>
          <cell r="L1602">
            <v>0</v>
          </cell>
          <cell r="M1602">
            <v>0</v>
          </cell>
          <cell r="N1602">
            <v>0</v>
          </cell>
          <cell r="O1602">
            <v>0</v>
          </cell>
          <cell r="P1602">
            <v>0</v>
          </cell>
          <cell r="Q1602">
            <v>16074</v>
          </cell>
          <cell r="R1602">
            <v>362</v>
          </cell>
          <cell r="S1602" t="str">
            <v>M</v>
          </cell>
        </row>
        <row r="1603">
          <cell r="E1603">
            <v>0</v>
          </cell>
          <cell r="F1603">
            <v>0</v>
          </cell>
          <cell r="G1603">
            <v>6</v>
          </cell>
          <cell r="H1603">
            <v>4684.76</v>
          </cell>
          <cell r="I1603">
            <v>18</v>
          </cell>
          <cell r="J1603">
            <v>13664.68</v>
          </cell>
          <cell r="K1603">
            <v>0</v>
          </cell>
          <cell r="L1603">
            <v>0</v>
          </cell>
          <cell r="M1603">
            <v>0</v>
          </cell>
          <cell r="N1603">
            <v>0</v>
          </cell>
          <cell r="O1603">
            <v>0</v>
          </cell>
          <cell r="P1603">
            <v>0</v>
          </cell>
          <cell r="Q1603">
            <v>0</v>
          </cell>
          <cell r="R1603">
            <v>0</v>
          </cell>
          <cell r="S1603" t="str">
            <v>M Total</v>
          </cell>
        </row>
        <row r="1604">
          <cell r="A1604" t="str">
            <v>54 Total</v>
          </cell>
          <cell r="B1604">
            <v>0</v>
          </cell>
          <cell r="C1604">
            <v>0</v>
          </cell>
          <cell r="D1604">
            <v>0</v>
          </cell>
          <cell r="E1604">
            <v>359</v>
          </cell>
          <cell r="F1604">
            <v>259412.45</v>
          </cell>
          <cell r="G1604">
            <v>6</v>
          </cell>
          <cell r="H1604">
            <v>4684.76</v>
          </cell>
          <cell r="I1604">
            <v>18</v>
          </cell>
          <cell r="J1604">
            <v>13664.68</v>
          </cell>
          <cell r="K1604">
            <v>0</v>
          </cell>
          <cell r="L1604">
            <v>0</v>
          </cell>
          <cell r="M1604">
            <v>0</v>
          </cell>
          <cell r="N1604">
            <v>0</v>
          </cell>
          <cell r="O1604">
            <v>0</v>
          </cell>
          <cell r="P1604">
            <v>0</v>
          </cell>
        </row>
        <row r="1605">
          <cell r="A1605">
            <v>59</v>
          </cell>
          <cell r="B1605" t="str">
            <v>RB92200=L</v>
          </cell>
          <cell r="C1605" t="str">
            <v>Heel Wedge (HW) Large</v>
          </cell>
          <cell r="D1605">
            <v>199</v>
          </cell>
          <cell r="E1605">
            <v>18</v>
          </cell>
          <cell r="F1605">
            <v>3582.29</v>
          </cell>
          <cell r="G1605">
            <v>0</v>
          </cell>
          <cell r="H1605">
            <v>0</v>
          </cell>
          <cell r="I1605">
            <v>0</v>
          </cell>
          <cell r="J1605">
            <v>0</v>
          </cell>
          <cell r="K1605">
            <v>0</v>
          </cell>
          <cell r="L1605">
            <v>0</v>
          </cell>
          <cell r="M1605">
            <v>0</v>
          </cell>
          <cell r="N1605">
            <v>0</v>
          </cell>
          <cell r="O1605">
            <v>0</v>
          </cell>
          <cell r="P1605">
            <v>0</v>
          </cell>
          <cell r="Q1605">
            <v>16427</v>
          </cell>
          <cell r="R1605">
            <v>10</v>
          </cell>
          <cell r="S1605" t="str">
            <v>E</v>
          </cell>
        </row>
        <row r="1606">
          <cell r="A1606">
            <v>59</v>
          </cell>
          <cell r="B1606" t="str">
            <v>RB92200=M</v>
          </cell>
          <cell r="C1606" t="str">
            <v>Heel Wedge (HW) Medium</v>
          </cell>
          <cell r="D1606">
            <v>200.7</v>
          </cell>
          <cell r="E1606">
            <v>16</v>
          </cell>
          <cell r="F1606">
            <v>3211.72</v>
          </cell>
          <cell r="G1606">
            <v>0</v>
          </cell>
          <cell r="H1606">
            <v>0</v>
          </cell>
          <cell r="I1606">
            <v>0</v>
          </cell>
          <cell r="J1606">
            <v>0</v>
          </cell>
          <cell r="K1606">
            <v>0</v>
          </cell>
          <cell r="L1606">
            <v>0</v>
          </cell>
          <cell r="M1606">
            <v>0</v>
          </cell>
          <cell r="N1606">
            <v>0</v>
          </cell>
          <cell r="O1606">
            <v>0</v>
          </cell>
          <cell r="P1606">
            <v>0</v>
          </cell>
          <cell r="Q1606">
            <v>16399</v>
          </cell>
          <cell r="R1606">
            <v>38</v>
          </cell>
          <cell r="S1606" t="str">
            <v>E</v>
          </cell>
        </row>
      </sheetData>
      <sheetData sheetId="2" refreshError="1"/>
      <sheetData sheetId="3" refreshError="1"/>
      <sheetData sheetId="4">
        <row r="2">
          <cell r="E2" t="str">
            <v>จำนวน</v>
          </cell>
        </row>
      </sheetData>
      <sheetData sheetId="5"/>
      <sheetData sheetId="6">
        <row r="2">
          <cell r="E2" t="str">
            <v>จำนวน</v>
          </cell>
        </row>
      </sheetData>
      <sheetData sheetId="7">
        <row r="2">
          <cell r="E2" t="str">
            <v>จำนวน</v>
          </cell>
        </row>
      </sheetData>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sheetData sheetId="24"/>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ow r="2">
          <cell r="E2" t="str">
            <v>จำนวน</v>
          </cell>
        </row>
      </sheetData>
      <sheetData sheetId="49">
        <row r="2">
          <cell r="E2" t="str">
            <v>จำนวน</v>
          </cell>
        </row>
      </sheetData>
      <sheetData sheetId="50">
        <row r="2">
          <cell r="E2" t="str">
            <v>จำนวน</v>
          </cell>
        </row>
      </sheetData>
      <sheetData sheetId="51">
        <row r="2">
          <cell r="E2" t="str">
            <v>จำนวน</v>
          </cell>
        </row>
      </sheetData>
      <sheetData sheetId="52">
        <row r="2">
          <cell r="E2" t="str">
            <v>จำนวน</v>
          </cell>
        </row>
      </sheetData>
      <sheetData sheetId="53">
        <row r="2">
          <cell r="E2" t="str">
            <v>จำนวน</v>
          </cell>
        </row>
      </sheetData>
      <sheetData sheetId="54"/>
      <sheetData sheetId="55">
        <row r="2">
          <cell r="E2" t="str">
            <v>จำนวน</v>
          </cell>
        </row>
      </sheetData>
      <sheetData sheetId="56">
        <row r="2">
          <cell r="E2" t="str">
            <v>จำนวน</v>
          </cell>
        </row>
      </sheetData>
      <sheetData sheetId="57">
        <row r="2">
          <cell r="E2" t="str">
            <v>จำนวน</v>
          </cell>
        </row>
      </sheetData>
      <sheetData sheetId="58">
        <row r="2">
          <cell r="E2" t="str">
            <v>จำนวน</v>
          </cell>
        </row>
      </sheetData>
      <sheetData sheetId="59"/>
      <sheetData sheetId="60">
        <row r="2">
          <cell r="E2" t="str">
            <v>จำนวน</v>
          </cell>
        </row>
      </sheetData>
      <sheetData sheetId="61">
        <row r="2">
          <cell r="E2" t="str">
            <v>จำนวน</v>
          </cell>
        </row>
      </sheetData>
      <sheetData sheetId="62">
        <row r="2">
          <cell r="E2" t="str">
            <v>จำนวน</v>
          </cell>
        </row>
      </sheetData>
      <sheetData sheetId="63">
        <row r="2">
          <cell r="E2" t="str">
            <v>จำนวน</v>
          </cell>
        </row>
      </sheetData>
      <sheetData sheetId="64"/>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sheetData sheetId="89"/>
      <sheetData sheetId="90"/>
      <sheetData sheetId="91">
        <row r="2">
          <cell r="E2" t="str">
            <v>จำนวน</v>
          </cell>
        </row>
      </sheetData>
      <sheetData sheetId="92">
        <row r="2">
          <cell r="E2" t="str">
            <v>จำนวน</v>
          </cell>
        </row>
      </sheetData>
      <sheetData sheetId="93">
        <row r="2">
          <cell r="E2" t="str">
            <v>จำนวน</v>
          </cell>
        </row>
      </sheetData>
      <sheetData sheetId="94">
        <row r="2">
          <cell r="E2" t="str">
            <v>จำนวน</v>
          </cell>
        </row>
      </sheetData>
      <sheetData sheetId="95">
        <row r="2">
          <cell r="E2" t="str">
            <v>จำนวน</v>
          </cell>
        </row>
      </sheetData>
      <sheetData sheetId="96">
        <row r="2">
          <cell r="E2" t="str">
            <v>จำนวน</v>
          </cell>
        </row>
      </sheetData>
      <sheetData sheetId="97">
        <row r="2">
          <cell r="E2" t="str">
            <v>จำนวน</v>
          </cell>
        </row>
      </sheetData>
      <sheetData sheetId="98">
        <row r="2">
          <cell r="E2" t="str">
            <v>จำนวน</v>
          </cell>
        </row>
      </sheetData>
      <sheetData sheetId="99"/>
      <sheetData sheetId="100">
        <row r="2">
          <cell r="E2" t="str">
            <v>จำนวน</v>
          </cell>
        </row>
      </sheetData>
      <sheetData sheetId="101">
        <row r="2">
          <cell r="E2" t="str">
            <v>จำนวน</v>
          </cell>
        </row>
      </sheetData>
      <sheetData sheetId="102"/>
      <sheetData sheetId="103">
        <row r="2">
          <cell r="E2" t="str">
            <v>จำนวน</v>
          </cell>
        </row>
      </sheetData>
      <sheetData sheetId="104"/>
      <sheetData sheetId="105"/>
      <sheetData sheetId="106">
        <row r="2">
          <cell r="E2" t="str">
            <v>จำนวน</v>
          </cell>
        </row>
      </sheetData>
      <sheetData sheetId="107">
        <row r="2">
          <cell r="E2" t="str">
            <v>จำนวน</v>
          </cell>
        </row>
      </sheetData>
      <sheetData sheetId="108">
        <row r="2">
          <cell r="E2" t="str">
            <v>จำนวน</v>
          </cell>
        </row>
      </sheetData>
      <sheetData sheetId="109">
        <row r="2">
          <cell r="E2" t="str">
            <v>จำนวน</v>
          </cell>
        </row>
      </sheetData>
      <sheetData sheetId="110">
        <row r="2">
          <cell r="E2" t="str">
            <v>จำนวน</v>
          </cell>
        </row>
      </sheetData>
      <sheetData sheetId="111">
        <row r="2">
          <cell r="E2" t="str">
            <v>จำนวน</v>
          </cell>
        </row>
      </sheetData>
      <sheetData sheetId="112">
        <row r="2">
          <cell r="E2" t="str">
            <v>จำนวน</v>
          </cell>
        </row>
      </sheetData>
      <sheetData sheetId="113">
        <row r="2">
          <cell r="E2" t="str">
            <v>จำนวน</v>
          </cell>
        </row>
      </sheetData>
      <sheetData sheetId="114">
        <row r="2">
          <cell r="E2" t="str">
            <v>จำนวน</v>
          </cell>
        </row>
      </sheetData>
      <sheetData sheetId="115"/>
      <sheetData sheetId="116">
        <row r="2">
          <cell r="E2" t="str">
            <v>จำนวน</v>
          </cell>
        </row>
      </sheetData>
      <sheetData sheetId="117">
        <row r="2">
          <cell r="E2" t="str">
            <v>จำนวน</v>
          </cell>
        </row>
      </sheetData>
      <sheetData sheetId="118">
        <row r="2">
          <cell r="E2" t="str">
            <v>จำนวน</v>
          </cell>
        </row>
      </sheetData>
      <sheetData sheetId="119">
        <row r="2">
          <cell r="E2" t="str">
            <v>จำนวน</v>
          </cell>
        </row>
      </sheetData>
      <sheetData sheetId="120">
        <row r="2">
          <cell r="E2" t="str">
            <v>จำนวน</v>
          </cell>
        </row>
      </sheetData>
      <sheetData sheetId="121">
        <row r="2">
          <cell r="E2" t="str">
            <v>จำนวน</v>
          </cell>
        </row>
      </sheetData>
      <sheetData sheetId="122">
        <row r="2">
          <cell r="E2" t="str">
            <v>จำนวน</v>
          </cell>
        </row>
      </sheetData>
      <sheetData sheetId="123">
        <row r="2">
          <cell r="E2" t="str">
            <v>จำนวน</v>
          </cell>
        </row>
      </sheetData>
      <sheetData sheetId="124"/>
      <sheetData sheetId="125">
        <row r="2">
          <cell r="E2" t="str">
            <v>จำนวน</v>
          </cell>
        </row>
      </sheetData>
      <sheetData sheetId="126">
        <row r="2">
          <cell r="E2" t="str">
            <v>จำนวน</v>
          </cell>
        </row>
      </sheetData>
      <sheetData sheetId="127"/>
      <sheetData sheetId="128">
        <row r="2">
          <cell r="E2" t="str">
            <v>จำนวน</v>
          </cell>
        </row>
      </sheetData>
      <sheetData sheetId="129"/>
      <sheetData sheetId="130"/>
      <sheetData sheetId="131">
        <row r="2">
          <cell r="E2" t="str">
            <v>จำนวน</v>
          </cell>
        </row>
      </sheetData>
      <sheetData sheetId="132">
        <row r="2">
          <cell r="E2" t="str">
            <v>จำนวน</v>
          </cell>
        </row>
      </sheetData>
      <sheetData sheetId="133">
        <row r="2">
          <cell r="E2" t="str">
            <v>จำนวน</v>
          </cell>
        </row>
      </sheetData>
      <sheetData sheetId="134">
        <row r="2">
          <cell r="E2" t="str">
            <v>จำนวน</v>
          </cell>
        </row>
      </sheetData>
      <sheetData sheetId="135">
        <row r="2">
          <cell r="E2" t="str">
            <v>จำนวน</v>
          </cell>
        </row>
      </sheetData>
      <sheetData sheetId="136">
        <row r="2">
          <cell r="E2" t="str">
            <v>จำนวน</v>
          </cell>
        </row>
      </sheetData>
      <sheetData sheetId="137">
        <row r="2">
          <cell r="E2" t="str">
            <v>จำนวน</v>
          </cell>
        </row>
      </sheetData>
      <sheetData sheetId="138">
        <row r="2">
          <cell r="E2" t="str">
            <v>จำนวน</v>
          </cell>
        </row>
      </sheetData>
      <sheetData sheetId="139">
        <row r="2">
          <cell r="E2" t="str">
            <v>จำนวน</v>
          </cell>
        </row>
      </sheetData>
      <sheetData sheetId="140">
        <row r="2">
          <cell r="E2" t="str">
            <v>จำนวน</v>
          </cell>
        </row>
      </sheetData>
      <sheetData sheetId="141">
        <row r="2">
          <cell r="E2" t="str">
            <v>จำนวน</v>
          </cell>
        </row>
      </sheetData>
      <sheetData sheetId="142"/>
      <sheetData sheetId="143">
        <row r="2">
          <cell r="E2" t="str">
            <v>จำนวน</v>
          </cell>
        </row>
      </sheetData>
      <sheetData sheetId="144"/>
      <sheetData sheetId="145"/>
      <sheetData sheetId="146" refreshError="1"/>
      <sheetData sheetId="147" refreshError="1"/>
      <sheetData sheetId="148">
        <row r="2">
          <cell r="E2" t="str">
            <v>จำนวน</v>
          </cell>
        </row>
      </sheetData>
      <sheetData sheetId="149">
        <row r="2">
          <cell r="E2" t="str">
            <v>จำนวน</v>
          </cell>
        </row>
      </sheetData>
      <sheetData sheetId="150">
        <row r="2">
          <cell r="E2" t="str">
            <v>จำนวน</v>
          </cell>
        </row>
      </sheetData>
      <sheetData sheetId="151">
        <row r="2">
          <cell r="E2" t="str">
            <v>จำนวน</v>
          </cell>
        </row>
      </sheetData>
      <sheetData sheetId="152">
        <row r="2">
          <cell r="E2" t="str">
            <v>จำนวน</v>
          </cell>
        </row>
      </sheetData>
      <sheetData sheetId="153">
        <row r="2">
          <cell r="E2" t="str">
            <v>จำนวน</v>
          </cell>
        </row>
      </sheetData>
      <sheetData sheetId="154">
        <row r="2">
          <cell r="E2" t="str">
            <v>จำนวน</v>
          </cell>
        </row>
      </sheetData>
      <sheetData sheetId="155">
        <row r="2">
          <cell r="E2" t="str">
            <v>จำนวน</v>
          </cell>
        </row>
      </sheetData>
      <sheetData sheetId="156">
        <row r="2">
          <cell r="E2" t="str">
            <v>จำนวน</v>
          </cell>
        </row>
      </sheetData>
      <sheetData sheetId="157">
        <row r="2">
          <cell r="E2" t="str">
            <v>จำนวน</v>
          </cell>
        </row>
      </sheetData>
      <sheetData sheetId="158">
        <row r="2">
          <cell r="E2" t="str">
            <v>จำนวน</v>
          </cell>
        </row>
      </sheetData>
      <sheetData sheetId="159"/>
      <sheetData sheetId="160"/>
      <sheetData sheetId="161">
        <row r="2">
          <cell r="E2" t="str">
            <v>จำนวน</v>
          </cell>
        </row>
      </sheetData>
      <sheetData sheetId="162"/>
      <sheetData sheetId="163">
        <row r="2">
          <cell r="E2" t="str">
            <v>จำนวน</v>
          </cell>
        </row>
      </sheetData>
      <sheetData sheetId="164">
        <row r="2">
          <cell r="E2" t="str">
            <v>จำนวน</v>
          </cell>
        </row>
      </sheetData>
      <sheetData sheetId="165">
        <row r="2">
          <cell r="E2" t="str">
            <v>จำนวน</v>
          </cell>
        </row>
      </sheetData>
      <sheetData sheetId="166">
        <row r="2">
          <cell r="E2" t="str">
            <v>จำนวน</v>
          </cell>
        </row>
      </sheetData>
      <sheetData sheetId="167">
        <row r="2">
          <cell r="E2" t="str">
            <v>จำนวน</v>
          </cell>
        </row>
      </sheetData>
      <sheetData sheetId="168">
        <row r="2">
          <cell r="E2" t="str">
            <v>จำนวน</v>
          </cell>
        </row>
      </sheetData>
      <sheetData sheetId="169">
        <row r="2">
          <cell r="E2" t="str">
            <v>จำนวน</v>
          </cell>
        </row>
      </sheetData>
      <sheetData sheetId="170">
        <row r="2">
          <cell r="E2" t="str">
            <v>จำนวน</v>
          </cell>
        </row>
      </sheetData>
      <sheetData sheetId="171">
        <row r="2">
          <cell r="E2" t="str">
            <v>จำนวน</v>
          </cell>
        </row>
      </sheetData>
      <sheetData sheetId="172">
        <row r="2">
          <cell r="E2" t="str">
            <v>จำนวน</v>
          </cell>
        </row>
      </sheetData>
      <sheetData sheetId="173"/>
      <sheetData sheetId="174"/>
      <sheetData sheetId="175"/>
      <sheetData sheetId="176">
        <row r="2">
          <cell r="E2" t="str">
            <v>จำนวน</v>
          </cell>
        </row>
      </sheetData>
      <sheetData sheetId="177"/>
      <sheetData sheetId="178">
        <row r="2">
          <cell r="E2" t="str">
            <v>จำนวน</v>
          </cell>
        </row>
      </sheetData>
      <sheetData sheetId="179">
        <row r="2">
          <cell r="E2" t="str">
            <v>จำนวน</v>
          </cell>
        </row>
      </sheetData>
      <sheetData sheetId="180">
        <row r="2">
          <cell r="E2" t="str">
            <v>จำนวน</v>
          </cell>
        </row>
      </sheetData>
      <sheetData sheetId="181">
        <row r="2">
          <cell r="E2" t="str">
            <v>จำนวน</v>
          </cell>
        </row>
      </sheetData>
      <sheetData sheetId="182"/>
      <sheetData sheetId="183"/>
      <sheetData sheetId="184"/>
      <sheetData sheetId="185">
        <row r="2">
          <cell r="E2" t="str">
            <v>จำนวน</v>
          </cell>
        </row>
      </sheetData>
      <sheetData sheetId="186"/>
      <sheetData sheetId="187"/>
      <sheetData sheetId="188"/>
      <sheetData sheetId="189"/>
      <sheetData sheetId="190"/>
      <sheetData sheetId="191">
        <row r="2">
          <cell r="E2" t="str">
            <v>จำนวน</v>
          </cell>
        </row>
      </sheetData>
      <sheetData sheetId="192"/>
      <sheetData sheetId="193">
        <row r="2">
          <cell r="E2" t="str">
            <v>จำนวน</v>
          </cell>
        </row>
      </sheetData>
      <sheetData sheetId="194">
        <row r="2">
          <cell r="E2" t="str">
            <v>จำนวน</v>
          </cell>
        </row>
      </sheetData>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row r="2">
          <cell r="E2" t="str">
            <v>จำนวน</v>
          </cell>
        </row>
      </sheetData>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row r="2">
          <cell r="E2" t="str">
            <v>จำนวน</v>
          </cell>
        </row>
      </sheetData>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refreshError="1"/>
      <sheetData sheetId="239" refreshError="1"/>
      <sheetData sheetId="240" refreshError="1"/>
      <sheetData sheetId="241" refreshError="1"/>
      <sheetData sheetId="242" refreshError="1"/>
      <sheetData sheetId="243" refreshError="1"/>
      <sheetData sheetId="244"/>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Set>
  </externalBook>
</externalLink>
</file>

<file path=xl/externalLinks/externalLink10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0000"/>
      <sheetName val="F-1"/>
      <sheetName val="F-2"/>
      <sheetName val="F-3"/>
      <sheetName val="Materiality"/>
      <sheetName val="cf"/>
      <sheetName val="F-4"/>
      <sheetName val="F-5"/>
      <sheetName val="F-6"/>
      <sheetName val="F-9"/>
      <sheetName val="F-22"/>
      <sheetName val="Cashflow"/>
      <sheetName val="BPR balance sheet"/>
      <sheetName val="BPR profit &amp; loss"/>
      <sheetName val="BPR BS analysis"/>
      <sheetName val="BPR PL analysis"/>
      <sheetName val="A"/>
      <sheetName val="A-2"/>
      <sheetName val="B"/>
      <sheetName val="B-1"/>
      <sheetName val="C"/>
      <sheetName val="C-10"/>
      <sheetName val="NRV-1"/>
      <sheetName val="NRV-2"/>
      <sheetName val="L"/>
      <sheetName val="M"/>
      <sheetName val="N"/>
      <sheetName val="N-10"/>
      <sheetName val="N-11"/>
      <sheetName val="N-12"/>
      <sheetName val="N-20"/>
      <sheetName val="U"/>
      <sheetName val="AA"/>
      <sheetName val="AA-3"/>
      <sheetName val="BB-1"/>
      <sheetName val="BB"/>
      <sheetName val="CC"/>
      <sheetName val="CC-24"/>
      <sheetName val="CC-50"/>
      <sheetName val="FF"/>
      <sheetName val="FF-1"/>
      <sheetName val="FF-10"/>
      <sheetName val="MM"/>
      <sheetName val="NN"/>
      <sheetName val="10"/>
      <sheetName val="20"/>
      <sheetName val="25"/>
      <sheetName val="30"/>
      <sheetName val="31"/>
      <sheetName val="70"/>
      <sheetName val="INPUT"/>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refreshError="1"/>
    </sheetDataSet>
  </externalBook>
</externalLink>
</file>

<file path=xl/externalLinks/externalLink10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Library Procedures"/>
      <sheetName val="Planning meeting"/>
      <sheetName val="เวลา"/>
    </sheetNames>
    <sheetDataSet>
      <sheetData sheetId="0">
        <row r="113">
          <cell r="L113" t="b">
            <v>0</v>
          </cell>
        </row>
      </sheetData>
      <sheetData sheetId="1"/>
      <sheetData sheetId="2" refreshError="1"/>
    </sheetDataSet>
  </externalBook>
</externalLink>
</file>

<file path=xl/externalLinks/externalLink1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Lead PPE from Auditor"/>
      <sheetName val="Asset PRM Q4"/>
      <sheetName val="ข้อ.14เรือเดินทะเลและอุปกรณ์Q4"/>
      <sheetName val="ข้อ. 14 สินทรัพย์ไม่มีตัวตน Q4"/>
      <sheetName val="Asset PRM Q4 (ALL)"/>
      <sheetName val="รายการซื้อสินทรัพย์ ปี 2017"/>
      <sheetName val="Drydock"/>
      <sheetName val="Library Procedures"/>
      <sheetName val="TB 31 Dec 2016"/>
      <sheetName val="Lead schedule"/>
      <sheetName val="FS2016"/>
      <sheetName val="Land"/>
      <sheetName val="Building"/>
      <sheetName val="Vessel"/>
      <sheetName val="SRE(KNT) "/>
      <sheetName val="ENS (NAT)"/>
      <sheetName val="Vehicle"/>
      <sheetName val="Vessel equipment"/>
      <sheetName val="Intangible assets"/>
      <sheetName val="Computer Hardware and IT Ship"/>
      <sheetName val="Furniture"/>
      <sheetName val="Building improvement"/>
      <sheetName val="DD FTS(Q4)"/>
      <sheetName val="DD ENS(Q4)"/>
      <sheetName val="DD AMS(Q4)"/>
      <sheetName val="DD NVT"/>
      <sheetName val="Movement schedule"/>
    </sheetNames>
    <sheetDataSet>
      <sheetData sheetId="0"/>
      <sheetData sheetId="1">
        <row r="34">
          <cell r="H34">
            <v>12198.4</v>
          </cell>
        </row>
      </sheetData>
      <sheetData sheetId="2"/>
      <sheetData sheetId="3"/>
      <sheetData sheetId="4">
        <row r="861">
          <cell r="H861">
            <v>97005.78</v>
          </cell>
        </row>
      </sheetData>
      <sheetData sheetId="5"/>
      <sheetData sheetId="6"/>
      <sheetData sheetId="7">
        <row r="8">
          <cell r="K8" t="b">
            <v>0</v>
          </cell>
        </row>
        <row r="9">
          <cell r="K9" t="b">
            <v>0</v>
          </cell>
        </row>
        <row r="13">
          <cell r="K13" t="b">
            <v>0</v>
          </cell>
        </row>
        <row r="18">
          <cell r="K18" t="b">
            <v>0</v>
          </cell>
        </row>
        <row r="19">
          <cell r="K19" t="b">
            <v>0</v>
          </cell>
        </row>
        <row r="20">
          <cell r="K20" t="b">
            <v>0</v>
          </cell>
        </row>
        <row r="21">
          <cell r="K21" t="b">
            <v>0</v>
          </cell>
        </row>
        <row r="29">
          <cell r="K29" t="b">
            <v>0</v>
          </cell>
        </row>
        <row r="30">
          <cell r="K30" t="b">
            <v>0</v>
          </cell>
        </row>
        <row r="44">
          <cell r="K44" t="b">
            <v>0</v>
          </cell>
        </row>
        <row r="45">
          <cell r="K45" t="b">
            <v>0</v>
          </cell>
        </row>
        <row r="49">
          <cell r="K49" t="b">
            <v>0</v>
          </cell>
        </row>
        <row r="54">
          <cell r="K54" t="b">
            <v>0</v>
          </cell>
        </row>
        <row r="55">
          <cell r="K55" t="b">
            <v>0</v>
          </cell>
        </row>
        <row r="56">
          <cell r="K56" t="b">
            <v>0</v>
          </cell>
        </row>
        <row r="57">
          <cell r="K57" t="b">
            <v>0</v>
          </cell>
        </row>
        <row r="69">
          <cell r="K69" t="b">
            <v>0</v>
          </cell>
        </row>
        <row r="73">
          <cell r="K73" t="b">
            <v>0</v>
          </cell>
        </row>
        <row r="77">
          <cell r="K77" t="b">
            <v>0</v>
          </cell>
        </row>
        <row r="81">
          <cell r="K81" t="b">
            <v>0</v>
          </cell>
        </row>
        <row r="85">
          <cell r="K85" t="b">
            <v>0</v>
          </cell>
        </row>
        <row r="89">
          <cell r="K89" t="b">
            <v>0</v>
          </cell>
        </row>
        <row r="93">
          <cell r="K93" t="b">
            <v>0</v>
          </cell>
        </row>
      </sheetData>
      <sheetData sheetId="8"/>
      <sheetData sheetId="9"/>
      <sheetData sheetId="10"/>
      <sheetData sheetId="11"/>
      <sheetData sheetId="12"/>
      <sheetData sheetId="13"/>
      <sheetData sheetId="14">
        <row r="12">
          <cell r="W12">
            <v>121016860.36266999</v>
          </cell>
        </row>
      </sheetData>
      <sheetData sheetId="15">
        <row r="9">
          <cell r="V9">
            <v>166088308.60999995</v>
          </cell>
        </row>
      </sheetData>
      <sheetData sheetId="16"/>
      <sheetData sheetId="17"/>
      <sheetData sheetId="18"/>
      <sheetData sheetId="19"/>
      <sheetData sheetId="20"/>
      <sheetData sheetId="21"/>
      <sheetData sheetId="22"/>
      <sheetData sheetId="23"/>
      <sheetData sheetId="24"/>
      <sheetData sheetId="25"/>
      <sheetData sheetId="26"/>
    </sheetDataSet>
  </externalBook>
</externalLink>
</file>

<file path=xl/externalLinks/externalLink1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tructions"/>
      <sheetName val="GL --&gt; Interim"/>
      <sheetName val="Interim --&gt; Top"/>
      <sheetName val="Top Summary"/>
      <sheetName val="GL Input Validations"/>
      <sheetName val="Scratchpad"/>
      <sheetName val="INPUT"/>
    </sheetNames>
    <sheetDataSet>
      <sheetData sheetId="0" refreshError="1"/>
      <sheetData sheetId="1" refreshError="1"/>
      <sheetData sheetId="2">
        <row r="4">
          <cell r="E4" t="str">
            <v>Cash</v>
          </cell>
        </row>
        <row r="5">
          <cell r="E5" t="str">
            <v>Cash at bank</v>
          </cell>
        </row>
        <row r="6">
          <cell r="E6" t="str">
            <v>Deposits and placements with financial institutions</v>
          </cell>
        </row>
        <row r="7">
          <cell r="E7" t="str">
            <v>Trade receivables</v>
          </cell>
        </row>
        <row r="8">
          <cell r="E8" t="str">
            <v>Prepayments</v>
          </cell>
        </row>
        <row r="9">
          <cell r="E9" t="str">
            <v>Interfund account</v>
          </cell>
        </row>
        <row r="10">
          <cell r="E10" t="str">
            <v>Other debtors</v>
          </cell>
        </row>
        <row r="11">
          <cell r="E11" t="str">
            <v>Other debtors - deposits</v>
          </cell>
        </row>
        <row r="12">
          <cell r="E12" t="str">
            <v>AR Debtors - Affiliated Companies</v>
          </cell>
        </row>
        <row r="13">
          <cell r="E13" t="str">
            <v>Due from Holding Company</v>
          </cell>
        </row>
        <row r="14">
          <cell r="E14" t="str">
            <v>Provision for bad and doubtful debts</v>
          </cell>
        </row>
        <row r="15">
          <cell r="E15" t="str">
            <v>Provision for bad and doubtful debts - Related Companies</v>
          </cell>
        </row>
        <row r="16">
          <cell r="E16" t="str">
            <v>Stocks - Consumables</v>
          </cell>
        </row>
        <row r="17">
          <cell r="E17" t="str">
            <v>Stocks - Promotional Items</v>
          </cell>
        </row>
        <row r="18">
          <cell r="E18" t="str">
            <v>Current Account - Overseas Operations</v>
          </cell>
        </row>
        <row r="19">
          <cell r="E19" t="str">
            <v>Intermember bank balances</v>
          </cell>
        </row>
        <row r="20">
          <cell r="E20" t="str">
            <v>Current Account - Subsidiaries</v>
          </cell>
        </row>
        <row r="21">
          <cell r="E21" t="str">
            <v>Loan/Advances -Subsidiaries</v>
          </cell>
        </row>
        <row r="22">
          <cell r="E22" t="str">
            <v>Loan/Advance - Holding/Ultimate Holding Co</v>
          </cell>
        </row>
        <row r="23">
          <cell r="E23" t="str">
            <v>Current Account - Fellow Subsidiaries</v>
          </cell>
        </row>
        <row r="24">
          <cell r="E24" t="str">
            <v>Loan/Advance - fellow subsidiaries</v>
          </cell>
        </row>
        <row r="25">
          <cell r="E25" t="str">
            <v>Current Account - Affiliated Companies</v>
          </cell>
        </row>
        <row r="26">
          <cell r="E26" t="str">
            <v>Loan/Advance - Affiliated Companies</v>
          </cell>
        </row>
        <row r="27">
          <cell r="E27" t="str">
            <v>Investment in Quoted Shares</v>
          </cell>
        </row>
        <row r="28">
          <cell r="E28" t="str">
            <v>Other Investments</v>
          </cell>
        </row>
        <row r="29">
          <cell r="E29" t="str">
            <v>Provision for diminution</v>
          </cell>
        </row>
        <row r="30">
          <cell r="E30" t="str">
            <v>Fixed Assets</v>
          </cell>
        </row>
        <row r="31">
          <cell r="E31" t="str">
            <v>Provision for depreciation</v>
          </cell>
        </row>
        <row r="32">
          <cell r="E32" t="str">
            <v>Deferred Expenditure</v>
          </cell>
        </row>
        <row r="33">
          <cell r="E33" t="str">
            <v>Unearned Premium Reserve</v>
          </cell>
        </row>
        <row r="34">
          <cell r="E34" t="str">
            <v>Due to Agents and Reinsurers</v>
          </cell>
        </row>
        <row r="35">
          <cell r="E35" t="str">
            <v>AP Creditors-Purchases-Subsidiary Co</v>
          </cell>
        </row>
        <row r="36">
          <cell r="E36" t="str">
            <v>AP Creditors-Purchases-Felllow Subsidiaries</v>
          </cell>
        </row>
        <row r="37">
          <cell r="E37" t="str">
            <v>Due to Holding Company</v>
          </cell>
        </row>
        <row r="38">
          <cell r="E38" t="str">
            <v>Accruals</v>
          </cell>
        </row>
        <row r="39">
          <cell r="E39" t="str">
            <v>Long term debt</v>
          </cell>
        </row>
        <row r="40">
          <cell r="E40" t="str">
            <v>Provision for Outstanding Claims</v>
          </cell>
        </row>
        <row r="41">
          <cell r="E41" t="str">
            <v>Other Creditors</v>
          </cell>
        </row>
        <row r="42">
          <cell r="E42" t="str">
            <v>Share Capital</v>
          </cell>
        </row>
        <row r="43">
          <cell r="E43" t="str">
            <v>Retained Profits</v>
          </cell>
        </row>
        <row r="44">
          <cell r="E44" t="str">
            <v>Operating Revenue</v>
          </cell>
        </row>
        <row r="45">
          <cell r="E45" t="str">
            <v>Non Operating Revenue</v>
          </cell>
        </row>
        <row r="46">
          <cell r="E46" t="str">
            <v>Personnel Cost</v>
          </cell>
        </row>
        <row r="47">
          <cell r="E47" t="str">
            <v>Establishment cost</v>
          </cell>
        </row>
        <row r="48">
          <cell r="E48" t="str">
            <v>Marketing Expenditure</v>
          </cell>
        </row>
        <row r="49">
          <cell r="E49" t="str">
            <v>Administrative and General Expenditure</v>
          </cell>
        </row>
        <row r="50">
          <cell r="E50" t="str">
            <v>Non Operating Expenses</v>
          </cell>
        </row>
        <row r="51">
          <cell r="E51" t="str">
            <v>Accrued discretionary compensation</v>
          </cell>
        </row>
        <row r="52">
          <cell r="E52" t="str">
            <v>Accrued product warranty reserve</v>
          </cell>
        </row>
        <row r="53">
          <cell r="E53" t="str">
            <v>Accrued product liability reserve</v>
          </cell>
        </row>
        <row r="54">
          <cell r="E54" t="str">
            <v>Accrued royalties payable</v>
          </cell>
        </row>
        <row r="55">
          <cell r="E55" t="str">
            <v>Accrued compensated absences</v>
          </cell>
        </row>
        <row r="56">
          <cell r="E56" t="str">
            <v>Amounts owed to related parties - ST</v>
          </cell>
        </row>
        <row r="57">
          <cell r="E57" t="str">
            <v>Interest payable</v>
          </cell>
        </row>
        <row r="58">
          <cell r="E58" t="str">
            <v>Taxes other than income</v>
          </cell>
        </row>
        <row r="59">
          <cell r="E59" t="str">
            <v>Dividends payable</v>
          </cell>
        </row>
        <row r="60">
          <cell r="E60" t="str">
            <v>Customer rebates</v>
          </cell>
        </row>
        <row r="61">
          <cell r="E61" t="str">
            <v>Other current liabilities</v>
          </cell>
        </row>
        <row r="62">
          <cell r="E62" t="str">
            <v>Income taxes payable</v>
          </cell>
        </row>
        <row r="63">
          <cell r="E63" t="str">
            <v>Current deferred income tax liabilities</v>
          </cell>
        </row>
        <row r="64">
          <cell r="E64" t="str">
            <v>Contingent liabilities</v>
          </cell>
        </row>
        <row r="65">
          <cell r="E65" t="str">
            <v>Long term debt</v>
          </cell>
        </row>
        <row r="66">
          <cell r="E66" t="str">
            <v>Capital lease obligations</v>
          </cell>
        </row>
        <row r="67">
          <cell r="E67" t="str">
            <v>Amounts owed to related parties - LT</v>
          </cell>
        </row>
        <row r="68">
          <cell r="E68" t="str">
            <v>Other long term obligations</v>
          </cell>
        </row>
        <row r="69">
          <cell r="E69" t="str">
            <v>Accr post-ret benefits/ pension oblig</v>
          </cell>
        </row>
        <row r="70">
          <cell r="E70" t="str">
            <v>Long term deferred income tax liab.</v>
          </cell>
        </row>
        <row r="71">
          <cell r="E71" t="str">
            <v>Deferred tax credits</v>
          </cell>
        </row>
        <row r="72">
          <cell r="E72" t="str">
            <v>Environmental reserves</v>
          </cell>
        </row>
        <row r="73">
          <cell r="E73" t="str">
            <v>Other liabilities and deferred credits</v>
          </cell>
        </row>
        <row r="74">
          <cell r="E74" t="str">
            <v>Common stock</v>
          </cell>
        </row>
        <row r="75">
          <cell r="E75" t="str">
            <v>Additional paid-in capital</v>
          </cell>
        </row>
        <row r="76">
          <cell r="E76" t="str">
            <v>Retained earnings</v>
          </cell>
        </row>
        <row r="77">
          <cell r="E77" t="str">
            <v>Preferred stock</v>
          </cell>
        </row>
        <row r="78">
          <cell r="E78" t="str">
            <v>Unrealized (gain) loss on securities</v>
          </cell>
        </row>
        <row r="79">
          <cell r="E79" t="str">
            <v>(Treasury stock)</v>
          </cell>
        </row>
        <row r="80">
          <cell r="E80" t="str">
            <v>Partnership equity</v>
          </cell>
        </row>
        <row r="81">
          <cell r="E81" t="str">
            <v>(Stock subscription receivable)</v>
          </cell>
        </row>
        <row r="82">
          <cell r="E82" t="str">
            <v>Cumulative translation adjustment</v>
          </cell>
        </row>
        <row r="83">
          <cell r="E83" t="str">
            <v>(ESOP debt)</v>
          </cell>
        </row>
        <row r="84">
          <cell r="E84" t="str">
            <v>Other equity</v>
          </cell>
        </row>
        <row r="85">
          <cell r="E85" t="str">
            <v>Gross Premiums</v>
          </cell>
        </row>
        <row r="86">
          <cell r="E86" t="str">
            <v>(Reinsurance Outwards)</v>
          </cell>
        </row>
        <row r="87">
          <cell r="E87" t="str">
            <v>Reinsurance Inwards</v>
          </cell>
        </row>
        <row r="88">
          <cell r="E88" t="str">
            <v>Commissions</v>
          </cell>
        </row>
        <row r="89">
          <cell r="E89" t="str">
            <v>Other Loss</v>
          </cell>
        </row>
        <row r="90">
          <cell r="E90" t="str">
            <v>Salaries &amp; employee benefit - expenses</v>
          </cell>
        </row>
        <row r="91">
          <cell r="E91" t="str">
            <v>Depreciation, deplet. and amortization</v>
          </cell>
        </row>
        <row r="92">
          <cell r="E92" t="str">
            <v>Warehousing expenses</v>
          </cell>
        </row>
        <row r="93">
          <cell r="E93" t="str">
            <v>Delivery expenses</v>
          </cell>
        </row>
        <row r="94">
          <cell r="E94" t="str">
            <v>Lease costs</v>
          </cell>
        </row>
        <row r="95">
          <cell r="E95" t="str">
            <v>Occupancy expense</v>
          </cell>
        </row>
        <row r="96">
          <cell r="E96" t="str">
            <v>Bad debt expense</v>
          </cell>
        </row>
        <row r="97">
          <cell r="E97" t="str">
            <v>Other operating expenses</v>
          </cell>
        </row>
        <row r="98">
          <cell r="E98" t="str">
            <v>Interest expense</v>
          </cell>
        </row>
        <row r="99">
          <cell r="E99" t="str">
            <v>Extraordinary items - gain</v>
          </cell>
        </row>
        <row r="100">
          <cell r="E100" t="str">
            <v>Extraordinary items - loss</v>
          </cell>
        </row>
        <row r="101">
          <cell r="E101" t="str">
            <v>Discontinued operations</v>
          </cell>
        </row>
        <row r="102">
          <cell r="E102" t="str">
            <v>Change in accounting principle</v>
          </cell>
        </row>
        <row r="103">
          <cell r="E103" t="str">
            <v>Interest income</v>
          </cell>
        </row>
        <row r="104">
          <cell r="E104" t="str">
            <v>Associated company income</v>
          </cell>
        </row>
        <row r="105">
          <cell r="E105" t="str">
            <v>Foreign exchange gain</v>
          </cell>
        </row>
        <row r="106">
          <cell r="E106" t="str">
            <v>Foreign exchange loss</v>
          </cell>
        </row>
        <row r="107">
          <cell r="E107" t="str">
            <v>Other income, net</v>
          </cell>
        </row>
        <row r="108">
          <cell r="E108" t="str">
            <v>Other expense</v>
          </cell>
        </row>
        <row r="109">
          <cell r="E109" t="str">
            <v>Tax on income</v>
          </cell>
        </row>
        <row r="110">
          <cell r="E110" t="str">
            <v>Investment Income</v>
          </cell>
        </row>
      </sheetData>
      <sheetData sheetId="3" refreshError="1"/>
      <sheetData sheetId="4" refreshError="1"/>
      <sheetData sheetId="5" refreshError="1"/>
      <sheetData sheetId="6" refreshError="1"/>
    </sheetDataSet>
  </externalBook>
</externalLink>
</file>

<file path=xl/externalLinks/externalLink1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1.26Rev"/>
      <sheetName val="B1.27otherop"/>
      <sheetName val="B1.28adm"/>
      <sheetName val="B1.30fin"/>
      <sheetName val="COS"/>
      <sheetName val="COS (2)"/>
      <sheetName val="COS (3)"/>
      <sheetName val="Consol"/>
      <sheetName val="InvP"/>
      <sheetName val="F&amp;B"/>
      <sheetName val="JPB"/>
      <sheetName val="QS"/>
      <sheetName val="division"/>
      <sheetName val="ActvsBgt"/>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Set>
  </externalBook>
</externalLink>
</file>

<file path=xl/externalLinks/externalLink1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หน้าปก"/>
      <sheetName val="BS"/>
      <sheetName val="PL"/>
      <sheetName val="EQ"/>
      <sheetName val="CF"/>
      <sheetName val="Mat"/>
      <sheetName val="RJE"/>
      <sheetName val="AJE"/>
      <sheetName val="Control BS"/>
      <sheetName val="รายการระหว่างกัน"/>
      <sheetName val="Related"/>
      <sheetName val="A"/>
      <sheetName val="E"/>
      <sheetName val="G"/>
      <sheetName val="G Sale"/>
      <sheetName val="G Note"/>
      <sheetName val="F"/>
      <sheetName val="J"/>
      <sheetName val="AA"/>
      <sheetName val="EE"/>
      <sheetName val="HH"/>
      <sheetName val="Control PL"/>
      <sheetName val="10"/>
      <sheetName val="20"/>
      <sheetName val="40"/>
      <sheetName val="Tax"/>
      <sheetName val="TaxA"/>
      <sheetName val="TB"/>
      <sheetName val="Control_BS"/>
      <sheetName val="G_Sale"/>
      <sheetName val="G_Note"/>
      <sheetName val="Control_PL"/>
      <sheetName val="Control_BS1"/>
      <sheetName val="G_Sale1"/>
      <sheetName val="G_Note1"/>
      <sheetName val="Control_PL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Set>
  </externalBook>
</externalLink>
</file>

<file path=xl/externalLinks/externalLink1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Base"/>
      <sheetName val="dBase (2)"/>
      <sheetName val="HH"/>
      <sheetName val="Sheet1"/>
      <sheetName val="pa group"/>
      <sheetName val="dBase_(2)"/>
      <sheetName val="pa_group"/>
      <sheetName val="อัตราค่าบรรทุก"/>
      <sheetName val="dBase_(2)1"/>
      <sheetName val="pa_group1"/>
      <sheetName val="FF_2"/>
      <sheetName val="List"/>
      <sheetName val="GL CB"/>
      <sheetName val="JUNE1"/>
      <sheetName val="dBase_(2)2"/>
      <sheetName val="pa_group2"/>
      <sheetName val="GL_CB"/>
    </sheetNames>
    <sheetDataSet>
      <sheetData sheetId="0"/>
      <sheetData sheetId="1"/>
      <sheetData sheetId="2" refreshError="1"/>
      <sheetData sheetId="3" refreshError="1"/>
      <sheetData sheetId="4" refreshError="1"/>
      <sheetData sheetId="5"/>
      <sheetData sheetId="6"/>
      <sheetData sheetId="7" refreshError="1"/>
      <sheetData sheetId="8"/>
      <sheetData sheetId="9"/>
      <sheetData sheetId="10" refreshError="1"/>
      <sheetData sheetId="11" refreshError="1"/>
      <sheetData sheetId="12" refreshError="1"/>
      <sheetData sheetId="13" refreshError="1"/>
      <sheetData sheetId="14"/>
      <sheetData sheetId="15"/>
      <sheetData sheetId="16"/>
    </sheetDataSet>
  </externalBook>
</externalLink>
</file>

<file path=xl/externalLinks/externalLink1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ใบสรุปมูลค่าสินค้า"/>
      <sheetName val="ใบสรุปมูลค่าสินค้า (2)"/>
      <sheetName val="โอน str-สาขา"/>
      <sheetName val="โอน str-สาขาTS"/>
      <sheetName val="อัตราค่าบรรทุก"/>
      <sheetName val="dBase"/>
      <sheetName val="HH"/>
      <sheetName val="ใบสรุปมูลค่าสินค้า_(2)"/>
      <sheetName val="โอน_str-สาขา"/>
      <sheetName val="โอน_str-สาขาTS"/>
      <sheetName val="ใบสรุปมูลค่าสินค้า_(2)1"/>
      <sheetName val="โอน_str-สาขา1"/>
      <sheetName val="โอน_str-สาขาTS1"/>
    </sheetNames>
    <sheetDataSet>
      <sheetData sheetId="0" refreshError="1"/>
      <sheetData sheetId="1" refreshError="1"/>
      <sheetData sheetId="2" refreshError="1"/>
      <sheetData sheetId="3"/>
      <sheetData sheetId="4">
        <row r="1">
          <cell r="A1" t="str">
            <v>ระยะทาง</v>
          </cell>
          <cell r="B1" t="str">
            <v>ขนาดตู้</v>
          </cell>
          <cell r="C1" t="str">
            <v>ราคา</v>
          </cell>
        </row>
        <row r="2">
          <cell r="A2" t="str">
            <v>SK-SKL1</v>
          </cell>
          <cell r="B2" t="str">
            <v>(40'*1),(20'*2)</v>
          </cell>
          <cell r="C2">
            <v>13300</v>
          </cell>
        </row>
        <row r="3">
          <cell r="A3" t="str">
            <v>SK-SKL2</v>
          </cell>
          <cell r="B3" t="str">
            <v>(20'*1)</v>
          </cell>
          <cell r="C3">
            <v>8470</v>
          </cell>
        </row>
        <row r="4">
          <cell r="A4" t="str">
            <v>SK-PB1</v>
          </cell>
          <cell r="B4" t="str">
            <v>(40'*1),(20'*2)</v>
          </cell>
          <cell r="C4">
            <v>13300</v>
          </cell>
        </row>
        <row r="5">
          <cell r="A5" t="str">
            <v>SK-PB2</v>
          </cell>
          <cell r="B5" t="str">
            <v>(20'*1)</v>
          </cell>
          <cell r="C5">
            <v>8470</v>
          </cell>
        </row>
        <row r="6">
          <cell r="A6" t="str">
            <v>SK-SADAO</v>
          </cell>
          <cell r="B6" t="str">
            <v>(20'*1)</v>
          </cell>
        </row>
        <row r="7">
          <cell r="A7" t="str">
            <v>SK-SATUN</v>
          </cell>
          <cell r="B7" t="str">
            <v>(20'*1)</v>
          </cell>
        </row>
        <row r="8">
          <cell r="A8" t="str">
            <v>SK-ICD</v>
          </cell>
          <cell r="B8" t="str">
            <v>(20'*1)</v>
          </cell>
        </row>
        <row r="9">
          <cell r="A9" t="str">
            <v>SK-PKT</v>
          </cell>
          <cell r="C9">
            <v>450</v>
          </cell>
        </row>
        <row r="10">
          <cell r="A10" t="str">
            <v>SK-TSTRAIN</v>
          </cell>
          <cell r="B10" t="str">
            <v>(20'*1)</v>
          </cell>
          <cell r="C10">
            <v>4500</v>
          </cell>
        </row>
        <row r="11">
          <cell r="A11" t="str">
            <v>SK-BKK</v>
          </cell>
          <cell r="C11">
            <v>640</v>
          </cell>
        </row>
        <row r="12">
          <cell r="A12" t="str">
            <v>SK-หนองแค</v>
          </cell>
          <cell r="C12">
            <v>750</v>
          </cell>
        </row>
        <row r="13">
          <cell r="A13" t="str">
            <v>SK-สระบุรี</v>
          </cell>
          <cell r="C13">
            <v>830</v>
          </cell>
        </row>
        <row r="14">
          <cell r="A14" t="str">
            <v>SK-ระยอง&amp;ชลบุรี</v>
          </cell>
          <cell r="C14">
            <v>950</v>
          </cell>
        </row>
        <row r="15">
          <cell r="A15" t="str">
            <v xml:space="preserve">SK-B.BRIK </v>
          </cell>
          <cell r="C15">
            <v>330</v>
          </cell>
        </row>
        <row r="16">
          <cell r="A16" t="str">
            <v>SK-B.PATTANI</v>
          </cell>
          <cell r="C16">
            <v>350</v>
          </cell>
        </row>
        <row r="17">
          <cell r="A17" t="str">
            <v>TS-ICD</v>
          </cell>
        </row>
        <row r="18">
          <cell r="A18" t="str">
            <v>BKK-P.SIAM</v>
          </cell>
        </row>
        <row r="19">
          <cell r="A19" t="str">
            <v>SK-ลาดกระบัง</v>
          </cell>
        </row>
        <row r="20">
          <cell r="A20" t="str">
            <v>CP-แหลมฉบัง</v>
          </cell>
        </row>
      </sheetData>
      <sheetData sheetId="5" refreshError="1"/>
      <sheetData sheetId="6" refreshError="1"/>
      <sheetData sheetId="7"/>
      <sheetData sheetId="8"/>
      <sheetData sheetId="9"/>
      <sheetData sheetId="10"/>
      <sheetData sheetId="11"/>
      <sheetData sheetId="12"/>
    </sheetDataSet>
  </externalBook>
</externalLink>
</file>

<file path=xl/externalLinks/externalLink1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Present"/>
      <sheetName val="2 Ship Particular1"/>
      <sheetName val="3 Drawing"/>
      <sheetName val="4 Invest"/>
      <sheetName val="5 Income(TC)"/>
      <sheetName val="7 Expense"/>
      <sheetName val="Investment Sum"/>
      <sheetName val="Summary"/>
      <sheetName val="Base"/>
      <sheetName val=" 6 P&amp;L"/>
      <sheetName val="8 CF"/>
      <sheetName val=" 9 INTEREST"/>
      <sheetName val="Trip calculation"/>
      <sheetName val="Sum running costs"/>
      <sheetName val="Crew Snrfr+Jnr Myanma+Myan Rate"/>
      <sheetName val="Other expenses"/>
      <sheetName val="Pre-delivery cost"/>
      <sheetName val="Lube oil"/>
      <sheetName val="crew "/>
      <sheetName val="dBase"/>
    </sheetNames>
    <sheetDataSet>
      <sheetData sheetId="0"/>
      <sheetData sheetId="1"/>
      <sheetData sheetId="2"/>
      <sheetData sheetId="3"/>
      <sheetData sheetId="4"/>
      <sheetData sheetId="5"/>
      <sheetData sheetId="6"/>
      <sheetData sheetId="7"/>
      <sheetData sheetId="8"/>
      <sheetData sheetId="9">
        <row r="4">
          <cell r="E4" t="str">
            <v>MR</v>
          </cell>
        </row>
        <row r="67">
          <cell r="G67">
            <v>38000000</v>
          </cell>
        </row>
      </sheetData>
      <sheetData sheetId="10"/>
      <sheetData sheetId="11"/>
      <sheetData sheetId="12"/>
      <sheetData sheetId="13"/>
      <sheetData sheetId="14"/>
      <sheetData sheetId="15"/>
      <sheetData sheetId="16"/>
      <sheetData sheetId="17"/>
      <sheetData sheetId="18"/>
      <sheetData sheetId="19" refreshError="1"/>
    </sheetDataSet>
  </externalBook>
</externalLink>
</file>

<file path=xl/externalLinks/externalLink1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PM Analysis"/>
      <sheetName val="GPM"/>
      <sheetName val="UAD"/>
      <sheetName val="BS"/>
      <sheetName val="PL"/>
      <sheetName val="GC1"/>
      <sheetName val="NRV"/>
      <sheetName val="MOH"/>
      <sheetName val="MOH1"/>
      <sheetName val="TO_days"/>
      <sheetName val="GD1A"/>
      <sheetName val="GD1"/>
      <sheetName val="Collect1"/>
      <sheetName val="Collect2"/>
      <sheetName val="Cutoff"/>
      <sheetName val="Circuln_E"/>
      <sheetName val="GE1A"/>
      <sheetName val="GE1"/>
      <sheetName val="GF1"/>
      <sheetName val="GG1"/>
      <sheetName val="GH1 (2)"/>
      <sheetName val="GH1"/>
      <sheetName val="GJ1"/>
      <sheetName val="Circuln_Q"/>
      <sheetName val="GQ1A"/>
      <sheetName val="GQ1"/>
      <sheetName val="GQ1_1"/>
      <sheetName val="GQ1_2"/>
      <sheetName val="GQ3"/>
      <sheetName val="GQ4"/>
      <sheetName val="GR1"/>
      <sheetName val="GX1_1"/>
      <sheetName val="Inv_Lead"/>
      <sheetName val="GW1"/>
      <sheetName val="GW1_1"/>
    </sheetNames>
    <sheetDataSet>
      <sheetData sheetId="0"/>
      <sheetData sheetId="1" refreshError="1"/>
      <sheetData sheetId="2" refreshError="1">
        <row r="7">
          <cell r="E7" t="str">
            <v>Adjustments on financial statement captions</v>
          </cell>
        </row>
        <row r="59">
          <cell r="K59" t="str">
            <v>Reviewd by</v>
          </cell>
        </row>
        <row r="60">
          <cell r="K60" t="str">
            <v>Approved by</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Set>
  </externalBook>
</externalLink>
</file>

<file path=xl/externalLinks/externalLink1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ใบแจ้งหนี้"/>
      <sheetName val="LTX"/>
      <sheetName val="SK"/>
      <sheetName val="RSS"/>
      <sheetName val="ADS "/>
      <sheetName val="CVA"/>
      <sheetName val="RATE"/>
      <sheetName val="ยางระหว่างทาง"/>
      <sheetName val="COM,CLAIM"/>
      <sheetName val="CESSล่วงหน้า"/>
      <sheetName val="สรุปคชจ.ส่งออก"/>
      <sheetName val="AC LTX "/>
      <sheetName val="AC SK "/>
      <sheetName val="AC RSS"/>
      <sheetName val=" AC ADS "/>
      <sheetName val="สรุปประกัน"/>
      <sheetName val="INT.LTX "/>
      <sheetName val="INT.SK "/>
      <sheetName val="INT.RSS"/>
      <sheetName val="INT.ADS "/>
      <sheetName val="ธ.LTX "/>
      <sheetName val="ธ.SK,RSS,ADS"/>
      <sheetName val="STR"/>
      <sheetName val="อัตราค่าบรรทุก"/>
      <sheetName val="GL CB"/>
      <sheetName val="GL M"/>
      <sheetName val="HH"/>
      <sheetName val="Machine2,3'04"/>
      <sheetName val="ADS_"/>
      <sheetName val="สรุปคชจ_ส่งออก"/>
      <sheetName val="AC_LTX_"/>
      <sheetName val="AC_SK_"/>
      <sheetName val="AC_RSS"/>
      <sheetName val="_AC_ADS_"/>
      <sheetName val="INT_LTX_"/>
      <sheetName val="INT_SK_"/>
      <sheetName val="INT_RSS"/>
      <sheetName val="INT_ADS_"/>
      <sheetName val="ธ_LTX_"/>
      <sheetName val="ธ_SK,RSS,ADS"/>
      <sheetName val="GL_CB"/>
      <sheetName val="GL_M"/>
      <sheetName val="RSS9801"/>
      <sheetName val="pa group"/>
      <sheetName val="CODE,NAME"/>
      <sheetName val="ADS_1"/>
      <sheetName val="สรุปคชจ_ส่งออก1"/>
      <sheetName val="AC_LTX_1"/>
      <sheetName val="AC_SK_1"/>
      <sheetName val="AC_RSS1"/>
      <sheetName val="_AC_ADS_1"/>
      <sheetName val="INT_LTX_1"/>
      <sheetName val="INT_SK_1"/>
      <sheetName val="INT_RSS1"/>
      <sheetName val="INT_ADS_1"/>
      <sheetName val="ธ_LTX_1"/>
      <sheetName val="ธ_SK,RSS,ADS1"/>
      <sheetName val="GL_CB1"/>
      <sheetName val="GL_M1"/>
      <sheetName val="pa_group"/>
      <sheetName val="LISTS"/>
      <sheetName val="sale0103"/>
      <sheetName val="ADS_2"/>
      <sheetName val="สรุปคชจ_ส่งออก2"/>
      <sheetName val="AC_LTX_2"/>
      <sheetName val="AC_SK_2"/>
      <sheetName val="AC_RSS2"/>
      <sheetName val="_AC_ADS_2"/>
      <sheetName val="INT_LTX_2"/>
      <sheetName val="INT_SK_2"/>
      <sheetName val="INT_RSS2"/>
      <sheetName val="INT_ADS_2"/>
      <sheetName val="ธ_LTX_2"/>
      <sheetName val="ธ_SK,RSS,ADS2"/>
      <sheetName val="GL_CB2"/>
      <sheetName val="GL_M2"/>
      <sheetName val="pa_group1"/>
      <sheetName val="PJ List"/>
      <sheetName val="เครื่องตกแต่ง"/>
      <sheetName val="TB Worksheet"/>
      <sheetName val="M_Maincomp"/>
      <sheetName val="อาคาร"/>
      <sheetName val="PJ_List"/>
      <sheetName val="TB_Worksheet"/>
      <sheetName val="PJ_List1"/>
      <sheetName val="TB_Worksheet1"/>
      <sheetName val="Menu"/>
      <sheetName val="Tra_bang"/>
      <sheetName val="EQ4NTV"/>
      <sheetName val="RS2005"/>
      <sheetName val="BSI ขายให้ TM"/>
    </sheetNames>
    <sheetDataSet>
      <sheetData sheetId="0">
        <row r="1">
          <cell r="A1" t="str">
            <v>DATE</v>
          </cell>
        </row>
      </sheetData>
      <sheetData sheetId="1"/>
      <sheetData sheetId="2"/>
      <sheetData sheetId="3"/>
      <sheetData sheetId="4"/>
      <sheetData sheetId="5" refreshError="1"/>
      <sheetData sheetId="6" refreshError="1">
        <row r="1">
          <cell r="A1" t="str">
            <v>DATE</v>
          </cell>
          <cell r="B1" t="str">
            <v>USS</v>
          </cell>
          <cell r="C1" t="str">
            <v>UST</v>
          </cell>
        </row>
        <row r="2">
          <cell r="A2">
            <v>36951</v>
          </cell>
          <cell r="B2">
            <v>42.896099999999997</v>
          </cell>
          <cell r="C2">
            <v>42.9923</v>
          </cell>
        </row>
        <row r="3">
          <cell r="A3">
            <v>36952</v>
          </cell>
          <cell r="B3">
            <v>43.094299999999997</v>
          </cell>
          <cell r="C3">
            <v>43.189900000000002</v>
          </cell>
        </row>
        <row r="4">
          <cell r="A4">
            <v>36953</v>
          </cell>
          <cell r="B4">
            <v>43.094299999999997</v>
          </cell>
          <cell r="C4">
            <v>43.189900000000002</v>
          </cell>
        </row>
        <row r="5">
          <cell r="A5">
            <v>36954</v>
          </cell>
          <cell r="B5">
            <v>43.094299999999997</v>
          </cell>
          <cell r="C5">
            <v>43.189900000000002</v>
          </cell>
        </row>
        <row r="6">
          <cell r="A6">
            <v>36955</v>
          </cell>
          <cell r="B6">
            <v>43.326900000000002</v>
          </cell>
          <cell r="C6">
            <v>43.424799999999998</v>
          </cell>
        </row>
        <row r="7">
          <cell r="A7">
            <v>36956</v>
          </cell>
          <cell r="B7">
            <v>43.204599999999999</v>
          </cell>
          <cell r="C7">
            <v>43.302100000000003</v>
          </cell>
        </row>
        <row r="8">
          <cell r="A8">
            <v>36957</v>
          </cell>
          <cell r="B8">
            <v>43.24</v>
          </cell>
          <cell r="C8">
            <v>43.337800000000001</v>
          </cell>
        </row>
        <row r="9">
          <cell r="A9">
            <v>36958</v>
          </cell>
          <cell r="B9">
            <v>43.434199999999997</v>
          </cell>
          <cell r="C9">
            <v>43.531999999999996</v>
          </cell>
        </row>
        <row r="10">
          <cell r="A10">
            <v>36959</v>
          </cell>
          <cell r="B10">
            <v>43.288699999999999</v>
          </cell>
          <cell r="C10">
            <v>43.386000000000003</v>
          </cell>
        </row>
        <row r="11">
          <cell r="A11">
            <v>36960</v>
          </cell>
          <cell r="B11">
            <v>43.288699999999999</v>
          </cell>
          <cell r="C11">
            <v>43.386000000000003</v>
          </cell>
        </row>
        <row r="12">
          <cell r="A12">
            <v>36961</v>
          </cell>
          <cell r="B12">
            <v>43.288699999999999</v>
          </cell>
          <cell r="C12">
            <v>43.386000000000003</v>
          </cell>
        </row>
        <row r="13">
          <cell r="A13">
            <v>36962</v>
          </cell>
          <cell r="B13">
            <v>43.477800000000002</v>
          </cell>
          <cell r="C13">
            <v>43.576000000000001</v>
          </cell>
        </row>
        <row r="14">
          <cell r="A14">
            <v>36963</v>
          </cell>
          <cell r="B14">
            <v>43.519500000000001</v>
          </cell>
          <cell r="C14">
            <v>43.617600000000003</v>
          </cell>
        </row>
        <row r="15">
          <cell r="A15">
            <v>36964</v>
          </cell>
          <cell r="B15">
            <v>43.371400000000001</v>
          </cell>
          <cell r="C15">
            <v>43.468800000000002</v>
          </cell>
        </row>
        <row r="16">
          <cell r="A16">
            <v>36965</v>
          </cell>
          <cell r="B16">
            <v>43.614199999999997</v>
          </cell>
          <cell r="C16">
            <v>43.709699999999998</v>
          </cell>
        </row>
        <row r="17">
          <cell r="A17">
            <v>36966</v>
          </cell>
          <cell r="B17">
            <v>43.766800000000003</v>
          </cell>
          <cell r="C17">
            <v>43.863599999999998</v>
          </cell>
        </row>
        <row r="18">
          <cell r="A18">
            <v>36967</v>
          </cell>
          <cell r="B18">
            <v>43.766800000000003</v>
          </cell>
          <cell r="C18">
            <v>43.863599999999998</v>
          </cell>
        </row>
        <row r="19">
          <cell r="A19">
            <v>36968</v>
          </cell>
          <cell r="B19">
            <v>43.766800000000003</v>
          </cell>
          <cell r="C19">
            <v>43.863599999999998</v>
          </cell>
        </row>
        <row r="20">
          <cell r="A20">
            <v>36969</v>
          </cell>
          <cell r="B20">
            <v>43.7761</v>
          </cell>
          <cell r="C20">
            <v>43.872100000000003</v>
          </cell>
        </row>
        <row r="21">
          <cell r="A21">
            <v>36970</v>
          </cell>
          <cell r="B21">
            <v>43.741599999999998</v>
          </cell>
          <cell r="C21">
            <v>43.837299999999999</v>
          </cell>
        </row>
        <row r="22">
          <cell r="A22">
            <v>36971</v>
          </cell>
          <cell r="B22">
            <v>43.881799999999998</v>
          </cell>
          <cell r="C22">
            <v>43.979199999999999</v>
          </cell>
        </row>
        <row r="23">
          <cell r="A23">
            <v>36972</v>
          </cell>
          <cell r="B23">
            <v>44.141599999999997</v>
          </cell>
          <cell r="C23">
            <v>44.2378</v>
          </cell>
        </row>
        <row r="24">
          <cell r="A24">
            <v>36973</v>
          </cell>
          <cell r="B24">
            <v>44.035699999999999</v>
          </cell>
          <cell r="C24">
            <v>44.132599999999996</v>
          </cell>
        </row>
        <row r="25">
          <cell r="A25">
            <v>36974</v>
          </cell>
          <cell r="B25">
            <v>44.035699999999999</v>
          </cell>
          <cell r="C25">
            <v>44.132599999999996</v>
          </cell>
        </row>
        <row r="26">
          <cell r="A26">
            <v>36975</v>
          </cell>
          <cell r="B26">
            <v>44.035699999999999</v>
          </cell>
          <cell r="C26">
            <v>44.132599999999996</v>
          </cell>
        </row>
        <row r="27">
          <cell r="A27">
            <v>36976</v>
          </cell>
          <cell r="B27">
            <v>44.153599999999997</v>
          </cell>
          <cell r="C27">
            <v>44.251300000000001</v>
          </cell>
        </row>
        <row r="28">
          <cell r="A28">
            <v>36977</v>
          </cell>
          <cell r="B28">
            <v>44.0518</v>
          </cell>
          <cell r="C28">
            <v>44.145800000000001</v>
          </cell>
        </row>
        <row r="29">
          <cell r="A29">
            <v>36978</v>
          </cell>
          <cell r="B29">
            <v>44.105400000000003</v>
          </cell>
          <cell r="C29">
            <v>44.203000000000003</v>
          </cell>
        </row>
        <row r="30">
          <cell r="A30">
            <v>36979</v>
          </cell>
          <cell r="B30">
            <v>44.451700000000002</v>
          </cell>
          <cell r="C30">
            <v>44.544600000000003</v>
          </cell>
        </row>
        <row r="31">
          <cell r="A31">
            <v>36980</v>
          </cell>
          <cell r="B31">
            <v>44.622599999999998</v>
          </cell>
          <cell r="C31">
            <v>44.717199999999998</v>
          </cell>
        </row>
        <row r="32">
          <cell r="A32">
            <v>36981</v>
          </cell>
          <cell r="B32">
            <v>44.622599999999998</v>
          </cell>
          <cell r="C32">
            <v>44.717199999999998</v>
          </cell>
        </row>
      </sheetData>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refreshError="1"/>
      <sheetData sheetId="24" refreshError="1"/>
      <sheetData sheetId="25" refreshError="1"/>
      <sheetData sheetId="26" refreshError="1"/>
      <sheetData sheetId="27" refreshError="1"/>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refreshError="1"/>
      <sheetData sheetId="43" refreshError="1"/>
      <sheetData sheetId="44" refreshError="1"/>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refreshError="1"/>
      <sheetData sheetId="61" refreshError="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refreshError="1"/>
      <sheetData sheetId="78" refreshError="1"/>
      <sheetData sheetId="79" refreshError="1"/>
      <sheetData sheetId="80" refreshError="1"/>
      <sheetData sheetId="81" refreshError="1"/>
      <sheetData sheetId="82"/>
      <sheetData sheetId="83"/>
      <sheetData sheetId="84"/>
      <sheetData sheetId="85"/>
      <sheetData sheetId="86" refreshError="1"/>
      <sheetData sheetId="87" refreshError="1"/>
      <sheetData sheetId="88" refreshError="1"/>
      <sheetData sheetId="89" refreshError="1"/>
      <sheetData sheetId="90" refreshError="1"/>
    </sheetDataSet>
  </externalBook>
</externalLink>
</file>

<file path=xl/externalLinks/externalLink1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IVOT"/>
      <sheetName val="Sale"/>
      <sheetName val="ARM"/>
      <sheetName val="RATE"/>
      <sheetName val="Sheet2"/>
      <sheetName val="Sheet1"/>
      <sheetName val="Sale0307"/>
      <sheetName val="Selection"/>
      <sheetName val="CODE,NAME"/>
      <sheetName val="อัตราค่าบรรทุก"/>
      <sheetName val="Employee"/>
      <sheetName val="JobOrder"/>
      <sheetName val="EQ4NTV"/>
      <sheetName val="Fagor04-A3112e"/>
      <sheetName val="MENU-DOP"/>
      <sheetName val="Temp"/>
      <sheetName val="พนง.ทุกคน"/>
      <sheetName val="219902"/>
      <sheetName val="Detail_TB"/>
      <sheetName val="Prod_Data"/>
      <sheetName val="Raw Data"/>
    </sheetNames>
    <sheetDataSet>
      <sheetData sheetId="0" refreshError="1"/>
      <sheetData sheetId="1" refreshError="1"/>
      <sheetData sheetId="2" refreshError="1"/>
      <sheetData sheetId="3" refreshError="1">
        <row r="1">
          <cell r="A1" t="str">
            <v xml:space="preserve">DATE </v>
          </cell>
          <cell r="B1" t="str">
            <v>USS</v>
          </cell>
          <cell r="C1" t="str">
            <v>UST</v>
          </cell>
          <cell r="D1" t="str">
            <v>USD</v>
          </cell>
        </row>
        <row r="2">
          <cell r="A2">
            <v>37773</v>
          </cell>
        </row>
        <row r="3">
          <cell r="A3">
            <v>37774</v>
          </cell>
        </row>
        <row r="4">
          <cell r="A4">
            <v>37775</v>
          </cell>
        </row>
        <row r="5">
          <cell r="A5">
            <v>37776</v>
          </cell>
        </row>
        <row r="6">
          <cell r="A6">
            <v>37777</v>
          </cell>
        </row>
        <row r="7">
          <cell r="A7">
            <v>37778</v>
          </cell>
        </row>
        <row r="8">
          <cell r="A8">
            <v>37779</v>
          </cell>
        </row>
        <row r="9">
          <cell r="A9">
            <v>37780</v>
          </cell>
        </row>
        <row r="10">
          <cell r="A10">
            <v>37781</v>
          </cell>
        </row>
        <row r="11">
          <cell r="A11">
            <v>37782</v>
          </cell>
        </row>
        <row r="12">
          <cell r="A12">
            <v>37783</v>
          </cell>
        </row>
        <row r="13">
          <cell r="A13">
            <v>37784</v>
          </cell>
        </row>
        <row r="14">
          <cell r="A14">
            <v>37785</v>
          </cell>
        </row>
        <row r="15">
          <cell r="A15">
            <v>37786</v>
          </cell>
        </row>
        <row r="16">
          <cell r="A16">
            <v>37787</v>
          </cell>
        </row>
        <row r="17">
          <cell r="A17">
            <v>37788</v>
          </cell>
        </row>
        <row r="18">
          <cell r="A18">
            <v>37789</v>
          </cell>
        </row>
        <row r="19">
          <cell r="A19">
            <v>37790</v>
          </cell>
        </row>
        <row r="20">
          <cell r="A20">
            <v>37791</v>
          </cell>
        </row>
        <row r="21">
          <cell r="A21">
            <v>37792</v>
          </cell>
        </row>
        <row r="22">
          <cell r="A22">
            <v>37793</v>
          </cell>
        </row>
        <row r="23">
          <cell r="A23">
            <v>37794</v>
          </cell>
        </row>
        <row r="24">
          <cell r="A24">
            <v>37795</v>
          </cell>
        </row>
        <row r="25">
          <cell r="A25">
            <v>37796</v>
          </cell>
        </row>
        <row r="26">
          <cell r="A26">
            <v>37797</v>
          </cell>
        </row>
        <row r="27">
          <cell r="A27">
            <v>37798</v>
          </cell>
        </row>
        <row r="28">
          <cell r="A28">
            <v>37799</v>
          </cell>
        </row>
        <row r="29">
          <cell r="A29">
            <v>37800</v>
          </cell>
        </row>
        <row r="30">
          <cell r="A30">
            <v>37801</v>
          </cell>
        </row>
        <row r="31">
          <cell r="A31">
            <v>37802</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Set>
  </externalBook>
</externalLink>
</file>

<file path=xl/externalLinks/externalLink12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กระทบ CESS"/>
      <sheetName val="Sale0307"/>
      <sheetName val="Sale 0306"/>
      <sheetName val="ก.ค."/>
      <sheetName val="Dtl Adv 0307"/>
      <sheetName val="Dtl Adv 0306"/>
      <sheetName val="Sheet3"/>
      <sheetName val="RATE"/>
      <sheetName val="S33"/>
      <sheetName val="Bill No. 2 - Carpark"/>
      <sheetName val="RSS9801"/>
      <sheetName val="2549"/>
      <sheetName val="กระทบ_CESS"/>
      <sheetName val="Sale_0306"/>
      <sheetName val="ก_ค_"/>
      <sheetName val="Dtl_Adv_0307"/>
      <sheetName val="Dtl_Adv_0306"/>
      <sheetName val="Bill_No__2_-_Carpark"/>
      <sheetName val="กระทบ_CESS1"/>
      <sheetName val="Sale_03061"/>
      <sheetName val="ก_ค_1"/>
      <sheetName val="Dtl_Adv_03071"/>
      <sheetName val="Dtl_Adv_03061"/>
      <sheetName val="Bill_No__2_-_Carpark1"/>
      <sheetName val="Links"/>
      <sheetName val="Lead"/>
      <sheetName val="Sale0309"/>
      <sheetName val="กระทบ_CESS2"/>
      <sheetName val="Sale_03062"/>
      <sheetName val="ก_ค_2"/>
      <sheetName val="Dtl_Adv_03072"/>
      <sheetName val="Dtl_Adv_03062"/>
      <sheetName val="Bill_No__2_-_Carpark2"/>
      <sheetName val="KHC tax computation -05"/>
      <sheetName val="rm list"/>
      <sheetName val="supplier"/>
      <sheetName val="EQ4NTV"/>
      <sheetName val="กระทบ_CESS3"/>
      <sheetName val="Sale_03063"/>
      <sheetName val="ก_ค_3"/>
      <sheetName val="Dtl_Adv_03073"/>
      <sheetName val="Dtl_Adv_03063"/>
      <sheetName val="Bill_No__2_-_Carpark3"/>
      <sheetName val="rm_list"/>
      <sheetName val="KHC_tax_computation_-05"/>
      <sheetName val="GL CB"/>
      <sheetName val="GL M"/>
      <sheetName val="5 months (Interim)"/>
      <sheetName val="TB Worksheet"/>
      <sheetName val="กระทบ_CESS4"/>
      <sheetName val="Sale_03064"/>
      <sheetName val="ก_ค_4"/>
      <sheetName val="Dtl_Adv_03074"/>
      <sheetName val="Dtl_Adv_03064"/>
      <sheetName val="Bill_No__2_-_Carpark4"/>
      <sheetName val="KHC_tax_computation_-051"/>
      <sheetName val="rm_list1"/>
      <sheetName val="GL_CB"/>
      <sheetName val="GL_M"/>
      <sheetName val="5_months_(Interim)"/>
      <sheetName val="TB_Worksheet"/>
      <sheetName val="BAL"/>
      <sheetName val="03中"/>
    </sheetNames>
    <sheetDataSet>
      <sheetData sheetId="0" refreshError="1"/>
      <sheetData sheetId="1" refreshError="1">
        <row r="1">
          <cell r="A1" t="str">
            <v>INVOICE</v>
          </cell>
          <cell r="B1" t="str">
            <v>TYPE</v>
          </cell>
          <cell r="C1" t="str">
            <v>B/L</v>
          </cell>
          <cell r="D1" t="str">
            <v>INV CONSO</v>
          </cell>
          <cell r="E1" t="str">
            <v>เกรด</v>
          </cell>
          <cell r="F1" t="str">
            <v>TON INV</v>
          </cell>
          <cell r="G1" t="str">
            <v>จำนวนตู้</v>
          </cell>
        </row>
        <row r="2">
          <cell r="A2" t="str">
            <v>T032121</v>
          </cell>
          <cell r="B2" t="str">
            <v>Export</v>
          </cell>
          <cell r="C2">
            <v>37803</v>
          </cell>
          <cell r="D2">
            <v>0</v>
          </cell>
          <cell r="E2" t="str">
            <v>STR</v>
          </cell>
          <cell r="F2">
            <v>60.48</v>
          </cell>
          <cell r="G2">
            <v>3</v>
          </cell>
        </row>
        <row r="3">
          <cell r="A3" t="str">
            <v>0000673</v>
          </cell>
          <cell r="B3" t="str">
            <v>Export</v>
          </cell>
          <cell r="C3">
            <v>37803</v>
          </cell>
          <cell r="D3" t="str">
            <v>T032038</v>
          </cell>
          <cell r="E3" t="str">
            <v>STR</v>
          </cell>
          <cell r="F3">
            <v>2.52</v>
          </cell>
          <cell r="G3">
            <v>5</v>
          </cell>
        </row>
        <row r="4">
          <cell r="A4" t="str">
            <v>0000673</v>
          </cell>
          <cell r="B4" t="str">
            <v>Export</v>
          </cell>
          <cell r="C4">
            <v>37803</v>
          </cell>
          <cell r="D4" t="str">
            <v>T032039</v>
          </cell>
          <cell r="E4" t="str">
            <v>STR</v>
          </cell>
          <cell r="F4">
            <v>91.98</v>
          </cell>
        </row>
        <row r="5">
          <cell r="A5" t="str">
            <v>0000672</v>
          </cell>
          <cell r="B5" t="str">
            <v>Export</v>
          </cell>
          <cell r="C5">
            <v>37803</v>
          </cell>
          <cell r="D5" t="str">
            <v>T032036</v>
          </cell>
          <cell r="E5" t="str">
            <v>STR</v>
          </cell>
          <cell r="F5">
            <v>12.6</v>
          </cell>
          <cell r="G5">
            <v>5</v>
          </cell>
        </row>
        <row r="6">
          <cell r="A6" t="str">
            <v>0000672</v>
          </cell>
          <cell r="B6" t="str">
            <v>Export</v>
          </cell>
          <cell r="C6">
            <v>37803</v>
          </cell>
          <cell r="D6" t="str">
            <v>T032037</v>
          </cell>
          <cell r="E6" t="str">
            <v>STR</v>
          </cell>
          <cell r="F6">
            <v>81.900000000000006</v>
          </cell>
        </row>
        <row r="7">
          <cell r="A7" t="str">
            <v>T032175</v>
          </cell>
          <cell r="B7" t="str">
            <v>Export</v>
          </cell>
          <cell r="C7">
            <v>37803</v>
          </cell>
          <cell r="E7" t="str">
            <v>STR</v>
          </cell>
          <cell r="F7">
            <v>230.4</v>
          </cell>
          <cell r="G7">
            <v>12</v>
          </cell>
        </row>
        <row r="8">
          <cell r="A8" t="str">
            <v>T032050</v>
          </cell>
          <cell r="B8" t="str">
            <v>Export</v>
          </cell>
          <cell r="C8">
            <v>37804</v>
          </cell>
          <cell r="E8" t="str">
            <v>STR</v>
          </cell>
          <cell r="F8">
            <v>120.96</v>
          </cell>
          <cell r="G8">
            <v>6</v>
          </cell>
        </row>
        <row r="9">
          <cell r="A9" t="str">
            <v>T032122</v>
          </cell>
          <cell r="B9" t="str">
            <v>Export</v>
          </cell>
          <cell r="C9">
            <v>37804</v>
          </cell>
          <cell r="D9">
            <v>0</v>
          </cell>
          <cell r="E9" t="str">
            <v>STR</v>
          </cell>
          <cell r="F9">
            <v>141.12</v>
          </cell>
          <cell r="G9">
            <v>7</v>
          </cell>
        </row>
        <row r="10">
          <cell r="A10" t="str">
            <v>T032255</v>
          </cell>
          <cell r="B10" t="str">
            <v>Export</v>
          </cell>
          <cell r="C10">
            <v>37805</v>
          </cell>
          <cell r="D10">
            <v>0</v>
          </cell>
          <cell r="E10" t="str">
            <v>STR</v>
          </cell>
          <cell r="F10">
            <v>120.96</v>
          </cell>
          <cell r="G10">
            <v>6</v>
          </cell>
        </row>
        <row r="11">
          <cell r="A11" t="str">
            <v>T032091</v>
          </cell>
          <cell r="B11" t="str">
            <v>Export</v>
          </cell>
          <cell r="C11">
            <v>37806</v>
          </cell>
          <cell r="E11" t="str">
            <v>STR</v>
          </cell>
          <cell r="F11">
            <v>42.84</v>
          </cell>
          <cell r="G11">
            <v>2</v>
          </cell>
        </row>
        <row r="12">
          <cell r="A12" t="str">
            <v>T032033</v>
          </cell>
          <cell r="B12" t="str">
            <v>Export</v>
          </cell>
          <cell r="C12">
            <v>37803</v>
          </cell>
          <cell r="D12" t="str">
            <v>0000688</v>
          </cell>
          <cell r="E12" t="str">
            <v>RSS</v>
          </cell>
          <cell r="F12">
            <v>6</v>
          </cell>
          <cell r="G12">
            <v>1</v>
          </cell>
        </row>
        <row r="13">
          <cell r="A13" t="str">
            <v>T032196</v>
          </cell>
          <cell r="B13" t="str">
            <v>Export</v>
          </cell>
          <cell r="C13">
            <v>37803</v>
          </cell>
          <cell r="D13" t="str">
            <v>0000688</v>
          </cell>
          <cell r="E13" t="str">
            <v>RSS</v>
          </cell>
          <cell r="F13">
            <v>13.86</v>
          </cell>
        </row>
        <row r="14">
          <cell r="A14" t="str">
            <v>0000659</v>
          </cell>
          <cell r="B14" t="str">
            <v>Export</v>
          </cell>
          <cell r="C14">
            <v>37804</v>
          </cell>
          <cell r="D14" t="str">
            <v>T031953</v>
          </cell>
          <cell r="E14" t="str">
            <v>RSS</v>
          </cell>
          <cell r="F14">
            <v>100</v>
          </cell>
          <cell r="G14">
            <v>6</v>
          </cell>
        </row>
        <row r="15">
          <cell r="A15" t="str">
            <v>0000659</v>
          </cell>
          <cell r="B15" t="str">
            <v>Export</v>
          </cell>
          <cell r="C15">
            <v>37804</v>
          </cell>
          <cell r="D15" t="str">
            <v>T031954</v>
          </cell>
          <cell r="E15" t="str">
            <v>RSS</v>
          </cell>
          <cell r="F15">
            <v>14</v>
          </cell>
        </row>
        <row r="16">
          <cell r="A16" t="str">
            <v>T031912</v>
          </cell>
          <cell r="B16" t="str">
            <v>Export</v>
          </cell>
          <cell r="C16">
            <v>37804</v>
          </cell>
          <cell r="D16">
            <v>0</v>
          </cell>
          <cell r="E16" t="str">
            <v>RSS</v>
          </cell>
          <cell r="F16">
            <v>76</v>
          </cell>
          <cell r="G16">
            <v>4</v>
          </cell>
        </row>
        <row r="17">
          <cell r="A17" t="str">
            <v>T032101</v>
          </cell>
          <cell r="B17" t="str">
            <v>Export</v>
          </cell>
          <cell r="C17">
            <v>37804</v>
          </cell>
          <cell r="E17" t="str">
            <v>RSS</v>
          </cell>
          <cell r="F17">
            <v>16</v>
          </cell>
          <cell r="G17">
            <v>1</v>
          </cell>
        </row>
        <row r="18">
          <cell r="A18" t="str">
            <v>T032029</v>
          </cell>
          <cell r="B18" t="str">
            <v>Export</v>
          </cell>
          <cell r="C18">
            <v>37804</v>
          </cell>
          <cell r="E18" t="str">
            <v>RSS</v>
          </cell>
          <cell r="F18">
            <v>120</v>
          </cell>
          <cell r="G18">
            <v>6</v>
          </cell>
        </row>
        <row r="19">
          <cell r="A19" t="str">
            <v>0000706</v>
          </cell>
          <cell r="B19" t="str">
            <v>Export</v>
          </cell>
          <cell r="C19">
            <v>37805</v>
          </cell>
          <cell r="D19" t="str">
            <v>T032231</v>
          </cell>
          <cell r="E19" t="str">
            <v>RSS</v>
          </cell>
          <cell r="F19">
            <v>20</v>
          </cell>
          <cell r="G19">
            <v>5</v>
          </cell>
        </row>
        <row r="20">
          <cell r="A20" t="str">
            <v>0000706</v>
          </cell>
          <cell r="B20" t="str">
            <v>Export</v>
          </cell>
          <cell r="C20">
            <v>37805</v>
          </cell>
          <cell r="D20" t="str">
            <v>T032243</v>
          </cell>
          <cell r="E20" t="str">
            <v>RSS</v>
          </cell>
          <cell r="F20">
            <v>76</v>
          </cell>
        </row>
        <row r="21">
          <cell r="A21" t="str">
            <v>0000708</v>
          </cell>
          <cell r="B21" t="str">
            <v>Export</v>
          </cell>
          <cell r="C21">
            <v>37805</v>
          </cell>
          <cell r="D21" t="str">
            <v>T032244</v>
          </cell>
          <cell r="E21" t="str">
            <v>RSS</v>
          </cell>
          <cell r="F21">
            <v>62.222999999999999</v>
          </cell>
          <cell r="G21">
            <v>5</v>
          </cell>
        </row>
        <row r="22">
          <cell r="A22" t="str">
            <v>0000708</v>
          </cell>
          <cell r="B22" t="str">
            <v>Export</v>
          </cell>
          <cell r="C22">
            <v>37805</v>
          </cell>
          <cell r="E22" t="str">
            <v>RSS</v>
          </cell>
          <cell r="F22">
            <v>33.777000000000001</v>
          </cell>
        </row>
        <row r="23">
          <cell r="A23" t="str">
            <v>T032143</v>
          </cell>
          <cell r="B23" t="str">
            <v>Export</v>
          </cell>
          <cell r="C23">
            <v>37806</v>
          </cell>
          <cell r="D23">
            <v>0</v>
          </cell>
          <cell r="E23" t="str">
            <v>RSS</v>
          </cell>
          <cell r="F23">
            <v>38</v>
          </cell>
          <cell r="G23">
            <v>2</v>
          </cell>
        </row>
        <row r="24">
          <cell r="A24" t="str">
            <v>T032104</v>
          </cell>
          <cell r="B24" t="str">
            <v>Export</v>
          </cell>
          <cell r="C24">
            <v>37806</v>
          </cell>
          <cell r="E24" t="str">
            <v>RSS</v>
          </cell>
          <cell r="F24">
            <v>80</v>
          </cell>
          <cell r="G24">
            <v>4</v>
          </cell>
        </row>
        <row r="25">
          <cell r="A25" t="str">
            <v>T032142</v>
          </cell>
          <cell r="B25" t="str">
            <v>Export</v>
          </cell>
          <cell r="C25">
            <v>37807</v>
          </cell>
          <cell r="E25" t="str">
            <v>STR</v>
          </cell>
          <cell r="F25">
            <v>60.48</v>
          </cell>
          <cell r="G25">
            <v>3</v>
          </cell>
        </row>
        <row r="26">
          <cell r="A26" t="str">
            <v>T032294</v>
          </cell>
          <cell r="B26" t="str">
            <v>Export</v>
          </cell>
          <cell r="C26">
            <v>37808</v>
          </cell>
          <cell r="D26">
            <v>0</v>
          </cell>
          <cell r="E26" t="str">
            <v>STR</v>
          </cell>
          <cell r="F26">
            <v>504</v>
          </cell>
          <cell r="G26">
            <v>25</v>
          </cell>
        </row>
        <row r="27">
          <cell r="A27" t="str">
            <v>T032094</v>
          </cell>
          <cell r="B27" t="str">
            <v>Export</v>
          </cell>
          <cell r="C27">
            <v>37811</v>
          </cell>
          <cell r="E27" t="str">
            <v>STR</v>
          </cell>
          <cell r="F27">
            <v>100.8</v>
          </cell>
          <cell r="G27">
            <v>5</v>
          </cell>
        </row>
        <row r="28">
          <cell r="A28" t="str">
            <v>T032126</v>
          </cell>
          <cell r="B28" t="str">
            <v>Export</v>
          </cell>
          <cell r="C28">
            <v>37811</v>
          </cell>
          <cell r="D28">
            <v>0</v>
          </cell>
          <cell r="E28" t="str">
            <v>STR</v>
          </cell>
          <cell r="F28">
            <v>141.12</v>
          </cell>
          <cell r="G28">
            <v>7</v>
          </cell>
        </row>
        <row r="29">
          <cell r="A29" t="str">
            <v>T032289</v>
          </cell>
          <cell r="B29" t="str">
            <v>Export</v>
          </cell>
          <cell r="C29">
            <v>37808</v>
          </cell>
          <cell r="D29">
            <v>0</v>
          </cell>
          <cell r="E29" t="str">
            <v>SKI</v>
          </cell>
          <cell r="F29">
            <v>19.2</v>
          </cell>
          <cell r="G29">
            <v>1</v>
          </cell>
        </row>
        <row r="30">
          <cell r="A30" t="str">
            <v>T032200</v>
          </cell>
          <cell r="B30" t="str">
            <v>Export</v>
          </cell>
          <cell r="C30">
            <v>37807</v>
          </cell>
          <cell r="D30">
            <v>0</v>
          </cell>
          <cell r="E30" t="str">
            <v>LTX</v>
          </cell>
          <cell r="F30">
            <v>16.399999999999999</v>
          </cell>
          <cell r="G30">
            <v>1</v>
          </cell>
        </row>
        <row r="31">
          <cell r="A31" t="str">
            <v>T032105</v>
          </cell>
          <cell r="B31" t="str">
            <v>Export</v>
          </cell>
          <cell r="C31">
            <v>37807</v>
          </cell>
          <cell r="E31" t="str">
            <v>LTX</v>
          </cell>
          <cell r="F31">
            <v>16.399999999999999</v>
          </cell>
          <cell r="G31">
            <v>1</v>
          </cell>
        </row>
        <row r="32">
          <cell r="A32" t="str">
            <v>T032108</v>
          </cell>
          <cell r="B32" t="str">
            <v>Export</v>
          </cell>
          <cell r="C32">
            <v>37808</v>
          </cell>
          <cell r="D32">
            <v>0</v>
          </cell>
          <cell r="E32" t="str">
            <v>LTX</v>
          </cell>
          <cell r="F32">
            <v>16.399999999999999</v>
          </cell>
          <cell r="G32">
            <v>1</v>
          </cell>
        </row>
        <row r="33">
          <cell r="A33" t="str">
            <v>T032066</v>
          </cell>
          <cell r="B33" t="str">
            <v>Export</v>
          </cell>
          <cell r="C33">
            <v>37808</v>
          </cell>
          <cell r="D33">
            <v>0</v>
          </cell>
          <cell r="E33" t="str">
            <v>LTX</v>
          </cell>
          <cell r="F33">
            <v>104.99</v>
          </cell>
          <cell r="G33">
            <v>5</v>
          </cell>
        </row>
        <row r="34">
          <cell r="A34" t="str">
            <v>T032188</v>
          </cell>
          <cell r="B34" t="str">
            <v>Export</v>
          </cell>
          <cell r="C34">
            <v>37811</v>
          </cell>
          <cell r="D34">
            <v>0</v>
          </cell>
          <cell r="E34" t="str">
            <v>LTX</v>
          </cell>
          <cell r="F34">
            <v>49.2</v>
          </cell>
          <cell r="G34">
            <v>3</v>
          </cell>
        </row>
        <row r="35">
          <cell r="A35" t="str">
            <v>T032219</v>
          </cell>
          <cell r="B35" t="str">
            <v>Export</v>
          </cell>
          <cell r="C35">
            <v>37806</v>
          </cell>
          <cell r="D35">
            <v>0</v>
          </cell>
          <cell r="E35" t="str">
            <v>RSS</v>
          </cell>
          <cell r="F35">
            <v>114</v>
          </cell>
          <cell r="G35">
            <v>12</v>
          </cell>
        </row>
        <row r="36">
          <cell r="A36" t="str">
            <v>T032219</v>
          </cell>
          <cell r="B36" t="str">
            <v>Export</v>
          </cell>
          <cell r="C36">
            <v>37806</v>
          </cell>
          <cell r="D36" t="str">
            <v>T032220</v>
          </cell>
          <cell r="E36" t="str">
            <v>RSS</v>
          </cell>
          <cell r="F36">
            <v>114</v>
          </cell>
        </row>
        <row r="37">
          <cell r="A37" t="str">
            <v>T032144</v>
          </cell>
          <cell r="B37" t="str">
            <v>Export</v>
          </cell>
          <cell r="C37">
            <v>37806</v>
          </cell>
          <cell r="E37" t="str">
            <v>RSS</v>
          </cell>
          <cell r="F37">
            <v>80</v>
          </cell>
          <cell r="G37">
            <v>4</v>
          </cell>
        </row>
        <row r="38">
          <cell r="A38" t="str">
            <v>T032060</v>
          </cell>
          <cell r="B38" t="str">
            <v>Export</v>
          </cell>
          <cell r="C38">
            <v>37807</v>
          </cell>
          <cell r="E38" t="str">
            <v>RSS</v>
          </cell>
          <cell r="F38">
            <v>120</v>
          </cell>
          <cell r="G38">
            <v>6</v>
          </cell>
        </row>
        <row r="39">
          <cell r="A39" t="str">
            <v>0000709</v>
          </cell>
          <cell r="B39" t="str">
            <v>Export</v>
          </cell>
          <cell r="C39">
            <v>37807</v>
          </cell>
          <cell r="D39" t="str">
            <v>T032245</v>
          </cell>
          <cell r="E39" t="str">
            <v>RSS</v>
          </cell>
          <cell r="F39">
            <v>22.222999999999999</v>
          </cell>
          <cell r="G39">
            <v>6</v>
          </cell>
        </row>
        <row r="40">
          <cell r="A40" t="str">
            <v>0000709</v>
          </cell>
          <cell r="B40" t="str">
            <v>Export</v>
          </cell>
          <cell r="C40">
            <v>37807</v>
          </cell>
          <cell r="D40" t="str">
            <v>T032248</v>
          </cell>
          <cell r="E40" t="str">
            <v>RSS</v>
          </cell>
          <cell r="F40">
            <v>97.777000000000001</v>
          </cell>
        </row>
        <row r="41">
          <cell r="A41" t="str">
            <v>0000710</v>
          </cell>
          <cell r="B41" t="str">
            <v>Export</v>
          </cell>
          <cell r="C41">
            <v>37807</v>
          </cell>
          <cell r="D41" t="str">
            <v>T032246</v>
          </cell>
          <cell r="E41" t="str">
            <v>RSS</v>
          </cell>
          <cell r="F41">
            <v>42.222999999999999</v>
          </cell>
          <cell r="G41">
            <v>6</v>
          </cell>
        </row>
        <row r="42">
          <cell r="A42" t="str">
            <v>0000710</v>
          </cell>
          <cell r="B42" t="str">
            <v>Export</v>
          </cell>
          <cell r="C42">
            <v>37807</v>
          </cell>
          <cell r="D42" t="str">
            <v>T032247</v>
          </cell>
          <cell r="E42" t="str">
            <v>RSS</v>
          </cell>
          <cell r="F42">
            <v>77.777000000000001</v>
          </cell>
        </row>
        <row r="43">
          <cell r="A43" t="str">
            <v>0000711</v>
          </cell>
          <cell r="B43" t="str">
            <v>Export</v>
          </cell>
          <cell r="C43">
            <v>37807</v>
          </cell>
          <cell r="D43" t="str">
            <v>T032250</v>
          </cell>
          <cell r="E43" t="str">
            <v>RSS</v>
          </cell>
          <cell r="F43">
            <v>40</v>
          </cell>
          <cell r="G43">
            <v>4</v>
          </cell>
        </row>
        <row r="44">
          <cell r="A44" t="str">
            <v>0000711</v>
          </cell>
          <cell r="B44" t="str">
            <v>Export</v>
          </cell>
          <cell r="C44">
            <v>37807</v>
          </cell>
          <cell r="D44" t="str">
            <v>T032251</v>
          </cell>
          <cell r="E44" t="str">
            <v>RSS</v>
          </cell>
          <cell r="F44">
            <v>57.777000000000001</v>
          </cell>
        </row>
        <row r="45">
          <cell r="A45" t="str">
            <v>T032153</v>
          </cell>
          <cell r="B45" t="str">
            <v>Export</v>
          </cell>
          <cell r="C45">
            <v>37807</v>
          </cell>
          <cell r="D45">
            <v>0</v>
          </cell>
          <cell r="E45" t="str">
            <v>RSS</v>
          </cell>
          <cell r="F45">
            <v>38.4</v>
          </cell>
          <cell r="G45">
            <v>2</v>
          </cell>
        </row>
        <row r="46">
          <cell r="A46" t="str">
            <v>0000720</v>
          </cell>
          <cell r="B46" t="str">
            <v>Export</v>
          </cell>
          <cell r="C46">
            <v>37808</v>
          </cell>
          <cell r="D46" t="str">
            <v>T032291</v>
          </cell>
          <cell r="E46" t="str">
            <v>RSS</v>
          </cell>
          <cell r="F46">
            <v>100</v>
          </cell>
          <cell r="G46">
            <v>6</v>
          </cell>
        </row>
        <row r="47">
          <cell r="A47" t="str">
            <v>0000720</v>
          </cell>
          <cell r="B47" t="str">
            <v>Export</v>
          </cell>
          <cell r="C47">
            <v>37808</v>
          </cell>
          <cell r="D47" t="str">
            <v>T032292</v>
          </cell>
          <cell r="E47" t="str">
            <v>RSS</v>
          </cell>
          <cell r="F47">
            <v>20</v>
          </cell>
        </row>
        <row r="48">
          <cell r="A48" t="str">
            <v>T032271</v>
          </cell>
          <cell r="B48" t="str">
            <v>Export</v>
          </cell>
          <cell r="C48">
            <v>37808</v>
          </cell>
          <cell r="D48">
            <v>0</v>
          </cell>
          <cell r="E48" t="str">
            <v>RSS</v>
          </cell>
          <cell r="F48">
            <v>16.8</v>
          </cell>
          <cell r="G48">
            <v>1</v>
          </cell>
        </row>
        <row r="49">
          <cell r="A49" t="str">
            <v>T032090</v>
          </cell>
          <cell r="B49" t="str">
            <v>Export</v>
          </cell>
          <cell r="C49">
            <v>37808</v>
          </cell>
          <cell r="E49" t="str">
            <v>RSS</v>
          </cell>
          <cell r="F49">
            <v>80</v>
          </cell>
          <cell r="G49">
            <v>4</v>
          </cell>
        </row>
        <row r="50">
          <cell r="A50" t="str">
            <v>0000699</v>
          </cell>
          <cell r="B50" t="str">
            <v>Export</v>
          </cell>
          <cell r="C50">
            <v>37808</v>
          </cell>
          <cell r="D50" t="str">
            <v>T032226</v>
          </cell>
          <cell r="E50" t="str">
            <v>RSS</v>
          </cell>
          <cell r="F50">
            <v>100</v>
          </cell>
          <cell r="G50">
            <v>6</v>
          </cell>
        </row>
        <row r="51">
          <cell r="A51" t="str">
            <v>0000699</v>
          </cell>
          <cell r="B51" t="str">
            <v>Export</v>
          </cell>
          <cell r="C51">
            <v>37808</v>
          </cell>
          <cell r="D51" t="str">
            <v>T032227</v>
          </cell>
          <cell r="E51" t="str">
            <v>RSS</v>
          </cell>
          <cell r="F51">
            <v>20</v>
          </cell>
        </row>
        <row r="52">
          <cell r="A52" t="str">
            <v>T032157</v>
          </cell>
          <cell r="B52" t="str">
            <v>Export</v>
          </cell>
          <cell r="C52">
            <v>37808</v>
          </cell>
          <cell r="D52">
            <v>0</v>
          </cell>
          <cell r="E52" t="str">
            <v>RSS</v>
          </cell>
          <cell r="F52">
            <v>140</v>
          </cell>
          <cell r="G52">
            <v>7</v>
          </cell>
        </row>
        <row r="53">
          <cell r="A53" t="str">
            <v>0000686</v>
          </cell>
          <cell r="B53" t="str">
            <v>Export</v>
          </cell>
          <cell r="C53">
            <v>37809</v>
          </cell>
          <cell r="D53" t="str">
            <v>T032084</v>
          </cell>
          <cell r="E53" t="str">
            <v>RSS</v>
          </cell>
          <cell r="F53">
            <v>26.443999999999999</v>
          </cell>
          <cell r="G53">
            <v>3</v>
          </cell>
        </row>
        <row r="54">
          <cell r="A54" t="str">
            <v>0000686</v>
          </cell>
          <cell r="B54" t="str">
            <v>Export</v>
          </cell>
          <cell r="C54">
            <v>37809</v>
          </cell>
          <cell r="D54" t="str">
            <v>T032085</v>
          </cell>
          <cell r="E54" t="str">
            <v>RSS</v>
          </cell>
          <cell r="F54">
            <v>26.443999999999999</v>
          </cell>
        </row>
        <row r="55">
          <cell r="A55" t="str">
            <v>0000686</v>
          </cell>
          <cell r="B55" t="str">
            <v>Export</v>
          </cell>
          <cell r="C55">
            <v>37809</v>
          </cell>
          <cell r="D55" t="str">
            <v>T032199</v>
          </cell>
          <cell r="E55" t="str">
            <v>RSS</v>
          </cell>
          <cell r="F55">
            <v>26.443999999999999</v>
          </cell>
        </row>
        <row r="56">
          <cell r="A56" t="str">
            <v>T032102</v>
          </cell>
          <cell r="B56" t="str">
            <v>Export</v>
          </cell>
          <cell r="C56">
            <v>37809</v>
          </cell>
          <cell r="D56">
            <v>0</v>
          </cell>
          <cell r="E56" t="str">
            <v>RSS</v>
          </cell>
          <cell r="F56">
            <v>200</v>
          </cell>
          <cell r="G56">
            <v>10</v>
          </cell>
        </row>
        <row r="57">
          <cell r="A57" t="str">
            <v>0000717</v>
          </cell>
          <cell r="B57" t="str">
            <v>Export</v>
          </cell>
          <cell r="C57">
            <v>37811</v>
          </cell>
          <cell r="D57" t="str">
            <v>T032266</v>
          </cell>
          <cell r="E57" t="str">
            <v>RSS</v>
          </cell>
          <cell r="F57">
            <v>60</v>
          </cell>
          <cell r="G57">
            <v>6</v>
          </cell>
        </row>
        <row r="58">
          <cell r="A58" t="str">
            <v>0000717</v>
          </cell>
          <cell r="B58" t="str">
            <v>Export</v>
          </cell>
          <cell r="C58">
            <v>37811</v>
          </cell>
          <cell r="D58" t="str">
            <v>T032267</v>
          </cell>
          <cell r="E58" t="str">
            <v>RSS</v>
          </cell>
          <cell r="F58">
            <v>60</v>
          </cell>
        </row>
        <row r="59">
          <cell r="A59" t="str">
            <v>T032372</v>
          </cell>
          <cell r="B59" t="str">
            <v>Local</v>
          </cell>
          <cell r="C59">
            <v>37810</v>
          </cell>
          <cell r="D59">
            <v>0</v>
          </cell>
          <cell r="E59" t="str">
            <v>USS</v>
          </cell>
          <cell r="F59">
            <v>19.742999999999999</v>
          </cell>
        </row>
        <row r="60">
          <cell r="A60" t="str">
            <v>L030132</v>
          </cell>
          <cell r="B60" t="str">
            <v>Local</v>
          </cell>
          <cell r="C60">
            <v>37803</v>
          </cell>
          <cell r="E60" t="str">
            <v>LTX</v>
          </cell>
          <cell r="F60">
            <v>151.13999999999999</v>
          </cell>
        </row>
        <row r="61">
          <cell r="A61" t="str">
            <v>L030133</v>
          </cell>
          <cell r="B61" t="str">
            <v>Local</v>
          </cell>
          <cell r="C61">
            <v>37804</v>
          </cell>
          <cell r="E61" t="str">
            <v>LTX</v>
          </cell>
          <cell r="F61">
            <v>169.7</v>
          </cell>
        </row>
        <row r="62">
          <cell r="A62" t="str">
            <v>L030134</v>
          </cell>
          <cell r="B62" t="str">
            <v>Local</v>
          </cell>
          <cell r="C62">
            <v>37805</v>
          </cell>
          <cell r="E62" t="str">
            <v>LTX</v>
          </cell>
          <cell r="F62">
            <v>176.8</v>
          </cell>
        </row>
        <row r="63">
          <cell r="A63" t="str">
            <v>L030135</v>
          </cell>
          <cell r="B63" t="str">
            <v>Local</v>
          </cell>
          <cell r="C63">
            <v>37806</v>
          </cell>
          <cell r="E63" t="str">
            <v>LTX</v>
          </cell>
          <cell r="F63">
            <v>161.1</v>
          </cell>
        </row>
        <row r="64">
          <cell r="A64" t="str">
            <v>L030136</v>
          </cell>
          <cell r="B64" t="str">
            <v>Local</v>
          </cell>
          <cell r="C64">
            <v>37807</v>
          </cell>
          <cell r="E64" t="str">
            <v>LTX</v>
          </cell>
          <cell r="F64">
            <v>170.1</v>
          </cell>
        </row>
        <row r="65">
          <cell r="A65" t="str">
            <v>L030137</v>
          </cell>
          <cell r="B65" t="str">
            <v>Local</v>
          </cell>
          <cell r="C65">
            <v>37808</v>
          </cell>
          <cell r="E65" t="str">
            <v>LTX</v>
          </cell>
          <cell r="F65">
            <v>160.6</v>
          </cell>
        </row>
        <row r="66">
          <cell r="A66" t="str">
            <v>L030138</v>
          </cell>
          <cell r="B66" t="str">
            <v>Local</v>
          </cell>
          <cell r="C66">
            <v>37809</v>
          </cell>
          <cell r="E66" t="str">
            <v>LTX</v>
          </cell>
          <cell r="F66">
            <v>166.8</v>
          </cell>
        </row>
        <row r="67">
          <cell r="A67" t="str">
            <v>L030139</v>
          </cell>
          <cell r="B67" t="str">
            <v>Local</v>
          </cell>
          <cell r="C67">
            <v>37810</v>
          </cell>
          <cell r="E67" t="str">
            <v>LTX</v>
          </cell>
          <cell r="F67">
            <v>160.6</v>
          </cell>
        </row>
        <row r="68">
          <cell r="A68" t="str">
            <v>L030140</v>
          </cell>
          <cell r="B68" t="str">
            <v>Local</v>
          </cell>
          <cell r="C68">
            <v>37808</v>
          </cell>
          <cell r="E68" t="str">
            <v>FIE</v>
          </cell>
          <cell r="F68">
            <v>0.72699999999999998</v>
          </cell>
        </row>
        <row r="69">
          <cell r="A69" t="str">
            <v>0000646</v>
          </cell>
          <cell r="B69" t="str">
            <v>Export</v>
          </cell>
          <cell r="C69">
            <v>37803</v>
          </cell>
          <cell r="D69" t="str">
            <v>T031872</v>
          </cell>
          <cell r="E69" t="str">
            <v>STR</v>
          </cell>
          <cell r="G69">
            <v>5</v>
          </cell>
        </row>
        <row r="70">
          <cell r="A70" t="str">
            <v>T032270</v>
          </cell>
          <cell r="B70" t="str">
            <v>Export</v>
          </cell>
          <cell r="C70">
            <v>37813</v>
          </cell>
          <cell r="D70">
            <v>0</v>
          </cell>
          <cell r="E70" t="str">
            <v>RSS</v>
          </cell>
          <cell r="F70">
            <v>57.6</v>
          </cell>
          <cell r="G70">
            <v>3</v>
          </cell>
        </row>
        <row r="71">
          <cell r="A71" t="str">
            <v>T032237</v>
          </cell>
          <cell r="B71" t="str">
            <v>Export</v>
          </cell>
          <cell r="C71">
            <v>37813</v>
          </cell>
          <cell r="D71">
            <v>0</v>
          </cell>
          <cell r="E71" t="str">
            <v>RSS</v>
          </cell>
          <cell r="F71">
            <v>38</v>
          </cell>
          <cell r="G71">
            <v>2</v>
          </cell>
        </row>
        <row r="72">
          <cell r="A72" t="str">
            <v>0000685</v>
          </cell>
          <cell r="B72" t="str">
            <v>Export</v>
          </cell>
          <cell r="C72">
            <v>37811</v>
          </cell>
          <cell r="D72" t="str">
            <v>T032189</v>
          </cell>
          <cell r="E72" t="str">
            <v>STR</v>
          </cell>
          <cell r="F72">
            <v>120.96</v>
          </cell>
          <cell r="G72">
            <v>6</v>
          </cell>
        </row>
        <row r="73">
          <cell r="A73" t="str">
            <v>0000685</v>
          </cell>
          <cell r="B73" t="str">
            <v>Export</v>
          </cell>
          <cell r="C73">
            <v>37811</v>
          </cell>
          <cell r="D73" t="str">
            <v>T032190</v>
          </cell>
          <cell r="E73" t="str">
            <v>STR</v>
          </cell>
          <cell r="F73">
            <v>120.96</v>
          </cell>
          <cell r="G73">
            <v>6</v>
          </cell>
        </row>
        <row r="74">
          <cell r="A74" t="str">
            <v>0000685</v>
          </cell>
          <cell r="B74" t="str">
            <v>Export</v>
          </cell>
          <cell r="C74">
            <v>37811</v>
          </cell>
          <cell r="D74" t="str">
            <v>T032191</v>
          </cell>
          <cell r="E74" t="str">
            <v>STR</v>
          </cell>
          <cell r="F74">
            <v>120.96</v>
          </cell>
          <cell r="G74">
            <v>6</v>
          </cell>
        </row>
        <row r="75">
          <cell r="A75" t="str">
            <v>0000685</v>
          </cell>
          <cell r="B75" t="str">
            <v>Export</v>
          </cell>
          <cell r="C75">
            <v>37811</v>
          </cell>
          <cell r="D75" t="str">
            <v>T032192</v>
          </cell>
          <cell r="E75" t="str">
            <v>STR</v>
          </cell>
          <cell r="F75">
            <v>120.96</v>
          </cell>
          <cell r="G75">
            <v>6</v>
          </cell>
        </row>
        <row r="76">
          <cell r="A76" t="str">
            <v>0000685</v>
          </cell>
          <cell r="B76" t="str">
            <v>Export</v>
          </cell>
          <cell r="C76">
            <v>37811</v>
          </cell>
          <cell r="D76" t="str">
            <v>T032193</v>
          </cell>
          <cell r="E76" t="str">
            <v>STR</v>
          </cell>
          <cell r="F76">
            <v>20.16</v>
          </cell>
          <cell r="G76">
            <v>1</v>
          </cell>
        </row>
        <row r="77">
          <cell r="A77" t="str">
            <v>0000719</v>
          </cell>
          <cell r="B77" t="str">
            <v>Export</v>
          </cell>
          <cell r="C77">
            <v>37811</v>
          </cell>
          <cell r="D77" t="str">
            <v>T032287</v>
          </cell>
          <cell r="E77" t="str">
            <v>STR</v>
          </cell>
          <cell r="F77">
            <v>100.8</v>
          </cell>
          <cell r="G77">
            <v>10</v>
          </cell>
        </row>
        <row r="78">
          <cell r="A78" t="str">
            <v>0000719</v>
          </cell>
          <cell r="B78" t="str">
            <v>Export</v>
          </cell>
          <cell r="C78">
            <v>37811</v>
          </cell>
          <cell r="D78" t="str">
            <v>T032288</v>
          </cell>
          <cell r="E78" t="str">
            <v>STR</v>
          </cell>
          <cell r="F78">
            <v>100.8</v>
          </cell>
        </row>
        <row r="79">
          <cell r="A79" t="str">
            <v>0000698</v>
          </cell>
          <cell r="B79" t="str">
            <v>Export</v>
          </cell>
          <cell r="C79">
            <v>37808</v>
          </cell>
          <cell r="E79" t="str">
            <v>RSS</v>
          </cell>
          <cell r="F79">
            <v>20</v>
          </cell>
          <cell r="G79">
            <v>6</v>
          </cell>
        </row>
        <row r="80">
          <cell r="A80" t="str">
            <v>0000698</v>
          </cell>
          <cell r="B80" t="str">
            <v>Export</v>
          </cell>
          <cell r="C80">
            <v>37808</v>
          </cell>
          <cell r="E80" t="str">
            <v>RSS</v>
          </cell>
          <cell r="F80">
            <v>100</v>
          </cell>
        </row>
        <row r="81">
          <cell r="A81" t="str">
            <v>0000676A</v>
          </cell>
          <cell r="B81" t="str">
            <v>Export</v>
          </cell>
          <cell r="C81">
            <v>37804</v>
          </cell>
          <cell r="E81" t="str">
            <v>RSS</v>
          </cell>
          <cell r="F81">
            <v>20</v>
          </cell>
          <cell r="G81">
            <v>1</v>
          </cell>
        </row>
        <row r="82">
          <cell r="A82" t="str">
            <v>T032379</v>
          </cell>
          <cell r="B82" t="str">
            <v>Local</v>
          </cell>
          <cell r="C82">
            <v>37812</v>
          </cell>
          <cell r="D82">
            <v>0</v>
          </cell>
          <cell r="E82" t="str">
            <v>USS</v>
          </cell>
          <cell r="F82">
            <v>16.241</v>
          </cell>
        </row>
        <row r="83">
          <cell r="A83" t="str">
            <v>T032062</v>
          </cell>
          <cell r="B83" t="str">
            <v>Export</v>
          </cell>
          <cell r="C83">
            <v>37804</v>
          </cell>
          <cell r="D83" t="str">
            <v>CFP</v>
          </cell>
          <cell r="E83" t="str">
            <v>STR</v>
          </cell>
          <cell r="F83">
            <v>201.6</v>
          </cell>
          <cell r="G83">
            <v>10</v>
          </cell>
        </row>
        <row r="84">
          <cell r="A84" t="str">
            <v>T032111</v>
          </cell>
          <cell r="B84" t="str">
            <v>Export</v>
          </cell>
          <cell r="C84">
            <v>37806</v>
          </cell>
          <cell r="D84" t="str">
            <v>CFP</v>
          </cell>
          <cell r="E84" t="str">
            <v>STR</v>
          </cell>
          <cell r="F84">
            <v>60.48</v>
          </cell>
          <cell r="G84">
            <v>3</v>
          </cell>
        </row>
        <row r="85">
          <cell r="A85" t="str">
            <v>0000721</v>
          </cell>
          <cell r="B85" t="str">
            <v>Export</v>
          </cell>
          <cell r="C85">
            <v>37808</v>
          </cell>
          <cell r="D85" t="str">
            <v>T032290</v>
          </cell>
          <cell r="E85" t="str">
            <v>RSS</v>
          </cell>
          <cell r="F85">
            <v>8</v>
          </cell>
          <cell r="G85">
            <v>6</v>
          </cell>
        </row>
        <row r="86">
          <cell r="A86" t="str">
            <v>0000721</v>
          </cell>
          <cell r="B86" t="str">
            <v>Export</v>
          </cell>
          <cell r="C86">
            <v>37808</v>
          </cell>
          <cell r="D86" t="str">
            <v>T032293</v>
          </cell>
          <cell r="E86" t="str">
            <v>RSS</v>
          </cell>
          <cell r="F86">
            <v>100</v>
          </cell>
        </row>
        <row r="87">
          <cell r="A87" t="str">
            <v>0000689</v>
          </cell>
          <cell r="B87" t="str">
            <v>Export</v>
          </cell>
          <cell r="C87">
            <v>37813</v>
          </cell>
          <cell r="D87" t="str">
            <v>T032203</v>
          </cell>
          <cell r="E87" t="str">
            <v>RSS</v>
          </cell>
          <cell r="F87">
            <v>40</v>
          </cell>
          <cell r="G87">
            <v>4</v>
          </cell>
        </row>
        <row r="88">
          <cell r="A88" t="str">
            <v>0000689</v>
          </cell>
          <cell r="B88" t="str">
            <v>Export</v>
          </cell>
          <cell r="C88">
            <v>37813</v>
          </cell>
          <cell r="D88" t="str">
            <v>T032204</v>
          </cell>
          <cell r="E88" t="str">
            <v>RSS</v>
          </cell>
          <cell r="F88">
            <v>40</v>
          </cell>
        </row>
        <row r="89">
          <cell r="A89" t="str">
            <v>T032205</v>
          </cell>
          <cell r="B89" t="str">
            <v>Export</v>
          </cell>
          <cell r="C89">
            <v>37813</v>
          </cell>
          <cell r="D89">
            <v>0</v>
          </cell>
          <cell r="E89" t="str">
            <v>RSS</v>
          </cell>
          <cell r="F89">
            <v>80</v>
          </cell>
          <cell r="G89">
            <v>4</v>
          </cell>
        </row>
        <row r="90">
          <cell r="A90" t="str">
            <v>T032093</v>
          </cell>
          <cell r="B90" t="str">
            <v>Export</v>
          </cell>
          <cell r="C90">
            <v>37811</v>
          </cell>
          <cell r="E90" t="str">
            <v>STR</v>
          </cell>
          <cell r="F90">
            <v>201.6</v>
          </cell>
          <cell r="G90">
            <v>10</v>
          </cell>
        </row>
        <row r="91">
          <cell r="A91" t="str">
            <v>T032181</v>
          </cell>
          <cell r="B91" t="str">
            <v>Export</v>
          </cell>
          <cell r="C91">
            <v>37811</v>
          </cell>
          <cell r="E91" t="str">
            <v>STR</v>
          </cell>
          <cell r="F91">
            <v>201.6</v>
          </cell>
          <cell r="G91">
            <v>10</v>
          </cell>
        </row>
        <row r="92">
          <cell r="A92" t="str">
            <v>0000701</v>
          </cell>
          <cell r="B92" t="str">
            <v>Export</v>
          </cell>
          <cell r="C92">
            <v>37812</v>
          </cell>
          <cell r="D92" t="str">
            <v>T032234</v>
          </cell>
          <cell r="E92" t="str">
            <v>RSS</v>
          </cell>
          <cell r="F92">
            <v>80</v>
          </cell>
          <cell r="G92">
            <v>5</v>
          </cell>
        </row>
        <row r="93">
          <cell r="A93" t="str">
            <v>0000701</v>
          </cell>
          <cell r="B93" t="str">
            <v>Export</v>
          </cell>
          <cell r="C93">
            <v>37812</v>
          </cell>
          <cell r="D93" t="str">
            <v>T032156</v>
          </cell>
          <cell r="E93" t="str">
            <v>RSS</v>
          </cell>
          <cell r="F93">
            <v>16</v>
          </cell>
        </row>
        <row r="94">
          <cell r="A94" t="str">
            <v>T032361</v>
          </cell>
          <cell r="B94" t="str">
            <v>Export</v>
          </cell>
          <cell r="C94">
            <v>37813</v>
          </cell>
          <cell r="D94">
            <v>0</v>
          </cell>
          <cell r="E94" t="str">
            <v>RSS</v>
          </cell>
          <cell r="F94">
            <v>19</v>
          </cell>
          <cell r="G94">
            <v>1</v>
          </cell>
        </row>
        <row r="95">
          <cell r="A95" t="str">
            <v>L030141</v>
          </cell>
          <cell r="B95" t="str">
            <v>Local</v>
          </cell>
          <cell r="C95">
            <v>37811</v>
          </cell>
          <cell r="E95" t="str">
            <v>LTX</v>
          </cell>
          <cell r="F95">
            <v>167.5</v>
          </cell>
        </row>
        <row r="96">
          <cell r="A96" t="str">
            <v>L030142</v>
          </cell>
          <cell r="B96" t="str">
            <v>Local</v>
          </cell>
          <cell r="C96">
            <v>37812</v>
          </cell>
          <cell r="E96" t="str">
            <v>LTX</v>
          </cell>
          <cell r="F96">
            <v>162.80000000000001</v>
          </cell>
        </row>
        <row r="97">
          <cell r="A97" t="str">
            <v>L030143</v>
          </cell>
          <cell r="B97" t="str">
            <v>Local</v>
          </cell>
          <cell r="C97">
            <v>37813</v>
          </cell>
          <cell r="E97" t="str">
            <v>LTX</v>
          </cell>
          <cell r="F97">
            <v>151.69999999999999</v>
          </cell>
        </row>
        <row r="98">
          <cell r="A98" t="str">
            <v>L030144</v>
          </cell>
          <cell r="B98" t="str">
            <v>Local</v>
          </cell>
          <cell r="C98">
            <v>37814</v>
          </cell>
          <cell r="E98" t="str">
            <v>LTX</v>
          </cell>
          <cell r="F98">
            <v>166</v>
          </cell>
        </row>
        <row r="99">
          <cell r="A99" t="str">
            <v>L030145</v>
          </cell>
          <cell r="B99" t="str">
            <v>Local</v>
          </cell>
          <cell r="C99">
            <v>37815</v>
          </cell>
          <cell r="E99" t="str">
            <v>LTX</v>
          </cell>
          <cell r="F99">
            <v>162.6</v>
          </cell>
        </row>
        <row r="100">
          <cell r="A100" t="str">
            <v>T032140</v>
          </cell>
          <cell r="B100" t="str">
            <v>Export</v>
          </cell>
          <cell r="C100">
            <v>37814</v>
          </cell>
          <cell r="D100">
            <v>0</v>
          </cell>
          <cell r="E100" t="str">
            <v>STR</v>
          </cell>
          <cell r="F100">
            <v>141.12</v>
          </cell>
          <cell r="G100">
            <v>7</v>
          </cell>
        </row>
        <row r="101">
          <cell r="A101" t="str">
            <v>T032318</v>
          </cell>
          <cell r="B101" t="str">
            <v>Local</v>
          </cell>
          <cell r="C101">
            <v>37824</v>
          </cell>
          <cell r="D101">
            <v>0</v>
          </cell>
          <cell r="E101" t="str">
            <v>RSS</v>
          </cell>
          <cell r="F101">
            <v>15</v>
          </cell>
        </row>
        <row r="102">
          <cell r="A102" t="str">
            <v>T032320</v>
          </cell>
          <cell r="B102" t="str">
            <v>Local</v>
          </cell>
          <cell r="C102">
            <v>37806</v>
          </cell>
          <cell r="D102">
            <v>0</v>
          </cell>
          <cell r="E102" t="str">
            <v>RSS</v>
          </cell>
          <cell r="F102">
            <v>15</v>
          </cell>
        </row>
        <row r="103">
          <cell r="A103" t="str">
            <v>T032321</v>
          </cell>
          <cell r="B103" t="str">
            <v>Local</v>
          </cell>
          <cell r="C103">
            <v>37811</v>
          </cell>
          <cell r="D103">
            <v>0</v>
          </cell>
          <cell r="E103" t="str">
            <v>RSS</v>
          </cell>
          <cell r="F103">
            <v>15</v>
          </cell>
        </row>
        <row r="104">
          <cell r="A104" t="str">
            <v>T032322</v>
          </cell>
          <cell r="B104" t="str">
            <v>Local</v>
          </cell>
          <cell r="C104">
            <v>37817</v>
          </cell>
          <cell r="D104">
            <v>0</v>
          </cell>
          <cell r="E104" t="str">
            <v>RSS</v>
          </cell>
          <cell r="F104">
            <v>15</v>
          </cell>
        </row>
        <row r="105">
          <cell r="A105" t="str">
            <v>T032323</v>
          </cell>
          <cell r="B105" t="str">
            <v>Local</v>
          </cell>
          <cell r="C105">
            <v>37809</v>
          </cell>
          <cell r="D105">
            <v>0</v>
          </cell>
          <cell r="E105" t="str">
            <v>RSS</v>
          </cell>
          <cell r="F105">
            <v>15</v>
          </cell>
        </row>
        <row r="106">
          <cell r="A106" t="str">
            <v>T032304</v>
          </cell>
          <cell r="B106" t="str">
            <v>Local</v>
          </cell>
          <cell r="C106">
            <v>37803</v>
          </cell>
          <cell r="D106">
            <v>0</v>
          </cell>
          <cell r="E106" t="str">
            <v>STR</v>
          </cell>
          <cell r="F106">
            <v>15.015000000000001</v>
          </cell>
        </row>
        <row r="107">
          <cell r="A107" t="str">
            <v>T032305</v>
          </cell>
          <cell r="B107" t="str">
            <v>Local</v>
          </cell>
          <cell r="C107">
            <v>37809</v>
          </cell>
          <cell r="D107">
            <v>0</v>
          </cell>
          <cell r="E107" t="str">
            <v>STR</v>
          </cell>
          <cell r="F107">
            <v>15.015000000000001</v>
          </cell>
        </row>
        <row r="108">
          <cell r="A108" t="str">
            <v>T032306</v>
          </cell>
          <cell r="B108" t="str">
            <v>Local</v>
          </cell>
          <cell r="C108">
            <v>37811</v>
          </cell>
          <cell r="D108">
            <v>0</v>
          </cell>
          <cell r="E108" t="str">
            <v>STR</v>
          </cell>
          <cell r="F108">
            <v>15.015000000000001</v>
          </cell>
        </row>
        <row r="109">
          <cell r="A109" t="str">
            <v>T032307</v>
          </cell>
          <cell r="B109" t="str">
            <v>Local</v>
          </cell>
          <cell r="C109">
            <v>37813</v>
          </cell>
          <cell r="D109">
            <v>0</v>
          </cell>
          <cell r="E109" t="str">
            <v>STR</v>
          </cell>
          <cell r="F109">
            <v>15.015000000000001</v>
          </cell>
        </row>
        <row r="110">
          <cell r="A110" t="str">
            <v>T032308</v>
          </cell>
          <cell r="B110" t="str">
            <v>Local</v>
          </cell>
          <cell r="C110">
            <v>37818</v>
          </cell>
          <cell r="D110">
            <v>0</v>
          </cell>
          <cell r="E110" t="str">
            <v>STR</v>
          </cell>
          <cell r="F110">
            <v>15.015000000000001</v>
          </cell>
        </row>
        <row r="111">
          <cell r="A111" t="str">
            <v>T032309</v>
          </cell>
          <cell r="B111" t="str">
            <v>Local</v>
          </cell>
          <cell r="C111">
            <v>37820</v>
          </cell>
          <cell r="D111">
            <v>0</v>
          </cell>
          <cell r="E111" t="str">
            <v>STR</v>
          </cell>
          <cell r="F111">
            <v>15.015000000000001</v>
          </cell>
        </row>
        <row r="112">
          <cell r="A112" t="str">
            <v>T032296</v>
          </cell>
          <cell r="B112" t="str">
            <v>Local</v>
          </cell>
          <cell r="C112">
            <v>37823</v>
          </cell>
          <cell r="D112">
            <v>0</v>
          </cell>
          <cell r="E112" t="str">
            <v>RSS</v>
          </cell>
          <cell r="F112">
            <v>15</v>
          </cell>
        </row>
        <row r="113">
          <cell r="A113" t="str">
            <v>T032285</v>
          </cell>
          <cell r="B113" t="str">
            <v>Local</v>
          </cell>
          <cell r="C113">
            <v>37825</v>
          </cell>
          <cell r="D113">
            <v>0</v>
          </cell>
          <cell r="E113" t="str">
            <v>STR</v>
          </cell>
          <cell r="F113">
            <v>15.015000000000001</v>
          </cell>
        </row>
        <row r="114">
          <cell r="A114" t="str">
            <v>T032286</v>
          </cell>
          <cell r="B114" t="str">
            <v>Local</v>
          </cell>
          <cell r="C114">
            <v>37830</v>
          </cell>
          <cell r="D114">
            <v>0</v>
          </cell>
          <cell r="E114" t="str">
            <v>STR</v>
          </cell>
          <cell r="F114">
            <v>15.015000000000001</v>
          </cell>
        </row>
        <row r="115">
          <cell r="A115" t="str">
            <v>T032324</v>
          </cell>
          <cell r="B115" t="str">
            <v>Local</v>
          </cell>
          <cell r="C115">
            <v>37810</v>
          </cell>
          <cell r="D115">
            <v>0</v>
          </cell>
          <cell r="E115" t="str">
            <v>RSS</v>
          </cell>
          <cell r="F115">
            <v>15</v>
          </cell>
        </row>
        <row r="116">
          <cell r="A116" t="str">
            <v>T032316</v>
          </cell>
          <cell r="B116" t="str">
            <v>Local</v>
          </cell>
          <cell r="C116">
            <v>37831</v>
          </cell>
          <cell r="D116">
            <v>0</v>
          </cell>
          <cell r="E116" t="str">
            <v>STR</v>
          </cell>
          <cell r="F116">
            <v>15.015000000000001</v>
          </cell>
        </row>
        <row r="117">
          <cell r="A117" t="str">
            <v>T032315</v>
          </cell>
          <cell r="B117" t="str">
            <v>Local</v>
          </cell>
          <cell r="C117">
            <v>37824</v>
          </cell>
          <cell r="D117">
            <v>0</v>
          </cell>
          <cell r="E117" t="str">
            <v>STR</v>
          </cell>
          <cell r="F117">
            <v>15.015000000000001</v>
          </cell>
        </row>
        <row r="118">
          <cell r="A118" t="str">
            <v>T032314</v>
          </cell>
          <cell r="B118" t="str">
            <v>Local</v>
          </cell>
          <cell r="C118">
            <v>37824</v>
          </cell>
          <cell r="D118">
            <v>0</v>
          </cell>
          <cell r="E118" t="str">
            <v>STR</v>
          </cell>
          <cell r="F118">
            <v>15.015000000000001</v>
          </cell>
        </row>
        <row r="119">
          <cell r="A119" t="str">
            <v>T032303</v>
          </cell>
          <cell r="B119" t="str">
            <v>Local</v>
          </cell>
          <cell r="C119">
            <v>37811</v>
          </cell>
          <cell r="D119">
            <v>0</v>
          </cell>
          <cell r="E119" t="str">
            <v>STR</v>
          </cell>
          <cell r="F119">
            <v>15.015000000000001</v>
          </cell>
        </row>
        <row r="120">
          <cell r="A120" t="str">
            <v>T032302</v>
          </cell>
          <cell r="B120" t="str">
            <v>Local</v>
          </cell>
          <cell r="C120">
            <v>37811</v>
          </cell>
          <cell r="D120">
            <v>0</v>
          </cell>
          <cell r="E120" t="str">
            <v>STR</v>
          </cell>
          <cell r="F120">
            <v>15.015000000000001</v>
          </cell>
        </row>
        <row r="121">
          <cell r="A121" t="str">
            <v>T032300</v>
          </cell>
          <cell r="B121" t="str">
            <v>Local</v>
          </cell>
          <cell r="C121">
            <v>37809</v>
          </cell>
          <cell r="D121">
            <v>0</v>
          </cell>
          <cell r="E121" t="str">
            <v>STR</v>
          </cell>
          <cell r="F121">
            <v>15.015000000000001</v>
          </cell>
        </row>
        <row r="122">
          <cell r="A122" t="str">
            <v>T032301</v>
          </cell>
          <cell r="B122" t="str">
            <v>Local</v>
          </cell>
          <cell r="C122">
            <v>37809</v>
          </cell>
          <cell r="D122">
            <v>0</v>
          </cell>
          <cell r="E122" t="str">
            <v>STR</v>
          </cell>
          <cell r="F122">
            <v>15.015000000000001</v>
          </cell>
        </row>
        <row r="123">
          <cell r="A123" t="str">
            <v>T032282</v>
          </cell>
          <cell r="B123" t="str">
            <v>Local</v>
          </cell>
          <cell r="C123">
            <v>37803</v>
          </cell>
          <cell r="D123">
            <v>0</v>
          </cell>
          <cell r="E123" t="str">
            <v>STR</v>
          </cell>
          <cell r="F123">
            <v>15.015000000000001</v>
          </cell>
        </row>
        <row r="124">
          <cell r="A124" t="str">
            <v>T032272</v>
          </cell>
          <cell r="B124" t="str">
            <v>Local</v>
          </cell>
          <cell r="C124">
            <v>37804</v>
          </cell>
          <cell r="D124">
            <v>0</v>
          </cell>
          <cell r="E124" t="str">
            <v>STR</v>
          </cell>
          <cell r="F124">
            <v>15.015000000000001</v>
          </cell>
        </row>
        <row r="125">
          <cell r="A125" t="str">
            <v>T032273</v>
          </cell>
          <cell r="B125" t="str">
            <v>Local</v>
          </cell>
          <cell r="C125">
            <v>37804</v>
          </cell>
          <cell r="D125">
            <v>0</v>
          </cell>
          <cell r="E125" t="str">
            <v>STR</v>
          </cell>
          <cell r="F125">
            <v>15.015000000000001</v>
          </cell>
        </row>
        <row r="126">
          <cell r="A126" t="str">
            <v>T032274</v>
          </cell>
          <cell r="B126" t="str">
            <v>Local</v>
          </cell>
          <cell r="C126">
            <v>37810</v>
          </cell>
          <cell r="D126">
            <v>0</v>
          </cell>
          <cell r="E126" t="str">
            <v>STR</v>
          </cell>
          <cell r="F126">
            <v>15.015000000000001</v>
          </cell>
        </row>
        <row r="127">
          <cell r="A127" t="str">
            <v>T032275</v>
          </cell>
          <cell r="B127" t="str">
            <v>Local</v>
          </cell>
          <cell r="C127">
            <v>37811</v>
          </cell>
          <cell r="D127">
            <v>0</v>
          </cell>
          <cell r="E127" t="str">
            <v>STR</v>
          </cell>
          <cell r="F127">
            <v>15.015000000000001</v>
          </cell>
        </row>
        <row r="128">
          <cell r="A128" t="str">
            <v>T032276</v>
          </cell>
          <cell r="B128" t="str">
            <v>Local</v>
          </cell>
          <cell r="C128">
            <v>37813</v>
          </cell>
          <cell r="D128">
            <v>0</v>
          </cell>
          <cell r="E128" t="str">
            <v>STR</v>
          </cell>
          <cell r="F128">
            <v>15.015000000000001</v>
          </cell>
        </row>
        <row r="129">
          <cell r="A129" t="str">
            <v>T032277</v>
          </cell>
          <cell r="B129" t="str">
            <v>Local</v>
          </cell>
          <cell r="C129">
            <v>37817</v>
          </cell>
          <cell r="D129">
            <v>0</v>
          </cell>
          <cell r="E129" t="str">
            <v>STR</v>
          </cell>
          <cell r="F129">
            <v>15.015000000000001</v>
          </cell>
        </row>
        <row r="130">
          <cell r="A130" t="str">
            <v>T032280</v>
          </cell>
          <cell r="B130" t="str">
            <v>Local</v>
          </cell>
          <cell r="C130">
            <v>37819</v>
          </cell>
          <cell r="D130">
            <v>0</v>
          </cell>
          <cell r="E130" t="str">
            <v>STR</v>
          </cell>
          <cell r="F130">
            <v>15.015000000000001</v>
          </cell>
        </row>
        <row r="131">
          <cell r="A131" t="str">
            <v>T032281</v>
          </cell>
          <cell r="B131" t="str">
            <v>Local</v>
          </cell>
          <cell r="C131">
            <v>37823</v>
          </cell>
          <cell r="D131">
            <v>0</v>
          </cell>
          <cell r="E131" t="str">
            <v>STR</v>
          </cell>
          <cell r="F131">
            <v>15.015000000000001</v>
          </cell>
        </row>
        <row r="132">
          <cell r="A132" t="str">
            <v>T032283</v>
          </cell>
          <cell r="B132" t="str">
            <v>Local</v>
          </cell>
          <cell r="C132">
            <v>37824</v>
          </cell>
          <cell r="D132">
            <v>0</v>
          </cell>
          <cell r="E132" t="str">
            <v>RSS</v>
          </cell>
          <cell r="F132">
            <v>15</v>
          </cell>
        </row>
        <row r="133">
          <cell r="A133" t="str">
            <v>T032284</v>
          </cell>
          <cell r="B133" t="str">
            <v>Local</v>
          </cell>
          <cell r="C133">
            <v>37827</v>
          </cell>
          <cell r="D133">
            <v>0</v>
          </cell>
          <cell r="E133" t="str">
            <v>RSS</v>
          </cell>
          <cell r="F133">
            <v>15</v>
          </cell>
        </row>
        <row r="134">
          <cell r="A134" t="str">
            <v>T032310</v>
          </cell>
          <cell r="B134" t="str">
            <v>Local</v>
          </cell>
          <cell r="C134">
            <v>37826</v>
          </cell>
          <cell r="D134">
            <v>0</v>
          </cell>
          <cell r="E134" t="str">
            <v>STR</v>
          </cell>
          <cell r="F134">
            <v>15.015000000000001</v>
          </cell>
        </row>
        <row r="135">
          <cell r="A135" t="str">
            <v>T032311</v>
          </cell>
          <cell r="B135" t="str">
            <v>Local</v>
          </cell>
          <cell r="C135">
            <v>37830</v>
          </cell>
          <cell r="D135">
            <v>0</v>
          </cell>
          <cell r="E135" t="str">
            <v>STR</v>
          </cell>
          <cell r="F135">
            <v>15.015000000000001</v>
          </cell>
        </row>
        <row r="136">
          <cell r="A136" t="str">
            <v>T032312</v>
          </cell>
          <cell r="B136" t="str">
            <v>Local</v>
          </cell>
          <cell r="C136">
            <v>37830</v>
          </cell>
          <cell r="D136">
            <v>0</v>
          </cell>
          <cell r="E136" t="str">
            <v>STR</v>
          </cell>
          <cell r="F136">
            <v>15.015000000000001</v>
          </cell>
        </row>
        <row r="137">
          <cell r="A137" t="str">
            <v>T032313</v>
          </cell>
          <cell r="B137" t="str">
            <v>Local</v>
          </cell>
          <cell r="C137">
            <v>37831</v>
          </cell>
          <cell r="D137">
            <v>0</v>
          </cell>
          <cell r="E137" t="str">
            <v>STR</v>
          </cell>
          <cell r="F137">
            <v>15.015000000000001</v>
          </cell>
        </row>
        <row r="138">
          <cell r="A138" t="str">
            <v>T032317</v>
          </cell>
          <cell r="B138" t="str">
            <v>Local</v>
          </cell>
          <cell r="C138">
            <v>37820</v>
          </cell>
          <cell r="D138">
            <v>0</v>
          </cell>
          <cell r="E138" t="str">
            <v>RSS</v>
          </cell>
          <cell r="F138">
            <v>15</v>
          </cell>
        </row>
        <row r="139">
          <cell r="A139" t="str">
            <v>T032343</v>
          </cell>
          <cell r="B139" t="str">
            <v>Export</v>
          </cell>
          <cell r="C139">
            <v>37813</v>
          </cell>
          <cell r="D139">
            <v>0</v>
          </cell>
          <cell r="E139" t="str">
            <v>RSS</v>
          </cell>
          <cell r="F139">
            <v>114</v>
          </cell>
          <cell r="G139">
            <v>6</v>
          </cell>
        </row>
        <row r="140">
          <cell r="A140" t="str">
            <v>T032261</v>
          </cell>
          <cell r="B140" t="str">
            <v>Export</v>
          </cell>
          <cell r="C140">
            <v>37814</v>
          </cell>
          <cell r="D140">
            <v>0</v>
          </cell>
          <cell r="E140" t="str">
            <v>STR</v>
          </cell>
          <cell r="F140">
            <v>120.96</v>
          </cell>
          <cell r="G140">
            <v>6</v>
          </cell>
        </row>
        <row r="141">
          <cell r="A141" t="str">
            <v>T032236</v>
          </cell>
          <cell r="B141" t="str">
            <v>Export</v>
          </cell>
          <cell r="C141">
            <v>37815</v>
          </cell>
          <cell r="D141">
            <v>0</v>
          </cell>
          <cell r="E141" t="str">
            <v>RSS</v>
          </cell>
          <cell r="F141">
            <v>120</v>
          </cell>
          <cell r="G141">
            <v>6</v>
          </cell>
        </row>
        <row r="142">
          <cell r="A142" t="str">
            <v>0000687</v>
          </cell>
          <cell r="B142" t="str">
            <v>Export</v>
          </cell>
          <cell r="C142">
            <v>37813</v>
          </cell>
          <cell r="D142" t="str">
            <v>T032201</v>
          </cell>
          <cell r="E142" t="str">
            <v>RSS</v>
          </cell>
          <cell r="F142">
            <v>40</v>
          </cell>
          <cell r="G142">
            <v>6</v>
          </cell>
        </row>
        <row r="143">
          <cell r="A143" t="str">
            <v>0000687</v>
          </cell>
          <cell r="B143" t="str">
            <v>Export</v>
          </cell>
          <cell r="C143">
            <v>37813</v>
          </cell>
          <cell r="D143" t="str">
            <v>T032202</v>
          </cell>
          <cell r="E143" t="str">
            <v>RSS</v>
          </cell>
          <cell r="F143">
            <v>80</v>
          </cell>
        </row>
        <row r="144">
          <cell r="A144" t="str">
            <v>T032206</v>
          </cell>
          <cell r="B144" t="str">
            <v>Export</v>
          </cell>
          <cell r="C144">
            <v>37815</v>
          </cell>
          <cell r="D144">
            <v>0</v>
          </cell>
          <cell r="E144" t="str">
            <v>RSS</v>
          </cell>
          <cell r="F144">
            <v>120</v>
          </cell>
          <cell r="G144">
            <v>6</v>
          </cell>
        </row>
        <row r="145">
          <cell r="A145" t="str">
            <v>0000729</v>
          </cell>
          <cell r="B145" t="str">
            <v>Export</v>
          </cell>
          <cell r="C145">
            <v>37812</v>
          </cell>
          <cell r="D145" t="str">
            <v>T032344</v>
          </cell>
          <cell r="E145" t="str">
            <v>RSS</v>
          </cell>
          <cell r="F145">
            <v>55.209000000000003</v>
          </cell>
          <cell r="G145">
            <v>5</v>
          </cell>
        </row>
        <row r="146">
          <cell r="A146" t="str">
            <v>0000729</v>
          </cell>
          <cell r="B146" t="str">
            <v>Export</v>
          </cell>
          <cell r="C146">
            <v>37812</v>
          </cell>
          <cell r="D146" t="str">
            <v>T032345</v>
          </cell>
          <cell r="E146" t="str">
            <v>RSS</v>
          </cell>
          <cell r="F146">
            <v>35.432000000000002</v>
          </cell>
        </row>
        <row r="147">
          <cell r="A147" t="str">
            <v>0000729</v>
          </cell>
          <cell r="B147" t="str">
            <v>Export</v>
          </cell>
          <cell r="C147">
            <v>37812</v>
          </cell>
          <cell r="D147" t="str">
            <v>T032346</v>
          </cell>
          <cell r="E147" t="str">
            <v>RSS</v>
          </cell>
          <cell r="F147">
            <v>5.359</v>
          </cell>
        </row>
        <row r="148">
          <cell r="A148" t="str">
            <v>T032295</v>
          </cell>
          <cell r="B148" t="str">
            <v>Export</v>
          </cell>
          <cell r="C148">
            <v>37815</v>
          </cell>
          <cell r="D148">
            <v>0</v>
          </cell>
          <cell r="E148" t="str">
            <v>LTX</v>
          </cell>
          <cell r="F148">
            <v>20.12</v>
          </cell>
          <cell r="G148">
            <v>1</v>
          </cell>
        </row>
        <row r="149">
          <cell r="A149" t="str">
            <v>T032340</v>
          </cell>
          <cell r="B149" t="str">
            <v>Export</v>
          </cell>
          <cell r="C149">
            <v>37813</v>
          </cell>
          <cell r="D149">
            <v>0</v>
          </cell>
          <cell r="E149" t="str">
            <v>LTX</v>
          </cell>
          <cell r="F149">
            <v>16.399999999999999</v>
          </cell>
          <cell r="G149">
            <v>1</v>
          </cell>
        </row>
        <row r="150">
          <cell r="A150" t="str">
            <v>0000691</v>
          </cell>
          <cell r="B150" t="str">
            <v>Export</v>
          </cell>
          <cell r="C150">
            <v>37814</v>
          </cell>
          <cell r="D150" t="str">
            <v>T032217</v>
          </cell>
          <cell r="E150" t="str">
            <v>RSS</v>
          </cell>
          <cell r="F150">
            <v>40</v>
          </cell>
          <cell r="G150">
            <v>6</v>
          </cell>
        </row>
        <row r="151">
          <cell r="A151" t="str">
            <v>0000691</v>
          </cell>
          <cell r="B151" t="str">
            <v>Export</v>
          </cell>
          <cell r="C151">
            <v>37814</v>
          </cell>
          <cell r="D151" t="str">
            <v>T032159</v>
          </cell>
          <cell r="E151" t="str">
            <v>RSS</v>
          </cell>
          <cell r="F151">
            <v>80</v>
          </cell>
        </row>
        <row r="152">
          <cell r="A152" t="str">
            <v>T032341</v>
          </cell>
          <cell r="B152" t="str">
            <v>Export</v>
          </cell>
          <cell r="C152">
            <v>37813</v>
          </cell>
          <cell r="D152">
            <v>0</v>
          </cell>
          <cell r="E152" t="str">
            <v>LTX</v>
          </cell>
          <cell r="F152">
            <v>16.399999999999999</v>
          </cell>
          <cell r="G152">
            <v>1</v>
          </cell>
        </row>
        <row r="153">
          <cell r="A153" t="str">
            <v>0000724</v>
          </cell>
          <cell r="B153" t="str">
            <v>Export</v>
          </cell>
          <cell r="C153">
            <v>37815</v>
          </cell>
          <cell r="D153" t="str">
            <v>T032331</v>
          </cell>
          <cell r="E153" t="str">
            <v>RSS</v>
          </cell>
          <cell r="F153">
            <v>100</v>
          </cell>
          <cell r="G153">
            <v>6</v>
          </cell>
        </row>
        <row r="154">
          <cell r="A154" t="str">
            <v>0000724</v>
          </cell>
          <cell r="B154" t="str">
            <v>Export</v>
          </cell>
          <cell r="C154">
            <v>37815</v>
          </cell>
          <cell r="D154" t="str">
            <v>T032333</v>
          </cell>
          <cell r="E154" t="str">
            <v>RSS</v>
          </cell>
          <cell r="F154">
            <v>20</v>
          </cell>
        </row>
        <row r="155">
          <cell r="A155" t="str">
            <v>T032369</v>
          </cell>
          <cell r="B155" t="str">
            <v>Export</v>
          </cell>
          <cell r="C155">
            <v>37814</v>
          </cell>
          <cell r="D155">
            <v>0</v>
          </cell>
          <cell r="E155" t="str">
            <v>RSS</v>
          </cell>
          <cell r="F155">
            <v>57</v>
          </cell>
          <cell r="G155">
            <v>3</v>
          </cell>
        </row>
        <row r="156">
          <cell r="A156" t="str">
            <v>0000694</v>
          </cell>
          <cell r="B156" t="str">
            <v>Export</v>
          </cell>
          <cell r="C156">
            <v>37814</v>
          </cell>
          <cell r="D156" t="str">
            <v>T032221</v>
          </cell>
          <cell r="E156" t="str">
            <v>RSS</v>
          </cell>
          <cell r="F156">
            <v>40</v>
          </cell>
          <cell r="G156">
            <v>6</v>
          </cell>
        </row>
        <row r="157">
          <cell r="A157" t="str">
            <v>0000694</v>
          </cell>
          <cell r="B157" t="str">
            <v>Export</v>
          </cell>
          <cell r="C157">
            <v>37814</v>
          </cell>
          <cell r="D157" t="str">
            <v>T032222</v>
          </cell>
          <cell r="E157" t="str">
            <v>RSS</v>
          </cell>
          <cell r="F157">
            <v>80</v>
          </cell>
        </row>
        <row r="158">
          <cell r="A158" t="str">
            <v>0000684</v>
          </cell>
          <cell r="B158" t="str">
            <v>Export</v>
          </cell>
          <cell r="C158">
            <v>37814</v>
          </cell>
          <cell r="D158" t="str">
            <v>T032194</v>
          </cell>
          <cell r="E158" t="str">
            <v>RSS</v>
          </cell>
          <cell r="F158">
            <v>60</v>
          </cell>
          <cell r="G158">
            <v>6</v>
          </cell>
        </row>
        <row r="159">
          <cell r="A159" t="str">
            <v>0000684</v>
          </cell>
          <cell r="B159" t="str">
            <v>Export</v>
          </cell>
          <cell r="C159">
            <v>37814</v>
          </cell>
          <cell r="D159" t="str">
            <v>T032195</v>
          </cell>
          <cell r="E159" t="str">
            <v>RSS</v>
          </cell>
          <cell r="F159">
            <v>60</v>
          </cell>
        </row>
        <row r="160">
          <cell r="A160" t="str">
            <v>T032110</v>
          </cell>
          <cell r="B160" t="str">
            <v>Export</v>
          </cell>
          <cell r="C160">
            <v>37814</v>
          </cell>
          <cell r="E160" t="str">
            <v>STR</v>
          </cell>
          <cell r="F160">
            <v>100.8</v>
          </cell>
          <cell r="G160">
            <v>5</v>
          </cell>
        </row>
        <row r="161">
          <cell r="A161" t="str">
            <v>T032176</v>
          </cell>
          <cell r="B161" t="str">
            <v>Export</v>
          </cell>
          <cell r="C161">
            <v>37815</v>
          </cell>
          <cell r="E161" t="str">
            <v>RSS</v>
          </cell>
          <cell r="F161">
            <v>38.4</v>
          </cell>
          <cell r="G161">
            <v>2</v>
          </cell>
        </row>
        <row r="162">
          <cell r="A162" t="str">
            <v>T032328</v>
          </cell>
          <cell r="B162" t="str">
            <v>Export</v>
          </cell>
          <cell r="C162">
            <v>37813</v>
          </cell>
          <cell r="D162">
            <v>0</v>
          </cell>
          <cell r="E162" t="str">
            <v>STR</v>
          </cell>
          <cell r="F162">
            <v>42.84</v>
          </cell>
          <cell r="G162">
            <v>2</v>
          </cell>
        </row>
        <row r="163">
          <cell r="A163" t="str">
            <v>T032095</v>
          </cell>
          <cell r="B163" t="str">
            <v>Export</v>
          </cell>
          <cell r="C163">
            <v>37818</v>
          </cell>
          <cell r="D163">
            <v>0</v>
          </cell>
          <cell r="E163" t="str">
            <v>RSS</v>
          </cell>
          <cell r="F163">
            <v>16</v>
          </cell>
          <cell r="G163">
            <v>1</v>
          </cell>
        </row>
        <row r="164">
          <cell r="A164" t="str">
            <v>T032235</v>
          </cell>
          <cell r="B164" t="str">
            <v>Export</v>
          </cell>
          <cell r="C164">
            <v>37814</v>
          </cell>
          <cell r="D164">
            <v>0</v>
          </cell>
          <cell r="E164" t="str">
            <v>LTX</v>
          </cell>
          <cell r="F164">
            <v>16.399999999999999</v>
          </cell>
          <cell r="G164">
            <v>1</v>
          </cell>
        </row>
        <row r="165">
          <cell r="A165" t="str">
            <v>0000714</v>
          </cell>
          <cell r="B165" t="str">
            <v>Export</v>
          </cell>
          <cell r="C165">
            <v>37814</v>
          </cell>
          <cell r="D165" t="str">
            <v>T032252</v>
          </cell>
          <cell r="E165" t="str">
            <v>RSS</v>
          </cell>
          <cell r="F165">
            <v>60</v>
          </cell>
          <cell r="G165">
            <v>6</v>
          </cell>
        </row>
        <row r="166">
          <cell r="A166" t="str">
            <v>0000714</v>
          </cell>
          <cell r="B166" t="str">
            <v>Export</v>
          </cell>
          <cell r="C166">
            <v>37814</v>
          </cell>
          <cell r="D166" t="str">
            <v>T032253</v>
          </cell>
          <cell r="E166" t="str">
            <v>RSS</v>
          </cell>
          <cell r="F166">
            <v>60</v>
          </cell>
        </row>
        <row r="167">
          <cell r="A167" t="str">
            <v>T032347</v>
          </cell>
          <cell r="B167" t="str">
            <v>Export</v>
          </cell>
          <cell r="C167">
            <v>37815</v>
          </cell>
          <cell r="D167">
            <v>0</v>
          </cell>
          <cell r="E167" t="str">
            <v>LTX</v>
          </cell>
          <cell r="F167">
            <v>43.91</v>
          </cell>
          <cell r="G167">
            <v>2</v>
          </cell>
        </row>
        <row r="168">
          <cell r="A168" t="str">
            <v>0000715</v>
          </cell>
          <cell r="B168" t="str">
            <v>Export</v>
          </cell>
          <cell r="C168">
            <v>37818</v>
          </cell>
          <cell r="D168" t="str">
            <v>T032228</v>
          </cell>
          <cell r="E168" t="str">
            <v>RSS</v>
          </cell>
          <cell r="F168">
            <v>80</v>
          </cell>
          <cell r="G168">
            <v>6</v>
          </cell>
        </row>
        <row r="169">
          <cell r="A169" t="str">
            <v>0000715</v>
          </cell>
          <cell r="B169" t="str">
            <v>Export</v>
          </cell>
          <cell r="C169">
            <v>37818</v>
          </cell>
          <cell r="D169" t="str">
            <v>T032259</v>
          </cell>
          <cell r="E169" t="str">
            <v>RSS</v>
          </cell>
          <cell r="F169">
            <v>40</v>
          </cell>
        </row>
        <row r="170">
          <cell r="A170" t="str">
            <v>T032092</v>
          </cell>
          <cell r="B170" t="str">
            <v>Export</v>
          </cell>
          <cell r="C170">
            <v>37806</v>
          </cell>
          <cell r="E170" t="str">
            <v>STR</v>
          </cell>
          <cell r="F170">
            <v>40.32</v>
          </cell>
          <cell r="G170">
            <v>2</v>
          </cell>
        </row>
        <row r="171">
          <cell r="A171" t="str">
            <v>T032429</v>
          </cell>
          <cell r="B171" t="str">
            <v>Local</v>
          </cell>
          <cell r="C171">
            <v>37813</v>
          </cell>
          <cell r="D171">
            <v>0</v>
          </cell>
          <cell r="E171" t="str">
            <v>USS</v>
          </cell>
          <cell r="F171">
            <v>19.652999999999999</v>
          </cell>
        </row>
        <row r="172">
          <cell r="A172" t="str">
            <v>T032022A</v>
          </cell>
          <cell r="B172" t="str">
            <v>Export</v>
          </cell>
          <cell r="C172">
            <v>37803</v>
          </cell>
          <cell r="E172" t="str">
            <v>STR</v>
          </cell>
          <cell r="G172">
            <v>10</v>
          </cell>
        </row>
        <row r="173">
          <cell r="A173" t="str">
            <v>T032022</v>
          </cell>
          <cell r="B173" t="str">
            <v>Export</v>
          </cell>
          <cell r="C173">
            <v>37803</v>
          </cell>
          <cell r="E173" t="str">
            <v>STR</v>
          </cell>
          <cell r="G173">
            <v>10</v>
          </cell>
        </row>
        <row r="174">
          <cell r="A174" t="str">
            <v>T032362</v>
          </cell>
          <cell r="B174" t="str">
            <v>Export</v>
          </cell>
          <cell r="C174">
            <v>37815</v>
          </cell>
          <cell r="D174">
            <v>0</v>
          </cell>
          <cell r="E174" t="str">
            <v>RSS</v>
          </cell>
          <cell r="F174">
            <v>19</v>
          </cell>
          <cell r="G174">
            <v>1</v>
          </cell>
        </row>
        <row r="175">
          <cell r="A175" t="str">
            <v>T032141</v>
          </cell>
          <cell r="B175" t="str">
            <v>Export</v>
          </cell>
          <cell r="C175">
            <v>37816</v>
          </cell>
          <cell r="D175">
            <v>0</v>
          </cell>
          <cell r="E175" t="str">
            <v>STR</v>
          </cell>
          <cell r="F175">
            <v>60.48</v>
          </cell>
          <cell r="G175">
            <v>3</v>
          </cell>
        </row>
        <row r="176">
          <cell r="A176" t="str">
            <v>T032125</v>
          </cell>
          <cell r="B176" t="str">
            <v>Export</v>
          </cell>
          <cell r="C176">
            <v>37818</v>
          </cell>
          <cell r="D176">
            <v>0</v>
          </cell>
          <cell r="E176" t="str">
            <v>STR</v>
          </cell>
          <cell r="F176">
            <v>80.64</v>
          </cell>
          <cell r="G176">
            <v>4</v>
          </cell>
        </row>
        <row r="177">
          <cell r="A177" t="str">
            <v>0000732</v>
          </cell>
          <cell r="B177" t="str">
            <v>Export</v>
          </cell>
          <cell r="C177">
            <v>37818</v>
          </cell>
          <cell r="D177" t="str">
            <v>T032364</v>
          </cell>
          <cell r="E177" t="str">
            <v>RSS</v>
          </cell>
          <cell r="F177">
            <v>4</v>
          </cell>
          <cell r="G177">
            <v>5</v>
          </cell>
        </row>
        <row r="178">
          <cell r="A178" t="str">
            <v>0000732</v>
          </cell>
          <cell r="B178" t="str">
            <v>Export</v>
          </cell>
          <cell r="C178">
            <v>37818</v>
          </cell>
          <cell r="D178" t="str">
            <v>T032365</v>
          </cell>
          <cell r="E178" t="str">
            <v>RSS</v>
          </cell>
          <cell r="F178">
            <v>92</v>
          </cell>
        </row>
        <row r="179">
          <cell r="A179" t="str">
            <v>T032363</v>
          </cell>
          <cell r="B179" t="str">
            <v>Export</v>
          </cell>
          <cell r="C179">
            <v>37818</v>
          </cell>
          <cell r="D179">
            <v>0</v>
          </cell>
          <cell r="E179" t="str">
            <v>RSS</v>
          </cell>
          <cell r="F179">
            <v>96</v>
          </cell>
          <cell r="G179">
            <v>5</v>
          </cell>
        </row>
        <row r="180">
          <cell r="A180" t="str">
            <v>T032326</v>
          </cell>
          <cell r="B180" t="str">
            <v>Export</v>
          </cell>
          <cell r="C180">
            <v>37818</v>
          </cell>
          <cell r="D180">
            <v>0</v>
          </cell>
          <cell r="E180" t="str">
            <v>STR</v>
          </cell>
          <cell r="F180">
            <v>100.8</v>
          </cell>
          <cell r="G180">
            <v>5</v>
          </cell>
        </row>
        <row r="181">
          <cell r="A181" t="str">
            <v>0000718</v>
          </cell>
          <cell r="B181" t="str">
            <v>Export</v>
          </cell>
          <cell r="C181">
            <v>37818</v>
          </cell>
          <cell r="D181" t="str">
            <v>T032268</v>
          </cell>
          <cell r="E181" t="str">
            <v>RSS</v>
          </cell>
          <cell r="F181">
            <v>40</v>
          </cell>
          <cell r="G181">
            <v>6</v>
          </cell>
        </row>
        <row r="182">
          <cell r="A182" t="str">
            <v>0000718</v>
          </cell>
          <cell r="B182" t="str">
            <v>Export</v>
          </cell>
          <cell r="C182">
            <v>37818</v>
          </cell>
          <cell r="D182" t="str">
            <v>T032269</v>
          </cell>
          <cell r="E182" t="str">
            <v>RSS</v>
          </cell>
          <cell r="F182">
            <v>80</v>
          </cell>
        </row>
        <row r="183">
          <cell r="A183" t="str">
            <v>0000730</v>
          </cell>
          <cell r="B183" t="str">
            <v>Export</v>
          </cell>
          <cell r="C183">
            <v>37815</v>
          </cell>
          <cell r="D183" t="str">
            <v>T032349</v>
          </cell>
          <cell r="E183" t="str">
            <v>STR</v>
          </cell>
          <cell r="F183">
            <v>20.16</v>
          </cell>
          <cell r="G183">
            <v>6</v>
          </cell>
        </row>
        <row r="184">
          <cell r="A184" t="str">
            <v>0000730</v>
          </cell>
          <cell r="B184" t="str">
            <v>Export</v>
          </cell>
          <cell r="C184">
            <v>37815</v>
          </cell>
          <cell r="D184" t="str">
            <v>T032350</v>
          </cell>
          <cell r="E184" t="str">
            <v>STR</v>
          </cell>
          <cell r="F184">
            <v>100.8</v>
          </cell>
        </row>
        <row r="185">
          <cell r="A185" t="str">
            <v>0000730A</v>
          </cell>
          <cell r="B185" t="str">
            <v>Export</v>
          </cell>
          <cell r="C185">
            <v>37815</v>
          </cell>
          <cell r="D185" t="str">
            <v>T032351</v>
          </cell>
          <cell r="E185" t="str">
            <v>STR</v>
          </cell>
          <cell r="F185">
            <v>181.44</v>
          </cell>
          <cell r="G185">
            <v>9</v>
          </cell>
        </row>
        <row r="186">
          <cell r="A186" t="str">
            <v>0000731</v>
          </cell>
          <cell r="B186" t="str">
            <v>Export</v>
          </cell>
          <cell r="C186">
            <v>37815</v>
          </cell>
          <cell r="D186" t="str">
            <v>T032352</v>
          </cell>
          <cell r="E186" t="str">
            <v>LTX</v>
          </cell>
          <cell r="F186">
            <v>16.399999999999999</v>
          </cell>
          <cell r="G186">
            <v>6</v>
          </cell>
        </row>
        <row r="187">
          <cell r="A187" t="str">
            <v>0000731</v>
          </cell>
          <cell r="B187" t="str">
            <v>Export</v>
          </cell>
          <cell r="C187">
            <v>37815</v>
          </cell>
          <cell r="D187" t="str">
            <v>T032353</v>
          </cell>
          <cell r="E187" t="str">
            <v>LTX</v>
          </cell>
          <cell r="F187">
            <v>50</v>
          </cell>
        </row>
        <row r="188">
          <cell r="A188" t="str">
            <v>0000731</v>
          </cell>
          <cell r="B188" t="str">
            <v>Export</v>
          </cell>
          <cell r="C188">
            <v>37815</v>
          </cell>
          <cell r="D188" t="str">
            <v>T032354</v>
          </cell>
          <cell r="E188" t="str">
            <v>LTX</v>
          </cell>
          <cell r="F188">
            <v>32</v>
          </cell>
        </row>
        <row r="189">
          <cell r="A189" t="str">
            <v>T032229</v>
          </cell>
          <cell r="B189" t="str">
            <v>Export</v>
          </cell>
          <cell r="C189">
            <v>37818</v>
          </cell>
          <cell r="D189">
            <v>0</v>
          </cell>
          <cell r="E189" t="str">
            <v>LTX</v>
          </cell>
          <cell r="F189">
            <v>49.2</v>
          </cell>
          <cell r="G189">
            <v>3</v>
          </cell>
        </row>
        <row r="190">
          <cell r="A190" t="str">
            <v>T032399</v>
          </cell>
          <cell r="B190" t="str">
            <v>Export</v>
          </cell>
          <cell r="C190">
            <v>37819</v>
          </cell>
          <cell r="D190">
            <v>0</v>
          </cell>
          <cell r="E190" t="str">
            <v>RSS</v>
          </cell>
          <cell r="F190">
            <v>114</v>
          </cell>
          <cell r="G190">
            <v>6</v>
          </cell>
        </row>
        <row r="191">
          <cell r="A191" t="str">
            <v>T032325</v>
          </cell>
          <cell r="B191" t="str">
            <v>Export</v>
          </cell>
          <cell r="C191">
            <v>37818</v>
          </cell>
          <cell r="D191">
            <v>0</v>
          </cell>
          <cell r="E191" t="str">
            <v>STR</v>
          </cell>
          <cell r="F191">
            <v>161.28</v>
          </cell>
          <cell r="G191">
            <v>8</v>
          </cell>
        </row>
        <row r="192">
          <cell r="A192" t="str">
            <v>T032238</v>
          </cell>
          <cell r="B192" t="str">
            <v>Export</v>
          </cell>
          <cell r="C192">
            <v>37821</v>
          </cell>
          <cell r="D192">
            <v>0</v>
          </cell>
          <cell r="E192" t="str">
            <v>LTX</v>
          </cell>
          <cell r="F192">
            <v>16.399999999999999</v>
          </cell>
          <cell r="G192">
            <v>1</v>
          </cell>
        </row>
        <row r="193">
          <cell r="A193" t="str">
            <v>T032327</v>
          </cell>
          <cell r="B193" t="str">
            <v>Export</v>
          </cell>
          <cell r="C193">
            <v>37813</v>
          </cell>
          <cell r="D193">
            <v>0</v>
          </cell>
          <cell r="E193" t="str">
            <v>RSS</v>
          </cell>
          <cell r="F193">
            <v>96</v>
          </cell>
          <cell r="G193">
            <v>5</v>
          </cell>
        </row>
        <row r="194">
          <cell r="A194" t="str">
            <v>T032393</v>
          </cell>
          <cell r="B194" t="str">
            <v>Export</v>
          </cell>
          <cell r="C194">
            <v>37820</v>
          </cell>
          <cell r="D194">
            <v>0</v>
          </cell>
          <cell r="E194" t="str">
            <v>RSS</v>
          </cell>
          <cell r="F194">
            <v>64.8</v>
          </cell>
          <cell r="G194">
            <v>4</v>
          </cell>
        </row>
        <row r="195">
          <cell r="A195" t="str">
            <v>T032392</v>
          </cell>
          <cell r="B195" t="str">
            <v>Export</v>
          </cell>
          <cell r="C195">
            <v>37820</v>
          </cell>
          <cell r="D195">
            <v>0</v>
          </cell>
          <cell r="E195" t="str">
            <v>RSS</v>
          </cell>
          <cell r="F195">
            <v>113.4</v>
          </cell>
          <cell r="G195">
            <v>7</v>
          </cell>
        </row>
        <row r="196">
          <cell r="A196" t="str">
            <v>T032391</v>
          </cell>
          <cell r="B196" t="str">
            <v>Export</v>
          </cell>
          <cell r="C196">
            <v>37820</v>
          </cell>
          <cell r="D196">
            <v>0</v>
          </cell>
          <cell r="E196" t="str">
            <v>RSS</v>
          </cell>
          <cell r="F196">
            <v>113.4</v>
          </cell>
          <cell r="G196">
            <v>7</v>
          </cell>
        </row>
        <row r="197">
          <cell r="A197" t="str">
            <v>T032432</v>
          </cell>
          <cell r="B197" t="str">
            <v>Export</v>
          </cell>
          <cell r="C197">
            <v>37819</v>
          </cell>
          <cell r="D197">
            <v>0</v>
          </cell>
          <cell r="E197" t="str">
            <v>RSS</v>
          </cell>
          <cell r="F197">
            <v>19.2</v>
          </cell>
          <cell r="G197">
            <v>1</v>
          </cell>
        </row>
        <row r="198">
          <cell r="A198" t="str">
            <v>T032097</v>
          </cell>
          <cell r="B198" t="str">
            <v>Export</v>
          </cell>
          <cell r="C198">
            <v>37820</v>
          </cell>
          <cell r="E198" t="str">
            <v>STR</v>
          </cell>
          <cell r="F198">
            <v>100.8</v>
          </cell>
          <cell r="G198">
            <v>5</v>
          </cell>
        </row>
        <row r="199">
          <cell r="A199" t="str">
            <v>T032086</v>
          </cell>
          <cell r="B199" t="str">
            <v>Export</v>
          </cell>
          <cell r="C199">
            <v>37822</v>
          </cell>
          <cell r="D199">
            <v>0</v>
          </cell>
          <cell r="E199" t="str">
            <v>RSS</v>
          </cell>
          <cell r="F199">
            <v>120</v>
          </cell>
          <cell r="G199">
            <v>6</v>
          </cell>
        </row>
        <row r="200">
          <cell r="A200" t="str">
            <v>T032139</v>
          </cell>
          <cell r="B200" t="str">
            <v>Export</v>
          </cell>
          <cell r="C200">
            <v>37821</v>
          </cell>
          <cell r="D200">
            <v>0</v>
          </cell>
          <cell r="E200" t="str">
            <v>STR</v>
          </cell>
          <cell r="F200">
            <v>161.28</v>
          </cell>
          <cell r="G200">
            <v>8</v>
          </cell>
        </row>
        <row r="201">
          <cell r="A201" t="str">
            <v>T032358</v>
          </cell>
          <cell r="B201" t="str">
            <v>Export</v>
          </cell>
          <cell r="C201">
            <v>37823</v>
          </cell>
          <cell r="D201">
            <v>0</v>
          </cell>
          <cell r="E201" t="str">
            <v>RSS</v>
          </cell>
          <cell r="F201">
            <v>40</v>
          </cell>
          <cell r="G201">
            <v>2</v>
          </cell>
        </row>
        <row r="202">
          <cell r="A202" t="str">
            <v>T032239</v>
          </cell>
          <cell r="B202" t="str">
            <v>Export</v>
          </cell>
          <cell r="C202">
            <v>37820</v>
          </cell>
          <cell r="D202">
            <v>0</v>
          </cell>
          <cell r="E202" t="str">
            <v>RSS</v>
          </cell>
          <cell r="F202">
            <v>40</v>
          </cell>
          <cell r="G202">
            <v>2</v>
          </cell>
        </row>
        <row r="203">
          <cell r="A203" t="str">
            <v>T032117</v>
          </cell>
          <cell r="B203" t="str">
            <v>Export</v>
          </cell>
          <cell r="C203">
            <v>37820</v>
          </cell>
          <cell r="D203">
            <v>0</v>
          </cell>
          <cell r="E203" t="str">
            <v>STR</v>
          </cell>
          <cell r="F203">
            <v>100.8</v>
          </cell>
          <cell r="G203">
            <v>5</v>
          </cell>
        </row>
        <row r="204">
          <cell r="A204" t="str">
            <v>0000704</v>
          </cell>
          <cell r="B204" t="str">
            <v>Export</v>
          </cell>
          <cell r="C204">
            <v>37820</v>
          </cell>
          <cell r="D204" t="str">
            <v>T032240</v>
          </cell>
          <cell r="E204" t="str">
            <v>STR</v>
          </cell>
          <cell r="F204">
            <v>100.8</v>
          </cell>
          <cell r="G204">
            <v>10</v>
          </cell>
        </row>
        <row r="205">
          <cell r="A205" t="str">
            <v>0000704</v>
          </cell>
          <cell r="B205" t="str">
            <v>Export</v>
          </cell>
          <cell r="C205">
            <v>37820</v>
          </cell>
          <cell r="D205" t="str">
            <v>T032241</v>
          </cell>
          <cell r="E205" t="str">
            <v>STR</v>
          </cell>
          <cell r="F205">
            <v>100.8</v>
          </cell>
        </row>
        <row r="206">
          <cell r="A206" t="str">
            <v>T032098</v>
          </cell>
          <cell r="B206" t="str">
            <v>Export</v>
          </cell>
          <cell r="C206">
            <v>37821</v>
          </cell>
          <cell r="D206">
            <v>0</v>
          </cell>
          <cell r="E206" t="str">
            <v>RSS</v>
          </cell>
          <cell r="F206">
            <v>100</v>
          </cell>
          <cell r="G206">
            <v>5</v>
          </cell>
        </row>
        <row r="207">
          <cell r="A207" t="str">
            <v>L030146</v>
          </cell>
          <cell r="B207" t="str">
            <v>Local</v>
          </cell>
          <cell r="C207">
            <v>37815</v>
          </cell>
          <cell r="E207" t="str">
            <v>FIE</v>
          </cell>
          <cell r="F207">
            <v>1.0269999999999999</v>
          </cell>
        </row>
        <row r="208">
          <cell r="A208" t="str">
            <v>L030147</v>
          </cell>
          <cell r="B208" t="str">
            <v>Local</v>
          </cell>
          <cell r="C208">
            <v>37816</v>
          </cell>
          <cell r="E208" t="str">
            <v>LTX</v>
          </cell>
          <cell r="F208">
            <v>152.19999999999999</v>
          </cell>
        </row>
        <row r="209">
          <cell r="A209" t="str">
            <v>L030148</v>
          </cell>
          <cell r="B209" t="str">
            <v>Local</v>
          </cell>
          <cell r="C209">
            <v>37817</v>
          </cell>
          <cell r="E209" t="str">
            <v>LTX</v>
          </cell>
          <cell r="F209">
            <v>175.3</v>
          </cell>
        </row>
        <row r="210">
          <cell r="A210" t="str">
            <v>L030149</v>
          </cell>
          <cell r="B210" t="str">
            <v>Local</v>
          </cell>
          <cell r="C210">
            <v>37818</v>
          </cell>
          <cell r="E210" t="str">
            <v>LTX</v>
          </cell>
          <cell r="F210">
            <v>165.3</v>
          </cell>
        </row>
        <row r="211">
          <cell r="A211" t="str">
            <v>L030150</v>
          </cell>
          <cell r="B211" t="str">
            <v>Local</v>
          </cell>
          <cell r="C211">
            <v>37819</v>
          </cell>
          <cell r="E211" t="str">
            <v>LTX</v>
          </cell>
          <cell r="F211">
            <v>154.5</v>
          </cell>
        </row>
        <row r="212">
          <cell r="A212" t="str">
            <v>L030151</v>
          </cell>
          <cell r="B212" t="str">
            <v>Local</v>
          </cell>
          <cell r="C212">
            <v>37820</v>
          </cell>
          <cell r="E212" t="str">
            <v>LTX</v>
          </cell>
          <cell r="F212">
            <v>176.2</v>
          </cell>
        </row>
        <row r="213">
          <cell r="A213" t="str">
            <v>L030153</v>
          </cell>
          <cell r="B213" t="str">
            <v>Local</v>
          </cell>
          <cell r="C213">
            <v>37822</v>
          </cell>
          <cell r="E213" t="str">
            <v>LTX</v>
          </cell>
          <cell r="F213">
            <v>169.5</v>
          </cell>
        </row>
        <row r="214">
          <cell r="A214" t="str">
            <v>L030152</v>
          </cell>
          <cell r="B214" t="str">
            <v>Local</v>
          </cell>
          <cell r="C214">
            <v>37821</v>
          </cell>
          <cell r="E214" t="str">
            <v>LTX</v>
          </cell>
          <cell r="F214">
            <v>158.1</v>
          </cell>
        </row>
        <row r="215">
          <cell r="A215" t="str">
            <v>T032503</v>
          </cell>
          <cell r="B215" t="str">
            <v>Local</v>
          </cell>
          <cell r="C215">
            <v>37819</v>
          </cell>
          <cell r="D215">
            <v>0</v>
          </cell>
          <cell r="E215" t="str">
            <v>STR</v>
          </cell>
          <cell r="F215">
            <v>15.015000000000001</v>
          </cell>
        </row>
        <row r="216">
          <cell r="A216" t="str">
            <v>T032424</v>
          </cell>
          <cell r="B216" t="str">
            <v>Export</v>
          </cell>
          <cell r="C216">
            <v>37822</v>
          </cell>
          <cell r="D216">
            <v>0</v>
          </cell>
          <cell r="E216" t="str">
            <v>STR</v>
          </cell>
          <cell r="F216">
            <v>20.16</v>
          </cell>
          <cell r="G216">
            <v>1</v>
          </cell>
        </row>
        <row r="217">
          <cell r="A217" t="str">
            <v>T032357</v>
          </cell>
          <cell r="B217" t="str">
            <v>Export</v>
          </cell>
          <cell r="C217">
            <v>37820</v>
          </cell>
          <cell r="D217">
            <v>0</v>
          </cell>
          <cell r="E217" t="str">
            <v>RSS</v>
          </cell>
          <cell r="F217">
            <v>96</v>
          </cell>
          <cell r="G217">
            <v>5</v>
          </cell>
        </row>
        <row r="218">
          <cell r="A218" t="str">
            <v>T032109</v>
          </cell>
          <cell r="B218" t="str">
            <v>Export</v>
          </cell>
          <cell r="C218">
            <v>37820</v>
          </cell>
          <cell r="D218">
            <v>0</v>
          </cell>
          <cell r="E218" t="str">
            <v>LTX</v>
          </cell>
          <cell r="F218">
            <v>16.399999999999999</v>
          </cell>
          <cell r="G218">
            <v>1</v>
          </cell>
        </row>
        <row r="219">
          <cell r="A219" t="str">
            <v>T032398</v>
          </cell>
          <cell r="B219" t="str">
            <v>Export</v>
          </cell>
          <cell r="C219">
            <v>37820</v>
          </cell>
          <cell r="D219">
            <v>0</v>
          </cell>
          <cell r="E219" t="str">
            <v>RSS</v>
          </cell>
          <cell r="F219">
            <v>80</v>
          </cell>
          <cell r="G219">
            <v>4</v>
          </cell>
        </row>
        <row r="220">
          <cell r="A220" t="str">
            <v>0000690</v>
          </cell>
          <cell r="B220" t="str">
            <v>Export</v>
          </cell>
          <cell r="C220">
            <v>37821</v>
          </cell>
          <cell r="D220" t="str">
            <v>T032207</v>
          </cell>
          <cell r="E220" t="str">
            <v>RSS</v>
          </cell>
          <cell r="F220">
            <v>40</v>
          </cell>
          <cell r="G220">
            <v>4</v>
          </cell>
        </row>
        <row r="221">
          <cell r="A221" t="str">
            <v>0000690</v>
          </cell>
          <cell r="B221" t="str">
            <v>Export</v>
          </cell>
          <cell r="C221">
            <v>37821</v>
          </cell>
          <cell r="D221" t="str">
            <v>T032208</v>
          </cell>
          <cell r="E221" t="str">
            <v>RSS</v>
          </cell>
          <cell r="F221">
            <v>40</v>
          </cell>
        </row>
        <row r="222">
          <cell r="A222" t="str">
            <v>T032106</v>
          </cell>
          <cell r="B222" t="str">
            <v>Export</v>
          </cell>
          <cell r="C222">
            <v>37823</v>
          </cell>
          <cell r="D222">
            <v>0</v>
          </cell>
          <cell r="E222" t="str">
            <v>STR</v>
          </cell>
          <cell r="F222">
            <v>60.48</v>
          </cell>
          <cell r="G222">
            <v>3</v>
          </cell>
        </row>
        <row r="223">
          <cell r="A223" t="str">
            <v>T032397</v>
          </cell>
          <cell r="B223" t="str">
            <v>Export</v>
          </cell>
          <cell r="C223">
            <v>37822</v>
          </cell>
          <cell r="D223">
            <v>0</v>
          </cell>
          <cell r="E223" t="str">
            <v>RSS</v>
          </cell>
          <cell r="F223">
            <v>120</v>
          </cell>
          <cell r="G223">
            <v>6</v>
          </cell>
        </row>
        <row r="224">
          <cell r="A224" t="str">
            <v>T032118</v>
          </cell>
          <cell r="B224" t="str">
            <v>Local</v>
          </cell>
          <cell r="C224">
            <v>37803</v>
          </cell>
          <cell r="E224" t="str">
            <v>RSS</v>
          </cell>
          <cell r="F224">
            <v>15</v>
          </cell>
        </row>
        <row r="225">
          <cell r="A225" t="str">
            <v>T032415</v>
          </cell>
          <cell r="B225" t="str">
            <v>Export</v>
          </cell>
          <cell r="C225">
            <v>37822</v>
          </cell>
          <cell r="D225">
            <v>0</v>
          </cell>
          <cell r="E225" t="str">
            <v>RSS</v>
          </cell>
          <cell r="F225">
            <v>120</v>
          </cell>
          <cell r="G225">
            <v>6</v>
          </cell>
        </row>
        <row r="226">
          <cell r="A226" t="str">
            <v>T032342</v>
          </cell>
          <cell r="B226" t="str">
            <v>Export</v>
          </cell>
          <cell r="C226">
            <v>37820</v>
          </cell>
          <cell r="D226">
            <v>0</v>
          </cell>
          <cell r="E226" t="str">
            <v>LTX</v>
          </cell>
          <cell r="F226">
            <v>16.399999999999999</v>
          </cell>
          <cell r="G226">
            <v>1</v>
          </cell>
        </row>
        <row r="227">
          <cell r="A227" t="str">
            <v>T032113</v>
          </cell>
          <cell r="B227" t="str">
            <v>Export</v>
          </cell>
          <cell r="C227">
            <v>37820</v>
          </cell>
          <cell r="E227" t="str">
            <v>STR</v>
          </cell>
          <cell r="F227">
            <v>40.32</v>
          </cell>
          <cell r="G227">
            <v>2</v>
          </cell>
        </row>
        <row r="228">
          <cell r="A228" t="str">
            <v>T032383</v>
          </cell>
          <cell r="B228" t="str">
            <v>Export</v>
          </cell>
          <cell r="C228">
            <v>37822</v>
          </cell>
          <cell r="E228" t="str">
            <v>STR</v>
          </cell>
          <cell r="F228">
            <v>504</v>
          </cell>
          <cell r="G228">
            <v>25</v>
          </cell>
        </row>
        <row r="229">
          <cell r="A229" t="str">
            <v>T032012</v>
          </cell>
          <cell r="B229" t="str">
            <v>Export</v>
          </cell>
          <cell r="C229">
            <v>37825</v>
          </cell>
          <cell r="D229">
            <v>0</v>
          </cell>
          <cell r="E229" t="str">
            <v>STR</v>
          </cell>
          <cell r="F229">
            <v>100.8</v>
          </cell>
          <cell r="G229">
            <v>5</v>
          </cell>
        </row>
        <row r="230">
          <cell r="A230" t="str">
            <v>T032165</v>
          </cell>
          <cell r="B230" t="str">
            <v>Export</v>
          </cell>
          <cell r="C230">
            <v>37822</v>
          </cell>
          <cell r="D230">
            <v>0</v>
          </cell>
          <cell r="E230" t="str">
            <v>RSS</v>
          </cell>
          <cell r="F230">
            <v>120</v>
          </cell>
          <cell r="G230">
            <v>6</v>
          </cell>
        </row>
        <row r="231">
          <cell r="A231" t="str">
            <v>0000728</v>
          </cell>
          <cell r="B231" t="str">
            <v>Export</v>
          </cell>
          <cell r="C231">
            <v>37823</v>
          </cell>
          <cell r="D231" t="str">
            <v>T032338</v>
          </cell>
          <cell r="E231" t="str">
            <v>STR</v>
          </cell>
          <cell r="F231">
            <v>64.260000000000005</v>
          </cell>
          <cell r="G231">
            <v>4</v>
          </cell>
        </row>
        <row r="232">
          <cell r="A232" t="str">
            <v>0000728</v>
          </cell>
          <cell r="B232" t="str">
            <v>Export</v>
          </cell>
          <cell r="C232">
            <v>37823</v>
          </cell>
          <cell r="D232" t="str">
            <v>T032339</v>
          </cell>
          <cell r="E232" t="str">
            <v>STR</v>
          </cell>
          <cell r="F232">
            <v>21.42</v>
          </cell>
        </row>
        <row r="233">
          <cell r="A233" t="str">
            <v>0000713</v>
          </cell>
          <cell r="B233" t="str">
            <v>Export</v>
          </cell>
          <cell r="C233">
            <v>37825</v>
          </cell>
          <cell r="D233" t="str">
            <v>T032257</v>
          </cell>
          <cell r="E233" t="str">
            <v>RSS</v>
          </cell>
          <cell r="F233">
            <v>82.222999999999999</v>
          </cell>
          <cell r="G233">
            <v>6</v>
          </cell>
        </row>
        <row r="234">
          <cell r="A234" t="str">
            <v>0000713</v>
          </cell>
          <cell r="B234" t="str">
            <v>Export</v>
          </cell>
          <cell r="C234">
            <v>37825</v>
          </cell>
          <cell r="D234" t="str">
            <v>T032258</v>
          </cell>
          <cell r="E234" t="str">
            <v>RSS</v>
          </cell>
          <cell r="F234">
            <v>37.777000000000001</v>
          </cell>
        </row>
        <row r="235">
          <cell r="A235" t="str">
            <v>0000716</v>
          </cell>
          <cell r="B235" t="str">
            <v>Export</v>
          </cell>
          <cell r="C235">
            <v>37825</v>
          </cell>
          <cell r="D235" t="str">
            <v>T032262</v>
          </cell>
          <cell r="E235" t="str">
            <v>RSS</v>
          </cell>
          <cell r="F235">
            <v>2.2229999999999999</v>
          </cell>
          <cell r="G235">
            <v>6</v>
          </cell>
        </row>
        <row r="236">
          <cell r="A236" t="str">
            <v>0000716</v>
          </cell>
          <cell r="B236" t="str">
            <v>Export</v>
          </cell>
          <cell r="C236">
            <v>37825</v>
          </cell>
          <cell r="D236" t="str">
            <v>T032263</v>
          </cell>
          <cell r="E236" t="str">
            <v>RSS</v>
          </cell>
          <cell r="F236">
            <v>100</v>
          </cell>
        </row>
        <row r="237">
          <cell r="A237" t="str">
            <v>0000716</v>
          </cell>
          <cell r="B237" t="str">
            <v>Export</v>
          </cell>
          <cell r="C237">
            <v>37825</v>
          </cell>
          <cell r="D237" t="str">
            <v>T032264</v>
          </cell>
          <cell r="E237" t="str">
            <v>RSS</v>
          </cell>
          <cell r="F237">
            <v>17.777000000000001</v>
          </cell>
        </row>
        <row r="238">
          <cell r="A238" t="str">
            <v>T032377</v>
          </cell>
          <cell r="B238" t="str">
            <v>Export</v>
          </cell>
          <cell r="C238">
            <v>37825</v>
          </cell>
          <cell r="D238">
            <v>0</v>
          </cell>
          <cell r="E238" t="str">
            <v>STR</v>
          </cell>
          <cell r="F238">
            <v>20.16</v>
          </cell>
          <cell r="G238">
            <v>1</v>
          </cell>
        </row>
        <row r="239">
          <cell r="A239" t="str">
            <v>0000764</v>
          </cell>
          <cell r="B239" t="str">
            <v>Local</v>
          </cell>
          <cell r="C239">
            <v>37821</v>
          </cell>
          <cell r="D239">
            <v>0</v>
          </cell>
          <cell r="E239" t="str">
            <v>USS</v>
          </cell>
          <cell r="F239">
            <v>18.78</v>
          </cell>
        </row>
        <row r="240">
          <cell r="A240" t="str">
            <v>0000765</v>
          </cell>
          <cell r="B240" t="str">
            <v>Local</v>
          </cell>
          <cell r="C240">
            <v>37820</v>
          </cell>
          <cell r="D240">
            <v>0</v>
          </cell>
          <cell r="E240" t="str">
            <v>USS</v>
          </cell>
          <cell r="F240">
            <v>3.7440000000000002</v>
          </cell>
        </row>
        <row r="241">
          <cell r="A241" t="str">
            <v>0000765</v>
          </cell>
          <cell r="B241" t="str">
            <v>Local</v>
          </cell>
          <cell r="C241">
            <v>37820</v>
          </cell>
          <cell r="D241">
            <v>0</v>
          </cell>
          <cell r="E241" t="str">
            <v>USS</v>
          </cell>
          <cell r="F241">
            <v>14.429</v>
          </cell>
        </row>
        <row r="242">
          <cell r="A242" t="str">
            <v>T032537</v>
          </cell>
          <cell r="B242" t="str">
            <v>Local</v>
          </cell>
          <cell r="C242">
            <v>37821</v>
          </cell>
          <cell r="D242">
            <v>0</v>
          </cell>
          <cell r="E242" t="str">
            <v>USS</v>
          </cell>
          <cell r="F242">
            <v>16.338999999999999</v>
          </cell>
        </row>
        <row r="243">
          <cell r="A243" t="str">
            <v>0000738</v>
          </cell>
          <cell r="B243" t="str">
            <v>Export</v>
          </cell>
          <cell r="C243">
            <v>37821</v>
          </cell>
          <cell r="E243" t="str">
            <v>RSS</v>
          </cell>
          <cell r="F243">
            <v>100</v>
          </cell>
          <cell r="G243">
            <v>6</v>
          </cell>
        </row>
        <row r="244">
          <cell r="A244" t="str">
            <v>0000738</v>
          </cell>
          <cell r="B244" t="str">
            <v>Export</v>
          </cell>
          <cell r="C244">
            <v>37821</v>
          </cell>
          <cell r="E244" t="str">
            <v>RSS</v>
          </cell>
          <cell r="F244">
            <v>20</v>
          </cell>
        </row>
        <row r="245">
          <cell r="A245" t="str">
            <v>0000739</v>
          </cell>
          <cell r="B245" t="str">
            <v>Export</v>
          </cell>
          <cell r="C245">
            <v>37820</v>
          </cell>
          <cell r="E245" t="str">
            <v>RSS</v>
          </cell>
          <cell r="F245">
            <v>95</v>
          </cell>
          <cell r="G245">
            <v>5</v>
          </cell>
        </row>
        <row r="246">
          <cell r="A246" t="str">
            <v>0000740</v>
          </cell>
          <cell r="B246" t="str">
            <v>Export</v>
          </cell>
          <cell r="C246">
            <v>37825</v>
          </cell>
          <cell r="E246" t="str">
            <v>RSS</v>
          </cell>
          <cell r="F246">
            <v>100</v>
          </cell>
          <cell r="G246">
            <v>6</v>
          </cell>
        </row>
        <row r="247">
          <cell r="A247" t="str">
            <v>0000740</v>
          </cell>
          <cell r="B247" t="str">
            <v>Export</v>
          </cell>
          <cell r="C247">
            <v>37825</v>
          </cell>
          <cell r="E247" t="str">
            <v>RSS</v>
          </cell>
          <cell r="F247">
            <v>20</v>
          </cell>
        </row>
        <row r="248">
          <cell r="A248" t="str">
            <v>0000742</v>
          </cell>
          <cell r="B248" t="str">
            <v>Export</v>
          </cell>
          <cell r="C248">
            <v>37822</v>
          </cell>
          <cell r="E248" t="str">
            <v>RSS</v>
          </cell>
          <cell r="F248">
            <v>120</v>
          </cell>
          <cell r="G248">
            <v>6</v>
          </cell>
        </row>
        <row r="249">
          <cell r="A249" t="str">
            <v>T032538</v>
          </cell>
          <cell r="B249" t="str">
            <v>Local</v>
          </cell>
          <cell r="C249">
            <v>37823</v>
          </cell>
          <cell r="E249" t="str">
            <v>USS</v>
          </cell>
          <cell r="F249">
            <v>2.0390000000000001</v>
          </cell>
        </row>
        <row r="250">
          <cell r="A250" t="str">
            <v>T032542</v>
          </cell>
          <cell r="B250" t="str">
            <v>Local</v>
          </cell>
          <cell r="C250">
            <v>37825</v>
          </cell>
          <cell r="E250" t="str">
            <v>USS</v>
          </cell>
          <cell r="F250">
            <v>3.0059999999999998</v>
          </cell>
        </row>
        <row r="251">
          <cell r="A251" t="str">
            <v>T032329</v>
          </cell>
          <cell r="B251" t="str">
            <v>Export</v>
          </cell>
          <cell r="C251">
            <v>37825</v>
          </cell>
          <cell r="D251" t="str">
            <v>0000734</v>
          </cell>
          <cell r="E251" t="str">
            <v>STR</v>
          </cell>
          <cell r="F251">
            <v>161.28</v>
          </cell>
          <cell r="G251">
            <v>25</v>
          </cell>
        </row>
        <row r="252">
          <cell r="A252" t="str">
            <v>T032330</v>
          </cell>
          <cell r="B252" t="str">
            <v>Export</v>
          </cell>
          <cell r="C252">
            <v>37825</v>
          </cell>
          <cell r="D252" t="str">
            <v>0000734</v>
          </cell>
          <cell r="E252" t="str">
            <v>STR</v>
          </cell>
          <cell r="F252">
            <v>161.28</v>
          </cell>
        </row>
        <row r="253">
          <cell r="A253" t="str">
            <v>T032332</v>
          </cell>
          <cell r="B253" t="str">
            <v>Export</v>
          </cell>
          <cell r="C253">
            <v>37825</v>
          </cell>
          <cell r="D253" t="str">
            <v>0000734</v>
          </cell>
          <cell r="E253" t="str">
            <v>STR</v>
          </cell>
          <cell r="F253">
            <v>181.44</v>
          </cell>
        </row>
        <row r="254">
          <cell r="A254" t="str">
            <v>T032374</v>
          </cell>
          <cell r="B254" t="str">
            <v>Export</v>
          </cell>
          <cell r="C254">
            <v>37825</v>
          </cell>
          <cell r="D254">
            <v>0</v>
          </cell>
          <cell r="E254" t="str">
            <v>STR</v>
          </cell>
          <cell r="F254">
            <v>161.28</v>
          </cell>
          <cell r="G254">
            <v>8</v>
          </cell>
        </row>
        <row r="255">
          <cell r="A255" t="str">
            <v>T032370</v>
          </cell>
          <cell r="B255" t="str">
            <v>Export</v>
          </cell>
          <cell r="C255">
            <v>37822</v>
          </cell>
          <cell r="D255">
            <v>0</v>
          </cell>
          <cell r="E255" t="str">
            <v>STR</v>
          </cell>
          <cell r="F255">
            <v>327.60000000000002</v>
          </cell>
          <cell r="G255">
            <v>20</v>
          </cell>
        </row>
        <row r="256">
          <cell r="A256" t="str">
            <v>T032373</v>
          </cell>
          <cell r="B256" t="str">
            <v>Export</v>
          </cell>
          <cell r="C256">
            <v>37822</v>
          </cell>
          <cell r="D256">
            <v>0</v>
          </cell>
          <cell r="E256" t="str">
            <v>STR</v>
          </cell>
          <cell r="F256">
            <v>327.60000000000002</v>
          </cell>
          <cell r="G256">
            <v>20</v>
          </cell>
        </row>
        <row r="257">
          <cell r="A257" t="str">
            <v>T032348</v>
          </cell>
          <cell r="B257" t="str">
            <v>Export</v>
          </cell>
          <cell r="C257">
            <v>37822</v>
          </cell>
          <cell r="D257">
            <v>0</v>
          </cell>
          <cell r="E257" t="str">
            <v>LTX</v>
          </cell>
          <cell r="F257">
            <v>22.05</v>
          </cell>
          <cell r="G257">
            <v>1</v>
          </cell>
        </row>
        <row r="258">
          <cell r="A258" t="str">
            <v>T032138</v>
          </cell>
          <cell r="B258" t="str">
            <v>Export</v>
          </cell>
          <cell r="C258">
            <v>37821</v>
          </cell>
          <cell r="D258">
            <v>0</v>
          </cell>
          <cell r="E258" t="str">
            <v>STR</v>
          </cell>
          <cell r="F258">
            <v>141.12</v>
          </cell>
          <cell r="G258">
            <v>7</v>
          </cell>
        </row>
        <row r="259">
          <cell r="A259" t="str">
            <v>T032355</v>
          </cell>
          <cell r="B259" t="str">
            <v>Export</v>
          </cell>
          <cell r="C259">
            <v>37820</v>
          </cell>
          <cell r="D259">
            <v>0</v>
          </cell>
          <cell r="E259" t="str">
            <v>LTX</v>
          </cell>
          <cell r="F259">
            <v>909.82</v>
          </cell>
          <cell r="G259">
            <v>1</v>
          </cell>
        </row>
        <row r="260">
          <cell r="A260" t="str">
            <v>L030154</v>
          </cell>
          <cell r="B260" t="str">
            <v>Local</v>
          </cell>
          <cell r="C260">
            <v>37806</v>
          </cell>
          <cell r="E260" t="str">
            <v>LTX</v>
          </cell>
          <cell r="F260">
            <v>0.01</v>
          </cell>
        </row>
        <row r="261">
          <cell r="A261" t="str">
            <v>L030156</v>
          </cell>
          <cell r="B261" t="str">
            <v>Local</v>
          </cell>
          <cell r="C261">
            <v>37823</v>
          </cell>
          <cell r="E261" t="str">
            <v>LTX</v>
          </cell>
          <cell r="F261">
            <v>165.7</v>
          </cell>
        </row>
        <row r="262">
          <cell r="A262" t="str">
            <v>L030157</v>
          </cell>
          <cell r="B262" t="str">
            <v>Local</v>
          </cell>
          <cell r="C262">
            <v>37824</v>
          </cell>
          <cell r="E262" t="str">
            <v>LTX</v>
          </cell>
          <cell r="F262">
            <v>157.1</v>
          </cell>
        </row>
        <row r="263">
          <cell r="A263" t="str">
            <v>L030158</v>
          </cell>
          <cell r="B263" t="str">
            <v>Local</v>
          </cell>
          <cell r="C263">
            <v>37825</v>
          </cell>
          <cell r="E263" t="str">
            <v>LTX</v>
          </cell>
          <cell r="F263">
            <v>177</v>
          </cell>
        </row>
        <row r="264">
          <cell r="A264" t="str">
            <v>0000766</v>
          </cell>
          <cell r="B264" t="str">
            <v>Local</v>
          </cell>
          <cell r="C264">
            <v>37824</v>
          </cell>
          <cell r="D264" t="str">
            <v>T032540</v>
          </cell>
          <cell r="E264" t="str">
            <v>USS</v>
          </cell>
          <cell r="F264">
            <v>2.6269999999999998</v>
          </cell>
        </row>
        <row r="265">
          <cell r="A265" t="str">
            <v>0000766</v>
          </cell>
          <cell r="B265" t="str">
            <v>Local</v>
          </cell>
          <cell r="C265">
            <v>37824</v>
          </cell>
          <cell r="D265" t="str">
            <v>T032541</v>
          </cell>
          <cell r="E265" t="str">
            <v>USS</v>
          </cell>
          <cell r="F265">
            <v>16.763000000000002</v>
          </cell>
        </row>
        <row r="266">
          <cell r="A266" t="str">
            <v>T032539</v>
          </cell>
          <cell r="B266" t="str">
            <v>Local</v>
          </cell>
          <cell r="C266">
            <v>37826</v>
          </cell>
          <cell r="E266" t="str">
            <v>USS</v>
          </cell>
          <cell r="F266">
            <v>19.003</v>
          </cell>
        </row>
        <row r="267">
          <cell r="A267" t="str">
            <v>T032297</v>
          </cell>
          <cell r="B267" t="str">
            <v>Export</v>
          </cell>
          <cell r="C267">
            <v>37825</v>
          </cell>
          <cell r="D267" t="str">
            <v>0000733</v>
          </cell>
          <cell r="E267" t="str">
            <v>STR</v>
          </cell>
          <cell r="F267">
            <v>161.28</v>
          </cell>
          <cell r="G267">
            <v>25</v>
          </cell>
        </row>
        <row r="268">
          <cell r="A268" t="str">
            <v>T032298</v>
          </cell>
          <cell r="B268" t="str">
            <v>Export</v>
          </cell>
          <cell r="C268">
            <v>37825</v>
          </cell>
          <cell r="D268" t="str">
            <v>0000733</v>
          </cell>
          <cell r="E268" t="str">
            <v>STR</v>
          </cell>
          <cell r="F268">
            <v>161.28</v>
          </cell>
        </row>
        <row r="269">
          <cell r="A269" t="str">
            <v>T032299</v>
          </cell>
          <cell r="B269" t="str">
            <v>Export</v>
          </cell>
          <cell r="C269">
            <v>37825</v>
          </cell>
          <cell r="D269" t="str">
            <v>0000733</v>
          </cell>
          <cell r="E269" t="str">
            <v>STR</v>
          </cell>
          <cell r="F269">
            <v>181.44</v>
          </cell>
        </row>
        <row r="270">
          <cell r="A270" t="str">
            <v>T032426</v>
          </cell>
          <cell r="B270" t="str">
            <v>Export</v>
          </cell>
          <cell r="C270">
            <v>37825</v>
          </cell>
          <cell r="D270">
            <v>0</v>
          </cell>
          <cell r="E270" t="str">
            <v>LTX</v>
          </cell>
          <cell r="F270">
            <v>21.024999999999999</v>
          </cell>
          <cell r="G270">
            <v>1</v>
          </cell>
        </row>
        <row r="271">
          <cell r="A271" t="str">
            <v>0000696</v>
          </cell>
          <cell r="B271" t="str">
            <v>Export</v>
          </cell>
          <cell r="C271">
            <v>37826</v>
          </cell>
          <cell r="D271" t="str">
            <v>T032154</v>
          </cell>
          <cell r="E271" t="str">
            <v>RSS</v>
          </cell>
          <cell r="F271">
            <v>8</v>
          </cell>
          <cell r="G271">
            <v>5</v>
          </cell>
        </row>
        <row r="272">
          <cell r="A272" t="str">
            <v>0000696</v>
          </cell>
          <cell r="B272" t="str">
            <v>Export</v>
          </cell>
          <cell r="C272">
            <v>37826</v>
          </cell>
          <cell r="D272" t="str">
            <v>T032155</v>
          </cell>
          <cell r="E272" t="str">
            <v>RSS</v>
          </cell>
          <cell r="F272">
            <v>88</v>
          </cell>
        </row>
        <row r="273">
          <cell r="A273" t="str">
            <v>0000695</v>
          </cell>
          <cell r="B273" t="str">
            <v>Export</v>
          </cell>
          <cell r="C273">
            <v>37826</v>
          </cell>
          <cell r="D273" t="str">
            <v>T032151</v>
          </cell>
          <cell r="E273" t="str">
            <v>RSS</v>
          </cell>
          <cell r="F273">
            <v>12</v>
          </cell>
          <cell r="G273">
            <v>5</v>
          </cell>
        </row>
        <row r="274">
          <cell r="A274" t="str">
            <v>0000695</v>
          </cell>
          <cell r="B274" t="str">
            <v>Export</v>
          </cell>
          <cell r="C274">
            <v>37826</v>
          </cell>
          <cell r="D274" t="str">
            <v>T032152</v>
          </cell>
          <cell r="E274" t="str">
            <v>RSS</v>
          </cell>
          <cell r="F274">
            <v>84</v>
          </cell>
        </row>
        <row r="275">
          <cell r="A275" t="str">
            <v>T032232</v>
          </cell>
          <cell r="B275" t="str">
            <v>Export</v>
          </cell>
          <cell r="C275">
            <v>37826</v>
          </cell>
          <cell r="D275">
            <v>0</v>
          </cell>
          <cell r="E275" t="str">
            <v>RSS</v>
          </cell>
          <cell r="F275">
            <v>57.6</v>
          </cell>
          <cell r="G275">
            <v>3</v>
          </cell>
        </row>
        <row r="276">
          <cell r="A276" t="str">
            <v>0000737</v>
          </cell>
          <cell r="B276" t="str">
            <v>Export</v>
          </cell>
          <cell r="C276">
            <v>37827</v>
          </cell>
          <cell r="D276" t="str">
            <v>T032386</v>
          </cell>
          <cell r="E276" t="str">
            <v>RSS</v>
          </cell>
          <cell r="F276">
            <v>40</v>
          </cell>
          <cell r="G276">
            <v>5</v>
          </cell>
        </row>
        <row r="277">
          <cell r="A277" t="str">
            <v>0000737</v>
          </cell>
          <cell r="B277" t="str">
            <v>Export</v>
          </cell>
          <cell r="C277">
            <v>37827</v>
          </cell>
          <cell r="D277" t="str">
            <v>T032387</v>
          </cell>
          <cell r="E277" t="str">
            <v>RSS</v>
          </cell>
          <cell r="F277">
            <v>60</v>
          </cell>
        </row>
        <row r="278">
          <cell r="A278" t="str">
            <v>T032412</v>
          </cell>
          <cell r="B278" t="str">
            <v>Export</v>
          </cell>
          <cell r="C278">
            <v>37826</v>
          </cell>
          <cell r="D278">
            <v>0</v>
          </cell>
          <cell r="E278" t="str">
            <v>RSS</v>
          </cell>
          <cell r="F278">
            <v>120</v>
          </cell>
          <cell r="G278">
            <v>6</v>
          </cell>
        </row>
        <row r="279">
          <cell r="A279" t="str">
            <v>T032510</v>
          </cell>
          <cell r="B279" t="str">
            <v>Export</v>
          </cell>
          <cell r="C279">
            <v>37826</v>
          </cell>
          <cell r="E279" t="str">
            <v>RSS</v>
          </cell>
          <cell r="F279">
            <v>19.2</v>
          </cell>
          <cell r="G279">
            <v>1</v>
          </cell>
        </row>
        <row r="280">
          <cell r="A280" t="str">
            <v>T032218</v>
          </cell>
          <cell r="B280" t="str">
            <v>Export</v>
          </cell>
          <cell r="C280">
            <v>37822</v>
          </cell>
          <cell r="D280">
            <v>0</v>
          </cell>
          <cell r="E280" t="str">
            <v>LTX</v>
          </cell>
          <cell r="F280">
            <v>49.2</v>
          </cell>
          <cell r="G280">
            <v>3</v>
          </cell>
        </row>
        <row r="281">
          <cell r="A281" t="str">
            <v>T032411</v>
          </cell>
          <cell r="B281" t="str">
            <v>Export</v>
          </cell>
          <cell r="C281">
            <v>37826</v>
          </cell>
          <cell r="D281">
            <v>0</v>
          </cell>
          <cell r="E281" t="str">
            <v>RSS</v>
          </cell>
          <cell r="F281">
            <v>114</v>
          </cell>
          <cell r="G281">
            <v>6</v>
          </cell>
        </row>
        <row r="282">
          <cell r="A282" t="str">
            <v>0000725</v>
          </cell>
          <cell r="B282" t="str">
            <v>Export</v>
          </cell>
          <cell r="C282">
            <v>37825</v>
          </cell>
          <cell r="D282" t="str">
            <v>T032334</v>
          </cell>
          <cell r="E282" t="str">
            <v>STR</v>
          </cell>
          <cell r="F282">
            <v>100.8</v>
          </cell>
          <cell r="G282">
            <v>10</v>
          </cell>
        </row>
        <row r="283">
          <cell r="A283" t="str">
            <v>0000725</v>
          </cell>
          <cell r="B283" t="str">
            <v>Export</v>
          </cell>
          <cell r="C283">
            <v>37825</v>
          </cell>
          <cell r="D283" t="str">
            <v>T032335</v>
          </cell>
          <cell r="E283" t="str">
            <v>STR</v>
          </cell>
          <cell r="F283">
            <v>100.8</v>
          </cell>
        </row>
        <row r="284">
          <cell r="A284" t="str">
            <v>T032556</v>
          </cell>
          <cell r="B284" t="str">
            <v>Local</v>
          </cell>
          <cell r="C284">
            <v>37826</v>
          </cell>
          <cell r="D284">
            <v>0</v>
          </cell>
          <cell r="E284" t="str">
            <v>USS</v>
          </cell>
          <cell r="F284">
            <v>9.3699999999999992</v>
          </cell>
        </row>
        <row r="285">
          <cell r="A285" t="str">
            <v>T032558</v>
          </cell>
          <cell r="B285" t="str">
            <v>Local</v>
          </cell>
          <cell r="C285">
            <v>37818</v>
          </cell>
          <cell r="D285">
            <v>0</v>
          </cell>
          <cell r="E285" t="str">
            <v>STR</v>
          </cell>
          <cell r="F285">
            <v>26</v>
          </cell>
        </row>
        <row r="286">
          <cell r="A286" t="str">
            <v>T032557</v>
          </cell>
          <cell r="B286" t="str">
            <v>Local</v>
          </cell>
          <cell r="C286">
            <v>37817</v>
          </cell>
          <cell r="D286">
            <v>0</v>
          </cell>
          <cell r="E286" t="str">
            <v>STR</v>
          </cell>
          <cell r="F286">
            <v>39</v>
          </cell>
        </row>
        <row r="287">
          <cell r="A287" t="str">
            <v>0000736</v>
          </cell>
          <cell r="B287" t="str">
            <v>Export</v>
          </cell>
          <cell r="C287">
            <v>37827</v>
          </cell>
          <cell r="D287" t="str">
            <v>T032371</v>
          </cell>
          <cell r="E287" t="str">
            <v>RSS</v>
          </cell>
          <cell r="F287">
            <v>20</v>
          </cell>
          <cell r="G287">
            <v>3</v>
          </cell>
        </row>
        <row r="288">
          <cell r="A288" t="str">
            <v>0000736</v>
          </cell>
          <cell r="B288" t="str">
            <v>Export</v>
          </cell>
          <cell r="C288">
            <v>37827</v>
          </cell>
          <cell r="D288" t="str">
            <v>T032359</v>
          </cell>
          <cell r="E288" t="str">
            <v>RSS</v>
          </cell>
          <cell r="F288">
            <v>40</v>
          </cell>
        </row>
        <row r="289">
          <cell r="A289" t="str">
            <v>T032378</v>
          </cell>
          <cell r="B289" t="str">
            <v>Export</v>
          </cell>
          <cell r="C289">
            <v>37827</v>
          </cell>
          <cell r="D289">
            <v>0</v>
          </cell>
          <cell r="E289" t="str">
            <v>STR</v>
          </cell>
          <cell r="F289">
            <v>100.8</v>
          </cell>
          <cell r="G289">
            <v>5</v>
          </cell>
        </row>
        <row r="290">
          <cell r="A290" t="str">
            <v>T032382</v>
          </cell>
          <cell r="B290" t="str">
            <v>Export</v>
          </cell>
          <cell r="C290">
            <v>37828</v>
          </cell>
          <cell r="D290">
            <v>0</v>
          </cell>
          <cell r="E290" t="str">
            <v>STR</v>
          </cell>
          <cell r="F290">
            <v>114.66</v>
          </cell>
          <cell r="G290">
            <v>7</v>
          </cell>
        </row>
        <row r="291">
          <cell r="A291" t="str">
            <v>T032381</v>
          </cell>
          <cell r="B291" t="str">
            <v>Export</v>
          </cell>
          <cell r="C291">
            <v>37827</v>
          </cell>
          <cell r="D291">
            <v>0</v>
          </cell>
          <cell r="E291" t="str">
            <v>STR</v>
          </cell>
          <cell r="F291">
            <v>180.18</v>
          </cell>
          <cell r="G291">
            <v>11</v>
          </cell>
        </row>
        <row r="292">
          <cell r="A292" t="str">
            <v>T032380</v>
          </cell>
          <cell r="B292" t="str">
            <v>Export</v>
          </cell>
          <cell r="C292">
            <v>37827</v>
          </cell>
          <cell r="D292">
            <v>0</v>
          </cell>
          <cell r="E292" t="str">
            <v>STR</v>
          </cell>
          <cell r="F292">
            <v>311.22000000000003</v>
          </cell>
          <cell r="G292">
            <v>19</v>
          </cell>
        </row>
        <row r="293">
          <cell r="A293" t="str">
            <v>T032562</v>
          </cell>
          <cell r="B293" t="str">
            <v>Local</v>
          </cell>
          <cell r="C293">
            <v>37827</v>
          </cell>
          <cell r="D293">
            <v>0</v>
          </cell>
          <cell r="E293" t="str">
            <v>USS</v>
          </cell>
          <cell r="F293">
            <v>15.91</v>
          </cell>
        </row>
        <row r="294">
          <cell r="A294" t="str">
            <v>T032216</v>
          </cell>
          <cell r="B294" t="str">
            <v>Export</v>
          </cell>
          <cell r="C294">
            <v>37827</v>
          </cell>
          <cell r="D294">
            <v>0</v>
          </cell>
          <cell r="E294" t="str">
            <v>STR</v>
          </cell>
          <cell r="F294">
            <v>60.48</v>
          </cell>
          <cell r="G294">
            <v>3</v>
          </cell>
        </row>
        <row r="295">
          <cell r="A295" t="str">
            <v>T032116</v>
          </cell>
          <cell r="B295" t="str">
            <v>Export</v>
          </cell>
          <cell r="C295">
            <v>37827</v>
          </cell>
          <cell r="D295">
            <v>0</v>
          </cell>
          <cell r="E295" t="str">
            <v>STR</v>
          </cell>
          <cell r="F295">
            <v>40.32</v>
          </cell>
          <cell r="G295">
            <v>2</v>
          </cell>
        </row>
        <row r="296">
          <cell r="A296" t="str">
            <v>T032279</v>
          </cell>
          <cell r="B296" t="str">
            <v>Export</v>
          </cell>
          <cell r="C296">
            <v>37826</v>
          </cell>
          <cell r="D296">
            <v>0</v>
          </cell>
          <cell r="E296" t="str">
            <v>STR</v>
          </cell>
          <cell r="F296">
            <v>100.8</v>
          </cell>
          <cell r="G296">
            <v>5</v>
          </cell>
        </row>
        <row r="297">
          <cell r="A297" t="str">
            <v>T032488</v>
          </cell>
          <cell r="B297" t="str">
            <v>Export</v>
          </cell>
          <cell r="C297">
            <v>37827</v>
          </cell>
          <cell r="D297">
            <v>0</v>
          </cell>
          <cell r="E297" t="str">
            <v>LTX</v>
          </cell>
          <cell r="F297">
            <v>32.799999999999997</v>
          </cell>
          <cell r="G297">
            <v>2</v>
          </cell>
        </row>
        <row r="298">
          <cell r="A298" t="str">
            <v>T032428</v>
          </cell>
          <cell r="B298" t="str">
            <v>Export</v>
          </cell>
          <cell r="C298">
            <v>37828</v>
          </cell>
          <cell r="D298">
            <v>0</v>
          </cell>
          <cell r="E298" t="str">
            <v>LTX</v>
          </cell>
          <cell r="F298">
            <v>16.399999999999999</v>
          </cell>
          <cell r="G298">
            <v>1</v>
          </cell>
        </row>
        <row r="299">
          <cell r="A299" t="str">
            <v>0000726</v>
          </cell>
          <cell r="B299" t="str">
            <v>Export</v>
          </cell>
          <cell r="C299">
            <v>37827</v>
          </cell>
          <cell r="D299" t="str">
            <v>T032336</v>
          </cell>
          <cell r="E299" t="str">
            <v>STR</v>
          </cell>
          <cell r="F299">
            <v>100.8</v>
          </cell>
          <cell r="G299">
            <v>10</v>
          </cell>
        </row>
        <row r="300">
          <cell r="A300" t="str">
            <v>0000726</v>
          </cell>
          <cell r="B300" t="str">
            <v>Export</v>
          </cell>
          <cell r="C300">
            <v>37827</v>
          </cell>
          <cell r="D300" t="str">
            <v>T032337</v>
          </cell>
          <cell r="E300" t="str">
            <v>STR</v>
          </cell>
          <cell r="F300">
            <v>100.8</v>
          </cell>
        </row>
        <row r="301">
          <cell r="A301" t="str">
            <v>0000743</v>
          </cell>
          <cell r="B301" t="str">
            <v>Export</v>
          </cell>
          <cell r="C301">
            <v>37826</v>
          </cell>
          <cell r="D301" t="str">
            <v>T032417</v>
          </cell>
          <cell r="E301" t="str">
            <v>RSS</v>
          </cell>
          <cell r="F301">
            <v>25</v>
          </cell>
          <cell r="G301">
            <v>10</v>
          </cell>
        </row>
        <row r="302">
          <cell r="A302" t="str">
            <v>0000743</v>
          </cell>
          <cell r="B302" t="str">
            <v>Export</v>
          </cell>
          <cell r="C302">
            <v>37826</v>
          </cell>
          <cell r="D302" t="str">
            <v>T032418</v>
          </cell>
          <cell r="E302" t="str">
            <v>RSS</v>
          </cell>
          <cell r="F302">
            <v>100</v>
          </cell>
        </row>
        <row r="303">
          <cell r="A303" t="str">
            <v>0000743</v>
          </cell>
          <cell r="B303" t="str">
            <v>Export</v>
          </cell>
          <cell r="C303">
            <v>37826</v>
          </cell>
          <cell r="D303" t="str">
            <v>T032419</v>
          </cell>
          <cell r="E303" t="str">
            <v>RSS</v>
          </cell>
          <cell r="F303">
            <v>65</v>
          </cell>
        </row>
        <row r="304">
          <cell r="A304" t="str">
            <v>T032087</v>
          </cell>
          <cell r="B304" t="str">
            <v>Export</v>
          </cell>
          <cell r="C304">
            <v>37829</v>
          </cell>
          <cell r="D304">
            <v>0</v>
          </cell>
          <cell r="E304" t="str">
            <v>RSS</v>
          </cell>
          <cell r="F304">
            <v>120</v>
          </cell>
          <cell r="G304">
            <v>6</v>
          </cell>
        </row>
        <row r="305">
          <cell r="A305" t="str">
            <v>T032224</v>
          </cell>
          <cell r="B305" t="str">
            <v>Export</v>
          </cell>
          <cell r="C305">
            <v>37829</v>
          </cell>
          <cell r="D305">
            <v>0</v>
          </cell>
          <cell r="E305" t="str">
            <v>RSS</v>
          </cell>
          <cell r="F305">
            <v>120</v>
          </cell>
          <cell r="G305">
            <v>6</v>
          </cell>
        </row>
        <row r="306">
          <cell r="A306" t="str">
            <v>T032164</v>
          </cell>
          <cell r="B306" t="str">
            <v>Export</v>
          </cell>
          <cell r="C306">
            <v>37829</v>
          </cell>
          <cell r="D306">
            <v>0</v>
          </cell>
          <cell r="E306" t="str">
            <v>RSS</v>
          </cell>
          <cell r="F306">
            <v>120</v>
          </cell>
          <cell r="G306">
            <v>6</v>
          </cell>
        </row>
        <row r="307">
          <cell r="A307" t="str">
            <v>T032223</v>
          </cell>
          <cell r="B307" t="str">
            <v>Export</v>
          </cell>
          <cell r="C307">
            <v>37829</v>
          </cell>
          <cell r="D307">
            <v>0</v>
          </cell>
          <cell r="E307" t="str">
            <v>RSS</v>
          </cell>
          <cell r="F307">
            <v>120</v>
          </cell>
          <cell r="G307">
            <v>6</v>
          </cell>
        </row>
        <row r="308">
          <cell r="A308" t="str">
            <v>T032230</v>
          </cell>
          <cell r="B308" t="str">
            <v>Export</v>
          </cell>
          <cell r="C308">
            <v>37829</v>
          </cell>
          <cell r="D308">
            <v>0</v>
          </cell>
          <cell r="E308" t="str">
            <v>RSS</v>
          </cell>
          <cell r="F308">
            <v>120</v>
          </cell>
          <cell r="G308">
            <v>6</v>
          </cell>
        </row>
        <row r="309">
          <cell r="A309" t="str">
            <v>T032115</v>
          </cell>
          <cell r="B309" t="str">
            <v>Export</v>
          </cell>
          <cell r="C309">
            <v>37829</v>
          </cell>
          <cell r="D309">
            <v>0</v>
          </cell>
          <cell r="E309" t="str">
            <v>RSS</v>
          </cell>
          <cell r="F309">
            <v>120</v>
          </cell>
          <cell r="G309">
            <v>6</v>
          </cell>
        </row>
        <row r="310">
          <cell r="A310" t="str">
            <v>T032413</v>
          </cell>
          <cell r="B310" t="str">
            <v>Export</v>
          </cell>
          <cell r="C310">
            <v>37829</v>
          </cell>
          <cell r="D310">
            <v>0</v>
          </cell>
          <cell r="E310" t="str">
            <v>RSS</v>
          </cell>
          <cell r="F310">
            <v>120</v>
          </cell>
          <cell r="G310">
            <v>6</v>
          </cell>
        </row>
        <row r="311">
          <cell r="A311" t="str">
            <v>T032416</v>
          </cell>
          <cell r="B311" t="str">
            <v>Export</v>
          </cell>
          <cell r="C311">
            <v>37829</v>
          </cell>
          <cell r="D311">
            <v>0</v>
          </cell>
          <cell r="E311" t="str">
            <v>RSS</v>
          </cell>
          <cell r="F311">
            <v>120</v>
          </cell>
          <cell r="G311">
            <v>6</v>
          </cell>
        </row>
        <row r="312">
          <cell r="A312" t="str">
            <v>T032434</v>
          </cell>
          <cell r="B312" t="str">
            <v>Export</v>
          </cell>
          <cell r="C312">
            <v>37828</v>
          </cell>
          <cell r="D312">
            <v>0</v>
          </cell>
          <cell r="E312" t="str">
            <v>SKI</v>
          </cell>
          <cell r="F312">
            <v>19.2</v>
          </cell>
          <cell r="G312">
            <v>1</v>
          </cell>
        </row>
        <row r="313">
          <cell r="A313" t="str">
            <v>T032394</v>
          </cell>
          <cell r="B313" t="str">
            <v>Export</v>
          </cell>
          <cell r="C313">
            <v>37828</v>
          </cell>
          <cell r="D313">
            <v>0</v>
          </cell>
          <cell r="E313" t="str">
            <v>STR</v>
          </cell>
          <cell r="F313">
            <v>241.92</v>
          </cell>
          <cell r="G313">
            <v>12</v>
          </cell>
        </row>
        <row r="314">
          <cell r="A314" t="str">
            <v>T032278</v>
          </cell>
          <cell r="B314" t="str">
            <v>Export</v>
          </cell>
          <cell r="C314">
            <v>37828</v>
          </cell>
          <cell r="D314">
            <v>0</v>
          </cell>
          <cell r="E314" t="str">
            <v>STR</v>
          </cell>
          <cell r="F314">
            <v>120.96</v>
          </cell>
          <cell r="G314">
            <v>6</v>
          </cell>
        </row>
        <row r="315">
          <cell r="A315" t="str">
            <v>0000744</v>
          </cell>
          <cell r="B315" t="str">
            <v>Export</v>
          </cell>
          <cell r="C315">
            <v>37828</v>
          </cell>
          <cell r="D315" t="str">
            <v>T032420</v>
          </cell>
          <cell r="E315" t="str">
            <v>RSS</v>
          </cell>
          <cell r="F315">
            <v>100</v>
          </cell>
          <cell r="G315">
            <v>10</v>
          </cell>
        </row>
        <row r="316">
          <cell r="A316" t="str">
            <v>0000744</v>
          </cell>
          <cell r="B316" t="str">
            <v>Export</v>
          </cell>
          <cell r="C316">
            <v>37828</v>
          </cell>
          <cell r="D316" t="str">
            <v>T032421</v>
          </cell>
          <cell r="E316" t="str">
            <v>RSS</v>
          </cell>
          <cell r="F316">
            <v>100</v>
          </cell>
        </row>
        <row r="317">
          <cell r="A317" t="str">
            <v>T032427</v>
          </cell>
          <cell r="B317" t="str">
            <v>Export</v>
          </cell>
          <cell r="C317">
            <v>37828</v>
          </cell>
          <cell r="D317">
            <v>0</v>
          </cell>
          <cell r="E317" t="str">
            <v>LTX</v>
          </cell>
          <cell r="F317">
            <v>32.799999999999997</v>
          </cell>
          <cell r="G317">
            <v>2</v>
          </cell>
        </row>
        <row r="318">
          <cell r="A318" t="str">
            <v>0000741</v>
          </cell>
          <cell r="B318" t="str">
            <v>Export</v>
          </cell>
          <cell r="C318">
            <v>37828</v>
          </cell>
          <cell r="D318" t="str">
            <v>T032405</v>
          </cell>
          <cell r="E318" t="str">
            <v>RSS</v>
          </cell>
          <cell r="F318">
            <v>43</v>
          </cell>
          <cell r="G318">
            <v>3</v>
          </cell>
        </row>
        <row r="319">
          <cell r="A319" t="str">
            <v>0000741</v>
          </cell>
          <cell r="B319" t="str">
            <v>Export</v>
          </cell>
          <cell r="C319">
            <v>37828</v>
          </cell>
          <cell r="D319" t="str">
            <v>T032406</v>
          </cell>
          <cell r="E319" t="str">
            <v>RSS</v>
          </cell>
          <cell r="F319">
            <v>14</v>
          </cell>
        </row>
        <row r="320">
          <cell r="A320" t="str">
            <v>T032433</v>
          </cell>
          <cell r="B320" t="str">
            <v>Export</v>
          </cell>
          <cell r="C320">
            <v>37827</v>
          </cell>
          <cell r="D320">
            <v>0</v>
          </cell>
          <cell r="E320" t="str">
            <v>LTX</v>
          </cell>
          <cell r="F320">
            <v>65.599999999999994</v>
          </cell>
          <cell r="G320">
            <v>4</v>
          </cell>
        </row>
        <row r="321">
          <cell r="A321" t="str">
            <v>T032414</v>
          </cell>
          <cell r="B321" t="str">
            <v>Export</v>
          </cell>
          <cell r="C321">
            <v>37828</v>
          </cell>
          <cell r="D321">
            <v>0</v>
          </cell>
          <cell r="E321" t="str">
            <v>RSS</v>
          </cell>
          <cell r="F321">
            <v>120</v>
          </cell>
          <cell r="G321">
            <v>6</v>
          </cell>
        </row>
        <row r="322">
          <cell r="A322" t="str">
            <v>T032404</v>
          </cell>
          <cell r="B322" t="str">
            <v>Export</v>
          </cell>
          <cell r="C322">
            <v>37829</v>
          </cell>
          <cell r="D322">
            <v>0</v>
          </cell>
          <cell r="E322" t="str">
            <v>RSS</v>
          </cell>
          <cell r="F322">
            <v>19.2</v>
          </cell>
          <cell r="G322">
            <v>1</v>
          </cell>
        </row>
        <row r="323">
          <cell r="A323" t="str">
            <v>L030155</v>
          </cell>
          <cell r="B323" t="str">
            <v>Local</v>
          </cell>
          <cell r="C323">
            <v>37822</v>
          </cell>
          <cell r="E323" t="str">
            <v>FIE</v>
          </cell>
          <cell r="F323">
            <v>1.196</v>
          </cell>
        </row>
        <row r="324">
          <cell r="A324" t="str">
            <v>L030159</v>
          </cell>
          <cell r="B324" t="str">
            <v>Local</v>
          </cell>
          <cell r="C324">
            <v>37826</v>
          </cell>
          <cell r="E324" t="str">
            <v>LTX</v>
          </cell>
          <cell r="F324">
            <v>163.9</v>
          </cell>
        </row>
        <row r="325">
          <cell r="A325" t="str">
            <v>L030160</v>
          </cell>
          <cell r="B325" t="str">
            <v>Local</v>
          </cell>
          <cell r="C325">
            <v>37827</v>
          </cell>
          <cell r="E325" t="str">
            <v>LTX</v>
          </cell>
          <cell r="F325">
            <v>22.35</v>
          </cell>
        </row>
        <row r="326">
          <cell r="A326" t="str">
            <v>L030161</v>
          </cell>
          <cell r="B326" t="str">
            <v>Local</v>
          </cell>
          <cell r="C326">
            <v>37827</v>
          </cell>
          <cell r="E326" t="str">
            <v>LTX</v>
          </cell>
          <cell r="F326">
            <v>123.45</v>
          </cell>
        </row>
        <row r="327">
          <cell r="A327" t="str">
            <v>L030162</v>
          </cell>
          <cell r="B327" t="str">
            <v>Local</v>
          </cell>
          <cell r="C327">
            <v>37828</v>
          </cell>
          <cell r="E327" t="str">
            <v>LTX</v>
          </cell>
          <cell r="F327">
            <v>163.19999999999999</v>
          </cell>
        </row>
        <row r="328">
          <cell r="A328" t="str">
            <v>L030163</v>
          </cell>
          <cell r="B328" t="str">
            <v>Local</v>
          </cell>
          <cell r="C328">
            <v>37829</v>
          </cell>
          <cell r="E328" t="str">
            <v>LTX</v>
          </cell>
          <cell r="F328">
            <v>164.1</v>
          </cell>
        </row>
        <row r="329">
          <cell r="A329" t="str">
            <v>0000676</v>
          </cell>
          <cell r="B329" t="str">
            <v>Export</v>
          </cell>
          <cell r="C329">
            <v>37803</v>
          </cell>
          <cell r="E329" t="str">
            <v>RSS</v>
          </cell>
          <cell r="F329">
            <v>-20</v>
          </cell>
          <cell r="G329">
            <v>2</v>
          </cell>
        </row>
        <row r="330">
          <cell r="A330" t="str">
            <v>T032254</v>
          </cell>
          <cell r="B330" t="str">
            <v>Export</v>
          </cell>
          <cell r="C330">
            <v>37803</v>
          </cell>
          <cell r="D330">
            <v>0</v>
          </cell>
          <cell r="E330" t="str">
            <v>SKI</v>
          </cell>
          <cell r="G330">
            <v>1</v>
          </cell>
        </row>
        <row r="331">
          <cell r="A331" t="str">
            <v>T032582</v>
          </cell>
          <cell r="B331" t="str">
            <v>Local</v>
          </cell>
          <cell r="C331">
            <v>37831</v>
          </cell>
          <cell r="E331" t="str">
            <v>USS</v>
          </cell>
          <cell r="F331">
            <v>2.6539999999999999</v>
          </cell>
        </row>
        <row r="332">
          <cell r="A332" t="str">
            <v>T032581</v>
          </cell>
          <cell r="B332" t="str">
            <v>Local</v>
          </cell>
          <cell r="C332">
            <v>37831</v>
          </cell>
          <cell r="E332" t="str">
            <v>USS</v>
          </cell>
          <cell r="F332">
            <v>5.1929999999999996</v>
          </cell>
        </row>
        <row r="333">
          <cell r="A333" t="str">
            <v>L030164</v>
          </cell>
          <cell r="B333" t="str">
            <v>Local</v>
          </cell>
          <cell r="C333">
            <v>37829</v>
          </cell>
          <cell r="E333" t="str">
            <v>FIE</v>
          </cell>
          <cell r="F333">
            <v>0.47799999999999998</v>
          </cell>
        </row>
        <row r="334">
          <cell r="A334" t="str">
            <v>L030165</v>
          </cell>
          <cell r="B334" t="str">
            <v>Local</v>
          </cell>
          <cell r="C334">
            <v>37830</v>
          </cell>
          <cell r="E334" t="str">
            <v>LTX</v>
          </cell>
          <cell r="F334">
            <v>184.1</v>
          </cell>
        </row>
        <row r="335">
          <cell r="A335" t="str">
            <v>L030166</v>
          </cell>
          <cell r="B335" t="str">
            <v>Local</v>
          </cell>
          <cell r="C335">
            <v>37829</v>
          </cell>
          <cell r="E335" t="str">
            <v>LTX</v>
          </cell>
          <cell r="F335">
            <v>162.6</v>
          </cell>
        </row>
        <row r="336">
          <cell r="A336" t="str">
            <v>L030167</v>
          </cell>
          <cell r="B336" t="str">
            <v>Local</v>
          </cell>
          <cell r="C336">
            <v>37829</v>
          </cell>
          <cell r="E336" t="str">
            <v>LTX</v>
          </cell>
          <cell r="F336">
            <v>142</v>
          </cell>
        </row>
        <row r="337">
          <cell r="A337" t="str">
            <v>T032551</v>
          </cell>
          <cell r="B337" t="str">
            <v>Export</v>
          </cell>
          <cell r="C337">
            <v>37832</v>
          </cell>
          <cell r="E337" t="str">
            <v>RSS</v>
          </cell>
          <cell r="F337">
            <v>100</v>
          </cell>
          <cell r="G337">
            <v>5</v>
          </cell>
        </row>
        <row r="338">
          <cell r="A338" t="str">
            <v>T032112</v>
          </cell>
          <cell r="B338" t="str">
            <v>Export</v>
          </cell>
          <cell r="C338">
            <v>37828</v>
          </cell>
          <cell r="D338">
            <v>0</v>
          </cell>
          <cell r="E338" t="str">
            <v>STR</v>
          </cell>
          <cell r="F338">
            <v>60.48</v>
          </cell>
          <cell r="G338">
            <v>3</v>
          </cell>
        </row>
        <row r="339">
          <cell r="A339" t="str">
            <v>0000767</v>
          </cell>
          <cell r="B339" t="str">
            <v>Export</v>
          </cell>
          <cell r="C339">
            <v>37832</v>
          </cell>
          <cell r="D339" t="str">
            <v>T032548</v>
          </cell>
          <cell r="E339" t="str">
            <v>RSS</v>
          </cell>
          <cell r="F339">
            <v>92</v>
          </cell>
          <cell r="G339">
            <v>6</v>
          </cell>
        </row>
        <row r="340">
          <cell r="A340" t="str">
            <v>0000767</v>
          </cell>
          <cell r="B340" t="str">
            <v>Export</v>
          </cell>
          <cell r="C340">
            <v>37832</v>
          </cell>
          <cell r="D340" t="str">
            <v>T032549</v>
          </cell>
          <cell r="E340" t="str">
            <v>RSS</v>
          </cell>
          <cell r="F340">
            <v>22</v>
          </cell>
        </row>
        <row r="341">
          <cell r="A341" t="str">
            <v>T032425</v>
          </cell>
          <cell r="B341" t="str">
            <v>Export</v>
          </cell>
          <cell r="C341">
            <v>37832</v>
          </cell>
          <cell r="D341">
            <v>0</v>
          </cell>
          <cell r="E341" t="str">
            <v>LTX</v>
          </cell>
          <cell r="F341">
            <v>49.2</v>
          </cell>
          <cell r="G341">
            <v>3</v>
          </cell>
        </row>
        <row r="342">
          <cell r="A342" t="str">
            <v>T032422</v>
          </cell>
          <cell r="B342" t="str">
            <v>Export</v>
          </cell>
          <cell r="C342">
            <v>37828</v>
          </cell>
          <cell r="D342">
            <v>0</v>
          </cell>
          <cell r="E342" t="str">
            <v>STR</v>
          </cell>
          <cell r="F342">
            <v>100.8</v>
          </cell>
          <cell r="G342">
            <v>5</v>
          </cell>
        </row>
        <row r="343">
          <cell r="A343" t="str">
            <v>T032407</v>
          </cell>
          <cell r="B343" t="str">
            <v>Export</v>
          </cell>
          <cell r="C343">
            <v>37828</v>
          </cell>
          <cell r="D343">
            <v>0</v>
          </cell>
          <cell r="E343" t="str">
            <v>RSS</v>
          </cell>
          <cell r="F343">
            <v>200</v>
          </cell>
          <cell r="G343">
            <v>10</v>
          </cell>
        </row>
        <row r="344">
          <cell r="A344" t="str">
            <v>T032423</v>
          </cell>
          <cell r="B344" t="str">
            <v>Export</v>
          </cell>
          <cell r="C344">
            <v>37830</v>
          </cell>
          <cell r="D344">
            <v>0</v>
          </cell>
          <cell r="E344" t="str">
            <v>STR</v>
          </cell>
          <cell r="F344">
            <v>60.48</v>
          </cell>
          <cell r="G344">
            <v>3</v>
          </cell>
        </row>
        <row r="345">
          <cell r="A345" t="str">
            <v>T032598</v>
          </cell>
          <cell r="B345" t="str">
            <v>Local</v>
          </cell>
          <cell r="C345">
            <v>37832</v>
          </cell>
          <cell r="D345">
            <v>0</v>
          </cell>
          <cell r="E345" t="str">
            <v>USS</v>
          </cell>
          <cell r="F345">
            <v>28.096</v>
          </cell>
        </row>
        <row r="346">
          <cell r="A346" t="str">
            <v>0000763</v>
          </cell>
          <cell r="B346" t="str">
            <v>Export</v>
          </cell>
          <cell r="C346">
            <v>37827</v>
          </cell>
          <cell r="D346" t="str">
            <v>T032509</v>
          </cell>
          <cell r="E346" t="str">
            <v>RSS</v>
          </cell>
          <cell r="F346">
            <v>5.218</v>
          </cell>
          <cell r="G346">
            <v>5</v>
          </cell>
        </row>
        <row r="347">
          <cell r="A347" t="str">
            <v>0000763</v>
          </cell>
          <cell r="B347" t="str">
            <v>Export</v>
          </cell>
          <cell r="C347">
            <v>37827</v>
          </cell>
          <cell r="D347" t="str">
            <v>T032521</v>
          </cell>
          <cell r="E347" t="str">
            <v>RSS</v>
          </cell>
          <cell r="F347">
            <v>81.558999999999997</v>
          </cell>
        </row>
        <row r="348">
          <cell r="A348" t="str">
            <v>0000763</v>
          </cell>
          <cell r="B348" t="str">
            <v>Export</v>
          </cell>
          <cell r="C348">
            <v>37827</v>
          </cell>
          <cell r="D348" t="str">
            <v>T032522</v>
          </cell>
          <cell r="E348" t="str">
            <v>RSS</v>
          </cell>
          <cell r="F348">
            <v>4</v>
          </cell>
        </row>
        <row r="349">
          <cell r="A349" t="str">
            <v>0000763</v>
          </cell>
          <cell r="B349" t="str">
            <v>Export</v>
          </cell>
          <cell r="C349">
            <v>37827</v>
          </cell>
          <cell r="D349" t="str">
            <v>T032528</v>
          </cell>
          <cell r="E349" t="str">
            <v>RSS</v>
          </cell>
          <cell r="F349">
            <v>5.2229999999999999</v>
          </cell>
        </row>
        <row r="350">
          <cell r="A350" t="str">
            <v>T032463</v>
          </cell>
          <cell r="B350" t="str">
            <v>Export</v>
          </cell>
          <cell r="C350">
            <v>37829</v>
          </cell>
          <cell r="D350">
            <v>0</v>
          </cell>
          <cell r="E350" t="str">
            <v>STR</v>
          </cell>
          <cell r="F350">
            <v>100.8</v>
          </cell>
          <cell r="G350">
            <v>15</v>
          </cell>
        </row>
        <row r="351">
          <cell r="A351" t="str">
            <v>T032464</v>
          </cell>
          <cell r="B351" t="str">
            <v>Export</v>
          </cell>
          <cell r="C351">
            <v>37829</v>
          </cell>
          <cell r="D351">
            <v>0</v>
          </cell>
          <cell r="E351" t="str">
            <v>STR</v>
          </cell>
          <cell r="F351">
            <v>100.8</v>
          </cell>
        </row>
        <row r="352">
          <cell r="A352" t="str">
            <v>T032465</v>
          </cell>
          <cell r="B352" t="str">
            <v>Export</v>
          </cell>
          <cell r="C352">
            <v>37829</v>
          </cell>
          <cell r="D352">
            <v>0</v>
          </cell>
          <cell r="E352" t="str">
            <v>STR</v>
          </cell>
          <cell r="F352">
            <v>100.8</v>
          </cell>
        </row>
        <row r="353">
          <cell r="A353" t="str">
            <v>T032499</v>
          </cell>
          <cell r="B353" t="str">
            <v>Export</v>
          </cell>
          <cell r="C353">
            <v>37832</v>
          </cell>
          <cell r="D353">
            <v>0</v>
          </cell>
          <cell r="E353" t="str">
            <v>RSS</v>
          </cell>
          <cell r="F353">
            <v>100</v>
          </cell>
          <cell r="G353">
            <v>5</v>
          </cell>
        </row>
        <row r="354">
          <cell r="A354" t="str">
            <v>T032099</v>
          </cell>
          <cell r="B354" t="str">
            <v>Export</v>
          </cell>
          <cell r="C354">
            <v>37832</v>
          </cell>
          <cell r="D354">
            <v>0</v>
          </cell>
          <cell r="E354" t="str">
            <v>STR</v>
          </cell>
          <cell r="F354">
            <v>100.8</v>
          </cell>
          <cell r="G354">
            <v>5</v>
          </cell>
        </row>
        <row r="355">
          <cell r="A355" t="str">
            <v>T032366</v>
          </cell>
          <cell r="B355" t="str">
            <v>Export</v>
          </cell>
          <cell r="C355">
            <v>37825</v>
          </cell>
          <cell r="D355" t="str">
            <v>T032366</v>
          </cell>
          <cell r="E355" t="str">
            <v>RSS</v>
          </cell>
          <cell r="F355">
            <v>160</v>
          </cell>
          <cell r="G355">
            <v>25</v>
          </cell>
        </row>
        <row r="356">
          <cell r="A356" t="str">
            <v>T032366</v>
          </cell>
          <cell r="B356" t="str">
            <v>Export</v>
          </cell>
          <cell r="C356">
            <v>37825</v>
          </cell>
          <cell r="D356" t="str">
            <v>T032367</v>
          </cell>
          <cell r="E356" t="str">
            <v>RSS</v>
          </cell>
          <cell r="F356">
            <v>160</v>
          </cell>
        </row>
        <row r="357">
          <cell r="A357" t="str">
            <v>T032366</v>
          </cell>
          <cell r="B357" t="str">
            <v>Export</v>
          </cell>
          <cell r="C357">
            <v>37825</v>
          </cell>
          <cell r="D357" t="str">
            <v>T032368</v>
          </cell>
          <cell r="E357" t="str">
            <v>RSS</v>
          </cell>
          <cell r="F357">
            <v>180</v>
          </cell>
        </row>
        <row r="358">
          <cell r="A358" t="str">
            <v>T032544</v>
          </cell>
          <cell r="B358" t="str">
            <v>Export</v>
          </cell>
          <cell r="C358">
            <v>37832</v>
          </cell>
          <cell r="E358" t="str">
            <v>RSS</v>
          </cell>
          <cell r="F358">
            <v>17.28</v>
          </cell>
          <cell r="G358">
            <v>1</v>
          </cell>
        </row>
        <row r="359">
          <cell r="A359" t="str">
            <v>0000702</v>
          </cell>
          <cell r="B359" t="str">
            <v>Export</v>
          </cell>
          <cell r="C359">
            <v>37828</v>
          </cell>
          <cell r="D359">
            <v>0</v>
          </cell>
          <cell r="E359" t="str">
            <v>RSS</v>
          </cell>
          <cell r="F359">
            <v>120</v>
          </cell>
          <cell r="G359">
            <v>6</v>
          </cell>
        </row>
        <row r="360">
          <cell r="A360" t="str">
            <v>T031828</v>
          </cell>
          <cell r="B360" t="str">
            <v>Local</v>
          </cell>
          <cell r="C360">
            <v>37803</v>
          </cell>
          <cell r="D360">
            <v>0</v>
          </cell>
          <cell r="E360" t="str">
            <v>STR</v>
          </cell>
        </row>
        <row r="361">
          <cell r="A361" t="str">
            <v>T031829</v>
          </cell>
          <cell r="B361" t="str">
            <v>Local</v>
          </cell>
          <cell r="C361">
            <v>37803</v>
          </cell>
          <cell r="D361">
            <v>0</v>
          </cell>
          <cell r="E361" t="str">
            <v>STR</v>
          </cell>
        </row>
        <row r="362">
          <cell r="A362" t="str">
            <v>T032388</v>
          </cell>
          <cell r="B362" t="str">
            <v>Export</v>
          </cell>
          <cell r="C362">
            <v>37832</v>
          </cell>
          <cell r="D362" t="str">
            <v>0000746</v>
          </cell>
          <cell r="E362" t="str">
            <v>STR</v>
          </cell>
          <cell r="F362">
            <v>161.28</v>
          </cell>
          <cell r="G362">
            <v>25</v>
          </cell>
        </row>
        <row r="363">
          <cell r="A363" t="str">
            <v>T032389</v>
          </cell>
          <cell r="B363" t="str">
            <v>Export</v>
          </cell>
          <cell r="C363">
            <v>37832</v>
          </cell>
          <cell r="D363" t="str">
            <v>0000746</v>
          </cell>
          <cell r="E363" t="str">
            <v>STR</v>
          </cell>
          <cell r="F363">
            <v>161.28</v>
          </cell>
        </row>
        <row r="364">
          <cell r="A364" t="str">
            <v>T032390</v>
          </cell>
          <cell r="B364" t="str">
            <v>Export</v>
          </cell>
          <cell r="C364">
            <v>37832</v>
          </cell>
          <cell r="D364" t="str">
            <v>0000746</v>
          </cell>
          <cell r="E364" t="str">
            <v>STR</v>
          </cell>
          <cell r="F364">
            <v>181.44</v>
          </cell>
        </row>
        <row r="365">
          <cell r="A365" t="str">
            <v>T032170</v>
          </cell>
          <cell r="B365" t="str">
            <v>Export</v>
          </cell>
          <cell r="C365">
            <v>37832</v>
          </cell>
          <cell r="D365">
            <v>0</v>
          </cell>
          <cell r="E365" t="str">
            <v>STR</v>
          </cell>
          <cell r="F365">
            <v>100.8</v>
          </cell>
          <cell r="G365">
            <v>5</v>
          </cell>
        </row>
        <row r="366">
          <cell r="A366" t="str">
            <v>T032158</v>
          </cell>
          <cell r="B366" t="str">
            <v>Export</v>
          </cell>
          <cell r="C366">
            <v>37833</v>
          </cell>
          <cell r="D366">
            <v>0</v>
          </cell>
          <cell r="E366" t="str">
            <v>RSS</v>
          </cell>
          <cell r="F366">
            <v>96</v>
          </cell>
          <cell r="G366">
            <v>5</v>
          </cell>
        </row>
        <row r="367">
          <cell r="A367" t="str">
            <v>T032584</v>
          </cell>
          <cell r="B367" t="str">
            <v>Export</v>
          </cell>
          <cell r="C367">
            <v>37833</v>
          </cell>
          <cell r="D367">
            <v>0</v>
          </cell>
          <cell r="E367" t="str">
            <v>RSS</v>
          </cell>
          <cell r="F367">
            <v>20</v>
          </cell>
          <cell r="G367">
            <v>1</v>
          </cell>
        </row>
        <row r="368">
          <cell r="A368" t="str">
            <v>0000761</v>
          </cell>
          <cell r="B368" t="str">
            <v>Export</v>
          </cell>
          <cell r="C368">
            <v>37829</v>
          </cell>
          <cell r="D368" t="str">
            <v>T032514</v>
          </cell>
          <cell r="E368" t="str">
            <v>RSS</v>
          </cell>
          <cell r="F368">
            <v>30.791</v>
          </cell>
          <cell r="G368">
            <v>6</v>
          </cell>
        </row>
        <row r="369">
          <cell r="A369" t="str">
            <v>0000761</v>
          </cell>
          <cell r="B369" t="str">
            <v>Export</v>
          </cell>
          <cell r="C369">
            <v>37829</v>
          </cell>
          <cell r="D369" t="str">
            <v>T032515</v>
          </cell>
          <cell r="E369" t="str">
            <v>RSS</v>
          </cell>
          <cell r="F369">
            <v>18.440999999999999</v>
          </cell>
        </row>
        <row r="370">
          <cell r="A370" t="str">
            <v>0000761</v>
          </cell>
          <cell r="B370" t="str">
            <v>Export</v>
          </cell>
          <cell r="C370">
            <v>37829</v>
          </cell>
          <cell r="D370" t="str">
            <v>T032516</v>
          </cell>
          <cell r="E370" t="str">
            <v>RSS</v>
          </cell>
          <cell r="F370">
            <v>14</v>
          </cell>
        </row>
        <row r="371">
          <cell r="A371" t="str">
            <v>0000761</v>
          </cell>
          <cell r="B371" t="str">
            <v>Export</v>
          </cell>
          <cell r="C371">
            <v>37829</v>
          </cell>
          <cell r="D371" t="str">
            <v>T032519</v>
          </cell>
          <cell r="E371" t="str">
            <v>RSS</v>
          </cell>
          <cell r="F371">
            <v>56.768000000000001</v>
          </cell>
        </row>
        <row r="372">
          <cell r="A372" t="str">
            <v>T032571</v>
          </cell>
          <cell r="B372" t="str">
            <v>Export</v>
          </cell>
          <cell r="C372">
            <v>37833</v>
          </cell>
          <cell r="D372">
            <v>0</v>
          </cell>
          <cell r="E372" t="str">
            <v>RSS</v>
          </cell>
          <cell r="F372">
            <v>40</v>
          </cell>
          <cell r="G372">
            <v>2</v>
          </cell>
        </row>
        <row r="373">
          <cell r="A373" t="str">
            <v>0000735</v>
          </cell>
          <cell r="B373" t="str">
            <v>Export</v>
          </cell>
          <cell r="C373">
            <v>37829</v>
          </cell>
          <cell r="D373" t="str">
            <v>T032375</v>
          </cell>
          <cell r="E373" t="str">
            <v>STR</v>
          </cell>
          <cell r="F373">
            <v>100.8</v>
          </cell>
          <cell r="G373">
            <v>10</v>
          </cell>
        </row>
        <row r="374">
          <cell r="A374" t="str">
            <v>0000735</v>
          </cell>
          <cell r="B374" t="str">
            <v>Export</v>
          </cell>
          <cell r="C374">
            <v>37829</v>
          </cell>
          <cell r="D374" t="str">
            <v>T032376</v>
          </cell>
          <cell r="E374" t="str">
            <v>STR</v>
          </cell>
          <cell r="F374">
            <v>100.8</v>
          </cell>
        </row>
        <row r="375">
          <cell r="A375" t="str">
            <v>T032137</v>
          </cell>
          <cell r="B375" t="str">
            <v>Export</v>
          </cell>
          <cell r="C375">
            <v>37831</v>
          </cell>
          <cell r="D375">
            <v>0</v>
          </cell>
          <cell r="E375" t="str">
            <v>RSS</v>
          </cell>
          <cell r="F375">
            <v>172.8</v>
          </cell>
          <cell r="G375">
            <v>144</v>
          </cell>
        </row>
        <row r="376">
          <cell r="A376" t="str">
            <v>T032136</v>
          </cell>
          <cell r="B376" t="str">
            <v>Export</v>
          </cell>
          <cell r="C376">
            <v>37831</v>
          </cell>
          <cell r="D376">
            <v>0</v>
          </cell>
          <cell r="E376" t="str">
            <v>RSS</v>
          </cell>
          <cell r="F376">
            <v>288</v>
          </cell>
          <cell r="G376">
            <v>240</v>
          </cell>
        </row>
        <row r="377">
          <cell r="A377" t="str">
            <v>0000745</v>
          </cell>
          <cell r="B377" t="str">
            <v>Export</v>
          </cell>
          <cell r="C377">
            <v>37833</v>
          </cell>
          <cell r="D377" t="str">
            <v>T032430</v>
          </cell>
          <cell r="E377" t="str">
            <v>RSS</v>
          </cell>
          <cell r="F377">
            <v>26.443999999999999</v>
          </cell>
          <cell r="G377">
            <v>2</v>
          </cell>
        </row>
        <row r="378">
          <cell r="A378" t="str">
            <v>0000745</v>
          </cell>
          <cell r="B378" t="str">
            <v>Export</v>
          </cell>
          <cell r="C378">
            <v>37833</v>
          </cell>
          <cell r="D378" t="str">
            <v>T032431</v>
          </cell>
          <cell r="E378" t="str">
            <v>RSS</v>
          </cell>
          <cell r="F378">
            <v>26.443999999999999</v>
          </cell>
        </row>
        <row r="379">
          <cell r="A379" t="str">
            <v>T032604</v>
          </cell>
          <cell r="B379" t="str">
            <v>Local</v>
          </cell>
          <cell r="C379">
            <v>37833</v>
          </cell>
          <cell r="E379" t="str">
            <v>USS</v>
          </cell>
          <cell r="F379">
            <v>28.088999999999999</v>
          </cell>
        </row>
        <row r="380">
          <cell r="A380" t="str">
            <v>0000705</v>
          </cell>
          <cell r="B380" t="str">
            <v>Export</v>
          </cell>
          <cell r="C380">
            <v>37829</v>
          </cell>
          <cell r="E380" t="str">
            <v>STR</v>
          </cell>
          <cell r="F380">
            <v>100.8</v>
          </cell>
          <cell r="G380">
            <v>5</v>
          </cell>
        </row>
        <row r="381">
          <cell r="A381" t="str">
            <v>0000705</v>
          </cell>
          <cell r="B381" t="str">
            <v>Export</v>
          </cell>
          <cell r="C381">
            <v>37829</v>
          </cell>
          <cell r="E381" t="str">
            <v>STR</v>
          </cell>
          <cell r="F381">
            <v>100.8</v>
          </cell>
          <cell r="G381">
            <v>5</v>
          </cell>
        </row>
        <row r="382">
          <cell r="A382" t="str">
            <v>0000700</v>
          </cell>
          <cell r="B382" t="str">
            <v>Export</v>
          </cell>
          <cell r="C382">
            <v>37833</v>
          </cell>
          <cell r="E382" t="str">
            <v>RSS</v>
          </cell>
          <cell r="F382">
            <v>4</v>
          </cell>
          <cell r="G382">
            <v>2</v>
          </cell>
        </row>
        <row r="383">
          <cell r="A383" t="str">
            <v>0000700</v>
          </cell>
          <cell r="B383" t="str">
            <v>Export</v>
          </cell>
          <cell r="C383">
            <v>37833</v>
          </cell>
          <cell r="E383" t="str">
            <v>RSS</v>
          </cell>
          <cell r="F383">
            <v>34.4</v>
          </cell>
        </row>
        <row r="384">
          <cell r="A384" t="str">
            <v>T032517</v>
          </cell>
          <cell r="B384" t="str">
            <v>Export</v>
          </cell>
          <cell r="C384">
            <v>37833</v>
          </cell>
          <cell r="E384" t="str">
            <v>STR</v>
          </cell>
          <cell r="F384">
            <v>100.8</v>
          </cell>
          <cell r="G384">
            <v>5</v>
          </cell>
        </row>
        <row r="385">
          <cell r="A385" t="str">
            <v>T032107</v>
          </cell>
          <cell r="B385" t="str">
            <v>Export</v>
          </cell>
          <cell r="C385">
            <v>37821</v>
          </cell>
          <cell r="D385">
            <v>0</v>
          </cell>
          <cell r="E385" t="str">
            <v>STR</v>
          </cell>
          <cell r="F385">
            <v>181.44</v>
          </cell>
          <cell r="G385">
            <v>9</v>
          </cell>
        </row>
        <row r="386">
          <cell r="A386" t="str">
            <v>T032096</v>
          </cell>
          <cell r="B386" t="str">
            <v>Export</v>
          </cell>
          <cell r="C386">
            <v>37828</v>
          </cell>
          <cell r="D386">
            <v>0</v>
          </cell>
          <cell r="E386" t="str">
            <v>RSS</v>
          </cell>
          <cell r="F386">
            <v>120</v>
          </cell>
          <cell r="G386">
            <v>6</v>
          </cell>
        </row>
        <row r="387">
          <cell r="A387" t="str">
            <v>T032123</v>
          </cell>
          <cell r="B387" t="str">
            <v>Export</v>
          </cell>
          <cell r="C387">
            <v>37832</v>
          </cell>
          <cell r="D387">
            <v>0</v>
          </cell>
          <cell r="E387" t="str">
            <v>STR</v>
          </cell>
          <cell r="F387">
            <v>141.12</v>
          </cell>
          <cell r="G387">
            <v>7</v>
          </cell>
        </row>
        <row r="388">
          <cell r="A388" t="str">
            <v>T032385</v>
          </cell>
          <cell r="B388" t="str">
            <v>Export</v>
          </cell>
          <cell r="C388">
            <v>37830</v>
          </cell>
          <cell r="D388">
            <v>0</v>
          </cell>
          <cell r="E388" t="str">
            <v>STR</v>
          </cell>
          <cell r="F388">
            <v>60.48</v>
          </cell>
          <cell r="G388">
            <v>3</v>
          </cell>
        </row>
        <row r="389">
          <cell r="A389" t="str">
            <v>T032356</v>
          </cell>
          <cell r="B389" t="str">
            <v>Export</v>
          </cell>
          <cell r="C389">
            <v>37829</v>
          </cell>
          <cell r="D389">
            <v>0</v>
          </cell>
          <cell r="E389" t="str">
            <v>STR</v>
          </cell>
          <cell r="F389">
            <v>120.96</v>
          </cell>
          <cell r="G389">
            <v>6</v>
          </cell>
        </row>
        <row r="390">
          <cell r="A390" t="str">
            <v>L030168</v>
          </cell>
          <cell r="B390" t="str">
            <v>Local</v>
          </cell>
          <cell r="C390">
            <v>37833</v>
          </cell>
          <cell r="E390" t="str">
            <v>LTX</v>
          </cell>
          <cell r="F390">
            <v>163.19999999999999</v>
          </cell>
        </row>
        <row r="391">
          <cell r="A391" t="str">
            <v>L030169</v>
          </cell>
          <cell r="B391" t="str">
            <v>Local</v>
          </cell>
          <cell r="C391">
            <v>37804</v>
          </cell>
          <cell r="E391" t="str">
            <v>LUM</v>
          </cell>
          <cell r="F391">
            <v>7.0000000000000007E-2</v>
          </cell>
        </row>
        <row r="392">
          <cell r="A392" t="str">
            <v>L030170</v>
          </cell>
          <cell r="B392" t="str">
            <v>Local</v>
          </cell>
          <cell r="C392">
            <v>37810</v>
          </cell>
          <cell r="E392" t="str">
            <v>LUM</v>
          </cell>
          <cell r="F392">
            <v>8.3000000000000004E-2</v>
          </cell>
        </row>
        <row r="393">
          <cell r="A393" t="str">
            <v>L030171</v>
          </cell>
          <cell r="B393" t="str">
            <v>Local</v>
          </cell>
          <cell r="C393">
            <v>37818</v>
          </cell>
          <cell r="E393" t="str">
            <v>LUM</v>
          </cell>
          <cell r="F393">
            <v>8.5999999999999993E-2</v>
          </cell>
        </row>
        <row r="394">
          <cell r="A394" t="str">
            <v>L030172</v>
          </cell>
          <cell r="B394" t="str">
            <v>Local</v>
          </cell>
          <cell r="C394">
            <v>37826</v>
          </cell>
          <cell r="E394" t="str">
            <v>LUM</v>
          </cell>
          <cell r="F394">
            <v>7.2999999999999995E-2</v>
          </cell>
        </row>
        <row r="395">
          <cell r="A395" t="str">
            <v>L030173</v>
          </cell>
          <cell r="B395" t="str">
            <v>Local</v>
          </cell>
          <cell r="C395">
            <v>37832</v>
          </cell>
          <cell r="E395" t="str">
            <v>LUM</v>
          </cell>
          <cell r="F395">
            <v>7.1999999999999995E-2</v>
          </cell>
        </row>
        <row r="396">
          <cell r="A396" t="str">
            <v>L030174</v>
          </cell>
          <cell r="B396" t="str">
            <v>Local</v>
          </cell>
          <cell r="C396">
            <v>37833</v>
          </cell>
          <cell r="E396" t="str">
            <v>FIE</v>
          </cell>
          <cell r="F396">
            <v>1.056</v>
          </cell>
        </row>
        <row r="397">
          <cell r="A397" t="str">
            <v>T031819</v>
          </cell>
          <cell r="B397" t="str">
            <v>Local</v>
          </cell>
          <cell r="C397">
            <v>37802</v>
          </cell>
          <cell r="D397">
            <v>0</v>
          </cell>
          <cell r="E397" t="str">
            <v>STR</v>
          </cell>
          <cell r="F397">
            <v>-26</v>
          </cell>
        </row>
        <row r="398">
          <cell r="A398" t="str">
            <v>T031462</v>
          </cell>
          <cell r="B398" t="str">
            <v>Local</v>
          </cell>
          <cell r="C398">
            <v>37804</v>
          </cell>
          <cell r="E398" t="str">
            <v>STR</v>
          </cell>
          <cell r="F398">
            <v>26</v>
          </cell>
        </row>
        <row r="399">
          <cell r="A399" t="str">
            <v>T031462</v>
          </cell>
          <cell r="B399" t="str">
            <v>Local</v>
          </cell>
          <cell r="C399">
            <v>37804</v>
          </cell>
          <cell r="E399" t="str">
            <v>STR</v>
          </cell>
          <cell r="F399">
            <v>65</v>
          </cell>
        </row>
        <row r="400">
          <cell r="A400" t="str">
            <v>T032629</v>
          </cell>
          <cell r="B400" t="str">
            <v>Local</v>
          </cell>
          <cell r="C400">
            <v>37828</v>
          </cell>
          <cell r="E400" t="str">
            <v>CUT</v>
          </cell>
          <cell r="F400">
            <v>26.95</v>
          </cell>
        </row>
        <row r="401">
          <cell r="A401" t="str">
            <v>T032628</v>
          </cell>
          <cell r="B401" t="str">
            <v>Local</v>
          </cell>
          <cell r="C401">
            <v>37828</v>
          </cell>
          <cell r="E401" t="str">
            <v>CUT</v>
          </cell>
          <cell r="F401">
            <v>26.95</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refreshError="1"/>
      <sheetData sheetId="26" refreshError="1"/>
      <sheetData sheetId="27"/>
      <sheetData sheetId="28"/>
      <sheetData sheetId="29"/>
      <sheetData sheetId="30"/>
      <sheetData sheetId="31"/>
      <sheetData sheetId="32"/>
      <sheetData sheetId="33" refreshError="1"/>
      <sheetData sheetId="34" refreshError="1"/>
      <sheetData sheetId="35" refreshError="1"/>
      <sheetData sheetId="36" refreshError="1"/>
      <sheetData sheetId="37"/>
      <sheetData sheetId="38"/>
      <sheetData sheetId="39"/>
      <sheetData sheetId="40"/>
      <sheetData sheetId="41"/>
      <sheetData sheetId="42"/>
      <sheetData sheetId="43"/>
      <sheetData sheetId="44"/>
      <sheetData sheetId="45"/>
      <sheetData sheetId="46"/>
      <sheetData sheetId="47" refreshError="1"/>
      <sheetData sheetId="48" refreshError="1"/>
      <sheetData sheetId="49"/>
      <sheetData sheetId="50"/>
      <sheetData sheetId="51"/>
      <sheetData sheetId="52"/>
      <sheetData sheetId="53"/>
      <sheetData sheetId="54"/>
      <sheetData sheetId="55"/>
      <sheetData sheetId="56"/>
      <sheetData sheetId="57"/>
      <sheetData sheetId="58"/>
      <sheetData sheetId="59"/>
      <sheetData sheetId="60"/>
      <sheetData sheetId="61" refreshError="1"/>
      <sheetData sheetId="62" refreshError="1"/>
    </sheetDataSet>
  </externalBook>
</externalLink>
</file>

<file path=xl/externalLinks/externalLink12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กระทบ CESS"/>
      <sheetName val="Sale0309"/>
      <sheetName val="CESS ก.ย."/>
      <sheetName val="Dtl Adv 0309"/>
      <sheetName val="Dtl Adv 0308"/>
      <sheetName val="Sale0307"/>
      <sheetName val="Aging"/>
      <sheetName val="RATE"/>
      <sheetName val="Sale0406"/>
      <sheetName val="RSS9801"/>
      <sheetName val="กระทบ_CESS"/>
      <sheetName val="CESS_ก_ย_"/>
      <sheetName val="Dtl_Adv_0309"/>
      <sheetName val="Dtl_Adv_0308"/>
      <sheetName val="ELEC45-01"/>
      <sheetName val="2549"/>
      <sheetName val="กระทบ_CESS1"/>
      <sheetName val="CESS_ก_ย_1"/>
      <sheetName val="Dtl_Adv_03091"/>
      <sheetName val="Dtl_Adv_03081"/>
      <sheetName val="อัตราค่าบรรทุก"/>
      <sheetName val="กระทบ_CESS2"/>
      <sheetName val="CESS_ก_ย_2"/>
      <sheetName val="Dtl_Adv_03092"/>
      <sheetName val="Dtl_Adv_03082"/>
      <sheetName val="rm list"/>
      <sheetName val="supplier"/>
      <sheetName val="EQ4NTV"/>
      <sheetName val="กระทบ_CESS3"/>
      <sheetName val="CESS_ก_ย_3"/>
      <sheetName val="Dtl_Adv_03093"/>
      <sheetName val="Dtl_Adv_03083"/>
      <sheetName val="rm_list"/>
      <sheetName val="CODE,NAME"/>
      <sheetName val="กระทบ_CESS4"/>
      <sheetName val="CESS_ก_ย_4"/>
      <sheetName val="Dtl_Adv_03094"/>
      <sheetName val="Dtl_Adv_03084"/>
      <sheetName val="rm_list1"/>
      <sheetName val="กระทบ_CESS5"/>
      <sheetName val="CESS_ก_ย_5"/>
      <sheetName val="Dtl_Adv_03095"/>
      <sheetName val="Dtl_Adv_03085"/>
      <sheetName val="rm_list2"/>
      <sheetName val="S2日本語"/>
      <sheetName val="219902"/>
      <sheetName val="Header"/>
      <sheetName val="S33"/>
      <sheetName val="L to 20"/>
    </sheetNames>
    <sheetDataSet>
      <sheetData sheetId="0" refreshError="1"/>
      <sheetData sheetId="1" refreshError="1">
        <row r="1">
          <cell r="A1" t="str">
            <v>INVOICE</v>
          </cell>
          <cell r="B1" t="str">
            <v>TYPE</v>
          </cell>
          <cell r="C1" t="str">
            <v>B/L</v>
          </cell>
          <cell r="D1" t="str">
            <v>INV CONSO</v>
          </cell>
          <cell r="E1" t="str">
            <v>เกรด</v>
          </cell>
          <cell r="F1" t="str">
            <v>TON INV</v>
          </cell>
          <cell r="G1" t="str">
            <v>จำนวนตู้</v>
          </cell>
        </row>
        <row r="2">
          <cell r="A2" t="str">
            <v>0000756</v>
          </cell>
          <cell r="B2" t="str">
            <v>Export</v>
          </cell>
          <cell r="C2">
            <v>37867</v>
          </cell>
          <cell r="D2">
            <v>0</v>
          </cell>
          <cell r="E2" t="str">
            <v>RSS</v>
          </cell>
          <cell r="F2">
            <v>120</v>
          </cell>
          <cell r="G2">
            <v>6</v>
          </cell>
        </row>
        <row r="3">
          <cell r="A3" t="str">
            <v>0000791</v>
          </cell>
          <cell r="B3" t="str">
            <v>Export</v>
          </cell>
          <cell r="C3">
            <v>37878</v>
          </cell>
          <cell r="D3" t="str">
            <v>T032654</v>
          </cell>
          <cell r="E3" t="str">
            <v>RSS</v>
          </cell>
          <cell r="F3">
            <v>20</v>
          </cell>
          <cell r="G3">
            <v>6</v>
          </cell>
        </row>
        <row r="4">
          <cell r="A4" t="str">
            <v>0000791</v>
          </cell>
          <cell r="B4" t="str">
            <v>Export</v>
          </cell>
          <cell r="C4">
            <v>37878</v>
          </cell>
          <cell r="D4" t="str">
            <v>T032655</v>
          </cell>
          <cell r="E4" t="str">
            <v>RSS</v>
          </cell>
          <cell r="F4">
            <v>100</v>
          </cell>
        </row>
        <row r="5">
          <cell r="A5" t="str">
            <v>0000792</v>
          </cell>
          <cell r="B5" t="str">
            <v>Export</v>
          </cell>
          <cell r="C5">
            <v>37875</v>
          </cell>
          <cell r="D5" t="str">
            <v>T032656</v>
          </cell>
          <cell r="E5" t="str">
            <v>RSS</v>
          </cell>
          <cell r="F5">
            <v>6.6689999999999996</v>
          </cell>
          <cell r="G5">
            <v>4</v>
          </cell>
        </row>
        <row r="6">
          <cell r="A6" t="str">
            <v>0000792</v>
          </cell>
          <cell r="B6" t="str">
            <v>Export</v>
          </cell>
          <cell r="C6">
            <v>37875</v>
          </cell>
          <cell r="D6" t="str">
            <v>T032665</v>
          </cell>
          <cell r="E6" t="str">
            <v>RSS</v>
          </cell>
          <cell r="F6">
            <v>88.885000000000005</v>
          </cell>
        </row>
        <row r="7">
          <cell r="A7" t="str">
            <v>0000792</v>
          </cell>
          <cell r="B7" t="str">
            <v>Export</v>
          </cell>
          <cell r="C7">
            <v>37875</v>
          </cell>
          <cell r="D7" t="str">
            <v>T032667</v>
          </cell>
          <cell r="E7" t="str">
            <v>RSS</v>
          </cell>
          <cell r="F7">
            <v>2.2229999999999999</v>
          </cell>
        </row>
        <row r="8">
          <cell r="A8" t="str">
            <v>0000793</v>
          </cell>
          <cell r="B8" t="str">
            <v>Export</v>
          </cell>
          <cell r="C8">
            <v>37876</v>
          </cell>
          <cell r="D8" t="str">
            <v>T032601</v>
          </cell>
          <cell r="E8" t="str">
            <v>RSS</v>
          </cell>
          <cell r="F8">
            <v>4.4459999999999997</v>
          </cell>
          <cell r="G8">
            <v>4</v>
          </cell>
        </row>
        <row r="9">
          <cell r="A9" t="str">
            <v>0000793</v>
          </cell>
          <cell r="B9" t="str">
            <v>Export</v>
          </cell>
          <cell r="C9">
            <v>37876</v>
          </cell>
          <cell r="D9" t="str">
            <v>T032668</v>
          </cell>
          <cell r="E9" t="str">
            <v>RSS</v>
          </cell>
          <cell r="F9">
            <v>93.331000000000003</v>
          </cell>
        </row>
        <row r="10">
          <cell r="A10" t="str">
            <v>0000804</v>
          </cell>
          <cell r="B10" t="str">
            <v>Export</v>
          </cell>
          <cell r="C10">
            <v>37886</v>
          </cell>
          <cell r="E10" t="str">
            <v>RSS</v>
          </cell>
          <cell r="F10">
            <v>60</v>
          </cell>
          <cell r="G10">
            <v>6</v>
          </cell>
        </row>
        <row r="11">
          <cell r="A11" t="str">
            <v>0000804</v>
          </cell>
          <cell r="B11" t="str">
            <v>Export</v>
          </cell>
          <cell r="C11">
            <v>37886</v>
          </cell>
          <cell r="E11" t="str">
            <v>RSS</v>
          </cell>
          <cell r="F11">
            <v>60</v>
          </cell>
        </row>
        <row r="12">
          <cell r="A12" t="str">
            <v>0000805</v>
          </cell>
          <cell r="B12" t="str">
            <v>Export</v>
          </cell>
          <cell r="C12">
            <v>37869</v>
          </cell>
          <cell r="E12" t="str">
            <v>RSS</v>
          </cell>
          <cell r="F12">
            <v>100</v>
          </cell>
          <cell r="G12">
            <v>5</v>
          </cell>
        </row>
        <row r="13">
          <cell r="A13" t="str">
            <v>0000806</v>
          </cell>
          <cell r="B13" t="str">
            <v>Export</v>
          </cell>
          <cell r="C13">
            <v>37883</v>
          </cell>
          <cell r="E13" t="str">
            <v>RSS</v>
          </cell>
          <cell r="F13">
            <v>200</v>
          </cell>
          <cell r="G13">
            <v>10</v>
          </cell>
        </row>
        <row r="14">
          <cell r="A14" t="str">
            <v>0000807</v>
          </cell>
          <cell r="B14" t="str">
            <v>Export</v>
          </cell>
          <cell r="C14">
            <v>37875</v>
          </cell>
          <cell r="E14" t="str">
            <v>RSS</v>
          </cell>
          <cell r="F14">
            <v>96</v>
          </cell>
          <cell r="G14">
            <v>4</v>
          </cell>
        </row>
        <row r="15">
          <cell r="A15" t="str">
            <v>0000808</v>
          </cell>
          <cell r="B15" t="str">
            <v>Export</v>
          </cell>
          <cell r="C15">
            <v>37869</v>
          </cell>
          <cell r="D15" t="str">
            <v>T032865</v>
          </cell>
          <cell r="E15" t="str">
            <v>RSS</v>
          </cell>
          <cell r="F15">
            <v>40</v>
          </cell>
          <cell r="G15">
            <v>4</v>
          </cell>
        </row>
        <row r="16">
          <cell r="A16" t="str">
            <v>0000808</v>
          </cell>
          <cell r="B16" t="str">
            <v>Export</v>
          </cell>
          <cell r="C16">
            <v>37869</v>
          </cell>
          <cell r="D16" t="str">
            <v>T032866</v>
          </cell>
          <cell r="E16" t="str">
            <v>RSS</v>
          </cell>
          <cell r="F16">
            <v>40</v>
          </cell>
        </row>
        <row r="17">
          <cell r="A17" t="str">
            <v>0000809</v>
          </cell>
          <cell r="B17" t="str">
            <v>Export</v>
          </cell>
          <cell r="C17">
            <v>37881</v>
          </cell>
          <cell r="E17" t="str">
            <v>RSS</v>
          </cell>
          <cell r="F17">
            <v>100</v>
          </cell>
          <cell r="G17">
            <v>10</v>
          </cell>
        </row>
        <row r="18">
          <cell r="A18" t="str">
            <v>0000809</v>
          </cell>
          <cell r="B18" t="str">
            <v>Export</v>
          </cell>
          <cell r="C18">
            <v>37881</v>
          </cell>
          <cell r="E18" t="str">
            <v>RSS</v>
          </cell>
          <cell r="F18">
            <v>100</v>
          </cell>
        </row>
        <row r="19">
          <cell r="A19" t="str">
            <v>0000811</v>
          </cell>
          <cell r="B19" t="str">
            <v>Export</v>
          </cell>
          <cell r="C19">
            <v>37876</v>
          </cell>
          <cell r="E19" t="str">
            <v>RSS</v>
          </cell>
          <cell r="F19">
            <v>20</v>
          </cell>
          <cell r="G19">
            <v>4</v>
          </cell>
        </row>
        <row r="20">
          <cell r="A20" t="str">
            <v>0000811</v>
          </cell>
          <cell r="B20" t="str">
            <v>Export</v>
          </cell>
          <cell r="C20">
            <v>37876</v>
          </cell>
          <cell r="E20" t="str">
            <v>RSS</v>
          </cell>
          <cell r="F20">
            <v>60</v>
          </cell>
        </row>
        <row r="21">
          <cell r="A21" t="str">
            <v>0000812</v>
          </cell>
          <cell r="B21" t="str">
            <v>Export</v>
          </cell>
          <cell r="C21">
            <v>37883</v>
          </cell>
          <cell r="E21" t="str">
            <v>RSS</v>
          </cell>
          <cell r="F21">
            <v>20</v>
          </cell>
          <cell r="G21">
            <v>6</v>
          </cell>
        </row>
        <row r="22">
          <cell r="A22" t="str">
            <v>0000812</v>
          </cell>
          <cell r="B22" t="str">
            <v>Export</v>
          </cell>
          <cell r="C22">
            <v>37883</v>
          </cell>
          <cell r="E22" t="str">
            <v>RSS</v>
          </cell>
          <cell r="F22">
            <v>20</v>
          </cell>
        </row>
        <row r="23">
          <cell r="A23" t="str">
            <v>0000812</v>
          </cell>
          <cell r="B23" t="str">
            <v>Export</v>
          </cell>
          <cell r="C23">
            <v>37883</v>
          </cell>
          <cell r="E23" t="str">
            <v>RSS</v>
          </cell>
          <cell r="F23">
            <v>80</v>
          </cell>
        </row>
        <row r="24">
          <cell r="A24" t="str">
            <v>0000814</v>
          </cell>
          <cell r="B24" t="str">
            <v>Export</v>
          </cell>
          <cell r="C24">
            <v>37872</v>
          </cell>
          <cell r="E24" t="str">
            <v>RSS</v>
          </cell>
          <cell r="F24">
            <v>26.443999999999999</v>
          </cell>
          <cell r="G24">
            <v>2</v>
          </cell>
        </row>
        <row r="25">
          <cell r="A25" t="str">
            <v>0000814</v>
          </cell>
          <cell r="B25" t="str">
            <v>Export</v>
          </cell>
          <cell r="C25">
            <v>37872</v>
          </cell>
          <cell r="E25" t="str">
            <v>RSS</v>
          </cell>
          <cell r="F25">
            <v>26.443999999999999</v>
          </cell>
        </row>
        <row r="26">
          <cell r="A26" t="str">
            <v>0000816</v>
          </cell>
          <cell r="B26" t="str">
            <v>Export</v>
          </cell>
          <cell r="C26">
            <v>37883</v>
          </cell>
          <cell r="E26" t="str">
            <v>RSS</v>
          </cell>
          <cell r="F26">
            <v>20</v>
          </cell>
          <cell r="G26">
            <v>4</v>
          </cell>
        </row>
        <row r="27">
          <cell r="A27" t="str">
            <v>0000816</v>
          </cell>
          <cell r="B27" t="str">
            <v>Export</v>
          </cell>
          <cell r="C27">
            <v>37883</v>
          </cell>
          <cell r="E27" t="str">
            <v>RSS</v>
          </cell>
          <cell r="F27">
            <v>20</v>
          </cell>
        </row>
        <row r="28">
          <cell r="A28" t="str">
            <v>0000816</v>
          </cell>
          <cell r="B28" t="str">
            <v>Export</v>
          </cell>
          <cell r="C28">
            <v>37883</v>
          </cell>
          <cell r="E28" t="str">
            <v>RSS</v>
          </cell>
          <cell r="F28">
            <v>40</v>
          </cell>
        </row>
        <row r="29">
          <cell r="A29" t="str">
            <v>0000817</v>
          </cell>
          <cell r="B29" t="str">
            <v>Export</v>
          </cell>
          <cell r="C29">
            <v>37869</v>
          </cell>
          <cell r="D29" t="str">
            <v>T032936</v>
          </cell>
          <cell r="E29" t="str">
            <v>RSS</v>
          </cell>
          <cell r="F29">
            <v>60</v>
          </cell>
          <cell r="G29">
            <v>5</v>
          </cell>
        </row>
        <row r="30">
          <cell r="A30" t="str">
            <v>0000817</v>
          </cell>
          <cell r="B30" t="str">
            <v>Export</v>
          </cell>
          <cell r="C30">
            <v>37869</v>
          </cell>
          <cell r="D30" t="str">
            <v>T032937</v>
          </cell>
          <cell r="E30" t="str">
            <v>RSS</v>
          </cell>
          <cell r="F30">
            <v>40</v>
          </cell>
        </row>
        <row r="31">
          <cell r="A31" t="str">
            <v>0000819</v>
          </cell>
          <cell r="B31" t="str">
            <v>Export</v>
          </cell>
          <cell r="C31">
            <v>37886</v>
          </cell>
          <cell r="D31" t="str">
            <v>T032954</v>
          </cell>
          <cell r="E31" t="str">
            <v>LTX</v>
          </cell>
          <cell r="F31">
            <v>164</v>
          </cell>
          <cell r="G31">
            <v>15</v>
          </cell>
        </row>
        <row r="32">
          <cell r="A32" t="str">
            <v>0000819</v>
          </cell>
          <cell r="B32" t="str">
            <v>Export</v>
          </cell>
          <cell r="C32">
            <v>37886</v>
          </cell>
          <cell r="D32" t="str">
            <v>T032955</v>
          </cell>
          <cell r="E32" t="str">
            <v>LTX</v>
          </cell>
          <cell r="F32">
            <v>82</v>
          </cell>
        </row>
        <row r="33">
          <cell r="A33" t="str">
            <v>0000820</v>
          </cell>
          <cell r="B33" t="str">
            <v>Export</v>
          </cell>
          <cell r="C33">
            <v>37869</v>
          </cell>
          <cell r="D33" t="str">
            <v>T032947</v>
          </cell>
          <cell r="E33" t="str">
            <v>STR</v>
          </cell>
          <cell r="F33">
            <v>20.16</v>
          </cell>
          <cell r="G33">
            <v>2</v>
          </cell>
        </row>
        <row r="34">
          <cell r="A34" t="str">
            <v>0000820</v>
          </cell>
          <cell r="B34" t="str">
            <v>Export</v>
          </cell>
          <cell r="C34">
            <v>37869</v>
          </cell>
          <cell r="D34" t="str">
            <v>T032962</v>
          </cell>
          <cell r="E34" t="str">
            <v>STR</v>
          </cell>
          <cell r="F34">
            <v>20.16</v>
          </cell>
        </row>
        <row r="35">
          <cell r="A35" t="str">
            <v>0000821</v>
          </cell>
          <cell r="B35" t="str">
            <v>Export</v>
          </cell>
          <cell r="C35">
            <v>37876</v>
          </cell>
          <cell r="D35" t="str">
            <v>T032963</v>
          </cell>
          <cell r="E35" t="str">
            <v>RSS</v>
          </cell>
          <cell r="F35">
            <v>100</v>
          </cell>
          <cell r="G35">
            <v>8</v>
          </cell>
        </row>
        <row r="36">
          <cell r="A36" t="str">
            <v>0000821</v>
          </cell>
          <cell r="B36" t="str">
            <v>Export</v>
          </cell>
          <cell r="C36">
            <v>37876</v>
          </cell>
          <cell r="D36" t="str">
            <v>T032964</v>
          </cell>
          <cell r="E36" t="str">
            <v>RSS</v>
          </cell>
          <cell r="F36">
            <v>60</v>
          </cell>
        </row>
        <row r="37">
          <cell r="A37" t="str">
            <v>0000823</v>
          </cell>
          <cell r="B37" t="str">
            <v>Export</v>
          </cell>
          <cell r="C37">
            <v>37876</v>
          </cell>
          <cell r="D37" t="str">
            <v>T032965</v>
          </cell>
          <cell r="E37" t="str">
            <v>RSS</v>
          </cell>
          <cell r="F37">
            <v>100</v>
          </cell>
          <cell r="G37">
            <v>10</v>
          </cell>
        </row>
        <row r="38">
          <cell r="A38" t="str">
            <v>0000823</v>
          </cell>
          <cell r="B38" t="str">
            <v>Export</v>
          </cell>
          <cell r="C38">
            <v>37876</v>
          </cell>
          <cell r="D38" t="str">
            <v>T032966</v>
          </cell>
          <cell r="E38" t="str">
            <v>RSS</v>
          </cell>
          <cell r="F38">
            <v>100</v>
          </cell>
        </row>
        <row r="39">
          <cell r="A39" t="str">
            <v>0000826</v>
          </cell>
          <cell r="B39" t="str">
            <v>Export</v>
          </cell>
          <cell r="C39">
            <v>37886</v>
          </cell>
          <cell r="D39" t="str">
            <v>T033008</v>
          </cell>
          <cell r="E39" t="str">
            <v>RSS</v>
          </cell>
          <cell r="F39">
            <v>100</v>
          </cell>
          <cell r="G39">
            <v>10</v>
          </cell>
        </row>
        <row r="40">
          <cell r="A40" t="str">
            <v>0000826</v>
          </cell>
          <cell r="B40" t="str">
            <v>Export</v>
          </cell>
          <cell r="C40">
            <v>37886</v>
          </cell>
          <cell r="D40" t="str">
            <v>T033009</v>
          </cell>
          <cell r="E40" t="str">
            <v>RSS</v>
          </cell>
          <cell r="F40">
            <v>100</v>
          </cell>
        </row>
        <row r="41">
          <cell r="A41" t="str">
            <v>0000827</v>
          </cell>
          <cell r="B41" t="str">
            <v>Export</v>
          </cell>
          <cell r="C41">
            <v>37884</v>
          </cell>
          <cell r="D41" t="str">
            <v>T033019</v>
          </cell>
          <cell r="E41" t="str">
            <v>RSS</v>
          </cell>
          <cell r="F41">
            <v>2.2229999999999999</v>
          </cell>
          <cell r="G41">
            <v>4</v>
          </cell>
        </row>
        <row r="42">
          <cell r="A42" t="str">
            <v>0000827</v>
          </cell>
          <cell r="B42" t="str">
            <v>Export</v>
          </cell>
          <cell r="C42">
            <v>37884</v>
          </cell>
          <cell r="D42" t="str">
            <v>T033022</v>
          </cell>
          <cell r="E42" t="str">
            <v>RSS</v>
          </cell>
          <cell r="F42">
            <v>95.554000000000002</v>
          </cell>
        </row>
        <row r="43">
          <cell r="A43" t="str">
            <v>0000828</v>
          </cell>
          <cell r="B43" t="str">
            <v>Export</v>
          </cell>
          <cell r="C43">
            <v>37891</v>
          </cell>
          <cell r="D43" t="str">
            <v>T033027</v>
          </cell>
          <cell r="E43" t="str">
            <v>RSS</v>
          </cell>
          <cell r="F43">
            <v>2.2229999999999999</v>
          </cell>
          <cell r="G43">
            <v>4</v>
          </cell>
        </row>
        <row r="44">
          <cell r="A44" t="str">
            <v>0000828</v>
          </cell>
          <cell r="B44" t="str">
            <v>Export</v>
          </cell>
          <cell r="C44">
            <v>37891</v>
          </cell>
          <cell r="D44" t="str">
            <v>T033028</v>
          </cell>
          <cell r="E44" t="str">
            <v>RSS</v>
          </cell>
          <cell r="F44">
            <v>95.554000000000002</v>
          </cell>
        </row>
        <row r="45">
          <cell r="A45" t="str">
            <v>0000830</v>
          </cell>
          <cell r="B45" t="str">
            <v>Export</v>
          </cell>
          <cell r="C45">
            <v>37882</v>
          </cell>
          <cell r="D45" t="str">
            <v>T033039</v>
          </cell>
          <cell r="E45" t="str">
            <v>RSS</v>
          </cell>
          <cell r="F45">
            <v>15.2</v>
          </cell>
          <cell r="G45">
            <v>3</v>
          </cell>
        </row>
        <row r="46">
          <cell r="A46" t="str">
            <v>0000830</v>
          </cell>
          <cell r="B46" t="str">
            <v>Export</v>
          </cell>
          <cell r="C46">
            <v>37882</v>
          </cell>
          <cell r="D46" t="str">
            <v>T033040</v>
          </cell>
          <cell r="E46" t="str">
            <v>RSS</v>
          </cell>
          <cell r="F46">
            <v>42.4</v>
          </cell>
        </row>
        <row r="47">
          <cell r="A47" t="str">
            <v>0000832</v>
          </cell>
          <cell r="B47" t="str">
            <v>Export</v>
          </cell>
          <cell r="C47">
            <v>37873</v>
          </cell>
          <cell r="D47" t="str">
            <v>T033054</v>
          </cell>
          <cell r="E47" t="str">
            <v>RSS</v>
          </cell>
          <cell r="F47">
            <v>50.773000000000003</v>
          </cell>
          <cell r="G47">
            <v>9</v>
          </cell>
        </row>
        <row r="48">
          <cell r="A48" t="str">
            <v>0000832</v>
          </cell>
          <cell r="B48" t="str">
            <v>Export</v>
          </cell>
          <cell r="C48">
            <v>37873</v>
          </cell>
          <cell r="D48" t="str">
            <v>T033055</v>
          </cell>
          <cell r="E48" t="str">
            <v>RSS</v>
          </cell>
          <cell r="F48">
            <v>100</v>
          </cell>
        </row>
        <row r="49">
          <cell r="A49" t="str">
            <v>0000832</v>
          </cell>
          <cell r="B49" t="str">
            <v>Export</v>
          </cell>
          <cell r="C49">
            <v>37873</v>
          </cell>
          <cell r="D49" t="str">
            <v>T033056</v>
          </cell>
          <cell r="E49" t="str">
            <v>RSS</v>
          </cell>
          <cell r="F49">
            <v>8</v>
          </cell>
        </row>
        <row r="50">
          <cell r="A50" t="str">
            <v>0000832</v>
          </cell>
          <cell r="B50" t="str">
            <v>Export</v>
          </cell>
          <cell r="C50">
            <v>37873</v>
          </cell>
          <cell r="D50" t="str">
            <v>T033057</v>
          </cell>
          <cell r="E50" t="str">
            <v>RSS</v>
          </cell>
          <cell r="F50">
            <v>6.6689999999999996</v>
          </cell>
        </row>
        <row r="51">
          <cell r="A51" t="str">
            <v>0000832</v>
          </cell>
          <cell r="B51" t="str">
            <v>Export</v>
          </cell>
          <cell r="C51">
            <v>37873</v>
          </cell>
          <cell r="D51" t="str">
            <v>T033058</v>
          </cell>
          <cell r="E51" t="str">
            <v>RSS</v>
          </cell>
          <cell r="F51">
            <v>14.558</v>
          </cell>
        </row>
        <row r="52">
          <cell r="A52" t="str">
            <v>0000835</v>
          </cell>
          <cell r="B52" t="str">
            <v>Export</v>
          </cell>
          <cell r="C52">
            <v>37886</v>
          </cell>
          <cell r="D52" t="str">
            <v>T033076</v>
          </cell>
          <cell r="E52" t="str">
            <v>LTX</v>
          </cell>
          <cell r="F52">
            <v>312.2</v>
          </cell>
          <cell r="G52">
            <v>1</v>
          </cell>
        </row>
        <row r="53">
          <cell r="A53" t="str">
            <v>0000835</v>
          </cell>
          <cell r="B53" t="str">
            <v>Export</v>
          </cell>
          <cell r="C53">
            <v>37886</v>
          </cell>
          <cell r="D53" t="str">
            <v>T033077</v>
          </cell>
          <cell r="E53" t="str">
            <v>LTX</v>
          </cell>
          <cell r="F53">
            <v>26.8</v>
          </cell>
        </row>
        <row r="54">
          <cell r="A54" t="str">
            <v>0000835</v>
          </cell>
          <cell r="B54" t="str">
            <v>Export</v>
          </cell>
          <cell r="C54">
            <v>37886</v>
          </cell>
          <cell r="D54" t="str">
            <v>T033078</v>
          </cell>
          <cell r="E54" t="str">
            <v>LTX</v>
          </cell>
          <cell r="F54">
            <v>0.20799999999999999</v>
          </cell>
        </row>
        <row r="55">
          <cell r="A55" t="str">
            <v>0000837</v>
          </cell>
          <cell r="B55" t="str">
            <v>Export</v>
          </cell>
          <cell r="C55">
            <v>37883</v>
          </cell>
          <cell r="D55" t="str">
            <v>T033123</v>
          </cell>
          <cell r="E55" t="str">
            <v>LTX</v>
          </cell>
          <cell r="F55">
            <v>21.2</v>
          </cell>
          <cell r="G55">
            <v>3</v>
          </cell>
        </row>
        <row r="56">
          <cell r="A56" t="str">
            <v>0000837</v>
          </cell>
          <cell r="B56" t="str">
            <v>Export</v>
          </cell>
          <cell r="C56">
            <v>37883</v>
          </cell>
          <cell r="D56" t="str">
            <v>T033124</v>
          </cell>
          <cell r="E56" t="str">
            <v>LTX</v>
          </cell>
          <cell r="F56">
            <v>38.799999999999997</v>
          </cell>
        </row>
        <row r="57">
          <cell r="A57" t="str">
            <v>0000840</v>
          </cell>
          <cell r="B57" t="str">
            <v>Local</v>
          </cell>
          <cell r="C57">
            <v>37875</v>
          </cell>
          <cell r="D57" t="str">
            <v>T033130</v>
          </cell>
          <cell r="E57" t="str">
            <v>RSS</v>
          </cell>
          <cell r="F57">
            <v>6</v>
          </cell>
        </row>
        <row r="58">
          <cell r="A58" t="str">
            <v>0000840</v>
          </cell>
          <cell r="B58" t="str">
            <v>Local</v>
          </cell>
          <cell r="C58">
            <v>37875</v>
          </cell>
          <cell r="D58" t="str">
            <v>T033131</v>
          </cell>
          <cell r="E58" t="str">
            <v>RSS</v>
          </cell>
          <cell r="F58">
            <v>100</v>
          </cell>
        </row>
        <row r="59">
          <cell r="A59" t="str">
            <v>0000840</v>
          </cell>
          <cell r="B59" t="str">
            <v>Local</v>
          </cell>
          <cell r="C59">
            <v>37875</v>
          </cell>
          <cell r="D59" t="str">
            <v>T033132</v>
          </cell>
          <cell r="E59" t="str">
            <v>RSS</v>
          </cell>
          <cell r="F59">
            <v>14</v>
          </cell>
        </row>
        <row r="60">
          <cell r="A60" t="str">
            <v>0000841</v>
          </cell>
          <cell r="B60" t="str">
            <v>Export</v>
          </cell>
          <cell r="C60">
            <v>37888</v>
          </cell>
          <cell r="D60" t="str">
            <v>T033163</v>
          </cell>
          <cell r="E60" t="str">
            <v>STR</v>
          </cell>
          <cell r="F60">
            <v>100.8</v>
          </cell>
          <cell r="G60">
            <v>10</v>
          </cell>
        </row>
        <row r="61">
          <cell r="A61" t="str">
            <v>0000841</v>
          </cell>
          <cell r="B61" t="str">
            <v>Export</v>
          </cell>
          <cell r="C61">
            <v>37888</v>
          </cell>
          <cell r="D61" t="str">
            <v>T033157</v>
          </cell>
          <cell r="E61" t="str">
            <v>STR</v>
          </cell>
          <cell r="F61">
            <v>100.8</v>
          </cell>
        </row>
        <row r="62">
          <cell r="A62" t="str">
            <v>0000842</v>
          </cell>
          <cell r="B62" t="str">
            <v>Export</v>
          </cell>
          <cell r="C62">
            <v>37885</v>
          </cell>
          <cell r="D62" t="str">
            <v>T033172</v>
          </cell>
          <cell r="E62" t="str">
            <v>RSS</v>
          </cell>
          <cell r="F62">
            <v>20</v>
          </cell>
          <cell r="G62">
            <v>4</v>
          </cell>
        </row>
        <row r="63">
          <cell r="A63" t="str">
            <v>0000842</v>
          </cell>
          <cell r="B63" t="str">
            <v>Export</v>
          </cell>
          <cell r="C63">
            <v>37885</v>
          </cell>
          <cell r="D63" t="str">
            <v>T033173</v>
          </cell>
          <cell r="E63" t="str">
            <v>RSS</v>
          </cell>
          <cell r="F63">
            <v>60</v>
          </cell>
        </row>
        <row r="64">
          <cell r="A64" t="str">
            <v>0000843</v>
          </cell>
          <cell r="B64" t="str">
            <v>Export</v>
          </cell>
          <cell r="C64">
            <v>37886</v>
          </cell>
          <cell r="D64" t="str">
            <v>T033175</v>
          </cell>
          <cell r="E64" t="str">
            <v>RSS</v>
          </cell>
          <cell r="F64">
            <v>40</v>
          </cell>
          <cell r="G64">
            <v>4</v>
          </cell>
        </row>
        <row r="65">
          <cell r="A65" t="str">
            <v>0000843</v>
          </cell>
          <cell r="B65" t="str">
            <v>Export</v>
          </cell>
          <cell r="C65">
            <v>37886</v>
          </cell>
          <cell r="D65" t="str">
            <v>T033176</v>
          </cell>
          <cell r="E65" t="str">
            <v>RSS</v>
          </cell>
          <cell r="F65">
            <v>40</v>
          </cell>
        </row>
        <row r="66">
          <cell r="A66" t="str">
            <v>0000845</v>
          </cell>
          <cell r="B66" t="str">
            <v>Export</v>
          </cell>
          <cell r="C66">
            <v>37893</v>
          </cell>
          <cell r="D66" t="str">
            <v>T033190</v>
          </cell>
          <cell r="E66" t="str">
            <v>RSS</v>
          </cell>
          <cell r="F66">
            <v>20</v>
          </cell>
          <cell r="G66">
            <v>2</v>
          </cell>
        </row>
        <row r="67">
          <cell r="A67" t="str">
            <v>0000845</v>
          </cell>
          <cell r="B67" t="str">
            <v>Export</v>
          </cell>
          <cell r="C67">
            <v>37893</v>
          </cell>
          <cell r="D67" t="str">
            <v>T033191</v>
          </cell>
          <cell r="E67" t="str">
            <v>RSS</v>
          </cell>
          <cell r="F67">
            <v>20</v>
          </cell>
        </row>
        <row r="68">
          <cell r="A68" t="str">
            <v>0000848</v>
          </cell>
          <cell r="B68" t="str">
            <v>Export</v>
          </cell>
          <cell r="C68">
            <v>37892</v>
          </cell>
          <cell r="D68" t="str">
            <v>T032901</v>
          </cell>
          <cell r="E68" t="str">
            <v>RSS</v>
          </cell>
          <cell r="F68">
            <v>120</v>
          </cell>
          <cell r="G68">
            <v>6</v>
          </cell>
        </row>
        <row r="69">
          <cell r="A69" t="str">
            <v>0000850</v>
          </cell>
          <cell r="B69" t="str">
            <v>Export</v>
          </cell>
          <cell r="C69">
            <v>37892</v>
          </cell>
          <cell r="D69" t="str">
            <v>T033200</v>
          </cell>
          <cell r="E69" t="str">
            <v>RSS</v>
          </cell>
          <cell r="F69">
            <v>100</v>
          </cell>
          <cell r="G69">
            <v>10</v>
          </cell>
        </row>
        <row r="70">
          <cell r="A70" t="str">
            <v>0000850</v>
          </cell>
          <cell r="B70" t="str">
            <v>Export</v>
          </cell>
          <cell r="C70">
            <v>37892</v>
          </cell>
          <cell r="D70" t="str">
            <v>T033201</v>
          </cell>
          <cell r="E70" t="str">
            <v>RSS</v>
          </cell>
          <cell r="F70">
            <v>100</v>
          </cell>
        </row>
        <row r="71">
          <cell r="A71" t="str">
            <v>EX03/055</v>
          </cell>
          <cell r="B71" t="str">
            <v>Local</v>
          </cell>
          <cell r="C71">
            <v>37894</v>
          </cell>
          <cell r="E71" t="str">
            <v>RSS</v>
          </cell>
        </row>
        <row r="72">
          <cell r="A72" t="str">
            <v>L030217</v>
          </cell>
          <cell r="B72" t="str">
            <v>Local</v>
          </cell>
          <cell r="C72">
            <v>37865</v>
          </cell>
          <cell r="E72" t="str">
            <v>LTX</v>
          </cell>
          <cell r="F72">
            <v>163.30000000000001</v>
          </cell>
        </row>
        <row r="73">
          <cell r="A73" t="str">
            <v>L030218</v>
          </cell>
          <cell r="B73" t="str">
            <v>Local</v>
          </cell>
          <cell r="C73">
            <v>37866</v>
          </cell>
          <cell r="E73" t="str">
            <v>LTX</v>
          </cell>
          <cell r="F73">
            <v>159.65</v>
          </cell>
        </row>
        <row r="74">
          <cell r="A74" t="str">
            <v>L030219</v>
          </cell>
          <cell r="B74" t="str">
            <v>Local</v>
          </cell>
          <cell r="C74">
            <v>37867</v>
          </cell>
          <cell r="E74" t="str">
            <v>LTX</v>
          </cell>
          <cell r="F74">
            <v>149.80000000000001</v>
          </cell>
        </row>
        <row r="75">
          <cell r="A75" t="str">
            <v>L030220</v>
          </cell>
          <cell r="B75" t="str">
            <v>Local</v>
          </cell>
          <cell r="C75">
            <v>37868</v>
          </cell>
          <cell r="E75" t="str">
            <v>LTX</v>
          </cell>
          <cell r="F75">
            <v>166</v>
          </cell>
        </row>
        <row r="76">
          <cell r="A76" t="str">
            <v>L030221</v>
          </cell>
          <cell r="B76" t="str">
            <v>Local</v>
          </cell>
          <cell r="C76">
            <v>37869</v>
          </cell>
          <cell r="E76" t="str">
            <v>LTX</v>
          </cell>
          <cell r="F76">
            <v>159.30000000000001</v>
          </cell>
        </row>
        <row r="77">
          <cell r="A77" t="str">
            <v>L030222</v>
          </cell>
          <cell r="B77" t="str">
            <v>Local</v>
          </cell>
          <cell r="C77">
            <v>37870</v>
          </cell>
          <cell r="E77" t="str">
            <v>LTX</v>
          </cell>
          <cell r="F77">
            <v>169.9</v>
          </cell>
        </row>
        <row r="78">
          <cell r="A78" t="str">
            <v>L030223</v>
          </cell>
          <cell r="B78" t="str">
            <v>Local</v>
          </cell>
          <cell r="C78">
            <v>37871</v>
          </cell>
          <cell r="E78" t="str">
            <v>LTX</v>
          </cell>
          <cell r="F78">
            <v>150.4</v>
          </cell>
        </row>
        <row r="79">
          <cell r="A79" t="str">
            <v>L030224</v>
          </cell>
          <cell r="B79" t="str">
            <v>Local</v>
          </cell>
          <cell r="C79">
            <v>37872</v>
          </cell>
          <cell r="E79" t="str">
            <v>LTX</v>
          </cell>
          <cell r="F79">
            <v>146.1</v>
          </cell>
        </row>
        <row r="80">
          <cell r="A80" t="str">
            <v>L030225</v>
          </cell>
          <cell r="B80" t="str">
            <v>Local</v>
          </cell>
          <cell r="C80">
            <v>37873</v>
          </cell>
          <cell r="E80" t="str">
            <v>LTX</v>
          </cell>
          <cell r="F80">
            <v>156.5</v>
          </cell>
        </row>
        <row r="81">
          <cell r="A81" t="str">
            <v>L030226</v>
          </cell>
          <cell r="B81" t="str">
            <v>Local</v>
          </cell>
          <cell r="C81">
            <v>37871</v>
          </cell>
          <cell r="E81" t="str">
            <v>FIE</v>
          </cell>
          <cell r="F81">
            <v>1.2050000000000001</v>
          </cell>
        </row>
        <row r="82">
          <cell r="A82" t="str">
            <v>L030227</v>
          </cell>
          <cell r="B82" t="str">
            <v>Local</v>
          </cell>
          <cell r="C82">
            <v>37874</v>
          </cell>
          <cell r="E82" t="str">
            <v>LTX</v>
          </cell>
          <cell r="F82">
            <v>108.25</v>
          </cell>
        </row>
        <row r="83">
          <cell r="A83" t="str">
            <v>L030228</v>
          </cell>
          <cell r="B83" t="str">
            <v>Local</v>
          </cell>
          <cell r="C83">
            <v>37874</v>
          </cell>
          <cell r="E83" t="str">
            <v>LTX</v>
          </cell>
          <cell r="F83">
            <v>60.55</v>
          </cell>
        </row>
        <row r="84">
          <cell r="A84" t="str">
            <v>L030229</v>
          </cell>
          <cell r="B84" t="str">
            <v>Local</v>
          </cell>
          <cell r="C84">
            <v>37875</v>
          </cell>
          <cell r="E84" t="str">
            <v>LTX</v>
          </cell>
          <cell r="F84">
            <v>154.30000000000001</v>
          </cell>
        </row>
        <row r="85">
          <cell r="A85" t="str">
            <v>L030230</v>
          </cell>
          <cell r="B85" t="str">
            <v>Local</v>
          </cell>
          <cell r="C85">
            <v>37876</v>
          </cell>
          <cell r="E85" t="str">
            <v>LTX</v>
          </cell>
          <cell r="F85">
            <v>172.5</v>
          </cell>
        </row>
        <row r="86">
          <cell r="A86" t="str">
            <v>L030231</v>
          </cell>
          <cell r="B86" t="str">
            <v>Local</v>
          </cell>
          <cell r="C86">
            <v>37877</v>
          </cell>
          <cell r="E86" t="str">
            <v>LTX</v>
          </cell>
          <cell r="F86">
            <v>147.5</v>
          </cell>
        </row>
        <row r="87">
          <cell r="A87" t="str">
            <v>L030232</v>
          </cell>
          <cell r="B87" t="str">
            <v>Local</v>
          </cell>
          <cell r="C87">
            <v>37878</v>
          </cell>
          <cell r="E87" t="str">
            <v>LTX</v>
          </cell>
          <cell r="F87">
            <v>173.3</v>
          </cell>
        </row>
        <row r="88">
          <cell r="A88" t="str">
            <v>L030233</v>
          </cell>
          <cell r="B88" t="str">
            <v>Local</v>
          </cell>
          <cell r="C88">
            <v>15</v>
          </cell>
          <cell r="E88" t="str">
            <v>LTX</v>
          </cell>
          <cell r="F88">
            <v>159.30000000000001</v>
          </cell>
        </row>
        <row r="89">
          <cell r="A89" t="str">
            <v>L030234</v>
          </cell>
          <cell r="B89" t="str">
            <v>Local</v>
          </cell>
          <cell r="C89">
            <v>16</v>
          </cell>
          <cell r="E89" t="str">
            <v>LTX</v>
          </cell>
          <cell r="F89">
            <v>159.30000000000001</v>
          </cell>
        </row>
        <row r="90">
          <cell r="A90" t="str">
            <v>L030235</v>
          </cell>
          <cell r="B90" t="str">
            <v>Local</v>
          </cell>
          <cell r="C90">
            <v>17</v>
          </cell>
          <cell r="E90" t="str">
            <v>LTX</v>
          </cell>
          <cell r="F90">
            <v>149.30000000000001</v>
          </cell>
        </row>
        <row r="91">
          <cell r="A91" t="str">
            <v>L030236</v>
          </cell>
          <cell r="B91" t="str">
            <v>Local</v>
          </cell>
          <cell r="C91">
            <v>37878</v>
          </cell>
          <cell r="E91" t="str">
            <v>FIE</v>
          </cell>
          <cell r="F91">
            <v>0.249</v>
          </cell>
        </row>
        <row r="92">
          <cell r="A92" t="str">
            <v>L030237</v>
          </cell>
          <cell r="B92" t="str">
            <v>Local</v>
          </cell>
          <cell r="C92">
            <v>37882</v>
          </cell>
          <cell r="E92" t="str">
            <v>LTX</v>
          </cell>
          <cell r="F92">
            <v>163.80000000000001</v>
          </cell>
        </row>
        <row r="93">
          <cell r="A93" t="str">
            <v>L030238</v>
          </cell>
          <cell r="B93" t="str">
            <v>Local</v>
          </cell>
          <cell r="C93">
            <v>37883</v>
          </cell>
          <cell r="E93" t="str">
            <v>LTX</v>
          </cell>
          <cell r="F93">
            <v>27.6</v>
          </cell>
        </row>
        <row r="94">
          <cell r="A94" t="str">
            <v>L030239</v>
          </cell>
          <cell r="B94" t="str">
            <v>Local</v>
          </cell>
          <cell r="C94">
            <v>37883</v>
          </cell>
          <cell r="E94" t="str">
            <v>LTX</v>
          </cell>
          <cell r="F94">
            <v>131.69999999999999</v>
          </cell>
        </row>
        <row r="95">
          <cell r="A95" t="str">
            <v>L030240</v>
          </cell>
          <cell r="B95" t="str">
            <v>Local</v>
          </cell>
          <cell r="C95">
            <v>37884</v>
          </cell>
          <cell r="E95" t="str">
            <v>LTX</v>
          </cell>
          <cell r="F95">
            <v>143.5</v>
          </cell>
        </row>
        <row r="96">
          <cell r="A96" t="str">
            <v>L030241</v>
          </cell>
          <cell r="B96" t="str">
            <v>Local</v>
          </cell>
          <cell r="C96">
            <v>37885</v>
          </cell>
          <cell r="E96" t="str">
            <v>LTX</v>
          </cell>
          <cell r="F96">
            <v>160.30000000000001</v>
          </cell>
        </row>
        <row r="97">
          <cell r="A97" t="str">
            <v>L030242</v>
          </cell>
          <cell r="B97" t="str">
            <v>Local</v>
          </cell>
          <cell r="C97">
            <v>37886</v>
          </cell>
          <cell r="E97" t="str">
            <v>LTX</v>
          </cell>
          <cell r="F97">
            <v>166.5</v>
          </cell>
        </row>
        <row r="98">
          <cell r="A98" t="str">
            <v>L030243</v>
          </cell>
          <cell r="B98" t="str">
            <v>Local</v>
          </cell>
          <cell r="C98">
            <v>37887</v>
          </cell>
          <cell r="E98" t="str">
            <v>LTX</v>
          </cell>
          <cell r="F98">
            <v>160.30000000000001</v>
          </cell>
        </row>
        <row r="99">
          <cell r="A99" t="str">
            <v>L030244</v>
          </cell>
          <cell r="B99" t="str">
            <v>Local</v>
          </cell>
          <cell r="C99">
            <v>37888</v>
          </cell>
          <cell r="E99" t="str">
            <v>LTX</v>
          </cell>
          <cell r="F99">
            <v>143.05000000000001</v>
          </cell>
        </row>
        <row r="100">
          <cell r="A100" t="str">
            <v>L030245</v>
          </cell>
          <cell r="B100" t="str">
            <v>Local</v>
          </cell>
          <cell r="C100">
            <v>37888</v>
          </cell>
          <cell r="E100" t="str">
            <v>LTX</v>
          </cell>
          <cell r="F100">
            <v>11.75</v>
          </cell>
        </row>
        <row r="101">
          <cell r="A101" t="str">
            <v>L030246</v>
          </cell>
          <cell r="B101" t="str">
            <v>Local</v>
          </cell>
          <cell r="C101">
            <v>37889</v>
          </cell>
          <cell r="E101" t="str">
            <v>LTX</v>
          </cell>
          <cell r="F101">
            <v>162</v>
          </cell>
        </row>
        <row r="102">
          <cell r="A102" t="str">
            <v>L030247</v>
          </cell>
          <cell r="B102" t="str">
            <v>Local</v>
          </cell>
          <cell r="C102">
            <v>37890</v>
          </cell>
          <cell r="E102" t="str">
            <v>LTX</v>
          </cell>
          <cell r="F102">
            <v>143</v>
          </cell>
        </row>
        <row r="103">
          <cell r="A103" t="str">
            <v>L030248</v>
          </cell>
          <cell r="B103" t="str">
            <v>Local</v>
          </cell>
          <cell r="C103">
            <v>37891</v>
          </cell>
          <cell r="E103" t="str">
            <v>LTX</v>
          </cell>
          <cell r="F103">
            <v>180.8</v>
          </cell>
        </row>
        <row r="104">
          <cell r="A104" t="str">
            <v>L030249</v>
          </cell>
          <cell r="B104" t="str">
            <v>Local</v>
          </cell>
          <cell r="C104">
            <v>37892</v>
          </cell>
          <cell r="E104" t="str">
            <v>LTX</v>
          </cell>
          <cell r="F104">
            <v>160.30000000000001</v>
          </cell>
        </row>
        <row r="105">
          <cell r="A105" t="str">
            <v>L030250</v>
          </cell>
          <cell r="B105" t="str">
            <v>Local</v>
          </cell>
          <cell r="C105">
            <v>37893</v>
          </cell>
          <cell r="E105" t="str">
            <v>LTX</v>
          </cell>
          <cell r="F105">
            <v>154.80000000000001</v>
          </cell>
        </row>
        <row r="106">
          <cell r="A106" t="str">
            <v>L030251</v>
          </cell>
          <cell r="B106" t="str">
            <v>Local</v>
          </cell>
          <cell r="C106">
            <v>37894</v>
          </cell>
          <cell r="E106" t="str">
            <v>LTX</v>
          </cell>
          <cell r="F106">
            <v>159.80000000000001</v>
          </cell>
        </row>
        <row r="107">
          <cell r="A107" t="str">
            <v>L030252</v>
          </cell>
          <cell r="B107" t="str">
            <v>Local</v>
          </cell>
          <cell r="C107">
            <v>37885</v>
          </cell>
          <cell r="E107" t="str">
            <v>FIE</v>
          </cell>
          <cell r="F107">
            <v>0.89</v>
          </cell>
        </row>
        <row r="108">
          <cell r="A108" t="str">
            <v>L030253</v>
          </cell>
          <cell r="B108" t="str">
            <v>Local</v>
          </cell>
          <cell r="C108">
            <v>37867</v>
          </cell>
          <cell r="E108" t="str">
            <v>LUM</v>
          </cell>
          <cell r="F108">
            <v>9.5000000000000001E-2</v>
          </cell>
        </row>
        <row r="109">
          <cell r="A109" t="str">
            <v>L030254</v>
          </cell>
          <cell r="B109" t="str">
            <v>Local</v>
          </cell>
          <cell r="C109">
            <v>37874</v>
          </cell>
          <cell r="E109" t="str">
            <v>LUM</v>
          </cell>
          <cell r="F109">
            <v>4.2000000000000003E-2</v>
          </cell>
        </row>
        <row r="110">
          <cell r="A110" t="str">
            <v>L030255</v>
          </cell>
          <cell r="B110" t="str">
            <v>Local</v>
          </cell>
          <cell r="C110">
            <v>37888</v>
          </cell>
          <cell r="E110" t="str">
            <v>LUM</v>
          </cell>
          <cell r="F110">
            <v>0.188</v>
          </cell>
        </row>
        <row r="111">
          <cell r="A111" t="str">
            <v>L030256</v>
          </cell>
          <cell r="B111" t="str">
            <v>Local</v>
          </cell>
          <cell r="C111">
            <v>37892</v>
          </cell>
          <cell r="E111" t="str">
            <v>FIE</v>
          </cell>
          <cell r="F111">
            <v>0.79500000000000004</v>
          </cell>
        </row>
        <row r="112">
          <cell r="A112" t="str">
            <v>T032280</v>
          </cell>
          <cell r="B112" t="str">
            <v>Local</v>
          </cell>
          <cell r="C112">
            <v>37881</v>
          </cell>
          <cell r="D112">
            <v>0</v>
          </cell>
          <cell r="E112" t="str">
            <v>STR</v>
          </cell>
          <cell r="F112">
            <v>-15.015000000000001</v>
          </cell>
        </row>
        <row r="113">
          <cell r="A113" t="str">
            <v>T032471</v>
          </cell>
          <cell r="B113" t="str">
            <v>Export</v>
          </cell>
          <cell r="C113">
            <v>37866</v>
          </cell>
          <cell r="E113" t="str">
            <v>RSS</v>
          </cell>
          <cell r="F113">
            <v>200</v>
          </cell>
          <cell r="G113">
            <v>10</v>
          </cell>
        </row>
        <row r="114">
          <cell r="A114" t="str">
            <v>T032475</v>
          </cell>
          <cell r="B114" t="str">
            <v>Export</v>
          </cell>
          <cell r="C114">
            <v>37872</v>
          </cell>
          <cell r="E114" t="str">
            <v>RSS</v>
          </cell>
          <cell r="F114">
            <v>120</v>
          </cell>
          <cell r="G114">
            <v>6</v>
          </cell>
        </row>
        <row r="115">
          <cell r="A115" t="str">
            <v>T032476</v>
          </cell>
          <cell r="B115" t="str">
            <v>Export</v>
          </cell>
          <cell r="C115">
            <v>37866</v>
          </cell>
          <cell r="E115" t="str">
            <v>RSS</v>
          </cell>
          <cell r="F115">
            <v>100</v>
          </cell>
          <cell r="G115">
            <v>5</v>
          </cell>
        </row>
        <row r="116">
          <cell r="A116" t="str">
            <v>T032493</v>
          </cell>
          <cell r="B116" t="str">
            <v>Export</v>
          </cell>
          <cell r="C116">
            <v>37871</v>
          </cell>
          <cell r="D116">
            <v>0</v>
          </cell>
          <cell r="E116" t="str">
            <v>RSS</v>
          </cell>
          <cell r="F116">
            <v>120</v>
          </cell>
          <cell r="G116">
            <v>6</v>
          </cell>
        </row>
        <row r="117">
          <cell r="A117" t="str">
            <v>T032531</v>
          </cell>
          <cell r="B117" t="str">
            <v>Export</v>
          </cell>
          <cell r="C117">
            <v>37867</v>
          </cell>
          <cell r="E117" t="str">
            <v>STR</v>
          </cell>
          <cell r="F117">
            <v>141.12</v>
          </cell>
          <cell r="G117">
            <v>7</v>
          </cell>
        </row>
        <row r="118">
          <cell r="A118" t="str">
            <v>T032636</v>
          </cell>
          <cell r="B118" t="str">
            <v>Export</v>
          </cell>
          <cell r="C118">
            <v>37883</v>
          </cell>
          <cell r="D118">
            <v>0</v>
          </cell>
          <cell r="E118" t="str">
            <v>RSS</v>
          </cell>
          <cell r="F118">
            <v>120</v>
          </cell>
          <cell r="G118">
            <v>6</v>
          </cell>
        </row>
        <row r="119">
          <cell r="A119" t="str">
            <v>T032688</v>
          </cell>
          <cell r="B119" t="str">
            <v>Export</v>
          </cell>
          <cell r="C119">
            <v>37866</v>
          </cell>
          <cell r="D119">
            <v>0</v>
          </cell>
          <cell r="E119" t="str">
            <v>LTX</v>
          </cell>
          <cell r="F119">
            <v>104.89</v>
          </cell>
          <cell r="G119">
            <v>5</v>
          </cell>
        </row>
        <row r="120">
          <cell r="A120" t="str">
            <v>T032690</v>
          </cell>
          <cell r="B120" t="str">
            <v>Export</v>
          </cell>
          <cell r="C120">
            <v>37866</v>
          </cell>
          <cell r="D120">
            <v>0</v>
          </cell>
          <cell r="E120" t="str">
            <v>LTX</v>
          </cell>
          <cell r="F120">
            <v>126.09</v>
          </cell>
          <cell r="G120">
            <v>6</v>
          </cell>
        </row>
        <row r="121">
          <cell r="A121" t="str">
            <v>T032691</v>
          </cell>
          <cell r="B121" t="str">
            <v>Local</v>
          </cell>
          <cell r="C121">
            <v>37874</v>
          </cell>
          <cell r="D121">
            <v>0</v>
          </cell>
          <cell r="E121" t="str">
            <v>STR</v>
          </cell>
          <cell r="F121">
            <v>15.015000000000001</v>
          </cell>
        </row>
        <row r="122">
          <cell r="A122" t="str">
            <v>T032713</v>
          </cell>
          <cell r="B122" t="str">
            <v>Local</v>
          </cell>
          <cell r="C122">
            <v>37865</v>
          </cell>
          <cell r="D122">
            <v>0</v>
          </cell>
          <cell r="E122" t="str">
            <v>RSS</v>
          </cell>
          <cell r="F122">
            <v>15</v>
          </cell>
        </row>
        <row r="123">
          <cell r="A123" t="str">
            <v>T032714</v>
          </cell>
          <cell r="B123" t="str">
            <v>Local</v>
          </cell>
          <cell r="C123">
            <v>37865</v>
          </cell>
          <cell r="D123">
            <v>0</v>
          </cell>
          <cell r="E123" t="str">
            <v>RSS</v>
          </cell>
          <cell r="F123">
            <v>15</v>
          </cell>
        </row>
        <row r="124">
          <cell r="A124" t="str">
            <v>T032715</v>
          </cell>
          <cell r="B124" t="str">
            <v>Local</v>
          </cell>
          <cell r="C124">
            <v>37866</v>
          </cell>
          <cell r="D124">
            <v>0</v>
          </cell>
          <cell r="E124" t="str">
            <v>RSS</v>
          </cell>
          <cell r="F124">
            <v>15</v>
          </cell>
        </row>
        <row r="125">
          <cell r="A125" t="str">
            <v>T032718</v>
          </cell>
          <cell r="B125" t="str">
            <v>Local</v>
          </cell>
          <cell r="C125">
            <v>37872</v>
          </cell>
          <cell r="D125">
            <v>0</v>
          </cell>
          <cell r="E125" t="str">
            <v>STR</v>
          </cell>
          <cell r="F125">
            <v>15.015000000000001</v>
          </cell>
        </row>
        <row r="126">
          <cell r="A126" t="str">
            <v>T032726</v>
          </cell>
          <cell r="B126" t="str">
            <v>Local</v>
          </cell>
          <cell r="C126">
            <v>37869</v>
          </cell>
          <cell r="D126">
            <v>0</v>
          </cell>
          <cell r="E126" t="str">
            <v>RSS</v>
          </cell>
          <cell r="F126">
            <v>15</v>
          </cell>
        </row>
        <row r="127">
          <cell r="A127" t="str">
            <v>T032728</v>
          </cell>
          <cell r="B127" t="str">
            <v>Local</v>
          </cell>
          <cell r="C127">
            <v>37869</v>
          </cell>
          <cell r="D127">
            <v>0</v>
          </cell>
          <cell r="E127" t="str">
            <v>RSS</v>
          </cell>
          <cell r="F127">
            <v>15</v>
          </cell>
        </row>
        <row r="128">
          <cell r="A128" t="str">
            <v>T032729</v>
          </cell>
          <cell r="B128" t="str">
            <v>Local</v>
          </cell>
          <cell r="C128">
            <v>37869</v>
          </cell>
          <cell r="D128">
            <v>0</v>
          </cell>
          <cell r="E128" t="str">
            <v>RSS</v>
          </cell>
          <cell r="F128">
            <v>15</v>
          </cell>
        </row>
        <row r="129">
          <cell r="A129" t="str">
            <v>T032730</v>
          </cell>
          <cell r="B129" t="str">
            <v>Local</v>
          </cell>
          <cell r="C129">
            <v>37869</v>
          </cell>
          <cell r="D129">
            <v>0</v>
          </cell>
          <cell r="E129" t="str">
            <v>RSS</v>
          </cell>
          <cell r="F129">
            <v>15</v>
          </cell>
        </row>
        <row r="130">
          <cell r="A130" t="str">
            <v>T032746</v>
          </cell>
          <cell r="B130" t="str">
            <v>Export</v>
          </cell>
          <cell r="C130">
            <v>37870</v>
          </cell>
          <cell r="D130">
            <v>0</v>
          </cell>
          <cell r="E130" t="str">
            <v>STR</v>
          </cell>
          <cell r="F130">
            <v>100.8</v>
          </cell>
          <cell r="G130">
            <v>5</v>
          </cell>
        </row>
        <row r="131">
          <cell r="A131" t="str">
            <v>T032747</v>
          </cell>
          <cell r="B131" t="str">
            <v>Export</v>
          </cell>
          <cell r="C131">
            <v>37881</v>
          </cell>
          <cell r="D131">
            <v>0</v>
          </cell>
          <cell r="E131" t="str">
            <v>STR</v>
          </cell>
          <cell r="F131">
            <v>100.8</v>
          </cell>
          <cell r="G131">
            <v>5</v>
          </cell>
        </row>
        <row r="132">
          <cell r="A132" t="str">
            <v>T032770</v>
          </cell>
          <cell r="B132" t="str">
            <v>Export</v>
          </cell>
          <cell r="C132">
            <v>37878</v>
          </cell>
          <cell r="D132">
            <v>0</v>
          </cell>
          <cell r="E132" t="str">
            <v>STR</v>
          </cell>
          <cell r="F132">
            <v>114.66</v>
          </cell>
          <cell r="G132">
            <v>7</v>
          </cell>
        </row>
        <row r="133">
          <cell r="A133" t="str">
            <v>T032779</v>
          </cell>
          <cell r="B133" t="str">
            <v>Export</v>
          </cell>
          <cell r="C133">
            <v>37884</v>
          </cell>
          <cell r="E133" t="str">
            <v>STR</v>
          </cell>
          <cell r="F133">
            <v>100.8</v>
          </cell>
          <cell r="G133">
            <v>5</v>
          </cell>
        </row>
        <row r="134">
          <cell r="A134" t="str">
            <v>T032794</v>
          </cell>
          <cell r="B134" t="str">
            <v>Export</v>
          </cell>
          <cell r="C134">
            <v>37872</v>
          </cell>
          <cell r="D134">
            <v>0</v>
          </cell>
          <cell r="E134" t="str">
            <v>STR</v>
          </cell>
          <cell r="F134">
            <v>504</v>
          </cell>
          <cell r="G134">
            <v>25</v>
          </cell>
        </row>
        <row r="135">
          <cell r="A135" t="str">
            <v>T032795</v>
          </cell>
          <cell r="B135" t="str">
            <v>Export</v>
          </cell>
          <cell r="C135">
            <v>37886</v>
          </cell>
          <cell r="D135">
            <v>0</v>
          </cell>
          <cell r="E135" t="str">
            <v>STR</v>
          </cell>
          <cell r="F135">
            <v>201.6</v>
          </cell>
          <cell r="G135">
            <v>10</v>
          </cell>
        </row>
        <row r="136">
          <cell r="A136" t="str">
            <v>T032801</v>
          </cell>
          <cell r="B136" t="str">
            <v>Export</v>
          </cell>
          <cell r="C136">
            <v>37876</v>
          </cell>
          <cell r="D136">
            <v>0</v>
          </cell>
          <cell r="E136" t="str">
            <v>STR</v>
          </cell>
          <cell r="F136">
            <v>42.84</v>
          </cell>
          <cell r="G136">
            <v>2</v>
          </cell>
        </row>
        <row r="137">
          <cell r="A137" t="str">
            <v>T032807</v>
          </cell>
          <cell r="B137" t="str">
            <v>Export</v>
          </cell>
          <cell r="C137">
            <v>37865</v>
          </cell>
          <cell r="D137">
            <v>0</v>
          </cell>
          <cell r="E137" t="str">
            <v>LTX</v>
          </cell>
          <cell r="G137">
            <v>2</v>
          </cell>
        </row>
        <row r="138">
          <cell r="A138" t="str">
            <v>T032810</v>
          </cell>
          <cell r="B138" t="str">
            <v>Export</v>
          </cell>
          <cell r="C138">
            <v>37888</v>
          </cell>
          <cell r="D138">
            <v>0</v>
          </cell>
          <cell r="E138" t="str">
            <v>STR</v>
          </cell>
          <cell r="F138">
            <v>100.8</v>
          </cell>
          <cell r="G138">
            <v>5</v>
          </cell>
        </row>
        <row r="139">
          <cell r="A139" t="str">
            <v>T032812</v>
          </cell>
          <cell r="B139" t="str">
            <v>Export</v>
          </cell>
          <cell r="C139">
            <v>37876</v>
          </cell>
          <cell r="E139" t="str">
            <v>STR</v>
          </cell>
          <cell r="F139">
            <v>201.6</v>
          </cell>
          <cell r="G139">
            <v>10</v>
          </cell>
        </row>
        <row r="140">
          <cell r="A140" t="str">
            <v>T032814</v>
          </cell>
          <cell r="B140" t="str">
            <v>Export</v>
          </cell>
          <cell r="C140">
            <v>37874</v>
          </cell>
          <cell r="D140">
            <v>0</v>
          </cell>
          <cell r="E140" t="str">
            <v>STR</v>
          </cell>
          <cell r="F140">
            <v>100.8</v>
          </cell>
          <cell r="G140">
            <v>5</v>
          </cell>
        </row>
        <row r="141">
          <cell r="A141" t="str">
            <v>T032825</v>
          </cell>
          <cell r="B141" t="str">
            <v>Export</v>
          </cell>
          <cell r="C141">
            <v>37869</v>
          </cell>
          <cell r="D141">
            <v>0</v>
          </cell>
          <cell r="E141" t="str">
            <v>LTX</v>
          </cell>
          <cell r="F141">
            <v>16.399999999999999</v>
          </cell>
          <cell r="G141">
            <v>1</v>
          </cell>
        </row>
        <row r="142">
          <cell r="A142" t="str">
            <v>T032826</v>
          </cell>
          <cell r="B142" t="str">
            <v>Export</v>
          </cell>
          <cell r="C142">
            <v>37869</v>
          </cell>
          <cell r="D142">
            <v>0</v>
          </cell>
          <cell r="E142" t="str">
            <v>LTX</v>
          </cell>
          <cell r="F142">
            <v>32.799999999999997</v>
          </cell>
          <cell r="G142">
            <v>2</v>
          </cell>
        </row>
        <row r="143">
          <cell r="A143" t="str">
            <v>T032827</v>
          </cell>
          <cell r="B143" t="str">
            <v>Export</v>
          </cell>
          <cell r="C143">
            <v>37876</v>
          </cell>
          <cell r="D143">
            <v>0</v>
          </cell>
          <cell r="E143" t="str">
            <v>LTX</v>
          </cell>
          <cell r="F143">
            <v>16.399999999999999</v>
          </cell>
          <cell r="G143">
            <v>1</v>
          </cell>
        </row>
        <row r="144">
          <cell r="A144" t="str">
            <v>T032828</v>
          </cell>
          <cell r="B144" t="str">
            <v>Export</v>
          </cell>
          <cell r="C144">
            <v>37883</v>
          </cell>
          <cell r="D144">
            <v>0</v>
          </cell>
          <cell r="E144" t="str">
            <v>LTX</v>
          </cell>
          <cell r="F144">
            <v>16.399999999999999</v>
          </cell>
          <cell r="G144">
            <v>1</v>
          </cell>
        </row>
        <row r="145">
          <cell r="A145" t="str">
            <v>T032829</v>
          </cell>
          <cell r="B145" t="str">
            <v>Export</v>
          </cell>
          <cell r="C145">
            <v>37890</v>
          </cell>
          <cell r="D145">
            <v>0</v>
          </cell>
          <cell r="E145" t="str">
            <v>LTX</v>
          </cell>
          <cell r="F145">
            <v>16.399999999999999</v>
          </cell>
          <cell r="G145">
            <v>1</v>
          </cell>
        </row>
        <row r="146">
          <cell r="A146" t="str">
            <v>T032831</v>
          </cell>
          <cell r="B146" t="str">
            <v>Export</v>
          </cell>
          <cell r="C146">
            <v>37865</v>
          </cell>
          <cell r="D146">
            <v>0</v>
          </cell>
          <cell r="E146" t="str">
            <v>STR</v>
          </cell>
          <cell r="F146">
            <v>181.44</v>
          </cell>
          <cell r="G146">
            <v>9</v>
          </cell>
        </row>
        <row r="147">
          <cell r="A147" t="str">
            <v>T032840</v>
          </cell>
          <cell r="B147" t="str">
            <v>Local</v>
          </cell>
          <cell r="C147">
            <v>37867</v>
          </cell>
          <cell r="D147">
            <v>0</v>
          </cell>
          <cell r="E147" t="str">
            <v>STR</v>
          </cell>
          <cell r="F147">
            <v>15.015000000000001</v>
          </cell>
        </row>
        <row r="148">
          <cell r="A148" t="str">
            <v>T032841</v>
          </cell>
          <cell r="B148" t="str">
            <v>Local</v>
          </cell>
          <cell r="C148">
            <v>37870</v>
          </cell>
          <cell r="D148">
            <v>0</v>
          </cell>
          <cell r="E148" t="str">
            <v>STR</v>
          </cell>
          <cell r="F148">
            <v>15.015000000000001</v>
          </cell>
        </row>
        <row r="149">
          <cell r="A149" t="str">
            <v>T032843</v>
          </cell>
          <cell r="B149" t="str">
            <v>Export</v>
          </cell>
          <cell r="C149">
            <v>37874</v>
          </cell>
          <cell r="D149">
            <v>0</v>
          </cell>
          <cell r="E149" t="str">
            <v>STR</v>
          </cell>
          <cell r="F149">
            <v>302.39999999999998</v>
          </cell>
          <cell r="G149">
            <v>30</v>
          </cell>
        </row>
        <row r="150">
          <cell r="A150" t="str">
            <v>T032844</v>
          </cell>
          <cell r="B150" t="str">
            <v>Export</v>
          </cell>
          <cell r="C150">
            <v>37874</v>
          </cell>
          <cell r="D150">
            <v>0</v>
          </cell>
          <cell r="E150" t="str">
            <v>STR</v>
          </cell>
          <cell r="F150">
            <v>302.39999999999998</v>
          </cell>
        </row>
        <row r="151">
          <cell r="A151" t="str">
            <v>T032845</v>
          </cell>
          <cell r="B151" t="str">
            <v>Export</v>
          </cell>
          <cell r="C151">
            <v>37867</v>
          </cell>
          <cell r="D151">
            <v>0</v>
          </cell>
          <cell r="E151" t="str">
            <v>RSS</v>
          </cell>
          <cell r="F151">
            <v>100</v>
          </cell>
          <cell r="G151">
            <v>5</v>
          </cell>
        </row>
        <row r="152">
          <cell r="A152" t="str">
            <v>T032846</v>
          </cell>
          <cell r="B152" t="str">
            <v>Export</v>
          </cell>
          <cell r="C152">
            <v>37891</v>
          </cell>
          <cell r="D152">
            <v>0</v>
          </cell>
          <cell r="E152" t="str">
            <v>RSS</v>
          </cell>
          <cell r="F152">
            <v>97.777000000000001</v>
          </cell>
          <cell r="G152">
            <v>4</v>
          </cell>
        </row>
        <row r="153">
          <cell r="A153" t="str">
            <v>T032847</v>
          </cell>
          <cell r="B153" t="str">
            <v>Export</v>
          </cell>
          <cell r="C153">
            <v>37869</v>
          </cell>
          <cell r="D153">
            <v>0</v>
          </cell>
          <cell r="E153" t="str">
            <v>RSS</v>
          </cell>
          <cell r="F153">
            <v>19.2</v>
          </cell>
          <cell r="G153">
            <v>1</v>
          </cell>
        </row>
        <row r="154">
          <cell r="A154" t="str">
            <v>T032848</v>
          </cell>
          <cell r="B154" t="str">
            <v>Export</v>
          </cell>
          <cell r="C154">
            <v>37867</v>
          </cell>
          <cell r="D154">
            <v>0</v>
          </cell>
          <cell r="E154" t="str">
            <v>STR</v>
          </cell>
          <cell r="F154">
            <v>201.6</v>
          </cell>
          <cell r="G154">
            <v>10</v>
          </cell>
        </row>
        <row r="155">
          <cell r="A155" t="str">
            <v>T032857</v>
          </cell>
          <cell r="B155" t="str">
            <v>Export</v>
          </cell>
          <cell r="C155">
            <v>37876</v>
          </cell>
          <cell r="D155">
            <v>0</v>
          </cell>
          <cell r="E155" t="str">
            <v>RSS</v>
          </cell>
          <cell r="F155">
            <v>100</v>
          </cell>
          <cell r="G155">
            <v>5</v>
          </cell>
        </row>
        <row r="156">
          <cell r="A156" t="str">
            <v>T032864</v>
          </cell>
          <cell r="B156" t="str">
            <v>Export</v>
          </cell>
          <cell r="C156">
            <v>37889</v>
          </cell>
          <cell r="D156">
            <v>0</v>
          </cell>
          <cell r="E156" t="str">
            <v>RSS</v>
          </cell>
          <cell r="F156">
            <v>96</v>
          </cell>
          <cell r="G156">
            <v>5</v>
          </cell>
        </row>
        <row r="157">
          <cell r="A157" t="str">
            <v>T032867</v>
          </cell>
          <cell r="B157" t="str">
            <v>Export</v>
          </cell>
          <cell r="C157">
            <v>37869</v>
          </cell>
          <cell r="D157">
            <v>0</v>
          </cell>
          <cell r="E157" t="str">
            <v>RSS</v>
          </cell>
          <cell r="F157">
            <v>60</v>
          </cell>
          <cell r="G157">
            <v>3</v>
          </cell>
        </row>
        <row r="158">
          <cell r="A158" t="str">
            <v>T032868</v>
          </cell>
          <cell r="B158" t="str">
            <v>Export</v>
          </cell>
          <cell r="C158">
            <v>37868</v>
          </cell>
          <cell r="D158" t="str">
            <v>0000815</v>
          </cell>
          <cell r="E158" t="str">
            <v>RSS</v>
          </cell>
          <cell r="F158">
            <v>4</v>
          </cell>
          <cell r="G158">
            <v>5</v>
          </cell>
        </row>
        <row r="159">
          <cell r="A159" t="str">
            <v>T032869</v>
          </cell>
          <cell r="B159" t="str">
            <v>Export</v>
          </cell>
          <cell r="C159">
            <v>37868</v>
          </cell>
          <cell r="D159" t="str">
            <v>0000815</v>
          </cell>
          <cell r="E159" t="str">
            <v>RSS</v>
          </cell>
          <cell r="F159">
            <v>92</v>
          </cell>
        </row>
        <row r="160">
          <cell r="A160" t="str">
            <v>T032870</v>
          </cell>
          <cell r="B160" t="str">
            <v>Export</v>
          </cell>
          <cell r="C160">
            <v>37875</v>
          </cell>
          <cell r="D160">
            <v>0</v>
          </cell>
          <cell r="E160" t="str">
            <v>RSS</v>
          </cell>
          <cell r="F160">
            <v>96</v>
          </cell>
          <cell r="G160">
            <v>5</v>
          </cell>
        </row>
        <row r="161">
          <cell r="A161" t="str">
            <v>T032875</v>
          </cell>
          <cell r="B161" t="str">
            <v>Export</v>
          </cell>
          <cell r="C161">
            <v>37869</v>
          </cell>
          <cell r="D161">
            <v>0</v>
          </cell>
          <cell r="E161" t="str">
            <v>RSS</v>
          </cell>
          <cell r="F161">
            <v>26.443999999999999</v>
          </cell>
          <cell r="G161">
            <v>1</v>
          </cell>
        </row>
        <row r="162">
          <cell r="A162" t="str">
            <v>T032876</v>
          </cell>
          <cell r="B162" t="str">
            <v>Export</v>
          </cell>
          <cell r="C162">
            <v>37872</v>
          </cell>
          <cell r="D162">
            <v>0</v>
          </cell>
          <cell r="E162" t="str">
            <v>RSS</v>
          </cell>
          <cell r="F162">
            <v>80</v>
          </cell>
          <cell r="G162">
            <v>4</v>
          </cell>
        </row>
        <row r="163">
          <cell r="A163" t="str">
            <v>T032881</v>
          </cell>
          <cell r="B163" t="str">
            <v>Export</v>
          </cell>
          <cell r="C163">
            <v>37865</v>
          </cell>
          <cell r="D163">
            <v>0</v>
          </cell>
          <cell r="E163" t="str">
            <v>RSS</v>
          </cell>
          <cell r="F163">
            <v>40</v>
          </cell>
          <cell r="G163">
            <v>2</v>
          </cell>
        </row>
        <row r="164">
          <cell r="A164" t="str">
            <v>T032882</v>
          </cell>
          <cell r="B164" t="str">
            <v>Export</v>
          </cell>
          <cell r="C164">
            <v>37876</v>
          </cell>
          <cell r="D164">
            <v>0</v>
          </cell>
          <cell r="E164" t="str">
            <v>RSS</v>
          </cell>
          <cell r="F164">
            <v>60</v>
          </cell>
          <cell r="G164">
            <v>3</v>
          </cell>
        </row>
        <row r="165">
          <cell r="A165" t="str">
            <v>T032883</v>
          </cell>
          <cell r="B165" t="str">
            <v>Export</v>
          </cell>
          <cell r="C165">
            <v>37876</v>
          </cell>
          <cell r="D165">
            <v>0</v>
          </cell>
          <cell r="E165" t="str">
            <v>RSS</v>
          </cell>
          <cell r="F165">
            <v>80</v>
          </cell>
          <cell r="G165">
            <v>4</v>
          </cell>
        </row>
        <row r="166">
          <cell r="A166" t="str">
            <v>T032891</v>
          </cell>
          <cell r="B166" t="str">
            <v>Export</v>
          </cell>
          <cell r="C166">
            <v>37869</v>
          </cell>
          <cell r="D166">
            <v>0</v>
          </cell>
          <cell r="E166" t="str">
            <v>LTX</v>
          </cell>
          <cell r="F166">
            <v>114.8</v>
          </cell>
          <cell r="G166">
            <v>7</v>
          </cell>
        </row>
        <row r="167">
          <cell r="A167" t="str">
            <v>T032893</v>
          </cell>
          <cell r="B167" t="str">
            <v>Export</v>
          </cell>
          <cell r="C167">
            <v>37873</v>
          </cell>
          <cell r="D167">
            <v>0</v>
          </cell>
          <cell r="E167" t="str">
            <v>STR</v>
          </cell>
          <cell r="F167">
            <v>100.8</v>
          </cell>
          <cell r="G167">
            <v>5</v>
          </cell>
        </row>
        <row r="168">
          <cell r="A168" t="str">
            <v>T032895</v>
          </cell>
          <cell r="B168" t="str">
            <v>Export</v>
          </cell>
          <cell r="C168">
            <v>37865</v>
          </cell>
          <cell r="D168">
            <v>0</v>
          </cell>
          <cell r="E168" t="str">
            <v>STR</v>
          </cell>
          <cell r="F168">
            <v>60.48</v>
          </cell>
          <cell r="G168">
            <v>3</v>
          </cell>
        </row>
        <row r="169">
          <cell r="A169" t="str">
            <v>T032896</v>
          </cell>
          <cell r="B169" t="str">
            <v>Export</v>
          </cell>
          <cell r="C169">
            <v>37865</v>
          </cell>
          <cell r="D169">
            <v>0</v>
          </cell>
          <cell r="E169" t="str">
            <v>STR</v>
          </cell>
          <cell r="F169">
            <v>120.96</v>
          </cell>
          <cell r="G169">
            <v>6</v>
          </cell>
        </row>
        <row r="170">
          <cell r="A170" t="str">
            <v>T032897</v>
          </cell>
          <cell r="B170" t="str">
            <v>Export</v>
          </cell>
          <cell r="C170">
            <v>37872</v>
          </cell>
          <cell r="D170">
            <v>0</v>
          </cell>
          <cell r="E170" t="str">
            <v>STR</v>
          </cell>
          <cell r="F170">
            <v>100.8</v>
          </cell>
          <cell r="G170">
            <v>5</v>
          </cell>
        </row>
        <row r="171">
          <cell r="A171" t="str">
            <v>T032898</v>
          </cell>
          <cell r="B171" t="str">
            <v>Export</v>
          </cell>
          <cell r="C171">
            <v>37880</v>
          </cell>
          <cell r="D171">
            <v>0</v>
          </cell>
          <cell r="E171" t="str">
            <v>STR</v>
          </cell>
          <cell r="F171">
            <v>201.6</v>
          </cell>
          <cell r="G171">
            <v>10</v>
          </cell>
        </row>
        <row r="172">
          <cell r="A172" t="str">
            <v>T032899</v>
          </cell>
          <cell r="B172" t="str">
            <v>Export</v>
          </cell>
          <cell r="C172">
            <v>37893</v>
          </cell>
          <cell r="D172">
            <v>0</v>
          </cell>
          <cell r="E172" t="str">
            <v>STR</v>
          </cell>
          <cell r="F172">
            <v>141.12</v>
          </cell>
          <cell r="G172">
            <v>7</v>
          </cell>
        </row>
        <row r="173">
          <cell r="A173" t="str">
            <v>T032902</v>
          </cell>
          <cell r="B173" t="str">
            <v>Export</v>
          </cell>
          <cell r="C173">
            <v>37865</v>
          </cell>
          <cell r="D173">
            <v>0</v>
          </cell>
          <cell r="E173" t="str">
            <v>LTX</v>
          </cell>
          <cell r="G173">
            <v>2</v>
          </cell>
        </row>
        <row r="174">
          <cell r="A174" t="str">
            <v>T032904</v>
          </cell>
          <cell r="B174" t="str">
            <v>Export</v>
          </cell>
          <cell r="C174">
            <v>37883</v>
          </cell>
          <cell r="D174">
            <v>0</v>
          </cell>
          <cell r="E174" t="str">
            <v>STR</v>
          </cell>
          <cell r="F174">
            <v>201.6</v>
          </cell>
          <cell r="G174">
            <v>10</v>
          </cell>
        </row>
        <row r="175">
          <cell r="A175" t="str">
            <v>T032905</v>
          </cell>
          <cell r="B175" t="str">
            <v>Export</v>
          </cell>
          <cell r="C175">
            <v>37872</v>
          </cell>
          <cell r="D175">
            <v>0</v>
          </cell>
          <cell r="E175" t="str">
            <v>STR</v>
          </cell>
          <cell r="F175">
            <v>60.48</v>
          </cell>
          <cell r="G175">
            <v>3</v>
          </cell>
        </row>
        <row r="176">
          <cell r="A176" t="str">
            <v>T032906</v>
          </cell>
          <cell r="B176" t="str">
            <v>Export</v>
          </cell>
          <cell r="C176">
            <v>37866</v>
          </cell>
          <cell r="D176">
            <v>0</v>
          </cell>
          <cell r="E176" t="str">
            <v>STR</v>
          </cell>
          <cell r="F176">
            <v>40.32</v>
          </cell>
          <cell r="G176">
            <v>2</v>
          </cell>
        </row>
        <row r="177">
          <cell r="A177" t="str">
            <v>T032908</v>
          </cell>
          <cell r="B177" t="str">
            <v>Export</v>
          </cell>
          <cell r="C177">
            <v>37871</v>
          </cell>
          <cell r="D177">
            <v>0</v>
          </cell>
          <cell r="E177" t="str">
            <v>LTX</v>
          </cell>
          <cell r="F177">
            <v>32.799999999999997</v>
          </cell>
          <cell r="G177">
            <v>2</v>
          </cell>
        </row>
        <row r="178">
          <cell r="A178" t="str">
            <v>T032909</v>
          </cell>
          <cell r="B178" t="str">
            <v>Export</v>
          </cell>
          <cell r="C178">
            <v>37871</v>
          </cell>
          <cell r="D178">
            <v>0</v>
          </cell>
          <cell r="E178" t="str">
            <v>LTX</v>
          </cell>
          <cell r="F178">
            <v>32.799999999999997</v>
          </cell>
          <cell r="G178">
            <v>2</v>
          </cell>
        </row>
        <row r="179">
          <cell r="A179" t="str">
            <v>T032911</v>
          </cell>
          <cell r="B179" t="str">
            <v>Export</v>
          </cell>
          <cell r="C179">
            <v>37874</v>
          </cell>
          <cell r="D179">
            <v>0</v>
          </cell>
          <cell r="E179" t="str">
            <v>LTX</v>
          </cell>
          <cell r="F179">
            <v>49.2</v>
          </cell>
          <cell r="G179">
            <v>3</v>
          </cell>
        </row>
        <row r="180">
          <cell r="A180" t="str">
            <v>T032912</v>
          </cell>
          <cell r="B180" t="str">
            <v>Export</v>
          </cell>
          <cell r="C180">
            <v>37879</v>
          </cell>
          <cell r="D180">
            <v>0</v>
          </cell>
          <cell r="E180" t="str">
            <v>LTX</v>
          </cell>
          <cell r="F180">
            <v>32.799999999999997</v>
          </cell>
          <cell r="G180">
            <v>2</v>
          </cell>
        </row>
        <row r="181">
          <cell r="A181" t="str">
            <v>T032913</v>
          </cell>
          <cell r="B181" t="str">
            <v>Export</v>
          </cell>
          <cell r="C181">
            <v>37886</v>
          </cell>
          <cell r="D181">
            <v>0</v>
          </cell>
          <cell r="E181" t="str">
            <v>LTX</v>
          </cell>
          <cell r="F181">
            <v>32.799999999999997</v>
          </cell>
          <cell r="G181">
            <v>2</v>
          </cell>
        </row>
        <row r="182">
          <cell r="A182" t="str">
            <v>T032914</v>
          </cell>
          <cell r="B182" t="str">
            <v>Export</v>
          </cell>
          <cell r="C182">
            <v>37893</v>
          </cell>
          <cell r="D182">
            <v>0</v>
          </cell>
          <cell r="E182" t="str">
            <v>LTX</v>
          </cell>
          <cell r="F182">
            <v>49.2</v>
          </cell>
          <cell r="G182">
            <v>3</v>
          </cell>
        </row>
        <row r="183">
          <cell r="A183" t="str">
            <v>T032917</v>
          </cell>
          <cell r="B183" t="str">
            <v>Export</v>
          </cell>
          <cell r="C183">
            <v>37869</v>
          </cell>
          <cell r="D183">
            <v>0</v>
          </cell>
          <cell r="E183" t="str">
            <v>LTX</v>
          </cell>
          <cell r="F183">
            <v>65.599999999999994</v>
          </cell>
          <cell r="G183">
            <v>4</v>
          </cell>
        </row>
        <row r="184">
          <cell r="A184" t="str">
            <v>T032918</v>
          </cell>
          <cell r="B184" t="str">
            <v>Export</v>
          </cell>
          <cell r="C184">
            <v>37870</v>
          </cell>
          <cell r="D184">
            <v>0</v>
          </cell>
          <cell r="E184" t="str">
            <v>LTX</v>
          </cell>
          <cell r="F184">
            <v>164</v>
          </cell>
          <cell r="G184">
            <v>10</v>
          </cell>
        </row>
        <row r="185">
          <cell r="A185" t="str">
            <v>T032919</v>
          </cell>
          <cell r="B185" t="str">
            <v>Export</v>
          </cell>
          <cell r="C185">
            <v>37871</v>
          </cell>
          <cell r="D185">
            <v>0</v>
          </cell>
          <cell r="E185" t="str">
            <v>SKI</v>
          </cell>
          <cell r="F185">
            <v>19.2</v>
          </cell>
          <cell r="G185">
            <v>1</v>
          </cell>
        </row>
        <row r="186">
          <cell r="A186" t="str">
            <v>T032921</v>
          </cell>
          <cell r="B186" t="str">
            <v>Export</v>
          </cell>
          <cell r="C186">
            <v>37871</v>
          </cell>
          <cell r="D186">
            <v>0</v>
          </cell>
          <cell r="E186" t="str">
            <v>RSS</v>
          </cell>
          <cell r="F186">
            <v>19.2</v>
          </cell>
          <cell r="G186">
            <v>1</v>
          </cell>
        </row>
        <row r="187">
          <cell r="A187" t="str">
            <v>T032922</v>
          </cell>
          <cell r="B187" t="str">
            <v>Export</v>
          </cell>
          <cell r="C187">
            <v>37870</v>
          </cell>
          <cell r="D187">
            <v>0</v>
          </cell>
          <cell r="E187" t="str">
            <v>RSS</v>
          </cell>
          <cell r="F187">
            <v>40</v>
          </cell>
          <cell r="G187">
            <v>2</v>
          </cell>
        </row>
        <row r="188">
          <cell r="A188" t="str">
            <v>T032923</v>
          </cell>
          <cell r="B188" t="str">
            <v>Export</v>
          </cell>
          <cell r="C188">
            <v>37881</v>
          </cell>
          <cell r="D188">
            <v>0</v>
          </cell>
          <cell r="E188" t="str">
            <v>RSS</v>
          </cell>
          <cell r="F188">
            <v>115.2</v>
          </cell>
          <cell r="G188">
            <v>6</v>
          </cell>
        </row>
        <row r="189">
          <cell r="A189" t="str">
            <v>T032924</v>
          </cell>
          <cell r="B189" t="str">
            <v>Export</v>
          </cell>
          <cell r="C189">
            <v>37888</v>
          </cell>
          <cell r="D189">
            <v>0</v>
          </cell>
          <cell r="E189" t="str">
            <v>RSS</v>
          </cell>
          <cell r="F189">
            <v>96</v>
          </cell>
          <cell r="G189">
            <v>5</v>
          </cell>
        </row>
        <row r="190">
          <cell r="A190" t="str">
            <v>T032928</v>
          </cell>
          <cell r="B190" t="str">
            <v>Export</v>
          </cell>
          <cell r="C190">
            <v>37891</v>
          </cell>
          <cell r="D190">
            <v>0</v>
          </cell>
          <cell r="E190" t="str">
            <v>RSS</v>
          </cell>
          <cell r="F190">
            <v>97.777000000000001</v>
          </cell>
          <cell r="G190">
            <v>4</v>
          </cell>
        </row>
        <row r="191">
          <cell r="A191" t="str">
            <v>T032929</v>
          </cell>
          <cell r="B191" t="str">
            <v>Export</v>
          </cell>
          <cell r="C191">
            <v>37876</v>
          </cell>
          <cell r="D191">
            <v>0</v>
          </cell>
          <cell r="E191" t="str">
            <v>RSS</v>
          </cell>
          <cell r="F191">
            <v>113.4</v>
          </cell>
          <cell r="G191">
            <v>7</v>
          </cell>
        </row>
        <row r="192">
          <cell r="A192" t="str">
            <v>T032930</v>
          </cell>
          <cell r="B192" t="str">
            <v>Export</v>
          </cell>
          <cell r="C192">
            <v>37876</v>
          </cell>
          <cell r="D192">
            <v>0</v>
          </cell>
          <cell r="E192" t="str">
            <v>RSS</v>
          </cell>
          <cell r="F192">
            <v>113.4</v>
          </cell>
          <cell r="G192">
            <v>7</v>
          </cell>
        </row>
        <row r="193">
          <cell r="A193" t="str">
            <v>T032931</v>
          </cell>
          <cell r="B193" t="str">
            <v>Export</v>
          </cell>
          <cell r="C193">
            <v>37876</v>
          </cell>
          <cell r="D193">
            <v>0</v>
          </cell>
          <cell r="E193" t="str">
            <v>RSS</v>
          </cell>
          <cell r="F193">
            <v>113.4</v>
          </cell>
          <cell r="G193">
            <v>7</v>
          </cell>
        </row>
        <row r="194">
          <cell r="A194" t="str">
            <v>T032932</v>
          </cell>
          <cell r="B194" t="str">
            <v>Export</v>
          </cell>
          <cell r="C194">
            <v>37870</v>
          </cell>
          <cell r="D194">
            <v>0</v>
          </cell>
          <cell r="E194" t="str">
            <v>RSS</v>
          </cell>
          <cell r="F194">
            <v>97.777000000000001</v>
          </cell>
          <cell r="G194">
            <v>2</v>
          </cell>
        </row>
        <row r="195">
          <cell r="A195" t="str">
            <v>T032934</v>
          </cell>
          <cell r="B195" t="str">
            <v>Export</v>
          </cell>
          <cell r="C195">
            <v>37874</v>
          </cell>
          <cell r="D195">
            <v>0</v>
          </cell>
          <cell r="E195" t="str">
            <v>RSS</v>
          </cell>
          <cell r="F195">
            <v>57.6</v>
          </cell>
          <cell r="G195">
            <v>3</v>
          </cell>
        </row>
        <row r="196">
          <cell r="A196" t="str">
            <v>T032935</v>
          </cell>
          <cell r="B196" t="str">
            <v>Export</v>
          </cell>
          <cell r="C196">
            <v>37876</v>
          </cell>
          <cell r="D196">
            <v>0</v>
          </cell>
          <cell r="E196" t="str">
            <v>RSS</v>
          </cell>
          <cell r="F196">
            <v>57.6</v>
          </cell>
          <cell r="G196">
            <v>3</v>
          </cell>
        </row>
        <row r="197">
          <cell r="A197" t="str">
            <v>T032938</v>
          </cell>
          <cell r="B197" t="str">
            <v>Export</v>
          </cell>
          <cell r="C197">
            <v>37870</v>
          </cell>
          <cell r="D197">
            <v>0</v>
          </cell>
          <cell r="E197" t="str">
            <v>RSS</v>
          </cell>
          <cell r="F197">
            <v>192</v>
          </cell>
          <cell r="G197">
            <v>1</v>
          </cell>
        </row>
        <row r="198">
          <cell r="A198" t="str">
            <v>T032939</v>
          </cell>
          <cell r="B198" t="str">
            <v>Export</v>
          </cell>
          <cell r="C198">
            <v>37876</v>
          </cell>
          <cell r="D198">
            <v>0</v>
          </cell>
          <cell r="E198" t="str">
            <v>RSS</v>
          </cell>
          <cell r="F198">
            <v>200</v>
          </cell>
          <cell r="G198">
            <v>10</v>
          </cell>
        </row>
        <row r="199">
          <cell r="A199" t="str">
            <v>T032941</v>
          </cell>
          <cell r="B199" t="str">
            <v>Export</v>
          </cell>
          <cell r="C199">
            <v>37870</v>
          </cell>
          <cell r="E199" t="str">
            <v>STR</v>
          </cell>
          <cell r="F199">
            <v>115.2</v>
          </cell>
          <cell r="G199">
            <v>6</v>
          </cell>
        </row>
        <row r="200">
          <cell r="A200" t="str">
            <v>T032942</v>
          </cell>
          <cell r="B200" t="str">
            <v>Local</v>
          </cell>
          <cell r="C200">
            <v>37871</v>
          </cell>
          <cell r="E200" t="str">
            <v>RSS</v>
          </cell>
          <cell r="F200">
            <v>20</v>
          </cell>
          <cell r="G200">
            <v>1</v>
          </cell>
        </row>
        <row r="201">
          <cell r="A201" t="str">
            <v>T032943</v>
          </cell>
          <cell r="B201" t="str">
            <v>Local</v>
          </cell>
          <cell r="C201">
            <v>37871</v>
          </cell>
          <cell r="E201" t="str">
            <v>RSS</v>
          </cell>
          <cell r="F201">
            <v>20</v>
          </cell>
          <cell r="G201">
            <v>1</v>
          </cell>
        </row>
        <row r="202">
          <cell r="A202" t="str">
            <v>T032944</v>
          </cell>
          <cell r="B202" t="str">
            <v>Export</v>
          </cell>
          <cell r="C202">
            <v>37870</v>
          </cell>
          <cell r="E202" t="str">
            <v>STR</v>
          </cell>
          <cell r="F202">
            <v>100.8</v>
          </cell>
          <cell r="G202">
            <v>4</v>
          </cell>
        </row>
        <row r="203">
          <cell r="A203" t="str">
            <v>T032945</v>
          </cell>
          <cell r="B203" t="str">
            <v>Export</v>
          </cell>
          <cell r="C203">
            <v>37871</v>
          </cell>
          <cell r="D203">
            <v>0</v>
          </cell>
          <cell r="E203" t="str">
            <v>RSS</v>
          </cell>
          <cell r="F203">
            <v>100</v>
          </cell>
          <cell r="G203">
            <v>5</v>
          </cell>
        </row>
        <row r="204">
          <cell r="A204" t="str">
            <v>T032946</v>
          </cell>
          <cell r="B204" t="str">
            <v>Export</v>
          </cell>
          <cell r="C204">
            <v>37870</v>
          </cell>
          <cell r="D204">
            <v>0</v>
          </cell>
          <cell r="E204" t="str">
            <v>STR</v>
          </cell>
          <cell r="F204">
            <v>120.96</v>
          </cell>
          <cell r="G204">
            <v>6</v>
          </cell>
        </row>
        <row r="205">
          <cell r="A205" t="str">
            <v>T032951</v>
          </cell>
          <cell r="B205" t="str">
            <v>Local</v>
          </cell>
          <cell r="C205">
            <v>37871</v>
          </cell>
          <cell r="D205" t="str">
            <v>0000822</v>
          </cell>
          <cell r="E205" t="str">
            <v>LTX</v>
          </cell>
          <cell r="F205">
            <v>160</v>
          </cell>
          <cell r="G205">
            <v>8</v>
          </cell>
        </row>
        <row r="206">
          <cell r="A206" t="str">
            <v>T032952</v>
          </cell>
          <cell r="B206" t="str">
            <v>Local</v>
          </cell>
          <cell r="C206">
            <v>37871</v>
          </cell>
          <cell r="D206" t="str">
            <v>0000822</v>
          </cell>
          <cell r="E206" t="str">
            <v>LTX</v>
          </cell>
          <cell r="F206">
            <v>139.97</v>
          </cell>
          <cell r="G206">
            <v>7</v>
          </cell>
        </row>
        <row r="207">
          <cell r="A207" t="str">
            <v>T032956</v>
          </cell>
          <cell r="B207" t="str">
            <v>Export</v>
          </cell>
          <cell r="C207">
            <v>37886</v>
          </cell>
          <cell r="D207">
            <v>0</v>
          </cell>
          <cell r="E207" t="str">
            <v>LTX</v>
          </cell>
          <cell r="F207">
            <v>340.01499999999999</v>
          </cell>
          <cell r="G207">
            <v>1</v>
          </cell>
        </row>
        <row r="208">
          <cell r="A208" t="str">
            <v>T032957</v>
          </cell>
          <cell r="B208" t="str">
            <v>Export</v>
          </cell>
          <cell r="C208">
            <v>37876</v>
          </cell>
          <cell r="D208" t="str">
            <v>0000839</v>
          </cell>
          <cell r="E208" t="str">
            <v>LTX</v>
          </cell>
          <cell r="F208">
            <v>475</v>
          </cell>
          <cell r="G208">
            <v>1</v>
          </cell>
        </row>
        <row r="209">
          <cell r="A209" t="str">
            <v>T032960</v>
          </cell>
          <cell r="B209" t="str">
            <v>Export</v>
          </cell>
          <cell r="C209">
            <v>37891</v>
          </cell>
          <cell r="D209">
            <v>0</v>
          </cell>
          <cell r="E209" t="str">
            <v>STR</v>
          </cell>
          <cell r="F209">
            <v>360.36</v>
          </cell>
          <cell r="G209">
            <v>22</v>
          </cell>
        </row>
        <row r="210">
          <cell r="A210" t="str">
            <v>T032967</v>
          </cell>
          <cell r="B210" t="str">
            <v>Export</v>
          </cell>
          <cell r="C210">
            <v>37885</v>
          </cell>
          <cell r="D210">
            <v>0</v>
          </cell>
          <cell r="E210" t="str">
            <v>STR</v>
          </cell>
          <cell r="F210">
            <v>393.12</v>
          </cell>
          <cell r="G210">
            <v>24</v>
          </cell>
        </row>
        <row r="211">
          <cell r="A211" t="str">
            <v>T032968</v>
          </cell>
          <cell r="B211" t="str">
            <v>Export</v>
          </cell>
          <cell r="C211">
            <v>37869</v>
          </cell>
          <cell r="D211">
            <v>0</v>
          </cell>
          <cell r="E211" t="str">
            <v>RSS</v>
          </cell>
          <cell r="F211">
            <v>100</v>
          </cell>
          <cell r="G211">
            <v>5</v>
          </cell>
        </row>
        <row r="212">
          <cell r="A212" t="str">
            <v>T032969</v>
          </cell>
          <cell r="B212" t="str">
            <v>Export</v>
          </cell>
          <cell r="C212">
            <v>37871</v>
          </cell>
          <cell r="D212" t="str">
            <v>0000824</v>
          </cell>
          <cell r="E212" t="str">
            <v>STR</v>
          </cell>
          <cell r="F212">
            <v>42.84</v>
          </cell>
          <cell r="G212">
            <v>5</v>
          </cell>
        </row>
        <row r="213">
          <cell r="A213" t="str">
            <v>T032970</v>
          </cell>
          <cell r="B213" t="str">
            <v>Export</v>
          </cell>
          <cell r="C213">
            <v>37871</v>
          </cell>
          <cell r="D213" t="str">
            <v>0000824</v>
          </cell>
          <cell r="E213" t="str">
            <v>STR</v>
          </cell>
          <cell r="F213">
            <v>57.96</v>
          </cell>
        </row>
        <row r="214">
          <cell r="A214" t="str">
            <v>T032971</v>
          </cell>
          <cell r="B214" t="str">
            <v>Export</v>
          </cell>
          <cell r="C214">
            <v>37874</v>
          </cell>
          <cell r="D214">
            <v>0</v>
          </cell>
          <cell r="E214" t="str">
            <v>RSS</v>
          </cell>
          <cell r="F214">
            <v>18.143999999999998</v>
          </cell>
          <cell r="G214">
            <v>1</v>
          </cell>
        </row>
        <row r="215">
          <cell r="A215" t="str">
            <v>T032972</v>
          </cell>
          <cell r="B215" t="str">
            <v>Export</v>
          </cell>
          <cell r="C215">
            <v>37881</v>
          </cell>
          <cell r="D215">
            <v>0</v>
          </cell>
          <cell r="E215" t="str">
            <v>RSS</v>
          </cell>
          <cell r="F215">
            <v>18.143999999999998</v>
          </cell>
          <cell r="G215">
            <v>1</v>
          </cell>
        </row>
        <row r="216">
          <cell r="A216" t="str">
            <v>T032973</v>
          </cell>
          <cell r="B216" t="str">
            <v>Export</v>
          </cell>
          <cell r="C216">
            <v>37876</v>
          </cell>
          <cell r="D216">
            <v>0</v>
          </cell>
          <cell r="E216" t="str">
            <v>RSS</v>
          </cell>
          <cell r="F216">
            <v>100</v>
          </cell>
          <cell r="G216">
            <v>5</v>
          </cell>
        </row>
        <row r="217">
          <cell r="A217" t="str">
            <v>T032974</v>
          </cell>
          <cell r="B217" t="str">
            <v>Export</v>
          </cell>
          <cell r="C217">
            <v>37876</v>
          </cell>
          <cell r="D217">
            <v>0</v>
          </cell>
          <cell r="E217" t="str">
            <v>STR</v>
          </cell>
          <cell r="F217">
            <v>100.8</v>
          </cell>
          <cell r="G217">
            <v>5</v>
          </cell>
        </row>
        <row r="218">
          <cell r="A218" t="str">
            <v>T032975</v>
          </cell>
          <cell r="B218" t="str">
            <v>Export</v>
          </cell>
          <cell r="C218">
            <v>37881</v>
          </cell>
          <cell r="D218">
            <v>0</v>
          </cell>
          <cell r="E218" t="str">
            <v>STR</v>
          </cell>
          <cell r="F218">
            <v>100.8</v>
          </cell>
          <cell r="G218">
            <v>5</v>
          </cell>
        </row>
        <row r="219">
          <cell r="A219" t="str">
            <v>T032976</v>
          </cell>
          <cell r="B219" t="str">
            <v>Export</v>
          </cell>
          <cell r="C219">
            <v>37888</v>
          </cell>
          <cell r="D219">
            <v>0</v>
          </cell>
          <cell r="E219" t="str">
            <v>STR</v>
          </cell>
          <cell r="F219">
            <v>100.8</v>
          </cell>
          <cell r="G219">
            <v>5</v>
          </cell>
        </row>
        <row r="220">
          <cell r="A220" t="str">
            <v>T032979</v>
          </cell>
          <cell r="B220" t="str">
            <v>Local</v>
          </cell>
          <cell r="C220">
            <v>37866</v>
          </cell>
          <cell r="D220">
            <v>0</v>
          </cell>
          <cell r="E220" t="str">
            <v>STR</v>
          </cell>
          <cell r="F220">
            <v>15.015000000000001</v>
          </cell>
        </row>
        <row r="221">
          <cell r="A221" t="str">
            <v>T032980</v>
          </cell>
          <cell r="B221" t="str">
            <v>Local</v>
          </cell>
          <cell r="C221">
            <v>37866</v>
          </cell>
          <cell r="D221">
            <v>0</v>
          </cell>
          <cell r="E221" t="str">
            <v>STR</v>
          </cell>
          <cell r="F221">
            <v>15.015000000000001</v>
          </cell>
        </row>
        <row r="222">
          <cell r="A222" t="str">
            <v>T032981</v>
          </cell>
          <cell r="B222" t="str">
            <v>Local</v>
          </cell>
          <cell r="C222">
            <v>37868</v>
          </cell>
          <cell r="D222">
            <v>0</v>
          </cell>
          <cell r="E222" t="str">
            <v>STR</v>
          </cell>
          <cell r="F222">
            <v>15.015000000000001</v>
          </cell>
        </row>
        <row r="223">
          <cell r="A223" t="str">
            <v>T032982</v>
          </cell>
          <cell r="B223" t="str">
            <v>Local</v>
          </cell>
          <cell r="C223">
            <v>37869</v>
          </cell>
          <cell r="D223">
            <v>0</v>
          </cell>
          <cell r="E223" t="str">
            <v>STR</v>
          </cell>
          <cell r="F223">
            <v>15.015000000000001</v>
          </cell>
        </row>
        <row r="224">
          <cell r="A224" t="str">
            <v>T032983</v>
          </cell>
          <cell r="B224" t="str">
            <v>Local</v>
          </cell>
          <cell r="C224">
            <v>37869</v>
          </cell>
          <cell r="D224">
            <v>0</v>
          </cell>
          <cell r="E224" t="str">
            <v>STR</v>
          </cell>
          <cell r="F224">
            <v>15.015000000000001</v>
          </cell>
        </row>
        <row r="225">
          <cell r="A225" t="str">
            <v>T032985</v>
          </cell>
          <cell r="B225" t="str">
            <v>Local</v>
          </cell>
          <cell r="C225">
            <v>37875</v>
          </cell>
          <cell r="D225">
            <v>0</v>
          </cell>
          <cell r="E225" t="str">
            <v>STR</v>
          </cell>
          <cell r="F225">
            <v>15.015000000000001</v>
          </cell>
        </row>
        <row r="226">
          <cell r="A226" t="str">
            <v>T032987</v>
          </cell>
          <cell r="B226" t="str">
            <v>Local</v>
          </cell>
          <cell r="C226">
            <v>37865</v>
          </cell>
          <cell r="D226">
            <v>0</v>
          </cell>
          <cell r="E226" t="str">
            <v>STR</v>
          </cell>
          <cell r="F226">
            <v>15.015000000000001</v>
          </cell>
        </row>
        <row r="227">
          <cell r="A227" t="str">
            <v>T032988</v>
          </cell>
          <cell r="B227" t="str">
            <v>Local</v>
          </cell>
          <cell r="C227">
            <v>37870</v>
          </cell>
          <cell r="D227">
            <v>0</v>
          </cell>
          <cell r="E227" t="str">
            <v>STR</v>
          </cell>
          <cell r="F227">
            <v>15.015000000000001</v>
          </cell>
        </row>
        <row r="228">
          <cell r="A228" t="str">
            <v>T032989</v>
          </cell>
          <cell r="B228" t="str">
            <v>Local</v>
          </cell>
          <cell r="C228">
            <v>37872</v>
          </cell>
          <cell r="D228">
            <v>0</v>
          </cell>
          <cell r="E228" t="str">
            <v>STR</v>
          </cell>
          <cell r="F228">
            <v>15.015000000000001</v>
          </cell>
        </row>
        <row r="229">
          <cell r="A229" t="str">
            <v>T032990</v>
          </cell>
          <cell r="B229" t="str">
            <v>Local</v>
          </cell>
          <cell r="C229">
            <v>37877</v>
          </cell>
          <cell r="D229">
            <v>0</v>
          </cell>
          <cell r="E229" t="str">
            <v>STR</v>
          </cell>
          <cell r="F229">
            <v>15.015000000000001</v>
          </cell>
        </row>
        <row r="230">
          <cell r="A230" t="str">
            <v>T032993</v>
          </cell>
          <cell r="B230" t="str">
            <v>Local</v>
          </cell>
          <cell r="C230">
            <v>37884</v>
          </cell>
          <cell r="D230">
            <v>0</v>
          </cell>
          <cell r="E230" t="str">
            <v>STR</v>
          </cell>
          <cell r="F230">
            <v>15.015000000000001</v>
          </cell>
        </row>
        <row r="231">
          <cell r="A231" t="str">
            <v>T032994</v>
          </cell>
          <cell r="B231" t="str">
            <v>Local</v>
          </cell>
          <cell r="C231">
            <v>37886</v>
          </cell>
          <cell r="D231">
            <v>0</v>
          </cell>
          <cell r="E231" t="str">
            <v>STR</v>
          </cell>
          <cell r="F231">
            <v>15.015000000000001</v>
          </cell>
        </row>
        <row r="232">
          <cell r="A232" t="str">
            <v>T032997</v>
          </cell>
          <cell r="B232" t="str">
            <v>Local</v>
          </cell>
          <cell r="C232">
            <v>37873</v>
          </cell>
          <cell r="D232">
            <v>0</v>
          </cell>
          <cell r="E232" t="str">
            <v>RSS</v>
          </cell>
          <cell r="F232">
            <v>15</v>
          </cell>
        </row>
        <row r="233">
          <cell r="A233" t="str">
            <v>T032998</v>
          </cell>
          <cell r="B233" t="str">
            <v>Local</v>
          </cell>
          <cell r="C233">
            <v>37886</v>
          </cell>
          <cell r="D233">
            <v>0</v>
          </cell>
          <cell r="E233" t="str">
            <v>RSS</v>
          </cell>
          <cell r="F233">
            <v>15</v>
          </cell>
        </row>
        <row r="234">
          <cell r="A234" t="str">
            <v>T032999</v>
          </cell>
          <cell r="B234" t="str">
            <v>Local</v>
          </cell>
          <cell r="C234">
            <v>37893</v>
          </cell>
          <cell r="D234">
            <v>0</v>
          </cell>
          <cell r="E234" t="str">
            <v>RSS</v>
          </cell>
          <cell r="F234">
            <v>15</v>
          </cell>
        </row>
        <row r="235">
          <cell r="A235" t="str">
            <v>T033000</v>
          </cell>
          <cell r="B235" t="str">
            <v>Local</v>
          </cell>
          <cell r="C235">
            <v>37888</v>
          </cell>
          <cell r="D235">
            <v>0</v>
          </cell>
          <cell r="E235" t="str">
            <v>RSS</v>
          </cell>
          <cell r="F235">
            <v>15</v>
          </cell>
        </row>
        <row r="236">
          <cell r="A236" t="str">
            <v>T033001</v>
          </cell>
          <cell r="B236" t="str">
            <v>Local</v>
          </cell>
          <cell r="C236">
            <v>37881</v>
          </cell>
          <cell r="D236">
            <v>0</v>
          </cell>
          <cell r="E236" t="str">
            <v>RSS</v>
          </cell>
          <cell r="F236">
            <v>15</v>
          </cell>
        </row>
        <row r="237">
          <cell r="A237" t="str">
            <v>T033002</v>
          </cell>
          <cell r="B237" t="str">
            <v>Local</v>
          </cell>
          <cell r="C237">
            <v>37865</v>
          </cell>
          <cell r="D237">
            <v>0</v>
          </cell>
          <cell r="E237" t="str">
            <v>RSS</v>
          </cell>
          <cell r="F237">
            <v>15</v>
          </cell>
        </row>
        <row r="238">
          <cell r="A238" t="str">
            <v>T033006</v>
          </cell>
          <cell r="B238" t="str">
            <v>Export</v>
          </cell>
          <cell r="C238">
            <v>37879</v>
          </cell>
          <cell r="D238">
            <v>0</v>
          </cell>
          <cell r="E238" t="str">
            <v>RSS</v>
          </cell>
          <cell r="F238">
            <v>16.8</v>
          </cell>
          <cell r="G238">
            <v>1</v>
          </cell>
        </row>
        <row r="239">
          <cell r="A239" t="str">
            <v>T033007</v>
          </cell>
          <cell r="B239" t="str">
            <v>Local</v>
          </cell>
          <cell r="C239">
            <v>37888</v>
          </cell>
          <cell r="D239">
            <v>0</v>
          </cell>
          <cell r="E239" t="str">
            <v>RSS</v>
          </cell>
          <cell r="F239">
            <v>15</v>
          </cell>
        </row>
        <row r="240">
          <cell r="A240" t="str">
            <v>T033010</v>
          </cell>
          <cell r="B240" t="str">
            <v>Local</v>
          </cell>
          <cell r="C240">
            <v>37886</v>
          </cell>
          <cell r="D240">
            <v>0</v>
          </cell>
          <cell r="E240" t="str">
            <v>RSS</v>
          </cell>
          <cell r="F240">
            <v>15</v>
          </cell>
        </row>
        <row r="241">
          <cell r="A241" t="str">
            <v>T033013</v>
          </cell>
          <cell r="B241" t="str">
            <v>Local</v>
          </cell>
          <cell r="C241">
            <v>37872</v>
          </cell>
          <cell r="D241">
            <v>0</v>
          </cell>
          <cell r="E241" t="str">
            <v>RSS</v>
          </cell>
          <cell r="F241">
            <v>15</v>
          </cell>
        </row>
        <row r="242">
          <cell r="A242" t="str">
            <v>T033014</v>
          </cell>
          <cell r="B242" t="str">
            <v>Local</v>
          </cell>
          <cell r="C242">
            <v>37873</v>
          </cell>
          <cell r="D242">
            <v>0</v>
          </cell>
          <cell r="E242" t="str">
            <v>RSS</v>
          </cell>
          <cell r="F242">
            <v>15</v>
          </cell>
        </row>
        <row r="243">
          <cell r="A243" t="str">
            <v>T033016</v>
          </cell>
          <cell r="B243" t="str">
            <v>Local</v>
          </cell>
          <cell r="C243">
            <v>37875</v>
          </cell>
          <cell r="D243">
            <v>0</v>
          </cell>
          <cell r="E243" t="str">
            <v>RSS</v>
          </cell>
          <cell r="F243">
            <v>15</v>
          </cell>
        </row>
        <row r="244">
          <cell r="A244" t="str">
            <v>T033017</v>
          </cell>
          <cell r="B244" t="str">
            <v>Local</v>
          </cell>
          <cell r="C244">
            <v>37877</v>
          </cell>
          <cell r="D244">
            <v>0</v>
          </cell>
          <cell r="E244" t="str">
            <v>RSS</v>
          </cell>
          <cell r="F244">
            <v>15</v>
          </cell>
        </row>
        <row r="245">
          <cell r="A245" t="str">
            <v>T033018</v>
          </cell>
          <cell r="B245" t="str">
            <v>Local</v>
          </cell>
          <cell r="C245">
            <v>37879</v>
          </cell>
          <cell r="D245">
            <v>0</v>
          </cell>
          <cell r="E245" t="str">
            <v>RSS</v>
          </cell>
          <cell r="F245">
            <v>15</v>
          </cell>
        </row>
        <row r="246">
          <cell r="A246" t="str">
            <v>T033020</v>
          </cell>
          <cell r="B246" t="str">
            <v>Local</v>
          </cell>
          <cell r="C246">
            <v>37879</v>
          </cell>
          <cell r="D246">
            <v>0</v>
          </cell>
          <cell r="E246" t="str">
            <v>RSS</v>
          </cell>
          <cell r="F246">
            <v>15</v>
          </cell>
        </row>
        <row r="247">
          <cell r="A247" t="str">
            <v>T033021</v>
          </cell>
          <cell r="B247" t="str">
            <v>Local</v>
          </cell>
          <cell r="C247">
            <v>37881</v>
          </cell>
          <cell r="D247">
            <v>0</v>
          </cell>
          <cell r="E247" t="str">
            <v>RSS</v>
          </cell>
          <cell r="F247">
            <v>15</v>
          </cell>
        </row>
        <row r="248">
          <cell r="A248" t="str">
            <v>T033023</v>
          </cell>
          <cell r="B248" t="str">
            <v>Local</v>
          </cell>
          <cell r="C248">
            <v>37882</v>
          </cell>
          <cell r="D248">
            <v>0</v>
          </cell>
          <cell r="E248" t="str">
            <v>RSS</v>
          </cell>
          <cell r="F248">
            <v>15</v>
          </cell>
        </row>
        <row r="249">
          <cell r="A249" t="str">
            <v>T033024</v>
          </cell>
          <cell r="B249" t="str">
            <v>Local</v>
          </cell>
          <cell r="C249">
            <v>37884</v>
          </cell>
          <cell r="D249">
            <v>0</v>
          </cell>
          <cell r="E249" t="str">
            <v>RSS</v>
          </cell>
          <cell r="F249">
            <v>15</v>
          </cell>
        </row>
        <row r="250">
          <cell r="A250" t="str">
            <v>T033025</v>
          </cell>
          <cell r="B250" t="str">
            <v>Export</v>
          </cell>
          <cell r="C250">
            <v>37883</v>
          </cell>
          <cell r="D250">
            <v>0</v>
          </cell>
          <cell r="E250" t="str">
            <v>RSS</v>
          </cell>
          <cell r="F250">
            <v>16.8</v>
          </cell>
          <cell r="G250">
            <v>1</v>
          </cell>
        </row>
        <row r="251">
          <cell r="A251" t="str">
            <v>T033026</v>
          </cell>
          <cell r="B251" t="str">
            <v>Export</v>
          </cell>
          <cell r="C251">
            <v>37893</v>
          </cell>
          <cell r="D251">
            <v>0</v>
          </cell>
          <cell r="E251" t="str">
            <v>RSS</v>
          </cell>
          <cell r="F251">
            <v>97.777000000000001</v>
          </cell>
          <cell r="G251">
            <v>4</v>
          </cell>
        </row>
        <row r="252">
          <cell r="A252" t="str">
            <v>T033029</v>
          </cell>
          <cell r="B252" t="str">
            <v>Local</v>
          </cell>
          <cell r="C252">
            <v>37886</v>
          </cell>
          <cell r="D252">
            <v>0</v>
          </cell>
          <cell r="E252" t="str">
            <v>RSS</v>
          </cell>
          <cell r="F252">
            <v>15</v>
          </cell>
        </row>
        <row r="253">
          <cell r="A253" t="str">
            <v>T033030</v>
          </cell>
          <cell r="B253" t="str">
            <v>Local</v>
          </cell>
          <cell r="C253">
            <v>37874</v>
          </cell>
          <cell r="D253">
            <v>0</v>
          </cell>
          <cell r="E253" t="str">
            <v>STR</v>
          </cell>
          <cell r="F253">
            <v>15.015000000000001</v>
          </cell>
        </row>
        <row r="254">
          <cell r="A254" t="str">
            <v>T033031</v>
          </cell>
          <cell r="B254" t="str">
            <v>Local</v>
          </cell>
          <cell r="C254">
            <v>37879</v>
          </cell>
          <cell r="D254">
            <v>0</v>
          </cell>
          <cell r="E254" t="str">
            <v>STR</v>
          </cell>
          <cell r="F254">
            <v>15.015000000000001</v>
          </cell>
        </row>
        <row r="255">
          <cell r="A255" t="str">
            <v>T033032</v>
          </cell>
          <cell r="B255" t="str">
            <v>Export</v>
          </cell>
          <cell r="C255">
            <v>37877</v>
          </cell>
          <cell r="D255" t="str">
            <v>0000829</v>
          </cell>
          <cell r="E255" t="str">
            <v>RSS</v>
          </cell>
          <cell r="F255">
            <v>37</v>
          </cell>
          <cell r="G255">
            <v>2</v>
          </cell>
        </row>
        <row r="256">
          <cell r="A256" t="str">
            <v>T033033</v>
          </cell>
          <cell r="B256" t="str">
            <v>Local</v>
          </cell>
          <cell r="C256">
            <v>37894</v>
          </cell>
          <cell r="D256">
            <v>0</v>
          </cell>
          <cell r="E256" t="str">
            <v>STR</v>
          </cell>
          <cell r="F256">
            <v>15.015000000000001</v>
          </cell>
        </row>
        <row r="257">
          <cell r="A257" t="str">
            <v>T033036</v>
          </cell>
          <cell r="B257" t="str">
            <v>Export</v>
          </cell>
          <cell r="C257">
            <v>37892</v>
          </cell>
          <cell r="D257">
            <v>0</v>
          </cell>
          <cell r="E257" t="str">
            <v>RSS</v>
          </cell>
          <cell r="F257">
            <v>120</v>
          </cell>
          <cell r="G257">
            <v>6</v>
          </cell>
        </row>
        <row r="258">
          <cell r="A258" t="str">
            <v>T033037</v>
          </cell>
          <cell r="B258" t="str">
            <v>Export</v>
          </cell>
          <cell r="C258">
            <v>37877</v>
          </cell>
          <cell r="D258" t="str">
            <v>0000829</v>
          </cell>
          <cell r="E258" t="str">
            <v>RSS</v>
          </cell>
          <cell r="F258">
            <v>0.88900000000000001</v>
          </cell>
        </row>
        <row r="259">
          <cell r="A259" t="str">
            <v>T033038</v>
          </cell>
          <cell r="B259" t="str">
            <v>Export</v>
          </cell>
          <cell r="C259">
            <v>37880</v>
          </cell>
          <cell r="D259">
            <v>0</v>
          </cell>
          <cell r="E259" t="str">
            <v>RSS</v>
          </cell>
          <cell r="F259">
            <v>100</v>
          </cell>
          <cell r="G259">
            <v>5</v>
          </cell>
        </row>
        <row r="260">
          <cell r="A260" t="str">
            <v>T033041</v>
          </cell>
          <cell r="B260" t="str">
            <v>Export</v>
          </cell>
          <cell r="C260">
            <v>37888</v>
          </cell>
          <cell r="D260">
            <v>0</v>
          </cell>
          <cell r="E260" t="str">
            <v>RSS</v>
          </cell>
          <cell r="F260">
            <v>100</v>
          </cell>
          <cell r="G260">
            <v>5</v>
          </cell>
        </row>
        <row r="261">
          <cell r="A261" t="str">
            <v>T033044</v>
          </cell>
          <cell r="B261" t="str">
            <v>Export</v>
          </cell>
          <cell r="C261">
            <v>37893</v>
          </cell>
          <cell r="D261">
            <v>0</v>
          </cell>
          <cell r="E261" t="str">
            <v>RSS</v>
          </cell>
          <cell r="F261">
            <v>57.6</v>
          </cell>
          <cell r="G261">
            <v>3</v>
          </cell>
        </row>
        <row r="262">
          <cell r="A262" t="str">
            <v>T033045</v>
          </cell>
          <cell r="B262" t="str">
            <v>Export</v>
          </cell>
          <cell r="C262">
            <v>37874</v>
          </cell>
          <cell r="D262">
            <v>0</v>
          </cell>
          <cell r="E262" t="str">
            <v>RSS</v>
          </cell>
          <cell r="F262">
            <v>60</v>
          </cell>
          <cell r="G262">
            <v>3</v>
          </cell>
        </row>
        <row r="263">
          <cell r="A263" t="str">
            <v>T033046</v>
          </cell>
          <cell r="B263" t="str">
            <v>Export</v>
          </cell>
          <cell r="C263">
            <v>37884</v>
          </cell>
          <cell r="D263">
            <v>0</v>
          </cell>
          <cell r="E263" t="str">
            <v>STR</v>
          </cell>
          <cell r="F263">
            <v>120.96</v>
          </cell>
          <cell r="G263">
            <v>6</v>
          </cell>
        </row>
        <row r="264">
          <cell r="A264" t="str">
            <v>T033047</v>
          </cell>
          <cell r="B264" t="str">
            <v>Export</v>
          </cell>
          <cell r="C264">
            <v>37884</v>
          </cell>
          <cell r="D264">
            <v>0</v>
          </cell>
          <cell r="E264" t="str">
            <v>STR</v>
          </cell>
          <cell r="F264">
            <v>100.8</v>
          </cell>
          <cell r="G264">
            <v>5</v>
          </cell>
        </row>
        <row r="265">
          <cell r="A265" t="str">
            <v>T033048</v>
          </cell>
          <cell r="B265" t="str">
            <v>Export</v>
          </cell>
          <cell r="C265">
            <v>37881</v>
          </cell>
          <cell r="D265">
            <v>0</v>
          </cell>
          <cell r="E265" t="str">
            <v>STR</v>
          </cell>
          <cell r="F265">
            <v>100.8</v>
          </cell>
          <cell r="G265">
            <v>5</v>
          </cell>
        </row>
        <row r="266">
          <cell r="A266" t="str">
            <v>T033049</v>
          </cell>
          <cell r="B266" t="str">
            <v>Export</v>
          </cell>
          <cell r="C266">
            <v>37880</v>
          </cell>
          <cell r="D266">
            <v>0</v>
          </cell>
          <cell r="E266" t="str">
            <v>STR</v>
          </cell>
          <cell r="F266">
            <v>100.8</v>
          </cell>
          <cell r="G266">
            <v>5</v>
          </cell>
        </row>
        <row r="267">
          <cell r="A267" t="str">
            <v>T033050</v>
          </cell>
          <cell r="B267" t="str">
            <v>Export</v>
          </cell>
          <cell r="C267">
            <v>37890</v>
          </cell>
          <cell r="D267">
            <v>0</v>
          </cell>
          <cell r="E267" t="str">
            <v>STR</v>
          </cell>
          <cell r="F267">
            <v>100.8</v>
          </cell>
          <cell r="G267">
            <v>5</v>
          </cell>
        </row>
        <row r="268">
          <cell r="A268" t="str">
            <v>T033051</v>
          </cell>
          <cell r="B268" t="str">
            <v>Export</v>
          </cell>
          <cell r="C268">
            <v>37876</v>
          </cell>
          <cell r="D268">
            <v>0</v>
          </cell>
          <cell r="E268" t="str">
            <v>STR</v>
          </cell>
          <cell r="F268">
            <v>100.8</v>
          </cell>
          <cell r="G268">
            <v>5</v>
          </cell>
        </row>
        <row r="269">
          <cell r="A269" t="str">
            <v>T033052</v>
          </cell>
          <cell r="B269" t="str">
            <v>Export</v>
          </cell>
          <cell r="C269">
            <v>37877</v>
          </cell>
          <cell r="D269">
            <v>0</v>
          </cell>
          <cell r="E269" t="str">
            <v>STR</v>
          </cell>
          <cell r="F269">
            <v>120.96</v>
          </cell>
          <cell r="G269">
            <v>6</v>
          </cell>
        </row>
        <row r="270">
          <cell r="A270" t="str">
            <v>T033053</v>
          </cell>
          <cell r="B270" t="str">
            <v>Export</v>
          </cell>
          <cell r="C270">
            <v>37883</v>
          </cell>
          <cell r="D270">
            <v>0</v>
          </cell>
          <cell r="E270" t="str">
            <v>LTX</v>
          </cell>
          <cell r="F270">
            <v>32.799999999999997</v>
          </cell>
          <cell r="G270">
            <v>2</v>
          </cell>
        </row>
        <row r="271">
          <cell r="A271" t="str">
            <v>T033059</v>
          </cell>
          <cell r="B271" t="str">
            <v>Export</v>
          </cell>
          <cell r="C271">
            <v>37888</v>
          </cell>
          <cell r="D271">
            <v>0</v>
          </cell>
          <cell r="E271" t="str">
            <v>STR</v>
          </cell>
          <cell r="F271">
            <v>504</v>
          </cell>
          <cell r="G271">
            <v>25</v>
          </cell>
        </row>
        <row r="272">
          <cell r="A272" t="str">
            <v>T033061</v>
          </cell>
          <cell r="B272" t="str">
            <v>Export</v>
          </cell>
          <cell r="C272">
            <v>37888</v>
          </cell>
          <cell r="D272">
            <v>0</v>
          </cell>
          <cell r="E272" t="str">
            <v>STR</v>
          </cell>
          <cell r="F272">
            <v>201.6</v>
          </cell>
          <cell r="G272">
            <v>10</v>
          </cell>
        </row>
        <row r="273">
          <cell r="A273" t="str">
            <v>T033065</v>
          </cell>
          <cell r="B273" t="str">
            <v>Export</v>
          </cell>
          <cell r="C273">
            <v>37877</v>
          </cell>
          <cell r="D273">
            <v>0</v>
          </cell>
          <cell r="E273" t="str">
            <v>LTX</v>
          </cell>
          <cell r="F273">
            <v>98.4</v>
          </cell>
          <cell r="G273">
            <v>6</v>
          </cell>
        </row>
        <row r="274">
          <cell r="A274" t="str">
            <v>T033066</v>
          </cell>
          <cell r="B274" t="str">
            <v>Export</v>
          </cell>
          <cell r="C274">
            <v>37884</v>
          </cell>
          <cell r="D274">
            <v>0</v>
          </cell>
          <cell r="E274" t="str">
            <v>STR</v>
          </cell>
          <cell r="F274">
            <v>100.8</v>
          </cell>
          <cell r="G274">
            <v>5</v>
          </cell>
        </row>
        <row r="275">
          <cell r="A275" t="str">
            <v>T033067</v>
          </cell>
          <cell r="B275" t="str">
            <v>Export</v>
          </cell>
          <cell r="C275">
            <v>37890</v>
          </cell>
          <cell r="D275">
            <v>0</v>
          </cell>
          <cell r="E275" t="str">
            <v>STR</v>
          </cell>
          <cell r="F275">
            <v>141.12</v>
          </cell>
          <cell r="G275">
            <v>7</v>
          </cell>
        </row>
        <row r="276">
          <cell r="A276" t="str">
            <v>T033072</v>
          </cell>
          <cell r="B276" t="str">
            <v>Local</v>
          </cell>
          <cell r="C276">
            <v>37868</v>
          </cell>
          <cell r="E276" t="str">
            <v>USS</v>
          </cell>
          <cell r="F276">
            <v>26.959</v>
          </cell>
        </row>
        <row r="277">
          <cell r="A277" t="str">
            <v>T033080</v>
          </cell>
          <cell r="B277" t="str">
            <v>Export</v>
          </cell>
          <cell r="C277">
            <v>37886</v>
          </cell>
          <cell r="D277">
            <v>0</v>
          </cell>
          <cell r="E277" t="str">
            <v>STR</v>
          </cell>
          <cell r="F277">
            <v>60.48</v>
          </cell>
          <cell r="G277">
            <v>3</v>
          </cell>
        </row>
        <row r="278">
          <cell r="A278" t="str">
            <v>T033081</v>
          </cell>
          <cell r="B278" t="str">
            <v>Export</v>
          </cell>
          <cell r="C278">
            <v>37876</v>
          </cell>
          <cell r="D278" t="str">
            <v>0000839</v>
          </cell>
          <cell r="E278" t="str">
            <v>LTX</v>
          </cell>
          <cell r="F278">
            <v>8</v>
          </cell>
        </row>
        <row r="279">
          <cell r="A279" t="str">
            <v>T033083</v>
          </cell>
          <cell r="B279" t="str">
            <v>Export</v>
          </cell>
          <cell r="C279">
            <v>37876</v>
          </cell>
          <cell r="D279">
            <v>0</v>
          </cell>
          <cell r="E279" t="str">
            <v>LTX</v>
          </cell>
          <cell r="F279">
            <v>32.799999999999997</v>
          </cell>
          <cell r="G279">
            <v>2</v>
          </cell>
        </row>
        <row r="280">
          <cell r="A280" t="str">
            <v>T033084</v>
          </cell>
          <cell r="B280" t="str">
            <v>Export</v>
          </cell>
          <cell r="C280">
            <v>37876</v>
          </cell>
          <cell r="D280">
            <v>0</v>
          </cell>
          <cell r="E280" t="str">
            <v>LTX</v>
          </cell>
          <cell r="F280">
            <v>32.799999999999997</v>
          </cell>
          <cell r="G280">
            <v>2</v>
          </cell>
        </row>
        <row r="281">
          <cell r="A281" t="str">
            <v>T033085</v>
          </cell>
          <cell r="B281" t="str">
            <v>Export</v>
          </cell>
          <cell r="C281">
            <v>37889</v>
          </cell>
          <cell r="D281" t="str">
            <v>0000838</v>
          </cell>
          <cell r="E281" t="str">
            <v>RSS</v>
          </cell>
          <cell r="F281">
            <v>152</v>
          </cell>
          <cell r="G281">
            <v>12</v>
          </cell>
        </row>
        <row r="282">
          <cell r="A282" t="str">
            <v>T033086</v>
          </cell>
          <cell r="B282" t="str">
            <v>Export</v>
          </cell>
          <cell r="C282">
            <v>37889</v>
          </cell>
          <cell r="D282" t="str">
            <v>0000838</v>
          </cell>
          <cell r="E282" t="str">
            <v>RSS</v>
          </cell>
          <cell r="F282">
            <v>76</v>
          </cell>
        </row>
        <row r="283">
          <cell r="A283" t="str">
            <v>T033087</v>
          </cell>
          <cell r="B283" t="str">
            <v>Export</v>
          </cell>
          <cell r="C283">
            <v>37886</v>
          </cell>
          <cell r="D283">
            <v>0</v>
          </cell>
          <cell r="E283" t="str">
            <v>RSS</v>
          </cell>
          <cell r="F283">
            <v>192</v>
          </cell>
          <cell r="G283">
            <v>10</v>
          </cell>
        </row>
        <row r="284">
          <cell r="A284" t="str">
            <v>T033088</v>
          </cell>
          <cell r="B284" t="str">
            <v>Local</v>
          </cell>
          <cell r="C284">
            <v>37866</v>
          </cell>
          <cell r="D284">
            <v>0</v>
          </cell>
          <cell r="E284" t="str">
            <v>STR</v>
          </cell>
          <cell r="F284">
            <v>15</v>
          </cell>
        </row>
        <row r="285">
          <cell r="A285" t="str">
            <v>T033089</v>
          </cell>
          <cell r="B285" t="str">
            <v>Local</v>
          </cell>
          <cell r="C285">
            <v>37867</v>
          </cell>
          <cell r="D285">
            <v>0</v>
          </cell>
          <cell r="E285" t="str">
            <v>STR</v>
          </cell>
          <cell r="F285">
            <v>15</v>
          </cell>
        </row>
        <row r="286">
          <cell r="A286" t="str">
            <v>T033090</v>
          </cell>
          <cell r="B286" t="str">
            <v>Local</v>
          </cell>
          <cell r="C286">
            <v>37870</v>
          </cell>
          <cell r="D286">
            <v>0</v>
          </cell>
          <cell r="E286" t="str">
            <v>STR</v>
          </cell>
          <cell r="F286">
            <v>15</v>
          </cell>
        </row>
        <row r="287">
          <cell r="A287" t="str">
            <v>T033091</v>
          </cell>
          <cell r="B287" t="str">
            <v>Local</v>
          </cell>
          <cell r="C287">
            <v>37873</v>
          </cell>
          <cell r="D287">
            <v>0</v>
          </cell>
          <cell r="E287" t="str">
            <v>STR</v>
          </cell>
          <cell r="F287">
            <v>14.967000000000001</v>
          </cell>
        </row>
        <row r="288">
          <cell r="A288" t="str">
            <v>T033092</v>
          </cell>
          <cell r="B288" t="str">
            <v>Local</v>
          </cell>
          <cell r="C288">
            <v>37872</v>
          </cell>
          <cell r="D288">
            <v>0</v>
          </cell>
          <cell r="E288" t="str">
            <v>STR</v>
          </cell>
          <cell r="F288">
            <v>30</v>
          </cell>
        </row>
        <row r="289">
          <cell r="A289" t="str">
            <v>T033093</v>
          </cell>
          <cell r="B289" t="str">
            <v>Local</v>
          </cell>
          <cell r="C289">
            <v>37874</v>
          </cell>
          <cell r="D289">
            <v>0</v>
          </cell>
          <cell r="E289" t="str">
            <v>STR</v>
          </cell>
          <cell r="F289">
            <v>14.9</v>
          </cell>
        </row>
        <row r="290">
          <cell r="A290" t="str">
            <v>T033094</v>
          </cell>
          <cell r="B290" t="str">
            <v>Local</v>
          </cell>
          <cell r="C290">
            <v>37877</v>
          </cell>
          <cell r="D290">
            <v>0</v>
          </cell>
          <cell r="E290" t="str">
            <v>STR</v>
          </cell>
          <cell r="F290">
            <v>15</v>
          </cell>
        </row>
        <row r="291">
          <cell r="A291" t="str">
            <v>T033095</v>
          </cell>
          <cell r="B291" t="str">
            <v>Local</v>
          </cell>
          <cell r="C291">
            <v>37877</v>
          </cell>
          <cell r="D291">
            <v>0</v>
          </cell>
          <cell r="E291" t="str">
            <v>STR</v>
          </cell>
          <cell r="F291">
            <v>15</v>
          </cell>
        </row>
        <row r="292">
          <cell r="A292" t="str">
            <v>T033096</v>
          </cell>
          <cell r="B292" t="str">
            <v>Local</v>
          </cell>
          <cell r="C292">
            <v>37879</v>
          </cell>
          <cell r="D292">
            <v>0</v>
          </cell>
          <cell r="E292" t="str">
            <v>STR</v>
          </cell>
          <cell r="F292">
            <v>15</v>
          </cell>
        </row>
        <row r="293">
          <cell r="A293" t="str">
            <v>T033097</v>
          </cell>
          <cell r="B293" t="str">
            <v>Local</v>
          </cell>
          <cell r="C293">
            <v>37880</v>
          </cell>
          <cell r="D293">
            <v>0</v>
          </cell>
          <cell r="E293" t="str">
            <v>STR</v>
          </cell>
          <cell r="F293">
            <v>15</v>
          </cell>
        </row>
        <row r="294">
          <cell r="A294" t="str">
            <v>T033098</v>
          </cell>
          <cell r="B294" t="str">
            <v>Local</v>
          </cell>
          <cell r="C294">
            <v>37881</v>
          </cell>
          <cell r="D294">
            <v>0</v>
          </cell>
          <cell r="E294" t="str">
            <v>STR</v>
          </cell>
          <cell r="F294">
            <v>15</v>
          </cell>
        </row>
        <row r="295">
          <cell r="A295" t="str">
            <v>T033099</v>
          </cell>
          <cell r="B295" t="str">
            <v>Local</v>
          </cell>
          <cell r="C295">
            <v>37884</v>
          </cell>
          <cell r="D295">
            <v>0</v>
          </cell>
          <cell r="E295" t="str">
            <v>STR</v>
          </cell>
          <cell r="F295">
            <v>15</v>
          </cell>
        </row>
        <row r="296">
          <cell r="A296" t="str">
            <v>T033100</v>
          </cell>
          <cell r="B296" t="str">
            <v>Local</v>
          </cell>
          <cell r="C296">
            <v>37884</v>
          </cell>
          <cell r="D296">
            <v>0</v>
          </cell>
          <cell r="E296" t="str">
            <v>STR</v>
          </cell>
          <cell r="F296">
            <v>15</v>
          </cell>
        </row>
        <row r="297">
          <cell r="A297" t="str">
            <v>T033101</v>
          </cell>
          <cell r="B297" t="str">
            <v>Local</v>
          </cell>
          <cell r="C297">
            <v>37886</v>
          </cell>
          <cell r="D297">
            <v>0</v>
          </cell>
          <cell r="E297" t="str">
            <v>STR</v>
          </cell>
          <cell r="F297">
            <v>15</v>
          </cell>
        </row>
        <row r="298">
          <cell r="A298" t="str">
            <v>T033102</v>
          </cell>
          <cell r="B298" t="str">
            <v>Local</v>
          </cell>
          <cell r="C298">
            <v>37887</v>
          </cell>
          <cell r="D298">
            <v>0</v>
          </cell>
          <cell r="E298" t="str">
            <v>STR</v>
          </cell>
          <cell r="F298">
            <v>15</v>
          </cell>
        </row>
        <row r="299">
          <cell r="A299" t="str">
            <v>T033103</v>
          </cell>
          <cell r="B299" t="str">
            <v>Local</v>
          </cell>
          <cell r="C299">
            <v>37888</v>
          </cell>
          <cell r="D299">
            <v>0</v>
          </cell>
          <cell r="E299" t="str">
            <v>STR</v>
          </cell>
          <cell r="F299">
            <v>15</v>
          </cell>
        </row>
        <row r="300">
          <cell r="A300" t="str">
            <v>T033104</v>
          </cell>
          <cell r="B300" t="str">
            <v>Local</v>
          </cell>
          <cell r="C300">
            <v>37891</v>
          </cell>
          <cell r="D300">
            <v>0</v>
          </cell>
          <cell r="E300" t="str">
            <v>STR</v>
          </cell>
          <cell r="F300">
            <v>15</v>
          </cell>
        </row>
        <row r="301">
          <cell r="A301" t="str">
            <v>T033105</v>
          </cell>
          <cell r="B301" t="str">
            <v>Local</v>
          </cell>
          <cell r="C301">
            <v>37891</v>
          </cell>
          <cell r="D301">
            <v>0</v>
          </cell>
          <cell r="E301" t="str">
            <v>STR</v>
          </cell>
          <cell r="F301">
            <v>15</v>
          </cell>
        </row>
        <row r="302">
          <cell r="A302" t="str">
            <v>T033106</v>
          </cell>
          <cell r="B302" t="str">
            <v>Local</v>
          </cell>
          <cell r="C302">
            <v>37893</v>
          </cell>
          <cell r="D302">
            <v>0</v>
          </cell>
          <cell r="E302" t="str">
            <v>STR</v>
          </cell>
          <cell r="F302">
            <v>15</v>
          </cell>
        </row>
        <row r="303">
          <cell r="A303" t="str">
            <v>T033107</v>
          </cell>
          <cell r="B303" t="str">
            <v>Local</v>
          </cell>
          <cell r="C303">
            <v>37894</v>
          </cell>
          <cell r="D303">
            <v>0</v>
          </cell>
          <cell r="E303" t="str">
            <v>STR</v>
          </cell>
          <cell r="F303">
            <v>15</v>
          </cell>
        </row>
        <row r="304">
          <cell r="A304" t="str">
            <v>T033109</v>
          </cell>
          <cell r="B304" t="str">
            <v>Local</v>
          </cell>
          <cell r="C304">
            <v>37874</v>
          </cell>
          <cell r="D304">
            <v>0</v>
          </cell>
          <cell r="E304" t="str">
            <v>RSS</v>
          </cell>
          <cell r="F304">
            <v>15</v>
          </cell>
        </row>
        <row r="305">
          <cell r="A305" t="str">
            <v>T033110</v>
          </cell>
          <cell r="B305" t="str">
            <v>Local</v>
          </cell>
          <cell r="C305">
            <v>37888</v>
          </cell>
          <cell r="D305">
            <v>0</v>
          </cell>
          <cell r="E305" t="str">
            <v>RSS</v>
          </cell>
          <cell r="F305">
            <v>15</v>
          </cell>
        </row>
        <row r="306">
          <cell r="A306" t="str">
            <v>T033111</v>
          </cell>
          <cell r="B306" t="str">
            <v>Local</v>
          </cell>
          <cell r="C306">
            <v>37876</v>
          </cell>
          <cell r="D306">
            <v>0</v>
          </cell>
          <cell r="E306" t="str">
            <v>RSS</v>
          </cell>
          <cell r="F306">
            <v>15</v>
          </cell>
        </row>
        <row r="307">
          <cell r="A307" t="str">
            <v>T033112</v>
          </cell>
          <cell r="B307" t="str">
            <v>Local</v>
          </cell>
          <cell r="C307">
            <v>37891</v>
          </cell>
          <cell r="D307">
            <v>0</v>
          </cell>
          <cell r="E307" t="str">
            <v>RSS</v>
          </cell>
          <cell r="F307">
            <v>15</v>
          </cell>
        </row>
        <row r="308">
          <cell r="A308" t="str">
            <v>T033115</v>
          </cell>
          <cell r="B308" t="str">
            <v>Export</v>
          </cell>
          <cell r="C308">
            <v>37883</v>
          </cell>
          <cell r="D308">
            <v>0</v>
          </cell>
          <cell r="E308" t="str">
            <v>LTX</v>
          </cell>
          <cell r="F308">
            <v>16.399999999999999</v>
          </cell>
          <cell r="G308">
            <v>1</v>
          </cell>
        </row>
        <row r="309">
          <cell r="A309" t="str">
            <v>T033116</v>
          </cell>
          <cell r="B309" t="str">
            <v>Local</v>
          </cell>
          <cell r="C309">
            <v>37888</v>
          </cell>
          <cell r="D309">
            <v>0</v>
          </cell>
          <cell r="E309" t="str">
            <v>STR</v>
          </cell>
          <cell r="F309">
            <v>15.015000000000001</v>
          </cell>
        </row>
        <row r="310">
          <cell r="A310" t="str">
            <v>T033121</v>
          </cell>
          <cell r="B310" t="str">
            <v>Export</v>
          </cell>
          <cell r="C310">
            <v>37883</v>
          </cell>
          <cell r="D310">
            <v>0</v>
          </cell>
          <cell r="E310" t="str">
            <v>LTX</v>
          </cell>
          <cell r="F310">
            <v>32.799999999999997</v>
          </cell>
          <cell r="G310">
            <v>2</v>
          </cell>
        </row>
        <row r="311">
          <cell r="A311" t="str">
            <v>T033122</v>
          </cell>
          <cell r="B311" t="str">
            <v>Export</v>
          </cell>
          <cell r="C311">
            <v>37883</v>
          </cell>
          <cell r="D311">
            <v>0</v>
          </cell>
          <cell r="E311" t="str">
            <v>LTX</v>
          </cell>
          <cell r="F311">
            <v>59.97</v>
          </cell>
          <cell r="G311">
            <v>3</v>
          </cell>
        </row>
        <row r="312">
          <cell r="A312" t="str">
            <v>T033125</v>
          </cell>
          <cell r="B312" t="str">
            <v>Export</v>
          </cell>
          <cell r="C312">
            <v>37890</v>
          </cell>
          <cell r="D312">
            <v>0</v>
          </cell>
          <cell r="E312" t="str">
            <v>LTX</v>
          </cell>
          <cell r="F312">
            <v>60</v>
          </cell>
          <cell r="G312">
            <v>3</v>
          </cell>
        </row>
        <row r="313">
          <cell r="A313" t="str">
            <v>T033126</v>
          </cell>
          <cell r="B313" t="str">
            <v>Export</v>
          </cell>
          <cell r="C313">
            <v>37881</v>
          </cell>
          <cell r="D313">
            <v>0</v>
          </cell>
          <cell r="E313" t="str">
            <v>RSS</v>
          </cell>
          <cell r="F313">
            <v>19.2</v>
          </cell>
          <cell r="G313">
            <v>1</v>
          </cell>
        </row>
        <row r="314">
          <cell r="A314" t="str">
            <v>T033127</v>
          </cell>
          <cell r="B314" t="str">
            <v>Export</v>
          </cell>
          <cell r="C314">
            <v>37876</v>
          </cell>
          <cell r="D314" t="str">
            <v>0000839</v>
          </cell>
          <cell r="E314" t="str">
            <v>LTX</v>
          </cell>
          <cell r="F314">
            <v>1.891</v>
          </cell>
        </row>
        <row r="315">
          <cell r="A315" t="str">
            <v>T033128</v>
          </cell>
          <cell r="B315" t="str">
            <v>Export</v>
          </cell>
          <cell r="C315">
            <v>37888</v>
          </cell>
          <cell r="D315">
            <v>0</v>
          </cell>
          <cell r="E315" t="str">
            <v>STR</v>
          </cell>
          <cell r="F315">
            <v>100.8</v>
          </cell>
          <cell r="G315">
            <v>5</v>
          </cell>
        </row>
        <row r="316">
          <cell r="A316" t="str">
            <v>T033133</v>
          </cell>
          <cell r="B316" t="str">
            <v>Export</v>
          </cell>
          <cell r="C316">
            <v>37892</v>
          </cell>
          <cell r="D316">
            <v>0</v>
          </cell>
          <cell r="E316" t="str">
            <v>LTX</v>
          </cell>
          <cell r="F316">
            <v>32.799999999999997</v>
          </cell>
          <cell r="G316">
            <v>2</v>
          </cell>
        </row>
        <row r="317">
          <cell r="A317" t="str">
            <v>T033134</v>
          </cell>
          <cell r="B317" t="str">
            <v>Export</v>
          </cell>
          <cell r="C317">
            <v>37885</v>
          </cell>
          <cell r="D317">
            <v>0</v>
          </cell>
          <cell r="E317" t="str">
            <v>LTX</v>
          </cell>
          <cell r="F317">
            <v>16.399999999999999</v>
          </cell>
          <cell r="G317">
            <v>1</v>
          </cell>
        </row>
        <row r="318">
          <cell r="A318" t="str">
            <v>T033135</v>
          </cell>
          <cell r="B318" t="str">
            <v>Local</v>
          </cell>
          <cell r="C318">
            <v>37870</v>
          </cell>
          <cell r="D318">
            <v>0</v>
          </cell>
          <cell r="E318" t="str">
            <v>STR</v>
          </cell>
          <cell r="F318">
            <v>15.015000000000001</v>
          </cell>
        </row>
        <row r="319">
          <cell r="A319" t="str">
            <v>T033136</v>
          </cell>
          <cell r="B319" t="str">
            <v>Local</v>
          </cell>
          <cell r="C319">
            <v>37872</v>
          </cell>
          <cell r="D319">
            <v>0</v>
          </cell>
          <cell r="E319" t="str">
            <v>STR</v>
          </cell>
          <cell r="F319">
            <v>15.015000000000001</v>
          </cell>
        </row>
        <row r="320">
          <cell r="A320" t="str">
            <v>T033137</v>
          </cell>
          <cell r="B320" t="str">
            <v>Local</v>
          </cell>
          <cell r="C320">
            <v>37873</v>
          </cell>
          <cell r="D320">
            <v>0</v>
          </cell>
          <cell r="E320" t="str">
            <v>STR</v>
          </cell>
          <cell r="F320">
            <v>15.015000000000001</v>
          </cell>
        </row>
        <row r="321">
          <cell r="A321" t="str">
            <v>T033138</v>
          </cell>
          <cell r="B321" t="str">
            <v>Local</v>
          </cell>
          <cell r="C321">
            <v>37873</v>
          </cell>
          <cell r="D321">
            <v>0</v>
          </cell>
          <cell r="E321" t="str">
            <v>STR</v>
          </cell>
          <cell r="F321">
            <v>15.015000000000001</v>
          </cell>
        </row>
        <row r="322">
          <cell r="A322" t="str">
            <v>T033139</v>
          </cell>
          <cell r="B322" t="str">
            <v>Local</v>
          </cell>
          <cell r="C322">
            <v>37875</v>
          </cell>
          <cell r="D322">
            <v>0</v>
          </cell>
          <cell r="E322" t="str">
            <v>STR</v>
          </cell>
          <cell r="F322">
            <v>15.015000000000001</v>
          </cell>
        </row>
        <row r="323">
          <cell r="A323" t="str">
            <v>T033142</v>
          </cell>
          <cell r="B323" t="str">
            <v>Local</v>
          </cell>
          <cell r="C323">
            <v>37891</v>
          </cell>
          <cell r="D323">
            <v>0</v>
          </cell>
          <cell r="E323" t="str">
            <v>STR</v>
          </cell>
          <cell r="F323">
            <v>15.015000000000001</v>
          </cell>
        </row>
        <row r="324">
          <cell r="A324" t="str">
            <v>T033143</v>
          </cell>
          <cell r="B324" t="str">
            <v>Local</v>
          </cell>
          <cell r="C324">
            <v>37891</v>
          </cell>
          <cell r="D324">
            <v>0</v>
          </cell>
          <cell r="E324" t="str">
            <v>STR</v>
          </cell>
          <cell r="F324">
            <v>15.015000000000001</v>
          </cell>
        </row>
        <row r="325">
          <cell r="A325" t="str">
            <v>T033144</v>
          </cell>
          <cell r="B325" t="str">
            <v>Local</v>
          </cell>
          <cell r="C325">
            <v>37876</v>
          </cell>
          <cell r="D325">
            <v>0</v>
          </cell>
          <cell r="E325" t="str">
            <v>RSS</v>
          </cell>
          <cell r="F325">
            <v>15</v>
          </cell>
        </row>
        <row r="326">
          <cell r="A326" t="str">
            <v>T033145</v>
          </cell>
          <cell r="B326" t="str">
            <v>Local</v>
          </cell>
          <cell r="C326">
            <v>37880</v>
          </cell>
          <cell r="D326">
            <v>0</v>
          </cell>
          <cell r="E326" t="str">
            <v>RSS</v>
          </cell>
          <cell r="F326">
            <v>15</v>
          </cell>
        </row>
        <row r="327">
          <cell r="A327" t="str">
            <v>T033146</v>
          </cell>
          <cell r="B327" t="str">
            <v>Local</v>
          </cell>
          <cell r="C327">
            <v>37882</v>
          </cell>
          <cell r="D327">
            <v>0</v>
          </cell>
          <cell r="E327" t="str">
            <v>RSS</v>
          </cell>
          <cell r="F327">
            <v>15</v>
          </cell>
        </row>
        <row r="328">
          <cell r="A328" t="str">
            <v>T033147</v>
          </cell>
          <cell r="B328" t="str">
            <v>Local</v>
          </cell>
          <cell r="C328">
            <v>37882</v>
          </cell>
          <cell r="D328">
            <v>0</v>
          </cell>
          <cell r="E328" t="str">
            <v>RSS</v>
          </cell>
          <cell r="F328">
            <v>15</v>
          </cell>
        </row>
        <row r="329">
          <cell r="A329" t="str">
            <v>T033148</v>
          </cell>
          <cell r="B329" t="str">
            <v>Local</v>
          </cell>
          <cell r="C329">
            <v>37883</v>
          </cell>
          <cell r="D329">
            <v>0</v>
          </cell>
          <cell r="E329" t="str">
            <v>RSS</v>
          </cell>
          <cell r="F329">
            <v>15</v>
          </cell>
        </row>
        <row r="330">
          <cell r="A330" t="str">
            <v>T033149</v>
          </cell>
          <cell r="B330" t="str">
            <v>Local</v>
          </cell>
          <cell r="C330">
            <v>37886</v>
          </cell>
          <cell r="E330" t="str">
            <v>RSS</v>
          </cell>
          <cell r="F330">
            <v>15</v>
          </cell>
        </row>
        <row r="331">
          <cell r="A331" t="str">
            <v>T033150</v>
          </cell>
          <cell r="B331" t="str">
            <v>Export</v>
          </cell>
          <cell r="C331">
            <v>37885</v>
          </cell>
          <cell r="D331">
            <v>0</v>
          </cell>
          <cell r="E331" t="str">
            <v>STR</v>
          </cell>
          <cell r="F331">
            <v>40.32</v>
          </cell>
          <cell r="G331">
            <v>2</v>
          </cell>
        </row>
        <row r="332">
          <cell r="A332" t="str">
            <v>T033151</v>
          </cell>
          <cell r="B332" t="str">
            <v>Export</v>
          </cell>
          <cell r="C332">
            <v>37889</v>
          </cell>
          <cell r="D332">
            <v>0</v>
          </cell>
          <cell r="E332" t="str">
            <v>STR</v>
          </cell>
          <cell r="F332">
            <v>40.32</v>
          </cell>
          <cell r="G332">
            <v>2</v>
          </cell>
        </row>
        <row r="333">
          <cell r="A333" t="str">
            <v>T033152</v>
          </cell>
          <cell r="B333" t="str">
            <v>Export</v>
          </cell>
          <cell r="C333">
            <v>37885</v>
          </cell>
          <cell r="D333">
            <v>0</v>
          </cell>
          <cell r="E333" t="str">
            <v>LTX</v>
          </cell>
          <cell r="F333">
            <v>32.799999999999997</v>
          </cell>
          <cell r="G333">
            <v>2</v>
          </cell>
        </row>
        <row r="334">
          <cell r="A334" t="str">
            <v>T033153</v>
          </cell>
          <cell r="B334" t="str">
            <v>Export</v>
          </cell>
          <cell r="C334">
            <v>37885</v>
          </cell>
          <cell r="D334">
            <v>0</v>
          </cell>
          <cell r="E334" t="str">
            <v>LTX</v>
          </cell>
          <cell r="F334">
            <v>16.399999999999999</v>
          </cell>
          <cell r="G334">
            <v>1</v>
          </cell>
        </row>
        <row r="335">
          <cell r="A335" t="str">
            <v>T033154</v>
          </cell>
          <cell r="B335" t="str">
            <v>Export</v>
          </cell>
          <cell r="C335">
            <v>37885</v>
          </cell>
          <cell r="D335">
            <v>0</v>
          </cell>
          <cell r="E335" t="str">
            <v>LTX</v>
          </cell>
          <cell r="F335">
            <v>32.799999999999997</v>
          </cell>
          <cell r="G335">
            <v>2</v>
          </cell>
        </row>
        <row r="336">
          <cell r="A336" t="str">
            <v>T033155</v>
          </cell>
          <cell r="B336" t="str">
            <v>Export</v>
          </cell>
          <cell r="C336">
            <v>37885</v>
          </cell>
          <cell r="D336">
            <v>0</v>
          </cell>
          <cell r="E336" t="str">
            <v>LTX</v>
          </cell>
          <cell r="F336">
            <v>16.399999999999999</v>
          </cell>
          <cell r="G336">
            <v>1</v>
          </cell>
        </row>
        <row r="337">
          <cell r="A337" t="str">
            <v>T033156</v>
          </cell>
          <cell r="B337" t="str">
            <v>Export</v>
          </cell>
          <cell r="C337">
            <v>37883</v>
          </cell>
          <cell r="D337">
            <v>0</v>
          </cell>
          <cell r="E337" t="str">
            <v>RSS</v>
          </cell>
          <cell r="F337">
            <v>80</v>
          </cell>
          <cell r="G337">
            <v>4</v>
          </cell>
        </row>
        <row r="338">
          <cell r="A338" t="str">
            <v>T033160</v>
          </cell>
          <cell r="B338" t="str">
            <v>Export</v>
          </cell>
          <cell r="C338">
            <v>37890</v>
          </cell>
          <cell r="D338">
            <v>0</v>
          </cell>
          <cell r="E338" t="str">
            <v>LTX</v>
          </cell>
          <cell r="F338">
            <v>59.81</v>
          </cell>
          <cell r="G338">
            <v>3</v>
          </cell>
        </row>
        <row r="339">
          <cell r="A339" t="str">
            <v>T033164</v>
          </cell>
          <cell r="B339" t="str">
            <v>Export</v>
          </cell>
          <cell r="C339">
            <v>37891</v>
          </cell>
          <cell r="D339">
            <v>0</v>
          </cell>
          <cell r="E339" t="str">
            <v>STR</v>
          </cell>
          <cell r="F339">
            <v>100.8</v>
          </cell>
          <cell r="G339">
            <v>5</v>
          </cell>
        </row>
        <row r="340">
          <cell r="A340" t="str">
            <v>T033165</v>
          </cell>
          <cell r="B340" t="str">
            <v>Local</v>
          </cell>
          <cell r="C340">
            <v>37873</v>
          </cell>
          <cell r="E340" t="str">
            <v>CUT</v>
          </cell>
          <cell r="F340">
            <v>27</v>
          </cell>
        </row>
        <row r="341">
          <cell r="A341" t="str">
            <v>T033166</v>
          </cell>
          <cell r="B341" t="str">
            <v>Export</v>
          </cell>
          <cell r="C341">
            <v>37892</v>
          </cell>
          <cell r="D341">
            <v>0</v>
          </cell>
          <cell r="E341" t="str">
            <v>RSS</v>
          </cell>
          <cell r="F341">
            <v>16.8</v>
          </cell>
          <cell r="G341">
            <v>1</v>
          </cell>
        </row>
        <row r="342">
          <cell r="A342" t="str">
            <v>T033167</v>
          </cell>
          <cell r="B342" t="str">
            <v>Export</v>
          </cell>
          <cell r="C342">
            <v>37885</v>
          </cell>
          <cell r="D342">
            <v>0</v>
          </cell>
          <cell r="E342" t="str">
            <v>STR</v>
          </cell>
          <cell r="F342">
            <v>201.6</v>
          </cell>
          <cell r="G342">
            <v>10</v>
          </cell>
        </row>
        <row r="343">
          <cell r="A343" t="str">
            <v>T033168</v>
          </cell>
          <cell r="B343" t="str">
            <v>Export</v>
          </cell>
          <cell r="C343">
            <v>37893</v>
          </cell>
          <cell r="D343">
            <v>0</v>
          </cell>
          <cell r="E343" t="str">
            <v>STR</v>
          </cell>
          <cell r="F343">
            <v>342.72</v>
          </cell>
          <cell r="G343">
            <v>25</v>
          </cell>
        </row>
        <row r="344">
          <cell r="A344" t="str">
            <v>T033169</v>
          </cell>
          <cell r="B344" t="str">
            <v>Export</v>
          </cell>
          <cell r="C344">
            <v>37893</v>
          </cell>
          <cell r="D344">
            <v>0</v>
          </cell>
          <cell r="E344" t="str">
            <v>STR</v>
          </cell>
          <cell r="F344">
            <v>161.28</v>
          </cell>
        </row>
        <row r="345">
          <cell r="A345" t="str">
            <v>T033170</v>
          </cell>
          <cell r="B345" t="str">
            <v>Export</v>
          </cell>
          <cell r="C345">
            <v>37890</v>
          </cell>
          <cell r="D345">
            <v>0</v>
          </cell>
          <cell r="E345" t="str">
            <v>RSS</v>
          </cell>
          <cell r="F345">
            <v>114</v>
          </cell>
          <cell r="G345">
            <v>6</v>
          </cell>
        </row>
        <row r="346">
          <cell r="A346" t="str">
            <v>T033174</v>
          </cell>
          <cell r="B346" t="str">
            <v>Export</v>
          </cell>
          <cell r="C346">
            <v>37886</v>
          </cell>
          <cell r="D346">
            <v>0</v>
          </cell>
          <cell r="E346" t="str">
            <v>RSS</v>
          </cell>
          <cell r="F346">
            <v>26.443999999999999</v>
          </cell>
          <cell r="G346">
            <v>1</v>
          </cell>
        </row>
        <row r="347">
          <cell r="A347" t="str">
            <v>T033177</v>
          </cell>
          <cell r="B347" t="str">
            <v>Local</v>
          </cell>
          <cell r="C347">
            <v>37881</v>
          </cell>
          <cell r="D347">
            <v>0</v>
          </cell>
          <cell r="E347" t="str">
            <v>STR</v>
          </cell>
          <cell r="F347">
            <v>15.015000000000001</v>
          </cell>
        </row>
        <row r="348">
          <cell r="A348" t="str">
            <v>T033178</v>
          </cell>
          <cell r="B348" t="str">
            <v>Export</v>
          </cell>
          <cell r="C348">
            <v>37889</v>
          </cell>
          <cell r="D348">
            <v>0</v>
          </cell>
          <cell r="E348" t="str">
            <v>STR</v>
          </cell>
          <cell r="F348">
            <v>80.64</v>
          </cell>
          <cell r="G348">
            <v>4</v>
          </cell>
        </row>
        <row r="349">
          <cell r="A349" t="str">
            <v>T033179</v>
          </cell>
          <cell r="B349" t="str">
            <v>Export</v>
          </cell>
          <cell r="C349">
            <v>37891</v>
          </cell>
          <cell r="E349" t="str">
            <v>STR</v>
          </cell>
          <cell r="F349">
            <v>161.28</v>
          </cell>
          <cell r="G349">
            <v>8</v>
          </cell>
        </row>
        <row r="350">
          <cell r="A350" t="str">
            <v>T033180</v>
          </cell>
          <cell r="B350" t="str">
            <v>Local</v>
          </cell>
          <cell r="C350">
            <v>37882</v>
          </cell>
          <cell r="D350">
            <v>0</v>
          </cell>
          <cell r="E350" t="str">
            <v>CUT</v>
          </cell>
          <cell r="F350">
            <v>26.95</v>
          </cell>
        </row>
        <row r="351">
          <cell r="A351" t="str">
            <v>T033183</v>
          </cell>
          <cell r="B351" t="str">
            <v>Export</v>
          </cell>
          <cell r="C351">
            <v>37890</v>
          </cell>
          <cell r="D351">
            <v>0</v>
          </cell>
          <cell r="E351" t="str">
            <v>RSS</v>
          </cell>
          <cell r="F351">
            <v>80</v>
          </cell>
          <cell r="G351">
            <v>4</v>
          </cell>
        </row>
        <row r="352">
          <cell r="A352" t="str">
            <v>T033197</v>
          </cell>
          <cell r="B352" t="str">
            <v>Local</v>
          </cell>
          <cell r="C352">
            <v>37883</v>
          </cell>
          <cell r="D352">
            <v>0</v>
          </cell>
          <cell r="E352" t="str">
            <v>CUT</v>
          </cell>
          <cell r="F352">
            <v>26.95</v>
          </cell>
        </row>
        <row r="353">
          <cell r="A353" t="str">
            <v>T033198</v>
          </cell>
          <cell r="B353" t="str">
            <v>Export</v>
          </cell>
          <cell r="C353">
            <v>37893</v>
          </cell>
          <cell r="D353">
            <v>0</v>
          </cell>
          <cell r="E353" t="str">
            <v>STR</v>
          </cell>
          <cell r="F353">
            <v>60.48</v>
          </cell>
          <cell r="G353">
            <v>3</v>
          </cell>
        </row>
        <row r="354">
          <cell r="A354" t="str">
            <v>T033199</v>
          </cell>
          <cell r="B354" t="str">
            <v>Export</v>
          </cell>
          <cell r="C354">
            <v>37888</v>
          </cell>
          <cell r="E354" t="str">
            <v>RSS</v>
          </cell>
          <cell r="F354">
            <v>19.2</v>
          </cell>
          <cell r="G354">
            <v>1</v>
          </cell>
        </row>
        <row r="355">
          <cell r="A355" t="str">
            <v>T033211</v>
          </cell>
          <cell r="B355" t="str">
            <v>Export</v>
          </cell>
          <cell r="C355">
            <v>37893</v>
          </cell>
          <cell r="D355">
            <v>0</v>
          </cell>
          <cell r="E355" t="str">
            <v>STR</v>
          </cell>
          <cell r="F355">
            <v>140</v>
          </cell>
          <cell r="G355">
            <v>7</v>
          </cell>
        </row>
        <row r="356">
          <cell r="A356" t="str">
            <v>T033220</v>
          </cell>
          <cell r="B356" t="str">
            <v>Local</v>
          </cell>
          <cell r="C356">
            <v>37893</v>
          </cell>
          <cell r="E356" t="str">
            <v>RSS</v>
          </cell>
          <cell r="F356">
            <v>15.01</v>
          </cell>
        </row>
        <row r="357">
          <cell r="A357" t="str">
            <v>T033224</v>
          </cell>
          <cell r="B357" t="str">
            <v>Local</v>
          </cell>
          <cell r="C357">
            <v>37894</v>
          </cell>
          <cell r="D357">
            <v>0</v>
          </cell>
          <cell r="E357" t="str">
            <v>RSS</v>
          </cell>
          <cell r="F357">
            <v>15.01</v>
          </cell>
        </row>
        <row r="358">
          <cell r="A358" t="str">
            <v>T033242</v>
          </cell>
          <cell r="B358" t="str">
            <v>Local</v>
          </cell>
          <cell r="C358">
            <v>37893</v>
          </cell>
          <cell r="D358">
            <v>0</v>
          </cell>
          <cell r="E358" t="str">
            <v>STR</v>
          </cell>
          <cell r="F358">
            <v>30</v>
          </cell>
        </row>
        <row r="359">
          <cell r="A359" t="str">
            <v>T033243</v>
          </cell>
          <cell r="B359" t="str">
            <v>Local</v>
          </cell>
          <cell r="C359">
            <v>37894</v>
          </cell>
          <cell r="D359">
            <v>0</v>
          </cell>
          <cell r="E359" t="str">
            <v>STR</v>
          </cell>
          <cell r="F359">
            <v>30</v>
          </cell>
        </row>
        <row r="360">
          <cell r="A360" t="str">
            <v>T033265</v>
          </cell>
          <cell r="B360" t="str">
            <v>Local</v>
          </cell>
          <cell r="C360">
            <v>37890</v>
          </cell>
          <cell r="D360">
            <v>0</v>
          </cell>
          <cell r="E360" t="str">
            <v>RSS</v>
          </cell>
          <cell r="F360">
            <v>15</v>
          </cell>
        </row>
        <row r="361">
          <cell r="A361" t="str">
            <v>T033302</v>
          </cell>
          <cell r="B361" t="str">
            <v>Local</v>
          </cell>
          <cell r="C361">
            <v>37870</v>
          </cell>
          <cell r="D361">
            <v>0</v>
          </cell>
          <cell r="E361" t="str">
            <v>STR</v>
          </cell>
          <cell r="F361">
            <v>15.015000000000001</v>
          </cell>
        </row>
        <row r="362">
          <cell r="A362" t="str">
            <v>T033303</v>
          </cell>
          <cell r="B362" t="str">
            <v>Local</v>
          </cell>
          <cell r="C362">
            <v>37873</v>
          </cell>
          <cell r="D362">
            <v>0</v>
          </cell>
          <cell r="E362" t="str">
            <v>STR</v>
          </cell>
          <cell r="F362">
            <v>15.015000000000001</v>
          </cell>
        </row>
        <row r="363">
          <cell r="A363" t="str">
            <v>T033304</v>
          </cell>
          <cell r="B363" t="str">
            <v>Local</v>
          </cell>
          <cell r="C363">
            <v>37880</v>
          </cell>
          <cell r="D363">
            <v>0</v>
          </cell>
          <cell r="E363" t="str">
            <v>STR</v>
          </cell>
          <cell r="F363">
            <v>15.015000000000001</v>
          </cell>
        </row>
        <row r="364">
          <cell r="A364" t="str">
            <v>T033305</v>
          </cell>
          <cell r="B364" t="str">
            <v>Local</v>
          </cell>
          <cell r="C364">
            <v>37888</v>
          </cell>
          <cell r="D364">
            <v>0</v>
          </cell>
          <cell r="E364" t="str">
            <v>STR</v>
          </cell>
          <cell r="F364">
            <v>15.015000000000001</v>
          </cell>
        </row>
        <row r="365">
          <cell r="A365" t="str">
            <v>T033356</v>
          </cell>
          <cell r="B365" t="str">
            <v>Local</v>
          </cell>
          <cell r="C365">
            <v>37894</v>
          </cell>
          <cell r="E365" t="str">
            <v>STR</v>
          </cell>
          <cell r="F365">
            <v>15.015000000000001</v>
          </cell>
        </row>
        <row r="366">
          <cell r="A366" t="str">
            <v>T033359</v>
          </cell>
          <cell r="B366" t="str">
            <v>Local</v>
          </cell>
          <cell r="C366">
            <v>37894</v>
          </cell>
          <cell r="E366" t="str">
            <v>RSS</v>
          </cell>
          <cell r="F366">
            <v>15</v>
          </cell>
        </row>
        <row r="367">
          <cell r="A367" t="str">
            <v>T033360</v>
          </cell>
          <cell r="B367" t="str">
            <v>Local</v>
          </cell>
          <cell r="C367">
            <v>37893</v>
          </cell>
          <cell r="E367" t="str">
            <v>STR</v>
          </cell>
          <cell r="F367">
            <v>15.015000000000001</v>
          </cell>
        </row>
        <row r="369">
          <cell r="A369" t="str">
            <v>ผลรวมยอดขาย</v>
          </cell>
          <cell r="E369" t="str">
            <v>TL</v>
          </cell>
          <cell r="F369">
            <v>26233.907999999952</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sheetData sheetId="11"/>
      <sheetData sheetId="12"/>
      <sheetData sheetId="13"/>
      <sheetData sheetId="14" refreshError="1"/>
      <sheetData sheetId="15" refreshError="1"/>
      <sheetData sheetId="16"/>
      <sheetData sheetId="17"/>
      <sheetData sheetId="18"/>
      <sheetData sheetId="19"/>
      <sheetData sheetId="20" refreshError="1"/>
      <sheetData sheetId="21"/>
      <sheetData sheetId="22"/>
      <sheetData sheetId="23"/>
      <sheetData sheetId="24"/>
      <sheetData sheetId="25" refreshError="1"/>
      <sheetData sheetId="26" refreshError="1"/>
      <sheetData sheetId="27" refreshError="1"/>
      <sheetData sheetId="28"/>
      <sheetData sheetId="29"/>
      <sheetData sheetId="30"/>
      <sheetData sheetId="31"/>
      <sheetData sheetId="32"/>
      <sheetData sheetId="33"/>
      <sheetData sheetId="34"/>
      <sheetData sheetId="35" refreshError="1"/>
      <sheetData sheetId="36" refreshError="1"/>
      <sheetData sheetId="37" refreshError="1"/>
      <sheetData sheetId="38" refreshError="1"/>
      <sheetData sheetId="39"/>
      <sheetData sheetId="40"/>
      <sheetData sheetId="41"/>
      <sheetData sheetId="42"/>
      <sheetData sheetId="43"/>
      <sheetData sheetId="44" refreshError="1"/>
      <sheetData sheetId="45" refreshError="1"/>
      <sheetData sheetId="46" refreshError="1"/>
      <sheetData sheetId="47" refreshError="1"/>
      <sheetData sheetId="48" refreshError="1"/>
    </sheetDataSet>
  </externalBook>
</externalLink>
</file>

<file path=xl/externalLinks/externalLink12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กระทบ CESS"/>
      <sheetName val="Sale0311"/>
      <sheetName val="CESS 0311"/>
      <sheetName val="Dtl Adv 0311"/>
      <sheetName val="Dtl Adv 0310"/>
      <sheetName val="FF"/>
      <sheetName val="Sale0309"/>
      <sheetName val="Sale0307"/>
      <sheetName val="ELEC45-01"/>
      <sheetName val="RSS9801"/>
      <sheetName val="กระทบ_CESS"/>
      <sheetName val="CESS_0311"/>
      <sheetName val="Dtl_Adv_0311"/>
      <sheetName val="Dtl_Adv_0310"/>
      <sheetName val="กระทบ_CESS1"/>
      <sheetName val="CESS_03111"/>
      <sheetName val="Dtl_Adv_03111"/>
      <sheetName val="Dtl_Adv_03101"/>
      <sheetName val="Stock Aging"/>
      <sheetName val="กระทบ_CESS2"/>
      <sheetName val="CESS_03112"/>
      <sheetName val="Dtl_Adv_03112"/>
      <sheetName val="Dtl_Adv_03102"/>
      <sheetName val="กระทบ_CESS3"/>
      <sheetName val="CESS_03113"/>
      <sheetName val="Dtl_Adv_03113"/>
      <sheetName val="Dtl_Adv_03103"/>
      <sheetName val="อัตราค่าบรรทุก"/>
      <sheetName val="กระทบ_CESS4"/>
      <sheetName val="CESS_03114"/>
      <sheetName val="Dtl_Adv_03114"/>
      <sheetName val="Dtl_Adv_03104"/>
      <sheetName val="กระทบ_CESS5"/>
      <sheetName val="CESS_03115"/>
      <sheetName val="Dtl_Adv_03115"/>
      <sheetName val="Dtl_Adv_03105"/>
      <sheetName val="Stock_Aging"/>
      <sheetName val="ALL UNITS"/>
      <sheetName val="CODE,NAME"/>
      <sheetName val="S33"/>
      <sheetName val="เขตการค้าย่อย"/>
      <sheetName val="Bill No. 2 - Carpark"/>
      <sheetName val="PIPE-HOT"/>
      <sheetName val="5 months (Interim)"/>
      <sheetName val="Machine2,3'04"/>
      <sheetName val="Input1"/>
      <sheetName val="Stock_Aging1"/>
      <sheetName val="Stock_Aging2"/>
      <sheetName val="Stock_Aging3"/>
      <sheetName val="หูใหม่"/>
      <sheetName val="CASE1"/>
    </sheetNames>
    <sheetDataSet>
      <sheetData sheetId="0" refreshError="1"/>
      <sheetData sheetId="1" refreshError="1">
        <row r="1">
          <cell r="A1" t="str">
            <v>INVOICE</v>
          </cell>
          <cell r="B1" t="str">
            <v>TYPE</v>
          </cell>
          <cell r="C1" t="str">
            <v>B/L</v>
          </cell>
          <cell r="D1" t="str">
            <v>INV CONSO</v>
          </cell>
          <cell r="E1" t="str">
            <v>เกรด</v>
          </cell>
          <cell r="F1" t="str">
            <v>TON INV</v>
          </cell>
          <cell r="G1" t="str">
            <v>จำนวนตู้</v>
          </cell>
        </row>
        <row r="2">
          <cell r="A2" t="str">
            <v>L030299</v>
          </cell>
          <cell r="B2" t="str">
            <v>LOCAL</v>
          </cell>
          <cell r="C2">
            <v>37926</v>
          </cell>
          <cell r="E2" t="str">
            <v>LTX</v>
          </cell>
          <cell r="F2">
            <v>174.7</v>
          </cell>
        </row>
        <row r="3">
          <cell r="A3" t="str">
            <v>L030300</v>
          </cell>
          <cell r="B3" t="str">
            <v>LOCAL</v>
          </cell>
          <cell r="C3">
            <v>37927</v>
          </cell>
          <cell r="E3" t="str">
            <v>LTX</v>
          </cell>
          <cell r="F3">
            <v>142</v>
          </cell>
        </row>
        <row r="4">
          <cell r="A4" t="str">
            <v>L030301</v>
          </cell>
          <cell r="B4" t="str">
            <v>LOCAL</v>
          </cell>
          <cell r="C4">
            <v>37928</v>
          </cell>
          <cell r="E4" t="str">
            <v>LTX</v>
          </cell>
          <cell r="F4">
            <v>148.19999999999999</v>
          </cell>
        </row>
        <row r="5">
          <cell r="A5" t="str">
            <v>L030302</v>
          </cell>
          <cell r="B5" t="str">
            <v>LOCAL</v>
          </cell>
          <cell r="C5">
            <v>37929</v>
          </cell>
          <cell r="E5" t="str">
            <v>LTX</v>
          </cell>
          <cell r="F5">
            <v>163.1</v>
          </cell>
        </row>
        <row r="6">
          <cell r="A6" t="str">
            <v>L030303</v>
          </cell>
          <cell r="B6" t="str">
            <v>LOCAL</v>
          </cell>
          <cell r="C6">
            <v>37930</v>
          </cell>
          <cell r="E6" t="str">
            <v>LTX</v>
          </cell>
          <cell r="F6">
            <v>155.6</v>
          </cell>
        </row>
        <row r="7">
          <cell r="A7" t="str">
            <v>L030304</v>
          </cell>
          <cell r="B7" t="str">
            <v>LOCAL</v>
          </cell>
          <cell r="C7">
            <v>37931</v>
          </cell>
          <cell r="E7" t="str">
            <v>LTX</v>
          </cell>
          <cell r="F7">
            <v>144.4</v>
          </cell>
        </row>
        <row r="8">
          <cell r="A8" t="str">
            <v>L030305</v>
          </cell>
          <cell r="B8" t="str">
            <v>LOCAL</v>
          </cell>
          <cell r="C8">
            <v>37932</v>
          </cell>
          <cell r="E8" t="str">
            <v>LTX</v>
          </cell>
          <cell r="F8">
            <v>155.19999999999999</v>
          </cell>
        </row>
        <row r="9">
          <cell r="A9" t="str">
            <v>L030306</v>
          </cell>
          <cell r="B9" t="str">
            <v>LOCAL</v>
          </cell>
          <cell r="C9">
            <v>37933</v>
          </cell>
          <cell r="E9" t="str">
            <v>LTX</v>
          </cell>
          <cell r="F9">
            <v>148.80000000000001</v>
          </cell>
        </row>
        <row r="10">
          <cell r="A10" t="str">
            <v>L030307</v>
          </cell>
          <cell r="B10" t="str">
            <v>LOCAL</v>
          </cell>
          <cell r="C10">
            <v>37934</v>
          </cell>
          <cell r="E10" t="str">
            <v>LTX</v>
          </cell>
          <cell r="F10">
            <v>171.1</v>
          </cell>
        </row>
        <row r="11">
          <cell r="A11" t="str">
            <v>L030308</v>
          </cell>
          <cell r="B11" t="str">
            <v>LOCAL</v>
          </cell>
          <cell r="C11">
            <v>37935</v>
          </cell>
          <cell r="E11" t="str">
            <v>LTX</v>
          </cell>
          <cell r="F11">
            <v>130.30000000000001</v>
          </cell>
        </row>
        <row r="12">
          <cell r="A12" t="str">
            <v>L030309</v>
          </cell>
          <cell r="B12" t="str">
            <v>LOCAL</v>
          </cell>
          <cell r="C12">
            <v>37936</v>
          </cell>
          <cell r="E12" t="str">
            <v>LTX</v>
          </cell>
          <cell r="F12">
            <v>159.4</v>
          </cell>
        </row>
        <row r="13">
          <cell r="A13" t="str">
            <v>L030310</v>
          </cell>
          <cell r="B13" t="str">
            <v>LOCAL</v>
          </cell>
          <cell r="C13">
            <v>37937</v>
          </cell>
          <cell r="E13" t="str">
            <v>LTX</v>
          </cell>
          <cell r="F13">
            <v>170.1</v>
          </cell>
        </row>
        <row r="14">
          <cell r="A14" t="str">
            <v>L030311</v>
          </cell>
          <cell r="B14" t="str">
            <v>LOCAL</v>
          </cell>
          <cell r="C14">
            <v>37938</v>
          </cell>
          <cell r="E14" t="str">
            <v>LTX</v>
          </cell>
          <cell r="F14">
            <v>165</v>
          </cell>
        </row>
        <row r="15">
          <cell r="A15" t="str">
            <v>L030312</v>
          </cell>
          <cell r="B15" t="str">
            <v>LOCAL</v>
          </cell>
          <cell r="C15">
            <v>37939</v>
          </cell>
          <cell r="E15" t="str">
            <v>LTX</v>
          </cell>
          <cell r="F15">
            <v>135.80000000000001</v>
          </cell>
        </row>
        <row r="16">
          <cell r="A16" t="str">
            <v>L030313</v>
          </cell>
          <cell r="B16" t="str">
            <v>LOCAL</v>
          </cell>
          <cell r="C16">
            <v>37940</v>
          </cell>
          <cell r="E16" t="str">
            <v>LTX</v>
          </cell>
          <cell r="F16">
            <v>155.80000000000001</v>
          </cell>
        </row>
        <row r="17">
          <cell r="A17" t="str">
            <v>L030314</v>
          </cell>
          <cell r="B17" t="str">
            <v>LOCAL</v>
          </cell>
          <cell r="C17">
            <v>37941</v>
          </cell>
          <cell r="E17" t="str">
            <v>LTX</v>
          </cell>
          <cell r="F17">
            <v>168.2</v>
          </cell>
        </row>
        <row r="18">
          <cell r="A18" t="str">
            <v>L030315</v>
          </cell>
          <cell r="B18" t="str">
            <v>LOCAL</v>
          </cell>
          <cell r="C18">
            <v>37942</v>
          </cell>
          <cell r="E18" t="str">
            <v>LTX</v>
          </cell>
          <cell r="F18">
            <v>143.80000000000001</v>
          </cell>
        </row>
        <row r="19">
          <cell r="A19" t="str">
            <v>L030316</v>
          </cell>
          <cell r="B19" t="str">
            <v>LOCAL</v>
          </cell>
          <cell r="C19">
            <v>37934</v>
          </cell>
          <cell r="E19" t="str">
            <v>FIL</v>
          </cell>
          <cell r="F19">
            <v>2.2200000000000002</v>
          </cell>
        </row>
        <row r="20">
          <cell r="A20" t="str">
            <v>L030317</v>
          </cell>
          <cell r="B20" t="str">
            <v>LOCAL</v>
          </cell>
          <cell r="C20">
            <v>37927</v>
          </cell>
          <cell r="E20" t="str">
            <v>FIL</v>
          </cell>
          <cell r="F20">
            <v>1.135</v>
          </cell>
        </row>
        <row r="21">
          <cell r="A21" t="str">
            <v>L030318</v>
          </cell>
          <cell r="B21" t="str">
            <v>LOCAL</v>
          </cell>
          <cell r="C21">
            <v>37943</v>
          </cell>
          <cell r="E21" t="str">
            <v>LTX</v>
          </cell>
          <cell r="F21">
            <v>154.4</v>
          </cell>
        </row>
        <row r="22">
          <cell r="A22" t="str">
            <v>L030319</v>
          </cell>
          <cell r="B22" t="str">
            <v>LOCAL</v>
          </cell>
          <cell r="C22">
            <v>37944</v>
          </cell>
          <cell r="E22" t="str">
            <v>LTX</v>
          </cell>
          <cell r="F22">
            <v>1.8</v>
          </cell>
        </row>
        <row r="23">
          <cell r="A23" t="str">
            <v>L030320</v>
          </cell>
          <cell r="B23" t="str">
            <v>LOCAL</v>
          </cell>
          <cell r="C23">
            <v>37944</v>
          </cell>
          <cell r="E23" t="str">
            <v>LTX</v>
          </cell>
          <cell r="F23">
            <v>142.1</v>
          </cell>
        </row>
        <row r="24">
          <cell r="A24" t="str">
            <v>L030321</v>
          </cell>
          <cell r="B24" t="str">
            <v>LOCAL</v>
          </cell>
          <cell r="C24">
            <v>37941</v>
          </cell>
          <cell r="E24" t="str">
            <v>FIL</v>
          </cell>
          <cell r="F24">
            <v>1.875</v>
          </cell>
        </row>
        <row r="25">
          <cell r="A25" t="str">
            <v>L030322</v>
          </cell>
          <cell r="B25" t="str">
            <v>LOCAL</v>
          </cell>
          <cell r="C25">
            <v>37945</v>
          </cell>
          <cell r="E25" t="str">
            <v>LTX</v>
          </cell>
          <cell r="F25">
            <v>145.6</v>
          </cell>
        </row>
        <row r="26">
          <cell r="A26" t="str">
            <v>L030323</v>
          </cell>
          <cell r="B26" t="str">
            <v>LOCAL</v>
          </cell>
          <cell r="C26">
            <v>37946</v>
          </cell>
          <cell r="E26" t="str">
            <v>LTX</v>
          </cell>
          <cell r="F26">
            <v>12.3</v>
          </cell>
        </row>
        <row r="27">
          <cell r="A27" t="str">
            <v>L030324</v>
          </cell>
          <cell r="B27" t="str">
            <v>LOCAL</v>
          </cell>
          <cell r="C27">
            <v>37946</v>
          </cell>
          <cell r="E27" t="str">
            <v>LTX</v>
          </cell>
          <cell r="F27">
            <v>131.9</v>
          </cell>
        </row>
        <row r="28">
          <cell r="A28" t="str">
            <v>L030325</v>
          </cell>
          <cell r="B28" t="str">
            <v>LOCAL</v>
          </cell>
          <cell r="C28">
            <v>37947</v>
          </cell>
          <cell r="E28" t="str">
            <v>LTX</v>
          </cell>
          <cell r="F28">
            <v>152.80000000000001</v>
          </cell>
        </row>
        <row r="29">
          <cell r="A29" t="str">
            <v>L030326</v>
          </cell>
          <cell r="B29" t="str">
            <v>LOCAL</v>
          </cell>
          <cell r="C29">
            <v>37948</v>
          </cell>
          <cell r="E29" t="str">
            <v>LTX</v>
          </cell>
          <cell r="F29">
            <v>158.30000000000001</v>
          </cell>
        </row>
        <row r="30">
          <cell r="A30" t="str">
            <v>L030327</v>
          </cell>
          <cell r="B30" t="str">
            <v>LOCAL</v>
          </cell>
          <cell r="C30">
            <v>37948</v>
          </cell>
          <cell r="E30" t="str">
            <v>FIL</v>
          </cell>
          <cell r="F30">
            <v>2.0249999999999999</v>
          </cell>
        </row>
        <row r="31">
          <cell r="A31" t="str">
            <v>L030328</v>
          </cell>
          <cell r="B31" t="str">
            <v>LOCAL</v>
          </cell>
          <cell r="C31">
            <v>37949</v>
          </cell>
          <cell r="E31" t="str">
            <v>LTX</v>
          </cell>
          <cell r="F31">
            <v>159.1</v>
          </cell>
        </row>
        <row r="32">
          <cell r="A32" t="str">
            <v>L030329</v>
          </cell>
          <cell r="B32" t="str">
            <v>LOCAL</v>
          </cell>
          <cell r="C32">
            <v>37950</v>
          </cell>
          <cell r="E32" t="str">
            <v>LTX</v>
          </cell>
          <cell r="F32">
            <v>150</v>
          </cell>
        </row>
        <row r="33">
          <cell r="A33" t="str">
            <v>L030330</v>
          </cell>
          <cell r="B33" t="str">
            <v>LOCAL</v>
          </cell>
          <cell r="C33">
            <v>37951</v>
          </cell>
          <cell r="E33" t="str">
            <v>LTX</v>
          </cell>
          <cell r="F33">
            <v>157.1</v>
          </cell>
        </row>
        <row r="34">
          <cell r="A34" t="str">
            <v>L030331</v>
          </cell>
          <cell r="B34" t="str">
            <v>LOCAL</v>
          </cell>
          <cell r="C34">
            <v>37952</v>
          </cell>
          <cell r="E34" t="str">
            <v>LTX</v>
          </cell>
          <cell r="F34">
            <v>145.6</v>
          </cell>
        </row>
        <row r="35">
          <cell r="A35" t="str">
            <v>L030332</v>
          </cell>
          <cell r="B35" t="str">
            <v>LOCAL</v>
          </cell>
          <cell r="C35">
            <v>37953</v>
          </cell>
          <cell r="E35" t="str">
            <v>LTX</v>
          </cell>
          <cell r="F35">
            <v>154.5</v>
          </cell>
        </row>
        <row r="36">
          <cell r="A36" t="str">
            <v>L030333</v>
          </cell>
          <cell r="B36" t="str">
            <v>LOCAL</v>
          </cell>
          <cell r="C36">
            <v>37954</v>
          </cell>
          <cell r="E36" t="str">
            <v>LTX</v>
          </cell>
          <cell r="F36">
            <v>150.80000000000001</v>
          </cell>
        </row>
        <row r="37">
          <cell r="A37" t="str">
            <v>L030334</v>
          </cell>
          <cell r="B37" t="str">
            <v>LOCAL</v>
          </cell>
          <cell r="C37">
            <v>37955</v>
          </cell>
          <cell r="E37" t="str">
            <v>LTX</v>
          </cell>
          <cell r="F37">
            <v>150.4</v>
          </cell>
        </row>
        <row r="38">
          <cell r="A38" t="str">
            <v>T033644</v>
          </cell>
          <cell r="B38" t="str">
            <v>LOCAL</v>
          </cell>
          <cell r="C38">
            <v>37931</v>
          </cell>
          <cell r="D38">
            <v>0</v>
          </cell>
          <cell r="E38" t="str">
            <v>LTX</v>
          </cell>
          <cell r="F38">
            <v>98.4</v>
          </cell>
          <cell r="G38">
            <v>6</v>
          </cell>
        </row>
        <row r="39">
          <cell r="A39" t="str">
            <v>T033644A</v>
          </cell>
          <cell r="B39" t="str">
            <v>LOCAL</v>
          </cell>
          <cell r="C39">
            <v>37931</v>
          </cell>
          <cell r="D39">
            <v>0</v>
          </cell>
          <cell r="E39" t="str">
            <v>LTX</v>
          </cell>
          <cell r="F39">
            <v>147.6</v>
          </cell>
          <cell r="G39">
            <v>9</v>
          </cell>
        </row>
        <row r="40">
          <cell r="A40" t="str">
            <v>T033741</v>
          </cell>
          <cell r="B40" t="str">
            <v>LOCAL</v>
          </cell>
          <cell r="C40">
            <v>37938</v>
          </cell>
          <cell r="D40">
            <v>0</v>
          </cell>
          <cell r="E40" t="str">
            <v>LTX</v>
          </cell>
          <cell r="F40">
            <v>199.95</v>
          </cell>
          <cell r="G40">
            <v>10</v>
          </cell>
        </row>
        <row r="41">
          <cell r="A41" t="str">
            <v>T033754</v>
          </cell>
          <cell r="B41" t="str">
            <v>LOCAL</v>
          </cell>
          <cell r="C41">
            <v>37931</v>
          </cell>
          <cell r="D41">
            <v>0</v>
          </cell>
          <cell r="E41" t="str">
            <v>RSS</v>
          </cell>
          <cell r="F41">
            <v>15</v>
          </cell>
        </row>
        <row r="42">
          <cell r="A42" t="str">
            <v>T033596</v>
          </cell>
          <cell r="B42" t="str">
            <v>LOCAL</v>
          </cell>
          <cell r="C42">
            <v>37930</v>
          </cell>
          <cell r="D42">
            <v>0</v>
          </cell>
          <cell r="E42" t="str">
            <v>STR</v>
          </cell>
          <cell r="F42">
            <v>15.015000000000001</v>
          </cell>
        </row>
        <row r="43">
          <cell r="A43" t="str">
            <v>T033598</v>
          </cell>
          <cell r="B43" t="str">
            <v>LOCAL</v>
          </cell>
          <cell r="C43">
            <v>37937</v>
          </cell>
          <cell r="D43">
            <v>0</v>
          </cell>
          <cell r="E43" t="str">
            <v>STR</v>
          </cell>
          <cell r="F43">
            <v>15.015000000000001</v>
          </cell>
        </row>
        <row r="44">
          <cell r="A44" t="str">
            <v>T033597</v>
          </cell>
          <cell r="B44" t="str">
            <v>LOCAL</v>
          </cell>
          <cell r="C44">
            <v>37930</v>
          </cell>
          <cell r="D44">
            <v>0</v>
          </cell>
          <cell r="E44" t="str">
            <v>STR</v>
          </cell>
          <cell r="F44">
            <v>15.015000000000001</v>
          </cell>
        </row>
        <row r="45">
          <cell r="A45" t="str">
            <v>T033420</v>
          </cell>
          <cell r="B45" t="str">
            <v>LOCAL</v>
          </cell>
          <cell r="C45">
            <v>37933</v>
          </cell>
          <cell r="D45">
            <v>0</v>
          </cell>
          <cell r="E45" t="str">
            <v>RSS</v>
          </cell>
          <cell r="F45">
            <v>15</v>
          </cell>
        </row>
        <row r="46">
          <cell r="A46" t="str">
            <v>T033402</v>
          </cell>
          <cell r="B46" t="str">
            <v>LOCAL</v>
          </cell>
          <cell r="C46">
            <v>37930</v>
          </cell>
          <cell r="D46">
            <v>0</v>
          </cell>
          <cell r="E46" t="str">
            <v>STR</v>
          </cell>
          <cell r="F46">
            <v>15.015000000000001</v>
          </cell>
        </row>
        <row r="47">
          <cell r="A47" t="str">
            <v>T033401</v>
          </cell>
          <cell r="B47" t="str">
            <v>LOCAL</v>
          </cell>
          <cell r="C47">
            <v>37928</v>
          </cell>
          <cell r="D47">
            <v>0</v>
          </cell>
          <cell r="E47" t="str">
            <v>STR</v>
          </cell>
          <cell r="F47">
            <v>15.015000000000001</v>
          </cell>
        </row>
        <row r="48">
          <cell r="A48" t="str">
            <v>T033400</v>
          </cell>
          <cell r="B48" t="str">
            <v>LOCAL</v>
          </cell>
          <cell r="C48">
            <v>37926</v>
          </cell>
          <cell r="D48">
            <v>0</v>
          </cell>
          <cell r="E48" t="str">
            <v>STR</v>
          </cell>
          <cell r="F48">
            <v>15.015000000000001</v>
          </cell>
        </row>
        <row r="49">
          <cell r="A49" t="str">
            <v>T033752</v>
          </cell>
          <cell r="B49" t="str">
            <v>LOCAL</v>
          </cell>
          <cell r="C49">
            <v>37935</v>
          </cell>
          <cell r="D49">
            <v>0</v>
          </cell>
          <cell r="E49" t="str">
            <v>STR</v>
          </cell>
          <cell r="F49">
            <v>15.015000000000001</v>
          </cell>
        </row>
        <row r="50">
          <cell r="A50" t="str">
            <v>T033426</v>
          </cell>
          <cell r="B50" t="str">
            <v>LOCAL</v>
          </cell>
          <cell r="C50">
            <v>37931</v>
          </cell>
          <cell r="D50">
            <v>0</v>
          </cell>
          <cell r="E50" t="str">
            <v>RSS</v>
          </cell>
          <cell r="F50">
            <v>15</v>
          </cell>
        </row>
        <row r="51">
          <cell r="A51" t="str">
            <v>T033425</v>
          </cell>
          <cell r="B51" t="str">
            <v>LOCAL</v>
          </cell>
          <cell r="C51">
            <v>37928</v>
          </cell>
          <cell r="D51">
            <v>0</v>
          </cell>
          <cell r="E51" t="str">
            <v>RSS</v>
          </cell>
          <cell r="F51">
            <v>15</v>
          </cell>
        </row>
        <row r="52">
          <cell r="A52" t="str">
            <v>T033417</v>
          </cell>
          <cell r="B52" t="str">
            <v>LOCAL</v>
          </cell>
          <cell r="C52">
            <v>37930</v>
          </cell>
          <cell r="D52">
            <v>0</v>
          </cell>
          <cell r="E52" t="str">
            <v>RSS</v>
          </cell>
          <cell r="F52">
            <v>15</v>
          </cell>
        </row>
        <row r="53">
          <cell r="A53" t="str">
            <v>T033568</v>
          </cell>
          <cell r="B53" t="str">
            <v>LOCAL</v>
          </cell>
          <cell r="C53">
            <v>37936</v>
          </cell>
          <cell r="D53">
            <v>0</v>
          </cell>
          <cell r="E53" t="str">
            <v>STR</v>
          </cell>
          <cell r="F53">
            <v>15.015000000000001</v>
          </cell>
        </row>
        <row r="54">
          <cell r="A54" t="str">
            <v>T033562</v>
          </cell>
          <cell r="B54" t="str">
            <v>LOCAL</v>
          </cell>
          <cell r="C54">
            <v>37936</v>
          </cell>
          <cell r="D54">
            <v>0</v>
          </cell>
          <cell r="E54" t="str">
            <v>STR</v>
          </cell>
          <cell r="F54">
            <v>15.015000000000001</v>
          </cell>
        </row>
        <row r="55">
          <cell r="A55" t="str">
            <v>T033756</v>
          </cell>
          <cell r="B55" t="str">
            <v>LOCAL</v>
          </cell>
          <cell r="C55">
            <v>37936</v>
          </cell>
          <cell r="D55">
            <v>0</v>
          </cell>
          <cell r="E55" t="str">
            <v>RSS</v>
          </cell>
          <cell r="F55">
            <v>15</v>
          </cell>
        </row>
        <row r="56">
          <cell r="A56" t="str">
            <v>T033748</v>
          </cell>
          <cell r="B56" t="str">
            <v>LOCAL</v>
          </cell>
          <cell r="C56">
            <v>37926</v>
          </cell>
          <cell r="D56">
            <v>0</v>
          </cell>
          <cell r="E56" t="str">
            <v>RSS</v>
          </cell>
          <cell r="F56">
            <v>15</v>
          </cell>
        </row>
        <row r="57">
          <cell r="A57" t="str">
            <v>T033755</v>
          </cell>
          <cell r="B57" t="str">
            <v>LOCAL</v>
          </cell>
          <cell r="C57">
            <v>37933</v>
          </cell>
          <cell r="D57">
            <v>0</v>
          </cell>
          <cell r="E57" t="str">
            <v>RSS</v>
          </cell>
          <cell r="F57">
            <v>15</v>
          </cell>
        </row>
        <row r="58">
          <cell r="A58" t="str">
            <v>T033582</v>
          </cell>
          <cell r="B58" t="str">
            <v>LOCAL</v>
          </cell>
          <cell r="C58">
            <v>37937</v>
          </cell>
          <cell r="D58">
            <v>0</v>
          </cell>
          <cell r="E58" t="str">
            <v>STR</v>
          </cell>
          <cell r="F58">
            <v>15.015000000000001</v>
          </cell>
        </row>
        <row r="59">
          <cell r="A59" t="str">
            <v>T033580</v>
          </cell>
          <cell r="B59" t="str">
            <v>LOCAL</v>
          </cell>
          <cell r="C59">
            <v>37931</v>
          </cell>
          <cell r="D59">
            <v>0</v>
          </cell>
          <cell r="E59" t="str">
            <v>STR</v>
          </cell>
          <cell r="F59">
            <v>15.015000000000001</v>
          </cell>
        </row>
        <row r="60">
          <cell r="A60" t="str">
            <v>T033579</v>
          </cell>
          <cell r="B60" t="str">
            <v>LOCAL</v>
          </cell>
          <cell r="C60">
            <v>37928</v>
          </cell>
          <cell r="D60">
            <v>0</v>
          </cell>
          <cell r="E60" t="str">
            <v>STR</v>
          </cell>
          <cell r="F60">
            <v>15.015000000000001</v>
          </cell>
        </row>
        <row r="61">
          <cell r="A61" t="str">
            <v>T033757</v>
          </cell>
          <cell r="B61" t="str">
            <v>LOCAL</v>
          </cell>
          <cell r="C61">
            <v>37938</v>
          </cell>
          <cell r="D61">
            <v>0</v>
          </cell>
          <cell r="E61" t="str">
            <v>RSS</v>
          </cell>
          <cell r="F61">
            <v>15</v>
          </cell>
        </row>
        <row r="62">
          <cell r="A62" t="str">
            <v>T033750</v>
          </cell>
          <cell r="B62" t="str">
            <v>LOCAL</v>
          </cell>
          <cell r="C62">
            <v>37930</v>
          </cell>
          <cell r="D62">
            <v>0</v>
          </cell>
          <cell r="E62" t="str">
            <v>RSS</v>
          </cell>
          <cell r="F62">
            <v>15</v>
          </cell>
        </row>
        <row r="63">
          <cell r="A63" t="str">
            <v>T033749</v>
          </cell>
          <cell r="B63" t="str">
            <v>LOCAL</v>
          </cell>
          <cell r="C63">
            <v>37928</v>
          </cell>
          <cell r="D63">
            <v>0</v>
          </cell>
          <cell r="E63" t="str">
            <v>RSS</v>
          </cell>
          <cell r="F63">
            <v>15</v>
          </cell>
        </row>
        <row r="64">
          <cell r="A64" t="str">
            <v>T033600</v>
          </cell>
          <cell r="B64" t="str">
            <v>LOCAL</v>
          </cell>
          <cell r="C64">
            <v>37931</v>
          </cell>
          <cell r="D64">
            <v>0</v>
          </cell>
          <cell r="E64" t="str">
            <v>STR</v>
          </cell>
          <cell r="F64">
            <v>15.015000000000001</v>
          </cell>
        </row>
        <row r="65">
          <cell r="A65" t="str">
            <v>T033599</v>
          </cell>
          <cell r="B65" t="str">
            <v>LOCAL</v>
          </cell>
          <cell r="C65">
            <v>37937</v>
          </cell>
          <cell r="D65">
            <v>0</v>
          </cell>
          <cell r="E65" t="str">
            <v>STR</v>
          </cell>
          <cell r="F65">
            <v>15.015000000000001</v>
          </cell>
        </row>
        <row r="66">
          <cell r="A66" t="str">
            <v>T033719</v>
          </cell>
          <cell r="B66" t="str">
            <v>LOCAL</v>
          </cell>
          <cell r="C66">
            <v>37931</v>
          </cell>
          <cell r="D66">
            <v>0</v>
          </cell>
          <cell r="E66" t="str">
            <v>STR</v>
          </cell>
          <cell r="F66">
            <v>15.015000000000001</v>
          </cell>
        </row>
        <row r="67">
          <cell r="A67" t="str">
            <v>T033823</v>
          </cell>
          <cell r="B67" t="str">
            <v>LOCAL</v>
          </cell>
          <cell r="C67">
            <v>37935</v>
          </cell>
          <cell r="D67">
            <v>0</v>
          </cell>
          <cell r="E67" t="str">
            <v>RSS</v>
          </cell>
          <cell r="F67">
            <v>15</v>
          </cell>
        </row>
        <row r="68">
          <cell r="A68" t="str">
            <v>T033459</v>
          </cell>
          <cell r="B68" t="str">
            <v>LOCAL</v>
          </cell>
          <cell r="C68">
            <v>37926</v>
          </cell>
          <cell r="D68">
            <v>0</v>
          </cell>
          <cell r="E68" t="str">
            <v>RSS</v>
          </cell>
          <cell r="F68">
            <v>15.01</v>
          </cell>
        </row>
        <row r="69">
          <cell r="A69" t="str">
            <v>T033575</v>
          </cell>
          <cell r="B69" t="str">
            <v>LOCAL</v>
          </cell>
          <cell r="C69">
            <v>37926</v>
          </cell>
          <cell r="D69">
            <v>0</v>
          </cell>
          <cell r="E69" t="str">
            <v>STR</v>
          </cell>
          <cell r="F69">
            <v>15.015000000000001</v>
          </cell>
        </row>
        <row r="70">
          <cell r="A70" t="str">
            <v>T033613</v>
          </cell>
          <cell r="B70" t="str">
            <v>LOCAL</v>
          </cell>
          <cell r="C70">
            <v>37926</v>
          </cell>
          <cell r="D70">
            <v>0</v>
          </cell>
          <cell r="E70" t="str">
            <v>RSS</v>
          </cell>
          <cell r="F70">
            <v>15.01</v>
          </cell>
        </row>
        <row r="71">
          <cell r="A71" t="str">
            <v>T033238</v>
          </cell>
          <cell r="B71" t="str">
            <v>LOCAL</v>
          </cell>
          <cell r="C71">
            <v>37926</v>
          </cell>
          <cell r="D71">
            <v>0</v>
          </cell>
          <cell r="E71" t="str">
            <v>RSS</v>
          </cell>
          <cell r="F71">
            <v>15.01</v>
          </cell>
        </row>
        <row r="72">
          <cell r="A72" t="str">
            <v>T033239</v>
          </cell>
          <cell r="B72" t="str">
            <v>LOCAL</v>
          </cell>
          <cell r="C72">
            <v>37926</v>
          </cell>
          <cell r="D72">
            <v>0</v>
          </cell>
          <cell r="E72" t="str">
            <v>RSS</v>
          </cell>
          <cell r="F72">
            <v>15.01</v>
          </cell>
        </row>
        <row r="73">
          <cell r="A73" t="str">
            <v>T033439</v>
          </cell>
          <cell r="B73" t="str">
            <v>TRADING</v>
          </cell>
          <cell r="C73">
            <v>37926</v>
          </cell>
          <cell r="E73" t="str">
            <v>STR</v>
          </cell>
          <cell r="F73">
            <v>40.32</v>
          </cell>
          <cell r="G73">
            <v>2</v>
          </cell>
        </row>
        <row r="74">
          <cell r="A74" t="str">
            <v>T033521</v>
          </cell>
          <cell r="B74" t="str">
            <v>EXPORT</v>
          </cell>
          <cell r="C74">
            <v>37926</v>
          </cell>
          <cell r="D74">
            <v>0</v>
          </cell>
          <cell r="E74" t="str">
            <v>LTX</v>
          </cell>
          <cell r="F74">
            <v>32.799999999999997</v>
          </cell>
          <cell r="G74">
            <v>2</v>
          </cell>
        </row>
        <row r="75">
          <cell r="A75" t="str">
            <v>T033522</v>
          </cell>
          <cell r="B75" t="str">
            <v>EXPORT</v>
          </cell>
          <cell r="C75">
            <v>37926</v>
          </cell>
          <cell r="D75">
            <v>0</v>
          </cell>
          <cell r="E75" t="str">
            <v>LTX</v>
          </cell>
          <cell r="F75">
            <v>32.799999999999997</v>
          </cell>
          <cell r="G75">
            <v>2</v>
          </cell>
        </row>
        <row r="76">
          <cell r="A76" t="str">
            <v>T033524</v>
          </cell>
          <cell r="B76" t="str">
            <v>EXPORT</v>
          </cell>
          <cell r="C76">
            <v>37926</v>
          </cell>
          <cell r="D76">
            <v>0</v>
          </cell>
          <cell r="E76" t="str">
            <v>LTX</v>
          </cell>
          <cell r="F76">
            <v>32.799999999999997</v>
          </cell>
          <cell r="G76">
            <v>2</v>
          </cell>
        </row>
        <row r="77">
          <cell r="A77" t="str">
            <v>T033513</v>
          </cell>
          <cell r="B77" t="str">
            <v>EXPORT</v>
          </cell>
          <cell r="C77">
            <v>37927</v>
          </cell>
          <cell r="D77">
            <v>0</v>
          </cell>
          <cell r="E77" t="str">
            <v>RSS</v>
          </cell>
          <cell r="F77">
            <v>34.56</v>
          </cell>
          <cell r="G77">
            <v>2</v>
          </cell>
        </row>
        <row r="78">
          <cell r="A78" t="str">
            <v>T033602</v>
          </cell>
          <cell r="B78" t="str">
            <v>EXPORT</v>
          </cell>
          <cell r="C78">
            <v>37927</v>
          </cell>
          <cell r="D78">
            <v>0</v>
          </cell>
          <cell r="E78" t="str">
            <v>RSS</v>
          </cell>
          <cell r="F78">
            <v>200</v>
          </cell>
          <cell r="G78">
            <v>10</v>
          </cell>
        </row>
        <row r="79">
          <cell r="A79" t="str">
            <v>T033483</v>
          </cell>
          <cell r="B79" t="str">
            <v>EXPORT</v>
          </cell>
          <cell r="C79">
            <v>37926</v>
          </cell>
          <cell r="D79">
            <v>0</v>
          </cell>
          <cell r="E79" t="str">
            <v>LTX</v>
          </cell>
          <cell r="F79">
            <v>98.4</v>
          </cell>
          <cell r="G79">
            <v>6</v>
          </cell>
        </row>
        <row r="80">
          <cell r="A80" t="str">
            <v>T033515</v>
          </cell>
          <cell r="B80" t="str">
            <v>EXPORT</v>
          </cell>
          <cell r="C80">
            <v>37928</v>
          </cell>
          <cell r="D80">
            <v>0</v>
          </cell>
          <cell r="E80" t="str">
            <v>RSS</v>
          </cell>
          <cell r="F80">
            <v>80</v>
          </cell>
          <cell r="G80">
            <v>4</v>
          </cell>
        </row>
        <row r="81">
          <cell r="A81" t="str">
            <v>T033633</v>
          </cell>
          <cell r="B81" t="str">
            <v>EXPORT</v>
          </cell>
          <cell r="C81">
            <v>37928</v>
          </cell>
          <cell r="D81">
            <v>0</v>
          </cell>
          <cell r="E81" t="str">
            <v>RSS</v>
          </cell>
          <cell r="F81">
            <v>300</v>
          </cell>
          <cell r="G81">
            <v>15</v>
          </cell>
        </row>
        <row r="82">
          <cell r="A82" t="str">
            <v>T033652</v>
          </cell>
          <cell r="B82" t="str">
            <v>EXPORT</v>
          </cell>
          <cell r="C82">
            <v>37930</v>
          </cell>
          <cell r="D82">
            <v>0</v>
          </cell>
          <cell r="E82" t="str">
            <v>RSS</v>
          </cell>
          <cell r="F82">
            <v>114</v>
          </cell>
          <cell r="G82">
            <v>6</v>
          </cell>
        </row>
        <row r="83">
          <cell r="A83" t="str">
            <v>T033659</v>
          </cell>
          <cell r="B83" t="str">
            <v>EXPORT</v>
          </cell>
          <cell r="C83">
            <v>37930</v>
          </cell>
          <cell r="D83">
            <v>0</v>
          </cell>
          <cell r="E83" t="str">
            <v>RSS</v>
          </cell>
          <cell r="F83">
            <v>8</v>
          </cell>
          <cell r="G83">
            <v>1</v>
          </cell>
        </row>
        <row r="84">
          <cell r="A84" t="str">
            <v>T033523</v>
          </cell>
          <cell r="B84" t="str">
            <v>EXPORT</v>
          </cell>
          <cell r="C84">
            <v>37933</v>
          </cell>
          <cell r="D84">
            <v>0</v>
          </cell>
          <cell r="E84" t="str">
            <v>LTX</v>
          </cell>
          <cell r="F84">
            <v>32.799999999999997</v>
          </cell>
          <cell r="G84">
            <v>2</v>
          </cell>
        </row>
        <row r="85">
          <cell r="A85" t="str">
            <v>T033623</v>
          </cell>
          <cell r="B85" t="str">
            <v>EXPORT</v>
          </cell>
          <cell r="C85">
            <v>37931</v>
          </cell>
          <cell r="D85">
            <v>0</v>
          </cell>
          <cell r="E85" t="str">
            <v>STR</v>
          </cell>
          <cell r="F85">
            <v>504</v>
          </cell>
          <cell r="G85">
            <v>25</v>
          </cell>
        </row>
        <row r="86">
          <cell r="A86" t="str">
            <v>0000888</v>
          </cell>
          <cell r="B86" t="str">
            <v>EXPORT</v>
          </cell>
          <cell r="C86">
            <v>37931</v>
          </cell>
          <cell r="D86" t="str">
            <v>T033516</v>
          </cell>
          <cell r="E86" t="str">
            <v>RSS</v>
          </cell>
          <cell r="F86">
            <v>60</v>
          </cell>
          <cell r="G86">
            <v>4</v>
          </cell>
        </row>
        <row r="87">
          <cell r="A87" t="str">
            <v>0000888</v>
          </cell>
          <cell r="B87" t="str">
            <v>EXPORT</v>
          </cell>
          <cell r="C87">
            <v>37931</v>
          </cell>
          <cell r="D87" t="str">
            <v>T033517</v>
          </cell>
          <cell r="E87" t="str">
            <v>RSS</v>
          </cell>
          <cell r="F87">
            <v>20</v>
          </cell>
        </row>
        <row r="88">
          <cell r="A88" t="str">
            <v>0000897</v>
          </cell>
          <cell r="B88" t="str">
            <v>EXPORT</v>
          </cell>
          <cell r="C88">
            <v>37927</v>
          </cell>
          <cell r="D88" t="str">
            <v>T033660</v>
          </cell>
          <cell r="E88" t="str">
            <v>RSS</v>
          </cell>
          <cell r="F88">
            <v>20</v>
          </cell>
          <cell r="G88">
            <v>6</v>
          </cell>
        </row>
        <row r="89">
          <cell r="A89" t="str">
            <v>0000897</v>
          </cell>
          <cell r="B89" t="str">
            <v>EXPORT</v>
          </cell>
          <cell r="C89">
            <v>37927</v>
          </cell>
          <cell r="D89" t="str">
            <v>T033661</v>
          </cell>
          <cell r="E89" t="str">
            <v>RSS</v>
          </cell>
          <cell r="F89">
            <v>100</v>
          </cell>
        </row>
        <row r="90">
          <cell r="A90" t="str">
            <v>0000894</v>
          </cell>
          <cell r="B90" t="str">
            <v>EXPORT</v>
          </cell>
          <cell r="C90">
            <v>37927</v>
          </cell>
          <cell r="D90" t="str">
            <v>T033620</v>
          </cell>
          <cell r="E90" t="str">
            <v>RSS</v>
          </cell>
          <cell r="F90">
            <v>100</v>
          </cell>
          <cell r="G90">
            <v>6</v>
          </cell>
        </row>
        <row r="91">
          <cell r="A91" t="str">
            <v>0000894</v>
          </cell>
          <cell r="B91" t="str">
            <v>EXPORT</v>
          </cell>
          <cell r="C91">
            <v>37927</v>
          </cell>
          <cell r="D91" t="str">
            <v>T033621</v>
          </cell>
          <cell r="E91" t="str">
            <v>RSS</v>
          </cell>
          <cell r="F91">
            <v>20</v>
          </cell>
        </row>
        <row r="92">
          <cell r="A92" t="str">
            <v>0000895</v>
          </cell>
          <cell r="B92" t="str">
            <v>EXPORT</v>
          </cell>
          <cell r="C92">
            <v>37926</v>
          </cell>
          <cell r="D92" t="str">
            <v>T033625</v>
          </cell>
          <cell r="E92" t="str">
            <v>RSS</v>
          </cell>
          <cell r="F92">
            <v>100</v>
          </cell>
          <cell r="G92">
            <v>10</v>
          </cell>
        </row>
        <row r="93">
          <cell r="A93" t="str">
            <v>0000895</v>
          </cell>
          <cell r="B93" t="str">
            <v>EXPORT</v>
          </cell>
          <cell r="C93">
            <v>37926</v>
          </cell>
          <cell r="D93" t="str">
            <v>T033626</v>
          </cell>
          <cell r="E93" t="str">
            <v>RSS</v>
          </cell>
          <cell r="F93">
            <v>60</v>
          </cell>
        </row>
        <row r="94">
          <cell r="A94" t="str">
            <v>0000895</v>
          </cell>
          <cell r="B94" t="str">
            <v>EXPORT</v>
          </cell>
          <cell r="C94">
            <v>37926</v>
          </cell>
          <cell r="D94" t="str">
            <v>T033627</v>
          </cell>
          <cell r="E94" t="str">
            <v>RSS</v>
          </cell>
          <cell r="F94">
            <v>10</v>
          </cell>
        </row>
        <row r="95">
          <cell r="A95" t="str">
            <v>0000896</v>
          </cell>
          <cell r="B95" t="str">
            <v>EXPORT</v>
          </cell>
          <cell r="C95">
            <v>37926</v>
          </cell>
          <cell r="D95" t="str">
            <v>T033631</v>
          </cell>
          <cell r="E95" t="str">
            <v>RSS</v>
          </cell>
          <cell r="F95">
            <v>3.1269999999999998</v>
          </cell>
        </row>
        <row r="96">
          <cell r="A96" t="str">
            <v>0000896</v>
          </cell>
          <cell r="B96" t="str">
            <v>EXPORT</v>
          </cell>
          <cell r="C96">
            <v>37926</v>
          </cell>
          <cell r="D96" t="str">
            <v>T033628</v>
          </cell>
          <cell r="E96" t="str">
            <v>RSS</v>
          </cell>
          <cell r="F96">
            <v>8</v>
          </cell>
        </row>
        <row r="97">
          <cell r="A97" t="str">
            <v>0000896</v>
          </cell>
          <cell r="B97" t="str">
            <v>EXPORT</v>
          </cell>
          <cell r="C97">
            <v>37926</v>
          </cell>
          <cell r="D97" t="str">
            <v>T033629</v>
          </cell>
          <cell r="E97" t="str">
            <v>RSS</v>
          </cell>
          <cell r="F97">
            <v>13.692</v>
          </cell>
        </row>
        <row r="98">
          <cell r="A98" t="str">
            <v>0000896</v>
          </cell>
          <cell r="B98" t="str">
            <v>EXPORT</v>
          </cell>
          <cell r="C98">
            <v>37926</v>
          </cell>
          <cell r="D98" t="str">
            <v>T033630</v>
          </cell>
          <cell r="E98" t="str">
            <v>RSS</v>
          </cell>
          <cell r="F98">
            <v>3.2690000000000001</v>
          </cell>
        </row>
        <row r="99">
          <cell r="A99" t="str">
            <v>0000896</v>
          </cell>
          <cell r="B99" t="str">
            <v>EXPORT</v>
          </cell>
          <cell r="C99">
            <v>37926</v>
          </cell>
          <cell r="D99" t="str">
            <v>T033632</v>
          </cell>
          <cell r="E99" t="str">
            <v>RSS</v>
          </cell>
          <cell r="F99">
            <v>1.9119999999999999</v>
          </cell>
        </row>
        <row r="100">
          <cell r="A100" t="str">
            <v>T033484</v>
          </cell>
          <cell r="B100" t="str">
            <v>EXPORT</v>
          </cell>
          <cell r="C100">
            <v>37926</v>
          </cell>
          <cell r="D100" t="str">
            <v>0000878</v>
          </cell>
          <cell r="E100" t="str">
            <v>LTX</v>
          </cell>
          <cell r="F100">
            <v>32.799999999999997</v>
          </cell>
          <cell r="G100">
            <v>7</v>
          </cell>
        </row>
        <row r="101">
          <cell r="A101" t="str">
            <v>T033485</v>
          </cell>
          <cell r="B101" t="str">
            <v>EXPORT</v>
          </cell>
          <cell r="C101">
            <v>37926</v>
          </cell>
          <cell r="D101" t="str">
            <v>0000878</v>
          </cell>
          <cell r="E101" t="str">
            <v>LTX</v>
          </cell>
          <cell r="F101">
            <v>65.599999999999994</v>
          </cell>
        </row>
        <row r="102">
          <cell r="A102" t="str">
            <v>T033486</v>
          </cell>
          <cell r="B102" t="str">
            <v>EXPORT</v>
          </cell>
          <cell r="C102">
            <v>37926</v>
          </cell>
          <cell r="D102" t="str">
            <v>0000878</v>
          </cell>
          <cell r="E102" t="str">
            <v>LTX</v>
          </cell>
          <cell r="F102">
            <v>16.399999999999999</v>
          </cell>
        </row>
        <row r="103">
          <cell r="A103" t="str">
            <v>T033603</v>
          </cell>
          <cell r="B103" t="str">
            <v>EXPORT</v>
          </cell>
          <cell r="C103">
            <v>37934</v>
          </cell>
          <cell r="D103">
            <v>0</v>
          </cell>
          <cell r="E103" t="str">
            <v>RSS</v>
          </cell>
          <cell r="F103">
            <v>200</v>
          </cell>
          <cell r="G103">
            <v>10</v>
          </cell>
        </row>
        <row r="104">
          <cell r="A104" t="str">
            <v>T033655</v>
          </cell>
          <cell r="B104" t="str">
            <v>EXPORT</v>
          </cell>
          <cell r="C104">
            <v>37932</v>
          </cell>
          <cell r="D104">
            <v>0</v>
          </cell>
          <cell r="E104" t="str">
            <v>RSS</v>
          </cell>
          <cell r="F104">
            <v>16.8</v>
          </cell>
          <cell r="G104">
            <v>1</v>
          </cell>
        </row>
        <row r="105">
          <cell r="A105" t="str">
            <v>T033658</v>
          </cell>
          <cell r="B105" t="str">
            <v>EXPORT</v>
          </cell>
          <cell r="C105">
            <v>37932</v>
          </cell>
          <cell r="D105">
            <v>0</v>
          </cell>
          <cell r="E105" t="str">
            <v>RSS</v>
          </cell>
          <cell r="F105">
            <v>19</v>
          </cell>
          <cell r="G105">
            <v>1</v>
          </cell>
        </row>
        <row r="106">
          <cell r="A106" t="str">
            <v>T033548</v>
          </cell>
          <cell r="B106" t="str">
            <v>EXPORT</v>
          </cell>
          <cell r="C106">
            <v>37932</v>
          </cell>
          <cell r="D106">
            <v>0</v>
          </cell>
          <cell r="E106" t="str">
            <v>RSS</v>
          </cell>
          <cell r="F106">
            <v>38</v>
          </cell>
          <cell r="G106">
            <v>2</v>
          </cell>
        </row>
        <row r="107">
          <cell r="A107" t="str">
            <v>T033512</v>
          </cell>
          <cell r="B107" t="str">
            <v>EXPORT</v>
          </cell>
          <cell r="C107">
            <v>37932</v>
          </cell>
          <cell r="D107">
            <v>0</v>
          </cell>
          <cell r="E107" t="str">
            <v>RSS</v>
          </cell>
          <cell r="F107">
            <v>97.777000000000001</v>
          </cell>
          <cell r="G107">
            <v>4</v>
          </cell>
        </row>
        <row r="108">
          <cell r="A108" t="str">
            <v>T033518</v>
          </cell>
          <cell r="B108" t="str">
            <v>EXPORT</v>
          </cell>
          <cell r="C108">
            <v>37933</v>
          </cell>
          <cell r="D108">
            <v>0</v>
          </cell>
          <cell r="E108" t="str">
            <v>RSS</v>
          </cell>
          <cell r="F108">
            <v>80</v>
          </cell>
          <cell r="G108">
            <v>4</v>
          </cell>
        </row>
        <row r="109">
          <cell r="A109" t="str">
            <v>T033547</v>
          </cell>
          <cell r="B109" t="str">
            <v>EXPORT</v>
          </cell>
          <cell r="C109">
            <v>37933</v>
          </cell>
          <cell r="D109">
            <v>0</v>
          </cell>
          <cell r="E109" t="str">
            <v>RSS</v>
          </cell>
          <cell r="F109">
            <v>80</v>
          </cell>
          <cell r="G109">
            <v>4</v>
          </cell>
        </row>
        <row r="110">
          <cell r="A110" t="str">
            <v>T033634</v>
          </cell>
          <cell r="B110" t="str">
            <v>EXPORT</v>
          </cell>
          <cell r="C110">
            <v>37932</v>
          </cell>
          <cell r="D110">
            <v>0</v>
          </cell>
          <cell r="E110" t="str">
            <v>LTX</v>
          </cell>
          <cell r="F110">
            <v>16.399999999999999</v>
          </cell>
          <cell r="G110">
            <v>1</v>
          </cell>
        </row>
        <row r="111">
          <cell r="A111" t="str">
            <v>T033657</v>
          </cell>
          <cell r="B111" t="str">
            <v>EXPORT</v>
          </cell>
          <cell r="C111">
            <v>37932</v>
          </cell>
          <cell r="D111">
            <v>0</v>
          </cell>
          <cell r="E111" t="str">
            <v>LTX</v>
          </cell>
          <cell r="F111">
            <v>32.799999999999997</v>
          </cell>
          <cell r="G111">
            <v>2</v>
          </cell>
        </row>
        <row r="112">
          <cell r="A112" t="str">
            <v>T033635</v>
          </cell>
          <cell r="B112" t="str">
            <v>EXPORT</v>
          </cell>
          <cell r="C112">
            <v>37932</v>
          </cell>
          <cell r="D112">
            <v>0</v>
          </cell>
          <cell r="E112" t="str">
            <v>LTX</v>
          </cell>
          <cell r="F112">
            <v>16.399999999999999</v>
          </cell>
          <cell r="G112">
            <v>1</v>
          </cell>
        </row>
        <row r="113">
          <cell r="A113" t="str">
            <v>T033690</v>
          </cell>
          <cell r="B113" t="str">
            <v>EXPORT</v>
          </cell>
          <cell r="C113">
            <v>37932</v>
          </cell>
          <cell r="E113" t="str">
            <v>LTX</v>
          </cell>
          <cell r="F113">
            <v>16.399999999999999</v>
          </cell>
          <cell r="G113">
            <v>1</v>
          </cell>
        </row>
        <row r="114">
          <cell r="A114" t="str">
            <v>T033617</v>
          </cell>
          <cell r="B114" t="str">
            <v>EXPORT</v>
          </cell>
          <cell r="C114">
            <v>37929</v>
          </cell>
          <cell r="D114">
            <v>0</v>
          </cell>
          <cell r="E114" t="str">
            <v>STR</v>
          </cell>
          <cell r="F114">
            <v>100.8</v>
          </cell>
          <cell r="G114">
            <v>5</v>
          </cell>
        </row>
        <row r="115">
          <cell r="A115" t="str">
            <v>T033355</v>
          </cell>
          <cell r="B115" t="str">
            <v>EXPORT</v>
          </cell>
          <cell r="C115">
            <v>37928</v>
          </cell>
          <cell r="D115">
            <v>0</v>
          </cell>
          <cell r="E115" t="str">
            <v>STR</v>
          </cell>
          <cell r="F115">
            <v>120.96</v>
          </cell>
          <cell r="G115">
            <v>6</v>
          </cell>
        </row>
        <row r="116">
          <cell r="A116" t="str">
            <v>T033601</v>
          </cell>
          <cell r="B116" t="str">
            <v>EXPORT</v>
          </cell>
          <cell r="C116">
            <v>37928</v>
          </cell>
          <cell r="D116">
            <v>0</v>
          </cell>
          <cell r="E116" t="str">
            <v>STR</v>
          </cell>
          <cell r="F116">
            <v>100.8</v>
          </cell>
          <cell r="G116">
            <v>5</v>
          </cell>
        </row>
        <row r="117">
          <cell r="A117" t="str">
            <v>T033574</v>
          </cell>
          <cell r="B117" t="str">
            <v>EXPORT</v>
          </cell>
          <cell r="C117">
            <v>37928</v>
          </cell>
          <cell r="D117">
            <v>0</v>
          </cell>
          <cell r="E117" t="str">
            <v>STR</v>
          </cell>
          <cell r="F117">
            <v>100.8</v>
          </cell>
          <cell r="G117">
            <v>5</v>
          </cell>
        </row>
        <row r="118">
          <cell r="A118" t="str">
            <v>T033069</v>
          </cell>
          <cell r="B118" t="str">
            <v>EXPORT</v>
          </cell>
          <cell r="C118">
            <v>37926</v>
          </cell>
          <cell r="D118">
            <v>0</v>
          </cell>
          <cell r="E118" t="str">
            <v>STR</v>
          </cell>
          <cell r="F118">
            <v>100.8</v>
          </cell>
          <cell r="G118">
            <v>5</v>
          </cell>
        </row>
        <row r="119">
          <cell r="A119" t="str">
            <v>T033615</v>
          </cell>
          <cell r="B119" t="str">
            <v>EXPORT</v>
          </cell>
          <cell r="C119">
            <v>37934</v>
          </cell>
          <cell r="D119">
            <v>0</v>
          </cell>
          <cell r="E119" t="str">
            <v>STR</v>
          </cell>
          <cell r="F119">
            <v>20.16</v>
          </cell>
          <cell r="G119">
            <v>1</v>
          </cell>
        </row>
        <row r="120">
          <cell r="A120" t="str">
            <v>0000904</v>
          </cell>
          <cell r="B120" t="str">
            <v>EXPORT</v>
          </cell>
          <cell r="C120">
            <v>37933</v>
          </cell>
          <cell r="E120" t="str">
            <v>RSS</v>
          </cell>
          <cell r="F120">
            <v>19</v>
          </cell>
          <cell r="G120">
            <v>2</v>
          </cell>
        </row>
        <row r="121">
          <cell r="A121" t="str">
            <v>0000904</v>
          </cell>
          <cell r="B121" t="str">
            <v>EXPORT</v>
          </cell>
          <cell r="C121">
            <v>37933</v>
          </cell>
          <cell r="E121" t="str">
            <v>RSS</v>
          </cell>
          <cell r="F121">
            <v>19</v>
          </cell>
        </row>
        <row r="122">
          <cell r="A122" t="str">
            <v>0000893</v>
          </cell>
          <cell r="B122" t="str">
            <v>EXPORT</v>
          </cell>
          <cell r="C122">
            <v>37933</v>
          </cell>
          <cell r="D122" t="str">
            <v>T033545</v>
          </cell>
          <cell r="E122" t="str">
            <v>RSS</v>
          </cell>
          <cell r="F122">
            <v>20</v>
          </cell>
          <cell r="G122">
            <v>4</v>
          </cell>
        </row>
        <row r="123">
          <cell r="A123" t="str">
            <v>0000893</v>
          </cell>
          <cell r="B123" t="str">
            <v>EXPORT</v>
          </cell>
          <cell r="C123">
            <v>37933</v>
          </cell>
          <cell r="D123" t="str">
            <v>T033546</v>
          </cell>
          <cell r="E123" t="str">
            <v>RSS</v>
          </cell>
          <cell r="F123">
            <v>60</v>
          </cell>
        </row>
        <row r="124">
          <cell r="A124" t="str">
            <v>0000905</v>
          </cell>
          <cell r="B124" t="str">
            <v>EXPORT</v>
          </cell>
          <cell r="C124">
            <v>37932</v>
          </cell>
          <cell r="E124" t="str">
            <v>LTX</v>
          </cell>
          <cell r="F124">
            <v>50.8</v>
          </cell>
          <cell r="G124">
            <v>7</v>
          </cell>
        </row>
        <row r="125">
          <cell r="A125" t="str">
            <v>0000905</v>
          </cell>
          <cell r="B125" t="str">
            <v>EXPORT</v>
          </cell>
          <cell r="C125">
            <v>37932</v>
          </cell>
          <cell r="E125" t="str">
            <v>LTX</v>
          </cell>
          <cell r="F125">
            <v>32.799999999999997</v>
          </cell>
        </row>
        <row r="126">
          <cell r="A126" t="str">
            <v>0000905</v>
          </cell>
          <cell r="B126" t="str">
            <v>EXPORT</v>
          </cell>
          <cell r="C126">
            <v>37932</v>
          </cell>
          <cell r="E126" t="str">
            <v>LTX</v>
          </cell>
          <cell r="F126">
            <v>31.2</v>
          </cell>
        </row>
        <row r="127">
          <cell r="A127" t="str">
            <v>T033436</v>
          </cell>
          <cell r="B127" t="str">
            <v>TRADING</v>
          </cell>
          <cell r="C127">
            <v>37926</v>
          </cell>
          <cell r="D127">
            <v>0</v>
          </cell>
          <cell r="E127" t="str">
            <v>STR</v>
          </cell>
          <cell r="G127">
            <v>15</v>
          </cell>
        </row>
        <row r="128">
          <cell r="A128" t="str">
            <v>0000885</v>
          </cell>
          <cell r="B128" t="str">
            <v>EXPORT</v>
          </cell>
          <cell r="C128">
            <v>37932</v>
          </cell>
          <cell r="D128" t="str">
            <v>T033504</v>
          </cell>
          <cell r="E128" t="str">
            <v>RSS</v>
          </cell>
          <cell r="F128">
            <v>40</v>
          </cell>
          <cell r="G128">
            <v>4</v>
          </cell>
        </row>
        <row r="129">
          <cell r="A129" t="str">
            <v>0000885</v>
          </cell>
          <cell r="B129" t="str">
            <v>EXPORT</v>
          </cell>
          <cell r="C129">
            <v>37932</v>
          </cell>
          <cell r="D129" t="str">
            <v>T033505</v>
          </cell>
          <cell r="E129" t="str">
            <v>RSS</v>
          </cell>
          <cell r="F129">
            <v>40</v>
          </cell>
        </row>
        <row r="130">
          <cell r="A130" t="str">
            <v>0000882</v>
          </cell>
          <cell r="B130" t="str">
            <v>EXPORT</v>
          </cell>
          <cell r="C130">
            <v>37932</v>
          </cell>
          <cell r="D130" t="str">
            <v>T033495</v>
          </cell>
          <cell r="E130" t="str">
            <v>RSS</v>
          </cell>
          <cell r="F130">
            <v>26.443999999999999</v>
          </cell>
          <cell r="G130">
            <v>2</v>
          </cell>
        </row>
        <row r="131">
          <cell r="A131" t="str">
            <v>0000882</v>
          </cell>
          <cell r="B131" t="str">
            <v>EXPORT</v>
          </cell>
          <cell r="C131">
            <v>37932</v>
          </cell>
          <cell r="D131" t="str">
            <v>T033496</v>
          </cell>
          <cell r="E131" t="str">
            <v>RSS</v>
          </cell>
          <cell r="F131">
            <v>26.443999999999999</v>
          </cell>
        </row>
        <row r="132">
          <cell r="A132" t="str">
            <v>0000887</v>
          </cell>
          <cell r="B132" t="str">
            <v>EXPORT</v>
          </cell>
          <cell r="C132">
            <v>37935</v>
          </cell>
          <cell r="D132" t="str">
            <v>T033510</v>
          </cell>
          <cell r="E132" t="str">
            <v>RSS</v>
          </cell>
          <cell r="F132">
            <v>60</v>
          </cell>
          <cell r="G132">
            <v>6</v>
          </cell>
        </row>
        <row r="133">
          <cell r="A133" t="str">
            <v>0000887</v>
          </cell>
          <cell r="B133" t="str">
            <v>EXPORT</v>
          </cell>
          <cell r="C133">
            <v>37935</v>
          </cell>
          <cell r="D133" t="str">
            <v>T033511</v>
          </cell>
          <cell r="E133" t="str">
            <v>RSS</v>
          </cell>
          <cell r="F133">
            <v>60</v>
          </cell>
        </row>
        <row r="134">
          <cell r="A134" t="str">
            <v>T033656</v>
          </cell>
          <cell r="B134" t="str">
            <v>EXPORT</v>
          </cell>
          <cell r="C134">
            <v>37932</v>
          </cell>
          <cell r="D134">
            <v>0</v>
          </cell>
          <cell r="E134" t="str">
            <v>STR</v>
          </cell>
          <cell r="F134">
            <v>573.29999999999995</v>
          </cell>
          <cell r="G134">
            <v>35</v>
          </cell>
        </row>
        <row r="135">
          <cell r="A135" t="str">
            <v>T033503</v>
          </cell>
          <cell r="B135" t="str">
            <v>EXPORT</v>
          </cell>
          <cell r="C135">
            <v>37933</v>
          </cell>
          <cell r="D135">
            <v>0</v>
          </cell>
          <cell r="E135" t="str">
            <v>RSS</v>
          </cell>
          <cell r="F135">
            <v>100</v>
          </cell>
          <cell r="G135">
            <v>5</v>
          </cell>
        </row>
        <row r="136">
          <cell r="A136" t="str">
            <v>T033520</v>
          </cell>
          <cell r="B136" t="str">
            <v>EXPORT</v>
          </cell>
          <cell r="C136">
            <v>37930</v>
          </cell>
          <cell r="D136">
            <v>0</v>
          </cell>
          <cell r="E136" t="str">
            <v>STR</v>
          </cell>
          <cell r="F136">
            <v>100.8</v>
          </cell>
          <cell r="G136">
            <v>5</v>
          </cell>
        </row>
        <row r="137">
          <cell r="A137" t="str">
            <v>T033535</v>
          </cell>
          <cell r="B137" t="str">
            <v>EXPORT</v>
          </cell>
          <cell r="C137">
            <v>37933</v>
          </cell>
          <cell r="D137">
            <v>0</v>
          </cell>
          <cell r="E137" t="str">
            <v>STR</v>
          </cell>
          <cell r="F137">
            <v>100.8</v>
          </cell>
          <cell r="G137">
            <v>5</v>
          </cell>
        </row>
        <row r="138">
          <cell r="A138" t="str">
            <v>T033532</v>
          </cell>
          <cell r="B138" t="str">
            <v>EXPORT</v>
          </cell>
          <cell r="C138">
            <v>37932</v>
          </cell>
          <cell r="D138">
            <v>0</v>
          </cell>
          <cell r="E138" t="str">
            <v>STR</v>
          </cell>
          <cell r="F138">
            <v>100.8</v>
          </cell>
          <cell r="G138">
            <v>5</v>
          </cell>
        </row>
        <row r="139">
          <cell r="A139" t="str">
            <v>T033716</v>
          </cell>
          <cell r="B139" t="str">
            <v>EXPORT</v>
          </cell>
          <cell r="C139">
            <v>37935</v>
          </cell>
          <cell r="D139">
            <v>0</v>
          </cell>
          <cell r="E139" t="str">
            <v>SKI</v>
          </cell>
          <cell r="F139">
            <v>75</v>
          </cell>
          <cell r="G139">
            <v>4</v>
          </cell>
        </row>
        <row r="140">
          <cell r="A140" t="str">
            <v>T033653</v>
          </cell>
          <cell r="B140" t="str">
            <v>EXPORT</v>
          </cell>
          <cell r="C140">
            <v>37934</v>
          </cell>
          <cell r="D140">
            <v>0</v>
          </cell>
          <cell r="E140" t="str">
            <v>RSS</v>
          </cell>
          <cell r="F140">
            <v>40</v>
          </cell>
          <cell r="G140">
            <v>2</v>
          </cell>
        </row>
        <row r="141">
          <cell r="A141" t="str">
            <v>T033526</v>
          </cell>
          <cell r="B141" t="str">
            <v>EXPORT</v>
          </cell>
          <cell r="C141">
            <v>37928</v>
          </cell>
          <cell r="D141">
            <v>0</v>
          </cell>
          <cell r="E141" t="str">
            <v>STR</v>
          </cell>
          <cell r="F141">
            <v>100.8</v>
          </cell>
          <cell r="G141">
            <v>5</v>
          </cell>
        </row>
        <row r="142">
          <cell r="A142" t="str">
            <v>T033701,703</v>
          </cell>
          <cell r="B142" t="str">
            <v>EXPORT</v>
          </cell>
          <cell r="C142">
            <v>37932</v>
          </cell>
          <cell r="E142" t="str">
            <v>RSS</v>
          </cell>
          <cell r="F142">
            <v>228</v>
          </cell>
          <cell r="G142">
            <v>12</v>
          </cell>
        </row>
        <row r="143">
          <cell r="A143" t="str">
            <v>T033731</v>
          </cell>
          <cell r="B143" t="str">
            <v>EXPORT</v>
          </cell>
          <cell r="C143">
            <v>37935</v>
          </cell>
          <cell r="D143">
            <v>0</v>
          </cell>
          <cell r="E143" t="str">
            <v>RSS</v>
          </cell>
          <cell r="F143">
            <v>120</v>
          </cell>
          <cell r="G143">
            <v>6</v>
          </cell>
        </row>
        <row r="144">
          <cell r="A144" t="str">
            <v>T033662</v>
          </cell>
          <cell r="B144" t="str">
            <v>EXPORT</v>
          </cell>
          <cell r="C144">
            <v>37933</v>
          </cell>
          <cell r="D144">
            <v>0</v>
          </cell>
          <cell r="E144" t="str">
            <v>RSS</v>
          </cell>
          <cell r="F144">
            <v>100</v>
          </cell>
          <cell r="G144">
            <v>5</v>
          </cell>
        </row>
        <row r="145">
          <cell r="A145" t="str">
            <v>T033651</v>
          </cell>
          <cell r="B145" t="str">
            <v>EXPORT</v>
          </cell>
          <cell r="C145">
            <v>37935</v>
          </cell>
          <cell r="D145">
            <v>0</v>
          </cell>
          <cell r="E145" t="str">
            <v>STR</v>
          </cell>
          <cell r="F145">
            <v>100.8</v>
          </cell>
          <cell r="G145">
            <v>5</v>
          </cell>
        </row>
        <row r="146">
          <cell r="A146" t="str">
            <v>T033358</v>
          </cell>
          <cell r="B146" t="str">
            <v>EXPORT</v>
          </cell>
          <cell r="C146">
            <v>37935</v>
          </cell>
          <cell r="D146">
            <v>0</v>
          </cell>
          <cell r="E146" t="str">
            <v>STR</v>
          </cell>
          <cell r="F146">
            <v>120.96</v>
          </cell>
          <cell r="G146">
            <v>6</v>
          </cell>
        </row>
        <row r="147">
          <cell r="A147" t="str">
            <v>T033684</v>
          </cell>
          <cell r="B147" t="str">
            <v>EXPORT</v>
          </cell>
          <cell r="C147">
            <v>37935</v>
          </cell>
          <cell r="E147" t="str">
            <v>STR</v>
          </cell>
          <cell r="F147">
            <v>60.48</v>
          </cell>
          <cell r="G147">
            <v>3</v>
          </cell>
        </row>
        <row r="148">
          <cell r="A148" t="str">
            <v>T033676</v>
          </cell>
          <cell r="B148" t="str">
            <v>EXPORT</v>
          </cell>
          <cell r="C148">
            <v>37937</v>
          </cell>
          <cell r="E148" t="str">
            <v>RSS</v>
          </cell>
          <cell r="F148">
            <v>114</v>
          </cell>
          <cell r="G148">
            <v>6</v>
          </cell>
        </row>
        <row r="149">
          <cell r="A149" t="str">
            <v>T033441</v>
          </cell>
          <cell r="B149" t="str">
            <v>TRADING</v>
          </cell>
          <cell r="C149">
            <v>37931</v>
          </cell>
          <cell r="D149">
            <v>0</v>
          </cell>
          <cell r="E149" t="str">
            <v>STR</v>
          </cell>
          <cell r="F149">
            <v>60.48</v>
          </cell>
          <cell r="G149">
            <v>3</v>
          </cell>
        </row>
        <row r="150">
          <cell r="A150" t="str">
            <v>T033739</v>
          </cell>
          <cell r="B150" t="str">
            <v>EXPORT</v>
          </cell>
          <cell r="C150">
            <v>37937</v>
          </cell>
          <cell r="D150">
            <v>0</v>
          </cell>
          <cell r="E150" t="str">
            <v>RSS</v>
          </cell>
          <cell r="F150">
            <v>19.2</v>
          </cell>
          <cell r="G150">
            <v>1</v>
          </cell>
        </row>
        <row r="151">
          <cell r="A151" t="str">
            <v>T033740</v>
          </cell>
          <cell r="B151" t="str">
            <v>EXPORT</v>
          </cell>
          <cell r="C151">
            <v>37938</v>
          </cell>
          <cell r="D151">
            <v>0</v>
          </cell>
          <cell r="E151" t="str">
            <v>LTX</v>
          </cell>
          <cell r="F151">
            <v>79.98</v>
          </cell>
          <cell r="G151">
            <v>4</v>
          </cell>
        </row>
        <row r="152">
          <cell r="A152" t="str">
            <v>T033624</v>
          </cell>
          <cell r="B152" t="str">
            <v>EXPORT</v>
          </cell>
          <cell r="C152">
            <v>37938</v>
          </cell>
          <cell r="D152">
            <v>0</v>
          </cell>
          <cell r="E152" t="str">
            <v>STR</v>
          </cell>
          <cell r="F152">
            <v>504</v>
          </cell>
          <cell r="G152">
            <v>25</v>
          </cell>
        </row>
        <row r="153">
          <cell r="A153" t="str">
            <v>T033666</v>
          </cell>
          <cell r="B153" t="str">
            <v>EXPORT</v>
          </cell>
          <cell r="C153">
            <v>37938</v>
          </cell>
          <cell r="D153">
            <v>0</v>
          </cell>
          <cell r="E153" t="str">
            <v>RSS</v>
          </cell>
          <cell r="F153">
            <v>500</v>
          </cell>
          <cell r="G153">
            <v>25</v>
          </cell>
        </row>
        <row r="154">
          <cell r="A154" t="str">
            <v>0000902</v>
          </cell>
          <cell r="B154" t="str">
            <v>EXPORT</v>
          </cell>
          <cell r="C154">
            <v>37938</v>
          </cell>
          <cell r="E154" t="str">
            <v>RSS</v>
          </cell>
          <cell r="F154">
            <v>20</v>
          </cell>
          <cell r="G154">
            <v>7</v>
          </cell>
        </row>
        <row r="155">
          <cell r="A155" t="str">
            <v>0000902</v>
          </cell>
          <cell r="B155" t="str">
            <v>EXPORT</v>
          </cell>
          <cell r="C155">
            <v>37938</v>
          </cell>
          <cell r="E155" t="str">
            <v>RSS</v>
          </cell>
          <cell r="F155">
            <v>120</v>
          </cell>
        </row>
        <row r="156">
          <cell r="A156" t="str">
            <v>T033713</v>
          </cell>
          <cell r="B156" t="str">
            <v>EXPORT</v>
          </cell>
          <cell r="C156">
            <v>37937</v>
          </cell>
          <cell r="E156" t="str">
            <v>STR</v>
          </cell>
          <cell r="F156">
            <v>383.04</v>
          </cell>
          <cell r="G156">
            <v>19</v>
          </cell>
        </row>
        <row r="157">
          <cell r="A157" t="str">
            <v>T033693</v>
          </cell>
          <cell r="B157" t="str">
            <v>EXPORT</v>
          </cell>
          <cell r="C157">
            <v>37938</v>
          </cell>
          <cell r="E157" t="str">
            <v>LTX</v>
          </cell>
          <cell r="F157">
            <v>22</v>
          </cell>
          <cell r="G157">
            <v>1</v>
          </cell>
        </row>
        <row r="158">
          <cell r="A158" t="str">
            <v>T033692</v>
          </cell>
          <cell r="B158" t="str">
            <v>EXPORT</v>
          </cell>
          <cell r="C158">
            <v>37938</v>
          </cell>
          <cell r="E158" t="str">
            <v>LTX</v>
          </cell>
          <cell r="F158">
            <v>43.7</v>
          </cell>
          <cell r="G158">
            <v>2</v>
          </cell>
        </row>
        <row r="159">
          <cell r="A159" t="str">
            <v>T033675</v>
          </cell>
          <cell r="B159" t="str">
            <v>EXPORT</v>
          </cell>
          <cell r="C159">
            <v>37939</v>
          </cell>
          <cell r="E159" t="str">
            <v>RSS</v>
          </cell>
          <cell r="F159">
            <v>300</v>
          </cell>
          <cell r="G159">
            <v>15</v>
          </cell>
        </row>
        <row r="160">
          <cell r="A160" t="str">
            <v>T033514</v>
          </cell>
          <cell r="B160" t="str">
            <v>EXPORT</v>
          </cell>
          <cell r="C160">
            <v>37939</v>
          </cell>
          <cell r="E160" t="str">
            <v>RSS</v>
          </cell>
          <cell r="F160">
            <v>288</v>
          </cell>
          <cell r="G160">
            <v>15</v>
          </cell>
        </row>
        <row r="161">
          <cell r="A161" t="str">
            <v>T033680</v>
          </cell>
          <cell r="B161" t="str">
            <v>EXPORT</v>
          </cell>
          <cell r="C161">
            <v>37939</v>
          </cell>
          <cell r="E161" t="str">
            <v>RSS</v>
          </cell>
          <cell r="F161">
            <v>96</v>
          </cell>
          <cell r="G161">
            <v>5</v>
          </cell>
        </row>
        <row r="162">
          <cell r="A162" t="str">
            <v>T033476</v>
          </cell>
          <cell r="B162" t="str">
            <v>EXPORT</v>
          </cell>
          <cell r="C162">
            <v>37939</v>
          </cell>
          <cell r="D162">
            <v>0</v>
          </cell>
          <cell r="E162" t="str">
            <v>STR</v>
          </cell>
          <cell r="F162">
            <v>201.6</v>
          </cell>
          <cell r="G162">
            <v>10</v>
          </cell>
        </row>
        <row r="163">
          <cell r="A163" t="str">
            <v>T033686</v>
          </cell>
          <cell r="B163" t="str">
            <v>EXPORT</v>
          </cell>
          <cell r="C163">
            <v>37939</v>
          </cell>
          <cell r="E163" t="str">
            <v>STR</v>
          </cell>
          <cell r="F163">
            <v>100.8</v>
          </cell>
          <cell r="G163">
            <v>5</v>
          </cell>
        </row>
        <row r="164">
          <cell r="A164" t="str">
            <v>T033687</v>
          </cell>
          <cell r="B164" t="str">
            <v>EXPORT</v>
          </cell>
          <cell r="C164">
            <v>37939</v>
          </cell>
          <cell r="E164" t="str">
            <v>STR</v>
          </cell>
          <cell r="F164">
            <v>100.8</v>
          </cell>
          <cell r="G164">
            <v>5</v>
          </cell>
        </row>
        <row r="165">
          <cell r="A165" t="str">
            <v>T033691</v>
          </cell>
          <cell r="B165" t="str">
            <v>EXPORT</v>
          </cell>
          <cell r="C165">
            <v>37940</v>
          </cell>
          <cell r="E165" t="str">
            <v>RSS</v>
          </cell>
          <cell r="F165">
            <v>19</v>
          </cell>
          <cell r="G165">
            <v>1</v>
          </cell>
        </row>
        <row r="166">
          <cell r="A166" t="str">
            <v>T033506</v>
          </cell>
          <cell r="B166" t="str">
            <v>EXPORT</v>
          </cell>
          <cell r="C166">
            <v>37940</v>
          </cell>
          <cell r="D166">
            <v>0</v>
          </cell>
          <cell r="E166" t="str">
            <v>RSS</v>
          </cell>
          <cell r="F166">
            <v>80</v>
          </cell>
          <cell r="G166">
            <v>4</v>
          </cell>
        </row>
        <row r="167">
          <cell r="A167" t="str">
            <v>T033438</v>
          </cell>
          <cell r="B167" t="str">
            <v>TRADING</v>
          </cell>
          <cell r="C167">
            <v>37936</v>
          </cell>
          <cell r="D167">
            <v>0</v>
          </cell>
          <cell r="E167" t="str">
            <v>STR</v>
          </cell>
          <cell r="F167">
            <v>60.48</v>
          </cell>
          <cell r="G167">
            <v>3</v>
          </cell>
        </row>
        <row r="168">
          <cell r="A168" t="str">
            <v>T033438</v>
          </cell>
          <cell r="B168" t="str">
            <v>TRADING</v>
          </cell>
          <cell r="C168">
            <v>37955</v>
          </cell>
          <cell r="D168">
            <v>0</v>
          </cell>
          <cell r="E168" t="str">
            <v>STR</v>
          </cell>
          <cell r="G168">
            <v>3</v>
          </cell>
        </row>
        <row r="169">
          <cell r="A169" t="str">
            <v>T033637</v>
          </cell>
          <cell r="B169" t="str">
            <v>EXPORT</v>
          </cell>
          <cell r="C169">
            <v>37938</v>
          </cell>
          <cell r="D169">
            <v>0</v>
          </cell>
          <cell r="E169" t="str">
            <v>LTX</v>
          </cell>
          <cell r="F169">
            <v>32.799999999999997</v>
          </cell>
          <cell r="G169">
            <v>2</v>
          </cell>
        </row>
        <row r="170">
          <cell r="A170" t="str">
            <v>T033636</v>
          </cell>
          <cell r="B170" t="str">
            <v>EXPORT</v>
          </cell>
          <cell r="C170">
            <v>37938</v>
          </cell>
          <cell r="D170">
            <v>0</v>
          </cell>
          <cell r="E170" t="str">
            <v>LTX</v>
          </cell>
          <cell r="F170">
            <v>16.399999999999999</v>
          </cell>
          <cell r="G170">
            <v>1</v>
          </cell>
        </row>
        <row r="171">
          <cell r="A171" t="str">
            <v>T033791</v>
          </cell>
          <cell r="B171" t="str">
            <v>EXPORT</v>
          </cell>
          <cell r="C171">
            <v>37941</v>
          </cell>
          <cell r="D171">
            <v>0</v>
          </cell>
          <cell r="E171" t="str">
            <v>LTX</v>
          </cell>
          <cell r="F171">
            <v>114.8</v>
          </cell>
          <cell r="G171">
            <v>7</v>
          </cell>
        </row>
        <row r="172">
          <cell r="A172" t="str">
            <v>T033683</v>
          </cell>
          <cell r="B172" t="str">
            <v>EXPORT</v>
          </cell>
          <cell r="C172">
            <v>37940</v>
          </cell>
          <cell r="E172" t="str">
            <v>STR</v>
          </cell>
          <cell r="F172">
            <v>60.48</v>
          </cell>
          <cell r="G172">
            <v>3</v>
          </cell>
        </row>
        <row r="173">
          <cell r="A173" t="str">
            <v>0000907</v>
          </cell>
          <cell r="B173" t="str">
            <v>EXPORT</v>
          </cell>
          <cell r="C173">
            <v>37942</v>
          </cell>
          <cell r="D173" t="str">
            <v>T033814</v>
          </cell>
          <cell r="E173" t="str">
            <v>RSS</v>
          </cell>
          <cell r="F173">
            <v>20</v>
          </cell>
          <cell r="G173">
            <v>9</v>
          </cell>
        </row>
        <row r="174">
          <cell r="A174" t="str">
            <v>0000907</v>
          </cell>
          <cell r="B174" t="str">
            <v>EXPORT</v>
          </cell>
          <cell r="C174">
            <v>37942</v>
          </cell>
          <cell r="D174" t="str">
            <v>T033815</v>
          </cell>
          <cell r="E174" t="str">
            <v>RSS</v>
          </cell>
          <cell r="F174">
            <v>20</v>
          </cell>
        </row>
        <row r="175">
          <cell r="A175" t="str">
            <v>0000907</v>
          </cell>
          <cell r="B175" t="str">
            <v>EXPORT</v>
          </cell>
          <cell r="C175">
            <v>37942</v>
          </cell>
          <cell r="D175" t="str">
            <v>T033816</v>
          </cell>
          <cell r="E175" t="str">
            <v>RSS</v>
          </cell>
          <cell r="F175">
            <v>20</v>
          </cell>
        </row>
        <row r="176">
          <cell r="A176" t="str">
            <v>0000907</v>
          </cell>
          <cell r="B176" t="str">
            <v>EXPORT</v>
          </cell>
          <cell r="C176">
            <v>37942</v>
          </cell>
          <cell r="D176" t="str">
            <v>T033817</v>
          </cell>
          <cell r="E176" t="str">
            <v>RSS</v>
          </cell>
          <cell r="F176">
            <v>80</v>
          </cell>
        </row>
        <row r="177">
          <cell r="A177" t="str">
            <v>0000907</v>
          </cell>
          <cell r="B177" t="str">
            <v>EXPORT</v>
          </cell>
          <cell r="C177">
            <v>37942</v>
          </cell>
          <cell r="D177" t="str">
            <v>T033821</v>
          </cell>
          <cell r="E177" t="str">
            <v>RSS</v>
          </cell>
          <cell r="F177">
            <v>20</v>
          </cell>
        </row>
        <row r="178">
          <cell r="A178" t="str">
            <v>0000907</v>
          </cell>
          <cell r="B178" t="str">
            <v>EXPORT</v>
          </cell>
          <cell r="C178">
            <v>37942</v>
          </cell>
          <cell r="D178" t="str">
            <v>T033822</v>
          </cell>
          <cell r="E178" t="str">
            <v>RSS</v>
          </cell>
          <cell r="F178">
            <v>20</v>
          </cell>
        </row>
        <row r="179">
          <cell r="A179" t="str">
            <v>0000908</v>
          </cell>
          <cell r="B179" t="str">
            <v>EXPORT</v>
          </cell>
          <cell r="C179">
            <v>37942</v>
          </cell>
          <cell r="D179" t="str">
            <v>T033818</v>
          </cell>
          <cell r="E179" t="str">
            <v>RSS</v>
          </cell>
          <cell r="F179">
            <v>280</v>
          </cell>
          <cell r="G179">
            <v>25</v>
          </cell>
        </row>
        <row r="180">
          <cell r="A180" t="str">
            <v>0000908</v>
          </cell>
          <cell r="B180" t="str">
            <v>EXPORT</v>
          </cell>
          <cell r="C180">
            <v>37942</v>
          </cell>
          <cell r="D180" t="str">
            <v>T033819</v>
          </cell>
          <cell r="E180" t="str">
            <v>RSS</v>
          </cell>
          <cell r="F180">
            <v>120</v>
          </cell>
        </row>
        <row r="181">
          <cell r="A181" t="str">
            <v>0000908</v>
          </cell>
          <cell r="B181" t="str">
            <v>EXPORT</v>
          </cell>
          <cell r="C181">
            <v>37942</v>
          </cell>
          <cell r="D181" t="str">
            <v>T033820</v>
          </cell>
          <cell r="E181" t="str">
            <v>RSS</v>
          </cell>
          <cell r="F181">
            <v>100</v>
          </cell>
        </row>
        <row r="182">
          <cell r="A182" t="str">
            <v>T033552</v>
          </cell>
          <cell r="B182" t="str">
            <v>EXPORT</v>
          </cell>
          <cell r="C182">
            <v>37939</v>
          </cell>
          <cell r="D182">
            <v>0</v>
          </cell>
          <cell r="E182" t="str">
            <v>RSS</v>
          </cell>
          <cell r="F182">
            <v>60</v>
          </cell>
          <cell r="G182">
            <v>3</v>
          </cell>
        </row>
        <row r="183">
          <cell r="A183" t="str">
            <v>T033553</v>
          </cell>
          <cell r="B183" t="str">
            <v>EXPORT</v>
          </cell>
          <cell r="C183">
            <v>37941</v>
          </cell>
          <cell r="D183">
            <v>0</v>
          </cell>
          <cell r="E183" t="str">
            <v>RSS</v>
          </cell>
          <cell r="F183">
            <v>60</v>
          </cell>
          <cell r="G183">
            <v>3</v>
          </cell>
        </row>
        <row r="184">
          <cell r="A184" t="str">
            <v>T033788</v>
          </cell>
          <cell r="B184" t="str">
            <v>EXPORT</v>
          </cell>
          <cell r="C184">
            <v>37940</v>
          </cell>
          <cell r="D184">
            <v>0</v>
          </cell>
          <cell r="E184" t="str">
            <v>RSS</v>
          </cell>
          <cell r="F184">
            <v>120</v>
          </cell>
          <cell r="G184">
            <v>6</v>
          </cell>
        </row>
        <row r="185">
          <cell r="A185" t="str">
            <v>T033803</v>
          </cell>
          <cell r="B185" t="str">
            <v>EXPORT</v>
          </cell>
          <cell r="C185">
            <v>37940</v>
          </cell>
          <cell r="D185">
            <v>0</v>
          </cell>
          <cell r="E185" t="str">
            <v>RSS</v>
          </cell>
          <cell r="F185">
            <v>120</v>
          </cell>
          <cell r="G185">
            <v>6</v>
          </cell>
        </row>
        <row r="186">
          <cell r="A186" t="str">
            <v>0000884</v>
          </cell>
          <cell r="B186" t="str">
            <v>EXPORT</v>
          </cell>
          <cell r="C186">
            <v>37940</v>
          </cell>
          <cell r="D186" t="str">
            <v>T033528</v>
          </cell>
          <cell r="E186" t="str">
            <v>LTX</v>
          </cell>
          <cell r="F186">
            <v>24.8</v>
          </cell>
          <cell r="G186">
            <v>2</v>
          </cell>
        </row>
        <row r="187">
          <cell r="A187" t="str">
            <v>0000884</v>
          </cell>
          <cell r="B187" t="str">
            <v>EXPORT</v>
          </cell>
          <cell r="C187">
            <v>37940</v>
          </cell>
          <cell r="D187" t="str">
            <v>T033529</v>
          </cell>
          <cell r="E187" t="str">
            <v>LTX</v>
          </cell>
          <cell r="F187">
            <v>8</v>
          </cell>
        </row>
        <row r="188">
          <cell r="A188" t="str">
            <v>T033488</v>
          </cell>
          <cell r="B188" t="str">
            <v>EXPORT</v>
          </cell>
          <cell r="C188">
            <v>37942</v>
          </cell>
          <cell r="D188">
            <v>0</v>
          </cell>
          <cell r="E188" t="str">
            <v>STR</v>
          </cell>
          <cell r="F188">
            <v>100.8</v>
          </cell>
          <cell r="G188">
            <v>5</v>
          </cell>
        </row>
        <row r="189">
          <cell r="A189" t="str">
            <v>T033669</v>
          </cell>
          <cell r="B189" t="str">
            <v>EXPORT</v>
          </cell>
          <cell r="C189">
            <v>37940</v>
          </cell>
          <cell r="E189" t="str">
            <v>STR</v>
          </cell>
          <cell r="F189">
            <v>100.8</v>
          </cell>
          <cell r="G189">
            <v>5</v>
          </cell>
        </row>
        <row r="190">
          <cell r="A190" t="str">
            <v>T033667</v>
          </cell>
          <cell r="B190" t="str">
            <v>EXPORT</v>
          </cell>
          <cell r="C190">
            <v>37940</v>
          </cell>
          <cell r="D190">
            <v>0</v>
          </cell>
          <cell r="E190" t="str">
            <v>STR</v>
          </cell>
          <cell r="F190">
            <v>100.8</v>
          </cell>
          <cell r="G190">
            <v>5</v>
          </cell>
        </row>
        <row r="191">
          <cell r="A191" t="str">
            <v>T033668</v>
          </cell>
          <cell r="B191" t="str">
            <v>EXPORT</v>
          </cell>
          <cell r="C191">
            <v>37940</v>
          </cell>
          <cell r="D191">
            <v>0</v>
          </cell>
          <cell r="E191" t="str">
            <v>STR</v>
          </cell>
          <cell r="F191">
            <v>100.8</v>
          </cell>
          <cell r="G191">
            <v>5</v>
          </cell>
        </row>
        <row r="192">
          <cell r="A192" t="str">
            <v>T033804</v>
          </cell>
          <cell r="B192" t="str">
            <v>EXPORT</v>
          </cell>
          <cell r="C192">
            <v>37941</v>
          </cell>
          <cell r="D192">
            <v>0</v>
          </cell>
          <cell r="E192" t="str">
            <v>LTX</v>
          </cell>
          <cell r="F192">
            <v>16.399999999999999</v>
          </cell>
          <cell r="G192">
            <v>1</v>
          </cell>
        </row>
        <row r="193">
          <cell r="A193" t="str">
            <v>T033745</v>
          </cell>
          <cell r="B193" t="str">
            <v>EXPORT</v>
          </cell>
          <cell r="C193">
            <v>37941</v>
          </cell>
          <cell r="D193">
            <v>0</v>
          </cell>
          <cell r="E193" t="str">
            <v>LTX</v>
          </cell>
          <cell r="F193">
            <v>32.799999999999997</v>
          </cell>
          <cell r="G193">
            <v>2</v>
          </cell>
        </row>
        <row r="194">
          <cell r="A194" t="str">
            <v>T033813</v>
          </cell>
          <cell r="B194" t="str">
            <v>EXPORT</v>
          </cell>
          <cell r="C194">
            <v>37941</v>
          </cell>
          <cell r="D194">
            <v>0</v>
          </cell>
          <cell r="E194" t="str">
            <v>RSS</v>
          </cell>
          <cell r="F194">
            <v>57</v>
          </cell>
          <cell r="G194">
            <v>3</v>
          </cell>
        </row>
        <row r="195">
          <cell r="A195" t="str">
            <v>T033856</v>
          </cell>
          <cell r="B195" t="str">
            <v>LOCAL</v>
          </cell>
          <cell r="C195">
            <v>37931</v>
          </cell>
          <cell r="E195" t="str">
            <v>STR</v>
          </cell>
          <cell r="F195">
            <v>15.015000000000001</v>
          </cell>
        </row>
        <row r="196">
          <cell r="A196" t="str">
            <v>T033858</v>
          </cell>
          <cell r="B196" t="str">
            <v>LOCAL</v>
          </cell>
          <cell r="C196">
            <v>37936</v>
          </cell>
          <cell r="D196">
            <v>0</v>
          </cell>
          <cell r="E196" t="str">
            <v>STR</v>
          </cell>
          <cell r="F196">
            <v>15.015000000000001</v>
          </cell>
        </row>
        <row r="197">
          <cell r="A197" t="str">
            <v>T033867</v>
          </cell>
          <cell r="B197" t="str">
            <v>LOCAL</v>
          </cell>
          <cell r="C197">
            <v>37932</v>
          </cell>
          <cell r="D197">
            <v>0</v>
          </cell>
          <cell r="E197" t="str">
            <v>STR</v>
          </cell>
          <cell r="F197">
            <v>15.015000000000001</v>
          </cell>
        </row>
        <row r="198">
          <cell r="A198" t="str">
            <v>T033753</v>
          </cell>
          <cell r="B198" t="str">
            <v>LOCAL</v>
          </cell>
          <cell r="C198">
            <v>37941</v>
          </cell>
          <cell r="D198">
            <v>0</v>
          </cell>
          <cell r="E198" t="str">
            <v>RSS</v>
          </cell>
          <cell r="F198">
            <v>15</v>
          </cell>
        </row>
        <row r="199">
          <cell r="A199" t="str">
            <v>T033869</v>
          </cell>
          <cell r="B199" t="str">
            <v>LOCAL</v>
          </cell>
          <cell r="C199">
            <v>37940</v>
          </cell>
          <cell r="D199">
            <v>0</v>
          </cell>
          <cell r="E199" t="str">
            <v>RSS</v>
          </cell>
          <cell r="F199">
            <v>15</v>
          </cell>
        </row>
        <row r="200">
          <cell r="A200" t="str">
            <v>T033870</v>
          </cell>
          <cell r="B200" t="str">
            <v>LOCAL</v>
          </cell>
          <cell r="C200">
            <v>37943</v>
          </cell>
          <cell r="D200">
            <v>0</v>
          </cell>
          <cell r="E200" t="str">
            <v>RSS</v>
          </cell>
          <cell r="F200">
            <v>15</v>
          </cell>
        </row>
        <row r="201">
          <cell r="A201" t="str">
            <v>T033859</v>
          </cell>
          <cell r="B201" t="str">
            <v>LOCAL</v>
          </cell>
          <cell r="C201">
            <v>37936</v>
          </cell>
          <cell r="D201">
            <v>0</v>
          </cell>
          <cell r="E201" t="str">
            <v>STR</v>
          </cell>
          <cell r="F201">
            <v>15.015000000000001</v>
          </cell>
        </row>
        <row r="202">
          <cell r="A202" t="str">
            <v>T033860</v>
          </cell>
          <cell r="B202" t="str">
            <v>LOCAL</v>
          </cell>
          <cell r="C202">
            <v>37938</v>
          </cell>
          <cell r="D202">
            <v>0</v>
          </cell>
          <cell r="E202" t="str">
            <v>STR</v>
          </cell>
          <cell r="F202">
            <v>15.015000000000001</v>
          </cell>
        </row>
        <row r="203">
          <cell r="A203" t="str">
            <v>T033861</v>
          </cell>
          <cell r="B203" t="str">
            <v>LOCAL</v>
          </cell>
          <cell r="C203">
            <v>37944</v>
          </cell>
          <cell r="D203">
            <v>0</v>
          </cell>
          <cell r="E203" t="str">
            <v>STR</v>
          </cell>
          <cell r="F203">
            <v>15.015000000000001</v>
          </cell>
        </row>
        <row r="204">
          <cell r="A204" t="str">
            <v>T033868</v>
          </cell>
          <cell r="B204" t="str">
            <v>LOCAL</v>
          </cell>
          <cell r="C204">
            <v>37932</v>
          </cell>
          <cell r="D204">
            <v>0</v>
          </cell>
          <cell r="E204" t="str">
            <v>STR</v>
          </cell>
          <cell r="F204">
            <v>15.015000000000001</v>
          </cell>
        </row>
        <row r="205">
          <cell r="A205" t="str">
            <v>T033608</v>
          </cell>
          <cell r="B205" t="str">
            <v>LOCAL</v>
          </cell>
          <cell r="C205">
            <v>37942</v>
          </cell>
          <cell r="D205">
            <v>0</v>
          </cell>
          <cell r="E205" t="str">
            <v>STR</v>
          </cell>
          <cell r="F205">
            <v>15.015000000000001</v>
          </cell>
        </row>
        <row r="206">
          <cell r="A206" t="str">
            <v>T033607</v>
          </cell>
          <cell r="B206" t="str">
            <v>LOCAL</v>
          </cell>
          <cell r="C206">
            <v>37942</v>
          </cell>
          <cell r="D206">
            <v>0</v>
          </cell>
          <cell r="E206" t="str">
            <v>STR</v>
          </cell>
          <cell r="F206">
            <v>15.015000000000001</v>
          </cell>
        </row>
        <row r="207">
          <cell r="A207" t="str">
            <v>T033591</v>
          </cell>
          <cell r="B207" t="str">
            <v>LOCAL</v>
          </cell>
          <cell r="C207">
            <v>37944</v>
          </cell>
          <cell r="D207">
            <v>0</v>
          </cell>
          <cell r="E207" t="str">
            <v>STR</v>
          </cell>
          <cell r="F207">
            <v>15.015000000000001</v>
          </cell>
        </row>
        <row r="208">
          <cell r="A208" t="str">
            <v>T033592</v>
          </cell>
          <cell r="B208" t="str">
            <v>LOCAL</v>
          </cell>
          <cell r="C208">
            <v>37945</v>
          </cell>
          <cell r="D208">
            <v>0</v>
          </cell>
          <cell r="E208" t="str">
            <v>STR</v>
          </cell>
          <cell r="F208">
            <v>15.015000000000001</v>
          </cell>
        </row>
        <row r="209">
          <cell r="A209" t="str">
            <v>T033593</v>
          </cell>
          <cell r="B209" t="str">
            <v>LOCAL</v>
          </cell>
          <cell r="C209">
            <v>37947</v>
          </cell>
          <cell r="D209">
            <v>0</v>
          </cell>
          <cell r="E209" t="str">
            <v>STR</v>
          </cell>
          <cell r="F209">
            <v>15.015000000000001</v>
          </cell>
        </row>
        <row r="210">
          <cell r="A210" t="str">
            <v>T033588</v>
          </cell>
          <cell r="B210" t="str">
            <v>LOCAL</v>
          </cell>
          <cell r="C210">
            <v>37940</v>
          </cell>
          <cell r="D210">
            <v>0</v>
          </cell>
          <cell r="E210" t="str">
            <v>STR</v>
          </cell>
          <cell r="F210">
            <v>15.015000000000001</v>
          </cell>
        </row>
        <row r="211">
          <cell r="A211" t="str">
            <v>T033589</v>
          </cell>
          <cell r="B211" t="str">
            <v>LOCAL</v>
          </cell>
          <cell r="C211">
            <v>37942</v>
          </cell>
          <cell r="D211">
            <v>0</v>
          </cell>
          <cell r="E211" t="str">
            <v>STR</v>
          </cell>
          <cell r="F211">
            <v>15.015000000000001</v>
          </cell>
        </row>
        <row r="212">
          <cell r="A212" t="str">
            <v>T033590</v>
          </cell>
          <cell r="B212" t="str">
            <v>LOCAL</v>
          </cell>
          <cell r="C212">
            <v>37943</v>
          </cell>
          <cell r="D212">
            <v>0</v>
          </cell>
          <cell r="E212" t="str">
            <v>STR</v>
          </cell>
          <cell r="F212">
            <v>15.015000000000001</v>
          </cell>
        </row>
        <row r="213">
          <cell r="A213" t="str">
            <v>T033877</v>
          </cell>
          <cell r="B213" t="str">
            <v>LOCAL</v>
          </cell>
          <cell r="C213">
            <v>37942</v>
          </cell>
          <cell r="D213">
            <v>0</v>
          </cell>
          <cell r="E213" t="str">
            <v>STR</v>
          </cell>
          <cell r="F213">
            <v>15.015000000000001</v>
          </cell>
        </row>
        <row r="214">
          <cell r="A214" t="str">
            <v>T033876</v>
          </cell>
          <cell r="B214" t="str">
            <v>LOCAL</v>
          </cell>
          <cell r="C214">
            <v>37940</v>
          </cell>
          <cell r="D214">
            <v>0</v>
          </cell>
          <cell r="E214" t="str">
            <v>STR</v>
          </cell>
          <cell r="F214">
            <v>15.015000000000001</v>
          </cell>
        </row>
        <row r="215">
          <cell r="A215" t="str">
            <v>0000886</v>
          </cell>
          <cell r="B215" t="str">
            <v>EXPORT</v>
          </cell>
          <cell r="C215">
            <v>37939</v>
          </cell>
          <cell r="D215" t="str">
            <v>T033507</v>
          </cell>
          <cell r="E215" t="str">
            <v>RSS</v>
          </cell>
          <cell r="F215">
            <v>40</v>
          </cell>
          <cell r="G215">
            <v>6</v>
          </cell>
        </row>
        <row r="216">
          <cell r="A216" t="str">
            <v>0000886</v>
          </cell>
          <cell r="B216" t="str">
            <v>EXPORT</v>
          </cell>
          <cell r="C216">
            <v>37939</v>
          </cell>
          <cell r="D216" t="str">
            <v>T033508</v>
          </cell>
          <cell r="E216" t="str">
            <v>RSS</v>
          </cell>
          <cell r="F216">
            <v>80</v>
          </cell>
        </row>
        <row r="217">
          <cell r="A217" t="str">
            <v>T033509</v>
          </cell>
          <cell r="B217" t="str">
            <v>EXPORT</v>
          </cell>
          <cell r="C217">
            <v>37941</v>
          </cell>
          <cell r="E217" t="str">
            <v>RSS</v>
          </cell>
          <cell r="F217">
            <v>120</v>
          </cell>
          <cell r="G217">
            <v>6</v>
          </cell>
        </row>
        <row r="218">
          <cell r="A218" t="str">
            <v>0000891</v>
          </cell>
          <cell r="B218" t="str">
            <v>EXPORT</v>
          </cell>
          <cell r="C218">
            <v>37938</v>
          </cell>
          <cell r="D218" t="str">
            <v>T033540</v>
          </cell>
          <cell r="E218" t="str">
            <v>RSS</v>
          </cell>
          <cell r="F218">
            <v>26.443999999999999</v>
          </cell>
          <cell r="G218">
            <v>2</v>
          </cell>
        </row>
        <row r="219">
          <cell r="A219" t="str">
            <v>0000891</v>
          </cell>
          <cell r="B219" t="str">
            <v>EXPORT</v>
          </cell>
          <cell r="C219">
            <v>37938</v>
          </cell>
          <cell r="D219" t="str">
            <v>T033541</v>
          </cell>
          <cell r="E219" t="str">
            <v>RSS</v>
          </cell>
          <cell r="F219">
            <v>26.443999999999999</v>
          </cell>
        </row>
        <row r="220">
          <cell r="A220" t="str">
            <v>T033533</v>
          </cell>
          <cell r="B220" t="str">
            <v>EXPORT</v>
          </cell>
          <cell r="C220">
            <v>37942</v>
          </cell>
          <cell r="D220">
            <v>0</v>
          </cell>
          <cell r="E220" t="str">
            <v>RSS</v>
          </cell>
          <cell r="F220">
            <v>52.887999999999998</v>
          </cell>
          <cell r="G220">
            <v>2</v>
          </cell>
        </row>
        <row r="221">
          <cell r="A221" t="str">
            <v>T033665</v>
          </cell>
          <cell r="B221" t="str">
            <v>EXPORT</v>
          </cell>
          <cell r="C221">
            <v>37941</v>
          </cell>
          <cell r="D221">
            <v>0</v>
          </cell>
          <cell r="E221" t="str">
            <v>STR</v>
          </cell>
          <cell r="F221">
            <v>573.29999999999995</v>
          </cell>
          <cell r="G221">
            <v>35</v>
          </cell>
        </row>
        <row r="222">
          <cell r="A222" t="str">
            <v>T033714</v>
          </cell>
          <cell r="B222" t="str">
            <v>EXPORT</v>
          </cell>
          <cell r="C222">
            <v>37941</v>
          </cell>
          <cell r="D222">
            <v>0</v>
          </cell>
          <cell r="E222" t="str">
            <v>STR</v>
          </cell>
          <cell r="F222">
            <v>393.12</v>
          </cell>
          <cell r="G222">
            <v>24</v>
          </cell>
        </row>
        <row r="223">
          <cell r="A223" t="str">
            <v>T033489</v>
          </cell>
          <cell r="B223" t="str">
            <v>EXPORT</v>
          </cell>
          <cell r="C223">
            <v>37940</v>
          </cell>
          <cell r="D223">
            <v>0</v>
          </cell>
          <cell r="E223" t="str">
            <v>STR</v>
          </cell>
          <cell r="F223">
            <v>100.8</v>
          </cell>
          <cell r="G223">
            <v>5</v>
          </cell>
        </row>
        <row r="224">
          <cell r="A224" t="str">
            <v>T033440</v>
          </cell>
          <cell r="B224" t="str">
            <v>TRADING</v>
          </cell>
          <cell r="C224">
            <v>37939</v>
          </cell>
          <cell r="D224">
            <v>0</v>
          </cell>
          <cell r="E224" t="str">
            <v>STR</v>
          </cell>
          <cell r="F224">
            <v>40.32</v>
          </cell>
          <cell r="G224">
            <v>2</v>
          </cell>
        </row>
        <row r="225">
          <cell r="A225" t="str">
            <v>0000903</v>
          </cell>
          <cell r="B225" t="str">
            <v>EXPORT</v>
          </cell>
          <cell r="C225">
            <v>37937</v>
          </cell>
          <cell r="E225" t="str">
            <v>RSS</v>
          </cell>
          <cell r="F225">
            <v>19.2</v>
          </cell>
          <cell r="G225">
            <v>1</v>
          </cell>
        </row>
        <row r="226">
          <cell r="A226" t="str">
            <v>T033678</v>
          </cell>
          <cell r="B226" t="str">
            <v>EXPORT</v>
          </cell>
          <cell r="C226">
            <v>37944</v>
          </cell>
          <cell r="E226" t="str">
            <v>RSS</v>
          </cell>
          <cell r="F226">
            <v>114</v>
          </cell>
          <cell r="G226">
            <v>6</v>
          </cell>
        </row>
        <row r="227">
          <cell r="A227" t="str">
            <v>T033702</v>
          </cell>
          <cell r="B227" t="str">
            <v>EXPORT</v>
          </cell>
          <cell r="C227">
            <v>37939</v>
          </cell>
          <cell r="E227" t="str">
            <v>LTX</v>
          </cell>
          <cell r="F227">
            <v>98.4</v>
          </cell>
          <cell r="G227">
            <v>6</v>
          </cell>
        </row>
        <row r="228">
          <cell r="A228" t="str">
            <v>T033702A</v>
          </cell>
          <cell r="B228" t="str">
            <v>EXPORT</v>
          </cell>
          <cell r="C228">
            <v>37939</v>
          </cell>
          <cell r="E228" t="str">
            <v>LTX</v>
          </cell>
          <cell r="F228">
            <v>65.599999999999994</v>
          </cell>
          <cell r="G228">
            <v>4</v>
          </cell>
        </row>
        <row r="229">
          <cell r="A229" t="str">
            <v>T033735</v>
          </cell>
          <cell r="B229" t="str">
            <v>EXPORT</v>
          </cell>
          <cell r="C229">
            <v>37942</v>
          </cell>
          <cell r="D229">
            <v>0</v>
          </cell>
          <cell r="E229" t="str">
            <v>RSS</v>
          </cell>
          <cell r="F229">
            <v>36.287999999999997</v>
          </cell>
          <cell r="G229">
            <v>2</v>
          </cell>
        </row>
        <row r="230">
          <cell r="A230" t="str">
            <v>T033715</v>
          </cell>
          <cell r="B230" t="str">
            <v>EXPORT</v>
          </cell>
          <cell r="C230">
            <v>37941</v>
          </cell>
          <cell r="D230">
            <v>0</v>
          </cell>
          <cell r="E230" t="str">
            <v>STR</v>
          </cell>
          <cell r="F230">
            <v>393.12</v>
          </cell>
          <cell r="G230">
            <v>24</v>
          </cell>
        </row>
        <row r="231">
          <cell r="A231" t="str">
            <v>T033724</v>
          </cell>
          <cell r="B231" t="str">
            <v>EXPORT</v>
          </cell>
          <cell r="C231">
            <v>37941</v>
          </cell>
          <cell r="D231">
            <v>0</v>
          </cell>
          <cell r="E231" t="str">
            <v>RSS</v>
          </cell>
          <cell r="F231">
            <v>113.4</v>
          </cell>
          <cell r="G231">
            <v>7</v>
          </cell>
        </row>
        <row r="232">
          <cell r="A232" t="str">
            <v>T033726</v>
          </cell>
          <cell r="B232" t="str">
            <v>EXPORT</v>
          </cell>
          <cell r="C232">
            <v>37941</v>
          </cell>
          <cell r="D232">
            <v>0</v>
          </cell>
          <cell r="E232" t="str">
            <v>RSS</v>
          </cell>
          <cell r="F232">
            <v>113.4</v>
          </cell>
          <cell r="G232">
            <v>7</v>
          </cell>
        </row>
        <row r="233">
          <cell r="A233" t="str">
            <v>T033799</v>
          </cell>
          <cell r="B233" t="str">
            <v>EXPORT</v>
          </cell>
          <cell r="C233">
            <v>37944</v>
          </cell>
          <cell r="D233">
            <v>0</v>
          </cell>
          <cell r="E233" t="str">
            <v>RSS</v>
          </cell>
          <cell r="F233">
            <v>19.2</v>
          </cell>
          <cell r="G233">
            <v>1</v>
          </cell>
        </row>
        <row r="234">
          <cell r="A234" t="str">
            <v>T033798</v>
          </cell>
          <cell r="B234" t="str">
            <v>EXPORT</v>
          </cell>
          <cell r="C234">
            <v>37944</v>
          </cell>
          <cell r="D234">
            <v>0</v>
          </cell>
          <cell r="E234" t="str">
            <v>RSS</v>
          </cell>
          <cell r="F234">
            <v>19.2</v>
          </cell>
          <cell r="G234">
            <v>1</v>
          </cell>
        </row>
        <row r="235">
          <cell r="A235" t="str">
            <v>T033685</v>
          </cell>
          <cell r="B235" t="str">
            <v>EXPORT</v>
          </cell>
          <cell r="C235">
            <v>37942</v>
          </cell>
          <cell r="E235" t="str">
            <v>STR</v>
          </cell>
          <cell r="F235">
            <v>120.96</v>
          </cell>
          <cell r="G235">
            <v>6</v>
          </cell>
        </row>
        <row r="236">
          <cell r="A236" t="str">
            <v>0000900</v>
          </cell>
          <cell r="B236" t="str">
            <v>EXPORT</v>
          </cell>
          <cell r="C236">
            <v>37942</v>
          </cell>
          <cell r="E236" t="str">
            <v>RSS</v>
          </cell>
          <cell r="F236">
            <v>120</v>
          </cell>
          <cell r="G236">
            <v>6</v>
          </cell>
        </row>
        <row r="237">
          <cell r="A237" t="str">
            <v>T033594</v>
          </cell>
          <cell r="B237" t="str">
            <v>LOCAL</v>
          </cell>
          <cell r="C237">
            <v>37929</v>
          </cell>
          <cell r="D237">
            <v>0</v>
          </cell>
          <cell r="E237" t="str">
            <v>STR</v>
          </cell>
          <cell r="F237">
            <v>15.015000000000001</v>
          </cell>
        </row>
        <row r="238">
          <cell r="A238" t="str">
            <v>T033841</v>
          </cell>
          <cell r="B238" t="str">
            <v>LOCAL</v>
          </cell>
          <cell r="C238">
            <v>37944</v>
          </cell>
          <cell r="D238">
            <v>0</v>
          </cell>
          <cell r="E238" t="str">
            <v>LTX</v>
          </cell>
          <cell r="F238">
            <v>295.2</v>
          </cell>
          <cell r="G238">
            <v>18</v>
          </cell>
        </row>
        <row r="239">
          <cell r="A239" t="str">
            <v>T033783</v>
          </cell>
          <cell r="B239" t="str">
            <v>EXPORT</v>
          </cell>
          <cell r="C239">
            <v>37944</v>
          </cell>
          <cell r="D239">
            <v>0</v>
          </cell>
          <cell r="E239" t="str">
            <v>RSS</v>
          </cell>
          <cell r="F239">
            <v>288</v>
          </cell>
          <cell r="G239">
            <v>16</v>
          </cell>
        </row>
        <row r="240">
          <cell r="A240" t="str">
            <v>T033786</v>
          </cell>
          <cell r="B240" t="str">
            <v>EXPORT</v>
          </cell>
          <cell r="C240">
            <v>37944</v>
          </cell>
          <cell r="D240">
            <v>0</v>
          </cell>
          <cell r="E240" t="str">
            <v>RSS</v>
          </cell>
          <cell r="F240">
            <v>96</v>
          </cell>
          <cell r="G240">
            <v>16</v>
          </cell>
        </row>
        <row r="241">
          <cell r="A241" t="str">
            <v>T033697</v>
          </cell>
          <cell r="B241" t="str">
            <v>EXPORT</v>
          </cell>
          <cell r="C241">
            <v>37944</v>
          </cell>
          <cell r="D241">
            <v>0</v>
          </cell>
          <cell r="E241" t="str">
            <v>STR</v>
          </cell>
          <cell r="F241">
            <v>201.6</v>
          </cell>
          <cell r="G241">
            <v>16</v>
          </cell>
        </row>
        <row r="242">
          <cell r="A242" t="str">
            <v>T033794</v>
          </cell>
          <cell r="B242" t="str">
            <v>EXPORT</v>
          </cell>
          <cell r="C242">
            <v>37944</v>
          </cell>
          <cell r="D242">
            <v>0</v>
          </cell>
          <cell r="E242" t="str">
            <v>SKI</v>
          </cell>
          <cell r="F242">
            <v>19.2</v>
          </cell>
          <cell r="G242">
            <v>1</v>
          </cell>
        </row>
        <row r="243">
          <cell r="A243" t="str">
            <v>0000889</v>
          </cell>
          <cell r="B243" t="str">
            <v>EXPORT</v>
          </cell>
          <cell r="C243">
            <v>37947</v>
          </cell>
          <cell r="D243" t="str">
            <v>T033538</v>
          </cell>
          <cell r="E243" t="str">
            <v>RSS</v>
          </cell>
          <cell r="F243">
            <v>19</v>
          </cell>
          <cell r="G243">
            <v>2</v>
          </cell>
        </row>
        <row r="244">
          <cell r="A244" t="str">
            <v>0000889</v>
          </cell>
          <cell r="B244" t="str">
            <v>EXPORT</v>
          </cell>
          <cell r="C244">
            <v>37947</v>
          </cell>
          <cell r="D244" t="str">
            <v>T033539</v>
          </cell>
          <cell r="E244" t="str">
            <v>RSS</v>
          </cell>
          <cell r="F244">
            <v>19</v>
          </cell>
        </row>
        <row r="245">
          <cell r="A245" t="str">
            <v>0000901</v>
          </cell>
          <cell r="B245" t="str">
            <v>EXPORT</v>
          </cell>
          <cell r="C245">
            <v>37947</v>
          </cell>
          <cell r="E245" t="str">
            <v>RSS</v>
          </cell>
          <cell r="F245">
            <v>100</v>
          </cell>
          <cell r="G245">
            <v>6</v>
          </cell>
        </row>
        <row r="246">
          <cell r="A246" t="str">
            <v>0000901</v>
          </cell>
          <cell r="B246" t="str">
            <v>EXPORT</v>
          </cell>
          <cell r="C246">
            <v>37947</v>
          </cell>
          <cell r="E246" t="str">
            <v>RSS</v>
          </cell>
          <cell r="F246">
            <v>20</v>
          </cell>
        </row>
        <row r="247">
          <cell r="A247" t="str">
            <v>T033639</v>
          </cell>
          <cell r="B247" t="str">
            <v>EXPORT</v>
          </cell>
          <cell r="C247">
            <v>37946</v>
          </cell>
          <cell r="D247">
            <v>0</v>
          </cell>
          <cell r="E247" t="str">
            <v>LTX</v>
          </cell>
          <cell r="F247">
            <v>16.399999999999999</v>
          </cell>
          <cell r="G247">
            <v>1</v>
          </cell>
        </row>
        <row r="248">
          <cell r="A248" t="str">
            <v>T033849</v>
          </cell>
          <cell r="B248" t="str">
            <v>EXPORT</v>
          </cell>
          <cell r="C248">
            <v>37947</v>
          </cell>
          <cell r="D248">
            <v>0</v>
          </cell>
          <cell r="E248" t="str">
            <v>LTX</v>
          </cell>
          <cell r="F248">
            <v>82</v>
          </cell>
          <cell r="G248">
            <v>5</v>
          </cell>
        </row>
        <row r="249">
          <cell r="A249" t="str">
            <v>T033525</v>
          </cell>
          <cell r="B249" t="str">
            <v>EXPORT</v>
          </cell>
          <cell r="C249">
            <v>37947</v>
          </cell>
          <cell r="D249">
            <v>0</v>
          </cell>
          <cell r="E249" t="str">
            <v>LTX</v>
          </cell>
          <cell r="F249">
            <v>32.799999999999997</v>
          </cell>
          <cell r="G249">
            <v>2</v>
          </cell>
        </row>
        <row r="250">
          <cell r="A250" t="str">
            <v>T033836</v>
          </cell>
          <cell r="B250" t="str">
            <v>EXPORT</v>
          </cell>
          <cell r="C250">
            <v>37949</v>
          </cell>
          <cell r="D250">
            <v>0</v>
          </cell>
          <cell r="E250" t="str">
            <v>LTX</v>
          </cell>
          <cell r="F250">
            <v>16.399999999999999</v>
          </cell>
          <cell r="G250">
            <v>1</v>
          </cell>
        </row>
        <row r="251">
          <cell r="A251" t="str">
            <v>T033793</v>
          </cell>
          <cell r="B251" t="str">
            <v>EXPORT</v>
          </cell>
          <cell r="C251">
            <v>37946</v>
          </cell>
          <cell r="D251">
            <v>0</v>
          </cell>
          <cell r="E251" t="str">
            <v>LTX</v>
          </cell>
          <cell r="F251">
            <v>16.399999999999999</v>
          </cell>
          <cell r="G251">
            <v>1</v>
          </cell>
        </row>
        <row r="252">
          <cell r="A252" t="str">
            <v>T033663</v>
          </cell>
          <cell r="B252" t="str">
            <v>EXPORT</v>
          </cell>
          <cell r="C252">
            <v>37946</v>
          </cell>
          <cell r="D252">
            <v>0</v>
          </cell>
          <cell r="E252" t="str">
            <v>RSS</v>
          </cell>
          <cell r="F252">
            <v>100</v>
          </cell>
          <cell r="G252">
            <v>5</v>
          </cell>
        </row>
        <row r="253">
          <cell r="A253" t="str">
            <v>T033550</v>
          </cell>
          <cell r="B253" t="str">
            <v>EXPORT</v>
          </cell>
          <cell r="C253">
            <v>37946</v>
          </cell>
          <cell r="D253">
            <v>0</v>
          </cell>
          <cell r="E253" t="str">
            <v>RSS</v>
          </cell>
          <cell r="F253">
            <v>60</v>
          </cell>
          <cell r="G253">
            <v>3</v>
          </cell>
        </row>
        <row r="254">
          <cell r="A254" t="str">
            <v>T033842</v>
          </cell>
          <cell r="B254" t="str">
            <v>TRADING</v>
          </cell>
          <cell r="C254">
            <v>37938</v>
          </cell>
          <cell r="D254">
            <v>0</v>
          </cell>
          <cell r="E254" t="str">
            <v>RSS</v>
          </cell>
          <cell r="F254">
            <v>200</v>
          </cell>
          <cell r="G254">
            <v>10</v>
          </cell>
        </row>
        <row r="255">
          <cell r="A255" t="str">
            <v>T033551</v>
          </cell>
          <cell r="B255" t="str">
            <v>EXPORT</v>
          </cell>
          <cell r="C255">
            <v>37946</v>
          </cell>
          <cell r="D255">
            <v>0</v>
          </cell>
          <cell r="E255" t="str">
            <v>RSS</v>
          </cell>
          <cell r="F255">
            <v>100</v>
          </cell>
          <cell r="G255">
            <v>5</v>
          </cell>
        </row>
        <row r="256">
          <cell r="A256" t="str">
            <v>T033789</v>
          </cell>
          <cell r="B256" t="str">
            <v>EXPORT</v>
          </cell>
          <cell r="C256">
            <v>37940</v>
          </cell>
          <cell r="D256">
            <v>0</v>
          </cell>
          <cell r="E256" t="str">
            <v>STR</v>
          </cell>
          <cell r="F256">
            <v>120.96</v>
          </cell>
          <cell r="G256">
            <v>6</v>
          </cell>
        </row>
        <row r="257">
          <cell r="A257" t="str">
            <v>T033790</v>
          </cell>
          <cell r="B257" t="str">
            <v>EXPORT</v>
          </cell>
          <cell r="C257">
            <v>37948</v>
          </cell>
          <cell r="D257">
            <v>0</v>
          </cell>
          <cell r="E257" t="str">
            <v>STR</v>
          </cell>
          <cell r="F257">
            <v>120.96</v>
          </cell>
          <cell r="G257">
            <v>6</v>
          </cell>
        </row>
        <row r="258">
          <cell r="A258" t="str">
            <v>T033616</v>
          </cell>
          <cell r="B258" t="str">
            <v>EXPORT</v>
          </cell>
          <cell r="C258">
            <v>37947</v>
          </cell>
          <cell r="D258">
            <v>0</v>
          </cell>
          <cell r="E258" t="str">
            <v>STR</v>
          </cell>
          <cell r="F258">
            <v>20.16</v>
          </cell>
          <cell r="G258">
            <v>1</v>
          </cell>
        </row>
        <row r="259">
          <cell r="A259" t="str">
            <v>T033725</v>
          </cell>
          <cell r="B259" t="str">
            <v>EXPORT</v>
          </cell>
          <cell r="C259">
            <v>37944</v>
          </cell>
          <cell r="D259">
            <v>0</v>
          </cell>
          <cell r="E259" t="str">
            <v>STR</v>
          </cell>
          <cell r="F259">
            <v>504</v>
          </cell>
          <cell r="G259">
            <v>25</v>
          </cell>
        </row>
        <row r="260">
          <cell r="A260" t="str">
            <v>T033759</v>
          </cell>
          <cell r="B260" t="str">
            <v>LOCAL</v>
          </cell>
          <cell r="C260">
            <v>37930</v>
          </cell>
          <cell r="D260">
            <v>0</v>
          </cell>
          <cell r="E260" t="str">
            <v>STR</v>
          </cell>
          <cell r="F260">
            <v>30</v>
          </cell>
        </row>
        <row r="261">
          <cell r="A261" t="str">
            <v>T033760</v>
          </cell>
          <cell r="B261" t="str">
            <v>LOCAL</v>
          </cell>
          <cell r="C261">
            <v>37926</v>
          </cell>
          <cell r="D261">
            <v>0</v>
          </cell>
          <cell r="E261" t="str">
            <v>STR</v>
          </cell>
          <cell r="F261">
            <v>30</v>
          </cell>
        </row>
        <row r="262">
          <cell r="A262" t="str">
            <v>T033761</v>
          </cell>
          <cell r="B262" t="str">
            <v>LOCAL</v>
          </cell>
          <cell r="C262">
            <v>37926</v>
          </cell>
          <cell r="D262">
            <v>0</v>
          </cell>
          <cell r="E262" t="str">
            <v>STR</v>
          </cell>
          <cell r="F262">
            <v>30</v>
          </cell>
        </row>
        <row r="263">
          <cell r="A263" t="str">
            <v>T033762</v>
          </cell>
          <cell r="B263" t="str">
            <v>LOCAL</v>
          </cell>
          <cell r="C263">
            <v>37928</v>
          </cell>
          <cell r="D263">
            <v>0</v>
          </cell>
          <cell r="E263" t="str">
            <v>STR</v>
          </cell>
          <cell r="F263">
            <v>30</v>
          </cell>
        </row>
        <row r="264">
          <cell r="A264" t="str">
            <v>T033915</v>
          </cell>
          <cell r="B264" t="str">
            <v>LOCAL</v>
          </cell>
          <cell r="C264">
            <v>37933</v>
          </cell>
          <cell r="D264">
            <v>0</v>
          </cell>
          <cell r="E264" t="str">
            <v>STR</v>
          </cell>
          <cell r="F264">
            <v>29.933</v>
          </cell>
        </row>
        <row r="265">
          <cell r="A265" t="str">
            <v>T033916</v>
          </cell>
          <cell r="B265" t="str">
            <v>LOCAL</v>
          </cell>
          <cell r="C265">
            <v>37936</v>
          </cell>
          <cell r="D265">
            <v>0</v>
          </cell>
          <cell r="E265" t="str">
            <v>STR</v>
          </cell>
          <cell r="F265">
            <v>30</v>
          </cell>
        </row>
        <row r="266">
          <cell r="A266" t="str">
            <v>T033917</v>
          </cell>
          <cell r="B266" t="str">
            <v>LOCAL</v>
          </cell>
          <cell r="C266">
            <v>37937</v>
          </cell>
          <cell r="D266">
            <v>0</v>
          </cell>
          <cell r="E266" t="str">
            <v>STR</v>
          </cell>
          <cell r="F266">
            <v>30</v>
          </cell>
        </row>
        <row r="267">
          <cell r="A267" t="str">
            <v>T033923</v>
          </cell>
          <cell r="B267" t="str">
            <v>LOCAL</v>
          </cell>
          <cell r="C267">
            <v>37933</v>
          </cell>
          <cell r="D267">
            <v>0</v>
          </cell>
          <cell r="E267" t="str">
            <v>STR</v>
          </cell>
          <cell r="F267">
            <v>30</v>
          </cell>
        </row>
        <row r="268">
          <cell r="A268" t="str">
            <v>T033924</v>
          </cell>
          <cell r="B268" t="str">
            <v>LOCAL</v>
          </cell>
          <cell r="C268">
            <v>37935</v>
          </cell>
          <cell r="D268">
            <v>0</v>
          </cell>
          <cell r="E268" t="str">
            <v>STR</v>
          </cell>
          <cell r="F268">
            <v>30</v>
          </cell>
        </row>
        <row r="269">
          <cell r="A269" t="str">
            <v>T033925</v>
          </cell>
          <cell r="B269" t="str">
            <v>LOCAL</v>
          </cell>
          <cell r="C269">
            <v>37937</v>
          </cell>
          <cell r="D269">
            <v>0</v>
          </cell>
          <cell r="E269" t="str">
            <v>STR</v>
          </cell>
          <cell r="F269">
            <v>30</v>
          </cell>
        </row>
        <row r="270">
          <cell r="A270" t="str">
            <v>T033926</v>
          </cell>
          <cell r="B270" t="str">
            <v>LOCAL</v>
          </cell>
          <cell r="C270">
            <v>37940</v>
          </cell>
          <cell r="D270">
            <v>0</v>
          </cell>
          <cell r="E270" t="str">
            <v>STR</v>
          </cell>
          <cell r="F270">
            <v>30</v>
          </cell>
        </row>
        <row r="271">
          <cell r="A271" t="str">
            <v>T033943</v>
          </cell>
          <cell r="B271" t="str">
            <v>LOCAL</v>
          </cell>
          <cell r="C271">
            <v>37945</v>
          </cell>
          <cell r="D271">
            <v>0</v>
          </cell>
          <cell r="E271" t="str">
            <v>STR</v>
          </cell>
          <cell r="F271">
            <v>15.015000000000001</v>
          </cell>
        </row>
        <row r="272">
          <cell r="A272" t="str">
            <v>T033944</v>
          </cell>
          <cell r="B272" t="str">
            <v>LOCAL</v>
          </cell>
          <cell r="C272">
            <v>37944</v>
          </cell>
          <cell r="D272">
            <v>0</v>
          </cell>
          <cell r="E272" t="str">
            <v>STR</v>
          </cell>
          <cell r="F272">
            <v>15.015000000000001</v>
          </cell>
        </row>
        <row r="273">
          <cell r="A273" t="str">
            <v>T033945</v>
          </cell>
          <cell r="B273" t="str">
            <v>LOCAL</v>
          </cell>
          <cell r="C273">
            <v>37945</v>
          </cell>
          <cell r="D273">
            <v>0</v>
          </cell>
          <cell r="E273" t="str">
            <v>STR</v>
          </cell>
          <cell r="F273">
            <v>15.015000000000001</v>
          </cell>
        </row>
        <row r="274">
          <cell r="A274" t="str">
            <v>T033604</v>
          </cell>
          <cell r="B274" t="str">
            <v>LOCAL</v>
          </cell>
          <cell r="C274">
            <v>37947</v>
          </cell>
          <cell r="D274">
            <v>0</v>
          </cell>
          <cell r="E274" t="str">
            <v>STR</v>
          </cell>
          <cell r="F274">
            <v>15.015000000000001</v>
          </cell>
        </row>
        <row r="275">
          <cell r="A275" t="str">
            <v>T033605</v>
          </cell>
          <cell r="B275" t="str">
            <v>LOCAL</v>
          </cell>
          <cell r="C275">
            <v>37949</v>
          </cell>
          <cell r="D275">
            <v>0</v>
          </cell>
          <cell r="E275" t="str">
            <v>STR</v>
          </cell>
          <cell r="F275">
            <v>15.015000000000001</v>
          </cell>
        </row>
        <row r="276">
          <cell r="A276" t="str">
            <v>T033862</v>
          </cell>
          <cell r="B276" t="str">
            <v>LOCAL</v>
          </cell>
          <cell r="C276">
            <v>37949</v>
          </cell>
          <cell r="D276">
            <v>0</v>
          </cell>
          <cell r="E276" t="str">
            <v>STR</v>
          </cell>
          <cell r="F276">
            <v>15.015000000000001</v>
          </cell>
        </row>
        <row r="277">
          <cell r="A277" t="str">
            <v>T033773</v>
          </cell>
          <cell r="B277" t="str">
            <v>LOCAL</v>
          </cell>
          <cell r="C277">
            <v>37926</v>
          </cell>
          <cell r="D277">
            <v>0</v>
          </cell>
          <cell r="E277" t="str">
            <v>RSS</v>
          </cell>
          <cell r="F277">
            <v>15.01</v>
          </cell>
        </row>
        <row r="278">
          <cell r="A278" t="str">
            <v>T033774</v>
          </cell>
          <cell r="B278" t="str">
            <v>LOCAL</v>
          </cell>
          <cell r="C278">
            <v>37929</v>
          </cell>
          <cell r="D278">
            <v>0</v>
          </cell>
          <cell r="E278" t="str">
            <v>RSS</v>
          </cell>
          <cell r="F278">
            <v>15.01</v>
          </cell>
        </row>
        <row r="279">
          <cell r="A279" t="str">
            <v>T033775</v>
          </cell>
          <cell r="B279" t="str">
            <v>LOCAL</v>
          </cell>
          <cell r="C279">
            <v>37933</v>
          </cell>
          <cell r="D279">
            <v>0</v>
          </cell>
          <cell r="E279" t="str">
            <v>RSS</v>
          </cell>
          <cell r="F279">
            <v>15.01</v>
          </cell>
        </row>
        <row r="280">
          <cell r="A280" t="str">
            <v>T033776</v>
          </cell>
          <cell r="B280" t="str">
            <v>LOCAL</v>
          </cell>
          <cell r="C280">
            <v>37937</v>
          </cell>
          <cell r="D280">
            <v>0</v>
          </cell>
          <cell r="E280" t="str">
            <v>RSS</v>
          </cell>
          <cell r="F280">
            <v>15.01</v>
          </cell>
        </row>
        <row r="281">
          <cell r="A281" t="str">
            <v>T033777</v>
          </cell>
          <cell r="B281" t="str">
            <v>LOCAL</v>
          </cell>
          <cell r="C281">
            <v>37940</v>
          </cell>
          <cell r="D281">
            <v>0</v>
          </cell>
          <cell r="E281" t="str">
            <v>RSS</v>
          </cell>
          <cell r="F281">
            <v>15.01</v>
          </cell>
        </row>
        <row r="282">
          <cell r="A282" t="str">
            <v>T033778</v>
          </cell>
          <cell r="B282" t="str">
            <v>LOCAL</v>
          </cell>
          <cell r="C282">
            <v>37943</v>
          </cell>
          <cell r="D282">
            <v>0</v>
          </cell>
          <cell r="E282" t="str">
            <v>RSS</v>
          </cell>
          <cell r="F282">
            <v>15.01</v>
          </cell>
        </row>
        <row r="283">
          <cell r="A283" t="str">
            <v>T033763</v>
          </cell>
          <cell r="B283" t="str">
            <v>LOCAL</v>
          </cell>
          <cell r="C283">
            <v>37926</v>
          </cell>
          <cell r="D283">
            <v>0</v>
          </cell>
          <cell r="E283" t="str">
            <v>RSS</v>
          </cell>
          <cell r="F283">
            <v>15.01</v>
          </cell>
        </row>
        <row r="284">
          <cell r="A284" t="str">
            <v>T033764</v>
          </cell>
          <cell r="B284" t="str">
            <v>LOCAL</v>
          </cell>
          <cell r="C284">
            <v>37928</v>
          </cell>
          <cell r="D284">
            <v>0</v>
          </cell>
          <cell r="E284" t="str">
            <v>RSS</v>
          </cell>
          <cell r="F284">
            <v>30.02</v>
          </cell>
        </row>
        <row r="285">
          <cell r="A285" t="str">
            <v>T033765</v>
          </cell>
          <cell r="B285" t="str">
            <v>LOCAL</v>
          </cell>
          <cell r="C285">
            <v>37933</v>
          </cell>
          <cell r="D285">
            <v>0</v>
          </cell>
          <cell r="E285" t="str">
            <v>RSS</v>
          </cell>
          <cell r="F285">
            <v>15.01</v>
          </cell>
        </row>
        <row r="286">
          <cell r="A286" t="str">
            <v>T033766</v>
          </cell>
          <cell r="B286" t="str">
            <v>LOCAL</v>
          </cell>
          <cell r="C286">
            <v>37936</v>
          </cell>
          <cell r="D286">
            <v>0</v>
          </cell>
          <cell r="E286" t="str">
            <v>RSS</v>
          </cell>
          <cell r="F286">
            <v>15.01</v>
          </cell>
        </row>
        <row r="287">
          <cell r="A287" t="str">
            <v>T033767</v>
          </cell>
          <cell r="B287" t="str">
            <v>LOCAL</v>
          </cell>
          <cell r="C287">
            <v>37940</v>
          </cell>
          <cell r="D287">
            <v>0</v>
          </cell>
          <cell r="E287" t="str">
            <v>RSS</v>
          </cell>
          <cell r="F287">
            <v>15.01</v>
          </cell>
        </row>
        <row r="288">
          <cell r="A288" t="str">
            <v>T033768</v>
          </cell>
          <cell r="B288" t="str">
            <v>LOCAL</v>
          </cell>
          <cell r="C288">
            <v>37942</v>
          </cell>
          <cell r="D288">
            <v>0</v>
          </cell>
          <cell r="E288" t="str">
            <v>RSS</v>
          </cell>
          <cell r="F288">
            <v>15.01</v>
          </cell>
        </row>
        <row r="289">
          <cell r="A289" t="str">
            <v>T033769</v>
          </cell>
          <cell r="B289" t="str">
            <v>LOCAL</v>
          </cell>
          <cell r="C289">
            <v>37944</v>
          </cell>
          <cell r="D289">
            <v>0</v>
          </cell>
          <cell r="E289" t="str">
            <v>RSS</v>
          </cell>
          <cell r="F289">
            <v>15.01</v>
          </cell>
        </row>
        <row r="290">
          <cell r="A290" t="str">
            <v>T033469</v>
          </cell>
          <cell r="B290" t="str">
            <v>LOCAL</v>
          </cell>
          <cell r="C290">
            <v>37930</v>
          </cell>
          <cell r="D290">
            <v>0</v>
          </cell>
          <cell r="E290" t="str">
            <v>RSS</v>
          </cell>
          <cell r="F290">
            <v>15.01</v>
          </cell>
        </row>
        <row r="291">
          <cell r="A291" t="str">
            <v>T033614</v>
          </cell>
          <cell r="B291" t="str">
            <v>LOCAL</v>
          </cell>
          <cell r="C291">
            <v>37926</v>
          </cell>
          <cell r="D291">
            <v>0</v>
          </cell>
          <cell r="E291" t="str">
            <v>RSS</v>
          </cell>
          <cell r="F291">
            <v>15.01</v>
          </cell>
        </row>
        <row r="292">
          <cell r="A292" t="str">
            <v>T033240</v>
          </cell>
          <cell r="B292" t="str">
            <v>LOCAL</v>
          </cell>
          <cell r="C292">
            <v>37928</v>
          </cell>
          <cell r="D292">
            <v>0</v>
          </cell>
          <cell r="E292" t="str">
            <v>RSS</v>
          </cell>
          <cell r="F292">
            <v>15.01</v>
          </cell>
        </row>
        <row r="293">
          <cell r="A293" t="str">
            <v>T033792</v>
          </cell>
          <cell r="B293" t="str">
            <v>EXPORT</v>
          </cell>
          <cell r="C293">
            <v>37946</v>
          </cell>
          <cell r="D293">
            <v>0</v>
          </cell>
          <cell r="E293" t="str">
            <v>SKI</v>
          </cell>
          <cell r="F293">
            <v>19.2</v>
          </cell>
          <cell r="G293">
            <v>1</v>
          </cell>
        </row>
        <row r="294">
          <cell r="A294" t="str">
            <v>T033742</v>
          </cell>
          <cell r="B294" t="str">
            <v>EXPORT</v>
          </cell>
          <cell r="C294">
            <v>37948</v>
          </cell>
          <cell r="D294">
            <v>0</v>
          </cell>
          <cell r="E294" t="str">
            <v>RSS</v>
          </cell>
          <cell r="F294">
            <v>19</v>
          </cell>
          <cell r="G294">
            <v>1</v>
          </cell>
        </row>
        <row r="295">
          <cell r="A295" t="str">
            <v>T033729</v>
          </cell>
          <cell r="B295" t="str">
            <v>EXPORT</v>
          </cell>
          <cell r="C295">
            <v>37946</v>
          </cell>
          <cell r="D295">
            <v>0</v>
          </cell>
          <cell r="E295" t="str">
            <v>STR</v>
          </cell>
          <cell r="F295">
            <v>212.94</v>
          </cell>
          <cell r="G295">
            <v>13</v>
          </cell>
        </row>
        <row r="296">
          <cell r="A296" t="str">
            <v>T033728</v>
          </cell>
          <cell r="B296" t="str">
            <v>EXPORT</v>
          </cell>
          <cell r="C296">
            <v>37948</v>
          </cell>
          <cell r="D296">
            <v>0</v>
          </cell>
          <cell r="E296" t="str">
            <v>RSS</v>
          </cell>
          <cell r="F296">
            <v>113.4</v>
          </cell>
          <cell r="G296">
            <v>7</v>
          </cell>
        </row>
        <row r="297">
          <cell r="A297" t="str">
            <v>T033497</v>
          </cell>
          <cell r="B297" t="str">
            <v>EXPORT</v>
          </cell>
          <cell r="C297">
            <v>37948</v>
          </cell>
          <cell r="D297">
            <v>0</v>
          </cell>
          <cell r="E297" t="str">
            <v>STR</v>
          </cell>
          <cell r="F297">
            <v>100.8</v>
          </cell>
          <cell r="G297">
            <v>5</v>
          </cell>
        </row>
        <row r="298">
          <cell r="A298" t="str">
            <v>T033846</v>
          </cell>
          <cell r="B298" t="str">
            <v>EXPORT</v>
          </cell>
          <cell r="C298">
            <v>37947</v>
          </cell>
          <cell r="D298">
            <v>0</v>
          </cell>
          <cell r="E298" t="str">
            <v>RSS</v>
          </cell>
          <cell r="F298">
            <v>120</v>
          </cell>
          <cell r="G298">
            <v>6</v>
          </cell>
        </row>
        <row r="299">
          <cell r="A299" t="str">
            <v>0000898</v>
          </cell>
          <cell r="B299" t="str">
            <v>EXPORT</v>
          </cell>
          <cell r="C299">
            <v>37949</v>
          </cell>
          <cell r="D299">
            <v>0</v>
          </cell>
          <cell r="E299" t="str">
            <v>RSS</v>
          </cell>
          <cell r="F299">
            <v>20</v>
          </cell>
          <cell r="G299">
            <v>6</v>
          </cell>
        </row>
        <row r="300">
          <cell r="A300" t="str">
            <v>0000898</v>
          </cell>
          <cell r="B300" t="str">
            <v>EXPORT</v>
          </cell>
          <cell r="C300">
            <v>37949</v>
          </cell>
          <cell r="D300">
            <v>0</v>
          </cell>
          <cell r="E300" t="str">
            <v>RSS</v>
          </cell>
          <cell r="F300">
            <v>100</v>
          </cell>
        </row>
        <row r="301">
          <cell r="A301" t="str">
            <v>T033709</v>
          </cell>
          <cell r="B301" t="str">
            <v>EXPORT</v>
          </cell>
          <cell r="C301">
            <v>37949</v>
          </cell>
          <cell r="E301" t="str">
            <v>STR</v>
          </cell>
          <cell r="F301">
            <v>120.96</v>
          </cell>
          <cell r="G301">
            <v>6</v>
          </cell>
        </row>
        <row r="302">
          <cell r="A302" t="str">
            <v>T033474</v>
          </cell>
          <cell r="B302" t="str">
            <v>EXPORT</v>
          </cell>
          <cell r="C302">
            <v>37951</v>
          </cell>
          <cell r="D302">
            <v>0</v>
          </cell>
          <cell r="E302" t="str">
            <v>STR</v>
          </cell>
          <cell r="F302">
            <v>100.8</v>
          </cell>
          <cell r="G302">
            <v>5</v>
          </cell>
        </row>
        <row r="303">
          <cell r="A303" t="str">
            <v>T033475</v>
          </cell>
          <cell r="B303" t="str">
            <v>EXPORT</v>
          </cell>
          <cell r="C303">
            <v>37951</v>
          </cell>
          <cell r="D303">
            <v>0</v>
          </cell>
          <cell r="E303" t="str">
            <v>STR</v>
          </cell>
          <cell r="F303">
            <v>100.8</v>
          </cell>
          <cell r="G303">
            <v>5</v>
          </cell>
        </row>
        <row r="304">
          <cell r="A304" t="str">
            <v>T033536</v>
          </cell>
          <cell r="B304" t="str">
            <v>EXPORT</v>
          </cell>
          <cell r="C304">
            <v>37946</v>
          </cell>
          <cell r="D304">
            <v>0</v>
          </cell>
          <cell r="E304" t="str">
            <v>RSS</v>
          </cell>
          <cell r="F304">
            <v>80</v>
          </cell>
          <cell r="G304">
            <v>4</v>
          </cell>
        </row>
        <row r="305">
          <cell r="A305" t="str">
            <v>0000909</v>
          </cell>
          <cell r="B305" t="str">
            <v>EXPORT</v>
          </cell>
          <cell r="C305">
            <v>37949</v>
          </cell>
          <cell r="D305" t="str">
            <v>T033829</v>
          </cell>
          <cell r="E305" t="str">
            <v>RSS</v>
          </cell>
          <cell r="F305">
            <v>26.443999999999999</v>
          </cell>
          <cell r="G305">
            <v>2</v>
          </cell>
        </row>
        <row r="306">
          <cell r="A306" t="str">
            <v>0000909</v>
          </cell>
          <cell r="B306" t="str">
            <v>EXPORT</v>
          </cell>
          <cell r="C306">
            <v>37949</v>
          </cell>
          <cell r="D306" t="str">
            <v>T033830</v>
          </cell>
          <cell r="E306" t="str">
            <v>RSS</v>
          </cell>
          <cell r="F306">
            <v>26.443999999999999</v>
          </cell>
        </row>
        <row r="307">
          <cell r="A307" t="str">
            <v>0000892</v>
          </cell>
          <cell r="B307" t="str">
            <v>EXPORT</v>
          </cell>
          <cell r="C307">
            <v>37946</v>
          </cell>
          <cell r="D307" t="str">
            <v>T033543</v>
          </cell>
          <cell r="E307" t="str">
            <v>RSS</v>
          </cell>
          <cell r="F307">
            <v>40</v>
          </cell>
          <cell r="G307">
            <v>4</v>
          </cell>
        </row>
        <row r="308">
          <cell r="A308" t="str">
            <v>0000892</v>
          </cell>
          <cell r="B308" t="str">
            <v>EXPORT</v>
          </cell>
          <cell r="C308">
            <v>37946</v>
          </cell>
          <cell r="D308" t="str">
            <v>T033544</v>
          </cell>
          <cell r="E308" t="str">
            <v>RSS</v>
          </cell>
          <cell r="F308">
            <v>40</v>
          </cell>
        </row>
        <row r="309">
          <cell r="A309" t="str">
            <v>0000914</v>
          </cell>
          <cell r="B309" t="str">
            <v>EXPORT</v>
          </cell>
          <cell r="C309">
            <v>37949</v>
          </cell>
          <cell r="D309" t="str">
            <v>T033909</v>
          </cell>
          <cell r="E309" t="str">
            <v>RSS</v>
          </cell>
          <cell r="F309">
            <v>200</v>
          </cell>
          <cell r="G309">
            <v>34</v>
          </cell>
        </row>
        <row r="310">
          <cell r="A310" t="str">
            <v>0000914</v>
          </cell>
          <cell r="B310" t="str">
            <v>EXPORT</v>
          </cell>
          <cell r="C310">
            <v>37949</v>
          </cell>
          <cell r="D310" t="str">
            <v>T033910</v>
          </cell>
          <cell r="E310" t="str">
            <v>RSS</v>
          </cell>
          <cell r="F310">
            <v>20</v>
          </cell>
        </row>
        <row r="311">
          <cell r="A311" t="str">
            <v>0000914</v>
          </cell>
          <cell r="B311" t="str">
            <v>EXPORT</v>
          </cell>
          <cell r="C311">
            <v>37949</v>
          </cell>
          <cell r="D311" t="str">
            <v>T033911</v>
          </cell>
          <cell r="E311" t="str">
            <v>RSS</v>
          </cell>
          <cell r="F311">
            <v>100</v>
          </cell>
        </row>
        <row r="312">
          <cell r="A312" t="str">
            <v>0000914</v>
          </cell>
          <cell r="B312" t="str">
            <v>EXPORT</v>
          </cell>
          <cell r="C312">
            <v>37949</v>
          </cell>
          <cell r="D312" t="str">
            <v>T033913</v>
          </cell>
          <cell r="E312" t="str">
            <v>RSS</v>
          </cell>
          <cell r="F312">
            <v>140</v>
          </cell>
        </row>
        <row r="313">
          <cell r="A313" t="str">
            <v>0000914</v>
          </cell>
          <cell r="B313" t="str">
            <v>EXPORT</v>
          </cell>
          <cell r="C313">
            <v>37949</v>
          </cell>
          <cell r="D313" t="str">
            <v>T033912</v>
          </cell>
          <cell r="E313" t="str">
            <v>RSS</v>
          </cell>
          <cell r="F313">
            <v>220</v>
          </cell>
        </row>
        <row r="314">
          <cell r="A314" t="str">
            <v>T033872</v>
          </cell>
          <cell r="B314" t="str">
            <v>LOCAL</v>
          </cell>
          <cell r="C314">
            <v>37949</v>
          </cell>
          <cell r="D314">
            <v>0</v>
          </cell>
          <cell r="E314" t="str">
            <v>RSS</v>
          </cell>
          <cell r="F314">
            <v>15</v>
          </cell>
        </row>
        <row r="315">
          <cell r="A315" t="str">
            <v>T033871</v>
          </cell>
          <cell r="B315" t="str">
            <v>LOCAL</v>
          </cell>
          <cell r="C315">
            <v>37947</v>
          </cell>
          <cell r="D315">
            <v>0</v>
          </cell>
          <cell r="E315" t="str">
            <v>RSS</v>
          </cell>
          <cell r="F315">
            <v>15</v>
          </cell>
        </row>
        <row r="316">
          <cell r="A316" t="str">
            <v>T033606</v>
          </cell>
          <cell r="B316" t="str">
            <v>LOCAL</v>
          </cell>
          <cell r="C316">
            <v>37949</v>
          </cell>
          <cell r="D316">
            <v>0</v>
          </cell>
          <cell r="E316" t="str">
            <v>STR</v>
          </cell>
          <cell r="F316">
            <v>15.015000000000001</v>
          </cell>
        </row>
        <row r="317">
          <cell r="A317" t="str">
            <v>T033928</v>
          </cell>
          <cell r="B317" t="str">
            <v>LOCAL</v>
          </cell>
          <cell r="C317">
            <v>37944</v>
          </cell>
          <cell r="D317">
            <v>0</v>
          </cell>
          <cell r="E317" t="str">
            <v>STR</v>
          </cell>
          <cell r="F317">
            <v>30</v>
          </cell>
        </row>
        <row r="318">
          <cell r="A318" t="str">
            <v>T033927</v>
          </cell>
          <cell r="B318" t="str">
            <v>LOCAL</v>
          </cell>
          <cell r="C318">
            <v>37942</v>
          </cell>
          <cell r="D318">
            <v>0</v>
          </cell>
          <cell r="E318" t="str">
            <v>STR</v>
          </cell>
          <cell r="F318">
            <v>30</v>
          </cell>
        </row>
        <row r="319">
          <cell r="A319" t="str">
            <v>T033919</v>
          </cell>
          <cell r="B319" t="str">
            <v>LOCAL</v>
          </cell>
          <cell r="C319">
            <v>37943</v>
          </cell>
          <cell r="D319">
            <v>0</v>
          </cell>
          <cell r="E319" t="str">
            <v>STR</v>
          </cell>
          <cell r="F319">
            <v>30</v>
          </cell>
        </row>
        <row r="320">
          <cell r="A320" t="str">
            <v>T033918</v>
          </cell>
          <cell r="B320" t="str">
            <v>LOCAL</v>
          </cell>
          <cell r="C320">
            <v>37942</v>
          </cell>
          <cell r="D320">
            <v>0</v>
          </cell>
          <cell r="E320" t="str">
            <v>STR</v>
          </cell>
          <cell r="F320">
            <v>30</v>
          </cell>
        </row>
        <row r="321">
          <cell r="A321" t="str">
            <v>T033595</v>
          </cell>
          <cell r="B321" t="str">
            <v>LOCAL</v>
          </cell>
          <cell r="C321">
            <v>37951</v>
          </cell>
          <cell r="D321">
            <v>0</v>
          </cell>
          <cell r="E321" t="str">
            <v>STR</v>
          </cell>
          <cell r="F321">
            <v>15.015000000000001</v>
          </cell>
        </row>
        <row r="322">
          <cell r="A322" t="str">
            <v>T033929</v>
          </cell>
          <cell r="B322" t="str">
            <v>LOCAL</v>
          </cell>
          <cell r="C322">
            <v>37947</v>
          </cell>
          <cell r="D322">
            <v>0</v>
          </cell>
          <cell r="E322" t="str">
            <v>STR</v>
          </cell>
          <cell r="F322">
            <v>30</v>
          </cell>
        </row>
        <row r="323">
          <cell r="A323" t="str">
            <v>T033930</v>
          </cell>
          <cell r="B323" t="str">
            <v>LOCAL</v>
          </cell>
          <cell r="C323">
            <v>37949</v>
          </cell>
          <cell r="D323">
            <v>0</v>
          </cell>
          <cell r="E323" t="str">
            <v>STR</v>
          </cell>
          <cell r="F323">
            <v>30</v>
          </cell>
        </row>
        <row r="324">
          <cell r="A324" t="str">
            <v>T033920</v>
          </cell>
          <cell r="B324" t="str">
            <v>LOCAL</v>
          </cell>
          <cell r="C324">
            <v>37945</v>
          </cell>
          <cell r="D324">
            <v>0</v>
          </cell>
          <cell r="E324" t="str">
            <v>STR</v>
          </cell>
          <cell r="F324">
            <v>30</v>
          </cell>
        </row>
        <row r="325">
          <cell r="A325" t="str">
            <v>T033779</v>
          </cell>
          <cell r="B325" t="str">
            <v>LOCAL</v>
          </cell>
          <cell r="C325">
            <v>37947</v>
          </cell>
          <cell r="D325">
            <v>0</v>
          </cell>
          <cell r="E325" t="str">
            <v>RSS</v>
          </cell>
          <cell r="F325">
            <v>15.01</v>
          </cell>
        </row>
        <row r="326">
          <cell r="A326" t="str">
            <v>T033770</v>
          </cell>
          <cell r="B326" t="str">
            <v>LOCAL</v>
          </cell>
          <cell r="C326">
            <v>37947</v>
          </cell>
          <cell r="D326">
            <v>0</v>
          </cell>
          <cell r="E326" t="str">
            <v>RSS</v>
          </cell>
          <cell r="F326">
            <v>15.01</v>
          </cell>
        </row>
        <row r="327">
          <cell r="A327" t="str">
            <v>T033549</v>
          </cell>
          <cell r="B327" t="str">
            <v>EXPORT</v>
          </cell>
          <cell r="C327">
            <v>37946</v>
          </cell>
          <cell r="D327">
            <v>0</v>
          </cell>
          <cell r="E327" t="str">
            <v>RSS</v>
          </cell>
          <cell r="F327">
            <v>100</v>
          </cell>
          <cell r="G327">
            <v>5</v>
          </cell>
        </row>
        <row r="328">
          <cell r="A328" t="str">
            <v>T033891</v>
          </cell>
          <cell r="B328" t="str">
            <v>EXPORT</v>
          </cell>
          <cell r="C328">
            <v>37951</v>
          </cell>
          <cell r="D328">
            <v>0</v>
          </cell>
          <cell r="E328" t="str">
            <v>LTX</v>
          </cell>
          <cell r="F328">
            <v>16.399999999999999</v>
          </cell>
          <cell r="G328">
            <v>1</v>
          </cell>
        </row>
        <row r="329">
          <cell r="A329" t="str">
            <v>T033825</v>
          </cell>
          <cell r="B329" t="str">
            <v>EXPORT</v>
          </cell>
          <cell r="C329">
            <v>37952</v>
          </cell>
          <cell r="D329">
            <v>0</v>
          </cell>
          <cell r="E329" t="str">
            <v>RSS</v>
          </cell>
          <cell r="F329">
            <v>19.2</v>
          </cell>
          <cell r="G329">
            <v>1</v>
          </cell>
        </row>
        <row r="330">
          <cell r="A330" t="str">
            <v>T033727</v>
          </cell>
          <cell r="B330" t="str">
            <v>EXPORT</v>
          </cell>
          <cell r="C330">
            <v>37948</v>
          </cell>
          <cell r="D330">
            <v>0</v>
          </cell>
          <cell r="E330" t="str">
            <v>RSS</v>
          </cell>
          <cell r="F330">
            <v>113.4</v>
          </cell>
          <cell r="G330">
            <v>7</v>
          </cell>
        </row>
        <row r="331">
          <cell r="A331" t="str">
            <v>T033811</v>
          </cell>
          <cell r="B331" t="str">
            <v>EXPORT</v>
          </cell>
          <cell r="C331">
            <v>37951</v>
          </cell>
          <cell r="D331">
            <v>0</v>
          </cell>
          <cell r="E331" t="str">
            <v>STR</v>
          </cell>
          <cell r="F331">
            <v>230.4</v>
          </cell>
          <cell r="G331">
            <v>12</v>
          </cell>
        </row>
        <row r="332">
          <cell r="A332" t="str">
            <v>T033957</v>
          </cell>
          <cell r="B332" t="str">
            <v>TRADING</v>
          </cell>
          <cell r="C332">
            <v>37948</v>
          </cell>
          <cell r="D332">
            <v>0</v>
          </cell>
          <cell r="E332" t="str">
            <v>RSS</v>
          </cell>
          <cell r="F332">
            <v>240</v>
          </cell>
          <cell r="G332">
            <v>12</v>
          </cell>
        </row>
        <row r="333">
          <cell r="A333" t="str">
            <v>T033914</v>
          </cell>
          <cell r="B333" t="str">
            <v>EXPORT</v>
          </cell>
          <cell r="C333">
            <v>37951</v>
          </cell>
          <cell r="D333">
            <v>0</v>
          </cell>
          <cell r="E333" t="str">
            <v>RSS</v>
          </cell>
          <cell r="F333">
            <v>17.28</v>
          </cell>
          <cell r="G333">
            <v>1</v>
          </cell>
        </row>
        <row r="334">
          <cell r="A334" t="str">
            <v>T033707</v>
          </cell>
          <cell r="B334" t="str">
            <v>EXPORT</v>
          </cell>
          <cell r="C334">
            <v>37950</v>
          </cell>
          <cell r="E334" t="str">
            <v>STR</v>
          </cell>
          <cell r="F334">
            <v>201.6</v>
          </cell>
          <cell r="G334">
            <v>10</v>
          </cell>
        </row>
        <row r="335">
          <cell r="A335" t="str">
            <v>T033682</v>
          </cell>
          <cell r="B335" t="str">
            <v>EXPORT</v>
          </cell>
          <cell r="C335">
            <v>37950</v>
          </cell>
          <cell r="E335" t="str">
            <v>RSS</v>
          </cell>
          <cell r="F335">
            <v>288</v>
          </cell>
          <cell r="G335">
            <v>15</v>
          </cell>
        </row>
        <row r="336">
          <cell r="A336" t="str">
            <v>T033681</v>
          </cell>
          <cell r="B336" t="str">
            <v>EXPORT</v>
          </cell>
          <cell r="C336">
            <v>37950</v>
          </cell>
          <cell r="E336" t="str">
            <v>RSS</v>
          </cell>
          <cell r="F336">
            <v>384</v>
          </cell>
          <cell r="G336">
            <v>20</v>
          </cell>
        </row>
        <row r="337">
          <cell r="A337" t="str">
            <v>T033704</v>
          </cell>
          <cell r="B337" t="str">
            <v>EXPORT</v>
          </cell>
          <cell r="C337">
            <v>37952</v>
          </cell>
          <cell r="E337" t="str">
            <v>STR</v>
          </cell>
          <cell r="F337">
            <v>114.66</v>
          </cell>
          <cell r="G337">
            <v>7</v>
          </cell>
        </row>
        <row r="338">
          <cell r="A338" t="str">
            <v>T033974</v>
          </cell>
          <cell r="B338" t="str">
            <v>LOCAL</v>
          </cell>
          <cell r="C338">
            <v>37947</v>
          </cell>
          <cell r="D338">
            <v>0</v>
          </cell>
          <cell r="E338" t="str">
            <v>RSS</v>
          </cell>
          <cell r="F338">
            <v>15.01</v>
          </cell>
        </row>
        <row r="339">
          <cell r="A339" t="str">
            <v>T033973</v>
          </cell>
          <cell r="B339" t="str">
            <v>LOCAL</v>
          </cell>
          <cell r="C339">
            <v>37947</v>
          </cell>
          <cell r="D339">
            <v>0</v>
          </cell>
          <cell r="E339" t="str">
            <v>RSS</v>
          </cell>
          <cell r="F339">
            <v>15.01</v>
          </cell>
        </row>
        <row r="340">
          <cell r="A340" t="str">
            <v>T033975</v>
          </cell>
          <cell r="B340" t="str">
            <v>LOCAL</v>
          </cell>
          <cell r="C340">
            <v>37950</v>
          </cell>
          <cell r="D340">
            <v>0</v>
          </cell>
          <cell r="E340" t="str">
            <v>RSS</v>
          </cell>
          <cell r="F340">
            <v>15.01</v>
          </cell>
        </row>
        <row r="341">
          <cell r="A341" t="str">
            <v>T033771</v>
          </cell>
          <cell r="B341" t="str">
            <v>LOCAL</v>
          </cell>
          <cell r="C341">
            <v>37949</v>
          </cell>
          <cell r="D341">
            <v>0</v>
          </cell>
          <cell r="E341" t="str">
            <v>RSS</v>
          </cell>
          <cell r="F341">
            <v>15.01</v>
          </cell>
        </row>
        <row r="342">
          <cell r="A342" t="str">
            <v>T033772</v>
          </cell>
          <cell r="B342" t="str">
            <v>LOCAL</v>
          </cell>
          <cell r="C342">
            <v>37951</v>
          </cell>
          <cell r="D342">
            <v>0</v>
          </cell>
          <cell r="E342" t="str">
            <v>RSS</v>
          </cell>
          <cell r="F342">
            <v>15.01</v>
          </cell>
        </row>
        <row r="343">
          <cell r="A343" t="str">
            <v>T033780</v>
          </cell>
          <cell r="B343" t="str">
            <v>LOCAL</v>
          </cell>
          <cell r="C343">
            <v>37950</v>
          </cell>
          <cell r="D343">
            <v>0</v>
          </cell>
          <cell r="E343" t="str">
            <v>RSS</v>
          </cell>
          <cell r="F343">
            <v>15.01</v>
          </cell>
        </row>
        <row r="344">
          <cell r="A344" t="str">
            <v>T033921</v>
          </cell>
          <cell r="B344" t="str">
            <v>LOCAL</v>
          </cell>
          <cell r="C344">
            <v>37949</v>
          </cell>
          <cell r="D344">
            <v>0</v>
          </cell>
          <cell r="E344" t="str">
            <v>STR</v>
          </cell>
          <cell r="F344">
            <v>30</v>
          </cell>
        </row>
        <row r="345">
          <cell r="A345" t="str">
            <v>T033922</v>
          </cell>
          <cell r="B345" t="str">
            <v>LOCAL</v>
          </cell>
          <cell r="C345">
            <v>37950</v>
          </cell>
          <cell r="D345">
            <v>0</v>
          </cell>
          <cell r="E345" t="str">
            <v>STR</v>
          </cell>
          <cell r="F345">
            <v>29.933</v>
          </cell>
        </row>
        <row r="346">
          <cell r="A346" t="str">
            <v>T033873</v>
          </cell>
          <cell r="B346" t="str">
            <v>LOCAL</v>
          </cell>
          <cell r="C346">
            <v>37953</v>
          </cell>
          <cell r="D346">
            <v>0</v>
          </cell>
          <cell r="E346" t="str">
            <v>RSS</v>
          </cell>
          <cell r="F346">
            <v>15</v>
          </cell>
        </row>
        <row r="347">
          <cell r="A347" t="str">
            <v>T033565</v>
          </cell>
          <cell r="B347" t="str">
            <v>EXPORT</v>
          </cell>
          <cell r="C347">
            <v>37952</v>
          </cell>
          <cell r="D347">
            <v>0</v>
          </cell>
          <cell r="E347" t="str">
            <v>RSS</v>
          </cell>
          <cell r="F347">
            <v>96</v>
          </cell>
          <cell r="G347">
            <v>5</v>
          </cell>
        </row>
        <row r="348">
          <cell r="A348" t="str">
            <v>T033937</v>
          </cell>
          <cell r="B348" t="str">
            <v>EXPORT</v>
          </cell>
          <cell r="C348">
            <v>37952</v>
          </cell>
          <cell r="D348">
            <v>0</v>
          </cell>
          <cell r="E348" t="str">
            <v>LTX</v>
          </cell>
          <cell r="F348">
            <v>99.805000000000007</v>
          </cell>
          <cell r="G348">
            <v>5</v>
          </cell>
        </row>
        <row r="349">
          <cell r="A349" t="str">
            <v>T033717</v>
          </cell>
          <cell r="B349" t="str">
            <v>LOCAL</v>
          </cell>
          <cell r="C349">
            <v>37955</v>
          </cell>
          <cell r="D349">
            <v>0</v>
          </cell>
          <cell r="E349" t="str">
            <v>STR</v>
          </cell>
          <cell r="F349">
            <v>15.015000000000001</v>
          </cell>
        </row>
        <row r="350">
          <cell r="A350" t="str">
            <v>T033718</v>
          </cell>
          <cell r="B350" t="str">
            <v>LOCAL</v>
          </cell>
          <cell r="C350">
            <v>37955</v>
          </cell>
          <cell r="D350">
            <v>0</v>
          </cell>
          <cell r="E350" t="str">
            <v>STR</v>
          </cell>
          <cell r="F350">
            <v>15.015000000000001</v>
          </cell>
        </row>
        <row r="351">
          <cell r="A351" t="str">
            <v>T033848</v>
          </cell>
          <cell r="B351" t="str">
            <v>EXPORT</v>
          </cell>
          <cell r="C351">
            <v>37953</v>
          </cell>
          <cell r="D351">
            <v>0</v>
          </cell>
          <cell r="E351" t="str">
            <v>LTX</v>
          </cell>
          <cell r="F351">
            <v>32.799999999999997</v>
          </cell>
          <cell r="G351">
            <v>2</v>
          </cell>
        </row>
        <row r="352">
          <cell r="A352" t="str">
            <v>0000911</v>
          </cell>
          <cell r="B352" t="str">
            <v>EXPORT</v>
          </cell>
          <cell r="C352">
            <v>37953</v>
          </cell>
          <cell r="D352" t="str">
            <v>T033892</v>
          </cell>
          <cell r="E352" t="str">
            <v>LTX</v>
          </cell>
          <cell r="F352">
            <v>4.8</v>
          </cell>
          <cell r="G352">
            <v>1</v>
          </cell>
        </row>
        <row r="353">
          <cell r="A353" t="str">
            <v>0000911</v>
          </cell>
          <cell r="B353" t="str">
            <v>EXPORT</v>
          </cell>
          <cell r="C353">
            <v>37953</v>
          </cell>
          <cell r="D353" t="str">
            <v>T033893</v>
          </cell>
          <cell r="E353" t="str">
            <v>LTX</v>
          </cell>
          <cell r="F353">
            <v>11.6</v>
          </cell>
        </row>
        <row r="354">
          <cell r="A354" t="str">
            <v>T033640</v>
          </cell>
          <cell r="B354" t="str">
            <v>EXPORT</v>
          </cell>
          <cell r="C354">
            <v>37953</v>
          </cell>
          <cell r="D354">
            <v>0</v>
          </cell>
          <cell r="E354" t="str">
            <v>LTX</v>
          </cell>
          <cell r="F354">
            <v>32.799999999999997</v>
          </cell>
          <cell r="G354">
            <v>2</v>
          </cell>
        </row>
        <row r="355">
          <cell r="A355" t="str">
            <v>T033641</v>
          </cell>
          <cell r="B355" t="str">
            <v>EXPORT</v>
          </cell>
          <cell r="C355">
            <v>37953</v>
          </cell>
          <cell r="D355">
            <v>0</v>
          </cell>
          <cell r="E355" t="str">
            <v>LTX</v>
          </cell>
          <cell r="F355">
            <v>16.399999999999999</v>
          </cell>
          <cell r="G355">
            <v>1</v>
          </cell>
        </row>
        <row r="356">
          <cell r="A356" t="str">
            <v>T033824</v>
          </cell>
          <cell r="B356" t="str">
            <v>EXPORT</v>
          </cell>
          <cell r="C356">
            <v>37954</v>
          </cell>
          <cell r="D356">
            <v>0</v>
          </cell>
          <cell r="E356" t="str">
            <v>RSS</v>
          </cell>
          <cell r="F356">
            <v>120</v>
          </cell>
          <cell r="G356">
            <v>6</v>
          </cell>
        </row>
        <row r="357">
          <cell r="A357" t="str">
            <v>T033827</v>
          </cell>
          <cell r="B357" t="str">
            <v>EXPORT</v>
          </cell>
          <cell r="C357">
            <v>37955</v>
          </cell>
          <cell r="D357">
            <v>0</v>
          </cell>
          <cell r="E357" t="str">
            <v>RSS</v>
          </cell>
          <cell r="F357">
            <v>200</v>
          </cell>
          <cell r="G357">
            <v>10</v>
          </cell>
        </row>
        <row r="358">
          <cell r="A358" t="str">
            <v>0000899</v>
          </cell>
          <cell r="B358" t="str">
            <v>EXPORT</v>
          </cell>
          <cell r="C358">
            <v>37954</v>
          </cell>
          <cell r="E358" t="str">
            <v>RSS</v>
          </cell>
          <cell r="F358">
            <v>120</v>
          </cell>
          <cell r="G358">
            <v>6</v>
          </cell>
        </row>
        <row r="359">
          <cell r="A359" t="str">
            <v>T034016</v>
          </cell>
          <cell r="B359" t="str">
            <v>LOCAL</v>
          </cell>
          <cell r="C359">
            <v>37944</v>
          </cell>
          <cell r="D359">
            <v>0</v>
          </cell>
          <cell r="E359" t="str">
            <v>RSS</v>
          </cell>
          <cell r="F359">
            <v>30.02</v>
          </cell>
        </row>
        <row r="360">
          <cell r="A360" t="str">
            <v>T034017</v>
          </cell>
          <cell r="B360" t="str">
            <v>LOCAL</v>
          </cell>
          <cell r="C360">
            <v>37944</v>
          </cell>
          <cell r="D360">
            <v>0</v>
          </cell>
          <cell r="E360" t="str">
            <v>RSS</v>
          </cell>
          <cell r="F360">
            <v>15.01</v>
          </cell>
        </row>
        <row r="361">
          <cell r="A361" t="str">
            <v>T034018</v>
          </cell>
          <cell r="B361" t="str">
            <v>LOCAL</v>
          </cell>
          <cell r="C361">
            <v>37945</v>
          </cell>
          <cell r="D361">
            <v>0</v>
          </cell>
          <cell r="E361" t="str">
            <v>RSS</v>
          </cell>
          <cell r="F361">
            <v>45.03</v>
          </cell>
        </row>
        <row r="362">
          <cell r="A362" t="str">
            <v>T033460</v>
          </cell>
          <cell r="B362" t="str">
            <v>LOCAL</v>
          </cell>
          <cell r="C362">
            <v>37954</v>
          </cell>
          <cell r="D362">
            <v>0</v>
          </cell>
          <cell r="E362" t="str">
            <v>RSS</v>
          </cell>
          <cell r="F362">
            <v>15.01</v>
          </cell>
        </row>
        <row r="363">
          <cell r="A363" t="str">
            <v>T033845</v>
          </cell>
          <cell r="B363" t="str">
            <v>EXPORT</v>
          </cell>
          <cell r="C363">
            <v>37954</v>
          </cell>
          <cell r="D363">
            <v>0</v>
          </cell>
          <cell r="E363" t="str">
            <v>STR</v>
          </cell>
          <cell r="F363">
            <v>60.48</v>
          </cell>
          <cell r="G363">
            <v>3</v>
          </cell>
        </row>
        <row r="364">
          <cell r="A364" t="str">
            <v>T033746</v>
          </cell>
          <cell r="B364" t="str">
            <v>EXPORT</v>
          </cell>
          <cell r="C364">
            <v>37955</v>
          </cell>
          <cell r="D364">
            <v>0</v>
          </cell>
          <cell r="E364" t="str">
            <v>RSS</v>
          </cell>
          <cell r="F364">
            <v>288</v>
          </cell>
          <cell r="G364">
            <v>15</v>
          </cell>
        </row>
        <row r="365">
          <cell r="A365" t="str">
            <v>T033802</v>
          </cell>
          <cell r="B365" t="str">
            <v>EXPORT</v>
          </cell>
          <cell r="C365">
            <v>37955</v>
          </cell>
          <cell r="D365">
            <v>0</v>
          </cell>
          <cell r="E365" t="str">
            <v>STR</v>
          </cell>
          <cell r="F365">
            <v>201.6</v>
          </cell>
          <cell r="G365">
            <v>10</v>
          </cell>
        </row>
        <row r="366">
          <cell r="A366" t="str">
            <v>T033711</v>
          </cell>
          <cell r="B366" t="str">
            <v>EXPORT</v>
          </cell>
          <cell r="C366">
            <v>37955</v>
          </cell>
          <cell r="E366" t="str">
            <v>STR</v>
          </cell>
          <cell r="F366">
            <v>100.8</v>
          </cell>
          <cell r="G366">
            <v>5</v>
          </cell>
        </row>
        <row r="367">
          <cell r="A367" t="str">
            <v>T033812</v>
          </cell>
          <cell r="B367" t="str">
            <v>EXPORT</v>
          </cell>
          <cell r="C367">
            <v>37955</v>
          </cell>
          <cell r="D367">
            <v>0</v>
          </cell>
          <cell r="E367" t="str">
            <v>STR</v>
          </cell>
          <cell r="F367">
            <v>230.4</v>
          </cell>
          <cell r="G367">
            <v>12</v>
          </cell>
        </row>
        <row r="368">
          <cell r="A368" t="str">
            <v>T033647</v>
          </cell>
          <cell r="B368" t="str">
            <v>EXPORT</v>
          </cell>
          <cell r="C368">
            <v>37955</v>
          </cell>
          <cell r="D368">
            <v>0</v>
          </cell>
          <cell r="E368" t="str">
            <v>RSS</v>
          </cell>
          <cell r="F368">
            <v>19.2</v>
          </cell>
          <cell r="G368">
            <v>1</v>
          </cell>
        </row>
        <row r="369">
          <cell r="A369" t="str">
            <v>T033648</v>
          </cell>
          <cell r="B369" t="str">
            <v>EXPORT</v>
          </cell>
          <cell r="C369">
            <v>37955</v>
          </cell>
          <cell r="D369">
            <v>0</v>
          </cell>
          <cell r="E369" t="str">
            <v>RSS</v>
          </cell>
          <cell r="F369">
            <v>16</v>
          </cell>
          <cell r="G369">
            <v>1</v>
          </cell>
        </row>
        <row r="370">
          <cell r="A370" t="str">
            <v>T033649</v>
          </cell>
          <cell r="B370" t="str">
            <v>EXPORT</v>
          </cell>
          <cell r="C370">
            <v>37955</v>
          </cell>
          <cell r="D370">
            <v>0</v>
          </cell>
          <cell r="E370" t="str">
            <v>RSS</v>
          </cell>
          <cell r="F370">
            <v>96</v>
          </cell>
          <cell r="G370">
            <v>5</v>
          </cell>
        </row>
        <row r="371">
          <cell r="A371" t="str">
            <v>T033787</v>
          </cell>
          <cell r="B371" t="str">
            <v>EXPORT</v>
          </cell>
          <cell r="C371">
            <v>37939</v>
          </cell>
          <cell r="D371">
            <v>0</v>
          </cell>
          <cell r="E371" t="str">
            <v>RSS</v>
          </cell>
          <cell r="F371">
            <v>19.2</v>
          </cell>
          <cell r="G371">
            <v>1</v>
          </cell>
        </row>
        <row r="373">
          <cell r="A373" t="str">
            <v>ผลรวมยอดขาย</v>
          </cell>
          <cell r="E373" t="str">
            <v>TL</v>
          </cell>
          <cell r="F373">
            <v>28298.232999999931</v>
          </cell>
          <cell r="G373">
            <v>1188</v>
          </cell>
        </row>
      </sheetData>
      <sheetData sheetId="2" refreshError="1"/>
      <sheetData sheetId="3" refreshError="1"/>
      <sheetData sheetId="4" refreshError="1"/>
      <sheetData sheetId="5"/>
      <sheetData sheetId="6" refreshError="1"/>
      <sheetData sheetId="7" refreshError="1"/>
      <sheetData sheetId="8" refreshError="1"/>
      <sheetData sheetId="9" refreshError="1"/>
      <sheetData sheetId="10"/>
      <sheetData sheetId="11"/>
      <sheetData sheetId="12"/>
      <sheetData sheetId="13"/>
      <sheetData sheetId="14"/>
      <sheetData sheetId="15"/>
      <sheetData sheetId="16"/>
      <sheetData sheetId="17"/>
      <sheetData sheetId="18" refreshError="1"/>
      <sheetData sheetId="19"/>
      <sheetData sheetId="20"/>
      <sheetData sheetId="21"/>
      <sheetData sheetId="22"/>
      <sheetData sheetId="23"/>
      <sheetData sheetId="24"/>
      <sheetData sheetId="25"/>
      <sheetData sheetId="26"/>
      <sheetData sheetId="27"/>
      <sheetData sheetId="28"/>
      <sheetData sheetId="29" refreshError="1"/>
      <sheetData sheetId="30" refreshError="1"/>
      <sheetData sheetId="31" refreshError="1"/>
      <sheetData sheetId="32"/>
      <sheetData sheetId="33"/>
      <sheetData sheetId="34"/>
      <sheetData sheetId="35"/>
      <sheetData sheetId="36"/>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sheetData sheetId="47"/>
      <sheetData sheetId="48"/>
      <sheetData sheetId="49" refreshError="1"/>
      <sheetData sheetId="50" refreshError="1"/>
    </sheetDataSet>
  </externalBook>
</externalLink>
</file>

<file path=xl/externalLinks/externalLink12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กระทบ CESS"/>
      <sheetName val="Sale 0401"/>
      <sheetName val="CESS 0401"/>
      <sheetName val="Dtl Adv 0401"/>
      <sheetName val="Dtl Adv 0312"/>
      <sheetName val="Sale0311"/>
      <sheetName val="Sale0309"/>
      <sheetName val="กระทบ_CESS"/>
      <sheetName val="Sale_0401"/>
      <sheetName val="CESS_0401"/>
      <sheetName val="Dtl_Adv_0401"/>
      <sheetName val="Dtl_Adv_0312"/>
      <sheetName val="กระทบ_CESS1"/>
      <sheetName val="Sale_04011"/>
      <sheetName val="CESS_04011"/>
      <sheetName val="Dtl_Adv_04011"/>
      <sheetName val="Dtl_Adv_03121"/>
      <sheetName val="Machine2,3'04"/>
      <sheetName val="กระทบ_CESS2"/>
      <sheetName val="Sale_04012"/>
      <sheetName val="CESS_04012"/>
      <sheetName val="Dtl_Adv_04012"/>
      <sheetName val="Dtl_Adv_03122"/>
      <sheetName val="กระทบ_CESS3"/>
      <sheetName val="Sale_04013"/>
      <sheetName val="CESS_04013"/>
      <sheetName val="Dtl_Adv_04013"/>
      <sheetName val="Dtl_Adv_03123"/>
      <sheetName val="RATE"/>
      <sheetName val="กระทบ_CESS4"/>
      <sheetName val="Sale_04014"/>
      <sheetName val="CESS_04014"/>
      <sheetName val="Dtl_Adv_04014"/>
      <sheetName val="Dtl_Adv_03124"/>
      <sheetName val="REPORT"/>
      <sheetName val="กระทบ_CESS5"/>
      <sheetName val="Sale_04015"/>
      <sheetName val="CESS_04015"/>
      <sheetName val="Dtl_Adv_04015"/>
      <sheetName val="Dtl_Adv_03125"/>
      <sheetName val="งบการเงิน"/>
      <sheetName val="Bill No. 2 - Carpark"/>
      <sheetName val="Sale0307"/>
      <sheetName val="Stock Aging"/>
      <sheetName val="BS"/>
      <sheetName val="emp111 Query"/>
    </sheetNames>
    <sheetDataSet>
      <sheetData sheetId="0" refreshError="1"/>
      <sheetData sheetId="1" refreshError="1">
        <row r="1">
          <cell r="A1" t="str">
            <v>INVOICE</v>
          </cell>
          <cell r="B1" t="str">
            <v>TYPE</v>
          </cell>
          <cell r="C1" t="str">
            <v>B/L</v>
          </cell>
          <cell r="D1" t="str">
            <v>INV CONSO</v>
          </cell>
          <cell r="E1" t="str">
            <v>เกรด</v>
          </cell>
          <cell r="F1" t="str">
            <v>TON INV</v>
          </cell>
          <cell r="G1" t="str">
            <v>จำนวนตู้</v>
          </cell>
        </row>
        <row r="2">
          <cell r="A2" t="str">
            <v>L040017</v>
          </cell>
          <cell r="B2" t="str">
            <v>LOCAL</v>
          </cell>
          <cell r="C2">
            <v>37987</v>
          </cell>
          <cell r="E2" t="str">
            <v>LTX</v>
          </cell>
          <cell r="F2">
            <v>154.80000000000001</v>
          </cell>
        </row>
        <row r="3">
          <cell r="A3" t="str">
            <v>L040018</v>
          </cell>
          <cell r="B3" t="str">
            <v>LOCAL</v>
          </cell>
          <cell r="C3">
            <v>37988</v>
          </cell>
          <cell r="E3" t="str">
            <v>LTX</v>
          </cell>
          <cell r="F3">
            <v>159.80000000000001</v>
          </cell>
        </row>
        <row r="4">
          <cell r="A4" t="str">
            <v>L040019</v>
          </cell>
          <cell r="B4" t="str">
            <v>LOCAL</v>
          </cell>
          <cell r="C4">
            <v>37989</v>
          </cell>
          <cell r="E4" t="str">
            <v>LTX</v>
          </cell>
          <cell r="F4">
            <v>164.1</v>
          </cell>
        </row>
        <row r="5">
          <cell r="A5" t="str">
            <v>L040020</v>
          </cell>
          <cell r="B5" t="str">
            <v>LOCAL</v>
          </cell>
          <cell r="C5">
            <v>37990</v>
          </cell>
          <cell r="E5" t="str">
            <v>LTX</v>
          </cell>
          <cell r="F5">
            <v>150.80000000000001</v>
          </cell>
        </row>
        <row r="6">
          <cell r="A6" t="str">
            <v>L040021</v>
          </cell>
          <cell r="B6" t="str">
            <v>LOCAL</v>
          </cell>
          <cell r="C6">
            <v>37991</v>
          </cell>
          <cell r="E6" t="str">
            <v>LTX</v>
          </cell>
          <cell r="F6">
            <v>160.5</v>
          </cell>
        </row>
        <row r="7">
          <cell r="A7" t="str">
            <v>L040022</v>
          </cell>
          <cell r="B7" t="str">
            <v>LOCAL</v>
          </cell>
          <cell r="C7">
            <v>37992</v>
          </cell>
          <cell r="E7" t="str">
            <v>LTX</v>
          </cell>
          <cell r="F7">
            <v>165.8</v>
          </cell>
        </row>
        <row r="8">
          <cell r="A8" t="str">
            <v>L040023</v>
          </cell>
          <cell r="B8" t="str">
            <v>LOCAL</v>
          </cell>
          <cell r="C8">
            <v>37993</v>
          </cell>
          <cell r="E8" t="str">
            <v>LTX</v>
          </cell>
          <cell r="F8">
            <v>148.6</v>
          </cell>
        </row>
        <row r="9">
          <cell r="A9" t="str">
            <v>L040025</v>
          </cell>
          <cell r="B9" t="str">
            <v>LOCAL</v>
          </cell>
          <cell r="C9">
            <v>37994</v>
          </cell>
          <cell r="E9" t="str">
            <v>LTX</v>
          </cell>
          <cell r="F9">
            <v>167.1</v>
          </cell>
        </row>
        <row r="10">
          <cell r="A10" t="str">
            <v>L040026</v>
          </cell>
          <cell r="B10" t="str">
            <v>LOCAL</v>
          </cell>
          <cell r="C10">
            <v>37995</v>
          </cell>
          <cell r="E10" t="str">
            <v>LTX</v>
          </cell>
          <cell r="F10">
            <v>158.19999999999999</v>
          </cell>
        </row>
        <row r="11">
          <cell r="A11" t="str">
            <v>L040027</v>
          </cell>
          <cell r="B11" t="str">
            <v>LOCAL</v>
          </cell>
          <cell r="C11">
            <v>37996</v>
          </cell>
          <cell r="E11" t="str">
            <v>LTX</v>
          </cell>
          <cell r="F11">
            <v>146</v>
          </cell>
        </row>
        <row r="12">
          <cell r="A12" t="str">
            <v>L040028</v>
          </cell>
          <cell r="B12" t="str">
            <v>LOCAL</v>
          </cell>
          <cell r="C12">
            <v>37997</v>
          </cell>
          <cell r="E12" t="str">
            <v>LTX</v>
          </cell>
          <cell r="F12">
            <v>173.8</v>
          </cell>
        </row>
        <row r="13">
          <cell r="A13" t="str">
            <v>L040029</v>
          </cell>
          <cell r="B13" t="str">
            <v>LOCAL</v>
          </cell>
          <cell r="C13">
            <v>37998</v>
          </cell>
          <cell r="E13" t="str">
            <v>LTX</v>
          </cell>
          <cell r="F13">
            <v>150.4</v>
          </cell>
        </row>
        <row r="14">
          <cell r="A14" t="str">
            <v>L040030</v>
          </cell>
          <cell r="B14" t="str">
            <v>LOCAL</v>
          </cell>
          <cell r="C14">
            <v>37999</v>
          </cell>
          <cell r="E14" t="str">
            <v>LTX</v>
          </cell>
          <cell r="F14">
            <v>163.69999999999999</v>
          </cell>
        </row>
        <row r="15">
          <cell r="A15" t="str">
            <v>L040031</v>
          </cell>
          <cell r="B15" t="str">
            <v>LOCAL</v>
          </cell>
          <cell r="C15">
            <v>38000</v>
          </cell>
          <cell r="E15" t="str">
            <v>LTX</v>
          </cell>
          <cell r="F15">
            <v>157.30000000000001</v>
          </cell>
        </row>
        <row r="16">
          <cell r="A16" t="str">
            <v>L040032</v>
          </cell>
          <cell r="B16" t="str">
            <v>LOCAL</v>
          </cell>
          <cell r="C16">
            <v>38001</v>
          </cell>
          <cell r="E16" t="str">
            <v>LTX</v>
          </cell>
          <cell r="F16">
            <v>155.1</v>
          </cell>
        </row>
        <row r="17">
          <cell r="A17" t="str">
            <v>L040034</v>
          </cell>
          <cell r="B17" t="str">
            <v>LOCAL</v>
          </cell>
          <cell r="C17">
            <v>38002</v>
          </cell>
          <cell r="E17" t="str">
            <v>LTX</v>
          </cell>
          <cell r="F17">
            <v>170.9</v>
          </cell>
        </row>
        <row r="18">
          <cell r="A18" t="str">
            <v>L040035</v>
          </cell>
          <cell r="B18" t="str">
            <v>LOCAL</v>
          </cell>
          <cell r="C18">
            <v>38003</v>
          </cell>
          <cell r="E18" t="str">
            <v>LTX</v>
          </cell>
          <cell r="F18">
            <v>74</v>
          </cell>
        </row>
        <row r="19">
          <cell r="A19" t="str">
            <v>L040036</v>
          </cell>
          <cell r="B19" t="str">
            <v>LOCAL</v>
          </cell>
          <cell r="C19">
            <v>38003</v>
          </cell>
          <cell r="E19" t="str">
            <v>LTX</v>
          </cell>
          <cell r="F19">
            <v>69.8</v>
          </cell>
        </row>
        <row r="20">
          <cell r="A20" t="str">
            <v>L040037</v>
          </cell>
          <cell r="B20" t="str">
            <v>LOCAL</v>
          </cell>
          <cell r="C20">
            <v>38004</v>
          </cell>
          <cell r="E20" t="str">
            <v>LTX</v>
          </cell>
          <cell r="F20">
            <v>163.30000000000001</v>
          </cell>
        </row>
        <row r="21">
          <cell r="A21" t="str">
            <v>L040038</v>
          </cell>
          <cell r="B21" t="str">
            <v>LOCAL</v>
          </cell>
          <cell r="C21">
            <v>38005</v>
          </cell>
          <cell r="E21" t="str">
            <v>LTX</v>
          </cell>
          <cell r="F21">
            <v>159.19999999999999</v>
          </cell>
        </row>
        <row r="22">
          <cell r="A22" t="str">
            <v>L040039</v>
          </cell>
          <cell r="B22" t="str">
            <v>LOCAL</v>
          </cell>
          <cell r="C22">
            <v>38006</v>
          </cell>
          <cell r="E22" t="str">
            <v>LTX</v>
          </cell>
          <cell r="F22">
            <v>151.30000000000001</v>
          </cell>
        </row>
        <row r="23">
          <cell r="A23" t="str">
            <v>L040040</v>
          </cell>
          <cell r="B23" t="str">
            <v>LOCAL</v>
          </cell>
          <cell r="C23">
            <v>38006</v>
          </cell>
          <cell r="E23" t="str">
            <v>LTX</v>
          </cell>
          <cell r="F23">
            <v>7.7</v>
          </cell>
        </row>
        <row r="24">
          <cell r="A24" t="str">
            <v>L040041</v>
          </cell>
          <cell r="B24" t="str">
            <v>LOCAL</v>
          </cell>
          <cell r="C24">
            <v>38007</v>
          </cell>
          <cell r="E24" t="str">
            <v>LTX</v>
          </cell>
          <cell r="F24">
            <v>154.30000000000001</v>
          </cell>
        </row>
        <row r="25">
          <cell r="A25" t="str">
            <v>L040042</v>
          </cell>
          <cell r="B25" t="str">
            <v>LOCAL</v>
          </cell>
          <cell r="C25">
            <v>38008</v>
          </cell>
          <cell r="E25" t="str">
            <v>LTX</v>
          </cell>
          <cell r="F25">
            <v>157.5</v>
          </cell>
        </row>
        <row r="26">
          <cell r="A26" t="str">
            <v>L040043</v>
          </cell>
          <cell r="B26" t="str">
            <v>LOCAL</v>
          </cell>
          <cell r="C26">
            <v>38009</v>
          </cell>
          <cell r="E26" t="str">
            <v>LTX</v>
          </cell>
          <cell r="F26">
            <v>146.9</v>
          </cell>
        </row>
        <row r="27">
          <cell r="A27" t="str">
            <v>L040044</v>
          </cell>
          <cell r="B27" t="str">
            <v>LOCAL</v>
          </cell>
          <cell r="C27">
            <v>38010</v>
          </cell>
          <cell r="E27" t="str">
            <v>LTX</v>
          </cell>
          <cell r="F27">
            <v>167.8</v>
          </cell>
        </row>
        <row r="28">
          <cell r="A28" t="str">
            <v>L040045</v>
          </cell>
          <cell r="B28" t="str">
            <v>LOCAL</v>
          </cell>
          <cell r="C28">
            <v>38011</v>
          </cell>
          <cell r="E28" t="str">
            <v>LTX</v>
          </cell>
          <cell r="F28">
            <v>68.8</v>
          </cell>
        </row>
        <row r="29">
          <cell r="A29" t="str">
            <v>L040046</v>
          </cell>
          <cell r="B29" t="str">
            <v>LOCAL</v>
          </cell>
          <cell r="C29">
            <v>38012</v>
          </cell>
          <cell r="E29" t="str">
            <v>LTX</v>
          </cell>
          <cell r="F29">
            <v>38.1</v>
          </cell>
        </row>
        <row r="30">
          <cell r="A30" t="str">
            <v>L040047</v>
          </cell>
          <cell r="B30" t="str">
            <v>LOCAL</v>
          </cell>
          <cell r="C30">
            <v>38012</v>
          </cell>
          <cell r="E30" t="str">
            <v>LTX</v>
          </cell>
          <cell r="F30">
            <v>98.9</v>
          </cell>
        </row>
        <row r="31">
          <cell r="A31" t="str">
            <v>L040048</v>
          </cell>
          <cell r="B31" t="str">
            <v>LOCAL</v>
          </cell>
          <cell r="C31">
            <v>38013</v>
          </cell>
          <cell r="E31" t="str">
            <v>LTX</v>
          </cell>
          <cell r="F31">
            <v>151.80000000000001</v>
          </cell>
        </row>
        <row r="32">
          <cell r="A32" t="str">
            <v>L040051</v>
          </cell>
          <cell r="B32" t="str">
            <v>LOCAL</v>
          </cell>
          <cell r="C32">
            <v>38014</v>
          </cell>
          <cell r="E32" t="str">
            <v>LTX</v>
          </cell>
          <cell r="F32">
            <v>181.1</v>
          </cell>
        </row>
        <row r="33">
          <cell r="A33" t="str">
            <v>L040052</v>
          </cell>
          <cell r="B33" t="str">
            <v>LOCAL</v>
          </cell>
          <cell r="C33">
            <v>38015</v>
          </cell>
          <cell r="E33" t="str">
            <v>LTX</v>
          </cell>
          <cell r="F33">
            <v>155.30000000000001</v>
          </cell>
        </row>
        <row r="34">
          <cell r="A34" t="str">
            <v>L040053</v>
          </cell>
          <cell r="B34" t="str">
            <v>LOCAL</v>
          </cell>
          <cell r="C34">
            <v>38016</v>
          </cell>
          <cell r="E34" t="str">
            <v>LTX</v>
          </cell>
          <cell r="F34">
            <v>159.30000000000001</v>
          </cell>
        </row>
        <row r="35">
          <cell r="A35" t="str">
            <v>L040054</v>
          </cell>
          <cell r="B35" t="str">
            <v>LOCAL</v>
          </cell>
          <cell r="C35">
            <v>38017</v>
          </cell>
          <cell r="E35" t="str">
            <v>LTX</v>
          </cell>
          <cell r="F35">
            <v>143.1</v>
          </cell>
        </row>
        <row r="36">
          <cell r="A36" t="str">
            <v>L040055</v>
          </cell>
          <cell r="B36" t="str">
            <v>LOCAL</v>
          </cell>
          <cell r="C36">
            <v>38011</v>
          </cell>
          <cell r="E36" t="str">
            <v>LTX</v>
          </cell>
          <cell r="F36">
            <v>85.6</v>
          </cell>
        </row>
        <row r="37">
          <cell r="A37" t="str">
            <v>T034150</v>
          </cell>
          <cell r="B37" t="str">
            <v>TRADING</v>
          </cell>
          <cell r="C37">
            <v>37988</v>
          </cell>
          <cell r="E37" t="str">
            <v>RSS</v>
          </cell>
          <cell r="F37">
            <v>300</v>
          </cell>
          <cell r="G37">
            <v>15</v>
          </cell>
        </row>
        <row r="38">
          <cell r="A38" t="str">
            <v>T040119</v>
          </cell>
          <cell r="B38" t="str">
            <v>TRADING</v>
          </cell>
          <cell r="C38">
            <v>38009</v>
          </cell>
          <cell r="E38" t="str">
            <v>RSS</v>
          </cell>
          <cell r="F38">
            <v>240</v>
          </cell>
          <cell r="G38">
            <v>12</v>
          </cell>
        </row>
        <row r="39">
          <cell r="A39" t="str">
            <v>T034153</v>
          </cell>
          <cell r="B39" t="str">
            <v>EXPORT</v>
          </cell>
          <cell r="C39">
            <v>37987</v>
          </cell>
          <cell r="E39" t="str">
            <v>LTX</v>
          </cell>
          <cell r="F39">
            <v>82</v>
          </cell>
          <cell r="G39">
            <v>5</v>
          </cell>
        </row>
        <row r="40">
          <cell r="A40" t="str">
            <v>0000929</v>
          </cell>
          <cell r="B40" t="str">
            <v>EXPORT</v>
          </cell>
          <cell r="C40">
            <v>37988</v>
          </cell>
          <cell r="D40" t="str">
            <v>T034202</v>
          </cell>
          <cell r="E40" t="str">
            <v>RSS</v>
          </cell>
          <cell r="F40">
            <v>38</v>
          </cell>
          <cell r="G40">
            <v>4</v>
          </cell>
        </row>
        <row r="41">
          <cell r="A41" t="str">
            <v>0000929</v>
          </cell>
          <cell r="B41" t="str">
            <v>EXPORT</v>
          </cell>
          <cell r="C41">
            <v>37988</v>
          </cell>
          <cell r="D41" t="str">
            <v>T034203</v>
          </cell>
          <cell r="E41" t="str">
            <v>RSS</v>
          </cell>
          <cell r="F41">
            <v>38</v>
          </cell>
        </row>
        <row r="42">
          <cell r="A42" t="str">
            <v>T034132</v>
          </cell>
          <cell r="B42" t="str">
            <v>EXPORT</v>
          </cell>
          <cell r="C42">
            <v>37988</v>
          </cell>
          <cell r="E42" t="str">
            <v>LTX</v>
          </cell>
          <cell r="F42">
            <v>214.38499999999999</v>
          </cell>
          <cell r="G42">
            <v>10</v>
          </cell>
        </row>
        <row r="43">
          <cell r="A43" t="str">
            <v>T034133</v>
          </cell>
          <cell r="B43" t="str">
            <v>EXPORT</v>
          </cell>
          <cell r="C43">
            <v>37988</v>
          </cell>
          <cell r="E43" t="str">
            <v>LTX</v>
          </cell>
          <cell r="F43">
            <v>215.04</v>
          </cell>
          <cell r="G43">
            <v>10</v>
          </cell>
        </row>
        <row r="44">
          <cell r="A44" t="str">
            <v>T034147</v>
          </cell>
          <cell r="B44" t="str">
            <v>EXPORT</v>
          </cell>
          <cell r="C44">
            <v>37988</v>
          </cell>
          <cell r="E44" t="str">
            <v>RSS</v>
          </cell>
          <cell r="F44">
            <v>200</v>
          </cell>
          <cell r="G44">
            <v>10</v>
          </cell>
        </row>
        <row r="45">
          <cell r="A45" t="str">
            <v>T034164</v>
          </cell>
          <cell r="B45" t="str">
            <v>EXPORT</v>
          </cell>
          <cell r="C45">
            <v>37988</v>
          </cell>
          <cell r="D45">
            <v>0</v>
          </cell>
          <cell r="E45" t="str">
            <v>STR</v>
          </cell>
          <cell r="F45">
            <v>100.8</v>
          </cell>
          <cell r="G45">
            <v>5</v>
          </cell>
        </row>
        <row r="46">
          <cell r="A46" t="str">
            <v>T034165</v>
          </cell>
          <cell r="B46" t="str">
            <v>EXPORT</v>
          </cell>
          <cell r="C46">
            <v>37988</v>
          </cell>
          <cell r="D46">
            <v>0</v>
          </cell>
          <cell r="E46" t="str">
            <v>STR</v>
          </cell>
          <cell r="F46">
            <v>100.8</v>
          </cell>
          <cell r="G46">
            <v>5</v>
          </cell>
        </row>
        <row r="47">
          <cell r="A47" t="str">
            <v>T034184</v>
          </cell>
          <cell r="B47" t="str">
            <v>EXPORT</v>
          </cell>
          <cell r="C47">
            <v>37988</v>
          </cell>
          <cell r="D47">
            <v>0</v>
          </cell>
          <cell r="E47" t="str">
            <v>LTX</v>
          </cell>
          <cell r="F47">
            <v>32.799999999999997</v>
          </cell>
          <cell r="G47">
            <v>2</v>
          </cell>
        </row>
        <row r="48">
          <cell r="A48" t="str">
            <v>T033805</v>
          </cell>
          <cell r="B48" t="str">
            <v>EXPORT</v>
          </cell>
          <cell r="C48">
            <v>37989</v>
          </cell>
          <cell r="D48">
            <v>0</v>
          </cell>
          <cell r="E48" t="str">
            <v>RSS</v>
          </cell>
          <cell r="F48">
            <v>96</v>
          </cell>
          <cell r="G48">
            <v>5</v>
          </cell>
        </row>
        <row r="49">
          <cell r="A49" t="str">
            <v>T033807A</v>
          </cell>
          <cell r="B49" t="str">
            <v>EXPORT</v>
          </cell>
          <cell r="C49">
            <v>37989</v>
          </cell>
          <cell r="E49" t="str">
            <v>RSS</v>
          </cell>
          <cell r="F49">
            <v>19.2</v>
          </cell>
          <cell r="G49">
            <v>1</v>
          </cell>
        </row>
        <row r="50">
          <cell r="A50" t="str">
            <v>T034166</v>
          </cell>
          <cell r="B50" t="str">
            <v>EXPORT</v>
          </cell>
          <cell r="C50">
            <v>37989</v>
          </cell>
          <cell r="D50">
            <v>0</v>
          </cell>
          <cell r="E50" t="str">
            <v>STR</v>
          </cell>
          <cell r="F50">
            <v>100.8</v>
          </cell>
          <cell r="G50">
            <v>5</v>
          </cell>
        </row>
        <row r="51">
          <cell r="A51" t="str">
            <v>T034177</v>
          </cell>
          <cell r="B51" t="str">
            <v>EXPORT</v>
          </cell>
          <cell r="C51">
            <v>37989</v>
          </cell>
          <cell r="D51">
            <v>0</v>
          </cell>
          <cell r="E51" t="str">
            <v>RSS</v>
          </cell>
          <cell r="F51">
            <v>60</v>
          </cell>
          <cell r="G51">
            <v>3</v>
          </cell>
        </row>
        <row r="52">
          <cell r="A52" t="str">
            <v>T034199</v>
          </cell>
          <cell r="B52" t="str">
            <v>EXPORT</v>
          </cell>
          <cell r="C52">
            <v>37989</v>
          </cell>
          <cell r="D52">
            <v>0</v>
          </cell>
          <cell r="E52" t="str">
            <v>STR</v>
          </cell>
          <cell r="F52">
            <v>60.48</v>
          </cell>
          <cell r="G52">
            <v>3</v>
          </cell>
        </row>
        <row r="53">
          <cell r="A53" t="str">
            <v>T034235</v>
          </cell>
          <cell r="B53" t="str">
            <v>EXPORT</v>
          </cell>
          <cell r="C53">
            <v>37989</v>
          </cell>
          <cell r="D53">
            <v>0</v>
          </cell>
          <cell r="E53" t="str">
            <v>RSS</v>
          </cell>
          <cell r="F53">
            <v>19.2</v>
          </cell>
          <cell r="G53">
            <v>1</v>
          </cell>
        </row>
        <row r="54">
          <cell r="A54" t="str">
            <v>T034074</v>
          </cell>
          <cell r="B54" t="str">
            <v>EXPORT</v>
          </cell>
          <cell r="C54">
            <v>37990</v>
          </cell>
          <cell r="D54">
            <v>0</v>
          </cell>
          <cell r="E54" t="str">
            <v>RSS</v>
          </cell>
          <cell r="F54">
            <v>100</v>
          </cell>
          <cell r="G54">
            <v>5</v>
          </cell>
        </row>
        <row r="55">
          <cell r="A55" t="str">
            <v>T034176</v>
          </cell>
          <cell r="B55" t="str">
            <v>EXPORT</v>
          </cell>
          <cell r="C55">
            <v>37990</v>
          </cell>
          <cell r="D55">
            <v>0</v>
          </cell>
          <cell r="E55" t="str">
            <v>RSS</v>
          </cell>
          <cell r="F55">
            <v>19.2</v>
          </cell>
          <cell r="G55">
            <v>1</v>
          </cell>
        </row>
        <row r="56">
          <cell r="A56" t="str">
            <v>T034186</v>
          </cell>
          <cell r="B56" t="str">
            <v>EXPORT</v>
          </cell>
          <cell r="C56">
            <v>37990</v>
          </cell>
          <cell r="D56">
            <v>0</v>
          </cell>
          <cell r="E56" t="str">
            <v>SKI</v>
          </cell>
          <cell r="F56">
            <v>38.4</v>
          </cell>
          <cell r="G56">
            <v>2</v>
          </cell>
        </row>
        <row r="57">
          <cell r="A57" t="str">
            <v>T034201</v>
          </cell>
          <cell r="B57" t="str">
            <v>EXPORT</v>
          </cell>
          <cell r="C57">
            <v>37990</v>
          </cell>
          <cell r="D57">
            <v>0</v>
          </cell>
          <cell r="E57" t="str">
            <v>RSS</v>
          </cell>
          <cell r="F57">
            <v>100</v>
          </cell>
          <cell r="G57">
            <v>5</v>
          </cell>
        </row>
        <row r="58">
          <cell r="A58" t="str">
            <v>T034128</v>
          </cell>
          <cell r="B58" t="str">
            <v>EXPORT</v>
          </cell>
          <cell r="C58">
            <v>37991</v>
          </cell>
          <cell r="E58" t="str">
            <v>STR</v>
          </cell>
          <cell r="F58">
            <v>60.48</v>
          </cell>
          <cell r="G58">
            <v>3</v>
          </cell>
        </row>
        <row r="59">
          <cell r="A59" t="str">
            <v>T034188</v>
          </cell>
          <cell r="B59" t="str">
            <v>EXPORT</v>
          </cell>
          <cell r="C59">
            <v>37991</v>
          </cell>
          <cell r="D59">
            <v>0</v>
          </cell>
          <cell r="E59" t="str">
            <v>STR</v>
          </cell>
          <cell r="F59">
            <v>120.96</v>
          </cell>
          <cell r="G59">
            <v>6</v>
          </cell>
        </row>
        <row r="60">
          <cell r="A60" t="str">
            <v>T034200</v>
          </cell>
          <cell r="B60" t="str">
            <v>EXPORT</v>
          </cell>
          <cell r="C60">
            <v>37991</v>
          </cell>
          <cell r="D60">
            <v>0</v>
          </cell>
          <cell r="E60" t="str">
            <v>STR</v>
          </cell>
          <cell r="F60">
            <v>60.48</v>
          </cell>
          <cell r="G60">
            <v>3</v>
          </cell>
        </row>
        <row r="61">
          <cell r="A61" t="str">
            <v>T034214</v>
          </cell>
          <cell r="B61" t="str">
            <v>EXPORT</v>
          </cell>
          <cell r="C61">
            <v>37991</v>
          </cell>
          <cell r="D61">
            <v>0</v>
          </cell>
          <cell r="E61" t="str">
            <v>RSS</v>
          </cell>
          <cell r="F61">
            <v>80</v>
          </cell>
          <cell r="G61">
            <v>4</v>
          </cell>
        </row>
        <row r="62">
          <cell r="A62" t="str">
            <v>0000930</v>
          </cell>
          <cell r="B62" t="str">
            <v>EXPORT</v>
          </cell>
          <cell r="C62">
            <v>37992</v>
          </cell>
          <cell r="D62" t="str">
            <v>T034208</v>
          </cell>
          <cell r="E62" t="str">
            <v>RSS</v>
          </cell>
          <cell r="F62">
            <v>40</v>
          </cell>
          <cell r="G62">
            <v>6</v>
          </cell>
        </row>
        <row r="63">
          <cell r="A63" t="str">
            <v>0000930</v>
          </cell>
          <cell r="B63" t="str">
            <v>EXPORT</v>
          </cell>
          <cell r="C63">
            <v>37992</v>
          </cell>
          <cell r="D63" t="str">
            <v>T034209</v>
          </cell>
          <cell r="E63" t="str">
            <v>RSS</v>
          </cell>
          <cell r="F63">
            <v>80</v>
          </cell>
        </row>
        <row r="64">
          <cell r="A64" t="str">
            <v>0000931</v>
          </cell>
          <cell r="B64" t="str">
            <v>EXPORT</v>
          </cell>
          <cell r="C64">
            <v>37992</v>
          </cell>
          <cell r="D64" t="str">
            <v>T034210</v>
          </cell>
          <cell r="E64" t="str">
            <v>RSS</v>
          </cell>
          <cell r="F64">
            <v>60</v>
          </cell>
          <cell r="G64">
            <v>4</v>
          </cell>
        </row>
        <row r="65">
          <cell r="A65" t="str">
            <v>0000931</v>
          </cell>
          <cell r="B65" t="str">
            <v>EXPORT</v>
          </cell>
          <cell r="C65">
            <v>37992</v>
          </cell>
          <cell r="D65" t="str">
            <v>T034211</v>
          </cell>
          <cell r="E65" t="str">
            <v>RSS</v>
          </cell>
          <cell r="F65">
            <v>20</v>
          </cell>
        </row>
        <row r="66">
          <cell r="A66" t="str">
            <v>T034148</v>
          </cell>
          <cell r="B66" t="str">
            <v>EXPORT</v>
          </cell>
          <cell r="C66">
            <v>37992</v>
          </cell>
          <cell r="E66" t="str">
            <v>RSS</v>
          </cell>
          <cell r="F66">
            <v>80</v>
          </cell>
          <cell r="G66">
            <v>4</v>
          </cell>
        </row>
        <row r="67">
          <cell r="A67" t="str">
            <v>T034187</v>
          </cell>
          <cell r="B67" t="str">
            <v>EXPORT</v>
          </cell>
          <cell r="C67">
            <v>37994</v>
          </cell>
          <cell r="D67">
            <v>0</v>
          </cell>
          <cell r="E67" t="str">
            <v>RSS</v>
          </cell>
          <cell r="F67">
            <v>16.8</v>
          </cell>
          <cell r="G67">
            <v>1</v>
          </cell>
        </row>
        <row r="68">
          <cell r="A68" t="str">
            <v>T034204</v>
          </cell>
          <cell r="B68" t="str">
            <v>EXPORT</v>
          </cell>
          <cell r="C68">
            <v>37991</v>
          </cell>
          <cell r="D68">
            <v>0</v>
          </cell>
          <cell r="E68" t="str">
            <v>RSS</v>
          </cell>
          <cell r="F68">
            <v>20.16</v>
          </cell>
          <cell r="G68">
            <v>1</v>
          </cell>
        </row>
        <row r="69">
          <cell r="A69" t="str">
            <v>T034097</v>
          </cell>
          <cell r="B69" t="str">
            <v>LOCAL</v>
          </cell>
          <cell r="C69">
            <v>37988</v>
          </cell>
          <cell r="D69">
            <v>0</v>
          </cell>
          <cell r="E69" t="str">
            <v>RSS</v>
          </cell>
          <cell r="F69">
            <v>15</v>
          </cell>
        </row>
        <row r="70">
          <cell r="A70" t="str">
            <v>T034109</v>
          </cell>
          <cell r="B70" t="str">
            <v>LOCAL</v>
          </cell>
          <cell r="C70">
            <v>37989</v>
          </cell>
          <cell r="D70">
            <v>0</v>
          </cell>
          <cell r="E70" t="str">
            <v>STR</v>
          </cell>
          <cell r="F70">
            <v>15.015000000000001</v>
          </cell>
        </row>
        <row r="71">
          <cell r="A71" t="str">
            <v>T033949</v>
          </cell>
          <cell r="B71" t="str">
            <v>LOCAL</v>
          </cell>
          <cell r="C71">
            <v>37991</v>
          </cell>
          <cell r="D71">
            <v>0</v>
          </cell>
          <cell r="E71" t="str">
            <v>STR</v>
          </cell>
          <cell r="F71">
            <v>15.015000000000001</v>
          </cell>
        </row>
        <row r="72">
          <cell r="A72" t="str">
            <v>T033950</v>
          </cell>
          <cell r="B72" t="str">
            <v>LOCAL</v>
          </cell>
          <cell r="C72">
            <v>37991</v>
          </cell>
          <cell r="D72">
            <v>0</v>
          </cell>
          <cell r="E72" t="str">
            <v>STR</v>
          </cell>
          <cell r="F72">
            <v>15.015000000000001</v>
          </cell>
        </row>
        <row r="73">
          <cell r="A73" t="str">
            <v>T040049</v>
          </cell>
          <cell r="B73" t="str">
            <v>LOCAL</v>
          </cell>
          <cell r="C73">
            <v>37991</v>
          </cell>
          <cell r="E73" t="str">
            <v>CUT</v>
          </cell>
          <cell r="F73">
            <v>26.95</v>
          </cell>
        </row>
        <row r="74">
          <cell r="A74" t="str">
            <v>T034110</v>
          </cell>
          <cell r="B74" t="str">
            <v>LOCAL</v>
          </cell>
          <cell r="C74">
            <v>37991</v>
          </cell>
          <cell r="D74">
            <v>0</v>
          </cell>
          <cell r="E74" t="str">
            <v>STR</v>
          </cell>
          <cell r="F74">
            <v>15.015000000000001</v>
          </cell>
        </row>
        <row r="75">
          <cell r="A75" t="str">
            <v>T033951</v>
          </cell>
          <cell r="B75" t="str">
            <v>LOCAL</v>
          </cell>
          <cell r="C75">
            <v>37993</v>
          </cell>
          <cell r="D75">
            <v>0</v>
          </cell>
          <cell r="E75" t="str">
            <v>STR</v>
          </cell>
          <cell r="F75">
            <v>15.015000000000001</v>
          </cell>
        </row>
        <row r="76">
          <cell r="A76" t="str">
            <v>T033952</v>
          </cell>
          <cell r="B76" t="str">
            <v>LOCAL</v>
          </cell>
          <cell r="C76">
            <v>37993</v>
          </cell>
          <cell r="D76">
            <v>0</v>
          </cell>
          <cell r="E76" t="str">
            <v>STR</v>
          </cell>
          <cell r="F76">
            <v>15.015000000000001</v>
          </cell>
        </row>
        <row r="77">
          <cell r="A77" t="str">
            <v>T033953</v>
          </cell>
          <cell r="B77" t="str">
            <v>LOCAL</v>
          </cell>
          <cell r="C77">
            <v>37993</v>
          </cell>
          <cell r="D77">
            <v>0</v>
          </cell>
          <cell r="E77" t="str">
            <v>STR</v>
          </cell>
          <cell r="F77">
            <v>15.015000000000001</v>
          </cell>
        </row>
        <row r="78">
          <cell r="A78" t="str">
            <v>T034098</v>
          </cell>
          <cell r="B78" t="str">
            <v>LOCAL</v>
          </cell>
          <cell r="C78">
            <v>37993</v>
          </cell>
          <cell r="D78">
            <v>0</v>
          </cell>
          <cell r="E78" t="str">
            <v>RSS</v>
          </cell>
          <cell r="F78">
            <v>15</v>
          </cell>
        </row>
        <row r="79">
          <cell r="A79" t="str">
            <v>T040064</v>
          </cell>
          <cell r="B79" t="str">
            <v>LOCAL</v>
          </cell>
          <cell r="C79">
            <v>37995</v>
          </cell>
          <cell r="E79" t="str">
            <v>CUT</v>
          </cell>
          <cell r="F79">
            <v>12.54</v>
          </cell>
        </row>
        <row r="80">
          <cell r="A80" t="str">
            <v>T034163</v>
          </cell>
          <cell r="B80" t="str">
            <v>EXPORT</v>
          </cell>
          <cell r="C80">
            <v>37993</v>
          </cell>
          <cell r="D80">
            <v>0</v>
          </cell>
          <cell r="E80" t="str">
            <v>STR</v>
          </cell>
          <cell r="F80">
            <v>100.8</v>
          </cell>
          <cell r="G80">
            <v>5</v>
          </cell>
        </row>
        <row r="81">
          <cell r="A81" t="str">
            <v>T034238</v>
          </cell>
          <cell r="B81" t="str">
            <v>EXPORT</v>
          </cell>
          <cell r="C81">
            <v>37994</v>
          </cell>
          <cell r="D81">
            <v>0</v>
          </cell>
          <cell r="E81" t="str">
            <v>LTX</v>
          </cell>
          <cell r="F81">
            <v>42.93</v>
          </cell>
          <cell r="G81">
            <v>2</v>
          </cell>
        </row>
        <row r="82">
          <cell r="A82" t="str">
            <v>L040024</v>
          </cell>
          <cell r="B82" t="str">
            <v>LOCAL</v>
          </cell>
          <cell r="C82">
            <v>37990</v>
          </cell>
          <cell r="E82" t="str">
            <v>FIL</v>
          </cell>
          <cell r="F82">
            <v>1.246</v>
          </cell>
        </row>
        <row r="83">
          <cell r="A83" t="str">
            <v>T040023</v>
          </cell>
          <cell r="B83" t="str">
            <v>LOCAL</v>
          </cell>
          <cell r="C83">
            <v>37993</v>
          </cell>
          <cell r="D83">
            <v>0</v>
          </cell>
          <cell r="E83" t="str">
            <v>STR</v>
          </cell>
          <cell r="F83">
            <v>15.015000000000001</v>
          </cell>
        </row>
        <row r="84">
          <cell r="A84" t="str">
            <v>T040006</v>
          </cell>
          <cell r="B84" t="str">
            <v>LOCAL</v>
          </cell>
          <cell r="C84">
            <v>37996</v>
          </cell>
          <cell r="D84">
            <v>0</v>
          </cell>
          <cell r="E84" t="str">
            <v>STR</v>
          </cell>
          <cell r="F84">
            <v>15.015000000000001</v>
          </cell>
        </row>
        <row r="85">
          <cell r="A85" t="str">
            <v>T034036</v>
          </cell>
          <cell r="B85" t="str">
            <v>LOCAL</v>
          </cell>
          <cell r="C85">
            <v>37996</v>
          </cell>
          <cell r="D85">
            <v>0</v>
          </cell>
          <cell r="E85" t="str">
            <v>STR</v>
          </cell>
          <cell r="F85">
            <v>15.015000000000001</v>
          </cell>
        </row>
        <row r="86">
          <cell r="A86" t="str">
            <v>T034037</v>
          </cell>
          <cell r="B86" t="str">
            <v>LOCAL</v>
          </cell>
          <cell r="C86">
            <v>37996</v>
          </cell>
          <cell r="D86">
            <v>0</v>
          </cell>
          <cell r="E86" t="str">
            <v>STR</v>
          </cell>
          <cell r="F86">
            <v>15.015000000000001</v>
          </cell>
        </row>
        <row r="87">
          <cell r="A87" t="str">
            <v>T040024</v>
          </cell>
          <cell r="B87" t="str">
            <v>LOCAL</v>
          </cell>
          <cell r="C87">
            <v>37998</v>
          </cell>
          <cell r="D87">
            <v>0</v>
          </cell>
          <cell r="E87" t="str">
            <v>STR</v>
          </cell>
          <cell r="F87">
            <v>15.015000000000001</v>
          </cell>
        </row>
        <row r="88">
          <cell r="A88" t="str">
            <v>T040085</v>
          </cell>
          <cell r="B88" t="str">
            <v>LOCAL</v>
          </cell>
          <cell r="C88">
            <v>37998</v>
          </cell>
          <cell r="E88" t="str">
            <v>STR</v>
          </cell>
          <cell r="F88">
            <v>15.015000000000001</v>
          </cell>
        </row>
        <row r="89">
          <cell r="A89" t="str">
            <v>T040007</v>
          </cell>
          <cell r="B89" t="str">
            <v>LOCAL</v>
          </cell>
          <cell r="C89">
            <v>37999</v>
          </cell>
          <cell r="D89">
            <v>0</v>
          </cell>
          <cell r="E89" t="str">
            <v>STR</v>
          </cell>
          <cell r="F89">
            <v>15.015000000000001</v>
          </cell>
        </row>
        <row r="90">
          <cell r="A90" t="str">
            <v>T040086</v>
          </cell>
          <cell r="B90" t="str">
            <v>LOCAL</v>
          </cell>
          <cell r="C90">
            <v>37999</v>
          </cell>
          <cell r="E90" t="str">
            <v>STR</v>
          </cell>
          <cell r="F90">
            <v>15.015000000000001</v>
          </cell>
        </row>
        <row r="91">
          <cell r="A91" t="str">
            <v>T040025</v>
          </cell>
          <cell r="B91" t="str">
            <v>LOCAL</v>
          </cell>
          <cell r="C91">
            <v>38000</v>
          </cell>
          <cell r="D91">
            <v>0</v>
          </cell>
          <cell r="E91" t="str">
            <v>STR</v>
          </cell>
          <cell r="F91">
            <v>15.015000000000001</v>
          </cell>
        </row>
        <row r="92">
          <cell r="A92" t="str">
            <v>T040087</v>
          </cell>
          <cell r="B92" t="str">
            <v>LOCAL</v>
          </cell>
          <cell r="C92">
            <v>38000</v>
          </cell>
          <cell r="E92" t="str">
            <v>STR</v>
          </cell>
          <cell r="F92">
            <v>15.015000000000001</v>
          </cell>
        </row>
        <row r="93">
          <cell r="A93" t="str">
            <v>T040008</v>
          </cell>
          <cell r="B93" t="str">
            <v>LOCAL</v>
          </cell>
          <cell r="C93">
            <v>38001</v>
          </cell>
          <cell r="D93">
            <v>0</v>
          </cell>
          <cell r="E93" t="str">
            <v>STR</v>
          </cell>
          <cell r="F93">
            <v>15.015000000000001</v>
          </cell>
        </row>
        <row r="94">
          <cell r="A94" t="str">
            <v>T040009</v>
          </cell>
          <cell r="B94" t="str">
            <v>LOCAL</v>
          </cell>
          <cell r="C94">
            <v>38001</v>
          </cell>
          <cell r="D94">
            <v>0</v>
          </cell>
          <cell r="E94" t="str">
            <v>STR</v>
          </cell>
          <cell r="F94">
            <v>15.015000000000001</v>
          </cell>
        </row>
        <row r="95">
          <cell r="A95" t="str">
            <v>T034149</v>
          </cell>
          <cell r="B95" t="str">
            <v>EXPORT</v>
          </cell>
          <cell r="C95">
            <v>37988</v>
          </cell>
          <cell r="E95" t="str">
            <v>STR</v>
          </cell>
          <cell r="F95">
            <v>201.6</v>
          </cell>
          <cell r="G95">
            <v>10</v>
          </cell>
        </row>
        <row r="96">
          <cell r="A96" t="str">
            <v>T034222</v>
          </cell>
          <cell r="B96" t="str">
            <v>EXPORT</v>
          </cell>
          <cell r="C96">
            <v>37994</v>
          </cell>
          <cell r="D96">
            <v>0</v>
          </cell>
          <cell r="E96" t="str">
            <v>STR</v>
          </cell>
          <cell r="F96">
            <v>20.16</v>
          </cell>
          <cell r="G96">
            <v>1</v>
          </cell>
        </row>
        <row r="97">
          <cell r="A97" t="str">
            <v>0000928</v>
          </cell>
          <cell r="B97" t="str">
            <v>EXPORT</v>
          </cell>
          <cell r="C97">
            <v>37995</v>
          </cell>
          <cell r="D97" t="str">
            <v>T034189</v>
          </cell>
          <cell r="E97" t="str">
            <v>RSS</v>
          </cell>
          <cell r="F97">
            <v>80</v>
          </cell>
          <cell r="G97">
            <v>6</v>
          </cell>
        </row>
        <row r="98">
          <cell r="A98" t="str">
            <v>0000928</v>
          </cell>
          <cell r="B98" t="str">
            <v>EXPORT</v>
          </cell>
          <cell r="C98">
            <v>37995</v>
          </cell>
          <cell r="D98" t="str">
            <v>T034190</v>
          </cell>
          <cell r="E98" t="str">
            <v>RSS</v>
          </cell>
          <cell r="F98">
            <v>40</v>
          </cell>
        </row>
        <row r="99">
          <cell r="A99" t="str">
            <v>0000934</v>
          </cell>
          <cell r="B99" t="str">
            <v>EXPORT</v>
          </cell>
          <cell r="C99">
            <v>37995</v>
          </cell>
          <cell r="D99" t="str">
            <v>T034228</v>
          </cell>
          <cell r="E99" t="str">
            <v>RSS</v>
          </cell>
          <cell r="F99">
            <v>19</v>
          </cell>
          <cell r="G99">
            <v>2</v>
          </cell>
        </row>
        <row r="100">
          <cell r="A100" t="str">
            <v>0000934</v>
          </cell>
          <cell r="B100" t="str">
            <v>EXPORT</v>
          </cell>
          <cell r="C100">
            <v>37995</v>
          </cell>
          <cell r="D100" t="str">
            <v>T034229</v>
          </cell>
          <cell r="E100" t="str">
            <v>RSS</v>
          </cell>
          <cell r="F100">
            <v>19</v>
          </cell>
        </row>
        <row r="101">
          <cell r="A101" t="str">
            <v>T034085</v>
          </cell>
          <cell r="B101" t="str">
            <v>EXPORT</v>
          </cell>
          <cell r="C101">
            <v>37995</v>
          </cell>
          <cell r="D101">
            <v>0</v>
          </cell>
          <cell r="E101" t="str">
            <v>STR</v>
          </cell>
          <cell r="F101">
            <v>120.96</v>
          </cell>
          <cell r="G101">
            <v>6</v>
          </cell>
        </row>
        <row r="102">
          <cell r="A102" t="str">
            <v>T034137</v>
          </cell>
          <cell r="B102" t="str">
            <v>EXPORT</v>
          </cell>
          <cell r="C102">
            <v>37995</v>
          </cell>
          <cell r="E102" t="str">
            <v>RSS</v>
          </cell>
          <cell r="F102">
            <v>19.2</v>
          </cell>
          <cell r="G102">
            <v>1</v>
          </cell>
        </row>
        <row r="103">
          <cell r="A103" t="str">
            <v>T034175</v>
          </cell>
          <cell r="B103" t="str">
            <v>EXPORT</v>
          </cell>
          <cell r="C103">
            <v>37995</v>
          </cell>
          <cell r="D103">
            <v>0</v>
          </cell>
          <cell r="E103" t="str">
            <v>RSS</v>
          </cell>
          <cell r="F103">
            <v>38.4</v>
          </cell>
          <cell r="G103">
            <v>2</v>
          </cell>
        </row>
        <row r="104">
          <cell r="A104" t="str">
            <v>T034185</v>
          </cell>
          <cell r="B104" t="str">
            <v>EXPORT</v>
          </cell>
          <cell r="C104">
            <v>37995</v>
          </cell>
          <cell r="D104">
            <v>0</v>
          </cell>
          <cell r="E104" t="str">
            <v>STR</v>
          </cell>
          <cell r="F104">
            <v>40.32</v>
          </cell>
          <cell r="G104">
            <v>2</v>
          </cell>
        </row>
        <row r="105">
          <cell r="A105" t="str">
            <v>T034168</v>
          </cell>
          <cell r="B105" t="str">
            <v>EXPORT</v>
          </cell>
          <cell r="C105">
            <v>37996</v>
          </cell>
          <cell r="D105">
            <v>0</v>
          </cell>
          <cell r="E105" t="str">
            <v>STR</v>
          </cell>
          <cell r="F105">
            <v>100.8</v>
          </cell>
          <cell r="G105">
            <v>5</v>
          </cell>
        </row>
        <row r="106">
          <cell r="A106" t="str">
            <v>T034171</v>
          </cell>
          <cell r="B106" t="str">
            <v>EXPORT</v>
          </cell>
          <cell r="C106">
            <v>37996</v>
          </cell>
          <cell r="D106">
            <v>0</v>
          </cell>
          <cell r="E106" t="str">
            <v>STR</v>
          </cell>
          <cell r="F106">
            <v>302.39999999999998</v>
          </cell>
          <cell r="G106">
            <v>15</v>
          </cell>
        </row>
        <row r="107">
          <cell r="A107" t="str">
            <v>T034182</v>
          </cell>
          <cell r="B107" t="str">
            <v>EXPORT</v>
          </cell>
          <cell r="C107">
            <v>37996</v>
          </cell>
          <cell r="D107">
            <v>0</v>
          </cell>
          <cell r="E107" t="str">
            <v>RSS</v>
          </cell>
          <cell r="F107">
            <v>40</v>
          </cell>
          <cell r="G107">
            <v>2</v>
          </cell>
        </row>
        <row r="108">
          <cell r="A108" t="str">
            <v>T034205</v>
          </cell>
          <cell r="B108" t="str">
            <v>EXPORT</v>
          </cell>
          <cell r="C108">
            <v>37996</v>
          </cell>
          <cell r="D108">
            <v>0</v>
          </cell>
          <cell r="E108" t="str">
            <v>RSS</v>
          </cell>
          <cell r="F108">
            <v>288</v>
          </cell>
          <cell r="G108">
            <v>15</v>
          </cell>
        </row>
        <row r="109">
          <cell r="A109" t="str">
            <v>T034206</v>
          </cell>
          <cell r="B109" t="str">
            <v>EXPORT</v>
          </cell>
          <cell r="C109">
            <v>37996</v>
          </cell>
          <cell r="D109">
            <v>0</v>
          </cell>
          <cell r="E109" t="str">
            <v>LTX</v>
          </cell>
          <cell r="F109">
            <v>32.799999999999997</v>
          </cell>
          <cell r="G109">
            <v>2</v>
          </cell>
        </row>
        <row r="110">
          <cell r="A110" t="str">
            <v>T034224</v>
          </cell>
          <cell r="B110" t="str">
            <v>EXPORT</v>
          </cell>
          <cell r="C110">
            <v>37996</v>
          </cell>
          <cell r="D110">
            <v>0</v>
          </cell>
          <cell r="E110" t="str">
            <v>RSS</v>
          </cell>
          <cell r="F110">
            <v>96</v>
          </cell>
          <cell r="G110">
            <v>5</v>
          </cell>
        </row>
        <row r="111">
          <cell r="A111" t="str">
            <v>T034243</v>
          </cell>
          <cell r="B111" t="str">
            <v>EXPORT</v>
          </cell>
          <cell r="C111">
            <v>37996</v>
          </cell>
          <cell r="D111">
            <v>0</v>
          </cell>
          <cell r="E111" t="str">
            <v>STR</v>
          </cell>
          <cell r="F111">
            <v>42.84</v>
          </cell>
          <cell r="G111">
            <v>2</v>
          </cell>
        </row>
        <row r="112">
          <cell r="A112" t="str">
            <v>0000933</v>
          </cell>
          <cell r="B112" t="str">
            <v>EXPORT</v>
          </cell>
          <cell r="C112">
            <v>37997</v>
          </cell>
          <cell r="D112" t="str">
            <v>T034225</v>
          </cell>
          <cell r="E112" t="str">
            <v>RSS</v>
          </cell>
          <cell r="F112">
            <v>20</v>
          </cell>
          <cell r="G112">
            <v>4</v>
          </cell>
        </row>
        <row r="113">
          <cell r="A113" t="str">
            <v>0000933</v>
          </cell>
          <cell r="B113" t="str">
            <v>EXPORT</v>
          </cell>
          <cell r="C113">
            <v>37997</v>
          </cell>
          <cell r="D113" t="str">
            <v>T034226</v>
          </cell>
          <cell r="E113" t="str">
            <v>RSS</v>
          </cell>
          <cell r="F113">
            <v>20</v>
          </cell>
        </row>
        <row r="114">
          <cell r="A114" t="str">
            <v>0000933</v>
          </cell>
          <cell r="B114" t="str">
            <v>EXPORT</v>
          </cell>
          <cell r="C114">
            <v>37997</v>
          </cell>
          <cell r="D114" t="str">
            <v>T034227</v>
          </cell>
          <cell r="E114" t="str">
            <v>RSS</v>
          </cell>
          <cell r="F114">
            <v>40</v>
          </cell>
        </row>
        <row r="115">
          <cell r="A115" t="str">
            <v>T034174</v>
          </cell>
          <cell r="B115" t="str">
            <v>EXPORT</v>
          </cell>
          <cell r="C115">
            <v>37997</v>
          </cell>
          <cell r="D115">
            <v>0</v>
          </cell>
          <cell r="E115" t="str">
            <v>RSS</v>
          </cell>
          <cell r="F115">
            <v>80</v>
          </cell>
          <cell r="G115">
            <v>4</v>
          </cell>
        </row>
        <row r="116">
          <cell r="A116" t="str">
            <v>T034183</v>
          </cell>
          <cell r="B116" t="str">
            <v>EXPORT</v>
          </cell>
          <cell r="C116">
            <v>37997</v>
          </cell>
          <cell r="D116">
            <v>0</v>
          </cell>
          <cell r="E116" t="str">
            <v>RSS</v>
          </cell>
          <cell r="F116">
            <v>80</v>
          </cell>
          <cell r="G116">
            <v>4</v>
          </cell>
        </row>
        <row r="117">
          <cell r="A117" t="str">
            <v>T034193</v>
          </cell>
          <cell r="B117" t="str">
            <v>EXPORT</v>
          </cell>
          <cell r="C117">
            <v>37998</v>
          </cell>
          <cell r="D117">
            <v>0</v>
          </cell>
          <cell r="E117" t="str">
            <v>RSS</v>
          </cell>
          <cell r="F117">
            <v>100</v>
          </cell>
          <cell r="G117">
            <v>5</v>
          </cell>
        </row>
        <row r="118">
          <cell r="A118" t="str">
            <v>T040059</v>
          </cell>
          <cell r="B118" t="str">
            <v>EXPORT</v>
          </cell>
          <cell r="C118">
            <v>37998</v>
          </cell>
          <cell r="D118" t="str">
            <v>0000942</v>
          </cell>
          <cell r="E118" t="str">
            <v>RSS</v>
          </cell>
          <cell r="F118">
            <v>200</v>
          </cell>
          <cell r="G118">
            <v>18</v>
          </cell>
        </row>
        <row r="119">
          <cell r="A119" t="str">
            <v>T040060</v>
          </cell>
          <cell r="B119" t="str">
            <v>EXPORT</v>
          </cell>
          <cell r="C119">
            <v>37998</v>
          </cell>
          <cell r="D119" t="str">
            <v>0000942</v>
          </cell>
          <cell r="E119" t="str">
            <v>RSS</v>
          </cell>
          <cell r="F119">
            <v>160</v>
          </cell>
        </row>
        <row r="120">
          <cell r="A120" t="str">
            <v>T040110</v>
          </cell>
          <cell r="B120" t="str">
            <v>LOCAL</v>
          </cell>
          <cell r="C120">
            <v>38000</v>
          </cell>
          <cell r="E120" t="str">
            <v>CUT</v>
          </cell>
          <cell r="F120">
            <v>26.968</v>
          </cell>
        </row>
        <row r="121">
          <cell r="A121" t="str">
            <v>T033995A</v>
          </cell>
          <cell r="B121" t="str">
            <v>EXPORT</v>
          </cell>
          <cell r="C121">
            <v>37996</v>
          </cell>
          <cell r="E121" t="str">
            <v>RSS</v>
          </cell>
          <cell r="F121">
            <v>96</v>
          </cell>
          <cell r="G121">
            <v>5</v>
          </cell>
        </row>
        <row r="122">
          <cell r="A122" t="str">
            <v>T034180</v>
          </cell>
          <cell r="B122" t="str">
            <v>EXPORT</v>
          </cell>
          <cell r="C122">
            <v>37997</v>
          </cell>
          <cell r="D122">
            <v>0</v>
          </cell>
          <cell r="E122" t="str">
            <v>RSS</v>
          </cell>
          <cell r="F122">
            <v>38.4</v>
          </cell>
          <cell r="G122">
            <v>2</v>
          </cell>
        </row>
        <row r="123">
          <cell r="A123" t="str">
            <v>0000932</v>
          </cell>
          <cell r="B123" t="str">
            <v>EXPORT</v>
          </cell>
          <cell r="C123">
            <v>37998</v>
          </cell>
          <cell r="D123" t="str">
            <v>T034215</v>
          </cell>
          <cell r="E123" t="str">
            <v>RSS</v>
          </cell>
          <cell r="F123">
            <v>26.443999999999999</v>
          </cell>
          <cell r="G123">
            <v>2</v>
          </cell>
        </row>
        <row r="124">
          <cell r="A124" t="str">
            <v>0000932</v>
          </cell>
          <cell r="B124" t="str">
            <v>EXPORT</v>
          </cell>
          <cell r="C124">
            <v>37998</v>
          </cell>
          <cell r="D124" t="str">
            <v>T034216</v>
          </cell>
          <cell r="E124" t="str">
            <v>RSS</v>
          </cell>
          <cell r="F124">
            <v>26.443999999999999</v>
          </cell>
        </row>
        <row r="125">
          <cell r="A125" t="str">
            <v>0000935</v>
          </cell>
          <cell r="B125" t="str">
            <v>EXPORT</v>
          </cell>
          <cell r="C125">
            <v>37998</v>
          </cell>
          <cell r="D125" t="str">
            <v>T034244</v>
          </cell>
          <cell r="E125" t="str">
            <v>STR</v>
          </cell>
          <cell r="F125">
            <v>64.260000000000005</v>
          </cell>
          <cell r="G125">
            <v>4</v>
          </cell>
        </row>
        <row r="126">
          <cell r="A126" t="str">
            <v>0000935</v>
          </cell>
          <cell r="B126" t="str">
            <v>EXPORT</v>
          </cell>
          <cell r="C126">
            <v>37998</v>
          </cell>
          <cell r="D126" t="str">
            <v>T034245</v>
          </cell>
          <cell r="E126" t="str">
            <v>STR</v>
          </cell>
          <cell r="F126">
            <v>21.42</v>
          </cell>
        </row>
        <row r="127">
          <cell r="A127" t="str">
            <v>T034250</v>
          </cell>
          <cell r="B127" t="str">
            <v>EXPORT</v>
          </cell>
          <cell r="C127">
            <v>37998</v>
          </cell>
          <cell r="D127">
            <v>0</v>
          </cell>
          <cell r="E127" t="str">
            <v>STR</v>
          </cell>
          <cell r="F127">
            <v>40.32</v>
          </cell>
          <cell r="G127">
            <v>2</v>
          </cell>
        </row>
        <row r="128">
          <cell r="A128" t="str">
            <v>T034251</v>
          </cell>
          <cell r="B128" t="str">
            <v>EXPORT</v>
          </cell>
          <cell r="C128">
            <v>37998</v>
          </cell>
          <cell r="D128">
            <v>0</v>
          </cell>
          <cell r="E128" t="str">
            <v>STR</v>
          </cell>
          <cell r="F128">
            <v>120.96</v>
          </cell>
          <cell r="G128">
            <v>6</v>
          </cell>
        </row>
        <row r="129">
          <cell r="A129" t="str">
            <v>T040002</v>
          </cell>
          <cell r="B129" t="str">
            <v>EXPORT</v>
          </cell>
          <cell r="C129">
            <v>37998</v>
          </cell>
          <cell r="D129">
            <v>0</v>
          </cell>
          <cell r="E129" t="str">
            <v>RSS</v>
          </cell>
          <cell r="F129">
            <v>40</v>
          </cell>
          <cell r="G129">
            <v>2</v>
          </cell>
        </row>
        <row r="130">
          <cell r="A130" t="str">
            <v>T034141</v>
          </cell>
          <cell r="B130" t="str">
            <v>EXPORT</v>
          </cell>
          <cell r="C130">
            <v>37999</v>
          </cell>
          <cell r="E130" t="str">
            <v>RSS</v>
          </cell>
          <cell r="F130">
            <v>57.6</v>
          </cell>
          <cell r="G130">
            <v>3</v>
          </cell>
        </row>
        <row r="131">
          <cell r="A131" t="str">
            <v>T040001</v>
          </cell>
          <cell r="B131" t="str">
            <v>EXPORT</v>
          </cell>
          <cell r="C131">
            <v>38000</v>
          </cell>
          <cell r="D131">
            <v>0</v>
          </cell>
          <cell r="E131" t="str">
            <v>STR</v>
          </cell>
          <cell r="F131">
            <v>20.16</v>
          </cell>
          <cell r="G131">
            <v>1</v>
          </cell>
        </row>
        <row r="132">
          <cell r="A132" t="str">
            <v>T034169</v>
          </cell>
          <cell r="B132" t="str">
            <v>EXPORT</v>
          </cell>
          <cell r="C132">
            <v>38000</v>
          </cell>
          <cell r="D132">
            <v>0</v>
          </cell>
          <cell r="E132" t="str">
            <v>RSS</v>
          </cell>
          <cell r="F132">
            <v>60</v>
          </cell>
          <cell r="G132">
            <v>3</v>
          </cell>
        </row>
        <row r="133">
          <cell r="A133" t="str">
            <v>T040032</v>
          </cell>
          <cell r="B133" t="str">
            <v>EXPORT</v>
          </cell>
          <cell r="C133">
            <v>38000</v>
          </cell>
          <cell r="D133">
            <v>0</v>
          </cell>
          <cell r="E133" t="str">
            <v>RSS</v>
          </cell>
          <cell r="F133">
            <v>16</v>
          </cell>
          <cell r="G133">
            <v>1</v>
          </cell>
        </row>
        <row r="134">
          <cell r="A134" t="str">
            <v>T034192</v>
          </cell>
          <cell r="B134" t="str">
            <v>EXPORT</v>
          </cell>
          <cell r="C134">
            <v>38000</v>
          </cell>
          <cell r="D134">
            <v>0</v>
          </cell>
          <cell r="E134" t="str">
            <v>RSS</v>
          </cell>
          <cell r="F134">
            <v>114</v>
          </cell>
          <cell r="G134">
            <v>6</v>
          </cell>
        </row>
        <row r="135">
          <cell r="A135" t="str">
            <v>T034239</v>
          </cell>
          <cell r="B135" t="str">
            <v>EXPORT</v>
          </cell>
          <cell r="C135">
            <v>38000</v>
          </cell>
          <cell r="D135">
            <v>0</v>
          </cell>
          <cell r="E135" t="str">
            <v>LTX</v>
          </cell>
          <cell r="F135">
            <v>196.8</v>
          </cell>
          <cell r="G135">
            <v>12</v>
          </cell>
        </row>
        <row r="136">
          <cell r="A136" t="str">
            <v>T033947</v>
          </cell>
          <cell r="B136" t="str">
            <v>LOCAL</v>
          </cell>
          <cell r="C136">
            <v>37990</v>
          </cell>
          <cell r="D136">
            <v>0</v>
          </cell>
          <cell r="E136" t="str">
            <v>STR</v>
          </cell>
          <cell r="F136">
            <v>15.015000000000001</v>
          </cell>
        </row>
        <row r="137">
          <cell r="A137" t="str">
            <v>T033948</v>
          </cell>
          <cell r="B137" t="str">
            <v>LOCAL</v>
          </cell>
          <cell r="C137">
            <v>37990</v>
          </cell>
          <cell r="D137">
            <v>0</v>
          </cell>
          <cell r="E137" t="str">
            <v>STR</v>
          </cell>
          <cell r="F137">
            <v>15.015000000000001</v>
          </cell>
        </row>
        <row r="138">
          <cell r="A138" t="str">
            <v>T040026</v>
          </cell>
          <cell r="B138" t="str">
            <v>LOCAL</v>
          </cell>
          <cell r="C138">
            <v>38010</v>
          </cell>
          <cell r="D138">
            <v>0</v>
          </cell>
          <cell r="E138" t="str">
            <v>STR</v>
          </cell>
          <cell r="F138">
            <v>15.015000000000001</v>
          </cell>
        </row>
        <row r="139">
          <cell r="A139" t="str">
            <v>T034221</v>
          </cell>
          <cell r="B139" t="str">
            <v>EXPORT</v>
          </cell>
          <cell r="C139">
            <v>37990</v>
          </cell>
          <cell r="D139">
            <v>0</v>
          </cell>
          <cell r="E139" t="str">
            <v>RSS</v>
          </cell>
          <cell r="F139">
            <v>180</v>
          </cell>
          <cell r="G139">
            <v>9</v>
          </cell>
        </row>
        <row r="140">
          <cell r="A140" t="str">
            <v>T034223</v>
          </cell>
          <cell r="B140" t="str">
            <v>EXPORT</v>
          </cell>
          <cell r="C140">
            <v>37997</v>
          </cell>
          <cell r="D140">
            <v>0</v>
          </cell>
          <cell r="E140" t="str">
            <v>RSS</v>
          </cell>
          <cell r="F140">
            <v>60</v>
          </cell>
          <cell r="G140">
            <v>3</v>
          </cell>
        </row>
        <row r="141">
          <cell r="A141" t="str">
            <v>T034256</v>
          </cell>
          <cell r="B141" t="str">
            <v>EXPORT</v>
          </cell>
          <cell r="C141">
            <v>38000</v>
          </cell>
          <cell r="D141">
            <v>0</v>
          </cell>
          <cell r="E141" t="str">
            <v>STR</v>
          </cell>
          <cell r="F141">
            <v>100.8</v>
          </cell>
          <cell r="G141">
            <v>5</v>
          </cell>
        </row>
        <row r="142">
          <cell r="A142" t="str">
            <v>T034257</v>
          </cell>
          <cell r="B142" t="str">
            <v>EXPORT</v>
          </cell>
          <cell r="C142">
            <v>38000</v>
          </cell>
          <cell r="D142">
            <v>0</v>
          </cell>
          <cell r="E142" t="str">
            <v>STR</v>
          </cell>
          <cell r="F142">
            <v>100.8</v>
          </cell>
          <cell r="G142">
            <v>5</v>
          </cell>
        </row>
        <row r="143">
          <cell r="A143" t="str">
            <v>L040033</v>
          </cell>
          <cell r="B143" t="str">
            <v>LOCAL</v>
          </cell>
          <cell r="C143">
            <v>37997</v>
          </cell>
          <cell r="E143" t="str">
            <v>FIL</v>
          </cell>
          <cell r="F143">
            <v>1.5840000000000001</v>
          </cell>
        </row>
        <row r="144">
          <cell r="A144" t="str">
            <v>T040054</v>
          </cell>
          <cell r="B144" t="str">
            <v>EXPORT</v>
          </cell>
          <cell r="C144">
            <v>38000</v>
          </cell>
          <cell r="D144">
            <v>0</v>
          </cell>
          <cell r="E144" t="str">
            <v>RSS</v>
          </cell>
          <cell r="F144">
            <v>113.4</v>
          </cell>
          <cell r="G144">
            <v>7</v>
          </cell>
        </row>
        <row r="145">
          <cell r="A145" t="str">
            <v>T040055</v>
          </cell>
          <cell r="B145" t="str">
            <v>EXPORT</v>
          </cell>
          <cell r="C145">
            <v>38000</v>
          </cell>
          <cell r="D145">
            <v>0</v>
          </cell>
          <cell r="E145" t="str">
            <v>RSS</v>
          </cell>
          <cell r="F145">
            <v>113.4</v>
          </cell>
          <cell r="G145">
            <v>7</v>
          </cell>
        </row>
        <row r="146">
          <cell r="A146" t="str">
            <v>T040056</v>
          </cell>
          <cell r="B146" t="str">
            <v>EXPORT</v>
          </cell>
          <cell r="C146">
            <v>38000</v>
          </cell>
          <cell r="D146">
            <v>0</v>
          </cell>
          <cell r="E146" t="str">
            <v>RSS</v>
          </cell>
          <cell r="F146">
            <v>113.4</v>
          </cell>
          <cell r="G146">
            <v>7</v>
          </cell>
        </row>
        <row r="147">
          <cell r="A147" t="str">
            <v>T040057</v>
          </cell>
          <cell r="B147" t="str">
            <v>EXPORT</v>
          </cell>
          <cell r="C147">
            <v>38000</v>
          </cell>
          <cell r="D147">
            <v>0</v>
          </cell>
          <cell r="E147" t="str">
            <v>RSS</v>
          </cell>
          <cell r="F147">
            <v>113.4</v>
          </cell>
          <cell r="G147">
            <v>7</v>
          </cell>
        </row>
        <row r="148">
          <cell r="A148" t="str">
            <v>T034136</v>
          </cell>
          <cell r="B148" t="str">
            <v>EXPORT</v>
          </cell>
          <cell r="C148">
            <v>38001</v>
          </cell>
          <cell r="E148" t="str">
            <v>RSS</v>
          </cell>
          <cell r="F148">
            <v>96</v>
          </cell>
          <cell r="G148">
            <v>5</v>
          </cell>
        </row>
        <row r="149">
          <cell r="A149" t="str">
            <v>T040031</v>
          </cell>
          <cell r="B149" t="str">
            <v>EXPORT</v>
          </cell>
          <cell r="C149">
            <v>38001</v>
          </cell>
          <cell r="D149">
            <v>0</v>
          </cell>
          <cell r="E149" t="str">
            <v>STR</v>
          </cell>
          <cell r="F149">
            <v>100.8</v>
          </cell>
          <cell r="G149">
            <v>5</v>
          </cell>
        </row>
        <row r="150">
          <cell r="A150" t="str">
            <v>0000936</v>
          </cell>
          <cell r="B150" t="str">
            <v>EXPORT</v>
          </cell>
          <cell r="C150">
            <v>38002</v>
          </cell>
          <cell r="D150" t="str">
            <v>T040003</v>
          </cell>
          <cell r="E150" t="str">
            <v>RSS</v>
          </cell>
          <cell r="F150">
            <v>26.443999999999999</v>
          </cell>
          <cell r="G150">
            <v>2</v>
          </cell>
        </row>
        <row r="151">
          <cell r="A151" t="str">
            <v>0000936</v>
          </cell>
          <cell r="B151" t="str">
            <v>EXPORT</v>
          </cell>
          <cell r="C151">
            <v>38002</v>
          </cell>
          <cell r="D151" t="str">
            <v>T040004</v>
          </cell>
          <cell r="E151" t="str">
            <v>RSS</v>
          </cell>
          <cell r="F151">
            <v>26.443999999999999</v>
          </cell>
        </row>
        <row r="152">
          <cell r="A152" t="str">
            <v>0000937</v>
          </cell>
          <cell r="B152" t="str">
            <v>EXPORT</v>
          </cell>
          <cell r="C152">
            <v>38002</v>
          </cell>
          <cell r="D152" t="str">
            <v>T040061</v>
          </cell>
          <cell r="E152" t="str">
            <v>LTX</v>
          </cell>
          <cell r="F152">
            <v>16.399999999999999</v>
          </cell>
          <cell r="G152">
            <v>2</v>
          </cell>
        </row>
        <row r="153">
          <cell r="A153" t="str">
            <v>0000937</v>
          </cell>
          <cell r="B153" t="str">
            <v>EXPORT</v>
          </cell>
          <cell r="C153">
            <v>38002</v>
          </cell>
          <cell r="D153" t="str">
            <v>T040062</v>
          </cell>
          <cell r="E153" t="str">
            <v>LTX</v>
          </cell>
          <cell r="F153">
            <v>16.399999999999999</v>
          </cell>
        </row>
        <row r="154">
          <cell r="A154" t="str">
            <v>T034240</v>
          </cell>
          <cell r="B154" t="str">
            <v>EXPORT</v>
          </cell>
          <cell r="C154">
            <v>38002</v>
          </cell>
          <cell r="D154">
            <v>0</v>
          </cell>
          <cell r="E154" t="str">
            <v>STR</v>
          </cell>
          <cell r="F154">
            <v>212.94</v>
          </cell>
          <cell r="G154">
            <v>13</v>
          </cell>
        </row>
        <row r="155">
          <cell r="A155" t="str">
            <v>T034258</v>
          </cell>
          <cell r="B155" t="str">
            <v>EXPORT</v>
          </cell>
          <cell r="C155">
            <v>38002</v>
          </cell>
          <cell r="D155">
            <v>0</v>
          </cell>
          <cell r="E155" t="str">
            <v>STR</v>
          </cell>
          <cell r="F155">
            <v>100.8</v>
          </cell>
          <cell r="G155">
            <v>5</v>
          </cell>
        </row>
        <row r="156">
          <cell r="A156" t="str">
            <v>T034217</v>
          </cell>
          <cell r="B156" t="str">
            <v>EXPORT</v>
          </cell>
          <cell r="C156">
            <v>38003</v>
          </cell>
          <cell r="D156">
            <v>0</v>
          </cell>
          <cell r="E156" t="str">
            <v>RSS</v>
          </cell>
          <cell r="F156">
            <v>40</v>
          </cell>
          <cell r="G156">
            <v>2</v>
          </cell>
        </row>
        <row r="157">
          <cell r="A157" t="str">
            <v>T040029</v>
          </cell>
          <cell r="B157" t="str">
            <v>EXPORT</v>
          </cell>
          <cell r="C157">
            <v>38003</v>
          </cell>
          <cell r="D157">
            <v>0</v>
          </cell>
          <cell r="E157" t="str">
            <v>LTX</v>
          </cell>
          <cell r="F157">
            <v>98.4</v>
          </cell>
          <cell r="G157">
            <v>6</v>
          </cell>
        </row>
        <row r="158">
          <cell r="A158" t="str">
            <v>T040098</v>
          </cell>
          <cell r="B158" t="str">
            <v>EXPORT</v>
          </cell>
          <cell r="C158">
            <v>38003</v>
          </cell>
          <cell r="D158">
            <v>0</v>
          </cell>
          <cell r="E158" t="str">
            <v>RSS</v>
          </cell>
          <cell r="F158">
            <v>360</v>
          </cell>
          <cell r="G158">
            <v>18</v>
          </cell>
        </row>
        <row r="159">
          <cell r="A159" t="str">
            <v>T040071</v>
          </cell>
          <cell r="B159" t="str">
            <v>EXPORT</v>
          </cell>
          <cell r="C159">
            <v>38005</v>
          </cell>
          <cell r="D159">
            <v>0</v>
          </cell>
          <cell r="E159" t="str">
            <v>LTX</v>
          </cell>
          <cell r="F159">
            <v>32.799999999999997</v>
          </cell>
          <cell r="G159">
            <v>2</v>
          </cell>
        </row>
        <row r="160">
          <cell r="A160" t="str">
            <v>T034167</v>
          </cell>
          <cell r="B160" t="str">
            <v>EXPORT</v>
          </cell>
          <cell r="C160">
            <v>38002</v>
          </cell>
          <cell r="D160">
            <v>0</v>
          </cell>
          <cell r="E160" t="str">
            <v>STR</v>
          </cell>
          <cell r="F160">
            <v>100.8</v>
          </cell>
          <cell r="G160">
            <v>5</v>
          </cell>
        </row>
        <row r="161">
          <cell r="A161" t="str">
            <v>T034170</v>
          </cell>
          <cell r="B161" t="str">
            <v>EXPORT</v>
          </cell>
          <cell r="C161">
            <v>38003</v>
          </cell>
          <cell r="D161">
            <v>0</v>
          </cell>
          <cell r="E161" t="str">
            <v>RSS</v>
          </cell>
          <cell r="F161">
            <v>120</v>
          </cell>
          <cell r="G161">
            <v>6</v>
          </cell>
        </row>
        <row r="162">
          <cell r="A162" t="str">
            <v>T034196</v>
          </cell>
          <cell r="B162" t="str">
            <v>EXPORT</v>
          </cell>
          <cell r="C162">
            <v>38003</v>
          </cell>
          <cell r="D162">
            <v>0</v>
          </cell>
          <cell r="E162" t="str">
            <v>STR</v>
          </cell>
          <cell r="F162">
            <v>393.12</v>
          </cell>
          <cell r="G162">
            <v>24</v>
          </cell>
        </row>
        <row r="163">
          <cell r="A163" t="str">
            <v>T034197</v>
          </cell>
          <cell r="B163" t="str">
            <v>EXPORT</v>
          </cell>
          <cell r="C163">
            <v>38003</v>
          </cell>
          <cell r="D163">
            <v>0</v>
          </cell>
          <cell r="E163" t="str">
            <v>STR</v>
          </cell>
          <cell r="F163">
            <v>393.12</v>
          </cell>
          <cell r="G163">
            <v>24</v>
          </cell>
        </row>
        <row r="164">
          <cell r="A164" t="str">
            <v>T034230</v>
          </cell>
          <cell r="B164" t="str">
            <v>EXPORT</v>
          </cell>
          <cell r="C164">
            <v>38003</v>
          </cell>
          <cell r="D164">
            <v>0</v>
          </cell>
          <cell r="E164" t="str">
            <v>RSS</v>
          </cell>
          <cell r="F164">
            <v>200</v>
          </cell>
          <cell r="G164">
            <v>10</v>
          </cell>
        </row>
        <row r="165">
          <cell r="A165" t="str">
            <v>T040040</v>
          </cell>
          <cell r="B165" t="str">
            <v>EXPORT</v>
          </cell>
          <cell r="C165">
            <v>38004</v>
          </cell>
          <cell r="D165">
            <v>0</v>
          </cell>
          <cell r="E165" t="str">
            <v>RSS</v>
          </cell>
          <cell r="F165">
            <v>100</v>
          </cell>
          <cell r="G165">
            <v>5</v>
          </cell>
        </row>
        <row r="166">
          <cell r="A166" t="str">
            <v>T040046</v>
          </cell>
          <cell r="B166" t="str">
            <v>EXPORT</v>
          </cell>
          <cell r="C166">
            <v>38005</v>
          </cell>
          <cell r="D166">
            <v>0</v>
          </cell>
          <cell r="E166" t="str">
            <v>STR</v>
          </cell>
          <cell r="F166">
            <v>120.96</v>
          </cell>
          <cell r="G166">
            <v>6</v>
          </cell>
        </row>
        <row r="167">
          <cell r="A167" t="str">
            <v>T034194</v>
          </cell>
          <cell r="B167" t="str">
            <v>EXPORT</v>
          </cell>
          <cell r="C167">
            <v>38006</v>
          </cell>
          <cell r="D167">
            <v>0</v>
          </cell>
          <cell r="E167" t="str">
            <v>RSS</v>
          </cell>
          <cell r="F167">
            <v>100</v>
          </cell>
          <cell r="G167">
            <v>5</v>
          </cell>
        </row>
        <row r="168">
          <cell r="A168" t="str">
            <v>T040011</v>
          </cell>
          <cell r="B168" t="str">
            <v>LOCAL</v>
          </cell>
          <cell r="C168">
            <v>37993</v>
          </cell>
          <cell r="D168">
            <v>0</v>
          </cell>
          <cell r="E168" t="str">
            <v>STR</v>
          </cell>
          <cell r="F168">
            <v>30</v>
          </cell>
        </row>
        <row r="169">
          <cell r="A169" t="str">
            <v>T040012</v>
          </cell>
          <cell r="B169" t="str">
            <v>LOCAL</v>
          </cell>
          <cell r="C169">
            <v>37998</v>
          </cell>
          <cell r="D169">
            <v>0</v>
          </cell>
          <cell r="E169" t="str">
            <v>STR</v>
          </cell>
          <cell r="F169">
            <v>30</v>
          </cell>
        </row>
        <row r="170">
          <cell r="A170" t="str">
            <v>T040013</v>
          </cell>
          <cell r="B170" t="str">
            <v>LOCAL</v>
          </cell>
          <cell r="C170">
            <v>37998</v>
          </cell>
          <cell r="D170">
            <v>0</v>
          </cell>
          <cell r="E170" t="str">
            <v>STR</v>
          </cell>
          <cell r="F170">
            <v>30</v>
          </cell>
        </row>
        <row r="171">
          <cell r="A171" t="str">
            <v>T040014</v>
          </cell>
          <cell r="B171" t="str">
            <v>LOCAL</v>
          </cell>
          <cell r="C171">
            <v>38000</v>
          </cell>
          <cell r="D171">
            <v>0</v>
          </cell>
          <cell r="E171" t="str">
            <v>STR</v>
          </cell>
          <cell r="F171">
            <v>29.966999999999999</v>
          </cell>
        </row>
        <row r="172">
          <cell r="A172" t="str">
            <v>T040015</v>
          </cell>
          <cell r="B172" t="str">
            <v>LOCAL</v>
          </cell>
          <cell r="C172">
            <v>38001</v>
          </cell>
          <cell r="D172">
            <v>0</v>
          </cell>
          <cell r="E172" t="str">
            <v>STR</v>
          </cell>
          <cell r="F172">
            <v>30</v>
          </cell>
        </row>
        <row r="173">
          <cell r="A173" t="str">
            <v>T040137</v>
          </cell>
          <cell r="B173" t="str">
            <v>LOCAL</v>
          </cell>
          <cell r="C173">
            <v>38002</v>
          </cell>
          <cell r="E173" t="str">
            <v>STR</v>
          </cell>
          <cell r="F173">
            <v>15</v>
          </cell>
        </row>
        <row r="174">
          <cell r="A174" t="str">
            <v>T040034</v>
          </cell>
          <cell r="B174" t="str">
            <v>EXPORT</v>
          </cell>
          <cell r="C174">
            <v>38002</v>
          </cell>
          <cell r="D174">
            <v>0</v>
          </cell>
          <cell r="E174" t="str">
            <v>STR</v>
          </cell>
          <cell r="F174">
            <v>85.68</v>
          </cell>
          <cell r="G174">
            <v>4</v>
          </cell>
        </row>
        <row r="175">
          <cell r="A175" t="str">
            <v>T040082</v>
          </cell>
          <cell r="B175" t="str">
            <v>EXPORT</v>
          </cell>
          <cell r="C175">
            <v>38002</v>
          </cell>
          <cell r="D175">
            <v>0</v>
          </cell>
          <cell r="E175" t="str">
            <v>RSS</v>
          </cell>
          <cell r="F175">
            <v>20</v>
          </cell>
          <cell r="G175">
            <v>1</v>
          </cell>
        </row>
        <row r="176">
          <cell r="A176" t="str">
            <v>T034247</v>
          </cell>
          <cell r="B176" t="str">
            <v>EXPORT</v>
          </cell>
          <cell r="C176">
            <v>38005</v>
          </cell>
          <cell r="D176">
            <v>0</v>
          </cell>
          <cell r="E176" t="str">
            <v>STR</v>
          </cell>
          <cell r="F176">
            <v>573.29999999999995</v>
          </cell>
          <cell r="G176">
            <v>35</v>
          </cell>
        </row>
        <row r="177">
          <cell r="A177" t="str">
            <v>T034254</v>
          </cell>
          <cell r="B177" t="str">
            <v>EXPORT</v>
          </cell>
          <cell r="C177">
            <v>38005</v>
          </cell>
          <cell r="D177">
            <v>0</v>
          </cell>
          <cell r="E177" t="str">
            <v>STR</v>
          </cell>
          <cell r="F177">
            <v>100.8</v>
          </cell>
          <cell r="G177">
            <v>5</v>
          </cell>
        </row>
        <row r="178">
          <cell r="A178" t="str">
            <v>T034255</v>
          </cell>
          <cell r="B178" t="str">
            <v>EXPORT</v>
          </cell>
          <cell r="C178">
            <v>38005</v>
          </cell>
          <cell r="D178">
            <v>0</v>
          </cell>
          <cell r="E178" t="str">
            <v>STR</v>
          </cell>
          <cell r="F178">
            <v>100.8</v>
          </cell>
          <cell r="G178">
            <v>5</v>
          </cell>
        </row>
        <row r="179">
          <cell r="A179" t="str">
            <v>T040048</v>
          </cell>
          <cell r="B179" t="str">
            <v>EXPORT</v>
          </cell>
          <cell r="C179">
            <v>38005</v>
          </cell>
          <cell r="D179">
            <v>0</v>
          </cell>
          <cell r="E179" t="str">
            <v>STR</v>
          </cell>
          <cell r="F179">
            <v>42.84</v>
          </cell>
          <cell r="G179">
            <v>2</v>
          </cell>
        </row>
        <row r="180">
          <cell r="A180" t="str">
            <v>T034252</v>
          </cell>
          <cell r="B180" t="str">
            <v>EXPORT</v>
          </cell>
          <cell r="C180">
            <v>38006</v>
          </cell>
          <cell r="D180">
            <v>0</v>
          </cell>
          <cell r="E180" t="str">
            <v>STR</v>
          </cell>
          <cell r="F180">
            <v>100.8</v>
          </cell>
          <cell r="G180">
            <v>5</v>
          </cell>
        </row>
        <row r="181">
          <cell r="A181" t="str">
            <v>T034253</v>
          </cell>
          <cell r="B181" t="str">
            <v>EXPORT</v>
          </cell>
          <cell r="C181">
            <v>38006</v>
          </cell>
          <cell r="D181">
            <v>0</v>
          </cell>
          <cell r="E181" t="str">
            <v>STR</v>
          </cell>
          <cell r="F181">
            <v>302.39999999999998</v>
          </cell>
          <cell r="G181">
            <v>15</v>
          </cell>
        </row>
        <row r="182">
          <cell r="A182" t="str">
            <v>T040042</v>
          </cell>
          <cell r="B182" t="str">
            <v>EXPORT</v>
          </cell>
          <cell r="C182">
            <v>38006</v>
          </cell>
          <cell r="D182">
            <v>0</v>
          </cell>
          <cell r="E182" t="str">
            <v>RSS</v>
          </cell>
          <cell r="F182">
            <v>192</v>
          </cell>
          <cell r="G182">
            <v>12</v>
          </cell>
        </row>
        <row r="183">
          <cell r="A183" t="str">
            <v>T040058</v>
          </cell>
          <cell r="B183" t="str">
            <v>EXPORT</v>
          </cell>
          <cell r="C183">
            <v>38006</v>
          </cell>
          <cell r="D183">
            <v>0</v>
          </cell>
          <cell r="E183" t="str">
            <v>RSS</v>
          </cell>
          <cell r="F183">
            <v>300</v>
          </cell>
          <cell r="G183">
            <v>15</v>
          </cell>
        </row>
        <row r="184">
          <cell r="A184" t="str">
            <v>T034172</v>
          </cell>
          <cell r="B184" t="str">
            <v>EXPORT</v>
          </cell>
          <cell r="C184">
            <v>38007</v>
          </cell>
          <cell r="D184">
            <v>0</v>
          </cell>
          <cell r="E184" t="str">
            <v>RSS</v>
          </cell>
          <cell r="F184">
            <v>120</v>
          </cell>
          <cell r="G184">
            <v>6</v>
          </cell>
        </row>
        <row r="185">
          <cell r="A185" t="str">
            <v>T034173</v>
          </cell>
          <cell r="B185" t="str">
            <v>EXPORT</v>
          </cell>
          <cell r="C185">
            <v>38007</v>
          </cell>
          <cell r="D185">
            <v>0</v>
          </cell>
          <cell r="E185" t="str">
            <v>RSS</v>
          </cell>
          <cell r="F185">
            <v>120</v>
          </cell>
          <cell r="G185">
            <v>6</v>
          </cell>
        </row>
        <row r="186">
          <cell r="A186" t="str">
            <v>T034191</v>
          </cell>
          <cell r="B186" t="str">
            <v>EXPORT</v>
          </cell>
          <cell r="C186">
            <v>38007</v>
          </cell>
          <cell r="D186">
            <v>0</v>
          </cell>
          <cell r="E186" t="str">
            <v>RSS</v>
          </cell>
          <cell r="F186">
            <v>114</v>
          </cell>
          <cell r="G186">
            <v>6</v>
          </cell>
        </row>
        <row r="187">
          <cell r="A187" t="str">
            <v>T034242</v>
          </cell>
          <cell r="B187" t="str">
            <v>EXPORT</v>
          </cell>
          <cell r="C187">
            <v>38007</v>
          </cell>
          <cell r="D187">
            <v>0</v>
          </cell>
          <cell r="E187" t="str">
            <v>STR</v>
          </cell>
          <cell r="F187">
            <v>100.8</v>
          </cell>
          <cell r="G187">
            <v>5</v>
          </cell>
        </row>
        <row r="188">
          <cell r="A188" t="str">
            <v>T034248</v>
          </cell>
          <cell r="B188" t="str">
            <v>EXPORT</v>
          </cell>
          <cell r="C188">
            <v>38003</v>
          </cell>
          <cell r="D188">
            <v>0</v>
          </cell>
          <cell r="E188" t="str">
            <v>STR</v>
          </cell>
          <cell r="F188">
            <v>491.4</v>
          </cell>
          <cell r="G188">
            <v>35</v>
          </cell>
        </row>
        <row r="189">
          <cell r="A189" t="str">
            <v>T034249</v>
          </cell>
          <cell r="B189" t="str">
            <v>EXPORT</v>
          </cell>
          <cell r="C189">
            <v>38003</v>
          </cell>
          <cell r="D189">
            <v>0</v>
          </cell>
          <cell r="E189" t="str">
            <v>STR</v>
          </cell>
          <cell r="F189">
            <v>81.900000000000006</v>
          </cell>
        </row>
        <row r="190">
          <cell r="A190" t="str">
            <v>0000938</v>
          </cell>
          <cell r="B190" t="str">
            <v>EXPORT</v>
          </cell>
          <cell r="C190">
            <v>38004</v>
          </cell>
          <cell r="D190" t="str">
            <v>T040067</v>
          </cell>
          <cell r="E190" t="str">
            <v>LTX</v>
          </cell>
          <cell r="F190">
            <v>32.799999999999997</v>
          </cell>
          <cell r="G190">
            <v>4</v>
          </cell>
        </row>
        <row r="191">
          <cell r="A191" t="str">
            <v>0000938</v>
          </cell>
          <cell r="B191" t="str">
            <v>EXPORT</v>
          </cell>
          <cell r="C191">
            <v>38004</v>
          </cell>
          <cell r="D191" t="str">
            <v>T040068</v>
          </cell>
          <cell r="E191" t="str">
            <v>LTX</v>
          </cell>
          <cell r="F191">
            <v>32.799999999999997</v>
          </cell>
        </row>
        <row r="192">
          <cell r="A192" t="str">
            <v>T034218</v>
          </cell>
          <cell r="B192" t="str">
            <v>EXPORT</v>
          </cell>
          <cell r="C192">
            <v>38005</v>
          </cell>
          <cell r="D192">
            <v>0</v>
          </cell>
          <cell r="E192" t="str">
            <v>RSS</v>
          </cell>
          <cell r="F192">
            <v>80</v>
          </cell>
          <cell r="G192">
            <v>4</v>
          </cell>
        </row>
        <row r="193">
          <cell r="A193" t="str">
            <v>T034241</v>
          </cell>
          <cell r="B193" t="str">
            <v>EXPORT</v>
          </cell>
          <cell r="C193">
            <v>38006</v>
          </cell>
          <cell r="D193">
            <v>0</v>
          </cell>
          <cell r="E193" t="str">
            <v>STR</v>
          </cell>
          <cell r="F193">
            <v>114.66</v>
          </cell>
          <cell r="G193">
            <v>7</v>
          </cell>
        </row>
        <row r="194">
          <cell r="A194" t="str">
            <v>0000939</v>
          </cell>
          <cell r="B194" t="str">
            <v>EXPORT</v>
          </cell>
          <cell r="C194">
            <v>38007</v>
          </cell>
          <cell r="D194" t="str">
            <v>T040069</v>
          </cell>
          <cell r="E194" t="str">
            <v>LTX</v>
          </cell>
          <cell r="F194">
            <v>3.2</v>
          </cell>
          <cell r="G194">
            <v>2</v>
          </cell>
        </row>
        <row r="195">
          <cell r="A195" t="str">
            <v>0000939</v>
          </cell>
          <cell r="B195" t="str">
            <v>EXPORT</v>
          </cell>
          <cell r="C195">
            <v>38007</v>
          </cell>
          <cell r="D195" t="str">
            <v>T040070</v>
          </cell>
          <cell r="E195" t="str">
            <v>LTX</v>
          </cell>
          <cell r="F195">
            <v>29.6</v>
          </cell>
        </row>
        <row r="196">
          <cell r="A196" t="str">
            <v>T034142</v>
          </cell>
          <cell r="B196" t="str">
            <v>EXPORT</v>
          </cell>
          <cell r="C196">
            <v>38008</v>
          </cell>
          <cell r="E196" t="str">
            <v>RSS</v>
          </cell>
          <cell r="F196">
            <v>57.6</v>
          </cell>
          <cell r="G196">
            <v>3</v>
          </cell>
        </row>
        <row r="197">
          <cell r="A197" t="str">
            <v>T040027</v>
          </cell>
          <cell r="B197" t="str">
            <v>EXPORT</v>
          </cell>
          <cell r="C197">
            <v>38009</v>
          </cell>
          <cell r="D197">
            <v>0</v>
          </cell>
          <cell r="E197" t="str">
            <v>STR</v>
          </cell>
          <cell r="F197">
            <v>100.8</v>
          </cell>
          <cell r="G197">
            <v>5</v>
          </cell>
        </row>
        <row r="198">
          <cell r="A198" t="str">
            <v>T040078</v>
          </cell>
          <cell r="B198" t="str">
            <v>EXPORT</v>
          </cell>
          <cell r="C198">
            <v>38010</v>
          </cell>
          <cell r="D198">
            <v>0</v>
          </cell>
          <cell r="E198" t="str">
            <v>SKI</v>
          </cell>
          <cell r="F198">
            <v>60</v>
          </cell>
          <cell r="G198">
            <v>3</v>
          </cell>
        </row>
        <row r="199">
          <cell r="A199" t="str">
            <v>0000940</v>
          </cell>
          <cell r="B199" t="str">
            <v>LOCAL</v>
          </cell>
          <cell r="C199">
            <v>38008</v>
          </cell>
          <cell r="D199" t="str">
            <v>T040073</v>
          </cell>
          <cell r="E199" t="str">
            <v>LTX</v>
          </cell>
          <cell r="F199">
            <v>189.6</v>
          </cell>
          <cell r="G199">
            <v>10</v>
          </cell>
        </row>
        <row r="200">
          <cell r="A200" t="str">
            <v>0000940</v>
          </cell>
          <cell r="B200" t="str">
            <v>LOCAL</v>
          </cell>
          <cell r="C200">
            <v>38008</v>
          </cell>
          <cell r="D200" t="str">
            <v>T040074</v>
          </cell>
          <cell r="E200" t="str">
            <v>LTX</v>
          </cell>
          <cell r="F200">
            <v>10.32</v>
          </cell>
        </row>
        <row r="201">
          <cell r="A201" t="str">
            <v>T040033</v>
          </cell>
          <cell r="B201" t="str">
            <v>EXPORT</v>
          </cell>
          <cell r="C201">
            <v>38008</v>
          </cell>
          <cell r="D201">
            <v>0</v>
          </cell>
          <cell r="E201" t="str">
            <v>STR</v>
          </cell>
          <cell r="F201">
            <v>80.64</v>
          </cell>
          <cell r="G201">
            <v>4</v>
          </cell>
        </row>
        <row r="202">
          <cell r="A202" t="str">
            <v>T040072</v>
          </cell>
          <cell r="B202" t="str">
            <v>LOCAL</v>
          </cell>
          <cell r="C202">
            <v>38008</v>
          </cell>
          <cell r="D202">
            <v>0</v>
          </cell>
          <cell r="E202" t="str">
            <v>LTX</v>
          </cell>
          <cell r="F202">
            <v>199.89</v>
          </cell>
          <cell r="G202">
            <v>10</v>
          </cell>
        </row>
        <row r="203">
          <cell r="A203" t="str">
            <v>T040106</v>
          </cell>
          <cell r="B203" t="str">
            <v>EXPORT</v>
          </cell>
          <cell r="C203">
            <v>38008</v>
          </cell>
          <cell r="D203">
            <v>0</v>
          </cell>
          <cell r="E203" t="str">
            <v>STR</v>
          </cell>
          <cell r="F203">
            <v>20.16</v>
          </cell>
          <cell r="G203">
            <v>1</v>
          </cell>
        </row>
        <row r="204">
          <cell r="A204" t="str">
            <v>T034233</v>
          </cell>
          <cell r="B204" t="str">
            <v>EXPORT</v>
          </cell>
          <cell r="C204">
            <v>38009</v>
          </cell>
          <cell r="D204">
            <v>0</v>
          </cell>
          <cell r="E204" t="str">
            <v>RSS</v>
          </cell>
          <cell r="F204">
            <v>38</v>
          </cell>
          <cell r="G204">
            <v>2</v>
          </cell>
        </row>
        <row r="205">
          <cell r="A205" t="str">
            <v>T040010</v>
          </cell>
          <cell r="B205" t="str">
            <v>EXPORT</v>
          </cell>
          <cell r="C205">
            <v>38009</v>
          </cell>
          <cell r="D205">
            <v>0</v>
          </cell>
          <cell r="E205" t="str">
            <v>STR</v>
          </cell>
          <cell r="F205">
            <v>100.8</v>
          </cell>
          <cell r="G205">
            <v>5</v>
          </cell>
        </row>
        <row r="206">
          <cell r="A206" t="str">
            <v>T040036</v>
          </cell>
          <cell r="B206" t="str">
            <v>EXPORT</v>
          </cell>
          <cell r="C206">
            <v>38009</v>
          </cell>
          <cell r="D206">
            <v>0</v>
          </cell>
          <cell r="E206" t="str">
            <v>STR</v>
          </cell>
          <cell r="F206">
            <v>60.48</v>
          </cell>
          <cell r="G206">
            <v>3</v>
          </cell>
        </row>
        <row r="207">
          <cell r="A207" t="str">
            <v>T034219</v>
          </cell>
          <cell r="B207" t="str">
            <v>EXPORT</v>
          </cell>
          <cell r="C207">
            <v>38011</v>
          </cell>
          <cell r="D207">
            <v>0</v>
          </cell>
          <cell r="E207" t="str">
            <v>RSS</v>
          </cell>
          <cell r="F207">
            <v>19.2</v>
          </cell>
          <cell r="G207">
            <v>1</v>
          </cell>
        </row>
        <row r="208">
          <cell r="A208" t="str">
            <v>T040076</v>
          </cell>
          <cell r="B208" t="str">
            <v>LOCAL</v>
          </cell>
          <cell r="C208">
            <v>38011</v>
          </cell>
          <cell r="D208">
            <v>0</v>
          </cell>
          <cell r="E208" t="str">
            <v>LTX</v>
          </cell>
          <cell r="F208">
            <v>98.4</v>
          </cell>
          <cell r="G208">
            <v>6</v>
          </cell>
        </row>
        <row r="209">
          <cell r="A209" t="str">
            <v>T040066</v>
          </cell>
          <cell r="B209" t="str">
            <v>EXPORT</v>
          </cell>
          <cell r="C209">
            <v>38012</v>
          </cell>
          <cell r="D209">
            <v>0</v>
          </cell>
          <cell r="E209" t="str">
            <v>STR</v>
          </cell>
          <cell r="F209">
            <v>60.48</v>
          </cell>
          <cell r="G209">
            <v>3</v>
          </cell>
        </row>
        <row r="210">
          <cell r="A210" t="str">
            <v>T040039</v>
          </cell>
          <cell r="B210" t="str">
            <v>EXPORT</v>
          </cell>
          <cell r="C210">
            <v>38009</v>
          </cell>
          <cell r="D210">
            <v>0</v>
          </cell>
          <cell r="E210" t="str">
            <v>RSS</v>
          </cell>
          <cell r="F210">
            <v>19.2</v>
          </cell>
          <cell r="G210">
            <v>1</v>
          </cell>
        </row>
        <row r="211">
          <cell r="A211" t="str">
            <v>T040043</v>
          </cell>
          <cell r="B211" t="str">
            <v>EXPORT</v>
          </cell>
          <cell r="C211">
            <v>38009</v>
          </cell>
          <cell r="D211">
            <v>0</v>
          </cell>
          <cell r="E211" t="str">
            <v>STR</v>
          </cell>
          <cell r="F211">
            <v>60.48</v>
          </cell>
          <cell r="G211">
            <v>3</v>
          </cell>
        </row>
        <row r="212">
          <cell r="A212" t="str">
            <v>T040051</v>
          </cell>
          <cell r="B212" t="str">
            <v>EXPORT</v>
          </cell>
          <cell r="C212">
            <v>38009</v>
          </cell>
          <cell r="D212">
            <v>0</v>
          </cell>
          <cell r="E212" t="str">
            <v>STR</v>
          </cell>
          <cell r="F212">
            <v>42.84</v>
          </cell>
          <cell r="G212">
            <v>2</v>
          </cell>
        </row>
        <row r="213">
          <cell r="A213" t="str">
            <v>0000944</v>
          </cell>
          <cell r="B213" t="str">
            <v>EXPORT</v>
          </cell>
          <cell r="C213">
            <v>38010</v>
          </cell>
          <cell r="E213" t="str">
            <v>RSS</v>
          </cell>
          <cell r="F213">
            <v>60</v>
          </cell>
          <cell r="G213">
            <v>4</v>
          </cell>
        </row>
        <row r="214">
          <cell r="A214" t="str">
            <v>0000944</v>
          </cell>
          <cell r="B214" t="str">
            <v>EXPORT</v>
          </cell>
          <cell r="C214">
            <v>38010</v>
          </cell>
          <cell r="E214" t="str">
            <v>RSS</v>
          </cell>
          <cell r="F214">
            <v>20</v>
          </cell>
        </row>
        <row r="215">
          <cell r="A215" t="str">
            <v>0000945</v>
          </cell>
          <cell r="B215" t="str">
            <v>EXPORT</v>
          </cell>
          <cell r="C215">
            <v>38010</v>
          </cell>
          <cell r="E215" t="str">
            <v>RSS</v>
          </cell>
          <cell r="F215">
            <v>120</v>
          </cell>
          <cell r="G215">
            <v>22</v>
          </cell>
        </row>
        <row r="216">
          <cell r="A216" t="str">
            <v>0000945</v>
          </cell>
          <cell r="B216" t="str">
            <v>EXPORT</v>
          </cell>
          <cell r="C216">
            <v>38010</v>
          </cell>
          <cell r="E216" t="str">
            <v>RSS</v>
          </cell>
          <cell r="F216">
            <v>100</v>
          </cell>
        </row>
        <row r="217">
          <cell r="A217" t="str">
            <v>0000945</v>
          </cell>
          <cell r="B217" t="str">
            <v>EXPORT</v>
          </cell>
          <cell r="C217">
            <v>38010</v>
          </cell>
          <cell r="E217" t="str">
            <v>RSS</v>
          </cell>
          <cell r="F217">
            <v>220</v>
          </cell>
        </row>
        <row r="218">
          <cell r="A218" t="str">
            <v>T040005</v>
          </cell>
          <cell r="B218" t="str">
            <v>EXPORT</v>
          </cell>
          <cell r="C218">
            <v>38011</v>
          </cell>
          <cell r="D218">
            <v>0</v>
          </cell>
          <cell r="E218" t="str">
            <v>STR</v>
          </cell>
          <cell r="F218">
            <v>100.8</v>
          </cell>
          <cell r="G218">
            <v>5</v>
          </cell>
        </row>
        <row r="219">
          <cell r="A219" t="str">
            <v>T040099</v>
          </cell>
          <cell r="B219" t="str">
            <v>EXPORT</v>
          </cell>
          <cell r="C219">
            <v>38011</v>
          </cell>
          <cell r="D219">
            <v>0</v>
          </cell>
          <cell r="E219" t="str">
            <v>STR</v>
          </cell>
          <cell r="F219">
            <v>141.12</v>
          </cell>
          <cell r="G219">
            <v>7</v>
          </cell>
        </row>
        <row r="220">
          <cell r="A220" t="str">
            <v>T040107</v>
          </cell>
          <cell r="B220" t="str">
            <v>EXPORT</v>
          </cell>
          <cell r="C220">
            <v>38011</v>
          </cell>
          <cell r="D220">
            <v>0</v>
          </cell>
          <cell r="E220" t="str">
            <v>STR</v>
          </cell>
          <cell r="F220">
            <v>20.16</v>
          </cell>
          <cell r="G220">
            <v>1</v>
          </cell>
        </row>
        <row r="221">
          <cell r="A221" t="str">
            <v>0000946</v>
          </cell>
          <cell r="B221" t="str">
            <v>EXPORT</v>
          </cell>
          <cell r="C221">
            <v>38012</v>
          </cell>
          <cell r="E221" t="str">
            <v>RSS</v>
          </cell>
          <cell r="F221">
            <v>52.887999999999998</v>
          </cell>
          <cell r="G221">
            <v>3</v>
          </cell>
        </row>
        <row r="222">
          <cell r="A222" t="str">
            <v>0000946</v>
          </cell>
          <cell r="B222" t="str">
            <v>EXPORT</v>
          </cell>
          <cell r="C222">
            <v>38012</v>
          </cell>
          <cell r="E222" t="str">
            <v>RSS</v>
          </cell>
          <cell r="F222">
            <v>26.443999999999999</v>
          </cell>
        </row>
        <row r="223">
          <cell r="A223" t="str">
            <v>T040041</v>
          </cell>
          <cell r="B223" t="str">
            <v>EXPORT</v>
          </cell>
          <cell r="C223">
            <v>38010</v>
          </cell>
          <cell r="D223">
            <v>0</v>
          </cell>
          <cell r="E223" t="str">
            <v>STR</v>
          </cell>
          <cell r="F223">
            <v>40.32</v>
          </cell>
          <cell r="G223">
            <v>2</v>
          </cell>
        </row>
        <row r="224">
          <cell r="A224" t="str">
            <v>T040028</v>
          </cell>
          <cell r="B224" t="str">
            <v>EXPORT</v>
          </cell>
          <cell r="C224">
            <v>38011</v>
          </cell>
          <cell r="D224">
            <v>0</v>
          </cell>
          <cell r="E224" t="str">
            <v>STR</v>
          </cell>
          <cell r="F224">
            <v>161.28</v>
          </cell>
          <cell r="G224">
            <v>8</v>
          </cell>
        </row>
        <row r="225">
          <cell r="A225" t="str">
            <v>T034232</v>
          </cell>
          <cell r="B225" t="str">
            <v>EXPORT</v>
          </cell>
          <cell r="C225">
            <v>38013</v>
          </cell>
          <cell r="D225">
            <v>0</v>
          </cell>
          <cell r="E225" t="str">
            <v>RSS</v>
          </cell>
          <cell r="F225">
            <v>120</v>
          </cell>
          <cell r="G225">
            <v>6</v>
          </cell>
        </row>
        <row r="226">
          <cell r="A226" t="str">
            <v>T040083</v>
          </cell>
          <cell r="B226" t="str">
            <v>EXPORT</v>
          </cell>
          <cell r="C226">
            <v>38013</v>
          </cell>
          <cell r="D226">
            <v>0</v>
          </cell>
          <cell r="E226" t="str">
            <v>RSS</v>
          </cell>
          <cell r="F226">
            <v>120</v>
          </cell>
          <cell r="G226">
            <v>6</v>
          </cell>
        </row>
        <row r="227">
          <cell r="A227" t="str">
            <v>T040075</v>
          </cell>
          <cell r="B227" t="str">
            <v>EXPORT</v>
          </cell>
          <cell r="C227">
            <v>38014</v>
          </cell>
          <cell r="D227" t="str">
            <v>0000941</v>
          </cell>
          <cell r="E227" t="str">
            <v>RSS</v>
          </cell>
          <cell r="F227">
            <v>114</v>
          </cell>
          <cell r="G227">
            <v>12</v>
          </cell>
        </row>
        <row r="228">
          <cell r="A228" t="str">
            <v>T040077</v>
          </cell>
          <cell r="B228" t="str">
            <v>EXPORT</v>
          </cell>
          <cell r="C228">
            <v>38014</v>
          </cell>
          <cell r="D228" t="str">
            <v>0000941</v>
          </cell>
          <cell r="E228" t="str">
            <v>RSS</v>
          </cell>
          <cell r="F228">
            <v>114</v>
          </cell>
        </row>
        <row r="229">
          <cell r="A229" t="str">
            <v>T040138</v>
          </cell>
          <cell r="B229" t="str">
            <v>LOCAL</v>
          </cell>
          <cell r="C229">
            <v>38003</v>
          </cell>
          <cell r="E229" t="str">
            <v>STR</v>
          </cell>
          <cell r="F229">
            <v>15</v>
          </cell>
        </row>
        <row r="230">
          <cell r="A230" t="str">
            <v>T040017</v>
          </cell>
          <cell r="B230" t="str">
            <v>LOCAL</v>
          </cell>
          <cell r="C230">
            <v>38003</v>
          </cell>
          <cell r="D230">
            <v>0</v>
          </cell>
          <cell r="E230" t="str">
            <v>STR</v>
          </cell>
          <cell r="F230">
            <v>30</v>
          </cell>
        </row>
        <row r="231">
          <cell r="A231" t="str">
            <v>T040018</v>
          </cell>
          <cell r="B231" t="str">
            <v>LOCAL</v>
          </cell>
          <cell r="C231">
            <v>38012</v>
          </cell>
          <cell r="D231">
            <v>0</v>
          </cell>
          <cell r="E231" t="str">
            <v>STR</v>
          </cell>
          <cell r="F231">
            <v>30</v>
          </cell>
        </row>
        <row r="232">
          <cell r="A232" t="str">
            <v>L040049</v>
          </cell>
          <cell r="B232" t="str">
            <v>LOCAL</v>
          </cell>
          <cell r="C232">
            <v>38004</v>
          </cell>
          <cell r="E232" t="str">
            <v>FIL</v>
          </cell>
          <cell r="F232">
            <v>1.1319999999999999</v>
          </cell>
        </row>
        <row r="233">
          <cell r="A233" t="str">
            <v>L040050</v>
          </cell>
          <cell r="B233" t="str">
            <v>LOCAL</v>
          </cell>
          <cell r="C233">
            <v>38011</v>
          </cell>
          <cell r="E233" t="str">
            <v>FIL</v>
          </cell>
          <cell r="F233">
            <v>1.2070000000000001</v>
          </cell>
        </row>
        <row r="234">
          <cell r="A234" t="str">
            <v>T040035</v>
          </cell>
          <cell r="B234" t="str">
            <v>EXPORT</v>
          </cell>
          <cell r="C234">
            <v>38012</v>
          </cell>
          <cell r="D234">
            <v>0</v>
          </cell>
          <cell r="E234" t="str">
            <v>STR</v>
          </cell>
          <cell r="F234">
            <v>100.8</v>
          </cell>
          <cell r="G234">
            <v>5</v>
          </cell>
        </row>
        <row r="235">
          <cell r="A235" t="str">
            <v>T040063</v>
          </cell>
          <cell r="B235" t="str">
            <v>EXPORT</v>
          </cell>
          <cell r="C235">
            <v>38011</v>
          </cell>
          <cell r="D235">
            <v>0</v>
          </cell>
          <cell r="E235" t="str">
            <v>STR</v>
          </cell>
          <cell r="F235">
            <v>504</v>
          </cell>
          <cell r="G235">
            <v>25</v>
          </cell>
        </row>
        <row r="236">
          <cell r="A236" t="str">
            <v>T040038</v>
          </cell>
          <cell r="B236" t="str">
            <v>EXPORT</v>
          </cell>
          <cell r="C236">
            <v>38014</v>
          </cell>
          <cell r="D236">
            <v>0</v>
          </cell>
          <cell r="E236" t="str">
            <v>RSS</v>
          </cell>
          <cell r="F236">
            <v>80</v>
          </cell>
          <cell r="G236">
            <v>4</v>
          </cell>
        </row>
        <row r="237">
          <cell r="A237" t="str">
            <v>T034178</v>
          </cell>
          <cell r="B237" t="str">
            <v>EXPORT</v>
          </cell>
          <cell r="C237">
            <v>38015</v>
          </cell>
          <cell r="D237">
            <v>0</v>
          </cell>
          <cell r="E237" t="str">
            <v>RSS</v>
          </cell>
          <cell r="F237">
            <v>134.4</v>
          </cell>
          <cell r="G237">
            <v>7</v>
          </cell>
        </row>
        <row r="238">
          <cell r="A238" t="str">
            <v>T034179</v>
          </cell>
          <cell r="B238" t="str">
            <v>EXPORT</v>
          </cell>
          <cell r="C238">
            <v>38015</v>
          </cell>
          <cell r="D238">
            <v>0</v>
          </cell>
          <cell r="E238" t="str">
            <v>RSS</v>
          </cell>
          <cell r="F238">
            <v>115.2</v>
          </cell>
          <cell r="G238">
            <v>6</v>
          </cell>
        </row>
        <row r="239">
          <cell r="A239" t="str">
            <v>T040079</v>
          </cell>
          <cell r="B239" t="str">
            <v>LOCAL</v>
          </cell>
          <cell r="C239">
            <v>38015</v>
          </cell>
          <cell r="D239">
            <v>0</v>
          </cell>
          <cell r="E239" t="str">
            <v>LTX</v>
          </cell>
          <cell r="F239">
            <v>984</v>
          </cell>
          <cell r="G239">
            <v>60</v>
          </cell>
        </row>
        <row r="240">
          <cell r="A240" t="str">
            <v>T040111</v>
          </cell>
          <cell r="B240" t="str">
            <v>EXPORT</v>
          </cell>
          <cell r="C240">
            <v>38016</v>
          </cell>
          <cell r="D240">
            <v>0</v>
          </cell>
          <cell r="E240" t="str">
            <v>RSS</v>
          </cell>
          <cell r="F240">
            <v>19</v>
          </cell>
          <cell r="G240">
            <v>1</v>
          </cell>
        </row>
        <row r="241">
          <cell r="A241" t="str">
            <v>T040141</v>
          </cell>
          <cell r="B241" t="str">
            <v>EXPORT</v>
          </cell>
          <cell r="C241">
            <v>38017</v>
          </cell>
          <cell r="E241" t="str">
            <v>RSS</v>
          </cell>
          <cell r="F241">
            <v>40</v>
          </cell>
          <cell r="G241">
            <v>2</v>
          </cell>
        </row>
        <row r="242">
          <cell r="A242" t="str">
            <v>T040019</v>
          </cell>
          <cell r="B242" t="str">
            <v>LOCAL</v>
          </cell>
          <cell r="C242">
            <v>38013</v>
          </cell>
          <cell r="D242">
            <v>0</v>
          </cell>
          <cell r="E242" t="str">
            <v>STR</v>
          </cell>
          <cell r="F242">
            <v>30</v>
          </cell>
        </row>
        <row r="243">
          <cell r="A243" t="str">
            <v>T040020</v>
          </cell>
          <cell r="B243" t="str">
            <v>LOCAL</v>
          </cell>
          <cell r="C243">
            <v>38014</v>
          </cell>
          <cell r="D243">
            <v>0</v>
          </cell>
          <cell r="E243" t="str">
            <v>STR</v>
          </cell>
          <cell r="F243">
            <v>30</v>
          </cell>
        </row>
        <row r="244">
          <cell r="A244" t="str">
            <v>T040161</v>
          </cell>
          <cell r="B244" t="str">
            <v>LOCAL</v>
          </cell>
          <cell r="C244">
            <v>38017</v>
          </cell>
          <cell r="E244" t="str">
            <v>STR</v>
          </cell>
          <cell r="F244">
            <v>15.015000000000001</v>
          </cell>
        </row>
        <row r="245">
          <cell r="A245" t="str">
            <v>T040232</v>
          </cell>
          <cell r="B245" t="str">
            <v>LOCAL</v>
          </cell>
          <cell r="C245">
            <v>38017</v>
          </cell>
          <cell r="E245" t="str">
            <v>RSS</v>
          </cell>
          <cell r="F245">
            <v>15</v>
          </cell>
        </row>
        <row r="246">
          <cell r="A246" t="str">
            <v>T040127</v>
          </cell>
          <cell r="B246" t="str">
            <v>EXPORT</v>
          </cell>
          <cell r="C246">
            <v>38015</v>
          </cell>
          <cell r="E246" t="str">
            <v>LTX</v>
          </cell>
          <cell r="F246">
            <v>16.399999999999999</v>
          </cell>
          <cell r="G246">
            <v>1</v>
          </cell>
        </row>
        <row r="247">
          <cell r="A247" t="str">
            <v>T034140</v>
          </cell>
          <cell r="B247" t="str">
            <v>EXPORT</v>
          </cell>
          <cell r="C247">
            <v>38015</v>
          </cell>
          <cell r="E247" t="str">
            <v>RSS</v>
          </cell>
          <cell r="F247">
            <v>57.6</v>
          </cell>
          <cell r="G247">
            <v>3</v>
          </cell>
        </row>
        <row r="248">
          <cell r="A248" t="str">
            <v>T040261</v>
          </cell>
          <cell r="B248" t="str">
            <v>EXPORT</v>
          </cell>
          <cell r="C248">
            <v>38017</v>
          </cell>
          <cell r="E248" t="str">
            <v>LTX</v>
          </cell>
          <cell r="F248">
            <v>24.555</v>
          </cell>
          <cell r="G248">
            <v>1</v>
          </cell>
        </row>
        <row r="249">
          <cell r="A249" t="str">
            <v>T040262</v>
          </cell>
          <cell r="B249" t="str">
            <v>EXPORT</v>
          </cell>
          <cell r="C249">
            <v>38017</v>
          </cell>
          <cell r="E249" t="str">
            <v>LTX</v>
          </cell>
          <cell r="F249">
            <v>24.965</v>
          </cell>
          <cell r="G249">
            <v>1</v>
          </cell>
        </row>
        <row r="250">
          <cell r="A250" t="str">
            <v>T040264</v>
          </cell>
          <cell r="B250" t="str">
            <v>EXPORT</v>
          </cell>
          <cell r="C250">
            <v>38017</v>
          </cell>
          <cell r="E250" t="str">
            <v>LTX</v>
          </cell>
          <cell r="F250">
            <v>25.035</v>
          </cell>
          <cell r="G250">
            <v>1</v>
          </cell>
        </row>
        <row r="251">
          <cell r="A251" t="str">
            <v>T040265</v>
          </cell>
          <cell r="B251" t="str">
            <v>EXPORT</v>
          </cell>
          <cell r="C251">
            <v>38017</v>
          </cell>
          <cell r="E251" t="str">
            <v>LTX</v>
          </cell>
          <cell r="F251">
            <v>25.524999999999999</v>
          </cell>
          <cell r="G251">
            <v>1</v>
          </cell>
        </row>
        <row r="252">
          <cell r="A252" t="str">
            <v>T040065</v>
          </cell>
          <cell r="B252" t="str">
            <v>EXPORT</v>
          </cell>
          <cell r="C252">
            <v>38016</v>
          </cell>
          <cell r="D252">
            <v>0</v>
          </cell>
          <cell r="E252" t="str">
            <v>STR</v>
          </cell>
          <cell r="F252">
            <v>100.8</v>
          </cell>
          <cell r="G252">
            <v>5</v>
          </cell>
        </row>
        <row r="253">
          <cell r="A253" t="str">
            <v>T040108</v>
          </cell>
          <cell r="B253" t="str">
            <v>EXPORT</v>
          </cell>
          <cell r="C253">
            <v>38017</v>
          </cell>
          <cell r="D253">
            <v>0</v>
          </cell>
          <cell r="E253" t="str">
            <v>STR</v>
          </cell>
          <cell r="F253">
            <v>100.8</v>
          </cell>
          <cell r="G253">
            <v>5</v>
          </cell>
        </row>
        <row r="254">
          <cell r="A254" t="str">
            <v>T040140</v>
          </cell>
          <cell r="B254" t="str">
            <v>EXPORT</v>
          </cell>
          <cell r="C254">
            <v>38017</v>
          </cell>
          <cell r="E254" t="str">
            <v>STR</v>
          </cell>
          <cell r="F254">
            <v>20.16</v>
          </cell>
          <cell r="G254">
            <v>1</v>
          </cell>
        </row>
        <row r="255">
          <cell r="A255" t="str">
            <v>T040044</v>
          </cell>
          <cell r="B255" t="str">
            <v>EXPORT</v>
          </cell>
          <cell r="C255">
            <v>38013</v>
          </cell>
          <cell r="D255">
            <v>0</v>
          </cell>
          <cell r="E255" t="str">
            <v>STR</v>
          </cell>
          <cell r="F255">
            <v>60.48</v>
          </cell>
          <cell r="G255">
            <v>3</v>
          </cell>
        </row>
        <row r="256">
          <cell r="A256" t="str">
            <v>T040168</v>
          </cell>
          <cell r="B256" t="str">
            <v>LOCAL</v>
          </cell>
          <cell r="C256">
            <v>38017</v>
          </cell>
          <cell r="E256" t="str">
            <v>STR</v>
          </cell>
          <cell r="F256">
            <v>30</v>
          </cell>
        </row>
        <row r="257">
          <cell r="A257" t="str">
            <v>T040114</v>
          </cell>
          <cell r="B257" t="str">
            <v>EXPORT</v>
          </cell>
          <cell r="C257">
            <v>38017</v>
          </cell>
          <cell r="D257">
            <v>0</v>
          </cell>
          <cell r="E257" t="str">
            <v>STR</v>
          </cell>
          <cell r="F257">
            <v>120.96</v>
          </cell>
          <cell r="G257">
            <v>6</v>
          </cell>
        </row>
        <row r="258">
          <cell r="A258" t="str">
            <v>L040056</v>
          </cell>
          <cell r="B258" t="str">
            <v>LOCAL</v>
          </cell>
          <cell r="C258">
            <v>37991</v>
          </cell>
          <cell r="E258" t="str">
            <v>LUM</v>
          </cell>
          <cell r="F258">
            <v>9.5000000000000001E-2</v>
          </cell>
        </row>
        <row r="259">
          <cell r="A259" t="str">
            <v>L040057</v>
          </cell>
          <cell r="B259" t="str">
            <v>LOCAL</v>
          </cell>
          <cell r="C259">
            <v>37998</v>
          </cell>
          <cell r="E259" t="str">
            <v>LUM</v>
          </cell>
          <cell r="F259">
            <v>8.7999999999999995E-2</v>
          </cell>
        </row>
        <row r="260">
          <cell r="A260" t="str">
            <v>L040058</v>
          </cell>
          <cell r="B260" t="str">
            <v>LOCAL</v>
          </cell>
          <cell r="C260">
            <v>38004</v>
          </cell>
          <cell r="E260" t="str">
            <v>LUM</v>
          </cell>
          <cell r="F260">
            <v>4.4999999999999998E-2</v>
          </cell>
        </row>
        <row r="261">
          <cell r="A261" t="str">
            <v>L040059</v>
          </cell>
          <cell r="B261" t="str">
            <v>LOCAL</v>
          </cell>
          <cell r="C261">
            <v>38012</v>
          </cell>
          <cell r="E261" t="str">
            <v>LUM</v>
          </cell>
          <cell r="F261">
            <v>6.7000000000000004E-2</v>
          </cell>
        </row>
        <row r="262">
          <cell r="A262" t="str">
            <v>T040207</v>
          </cell>
          <cell r="B262" t="str">
            <v>EXPORT</v>
          </cell>
          <cell r="C262">
            <v>38017</v>
          </cell>
          <cell r="E262" t="str">
            <v>RSS</v>
          </cell>
          <cell r="F262">
            <v>100</v>
          </cell>
          <cell r="G262">
            <v>5</v>
          </cell>
        </row>
        <row r="264">
          <cell r="A264" t="str">
            <v>ผลรวมยอดขาย</v>
          </cell>
          <cell r="E264" t="str">
            <v>TL</v>
          </cell>
          <cell r="F264">
            <v>23865.926999999981</v>
          </cell>
          <cell r="G264">
            <v>958</v>
          </cell>
        </row>
      </sheetData>
      <sheetData sheetId="2" refreshError="1"/>
      <sheetData sheetId="3" refreshError="1"/>
      <sheetData sheetId="4" refreshError="1"/>
      <sheetData sheetId="5" refreshError="1"/>
      <sheetData sheetId="6" refreshError="1"/>
      <sheetData sheetId="7"/>
      <sheetData sheetId="8">
        <row r="1">
          <cell r="A1" t="str">
            <v>INVOICE</v>
          </cell>
        </row>
      </sheetData>
      <sheetData sheetId="9"/>
      <sheetData sheetId="10"/>
      <sheetData sheetId="11"/>
      <sheetData sheetId="12">
        <row r="1">
          <cell r="A1" t="str">
            <v>INVOICE</v>
          </cell>
        </row>
      </sheetData>
      <sheetData sheetId="13">
        <row r="1">
          <cell r="A1" t="str">
            <v>INVOICE</v>
          </cell>
        </row>
      </sheetData>
      <sheetData sheetId="14">
        <row r="1">
          <cell r="A1" t="str">
            <v>INVOICE</v>
          </cell>
        </row>
      </sheetData>
      <sheetData sheetId="15">
        <row r="1">
          <cell r="A1" t="str">
            <v>INVOICE</v>
          </cell>
        </row>
      </sheetData>
      <sheetData sheetId="16">
        <row r="1">
          <cell r="A1" t="str">
            <v>INVOICE</v>
          </cell>
        </row>
      </sheetData>
      <sheetData sheetId="17" refreshError="1"/>
      <sheetData sheetId="18">
        <row r="1">
          <cell r="A1" t="str">
            <v>INVOICE</v>
          </cell>
        </row>
      </sheetData>
      <sheetData sheetId="19">
        <row r="1">
          <cell r="A1" t="str">
            <v>INVOICE</v>
          </cell>
        </row>
      </sheetData>
      <sheetData sheetId="20">
        <row r="1">
          <cell r="A1" t="str">
            <v>INVOICE</v>
          </cell>
        </row>
      </sheetData>
      <sheetData sheetId="21">
        <row r="1">
          <cell r="A1" t="str">
            <v>INVOICE</v>
          </cell>
        </row>
      </sheetData>
      <sheetData sheetId="22">
        <row r="1">
          <cell r="A1" t="str">
            <v>INVOICE</v>
          </cell>
        </row>
      </sheetData>
      <sheetData sheetId="23">
        <row r="1">
          <cell r="A1" t="str">
            <v>INVOICE</v>
          </cell>
        </row>
      </sheetData>
      <sheetData sheetId="24">
        <row r="1">
          <cell r="A1" t="str">
            <v>INVOICE</v>
          </cell>
        </row>
      </sheetData>
      <sheetData sheetId="25">
        <row r="1">
          <cell r="A1" t="str">
            <v>INVOICE</v>
          </cell>
        </row>
      </sheetData>
      <sheetData sheetId="26">
        <row r="1">
          <cell r="A1" t="str">
            <v>INVOICE</v>
          </cell>
        </row>
      </sheetData>
      <sheetData sheetId="27">
        <row r="1">
          <cell r="A1" t="str">
            <v>INVOICE</v>
          </cell>
        </row>
      </sheetData>
      <sheetData sheetId="28">
        <row r="1">
          <cell r="A1" t="str">
            <v>INVOICE</v>
          </cell>
        </row>
      </sheetData>
      <sheetData sheetId="29">
        <row r="1">
          <cell r="A1" t="str">
            <v>INVOICE</v>
          </cell>
        </row>
      </sheetData>
      <sheetData sheetId="30">
        <row r="1">
          <cell r="A1" t="str">
            <v>INVOICE</v>
          </cell>
        </row>
      </sheetData>
      <sheetData sheetId="31">
        <row r="1">
          <cell r="A1" t="str">
            <v>INVOICE</v>
          </cell>
        </row>
      </sheetData>
      <sheetData sheetId="32">
        <row r="1">
          <cell r="A1" t="str">
            <v>INVOICE</v>
          </cell>
        </row>
      </sheetData>
      <sheetData sheetId="33" refreshError="1"/>
      <sheetData sheetId="34" refreshError="1"/>
      <sheetData sheetId="35"/>
      <sheetData sheetId="36">
        <row r="1">
          <cell r="A1" t="str">
            <v>INVOICE</v>
          </cell>
        </row>
      </sheetData>
      <sheetData sheetId="37"/>
      <sheetData sheetId="38"/>
      <sheetData sheetId="39"/>
      <sheetData sheetId="40" refreshError="1"/>
      <sheetData sheetId="41" refreshError="1"/>
      <sheetData sheetId="42" refreshError="1"/>
      <sheetData sheetId="43" refreshError="1"/>
      <sheetData sheetId="44" refreshError="1"/>
      <sheetData sheetId="45" refreshError="1"/>
    </sheetDataSet>
  </externalBook>
</externalLink>
</file>

<file path=xl/externalLinks/externalLink12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กระทบ CESS"/>
      <sheetName val="Sale0402"/>
      <sheetName val="CESS 0402"/>
      <sheetName val="Dtl Adv 0402"/>
      <sheetName val="Dtl Adv 0401"/>
      <sheetName val="Sale 0401"/>
      <sheetName val="Sale0311"/>
      <sheetName val="อัตราค่าบรรทุก"/>
      <sheetName val="กระทบ_CESS"/>
      <sheetName val="CESS_0402"/>
      <sheetName val="Dtl_Adv_0402"/>
      <sheetName val="Dtl_Adv_0401"/>
      <sheetName val="Sale_0401"/>
      <sheetName val="กระทบ_CESS1"/>
      <sheetName val="CESS_04021"/>
      <sheetName val="Dtl_Adv_04021"/>
      <sheetName val="Dtl_Adv_04011"/>
      <sheetName val="Sale_04011"/>
      <sheetName val="HH"/>
      <sheetName val="กระทบ_CESS2"/>
      <sheetName val="CESS_04022"/>
      <sheetName val="Dtl_Adv_04022"/>
      <sheetName val="Dtl_Adv_04012"/>
      <sheetName val="Sale_04012"/>
      <sheetName val="กระทบ_CESS3"/>
      <sheetName val="CESS_04023"/>
      <sheetName val="Dtl_Adv_04023"/>
      <sheetName val="Dtl_Adv_04013"/>
      <sheetName val="Sale_04013"/>
      <sheetName val="RATE"/>
      <sheetName val=""/>
      <sheetName val="กระทบ_CESS4"/>
      <sheetName val="CESS_04024"/>
      <sheetName val="Dtl_Adv_04024"/>
      <sheetName val="Dtl_Adv_04014"/>
      <sheetName val="Sale_04014"/>
      <sheetName val="กระทบ_CESS5"/>
      <sheetName val="CESS_04025"/>
      <sheetName val="Dtl_Adv_04025"/>
      <sheetName val="Dtl_Adv_04015"/>
      <sheetName val="Sale_04015"/>
      <sheetName val="Assumptions"/>
      <sheetName val="Sale0309"/>
      <sheetName val="SPCSheet"/>
      <sheetName val="TB-M"/>
      <sheetName val="Energy Rpt"/>
      <sheetName val="Entry"/>
    </sheetNames>
    <sheetDataSet>
      <sheetData sheetId="0" refreshError="1"/>
      <sheetData sheetId="1" refreshError="1">
        <row r="1">
          <cell r="A1" t="str">
            <v>INVOICE</v>
          </cell>
          <cell r="B1" t="str">
            <v>TYPE</v>
          </cell>
          <cell r="C1" t="str">
            <v>B/L</v>
          </cell>
          <cell r="D1" t="str">
            <v>INV CONSO</v>
          </cell>
          <cell r="E1" t="str">
            <v>เกรด</v>
          </cell>
          <cell r="F1" t="str">
            <v>TON INV</v>
          </cell>
          <cell r="G1" t="str">
            <v>จำนวนตู้</v>
          </cell>
        </row>
        <row r="2">
          <cell r="A2" t="str">
            <v>L040061</v>
          </cell>
          <cell r="B2" t="str">
            <v>LOCAL</v>
          </cell>
          <cell r="C2">
            <v>38018</v>
          </cell>
          <cell r="E2" t="str">
            <v>LTX</v>
          </cell>
          <cell r="F2">
            <v>149.1</v>
          </cell>
        </row>
        <row r="3">
          <cell r="A3" t="str">
            <v>L040062</v>
          </cell>
          <cell r="B3" t="str">
            <v>LOCAL</v>
          </cell>
          <cell r="C3">
            <v>38019</v>
          </cell>
          <cell r="E3" t="str">
            <v>LTX</v>
          </cell>
          <cell r="F3">
            <v>170.6</v>
          </cell>
        </row>
        <row r="4">
          <cell r="A4" t="str">
            <v>L040063</v>
          </cell>
          <cell r="B4" t="str">
            <v>LOCAL</v>
          </cell>
          <cell r="C4">
            <v>38020</v>
          </cell>
          <cell r="E4" t="str">
            <v>LTX</v>
          </cell>
          <cell r="F4">
            <v>147.6</v>
          </cell>
        </row>
        <row r="5">
          <cell r="A5" t="str">
            <v>L040064</v>
          </cell>
          <cell r="B5" t="str">
            <v>LOCAL</v>
          </cell>
          <cell r="C5">
            <v>38021</v>
          </cell>
          <cell r="E5" t="str">
            <v>LTX</v>
          </cell>
          <cell r="F5">
            <v>159.80000000000001</v>
          </cell>
        </row>
        <row r="6">
          <cell r="A6" t="str">
            <v>L040065</v>
          </cell>
          <cell r="B6" t="str">
            <v>LOCAL</v>
          </cell>
          <cell r="C6">
            <v>38022</v>
          </cell>
          <cell r="E6" t="str">
            <v>LTX</v>
          </cell>
          <cell r="F6">
            <v>156.4</v>
          </cell>
        </row>
        <row r="7">
          <cell r="A7" t="str">
            <v>L040066</v>
          </cell>
          <cell r="B7" t="str">
            <v>LOCAL</v>
          </cell>
          <cell r="C7">
            <v>38023</v>
          </cell>
          <cell r="E7" t="str">
            <v>LTX</v>
          </cell>
          <cell r="F7">
            <v>167.3</v>
          </cell>
        </row>
        <row r="8">
          <cell r="A8" t="str">
            <v>L040067</v>
          </cell>
          <cell r="B8" t="str">
            <v>LOCAL</v>
          </cell>
          <cell r="C8">
            <v>38024</v>
          </cell>
          <cell r="E8" t="str">
            <v>LTX</v>
          </cell>
          <cell r="F8">
            <v>152.1</v>
          </cell>
        </row>
        <row r="9">
          <cell r="A9" t="str">
            <v>L040068</v>
          </cell>
          <cell r="B9" t="str">
            <v>LOCAL</v>
          </cell>
          <cell r="C9">
            <v>38025</v>
          </cell>
          <cell r="E9" t="str">
            <v>LTX</v>
          </cell>
          <cell r="F9">
            <v>152.69999999999999</v>
          </cell>
        </row>
        <row r="10">
          <cell r="A10" t="str">
            <v>L040069</v>
          </cell>
          <cell r="B10" t="str">
            <v>LOCAL</v>
          </cell>
          <cell r="C10">
            <v>38026</v>
          </cell>
          <cell r="E10" t="str">
            <v>LTX</v>
          </cell>
          <cell r="F10">
            <v>152.6</v>
          </cell>
        </row>
        <row r="11">
          <cell r="A11" t="str">
            <v>L040070</v>
          </cell>
          <cell r="B11" t="str">
            <v>LOCAL</v>
          </cell>
          <cell r="C11">
            <v>38027</v>
          </cell>
          <cell r="E11" t="str">
            <v>LTX</v>
          </cell>
          <cell r="F11">
            <v>158.9</v>
          </cell>
        </row>
        <row r="12">
          <cell r="A12" t="str">
            <v>L040071</v>
          </cell>
          <cell r="B12" t="str">
            <v>LOCAL</v>
          </cell>
          <cell r="C12">
            <v>38028</v>
          </cell>
          <cell r="E12" t="str">
            <v>LTX</v>
          </cell>
          <cell r="F12">
            <v>146.5</v>
          </cell>
        </row>
        <row r="13">
          <cell r="A13" t="str">
            <v>L040072</v>
          </cell>
          <cell r="B13" t="str">
            <v>LOCAL</v>
          </cell>
          <cell r="C13">
            <v>38029</v>
          </cell>
          <cell r="E13" t="str">
            <v>LTX</v>
          </cell>
          <cell r="F13">
            <v>159.4</v>
          </cell>
        </row>
        <row r="14">
          <cell r="A14" t="str">
            <v>L040074</v>
          </cell>
          <cell r="B14" t="str">
            <v>LOCAL</v>
          </cell>
          <cell r="C14">
            <v>38030</v>
          </cell>
          <cell r="E14" t="str">
            <v>LTX</v>
          </cell>
          <cell r="F14">
            <v>165</v>
          </cell>
        </row>
        <row r="15">
          <cell r="A15" t="str">
            <v>L040075</v>
          </cell>
          <cell r="B15" t="str">
            <v>LOCAL</v>
          </cell>
          <cell r="C15">
            <v>38031</v>
          </cell>
          <cell r="E15" t="str">
            <v>LTX</v>
          </cell>
          <cell r="F15">
            <v>157.5</v>
          </cell>
        </row>
        <row r="16">
          <cell r="A16" t="str">
            <v>L040076</v>
          </cell>
          <cell r="B16" t="str">
            <v>LOCAL</v>
          </cell>
          <cell r="C16">
            <v>38032</v>
          </cell>
          <cell r="E16" t="str">
            <v>LTX</v>
          </cell>
          <cell r="F16">
            <v>136.5</v>
          </cell>
        </row>
        <row r="17">
          <cell r="A17" t="str">
            <v>L040077</v>
          </cell>
          <cell r="B17" t="str">
            <v>LOCAL</v>
          </cell>
          <cell r="C17">
            <v>38033</v>
          </cell>
          <cell r="E17" t="str">
            <v>LTX</v>
          </cell>
          <cell r="F17">
            <v>166.4</v>
          </cell>
        </row>
        <row r="18">
          <cell r="A18" t="str">
            <v>L040078</v>
          </cell>
          <cell r="B18" t="str">
            <v>LOCAL</v>
          </cell>
          <cell r="C18">
            <v>38034</v>
          </cell>
          <cell r="E18" t="str">
            <v>LTX</v>
          </cell>
          <cell r="F18">
            <v>60.4</v>
          </cell>
        </row>
        <row r="19">
          <cell r="A19" t="str">
            <v>L040079</v>
          </cell>
          <cell r="B19" t="str">
            <v>LOCAL</v>
          </cell>
          <cell r="C19">
            <v>38034</v>
          </cell>
          <cell r="E19" t="str">
            <v>LTX</v>
          </cell>
          <cell r="F19">
            <v>97.1</v>
          </cell>
        </row>
        <row r="20">
          <cell r="A20" t="str">
            <v>L040080</v>
          </cell>
          <cell r="B20" t="str">
            <v>LOCAL</v>
          </cell>
          <cell r="C20">
            <v>38035</v>
          </cell>
          <cell r="E20" t="str">
            <v>LTX</v>
          </cell>
          <cell r="F20">
            <v>137.5</v>
          </cell>
        </row>
        <row r="21">
          <cell r="A21" t="str">
            <v>L040082</v>
          </cell>
          <cell r="B21" t="str">
            <v>LOCAL</v>
          </cell>
          <cell r="C21">
            <v>38036</v>
          </cell>
          <cell r="E21" t="str">
            <v>LTX</v>
          </cell>
          <cell r="F21">
            <v>157.5</v>
          </cell>
        </row>
        <row r="22">
          <cell r="A22" t="str">
            <v>L040083</v>
          </cell>
          <cell r="B22" t="str">
            <v>LOCAL</v>
          </cell>
          <cell r="C22">
            <v>38037</v>
          </cell>
          <cell r="E22" t="str">
            <v>LTX</v>
          </cell>
          <cell r="F22">
            <v>154.4</v>
          </cell>
        </row>
        <row r="23">
          <cell r="A23" t="str">
            <v>L040084</v>
          </cell>
          <cell r="B23" t="str">
            <v>LOCAL</v>
          </cell>
          <cell r="C23">
            <v>38038</v>
          </cell>
          <cell r="E23" t="str">
            <v>LTX</v>
          </cell>
          <cell r="F23">
            <v>157.5</v>
          </cell>
        </row>
        <row r="24">
          <cell r="A24" t="str">
            <v>L040085</v>
          </cell>
          <cell r="B24" t="str">
            <v>LOCAL</v>
          </cell>
          <cell r="C24">
            <v>38039</v>
          </cell>
          <cell r="E24" t="str">
            <v>LTX</v>
          </cell>
          <cell r="F24">
            <v>157.9</v>
          </cell>
        </row>
        <row r="25">
          <cell r="A25" t="str">
            <v>L040086</v>
          </cell>
          <cell r="B25" t="str">
            <v>LOCAL</v>
          </cell>
          <cell r="C25">
            <v>38040</v>
          </cell>
          <cell r="E25" t="str">
            <v>LTX</v>
          </cell>
          <cell r="F25">
            <v>157.5</v>
          </cell>
        </row>
        <row r="26">
          <cell r="A26" t="str">
            <v>L040089</v>
          </cell>
          <cell r="B26" t="str">
            <v>LOCAL</v>
          </cell>
          <cell r="C26">
            <v>38041</v>
          </cell>
          <cell r="E26" t="str">
            <v>LTX</v>
          </cell>
          <cell r="F26">
            <v>89.1</v>
          </cell>
        </row>
        <row r="27">
          <cell r="A27" t="str">
            <v>L040090</v>
          </cell>
          <cell r="B27" t="str">
            <v>LOCAL</v>
          </cell>
          <cell r="C27">
            <v>38041</v>
          </cell>
          <cell r="E27" t="str">
            <v>LTX</v>
          </cell>
          <cell r="F27">
            <v>75.900000000000006</v>
          </cell>
        </row>
        <row r="28">
          <cell r="A28" t="str">
            <v>L040091</v>
          </cell>
          <cell r="B28" t="str">
            <v>LOCAL</v>
          </cell>
          <cell r="C28">
            <v>38042</v>
          </cell>
          <cell r="E28" t="str">
            <v>LTX</v>
          </cell>
          <cell r="F28">
            <v>23.2</v>
          </cell>
        </row>
        <row r="29">
          <cell r="A29" t="str">
            <v>L040092</v>
          </cell>
          <cell r="B29" t="str">
            <v>LOCAL</v>
          </cell>
          <cell r="C29">
            <v>38042</v>
          </cell>
          <cell r="E29" t="str">
            <v>LTX</v>
          </cell>
          <cell r="F29">
            <v>126.2</v>
          </cell>
        </row>
        <row r="30">
          <cell r="A30" t="str">
            <v>L040093</v>
          </cell>
          <cell r="B30" t="str">
            <v>LOCAL</v>
          </cell>
          <cell r="C30">
            <v>38043</v>
          </cell>
          <cell r="E30" t="str">
            <v>LTX</v>
          </cell>
          <cell r="F30">
            <v>156.5</v>
          </cell>
        </row>
        <row r="31">
          <cell r="A31" t="str">
            <v>L040094</v>
          </cell>
          <cell r="B31" t="str">
            <v>LOCAL</v>
          </cell>
          <cell r="C31">
            <v>38044</v>
          </cell>
          <cell r="E31" t="str">
            <v>LTX</v>
          </cell>
          <cell r="F31">
            <v>165</v>
          </cell>
        </row>
        <row r="32">
          <cell r="A32" t="str">
            <v>L040095</v>
          </cell>
          <cell r="B32" t="str">
            <v>LOCAL</v>
          </cell>
          <cell r="C32">
            <v>38045</v>
          </cell>
          <cell r="E32" t="str">
            <v>LTX</v>
          </cell>
          <cell r="F32">
            <v>145.5</v>
          </cell>
        </row>
        <row r="33">
          <cell r="A33" t="str">
            <v>L040096</v>
          </cell>
          <cell r="B33" t="str">
            <v>LOCAL</v>
          </cell>
          <cell r="C33">
            <v>38046</v>
          </cell>
          <cell r="E33" t="str">
            <v>LTX</v>
          </cell>
          <cell r="F33">
            <v>164.2</v>
          </cell>
        </row>
        <row r="34">
          <cell r="A34" t="str">
            <v>L040060</v>
          </cell>
          <cell r="B34" t="str">
            <v>LOCAL</v>
          </cell>
          <cell r="C34">
            <v>38018</v>
          </cell>
          <cell r="E34" t="str">
            <v>FIL</v>
          </cell>
          <cell r="F34">
            <v>0.90400000000000003</v>
          </cell>
        </row>
        <row r="35">
          <cell r="A35" t="str">
            <v>L040073</v>
          </cell>
          <cell r="B35" t="str">
            <v>LOCAL</v>
          </cell>
          <cell r="C35">
            <v>38025</v>
          </cell>
          <cell r="E35" t="str">
            <v>FIL</v>
          </cell>
          <cell r="F35">
            <v>0.91900000000000004</v>
          </cell>
        </row>
        <row r="36">
          <cell r="A36" t="str">
            <v>L040088</v>
          </cell>
          <cell r="B36" t="str">
            <v>LOCAL</v>
          </cell>
          <cell r="C36">
            <v>38032</v>
          </cell>
          <cell r="E36" t="str">
            <v>FIL</v>
          </cell>
          <cell r="F36">
            <v>1.431</v>
          </cell>
        </row>
        <row r="37">
          <cell r="A37" t="str">
            <v>L040097</v>
          </cell>
          <cell r="B37" t="str">
            <v>LOCAL</v>
          </cell>
          <cell r="C37">
            <v>38039</v>
          </cell>
          <cell r="E37" t="str">
            <v>FIL</v>
          </cell>
          <cell r="F37">
            <v>1.052</v>
          </cell>
        </row>
        <row r="38">
          <cell r="A38" t="str">
            <v>T034220</v>
          </cell>
          <cell r="B38" t="str">
            <v>EXPORT</v>
          </cell>
          <cell r="C38">
            <v>38018</v>
          </cell>
          <cell r="D38">
            <v>0</v>
          </cell>
          <cell r="E38" t="str">
            <v>RSS</v>
          </cell>
          <cell r="F38">
            <v>19.2</v>
          </cell>
          <cell r="G38">
            <v>1</v>
          </cell>
        </row>
        <row r="39">
          <cell r="A39" t="str">
            <v>T034231</v>
          </cell>
          <cell r="B39" t="str">
            <v>EXPORT</v>
          </cell>
          <cell r="C39">
            <v>38018</v>
          </cell>
          <cell r="D39">
            <v>0</v>
          </cell>
          <cell r="E39" t="str">
            <v>RSS</v>
          </cell>
          <cell r="F39">
            <v>115.2</v>
          </cell>
          <cell r="G39">
            <v>6</v>
          </cell>
        </row>
        <row r="40">
          <cell r="A40" t="str">
            <v>T040052</v>
          </cell>
          <cell r="B40" t="str">
            <v>EXPORT</v>
          </cell>
          <cell r="C40">
            <v>38018</v>
          </cell>
          <cell r="D40">
            <v>0</v>
          </cell>
          <cell r="E40" t="str">
            <v>STR</v>
          </cell>
          <cell r="F40">
            <v>40.32</v>
          </cell>
          <cell r="G40">
            <v>2</v>
          </cell>
        </row>
        <row r="41">
          <cell r="A41" t="str">
            <v>T040080</v>
          </cell>
          <cell r="B41" t="str">
            <v>EXPORT</v>
          </cell>
          <cell r="C41">
            <v>38018</v>
          </cell>
          <cell r="D41">
            <v>0</v>
          </cell>
          <cell r="E41" t="str">
            <v>SKI</v>
          </cell>
          <cell r="F41">
            <v>38.4</v>
          </cell>
          <cell r="G41">
            <v>2</v>
          </cell>
        </row>
        <row r="42">
          <cell r="A42" t="str">
            <v>T040081</v>
          </cell>
          <cell r="B42" t="str">
            <v>EXPORT</v>
          </cell>
          <cell r="C42">
            <v>38018</v>
          </cell>
          <cell r="D42">
            <v>0</v>
          </cell>
          <cell r="E42" t="str">
            <v>SKI</v>
          </cell>
          <cell r="F42">
            <v>19.2</v>
          </cell>
          <cell r="G42">
            <v>1</v>
          </cell>
        </row>
        <row r="43">
          <cell r="A43" t="str">
            <v>T040129</v>
          </cell>
          <cell r="B43" t="str">
            <v>EXPORT</v>
          </cell>
          <cell r="C43">
            <v>38018</v>
          </cell>
          <cell r="E43" t="str">
            <v>RSS</v>
          </cell>
          <cell r="F43">
            <v>19.2</v>
          </cell>
          <cell r="G43">
            <v>1</v>
          </cell>
        </row>
        <row r="44">
          <cell r="A44" t="str">
            <v>T040142</v>
          </cell>
          <cell r="B44" t="str">
            <v>EXPORT</v>
          </cell>
          <cell r="C44">
            <v>38018</v>
          </cell>
          <cell r="E44" t="str">
            <v>RSS</v>
          </cell>
          <cell r="F44">
            <v>26.443999999999999</v>
          </cell>
          <cell r="G44">
            <v>1</v>
          </cell>
        </row>
        <row r="45">
          <cell r="A45" t="str">
            <v>T040217</v>
          </cell>
          <cell r="B45" t="str">
            <v>EXPORT</v>
          </cell>
          <cell r="C45">
            <v>38018</v>
          </cell>
          <cell r="E45" t="str">
            <v>RSS</v>
          </cell>
          <cell r="F45">
            <v>200</v>
          </cell>
          <cell r="G45">
            <v>10</v>
          </cell>
        </row>
        <row r="46">
          <cell r="A46" t="str">
            <v>T040216</v>
          </cell>
          <cell r="B46" t="str">
            <v>EXPORT</v>
          </cell>
          <cell r="C46">
            <v>38018</v>
          </cell>
          <cell r="E46" t="str">
            <v>RSS</v>
          </cell>
          <cell r="F46">
            <v>100</v>
          </cell>
          <cell r="G46">
            <v>5</v>
          </cell>
        </row>
        <row r="47">
          <cell r="A47" t="str">
            <v>0000947</v>
          </cell>
          <cell r="B47" t="str">
            <v>EXPORT</v>
          </cell>
          <cell r="C47">
            <v>38019</v>
          </cell>
          <cell r="E47" t="str">
            <v>STR</v>
          </cell>
          <cell r="F47">
            <v>21.42</v>
          </cell>
          <cell r="G47">
            <v>2</v>
          </cell>
        </row>
        <row r="48">
          <cell r="A48" t="str">
            <v>0000947</v>
          </cell>
          <cell r="B48" t="str">
            <v>EXPORT</v>
          </cell>
          <cell r="C48">
            <v>38019</v>
          </cell>
          <cell r="E48" t="str">
            <v>STR</v>
          </cell>
          <cell r="F48">
            <v>21.42</v>
          </cell>
        </row>
        <row r="49">
          <cell r="A49" t="str">
            <v>0000948</v>
          </cell>
          <cell r="B49" t="str">
            <v>EXPORT</v>
          </cell>
          <cell r="C49">
            <v>38019</v>
          </cell>
          <cell r="E49" t="str">
            <v>RSS</v>
          </cell>
          <cell r="F49">
            <v>120</v>
          </cell>
          <cell r="G49">
            <v>11</v>
          </cell>
        </row>
        <row r="50">
          <cell r="A50" t="str">
            <v>0000948</v>
          </cell>
          <cell r="B50" t="str">
            <v>EXPORT</v>
          </cell>
          <cell r="C50">
            <v>38019</v>
          </cell>
          <cell r="E50" t="str">
            <v>RSS</v>
          </cell>
          <cell r="F50">
            <v>100</v>
          </cell>
        </row>
        <row r="51">
          <cell r="A51" t="str">
            <v>0000950</v>
          </cell>
          <cell r="B51" t="str">
            <v>EXPORT</v>
          </cell>
          <cell r="C51">
            <v>38019</v>
          </cell>
          <cell r="E51" t="str">
            <v>RSS</v>
          </cell>
          <cell r="F51">
            <v>8</v>
          </cell>
          <cell r="G51">
            <v>5</v>
          </cell>
        </row>
        <row r="52">
          <cell r="A52" t="str">
            <v>0000950</v>
          </cell>
          <cell r="B52" t="str">
            <v>EXPORT</v>
          </cell>
          <cell r="C52">
            <v>38019</v>
          </cell>
          <cell r="E52" t="str">
            <v>RSS</v>
          </cell>
          <cell r="F52">
            <v>92</v>
          </cell>
        </row>
        <row r="53">
          <cell r="A53" t="str">
            <v>0000951</v>
          </cell>
          <cell r="B53" t="str">
            <v>EXPORT</v>
          </cell>
          <cell r="C53">
            <v>38019</v>
          </cell>
          <cell r="E53" t="str">
            <v>LTX</v>
          </cell>
          <cell r="F53">
            <v>16.399999999999999</v>
          </cell>
          <cell r="G53">
            <v>2</v>
          </cell>
        </row>
        <row r="54">
          <cell r="A54" t="str">
            <v>0000951</v>
          </cell>
          <cell r="B54" t="str">
            <v>EXPORT</v>
          </cell>
          <cell r="C54">
            <v>38019</v>
          </cell>
          <cell r="E54" t="str">
            <v>LTX</v>
          </cell>
          <cell r="F54">
            <v>16.399999999999999</v>
          </cell>
        </row>
        <row r="55">
          <cell r="A55" t="str">
            <v>0000954</v>
          </cell>
          <cell r="B55" t="str">
            <v>EXPORT</v>
          </cell>
          <cell r="C55">
            <v>38019</v>
          </cell>
          <cell r="E55" t="str">
            <v>RSS</v>
          </cell>
          <cell r="F55">
            <v>60</v>
          </cell>
          <cell r="G55">
            <v>9</v>
          </cell>
        </row>
        <row r="56">
          <cell r="A56" t="str">
            <v>0000954</v>
          </cell>
          <cell r="B56" t="str">
            <v>EXPORT</v>
          </cell>
          <cell r="C56">
            <v>38019</v>
          </cell>
          <cell r="E56" t="str">
            <v>RSS</v>
          </cell>
          <cell r="F56">
            <v>120</v>
          </cell>
        </row>
        <row r="57">
          <cell r="A57" t="str">
            <v>T040095</v>
          </cell>
          <cell r="B57" t="str">
            <v>EXPORT</v>
          </cell>
          <cell r="C57">
            <v>38019</v>
          </cell>
          <cell r="D57">
            <v>0</v>
          </cell>
          <cell r="E57" t="str">
            <v>STR</v>
          </cell>
          <cell r="F57">
            <v>120.96</v>
          </cell>
          <cell r="G57">
            <v>6</v>
          </cell>
        </row>
        <row r="58">
          <cell r="A58" t="str">
            <v>T040276</v>
          </cell>
          <cell r="B58" t="str">
            <v>EXPORT</v>
          </cell>
          <cell r="C58">
            <v>38019</v>
          </cell>
          <cell r="E58" t="str">
            <v>RSS</v>
          </cell>
          <cell r="F58">
            <v>19.2</v>
          </cell>
          <cell r="G58">
            <v>1</v>
          </cell>
        </row>
        <row r="59">
          <cell r="A59" t="str">
            <v>T040280</v>
          </cell>
          <cell r="B59" t="str">
            <v>EXPORT</v>
          </cell>
          <cell r="C59">
            <v>38019</v>
          </cell>
          <cell r="E59" t="str">
            <v>RSS</v>
          </cell>
          <cell r="F59">
            <v>80</v>
          </cell>
          <cell r="G59">
            <v>4</v>
          </cell>
        </row>
        <row r="60">
          <cell r="A60" t="str">
            <v>T040084</v>
          </cell>
          <cell r="B60" t="str">
            <v>EXPORT</v>
          </cell>
          <cell r="C60">
            <v>38020</v>
          </cell>
          <cell r="E60" t="str">
            <v>RSS</v>
          </cell>
          <cell r="F60">
            <v>19.2</v>
          </cell>
          <cell r="G60">
            <v>1</v>
          </cell>
        </row>
        <row r="61">
          <cell r="A61" t="str">
            <v>T040266</v>
          </cell>
          <cell r="B61" t="str">
            <v>EXPORT</v>
          </cell>
          <cell r="C61">
            <v>38020</v>
          </cell>
          <cell r="E61" t="str">
            <v>LTX</v>
          </cell>
          <cell r="F61">
            <v>24.885000000000002</v>
          </cell>
          <cell r="G61">
            <v>1</v>
          </cell>
        </row>
        <row r="62">
          <cell r="A62" t="str">
            <v>T040267</v>
          </cell>
          <cell r="B62" t="str">
            <v>EXPORT</v>
          </cell>
          <cell r="C62">
            <v>38020</v>
          </cell>
          <cell r="E62" t="str">
            <v>LTX</v>
          </cell>
          <cell r="F62">
            <v>24.6</v>
          </cell>
          <cell r="G62">
            <v>1</v>
          </cell>
        </row>
        <row r="63">
          <cell r="A63" t="str">
            <v>T040268</v>
          </cell>
          <cell r="B63" t="str">
            <v>EXPORT</v>
          </cell>
          <cell r="C63">
            <v>38020</v>
          </cell>
          <cell r="E63" t="str">
            <v>LTX</v>
          </cell>
          <cell r="F63">
            <v>25.24</v>
          </cell>
          <cell r="G63">
            <v>1</v>
          </cell>
        </row>
        <row r="64">
          <cell r="A64" t="str">
            <v>T040269</v>
          </cell>
          <cell r="B64" t="str">
            <v>EXPORT</v>
          </cell>
          <cell r="C64">
            <v>38020</v>
          </cell>
          <cell r="E64" t="str">
            <v>LTX</v>
          </cell>
          <cell r="F64">
            <v>24.914999999999999</v>
          </cell>
          <cell r="G64">
            <v>1</v>
          </cell>
        </row>
        <row r="65">
          <cell r="A65" t="str">
            <v>T040212</v>
          </cell>
          <cell r="B65" t="str">
            <v>EXPORT</v>
          </cell>
          <cell r="C65">
            <v>38021</v>
          </cell>
          <cell r="E65" t="str">
            <v>RSS</v>
          </cell>
          <cell r="F65">
            <v>36.287999999999997</v>
          </cell>
          <cell r="G65">
            <v>2</v>
          </cell>
        </row>
        <row r="66">
          <cell r="A66" t="str">
            <v>T040213</v>
          </cell>
          <cell r="B66" t="str">
            <v>EXPORT</v>
          </cell>
          <cell r="C66">
            <v>38021</v>
          </cell>
          <cell r="E66" t="str">
            <v>RSS</v>
          </cell>
          <cell r="F66">
            <v>16.8</v>
          </cell>
          <cell r="G66">
            <v>1</v>
          </cell>
        </row>
        <row r="67">
          <cell r="A67" t="str">
            <v>T040215</v>
          </cell>
          <cell r="B67" t="str">
            <v>EXPORT</v>
          </cell>
          <cell r="C67">
            <v>38021</v>
          </cell>
          <cell r="E67" t="str">
            <v>RSS</v>
          </cell>
          <cell r="F67">
            <v>120</v>
          </cell>
          <cell r="G67">
            <v>6</v>
          </cell>
        </row>
        <row r="68">
          <cell r="A68" t="str">
            <v>T040255</v>
          </cell>
          <cell r="B68" t="str">
            <v>EXPORT</v>
          </cell>
          <cell r="C68">
            <v>38021</v>
          </cell>
          <cell r="E68" t="str">
            <v>RSS</v>
          </cell>
          <cell r="F68">
            <v>260</v>
          </cell>
          <cell r="G68">
            <v>13</v>
          </cell>
        </row>
        <row r="69">
          <cell r="A69" t="str">
            <v>0000956</v>
          </cell>
          <cell r="B69" t="str">
            <v>EXPORT</v>
          </cell>
          <cell r="C69">
            <v>38022</v>
          </cell>
          <cell r="E69" t="str">
            <v>RSS</v>
          </cell>
          <cell r="F69">
            <v>100</v>
          </cell>
          <cell r="G69">
            <v>6</v>
          </cell>
        </row>
        <row r="70">
          <cell r="A70" t="str">
            <v>0000956</v>
          </cell>
          <cell r="B70" t="str">
            <v>EXPORT</v>
          </cell>
          <cell r="C70">
            <v>38022</v>
          </cell>
          <cell r="E70" t="str">
            <v>RSS</v>
          </cell>
          <cell r="F70">
            <v>20</v>
          </cell>
        </row>
        <row r="71">
          <cell r="A71" t="str">
            <v>T040385</v>
          </cell>
          <cell r="B71" t="str">
            <v>LOCAL</v>
          </cell>
          <cell r="C71">
            <v>38022</v>
          </cell>
          <cell r="E71" t="str">
            <v>CUT</v>
          </cell>
          <cell r="F71">
            <v>26.95</v>
          </cell>
        </row>
        <row r="72">
          <cell r="A72" t="str">
            <v>T040120</v>
          </cell>
          <cell r="B72" t="str">
            <v>TRADING</v>
          </cell>
          <cell r="C72">
            <v>38018</v>
          </cell>
          <cell r="E72" t="str">
            <v>RSS</v>
          </cell>
          <cell r="F72">
            <v>260</v>
          </cell>
          <cell r="G72">
            <v>13</v>
          </cell>
        </row>
        <row r="73">
          <cell r="A73" t="str">
            <v>T040220</v>
          </cell>
          <cell r="B73" t="str">
            <v>EXPORT</v>
          </cell>
          <cell r="C73">
            <v>38019</v>
          </cell>
          <cell r="E73" t="str">
            <v>STR</v>
          </cell>
          <cell r="F73">
            <v>60.48</v>
          </cell>
          <cell r="G73">
            <v>3</v>
          </cell>
        </row>
        <row r="74">
          <cell r="A74" t="str">
            <v>T040284</v>
          </cell>
          <cell r="B74" t="str">
            <v>EXPORT</v>
          </cell>
          <cell r="C74">
            <v>38021</v>
          </cell>
          <cell r="E74" t="str">
            <v>LTX</v>
          </cell>
          <cell r="F74">
            <v>25.175000000000001</v>
          </cell>
          <cell r="G74">
            <v>1</v>
          </cell>
        </row>
        <row r="75">
          <cell r="A75" t="str">
            <v>T040285</v>
          </cell>
          <cell r="B75" t="str">
            <v>EXPORT</v>
          </cell>
          <cell r="C75">
            <v>38021</v>
          </cell>
          <cell r="E75" t="str">
            <v>LTX</v>
          </cell>
          <cell r="F75">
            <v>25.04</v>
          </cell>
          <cell r="G75">
            <v>1</v>
          </cell>
        </row>
        <row r="76">
          <cell r="A76" t="str">
            <v>T040286</v>
          </cell>
          <cell r="B76" t="str">
            <v>EXPORT</v>
          </cell>
          <cell r="C76">
            <v>38021</v>
          </cell>
          <cell r="E76" t="str">
            <v>LTX</v>
          </cell>
          <cell r="F76">
            <v>25.27</v>
          </cell>
          <cell r="G76">
            <v>1</v>
          </cell>
        </row>
        <row r="77">
          <cell r="A77" t="str">
            <v>T040287</v>
          </cell>
          <cell r="B77" t="str">
            <v>EXPORT</v>
          </cell>
          <cell r="C77">
            <v>38021</v>
          </cell>
          <cell r="E77" t="str">
            <v>LTX</v>
          </cell>
          <cell r="F77">
            <v>24.73</v>
          </cell>
          <cell r="G77">
            <v>1</v>
          </cell>
        </row>
        <row r="78">
          <cell r="A78" t="str">
            <v>T040162</v>
          </cell>
          <cell r="B78" t="str">
            <v>LOCAL</v>
          </cell>
          <cell r="C78">
            <v>38019</v>
          </cell>
          <cell r="E78" t="str">
            <v>STR</v>
          </cell>
          <cell r="F78">
            <v>15.015000000000001</v>
          </cell>
        </row>
        <row r="79">
          <cell r="A79" t="str">
            <v>T040163</v>
          </cell>
          <cell r="B79" t="str">
            <v>LOCAL</v>
          </cell>
          <cell r="C79">
            <v>38020</v>
          </cell>
          <cell r="E79" t="str">
            <v>STR</v>
          </cell>
          <cell r="F79">
            <v>15.015000000000001</v>
          </cell>
        </row>
        <row r="80">
          <cell r="A80" t="str">
            <v>T040164</v>
          </cell>
          <cell r="B80" t="str">
            <v>LOCAL</v>
          </cell>
          <cell r="C80">
            <v>38021</v>
          </cell>
          <cell r="E80" t="str">
            <v>STR</v>
          </cell>
          <cell r="F80">
            <v>15.015000000000001</v>
          </cell>
        </row>
        <row r="81">
          <cell r="A81" t="str">
            <v>T040233</v>
          </cell>
          <cell r="B81" t="str">
            <v>LOCAL</v>
          </cell>
          <cell r="C81">
            <v>38021</v>
          </cell>
          <cell r="E81" t="str">
            <v>RSS</v>
          </cell>
          <cell r="F81">
            <v>15</v>
          </cell>
        </row>
        <row r="82">
          <cell r="A82" t="str">
            <v>T040151</v>
          </cell>
          <cell r="B82" t="str">
            <v>LOCAL</v>
          </cell>
          <cell r="C82">
            <v>38022</v>
          </cell>
          <cell r="E82" t="str">
            <v>STR</v>
          </cell>
          <cell r="F82">
            <v>15.015000000000001</v>
          </cell>
        </row>
        <row r="83">
          <cell r="A83" t="str">
            <v>T040206</v>
          </cell>
          <cell r="B83" t="str">
            <v>LOCAL</v>
          </cell>
          <cell r="C83">
            <v>38026</v>
          </cell>
          <cell r="E83" t="str">
            <v>RSS</v>
          </cell>
          <cell r="F83">
            <v>15</v>
          </cell>
        </row>
        <row r="84">
          <cell r="A84" t="str">
            <v>T040091</v>
          </cell>
          <cell r="B84" t="str">
            <v>EXPORT</v>
          </cell>
          <cell r="C84">
            <v>38018</v>
          </cell>
          <cell r="D84">
            <v>0</v>
          </cell>
          <cell r="E84" t="str">
            <v>STR</v>
          </cell>
          <cell r="F84">
            <v>241.92</v>
          </cell>
          <cell r="G84">
            <v>12</v>
          </cell>
        </row>
        <row r="85">
          <cell r="A85" t="str">
            <v>T040089</v>
          </cell>
          <cell r="B85" t="str">
            <v>EXPORT</v>
          </cell>
          <cell r="C85">
            <v>38021</v>
          </cell>
          <cell r="D85">
            <v>0</v>
          </cell>
          <cell r="E85" t="str">
            <v>STR</v>
          </cell>
          <cell r="F85">
            <v>201.6</v>
          </cell>
          <cell r="G85">
            <v>10</v>
          </cell>
        </row>
        <row r="86">
          <cell r="A86" t="str">
            <v>0000953</v>
          </cell>
          <cell r="B86" t="str">
            <v>EXPORT</v>
          </cell>
          <cell r="C86">
            <v>38023</v>
          </cell>
          <cell r="E86" t="str">
            <v>RSS</v>
          </cell>
          <cell r="F86">
            <v>19</v>
          </cell>
          <cell r="G86">
            <v>3</v>
          </cell>
        </row>
        <row r="87">
          <cell r="A87" t="str">
            <v>0000953</v>
          </cell>
          <cell r="B87" t="str">
            <v>EXPORT</v>
          </cell>
          <cell r="C87">
            <v>38023</v>
          </cell>
          <cell r="E87" t="str">
            <v>RSS</v>
          </cell>
          <cell r="F87">
            <v>38</v>
          </cell>
        </row>
        <row r="88">
          <cell r="A88" t="str">
            <v>T034234</v>
          </cell>
          <cell r="B88" t="str">
            <v>EXPORT</v>
          </cell>
          <cell r="C88">
            <v>38023</v>
          </cell>
          <cell r="D88">
            <v>0</v>
          </cell>
          <cell r="E88" t="str">
            <v>RSS</v>
          </cell>
          <cell r="F88">
            <v>200</v>
          </cell>
          <cell r="G88">
            <v>10</v>
          </cell>
        </row>
        <row r="89">
          <cell r="A89" t="str">
            <v>T040090</v>
          </cell>
          <cell r="B89" t="str">
            <v>EXPORT</v>
          </cell>
          <cell r="C89">
            <v>38023</v>
          </cell>
          <cell r="D89">
            <v>0</v>
          </cell>
          <cell r="E89" t="str">
            <v>STR</v>
          </cell>
          <cell r="F89">
            <v>161.28</v>
          </cell>
          <cell r="G89">
            <v>8</v>
          </cell>
        </row>
        <row r="90">
          <cell r="A90" t="str">
            <v>T040092</v>
          </cell>
          <cell r="B90" t="str">
            <v>EXPORT</v>
          </cell>
          <cell r="C90">
            <v>38023</v>
          </cell>
          <cell r="D90">
            <v>0</v>
          </cell>
          <cell r="E90" t="str">
            <v>STR</v>
          </cell>
          <cell r="F90">
            <v>100.8</v>
          </cell>
          <cell r="G90">
            <v>5</v>
          </cell>
        </row>
        <row r="91">
          <cell r="A91" t="str">
            <v>T040093</v>
          </cell>
          <cell r="B91" t="str">
            <v>EXPORT</v>
          </cell>
          <cell r="C91">
            <v>38023</v>
          </cell>
          <cell r="D91">
            <v>0</v>
          </cell>
          <cell r="E91" t="str">
            <v>STR</v>
          </cell>
          <cell r="F91">
            <v>60.48</v>
          </cell>
          <cell r="G91">
            <v>3</v>
          </cell>
        </row>
        <row r="92">
          <cell r="A92" t="str">
            <v>T040208</v>
          </cell>
          <cell r="B92" t="str">
            <v>EXPORT</v>
          </cell>
          <cell r="C92">
            <v>38023</v>
          </cell>
          <cell r="E92" t="str">
            <v>RSS</v>
          </cell>
          <cell r="F92">
            <v>100</v>
          </cell>
          <cell r="G92">
            <v>5</v>
          </cell>
        </row>
        <row r="93">
          <cell r="A93" t="str">
            <v>T040211</v>
          </cell>
          <cell r="B93" t="str">
            <v>EXPORT</v>
          </cell>
          <cell r="C93">
            <v>38023</v>
          </cell>
          <cell r="E93" t="str">
            <v>RSS</v>
          </cell>
          <cell r="F93">
            <v>19.2</v>
          </cell>
          <cell r="G93">
            <v>1</v>
          </cell>
        </row>
        <row r="94">
          <cell r="A94" t="str">
            <v>T040275</v>
          </cell>
          <cell r="B94" t="str">
            <v>EXPORT</v>
          </cell>
          <cell r="C94">
            <v>38023</v>
          </cell>
          <cell r="E94" t="str">
            <v>RSS</v>
          </cell>
          <cell r="F94">
            <v>19.2</v>
          </cell>
          <cell r="G94">
            <v>1</v>
          </cell>
        </row>
        <row r="95">
          <cell r="A95" t="str">
            <v>T040288</v>
          </cell>
          <cell r="B95" t="str">
            <v>EXPORT</v>
          </cell>
          <cell r="C95">
            <v>38023</v>
          </cell>
          <cell r="E95" t="str">
            <v>LTX</v>
          </cell>
          <cell r="F95">
            <v>25.22</v>
          </cell>
          <cell r="G95">
            <v>1</v>
          </cell>
        </row>
        <row r="96">
          <cell r="A96" t="str">
            <v>T040289</v>
          </cell>
          <cell r="B96" t="str">
            <v>EXPORT</v>
          </cell>
          <cell r="C96">
            <v>38023</v>
          </cell>
          <cell r="E96" t="str">
            <v>LTX</v>
          </cell>
          <cell r="F96">
            <v>24.67</v>
          </cell>
          <cell r="G96">
            <v>1</v>
          </cell>
        </row>
        <row r="97">
          <cell r="A97" t="str">
            <v>T040290</v>
          </cell>
          <cell r="B97" t="str">
            <v>EXPORT</v>
          </cell>
          <cell r="C97">
            <v>38023</v>
          </cell>
          <cell r="E97" t="str">
            <v>LTX</v>
          </cell>
          <cell r="F97">
            <v>24.555</v>
          </cell>
          <cell r="G97">
            <v>1</v>
          </cell>
        </row>
        <row r="98">
          <cell r="A98" t="str">
            <v>T040291</v>
          </cell>
          <cell r="B98" t="str">
            <v>EXPORT</v>
          </cell>
          <cell r="C98">
            <v>38023</v>
          </cell>
          <cell r="E98" t="str">
            <v>LTX</v>
          </cell>
          <cell r="F98">
            <v>25.14</v>
          </cell>
          <cell r="G98">
            <v>1</v>
          </cell>
        </row>
        <row r="99">
          <cell r="A99" t="str">
            <v>T040297</v>
          </cell>
          <cell r="B99" t="str">
            <v>EXPORT</v>
          </cell>
          <cell r="C99">
            <v>38023</v>
          </cell>
          <cell r="E99" t="str">
            <v>RSS</v>
          </cell>
          <cell r="F99">
            <v>38</v>
          </cell>
          <cell r="G99">
            <v>2</v>
          </cell>
        </row>
        <row r="100">
          <cell r="A100" t="str">
            <v>T040301</v>
          </cell>
          <cell r="B100" t="str">
            <v>EXPORT</v>
          </cell>
          <cell r="C100">
            <v>38023</v>
          </cell>
          <cell r="E100" t="str">
            <v>RSS</v>
          </cell>
          <cell r="F100">
            <v>38.4</v>
          </cell>
          <cell r="G100">
            <v>2</v>
          </cell>
        </row>
        <row r="101">
          <cell r="A101" t="str">
            <v>T034139</v>
          </cell>
          <cell r="B101" t="str">
            <v>EXPORT</v>
          </cell>
          <cell r="C101">
            <v>38024</v>
          </cell>
          <cell r="D101" t="str">
            <v>เรือออก 7/2</v>
          </cell>
          <cell r="E101" t="str">
            <v>RSS</v>
          </cell>
          <cell r="F101">
            <v>96</v>
          </cell>
          <cell r="G101">
            <v>5</v>
          </cell>
        </row>
        <row r="102">
          <cell r="A102" t="str">
            <v>T034236</v>
          </cell>
          <cell r="B102" t="str">
            <v>EXPORT</v>
          </cell>
          <cell r="C102">
            <v>38024</v>
          </cell>
          <cell r="D102" t="str">
            <v>เรือออก 7/2</v>
          </cell>
          <cell r="E102" t="str">
            <v>RSS</v>
          </cell>
          <cell r="F102">
            <v>96</v>
          </cell>
          <cell r="G102">
            <v>5</v>
          </cell>
        </row>
        <row r="103">
          <cell r="A103" t="str">
            <v>T040277</v>
          </cell>
          <cell r="B103" t="str">
            <v>EXPORT</v>
          </cell>
          <cell r="C103">
            <v>38024</v>
          </cell>
          <cell r="E103" t="str">
            <v>RSS</v>
          </cell>
          <cell r="F103">
            <v>120</v>
          </cell>
          <cell r="G103">
            <v>6</v>
          </cell>
        </row>
        <row r="104">
          <cell r="A104" t="str">
            <v>T040278</v>
          </cell>
          <cell r="B104" t="str">
            <v>EXPORT</v>
          </cell>
          <cell r="C104">
            <v>38024</v>
          </cell>
          <cell r="E104" t="str">
            <v>RSS</v>
          </cell>
          <cell r="F104">
            <v>120</v>
          </cell>
          <cell r="G104">
            <v>6</v>
          </cell>
        </row>
        <row r="105">
          <cell r="A105" t="str">
            <v>T040296</v>
          </cell>
          <cell r="B105" t="str">
            <v>EXPORT</v>
          </cell>
          <cell r="C105">
            <v>38024</v>
          </cell>
          <cell r="E105" t="str">
            <v>STR</v>
          </cell>
          <cell r="F105">
            <v>40.32</v>
          </cell>
          <cell r="G105">
            <v>2</v>
          </cell>
        </row>
        <row r="106">
          <cell r="A106" t="str">
            <v>T040298</v>
          </cell>
          <cell r="B106" t="str">
            <v>EXPORT</v>
          </cell>
          <cell r="C106">
            <v>38024</v>
          </cell>
          <cell r="E106" t="str">
            <v>RSS</v>
          </cell>
          <cell r="F106">
            <v>120</v>
          </cell>
          <cell r="G106">
            <v>6</v>
          </cell>
        </row>
        <row r="107">
          <cell r="A107" t="str">
            <v>0000949</v>
          </cell>
          <cell r="B107" t="str">
            <v>EXPORT</v>
          </cell>
          <cell r="C107">
            <v>38025</v>
          </cell>
          <cell r="E107" t="str">
            <v>RSS</v>
          </cell>
          <cell r="F107">
            <v>20</v>
          </cell>
          <cell r="G107">
            <v>4</v>
          </cell>
        </row>
        <row r="108">
          <cell r="A108" t="str">
            <v>0000949</v>
          </cell>
          <cell r="B108" t="str">
            <v>EXPORT</v>
          </cell>
          <cell r="C108">
            <v>38025</v>
          </cell>
          <cell r="E108" t="str">
            <v>RSS</v>
          </cell>
          <cell r="F108">
            <v>60</v>
          </cell>
        </row>
        <row r="109">
          <cell r="A109" t="str">
            <v>T034181</v>
          </cell>
          <cell r="B109" t="str">
            <v>EXPORT</v>
          </cell>
          <cell r="C109">
            <v>38025</v>
          </cell>
          <cell r="D109">
            <v>0</v>
          </cell>
          <cell r="E109" t="str">
            <v>RSS</v>
          </cell>
          <cell r="F109">
            <v>96</v>
          </cell>
          <cell r="G109">
            <v>5</v>
          </cell>
        </row>
        <row r="110">
          <cell r="A110" t="str">
            <v>T034237</v>
          </cell>
          <cell r="B110" t="str">
            <v>EXPORT</v>
          </cell>
          <cell r="C110">
            <v>38025</v>
          </cell>
          <cell r="D110">
            <v>0</v>
          </cell>
          <cell r="E110" t="str">
            <v>RSS</v>
          </cell>
          <cell r="F110">
            <v>96</v>
          </cell>
          <cell r="G110">
            <v>5</v>
          </cell>
        </row>
        <row r="111">
          <cell r="A111" t="str">
            <v>T040121</v>
          </cell>
          <cell r="B111" t="str">
            <v>EXPORT</v>
          </cell>
          <cell r="C111">
            <v>38025</v>
          </cell>
          <cell r="E111" t="str">
            <v>STR</v>
          </cell>
          <cell r="F111">
            <v>20.16</v>
          </cell>
          <cell r="G111">
            <v>1</v>
          </cell>
        </row>
        <row r="112">
          <cell r="A112" t="str">
            <v>T040322</v>
          </cell>
          <cell r="B112" t="str">
            <v>EXPORT</v>
          </cell>
          <cell r="C112">
            <v>38025</v>
          </cell>
          <cell r="E112" t="str">
            <v>RSS</v>
          </cell>
          <cell r="F112">
            <v>200</v>
          </cell>
          <cell r="G112">
            <v>10</v>
          </cell>
        </row>
        <row r="113">
          <cell r="A113" t="str">
            <v>T040352,T040353</v>
          </cell>
          <cell r="B113" t="str">
            <v>EXPORT</v>
          </cell>
          <cell r="C113">
            <v>38025</v>
          </cell>
          <cell r="E113" t="str">
            <v>RSS</v>
          </cell>
          <cell r="F113">
            <v>200</v>
          </cell>
          <cell r="G113">
            <v>10</v>
          </cell>
        </row>
        <row r="114">
          <cell r="A114" t="str">
            <v>0000957</v>
          </cell>
          <cell r="B114" t="str">
            <v>EXPORT</v>
          </cell>
          <cell r="C114">
            <v>38026</v>
          </cell>
          <cell r="E114" t="str">
            <v>RSS</v>
          </cell>
          <cell r="F114">
            <v>20</v>
          </cell>
          <cell r="G114">
            <v>4</v>
          </cell>
        </row>
        <row r="115">
          <cell r="A115" t="str">
            <v>0000957</v>
          </cell>
          <cell r="B115" t="str">
            <v>EXPORT</v>
          </cell>
          <cell r="C115">
            <v>38026</v>
          </cell>
          <cell r="E115" t="str">
            <v>RSS</v>
          </cell>
          <cell r="F115">
            <v>60</v>
          </cell>
        </row>
        <row r="116">
          <cell r="A116" t="str">
            <v>T040097</v>
          </cell>
          <cell r="B116" t="str">
            <v>EXPORT</v>
          </cell>
          <cell r="C116">
            <v>38026</v>
          </cell>
          <cell r="D116">
            <v>0</v>
          </cell>
          <cell r="E116" t="str">
            <v>STR</v>
          </cell>
          <cell r="F116">
            <v>120.96</v>
          </cell>
          <cell r="G116">
            <v>6</v>
          </cell>
        </row>
        <row r="117">
          <cell r="A117" t="str">
            <v>T040292</v>
          </cell>
          <cell r="B117" t="str">
            <v>EXPORT</v>
          </cell>
          <cell r="C117">
            <v>38026</v>
          </cell>
          <cell r="E117" t="str">
            <v>LTX</v>
          </cell>
          <cell r="F117">
            <v>25.08</v>
          </cell>
          <cell r="G117">
            <v>1</v>
          </cell>
        </row>
        <row r="118">
          <cell r="A118" t="str">
            <v>T040293</v>
          </cell>
          <cell r="B118" t="str">
            <v>EXPORT</v>
          </cell>
          <cell r="C118">
            <v>38026</v>
          </cell>
          <cell r="E118" t="str">
            <v>LTX</v>
          </cell>
          <cell r="F118">
            <v>24.43</v>
          </cell>
          <cell r="G118">
            <v>1</v>
          </cell>
        </row>
        <row r="119">
          <cell r="A119" t="str">
            <v>T040294</v>
          </cell>
          <cell r="B119" t="str">
            <v>EXPORT</v>
          </cell>
          <cell r="C119">
            <v>38026</v>
          </cell>
          <cell r="E119" t="str">
            <v>LTX</v>
          </cell>
          <cell r="F119">
            <v>24.74</v>
          </cell>
          <cell r="G119">
            <v>1</v>
          </cell>
        </row>
        <row r="120">
          <cell r="A120" t="str">
            <v>T040326</v>
          </cell>
          <cell r="B120" t="str">
            <v>EXPORT</v>
          </cell>
          <cell r="C120">
            <v>38026</v>
          </cell>
          <cell r="E120" t="str">
            <v>RSS</v>
          </cell>
          <cell r="F120">
            <v>19.2</v>
          </cell>
          <cell r="G120">
            <v>1</v>
          </cell>
        </row>
        <row r="121">
          <cell r="A121" t="str">
            <v>T040295</v>
          </cell>
          <cell r="B121" t="str">
            <v>EXPORT</v>
          </cell>
          <cell r="C121">
            <v>38026</v>
          </cell>
          <cell r="E121" t="str">
            <v>LTX</v>
          </cell>
          <cell r="F121">
            <v>24.81</v>
          </cell>
          <cell r="G121">
            <v>1</v>
          </cell>
        </row>
        <row r="122">
          <cell r="A122" t="str">
            <v>T040122</v>
          </cell>
          <cell r="B122" t="str">
            <v>EXPORT</v>
          </cell>
          <cell r="C122">
            <v>38028</v>
          </cell>
          <cell r="E122" t="str">
            <v>STR</v>
          </cell>
          <cell r="F122">
            <v>100.8</v>
          </cell>
          <cell r="G122">
            <v>5</v>
          </cell>
        </row>
        <row r="123">
          <cell r="A123" t="str">
            <v>T040205</v>
          </cell>
          <cell r="B123" t="str">
            <v>EXPORT</v>
          </cell>
          <cell r="C123">
            <v>38028</v>
          </cell>
          <cell r="E123" t="str">
            <v>RSS</v>
          </cell>
          <cell r="F123">
            <v>120</v>
          </cell>
          <cell r="G123">
            <v>6</v>
          </cell>
        </row>
        <row r="124">
          <cell r="A124" t="str">
            <v>T040300</v>
          </cell>
          <cell r="B124" t="str">
            <v>EXPORT</v>
          </cell>
          <cell r="C124">
            <v>38028</v>
          </cell>
          <cell r="E124" t="str">
            <v>RSS</v>
          </cell>
          <cell r="F124">
            <v>100</v>
          </cell>
          <cell r="G124">
            <v>5</v>
          </cell>
        </row>
        <row r="125">
          <cell r="A125" t="str">
            <v>T040350</v>
          </cell>
          <cell r="B125" t="str">
            <v>EXPORT</v>
          </cell>
          <cell r="C125">
            <v>38023</v>
          </cell>
          <cell r="E125" t="str">
            <v>RSS</v>
          </cell>
          <cell r="F125">
            <v>52.887999999999998</v>
          </cell>
          <cell r="G125">
            <v>2</v>
          </cell>
        </row>
        <row r="126">
          <cell r="A126" t="str">
            <v>T040096</v>
          </cell>
          <cell r="B126" t="str">
            <v>EXPORT</v>
          </cell>
          <cell r="C126">
            <v>38024</v>
          </cell>
          <cell r="D126">
            <v>0</v>
          </cell>
          <cell r="E126" t="str">
            <v>STR</v>
          </cell>
          <cell r="F126">
            <v>100.8</v>
          </cell>
          <cell r="G126">
            <v>5</v>
          </cell>
        </row>
        <row r="127">
          <cell r="A127" t="str">
            <v>T040181</v>
          </cell>
          <cell r="B127" t="str">
            <v>EXPORT</v>
          </cell>
          <cell r="C127">
            <v>38025</v>
          </cell>
          <cell r="E127" t="str">
            <v>STR</v>
          </cell>
          <cell r="F127">
            <v>201.6</v>
          </cell>
          <cell r="G127">
            <v>10</v>
          </cell>
        </row>
        <row r="128">
          <cell r="A128" t="str">
            <v>T040249</v>
          </cell>
          <cell r="B128" t="str">
            <v>EXPORT</v>
          </cell>
          <cell r="C128">
            <v>38025</v>
          </cell>
          <cell r="E128" t="str">
            <v>SKI</v>
          </cell>
          <cell r="F128">
            <v>13.2</v>
          </cell>
          <cell r="G128">
            <v>1</v>
          </cell>
        </row>
        <row r="129">
          <cell r="A129" t="str">
            <v>T040270</v>
          </cell>
          <cell r="B129" t="str">
            <v>EXPORT</v>
          </cell>
          <cell r="C129">
            <v>38025</v>
          </cell>
          <cell r="E129" t="str">
            <v>RSS</v>
          </cell>
          <cell r="F129">
            <v>6</v>
          </cell>
        </row>
        <row r="130">
          <cell r="A130" t="str">
            <v>T040252</v>
          </cell>
          <cell r="B130" t="str">
            <v>EXPORT</v>
          </cell>
          <cell r="C130">
            <v>38025</v>
          </cell>
          <cell r="E130" t="str">
            <v>SKI</v>
          </cell>
          <cell r="F130">
            <v>168</v>
          </cell>
          <cell r="G130">
            <v>8</v>
          </cell>
        </row>
        <row r="131">
          <cell r="A131" t="str">
            <v>T040299</v>
          </cell>
          <cell r="B131" t="str">
            <v>EXPORT</v>
          </cell>
          <cell r="C131">
            <v>38025</v>
          </cell>
          <cell r="E131" t="str">
            <v>RSS</v>
          </cell>
          <cell r="F131">
            <v>76.8</v>
          </cell>
          <cell r="G131">
            <v>4</v>
          </cell>
        </row>
        <row r="132">
          <cell r="A132" t="str">
            <v>T040271</v>
          </cell>
          <cell r="B132" t="str">
            <v>EXPORT</v>
          </cell>
          <cell r="C132">
            <v>38026</v>
          </cell>
          <cell r="E132" t="str">
            <v>RSS</v>
          </cell>
          <cell r="F132">
            <v>80</v>
          </cell>
          <cell r="G132">
            <v>4</v>
          </cell>
        </row>
        <row r="133">
          <cell r="A133" t="str">
            <v>T040371</v>
          </cell>
          <cell r="B133" t="str">
            <v>EXPORT</v>
          </cell>
          <cell r="C133">
            <v>38026</v>
          </cell>
          <cell r="E133" t="str">
            <v>RSS</v>
          </cell>
          <cell r="F133">
            <v>100</v>
          </cell>
          <cell r="G133">
            <v>5</v>
          </cell>
        </row>
        <row r="134">
          <cell r="A134" t="str">
            <v>T040214</v>
          </cell>
          <cell r="B134" t="str">
            <v>EXPORT</v>
          </cell>
          <cell r="C134">
            <v>38027</v>
          </cell>
          <cell r="E134" t="str">
            <v>STR</v>
          </cell>
          <cell r="F134">
            <v>80.64</v>
          </cell>
          <cell r="G134">
            <v>4</v>
          </cell>
        </row>
        <row r="135">
          <cell r="A135" t="str">
            <v>T040109</v>
          </cell>
          <cell r="B135" t="str">
            <v>EXPORT</v>
          </cell>
          <cell r="C135">
            <v>38028</v>
          </cell>
          <cell r="D135">
            <v>0</v>
          </cell>
          <cell r="E135" t="str">
            <v>STR</v>
          </cell>
          <cell r="F135">
            <v>201.6</v>
          </cell>
          <cell r="G135">
            <v>10</v>
          </cell>
        </row>
        <row r="136">
          <cell r="A136" t="str">
            <v>T040123</v>
          </cell>
          <cell r="B136" t="str">
            <v>EXPORT</v>
          </cell>
          <cell r="C136">
            <v>38028</v>
          </cell>
          <cell r="E136" t="str">
            <v>STR</v>
          </cell>
          <cell r="F136">
            <v>201.6</v>
          </cell>
          <cell r="G136">
            <v>10</v>
          </cell>
        </row>
        <row r="137">
          <cell r="A137" t="str">
            <v>T040183</v>
          </cell>
          <cell r="B137" t="str">
            <v>EXPORT</v>
          </cell>
          <cell r="C137">
            <v>38028</v>
          </cell>
          <cell r="E137" t="str">
            <v>STR</v>
          </cell>
          <cell r="F137">
            <v>20.16</v>
          </cell>
          <cell r="G137">
            <v>1</v>
          </cell>
        </row>
        <row r="138">
          <cell r="A138" t="str">
            <v>T040124</v>
          </cell>
          <cell r="B138" t="str">
            <v>EXPORT</v>
          </cell>
          <cell r="C138">
            <v>38029</v>
          </cell>
          <cell r="E138" t="str">
            <v>STR</v>
          </cell>
          <cell r="F138">
            <v>20.16</v>
          </cell>
          <cell r="G138">
            <v>1</v>
          </cell>
        </row>
        <row r="139">
          <cell r="A139" t="str">
            <v>T040308</v>
          </cell>
          <cell r="B139" t="str">
            <v>EXPORT</v>
          </cell>
          <cell r="C139">
            <v>38029</v>
          </cell>
          <cell r="E139" t="str">
            <v>STR</v>
          </cell>
          <cell r="F139">
            <v>504</v>
          </cell>
          <cell r="G139">
            <v>25</v>
          </cell>
        </row>
        <row r="140">
          <cell r="A140" t="str">
            <v>T040302</v>
          </cell>
          <cell r="B140" t="str">
            <v>EXPORT</v>
          </cell>
          <cell r="C140">
            <v>38029</v>
          </cell>
          <cell r="E140" t="str">
            <v>STR</v>
          </cell>
          <cell r="F140">
            <v>100.8</v>
          </cell>
          <cell r="G140">
            <v>5</v>
          </cell>
        </row>
        <row r="141">
          <cell r="A141" t="str">
            <v>T040327</v>
          </cell>
          <cell r="B141" t="str">
            <v>EXPORT</v>
          </cell>
          <cell r="C141">
            <v>38029</v>
          </cell>
          <cell r="E141" t="str">
            <v>RSS</v>
          </cell>
          <cell r="F141">
            <v>16</v>
          </cell>
          <cell r="G141">
            <v>1</v>
          </cell>
        </row>
        <row r="142">
          <cell r="A142" t="str">
            <v>T040045</v>
          </cell>
          <cell r="B142" t="str">
            <v>EXPORT</v>
          </cell>
          <cell r="C142">
            <v>38030</v>
          </cell>
          <cell r="D142">
            <v>0</v>
          </cell>
          <cell r="E142" t="str">
            <v>RSS</v>
          </cell>
          <cell r="F142">
            <v>384</v>
          </cell>
          <cell r="G142">
            <v>20</v>
          </cell>
        </row>
        <row r="143">
          <cell r="A143" t="str">
            <v>T040047</v>
          </cell>
          <cell r="B143" t="str">
            <v>EXPORT</v>
          </cell>
          <cell r="C143">
            <v>38030</v>
          </cell>
          <cell r="D143">
            <v>0</v>
          </cell>
          <cell r="E143" t="str">
            <v>RSS</v>
          </cell>
          <cell r="F143">
            <v>180</v>
          </cell>
          <cell r="G143">
            <v>9</v>
          </cell>
        </row>
        <row r="144">
          <cell r="A144" t="str">
            <v>T040053</v>
          </cell>
          <cell r="B144" t="str">
            <v>EXPORT</v>
          </cell>
          <cell r="C144">
            <v>38030</v>
          </cell>
          <cell r="D144">
            <v>0</v>
          </cell>
          <cell r="E144" t="str">
            <v>STR</v>
          </cell>
          <cell r="F144">
            <v>100.8</v>
          </cell>
          <cell r="G144">
            <v>5</v>
          </cell>
        </row>
        <row r="145">
          <cell r="A145" t="str">
            <v>T040094</v>
          </cell>
          <cell r="B145" t="str">
            <v>EXPORT</v>
          </cell>
          <cell r="C145">
            <v>38030</v>
          </cell>
          <cell r="D145">
            <v>0</v>
          </cell>
          <cell r="E145" t="str">
            <v>STR</v>
          </cell>
          <cell r="F145">
            <v>100.8</v>
          </cell>
          <cell r="G145">
            <v>5</v>
          </cell>
        </row>
        <row r="146">
          <cell r="A146" t="str">
            <v>T040218</v>
          </cell>
          <cell r="B146" t="str">
            <v>EXPORT</v>
          </cell>
          <cell r="C146">
            <v>38030</v>
          </cell>
          <cell r="E146" t="str">
            <v>STR</v>
          </cell>
          <cell r="F146">
            <v>100.8</v>
          </cell>
          <cell r="G146">
            <v>5</v>
          </cell>
        </row>
        <row r="147">
          <cell r="A147" t="str">
            <v>T040254</v>
          </cell>
          <cell r="B147" t="str">
            <v>EXPORT</v>
          </cell>
          <cell r="C147">
            <v>38030</v>
          </cell>
          <cell r="E147" t="str">
            <v>LTX</v>
          </cell>
          <cell r="F147">
            <v>328</v>
          </cell>
          <cell r="G147">
            <v>20</v>
          </cell>
        </row>
        <row r="148">
          <cell r="A148" t="str">
            <v>T040258</v>
          </cell>
          <cell r="B148" t="str">
            <v>EXPORT</v>
          </cell>
          <cell r="C148">
            <v>38030</v>
          </cell>
          <cell r="E148" t="str">
            <v>STR</v>
          </cell>
          <cell r="F148">
            <v>201.6</v>
          </cell>
          <cell r="G148">
            <v>10</v>
          </cell>
        </row>
        <row r="149">
          <cell r="A149" t="str">
            <v>T040337</v>
          </cell>
          <cell r="B149" t="str">
            <v>EXPORT</v>
          </cell>
          <cell r="C149">
            <v>38030</v>
          </cell>
          <cell r="E149" t="str">
            <v>RSS</v>
          </cell>
          <cell r="F149">
            <v>19.2</v>
          </cell>
          <cell r="G149">
            <v>1</v>
          </cell>
        </row>
        <row r="150">
          <cell r="A150" t="str">
            <v>T040344</v>
          </cell>
          <cell r="B150" t="str">
            <v>EXPORT</v>
          </cell>
          <cell r="C150">
            <v>38030</v>
          </cell>
          <cell r="E150" t="str">
            <v>RSS</v>
          </cell>
          <cell r="F150">
            <v>60</v>
          </cell>
          <cell r="G150">
            <v>3</v>
          </cell>
        </row>
        <row r="151">
          <cell r="A151" t="str">
            <v>0000952</v>
          </cell>
          <cell r="B151" t="str">
            <v>EXPORT</v>
          </cell>
          <cell r="C151">
            <v>38031</v>
          </cell>
          <cell r="E151" t="str">
            <v>LTX</v>
          </cell>
          <cell r="F151">
            <v>16.399999999999999</v>
          </cell>
          <cell r="G151">
            <v>2</v>
          </cell>
        </row>
        <row r="152">
          <cell r="A152" t="str">
            <v>0000952</v>
          </cell>
          <cell r="B152" t="str">
            <v>EXPORT</v>
          </cell>
          <cell r="C152">
            <v>38031</v>
          </cell>
          <cell r="E152" t="str">
            <v>LTX</v>
          </cell>
          <cell r="F152">
            <v>16.399999999999999</v>
          </cell>
        </row>
        <row r="153">
          <cell r="A153" t="str">
            <v>T040279</v>
          </cell>
          <cell r="B153" t="str">
            <v>EXPORT</v>
          </cell>
          <cell r="C153">
            <v>38031</v>
          </cell>
          <cell r="E153" t="str">
            <v>RSS</v>
          </cell>
          <cell r="F153">
            <v>200</v>
          </cell>
          <cell r="G153">
            <v>10</v>
          </cell>
        </row>
        <row r="154">
          <cell r="A154" t="str">
            <v>T040395</v>
          </cell>
          <cell r="B154" t="str">
            <v>EXPORT</v>
          </cell>
          <cell r="C154">
            <v>38032</v>
          </cell>
          <cell r="E154" t="str">
            <v>RSS</v>
          </cell>
          <cell r="F154">
            <v>100</v>
          </cell>
          <cell r="G154">
            <v>5</v>
          </cell>
        </row>
        <row r="155">
          <cell r="A155" t="str">
            <v>T040396</v>
          </cell>
          <cell r="B155" t="str">
            <v>EXPORT</v>
          </cell>
          <cell r="C155">
            <v>38032</v>
          </cell>
          <cell r="E155" t="str">
            <v>RSS</v>
          </cell>
          <cell r="F155">
            <v>200</v>
          </cell>
          <cell r="G155">
            <v>10</v>
          </cell>
        </row>
        <row r="156">
          <cell r="A156" t="str">
            <v>T040383</v>
          </cell>
          <cell r="B156" t="str">
            <v>EXPORT</v>
          </cell>
          <cell r="C156">
            <v>38033</v>
          </cell>
          <cell r="E156" t="str">
            <v>RSS</v>
          </cell>
          <cell r="F156">
            <v>60</v>
          </cell>
          <cell r="G156">
            <v>4</v>
          </cell>
        </row>
        <row r="157">
          <cell r="A157" t="str">
            <v>T040384</v>
          </cell>
          <cell r="B157" t="str">
            <v>EXPORT</v>
          </cell>
          <cell r="C157">
            <v>38033</v>
          </cell>
          <cell r="E157" t="str">
            <v>RSS</v>
          </cell>
          <cell r="F157">
            <v>20</v>
          </cell>
        </row>
        <row r="158">
          <cell r="A158" t="str">
            <v>T040037</v>
          </cell>
          <cell r="B158" t="str">
            <v>EXPORT</v>
          </cell>
          <cell r="C158">
            <v>38030</v>
          </cell>
          <cell r="E158" t="str">
            <v>RSS</v>
          </cell>
          <cell r="F158">
            <v>100</v>
          </cell>
          <cell r="G158">
            <v>5</v>
          </cell>
        </row>
        <row r="159">
          <cell r="A159" t="str">
            <v>T040315</v>
          </cell>
          <cell r="B159" t="str">
            <v>EXPORT</v>
          </cell>
          <cell r="C159">
            <v>38030</v>
          </cell>
          <cell r="E159" t="str">
            <v>RSS</v>
          </cell>
          <cell r="F159">
            <v>113.4</v>
          </cell>
          <cell r="G159">
            <v>7</v>
          </cell>
        </row>
        <row r="160">
          <cell r="A160" t="str">
            <v>T040316</v>
          </cell>
          <cell r="B160" t="str">
            <v>EXPORT</v>
          </cell>
          <cell r="C160">
            <v>38030</v>
          </cell>
          <cell r="E160" t="str">
            <v>RSS</v>
          </cell>
          <cell r="F160">
            <v>113.4</v>
          </cell>
          <cell r="G160">
            <v>7</v>
          </cell>
        </row>
        <row r="161">
          <cell r="A161" t="str">
            <v>T040338</v>
          </cell>
          <cell r="B161" t="str">
            <v>EXPORT</v>
          </cell>
          <cell r="C161">
            <v>38030</v>
          </cell>
          <cell r="E161" t="str">
            <v>RSS</v>
          </cell>
          <cell r="F161">
            <v>57.6</v>
          </cell>
          <cell r="G161">
            <v>3</v>
          </cell>
        </row>
        <row r="162">
          <cell r="A162" t="str">
            <v>T040339</v>
          </cell>
          <cell r="B162" t="str">
            <v>EXPORT</v>
          </cell>
          <cell r="C162">
            <v>38030</v>
          </cell>
          <cell r="E162" t="str">
            <v>RSS</v>
          </cell>
          <cell r="F162">
            <v>57.6</v>
          </cell>
          <cell r="G162">
            <v>3</v>
          </cell>
        </row>
        <row r="163">
          <cell r="A163" t="str">
            <v>T040394</v>
          </cell>
          <cell r="B163" t="str">
            <v>EXPORT</v>
          </cell>
          <cell r="C163">
            <v>38031</v>
          </cell>
          <cell r="E163" t="str">
            <v>RSS</v>
          </cell>
          <cell r="F163">
            <v>192</v>
          </cell>
          <cell r="G163">
            <v>10</v>
          </cell>
        </row>
        <row r="164">
          <cell r="A164" t="str">
            <v>T040125</v>
          </cell>
          <cell r="B164" t="str">
            <v>EXPORT</v>
          </cell>
          <cell r="C164">
            <v>38031</v>
          </cell>
          <cell r="E164" t="str">
            <v>STR</v>
          </cell>
          <cell r="F164">
            <v>161.28</v>
          </cell>
          <cell r="G164">
            <v>8</v>
          </cell>
        </row>
        <row r="165">
          <cell r="A165" t="str">
            <v>T040245</v>
          </cell>
          <cell r="B165" t="str">
            <v>EXPORT</v>
          </cell>
          <cell r="C165">
            <v>38032</v>
          </cell>
          <cell r="E165" t="str">
            <v>STR</v>
          </cell>
          <cell r="F165">
            <v>181.44</v>
          </cell>
          <cell r="G165">
            <v>9</v>
          </cell>
        </row>
        <row r="166">
          <cell r="A166" t="str">
            <v>T040263</v>
          </cell>
          <cell r="B166" t="str">
            <v>EXPORT</v>
          </cell>
          <cell r="C166">
            <v>38032</v>
          </cell>
          <cell r="E166" t="str">
            <v>RSS</v>
          </cell>
          <cell r="F166">
            <v>96</v>
          </cell>
          <cell r="G166">
            <v>5</v>
          </cell>
        </row>
        <row r="167">
          <cell r="A167" t="str">
            <v>T040309</v>
          </cell>
          <cell r="B167" t="str">
            <v>EXPORT</v>
          </cell>
          <cell r="C167">
            <v>38032</v>
          </cell>
          <cell r="E167" t="str">
            <v>RSS</v>
          </cell>
          <cell r="F167">
            <v>96</v>
          </cell>
          <cell r="G167">
            <v>5</v>
          </cell>
        </row>
        <row r="168">
          <cell r="A168" t="str">
            <v>T040328</v>
          </cell>
          <cell r="B168" t="str">
            <v>EXPORT</v>
          </cell>
          <cell r="C168">
            <v>38032</v>
          </cell>
          <cell r="E168" t="str">
            <v>RSS</v>
          </cell>
          <cell r="F168">
            <v>19.2</v>
          </cell>
          <cell r="G168">
            <v>1</v>
          </cell>
        </row>
        <row r="169">
          <cell r="A169" t="str">
            <v>T040329</v>
          </cell>
          <cell r="B169" t="str">
            <v>EXPORT</v>
          </cell>
          <cell r="C169">
            <v>38032</v>
          </cell>
          <cell r="E169" t="str">
            <v>RSS</v>
          </cell>
          <cell r="F169">
            <v>19.2</v>
          </cell>
          <cell r="G169">
            <v>1</v>
          </cell>
        </row>
        <row r="170">
          <cell r="A170" t="str">
            <v>T040355</v>
          </cell>
          <cell r="B170" t="str">
            <v>EXPORT</v>
          </cell>
          <cell r="C170">
            <v>38032</v>
          </cell>
          <cell r="E170" t="str">
            <v>STR</v>
          </cell>
          <cell r="F170">
            <v>42.56</v>
          </cell>
          <cell r="G170">
            <v>2</v>
          </cell>
        </row>
        <row r="171">
          <cell r="A171" t="str">
            <v>T040165</v>
          </cell>
          <cell r="B171" t="str">
            <v>LOCAL</v>
          </cell>
          <cell r="C171">
            <v>38024</v>
          </cell>
          <cell r="E171" t="str">
            <v>STR</v>
          </cell>
          <cell r="F171">
            <v>15.015000000000001</v>
          </cell>
        </row>
        <row r="172">
          <cell r="A172" t="str">
            <v>T040152</v>
          </cell>
          <cell r="B172" t="str">
            <v>LOCAL</v>
          </cell>
          <cell r="C172">
            <v>38026</v>
          </cell>
          <cell r="E172" t="str">
            <v>STR</v>
          </cell>
          <cell r="F172">
            <v>15.015000000000001</v>
          </cell>
        </row>
        <row r="173">
          <cell r="A173" t="str">
            <v>T040166</v>
          </cell>
          <cell r="B173" t="str">
            <v>LOCAL</v>
          </cell>
          <cell r="C173">
            <v>38026</v>
          </cell>
          <cell r="E173" t="str">
            <v>STR</v>
          </cell>
          <cell r="F173">
            <v>15.015000000000001</v>
          </cell>
        </row>
        <row r="174">
          <cell r="A174" t="str">
            <v>T040149</v>
          </cell>
          <cell r="B174" t="str">
            <v>LOCAL</v>
          </cell>
          <cell r="C174">
            <v>38027</v>
          </cell>
          <cell r="E174" t="str">
            <v>STR</v>
          </cell>
          <cell r="F174">
            <v>15.015000000000001</v>
          </cell>
        </row>
        <row r="175">
          <cell r="A175" t="str">
            <v>T040150</v>
          </cell>
          <cell r="B175" t="str">
            <v>LOCAL</v>
          </cell>
          <cell r="C175">
            <v>38027</v>
          </cell>
          <cell r="E175" t="str">
            <v>STR</v>
          </cell>
          <cell r="F175">
            <v>15.015000000000001</v>
          </cell>
        </row>
        <row r="176">
          <cell r="A176" t="str">
            <v>T040389</v>
          </cell>
          <cell r="B176" t="str">
            <v>LOCAL</v>
          </cell>
          <cell r="C176">
            <v>38027</v>
          </cell>
          <cell r="E176" t="str">
            <v>RSS</v>
          </cell>
          <cell r="F176">
            <v>15</v>
          </cell>
        </row>
        <row r="177">
          <cell r="A177" t="str">
            <v>T040167</v>
          </cell>
          <cell r="B177" t="str">
            <v>LOCAL</v>
          </cell>
          <cell r="C177">
            <v>38028</v>
          </cell>
          <cell r="E177" t="str">
            <v>STR</v>
          </cell>
          <cell r="F177">
            <v>15.015000000000001</v>
          </cell>
        </row>
        <row r="178">
          <cell r="A178" t="str">
            <v>T040222</v>
          </cell>
          <cell r="B178" t="str">
            <v>LOCAL</v>
          </cell>
          <cell r="C178">
            <v>38028</v>
          </cell>
          <cell r="E178" t="str">
            <v>RSS</v>
          </cell>
          <cell r="F178">
            <v>15</v>
          </cell>
        </row>
        <row r="179">
          <cell r="A179" t="str">
            <v>T040154</v>
          </cell>
          <cell r="B179" t="str">
            <v>LOCAL</v>
          </cell>
          <cell r="C179">
            <v>38029</v>
          </cell>
          <cell r="E179" t="str">
            <v>STR</v>
          </cell>
          <cell r="F179">
            <v>15.015000000000001</v>
          </cell>
        </row>
        <row r="180">
          <cell r="A180" t="str">
            <v>T040185</v>
          </cell>
          <cell r="B180" t="str">
            <v>LOCAL</v>
          </cell>
          <cell r="C180">
            <v>38031</v>
          </cell>
          <cell r="E180" t="str">
            <v>RSS</v>
          </cell>
          <cell r="F180">
            <v>15</v>
          </cell>
        </row>
        <row r="181">
          <cell r="A181" t="str">
            <v>T040223</v>
          </cell>
          <cell r="B181" t="str">
            <v>LOCAL</v>
          </cell>
          <cell r="C181">
            <v>38031</v>
          </cell>
          <cell r="E181" t="str">
            <v>RSS</v>
          </cell>
          <cell r="F181">
            <v>15</v>
          </cell>
        </row>
        <row r="182">
          <cell r="A182" t="str">
            <v>T040234</v>
          </cell>
          <cell r="B182" t="str">
            <v>LOCAL</v>
          </cell>
          <cell r="C182">
            <v>38033</v>
          </cell>
          <cell r="E182" t="str">
            <v>RSS</v>
          </cell>
          <cell r="F182">
            <v>15</v>
          </cell>
        </row>
        <row r="183">
          <cell r="A183" t="str">
            <v>T040235</v>
          </cell>
          <cell r="B183" t="str">
            <v>LOCAL</v>
          </cell>
          <cell r="C183">
            <v>38034</v>
          </cell>
          <cell r="E183" t="str">
            <v>RSS</v>
          </cell>
          <cell r="F183">
            <v>15</v>
          </cell>
        </row>
        <row r="184">
          <cell r="A184" t="str">
            <v>T040187</v>
          </cell>
          <cell r="B184" t="str">
            <v>LOCAL</v>
          </cell>
          <cell r="C184">
            <v>38034</v>
          </cell>
          <cell r="E184" t="str">
            <v>STR</v>
          </cell>
          <cell r="F184">
            <v>15.015000000000001</v>
          </cell>
        </row>
        <row r="185">
          <cell r="A185" t="str">
            <v>T040088</v>
          </cell>
          <cell r="B185" t="str">
            <v>LOCAL</v>
          </cell>
          <cell r="C185">
            <v>38020</v>
          </cell>
          <cell r="E185" t="str">
            <v>STR</v>
          </cell>
          <cell r="F185">
            <v>15.015000000000001</v>
          </cell>
        </row>
        <row r="186">
          <cell r="A186" t="str">
            <v>T040303,T040304</v>
          </cell>
          <cell r="B186" t="str">
            <v>EXPORT</v>
          </cell>
          <cell r="C186">
            <v>38030</v>
          </cell>
          <cell r="E186" t="str">
            <v>LTX</v>
          </cell>
          <cell r="F186">
            <v>191.88</v>
          </cell>
          <cell r="G186">
            <v>12</v>
          </cell>
        </row>
        <row r="187">
          <cell r="A187" t="str">
            <v>0000958</v>
          </cell>
          <cell r="B187" t="str">
            <v>EXPORT</v>
          </cell>
          <cell r="C187">
            <v>38031</v>
          </cell>
          <cell r="E187" t="str">
            <v>RSS</v>
          </cell>
          <cell r="F187">
            <v>100</v>
          </cell>
          <cell r="G187">
            <v>6</v>
          </cell>
        </row>
        <row r="188">
          <cell r="A188" t="str">
            <v>0000958</v>
          </cell>
          <cell r="B188" t="str">
            <v>EXPORT</v>
          </cell>
          <cell r="C188">
            <v>38031</v>
          </cell>
          <cell r="E188" t="str">
            <v>RSS</v>
          </cell>
          <cell r="F188">
            <v>20</v>
          </cell>
        </row>
        <row r="189">
          <cell r="A189" t="str">
            <v>T040182</v>
          </cell>
          <cell r="B189" t="str">
            <v>EXPORT</v>
          </cell>
          <cell r="C189">
            <v>38031</v>
          </cell>
          <cell r="E189" t="str">
            <v>RSS</v>
          </cell>
          <cell r="F189">
            <v>96</v>
          </cell>
          <cell r="G189">
            <v>5</v>
          </cell>
        </row>
        <row r="190">
          <cell r="A190" t="str">
            <v>T040376</v>
          </cell>
          <cell r="B190" t="str">
            <v>EXPORT</v>
          </cell>
          <cell r="C190">
            <v>38032</v>
          </cell>
          <cell r="E190" t="str">
            <v>SKI</v>
          </cell>
          <cell r="F190">
            <v>19.2</v>
          </cell>
          <cell r="G190">
            <v>1</v>
          </cell>
        </row>
        <row r="191">
          <cell r="A191" t="str">
            <v>0000959</v>
          </cell>
          <cell r="B191" t="str">
            <v>EXPORT</v>
          </cell>
          <cell r="C191">
            <v>38033</v>
          </cell>
          <cell r="E191" t="str">
            <v>RSS</v>
          </cell>
          <cell r="F191">
            <v>26.443999999999999</v>
          </cell>
          <cell r="G191">
            <v>2</v>
          </cell>
        </row>
        <row r="192">
          <cell r="A192" t="str">
            <v>0000959</v>
          </cell>
          <cell r="B192" t="str">
            <v>EXPORT</v>
          </cell>
          <cell r="C192">
            <v>38033</v>
          </cell>
          <cell r="E192" t="str">
            <v>RSS</v>
          </cell>
          <cell r="F192">
            <v>26.443999999999999</v>
          </cell>
        </row>
        <row r="193">
          <cell r="A193" t="str">
            <v>T040112</v>
          </cell>
          <cell r="B193" t="str">
            <v>EXPORT</v>
          </cell>
          <cell r="C193">
            <v>38033</v>
          </cell>
          <cell r="D193">
            <v>0</v>
          </cell>
          <cell r="E193" t="str">
            <v>STR</v>
          </cell>
          <cell r="F193">
            <v>120.96</v>
          </cell>
          <cell r="G193">
            <v>6</v>
          </cell>
        </row>
        <row r="194">
          <cell r="A194" t="str">
            <v>T040221</v>
          </cell>
          <cell r="B194" t="str">
            <v>EXPORT</v>
          </cell>
          <cell r="C194">
            <v>38033</v>
          </cell>
          <cell r="E194" t="str">
            <v>STR</v>
          </cell>
          <cell r="F194">
            <v>40.32</v>
          </cell>
          <cell r="G194">
            <v>2</v>
          </cell>
        </row>
        <row r="195">
          <cell r="A195" t="str">
            <v>T040343</v>
          </cell>
          <cell r="B195" t="str">
            <v>EXPORT</v>
          </cell>
          <cell r="C195">
            <v>38034</v>
          </cell>
          <cell r="E195" t="str">
            <v>RSS</v>
          </cell>
          <cell r="F195">
            <v>120</v>
          </cell>
          <cell r="G195">
            <v>6</v>
          </cell>
        </row>
        <row r="196">
          <cell r="A196" t="str">
            <v>T040442</v>
          </cell>
          <cell r="B196" t="str">
            <v>EXPORT</v>
          </cell>
          <cell r="C196">
            <v>38034</v>
          </cell>
          <cell r="E196" t="str">
            <v>LTX</v>
          </cell>
          <cell r="F196">
            <v>24.93</v>
          </cell>
          <cell r="G196">
            <v>1</v>
          </cell>
        </row>
        <row r="197">
          <cell r="A197" t="str">
            <v>T040283</v>
          </cell>
          <cell r="B197" t="str">
            <v>EXPORT</v>
          </cell>
          <cell r="C197">
            <v>38035</v>
          </cell>
          <cell r="E197" t="str">
            <v>STR</v>
          </cell>
          <cell r="F197">
            <v>100.8</v>
          </cell>
          <cell r="G197">
            <v>5</v>
          </cell>
        </row>
        <row r="198">
          <cell r="A198" t="str">
            <v>T040443</v>
          </cell>
          <cell r="B198" t="str">
            <v>EXPORT</v>
          </cell>
          <cell r="C198">
            <v>38035</v>
          </cell>
          <cell r="E198" t="str">
            <v>LTX</v>
          </cell>
          <cell r="F198">
            <v>24.945</v>
          </cell>
          <cell r="G198">
            <v>1</v>
          </cell>
        </row>
        <row r="199">
          <cell r="A199" t="str">
            <v>T040250</v>
          </cell>
          <cell r="B199" t="str">
            <v>EXPORT</v>
          </cell>
          <cell r="C199">
            <v>38032</v>
          </cell>
          <cell r="E199" t="str">
            <v>STR</v>
          </cell>
          <cell r="F199">
            <v>196.56</v>
          </cell>
          <cell r="G199">
            <v>24</v>
          </cell>
        </row>
        <row r="200">
          <cell r="A200" t="str">
            <v>T040251</v>
          </cell>
          <cell r="B200" t="str">
            <v>EXPORT</v>
          </cell>
          <cell r="C200">
            <v>38032</v>
          </cell>
          <cell r="E200" t="str">
            <v>STR</v>
          </cell>
          <cell r="F200">
            <v>196.56</v>
          </cell>
        </row>
        <row r="201">
          <cell r="A201" t="str">
            <v>T040253</v>
          </cell>
          <cell r="B201" t="str">
            <v>EXPORT</v>
          </cell>
          <cell r="C201">
            <v>38032</v>
          </cell>
          <cell r="E201" t="str">
            <v>STR</v>
          </cell>
          <cell r="F201">
            <v>393.12</v>
          </cell>
          <cell r="G201">
            <v>24</v>
          </cell>
        </row>
        <row r="202">
          <cell r="A202" t="str">
            <v>T040330</v>
          </cell>
          <cell r="B202" t="str">
            <v>EXPORT</v>
          </cell>
          <cell r="C202">
            <v>38035</v>
          </cell>
          <cell r="E202" t="str">
            <v>RSS</v>
          </cell>
          <cell r="F202">
            <v>100</v>
          </cell>
          <cell r="G202">
            <v>5</v>
          </cell>
        </row>
        <row r="203">
          <cell r="A203" t="str">
            <v>T040331</v>
          </cell>
          <cell r="B203" t="str">
            <v>EXPORT</v>
          </cell>
          <cell r="C203">
            <v>38035</v>
          </cell>
          <cell r="E203" t="str">
            <v>RSS</v>
          </cell>
          <cell r="F203">
            <v>100</v>
          </cell>
          <cell r="G203">
            <v>5</v>
          </cell>
        </row>
        <row r="204">
          <cell r="A204" t="str">
            <v>T040345</v>
          </cell>
          <cell r="B204" t="str">
            <v>EXPORT</v>
          </cell>
          <cell r="C204">
            <v>38035</v>
          </cell>
          <cell r="E204" t="str">
            <v>RSS</v>
          </cell>
          <cell r="F204">
            <v>60</v>
          </cell>
          <cell r="G204">
            <v>3</v>
          </cell>
        </row>
        <row r="205">
          <cell r="A205" t="str">
            <v>T040219</v>
          </cell>
          <cell r="B205" t="str">
            <v>EXPORT</v>
          </cell>
          <cell r="C205">
            <v>38034</v>
          </cell>
          <cell r="E205" t="str">
            <v>STR</v>
          </cell>
          <cell r="F205">
            <v>100.8</v>
          </cell>
          <cell r="G205">
            <v>5</v>
          </cell>
        </row>
        <row r="206">
          <cell r="A206" t="str">
            <v>T040380</v>
          </cell>
          <cell r="B206" t="str">
            <v>EXPORT</v>
          </cell>
          <cell r="C206">
            <v>38035</v>
          </cell>
          <cell r="E206" t="str">
            <v>LTX</v>
          </cell>
          <cell r="F206">
            <v>164</v>
          </cell>
          <cell r="G206">
            <v>10</v>
          </cell>
        </row>
        <row r="207">
          <cell r="A207" t="str">
            <v>T040381</v>
          </cell>
          <cell r="B207" t="str">
            <v>EXPORT</v>
          </cell>
          <cell r="C207">
            <v>38035</v>
          </cell>
          <cell r="E207" t="str">
            <v>LTX</v>
          </cell>
          <cell r="F207">
            <v>164</v>
          </cell>
          <cell r="G207">
            <v>10</v>
          </cell>
        </row>
        <row r="208">
          <cell r="A208" t="str">
            <v>T040382</v>
          </cell>
          <cell r="B208" t="str">
            <v>EXPORT</v>
          </cell>
          <cell r="C208">
            <v>38035</v>
          </cell>
          <cell r="E208" t="str">
            <v>LTX</v>
          </cell>
          <cell r="F208">
            <v>164</v>
          </cell>
          <cell r="G208">
            <v>10</v>
          </cell>
        </row>
        <row r="209">
          <cell r="A209" t="str">
            <v>T040388</v>
          </cell>
          <cell r="B209" t="str">
            <v>LOCAL</v>
          </cell>
          <cell r="C209">
            <v>38036</v>
          </cell>
          <cell r="E209" t="str">
            <v>LTX</v>
          </cell>
          <cell r="F209">
            <v>300.05</v>
          </cell>
          <cell r="G209">
            <v>15</v>
          </cell>
        </row>
        <row r="210">
          <cell r="A210" t="str">
            <v>T040391</v>
          </cell>
          <cell r="B210" t="str">
            <v>EXPORT</v>
          </cell>
          <cell r="C210">
            <v>38037</v>
          </cell>
          <cell r="E210" t="str">
            <v>RSS</v>
          </cell>
          <cell r="F210">
            <v>57</v>
          </cell>
          <cell r="G210">
            <v>3</v>
          </cell>
        </row>
        <row r="211">
          <cell r="A211" t="str">
            <v>T040444</v>
          </cell>
          <cell r="B211" t="str">
            <v>EXPORT</v>
          </cell>
          <cell r="C211">
            <v>38037</v>
          </cell>
          <cell r="E211" t="str">
            <v>LTX</v>
          </cell>
          <cell r="F211">
            <v>25.105</v>
          </cell>
          <cell r="G211">
            <v>1</v>
          </cell>
        </row>
        <row r="212">
          <cell r="A212" t="str">
            <v>EX.04/002</v>
          </cell>
          <cell r="B212" t="str">
            <v>EXPORT</v>
          </cell>
          <cell r="C212">
            <v>38033</v>
          </cell>
          <cell r="E212" t="str">
            <v>STR</v>
          </cell>
        </row>
        <row r="213">
          <cell r="A213" t="str">
            <v>T040390</v>
          </cell>
          <cell r="B213" t="str">
            <v>LOCAL</v>
          </cell>
          <cell r="C213">
            <v>38031</v>
          </cell>
          <cell r="E213" t="str">
            <v>RSS</v>
          </cell>
          <cell r="F213">
            <v>15</v>
          </cell>
        </row>
        <row r="214">
          <cell r="A214" t="str">
            <v>T040188</v>
          </cell>
          <cell r="B214" t="str">
            <v>LOCAL</v>
          </cell>
          <cell r="C214">
            <v>38034</v>
          </cell>
          <cell r="E214" t="str">
            <v>STR</v>
          </cell>
          <cell r="F214">
            <v>15.015000000000001</v>
          </cell>
        </row>
        <row r="215">
          <cell r="A215" t="str">
            <v>T040224</v>
          </cell>
          <cell r="B215" t="str">
            <v>LOCAL</v>
          </cell>
          <cell r="C215">
            <v>38034</v>
          </cell>
          <cell r="E215" t="str">
            <v>RSS</v>
          </cell>
          <cell r="F215">
            <v>15</v>
          </cell>
        </row>
        <row r="216">
          <cell r="A216" t="str">
            <v>T040157</v>
          </cell>
          <cell r="B216" t="str">
            <v>LOCAL</v>
          </cell>
          <cell r="C216">
            <v>38035</v>
          </cell>
          <cell r="E216" t="str">
            <v>STR</v>
          </cell>
          <cell r="F216">
            <v>15.015000000000001</v>
          </cell>
        </row>
        <row r="217">
          <cell r="A217" t="str">
            <v>T040236</v>
          </cell>
          <cell r="B217" t="str">
            <v>LOCAL</v>
          </cell>
          <cell r="C217">
            <v>38037</v>
          </cell>
          <cell r="E217" t="str">
            <v>RSS</v>
          </cell>
          <cell r="F217">
            <v>15</v>
          </cell>
        </row>
        <row r="218">
          <cell r="A218" t="str">
            <v>T040189</v>
          </cell>
          <cell r="B218" t="str">
            <v>LOCAL</v>
          </cell>
          <cell r="C218">
            <v>38038</v>
          </cell>
          <cell r="E218" t="str">
            <v>STR</v>
          </cell>
          <cell r="F218">
            <v>15.015000000000001</v>
          </cell>
        </row>
        <row r="219">
          <cell r="A219" t="str">
            <v>T040190</v>
          </cell>
          <cell r="B219" t="str">
            <v>LOCAL</v>
          </cell>
          <cell r="C219">
            <v>38038</v>
          </cell>
          <cell r="E219" t="str">
            <v>STR</v>
          </cell>
          <cell r="F219">
            <v>15.015000000000001</v>
          </cell>
        </row>
        <row r="220">
          <cell r="A220" t="str">
            <v>T040225</v>
          </cell>
          <cell r="B220" t="str">
            <v>LOCAL</v>
          </cell>
          <cell r="C220">
            <v>38038</v>
          </cell>
          <cell r="E220" t="str">
            <v>RSS</v>
          </cell>
          <cell r="F220">
            <v>15</v>
          </cell>
        </row>
        <row r="221">
          <cell r="A221" t="str">
            <v>T040237</v>
          </cell>
          <cell r="B221" t="str">
            <v>LOCAL</v>
          </cell>
          <cell r="C221">
            <v>38039</v>
          </cell>
          <cell r="E221" t="str">
            <v>RSS</v>
          </cell>
          <cell r="F221">
            <v>15</v>
          </cell>
        </row>
        <row r="222">
          <cell r="A222" t="str">
            <v>T040159</v>
          </cell>
          <cell r="B222" t="str">
            <v>LOCAL</v>
          </cell>
          <cell r="C222">
            <v>38040</v>
          </cell>
          <cell r="E222" t="str">
            <v>STR</v>
          </cell>
          <cell r="F222">
            <v>15.015000000000001</v>
          </cell>
        </row>
        <row r="223">
          <cell r="A223" t="str">
            <v>T040420</v>
          </cell>
          <cell r="B223" t="str">
            <v>EXPORT</v>
          </cell>
          <cell r="C223">
            <v>38034</v>
          </cell>
          <cell r="E223" t="str">
            <v>LTX</v>
          </cell>
          <cell r="F223">
            <v>295.2</v>
          </cell>
          <cell r="G223">
            <v>18</v>
          </cell>
        </row>
        <row r="224">
          <cell r="A224" t="str">
            <v>T040311</v>
          </cell>
          <cell r="B224" t="str">
            <v>EXPORT</v>
          </cell>
          <cell r="C224">
            <v>38036</v>
          </cell>
          <cell r="E224" t="str">
            <v>STR</v>
          </cell>
          <cell r="F224">
            <v>201.6</v>
          </cell>
          <cell r="G224">
            <v>10</v>
          </cell>
        </row>
        <row r="225">
          <cell r="A225" t="str">
            <v>T040363-6</v>
          </cell>
          <cell r="B225" t="str">
            <v>EXPORT</v>
          </cell>
          <cell r="C225">
            <v>38036</v>
          </cell>
          <cell r="E225" t="str">
            <v>STR</v>
          </cell>
          <cell r="F225">
            <v>573.29999999999995</v>
          </cell>
          <cell r="G225">
            <v>35</v>
          </cell>
        </row>
        <row r="226">
          <cell r="A226" t="str">
            <v>T040367</v>
          </cell>
          <cell r="B226" t="str">
            <v>EXPORT</v>
          </cell>
          <cell r="C226">
            <v>38036</v>
          </cell>
          <cell r="E226" t="str">
            <v>STR</v>
          </cell>
          <cell r="F226">
            <v>147.41999999999999</v>
          </cell>
          <cell r="G226">
            <v>35</v>
          </cell>
        </row>
        <row r="227">
          <cell r="A227" t="str">
            <v>T040368</v>
          </cell>
          <cell r="B227" t="str">
            <v>EXPORT</v>
          </cell>
          <cell r="C227">
            <v>38036</v>
          </cell>
          <cell r="E227" t="str">
            <v>STR</v>
          </cell>
          <cell r="F227">
            <v>147.41999999999999</v>
          </cell>
        </row>
        <row r="228">
          <cell r="A228" t="str">
            <v>T040369</v>
          </cell>
          <cell r="B228" t="str">
            <v>EXPORT</v>
          </cell>
          <cell r="C228">
            <v>38036</v>
          </cell>
          <cell r="E228" t="str">
            <v>STR</v>
          </cell>
          <cell r="F228">
            <v>147.41999999999999</v>
          </cell>
        </row>
        <row r="229">
          <cell r="A229" t="str">
            <v>T040370</v>
          </cell>
          <cell r="B229" t="str">
            <v>EXPORT</v>
          </cell>
          <cell r="C229">
            <v>38036</v>
          </cell>
          <cell r="E229" t="str">
            <v>STR</v>
          </cell>
          <cell r="F229">
            <v>131.04</v>
          </cell>
        </row>
        <row r="230">
          <cell r="A230" t="str">
            <v>T040393</v>
          </cell>
          <cell r="B230" t="str">
            <v>EXPORT</v>
          </cell>
          <cell r="C230">
            <v>38036</v>
          </cell>
          <cell r="E230" t="str">
            <v>RSS</v>
          </cell>
          <cell r="F230">
            <v>16.8</v>
          </cell>
          <cell r="G230">
            <v>1</v>
          </cell>
        </row>
        <row r="231">
          <cell r="A231" t="str">
            <v>T040126</v>
          </cell>
          <cell r="B231" t="str">
            <v>EXPORT</v>
          </cell>
          <cell r="C231">
            <v>38037</v>
          </cell>
          <cell r="E231" t="str">
            <v>STR</v>
          </cell>
          <cell r="F231">
            <v>201.6</v>
          </cell>
          <cell r="G231">
            <v>10</v>
          </cell>
        </row>
        <row r="232">
          <cell r="A232" t="str">
            <v>T040305</v>
          </cell>
          <cell r="B232" t="str">
            <v>EXPORT</v>
          </cell>
          <cell r="C232">
            <v>38037</v>
          </cell>
          <cell r="E232" t="str">
            <v>STR</v>
          </cell>
          <cell r="F232">
            <v>161.28</v>
          </cell>
          <cell r="G232">
            <v>8</v>
          </cell>
        </row>
        <row r="233">
          <cell r="A233" t="str">
            <v>T040317</v>
          </cell>
          <cell r="B233" t="str">
            <v>EXPORT</v>
          </cell>
          <cell r="C233">
            <v>38037</v>
          </cell>
          <cell r="E233" t="str">
            <v>STR</v>
          </cell>
          <cell r="F233">
            <v>100.8</v>
          </cell>
          <cell r="G233">
            <v>5</v>
          </cell>
        </row>
        <row r="234">
          <cell r="A234" t="str">
            <v>T040349</v>
          </cell>
          <cell r="B234" t="str">
            <v>EXPORT</v>
          </cell>
          <cell r="C234">
            <v>38037</v>
          </cell>
          <cell r="E234" t="str">
            <v>RSS</v>
          </cell>
          <cell r="F234">
            <v>200</v>
          </cell>
          <cell r="G234">
            <v>10</v>
          </cell>
        </row>
        <row r="235">
          <cell r="A235" t="str">
            <v>T040392</v>
          </cell>
          <cell r="B235" t="str">
            <v>EXPORT</v>
          </cell>
          <cell r="C235">
            <v>38037</v>
          </cell>
          <cell r="E235" t="str">
            <v>RSS</v>
          </cell>
          <cell r="F235">
            <v>114</v>
          </cell>
          <cell r="G235">
            <v>6</v>
          </cell>
        </row>
        <row r="236">
          <cell r="A236" t="str">
            <v>T040429</v>
          </cell>
          <cell r="B236" t="str">
            <v>EXPORT</v>
          </cell>
          <cell r="C236">
            <v>38037</v>
          </cell>
          <cell r="E236" t="str">
            <v>LTX</v>
          </cell>
          <cell r="F236">
            <v>32.799999999999997</v>
          </cell>
          <cell r="G236">
            <v>2</v>
          </cell>
        </row>
        <row r="237">
          <cell r="A237" t="str">
            <v>T040416</v>
          </cell>
          <cell r="B237" t="str">
            <v>EXPORT</v>
          </cell>
          <cell r="C237">
            <v>38038</v>
          </cell>
          <cell r="E237" t="str">
            <v>STR</v>
          </cell>
          <cell r="F237">
            <v>40.32</v>
          </cell>
          <cell r="G237">
            <v>2</v>
          </cell>
        </row>
        <row r="238">
          <cell r="A238" t="str">
            <v>T040438</v>
          </cell>
          <cell r="B238" t="str">
            <v>EXPORT</v>
          </cell>
          <cell r="C238">
            <v>38038</v>
          </cell>
          <cell r="E238" t="str">
            <v>LTX</v>
          </cell>
          <cell r="F238">
            <v>16.399999999999999</v>
          </cell>
          <cell r="G238">
            <v>1</v>
          </cell>
        </row>
        <row r="239">
          <cell r="A239" t="str">
            <v>T040406</v>
          </cell>
          <cell r="B239" t="str">
            <v>EXPORT</v>
          </cell>
          <cell r="C239">
            <v>38039</v>
          </cell>
          <cell r="E239" t="str">
            <v>STR</v>
          </cell>
          <cell r="F239">
            <v>80.64</v>
          </cell>
          <cell r="G239">
            <v>4</v>
          </cell>
        </row>
        <row r="240">
          <cell r="A240" t="str">
            <v>T040446</v>
          </cell>
          <cell r="B240" t="str">
            <v>EXPORT</v>
          </cell>
          <cell r="C240">
            <v>38039</v>
          </cell>
          <cell r="E240" t="str">
            <v>LTX</v>
          </cell>
          <cell r="F240">
            <v>25.004999999999999</v>
          </cell>
          <cell r="G240">
            <v>1</v>
          </cell>
        </row>
        <row r="241">
          <cell r="A241" t="str">
            <v>T040169</v>
          </cell>
          <cell r="B241" t="str">
            <v>LOCAL</v>
          </cell>
          <cell r="C241">
            <v>38019</v>
          </cell>
          <cell r="E241" t="str">
            <v>STR</v>
          </cell>
          <cell r="F241">
            <v>30</v>
          </cell>
        </row>
        <row r="242">
          <cell r="A242" t="str">
            <v>T040196</v>
          </cell>
          <cell r="B242" t="str">
            <v>LOCAL</v>
          </cell>
          <cell r="C242">
            <v>38020</v>
          </cell>
          <cell r="E242" t="str">
            <v>RSS</v>
          </cell>
          <cell r="F242">
            <v>30.02</v>
          </cell>
        </row>
        <row r="243">
          <cell r="A243" t="str">
            <v>T040170</v>
          </cell>
          <cell r="B243" t="str">
            <v>LOCAL</v>
          </cell>
          <cell r="C243">
            <v>38021</v>
          </cell>
          <cell r="E243" t="str">
            <v>STR</v>
          </cell>
          <cell r="F243">
            <v>30</v>
          </cell>
        </row>
        <row r="244">
          <cell r="A244" t="str">
            <v>T040197</v>
          </cell>
          <cell r="B244" t="str">
            <v>LOCAL</v>
          </cell>
          <cell r="C244">
            <v>38026</v>
          </cell>
          <cell r="E244" t="str">
            <v>RSS</v>
          </cell>
          <cell r="F244">
            <v>15.01</v>
          </cell>
        </row>
        <row r="245">
          <cell r="A245" t="str">
            <v>T040171</v>
          </cell>
          <cell r="B245" t="str">
            <v>LOCAL</v>
          </cell>
          <cell r="C245">
            <v>38027</v>
          </cell>
          <cell r="E245" t="str">
            <v>STR</v>
          </cell>
          <cell r="F245">
            <v>30</v>
          </cell>
        </row>
        <row r="246">
          <cell r="A246" t="str">
            <v>T040198</v>
          </cell>
          <cell r="B246" t="str">
            <v>LOCAL</v>
          </cell>
          <cell r="C246">
            <v>38028</v>
          </cell>
          <cell r="E246" t="str">
            <v>RSS</v>
          </cell>
          <cell r="F246">
            <v>15.01</v>
          </cell>
        </row>
        <row r="247">
          <cell r="A247" t="str">
            <v>T040199</v>
          </cell>
          <cell r="B247" t="str">
            <v>LOCAL</v>
          </cell>
          <cell r="C247">
            <v>38031</v>
          </cell>
          <cell r="E247" t="str">
            <v>RSS</v>
          </cell>
          <cell r="F247">
            <v>30.02</v>
          </cell>
        </row>
        <row r="248">
          <cell r="A248" t="str">
            <v>T040172</v>
          </cell>
          <cell r="B248" t="str">
            <v>LOCAL</v>
          </cell>
          <cell r="C248">
            <v>38031</v>
          </cell>
          <cell r="E248" t="str">
            <v>STR</v>
          </cell>
          <cell r="F248">
            <v>30</v>
          </cell>
        </row>
        <row r="249">
          <cell r="A249" t="str">
            <v>T040515</v>
          </cell>
          <cell r="B249" t="str">
            <v>LOCAL</v>
          </cell>
          <cell r="C249">
            <v>38031</v>
          </cell>
          <cell r="E249" t="str">
            <v>STR</v>
          </cell>
          <cell r="F249">
            <v>30</v>
          </cell>
        </row>
        <row r="250">
          <cell r="A250" t="str">
            <v>T040200</v>
          </cell>
          <cell r="B250" t="str">
            <v>LOCAL</v>
          </cell>
          <cell r="C250">
            <v>38033</v>
          </cell>
          <cell r="E250" t="str">
            <v>RSS</v>
          </cell>
          <cell r="F250">
            <v>30.02</v>
          </cell>
        </row>
        <row r="251">
          <cell r="A251" t="str">
            <v>T040173</v>
          </cell>
          <cell r="B251" t="str">
            <v>LOCAL</v>
          </cell>
          <cell r="C251">
            <v>38035</v>
          </cell>
          <cell r="E251" t="str">
            <v>STR</v>
          </cell>
          <cell r="F251">
            <v>30</v>
          </cell>
        </row>
        <row r="252">
          <cell r="A252" t="str">
            <v>T040201</v>
          </cell>
          <cell r="B252" t="str">
            <v>LOCAL</v>
          </cell>
          <cell r="C252">
            <v>38035</v>
          </cell>
          <cell r="E252" t="str">
            <v>RSS</v>
          </cell>
          <cell r="F252">
            <v>30.02</v>
          </cell>
        </row>
        <row r="253">
          <cell r="A253" t="str">
            <v>T040160</v>
          </cell>
          <cell r="B253" t="str">
            <v>LOCAL</v>
          </cell>
          <cell r="C253">
            <v>38040</v>
          </cell>
          <cell r="E253" t="str">
            <v>STR</v>
          </cell>
          <cell r="F253">
            <v>15.015000000000001</v>
          </cell>
        </row>
        <row r="254">
          <cell r="A254" t="str">
            <v>T040186</v>
          </cell>
          <cell r="B254" t="str">
            <v>LOCAL</v>
          </cell>
          <cell r="C254">
            <v>38040</v>
          </cell>
          <cell r="E254" t="str">
            <v>RSS</v>
          </cell>
          <cell r="F254">
            <v>15</v>
          </cell>
        </row>
        <row r="255">
          <cell r="A255" t="str">
            <v>T040202</v>
          </cell>
          <cell r="B255" t="str">
            <v>LOCAL</v>
          </cell>
          <cell r="C255">
            <v>38040</v>
          </cell>
          <cell r="E255" t="str">
            <v>RSS</v>
          </cell>
          <cell r="F255">
            <v>30.02</v>
          </cell>
        </row>
        <row r="256">
          <cell r="A256" t="str">
            <v>T040191</v>
          </cell>
          <cell r="B256" t="str">
            <v>LOCAL</v>
          </cell>
          <cell r="C256">
            <v>38041</v>
          </cell>
          <cell r="E256" t="str">
            <v>STR</v>
          </cell>
          <cell r="F256">
            <v>15.015000000000001</v>
          </cell>
        </row>
        <row r="257">
          <cell r="A257" t="str">
            <v>T040192</v>
          </cell>
          <cell r="B257" t="str">
            <v>LOCAL</v>
          </cell>
          <cell r="C257">
            <v>38041</v>
          </cell>
          <cell r="E257" t="str">
            <v>STR</v>
          </cell>
          <cell r="F257">
            <v>15.015000000000001</v>
          </cell>
        </row>
        <row r="258">
          <cell r="A258" t="str">
            <v>T040194</v>
          </cell>
          <cell r="B258" t="str">
            <v>LOCAL</v>
          </cell>
          <cell r="C258">
            <v>38041</v>
          </cell>
          <cell r="E258" t="str">
            <v>STR</v>
          </cell>
          <cell r="F258">
            <v>15.015000000000001</v>
          </cell>
        </row>
        <row r="259">
          <cell r="A259" t="str">
            <v>T040195</v>
          </cell>
          <cell r="B259" t="str">
            <v>LOCAL</v>
          </cell>
          <cell r="C259">
            <v>38041</v>
          </cell>
          <cell r="E259" t="str">
            <v>STR</v>
          </cell>
          <cell r="F259">
            <v>15.015000000000001</v>
          </cell>
        </row>
        <row r="260">
          <cell r="A260" t="str">
            <v>T040238</v>
          </cell>
          <cell r="B260" t="str">
            <v>LOCAL</v>
          </cell>
          <cell r="C260">
            <v>38041</v>
          </cell>
          <cell r="E260" t="str">
            <v>RSS</v>
          </cell>
          <cell r="F260">
            <v>15</v>
          </cell>
        </row>
        <row r="261">
          <cell r="A261" t="str">
            <v>T040175</v>
          </cell>
          <cell r="B261" t="str">
            <v>LOCAL</v>
          </cell>
          <cell r="C261">
            <v>38041</v>
          </cell>
          <cell r="E261" t="str">
            <v>STR</v>
          </cell>
          <cell r="F261">
            <v>30</v>
          </cell>
        </row>
        <row r="262">
          <cell r="A262" t="str">
            <v>T040146</v>
          </cell>
          <cell r="B262" t="str">
            <v>LOCAL</v>
          </cell>
          <cell r="C262">
            <v>38038</v>
          </cell>
          <cell r="E262" t="str">
            <v>STR</v>
          </cell>
          <cell r="F262">
            <v>15.015000000000001</v>
          </cell>
        </row>
        <row r="263">
          <cell r="A263" t="str">
            <v>T040147</v>
          </cell>
          <cell r="B263" t="str">
            <v>LOCAL</v>
          </cell>
          <cell r="C263">
            <v>38038</v>
          </cell>
          <cell r="E263" t="str">
            <v>STR</v>
          </cell>
          <cell r="F263">
            <v>15.015000000000001</v>
          </cell>
        </row>
        <row r="264">
          <cell r="A264" t="str">
            <v>0000964</v>
          </cell>
          <cell r="B264" t="str">
            <v>EXPORT</v>
          </cell>
          <cell r="C264">
            <v>38033</v>
          </cell>
          <cell r="E264" t="str">
            <v>RSS</v>
          </cell>
          <cell r="F264">
            <v>40</v>
          </cell>
          <cell r="G264">
            <v>4</v>
          </cell>
        </row>
        <row r="265">
          <cell r="A265" t="str">
            <v>0000964</v>
          </cell>
          <cell r="B265" t="str">
            <v>EXPORT</v>
          </cell>
          <cell r="C265">
            <v>38033</v>
          </cell>
          <cell r="E265" t="str">
            <v>RSS</v>
          </cell>
          <cell r="F265">
            <v>40</v>
          </cell>
        </row>
        <row r="266">
          <cell r="A266" t="str">
            <v>T040313</v>
          </cell>
          <cell r="B266" t="str">
            <v>EXPORT</v>
          </cell>
          <cell r="C266">
            <v>38037</v>
          </cell>
          <cell r="E266" t="str">
            <v>STR</v>
          </cell>
          <cell r="F266">
            <v>100.8</v>
          </cell>
          <cell r="G266">
            <v>5</v>
          </cell>
        </row>
        <row r="267">
          <cell r="A267" t="str">
            <v>T040333</v>
          </cell>
          <cell r="B267" t="str">
            <v>EXPORT</v>
          </cell>
          <cell r="C267">
            <v>38037</v>
          </cell>
          <cell r="E267" t="str">
            <v>STR</v>
          </cell>
          <cell r="F267">
            <v>100.8</v>
          </cell>
          <cell r="G267">
            <v>5</v>
          </cell>
        </row>
        <row r="268">
          <cell r="A268" t="str">
            <v>T040400</v>
          </cell>
          <cell r="B268" t="str">
            <v>EXPORT</v>
          </cell>
          <cell r="C268">
            <v>38037</v>
          </cell>
          <cell r="E268" t="str">
            <v>LTX</v>
          </cell>
          <cell r="F268">
            <v>32.799999999999997</v>
          </cell>
          <cell r="G268">
            <v>2</v>
          </cell>
        </row>
        <row r="269">
          <cell r="A269" t="str">
            <v>T040413</v>
          </cell>
          <cell r="B269" t="str">
            <v>EXPORT</v>
          </cell>
          <cell r="C269">
            <v>38037</v>
          </cell>
          <cell r="E269" t="str">
            <v>STR</v>
          </cell>
          <cell r="F269">
            <v>80.64</v>
          </cell>
          <cell r="G269">
            <v>4</v>
          </cell>
        </row>
        <row r="270">
          <cell r="A270" t="str">
            <v>T040310</v>
          </cell>
          <cell r="B270" t="str">
            <v>EXPORT</v>
          </cell>
          <cell r="C270">
            <v>38038</v>
          </cell>
          <cell r="E270" t="str">
            <v>RSS</v>
          </cell>
          <cell r="F270">
            <v>96</v>
          </cell>
          <cell r="G270">
            <v>5</v>
          </cell>
        </row>
        <row r="271">
          <cell r="A271" t="str">
            <v>T040318</v>
          </cell>
          <cell r="B271" t="str">
            <v>EXPORT</v>
          </cell>
          <cell r="C271">
            <v>38038</v>
          </cell>
          <cell r="E271" t="str">
            <v>RSS</v>
          </cell>
          <cell r="F271">
            <v>96</v>
          </cell>
          <cell r="G271">
            <v>5</v>
          </cell>
        </row>
        <row r="272">
          <cell r="A272" t="str">
            <v>T040319</v>
          </cell>
          <cell r="B272" t="str">
            <v>EXPORT</v>
          </cell>
          <cell r="C272">
            <v>38038</v>
          </cell>
          <cell r="E272" t="str">
            <v>RSS</v>
          </cell>
          <cell r="F272">
            <v>96</v>
          </cell>
          <cell r="G272">
            <v>5</v>
          </cell>
        </row>
        <row r="273">
          <cell r="A273" t="str">
            <v>T040359</v>
          </cell>
          <cell r="B273" t="str">
            <v>EXPORT</v>
          </cell>
          <cell r="C273">
            <v>38038</v>
          </cell>
          <cell r="E273" t="str">
            <v>RSS</v>
          </cell>
          <cell r="F273">
            <v>200</v>
          </cell>
          <cell r="G273">
            <v>10</v>
          </cell>
        </row>
        <row r="274">
          <cell r="A274" t="str">
            <v>T040415</v>
          </cell>
          <cell r="B274" t="str">
            <v>EXPORT</v>
          </cell>
          <cell r="C274">
            <v>38038</v>
          </cell>
          <cell r="E274" t="str">
            <v>STR</v>
          </cell>
          <cell r="F274">
            <v>201.6</v>
          </cell>
          <cell r="G274">
            <v>10</v>
          </cell>
        </row>
        <row r="275">
          <cell r="A275" t="str">
            <v>T040379</v>
          </cell>
          <cell r="B275" t="str">
            <v>EXPORT</v>
          </cell>
          <cell r="C275">
            <v>38039</v>
          </cell>
          <cell r="E275" t="str">
            <v>STR</v>
          </cell>
          <cell r="F275">
            <v>42.56</v>
          </cell>
          <cell r="G275">
            <v>2</v>
          </cell>
        </row>
        <row r="276">
          <cell r="A276" t="str">
            <v>T040419</v>
          </cell>
          <cell r="B276" t="str">
            <v>EXPORT</v>
          </cell>
          <cell r="C276">
            <v>38039</v>
          </cell>
          <cell r="E276" t="str">
            <v>LTX</v>
          </cell>
          <cell r="F276">
            <v>237.595</v>
          </cell>
          <cell r="G276">
            <v>15</v>
          </cell>
        </row>
        <row r="277">
          <cell r="A277" t="str">
            <v>T040434</v>
          </cell>
          <cell r="B277" t="str">
            <v>EXPORT</v>
          </cell>
          <cell r="C277">
            <v>38039</v>
          </cell>
          <cell r="E277" t="str">
            <v>LTX</v>
          </cell>
          <cell r="F277">
            <v>65.599999999999994</v>
          </cell>
          <cell r="G277">
            <v>4</v>
          </cell>
        </row>
        <row r="278">
          <cell r="A278" t="str">
            <v>T040441</v>
          </cell>
          <cell r="B278" t="str">
            <v>EXPORT</v>
          </cell>
          <cell r="C278">
            <v>38039</v>
          </cell>
          <cell r="E278" t="str">
            <v>LTX</v>
          </cell>
          <cell r="F278">
            <v>16.399999999999999</v>
          </cell>
          <cell r="G278">
            <v>1</v>
          </cell>
        </row>
        <row r="279">
          <cell r="A279" t="str">
            <v>T040156</v>
          </cell>
          <cell r="B279" t="str">
            <v>LOCAL</v>
          </cell>
          <cell r="C279">
            <v>38041</v>
          </cell>
          <cell r="E279" t="str">
            <v>STR</v>
          </cell>
          <cell r="F279">
            <v>15.015000000000001</v>
          </cell>
        </row>
        <row r="280">
          <cell r="A280" t="str">
            <v>T040226</v>
          </cell>
          <cell r="B280" t="str">
            <v>LOCAL</v>
          </cell>
          <cell r="C280">
            <v>38041</v>
          </cell>
          <cell r="E280" t="str">
            <v>RSS</v>
          </cell>
          <cell r="F280">
            <v>15</v>
          </cell>
        </row>
        <row r="281">
          <cell r="A281" t="str">
            <v>T040239</v>
          </cell>
          <cell r="B281" t="str">
            <v>LOCAL</v>
          </cell>
          <cell r="C281">
            <v>38042</v>
          </cell>
          <cell r="E281" t="str">
            <v>RSS</v>
          </cell>
          <cell r="F281">
            <v>15</v>
          </cell>
        </row>
        <row r="282">
          <cell r="A282" t="str">
            <v>T040544</v>
          </cell>
          <cell r="B282" t="str">
            <v>LOCAL</v>
          </cell>
          <cell r="C282">
            <v>38042</v>
          </cell>
          <cell r="E282" t="str">
            <v>CUT</v>
          </cell>
          <cell r="F282">
            <v>26.95</v>
          </cell>
        </row>
        <row r="283">
          <cell r="A283" t="str">
            <v>T040540</v>
          </cell>
          <cell r="B283" t="str">
            <v>LOCAL</v>
          </cell>
          <cell r="C283">
            <v>38037</v>
          </cell>
          <cell r="E283" t="str">
            <v>SKI</v>
          </cell>
          <cell r="F283">
            <v>38.4</v>
          </cell>
        </row>
        <row r="284">
          <cell r="A284" t="str">
            <v>T040340</v>
          </cell>
          <cell r="B284" t="str">
            <v>EXPORT</v>
          </cell>
          <cell r="C284">
            <v>38038</v>
          </cell>
          <cell r="E284" t="str">
            <v>RSS</v>
          </cell>
          <cell r="F284">
            <v>57.6</v>
          </cell>
          <cell r="G284">
            <v>3</v>
          </cell>
        </row>
        <row r="285">
          <cell r="A285" t="str">
            <v>T040422</v>
          </cell>
          <cell r="B285" t="str">
            <v>EXPORT</v>
          </cell>
          <cell r="C285">
            <v>38038</v>
          </cell>
          <cell r="E285" t="str">
            <v>RSS</v>
          </cell>
          <cell r="F285">
            <v>240</v>
          </cell>
          <cell r="G285">
            <v>12</v>
          </cell>
        </row>
        <row r="286">
          <cell r="A286" t="str">
            <v>T040433</v>
          </cell>
          <cell r="B286" t="str">
            <v>LOCAL</v>
          </cell>
          <cell r="C286">
            <v>38038</v>
          </cell>
          <cell r="E286" t="str">
            <v>LTX</v>
          </cell>
          <cell r="F286">
            <v>119.74</v>
          </cell>
          <cell r="G286">
            <v>6</v>
          </cell>
        </row>
        <row r="287">
          <cell r="A287" t="str">
            <v>T040320</v>
          </cell>
          <cell r="B287" t="str">
            <v>EXPORT</v>
          </cell>
          <cell r="C287">
            <v>38039</v>
          </cell>
          <cell r="E287" t="str">
            <v>RSS</v>
          </cell>
          <cell r="F287">
            <v>113.4</v>
          </cell>
          <cell r="G287">
            <v>7</v>
          </cell>
        </row>
        <row r="288">
          <cell r="A288" t="str">
            <v>T040321</v>
          </cell>
          <cell r="B288" t="str">
            <v>EXPORT</v>
          </cell>
          <cell r="C288">
            <v>38039</v>
          </cell>
          <cell r="E288" t="str">
            <v>RSS</v>
          </cell>
          <cell r="F288">
            <v>113.4</v>
          </cell>
          <cell r="G288">
            <v>7</v>
          </cell>
        </row>
        <row r="289">
          <cell r="A289" t="str">
            <v>T040113</v>
          </cell>
          <cell r="B289" t="str">
            <v>EXPORT</v>
          </cell>
          <cell r="C289">
            <v>38040</v>
          </cell>
          <cell r="D289">
            <v>0</v>
          </cell>
          <cell r="E289" t="str">
            <v>STR</v>
          </cell>
          <cell r="F289">
            <v>120.96</v>
          </cell>
          <cell r="G289">
            <v>6</v>
          </cell>
        </row>
        <row r="290">
          <cell r="A290" t="str">
            <v>T040404-5</v>
          </cell>
          <cell r="B290" t="str">
            <v>EXPORT</v>
          </cell>
          <cell r="C290">
            <v>38040</v>
          </cell>
          <cell r="E290" t="str">
            <v>RSS</v>
          </cell>
          <cell r="F290">
            <v>288</v>
          </cell>
          <cell r="G290">
            <v>15</v>
          </cell>
        </row>
        <row r="291">
          <cell r="A291" t="str">
            <v>T040435</v>
          </cell>
          <cell r="B291" t="str">
            <v>EXPORT</v>
          </cell>
          <cell r="C291">
            <v>38040</v>
          </cell>
          <cell r="E291" t="str">
            <v>STR</v>
          </cell>
          <cell r="F291">
            <v>100.8</v>
          </cell>
          <cell r="G291">
            <v>5</v>
          </cell>
        </row>
        <row r="292">
          <cell r="A292" t="str">
            <v>T040312</v>
          </cell>
          <cell r="B292" t="str">
            <v>EXPORT</v>
          </cell>
          <cell r="C292">
            <v>38042</v>
          </cell>
          <cell r="E292" t="str">
            <v>RSS</v>
          </cell>
          <cell r="F292">
            <v>200</v>
          </cell>
          <cell r="G292">
            <v>10</v>
          </cell>
        </row>
        <row r="293">
          <cell r="A293" t="str">
            <v>T040332</v>
          </cell>
          <cell r="B293" t="str">
            <v>EXPORT</v>
          </cell>
          <cell r="C293">
            <v>38042</v>
          </cell>
          <cell r="E293" t="str">
            <v>RSS</v>
          </cell>
          <cell r="F293">
            <v>114</v>
          </cell>
          <cell r="G293">
            <v>6</v>
          </cell>
        </row>
        <row r="294">
          <cell r="A294" t="str">
            <v>T040334</v>
          </cell>
          <cell r="B294" t="str">
            <v>EXPORT</v>
          </cell>
          <cell r="C294">
            <v>38042</v>
          </cell>
          <cell r="E294" t="str">
            <v>RSS</v>
          </cell>
          <cell r="F294">
            <v>16.8</v>
          </cell>
          <cell r="G294">
            <v>1</v>
          </cell>
        </row>
        <row r="295">
          <cell r="A295" t="str">
            <v>T040356</v>
          </cell>
          <cell r="B295" t="str">
            <v>EXPORT</v>
          </cell>
          <cell r="C295">
            <v>38042</v>
          </cell>
          <cell r="E295" t="str">
            <v>RSS</v>
          </cell>
          <cell r="F295">
            <v>100</v>
          </cell>
          <cell r="G295">
            <v>5</v>
          </cell>
        </row>
        <row r="296">
          <cell r="A296" t="str">
            <v>T040421</v>
          </cell>
          <cell r="B296" t="str">
            <v>EXPORT</v>
          </cell>
          <cell r="C296">
            <v>38042</v>
          </cell>
          <cell r="E296" t="str">
            <v>RSS</v>
          </cell>
          <cell r="F296">
            <v>40</v>
          </cell>
          <cell r="G296">
            <v>2</v>
          </cell>
        </row>
        <row r="297">
          <cell r="A297" t="str">
            <v>T040440</v>
          </cell>
          <cell r="B297" t="str">
            <v>EXPORT</v>
          </cell>
          <cell r="C297">
            <v>38042</v>
          </cell>
          <cell r="E297" t="str">
            <v>LTX</v>
          </cell>
          <cell r="F297">
            <v>16.399999999999999</v>
          </cell>
          <cell r="G297">
            <v>1</v>
          </cell>
        </row>
        <row r="298">
          <cell r="A298" t="str">
            <v>T040431</v>
          </cell>
          <cell r="B298" t="str">
            <v>EXPORT</v>
          </cell>
          <cell r="C298">
            <v>38043</v>
          </cell>
          <cell r="E298" t="str">
            <v>LTX</v>
          </cell>
          <cell r="F298">
            <v>82</v>
          </cell>
          <cell r="G298">
            <v>5</v>
          </cell>
        </row>
        <row r="299">
          <cell r="A299" t="str">
            <v>T040399</v>
          </cell>
          <cell r="B299" t="str">
            <v>EXPORT</v>
          </cell>
          <cell r="C299">
            <v>38040</v>
          </cell>
          <cell r="E299" t="str">
            <v>RSS</v>
          </cell>
          <cell r="F299">
            <v>100</v>
          </cell>
          <cell r="G299">
            <v>5</v>
          </cell>
        </row>
        <row r="300">
          <cell r="A300" t="str">
            <v>0000971</v>
          </cell>
          <cell r="B300" t="str">
            <v>EXPORT</v>
          </cell>
          <cell r="C300">
            <v>38041</v>
          </cell>
          <cell r="E300" t="str">
            <v>STR</v>
          </cell>
          <cell r="F300">
            <v>21.42</v>
          </cell>
          <cell r="G300">
            <v>2</v>
          </cell>
        </row>
        <row r="301">
          <cell r="A301" t="str">
            <v>0000971</v>
          </cell>
          <cell r="B301" t="str">
            <v>EXPORT</v>
          </cell>
          <cell r="C301">
            <v>38041</v>
          </cell>
          <cell r="E301" t="str">
            <v>STR</v>
          </cell>
          <cell r="F301">
            <v>21.42</v>
          </cell>
        </row>
        <row r="302">
          <cell r="A302" t="str">
            <v>T040386</v>
          </cell>
          <cell r="B302" t="str">
            <v>EXPORT</v>
          </cell>
          <cell r="C302">
            <v>38041</v>
          </cell>
          <cell r="E302" t="str">
            <v>STR</v>
          </cell>
          <cell r="F302">
            <v>42.84</v>
          </cell>
          <cell r="G302">
            <v>2</v>
          </cell>
        </row>
        <row r="303">
          <cell r="A303" t="str">
            <v>0000972</v>
          </cell>
          <cell r="B303" t="str">
            <v>EXPORT</v>
          </cell>
          <cell r="C303">
            <v>38043</v>
          </cell>
          <cell r="E303" t="str">
            <v>LTX</v>
          </cell>
          <cell r="F303">
            <v>16.399999999999999</v>
          </cell>
          <cell r="G303">
            <v>2</v>
          </cell>
        </row>
        <row r="304">
          <cell r="A304" t="str">
            <v>0000972</v>
          </cell>
          <cell r="B304" t="str">
            <v>EXPORT</v>
          </cell>
          <cell r="C304">
            <v>38043</v>
          </cell>
          <cell r="E304" t="str">
            <v>LTX</v>
          </cell>
          <cell r="F304">
            <v>16.399999999999999</v>
          </cell>
        </row>
        <row r="305">
          <cell r="A305" t="str">
            <v>T040401</v>
          </cell>
          <cell r="B305" t="str">
            <v>EXPORT</v>
          </cell>
          <cell r="C305">
            <v>38043</v>
          </cell>
          <cell r="E305" t="str">
            <v>RSS</v>
          </cell>
          <cell r="F305">
            <v>140</v>
          </cell>
          <cell r="G305">
            <v>7</v>
          </cell>
        </row>
        <row r="306">
          <cell r="A306" t="str">
            <v>T040426</v>
          </cell>
          <cell r="B306" t="str">
            <v>EXPORT</v>
          </cell>
          <cell r="C306">
            <v>38043</v>
          </cell>
          <cell r="E306" t="str">
            <v>RSS</v>
          </cell>
          <cell r="F306">
            <v>40</v>
          </cell>
          <cell r="G306">
            <v>2</v>
          </cell>
        </row>
        <row r="307">
          <cell r="A307" t="str">
            <v>DR-0524/04</v>
          </cell>
          <cell r="B307" t="str">
            <v>EXPORT</v>
          </cell>
          <cell r="C307">
            <v>38030</v>
          </cell>
          <cell r="E307" t="str">
            <v>STR</v>
          </cell>
        </row>
        <row r="308">
          <cell r="A308" t="str">
            <v>T040455</v>
          </cell>
          <cell r="B308" t="str">
            <v>EXPORT</v>
          </cell>
          <cell r="C308">
            <v>38043</v>
          </cell>
          <cell r="E308" t="str">
            <v>SKI</v>
          </cell>
          <cell r="F308">
            <v>19.2</v>
          </cell>
          <cell r="G308">
            <v>1</v>
          </cell>
        </row>
        <row r="309">
          <cell r="A309" t="str">
            <v>T040177</v>
          </cell>
          <cell r="B309" t="str">
            <v>LOCAL</v>
          </cell>
          <cell r="C309">
            <v>38042</v>
          </cell>
          <cell r="E309" t="str">
            <v>STR</v>
          </cell>
          <cell r="F309">
            <v>15.015000000000001</v>
          </cell>
        </row>
        <row r="310">
          <cell r="A310" t="str">
            <v>T040178</v>
          </cell>
          <cell r="B310" t="str">
            <v>LOCAL</v>
          </cell>
          <cell r="C310">
            <v>38043</v>
          </cell>
          <cell r="E310" t="str">
            <v>STR</v>
          </cell>
          <cell r="F310">
            <v>15.015000000000001</v>
          </cell>
        </row>
        <row r="311">
          <cell r="A311" t="str">
            <v>T040193</v>
          </cell>
          <cell r="B311" t="str">
            <v>LOCAL</v>
          </cell>
          <cell r="C311">
            <v>38043</v>
          </cell>
          <cell r="E311" t="str">
            <v>STR</v>
          </cell>
          <cell r="F311">
            <v>15.015000000000001</v>
          </cell>
        </row>
        <row r="312">
          <cell r="A312" t="str">
            <v>T040184</v>
          </cell>
          <cell r="B312" t="str">
            <v>LOCAL</v>
          </cell>
          <cell r="C312">
            <v>38044</v>
          </cell>
          <cell r="E312" t="str">
            <v>RSS</v>
          </cell>
          <cell r="F312">
            <v>15</v>
          </cell>
        </row>
        <row r="313">
          <cell r="A313" t="str">
            <v>T040240</v>
          </cell>
          <cell r="B313" t="str">
            <v>LOCAL</v>
          </cell>
          <cell r="C313">
            <v>38044</v>
          </cell>
          <cell r="E313" t="str">
            <v>RSS</v>
          </cell>
          <cell r="F313">
            <v>15</v>
          </cell>
        </row>
        <row r="314">
          <cell r="A314" t="str">
            <v>T040153</v>
          </cell>
          <cell r="B314" t="str">
            <v>LOCAL</v>
          </cell>
          <cell r="C314">
            <v>38045</v>
          </cell>
          <cell r="E314" t="str">
            <v>STR</v>
          </cell>
          <cell r="F314">
            <v>15.015000000000001</v>
          </cell>
        </row>
        <row r="315">
          <cell r="A315" t="str">
            <v>T040272</v>
          </cell>
          <cell r="B315" t="str">
            <v>EXPORT</v>
          </cell>
          <cell r="C315">
            <v>38044</v>
          </cell>
          <cell r="E315" t="str">
            <v>STR</v>
          </cell>
          <cell r="F315">
            <v>100.8</v>
          </cell>
          <cell r="G315">
            <v>5</v>
          </cell>
        </row>
        <row r="316">
          <cell r="A316" t="str">
            <v>T040325</v>
          </cell>
          <cell r="B316" t="str">
            <v>EXPORT</v>
          </cell>
          <cell r="C316">
            <v>38044</v>
          </cell>
          <cell r="E316" t="str">
            <v>RSS</v>
          </cell>
          <cell r="F316">
            <v>96</v>
          </cell>
          <cell r="G316">
            <v>5</v>
          </cell>
        </row>
        <row r="317">
          <cell r="A317" t="str">
            <v>T040387</v>
          </cell>
          <cell r="B317" t="str">
            <v>EXPORT</v>
          </cell>
          <cell r="C317">
            <v>38044</v>
          </cell>
          <cell r="E317" t="str">
            <v>STR</v>
          </cell>
          <cell r="F317">
            <v>120.96</v>
          </cell>
          <cell r="G317">
            <v>6</v>
          </cell>
        </row>
        <row r="318">
          <cell r="A318" t="str">
            <v>T040346</v>
          </cell>
          <cell r="B318" t="str">
            <v>EXPORT</v>
          </cell>
          <cell r="C318">
            <v>38045</v>
          </cell>
          <cell r="E318" t="str">
            <v>RSS</v>
          </cell>
          <cell r="F318">
            <v>120</v>
          </cell>
          <cell r="G318">
            <v>6</v>
          </cell>
        </row>
        <row r="319">
          <cell r="A319" t="str">
            <v>T040347</v>
          </cell>
          <cell r="B319" t="str">
            <v>EXPORT</v>
          </cell>
          <cell r="C319">
            <v>38045</v>
          </cell>
          <cell r="E319" t="str">
            <v>RSS</v>
          </cell>
          <cell r="F319">
            <v>120</v>
          </cell>
          <cell r="G319">
            <v>6</v>
          </cell>
        </row>
        <row r="320">
          <cell r="A320" t="str">
            <v>T040348</v>
          </cell>
          <cell r="B320" t="str">
            <v>EXPORT</v>
          </cell>
          <cell r="C320">
            <v>38045</v>
          </cell>
          <cell r="E320" t="str">
            <v>RSS</v>
          </cell>
          <cell r="F320">
            <v>120</v>
          </cell>
          <cell r="G320">
            <v>6</v>
          </cell>
        </row>
        <row r="321">
          <cell r="A321" t="str">
            <v>T040439</v>
          </cell>
          <cell r="B321" t="str">
            <v>EXPORT</v>
          </cell>
          <cell r="C321">
            <v>38046</v>
          </cell>
          <cell r="E321" t="str">
            <v>LTX</v>
          </cell>
          <cell r="F321">
            <v>20</v>
          </cell>
          <cell r="G321">
            <v>1</v>
          </cell>
        </row>
        <row r="322">
          <cell r="A322" t="str">
            <v>L040098</v>
          </cell>
          <cell r="B322" t="str">
            <v>LOCAL</v>
          </cell>
          <cell r="C322">
            <v>38019</v>
          </cell>
          <cell r="E322" t="str">
            <v>LUM</v>
          </cell>
          <cell r="F322">
            <v>8.2000000000000003E-2</v>
          </cell>
        </row>
        <row r="323">
          <cell r="A323" t="str">
            <v>L040099</v>
          </cell>
          <cell r="B323" t="str">
            <v>LOCAL</v>
          </cell>
          <cell r="C323">
            <v>38026</v>
          </cell>
          <cell r="E323" t="str">
            <v>LUM</v>
          </cell>
          <cell r="F323">
            <v>2.5000000000000001E-2</v>
          </cell>
        </row>
        <row r="324">
          <cell r="A324" t="str">
            <v>L040100</v>
          </cell>
          <cell r="B324" t="str">
            <v>LOCAL</v>
          </cell>
          <cell r="C324">
            <v>38033</v>
          </cell>
          <cell r="E324" t="str">
            <v>LUM</v>
          </cell>
          <cell r="F324">
            <v>9.1999999999999998E-2</v>
          </cell>
        </row>
        <row r="325">
          <cell r="A325" t="str">
            <v>L040101</v>
          </cell>
          <cell r="B325" t="str">
            <v>LOCAL</v>
          </cell>
          <cell r="C325">
            <v>38040</v>
          </cell>
          <cell r="E325" t="str">
            <v>LUM</v>
          </cell>
          <cell r="F325">
            <v>0.08</v>
          </cell>
        </row>
        <row r="326">
          <cell r="A326" t="str">
            <v>T040504</v>
          </cell>
          <cell r="B326" t="str">
            <v>LOCAL</v>
          </cell>
          <cell r="C326">
            <v>38043</v>
          </cell>
          <cell r="E326" t="str">
            <v>LTX</v>
          </cell>
          <cell r="F326">
            <v>200</v>
          </cell>
          <cell r="G326">
            <v>19</v>
          </cell>
        </row>
        <row r="327">
          <cell r="A327" t="str">
            <v>T040505</v>
          </cell>
          <cell r="B327" t="str">
            <v>LOCAL</v>
          </cell>
          <cell r="C327">
            <v>38043</v>
          </cell>
          <cell r="E327" t="str">
            <v>LTX</v>
          </cell>
          <cell r="F327">
            <v>179.75</v>
          </cell>
        </row>
        <row r="328">
          <cell r="A328" t="str">
            <v>0000976</v>
          </cell>
          <cell r="B328" t="str">
            <v>EXPORT</v>
          </cell>
          <cell r="C328">
            <v>38044</v>
          </cell>
          <cell r="E328" t="str">
            <v>RSS</v>
          </cell>
          <cell r="F328">
            <v>20</v>
          </cell>
          <cell r="G328">
            <v>6</v>
          </cell>
        </row>
        <row r="329">
          <cell r="A329" t="str">
            <v>0000976</v>
          </cell>
          <cell r="B329" t="str">
            <v>EXPORT</v>
          </cell>
          <cell r="C329">
            <v>38044</v>
          </cell>
          <cell r="E329" t="str">
            <v>RSS</v>
          </cell>
          <cell r="F329">
            <v>100</v>
          </cell>
        </row>
        <row r="330">
          <cell r="A330" t="str">
            <v>T040341</v>
          </cell>
          <cell r="B330" t="str">
            <v>EXPORT</v>
          </cell>
          <cell r="C330">
            <v>38044</v>
          </cell>
          <cell r="E330" t="str">
            <v>RSS</v>
          </cell>
          <cell r="F330">
            <v>96</v>
          </cell>
          <cell r="G330">
            <v>5</v>
          </cell>
        </row>
        <row r="331">
          <cell r="A331" t="str">
            <v>T040342</v>
          </cell>
          <cell r="B331" t="str">
            <v>EXPORT</v>
          </cell>
          <cell r="C331">
            <v>38044</v>
          </cell>
          <cell r="E331" t="str">
            <v>RSS</v>
          </cell>
          <cell r="F331">
            <v>96</v>
          </cell>
          <cell r="G331">
            <v>5</v>
          </cell>
        </row>
        <row r="332">
          <cell r="A332" t="str">
            <v>0000975</v>
          </cell>
          <cell r="B332" t="str">
            <v>EXPORT</v>
          </cell>
          <cell r="C332">
            <v>38045</v>
          </cell>
          <cell r="E332" t="str">
            <v>RSS</v>
          </cell>
          <cell r="F332">
            <v>16.8</v>
          </cell>
          <cell r="G332">
            <v>6</v>
          </cell>
        </row>
        <row r="333">
          <cell r="A333" t="str">
            <v>0000975</v>
          </cell>
          <cell r="B333" t="str">
            <v>EXPORT</v>
          </cell>
          <cell r="C333">
            <v>38045</v>
          </cell>
          <cell r="E333" t="str">
            <v>RSS</v>
          </cell>
          <cell r="F333">
            <v>103.2</v>
          </cell>
        </row>
        <row r="334">
          <cell r="A334" t="str">
            <v>T040128</v>
          </cell>
          <cell r="B334" t="str">
            <v>EXPORT</v>
          </cell>
          <cell r="C334">
            <v>38045</v>
          </cell>
          <cell r="E334" t="str">
            <v>STR</v>
          </cell>
          <cell r="F334">
            <v>100.8</v>
          </cell>
          <cell r="G334">
            <v>5</v>
          </cell>
        </row>
        <row r="335">
          <cell r="A335" t="str">
            <v>T040417</v>
          </cell>
          <cell r="B335" t="str">
            <v>EXPORT</v>
          </cell>
          <cell r="C335">
            <v>38045</v>
          </cell>
          <cell r="E335" t="str">
            <v>LTX</v>
          </cell>
          <cell r="F335">
            <v>42.87</v>
          </cell>
          <cell r="G335">
            <v>2</v>
          </cell>
        </row>
        <row r="336">
          <cell r="A336" t="str">
            <v>T040336</v>
          </cell>
          <cell r="B336" t="str">
            <v>EXPORT</v>
          </cell>
          <cell r="C336">
            <v>38046</v>
          </cell>
          <cell r="E336" t="str">
            <v>RSS</v>
          </cell>
          <cell r="F336">
            <v>19.2</v>
          </cell>
          <cell r="G336">
            <v>1</v>
          </cell>
        </row>
        <row r="337">
          <cell r="A337" t="str">
            <v>T040430</v>
          </cell>
          <cell r="B337" t="str">
            <v>EXPORT</v>
          </cell>
          <cell r="C337">
            <v>38046</v>
          </cell>
          <cell r="E337" t="str">
            <v>RSS</v>
          </cell>
          <cell r="F337">
            <v>200</v>
          </cell>
          <cell r="G337">
            <v>10</v>
          </cell>
        </row>
        <row r="338">
          <cell r="A338" t="str">
            <v>T040432</v>
          </cell>
          <cell r="B338" t="str">
            <v>EXPORT</v>
          </cell>
          <cell r="C338">
            <v>38046</v>
          </cell>
          <cell r="E338" t="str">
            <v>RSS</v>
          </cell>
          <cell r="F338">
            <v>300</v>
          </cell>
          <cell r="G338">
            <v>15</v>
          </cell>
        </row>
        <row r="339">
          <cell r="A339" t="str">
            <v>T040457</v>
          </cell>
          <cell r="B339" t="str">
            <v>EXPORT</v>
          </cell>
          <cell r="C339">
            <v>38046</v>
          </cell>
          <cell r="E339" t="str">
            <v>RSS</v>
          </cell>
          <cell r="F339">
            <v>200</v>
          </cell>
          <cell r="G339">
            <v>10</v>
          </cell>
        </row>
        <row r="340">
          <cell r="A340" t="str">
            <v>T040491</v>
          </cell>
          <cell r="B340" t="str">
            <v>EXPORT</v>
          </cell>
          <cell r="C340">
            <v>38046</v>
          </cell>
          <cell r="E340" t="str">
            <v>RSS</v>
          </cell>
          <cell r="F340">
            <v>100</v>
          </cell>
          <cell r="G340">
            <v>5</v>
          </cell>
        </row>
        <row r="341">
          <cell r="A341" t="str">
            <v>T040115</v>
          </cell>
          <cell r="B341" t="str">
            <v>EXPORT</v>
          </cell>
          <cell r="C341">
            <v>38040</v>
          </cell>
          <cell r="D341">
            <v>0</v>
          </cell>
          <cell r="E341" t="str">
            <v>STR</v>
          </cell>
          <cell r="F341">
            <v>60.48</v>
          </cell>
          <cell r="G341">
            <v>3</v>
          </cell>
        </row>
        <row r="342">
          <cell r="A342" t="str">
            <v>T040458</v>
          </cell>
          <cell r="B342" t="str">
            <v>EXPORT</v>
          </cell>
          <cell r="C342">
            <v>38041</v>
          </cell>
          <cell r="E342" t="str">
            <v>STR</v>
          </cell>
          <cell r="F342">
            <v>60.48</v>
          </cell>
          <cell r="G342">
            <v>3</v>
          </cell>
        </row>
        <row r="343">
          <cell r="A343" t="str">
            <v>T040459</v>
          </cell>
          <cell r="B343" t="str">
            <v>EXPORT</v>
          </cell>
          <cell r="C343">
            <v>38046</v>
          </cell>
          <cell r="E343" t="str">
            <v>STR</v>
          </cell>
          <cell r="F343">
            <v>100.8</v>
          </cell>
          <cell r="G343">
            <v>5</v>
          </cell>
        </row>
        <row r="344">
          <cell r="A344" t="str">
            <v>T040462</v>
          </cell>
          <cell r="B344" t="str">
            <v>EXPORT</v>
          </cell>
          <cell r="C344">
            <v>38046</v>
          </cell>
          <cell r="E344" t="str">
            <v>STR</v>
          </cell>
          <cell r="F344">
            <v>100.8</v>
          </cell>
          <cell r="G344">
            <v>5</v>
          </cell>
        </row>
        <row r="345">
          <cell r="A345" t="str">
            <v>T040174</v>
          </cell>
          <cell r="B345" t="str">
            <v>LOCAL</v>
          </cell>
          <cell r="C345">
            <v>38045</v>
          </cell>
          <cell r="E345" t="str">
            <v>STR</v>
          </cell>
          <cell r="F345">
            <v>30</v>
          </cell>
        </row>
        <row r="346">
          <cell r="A346" t="str">
            <v>T040616</v>
          </cell>
          <cell r="B346" t="str">
            <v>LOCAL</v>
          </cell>
          <cell r="C346">
            <v>38045</v>
          </cell>
          <cell r="E346" t="str">
            <v>RSS</v>
          </cell>
          <cell r="F346">
            <v>30.02</v>
          </cell>
        </row>
        <row r="347">
          <cell r="A347" t="str">
            <v>T040176</v>
          </cell>
          <cell r="B347" t="str">
            <v>LOCAL</v>
          </cell>
          <cell r="C347">
            <v>38045</v>
          </cell>
          <cell r="E347" t="str">
            <v>STR</v>
          </cell>
          <cell r="F347">
            <v>30</v>
          </cell>
        </row>
        <row r="348">
          <cell r="A348" t="str">
            <v>T040230</v>
          </cell>
          <cell r="B348" t="str">
            <v>LOCAL</v>
          </cell>
          <cell r="C348">
            <v>38045</v>
          </cell>
          <cell r="E348" t="str">
            <v>STR</v>
          </cell>
          <cell r="F348">
            <v>15.015000000000001</v>
          </cell>
        </row>
        <row r="350">
          <cell r="A350" t="str">
            <v>ผลรวมยอดขาย</v>
          </cell>
          <cell r="E350" t="str">
            <v>TL</v>
          </cell>
          <cell r="F350">
            <v>28810.24799999997</v>
          </cell>
          <cell r="G350">
            <v>1194</v>
          </cell>
        </row>
      </sheetData>
      <sheetData sheetId="2" refreshError="1"/>
      <sheetData sheetId="3" refreshError="1"/>
      <sheetData sheetId="4" refreshError="1"/>
      <sheetData sheetId="5" refreshError="1"/>
      <sheetData sheetId="6" refreshError="1"/>
      <sheetData sheetId="7" refreshError="1"/>
      <sheetData sheetId="8"/>
      <sheetData sheetId="9"/>
      <sheetData sheetId="10"/>
      <sheetData sheetId="11"/>
      <sheetData sheetId="12"/>
      <sheetData sheetId="13"/>
      <sheetData sheetId="14"/>
      <sheetData sheetId="15"/>
      <sheetData sheetId="16"/>
      <sheetData sheetId="17"/>
      <sheetData sheetId="18" refreshError="1"/>
      <sheetData sheetId="19"/>
      <sheetData sheetId="20"/>
      <sheetData sheetId="21"/>
      <sheetData sheetId="22"/>
      <sheetData sheetId="23"/>
      <sheetData sheetId="24"/>
      <sheetData sheetId="25"/>
      <sheetData sheetId="26"/>
      <sheetData sheetId="27"/>
      <sheetData sheetId="28"/>
      <sheetData sheetId="29"/>
      <sheetData sheetId="30" refreshError="1"/>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12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กระทบ CESS"/>
      <sheetName val="Sale0403"/>
      <sheetName val="CESS 0403"/>
      <sheetName val="Dtl Adv 0403"/>
      <sheetName val="Dtl Adv 0402"/>
      <sheetName val="Sale0402"/>
      <sheetName val="Sale 0401"/>
      <sheetName val="Stock Aging"/>
      <sheetName val="กระทบ_CESS"/>
      <sheetName val="CESS_0403"/>
      <sheetName val="Dtl_Adv_0403"/>
      <sheetName val="Dtl_Adv_0402"/>
      <sheetName val="Sale_0401"/>
      <sheetName val="Stock_Aging"/>
      <sheetName val="กระทบ_CESS1"/>
      <sheetName val="CESS_04031"/>
      <sheetName val="Dtl_Adv_04031"/>
      <sheetName val="Dtl_Adv_04021"/>
      <sheetName val="Sale_04011"/>
      <sheetName val="Stock_Aging1"/>
      <sheetName val="dBase"/>
      <sheetName val=""/>
      <sheetName val="กระทบ_CESS2"/>
      <sheetName val="CESS_04032"/>
      <sheetName val="Dtl_Adv_04032"/>
      <sheetName val="Dtl_Adv_04022"/>
      <sheetName val="Sale_04012"/>
      <sheetName val="Stock_Aging2"/>
      <sheetName val="กระทบ_CESS3"/>
      <sheetName val="CESS_04033"/>
      <sheetName val="Dtl_Adv_04033"/>
      <sheetName val="Dtl_Adv_04023"/>
      <sheetName val="Sale_04013"/>
      <sheetName val="Stock_Aging3"/>
      <sheetName val="Sale0307"/>
      <sheetName val="กระทบ_CESS4"/>
      <sheetName val="CESS_04034"/>
      <sheetName val="Dtl_Adv_04034"/>
      <sheetName val="Dtl_Adv_04024"/>
      <sheetName val="Sale_04014"/>
      <sheetName val="Stock_Aging4"/>
      <sheetName val="กระทบ_CESS5"/>
      <sheetName val="CESS_04035"/>
      <sheetName val="Dtl_Adv_04035"/>
      <sheetName val="Dtl_Adv_04025"/>
      <sheetName val="Sale_04015"/>
      <sheetName val="Stock_Aging5"/>
      <sheetName val="CODE,NAME"/>
      <sheetName val="ชื่อลูกค้า"/>
      <sheetName val="Sale0311"/>
      <sheetName val="Pln Pdt"/>
      <sheetName val="RSS9801"/>
      <sheetName val="SUMMARY (0)"/>
    </sheetNames>
    <sheetDataSet>
      <sheetData sheetId="0">
        <row r="1">
          <cell r="A1" t="str">
            <v>INVOICE</v>
          </cell>
        </row>
      </sheetData>
      <sheetData sheetId="1" refreshError="1">
        <row r="1">
          <cell r="A1" t="str">
            <v>INVOICE</v>
          </cell>
          <cell r="B1" t="str">
            <v>TYPE</v>
          </cell>
          <cell r="C1" t="str">
            <v>B/L</v>
          </cell>
          <cell r="D1" t="str">
            <v>INV CONSO</v>
          </cell>
          <cell r="E1" t="str">
            <v>เกรด</v>
          </cell>
          <cell r="F1" t="str">
            <v>TON INV</v>
          </cell>
          <cell r="G1" t="str">
            <v>จำนวนตู้</v>
          </cell>
        </row>
        <row r="2">
          <cell r="A2" t="str">
            <v>L040103</v>
          </cell>
          <cell r="B2" t="str">
            <v>LOCAL</v>
          </cell>
          <cell r="C2">
            <v>38047</v>
          </cell>
          <cell r="E2" t="str">
            <v>LTX</v>
          </cell>
          <cell r="F2">
            <v>162.19999999999999</v>
          </cell>
        </row>
        <row r="3">
          <cell r="A3" t="str">
            <v>L040104</v>
          </cell>
          <cell r="B3" t="str">
            <v>LOCAL</v>
          </cell>
          <cell r="C3">
            <v>38048</v>
          </cell>
          <cell r="E3" t="str">
            <v>LTX</v>
          </cell>
          <cell r="F3">
            <v>142.69999999999999</v>
          </cell>
        </row>
        <row r="4">
          <cell r="A4" t="str">
            <v>L040105</v>
          </cell>
          <cell r="B4" t="str">
            <v>LOCAL</v>
          </cell>
          <cell r="C4">
            <v>38049</v>
          </cell>
          <cell r="E4" t="str">
            <v>LTX</v>
          </cell>
          <cell r="F4">
            <v>156.19999999999999</v>
          </cell>
        </row>
        <row r="5">
          <cell r="A5" t="str">
            <v>L040106</v>
          </cell>
          <cell r="B5" t="str">
            <v>LOCAL</v>
          </cell>
          <cell r="C5">
            <v>38050</v>
          </cell>
          <cell r="E5" t="str">
            <v>LTX</v>
          </cell>
          <cell r="F5">
            <v>156.1</v>
          </cell>
        </row>
        <row r="6">
          <cell r="A6" t="str">
            <v>L040107</v>
          </cell>
          <cell r="B6" t="str">
            <v>LOCAL</v>
          </cell>
          <cell r="C6">
            <v>38050</v>
          </cell>
          <cell r="E6" t="str">
            <v>LTX</v>
          </cell>
          <cell r="F6">
            <v>170.1</v>
          </cell>
        </row>
        <row r="7">
          <cell r="A7" t="str">
            <v>L040108</v>
          </cell>
          <cell r="B7" t="str">
            <v>LOCAL</v>
          </cell>
          <cell r="C7">
            <v>38052</v>
          </cell>
          <cell r="E7" t="str">
            <v>LTX</v>
          </cell>
          <cell r="F7">
            <v>147</v>
          </cell>
        </row>
        <row r="8">
          <cell r="A8" t="str">
            <v>L040109</v>
          </cell>
          <cell r="B8" t="str">
            <v>LOCAL</v>
          </cell>
          <cell r="C8">
            <v>38053</v>
          </cell>
          <cell r="E8" t="str">
            <v>LTX</v>
          </cell>
          <cell r="F8">
            <v>160.4</v>
          </cell>
        </row>
        <row r="9">
          <cell r="A9" t="str">
            <v>L040110</v>
          </cell>
          <cell r="B9" t="str">
            <v>LOCAL</v>
          </cell>
          <cell r="C9">
            <v>38054</v>
          </cell>
          <cell r="E9" t="str">
            <v>LTX</v>
          </cell>
          <cell r="F9">
            <v>165.8</v>
          </cell>
        </row>
        <row r="10">
          <cell r="A10" t="str">
            <v>L040111</v>
          </cell>
          <cell r="B10" t="str">
            <v>LOCAL</v>
          </cell>
          <cell r="C10">
            <v>38055</v>
          </cell>
          <cell r="E10" t="str">
            <v>LTX</v>
          </cell>
          <cell r="F10">
            <v>149.80000000000001</v>
          </cell>
        </row>
        <row r="11">
          <cell r="A11" t="str">
            <v>L040112</v>
          </cell>
          <cell r="B11" t="str">
            <v>LOCAL</v>
          </cell>
          <cell r="C11">
            <v>38056</v>
          </cell>
          <cell r="E11" t="str">
            <v>LTX</v>
          </cell>
          <cell r="F11">
            <v>156.80000000000001</v>
          </cell>
        </row>
        <row r="12">
          <cell r="A12" t="str">
            <v>L040113</v>
          </cell>
          <cell r="B12" t="str">
            <v>LOCAL</v>
          </cell>
          <cell r="C12">
            <v>38057</v>
          </cell>
          <cell r="E12" t="str">
            <v>LTX</v>
          </cell>
          <cell r="F12">
            <v>160.4</v>
          </cell>
        </row>
        <row r="13">
          <cell r="A13" t="str">
            <v>L040114</v>
          </cell>
          <cell r="B13" t="str">
            <v>LOCAL</v>
          </cell>
          <cell r="C13">
            <v>38058</v>
          </cell>
          <cell r="E13" t="str">
            <v>LTX</v>
          </cell>
          <cell r="F13">
            <v>149.80000000000001</v>
          </cell>
        </row>
        <row r="14">
          <cell r="A14" t="str">
            <v>L040115</v>
          </cell>
          <cell r="B14" t="str">
            <v>LOCAL</v>
          </cell>
          <cell r="C14">
            <v>38059</v>
          </cell>
          <cell r="E14" t="str">
            <v>LTX</v>
          </cell>
          <cell r="F14">
            <v>117.4</v>
          </cell>
        </row>
        <row r="15">
          <cell r="A15" t="str">
            <v>L040116</v>
          </cell>
          <cell r="B15" t="str">
            <v>LOCAL</v>
          </cell>
          <cell r="C15">
            <v>38059</v>
          </cell>
          <cell r="E15" t="str">
            <v>LTX</v>
          </cell>
          <cell r="F15">
            <v>42</v>
          </cell>
        </row>
        <row r="16">
          <cell r="A16" t="str">
            <v>L040117</v>
          </cell>
          <cell r="B16" t="str">
            <v>LOCAL</v>
          </cell>
          <cell r="C16">
            <v>38060</v>
          </cell>
          <cell r="E16" t="str">
            <v>LTX</v>
          </cell>
          <cell r="F16">
            <v>158</v>
          </cell>
        </row>
        <row r="17">
          <cell r="A17" t="str">
            <v>L040118</v>
          </cell>
          <cell r="B17" t="str">
            <v>LOCAL</v>
          </cell>
          <cell r="C17">
            <v>38061</v>
          </cell>
          <cell r="E17" t="str">
            <v>LTX</v>
          </cell>
          <cell r="F17">
            <v>152.80000000000001</v>
          </cell>
        </row>
        <row r="18">
          <cell r="A18" t="str">
            <v>L040119</v>
          </cell>
          <cell r="B18" t="str">
            <v>LOCAL</v>
          </cell>
          <cell r="C18">
            <v>38062</v>
          </cell>
          <cell r="E18" t="str">
            <v>LTX</v>
          </cell>
          <cell r="F18">
            <v>147.19999999999999</v>
          </cell>
        </row>
        <row r="19">
          <cell r="A19" t="str">
            <v>L040120</v>
          </cell>
          <cell r="B19" t="str">
            <v>LOCAL</v>
          </cell>
          <cell r="C19">
            <v>38062</v>
          </cell>
          <cell r="E19" t="str">
            <v>LTX</v>
          </cell>
          <cell r="F19">
            <v>15.2</v>
          </cell>
        </row>
        <row r="20">
          <cell r="A20" t="str">
            <v>L040121</v>
          </cell>
          <cell r="B20" t="str">
            <v>LOCAL</v>
          </cell>
          <cell r="C20">
            <v>38063</v>
          </cell>
          <cell r="E20" t="str">
            <v>LTX</v>
          </cell>
          <cell r="F20">
            <v>166.8</v>
          </cell>
        </row>
        <row r="21">
          <cell r="A21" t="str">
            <v>L040122</v>
          </cell>
          <cell r="B21" t="str">
            <v>LOCAL</v>
          </cell>
          <cell r="C21">
            <v>38064</v>
          </cell>
          <cell r="E21" t="str">
            <v>LTX</v>
          </cell>
          <cell r="F21">
            <v>143.80000000000001</v>
          </cell>
        </row>
        <row r="22">
          <cell r="A22" t="str">
            <v>L040123</v>
          </cell>
          <cell r="B22" t="str">
            <v>LOCAL</v>
          </cell>
          <cell r="C22">
            <v>38065</v>
          </cell>
          <cell r="E22" t="str">
            <v>LTX</v>
          </cell>
          <cell r="F22">
            <v>163.9</v>
          </cell>
        </row>
        <row r="23">
          <cell r="A23" t="str">
            <v>L040124</v>
          </cell>
          <cell r="B23" t="str">
            <v>LOCAL</v>
          </cell>
          <cell r="C23">
            <v>38066</v>
          </cell>
          <cell r="E23" t="str">
            <v>LTX</v>
          </cell>
          <cell r="F23">
            <v>153</v>
          </cell>
        </row>
        <row r="24">
          <cell r="A24" t="str">
            <v>L040125</v>
          </cell>
          <cell r="B24" t="str">
            <v>LOCAL</v>
          </cell>
          <cell r="C24">
            <v>38067</v>
          </cell>
          <cell r="E24" t="str">
            <v>LTX</v>
          </cell>
          <cell r="F24">
            <v>155.96</v>
          </cell>
        </row>
        <row r="25">
          <cell r="A25" t="str">
            <v>L040126</v>
          </cell>
          <cell r="B25" t="str">
            <v>LOCAL</v>
          </cell>
          <cell r="C25">
            <v>38068</v>
          </cell>
          <cell r="E25" t="str">
            <v>LTX</v>
          </cell>
          <cell r="F25">
            <v>162</v>
          </cell>
        </row>
        <row r="26">
          <cell r="A26" t="str">
            <v>L040127</v>
          </cell>
          <cell r="B26" t="str">
            <v>LOCAL</v>
          </cell>
          <cell r="C26">
            <v>38069</v>
          </cell>
          <cell r="E26" t="str">
            <v>LTX</v>
          </cell>
          <cell r="F26">
            <v>161.4</v>
          </cell>
        </row>
        <row r="27">
          <cell r="A27" t="str">
            <v>L040128</v>
          </cell>
          <cell r="B27" t="str">
            <v>LOCAL</v>
          </cell>
          <cell r="C27">
            <v>38070</v>
          </cell>
          <cell r="E27" t="str">
            <v>LTX</v>
          </cell>
          <cell r="F27">
            <v>81.900000000000006</v>
          </cell>
        </row>
        <row r="28">
          <cell r="A28" t="str">
            <v>L040129</v>
          </cell>
          <cell r="B28" t="str">
            <v>LOCAL</v>
          </cell>
          <cell r="C28">
            <v>38070</v>
          </cell>
          <cell r="E28" t="str">
            <v>LTX</v>
          </cell>
          <cell r="F28">
            <v>79</v>
          </cell>
        </row>
        <row r="29">
          <cell r="A29" t="str">
            <v>L040130</v>
          </cell>
          <cell r="B29" t="str">
            <v>LOCAL</v>
          </cell>
          <cell r="C29">
            <v>38071</v>
          </cell>
          <cell r="E29" t="str">
            <v>LTX</v>
          </cell>
          <cell r="F29">
            <v>154.80000000000001</v>
          </cell>
        </row>
        <row r="30">
          <cell r="A30" t="str">
            <v>L040131</v>
          </cell>
          <cell r="B30" t="str">
            <v>LOCAL</v>
          </cell>
          <cell r="C30">
            <v>38072</v>
          </cell>
          <cell r="E30" t="str">
            <v>LTX</v>
          </cell>
          <cell r="F30">
            <v>163.19999999999999</v>
          </cell>
        </row>
        <row r="31">
          <cell r="A31" t="str">
            <v>L040132</v>
          </cell>
          <cell r="B31" t="str">
            <v>LOCAL</v>
          </cell>
          <cell r="C31">
            <v>38073</v>
          </cell>
          <cell r="E31" t="str">
            <v>LTX</v>
          </cell>
          <cell r="F31">
            <v>171.9</v>
          </cell>
        </row>
        <row r="32">
          <cell r="A32" t="str">
            <v>L040133</v>
          </cell>
          <cell r="B32" t="str">
            <v>LOCAL</v>
          </cell>
          <cell r="C32">
            <v>38074</v>
          </cell>
          <cell r="E32" t="str">
            <v>LTX</v>
          </cell>
          <cell r="F32">
            <v>152.6</v>
          </cell>
        </row>
        <row r="33">
          <cell r="A33" t="str">
            <v>L040134</v>
          </cell>
          <cell r="B33" t="str">
            <v>LOCAL</v>
          </cell>
          <cell r="C33">
            <v>38075</v>
          </cell>
          <cell r="E33" t="str">
            <v>LTX</v>
          </cell>
          <cell r="F33">
            <v>158</v>
          </cell>
        </row>
        <row r="34">
          <cell r="A34" t="str">
            <v>L040135</v>
          </cell>
          <cell r="B34" t="str">
            <v>LOCAL</v>
          </cell>
          <cell r="C34">
            <v>38076</v>
          </cell>
          <cell r="E34" t="str">
            <v>LTX</v>
          </cell>
          <cell r="F34">
            <v>164.8</v>
          </cell>
        </row>
        <row r="35">
          <cell r="A35" t="str">
            <v>L040136</v>
          </cell>
          <cell r="B35" t="str">
            <v>LOCAL</v>
          </cell>
          <cell r="C35">
            <v>38077</v>
          </cell>
          <cell r="E35" t="str">
            <v>LTX</v>
          </cell>
          <cell r="F35">
            <v>141.4</v>
          </cell>
        </row>
        <row r="36">
          <cell r="A36" t="str">
            <v>L040102</v>
          </cell>
          <cell r="B36" t="str">
            <v>LOCAL</v>
          </cell>
          <cell r="C36">
            <v>38047</v>
          </cell>
          <cell r="E36" t="str">
            <v>FIL</v>
          </cell>
          <cell r="F36">
            <v>1.0960000000000001</v>
          </cell>
        </row>
        <row r="37">
          <cell r="A37" t="str">
            <v>0000969</v>
          </cell>
          <cell r="B37" t="str">
            <v>EXPORT</v>
          </cell>
          <cell r="C37">
            <v>38047</v>
          </cell>
          <cell r="E37" t="str">
            <v>RSS</v>
          </cell>
          <cell r="F37">
            <v>26.443999999999999</v>
          </cell>
          <cell r="G37">
            <v>2</v>
          </cell>
        </row>
        <row r="38">
          <cell r="A38" t="str">
            <v>0000969</v>
          </cell>
          <cell r="B38" t="str">
            <v>EXPORT</v>
          </cell>
          <cell r="C38">
            <v>38047</v>
          </cell>
          <cell r="E38" t="str">
            <v>RSS</v>
          </cell>
          <cell r="F38">
            <v>26.443999999999999</v>
          </cell>
        </row>
        <row r="39">
          <cell r="A39" t="str">
            <v>T040116</v>
          </cell>
          <cell r="B39" t="str">
            <v>EXPORT</v>
          </cell>
          <cell r="C39">
            <v>38047</v>
          </cell>
          <cell r="D39">
            <v>0</v>
          </cell>
          <cell r="E39" t="str">
            <v>STR</v>
          </cell>
          <cell r="F39">
            <v>60.48</v>
          </cell>
          <cell r="G39">
            <v>3</v>
          </cell>
        </row>
        <row r="40">
          <cell r="A40" t="str">
            <v>T040354</v>
          </cell>
          <cell r="B40" t="str">
            <v>EXPORT</v>
          </cell>
          <cell r="C40">
            <v>38048</v>
          </cell>
          <cell r="E40" t="str">
            <v>STR</v>
          </cell>
          <cell r="F40">
            <v>99.54</v>
          </cell>
          <cell r="G40">
            <v>5</v>
          </cell>
        </row>
        <row r="41">
          <cell r="A41" t="str">
            <v>T040402</v>
          </cell>
          <cell r="B41" t="str">
            <v>EXPORT</v>
          </cell>
          <cell r="C41">
            <v>38049</v>
          </cell>
          <cell r="E41" t="str">
            <v>STR</v>
          </cell>
          <cell r="F41">
            <v>100.8</v>
          </cell>
          <cell r="G41">
            <v>5</v>
          </cell>
        </row>
        <row r="42">
          <cell r="A42" t="str">
            <v>T040437</v>
          </cell>
          <cell r="B42" t="str">
            <v>EXPORT</v>
          </cell>
          <cell r="C42">
            <v>38049</v>
          </cell>
          <cell r="E42" t="str">
            <v>STR</v>
          </cell>
          <cell r="F42">
            <v>201.6</v>
          </cell>
          <cell r="G42">
            <v>10</v>
          </cell>
        </row>
        <row r="43">
          <cell r="A43" t="str">
            <v>T040512</v>
          </cell>
          <cell r="B43" t="str">
            <v>EXPORT</v>
          </cell>
          <cell r="C43">
            <v>38049</v>
          </cell>
          <cell r="E43" t="str">
            <v>RSS</v>
          </cell>
          <cell r="F43">
            <v>120</v>
          </cell>
          <cell r="G43">
            <v>6</v>
          </cell>
        </row>
        <row r="44">
          <cell r="A44" t="str">
            <v>T040513</v>
          </cell>
          <cell r="B44" t="str">
            <v>EXPORT</v>
          </cell>
          <cell r="C44">
            <v>38049</v>
          </cell>
          <cell r="E44" t="str">
            <v>RSS</v>
          </cell>
          <cell r="F44">
            <v>120</v>
          </cell>
          <cell r="G44">
            <v>6</v>
          </cell>
        </row>
        <row r="45">
          <cell r="A45" t="str">
            <v>T040654</v>
          </cell>
          <cell r="B45" t="str">
            <v>EXPORT</v>
          </cell>
          <cell r="C45">
            <v>38050</v>
          </cell>
          <cell r="E45" t="str">
            <v>LTX</v>
          </cell>
          <cell r="F45">
            <v>27.805</v>
          </cell>
          <cell r="G45">
            <v>1</v>
          </cell>
        </row>
        <row r="46">
          <cell r="A46" t="str">
            <v>T040655</v>
          </cell>
          <cell r="B46" t="str">
            <v>EXPORT</v>
          </cell>
          <cell r="C46">
            <v>38050</v>
          </cell>
          <cell r="E46" t="str">
            <v>LTX</v>
          </cell>
          <cell r="F46">
            <v>27.844999999999999</v>
          </cell>
          <cell r="G46">
            <v>1</v>
          </cell>
        </row>
        <row r="47">
          <cell r="A47" t="str">
            <v>T040656</v>
          </cell>
          <cell r="B47" t="str">
            <v>EXPORT</v>
          </cell>
          <cell r="C47">
            <v>38051</v>
          </cell>
          <cell r="E47" t="str">
            <v>LTX</v>
          </cell>
          <cell r="F47">
            <v>27.835000000000001</v>
          </cell>
          <cell r="G47">
            <v>1</v>
          </cell>
        </row>
        <row r="48">
          <cell r="A48" t="str">
            <v>T040653</v>
          </cell>
          <cell r="B48" t="str">
            <v>EXPORT</v>
          </cell>
          <cell r="C48">
            <v>38051</v>
          </cell>
          <cell r="E48" t="str">
            <v>LTX</v>
          </cell>
          <cell r="F48">
            <v>27.9</v>
          </cell>
          <cell r="G48">
            <v>1</v>
          </cell>
        </row>
        <row r="49">
          <cell r="A49" t="str">
            <v>T040335</v>
          </cell>
          <cell r="B49" t="str">
            <v>EXPORT</v>
          </cell>
          <cell r="C49">
            <v>38051</v>
          </cell>
          <cell r="E49" t="str">
            <v>RSS</v>
          </cell>
          <cell r="F49">
            <v>114</v>
          </cell>
          <cell r="G49">
            <v>6</v>
          </cell>
        </row>
        <row r="50">
          <cell r="A50" t="str">
            <v>T040436</v>
          </cell>
          <cell r="B50" t="str">
            <v>EXPORT</v>
          </cell>
          <cell r="C50">
            <v>38051</v>
          </cell>
          <cell r="E50" t="str">
            <v>STR</v>
          </cell>
          <cell r="F50">
            <v>19.2</v>
          </cell>
          <cell r="G50">
            <v>1</v>
          </cell>
        </row>
        <row r="51">
          <cell r="A51" t="str">
            <v>T040456</v>
          </cell>
          <cell r="B51" t="str">
            <v>EXPORT</v>
          </cell>
          <cell r="C51">
            <v>38051</v>
          </cell>
          <cell r="E51" t="str">
            <v>RSS</v>
          </cell>
          <cell r="F51">
            <v>200</v>
          </cell>
          <cell r="G51">
            <v>10</v>
          </cell>
        </row>
        <row r="52">
          <cell r="A52" t="str">
            <v>T040472</v>
          </cell>
          <cell r="B52" t="str">
            <v>EXPORT</v>
          </cell>
          <cell r="C52">
            <v>38051</v>
          </cell>
          <cell r="E52" t="str">
            <v>RSS</v>
          </cell>
          <cell r="F52">
            <v>95</v>
          </cell>
          <cell r="G52">
            <v>5</v>
          </cell>
        </row>
        <row r="53">
          <cell r="A53" t="str">
            <v>T040487</v>
          </cell>
          <cell r="B53" t="str">
            <v>EXPORT</v>
          </cell>
          <cell r="C53">
            <v>38051</v>
          </cell>
          <cell r="E53" t="str">
            <v>RSS</v>
          </cell>
          <cell r="F53">
            <v>16.8</v>
          </cell>
          <cell r="G53">
            <v>1</v>
          </cell>
        </row>
        <row r="54">
          <cell r="A54" t="str">
            <v>T040510</v>
          </cell>
          <cell r="B54" t="str">
            <v>EXPORT</v>
          </cell>
          <cell r="C54">
            <v>38051</v>
          </cell>
          <cell r="E54" t="str">
            <v>LTX</v>
          </cell>
          <cell r="F54">
            <v>16.399999999999999</v>
          </cell>
          <cell r="G54">
            <v>1</v>
          </cell>
        </row>
        <row r="55">
          <cell r="A55" t="str">
            <v>T040464</v>
          </cell>
          <cell r="B55" t="str">
            <v>EXPORT</v>
          </cell>
          <cell r="C55">
            <v>38052</v>
          </cell>
          <cell r="E55" t="str">
            <v>STR</v>
          </cell>
          <cell r="F55">
            <v>20.16</v>
          </cell>
          <cell r="G55">
            <v>1</v>
          </cell>
        </row>
        <row r="56">
          <cell r="A56" t="str">
            <v>T040606</v>
          </cell>
          <cell r="B56" t="str">
            <v>EXPORT</v>
          </cell>
          <cell r="C56">
            <v>38052</v>
          </cell>
          <cell r="E56" t="str">
            <v>RSS</v>
          </cell>
          <cell r="F56">
            <v>200</v>
          </cell>
          <cell r="G56">
            <v>10</v>
          </cell>
        </row>
        <row r="57">
          <cell r="A57" t="str">
            <v>0000965</v>
          </cell>
          <cell r="B57" t="str">
            <v>EXPORT</v>
          </cell>
          <cell r="C57">
            <v>38054</v>
          </cell>
          <cell r="E57" t="str">
            <v>RSS</v>
          </cell>
          <cell r="F57">
            <v>19</v>
          </cell>
          <cell r="G57">
            <v>3</v>
          </cell>
        </row>
        <row r="58">
          <cell r="A58" t="str">
            <v>0000965</v>
          </cell>
          <cell r="B58" t="str">
            <v>EXPORT</v>
          </cell>
          <cell r="C58">
            <v>38054</v>
          </cell>
          <cell r="E58" t="str">
            <v>RSS</v>
          </cell>
          <cell r="F58">
            <v>38</v>
          </cell>
        </row>
        <row r="59">
          <cell r="A59" t="str">
            <v>T040418,T040418A</v>
          </cell>
          <cell r="B59" t="str">
            <v>EXPORT</v>
          </cell>
          <cell r="C59">
            <v>38050</v>
          </cell>
          <cell r="E59" t="str">
            <v>LTX</v>
          </cell>
          <cell r="F59">
            <v>42.65</v>
          </cell>
          <cell r="G59">
            <v>2</v>
          </cell>
        </row>
        <row r="60">
          <cell r="A60" t="str">
            <v>T040509</v>
          </cell>
          <cell r="B60" t="str">
            <v>LOCAL</v>
          </cell>
          <cell r="C60">
            <v>38050</v>
          </cell>
          <cell r="E60" t="str">
            <v>LTX</v>
          </cell>
          <cell r="F60">
            <v>196.8</v>
          </cell>
          <cell r="G60">
            <v>12</v>
          </cell>
        </row>
        <row r="61">
          <cell r="A61" t="str">
            <v>0000978</v>
          </cell>
          <cell r="B61" t="str">
            <v>EXPORT</v>
          </cell>
          <cell r="C61">
            <v>38051</v>
          </cell>
          <cell r="E61" t="str">
            <v>RSS</v>
          </cell>
          <cell r="F61">
            <v>26.443999999999999</v>
          </cell>
          <cell r="G61">
            <v>2</v>
          </cell>
        </row>
        <row r="62">
          <cell r="A62" t="str">
            <v>0000978</v>
          </cell>
          <cell r="B62" t="str">
            <v>EXPORT</v>
          </cell>
          <cell r="C62">
            <v>38051</v>
          </cell>
          <cell r="E62" t="str">
            <v>RSS</v>
          </cell>
          <cell r="F62">
            <v>26.443999999999999</v>
          </cell>
        </row>
        <row r="63">
          <cell r="A63" t="str">
            <v>T040445</v>
          </cell>
          <cell r="B63" t="str">
            <v>EXPORT</v>
          </cell>
          <cell r="C63">
            <v>38052</v>
          </cell>
          <cell r="E63" t="str">
            <v>STR</v>
          </cell>
          <cell r="F63">
            <v>282.24</v>
          </cell>
          <cell r="G63">
            <v>14</v>
          </cell>
        </row>
        <row r="64">
          <cell r="A64" t="str">
            <v>T040460</v>
          </cell>
          <cell r="B64" t="str">
            <v>EXPORT</v>
          </cell>
          <cell r="C64">
            <v>38052</v>
          </cell>
          <cell r="E64" t="str">
            <v>STR</v>
          </cell>
          <cell r="F64">
            <v>201.6</v>
          </cell>
          <cell r="G64">
            <v>10</v>
          </cell>
        </row>
        <row r="65">
          <cell r="A65" t="str">
            <v>T040497</v>
          </cell>
          <cell r="B65" t="str">
            <v>EXPORT</v>
          </cell>
          <cell r="C65">
            <v>38052</v>
          </cell>
          <cell r="E65" t="str">
            <v>RSS</v>
          </cell>
          <cell r="F65">
            <v>76.8</v>
          </cell>
          <cell r="G65">
            <v>4</v>
          </cell>
        </row>
        <row r="66">
          <cell r="A66" t="str">
            <v>T040517</v>
          </cell>
          <cell r="B66" t="str">
            <v>EXPORT</v>
          </cell>
          <cell r="C66">
            <v>38052</v>
          </cell>
          <cell r="E66" t="str">
            <v>RSS</v>
          </cell>
          <cell r="F66">
            <v>200</v>
          </cell>
          <cell r="G66">
            <v>10</v>
          </cell>
        </row>
        <row r="67">
          <cell r="A67" t="str">
            <v>T040539</v>
          </cell>
          <cell r="B67" t="str">
            <v>EXPORT</v>
          </cell>
          <cell r="C67">
            <v>38052</v>
          </cell>
          <cell r="E67" t="str">
            <v>STR</v>
          </cell>
          <cell r="F67">
            <v>120.96</v>
          </cell>
          <cell r="G67">
            <v>6</v>
          </cell>
        </row>
        <row r="68">
          <cell r="A68" t="str">
            <v>T040324</v>
          </cell>
          <cell r="B68" t="str">
            <v>EXPORT</v>
          </cell>
          <cell r="C68">
            <v>38053</v>
          </cell>
          <cell r="E68" t="str">
            <v>RSS</v>
          </cell>
          <cell r="F68">
            <v>96</v>
          </cell>
          <cell r="G68">
            <v>5</v>
          </cell>
        </row>
        <row r="69">
          <cell r="A69" t="str">
            <v>T040409</v>
          </cell>
          <cell r="B69" t="str">
            <v>EXPORT</v>
          </cell>
          <cell r="C69">
            <v>38053</v>
          </cell>
          <cell r="E69" t="str">
            <v>RSS</v>
          </cell>
          <cell r="F69">
            <v>200</v>
          </cell>
          <cell r="G69">
            <v>10</v>
          </cell>
        </row>
        <row r="70">
          <cell r="A70" t="str">
            <v>T040447</v>
          </cell>
          <cell r="B70" t="str">
            <v>EXPORT</v>
          </cell>
          <cell r="C70">
            <v>38053</v>
          </cell>
          <cell r="E70" t="str">
            <v>STR</v>
          </cell>
          <cell r="F70">
            <v>100.8</v>
          </cell>
          <cell r="G70">
            <v>5</v>
          </cell>
        </row>
        <row r="71">
          <cell r="A71" t="str">
            <v>T040466</v>
          </cell>
          <cell r="B71" t="str">
            <v>EXPORT</v>
          </cell>
          <cell r="C71">
            <v>38053</v>
          </cell>
          <cell r="E71" t="str">
            <v>STR</v>
          </cell>
          <cell r="F71">
            <v>40.32</v>
          </cell>
          <cell r="G71">
            <v>2</v>
          </cell>
        </row>
        <row r="72">
          <cell r="A72" t="str">
            <v>T040467</v>
          </cell>
          <cell r="B72" t="str">
            <v>EXPORT</v>
          </cell>
          <cell r="C72">
            <v>38053</v>
          </cell>
          <cell r="E72" t="str">
            <v>STR</v>
          </cell>
          <cell r="F72">
            <v>60.48</v>
          </cell>
          <cell r="G72">
            <v>3</v>
          </cell>
        </row>
        <row r="73">
          <cell r="A73" t="str">
            <v>T040535</v>
          </cell>
          <cell r="B73" t="str">
            <v>EXPORT</v>
          </cell>
          <cell r="C73">
            <v>38053</v>
          </cell>
          <cell r="E73" t="str">
            <v>RSS</v>
          </cell>
          <cell r="F73">
            <v>200</v>
          </cell>
          <cell r="G73">
            <v>10</v>
          </cell>
        </row>
        <row r="74">
          <cell r="A74" t="str">
            <v>T040536</v>
          </cell>
          <cell r="B74" t="str">
            <v>EXPORT</v>
          </cell>
          <cell r="C74">
            <v>38053</v>
          </cell>
          <cell r="E74" t="str">
            <v>RSS</v>
          </cell>
          <cell r="F74">
            <v>500</v>
          </cell>
          <cell r="G74">
            <v>25</v>
          </cell>
        </row>
        <row r="75">
          <cell r="A75" t="str">
            <v>T040605</v>
          </cell>
          <cell r="B75" t="str">
            <v>EXPORT</v>
          </cell>
          <cell r="C75">
            <v>38053</v>
          </cell>
          <cell r="E75" t="str">
            <v>LTX</v>
          </cell>
          <cell r="F75">
            <v>16.399999999999999</v>
          </cell>
          <cell r="G75">
            <v>1</v>
          </cell>
        </row>
        <row r="76">
          <cell r="A76" t="str">
            <v>T040610,T040611</v>
          </cell>
          <cell r="B76" t="str">
            <v>EXPORT</v>
          </cell>
          <cell r="C76">
            <v>38053</v>
          </cell>
          <cell r="E76" t="str">
            <v>RSS</v>
          </cell>
          <cell r="F76">
            <v>500</v>
          </cell>
          <cell r="G76">
            <v>25</v>
          </cell>
        </row>
        <row r="77">
          <cell r="A77" t="str">
            <v>T040403</v>
          </cell>
          <cell r="B77" t="str">
            <v>EXPORT</v>
          </cell>
          <cell r="C77">
            <v>38054</v>
          </cell>
          <cell r="E77" t="str">
            <v>STR</v>
          </cell>
          <cell r="F77">
            <v>100.8</v>
          </cell>
          <cell r="G77">
            <v>5</v>
          </cell>
        </row>
        <row r="78">
          <cell r="A78" t="str">
            <v>T040532</v>
          </cell>
          <cell r="B78" t="str">
            <v>EXPORT</v>
          </cell>
          <cell r="C78">
            <v>38054</v>
          </cell>
          <cell r="E78" t="str">
            <v>RSS</v>
          </cell>
          <cell r="F78">
            <v>80</v>
          </cell>
          <cell r="G78">
            <v>4</v>
          </cell>
        </row>
        <row r="79">
          <cell r="A79" t="str">
            <v>T040461</v>
          </cell>
          <cell r="B79" t="str">
            <v>EXPORT</v>
          </cell>
          <cell r="C79">
            <v>38054</v>
          </cell>
          <cell r="E79" t="str">
            <v>STR</v>
          </cell>
          <cell r="F79">
            <v>100.8</v>
          </cell>
          <cell r="G79">
            <v>5</v>
          </cell>
        </row>
        <row r="80">
          <cell r="A80" t="str">
            <v>T040471</v>
          </cell>
          <cell r="B80" t="str">
            <v>EXPORT</v>
          </cell>
          <cell r="C80">
            <v>38054</v>
          </cell>
          <cell r="E80" t="str">
            <v>RSS</v>
          </cell>
          <cell r="F80">
            <v>18.143999999999998</v>
          </cell>
          <cell r="G80">
            <v>1</v>
          </cell>
        </row>
        <row r="81">
          <cell r="A81" t="str">
            <v>T040476</v>
          </cell>
          <cell r="B81" t="str">
            <v>EXPORT</v>
          </cell>
          <cell r="C81">
            <v>38056</v>
          </cell>
          <cell r="E81" t="str">
            <v>RSS</v>
          </cell>
          <cell r="F81">
            <v>120</v>
          </cell>
          <cell r="G81">
            <v>6</v>
          </cell>
        </row>
        <row r="82">
          <cell r="A82" t="str">
            <v>T040477</v>
          </cell>
          <cell r="B82" t="str">
            <v>EXPORT</v>
          </cell>
          <cell r="C82">
            <v>38056</v>
          </cell>
          <cell r="E82" t="str">
            <v>RSS</v>
          </cell>
          <cell r="F82">
            <v>120</v>
          </cell>
          <cell r="G82">
            <v>6</v>
          </cell>
        </row>
        <row r="83">
          <cell r="A83" t="str">
            <v>T040478</v>
          </cell>
          <cell r="B83" t="str">
            <v>EXPORT</v>
          </cell>
          <cell r="C83">
            <v>38056</v>
          </cell>
          <cell r="E83" t="str">
            <v>RSS</v>
          </cell>
          <cell r="F83">
            <v>120</v>
          </cell>
          <cell r="G83">
            <v>6</v>
          </cell>
        </row>
        <row r="84">
          <cell r="A84" t="str">
            <v>T040479</v>
          </cell>
          <cell r="B84" t="str">
            <v>EXPORT</v>
          </cell>
          <cell r="C84">
            <v>38056</v>
          </cell>
          <cell r="E84" t="str">
            <v>RSS</v>
          </cell>
          <cell r="F84">
            <v>16.8</v>
          </cell>
          <cell r="G84">
            <v>1</v>
          </cell>
        </row>
        <row r="85">
          <cell r="A85" t="str">
            <v>T040495</v>
          </cell>
          <cell r="B85" t="str">
            <v>EXPORT</v>
          </cell>
          <cell r="C85">
            <v>38056</v>
          </cell>
          <cell r="E85" t="str">
            <v>RSS</v>
          </cell>
          <cell r="F85">
            <v>342</v>
          </cell>
          <cell r="G85">
            <v>18</v>
          </cell>
        </row>
        <row r="86">
          <cell r="A86" t="str">
            <v>T040607</v>
          </cell>
          <cell r="B86" t="str">
            <v>EXPORT</v>
          </cell>
          <cell r="C86">
            <v>38056</v>
          </cell>
          <cell r="E86" t="str">
            <v>RSS</v>
          </cell>
          <cell r="F86">
            <v>16</v>
          </cell>
          <cell r="G86">
            <v>1</v>
          </cell>
        </row>
        <row r="87">
          <cell r="A87" t="str">
            <v>T040454</v>
          </cell>
          <cell r="B87" t="str">
            <v>EXPORT</v>
          </cell>
          <cell r="C87">
            <v>38057</v>
          </cell>
          <cell r="E87" t="str">
            <v>LTX</v>
          </cell>
          <cell r="F87">
            <v>82</v>
          </cell>
          <cell r="G87">
            <v>5</v>
          </cell>
        </row>
        <row r="88">
          <cell r="A88" t="str">
            <v>T040155</v>
          </cell>
          <cell r="B88" t="str">
            <v>LOCAL</v>
          </cell>
          <cell r="C88">
            <v>38047</v>
          </cell>
          <cell r="E88" t="str">
            <v>STR</v>
          </cell>
          <cell r="F88">
            <v>15.015000000000001</v>
          </cell>
        </row>
        <row r="89">
          <cell r="A89" t="str">
            <v>T040179</v>
          </cell>
          <cell r="B89" t="str">
            <v>LOCAL</v>
          </cell>
          <cell r="C89">
            <v>38047</v>
          </cell>
          <cell r="E89" t="str">
            <v>STR</v>
          </cell>
          <cell r="F89">
            <v>15.015000000000001</v>
          </cell>
        </row>
        <row r="90">
          <cell r="A90" t="str">
            <v>T040227</v>
          </cell>
          <cell r="B90" t="str">
            <v>LOCAL</v>
          </cell>
          <cell r="C90">
            <v>38047</v>
          </cell>
          <cell r="E90" t="str">
            <v>RSS</v>
          </cell>
          <cell r="F90">
            <v>15</v>
          </cell>
        </row>
        <row r="91">
          <cell r="A91" t="str">
            <v>T040228</v>
          </cell>
          <cell r="B91" t="str">
            <v>LOCAL</v>
          </cell>
          <cell r="C91">
            <v>38047</v>
          </cell>
          <cell r="E91" t="str">
            <v>RSS</v>
          </cell>
          <cell r="F91">
            <v>15</v>
          </cell>
        </row>
        <row r="92">
          <cell r="A92" t="str">
            <v>T040241</v>
          </cell>
          <cell r="B92" t="str">
            <v>LOCAL</v>
          </cell>
          <cell r="C92">
            <v>38047</v>
          </cell>
          <cell r="E92" t="str">
            <v>RSS</v>
          </cell>
          <cell r="F92">
            <v>15</v>
          </cell>
        </row>
        <row r="93">
          <cell r="A93" t="str">
            <v>T040242</v>
          </cell>
          <cell r="B93" t="str">
            <v>LOCAL</v>
          </cell>
          <cell r="C93">
            <v>38047</v>
          </cell>
          <cell r="E93" t="str">
            <v>RSS</v>
          </cell>
          <cell r="F93">
            <v>15</v>
          </cell>
        </row>
        <row r="94">
          <cell r="A94" t="str">
            <v>T040231</v>
          </cell>
          <cell r="B94" t="str">
            <v>LOCAL</v>
          </cell>
          <cell r="C94">
            <v>38048</v>
          </cell>
          <cell r="E94" t="str">
            <v>STR</v>
          </cell>
          <cell r="F94">
            <v>15.015000000000001</v>
          </cell>
        </row>
        <row r="95">
          <cell r="A95" t="str">
            <v>T040597</v>
          </cell>
          <cell r="B95" t="str">
            <v>LOCAL</v>
          </cell>
          <cell r="C95">
            <v>38048</v>
          </cell>
          <cell r="E95" t="str">
            <v>STR</v>
          </cell>
          <cell r="F95">
            <v>15.015000000000001</v>
          </cell>
        </row>
        <row r="96">
          <cell r="A96" t="str">
            <v>T040229</v>
          </cell>
          <cell r="B96" t="str">
            <v>LOCAL</v>
          </cell>
          <cell r="C96">
            <v>38049</v>
          </cell>
          <cell r="E96" t="str">
            <v>RSS</v>
          </cell>
          <cell r="F96">
            <v>15</v>
          </cell>
        </row>
        <row r="97">
          <cell r="A97" t="str">
            <v>T040243</v>
          </cell>
          <cell r="B97" t="str">
            <v>LOCAL</v>
          </cell>
          <cell r="C97">
            <v>38049</v>
          </cell>
          <cell r="E97" t="str">
            <v>RSS</v>
          </cell>
          <cell r="F97">
            <v>15</v>
          </cell>
        </row>
        <row r="98">
          <cell r="A98" t="str">
            <v>T040244</v>
          </cell>
          <cell r="B98" t="str">
            <v>LOCAL</v>
          </cell>
          <cell r="C98">
            <v>38049</v>
          </cell>
          <cell r="E98" t="str">
            <v>RSS</v>
          </cell>
          <cell r="F98">
            <v>15</v>
          </cell>
        </row>
        <row r="99">
          <cell r="A99" t="str">
            <v>T040577</v>
          </cell>
          <cell r="B99" t="str">
            <v>LOCAL</v>
          </cell>
          <cell r="C99">
            <v>38049</v>
          </cell>
          <cell r="E99" t="str">
            <v>RSS</v>
          </cell>
          <cell r="F99">
            <v>15</v>
          </cell>
        </row>
        <row r="100">
          <cell r="A100" t="str">
            <v>T040589</v>
          </cell>
          <cell r="B100" t="str">
            <v>LOCAL</v>
          </cell>
          <cell r="C100">
            <v>38049</v>
          </cell>
          <cell r="E100" t="str">
            <v>STR</v>
          </cell>
          <cell r="F100">
            <v>15.015000000000001</v>
          </cell>
        </row>
        <row r="101">
          <cell r="A101" t="str">
            <v>T040158</v>
          </cell>
          <cell r="B101" t="str">
            <v>LOCAL</v>
          </cell>
          <cell r="C101">
            <v>38050</v>
          </cell>
          <cell r="E101" t="str">
            <v>STR</v>
          </cell>
          <cell r="F101">
            <v>15.015000000000001</v>
          </cell>
        </row>
        <row r="102">
          <cell r="A102" t="str">
            <v>T040568</v>
          </cell>
          <cell r="B102" t="str">
            <v>LOCAL</v>
          </cell>
          <cell r="C102">
            <v>38050</v>
          </cell>
          <cell r="E102" t="str">
            <v>RSS</v>
          </cell>
          <cell r="F102">
            <v>15</v>
          </cell>
        </row>
        <row r="103">
          <cell r="A103" t="str">
            <v>T040578</v>
          </cell>
          <cell r="B103" t="str">
            <v>LOCAL</v>
          </cell>
          <cell r="C103">
            <v>38050</v>
          </cell>
          <cell r="E103" t="str">
            <v>RSS</v>
          </cell>
          <cell r="F103">
            <v>15</v>
          </cell>
        </row>
        <row r="104">
          <cell r="A104" t="str">
            <v>T040592</v>
          </cell>
          <cell r="B104" t="str">
            <v>LOCAL</v>
          </cell>
          <cell r="C104">
            <v>38050</v>
          </cell>
          <cell r="E104" t="str">
            <v>RSS</v>
          </cell>
          <cell r="F104">
            <v>15</v>
          </cell>
        </row>
        <row r="105">
          <cell r="A105" t="str">
            <v>T040594</v>
          </cell>
          <cell r="B105" t="str">
            <v>LOCAL</v>
          </cell>
          <cell r="C105">
            <v>38050</v>
          </cell>
          <cell r="E105" t="str">
            <v>STR</v>
          </cell>
          <cell r="F105">
            <v>15.015000000000001</v>
          </cell>
        </row>
        <row r="106">
          <cell r="A106" t="str">
            <v>T040598</v>
          </cell>
          <cell r="B106" t="str">
            <v>LOCAL</v>
          </cell>
          <cell r="C106">
            <v>38050</v>
          </cell>
          <cell r="E106" t="str">
            <v>STR</v>
          </cell>
          <cell r="F106">
            <v>15.015000000000001</v>
          </cell>
        </row>
        <row r="107">
          <cell r="A107" t="str">
            <v>T040601</v>
          </cell>
          <cell r="B107" t="str">
            <v>LOCAL</v>
          </cell>
          <cell r="C107">
            <v>38052</v>
          </cell>
          <cell r="E107" t="str">
            <v>STR</v>
          </cell>
          <cell r="F107">
            <v>15.015000000000001</v>
          </cell>
        </row>
        <row r="108">
          <cell r="A108" t="str">
            <v>T040704</v>
          </cell>
          <cell r="B108" t="str">
            <v>LOCAL</v>
          </cell>
          <cell r="C108">
            <v>38052</v>
          </cell>
          <cell r="E108" t="str">
            <v>RSS</v>
          </cell>
          <cell r="F108">
            <v>45</v>
          </cell>
        </row>
        <row r="109">
          <cell r="A109" t="str">
            <v>T040569</v>
          </cell>
          <cell r="B109" t="str">
            <v>LOCAL</v>
          </cell>
          <cell r="C109">
            <v>38054</v>
          </cell>
          <cell r="E109" t="str">
            <v>RSS</v>
          </cell>
          <cell r="F109">
            <v>15</v>
          </cell>
        </row>
        <row r="110">
          <cell r="A110" t="str">
            <v>T040559</v>
          </cell>
          <cell r="B110" t="str">
            <v>LOCAL</v>
          </cell>
          <cell r="C110">
            <v>38054</v>
          </cell>
          <cell r="E110" t="str">
            <v>STR</v>
          </cell>
          <cell r="F110">
            <v>15.015000000000001</v>
          </cell>
        </row>
        <row r="111">
          <cell r="A111" t="str">
            <v>T040579</v>
          </cell>
          <cell r="B111" t="str">
            <v>LOCAL</v>
          </cell>
          <cell r="C111">
            <v>38054</v>
          </cell>
          <cell r="E111" t="str">
            <v>RSS</v>
          </cell>
          <cell r="F111">
            <v>15</v>
          </cell>
        </row>
        <row r="112">
          <cell r="A112" t="str">
            <v>T040595</v>
          </cell>
          <cell r="B112" t="str">
            <v>LOCAL</v>
          </cell>
          <cell r="C112">
            <v>38054</v>
          </cell>
          <cell r="E112" t="str">
            <v>STR</v>
          </cell>
          <cell r="F112">
            <v>15.015000000000001</v>
          </cell>
        </row>
        <row r="113">
          <cell r="A113" t="str">
            <v>T040596</v>
          </cell>
          <cell r="B113" t="str">
            <v>LOCAL</v>
          </cell>
          <cell r="C113">
            <v>38054</v>
          </cell>
          <cell r="E113" t="str">
            <v>STR</v>
          </cell>
          <cell r="F113">
            <v>15.015000000000001</v>
          </cell>
        </row>
        <row r="114">
          <cell r="A114" t="str">
            <v>T040580</v>
          </cell>
          <cell r="B114" t="str">
            <v>LOCAL</v>
          </cell>
          <cell r="C114">
            <v>38055</v>
          </cell>
          <cell r="E114" t="str">
            <v>RSS</v>
          </cell>
          <cell r="F114">
            <v>15</v>
          </cell>
        </row>
        <row r="115">
          <cell r="A115" t="str">
            <v>T040705</v>
          </cell>
          <cell r="B115" t="str">
            <v>LOCAL</v>
          </cell>
          <cell r="C115">
            <v>38055</v>
          </cell>
          <cell r="E115" t="str">
            <v>RSS</v>
          </cell>
          <cell r="F115">
            <v>15</v>
          </cell>
        </row>
        <row r="116">
          <cell r="A116" t="str">
            <v>T040746</v>
          </cell>
          <cell r="B116" t="str">
            <v>LOCAL</v>
          </cell>
          <cell r="C116">
            <v>38055</v>
          </cell>
          <cell r="E116" t="str">
            <v>RSS</v>
          </cell>
          <cell r="F116">
            <v>15</v>
          </cell>
        </row>
        <row r="117">
          <cell r="A117" t="str">
            <v>T040706</v>
          </cell>
          <cell r="B117" t="str">
            <v>LOCAL</v>
          </cell>
          <cell r="C117">
            <v>38056</v>
          </cell>
          <cell r="E117" t="str">
            <v>RSS</v>
          </cell>
          <cell r="F117">
            <v>30</v>
          </cell>
        </row>
        <row r="118">
          <cell r="A118" t="str">
            <v>T040560</v>
          </cell>
          <cell r="B118" t="str">
            <v>LOCAL</v>
          </cell>
          <cell r="C118">
            <v>38057</v>
          </cell>
          <cell r="E118" t="str">
            <v>STR</v>
          </cell>
          <cell r="F118">
            <v>15.015000000000001</v>
          </cell>
        </row>
        <row r="119">
          <cell r="A119" t="str">
            <v>T040570</v>
          </cell>
          <cell r="B119" t="str">
            <v>LOCAL</v>
          </cell>
          <cell r="C119">
            <v>38057</v>
          </cell>
          <cell r="E119" t="str">
            <v>RSS</v>
          </cell>
          <cell r="F119">
            <v>15</v>
          </cell>
        </row>
        <row r="120">
          <cell r="A120" t="str">
            <v>T040581</v>
          </cell>
          <cell r="B120" t="str">
            <v>LOCAL</v>
          </cell>
          <cell r="C120">
            <v>38057</v>
          </cell>
          <cell r="E120" t="str">
            <v>RSS</v>
          </cell>
          <cell r="F120">
            <v>15</v>
          </cell>
        </row>
        <row r="121">
          <cell r="A121" t="str">
            <v>T040590</v>
          </cell>
          <cell r="B121" t="str">
            <v>LOCAL</v>
          </cell>
          <cell r="C121">
            <v>38057</v>
          </cell>
          <cell r="E121" t="str">
            <v>STR</v>
          </cell>
          <cell r="F121">
            <v>15.015000000000001</v>
          </cell>
        </row>
        <row r="122">
          <cell r="A122" t="str">
            <v>T040582</v>
          </cell>
          <cell r="B122" t="str">
            <v>LOCAL</v>
          </cell>
          <cell r="C122">
            <v>38058</v>
          </cell>
          <cell r="E122" t="str">
            <v>RSS</v>
          </cell>
          <cell r="F122">
            <v>15</v>
          </cell>
        </row>
        <row r="123">
          <cell r="A123" t="str">
            <v>T040756</v>
          </cell>
          <cell r="B123" t="str">
            <v>LOCAL</v>
          </cell>
          <cell r="C123">
            <v>38058</v>
          </cell>
          <cell r="E123" t="str">
            <v>RSS</v>
          </cell>
          <cell r="F123">
            <v>15</v>
          </cell>
        </row>
        <row r="124">
          <cell r="A124" t="str">
            <v>T040742</v>
          </cell>
          <cell r="B124" t="str">
            <v>LOCAL</v>
          </cell>
          <cell r="C124">
            <v>38059</v>
          </cell>
          <cell r="E124" t="str">
            <v>RSS</v>
          </cell>
          <cell r="F124">
            <v>30</v>
          </cell>
        </row>
        <row r="125">
          <cell r="A125" t="str">
            <v>T040571</v>
          </cell>
          <cell r="B125" t="str">
            <v>LOCAL</v>
          </cell>
          <cell r="C125">
            <v>38061</v>
          </cell>
          <cell r="E125" t="str">
            <v>RSS</v>
          </cell>
          <cell r="F125">
            <v>15</v>
          </cell>
        </row>
        <row r="126">
          <cell r="A126" t="str">
            <v>T040591</v>
          </cell>
          <cell r="B126" t="str">
            <v>LOCAL</v>
          </cell>
          <cell r="C126">
            <v>38061</v>
          </cell>
          <cell r="E126" t="str">
            <v>STR</v>
          </cell>
          <cell r="F126">
            <v>15.015000000000001</v>
          </cell>
        </row>
        <row r="127">
          <cell r="A127" t="str">
            <v>T040593</v>
          </cell>
          <cell r="B127" t="str">
            <v>LOCAL</v>
          </cell>
          <cell r="C127">
            <v>38061</v>
          </cell>
          <cell r="E127" t="str">
            <v>RSS</v>
          </cell>
          <cell r="F127">
            <v>15</v>
          </cell>
        </row>
        <row r="128">
          <cell r="A128" t="str">
            <v>T040583</v>
          </cell>
          <cell r="B128" t="str">
            <v>LOCAL</v>
          </cell>
          <cell r="C128">
            <v>38062</v>
          </cell>
          <cell r="E128" t="str">
            <v>RSS</v>
          </cell>
          <cell r="F128">
            <v>15</v>
          </cell>
        </row>
        <row r="129">
          <cell r="A129" t="str">
            <v>T040557</v>
          </cell>
          <cell r="B129" t="str">
            <v>LOCAL</v>
          </cell>
          <cell r="C129">
            <v>38066</v>
          </cell>
          <cell r="E129" t="str">
            <v>STR</v>
          </cell>
          <cell r="F129">
            <v>15.015000000000001</v>
          </cell>
        </row>
        <row r="130">
          <cell r="A130" t="str">
            <v>T040689</v>
          </cell>
          <cell r="B130" t="str">
            <v>EXPORT</v>
          </cell>
          <cell r="C130">
            <v>38053</v>
          </cell>
          <cell r="E130" t="str">
            <v>LTX</v>
          </cell>
          <cell r="F130">
            <v>16.399999999999999</v>
          </cell>
          <cell r="G130">
            <v>1</v>
          </cell>
        </row>
        <row r="131">
          <cell r="A131" t="str">
            <v>T040691</v>
          </cell>
          <cell r="B131" t="str">
            <v>EXPORT</v>
          </cell>
          <cell r="C131">
            <v>38053</v>
          </cell>
          <cell r="E131" t="str">
            <v>LTX</v>
          </cell>
          <cell r="F131">
            <v>32.799999999999997</v>
          </cell>
          <cell r="G131">
            <v>2</v>
          </cell>
        </row>
        <row r="132">
          <cell r="A132" t="str">
            <v>T040117</v>
          </cell>
          <cell r="B132" t="str">
            <v>EXPORT</v>
          </cell>
          <cell r="C132">
            <v>38054</v>
          </cell>
          <cell r="D132">
            <v>0</v>
          </cell>
          <cell r="E132" t="str">
            <v>STR</v>
          </cell>
          <cell r="F132">
            <v>60.48</v>
          </cell>
          <cell r="G132">
            <v>3</v>
          </cell>
        </row>
        <row r="133">
          <cell r="A133" t="str">
            <v>T040473</v>
          </cell>
          <cell r="B133" t="str">
            <v>EXPORT</v>
          </cell>
          <cell r="C133">
            <v>38054</v>
          </cell>
          <cell r="E133" t="str">
            <v>STR</v>
          </cell>
          <cell r="F133">
            <v>40.32</v>
          </cell>
          <cell r="G133">
            <v>2</v>
          </cell>
        </row>
        <row r="134">
          <cell r="A134" t="str">
            <v>T040448</v>
          </cell>
          <cell r="B134" t="str">
            <v>EXPORT</v>
          </cell>
          <cell r="C134">
            <v>38056</v>
          </cell>
          <cell r="E134" t="str">
            <v>STR</v>
          </cell>
          <cell r="F134">
            <v>100.8</v>
          </cell>
          <cell r="G134">
            <v>5</v>
          </cell>
        </row>
        <row r="135">
          <cell r="A135" t="str">
            <v>0000985</v>
          </cell>
          <cell r="B135" t="str">
            <v>EXPORT</v>
          </cell>
          <cell r="C135">
            <v>38057</v>
          </cell>
          <cell r="E135" t="str">
            <v>RSS</v>
          </cell>
          <cell r="F135">
            <v>20</v>
          </cell>
          <cell r="G135">
            <v>8</v>
          </cell>
        </row>
        <row r="136">
          <cell r="A136" t="str">
            <v>0000985</v>
          </cell>
          <cell r="B136" t="str">
            <v>EXPORT</v>
          </cell>
          <cell r="C136">
            <v>38057</v>
          </cell>
          <cell r="E136" t="str">
            <v>RSS</v>
          </cell>
          <cell r="F136">
            <v>100</v>
          </cell>
        </row>
        <row r="137">
          <cell r="A137" t="str">
            <v>0000985</v>
          </cell>
          <cell r="B137" t="str">
            <v>EXPORT</v>
          </cell>
          <cell r="C137">
            <v>38057</v>
          </cell>
          <cell r="E137" t="str">
            <v>RSS</v>
          </cell>
          <cell r="F137">
            <v>40</v>
          </cell>
        </row>
        <row r="138">
          <cell r="A138" t="str">
            <v>T040522</v>
          </cell>
          <cell r="B138" t="str">
            <v>EXPORT</v>
          </cell>
          <cell r="C138">
            <v>38057</v>
          </cell>
          <cell r="E138" t="str">
            <v>RSS</v>
          </cell>
          <cell r="F138">
            <v>96</v>
          </cell>
          <cell r="G138">
            <v>5</v>
          </cell>
        </row>
        <row r="139">
          <cell r="A139" t="str">
            <v>T040543</v>
          </cell>
          <cell r="B139" t="str">
            <v>LOCAL</v>
          </cell>
          <cell r="C139">
            <v>38057</v>
          </cell>
          <cell r="E139" t="str">
            <v>LTX</v>
          </cell>
          <cell r="F139">
            <v>320.04000000000002</v>
          </cell>
          <cell r="G139">
            <v>16</v>
          </cell>
        </row>
        <row r="140">
          <cell r="A140" t="str">
            <v>T040469</v>
          </cell>
          <cell r="B140" t="str">
            <v>EXPORT</v>
          </cell>
          <cell r="C140">
            <v>38058</v>
          </cell>
          <cell r="E140" t="str">
            <v>STR</v>
          </cell>
          <cell r="F140">
            <v>60.48</v>
          </cell>
          <cell r="G140">
            <v>3</v>
          </cell>
        </row>
        <row r="141">
          <cell r="A141" t="str">
            <v>T040470</v>
          </cell>
          <cell r="B141" t="str">
            <v>EXPORT</v>
          </cell>
          <cell r="C141">
            <v>38058</v>
          </cell>
          <cell r="E141" t="str">
            <v>RSS</v>
          </cell>
          <cell r="F141">
            <v>120</v>
          </cell>
          <cell r="G141">
            <v>6</v>
          </cell>
        </row>
        <row r="142">
          <cell r="A142" t="str">
            <v>T040657</v>
          </cell>
          <cell r="B142" t="str">
            <v>EXPORT</v>
          </cell>
          <cell r="C142">
            <v>38058</v>
          </cell>
          <cell r="E142" t="str">
            <v>LTX</v>
          </cell>
          <cell r="F142">
            <v>28.045000000000002</v>
          </cell>
          <cell r="G142">
            <v>1</v>
          </cell>
        </row>
        <row r="143">
          <cell r="A143" t="str">
            <v>T040658</v>
          </cell>
          <cell r="B143" t="str">
            <v>EXPORT</v>
          </cell>
          <cell r="C143">
            <v>38058</v>
          </cell>
          <cell r="E143" t="str">
            <v>LTX</v>
          </cell>
          <cell r="F143">
            <v>27.965</v>
          </cell>
          <cell r="G143">
            <v>1</v>
          </cell>
        </row>
        <row r="144">
          <cell r="A144" t="str">
            <v>T040676</v>
          </cell>
          <cell r="B144" t="str">
            <v>EXPORT</v>
          </cell>
          <cell r="C144">
            <v>38058</v>
          </cell>
          <cell r="E144" t="str">
            <v>RSS</v>
          </cell>
          <cell r="F144">
            <v>19</v>
          </cell>
          <cell r="G144">
            <v>1</v>
          </cell>
        </row>
        <row r="145">
          <cell r="A145" t="str">
            <v>T040694-5</v>
          </cell>
          <cell r="B145" t="str">
            <v>EXPORT</v>
          </cell>
          <cell r="C145">
            <v>38058</v>
          </cell>
          <cell r="E145" t="str">
            <v>STR</v>
          </cell>
          <cell r="F145">
            <v>120.96</v>
          </cell>
          <cell r="G145">
            <v>6</v>
          </cell>
        </row>
        <row r="146">
          <cell r="A146" t="str">
            <v>T040496</v>
          </cell>
          <cell r="B146" t="str">
            <v>EXPORT</v>
          </cell>
          <cell r="C146">
            <v>38059</v>
          </cell>
          <cell r="E146" t="str">
            <v>RSS</v>
          </cell>
          <cell r="F146">
            <v>96</v>
          </cell>
          <cell r="G146">
            <v>5</v>
          </cell>
        </row>
        <row r="147">
          <cell r="A147" t="str">
            <v>T040501</v>
          </cell>
          <cell r="B147" t="str">
            <v>EXPORT</v>
          </cell>
          <cell r="C147">
            <v>38059</v>
          </cell>
          <cell r="E147" t="str">
            <v>RSS</v>
          </cell>
          <cell r="F147">
            <v>96</v>
          </cell>
          <cell r="G147">
            <v>5</v>
          </cell>
        </row>
        <row r="148">
          <cell r="A148" t="str">
            <v>T040537</v>
          </cell>
          <cell r="B148" t="str">
            <v>EXPORT</v>
          </cell>
          <cell r="C148">
            <v>38059</v>
          </cell>
          <cell r="E148" t="str">
            <v>RSS</v>
          </cell>
          <cell r="F148">
            <v>40</v>
          </cell>
          <cell r="G148">
            <v>2</v>
          </cell>
        </row>
        <row r="149">
          <cell r="A149" t="str">
            <v>T040659</v>
          </cell>
          <cell r="B149" t="str">
            <v>EXPORT</v>
          </cell>
          <cell r="C149">
            <v>38059</v>
          </cell>
          <cell r="E149" t="str">
            <v>LTX</v>
          </cell>
          <cell r="F149">
            <v>28.2</v>
          </cell>
          <cell r="G149">
            <v>1</v>
          </cell>
        </row>
        <row r="150">
          <cell r="A150" t="str">
            <v>T040700</v>
          </cell>
          <cell r="B150" t="str">
            <v>EXPORT</v>
          </cell>
          <cell r="C150">
            <v>38059</v>
          </cell>
          <cell r="E150" t="str">
            <v>STR</v>
          </cell>
          <cell r="F150">
            <v>100.8</v>
          </cell>
          <cell r="G150">
            <v>5</v>
          </cell>
        </row>
        <row r="151">
          <cell r="A151" t="str">
            <v>T040465</v>
          </cell>
          <cell r="B151" t="str">
            <v>EXPORT</v>
          </cell>
          <cell r="C151">
            <v>38060</v>
          </cell>
          <cell r="E151" t="str">
            <v>STR</v>
          </cell>
          <cell r="F151">
            <v>181.44</v>
          </cell>
          <cell r="G151">
            <v>9</v>
          </cell>
        </row>
        <row r="152">
          <cell r="A152" t="str">
            <v>T040678</v>
          </cell>
          <cell r="B152" t="str">
            <v>EXPORT</v>
          </cell>
          <cell r="C152">
            <v>38060</v>
          </cell>
          <cell r="E152" t="str">
            <v>RSS</v>
          </cell>
          <cell r="F152">
            <v>60</v>
          </cell>
          <cell r="G152">
            <v>3</v>
          </cell>
        </row>
        <row r="153">
          <cell r="A153" t="str">
            <v>T040701</v>
          </cell>
          <cell r="B153" t="str">
            <v>EXPORT</v>
          </cell>
          <cell r="C153">
            <v>38060</v>
          </cell>
          <cell r="E153" t="str">
            <v>STR</v>
          </cell>
          <cell r="F153">
            <v>80.64</v>
          </cell>
          <cell r="G153">
            <v>4</v>
          </cell>
        </row>
        <row r="154">
          <cell r="A154" t="str">
            <v>T040511</v>
          </cell>
          <cell r="B154" t="str">
            <v>EXPORT</v>
          </cell>
          <cell r="C154">
            <v>38061</v>
          </cell>
          <cell r="E154" t="str">
            <v>STR</v>
          </cell>
          <cell r="F154">
            <v>161.28</v>
          </cell>
          <cell r="G154">
            <v>8</v>
          </cell>
        </row>
        <row r="155">
          <cell r="A155" t="str">
            <v>T040647</v>
          </cell>
          <cell r="B155" t="str">
            <v>EXPORT</v>
          </cell>
          <cell r="C155">
            <v>38061</v>
          </cell>
          <cell r="E155" t="str">
            <v>STR</v>
          </cell>
          <cell r="F155">
            <v>40.32</v>
          </cell>
          <cell r="G155">
            <v>2</v>
          </cell>
        </row>
        <row r="156">
          <cell r="A156" t="str">
            <v>T040542</v>
          </cell>
          <cell r="B156" t="str">
            <v>EXPORT</v>
          </cell>
          <cell r="C156">
            <v>38050</v>
          </cell>
          <cell r="E156" t="str">
            <v>LTX</v>
          </cell>
          <cell r="F156">
            <v>32.799999999999997</v>
          </cell>
          <cell r="G156">
            <v>2</v>
          </cell>
        </row>
        <row r="157">
          <cell r="A157" t="str">
            <v>T040584</v>
          </cell>
          <cell r="B157" t="str">
            <v>LOCAL</v>
          </cell>
          <cell r="C157">
            <v>38064</v>
          </cell>
          <cell r="E157" t="str">
            <v>RSS</v>
          </cell>
          <cell r="F157">
            <v>15</v>
          </cell>
        </row>
        <row r="158">
          <cell r="A158" t="str">
            <v>T040558</v>
          </cell>
          <cell r="B158" t="str">
            <v>LOCAL</v>
          </cell>
          <cell r="C158">
            <v>38069</v>
          </cell>
          <cell r="E158" t="str">
            <v>STR</v>
          </cell>
          <cell r="F158">
            <v>15.015000000000001</v>
          </cell>
        </row>
        <row r="159">
          <cell r="A159" t="str">
            <v>T040743</v>
          </cell>
          <cell r="B159" t="str">
            <v>LOCAL</v>
          </cell>
          <cell r="C159">
            <v>38061</v>
          </cell>
          <cell r="E159" t="str">
            <v>RSS</v>
          </cell>
          <cell r="F159">
            <v>15</v>
          </cell>
        </row>
        <row r="160">
          <cell r="A160" t="str">
            <v>T040744</v>
          </cell>
          <cell r="B160" t="str">
            <v>LOCAL</v>
          </cell>
          <cell r="C160">
            <v>38062</v>
          </cell>
          <cell r="E160" t="str">
            <v>RSS</v>
          </cell>
          <cell r="F160">
            <v>15</v>
          </cell>
        </row>
        <row r="161">
          <cell r="A161" t="str">
            <v>T040600</v>
          </cell>
          <cell r="B161" t="str">
            <v>LOCAL</v>
          </cell>
          <cell r="C161">
            <v>38063</v>
          </cell>
          <cell r="E161" t="str">
            <v>STR</v>
          </cell>
          <cell r="F161">
            <v>15.015000000000001</v>
          </cell>
        </row>
        <row r="162">
          <cell r="A162" t="str">
            <v>T040745</v>
          </cell>
          <cell r="B162" t="str">
            <v>LOCAL</v>
          </cell>
          <cell r="C162">
            <v>38063</v>
          </cell>
          <cell r="E162" t="str">
            <v>RSS</v>
          </cell>
          <cell r="F162">
            <v>15</v>
          </cell>
        </row>
        <row r="163">
          <cell r="A163" t="str">
            <v>T040562</v>
          </cell>
          <cell r="B163" t="str">
            <v>LOCAL</v>
          </cell>
          <cell r="C163">
            <v>38064</v>
          </cell>
          <cell r="E163" t="str">
            <v>STR</v>
          </cell>
          <cell r="F163">
            <v>15.015000000000001</v>
          </cell>
        </row>
        <row r="164">
          <cell r="A164" t="str">
            <v>T040750</v>
          </cell>
          <cell r="B164" t="str">
            <v>LOCAL</v>
          </cell>
          <cell r="C164">
            <v>38064</v>
          </cell>
          <cell r="E164" t="str">
            <v>STR</v>
          </cell>
          <cell r="F164">
            <v>15.015000000000001</v>
          </cell>
        </row>
        <row r="165">
          <cell r="A165" t="str">
            <v>T040774</v>
          </cell>
          <cell r="B165" t="str">
            <v>LOCAL</v>
          </cell>
          <cell r="C165">
            <v>38065</v>
          </cell>
          <cell r="E165" t="str">
            <v>RSS</v>
          </cell>
          <cell r="F165">
            <v>15</v>
          </cell>
        </row>
        <row r="166">
          <cell r="A166" t="str">
            <v>T040451</v>
          </cell>
          <cell r="B166" t="str">
            <v>EXPORT</v>
          </cell>
          <cell r="C166">
            <v>38052</v>
          </cell>
          <cell r="E166" t="str">
            <v>STR</v>
          </cell>
          <cell r="F166">
            <v>201.6</v>
          </cell>
          <cell r="G166">
            <v>10</v>
          </cell>
        </row>
        <row r="167">
          <cell r="A167" t="str">
            <v>T040506</v>
          </cell>
          <cell r="B167" t="str">
            <v>EXPORT</v>
          </cell>
          <cell r="C167">
            <v>38059</v>
          </cell>
          <cell r="E167" t="str">
            <v>STR</v>
          </cell>
          <cell r="F167">
            <v>181.44</v>
          </cell>
          <cell r="G167">
            <v>9</v>
          </cell>
        </row>
        <row r="168">
          <cell r="A168" t="str">
            <v>T040740-1</v>
          </cell>
          <cell r="B168" t="str">
            <v>EXPORT</v>
          </cell>
          <cell r="C168">
            <v>38060</v>
          </cell>
          <cell r="E168" t="str">
            <v>RSS</v>
          </cell>
          <cell r="F168">
            <v>500</v>
          </cell>
          <cell r="G168">
            <v>25</v>
          </cell>
        </row>
        <row r="169">
          <cell r="A169" t="str">
            <v>T040699</v>
          </cell>
          <cell r="B169" t="str">
            <v>EXPORT</v>
          </cell>
          <cell r="C169">
            <v>38060</v>
          </cell>
          <cell r="E169" t="str">
            <v>RSS</v>
          </cell>
          <cell r="F169">
            <v>200</v>
          </cell>
          <cell r="G169">
            <v>10</v>
          </cell>
        </row>
        <row r="170">
          <cell r="A170" t="str">
            <v>T040723</v>
          </cell>
          <cell r="B170" t="str">
            <v>EXPORT</v>
          </cell>
          <cell r="C170">
            <v>38060</v>
          </cell>
          <cell r="E170" t="str">
            <v>LTX</v>
          </cell>
          <cell r="F170">
            <v>49.2</v>
          </cell>
          <cell r="G170">
            <v>3</v>
          </cell>
        </row>
        <row r="171">
          <cell r="A171" t="str">
            <v>T040118</v>
          </cell>
          <cell r="B171" t="str">
            <v>EXPORT</v>
          </cell>
          <cell r="C171">
            <v>38061</v>
          </cell>
          <cell r="D171">
            <v>0</v>
          </cell>
          <cell r="E171" t="str">
            <v>STR</v>
          </cell>
          <cell r="F171">
            <v>40.32</v>
          </cell>
          <cell r="G171">
            <v>2</v>
          </cell>
        </row>
        <row r="172">
          <cell r="A172" t="str">
            <v>T040503</v>
          </cell>
          <cell r="B172" t="str">
            <v>EXPORT</v>
          </cell>
          <cell r="C172">
            <v>38061</v>
          </cell>
          <cell r="E172" t="str">
            <v>STR</v>
          </cell>
          <cell r="F172">
            <v>100.8</v>
          </cell>
          <cell r="G172">
            <v>5</v>
          </cell>
        </row>
        <row r="173">
          <cell r="A173" t="str">
            <v>T040514</v>
          </cell>
          <cell r="B173" t="str">
            <v>EXPORT</v>
          </cell>
          <cell r="C173">
            <v>38061</v>
          </cell>
          <cell r="E173" t="str">
            <v>STR</v>
          </cell>
          <cell r="F173">
            <v>80.64</v>
          </cell>
          <cell r="G173">
            <v>4</v>
          </cell>
        </row>
        <row r="174">
          <cell r="A174" t="str">
            <v>T040516</v>
          </cell>
          <cell r="B174" t="str">
            <v>EXPORT</v>
          </cell>
          <cell r="C174">
            <v>38061</v>
          </cell>
          <cell r="E174" t="str">
            <v>STR</v>
          </cell>
          <cell r="F174">
            <v>85.68</v>
          </cell>
          <cell r="G174">
            <v>4</v>
          </cell>
        </row>
        <row r="175">
          <cell r="A175" t="str">
            <v>T040538</v>
          </cell>
          <cell r="B175" t="str">
            <v>EXPORT</v>
          </cell>
          <cell r="C175">
            <v>38061</v>
          </cell>
          <cell r="E175" t="str">
            <v>RSS</v>
          </cell>
          <cell r="F175">
            <v>60</v>
          </cell>
          <cell r="G175">
            <v>3</v>
          </cell>
        </row>
        <row r="176">
          <cell r="A176" t="str">
            <v>T040772</v>
          </cell>
          <cell r="B176" t="str">
            <v>EXPORT</v>
          </cell>
          <cell r="C176">
            <v>38061</v>
          </cell>
          <cell r="E176" t="str">
            <v>RSS</v>
          </cell>
          <cell r="F176">
            <v>19.2</v>
          </cell>
          <cell r="G176">
            <v>1</v>
          </cell>
        </row>
        <row r="177">
          <cell r="A177" t="str">
            <v>0000984</v>
          </cell>
          <cell r="B177" t="str">
            <v>EXPORT</v>
          </cell>
          <cell r="C177">
            <v>38061</v>
          </cell>
          <cell r="E177" t="str">
            <v>STR</v>
          </cell>
          <cell r="F177">
            <v>64.260000000000005</v>
          </cell>
          <cell r="G177">
            <v>4</v>
          </cell>
        </row>
        <row r="178">
          <cell r="A178" t="str">
            <v>0000984</v>
          </cell>
          <cell r="B178" t="str">
            <v>EXPORT</v>
          </cell>
          <cell r="C178">
            <v>38061</v>
          </cell>
          <cell r="E178" t="str">
            <v>STR</v>
          </cell>
          <cell r="F178">
            <v>21.42</v>
          </cell>
        </row>
        <row r="179">
          <cell r="A179" t="str">
            <v>T040708</v>
          </cell>
          <cell r="B179" t="str">
            <v>EXPORT</v>
          </cell>
          <cell r="C179">
            <v>38062</v>
          </cell>
          <cell r="E179" t="str">
            <v>STR</v>
          </cell>
          <cell r="F179">
            <v>120.96</v>
          </cell>
          <cell r="G179">
            <v>6</v>
          </cell>
        </row>
        <row r="180">
          <cell r="A180" t="str">
            <v>T040357</v>
          </cell>
          <cell r="B180" t="str">
            <v>EXPORT</v>
          </cell>
          <cell r="C180">
            <v>38063</v>
          </cell>
          <cell r="E180" t="str">
            <v>RSS</v>
          </cell>
          <cell r="F180">
            <v>100</v>
          </cell>
          <cell r="G180">
            <v>5</v>
          </cell>
        </row>
        <row r="181">
          <cell r="A181" t="str">
            <v>T040358</v>
          </cell>
          <cell r="B181" t="str">
            <v>EXPORT</v>
          </cell>
          <cell r="C181">
            <v>38063</v>
          </cell>
          <cell r="E181" t="str">
            <v>RSS</v>
          </cell>
          <cell r="F181">
            <v>100</v>
          </cell>
          <cell r="G181">
            <v>5</v>
          </cell>
        </row>
        <row r="182">
          <cell r="A182" t="str">
            <v>T040474</v>
          </cell>
          <cell r="B182" t="str">
            <v>EXPORT</v>
          </cell>
          <cell r="C182">
            <v>38063</v>
          </cell>
          <cell r="E182" t="str">
            <v>RSS</v>
          </cell>
          <cell r="F182">
            <v>18.143999999999998</v>
          </cell>
          <cell r="G182">
            <v>1</v>
          </cell>
        </row>
        <row r="183">
          <cell r="A183" t="str">
            <v>T040480</v>
          </cell>
          <cell r="B183" t="str">
            <v>EXPORT</v>
          </cell>
          <cell r="C183">
            <v>38063</v>
          </cell>
          <cell r="E183" t="str">
            <v>RSS</v>
          </cell>
          <cell r="F183">
            <v>120</v>
          </cell>
          <cell r="G183">
            <v>6</v>
          </cell>
        </row>
        <row r="184">
          <cell r="A184" t="str">
            <v>T040660</v>
          </cell>
          <cell r="B184" t="str">
            <v>EXPORT</v>
          </cell>
          <cell r="C184">
            <v>38064</v>
          </cell>
          <cell r="E184" t="str">
            <v>LTX</v>
          </cell>
          <cell r="F184">
            <v>27.78</v>
          </cell>
          <cell r="G184">
            <v>1</v>
          </cell>
        </row>
        <row r="185">
          <cell r="A185" t="str">
            <v>T040661</v>
          </cell>
          <cell r="B185" t="str">
            <v>EXPORT</v>
          </cell>
          <cell r="C185">
            <v>38064</v>
          </cell>
          <cell r="E185" t="str">
            <v>LTX</v>
          </cell>
          <cell r="F185">
            <v>28.004999999999999</v>
          </cell>
          <cell r="G185">
            <v>1</v>
          </cell>
        </row>
        <row r="186">
          <cell r="A186" t="str">
            <v>T040662</v>
          </cell>
          <cell r="B186" t="str">
            <v>EXPORT</v>
          </cell>
          <cell r="C186">
            <v>38064</v>
          </cell>
          <cell r="E186" t="str">
            <v>LTX</v>
          </cell>
          <cell r="F186">
            <v>27.864999999999998</v>
          </cell>
          <cell r="G186">
            <v>1</v>
          </cell>
        </row>
        <row r="187">
          <cell r="A187" t="str">
            <v>T040663</v>
          </cell>
          <cell r="B187" t="str">
            <v>EXPORT</v>
          </cell>
          <cell r="C187">
            <v>38064</v>
          </cell>
          <cell r="E187" t="str">
            <v>LTX</v>
          </cell>
          <cell r="F187">
            <v>27.844999999999999</v>
          </cell>
          <cell r="G187">
            <v>1</v>
          </cell>
        </row>
        <row r="188">
          <cell r="A188" t="str">
            <v>T040716</v>
          </cell>
          <cell r="B188" t="str">
            <v>EXPORT</v>
          </cell>
          <cell r="C188">
            <v>38066</v>
          </cell>
          <cell r="E188" t="str">
            <v>STR</v>
          </cell>
          <cell r="F188">
            <v>42.84</v>
          </cell>
          <cell r="G188">
            <v>2</v>
          </cell>
        </row>
        <row r="189">
          <cell r="A189" t="str">
            <v>T040824</v>
          </cell>
          <cell r="B189" t="str">
            <v>EXPORT</v>
          </cell>
          <cell r="C189">
            <v>38066</v>
          </cell>
          <cell r="E189" t="str">
            <v>RSS</v>
          </cell>
          <cell r="F189">
            <v>40</v>
          </cell>
          <cell r="G189">
            <v>2</v>
          </cell>
        </row>
        <row r="190">
          <cell r="A190" t="str">
            <v>T040687</v>
          </cell>
          <cell r="B190" t="str">
            <v>EXPORT</v>
          </cell>
          <cell r="C190">
            <v>38066</v>
          </cell>
          <cell r="E190" t="str">
            <v>RSS</v>
          </cell>
          <cell r="F190">
            <v>40</v>
          </cell>
          <cell r="G190">
            <v>2</v>
          </cell>
        </row>
        <row r="191">
          <cell r="A191" t="str">
            <v>T040784</v>
          </cell>
          <cell r="B191" t="str">
            <v>EXPORT</v>
          </cell>
          <cell r="C191">
            <v>38065</v>
          </cell>
          <cell r="E191" t="str">
            <v>LTX</v>
          </cell>
          <cell r="F191">
            <v>28.91</v>
          </cell>
          <cell r="G191">
            <v>1</v>
          </cell>
        </row>
        <row r="192">
          <cell r="A192" t="str">
            <v>T040785</v>
          </cell>
          <cell r="B192" t="str">
            <v>EXPORT</v>
          </cell>
          <cell r="C192">
            <v>38066</v>
          </cell>
          <cell r="E192" t="str">
            <v>LTX</v>
          </cell>
          <cell r="F192">
            <v>28.434999999999999</v>
          </cell>
          <cell r="G192">
            <v>1</v>
          </cell>
        </row>
        <row r="193">
          <cell r="A193" t="str">
            <v>T040786</v>
          </cell>
          <cell r="B193" t="str">
            <v>EXPORT</v>
          </cell>
          <cell r="C193">
            <v>38067</v>
          </cell>
          <cell r="E193" t="str">
            <v>LTX</v>
          </cell>
          <cell r="F193">
            <v>28.94</v>
          </cell>
          <cell r="G193">
            <v>1</v>
          </cell>
        </row>
        <row r="194">
          <cell r="A194" t="str">
            <v>T040664</v>
          </cell>
          <cell r="B194" t="str">
            <v>EXPORT</v>
          </cell>
          <cell r="C194">
            <v>38065</v>
          </cell>
          <cell r="E194" t="str">
            <v>LTX</v>
          </cell>
          <cell r="F194">
            <v>28.11</v>
          </cell>
          <cell r="G194">
            <v>1</v>
          </cell>
        </row>
        <row r="195">
          <cell r="A195" t="str">
            <v>T040665</v>
          </cell>
          <cell r="B195" t="str">
            <v>EXPORT</v>
          </cell>
          <cell r="C195">
            <v>38065</v>
          </cell>
          <cell r="E195" t="str">
            <v>LTX</v>
          </cell>
          <cell r="F195">
            <v>28.004999999999999</v>
          </cell>
          <cell r="G195">
            <v>1</v>
          </cell>
        </row>
        <row r="196">
          <cell r="A196" t="str">
            <v>T040667</v>
          </cell>
          <cell r="B196" t="str">
            <v>EXPORT</v>
          </cell>
          <cell r="C196">
            <v>38066</v>
          </cell>
          <cell r="E196" t="str">
            <v>LTX</v>
          </cell>
          <cell r="F196">
            <v>28.245000000000001</v>
          </cell>
          <cell r="G196">
            <v>1</v>
          </cell>
        </row>
        <row r="197">
          <cell r="A197" t="str">
            <v>T040668</v>
          </cell>
          <cell r="B197" t="str">
            <v>EXPORT</v>
          </cell>
          <cell r="C197">
            <v>38066</v>
          </cell>
          <cell r="E197" t="str">
            <v>LTX</v>
          </cell>
          <cell r="F197">
            <v>28.184999999999999</v>
          </cell>
          <cell r="G197">
            <v>1</v>
          </cell>
        </row>
        <row r="198">
          <cell r="A198" t="str">
            <v>T040669</v>
          </cell>
          <cell r="B198" t="str">
            <v>EXPORT</v>
          </cell>
          <cell r="C198">
            <v>38066</v>
          </cell>
          <cell r="E198" t="str">
            <v>LTX</v>
          </cell>
          <cell r="F198">
            <v>28.11</v>
          </cell>
          <cell r="G198">
            <v>1</v>
          </cell>
        </row>
        <row r="199">
          <cell r="A199" t="str">
            <v>T040507</v>
          </cell>
          <cell r="B199" t="str">
            <v>EXPORT</v>
          </cell>
          <cell r="C199">
            <v>38065</v>
          </cell>
          <cell r="E199" t="str">
            <v>STR</v>
          </cell>
          <cell r="F199">
            <v>100.8</v>
          </cell>
          <cell r="G199">
            <v>5</v>
          </cell>
        </row>
        <row r="200">
          <cell r="A200" t="str">
            <v>T040490</v>
          </cell>
          <cell r="B200" t="str">
            <v>EXPORT</v>
          </cell>
          <cell r="C200">
            <v>38065</v>
          </cell>
          <cell r="E200" t="str">
            <v>STR</v>
          </cell>
          <cell r="F200">
            <v>100.8</v>
          </cell>
          <cell r="G200">
            <v>5</v>
          </cell>
        </row>
        <row r="201">
          <cell r="A201" t="str">
            <v>T040488</v>
          </cell>
          <cell r="B201" t="str">
            <v>EXPORT</v>
          </cell>
          <cell r="C201">
            <v>38065</v>
          </cell>
          <cell r="E201" t="str">
            <v>STR</v>
          </cell>
          <cell r="F201">
            <v>100.8</v>
          </cell>
          <cell r="G201">
            <v>5</v>
          </cell>
        </row>
        <row r="202">
          <cell r="A202" t="str">
            <v>T040492</v>
          </cell>
          <cell r="B202" t="str">
            <v>EXPORT</v>
          </cell>
          <cell r="C202">
            <v>38065</v>
          </cell>
          <cell r="E202" t="str">
            <v>RSS</v>
          </cell>
          <cell r="F202">
            <v>200</v>
          </cell>
          <cell r="G202">
            <v>10</v>
          </cell>
        </row>
        <row r="203">
          <cell r="A203" t="str">
            <v>T040769</v>
          </cell>
          <cell r="B203" t="str">
            <v>EXPORT</v>
          </cell>
          <cell r="C203">
            <v>38065</v>
          </cell>
          <cell r="E203" t="str">
            <v>RSS</v>
          </cell>
          <cell r="F203">
            <v>19</v>
          </cell>
          <cell r="G203">
            <v>1</v>
          </cell>
        </row>
        <row r="204">
          <cell r="A204" t="str">
            <v>T040528</v>
          </cell>
          <cell r="B204" t="str">
            <v>EXPORT</v>
          </cell>
          <cell r="C204">
            <v>38064</v>
          </cell>
          <cell r="E204" t="str">
            <v>RSS</v>
          </cell>
          <cell r="F204">
            <v>113.4</v>
          </cell>
          <cell r="G204">
            <v>7</v>
          </cell>
        </row>
        <row r="205">
          <cell r="A205" t="str">
            <v>T040529</v>
          </cell>
          <cell r="B205" t="str">
            <v>EXPORT</v>
          </cell>
          <cell r="C205">
            <v>38064</v>
          </cell>
          <cell r="E205" t="str">
            <v>RSS</v>
          </cell>
          <cell r="F205">
            <v>113.4</v>
          </cell>
          <cell r="G205">
            <v>7</v>
          </cell>
        </row>
        <row r="206">
          <cell r="A206" t="str">
            <v>0000979</v>
          </cell>
          <cell r="B206" t="str">
            <v>EXPORT</v>
          </cell>
          <cell r="C206">
            <v>38066</v>
          </cell>
          <cell r="E206" t="str">
            <v>RSS</v>
          </cell>
          <cell r="F206">
            <v>20</v>
          </cell>
          <cell r="G206">
            <v>4</v>
          </cell>
        </row>
        <row r="207">
          <cell r="A207" t="str">
            <v>0000979</v>
          </cell>
          <cell r="B207" t="str">
            <v>EXPORT</v>
          </cell>
          <cell r="C207">
            <v>38066</v>
          </cell>
          <cell r="E207" t="str">
            <v>RSS</v>
          </cell>
          <cell r="F207">
            <v>60</v>
          </cell>
        </row>
        <row r="208">
          <cell r="A208" t="str">
            <v>0000983</v>
          </cell>
          <cell r="B208" t="str">
            <v>EXPORT</v>
          </cell>
          <cell r="C208">
            <v>38064</v>
          </cell>
          <cell r="E208" t="str">
            <v>STR</v>
          </cell>
          <cell r="F208">
            <v>40.32</v>
          </cell>
          <cell r="G208">
            <v>4</v>
          </cell>
        </row>
        <row r="209">
          <cell r="A209" t="str">
            <v>0000983</v>
          </cell>
          <cell r="B209" t="str">
            <v>EXPORT</v>
          </cell>
          <cell r="C209">
            <v>38064</v>
          </cell>
          <cell r="E209" t="str">
            <v>STR</v>
          </cell>
          <cell r="F209">
            <v>40.32</v>
          </cell>
        </row>
        <row r="210">
          <cell r="A210" t="str">
            <v>T040180</v>
          </cell>
          <cell r="B210" t="str">
            <v>LOCAL</v>
          </cell>
          <cell r="C210">
            <v>38048</v>
          </cell>
          <cell r="E210" t="str">
            <v>STR</v>
          </cell>
          <cell r="F210">
            <v>15.015000000000001</v>
          </cell>
        </row>
        <row r="211">
          <cell r="A211" t="str">
            <v>T040572</v>
          </cell>
          <cell r="B211" t="str">
            <v>LOCAL</v>
          </cell>
          <cell r="C211">
            <v>38062</v>
          </cell>
          <cell r="E211" t="str">
            <v>RSS</v>
          </cell>
          <cell r="F211">
            <v>15</v>
          </cell>
        </row>
        <row r="212">
          <cell r="A212" t="str">
            <v>T040585</v>
          </cell>
          <cell r="B212" t="str">
            <v>LOCAL</v>
          </cell>
          <cell r="C212">
            <v>38066</v>
          </cell>
          <cell r="E212" t="str">
            <v>RSS</v>
          </cell>
          <cell r="F212">
            <v>15</v>
          </cell>
        </row>
        <row r="213">
          <cell r="A213" t="str">
            <v>T040834</v>
          </cell>
          <cell r="B213" t="str">
            <v>LOCAL</v>
          </cell>
          <cell r="C213">
            <v>38061</v>
          </cell>
          <cell r="E213" t="str">
            <v>STR</v>
          </cell>
          <cell r="F213">
            <v>15.015000000000001</v>
          </cell>
        </row>
        <row r="214">
          <cell r="A214" t="str">
            <v>T040835</v>
          </cell>
          <cell r="B214" t="str">
            <v>LOCAL</v>
          </cell>
          <cell r="C214">
            <v>38061</v>
          </cell>
          <cell r="E214" t="str">
            <v>STR</v>
          </cell>
          <cell r="F214">
            <v>15.015000000000001</v>
          </cell>
        </row>
        <row r="215">
          <cell r="A215" t="str">
            <v>T040552</v>
          </cell>
          <cell r="B215" t="str">
            <v>LOCAL</v>
          </cell>
          <cell r="C215">
            <v>38066</v>
          </cell>
          <cell r="E215" t="str">
            <v>STR</v>
          </cell>
          <cell r="F215">
            <v>15.015000000000001</v>
          </cell>
        </row>
        <row r="216">
          <cell r="A216" t="str">
            <v>T040553</v>
          </cell>
          <cell r="B216" t="str">
            <v>LOCAL</v>
          </cell>
          <cell r="C216">
            <v>38066</v>
          </cell>
          <cell r="E216" t="str">
            <v>STR</v>
          </cell>
          <cell r="F216">
            <v>15.015000000000001</v>
          </cell>
        </row>
        <row r="217">
          <cell r="A217" t="str">
            <v>T040573</v>
          </cell>
          <cell r="B217" t="str">
            <v>LOCAL</v>
          </cell>
          <cell r="C217">
            <v>38066</v>
          </cell>
          <cell r="E217" t="str">
            <v>RSS</v>
          </cell>
          <cell r="F217">
            <v>15</v>
          </cell>
        </row>
        <row r="218">
          <cell r="A218" t="str">
            <v>T040873</v>
          </cell>
          <cell r="B218" t="str">
            <v>LOCAL</v>
          </cell>
          <cell r="C218">
            <v>38066</v>
          </cell>
          <cell r="E218" t="str">
            <v>RSS</v>
          </cell>
          <cell r="F218">
            <v>15</v>
          </cell>
        </row>
        <row r="219">
          <cell r="A219" t="str">
            <v>T040554</v>
          </cell>
          <cell r="B219" t="str">
            <v>LOCAL</v>
          </cell>
          <cell r="C219">
            <v>38068</v>
          </cell>
          <cell r="E219" t="str">
            <v>STR</v>
          </cell>
          <cell r="F219">
            <v>15.015000000000001</v>
          </cell>
        </row>
        <row r="220">
          <cell r="A220" t="str">
            <v>T040563</v>
          </cell>
          <cell r="B220" t="str">
            <v>LOCAL</v>
          </cell>
          <cell r="C220">
            <v>38068</v>
          </cell>
          <cell r="E220" t="str">
            <v>STR</v>
          </cell>
          <cell r="F220">
            <v>15.015000000000001</v>
          </cell>
        </row>
        <row r="221">
          <cell r="A221" t="str">
            <v>T040586</v>
          </cell>
          <cell r="B221" t="str">
            <v>LOCAL</v>
          </cell>
          <cell r="C221">
            <v>38068</v>
          </cell>
          <cell r="E221" t="str">
            <v>RSS</v>
          </cell>
          <cell r="F221">
            <v>15</v>
          </cell>
        </row>
        <row r="222">
          <cell r="A222" t="str">
            <v>T040648</v>
          </cell>
          <cell r="B222" t="str">
            <v>LOCAL</v>
          </cell>
          <cell r="C222">
            <v>38073</v>
          </cell>
          <cell r="E222" t="str">
            <v>CUT</v>
          </cell>
          <cell r="F222">
            <v>16.39</v>
          </cell>
        </row>
        <row r="223">
          <cell r="A223" t="str">
            <v>T040652</v>
          </cell>
          <cell r="B223" t="str">
            <v>EXPORT</v>
          </cell>
          <cell r="C223">
            <v>38064</v>
          </cell>
          <cell r="E223" t="str">
            <v>STR</v>
          </cell>
          <cell r="F223">
            <v>393.12</v>
          </cell>
          <cell r="G223">
            <v>24</v>
          </cell>
        </row>
        <row r="224">
          <cell r="A224" t="str">
            <v>T040604</v>
          </cell>
          <cell r="B224" t="str">
            <v>EXPORT</v>
          </cell>
          <cell r="C224">
            <v>38065</v>
          </cell>
          <cell r="E224" t="str">
            <v>STR</v>
          </cell>
          <cell r="F224">
            <v>100.8</v>
          </cell>
          <cell r="G224">
            <v>5</v>
          </cell>
        </row>
        <row r="225">
          <cell r="A225" t="str">
            <v>T040690</v>
          </cell>
          <cell r="B225" t="str">
            <v>EXPORT</v>
          </cell>
          <cell r="C225">
            <v>38065</v>
          </cell>
          <cell r="E225" t="str">
            <v>STR</v>
          </cell>
          <cell r="F225">
            <v>100.8</v>
          </cell>
          <cell r="G225">
            <v>5</v>
          </cell>
        </row>
        <row r="226">
          <cell r="A226" t="str">
            <v>T040502</v>
          </cell>
          <cell r="B226" t="str">
            <v>EXPORT</v>
          </cell>
          <cell r="C226">
            <v>38066</v>
          </cell>
          <cell r="E226" t="str">
            <v>RSS</v>
          </cell>
          <cell r="F226">
            <v>96</v>
          </cell>
          <cell r="G226">
            <v>5</v>
          </cell>
        </row>
        <row r="227">
          <cell r="A227" t="str">
            <v>T040523</v>
          </cell>
          <cell r="B227" t="str">
            <v>EXPORT</v>
          </cell>
          <cell r="C227">
            <v>38066</v>
          </cell>
          <cell r="E227" t="str">
            <v>RSS</v>
          </cell>
          <cell r="F227">
            <v>96</v>
          </cell>
          <cell r="G227">
            <v>5</v>
          </cell>
        </row>
        <row r="228">
          <cell r="A228" t="str">
            <v>T040779</v>
          </cell>
          <cell r="B228" t="str">
            <v>EXPORT</v>
          </cell>
          <cell r="C228">
            <v>38066</v>
          </cell>
          <cell r="E228" t="str">
            <v>STR</v>
          </cell>
          <cell r="F228">
            <v>100.8</v>
          </cell>
          <cell r="G228">
            <v>5</v>
          </cell>
        </row>
        <row r="229">
          <cell r="A229" t="str">
            <v>T040685</v>
          </cell>
          <cell r="B229" t="str">
            <v>EXPORT</v>
          </cell>
          <cell r="C229">
            <v>38067</v>
          </cell>
          <cell r="E229" t="str">
            <v>RSS</v>
          </cell>
          <cell r="F229">
            <v>200</v>
          </cell>
          <cell r="G229">
            <v>10</v>
          </cell>
        </row>
        <row r="230">
          <cell r="A230" t="str">
            <v>T040686</v>
          </cell>
          <cell r="B230" t="str">
            <v>EXPORT</v>
          </cell>
          <cell r="C230">
            <v>38067</v>
          </cell>
          <cell r="E230" t="str">
            <v>RSS</v>
          </cell>
          <cell r="F230">
            <v>200</v>
          </cell>
          <cell r="G230">
            <v>10</v>
          </cell>
        </row>
        <row r="231">
          <cell r="A231" t="str">
            <v>T040819</v>
          </cell>
          <cell r="B231" t="str">
            <v>EXPORT</v>
          </cell>
          <cell r="C231">
            <v>38067</v>
          </cell>
          <cell r="E231" t="str">
            <v>RSS</v>
          </cell>
          <cell r="F231">
            <v>120</v>
          </cell>
          <cell r="G231">
            <v>6</v>
          </cell>
        </row>
        <row r="232">
          <cell r="A232" t="str">
            <v>T040670</v>
          </cell>
          <cell r="B232" t="str">
            <v>EXPORT</v>
          </cell>
          <cell r="C232">
            <v>38068</v>
          </cell>
          <cell r="E232" t="str">
            <v>LTX</v>
          </cell>
          <cell r="F232">
            <v>28.225000000000001</v>
          </cell>
          <cell r="G232">
            <v>1</v>
          </cell>
        </row>
        <row r="233">
          <cell r="A233" t="str">
            <v>T040718</v>
          </cell>
          <cell r="B233" t="str">
            <v>EXPORT</v>
          </cell>
          <cell r="C233">
            <v>38068</v>
          </cell>
          <cell r="E233" t="str">
            <v>STR</v>
          </cell>
          <cell r="F233">
            <v>120.96</v>
          </cell>
          <cell r="G233">
            <v>6</v>
          </cell>
        </row>
        <row r="234">
          <cell r="A234" t="str">
            <v>T040555</v>
          </cell>
          <cell r="B234" t="str">
            <v>LOCAL</v>
          </cell>
          <cell r="C234">
            <v>38064</v>
          </cell>
          <cell r="E234" t="str">
            <v>STR</v>
          </cell>
          <cell r="F234">
            <v>15.015000000000001</v>
          </cell>
        </row>
        <row r="235">
          <cell r="A235" t="str">
            <v>T040556</v>
          </cell>
          <cell r="B235" t="str">
            <v>LOCAL</v>
          </cell>
          <cell r="C235">
            <v>38064</v>
          </cell>
          <cell r="E235" t="str">
            <v>STR</v>
          </cell>
          <cell r="F235">
            <v>15.015000000000001</v>
          </cell>
        </row>
        <row r="236">
          <cell r="A236" t="str">
            <v>T040564</v>
          </cell>
          <cell r="B236" t="str">
            <v>LOCAL</v>
          </cell>
          <cell r="C236">
            <v>38068</v>
          </cell>
          <cell r="E236" t="str">
            <v>STR</v>
          </cell>
          <cell r="F236">
            <v>15.015000000000001</v>
          </cell>
        </row>
        <row r="237">
          <cell r="A237" t="str">
            <v>T040751</v>
          </cell>
          <cell r="B237" t="str">
            <v>LOCAL</v>
          </cell>
          <cell r="C237">
            <v>38068</v>
          </cell>
          <cell r="E237" t="str">
            <v>STR</v>
          </cell>
          <cell r="F237">
            <v>15.015000000000001</v>
          </cell>
        </row>
        <row r="238">
          <cell r="A238" t="str">
            <v>T040874</v>
          </cell>
          <cell r="B238" t="str">
            <v>LOCAL</v>
          </cell>
          <cell r="C238">
            <v>38068</v>
          </cell>
          <cell r="E238" t="str">
            <v>RSS</v>
          </cell>
          <cell r="F238">
            <v>30</v>
          </cell>
        </row>
        <row r="239">
          <cell r="A239" t="str">
            <v>T040587</v>
          </cell>
          <cell r="B239" t="str">
            <v>LOCAL</v>
          </cell>
          <cell r="C239">
            <v>38069</v>
          </cell>
          <cell r="E239" t="str">
            <v>RSS</v>
          </cell>
          <cell r="F239">
            <v>15</v>
          </cell>
        </row>
        <row r="240">
          <cell r="A240" t="str">
            <v>T040875</v>
          </cell>
          <cell r="B240" t="str">
            <v>LOCAL</v>
          </cell>
          <cell r="C240">
            <v>38069</v>
          </cell>
          <cell r="E240" t="str">
            <v>RSS</v>
          </cell>
          <cell r="F240">
            <v>15</v>
          </cell>
        </row>
        <row r="241">
          <cell r="A241" t="str">
            <v>T040588</v>
          </cell>
          <cell r="B241" t="str">
            <v>LOCAL</v>
          </cell>
          <cell r="C241">
            <v>38072</v>
          </cell>
          <cell r="E241" t="str">
            <v>RSS</v>
          </cell>
          <cell r="F241">
            <v>15</v>
          </cell>
        </row>
        <row r="242">
          <cell r="A242" t="str">
            <v>T040696</v>
          </cell>
          <cell r="B242" t="str">
            <v>EXPORT</v>
          </cell>
          <cell r="C242">
            <v>38061</v>
          </cell>
          <cell r="E242" t="str">
            <v>LTX</v>
          </cell>
          <cell r="F242">
            <v>746.84</v>
          </cell>
        </row>
        <row r="243">
          <cell r="A243" t="str">
            <v>T040707</v>
          </cell>
          <cell r="B243" t="str">
            <v>EXPORT</v>
          </cell>
          <cell r="C243">
            <v>38064</v>
          </cell>
          <cell r="E243" t="str">
            <v>LTX</v>
          </cell>
          <cell r="F243">
            <v>32.799999999999997</v>
          </cell>
          <cell r="G243">
            <v>2</v>
          </cell>
        </row>
        <row r="244">
          <cell r="A244" t="str">
            <v>T040767</v>
          </cell>
          <cell r="B244" t="str">
            <v>EXPORT</v>
          </cell>
          <cell r="C244">
            <v>38064</v>
          </cell>
          <cell r="E244" t="str">
            <v>LTX</v>
          </cell>
          <cell r="F244">
            <v>32.799999999999997</v>
          </cell>
          <cell r="G244">
            <v>2</v>
          </cell>
        </row>
        <row r="245">
          <cell r="A245" t="str">
            <v>T040362</v>
          </cell>
          <cell r="B245" t="str">
            <v>EXPORT</v>
          </cell>
          <cell r="C245">
            <v>38067</v>
          </cell>
          <cell r="E245" t="str">
            <v>RSS</v>
          </cell>
          <cell r="F245">
            <v>192</v>
          </cell>
        </row>
        <row r="246">
          <cell r="A246" t="str">
            <v>T040666</v>
          </cell>
          <cell r="B246" t="str">
            <v>EXPORT</v>
          </cell>
          <cell r="C246">
            <v>38067</v>
          </cell>
          <cell r="E246" t="str">
            <v>STR</v>
          </cell>
          <cell r="F246">
            <v>393.12</v>
          </cell>
          <cell r="G246">
            <v>24</v>
          </cell>
        </row>
        <row r="247">
          <cell r="A247" t="str">
            <v>T040672</v>
          </cell>
          <cell r="B247" t="str">
            <v>EXPORT</v>
          </cell>
          <cell r="C247">
            <v>38067</v>
          </cell>
          <cell r="E247" t="str">
            <v>STR</v>
          </cell>
          <cell r="F247">
            <v>201.6</v>
          </cell>
          <cell r="G247">
            <v>10</v>
          </cell>
        </row>
        <row r="248">
          <cell r="A248" t="str">
            <v>T040673</v>
          </cell>
          <cell r="B248" t="str">
            <v>EXPORT</v>
          </cell>
          <cell r="C248">
            <v>38067</v>
          </cell>
          <cell r="E248" t="str">
            <v>STR</v>
          </cell>
          <cell r="F248">
            <v>100.8</v>
          </cell>
          <cell r="G248">
            <v>5</v>
          </cell>
        </row>
        <row r="249">
          <cell r="A249" t="str">
            <v>T040713</v>
          </cell>
          <cell r="B249" t="str">
            <v>EXPORT</v>
          </cell>
          <cell r="C249">
            <v>38067</v>
          </cell>
          <cell r="E249" t="str">
            <v>STR</v>
          </cell>
          <cell r="F249">
            <v>114.66</v>
          </cell>
          <cell r="G249">
            <v>7</v>
          </cell>
        </row>
        <row r="250">
          <cell r="A250" t="str">
            <v>T040781</v>
          </cell>
          <cell r="B250" t="str">
            <v>EXPORT</v>
          </cell>
          <cell r="C250">
            <v>38069</v>
          </cell>
          <cell r="E250" t="str">
            <v>LTX</v>
          </cell>
          <cell r="F250">
            <v>24.74</v>
          </cell>
          <cell r="G250">
            <v>1</v>
          </cell>
        </row>
        <row r="251">
          <cell r="A251" t="str">
            <v>T040788</v>
          </cell>
          <cell r="B251" t="str">
            <v>EXPORT</v>
          </cell>
          <cell r="C251">
            <v>38069</v>
          </cell>
          <cell r="E251" t="str">
            <v>LTX</v>
          </cell>
          <cell r="F251">
            <v>28.725000000000001</v>
          </cell>
          <cell r="G251">
            <v>1</v>
          </cell>
        </row>
        <row r="252">
          <cell r="A252" t="str">
            <v>T040791</v>
          </cell>
          <cell r="B252" t="str">
            <v>EXPORT</v>
          </cell>
          <cell r="C252">
            <v>38067</v>
          </cell>
          <cell r="E252" t="str">
            <v>RSS</v>
          </cell>
          <cell r="F252">
            <v>19.2</v>
          </cell>
          <cell r="G252">
            <v>1</v>
          </cell>
        </row>
        <row r="253">
          <cell r="A253" t="str">
            <v>T040410</v>
          </cell>
          <cell r="B253" t="str">
            <v>EXPORT</v>
          </cell>
          <cell r="C253">
            <v>38068</v>
          </cell>
          <cell r="E253" t="str">
            <v>RSS</v>
          </cell>
          <cell r="F253">
            <v>200</v>
          </cell>
          <cell r="G253">
            <v>10</v>
          </cell>
        </row>
        <row r="254">
          <cell r="A254" t="str">
            <v>T040411</v>
          </cell>
          <cell r="B254" t="str">
            <v>EXPORT</v>
          </cell>
          <cell r="C254">
            <v>38068</v>
          </cell>
          <cell r="E254" t="str">
            <v>RSS</v>
          </cell>
          <cell r="F254">
            <v>100</v>
          </cell>
          <cell r="G254">
            <v>5</v>
          </cell>
        </row>
        <row r="255">
          <cell r="A255" t="str">
            <v>T040773</v>
          </cell>
          <cell r="B255" t="str">
            <v>EXPORT</v>
          </cell>
          <cell r="C255">
            <v>38068</v>
          </cell>
          <cell r="E255" t="str">
            <v>RSS</v>
          </cell>
          <cell r="F255">
            <v>19.2</v>
          </cell>
          <cell r="G255">
            <v>1</v>
          </cell>
        </row>
        <row r="256">
          <cell r="A256" t="str">
            <v>T040787</v>
          </cell>
          <cell r="B256" t="str">
            <v>EXPORT</v>
          </cell>
          <cell r="C256">
            <v>38068</v>
          </cell>
          <cell r="E256" t="str">
            <v>LTX</v>
          </cell>
          <cell r="F256">
            <v>29.135000000000002</v>
          </cell>
          <cell r="G256">
            <v>1</v>
          </cell>
        </row>
        <row r="257">
          <cell r="A257" t="str">
            <v>T040360</v>
          </cell>
          <cell r="B257" t="str">
            <v>EXPORT</v>
          </cell>
          <cell r="C257">
            <v>38069</v>
          </cell>
          <cell r="E257" t="str">
            <v>RSS</v>
          </cell>
          <cell r="F257">
            <v>192</v>
          </cell>
        </row>
        <row r="258">
          <cell r="A258" t="str">
            <v>T040361</v>
          </cell>
          <cell r="B258" t="str">
            <v>EXPORT</v>
          </cell>
          <cell r="C258">
            <v>38069</v>
          </cell>
          <cell r="E258" t="str">
            <v>RSS</v>
          </cell>
          <cell r="F258">
            <v>192</v>
          </cell>
        </row>
        <row r="259">
          <cell r="A259" t="str">
            <v>T040486</v>
          </cell>
          <cell r="B259" t="str">
            <v>EXPORT</v>
          </cell>
          <cell r="C259">
            <v>38069</v>
          </cell>
          <cell r="E259" t="str">
            <v>STR</v>
          </cell>
          <cell r="F259">
            <v>100.8</v>
          </cell>
          <cell r="G259">
            <v>5</v>
          </cell>
        </row>
        <row r="260">
          <cell r="A260" t="str">
            <v>T040650</v>
          </cell>
          <cell r="B260" t="str">
            <v>EXPORT</v>
          </cell>
          <cell r="C260">
            <v>38069</v>
          </cell>
          <cell r="E260" t="str">
            <v>STR</v>
          </cell>
          <cell r="F260">
            <v>100.8</v>
          </cell>
          <cell r="G260">
            <v>5</v>
          </cell>
        </row>
        <row r="261">
          <cell r="A261" t="str">
            <v>T040849</v>
          </cell>
          <cell r="B261" t="str">
            <v>EXPORT</v>
          </cell>
          <cell r="C261">
            <v>38069</v>
          </cell>
          <cell r="E261" t="str">
            <v>LTX</v>
          </cell>
          <cell r="F261">
            <v>29.11</v>
          </cell>
          <cell r="G261">
            <v>1</v>
          </cell>
        </row>
        <row r="262">
          <cell r="A262" t="str">
            <v>T040481</v>
          </cell>
          <cell r="B262" t="str">
            <v>EXPORT</v>
          </cell>
          <cell r="C262">
            <v>38070</v>
          </cell>
          <cell r="E262" t="str">
            <v>RSS</v>
          </cell>
          <cell r="F262">
            <v>120</v>
          </cell>
          <cell r="G262">
            <v>6</v>
          </cell>
        </row>
        <row r="263">
          <cell r="A263" t="str">
            <v>T040482</v>
          </cell>
          <cell r="B263" t="str">
            <v>EXPORT</v>
          </cell>
          <cell r="C263">
            <v>38070</v>
          </cell>
          <cell r="E263" t="str">
            <v>RSS</v>
          </cell>
          <cell r="F263">
            <v>17.28</v>
          </cell>
          <cell r="G263">
            <v>1</v>
          </cell>
        </row>
        <row r="264">
          <cell r="A264" t="str">
            <v>T040494</v>
          </cell>
          <cell r="B264" t="str">
            <v>EXPORT</v>
          </cell>
          <cell r="C264">
            <v>38070</v>
          </cell>
          <cell r="E264" t="str">
            <v>RSS</v>
          </cell>
          <cell r="F264">
            <v>114</v>
          </cell>
          <cell r="G264">
            <v>6</v>
          </cell>
        </row>
        <row r="265">
          <cell r="A265" t="str">
            <v>T040524</v>
          </cell>
          <cell r="B265" t="str">
            <v>EXPORT</v>
          </cell>
          <cell r="C265">
            <v>38070</v>
          </cell>
          <cell r="E265" t="str">
            <v>RSS</v>
          </cell>
          <cell r="F265">
            <v>19.2</v>
          </cell>
          <cell r="G265">
            <v>1</v>
          </cell>
        </row>
        <row r="266">
          <cell r="A266" t="str">
            <v>T040671</v>
          </cell>
          <cell r="B266" t="str">
            <v>EXPORT</v>
          </cell>
          <cell r="C266">
            <v>38070</v>
          </cell>
          <cell r="E266" t="str">
            <v>LTX</v>
          </cell>
          <cell r="F266">
            <v>28.38</v>
          </cell>
          <cell r="G266">
            <v>1</v>
          </cell>
        </row>
        <row r="267">
          <cell r="A267" t="str">
            <v>T040714</v>
          </cell>
          <cell r="B267" t="str">
            <v>EXPORT</v>
          </cell>
          <cell r="C267">
            <v>38070</v>
          </cell>
          <cell r="E267" t="str">
            <v>STR</v>
          </cell>
          <cell r="F267">
            <v>100.8</v>
          </cell>
          <cell r="G267">
            <v>5</v>
          </cell>
        </row>
        <row r="268">
          <cell r="A268" t="str">
            <v>T040782</v>
          </cell>
          <cell r="B268" t="str">
            <v>EXPORT</v>
          </cell>
          <cell r="C268">
            <v>38070</v>
          </cell>
          <cell r="E268" t="str">
            <v>LTX</v>
          </cell>
          <cell r="F268">
            <v>25.02</v>
          </cell>
          <cell r="G268">
            <v>1</v>
          </cell>
        </row>
        <row r="269">
          <cell r="A269" t="str">
            <v>T040814</v>
          </cell>
          <cell r="B269" t="str">
            <v>EXPORT</v>
          </cell>
          <cell r="C269">
            <v>38070</v>
          </cell>
          <cell r="E269" t="str">
            <v>RSS</v>
          </cell>
          <cell r="F269">
            <v>19.2</v>
          </cell>
          <cell r="G269">
            <v>1</v>
          </cell>
        </row>
        <row r="270">
          <cell r="A270" t="str">
            <v>T040850</v>
          </cell>
          <cell r="B270" t="str">
            <v>EXPORT</v>
          </cell>
          <cell r="C270">
            <v>38070</v>
          </cell>
          <cell r="E270" t="str">
            <v>LTX</v>
          </cell>
          <cell r="F270">
            <v>28.94</v>
          </cell>
          <cell r="G270">
            <v>1</v>
          </cell>
        </row>
        <row r="271">
          <cell r="A271" t="str">
            <v>T040851</v>
          </cell>
          <cell r="B271" t="str">
            <v>EXPORT</v>
          </cell>
          <cell r="C271">
            <v>38070</v>
          </cell>
          <cell r="E271" t="str">
            <v>LTX</v>
          </cell>
          <cell r="F271">
            <v>28.85</v>
          </cell>
          <cell r="G271">
            <v>1</v>
          </cell>
        </row>
        <row r="272">
          <cell r="A272" t="str">
            <v>T040852</v>
          </cell>
          <cell r="B272" t="str">
            <v>EXPORT</v>
          </cell>
          <cell r="C272">
            <v>38070</v>
          </cell>
          <cell r="E272" t="str">
            <v>LTX</v>
          </cell>
          <cell r="F272">
            <v>28.84</v>
          </cell>
          <cell r="G272">
            <v>1</v>
          </cell>
        </row>
        <row r="273">
          <cell r="A273" t="str">
            <v>T040681</v>
          </cell>
          <cell r="B273" t="str">
            <v>EXPORT</v>
          </cell>
          <cell r="C273">
            <v>38064</v>
          </cell>
          <cell r="E273" t="str">
            <v>RSS</v>
          </cell>
          <cell r="F273">
            <v>100</v>
          </cell>
          <cell r="G273">
            <v>5</v>
          </cell>
        </row>
        <row r="274">
          <cell r="A274" t="str">
            <v>T040725-7</v>
          </cell>
          <cell r="B274" t="str">
            <v>EXPORT</v>
          </cell>
          <cell r="C274">
            <v>38064</v>
          </cell>
          <cell r="E274" t="str">
            <v>RSS</v>
          </cell>
          <cell r="F274">
            <v>500</v>
          </cell>
          <cell r="G274">
            <v>25</v>
          </cell>
        </row>
        <row r="275">
          <cell r="A275" t="str">
            <v>0000991</v>
          </cell>
          <cell r="B275" t="str">
            <v>EXPORT</v>
          </cell>
          <cell r="C275">
            <v>38065</v>
          </cell>
          <cell r="E275" t="str">
            <v>RSS</v>
          </cell>
          <cell r="F275">
            <v>26.443999999999999</v>
          </cell>
          <cell r="G275">
            <v>2</v>
          </cell>
        </row>
        <row r="276">
          <cell r="A276" t="str">
            <v>0000991</v>
          </cell>
          <cell r="B276" t="str">
            <v>EXPORT</v>
          </cell>
          <cell r="C276">
            <v>38065</v>
          </cell>
          <cell r="E276" t="str">
            <v>RSS</v>
          </cell>
          <cell r="F276">
            <v>26.443999999999999</v>
          </cell>
        </row>
        <row r="277">
          <cell r="A277" t="str">
            <v>0000993</v>
          </cell>
          <cell r="B277" t="str">
            <v>EXPORT</v>
          </cell>
          <cell r="C277">
            <v>38065</v>
          </cell>
          <cell r="E277" t="str">
            <v>RSS</v>
          </cell>
          <cell r="F277">
            <v>26.443999999999999</v>
          </cell>
          <cell r="G277">
            <v>2</v>
          </cell>
        </row>
        <row r="278">
          <cell r="A278" t="str">
            <v>0000993</v>
          </cell>
          <cell r="B278" t="str">
            <v>EXPORT</v>
          </cell>
          <cell r="C278">
            <v>38065</v>
          </cell>
          <cell r="E278" t="str">
            <v>RSS</v>
          </cell>
          <cell r="F278">
            <v>26.443999999999999</v>
          </cell>
        </row>
        <row r="279">
          <cell r="A279" t="str">
            <v>T040717</v>
          </cell>
          <cell r="B279" t="str">
            <v>EXPORT</v>
          </cell>
          <cell r="C279">
            <v>38065</v>
          </cell>
          <cell r="E279" t="str">
            <v>STR</v>
          </cell>
          <cell r="F279">
            <v>80.64</v>
          </cell>
          <cell r="G279">
            <v>4</v>
          </cell>
        </row>
        <row r="280">
          <cell r="A280" t="str">
            <v>T040816</v>
          </cell>
          <cell r="B280" t="str">
            <v>EXPORT</v>
          </cell>
          <cell r="C280">
            <v>38065</v>
          </cell>
          <cell r="E280" t="str">
            <v>RSS</v>
          </cell>
          <cell r="F280">
            <v>80</v>
          </cell>
          <cell r="G280">
            <v>4</v>
          </cell>
        </row>
        <row r="281">
          <cell r="A281" t="str">
            <v>T040724</v>
          </cell>
          <cell r="B281" t="str">
            <v>EXPORT</v>
          </cell>
          <cell r="C281">
            <v>38067</v>
          </cell>
          <cell r="E281" t="str">
            <v>LTX</v>
          </cell>
          <cell r="F281">
            <v>32.799999999999997</v>
          </cell>
          <cell r="G281">
            <v>2</v>
          </cell>
        </row>
        <row r="282">
          <cell r="A282" t="str">
            <v>T040768</v>
          </cell>
          <cell r="B282" t="str">
            <v>EXPORT</v>
          </cell>
          <cell r="C282">
            <v>38067</v>
          </cell>
          <cell r="E282" t="str">
            <v>LTX</v>
          </cell>
          <cell r="F282">
            <v>32.799999999999997</v>
          </cell>
          <cell r="G282">
            <v>2</v>
          </cell>
        </row>
        <row r="283">
          <cell r="A283" t="str">
            <v>T040789</v>
          </cell>
          <cell r="B283" t="str">
            <v>EXPORT</v>
          </cell>
          <cell r="C283">
            <v>38067</v>
          </cell>
          <cell r="E283" t="str">
            <v>RSS</v>
          </cell>
          <cell r="F283">
            <v>40</v>
          </cell>
          <cell r="G283">
            <v>2</v>
          </cell>
        </row>
        <row r="284">
          <cell r="A284" t="str">
            <v>0000994</v>
          </cell>
          <cell r="B284" t="str">
            <v>EXPORT</v>
          </cell>
          <cell r="C284">
            <v>38068</v>
          </cell>
          <cell r="E284" t="str">
            <v>STR</v>
          </cell>
          <cell r="F284">
            <v>21.42</v>
          </cell>
          <cell r="G284">
            <v>2</v>
          </cell>
        </row>
        <row r="285">
          <cell r="A285" t="str">
            <v>0000994</v>
          </cell>
          <cell r="B285" t="str">
            <v>EXPORT</v>
          </cell>
          <cell r="C285">
            <v>38068</v>
          </cell>
          <cell r="E285" t="str">
            <v>STR</v>
          </cell>
          <cell r="F285">
            <v>21.42</v>
          </cell>
        </row>
        <row r="286">
          <cell r="A286" t="str">
            <v>T040692</v>
          </cell>
          <cell r="B286" t="str">
            <v>EXPORT</v>
          </cell>
          <cell r="C286">
            <v>38069</v>
          </cell>
          <cell r="E286" t="str">
            <v>RSS</v>
          </cell>
          <cell r="F286">
            <v>126</v>
          </cell>
        </row>
        <row r="287">
          <cell r="A287" t="str">
            <v>T040802</v>
          </cell>
          <cell r="B287" t="str">
            <v>EXPORT</v>
          </cell>
          <cell r="C287">
            <v>38070</v>
          </cell>
          <cell r="E287" t="str">
            <v>RSS</v>
          </cell>
          <cell r="F287">
            <v>100</v>
          </cell>
          <cell r="G287">
            <v>5</v>
          </cell>
        </row>
        <row r="288">
          <cell r="A288" t="str">
            <v>T040815</v>
          </cell>
          <cell r="B288" t="str">
            <v>EXPORT</v>
          </cell>
          <cell r="C288">
            <v>38070</v>
          </cell>
          <cell r="E288" t="str">
            <v>RSS</v>
          </cell>
          <cell r="F288">
            <v>38</v>
          </cell>
          <cell r="G288">
            <v>2</v>
          </cell>
        </row>
        <row r="289">
          <cell r="A289" t="str">
            <v>T040414</v>
          </cell>
          <cell r="B289" t="str">
            <v>EXPORT</v>
          </cell>
          <cell r="C289">
            <v>38071</v>
          </cell>
          <cell r="E289" t="str">
            <v>RSS</v>
          </cell>
          <cell r="F289">
            <v>97.777000000000001</v>
          </cell>
          <cell r="G289">
            <v>4</v>
          </cell>
        </row>
        <row r="290">
          <cell r="A290" t="str">
            <v>T040425</v>
          </cell>
          <cell r="B290" t="str">
            <v>EXPORT</v>
          </cell>
          <cell r="C290">
            <v>38071</v>
          </cell>
          <cell r="E290" t="str">
            <v>RSS</v>
          </cell>
          <cell r="F290">
            <v>97.777000000000001</v>
          </cell>
          <cell r="G290">
            <v>4</v>
          </cell>
        </row>
        <row r="291">
          <cell r="A291" t="str">
            <v>T040783</v>
          </cell>
          <cell r="B291" t="str">
            <v>EXPORT</v>
          </cell>
          <cell r="C291">
            <v>38071</v>
          </cell>
          <cell r="E291" t="str">
            <v>LTX</v>
          </cell>
          <cell r="F291">
            <v>24.754999999999999</v>
          </cell>
          <cell r="G291">
            <v>1</v>
          </cell>
        </row>
        <row r="292">
          <cell r="A292" t="str">
            <v>T040795</v>
          </cell>
          <cell r="B292" t="str">
            <v>EXPORT</v>
          </cell>
          <cell r="C292">
            <v>38071</v>
          </cell>
          <cell r="E292" t="str">
            <v>STR</v>
          </cell>
          <cell r="F292">
            <v>80.64</v>
          </cell>
          <cell r="G292">
            <v>4</v>
          </cell>
        </row>
        <row r="293">
          <cell r="A293" t="str">
            <v>T040829</v>
          </cell>
          <cell r="B293" t="str">
            <v>EXPORT</v>
          </cell>
          <cell r="C293">
            <v>38071</v>
          </cell>
          <cell r="E293" t="str">
            <v>RSS</v>
          </cell>
          <cell r="F293">
            <v>80</v>
          </cell>
          <cell r="G293">
            <v>4</v>
          </cell>
        </row>
        <row r="294">
          <cell r="A294" t="str">
            <v>T040853</v>
          </cell>
          <cell r="B294" t="str">
            <v>EXPORT</v>
          </cell>
          <cell r="C294">
            <v>38071</v>
          </cell>
          <cell r="E294" t="str">
            <v>LTX</v>
          </cell>
          <cell r="F294">
            <v>28.754999999999999</v>
          </cell>
          <cell r="G294">
            <v>1</v>
          </cell>
        </row>
        <row r="295">
          <cell r="A295" t="str">
            <v>T040854</v>
          </cell>
          <cell r="B295" t="str">
            <v>EXPORT</v>
          </cell>
          <cell r="C295">
            <v>38071</v>
          </cell>
          <cell r="E295" t="str">
            <v>LTX</v>
          </cell>
          <cell r="F295">
            <v>29.32</v>
          </cell>
          <cell r="G295">
            <v>1</v>
          </cell>
        </row>
        <row r="296">
          <cell r="A296" t="str">
            <v>T040860</v>
          </cell>
          <cell r="B296" t="str">
            <v>EXPORT</v>
          </cell>
          <cell r="C296">
            <v>38071</v>
          </cell>
          <cell r="E296" t="str">
            <v>RSS</v>
          </cell>
          <cell r="F296">
            <v>120</v>
          </cell>
          <cell r="G296">
            <v>6</v>
          </cell>
        </row>
        <row r="297">
          <cell r="A297" t="str">
            <v>T040518</v>
          </cell>
          <cell r="B297" t="str">
            <v>EXPORT</v>
          </cell>
          <cell r="C297">
            <v>38072</v>
          </cell>
          <cell r="E297" t="str">
            <v>RSS</v>
          </cell>
          <cell r="F297">
            <v>19</v>
          </cell>
          <cell r="G297">
            <v>1</v>
          </cell>
        </row>
        <row r="298">
          <cell r="A298" t="str">
            <v>0000981</v>
          </cell>
          <cell r="B298" t="str">
            <v>LOCAL</v>
          </cell>
          <cell r="C298">
            <v>38047</v>
          </cell>
          <cell r="E298" t="str">
            <v>STR</v>
          </cell>
          <cell r="F298">
            <v>15</v>
          </cell>
        </row>
        <row r="299">
          <cell r="A299" t="str">
            <v>0000981</v>
          </cell>
          <cell r="B299" t="str">
            <v>LOCAL</v>
          </cell>
          <cell r="C299">
            <v>38047</v>
          </cell>
          <cell r="E299" t="str">
            <v>STR</v>
          </cell>
          <cell r="F299">
            <v>15</v>
          </cell>
        </row>
        <row r="300">
          <cell r="A300" t="str">
            <v>T040884</v>
          </cell>
          <cell r="B300" t="str">
            <v>LOCAL</v>
          </cell>
          <cell r="C300">
            <v>38047</v>
          </cell>
          <cell r="E300" t="str">
            <v>RSS</v>
          </cell>
          <cell r="F300">
            <v>30.02</v>
          </cell>
        </row>
        <row r="301">
          <cell r="A301" t="str">
            <v>T040617</v>
          </cell>
          <cell r="B301" t="str">
            <v>LOCAL</v>
          </cell>
          <cell r="C301">
            <v>38048</v>
          </cell>
          <cell r="E301" t="str">
            <v>RSS</v>
          </cell>
          <cell r="F301">
            <v>30.02</v>
          </cell>
        </row>
        <row r="302">
          <cell r="A302" t="str">
            <v>T040632</v>
          </cell>
          <cell r="B302" t="str">
            <v>LOCAL</v>
          </cell>
          <cell r="C302">
            <v>38048</v>
          </cell>
          <cell r="E302" t="str">
            <v>STR</v>
          </cell>
          <cell r="F302">
            <v>30</v>
          </cell>
        </row>
        <row r="303">
          <cell r="A303" t="str">
            <v>T040633</v>
          </cell>
          <cell r="B303" t="str">
            <v>LOCAL</v>
          </cell>
          <cell r="C303">
            <v>38049</v>
          </cell>
          <cell r="E303" t="str">
            <v>STR</v>
          </cell>
          <cell r="F303">
            <v>30</v>
          </cell>
        </row>
        <row r="304">
          <cell r="A304" t="str">
            <v>T040885</v>
          </cell>
          <cell r="B304" t="str">
            <v>LOCAL</v>
          </cell>
          <cell r="C304">
            <v>38049</v>
          </cell>
          <cell r="E304" t="str">
            <v>RSS</v>
          </cell>
          <cell r="F304">
            <v>30.02</v>
          </cell>
        </row>
        <row r="305">
          <cell r="A305" t="str">
            <v>T040627</v>
          </cell>
          <cell r="B305" t="str">
            <v>LOCAL</v>
          </cell>
          <cell r="C305">
            <v>38052</v>
          </cell>
          <cell r="E305" t="str">
            <v>STR</v>
          </cell>
          <cell r="F305">
            <v>30</v>
          </cell>
        </row>
        <row r="306">
          <cell r="A306" t="str">
            <v>T040891</v>
          </cell>
          <cell r="B306" t="str">
            <v>LOCAL</v>
          </cell>
          <cell r="C306">
            <v>38052</v>
          </cell>
          <cell r="E306" t="str">
            <v>RSS</v>
          </cell>
          <cell r="F306">
            <v>30.02</v>
          </cell>
        </row>
        <row r="307">
          <cell r="A307" t="str">
            <v>T040618</v>
          </cell>
          <cell r="B307" t="str">
            <v>LOCAL</v>
          </cell>
          <cell r="C307">
            <v>38054</v>
          </cell>
          <cell r="E307" t="str">
            <v>RSS</v>
          </cell>
          <cell r="F307">
            <v>30.02</v>
          </cell>
        </row>
        <row r="308">
          <cell r="A308" t="str">
            <v>T040628</v>
          </cell>
          <cell r="B308" t="str">
            <v>LOCAL</v>
          </cell>
          <cell r="C308">
            <v>38054</v>
          </cell>
          <cell r="E308" t="str">
            <v>STR</v>
          </cell>
          <cell r="F308">
            <v>30</v>
          </cell>
        </row>
        <row r="309">
          <cell r="A309" t="str">
            <v>T040634</v>
          </cell>
          <cell r="B309" t="str">
            <v>LOCAL</v>
          </cell>
          <cell r="C309">
            <v>38054</v>
          </cell>
          <cell r="E309" t="str">
            <v>STR</v>
          </cell>
          <cell r="F309">
            <v>30</v>
          </cell>
        </row>
        <row r="310">
          <cell r="A310" t="str">
            <v>T040635</v>
          </cell>
          <cell r="B310" t="str">
            <v>LOCAL</v>
          </cell>
          <cell r="C310">
            <v>38054</v>
          </cell>
          <cell r="E310" t="str">
            <v>STR</v>
          </cell>
          <cell r="F310">
            <v>30</v>
          </cell>
        </row>
        <row r="311">
          <cell r="A311" t="str">
            <v>T040612</v>
          </cell>
          <cell r="B311" t="str">
            <v>LOCAL</v>
          </cell>
          <cell r="C311">
            <v>38055</v>
          </cell>
          <cell r="E311" t="str">
            <v>RSS</v>
          </cell>
          <cell r="F311">
            <v>15.01</v>
          </cell>
        </row>
        <row r="312">
          <cell r="A312" t="str">
            <v>T040636</v>
          </cell>
          <cell r="B312" t="str">
            <v>LOCAL</v>
          </cell>
          <cell r="C312">
            <v>38055</v>
          </cell>
          <cell r="E312" t="str">
            <v>STR</v>
          </cell>
          <cell r="F312">
            <v>30</v>
          </cell>
        </row>
        <row r="313">
          <cell r="A313" t="str">
            <v>T040892</v>
          </cell>
          <cell r="B313" t="str">
            <v>LOCAL</v>
          </cell>
          <cell r="C313">
            <v>38055</v>
          </cell>
          <cell r="E313" t="str">
            <v>RSS</v>
          </cell>
          <cell r="F313">
            <v>15.01</v>
          </cell>
        </row>
        <row r="314">
          <cell r="A314" t="str">
            <v>T040619</v>
          </cell>
          <cell r="B314" t="str">
            <v>LOCAL</v>
          </cell>
          <cell r="C314">
            <v>38056</v>
          </cell>
          <cell r="E314" t="str">
            <v>RSS</v>
          </cell>
          <cell r="F314">
            <v>15.01</v>
          </cell>
        </row>
        <row r="315">
          <cell r="A315" t="str">
            <v>T040620</v>
          </cell>
          <cell r="B315" t="str">
            <v>LOCAL</v>
          </cell>
          <cell r="C315">
            <v>38056</v>
          </cell>
          <cell r="E315" t="str">
            <v>RSS</v>
          </cell>
          <cell r="F315">
            <v>15.01</v>
          </cell>
        </row>
        <row r="316">
          <cell r="A316" t="str">
            <v>T040637</v>
          </cell>
          <cell r="B316" t="str">
            <v>LOCAL</v>
          </cell>
          <cell r="C316">
            <v>38056</v>
          </cell>
          <cell r="E316" t="str">
            <v>STR</v>
          </cell>
          <cell r="F316">
            <v>30</v>
          </cell>
        </row>
        <row r="317">
          <cell r="A317" t="str">
            <v>T040621</v>
          </cell>
          <cell r="B317" t="str">
            <v>LOCAL</v>
          </cell>
          <cell r="C317">
            <v>38059</v>
          </cell>
          <cell r="E317" t="str">
            <v>RSS</v>
          </cell>
          <cell r="F317">
            <v>30.02</v>
          </cell>
        </row>
        <row r="318">
          <cell r="A318" t="str">
            <v>T040629</v>
          </cell>
          <cell r="B318" t="str">
            <v>LOCAL</v>
          </cell>
          <cell r="C318">
            <v>38059</v>
          </cell>
          <cell r="E318" t="str">
            <v>STR</v>
          </cell>
          <cell r="F318">
            <v>30</v>
          </cell>
        </row>
        <row r="319">
          <cell r="A319" t="str">
            <v>T040613</v>
          </cell>
          <cell r="B319" t="str">
            <v>LOCAL</v>
          </cell>
          <cell r="C319">
            <v>38061</v>
          </cell>
          <cell r="E319" t="str">
            <v>RSS</v>
          </cell>
          <cell r="F319">
            <v>30.02</v>
          </cell>
        </row>
        <row r="320">
          <cell r="A320" t="str">
            <v>T040630</v>
          </cell>
          <cell r="B320" t="str">
            <v>LOCAL</v>
          </cell>
          <cell r="C320">
            <v>38061</v>
          </cell>
          <cell r="E320" t="str">
            <v>STR</v>
          </cell>
          <cell r="F320">
            <v>30</v>
          </cell>
        </row>
        <row r="321">
          <cell r="A321" t="str">
            <v>T040638</v>
          </cell>
          <cell r="B321" t="str">
            <v>LOCAL</v>
          </cell>
          <cell r="C321">
            <v>38061</v>
          </cell>
          <cell r="E321" t="str">
            <v>STR</v>
          </cell>
          <cell r="F321">
            <v>30</v>
          </cell>
        </row>
        <row r="322">
          <cell r="A322" t="str">
            <v>T040639</v>
          </cell>
          <cell r="B322" t="str">
            <v>LOCAL</v>
          </cell>
          <cell r="C322">
            <v>38061</v>
          </cell>
          <cell r="E322" t="str">
            <v>STR</v>
          </cell>
          <cell r="F322">
            <v>30</v>
          </cell>
        </row>
        <row r="323">
          <cell r="A323" t="str">
            <v>T040614</v>
          </cell>
          <cell r="B323" t="str">
            <v>LOCAL</v>
          </cell>
          <cell r="C323">
            <v>38062</v>
          </cell>
          <cell r="E323" t="str">
            <v>RSS</v>
          </cell>
          <cell r="F323">
            <v>30.02</v>
          </cell>
        </row>
        <row r="324">
          <cell r="A324" t="str">
            <v>T040622</v>
          </cell>
          <cell r="B324" t="str">
            <v>LOCAL</v>
          </cell>
          <cell r="C324">
            <v>38062</v>
          </cell>
          <cell r="E324" t="str">
            <v>RSS</v>
          </cell>
          <cell r="F324">
            <v>30.02</v>
          </cell>
        </row>
        <row r="325">
          <cell r="A325" t="str">
            <v>T040640</v>
          </cell>
          <cell r="B325" t="str">
            <v>LOCAL</v>
          </cell>
          <cell r="C325">
            <v>38062</v>
          </cell>
          <cell r="E325" t="str">
            <v>STR</v>
          </cell>
          <cell r="F325">
            <v>30</v>
          </cell>
        </row>
        <row r="326">
          <cell r="A326" t="str">
            <v>T040641</v>
          </cell>
          <cell r="B326" t="str">
            <v>LOCAL</v>
          </cell>
          <cell r="C326">
            <v>38063</v>
          </cell>
          <cell r="E326" t="str">
            <v>STR</v>
          </cell>
          <cell r="F326">
            <v>30</v>
          </cell>
        </row>
        <row r="327">
          <cell r="A327" t="str">
            <v>T040615</v>
          </cell>
          <cell r="B327" t="str">
            <v>LOCAL</v>
          </cell>
          <cell r="C327">
            <v>38066</v>
          </cell>
          <cell r="E327" t="str">
            <v>RSS</v>
          </cell>
          <cell r="F327">
            <v>15.01</v>
          </cell>
        </row>
        <row r="328">
          <cell r="A328" t="str">
            <v>T040623</v>
          </cell>
          <cell r="B328" t="str">
            <v>LOCAL</v>
          </cell>
          <cell r="C328">
            <v>38066</v>
          </cell>
          <cell r="E328" t="str">
            <v>RSS</v>
          </cell>
          <cell r="F328">
            <v>30.02</v>
          </cell>
        </row>
        <row r="329">
          <cell r="A329" t="str">
            <v>T040642</v>
          </cell>
          <cell r="B329" t="str">
            <v>LOCAL</v>
          </cell>
          <cell r="C329">
            <v>38066</v>
          </cell>
          <cell r="E329" t="str">
            <v>STR</v>
          </cell>
          <cell r="F329">
            <v>30</v>
          </cell>
        </row>
        <row r="330">
          <cell r="A330" t="str">
            <v>T040565</v>
          </cell>
          <cell r="B330" t="str">
            <v>LOCAL</v>
          </cell>
          <cell r="C330">
            <v>38071</v>
          </cell>
          <cell r="E330" t="str">
            <v>STR</v>
          </cell>
          <cell r="F330">
            <v>15.015000000000001</v>
          </cell>
        </row>
        <row r="331">
          <cell r="A331" t="str">
            <v>T040752</v>
          </cell>
          <cell r="B331" t="str">
            <v>LOCAL</v>
          </cell>
          <cell r="C331">
            <v>38072</v>
          </cell>
          <cell r="E331" t="str">
            <v>RSS</v>
          </cell>
          <cell r="F331">
            <v>15</v>
          </cell>
        </row>
        <row r="332">
          <cell r="A332" t="str">
            <v>T040753</v>
          </cell>
          <cell r="B332" t="str">
            <v>LOCAL</v>
          </cell>
          <cell r="C332">
            <v>38072</v>
          </cell>
          <cell r="E332" t="str">
            <v>RSS</v>
          </cell>
          <cell r="F332">
            <v>15</v>
          </cell>
        </row>
        <row r="333">
          <cell r="A333" t="str">
            <v>T040574</v>
          </cell>
          <cell r="B333" t="str">
            <v>LOCAL</v>
          </cell>
          <cell r="C333">
            <v>38073</v>
          </cell>
          <cell r="E333" t="str">
            <v>RSS</v>
          </cell>
          <cell r="F333">
            <v>15</v>
          </cell>
        </row>
        <row r="334">
          <cell r="A334" t="str">
            <v>T040575</v>
          </cell>
          <cell r="B334" t="str">
            <v>LOCAL</v>
          </cell>
          <cell r="C334">
            <v>38073</v>
          </cell>
          <cell r="E334" t="str">
            <v>RSS</v>
          </cell>
          <cell r="F334">
            <v>15</v>
          </cell>
        </row>
        <row r="335">
          <cell r="A335" t="str">
            <v>T040755</v>
          </cell>
          <cell r="B335" t="str">
            <v>LOCAL</v>
          </cell>
          <cell r="C335">
            <v>38073</v>
          </cell>
          <cell r="E335" t="str">
            <v>RSS</v>
          </cell>
          <cell r="F335">
            <v>15</v>
          </cell>
        </row>
        <row r="336">
          <cell r="A336" t="str">
            <v>T040566</v>
          </cell>
          <cell r="B336" t="str">
            <v>LOCAL</v>
          </cell>
          <cell r="C336">
            <v>38075</v>
          </cell>
          <cell r="E336" t="str">
            <v>STR</v>
          </cell>
          <cell r="F336">
            <v>15.015000000000001</v>
          </cell>
        </row>
        <row r="337">
          <cell r="A337" t="str">
            <v>T040754</v>
          </cell>
          <cell r="B337" t="str">
            <v>LOCAL</v>
          </cell>
          <cell r="C337">
            <v>38075</v>
          </cell>
          <cell r="E337" t="str">
            <v>RSS</v>
          </cell>
          <cell r="F337">
            <v>15</v>
          </cell>
        </row>
        <row r="338">
          <cell r="A338" t="str">
            <v>T040757</v>
          </cell>
          <cell r="B338" t="str">
            <v>LOCAL</v>
          </cell>
          <cell r="C338">
            <v>38075</v>
          </cell>
          <cell r="E338" t="str">
            <v>RSS</v>
          </cell>
          <cell r="F338">
            <v>15</v>
          </cell>
        </row>
        <row r="339">
          <cell r="A339" t="str">
            <v>T040719</v>
          </cell>
          <cell r="B339" t="str">
            <v>EXPORT</v>
          </cell>
          <cell r="C339">
            <v>38071</v>
          </cell>
          <cell r="E339" t="str">
            <v>STR</v>
          </cell>
          <cell r="F339">
            <v>120.96</v>
          </cell>
          <cell r="G339">
            <v>6</v>
          </cell>
        </row>
        <row r="340">
          <cell r="A340" t="str">
            <v>T040837</v>
          </cell>
          <cell r="B340" t="str">
            <v>EXPORT</v>
          </cell>
          <cell r="C340">
            <v>38071</v>
          </cell>
          <cell r="E340" t="str">
            <v>LTX</v>
          </cell>
          <cell r="F340">
            <v>328</v>
          </cell>
          <cell r="G340">
            <v>20</v>
          </cell>
        </row>
        <row r="341">
          <cell r="A341" t="str">
            <v>T040508</v>
          </cell>
          <cell r="B341" t="str">
            <v>EXPORT</v>
          </cell>
          <cell r="C341">
            <v>38072</v>
          </cell>
          <cell r="E341" t="str">
            <v>STR</v>
          </cell>
          <cell r="F341">
            <v>60.48</v>
          </cell>
          <cell r="G341">
            <v>3</v>
          </cell>
        </row>
        <row r="342">
          <cell r="A342" t="str">
            <v>T040603</v>
          </cell>
          <cell r="B342" t="str">
            <v>EXPORT</v>
          </cell>
          <cell r="C342">
            <v>38072</v>
          </cell>
          <cell r="E342" t="str">
            <v>STR</v>
          </cell>
          <cell r="F342">
            <v>100.8</v>
          </cell>
          <cell r="G342">
            <v>5</v>
          </cell>
        </row>
        <row r="343">
          <cell r="A343" t="str">
            <v>T040825</v>
          </cell>
          <cell r="B343" t="str">
            <v>EXPORT</v>
          </cell>
          <cell r="C343">
            <v>38072</v>
          </cell>
          <cell r="E343" t="str">
            <v>RSS</v>
          </cell>
          <cell r="F343">
            <v>38</v>
          </cell>
          <cell r="G343">
            <v>2</v>
          </cell>
        </row>
        <row r="344">
          <cell r="A344" t="str">
            <v>T040828</v>
          </cell>
          <cell r="B344" t="str">
            <v>EXPORT</v>
          </cell>
          <cell r="C344">
            <v>38072</v>
          </cell>
          <cell r="E344" t="str">
            <v>RSS</v>
          </cell>
          <cell r="F344">
            <v>80</v>
          </cell>
          <cell r="G344">
            <v>4</v>
          </cell>
        </row>
        <row r="345">
          <cell r="A345" t="str">
            <v>T040855</v>
          </cell>
          <cell r="B345" t="str">
            <v>EXPORT</v>
          </cell>
          <cell r="C345">
            <v>38072</v>
          </cell>
          <cell r="E345" t="str">
            <v>LTX</v>
          </cell>
          <cell r="F345">
            <v>28.78</v>
          </cell>
          <cell r="G345">
            <v>1</v>
          </cell>
        </row>
        <row r="346">
          <cell r="A346" t="str">
            <v>T040857</v>
          </cell>
          <cell r="B346" t="str">
            <v>EXPORT</v>
          </cell>
          <cell r="C346">
            <v>38072</v>
          </cell>
          <cell r="E346" t="str">
            <v>LTX</v>
          </cell>
          <cell r="F346">
            <v>29.14</v>
          </cell>
          <cell r="G346">
            <v>1</v>
          </cell>
        </row>
        <row r="347">
          <cell r="A347" t="str">
            <v>T040856</v>
          </cell>
          <cell r="B347" t="str">
            <v>EXPORT</v>
          </cell>
          <cell r="C347">
            <v>38072</v>
          </cell>
          <cell r="E347" t="str">
            <v>LTX</v>
          </cell>
          <cell r="F347">
            <v>28.75</v>
          </cell>
          <cell r="G347">
            <v>1</v>
          </cell>
        </row>
        <row r="348">
          <cell r="A348" t="str">
            <v>T040525</v>
          </cell>
          <cell r="B348" t="str">
            <v>EXPORT</v>
          </cell>
          <cell r="C348">
            <v>38073</v>
          </cell>
          <cell r="E348" t="str">
            <v>RSS</v>
          </cell>
          <cell r="F348">
            <v>96</v>
          </cell>
          <cell r="G348">
            <v>5</v>
          </cell>
        </row>
        <row r="349">
          <cell r="A349" t="str">
            <v>T040527</v>
          </cell>
          <cell r="B349" t="str">
            <v>EXPORT</v>
          </cell>
          <cell r="C349">
            <v>38073</v>
          </cell>
          <cell r="E349" t="str">
            <v>RSS</v>
          </cell>
          <cell r="F349">
            <v>96</v>
          </cell>
          <cell r="G349">
            <v>5</v>
          </cell>
        </row>
        <row r="350">
          <cell r="A350" t="str">
            <v>T040790</v>
          </cell>
          <cell r="B350" t="str">
            <v>EXPORT</v>
          </cell>
          <cell r="C350">
            <v>38073</v>
          </cell>
          <cell r="E350" t="str">
            <v>RSS</v>
          </cell>
          <cell r="F350">
            <v>19.2</v>
          </cell>
          <cell r="G350">
            <v>1</v>
          </cell>
        </row>
        <row r="351">
          <cell r="A351" t="str">
            <v>T040904</v>
          </cell>
          <cell r="B351" t="str">
            <v>EXPORT</v>
          </cell>
          <cell r="C351">
            <v>38073</v>
          </cell>
          <cell r="E351" t="str">
            <v>RSS</v>
          </cell>
          <cell r="F351">
            <v>120</v>
          </cell>
          <cell r="G351">
            <v>6</v>
          </cell>
        </row>
        <row r="352">
          <cell r="A352" t="str">
            <v>0000996</v>
          </cell>
          <cell r="B352" t="str">
            <v>EXPORT</v>
          </cell>
          <cell r="C352">
            <v>38074</v>
          </cell>
          <cell r="E352" t="str">
            <v>LTX</v>
          </cell>
          <cell r="F352">
            <v>22</v>
          </cell>
          <cell r="G352">
            <v>1</v>
          </cell>
        </row>
        <row r="353">
          <cell r="A353" t="str">
            <v>0000996</v>
          </cell>
          <cell r="B353" t="str">
            <v>EXPORT</v>
          </cell>
          <cell r="C353">
            <v>38074</v>
          </cell>
          <cell r="E353" t="str">
            <v>LTX</v>
          </cell>
          <cell r="F353">
            <v>6.6</v>
          </cell>
        </row>
        <row r="354">
          <cell r="A354" t="str">
            <v>T040412</v>
          </cell>
          <cell r="B354" t="str">
            <v>EXPORT</v>
          </cell>
          <cell r="C354">
            <v>38074</v>
          </cell>
          <cell r="E354" t="str">
            <v>RSS</v>
          </cell>
          <cell r="F354">
            <v>97.777000000000001</v>
          </cell>
          <cell r="G354">
            <v>4</v>
          </cell>
        </row>
        <row r="355">
          <cell r="A355" t="str">
            <v>T040693</v>
          </cell>
          <cell r="B355" t="str">
            <v>EXPORT</v>
          </cell>
          <cell r="C355">
            <v>38074</v>
          </cell>
          <cell r="E355" t="str">
            <v>RSS</v>
          </cell>
          <cell r="F355">
            <v>200</v>
          </cell>
          <cell r="G355">
            <v>10</v>
          </cell>
        </row>
        <row r="356">
          <cell r="A356" t="str">
            <v>T040758</v>
          </cell>
          <cell r="B356" t="str">
            <v>EXPORT</v>
          </cell>
          <cell r="C356">
            <v>38074</v>
          </cell>
          <cell r="E356" t="str">
            <v>STR</v>
          </cell>
          <cell r="F356">
            <v>573.29999999999995</v>
          </cell>
          <cell r="G356">
            <v>35</v>
          </cell>
        </row>
        <row r="357">
          <cell r="A357" t="str">
            <v>T040792</v>
          </cell>
          <cell r="B357" t="str">
            <v>EXPORT</v>
          </cell>
          <cell r="C357">
            <v>38074</v>
          </cell>
          <cell r="E357" t="str">
            <v>STR</v>
          </cell>
          <cell r="F357">
            <v>114.66</v>
          </cell>
          <cell r="G357">
            <v>7</v>
          </cell>
        </row>
        <row r="358">
          <cell r="A358" t="str">
            <v>T040812</v>
          </cell>
          <cell r="B358" t="str">
            <v>EXPORT</v>
          </cell>
          <cell r="C358">
            <v>38074</v>
          </cell>
          <cell r="E358" t="str">
            <v>RSS</v>
          </cell>
          <cell r="F358">
            <v>20</v>
          </cell>
          <cell r="G358">
            <v>1</v>
          </cell>
        </row>
        <row r="359">
          <cell r="A359" t="str">
            <v>T040920</v>
          </cell>
          <cell r="B359" t="str">
            <v>EXPORT</v>
          </cell>
          <cell r="C359">
            <v>38074</v>
          </cell>
          <cell r="E359" t="str">
            <v>LTX</v>
          </cell>
          <cell r="F359">
            <v>28.94</v>
          </cell>
          <cell r="G359">
            <v>1</v>
          </cell>
        </row>
        <row r="360">
          <cell r="A360" t="str">
            <v>T040493</v>
          </cell>
          <cell r="B360" t="str">
            <v>EXPORT</v>
          </cell>
          <cell r="C360">
            <v>38075</v>
          </cell>
          <cell r="E360" t="str">
            <v>RSS</v>
          </cell>
          <cell r="F360">
            <v>100</v>
          </cell>
          <cell r="G360">
            <v>5</v>
          </cell>
        </row>
        <row r="361">
          <cell r="A361" t="str">
            <v>T040766</v>
          </cell>
          <cell r="B361" t="str">
            <v>EXPORT</v>
          </cell>
          <cell r="C361">
            <v>38075</v>
          </cell>
          <cell r="E361" t="str">
            <v>RSS</v>
          </cell>
          <cell r="F361">
            <v>120</v>
          </cell>
          <cell r="G361">
            <v>6</v>
          </cell>
        </row>
        <row r="362">
          <cell r="A362" t="str">
            <v>T040862</v>
          </cell>
          <cell r="B362" t="str">
            <v>EXPORT</v>
          </cell>
          <cell r="C362">
            <v>38077</v>
          </cell>
          <cell r="E362" t="str">
            <v>SKI</v>
          </cell>
          <cell r="F362">
            <v>20</v>
          </cell>
          <cell r="G362">
            <v>1</v>
          </cell>
        </row>
        <row r="363">
          <cell r="A363" t="str">
            <v>T040645</v>
          </cell>
          <cell r="B363" t="str">
            <v>LOCAL</v>
          </cell>
          <cell r="C363">
            <v>38070</v>
          </cell>
          <cell r="E363" t="str">
            <v>STR</v>
          </cell>
          <cell r="F363">
            <v>30</v>
          </cell>
        </row>
        <row r="364">
          <cell r="A364" t="str">
            <v>T040876</v>
          </cell>
          <cell r="B364" t="str">
            <v>LOCAL</v>
          </cell>
          <cell r="C364">
            <v>38070</v>
          </cell>
          <cell r="E364" t="str">
            <v>RSS</v>
          </cell>
          <cell r="F364">
            <v>15</v>
          </cell>
        </row>
        <row r="365">
          <cell r="A365" t="str">
            <v>T040567</v>
          </cell>
          <cell r="B365" t="str">
            <v>LOCAL</v>
          </cell>
          <cell r="C365">
            <v>38075</v>
          </cell>
          <cell r="E365" t="str">
            <v>STR</v>
          </cell>
          <cell r="F365">
            <v>15.015000000000001</v>
          </cell>
        </row>
        <row r="366">
          <cell r="A366" t="str">
            <v>T040576</v>
          </cell>
          <cell r="B366" t="str">
            <v>LOCAL</v>
          </cell>
          <cell r="C366">
            <v>38075</v>
          </cell>
          <cell r="E366" t="str">
            <v>RSS</v>
          </cell>
          <cell r="F366">
            <v>15</v>
          </cell>
        </row>
        <row r="367">
          <cell r="A367" t="str">
            <v>T040882</v>
          </cell>
          <cell r="B367" t="str">
            <v>LOCAL</v>
          </cell>
          <cell r="C367">
            <v>38075</v>
          </cell>
          <cell r="E367" t="str">
            <v>STR</v>
          </cell>
          <cell r="F367">
            <v>15.015000000000001</v>
          </cell>
        </row>
        <row r="368">
          <cell r="A368" t="str">
            <v>T040886</v>
          </cell>
          <cell r="B368" t="str">
            <v>LOCAL</v>
          </cell>
          <cell r="C368">
            <v>38055</v>
          </cell>
          <cell r="E368" t="str">
            <v>STR</v>
          </cell>
          <cell r="F368">
            <v>30.1</v>
          </cell>
        </row>
        <row r="369">
          <cell r="A369" t="str">
            <v>T040887</v>
          </cell>
          <cell r="B369" t="str">
            <v>LOCAL</v>
          </cell>
          <cell r="C369">
            <v>38056</v>
          </cell>
          <cell r="E369" t="str">
            <v>STR</v>
          </cell>
          <cell r="F369">
            <v>30.1</v>
          </cell>
        </row>
        <row r="370">
          <cell r="A370" t="str">
            <v>T040888</v>
          </cell>
          <cell r="B370" t="str">
            <v>LOCAL</v>
          </cell>
          <cell r="C370">
            <v>38057</v>
          </cell>
          <cell r="E370" t="str">
            <v>STR</v>
          </cell>
          <cell r="F370">
            <v>30.1</v>
          </cell>
        </row>
        <row r="371">
          <cell r="A371" t="str">
            <v>T040889</v>
          </cell>
          <cell r="B371" t="str">
            <v>LOCAL</v>
          </cell>
          <cell r="C371">
            <v>38059</v>
          </cell>
          <cell r="E371" t="str">
            <v>STR</v>
          </cell>
          <cell r="F371">
            <v>30.1</v>
          </cell>
        </row>
        <row r="372">
          <cell r="A372" t="str">
            <v>T040890</v>
          </cell>
          <cell r="B372" t="str">
            <v>LOCAL</v>
          </cell>
          <cell r="C372">
            <v>38061</v>
          </cell>
          <cell r="E372" t="str">
            <v>STR</v>
          </cell>
          <cell r="F372">
            <v>30.1</v>
          </cell>
        </row>
        <row r="373">
          <cell r="A373" t="str">
            <v>T040626</v>
          </cell>
          <cell r="B373" t="str">
            <v>LOCAL</v>
          </cell>
          <cell r="C373">
            <v>38049</v>
          </cell>
          <cell r="E373" t="str">
            <v>STR</v>
          </cell>
          <cell r="F373">
            <v>30</v>
          </cell>
        </row>
        <row r="374">
          <cell r="A374" t="str">
            <v>T040631</v>
          </cell>
          <cell r="B374" t="str">
            <v>LOCAL</v>
          </cell>
          <cell r="C374">
            <v>38073</v>
          </cell>
          <cell r="E374" t="str">
            <v>STR</v>
          </cell>
          <cell r="F374">
            <v>30</v>
          </cell>
        </row>
        <row r="375">
          <cell r="A375" t="str">
            <v>T040646</v>
          </cell>
          <cell r="B375" t="str">
            <v>LOCAL</v>
          </cell>
          <cell r="C375">
            <v>38075</v>
          </cell>
          <cell r="E375" t="str">
            <v>STR</v>
          </cell>
          <cell r="F375">
            <v>15</v>
          </cell>
        </row>
        <row r="376">
          <cell r="A376" t="str">
            <v>T040682</v>
          </cell>
          <cell r="B376" t="str">
            <v>EXPORT</v>
          </cell>
          <cell r="C376">
            <v>38071</v>
          </cell>
          <cell r="E376" t="str">
            <v>RSS</v>
          </cell>
          <cell r="F376">
            <v>240</v>
          </cell>
          <cell r="G376">
            <v>25</v>
          </cell>
        </row>
        <row r="377">
          <cell r="A377" t="str">
            <v>T040683</v>
          </cell>
          <cell r="B377" t="str">
            <v>EXPORT</v>
          </cell>
          <cell r="C377">
            <v>38071</v>
          </cell>
          <cell r="E377" t="str">
            <v>RSS</v>
          </cell>
          <cell r="F377">
            <v>260</v>
          </cell>
        </row>
        <row r="378">
          <cell r="A378" t="str">
            <v>T040800</v>
          </cell>
          <cell r="B378" t="str">
            <v>EXPORT</v>
          </cell>
          <cell r="C378">
            <v>38072</v>
          </cell>
          <cell r="E378" t="str">
            <v>STR</v>
          </cell>
          <cell r="F378">
            <v>212.94</v>
          </cell>
          <cell r="G378">
            <v>13</v>
          </cell>
        </row>
        <row r="379">
          <cell r="A379" t="str">
            <v>T040803-4</v>
          </cell>
          <cell r="B379" t="str">
            <v>EXPORT</v>
          </cell>
          <cell r="C379">
            <v>38072</v>
          </cell>
          <cell r="E379" t="str">
            <v>STR</v>
          </cell>
          <cell r="F379">
            <v>573.29999999999995</v>
          </cell>
          <cell r="G379">
            <v>35</v>
          </cell>
        </row>
        <row r="380">
          <cell r="A380" t="str">
            <v>T040489</v>
          </cell>
          <cell r="B380" t="str">
            <v>EXPORT</v>
          </cell>
          <cell r="C380">
            <v>38073</v>
          </cell>
          <cell r="E380" t="str">
            <v>STR</v>
          </cell>
          <cell r="F380">
            <v>201.6</v>
          </cell>
          <cell r="G380">
            <v>10</v>
          </cell>
        </row>
        <row r="381">
          <cell r="A381" t="str">
            <v>T040737</v>
          </cell>
          <cell r="B381" t="str">
            <v>EXPORT</v>
          </cell>
          <cell r="C381">
            <v>38073</v>
          </cell>
          <cell r="E381" t="str">
            <v>RSS</v>
          </cell>
          <cell r="F381">
            <v>96</v>
          </cell>
          <cell r="G381">
            <v>5</v>
          </cell>
        </row>
        <row r="382">
          <cell r="A382" t="str">
            <v>T040530</v>
          </cell>
          <cell r="B382" t="str">
            <v>EXPORT</v>
          </cell>
          <cell r="C382">
            <v>38074</v>
          </cell>
          <cell r="E382" t="str">
            <v>RSS</v>
          </cell>
          <cell r="F382">
            <v>113.4</v>
          </cell>
          <cell r="G382">
            <v>7</v>
          </cell>
        </row>
        <row r="383">
          <cell r="A383" t="str">
            <v>T040531</v>
          </cell>
          <cell r="B383" t="str">
            <v>EXPORT</v>
          </cell>
          <cell r="C383">
            <v>38074</v>
          </cell>
          <cell r="E383" t="str">
            <v>RSS</v>
          </cell>
          <cell r="F383">
            <v>113.4</v>
          </cell>
          <cell r="G383">
            <v>7</v>
          </cell>
        </row>
        <row r="384">
          <cell r="A384" t="str">
            <v>T040794</v>
          </cell>
          <cell r="B384" t="str">
            <v>EXPORT</v>
          </cell>
          <cell r="C384">
            <v>38074</v>
          </cell>
          <cell r="E384" t="str">
            <v>STR</v>
          </cell>
          <cell r="F384">
            <v>20.16</v>
          </cell>
          <cell r="G384">
            <v>1</v>
          </cell>
        </row>
        <row r="385">
          <cell r="A385" t="str">
            <v>T040801</v>
          </cell>
          <cell r="B385" t="str">
            <v>EXPORT</v>
          </cell>
          <cell r="C385">
            <v>38074</v>
          </cell>
          <cell r="E385" t="str">
            <v>STR</v>
          </cell>
          <cell r="F385">
            <v>100.8</v>
          </cell>
          <cell r="G385">
            <v>5</v>
          </cell>
        </row>
        <row r="386">
          <cell r="A386" t="str">
            <v>T040838</v>
          </cell>
          <cell r="B386" t="str">
            <v>EXPORT</v>
          </cell>
          <cell r="C386">
            <v>38074</v>
          </cell>
          <cell r="E386" t="str">
            <v>LTX</v>
          </cell>
          <cell r="F386">
            <v>22</v>
          </cell>
          <cell r="G386">
            <v>1</v>
          </cell>
        </row>
        <row r="387">
          <cell r="A387" t="str">
            <v>T040793</v>
          </cell>
          <cell r="B387" t="str">
            <v>EXPORT</v>
          </cell>
          <cell r="C387">
            <v>38075</v>
          </cell>
          <cell r="E387" t="str">
            <v>STR</v>
          </cell>
          <cell r="F387">
            <v>20.16</v>
          </cell>
          <cell r="G387">
            <v>1</v>
          </cell>
        </row>
        <row r="388">
          <cell r="A388" t="str">
            <v>T040826</v>
          </cell>
          <cell r="B388" t="str">
            <v>EXPORT</v>
          </cell>
          <cell r="C388">
            <v>38076</v>
          </cell>
          <cell r="E388" t="str">
            <v>RSS</v>
          </cell>
          <cell r="F388">
            <v>100</v>
          </cell>
          <cell r="G388">
            <v>5</v>
          </cell>
        </row>
        <row r="389">
          <cell r="A389" t="str">
            <v>T040921</v>
          </cell>
          <cell r="B389" t="str">
            <v>EXPORT</v>
          </cell>
          <cell r="C389">
            <v>38076</v>
          </cell>
          <cell r="E389" t="str">
            <v>LTX</v>
          </cell>
          <cell r="F389">
            <v>28.715</v>
          </cell>
          <cell r="G389">
            <v>1</v>
          </cell>
        </row>
        <row r="390">
          <cell r="A390" t="str">
            <v>T040922</v>
          </cell>
          <cell r="B390" t="str">
            <v>EXPORT</v>
          </cell>
          <cell r="C390">
            <v>38076</v>
          </cell>
          <cell r="E390" t="str">
            <v>LTX</v>
          </cell>
          <cell r="F390">
            <v>29.024999999999999</v>
          </cell>
          <cell r="G390">
            <v>1</v>
          </cell>
        </row>
        <row r="391">
          <cell r="A391" t="str">
            <v>T040674</v>
          </cell>
          <cell r="B391" t="str">
            <v>EXPORT</v>
          </cell>
          <cell r="C391">
            <v>38077</v>
          </cell>
          <cell r="E391" t="str">
            <v>RSS</v>
          </cell>
          <cell r="F391">
            <v>114</v>
          </cell>
          <cell r="G391">
            <v>6</v>
          </cell>
        </row>
        <row r="392">
          <cell r="A392" t="str">
            <v>T040643</v>
          </cell>
          <cell r="B392" t="str">
            <v>LOCAL</v>
          </cell>
          <cell r="C392">
            <v>38068</v>
          </cell>
          <cell r="E392" t="str">
            <v>STR</v>
          </cell>
          <cell r="F392">
            <v>29.966999999999999</v>
          </cell>
        </row>
        <row r="393">
          <cell r="A393" t="str">
            <v>T040644</v>
          </cell>
          <cell r="B393" t="str">
            <v>LOCAL</v>
          </cell>
          <cell r="C393">
            <v>38069</v>
          </cell>
          <cell r="E393" t="str">
            <v>STR</v>
          </cell>
          <cell r="F393">
            <v>29.667000000000002</v>
          </cell>
        </row>
        <row r="394">
          <cell r="A394" t="str">
            <v>T040813</v>
          </cell>
          <cell r="B394" t="str">
            <v>EXPORT</v>
          </cell>
          <cell r="C394">
            <v>38074</v>
          </cell>
          <cell r="E394" t="str">
            <v>RSS</v>
          </cell>
          <cell r="F394">
            <v>20</v>
          </cell>
          <cell r="G394">
            <v>1</v>
          </cell>
        </row>
        <row r="395">
          <cell r="A395" t="str">
            <v>T040651</v>
          </cell>
          <cell r="B395" t="str">
            <v>EXPORT</v>
          </cell>
          <cell r="C395">
            <v>38076</v>
          </cell>
          <cell r="E395" t="str">
            <v>STR</v>
          </cell>
          <cell r="F395">
            <v>201.6</v>
          </cell>
          <cell r="G395">
            <v>10</v>
          </cell>
        </row>
        <row r="396">
          <cell r="A396" t="str">
            <v>T040721</v>
          </cell>
          <cell r="B396" t="str">
            <v>EXPORT</v>
          </cell>
          <cell r="C396">
            <v>38076</v>
          </cell>
          <cell r="E396" t="str">
            <v>STR</v>
          </cell>
          <cell r="F396">
            <v>403.2</v>
          </cell>
          <cell r="G396">
            <v>20</v>
          </cell>
        </row>
        <row r="397">
          <cell r="A397" t="str">
            <v>T040954</v>
          </cell>
          <cell r="B397" t="str">
            <v>LOCAL</v>
          </cell>
          <cell r="C397">
            <v>38076</v>
          </cell>
          <cell r="E397" t="str">
            <v>RSS</v>
          </cell>
          <cell r="F397">
            <v>15</v>
          </cell>
        </row>
        <row r="398">
          <cell r="A398" t="str">
            <v>T040547</v>
          </cell>
          <cell r="B398" t="str">
            <v>LOCAL</v>
          </cell>
          <cell r="C398">
            <v>38077</v>
          </cell>
          <cell r="E398" t="str">
            <v>STR</v>
          </cell>
          <cell r="F398">
            <v>15.015000000000001</v>
          </cell>
        </row>
        <row r="399">
          <cell r="A399" t="str">
            <v>T040548</v>
          </cell>
          <cell r="B399" t="str">
            <v>LOCAL</v>
          </cell>
          <cell r="C399">
            <v>38077</v>
          </cell>
          <cell r="E399" t="str">
            <v>STR</v>
          </cell>
          <cell r="F399">
            <v>15.015000000000001</v>
          </cell>
        </row>
        <row r="400">
          <cell r="A400" t="str">
            <v>T040775</v>
          </cell>
          <cell r="B400" t="str">
            <v>LOCAL</v>
          </cell>
          <cell r="C400">
            <v>38077</v>
          </cell>
          <cell r="E400" t="str">
            <v>RSS</v>
          </cell>
          <cell r="F400">
            <v>15</v>
          </cell>
        </row>
        <row r="401">
          <cell r="A401" t="str">
            <v>T040883</v>
          </cell>
          <cell r="B401" t="str">
            <v>LOCAL</v>
          </cell>
          <cell r="C401">
            <v>38077</v>
          </cell>
          <cell r="E401" t="str">
            <v>STR</v>
          </cell>
          <cell r="F401">
            <v>15.015000000000001</v>
          </cell>
        </row>
        <row r="402">
          <cell r="A402" t="str">
            <v>T041002</v>
          </cell>
          <cell r="B402" t="str">
            <v>LOCAL</v>
          </cell>
          <cell r="C402">
            <v>38077</v>
          </cell>
          <cell r="E402" t="str">
            <v>STR</v>
          </cell>
          <cell r="F402">
            <v>15.015000000000001</v>
          </cell>
        </row>
        <row r="403">
          <cell r="A403" t="str">
            <v>T041003</v>
          </cell>
          <cell r="B403" t="str">
            <v>LOCAL</v>
          </cell>
          <cell r="C403">
            <v>38077</v>
          </cell>
          <cell r="E403" t="str">
            <v>STR</v>
          </cell>
          <cell r="F403">
            <v>15.015000000000001</v>
          </cell>
        </row>
        <row r="404">
          <cell r="A404" t="str">
            <v>T040872</v>
          </cell>
          <cell r="B404" t="str">
            <v>EXPORT</v>
          </cell>
          <cell r="C404">
            <v>38075</v>
          </cell>
          <cell r="E404" t="str">
            <v>STR</v>
          </cell>
          <cell r="F404">
            <v>40.32</v>
          </cell>
          <cell r="G404">
            <v>2</v>
          </cell>
        </row>
        <row r="405">
          <cell r="A405" t="str">
            <v>T040877</v>
          </cell>
          <cell r="B405" t="str">
            <v>EXPORT</v>
          </cell>
          <cell r="C405">
            <v>38075</v>
          </cell>
          <cell r="E405" t="str">
            <v>STR</v>
          </cell>
          <cell r="F405">
            <v>141.12</v>
          </cell>
          <cell r="G405">
            <v>7</v>
          </cell>
        </row>
        <row r="406">
          <cell r="A406" t="str">
            <v>T040879</v>
          </cell>
          <cell r="B406" t="str">
            <v>EXPORT</v>
          </cell>
          <cell r="C406">
            <v>38075</v>
          </cell>
          <cell r="E406" t="str">
            <v>STR</v>
          </cell>
          <cell r="F406">
            <v>60.48</v>
          </cell>
          <cell r="G406">
            <v>3</v>
          </cell>
        </row>
        <row r="407">
          <cell r="A407" t="str">
            <v>T040720</v>
          </cell>
          <cell r="B407" t="str">
            <v>EXPORT</v>
          </cell>
          <cell r="C407">
            <v>38072</v>
          </cell>
          <cell r="E407" t="str">
            <v>STR</v>
          </cell>
          <cell r="F407">
            <v>100.8</v>
          </cell>
          <cell r="G407">
            <v>5</v>
          </cell>
        </row>
        <row r="408">
          <cell r="A408" t="str">
            <v>T040863</v>
          </cell>
          <cell r="B408" t="str">
            <v>EXPORT</v>
          </cell>
          <cell r="C408">
            <v>38076</v>
          </cell>
          <cell r="E408" t="str">
            <v>STR</v>
          </cell>
          <cell r="F408">
            <v>60.48</v>
          </cell>
          <cell r="G408">
            <v>3</v>
          </cell>
        </row>
        <row r="409">
          <cell r="A409" t="str">
            <v>T040878</v>
          </cell>
          <cell r="B409" t="str">
            <v>EXPORT</v>
          </cell>
          <cell r="C409">
            <v>38076</v>
          </cell>
          <cell r="E409" t="str">
            <v>RSS</v>
          </cell>
          <cell r="F409">
            <v>115.2</v>
          </cell>
          <cell r="G409">
            <v>6</v>
          </cell>
        </row>
        <row r="410">
          <cell r="A410" t="str">
            <v>T040602</v>
          </cell>
          <cell r="B410" t="str">
            <v>EXPORT</v>
          </cell>
          <cell r="C410">
            <v>38077</v>
          </cell>
          <cell r="E410" t="str">
            <v>STR</v>
          </cell>
          <cell r="F410">
            <v>100.8</v>
          </cell>
          <cell r="G410">
            <v>5</v>
          </cell>
        </row>
        <row r="411">
          <cell r="A411" t="str">
            <v>T040715</v>
          </cell>
          <cell r="B411" t="str">
            <v>EXPORT</v>
          </cell>
          <cell r="C411">
            <v>38077</v>
          </cell>
          <cell r="E411" t="str">
            <v>STR</v>
          </cell>
          <cell r="F411">
            <v>212.94</v>
          </cell>
          <cell r="G411">
            <v>13</v>
          </cell>
        </row>
        <row r="412">
          <cell r="A412" t="str">
            <v>T040861</v>
          </cell>
          <cell r="B412" t="str">
            <v>EXPORT</v>
          </cell>
          <cell r="C412">
            <v>38077</v>
          </cell>
          <cell r="E412" t="str">
            <v>ADS</v>
          </cell>
          <cell r="F412">
            <v>33.6</v>
          </cell>
          <cell r="G412">
            <v>2</v>
          </cell>
        </row>
        <row r="413">
          <cell r="A413" t="str">
            <v>0000999</v>
          </cell>
          <cell r="B413" t="str">
            <v>EXPORT</v>
          </cell>
          <cell r="C413">
            <v>38072</v>
          </cell>
          <cell r="E413" t="str">
            <v>RSS</v>
          </cell>
          <cell r="F413">
            <v>26.443999999999999</v>
          </cell>
          <cell r="G413">
            <v>2</v>
          </cell>
        </row>
        <row r="414">
          <cell r="A414" t="str">
            <v>0000999</v>
          </cell>
          <cell r="B414" t="str">
            <v>EXPORT</v>
          </cell>
          <cell r="C414">
            <v>38072</v>
          </cell>
          <cell r="E414" t="str">
            <v>RSS</v>
          </cell>
          <cell r="F414">
            <v>26.443999999999999</v>
          </cell>
        </row>
        <row r="415">
          <cell r="A415" t="str">
            <v>T040895</v>
          </cell>
          <cell r="B415" t="str">
            <v>EXPORT</v>
          </cell>
          <cell r="C415">
            <v>38077</v>
          </cell>
          <cell r="E415" t="str">
            <v>LTX</v>
          </cell>
          <cell r="F415">
            <v>98.4</v>
          </cell>
          <cell r="G415">
            <v>12</v>
          </cell>
        </row>
        <row r="416">
          <cell r="A416" t="str">
            <v>T040896</v>
          </cell>
          <cell r="B416" t="str">
            <v>EXPORT</v>
          </cell>
          <cell r="C416">
            <v>38077</v>
          </cell>
          <cell r="E416" t="str">
            <v>LTX</v>
          </cell>
          <cell r="F416">
            <v>98.4</v>
          </cell>
        </row>
        <row r="417">
          <cell r="A417" t="str">
            <v>T040930</v>
          </cell>
          <cell r="B417" t="str">
            <v>LOCAL</v>
          </cell>
          <cell r="C417">
            <v>38077</v>
          </cell>
          <cell r="E417" t="str">
            <v>LTX</v>
          </cell>
          <cell r="F417">
            <v>98.4</v>
          </cell>
          <cell r="G417">
            <v>6</v>
          </cell>
        </row>
        <row r="418">
          <cell r="A418" t="str">
            <v>T040942</v>
          </cell>
          <cell r="B418" t="str">
            <v>LOCAL</v>
          </cell>
          <cell r="C418">
            <v>38077</v>
          </cell>
          <cell r="E418" t="str">
            <v>LTX</v>
          </cell>
          <cell r="F418">
            <v>98.4</v>
          </cell>
          <cell r="G418">
            <v>6</v>
          </cell>
        </row>
        <row r="420">
          <cell r="A420" t="str">
            <v>ผลรวมยอดขาย</v>
          </cell>
          <cell r="E420" t="str">
            <v>TL</v>
          </cell>
          <cell r="F420">
            <v>32103.453999999932</v>
          </cell>
          <cell r="G420">
            <v>1186</v>
          </cell>
        </row>
      </sheetData>
      <sheetData sheetId="2"/>
      <sheetData sheetId="3"/>
      <sheetData sheetId="4"/>
      <sheetData sheetId="5" refreshError="1"/>
      <sheetData sheetId="6" refreshError="1"/>
      <sheetData sheetId="7" refreshError="1"/>
      <sheetData sheetId="8"/>
      <sheetData sheetId="9"/>
      <sheetData sheetId="10"/>
      <sheetData sheetId="11"/>
      <sheetData sheetId="12"/>
      <sheetData sheetId="13"/>
      <sheetData sheetId="14">
        <row r="1">
          <cell r="A1" t="str">
            <v>INVOICE</v>
          </cell>
        </row>
      </sheetData>
      <sheetData sheetId="15"/>
      <sheetData sheetId="16"/>
      <sheetData sheetId="17"/>
      <sheetData sheetId="18"/>
      <sheetData sheetId="19"/>
      <sheetData sheetId="20" refreshError="1"/>
      <sheetData sheetId="21"/>
      <sheetData sheetId="22">
        <row r="1">
          <cell r="A1" t="str">
            <v>INVOICE</v>
          </cell>
        </row>
      </sheetData>
      <sheetData sheetId="23">
        <row r="1">
          <cell r="A1" t="str">
            <v>INVOICE</v>
          </cell>
        </row>
      </sheetData>
      <sheetData sheetId="24">
        <row r="1">
          <cell r="A1" t="str">
            <v>INVOICE</v>
          </cell>
        </row>
      </sheetData>
      <sheetData sheetId="25"/>
      <sheetData sheetId="26"/>
      <sheetData sheetId="27"/>
      <sheetData sheetId="28">
        <row r="1">
          <cell r="A1" t="str">
            <v>INVOICE</v>
          </cell>
        </row>
      </sheetData>
      <sheetData sheetId="29">
        <row r="1">
          <cell r="A1" t="str">
            <v>INVOICE</v>
          </cell>
        </row>
      </sheetData>
      <sheetData sheetId="30">
        <row r="1">
          <cell r="A1" t="str">
            <v>INVOICE</v>
          </cell>
        </row>
      </sheetData>
      <sheetData sheetId="31">
        <row r="1">
          <cell r="A1" t="str">
            <v>INVOICE</v>
          </cell>
        </row>
      </sheetData>
      <sheetData sheetId="32">
        <row r="1">
          <cell r="A1" t="str">
            <v>INVOICE</v>
          </cell>
        </row>
      </sheetData>
      <sheetData sheetId="33">
        <row r="1">
          <cell r="A1" t="str">
            <v>INVOICE</v>
          </cell>
        </row>
      </sheetData>
      <sheetData sheetId="34">
        <row r="1">
          <cell r="A1" t="str">
            <v>INVOICE</v>
          </cell>
        </row>
      </sheetData>
      <sheetData sheetId="35">
        <row r="1">
          <cell r="A1" t="str">
            <v>INVOICE</v>
          </cell>
        </row>
      </sheetData>
      <sheetData sheetId="36">
        <row r="1">
          <cell r="A1" t="str">
            <v>INVOICE</v>
          </cell>
        </row>
      </sheetData>
      <sheetData sheetId="37">
        <row r="1">
          <cell r="A1" t="str">
            <v>INVOICE</v>
          </cell>
        </row>
      </sheetData>
      <sheetData sheetId="38">
        <row r="1">
          <cell r="A1" t="str">
            <v>INVOICE</v>
          </cell>
        </row>
      </sheetData>
      <sheetData sheetId="39">
        <row r="1">
          <cell r="A1" t="str">
            <v>INVOICE</v>
          </cell>
        </row>
      </sheetData>
      <sheetData sheetId="40">
        <row r="1">
          <cell r="A1" t="str">
            <v>INVOICE</v>
          </cell>
        </row>
      </sheetData>
      <sheetData sheetId="41">
        <row r="1">
          <cell r="A1" t="str">
            <v>INVOICE</v>
          </cell>
        </row>
      </sheetData>
      <sheetData sheetId="42"/>
      <sheetData sheetId="43"/>
      <sheetData sheetId="44"/>
      <sheetData sheetId="45"/>
      <sheetData sheetId="46"/>
      <sheetData sheetId="47" refreshError="1"/>
      <sheetData sheetId="48" refreshError="1"/>
      <sheetData sheetId="49" refreshError="1"/>
      <sheetData sheetId="50" refreshError="1"/>
      <sheetData sheetId="51" refreshError="1"/>
      <sheetData sheetId="52" refreshError="1"/>
    </sheetDataSet>
  </externalBook>
</externalLink>
</file>

<file path=xl/externalLinks/externalLink12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กระทบ CESS"/>
      <sheetName val="Sale 0404"/>
      <sheetName val="CESS 0404"/>
      <sheetName val="Dtl Adv 0404"/>
      <sheetName val="Dtl Adv 0403"/>
      <sheetName val="Sale0403"/>
      <sheetName val="Sale0402"/>
      <sheetName val="กระทบ_CESS"/>
      <sheetName val="Sale_0404"/>
      <sheetName val="CESS_0404"/>
      <sheetName val="Dtl_Adv_0404"/>
      <sheetName val="Dtl_Adv_0403"/>
      <sheetName val="กระทบ_CESS1"/>
      <sheetName val="Sale_04041"/>
      <sheetName val="CESS_04041"/>
      <sheetName val="Dtl_Adv_04041"/>
      <sheetName val="Dtl_Adv_04031"/>
      <sheetName val="อัตราค่าบรรทุก"/>
      <sheetName val="กระทบ_CESS2"/>
      <sheetName val="Sale_04042"/>
      <sheetName val="CESS_04042"/>
      <sheetName val="Dtl_Adv_04042"/>
      <sheetName val="Dtl_Adv_04032"/>
      <sheetName val="กระทบ_CESS3"/>
      <sheetName val="Sale_04043"/>
      <sheetName val="CESS_04043"/>
      <sheetName val="Dtl_Adv_04043"/>
      <sheetName val="Dtl_Adv_04033"/>
      <sheetName val="Sale0309"/>
      <sheetName val="กระทบ_CESS4"/>
      <sheetName val="Sale_04044"/>
      <sheetName val="CESS_04044"/>
      <sheetName val="Dtl_Adv_04044"/>
      <sheetName val="Dtl_Adv_04034"/>
      <sheetName val="กระทบ_CESS5"/>
      <sheetName val="Sale_04045"/>
      <sheetName val="CESS_04045"/>
      <sheetName val="Dtl_Adv_04045"/>
      <sheetName val="Dtl_Adv_04035"/>
      <sheetName val="Workdone 2"/>
      <sheetName val="Sheet3"/>
      <sheetName val="Assumptions"/>
      <sheetName val="Data"/>
      <sheetName val="Sale 0401"/>
      <sheetName val="RATE"/>
      <sheetName val="#Lookup"/>
    </sheetNames>
    <sheetDataSet>
      <sheetData sheetId="0">
        <row r="1">
          <cell r="A1" t="str">
            <v>INVOICE</v>
          </cell>
        </row>
      </sheetData>
      <sheetData sheetId="1" refreshError="1">
        <row r="1">
          <cell r="A1" t="str">
            <v>INVOICE</v>
          </cell>
          <cell r="B1" t="str">
            <v>TYPE</v>
          </cell>
          <cell r="C1" t="str">
            <v>B/L</v>
          </cell>
          <cell r="D1" t="str">
            <v>เกรด</v>
          </cell>
          <cell r="E1" t="str">
            <v>TON INV</v>
          </cell>
          <cell r="F1" t="str">
            <v>จำนวนตู้</v>
          </cell>
        </row>
        <row r="2">
          <cell r="A2" t="str">
            <v>L040137</v>
          </cell>
          <cell r="B2" t="str">
            <v>LOCAL</v>
          </cell>
          <cell r="C2">
            <v>38078</v>
          </cell>
          <cell r="D2" t="str">
            <v>LTX</v>
          </cell>
          <cell r="E2">
            <v>160.80000000000001</v>
          </cell>
        </row>
        <row r="3">
          <cell r="A3" t="str">
            <v>L040138</v>
          </cell>
          <cell r="B3" t="str">
            <v>LOCAL</v>
          </cell>
          <cell r="C3">
            <v>38079</v>
          </cell>
          <cell r="D3" t="str">
            <v>LTX</v>
          </cell>
          <cell r="E3">
            <v>158.69999999999999</v>
          </cell>
        </row>
        <row r="4">
          <cell r="A4" t="str">
            <v>L040139</v>
          </cell>
          <cell r="B4" t="str">
            <v>LOCAL</v>
          </cell>
          <cell r="C4">
            <v>38080</v>
          </cell>
          <cell r="D4" t="str">
            <v>LTX</v>
          </cell>
          <cell r="E4">
            <v>146.80000000000001</v>
          </cell>
        </row>
        <row r="5">
          <cell r="A5" t="str">
            <v>L040140</v>
          </cell>
          <cell r="B5" t="str">
            <v>LOCAL</v>
          </cell>
          <cell r="C5">
            <v>38081</v>
          </cell>
          <cell r="D5" t="str">
            <v>LTX</v>
          </cell>
          <cell r="E5">
            <v>166</v>
          </cell>
        </row>
        <row r="6">
          <cell r="A6" t="str">
            <v>L040141</v>
          </cell>
          <cell r="B6" t="str">
            <v>LOCAL</v>
          </cell>
          <cell r="C6">
            <v>38082</v>
          </cell>
          <cell r="D6" t="str">
            <v>LTX</v>
          </cell>
          <cell r="E6">
            <v>152.5</v>
          </cell>
        </row>
        <row r="7">
          <cell r="A7" t="str">
            <v>L040142</v>
          </cell>
          <cell r="B7" t="str">
            <v>LOCAL</v>
          </cell>
          <cell r="C7">
            <v>38083</v>
          </cell>
          <cell r="D7" t="str">
            <v>LTX</v>
          </cell>
          <cell r="E7">
            <v>152.5</v>
          </cell>
        </row>
        <row r="8">
          <cell r="A8" t="str">
            <v>L040143</v>
          </cell>
          <cell r="B8" t="str">
            <v>LOCAL</v>
          </cell>
          <cell r="C8">
            <v>38084</v>
          </cell>
          <cell r="D8" t="str">
            <v>LTX</v>
          </cell>
          <cell r="E8">
            <v>159</v>
          </cell>
        </row>
        <row r="9">
          <cell r="A9" t="str">
            <v>L040144</v>
          </cell>
          <cell r="B9" t="str">
            <v>LOCAL</v>
          </cell>
          <cell r="C9">
            <v>38085</v>
          </cell>
          <cell r="D9" t="str">
            <v>LTX</v>
          </cell>
          <cell r="E9">
            <v>162.1</v>
          </cell>
        </row>
        <row r="10">
          <cell r="A10" t="str">
            <v>L040145</v>
          </cell>
          <cell r="B10" t="str">
            <v>LOCAL</v>
          </cell>
          <cell r="C10">
            <v>38086</v>
          </cell>
          <cell r="D10" t="str">
            <v>LTX</v>
          </cell>
          <cell r="E10">
            <v>158.6</v>
          </cell>
        </row>
        <row r="11">
          <cell r="A11" t="str">
            <v>L040146</v>
          </cell>
          <cell r="B11" t="str">
            <v>LOCAL</v>
          </cell>
          <cell r="C11">
            <v>38087</v>
          </cell>
          <cell r="D11" t="str">
            <v>LTX</v>
          </cell>
          <cell r="E11">
            <v>39.299999999999997</v>
          </cell>
        </row>
        <row r="12">
          <cell r="A12" t="str">
            <v>L040147</v>
          </cell>
          <cell r="B12" t="str">
            <v>LOCAL</v>
          </cell>
          <cell r="C12">
            <v>38091</v>
          </cell>
          <cell r="D12" t="str">
            <v>LTX</v>
          </cell>
          <cell r="E12">
            <v>119</v>
          </cell>
        </row>
        <row r="13">
          <cell r="A13" t="str">
            <v>L040148</v>
          </cell>
          <cell r="B13" t="str">
            <v>LOCAL</v>
          </cell>
          <cell r="C13">
            <v>38092</v>
          </cell>
          <cell r="D13" t="str">
            <v>LTX</v>
          </cell>
          <cell r="E13">
            <v>144</v>
          </cell>
        </row>
        <row r="14">
          <cell r="A14" t="str">
            <v>L040149</v>
          </cell>
          <cell r="B14" t="str">
            <v>LOCAL</v>
          </cell>
          <cell r="C14">
            <v>38093</v>
          </cell>
          <cell r="D14" t="str">
            <v>LTX</v>
          </cell>
          <cell r="E14">
            <v>182.5</v>
          </cell>
        </row>
        <row r="15">
          <cell r="A15" t="str">
            <v>L040151</v>
          </cell>
          <cell r="B15" t="str">
            <v>LOCAL</v>
          </cell>
          <cell r="C15">
            <v>38094</v>
          </cell>
          <cell r="D15" t="str">
            <v>LTX</v>
          </cell>
          <cell r="E15">
            <v>21</v>
          </cell>
        </row>
        <row r="16">
          <cell r="A16" t="str">
            <v>L040152</v>
          </cell>
          <cell r="B16" t="str">
            <v>LOCAL</v>
          </cell>
          <cell r="C16">
            <v>38094</v>
          </cell>
          <cell r="D16" t="str">
            <v>LTX</v>
          </cell>
          <cell r="E16">
            <v>73.5</v>
          </cell>
        </row>
        <row r="17">
          <cell r="A17" t="str">
            <v>L040153</v>
          </cell>
          <cell r="B17" t="str">
            <v>LOCAL</v>
          </cell>
          <cell r="C17">
            <v>38094</v>
          </cell>
          <cell r="D17" t="str">
            <v>LTX</v>
          </cell>
          <cell r="E17">
            <v>46.5</v>
          </cell>
        </row>
        <row r="18">
          <cell r="A18" t="str">
            <v>L040154</v>
          </cell>
          <cell r="B18" t="str">
            <v>LOCAL</v>
          </cell>
          <cell r="C18">
            <v>38095</v>
          </cell>
          <cell r="D18" t="str">
            <v>LTX</v>
          </cell>
          <cell r="E18">
            <v>152.5</v>
          </cell>
        </row>
        <row r="19">
          <cell r="A19" t="str">
            <v>L040155</v>
          </cell>
          <cell r="B19" t="str">
            <v>LOCAL</v>
          </cell>
          <cell r="C19">
            <v>38096</v>
          </cell>
          <cell r="D19" t="str">
            <v>LTX</v>
          </cell>
          <cell r="E19">
            <v>156.5</v>
          </cell>
        </row>
        <row r="20">
          <cell r="A20" t="str">
            <v>L040156</v>
          </cell>
          <cell r="B20" t="str">
            <v>LOCAL</v>
          </cell>
          <cell r="C20">
            <v>38097</v>
          </cell>
          <cell r="D20" t="str">
            <v>LTX</v>
          </cell>
          <cell r="E20">
            <v>158.5</v>
          </cell>
        </row>
        <row r="21">
          <cell r="A21" t="str">
            <v>L040157</v>
          </cell>
          <cell r="B21" t="str">
            <v>LOCAL</v>
          </cell>
          <cell r="C21">
            <v>38098</v>
          </cell>
          <cell r="D21" t="str">
            <v>LTX</v>
          </cell>
          <cell r="E21">
            <v>152</v>
          </cell>
        </row>
        <row r="22">
          <cell r="A22" t="str">
            <v>L040159</v>
          </cell>
          <cell r="B22" t="str">
            <v>LOCAL</v>
          </cell>
          <cell r="C22">
            <v>38099</v>
          </cell>
          <cell r="D22" t="str">
            <v>LTX</v>
          </cell>
          <cell r="E22">
            <v>139</v>
          </cell>
        </row>
        <row r="23">
          <cell r="A23" t="str">
            <v>L040160</v>
          </cell>
          <cell r="B23" t="str">
            <v>LOCAL</v>
          </cell>
          <cell r="C23">
            <v>38100</v>
          </cell>
          <cell r="D23" t="str">
            <v>LTX</v>
          </cell>
          <cell r="E23">
            <v>64.7</v>
          </cell>
        </row>
        <row r="24">
          <cell r="A24" t="str">
            <v>L040161</v>
          </cell>
          <cell r="B24" t="str">
            <v>LOCAL</v>
          </cell>
          <cell r="C24">
            <v>38100</v>
          </cell>
          <cell r="D24" t="str">
            <v>LTX</v>
          </cell>
          <cell r="E24">
            <v>94.8</v>
          </cell>
        </row>
        <row r="25">
          <cell r="A25" t="str">
            <v>L040162</v>
          </cell>
          <cell r="B25" t="str">
            <v>LOCAL</v>
          </cell>
          <cell r="C25">
            <v>38101</v>
          </cell>
          <cell r="D25" t="str">
            <v>LTX</v>
          </cell>
          <cell r="E25">
            <v>162</v>
          </cell>
        </row>
        <row r="26">
          <cell r="A26" t="str">
            <v>L040163</v>
          </cell>
          <cell r="B26" t="str">
            <v>LOCAL</v>
          </cell>
          <cell r="C26">
            <v>38102</v>
          </cell>
          <cell r="D26" t="str">
            <v>LTX</v>
          </cell>
          <cell r="E26">
            <v>152.5</v>
          </cell>
        </row>
        <row r="27">
          <cell r="A27" t="str">
            <v>L040164</v>
          </cell>
          <cell r="B27" t="str">
            <v>LOCAL</v>
          </cell>
          <cell r="C27">
            <v>38103</v>
          </cell>
          <cell r="D27" t="str">
            <v>LTX</v>
          </cell>
          <cell r="E27">
            <v>165</v>
          </cell>
        </row>
        <row r="28">
          <cell r="A28" t="str">
            <v>L040165</v>
          </cell>
          <cell r="B28" t="str">
            <v>LOCAL</v>
          </cell>
          <cell r="C28">
            <v>38104</v>
          </cell>
          <cell r="D28" t="str">
            <v>LTX</v>
          </cell>
          <cell r="E28">
            <v>162.85</v>
          </cell>
        </row>
        <row r="29">
          <cell r="A29" t="str">
            <v>L040166</v>
          </cell>
          <cell r="B29" t="str">
            <v>LOCAL</v>
          </cell>
          <cell r="C29">
            <v>38105</v>
          </cell>
          <cell r="D29" t="str">
            <v>LTX</v>
          </cell>
          <cell r="E29">
            <v>147.5</v>
          </cell>
        </row>
        <row r="30">
          <cell r="A30" t="str">
            <v>L040167</v>
          </cell>
          <cell r="B30" t="str">
            <v>LOCAL</v>
          </cell>
          <cell r="C30">
            <v>38106</v>
          </cell>
          <cell r="D30" t="str">
            <v>LTX</v>
          </cell>
          <cell r="E30">
            <v>163</v>
          </cell>
        </row>
        <row r="31">
          <cell r="A31" t="str">
            <v>L040168</v>
          </cell>
          <cell r="B31" t="str">
            <v>LOCAL</v>
          </cell>
          <cell r="C31">
            <v>38107</v>
          </cell>
          <cell r="D31" t="str">
            <v>LTX</v>
          </cell>
          <cell r="E31">
            <v>151.94999999999999</v>
          </cell>
        </row>
        <row r="32">
          <cell r="A32" t="str">
            <v>L040150</v>
          </cell>
          <cell r="B32" t="str">
            <v>LOCAL</v>
          </cell>
          <cell r="C32">
            <v>38088</v>
          </cell>
          <cell r="D32" t="str">
            <v>FIL</v>
          </cell>
          <cell r="E32">
            <v>0.14199999999999999</v>
          </cell>
        </row>
        <row r="33">
          <cell r="A33" t="str">
            <v>L040158</v>
          </cell>
          <cell r="B33" t="str">
            <v>LOCAL</v>
          </cell>
          <cell r="C33">
            <v>38095</v>
          </cell>
          <cell r="D33" t="str">
            <v>FIL</v>
          </cell>
          <cell r="E33">
            <v>0.748</v>
          </cell>
        </row>
        <row r="34">
          <cell r="A34" t="str">
            <v>L040169</v>
          </cell>
          <cell r="B34" t="str">
            <v>LOCAL</v>
          </cell>
          <cell r="C34">
            <v>38102</v>
          </cell>
          <cell r="D34" t="str">
            <v>FIL</v>
          </cell>
          <cell r="E34">
            <v>1.5529999999999999</v>
          </cell>
        </row>
        <row r="35">
          <cell r="A35" t="str">
            <v>L040170</v>
          </cell>
          <cell r="B35" t="str">
            <v>LOCAL</v>
          </cell>
          <cell r="C35">
            <v>38107</v>
          </cell>
          <cell r="D35" t="str">
            <v>FIL</v>
          </cell>
          <cell r="E35">
            <v>1.423</v>
          </cell>
        </row>
        <row r="36">
          <cell r="A36" t="str">
            <v>T040864</v>
          </cell>
          <cell r="B36" t="str">
            <v>EXPORT</v>
          </cell>
          <cell r="C36">
            <v>38078</v>
          </cell>
          <cell r="D36" t="str">
            <v>LTX</v>
          </cell>
          <cell r="E36">
            <v>82</v>
          </cell>
          <cell r="F36">
            <v>20</v>
          </cell>
        </row>
        <row r="37">
          <cell r="A37" t="str">
            <v>T040865</v>
          </cell>
          <cell r="B37" t="str">
            <v>EXPORT</v>
          </cell>
          <cell r="C37">
            <v>38078</v>
          </cell>
          <cell r="D37" t="str">
            <v>LTX</v>
          </cell>
          <cell r="E37">
            <v>82</v>
          </cell>
        </row>
        <row r="38">
          <cell r="A38" t="str">
            <v>T040866</v>
          </cell>
          <cell r="B38" t="str">
            <v>EXPORT</v>
          </cell>
          <cell r="C38">
            <v>38078</v>
          </cell>
          <cell r="D38" t="str">
            <v>LTX</v>
          </cell>
          <cell r="E38">
            <v>82</v>
          </cell>
        </row>
        <row r="39">
          <cell r="A39" t="str">
            <v>T040867</v>
          </cell>
          <cell r="B39" t="str">
            <v>EXPORT</v>
          </cell>
          <cell r="C39">
            <v>38078</v>
          </cell>
          <cell r="D39" t="str">
            <v>LTX</v>
          </cell>
          <cell r="E39">
            <v>82</v>
          </cell>
        </row>
        <row r="40">
          <cell r="A40" t="str">
            <v>T040848</v>
          </cell>
          <cell r="B40" t="str">
            <v>EXPORT</v>
          </cell>
          <cell r="C40">
            <v>38078</v>
          </cell>
          <cell r="D40" t="str">
            <v>STR</v>
          </cell>
          <cell r="E40">
            <v>40.32</v>
          </cell>
          <cell r="F40">
            <v>2</v>
          </cell>
        </row>
        <row r="41">
          <cell r="A41" t="str">
            <v>0001002</v>
          </cell>
          <cell r="B41" t="str">
            <v>EXPORT</v>
          </cell>
          <cell r="C41">
            <v>38079</v>
          </cell>
          <cell r="D41" t="str">
            <v>RSS</v>
          </cell>
          <cell r="E41">
            <v>19</v>
          </cell>
          <cell r="F41">
            <v>2</v>
          </cell>
        </row>
        <row r="42">
          <cell r="A42" t="str">
            <v>0001002</v>
          </cell>
          <cell r="B42" t="str">
            <v>EXPORT</v>
          </cell>
          <cell r="C42">
            <v>38079</v>
          </cell>
          <cell r="D42" t="str">
            <v>RSS</v>
          </cell>
          <cell r="E42">
            <v>19</v>
          </cell>
        </row>
        <row r="43">
          <cell r="A43" t="str">
            <v>T040520</v>
          </cell>
          <cell r="B43" t="str">
            <v>EXPORT</v>
          </cell>
          <cell r="C43">
            <v>38079</v>
          </cell>
          <cell r="D43" t="str">
            <v>RSS</v>
          </cell>
          <cell r="E43">
            <v>200</v>
          </cell>
          <cell r="F43">
            <v>10</v>
          </cell>
        </row>
        <row r="44">
          <cell r="A44" t="str">
            <v>T040846</v>
          </cell>
          <cell r="B44" t="str">
            <v>EXPORT</v>
          </cell>
          <cell r="C44">
            <v>38079</v>
          </cell>
          <cell r="D44" t="str">
            <v>STR</v>
          </cell>
          <cell r="E44">
            <v>100.8</v>
          </cell>
          <cell r="F44">
            <v>5</v>
          </cell>
        </row>
        <row r="45">
          <cell r="A45" t="str">
            <v>T040847</v>
          </cell>
          <cell r="B45" t="str">
            <v>EXPORT</v>
          </cell>
          <cell r="C45">
            <v>38079</v>
          </cell>
          <cell r="D45" t="str">
            <v>STR</v>
          </cell>
          <cell r="E45">
            <v>100.8</v>
          </cell>
          <cell r="F45">
            <v>5</v>
          </cell>
        </row>
        <row r="46">
          <cell r="A46" t="str">
            <v>T040893</v>
          </cell>
          <cell r="B46" t="str">
            <v>EXPORT</v>
          </cell>
          <cell r="C46">
            <v>38079</v>
          </cell>
          <cell r="D46" t="str">
            <v>RSS</v>
          </cell>
          <cell r="E46">
            <v>20</v>
          </cell>
          <cell r="F46">
            <v>1</v>
          </cell>
        </row>
        <row r="47">
          <cell r="A47" t="str">
            <v>T040901</v>
          </cell>
          <cell r="B47" t="str">
            <v>EXPORT</v>
          </cell>
          <cell r="C47">
            <v>38079</v>
          </cell>
          <cell r="D47" t="str">
            <v>RSS</v>
          </cell>
          <cell r="E47">
            <v>80</v>
          </cell>
          <cell r="F47">
            <v>4</v>
          </cell>
        </row>
        <row r="48">
          <cell r="A48" t="str">
            <v>T040902</v>
          </cell>
          <cell r="B48" t="str">
            <v>EXPORT</v>
          </cell>
          <cell r="C48">
            <v>38079</v>
          </cell>
          <cell r="D48" t="str">
            <v>RSS</v>
          </cell>
          <cell r="E48">
            <v>120</v>
          </cell>
          <cell r="F48">
            <v>6</v>
          </cell>
        </row>
        <row r="49">
          <cell r="A49" t="str">
            <v>T040933</v>
          </cell>
          <cell r="B49" t="str">
            <v>EXPORT</v>
          </cell>
          <cell r="C49">
            <v>38079</v>
          </cell>
          <cell r="D49" t="str">
            <v>LTX</v>
          </cell>
          <cell r="E49">
            <v>16.399999999999999</v>
          </cell>
          <cell r="F49">
            <v>1</v>
          </cell>
        </row>
        <row r="50">
          <cell r="A50" t="str">
            <v>T040934</v>
          </cell>
          <cell r="B50" t="str">
            <v>EXPORT</v>
          </cell>
          <cell r="C50">
            <v>38079</v>
          </cell>
          <cell r="D50" t="str">
            <v>RSS</v>
          </cell>
          <cell r="E50">
            <v>19.2</v>
          </cell>
          <cell r="F50">
            <v>1</v>
          </cell>
        </row>
        <row r="51">
          <cell r="A51" t="str">
            <v>T040939</v>
          </cell>
          <cell r="B51" t="str">
            <v>EXPORT</v>
          </cell>
          <cell r="C51">
            <v>38080</v>
          </cell>
          <cell r="D51" t="str">
            <v>STR</v>
          </cell>
          <cell r="E51">
            <v>80.64</v>
          </cell>
          <cell r="F51">
            <v>4</v>
          </cell>
        </row>
        <row r="52">
          <cell r="A52" t="str">
            <v>T040952</v>
          </cell>
          <cell r="B52" t="str">
            <v>EXPORT</v>
          </cell>
          <cell r="C52">
            <v>38081</v>
          </cell>
          <cell r="D52" t="str">
            <v>RSS</v>
          </cell>
          <cell r="E52">
            <v>200</v>
          </cell>
          <cell r="F52">
            <v>10</v>
          </cell>
        </row>
        <row r="53">
          <cell r="A53" t="str">
            <v>0001009</v>
          </cell>
          <cell r="B53" t="str">
            <v>EXPORT</v>
          </cell>
          <cell r="C53">
            <v>38082</v>
          </cell>
          <cell r="D53" t="str">
            <v>RSS</v>
          </cell>
          <cell r="E53">
            <v>160</v>
          </cell>
          <cell r="F53">
            <v>10</v>
          </cell>
        </row>
        <row r="54">
          <cell r="A54" t="str">
            <v>0001009</v>
          </cell>
          <cell r="B54" t="str">
            <v>EXPORT</v>
          </cell>
          <cell r="C54">
            <v>38082</v>
          </cell>
          <cell r="D54" t="str">
            <v>RSS</v>
          </cell>
          <cell r="E54">
            <v>40</v>
          </cell>
        </row>
        <row r="55">
          <cell r="A55" t="str">
            <v>T040935</v>
          </cell>
          <cell r="B55" t="str">
            <v>EXPORT</v>
          </cell>
          <cell r="C55">
            <v>38078</v>
          </cell>
          <cell r="D55" t="str">
            <v>RSS</v>
          </cell>
          <cell r="E55">
            <v>20</v>
          </cell>
          <cell r="F55">
            <v>1</v>
          </cell>
        </row>
        <row r="56">
          <cell r="A56" t="str">
            <v>T040894</v>
          </cell>
          <cell r="B56" t="str">
            <v>EXPORT</v>
          </cell>
          <cell r="C56">
            <v>38079</v>
          </cell>
          <cell r="D56" t="str">
            <v>RSS</v>
          </cell>
          <cell r="E56">
            <v>80</v>
          </cell>
          <cell r="F56">
            <v>4</v>
          </cell>
        </row>
        <row r="57">
          <cell r="A57" t="str">
            <v>T040423</v>
          </cell>
          <cell r="B57" t="str">
            <v>EXPORT</v>
          </cell>
          <cell r="C57">
            <v>38080</v>
          </cell>
          <cell r="D57" t="str">
            <v>RSS</v>
          </cell>
          <cell r="E57">
            <v>97.777000000000001</v>
          </cell>
          <cell r="F57">
            <v>4</v>
          </cell>
        </row>
        <row r="58">
          <cell r="A58" t="str">
            <v>T040424</v>
          </cell>
          <cell r="B58" t="str">
            <v>EXPORT</v>
          </cell>
          <cell r="C58">
            <v>38080</v>
          </cell>
          <cell r="D58" t="str">
            <v>RSS</v>
          </cell>
          <cell r="E58">
            <v>97.777000000000001</v>
          </cell>
          <cell r="F58">
            <v>4</v>
          </cell>
        </row>
        <row r="59">
          <cell r="A59" t="str">
            <v>T040526</v>
          </cell>
          <cell r="B59" t="str">
            <v>EXPORT</v>
          </cell>
          <cell r="C59">
            <v>38081</v>
          </cell>
          <cell r="D59" t="str">
            <v>RSS</v>
          </cell>
          <cell r="E59">
            <v>96</v>
          </cell>
          <cell r="F59">
            <v>5</v>
          </cell>
        </row>
        <row r="60">
          <cell r="A60" t="str">
            <v>T040735</v>
          </cell>
          <cell r="B60" t="str">
            <v>EXPORT</v>
          </cell>
          <cell r="C60">
            <v>38081</v>
          </cell>
          <cell r="D60" t="str">
            <v>RSS</v>
          </cell>
          <cell r="E60">
            <v>96</v>
          </cell>
          <cell r="F60">
            <v>5</v>
          </cell>
        </row>
        <row r="61">
          <cell r="A61" t="str">
            <v>T040762</v>
          </cell>
          <cell r="B61" t="str">
            <v>EXPORT</v>
          </cell>
          <cell r="C61">
            <v>38081</v>
          </cell>
          <cell r="D61" t="str">
            <v>RSS</v>
          </cell>
          <cell r="E61">
            <v>120</v>
          </cell>
          <cell r="F61">
            <v>6</v>
          </cell>
        </row>
        <row r="62">
          <cell r="A62" t="str">
            <v>T040764</v>
          </cell>
          <cell r="B62" t="str">
            <v>EXPORT</v>
          </cell>
          <cell r="C62">
            <v>38081</v>
          </cell>
          <cell r="D62" t="str">
            <v>RSS</v>
          </cell>
          <cell r="E62">
            <v>120</v>
          </cell>
          <cell r="F62">
            <v>6</v>
          </cell>
        </row>
        <row r="63">
          <cell r="A63" t="str">
            <v>T040765</v>
          </cell>
          <cell r="B63" t="str">
            <v>EXPORT</v>
          </cell>
          <cell r="C63">
            <v>38081</v>
          </cell>
          <cell r="D63" t="str">
            <v>RSS</v>
          </cell>
          <cell r="E63">
            <v>120</v>
          </cell>
          <cell r="F63">
            <v>6</v>
          </cell>
        </row>
        <row r="64">
          <cell r="A64" t="str">
            <v>T040810</v>
          </cell>
          <cell r="B64" t="str">
            <v>EXPORT</v>
          </cell>
          <cell r="C64">
            <v>38081</v>
          </cell>
          <cell r="D64" t="str">
            <v>RSS</v>
          </cell>
          <cell r="E64">
            <v>17.28</v>
          </cell>
          <cell r="F64">
            <v>1</v>
          </cell>
        </row>
        <row r="65">
          <cell r="A65" t="str">
            <v>T040836</v>
          </cell>
          <cell r="B65" t="str">
            <v>EXPORT</v>
          </cell>
          <cell r="C65">
            <v>38081</v>
          </cell>
          <cell r="D65" t="str">
            <v>RSS</v>
          </cell>
          <cell r="E65">
            <v>114</v>
          </cell>
          <cell r="F65">
            <v>6</v>
          </cell>
        </row>
        <row r="66">
          <cell r="A66" t="str">
            <v>T040844</v>
          </cell>
          <cell r="B66" t="str">
            <v>EXPORT</v>
          </cell>
          <cell r="C66">
            <v>38081</v>
          </cell>
          <cell r="D66" t="str">
            <v>RSS</v>
          </cell>
          <cell r="E66">
            <v>114</v>
          </cell>
          <cell r="F66">
            <v>6</v>
          </cell>
        </row>
        <row r="67">
          <cell r="A67" t="str">
            <v>T040805</v>
          </cell>
          <cell r="B67" t="str">
            <v>EXPORT</v>
          </cell>
          <cell r="C67">
            <v>38082</v>
          </cell>
          <cell r="D67" t="str">
            <v>RSS</v>
          </cell>
          <cell r="E67">
            <v>100</v>
          </cell>
          <cell r="F67">
            <v>5</v>
          </cell>
        </row>
        <row r="68">
          <cell r="A68" t="str">
            <v>T040923</v>
          </cell>
          <cell r="B68" t="str">
            <v>EXPORT</v>
          </cell>
          <cell r="C68">
            <v>38082</v>
          </cell>
          <cell r="D68" t="str">
            <v>LTX</v>
          </cell>
          <cell r="E68">
            <v>24.844999999999999</v>
          </cell>
          <cell r="F68">
            <v>1</v>
          </cell>
        </row>
        <row r="69">
          <cell r="A69" t="str">
            <v>T040943</v>
          </cell>
          <cell r="B69" t="str">
            <v>EXPORT</v>
          </cell>
          <cell r="C69">
            <v>38082</v>
          </cell>
          <cell r="D69" t="str">
            <v>STR</v>
          </cell>
          <cell r="E69">
            <v>120.96</v>
          </cell>
          <cell r="F69">
            <v>6</v>
          </cell>
        </row>
        <row r="70">
          <cell r="A70" t="str">
            <v>T040945</v>
          </cell>
          <cell r="B70" t="str">
            <v>EXPORT</v>
          </cell>
          <cell r="C70">
            <v>38082</v>
          </cell>
          <cell r="D70" t="str">
            <v>RSS</v>
          </cell>
          <cell r="E70">
            <v>120</v>
          </cell>
          <cell r="F70">
            <v>6</v>
          </cell>
        </row>
        <row r="71">
          <cell r="A71" t="str">
            <v>T041007</v>
          </cell>
          <cell r="B71" t="str">
            <v>EXPORT</v>
          </cell>
          <cell r="C71">
            <v>38082</v>
          </cell>
          <cell r="D71" t="str">
            <v>RSS</v>
          </cell>
          <cell r="E71">
            <v>172.8</v>
          </cell>
          <cell r="F71">
            <v>9</v>
          </cell>
        </row>
        <row r="72">
          <cell r="A72" t="str">
            <v>T040830</v>
          </cell>
          <cell r="B72" t="str">
            <v>EXPORT</v>
          </cell>
          <cell r="C72">
            <v>38084</v>
          </cell>
          <cell r="D72" t="str">
            <v>RSS</v>
          </cell>
          <cell r="E72">
            <v>120</v>
          </cell>
          <cell r="F72">
            <v>6</v>
          </cell>
        </row>
        <row r="73">
          <cell r="A73" t="str">
            <v>T040831</v>
          </cell>
          <cell r="B73" t="str">
            <v>EXPORT</v>
          </cell>
          <cell r="C73">
            <v>38084</v>
          </cell>
          <cell r="D73" t="str">
            <v>RSS</v>
          </cell>
          <cell r="E73">
            <v>120</v>
          </cell>
          <cell r="F73">
            <v>6</v>
          </cell>
        </row>
        <row r="74">
          <cell r="A74" t="str">
            <v>T040839</v>
          </cell>
          <cell r="B74" t="str">
            <v>EXPORT</v>
          </cell>
          <cell r="C74">
            <v>38084</v>
          </cell>
          <cell r="D74" t="str">
            <v>RSS</v>
          </cell>
          <cell r="E74">
            <v>114</v>
          </cell>
          <cell r="F74">
            <v>6</v>
          </cell>
        </row>
        <row r="75">
          <cell r="A75" t="str">
            <v>T040841</v>
          </cell>
          <cell r="B75" t="str">
            <v>EXPORT</v>
          </cell>
          <cell r="C75">
            <v>38084</v>
          </cell>
          <cell r="D75" t="str">
            <v>RSS</v>
          </cell>
          <cell r="E75">
            <v>120</v>
          </cell>
          <cell r="F75">
            <v>6</v>
          </cell>
        </row>
        <row r="76">
          <cell r="A76" t="str">
            <v>T040914</v>
          </cell>
          <cell r="B76" t="str">
            <v>EXPORT</v>
          </cell>
          <cell r="C76">
            <v>38084</v>
          </cell>
          <cell r="D76" t="str">
            <v>RSS</v>
          </cell>
          <cell r="E76">
            <v>17.28</v>
          </cell>
          <cell r="F76">
            <v>1</v>
          </cell>
        </row>
        <row r="77">
          <cell r="A77" t="str">
            <v>0001001</v>
          </cell>
          <cell r="B77" t="str">
            <v>EXPORT</v>
          </cell>
          <cell r="C77">
            <v>38084</v>
          </cell>
          <cell r="D77" t="str">
            <v>RSS</v>
          </cell>
          <cell r="E77">
            <v>33.6</v>
          </cell>
          <cell r="F77">
            <v>2</v>
          </cell>
        </row>
        <row r="78">
          <cell r="A78" t="str">
            <v>T040732</v>
          </cell>
          <cell r="B78" t="str">
            <v>EXPORT</v>
          </cell>
          <cell r="C78">
            <v>38081</v>
          </cell>
          <cell r="D78" t="str">
            <v>RSS</v>
          </cell>
          <cell r="E78">
            <v>96</v>
          </cell>
          <cell r="F78">
            <v>5</v>
          </cell>
        </row>
        <row r="79">
          <cell r="A79" t="str">
            <v>T040898</v>
          </cell>
          <cell r="B79" t="str">
            <v>EXPORT</v>
          </cell>
          <cell r="C79">
            <v>38081</v>
          </cell>
          <cell r="D79" t="str">
            <v>RSS</v>
          </cell>
          <cell r="E79">
            <v>96</v>
          </cell>
          <cell r="F79">
            <v>5</v>
          </cell>
        </row>
        <row r="80">
          <cell r="A80" t="str">
            <v>T040949</v>
          </cell>
          <cell r="B80" t="str">
            <v>EXPORT</v>
          </cell>
          <cell r="C80">
            <v>38081</v>
          </cell>
          <cell r="D80" t="str">
            <v>RSS</v>
          </cell>
          <cell r="E80">
            <v>200</v>
          </cell>
          <cell r="F80">
            <v>10</v>
          </cell>
        </row>
        <row r="81">
          <cell r="A81" t="str">
            <v>0001006</v>
          </cell>
          <cell r="B81" t="str">
            <v>EXPORT</v>
          </cell>
          <cell r="C81">
            <v>38082</v>
          </cell>
          <cell r="D81" t="str">
            <v>RSS</v>
          </cell>
          <cell r="E81">
            <v>20</v>
          </cell>
          <cell r="F81">
            <v>6</v>
          </cell>
        </row>
        <row r="82">
          <cell r="A82" t="str">
            <v>0001006</v>
          </cell>
          <cell r="B82" t="str">
            <v>EXPORT</v>
          </cell>
          <cell r="C82">
            <v>38082</v>
          </cell>
          <cell r="D82" t="str">
            <v>RSS</v>
          </cell>
          <cell r="E82">
            <v>100</v>
          </cell>
        </row>
        <row r="83">
          <cell r="A83" t="str">
            <v>0001008</v>
          </cell>
          <cell r="B83" t="str">
            <v>EXPORT</v>
          </cell>
          <cell r="C83">
            <v>38082</v>
          </cell>
          <cell r="D83" t="str">
            <v>RSS</v>
          </cell>
          <cell r="E83">
            <v>20</v>
          </cell>
          <cell r="F83">
            <v>4</v>
          </cell>
        </row>
        <row r="84">
          <cell r="A84" t="str">
            <v>0001008</v>
          </cell>
          <cell r="B84" t="str">
            <v>EXPORT</v>
          </cell>
          <cell r="C84">
            <v>38082</v>
          </cell>
          <cell r="D84" t="str">
            <v>RSS</v>
          </cell>
          <cell r="E84">
            <v>40</v>
          </cell>
        </row>
        <row r="85">
          <cell r="A85" t="str">
            <v>0001008</v>
          </cell>
          <cell r="B85" t="str">
            <v>EXPORT</v>
          </cell>
          <cell r="C85">
            <v>38082</v>
          </cell>
          <cell r="D85" t="str">
            <v>RSS</v>
          </cell>
          <cell r="E85">
            <v>20</v>
          </cell>
        </row>
        <row r="86">
          <cell r="A86" t="str">
            <v>T040521</v>
          </cell>
          <cell r="B86" t="str">
            <v>EXPORT</v>
          </cell>
          <cell r="C86">
            <v>38082</v>
          </cell>
          <cell r="D86" t="str">
            <v>RSS</v>
          </cell>
          <cell r="E86">
            <v>100</v>
          </cell>
          <cell r="F86">
            <v>5</v>
          </cell>
        </row>
        <row r="87">
          <cell r="A87" t="str">
            <v>T040728</v>
          </cell>
          <cell r="B87" t="str">
            <v>EXPORT</v>
          </cell>
          <cell r="C87">
            <v>38082</v>
          </cell>
          <cell r="D87" t="str">
            <v>RSS</v>
          </cell>
          <cell r="E87">
            <v>200</v>
          </cell>
          <cell r="F87">
            <v>10</v>
          </cell>
        </row>
        <row r="88">
          <cell r="A88" t="str">
            <v>T040880</v>
          </cell>
          <cell r="B88" t="str">
            <v>EXPORT</v>
          </cell>
          <cell r="C88">
            <v>38082</v>
          </cell>
          <cell r="D88" t="str">
            <v>STR</v>
          </cell>
          <cell r="E88">
            <v>100.8</v>
          </cell>
          <cell r="F88">
            <v>5</v>
          </cell>
        </row>
        <row r="89">
          <cell r="A89" t="str">
            <v>T040900</v>
          </cell>
          <cell r="B89" t="str">
            <v>EXPORT</v>
          </cell>
          <cell r="C89">
            <v>38082</v>
          </cell>
          <cell r="D89" t="str">
            <v>STR</v>
          </cell>
          <cell r="E89">
            <v>60.48</v>
          </cell>
          <cell r="F89">
            <v>3</v>
          </cell>
        </row>
        <row r="90">
          <cell r="A90" t="str">
            <v>T040905</v>
          </cell>
          <cell r="B90" t="str">
            <v>EXPORT</v>
          </cell>
          <cell r="C90">
            <v>38082</v>
          </cell>
          <cell r="D90" t="str">
            <v>RSS</v>
          </cell>
          <cell r="E90">
            <v>192</v>
          </cell>
          <cell r="F90">
            <v>10</v>
          </cell>
        </row>
        <row r="91">
          <cell r="A91" t="str">
            <v>T040940</v>
          </cell>
          <cell r="B91" t="str">
            <v>EXPORT</v>
          </cell>
          <cell r="C91">
            <v>38082</v>
          </cell>
          <cell r="D91" t="str">
            <v>STR</v>
          </cell>
          <cell r="E91">
            <v>42.84</v>
          </cell>
          <cell r="F91">
            <v>2</v>
          </cell>
        </row>
        <row r="92">
          <cell r="A92" t="str">
            <v>T040924</v>
          </cell>
          <cell r="B92" t="str">
            <v>EXPORT</v>
          </cell>
          <cell r="C92">
            <v>38084</v>
          </cell>
          <cell r="D92" t="str">
            <v>LTX</v>
          </cell>
          <cell r="E92">
            <v>24.774999999999999</v>
          </cell>
          <cell r="F92">
            <v>1</v>
          </cell>
        </row>
        <row r="93">
          <cell r="A93" t="str">
            <v>T040925</v>
          </cell>
          <cell r="B93" t="str">
            <v>EXPORT</v>
          </cell>
          <cell r="C93">
            <v>38085</v>
          </cell>
          <cell r="D93" t="str">
            <v>LTX</v>
          </cell>
          <cell r="E93">
            <v>24.895</v>
          </cell>
          <cell r="F93">
            <v>1</v>
          </cell>
        </row>
        <row r="94">
          <cell r="A94" t="str">
            <v>0001007</v>
          </cell>
          <cell r="B94" t="str">
            <v>EXPORT</v>
          </cell>
          <cell r="C94">
            <v>38086</v>
          </cell>
          <cell r="D94" t="str">
            <v>RSS</v>
          </cell>
          <cell r="E94">
            <v>6</v>
          </cell>
          <cell r="F94">
            <v>1</v>
          </cell>
        </row>
        <row r="95">
          <cell r="A95" t="str">
            <v>0001007</v>
          </cell>
          <cell r="B95" t="str">
            <v>EXPORT</v>
          </cell>
          <cell r="C95">
            <v>38086</v>
          </cell>
          <cell r="D95" t="str">
            <v>RSS</v>
          </cell>
          <cell r="E95">
            <v>14</v>
          </cell>
        </row>
        <row r="96">
          <cell r="A96" t="str">
            <v>T040897</v>
          </cell>
          <cell r="B96" t="str">
            <v>EXPORT</v>
          </cell>
          <cell r="C96">
            <v>38086</v>
          </cell>
          <cell r="D96" t="str">
            <v>LTX</v>
          </cell>
          <cell r="E96">
            <v>21.83</v>
          </cell>
          <cell r="F96">
            <v>1</v>
          </cell>
        </row>
        <row r="97">
          <cell r="A97" t="str">
            <v>T040899</v>
          </cell>
          <cell r="B97" t="str">
            <v>EXPORT</v>
          </cell>
          <cell r="C97">
            <v>38086</v>
          </cell>
          <cell r="D97" t="str">
            <v>LTX</v>
          </cell>
          <cell r="E97">
            <v>21.84</v>
          </cell>
          <cell r="F97">
            <v>1</v>
          </cell>
        </row>
        <row r="98">
          <cell r="A98" t="str">
            <v>T040776</v>
          </cell>
          <cell r="B98" t="str">
            <v>LOCAL</v>
          </cell>
          <cell r="C98">
            <v>38078</v>
          </cell>
          <cell r="D98" t="str">
            <v>RSS</v>
          </cell>
          <cell r="E98">
            <v>15</v>
          </cell>
        </row>
        <row r="99">
          <cell r="A99" t="str">
            <v>T040974</v>
          </cell>
          <cell r="B99" t="str">
            <v>LOCAL</v>
          </cell>
          <cell r="C99">
            <v>38078</v>
          </cell>
          <cell r="D99" t="str">
            <v>STR</v>
          </cell>
          <cell r="E99">
            <v>15.015000000000001</v>
          </cell>
        </row>
        <row r="100">
          <cell r="A100" t="str">
            <v>T040975</v>
          </cell>
          <cell r="B100" t="str">
            <v>LOCAL</v>
          </cell>
          <cell r="C100">
            <v>38078</v>
          </cell>
          <cell r="D100" t="str">
            <v>STR</v>
          </cell>
          <cell r="E100">
            <v>15.015000000000001</v>
          </cell>
        </row>
        <row r="101">
          <cell r="A101" t="str">
            <v>T040976</v>
          </cell>
          <cell r="B101" t="str">
            <v>LOCAL</v>
          </cell>
          <cell r="C101">
            <v>38078</v>
          </cell>
          <cell r="D101" t="str">
            <v>STR</v>
          </cell>
          <cell r="E101">
            <v>15.015000000000001</v>
          </cell>
        </row>
        <row r="102">
          <cell r="A102" t="str">
            <v>T041077</v>
          </cell>
          <cell r="B102" t="str">
            <v>LOCAL</v>
          </cell>
          <cell r="C102">
            <v>38078</v>
          </cell>
          <cell r="D102" t="str">
            <v>RSS</v>
          </cell>
          <cell r="E102">
            <v>15</v>
          </cell>
        </row>
        <row r="103">
          <cell r="A103" t="str">
            <v>T041081</v>
          </cell>
          <cell r="B103" t="str">
            <v>LOCAL</v>
          </cell>
          <cell r="C103">
            <v>38078</v>
          </cell>
          <cell r="D103" t="str">
            <v>RSS</v>
          </cell>
          <cell r="E103">
            <v>15</v>
          </cell>
        </row>
        <row r="104">
          <cell r="A104" t="str">
            <v>T040777</v>
          </cell>
          <cell r="B104" t="str">
            <v>LOCAL</v>
          </cell>
          <cell r="C104">
            <v>38079</v>
          </cell>
          <cell r="D104" t="str">
            <v>RSS</v>
          </cell>
          <cell r="E104">
            <v>15</v>
          </cell>
        </row>
        <row r="105">
          <cell r="A105" t="str">
            <v>T040549</v>
          </cell>
          <cell r="B105" t="str">
            <v>LOCAL</v>
          </cell>
          <cell r="C105">
            <v>38080</v>
          </cell>
          <cell r="D105" t="str">
            <v>STR</v>
          </cell>
          <cell r="E105">
            <v>15.015000000000001</v>
          </cell>
        </row>
        <row r="106">
          <cell r="A106" t="str">
            <v>T040550</v>
          </cell>
          <cell r="B106" t="str">
            <v>LOCAL</v>
          </cell>
          <cell r="C106">
            <v>38080</v>
          </cell>
          <cell r="D106" t="str">
            <v>STR</v>
          </cell>
          <cell r="E106">
            <v>15.015000000000001</v>
          </cell>
        </row>
        <row r="107">
          <cell r="A107" t="str">
            <v>T040551</v>
          </cell>
          <cell r="B107" t="str">
            <v>LOCAL</v>
          </cell>
          <cell r="C107">
            <v>38080</v>
          </cell>
          <cell r="D107" t="str">
            <v>STR</v>
          </cell>
          <cell r="E107">
            <v>15.015000000000001</v>
          </cell>
        </row>
        <row r="108">
          <cell r="A108" t="str">
            <v>T040747</v>
          </cell>
          <cell r="B108" t="str">
            <v>LOCAL</v>
          </cell>
          <cell r="C108">
            <v>38080</v>
          </cell>
          <cell r="D108" t="str">
            <v>RSS</v>
          </cell>
          <cell r="E108">
            <v>15</v>
          </cell>
        </row>
        <row r="109">
          <cell r="A109" t="str">
            <v>T040778</v>
          </cell>
          <cell r="B109" t="str">
            <v>LOCAL</v>
          </cell>
          <cell r="C109">
            <v>38080</v>
          </cell>
          <cell r="D109" t="str">
            <v>RSS</v>
          </cell>
          <cell r="E109">
            <v>15</v>
          </cell>
        </row>
        <row r="110">
          <cell r="A110" t="str">
            <v>T040977</v>
          </cell>
          <cell r="B110" t="str">
            <v>LOCAL</v>
          </cell>
          <cell r="C110">
            <v>38080</v>
          </cell>
          <cell r="D110" t="str">
            <v>STR</v>
          </cell>
          <cell r="E110">
            <v>15.015000000000001</v>
          </cell>
        </row>
        <row r="111">
          <cell r="A111" t="str">
            <v>T040748</v>
          </cell>
          <cell r="B111" t="str">
            <v>LOCAL</v>
          </cell>
          <cell r="C111">
            <v>38082</v>
          </cell>
          <cell r="D111" t="str">
            <v>RSS</v>
          </cell>
          <cell r="E111">
            <v>15</v>
          </cell>
        </row>
        <row r="112">
          <cell r="A112" t="str">
            <v>T040990</v>
          </cell>
          <cell r="B112" t="str">
            <v>LOCAL</v>
          </cell>
          <cell r="C112">
            <v>38082</v>
          </cell>
          <cell r="D112" t="str">
            <v>STR</v>
          </cell>
          <cell r="E112">
            <v>15.015000000000001</v>
          </cell>
        </row>
        <row r="113">
          <cell r="A113" t="str">
            <v>T041061</v>
          </cell>
          <cell r="B113" t="str">
            <v>LOCAL</v>
          </cell>
          <cell r="C113">
            <v>38082</v>
          </cell>
          <cell r="D113" t="str">
            <v>STR</v>
          </cell>
          <cell r="E113">
            <v>15.015000000000001</v>
          </cell>
        </row>
        <row r="114">
          <cell r="A114" t="str">
            <v>T040749</v>
          </cell>
          <cell r="B114" t="str">
            <v>LOCAL</v>
          </cell>
          <cell r="C114">
            <v>38084</v>
          </cell>
          <cell r="D114" t="str">
            <v>RSS</v>
          </cell>
          <cell r="E114">
            <v>15</v>
          </cell>
        </row>
        <row r="115">
          <cell r="A115" t="str">
            <v>T040991</v>
          </cell>
          <cell r="B115" t="str">
            <v>LOCAL</v>
          </cell>
          <cell r="C115">
            <v>38084</v>
          </cell>
          <cell r="D115" t="str">
            <v>STR</v>
          </cell>
          <cell r="E115">
            <v>15.015000000000001</v>
          </cell>
        </row>
        <row r="116">
          <cell r="A116" t="str">
            <v>T040992</v>
          </cell>
          <cell r="B116" t="str">
            <v>LOCAL</v>
          </cell>
          <cell r="C116">
            <v>38084</v>
          </cell>
          <cell r="D116" t="str">
            <v>STR</v>
          </cell>
          <cell r="E116">
            <v>15.015000000000001</v>
          </cell>
        </row>
        <row r="117">
          <cell r="A117" t="str">
            <v>T041062</v>
          </cell>
          <cell r="B117" t="str">
            <v>LOCAL</v>
          </cell>
          <cell r="C117">
            <v>38084</v>
          </cell>
          <cell r="D117" t="str">
            <v>STR</v>
          </cell>
          <cell r="E117">
            <v>15.015000000000001</v>
          </cell>
        </row>
        <row r="118">
          <cell r="A118" t="str">
            <v>T041082</v>
          </cell>
          <cell r="B118" t="str">
            <v>LOCAL</v>
          </cell>
          <cell r="C118">
            <v>38084</v>
          </cell>
          <cell r="D118" t="str">
            <v>RSS</v>
          </cell>
          <cell r="E118">
            <v>15</v>
          </cell>
        </row>
        <row r="119">
          <cell r="A119" t="str">
            <v>T041083</v>
          </cell>
          <cell r="B119" t="str">
            <v>LOCAL</v>
          </cell>
          <cell r="C119">
            <v>38084</v>
          </cell>
          <cell r="D119" t="str">
            <v>RSS</v>
          </cell>
          <cell r="E119">
            <v>15</v>
          </cell>
        </row>
        <row r="120">
          <cell r="A120" t="str">
            <v>T041084</v>
          </cell>
          <cell r="B120" t="str">
            <v>LOCAL</v>
          </cell>
          <cell r="C120">
            <v>38084</v>
          </cell>
          <cell r="D120" t="str">
            <v>RSS</v>
          </cell>
          <cell r="E120">
            <v>15</v>
          </cell>
        </row>
        <row r="121">
          <cell r="A121" t="str">
            <v>T040962</v>
          </cell>
          <cell r="B121" t="str">
            <v>LOCAL</v>
          </cell>
          <cell r="C121">
            <v>38085</v>
          </cell>
          <cell r="D121" t="str">
            <v>RSS</v>
          </cell>
          <cell r="E121">
            <v>15</v>
          </cell>
        </row>
        <row r="122">
          <cell r="A122" t="str">
            <v>T040996</v>
          </cell>
          <cell r="B122" t="str">
            <v>LOCAL</v>
          </cell>
          <cell r="C122">
            <v>38085</v>
          </cell>
          <cell r="D122" t="str">
            <v>STR</v>
          </cell>
          <cell r="E122">
            <v>15.015000000000001</v>
          </cell>
        </row>
        <row r="123">
          <cell r="A123" t="str">
            <v>T041063</v>
          </cell>
          <cell r="B123" t="str">
            <v>LOCAL</v>
          </cell>
          <cell r="C123">
            <v>38086</v>
          </cell>
          <cell r="D123" t="str">
            <v>STR</v>
          </cell>
          <cell r="E123">
            <v>15.015000000000001</v>
          </cell>
        </row>
        <row r="124">
          <cell r="A124" t="str">
            <v>T041064</v>
          </cell>
          <cell r="B124" t="str">
            <v>LOCAL</v>
          </cell>
          <cell r="C124">
            <v>38094</v>
          </cell>
          <cell r="D124" t="str">
            <v>STR</v>
          </cell>
          <cell r="E124">
            <v>15.015000000000001</v>
          </cell>
        </row>
        <row r="125">
          <cell r="A125" t="str">
            <v>T041089</v>
          </cell>
          <cell r="B125" t="str">
            <v>LOCAL</v>
          </cell>
          <cell r="C125">
            <v>38096</v>
          </cell>
          <cell r="D125" t="str">
            <v>RSS</v>
          </cell>
          <cell r="E125">
            <v>15</v>
          </cell>
        </row>
        <row r="126">
          <cell r="A126" t="str">
            <v>T040957</v>
          </cell>
          <cell r="B126" t="str">
            <v>LOCAL</v>
          </cell>
          <cell r="C126">
            <v>38097</v>
          </cell>
          <cell r="D126" t="str">
            <v>RSS</v>
          </cell>
          <cell r="E126">
            <v>15</v>
          </cell>
        </row>
        <row r="127">
          <cell r="A127" t="str">
            <v>T040969</v>
          </cell>
          <cell r="B127" t="str">
            <v>LOCAL</v>
          </cell>
          <cell r="C127">
            <v>38097</v>
          </cell>
          <cell r="D127" t="str">
            <v>STR</v>
          </cell>
          <cell r="E127">
            <v>15.015000000000001</v>
          </cell>
        </row>
        <row r="128">
          <cell r="A128" t="str">
            <v>T041067</v>
          </cell>
          <cell r="B128" t="str">
            <v>LOCAL</v>
          </cell>
          <cell r="C128">
            <v>38098</v>
          </cell>
          <cell r="D128" t="str">
            <v>RSS</v>
          </cell>
          <cell r="E128">
            <v>15</v>
          </cell>
        </row>
        <row r="129">
          <cell r="A129" t="str">
            <v>T040958</v>
          </cell>
          <cell r="B129" t="str">
            <v>LOCAL</v>
          </cell>
          <cell r="C129">
            <v>38099</v>
          </cell>
          <cell r="D129" t="str">
            <v>RSS</v>
          </cell>
          <cell r="E129">
            <v>15</v>
          </cell>
        </row>
        <row r="130">
          <cell r="A130" t="str">
            <v>T041068</v>
          </cell>
          <cell r="B130" t="str">
            <v>LOCAL</v>
          </cell>
          <cell r="C130">
            <v>38099</v>
          </cell>
          <cell r="D130" t="str">
            <v>RSS</v>
          </cell>
          <cell r="E130">
            <v>15</v>
          </cell>
        </row>
        <row r="131">
          <cell r="A131" t="str">
            <v>T040845</v>
          </cell>
          <cell r="B131" t="str">
            <v>EXPORT</v>
          </cell>
          <cell r="C131">
            <v>38084</v>
          </cell>
          <cell r="D131" t="str">
            <v>STR</v>
          </cell>
          <cell r="E131">
            <v>100.8</v>
          </cell>
          <cell r="F131">
            <v>5</v>
          </cell>
        </row>
        <row r="132">
          <cell r="A132" t="str">
            <v>T040797</v>
          </cell>
          <cell r="B132" t="str">
            <v>EXPORT</v>
          </cell>
          <cell r="C132">
            <v>38085</v>
          </cell>
          <cell r="D132" t="str">
            <v>RSS</v>
          </cell>
          <cell r="E132">
            <v>120</v>
          </cell>
          <cell r="F132">
            <v>6</v>
          </cell>
        </row>
        <row r="133">
          <cell r="A133" t="str">
            <v>T040881</v>
          </cell>
          <cell r="B133" t="str">
            <v>EXPORT</v>
          </cell>
          <cell r="C133">
            <v>38085</v>
          </cell>
          <cell r="D133" t="str">
            <v>STR</v>
          </cell>
          <cell r="E133">
            <v>60.48</v>
          </cell>
          <cell r="F133">
            <v>3</v>
          </cell>
        </row>
        <row r="134">
          <cell r="A134" t="str">
            <v>T040947</v>
          </cell>
          <cell r="B134" t="str">
            <v>EXPORT</v>
          </cell>
          <cell r="C134">
            <v>38085</v>
          </cell>
          <cell r="D134" t="str">
            <v>STR</v>
          </cell>
          <cell r="E134">
            <v>40.32</v>
          </cell>
          <cell r="F134">
            <v>2</v>
          </cell>
        </row>
        <row r="135">
          <cell r="A135" t="str">
            <v>T040950</v>
          </cell>
          <cell r="B135" t="str">
            <v>EXPORT</v>
          </cell>
          <cell r="C135">
            <v>38085</v>
          </cell>
          <cell r="D135" t="str">
            <v>RSS</v>
          </cell>
          <cell r="E135">
            <v>97.777000000000001</v>
          </cell>
          <cell r="F135">
            <v>4</v>
          </cell>
        </row>
        <row r="136">
          <cell r="A136" t="str">
            <v>T040936</v>
          </cell>
          <cell r="B136" t="str">
            <v>EXPORT</v>
          </cell>
          <cell r="C136">
            <v>38086</v>
          </cell>
          <cell r="D136" t="str">
            <v>STR</v>
          </cell>
          <cell r="E136">
            <v>141.12</v>
          </cell>
          <cell r="F136">
            <v>7</v>
          </cell>
        </row>
        <row r="137">
          <cell r="A137" t="str">
            <v>0001011</v>
          </cell>
          <cell r="B137" t="str">
            <v>EXPORT</v>
          </cell>
          <cell r="C137">
            <v>38087</v>
          </cell>
          <cell r="D137" t="str">
            <v>RSS</v>
          </cell>
          <cell r="E137">
            <v>180</v>
          </cell>
          <cell r="F137">
            <v>12</v>
          </cell>
        </row>
        <row r="138">
          <cell r="A138" t="str">
            <v>0001011</v>
          </cell>
          <cell r="B138" t="str">
            <v>EXPORT</v>
          </cell>
          <cell r="C138">
            <v>38087</v>
          </cell>
          <cell r="D138" t="str">
            <v>RSS</v>
          </cell>
          <cell r="E138">
            <v>60</v>
          </cell>
        </row>
        <row r="139">
          <cell r="A139" t="str">
            <v>T040932</v>
          </cell>
          <cell r="B139" t="str">
            <v>EXPORT</v>
          </cell>
          <cell r="C139">
            <v>38087</v>
          </cell>
          <cell r="D139" t="str">
            <v>LTX</v>
          </cell>
          <cell r="E139">
            <v>32.799999999999997</v>
          </cell>
          <cell r="F139">
            <v>2</v>
          </cell>
        </row>
        <row r="140">
          <cell r="A140" t="str">
            <v>T040948</v>
          </cell>
          <cell r="B140" t="str">
            <v>EXPORT</v>
          </cell>
          <cell r="C140">
            <v>38087</v>
          </cell>
          <cell r="D140" t="str">
            <v>LTX</v>
          </cell>
          <cell r="E140">
            <v>16.399999999999999</v>
          </cell>
          <cell r="F140">
            <v>1</v>
          </cell>
        </row>
        <row r="141">
          <cell r="A141" t="str">
            <v>T041059</v>
          </cell>
          <cell r="B141" t="str">
            <v>EXPORT</v>
          </cell>
          <cell r="C141">
            <v>38087</v>
          </cell>
          <cell r="D141" t="str">
            <v>LTX</v>
          </cell>
          <cell r="E141">
            <v>82</v>
          </cell>
          <cell r="F141">
            <v>5</v>
          </cell>
        </row>
        <row r="142">
          <cell r="A142" t="str">
            <v>T040917</v>
          </cell>
          <cell r="B142" t="str">
            <v>EXPORT</v>
          </cell>
          <cell r="C142">
            <v>38088</v>
          </cell>
          <cell r="D142" t="str">
            <v>RSS</v>
          </cell>
          <cell r="E142">
            <v>97.777000000000001</v>
          </cell>
          <cell r="F142">
            <v>4</v>
          </cell>
        </row>
        <row r="143">
          <cell r="A143" t="str">
            <v>T040944</v>
          </cell>
          <cell r="B143" t="str">
            <v>EXPORT</v>
          </cell>
          <cell r="C143">
            <v>38088</v>
          </cell>
          <cell r="D143" t="str">
            <v>RSS</v>
          </cell>
          <cell r="E143">
            <v>500</v>
          </cell>
          <cell r="F143">
            <v>25</v>
          </cell>
        </row>
        <row r="144">
          <cell r="A144" t="str">
            <v>T040980-1</v>
          </cell>
          <cell r="B144" t="str">
            <v>EXPORT</v>
          </cell>
          <cell r="C144">
            <v>38088</v>
          </cell>
          <cell r="D144" t="str">
            <v>LTX</v>
          </cell>
          <cell r="E144">
            <v>164</v>
          </cell>
          <cell r="F144">
            <v>10</v>
          </cell>
        </row>
        <row r="145">
          <cell r="A145" t="str">
            <v>T041041</v>
          </cell>
          <cell r="B145" t="str">
            <v>EXPORT</v>
          </cell>
          <cell r="C145">
            <v>38088</v>
          </cell>
          <cell r="D145" t="str">
            <v>RSS</v>
          </cell>
          <cell r="E145">
            <v>200</v>
          </cell>
          <cell r="F145">
            <v>10</v>
          </cell>
        </row>
        <row r="146">
          <cell r="A146" t="str">
            <v>T040821</v>
          </cell>
          <cell r="B146" t="str">
            <v>EXPORT</v>
          </cell>
          <cell r="C146">
            <v>38089</v>
          </cell>
          <cell r="D146" t="str">
            <v>RSS</v>
          </cell>
          <cell r="E146">
            <v>120</v>
          </cell>
          <cell r="F146">
            <v>6</v>
          </cell>
        </row>
        <row r="147">
          <cell r="A147" t="str">
            <v>T040822</v>
          </cell>
          <cell r="B147" t="str">
            <v>EXPORT</v>
          </cell>
          <cell r="C147">
            <v>38089</v>
          </cell>
          <cell r="D147" t="str">
            <v>RSS</v>
          </cell>
          <cell r="E147">
            <v>120</v>
          </cell>
          <cell r="F147">
            <v>6</v>
          </cell>
        </row>
        <row r="148">
          <cell r="A148" t="str">
            <v>T040823</v>
          </cell>
          <cell r="B148" t="str">
            <v>EXPORT</v>
          </cell>
          <cell r="C148">
            <v>38089</v>
          </cell>
          <cell r="D148" t="str">
            <v>RSS</v>
          </cell>
          <cell r="E148">
            <v>120</v>
          </cell>
          <cell r="F148">
            <v>6</v>
          </cell>
        </row>
        <row r="149">
          <cell r="A149" t="str">
            <v>T040946</v>
          </cell>
          <cell r="B149" t="str">
            <v>EXPORT</v>
          </cell>
          <cell r="C149">
            <v>38089</v>
          </cell>
          <cell r="D149" t="str">
            <v>STR</v>
          </cell>
          <cell r="E149">
            <v>120.96</v>
          </cell>
          <cell r="F149">
            <v>6</v>
          </cell>
        </row>
        <row r="150">
          <cell r="A150" t="str">
            <v>T041019</v>
          </cell>
          <cell r="B150" t="str">
            <v>EXPORT</v>
          </cell>
          <cell r="C150">
            <v>38089</v>
          </cell>
          <cell r="D150" t="str">
            <v>RSS</v>
          </cell>
          <cell r="E150">
            <v>19.2</v>
          </cell>
          <cell r="F150">
            <v>1</v>
          </cell>
        </row>
        <row r="151">
          <cell r="A151" t="str">
            <v>T041042</v>
          </cell>
          <cell r="B151" t="str">
            <v>EXPORT</v>
          </cell>
          <cell r="C151">
            <v>38089</v>
          </cell>
          <cell r="D151" t="str">
            <v>RSS</v>
          </cell>
          <cell r="E151">
            <v>230.4</v>
          </cell>
          <cell r="F151">
            <v>12</v>
          </cell>
        </row>
        <row r="152">
          <cell r="A152" t="str">
            <v>T040908</v>
          </cell>
          <cell r="B152" t="str">
            <v>EXPORT</v>
          </cell>
          <cell r="C152">
            <v>38090</v>
          </cell>
          <cell r="D152" t="str">
            <v>STR</v>
          </cell>
          <cell r="E152">
            <v>201.6</v>
          </cell>
          <cell r="F152">
            <v>10</v>
          </cell>
        </row>
        <row r="153">
          <cell r="A153" t="str">
            <v>T040868</v>
          </cell>
          <cell r="B153" t="str">
            <v>EXPORT</v>
          </cell>
          <cell r="C153">
            <v>38091</v>
          </cell>
          <cell r="D153" t="str">
            <v>RSS</v>
          </cell>
          <cell r="E153">
            <v>100</v>
          </cell>
          <cell r="F153">
            <v>5</v>
          </cell>
        </row>
        <row r="154">
          <cell r="A154" t="str">
            <v>T040869</v>
          </cell>
          <cell r="B154" t="str">
            <v>EXPORT</v>
          </cell>
          <cell r="C154">
            <v>38091</v>
          </cell>
          <cell r="D154" t="str">
            <v>RSS</v>
          </cell>
          <cell r="E154">
            <v>100</v>
          </cell>
          <cell r="F154">
            <v>5</v>
          </cell>
        </row>
        <row r="155">
          <cell r="A155" t="str">
            <v>T040870</v>
          </cell>
          <cell r="B155" t="str">
            <v>EXPORT</v>
          </cell>
          <cell r="C155">
            <v>38091</v>
          </cell>
          <cell r="D155" t="str">
            <v>RSS</v>
          </cell>
          <cell r="E155">
            <v>100</v>
          </cell>
          <cell r="F155">
            <v>5</v>
          </cell>
        </row>
        <row r="156">
          <cell r="A156" t="str">
            <v>T040871</v>
          </cell>
          <cell r="B156" t="str">
            <v>EXPORT</v>
          </cell>
          <cell r="C156">
            <v>38091</v>
          </cell>
          <cell r="D156" t="str">
            <v>RSS</v>
          </cell>
          <cell r="E156">
            <v>100</v>
          </cell>
          <cell r="F156">
            <v>5</v>
          </cell>
        </row>
        <row r="157">
          <cell r="A157" t="str">
            <v>T040926</v>
          </cell>
          <cell r="B157" t="str">
            <v>EXPORT</v>
          </cell>
          <cell r="C157">
            <v>38093</v>
          </cell>
          <cell r="D157" t="str">
            <v>LTX</v>
          </cell>
          <cell r="E157">
            <v>24.81</v>
          </cell>
          <cell r="F157">
            <v>1</v>
          </cell>
        </row>
        <row r="158">
          <cell r="A158" t="str">
            <v>T040941</v>
          </cell>
          <cell r="B158" t="str">
            <v>EXPORT</v>
          </cell>
          <cell r="C158">
            <v>38084</v>
          </cell>
          <cell r="D158" t="str">
            <v>LTX</v>
          </cell>
          <cell r="E158">
            <v>32.799999999999997</v>
          </cell>
          <cell r="F158">
            <v>2</v>
          </cell>
        </row>
        <row r="159">
          <cell r="A159" t="str">
            <v>T041018</v>
          </cell>
          <cell r="B159" t="str">
            <v>EXPORT</v>
          </cell>
          <cell r="C159">
            <v>38088</v>
          </cell>
          <cell r="D159" t="str">
            <v>SKI</v>
          </cell>
          <cell r="E159">
            <v>20</v>
          </cell>
          <cell r="F159">
            <v>1</v>
          </cell>
        </row>
        <row r="160">
          <cell r="A160" t="str">
            <v>T040798</v>
          </cell>
          <cell r="B160" t="str">
            <v>EXPORT</v>
          </cell>
          <cell r="C160">
            <v>38089</v>
          </cell>
          <cell r="D160" t="str">
            <v>RSS</v>
          </cell>
          <cell r="E160">
            <v>120</v>
          </cell>
          <cell r="F160">
            <v>6</v>
          </cell>
        </row>
        <row r="161">
          <cell r="A161" t="str">
            <v>T040761</v>
          </cell>
          <cell r="B161" t="str">
            <v>EXPORT</v>
          </cell>
          <cell r="C161">
            <v>38091</v>
          </cell>
          <cell r="D161" t="str">
            <v>RSS</v>
          </cell>
          <cell r="E161">
            <v>120</v>
          </cell>
          <cell r="F161">
            <v>6</v>
          </cell>
        </row>
        <row r="162">
          <cell r="A162" t="str">
            <v>T040763</v>
          </cell>
          <cell r="B162" t="str">
            <v>EXPORT</v>
          </cell>
          <cell r="C162">
            <v>38091</v>
          </cell>
          <cell r="D162" t="str">
            <v>RSS</v>
          </cell>
          <cell r="E162">
            <v>120</v>
          </cell>
          <cell r="F162">
            <v>6</v>
          </cell>
        </row>
        <row r="163">
          <cell r="A163" t="str">
            <v>T040842</v>
          </cell>
          <cell r="B163" t="str">
            <v>EXPORT</v>
          </cell>
          <cell r="C163">
            <v>38091</v>
          </cell>
          <cell r="D163" t="str">
            <v>RSS</v>
          </cell>
          <cell r="E163">
            <v>120</v>
          </cell>
          <cell r="F163">
            <v>6</v>
          </cell>
        </row>
        <row r="164">
          <cell r="A164" t="str">
            <v>T040998</v>
          </cell>
          <cell r="B164" t="str">
            <v>EXPORT</v>
          </cell>
          <cell r="C164">
            <v>38092</v>
          </cell>
          <cell r="D164" t="str">
            <v>STR</v>
          </cell>
          <cell r="E164">
            <v>60.48</v>
          </cell>
          <cell r="F164">
            <v>3</v>
          </cell>
        </row>
        <row r="165">
          <cell r="A165" t="str">
            <v>0001000</v>
          </cell>
          <cell r="B165" t="str">
            <v>EXPORT</v>
          </cell>
          <cell r="C165">
            <v>38093</v>
          </cell>
          <cell r="D165" t="str">
            <v>RSS</v>
          </cell>
          <cell r="E165">
            <v>19</v>
          </cell>
          <cell r="F165">
            <v>2</v>
          </cell>
        </row>
        <row r="166">
          <cell r="A166" t="str">
            <v>0001000</v>
          </cell>
          <cell r="B166" t="str">
            <v>EXPORT</v>
          </cell>
          <cell r="C166">
            <v>38093</v>
          </cell>
          <cell r="D166" t="str">
            <v>RSS</v>
          </cell>
          <cell r="E166">
            <v>19</v>
          </cell>
        </row>
        <row r="167">
          <cell r="A167" t="str">
            <v>T040986</v>
          </cell>
          <cell r="B167" t="str">
            <v>EXPORT</v>
          </cell>
          <cell r="C167">
            <v>38093</v>
          </cell>
          <cell r="D167" t="str">
            <v>RSS</v>
          </cell>
          <cell r="E167">
            <v>60</v>
          </cell>
          <cell r="F167">
            <v>3</v>
          </cell>
        </row>
        <row r="168">
          <cell r="A168" t="str">
            <v>T041043</v>
          </cell>
          <cell r="B168" t="str">
            <v>EXPORT</v>
          </cell>
          <cell r="C168">
            <v>38094</v>
          </cell>
          <cell r="D168" t="str">
            <v>RSS</v>
          </cell>
          <cell r="E168">
            <v>200</v>
          </cell>
          <cell r="F168">
            <v>10</v>
          </cell>
        </row>
        <row r="169">
          <cell r="A169" t="str">
            <v>T040927</v>
          </cell>
          <cell r="B169" t="str">
            <v>EXPORT</v>
          </cell>
          <cell r="C169">
            <v>38080</v>
          </cell>
          <cell r="D169" t="str">
            <v>STR</v>
          </cell>
          <cell r="E169">
            <v>161.28</v>
          </cell>
          <cell r="F169">
            <v>8</v>
          </cell>
        </row>
        <row r="170">
          <cell r="A170" t="str">
            <v>T040928</v>
          </cell>
          <cell r="B170" t="str">
            <v>EXPORT</v>
          </cell>
          <cell r="C170">
            <v>38080</v>
          </cell>
          <cell r="D170" t="str">
            <v>STR</v>
          </cell>
          <cell r="E170">
            <v>221.76</v>
          </cell>
          <cell r="F170">
            <v>11</v>
          </cell>
        </row>
        <row r="171">
          <cell r="A171" t="str">
            <v>T040929</v>
          </cell>
          <cell r="B171" t="str">
            <v>EXPORT</v>
          </cell>
          <cell r="C171">
            <v>38087</v>
          </cell>
          <cell r="D171" t="str">
            <v>STR</v>
          </cell>
          <cell r="E171">
            <v>201.6</v>
          </cell>
          <cell r="F171">
            <v>10</v>
          </cell>
        </row>
        <row r="172">
          <cell r="A172" t="str">
            <v>T040937</v>
          </cell>
          <cell r="B172" t="str">
            <v>EXPORT</v>
          </cell>
          <cell r="C172">
            <v>38087</v>
          </cell>
          <cell r="D172" t="str">
            <v>STR</v>
          </cell>
          <cell r="E172">
            <v>201.6</v>
          </cell>
          <cell r="F172">
            <v>10</v>
          </cell>
        </row>
        <row r="173">
          <cell r="A173" t="str">
            <v>T040985</v>
          </cell>
          <cell r="B173" t="str">
            <v>EXPORT</v>
          </cell>
          <cell r="C173">
            <v>38087</v>
          </cell>
          <cell r="D173" t="str">
            <v>RSS</v>
          </cell>
          <cell r="E173">
            <v>140</v>
          </cell>
          <cell r="F173">
            <v>7</v>
          </cell>
        </row>
        <row r="174">
          <cell r="A174" t="str">
            <v>T041038</v>
          </cell>
          <cell r="B174" t="str">
            <v>EXPORT</v>
          </cell>
          <cell r="C174">
            <v>38087</v>
          </cell>
          <cell r="D174" t="str">
            <v>RSS</v>
          </cell>
          <cell r="E174">
            <v>80</v>
          </cell>
          <cell r="F174">
            <v>4</v>
          </cell>
        </row>
        <row r="175">
          <cell r="A175" t="str">
            <v>T040909</v>
          </cell>
          <cell r="B175" t="str">
            <v>EXPORT</v>
          </cell>
          <cell r="C175">
            <v>38091</v>
          </cell>
          <cell r="D175" t="str">
            <v>RSS</v>
          </cell>
          <cell r="E175">
            <v>100</v>
          </cell>
          <cell r="F175">
            <v>5</v>
          </cell>
        </row>
        <row r="176">
          <cell r="A176" t="str">
            <v>T040953</v>
          </cell>
          <cell r="B176" t="str">
            <v>EXPORT</v>
          </cell>
          <cell r="C176">
            <v>38092</v>
          </cell>
          <cell r="D176" t="str">
            <v>STR</v>
          </cell>
          <cell r="E176">
            <v>475.02</v>
          </cell>
          <cell r="F176">
            <v>29</v>
          </cell>
        </row>
        <row r="177">
          <cell r="A177" t="str">
            <v>T040982</v>
          </cell>
          <cell r="B177" t="str">
            <v>EXPORT</v>
          </cell>
          <cell r="C177">
            <v>38092</v>
          </cell>
          <cell r="D177" t="str">
            <v>STR</v>
          </cell>
          <cell r="E177">
            <v>475.02</v>
          </cell>
          <cell r="F177">
            <v>29</v>
          </cell>
        </row>
        <row r="178">
          <cell r="A178" t="str">
            <v>T041031</v>
          </cell>
          <cell r="B178" t="str">
            <v>EXPORT</v>
          </cell>
          <cell r="C178">
            <v>38093</v>
          </cell>
          <cell r="D178" t="str">
            <v>STR</v>
          </cell>
          <cell r="E178">
            <v>141.12</v>
          </cell>
          <cell r="F178">
            <v>7</v>
          </cell>
        </row>
        <row r="179">
          <cell r="A179" t="str">
            <v>T041032</v>
          </cell>
          <cell r="B179" t="str">
            <v>EXPORT</v>
          </cell>
          <cell r="C179">
            <v>38093</v>
          </cell>
          <cell r="D179" t="str">
            <v>STR</v>
          </cell>
          <cell r="E179">
            <v>141.12</v>
          </cell>
          <cell r="F179">
            <v>7</v>
          </cell>
        </row>
        <row r="180">
          <cell r="A180" t="str">
            <v>T040697</v>
          </cell>
          <cell r="B180" t="str">
            <v>EXPORT</v>
          </cell>
          <cell r="C180">
            <v>38094</v>
          </cell>
          <cell r="D180" t="str">
            <v>RSS</v>
          </cell>
          <cell r="E180">
            <v>200</v>
          </cell>
          <cell r="F180">
            <v>10</v>
          </cell>
        </row>
        <row r="181">
          <cell r="A181" t="str">
            <v>T040806</v>
          </cell>
          <cell r="B181" t="str">
            <v>EXPORT</v>
          </cell>
          <cell r="C181">
            <v>38094</v>
          </cell>
          <cell r="D181" t="str">
            <v>RSS</v>
          </cell>
          <cell r="E181">
            <v>97.777000000000001</v>
          </cell>
          <cell r="F181">
            <v>4</v>
          </cell>
        </row>
        <row r="182">
          <cell r="A182" t="str">
            <v>T040807</v>
          </cell>
          <cell r="B182" t="str">
            <v>EXPORT</v>
          </cell>
          <cell r="C182">
            <v>38094</v>
          </cell>
          <cell r="D182" t="str">
            <v>RSS</v>
          </cell>
          <cell r="E182">
            <v>97.777000000000001</v>
          </cell>
          <cell r="F182">
            <v>4</v>
          </cell>
        </row>
        <row r="183">
          <cell r="A183" t="str">
            <v>T040951</v>
          </cell>
          <cell r="B183" t="str">
            <v>EXPORT</v>
          </cell>
          <cell r="C183">
            <v>38094</v>
          </cell>
          <cell r="D183" t="str">
            <v>RSS</v>
          </cell>
          <cell r="E183">
            <v>57.6</v>
          </cell>
          <cell r="F183">
            <v>3</v>
          </cell>
        </row>
        <row r="184">
          <cell r="A184" t="str">
            <v>T040987</v>
          </cell>
          <cell r="B184" t="str">
            <v>EXPORT</v>
          </cell>
          <cell r="C184">
            <v>38094</v>
          </cell>
          <cell r="D184" t="str">
            <v>RSS</v>
          </cell>
          <cell r="E184">
            <v>97.777000000000001</v>
          </cell>
          <cell r="F184">
            <v>4</v>
          </cell>
        </row>
        <row r="185">
          <cell r="A185" t="str">
            <v>T041022</v>
          </cell>
          <cell r="B185" t="str">
            <v>EXPORT</v>
          </cell>
          <cell r="C185">
            <v>38094</v>
          </cell>
          <cell r="D185" t="str">
            <v>RSS</v>
          </cell>
          <cell r="E185">
            <v>120</v>
          </cell>
          <cell r="F185">
            <v>6</v>
          </cell>
        </row>
        <row r="186">
          <cell r="A186" t="str">
            <v>T041026</v>
          </cell>
          <cell r="B186" t="str">
            <v>EXPORT</v>
          </cell>
          <cell r="C186">
            <v>38094</v>
          </cell>
          <cell r="D186" t="str">
            <v>RSS</v>
          </cell>
          <cell r="E186">
            <v>96</v>
          </cell>
          <cell r="F186">
            <v>5</v>
          </cell>
        </row>
        <row r="187">
          <cell r="A187" t="str">
            <v>T040738</v>
          </cell>
          <cell r="B187" t="str">
            <v>EXPORT</v>
          </cell>
          <cell r="C187">
            <v>38095</v>
          </cell>
          <cell r="D187" t="str">
            <v>RSS</v>
          </cell>
          <cell r="E187">
            <v>96</v>
          </cell>
          <cell r="F187">
            <v>5</v>
          </cell>
        </row>
        <row r="188">
          <cell r="A188" t="str">
            <v>T040739</v>
          </cell>
          <cell r="B188" t="str">
            <v>EXPORT</v>
          </cell>
          <cell r="C188">
            <v>38095</v>
          </cell>
          <cell r="D188" t="str">
            <v>RSS</v>
          </cell>
          <cell r="E188">
            <v>96</v>
          </cell>
          <cell r="F188">
            <v>5</v>
          </cell>
        </row>
        <row r="189">
          <cell r="A189" t="str">
            <v>T041025</v>
          </cell>
          <cell r="B189" t="str">
            <v>EXPORT</v>
          </cell>
          <cell r="C189">
            <v>38095</v>
          </cell>
          <cell r="D189" t="str">
            <v>RSS</v>
          </cell>
          <cell r="E189">
            <v>40</v>
          </cell>
          <cell r="F189">
            <v>2</v>
          </cell>
        </row>
        <row r="190">
          <cell r="A190" t="str">
            <v>T041030</v>
          </cell>
          <cell r="B190" t="str">
            <v>EXPORT</v>
          </cell>
          <cell r="C190">
            <v>38096</v>
          </cell>
          <cell r="D190" t="str">
            <v>STR</v>
          </cell>
          <cell r="E190">
            <v>20.16</v>
          </cell>
          <cell r="F190">
            <v>1</v>
          </cell>
        </row>
        <row r="191">
          <cell r="A191" t="str">
            <v>T041078</v>
          </cell>
          <cell r="B191" t="str">
            <v>LOCAL</v>
          </cell>
          <cell r="C191">
            <v>38093</v>
          </cell>
          <cell r="D191" t="str">
            <v>RSS</v>
          </cell>
          <cell r="E191">
            <v>15</v>
          </cell>
        </row>
        <row r="192">
          <cell r="A192" t="str">
            <v>T040955</v>
          </cell>
          <cell r="B192" t="str">
            <v>LOCAL</v>
          </cell>
          <cell r="C192">
            <v>38094</v>
          </cell>
          <cell r="D192" t="str">
            <v>RSS</v>
          </cell>
          <cell r="E192">
            <v>15</v>
          </cell>
        </row>
        <row r="193">
          <cell r="A193" t="str">
            <v>T040956</v>
          </cell>
          <cell r="B193" t="str">
            <v>LOCAL</v>
          </cell>
          <cell r="C193">
            <v>38094</v>
          </cell>
          <cell r="D193" t="str">
            <v>RSS</v>
          </cell>
          <cell r="E193">
            <v>15</v>
          </cell>
        </row>
        <row r="194">
          <cell r="A194" t="str">
            <v>T040968</v>
          </cell>
          <cell r="B194" t="str">
            <v>LOCAL</v>
          </cell>
          <cell r="C194">
            <v>38094</v>
          </cell>
          <cell r="D194" t="str">
            <v>STR</v>
          </cell>
          <cell r="E194">
            <v>15.015000000000001</v>
          </cell>
        </row>
        <row r="195">
          <cell r="A195" t="str">
            <v>T040997</v>
          </cell>
          <cell r="B195" t="str">
            <v>LOCAL</v>
          </cell>
          <cell r="C195">
            <v>38094</v>
          </cell>
          <cell r="D195" t="str">
            <v>STR</v>
          </cell>
          <cell r="E195">
            <v>15.015000000000001</v>
          </cell>
        </row>
        <row r="196">
          <cell r="A196" t="str">
            <v>T041079</v>
          </cell>
          <cell r="B196" t="str">
            <v>LOCAL</v>
          </cell>
          <cell r="C196">
            <v>38094</v>
          </cell>
          <cell r="D196" t="str">
            <v>RSS</v>
          </cell>
          <cell r="E196">
            <v>15</v>
          </cell>
        </row>
        <row r="197">
          <cell r="A197" t="str">
            <v>T041085</v>
          </cell>
          <cell r="B197" t="str">
            <v>LOCAL</v>
          </cell>
          <cell r="C197">
            <v>38094</v>
          </cell>
          <cell r="D197" t="str">
            <v>RSS</v>
          </cell>
          <cell r="E197">
            <v>15</v>
          </cell>
        </row>
        <row r="198">
          <cell r="A198" t="str">
            <v>T041086</v>
          </cell>
          <cell r="B198" t="str">
            <v>LOCAL</v>
          </cell>
          <cell r="C198">
            <v>38094</v>
          </cell>
          <cell r="D198" t="str">
            <v>RSS</v>
          </cell>
          <cell r="E198">
            <v>15</v>
          </cell>
        </row>
        <row r="199">
          <cell r="A199" t="str">
            <v>T041088</v>
          </cell>
          <cell r="B199" t="str">
            <v>LOCAL</v>
          </cell>
          <cell r="C199">
            <v>38094</v>
          </cell>
          <cell r="D199" t="str">
            <v>RSS</v>
          </cell>
          <cell r="E199">
            <v>15</v>
          </cell>
        </row>
        <row r="200">
          <cell r="A200" t="str">
            <v>T041102</v>
          </cell>
          <cell r="B200" t="str">
            <v>LOCAL</v>
          </cell>
          <cell r="C200">
            <v>38094</v>
          </cell>
          <cell r="D200" t="str">
            <v>RSS</v>
          </cell>
          <cell r="E200">
            <v>30</v>
          </cell>
        </row>
        <row r="201">
          <cell r="A201" t="str">
            <v>T041115</v>
          </cell>
          <cell r="B201" t="str">
            <v>LOCAL</v>
          </cell>
          <cell r="C201">
            <v>38094</v>
          </cell>
          <cell r="D201" t="str">
            <v>RSS</v>
          </cell>
          <cell r="E201">
            <v>15</v>
          </cell>
        </row>
        <row r="202">
          <cell r="A202" t="str">
            <v>T041116</v>
          </cell>
          <cell r="B202" t="str">
            <v>LOCAL</v>
          </cell>
          <cell r="C202">
            <v>38096</v>
          </cell>
          <cell r="D202" t="str">
            <v>RSS</v>
          </cell>
          <cell r="E202">
            <v>15</v>
          </cell>
        </row>
        <row r="203">
          <cell r="A203" t="str">
            <v>T040978</v>
          </cell>
          <cell r="B203" t="str">
            <v>EXPORT</v>
          </cell>
          <cell r="C203">
            <v>38094</v>
          </cell>
          <cell r="D203" t="str">
            <v>STR</v>
          </cell>
          <cell r="E203">
            <v>201.6</v>
          </cell>
          <cell r="F203">
            <v>10</v>
          </cell>
        </row>
        <row r="204">
          <cell r="A204" t="str">
            <v>T041029</v>
          </cell>
          <cell r="B204" t="str">
            <v>EXPORT</v>
          </cell>
          <cell r="C204">
            <v>38095</v>
          </cell>
          <cell r="D204" t="str">
            <v>STR</v>
          </cell>
          <cell r="E204">
            <v>40.32</v>
          </cell>
          <cell r="F204">
            <v>2</v>
          </cell>
        </row>
        <row r="205">
          <cell r="A205" t="str">
            <v>0000987</v>
          </cell>
          <cell r="B205" t="str">
            <v>EXPORT</v>
          </cell>
          <cell r="C205">
            <v>38096</v>
          </cell>
          <cell r="D205" t="str">
            <v>RSS</v>
          </cell>
          <cell r="E205">
            <v>100</v>
          </cell>
          <cell r="F205">
            <v>10</v>
          </cell>
        </row>
        <row r="206">
          <cell r="A206" t="str">
            <v>0000987</v>
          </cell>
          <cell r="B206" t="str">
            <v>EXPORT</v>
          </cell>
          <cell r="C206">
            <v>38096</v>
          </cell>
          <cell r="D206" t="str">
            <v>RSS</v>
          </cell>
          <cell r="E206">
            <v>100</v>
          </cell>
        </row>
        <row r="207">
          <cell r="A207" t="str">
            <v>T041056</v>
          </cell>
          <cell r="B207" t="str">
            <v>EXPORT</v>
          </cell>
          <cell r="C207">
            <v>38096</v>
          </cell>
          <cell r="D207" t="str">
            <v>STR</v>
          </cell>
          <cell r="E207">
            <v>120.96</v>
          </cell>
          <cell r="F207">
            <v>6</v>
          </cell>
        </row>
        <row r="208">
          <cell r="A208" t="str">
            <v>T041057</v>
          </cell>
          <cell r="B208" t="str">
            <v>EXPORT</v>
          </cell>
          <cell r="C208">
            <v>38096</v>
          </cell>
          <cell r="D208" t="str">
            <v>STR</v>
          </cell>
          <cell r="E208">
            <v>100.8</v>
          </cell>
          <cell r="F208">
            <v>5</v>
          </cell>
        </row>
        <row r="209">
          <cell r="A209" t="str">
            <v>T040729</v>
          </cell>
          <cell r="B209" t="str">
            <v>EXPORT</v>
          </cell>
          <cell r="C209">
            <v>38098</v>
          </cell>
          <cell r="D209" t="str">
            <v>RSS</v>
          </cell>
          <cell r="E209">
            <v>200</v>
          </cell>
          <cell r="F209">
            <v>10</v>
          </cell>
        </row>
        <row r="210">
          <cell r="A210" t="str">
            <v>T040919</v>
          </cell>
          <cell r="B210" t="str">
            <v>EXPORT</v>
          </cell>
          <cell r="C210">
            <v>38098</v>
          </cell>
          <cell r="D210" t="str">
            <v>RSS</v>
          </cell>
          <cell r="E210">
            <v>120</v>
          </cell>
          <cell r="F210">
            <v>6</v>
          </cell>
        </row>
        <row r="211">
          <cell r="A211" t="str">
            <v>T040931</v>
          </cell>
          <cell r="B211" t="str">
            <v>EXPORT</v>
          </cell>
          <cell r="C211">
            <v>38088</v>
          </cell>
          <cell r="D211" t="str">
            <v>STR</v>
          </cell>
          <cell r="E211">
            <v>282.24</v>
          </cell>
          <cell r="F211">
            <v>14</v>
          </cell>
        </row>
        <row r="212">
          <cell r="A212" t="str">
            <v>T040938</v>
          </cell>
          <cell r="B212" t="str">
            <v>EXPORT</v>
          </cell>
          <cell r="C212">
            <v>38088</v>
          </cell>
          <cell r="D212" t="str">
            <v>STR</v>
          </cell>
          <cell r="E212">
            <v>282.24</v>
          </cell>
          <cell r="F212">
            <v>14</v>
          </cell>
        </row>
        <row r="213">
          <cell r="A213" t="str">
            <v>T040973</v>
          </cell>
          <cell r="B213" t="str">
            <v>EXPORT</v>
          </cell>
          <cell r="C213">
            <v>38095</v>
          </cell>
          <cell r="D213" t="str">
            <v>STR</v>
          </cell>
          <cell r="E213">
            <v>282.24</v>
          </cell>
          <cell r="F213">
            <v>14</v>
          </cell>
        </row>
        <row r="214">
          <cell r="A214" t="str">
            <v>T040843</v>
          </cell>
          <cell r="B214" t="str">
            <v>EXPORT</v>
          </cell>
          <cell r="C214">
            <v>38098</v>
          </cell>
          <cell r="D214" t="str">
            <v>RSS</v>
          </cell>
          <cell r="E214">
            <v>120</v>
          </cell>
          <cell r="F214">
            <v>6</v>
          </cell>
        </row>
        <row r="215">
          <cell r="A215" t="str">
            <v>T041103</v>
          </cell>
          <cell r="B215" t="str">
            <v>LOCAL</v>
          </cell>
          <cell r="C215">
            <v>38098</v>
          </cell>
          <cell r="D215" t="str">
            <v>RSS</v>
          </cell>
          <cell r="E215">
            <v>15</v>
          </cell>
        </row>
        <row r="216">
          <cell r="A216" t="str">
            <v>T041117</v>
          </cell>
          <cell r="B216" t="str">
            <v>LOCAL</v>
          </cell>
          <cell r="C216">
            <v>38098</v>
          </cell>
          <cell r="D216" t="str">
            <v>RSS</v>
          </cell>
          <cell r="E216">
            <v>15</v>
          </cell>
        </row>
        <row r="217">
          <cell r="A217" t="str">
            <v>T041069</v>
          </cell>
          <cell r="B217" t="str">
            <v>LOCAL</v>
          </cell>
          <cell r="C217">
            <v>38101</v>
          </cell>
          <cell r="D217" t="str">
            <v>RSS</v>
          </cell>
          <cell r="E217">
            <v>15</v>
          </cell>
        </row>
        <row r="218">
          <cell r="A218" t="str">
            <v>T040959</v>
          </cell>
          <cell r="B218" t="str">
            <v>LOCAL</v>
          </cell>
          <cell r="C218">
            <v>38101</v>
          </cell>
          <cell r="D218" t="str">
            <v>RSS</v>
          </cell>
          <cell r="E218">
            <v>15</v>
          </cell>
        </row>
        <row r="219">
          <cell r="A219" t="str">
            <v>T041118</v>
          </cell>
          <cell r="B219" t="str">
            <v>LOCAL</v>
          </cell>
          <cell r="C219">
            <v>38101</v>
          </cell>
          <cell r="D219" t="str">
            <v>RSS</v>
          </cell>
          <cell r="E219">
            <v>15</v>
          </cell>
        </row>
        <row r="220">
          <cell r="A220" t="str">
            <v>T040799</v>
          </cell>
          <cell r="B220" t="str">
            <v>EXPORT</v>
          </cell>
          <cell r="C220">
            <v>38096</v>
          </cell>
          <cell r="D220" t="str">
            <v>RSS</v>
          </cell>
          <cell r="E220">
            <v>120</v>
          </cell>
          <cell r="F220">
            <v>6</v>
          </cell>
        </row>
        <row r="221">
          <cell r="A221" t="str">
            <v>T040734</v>
          </cell>
          <cell r="B221" t="str">
            <v>EXPORT</v>
          </cell>
          <cell r="C221">
            <v>38099</v>
          </cell>
          <cell r="D221" t="str">
            <v>RSS</v>
          </cell>
          <cell r="E221">
            <v>96</v>
          </cell>
          <cell r="F221">
            <v>5</v>
          </cell>
        </row>
        <row r="222">
          <cell r="A222" t="str">
            <v>T041047</v>
          </cell>
          <cell r="B222" t="str">
            <v>EXPORT</v>
          </cell>
          <cell r="C222">
            <v>38099</v>
          </cell>
          <cell r="D222" t="str">
            <v>STR</v>
          </cell>
          <cell r="E222">
            <v>327.60000000000002</v>
          </cell>
          <cell r="F222">
            <v>20</v>
          </cell>
        </row>
        <row r="223">
          <cell r="A223" t="str">
            <v>T041048</v>
          </cell>
          <cell r="B223" t="str">
            <v>EXPORT</v>
          </cell>
          <cell r="C223">
            <v>38099</v>
          </cell>
          <cell r="D223" t="str">
            <v>STR</v>
          </cell>
          <cell r="E223">
            <v>327.60000000000002</v>
          </cell>
          <cell r="F223">
            <v>20</v>
          </cell>
        </row>
        <row r="224">
          <cell r="A224" t="str">
            <v>T041100</v>
          </cell>
          <cell r="B224" t="str">
            <v>EXPORT</v>
          </cell>
          <cell r="C224">
            <v>38099</v>
          </cell>
          <cell r="D224" t="str">
            <v>STR</v>
          </cell>
          <cell r="E224">
            <v>80.64</v>
          </cell>
          <cell r="F224">
            <v>4</v>
          </cell>
        </row>
        <row r="225">
          <cell r="A225" t="str">
            <v>T041060</v>
          </cell>
          <cell r="B225" t="str">
            <v>EXPORT</v>
          </cell>
          <cell r="C225">
            <v>38102</v>
          </cell>
          <cell r="D225" t="str">
            <v>RSS</v>
          </cell>
          <cell r="E225">
            <v>300</v>
          </cell>
          <cell r="F225">
            <v>15</v>
          </cell>
        </row>
        <row r="226">
          <cell r="A226" t="str">
            <v>T041126</v>
          </cell>
          <cell r="B226" t="str">
            <v>EXPORT</v>
          </cell>
          <cell r="C226">
            <v>38102</v>
          </cell>
          <cell r="D226" t="str">
            <v>RSS</v>
          </cell>
          <cell r="E226">
            <v>38.4</v>
          </cell>
          <cell r="F226">
            <v>2</v>
          </cell>
        </row>
        <row r="227">
          <cell r="A227" t="str">
            <v>0001012</v>
          </cell>
          <cell r="B227" t="str">
            <v>EXPORT</v>
          </cell>
          <cell r="C227">
            <v>38096</v>
          </cell>
          <cell r="D227" t="str">
            <v>RSS</v>
          </cell>
          <cell r="E227">
            <v>26.443999999999999</v>
          </cell>
          <cell r="F227">
            <v>4</v>
          </cell>
        </row>
        <row r="228">
          <cell r="A228" t="str">
            <v>0001012</v>
          </cell>
          <cell r="B228" t="str">
            <v>EXPORT</v>
          </cell>
          <cell r="C228">
            <v>38096</v>
          </cell>
          <cell r="D228" t="str">
            <v>RSS</v>
          </cell>
          <cell r="E228">
            <v>52.887999999999998</v>
          </cell>
        </row>
        <row r="229">
          <cell r="A229" t="str">
            <v>0001012</v>
          </cell>
          <cell r="B229" t="str">
            <v>EXPORT</v>
          </cell>
          <cell r="C229">
            <v>38096</v>
          </cell>
          <cell r="D229" t="str">
            <v>RSS</v>
          </cell>
          <cell r="E229">
            <v>26.443999999999999</v>
          </cell>
        </row>
        <row r="230">
          <cell r="A230" t="str">
            <v>T041029A</v>
          </cell>
          <cell r="B230" t="str">
            <v>EXPORT</v>
          </cell>
          <cell r="C230">
            <v>38097</v>
          </cell>
          <cell r="D230" t="str">
            <v>STR</v>
          </cell>
          <cell r="E230">
            <v>60.48</v>
          </cell>
          <cell r="F230">
            <v>3</v>
          </cell>
        </row>
        <row r="231">
          <cell r="A231" t="str">
            <v>0001013</v>
          </cell>
          <cell r="B231" t="str">
            <v>EXPORT</v>
          </cell>
          <cell r="C231">
            <v>38100</v>
          </cell>
          <cell r="D231" t="str">
            <v>RSS</v>
          </cell>
          <cell r="E231">
            <v>19</v>
          </cell>
          <cell r="F231">
            <v>2</v>
          </cell>
        </row>
        <row r="232">
          <cell r="A232" t="str">
            <v>0001013</v>
          </cell>
          <cell r="B232" t="str">
            <v>EXPORT</v>
          </cell>
          <cell r="C232">
            <v>38100</v>
          </cell>
          <cell r="D232" t="str">
            <v>RSS</v>
          </cell>
          <cell r="E232">
            <v>19</v>
          </cell>
        </row>
        <row r="233">
          <cell r="A233" t="str">
            <v>T040984</v>
          </cell>
          <cell r="B233" t="str">
            <v>EXPORT</v>
          </cell>
          <cell r="C233">
            <v>38100</v>
          </cell>
          <cell r="D233" t="str">
            <v>STR</v>
          </cell>
          <cell r="E233">
            <v>100.8</v>
          </cell>
          <cell r="F233">
            <v>5</v>
          </cell>
        </row>
        <row r="234">
          <cell r="A234" t="str">
            <v>T041065</v>
          </cell>
          <cell r="B234" t="str">
            <v>EXPORT</v>
          </cell>
          <cell r="C234">
            <v>38100</v>
          </cell>
          <cell r="D234" t="str">
            <v>RSS</v>
          </cell>
          <cell r="E234">
            <v>192</v>
          </cell>
          <cell r="F234">
            <v>10</v>
          </cell>
        </row>
        <row r="235">
          <cell r="A235" t="str">
            <v>T041066</v>
          </cell>
          <cell r="B235" t="str">
            <v>EXPORT</v>
          </cell>
          <cell r="C235">
            <v>38100</v>
          </cell>
          <cell r="D235" t="str">
            <v>RSS</v>
          </cell>
          <cell r="E235">
            <v>57.6</v>
          </cell>
          <cell r="F235">
            <v>3</v>
          </cell>
        </row>
        <row r="236">
          <cell r="A236" t="str">
            <v>T041096</v>
          </cell>
          <cell r="B236" t="str">
            <v>EXPORT</v>
          </cell>
          <cell r="C236">
            <v>38100</v>
          </cell>
          <cell r="D236" t="str">
            <v>RSS</v>
          </cell>
          <cell r="E236">
            <v>52.887999999999998</v>
          </cell>
          <cell r="F236">
            <v>2</v>
          </cell>
        </row>
        <row r="237">
          <cell r="A237" t="str">
            <v>0001015</v>
          </cell>
          <cell r="B237" t="str">
            <v>EXPORT</v>
          </cell>
          <cell r="C237">
            <v>38101</v>
          </cell>
          <cell r="D237" t="str">
            <v>RSS</v>
          </cell>
          <cell r="E237">
            <v>180</v>
          </cell>
          <cell r="F237">
            <v>18</v>
          </cell>
        </row>
        <row r="238">
          <cell r="A238" t="str">
            <v>0001015</v>
          </cell>
          <cell r="B238" t="str">
            <v>EXPORT</v>
          </cell>
          <cell r="C238">
            <v>38101</v>
          </cell>
          <cell r="D238" t="str">
            <v>RSS</v>
          </cell>
          <cell r="E238">
            <v>40</v>
          </cell>
        </row>
        <row r="239">
          <cell r="A239" t="str">
            <v>0001015</v>
          </cell>
          <cell r="B239" t="str">
            <v>EXPORT</v>
          </cell>
          <cell r="C239">
            <v>38101</v>
          </cell>
          <cell r="D239" t="str">
            <v>RSS</v>
          </cell>
          <cell r="E239">
            <v>120</v>
          </cell>
        </row>
        <row r="240">
          <cell r="A240" t="str">
            <v>0001015</v>
          </cell>
          <cell r="B240" t="str">
            <v>EXPORT</v>
          </cell>
          <cell r="C240">
            <v>38101</v>
          </cell>
          <cell r="D240" t="str">
            <v>RSS</v>
          </cell>
          <cell r="E240">
            <v>20</v>
          </cell>
        </row>
        <row r="241">
          <cell r="A241" t="str">
            <v>T040808</v>
          </cell>
          <cell r="B241" t="str">
            <v>EXPORT</v>
          </cell>
          <cell r="C241">
            <v>38101</v>
          </cell>
          <cell r="D241" t="str">
            <v>RSS</v>
          </cell>
          <cell r="E241">
            <v>96</v>
          </cell>
          <cell r="F241">
            <v>5</v>
          </cell>
        </row>
        <row r="242">
          <cell r="A242" t="str">
            <v>T041027</v>
          </cell>
          <cell r="B242" t="str">
            <v>EXPORT</v>
          </cell>
          <cell r="C242">
            <v>38101</v>
          </cell>
          <cell r="D242" t="str">
            <v>RSS</v>
          </cell>
          <cell r="E242">
            <v>40</v>
          </cell>
          <cell r="F242">
            <v>2</v>
          </cell>
        </row>
        <row r="243">
          <cell r="A243" t="str">
            <v>T041033</v>
          </cell>
          <cell r="B243" t="str">
            <v>EXPORT</v>
          </cell>
          <cell r="C243">
            <v>38101</v>
          </cell>
          <cell r="D243" t="str">
            <v>STR</v>
          </cell>
          <cell r="E243">
            <v>201.6</v>
          </cell>
          <cell r="F243">
            <v>10</v>
          </cell>
        </row>
        <row r="244">
          <cell r="A244" t="str">
            <v>T041034</v>
          </cell>
          <cell r="B244" t="str">
            <v>EXPORT</v>
          </cell>
          <cell r="C244">
            <v>38101</v>
          </cell>
          <cell r="D244" t="str">
            <v>STR</v>
          </cell>
          <cell r="E244">
            <v>141.12</v>
          </cell>
          <cell r="F244">
            <v>7</v>
          </cell>
        </row>
        <row r="245">
          <cell r="A245" t="str">
            <v>T041035</v>
          </cell>
          <cell r="B245" t="str">
            <v>EXPORT</v>
          </cell>
          <cell r="C245">
            <v>38101</v>
          </cell>
          <cell r="D245" t="str">
            <v>RSS</v>
          </cell>
          <cell r="E245">
            <v>19.2</v>
          </cell>
          <cell r="F245">
            <v>1</v>
          </cell>
        </row>
        <row r="246">
          <cell r="A246" t="str">
            <v>T041111</v>
          </cell>
          <cell r="B246" t="str">
            <v>EXPORT</v>
          </cell>
          <cell r="C246">
            <v>38101</v>
          </cell>
          <cell r="D246" t="str">
            <v>SKI</v>
          </cell>
          <cell r="E246">
            <v>19.2</v>
          </cell>
          <cell r="F246">
            <v>1</v>
          </cell>
        </row>
        <row r="247">
          <cell r="A247" t="str">
            <v>0001019</v>
          </cell>
          <cell r="B247" t="str">
            <v>TRADING</v>
          </cell>
          <cell r="C247">
            <v>38103</v>
          </cell>
          <cell r="D247" t="str">
            <v>RSS</v>
          </cell>
          <cell r="E247">
            <v>200</v>
          </cell>
          <cell r="F247">
            <v>10</v>
          </cell>
        </row>
        <row r="248">
          <cell r="A248" t="str">
            <v>T041113</v>
          </cell>
          <cell r="B248" t="str">
            <v>EXPORT</v>
          </cell>
          <cell r="C248">
            <v>38100</v>
          </cell>
          <cell r="D248" t="str">
            <v>RSS</v>
          </cell>
          <cell r="E248">
            <v>114</v>
          </cell>
          <cell r="F248">
            <v>6</v>
          </cell>
        </row>
        <row r="249">
          <cell r="A249" t="str">
            <v>4P010241</v>
          </cell>
          <cell r="B249" t="str">
            <v>EXPORT</v>
          </cell>
          <cell r="C249">
            <v>38096</v>
          </cell>
          <cell r="D249" t="str">
            <v>STR</v>
          </cell>
        </row>
        <row r="250">
          <cell r="A250" t="str">
            <v>T040960</v>
          </cell>
          <cell r="B250" t="str">
            <v>LOCAL</v>
          </cell>
          <cell r="C250">
            <v>38103</v>
          </cell>
          <cell r="D250" t="str">
            <v>RSS</v>
          </cell>
          <cell r="E250">
            <v>15</v>
          </cell>
        </row>
        <row r="251">
          <cell r="A251" t="str">
            <v>T040965</v>
          </cell>
          <cell r="B251" t="str">
            <v>LOCAL</v>
          </cell>
          <cell r="C251">
            <v>38103</v>
          </cell>
          <cell r="D251" t="str">
            <v>STR</v>
          </cell>
          <cell r="E251">
            <v>15.015000000000001</v>
          </cell>
        </row>
        <row r="252">
          <cell r="A252" t="str">
            <v>T040966</v>
          </cell>
          <cell r="B252" t="str">
            <v>LOCAL</v>
          </cell>
          <cell r="C252">
            <v>38104</v>
          </cell>
          <cell r="D252" t="str">
            <v>STR</v>
          </cell>
          <cell r="E252">
            <v>15.015000000000001</v>
          </cell>
        </row>
        <row r="253">
          <cell r="A253" t="str">
            <v>T041013</v>
          </cell>
          <cell r="B253" t="str">
            <v>LOCAL</v>
          </cell>
          <cell r="C253">
            <v>38104</v>
          </cell>
          <cell r="D253" t="str">
            <v>STR</v>
          </cell>
          <cell r="E253">
            <v>15.015000000000001</v>
          </cell>
        </row>
        <row r="254">
          <cell r="A254" t="str">
            <v>T041014</v>
          </cell>
          <cell r="B254" t="str">
            <v>LOCAL</v>
          </cell>
          <cell r="C254">
            <v>38104</v>
          </cell>
          <cell r="D254" t="str">
            <v>STR</v>
          </cell>
          <cell r="E254">
            <v>15.015000000000001</v>
          </cell>
        </row>
        <row r="255">
          <cell r="A255" t="str">
            <v>T041015</v>
          </cell>
          <cell r="B255" t="str">
            <v>LOCAL</v>
          </cell>
          <cell r="C255">
            <v>38104</v>
          </cell>
          <cell r="D255" t="str">
            <v>STR</v>
          </cell>
          <cell r="E255">
            <v>15.015000000000001</v>
          </cell>
        </row>
        <row r="256">
          <cell r="A256" t="str">
            <v>T041119</v>
          </cell>
          <cell r="B256" t="str">
            <v>LOCAL</v>
          </cell>
          <cell r="C256">
            <v>38103</v>
          </cell>
          <cell r="D256" t="str">
            <v>RSS</v>
          </cell>
          <cell r="E256">
            <v>15</v>
          </cell>
        </row>
        <row r="257">
          <cell r="A257" t="str">
            <v>T041288</v>
          </cell>
          <cell r="B257" t="str">
            <v>LOCAL</v>
          </cell>
          <cell r="C257">
            <v>38103</v>
          </cell>
          <cell r="D257" t="str">
            <v>USS</v>
          </cell>
          <cell r="E257">
            <v>28.119</v>
          </cell>
        </row>
        <row r="258">
          <cell r="A258" t="str">
            <v>T041281</v>
          </cell>
          <cell r="B258" t="str">
            <v>LOCAL</v>
          </cell>
          <cell r="C258">
            <v>38104</v>
          </cell>
          <cell r="D258" t="str">
            <v>RSS</v>
          </cell>
          <cell r="E258">
            <v>15</v>
          </cell>
        </row>
        <row r="259">
          <cell r="A259" t="str">
            <v>T041289</v>
          </cell>
          <cell r="B259" t="str">
            <v>LOCAL</v>
          </cell>
          <cell r="C259">
            <v>38104</v>
          </cell>
          <cell r="D259" t="str">
            <v>USS</v>
          </cell>
          <cell r="E259">
            <v>85.400999999999996</v>
          </cell>
        </row>
        <row r="260">
          <cell r="A260" t="str">
            <v>T041343</v>
          </cell>
          <cell r="B260" t="str">
            <v>LOCAL</v>
          </cell>
          <cell r="C260">
            <v>38105</v>
          </cell>
          <cell r="D260" t="str">
            <v>USS</v>
          </cell>
          <cell r="E260">
            <v>28.135000000000002</v>
          </cell>
        </row>
        <row r="261">
          <cell r="A261" t="str">
            <v>T041334</v>
          </cell>
          <cell r="B261" t="str">
            <v>LOCAL</v>
          </cell>
          <cell r="C261">
            <v>38105</v>
          </cell>
          <cell r="D261" t="str">
            <v>USS</v>
          </cell>
          <cell r="E261">
            <v>29.085999999999999</v>
          </cell>
        </row>
        <row r="262">
          <cell r="A262" t="str">
            <v>T041290</v>
          </cell>
          <cell r="B262" t="str">
            <v>LOCAL</v>
          </cell>
          <cell r="C262">
            <v>38094</v>
          </cell>
          <cell r="D262" t="str">
            <v>RSS</v>
          </cell>
          <cell r="E262">
            <v>60.04</v>
          </cell>
        </row>
        <row r="263">
          <cell r="A263" t="str">
            <v>T041291</v>
          </cell>
          <cell r="B263" t="str">
            <v>LOCAL</v>
          </cell>
          <cell r="C263">
            <v>38096</v>
          </cell>
          <cell r="D263" t="str">
            <v>RSS</v>
          </cell>
          <cell r="E263">
            <v>30.02</v>
          </cell>
        </row>
        <row r="264">
          <cell r="A264" t="str">
            <v>T041292</v>
          </cell>
          <cell r="B264" t="str">
            <v>LOCAL</v>
          </cell>
          <cell r="C264">
            <v>38098</v>
          </cell>
          <cell r="D264" t="str">
            <v>RSS</v>
          </cell>
          <cell r="E264">
            <v>30.02</v>
          </cell>
        </row>
        <row r="265">
          <cell r="A265" t="str">
            <v>T041293</v>
          </cell>
          <cell r="B265" t="str">
            <v>LOCAL</v>
          </cell>
          <cell r="C265">
            <v>38101</v>
          </cell>
          <cell r="D265" t="str">
            <v>RSS</v>
          </cell>
          <cell r="E265">
            <v>30.02</v>
          </cell>
        </row>
        <row r="266">
          <cell r="A266" t="str">
            <v>T041110</v>
          </cell>
          <cell r="B266" t="str">
            <v>EXPORT</v>
          </cell>
          <cell r="C266">
            <v>38102</v>
          </cell>
          <cell r="D266" t="str">
            <v>STR</v>
          </cell>
          <cell r="E266">
            <v>161.28</v>
          </cell>
          <cell r="F266">
            <v>8</v>
          </cell>
        </row>
        <row r="267">
          <cell r="A267" t="str">
            <v>T041049</v>
          </cell>
          <cell r="B267" t="str">
            <v>EXPORT</v>
          </cell>
          <cell r="C267">
            <v>38102</v>
          </cell>
          <cell r="D267" t="str">
            <v>STR</v>
          </cell>
          <cell r="E267">
            <v>16.38</v>
          </cell>
          <cell r="F267">
            <v>7</v>
          </cell>
        </row>
        <row r="268">
          <cell r="A268" t="str">
            <v>T041050</v>
          </cell>
          <cell r="B268" t="str">
            <v>EXPORT</v>
          </cell>
          <cell r="C268">
            <v>38102</v>
          </cell>
          <cell r="D268" t="str">
            <v>STR</v>
          </cell>
          <cell r="E268">
            <v>98.28</v>
          </cell>
        </row>
        <row r="269">
          <cell r="A269" t="str">
            <v>T041124</v>
          </cell>
          <cell r="B269" t="str">
            <v>EXPORT</v>
          </cell>
          <cell r="C269">
            <v>38105</v>
          </cell>
          <cell r="D269" t="str">
            <v>STR</v>
          </cell>
          <cell r="E269">
            <v>20.16</v>
          </cell>
          <cell r="F269">
            <v>1</v>
          </cell>
        </row>
        <row r="270">
          <cell r="A270" t="str">
            <v>T041021</v>
          </cell>
          <cell r="B270" t="str">
            <v>EXPORT</v>
          </cell>
          <cell r="C270">
            <v>38102</v>
          </cell>
          <cell r="D270" t="str">
            <v>RSS</v>
          </cell>
          <cell r="E270">
            <v>97.777000000000001</v>
          </cell>
          <cell r="F270">
            <v>4</v>
          </cell>
        </row>
        <row r="271">
          <cell r="A271" t="str">
            <v>T040983</v>
          </cell>
          <cell r="B271" t="str">
            <v>EXPORT</v>
          </cell>
          <cell r="C271">
            <v>38100</v>
          </cell>
          <cell r="D271" t="str">
            <v>STR</v>
          </cell>
          <cell r="E271">
            <v>201.6</v>
          </cell>
          <cell r="F271">
            <v>10</v>
          </cell>
        </row>
        <row r="272">
          <cell r="A272" t="str">
            <v>T041108</v>
          </cell>
          <cell r="B272" t="str">
            <v>EXPORT</v>
          </cell>
          <cell r="C272">
            <v>38100</v>
          </cell>
          <cell r="D272" t="str">
            <v>RSS</v>
          </cell>
          <cell r="E272">
            <v>100</v>
          </cell>
          <cell r="F272">
            <v>5</v>
          </cell>
        </row>
        <row r="273">
          <cell r="A273" t="str">
            <v>T040698</v>
          </cell>
          <cell r="B273" t="str">
            <v>EXPORT</v>
          </cell>
          <cell r="C273">
            <v>38101</v>
          </cell>
          <cell r="D273" t="str">
            <v>RSS</v>
          </cell>
          <cell r="E273">
            <v>200</v>
          </cell>
          <cell r="F273">
            <v>10</v>
          </cell>
        </row>
        <row r="274">
          <cell r="A274" t="str">
            <v>T041020</v>
          </cell>
          <cell r="B274" t="str">
            <v>EXPORT</v>
          </cell>
          <cell r="C274">
            <v>38102</v>
          </cell>
          <cell r="D274" t="str">
            <v>RSS</v>
          </cell>
          <cell r="E274">
            <v>97.777000000000001</v>
          </cell>
          <cell r="F274">
            <v>4</v>
          </cell>
        </row>
        <row r="275">
          <cell r="A275" t="str">
            <v>T041051</v>
          </cell>
          <cell r="B275" t="str">
            <v>EXPORT</v>
          </cell>
          <cell r="C275">
            <v>38103</v>
          </cell>
          <cell r="D275" t="str">
            <v>STR</v>
          </cell>
          <cell r="E275">
            <v>100.8</v>
          </cell>
          <cell r="F275">
            <v>5</v>
          </cell>
        </row>
        <row r="276">
          <cell r="A276" t="str">
            <v>T041052</v>
          </cell>
          <cell r="B276" t="str">
            <v>EXPORT</v>
          </cell>
          <cell r="C276">
            <v>38103</v>
          </cell>
          <cell r="D276" t="str">
            <v>STR</v>
          </cell>
          <cell r="E276">
            <v>100.8</v>
          </cell>
          <cell r="F276">
            <v>5</v>
          </cell>
        </row>
        <row r="277">
          <cell r="A277" t="str">
            <v>T041053</v>
          </cell>
          <cell r="B277" t="str">
            <v>EXPORT</v>
          </cell>
          <cell r="C277">
            <v>38103</v>
          </cell>
          <cell r="D277" t="str">
            <v>STR</v>
          </cell>
          <cell r="E277">
            <v>100.8</v>
          </cell>
          <cell r="F277">
            <v>5</v>
          </cell>
        </row>
        <row r="278">
          <cell r="A278" t="str">
            <v>T041054</v>
          </cell>
          <cell r="B278" t="str">
            <v>EXPORT</v>
          </cell>
          <cell r="C278">
            <v>38103</v>
          </cell>
          <cell r="D278" t="str">
            <v>STR</v>
          </cell>
          <cell r="E278">
            <v>100.8</v>
          </cell>
          <cell r="F278">
            <v>5</v>
          </cell>
        </row>
        <row r="279">
          <cell r="A279" t="str">
            <v>T041055</v>
          </cell>
          <cell r="B279" t="str">
            <v>EXPORT</v>
          </cell>
          <cell r="C279">
            <v>38103</v>
          </cell>
          <cell r="D279" t="str">
            <v>STR</v>
          </cell>
          <cell r="E279">
            <v>201.6</v>
          </cell>
          <cell r="F279">
            <v>10</v>
          </cell>
        </row>
        <row r="280">
          <cell r="A280" t="str">
            <v>T041087</v>
          </cell>
          <cell r="B280" t="str">
            <v>EXPORT</v>
          </cell>
          <cell r="C280">
            <v>38103</v>
          </cell>
          <cell r="D280" t="str">
            <v>RSS</v>
          </cell>
          <cell r="E280">
            <v>192</v>
          </cell>
          <cell r="F280">
            <v>10</v>
          </cell>
        </row>
        <row r="281">
          <cell r="A281" t="str">
            <v>T041090</v>
          </cell>
          <cell r="B281" t="str">
            <v>EXPORT</v>
          </cell>
          <cell r="C281">
            <v>38103</v>
          </cell>
          <cell r="D281" t="str">
            <v>RSS</v>
          </cell>
          <cell r="E281">
            <v>153.6</v>
          </cell>
          <cell r="F281">
            <v>8</v>
          </cell>
        </row>
        <row r="282">
          <cell r="A282" t="str">
            <v>T041091</v>
          </cell>
          <cell r="B282" t="str">
            <v>EXPORT</v>
          </cell>
          <cell r="C282">
            <v>38103</v>
          </cell>
          <cell r="D282" t="str">
            <v>RSS</v>
          </cell>
          <cell r="E282">
            <v>144</v>
          </cell>
          <cell r="F282">
            <v>8</v>
          </cell>
        </row>
        <row r="283">
          <cell r="A283" t="str">
            <v>T040918</v>
          </cell>
          <cell r="B283" t="str">
            <v>EXPORT</v>
          </cell>
          <cell r="C283">
            <v>38105</v>
          </cell>
          <cell r="D283" t="str">
            <v>RSS</v>
          </cell>
          <cell r="E283">
            <v>120</v>
          </cell>
          <cell r="F283">
            <v>6</v>
          </cell>
        </row>
        <row r="284">
          <cell r="A284" t="str">
            <v>T041122</v>
          </cell>
          <cell r="B284" t="str">
            <v>EXPORT</v>
          </cell>
          <cell r="C284">
            <v>38105</v>
          </cell>
          <cell r="D284" t="str">
            <v>STR</v>
          </cell>
          <cell r="E284">
            <v>20.16</v>
          </cell>
          <cell r="F284">
            <v>1</v>
          </cell>
        </row>
        <row r="285">
          <cell r="A285" t="str">
            <v>T041121</v>
          </cell>
          <cell r="B285" t="str">
            <v>EXPORT</v>
          </cell>
          <cell r="C285">
            <v>38105</v>
          </cell>
          <cell r="D285" t="str">
            <v>STR</v>
          </cell>
          <cell r="E285">
            <v>100.8</v>
          </cell>
          <cell r="F285">
            <v>5</v>
          </cell>
        </row>
        <row r="286">
          <cell r="A286" t="str">
            <v>T041123</v>
          </cell>
          <cell r="B286" t="str">
            <v>EXPORT</v>
          </cell>
          <cell r="C286">
            <v>38105</v>
          </cell>
          <cell r="D286" t="str">
            <v>STR</v>
          </cell>
          <cell r="E286">
            <v>201.6</v>
          </cell>
          <cell r="F286">
            <v>10</v>
          </cell>
        </row>
        <row r="287">
          <cell r="A287" t="str">
            <v>T041101</v>
          </cell>
          <cell r="B287" t="str">
            <v>EXPORT</v>
          </cell>
          <cell r="C287">
            <v>38101</v>
          </cell>
          <cell r="D287" t="str">
            <v>LTX</v>
          </cell>
          <cell r="E287">
            <v>32.799999999999997</v>
          </cell>
          <cell r="F287">
            <v>2</v>
          </cell>
        </row>
        <row r="288">
          <cell r="A288" t="str">
            <v>T041023</v>
          </cell>
          <cell r="B288" t="str">
            <v>EXPORT</v>
          </cell>
          <cell r="C288">
            <v>38106</v>
          </cell>
          <cell r="D288" t="str">
            <v>RSS</v>
          </cell>
          <cell r="E288">
            <v>97.777000000000001</v>
          </cell>
          <cell r="F288">
            <v>4</v>
          </cell>
        </row>
        <row r="289">
          <cell r="A289" t="str">
            <v>T041071</v>
          </cell>
          <cell r="B289" t="str">
            <v>LOCAL</v>
          </cell>
          <cell r="C289">
            <v>38105</v>
          </cell>
          <cell r="D289" t="str">
            <v>RSS</v>
          </cell>
          <cell r="E289">
            <v>15</v>
          </cell>
        </row>
        <row r="290">
          <cell r="A290" t="str">
            <v>T040967</v>
          </cell>
          <cell r="B290" t="str">
            <v>LOCAL</v>
          </cell>
          <cell r="C290">
            <v>38105</v>
          </cell>
          <cell r="D290" t="str">
            <v>STR</v>
          </cell>
          <cell r="E290">
            <v>15.015000000000001</v>
          </cell>
        </row>
        <row r="291">
          <cell r="A291" t="str">
            <v>T041282</v>
          </cell>
          <cell r="B291" t="str">
            <v>LOCAL</v>
          </cell>
          <cell r="C291">
            <v>38105</v>
          </cell>
          <cell r="D291" t="str">
            <v>RSS</v>
          </cell>
          <cell r="E291">
            <v>15</v>
          </cell>
        </row>
        <row r="292">
          <cell r="A292" t="str">
            <v>T040912</v>
          </cell>
          <cell r="B292" t="str">
            <v>EXPORT</v>
          </cell>
          <cell r="C292">
            <v>38105</v>
          </cell>
          <cell r="D292" t="str">
            <v>RSS</v>
          </cell>
          <cell r="E292">
            <v>120</v>
          </cell>
          <cell r="F292">
            <v>6</v>
          </cell>
        </row>
        <row r="293">
          <cell r="A293" t="str">
            <v>T040913</v>
          </cell>
          <cell r="B293" t="str">
            <v>EXPORT</v>
          </cell>
          <cell r="C293">
            <v>38105</v>
          </cell>
          <cell r="D293" t="str">
            <v>RSS</v>
          </cell>
          <cell r="E293">
            <v>120</v>
          </cell>
          <cell r="F293">
            <v>6</v>
          </cell>
        </row>
        <row r="294">
          <cell r="A294" t="str">
            <v>T041024</v>
          </cell>
          <cell r="B294" t="str">
            <v>EXPORT</v>
          </cell>
          <cell r="C294">
            <v>38107</v>
          </cell>
          <cell r="D294" t="str">
            <v>RSS</v>
          </cell>
          <cell r="E294">
            <v>19.2</v>
          </cell>
          <cell r="F294">
            <v>1</v>
          </cell>
        </row>
        <row r="295">
          <cell r="A295" t="str">
            <v>T041093</v>
          </cell>
          <cell r="B295" t="str">
            <v>EXPORT</v>
          </cell>
          <cell r="C295">
            <v>38107</v>
          </cell>
          <cell r="D295" t="str">
            <v>RSS</v>
          </cell>
          <cell r="E295">
            <v>19.2</v>
          </cell>
          <cell r="F295">
            <v>1</v>
          </cell>
        </row>
        <row r="296">
          <cell r="A296" t="str">
            <v>T041112</v>
          </cell>
          <cell r="B296" t="str">
            <v>EXPORT</v>
          </cell>
          <cell r="C296">
            <v>38107</v>
          </cell>
          <cell r="D296" t="str">
            <v>RSS</v>
          </cell>
          <cell r="E296">
            <v>19.2</v>
          </cell>
          <cell r="F296">
            <v>1</v>
          </cell>
        </row>
        <row r="297">
          <cell r="A297" t="str">
            <v>T041358</v>
          </cell>
          <cell r="B297" t="str">
            <v>LOCAL</v>
          </cell>
          <cell r="C297">
            <v>38096</v>
          </cell>
          <cell r="D297" t="str">
            <v>STR</v>
          </cell>
          <cell r="E297">
            <v>30.1</v>
          </cell>
        </row>
        <row r="298">
          <cell r="A298" t="str">
            <v>T041138</v>
          </cell>
          <cell r="B298" t="str">
            <v>EXPORT</v>
          </cell>
          <cell r="C298">
            <v>38103</v>
          </cell>
          <cell r="D298" t="str">
            <v>STR</v>
          </cell>
          <cell r="E298">
            <v>42.84</v>
          </cell>
          <cell r="F298">
            <v>2</v>
          </cell>
        </row>
        <row r="299">
          <cell r="A299" t="str">
            <v>T041037</v>
          </cell>
          <cell r="B299" t="str">
            <v>EXPORT</v>
          </cell>
          <cell r="C299">
            <v>38106</v>
          </cell>
          <cell r="D299" t="str">
            <v>RSS</v>
          </cell>
          <cell r="E299">
            <v>113.4</v>
          </cell>
          <cell r="F299">
            <v>7</v>
          </cell>
        </row>
        <row r="300">
          <cell r="A300" t="str">
            <v>T041114</v>
          </cell>
          <cell r="B300" t="str">
            <v>EXPORT</v>
          </cell>
          <cell r="C300">
            <v>38106</v>
          </cell>
          <cell r="D300" t="str">
            <v>LTX</v>
          </cell>
          <cell r="E300">
            <v>32.799999999999997</v>
          </cell>
          <cell r="F300">
            <v>2</v>
          </cell>
        </row>
        <row r="301">
          <cell r="A301" t="str">
            <v>T041130</v>
          </cell>
          <cell r="B301" t="str">
            <v>EXPORT</v>
          </cell>
          <cell r="C301">
            <v>38106</v>
          </cell>
          <cell r="D301" t="str">
            <v>LTX</v>
          </cell>
          <cell r="E301">
            <v>32.799999999999997</v>
          </cell>
          <cell r="F301">
            <v>2</v>
          </cell>
        </row>
        <row r="302">
          <cell r="A302" t="str">
            <v>0001017</v>
          </cell>
          <cell r="B302" t="str">
            <v>EXPORT</v>
          </cell>
          <cell r="C302">
            <v>38107</v>
          </cell>
          <cell r="D302" t="str">
            <v>STR</v>
          </cell>
          <cell r="E302">
            <v>21.42</v>
          </cell>
          <cell r="F302">
            <v>2</v>
          </cell>
        </row>
        <row r="303">
          <cell r="A303" t="str">
            <v>0001017</v>
          </cell>
          <cell r="B303" t="str">
            <v>EXPORT</v>
          </cell>
          <cell r="C303">
            <v>38107</v>
          </cell>
          <cell r="D303" t="str">
            <v>STR</v>
          </cell>
          <cell r="E303">
            <v>21.42</v>
          </cell>
        </row>
        <row r="304">
          <cell r="A304" t="str">
            <v>0001029</v>
          </cell>
          <cell r="B304" t="str">
            <v>EXPORT</v>
          </cell>
          <cell r="C304">
            <v>38107</v>
          </cell>
          <cell r="D304" t="str">
            <v>RSS</v>
          </cell>
          <cell r="E304">
            <v>19</v>
          </cell>
          <cell r="F304">
            <v>2</v>
          </cell>
        </row>
        <row r="305">
          <cell r="A305" t="str">
            <v>0001029</v>
          </cell>
          <cell r="B305" t="str">
            <v>EXPORT</v>
          </cell>
          <cell r="C305">
            <v>38107</v>
          </cell>
          <cell r="D305" t="str">
            <v>RSS</v>
          </cell>
          <cell r="E305">
            <v>19</v>
          </cell>
        </row>
        <row r="306">
          <cell r="A306" t="str">
            <v>T040840</v>
          </cell>
          <cell r="B306" t="str">
            <v>EXPORT</v>
          </cell>
          <cell r="C306">
            <v>38107</v>
          </cell>
          <cell r="D306" t="str">
            <v>RSS</v>
          </cell>
          <cell r="E306">
            <v>114</v>
          </cell>
          <cell r="F306">
            <v>6</v>
          </cell>
        </row>
        <row r="307">
          <cell r="A307" t="str">
            <v>T041036</v>
          </cell>
          <cell r="B307" t="str">
            <v>EXPORT</v>
          </cell>
          <cell r="C307">
            <v>38107</v>
          </cell>
          <cell r="D307" t="str">
            <v>RSS</v>
          </cell>
          <cell r="E307">
            <v>113.4</v>
          </cell>
          <cell r="F307">
            <v>7</v>
          </cell>
        </row>
        <row r="308">
          <cell r="A308" t="str">
            <v>T041120</v>
          </cell>
          <cell r="B308" t="str">
            <v>EXPORT</v>
          </cell>
          <cell r="C308">
            <v>38102</v>
          </cell>
          <cell r="D308" t="str">
            <v>STR</v>
          </cell>
          <cell r="E308">
            <v>100.8</v>
          </cell>
          <cell r="F308">
            <v>5</v>
          </cell>
        </row>
        <row r="309">
          <cell r="A309" t="str">
            <v>T041136</v>
          </cell>
          <cell r="B309" t="str">
            <v>EXPORT</v>
          </cell>
          <cell r="C309">
            <v>38103</v>
          </cell>
          <cell r="D309" t="str">
            <v>STR</v>
          </cell>
          <cell r="E309">
            <v>100.8</v>
          </cell>
          <cell r="F309">
            <v>5</v>
          </cell>
        </row>
        <row r="310">
          <cell r="A310" t="str">
            <v>T041137</v>
          </cell>
          <cell r="B310" t="str">
            <v>EXPORT</v>
          </cell>
          <cell r="C310">
            <v>38103</v>
          </cell>
          <cell r="D310" t="str">
            <v>STR</v>
          </cell>
          <cell r="E310">
            <v>60.48</v>
          </cell>
          <cell r="F310">
            <v>3</v>
          </cell>
        </row>
        <row r="311">
          <cell r="A311" t="str">
            <v>T041139</v>
          </cell>
          <cell r="B311" t="str">
            <v>EXPORT</v>
          </cell>
          <cell r="C311">
            <v>38103</v>
          </cell>
          <cell r="D311" t="str">
            <v>STR</v>
          </cell>
          <cell r="E311">
            <v>60.48</v>
          </cell>
          <cell r="F311">
            <v>3</v>
          </cell>
        </row>
        <row r="312">
          <cell r="A312" t="str">
            <v>T041109</v>
          </cell>
          <cell r="B312" t="str">
            <v>EXPORT</v>
          </cell>
          <cell r="C312">
            <v>38105</v>
          </cell>
          <cell r="D312" t="str">
            <v>RSS</v>
          </cell>
          <cell r="E312">
            <v>100</v>
          </cell>
          <cell r="F312">
            <v>5</v>
          </cell>
        </row>
        <row r="313">
          <cell r="A313" t="str">
            <v>T041109A</v>
          </cell>
          <cell r="B313" t="str">
            <v>EXPORT</v>
          </cell>
          <cell r="C313">
            <v>38105</v>
          </cell>
          <cell r="D313" t="str">
            <v>RSS</v>
          </cell>
          <cell r="E313">
            <v>100</v>
          </cell>
          <cell r="F313">
            <v>5</v>
          </cell>
        </row>
        <row r="314">
          <cell r="A314" t="str">
            <v>T041109B</v>
          </cell>
          <cell r="B314" t="str">
            <v>EXPORT</v>
          </cell>
          <cell r="C314">
            <v>38105</v>
          </cell>
          <cell r="D314" t="str">
            <v>RSS</v>
          </cell>
          <cell r="E314">
            <v>100</v>
          </cell>
          <cell r="F314">
            <v>5</v>
          </cell>
        </row>
        <row r="315">
          <cell r="A315" t="str">
            <v>T041109C</v>
          </cell>
          <cell r="B315" t="str">
            <v>EXPORT</v>
          </cell>
          <cell r="C315">
            <v>38105</v>
          </cell>
          <cell r="D315" t="str">
            <v>RSS</v>
          </cell>
          <cell r="E315">
            <v>100</v>
          </cell>
          <cell r="F315">
            <v>5</v>
          </cell>
        </row>
        <row r="316">
          <cell r="A316" t="str">
            <v>T041131</v>
          </cell>
          <cell r="B316" t="str">
            <v>EXPORT</v>
          </cell>
          <cell r="C316">
            <v>38107</v>
          </cell>
          <cell r="D316" t="str">
            <v>STR</v>
          </cell>
          <cell r="E316">
            <v>100.8</v>
          </cell>
          <cell r="F316">
            <v>5</v>
          </cell>
        </row>
        <row r="317">
          <cell r="A317" t="str">
            <v>T040733</v>
          </cell>
          <cell r="B317" t="str">
            <v>EXPORT</v>
          </cell>
          <cell r="C317">
            <v>38106</v>
          </cell>
          <cell r="D317" t="str">
            <v>RSS</v>
          </cell>
          <cell r="E317">
            <v>96</v>
          </cell>
          <cell r="F317">
            <v>5</v>
          </cell>
        </row>
        <row r="318">
          <cell r="A318" t="str">
            <v>L040171</v>
          </cell>
          <cell r="B318" t="str">
            <v>LOCAL</v>
          </cell>
          <cell r="C318">
            <v>38089</v>
          </cell>
          <cell r="D318" t="str">
            <v>LUM</v>
          </cell>
          <cell r="E318">
            <v>0.91100000000000003</v>
          </cell>
        </row>
        <row r="319">
          <cell r="A319" t="str">
            <v>L040172</v>
          </cell>
          <cell r="B319" t="str">
            <v>LOCAL</v>
          </cell>
          <cell r="C319">
            <v>38096</v>
          </cell>
          <cell r="D319" t="str">
            <v>LUM</v>
          </cell>
          <cell r="E319">
            <v>9.6000000000000002E-2</v>
          </cell>
        </row>
        <row r="320">
          <cell r="A320" t="str">
            <v>L040173</v>
          </cell>
          <cell r="B320" t="str">
            <v>LOCAL</v>
          </cell>
          <cell r="C320">
            <v>38103</v>
          </cell>
          <cell r="D320" t="str">
            <v>LUM</v>
          </cell>
          <cell r="E320">
            <v>0.14499999999999999</v>
          </cell>
        </row>
        <row r="322">
          <cell r="A322" t="str">
            <v>ผลรวมยอดขาย</v>
          </cell>
          <cell r="D322" t="str">
            <v>TL</v>
          </cell>
          <cell r="E322">
            <v>27400.327999999954</v>
          </cell>
          <cell r="F322">
            <v>1126</v>
          </cell>
        </row>
      </sheetData>
      <sheetData sheetId="2"/>
      <sheetData sheetId="3"/>
      <sheetData sheetId="4"/>
      <sheetData sheetId="5" refreshError="1"/>
      <sheetData sheetId="6" refreshError="1"/>
      <sheetData sheetId="7"/>
      <sheetData sheetId="8">
        <row r="1">
          <cell r="A1" t="str">
            <v>INVOICE</v>
          </cell>
        </row>
      </sheetData>
      <sheetData sheetId="9"/>
      <sheetData sheetId="10"/>
      <sheetData sheetId="11"/>
      <sheetData sheetId="12">
        <row r="1">
          <cell r="A1" t="str">
            <v>INVOICE</v>
          </cell>
        </row>
      </sheetData>
      <sheetData sheetId="13">
        <row r="1">
          <cell r="A1" t="str">
            <v>INVOICE</v>
          </cell>
        </row>
      </sheetData>
      <sheetData sheetId="14">
        <row r="1">
          <cell r="A1" t="str">
            <v>INVOICE</v>
          </cell>
        </row>
      </sheetData>
      <sheetData sheetId="15">
        <row r="1">
          <cell r="A1" t="str">
            <v>INVOICE</v>
          </cell>
        </row>
      </sheetData>
      <sheetData sheetId="16">
        <row r="1">
          <cell r="A1" t="str">
            <v>INVOICE</v>
          </cell>
        </row>
      </sheetData>
      <sheetData sheetId="17" refreshError="1"/>
      <sheetData sheetId="18">
        <row r="1">
          <cell r="A1" t="str">
            <v>INVOICE</v>
          </cell>
        </row>
      </sheetData>
      <sheetData sheetId="19">
        <row r="1">
          <cell r="A1" t="str">
            <v>INVOICE</v>
          </cell>
        </row>
      </sheetData>
      <sheetData sheetId="20">
        <row r="1">
          <cell r="A1" t="str">
            <v>INVOICE</v>
          </cell>
        </row>
      </sheetData>
      <sheetData sheetId="21">
        <row r="1">
          <cell r="A1" t="str">
            <v>INVOICE</v>
          </cell>
        </row>
      </sheetData>
      <sheetData sheetId="22">
        <row r="1">
          <cell r="A1" t="str">
            <v>INVOICE</v>
          </cell>
        </row>
      </sheetData>
      <sheetData sheetId="23">
        <row r="1">
          <cell r="A1" t="str">
            <v>INVOICE</v>
          </cell>
        </row>
      </sheetData>
      <sheetData sheetId="24">
        <row r="1">
          <cell r="A1" t="str">
            <v>INVOICE</v>
          </cell>
        </row>
      </sheetData>
      <sheetData sheetId="25">
        <row r="1">
          <cell r="A1" t="str">
            <v>INVOICE</v>
          </cell>
        </row>
      </sheetData>
      <sheetData sheetId="26">
        <row r="1">
          <cell r="A1" t="str">
            <v>INVOICE</v>
          </cell>
        </row>
      </sheetData>
      <sheetData sheetId="27">
        <row r="1">
          <cell r="A1" t="str">
            <v>INVOICE</v>
          </cell>
        </row>
      </sheetData>
      <sheetData sheetId="28">
        <row r="1">
          <cell r="A1" t="str">
            <v>INVOICE</v>
          </cell>
        </row>
      </sheetData>
      <sheetData sheetId="29">
        <row r="1">
          <cell r="A1" t="str">
            <v>INVOICE</v>
          </cell>
        </row>
      </sheetData>
      <sheetData sheetId="30">
        <row r="1">
          <cell r="A1" t="str">
            <v>INVOICE</v>
          </cell>
        </row>
      </sheetData>
      <sheetData sheetId="31">
        <row r="1">
          <cell r="A1" t="str">
            <v>INVOICE</v>
          </cell>
        </row>
      </sheetData>
      <sheetData sheetId="32">
        <row r="1">
          <cell r="A1" t="str">
            <v>INVOICE</v>
          </cell>
        </row>
      </sheetData>
      <sheetData sheetId="33">
        <row r="1">
          <cell r="A1" t="str">
            <v>INVOICE</v>
          </cell>
        </row>
      </sheetData>
      <sheetData sheetId="34">
        <row r="1">
          <cell r="A1" t="str">
            <v>INVOICE</v>
          </cell>
        </row>
      </sheetData>
      <sheetData sheetId="35">
        <row r="1">
          <cell r="A1" t="str">
            <v>INVOICE</v>
          </cell>
        </row>
      </sheetData>
      <sheetData sheetId="36"/>
      <sheetData sheetId="37"/>
      <sheetData sheetId="38"/>
      <sheetData sheetId="39" refreshError="1"/>
      <sheetData sheetId="40" refreshError="1"/>
      <sheetData sheetId="41" refreshError="1"/>
      <sheetData sheetId="42" refreshError="1"/>
      <sheetData sheetId="43" refreshError="1"/>
      <sheetData sheetId="44" refreshError="1"/>
      <sheetData sheetId="45" refreshError="1"/>
    </sheetDataSet>
  </externalBook>
</externalLink>
</file>

<file path=xl/externalLinks/externalLink12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กระทบ CESS"/>
      <sheetName val="Sale0406"/>
      <sheetName val="CESS 0406"/>
      <sheetName val="Dtl Adv 0406"/>
      <sheetName val="Dtl Adv 0405"/>
      <sheetName val="Sale 0404"/>
      <sheetName val="Sale0403"/>
      <sheetName val="Sale0307"/>
      <sheetName val="S33"/>
      <sheetName val="Sale0309"/>
      <sheetName val="กระทบ_CESS"/>
      <sheetName val="CESS_0406"/>
      <sheetName val="Dtl_Adv_0406"/>
      <sheetName val="Dtl_Adv_0405"/>
      <sheetName val="Sale_0404"/>
      <sheetName val="กระทบ_CESS1"/>
      <sheetName val="CESS_04061"/>
      <sheetName val="Dtl_Adv_04061"/>
      <sheetName val="Dtl_Adv_04051"/>
      <sheetName val="Sale_04041"/>
      <sheetName val="LISTS"/>
      <sheetName val="กระทบ_CESS2"/>
      <sheetName val="CESS_04062"/>
      <sheetName val="Dtl_Adv_04062"/>
      <sheetName val="Dtl_Adv_04052"/>
      <sheetName val="Sale_04042"/>
      <sheetName val="กระทบ_CESS3"/>
      <sheetName val="CESS_04063"/>
      <sheetName val="Dtl_Adv_04063"/>
      <sheetName val="Dtl_Adv_04053"/>
      <sheetName val="Sale_04043"/>
      <sheetName val="Sale0311"/>
      <sheetName val=""/>
      <sheetName val="กระทบ_CESS4"/>
      <sheetName val="CESS_04064"/>
      <sheetName val="Dtl_Adv_04064"/>
      <sheetName val="Dtl_Adv_04054"/>
      <sheetName val="Sale_04044"/>
      <sheetName val="กระทบ_CESS5"/>
      <sheetName val="CESS_04065"/>
      <sheetName val="Dtl_Adv_04065"/>
      <sheetName val="Dtl_Adv_04055"/>
      <sheetName val="Sale_04045"/>
      <sheetName val="ชื่อลูกค้า"/>
      <sheetName val="Customize Your Invoice"/>
      <sheetName val="aging local"/>
      <sheetName val="a"/>
      <sheetName val="Sale0402"/>
      <sheetName val="RATE"/>
      <sheetName val="#Lookup"/>
    </sheetNames>
    <sheetDataSet>
      <sheetData sheetId="0">
        <row r="1">
          <cell r="A1" t="str">
            <v>INVOICE</v>
          </cell>
        </row>
      </sheetData>
      <sheetData sheetId="1" refreshError="1">
        <row r="1">
          <cell r="A1" t="str">
            <v>INVOICE</v>
          </cell>
          <cell r="B1" t="str">
            <v>TYPE</v>
          </cell>
          <cell r="C1" t="str">
            <v>B/L</v>
          </cell>
          <cell r="D1" t="str">
            <v>เกรด</v>
          </cell>
          <cell r="E1" t="str">
            <v>TON INV</v>
          </cell>
        </row>
        <row r="2">
          <cell r="A2" t="str">
            <v>L040218</v>
          </cell>
          <cell r="B2" t="str">
            <v>LOCAL</v>
          </cell>
          <cell r="C2">
            <v>38147</v>
          </cell>
          <cell r="D2" t="str">
            <v>LTX</v>
          </cell>
          <cell r="E2">
            <v>71.47</v>
          </cell>
        </row>
        <row r="3">
          <cell r="A3" t="str">
            <v>L040219</v>
          </cell>
          <cell r="B3" t="str">
            <v>LOCAL</v>
          </cell>
          <cell r="C3">
            <v>38148</v>
          </cell>
          <cell r="D3" t="str">
            <v>LTX</v>
          </cell>
          <cell r="E3">
            <v>149.80000000000001</v>
          </cell>
        </row>
        <row r="4">
          <cell r="A4" t="str">
            <v>L040220</v>
          </cell>
          <cell r="B4" t="str">
            <v>LOCAL</v>
          </cell>
          <cell r="C4">
            <v>38149</v>
          </cell>
          <cell r="D4" t="str">
            <v>LTX</v>
          </cell>
          <cell r="E4">
            <v>158.6</v>
          </cell>
        </row>
        <row r="5">
          <cell r="A5" t="str">
            <v>L040221</v>
          </cell>
          <cell r="B5" t="str">
            <v>LOCAL</v>
          </cell>
          <cell r="C5">
            <v>38150</v>
          </cell>
          <cell r="D5" t="str">
            <v>LTX</v>
          </cell>
          <cell r="E5">
            <v>146.80000000000001</v>
          </cell>
        </row>
        <row r="6">
          <cell r="A6" t="str">
            <v>L040222</v>
          </cell>
          <cell r="B6" t="str">
            <v>LOCAL</v>
          </cell>
          <cell r="C6">
            <v>38151</v>
          </cell>
          <cell r="D6" t="str">
            <v>LTX</v>
          </cell>
          <cell r="E6">
            <v>160.80000000000001</v>
          </cell>
        </row>
        <row r="7">
          <cell r="A7" t="str">
            <v>L040223</v>
          </cell>
          <cell r="B7" t="str">
            <v>LOCAL</v>
          </cell>
          <cell r="C7">
            <v>38152</v>
          </cell>
          <cell r="D7" t="str">
            <v>LTX</v>
          </cell>
          <cell r="E7">
            <v>158.69999999999999</v>
          </cell>
        </row>
        <row r="8">
          <cell r="A8" t="str">
            <v>L040224</v>
          </cell>
          <cell r="B8" t="str">
            <v>LOCAL</v>
          </cell>
          <cell r="C8">
            <v>38153</v>
          </cell>
          <cell r="D8" t="str">
            <v>LTX</v>
          </cell>
          <cell r="E8">
            <v>145.6</v>
          </cell>
        </row>
        <row r="9">
          <cell r="A9" t="str">
            <v>L040225</v>
          </cell>
          <cell r="B9" t="str">
            <v>LOCAL</v>
          </cell>
          <cell r="C9">
            <v>38154</v>
          </cell>
          <cell r="D9" t="str">
            <v>LTX</v>
          </cell>
          <cell r="E9">
            <v>163.9</v>
          </cell>
        </row>
        <row r="10">
          <cell r="A10" t="str">
            <v>L040226</v>
          </cell>
          <cell r="B10" t="str">
            <v>LOCAL</v>
          </cell>
          <cell r="C10">
            <v>38155</v>
          </cell>
          <cell r="D10" t="str">
            <v>LTX</v>
          </cell>
          <cell r="E10">
            <v>154.30000000000001</v>
          </cell>
        </row>
        <row r="11">
          <cell r="A11" t="str">
            <v>L040227</v>
          </cell>
          <cell r="B11" t="str">
            <v>LOCAL</v>
          </cell>
          <cell r="C11">
            <v>38156</v>
          </cell>
          <cell r="D11" t="str">
            <v>LTX</v>
          </cell>
          <cell r="E11">
            <v>153.19999999999999</v>
          </cell>
        </row>
        <row r="12">
          <cell r="A12" t="str">
            <v>L040228</v>
          </cell>
          <cell r="B12" t="str">
            <v>LOCAL</v>
          </cell>
          <cell r="C12">
            <v>38157</v>
          </cell>
          <cell r="D12" t="str">
            <v>LTX</v>
          </cell>
          <cell r="E12">
            <v>165.1</v>
          </cell>
        </row>
        <row r="13">
          <cell r="A13" t="str">
            <v>L040229</v>
          </cell>
          <cell r="B13" t="str">
            <v>LOCAL</v>
          </cell>
          <cell r="C13">
            <v>38158</v>
          </cell>
          <cell r="D13" t="str">
            <v>LTX</v>
          </cell>
          <cell r="E13">
            <v>162</v>
          </cell>
        </row>
        <row r="14">
          <cell r="A14" t="str">
            <v>L040230</v>
          </cell>
          <cell r="B14" t="str">
            <v>LOCAL</v>
          </cell>
          <cell r="C14">
            <v>38159</v>
          </cell>
          <cell r="D14" t="str">
            <v>LTX</v>
          </cell>
          <cell r="E14">
            <v>155.80000000000001</v>
          </cell>
        </row>
        <row r="15">
          <cell r="A15" t="str">
            <v>L040231</v>
          </cell>
          <cell r="B15" t="str">
            <v>LOCAL</v>
          </cell>
          <cell r="C15">
            <v>38160</v>
          </cell>
          <cell r="D15" t="str">
            <v>LTX</v>
          </cell>
          <cell r="E15">
            <v>164.9</v>
          </cell>
        </row>
        <row r="16">
          <cell r="A16" t="str">
            <v>L040232</v>
          </cell>
          <cell r="B16" t="str">
            <v>LOCAL</v>
          </cell>
          <cell r="C16">
            <v>38161</v>
          </cell>
          <cell r="D16" t="str">
            <v>LTX</v>
          </cell>
          <cell r="E16">
            <v>157.80000000000001</v>
          </cell>
        </row>
        <row r="17">
          <cell r="A17" t="str">
            <v>L040233</v>
          </cell>
          <cell r="B17" t="str">
            <v>LOCAL</v>
          </cell>
          <cell r="C17">
            <v>38162</v>
          </cell>
          <cell r="D17" t="str">
            <v>LTX</v>
          </cell>
          <cell r="E17">
            <v>141.4</v>
          </cell>
        </row>
        <row r="18">
          <cell r="A18" t="str">
            <v>L040234</v>
          </cell>
          <cell r="B18" t="str">
            <v>LOCAL</v>
          </cell>
          <cell r="C18">
            <v>38163</v>
          </cell>
          <cell r="D18" t="str">
            <v>LTX</v>
          </cell>
          <cell r="E18">
            <v>162.9</v>
          </cell>
        </row>
        <row r="19">
          <cell r="A19" t="str">
            <v>L040235</v>
          </cell>
          <cell r="B19" t="str">
            <v>LOCAL</v>
          </cell>
          <cell r="C19">
            <v>38164</v>
          </cell>
          <cell r="D19" t="str">
            <v>LTX</v>
          </cell>
          <cell r="E19">
            <v>18.7</v>
          </cell>
        </row>
        <row r="20">
          <cell r="A20" t="str">
            <v>L040236</v>
          </cell>
          <cell r="B20" t="str">
            <v>LOCAL</v>
          </cell>
          <cell r="C20">
            <v>38164</v>
          </cell>
          <cell r="D20" t="str">
            <v>LTX</v>
          </cell>
          <cell r="E20">
            <v>123.2</v>
          </cell>
        </row>
        <row r="21">
          <cell r="A21" t="str">
            <v>L040237</v>
          </cell>
          <cell r="B21" t="str">
            <v>LOCAL</v>
          </cell>
          <cell r="C21">
            <v>38165</v>
          </cell>
          <cell r="D21" t="str">
            <v>LTX</v>
          </cell>
          <cell r="E21">
            <v>162.80000000000001</v>
          </cell>
        </row>
        <row r="22">
          <cell r="A22" t="str">
            <v>L040238</v>
          </cell>
          <cell r="B22" t="str">
            <v>LOCAL</v>
          </cell>
          <cell r="C22">
            <v>38166</v>
          </cell>
          <cell r="D22" t="str">
            <v>LTX</v>
          </cell>
          <cell r="E22">
            <v>159.4</v>
          </cell>
        </row>
        <row r="23">
          <cell r="A23" t="str">
            <v>L040239</v>
          </cell>
          <cell r="B23" t="str">
            <v>LOCAL</v>
          </cell>
          <cell r="C23">
            <v>38167</v>
          </cell>
          <cell r="D23" t="str">
            <v>LTX</v>
          </cell>
          <cell r="E23">
            <v>148.4</v>
          </cell>
        </row>
        <row r="24">
          <cell r="A24" t="str">
            <v>L040240</v>
          </cell>
          <cell r="B24" t="str">
            <v>LOCAL</v>
          </cell>
          <cell r="C24">
            <v>38168</v>
          </cell>
          <cell r="D24" t="str">
            <v>LTX</v>
          </cell>
          <cell r="E24">
            <v>161.69999999999999</v>
          </cell>
        </row>
        <row r="25">
          <cell r="A25" t="str">
            <v>L040217</v>
          </cell>
          <cell r="B25" t="str">
            <v>LOCAL</v>
          </cell>
          <cell r="C25">
            <v>38144</v>
          </cell>
          <cell r="D25" t="str">
            <v>FIL</v>
          </cell>
          <cell r="E25">
            <v>1.399</v>
          </cell>
        </row>
        <row r="26">
          <cell r="A26" t="str">
            <v>L040246</v>
          </cell>
          <cell r="B26" t="str">
            <v>LOCAL</v>
          </cell>
          <cell r="C26">
            <v>38151</v>
          </cell>
          <cell r="D26" t="str">
            <v>FIL</v>
          </cell>
          <cell r="E26">
            <v>1.2230000000000001</v>
          </cell>
        </row>
        <row r="27">
          <cell r="A27" t="str">
            <v>L040249</v>
          </cell>
          <cell r="B27" t="str">
            <v>LOCAL</v>
          </cell>
          <cell r="C27">
            <v>38158</v>
          </cell>
          <cell r="D27" t="str">
            <v>FIL</v>
          </cell>
          <cell r="E27">
            <v>1.31</v>
          </cell>
        </row>
        <row r="28">
          <cell r="A28" t="str">
            <v>L040248</v>
          </cell>
          <cell r="B28" t="str">
            <v>LOCAL</v>
          </cell>
          <cell r="C28">
            <v>38165</v>
          </cell>
          <cell r="D28" t="str">
            <v>FIL</v>
          </cell>
          <cell r="E28">
            <v>0.90600000000000003</v>
          </cell>
        </row>
        <row r="29">
          <cell r="A29" t="str">
            <v>T041464</v>
          </cell>
          <cell r="B29" t="str">
            <v>EXPORT</v>
          </cell>
          <cell r="C29">
            <v>38139</v>
          </cell>
          <cell r="D29" t="str">
            <v>RSS</v>
          </cell>
          <cell r="E29">
            <v>192</v>
          </cell>
        </row>
        <row r="30">
          <cell r="A30" t="str">
            <v>T041465</v>
          </cell>
          <cell r="B30" t="str">
            <v>EXPORT</v>
          </cell>
          <cell r="C30">
            <v>38139</v>
          </cell>
          <cell r="D30" t="str">
            <v>RSS</v>
          </cell>
          <cell r="E30">
            <v>192</v>
          </cell>
        </row>
        <row r="31">
          <cell r="A31" t="str">
            <v>T041468</v>
          </cell>
          <cell r="B31" t="str">
            <v>EXPORT</v>
          </cell>
          <cell r="C31">
            <v>38139</v>
          </cell>
          <cell r="D31" t="str">
            <v>RSS</v>
          </cell>
          <cell r="E31">
            <v>40</v>
          </cell>
        </row>
        <row r="32">
          <cell r="A32" t="str">
            <v>T041601</v>
          </cell>
          <cell r="B32" t="str">
            <v>EXPORT</v>
          </cell>
          <cell r="C32">
            <v>38139</v>
          </cell>
          <cell r="D32" t="str">
            <v>LTX</v>
          </cell>
          <cell r="E32">
            <v>25.2</v>
          </cell>
        </row>
        <row r="33">
          <cell r="A33" t="str">
            <v>T041602</v>
          </cell>
          <cell r="B33" t="str">
            <v>EXPORT</v>
          </cell>
          <cell r="C33">
            <v>38139</v>
          </cell>
          <cell r="D33" t="str">
            <v>LTX</v>
          </cell>
          <cell r="E33">
            <v>25.065000000000001</v>
          </cell>
        </row>
        <row r="34">
          <cell r="A34" t="str">
            <v>0001043</v>
          </cell>
          <cell r="B34" t="str">
            <v>EXPORT</v>
          </cell>
          <cell r="C34">
            <v>38140</v>
          </cell>
          <cell r="D34" t="str">
            <v>RSS</v>
          </cell>
          <cell r="E34">
            <v>40</v>
          </cell>
        </row>
        <row r="35">
          <cell r="A35" t="str">
            <v>0001043</v>
          </cell>
          <cell r="B35" t="str">
            <v>EXPORT</v>
          </cell>
          <cell r="C35">
            <v>38140</v>
          </cell>
          <cell r="D35" t="str">
            <v>RSS</v>
          </cell>
          <cell r="E35">
            <v>20</v>
          </cell>
        </row>
        <row r="36">
          <cell r="A36" t="str">
            <v>T041388</v>
          </cell>
          <cell r="B36" t="str">
            <v>EXPORT</v>
          </cell>
          <cell r="C36">
            <v>38140</v>
          </cell>
          <cell r="D36" t="str">
            <v>RSS</v>
          </cell>
          <cell r="E36">
            <v>80</v>
          </cell>
        </row>
        <row r="37">
          <cell r="A37" t="str">
            <v>T041587</v>
          </cell>
          <cell r="B37" t="str">
            <v>EXPORT</v>
          </cell>
          <cell r="C37">
            <v>38140</v>
          </cell>
          <cell r="D37" t="str">
            <v>RSS</v>
          </cell>
          <cell r="E37">
            <v>20</v>
          </cell>
        </row>
        <row r="38">
          <cell r="A38" t="str">
            <v>T041588</v>
          </cell>
          <cell r="B38" t="str">
            <v>EXPORT</v>
          </cell>
          <cell r="C38">
            <v>38140</v>
          </cell>
          <cell r="D38" t="str">
            <v>RSS</v>
          </cell>
          <cell r="E38">
            <v>16</v>
          </cell>
        </row>
        <row r="39">
          <cell r="A39" t="str">
            <v>T041603</v>
          </cell>
          <cell r="B39" t="str">
            <v>EXPORT</v>
          </cell>
          <cell r="C39">
            <v>38141</v>
          </cell>
          <cell r="D39" t="str">
            <v>LTX</v>
          </cell>
          <cell r="E39">
            <v>25.02</v>
          </cell>
        </row>
        <row r="40">
          <cell r="A40" t="str">
            <v>T041604</v>
          </cell>
          <cell r="B40" t="str">
            <v>EXPORT</v>
          </cell>
          <cell r="C40">
            <v>38141</v>
          </cell>
          <cell r="D40" t="str">
            <v>LTX</v>
          </cell>
          <cell r="E40">
            <v>25.024999999999999</v>
          </cell>
        </row>
        <row r="41">
          <cell r="A41" t="str">
            <v>T041605</v>
          </cell>
          <cell r="B41" t="str">
            <v>EXPORT</v>
          </cell>
          <cell r="C41">
            <v>38141</v>
          </cell>
          <cell r="D41" t="str">
            <v>LTX</v>
          </cell>
          <cell r="E41">
            <v>25.015000000000001</v>
          </cell>
        </row>
        <row r="42">
          <cell r="A42" t="str">
            <v>T041606</v>
          </cell>
          <cell r="B42" t="str">
            <v>EXPORT</v>
          </cell>
          <cell r="C42">
            <v>38141</v>
          </cell>
          <cell r="D42" t="str">
            <v>LTX</v>
          </cell>
          <cell r="E42">
            <v>24.93</v>
          </cell>
        </row>
        <row r="43">
          <cell r="A43" t="str">
            <v>T041607</v>
          </cell>
          <cell r="B43" t="str">
            <v>EXPORT</v>
          </cell>
          <cell r="C43">
            <v>38141</v>
          </cell>
          <cell r="D43" t="str">
            <v>LTX</v>
          </cell>
          <cell r="E43">
            <v>25.245000000000001</v>
          </cell>
        </row>
        <row r="44">
          <cell r="A44" t="str">
            <v>T041608</v>
          </cell>
          <cell r="B44" t="str">
            <v>EXPORT</v>
          </cell>
          <cell r="C44">
            <v>38142</v>
          </cell>
          <cell r="D44" t="str">
            <v>LTX</v>
          </cell>
          <cell r="E44">
            <v>24.91</v>
          </cell>
        </row>
        <row r="45">
          <cell r="A45" t="str">
            <v>T041609</v>
          </cell>
          <cell r="B45" t="str">
            <v>EXPORT</v>
          </cell>
          <cell r="C45">
            <v>38142</v>
          </cell>
          <cell r="D45" t="str">
            <v>LTX</v>
          </cell>
          <cell r="E45">
            <v>25.1</v>
          </cell>
        </row>
        <row r="46">
          <cell r="A46" t="str">
            <v>T041612</v>
          </cell>
          <cell r="B46" t="str">
            <v>EXPORT</v>
          </cell>
          <cell r="C46">
            <v>38142</v>
          </cell>
          <cell r="D46" t="str">
            <v>LTX</v>
          </cell>
          <cell r="E46">
            <v>24.754999999999999</v>
          </cell>
        </row>
        <row r="47">
          <cell r="A47" t="str">
            <v>T041617</v>
          </cell>
          <cell r="B47" t="str">
            <v>EXPORT</v>
          </cell>
          <cell r="C47">
            <v>38143</v>
          </cell>
          <cell r="D47" t="str">
            <v>STR</v>
          </cell>
          <cell r="E47">
            <v>42.84</v>
          </cell>
        </row>
        <row r="48">
          <cell r="A48" t="str">
            <v>T041637</v>
          </cell>
          <cell r="B48" t="str">
            <v>EXPORT</v>
          </cell>
          <cell r="C48">
            <v>38143</v>
          </cell>
          <cell r="D48" t="str">
            <v>RSS</v>
          </cell>
          <cell r="E48">
            <v>120</v>
          </cell>
        </row>
        <row r="49">
          <cell r="A49" t="str">
            <v>T041439</v>
          </cell>
          <cell r="B49" t="str">
            <v>EXPORT</v>
          </cell>
          <cell r="C49">
            <v>38139</v>
          </cell>
          <cell r="D49" t="str">
            <v>RSS</v>
          </cell>
          <cell r="E49">
            <v>20</v>
          </cell>
        </row>
        <row r="50">
          <cell r="A50" t="str">
            <v>T041440</v>
          </cell>
          <cell r="B50" t="str">
            <v>EXPORT</v>
          </cell>
          <cell r="C50">
            <v>38139</v>
          </cell>
          <cell r="D50" t="str">
            <v>RSS</v>
          </cell>
          <cell r="E50">
            <v>20</v>
          </cell>
        </row>
        <row r="51">
          <cell r="A51" t="str">
            <v>T041495</v>
          </cell>
          <cell r="B51" t="str">
            <v>EXPORT</v>
          </cell>
          <cell r="C51">
            <v>38140</v>
          </cell>
          <cell r="D51" t="str">
            <v>STR</v>
          </cell>
          <cell r="E51">
            <v>100.8</v>
          </cell>
        </row>
        <row r="52">
          <cell r="A52" t="str">
            <v>T041509</v>
          </cell>
          <cell r="B52" t="str">
            <v>EXPORT</v>
          </cell>
          <cell r="C52">
            <v>38140</v>
          </cell>
          <cell r="D52" t="str">
            <v>STR</v>
          </cell>
          <cell r="E52">
            <v>20.16</v>
          </cell>
        </row>
        <row r="53">
          <cell r="A53" t="str">
            <v>T041590</v>
          </cell>
          <cell r="B53" t="str">
            <v>EXPORT</v>
          </cell>
          <cell r="C53">
            <v>38141</v>
          </cell>
          <cell r="D53" t="str">
            <v>RSS</v>
          </cell>
          <cell r="E53">
            <v>20</v>
          </cell>
        </row>
        <row r="54">
          <cell r="A54" t="str">
            <v>T041643</v>
          </cell>
          <cell r="B54" t="str">
            <v>EXPORT</v>
          </cell>
          <cell r="C54">
            <v>38141</v>
          </cell>
          <cell r="D54" t="str">
            <v>RSS</v>
          </cell>
          <cell r="E54">
            <v>38.4</v>
          </cell>
        </row>
        <row r="55">
          <cell r="A55" t="str">
            <v>0001049</v>
          </cell>
          <cell r="B55" t="str">
            <v>EXPORT</v>
          </cell>
          <cell r="C55">
            <v>38142</v>
          </cell>
          <cell r="D55" t="str">
            <v>RSS</v>
          </cell>
          <cell r="E55">
            <v>300</v>
          </cell>
        </row>
        <row r="56">
          <cell r="A56" t="str">
            <v>0001053</v>
          </cell>
          <cell r="B56" t="str">
            <v>EXPORT</v>
          </cell>
          <cell r="C56">
            <v>38142</v>
          </cell>
          <cell r="D56" t="str">
            <v>RSS</v>
          </cell>
          <cell r="E56">
            <v>20</v>
          </cell>
        </row>
        <row r="57">
          <cell r="A57" t="str">
            <v>0001053</v>
          </cell>
          <cell r="B57" t="str">
            <v>EXPORT</v>
          </cell>
          <cell r="C57">
            <v>38142</v>
          </cell>
          <cell r="D57" t="str">
            <v>RSS</v>
          </cell>
          <cell r="E57">
            <v>60</v>
          </cell>
        </row>
        <row r="58">
          <cell r="A58" t="str">
            <v>T041641-2</v>
          </cell>
          <cell r="B58" t="str">
            <v>EXPORT</v>
          </cell>
          <cell r="C58">
            <v>38142</v>
          </cell>
          <cell r="D58" t="str">
            <v>RSS</v>
          </cell>
          <cell r="E58">
            <v>228</v>
          </cell>
        </row>
        <row r="59">
          <cell r="A59" t="str">
            <v>T041505</v>
          </cell>
          <cell r="B59" t="str">
            <v>EXPORT</v>
          </cell>
          <cell r="C59">
            <v>38143</v>
          </cell>
          <cell r="D59" t="str">
            <v>STR</v>
          </cell>
          <cell r="E59">
            <v>100.8</v>
          </cell>
        </row>
        <row r="60">
          <cell r="A60" t="str">
            <v>T041581</v>
          </cell>
          <cell r="B60" t="str">
            <v>EXPORT</v>
          </cell>
          <cell r="C60">
            <v>38143</v>
          </cell>
          <cell r="D60" t="str">
            <v>STR</v>
          </cell>
          <cell r="E60">
            <v>19.2</v>
          </cell>
        </row>
        <row r="61">
          <cell r="A61" t="str">
            <v>T041596</v>
          </cell>
          <cell r="B61" t="str">
            <v>EXPORT</v>
          </cell>
          <cell r="C61">
            <v>38143</v>
          </cell>
          <cell r="D61" t="str">
            <v>STR</v>
          </cell>
          <cell r="E61">
            <v>100.8</v>
          </cell>
        </row>
        <row r="62">
          <cell r="A62" t="str">
            <v>T041613</v>
          </cell>
          <cell r="B62" t="str">
            <v>EXPORT</v>
          </cell>
          <cell r="C62">
            <v>38143</v>
          </cell>
          <cell r="D62" t="str">
            <v>LTX</v>
          </cell>
          <cell r="E62">
            <v>24.905000000000001</v>
          </cell>
        </row>
        <row r="63">
          <cell r="A63" t="str">
            <v>T041618</v>
          </cell>
          <cell r="B63" t="str">
            <v>EXPORT</v>
          </cell>
          <cell r="C63">
            <v>38143</v>
          </cell>
          <cell r="D63" t="str">
            <v>STR</v>
          </cell>
          <cell r="E63">
            <v>60.48</v>
          </cell>
        </row>
        <row r="64">
          <cell r="A64" t="str">
            <v>T041582</v>
          </cell>
          <cell r="B64" t="str">
            <v>EXPORT</v>
          </cell>
          <cell r="C64">
            <v>38144</v>
          </cell>
          <cell r="D64" t="str">
            <v>STR</v>
          </cell>
          <cell r="E64">
            <v>42.56</v>
          </cell>
        </row>
        <row r="65">
          <cell r="A65" t="str">
            <v>T041614</v>
          </cell>
          <cell r="B65" t="str">
            <v>EXPORT</v>
          </cell>
          <cell r="C65">
            <v>38144</v>
          </cell>
          <cell r="D65" t="str">
            <v>LTX</v>
          </cell>
          <cell r="E65">
            <v>24.934999999999999</v>
          </cell>
        </row>
        <row r="66">
          <cell r="A66" t="str">
            <v>0001039</v>
          </cell>
          <cell r="B66" t="str">
            <v>EXPORT</v>
          </cell>
          <cell r="C66">
            <v>38145</v>
          </cell>
          <cell r="D66" t="str">
            <v>RSS</v>
          </cell>
          <cell r="E66">
            <v>26.443999999999999</v>
          </cell>
        </row>
        <row r="67">
          <cell r="A67" t="str">
            <v>0001039</v>
          </cell>
          <cell r="B67" t="str">
            <v>EXPORT</v>
          </cell>
          <cell r="C67">
            <v>38145</v>
          </cell>
          <cell r="D67" t="str">
            <v>RSS</v>
          </cell>
          <cell r="E67">
            <v>26.443999999999999</v>
          </cell>
        </row>
        <row r="68">
          <cell r="A68" t="str">
            <v>T041209</v>
          </cell>
          <cell r="B68" t="str">
            <v>EXPORT</v>
          </cell>
          <cell r="C68">
            <v>38145</v>
          </cell>
          <cell r="D68" t="str">
            <v>RSS</v>
          </cell>
          <cell r="E68">
            <v>96</v>
          </cell>
        </row>
        <row r="69">
          <cell r="A69" t="str">
            <v>T041456</v>
          </cell>
          <cell r="B69" t="str">
            <v>EXPORT</v>
          </cell>
          <cell r="C69">
            <v>38145</v>
          </cell>
          <cell r="D69" t="str">
            <v>RSS</v>
          </cell>
          <cell r="E69">
            <v>80</v>
          </cell>
        </row>
        <row r="70">
          <cell r="A70" t="str">
            <v>T041584</v>
          </cell>
          <cell r="B70" t="str">
            <v>EXPORT</v>
          </cell>
          <cell r="C70">
            <v>38141</v>
          </cell>
          <cell r="D70" t="str">
            <v>STR</v>
          </cell>
          <cell r="E70">
            <v>100.8</v>
          </cell>
        </row>
        <row r="71">
          <cell r="A71" t="str">
            <v>T041525</v>
          </cell>
          <cell r="B71" t="str">
            <v>EXPORT</v>
          </cell>
          <cell r="C71">
            <v>38142</v>
          </cell>
          <cell r="D71" t="str">
            <v>LTX</v>
          </cell>
          <cell r="E71">
            <v>86.1</v>
          </cell>
        </row>
        <row r="72">
          <cell r="A72" t="str">
            <v>T041585</v>
          </cell>
          <cell r="B72" t="str">
            <v>EXPORT</v>
          </cell>
          <cell r="C72">
            <v>38142</v>
          </cell>
          <cell r="D72" t="str">
            <v>STR</v>
          </cell>
          <cell r="E72">
            <v>60.48</v>
          </cell>
        </row>
        <row r="73">
          <cell r="A73" t="str">
            <v>T041586</v>
          </cell>
          <cell r="B73" t="str">
            <v>EXPORT</v>
          </cell>
          <cell r="C73">
            <v>38143</v>
          </cell>
          <cell r="D73" t="str">
            <v>STR</v>
          </cell>
          <cell r="E73">
            <v>60.48</v>
          </cell>
        </row>
        <row r="74">
          <cell r="A74" t="str">
            <v>T041616</v>
          </cell>
          <cell r="B74" t="str">
            <v>EXPORT</v>
          </cell>
          <cell r="C74">
            <v>38145</v>
          </cell>
          <cell r="D74" t="str">
            <v>STR</v>
          </cell>
          <cell r="E74">
            <v>161.28</v>
          </cell>
        </row>
        <row r="75">
          <cell r="A75" t="str">
            <v>T041224</v>
          </cell>
          <cell r="B75" t="str">
            <v>EXPORT</v>
          </cell>
          <cell r="C75">
            <v>38147</v>
          </cell>
          <cell r="D75" t="str">
            <v>RSS</v>
          </cell>
          <cell r="E75">
            <v>114</v>
          </cell>
        </row>
        <row r="76">
          <cell r="A76" t="str">
            <v>T041246</v>
          </cell>
          <cell r="B76" t="str">
            <v>LOCAL</v>
          </cell>
          <cell r="C76">
            <v>38139</v>
          </cell>
          <cell r="D76" t="str">
            <v>RSS</v>
          </cell>
          <cell r="E76">
            <v>15</v>
          </cell>
        </row>
        <row r="77">
          <cell r="A77" t="str">
            <v>T041315</v>
          </cell>
          <cell r="B77" t="str">
            <v>LOCAL</v>
          </cell>
          <cell r="C77">
            <v>38139</v>
          </cell>
          <cell r="D77" t="str">
            <v>RSS</v>
          </cell>
          <cell r="E77">
            <v>15</v>
          </cell>
        </row>
        <row r="78">
          <cell r="A78" t="str">
            <v>T041652</v>
          </cell>
          <cell r="B78" t="str">
            <v>LOCAL</v>
          </cell>
          <cell r="C78">
            <v>38139</v>
          </cell>
          <cell r="D78" t="str">
            <v>RSS</v>
          </cell>
          <cell r="E78">
            <v>45</v>
          </cell>
        </row>
        <row r="79">
          <cell r="A79" t="str">
            <v>T041653</v>
          </cell>
          <cell r="B79" t="str">
            <v>LOCAL</v>
          </cell>
          <cell r="C79">
            <v>38140</v>
          </cell>
          <cell r="D79" t="str">
            <v>RSS</v>
          </cell>
          <cell r="E79">
            <v>45</v>
          </cell>
        </row>
        <row r="80">
          <cell r="A80" t="str">
            <v>T041247</v>
          </cell>
          <cell r="B80" t="str">
            <v>LOCAL</v>
          </cell>
          <cell r="C80">
            <v>38141</v>
          </cell>
          <cell r="D80" t="str">
            <v>RSS</v>
          </cell>
          <cell r="E80">
            <v>15</v>
          </cell>
        </row>
        <row r="81">
          <cell r="A81" t="str">
            <v>T041259</v>
          </cell>
          <cell r="B81" t="str">
            <v>LOCAL</v>
          </cell>
          <cell r="C81">
            <v>38141</v>
          </cell>
          <cell r="D81" t="str">
            <v>STR</v>
          </cell>
          <cell r="E81">
            <v>15.015000000000001</v>
          </cell>
        </row>
        <row r="82">
          <cell r="A82" t="str">
            <v>T041237</v>
          </cell>
          <cell r="B82" t="str">
            <v>LOCAL</v>
          </cell>
          <cell r="C82">
            <v>38139</v>
          </cell>
          <cell r="D82" t="str">
            <v>RSS</v>
          </cell>
          <cell r="E82">
            <v>15</v>
          </cell>
        </row>
        <row r="83">
          <cell r="A83" t="str">
            <v>T041314</v>
          </cell>
          <cell r="B83" t="str">
            <v>LOCAL</v>
          </cell>
          <cell r="C83">
            <v>38139</v>
          </cell>
          <cell r="D83" t="str">
            <v>RSS</v>
          </cell>
          <cell r="E83">
            <v>15</v>
          </cell>
        </row>
        <row r="84">
          <cell r="A84" t="str">
            <v>T041277</v>
          </cell>
          <cell r="B84" t="str">
            <v>LOCAL</v>
          </cell>
          <cell r="C84">
            <v>38141</v>
          </cell>
          <cell r="D84" t="str">
            <v>STR</v>
          </cell>
          <cell r="E84">
            <v>15.015000000000001</v>
          </cell>
        </row>
        <row r="85">
          <cell r="A85" t="str">
            <v>T041248</v>
          </cell>
          <cell r="B85" t="str">
            <v>LOCAL</v>
          </cell>
          <cell r="C85">
            <v>38142</v>
          </cell>
          <cell r="D85" t="str">
            <v>RSS</v>
          </cell>
          <cell r="E85">
            <v>15</v>
          </cell>
        </row>
        <row r="86">
          <cell r="A86" t="str">
            <v>T041249</v>
          </cell>
          <cell r="B86" t="str">
            <v>LOCAL</v>
          </cell>
          <cell r="C86">
            <v>38143</v>
          </cell>
          <cell r="D86" t="str">
            <v>RSS</v>
          </cell>
          <cell r="E86">
            <v>15</v>
          </cell>
        </row>
        <row r="87">
          <cell r="A87" t="str">
            <v>T041254</v>
          </cell>
          <cell r="B87" t="str">
            <v>LOCAL</v>
          </cell>
          <cell r="C87">
            <v>38143</v>
          </cell>
          <cell r="D87" t="str">
            <v>STR</v>
          </cell>
          <cell r="E87">
            <v>15.015000000000001</v>
          </cell>
        </row>
        <row r="88">
          <cell r="A88" t="str">
            <v>T041408</v>
          </cell>
          <cell r="B88" t="str">
            <v>LOCAL</v>
          </cell>
          <cell r="C88">
            <v>38143</v>
          </cell>
          <cell r="D88" t="str">
            <v>RSS</v>
          </cell>
          <cell r="E88">
            <v>30</v>
          </cell>
        </row>
        <row r="89">
          <cell r="A89" t="str">
            <v>T041250</v>
          </cell>
          <cell r="B89" t="str">
            <v>LOCAL</v>
          </cell>
          <cell r="C89">
            <v>38145</v>
          </cell>
          <cell r="D89" t="str">
            <v>RSS</v>
          </cell>
          <cell r="E89">
            <v>15</v>
          </cell>
        </row>
        <row r="90">
          <cell r="A90" t="str">
            <v>T041278</v>
          </cell>
          <cell r="B90" t="str">
            <v>LOCAL</v>
          </cell>
          <cell r="C90">
            <v>38145</v>
          </cell>
          <cell r="D90" t="str">
            <v>STR</v>
          </cell>
          <cell r="E90">
            <v>15.015000000000001</v>
          </cell>
        </row>
        <row r="91">
          <cell r="A91" t="str">
            <v>T041279</v>
          </cell>
          <cell r="B91" t="str">
            <v>LOCAL</v>
          </cell>
          <cell r="C91">
            <v>38145</v>
          </cell>
          <cell r="D91" t="str">
            <v>STR</v>
          </cell>
          <cell r="E91">
            <v>15.015000000000001</v>
          </cell>
        </row>
        <row r="92">
          <cell r="A92" t="str">
            <v>T041729</v>
          </cell>
          <cell r="B92" t="str">
            <v>LOCAL</v>
          </cell>
          <cell r="C92">
            <v>38147</v>
          </cell>
          <cell r="D92" t="str">
            <v>RSS</v>
          </cell>
          <cell r="E92">
            <v>5.6680000000000001</v>
          </cell>
        </row>
        <row r="93">
          <cell r="A93" t="str">
            <v>T041316</v>
          </cell>
          <cell r="B93" t="str">
            <v>LOCAL</v>
          </cell>
          <cell r="C93">
            <v>38141</v>
          </cell>
          <cell r="D93" t="str">
            <v>RSS</v>
          </cell>
          <cell r="E93">
            <v>15</v>
          </cell>
        </row>
        <row r="94">
          <cell r="A94" t="str">
            <v>T041317</v>
          </cell>
          <cell r="B94" t="str">
            <v>LOCAL</v>
          </cell>
          <cell r="C94">
            <v>38141</v>
          </cell>
          <cell r="D94" t="str">
            <v>RSS</v>
          </cell>
          <cell r="E94">
            <v>15</v>
          </cell>
        </row>
        <row r="95">
          <cell r="A95" t="str">
            <v>0001059</v>
          </cell>
          <cell r="B95" t="str">
            <v>LOCAL</v>
          </cell>
          <cell r="C95">
            <v>38145</v>
          </cell>
          <cell r="D95" t="str">
            <v>RSS</v>
          </cell>
          <cell r="E95">
            <v>15</v>
          </cell>
        </row>
        <row r="96">
          <cell r="A96" t="str">
            <v>T041806</v>
          </cell>
          <cell r="B96" t="str">
            <v>LOCAL</v>
          </cell>
          <cell r="C96">
            <v>38146</v>
          </cell>
          <cell r="D96" t="str">
            <v>STR</v>
          </cell>
          <cell r="E96">
            <v>15.015000000000001</v>
          </cell>
        </row>
        <row r="97">
          <cell r="A97" t="str">
            <v>T041807</v>
          </cell>
          <cell r="B97" t="str">
            <v>LOCAL</v>
          </cell>
          <cell r="C97">
            <v>38148</v>
          </cell>
          <cell r="D97" t="str">
            <v>STR</v>
          </cell>
          <cell r="E97">
            <v>15.015000000000001</v>
          </cell>
        </row>
        <row r="98">
          <cell r="A98" t="str">
            <v>T041800</v>
          </cell>
          <cell r="B98" t="str">
            <v>LOCAL</v>
          </cell>
          <cell r="C98">
            <v>38150</v>
          </cell>
          <cell r="D98" t="str">
            <v>RSS</v>
          </cell>
          <cell r="E98">
            <v>15</v>
          </cell>
        </row>
        <row r="99">
          <cell r="A99" t="str">
            <v>T041805</v>
          </cell>
          <cell r="B99" t="str">
            <v>LOCAL</v>
          </cell>
          <cell r="C99">
            <v>38150</v>
          </cell>
          <cell r="D99" t="str">
            <v>RSS</v>
          </cell>
          <cell r="E99">
            <v>15</v>
          </cell>
        </row>
        <row r="100">
          <cell r="A100" t="str">
            <v>T041808</v>
          </cell>
          <cell r="B100" t="str">
            <v>LOCAL</v>
          </cell>
          <cell r="C100">
            <v>38150</v>
          </cell>
          <cell r="D100" t="str">
            <v>STR</v>
          </cell>
          <cell r="E100">
            <v>15.015000000000001</v>
          </cell>
        </row>
        <row r="101">
          <cell r="A101" t="str">
            <v>T041778</v>
          </cell>
          <cell r="B101" t="str">
            <v>LOCAL</v>
          </cell>
          <cell r="C101">
            <v>38152</v>
          </cell>
          <cell r="D101" t="str">
            <v>RSS</v>
          </cell>
          <cell r="E101">
            <v>15</v>
          </cell>
        </row>
        <row r="102">
          <cell r="A102" t="str">
            <v>T041801</v>
          </cell>
          <cell r="B102" t="str">
            <v>LOCAL</v>
          </cell>
          <cell r="C102">
            <v>38152</v>
          </cell>
          <cell r="D102" t="str">
            <v>RSS</v>
          </cell>
          <cell r="E102">
            <v>15</v>
          </cell>
        </row>
        <row r="103">
          <cell r="A103" t="str">
            <v>T041442</v>
          </cell>
          <cell r="B103" t="str">
            <v>EXPORT</v>
          </cell>
          <cell r="C103">
            <v>38139</v>
          </cell>
          <cell r="D103" t="str">
            <v>STR</v>
          </cell>
          <cell r="E103">
            <v>504</v>
          </cell>
        </row>
        <row r="104">
          <cell r="A104" t="str">
            <v>T041506</v>
          </cell>
          <cell r="B104" t="str">
            <v>EXPORT</v>
          </cell>
          <cell r="C104">
            <v>38144</v>
          </cell>
          <cell r="D104" t="str">
            <v>STR</v>
          </cell>
          <cell r="E104">
            <v>100.8</v>
          </cell>
        </row>
        <row r="105">
          <cell r="A105" t="str">
            <v>0001055</v>
          </cell>
          <cell r="B105" t="str">
            <v>EXPORT</v>
          </cell>
          <cell r="C105">
            <v>38146</v>
          </cell>
          <cell r="D105" t="str">
            <v>LTX</v>
          </cell>
          <cell r="E105">
            <v>46.74</v>
          </cell>
        </row>
        <row r="106">
          <cell r="A106" t="str">
            <v>0001055</v>
          </cell>
          <cell r="B106" t="str">
            <v>EXPORT</v>
          </cell>
          <cell r="C106">
            <v>38146</v>
          </cell>
          <cell r="D106" t="str">
            <v>LTX</v>
          </cell>
          <cell r="E106">
            <v>2.46</v>
          </cell>
        </row>
        <row r="107">
          <cell r="A107" t="str">
            <v>T041583</v>
          </cell>
          <cell r="B107" t="str">
            <v>EXPORT</v>
          </cell>
          <cell r="C107">
            <v>38146</v>
          </cell>
          <cell r="D107" t="str">
            <v>STR</v>
          </cell>
          <cell r="E107">
            <v>100.8</v>
          </cell>
        </row>
        <row r="108">
          <cell r="A108" t="str">
            <v>T041511</v>
          </cell>
          <cell r="B108" t="str">
            <v>EXPORT</v>
          </cell>
          <cell r="C108">
            <v>38147</v>
          </cell>
          <cell r="D108" t="str">
            <v>STR</v>
          </cell>
          <cell r="E108">
            <v>100.8</v>
          </cell>
        </row>
        <row r="109">
          <cell r="A109" t="str">
            <v>T041715</v>
          </cell>
          <cell r="B109" t="str">
            <v>LOCAL</v>
          </cell>
          <cell r="C109">
            <v>38147</v>
          </cell>
          <cell r="D109" t="str">
            <v>LTX</v>
          </cell>
          <cell r="E109">
            <v>100.41500000000001</v>
          </cell>
        </row>
        <row r="110">
          <cell r="A110" t="str">
            <v>T041576-7</v>
          </cell>
          <cell r="B110" t="str">
            <v>EXPORT</v>
          </cell>
          <cell r="C110">
            <v>38148</v>
          </cell>
          <cell r="D110" t="str">
            <v>LTX</v>
          </cell>
          <cell r="E110">
            <v>32.799999999999997</v>
          </cell>
        </row>
        <row r="111">
          <cell r="A111" t="str">
            <v>T041223</v>
          </cell>
          <cell r="B111" t="str">
            <v>EXPORT</v>
          </cell>
          <cell r="C111">
            <v>38149</v>
          </cell>
          <cell r="D111" t="str">
            <v>RSS</v>
          </cell>
          <cell r="E111">
            <v>114</v>
          </cell>
        </row>
        <row r="112">
          <cell r="A112" t="str">
            <v>T041589</v>
          </cell>
          <cell r="B112" t="str">
            <v>EXPORT</v>
          </cell>
          <cell r="C112">
            <v>38149</v>
          </cell>
          <cell r="D112" t="str">
            <v>RSS</v>
          </cell>
          <cell r="E112">
            <v>19.2</v>
          </cell>
        </row>
        <row r="113">
          <cell r="A113" t="str">
            <v>T041599</v>
          </cell>
          <cell r="B113" t="str">
            <v>EXPORT</v>
          </cell>
          <cell r="C113">
            <v>38149</v>
          </cell>
          <cell r="D113" t="str">
            <v>LTX</v>
          </cell>
          <cell r="E113">
            <v>16.399999999999999</v>
          </cell>
        </row>
        <row r="114">
          <cell r="A114" t="str">
            <v>T041619</v>
          </cell>
          <cell r="B114" t="str">
            <v>EXPORT</v>
          </cell>
          <cell r="C114">
            <v>38149</v>
          </cell>
          <cell r="D114" t="str">
            <v>RSS</v>
          </cell>
          <cell r="E114">
            <v>19</v>
          </cell>
        </row>
        <row r="115">
          <cell r="A115" t="str">
            <v>T041632</v>
          </cell>
          <cell r="B115" t="str">
            <v>EXPORT</v>
          </cell>
          <cell r="C115">
            <v>38149</v>
          </cell>
          <cell r="D115" t="str">
            <v>RSS</v>
          </cell>
          <cell r="E115">
            <v>60</v>
          </cell>
        </row>
        <row r="116">
          <cell r="A116" t="str">
            <v>T041645</v>
          </cell>
          <cell r="B116" t="str">
            <v>EXPORT</v>
          </cell>
          <cell r="C116">
            <v>38149</v>
          </cell>
          <cell r="D116" t="str">
            <v>STR</v>
          </cell>
          <cell r="E116">
            <v>100.8</v>
          </cell>
        </row>
        <row r="117">
          <cell r="A117" t="str">
            <v>T041650</v>
          </cell>
          <cell r="B117" t="str">
            <v>EXPORT</v>
          </cell>
          <cell r="C117">
            <v>38149</v>
          </cell>
          <cell r="D117" t="str">
            <v>STR</v>
          </cell>
          <cell r="E117">
            <v>100.8</v>
          </cell>
        </row>
        <row r="118">
          <cell r="A118" t="str">
            <v>T041651</v>
          </cell>
          <cell r="B118" t="str">
            <v>EXPORT</v>
          </cell>
          <cell r="C118">
            <v>38148</v>
          </cell>
          <cell r="D118" t="str">
            <v>STR</v>
          </cell>
          <cell r="E118">
            <v>60.48</v>
          </cell>
        </row>
        <row r="119">
          <cell r="A119" t="str">
            <v>T041691</v>
          </cell>
          <cell r="B119" t="str">
            <v>EXPORT</v>
          </cell>
          <cell r="C119">
            <v>38149</v>
          </cell>
          <cell r="D119" t="str">
            <v>RSS</v>
          </cell>
          <cell r="E119">
            <v>19</v>
          </cell>
        </row>
        <row r="120">
          <cell r="A120" t="str">
            <v>T041692</v>
          </cell>
          <cell r="B120" t="str">
            <v>EXPORT</v>
          </cell>
          <cell r="C120">
            <v>38149</v>
          </cell>
          <cell r="D120" t="str">
            <v>RSS</v>
          </cell>
          <cell r="E120">
            <v>114</v>
          </cell>
        </row>
        <row r="121">
          <cell r="A121" t="str">
            <v>T041724</v>
          </cell>
          <cell r="B121" t="str">
            <v>EXPORT</v>
          </cell>
          <cell r="C121">
            <v>38149</v>
          </cell>
          <cell r="D121" t="str">
            <v>RSS</v>
          </cell>
          <cell r="E121">
            <v>19</v>
          </cell>
        </row>
        <row r="122">
          <cell r="A122" t="str">
            <v>T041647</v>
          </cell>
          <cell r="B122" t="str">
            <v>EXPORT</v>
          </cell>
          <cell r="C122">
            <v>38151</v>
          </cell>
          <cell r="D122" t="str">
            <v>STR</v>
          </cell>
          <cell r="E122">
            <v>20.16</v>
          </cell>
        </row>
        <row r="123">
          <cell r="A123" t="str">
            <v>T041765</v>
          </cell>
          <cell r="B123" t="str">
            <v>EXPORT</v>
          </cell>
          <cell r="C123">
            <v>38151</v>
          </cell>
          <cell r="D123" t="str">
            <v>RSS</v>
          </cell>
          <cell r="E123">
            <v>60</v>
          </cell>
        </row>
        <row r="124">
          <cell r="A124" t="str">
            <v>T041772</v>
          </cell>
          <cell r="B124" t="str">
            <v>EXPORT</v>
          </cell>
          <cell r="C124">
            <v>38151</v>
          </cell>
          <cell r="D124" t="str">
            <v>LTX</v>
          </cell>
          <cell r="E124">
            <v>20.9</v>
          </cell>
        </row>
        <row r="125">
          <cell r="A125" t="str">
            <v>T041774</v>
          </cell>
          <cell r="B125" t="str">
            <v>EXPORT</v>
          </cell>
          <cell r="C125">
            <v>38151</v>
          </cell>
          <cell r="D125" t="str">
            <v>RSS</v>
          </cell>
          <cell r="E125">
            <v>200</v>
          </cell>
        </row>
        <row r="126">
          <cell r="A126" t="str">
            <v>T041709</v>
          </cell>
          <cell r="B126" t="str">
            <v>LOCAL</v>
          </cell>
          <cell r="C126">
            <v>38139</v>
          </cell>
          <cell r="D126" t="str">
            <v>STR</v>
          </cell>
          <cell r="E126">
            <v>15</v>
          </cell>
        </row>
        <row r="127">
          <cell r="A127" t="str">
            <v>T041731</v>
          </cell>
          <cell r="B127" t="str">
            <v>LOCAL</v>
          </cell>
          <cell r="C127">
            <v>38139</v>
          </cell>
          <cell r="D127" t="str">
            <v>STR</v>
          </cell>
          <cell r="E127">
            <v>30</v>
          </cell>
        </row>
        <row r="128">
          <cell r="A128" t="str">
            <v>T041710</v>
          </cell>
          <cell r="B128" t="str">
            <v>LOCAL</v>
          </cell>
          <cell r="C128">
            <v>38140</v>
          </cell>
          <cell r="D128" t="str">
            <v>STR</v>
          </cell>
          <cell r="E128">
            <v>30</v>
          </cell>
        </row>
        <row r="129">
          <cell r="A129" t="str">
            <v>T041732</v>
          </cell>
          <cell r="B129" t="str">
            <v>LOCAL</v>
          </cell>
          <cell r="C129">
            <v>38140</v>
          </cell>
          <cell r="D129" t="str">
            <v>STR</v>
          </cell>
          <cell r="E129">
            <v>30</v>
          </cell>
        </row>
        <row r="130">
          <cell r="A130" t="str">
            <v>T041711</v>
          </cell>
          <cell r="B130" t="str">
            <v>LOCAL</v>
          </cell>
          <cell r="C130">
            <v>38143</v>
          </cell>
          <cell r="D130" t="str">
            <v>STR</v>
          </cell>
          <cell r="E130">
            <v>30</v>
          </cell>
        </row>
        <row r="131">
          <cell r="A131" t="str">
            <v>T041735</v>
          </cell>
          <cell r="B131" t="str">
            <v>LOCAL</v>
          </cell>
          <cell r="C131">
            <v>38143</v>
          </cell>
          <cell r="D131" t="str">
            <v>STR</v>
          </cell>
          <cell r="E131">
            <v>30</v>
          </cell>
        </row>
        <row r="132">
          <cell r="A132" t="str">
            <v>T041737</v>
          </cell>
          <cell r="B132" t="str">
            <v>LOCAL</v>
          </cell>
          <cell r="C132">
            <v>38143</v>
          </cell>
          <cell r="D132" t="str">
            <v>STR</v>
          </cell>
          <cell r="E132">
            <v>30</v>
          </cell>
        </row>
        <row r="133">
          <cell r="A133" t="str">
            <v>T041280</v>
          </cell>
          <cell r="B133" t="str">
            <v>LOCAL</v>
          </cell>
          <cell r="C133">
            <v>38146</v>
          </cell>
          <cell r="D133" t="str">
            <v>STR</v>
          </cell>
          <cell r="E133">
            <v>15.015000000000001</v>
          </cell>
        </row>
        <row r="134">
          <cell r="A134" t="str">
            <v>T041738</v>
          </cell>
          <cell r="B134" t="str">
            <v>LOCAL</v>
          </cell>
          <cell r="C134">
            <v>38146</v>
          </cell>
          <cell r="D134" t="str">
            <v>STR</v>
          </cell>
          <cell r="E134">
            <v>30</v>
          </cell>
        </row>
        <row r="135">
          <cell r="A135" t="str">
            <v>T041712</v>
          </cell>
          <cell r="B135" t="str">
            <v>LOCAL</v>
          </cell>
          <cell r="C135">
            <v>38150</v>
          </cell>
          <cell r="D135" t="str">
            <v>STR</v>
          </cell>
          <cell r="E135">
            <v>30</v>
          </cell>
        </row>
        <row r="136">
          <cell r="A136" t="str">
            <v>T041739</v>
          </cell>
          <cell r="B136" t="str">
            <v>LOCAL</v>
          </cell>
          <cell r="C136">
            <v>38150</v>
          </cell>
          <cell r="D136" t="str">
            <v>STR</v>
          </cell>
          <cell r="E136">
            <v>30</v>
          </cell>
        </row>
        <row r="137">
          <cell r="A137" t="str">
            <v>T041740</v>
          </cell>
          <cell r="B137" t="str">
            <v>LOCAL</v>
          </cell>
          <cell r="C137">
            <v>38152</v>
          </cell>
          <cell r="D137" t="str">
            <v>STR</v>
          </cell>
          <cell r="E137">
            <v>30</v>
          </cell>
        </row>
        <row r="138">
          <cell r="A138" t="str">
            <v>T041809</v>
          </cell>
          <cell r="B138" t="str">
            <v>LOCAL</v>
          </cell>
          <cell r="C138">
            <v>38152</v>
          </cell>
          <cell r="D138" t="str">
            <v>STR</v>
          </cell>
          <cell r="E138">
            <v>15.015000000000001</v>
          </cell>
        </row>
        <row r="139">
          <cell r="A139" t="str">
            <v>T041638</v>
          </cell>
          <cell r="B139" t="str">
            <v>EXPORT</v>
          </cell>
          <cell r="C139">
            <v>38149</v>
          </cell>
          <cell r="D139" t="str">
            <v>RSS</v>
          </cell>
          <cell r="E139">
            <v>16</v>
          </cell>
        </row>
        <row r="140">
          <cell r="A140" t="str">
            <v>T041639</v>
          </cell>
          <cell r="B140" t="str">
            <v>EXPORT</v>
          </cell>
          <cell r="C140">
            <v>38149</v>
          </cell>
          <cell r="D140" t="str">
            <v>RSS</v>
          </cell>
          <cell r="E140">
            <v>36.887999999999998</v>
          </cell>
        </row>
        <row r="141">
          <cell r="A141" t="str">
            <v>T041592</v>
          </cell>
          <cell r="B141" t="str">
            <v>EXPORT</v>
          </cell>
          <cell r="C141">
            <v>38150</v>
          </cell>
          <cell r="D141" t="str">
            <v>RSS</v>
          </cell>
          <cell r="E141">
            <v>40</v>
          </cell>
        </row>
        <row r="142">
          <cell r="A142" t="str">
            <v>T041648</v>
          </cell>
          <cell r="B142" t="str">
            <v>EXPORT</v>
          </cell>
          <cell r="C142">
            <v>38150</v>
          </cell>
          <cell r="D142" t="str">
            <v>STR</v>
          </cell>
          <cell r="E142">
            <v>100.8</v>
          </cell>
        </row>
        <row r="143">
          <cell r="A143" t="str">
            <v>T041649</v>
          </cell>
          <cell r="B143" t="str">
            <v>EXPORT</v>
          </cell>
          <cell r="C143">
            <v>38150</v>
          </cell>
          <cell r="D143" t="str">
            <v>STR</v>
          </cell>
          <cell r="E143">
            <v>100.8</v>
          </cell>
        </row>
        <row r="144">
          <cell r="A144" t="str">
            <v>T041763-4</v>
          </cell>
          <cell r="B144" t="str">
            <v>EXPORT</v>
          </cell>
          <cell r="C144">
            <v>38150</v>
          </cell>
          <cell r="D144" t="str">
            <v>RSS</v>
          </cell>
          <cell r="E144">
            <v>80</v>
          </cell>
        </row>
        <row r="145">
          <cell r="A145" t="str">
            <v>T041447</v>
          </cell>
          <cell r="B145" t="str">
            <v>EXPORT</v>
          </cell>
          <cell r="C145">
            <v>38151</v>
          </cell>
          <cell r="D145" t="str">
            <v>RSS</v>
          </cell>
          <cell r="E145">
            <v>96</v>
          </cell>
        </row>
        <row r="146">
          <cell r="A146" t="str">
            <v>0001063</v>
          </cell>
          <cell r="B146" t="str">
            <v>EXPORT</v>
          </cell>
          <cell r="C146">
            <v>38152</v>
          </cell>
          <cell r="D146" t="str">
            <v>RSS</v>
          </cell>
          <cell r="E146">
            <v>20</v>
          </cell>
        </row>
        <row r="147">
          <cell r="A147" t="str">
            <v>0001063</v>
          </cell>
          <cell r="B147" t="str">
            <v>EXPORT</v>
          </cell>
          <cell r="C147">
            <v>38152</v>
          </cell>
          <cell r="D147" t="str">
            <v>RSS</v>
          </cell>
          <cell r="E147">
            <v>60</v>
          </cell>
        </row>
        <row r="148">
          <cell r="A148" t="str">
            <v>T041597</v>
          </cell>
          <cell r="B148" t="str">
            <v>EXPORT</v>
          </cell>
          <cell r="C148">
            <v>38152</v>
          </cell>
          <cell r="D148" t="str">
            <v>RSS</v>
          </cell>
          <cell r="E148">
            <v>128</v>
          </cell>
        </row>
        <row r="149">
          <cell r="A149" t="str">
            <v>T041598</v>
          </cell>
          <cell r="B149" t="str">
            <v>EXPORT</v>
          </cell>
          <cell r="C149">
            <v>38152</v>
          </cell>
          <cell r="D149" t="str">
            <v>RSS</v>
          </cell>
          <cell r="E149">
            <v>72</v>
          </cell>
        </row>
        <row r="150">
          <cell r="A150" t="str">
            <v>T041665</v>
          </cell>
          <cell r="B150" t="str">
            <v>EXPORT</v>
          </cell>
          <cell r="C150">
            <v>38152</v>
          </cell>
          <cell r="D150" t="str">
            <v>STR</v>
          </cell>
          <cell r="E150">
            <v>181.44</v>
          </cell>
        </row>
        <row r="151">
          <cell r="A151" t="str">
            <v>T041446</v>
          </cell>
          <cell r="B151" t="str">
            <v>EXPORT</v>
          </cell>
          <cell r="C151">
            <v>38153</v>
          </cell>
          <cell r="D151" t="str">
            <v>RSS</v>
          </cell>
          <cell r="E151">
            <v>120</v>
          </cell>
        </row>
        <row r="152">
          <cell r="A152" t="str">
            <v>T041640</v>
          </cell>
          <cell r="B152" t="str">
            <v>EXPORT</v>
          </cell>
          <cell r="C152">
            <v>38153</v>
          </cell>
          <cell r="D152" t="str">
            <v>STR</v>
          </cell>
          <cell r="E152">
            <v>100.8</v>
          </cell>
        </row>
        <row r="153">
          <cell r="A153" t="str">
            <v>T041575</v>
          </cell>
          <cell r="B153" t="str">
            <v>EXPORT</v>
          </cell>
          <cell r="C153">
            <v>38149</v>
          </cell>
          <cell r="D153" t="str">
            <v>STR</v>
          </cell>
          <cell r="E153">
            <v>282.24</v>
          </cell>
        </row>
        <row r="154">
          <cell r="A154" t="str">
            <v>T041654</v>
          </cell>
          <cell r="B154" t="str">
            <v>EXPORT</v>
          </cell>
          <cell r="C154">
            <v>38150</v>
          </cell>
          <cell r="D154" t="str">
            <v>STR</v>
          </cell>
          <cell r="E154">
            <v>141.12</v>
          </cell>
        </row>
        <row r="155">
          <cell r="A155" t="str">
            <v>T041656</v>
          </cell>
          <cell r="B155" t="str">
            <v>EXPORT</v>
          </cell>
          <cell r="C155">
            <v>38150</v>
          </cell>
          <cell r="D155" t="str">
            <v>STR</v>
          </cell>
          <cell r="E155">
            <v>423.36</v>
          </cell>
        </row>
        <row r="156">
          <cell r="A156" t="str">
            <v>T041657</v>
          </cell>
          <cell r="B156" t="str">
            <v>EXPORT</v>
          </cell>
          <cell r="C156">
            <v>38151</v>
          </cell>
          <cell r="D156" t="str">
            <v>LTX</v>
          </cell>
          <cell r="E156">
            <v>19.7</v>
          </cell>
        </row>
        <row r="157">
          <cell r="A157" t="str">
            <v>T041748</v>
          </cell>
          <cell r="B157" t="str">
            <v>EXPORT</v>
          </cell>
          <cell r="C157">
            <v>38153</v>
          </cell>
          <cell r="D157" t="str">
            <v>RSS</v>
          </cell>
          <cell r="E157">
            <v>19.2</v>
          </cell>
        </row>
        <row r="158">
          <cell r="A158" t="str">
            <v>T041443</v>
          </cell>
          <cell r="B158" t="str">
            <v>EXPORT</v>
          </cell>
          <cell r="C158">
            <v>38154</v>
          </cell>
          <cell r="D158" t="str">
            <v>RSS</v>
          </cell>
          <cell r="E158">
            <v>100</v>
          </cell>
        </row>
        <row r="159">
          <cell r="A159" t="str">
            <v>T041750</v>
          </cell>
          <cell r="B159" t="str">
            <v>EXPORT</v>
          </cell>
          <cell r="C159">
            <v>38154</v>
          </cell>
          <cell r="D159" t="str">
            <v>RSS</v>
          </cell>
          <cell r="E159">
            <v>120</v>
          </cell>
        </row>
        <row r="160">
          <cell r="A160" t="str">
            <v>T041723</v>
          </cell>
          <cell r="B160" t="str">
            <v>EXPORT</v>
          </cell>
          <cell r="C160">
            <v>38155</v>
          </cell>
          <cell r="D160" t="str">
            <v>STR</v>
          </cell>
          <cell r="E160">
            <v>20.16</v>
          </cell>
        </row>
        <row r="161">
          <cell r="A161" t="str">
            <v>T041833</v>
          </cell>
          <cell r="B161" t="str">
            <v>LOCAL</v>
          </cell>
          <cell r="C161">
            <v>38150</v>
          </cell>
          <cell r="D161" t="str">
            <v>STR</v>
          </cell>
          <cell r="E161">
            <v>15.015000000000001</v>
          </cell>
        </row>
        <row r="162">
          <cell r="A162" t="str">
            <v>T041834</v>
          </cell>
          <cell r="B162" t="str">
            <v>LOCAL</v>
          </cell>
          <cell r="C162">
            <v>38150</v>
          </cell>
          <cell r="D162" t="str">
            <v>STR</v>
          </cell>
          <cell r="E162">
            <v>15.015000000000001</v>
          </cell>
        </row>
        <row r="163">
          <cell r="A163" t="str">
            <v>T041835</v>
          </cell>
          <cell r="B163" t="str">
            <v>LOCAL</v>
          </cell>
          <cell r="C163">
            <v>38154</v>
          </cell>
          <cell r="D163" t="str">
            <v>STR</v>
          </cell>
          <cell r="E163">
            <v>15.015000000000001</v>
          </cell>
        </row>
        <row r="164">
          <cell r="A164" t="str">
            <v>T041810</v>
          </cell>
          <cell r="B164" t="str">
            <v>LOCAL</v>
          </cell>
          <cell r="C164">
            <v>38155</v>
          </cell>
          <cell r="D164" t="str">
            <v>STR</v>
          </cell>
          <cell r="E164">
            <v>15.015000000000001</v>
          </cell>
        </row>
        <row r="165">
          <cell r="A165" t="str">
            <v>T041496</v>
          </cell>
          <cell r="B165" t="str">
            <v>EXPORT</v>
          </cell>
          <cell r="C165">
            <v>38154</v>
          </cell>
          <cell r="D165" t="str">
            <v>RSS</v>
          </cell>
          <cell r="E165">
            <v>120</v>
          </cell>
        </row>
        <row r="166">
          <cell r="A166" t="str">
            <v>T041593</v>
          </cell>
          <cell r="B166" t="str">
            <v>EXPORT</v>
          </cell>
          <cell r="C166">
            <v>38154</v>
          </cell>
          <cell r="D166" t="str">
            <v>RSS</v>
          </cell>
          <cell r="E166">
            <v>120</v>
          </cell>
        </row>
        <row r="167">
          <cell r="A167" t="str">
            <v>T041644</v>
          </cell>
          <cell r="B167" t="str">
            <v>EXPORT</v>
          </cell>
          <cell r="C167">
            <v>38154</v>
          </cell>
          <cell r="D167" t="str">
            <v>STR</v>
          </cell>
          <cell r="E167">
            <v>100.8</v>
          </cell>
        </row>
        <row r="168">
          <cell r="A168" t="str">
            <v>T041826</v>
          </cell>
          <cell r="B168" t="str">
            <v>EXPORT</v>
          </cell>
          <cell r="C168">
            <v>38154</v>
          </cell>
          <cell r="D168" t="str">
            <v>STR</v>
          </cell>
          <cell r="E168">
            <v>40.32</v>
          </cell>
        </row>
        <row r="169">
          <cell r="A169" t="str">
            <v>T041840</v>
          </cell>
          <cell r="B169" t="str">
            <v>EXPORT</v>
          </cell>
          <cell r="C169">
            <v>38154</v>
          </cell>
          <cell r="D169" t="str">
            <v>RSS</v>
          </cell>
          <cell r="E169">
            <v>120</v>
          </cell>
        </row>
        <row r="170">
          <cell r="A170" t="str">
            <v>T041799</v>
          </cell>
          <cell r="B170" t="str">
            <v>EXPORT</v>
          </cell>
          <cell r="C170">
            <v>38155</v>
          </cell>
          <cell r="D170" t="str">
            <v>SKI</v>
          </cell>
          <cell r="E170">
            <v>38.4</v>
          </cell>
        </row>
        <row r="171">
          <cell r="A171" t="str">
            <v>0001069</v>
          </cell>
          <cell r="B171" t="str">
            <v>EXPORT</v>
          </cell>
          <cell r="C171">
            <v>38157</v>
          </cell>
          <cell r="D171" t="str">
            <v>RSS</v>
          </cell>
          <cell r="E171">
            <v>20</v>
          </cell>
        </row>
        <row r="172">
          <cell r="A172" t="str">
            <v>0001069</v>
          </cell>
          <cell r="B172" t="str">
            <v>EXPORT</v>
          </cell>
          <cell r="C172">
            <v>38157</v>
          </cell>
          <cell r="D172" t="str">
            <v>RSS</v>
          </cell>
          <cell r="E172">
            <v>20</v>
          </cell>
        </row>
        <row r="173">
          <cell r="A173" t="str">
            <v>T041687</v>
          </cell>
          <cell r="B173" t="str">
            <v>EXPORT</v>
          </cell>
          <cell r="C173">
            <v>38157</v>
          </cell>
          <cell r="D173" t="str">
            <v>STR</v>
          </cell>
          <cell r="E173">
            <v>40.32</v>
          </cell>
        </row>
        <row r="174">
          <cell r="A174" t="str">
            <v>T041883</v>
          </cell>
          <cell r="B174" t="str">
            <v>EXPORT</v>
          </cell>
          <cell r="C174">
            <v>38157</v>
          </cell>
          <cell r="D174" t="str">
            <v>RSS</v>
          </cell>
          <cell r="E174">
            <v>40</v>
          </cell>
        </row>
        <row r="175">
          <cell r="A175" t="str">
            <v>T041802</v>
          </cell>
          <cell r="B175" t="str">
            <v>LOCAL</v>
          </cell>
          <cell r="C175">
            <v>38154</v>
          </cell>
          <cell r="D175" t="str">
            <v>RSS</v>
          </cell>
          <cell r="E175">
            <v>15</v>
          </cell>
        </row>
        <row r="176">
          <cell r="A176" t="str">
            <v>T041803</v>
          </cell>
          <cell r="B176" t="str">
            <v>LOCAL</v>
          </cell>
          <cell r="C176">
            <v>38155</v>
          </cell>
          <cell r="D176" t="str">
            <v>RSS</v>
          </cell>
          <cell r="E176">
            <v>15</v>
          </cell>
        </row>
        <row r="177">
          <cell r="A177" t="str">
            <v>T041779</v>
          </cell>
          <cell r="B177" t="str">
            <v>LOCAL</v>
          </cell>
          <cell r="C177">
            <v>38157</v>
          </cell>
          <cell r="D177" t="str">
            <v>RSS</v>
          </cell>
          <cell r="E177">
            <v>15</v>
          </cell>
        </row>
        <row r="178">
          <cell r="A178" t="str">
            <v>T041804</v>
          </cell>
          <cell r="B178" t="str">
            <v>LOCAL</v>
          </cell>
          <cell r="C178">
            <v>38157</v>
          </cell>
          <cell r="D178" t="str">
            <v>RSS</v>
          </cell>
          <cell r="E178">
            <v>15</v>
          </cell>
        </row>
        <row r="179">
          <cell r="A179" t="str">
            <v>T041811</v>
          </cell>
          <cell r="B179" t="str">
            <v>LOCAL</v>
          </cell>
          <cell r="C179">
            <v>38157</v>
          </cell>
          <cell r="D179" t="str">
            <v>STR</v>
          </cell>
          <cell r="E179">
            <v>15.015000000000001</v>
          </cell>
        </row>
        <row r="180">
          <cell r="A180" t="str">
            <v>T041836</v>
          </cell>
          <cell r="B180" t="str">
            <v>LOCAL</v>
          </cell>
          <cell r="C180">
            <v>38157</v>
          </cell>
          <cell r="D180" t="str">
            <v>STR</v>
          </cell>
          <cell r="E180">
            <v>15.015000000000001</v>
          </cell>
        </row>
        <row r="181">
          <cell r="A181" t="str">
            <v>T041853</v>
          </cell>
          <cell r="B181" t="str">
            <v>LOCAL</v>
          </cell>
          <cell r="C181">
            <v>38157</v>
          </cell>
          <cell r="D181" t="str">
            <v>STR</v>
          </cell>
          <cell r="E181">
            <v>15.015000000000001</v>
          </cell>
        </row>
        <row r="182">
          <cell r="A182" t="str">
            <v>T041854</v>
          </cell>
          <cell r="B182" t="str">
            <v>LOCAL</v>
          </cell>
          <cell r="C182">
            <v>38158</v>
          </cell>
          <cell r="D182" t="str">
            <v>STR</v>
          </cell>
          <cell r="E182">
            <v>15.015000000000001</v>
          </cell>
        </row>
        <row r="183">
          <cell r="A183" t="str">
            <v>T041646</v>
          </cell>
          <cell r="B183" t="str">
            <v>EXPORT</v>
          </cell>
          <cell r="C183">
            <v>38151</v>
          </cell>
          <cell r="D183" t="str">
            <v>STR</v>
          </cell>
          <cell r="E183">
            <v>302.39999999999998</v>
          </cell>
        </row>
        <row r="184">
          <cell r="A184" t="str">
            <v>T041734</v>
          </cell>
          <cell r="B184" t="str">
            <v>EXPORT</v>
          </cell>
          <cell r="C184">
            <v>38155</v>
          </cell>
          <cell r="D184" t="str">
            <v>STR</v>
          </cell>
          <cell r="E184">
            <v>120.96</v>
          </cell>
        </row>
        <row r="185">
          <cell r="A185" t="str">
            <v>T041633</v>
          </cell>
          <cell r="B185" t="str">
            <v>EXPORT</v>
          </cell>
          <cell r="C185">
            <v>38156</v>
          </cell>
          <cell r="D185" t="str">
            <v>RSS</v>
          </cell>
          <cell r="E185">
            <v>60</v>
          </cell>
        </row>
        <row r="186">
          <cell r="A186" t="str">
            <v>T041693</v>
          </cell>
          <cell r="B186" t="str">
            <v>EXPORT</v>
          </cell>
          <cell r="C186">
            <v>38156</v>
          </cell>
          <cell r="D186" t="str">
            <v>RSS</v>
          </cell>
          <cell r="E186">
            <v>100</v>
          </cell>
        </row>
        <row r="187">
          <cell r="A187" t="str">
            <v>T041761</v>
          </cell>
          <cell r="B187" t="str">
            <v>EXPORT</v>
          </cell>
          <cell r="C187">
            <v>38156</v>
          </cell>
          <cell r="D187" t="str">
            <v>RSS</v>
          </cell>
          <cell r="E187">
            <v>16.8</v>
          </cell>
        </row>
        <row r="188">
          <cell r="A188" t="str">
            <v>T041502</v>
          </cell>
          <cell r="B188" t="str">
            <v>EXPORT</v>
          </cell>
          <cell r="C188">
            <v>38157</v>
          </cell>
          <cell r="D188" t="str">
            <v>RSS</v>
          </cell>
          <cell r="E188">
            <v>120</v>
          </cell>
        </row>
        <row r="189">
          <cell r="A189" t="str">
            <v>T041570</v>
          </cell>
          <cell r="B189" t="str">
            <v>EXPORT</v>
          </cell>
          <cell r="C189">
            <v>38157</v>
          </cell>
          <cell r="D189" t="str">
            <v>STR</v>
          </cell>
          <cell r="E189">
            <v>42.84</v>
          </cell>
        </row>
        <row r="190">
          <cell r="A190" t="str">
            <v>0001068</v>
          </cell>
          <cell r="B190" t="str">
            <v>EXPORT</v>
          </cell>
          <cell r="C190">
            <v>38158</v>
          </cell>
          <cell r="D190" t="str">
            <v>STR</v>
          </cell>
          <cell r="E190">
            <v>40.32</v>
          </cell>
        </row>
        <row r="191">
          <cell r="A191" t="str">
            <v>0001068</v>
          </cell>
          <cell r="B191" t="str">
            <v>EXPORT</v>
          </cell>
          <cell r="C191">
            <v>38158</v>
          </cell>
          <cell r="D191" t="str">
            <v>STR</v>
          </cell>
          <cell r="E191">
            <v>40.32</v>
          </cell>
        </row>
        <row r="192">
          <cell r="A192" t="str">
            <v>T041879</v>
          </cell>
          <cell r="B192" t="str">
            <v>EXPORT</v>
          </cell>
          <cell r="C192">
            <v>38158</v>
          </cell>
          <cell r="D192" t="str">
            <v>RSS</v>
          </cell>
          <cell r="E192">
            <v>200</v>
          </cell>
        </row>
        <row r="193">
          <cell r="A193" t="str">
            <v>T041880</v>
          </cell>
          <cell r="B193" t="str">
            <v>EXPORT</v>
          </cell>
          <cell r="C193">
            <v>38158</v>
          </cell>
          <cell r="D193" t="str">
            <v>RSS</v>
          </cell>
          <cell r="E193">
            <v>40</v>
          </cell>
        </row>
        <row r="194">
          <cell r="A194" t="str">
            <v>T041939</v>
          </cell>
          <cell r="B194" t="str">
            <v>LOCAL</v>
          </cell>
          <cell r="C194">
            <v>38148</v>
          </cell>
          <cell r="D194" t="str">
            <v>CUT</v>
          </cell>
          <cell r="E194">
            <v>26.95</v>
          </cell>
        </row>
        <row r="195">
          <cell r="A195" t="str">
            <v>T041741</v>
          </cell>
          <cell r="B195" t="str">
            <v>LOCAL</v>
          </cell>
          <cell r="C195">
            <v>38154</v>
          </cell>
          <cell r="D195" t="str">
            <v>STR</v>
          </cell>
          <cell r="E195">
            <v>30</v>
          </cell>
        </row>
        <row r="196">
          <cell r="A196" t="str">
            <v>T041742</v>
          </cell>
          <cell r="B196" t="str">
            <v>LOCAL</v>
          </cell>
          <cell r="C196">
            <v>38157</v>
          </cell>
          <cell r="D196" t="str">
            <v>STR</v>
          </cell>
          <cell r="E196">
            <v>30</v>
          </cell>
        </row>
        <row r="197">
          <cell r="A197" t="str">
            <v>T041863</v>
          </cell>
          <cell r="B197" t="str">
            <v>LOCAL</v>
          </cell>
          <cell r="C197">
            <v>38157</v>
          </cell>
          <cell r="D197" t="str">
            <v>RSS</v>
          </cell>
          <cell r="E197">
            <v>30</v>
          </cell>
        </row>
        <row r="198">
          <cell r="A198" t="str">
            <v>T041851</v>
          </cell>
          <cell r="B198" t="str">
            <v>LOCAL</v>
          </cell>
          <cell r="C198">
            <v>38160</v>
          </cell>
          <cell r="D198" t="str">
            <v>STR</v>
          </cell>
          <cell r="E198">
            <v>15.015000000000001</v>
          </cell>
        </row>
        <row r="199">
          <cell r="A199" t="str">
            <v>T041852</v>
          </cell>
          <cell r="B199" t="str">
            <v>LOCAL</v>
          </cell>
          <cell r="C199">
            <v>38160</v>
          </cell>
          <cell r="D199" t="str">
            <v>STR</v>
          </cell>
          <cell r="E199">
            <v>15.015000000000001</v>
          </cell>
        </row>
        <row r="200">
          <cell r="A200" t="str">
            <v>T041760</v>
          </cell>
          <cell r="B200" t="str">
            <v>EXPORT</v>
          </cell>
          <cell r="C200">
            <v>38156</v>
          </cell>
          <cell r="D200" t="str">
            <v>RSS</v>
          </cell>
          <cell r="E200">
            <v>19.2</v>
          </cell>
        </row>
        <row r="201">
          <cell r="A201" t="str">
            <v>T041655</v>
          </cell>
          <cell r="B201" t="str">
            <v>EXPORT</v>
          </cell>
          <cell r="C201">
            <v>38157</v>
          </cell>
          <cell r="D201" t="str">
            <v>STR</v>
          </cell>
          <cell r="E201">
            <v>201.6</v>
          </cell>
        </row>
        <row r="202">
          <cell r="A202" t="str">
            <v>T041716</v>
          </cell>
          <cell r="B202" t="str">
            <v>EXPORT</v>
          </cell>
          <cell r="C202">
            <v>38157</v>
          </cell>
          <cell r="D202" t="str">
            <v>STR</v>
          </cell>
          <cell r="E202">
            <v>201.6</v>
          </cell>
        </row>
        <row r="203">
          <cell r="A203" t="str">
            <v>T041727</v>
          </cell>
          <cell r="B203" t="str">
            <v>EXPORT</v>
          </cell>
          <cell r="C203">
            <v>38157</v>
          </cell>
          <cell r="D203" t="str">
            <v>LTX</v>
          </cell>
          <cell r="E203">
            <v>49.2</v>
          </cell>
        </row>
        <row r="204">
          <cell r="A204" t="str">
            <v>T041728</v>
          </cell>
          <cell r="B204" t="str">
            <v>EXPORT</v>
          </cell>
          <cell r="C204">
            <v>38157</v>
          </cell>
          <cell r="D204" t="str">
            <v>STR</v>
          </cell>
          <cell r="E204">
            <v>230.4</v>
          </cell>
        </row>
        <row r="205">
          <cell r="A205" t="str">
            <v>T041757</v>
          </cell>
          <cell r="B205" t="str">
            <v>EXPORT</v>
          </cell>
          <cell r="C205">
            <v>38157</v>
          </cell>
          <cell r="D205" t="str">
            <v>RSS</v>
          </cell>
          <cell r="E205">
            <v>120</v>
          </cell>
        </row>
        <row r="206">
          <cell r="A206" t="str">
            <v>T041830</v>
          </cell>
          <cell r="B206" t="str">
            <v>EXPORT</v>
          </cell>
          <cell r="C206">
            <v>38159</v>
          </cell>
          <cell r="D206" t="str">
            <v>STR</v>
          </cell>
          <cell r="E206">
            <v>100.8</v>
          </cell>
        </row>
        <row r="207">
          <cell r="A207" t="str">
            <v>T041831</v>
          </cell>
          <cell r="B207" t="str">
            <v>EXPORT</v>
          </cell>
          <cell r="C207">
            <v>38159</v>
          </cell>
          <cell r="D207" t="str">
            <v>STR</v>
          </cell>
          <cell r="E207">
            <v>60.48</v>
          </cell>
        </row>
        <row r="208">
          <cell r="A208" t="str">
            <v>T041832</v>
          </cell>
          <cell r="B208" t="str">
            <v>EXPORT</v>
          </cell>
          <cell r="C208">
            <v>38159</v>
          </cell>
          <cell r="D208" t="str">
            <v>STR</v>
          </cell>
          <cell r="E208">
            <v>120.96</v>
          </cell>
        </row>
        <row r="209">
          <cell r="A209" t="str">
            <v>T041719</v>
          </cell>
          <cell r="B209" t="str">
            <v>EXPORT</v>
          </cell>
          <cell r="C209">
            <v>38157</v>
          </cell>
          <cell r="D209" t="str">
            <v>RSS</v>
          </cell>
          <cell r="E209">
            <v>200</v>
          </cell>
        </row>
        <row r="210">
          <cell r="A210" t="str">
            <v>T041720</v>
          </cell>
          <cell r="B210" t="str">
            <v>EXPORT</v>
          </cell>
          <cell r="C210">
            <v>38157</v>
          </cell>
          <cell r="D210" t="str">
            <v>RSS</v>
          </cell>
          <cell r="E210">
            <v>300</v>
          </cell>
        </row>
        <row r="211">
          <cell r="A211" t="str">
            <v>T041755</v>
          </cell>
          <cell r="B211" t="str">
            <v>EXPORT</v>
          </cell>
          <cell r="C211">
            <v>38160</v>
          </cell>
          <cell r="D211" t="str">
            <v>STR</v>
          </cell>
          <cell r="E211">
            <v>100.8</v>
          </cell>
        </row>
        <row r="212">
          <cell r="A212" t="str">
            <v>T041498</v>
          </cell>
          <cell r="B212" t="str">
            <v>EXPORT</v>
          </cell>
          <cell r="C212">
            <v>38161</v>
          </cell>
          <cell r="D212" t="str">
            <v>RSS</v>
          </cell>
          <cell r="E212">
            <v>120</v>
          </cell>
        </row>
        <row r="213">
          <cell r="A213" t="str">
            <v>T041499</v>
          </cell>
          <cell r="B213" t="str">
            <v>EXPORT</v>
          </cell>
          <cell r="C213">
            <v>38161</v>
          </cell>
          <cell r="D213" t="str">
            <v>RSS</v>
          </cell>
          <cell r="E213">
            <v>120</v>
          </cell>
        </row>
        <row r="214">
          <cell r="A214" t="str">
            <v>T041504</v>
          </cell>
          <cell r="B214" t="str">
            <v>EXPORT</v>
          </cell>
          <cell r="C214">
            <v>38156</v>
          </cell>
          <cell r="D214" t="str">
            <v>STR</v>
          </cell>
          <cell r="E214">
            <v>100.8</v>
          </cell>
        </row>
        <row r="215">
          <cell r="A215" t="str">
            <v>T041714</v>
          </cell>
          <cell r="B215" t="str">
            <v>EXPORT</v>
          </cell>
          <cell r="C215">
            <v>38156</v>
          </cell>
          <cell r="D215" t="str">
            <v>STR</v>
          </cell>
          <cell r="E215">
            <v>100.8</v>
          </cell>
        </row>
        <row r="216">
          <cell r="A216" t="str">
            <v>T041526</v>
          </cell>
          <cell r="B216" t="str">
            <v>EXPORT</v>
          </cell>
          <cell r="C216">
            <v>38157</v>
          </cell>
          <cell r="D216" t="str">
            <v>LTX</v>
          </cell>
          <cell r="E216">
            <v>86.394999999999996</v>
          </cell>
        </row>
        <row r="217">
          <cell r="A217" t="str">
            <v>T041725</v>
          </cell>
          <cell r="B217" t="str">
            <v>EXPORT</v>
          </cell>
          <cell r="C217">
            <v>38157</v>
          </cell>
          <cell r="D217" t="str">
            <v>STR</v>
          </cell>
          <cell r="E217">
            <v>201.6</v>
          </cell>
        </row>
        <row r="218">
          <cell r="A218" t="str">
            <v>T041466</v>
          </cell>
          <cell r="B218" t="str">
            <v>EXPORT</v>
          </cell>
          <cell r="C218">
            <v>38159</v>
          </cell>
          <cell r="D218" t="str">
            <v>RSS</v>
          </cell>
          <cell r="E218">
            <v>384</v>
          </cell>
        </row>
        <row r="219">
          <cell r="A219" t="str">
            <v>T041512</v>
          </cell>
          <cell r="B219" t="str">
            <v>EXPORT</v>
          </cell>
          <cell r="C219">
            <v>38159</v>
          </cell>
          <cell r="D219" t="str">
            <v>STR</v>
          </cell>
          <cell r="E219">
            <v>161.28</v>
          </cell>
        </row>
        <row r="220">
          <cell r="A220" t="str">
            <v>T041523</v>
          </cell>
          <cell r="B220" t="str">
            <v>EXPORT</v>
          </cell>
          <cell r="C220">
            <v>38159</v>
          </cell>
          <cell r="D220" t="str">
            <v>STR</v>
          </cell>
          <cell r="E220">
            <v>201.6</v>
          </cell>
        </row>
        <row r="221">
          <cell r="A221" t="str">
            <v>T041627</v>
          </cell>
          <cell r="B221" t="str">
            <v>EXPORT</v>
          </cell>
          <cell r="C221">
            <v>38159</v>
          </cell>
          <cell r="D221" t="str">
            <v>STR</v>
          </cell>
          <cell r="E221">
            <v>100.8</v>
          </cell>
        </row>
        <row r="222">
          <cell r="A222" t="str">
            <v>T041717</v>
          </cell>
          <cell r="B222" t="str">
            <v>EXPORT</v>
          </cell>
          <cell r="C222">
            <v>38159</v>
          </cell>
          <cell r="D222" t="str">
            <v>RSS</v>
          </cell>
          <cell r="E222">
            <v>192</v>
          </cell>
        </row>
        <row r="223">
          <cell r="A223" t="str">
            <v>T041730</v>
          </cell>
          <cell r="B223" t="str">
            <v>EXPORT</v>
          </cell>
          <cell r="C223">
            <v>38159</v>
          </cell>
          <cell r="D223" t="str">
            <v>STR</v>
          </cell>
          <cell r="E223">
            <v>201.6</v>
          </cell>
        </row>
        <row r="224">
          <cell r="A224" t="str">
            <v>T041501</v>
          </cell>
          <cell r="B224" t="str">
            <v>EXPORT</v>
          </cell>
          <cell r="C224">
            <v>38161</v>
          </cell>
          <cell r="D224" t="str">
            <v>RSS</v>
          </cell>
          <cell r="E224">
            <v>120</v>
          </cell>
        </row>
        <row r="225">
          <cell r="A225" t="str">
            <v>T041503</v>
          </cell>
          <cell r="B225" t="str">
            <v>EXPORT</v>
          </cell>
          <cell r="C225">
            <v>38161</v>
          </cell>
          <cell r="D225" t="str">
            <v>RSS</v>
          </cell>
          <cell r="E225">
            <v>120</v>
          </cell>
        </row>
        <row r="226">
          <cell r="A226" t="str">
            <v>0001064</v>
          </cell>
          <cell r="B226" t="str">
            <v>LOCAL</v>
          </cell>
          <cell r="C226">
            <v>38162</v>
          </cell>
          <cell r="D226" t="str">
            <v>LTX</v>
          </cell>
          <cell r="E226">
            <v>180.73</v>
          </cell>
        </row>
        <row r="227">
          <cell r="A227" t="str">
            <v>T041828</v>
          </cell>
          <cell r="B227" t="str">
            <v>LOCAL</v>
          </cell>
          <cell r="C227">
            <v>38154</v>
          </cell>
          <cell r="D227" t="str">
            <v>RSS</v>
          </cell>
          <cell r="E227">
            <v>15</v>
          </cell>
        </row>
        <row r="228">
          <cell r="A228" t="str">
            <v>0001073</v>
          </cell>
          <cell r="B228" t="str">
            <v>LOCAL</v>
          </cell>
          <cell r="C228">
            <v>38159</v>
          </cell>
          <cell r="D228" t="str">
            <v>RSS</v>
          </cell>
          <cell r="E228">
            <v>30</v>
          </cell>
        </row>
        <row r="229">
          <cell r="A229" t="str">
            <v>T041780</v>
          </cell>
          <cell r="B229" t="str">
            <v>LOCAL</v>
          </cell>
          <cell r="C229">
            <v>38160</v>
          </cell>
          <cell r="D229" t="str">
            <v>RSS</v>
          </cell>
          <cell r="E229">
            <v>15</v>
          </cell>
        </row>
        <row r="230">
          <cell r="A230" t="str">
            <v>0001074</v>
          </cell>
          <cell r="B230" t="str">
            <v>LOCAL</v>
          </cell>
          <cell r="C230">
            <v>38161</v>
          </cell>
          <cell r="D230" t="str">
            <v>RSS</v>
          </cell>
          <cell r="E230">
            <v>30</v>
          </cell>
        </row>
        <row r="231">
          <cell r="A231" t="str">
            <v>T041827</v>
          </cell>
          <cell r="B231" t="str">
            <v>EXPORT</v>
          </cell>
          <cell r="C231">
            <v>38158</v>
          </cell>
          <cell r="D231" t="str">
            <v>LTX</v>
          </cell>
          <cell r="E231">
            <v>32.799999999999997</v>
          </cell>
        </row>
        <row r="232">
          <cell r="A232" t="str">
            <v>T041444</v>
          </cell>
          <cell r="B232" t="str">
            <v>EXPORT</v>
          </cell>
          <cell r="C232">
            <v>38161</v>
          </cell>
          <cell r="D232" t="str">
            <v>RSS</v>
          </cell>
          <cell r="E232">
            <v>120</v>
          </cell>
        </row>
        <row r="233">
          <cell r="A233" t="str">
            <v>T041487</v>
          </cell>
          <cell r="B233" t="str">
            <v>EXPORT</v>
          </cell>
          <cell r="C233">
            <v>38161</v>
          </cell>
          <cell r="D233" t="str">
            <v>RSS</v>
          </cell>
          <cell r="E233">
            <v>120</v>
          </cell>
        </row>
        <row r="234">
          <cell r="A234" t="str">
            <v>T041491</v>
          </cell>
          <cell r="B234" t="str">
            <v>EXPORT</v>
          </cell>
          <cell r="C234">
            <v>38161</v>
          </cell>
          <cell r="D234" t="str">
            <v>RSS</v>
          </cell>
          <cell r="E234">
            <v>120</v>
          </cell>
        </row>
        <row r="235">
          <cell r="A235" t="str">
            <v>T041493</v>
          </cell>
          <cell r="B235" t="str">
            <v>EXPORT</v>
          </cell>
          <cell r="C235">
            <v>38161</v>
          </cell>
          <cell r="D235" t="str">
            <v>RSS</v>
          </cell>
          <cell r="E235">
            <v>120</v>
          </cell>
        </row>
        <row r="236">
          <cell r="A236" t="str">
            <v>T041754</v>
          </cell>
          <cell r="B236" t="str">
            <v>EXPORT</v>
          </cell>
          <cell r="C236">
            <v>38161</v>
          </cell>
          <cell r="D236" t="str">
            <v>RSS</v>
          </cell>
          <cell r="E236">
            <v>120</v>
          </cell>
        </row>
        <row r="237">
          <cell r="A237" t="str">
            <v>T041782</v>
          </cell>
          <cell r="B237" t="str">
            <v>EXPORT</v>
          </cell>
          <cell r="C237">
            <v>38161</v>
          </cell>
          <cell r="D237" t="str">
            <v>STR</v>
          </cell>
          <cell r="E237">
            <v>100.8</v>
          </cell>
        </row>
        <row r="238">
          <cell r="A238" t="str">
            <v>T041812</v>
          </cell>
          <cell r="B238" t="str">
            <v>LOCAL</v>
          </cell>
          <cell r="C238">
            <v>38161</v>
          </cell>
          <cell r="D238" t="str">
            <v>STR</v>
          </cell>
          <cell r="E238">
            <v>15.015000000000001</v>
          </cell>
        </row>
        <row r="239">
          <cell r="A239" t="str">
            <v>T041781</v>
          </cell>
          <cell r="B239" t="str">
            <v>LOCAL</v>
          </cell>
          <cell r="C239">
            <v>38162</v>
          </cell>
          <cell r="D239" t="str">
            <v>RSS</v>
          </cell>
          <cell r="E239">
            <v>15</v>
          </cell>
        </row>
        <row r="240">
          <cell r="A240" t="str">
            <v>T041837</v>
          </cell>
          <cell r="B240" t="str">
            <v>LOCAL</v>
          </cell>
          <cell r="C240">
            <v>38162</v>
          </cell>
          <cell r="D240" t="str">
            <v>STR</v>
          </cell>
          <cell r="E240">
            <v>15.015000000000001</v>
          </cell>
        </row>
        <row r="241">
          <cell r="A241" t="str">
            <v>T041855</v>
          </cell>
          <cell r="B241" t="str">
            <v>LOCAL</v>
          </cell>
          <cell r="C241">
            <v>38162</v>
          </cell>
          <cell r="D241" t="str">
            <v>STR</v>
          </cell>
          <cell r="E241">
            <v>15.015000000000001</v>
          </cell>
        </row>
        <row r="242">
          <cell r="A242" t="str">
            <v>T041856</v>
          </cell>
          <cell r="B242" t="str">
            <v>LOCAL</v>
          </cell>
          <cell r="C242">
            <v>38162</v>
          </cell>
          <cell r="D242" t="str">
            <v>STR</v>
          </cell>
          <cell r="E242">
            <v>15.015000000000001</v>
          </cell>
        </row>
        <row r="243">
          <cell r="A243" t="str">
            <v>T041857</v>
          </cell>
          <cell r="B243" t="str">
            <v>LOCAL</v>
          </cell>
          <cell r="C243">
            <v>38162</v>
          </cell>
          <cell r="D243" t="str">
            <v>STR</v>
          </cell>
          <cell r="E243">
            <v>15.015000000000001</v>
          </cell>
        </row>
        <row r="244">
          <cell r="A244" t="str">
            <v>T041867</v>
          </cell>
          <cell r="B244" t="str">
            <v>LOCAL</v>
          </cell>
          <cell r="C244">
            <v>38164</v>
          </cell>
          <cell r="D244" t="str">
            <v>RSS</v>
          </cell>
          <cell r="E244">
            <v>30</v>
          </cell>
        </row>
        <row r="245">
          <cell r="A245" t="str">
            <v>T041887</v>
          </cell>
          <cell r="B245" t="str">
            <v>EXPORT</v>
          </cell>
          <cell r="C245">
            <v>38158</v>
          </cell>
          <cell r="D245" t="str">
            <v>RSS</v>
          </cell>
          <cell r="E245">
            <v>192</v>
          </cell>
        </row>
        <row r="246">
          <cell r="A246" t="str">
            <v>T041888</v>
          </cell>
          <cell r="B246" t="str">
            <v>EXPORT</v>
          </cell>
          <cell r="C246">
            <v>38158</v>
          </cell>
          <cell r="D246" t="str">
            <v>RSS</v>
          </cell>
          <cell r="E246">
            <v>96</v>
          </cell>
        </row>
        <row r="247">
          <cell r="A247" t="str">
            <v>T041621</v>
          </cell>
          <cell r="B247" t="str">
            <v>EXPORT</v>
          </cell>
          <cell r="C247">
            <v>38163</v>
          </cell>
          <cell r="D247" t="str">
            <v>RSS</v>
          </cell>
          <cell r="E247">
            <v>40</v>
          </cell>
        </row>
        <row r="248">
          <cell r="A248" t="str">
            <v>T041624</v>
          </cell>
          <cell r="B248" t="str">
            <v>EXPORT</v>
          </cell>
          <cell r="C248">
            <v>38163</v>
          </cell>
          <cell r="D248" t="str">
            <v>RSS</v>
          </cell>
          <cell r="E248">
            <v>60</v>
          </cell>
        </row>
        <row r="249">
          <cell r="A249" t="str">
            <v>T041672</v>
          </cell>
          <cell r="B249" t="str">
            <v>EXPORT</v>
          </cell>
          <cell r="C249">
            <v>38163</v>
          </cell>
          <cell r="D249" t="str">
            <v>STR</v>
          </cell>
          <cell r="E249">
            <v>201.6</v>
          </cell>
        </row>
        <row r="250">
          <cell r="A250" t="str">
            <v>T041743</v>
          </cell>
          <cell r="B250" t="str">
            <v>EXPORT</v>
          </cell>
          <cell r="C250">
            <v>38163</v>
          </cell>
          <cell r="D250" t="str">
            <v>STR</v>
          </cell>
          <cell r="E250">
            <v>100.8</v>
          </cell>
        </row>
        <row r="251">
          <cell r="A251" t="str">
            <v>T041752</v>
          </cell>
          <cell r="B251" t="str">
            <v>EXPORT</v>
          </cell>
          <cell r="C251">
            <v>38163</v>
          </cell>
          <cell r="D251" t="str">
            <v>RSS</v>
          </cell>
          <cell r="E251">
            <v>100</v>
          </cell>
        </row>
        <row r="252">
          <cell r="A252" t="str">
            <v>T041766</v>
          </cell>
          <cell r="B252" t="str">
            <v>EXPORT</v>
          </cell>
          <cell r="C252">
            <v>38163</v>
          </cell>
          <cell r="D252" t="str">
            <v>STR</v>
          </cell>
          <cell r="E252">
            <v>100.8</v>
          </cell>
        </row>
        <row r="253">
          <cell r="A253" t="str">
            <v>T041488</v>
          </cell>
          <cell r="B253" t="str">
            <v>EXPORT</v>
          </cell>
          <cell r="C253">
            <v>38164</v>
          </cell>
          <cell r="D253" t="str">
            <v>RSS</v>
          </cell>
          <cell r="E253">
            <v>120</v>
          </cell>
        </row>
        <row r="254">
          <cell r="A254" t="str">
            <v>T041489</v>
          </cell>
          <cell r="B254" t="str">
            <v>EXPORT</v>
          </cell>
          <cell r="C254">
            <v>38164</v>
          </cell>
          <cell r="D254" t="str">
            <v>RSS</v>
          </cell>
          <cell r="E254">
            <v>120</v>
          </cell>
        </row>
        <row r="255">
          <cell r="A255" t="str">
            <v>T041492</v>
          </cell>
          <cell r="B255" t="str">
            <v>EXPORT</v>
          </cell>
          <cell r="C255">
            <v>38164</v>
          </cell>
          <cell r="D255" t="str">
            <v>RSS</v>
          </cell>
          <cell r="E255">
            <v>120</v>
          </cell>
        </row>
        <row r="256">
          <cell r="A256" t="str">
            <v>T041785</v>
          </cell>
          <cell r="B256" t="str">
            <v>EXPORT</v>
          </cell>
          <cell r="C256">
            <v>38164</v>
          </cell>
          <cell r="D256" t="str">
            <v>RSS</v>
          </cell>
          <cell r="E256">
            <v>19.2</v>
          </cell>
        </row>
        <row r="257">
          <cell r="A257" t="str">
            <v>T041690</v>
          </cell>
          <cell r="B257" t="str">
            <v>LOCAL</v>
          </cell>
          <cell r="C257">
            <v>38139</v>
          </cell>
          <cell r="D257" t="str">
            <v>USS</v>
          </cell>
          <cell r="E257">
            <v>6.9420000000000002</v>
          </cell>
        </row>
        <row r="258">
          <cell r="A258" t="str">
            <v>T041705</v>
          </cell>
          <cell r="B258" t="str">
            <v>LOCAL</v>
          </cell>
          <cell r="C258">
            <v>38160</v>
          </cell>
          <cell r="D258" t="str">
            <v>STR</v>
          </cell>
          <cell r="E258">
            <v>30</v>
          </cell>
        </row>
        <row r="259">
          <cell r="A259" t="str">
            <v>T041706</v>
          </cell>
          <cell r="B259" t="str">
            <v>LOCAL</v>
          </cell>
          <cell r="C259">
            <v>38161</v>
          </cell>
          <cell r="D259" t="str">
            <v>STR</v>
          </cell>
          <cell r="E259">
            <v>30</v>
          </cell>
        </row>
        <row r="260">
          <cell r="A260" t="str">
            <v>T041707</v>
          </cell>
          <cell r="B260" t="str">
            <v>LOCAL</v>
          </cell>
          <cell r="C260">
            <v>38164</v>
          </cell>
          <cell r="D260" t="str">
            <v>STR</v>
          </cell>
          <cell r="E260">
            <v>30</v>
          </cell>
        </row>
        <row r="261">
          <cell r="A261" t="str">
            <v>T041744</v>
          </cell>
          <cell r="B261" t="str">
            <v>LOCAL</v>
          </cell>
          <cell r="C261">
            <v>38164</v>
          </cell>
          <cell r="D261" t="str">
            <v>STR</v>
          </cell>
          <cell r="E261">
            <v>30</v>
          </cell>
        </row>
        <row r="262">
          <cell r="A262" t="str">
            <v>T041841</v>
          </cell>
          <cell r="B262" t="str">
            <v>LOCAL</v>
          </cell>
          <cell r="C262">
            <v>38166</v>
          </cell>
          <cell r="D262" t="str">
            <v>RSS</v>
          </cell>
          <cell r="E262">
            <v>15</v>
          </cell>
        </row>
        <row r="263">
          <cell r="A263" t="str">
            <v>T041842</v>
          </cell>
          <cell r="B263" t="str">
            <v>LOCAL</v>
          </cell>
          <cell r="C263">
            <v>38167</v>
          </cell>
          <cell r="D263" t="str">
            <v>RSS</v>
          </cell>
          <cell r="E263">
            <v>15</v>
          </cell>
        </row>
        <row r="264">
          <cell r="A264" t="str">
            <v>T041663</v>
          </cell>
          <cell r="B264" t="str">
            <v>EXPORT</v>
          </cell>
          <cell r="C264">
            <v>38157</v>
          </cell>
          <cell r="D264" t="str">
            <v>LTX</v>
          </cell>
          <cell r="E264">
            <v>144.26300000000001</v>
          </cell>
        </row>
        <row r="265">
          <cell r="A265" t="str">
            <v>0001056</v>
          </cell>
          <cell r="B265" t="str">
            <v>EXPORT</v>
          </cell>
          <cell r="C265">
            <v>38158</v>
          </cell>
          <cell r="D265" t="str">
            <v>LTX</v>
          </cell>
          <cell r="E265">
            <v>13</v>
          </cell>
        </row>
        <row r="266">
          <cell r="A266" t="str">
            <v>0001056</v>
          </cell>
          <cell r="B266" t="str">
            <v>EXPORT</v>
          </cell>
          <cell r="C266">
            <v>38158</v>
          </cell>
          <cell r="D266" t="str">
            <v>LTX</v>
          </cell>
          <cell r="E266">
            <v>355.90800000000002</v>
          </cell>
        </row>
        <row r="267">
          <cell r="A267" t="str">
            <v>T041662</v>
          </cell>
          <cell r="B267" t="str">
            <v>EXPORT</v>
          </cell>
          <cell r="C267">
            <v>38158</v>
          </cell>
          <cell r="D267" t="str">
            <v>LTX</v>
          </cell>
          <cell r="E267">
            <v>485.25</v>
          </cell>
        </row>
        <row r="268">
          <cell r="A268" t="str">
            <v>T041664</v>
          </cell>
          <cell r="B268" t="str">
            <v>EXPORT</v>
          </cell>
          <cell r="C268">
            <v>38158</v>
          </cell>
          <cell r="D268" t="str">
            <v>LTX</v>
          </cell>
          <cell r="E268">
            <v>460.61099999999999</v>
          </cell>
        </row>
        <row r="269">
          <cell r="A269" t="str">
            <v>T041886</v>
          </cell>
          <cell r="B269" t="str">
            <v>EXPORT</v>
          </cell>
          <cell r="C269">
            <v>38158</v>
          </cell>
          <cell r="D269" t="str">
            <v>RSS</v>
          </cell>
          <cell r="E269">
            <v>40</v>
          </cell>
        </row>
        <row r="270">
          <cell r="A270" t="str">
            <v>T041818</v>
          </cell>
          <cell r="B270" t="str">
            <v>EXPORT</v>
          </cell>
          <cell r="C270">
            <v>38162</v>
          </cell>
          <cell r="D270" t="str">
            <v>STR</v>
          </cell>
          <cell r="E270">
            <v>141.12</v>
          </cell>
        </row>
        <row r="271">
          <cell r="A271" t="str">
            <v>0001070</v>
          </cell>
          <cell r="B271" t="str">
            <v>EXPORT</v>
          </cell>
          <cell r="C271">
            <v>38163</v>
          </cell>
          <cell r="D271" t="str">
            <v>RSS</v>
          </cell>
          <cell r="E271">
            <v>60</v>
          </cell>
        </row>
        <row r="272">
          <cell r="A272" t="str">
            <v>0001077</v>
          </cell>
          <cell r="B272" t="str">
            <v>EXPORT</v>
          </cell>
          <cell r="C272">
            <v>38163</v>
          </cell>
          <cell r="D272" t="str">
            <v>RSS</v>
          </cell>
          <cell r="E272">
            <v>26.443999999999999</v>
          </cell>
        </row>
        <row r="273">
          <cell r="A273" t="str">
            <v>0001077</v>
          </cell>
          <cell r="B273" t="str">
            <v>EXPORT</v>
          </cell>
          <cell r="C273">
            <v>38163</v>
          </cell>
          <cell r="D273" t="str">
            <v>RSS</v>
          </cell>
          <cell r="E273">
            <v>52.887999999999998</v>
          </cell>
        </row>
        <row r="274">
          <cell r="A274" t="str">
            <v>0001077</v>
          </cell>
          <cell r="B274" t="str">
            <v>EXPORT</v>
          </cell>
          <cell r="C274">
            <v>38163</v>
          </cell>
          <cell r="D274" t="str">
            <v>RSS</v>
          </cell>
          <cell r="E274">
            <v>26.443999999999999</v>
          </cell>
        </row>
        <row r="275">
          <cell r="A275" t="str">
            <v>0001078</v>
          </cell>
          <cell r="B275" t="str">
            <v>EXPORT</v>
          </cell>
          <cell r="C275">
            <v>38164</v>
          </cell>
          <cell r="D275" t="str">
            <v>RSS</v>
          </cell>
          <cell r="E275">
            <v>20</v>
          </cell>
        </row>
        <row r="276">
          <cell r="A276" t="str">
            <v>0001078</v>
          </cell>
          <cell r="B276" t="str">
            <v>EXPORT</v>
          </cell>
          <cell r="C276">
            <v>38164</v>
          </cell>
          <cell r="D276" t="str">
            <v>RSS</v>
          </cell>
          <cell r="E276">
            <v>60</v>
          </cell>
        </row>
        <row r="277">
          <cell r="A277" t="str">
            <v>T041768</v>
          </cell>
          <cell r="B277" t="str">
            <v>EXPORT</v>
          </cell>
          <cell r="C277">
            <v>38164</v>
          </cell>
          <cell r="D277" t="str">
            <v>STR</v>
          </cell>
          <cell r="E277">
            <v>327.60000000000002</v>
          </cell>
        </row>
        <row r="278">
          <cell r="A278" t="str">
            <v>T041769</v>
          </cell>
          <cell r="B278" t="str">
            <v>EXPORT</v>
          </cell>
          <cell r="C278">
            <v>38164</v>
          </cell>
          <cell r="D278" t="str">
            <v>STR</v>
          </cell>
          <cell r="E278">
            <v>376.74</v>
          </cell>
        </row>
        <row r="279">
          <cell r="A279" t="str">
            <v>T041771</v>
          </cell>
          <cell r="B279" t="str">
            <v>EXPORT</v>
          </cell>
          <cell r="C279">
            <v>38164</v>
          </cell>
          <cell r="D279" t="str">
            <v>STR</v>
          </cell>
          <cell r="E279">
            <v>376.74</v>
          </cell>
        </row>
        <row r="280">
          <cell r="A280" t="str">
            <v>T041789</v>
          </cell>
          <cell r="B280" t="str">
            <v>EXPORT</v>
          </cell>
          <cell r="C280">
            <v>38164</v>
          </cell>
          <cell r="D280" t="str">
            <v>STR</v>
          </cell>
          <cell r="E280">
            <v>230.4</v>
          </cell>
        </row>
        <row r="281">
          <cell r="A281" t="str">
            <v>T041793</v>
          </cell>
          <cell r="B281" t="str">
            <v>EXPORT</v>
          </cell>
          <cell r="C281">
            <v>38164</v>
          </cell>
          <cell r="D281" t="str">
            <v>STR</v>
          </cell>
          <cell r="E281">
            <v>327.60000000000002</v>
          </cell>
        </row>
        <row r="282">
          <cell r="A282" t="str">
            <v>T041859</v>
          </cell>
          <cell r="B282" t="str">
            <v>EXPORT</v>
          </cell>
          <cell r="C282">
            <v>38164</v>
          </cell>
          <cell r="D282" t="str">
            <v>STR</v>
          </cell>
          <cell r="E282">
            <v>84</v>
          </cell>
        </row>
        <row r="283">
          <cell r="A283" t="str">
            <v>T041951</v>
          </cell>
          <cell r="B283" t="str">
            <v>EXPORT</v>
          </cell>
          <cell r="C283">
            <v>38164</v>
          </cell>
          <cell r="D283" t="str">
            <v>RSS</v>
          </cell>
          <cell r="E283">
            <v>40</v>
          </cell>
        </row>
        <row r="284">
          <cell r="A284" t="str">
            <v>T041620</v>
          </cell>
          <cell r="B284" t="str">
            <v>EXPORT</v>
          </cell>
          <cell r="C284">
            <v>38165</v>
          </cell>
          <cell r="D284" t="str">
            <v>RSS</v>
          </cell>
          <cell r="E284">
            <v>60</v>
          </cell>
        </row>
        <row r="285">
          <cell r="A285" t="str">
            <v>T041758</v>
          </cell>
          <cell r="B285" t="str">
            <v>EXPORT</v>
          </cell>
          <cell r="C285">
            <v>38165</v>
          </cell>
          <cell r="D285" t="str">
            <v>RSS</v>
          </cell>
          <cell r="E285">
            <v>200</v>
          </cell>
        </row>
        <row r="286">
          <cell r="A286" t="str">
            <v>T041881</v>
          </cell>
          <cell r="B286" t="str">
            <v>EXPORT</v>
          </cell>
          <cell r="C286">
            <v>38165</v>
          </cell>
          <cell r="D286" t="str">
            <v>STR</v>
          </cell>
          <cell r="E286">
            <v>504</v>
          </cell>
        </row>
        <row r="287">
          <cell r="A287" t="str">
            <v>T041893</v>
          </cell>
          <cell r="B287" t="str">
            <v>EXPORT</v>
          </cell>
          <cell r="C287">
            <v>38165</v>
          </cell>
          <cell r="D287" t="str">
            <v>RSS</v>
          </cell>
          <cell r="E287">
            <v>200</v>
          </cell>
        </row>
        <row r="288">
          <cell r="A288" t="str">
            <v>T041899</v>
          </cell>
          <cell r="B288" t="str">
            <v>EXPORT</v>
          </cell>
          <cell r="C288">
            <v>38165</v>
          </cell>
          <cell r="D288" t="str">
            <v>STR</v>
          </cell>
          <cell r="E288">
            <v>42.56</v>
          </cell>
        </row>
        <row r="289">
          <cell r="A289" t="str">
            <v>T041448</v>
          </cell>
          <cell r="B289" t="str">
            <v>EXPORT</v>
          </cell>
          <cell r="C289">
            <v>38166</v>
          </cell>
          <cell r="D289" t="str">
            <v>RSS</v>
          </cell>
          <cell r="E289">
            <v>19.2</v>
          </cell>
        </row>
        <row r="290">
          <cell r="A290" t="str">
            <v>T041718</v>
          </cell>
          <cell r="B290" t="str">
            <v>EXPORT</v>
          </cell>
          <cell r="C290">
            <v>38166</v>
          </cell>
          <cell r="D290" t="str">
            <v>STR</v>
          </cell>
          <cell r="E290">
            <v>403.2</v>
          </cell>
        </row>
        <row r="291">
          <cell r="A291" t="str">
            <v>T041494</v>
          </cell>
          <cell r="B291" t="str">
            <v>EXPORT</v>
          </cell>
          <cell r="C291">
            <v>38168</v>
          </cell>
          <cell r="D291" t="str">
            <v>RSS</v>
          </cell>
          <cell r="E291">
            <v>120</v>
          </cell>
        </row>
        <row r="292">
          <cell r="A292" t="str">
            <v>L040242</v>
          </cell>
          <cell r="B292" t="str">
            <v>LOCAL</v>
          </cell>
          <cell r="C292">
            <v>38145</v>
          </cell>
          <cell r="D292" t="str">
            <v>LUM</v>
          </cell>
          <cell r="E292">
            <v>0.156</v>
          </cell>
        </row>
        <row r="293">
          <cell r="A293" t="str">
            <v>L040243</v>
          </cell>
          <cell r="B293" t="str">
            <v>LOCAL</v>
          </cell>
          <cell r="C293">
            <v>38152</v>
          </cell>
          <cell r="D293" t="str">
            <v>LUM</v>
          </cell>
          <cell r="E293">
            <v>0.17799999999999999</v>
          </cell>
        </row>
        <row r="294">
          <cell r="A294" t="str">
            <v>L040244</v>
          </cell>
          <cell r="B294" t="str">
            <v>LOCAL</v>
          </cell>
          <cell r="C294">
            <v>38159</v>
          </cell>
          <cell r="D294" t="str">
            <v>LUM</v>
          </cell>
          <cell r="E294">
            <v>0.184</v>
          </cell>
        </row>
        <row r="295">
          <cell r="A295" t="str">
            <v>L040245</v>
          </cell>
          <cell r="B295" t="str">
            <v>LOCAL</v>
          </cell>
          <cell r="C295">
            <v>38164</v>
          </cell>
          <cell r="D295" t="str">
            <v>LUM</v>
          </cell>
          <cell r="E295">
            <v>0.14699999999999999</v>
          </cell>
        </row>
        <row r="296">
          <cell r="A296" t="str">
            <v>T041695</v>
          </cell>
          <cell r="B296" t="str">
            <v>LOCAL</v>
          </cell>
          <cell r="C296">
            <v>38139</v>
          </cell>
          <cell r="D296" t="str">
            <v>STR</v>
          </cell>
          <cell r="E296">
            <v>15.05</v>
          </cell>
        </row>
        <row r="297">
          <cell r="A297" t="str">
            <v>T041696</v>
          </cell>
          <cell r="B297" t="str">
            <v>LOCAL</v>
          </cell>
          <cell r="C297">
            <v>38139</v>
          </cell>
          <cell r="D297" t="str">
            <v>STR</v>
          </cell>
          <cell r="E297">
            <v>15.05</v>
          </cell>
        </row>
        <row r="298">
          <cell r="A298" t="str">
            <v>T041697</v>
          </cell>
          <cell r="B298" t="str">
            <v>LOCAL</v>
          </cell>
          <cell r="C298">
            <v>38139</v>
          </cell>
          <cell r="D298" t="str">
            <v>STR</v>
          </cell>
          <cell r="E298">
            <v>15.05</v>
          </cell>
        </row>
        <row r="299">
          <cell r="A299" t="str">
            <v>T041703</v>
          </cell>
          <cell r="B299" t="str">
            <v>LOCAL</v>
          </cell>
          <cell r="C299">
            <v>38145</v>
          </cell>
          <cell r="D299" t="str">
            <v>STR</v>
          </cell>
          <cell r="E299">
            <v>30.1</v>
          </cell>
        </row>
        <row r="300">
          <cell r="A300" t="str">
            <v>T041704</v>
          </cell>
          <cell r="B300" t="str">
            <v>LOCAL</v>
          </cell>
          <cell r="C300">
            <v>38146</v>
          </cell>
          <cell r="D300" t="str">
            <v>STR</v>
          </cell>
          <cell r="E300">
            <v>30.1</v>
          </cell>
        </row>
        <row r="301">
          <cell r="A301" t="str">
            <v>T041694</v>
          </cell>
          <cell r="B301" t="str">
            <v>LOCAL</v>
          </cell>
          <cell r="C301">
            <v>38147</v>
          </cell>
          <cell r="D301" t="str">
            <v>STR</v>
          </cell>
          <cell r="E301">
            <v>30.1</v>
          </cell>
        </row>
        <row r="302">
          <cell r="A302" t="str">
            <v>T041698</v>
          </cell>
          <cell r="B302" t="str">
            <v>LOCAL</v>
          </cell>
          <cell r="C302">
            <v>38148</v>
          </cell>
          <cell r="D302" t="str">
            <v>STR</v>
          </cell>
          <cell r="E302">
            <v>30.1</v>
          </cell>
        </row>
        <row r="303">
          <cell r="A303" t="str">
            <v>T041699</v>
          </cell>
          <cell r="B303" t="str">
            <v>LOCAL</v>
          </cell>
          <cell r="C303">
            <v>38150</v>
          </cell>
          <cell r="D303" t="str">
            <v>STR</v>
          </cell>
          <cell r="E303">
            <v>30.1</v>
          </cell>
        </row>
        <row r="304">
          <cell r="A304" t="str">
            <v>T042014</v>
          </cell>
          <cell r="B304" t="str">
            <v>LOCAL</v>
          </cell>
          <cell r="C304">
            <v>38150</v>
          </cell>
          <cell r="D304" t="str">
            <v>STR</v>
          </cell>
          <cell r="E304">
            <v>24.85</v>
          </cell>
        </row>
        <row r="305">
          <cell r="A305" t="str">
            <v>T042015</v>
          </cell>
          <cell r="B305" t="str">
            <v>LOCAL</v>
          </cell>
          <cell r="C305">
            <v>38150</v>
          </cell>
          <cell r="D305" t="str">
            <v>STR</v>
          </cell>
          <cell r="E305">
            <v>5.25</v>
          </cell>
        </row>
        <row r="306">
          <cell r="A306" t="str">
            <v>T041701</v>
          </cell>
          <cell r="B306" t="str">
            <v>LOCAL</v>
          </cell>
          <cell r="C306">
            <v>38152</v>
          </cell>
          <cell r="D306" t="str">
            <v>STR</v>
          </cell>
          <cell r="E306">
            <v>30.1</v>
          </cell>
        </row>
        <row r="307">
          <cell r="A307" t="str">
            <v>T041702</v>
          </cell>
          <cell r="B307" t="str">
            <v>LOCAL</v>
          </cell>
          <cell r="C307">
            <v>38153</v>
          </cell>
          <cell r="D307" t="str">
            <v>STR</v>
          </cell>
          <cell r="E307">
            <v>30.1</v>
          </cell>
        </row>
        <row r="308">
          <cell r="A308" t="str">
            <v>T041829</v>
          </cell>
          <cell r="B308" t="str">
            <v>LOCAL</v>
          </cell>
          <cell r="C308">
            <v>38166</v>
          </cell>
          <cell r="D308" t="str">
            <v>RSS</v>
          </cell>
          <cell r="E308">
            <v>15</v>
          </cell>
        </row>
        <row r="309">
          <cell r="A309" t="str">
            <v>T041838</v>
          </cell>
          <cell r="B309" t="str">
            <v>LOCAL</v>
          </cell>
          <cell r="C309">
            <v>38167</v>
          </cell>
          <cell r="D309" t="str">
            <v>STR</v>
          </cell>
          <cell r="E309">
            <v>15.015000000000001</v>
          </cell>
        </row>
        <row r="310">
          <cell r="A310" t="str">
            <v>T041858</v>
          </cell>
          <cell r="B310" t="str">
            <v>LOCAL</v>
          </cell>
          <cell r="C310">
            <v>38168</v>
          </cell>
          <cell r="D310" t="str">
            <v>STR</v>
          </cell>
          <cell r="E310">
            <v>15.015000000000001</v>
          </cell>
        </row>
        <row r="311">
          <cell r="A311" t="str">
            <v>T041860</v>
          </cell>
          <cell r="B311" t="str">
            <v>LOCAL</v>
          </cell>
          <cell r="C311">
            <v>38168</v>
          </cell>
          <cell r="D311" t="str">
            <v>STR</v>
          </cell>
          <cell r="E311">
            <v>15.015000000000001</v>
          </cell>
        </row>
        <row r="312">
          <cell r="A312" t="str">
            <v>T042029</v>
          </cell>
          <cell r="B312" t="str">
            <v>LOCAL</v>
          </cell>
          <cell r="C312">
            <v>38162</v>
          </cell>
          <cell r="D312" t="str">
            <v>CUT</v>
          </cell>
          <cell r="E312">
            <v>18.37</v>
          </cell>
        </row>
        <row r="313">
          <cell r="A313" t="str">
            <v>0001072</v>
          </cell>
          <cell r="B313" t="str">
            <v>EXPORT</v>
          </cell>
          <cell r="C313">
            <v>38165</v>
          </cell>
          <cell r="D313" t="str">
            <v>LTX</v>
          </cell>
          <cell r="E313">
            <v>16</v>
          </cell>
        </row>
        <row r="314">
          <cell r="A314" t="str">
            <v>0001072</v>
          </cell>
          <cell r="B314" t="str">
            <v>EXPORT</v>
          </cell>
          <cell r="C314">
            <v>38165</v>
          </cell>
          <cell r="D314" t="str">
            <v>LTX</v>
          </cell>
          <cell r="E314">
            <v>91.44</v>
          </cell>
        </row>
        <row r="315">
          <cell r="A315" t="str">
            <v>T041797</v>
          </cell>
          <cell r="B315" t="str">
            <v>EXPORT</v>
          </cell>
          <cell r="C315">
            <v>38165</v>
          </cell>
          <cell r="D315" t="str">
            <v>STR</v>
          </cell>
          <cell r="E315">
            <v>100.8</v>
          </cell>
        </row>
        <row r="316">
          <cell r="A316" t="str">
            <v>T041749</v>
          </cell>
          <cell r="B316" t="str">
            <v>EXPORT</v>
          </cell>
          <cell r="C316">
            <v>38166</v>
          </cell>
          <cell r="D316" t="str">
            <v>RSS</v>
          </cell>
          <cell r="E316">
            <v>19.2</v>
          </cell>
        </row>
        <row r="317">
          <cell r="A317" t="str">
            <v>T041822</v>
          </cell>
          <cell r="B317" t="str">
            <v>EXPORT</v>
          </cell>
          <cell r="C317">
            <v>38167</v>
          </cell>
          <cell r="D317" t="str">
            <v>RSS</v>
          </cell>
          <cell r="E317">
            <v>80</v>
          </cell>
        </row>
        <row r="318">
          <cell r="A318" t="str">
            <v>T041490</v>
          </cell>
          <cell r="B318" t="str">
            <v>EXPORT</v>
          </cell>
          <cell r="C318">
            <v>38168</v>
          </cell>
          <cell r="D318" t="str">
            <v>RSS</v>
          </cell>
          <cell r="E318">
            <v>120</v>
          </cell>
        </row>
        <row r="319">
          <cell r="A319" t="str">
            <v>T041500</v>
          </cell>
          <cell r="B319" t="str">
            <v>EXPORT</v>
          </cell>
          <cell r="C319">
            <v>38168</v>
          </cell>
          <cell r="D319" t="str">
            <v>RSS</v>
          </cell>
          <cell r="E319">
            <v>120</v>
          </cell>
        </row>
        <row r="320">
          <cell r="A320" t="str">
            <v>T041708</v>
          </cell>
          <cell r="B320" t="str">
            <v>LOCAL</v>
          </cell>
          <cell r="C320">
            <v>38166</v>
          </cell>
          <cell r="D320" t="str">
            <v>STR</v>
          </cell>
          <cell r="E320">
            <v>30</v>
          </cell>
        </row>
        <row r="321">
          <cell r="A321" t="str">
            <v>T041868</v>
          </cell>
          <cell r="B321" t="str">
            <v>LOCAL</v>
          </cell>
          <cell r="C321">
            <v>38166</v>
          </cell>
          <cell r="D321" t="str">
            <v>RSS</v>
          </cell>
          <cell r="E321">
            <v>30</v>
          </cell>
        </row>
        <row r="322">
          <cell r="A322" t="str">
            <v>T041843</v>
          </cell>
          <cell r="B322" t="str">
            <v>LOCAL</v>
          </cell>
          <cell r="C322">
            <v>38168</v>
          </cell>
          <cell r="D322" t="str">
            <v>RSS</v>
          </cell>
          <cell r="E322">
            <v>15</v>
          </cell>
        </row>
        <row r="323">
          <cell r="A323" t="str">
            <v>T041762</v>
          </cell>
          <cell r="B323" t="str">
            <v>EXPORT</v>
          </cell>
          <cell r="C323">
            <v>38164</v>
          </cell>
          <cell r="D323" t="str">
            <v>STR</v>
          </cell>
          <cell r="E323">
            <v>201.6</v>
          </cell>
        </row>
        <row r="324">
          <cell r="A324" t="str">
            <v>T041891</v>
          </cell>
          <cell r="B324" t="str">
            <v>EXPORT</v>
          </cell>
          <cell r="C324">
            <v>38164</v>
          </cell>
          <cell r="D324" t="str">
            <v>STR</v>
          </cell>
          <cell r="E324">
            <v>60.48</v>
          </cell>
        </row>
        <row r="325">
          <cell r="A325" t="str">
            <v>T041892</v>
          </cell>
          <cell r="B325" t="str">
            <v>EXPORT</v>
          </cell>
          <cell r="C325">
            <v>38166</v>
          </cell>
          <cell r="D325" t="str">
            <v>STR</v>
          </cell>
          <cell r="E325">
            <v>120.96</v>
          </cell>
        </row>
        <row r="326">
          <cell r="A326" t="str">
            <v>T041467</v>
          </cell>
          <cell r="B326" t="str">
            <v>EXPORT</v>
          </cell>
          <cell r="C326">
            <v>38168</v>
          </cell>
          <cell r="D326" t="str">
            <v>RSS</v>
          </cell>
          <cell r="E326">
            <v>384</v>
          </cell>
        </row>
        <row r="327">
          <cell r="A327" t="str">
            <v>T041622</v>
          </cell>
          <cell r="B327" t="str">
            <v>EXPORT</v>
          </cell>
          <cell r="C327">
            <v>38168</v>
          </cell>
          <cell r="D327" t="str">
            <v>RSS</v>
          </cell>
          <cell r="E327">
            <v>60</v>
          </cell>
        </row>
        <row r="328">
          <cell r="A328" t="str">
            <v>T041770</v>
          </cell>
          <cell r="B328" t="str">
            <v>EXPORT</v>
          </cell>
          <cell r="C328">
            <v>38168</v>
          </cell>
          <cell r="D328" t="str">
            <v>STR</v>
          </cell>
          <cell r="E328">
            <v>201.6</v>
          </cell>
        </row>
        <row r="329">
          <cell r="A329" t="str">
            <v>T041889</v>
          </cell>
          <cell r="B329" t="str">
            <v>EXPORT</v>
          </cell>
          <cell r="C329">
            <v>38168</v>
          </cell>
          <cell r="D329" t="str">
            <v>STR</v>
          </cell>
          <cell r="E329">
            <v>241.92</v>
          </cell>
        </row>
        <row r="330">
          <cell r="A330" t="str">
            <v>T041890</v>
          </cell>
          <cell r="B330" t="str">
            <v>EXPORT</v>
          </cell>
          <cell r="C330">
            <v>38168</v>
          </cell>
          <cell r="D330" t="str">
            <v>STR</v>
          </cell>
          <cell r="E330">
            <v>201.6</v>
          </cell>
        </row>
        <row r="331">
          <cell r="A331" t="str">
            <v>T041900</v>
          </cell>
          <cell r="B331" t="str">
            <v>EXPORT</v>
          </cell>
          <cell r="C331">
            <v>38168</v>
          </cell>
          <cell r="D331" t="str">
            <v>STR</v>
          </cell>
          <cell r="E331">
            <v>100.8</v>
          </cell>
        </row>
        <row r="332">
          <cell r="A332" t="str">
            <v>T041901</v>
          </cell>
          <cell r="B332" t="str">
            <v>EXPORT</v>
          </cell>
          <cell r="C332">
            <v>38168</v>
          </cell>
          <cell r="D332" t="str">
            <v>STR</v>
          </cell>
          <cell r="E332">
            <v>20.16</v>
          </cell>
        </row>
        <row r="334">
          <cell r="A334" t="str">
            <v>ผลรวมยอดขาย</v>
          </cell>
          <cell r="D334" t="str">
            <v>TL</v>
          </cell>
          <cell r="E334">
            <v>27721.961999999956</v>
          </cell>
        </row>
      </sheetData>
      <sheetData sheetId="2"/>
      <sheetData sheetId="3"/>
      <sheetData sheetId="4"/>
      <sheetData sheetId="5" refreshError="1"/>
      <sheetData sheetId="6" refreshError="1"/>
      <sheetData sheetId="7" refreshError="1"/>
      <sheetData sheetId="8" refreshError="1"/>
      <sheetData sheetId="9" refreshError="1"/>
      <sheetData sheetId="10"/>
      <sheetData sheetId="11"/>
      <sheetData sheetId="12"/>
      <sheetData sheetId="13"/>
      <sheetData sheetId="14"/>
      <sheetData sheetId="15">
        <row r="1">
          <cell r="A1" t="str">
            <v>INVOICE</v>
          </cell>
        </row>
      </sheetData>
      <sheetData sheetId="16">
        <row r="1">
          <cell r="A1" t="str">
            <v>INVOICE</v>
          </cell>
        </row>
      </sheetData>
      <sheetData sheetId="17">
        <row r="1">
          <cell r="A1" t="str">
            <v>INVOICE</v>
          </cell>
        </row>
      </sheetData>
      <sheetData sheetId="18">
        <row r="1">
          <cell r="A1" t="str">
            <v>INVOICE</v>
          </cell>
        </row>
      </sheetData>
      <sheetData sheetId="19">
        <row r="1">
          <cell r="A1" t="str">
            <v>INVOICE</v>
          </cell>
        </row>
      </sheetData>
      <sheetData sheetId="20" refreshError="1"/>
      <sheetData sheetId="21">
        <row r="1">
          <cell r="A1" t="str">
            <v>INVOICE</v>
          </cell>
        </row>
      </sheetData>
      <sheetData sheetId="22">
        <row r="1">
          <cell r="A1" t="str">
            <v>INVOICE</v>
          </cell>
        </row>
      </sheetData>
      <sheetData sheetId="23">
        <row r="1">
          <cell r="A1" t="str">
            <v>INVOICE</v>
          </cell>
        </row>
      </sheetData>
      <sheetData sheetId="24">
        <row r="1">
          <cell r="A1" t="str">
            <v>INVOICE</v>
          </cell>
        </row>
      </sheetData>
      <sheetData sheetId="25">
        <row r="1">
          <cell r="A1" t="str">
            <v>INVOICE</v>
          </cell>
        </row>
      </sheetData>
      <sheetData sheetId="26">
        <row r="1">
          <cell r="A1" t="str">
            <v>INVOICE</v>
          </cell>
        </row>
      </sheetData>
      <sheetData sheetId="27">
        <row r="1">
          <cell r="A1" t="str">
            <v>INVOICE</v>
          </cell>
        </row>
      </sheetData>
      <sheetData sheetId="28">
        <row r="1">
          <cell r="A1" t="str">
            <v>INVOICE</v>
          </cell>
        </row>
      </sheetData>
      <sheetData sheetId="29">
        <row r="1">
          <cell r="A1" t="str">
            <v>INVOICE</v>
          </cell>
        </row>
      </sheetData>
      <sheetData sheetId="30">
        <row r="1">
          <cell r="A1" t="str">
            <v>INVOICE</v>
          </cell>
        </row>
      </sheetData>
      <sheetData sheetId="31">
        <row r="1">
          <cell r="A1" t="str">
            <v>INVOICE</v>
          </cell>
        </row>
      </sheetData>
      <sheetData sheetId="32" refreshError="1"/>
      <sheetData sheetId="33">
        <row r="1">
          <cell r="A1" t="str">
            <v>INVOICE</v>
          </cell>
        </row>
      </sheetData>
      <sheetData sheetId="34">
        <row r="1">
          <cell r="A1" t="str">
            <v>INVOICE</v>
          </cell>
        </row>
      </sheetData>
      <sheetData sheetId="35">
        <row r="1">
          <cell r="A1" t="str">
            <v>INVOICE</v>
          </cell>
        </row>
      </sheetData>
      <sheetData sheetId="36">
        <row r="1">
          <cell r="A1" t="str">
            <v>INVOICE</v>
          </cell>
        </row>
      </sheetData>
      <sheetData sheetId="37">
        <row r="1">
          <cell r="A1" t="str">
            <v>INVOICE</v>
          </cell>
        </row>
      </sheetData>
      <sheetData sheetId="38">
        <row r="1">
          <cell r="A1" t="str">
            <v>INVOICE</v>
          </cell>
        </row>
      </sheetData>
      <sheetData sheetId="39"/>
      <sheetData sheetId="40"/>
      <sheetData sheetId="41"/>
      <sheetData sheetId="42"/>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12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กระทบ CESS"/>
      <sheetName val="กระทบ CESS (2)"/>
      <sheetName val="Sale 0407"/>
      <sheetName val="CESS 0407"/>
      <sheetName val="CESSส่งออก ก.ค."/>
      <sheetName val="Dtl Adv 0407"/>
      <sheetName val="Dtl Adv 0406"/>
      <sheetName val="Sale0406"/>
      <sheetName val="Sale 0404"/>
      <sheetName val="กระทบ_CESS"/>
      <sheetName val="กระทบ_CESS_(2)"/>
      <sheetName val="Sale_0407"/>
      <sheetName val="CESS_0407"/>
      <sheetName val="CESSส่งออก_ก_ค_"/>
      <sheetName val="Dtl_Adv_0407"/>
      <sheetName val="Dtl_Adv_0406"/>
      <sheetName val="Sale_0404"/>
      <sheetName val="Sale0311"/>
      <sheetName val="กระทบ_CESS1"/>
      <sheetName val="กระทบ_CESS_(2)1"/>
      <sheetName val="Sale_04071"/>
      <sheetName val="CESS_04071"/>
      <sheetName val="CESSส่งออก_ก_ค_1"/>
      <sheetName val="Dtl_Adv_04071"/>
      <sheetName val="Dtl_Adv_04061"/>
      <sheetName val="Sale_04041"/>
      <sheetName val="RATE"/>
      <sheetName val="กระทบ_CESS2"/>
      <sheetName val="กระทบ_CESS_(2)2"/>
      <sheetName val="Sale_04072"/>
      <sheetName val="CESS_04072"/>
      <sheetName val="CESSส่งออก_ก_ค_2"/>
      <sheetName val="Dtl_Adv_04072"/>
      <sheetName val="Dtl_Adv_04062"/>
      <sheetName val="Sale_04042"/>
      <sheetName val="กระทบ_CESS3"/>
      <sheetName val="กระทบ_CESS_(2)3"/>
      <sheetName val="Sale_04073"/>
      <sheetName val="CESS_04073"/>
      <sheetName val="CESSส่งออก_ก_ค_3"/>
      <sheetName val="Dtl_Adv_04073"/>
      <sheetName val="Dtl_Adv_04063"/>
      <sheetName val="Sale_04043"/>
      <sheetName val="Sale 0401"/>
      <sheetName val="กระทบ_CESS4"/>
      <sheetName val="กระทบ_CESS_(2)4"/>
      <sheetName val="Sale_04074"/>
      <sheetName val="CESS_04074"/>
      <sheetName val="CESSส่งออก_ก_ค_4"/>
      <sheetName val="Dtl_Adv_04074"/>
      <sheetName val="Dtl_Adv_04064"/>
      <sheetName val="Sale_04044"/>
      <sheetName val="Sale_0401"/>
      <sheetName val="กระทบ_CESS5"/>
      <sheetName val="กระทบ_CESS_(2)5"/>
      <sheetName val="Sale_04075"/>
      <sheetName val="CESS_04075"/>
      <sheetName val="CESSส่งออก_ก_ค_5"/>
      <sheetName val="Dtl_Adv_04075"/>
      <sheetName val="Dtl_Adv_04065"/>
      <sheetName val="Sale_04045"/>
      <sheetName val="Sale_04011"/>
      <sheetName val="S33"/>
      <sheetName val="wcf"/>
      <sheetName val="Sale0403"/>
      <sheetName val="#Lookup"/>
    </sheetNames>
    <sheetDataSet>
      <sheetData sheetId="0" refreshError="1"/>
      <sheetData sheetId="1" refreshError="1"/>
      <sheetData sheetId="2" refreshError="1">
        <row r="1">
          <cell r="A1" t="str">
            <v>INVOICE</v>
          </cell>
          <cell r="B1" t="str">
            <v>TYPE</v>
          </cell>
          <cell r="C1" t="str">
            <v>B/L</v>
          </cell>
          <cell r="D1" t="str">
            <v>เกรด</v>
          </cell>
          <cell r="E1" t="str">
            <v>TON INV</v>
          </cell>
        </row>
        <row r="2">
          <cell r="A2" t="str">
            <v>L040252</v>
          </cell>
          <cell r="B2" t="str">
            <v>LOCAL</v>
          </cell>
          <cell r="C2">
            <v>38182</v>
          </cell>
          <cell r="D2" t="str">
            <v>LTX</v>
          </cell>
          <cell r="E2">
            <v>115.6</v>
          </cell>
        </row>
        <row r="3">
          <cell r="A3" t="str">
            <v>L040253</v>
          </cell>
          <cell r="B3" t="str">
            <v>LOCAL</v>
          </cell>
          <cell r="C3">
            <v>38183</v>
          </cell>
          <cell r="D3" t="str">
            <v>LTX</v>
          </cell>
          <cell r="E3">
            <v>162.69999999999999</v>
          </cell>
        </row>
        <row r="4">
          <cell r="A4" t="str">
            <v>L040254</v>
          </cell>
          <cell r="B4" t="str">
            <v>LOCAL</v>
          </cell>
          <cell r="C4">
            <v>38184</v>
          </cell>
          <cell r="D4" t="str">
            <v>LTX</v>
          </cell>
          <cell r="E4">
            <v>147.9</v>
          </cell>
        </row>
        <row r="5">
          <cell r="A5" t="str">
            <v>L040255</v>
          </cell>
          <cell r="B5" t="str">
            <v>LOCAL</v>
          </cell>
          <cell r="C5">
            <v>38185</v>
          </cell>
          <cell r="D5" t="str">
            <v>LTX</v>
          </cell>
          <cell r="E5">
            <v>73.8</v>
          </cell>
        </row>
        <row r="6">
          <cell r="A6" t="str">
            <v>L040256</v>
          </cell>
          <cell r="B6" t="str">
            <v>LOCAL</v>
          </cell>
          <cell r="C6">
            <v>38185</v>
          </cell>
          <cell r="D6" t="str">
            <v>LTX</v>
          </cell>
          <cell r="E6">
            <v>85.3</v>
          </cell>
        </row>
        <row r="7">
          <cell r="A7" t="str">
            <v>L040257</v>
          </cell>
          <cell r="B7" t="str">
            <v>LOCAL</v>
          </cell>
          <cell r="C7">
            <v>38186</v>
          </cell>
          <cell r="D7" t="str">
            <v>LTX</v>
          </cell>
          <cell r="E7">
            <v>154.69999999999999</v>
          </cell>
        </row>
        <row r="8">
          <cell r="A8" t="str">
            <v>L040258</v>
          </cell>
          <cell r="B8" t="str">
            <v>LOCAL</v>
          </cell>
          <cell r="C8">
            <v>38187</v>
          </cell>
          <cell r="D8" t="str">
            <v>LTX</v>
          </cell>
          <cell r="E8">
            <v>153.19999999999999</v>
          </cell>
        </row>
        <row r="9">
          <cell r="A9" t="str">
            <v>L040259</v>
          </cell>
          <cell r="B9" t="str">
            <v>LOCAL</v>
          </cell>
          <cell r="C9">
            <v>38188</v>
          </cell>
          <cell r="D9" t="str">
            <v>LTX</v>
          </cell>
          <cell r="E9">
            <v>41.232999999999997</v>
          </cell>
        </row>
        <row r="10">
          <cell r="A10" t="str">
            <v>L040260</v>
          </cell>
          <cell r="B10" t="str">
            <v>LOCAL</v>
          </cell>
          <cell r="C10">
            <v>38188</v>
          </cell>
          <cell r="D10" t="str">
            <v>LTX</v>
          </cell>
          <cell r="E10">
            <v>119.06699999999999</v>
          </cell>
        </row>
        <row r="11">
          <cell r="A11" t="str">
            <v>L040261</v>
          </cell>
          <cell r="B11" t="str">
            <v>LOCAL</v>
          </cell>
          <cell r="C11">
            <v>38192</v>
          </cell>
          <cell r="D11" t="str">
            <v>LTX</v>
          </cell>
          <cell r="E11">
            <v>63.9</v>
          </cell>
        </row>
        <row r="12">
          <cell r="A12" t="str">
            <v>L040262</v>
          </cell>
          <cell r="B12" t="str">
            <v>LOCAL</v>
          </cell>
          <cell r="C12">
            <v>38193</v>
          </cell>
          <cell r="D12" t="str">
            <v>LTX</v>
          </cell>
          <cell r="E12">
            <v>146.9</v>
          </cell>
        </row>
        <row r="13">
          <cell r="A13" t="str">
            <v>L040263</v>
          </cell>
          <cell r="B13" t="str">
            <v>LOCAL</v>
          </cell>
          <cell r="C13">
            <v>38189</v>
          </cell>
          <cell r="D13" t="str">
            <v>LTX</v>
          </cell>
          <cell r="E13">
            <v>161.15</v>
          </cell>
        </row>
        <row r="14">
          <cell r="A14" t="str">
            <v>L040265</v>
          </cell>
          <cell r="B14" t="str">
            <v>LOCAL</v>
          </cell>
          <cell r="C14">
            <v>38194</v>
          </cell>
          <cell r="D14" t="str">
            <v>LTX</v>
          </cell>
          <cell r="E14">
            <v>160.9</v>
          </cell>
        </row>
        <row r="15">
          <cell r="A15" t="str">
            <v>L040266</v>
          </cell>
          <cell r="B15" t="str">
            <v>LOCAL</v>
          </cell>
          <cell r="C15">
            <v>38195</v>
          </cell>
          <cell r="D15" t="str">
            <v>LTX</v>
          </cell>
          <cell r="E15">
            <v>154.6</v>
          </cell>
        </row>
        <row r="16">
          <cell r="A16" t="str">
            <v>L040268</v>
          </cell>
          <cell r="B16" t="str">
            <v>LOCAL</v>
          </cell>
          <cell r="C16">
            <v>38196</v>
          </cell>
          <cell r="D16" t="str">
            <v>LTX</v>
          </cell>
          <cell r="E16">
            <v>160.1</v>
          </cell>
        </row>
        <row r="17">
          <cell r="A17" t="str">
            <v>L040269</v>
          </cell>
          <cell r="B17" t="str">
            <v>LOCAL</v>
          </cell>
          <cell r="C17">
            <v>38197</v>
          </cell>
          <cell r="D17" t="str">
            <v>LTX</v>
          </cell>
          <cell r="E17">
            <v>148.9</v>
          </cell>
        </row>
        <row r="18">
          <cell r="A18" t="str">
            <v>L040274</v>
          </cell>
          <cell r="B18" t="str">
            <v>LOCAL</v>
          </cell>
          <cell r="C18">
            <v>38198</v>
          </cell>
          <cell r="D18" t="str">
            <v>LTX</v>
          </cell>
          <cell r="E18">
            <v>170.4</v>
          </cell>
        </row>
        <row r="19">
          <cell r="A19" t="str">
            <v>L040275</v>
          </cell>
          <cell r="B19" t="str">
            <v>LOCAL</v>
          </cell>
          <cell r="C19">
            <v>38199</v>
          </cell>
          <cell r="D19" t="str">
            <v>LTX</v>
          </cell>
          <cell r="E19">
            <v>157.6</v>
          </cell>
        </row>
        <row r="20">
          <cell r="A20" t="str">
            <v>L040250</v>
          </cell>
          <cell r="B20" t="str">
            <v>LOCAL</v>
          </cell>
          <cell r="C20">
            <v>38172</v>
          </cell>
          <cell r="D20" t="str">
            <v>FIL</v>
          </cell>
          <cell r="E20">
            <v>1.2090000000000001</v>
          </cell>
        </row>
        <row r="21">
          <cell r="A21" t="str">
            <v>L040251</v>
          </cell>
          <cell r="B21" t="str">
            <v>LOCAL</v>
          </cell>
          <cell r="C21">
            <v>38179</v>
          </cell>
          <cell r="D21" t="str">
            <v>FIL</v>
          </cell>
          <cell r="E21">
            <v>0.97199999999999998</v>
          </cell>
        </row>
        <row r="22">
          <cell r="A22" t="str">
            <v>L040264</v>
          </cell>
          <cell r="B22" t="str">
            <v>LOCAL</v>
          </cell>
          <cell r="C22">
            <v>38186</v>
          </cell>
          <cell r="D22" t="str">
            <v>FIL</v>
          </cell>
          <cell r="E22">
            <v>1.7549999999999999</v>
          </cell>
        </row>
        <row r="23">
          <cell r="A23" t="str">
            <v>L040267</v>
          </cell>
          <cell r="B23" t="str">
            <v>LOCAL</v>
          </cell>
          <cell r="C23">
            <v>38193</v>
          </cell>
          <cell r="D23" t="str">
            <v>FIL</v>
          </cell>
          <cell r="E23">
            <v>1.5669999999999999</v>
          </cell>
        </row>
        <row r="24">
          <cell r="A24" t="str">
            <v>0001071</v>
          </cell>
          <cell r="B24" t="str">
            <v>EXPORT</v>
          </cell>
          <cell r="C24">
            <v>38169</v>
          </cell>
          <cell r="D24" t="str">
            <v>LTX</v>
          </cell>
          <cell r="E24">
            <v>65.599999999999994</v>
          </cell>
        </row>
        <row r="25">
          <cell r="A25" t="str">
            <v>0001080</v>
          </cell>
          <cell r="B25" t="str">
            <v>EXPORT</v>
          </cell>
          <cell r="C25">
            <v>38170</v>
          </cell>
          <cell r="D25" t="str">
            <v>LTX</v>
          </cell>
          <cell r="E25">
            <v>47.97</v>
          </cell>
        </row>
        <row r="26">
          <cell r="A26" t="str">
            <v>0001085</v>
          </cell>
          <cell r="B26" t="str">
            <v>EXPORT</v>
          </cell>
          <cell r="C26">
            <v>38170</v>
          </cell>
          <cell r="D26" t="str">
            <v>RSS</v>
          </cell>
          <cell r="E26">
            <v>26.443999999999999</v>
          </cell>
        </row>
        <row r="27">
          <cell r="A27" t="str">
            <v>0001085</v>
          </cell>
          <cell r="B27" t="str">
            <v>EXPORT</v>
          </cell>
          <cell r="C27">
            <v>38170</v>
          </cell>
          <cell r="D27" t="str">
            <v>RSS</v>
          </cell>
          <cell r="E27">
            <v>26.443999999999999</v>
          </cell>
        </row>
        <row r="28">
          <cell r="A28" t="str">
            <v>T041623</v>
          </cell>
          <cell r="B28" t="str">
            <v>EXPORT</v>
          </cell>
          <cell r="C28">
            <v>38170</v>
          </cell>
          <cell r="D28" t="str">
            <v>RSS</v>
          </cell>
          <cell r="E28">
            <v>100</v>
          </cell>
        </row>
        <row r="29">
          <cell r="A29" t="str">
            <v>T041629</v>
          </cell>
          <cell r="B29" t="str">
            <v>EXPORT</v>
          </cell>
          <cell r="C29">
            <v>38170</v>
          </cell>
          <cell r="D29" t="str">
            <v>RSS</v>
          </cell>
          <cell r="E29">
            <v>113.4</v>
          </cell>
        </row>
        <row r="30">
          <cell r="A30" t="str">
            <v>T041630</v>
          </cell>
          <cell r="B30" t="str">
            <v>EXPORT</v>
          </cell>
          <cell r="C30">
            <v>38170</v>
          </cell>
          <cell r="D30" t="str">
            <v>RSS</v>
          </cell>
          <cell r="E30">
            <v>113.4</v>
          </cell>
        </row>
        <row r="31">
          <cell r="A31" t="str">
            <v>T041631</v>
          </cell>
          <cell r="B31" t="str">
            <v>EXPORT</v>
          </cell>
          <cell r="C31">
            <v>38170</v>
          </cell>
          <cell r="D31" t="str">
            <v>RSS</v>
          </cell>
          <cell r="E31">
            <v>64.8</v>
          </cell>
        </row>
        <row r="32">
          <cell r="A32" t="str">
            <v>T041753</v>
          </cell>
          <cell r="B32" t="str">
            <v>EXPORT</v>
          </cell>
          <cell r="C32">
            <v>38170</v>
          </cell>
          <cell r="D32" t="str">
            <v>RSS</v>
          </cell>
          <cell r="E32">
            <v>100</v>
          </cell>
        </row>
        <row r="33">
          <cell r="A33" t="str">
            <v>T041786</v>
          </cell>
          <cell r="B33" t="str">
            <v>EXPORT</v>
          </cell>
          <cell r="C33">
            <v>38170</v>
          </cell>
          <cell r="D33" t="str">
            <v>RSS</v>
          </cell>
          <cell r="E33">
            <v>114</v>
          </cell>
        </row>
        <row r="34">
          <cell r="A34" t="str">
            <v>T041919</v>
          </cell>
          <cell r="B34" t="str">
            <v>EXPORT</v>
          </cell>
          <cell r="C34">
            <v>38170</v>
          </cell>
          <cell r="D34" t="str">
            <v>RSS</v>
          </cell>
          <cell r="E34">
            <v>120</v>
          </cell>
        </row>
        <row r="35">
          <cell r="A35" t="str">
            <v>T041920</v>
          </cell>
          <cell r="B35" t="str">
            <v>EXPORT</v>
          </cell>
          <cell r="C35">
            <v>38170</v>
          </cell>
          <cell r="D35" t="str">
            <v>RSS</v>
          </cell>
          <cell r="E35">
            <v>80</v>
          </cell>
        </row>
        <row r="36">
          <cell r="A36" t="str">
            <v>0001084</v>
          </cell>
          <cell r="B36" t="str">
            <v>EXPORT</v>
          </cell>
          <cell r="C36">
            <v>38171</v>
          </cell>
          <cell r="D36" t="str">
            <v>RSS</v>
          </cell>
          <cell r="E36">
            <v>20</v>
          </cell>
        </row>
        <row r="37">
          <cell r="A37" t="str">
            <v>0001084</v>
          </cell>
          <cell r="B37" t="str">
            <v>EXPORT</v>
          </cell>
          <cell r="C37">
            <v>38171</v>
          </cell>
          <cell r="D37" t="str">
            <v>RSS</v>
          </cell>
          <cell r="E37">
            <v>60</v>
          </cell>
        </row>
        <row r="38">
          <cell r="A38" t="str">
            <v>T041916</v>
          </cell>
          <cell r="B38" t="str">
            <v>EXPORT</v>
          </cell>
          <cell r="C38">
            <v>38171</v>
          </cell>
          <cell r="D38" t="str">
            <v>RSS</v>
          </cell>
          <cell r="E38">
            <v>120</v>
          </cell>
        </row>
        <row r="39">
          <cell r="A39" t="str">
            <v>T041989</v>
          </cell>
          <cell r="B39" t="str">
            <v>EXPORT</v>
          </cell>
          <cell r="C39">
            <v>38171</v>
          </cell>
          <cell r="D39" t="str">
            <v>RSS</v>
          </cell>
          <cell r="E39">
            <v>40</v>
          </cell>
        </row>
        <row r="40">
          <cell r="A40" t="str">
            <v>0001067</v>
          </cell>
          <cell r="B40" t="str">
            <v>EXPORT</v>
          </cell>
          <cell r="C40">
            <v>38172</v>
          </cell>
          <cell r="D40" t="str">
            <v>RSS</v>
          </cell>
          <cell r="E40">
            <v>9.423</v>
          </cell>
        </row>
        <row r="41">
          <cell r="A41" t="str">
            <v>0001067</v>
          </cell>
          <cell r="B41" t="str">
            <v>EXPORT</v>
          </cell>
          <cell r="C41">
            <v>38172</v>
          </cell>
          <cell r="D41" t="str">
            <v>RSS</v>
          </cell>
          <cell r="E41">
            <v>88.353999999999999</v>
          </cell>
        </row>
        <row r="42">
          <cell r="A42" t="str">
            <v>T041934</v>
          </cell>
          <cell r="B42" t="str">
            <v>EXPORT</v>
          </cell>
          <cell r="C42">
            <v>38172</v>
          </cell>
          <cell r="D42" t="str">
            <v>RSS</v>
          </cell>
          <cell r="E42">
            <v>19</v>
          </cell>
        </row>
        <row r="43">
          <cell r="A43" t="str">
            <v>0001076</v>
          </cell>
          <cell r="B43" t="str">
            <v>EXPORT</v>
          </cell>
          <cell r="C43">
            <v>38173</v>
          </cell>
          <cell r="D43" t="str">
            <v>STR</v>
          </cell>
          <cell r="E43">
            <v>42.84</v>
          </cell>
        </row>
        <row r="44">
          <cell r="A44" t="str">
            <v>0001086</v>
          </cell>
          <cell r="B44" t="str">
            <v>EXPORT</v>
          </cell>
          <cell r="C44">
            <v>38173</v>
          </cell>
          <cell r="D44" t="str">
            <v>RSS</v>
          </cell>
          <cell r="E44">
            <v>60</v>
          </cell>
        </row>
        <row r="45">
          <cell r="A45" t="str">
            <v>0001086</v>
          </cell>
          <cell r="B45" t="str">
            <v>EXPORT</v>
          </cell>
          <cell r="C45">
            <v>38173</v>
          </cell>
          <cell r="D45" t="str">
            <v>RSS</v>
          </cell>
          <cell r="E45">
            <v>20</v>
          </cell>
        </row>
        <row r="46">
          <cell r="A46" t="str">
            <v>0001086</v>
          </cell>
          <cell r="B46" t="str">
            <v>EXPORT</v>
          </cell>
          <cell r="C46">
            <v>38173</v>
          </cell>
          <cell r="D46" t="str">
            <v>RSS</v>
          </cell>
          <cell r="E46">
            <v>40</v>
          </cell>
        </row>
        <row r="47">
          <cell r="A47" t="str">
            <v>T041844</v>
          </cell>
          <cell r="B47" t="str">
            <v>LOCAL</v>
          </cell>
          <cell r="C47">
            <v>38169</v>
          </cell>
          <cell r="D47" t="str">
            <v>RSS</v>
          </cell>
          <cell r="E47">
            <v>15</v>
          </cell>
        </row>
        <row r="48">
          <cell r="A48" t="str">
            <v>T041845</v>
          </cell>
          <cell r="B48" t="str">
            <v>LOCAL</v>
          </cell>
          <cell r="C48">
            <v>38169</v>
          </cell>
          <cell r="D48" t="str">
            <v>RSS</v>
          </cell>
          <cell r="E48">
            <v>15</v>
          </cell>
        </row>
        <row r="49">
          <cell r="A49" t="str">
            <v>T041846</v>
          </cell>
          <cell r="B49" t="str">
            <v>LOCAL</v>
          </cell>
          <cell r="C49">
            <v>38169</v>
          </cell>
          <cell r="D49" t="str">
            <v>RSS</v>
          </cell>
          <cell r="E49">
            <v>15</v>
          </cell>
        </row>
        <row r="50">
          <cell r="A50" t="str">
            <v>T042011</v>
          </cell>
          <cell r="B50" t="str">
            <v>LOCAL</v>
          </cell>
          <cell r="C50">
            <v>38170</v>
          </cell>
          <cell r="D50" t="str">
            <v>RSS</v>
          </cell>
          <cell r="E50">
            <v>15</v>
          </cell>
        </row>
        <row r="51">
          <cell r="A51" t="str">
            <v>T041745</v>
          </cell>
          <cell r="B51" t="str">
            <v>LOCAL</v>
          </cell>
          <cell r="C51">
            <v>38171</v>
          </cell>
          <cell r="D51" t="str">
            <v>RSS</v>
          </cell>
          <cell r="E51">
            <v>15</v>
          </cell>
        </row>
        <row r="52">
          <cell r="A52" t="str">
            <v>T041746</v>
          </cell>
          <cell r="B52" t="str">
            <v>LOCAL</v>
          </cell>
          <cell r="C52">
            <v>38173</v>
          </cell>
          <cell r="D52" t="str">
            <v>RSS</v>
          </cell>
          <cell r="E52">
            <v>15</v>
          </cell>
        </row>
        <row r="53">
          <cell r="A53" t="str">
            <v>T041747</v>
          </cell>
          <cell r="B53" t="str">
            <v>LOCAL</v>
          </cell>
          <cell r="C53">
            <v>38174</v>
          </cell>
          <cell r="D53" t="str">
            <v>RSS</v>
          </cell>
          <cell r="E53">
            <v>15</v>
          </cell>
        </row>
        <row r="54">
          <cell r="A54" t="str">
            <v>T041848</v>
          </cell>
          <cell r="B54" t="str">
            <v>LOCAL</v>
          </cell>
          <cell r="C54">
            <v>38176</v>
          </cell>
          <cell r="D54" t="str">
            <v>RSS</v>
          </cell>
          <cell r="E54">
            <v>15</v>
          </cell>
        </row>
        <row r="55">
          <cell r="A55" t="str">
            <v>0001079</v>
          </cell>
          <cell r="B55" t="str">
            <v>EXPORT</v>
          </cell>
          <cell r="C55">
            <v>38169</v>
          </cell>
          <cell r="D55" t="str">
            <v>SKI</v>
          </cell>
          <cell r="E55">
            <v>38.4</v>
          </cell>
        </row>
        <row r="56">
          <cell r="A56" t="str">
            <v>T041628</v>
          </cell>
          <cell r="B56" t="str">
            <v>EXPORT</v>
          </cell>
          <cell r="C56">
            <v>38170</v>
          </cell>
          <cell r="D56" t="str">
            <v>RSS</v>
          </cell>
          <cell r="E56">
            <v>60</v>
          </cell>
        </row>
        <row r="57">
          <cell r="A57" t="str">
            <v>T041751</v>
          </cell>
          <cell r="B57" t="str">
            <v>EXPORT</v>
          </cell>
          <cell r="C57">
            <v>38170</v>
          </cell>
          <cell r="D57" t="str">
            <v>STR</v>
          </cell>
          <cell r="E57">
            <v>100.8</v>
          </cell>
        </row>
        <row r="58">
          <cell r="A58" t="str">
            <v>T041795</v>
          </cell>
          <cell r="B58" t="str">
            <v>EXPORT</v>
          </cell>
          <cell r="C58">
            <v>38170</v>
          </cell>
          <cell r="D58" t="str">
            <v>STR</v>
          </cell>
          <cell r="E58">
            <v>100.8</v>
          </cell>
        </row>
        <row r="59">
          <cell r="A59" t="str">
            <v>T041913</v>
          </cell>
          <cell r="B59" t="str">
            <v>EXPORT</v>
          </cell>
          <cell r="C59">
            <v>38170</v>
          </cell>
          <cell r="D59" t="str">
            <v>STR</v>
          </cell>
          <cell r="E59">
            <v>100.8</v>
          </cell>
        </row>
        <row r="60">
          <cell r="A60" t="str">
            <v>0001082</v>
          </cell>
          <cell r="B60" t="str">
            <v>EXPORT</v>
          </cell>
          <cell r="C60">
            <v>38171</v>
          </cell>
          <cell r="D60" t="str">
            <v>RSS</v>
          </cell>
          <cell r="E60">
            <v>60</v>
          </cell>
        </row>
        <row r="61">
          <cell r="A61" t="str">
            <v>0001082</v>
          </cell>
          <cell r="B61" t="str">
            <v>EXPORT</v>
          </cell>
          <cell r="C61">
            <v>38171</v>
          </cell>
          <cell r="D61" t="str">
            <v>RSS</v>
          </cell>
          <cell r="E61">
            <v>40</v>
          </cell>
        </row>
        <row r="62">
          <cell r="A62" t="str">
            <v>T041949</v>
          </cell>
          <cell r="B62" t="str">
            <v>EXPORT</v>
          </cell>
          <cell r="C62">
            <v>38171</v>
          </cell>
          <cell r="D62" t="str">
            <v>STR</v>
          </cell>
          <cell r="E62">
            <v>60.48</v>
          </cell>
        </row>
        <row r="63">
          <cell r="A63" t="str">
            <v>T041912</v>
          </cell>
          <cell r="B63" t="str">
            <v>EXPORT</v>
          </cell>
          <cell r="C63">
            <v>38172</v>
          </cell>
          <cell r="D63" t="str">
            <v>STR</v>
          </cell>
          <cell r="E63">
            <v>40.32</v>
          </cell>
        </row>
        <row r="64">
          <cell r="A64" t="str">
            <v>T041918</v>
          </cell>
          <cell r="B64" t="str">
            <v>EXPORT</v>
          </cell>
          <cell r="C64">
            <v>38172</v>
          </cell>
          <cell r="D64" t="str">
            <v>RSS</v>
          </cell>
          <cell r="E64">
            <v>38</v>
          </cell>
        </row>
        <row r="65">
          <cell r="A65" t="str">
            <v>T041932</v>
          </cell>
          <cell r="B65" t="str">
            <v>EXPORT</v>
          </cell>
          <cell r="C65">
            <v>38172</v>
          </cell>
          <cell r="D65" t="str">
            <v>RSS</v>
          </cell>
          <cell r="E65">
            <v>100</v>
          </cell>
        </row>
        <row r="66">
          <cell r="A66" t="str">
            <v>T041943</v>
          </cell>
          <cell r="B66" t="str">
            <v>EXPORT</v>
          </cell>
          <cell r="C66">
            <v>38172</v>
          </cell>
          <cell r="D66" t="str">
            <v>STR</v>
          </cell>
          <cell r="E66">
            <v>100.8</v>
          </cell>
        </row>
        <row r="67">
          <cell r="A67" t="str">
            <v>T041950</v>
          </cell>
          <cell r="B67" t="str">
            <v>EXPORT</v>
          </cell>
          <cell r="C67">
            <v>38173</v>
          </cell>
          <cell r="D67" t="str">
            <v>STR</v>
          </cell>
          <cell r="E67">
            <v>120.96</v>
          </cell>
        </row>
        <row r="68">
          <cell r="A68" t="str">
            <v>T041634</v>
          </cell>
          <cell r="B68" t="str">
            <v>EXPORT</v>
          </cell>
          <cell r="C68">
            <v>38173</v>
          </cell>
          <cell r="D68" t="str">
            <v>RSS</v>
          </cell>
          <cell r="E68">
            <v>60</v>
          </cell>
        </row>
        <row r="69">
          <cell r="A69" t="str">
            <v>T041787</v>
          </cell>
          <cell r="B69" t="str">
            <v>EXPORT</v>
          </cell>
          <cell r="C69">
            <v>38175</v>
          </cell>
          <cell r="D69" t="str">
            <v>RSS</v>
          </cell>
          <cell r="E69">
            <v>114</v>
          </cell>
        </row>
        <row r="70">
          <cell r="A70" t="str">
            <v>T041788</v>
          </cell>
          <cell r="B70" t="str">
            <v>EXPORT</v>
          </cell>
          <cell r="C70">
            <v>38175</v>
          </cell>
          <cell r="D70" t="str">
            <v>RSS</v>
          </cell>
          <cell r="E70">
            <v>16.8</v>
          </cell>
        </row>
        <row r="71">
          <cell r="A71" t="str">
            <v>T041790</v>
          </cell>
          <cell r="B71" t="str">
            <v>EXPORT</v>
          </cell>
          <cell r="C71">
            <v>38175</v>
          </cell>
          <cell r="D71" t="str">
            <v>RSS</v>
          </cell>
          <cell r="E71">
            <v>114</v>
          </cell>
        </row>
        <row r="72">
          <cell r="A72" t="str">
            <v>T041794</v>
          </cell>
          <cell r="B72" t="str">
            <v>EXPORT</v>
          </cell>
          <cell r="C72">
            <v>38175</v>
          </cell>
          <cell r="D72" t="str">
            <v>RSS</v>
          </cell>
          <cell r="E72">
            <v>120</v>
          </cell>
        </row>
        <row r="73">
          <cell r="A73" t="str">
            <v>T041823</v>
          </cell>
          <cell r="B73" t="str">
            <v>EXPORT</v>
          </cell>
          <cell r="C73">
            <v>38175</v>
          </cell>
          <cell r="D73" t="str">
            <v>RSS</v>
          </cell>
          <cell r="E73">
            <v>120</v>
          </cell>
        </row>
        <row r="74">
          <cell r="A74" t="str">
            <v>T041930</v>
          </cell>
          <cell r="B74" t="str">
            <v>EXPORT</v>
          </cell>
          <cell r="C74">
            <v>38175</v>
          </cell>
          <cell r="D74" t="str">
            <v>RSS</v>
          </cell>
          <cell r="E74">
            <v>19.2</v>
          </cell>
        </row>
        <row r="75">
          <cell r="A75" t="str">
            <v>T041988</v>
          </cell>
          <cell r="B75" t="str">
            <v>EXPORT</v>
          </cell>
          <cell r="C75">
            <v>38175</v>
          </cell>
          <cell r="D75" t="str">
            <v>STR</v>
          </cell>
          <cell r="E75">
            <v>20.16</v>
          </cell>
        </row>
        <row r="76">
          <cell r="A76" t="str">
            <v>EX04/015</v>
          </cell>
          <cell r="B76" t="str">
            <v>EXPORT</v>
          </cell>
          <cell r="C76">
            <v>38176</v>
          </cell>
          <cell r="D76" t="str">
            <v>STR</v>
          </cell>
        </row>
        <row r="77">
          <cell r="A77" t="str">
            <v>T041872</v>
          </cell>
          <cell r="B77" t="str">
            <v>LOCAL</v>
          </cell>
          <cell r="C77">
            <v>38171</v>
          </cell>
          <cell r="D77" t="str">
            <v>RSS</v>
          </cell>
          <cell r="E77">
            <v>15</v>
          </cell>
        </row>
        <row r="78">
          <cell r="A78" t="str">
            <v>T042038</v>
          </cell>
          <cell r="B78" t="str">
            <v>LOCAL</v>
          </cell>
          <cell r="C78">
            <v>38173</v>
          </cell>
          <cell r="D78" t="str">
            <v>RSS</v>
          </cell>
          <cell r="E78">
            <v>15</v>
          </cell>
        </row>
        <row r="79">
          <cell r="A79" t="str">
            <v>T042039</v>
          </cell>
          <cell r="B79" t="str">
            <v>LOCAL</v>
          </cell>
          <cell r="C79">
            <v>38174</v>
          </cell>
          <cell r="D79" t="str">
            <v>RSS</v>
          </cell>
          <cell r="E79">
            <v>15</v>
          </cell>
        </row>
        <row r="80">
          <cell r="A80" t="str">
            <v>T042040</v>
          </cell>
          <cell r="B80" t="str">
            <v>LOCAL</v>
          </cell>
          <cell r="C80">
            <v>38175</v>
          </cell>
          <cell r="D80" t="str">
            <v>RSS</v>
          </cell>
          <cell r="E80">
            <v>15</v>
          </cell>
        </row>
        <row r="81">
          <cell r="A81" t="str">
            <v>T042113</v>
          </cell>
          <cell r="B81" t="str">
            <v>LOCAL</v>
          </cell>
          <cell r="C81">
            <v>38175</v>
          </cell>
          <cell r="D81" t="str">
            <v>CUT</v>
          </cell>
          <cell r="E81">
            <v>50</v>
          </cell>
        </row>
        <row r="82">
          <cell r="A82" t="str">
            <v>T042114</v>
          </cell>
          <cell r="B82" t="str">
            <v>LOCAL</v>
          </cell>
          <cell r="C82">
            <v>38176</v>
          </cell>
          <cell r="D82" t="str">
            <v>CUT</v>
          </cell>
          <cell r="E82">
            <v>26.95</v>
          </cell>
        </row>
        <row r="83">
          <cell r="A83" t="str">
            <v>T041928</v>
          </cell>
          <cell r="B83" t="str">
            <v>EXPORT</v>
          </cell>
          <cell r="C83">
            <v>38175</v>
          </cell>
          <cell r="D83" t="str">
            <v>STR</v>
          </cell>
          <cell r="E83">
            <v>100.8</v>
          </cell>
        </row>
        <row r="84">
          <cell r="A84" t="str">
            <v>0001052</v>
          </cell>
          <cell r="B84" t="str">
            <v>EXPORT</v>
          </cell>
          <cell r="C84">
            <v>38176</v>
          </cell>
          <cell r="D84" t="str">
            <v>RSS</v>
          </cell>
          <cell r="E84">
            <v>100</v>
          </cell>
        </row>
        <row r="85">
          <cell r="A85" t="str">
            <v>T041960</v>
          </cell>
          <cell r="B85" t="str">
            <v>EXPORT</v>
          </cell>
          <cell r="C85">
            <v>38176</v>
          </cell>
          <cell r="D85" t="str">
            <v>LTX</v>
          </cell>
          <cell r="E85">
            <v>107.53</v>
          </cell>
        </row>
        <row r="86">
          <cell r="A86" t="str">
            <v>T041935</v>
          </cell>
          <cell r="B86" t="str">
            <v>EXPORT</v>
          </cell>
          <cell r="C86">
            <v>38177</v>
          </cell>
          <cell r="D86" t="str">
            <v>RSS</v>
          </cell>
          <cell r="E86">
            <v>19</v>
          </cell>
        </row>
        <row r="87">
          <cell r="A87" t="str">
            <v>T041940</v>
          </cell>
          <cell r="B87" t="str">
            <v>EXPORT</v>
          </cell>
          <cell r="C87">
            <v>38177</v>
          </cell>
          <cell r="D87" t="str">
            <v>STR</v>
          </cell>
          <cell r="E87">
            <v>100.8</v>
          </cell>
        </row>
        <row r="88">
          <cell r="A88" t="str">
            <v>T041972</v>
          </cell>
          <cell r="B88" t="str">
            <v>EXPORT</v>
          </cell>
          <cell r="C88">
            <v>38177</v>
          </cell>
          <cell r="D88" t="str">
            <v>LTX</v>
          </cell>
          <cell r="E88">
            <v>32.799999999999997</v>
          </cell>
        </row>
        <row r="89">
          <cell r="A89" t="str">
            <v>T041973</v>
          </cell>
          <cell r="B89" t="str">
            <v>EXPORT</v>
          </cell>
          <cell r="C89">
            <v>38177</v>
          </cell>
          <cell r="D89" t="str">
            <v>LTX</v>
          </cell>
          <cell r="E89">
            <v>32.799999999999997</v>
          </cell>
        </row>
        <row r="90">
          <cell r="A90" t="str">
            <v>0001081</v>
          </cell>
          <cell r="B90" t="str">
            <v>EXPORT</v>
          </cell>
          <cell r="C90">
            <v>38178</v>
          </cell>
          <cell r="D90" t="str">
            <v>LTX</v>
          </cell>
          <cell r="E90">
            <v>32.799999999999997</v>
          </cell>
        </row>
        <row r="91">
          <cell r="A91" t="str">
            <v>0001081</v>
          </cell>
          <cell r="B91" t="str">
            <v>EXPORT</v>
          </cell>
          <cell r="C91">
            <v>38178</v>
          </cell>
          <cell r="D91" t="str">
            <v>LTX</v>
          </cell>
          <cell r="E91">
            <v>16.399999999999999</v>
          </cell>
        </row>
        <row r="92">
          <cell r="A92" t="str">
            <v>T041902</v>
          </cell>
          <cell r="B92" t="str">
            <v>EXPORT</v>
          </cell>
          <cell r="C92">
            <v>38178</v>
          </cell>
          <cell r="D92" t="str">
            <v>RSS</v>
          </cell>
          <cell r="E92">
            <v>120</v>
          </cell>
        </row>
        <row r="93">
          <cell r="A93" t="str">
            <v>T041917</v>
          </cell>
          <cell r="B93" t="str">
            <v>EXPORT</v>
          </cell>
          <cell r="C93">
            <v>38178</v>
          </cell>
          <cell r="D93" t="str">
            <v>RSS</v>
          </cell>
          <cell r="E93">
            <v>120</v>
          </cell>
        </row>
        <row r="94">
          <cell r="A94" t="str">
            <v>T041927</v>
          </cell>
          <cell r="B94" t="str">
            <v>EXPORT</v>
          </cell>
          <cell r="C94">
            <v>38178</v>
          </cell>
          <cell r="D94" t="str">
            <v>RSS</v>
          </cell>
          <cell r="E94">
            <v>96</v>
          </cell>
        </row>
        <row r="95">
          <cell r="A95" t="str">
            <v>T042021</v>
          </cell>
          <cell r="B95" t="str">
            <v>EXPORT</v>
          </cell>
          <cell r="C95">
            <v>38178</v>
          </cell>
          <cell r="D95" t="str">
            <v>STR</v>
          </cell>
          <cell r="E95">
            <v>40.32</v>
          </cell>
        </row>
        <row r="96">
          <cell r="A96" t="str">
            <v>T041929</v>
          </cell>
          <cell r="B96" t="str">
            <v>EXPORT</v>
          </cell>
          <cell r="C96">
            <v>38179</v>
          </cell>
          <cell r="D96" t="str">
            <v>STR</v>
          </cell>
          <cell r="E96">
            <v>100.8</v>
          </cell>
        </row>
        <row r="97">
          <cell r="A97" t="str">
            <v>T041995</v>
          </cell>
          <cell r="B97" t="str">
            <v>EXPORT</v>
          </cell>
          <cell r="C97">
            <v>38179</v>
          </cell>
          <cell r="D97" t="str">
            <v>RSS</v>
          </cell>
          <cell r="E97">
            <v>19.2</v>
          </cell>
        </row>
        <row r="98">
          <cell r="A98" t="str">
            <v>T042010</v>
          </cell>
          <cell r="B98" t="str">
            <v>EXPORT</v>
          </cell>
          <cell r="C98">
            <v>38179</v>
          </cell>
          <cell r="D98" t="str">
            <v>RSS</v>
          </cell>
          <cell r="E98">
            <v>19.2</v>
          </cell>
        </row>
        <row r="99">
          <cell r="A99" t="str">
            <v>T042003</v>
          </cell>
          <cell r="B99" t="str">
            <v>EXPORT</v>
          </cell>
          <cell r="C99">
            <v>38179</v>
          </cell>
          <cell r="D99" t="str">
            <v>RSS</v>
          </cell>
          <cell r="E99">
            <v>80</v>
          </cell>
        </row>
        <row r="100">
          <cell r="A100" t="str">
            <v>T042004</v>
          </cell>
          <cell r="B100" t="str">
            <v>EXPORT</v>
          </cell>
          <cell r="C100">
            <v>38179</v>
          </cell>
          <cell r="D100" t="str">
            <v>RSS</v>
          </cell>
          <cell r="E100">
            <v>200</v>
          </cell>
        </row>
        <row r="101">
          <cell r="A101" t="str">
            <v>T042032</v>
          </cell>
          <cell r="B101" t="str">
            <v>EXPORT</v>
          </cell>
          <cell r="C101">
            <v>38179</v>
          </cell>
          <cell r="D101" t="str">
            <v>RSS</v>
          </cell>
          <cell r="E101">
            <v>60</v>
          </cell>
        </row>
        <row r="102">
          <cell r="A102" t="str">
            <v>0001089</v>
          </cell>
          <cell r="B102" t="str">
            <v>EXPORT</v>
          </cell>
          <cell r="C102">
            <v>38180</v>
          </cell>
          <cell r="D102" t="str">
            <v>RSS</v>
          </cell>
          <cell r="E102">
            <v>26.443999999999999</v>
          </cell>
        </row>
        <row r="103">
          <cell r="A103" t="str">
            <v>0001089</v>
          </cell>
          <cell r="B103" t="str">
            <v>EXPORT</v>
          </cell>
          <cell r="C103">
            <v>38180</v>
          </cell>
          <cell r="D103" t="str">
            <v>RSS</v>
          </cell>
          <cell r="E103">
            <v>52.887999999999998</v>
          </cell>
        </row>
        <row r="104">
          <cell r="A104" t="str">
            <v>T042022</v>
          </cell>
          <cell r="B104" t="str">
            <v>EXPORT</v>
          </cell>
          <cell r="C104">
            <v>38180</v>
          </cell>
          <cell r="D104" t="str">
            <v>STR</v>
          </cell>
          <cell r="E104">
            <v>42.84</v>
          </cell>
        </row>
        <row r="105">
          <cell r="A105" t="str">
            <v>T042026</v>
          </cell>
          <cell r="B105" t="str">
            <v>EXPORT</v>
          </cell>
          <cell r="C105">
            <v>38180</v>
          </cell>
          <cell r="D105" t="str">
            <v>STR</v>
          </cell>
          <cell r="E105">
            <v>120.96</v>
          </cell>
        </row>
        <row r="106">
          <cell r="A106" t="str">
            <v>T042033</v>
          </cell>
          <cell r="B106" t="str">
            <v>EXPORT</v>
          </cell>
          <cell r="C106">
            <v>38180</v>
          </cell>
          <cell r="D106" t="str">
            <v>RSS</v>
          </cell>
          <cell r="E106">
            <v>40</v>
          </cell>
        </row>
        <row r="107">
          <cell r="A107" t="str">
            <v>EX04/033</v>
          </cell>
          <cell r="B107" t="str">
            <v>EXPORT</v>
          </cell>
          <cell r="C107">
            <v>38174</v>
          </cell>
          <cell r="D107" t="str">
            <v>LTX</v>
          </cell>
        </row>
        <row r="108">
          <cell r="A108" t="str">
            <v>T041814</v>
          </cell>
          <cell r="B108" t="str">
            <v>LOCAL</v>
          </cell>
          <cell r="C108">
            <v>38171</v>
          </cell>
          <cell r="D108" t="str">
            <v>STR</v>
          </cell>
          <cell r="E108">
            <v>15.015000000000001</v>
          </cell>
        </row>
        <row r="109">
          <cell r="A109" t="str">
            <v>T041839</v>
          </cell>
          <cell r="B109" t="str">
            <v>LOCAL</v>
          </cell>
          <cell r="C109">
            <v>38171</v>
          </cell>
          <cell r="D109" t="str">
            <v>STR</v>
          </cell>
          <cell r="E109">
            <v>15.015000000000001</v>
          </cell>
        </row>
        <row r="110">
          <cell r="A110" t="str">
            <v>T041861</v>
          </cell>
          <cell r="B110" t="str">
            <v>LOCAL</v>
          </cell>
          <cell r="C110">
            <v>38173</v>
          </cell>
          <cell r="D110" t="str">
            <v>STR</v>
          </cell>
          <cell r="E110">
            <v>15.015000000000001</v>
          </cell>
        </row>
        <row r="111">
          <cell r="A111" t="str">
            <v>T041862</v>
          </cell>
          <cell r="B111" t="str">
            <v>LOCAL</v>
          </cell>
          <cell r="C111">
            <v>38173</v>
          </cell>
          <cell r="D111" t="str">
            <v>STR</v>
          </cell>
          <cell r="E111">
            <v>15.015000000000001</v>
          </cell>
        </row>
        <row r="112">
          <cell r="A112" t="str">
            <v>T041813</v>
          </cell>
          <cell r="B112" t="str">
            <v>LOCAL</v>
          </cell>
          <cell r="C112">
            <v>38175</v>
          </cell>
          <cell r="D112" t="str">
            <v>STR</v>
          </cell>
          <cell r="E112">
            <v>15.015000000000001</v>
          </cell>
        </row>
        <row r="113">
          <cell r="A113" t="str">
            <v>T041815</v>
          </cell>
          <cell r="B113" t="str">
            <v>LOCAL</v>
          </cell>
          <cell r="C113">
            <v>38176</v>
          </cell>
          <cell r="D113" t="str">
            <v>STR</v>
          </cell>
          <cell r="E113">
            <v>15.015000000000001</v>
          </cell>
        </row>
        <row r="114">
          <cell r="A114" t="str">
            <v>T041816</v>
          </cell>
          <cell r="B114" t="str">
            <v>LOCAL</v>
          </cell>
          <cell r="C114">
            <v>38178</v>
          </cell>
          <cell r="D114" t="str">
            <v>STR</v>
          </cell>
          <cell r="E114">
            <v>15.015000000000001</v>
          </cell>
        </row>
        <row r="115">
          <cell r="A115" t="str">
            <v>T041817</v>
          </cell>
          <cell r="B115" t="str">
            <v>LOCAL</v>
          </cell>
          <cell r="C115">
            <v>38178</v>
          </cell>
          <cell r="D115" t="str">
            <v>STR</v>
          </cell>
          <cell r="E115">
            <v>15.015000000000001</v>
          </cell>
        </row>
        <row r="116">
          <cell r="A116" t="str">
            <v>T042052</v>
          </cell>
          <cell r="B116" t="str">
            <v>LOCAL</v>
          </cell>
          <cell r="C116">
            <v>38178</v>
          </cell>
          <cell r="D116" t="str">
            <v>STR</v>
          </cell>
          <cell r="E116">
            <v>15.015000000000001</v>
          </cell>
        </row>
        <row r="117">
          <cell r="A117" t="str">
            <v>T042088</v>
          </cell>
          <cell r="B117" t="str">
            <v>LOCAL</v>
          </cell>
          <cell r="C117">
            <v>38181</v>
          </cell>
          <cell r="D117" t="str">
            <v>STR</v>
          </cell>
          <cell r="E117">
            <v>15.015000000000001</v>
          </cell>
        </row>
        <row r="118">
          <cell r="A118" t="str">
            <v>T041936</v>
          </cell>
          <cell r="B118" t="str">
            <v>EXPORT</v>
          </cell>
          <cell r="C118">
            <v>38177</v>
          </cell>
          <cell r="D118" t="str">
            <v>STR</v>
          </cell>
          <cell r="E118">
            <v>80.64</v>
          </cell>
        </row>
        <row r="119">
          <cell r="A119" t="str">
            <v>T041965</v>
          </cell>
          <cell r="B119" t="str">
            <v>EXPORT</v>
          </cell>
          <cell r="C119">
            <v>38178</v>
          </cell>
          <cell r="D119" t="str">
            <v>STR</v>
          </cell>
          <cell r="E119">
            <v>181.44</v>
          </cell>
        </row>
        <row r="120">
          <cell r="A120" t="str">
            <v>T041922</v>
          </cell>
          <cell r="B120" t="str">
            <v>EXPORT</v>
          </cell>
          <cell r="C120">
            <v>38179</v>
          </cell>
          <cell r="D120" t="str">
            <v>RSS</v>
          </cell>
          <cell r="E120">
            <v>96</v>
          </cell>
        </row>
        <row r="121">
          <cell r="A121" t="str">
            <v>T041925</v>
          </cell>
          <cell r="B121" t="str">
            <v>EXPORT</v>
          </cell>
          <cell r="C121">
            <v>38179</v>
          </cell>
          <cell r="D121" t="str">
            <v>RSS</v>
          </cell>
          <cell r="E121">
            <v>96</v>
          </cell>
        </row>
        <row r="122">
          <cell r="A122" t="str">
            <v>0001088</v>
          </cell>
          <cell r="B122" t="str">
            <v>EXPORT</v>
          </cell>
          <cell r="C122">
            <v>38182</v>
          </cell>
          <cell r="D122" t="str">
            <v>RSS</v>
          </cell>
          <cell r="E122">
            <v>80</v>
          </cell>
        </row>
        <row r="123">
          <cell r="A123" t="str">
            <v>0001088</v>
          </cell>
          <cell r="B123" t="str">
            <v>EXPORT</v>
          </cell>
          <cell r="C123">
            <v>38182</v>
          </cell>
          <cell r="D123" t="str">
            <v>RSS</v>
          </cell>
          <cell r="E123">
            <v>20</v>
          </cell>
        </row>
        <row r="124">
          <cell r="A124" t="str">
            <v>T041791</v>
          </cell>
          <cell r="B124" t="str">
            <v>EXPORT</v>
          </cell>
          <cell r="C124">
            <v>38182</v>
          </cell>
          <cell r="D124" t="str">
            <v>RSS</v>
          </cell>
          <cell r="E124">
            <v>120</v>
          </cell>
        </row>
        <row r="125">
          <cell r="A125" t="str">
            <v>T041906</v>
          </cell>
          <cell r="B125" t="str">
            <v>EXPORT</v>
          </cell>
          <cell r="C125">
            <v>38182</v>
          </cell>
          <cell r="D125" t="str">
            <v>RSS</v>
          </cell>
          <cell r="E125">
            <v>120</v>
          </cell>
        </row>
        <row r="126">
          <cell r="A126" t="str">
            <v>T041915</v>
          </cell>
          <cell r="B126" t="str">
            <v>EXPORT</v>
          </cell>
          <cell r="C126">
            <v>38182</v>
          </cell>
          <cell r="D126" t="str">
            <v>RSS</v>
          </cell>
          <cell r="E126">
            <v>120</v>
          </cell>
        </row>
        <row r="127">
          <cell r="A127" t="str">
            <v>T041921</v>
          </cell>
          <cell r="B127" t="str">
            <v>EXPORT</v>
          </cell>
          <cell r="C127">
            <v>38182</v>
          </cell>
          <cell r="D127" t="str">
            <v>RSS</v>
          </cell>
          <cell r="E127">
            <v>60</v>
          </cell>
        </row>
        <row r="128">
          <cell r="A128" t="str">
            <v>T041876</v>
          </cell>
          <cell r="B128" t="str">
            <v>LOCAL</v>
          </cell>
          <cell r="C128">
            <v>38181</v>
          </cell>
          <cell r="D128" t="str">
            <v>RSS</v>
          </cell>
          <cell r="E128">
            <v>30</v>
          </cell>
        </row>
        <row r="129">
          <cell r="A129" t="str">
            <v>T041877</v>
          </cell>
          <cell r="B129" t="str">
            <v>LOCAL</v>
          </cell>
          <cell r="C129">
            <v>38182</v>
          </cell>
          <cell r="D129" t="str">
            <v>RSS</v>
          </cell>
          <cell r="E129">
            <v>30</v>
          </cell>
        </row>
        <row r="130">
          <cell r="A130" t="str">
            <v>T042089</v>
          </cell>
          <cell r="B130" t="str">
            <v>LOCAL</v>
          </cell>
          <cell r="C130">
            <v>38182</v>
          </cell>
          <cell r="D130" t="str">
            <v>STR</v>
          </cell>
          <cell r="E130">
            <v>15.015000000000001</v>
          </cell>
        </row>
        <row r="131">
          <cell r="A131" t="str">
            <v>T042090</v>
          </cell>
          <cell r="B131" t="str">
            <v>LOCAL</v>
          </cell>
          <cell r="C131">
            <v>38182</v>
          </cell>
          <cell r="D131" t="str">
            <v>STR</v>
          </cell>
          <cell r="E131">
            <v>15.015000000000001</v>
          </cell>
        </row>
        <row r="132">
          <cell r="A132" t="str">
            <v>T041878</v>
          </cell>
          <cell r="B132" t="str">
            <v>LOCAL</v>
          </cell>
          <cell r="C132">
            <v>38183</v>
          </cell>
          <cell r="D132" t="str">
            <v>RSS</v>
          </cell>
          <cell r="E132">
            <v>30</v>
          </cell>
        </row>
        <row r="133">
          <cell r="A133" t="str">
            <v>T041962</v>
          </cell>
          <cell r="B133" t="str">
            <v>EXPORT</v>
          </cell>
          <cell r="C133">
            <v>38179</v>
          </cell>
          <cell r="D133" t="str">
            <v>STR</v>
          </cell>
          <cell r="E133">
            <v>504</v>
          </cell>
        </row>
        <row r="134">
          <cell r="A134" t="str">
            <v>T042086</v>
          </cell>
          <cell r="B134" t="str">
            <v>EXPORT</v>
          </cell>
          <cell r="C134">
            <v>38181</v>
          </cell>
          <cell r="D134" t="str">
            <v>RSS</v>
          </cell>
          <cell r="E134">
            <v>19.2</v>
          </cell>
        </row>
        <row r="135">
          <cell r="A135" t="str">
            <v>T041970</v>
          </cell>
          <cell r="B135" t="str">
            <v>EXPORT</v>
          </cell>
          <cell r="C135">
            <v>38180</v>
          </cell>
          <cell r="D135" t="str">
            <v>STR</v>
          </cell>
          <cell r="E135">
            <v>120.96</v>
          </cell>
        </row>
        <row r="136">
          <cell r="A136" t="str">
            <v>T041933</v>
          </cell>
          <cell r="B136" t="str">
            <v>EXPORT</v>
          </cell>
          <cell r="C136">
            <v>38181</v>
          </cell>
          <cell r="D136" t="str">
            <v>RSS</v>
          </cell>
          <cell r="E136">
            <v>200</v>
          </cell>
        </row>
        <row r="137">
          <cell r="A137" t="str">
            <v>T041974</v>
          </cell>
          <cell r="B137" t="str">
            <v>EXPORT</v>
          </cell>
          <cell r="C137">
            <v>38182</v>
          </cell>
          <cell r="D137" t="str">
            <v>STR</v>
          </cell>
          <cell r="E137">
            <v>100.8</v>
          </cell>
        </row>
        <row r="138">
          <cell r="A138" t="str">
            <v>T042066</v>
          </cell>
          <cell r="B138" t="str">
            <v>EXPORT</v>
          </cell>
          <cell r="C138">
            <v>38182</v>
          </cell>
          <cell r="D138" t="str">
            <v>ADS</v>
          </cell>
          <cell r="E138">
            <v>19.2</v>
          </cell>
        </row>
        <row r="139">
          <cell r="A139" t="str">
            <v>0001093</v>
          </cell>
          <cell r="B139" t="str">
            <v>EXPORT</v>
          </cell>
          <cell r="C139">
            <v>38183</v>
          </cell>
          <cell r="D139" t="str">
            <v>LTX</v>
          </cell>
          <cell r="E139">
            <v>57.6</v>
          </cell>
        </row>
        <row r="140">
          <cell r="A140" t="str">
            <v>0001093</v>
          </cell>
          <cell r="B140" t="str">
            <v>EXPORT</v>
          </cell>
          <cell r="C140">
            <v>38183</v>
          </cell>
          <cell r="D140" t="str">
            <v>LTX</v>
          </cell>
          <cell r="E140">
            <v>8</v>
          </cell>
        </row>
        <row r="141">
          <cell r="A141" t="str">
            <v>T041942</v>
          </cell>
          <cell r="B141" t="str">
            <v>EXPORT</v>
          </cell>
          <cell r="C141">
            <v>38183</v>
          </cell>
          <cell r="D141" t="str">
            <v>RSS</v>
          </cell>
          <cell r="E141">
            <v>16.8</v>
          </cell>
        </row>
        <row r="142">
          <cell r="A142" t="str">
            <v>T041978</v>
          </cell>
          <cell r="B142" t="str">
            <v>EXPORT</v>
          </cell>
          <cell r="C142">
            <v>38183</v>
          </cell>
          <cell r="D142" t="str">
            <v>STR</v>
          </cell>
          <cell r="E142">
            <v>60.48</v>
          </cell>
        </row>
        <row r="143">
          <cell r="A143" t="str">
            <v>T042037</v>
          </cell>
          <cell r="B143" t="str">
            <v>EXPORT</v>
          </cell>
          <cell r="C143">
            <v>38183</v>
          </cell>
          <cell r="D143" t="str">
            <v>LTX</v>
          </cell>
          <cell r="E143">
            <v>32.799999999999997</v>
          </cell>
        </row>
        <row r="144">
          <cell r="A144" t="str">
            <v>T042017</v>
          </cell>
          <cell r="B144" t="str">
            <v>EXPORT</v>
          </cell>
          <cell r="C144">
            <v>38184</v>
          </cell>
          <cell r="D144" t="str">
            <v>STR</v>
          </cell>
          <cell r="E144">
            <v>100.8</v>
          </cell>
        </row>
        <row r="145">
          <cell r="A145" t="str">
            <v>T042019</v>
          </cell>
          <cell r="B145" t="str">
            <v>EXPORT</v>
          </cell>
          <cell r="C145">
            <v>38184</v>
          </cell>
          <cell r="D145" t="str">
            <v>STR</v>
          </cell>
          <cell r="E145">
            <v>100.8</v>
          </cell>
        </row>
        <row r="146">
          <cell r="A146" t="str">
            <v>T042030</v>
          </cell>
          <cell r="B146" t="str">
            <v>EXPORT</v>
          </cell>
          <cell r="C146">
            <v>38184</v>
          </cell>
          <cell r="D146" t="str">
            <v>RSS</v>
          </cell>
          <cell r="E146">
            <v>19</v>
          </cell>
        </row>
        <row r="147">
          <cell r="A147" t="str">
            <v>T041926</v>
          </cell>
          <cell r="B147" t="str">
            <v>EXPORT</v>
          </cell>
          <cell r="C147">
            <v>38185</v>
          </cell>
          <cell r="D147" t="str">
            <v>RSS</v>
          </cell>
          <cell r="E147">
            <v>96</v>
          </cell>
        </row>
        <row r="148">
          <cell r="A148" t="str">
            <v>T042028</v>
          </cell>
          <cell r="B148" t="str">
            <v>EXPORT</v>
          </cell>
          <cell r="C148">
            <v>38180</v>
          </cell>
          <cell r="D148" t="str">
            <v>RSS</v>
          </cell>
          <cell r="E148">
            <v>200</v>
          </cell>
        </row>
        <row r="149">
          <cell r="A149" t="str">
            <v>T041971</v>
          </cell>
          <cell r="B149" t="str">
            <v>EXPORT</v>
          </cell>
          <cell r="C149">
            <v>38183</v>
          </cell>
          <cell r="D149" t="str">
            <v>STR</v>
          </cell>
          <cell r="E149">
            <v>181.44</v>
          </cell>
        </row>
        <row r="150">
          <cell r="A150" t="str">
            <v>T042092</v>
          </cell>
          <cell r="B150" t="str">
            <v>EXPORT</v>
          </cell>
          <cell r="C150">
            <v>38183</v>
          </cell>
          <cell r="D150" t="str">
            <v>RSS</v>
          </cell>
          <cell r="E150">
            <v>160</v>
          </cell>
        </row>
        <row r="151">
          <cell r="A151" t="str">
            <v>T041977</v>
          </cell>
          <cell r="B151" t="str">
            <v>EXPORT</v>
          </cell>
          <cell r="C151">
            <v>38184</v>
          </cell>
          <cell r="D151" t="str">
            <v>STR</v>
          </cell>
          <cell r="E151">
            <v>80.64</v>
          </cell>
        </row>
        <row r="152">
          <cell r="A152" t="str">
            <v>T042058</v>
          </cell>
          <cell r="B152" t="str">
            <v>EXPORT</v>
          </cell>
          <cell r="C152">
            <v>38184</v>
          </cell>
          <cell r="D152" t="str">
            <v>STR</v>
          </cell>
          <cell r="E152">
            <v>100.8</v>
          </cell>
        </row>
        <row r="153">
          <cell r="A153" t="str">
            <v>0001090</v>
          </cell>
          <cell r="B153" t="str">
            <v>EXPORT</v>
          </cell>
          <cell r="C153">
            <v>38185</v>
          </cell>
          <cell r="D153" t="str">
            <v>RSS</v>
          </cell>
          <cell r="E153">
            <v>20</v>
          </cell>
        </row>
        <row r="154">
          <cell r="A154" t="str">
            <v>0001090</v>
          </cell>
          <cell r="B154" t="str">
            <v>EXPORT</v>
          </cell>
          <cell r="C154">
            <v>38185</v>
          </cell>
          <cell r="D154" t="str">
            <v>RSS</v>
          </cell>
          <cell r="E154">
            <v>20</v>
          </cell>
        </row>
        <row r="155">
          <cell r="A155" t="str">
            <v>T042059</v>
          </cell>
          <cell r="B155" t="str">
            <v>EXPORT</v>
          </cell>
          <cell r="C155">
            <v>38185</v>
          </cell>
          <cell r="D155" t="str">
            <v>STR</v>
          </cell>
          <cell r="E155">
            <v>42.56</v>
          </cell>
        </row>
        <row r="156">
          <cell r="A156" t="str">
            <v>0001060</v>
          </cell>
          <cell r="B156" t="str">
            <v>EXPORT</v>
          </cell>
          <cell r="C156">
            <v>38186</v>
          </cell>
          <cell r="D156" t="str">
            <v>STR</v>
          </cell>
          <cell r="E156">
            <v>20.16</v>
          </cell>
        </row>
        <row r="157">
          <cell r="A157" t="str">
            <v>0001060</v>
          </cell>
          <cell r="B157" t="str">
            <v>EXPORT</v>
          </cell>
          <cell r="C157">
            <v>38186</v>
          </cell>
          <cell r="D157" t="str">
            <v>STR</v>
          </cell>
          <cell r="E157">
            <v>20.16</v>
          </cell>
        </row>
        <row r="158">
          <cell r="A158" t="str">
            <v>T042020</v>
          </cell>
          <cell r="B158" t="str">
            <v>EXPORT</v>
          </cell>
          <cell r="C158">
            <v>38186</v>
          </cell>
          <cell r="D158" t="str">
            <v>LTX</v>
          </cell>
          <cell r="E158">
            <v>32.799999999999997</v>
          </cell>
        </row>
        <row r="159">
          <cell r="A159" t="str">
            <v>T042063</v>
          </cell>
          <cell r="B159" t="str">
            <v>EXPORT</v>
          </cell>
          <cell r="C159">
            <v>38186</v>
          </cell>
          <cell r="D159" t="str">
            <v>STR</v>
          </cell>
          <cell r="E159">
            <v>40.32</v>
          </cell>
        </row>
        <row r="160">
          <cell r="A160" t="str">
            <v>T042034</v>
          </cell>
          <cell r="B160" t="str">
            <v>EXPORT</v>
          </cell>
          <cell r="C160">
            <v>38187</v>
          </cell>
          <cell r="D160" t="str">
            <v>RSS</v>
          </cell>
          <cell r="E160">
            <v>80</v>
          </cell>
        </row>
        <row r="161">
          <cell r="A161" t="str">
            <v>T042065</v>
          </cell>
          <cell r="B161" t="str">
            <v>EXPORT</v>
          </cell>
          <cell r="C161">
            <v>38187</v>
          </cell>
          <cell r="D161" t="str">
            <v>STR</v>
          </cell>
          <cell r="E161">
            <v>40.32</v>
          </cell>
        </row>
        <row r="162">
          <cell r="A162" t="str">
            <v>T041966</v>
          </cell>
          <cell r="B162" t="str">
            <v>EXPORT</v>
          </cell>
          <cell r="C162">
            <v>38180</v>
          </cell>
          <cell r="D162" t="str">
            <v>STR</v>
          </cell>
          <cell r="E162">
            <v>120.96</v>
          </cell>
        </row>
        <row r="163">
          <cell r="A163" t="str">
            <v>T041981</v>
          </cell>
          <cell r="B163" t="str">
            <v>EXPORT</v>
          </cell>
          <cell r="C163">
            <v>38183</v>
          </cell>
          <cell r="D163" t="str">
            <v>STR</v>
          </cell>
          <cell r="E163">
            <v>573.29999999999995</v>
          </cell>
        </row>
        <row r="164">
          <cell r="A164" t="str">
            <v>T042050</v>
          </cell>
          <cell r="B164" t="str">
            <v>EXPORT</v>
          </cell>
          <cell r="C164">
            <v>38183</v>
          </cell>
          <cell r="D164" t="str">
            <v>LTX</v>
          </cell>
          <cell r="E164">
            <v>32.799999999999997</v>
          </cell>
        </row>
        <row r="165">
          <cell r="A165" t="str">
            <v>T042051</v>
          </cell>
          <cell r="B165" t="str">
            <v>EXPORT</v>
          </cell>
          <cell r="C165">
            <v>38183</v>
          </cell>
          <cell r="D165" t="str">
            <v>LTX</v>
          </cell>
          <cell r="E165">
            <v>32.799999999999997</v>
          </cell>
        </row>
        <row r="166">
          <cell r="A166" t="str">
            <v>T041975</v>
          </cell>
          <cell r="B166" t="str">
            <v>EXPORT</v>
          </cell>
          <cell r="C166">
            <v>38184</v>
          </cell>
          <cell r="D166" t="str">
            <v>STR</v>
          </cell>
          <cell r="E166">
            <v>80.64</v>
          </cell>
        </row>
        <row r="167">
          <cell r="A167" t="str">
            <v>T042025</v>
          </cell>
          <cell r="B167" t="str">
            <v>EXPORT</v>
          </cell>
          <cell r="C167">
            <v>38184</v>
          </cell>
          <cell r="D167" t="str">
            <v>LTX</v>
          </cell>
          <cell r="E167">
            <v>47.97</v>
          </cell>
        </row>
        <row r="168">
          <cell r="A168" t="str">
            <v>T041986</v>
          </cell>
          <cell r="B168" t="str">
            <v>EXPORT</v>
          </cell>
          <cell r="C168">
            <v>38185</v>
          </cell>
          <cell r="D168" t="str">
            <v>STR</v>
          </cell>
          <cell r="E168">
            <v>100.8</v>
          </cell>
        </row>
        <row r="169">
          <cell r="A169" t="str">
            <v>T041987</v>
          </cell>
          <cell r="B169" t="str">
            <v>EXPORT</v>
          </cell>
          <cell r="C169">
            <v>38185</v>
          </cell>
          <cell r="D169" t="str">
            <v>STR</v>
          </cell>
          <cell r="E169">
            <v>100.8</v>
          </cell>
        </row>
        <row r="170">
          <cell r="A170" t="str">
            <v>T041923</v>
          </cell>
          <cell r="B170" t="str">
            <v>EXPORT</v>
          </cell>
          <cell r="C170">
            <v>38186</v>
          </cell>
          <cell r="D170" t="str">
            <v>RSS</v>
          </cell>
          <cell r="E170">
            <v>96</v>
          </cell>
        </row>
        <row r="171">
          <cell r="A171" t="str">
            <v>T041924</v>
          </cell>
          <cell r="B171" t="str">
            <v>EXPORT</v>
          </cell>
          <cell r="C171">
            <v>38186</v>
          </cell>
          <cell r="D171" t="str">
            <v>RSS</v>
          </cell>
          <cell r="E171">
            <v>96</v>
          </cell>
        </row>
        <row r="172">
          <cell r="A172" t="str">
            <v>T042115</v>
          </cell>
          <cell r="B172" t="str">
            <v>EXPORT</v>
          </cell>
          <cell r="C172">
            <v>38186</v>
          </cell>
          <cell r="D172" t="str">
            <v>STR</v>
          </cell>
          <cell r="E172">
            <v>100.8</v>
          </cell>
        </row>
        <row r="173">
          <cell r="A173" t="str">
            <v>T041979</v>
          </cell>
          <cell r="B173" t="str">
            <v>EXPORT</v>
          </cell>
          <cell r="C173">
            <v>38187</v>
          </cell>
          <cell r="D173" t="str">
            <v>STR</v>
          </cell>
          <cell r="E173">
            <v>504</v>
          </cell>
        </row>
        <row r="174">
          <cell r="A174" t="str">
            <v>T042002</v>
          </cell>
          <cell r="B174" t="str">
            <v>EXPORT</v>
          </cell>
          <cell r="C174">
            <v>38187</v>
          </cell>
          <cell r="D174" t="str">
            <v>RSS</v>
          </cell>
          <cell r="E174">
            <v>100</v>
          </cell>
        </row>
        <row r="175">
          <cell r="A175" t="str">
            <v>T042061</v>
          </cell>
          <cell r="B175" t="str">
            <v>EXPORT</v>
          </cell>
          <cell r="C175">
            <v>38187</v>
          </cell>
          <cell r="D175" t="str">
            <v>STR</v>
          </cell>
          <cell r="E175">
            <v>161.28</v>
          </cell>
        </row>
        <row r="176">
          <cell r="A176" t="str">
            <v>T042064</v>
          </cell>
          <cell r="B176" t="str">
            <v>EXPORT</v>
          </cell>
          <cell r="C176">
            <v>38187</v>
          </cell>
          <cell r="D176" t="str">
            <v>STR</v>
          </cell>
          <cell r="E176">
            <v>120.96</v>
          </cell>
        </row>
        <row r="177">
          <cell r="A177" t="str">
            <v>T042116</v>
          </cell>
          <cell r="B177" t="str">
            <v>EXPORT</v>
          </cell>
          <cell r="C177">
            <v>38187</v>
          </cell>
          <cell r="D177" t="str">
            <v>RSS</v>
          </cell>
          <cell r="E177">
            <v>192</v>
          </cell>
        </row>
        <row r="178">
          <cell r="A178" t="str">
            <v>T042013</v>
          </cell>
          <cell r="B178" t="str">
            <v>EXPORT</v>
          </cell>
          <cell r="C178">
            <v>38188</v>
          </cell>
          <cell r="D178" t="str">
            <v>STR</v>
          </cell>
          <cell r="E178">
            <v>100.8</v>
          </cell>
        </row>
        <row r="179">
          <cell r="A179" t="str">
            <v>T041903</v>
          </cell>
          <cell r="B179" t="str">
            <v>EXPORT</v>
          </cell>
          <cell r="C179">
            <v>38190</v>
          </cell>
          <cell r="D179" t="str">
            <v>RSS</v>
          </cell>
          <cell r="E179">
            <v>120</v>
          </cell>
        </row>
        <row r="180">
          <cell r="A180" t="str">
            <v>T041905</v>
          </cell>
          <cell r="B180" t="str">
            <v>EXPORT</v>
          </cell>
          <cell r="C180">
            <v>38190</v>
          </cell>
          <cell r="D180" t="str">
            <v>RSS</v>
          </cell>
          <cell r="E180">
            <v>120</v>
          </cell>
        </row>
        <row r="181">
          <cell r="A181" t="str">
            <v>T041914</v>
          </cell>
          <cell r="B181" t="str">
            <v>EXPORT</v>
          </cell>
          <cell r="C181">
            <v>38190</v>
          </cell>
          <cell r="D181" t="str">
            <v>RSS</v>
          </cell>
          <cell r="E181">
            <v>120</v>
          </cell>
        </row>
        <row r="182">
          <cell r="A182" t="str">
            <v>T041849</v>
          </cell>
          <cell r="B182" t="str">
            <v>LOCAL</v>
          </cell>
          <cell r="C182">
            <v>38176</v>
          </cell>
          <cell r="D182" t="str">
            <v>RSS</v>
          </cell>
          <cell r="E182">
            <v>15</v>
          </cell>
        </row>
        <row r="183">
          <cell r="A183" t="str">
            <v>T042041</v>
          </cell>
          <cell r="B183" t="str">
            <v>LOCAL</v>
          </cell>
          <cell r="C183">
            <v>38176</v>
          </cell>
          <cell r="D183" t="str">
            <v>RSS</v>
          </cell>
          <cell r="E183">
            <v>15</v>
          </cell>
        </row>
        <row r="184">
          <cell r="A184" t="str">
            <v>T041850</v>
          </cell>
          <cell r="B184" t="str">
            <v>LOCAL</v>
          </cell>
          <cell r="C184">
            <v>38177</v>
          </cell>
          <cell r="D184" t="str">
            <v>RSS</v>
          </cell>
          <cell r="E184">
            <v>15</v>
          </cell>
        </row>
        <row r="185">
          <cell r="A185" t="str">
            <v>T042012</v>
          </cell>
          <cell r="B185" t="str">
            <v>LOCAL</v>
          </cell>
          <cell r="C185">
            <v>38177</v>
          </cell>
          <cell r="D185" t="str">
            <v>RSS</v>
          </cell>
          <cell r="E185">
            <v>15</v>
          </cell>
        </row>
        <row r="186">
          <cell r="A186" t="str">
            <v>T041847</v>
          </cell>
          <cell r="B186" t="str">
            <v>LOCAL</v>
          </cell>
          <cell r="C186">
            <v>38178</v>
          </cell>
          <cell r="D186" t="str">
            <v>RSS</v>
          </cell>
          <cell r="E186">
            <v>15</v>
          </cell>
        </row>
        <row r="187">
          <cell r="A187" t="str">
            <v>T042042</v>
          </cell>
          <cell r="B187" t="str">
            <v>LOCAL</v>
          </cell>
          <cell r="C187">
            <v>38178</v>
          </cell>
          <cell r="D187" t="str">
            <v>RSS</v>
          </cell>
          <cell r="E187">
            <v>15</v>
          </cell>
        </row>
        <row r="188">
          <cell r="A188" t="str">
            <v>T042057</v>
          </cell>
          <cell r="B188" t="str">
            <v>LOCAL</v>
          </cell>
          <cell r="C188">
            <v>38178</v>
          </cell>
          <cell r="D188" t="str">
            <v>RSS</v>
          </cell>
          <cell r="E188">
            <v>15</v>
          </cell>
        </row>
        <row r="189">
          <cell r="A189" t="str">
            <v>T042093</v>
          </cell>
          <cell r="B189" t="str">
            <v>LOCAL</v>
          </cell>
          <cell r="C189">
            <v>38178</v>
          </cell>
          <cell r="D189" t="str">
            <v>RSS</v>
          </cell>
          <cell r="E189">
            <v>0.222</v>
          </cell>
        </row>
        <row r="190">
          <cell r="A190" t="str">
            <v>T042043</v>
          </cell>
          <cell r="B190" t="str">
            <v>LOCAL</v>
          </cell>
          <cell r="C190">
            <v>38180</v>
          </cell>
          <cell r="D190" t="str">
            <v>RSS</v>
          </cell>
          <cell r="E190">
            <v>15</v>
          </cell>
        </row>
        <row r="191">
          <cell r="A191" t="str">
            <v>T042072</v>
          </cell>
          <cell r="B191" t="str">
            <v>LOCAL</v>
          </cell>
          <cell r="C191">
            <v>38182</v>
          </cell>
          <cell r="D191" t="str">
            <v>RSS</v>
          </cell>
          <cell r="E191">
            <v>15</v>
          </cell>
        </row>
        <row r="192">
          <cell r="A192" t="str">
            <v>T042094</v>
          </cell>
          <cell r="B192" t="str">
            <v>LOCAL</v>
          </cell>
          <cell r="C192">
            <v>38183</v>
          </cell>
          <cell r="D192" t="str">
            <v>RSS</v>
          </cell>
          <cell r="E192">
            <v>15</v>
          </cell>
        </row>
        <row r="193">
          <cell r="A193" t="str">
            <v>T042073</v>
          </cell>
          <cell r="B193" t="str">
            <v>LOCAL</v>
          </cell>
          <cell r="C193">
            <v>38185</v>
          </cell>
          <cell r="D193" t="str">
            <v>RSS</v>
          </cell>
          <cell r="E193">
            <v>15</v>
          </cell>
        </row>
        <row r="194">
          <cell r="A194" t="str">
            <v>T042095</v>
          </cell>
          <cell r="B194" t="str">
            <v>LOCAL</v>
          </cell>
          <cell r="C194">
            <v>38185</v>
          </cell>
          <cell r="D194" t="str">
            <v>RSS</v>
          </cell>
          <cell r="E194">
            <v>15</v>
          </cell>
        </row>
        <row r="195">
          <cell r="A195" t="str">
            <v>T042123</v>
          </cell>
          <cell r="B195" t="str">
            <v>LOCAL</v>
          </cell>
          <cell r="C195">
            <v>38185</v>
          </cell>
          <cell r="D195" t="str">
            <v>RSS</v>
          </cell>
          <cell r="E195">
            <v>15</v>
          </cell>
        </row>
        <row r="196">
          <cell r="A196" t="str">
            <v>T042045</v>
          </cell>
          <cell r="B196" t="str">
            <v>LOCAL</v>
          </cell>
          <cell r="C196">
            <v>38187</v>
          </cell>
          <cell r="D196" t="str">
            <v>RSS</v>
          </cell>
          <cell r="E196">
            <v>15</v>
          </cell>
        </row>
        <row r="197">
          <cell r="A197" t="str">
            <v>T042110</v>
          </cell>
          <cell r="B197" t="str">
            <v>LOCAL</v>
          </cell>
          <cell r="C197">
            <v>38187</v>
          </cell>
          <cell r="D197" t="str">
            <v>RSS</v>
          </cell>
          <cell r="E197">
            <v>15</v>
          </cell>
        </row>
        <row r="198">
          <cell r="A198" t="str">
            <v>T042046</v>
          </cell>
          <cell r="B198" t="str">
            <v>LOCAL</v>
          </cell>
          <cell r="C198">
            <v>38188</v>
          </cell>
          <cell r="D198" t="str">
            <v>RSS</v>
          </cell>
          <cell r="E198">
            <v>15</v>
          </cell>
        </row>
        <row r="199">
          <cell r="A199" t="str">
            <v>T042091</v>
          </cell>
          <cell r="B199" t="str">
            <v>LOCAL</v>
          </cell>
          <cell r="C199">
            <v>38188</v>
          </cell>
          <cell r="D199" t="str">
            <v>STR</v>
          </cell>
          <cell r="E199">
            <v>15.015000000000001</v>
          </cell>
        </row>
        <row r="200">
          <cell r="A200" t="str">
            <v>T042096</v>
          </cell>
          <cell r="B200" t="str">
            <v>LOCAL</v>
          </cell>
          <cell r="C200">
            <v>38188</v>
          </cell>
          <cell r="D200" t="str">
            <v>RSS</v>
          </cell>
          <cell r="E200">
            <v>15</v>
          </cell>
        </row>
        <row r="201">
          <cell r="A201" t="str">
            <v>T042106</v>
          </cell>
          <cell r="B201" t="str">
            <v>LOCAL</v>
          </cell>
          <cell r="C201">
            <v>38188</v>
          </cell>
          <cell r="D201" t="str">
            <v>STR</v>
          </cell>
          <cell r="E201">
            <v>15.015000000000001</v>
          </cell>
        </row>
        <row r="202">
          <cell r="A202" t="str">
            <v>T042074</v>
          </cell>
          <cell r="B202" t="str">
            <v>LOCAL</v>
          </cell>
          <cell r="C202">
            <v>38189</v>
          </cell>
          <cell r="D202" t="str">
            <v>RSS</v>
          </cell>
          <cell r="E202">
            <v>15</v>
          </cell>
        </row>
        <row r="203">
          <cell r="A203" t="str">
            <v>T042080</v>
          </cell>
          <cell r="B203" t="str">
            <v>LOCAL</v>
          </cell>
          <cell r="C203">
            <v>38190</v>
          </cell>
          <cell r="D203" t="str">
            <v>RSS</v>
          </cell>
          <cell r="E203">
            <v>15</v>
          </cell>
        </row>
        <row r="204">
          <cell r="A204" t="str">
            <v>T041985</v>
          </cell>
          <cell r="B204" t="str">
            <v>EXPORT</v>
          </cell>
          <cell r="C204">
            <v>38185</v>
          </cell>
          <cell r="D204" t="str">
            <v>STR</v>
          </cell>
          <cell r="E204">
            <v>100.8</v>
          </cell>
        </row>
        <row r="205">
          <cell r="A205" t="str">
            <v>T042031</v>
          </cell>
          <cell r="B205" t="str">
            <v>EXPORT</v>
          </cell>
          <cell r="C205">
            <v>38186</v>
          </cell>
          <cell r="D205" t="str">
            <v>RSS</v>
          </cell>
          <cell r="E205">
            <v>200</v>
          </cell>
        </row>
        <row r="206">
          <cell r="A206" t="str">
            <v>T041982</v>
          </cell>
          <cell r="B206" t="str">
            <v>EXPORT</v>
          </cell>
          <cell r="C206">
            <v>38190</v>
          </cell>
          <cell r="D206" t="str">
            <v>STR</v>
          </cell>
          <cell r="E206">
            <v>200.34</v>
          </cell>
        </row>
        <row r="207">
          <cell r="A207" t="str">
            <v>T041983</v>
          </cell>
          <cell r="B207" t="str">
            <v>EXPORT</v>
          </cell>
          <cell r="C207">
            <v>38190</v>
          </cell>
          <cell r="D207" t="str">
            <v>STR</v>
          </cell>
          <cell r="E207">
            <v>201.6</v>
          </cell>
        </row>
        <row r="208">
          <cell r="A208" t="str">
            <v>T041984</v>
          </cell>
          <cell r="B208" t="str">
            <v>EXPORT</v>
          </cell>
          <cell r="C208">
            <v>38190</v>
          </cell>
          <cell r="D208" t="str">
            <v>STR</v>
          </cell>
          <cell r="E208">
            <v>201.6</v>
          </cell>
        </row>
        <row r="209">
          <cell r="A209" t="str">
            <v>T042036</v>
          </cell>
          <cell r="B209" t="str">
            <v>EXPORT</v>
          </cell>
          <cell r="C209">
            <v>38190</v>
          </cell>
          <cell r="D209" t="str">
            <v>RSS</v>
          </cell>
          <cell r="E209">
            <v>326.39999999999998</v>
          </cell>
        </row>
        <row r="210">
          <cell r="A210" t="str">
            <v>T042036A</v>
          </cell>
          <cell r="B210" t="str">
            <v>EXPORT</v>
          </cell>
          <cell r="C210">
            <v>38190</v>
          </cell>
          <cell r="D210" t="str">
            <v>RSS</v>
          </cell>
          <cell r="E210">
            <v>57.6</v>
          </cell>
        </row>
        <row r="211">
          <cell r="A211" t="str">
            <v>T042087</v>
          </cell>
          <cell r="B211" t="str">
            <v>EXPORT</v>
          </cell>
          <cell r="C211">
            <v>38190</v>
          </cell>
          <cell r="D211" t="str">
            <v>RSS</v>
          </cell>
          <cell r="E211">
            <v>132</v>
          </cell>
        </row>
        <row r="212">
          <cell r="A212" t="str">
            <v>T042118</v>
          </cell>
          <cell r="B212" t="str">
            <v>EXPORT</v>
          </cell>
          <cell r="C212">
            <v>38190</v>
          </cell>
          <cell r="D212" t="str">
            <v>STR</v>
          </cell>
          <cell r="E212">
            <v>80.64</v>
          </cell>
        </row>
        <row r="213">
          <cell r="A213" t="str">
            <v>T042121</v>
          </cell>
          <cell r="B213" t="str">
            <v>EXPORT</v>
          </cell>
          <cell r="C213">
            <v>38191</v>
          </cell>
          <cell r="D213" t="str">
            <v>STR</v>
          </cell>
          <cell r="E213">
            <v>573.29999999999995</v>
          </cell>
        </row>
        <row r="214">
          <cell r="A214" t="str">
            <v>0001096</v>
          </cell>
          <cell r="B214" t="str">
            <v>EXPORT</v>
          </cell>
          <cell r="C214">
            <v>38192</v>
          </cell>
          <cell r="D214" t="str">
            <v>RSS</v>
          </cell>
          <cell r="E214">
            <v>80</v>
          </cell>
        </row>
        <row r="215">
          <cell r="A215" t="str">
            <v>T041910</v>
          </cell>
          <cell r="B215" t="str">
            <v>EXPORT</v>
          </cell>
          <cell r="C215">
            <v>38193</v>
          </cell>
          <cell r="D215" t="str">
            <v>RSS</v>
          </cell>
          <cell r="E215">
            <v>120</v>
          </cell>
        </row>
        <row r="216">
          <cell r="A216" t="str">
            <v>T041937</v>
          </cell>
          <cell r="B216" t="str">
            <v>EXPORT</v>
          </cell>
          <cell r="C216">
            <v>38193</v>
          </cell>
          <cell r="D216" t="str">
            <v>RSS</v>
          </cell>
          <cell r="E216">
            <v>200</v>
          </cell>
        </row>
        <row r="217">
          <cell r="A217" t="str">
            <v>T042044</v>
          </cell>
          <cell r="B217" t="str">
            <v>LOCAL</v>
          </cell>
          <cell r="C217">
            <v>38185</v>
          </cell>
          <cell r="D217" t="str">
            <v>RSS</v>
          </cell>
          <cell r="E217">
            <v>15</v>
          </cell>
        </row>
        <row r="218">
          <cell r="A218" t="str">
            <v>T042047</v>
          </cell>
          <cell r="B218" t="str">
            <v>LOCAL</v>
          </cell>
          <cell r="C218">
            <v>38189</v>
          </cell>
          <cell r="D218" t="str">
            <v>RSS</v>
          </cell>
          <cell r="E218">
            <v>15</v>
          </cell>
        </row>
        <row r="219">
          <cell r="A219" t="str">
            <v>T042055</v>
          </cell>
          <cell r="B219" t="str">
            <v>LOCAL</v>
          </cell>
          <cell r="C219">
            <v>38189</v>
          </cell>
          <cell r="D219" t="str">
            <v>STR</v>
          </cell>
          <cell r="E219">
            <v>15.015000000000001</v>
          </cell>
        </row>
        <row r="220">
          <cell r="A220" t="str">
            <v>T042124</v>
          </cell>
          <cell r="B220" t="str">
            <v>LOCAL</v>
          </cell>
          <cell r="C220">
            <v>38189</v>
          </cell>
          <cell r="D220" t="str">
            <v>RSS</v>
          </cell>
          <cell r="E220">
            <v>15</v>
          </cell>
        </row>
        <row r="221">
          <cell r="A221" t="str">
            <v>T042097</v>
          </cell>
          <cell r="B221" t="str">
            <v>LOCAL</v>
          </cell>
          <cell r="C221">
            <v>38190</v>
          </cell>
          <cell r="D221" t="str">
            <v>STR</v>
          </cell>
          <cell r="E221">
            <v>15.015000000000001</v>
          </cell>
        </row>
        <row r="222">
          <cell r="A222" t="str">
            <v>T042081</v>
          </cell>
          <cell r="B222" t="str">
            <v>LOCAL</v>
          </cell>
          <cell r="C222">
            <v>38192</v>
          </cell>
          <cell r="D222" t="str">
            <v>RSS</v>
          </cell>
          <cell r="E222">
            <v>15</v>
          </cell>
        </row>
        <row r="223">
          <cell r="A223" t="str">
            <v>T042075</v>
          </cell>
          <cell r="B223" t="str">
            <v>LOCAL</v>
          </cell>
          <cell r="C223">
            <v>38194</v>
          </cell>
          <cell r="D223" t="str">
            <v>RSS</v>
          </cell>
          <cell r="E223">
            <v>15</v>
          </cell>
        </row>
        <row r="224">
          <cell r="A224" t="str">
            <v>T042067</v>
          </cell>
          <cell r="B224" t="str">
            <v>LOCAL</v>
          </cell>
          <cell r="C224">
            <v>38195</v>
          </cell>
          <cell r="D224" t="str">
            <v>RSS</v>
          </cell>
          <cell r="E224">
            <v>15</v>
          </cell>
        </row>
        <row r="225">
          <cell r="A225" t="str">
            <v>T042203</v>
          </cell>
          <cell r="B225" t="str">
            <v>LOCAL</v>
          </cell>
          <cell r="C225">
            <v>38171</v>
          </cell>
          <cell r="D225" t="str">
            <v>RSS</v>
          </cell>
          <cell r="E225">
            <v>15.01</v>
          </cell>
        </row>
        <row r="226">
          <cell r="A226" t="str">
            <v>T042204</v>
          </cell>
          <cell r="B226" t="str">
            <v>LOCAL</v>
          </cell>
          <cell r="C226">
            <v>38171</v>
          </cell>
          <cell r="D226" t="str">
            <v>RSS</v>
          </cell>
          <cell r="E226">
            <v>15.01</v>
          </cell>
        </row>
        <row r="227">
          <cell r="A227" t="str">
            <v>T042208</v>
          </cell>
          <cell r="B227" t="str">
            <v>LOCAL</v>
          </cell>
          <cell r="C227">
            <v>38171</v>
          </cell>
          <cell r="D227" t="str">
            <v>RSS</v>
          </cell>
          <cell r="E227">
            <v>15.01</v>
          </cell>
        </row>
        <row r="228">
          <cell r="A228" t="str">
            <v>T042205</v>
          </cell>
          <cell r="B228" t="str">
            <v>LOCAL</v>
          </cell>
          <cell r="C228">
            <v>38173</v>
          </cell>
          <cell r="D228" t="str">
            <v>RSS</v>
          </cell>
          <cell r="E228">
            <v>15.01</v>
          </cell>
        </row>
        <row r="229">
          <cell r="A229" t="str">
            <v>T042209</v>
          </cell>
          <cell r="B229" t="str">
            <v>LOCAL</v>
          </cell>
          <cell r="C229">
            <v>38173</v>
          </cell>
          <cell r="D229" t="str">
            <v>RSS</v>
          </cell>
          <cell r="E229">
            <v>15.01</v>
          </cell>
        </row>
        <row r="230">
          <cell r="A230" t="str">
            <v>T042206</v>
          </cell>
          <cell r="B230" t="str">
            <v>LOCAL</v>
          </cell>
          <cell r="C230">
            <v>38174</v>
          </cell>
          <cell r="D230" t="str">
            <v>RSS</v>
          </cell>
          <cell r="E230">
            <v>30.02</v>
          </cell>
        </row>
        <row r="231">
          <cell r="A231" t="str">
            <v>T042260</v>
          </cell>
          <cell r="B231" t="str">
            <v>LOCAL</v>
          </cell>
          <cell r="C231">
            <v>38174</v>
          </cell>
          <cell r="D231" t="str">
            <v>RSS</v>
          </cell>
          <cell r="E231">
            <v>15.01</v>
          </cell>
        </row>
        <row r="232">
          <cell r="A232" t="str">
            <v>T042210</v>
          </cell>
          <cell r="B232" t="str">
            <v>LOCAL</v>
          </cell>
          <cell r="C232">
            <v>38175</v>
          </cell>
          <cell r="D232" t="str">
            <v>RSS</v>
          </cell>
          <cell r="E232">
            <v>30.02</v>
          </cell>
        </row>
        <row r="233">
          <cell r="A233" t="str">
            <v>T042249</v>
          </cell>
          <cell r="B233" t="str">
            <v>LOCAL</v>
          </cell>
          <cell r="C233">
            <v>38175</v>
          </cell>
          <cell r="D233" t="str">
            <v>RSS</v>
          </cell>
          <cell r="E233">
            <v>30.02</v>
          </cell>
        </row>
        <row r="234">
          <cell r="A234" t="str">
            <v>T042261</v>
          </cell>
          <cell r="B234" t="str">
            <v>LOCAL</v>
          </cell>
          <cell r="C234">
            <v>38175</v>
          </cell>
          <cell r="D234" t="str">
            <v>RSS</v>
          </cell>
          <cell r="E234">
            <v>30.02</v>
          </cell>
        </row>
        <row r="235">
          <cell r="A235" t="str">
            <v>T042262</v>
          </cell>
          <cell r="B235" t="str">
            <v>LOCAL</v>
          </cell>
          <cell r="C235">
            <v>38175</v>
          </cell>
          <cell r="D235" t="str">
            <v>RSS</v>
          </cell>
          <cell r="E235">
            <v>15.01</v>
          </cell>
        </row>
        <row r="236">
          <cell r="A236" t="str">
            <v>T042263</v>
          </cell>
          <cell r="B236" t="str">
            <v>LOCAL</v>
          </cell>
          <cell r="C236">
            <v>38175</v>
          </cell>
          <cell r="D236" t="str">
            <v>RSS</v>
          </cell>
          <cell r="E236">
            <v>15.01</v>
          </cell>
        </row>
        <row r="237">
          <cell r="A237" t="str">
            <v>T042198</v>
          </cell>
          <cell r="B237" t="str">
            <v>LOCAL</v>
          </cell>
          <cell r="C237">
            <v>38176</v>
          </cell>
          <cell r="D237" t="str">
            <v>RSS</v>
          </cell>
          <cell r="E237">
            <v>30.02</v>
          </cell>
        </row>
        <row r="238">
          <cell r="A238" t="str">
            <v>T042184</v>
          </cell>
          <cell r="B238" t="str">
            <v>LOCAL</v>
          </cell>
          <cell r="C238">
            <v>38178</v>
          </cell>
          <cell r="D238" t="str">
            <v>RSS</v>
          </cell>
          <cell r="E238">
            <v>15.01</v>
          </cell>
        </row>
        <row r="239">
          <cell r="A239" t="str">
            <v>T042187</v>
          </cell>
          <cell r="B239" t="str">
            <v>LOCAL</v>
          </cell>
          <cell r="C239">
            <v>38178</v>
          </cell>
          <cell r="D239" t="str">
            <v>RSS</v>
          </cell>
          <cell r="E239">
            <v>45.03</v>
          </cell>
        </row>
        <row r="240">
          <cell r="A240" t="str">
            <v>T042207</v>
          </cell>
          <cell r="B240" t="str">
            <v>LOCAL</v>
          </cell>
          <cell r="C240">
            <v>38178</v>
          </cell>
          <cell r="D240" t="str">
            <v>RSS</v>
          </cell>
          <cell r="E240">
            <v>30.02</v>
          </cell>
        </row>
        <row r="241">
          <cell r="A241" t="str">
            <v>T042250</v>
          </cell>
          <cell r="B241" t="str">
            <v>LOCAL</v>
          </cell>
          <cell r="C241">
            <v>38178</v>
          </cell>
          <cell r="D241" t="str">
            <v>RSS</v>
          </cell>
          <cell r="E241">
            <v>30.02</v>
          </cell>
        </row>
        <row r="242">
          <cell r="A242" t="str">
            <v>T042185</v>
          </cell>
          <cell r="B242" t="str">
            <v>LOCAL</v>
          </cell>
          <cell r="C242">
            <v>38181</v>
          </cell>
          <cell r="D242" t="str">
            <v>RSS</v>
          </cell>
          <cell r="E242">
            <v>15.01</v>
          </cell>
        </row>
        <row r="243">
          <cell r="A243" t="str">
            <v>T042188</v>
          </cell>
          <cell r="B243" t="str">
            <v>LOCAL</v>
          </cell>
          <cell r="C243">
            <v>38181</v>
          </cell>
          <cell r="D243" t="str">
            <v>RSS</v>
          </cell>
          <cell r="E243">
            <v>30.02</v>
          </cell>
        </row>
        <row r="244">
          <cell r="A244" t="str">
            <v>T042251</v>
          </cell>
          <cell r="B244" t="str">
            <v>LOCAL</v>
          </cell>
          <cell r="C244">
            <v>38181</v>
          </cell>
          <cell r="D244" t="str">
            <v>RSS</v>
          </cell>
          <cell r="E244">
            <v>29.64</v>
          </cell>
        </row>
        <row r="245">
          <cell r="A245" t="str">
            <v>T042186</v>
          </cell>
          <cell r="B245" t="str">
            <v>LOCAL</v>
          </cell>
          <cell r="C245">
            <v>38182</v>
          </cell>
          <cell r="D245" t="str">
            <v>RSS</v>
          </cell>
          <cell r="E245">
            <v>15.01</v>
          </cell>
        </row>
        <row r="246">
          <cell r="A246" t="str">
            <v>T042189</v>
          </cell>
          <cell r="B246" t="str">
            <v>LOCAL</v>
          </cell>
          <cell r="C246">
            <v>38182</v>
          </cell>
          <cell r="D246" t="str">
            <v>RSS</v>
          </cell>
          <cell r="E246">
            <v>15.01</v>
          </cell>
        </row>
        <row r="247">
          <cell r="A247" t="str">
            <v>T042252</v>
          </cell>
          <cell r="B247" t="str">
            <v>LOCAL</v>
          </cell>
          <cell r="C247">
            <v>38182</v>
          </cell>
          <cell r="D247" t="str">
            <v>RSS</v>
          </cell>
          <cell r="E247">
            <v>30.02</v>
          </cell>
        </row>
        <row r="248">
          <cell r="A248" t="str">
            <v>T042190</v>
          </cell>
          <cell r="B248" t="str">
            <v>LOCAL</v>
          </cell>
          <cell r="C248">
            <v>38183</v>
          </cell>
          <cell r="D248" t="str">
            <v>RSS</v>
          </cell>
          <cell r="E248">
            <v>15.01</v>
          </cell>
        </row>
        <row r="249">
          <cell r="A249" t="str">
            <v>T042181</v>
          </cell>
          <cell r="B249" t="str">
            <v>LOCAL</v>
          </cell>
          <cell r="C249">
            <v>38185</v>
          </cell>
          <cell r="D249" t="str">
            <v>RSS</v>
          </cell>
          <cell r="E249">
            <v>30.02</v>
          </cell>
        </row>
        <row r="250">
          <cell r="A250" t="str">
            <v>T042191</v>
          </cell>
          <cell r="B250" t="str">
            <v>LOCAL</v>
          </cell>
          <cell r="C250">
            <v>38185</v>
          </cell>
          <cell r="D250" t="str">
            <v>RSS</v>
          </cell>
          <cell r="E250">
            <v>15.01</v>
          </cell>
        </row>
        <row r="251">
          <cell r="A251" t="str">
            <v>T042199</v>
          </cell>
          <cell r="B251" t="str">
            <v>LOCAL</v>
          </cell>
          <cell r="C251">
            <v>38185</v>
          </cell>
          <cell r="D251" t="str">
            <v>RSS</v>
          </cell>
          <cell r="E251">
            <v>30.02</v>
          </cell>
        </row>
        <row r="252">
          <cell r="A252" t="str">
            <v>T042253</v>
          </cell>
          <cell r="B252" t="str">
            <v>LOCAL</v>
          </cell>
          <cell r="C252">
            <v>38185</v>
          </cell>
          <cell r="D252" t="str">
            <v>RSS</v>
          </cell>
          <cell r="E252">
            <v>30.02</v>
          </cell>
        </row>
        <row r="253">
          <cell r="A253" t="str">
            <v>T042192</v>
          </cell>
          <cell r="B253" t="str">
            <v>LOCAL</v>
          </cell>
          <cell r="C253">
            <v>38188</v>
          </cell>
          <cell r="D253" t="str">
            <v>RSS</v>
          </cell>
          <cell r="E253">
            <v>15.01</v>
          </cell>
        </row>
        <row r="254">
          <cell r="A254" t="str">
            <v>T042200</v>
          </cell>
          <cell r="B254" t="str">
            <v>LOCAL</v>
          </cell>
          <cell r="C254">
            <v>38188</v>
          </cell>
          <cell r="D254" t="str">
            <v>RSS</v>
          </cell>
          <cell r="E254">
            <v>30.02</v>
          </cell>
        </row>
        <row r="255">
          <cell r="A255" t="str">
            <v>T042257</v>
          </cell>
          <cell r="B255" t="str">
            <v>LOCAL</v>
          </cell>
          <cell r="C255">
            <v>38188</v>
          </cell>
          <cell r="D255" t="str">
            <v>RSS</v>
          </cell>
          <cell r="E255">
            <v>30.02</v>
          </cell>
        </row>
        <row r="256">
          <cell r="A256" t="str">
            <v>T042264</v>
          </cell>
          <cell r="B256" t="str">
            <v>LOCAL</v>
          </cell>
          <cell r="C256">
            <v>38188</v>
          </cell>
          <cell r="D256" t="str">
            <v>RSS</v>
          </cell>
          <cell r="E256">
            <v>15.01</v>
          </cell>
        </row>
        <row r="257">
          <cell r="A257" t="str">
            <v>T042276</v>
          </cell>
          <cell r="B257" t="str">
            <v>LOCAL</v>
          </cell>
          <cell r="C257">
            <v>38188</v>
          </cell>
          <cell r="D257" t="str">
            <v>RSS</v>
          </cell>
          <cell r="E257">
            <v>15.01</v>
          </cell>
        </row>
        <row r="258">
          <cell r="A258" t="str">
            <v>T042182</v>
          </cell>
          <cell r="B258" t="str">
            <v>LOCAL</v>
          </cell>
          <cell r="C258">
            <v>38189</v>
          </cell>
          <cell r="D258" t="str">
            <v>RSS</v>
          </cell>
          <cell r="E258">
            <v>15.01</v>
          </cell>
        </row>
        <row r="259">
          <cell r="A259" t="str">
            <v>T042183</v>
          </cell>
          <cell r="B259" t="str">
            <v>LOCAL</v>
          </cell>
          <cell r="C259">
            <v>38189</v>
          </cell>
          <cell r="D259" t="str">
            <v>RSS</v>
          </cell>
          <cell r="E259">
            <v>15.01</v>
          </cell>
        </row>
        <row r="260">
          <cell r="A260" t="str">
            <v>T042269</v>
          </cell>
          <cell r="B260" t="str">
            <v>LOCAL</v>
          </cell>
          <cell r="C260">
            <v>38189</v>
          </cell>
          <cell r="D260" t="str">
            <v>RSS</v>
          </cell>
          <cell r="E260">
            <v>45.03</v>
          </cell>
        </row>
        <row r="261">
          <cell r="A261" t="str">
            <v>T042193</v>
          </cell>
          <cell r="B261" t="str">
            <v>LOCAL</v>
          </cell>
          <cell r="C261">
            <v>38190</v>
          </cell>
          <cell r="D261" t="str">
            <v>RSS</v>
          </cell>
          <cell r="E261">
            <v>15.01</v>
          </cell>
        </row>
        <row r="262">
          <cell r="A262" t="str">
            <v>T042194</v>
          </cell>
          <cell r="B262" t="str">
            <v>LOCAL</v>
          </cell>
          <cell r="C262">
            <v>38192</v>
          </cell>
          <cell r="D262" t="str">
            <v>RSS</v>
          </cell>
          <cell r="E262">
            <v>15.01</v>
          </cell>
        </row>
        <row r="263">
          <cell r="A263" t="str">
            <v>T042201</v>
          </cell>
          <cell r="B263" t="str">
            <v>LOCAL</v>
          </cell>
          <cell r="C263">
            <v>38192</v>
          </cell>
          <cell r="D263" t="str">
            <v>RSS</v>
          </cell>
          <cell r="E263">
            <v>15.01</v>
          </cell>
        </row>
        <row r="264">
          <cell r="A264" t="str">
            <v>T042202</v>
          </cell>
          <cell r="B264" t="str">
            <v>LOCAL</v>
          </cell>
          <cell r="C264">
            <v>38192</v>
          </cell>
          <cell r="D264" t="str">
            <v>RSS</v>
          </cell>
          <cell r="E264">
            <v>15.01</v>
          </cell>
        </row>
        <row r="265">
          <cell r="A265" t="str">
            <v>T042258</v>
          </cell>
          <cell r="B265" t="str">
            <v>LOCAL</v>
          </cell>
          <cell r="C265">
            <v>38192</v>
          </cell>
          <cell r="D265" t="str">
            <v>RSS</v>
          </cell>
          <cell r="E265">
            <v>30.02</v>
          </cell>
        </row>
        <row r="266">
          <cell r="A266" t="str">
            <v>T042270</v>
          </cell>
          <cell r="B266" t="str">
            <v>LOCAL</v>
          </cell>
          <cell r="C266">
            <v>38192</v>
          </cell>
          <cell r="D266" t="str">
            <v>RSS</v>
          </cell>
          <cell r="E266">
            <v>45.03</v>
          </cell>
        </row>
        <row r="267">
          <cell r="A267" t="str">
            <v>T042267</v>
          </cell>
          <cell r="B267" t="str">
            <v>LOCAL</v>
          </cell>
          <cell r="C267">
            <v>38194</v>
          </cell>
          <cell r="D267" t="str">
            <v>RSS</v>
          </cell>
          <cell r="E267">
            <v>15.01</v>
          </cell>
        </row>
        <row r="268">
          <cell r="A268" t="str">
            <v>T042271</v>
          </cell>
          <cell r="B268" t="str">
            <v>LOCAL</v>
          </cell>
          <cell r="C268">
            <v>38194</v>
          </cell>
          <cell r="D268" t="str">
            <v>RSS</v>
          </cell>
          <cell r="E268">
            <v>45.03</v>
          </cell>
        </row>
        <row r="269">
          <cell r="A269" t="str">
            <v>T042273</v>
          </cell>
          <cell r="B269" t="str">
            <v>LOCAL</v>
          </cell>
          <cell r="C269">
            <v>38194</v>
          </cell>
          <cell r="D269" t="str">
            <v>RSS</v>
          </cell>
          <cell r="E269">
            <v>45.03</v>
          </cell>
        </row>
        <row r="270">
          <cell r="A270" t="str">
            <v>T042195</v>
          </cell>
          <cell r="B270" t="str">
            <v>LOCAL</v>
          </cell>
          <cell r="C270">
            <v>38195</v>
          </cell>
          <cell r="D270" t="str">
            <v>RSS</v>
          </cell>
          <cell r="E270">
            <v>15.01</v>
          </cell>
        </row>
        <row r="271">
          <cell r="A271" t="str">
            <v>T042272</v>
          </cell>
          <cell r="B271" t="str">
            <v>LOCAL</v>
          </cell>
          <cell r="C271">
            <v>38195</v>
          </cell>
          <cell r="D271" t="str">
            <v>RSS</v>
          </cell>
          <cell r="E271">
            <v>45.03</v>
          </cell>
        </row>
        <row r="272">
          <cell r="A272" t="str">
            <v>T042274</v>
          </cell>
          <cell r="B272" t="str">
            <v>LOCAL</v>
          </cell>
          <cell r="C272">
            <v>38195</v>
          </cell>
          <cell r="D272" t="str">
            <v>RSS</v>
          </cell>
          <cell r="E272">
            <v>30.02</v>
          </cell>
        </row>
        <row r="273">
          <cell r="A273" t="str">
            <v>T042196</v>
          </cell>
          <cell r="B273" t="str">
            <v>LOCAL</v>
          </cell>
          <cell r="C273">
            <v>38196</v>
          </cell>
          <cell r="D273" t="str">
            <v>RSS</v>
          </cell>
          <cell r="E273">
            <v>15.01</v>
          </cell>
        </row>
        <row r="274">
          <cell r="A274" t="str">
            <v>T042275</v>
          </cell>
          <cell r="B274" t="str">
            <v>LOCAL</v>
          </cell>
          <cell r="C274">
            <v>38196</v>
          </cell>
          <cell r="D274" t="str">
            <v>RSS</v>
          </cell>
          <cell r="E274">
            <v>60.04</v>
          </cell>
        </row>
        <row r="275">
          <cell r="A275" t="str">
            <v>T042278</v>
          </cell>
          <cell r="B275" t="str">
            <v>LOCAL</v>
          </cell>
          <cell r="C275">
            <v>38196</v>
          </cell>
          <cell r="D275" t="str">
            <v>RSS</v>
          </cell>
          <cell r="E275">
            <v>15.01</v>
          </cell>
        </row>
        <row r="276">
          <cell r="A276" t="str">
            <v>T042197</v>
          </cell>
          <cell r="B276" t="str">
            <v>LOCAL</v>
          </cell>
          <cell r="C276">
            <v>38197</v>
          </cell>
          <cell r="D276" t="str">
            <v>RSS</v>
          </cell>
          <cell r="E276">
            <v>15.01</v>
          </cell>
        </row>
        <row r="277">
          <cell r="A277" t="str">
            <v>T042211</v>
          </cell>
          <cell r="B277" t="str">
            <v>LOCAL</v>
          </cell>
          <cell r="C277">
            <v>38173</v>
          </cell>
          <cell r="D277" t="str">
            <v>STR</v>
          </cell>
          <cell r="E277">
            <v>30</v>
          </cell>
        </row>
        <row r="278">
          <cell r="A278" t="str">
            <v>T042212</v>
          </cell>
          <cell r="B278" t="str">
            <v>LOCAL</v>
          </cell>
          <cell r="C278">
            <v>38175</v>
          </cell>
          <cell r="D278" t="str">
            <v>STR</v>
          </cell>
          <cell r="E278">
            <v>30</v>
          </cell>
        </row>
        <row r="279">
          <cell r="A279" t="str">
            <v>T042224</v>
          </cell>
          <cell r="B279" t="str">
            <v>LOCAL</v>
          </cell>
          <cell r="C279">
            <v>38175</v>
          </cell>
          <cell r="D279" t="str">
            <v>STR</v>
          </cell>
          <cell r="E279">
            <v>30</v>
          </cell>
        </row>
        <row r="280">
          <cell r="A280" t="str">
            <v>T042213</v>
          </cell>
          <cell r="B280" t="str">
            <v>LOCAL</v>
          </cell>
          <cell r="C280">
            <v>38178</v>
          </cell>
          <cell r="D280" t="str">
            <v>STR</v>
          </cell>
          <cell r="E280">
            <v>30</v>
          </cell>
        </row>
        <row r="281">
          <cell r="A281" t="str">
            <v>T042225</v>
          </cell>
          <cell r="B281" t="str">
            <v>LOCAL</v>
          </cell>
          <cell r="C281">
            <v>38178</v>
          </cell>
          <cell r="D281" t="str">
            <v>STR</v>
          </cell>
          <cell r="E281">
            <v>30</v>
          </cell>
        </row>
        <row r="282">
          <cell r="A282" t="str">
            <v>T042214</v>
          </cell>
          <cell r="B282" t="str">
            <v>LOCAL</v>
          </cell>
          <cell r="C282">
            <v>38180</v>
          </cell>
          <cell r="D282" t="str">
            <v>STR</v>
          </cell>
          <cell r="E282">
            <v>30</v>
          </cell>
        </row>
        <row r="283">
          <cell r="A283" t="str">
            <v>T042226</v>
          </cell>
          <cell r="B283" t="str">
            <v>LOCAL</v>
          </cell>
          <cell r="C283">
            <v>38180</v>
          </cell>
          <cell r="D283" t="str">
            <v>STR</v>
          </cell>
          <cell r="E283">
            <v>30</v>
          </cell>
        </row>
        <row r="284">
          <cell r="A284" t="str">
            <v>T042215</v>
          </cell>
          <cell r="B284" t="str">
            <v>LOCAL</v>
          </cell>
          <cell r="C284">
            <v>38182</v>
          </cell>
          <cell r="D284" t="str">
            <v>STR</v>
          </cell>
          <cell r="E284">
            <v>30</v>
          </cell>
        </row>
        <row r="285">
          <cell r="A285" t="str">
            <v>T042227</v>
          </cell>
          <cell r="B285" t="str">
            <v>LOCAL</v>
          </cell>
          <cell r="C285">
            <v>38182</v>
          </cell>
          <cell r="D285" t="str">
            <v>STR</v>
          </cell>
          <cell r="E285">
            <v>30</v>
          </cell>
        </row>
        <row r="286">
          <cell r="A286" t="str">
            <v>T042216</v>
          </cell>
          <cell r="B286" t="str">
            <v>LOCAL</v>
          </cell>
          <cell r="C286">
            <v>38185</v>
          </cell>
          <cell r="D286" t="str">
            <v>STR</v>
          </cell>
          <cell r="E286">
            <v>30</v>
          </cell>
        </row>
        <row r="287">
          <cell r="A287" t="str">
            <v>T042228</v>
          </cell>
          <cell r="B287" t="str">
            <v>LOCAL</v>
          </cell>
          <cell r="C287">
            <v>38185</v>
          </cell>
          <cell r="D287" t="str">
            <v>STR</v>
          </cell>
          <cell r="E287">
            <v>30</v>
          </cell>
        </row>
        <row r="288">
          <cell r="A288" t="str">
            <v>T042217</v>
          </cell>
          <cell r="B288" t="str">
            <v>LOCAL</v>
          </cell>
          <cell r="C288">
            <v>38187</v>
          </cell>
          <cell r="D288" t="str">
            <v>STR</v>
          </cell>
          <cell r="E288">
            <v>30</v>
          </cell>
        </row>
        <row r="289">
          <cell r="A289" t="str">
            <v>T042229</v>
          </cell>
          <cell r="B289" t="str">
            <v>LOCAL</v>
          </cell>
          <cell r="C289">
            <v>38187</v>
          </cell>
          <cell r="D289" t="str">
            <v>STR</v>
          </cell>
          <cell r="E289">
            <v>30</v>
          </cell>
        </row>
        <row r="290">
          <cell r="A290" t="str">
            <v>T042218</v>
          </cell>
          <cell r="B290" t="str">
            <v>LOCAL</v>
          </cell>
          <cell r="C290">
            <v>38189</v>
          </cell>
          <cell r="D290" t="str">
            <v>STR</v>
          </cell>
          <cell r="E290">
            <v>30</v>
          </cell>
        </row>
        <row r="291">
          <cell r="A291" t="str">
            <v>T042230</v>
          </cell>
          <cell r="B291" t="str">
            <v>LOCAL</v>
          </cell>
          <cell r="C291">
            <v>38189</v>
          </cell>
          <cell r="D291" t="str">
            <v>STR</v>
          </cell>
          <cell r="E291">
            <v>30</v>
          </cell>
        </row>
        <row r="292">
          <cell r="A292" t="str">
            <v>T042223</v>
          </cell>
          <cell r="B292" t="str">
            <v>LOCAL</v>
          </cell>
          <cell r="C292">
            <v>38192</v>
          </cell>
          <cell r="D292" t="str">
            <v>STR</v>
          </cell>
          <cell r="E292">
            <v>30</v>
          </cell>
        </row>
        <row r="293">
          <cell r="A293" t="str">
            <v>0001075</v>
          </cell>
          <cell r="B293" t="str">
            <v>EXPORT</v>
          </cell>
          <cell r="C293">
            <v>38192</v>
          </cell>
          <cell r="D293" t="str">
            <v>RSS</v>
          </cell>
          <cell r="E293">
            <v>2.2229999999999999</v>
          </cell>
        </row>
        <row r="294">
          <cell r="A294" t="str">
            <v>0001075</v>
          </cell>
          <cell r="B294" t="str">
            <v>EXPORT</v>
          </cell>
          <cell r="C294">
            <v>38192</v>
          </cell>
          <cell r="D294" t="str">
            <v>RSS</v>
          </cell>
          <cell r="E294">
            <v>95.554000000000002</v>
          </cell>
        </row>
        <row r="295">
          <cell r="A295" t="str">
            <v>T042018</v>
          </cell>
          <cell r="B295" t="str">
            <v>EXPORT</v>
          </cell>
          <cell r="C295">
            <v>38192</v>
          </cell>
          <cell r="D295" t="str">
            <v>STR</v>
          </cell>
          <cell r="E295">
            <v>100.8</v>
          </cell>
        </row>
        <row r="296">
          <cell r="A296" t="str">
            <v>T042119</v>
          </cell>
          <cell r="B296" t="str">
            <v>EXPORT</v>
          </cell>
          <cell r="C296">
            <v>38192</v>
          </cell>
          <cell r="D296" t="str">
            <v>STR</v>
          </cell>
          <cell r="E296">
            <v>201.6</v>
          </cell>
        </row>
        <row r="297">
          <cell r="A297" t="str">
            <v>T042120</v>
          </cell>
          <cell r="B297" t="str">
            <v>EXPORT</v>
          </cell>
          <cell r="C297">
            <v>38192</v>
          </cell>
          <cell r="D297" t="str">
            <v>STR</v>
          </cell>
          <cell r="E297">
            <v>393.12</v>
          </cell>
        </row>
        <row r="298">
          <cell r="A298" t="str">
            <v>T042277</v>
          </cell>
          <cell r="B298" t="str">
            <v>TRADING</v>
          </cell>
          <cell r="C298">
            <v>38192</v>
          </cell>
          <cell r="D298" t="str">
            <v>RSS</v>
          </cell>
          <cell r="E298">
            <v>80</v>
          </cell>
        </row>
        <row r="299">
          <cell r="A299" t="str">
            <v>T041931</v>
          </cell>
          <cell r="B299" t="str">
            <v>EXPORT</v>
          </cell>
          <cell r="C299">
            <v>38193</v>
          </cell>
          <cell r="D299" t="str">
            <v>RSS</v>
          </cell>
          <cell r="E299">
            <v>57.6</v>
          </cell>
        </row>
        <row r="300">
          <cell r="A300" t="str">
            <v>T041976</v>
          </cell>
          <cell r="B300" t="str">
            <v>EXPORT</v>
          </cell>
          <cell r="C300">
            <v>38193</v>
          </cell>
          <cell r="D300" t="str">
            <v>STR</v>
          </cell>
          <cell r="E300">
            <v>504</v>
          </cell>
        </row>
        <row r="301">
          <cell r="A301" t="str">
            <v>T042062</v>
          </cell>
          <cell r="B301" t="str">
            <v>EXPORT</v>
          </cell>
          <cell r="C301">
            <v>38193</v>
          </cell>
          <cell r="D301" t="str">
            <v>RSS</v>
          </cell>
          <cell r="E301">
            <v>16</v>
          </cell>
        </row>
        <row r="302">
          <cell r="A302" t="str">
            <v>T042131</v>
          </cell>
          <cell r="B302" t="str">
            <v>EXPORT</v>
          </cell>
          <cell r="C302">
            <v>38193</v>
          </cell>
          <cell r="D302" t="str">
            <v>RSS</v>
          </cell>
          <cell r="E302">
            <v>240</v>
          </cell>
        </row>
        <row r="303">
          <cell r="A303" t="str">
            <v>T042132</v>
          </cell>
          <cell r="B303" t="str">
            <v>EXPORT</v>
          </cell>
          <cell r="C303">
            <v>38193</v>
          </cell>
          <cell r="D303" t="str">
            <v>RSS</v>
          </cell>
          <cell r="E303">
            <v>260</v>
          </cell>
        </row>
        <row r="304">
          <cell r="A304" t="str">
            <v>T042180</v>
          </cell>
          <cell r="B304" t="str">
            <v>EXPORT</v>
          </cell>
          <cell r="C304">
            <v>38194</v>
          </cell>
          <cell r="D304" t="str">
            <v>RSS</v>
          </cell>
          <cell r="E304">
            <v>60</v>
          </cell>
        </row>
        <row r="305">
          <cell r="A305" t="str">
            <v>T042053</v>
          </cell>
          <cell r="B305" t="str">
            <v>LOCAL</v>
          </cell>
          <cell r="C305">
            <v>38185</v>
          </cell>
          <cell r="D305" t="str">
            <v>STR</v>
          </cell>
          <cell r="E305">
            <v>15.015000000000001</v>
          </cell>
        </row>
        <row r="306">
          <cell r="A306" t="str">
            <v>T042234</v>
          </cell>
          <cell r="B306" t="str">
            <v>LOCAL</v>
          </cell>
          <cell r="C306">
            <v>38187</v>
          </cell>
          <cell r="D306" t="str">
            <v>RSS</v>
          </cell>
          <cell r="E306">
            <v>30.1</v>
          </cell>
        </row>
        <row r="307">
          <cell r="A307" t="str">
            <v>T042235</v>
          </cell>
          <cell r="B307" t="str">
            <v>LOCAL</v>
          </cell>
          <cell r="C307">
            <v>38188</v>
          </cell>
          <cell r="D307" t="str">
            <v>RSS</v>
          </cell>
          <cell r="E307">
            <v>15.05</v>
          </cell>
        </row>
        <row r="308">
          <cell r="A308" t="str">
            <v>T042236</v>
          </cell>
          <cell r="B308" t="str">
            <v>LOCAL</v>
          </cell>
          <cell r="C308">
            <v>38189</v>
          </cell>
          <cell r="D308" t="str">
            <v>RSS</v>
          </cell>
          <cell r="E308">
            <v>30.1</v>
          </cell>
        </row>
        <row r="309">
          <cell r="A309" t="str">
            <v>T042056</v>
          </cell>
          <cell r="B309" t="str">
            <v>LOCAL</v>
          </cell>
          <cell r="C309">
            <v>38192</v>
          </cell>
          <cell r="D309" t="str">
            <v>STR</v>
          </cell>
          <cell r="E309">
            <v>15.015000000000001</v>
          </cell>
        </row>
        <row r="310">
          <cell r="A310" t="str">
            <v>T042237</v>
          </cell>
          <cell r="B310" t="str">
            <v>LOCAL</v>
          </cell>
          <cell r="C310">
            <v>38192</v>
          </cell>
          <cell r="D310" t="str">
            <v>RSS</v>
          </cell>
          <cell r="E310">
            <v>30.1</v>
          </cell>
        </row>
        <row r="311">
          <cell r="A311" t="str">
            <v>T042292</v>
          </cell>
          <cell r="B311" t="str">
            <v>LOCAL</v>
          </cell>
          <cell r="C311">
            <v>38192</v>
          </cell>
          <cell r="D311" t="str">
            <v>RSS</v>
          </cell>
          <cell r="E311">
            <v>15.05</v>
          </cell>
        </row>
        <row r="312">
          <cell r="A312" t="str">
            <v>T042107</v>
          </cell>
          <cell r="B312" t="str">
            <v>LOCAL</v>
          </cell>
          <cell r="C312">
            <v>38194</v>
          </cell>
          <cell r="D312" t="str">
            <v>STR</v>
          </cell>
          <cell r="E312">
            <v>15.015000000000001</v>
          </cell>
        </row>
        <row r="313">
          <cell r="A313" t="str">
            <v>T042108</v>
          </cell>
          <cell r="B313" t="str">
            <v>LOCAL</v>
          </cell>
          <cell r="C313">
            <v>38194</v>
          </cell>
          <cell r="D313" t="str">
            <v>STR</v>
          </cell>
          <cell r="E313">
            <v>15.015000000000001</v>
          </cell>
        </row>
        <row r="314">
          <cell r="A314" t="str">
            <v>T042293</v>
          </cell>
          <cell r="B314" t="str">
            <v>LOCAL</v>
          </cell>
          <cell r="C314">
            <v>38194</v>
          </cell>
          <cell r="D314" t="str">
            <v>RSS</v>
          </cell>
          <cell r="E314">
            <v>15.05</v>
          </cell>
        </row>
        <row r="315">
          <cell r="A315" t="str">
            <v>T042076</v>
          </cell>
          <cell r="B315" t="str">
            <v>LOCAL</v>
          </cell>
          <cell r="C315">
            <v>38195</v>
          </cell>
          <cell r="D315" t="str">
            <v>STR</v>
          </cell>
          <cell r="E315">
            <v>15.015000000000001</v>
          </cell>
        </row>
        <row r="316">
          <cell r="A316" t="str">
            <v>T042082</v>
          </cell>
          <cell r="B316" t="str">
            <v>LOCAL</v>
          </cell>
          <cell r="C316">
            <v>38195</v>
          </cell>
          <cell r="D316" t="str">
            <v>RSS</v>
          </cell>
          <cell r="E316">
            <v>15</v>
          </cell>
        </row>
        <row r="317">
          <cell r="A317" t="str">
            <v>T042238</v>
          </cell>
          <cell r="B317" t="str">
            <v>LOCAL</v>
          </cell>
          <cell r="C317">
            <v>38195</v>
          </cell>
          <cell r="D317" t="str">
            <v>RSS</v>
          </cell>
          <cell r="E317">
            <v>30.1</v>
          </cell>
        </row>
        <row r="318">
          <cell r="A318" t="str">
            <v>T042027</v>
          </cell>
          <cell r="B318" t="str">
            <v>EXPORT</v>
          </cell>
          <cell r="C318">
            <v>38192</v>
          </cell>
          <cell r="D318" t="str">
            <v>STR</v>
          </cell>
          <cell r="E318">
            <v>60.48</v>
          </cell>
        </row>
        <row r="319">
          <cell r="A319" t="str">
            <v>T042035</v>
          </cell>
          <cell r="B319" t="str">
            <v>EXPORT</v>
          </cell>
          <cell r="C319">
            <v>38192</v>
          </cell>
          <cell r="D319" t="str">
            <v>RSS</v>
          </cell>
          <cell r="E319">
            <v>40</v>
          </cell>
        </row>
        <row r="320">
          <cell r="A320" t="str">
            <v>T042129</v>
          </cell>
          <cell r="B320" t="str">
            <v>EXPORT</v>
          </cell>
          <cell r="C320">
            <v>38193</v>
          </cell>
          <cell r="D320" t="str">
            <v>RSS</v>
          </cell>
          <cell r="E320">
            <v>228</v>
          </cell>
        </row>
        <row r="321">
          <cell r="A321" t="str">
            <v>T042122</v>
          </cell>
          <cell r="B321" t="str">
            <v>EXPORT</v>
          </cell>
          <cell r="C321">
            <v>38194</v>
          </cell>
          <cell r="D321" t="str">
            <v>STR</v>
          </cell>
          <cell r="E321">
            <v>100.8</v>
          </cell>
        </row>
        <row r="322">
          <cell r="A322" t="str">
            <v>T042161</v>
          </cell>
          <cell r="B322" t="str">
            <v>EXPORT</v>
          </cell>
          <cell r="C322">
            <v>38194</v>
          </cell>
          <cell r="D322" t="str">
            <v>STR</v>
          </cell>
          <cell r="E322">
            <v>40.32</v>
          </cell>
        </row>
        <row r="323">
          <cell r="A323" t="str">
            <v>T042054</v>
          </cell>
          <cell r="B323" t="str">
            <v>LOCAL</v>
          </cell>
          <cell r="C323">
            <v>38187</v>
          </cell>
          <cell r="D323" t="str">
            <v>STR</v>
          </cell>
          <cell r="E323">
            <v>15.015000000000001</v>
          </cell>
        </row>
        <row r="324">
          <cell r="A324" t="str">
            <v>T042126</v>
          </cell>
          <cell r="B324" t="str">
            <v>LOCAL</v>
          </cell>
          <cell r="C324">
            <v>38194</v>
          </cell>
          <cell r="D324" t="str">
            <v>RSS</v>
          </cell>
          <cell r="E324">
            <v>15</v>
          </cell>
        </row>
        <row r="325">
          <cell r="A325" t="str">
            <v>T042083</v>
          </cell>
          <cell r="B325" t="str">
            <v>LOCAL</v>
          </cell>
          <cell r="C325">
            <v>38195</v>
          </cell>
          <cell r="D325" t="str">
            <v>RSS</v>
          </cell>
          <cell r="E325">
            <v>15</v>
          </cell>
        </row>
        <row r="326">
          <cell r="A326" t="str">
            <v>T042068</v>
          </cell>
          <cell r="B326" t="str">
            <v>LOCAL</v>
          </cell>
          <cell r="C326">
            <v>38196</v>
          </cell>
          <cell r="D326" t="str">
            <v>RSS</v>
          </cell>
          <cell r="E326">
            <v>15</v>
          </cell>
        </row>
        <row r="327">
          <cell r="A327" t="str">
            <v>T041938</v>
          </cell>
          <cell r="B327" t="str">
            <v>EXPORT</v>
          </cell>
          <cell r="C327">
            <v>38193</v>
          </cell>
          <cell r="D327" t="str">
            <v>RSS</v>
          </cell>
          <cell r="E327">
            <v>200</v>
          </cell>
        </row>
        <row r="328">
          <cell r="A328" t="str">
            <v>T042139</v>
          </cell>
          <cell r="B328" t="str">
            <v>EXPORT</v>
          </cell>
          <cell r="C328">
            <v>38193</v>
          </cell>
          <cell r="D328" t="str">
            <v>RSS</v>
          </cell>
          <cell r="E328">
            <v>200</v>
          </cell>
        </row>
        <row r="329">
          <cell r="A329" t="str">
            <v>T042140</v>
          </cell>
          <cell r="B329" t="str">
            <v>EXPORT</v>
          </cell>
          <cell r="C329">
            <v>38193</v>
          </cell>
          <cell r="D329" t="str">
            <v>RSS</v>
          </cell>
          <cell r="E329">
            <v>100</v>
          </cell>
        </row>
        <row r="330">
          <cell r="A330" t="str">
            <v>T041792</v>
          </cell>
          <cell r="B330" t="str">
            <v>EXPORT</v>
          </cell>
          <cell r="C330">
            <v>38196</v>
          </cell>
          <cell r="D330" t="str">
            <v>RSS</v>
          </cell>
          <cell r="E330">
            <v>114</v>
          </cell>
        </row>
        <row r="331">
          <cell r="A331" t="str">
            <v>T041904</v>
          </cell>
          <cell r="B331" t="str">
            <v>EXPORT</v>
          </cell>
          <cell r="C331">
            <v>38196</v>
          </cell>
          <cell r="D331" t="str">
            <v>RSS</v>
          </cell>
          <cell r="E331">
            <v>120</v>
          </cell>
        </row>
        <row r="332">
          <cell r="A332" t="str">
            <v>T042148</v>
          </cell>
          <cell r="B332" t="str">
            <v>EXPORT</v>
          </cell>
          <cell r="C332">
            <v>38196</v>
          </cell>
          <cell r="D332" t="str">
            <v>RSS</v>
          </cell>
          <cell r="E332">
            <v>120</v>
          </cell>
        </row>
        <row r="333">
          <cell r="A333" t="str">
            <v>T042231</v>
          </cell>
          <cell r="B333" t="str">
            <v>EXPORT</v>
          </cell>
          <cell r="C333">
            <v>38196</v>
          </cell>
          <cell r="D333" t="str">
            <v>RSS</v>
          </cell>
          <cell r="E333">
            <v>80</v>
          </cell>
        </row>
        <row r="334">
          <cell r="A334" t="str">
            <v>T042254</v>
          </cell>
          <cell r="B334" t="str">
            <v>EXPORT</v>
          </cell>
          <cell r="C334">
            <v>38197</v>
          </cell>
          <cell r="D334" t="str">
            <v>RSS</v>
          </cell>
          <cell r="E334">
            <v>100</v>
          </cell>
        </row>
        <row r="335">
          <cell r="A335" t="str">
            <v>T042103</v>
          </cell>
          <cell r="B335" t="str">
            <v>LOCAL</v>
          </cell>
          <cell r="C335">
            <v>38196</v>
          </cell>
          <cell r="D335" t="str">
            <v>STR</v>
          </cell>
          <cell r="E335">
            <v>15.015000000000001</v>
          </cell>
        </row>
        <row r="336">
          <cell r="A336" t="str">
            <v>T042109</v>
          </cell>
          <cell r="B336" t="str">
            <v>LOCAL</v>
          </cell>
          <cell r="C336">
            <v>38196</v>
          </cell>
          <cell r="D336" t="str">
            <v>STR</v>
          </cell>
          <cell r="E336">
            <v>15.015000000000001</v>
          </cell>
        </row>
        <row r="337">
          <cell r="A337" t="str">
            <v>T042098</v>
          </cell>
          <cell r="B337" t="str">
            <v>LOCAL</v>
          </cell>
          <cell r="C337">
            <v>38197</v>
          </cell>
          <cell r="D337" t="str">
            <v>STR</v>
          </cell>
          <cell r="E337">
            <v>15.015000000000001</v>
          </cell>
        </row>
        <row r="338">
          <cell r="A338" t="str">
            <v>L040270</v>
          </cell>
          <cell r="B338" t="str">
            <v>LOCAL</v>
          </cell>
          <cell r="C338">
            <v>38173</v>
          </cell>
          <cell r="D338" t="str">
            <v>LUM</v>
          </cell>
          <cell r="E338">
            <v>0.16200000000000001</v>
          </cell>
        </row>
        <row r="339">
          <cell r="A339" t="str">
            <v>L040271</v>
          </cell>
          <cell r="B339" t="str">
            <v>LOCAL</v>
          </cell>
          <cell r="C339">
            <v>38180</v>
          </cell>
          <cell r="D339" t="str">
            <v>LUM</v>
          </cell>
          <cell r="E339">
            <v>0.16500000000000001</v>
          </cell>
        </row>
        <row r="340">
          <cell r="A340" t="str">
            <v>L040272</v>
          </cell>
          <cell r="B340" t="str">
            <v>LOCAL</v>
          </cell>
          <cell r="C340">
            <v>38187</v>
          </cell>
          <cell r="D340" t="str">
            <v>LUM</v>
          </cell>
          <cell r="E340">
            <v>0.19600000000000001</v>
          </cell>
        </row>
        <row r="341">
          <cell r="A341" t="str">
            <v>L040273</v>
          </cell>
          <cell r="B341" t="str">
            <v>LOCAL</v>
          </cell>
          <cell r="C341">
            <v>38194</v>
          </cell>
          <cell r="D341" t="str">
            <v>LUM</v>
          </cell>
          <cell r="E341">
            <v>0.214</v>
          </cell>
        </row>
        <row r="342">
          <cell r="A342" t="str">
            <v>T042125</v>
          </cell>
          <cell r="B342" t="str">
            <v>LOCAL</v>
          </cell>
          <cell r="C342">
            <v>38192</v>
          </cell>
          <cell r="D342" t="str">
            <v>RSS</v>
          </cell>
          <cell r="E342">
            <v>15</v>
          </cell>
        </row>
        <row r="343">
          <cell r="A343" t="str">
            <v>T042294</v>
          </cell>
          <cell r="B343" t="str">
            <v>LOCAL</v>
          </cell>
          <cell r="C343">
            <v>38196</v>
          </cell>
          <cell r="D343" t="str">
            <v>RSS</v>
          </cell>
          <cell r="E343">
            <v>15.05</v>
          </cell>
        </row>
        <row r="344">
          <cell r="A344" t="str">
            <v>T042060</v>
          </cell>
          <cell r="B344" t="str">
            <v>EXPORT</v>
          </cell>
          <cell r="C344">
            <v>38195</v>
          </cell>
          <cell r="D344" t="str">
            <v>STR</v>
          </cell>
          <cell r="E344">
            <v>181.44</v>
          </cell>
        </row>
        <row r="345">
          <cell r="A345" t="str">
            <v>T042290</v>
          </cell>
          <cell r="B345" t="str">
            <v>EXPORT</v>
          </cell>
          <cell r="C345">
            <v>38196</v>
          </cell>
          <cell r="D345" t="str">
            <v>STR</v>
          </cell>
          <cell r="E345">
            <v>20.16</v>
          </cell>
        </row>
        <row r="346">
          <cell r="A346" t="str">
            <v>T042153</v>
          </cell>
          <cell r="B346" t="str">
            <v>EXPORT</v>
          </cell>
          <cell r="C346">
            <v>38197</v>
          </cell>
          <cell r="D346" t="str">
            <v>STR</v>
          </cell>
          <cell r="E346">
            <v>100.8</v>
          </cell>
        </row>
        <row r="347">
          <cell r="A347" t="str">
            <v>0001097</v>
          </cell>
          <cell r="B347" t="str">
            <v>EXPORT</v>
          </cell>
          <cell r="C347">
            <v>38198</v>
          </cell>
          <cell r="D347" t="str">
            <v>LTX</v>
          </cell>
          <cell r="E347">
            <v>16.399999999999999</v>
          </cell>
        </row>
        <row r="348">
          <cell r="A348" t="str">
            <v>T042449</v>
          </cell>
          <cell r="B348" t="str">
            <v>LOCAL</v>
          </cell>
          <cell r="C348">
            <v>38182</v>
          </cell>
          <cell r="D348" t="str">
            <v>STR</v>
          </cell>
          <cell r="E348">
            <v>30.1</v>
          </cell>
        </row>
        <row r="349">
          <cell r="A349" t="str">
            <v>T042450</v>
          </cell>
          <cell r="B349" t="str">
            <v>LOCAL</v>
          </cell>
          <cell r="C349">
            <v>38183</v>
          </cell>
          <cell r="D349" t="str">
            <v>STR</v>
          </cell>
          <cell r="E349">
            <v>30.1</v>
          </cell>
        </row>
        <row r="350">
          <cell r="A350" t="str">
            <v>T042451</v>
          </cell>
          <cell r="B350" t="str">
            <v>LOCAL</v>
          </cell>
          <cell r="C350">
            <v>38185</v>
          </cell>
          <cell r="D350" t="str">
            <v>STR</v>
          </cell>
          <cell r="E350">
            <v>30.1</v>
          </cell>
        </row>
        <row r="351">
          <cell r="A351" t="str">
            <v>T042452</v>
          </cell>
          <cell r="B351" t="str">
            <v>LOCAL</v>
          </cell>
          <cell r="C351">
            <v>38185</v>
          </cell>
          <cell r="D351" t="str">
            <v>STR</v>
          </cell>
          <cell r="E351">
            <v>30.1</v>
          </cell>
        </row>
        <row r="352">
          <cell r="A352" t="str">
            <v>T042453</v>
          </cell>
          <cell r="B352" t="str">
            <v>LOCAL</v>
          </cell>
          <cell r="C352">
            <v>38187</v>
          </cell>
          <cell r="D352" t="str">
            <v>STR</v>
          </cell>
          <cell r="E352">
            <v>30.1</v>
          </cell>
        </row>
        <row r="353">
          <cell r="A353" t="str">
            <v>T042454</v>
          </cell>
          <cell r="B353" t="str">
            <v>LOCAL</v>
          </cell>
          <cell r="C353">
            <v>38188</v>
          </cell>
          <cell r="D353" t="str">
            <v>STR</v>
          </cell>
          <cell r="E353">
            <v>30.1</v>
          </cell>
        </row>
        <row r="354">
          <cell r="A354" t="str">
            <v>T042455</v>
          </cell>
          <cell r="B354" t="str">
            <v>LOCAL</v>
          </cell>
          <cell r="C354">
            <v>38189</v>
          </cell>
          <cell r="D354" t="str">
            <v>STR</v>
          </cell>
          <cell r="E354">
            <v>30.1</v>
          </cell>
        </row>
        <row r="355">
          <cell r="A355" t="str">
            <v>T042464</v>
          </cell>
          <cell r="B355" t="str">
            <v>LOCAL</v>
          </cell>
          <cell r="C355">
            <v>38190</v>
          </cell>
          <cell r="D355" t="str">
            <v>STR</v>
          </cell>
          <cell r="E355">
            <v>3.85</v>
          </cell>
        </row>
        <row r="356">
          <cell r="A356" t="str">
            <v>T042465</v>
          </cell>
          <cell r="B356" t="str">
            <v>LOCAL</v>
          </cell>
          <cell r="C356">
            <v>38190</v>
          </cell>
          <cell r="D356" t="str">
            <v>STR</v>
          </cell>
          <cell r="E356">
            <v>26.25</v>
          </cell>
        </row>
        <row r="357">
          <cell r="A357" t="str">
            <v>T042457</v>
          </cell>
          <cell r="B357" t="str">
            <v>LOCAL</v>
          </cell>
          <cell r="C357">
            <v>38192</v>
          </cell>
          <cell r="D357" t="str">
            <v>STR</v>
          </cell>
          <cell r="E357">
            <v>30.1</v>
          </cell>
        </row>
        <row r="358">
          <cell r="A358" t="str">
            <v>T042458</v>
          </cell>
          <cell r="B358" t="str">
            <v>LOCAL</v>
          </cell>
          <cell r="C358">
            <v>38192</v>
          </cell>
          <cell r="D358" t="str">
            <v>STR</v>
          </cell>
          <cell r="E358">
            <v>30.1</v>
          </cell>
        </row>
        <row r="359">
          <cell r="A359" t="str">
            <v>T042459</v>
          </cell>
          <cell r="B359" t="str">
            <v>LOCAL</v>
          </cell>
          <cell r="C359">
            <v>38194</v>
          </cell>
          <cell r="D359" t="str">
            <v>STR</v>
          </cell>
          <cell r="E359">
            <v>30.1</v>
          </cell>
        </row>
        <row r="360">
          <cell r="A360" t="str">
            <v>T042460</v>
          </cell>
          <cell r="B360" t="str">
            <v>LOCAL</v>
          </cell>
          <cell r="C360">
            <v>38195</v>
          </cell>
          <cell r="D360" t="str">
            <v>STR</v>
          </cell>
          <cell r="E360">
            <v>30.1</v>
          </cell>
        </row>
        <row r="361">
          <cell r="A361" t="str">
            <v>T042461</v>
          </cell>
          <cell r="B361" t="str">
            <v>LOCAL</v>
          </cell>
          <cell r="C361">
            <v>38196</v>
          </cell>
          <cell r="D361" t="str">
            <v>STR</v>
          </cell>
          <cell r="E361">
            <v>30.1</v>
          </cell>
        </row>
        <row r="362">
          <cell r="A362" t="str">
            <v>T042111</v>
          </cell>
          <cell r="B362" t="str">
            <v>LOCAL</v>
          </cell>
          <cell r="C362">
            <v>38198</v>
          </cell>
          <cell r="D362" t="str">
            <v>RSS</v>
          </cell>
          <cell r="E362">
            <v>15</v>
          </cell>
        </row>
        <row r="363">
          <cell r="A363" t="str">
            <v>T042295</v>
          </cell>
          <cell r="B363" t="str">
            <v>LOCAL</v>
          </cell>
          <cell r="C363">
            <v>38198</v>
          </cell>
          <cell r="D363" t="str">
            <v>RSS</v>
          </cell>
          <cell r="E363">
            <v>15.05</v>
          </cell>
        </row>
        <row r="364">
          <cell r="A364" t="str">
            <v>T042414</v>
          </cell>
          <cell r="B364" t="str">
            <v>LOCAL</v>
          </cell>
          <cell r="C364">
            <v>38198</v>
          </cell>
          <cell r="D364" t="str">
            <v>RSS</v>
          </cell>
          <cell r="E364">
            <v>15</v>
          </cell>
        </row>
        <row r="365">
          <cell r="A365" t="str">
            <v>T042084</v>
          </cell>
          <cell r="B365" t="str">
            <v>LOCAL</v>
          </cell>
          <cell r="C365">
            <v>38199</v>
          </cell>
          <cell r="D365" t="str">
            <v>RSS</v>
          </cell>
          <cell r="E365">
            <v>15</v>
          </cell>
        </row>
        <row r="366">
          <cell r="A366" t="str">
            <v>T042117</v>
          </cell>
          <cell r="B366" t="str">
            <v>EXPORT</v>
          </cell>
          <cell r="C366">
            <v>38185</v>
          </cell>
          <cell r="D366" t="str">
            <v>LTX</v>
          </cell>
          <cell r="E366">
            <v>49.2</v>
          </cell>
        </row>
        <row r="367">
          <cell r="A367" t="str">
            <v>T042104</v>
          </cell>
          <cell r="B367" t="str">
            <v>LOCAL</v>
          </cell>
          <cell r="C367">
            <v>38198</v>
          </cell>
          <cell r="D367" t="str">
            <v>STR</v>
          </cell>
          <cell r="E367">
            <v>15.015000000000001</v>
          </cell>
        </row>
        <row r="368">
          <cell r="A368" t="str">
            <v>T042105</v>
          </cell>
          <cell r="B368" t="str">
            <v>LOCAL</v>
          </cell>
          <cell r="C368">
            <v>38198</v>
          </cell>
          <cell r="D368" t="str">
            <v>STR</v>
          </cell>
          <cell r="E368">
            <v>15.015000000000001</v>
          </cell>
        </row>
        <row r="369">
          <cell r="A369" t="str">
            <v>T042077</v>
          </cell>
          <cell r="B369" t="str">
            <v>LOCAL</v>
          </cell>
          <cell r="C369">
            <v>38199</v>
          </cell>
          <cell r="D369" t="str">
            <v>STR</v>
          </cell>
          <cell r="E369">
            <v>15.015000000000001</v>
          </cell>
        </row>
        <row r="370">
          <cell r="A370" t="str">
            <v>T042363</v>
          </cell>
          <cell r="B370" t="str">
            <v>LOCAL</v>
          </cell>
          <cell r="C370">
            <v>38199</v>
          </cell>
          <cell r="D370" t="str">
            <v>STR</v>
          </cell>
          <cell r="E370">
            <v>15.015000000000001</v>
          </cell>
        </row>
        <row r="371">
          <cell r="A371" t="str">
            <v>T042169</v>
          </cell>
          <cell r="B371" t="str">
            <v>EXPORT</v>
          </cell>
          <cell r="C371">
            <v>38196</v>
          </cell>
          <cell r="D371" t="str">
            <v>LTX</v>
          </cell>
          <cell r="E371">
            <v>32.799999999999997</v>
          </cell>
        </row>
        <row r="372">
          <cell r="A372" t="str">
            <v>T042147</v>
          </cell>
          <cell r="B372" t="str">
            <v>EXPORT</v>
          </cell>
          <cell r="C372">
            <v>38197</v>
          </cell>
          <cell r="D372" t="str">
            <v>RSS</v>
          </cell>
          <cell r="E372">
            <v>80</v>
          </cell>
        </row>
        <row r="373">
          <cell r="A373" t="str">
            <v>T042149</v>
          </cell>
          <cell r="B373" t="str">
            <v>EXPORT</v>
          </cell>
          <cell r="C373">
            <v>38198</v>
          </cell>
          <cell r="D373" t="str">
            <v>RSS</v>
          </cell>
          <cell r="E373">
            <v>38</v>
          </cell>
        </row>
        <row r="374">
          <cell r="A374" t="str">
            <v>T042174</v>
          </cell>
          <cell r="B374" t="str">
            <v>EXPORT</v>
          </cell>
          <cell r="C374">
            <v>38198</v>
          </cell>
          <cell r="D374" t="str">
            <v>RSS</v>
          </cell>
          <cell r="E374">
            <v>113.4</v>
          </cell>
        </row>
        <row r="375">
          <cell r="A375" t="str">
            <v>T042175</v>
          </cell>
          <cell r="B375" t="str">
            <v>EXPORT</v>
          </cell>
          <cell r="C375">
            <v>38198</v>
          </cell>
          <cell r="D375" t="str">
            <v>RSS</v>
          </cell>
          <cell r="E375">
            <v>113.4</v>
          </cell>
        </row>
        <row r="376">
          <cell r="A376" t="str">
            <v>T042176</v>
          </cell>
          <cell r="B376" t="str">
            <v>EXPORT</v>
          </cell>
          <cell r="C376">
            <v>38198</v>
          </cell>
          <cell r="D376" t="str">
            <v>RSS</v>
          </cell>
          <cell r="E376">
            <v>64.8</v>
          </cell>
        </row>
        <row r="377">
          <cell r="A377" t="str">
            <v>T041909</v>
          </cell>
          <cell r="B377" t="str">
            <v>EXPORT</v>
          </cell>
          <cell r="C377">
            <v>38199</v>
          </cell>
          <cell r="D377" t="str">
            <v>RSS</v>
          </cell>
          <cell r="E377">
            <v>97.777000000000001</v>
          </cell>
        </row>
        <row r="378">
          <cell r="A378" t="str">
            <v>T041911</v>
          </cell>
          <cell r="B378" t="str">
            <v>EXPORT</v>
          </cell>
          <cell r="C378">
            <v>38199</v>
          </cell>
          <cell r="D378" t="str">
            <v>RSS</v>
          </cell>
          <cell r="E378">
            <v>20</v>
          </cell>
        </row>
        <row r="379">
          <cell r="A379" t="str">
            <v>T042162</v>
          </cell>
          <cell r="B379" t="str">
            <v>EXPORT</v>
          </cell>
          <cell r="C379">
            <v>38199</v>
          </cell>
          <cell r="D379" t="str">
            <v>STR</v>
          </cell>
          <cell r="E379">
            <v>100.8</v>
          </cell>
        </row>
        <row r="380">
          <cell r="A380" t="str">
            <v>T042232</v>
          </cell>
          <cell r="B380" t="str">
            <v>EXPORT</v>
          </cell>
          <cell r="C380">
            <v>38199</v>
          </cell>
          <cell r="D380" t="str">
            <v>RSS</v>
          </cell>
          <cell r="E380">
            <v>40</v>
          </cell>
        </row>
        <row r="381">
          <cell r="A381" t="str">
            <v>T042170</v>
          </cell>
          <cell r="B381" t="str">
            <v>EXPORT</v>
          </cell>
          <cell r="C381">
            <v>38192</v>
          </cell>
          <cell r="D381" t="str">
            <v>STR</v>
          </cell>
          <cell r="E381">
            <v>181.44</v>
          </cell>
        </row>
        <row r="382">
          <cell r="A382" t="str">
            <v>T042166</v>
          </cell>
          <cell r="B382" t="str">
            <v>EXPORT</v>
          </cell>
          <cell r="C382">
            <v>38194</v>
          </cell>
          <cell r="D382" t="str">
            <v>STR</v>
          </cell>
          <cell r="E382">
            <v>120.96</v>
          </cell>
        </row>
        <row r="383">
          <cell r="A383" t="str">
            <v>T042164</v>
          </cell>
          <cell r="B383" t="str">
            <v>EXPORT</v>
          </cell>
          <cell r="C383">
            <v>38195</v>
          </cell>
          <cell r="D383" t="str">
            <v>STR</v>
          </cell>
          <cell r="E383">
            <v>60.48</v>
          </cell>
        </row>
        <row r="384">
          <cell r="A384" t="str">
            <v>T042133</v>
          </cell>
          <cell r="B384" t="str">
            <v>EXPORT</v>
          </cell>
          <cell r="C384">
            <v>38196</v>
          </cell>
          <cell r="D384" t="str">
            <v>RSS</v>
          </cell>
          <cell r="E384">
            <v>19.2</v>
          </cell>
        </row>
        <row r="385">
          <cell r="A385" t="str">
            <v>T042142</v>
          </cell>
          <cell r="B385" t="str">
            <v>EXPORT</v>
          </cell>
          <cell r="C385">
            <v>38199</v>
          </cell>
          <cell r="D385" t="str">
            <v>STR</v>
          </cell>
          <cell r="E385">
            <v>100.8</v>
          </cell>
        </row>
        <row r="386">
          <cell r="A386" t="str">
            <v>T042256</v>
          </cell>
          <cell r="B386" t="str">
            <v>EXPORT</v>
          </cell>
          <cell r="C386">
            <v>38199</v>
          </cell>
          <cell r="D386" t="str">
            <v>RSS</v>
          </cell>
          <cell r="E386">
            <v>79.331999999999994</v>
          </cell>
        </row>
        <row r="387">
          <cell r="A387" t="str">
            <v>T042177-9</v>
          </cell>
          <cell r="B387" t="str">
            <v>EXPORT</v>
          </cell>
          <cell r="C387">
            <v>38194</v>
          </cell>
          <cell r="D387" t="str">
            <v>STR</v>
          </cell>
          <cell r="E387">
            <v>504</v>
          </cell>
        </row>
        <row r="389">
          <cell r="A389" t="str">
            <v>ผลรวมยอดขาย</v>
          </cell>
          <cell r="D389" t="str">
            <v>TL</v>
          </cell>
          <cell r="E389">
            <v>25223.579999999896</v>
          </cell>
        </row>
      </sheetData>
      <sheetData sheetId="3" refreshError="1"/>
      <sheetData sheetId="4" refreshError="1"/>
      <sheetData sheetId="5" refreshError="1"/>
      <sheetData sheetId="6" refreshError="1"/>
      <sheetData sheetId="7" refreshError="1"/>
      <sheetData sheetId="8" refreshError="1"/>
      <sheetData sheetId="9"/>
      <sheetData sheetId="10"/>
      <sheetData sheetId="11">
        <row r="1">
          <cell r="A1" t="str">
            <v>INVOICE</v>
          </cell>
        </row>
      </sheetData>
      <sheetData sheetId="12"/>
      <sheetData sheetId="13"/>
      <sheetData sheetId="14"/>
      <sheetData sheetId="15"/>
      <sheetData sheetId="16"/>
      <sheetData sheetId="17" refreshError="1"/>
      <sheetData sheetId="18">
        <row r="1">
          <cell r="A1" t="str">
            <v>INVOICE</v>
          </cell>
        </row>
      </sheetData>
      <sheetData sheetId="19">
        <row r="1">
          <cell r="A1" t="str">
            <v>INVOICE</v>
          </cell>
        </row>
      </sheetData>
      <sheetData sheetId="20">
        <row r="1">
          <cell r="A1" t="str">
            <v>INVOICE</v>
          </cell>
        </row>
      </sheetData>
      <sheetData sheetId="21">
        <row r="1">
          <cell r="A1" t="str">
            <v>INVOICE</v>
          </cell>
        </row>
      </sheetData>
      <sheetData sheetId="22">
        <row r="1">
          <cell r="A1" t="str">
            <v>INVOICE</v>
          </cell>
        </row>
      </sheetData>
      <sheetData sheetId="23">
        <row r="1">
          <cell r="A1" t="str">
            <v>INVOICE</v>
          </cell>
        </row>
      </sheetData>
      <sheetData sheetId="24">
        <row r="1">
          <cell r="A1" t="str">
            <v>INVOICE</v>
          </cell>
        </row>
      </sheetData>
      <sheetData sheetId="25">
        <row r="1">
          <cell r="A1" t="str">
            <v>INVOICE</v>
          </cell>
        </row>
      </sheetData>
      <sheetData sheetId="26" refreshError="1"/>
      <sheetData sheetId="27">
        <row r="1">
          <cell r="A1" t="str">
            <v>INVOICE</v>
          </cell>
        </row>
      </sheetData>
      <sheetData sheetId="28">
        <row r="1">
          <cell r="A1" t="str">
            <v>INVOICE</v>
          </cell>
        </row>
      </sheetData>
      <sheetData sheetId="29">
        <row r="1">
          <cell r="A1" t="str">
            <v>INVOICE</v>
          </cell>
        </row>
      </sheetData>
      <sheetData sheetId="30">
        <row r="1">
          <cell r="A1" t="str">
            <v>INVOICE</v>
          </cell>
        </row>
      </sheetData>
      <sheetData sheetId="31">
        <row r="1">
          <cell r="A1" t="str">
            <v>INVOICE</v>
          </cell>
        </row>
      </sheetData>
      <sheetData sheetId="32">
        <row r="1">
          <cell r="A1" t="str">
            <v>INVOICE</v>
          </cell>
        </row>
      </sheetData>
      <sheetData sheetId="33">
        <row r="1">
          <cell r="A1" t="str">
            <v>INVOICE</v>
          </cell>
        </row>
      </sheetData>
      <sheetData sheetId="34">
        <row r="1">
          <cell r="A1" t="str">
            <v>INVOICE</v>
          </cell>
        </row>
      </sheetData>
      <sheetData sheetId="35">
        <row r="1">
          <cell r="A1" t="str">
            <v>INVOICE</v>
          </cell>
        </row>
      </sheetData>
      <sheetData sheetId="36">
        <row r="1">
          <cell r="A1" t="str">
            <v>INVOICE</v>
          </cell>
        </row>
      </sheetData>
      <sheetData sheetId="37">
        <row r="1">
          <cell r="A1" t="str">
            <v>INVOICE</v>
          </cell>
        </row>
      </sheetData>
      <sheetData sheetId="38">
        <row r="1">
          <cell r="A1" t="str">
            <v>INVOICE</v>
          </cell>
        </row>
      </sheetData>
      <sheetData sheetId="39">
        <row r="1">
          <cell r="A1" t="str">
            <v>INVOICE</v>
          </cell>
        </row>
      </sheetData>
      <sheetData sheetId="40">
        <row r="1">
          <cell r="A1" t="str">
            <v>INVOICE</v>
          </cell>
        </row>
      </sheetData>
      <sheetData sheetId="41">
        <row r="1">
          <cell r="A1" t="str">
            <v>INVOICE</v>
          </cell>
        </row>
      </sheetData>
      <sheetData sheetId="42">
        <row r="1">
          <cell r="A1" t="str">
            <v>INVOICE</v>
          </cell>
        </row>
      </sheetData>
      <sheetData sheetId="43">
        <row r="1">
          <cell r="A1" t="str">
            <v>INVOICE</v>
          </cell>
        </row>
      </sheetData>
      <sheetData sheetId="44">
        <row r="1">
          <cell r="A1" t="str">
            <v>INVOICE</v>
          </cell>
        </row>
      </sheetData>
      <sheetData sheetId="45">
        <row r="1">
          <cell r="A1" t="str">
            <v>INVOICE</v>
          </cell>
        </row>
      </sheetData>
      <sheetData sheetId="46">
        <row r="1">
          <cell r="A1" t="str">
            <v>INVOICE</v>
          </cell>
        </row>
      </sheetData>
      <sheetData sheetId="47">
        <row r="1">
          <cell r="A1" t="str">
            <v>INVOICE</v>
          </cell>
        </row>
      </sheetData>
      <sheetData sheetId="48">
        <row r="1">
          <cell r="A1" t="str">
            <v>INVOICE</v>
          </cell>
        </row>
      </sheetData>
      <sheetData sheetId="49">
        <row r="1">
          <cell r="A1" t="str">
            <v>INVOICE</v>
          </cell>
        </row>
      </sheetData>
      <sheetData sheetId="50">
        <row r="1">
          <cell r="A1" t="str">
            <v>INVOICE</v>
          </cell>
        </row>
      </sheetData>
      <sheetData sheetId="51" refreshError="1"/>
      <sheetData sheetId="52" refreshError="1"/>
      <sheetData sheetId="53"/>
      <sheetData sheetId="54"/>
      <sheetData sheetId="55">
        <row r="1">
          <cell r="A1" t="str">
            <v>INVOICE</v>
          </cell>
        </row>
      </sheetData>
      <sheetData sheetId="56"/>
      <sheetData sheetId="57"/>
      <sheetData sheetId="58"/>
      <sheetData sheetId="59"/>
      <sheetData sheetId="60"/>
      <sheetData sheetId="61">
        <row r="1">
          <cell r="A1" t="str">
            <v>INVOICE</v>
          </cell>
        </row>
      </sheetData>
      <sheetData sheetId="62" refreshError="1"/>
      <sheetData sheetId="63" refreshError="1"/>
      <sheetData sheetId="64" refreshError="1"/>
      <sheetData sheetId="65" refreshError="1"/>
    </sheetDataSet>
  </externalBook>
</externalLink>
</file>

<file path=xl/externalLinks/externalLink12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กระทบ CESS"/>
      <sheetName val="Sale 0408"/>
      <sheetName val="CESS 0408"/>
      <sheetName val="Dtl Adv 0408"/>
      <sheetName val="Dtl Adv 0407"/>
      <sheetName val="Sale 0407"/>
      <sheetName val="Sale0406"/>
      <sheetName val="Machine2,3'04"/>
      <sheetName val="10"/>
      <sheetName val="กระทบ_CESS"/>
      <sheetName val="Sale_0408"/>
      <sheetName val="CESS_0408"/>
      <sheetName val="Dtl_Adv_0408"/>
      <sheetName val="Dtl_Adv_0407"/>
      <sheetName val="Sale_0407"/>
      <sheetName val="กระทบ_CESS1"/>
      <sheetName val="Sale_04081"/>
      <sheetName val="CESS_04081"/>
      <sheetName val="Dtl_Adv_04081"/>
      <sheetName val="Dtl_Adv_04071"/>
      <sheetName val="Sale_04071"/>
      <sheetName val="RATE"/>
      <sheetName val="กระทบ_CESS2"/>
      <sheetName val="Sale_04082"/>
      <sheetName val="CESS_04082"/>
      <sheetName val="Dtl_Adv_04082"/>
      <sheetName val="Dtl_Adv_04072"/>
      <sheetName val="Sale_04072"/>
      <sheetName val="กระทบ_CESS3"/>
      <sheetName val="Sale_04083"/>
      <sheetName val="CESS_04083"/>
      <sheetName val="Dtl_Adv_04083"/>
      <sheetName val="Dtl_Adv_04073"/>
      <sheetName val="Sale_04073"/>
      <sheetName val="Sale0402"/>
      <sheetName val="กระทบ_CESS4"/>
      <sheetName val="Sale_04084"/>
      <sheetName val="CESS_04084"/>
      <sheetName val="Dtl_Adv_04084"/>
      <sheetName val="Dtl_Adv_04074"/>
      <sheetName val="Sale_04074"/>
      <sheetName val="Sale 0404"/>
      <sheetName val="กระทบ_CESS5"/>
      <sheetName val="Sale_04085"/>
      <sheetName val="CESS_04085"/>
      <sheetName val="Dtl_Adv_04085"/>
      <sheetName val="Dtl_Adv_04075"/>
      <sheetName val="Sale_04075"/>
      <sheetName val="Sale_0404"/>
      <sheetName val="Data"/>
      <sheetName val=""/>
      <sheetName val="Asset group"/>
      <sheetName val="#Lookup"/>
    </sheetNames>
    <sheetDataSet>
      <sheetData sheetId="0" refreshError="1"/>
      <sheetData sheetId="1" refreshError="1">
        <row r="2">
          <cell r="A2" t="str">
            <v>L040278</v>
          </cell>
          <cell r="B2" t="str">
            <v>LOCAL</v>
          </cell>
          <cell r="C2">
            <v>38213</v>
          </cell>
          <cell r="D2" t="str">
            <v>LTX</v>
          </cell>
          <cell r="E2">
            <v>46.05</v>
          </cell>
        </row>
        <row r="3">
          <cell r="A3" t="str">
            <v>L040279</v>
          </cell>
          <cell r="B3" t="str">
            <v>LOCAL</v>
          </cell>
          <cell r="C3">
            <v>38214</v>
          </cell>
          <cell r="D3" t="str">
            <v>LTX</v>
          </cell>
          <cell r="E3">
            <v>166.03</v>
          </cell>
        </row>
        <row r="4">
          <cell r="A4" t="str">
            <v>L040280</v>
          </cell>
          <cell r="B4" t="str">
            <v>LOCAL</v>
          </cell>
          <cell r="C4">
            <v>38215</v>
          </cell>
          <cell r="D4" t="str">
            <v>LTX</v>
          </cell>
          <cell r="E4">
            <v>151.96</v>
          </cell>
        </row>
        <row r="5">
          <cell r="A5" t="str">
            <v>L040281</v>
          </cell>
          <cell r="B5" t="str">
            <v>LOCAL</v>
          </cell>
          <cell r="C5">
            <v>38216</v>
          </cell>
          <cell r="D5" t="str">
            <v>LTX</v>
          </cell>
          <cell r="E5">
            <v>152.94</v>
          </cell>
        </row>
        <row r="6">
          <cell r="A6" t="str">
            <v>L040282</v>
          </cell>
          <cell r="B6" t="str">
            <v>LOCAL</v>
          </cell>
          <cell r="C6">
            <v>38217</v>
          </cell>
          <cell r="D6" t="str">
            <v>LTX</v>
          </cell>
          <cell r="E6">
            <v>158.03</v>
          </cell>
        </row>
        <row r="7">
          <cell r="A7" t="str">
            <v>L040283</v>
          </cell>
          <cell r="B7" t="str">
            <v>LOCAL</v>
          </cell>
          <cell r="C7">
            <v>38218</v>
          </cell>
          <cell r="D7" t="str">
            <v>LTX</v>
          </cell>
          <cell r="E7">
            <v>18.87</v>
          </cell>
        </row>
        <row r="8">
          <cell r="A8" t="str">
            <v>L040284</v>
          </cell>
          <cell r="B8" t="str">
            <v>LOCAL</v>
          </cell>
          <cell r="C8">
            <v>38218</v>
          </cell>
          <cell r="D8" t="str">
            <v>LTX</v>
          </cell>
          <cell r="E8">
            <v>124.99</v>
          </cell>
        </row>
        <row r="9">
          <cell r="A9" t="str">
            <v>L040286</v>
          </cell>
          <cell r="B9" t="str">
            <v>LOCAL</v>
          </cell>
          <cell r="C9">
            <v>38221</v>
          </cell>
          <cell r="D9" t="str">
            <v>LTX</v>
          </cell>
          <cell r="E9">
            <v>47.82</v>
          </cell>
        </row>
        <row r="10">
          <cell r="A10" t="str">
            <v>L040287</v>
          </cell>
          <cell r="B10" t="str">
            <v>LOCAL</v>
          </cell>
          <cell r="C10">
            <v>38222</v>
          </cell>
          <cell r="D10" t="str">
            <v>LTX</v>
          </cell>
          <cell r="E10">
            <v>161.36000000000001</v>
          </cell>
        </row>
        <row r="11">
          <cell r="A11" t="str">
            <v>L040288</v>
          </cell>
          <cell r="B11" t="str">
            <v>LOCAL</v>
          </cell>
          <cell r="C11">
            <v>38223</v>
          </cell>
          <cell r="D11" t="str">
            <v>LTX</v>
          </cell>
          <cell r="E11">
            <v>155.86000000000001</v>
          </cell>
        </row>
        <row r="12">
          <cell r="A12" t="str">
            <v>L040289</v>
          </cell>
          <cell r="B12" t="str">
            <v>LOCAL</v>
          </cell>
          <cell r="C12">
            <v>38224</v>
          </cell>
          <cell r="D12" t="str">
            <v>LTX</v>
          </cell>
          <cell r="E12">
            <v>116.09</v>
          </cell>
        </row>
        <row r="13">
          <cell r="A13" t="str">
            <v>L040290</v>
          </cell>
          <cell r="B13" t="str">
            <v>LOCAL</v>
          </cell>
          <cell r="C13">
            <v>38224</v>
          </cell>
          <cell r="D13" t="str">
            <v>LTX</v>
          </cell>
          <cell r="E13">
            <v>23.44</v>
          </cell>
        </row>
        <row r="14">
          <cell r="A14" t="str">
            <v>L040291</v>
          </cell>
          <cell r="B14" t="str">
            <v>LOCAL</v>
          </cell>
          <cell r="C14">
            <v>38225</v>
          </cell>
          <cell r="D14" t="str">
            <v>LTX</v>
          </cell>
          <cell r="E14">
            <v>157.05000000000001</v>
          </cell>
        </row>
        <row r="15">
          <cell r="A15" t="str">
            <v>L040293</v>
          </cell>
          <cell r="B15" t="str">
            <v>LOCAL</v>
          </cell>
          <cell r="C15">
            <v>38226</v>
          </cell>
          <cell r="D15" t="str">
            <v>LTX</v>
          </cell>
          <cell r="E15">
            <v>151.6</v>
          </cell>
        </row>
        <row r="16">
          <cell r="A16" t="str">
            <v>L040294</v>
          </cell>
          <cell r="B16" t="str">
            <v>LOCAL</v>
          </cell>
          <cell r="C16">
            <v>38227</v>
          </cell>
          <cell r="D16" t="str">
            <v>LTX</v>
          </cell>
          <cell r="E16">
            <v>150.30000000000001</v>
          </cell>
        </row>
        <row r="17">
          <cell r="A17" t="str">
            <v>L040295</v>
          </cell>
          <cell r="B17" t="str">
            <v>LOCAL</v>
          </cell>
          <cell r="C17">
            <v>38228</v>
          </cell>
          <cell r="D17" t="str">
            <v>LTX</v>
          </cell>
          <cell r="E17">
            <v>162</v>
          </cell>
        </row>
        <row r="18">
          <cell r="A18" t="str">
            <v>L040302</v>
          </cell>
          <cell r="B18" t="str">
            <v>LOCAL</v>
          </cell>
          <cell r="C18">
            <v>38229</v>
          </cell>
          <cell r="D18" t="str">
            <v>LTX</v>
          </cell>
          <cell r="E18">
            <v>147.9</v>
          </cell>
        </row>
        <row r="19">
          <cell r="A19" t="str">
            <v>L040303</v>
          </cell>
          <cell r="B19" t="str">
            <v>LOCAL</v>
          </cell>
          <cell r="C19">
            <v>38230</v>
          </cell>
          <cell r="D19" t="str">
            <v>LTX</v>
          </cell>
          <cell r="E19">
            <v>167.1</v>
          </cell>
        </row>
        <row r="20">
          <cell r="A20" t="str">
            <v>L040276</v>
          </cell>
          <cell r="B20" t="str">
            <v>LOCAL</v>
          </cell>
          <cell r="C20">
            <v>38200</v>
          </cell>
          <cell r="D20" t="str">
            <v>FIL</v>
          </cell>
          <cell r="E20">
            <v>1.2949999999999999</v>
          </cell>
        </row>
        <row r="21">
          <cell r="A21" t="str">
            <v>L040277</v>
          </cell>
          <cell r="B21" t="str">
            <v>LOCAL</v>
          </cell>
          <cell r="C21">
            <v>38207</v>
          </cell>
          <cell r="D21" t="str">
            <v>FIL</v>
          </cell>
          <cell r="E21">
            <v>1.5</v>
          </cell>
        </row>
        <row r="22">
          <cell r="A22" t="str">
            <v>L040285</v>
          </cell>
          <cell r="B22" t="str">
            <v>LOCAL</v>
          </cell>
          <cell r="C22">
            <v>38214</v>
          </cell>
          <cell r="D22" t="str">
            <v>FIL</v>
          </cell>
          <cell r="E22">
            <v>1.2889999999999999</v>
          </cell>
        </row>
        <row r="23">
          <cell r="A23" t="str">
            <v>L040292</v>
          </cell>
          <cell r="B23" t="str">
            <v>LOCAL</v>
          </cell>
          <cell r="C23">
            <v>38221</v>
          </cell>
          <cell r="D23" t="str">
            <v>FIL</v>
          </cell>
          <cell r="E23">
            <v>0.79400000000000004</v>
          </cell>
        </row>
        <row r="24">
          <cell r="A24" t="str">
            <v>L040301</v>
          </cell>
          <cell r="B24" t="str">
            <v>LOCAL</v>
          </cell>
          <cell r="C24">
            <v>38228</v>
          </cell>
          <cell r="D24" t="str">
            <v>FIL</v>
          </cell>
          <cell r="E24">
            <v>0.82</v>
          </cell>
        </row>
        <row r="25">
          <cell r="A25" t="str">
            <v>T042248</v>
          </cell>
          <cell r="B25" t="str">
            <v>EXPORT</v>
          </cell>
          <cell r="C25">
            <v>38200</v>
          </cell>
          <cell r="D25" t="str">
            <v>STR</v>
          </cell>
          <cell r="E25">
            <v>80.64</v>
          </cell>
        </row>
        <row r="26">
          <cell r="A26" t="str">
            <v>T042266</v>
          </cell>
          <cell r="B26" t="str">
            <v>EXPORT</v>
          </cell>
          <cell r="C26">
            <v>38201</v>
          </cell>
          <cell r="D26" t="str">
            <v>RSS</v>
          </cell>
          <cell r="E26">
            <v>80</v>
          </cell>
        </row>
        <row r="27">
          <cell r="A27" t="str">
            <v>T041980</v>
          </cell>
          <cell r="B27" t="str">
            <v>EXPORT</v>
          </cell>
          <cell r="C27">
            <v>38203</v>
          </cell>
          <cell r="D27" t="str">
            <v>STR</v>
          </cell>
          <cell r="E27">
            <v>393.12</v>
          </cell>
        </row>
        <row r="28">
          <cell r="A28" t="str">
            <v>T042408</v>
          </cell>
          <cell r="B28" t="str">
            <v>EXPORT</v>
          </cell>
          <cell r="C28">
            <v>38204</v>
          </cell>
          <cell r="D28" t="str">
            <v>RSS</v>
          </cell>
          <cell r="E28">
            <v>38.4</v>
          </cell>
        </row>
        <row r="29">
          <cell r="A29" t="str">
            <v>T042151</v>
          </cell>
          <cell r="B29" t="str">
            <v>EXPORT</v>
          </cell>
          <cell r="C29">
            <v>38203</v>
          </cell>
          <cell r="D29" t="str">
            <v>RSS</v>
          </cell>
          <cell r="E29">
            <v>100</v>
          </cell>
        </row>
        <row r="30">
          <cell r="A30" t="str">
            <v>T042141</v>
          </cell>
          <cell r="B30" t="str">
            <v>EXPORT</v>
          </cell>
          <cell r="C30">
            <v>38204</v>
          </cell>
          <cell r="D30" t="str">
            <v>RSS</v>
          </cell>
          <cell r="E30">
            <v>16</v>
          </cell>
        </row>
        <row r="31">
          <cell r="A31" t="str">
            <v>T042146</v>
          </cell>
          <cell r="B31" t="str">
            <v>EXPORT</v>
          </cell>
          <cell r="C31">
            <v>38204</v>
          </cell>
          <cell r="D31" t="str">
            <v>RSS</v>
          </cell>
          <cell r="E31">
            <v>120</v>
          </cell>
        </row>
        <row r="32">
          <cell r="A32" t="str">
            <v>T042168</v>
          </cell>
          <cell r="B32" t="str">
            <v>EXPORT</v>
          </cell>
          <cell r="C32">
            <v>38204</v>
          </cell>
          <cell r="D32" t="str">
            <v>STR</v>
          </cell>
          <cell r="E32">
            <v>60.48</v>
          </cell>
        </row>
        <row r="33">
          <cell r="A33" t="str">
            <v>T042240</v>
          </cell>
          <cell r="B33" t="str">
            <v>EXPORT</v>
          </cell>
          <cell r="C33">
            <v>38204</v>
          </cell>
          <cell r="D33" t="str">
            <v>STR</v>
          </cell>
          <cell r="E33">
            <v>201.6</v>
          </cell>
        </row>
        <row r="34">
          <cell r="A34" t="str">
            <v>T042245</v>
          </cell>
          <cell r="B34" t="str">
            <v>EXPORT</v>
          </cell>
          <cell r="C34">
            <v>38204</v>
          </cell>
          <cell r="D34" t="str">
            <v>STR</v>
          </cell>
          <cell r="E34">
            <v>161.28</v>
          </cell>
        </row>
        <row r="35">
          <cell r="A35" t="str">
            <v>0001102</v>
          </cell>
          <cell r="B35" t="str">
            <v>EXPORT</v>
          </cell>
          <cell r="C35">
            <v>38205</v>
          </cell>
          <cell r="D35" t="str">
            <v>RSS</v>
          </cell>
          <cell r="E35">
            <v>11.646000000000001</v>
          </cell>
        </row>
        <row r="36">
          <cell r="A36" t="str">
            <v>0001102</v>
          </cell>
          <cell r="B36" t="str">
            <v>EXPORT</v>
          </cell>
          <cell r="C36">
            <v>38205</v>
          </cell>
          <cell r="D36" t="str">
            <v>RSS</v>
          </cell>
          <cell r="E36">
            <v>28.353999999999999</v>
          </cell>
        </row>
        <row r="37">
          <cell r="A37" t="str">
            <v>T042165</v>
          </cell>
          <cell r="B37" t="str">
            <v>EXPORT</v>
          </cell>
          <cell r="C37">
            <v>38205</v>
          </cell>
          <cell r="D37" t="str">
            <v>STR</v>
          </cell>
          <cell r="E37">
            <v>141.12</v>
          </cell>
        </row>
        <row r="38">
          <cell r="A38" t="str">
            <v>T042279</v>
          </cell>
          <cell r="B38" t="str">
            <v>EXPORT</v>
          </cell>
          <cell r="C38">
            <v>38205</v>
          </cell>
          <cell r="D38" t="str">
            <v>RSS</v>
          </cell>
          <cell r="E38">
            <v>19</v>
          </cell>
        </row>
        <row r="39">
          <cell r="A39" t="str">
            <v>T042406</v>
          </cell>
          <cell r="B39" t="str">
            <v>EXPORT</v>
          </cell>
          <cell r="C39">
            <v>38205</v>
          </cell>
          <cell r="D39" t="str">
            <v>STR</v>
          </cell>
          <cell r="E39">
            <v>57.96</v>
          </cell>
        </row>
        <row r="40">
          <cell r="A40" t="str">
            <v>T042407</v>
          </cell>
          <cell r="B40" t="str">
            <v>EXPORT</v>
          </cell>
          <cell r="C40">
            <v>38205</v>
          </cell>
          <cell r="D40" t="str">
            <v>STR</v>
          </cell>
          <cell r="E40">
            <v>2.52</v>
          </cell>
        </row>
        <row r="41">
          <cell r="A41" t="str">
            <v>T042410</v>
          </cell>
          <cell r="B41" t="str">
            <v>EXPORT</v>
          </cell>
          <cell r="C41">
            <v>38205</v>
          </cell>
          <cell r="D41" t="str">
            <v>RSS</v>
          </cell>
          <cell r="E41">
            <v>115.2</v>
          </cell>
        </row>
        <row r="42">
          <cell r="A42" t="str">
            <v>T042411</v>
          </cell>
          <cell r="B42" t="str">
            <v>EXPORT</v>
          </cell>
          <cell r="C42">
            <v>38205</v>
          </cell>
          <cell r="D42" t="str">
            <v>RSS</v>
          </cell>
          <cell r="E42">
            <v>112.8</v>
          </cell>
        </row>
        <row r="43">
          <cell r="A43" t="str">
            <v>T042158</v>
          </cell>
          <cell r="B43" t="str">
            <v>EXPORT</v>
          </cell>
          <cell r="C43">
            <v>38206</v>
          </cell>
          <cell r="D43" t="str">
            <v>RSS</v>
          </cell>
          <cell r="E43">
            <v>100</v>
          </cell>
        </row>
        <row r="44">
          <cell r="A44" t="str">
            <v>0001105</v>
          </cell>
          <cell r="B44" t="str">
            <v>EXPORT</v>
          </cell>
          <cell r="C44">
            <v>38207</v>
          </cell>
          <cell r="D44" t="str">
            <v>RSS</v>
          </cell>
          <cell r="E44">
            <v>200</v>
          </cell>
        </row>
        <row r="45">
          <cell r="A45" t="str">
            <v>T042502</v>
          </cell>
          <cell r="B45" t="str">
            <v>EXPORT</v>
          </cell>
          <cell r="C45">
            <v>38207</v>
          </cell>
          <cell r="D45" t="str">
            <v>RSS</v>
          </cell>
          <cell r="E45">
            <v>200</v>
          </cell>
        </row>
        <row r="46">
          <cell r="A46" t="str">
            <v>T042281</v>
          </cell>
          <cell r="B46" t="str">
            <v>EXPORT</v>
          </cell>
          <cell r="C46">
            <v>38205</v>
          </cell>
          <cell r="D46" t="str">
            <v>RSS</v>
          </cell>
          <cell r="E46">
            <v>114</v>
          </cell>
        </row>
        <row r="47">
          <cell r="A47" t="str">
            <v>T042259</v>
          </cell>
          <cell r="B47" t="str">
            <v>EXPORT</v>
          </cell>
          <cell r="C47">
            <v>38206</v>
          </cell>
          <cell r="D47" t="str">
            <v>STR</v>
          </cell>
          <cell r="E47">
            <v>181.44</v>
          </cell>
        </row>
        <row r="48">
          <cell r="A48" t="str">
            <v>T042280</v>
          </cell>
          <cell r="B48" t="str">
            <v>EXPORT</v>
          </cell>
          <cell r="C48">
            <v>38206</v>
          </cell>
          <cell r="D48" t="str">
            <v>RSS</v>
          </cell>
          <cell r="E48">
            <v>114</v>
          </cell>
        </row>
        <row r="49">
          <cell r="A49" t="str">
            <v>T042283</v>
          </cell>
          <cell r="B49" t="str">
            <v>EXPORT</v>
          </cell>
          <cell r="C49">
            <v>38207</v>
          </cell>
          <cell r="D49" t="str">
            <v>RSS</v>
          </cell>
          <cell r="E49">
            <v>97.777000000000001</v>
          </cell>
        </row>
        <row r="50">
          <cell r="A50" t="str">
            <v>T042360</v>
          </cell>
          <cell r="B50" t="str">
            <v>EXPORT</v>
          </cell>
          <cell r="C50">
            <v>38207</v>
          </cell>
          <cell r="D50" t="str">
            <v>STR</v>
          </cell>
          <cell r="E50">
            <v>42.56</v>
          </cell>
        </row>
        <row r="51">
          <cell r="A51" t="str">
            <v>T042504</v>
          </cell>
          <cell r="B51" t="str">
            <v>EXPORT</v>
          </cell>
          <cell r="C51">
            <v>38207</v>
          </cell>
          <cell r="D51" t="str">
            <v>LTX</v>
          </cell>
          <cell r="E51">
            <v>16.399999999999999</v>
          </cell>
        </row>
        <row r="52">
          <cell r="A52" t="str">
            <v>0001108</v>
          </cell>
          <cell r="B52" t="str">
            <v>EXPORT</v>
          </cell>
          <cell r="C52">
            <v>38208</v>
          </cell>
          <cell r="D52" t="str">
            <v>RSS</v>
          </cell>
          <cell r="E52">
            <v>20</v>
          </cell>
        </row>
        <row r="53">
          <cell r="A53" t="str">
            <v>0001108</v>
          </cell>
          <cell r="B53" t="str">
            <v>EXPORT</v>
          </cell>
          <cell r="C53">
            <v>38208</v>
          </cell>
          <cell r="D53" t="str">
            <v>RSS</v>
          </cell>
          <cell r="E53">
            <v>60</v>
          </cell>
        </row>
        <row r="54">
          <cell r="A54" t="str">
            <v>0001109</v>
          </cell>
          <cell r="B54" t="str">
            <v>EXPORT</v>
          </cell>
          <cell r="C54">
            <v>38208</v>
          </cell>
          <cell r="D54" t="str">
            <v>RSS</v>
          </cell>
          <cell r="E54">
            <v>26.443999999999999</v>
          </cell>
        </row>
        <row r="55">
          <cell r="A55" t="str">
            <v>0001109</v>
          </cell>
          <cell r="B55" t="str">
            <v>EXPORT</v>
          </cell>
          <cell r="C55">
            <v>38208</v>
          </cell>
          <cell r="D55" t="str">
            <v>RSS</v>
          </cell>
          <cell r="E55">
            <v>26.443999999999999</v>
          </cell>
        </row>
        <row r="56">
          <cell r="A56" t="str">
            <v>T042287</v>
          </cell>
          <cell r="B56" t="str">
            <v>EXPORT</v>
          </cell>
          <cell r="C56">
            <v>38208</v>
          </cell>
          <cell r="D56" t="str">
            <v>RSS</v>
          </cell>
          <cell r="E56">
            <v>97.777000000000001</v>
          </cell>
        </row>
        <row r="57">
          <cell r="A57" t="str">
            <v>T042390</v>
          </cell>
          <cell r="B57" t="str">
            <v>EXPORT</v>
          </cell>
          <cell r="C57">
            <v>38208</v>
          </cell>
          <cell r="D57" t="str">
            <v>STR</v>
          </cell>
          <cell r="E57">
            <v>80.64</v>
          </cell>
        </row>
        <row r="58">
          <cell r="A58" t="str">
            <v>T042522</v>
          </cell>
          <cell r="B58" t="str">
            <v>EXPORT</v>
          </cell>
          <cell r="C58">
            <v>38208</v>
          </cell>
          <cell r="D58" t="str">
            <v>RSS</v>
          </cell>
          <cell r="E58">
            <v>96</v>
          </cell>
        </row>
        <row r="59">
          <cell r="A59" t="str">
            <v>T042130</v>
          </cell>
          <cell r="B59" t="str">
            <v>EXPORT</v>
          </cell>
          <cell r="C59">
            <v>38209</v>
          </cell>
          <cell r="D59" t="str">
            <v>STR</v>
          </cell>
          <cell r="E59">
            <v>40.32</v>
          </cell>
        </row>
        <row r="60">
          <cell r="A60" t="str">
            <v>T042167</v>
          </cell>
          <cell r="B60" t="str">
            <v>EXPORT</v>
          </cell>
          <cell r="C60">
            <v>38209</v>
          </cell>
          <cell r="D60" t="str">
            <v>STR</v>
          </cell>
          <cell r="E60">
            <v>80.64</v>
          </cell>
        </row>
        <row r="61">
          <cell r="A61" t="str">
            <v>T042376</v>
          </cell>
          <cell r="B61" t="str">
            <v>EXPORT</v>
          </cell>
          <cell r="C61">
            <v>38209</v>
          </cell>
          <cell r="D61" t="str">
            <v>STR</v>
          </cell>
          <cell r="E61">
            <v>80.64</v>
          </cell>
        </row>
        <row r="62">
          <cell r="A62" t="str">
            <v>T042389</v>
          </cell>
          <cell r="B62" t="str">
            <v>EXPORT</v>
          </cell>
          <cell r="C62">
            <v>38209</v>
          </cell>
          <cell r="D62" t="str">
            <v>STR</v>
          </cell>
          <cell r="E62">
            <v>100.8</v>
          </cell>
        </row>
        <row r="63">
          <cell r="A63" t="str">
            <v>T042138</v>
          </cell>
          <cell r="B63" t="str">
            <v>EXPORT</v>
          </cell>
          <cell r="C63">
            <v>38210</v>
          </cell>
          <cell r="D63" t="str">
            <v>RSS</v>
          </cell>
          <cell r="E63">
            <v>16.8</v>
          </cell>
        </row>
        <row r="64">
          <cell r="A64" t="str">
            <v>T042159</v>
          </cell>
          <cell r="B64" t="str">
            <v>EXPORT</v>
          </cell>
          <cell r="C64">
            <v>38210</v>
          </cell>
          <cell r="D64" t="str">
            <v>RSS</v>
          </cell>
          <cell r="E64">
            <v>120</v>
          </cell>
        </row>
        <row r="65">
          <cell r="A65" t="str">
            <v>T042409</v>
          </cell>
          <cell r="B65" t="str">
            <v>EXPORT</v>
          </cell>
          <cell r="C65">
            <v>38210</v>
          </cell>
          <cell r="D65" t="str">
            <v>RSS</v>
          </cell>
          <cell r="E65">
            <v>76.8</v>
          </cell>
        </row>
        <row r="66">
          <cell r="A66" t="str">
            <v>T042288</v>
          </cell>
          <cell r="B66" t="str">
            <v>EXPORT</v>
          </cell>
          <cell r="C66">
            <v>38211</v>
          </cell>
          <cell r="D66" t="str">
            <v>RSS</v>
          </cell>
          <cell r="E66">
            <v>97.777000000000001</v>
          </cell>
        </row>
        <row r="67">
          <cell r="A67" t="str">
            <v>T042508</v>
          </cell>
          <cell r="B67" t="str">
            <v>EXPORT</v>
          </cell>
          <cell r="C67">
            <v>38211</v>
          </cell>
          <cell r="D67" t="str">
            <v>RSS</v>
          </cell>
          <cell r="E67">
            <v>160</v>
          </cell>
        </row>
        <row r="68">
          <cell r="A68" t="str">
            <v>T042173</v>
          </cell>
          <cell r="B68" t="str">
            <v>EXPORT</v>
          </cell>
          <cell r="C68">
            <v>38212</v>
          </cell>
          <cell r="D68" t="str">
            <v>LTX</v>
          </cell>
          <cell r="E68">
            <v>32.799999999999997</v>
          </cell>
        </row>
        <row r="69">
          <cell r="A69" t="str">
            <v>T042405</v>
          </cell>
          <cell r="B69" t="str">
            <v>EXPORT</v>
          </cell>
          <cell r="C69">
            <v>38212</v>
          </cell>
          <cell r="D69" t="str">
            <v>LTX</v>
          </cell>
          <cell r="E69">
            <v>32.799999999999997</v>
          </cell>
        </row>
        <row r="70">
          <cell r="A70" t="str">
            <v>T042078</v>
          </cell>
          <cell r="B70" t="str">
            <v>LOCAL</v>
          </cell>
          <cell r="C70">
            <v>38200</v>
          </cell>
          <cell r="D70" t="str">
            <v>STR</v>
          </cell>
          <cell r="E70">
            <v>15.015000000000001</v>
          </cell>
        </row>
        <row r="71">
          <cell r="A71" t="str">
            <v>T042070</v>
          </cell>
          <cell r="B71" t="str">
            <v>LOCAL</v>
          </cell>
          <cell r="C71">
            <v>38201</v>
          </cell>
          <cell r="D71" t="str">
            <v>RSS</v>
          </cell>
          <cell r="E71">
            <v>15</v>
          </cell>
        </row>
        <row r="72">
          <cell r="A72" t="str">
            <v>T042079</v>
          </cell>
          <cell r="B72" t="str">
            <v>LOCAL</v>
          </cell>
          <cell r="C72">
            <v>38201</v>
          </cell>
          <cell r="D72" t="str">
            <v>STR</v>
          </cell>
          <cell r="E72">
            <v>15.015000000000001</v>
          </cell>
        </row>
        <row r="73">
          <cell r="A73" t="str">
            <v>T042071</v>
          </cell>
          <cell r="B73" t="str">
            <v>LOCAL</v>
          </cell>
          <cell r="C73">
            <v>38202</v>
          </cell>
          <cell r="D73" t="str">
            <v>RSS</v>
          </cell>
          <cell r="E73">
            <v>15</v>
          </cell>
        </row>
        <row r="74">
          <cell r="A74" t="str">
            <v>T042085</v>
          </cell>
          <cell r="B74" t="str">
            <v>LOCAL</v>
          </cell>
          <cell r="C74">
            <v>38202</v>
          </cell>
          <cell r="D74" t="str">
            <v>STR</v>
          </cell>
          <cell r="E74">
            <v>15.015000000000001</v>
          </cell>
        </row>
        <row r="75">
          <cell r="A75" t="str">
            <v>T042099</v>
          </cell>
          <cell r="B75" t="str">
            <v>LOCAL</v>
          </cell>
          <cell r="C75">
            <v>38202</v>
          </cell>
          <cell r="D75" t="str">
            <v>STR</v>
          </cell>
          <cell r="E75">
            <v>15.015000000000001</v>
          </cell>
        </row>
        <row r="76">
          <cell r="A76" t="str">
            <v>T042364</v>
          </cell>
          <cell r="B76" t="str">
            <v>LOCAL</v>
          </cell>
          <cell r="C76">
            <v>38202</v>
          </cell>
          <cell r="D76" t="str">
            <v>STR</v>
          </cell>
          <cell r="E76">
            <v>15.015000000000001</v>
          </cell>
        </row>
        <row r="77">
          <cell r="A77" t="str">
            <v>T042415</v>
          </cell>
          <cell r="B77" t="str">
            <v>LOCAL</v>
          </cell>
          <cell r="C77">
            <v>38202</v>
          </cell>
          <cell r="D77" t="str">
            <v>RSS</v>
          </cell>
          <cell r="E77">
            <v>15</v>
          </cell>
        </row>
        <row r="78">
          <cell r="A78" t="str">
            <v>T042296</v>
          </cell>
          <cell r="B78" t="str">
            <v>LOCAL</v>
          </cell>
          <cell r="C78">
            <v>38203</v>
          </cell>
          <cell r="D78" t="str">
            <v>RSS</v>
          </cell>
          <cell r="E78">
            <v>15.05</v>
          </cell>
        </row>
        <row r="79">
          <cell r="A79" t="str">
            <v>T042337</v>
          </cell>
          <cell r="B79" t="str">
            <v>LOCAL</v>
          </cell>
          <cell r="C79">
            <v>38204</v>
          </cell>
          <cell r="D79" t="str">
            <v>STR</v>
          </cell>
          <cell r="E79">
            <v>15.015000000000001</v>
          </cell>
        </row>
        <row r="80">
          <cell r="A80" t="str">
            <v>T042069</v>
          </cell>
          <cell r="B80" t="str">
            <v>LOCAL</v>
          </cell>
          <cell r="C80">
            <v>38205</v>
          </cell>
          <cell r="D80" t="str">
            <v>RSS</v>
          </cell>
          <cell r="E80">
            <v>15</v>
          </cell>
        </row>
        <row r="81">
          <cell r="A81" t="str">
            <v>T042297</v>
          </cell>
          <cell r="B81" t="str">
            <v>LOCAL</v>
          </cell>
          <cell r="C81">
            <v>38205</v>
          </cell>
          <cell r="D81" t="str">
            <v>RSS</v>
          </cell>
          <cell r="E81">
            <v>15.05</v>
          </cell>
        </row>
        <row r="82">
          <cell r="A82" t="str">
            <v>T042100</v>
          </cell>
          <cell r="B82" t="str">
            <v>LOCAL</v>
          </cell>
          <cell r="C82">
            <v>38206</v>
          </cell>
          <cell r="D82" t="str">
            <v>STR</v>
          </cell>
          <cell r="E82">
            <v>15.015000000000001</v>
          </cell>
        </row>
        <row r="83">
          <cell r="A83" t="str">
            <v>T042112</v>
          </cell>
          <cell r="B83" t="str">
            <v>LOCAL</v>
          </cell>
          <cell r="C83">
            <v>38206</v>
          </cell>
          <cell r="D83" t="str">
            <v>RSS</v>
          </cell>
          <cell r="E83">
            <v>15</v>
          </cell>
        </row>
        <row r="84">
          <cell r="A84" t="str">
            <v>T042298</v>
          </cell>
          <cell r="B84" t="str">
            <v>LOCAL</v>
          </cell>
          <cell r="C84">
            <v>38206</v>
          </cell>
          <cell r="D84" t="str">
            <v>RSS</v>
          </cell>
          <cell r="E84">
            <v>15.05</v>
          </cell>
        </row>
        <row r="85">
          <cell r="A85" t="str">
            <v>T042416</v>
          </cell>
          <cell r="B85" t="str">
            <v>LOCAL</v>
          </cell>
          <cell r="C85">
            <v>38206</v>
          </cell>
          <cell r="D85" t="str">
            <v>RSS</v>
          </cell>
          <cell r="E85">
            <v>15</v>
          </cell>
        </row>
        <row r="86">
          <cell r="A86" t="str">
            <v>T042488</v>
          </cell>
          <cell r="B86" t="str">
            <v>LOCAL</v>
          </cell>
          <cell r="C86">
            <v>38206</v>
          </cell>
          <cell r="D86" t="str">
            <v>STR</v>
          </cell>
          <cell r="E86">
            <v>15.015000000000001</v>
          </cell>
        </row>
        <row r="87">
          <cell r="A87" t="str">
            <v>T042489</v>
          </cell>
          <cell r="B87" t="str">
            <v>LOCAL</v>
          </cell>
          <cell r="C87">
            <v>38206</v>
          </cell>
          <cell r="D87" t="str">
            <v>STR</v>
          </cell>
          <cell r="E87">
            <v>15.015000000000001</v>
          </cell>
        </row>
        <row r="88">
          <cell r="A88" t="str">
            <v>T042543</v>
          </cell>
          <cell r="B88" t="str">
            <v>LOCAL</v>
          </cell>
          <cell r="C88">
            <v>38206</v>
          </cell>
          <cell r="D88" t="str">
            <v>RSS</v>
          </cell>
          <cell r="E88">
            <v>15</v>
          </cell>
        </row>
        <row r="89">
          <cell r="A89" t="str">
            <v>T042310</v>
          </cell>
          <cell r="B89" t="str">
            <v>LOCAL</v>
          </cell>
          <cell r="C89">
            <v>38208</v>
          </cell>
          <cell r="D89" t="str">
            <v>RSS</v>
          </cell>
          <cell r="E89">
            <v>15</v>
          </cell>
        </row>
        <row r="90">
          <cell r="A90" t="str">
            <v>T042325</v>
          </cell>
          <cell r="B90" t="str">
            <v>LOCAL</v>
          </cell>
          <cell r="C90">
            <v>38208</v>
          </cell>
          <cell r="D90" t="str">
            <v>RSS</v>
          </cell>
          <cell r="E90">
            <v>15</v>
          </cell>
        </row>
        <row r="91">
          <cell r="A91" t="str">
            <v>T042338</v>
          </cell>
          <cell r="B91" t="str">
            <v>LOCAL</v>
          </cell>
          <cell r="C91">
            <v>38208</v>
          </cell>
          <cell r="D91" t="str">
            <v>STR</v>
          </cell>
          <cell r="E91">
            <v>15.015000000000001</v>
          </cell>
        </row>
        <row r="92">
          <cell r="A92" t="str">
            <v>T042544</v>
          </cell>
          <cell r="B92" t="str">
            <v>LOCAL</v>
          </cell>
          <cell r="C92">
            <v>38208</v>
          </cell>
          <cell r="D92" t="str">
            <v>RSS</v>
          </cell>
          <cell r="E92">
            <v>15</v>
          </cell>
        </row>
        <row r="93">
          <cell r="A93" t="str">
            <v>T042326</v>
          </cell>
          <cell r="B93" t="str">
            <v>LOCAL</v>
          </cell>
          <cell r="C93">
            <v>38209</v>
          </cell>
          <cell r="D93" t="str">
            <v>RSS</v>
          </cell>
          <cell r="E93">
            <v>15</v>
          </cell>
        </row>
        <row r="94">
          <cell r="A94" t="str">
            <v>T042299</v>
          </cell>
          <cell r="B94" t="str">
            <v>LOCAL</v>
          </cell>
          <cell r="C94">
            <v>38210</v>
          </cell>
          <cell r="D94" t="str">
            <v>RSS</v>
          </cell>
          <cell r="E94">
            <v>15.05</v>
          </cell>
        </row>
        <row r="95">
          <cell r="A95" t="str">
            <v>T042339</v>
          </cell>
          <cell r="B95" t="str">
            <v>LOCAL</v>
          </cell>
          <cell r="C95">
            <v>38210</v>
          </cell>
          <cell r="D95" t="str">
            <v>STR</v>
          </cell>
          <cell r="E95">
            <v>15.015000000000001</v>
          </cell>
        </row>
        <row r="96">
          <cell r="A96" t="str">
            <v>T042490</v>
          </cell>
          <cell r="B96" t="str">
            <v>LOCAL</v>
          </cell>
          <cell r="C96">
            <v>38210</v>
          </cell>
          <cell r="D96" t="str">
            <v>STR</v>
          </cell>
          <cell r="E96">
            <v>15.015000000000001</v>
          </cell>
        </row>
        <row r="97">
          <cell r="A97" t="str">
            <v>T042440</v>
          </cell>
          <cell r="B97" t="str">
            <v>LOCAL</v>
          </cell>
          <cell r="C97">
            <v>38211</v>
          </cell>
          <cell r="D97" t="str">
            <v>RSS</v>
          </cell>
          <cell r="E97">
            <v>15</v>
          </cell>
        </row>
        <row r="98">
          <cell r="A98" t="str">
            <v>T042527</v>
          </cell>
          <cell r="B98" t="str">
            <v>LOCAL</v>
          </cell>
          <cell r="C98">
            <v>38208</v>
          </cell>
          <cell r="D98" t="str">
            <v>RSS</v>
          </cell>
          <cell r="E98">
            <v>15</v>
          </cell>
        </row>
        <row r="99">
          <cell r="A99" t="str">
            <v>T042528</v>
          </cell>
          <cell r="B99" t="str">
            <v>LOCAL</v>
          </cell>
          <cell r="C99">
            <v>38211</v>
          </cell>
          <cell r="D99" t="str">
            <v>RSS</v>
          </cell>
          <cell r="E99">
            <v>15</v>
          </cell>
        </row>
        <row r="100">
          <cell r="A100" t="str">
            <v>T042311</v>
          </cell>
          <cell r="B100" t="str">
            <v>LOCAL</v>
          </cell>
          <cell r="C100">
            <v>38213</v>
          </cell>
          <cell r="D100" t="str">
            <v>RSS</v>
          </cell>
          <cell r="E100">
            <v>15</v>
          </cell>
        </row>
        <row r="101">
          <cell r="A101" t="str">
            <v>T042321</v>
          </cell>
          <cell r="B101" t="str">
            <v>LOCAL</v>
          </cell>
          <cell r="C101">
            <v>38213</v>
          </cell>
          <cell r="D101" t="str">
            <v>RSS</v>
          </cell>
          <cell r="E101">
            <v>15</v>
          </cell>
        </row>
        <row r="102">
          <cell r="A102" t="str">
            <v>T042327</v>
          </cell>
          <cell r="B102" t="str">
            <v>LOCAL</v>
          </cell>
          <cell r="C102">
            <v>38213</v>
          </cell>
          <cell r="D102" t="str">
            <v>RSS</v>
          </cell>
          <cell r="E102">
            <v>15</v>
          </cell>
        </row>
        <row r="103">
          <cell r="A103" t="str">
            <v>T042356</v>
          </cell>
          <cell r="B103" t="str">
            <v>EXPORT</v>
          </cell>
          <cell r="C103">
            <v>38208</v>
          </cell>
          <cell r="D103" t="str">
            <v>STR</v>
          </cell>
          <cell r="E103">
            <v>201.6</v>
          </cell>
        </row>
        <row r="104">
          <cell r="A104" t="str">
            <v>T042374</v>
          </cell>
          <cell r="B104" t="str">
            <v>EXPORT</v>
          </cell>
          <cell r="C104">
            <v>38209</v>
          </cell>
          <cell r="D104" t="str">
            <v>STR</v>
          </cell>
          <cell r="E104">
            <v>20.16</v>
          </cell>
        </row>
        <row r="105">
          <cell r="A105" t="str">
            <v>T042243</v>
          </cell>
          <cell r="B105" t="str">
            <v>EXPORT</v>
          </cell>
          <cell r="C105">
            <v>38210</v>
          </cell>
          <cell r="D105" t="str">
            <v>STR</v>
          </cell>
          <cell r="E105">
            <v>100.8</v>
          </cell>
        </row>
        <row r="106">
          <cell r="A106" t="str">
            <v>T042233</v>
          </cell>
          <cell r="B106" t="str">
            <v>EXPORT</v>
          </cell>
          <cell r="C106">
            <v>38211</v>
          </cell>
          <cell r="D106" t="str">
            <v>RSS</v>
          </cell>
          <cell r="E106">
            <v>120</v>
          </cell>
        </row>
        <row r="107">
          <cell r="A107" t="str">
            <v>T042555</v>
          </cell>
          <cell r="B107" t="str">
            <v>EXPORT</v>
          </cell>
          <cell r="C107">
            <v>38211</v>
          </cell>
          <cell r="D107" t="str">
            <v>RSS</v>
          </cell>
          <cell r="E107">
            <v>21.6</v>
          </cell>
        </row>
        <row r="108">
          <cell r="A108" t="str">
            <v>T042150</v>
          </cell>
          <cell r="B108" t="str">
            <v>EXPORT</v>
          </cell>
          <cell r="C108">
            <v>38212</v>
          </cell>
          <cell r="D108" t="str">
            <v>RSS</v>
          </cell>
          <cell r="E108">
            <v>19</v>
          </cell>
        </row>
        <row r="109">
          <cell r="A109" t="str">
            <v>T042239</v>
          </cell>
          <cell r="B109" t="str">
            <v>EXPORT</v>
          </cell>
          <cell r="C109">
            <v>38212</v>
          </cell>
          <cell r="D109" t="str">
            <v>RSS</v>
          </cell>
          <cell r="E109">
            <v>38</v>
          </cell>
        </row>
        <row r="110">
          <cell r="A110" t="str">
            <v>T042362</v>
          </cell>
          <cell r="B110" t="str">
            <v>EXPORT</v>
          </cell>
          <cell r="C110">
            <v>38212</v>
          </cell>
          <cell r="D110" t="str">
            <v>STR</v>
          </cell>
          <cell r="E110">
            <v>120.96</v>
          </cell>
        </row>
        <row r="111">
          <cell r="A111" t="str">
            <v>T042466</v>
          </cell>
          <cell r="B111" t="str">
            <v>EXPORT</v>
          </cell>
          <cell r="C111">
            <v>38212</v>
          </cell>
          <cell r="D111" t="str">
            <v>STR</v>
          </cell>
          <cell r="E111">
            <v>100.8</v>
          </cell>
        </row>
        <row r="112">
          <cell r="A112" t="str">
            <v>T042289</v>
          </cell>
          <cell r="B112" t="str">
            <v>EXPORT</v>
          </cell>
          <cell r="C112">
            <v>38213</v>
          </cell>
          <cell r="D112" t="str">
            <v>RSS</v>
          </cell>
          <cell r="E112">
            <v>97.777000000000001</v>
          </cell>
        </row>
        <row r="113">
          <cell r="A113" t="str">
            <v>T042487</v>
          </cell>
          <cell r="B113" t="str">
            <v>EXPORT</v>
          </cell>
          <cell r="C113">
            <v>38213</v>
          </cell>
          <cell r="D113" t="str">
            <v>STR</v>
          </cell>
          <cell r="E113">
            <v>40.32</v>
          </cell>
        </row>
        <row r="114">
          <cell r="A114" t="str">
            <v>T042499</v>
          </cell>
          <cell r="B114" t="str">
            <v>EXPORT</v>
          </cell>
          <cell r="C114">
            <v>38213</v>
          </cell>
          <cell r="D114" t="str">
            <v>STR</v>
          </cell>
          <cell r="E114">
            <v>42.84</v>
          </cell>
        </row>
        <row r="115">
          <cell r="A115" t="str">
            <v>T042509</v>
          </cell>
          <cell r="B115" t="str">
            <v>EXPORT</v>
          </cell>
          <cell r="C115">
            <v>38213</v>
          </cell>
          <cell r="D115" t="str">
            <v>RSS</v>
          </cell>
          <cell r="E115">
            <v>120</v>
          </cell>
        </row>
        <row r="116">
          <cell r="A116" t="str">
            <v>T042282</v>
          </cell>
          <cell r="B116" t="str">
            <v>EXPORT</v>
          </cell>
          <cell r="C116">
            <v>38214</v>
          </cell>
          <cell r="D116" t="str">
            <v>RSS</v>
          </cell>
          <cell r="E116">
            <v>97.777000000000001</v>
          </cell>
        </row>
        <row r="117">
          <cell r="A117" t="str">
            <v>T042510</v>
          </cell>
          <cell r="B117" t="str">
            <v>EXPORT</v>
          </cell>
          <cell r="C117">
            <v>38214</v>
          </cell>
          <cell r="D117" t="str">
            <v>RSS</v>
          </cell>
          <cell r="E117">
            <v>100</v>
          </cell>
        </row>
        <row r="118">
          <cell r="A118" t="str">
            <v>T042511</v>
          </cell>
          <cell r="B118" t="str">
            <v>EXPORT</v>
          </cell>
          <cell r="C118">
            <v>38214</v>
          </cell>
          <cell r="D118" t="str">
            <v>RSS</v>
          </cell>
          <cell r="E118">
            <v>100</v>
          </cell>
        </row>
        <row r="119">
          <cell r="A119" t="str">
            <v>T042608</v>
          </cell>
          <cell r="B119" t="str">
            <v>LOCAL</v>
          </cell>
          <cell r="C119">
            <v>38215</v>
          </cell>
          <cell r="D119" t="str">
            <v>CUT</v>
          </cell>
          <cell r="E119">
            <v>53.9</v>
          </cell>
        </row>
        <row r="120">
          <cell r="A120" t="str">
            <v>T042268</v>
          </cell>
          <cell r="B120" t="str">
            <v>EXPORT</v>
          </cell>
          <cell r="C120">
            <v>38208</v>
          </cell>
          <cell r="D120" t="str">
            <v>RSS</v>
          </cell>
          <cell r="E120">
            <v>60</v>
          </cell>
        </row>
        <row r="121">
          <cell r="A121" t="str">
            <v>T042417</v>
          </cell>
          <cell r="B121" t="str">
            <v>EXPORT</v>
          </cell>
          <cell r="C121">
            <v>38210</v>
          </cell>
          <cell r="D121" t="str">
            <v>RSS</v>
          </cell>
          <cell r="E121">
            <v>180</v>
          </cell>
        </row>
        <row r="122">
          <cell r="A122" t="str">
            <v>T042291</v>
          </cell>
          <cell r="B122" t="str">
            <v>EXPORT</v>
          </cell>
          <cell r="C122">
            <v>38211</v>
          </cell>
          <cell r="D122" t="str">
            <v>RSS</v>
          </cell>
          <cell r="E122">
            <v>60</v>
          </cell>
        </row>
        <row r="123">
          <cell r="A123" t="str">
            <v>T042344</v>
          </cell>
          <cell r="B123" t="str">
            <v>EXPORT</v>
          </cell>
          <cell r="C123">
            <v>38213</v>
          </cell>
          <cell r="D123" t="str">
            <v>STR</v>
          </cell>
          <cell r="E123">
            <v>161.28</v>
          </cell>
        </row>
        <row r="124">
          <cell r="A124" t="str">
            <v>T042355</v>
          </cell>
          <cell r="B124" t="str">
            <v>EXPORT</v>
          </cell>
          <cell r="C124">
            <v>38213</v>
          </cell>
          <cell r="D124" t="str">
            <v>STR</v>
          </cell>
          <cell r="E124">
            <v>161.28</v>
          </cell>
        </row>
        <row r="125">
          <cell r="A125" t="str">
            <v>T042365</v>
          </cell>
          <cell r="B125" t="str">
            <v>EXPORT</v>
          </cell>
          <cell r="C125">
            <v>38216</v>
          </cell>
          <cell r="D125" t="str">
            <v>STR</v>
          </cell>
          <cell r="E125">
            <v>100.8</v>
          </cell>
        </row>
        <row r="126">
          <cell r="A126" t="str">
            <v>T042340</v>
          </cell>
          <cell r="B126" t="str">
            <v>LOCAL</v>
          </cell>
          <cell r="C126">
            <v>38213</v>
          </cell>
          <cell r="D126" t="str">
            <v>STR</v>
          </cell>
          <cell r="E126">
            <v>15.015000000000001</v>
          </cell>
        </row>
        <row r="127">
          <cell r="A127" t="str">
            <v>T042491</v>
          </cell>
          <cell r="B127" t="str">
            <v>LOCAL</v>
          </cell>
          <cell r="C127">
            <v>38213</v>
          </cell>
          <cell r="D127" t="str">
            <v>STR</v>
          </cell>
          <cell r="E127">
            <v>15.015000000000001</v>
          </cell>
        </row>
        <row r="128">
          <cell r="A128" t="str">
            <v>T042545</v>
          </cell>
          <cell r="B128" t="str">
            <v>LOCAL</v>
          </cell>
          <cell r="C128">
            <v>38213</v>
          </cell>
          <cell r="D128" t="str">
            <v>STR</v>
          </cell>
          <cell r="E128">
            <v>15.015000000000001</v>
          </cell>
        </row>
        <row r="129">
          <cell r="A129" t="str">
            <v>T042546</v>
          </cell>
          <cell r="B129" t="str">
            <v>LOCAL</v>
          </cell>
          <cell r="C129">
            <v>38213</v>
          </cell>
          <cell r="D129" t="str">
            <v>STR</v>
          </cell>
          <cell r="E129">
            <v>15.015000000000001</v>
          </cell>
        </row>
        <row r="130">
          <cell r="A130" t="str">
            <v>T042549</v>
          </cell>
          <cell r="B130" t="str">
            <v>LOCAL</v>
          </cell>
          <cell r="C130">
            <v>38213</v>
          </cell>
          <cell r="D130" t="str">
            <v>RSS</v>
          </cell>
          <cell r="E130">
            <v>15</v>
          </cell>
        </row>
        <row r="131">
          <cell r="A131" t="str">
            <v>T042341</v>
          </cell>
          <cell r="B131" t="str">
            <v>LOCAL</v>
          </cell>
          <cell r="C131">
            <v>38215</v>
          </cell>
          <cell r="D131" t="str">
            <v>STR</v>
          </cell>
          <cell r="E131">
            <v>15.015000000000001</v>
          </cell>
        </row>
        <row r="132">
          <cell r="A132" t="str">
            <v>T042547</v>
          </cell>
          <cell r="B132" t="str">
            <v>LOCAL</v>
          </cell>
          <cell r="C132">
            <v>38215</v>
          </cell>
          <cell r="D132" t="str">
            <v>STR</v>
          </cell>
          <cell r="E132">
            <v>15.015000000000001</v>
          </cell>
        </row>
        <row r="133">
          <cell r="A133" t="str">
            <v>T042548</v>
          </cell>
          <cell r="B133" t="str">
            <v>LOCAL</v>
          </cell>
          <cell r="C133">
            <v>38215</v>
          </cell>
          <cell r="D133" t="str">
            <v>STR</v>
          </cell>
          <cell r="E133">
            <v>15.015000000000001</v>
          </cell>
        </row>
        <row r="134">
          <cell r="A134" t="str">
            <v>T042342</v>
          </cell>
          <cell r="B134" t="str">
            <v>LOCAL</v>
          </cell>
          <cell r="C134">
            <v>38216</v>
          </cell>
          <cell r="D134" t="str">
            <v>STR</v>
          </cell>
          <cell r="E134">
            <v>15.015000000000001</v>
          </cell>
        </row>
        <row r="135">
          <cell r="A135" t="str">
            <v>T042255</v>
          </cell>
          <cell r="B135" t="str">
            <v>EXPORT</v>
          </cell>
          <cell r="C135">
            <v>38213</v>
          </cell>
          <cell r="D135" t="str">
            <v>STR</v>
          </cell>
          <cell r="E135">
            <v>60.48</v>
          </cell>
        </row>
        <row r="136">
          <cell r="A136" t="str">
            <v>T042479</v>
          </cell>
          <cell r="B136" t="str">
            <v>EXPORT</v>
          </cell>
          <cell r="C136">
            <v>38213</v>
          </cell>
          <cell r="D136" t="str">
            <v>STR</v>
          </cell>
          <cell r="E136">
            <v>161.28</v>
          </cell>
        </row>
        <row r="137">
          <cell r="A137" t="str">
            <v>T042554</v>
          </cell>
          <cell r="B137" t="str">
            <v>EXPORT</v>
          </cell>
          <cell r="C137">
            <v>38214</v>
          </cell>
          <cell r="D137" t="str">
            <v>RSS</v>
          </cell>
          <cell r="E137">
            <v>200</v>
          </cell>
        </row>
        <row r="138">
          <cell r="A138" t="str">
            <v>T042428</v>
          </cell>
          <cell r="B138" t="str">
            <v>EXPORT</v>
          </cell>
          <cell r="C138">
            <v>38215</v>
          </cell>
          <cell r="D138" t="str">
            <v>RSS</v>
          </cell>
          <cell r="E138">
            <v>180</v>
          </cell>
        </row>
        <row r="139">
          <cell r="A139" t="str">
            <v>T042532</v>
          </cell>
          <cell r="B139" t="str">
            <v>LOCAL</v>
          </cell>
          <cell r="C139">
            <v>38210</v>
          </cell>
          <cell r="D139" t="str">
            <v>RSS</v>
          </cell>
          <cell r="E139">
            <v>15</v>
          </cell>
        </row>
        <row r="140">
          <cell r="A140" t="str">
            <v>T042537</v>
          </cell>
          <cell r="B140" t="str">
            <v>LOCAL</v>
          </cell>
          <cell r="C140">
            <v>38213</v>
          </cell>
          <cell r="D140" t="str">
            <v>RSS</v>
          </cell>
          <cell r="E140">
            <v>30</v>
          </cell>
        </row>
        <row r="141">
          <cell r="A141" t="str">
            <v>T042529</v>
          </cell>
          <cell r="B141" t="str">
            <v>LOCAL</v>
          </cell>
          <cell r="C141">
            <v>38215</v>
          </cell>
          <cell r="D141" t="str">
            <v>RSS</v>
          </cell>
          <cell r="E141">
            <v>15</v>
          </cell>
        </row>
        <row r="142">
          <cell r="A142" t="str">
            <v>T042533</v>
          </cell>
          <cell r="B142" t="str">
            <v>LOCAL</v>
          </cell>
          <cell r="C142">
            <v>38215</v>
          </cell>
          <cell r="D142" t="str">
            <v>RSS</v>
          </cell>
          <cell r="E142">
            <v>15</v>
          </cell>
        </row>
        <row r="143">
          <cell r="A143" t="str">
            <v>T042534</v>
          </cell>
          <cell r="B143" t="str">
            <v>LOCAL</v>
          </cell>
          <cell r="C143">
            <v>38215</v>
          </cell>
          <cell r="D143" t="str">
            <v>RSS</v>
          </cell>
          <cell r="E143">
            <v>30</v>
          </cell>
        </row>
        <row r="144">
          <cell r="A144" t="str">
            <v>T042322</v>
          </cell>
          <cell r="B144" t="str">
            <v>LOCAL</v>
          </cell>
          <cell r="C144">
            <v>38216</v>
          </cell>
          <cell r="D144" t="str">
            <v>RSS</v>
          </cell>
          <cell r="E144">
            <v>15</v>
          </cell>
        </row>
        <row r="145">
          <cell r="A145" t="str">
            <v>T042424</v>
          </cell>
          <cell r="B145" t="str">
            <v>LOCAL</v>
          </cell>
          <cell r="C145">
            <v>38217</v>
          </cell>
          <cell r="D145" t="str">
            <v>RSS</v>
          </cell>
          <cell r="E145">
            <v>15</v>
          </cell>
        </row>
        <row r="146">
          <cell r="A146" t="str">
            <v>T042538</v>
          </cell>
          <cell r="B146" t="str">
            <v>LOCAL</v>
          </cell>
          <cell r="C146">
            <v>38217</v>
          </cell>
          <cell r="D146" t="str">
            <v>RSS</v>
          </cell>
          <cell r="E146">
            <v>15</v>
          </cell>
        </row>
        <row r="147">
          <cell r="A147" t="str">
            <v>T042535</v>
          </cell>
          <cell r="B147" t="str">
            <v>LOCAL</v>
          </cell>
          <cell r="C147">
            <v>38220</v>
          </cell>
          <cell r="D147" t="str">
            <v>RSS</v>
          </cell>
          <cell r="E147">
            <v>30</v>
          </cell>
        </row>
        <row r="148">
          <cell r="A148" t="str">
            <v>T042468</v>
          </cell>
          <cell r="B148" t="str">
            <v>EXPORT</v>
          </cell>
          <cell r="C148">
            <v>38214</v>
          </cell>
          <cell r="D148" t="str">
            <v>STR</v>
          </cell>
          <cell r="E148">
            <v>120.96</v>
          </cell>
        </row>
        <row r="149">
          <cell r="A149" t="str">
            <v>T042493</v>
          </cell>
          <cell r="B149" t="str">
            <v>EXPORT</v>
          </cell>
          <cell r="C149">
            <v>38215</v>
          </cell>
          <cell r="D149" t="str">
            <v>STR</v>
          </cell>
          <cell r="E149">
            <v>221.76</v>
          </cell>
        </row>
        <row r="150">
          <cell r="A150" t="str">
            <v>T042152</v>
          </cell>
          <cell r="B150" t="str">
            <v>EXPORT</v>
          </cell>
          <cell r="C150">
            <v>38217</v>
          </cell>
          <cell r="D150" t="str">
            <v>RSS</v>
          </cell>
          <cell r="E150">
            <v>200</v>
          </cell>
        </row>
        <row r="151">
          <cell r="A151" t="str">
            <v>T042246</v>
          </cell>
          <cell r="B151" t="str">
            <v>EXPORT</v>
          </cell>
          <cell r="C151">
            <v>38217</v>
          </cell>
          <cell r="D151" t="str">
            <v>RSS</v>
          </cell>
          <cell r="E151">
            <v>120</v>
          </cell>
        </row>
        <row r="152">
          <cell r="A152" t="str">
            <v>T042552</v>
          </cell>
          <cell r="B152" t="str">
            <v>EXPORT</v>
          </cell>
          <cell r="C152">
            <v>38217</v>
          </cell>
          <cell r="D152" t="str">
            <v>RSS</v>
          </cell>
          <cell r="E152">
            <v>100</v>
          </cell>
        </row>
        <row r="153">
          <cell r="A153" t="str">
            <v>T042312</v>
          </cell>
          <cell r="B153" t="str">
            <v>LOCAL</v>
          </cell>
          <cell r="C153">
            <v>38217</v>
          </cell>
          <cell r="D153" t="str">
            <v>RSS</v>
          </cell>
          <cell r="E153">
            <v>15</v>
          </cell>
        </row>
        <row r="154">
          <cell r="A154" t="str">
            <v>T042540</v>
          </cell>
          <cell r="B154" t="str">
            <v>LOCAL</v>
          </cell>
          <cell r="C154">
            <v>38217</v>
          </cell>
          <cell r="D154" t="str">
            <v>RSS</v>
          </cell>
          <cell r="E154">
            <v>15</v>
          </cell>
        </row>
        <row r="155">
          <cell r="A155" t="str">
            <v>T042343</v>
          </cell>
          <cell r="B155" t="str">
            <v>LOCAL</v>
          </cell>
          <cell r="C155">
            <v>38218</v>
          </cell>
          <cell r="D155" t="str">
            <v>STR</v>
          </cell>
          <cell r="E155">
            <v>15.015000000000001</v>
          </cell>
        </row>
        <row r="156">
          <cell r="A156" t="str">
            <v>T042626</v>
          </cell>
          <cell r="B156" t="str">
            <v>LOCAL</v>
          </cell>
          <cell r="C156">
            <v>38201</v>
          </cell>
          <cell r="D156" t="str">
            <v>RSS</v>
          </cell>
          <cell r="E156">
            <v>30.02</v>
          </cell>
        </row>
        <row r="157">
          <cell r="A157" t="str">
            <v>T042345</v>
          </cell>
          <cell r="B157" t="str">
            <v>LOCAL</v>
          </cell>
          <cell r="C157">
            <v>38202</v>
          </cell>
          <cell r="D157" t="str">
            <v>RSS</v>
          </cell>
          <cell r="E157">
            <v>30.02</v>
          </cell>
        </row>
        <row r="158">
          <cell r="A158" t="str">
            <v>T042357</v>
          </cell>
          <cell r="B158" t="str">
            <v>LOCAL</v>
          </cell>
          <cell r="C158">
            <v>38202</v>
          </cell>
          <cell r="D158" t="str">
            <v>RSS</v>
          </cell>
          <cell r="E158">
            <v>30.02</v>
          </cell>
        </row>
        <row r="159">
          <cell r="A159" t="str">
            <v>T042621</v>
          </cell>
          <cell r="B159" t="str">
            <v>LOCAL</v>
          </cell>
          <cell r="C159">
            <v>38202</v>
          </cell>
          <cell r="D159" t="str">
            <v>RSS</v>
          </cell>
          <cell r="E159">
            <v>30.02</v>
          </cell>
        </row>
        <row r="160">
          <cell r="A160" t="str">
            <v>T042358</v>
          </cell>
          <cell r="B160" t="str">
            <v>LOCAL</v>
          </cell>
          <cell r="C160">
            <v>38203</v>
          </cell>
          <cell r="D160" t="str">
            <v>RSS</v>
          </cell>
          <cell r="E160">
            <v>60.04</v>
          </cell>
        </row>
        <row r="161">
          <cell r="A161" t="str">
            <v>T042627</v>
          </cell>
          <cell r="B161" t="str">
            <v>LOCAL</v>
          </cell>
          <cell r="C161">
            <v>38203</v>
          </cell>
          <cell r="D161" t="str">
            <v>RSS</v>
          </cell>
          <cell r="E161">
            <v>30.02</v>
          </cell>
        </row>
        <row r="162">
          <cell r="A162" t="str">
            <v>T042346</v>
          </cell>
          <cell r="B162" t="str">
            <v>LOCAL</v>
          </cell>
          <cell r="C162">
            <v>38206</v>
          </cell>
          <cell r="D162" t="str">
            <v>RSS</v>
          </cell>
          <cell r="E162">
            <v>30.02</v>
          </cell>
        </row>
        <row r="163">
          <cell r="A163" t="str">
            <v>T042359</v>
          </cell>
          <cell r="B163" t="str">
            <v>LOCAL</v>
          </cell>
          <cell r="C163">
            <v>38206</v>
          </cell>
          <cell r="D163" t="str">
            <v>RSS</v>
          </cell>
          <cell r="E163">
            <v>60.04</v>
          </cell>
        </row>
        <row r="164">
          <cell r="A164" t="str">
            <v>T042444</v>
          </cell>
          <cell r="B164" t="str">
            <v>LOCAL</v>
          </cell>
          <cell r="C164">
            <v>38206</v>
          </cell>
          <cell r="D164" t="str">
            <v>RSS</v>
          </cell>
          <cell r="E164">
            <v>30.02</v>
          </cell>
        </row>
        <row r="165">
          <cell r="A165" t="str">
            <v>T042622</v>
          </cell>
          <cell r="B165" t="str">
            <v>LOCAL</v>
          </cell>
          <cell r="C165">
            <v>38206</v>
          </cell>
          <cell r="D165" t="str">
            <v>RSS</v>
          </cell>
          <cell r="E165">
            <v>30.02</v>
          </cell>
        </row>
        <row r="166">
          <cell r="A166" t="str">
            <v>T042347</v>
          </cell>
          <cell r="B166" t="str">
            <v>LOCAL</v>
          </cell>
          <cell r="C166">
            <v>38208</v>
          </cell>
          <cell r="D166" t="str">
            <v>RSS</v>
          </cell>
          <cell r="E166">
            <v>30.02</v>
          </cell>
        </row>
        <row r="167">
          <cell r="A167" t="str">
            <v>T042368</v>
          </cell>
          <cell r="B167" t="str">
            <v>LOCAL</v>
          </cell>
          <cell r="C167">
            <v>38208</v>
          </cell>
          <cell r="D167" t="str">
            <v>RSS</v>
          </cell>
          <cell r="E167">
            <v>60.04</v>
          </cell>
        </row>
        <row r="168">
          <cell r="A168" t="str">
            <v>T042445</v>
          </cell>
          <cell r="B168" t="str">
            <v>LOCAL</v>
          </cell>
          <cell r="C168">
            <v>38208</v>
          </cell>
          <cell r="D168" t="str">
            <v>RSS</v>
          </cell>
          <cell r="E168">
            <v>30.02</v>
          </cell>
        </row>
        <row r="169">
          <cell r="A169" t="str">
            <v>T042348</v>
          </cell>
          <cell r="B169" t="str">
            <v>LOCAL</v>
          </cell>
          <cell r="C169">
            <v>38210</v>
          </cell>
          <cell r="D169" t="str">
            <v>RSS</v>
          </cell>
          <cell r="E169">
            <v>30.02</v>
          </cell>
        </row>
        <row r="170">
          <cell r="A170" t="str">
            <v>T042369</v>
          </cell>
          <cell r="B170" t="str">
            <v>LOCAL</v>
          </cell>
          <cell r="C170">
            <v>38210</v>
          </cell>
          <cell r="D170" t="str">
            <v>RSS</v>
          </cell>
          <cell r="E170">
            <v>60.04</v>
          </cell>
        </row>
        <row r="171">
          <cell r="A171" t="str">
            <v>T042446</v>
          </cell>
          <cell r="B171" t="str">
            <v>LOCAL</v>
          </cell>
          <cell r="C171">
            <v>38210</v>
          </cell>
          <cell r="D171" t="str">
            <v>RSS</v>
          </cell>
          <cell r="E171">
            <v>30.02</v>
          </cell>
        </row>
        <row r="172">
          <cell r="A172" t="str">
            <v>T042349</v>
          </cell>
          <cell r="B172" t="str">
            <v>LOCAL</v>
          </cell>
          <cell r="C172">
            <v>38213</v>
          </cell>
          <cell r="D172" t="str">
            <v>RSS</v>
          </cell>
          <cell r="E172">
            <v>15.01</v>
          </cell>
        </row>
        <row r="173">
          <cell r="A173" t="str">
            <v>T042370</v>
          </cell>
          <cell r="B173" t="str">
            <v>LOCAL</v>
          </cell>
          <cell r="C173">
            <v>38213</v>
          </cell>
          <cell r="D173" t="str">
            <v>RSS</v>
          </cell>
          <cell r="E173">
            <v>60.04</v>
          </cell>
        </row>
        <row r="174">
          <cell r="A174" t="str">
            <v>T042447</v>
          </cell>
          <cell r="B174" t="str">
            <v>LOCAL</v>
          </cell>
          <cell r="C174">
            <v>38213</v>
          </cell>
          <cell r="D174" t="str">
            <v>RSS</v>
          </cell>
          <cell r="E174">
            <v>30.02</v>
          </cell>
        </row>
        <row r="175">
          <cell r="A175" t="str">
            <v>T042354</v>
          </cell>
          <cell r="B175" t="str">
            <v>LOCAL</v>
          </cell>
          <cell r="C175">
            <v>38215</v>
          </cell>
          <cell r="D175" t="str">
            <v>RSS</v>
          </cell>
          <cell r="E175">
            <v>45.03</v>
          </cell>
        </row>
        <row r="176">
          <cell r="A176" t="str">
            <v>T042371</v>
          </cell>
          <cell r="B176" t="str">
            <v>LOCAL</v>
          </cell>
          <cell r="C176">
            <v>38215</v>
          </cell>
          <cell r="D176" t="str">
            <v>RSS</v>
          </cell>
          <cell r="E176">
            <v>60.04</v>
          </cell>
        </row>
        <row r="177">
          <cell r="A177" t="str">
            <v>T042448</v>
          </cell>
          <cell r="B177" t="str">
            <v>LOCAL</v>
          </cell>
          <cell r="C177">
            <v>38215</v>
          </cell>
          <cell r="D177" t="str">
            <v>RSS</v>
          </cell>
          <cell r="E177">
            <v>30.02</v>
          </cell>
        </row>
        <row r="178">
          <cell r="A178" t="str">
            <v>T042623</v>
          </cell>
          <cell r="B178" t="str">
            <v>LOCAL</v>
          </cell>
          <cell r="C178">
            <v>38215</v>
          </cell>
          <cell r="D178" t="str">
            <v>RSS</v>
          </cell>
          <cell r="E178">
            <v>30.02</v>
          </cell>
        </row>
        <row r="179">
          <cell r="A179" t="str">
            <v>T042372</v>
          </cell>
          <cell r="B179" t="str">
            <v>LOCAL</v>
          </cell>
          <cell r="C179">
            <v>38216</v>
          </cell>
          <cell r="D179" t="str">
            <v>RSS</v>
          </cell>
          <cell r="E179">
            <v>59.945</v>
          </cell>
        </row>
        <row r="180">
          <cell r="A180" t="str">
            <v>T042350</v>
          </cell>
          <cell r="B180" t="str">
            <v>LOCAL</v>
          </cell>
          <cell r="C180">
            <v>38217</v>
          </cell>
          <cell r="D180" t="str">
            <v>RSS</v>
          </cell>
          <cell r="E180">
            <v>30.02</v>
          </cell>
        </row>
        <row r="181">
          <cell r="A181" t="str">
            <v>T042429</v>
          </cell>
          <cell r="B181" t="str">
            <v>LOCAL</v>
          </cell>
          <cell r="C181">
            <v>38217</v>
          </cell>
          <cell r="D181" t="str">
            <v>RSS</v>
          </cell>
          <cell r="E181">
            <v>30.02</v>
          </cell>
        </row>
        <row r="182">
          <cell r="A182" t="str">
            <v>T042434</v>
          </cell>
          <cell r="B182" t="str">
            <v>LOCAL</v>
          </cell>
          <cell r="C182">
            <v>38217</v>
          </cell>
          <cell r="D182" t="str">
            <v>RSS</v>
          </cell>
          <cell r="E182">
            <v>30.02</v>
          </cell>
        </row>
        <row r="183">
          <cell r="A183" t="str">
            <v>T042351</v>
          </cell>
          <cell r="B183" t="str">
            <v>LOCAL</v>
          </cell>
          <cell r="C183">
            <v>38220</v>
          </cell>
          <cell r="D183" t="str">
            <v>RSS</v>
          </cell>
          <cell r="E183">
            <v>30.02</v>
          </cell>
        </row>
        <row r="184">
          <cell r="A184" t="str">
            <v>T042430</v>
          </cell>
          <cell r="B184" t="str">
            <v>LOCAL</v>
          </cell>
          <cell r="C184">
            <v>38220</v>
          </cell>
          <cell r="D184" t="str">
            <v>RSS</v>
          </cell>
          <cell r="E184">
            <v>30.02</v>
          </cell>
        </row>
        <row r="185">
          <cell r="A185" t="str">
            <v>T042435</v>
          </cell>
          <cell r="B185" t="str">
            <v>LOCAL</v>
          </cell>
          <cell r="C185">
            <v>38220</v>
          </cell>
          <cell r="D185" t="str">
            <v>RSS</v>
          </cell>
          <cell r="E185">
            <v>60.04</v>
          </cell>
        </row>
        <row r="186">
          <cell r="A186" t="str">
            <v>T042624</v>
          </cell>
          <cell r="B186" t="str">
            <v>LOCAL</v>
          </cell>
          <cell r="C186">
            <v>38220</v>
          </cell>
          <cell r="D186" t="str">
            <v>RSS</v>
          </cell>
          <cell r="E186">
            <v>30.02</v>
          </cell>
        </row>
        <row r="187">
          <cell r="A187" t="str">
            <v>T042431</v>
          </cell>
          <cell r="B187" t="str">
            <v>LOCAL</v>
          </cell>
          <cell r="C187">
            <v>38222</v>
          </cell>
          <cell r="D187" t="str">
            <v>RSS</v>
          </cell>
          <cell r="E187">
            <v>30.02</v>
          </cell>
        </row>
        <row r="188">
          <cell r="A188" t="str">
            <v>T042436</v>
          </cell>
          <cell r="B188" t="str">
            <v>LOCAL</v>
          </cell>
          <cell r="C188">
            <v>38222</v>
          </cell>
          <cell r="D188" t="str">
            <v>RSS</v>
          </cell>
          <cell r="E188">
            <v>30.02</v>
          </cell>
        </row>
        <row r="189">
          <cell r="A189" t="str">
            <v>T042437</v>
          </cell>
          <cell r="B189" t="str">
            <v>LOCAL</v>
          </cell>
          <cell r="C189">
            <v>38223</v>
          </cell>
          <cell r="D189" t="str">
            <v>RSS</v>
          </cell>
          <cell r="E189">
            <v>60.04</v>
          </cell>
        </row>
        <row r="190">
          <cell r="A190" t="str">
            <v>T042625</v>
          </cell>
          <cell r="B190" t="str">
            <v>LOCAL</v>
          </cell>
          <cell r="C190">
            <v>38223</v>
          </cell>
          <cell r="D190" t="str">
            <v>RSS</v>
          </cell>
          <cell r="E190">
            <v>30.02</v>
          </cell>
        </row>
        <row r="191">
          <cell r="A191" t="str">
            <v>T042352</v>
          </cell>
          <cell r="B191" t="str">
            <v>LOCAL</v>
          </cell>
          <cell r="C191">
            <v>38224</v>
          </cell>
          <cell r="D191" t="str">
            <v>RSS</v>
          </cell>
          <cell r="E191">
            <v>30.02</v>
          </cell>
        </row>
        <row r="192">
          <cell r="A192" t="str">
            <v>T042432</v>
          </cell>
          <cell r="B192" t="str">
            <v>LOCAL</v>
          </cell>
          <cell r="C192">
            <v>38224</v>
          </cell>
          <cell r="D192" t="str">
            <v>RSS</v>
          </cell>
          <cell r="E192">
            <v>30.02</v>
          </cell>
        </row>
        <row r="193">
          <cell r="A193" t="str">
            <v>T042438</v>
          </cell>
          <cell r="B193" t="str">
            <v>LOCAL</v>
          </cell>
          <cell r="C193">
            <v>38224</v>
          </cell>
          <cell r="D193" t="str">
            <v>RSS</v>
          </cell>
          <cell r="E193">
            <v>60.04</v>
          </cell>
        </row>
        <row r="194">
          <cell r="A194" t="str">
            <v>T042353</v>
          </cell>
          <cell r="B194" t="str">
            <v>LOCAL</v>
          </cell>
          <cell r="C194">
            <v>38227</v>
          </cell>
          <cell r="D194" t="str">
            <v>RSS</v>
          </cell>
          <cell r="E194">
            <v>30.02</v>
          </cell>
        </row>
        <row r="195">
          <cell r="A195" t="str">
            <v>T042433</v>
          </cell>
          <cell r="B195" t="str">
            <v>LOCAL</v>
          </cell>
          <cell r="C195">
            <v>38227</v>
          </cell>
          <cell r="D195" t="str">
            <v>RSS</v>
          </cell>
          <cell r="E195">
            <v>30.02</v>
          </cell>
        </row>
        <row r="196">
          <cell r="A196" t="str">
            <v>T042439</v>
          </cell>
          <cell r="B196" t="str">
            <v>LOCAL</v>
          </cell>
          <cell r="C196">
            <v>38227</v>
          </cell>
          <cell r="D196" t="str">
            <v>RSS</v>
          </cell>
          <cell r="E196">
            <v>60.04</v>
          </cell>
        </row>
        <row r="197">
          <cell r="A197" t="str">
            <v>T042377</v>
          </cell>
          <cell r="B197" t="str">
            <v>LOCAL</v>
          </cell>
          <cell r="C197">
            <v>38201</v>
          </cell>
          <cell r="D197" t="str">
            <v>STR</v>
          </cell>
          <cell r="E197">
            <v>30</v>
          </cell>
        </row>
        <row r="198">
          <cell r="A198" t="str">
            <v>T042378</v>
          </cell>
          <cell r="B198" t="str">
            <v>LOCAL</v>
          </cell>
          <cell r="C198">
            <v>38202</v>
          </cell>
          <cell r="D198" t="str">
            <v>STR</v>
          </cell>
          <cell r="E198">
            <v>30</v>
          </cell>
        </row>
        <row r="199">
          <cell r="A199" t="str">
            <v>T042379</v>
          </cell>
          <cell r="B199" t="str">
            <v>LOCAL</v>
          </cell>
          <cell r="C199">
            <v>38206</v>
          </cell>
          <cell r="D199" t="str">
            <v>STR</v>
          </cell>
          <cell r="E199">
            <v>30</v>
          </cell>
        </row>
        <row r="200">
          <cell r="A200" t="str">
            <v>T042380</v>
          </cell>
          <cell r="B200" t="str">
            <v>LOCAL</v>
          </cell>
          <cell r="C200">
            <v>38208</v>
          </cell>
          <cell r="D200" t="str">
            <v>STR</v>
          </cell>
          <cell r="E200">
            <v>30</v>
          </cell>
        </row>
        <row r="201">
          <cell r="A201" t="str">
            <v>T042395</v>
          </cell>
          <cell r="B201" t="str">
            <v>LOCAL</v>
          </cell>
          <cell r="C201">
            <v>38208</v>
          </cell>
          <cell r="D201" t="str">
            <v>STR</v>
          </cell>
          <cell r="E201">
            <v>30</v>
          </cell>
        </row>
        <row r="202">
          <cell r="A202" t="str">
            <v>T042381</v>
          </cell>
          <cell r="B202" t="str">
            <v>LOCAL</v>
          </cell>
          <cell r="C202">
            <v>38210</v>
          </cell>
          <cell r="D202" t="str">
            <v>STR</v>
          </cell>
          <cell r="E202">
            <v>30</v>
          </cell>
        </row>
        <row r="203">
          <cell r="A203" t="str">
            <v>T042396</v>
          </cell>
          <cell r="B203" t="str">
            <v>LOCAL</v>
          </cell>
          <cell r="C203">
            <v>38210</v>
          </cell>
          <cell r="D203" t="str">
            <v>STR</v>
          </cell>
          <cell r="E203">
            <v>30</v>
          </cell>
        </row>
        <row r="204">
          <cell r="A204" t="str">
            <v>T042382</v>
          </cell>
          <cell r="B204" t="str">
            <v>LOCAL</v>
          </cell>
          <cell r="C204">
            <v>38213</v>
          </cell>
          <cell r="D204" t="str">
            <v>STR</v>
          </cell>
          <cell r="E204">
            <v>30</v>
          </cell>
        </row>
        <row r="205">
          <cell r="A205" t="str">
            <v>T042397</v>
          </cell>
          <cell r="B205" t="str">
            <v>LOCAL</v>
          </cell>
          <cell r="C205">
            <v>38213</v>
          </cell>
          <cell r="D205" t="str">
            <v>STR</v>
          </cell>
          <cell r="E205">
            <v>30</v>
          </cell>
        </row>
        <row r="206">
          <cell r="A206" t="str">
            <v>T042383</v>
          </cell>
          <cell r="B206" t="str">
            <v>LOCAL</v>
          </cell>
          <cell r="C206">
            <v>38215</v>
          </cell>
          <cell r="D206" t="str">
            <v>STR</v>
          </cell>
          <cell r="E206">
            <v>30</v>
          </cell>
        </row>
        <row r="207">
          <cell r="A207" t="str">
            <v>T042398</v>
          </cell>
          <cell r="B207" t="str">
            <v>LOCAL</v>
          </cell>
          <cell r="C207">
            <v>38216</v>
          </cell>
          <cell r="D207" t="str">
            <v>STR</v>
          </cell>
          <cell r="E207">
            <v>30</v>
          </cell>
        </row>
        <row r="208">
          <cell r="A208" t="str">
            <v>T042384</v>
          </cell>
          <cell r="B208" t="str">
            <v>LOCAL</v>
          </cell>
          <cell r="C208">
            <v>38217</v>
          </cell>
          <cell r="D208" t="str">
            <v>STR</v>
          </cell>
          <cell r="E208">
            <v>30</v>
          </cell>
        </row>
        <row r="209">
          <cell r="A209" t="str">
            <v>T042399</v>
          </cell>
          <cell r="B209" t="str">
            <v>LOCAL</v>
          </cell>
          <cell r="C209">
            <v>38217</v>
          </cell>
          <cell r="D209" t="str">
            <v>STR</v>
          </cell>
          <cell r="E209">
            <v>30</v>
          </cell>
        </row>
        <row r="210">
          <cell r="A210" t="str">
            <v>T042385</v>
          </cell>
          <cell r="B210" t="str">
            <v>LOCAL</v>
          </cell>
          <cell r="C210">
            <v>38220</v>
          </cell>
          <cell r="D210" t="str">
            <v>STR</v>
          </cell>
          <cell r="E210">
            <v>30</v>
          </cell>
        </row>
        <row r="211">
          <cell r="A211" t="str">
            <v>T042386</v>
          </cell>
          <cell r="B211" t="str">
            <v>LOCAL</v>
          </cell>
          <cell r="C211">
            <v>38222</v>
          </cell>
          <cell r="D211" t="str">
            <v>STR</v>
          </cell>
          <cell r="E211">
            <v>30</v>
          </cell>
        </row>
        <row r="212">
          <cell r="A212" t="str">
            <v>T042401</v>
          </cell>
          <cell r="B212" t="str">
            <v>LOCAL</v>
          </cell>
          <cell r="C212">
            <v>38222</v>
          </cell>
          <cell r="D212" t="str">
            <v>STR</v>
          </cell>
          <cell r="E212">
            <v>30</v>
          </cell>
        </row>
        <row r="213">
          <cell r="A213" t="str">
            <v>T042387</v>
          </cell>
          <cell r="B213" t="str">
            <v>LOCAL</v>
          </cell>
          <cell r="C213">
            <v>38224</v>
          </cell>
          <cell r="D213" t="str">
            <v>STR</v>
          </cell>
          <cell r="E213">
            <v>30</v>
          </cell>
        </row>
        <row r="214">
          <cell r="A214" t="str">
            <v>T042403</v>
          </cell>
          <cell r="B214" t="str">
            <v>LOCAL</v>
          </cell>
          <cell r="C214">
            <v>38224</v>
          </cell>
          <cell r="D214" t="str">
            <v>STR</v>
          </cell>
          <cell r="E214">
            <v>30</v>
          </cell>
        </row>
        <row r="215">
          <cell r="A215" t="str">
            <v>T042219</v>
          </cell>
          <cell r="B215" t="str">
            <v>LOCAL</v>
          </cell>
          <cell r="C215">
            <v>38201</v>
          </cell>
          <cell r="D215" t="str">
            <v>STR</v>
          </cell>
          <cell r="E215">
            <v>30</v>
          </cell>
        </row>
        <row r="216">
          <cell r="A216" t="str">
            <v>T042220</v>
          </cell>
          <cell r="B216" t="str">
            <v>LOCAL</v>
          </cell>
          <cell r="C216">
            <v>38203</v>
          </cell>
          <cell r="D216" t="str">
            <v>STR</v>
          </cell>
          <cell r="E216">
            <v>30</v>
          </cell>
        </row>
        <row r="217">
          <cell r="A217" t="str">
            <v>T042221</v>
          </cell>
          <cell r="B217" t="str">
            <v>LOCAL</v>
          </cell>
          <cell r="C217">
            <v>38206</v>
          </cell>
          <cell r="D217" t="str">
            <v>STR</v>
          </cell>
          <cell r="E217">
            <v>30</v>
          </cell>
        </row>
        <row r="218">
          <cell r="A218" t="str">
            <v>T042388</v>
          </cell>
          <cell r="B218" t="str">
            <v>LOCAL</v>
          </cell>
          <cell r="C218">
            <v>38227</v>
          </cell>
          <cell r="D218" t="str">
            <v>STR</v>
          </cell>
          <cell r="E218">
            <v>30</v>
          </cell>
        </row>
        <row r="219">
          <cell r="A219" t="str">
            <v>T042628</v>
          </cell>
          <cell r="B219" t="str">
            <v>LOCAL</v>
          </cell>
          <cell r="C219">
            <v>38218</v>
          </cell>
          <cell r="D219" t="str">
            <v>CUT</v>
          </cell>
          <cell r="E219">
            <v>50</v>
          </cell>
        </row>
        <row r="220">
          <cell r="A220" t="str">
            <v>T042367</v>
          </cell>
          <cell r="B220" t="str">
            <v>EXPORT</v>
          </cell>
          <cell r="C220">
            <v>38215</v>
          </cell>
          <cell r="D220" t="str">
            <v>STR</v>
          </cell>
          <cell r="E220">
            <v>201.6</v>
          </cell>
        </row>
        <row r="221">
          <cell r="A221" t="str">
            <v>T042467</v>
          </cell>
          <cell r="B221" t="str">
            <v>EXPORT</v>
          </cell>
          <cell r="C221">
            <v>38217</v>
          </cell>
          <cell r="D221" t="str">
            <v>STR</v>
          </cell>
          <cell r="E221">
            <v>120.96</v>
          </cell>
        </row>
        <row r="222">
          <cell r="A222" t="str">
            <v>T042470</v>
          </cell>
          <cell r="B222" t="str">
            <v>EXPORT</v>
          </cell>
          <cell r="C222">
            <v>38217</v>
          </cell>
          <cell r="D222" t="str">
            <v>STR</v>
          </cell>
          <cell r="E222">
            <v>20.16</v>
          </cell>
        </row>
        <row r="223">
          <cell r="A223" t="str">
            <v>T042486</v>
          </cell>
          <cell r="B223" t="str">
            <v>EXPORT</v>
          </cell>
          <cell r="C223">
            <v>38217</v>
          </cell>
          <cell r="D223" t="str">
            <v>STR</v>
          </cell>
          <cell r="E223">
            <v>40.32</v>
          </cell>
        </row>
        <row r="224">
          <cell r="A224" t="str">
            <v>T042559</v>
          </cell>
          <cell r="B224" t="str">
            <v>EXPORT</v>
          </cell>
          <cell r="C224">
            <v>38217</v>
          </cell>
          <cell r="D224" t="str">
            <v>RSS</v>
          </cell>
          <cell r="E224">
            <v>17.28</v>
          </cell>
        </row>
        <row r="225">
          <cell r="A225" t="str">
            <v>T042469</v>
          </cell>
          <cell r="B225" t="str">
            <v>EXPORT</v>
          </cell>
          <cell r="C225">
            <v>38218</v>
          </cell>
          <cell r="D225" t="str">
            <v>STR</v>
          </cell>
          <cell r="E225">
            <v>201.6</v>
          </cell>
        </row>
        <row r="226">
          <cell r="A226" t="str">
            <v>T042476</v>
          </cell>
          <cell r="B226" t="str">
            <v>EXPORT</v>
          </cell>
          <cell r="C226">
            <v>38218</v>
          </cell>
          <cell r="D226" t="str">
            <v>STR</v>
          </cell>
          <cell r="E226">
            <v>120.96</v>
          </cell>
        </row>
        <row r="227">
          <cell r="A227" t="str">
            <v>T042571</v>
          </cell>
          <cell r="B227" t="str">
            <v>EXPORT</v>
          </cell>
          <cell r="C227">
            <v>38219</v>
          </cell>
          <cell r="D227" t="str">
            <v>STR</v>
          </cell>
          <cell r="E227">
            <v>262.08</v>
          </cell>
        </row>
        <row r="228">
          <cell r="A228" t="str">
            <v>T042572</v>
          </cell>
          <cell r="B228" t="str">
            <v>EXPORT</v>
          </cell>
          <cell r="C228">
            <v>38219</v>
          </cell>
          <cell r="D228" t="str">
            <v>STR</v>
          </cell>
          <cell r="E228">
            <v>131.04</v>
          </cell>
        </row>
        <row r="229">
          <cell r="A229" t="str">
            <v>T042563</v>
          </cell>
          <cell r="B229" t="str">
            <v>EXPORT</v>
          </cell>
          <cell r="C229">
            <v>38220</v>
          </cell>
          <cell r="D229" t="str">
            <v>RSS</v>
          </cell>
          <cell r="E229">
            <v>19.2</v>
          </cell>
        </row>
        <row r="230">
          <cell r="A230" t="str">
            <v>T042494</v>
          </cell>
          <cell r="B230" t="str">
            <v>EXPORT</v>
          </cell>
          <cell r="C230">
            <v>38221</v>
          </cell>
          <cell r="D230" t="str">
            <v>RSS</v>
          </cell>
          <cell r="E230">
            <v>20</v>
          </cell>
        </row>
        <row r="231">
          <cell r="A231" t="str">
            <v>T042497</v>
          </cell>
          <cell r="B231" t="str">
            <v>EXPORT</v>
          </cell>
          <cell r="C231">
            <v>38221</v>
          </cell>
          <cell r="D231" t="str">
            <v>RSS</v>
          </cell>
          <cell r="E231">
            <v>38.4</v>
          </cell>
        </row>
        <row r="232">
          <cell r="A232" t="str">
            <v>T042500</v>
          </cell>
          <cell r="B232" t="str">
            <v>EXPORT</v>
          </cell>
          <cell r="C232">
            <v>38221</v>
          </cell>
          <cell r="D232" t="str">
            <v>RSS</v>
          </cell>
          <cell r="E232">
            <v>120</v>
          </cell>
        </row>
        <row r="233">
          <cell r="A233" t="str">
            <v>T042512</v>
          </cell>
          <cell r="B233" t="str">
            <v>EXPORT</v>
          </cell>
          <cell r="C233">
            <v>38221</v>
          </cell>
          <cell r="D233" t="str">
            <v>RSS</v>
          </cell>
          <cell r="E233">
            <v>200</v>
          </cell>
        </row>
        <row r="234">
          <cell r="A234" t="str">
            <v>T042553</v>
          </cell>
          <cell r="B234" t="str">
            <v>EXPORT</v>
          </cell>
          <cell r="C234">
            <v>38221</v>
          </cell>
          <cell r="D234" t="str">
            <v>RSS</v>
          </cell>
          <cell r="E234">
            <v>20</v>
          </cell>
        </row>
        <row r="235">
          <cell r="A235" t="str">
            <v>T042577</v>
          </cell>
          <cell r="B235" t="str">
            <v>EXPORT</v>
          </cell>
          <cell r="C235">
            <v>38221</v>
          </cell>
          <cell r="D235" t="str">
            <v>RSS</v>
          </cell>
          <cell r="E235">
            <v>100</v>
          </cell>
        </row>
        <row r="236">
          <cell r="A236" t="str">
            <v>T042323</v>
          </cell>
          <cell r="B236" t="str">
            <v>LOCAL</v>
          </cell>
          <cell r="C236">
            <v>38218</v>
          </cell>
          <cell r="D236" t="str">
            <v>RSS</v>
          </cell>
          <cell r="E236">
            <v>15</v>
          </cell>
        </row>
        <row r="237">
          <cell r="A237" t="str">
            <v>T042328</v>
          </cell>
          <cell r="B237" t="str">
            <v>LOCAL</v>
          </cell>
          <cell r="C237">
            <v>38218</v>
          </cell>
          <cell r="D237" t="str">
            <v>STR</v>
          </cell>
          <cell r="E237">
            <v>15.015000000000001</v>
          </cell>
        </row>
        <row r="238">
          <cell r="A238" t="str">
            <v>T042329</v>
          </cell>
          <cell r="B238" t="str">
            <v>LOCAL</v>
          </cell>
          <cell r="C238">
            <v>38218</v>
          </cell>
          <cell r="D238" t="str">
            <v>STR</v>
          </cell>
          <cell r="E238">
            <v>15.015000000000001</v>
          </cell>
        </row>
        <row r="239">
          <cell r="A239" t="str">
            <v>T042530</v>
          </cell>
          <cell r="B239" t="str">
            <v>LOCAL</v>
          </cell>
          <cell r="C239">
            <v>38218</v>
          </cell>
          <cell r="D239" t="str">
            <v>RSS</v>
          </cell>
          <cell r="E239">
            <v>15</v>
          </cell>
        </row>
        <row r="240">
          <cell r="A240" t="str">
            <v>T042541</v>
          </cell>
          <cell r="B240" t="str">
            <v>LOCAL</v>
          </cell>
          <cell r="C240">
            <v>38220</v>
          </cell>
          <cell r="D240" t="str">
            <v>RSS</v>
          </cell>
          <cell r="E240">
            <v>30</v>
          </cell>
        </row>
        <row r="241">
          <cell r="A241" t="str">
            <v>T042441</v>
          </cell>
          <cell r="B241" t="str">
            <v>LOCAL</v>
          </cell>
          <cell r="C241">
            <v>38222</v>
          </cell>
          <cell r="D241" t="str">
            <v>RSS</v>
          </cell>
          <cell r="E241">
            <v>15</v>
          </cell>
        </row>
        <row r="242">
          <cell r="A242" t="str">
            <v>T042710</v>
          </cell>
          <cell r="B242" t="str">
            <v>LOCAL</v>
          </cell>
          <cell r="C242">
            <v>38223</v>
          </cell>
          <cell r="D242" t="str">
            <v>CUT</v>
          </cell>
          <cell r="E242">
            <v>50</v>
          </cell>
        </row>
        <row r="243">
          <cell r="A243" t="str">
            <v>T042244</v>
          </cell>
          <cell r="B243" t="str">
            <v>EXPORT</v>
          </cell>
          <cell r="C243">
            <v>38219</v>
          </cell>
          <cell r="D243" t="str">
            <v>RSS</v>
          </cell>
          <cell r="E243">
            <v>200</v>
          </cell>
        </row>
        <row r="244">
          <cell r="A244" t="str">
            <v>T042472</v>
          </cell>
          <cell r="B244" t="str">
            <v>EXPORT</v>
          </cell>
          <cell r="C244">
            <v>38220</v>
          </cell>
          <cell r="D244" t="str">
            <v>STR</v>
          </cell>
          <cell r="E244">
            <v>100.8</v>
          </cell>
        </row>
        <row r="245">
          <cell r="A245" t="str">
            <v>T042478</v>
          </cell>
          <cell r="B245" t="str">
            <v>EXPORT</v>
          </cell>
          <cell r="C245">
            <v>38220</v>
          </cell>
          <cell r="D245" t="str">
            <v>STR</v>
          </cell>
          <cell r="E245">
            <v>60.48</v>
          </cell>
        </row>
        <row r="246">
          <cell r="A246" t="str">
            <v>T042481</v>
          </cell>
          <cell r="B246" t="str">
            <v>EXPORT</v>
          </cell>
          <cell r="C246">
            <v>38220</v>
          </cell>
          <cell r="D246" t="str">
            <v>STR</v>
          </cell>
          <cell r="E246">
            <v>181.44</v>
          </cell>
        </row>
        <row r="247">
          <cell r="A247" t="str">
            <v>T042498</v>
          </cell>
          <cell r="B247" t="str">
            <v>EXPORT</v>
          </cell>
          <cell r="C247">
            <v>38220</v>
          </cell>
          <cell r="D247" t="str">
            <v>RSS</v>
          </cell>
          <cell r="E247">
            <v>97.777000000000001</v>
          </cell>
        </row>
        <row r="248">
          <cell r="A248" t="str">
            <v>T042558</v>
          </cell>
          <cell r="B248" t="str">
            <v>EXPORT</v>
          </cell>
          <cell r="C248">
            <v>38220</v>
          </cell>
          <cell r="D248" t="str">
            <v>RSS</v>
          </cell>
          <cell r="E248">
            <v>38</v>
          </cell>
        </row>
        <row r="249">
          <cell r="A249" t="str">
            <v>T042564</v>
          </cell>
          <cell r="B249" t="str">
            <v>EXPORT</v>
          </cell>
          <cell r="C249">
            <v>38220</v>
          </cell>
          <cell r="D249" t="str">
            <v>RSS</v>
          </cell>
          <cell r="E249">
            <v>19</v>
          </cell>
        </row>
        <row r="250">
          <cell r="A250" t="str">
            <v>T042570</v>
          </cell>
          <cell r="B250" t="str">
            <v>EXPORT</v>
          </cell>
          <cell r="C250">
            <v>38220</v>
          </cell>
          <cell r="D250" t="str">
            <v>SKI</v>
          </cell>
          <cell r="E250">
            <v>19.2</v>
          </cell>
        </row>
        <row r="251">
          <cell r="A251" t="str">
            <v>T042284</v>
          </cell>
          <cell r="B251" t="str">
            <v>EXPORT</v>
          </cell>
          <cell r="C251">
            <v>38221</v>
          </cell>
          <cell r="D251" t="str">
            <v>RSS</v>
          </cell>
          <cell r="E251">
            <v>97.777000000000001</v>
          </cell>
        </row>
        <row r="252">
          <cell r="A252" t="str">
            <v>T042480</v>
          </cell>
          <cell r="B252" t="str">
            <v>EXPORT</v>
          </cell>
          <cell r="C252">
            <v>38221</v>
          </cell>
          <cell r="D252" t="str">
            <v>STR</v>
          </cell>
          <cell r="E252">
            <v>80.64</v>
          </cell>
        </row>
        <row r="253">
          <cell r="A253" t="str">
            <v>T041982A</v>
          </cell>
          <cell r="B253" t="str">
            <v>EXPORT</v>
          </cell>
          <cell r="C253">
            <v>38222</v>
          </cell>
          <cell r="D253" t="str">
            <v>STR</v>
          </cell>
          <cell r="E253">
            <v>1.26</v>
          </cell>
        </row>
        <row r="254">
          <cell r="A254" t="str">
            <v>T042373</v>
          </cell>
          <cell r="B254" t="str">
            <v>EXPORT</v>
          </cell>
          <cell r="C254">
            <v>38222</v>
          </cell>
          <cell r="D254" t="str">
            <v>STR</v>
          </cell>
          <cell r="E254">
            <v>201.6</v>
          </cell>
        </row>
        <row r="255">
          <cell r="A255" t="str">
            <v>T042492</v>
          </cell>
          <cell r="B255" t="str">
            <v>EXPORT</v>
          </cell>
          <cell r="C255">
            <v>38222</v>
          </cell>
          <cell r="D255" t="str">
            <v>RSS</v>
          </cell>
          <cell r="E255">
            <v>204</v>
          </cell>
        </row>
        <row r="256">
          <cell r="A256" t="str">
            <v>T042317</v>
          </cell>
          <cell r="B256" t="str">
            <v>LOCAL</v>
          </cell>
          <cell r="C256">
            <v>38222</v>
          </cell>
          <cell r="D256" t="str">
            <v>STR</v>
          </cell>
          <cell r="E256">
            <v>15.015000000000001</v>
          </cell>
        </row>
        <row r="257">
          <cell r="A257" t="str">
            <v>T042330</v>
          </cell>
          <cell r="B257" t="str">
            <v>LOCAL</v>
          </cell>
          <cell r="C257">
            <v>38222</v>
          </cell>
          <cell r="D257" t="str">
            <v>STR</v>
          </cell>
          <cell r="E257">
            <v>15.015000000000001</v>
          </cell>
        </row>
        <row r="258">
          <cell r="A258" t="str">
            <v>T042331</v>
          </cell>
          <cell r="B258" t="str">
            <v>LOCAL</v>
          </cell>
          <cell r="C258">
            <v>38222</v>
          </cell>
          <cell r="D258" t="str">
            <v>STR</v>
          </cell>
          <cell r="E258">
            <v>15.015000000000001</v>
          </cell>
        </row>
        <row r="259">
          <cell r="A259" t="str">
            <v>T042425</v>
          </cell>
          <cell r="B259" t="str">
            <v>LOCAL</v>
          </cell>
          <cell r="C259">
            <v>38222</v>
          </cell>
          <cell r="D259" t="str">
            <v>RSS</v>
          </cell>
          <cell r="E259">
            <v>15</v>
          </cell>
        </row>
        <row r="260">
          <cell r="A260" t="str">
            <v>T042442</v>
          </cell>
          <cell r="B260" t="str">
            <v>LOCAL</v>
          </cell>
          <cell r="C260">
            <v>38222</v>
          </cell>
          <cell r="D260" t="str">
            <v>RSS</v>
          </cell>
          <cell r="E260">
            <v>15</v>
          </cell>
        </row>
        <row r="261">
          <cell r="A261" t="str">
            <v>T042318</v>
          </cell>
          <cell r="B261" t="str">
            <v>LOCAL</v>
          </cell>
          <cell r="C261">
            <v>38223</v>
          </cell>
          <cell r="D261" t="str">
            <v>STR</v>
          </cell>
          <cell r="E261">
            <v>15.015000000000001</v>
          </cell>
        </row>
        <row r="262">
          <cell r="A262" t="str">
            <v>T042366</v>
          </cell>
          <cell r="B262" t="str">
            <v>EXPORT</v>
          </cell>
          <cell r="C262">
            <v>38215</v>
          </cell>
          <cell r="D262" t="str">
            <v>STR</v>
          </cell>
          <cell r="E262">
            <v>201.6</v>
          </cell>
        </row>
        <row r="263">
          <cell r="A263" t="str">
            <v>T042375</v>
          </cell>
          <cell r="B263" t="str">
            <v>EXPORT</v>
          </cell>
          <cell r="C263">
            <v>38220</v>
          </cell>
          <cell r="D263" t="str">
            <v>STR</v>
          </cell>
          <cell r="E263">
            <v>161.28</v>
          </cell>
        </row>
        <row r="264">
          <cell r="A264" t="str">
            <v>T042475</v>
          </cell>
          <cell r="B264" t="str">
            <v>EXPORT</v>
          </cell>
          <cell r="C264">
            <v>38221</v>
          </cell>
          <cell r="D264" t="str">
            <v>STR</v>
          </cell>
          <cell r="E264">
            <v>120.96</v>
          </cell>
        </row>
        <row r="265">
          <cell r="A265" t="str">
            <v>T042482</v>
          </cell>
          <cell r="B265" t="str">
            <v>EXPORT</v>
          </cell>
          <cell r="C265">
            <v>38221</v>
          </cell>
          <cell r="D265" t="str">
            <v>STR</v>
          </cell>
          <cell r="E265">
            <v>80.64</v>
          </cell>
        </row>
        <row r="266">
          <cell r="A266" t="str">
            <v>T042501</v>
          </cell>
          <cell r="B266" t="str">
            <v>EXPORT</v>
          </cell>
          <cell r="C266">
            <v>38221</v>
          </cell>
          <cell r="D266" t="str">
            <v>STR</v>
          </cell>
          <cell r="E266">
            <v>80.64</v>
          </cell>
        </row>
        <row r="267">
          <cell r="A267" t="str">
            <v>T042562</v>
          </cell>
          <cell r="B267" t="str">
            <v>EXPORT</v>
          </cell>
          <cell r="C267">
            <v>38221</v>
          </cell>
          <cell r="D267" t="str">
            <v>RSS</v>
          </cell>
          <cell r="E267">
            <v>120</v>
          </cell>
        </row>
        <row r="268">
          <cell r="A268" t="str">
            <v>T042565</v>
          </cell>
          <cell r="B268" t="str">
            <v>EXPORT</v>
          </cell>
          <cell r="C268">
            <v>38221</v>
          </cell>
          <cell r="D268" t="str">
            <v>RSS</v>
          </cell>
          <cell r="E268">
            <v>200</v>
          </cell>
        </row>
        <row r="269">
          <cell r="A269" t="str">
            <v>T042589</v>
          </cell>
          <cell r="B269" t="str">
            <v>EXPORT</v>
          </cell>
          <cell r="C269">
            <v>38221</v>
          </cell>
          <cell r="D269" t="str">
            <v>STR</v>
          </cell>
          <cell r="E269">
            <v>80.64</v>
          </cell>
        </row>
        <row r="270">
          <cell r="A270" t="str">
            <v>T042513</v>
          </cell>
          <cell r="B270" t="str">
            <v>EXPORT</v>
          </cell>
          <cell r="C270">
            <v>38222</v>
          </cell>
          <cell r="D270" t="str">
            <v>RSS</v>
          </cell>
          <cell r="E270">
            <v>80</v>
          </cell>
        </row>
        <row r="271">
          <cell r="A271" t="str">
            <v>T042525</v>
          </cell>
          <cell r="B271" t="str">
            <v>EXPORT</v>
          </cell>
          <cell r="C271">
            <v>38222</v>
          </cell>
          <cell r="D271" t="str">
            <v>RSS</v>
          </cell>
          <cell r="E271">
            <v>52.887999999999998</v>
          </cell>
        </row>
        <row r="272">
          <cell r="A272" t="str">
            <v>T042143</v>
          </cell>
          <cell r="B272" t="str">
            <v>EXPORT</v>
          </cell>
          <cell r="C272">
            <v>38222</v>
          </cell>
          <cell r="D272" t="str">
            <v>RSS</v>
          </cell>
          <cell r="E272">
            <v>20</v>
          </cell>
        </row>
        <row r="273">
          <cell r="A273" t="str">
            <v>T042474</v>
          </cell>
          <cell r="B273" t="str">
            <v>EXPORT</v>
          </cell>
          <cell r="C273">
            <v>38222</v>
          </cell>
          <cell r="D273" t="str">
            <v>STR</v>
          </cell>
          <cell r="E273">
            <v>201.6</v>
          </cell>
        </row>
        <row r="274">
          <cell r="A274" t="str">
            <v>T042137</v>
          </cell>
          <cell r="B274" t="str">
            <v>EXPORT</v>
          </cell>
          <cell r="C274">
            <v>38224</v>
          </cell>
          <cell r="D274" t="str">
            <v>RSS</v>
          </cell>
          <cell r="E274">
            <v>114</v>
          </cell>
        </row>
        <row r="275">
          <cell r="A275" t="str">
            <v>T042242</v>
          </cell>
          <cell r="B275" t="str">
            <v>EXPORT</v>
          </cell>
          <cell r="C275">
            <v>38224</v>
          </cell>
          <cell r="D275" t="str">
            <v>RSS</v>
          </cell>
          <cell r="E275">
            <v>115.2</v>
          </cell>
        </row>
        <row r="276">
          <cell r="A276" t="str">
            <v>T042134</v>
          </cell>
          <cell r="B276" t="str">
            <v>EXPORT</v>
          </cell>
          <cell r="C276">
            <v>38200</v>
          </cell>
          <cell r="D276" t="str">
            <v>STR</v>
          </cell>
          <cell r="E276">
            <v>80.64</v>
          </cell>
        </row>
        <row r="277">
          <cell r="A277" t="str">
            <v>T042300</v>
          </cell>
          <cell r="B277" t="str">
            <v>LOCAL</v>
          </cell>
          <cell r="C277">
            <v>38220</v>
          </cell>
          <cell r="D277" t="str">
            <v>RSS</v>
          </cell>
          <cell r="E277">
            <v>15.05</v>
          </cell>
        </row>
        <row r="278">
          <cell r="A278" t="str">
            <v>T042301</v>
          </cell>
          <cell r="B278" t="str">
            <v>LOCAL</v>
          </cell>
          <cell r="C278">
            <v>38222</v>
          </cell>
          <cell r="D278" t="str">
            <v>RSS</v>
          </cell>
          <cell r="E278">
            <v>15.05</v>
          </cell>
        </row>
        <row r="279">
          <cell r="A279" t="str">
            <v>T042332</v>
          </cell>
          <cell r="B279" t="str">
            <v>LOCAL</v>
          </cell>
          <cell r="C279">
            <v>38225</v>
          </cell>
          <cell r="D279" t="str">
            <v>STR</v>
          </cell>
          <cell r="E279">
            <v>15.015000000000001</v>
          </cell>
        </row>
        <row r="280">
          <cell r="A280" t="str">
            <v>T042333</v>
          </cell>
          <cell r="B280" t="str">
            <v>LOCAL</v>
          </cell>
          <cell r="C280">
            <v>38225</v>
          </cell>
          <cell r="D280" t="str">
            <v>STR</v>
          </cell>
          <cell r="E280">
            <v>15.015000000000001</v>
          </cell>
        </row>
        <row r="281">
          <cell r="A281" t="str">
            <v>T042302</v>
          </cell>
          <cell r="B281" t="str">
            <v>LOCAL</v>
          </cell>
          <cell r="C281">
            <v>38224</v>
          </cell>
          <cell r="D281" t="str">
            <v>RSS</v>
          </cell>
          <cell r="E281">
            <v>15.05</v>
          </cell>
        </row>
        <row r="282">
          <cell r="A282" t="str">
            <v>T042313</v>
          </cell>
          <cell r="B282" t="str">
            <v>LOCAL</v>
          </cell>
          <cell r="C282">
            <v>38224</v>
          </cell>
          <cell r="D282" t="str">
            <v>RSS</v>
          </cell>
          <cell r="E282">
            <v>15</v>
          </cell>
        </row>
        <row r="283">
          <cell r="A283" t="str">
            <v>T042542</v>
          </cell>
          <cell r="B283" t="str">
            <v>LOCAL</v>
          </cell>
          <cell r="C283">
            <v>38224</v>
          </cell>
          <cell r="D283" t="str">
            <v>RSS</v>
          </cell>
          <cell r="E283">
            <v>30</v>
          </cell>
        </row>
        <row r="284">
          <cell r="A284" t="str">
            <v>T042426</v>
          </cell>
          <cell r="B284" t="str">
            <v>LOCAL</v>
          </cell>
          <cell r="C284">
            <v>38225</v>
          </cell>
          <cell r="D284" t="str">
            <v>RSS</v>
          </cell>
          <cell r="E284">
            <v>15</v>
          </cell>
        </row>
        <row r="285">
          <cell r="A285" t="str">
            <v>T042536</v>
          </cell>
          <cell r="B285" t="str">
            <v>LOCAL</v>
          </cell>
          <cell r="C285">
            <v>38225</v>
          </cell>
          <cell r="D285" t="str">
            <v>RSS</v>
          </cell>
          <cell r="E285">
            <v>30</v>
          </cell>
        </row>
        <row r="286">
          <cell r="A286" t="str">
            <v>T042620</v>
          </cell>
          <cell r="B286" t="str">
            <v>LOCAL</v>
          </cell>
          <cell r="C286">
            <v>38227</v>
          </cell>
          <cell r="D286" t="str">
            <v>RSS</v>
          </cell>
          <cell r="E286">
            <v>30</v>
          </cell>
        </row>
        <row r="287">
          <cell r="A287" t="str">
            <v>T042361</v>
          </cell>
          <cell r="B287" t="str">
            <v>EXPORT</v>
          </cell>
          <cell r="C287">
            <v>38224</v>
          </cell>
          <cell r="D287" t="str">
            <v>STR</v>
          </cell>
          <cell r="E287">
            <v>100.8</v>
          </cell>
        </row>
        <row r="288">
          <cell r="A288" t="str">
            <v>T042560</v>
          </cell>
          <cell r="B288" t="str">
            <v>EXPORT</v>
          </cell>
          <cell r="C288">
            <v>38224</v>
          </cell>
          <cell r="D288" t="str">
            <v>LTX</v>
          </cell>
          <cell r="E288">
            <v>22</v>
          </cell>
        </row>
        <row r="289">
          <cell r="A289" t="str">
            <v>T042561</v>
          </cell>
          <cell r="B289" t="str">
            <v>EXPORT</v>
          </cell>
          <cell r="C289">
            <v>38224</v>
          </cell>
          <cell r="D289" t="str">
            <v>LTX</v>
          </cell>
          <cell r="E289">
            <v>32.799999999999997</v>
          </cell>
        </row>
        <row r="290">
          <cell r="A290" t="str">
            <v>T042573</v>
          </cell>
          <cell r="B290" t="str">
            <v>EXPORT</v>
          </cell>
          <cell r="C290">
            <v>38224</v>
          </cell>
          <cell r="D290" t="str">
            <v>RSS</v>
          </cell>
          <cell r="E290">
            <v>16.8</v>
          </cell>
        </row>
        <row r="291">
          <cell r="A291" t="str">
            <v>T042514</v>
          </cell>
          <cell r="B291" t="str">
            <v>EXPORT</v>
          </cell>
          <cell r="C291">
            <v>38225</v>
          </cell>
          <cell r="D291" t="str">
            <v>RSS</v>
          </cell>
          <cell r="E291">
            <v>100</v>
          </cell>
        </row>
        <row r="292">
          <cell r="A292" t="str">
            <v>T042556-7</v>
          </cell>
          <cell r="B292" t="str">
            <v>EXPORT</v>
          </cell>
          <cell r="C292">
            <v>38225</v>
          </cell>
          <cell r="D292" t="str">
            <v>STR</v>
          </cell>
          <cell r="E292">
            <v>573.29999999999995</v>
          </cell>
        </row>
        <row r="293">
          <cell r="A293" t="str">
            <v>T042566</v>
          </cell>
          <cell r="B293" t="str">
            <v>EXPORT</v>
          </cell>
          <cell r="C293">
            <v>38226</v>
          </cell>
          <cell r="D293" t="str">
            <v>RSS</v>
          </cell>
          <cell r="E293">
            <v>113.4</v>
          </cell>
        </row>
        <row r="294">
          <cell r="A294" t="str">
            <v>T042567</v>
          </cell>
          <cell r="B294" t="str">
            <v>EXPORT</v>
          </cell>
          <cell r="C294">
            <v>38226</v>
          </cell>
          <cell r="D294" t="str">
            <v>RSS</v>
          </cell>
          <cell r="E294">
            <v>113.4</v>
          </cell>
        </row>
        <row r="295">
          <cell r="A295" t="str">
            <v>T042605-6</v>
          </cell>
          <cell r="B295" t="str">
            <v>EXPORT</v>
          </cell>
          <cell r="C295">
            <v>38226</v>
          </cell>
          <cell r="D295" t="str">
            <v>STR</v>
          </cell>
          <cell r="E295">
            <v>393.12</v>
          </cell>
        </row>
        <row r="296">
          <cell r="A296" t="str">
            <v>T042616</v>
          </cell>
          <cell r="B296" t="str">
            <v>EXPORT</v>
          </cell>
          <cell r="C296">
            <v>38226</v>
          </cell>
          <cell r="D296" t="str">
            <v>RSS</v>
          </cell>
          <cell r="E296">
            <v>64.8</v>
          </cell>
        </row>
        <row r="297">
          <cell r="A297" t="str">
            <v>0001113</v>
          </cell>
          <cell r="B297" t="str">
            <v>EXPORT</v>
          </cell>
          <cell r="C297">
            <v>38227</v>
          </cell>
          <cell r="D297" t="str">
            <v>RSS</v>
          </cell>
          <cell r="E297">
            <v>60</v>
          </cell>
        </row>
        <row r="298">
          <cell r="A298" t="str">
            <v>0001113</v>
          </cell>
          <cell r="B298" t="str">
            <v>EXPORT</v>
          </cell>
          <cell r="C298">
            <v>38227</v>
          </cell>
          <cell r="D298" t="str">
            <v>RSS</v>
          </cell>
          <cell r="E298">
            <v>20</v>
          </cell>
        </row>
        <row r="299">
          <cell r="A299" t="str">
            <v>T042592</v>
          </cell>
          <cell r="B299" t="str">
            <v>EXPORT</v>
          </cell>
          <cell r="C299">
            <v>38227</v>
          </cell>
          <cell r="D299" t="str">
            <v>RSS</v>
          </cell>
          <cell r="E299">
            <v>40</v>
          </cell>
        </row>
        <row r="300">
          <cell r="A300" t="str">
            <v>T042495</v>
          </cell>
          <cell r="B300" t="str">
            <v>EXPORT</v>
          </cell>
          <cell r="C300">
            <v>38228</v>
          </cell>
          <cell r="D300" t="str">
            <v>RSS</v>
          </cell>
          <cell r="E300">
            <v>100</v>
          </cell>
        </row>
        <row r="301">
          <cell r="A301" t="str">
            <v>T042518</v>
          </cell>
          <cell r="B301" t="str">
            <v>EXPORT</v>
          </cell>
          <cell r="C301">
            <v>38228</v>
          </cell>
          <cell r="D301" t="str">
            <v>RSS</v>
          </cell>
          <cell r="E301">
            <v>200</v>
          </cell>
        </row>
        <row r="302">
          <cell r="A302" t="str">
            <v>T042519</v>
          </cell>
          <cell r="B302" t="str">
            <v>EXPORT</v>
          </cell>
          <cell r="C302">
            <v>38228</v>
          </cell>
          <cell r="D302" t="str">
            <v>RSS</v>
          </cell>
          <cell r="E302">
            <v>120</v>
          </cell>
        </row>
        <row r="303">
          <cell r="A303" t="str">
            <v>0001101</v>
          </cell>
          <cell r="B303" t="str">
            <v>EXPORT</v>
          </cell>
          <cell r="C303">
            <v>38229</v>
          </cell>
          <cell r="D303" t="str">
            <v>RSS</v>
          </cell>
          <cell r="E303">
            <v>71.646000000000001</v>
          </cell>
        </row>
        <row r="304">
          <cell r="A304" t="str">
            <v>0001101</v>
          </cell>
          <cell r="B304" t="str">
            <v>EXPORT</v>
          </cell>
          <cell r="C304">
            <v>38229</v>
          </cell>
          <cell r="D304" t="str">
            <v>RSS</v>
          </cell>
          <cell r="E304">
            <v>48.353999999999999</v>
          </cell>
        </row>
        <row r="305">
          <cell r="A305" t="str">
            <v>L040296</v>
          </cell>
          <cell r="B305" t="str">
            <v>LOCAL</v>
          </cell>
          <cell r="C305">
            <v>38202</v>
          </cell>
          <cell r="D305" t="str">
            <v>LUM</v>
          </cell>
          <cell r="E305">
            <v>0.19900000000000001</v>
          </cell>
        </row>
        <row r="306">
          <cell r="A306" t="str">
            <v>L040297</v>
          </cell>
          <cell r="B306" t="str">
            <v>LOCAL</v>
          </cell>
          <cell r="C306">
            <v>38208</v>
          </cell>
          <cell r="D306" t="str">
            <v>LUM</v>
          </cell>
          <cell r="E306">
            <v>0.19600000000000001</v>
          </cell>
        </row>
        <row r="307">
          <cell r="A307" t="str">
            <v>L040298</v>
          </cell>
          <cell r="B307" t="str">
            <v>LOCAL</v>
          </cell>
          <cell r="C307">
            <v>38214</v>
          </cell>
          <cell r="D307" t="str">
            <v>LUM</v>
          </cell>
          <cell r="E307">
            <v>0.16700000000000001</v>
          </cell>
        </row>
        <row r="308">
          <cell r="A308" t="str">
            <v>L040299</v>
          </cell>
          <cell r="B308" t="str">
            <v>LOCAL</v>
          </cell>
          <cell r="C308">
            <v>38222</v>
          </cell>
          <cell r="D308" t="str">
            <v>LUM</v>
          </cell>
          <cell r="E308">
            <v>0.107</v>
          </cell>
        </row>
        <row r="309">
          <cell r="A309" t="str">
            <v>L040300</v>
          </cell>
          <cell r="B309" t="str">
            <v>LOCAL</v>
          </cell>
          <cell r="C309">
            <v>38229</v>
          </cell>
          <cell r="D309" t="str">
            <v>LUM</v>
          </cell>
          <cell r="E309">
            <v>0.114</v>
          </cell>
        </row>
        <row r="310">
          <cell r="A310" t="str">
            <v>T042473</v>
          </cell>
          <cell r="B310" t="str">
            <v>EXPORT</v>
          </cell>
          <cell r="C310">
            <v>38228</v>
          </cell>
          <cell r="D310" t="str">
            <v>STR</v>
          </cell>
          <cell r="E310">
            <v>201.6</v>
          </cell>
        </row>
        <row r="311">
          <cell r="A311" t="str">
            <v>T042485</v>
          </cell>
          <cell r="B311" t="str">
            <v>EXPORT</v>
          </cell>
          <cell r="C311">
            <v>38228</v>
          </cell>
          <cell r="D311" t="str">
            <v>STR</v>
          </cell>
          <cell r="E311">
            <v>80.64</v>
          </cell>
        </row>
        <row r="312">
          <cell r="A312" t="str">
            <v>T042145</v>
          </cell>
          <cell r="B312" t="str">
            <v>EXPORT</v>
          </cell>
          <cell r="C312">
            <v>38229</v>
          </cell>
          <cell r="D312" t="str">
            <v>RSS</v>
          </cell>
          <cell r="E312">
            <v>120</v>
          </cell>
        </row>
        <row r="313">
          <cell r="A313" t="str">
            <v>T042303</v>
          </cell>
          <cell r="B313" t="str">
            <v>LOCAL</v>
          </cell>
          <cell r="C313">
            <v>38227</v>
          </cell>
          <cell r="D313" t="str">
            <v>RSS</v>
          </cell>
          <cell r="E313">
            <v>15.05</v>
          </cell>
        </row>
        <row r="314">
          <cell r="A314" t="str">
            <v>T042551</v>
          </cell>
          <cell r="B314" t="str">
            <v>LOCAL</v>
          </cell>
          <cell r="C314">
            <v>38227</v>
          </cell>
          <cell r="D314" t="str">
            <v>RSS</v>
          </cell>
          <cell r="E314">
            <v>15</v>
          </cell>
        </row>
        <row r="315">
          <cell r="A315" t="str">
            <v>T042319</v>
          </cell>
          <cell r="B315" t="str">
            <v>LOCAL</v>
          </cell>
          <cell r="C315">
            <v>38229</v>
          </cell>
          <cell r="D315" t="str">
            <v>STR</v>
          </cell>
          <cell r="E315">
            <v>15.015000000000001</v>
          </cell>
        </row>
        <row r="316">
          <cell r="A316" t="str">
            <v>T042335</v>
          </cell>
          <cell r="B316" t="str">
            <v>LOCAL</v>
          </cell>
          <cell r="C316">
            <v>38229</v>
          </cell>
          <cell r="D316" t="str">
            <v>STR</v>
          </cell>
          <cell r="E316">
            <v>15.015000000000001</v>
          </cell>
        </row>
        <row r="317">
          <cell r="A317" t="str">
            <v>T042336</v>
          </cell>
          <cell r="B317" t="str">
            <v>LOCAL</v>
          </cell>
          <cell r="C317">
            <v>38229</v>
          </cell>
          <cell r="D317" t="str">
            <v>STR</v>
          </cell>
          <cell r="E317">
            <v>15.015000000000001</v>
          </cell>
        </row>
        <row r="318">
          <cell r="A318" t="str">
            <v>T042550</v>
          </cell>
          <cell r="B318" t="str">
            <v>LOCAL</v>
          </cell>
          <cell r="C318">
            <v>38229</v>
          </cell>
          <cell r="D318" t="str">
            <v>RSS</v>
          </cell>
          <cell r="E318">
            <v>15</v>
          </cell>
        </row>
        <row r="319">
          <cell r="A319" t="str">
            <v>T042314</v>
          </cell>
          <cell r="B319" t="str">
            <v>LOCAL</v>
          </cell>
          <cell r="C319">
            <v>38230</v>
          </cell>
          <cell r="D319" t="str">
            <v>RSS</v>
          </cell>
          <cell r="E319">
            <v>30</v>
          </cell>
        </row>
        <row r="320">
          <cell r="A320" t="str">
            <v>T042742</v>
          </cell>
          <cell r="B320" t="str">
            <v>LOCAL</v>
          </cell>
          <cell r="C320">
            <v>38230</v>
          </cell>
          <cell r="D320" t="str">
            <v>RSS</v>
          </cell>
          <cell r="E320">
            <v>15</v>
          </cell>
        </row>
        <row r="321">
          <cell r="A321" t="str">
            <v>T042631</v>
          </cell>
          <cell r="B321" t="str">
            <v>EXPORT</v>
          </cell>
          <cell r="C321">
            <v>38228</v>
          </cell>
          <cell r="D321" t="str">
            <v>RSS</v>
          </cell>
          <cell r="E321">
            <v>19.2</v>
          </cell>
        </row>
        <row r="322">
          <cell r="A322" t="str">
            <v>0001114</v>
          </cell>
          <cell r="B322" t="str">
            <v>EXPORT</v>
          </cell>
          <cell r="C322">
            <v>38229</v>
          </cell>
          <cell r="D322" t="str">
            <v>LTX</v>
          </cell>
          <cell r="E322">
            <v>369.22800000000001</v>
          </cell>
        </row>
        <row r="323">
          <cell r="A323" t="str">
            <v>0001114</v>
          </cell>
          <cell r="B323" t="str">
            <v>EXPORT</v>
          </cell>
          <cell r="C323">
            <v>38229</v>
          </cell>
          <cell r="D323" t="str">
            <v>LTX</v>
          </cell>
          <cell r="E323">
            <v>800</v>
          </cell>
        </row>
        <row r="324">
          <cell r="A324" t="str">
            <v>T042586</v>
          </cell>
          <cell r="B324" t="str">
            <v>EXPORT</v>
          </cell>
          <cell r="C324">
            <v>38223</v>
          </cell>
          <cell r="D324" t="str">
            <v>STR</v>
          </cell>
          <cell r="E324">
            <v>100.8</v>
          </cell>
        </row>
        <row r="325">
          <cell r="A325" t="str">
            <v>T042629</v>
          </cell>
          <cell r="B325" t="str">
            <v>EXPORT</v>
          </cell>
          <cell r="C325">
            <v>38227</v>
          </cell>
          <cell r="D325" t="str">
            <v>STR</v>
          </cell>
          <cell r="E325">
            <v>80.64</v>
          </cell>
        </row>
        <row r="326">
          <cell r="A326" t="str">
            <v>T042582</v>
          </cell>
          <cell r="B326" t="str">
            <v>EXPORT</v>
          </cell>
          <cell r="C326">
            <v>38228</v>
          </cell>
          <cell r="D326" t="str">
            <v>STR</v>
          </cell>
          <cell r="E326">
            <v>120.96</v>
          </cell>
        </row>
        <row r="327">
          <cell r="A327" t="str">
            <v>T042585</v>
          </cell>
          <cell r="B327" t="str">
            <v>EXPORT</v>
          </cell>
          <cell r="C327">
            <v>38228</v>
          </cell>
          <cell r="D327" t="str">
            <v>STR</v>
          </cell>
          <cell r="E327">
            <v>80.64</v>
          </cell>
        </row>
        <row r="328">
          <cell r="A328" t="str">
            <v>T042656</v>
          </cell>
          <cell r="B328" t="str">
            <v>EXPORT</v>
          </cell>
          <cell r="C328">
            <v>38229</v>
          </cell>
          <cell r="D328" t="str">
            <v>STR</v>
          </cell>
          <cell r="E328">
            <v>120.96</v>
          </cell>
        </row>
        <row r="329">
          <cell r="A329" t="str">
            <v>T042144</v>
          </cell>
          <cell r="B329" t="str">
            <v>EXPORT</v>
          </cell>
          <cell r="C329">
            <v>38230</v>
          </cell>
          <cell r="D329" t="str">
            <v>RSS</v>
          </cell>
          <cell r="E329">
            <v>120</v>
          </cell>
        </row>
        <row r="330">
          <cell r="A330" t="str">
            <v>T042157</v>
          </cell>
          <cell r="B330" t="str">
            <v>EXPORT</v>
          </cell>
          <cell r="C330">
            <v>38230</v>
          </cell>
          <cell r="D330" t="str">
            <v>RSS</v>
          </cell>
          <cell r="E330">
            <v>114</v>
          </cell>
        </row>
        <row r="331">
          <cell r="A331" t="str">
            <v>T042247</v>
          </cell>
          <cell r="B331" t="str">
            <v>EXPORT</v>
          </cell>
          <cell r="C331">
            <v>38230</v>
          </cell>
          <cell r="D331" t="str">
            <v>RSS</v>
          </cell>
          <cell r="E331">
            <v>120</v>
          </cell>
        </row>
        <row r="332">
          <cell r="A332" t="str">
            <v>T042578</v>
          </cell>
          <cell r="B332" t="str">
            <v>EXPORT</v>
          </cell>
          <cell r="C332">
            <v>38230</v>
          </cell>
          <cell r="D332" t="str">
            <v>STR</v>
          </cell>
          <cell r="E332">
            <v>100.8</v>
          </cell>
        </row>
        <row r="333">
          <cell r="A333" t="str">
            <v>T042587</v>
          </cell>
          <cell r="B333" t="str">
            <v>EXPORT</v>
          </cell>
          <cell r="C333">
            <v>38230</v>
          </cell>
          <cell r="D333" t="str">
            <v>STR</v>
          </cell>
          <cell r="E333">
            <v>40.32</v>
          </cell>
        </row>
        <row r="334">
          <cell r="A334" t="str">
            <v>T042668</v>
          </cell>
          <cell r="B334" t="str">
            <v>LOCAL</v>
          </cell>
          <cell r="C334">
            <v>38200</v>
          </cell>
          <cell r="D334" t="str">
            <v>STR</v>
          </cell>
          <cell r="E334">
            <v>15.05</v>
          </cell>
        </row>
        <row r="335">
          <cell r="A335" t="str">
            <v>T042669</v>
          </cell>
          <cell r="B335" t="str">
            <v>LOCAL</v>
          </cell>
          <cell r="C335">
            <v>38200</v>
          </cell>
          <cell r="D335" t="str">
            <v>STR</v>
          </cell>
          <cell r="E335">
            <v>15.05</v>
          </cell>
        </row>
        <row r="336">
          <cell r="A336" t="str">
            <v>T042670</v>
          </cell>
          <cell r="B336" t="str">
            <v>LOCAL</v>
          </cell>
          <cell r="C336">
            <v>38201</v>
          </cell>
          <cell r="D336" t="str">
            <v>STR</v>
          </cell>
          <cell r="E336">
            <v>15.05</v>
          </cell>
        </row>
        <row r="337">
          <cell r="A337" t="str">
            <v>T042671</v>
          </cell>
          <cell r="B337" t="str">
            <v>LOCAL</v>
          </cell>
          <cell r="C337">
            <v>38202</v>
          </cell>
          <cell r="D337" t="str">
            <v>STR</v>
          </cell>
          <cell r="E337">
            <v>15.05</v>
          </cell>
        </row>
        <row r="338">
          <cell r="A338" t="str">
            <v>T042672</v>
          </cell>
          <cell r="B338" t="str">
            <v>LOCAL</v>
          </cell>
          <cell r="C338">
            <v>38203</v>
          </cell>
          <cell r="D338" t="str">
            <v>STR</v>
          </cell>
          <cell r="E338">
            <v>15.05</v>
          </cell>
        </row>
        <row r="339">
          <cell r="A339" t="str">
            <v>T042805</v>
          </cell>
          <cell r="B339" t="str">
            <v>LOCAL</v>
          </cell>
          <cell r="C339">
            <v>38218</v>
          </cell>
          <cell r="D339" t="str">
            <v>RSS</v>
          </cell>
          <cell r="E339">
            <v>9.8000000000000007</v>
          </cell>
        </row>
        <row r="340">
          <cell r="A340" t="str">
            <v>T042807</v>
          </cell>
          <cell r="B340" t="str">
            <v>LOCAL</v>
          </cell>
          <cell r="C340">
            <v>38230</v>
          </cell>
          <cell r="D340" t="str">
            <v>CUT</v>
          </cell>
          <cell r="E340">
            <v>25</v>
          </cell>
        </row>
        <row r="341">
          <cell r="A341" t="str">
            <v>T042222</v>
          </cell>
          <cell r="B341" t="str">
            <v>LOCAL</v>
          </cell>
          <cell r="C341">
            <v>38229</v>
          </cell>
          <cell r="D341" t="str">
            <v>STR</v>
          </cell>
          <cell r="E341">
            <v>30</v>
          </cell>
        </row>
        <row r="342">
          <cell r="A342" t="str">
            <v>T042590</v>
          </cell>
          <cell r="B342" t="str">
            <v>EXPORT</v>
          </cell>
          <cell r="C342">
            <v>38227</v>
          </cell>
          <cell r="D342" t="str">
            <v>STR</v>
          </cell>
          <cell r="E342">
            <v>85.68</v>
          </cell>
        </row>
        <row r="343">
          <cell r="A343" t="str">
            <v>T042520</v>
          </cell>
          <cell r="B343" t="str">
            <v>EXPORT</v>
          </cell>
          <cell r="C343">
            <v>38229</v>
          </cell>
          <cell r="D343" t="str">
            <v>RSS</v>
          </cell>
          <cell r="E343">
            <v>80</v>
          </cell>
        </row>
        <row r="344">
          <cell r="A344" t="str">
            <v>T042521</v>
          </cell>
          <cell r="B344" t="str">
            <v>EXPORT</v>
          </cell>
          <cell r="C344">
            <v>38229</v>
          </cell>
          <cell r="D344" t="str">
            <v>RSS</v>
          </cell>
          <cell r="E344">
            <v>52.887999999999998</v>
          </cell>
        </row>
        <row r="345">
          <cell r="A345" t="str">
            <v>T042591</v>
          </cell>
          <cell r="B345" t="str">
            <v>EXPORT</v>
          </cell>
          <cell r="C345">
            <v>38229</v>
          </cell>
          <cell r="D345" t="str">
            <v>STR</v>
          </cell>
          <cell r="E345">
            <v>80.64</v>
          </cell>
        </row>
        <row r="346">
          <cell r="A346" t="str">
            <v>T042630</v>
          </cell>
          <cell r="B346" t="str">
            <v>EXPORT</v>
          </cell>
          <cell r="C346">
            <v>38230</v>
          </cell>
          <cell r="D346" t="str">
            <v>RSS</v>
          </cell>
          <cell r="E346">
            <v>80</v>
          </cell>
        </row>
        <row r="347">
          <cell r="A347" t="str">
            <v>T042304</v>
          </cell>
          <cell r="B347" t="str">
            <v>LOCAL</v>
          </cell>
          <cell r="C347">
            <v>38229</v>
          </cell>
          <cell r="D347" t="str">
            <v>RSS</v>
          </cell>
          <cell r="E347">
            <v>15</v>
          </cell>
        </row>
        <row r="348">
          <cell r="A348" t="str">
            <v>T042714</v>
          </cell>
          <cell r="B348" t="str">
            <v>LOCAL</v>
          </cell>
          <cell r="C348">
            <v>38229</v>
          </cell>
          <cell r="D348" t="str">
            <v>RSS</v>
          </cell>
          <cell r="E348">
            <v>30.02</v>
          </cell>
        </row>
        <row r="349">
          <cell r="A349" t="str">
            <v>T042719</v>
          </cell>
          <cell r="B349" t="str">
            <v>LOCAL</v>
          </cell>
          <cell r="C349">
            <v>38229</v>
          </cell>
          <cell r="D349" t="str">
            <v>RSS</v>
          </cell>
          <cell r="E349">
            <v>30.02</v>
          </cell>
        </row>
        <row r="350">
          <cell r="A350" t="str">
            <v>T042732</v>
          </cell>
          <cell r="B350" t="str">
            <v>LOCAL</v>
          </cell>
          <cell r="C350">
            <v>38230</v>
          </cell>
          <cell r="D350" t="str">
            <v>RSS</v>
          </cell>
          <cell r="E350">
            <v>30.02</v>
          </cell>
        </row>
        <row r="351">
          <cell r="A351" t="str">
            <v>T042809</v>
          </cell>
          <cell r="B351" t="str">
            <v>LOCAL</v>
          </cell>
          <cell r="C351">
            <v>38229</v>
          </cell>
          <cell r="D351" t="str">
            <v>CUT</v>
          </cell>
          <cell r="E351">
            <v>26.95</v>
          </cell>
        </row>
      </sheetData>
      <sheetData sheetId="2" refreshError="1"/>
      <sheetData sheetId="3" refreshError="1"/>
      <sheetData sheetId="4" refreshError="1"/>
      <sheetData sheetId="5" refreshError="1"/>
      <sheetData sheetId="6" refreshError="1"/>
      <sheetData sheetId="7" refreshError="1"/>
      <sheetData sheetId="8" refreshError="1"/>
      <sheetData sheetId="9"/>
      <sheetData sheetId="10">
        <row r="2">
          <cell r="A2" t="str">
            <v>L040278</v>
          </cell>
        </row>
      </sheetData>
      <sheetData sheetId="11"/>
      <sheetData sheetId="12"/>
      <sheetData sheetId="13"/>
      <sheetData sheetId="14"/>
      <sheetData sheetId="15">
        <row r="2">
          <cell r="A2" t="str">
            <v>L040278</v>
          </cell>
        </row>
      </sheetData>
      <sheetData sheetId="16">
        <row r="2">
          <cell r="A2" t="str">
            <v>L040278</v>
          </cell>
        </row>
      </sheetData>
      <sheetData sheetId="17">
        <row r="2">
          <cell r="A2" t="str">
            <v>L040278</v>
          </cell>
        </row>
      </sheetData>
      <sheetData sheetId="18">
        <row r="2">
          <cell r="A2" t="str">
            <v>L040278</v>
          </cell>
        </row>
      </sheetData>
      <sheetData sheetId="19">
        <row r="2">
          <cell r="A2" t="str">
            <v>L040278</v>
          </cell>
        </row>
      </sheetData>
      <sheetData sheetId="20">
        <row r="2">
          <cell r="A2" t="str">
            <v>L040278</v>
          </cell>
        </row>
      </sheetData>
      <sheetData sheetId="21" refreshError="1"/>
      <sheetData sheetId="22">
        <row r="2">
          <cell r="A2" t="str">
            <v>L040278</v>
          </cell>
        </row>
      </sheetData>
      <sheetData sheetId="23">
        <row r="2">
          <cell r="A2" t="str">
            <v>L040278</v>
          </cell>
        </row>
      </sheetData>
      <sheetData sheetId="24">
        <row r="2">
          <cell r="A2" t="str">
            <v>L040278</v>
          </cell>
        </row>
      </sheetData>
      <sheetData sheetId="25">
        <row r="2">
          <cell r="A2" t="str">
            <v>L040278</v>
          </cell>
        </row>
      </sheetData>
      <sheetData sheetId="26">
        <row r="2">
          <cell r="A2" t="str">
            <v>L040278</v>
          </cell>
        </row>
      </sheetData>
      <sheetData sheetId="27"/>
      <sheetData sheetId="28">
        <row r="2">
          <cell r="A2" t="str">
            <v>L040278</v>
          </cell>
        </row>
      </sheetData>
      <sheetData sheetId="29">
        <row r="2">
          <cell r="A2" t="str">
            <v>L040278</v>
          </cell>
        </row>
      </sheetData>
      <sheetData sheetId="30">
        <row r="2">
          <cell r="A2" t="str">
            <v>L040278</v>
          </cell>
        </row>
      </sheetData>
      <sheetData sheetId="31">
        <row r="2">
          <cell r="A2" t="str">
            <v>L040278</v>
          </cell>
        </row>
      </sheetData>
      <sheetData sheetId="32">
        <row r="2">
          <cell r="A2" t="str">
            <v>L040278</v>
          </cell>
        </row>
      </sheetData>
      <sheetData sheetId="33">
        <row r="2">
          <cell r="A2" t="str">
            <v>L040278</v>
          </cell>
        </row>
      </sheetData>
      <sheetData sheetId="34">
        <row r="2">
          <cell r="A2" t="str">
            <v>L040278</v>
          </cell>
        </row>
      </sheetData>
      <sheetData sheetId="35">
        <row r="2">
          <cell r="A2" t="str">
            <v>L040278</v>
          </cell>
        </row>
      </sheetData>
      <sheetData sheetId="36">
        <row r="2">
          <cell r="A2" t="str">
            <v>L040278</v>
          </cell>
        </row>
      </sheetData>
      <sheetData sheetId="37">
        <row r="2">
          <cell r="A2" t="str">
            <v>L040278</v>
          </cell>
        </row>
      </sheetData>
      <sheetData sheetId="38">
        <row r="2">
          <cell r="A2" t="str">
            <v>L040278</v>
          </cell>
        </row>
      </sheetData>
      <sheetData sheetId="39">
        <row r="2">
          <cell r="A2" t="str">
            <v>L040278</v>
          </cell>
        </row>
      </sheetData>
      <sheetData sheetId="40">
        <row r="2">
          <cell r="A2" t="str">
            <v>L040278</v>
          </cell>
        </row>
      </sheetData>
      <sheetData sheetId="41" refreshError="1"/>
      <sheetData sheetId="42"/>
      <sheetData sheetId="43">
        <row r="2">
          <cell r="A2" t="str">
            <v>L040278</v>
          </cell>
        </row>
      </sheetData>
      <sheetData sheetId="44"/>
      <sheetData sheetId="45"/>
      <sheetData sheetId="46"/>
      <sheetData sheetId="47"/>
      <sheetData sheetId="48"/>
      <sheetData sheetId="49" refreshError="1"/>
      <sheetData sheetId="50" refreshError="1"/>
      <sheetData sheetId="51" refreshError="1"/>
      <sheetData sheetId="52" refreshError="1"/>
    </sheetDataSet>
  </externalBook>
</externalLink>
</file>

<file path=xl/externalLinks/externalLink13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กระทบ CESS"/>
      <sheetName val="Sale 0411"/>
      <sheetName val="CESS 0411"/>
      <sheetName val="Dtl Adv 0411"/>
      <sheetName val="Dtl Adv 0410"/>
      <sheetName val="Sale 0408"/>
      <sheetName val="Sale 0407"/>
      <sheetName val="HH"/>
      <sheetName val="กระทบ_CESS"/>
      <sheetName val="Sale_0411"/>
      <sheetName val="CESS_0411"/>
      <sheetName val="Dtl_Adv_0411"/>
      <sheetName val="Dtl_Adv_0410"/>
      <sheetName val="Sale_0408"/>
      <sheetName val="Sale_0407"/>
      <sheetName val="กระทบ_CESS1"/>
      <sheetName val="Sale_04111"/>
      <sheetName val="CESS_04111"/>
      <sheetName val="Dtl_Adv_04111"/>
      <sheetName val="Dtl_Adv_04101"/>
      <sheetName val="Sale_04081"/>
      <sheetName val="Sale_04071"/>
      <sheetName val="Bill No. 2 - Carpark"/>
      <sheetName val="กระทบ_CESS2"/>
      <sheetName val="Sale_04112"/>
      <sheetName val="CESS_04112"/>
      <sheetName val="Dtl_Adv_04112"/>
      <sheetName val="Dtl_Adv_04102"/>
      <sheetName val="Sale_04082"/>
      <sheetName val="Sale_04072"/>
      <sheetName val=""/>
      <sheetName val="กระทบ_CESS3"/>
      <sheetName val="Sale_04113"/>
      <sheetName val="CESS_04113"/>
      <sheetName val="Dtl_Adv_04113"/>
      <sheetName val="Dtl_Adv_04103"/>
      <sheetName val="Sale_04083"/>
      <sheetName val="Sale_04073"/>
      <sheetName val="Sale0403"/>
      <sheetName val="กระทบ_CESS4"/>
      <sheetName val="Sale_04114"/>
      <sheetName val="CESS_04114"/>
      <sheetName val="Dtl_Adv_04114"/>
      <sheetName val="Dtl_Adv_04104"/>
      <sheetName val="Sale_04084"/>
      <sheetName val="Sale_04074"/>
      <sheetName val="กระทบ_CESS5"/>
      <sheetName val="Sale_04115"/>
      <sheetName val="CESS_04115"/>
      <sheetName val="Dtl_Adv_04115"/>
      <sheetName val="Dtl_Adv_04105"/>
      <sheetName val="Sale_04085"/>
      <sheetName val="Sale_04075"/>
      <sheetName val="Bill_No__2_-_Carpark"/>
      <sheetName val="STA HQ CESS 0411"/>
      <sheetName val="Sale0406"/>
      <sheetName val="Project P&amp;L"/>
      <sheetName val="Bill_No__2_-_Carpark1"/>
      <sheetName val="Bill_No__2_-_Carpark2"/>
      <sheetName val="Bill_No__2_-_Carpark3"/>
    </sheetNames>
    <sheetDataSet>
      <sheetData sheetId="0" refreshError="1"/>
      <sheetData sheetId="1" refreshError="1">
        <row r="1">
          <cell r="A1" t="str">
            <v>INVOICE</v>
          </cell>
          <cell r="B1" t="str">
            <v>TYPE</v>
          </cell>
          <cell r="C1" t="str">
            <v>B/L</v>
          </cell>
          <cell r="D1" t="str">
            <v>CUSTOMER</v>
          </cell>
          <cell r="E1" t="str">
            <v>INV CONSO</v>
          </cell>
          <cell r="F1" t="str">
            <v>เกรด</v>
          </cell>
          <cell r="G1" t="str">
            <v>TON INV</v>
          </cell>
        </row>
        <row r="2">
          <cell r="A2" t="str">
            <v>L040366</v>
          </cell>
          <cell r="B2" t="str">
            <v>LOCAL</v>
          </cell>
          <cell r="C2">
            <v>38304</v>
          </cell>
          <cell r="D2" t="str">
            <v>SIAM SEMPERMED CORPORATION LTD.</v>
          </cell>
          <cell r="F2" t="str">
            <v>LTX</v>
          </cell>
          <cell r="G2">
            <v>147</v>
          </cell>
        </row>
        <row r="3">
          <cell r="A3" t="str">
            <v>L040367</v>
          </cell>
          <cell r="B3" t="str">
            <v>LOCAL</v>
          </cell>
          <cell r="C3">
            <v>38305</v>
          </cell>
          <cell r="D3" t="str">
            <v>SIAM SEMPERMED CORPORATION LTD.</v>
          </cell>
          <cell r="F3" t="str">
            <v>LTX</v>
          </cell>
          <cell r="G3">
            <v>146.19999999999999</v>
          </cell>
        </row>
        <row r="4">
          <cell r="A4" t="str">
            <v>L040368</v>
          </cell>
          <cell r="B4" t="str">
            <v>LOCAL</v>
          </cell>
          <cell r="C4">
            <v>38306</v>
          </cell>
          <cell r="D4" t="str">
            <v>SIAM SEMPERMED CORPORATION LTD.</v>
          </cell>
          <cell r="F4" t="str">
            <v>LTX</v>
          </cell>
          <cell r="G4">
            <v>159.30000000000001</v>
          </cell>
        </row>
        <row r="5">
          <cell r="A5" t="str">
            <v>L040370</v>
          </cell>
          <cell r="B5" t="str">
            <v>LOCAL</v>
          </cell>
          <cell r="C5">
            <v>38307</v>
          </cell>
          <cell r="D5" t="str">
            <v>SIAM SEMPERMED CORPORATION LTD.</v>
          </cell>
          <cell r="F5" t="str">
            <v>LTX</v>
          </cell>
          <cell r="G5">
            <v>89.7</v>
          </cell>
        </row>
        <row r="6">
          <cell r="A6" t="str">
            <v>L040371</v>
          </cell>
          <cell r="B6" t="str">
            <v>LOCAL</v>
          </cell>
          <cell r="C6">
            <v>38307</v>
          </cell>
          <cell r="D6" t="str">
            <v>SIAM SEMPERMED CORPORATION LTD.</v>
          </cell>
          <cell r="F6" t="str">
            <v>LTX</v>
          </cell>
          <cell r="G6">
            <v>47.5</v>
          </cell>
        </row>
        <row r="7">
          <cell r="A7" t="str">
            <v>L040372</v>
          </cell>
          <cell r="B7" t="str">
            <v>LOCAL</v>
          </cell>
          <cell r="C7">
            <v>38308</v>
          </cell>
          <cell r="D7" t="str">
            <v>SIAM SEMPERMED CORPORATION LTD.</v>
          </cell>
          <cell r="F7" t="str">
            <v>LTX</v>
          </cell>
          <cell r="G7">
            <v>162.30000000000001</v>
          </cell>
        </row>
        <row r="8">
          <cell r="A8" t="str">
            <v>L040373</v>
          </cell>
          <cell r="B8" t="str">
            <v>LOCAL</v>
          </cell>
          <cell r="C8">
            <v>38309</v>
          </cell>
          <cell r="D8" t="str">
            <v>SIAM SEMPERMED CORPORATION LTD.</v>
          </cell>
          <cell r="F8" t="str">
            <v>LTX</v>
          </cell>
          <cell r="G8">
            <v>130.9</v>
          </cell>
        </row>
        <row r="9">
          <cell r="A9" t="str">
            <v>L040375</v>
          </cell>
          <cell r="B9" t="str">
            <v>LOCAL</v>
          </cell>
          <cell r="C9">
            <v>38310</v>
          </cell>
          <cell r="D9" t="str">
            <v>SIAM SEMPERMED CORPORATION LTD.</v>
          </cell>
          <cell r="F9" t="str">
            <v>LTX</v>
          </cell>
          <cell r="G9">
            <v>117.1</v>
          </cell>
        </row>
        <row r="10">
          <cell r="A10" t="str">
            <v>L040376</v>
          </cell>
          <cell r="B10" t="str">
            <v>LOCAL</v>
          </cell>
          <cell r="C10">
            <v>38310</v>
          </cell>
          <cell r="D10" t="str">
            <v>SIAM SEMPERMED CORPORATION LTD.</v>
          </cell>
          <cell r="F10" t="str">
            <v>LTX</v>
          </cell>
          <cell r="G10">
            <v>44.3</v>
          </cell>
        </row>
        <row r="11">
          <cell r="A11" t="str">
            <v>L040377</v>
          </cell>
          <cell r="B11" t="str">
            <v>LOCAL</v>
          </cell>
          <cell r="C11">
            <v>38311</v>
          </cell>
          <cell r="D11" t="str">
            <v>SIAM SEMPERMED CORPORATION LTD.</v>
          </cell>
          <cell r="F11" t="str">
            <v>LTX</v>
          </cell>
          <cell r="G11">
            <v>148.5</v>
          </cell>
        </row>
        <row r="12">
          <cell r="A12" t="str">
            <v>L040378</v>
          </cell>
          <cell r="B12" t="str">
            <v>LOCAL</v>
          </cell>
          <cell r="C12">
            <v>38312</v>
          </cell>
          <cell r="D12" t="str">
            <v>SIAM SEMPERMED CORPORATION LTD.</v>
          </cell>
          <cell r="F12" t="str">
            <v>LTX</v>
          </cell>
          <cell r="G12">
            <v>152</v>
          </cell>
        </row>
        <row r="13">
          <cell r="A13" t="str">
            <v>L040379</v>
          </cell>
          <cell r="B13" t="str">
            <v>LOCAL</v>
          </cell>
          <cell r="C13">
            <v>38313</v>
          </cell>
          <cell r="D13" t="str">
            <v>SIAM SEMPERMED CORPORATION LTD.</v>
          </cell>
          <cell r="F13" t="str">
            <v>LTX</v>
          </cell>
          <cell r="G13">
            <v>140</v>
          </cell>
        </row>
        <row r="14">
          <cell r="A14" t="str">
            <v>L040380</v>
          </cell>
          <cell r="B14" t="str">
            <v>LOCAL</v>
          </cell>
          <cell r="C14">
            <v>38314</v>
          </cell>
          <cell r="D14" t="str">
            <v>SIAM SEMPERMED CORPORATION LTD.</v>
          </cell>
          <cell r="F14" t="str">
            <v>LTX</v>
          </cell>
          <cell r="G14">
            <v>15.2</v>
          </cell>
        </row>
        <row r="15">
          <cell r="A15" t="str">
            <v>L040381</v>
          </cell>
          <cell r="B15" t="str">
            <v>LOCAL</v>
          </cell>
          <cell r="C15">
            <v>38315</v>
          </cell>
          <cell r="D15" t="str">
            <v>SIAM SEMPERMED CORPORATION LTD.</v>
          </cell>
          <cell r="F15" t="str">
            <v>LTX</v>
          </cell>
          <cell r="G15">
            <v>97.33</v>
          </cell>
        </row>
        <row r="16">
          <cell r="A16" t="str">
            <v>L040382</v>
          </cell>
          <cell r="B16" t="str">
            <v>LOCAL</v>
          </cell>
          <cell r="C16">
            <v>38316</v>
          </cell>
          <cell r="D16" t="str">
            <v>SIAM SEMPERMED CORPORATION LTD.</v>
          </cell>
          <cell r="F16" t="str">
            <v>LTX</v>
          </cell>
          <cell r="G16">
            <v>136.30000000000001</v>
          </cell>
        </row>
        <row r="17">
          <cell r="A17" t="str">
            <v>L040383</v>
          </cell>
          <cell r="B17" t="str">
            <v>LOCAL</v>
          </cell>
          <cell r="C17">
            <v>38317</v>
          </cell>
          <cell r="D17" t="str">
            <v>SIAM SEMPERMED CORPORATION LTD.</v>
          </cell>
          <cell r="F17" t="str">
            <v>LTX</v>
          </cell>
          <cell r="G17">
            <v>146.30000000000001</v>
          </cell>
        </row>
        <row r="18">
          <cell r="A18" t="str">
            <v>L040384</v>
          </cell>
          <cell r="B18" t="str">
            <v>LOCAL</v>
          </cell>
          <cell r="C18">
            <v>38318</v>
          </cell>
          <cell r="D18" t="str">
            <v>SIAM SEMPERMED CORPORATION LTD.</v>
          </cell>
          <cell r="F18" t="str">
            <v>LTX</v>
          </cell>
          <cell r="G18">
            <v>120.07</v>
          </cell>
        </row>
        <row r="19">
          <cell r="A19" t="str">
            <v>L040385</v>
          </cell>
          <cell r="B19" t="str">
            <v>LOCAL</v>
          </cell>
          <cell r="C19">
            <v>38318</v>
          </cell>
          <cell r="D19" t="str">
            <v>SIAM SEMPERMED CORPORATION LTD.</v>
          </cell>
          <cell r="F19" t="str">
            <v>LTX</v>
          </cell>
          <cell r="G19">
            <v>32.729999999999997</v>
          </cell>
        </row>
        <row r="20">
          <cell r="A20" t="str">
            <v>L040386</v>
          </cell>
          <cell r="B20" t="str">
            <v>LOCAL</v>
          </cell>
          <cell r="C20">
            <v>38319</v>
          </cell>
          <cell r="D20" t="str">
            <v>SIAM SEMPERMED CORPORATION LTD.</v>
          </cell>
          <cell r="F20" t="str">
            <v>LTX</v>
          </cell>
          <cell r="G20">
            <v>153.30000000000001</v>
          </cell>
        </row>
        <row r="21">
          <cell r="A21" t="str">
            <v>L040389</v>
          </cell>
          <cell r="B21" t="str">
            <v>LOCAL</v>
          </cell>
          <cell r="C21">
            <v>38320</v>
          </cell>
          <cell r="D21" t="str">
            <v>SIAM SEMPERMED CORPORATION LTD.</v>
          </cell>
          <cell r="F21" t="str">
            <v>LTX</v>
          </cell>
          <cell r="G21">
            <v>141.9</v>
          </cell>
        </row>
        <row r="22">
          <cell r="A22" t="str">
            <v>L040395</v>
          </cell>
          <cell r="B22" t="str">
            <v>LOCAL</v>
          </cell>
          <cell r="C22">
            <v>38321</v>
          </cell>
          <cell r="D22" t="str">
            <v>SIAM SEMPERMED CORPORATION LTD.</v>
          </cell>
          <cell r="F22" t="str">
            <v>LTX</v>
          </cell>
          <cell r="G22">
            <v>160.4</v>
          </cell>
        </row>
        <row r="23">
          <cell r="A23" t="str">
            <v>L040374</v>
          </cell>
          <cell r="B23" t="str">
            <v>LOCAL</v>
          </cell>
          <cell r="C23">
            <v>38298</v>
          </cell>
          <cell r="D23" t="str">
            <v>PRUKSA RUBBER LTD.</v>
          </cell>
          <cell r="F23" t="str">
            <v>FIL</v>
          </cell>
          <cell r="G23">
            <v>1.5</v>
          </cell>
        </row>
        <row r="24">
          <cell r="A24" t="str">
            <v>L040387</v>
          </cell>
          <cell r="B24" t="str">
            <v>LOCAL</v>
          </cell>
          <cell r="C24">
            <v>38305</v>
          </cell>
          <cell r="D24" t="str">
            <v>PRUKSA RUBBER LTD.</v>
          </cell>
          <cell r="F24" t="str">
            <v>FIL</v>
          </cell>
          <cell r="G24">
            <v>1.9710000000000001</v>
          </cell>
        </row>
        <row r="25">
          <cell r="A25" t="str">
            <v>L040388</v>
          </cell>
          <cell r="B25" t="str">
            <v>LOCAL</v>
          </cell>
          <cell r="C25">
            <v>38312</v>
          </cell>
          <cell r="D25" t="str">
            <v>PRUKSA RUBBER LTD.</v>
          </cell>
          <cell r="F25" t="str">
            <v>FIL</v>
          </cell>
          <cell r="G25">
            <v>1.6519999999999999</v>
          </cell>
        </row>
        <row r="26">
          <cell r="A26" t="str">
            <v>0001148</v>
          </cell>
          <cell r="B26" t="str">
            <v>EXPORT</v>
          </cell>
          <cell r="C26">
            <v>38292</v>
          </cell>
          <cell r="D26" t="str">
            <v>SOCIETE DES MATIERES PREMIERES</v>
          </cell>
          <cell r="E26" t="str">
            <v>T043273</v>
          </cell>
          <cell r="F26" t="str">
            <v>RSS</v>
          </cell>
          <cell r="G26">
            <v>20</v>
          </cell>
        </row>
        <row r="27">
          <cell r="A27" t="str">
            <v>0001148</v>
          </cell>
          <cell r="B27" t="str">
            <v>EXPORT</v>
          </cell>
          <cell r="C27">
            <v>38292</v>
          </cell>
          <cell r="D27" t="str">
            <v>SOCIETE DES MATIERES PREMIERES</v>
          </cell>
          <cell r="E27" t="str">
            <v>T043274</v>
          </cell>
          <cell r="F27" t="str">
            <v>RSS</v>
          </cell>
          <cell r="G27">
            <v>40</v>
          </cell>
        </row>
        <row r="28">
          <cell r="A28" t="str">
            <v>T043092</v>
          </cell>
          <cell r="B28" t="str">
            <v>EXPORT</v>
          </cell>
          <cell r="C28">
            <v>38292</v>
          </cell>
          <cell r="D28" t="str">
            <v>HANKOOK TIRE CO.,LTD.M.K.MIN.</v>
          </cell>
          <cell r="E28">
            <v>0</v>
          </cell>
          <cell r="F28" t="str">
            <v>STR</v>
          </cell>
          <cell r="G28">
            <v>327.60000000000002</v>
          </cell>
        </row>
        <row r="29">
          <cell r="A29" t="str">
            <v>T043191</v>
          </cell>
          <cell r="B29" t="str">
            <v>EXPORT</v>
          </cell>
          <cell r="C29">
            <v>38292</v>
          </cell>
          <cell r="D29" t="str">
            <v>HANKOOK TIRE CO.,LTD.M.K.MIN.</v>
          </cell>
          <cell r="E29">
            <v>0</v>
          </cell>
          <cell r="F29" t="str">
            <v>STR</v>
          </cell>
          <cell r="G29">
            <v>327.60000000000002</v>
          </cell>
        </row>
        <row r="30">
          <cell r="A30" t="str">
            <v>T043232</v>
          </cell>
          <cell r="B30" t="str">
            <v>EXPORT</v>
          </cell>
          <cell r="C30">
            <v>38292</v>
          </cell>
          <cell r="D30" t="str">
            <v>PIRELLI TYRE(EUROPE)SA-SINGAPORE</v>
          </cell>
          <cell r="E30">
            <v>0</v>
          </cell>
          <cell r="F30" t="str">
            <v>STR</v>
          </cell>
          <cell r="G30">
            <v>100.8</v>
          </cell>
        </row>
        <row r="31">
          <cell r="A31" t="str">
            <v>T043247</v>
          </cell>
          <cell r="B31" t="str">
            <v>EXPORT</v>
          </cell>
          <cell r="C31">
            <v>38292</v>
          </cell>
          <cell r="D31" t="str">
            <v>SOCIETE DES MATIERES PREMIERES</v>
          </cell>
          <cell r="E31">
            <v>0</v>
          </cell>
          <cell r="F31" t="str">
            <v>RSS</v>
          </cell>
          <cell r="G31">
            <v>80</v>
          </cell>
        </row>
        <row r="32">
          <cell r="A32" t="str">
            <v>0001149</v>
          </cell>
          <cell r="B32" t="str">
            <v>EXPORT</v>
          </cell>
          <cell r="C32">
            <v>38293</v>
          </cell>
          <cell r="D32" t="str">
            <v>SOCIETE DES MATIERES PREMIERES</v>
          </cell>
          <cell r="E32" t="str">
            <v>T043277</v>
          </cell>
          <cell r="F32" t="str">
            <v>RSS</v>
          </cell>
          <cell r="G32">
            <v>26.443999999999999</v>
          </cell>
        </row>
        <row r="33">
          <cell r="A33" t="str">
            <v>0001149</v>
          </cell>
          <cell r="B33" t="str">
            <v>EXPORT</v>
          </cell>
          <cell r="C33">
            <v>38293</v>
          </cell>
          <cell r="D33" t="str">
            <v>SOCIETE DES MATIERES PREMIERES</v>
          </cell>
          <cell r="E33" t="str">
            <v>T043278</v>
          </cell>
          <cell r="F33" t="str">
            <v>RSS</v>
          </cell>
          <cell r="G33">
            <v>26.443999999999999</v>
          </cell>
        </row>
        <row r="34">
          <cell r="A34" t="str">
            <v>T043249</v>
          </cell>
          <cell r="B34" t="str">
            <v>EXPORT</v>
          </cell>
          <cell r="C34">
            <v>38293</v>
          </cell>
          <cell r="D34" t="str">
            <v>SRI TRANG INTERNATIONAL PTE.LTD.</v>
          </cell>
          <cell r="E34">
            <v>0</v>
          </cell>
          <cell r="F34" t="str">
            <v>RSS</v>
          </cell>
          <cell r="G34">
            <v>80</v>
          </cell>
        </row>
        <row r="35">
          <cell r="A35" t="str">
            <v>T043268</v>
          </cell>
          <cell r="B35" t="str">
            <v>EXPORT</v>
          </cell>
          <cell r="C35">
            <v>38294</v>
          </cell>
          <cell r="D35" t="str">
            <v>GOODYEAR ORIENT COMPANY PRIVATE</v>
          </cell>
          <cell r="E35">
            <v>0</v>
          </cell>
          <cell r="F35" t="str">
            <v>RSS</v>
          </cell>
          <cell r="G35">
            <v>80</v>
          </cell>
        </row>
        <row r="36">
          <cell r="A36" t="str">
            <v>T043269</v>
          </cell>
          <cell r="B36" t="str">
            <v>EXPORT</v>
          </cell>
          <cell r="C36">
            <v>38294</v>
          </cell>
          <cell r="D36" t="str">
            <v>GOODYEAR ORIENT COMPANY PRIVATE</v>
          </cell>
          <cell r="E36">
            <v>0</v>
          </cell>
          <cell r="F36" t="str">
            <v>RSS</v>
          </cell>
          <cell r="G36">
            <v>80</v>
          </cell>
        </row>
        <row r="37">
          <cell r="A37" t="str">
            <v>T043270</v>
          </cell>
          <cell r="B37" t="str">
            <v>EXPORT</v>
          </cell>
          <cell r="C37">
            <v>38294</v>
          </cell>
          <cell r="D37" t="str">
            <v>GOODYEAR ORIENT COMPANY PRIVATE</v>
          </cell>
          <cell r="E37">
            <v>0</v>
          </cell>
          <cell r="F37" t="str">
            <v>RSS</v>
          </cell>
          <cell r="G37">
            <v>40</v>
          </cell>
        </row>
        <row r="38">
          <cell r="A38" t="str">
            <v>T043284</v>
          </cell>
          <cell r="B38" t="str">
            <v>EXPORT</v>
          </cell>
          <cell r="C38">
            <v>38294</v>
          </cell>
          <cell r="D38" t="str">
            <v>BARUM CONTINENTAL S.R.O.</v>
          </cell>
          <cell r="F38" t="str">
            <v>STR</v>
          </cell>
          <cell r="G38">
            <v>100.8</v>
          </cell>
        </row>
        <row r="39">
          <cell r="A39" t="str">
            <v>T043091A</v>
          </cell>
          <cell r="B39" t="str">
            <v>EXPORT</v>
          </cell>
          <cell r="C39">
            <v>38295</v>
          </cell>
          <cell r="D39" t="str">
            <v>HANKOOK TIRE CO.,LTD.M.K.MIN.</v>
          </cell>
          <cell r="E39">
            <v>0</v>
          </cell>
          <cell r="F39" t="str">
            <v>STR</v>
          </cell>
          <cell r="G39">
            <v>311.22000000000003</v>
          </cell>
        </row>
        <row r="40">
          <cell r="A40" t="str">
            <v>T043093</v>
          </cell>
          <cell r="B40" t="str">
            <v>EXPORT</v>
          </cell>
          <cell r="C40">
            <v>38295</v>
          </cell>
          <cell r="D40" t="str">
            <v>SEMPERIT REIFEN AG</v>
          </cell>
          <cell r="E40">
            <v>0</v>
          </cell>
          <cell r="F40" t="str">
            <v>STR</v>
          </cell>
          <cell r="G40">
            <v>120.96</v>
          </cell>
        </row>
        <row r="41">
          <cell r="A41" t="str">
            <v>T043193</v>
          </cell>
          <cell r="B41" t="str">
            <v>EXPORT</v>
          </cell>
          <cell r="C41">
            <v>38295</v>
          </cell>
          <cell r="D41" t="str">
            <v>HANKOOK TIRE CO.,LTD.M.K.MIN.</v>
          </cell>
          <cell r="E41">
            <v>0</v>
          </cell>
          <cell r="F41" t="str">
            <v>STR</v>
          </cell>
          <cell r="G41">
            <v>475.02</v>
          </cell>
        </row>
        <row r="42">
          <cell r="A42" t="str">
            <v>T043199</v>
          </cell>
          <cell r="B42" t="str">
            <v>EXPORT</v>
          </cell>
          <cell r="C42">
            <v>38295</v>
          </cell>
          <cell r="D42" t="str">
            <v>CONTINENTAL AKTIENGESELLSCHAFT</v>
          </cell>
          <cell r="E42">
            <v>0</v>
          </cell>
          <cell r="F42" t="str">
            <v>STR</v>
          </cell>
          <cell r="G42">
            <v>201.6</v>
          </cell>
        </row>
        <row r="43">
          <cell r="A43" t="str">
            <v>T043275</v>
          </cell>
          <cell r="B43" t="str">
            <v>EXPORT</v>
          </cell>
          <cell r="C43">
            <v>38295</v>
          </cell>
          <cell r="D43" t="str">
            <v>CHENG SHIN RUBBER IND.,CO.,LTD.</v>
          </cell>
          <cell r="E43">
            <v>0</v>
          </cell>
          <cell r="F43" t="str">
            <v>RSS</v>
          </cell>
          <cell r="G43">
            <v>200</v>
          </cell>
        </row>
        <row r="44">
          <cell r="A44" t="str">
            <v>T043267</v>
          </cell>
          <cell r="B44" t="str">
            <v>EXPORT</v>
          </cell>
          <cell r="C44">
            <v>38295</v>
          </cell>
          <cell r="D44" t="str">
            <v>SRI TRANG INTERNATIONAL PTE.LTD.</v>
          </cell>
          <cell r="E44">
            <v>0</v>
          </cell>
          <cell r="F44" t="str">
            <v>LTX</v>
          </cell>
          <cell r="G44">
            <v>140</v>
          </cell>
        </row>
        <row r="45">
          <cell r="A45" t="str">
            <v>T043285</v>
          </cell>
          <cell r="B45" t="str">
            <v>EXPORT</v>
          </cell>
          <cell r="C45">
            <v>38295</v>
          </cell>
          <cell r="D45" t="str">
            <v>BARUM CONTINENTAL S.R.O.</v>
          </cell>
          <cell r="F45" t="str">
            <v>STR</v>
          </cell>
          <cell r="G45">
            <v>161.28</v>
          </cell>
        </row>
        <row r="46">
          <cell r="A46" t="str">
            <v>0001145</v>
          </cell>
          <cell r="B46" t="str">
            <v>EXPORT</v>
          </cell>
          <cell r="C46">
            <v>38296</v>
          </cell>
          <cell r="D46" t="str">
            <v>YUWON CORPORATION</v>
          </cell>
          <cell r="E46" t="str">
            <v>T043228</v>
          </cell>
          <cell r="F46" t="str">
            <v>STR</v>
          </cell>
          <cell r="G46">
            <v>120.96</v>
          </cell>
        </row>
        <row r="47">
          <cell r="A47" t="str">
            <v>0001145</v>
          </cell>
          <cell r="B47" t="str">
            <v>EXPORT</v>
          </cell>
          <cell r="C47">
            <v>38296</v>
          </cell>
          <cell r="D47" t="str">
            <v>YUWON CORPORATION</v>
          </cell>
          <cell r="E47" t="str">
            <v>T043229</v>
          </cell>
          <cell r="F47" t="str">
            <v>STR</v>
          </cell>
          <cell r="G47">
            <v>241.92</v>
          </cell>
        </row>
        <row r="48">
          <cell r="A48" t="str">
            <v>T043250</v>
          </cell>
          <cell r="B48" t="str">
            <v>EXPORT</v>
          </cell>
          <cell r="C48">
            <v>38296</v>
          </cell>
          <cell r="D48" t="str">
            <v>SOCIETE DES MATIERES PREMIERES</v>
          </cell>
          <cell r="E48">
            <v>0</v>
          </cell>
          <cell r="F48" t="str">
            <v>RSS</v>
          </cell>
          <cell r="G48">
            <v>40</v>
          </cell>
        </row>
        <row r="49">
          <cell r="A49" t="str">
            <v>T043257</v>
          </cell>
          <cell r="B49" t="str">
            <v>EXPORT</v>
          </cell>
          <cell r="C49">
            <v>38296</v>
          </cell>
          <cell r="D49" t="str">
            <v>MARUBENI INTERNATIONAL COMMODITIES</v>
          </cell>
          <cell r="E49">
            <v>0</v>
          </cell>
          <cell r="F49" t="str">
            <v>RSS</v>
          </cell>
          <cell r="G49">
            <v>114</v>
          </cell>
        </row>
        <row r="50">
          <cell r="A50" t="str">
            <v>T043288</v>
          </cell>
          <cell r="B50" t="str">
            <v>EXPORT</v>
          </cell>
          <cell r="C50">
            <v>38296</v>
          </cell>
          <cell r="D50" t="str">
            <v>HAE YOUNG TRADING CO.,LTD</v>
          </cell>
          <cell r="F50" t="str">
            <v>SKI</v>
          </cell>
          <cell r="G50">
            <v>19.2</v>
          </cell>
        </row>
        <row r="51">
          <cell r="A51" t="str">
            <v>T043313</v>
          </cell>
          <cell r="B51" t="str">
            <v>EXPORT</v>
          </cell>
          <cell r="C51">
            <v>38296</v>
          </cell>
          <cell r="D51" t="str">
            <v>HANKOOK TIRE CO.,LTD.M.K.MIN.</v>
          </cell>
          <cell r="F51" t="str">
            <v>RSS</v>
          </cell>
          <cell r="G51">
            <v>113.4</v>
          </cell>
        </row>
        <row r="52">
          <cell r="A52" t="str">
            <v>T043314</v>
          </cell>
          <cell r="B52" t="str">
            <v>EXPORT</v>
          </cell>
          <cell r="C52">
            <v>38296</v>
          </cell>
          <cell r="D52" t="str">
            <v>HANKOOK TIRE CO.,LTD.M.K.MIN.</v>
          </cell>
          <cell r="F52" t="str">
            <v>RSS</v>
          </cell>
          <cell r="G52">
            <v>113.4</v>
          </cell>
        </row>
        <row r="53">
          <cell r="A53" t="str">
            <v>T043315</v>
          </cell>
          <cell r="B53" t="str">
            <v>EXPORT</v>
          </cell>
          <cell r="C53">
            <v>38296</v>
          </cell>
          <cell r="D53" t="str">
            <v>HANKOOK TIRE CO.,LTD.M.K.MIN.</v>
          </cell>
          <cell r="F53" t="str">
            <v>RSS</v>
          </cell>
          <cell r="G53">
            <v>48.6</v>
          </cell>
        </row>
        <row r="54">
          <cell r="A54" t="str">
            <v>T043312</v>
          </cell>
          <cell r="B54" t="str">
            <v>EXPORT</v>
          </cell>
          <cell r="C54">
            <v>38297</v>
          </cell>
          <cell r="D54" t="str">
            <v>BELVITA SHIPPING</v>
          </cell>
          <cell r="F54" t="str">
            <v>STR</v>
          </cell>
          <cell r="G54">
            <v>40.32</v>
          </cell>
        </row>
        <row r="55">
          <cell r="A55" t="str">
            <v>T043362</v>
          </cell>
          <cell r="B55" t="str">
            <v>EXPORT</v>
          </cell>
          <cell r="C55">
            <v>38297</v>
          </cell>
          <cell r="D55" t="str">
            <v>SOCIETE DES MATIERES PREMIERES</v>
          </cell>
          <cell r="E55" t="str">
            <v>0001157</v>
          </cell>
          <cell r="F55" t="str">
            <v>RSS</v>
          </cell>
          <cell r="G55">
            <v>100</v>
          </cell>
        </row>
        <row r="56">
          <cell r="A56" t="str">
            <v>T043363</v>
          </cell>
          <cell r="B56" t="str">
            <v>EXPORT</v>
          </cell>
          <cell r="C56">
            <v>38297</v>
          </cell>
          <cell r="D56" t="str">
            <v>SOCIETE DES MATIERES PREMIERES</v>
          </cell>
          <cell r="E56" t="str">
            <v>0001157</v>
          </cell>
          <cell r="F56" t="str">
            <v>RSS</v>
          </cell>
          <cell r="G56">
            <v>20</v>
          </cell>
        </row>
        <row r="57">
          <cell r="A57" t="str">
            <v>T043234</v>
          </cell>
          <cell r="B57" t="str">
            <v>EXPORT</v>
          </cell>
          <cell r="C57">
            <v>38298</v>
          </cell>
          <cell r="D57" t="str">
            <v>PIRELLI TYRE(EUROPE)SA-SINGAPORE</v>
          </cell>
          <cell r="E57">
            <v>0</v>
          </cell>
          <cell r="F57" t="str">
            <v>STR</v>
          </cell>
          <cell r="G57">
            <v>80.64</v>
          </cell>
        </row>
        <row r="58">
          <cell r="A58" t="str">
            <v>T043256</v>
          </cell>
          <cell r="B58" t="str">
            <v>EXPORT</v>
          </cell>
          <cell r="C58">
            <v>38298</v>
          </cell>
          <cell r="D58" t="str">
            <v>MARUBENI INTERNATIONAL COMMODITIES</v>
          </cell>
          <cell r="E58">
            <v>0</v>
          </cell>
          <cell r="F58" t="str">
            <v>RSS</v>
          </cell>
          <cell r="G58">
            <v>120</v>
          </cell>
        </row>
        <row r="59">
          <cell r="A59" t="str">
            <v>T043258</v>
          </cell>
          <cell r="B59" t="str">
            <v>EXPORT</v>
          </cell>
          <cell r="C59">
            <v>38298</v>
          </cell>
          <cell r="D59" t="str">
            <v>SRI TRANG INTERNATIONAL PTE.LTD.</v>
          </cell>
          <cell r="E59">
            <v>0</v>
          </cell>
          <cell r="F59" t="str">
            <v>RSS</v>
          </cell>
          <cell r="G59">
            <v>100</v>
          </cell>
        </row>
        <row r="60">
          <cell r="A60" t="str">
            <v>T043259</v>
          </cell>
          <cell r="B60" t="str">
            <v>EXPORT</v>
          </cell>
          <cell r="C60">
            <v>38298</v>
          </cell>
          <cell r="D60" t="str">
            <v>TOYOTA TSUSHO(JAPAN)PTE LTD.</v>
          </cell>
          <cell r="E60">
            <v>0</v>
          </cell>
          <cell r="F60" t="str">
            <v>RSS</v>
          </cell>
          <cell r="G60">
            <v>120</v>
          </cell>
        </row>
        <row r="61">
          <cell r="A61" t="str">
            <v>T043364</v>
          </cell>
          <cell r="B61" t="str">
            <v>EXPORT</v>
          </cell>
          <cell r="C61">
            <v>38298</v>
          </cell>
          <cell r="D61" t="str">
            <v>CHENG SHIN RUBBER IND.,CO.,LTD.</v>
          </cell>
          <cell r="E61">
            <v>0</v>
          </cell>
          <cell r="F61" t="str">
            <v>RSS</v>
          </cell>
          <cell r="G61">
            <v>100</v>
          </cell>
        </row>
        <row r="62">
          <cell r="A62" t="str">
            <v>T043378</v>
          </cell>
          <cell r="B62" t="str">
            <v>LOCAL</v>
          </cell>
          <cell r="C62">
            <v>38293</v>
          </cell>
          <cell r="D62" t="str">
            <v>TECK BEE HANG CO.,LTD.</v>
          </cell>
          <cell r="F62" t="str">
            <v>CUT</v>
          </cell>
          <cell r="G62">
            <v>26.95</v>
          </cell>
        </row>
        <row r="63">
          <cell r="A63" t="str">
            <v>T042999</v>
          </cell>
          <cell r="B63" t="str">
            <v>LOCAL</v>
          </cell>
          <cell r="C63">
            <v>38292</v>
          </cell>
          <cell r="D63" t="str">
            <v>SIAM TYRE INDUSTRY CO.,LTD</v>
          </cell>
          <cell r="E63">
            <v>0</v>
          </cell>
          <cell r="F63" t="str">
            <v>RSS</v>
          </cell>
          <cell r="G63">
            <v>15</v>
          </cell>
        </row>
        <row r="64">
          <cell r="A64" t="str">
            <v>T043005</v>
          </cell>
          <cell r="B64" t="str">
            <v>LOCAL</v>
          </cell>
          <cell r="C64">
            <v>38292</v>
          </cell>
          <cell r="D64" t="str">
            <v>SIAM TYRE PHRAPRADAENG CO.,LTD.</v>
          </cell>
          <cell r="E64">
            <v>0</v>
          </cell>
          <cell r="F64" t="str">
            <v>RSS</v>
          </cell>
          <cell r="G64">
            <v>15</v>
          </cell>
        </row>
        <row r="65">
          <cell r="A65" t="str">
            <v>T043321</v>
          </cell>
          <cell r="B65" t="str">
            <v>LOCAL</v>
          </cell>
          <cell r="C65">
            <v>38292</v>
          </cell>
          <cell r="D65" t="str">
            <v>BRIDGESTONE TIRE CO.,LTD.</v>
          </cell>
          <cell r="F65" t="str">
            <v>RSS</v>
          </cell>
          <cell r="G65">
            <v>15</v>
          </cell>
        </row>
        <row r="66">
          <cell r="A66" t="str">
            <v>T043000</v>
          </cell>
          <cell r="B66" t="str">
            <v>LOCAL</v>
          </cell>
          <cell r="C66">
            <v>38293</v>
          </cell>
          <cell r="D66" t="str">
            <v>SIAM TYRE INDUSTRY CO.,LTD</v>
          </cell>
          <cell r="E66">
            <v>0</v>
          </cell>
          <cell r="F66" t="str">
            <v>RSS</v>
          </cell>
          <cell r="G66">
            <v>15</v>
          </cell>
        </row>
        <row r="67">
          <cell r="A67" t="str">
            <v>T043383</v>
          </cell>
          <cell r="B67" t="str">
            <v>LOCAL</v>
          </cell>
          <cell r="C67">
            <v>38294</v>
          </cell>
          <cell r="D67" t="str">
            <v>BRIDGESTONE TIRE CO.,LTD.</v>
          </cell>
          <cell r="F67" t="str">
            <v>RSS</v>
          </cell>
          <cell r="G67">
            <v>15</v>
          </cell>
        </row>
        <row r="68">
          <cell r="A68" t="str">
            <v>T043371</v>
          </cell>
          <cell r="B68" t="str">
            <v>LOCAL</v>
          </cell>
          <cell r="C68">
            <v>38295</v>
          </cell>
          <cell r="D68" t="str">
            <v>MICHELIN SIAM CO.,LTD</v>
          </cell>
          <cell r="E68">
            <v>0</v>
          </cell>
          <cell r="F68" t="str">
            <v>RSS</v>
          </cell>
          <cell r="G68">
            <v>15</v>
          </cell>
        </row>
        <row r="69">
          <cell r="A69" t="str">
            <v>T043001</v>
          </cell>
          <cell r="B69" t="str">
            <v>LOCAL</v>
          </cell>
          <cell r="C69">
            <v>38297</v>
          </cell>
          <cell r="D69" t="str">
            <v>SIAM TYRE INDUSTRY CO.,LTD</v>
          </cell>
          <cell r="E69">
            <v>0</v>
          </cell>
          <cell r="F69" t="str">
            <v>RSS</v>
          </cell>
          <cell r="G69">
            <v>15</v>
          </cell>
        </row>
        <row r="70">
          <cell r="A70" t="str">
            <v>T043114</v>
          </cell>
          <cell r="B70" t="str">
            <v>LOCAL</v>
          </cell>
          <cell r="C70">
            <v>38297</v>
          </cell>
          <cell r="D70" t="str">
            <v>MAXXIS INTERNATIONAL(THAILAND)CO.LT</v>
          </cell>
          <cell r="E70">
            <v>0</v>
          </cell>
          <cell r="F70" t="str">
            <v>RSS</v>
          </cell>
          <cell r="G70">
            <v>30</v>
          </cell>
        </row>
        <row r="71">
          <cell r="A71" t="str">
            <v>T043372</v>
          </cell>
          <cell r="B71" t="str">
            <v>LOCAL</v>
          </cell>
          <cell r="C71">
            <v>38297</v>
          </cell>
          <cell r="D71" t="str">
            <v>MICHELIN SIAM CO.,LTD</v>
          </cell>
          <cell r="E71">
            <v>0</v>
          </cell>
          <cell r="F71" t="str">
            <v>RSS</v>
          </cell>
          <cell r="G71">
            <v>15</v>
          </cell>
        </row>
        <row r="72">
          <cell r="A72" t="str">
            <v>T043370</v>
          </cell>
          <cell r="B72" t="str">
            <v>LOCAL</v>
          </cell>
          <cell r="C72">
            <v>38298</v>
          </cell>
          <cell r="D72" t="str">
            <v>SIAM TYRE INDUSTRY CO.,LTD</v>
          </cell>
          <cell r="E72">
            <v>0</v>
          </cell>
          <cell r="F72" t="str">
            <v>RSS</v>
          </cell>
          <cell r="G72">
            <v>15</v>
          </cell>
        </row>
        <row r="73">
          <cell r="A73" t="str">
            <v>T043386</v>
          </cell>
          <cell r="B73" t="str">
            <v>LOCAL</v>
          </cell>
          <cell r="C73">
            <v>38299</v>
          </cell>
          <cell r="D73" t="str">
            <v>BRIDGESTONE TIRE CO.,LTD.</v>
          </cell>
          <cell r="F73" t="str">
            <v>RSS</v>
          </cell>
          <cell r="G73">
            <v>15</v>
          </cell>
        </row>
        <row r="74">
          <cell r="A74" t="str">
            <v>T043394</v>
          </cell>
          <cell r="B74" t="str">
            <v>LOCAL</v>
          </cell>
          <cell r="C74">
            <v>38299</v>
          </cell>
          <cell r="D74" t="str">
            <v>MICHELIN SIAM CO.,LTD</v>
          </cell>
          <cell r="F74" t="str">
            <v>RSS</v>
          </cell>
          <cell r="G74">
            <v>15</v>
          </cell>
        </row>
        <row r="75">
          <cell r="A75" t="str">
            <v>T043389</v>
          </cell>
          <cell r="B75" t="str">
            <v>LOCAL</v>
          </cell>
          <cell r="C75">
            <v>38300</v>
          </cell>
          <cell r="D75" t="str">
            <v>SIAM TYRE INDUSTRY CO.,LTD</v>
          </cell>
          <cell r="F75" t="str">
            <v>RSS</v>
          </cell>
          <cell r="G75">
            <v>15</v>
          </cell>
        </row>
        <row r="76">
          <cell r="A76" t="str">
            <v>T043391</v>
          </cell>
          <cell r="B76" t="str">
            <v>LOCAL</v>
          </cell>
          <cell r="C76">
            <v>38300</v>
          </cell>
          <cell r="D76" t="str">
            <v>SIAM TYRE PHRAPRADAENG CO.,LTD.</v>
          </cell>
          <cell r="F76" t="str">
            <v>RSS</v>
          </cell>
          <cell r="G76">
            <v>15</v>
          </cell>
        </row>
        <row r="77">
          <cell r="A77" t="str">
            <v>T043395</v>
          </cell>
          <cell r="B77" t="str">
            <v>LOCAL</v>
          </cell>
          <cell r="C77">
            <v>38300</v>
          </cell>
          <cell r="D77" t="str">
            <v>MICHELIN SIAM CO.,LTD</v>
          </cell>
          <cell r="F77" t="str">
            <v>RSS</v>
          </cell>
          <cell r="G77">
            <v>15</v>
          </cell>
        </row>
        <row r="78">
          <cell r="A78" t="str">
            <v>T043115</v>
          </cell>
          <cell r="B78" t="str">
            <v>LOCAL</v>
          </cell>
          <cell r="C78">
            <v>38301</v>
          </cell>
          <cell r="D78" t="str">
            <v>MAXXIS INTERNATIONAL(THAILAND)CO.LT</v>
          </cell>
          <cell r="E78">
            <v>0</v>
          </cell>
          <cell r="F78" t="str">
            <v>RSS</v>
          </cell>
          <cell r="G78">
            <v>30</v>
          </cell>
        </row>
        <row r="79">
          <cell r="A79" t="str">
            <v>T043390</v>
          </cell>
          <cell r="B79" t="str">
            <v>LOCAL</v>
          </cell>
          <cell r="C79">
            <v>38301</v>
          </cell>
          <cell r="D79" t="str">
            <v>SIAM TYRE INDUSTRY CO.,LTD</v>
          </cell>
          <cell r="F79" t="str">
            <v>RSS</v>
          </cell>
          <cell r="G79">
            <v>15</v>
          </cell>
        </row>
        <row r="80">
          <cell r="A80" t="str">
            <v>T043396</v>
          </cell>
          <cell r="B80" t="str">
            <v>LOCAL</v>
          </cell>
          <cell r="C80">
            <v>38301</v>
          </cell>
          <cell r="D80" t="str">
            <v>MICHELIN SIAM CO.,LTD</v>
          </cell>
          <cell r="F80" t="str">
            <v>RSS</v>
          </cell>
          <cell r="G80">
            <v>15</v>
          </cell>
        </row>
        <row r="81">
          <cell r="A81" t="str">
            <v>T043445</v>
          </cell>
          <cell r="B81" t="str">
            <v>LOCAL</v>
          </cell>
          <cell r="C81">
            <v>38303</v>
          </cell>
          <cell r="D81" t="str">
            <v>MICHELIN SIAM CO.,LTD</v>
          </cell>
          <cell r="F81" t="str">
            <v>RSS</v>
          </cell>
          <cell r="G81">
            <v>15</v>
          </cell>
        </row>
        <row r="82">
          <cell r="A82" t="str">
            <v>T043185</v>
          </cell>
          <cell r="B82" t="str">
            <v>LOCAL</v>
          </cell>
          <cell r="C82">
            <v>38292</v>
          </cell>
          <cell r="D82" t="str">
            <v>SIAM TYRE INDUSTRY CO.,LTD</v>
          </cell>
          <cell r="E82">
            <v>0</v>
          </cell>
          <cell r="F82" t="str">
            <v>STR</v>
          </cell>
          <cell r="G82">
            <v>15.015000000000001</v>
          </cell>
        </row>
        <row r="83">
          <cell r="A83" t="str">
            <v>T043367</v>
          </cell>
          <cell r="B83" t="str">
            <v>LOCAL</v>
          </cell>
          <cell r="C83">
            <v>38294</v>
          </cell>
          <cell r="D83" t="str">
            <v>SIAM TYRE PHRAPRADAENG CO.,LTD.</v>
          </cell>
          <cell r="E83">
            <v>0</v>
          </cell>
          <cell r="F83" t="str">
            <v>STR</v>
          </cell>
          <cell r="G83">
            <v>15.015000000000001</v>
          </cell>
        </row>
        <row r="84">
          <cell r="A84" t="str">
            <v>T043369</v>
          </cell>
          <cell r="B84" t="str">
            <v>LOCAL</v>
          </cell>
          <cell r="C84">
            <v>38294</v>
          </cell>
          <cell r="D84" t="str">
            <v>SIAM TYRE PHRAPRADAENG CO.,LTD.</v>
          </cell>
          <cell r="E84">
            <v>0</v>
          </cell>
          <cell r="F84" t="str">
            <v>STR</v>
          </cell>
          <cell r="G84">
            <v>15.015000000000001</v>
          </cell>
        </row>
        <row r="85">
          <cell r="A85" t="str">
            <v>T043186</v>
          </cell>
          <cell r="B85" t="str">
            <v>LOCAL</v>
          </cell>
          <cell r="C85">
            <v>38295</v>
          </cell>
          <cell r="D85" t="str">
            <v>SIAM TYRE INDUSTRY CO.,LTD</v>
          </cell>
          <cell r="E85">
            <v>0</v>
          </cell>
          <cell r="F85" t="str">
            <v>STR</v>
          </cell>
          <cell r="G85">
            <v>15.015000000000001</v>
          </cell>
        </row>
        <row r="86">
          <cell r="A86" t="str">
            <v>T043029</v>
          </cell>
          <cell r="B86" t="str">
            <v>LOCAL</v>
          </cell>
          <cell r="C86">
            <v>38297</v>
          </cell>
          <cell r="D86" t="str">
            <v>SIAM TYRE PHRAPRADAENG CO.,LTD.</v>
          </cell>
          <cell r="F86" t="str">
            <v>STR</v>
          </cell>
          <cell r="G86">
            <v>15.015000000000001</v>
          </cell>
        </row>
        <row r="87">
          <cell r="A87" t="str">
            <v>T043031</v>
          </cell>
          <cell r="B87" t="str">
            <v>LOCAL</v>
          </cell>
          <cell r="C87">
            <v>38297</v>
          </cell>
          <cell r="D87" t="str">
            <v>SIAM TYRE PHRAPRADAENG CO.,LTD.</v>
          </cell>
          <cell r="E87">
            <v>0</v>
          </cell>
          <cell r="F87" t="str">
            <v>STR</v>
          </cell>
          <cell r="G87">
            <v>15.015000000000001</v>
          </cell>
        </row>
        <row r="88">
          <cell r="A88" t="str">
            <v>T043032</v>
          </cell>
          <cell r="B88" t="str">
            <v>LOCAL</v>
          </cell>
          <cell r="C88">
            <v>38297</v>
          </cell>
          <cell r="D88" t="str">
            <v>SIAM TYRE PHRAPRADAENG CO.,LTD.</v>
          </cell>
          <cell r="E88">
            <v>0</v>
          </cell>
          <cell r="F88" t="str">
            <v>STR</v>
          </cell>
          <cell r="G88">
            <v>15.015000000000001</v>
          </cell>
        </row>
        <row r="89">
          <cell r="A89" t="str">
            <v>T043043</v>
          </cell>
          <cell r="B89" t="str">
            <v>LOCAL</v>
          </cell>
          <cell r="C89">
            <v>38299</v>
          </cell>
          <cell r="D89" t="str">
            <v>SIAM TYRE INDUSTRY CO.,LTD</v>
          </cell>
          <cell r="E89">
            <v>0</v>
          </cell>
          <cell r="F89" t="str">
            <v>STR</v>
          </cell>
          <cell r="G89">
            <v>15.015000000000001</v>
          </cell>
        </row>
        <row r="90">
          <cell r="A90" t="str">
            <v>T043033</v>
          </cell>
          <cell r="B90" t="str">
            <v>LOCAL</v>
          </cell>
          <cell r="C90">
            <v>38301</v>
          </cell>
          <cell r="D90" t="str">
            <v>SIAM TYRE PHRAPRADAENG CO.,LTD.</v>
          </cell>
          <cell r="E90">
            <v>0</v>
          </cell>
          <cell r="F90" t="str">
            <v>STR</v>
          </cell>
          <cell r="G90">
            <v>15.015000000000001</v>
          </cell>
        </row>
        <row r="91">
          <cell r="A91" t="str">
            <v>T043449</v>
          </cell>
          <cell r="B91" t="str">
            <v>LOCAL</v>
          </cell>
          <cell r="C91">
            <v>38302</v>
          </cell>
          <cell r="D91" t="str">
            <v>SIAM TYRE PHRAPRADAENG CO.,LTD.</v>
          </cell>
          <cell r="F91" t="str">
            <v>STR</v>
          </cell>
          <cell r="G91">
            <v>15.015000000000001</v>
          </cell>
        </row>
        <row r="92">
          <cell r="A92" t="str">
            <v>T043450</v>
          </cell>
          <cell r="B92" t="str">
            <v>LOCAL</v>
          </cell>
          <cell r="C92">
            <v>38302</v>
          </cell>
          <cell r="D92" t="str">
            <v>SIAM TYRE PHRAPRADAENG CO.,LTD.</v>
          </cell>
          <cell r="F92" t="str">
            <v>STR</v>
          </cell>
          <cell r="G92">
            <v>15.015000000000001</v>
          </cell>
        </row>
        <row r="93">
          <cell r="A93" t="str">
            <v>0001165</v>
          </cell>
          <cell r="B93" t="str">
            <v>LOCAL</v>
          </cell>
          <cell r="C93">
            <v>38292</v>
          </cell>
          <cell r="D93" t="str">
            <v>TECK BEE HANG CO.,LTD.</v>
          </cell>
          <cell r="E93" t="str">
            <v>T043515</v>
          </cell>
          <cell r="F93" t="str">
            <v>LUM</v>
          </cell>
          <cell r="G93">
            <v>19.239999999999998</v>
          </cell>
        </row>
        <row r="94">
          <cell r="A94" t="str">
            <v>0001165</v>
          </cell>
          <cell r="B94" t="str">
            <v>LOCAL</v>
          </cell>
          <cell r="C94">
            <v>38292</v>
          </cell>
          <cell r="D94" t="str">
            <v>TECK BEE HANG CO.,LTD.</v>
          </cell>
          <cell r="E94" t="str">
            <v>T043516</v>
          </cell>
          <cell r="F94" t="str">
            <v>LUM</v>
          </cell>
          <cell r="G94">
            <v>18.742999999999999</v>
          </cell>
        </row>
        <row r="95">
          <cell r="A95" t="str">
            <v>T043510</v>
          </cell>
          <cell r="B95" t="str">
            <v>LOCAL</v>
          </cell>
          <cell r="C95">
            <v>38292</v>
          </cell>
          <cell r="D95" t="str">
            <v>TECK BEE HANG CO.,LTD.</v>
          </cell>
          <cell r="E95">
            <v>0</v>
          </cell>
          <cell r="F95" t="str">
            <v>LUM</v>
          </cell>
          <cell r="G95">
            <v>20.327000000000002</v>
          </cell>
        </row>
        <row r="96">
          <cell r="A96" t="str">
            <v>T043511</v>
          </cell>
          <cell r="B96" t="str">
            <v>LOCAL</v>
          </cell>
          <cell r="C96">
            <v>38292</v>
          </cell>
          <cell r="D96" t="str">
            <v>TECK BEE HANG CO.,LTD.</v>
          </cell>
          <cell r="E96">
            <v>0</v>
          </cell>
          <cell r="F96" t="str">
            <v>LUM</v>
          </cell>
          <cell r="G96">
            <v>37.862000000000002</v>
          </cell>
        </row>
        <row r="97">
          <cell r="A97" t="str">
            <v>T043512</v>
          </cell>
          <cell r="B97" t="str">
            <v>LOCAL</v>
          </cell>
          <cell r="C97">
            <v>38293</v>
          </cell>
          <cell r="D97" t="str">
            <v>TECK BEE HANG CO.,LTD.</v>
          </cell>
          <cell r="E97">
            <v>0</v>
          </cell>
          <cell r="F97" t="str">
            <v>LUM</v>
          </cell>
          <cell r="G97">
            <v>17.094999999999999</v>
          </cell>
        </row>
        <row r="98">
          <cell r="A98" t="str">
            <v>T043513</v>
          </cell>
          <cell r="B98" t="str">
            <v>LOCAL</v>
          </cell>
          <cell r="C98">
            <v>38293</v>
          </cell>
          <cell r="D98" t="str">
            <v>TECK BEE HANG CO.,LTD.</v>
          </cell>
          <cell r="E98">
            <v>0</v>
          </cell>
          <cell r="F98" t="str">
            <v>LUM</v>
          </cell>
          <cell r="G98">
            <v>17.332999999999998</v>
          </cell>
        </row>
        <row r="99">
          <cell r="A99" t="str">
            <v>T043514</v>
          </cell>
          <cell r="B99" t="str">
            <v>LOCAL</v>
          </cell>
          <cell r="C99">
            <v>38294</v>
          </cell>
          <cell r="D99" t="str">
            <v>TECK BEE HANG CO.,LTD.</v>
          </cell>
          <cell r="E99">
            <v>0</v>
          </cell>
          <cell r="F99" t="str">
            <v>LUM</v>
          </cell>
          <cell r="G99">
            <v>38.143000000000001</v>
          </cell>
        </row>
        <row r="100">
          <cell r="A100" t="str">
            <v>T043505</v>
          </cell>
          <cell r="B100" t="str">
            <v>LOCAL</v>
          </cell>
          <cell r="C100">
            <v>38296</v>
          </cell>
          <cell r="D100" t="str">
            <v>TECK BEE HANG CO.,LTD.</v>
          </cell>
          <cell r="E100">
            <v>0</v>
          </cell>
          <cell r="F100" t="str">
            <v>LUM</v>
          </cell>
          <cell r="G100">
            <v>16.972999999999999</v>
          </cell>
        </row>
        <row r="101">
          <cell r="A101" t="str">
            <v>T043506</v>
          </cell>
          <cell r="B101" t="str">
            <v>LOCAL</v>
          </cell>
          <cell r="C101">
            <v>38296</v>
          </cell>
          <cell r="D101" t="str">
            <v>TECK BEE HANG CO.,LTD.</v>
          </cell>
          <cell r="E101">
            <v>0</v>
          </cell>
          <cell r="F101" t="str">
            <v>LUM</v>
          </cell>
          <cell r="G101">
            <v>36.634</v>
          </cell>
        </row>
        <row r="102">
          <cell r="A102" t="str">
            <v>T043507</v>
          </cell>
          <cell r="B102" t="str">
            <v>LOCAL</v>
          </cell>
          <cell r="C102">
            <v>38297</v>
          </cell>
          <cell r="D102" t="str">
            <v>TECK BEE HANG CO.,LTD.</v>
          </cell>
          <cell r="E102">
            <v>0</v>
          </cell>
          <cell r="F102" t="str">
            <v>LUM</v>
          </cell>
          <cell r="G102">
            <v>17.114999999999998</v>
          </cell>
        </row>
        <row r="103">
          <cell r="A103" t="str">
            <v>0001164</v>
          </cell>
          <cell r="B103" t="str">
            <v>LOCAL</v>
          </cell>
          <cell r="C103">
            <v>38299</v>
          </cell>
          <cell r="D103" t="str">
            <v>TECK BEE HANG CO.,LTD.</v>
          </cell>
          <cell r="E103" t="str">
            <v>T043508</v>
          </cell>
          <cell r="F103" t="str">
            <v>LUM</v>
          </cell>
          <cell r="G103">
            <v>7.7430000000000003</v>
          </cell>
        </row>
        <row r="104">
          <cell r="A104" t="str">
            <v>0001164</v>
          </cell>
          <cell r="B104" t="str">
            <v>LOCAL</v>
          </cell>
          <cell r="C104">
            <v>38299</v>
          </cell>
          <cell r="D104" t="str">
            <v>TECK BEE HANG CO.,LTD.</v>
          </cell>
          <cell r="E104" t="str">
            <v>T043509</v>
          </cell>
          <cell r="F104" t="str">
            <v>LUM</v>
          </cell>
          <cell r="G104">
            <v>9.8580000000000005</v>
          </cell>
        </row>
        <row r="105">
          <cell r="A105" t="str">
            <v>T043486</v>
          </cell>
          <cell r="B105" t="str">
            <v>LOCAL</v>
          </cell>
          <cell r="C105">
            <v>38296</v>
          </cell>
          <cell r="D105" t="str">
            <v>TECK BEE HANG CO.,LTD.</v>
          </cell>
          <cell r="E105">
            <v>0</v>
          </cell>
          <cell r="F105" t="str">
            <v>USS</v>
          </cell>
          <cell r="G105">
            <v>19.125</v>
          </cell>
        </row>
        <row r="106">
          <cell r="A106" t="str">
            <v>T043499</v>
          </cell>
          <cell r="B106" t="str">
            <v>LOCAL</v>
          </cell>
          <cell r="C106">
            <v>38300</v>
          </cell>
          <cell r="D106" t="str">
            <v>TECK BEE HANG CO.,LTD.</v>
          </cell>
          <cell r="E106">
            <v>0</v>
          </cell>
          <cell r="F106" t="str">
            <v>USS</v>
          </cell>
          <cell r="G106">
            <v>16.771999999999998</v>
          </cell>
        </row>
        <row r="107">
          <cell r="A107" t="str">
            <v>T043500</v>
          </cell>
          <cell r="B107" t="str">
            <v>LOCAL</v>
          </cell>
          <cell r="C107">
            <v>38301</v>
          </cell>
          <cell r="D107" t="str">
            <v>TECK BEE HANG CO.,LTD.</v>
          </cell>
          <cell r="E107">
            <v>0</v>
          </cell>
          <cell r="F107" t="str">
            <v>USS</v>
          </cell>
          <cell r="G107">
            <v>18.111999999999998</v>
          </cell>
        </row>
        <row r="108">
          <cell r="A108" t="str">
            <v>T043501</v>
          </cell>
          <cell r="B108" t="str">
            <v>LOCAL</v>
          </cell>
          <cell r="C108">
            <v>38302</v>
          </cell>
          <cell r="D108" t="str">
            <v>TECK BEE HANG CO.,LTD.</v>
          </cell>
          <cell r="E108">
            <v>0</v>
          </cell>
          <cell r="F108" t="str">
            <v>USS</v>
          </cell>
          <cell r="G108">
            <v>19.295999999999999</v>
          </cell>
        </row>
        <row r="109">
          <cell r="A109" t="str">
            <v>T043028</v>
          </cell>
          <cell r="B109" t="str">
            <v>LOCAL</v>
          </cell>
          <cell r="C109">
            <v>38297</v>
          </cell>
          <cell r="D109" t="str">
            <v>SIAM TYRE PHRAPRADAENG CO.,LTD.</v>
          </cell>
          <cell r="F109" t="str">
            <v>STR</v>
          </cell>
          <cell r="G109">
            <v>15.015000000000001</v>
          </cell>
        </row>
        <row r="110">
          <cell r="A110" t="str">
            <v>T043030</v>
          </cell>
          <cell r="B110" t="str">
            <v>LOCAL</v>
          </cell>
          <cell r="C110">
            <v>38297</v>
          </cell>
          <cell r="D110" t="str">
            <v>SIAM TYRE PHRAPRADAENG CO.,LTD.</v>
          </cell>
          <cell r="E110">
            <v>0</v>
          </cell>
          <cell r="F110" t="str">
            <v>STR</v>
          </cell>
          <cell r="G110">
            <v>15.015000000000001</v>
          </cell>
        </row>
        <row r="111">
          <cell r="A111" t="str">
            <v>T043116</v>
          </cell>
          <cell r="B111" t="str">
            <v>LOCAL</v>
          </cell>
          <cell r="C111">
            <v>38304</v>
          </cell>
          <cell r="D111" t="str">
            <v>MAXXIS INTERNATIONAL(THAILAND)CO.LT</v>
          </cell>
          <cell r="E111">
            <v>0</v>
          </cell>
          <cell r="F111" t="str">
            <v>RSS</v>
          </cell>
          <cell r="G111">
            <v>30</v>
          </cell>
        </row>
        <row r="112">
          <cell r="A112" t="str">
            <v>T043424</v>
          </cell>
          <cell r="B112" t="str">
            <v>LOCAL</v>
          </cell>
          <cell r="C112">
            <v>38304</v>
          </cell>
          <cell r="D112" t="str">
            <v>SIAM TYRE INDUSTRY CO.,LTD</v>
          </cell>
          <cell r="F112" t="str">
            <v>RSS</v>
          </cell>
          <cell r="G112">
            <v>15</v>
          </cell>
        </row>
        <row r="113">
          <cell r="A113" t="str">
            <v>T043446</v>
          </cell>
          <cell r="B113" t="str">
            <v>LOCAL</v>
          </cell>
          <cell r="C113">
            <v>38304</v>
          </cell>
          <cell r="D113" t="str">
            <v>MICHELIN SIAM CO.,LTD</v>
          </cell>
          <cell r="F113" t="str">
            <v>RSS</v>
          </cell>
          <cell r="G113">
            <v>15</v>
          </cell>
        </row>
        <row r="114">
          <cell r="A114" t="str">
            <v>T043181</v>
          </cell>
          <cell r="B114" t="str">
            <v>LOCAL</v>
          </cell>
          <cell r="C114">
            <v>38305</v>
          </cell>
          <cell r="D114" t="str">
            <v>SIAM TYRE INDUSTRY CO.,LTD</v>
          </cell>
          <cell r="E114">
            <v>0</v>
          </cell>
          <cell r="F114" t="str">
            <v>STR</v>
          </cell>
          <cell r="G114">
            <v>15.015000000000001</v>
          </cell>
        </row>
        <row r="115">
          <cell r="A115" t="str">
            <v>T043201</v>
          </cell>
          <cell r="B115" t="str">
            <v>EXPORT</v>
          </cell>
          <cell r="C115">
            <v>38295</v>
          </cell>
          <cell r="D115" t="str">
            <v>PIRELLI TYRE(EUROPE)SA-SINGAPORE</v>
          </cell>
          <cell r="E115">
            <v>0</v>
          </cell>
          <cell r="F115" t="str">
            <v>STR</v>
          </cell>
          <cell r="G115">
            <v>120.96</v>
          </cell>
        </row>
        <row r="116">
          <cell r="A116" t="str">
            <v>0001147</v>
          </cell>
          <cell r="B116" t="str">
            <v>EXPORT</v>
          </cell>
          <cell r="C116">
            <v>38296</v>
          </cell>
          <cell r="D116" t="str">
            <v>SOCIETE DES MATIERES PREMIERES</v>
          </cell>
          <cell r="E116" t="str">
            <v>T043251</v>
          </cell>
          <cell r="F116" t="str">
            <v>RSS</v>
          </cell>
          <cell r="G116">
            <v>40</v>
          </cell>
        </row>
        <row r="117">
          <cell r="A117" t="str">
            <v>0001147</v>
          </cell>
          <cell r="B117" t="str">
            <v>EXPORT</v>
          </cell>
          <cell r="C117">
            <v>38296</v>
          </cell>
          <cell r="D117" t="str">
            <v>SOCIETE DES MATIERES PREMIERES</v>
          </cell>
          <cell r="E117" t="str">
            <v>T043252</v>
          </cell>
          <cell r="F117" t="str">
            <v>RSS</v>
          </cell>
          <cell r="G117">
            <v>80</v>
          </cell>
        </row>
        <row r="118">
          <cell r="A118" t="str">
            <v>T043289</v>
          </cell>
          <cell r="B118" t="str">
            <v>EXPORT</v>
          </cell>
          <cell r="C118">
            <v>38297</v>
          </cell>
          <cell r="D118" t="str">
            <v>SRI TRANG INTERNATIONAL PTE.LTD.</v>
          </cell>
          <cell r="F118" t="str">
            <v>LTX</v>
          </cell>
          <cell r="G118">
            <v>100</v>
          </cell>
        </row>
        <row r="119">
          <cell r="A119" t="str">
            <v>0001150</v>
          </cell>
          <cell r="B119" t="str">
            <v>EXPORT</v>
          </cell>
          <cell r="C119">
            <v>38298</v>
          </cell>
          <cell r="D119" t="str">
            <v>SOCIETE DES MATIERES PREMIERES</v>
          </cell>
          <cell r="E119" t="str">
            <v>T043280</v>
          </cell>
          <cell r="F119" t="str">
            <v>RSS</v>
          </cell>
          <cell r="G119">
            <v>20</v>
          </cell>
        </row>
        <row r="120">
          <cell r="A120" t="str">
            <v>0001150</v>
          </cell>
          <cell r="B120" t="str">
            <v>EXPORT</v>
          </cell>
          <cell r="C120">
            <v>38298</v>
          </cell>
          <cell r="D120" t="str">
            <v>SOCIETE DES MATIERES PREMIERES</v>
          </cell>
          <cell r="E120" t="str">
            <v>T043281</v>
          </cell>
          <cell r="F120" t="str">
            <v>RSS</v>
          </cell>
          <cell r="G120">
            <v>60</v>
          </cell>
        </row>
        <row r="121">
          <cell r="A121" t="str">
            <v>T043279</v>
          </cell>
          <cell r="B121" t="str">
            <v>EXPORT</v>
          </cell>
          <cell r="C121">
            <v>38298</v>
          </cell>
          <cell r="D121" t="str">
            <v>SOCIETE DES MATIERES PREMIERES</v>
          </cell>
          <cell r="F121" t="str">
            <v>RSS</v>
          </cell>
          <cell r="G121">
            <v>80</v>
          </cell>
        </row>
        <row r="122">
          <cell r="A122" t="str">
            <v>T043296</v>
          </cell>
          <cell r="B122" t="str">
            <v>EXPORT</v>
          </cell>
          <cell r="C122">
            <v>38298</v>
          </cell>
          <cell r="D122" t="str">
            <v>RUBBERNET(ASIA)PTE.LTD.</v>
          </cell>
          <cell r="F122" t="str">
            <v>STR</v>
          </cell>
          <cell r="G122">
            <v>100.8</v>
          </cell>
        </row>
        <row r="123">
          <cell r="A123" t="str">
            <v>T043310</v>
          </cell>
          <cell r="B123" t="str">
            <v>EXPORT</v>
          </cell>
          <cell r="C123">
            <v>38299</v>
          </cell>
          <cell r="D123" t="str">
            <v>PIRELLI TYRE(EUROPE)SA-SINGAPORE</v>
          </cell>
          <cell r="E123">
            <v>0</v>
          </cell>
          <cell r="F123" t="str">
            <v>STR</v>
          </cell>
          <cell r="G123">
            <v>60.48</v>
          </cell>
        </row>
        <row r="124">
          <cell r="A124" t="str">
            <v>T043325</v>
          </cell>
          <cell r="B124" t="str">
            <v>EXPORT</v>
          </cell>
          <cell r="C124">
            <v>38299</v>
          </cell>
          <cell r="D124" t="str">
            <v>BRIDGESTONE/FIRESTONE SINGAPORE PTE</v>
          </cell>
          <cell r="E124">
            <v>0</v>
          </cell>
          <cell r="F124" t="str">
            <v>RSS</v>
          </cell>
          <cell r="G124">
            <v>38.4</v>
          </cell>
        </row>
        <row r="125">
          <cell r="A125" t="str">
            <v>T043365</v>
          </cell>
          <cell r="B125" t="str">
            <v>EXPORT</v>
          </cell>
          <cell r="C125">
            <v>38299</v>
          </cell>
          <cell r="D125" t="str">
            <v>SOCIETE DES MATIERES PREMIERES</v>
          </cell>
          <cell r="E125" t="str">
            <v>0001158</v>
          </cell>
          <cell r="F125" t="str">
            <v>RSS</v>
          </cell>
          <cell r="G125">
            <v>20</v>
          </cell>
        </row>
        <row r="126">
          <cell r="A126" t="str">
            <v>T043366</v>
          </cell>
          <cell r="B126" t="str">
            <v>EXPORT</v>
          </cell>
          <cell r="C126">
            <v>38299</v>
          </cell>
          <cell r="D126" t="str">
            <v>SOCIETE DES MATIERES PREMIERES</v>
          </cell>
          <cell r="E126" t="str">
            <v>0001158</v>
          </cell>
          <cell r="F126" t="str">
            <v>RSS</v>
          </cell>
          <cell r="G126">
            <v>80</v>
          </cell>
        </row>
        <row r="127">
          <cell r="A127" t="str">
            <v>0001151</v>
          </cell>
          <cell r="B127" t="str">
            <v>EXPORT</v>
          </cell>
          <cell r="C127">
            <v>38300</v>
          </cell>
          <cell r="D127" t="str">
            <v>SOCIETE DES MATIERES PREMIERES</v>
          </cell>
          <cell r="E127" t="str">
            <v>T043282</v>
          </cell>
          <cell r="F127" t="str">
            <v>RSS</v>
          </cell>
          <cell r="G127">
            <v>40</v>
          </cell>
        </row>
        <row r="128">
          <cell r="A128" t="str">
            <v>0001151</v>
          </cell>
          <cell r="B128" t="str">
            <v>EXPORT</v>
          </cell>
          <cell r="C128">
            <v>38300</v>
          </cell>
          <cell r="D128" t="str">
            <v>SOCIETE DES MATIERES PREMIERES</v>
          </cell>
          <cell r="E128" t="str">
            <v>T043283</v>
          </cell>
          <cell r="F128" t="str">
            <v>RSS</v>
          </cell>
          <cell r="G128">
            <v>40</v>
          </cell>
        </row>
        <row r="129">
          <cell r="A129" t="str">
            <v>T043260</v>
          </cell>
          <cell r="B129" t="str">
            <v>EXPORT</v>
          </cell>
          <cell r="C129">
            <v>38300</v>
          </cell>
          <cell r="D129" t="str">
            <v>U-DELIVATIVES PTE LTD.</v>
          </cell>
          <cell r="E129">
            <v>0</v>
          </cell>
          <cell r="F129" t="str">
            <v>RSS</v>
          </cell>
          <cell r="G129">
            <v>96</v>
          </cell>
        </row>
        <row r="130">
          <cell r="A130" t="str">
            <v>T043293</v>
          </cell>
          <cell r="B130" t="str">
            <v>EXPORT</v>
          </cell>
          <cell r="C130">
            <v>38300</v>
          </cell>
          <cell r="D130" t="str">
            <v>CONTINENTAL AKTIENGESELLSCHAFT</v>
          </cell>
          <cell r="F130" t="str">
            <v>STR</v>
          </cell>
          <cell r="G130">
            <v>201.6</v>
          </cell>
        </row>
        <row r="131">
          <cell r="A131" t="str">
            <v>T043360</v>
          </cell>
          <cell r="B131" t="str">
            <v>EXPORT</v>
          </cell>
          <cell r="C131">
            <v>38300</v>
          </cell>
          <cell r="D131" t="str">
            <v>BRIDGESTONE/FIRESTONE SINGAPORE PTE</v>
          </cell>
          <cell r="E131">
            <v>0</v>
          </cell>
          <cell r="F131" t="str">
            <v>RSS</v>
          </cell>
          <cell r="G131">
            <v>96</v>
          </cell>
        </row>
        <row r="132">
          <cell r="A132" t="str">
            <v>T043294</v>
          </cell>
          <cell r="B132" t="str">
            <v>EXPORT</v>
          </cell>
          <cell r="C132">
            <v>38301</v>
          </cell>
          <cell r="D132" t="str">
            <v>CONTINENTAL AKTIENGESELLSCHAFT</v>
          </cell>
          <cell r="F132" t="str">
            <v>STR</v>
          </cell>
          <cell r="G132">
            <v>40.32</v>
          </cell>
        </row>
        <row r="133">
          <cell r="A133" t="str">
            <v>T043299</v>
          </cell>
          <cell r="B133" t="str">
            <v>EXPORT</v>
          </cell>
          <cell r="C133">
            <v>38301</v>
          </cell>
          <cell r="D133" t="str">
            <v>RUBBERNET(ASIA)PTE.LTD.</v>
          </cell>
          <cell r="F133" t="str">
            <v>STR</v>
          </cell>
          <cell r="G133">
            <v>100.8</v>
          </cell>
        </row>
        <row r="134">
          <cell r="A134" t="str">
            <v>T043300</v>
          </cell>
          <cell r="B134" t="str">
            <v>EXPORT</v>
          </cell>
          <cell r="C134">
            <v>38301</v>
          </cell>
          <cell r="D134" t="str">
            <v>THE YOKOHAMA RUBBER CO.,LTD.</v>
          </cell>
          <cell r="F134" t="str">
            <v>STR</v>
          </cell>
          <cell r="G134">
            <v>100.8</v>
          </cell>
        </row>
        <row r="135">
          <cell r="A135" t="str">
            <v>T043326</v>
          </cell>
          <cell r="B135" t="str">
            <v>EXPORT</v>
          </cell>
          <cell r="C135">
            <v>38301</v>
          </cell>
          <cell r="D135" t="str">
            <v>TOYOTA TSUSHO(JAPAN)PTE LTD.</v>
          </cell>
          <cell r="E135">
            <v>0</v>
          </cell>
          <cell r="F135" t="str">
            <v>RSS</v>
          </cell>
          <cell r="G135">
            <v>120</v>
          </cell>
        </row>
        <row r="136">
          <cell r="A136" t="str">
            <v>T043352</v>
          </cell>
          <cell r="B136" t="str">
            <v>EXPORT</v>
          </cell>
          <cell r="C136">
            <v>38301</v>
          </cell>
          <cell r="D136" t="str">
            <v>SRI TRANG INTERNATIONAL PTE.LTD.</v>
          </cell>
          <cell r="E136" t="str">
            <v>0001156</v>
          </cell>
          <cell r="F136" t="str">
            <v>LTX</v>
          </cell>
          <cell r="G136">
            <v>164</v>
          </cell>
        </row>
        <row r="137">
          <cell r="A137" t="str">
            <v>T043353</v>
          </cell>
          <cell r="B137" t="str">
            <v>EXPORT</v>
          </cell>
          <cell r="C137">
            <v>38301</v>
          </cell>
          <cell r="D137" t="str">
            <v>SRI TRANG INTERNATIONAL PTE.LTD.</v>
          </cell>
          <cell r="E137" t="str">
            <v>0001156</v>
          </cell>
          <cell r="F137" t="str">
            <v>LTX</v>
          </cell>
          <cell r="G137">
            <v>164</v>
          </cell>
        </row>
        <row r="138">
          <cell r="A138" t="str">
            <v>T043354</v>
          </cell>
          <cell r="B138" t="str">
            <v>EXPORT</v>
          </cell>
          <cell r="C138">
            <v>38301</v>
          </cell>
          <cell r="D138" t="str">
            <v>SRI TRANG INTERNATIONAL PTE.LTD.</v>
          </cell>
          <cell r="E138" t="str">
            <v>0001156</v>
          </cell>
          <cell r="F138" t="str">
            <v>LTX</v>
          </cell>
          <cell r="G138">
            <v>164</v>
          </cell>
        </row>
        <row r="139">
          <cell r="A139" t="str">
            <v>T043361</v>
          </cell>
          <cell r="B139" t="str">
            <v>EXPORT</v>
          </cell>
          <cell r="C139">
            <v>38301</v>
          </cell>
          <cell r="D139" t="str">
            <v>TOYOTA TSUSHO(JAPAN)PTE LTD.</v>
          </cell>
          <cell r="E139">
            <v>0</v>
          </cell>
          <cell r="F139" t="str">
            <v>RSS</v>
          </cell>
          <cell r="G139">
            <v>36.287999999999997</v>
          </cell>
        </row>
        <row r="140">
          <cell r="A140" t="str">
            <v>T043327</v>
          </cell>
          <cell r="B140" t="str">
            <v>EXPORT</v>
          </cell>
          <cell r="C140">
            <v>38302</v>
          </cell>
          <cell r="D140" t="str">
            <v>CHENG SHIN RUBBER IND.,CO.,LTD.</v>
          </cell>
          <cell r="F140" t="str">
            <v>RSS</v>
          </cell>
          <cell r="G140">
            <v>200</v>
          </cell>
        </row>
        <row r="141">
          <cell r="A141" t="str">
            <v>T043380</v>
          </cell>
          <cell r="B141" t="str">
            <v>EXPORT</v>
          </cell>
          <cell r="C141">
            <v>38302</v>
          </cell>
          <cell r="D141" t="str">
            <v>JIANGYIN MIAOJIE LATEX CO.,LTD</v>
          </cell>
          <cell r="F141" t="str">
            <v>LTX</v>
          </cell>
          <cell r="G141">
            <v>210</v>
          </cell>
        </row>
        <row r="142">
          <cell r="A142" t="str">
            <v>T043407</v>
          </cell>
          <cell r="B142" t="str">
            <v>EXPORT</v>
          </cell>
          <cell r="C142">
            <v>38302</v>
          </cell>
          <cell r="D142" t="str">
            <v>SOCIETE DES MATIERES PREMIERES</v>
          </cell>
          <cell r="E142" t="str">
            <v>0001159</v>
          </cell>
          <cell r="F142" t="str">
            <v>RSS</v>
          </cell>
          <cell r="G142">
            <v>20</v>
          </cell>
        </row>
        <row r="143">
          <cell r="A143" t="str">
            <v>T043408</v>
          </cell>
          <cell r="B143" t="str">
            <v>EXPORT</v>
          </cell>
          <cell r="C143">
            <v>38302</v>
          </cell>
          <cell r="D143" t="str">
            <v>SOCIETE DES MATIERES PREMIERES</v>
          </cell>
          <cell r="E143" t="str">
            <v>0001159</v>
          </cell>
          <cell r="F143" t="str">
            <v>RSS</v>
          </cell>
          <cell r="G143">
            <v>100</v>
          </cell>
        </row>
        <row r="144">
          <cell r="A144" t="str">
            <v>T043276</v>
          </cell>
          <cell r="B144" t="str">
            <v>EXPORT</v>
          </cell>
          <cell r="C144">
            <v>38303</v>
          </cell>
          <cell r="D144" t="str">
            <v>HAE YOUNG TRADING CO.,LTD</v>
          </cell>
          <cell r="F144" t="str">
            <v>SKI</v>
          </cell>
          <cell r="G144">
            <v>19.2</v>
          </cell>
        </row>
        <row r="145">
          <cell r="A145" t="str">
            <v>T043301</v>
          </cell>
          <cell r="B145" t="str">
            <v>EXPORT</v>
          </cell>
          <cell r="C145">
            <v>38303</v>
          </cell>
          <cell r="D145" t="str">
            <v>HANKOOK TIRE CO.,LTD.M.K.MIN.</v>
          </cell>
          <cell r="F145" t="str">
            <v>STR</v>
          </cell>
          <cell r="G145">
            <v>114.66</v>
          </cell>
        </row>
        <row r="146">
          <cell r="A146" t="str">
            <v>T043358</v>
          </cell>
          <cell r="B146" t="str">
            <v>EXPORT</v>
          </cell>
          <cell r="C146">
            <v>38303</v>
          </cell>
          <cell r="D146" t="str">
            <v>HONG IL</v>
          </cell>
          <cell r="E146">
            <v>0</v>
          </cell>
          <cell r="F146" t="str">
            <v>SKI</v>
          </cell>
          <cell r="G146">
            <v>19.2</v>
          </cell>
        </row>
        <row r="147">
          <cell r="A147" t="str">
            <v>T043480</v>
          </cell>
          <cell r="B147" t="str">
            <v>EXPORT</v>
          </cell>
          <cell r="C147">
            <v>38304</v>
          </cell>
          <cell r="D147" t="str">
            <v>SOCIETE DES MATIERES PREMIERES</v>
          </cell>
          <cell r="F147" t="str">
            <v>RSS</v>
          </cell>
          <cell r="G147">
            <v>80</v>
          </cell>
        </row>
        <row r="148">
          <cell r="A148" t="str">
            <v>T043481</v>
          </cell>
          <cell r="B148" t="str">
            <v>EXPORT</v>
          </cell>
          <cell r="C148">
            <v>38304</v>
          </cell>
          <cell r="D148" t="str">
            <v>SRI TRANG INTERNATIONAL PTE.LTD.</v>
          </cell>
          <cell r="F148" t="str">
            <v>RSS</v>
          </cell>
          <cell r="G148">
            <v>120</v>
          </cell>
        </row>
        <row r="149">
          <cell r="A149" t="str">
            <v>T043482</v>
          </cell>
          <cell r="B149" t="str">
            <v>EXPORT</v>
          </cell>
          <cell r="C149">
            <v>38304</v>
          </cell>
          <cell r="D149" t="str">
            <v>SOCIETE DES MATIERES PREMIERES</v>
          </cell>
          <cell r="F149" t="str">
            <v>RSS</v>
          </cell>
          <cell r="G149">
            <v>20</v>
          </cell>
        </row>
        <row r="150">
          <cell r="A150" t="str">
            <v>T043322</v>
          </cell>
          <cell r="B150" t="str">
            <v>EXPORT</v>
          </cell>
          <cell r="C150">
            <v>38305</v>
          </cell>
          <cell r="D150" t="str">
            <v>SRI TRANG USA,INC.</v>
          </cell>
          <cell r="E150">
            <v>0</v>
          </cell>
          <cell r="F150" t="str">
            <v>RSS</v>
          </cell>
          <cell r="G150">
            <v>120</v>
          </cell>
        </row>
        <row r="151">
          <cell r="A151" t="str">
            <v>T043323</v>
          </cell>
          <cell r="B151" t="str">
            <v>EXPORT</v>
          </cell>
          <cell r="C151">
            <v>38305</v>
          </cell>
          <cell r="D151" t="str">
            <v>SRI TRANG USA,INC.</v>
          </cell>
          <cell r="E151">
            <v>0</v>
          </cell>
          <cell r="F151" t="str">
            <v>RSS</v>
          </cell>
          <cell r="G151">
            <v>120</v>
          </cell>
        </row>
        <row r="152">
          <cell r="A152" t="str">
            <v>T043397</v>
          </cell>
          <cell r="B152" t="str">
            <v>EXPORT</v>
          </cell>
          <cell r="C152">
            <v>38305</v>
          </cell>
          <cell r="D152" t="str">
            <v>RUBBERNET(ASIA)PTE.LTD.</v>
          </cell>
          <cell r="F152" t="str">
            <v>STR</v>
          </cell>
          <cell r="G152">
            <v>100.8</v>
          </cell>
        </row>
        <row r="153">
          <cell r="A153" t="str">
            <v>T043460</v>
          </cell>
          <cell r="B153" t="str">
            <v>EXPORT</v>
          </cell>
          <cell r="C153">
            <v>38305</v>
          </cell>
          <cell r="D153" t="str">
            <v>MAXI ABEE COCO.MAT</v>
          </cell>
          <cell r="F153" t="str">
            <v>LTX</v>
          </cell>
          <cell r="G153">
            <v>16.399999999999999</v>
          </cell>
        </row>
        <row r="154">
          <cell r="A154" t="str">
            <v>T043483</v>
          </cell>
          <cell r="B154" t="str">
            <v>EXPORT</v>
          </cell>
          <cell r="C154">
            <v>38305</v>
          </cell>
          <cell r="D154" t="str">
            <v>CHENG SHIN RUBBER IND.,CO.,LTD.</v>
          </cell>
          <cell r="F154" t="str">
            <v>RSS</v>
          </cell>
          <cell r="G154">
            <v>200</v>
          </cell>
        </row>
        <row r="155">
          <cell r="A155" t="str">
            <v>T043425</v>
          </cell>
          <cell r="B155" t="str">
            <v>LOCAL</v>
          </cell>
          <cell r="C155">
            <v>38306</v>
          </cell>
          <cell r="D155" t="str">
            <v>SIAM TYRE INDUSTRY CO.,LTD</v>
          </cell>
          <cell r="F155" t="str">
            <v>RSS</v>
          </cell>
          <cell r="G155">
            <v>15</v>
          </cell>
        </row>
        <row r="156">
          <cell r="A156" t="str">
            <v>T043447</v>
          </cell>
          <cell r="B156" t="str">
            <v>LOCAL</v>
          </cell>
          <cell r="C156">
            <v>38306</v>
          </cell>
          <cell r="D156" t="str">
            <v>MICHELIN SIAM CO.,LTD</v>
          </cell>
          <cell r="F156" t="str">
            <v>RSS</v>
          </cell>
          <cell r="G156">
            <v>15</v>
          </cell>
        </row>
        <row r="157">
          <cell r="A157" t="str">
            <v>T043384</v>
          </cell>
          <cell r="B157" t="str">
            <v>LOCAL</v>
          </cell>
          <cell r="C157">
            <v>38307</v>
          </cell>
          <cell r="D157" t="str">
            <v>BRIDGESTONE TIRE CO.,LTD.</v>
          </cell>
          <cell r="F157" t="str">
            <v>RSS</v>
          </cell>
          <cell r="G157">
            <v>15</v>
          </cell>
        </row>
        <row r="158">
          <cell r="A158" t="str">
            <v>T043392</v>
          </cell>
          <cell r="B158" t="str">
            <v>LOCAL</v>
          </cell>
          <cell r="C158">
            <v>38308</v>
          </cell>
          <cell r="D158" t="str">
            <v>SIAM TYRE PHRAPRADAENG CO.,LTD.</v>
          </cell>
          <cell r="F158" t="str">
            <v>RSS</v>
          </cell>
          <cell r="G158">
            <v>15</v>
          </cell>
        </row>
        <row r="159">
          <cell r="A159" t="str">
            <v>T043426</v>
          </cell>
          <cell r="B159" t="str">
            <v>LOCAL</v>
          </cell>
          <cell r="C159">
            <v>38308</v>
          </cell>
          <cell r="D159" t="str">
            <v>SIAM TYRE INDUSTRY CO.,LTD</v>
          </cell>
          <cell r="F159" t="str">
            <v>RSS</v>
          </cell>
          <cell r="G159">
            <v>15</v>
          </cell>
        </row>
        <row r="160">
          <cell r="A160" t="str">
            <v>T043448</v>
          </cell>
          <cell r="B160" t="str">
            <v>LOCAL</v>
          </cell>
          <cell r="C160">
            <v>38308</v>
          </cell>
          <cell r="D160" t="str">
            <v>MICHELIN SIAM CO.,LTD</v>
          </cell>
          <cell r="F160" t="str">
            <v>RSS</v>
          </cell>
          <cell r="G160">
            <v>15</v>
          </cell>
        </row>
        <row r="161">
          <cell r="A161" t="str">
            <v>T043427</v>
          </cell>
          <cell r="B161" t="str">
            <v>LOCAL</v>
          </cell>
          <cell r="C161">
            <v>38309</v>
          </cell>
          <cell r="D161" t="str">
            <v>SIAM TYRE INDUSTRY CO.,LTD</v>
          </cell>
          <cell r="F161" t="str">
            <v>RSS</v>
          </cell>
          <cell r="G161">
            <v>15</v>
          </cell>
        </row>
        <row r="162">
          <cell r="A162" t="str">
            <v>T043195</v>
          </cell>
          <cell r="B162" t="str">
            <v>EXPORT</v>
          </cell>
          <cell r="C162">
            <v>38299</v>
          </cell>
          <cell r="D162" t="str">
            <v>SEMPERIT REIFEN AG</v>
          </cell>
          <cell r="E162">
            <v>0</v>
          </cell>
          <cell r="F162" t="str">
            <v>STR</v>
          </cell>
          <cell r="G162">
            <v>120.96</v>
          </cell>
        </row>
        <row r="163">
          <cell r="A163" t="str">
            <v>T043089</v>
          </cell>
          <cell r="B163" t="str">
            <v>EXPORT</v>
          </cell>
          <cell r="C163">
            <v>38300</v>
          </cell>
          <cell r="D163" t="str">
            <v>BARUM CONTINENTAL S.R.O.</v>
          </cell>
          <cell r="E163">
            <v>0</v>
          </cell>
          <cell r="F163" t="str">
            <v>STR</v>
          </cell>
          <cell r="G163">
            <v>100.8</v>
          </cell>
        </row>
        <row r="164">
          <cell r="A164" t="str">
            <v>T043297</v>
          </cell>
          <cell r="B164" t="str">
            <v>EXPORT</v>
          </cell>
          <cell r="C164">
            <v>38305</v>
          </cell>
          <cell r="D164" t="str">
            <v>TOYOTA TSUSHO(JAPAN)PTE LTD.</v>
          </cell>
          <cell r="F164" t="str">
            <v>STR</v>
          </cell>
          <cell r="G164">
            <v>100.8</v>
          </cell>
        </row>
        <row r="165">
          <cell r="A165" t="str">
            <v>T043303</v>
          </cell>
          <cell r="B165" t="str">
            <v>EXPORT</v>
          </cell>
          <cell r="C165">
            <v>38305</v>
          </cell>
          <cell r="D165" t="str">
            <v>TOYOTA TSUSHO(JAPAN)PTE LTD.</v>
          </cell>
          <cell r="E165">
            <v>0</v>
          </cell>
          <cell r="F165" t="str">
            <v>STR</v>
          </cell>
          <cell r="G165">
            <v>20.16</v>
          </cell>
        </row>
        <row r="166">
          <cell r="A166" t="str">
            <v>T043324</v>
          </cell>
          <cell r="B166" t="str">
            <v>EXPORT</v>
          </cell>
          <cell r="C166">
            <v>38301</v>
          </cell>
          <cell r="D166" t="str">
            <v>GOODYEAR ORIENT COMPANY PRIVATE</v>
          </cell>
          <cell r="E166">
            <v>0</v>
          </cell>
          <cell r="F166" t="str">
            <v>RSS</v>
          </cell>
          <cell r="G166">
            <v>115.2</v>
          </cell>
        </row>
        <row r="167">
          <cell r="A167" t="str">
            <v>T043155A</v>
          </cell>
          <cell r="B167" t="str">
            <v>EXPORT</v>
          </cell>
          <cell r="C167">
            <v>38304</v>
          </cell>
          <cell r="D167" t="str">
            <v>PIRELLI TYRE(EUROPE)SA-SINGAPORE</v>
          </cell>
          <cell r="E167">
            <v>0</v>
          </cell>
          <cell r="F167" t="str">
            <v>STR</v>
          </cell>
          <cell r="G167">
            <v>100.8</v>
          </cell>
        </row>
        <row r="168">
          <cell r="A168" t="str">
            <v>T043233</v>
          </cell>
          <cell r="B168" t="str">
            <v>EXPORT</v>
          </cell>
          <cell r="C168">
            <v>38304</v>
          </cell>
          <cell r="D168" t="str">
            <v>PIRELLI TYRE(EUROPE)SA-SINGAPORE</v>
          </cell>
          <cell r="E168">
            <v>0</v>
          </cell>
          <cell r="F168" t="str">
            <v>STR</v>
          </cell>
          <cell r="G168">
            <v>100.8</v>
          </cell>
        </row>
        <row r="169">
          <cell r="A169" t="str">
            <v>T043253</v>
          </cell>
          <cell r="B169" t="str">
            <v>EXPORT</v>
          </cell>
          <cell r="C169">
            <v>38304</v>
          </cell>
          <cell r="D169" t="str">
            <v>SINOCHEM INTERNATIONAL(OVERSEAS)| PTE. LTD.</v>
          </cell>
          <cell r="E169">
            <v>0</v>
          </cell>
          <cell r="F169" t="str">
            <v>RSS</v>
          </cell>
          <cell r="G169">
            <v>200</v>
          </cell>
        </row>
        <row r="170">
          <cell r="A170" t="str">
            <v>T043254</v>
          </cell>
          <cell r="B170" t="str">
            <v>EXPORT</v>
          </cell>
          <cell r="C170">
            <v>38304</v>
          </cell>
          <cell r="D170" t="str">
            <v>SINOCHEM INTERNATIONAL(OVERSEAS)| PTE. LTD.</v>
          </cell>
          <cell r="E170">
            <v>0</v>
          </cell>
          <cell r="F170" t="str">
            <v>RSS</v>
          </cell>
          <cell r="G170">
            <v>200</v>
          </cell>
        </row>
        <row r="171">
          <cell r="A171" t="str">
            <v>T043255</v>
          </cell>
          <cell r="B171" t="str">
            <v>EXPORT</v>
          </cell>
          <cell r="C171">
            <v>38304</v>
          </cell>
          <cell r="D171" t="str">
            <v>SINOCHEM INTERNATIONAL(OVERSEAS)| PTE. LTD.</v>
          </cell>
          <cell r="E171">
            <v>0</v>
          </cell>
          <cell r="F171" t="str">
            <v>RSS</v>
          </cell>
          <cell r="G171">
            <v>100</v>
          </cell>
        </row>
        <row r="172">
          <cell r="A172" t="str">
            <v>T043306</v>
          </cell>
          <cell r="B172" t="str">
            <v>EXPORT</v>
          </cell>
          <cell r="C172">
            <v>38304</v>
          </cell>
          <cell r="D172" t="str">
            <v>PIRELLI TYRE(EUROPE)SA-SINGAPORE</v>
          </cell>
          <cell r="F172" t="str">
            <v>STR</v>
          </cell>
          <cell r="G172">
            <v>141.12</v>
          </cell>
        </row>
        <row r="173">
          <cell r="A173" t="str">
            <v>T043308</v>
          </cell>
          <cell r="B173" t="str">
            <v>EXPORT</v>
          </cell>
          <cell r="C173">
            <v>38304</v>
          </cell>
          <cell r="D173" t="str">
            <v>PIRELLI TYRE(EUROPE)SA-SINGAPORE</v>
          </cell>
          <cell r="F173" t="str">
            <v>STR</v>
          </cell>
          <cell r="G173">
            <v>80.64</v>
          </cell>
        </row>
        <row r="174">
          <cell r="A174" t="str">
            <v>T043359</v>
          </cell>
          <cell r="B174" t="str">
            <v>EXPORT</v>
          </cell>
          <cell r="C174">
            <v>38304</v>
          </cell>
          <cell r="D174" t="str">
            <v>SRI TRANG INTERNATIONAL PTE.LTD.</v>
          </cell>
          <cell r="E174">
            <v>0</v>
          </cell>
          <cell r="F174" t="str">
            <v>LTX</v>
          </cell>
          <cell r="G174">
            <v>32.799999999999997</v>
          </cell>
        </row>
        <row r="175">
          <cell r="A175" t="str">
            <v>T043405</v>
          </cell>
          <cell r="B175" t="str">
            <v>EXPORT</v>
          </cell>
          <cell r="C175">
            <v>38304</v>
          </cell>
          <cell r="D175" t="str">
            <v>U-DELIVATIVES PTE LTD.</v>
          </cell>
          <cell r="F175" t="str">
            <v>RSS</v>
          </cell>
          <cell r="G175">
            <v>57.6</v>
          </cell>
        </row>
        <row r="176">
          <cell r="A176" t="str">
            <v>T043405A</v>
          </cell>
          <cell r="B176" t="str">
            <v>EXPORT</v>
          </cell>
          <cell r="C176">
            <v>38307</v>
          </cell>
          <cell r="D176" t="str">
            <v>U-DELIVATIVES PTE LTD.</v>
          </cell>
          <cell r="F176" t="str">
            <v>RSS</v>
          </cell>
          <cell r="G176">
            <v>38.4</v>
          </cell>
        </row>
        <row r="177">
          <cell r="A177" t="str">
            <v>T043192</v>
          </cell>
          <cell r="B177" t="str">
            <v>EXPORT</v>
          </cell>
          <cell r="C177">
            <v>38305</v>
          </cell>
          <cell r="D177" t="str">
            <v>SRI TRANG INTERNATIONAL PTE.LTD.</v>
          </cell>
          <cell r="E177">
            <v>0</v>
          </cell>
          <cell r="F177" t="str">
            <v>STR</v>
          </cell>
          <cell r="G177">
            <v>100.8</v>
          </cell>
        </row>
        <row r="178">
          <cell r="A178" t="str">
            <v>T043198</v>
          </cell>
          <cell r="B178" t="str">
            <v>EXPORT</v>
          </cell>
          <cell r="C178">
            <v>38305</v>
          </cell>
          <cell r="D178" t="str">
            <v>CONTINENTAL AKTIENGESELLSCHAFT</v>
          </cell>
          <cell r="E178">
            <v>0</v>
          </cell>
          <cell r="F178" t="str">
            <v>STR</v>
          </cell>
          <cell r="G178">
            <v>120.96</v>
          </cell>
        </row>
        <row r="179">
          <cell r="A179" t="str">
            <v>T043304</v>
          </cell>
          <cell r="B179" t="str">
            <v>EXPORT</v>
          </cell>
          <cell r="C179">
            <v>38307</v>
          </cell>
          <cell r="D179" t="str">
            <v>CONTINENTAL TIRE NORTH AMERICA,INC.</v>
          </cell>
          <cell r="F179" t="str">
            <v>STR</v>
          </cell>
          <cell r="G179">
            <v>100.8</v>
          </cell>
        </row>
        <row r="180">
          <cell r="A180" t="str">
            <v>T043355</v>
          </cell>
          <cell r="B180" t="str">
            <v>EXPORT</v>
          </cell>
          <cell r="C180">
            <v>38307</v>
          </cell>
          <cell r="D180" t="str">
            <v>SRI TRANG INTERNATIONAL PTE.LTD.</v>
          </cell>
          <cell r="E180" t="str">
            <v>0001155</v>
          </cell>
          <cell r="F180" t="str">
            <v>LTX</v>
          </cell>
          <cell r="G180">
            <v>164</v>
          </cell>
        </row>
        <row r="181">
          <cell r="A181" t="str">
            <v>T043356</v>
          </cell>
          <cell r="B181" t="str">
            <v>EXPORT</v>
          </cell>
          <cell r="C181">
            <v>38307</v>
          </cell>
          <cell r="D181" t="str">
            <v>SRI TRANG INTERNATIONAL PTE.LTD.</v>
          </cell>
          <cell r="E181" t="str">
            <v>0001155</v>
          </cell>
          <cell r="F181" t="str">
            <v>LTX</v>
          </cell>
          <cell r="G181">
            <v>164</v>
          </cell>
        </row>
        <row r="182">
          <cell r="A182" t="str">
            <v>T043357</v>
          </cell>
          <cell r="B182" t="str">
            <v>EXPORT</v>
          </cell>
          <cell r="C182">
            <v>38307</v>
          </cell>
          <cell r="D182" t="str">
            <v>SRI TRANG INTERNATIONAL PTE.LTD.</v>
          </cell>
          <cell r="E182" t="str">
            <v>0001155</v>
          </cell>
          <cell r="F182" t="str">
            <v>LTX</v>
          </cell>
          <cell r="G182">
            <v>180.4</v>
          </cell>
        </row>
        <row r="183">
          <cell r="A183" t="str">
            <v>T043451</v>
          </cell>
          <cell r="B183" t="str">
            <v>EXPORT</v>
          </cell>
          <cell r="C183">
            <v>38307</v>
          </cell>
          <cell r="D183" t="str">
            <v>GOODYEAR ORIENT COMPANY PRIVATE</v>
          </cell>
          <cell r="F183" t="str">
            <v>RSS</v>
          </cell>
          <cell r="G183">
            <v>114</v>
          </cell>
        </row>
        <row r="184">
          <cell r="A184" t="str">
            <v>T043305</v>
          </cell>
          <cell r="B184" t="str">
            <v>EXPORT</v>
          </cell>
          <cell r="C184">
            <v>38308</v>
          </cell>
          <cell r="D184" t="str">
            <v>CONTINENTAL TIRE NORTH AMERICA,INC.</v>
          </cell>
          <cell r="F184" t="str">
            <v>STR</v>
          </cell>
          <cell r="G184">
            <v>201.6</v>
          </cell>
        </row>
        <row r="185">
          <cell r="A185" t="str">
            <v>T043453</v>
          </cell>
          <cell r="B185" t="str">
            <v>EXPORT</v>
          </cell>
          <cell r="C185">
            <v>38308</v>
          </cell>
          <cell r="D185" t="str">
            <v>GOODYEAR ORIENT COMPANY PRIVATE</v>
          </cell>
          <cell r="F185" t="str">
            <v>RSS</v>
          </cell>
          <cell r="G185">
            <v>162</v>
          </cell>
        </row>
        <row r="186">
          <cell r="A186" t="str">
            <v>0001162</v>
          </cell>
          <cell r="B186" t="str">
            <v>EXPORT</v>
          </cell>
          <cell r="C186">
            <v>38309</v>
          </cell>
          <cell r="D186" t="str">
            <v>SRI TRANG INTERNATIONAL PTE.LTD.</v>
          </cell>
          <cell r="E186" t="str">
            <v>T043484</v>
          </cell>
          <cell r="F186" t="str">
            <v>LTX</v>
          </cell>
          <cell r="G186">
            <v>340</v>
          </cell>
        </row>
        <row r="187">
          <cell r="A187" t="str">
            <v>0001162</v>
          </cell>
          <cell r="B187" t="str">
            <v>EXPORT</v>
          </cell>
          <cell r="C187">
            <v>38309</v>
          </cell>
          <cell r="D187" t="str">
            <v>SRI TRANG INTERNATIONAL PTE.LTD.</v>
          </cell>
          <cell r="E187" t="str">
            <v>T043485</v>
          </cell>
          <cell r="F187" t="str">
            <v>LTX</v>
          </cell>
          <cell r="G187">
            <v>20</v>
          </cell>
        </row>
        <row r="188">
          <cell r="A188" t="str">
            <v>T043309</v>
          </cell>
          <cell r="B188" t="str">
            <v>EXPORT</v>
          </cell>
          <cell r="C188">
            <v>38309</v>
          </cell>
          <cell r="D188" t="str">
            <v>GUIZHOU TYRE I/E CORP.</v>
          </cell>
          <cell r="F188" t="str">
            <v>STR</v>
          </cell>
          <cell r="G188">
            <v>504</v>
          </cell>
        </row>
        <row r="189">
          <cell r="A189" t="str">
            <v>T043381</v>
          </cell>
          <cell r="B189" t="str">
            <v>EXPORT</v>
          </cell>
          <cell r="C189">
            <v>38309</v>
          </cell>
          <cell r="D189" t="str">
            <v>MARUBENI INTERNATIONAL COMMODITIES</v>
          </cell>
          <cell r="F189" t="str">
            <v>RSS</v>
          </cell>
          <cell r="G189">
            <v>120</v>
          </cell>
        </row>
        <row r="190">
          <cell r="A190" t="str">
            <v>T043382</v>
          </cell>
          <cell r="B190" t="str">
            <v>EXPORT</v>
          </cell>
          <cell r="C190">
            <v>38309</v>
          </cell>
          <cell r="D190" t="str">
            <v>GOODYEAR ORIENT COMPANY PRIVATE</v>
          </cell>
          <cell r="F190" t="str">
            <v>RSS</v>
          </cell>
          <cell r="G190">
            <v>100</v>
          </cell>
        </row>
        <row r="191">
          <cell r="A191" t="str">
            <v>T043401</v>
          </cell>
          <cell r="B191" t="str">
            <v>EXPORT</v>
          </cell>
          <cell r="C191">
            <v>38309</v>
          </cell>
          <cell r="D191" t="str">
            <v>R1 INTERNATIONAL PTE.LTD.</v>
          </cell>
          <cell r="F191" t="str">
            <v>STR</v>
          </cell>
          <cell r="G191">
            <v>20.16</v>
          </cell>
        </row>
        <row r="192">
          <cell r="A192" t="str">
            <v>T043402</v>
          </cell>
          <cell r="B192" t="str">
            <v>EXPORT</v>
          </cell>
          <cell r="C192">
            <v>38309</v>
          </cell>
          <cell r="D192" t="str">
            <v>THE YOKOHAMA RUBBER CO.,LTD.</v>
          </cell>
          <cell r="F192" t="str">
            <v>STR</v>
          </cell>
          <cell r="G192">
            <v>100.8</v>
          </cell>
        </row>
        <row r="193">
          <cell r="A193" t="str">
            <v>T043491</v>
          </cell>
          <cell r="B193" t="str">
            <v>EXPORT</v>
          </cell>
          <cell r="C193">
            <v>38309</v>
          </cell>
          <cell r="D193" t="str">
            <v>WUXI DRAGON BALLOON CO.,LTD.</v>
          </cell>
          <cell r="E193">
            <v>0</v>
          </cell>
          <cell r="F193" t="str">
            <v>LTX</v>
          </cell>
          <cell r="G193">
            <v>126</v>
          </cell>
        </row>
        <row r="194">
          <cell r="A194" t="str">
            <v>T043492</v>
          </cell>
          <cell r="B194" t="str">
            <v>EXPORT</v>
          </cell>
          <cell r="C194">
            <v>38309</v>
          </cell>
          <cell r="D194" t="str">
            <v>ANHUI CHEMICALS IMP.&amp;EXP.CO.,LTD.</v>
          </cell>
          <cell r="E194">
            <v>0</v>
          </cell>
          <cell r="F194" t="str">
            <v>LTX</v>
          </cell>
          <cell r="G194">
            <v>63</v>
          </cell>
        </row>
        <row r="195">
          <cell r="A195" t="str">
            <v>T043045</v>
          </cell>
          <cell r="B195" t="str">
            <v>LOCAL</v>
          </cell>
          <cell r="C195">
            <v>38300</v>
          </cell>
          <cell r="D195" t="str">
            <v>SIAM TYRE INDUSTRY CO.,LTD</v>
          </cell>
          <cell r="E195">
            <v>0</v>
          </cell>
          <cell r="F195" t="str">
            <v>STR</v>
          </cell>
          <cell r="G195">
            <v>15.015000000000001</v>
          </cell>
        </row>
        <row r="196">
          <cell r="A196" t="str">
            <v>T043182</v>
          </cell>
          <cell r="B196" t="str">
            <v>LOCAL</v>
          </cell>
          <cell r="C196">
            <v>38306</v>
          </cell>
          <cell r="D196" t="str">
            <v>SIAM TYRE INDUSTRY CO.,LTD</v>
          </cell>
          <cell r="E196">
            <v>0</v>
          </cell>
          <cell r="F196" t="str">
            <v>STR</v>
          </cell>
          <cell r="G196">
            <v>15.015000000000001</v>
          </cell>
        </row>
        <row r="197">
          <cell r="A197" t="str">
            <v>T043598</v>
          </cell>
          <cell r="B197" t="str">
            <v>LOCAL</v>
          </cell>
          <cell r="C197">
            <v>38307</v>
          </cell>
          <cell r="D197" t="str">
            <v>TECK BEE HANG CO.,LTD.</v>
          </cell>
          <cell r="F197" t="str">
            <v>CUT</v>
          </cell>
          <cell r="G197">
            <v>76</v>
          </cell>
        </row>
        <row r="198">
          <cell r="A198" t="str">
            <v>T043117</v>
          </cell>
          <cell r="B198" t="str">
            <v>LOCAL</v>
          </cell>
          <cell r="C198">
            <v>38308</v>
          </cell>
          <cell r="D198" t="str">
            <v>MAXXIS INTERNATIONAL(THAILAND)CO.LT</v>
          </cell>
          <cell r="E198">
            <v>0</v>
          </cell>
          <cell r="F198" t="str">
            <v>RSS</v>
          </cell>
          <cell r="G198">
            <v>30</v>
          </cell>
        </row>
        <row r="199">
          <cell r="A199" t="str">
            <v>T043550</v>
          </cell>
          <cell r="B199" t="str">
            <v>LOCAL</v>
          </cell>
          <cell r="C199">
            <v>38308</v>
          </cell>
          <cell r="D199" t="str">
            <v>SIAM TYRE PHRAPRADAENG CO.,LTD.</v>
          </cell>
          <cell r="F199" t="str">
            <v>STR</v>
          </cell>
          <cell r="G199">
            <v>15.015000000000001</v>
          </cell>
        </row>
        <row r="200">
          <cell r="A200" t="str">
            <v>T043551</v>
          </cell>
          <cell r="B200" t="str">
            <v>LOCAL</v>
          </cell>
          <cell r="C200">
            <v>38308</v>
          </cell>
          <cell r="D200" t="str">
            <v>SIAM TYRE PHRAPRADAENG CO.,LTD.</v>
          </cell>
          <cell r="F200" t="str">
            <v>STR</v>
          </cell>
          <cell r="G200">
            <v>15.015000000000001</v>
          </cell>
        </row>
        <row r="201">
          <cell r="A201" t="str">
            <v>T043552</v>
          </cell>
          <cell r="B201" t="str">
            <v>LOCAL</v>
          </cell>
          <cell r="C201">
            <v>38308</v>
          </cell>
          <cell r="D201" t="str">
            <v>SIAM TYRE PHRAPRADAENG CO.,LTD.</v>
          </cell>
          <cell r="F201" t="str">
            <v>STR</v>
          </cell>
          <cell r="G201">
            <v>15.015000000000001</v>
          </cell>
        </row>
        <row r="202">
          <cell r="A202" t="str">
            <v>T043434</v>
          </cell>
          <cell r="B202" t="str">
            <v>LOCAL</v>
          </cell>
          <cell r="C202">
            <v>38309</v>
          </cell>
          <cell r="D202" t="str">
            <v>SIAM TYRE INDUSTRY CO.,LTD</v>
          </cell>
          <cell r="F202" t="str">
            <v>STR</v>
          </cell>
          <cell r="G202">
            <v>15.015000000000001</v>
          </cell>
        </row>
        <row r="203">
          <cell r="A203" t="str">
            <v>T043545</v>
          </cell>
          <cell r="B203" t="str">
            <v>LOCAL</v>
          </cell>
          <cell r="C203">
            <v>38309</v>
          </cell>
          <cell r="D203" t="str">
            <v>SIAM TYRE INDUSTRY CO.,LTD</v>
          </cell>
          <cell r="F203" t="str">
            <v>RSS</v>
          </cell>
          <cell r="G203">
            <v>15</v>
          </cell>
        </row>
        <row r="204">
          <cell r="A204" t="str">
            <v>T043546</v>
          </cell>
          <cell r="B204" t="str">
            <v>LOCAL</v>
          </cell>
          <cell r="C204">
            <v>38310</v>
          </cell>
          <cell r="D204" t="str">
            <v>MICHELIN SIAM CO.,LTD</v>
          </cell>
          <cell r="F204" t="str">
            <v>RSS</v>
          </cell>
          <cell r="G204">
            <v>15</v>
          </cell>
        </row>
        <row r="205">
          <cell r="A205" t="str">
            <v>T043118</v>
          </cell>
          <cell r="B205" t="str">
            <v>LOCAL</v>
          </cell>
          <cell r="C205">
            <v>38311</v>
          </cell>
          <cell r="D205" t="str">
            <v>MAXXIS INTERNATIONAL(THAILAND)CO.LT</v>
          </cell>
          <cell r="E205">
            <v>0</v>
          </cell>
          <cell r="F205" t="str">
            <v>RSS</v>
          </cell>
          <cell r="G205">
            <v>30</v>
          </cell>
        </row>
        <row r="206">
          <cell r="A206" t="str">
            <v>T043553</v>
          </cell>
          <cell r="B206" t="str">
            <v>LOCAL</v>
          </cell>
          <cell r="C206">
            <v>38312</v>
          </cell>
          <cell r="D206" t="str">
            <v>SIAM TYRE PHRAPRADAENG CO.,LTD.</v>
          </cell>
          <cell r="F206" t="str">
            <v>STR</v>
          </cell>
          <cell r="G206">
            <v>15.015000000000001</v>
          </cell>
        </row>
        <row r="207">
          <cell r="A207" t="str">
            <v>T043393</v>
          </cell>
          <cell r="B207" t="str">
            <v>LOCAL</v>
          </cell>
          <cell r="C207">
            <v>38316</v>
          </cell>
          <cell r="D207" t="str">
            <v>SIAM TYRE PHRAPRADAENG CO.,LTD.</v>
          </cell>
          <cell r="F207" t="str">
            <v>RSS</v>
          </cell>
          <cell r="G207">
            <v>15</v>
          </cell>
        </row>
        <row r="208">
          <cell r="A208" t="str">
            <v>T043351</v>
          </cell>
          <cell r="B208" t="str">
            <v>EXPORT</v>
          </cell>
          <cell r="C208">
            <v>38303</v>
          </cell>
          <cell r="D208" t="str">
            <v>SRI TRANG INTERNATIONAL PTE.LTD.</v>
          </cell>
          <cell r="E208">
            <v>0</v>
          </cell>
          <cell r="F208" t="str">
            <v>LTX</v>
          </cell>
          <cell r="G208">
            <v>32.799999999999997</v>
          </cell>
        </row>
        <row r="209">
          <cell r="A209" t="str">
            <v>T043399</v>
          </cell>
          <cell r="B209" t="str">
            <v>EXPORT</v>
          </cell>
          <cell r="C209">
            <v>38303</v>
          </cell>
          <cell r="D209" t="str">
            <v>HANKOOK TIRE CO.,LTD.M.K.MIN.</v>
          </cell>
          <cell r="F209" t="str">
            <v>RSS</v>
          </cell>
          <cell r="G209">
            <v>113.4</v>
          </cell>
        </row>
        <row r="210">
          <cell r="A210" t="str">
            <v>T043475,T043519-20</v>
          </cell>
          <cell r="B210" t="str">
            <v>EXPORT</v>
          </cell>
          <cell r="C210">
            <v>38310</v>
          </cell>
          <cell r="D210" t="str">
            <v>HANKOOK TIRE CO.,LTD.M.K.MIN.</v>
          </cell>
          <cell r="F210" t="str">
            <v>RSS</v>
          </cell>
          <cell r="G210">
            <v>113.4</v>
          </cell>
        </row>
        <row r="211">
          <cell r="A211" t="str">
            <v>T043379</v>
          </cell>
          <cell r="B211" t="str">
            <v>EXPORT</v>
          </cell>
          <cell r="C211">
            <v>38304</v>
          </cell>
          <cell r="D211" t="str">
            <v>SRI TRANG INTERNATIONAL PTE.LTD.</v>
          </cell>
          <cell r="F211" t="str">
            <v>LTX</v>
          </cell>
          <cell r="G211">
            <v>79.64</v>
          </cell>
        </row>
        <row r="212">
          <cell r="A212" t="str">
            <v>T043452</v>
          </cell>
          <cell r="B212" t="str">
            <v>EXPORT</v>
          </cell>
          <cell r="C212">
            <v>38307</v>
          </cell>
          <cell r="D212" t="str">
            <v>CONTINENTAL TIRE NORTH AMERICA,INC.</v>
          </cell>
          <cell r="F212" t="str">
            <v>RSS</v>
          </cell>
          <cell r="G212">
            <v>384</v>
          </cell>
        </row>
        <row r="213">
          <cell r="A213" t="str">
            <v>T043487</v>
          </cell>
          <cell r="B213" t="str">
            <v>EXPORT</v>
          </cell>
          <cell r="C213">
            <v>38309</v>
          </cell>
          <cell r="D213" t="str">
            <v>KBT CO.,LTD</v>
          </cell>
          <cell r="E213">
            <v>0</v>
          </cell>
          <cell r="F213" t="str">
            <v>SKI</v>
          </cell>
          <cell r="G213">
            <v>19.2</v>
          </cell>
        </row>
        <row r="214">
          <cell r="A214" t="str">
            <v>T043488</v>
          </cell>
          <cell r="B214" t="str">
            <v>EXPORT</v>
          </cell>
          <cell r="C214">
            <v>38309</v>
          </cell>
          <cell r="D214" t="str">
            <v>KBT CO.,LTD</v>
          </cell>
          <cell r="E214">
            <v>0</v>
          </cell>
          <cell r="F214" t="str">
            <v>SKI</v>
          </cell>
          <cell r="G214">
            <v>19.2</v>
          </cell>
        </row>
        <row r="215">
          <cell r="A215" t="str">
            <v>T043286</v>
          </cell>
          <cell r="B215" t="str">
            <v>EXPORT</v>
          </cell>
          <cell r="C215">
            <v>38310</v>
          </cell>
          <cell r="D215" t="str">
            <v>SEMPERIT REIFEN AG</v>
          </cell>
          <cell r="F215" t="str">
            <v>STR</v>
          </cell>
          <cell r="G215">
            <v>100.8</v>
          </cell>
        </row>
        <row r="216">
          <cell r="A216" t="str">
            <v>T043464</v>
          </cell>
          <cell r="B216" t="str">
            <v>EXPORT</v>
          </cell>
          <cell r="C216">
            <v>38310</v>
          </cell>
          <cell r="D216" t="str">
            <v>HONG IL</v>
          </cell>
          <cell r="F216" t="str">
            <v>RSS</v>
          </cell>
          <cell r="G216">
            <v>57</v>
          </cell>
        </row>
        <row r="217">
          <cell r="A217" t="str">
            <v>T043468</v>
          </cell>
          <cell r="B217" t="str">
            <v>EXPORT</v>
          </cell>
          <cell r="C217">
            <v>38310</v>
          </cell>
          <cell r="D217" t="str">
            <v>YUWON CORPORATION</v>
          </cell>
          <cell r="F217" t="str">
            <v>RSS</v>
          </cell>
          <cell r="G217">
            <v>16.8</v>
          </cell>
        </row>
        <row r="218">
          <cell r="A218" t="str">
            <v>T043523</v>
          </cell>
          <cell r="B218" t="str">
            <v>EXPORT</v>
          </cell>
          <cell r="C218">
            <v>38311</v>
          </cell>
          <cell r="D218" t="str">
            <v>SOCIETE DES MATIERES PREMIERES</v>
          </cell>
          <cell r="F218" t="str">
            <v>RSS</v>
          </cell>
          <cell r="G218">
            <v>120</v>
          </cell>
        </row>
        <row r="219">
          <cell r="A219" t="str">
            <v>T043525</v>
          </cell>
          <cell r="B219" t="str">
            <v>EXPORT</v>
          </cell>
          <cell r="C219">
            <v>38311</v>
          </cell>
          <cell r="D219" t="str">
            <v>SOCIETE DES MATIERES PREMIERES</v>
          </cell>
          <cell r="F219" t="str">
            <v>RSS</v>
          </cell>
          <cell r="G219">
            <v>320</v>
          </cell>
        </row>
        <row r="220">
          <cell r="A220" t="str">
            <v>T043466</v>
          </cell>
          <cell r="B220" t="str">
            <v>EXPORT</v>
          </cell>
          <cell r="C220">
            <v>38312</v>
          </cell>
          <cell r="D220" t="str">
            <v>SRI TRANG INTERNATIONAL PTE.LTD.</v>
          </cell>
          <cell r="F220" t="str">
            <v>RSS</v>
          </cell>
          <cell r="G220">
            <v>120</v>
          </cell>
        </row>
        <row r="221">
          <cell r="A221" t="str">
            <v>T043467</v>
          </cell>
          <cell r="B221" t="str">
            <v>EXPORT</v>
          </cell>
          <cell r="C221">
            <v>38312</v>
          </cell>
          <cell r="D221" t="str">
            <v>SRI TRANG INTERNATIONAL PTE.LTD.</v>
          </cell>
          <cell r="F221" t="str">
            <v>RSS</v>
          </cell>
          <cell r="G221">
            <v>120</v>
          </cell>
        </row>
        <row r="222">
          <cell r="A222" t="str">
            <v>T043497</v>
          </cell>
          <cell r="B222" t="str">
            <v>EXPORT</v>
          </cell>
          <cell r="C222">
            <v>38312</v>
          </cell>
          <cell r="D222" t="str">
            <v>BRIDGESTONE/FIRESTONE SINGAPORE PTE</v>
          </cell>
          <cell r="E222">
            <v>0</v>
          </cell>
          <cell r="F222" t="str">
            <v>RSS</v>
          </cell>
          <cell r="G222">
            <v>100</v>
          </cell>
        </row>
        <row r="223">
          <cell r="A223" t="str">
            <v>T043498</v>
          </cell>
          <cell r="B223" t="str">
            <v>EXPORT</v>
          </cell>
          <cell r="C223">
            <v>38312</v>
          </cell>
          <cell r="D223" t="str">
            <v>BRIDGESTONE/FIRESTONE SINGAPORE PTE</v>
          </cell>
          <cell r="E223">
            <v>0</v>
          </cell>
          <cell r="F223" t="str">
            <v>RSS</v>
          </cell>
          <cell r="G223">
            <v>100</v>
          </cell>
        </row>
        <row r="224">
          <cell r="A224" t="str">
            <v>T043526</v>
          </cell>
          <cell r="B224" t="str">
            <v>EXPORT</v>
          </cell>
          <cell r="C224">
            <v>38312</v>
          </cell>
          <cell r="D224" t="str">
            <v>CHENG SHIN RUBBER IND.,CO.,LTD.</v>
          </cell>
          <cell r="F224" t="str">
            <v>RSS</v>
          </cell>
          <cell r="G224">
            <v>300</v>
          </cell>
        </row>
        <row r="225">
          <cell r="A225" t="str">
            <v>T043582</v>
          </cell>
          <cell r="B225" t="str">
            <v>LOCAL</v>
          </cell>
          <cell r="C225">
            <v>38292</v>
          </cell>
          <cell r="D225" t="str">
            <v>THAI BRIDGESTONE CO.,LTD.</v>
          </cell>
          <cell r="F225" t="str">
            <v>RSS</v>
          </cell>
          <cell r="G225">
            <v>30.02</v>
          </cell>
        </row>
        <row r="226">
          <cell r="A226" t="str">
            <v>T043603</v>
          </cell>
          <cell r="B226" t="str">
            <v>LOCAL</v>
          </cell>
          <cell r="C226">
            <v>38292</v>
          </cell>
          <cell r="D226" t="str">
            <v>THAI BRIDGESTONE CO.,LTD.</v>
          </cell>
          <cell r="F226" t="str">
            <v>STR</v>
          </cell>
          <cell r="G226">
            <v>30</v>
          </cell>
        </row>
        <row r="227">
          <cell r="A227" t="str">
            <v>T043617</v>
          </cell>
          <cell r="B227" t="str">
            <v>LOCAL</v>
          </cell>
          <cell r="C227">
            <v>38292</v>
          </cell>
          <cell r="D227" t="str">
            <v>THAI BRIDGESTONE CO.,LTD.</v>
          </cell>
          <cell r="F227" t="str">
            <v>STR</v>
          </cell>
          <cell r="G227">
            <v>30</v>
          </cell>
        </row>
        <row r="228">
          <cell r="A228" t="str">
            <v>T043583</v>
          </cell>
          <cell r="B228" t="str">
            <v>LOCAL</v>
          </cell>
          <cell r="C228">
            <v>38293</v>
          </cell>
          <cell r="D228" t="str">
            <v>THAI BRIDGESTONE CO.,LTD.</v>
          </cell>
          <cell r="F228" t="str">
            <v>RSS</v>
          </cell>
          <cell r="G228">
            <v>30.02</v>
          </cell>
        </row>
        <row r="229">
          <cell r="A229" t="str">
            <v>T043604</v>
          </cell>
          <cell r="B229" t="str">
            <v>LOCAL</v>
          </cell>
          <cell r="C229">
            <v>38294</v>
          </cell>
          <cell r="D229" t="str">
            <v>THAI BRIDGESTONE CO.,LTD.</v>
          </cell>
          <cell r="F229" t="str">
            <v>STR</v>
          </cell>
          <cell r="G229">
            <v>30</v>
          </cell>
        </row>
        <row r="230">
          <cell r="A230" t="str">
            <v>T043618</v>
          </cell>
          <cell r="B230" t="str">
            <v>LOCAL</v>
          </cell>
          <cell r="C230">
            <v>38294</v>
          </cell>
          <cell r="D230" t="str">
            <v>THAI BRIDGESTONE CO.,LTD.</v>
          </cell>
          <cell r="F230" t="str">
            <v>STR</v>
          </cell>
          <cell r="G230">
            <v>30</v>
          </cell>
        </row>
        <row r="231">
          <cell r="A231" t="str">
            <v>T043584</v>
          </cell>
          <cell r="B231" t="str">
            <v>LOCAL</v>
          </cell>
          <cell r="C231">
            <v>38297</v>
          </cell>
          <cell r="D231" t="str">
            <v>THAI BRIDGESTONE CO.,LTD.</v>
          </cell>
          <cell r="F231" t="str">
            <v>RSS</v>
          </cell>
          <cell r="G231">
            <v>30.02</v>
          </cell>
        </row>
        <row r="232">
          <cell r="A232" t="str">
            <v>T043619</v>
          </cell>
          <cell r="B232" t="str">
            <v>LOCAL</v>
          </cell>
          <cell r="C232">
            <v>38297</v>
          </cell>
          <cell r="D232" t="str">
            <v>THAI BRIDGESTONE CO.,LTD.</v>
          </cell>
          <cell r="F232" t="str">
            <v>STR</v>
          </cell>
          <cell r="G232">
            <v>30</v>
          </cell>
        </row>
        <row r="233">
          <cell r="A233" t="str">
            <v>T043585</v>
          </cell>
          <cell r="B233" t="str">
            <v>LOCAL</v>
          </cell>
          <cell r="C233">
            <v>38299</v>
          </cell>
          <cell r="D233" t="str">
            <v>THAI BRIDGESTONE CO.,LTD.</v>
          </cell>
          <cell r="F233" t="str">
            <v>RSS</v>
          </cell>
          <cell r="G233">
            <v>30.02</v>
          </cell>
        </row>
        <row r="234">
          <cell r="A234" t="str">
            <v>T043605</v>
          </cell>
          <cell r="B234" t="str">
            <v>LOCAL</v>
          </cell>
          <cell r="C234">
            <v>38299</v>
          </cell>
          <cell r="D234" t="str">
            <v>THAI BRIDGESTONE CO.,LTD.</v>
          </cell>
          <cell r="F234" t="str">
            <v>STR</v>
          </cell>
          <cell r="G234">
            <v>15</v>
          </cell>
        </row>
        <row r="235">
          <cell r="A235" t="str">
            <v>T043620</v>
          </cell>
          <cell r="B235" t="str">
            <v>LOCAL</v>
          </cell>
          <cell r="C235">
            <v>38299</v>
          </cell>
          <cell r="D235" t="str">
            <v>THAI BRIDGESTONE CO.,LTD.</v>
          </cell>
          <cell r="F235" t="str">
            <v>STR</v>
          </cell>
          <cell r="G235">
            <v>30</v>
          </cell>
        </row>
        <row r="236">
          <cell r="A236" t="str">
            <v>T043606</v>
          </cell>
          <cell r="B236" t="str">
            <v>LOCAL</v>
          </cell>
          <cell r="C236">
            <v>38300</v>
          </cell>
          <cell r="D236" t="str">
            <v>THAI BRIDGESTONE CO.,LTD.</v>
          </cell>
          <cell r="F236" t="str">
            <v>STR</v>
          </cell>
          <cell r="G236">
            <v>15</v>
          </cell>
        </row>
        <row r="237">
          <cell r="A237" t="str">
            <v>T043607</v>
          </cell>
          <cell r="B237" t="str">
            <v>LOCAL</v>
          </cell>
          <cell r="C237">
            <v>38300</v>
          </cell>
          <cell r="D237" t="str">
            <v>THAI BRIDGESTONE CO.,LTD.</v>
          </cell>
          <cell r="F237" t="str">
            <v>STR</v>
          </cell>
          <cell r="G237">
            <v>15</v>
          </cell>
        </row>
        <row r="238">
          <cell r="A238" t="str">
            <v>T043621</v>
          </cell>
          <cell r="B238" t="str">
            <v>LOCAL</v>
          </cell>
          <cell r="C238">
            <v>38300</v>
          </cell>
          <cell r="D238" t="str">
            <v>THAI BRIDGESTONE CO.,LTD.</v>
          </cell>
          <cell r="F238" t="str">
            <v>STR</v>
          </cell>
          <cell r="G238">
            <v>30</v>
          </cell>
        </row>
        <row r="239">
          <cell r="A239" t="str">
            <v>T043586</v>
          </cell>
          <cell r="B239" t="str">
            <v>LOCAL</v>
          </cell>
          <cell r="C239">
            <v>38301</v>
          </cell>
          <cell r="D239" t="str">
            <v>THAI BRIDGESTONE CO.,LTD.</v>
          </cell>
          <cell r="F239" t="str">
            <v>RSS</v>
          </cell>
          <cell r="G239">
            <v>30.02</v>
          </cell>
        </row>
        <row r="240">
          <cell r="A240" t="str">
            <v>T043595</v>
          </cell>
          <cell r="B240" t="str">
            <v>LOCAL</v>
          </cell>
          <cell r="C240">
            <v>38304</v>
          </cell>
          <cell r="D240" t="str">
            <v>THAI BRIDGESTONE CO.,LTD.</v>
          </cell>
          <cell r="F240" t="str">
            <v>RSS</v>
          </cell>
          <cell r="G240">
            <v>30.02</v>
          </cell>
        </row>
        <row r="241">
          <cell r="A241" t="str">
            <v>T043599</v>
          </cell>
          <cell r="B241" t="str">
            <v>LOCAL</v>
          </cell>
          <cell r="C241">
            <v>38304</v>
          </cell>
          <cell r="D241" t="str">
            <v>THAI BRIDGESTONE CO.,LTD.</v>
          </cell>
          <cell r="F241" t="str">
            <v>RSS</v>
          </cell>
          <cell r="G241">
            <v>30.02</v>
          </cell>
        </row>
        <row r="242">
          <cell r="A242" t="str">
            <v>T043608</v>
          </cell>
          <cell r="B242" t="str">
            <v>LOCAL</v>
          </cell>
          <cell r="C242">
            <v>38304</v>
          </cell>
          <cell r="D242" t="str">
            <v>THAI BRIDGESTONE CO.,LTD.</v>
          </cell>
          <cell r="F242" t="str">
            <v>STR</v>
          </cell>
          <cell r="G242">
            <v>30</v>
          </cell>
        </row>
        <row r="243">
          <cell r="A243" t="str">
            <v>T043622</v>
          </cell>
          <cell r="B243" t="str">
            <v>LOCAL</v>
          </cell>
          <cell r="C243">
            <v>38305</v>
          </cell>
          <cell r="D243" t="str">
            <v>THAI BRIDGESTONE CO.,LTD.</v>
          </cell>
          <cell r="F243" t="str">
            <v>STR</v>
          </cell>
          <cell r="G243">
            <v>30</v>
          </cell>
        </row>
        <row r="244">
          <cell r="A244" t="str">
            <v>T043587</v>
          </cell>
          <cell r="B244" t="str">
            <v>LOCAL</v>
          </cell>
          <cell r="C244">
            <v>38306</v>
          </cell>
          <cell r="D244" t="str">
            <v>THAI BRIDGESTONE CO.,LTD.</v>
          </cell>
          <cell r="F244" t="str">
            <v>RSS</v>
          </cell>
          <cell r="G244">
            <v>30.02</v>
          </cell>
        </row>
        <row r="245">
          <cell r="A245" t="str">
            <v>T043609</v>
          </cell>
          <cell r="B245" t="str">
            <v>LOCAL</v>
          </cell>
          <cell r="C245">
            <v>38306</v>
          </cell>
          <cell r="D245" t="str">
            <v>THAI BRIDGESTONE CO.,LTD.</v>
          </cell>
          <cell r="F245" t="str">
            <v>STR</v>
          </cell>
          <cell r="G245">
            <v>30</v>
          </cell>
        </row>
        <row r="246">
          <cell r="A246" t="str">
            <v>T043623</v>
          </cell>
          <cell r="B246" t="str">
            <v>LOCAL</v>
          </cell>
          <cell r="C246">
            <v>38306</v>
          </cell>
          <cell r="D246" t="str">
            <v>THAI BRIDGESTONE CO.,LTD.</v>
          </cell>
          <cell r="F246" t="str">
            <v>STR</v>
          </cell>
          <cell r="G246">
            <v>30</v>
          </cell>
        </row>
        <row r="247">
          <cell r="A247" t="str">
            <v>T043588</v>
          </cell>
          <cell r="B247" t="str">
            <v>LOCAL</v>
          </cell>
          <cell r="C247">
            <v>38307</v>
          </cell>
          <cell r="D247" t="str">
            <v>THAI BRIDGESTONE CO.,LTD.</v>
          </cell>
          <cell r="F247" t="str">
            <v>RSS</v>
          </cell>
          <cell r="G247">
            <v>30.02</v>
          </cell>
        </row>
        <row r="248">
          <cell r="A248" t="str">
            <v>T043592</v>
          </cell>
          <cell r="B248" t="str">
            <v>LOCAL</v>
          </cell>
          <cell r="C248">
            <v>38307</v>
          </cell>
          <cell r="D248" t="str">
            <v>THAI BRIDGESTONE CO.,LTD.</v>
          </cell>
          <cell r="F248" t="str">
            <v>RSS</v>
          </cell>
          <cell r="G248">
            <v>30.02</v>
          </cell>
        </row>
        <row r="249">
          <cell r="A249" t="str">
            <v>T043624</v>
          </cell>
          <cell r="B249" t="str">
            <v>LOCAL</v>
          </cell>
          <cell r="C249">
            <v>38307</v>
          </cell>
          <cell r="D249" t="str">
            <v>THAI BRIDGESTONE CO.,LTD.</v>
          </cell>
          <cell r="F249" t="str">
            <v>STR</v>
          </cell>
          <cell r="G249">
            <v>30</v>
          </cell>
        </row>
        <row r="250">
          <cell r="A250" t="str">
            <v>T043600</v>
          </cell>
          <cell r="B250" t="str">
            <v>LOCAL</v>
          </cell>
          <cell r="C250">
            <v>38308</v>
          </cell>
          <cell r="D250" t="str">
            <v>THAI BRIDGESTONE CO.,LTD.</v>
          </cell>
          <cell r="F250" t="str">
            <v>RSS</v>
          </cell>
          <cell r="G250">
            <v>30.02</v>
          </cell>
        </row>
        <row r="251">
          <cell r="A251" t="str">
            <v>T043610</v>
          </cell>
          <cell r="B251" t="str">
            <v>LOCAL</v>
          </cell>
          <cell r="C251">
            <v>38308</v>
          </cell>
          <cell r="D251" t="str">
            <v>THAI BRIDGESTONE CO.,LTD.</v>
          </cell>
          <cell r="F251" t="str">
            <v>STR</v>
          </cell>
          <cell r="G251">
            <v>30</v>
          </cell>
        </row>
        <row r="252">
          <cell r="A252" t="str">
            <v>T043589</v>
          </cell>
          <cell r="B252" t="str">
            <v>LOCAL</v>
          </cell>
          <cell r="C252">
            <v>38311</v>
          </cell>
          <cell r="D252" t="str">
            <v>THAI BRIDGESTONE CO.,LTD.</v>
          </cell>
          <cell r="F252" t="str">
            <v>RSS</v>
          </cell>
          <cell r="G252">
            <v>30.02</v>
          </cell>
        </row>
        <row r="253">
          <cell r="A253" t="str">
            <v>T043593</v>
          </cell>
          <cell r="B253" t="str">
            <v>LOCAL</v>
          </cell>
          <cell r="C253">
            <v>38311</v>
          </cell>
          <cell r="D253" t="str">
            <v>THAI BRIDGESTONE CO.,LTD.</v>
          </cell>
          <cell r="F253" t="str">
            <v>RSS</v>
          </cell>
          <cell r="G253">
            <v>30.02</v>
          </cell>
        </row>
        <row r="254">
          <cell r="A254" t="str">
            <v>T043596</v>
          </cell>
          <cell r="B254" t="str">
            <v>LOCAL</v>
          </cell>
          <cell r="C254">
            <v>38311</v>
          </cell>
          <cell r="D254" t="str">
            <v>THAI BRIDGESTONE CO.,LTD.</v>
          </cell>
          <cell r="F254" t="str">
            <v>RSS</v>
          </cell>
          <cell r="G254">
            <v>30.02</v>
          </cell>
        </row>
        <row r="255">
          <cell r="A255" t="str">
            <v>T043611</v>
          </cell>
          <cell r="B255" t="str">
            <v>LOCAL</v>
          </cell>
          <cell r="C255">
            <v>38311</v>
          </cell>
          <cell r="D255" t="str">
            <v>THAI BRIDGESTONE CO.,LTD.</v>
          </cell>
          <cell r="F255" t="str">
            <v>STR</v>
          </cell>
          <cell r="G255">
            <v>30</v>
          </cell>
        </row>
        <row r="256">
          <cell r="A256" t="str">
            <v>T043625</v>
          </cell>
          <cell r="B256" t="str">
            <v>LOCAL</v>
          </cell>
          <cell r="C256">
            <v>38311</v>
          </cell>
          <cell r="D256" t="str">
            <v>THAI BRIDGESTONE CO.,LTD.</v>
          </cell>
          <cell r="F256" t="str">
            <v>STR</v>
          </cell>
          <cell r="G256">
            <v>30</v>
          </cell>
        </row>
        <row r="257">
          <cell r="A257" t="str">
            <v>T043590</v>
          </cell>
          <cell r="B257" t="str">
            <v>LOCAL</v>
          </cell>
          <cell r="C257">
            <v>38313</v>
          </cell>
          <cell r="D257" t="str">
            <v>THAI BRIDGESTONE CO.,LTD.</v>
          </cell>
          <cell r="F257" t="str">
            <v>RSS</v>
          </cell>
          <cell r="G257">
            <v>30.02</v>
          </cell>
        </row>
        <row r="258">
          <cell r="A258" t="str">
            <v>T043601</v>
          </cell>
          <cell r="B258" t="str">
            <v>LOCAL</v>
          </cell>
          <cell r="C258">
            <v>38313</v>
          </cell>
          <cell r="D258" t="str">
            <v>THAI BRIDGESTONE CO.,LTD.</v>
          </cell>
          <cell r="F258" t="str">
            <v>RSS</v>
          </cell>
          <cell r="G258">
            <v>30.02</v>
          </cell>
        </row>
        <row r="259">
          <cell r="A259" t="str">
            <v>T043612</v>
          </cell>
          <cell r="B259" t="str">
            <v>LOCAL</v>
          </cell>
          <cell r="C259">
            <v>38313</v>
          </cell>
          <cell r="D259" t="str">
            <v>THAI BRIDGESTONE CO.,LTD.</v>
          </cell>
          <cell r="F259" t="str">
            <v>STR</v>
          </cell>
          <cell r="G259">
            <v>30</v>
          </cell>
        </row>
        <row r="260">
          <cell r="A260" t="str">
            <v>T043626</v>
          </cell>
          <cell r="B260" t="str">
            <v>LOCAL</v>
          </cell>
          <cell r="C260">
            <v>38313</v>
          </cell>
          <cell r="D260" t="str">
            <v>THAI BRIDGESTONE CO.,LTD.</v>
          </cell>
          <cell r="F260" t="str">
            <v>STR</v>
          </cell>
          <cell r="G260">
            <v>30</v>
          </cell>
        </row>
        <row r="261">
          <cell r="A261" t="str">
            <v>T043627</v>
          </cell>
          <cell r="B261" t="str">
            <v>LOCAL</v>
          </cell>
          <cell r="C261">
            <v>38314</v>
          </cell>
          <cell r="D261" t="str">
            <v>THAI BRIDGESTONE CO.,LTD.</v>
          </cell>
          <cell r="F261" t="str">
            <v>STR</v>
          </cell>
          <cell r="G261">
            <v>30</v>
          </cell>
        </row>
        <row r="262">
          <cell r="A262" t="str">
            <v>T043594</v>
          </cell>
          <cell r="B262" t="str">
            <v>LOCAL</v>
          </cell>
          <cell r="C262">
            <v>38315</v>
          </cell>
          <cell r="D262" t="str">
            <v>THAI BRIDGESTONE CO.,LTD.</v>
          </cell>
          <cell r="F262" t="str">
            <v>RSS</v>
          </cell>
          <cell r="G262">
            <v>15.01</v>
          </cell>
        </row>
        <row r="263">
          <cell r="A263" t="str">
            <v>T043613</v>
          </cell>
          <cell r="B263" t="str">
            <v>LOCAL</v>
          </cell>
          <cell r="C263">
            <v>38315</v>
          </cell>
          <cell r="D263" t="str">
            <v>THAI BRIDGESTONE CO.,LTD.</v>
          </cell>
          <cell r="F263" t="str">
            <v>STR</v>
          </cell>
          <cell r="G263">
            <v>30</v>
          </cell>
        </row>
        <row r="264">
          <cell r="A264" t="str">
            <v>T043591</v>
          </cell>
          <cell r="B264" t="str">
            <v>LOCAL</v>
          </cell>
          <cell r="C264">
            <v>38318</v>
          </cell>
          <cell r="D264" t="str">
            <v>THAI BRIDGESTONE CO.,LTD.</v>
          </cell>
          <cell r="F264" t="str">
            <v>RSS</v>
          </cell>
          <cell r="G264">
            <v>15.01</v>
          </cell>
        </row>
        <row r="265">
          <cell r="A265" t="str">
            <v>T043602</v>
          </cell>
          <cell r="B265" t="str">
            <v>LOCAL</v>
          </cell>
          <cell r="C265">
            <v>38318</v>
          </cell>
          <cell r="D265" t="str">
            <v>THAI BRIDGESTONE CO.,LTD.</v>
          </cell>
          <cell r="F265" t="str">
            <v>RSS</v>
          </cell>
          <cell r="G265">
            <v>30.02</v>
          </cell>
        </row>
        <row r="266">
          <cell r="A266" t="str">
            <v>T043614</v>
          </cell>
          <cell r="B266" t="str">
            <v>LOCAL</v>
          </cell>
          <cell r="C266">
            <v>38318</v>
          </cell>
          <cell r="D266" t="str">
            <v>THAI BRIDGESTONE CO.,LTD.</v>
          </cell>
          <cell r="F266" t="str">
            <v>STR</v>
          </cell>
          <cell r="G266">
            <v>15</v>
          </cell>
        </row>
        <row r="267">
          <cell r="A267" t="str">
            <v>T043628</v>
          </cell>
          <cell r="B267" t="str">
            <v>LOCAL</v>
          </cell>
          <cell r="C267">
            <v>38318</v>
          </cell>
          <cell r="D267" t="str">
            <v>THAI BRIDGESTONE CO.,LTD.</v>
          </cell>
          <cell r="F267" t="str">
            <v>STR</v>
          </cell>
          <cell r="G267">
            <v>30</v>
          </cell>
        </row>
        <row r="268">
          <cell r="A268" t="str">
            <v>T043597</v>
          </cell>
          <cell r="B268" t="str">
            <v>LOCAL</v>
          </cell>
          <cell r="C268">
            <v>38319</v>
          </cell>
          <cell r="D268" t="str">
            <v>THAI BRIDGESTONE CO.,LTD.</v>
          </cell>
          <cell r="F268" t="str">
            <v>RSS</v>
          </cell>
          <cell r="G268">
            <v>15.01</v>
          </cell>
        </row>
        <row r="269">
          <cell r="A269" t="str">
            <v>T043615</v>
          </cell>
          <cell r="B269" t="str">
            <v>LOCAL</v>
          </cell>
          <cell r="C269">
            <v>38319</v>
          </cell>
          <cell r="D269" t="str">
            <v>THAI BRIDGESTONE CO.,LTD.</v>
          </cell>
          <cell r="F269" t="str">
            <v>STR</v>
          </cell>
          <cell r="G269">
            <v>15</v>
          </cell>
        </row>
        <row r="270">
          <cell r="A270" t="str">
            <v>T043616</v>
          </cell>
          <cell r="B270" t="str">
            <v>LOCAL</v>
          </cell>
          <cell r="C270">
            <v>38319</v>
          </cell>
          <cell r="D270" t="str">
            <v>THAI BRIDGESTONE CO.,LTD.</v>
          </cell>
          <cell r="F270" t="str">
            <v>STR</v>
          </cell>
          <cell r="G270">
            <v>15</v>
          </cell>
        </row>
        <row r="271">
          <cell r="A271" t="str">
            <v>T043431</v>
          </cell>
          <cell r="B271" t="str">
            <v>LOCAL</v>
          </cell>
          <cell r="C271">
            <v>38309</v>
          </cell>
          <cell r="D271" t="str">
            <v>SIAM TYRE INDUSTRY CO.,LTD</v>
          </cell>
          <cell r="F271" t="str">
            <v>RSS</v>
          </cell>
          <cell r="G271">
            <v>15</v>
          </cell>
        </row>
        <row r="272">
          <cell r="A272" t="str">
            <v>T043428</v>
          </cell>
          <cell r="B272" t="str">
            <v>LOCAL</v>
          </cell>
          <cell r="C272">
            <v>38311</v>
          </cell>
          <cell r="D272" t="str">
            <v>SIAM TYRE INDUSTRY CO.,LTD</v>
          </cell>
          <cell r="F272" t="str">
            <v>RSS</v>
          </cell>
          <cell r="G272">
            <v>15</v>
          </cell>
        </row>
        <row r="273">
          <cell r="A273" t="str">
            <v>T043547</v>
          </cell>
          <cell r="B273" t="str">
            <v>LOCAL</v>
          </cell>
          <cell r="C273">
            <v>38311</v>
          </cell>
          <cell r="D273" t="str">
            <v>MICHELIN SIAM CO.,LTD</v>
          </cell>
          <cell r="F273" t="str">
            <v>RSS</v>
          </cell>
          <cell r="G273">
            <v>15</v>
          </cell>
        </row>
        <row r="274">
          <cell r="A274" t="str">
            <v>T043429</v>
          </cell>
          <cell r="B274" t="str">
            <v>LOCAL</v>
          </cell>
          <cell r="C274">
            <v>38313</v>
          </cell>
          <cell r="D274" t="str">
            <v>SIAM TYRE INDUSTRY CO.,LTD</v>
          </cell>
          <cell r="F274" t="str">
            <v>RSS</v>
          </cell>
          <cell r="G274">
            <v>15</v>
          </cell>
        </row>
        <row r="275">
          <cell r="A275" t="str">
            <v>T043548</v>
          </cell>
          <cell r="B275" t="str">
            <v>LOCAL</v>
          </cell>
          <cell r="C275">
            <v>38313</v>
          </cell>
          <cell r="D275" t="str">
            <v>MICHELIN SIAM CO.,LTD</v>
          </cell>
          <cell r="F275" t="str">
            <v>RSS</v>
          </cell>
          <cell r="G275">
            <v>15</v>
          </cell>
        </row>
        <row r="276">
          <cell r="A276" t="str">
            <v>T043430</v>
          </cell>
          <cell r="B276" t="str">
            <v>LOCAL</v>
          </cell>
          <cell r="C276">
            <v>38314</v>
          </cell>
          <cell r="D276" t="str">
            <v>SIAM TYRE INDUSTRY CO.,LTD</v>
          </cell>
          <cell r="F276" t="str">
            <v>RSS</v>
          </cell>
          <cell r="G276">
            <v>15</v>
          </cell>
        </row>
        <row r="277">
          <cell r="A277" t="str">
            <v>T043307</v>
          </cell>
          <cell r="B277" t="str">
            <v>EXPORT</v>
          </cell>
          <cell r="C277">
            <v>38302</v>
          </cell>
          <cell r="D277" t="str">
            <v>PIRELLI TYRE(EUROPE)SA-SINGAPORE</v>
          </cell>
          <cell r="F277" t="str">
            <v>STR</v>
          </cell>
          <cell r="G277">
            <v>60.48</v>
          </cell>
        </row>
        <row r="278">
          <cell r="A278" t="str">
            <v>T043307A</v>
          </cell>
          <cell r="B278" t="str">
            <v>EXPORT</v>
          </cell>
          <cell r="C278">
            <v>38302</v>
          </cell>
          <cell r="D278" t="str">
            <v>PIRELLI TYRE(EUROPE)SA-SINGAPORE</v>
          </cell>
          <cell r="F278" t="str">
            <v>STR</v>
          </cell>
          <cell r="G278">
            <v>80.64</v>
          </cell>
        </row>
        <row r="279">
          <cell r="A279" t="str">
            <v>T043493</v>
          </cell>
          <cell r="B279" t="str">
            <v>EXPORT</v>
          </cell>
          <cell r="C279">
            <v>38308</v>
          </cell>
          <cell r="D279" t="str">
            <v>DMIB BERHAD</v>
          </cell>
          <cell r="E279">
            <v>0</v>
          </cell>
          <cell r="F279" t="str">
            <v>RSS</v>
          </cell>
          <cell r="G279">
            <v>19.2</v>
          </cell>
        </row>
        <row r="280">
          <cell r="A280" t="str">
            <v>T043417</v>
          </cell>
          <cell r="B280" t="str">
            <v>EXPORT</v>
          </cell>
          <cell r="C280">
            <v>38309</v>
          </cell>
          <cell r="D280" t="str">
            <v>PIRELLI TYRE(EUROPE)SA-SINGAPORE</v>
          </cell>
          <cell r="F280" t="str">
            <v>STR</v>
          </cell>
          <cell r="G280">
            <v>60.48</v>
          </cell>
        </row>
        <row r="281">
          <cell r="A281" t="str">
            <v>T043489</v>
          </cell>
          <cell r="B281" t="str">
            <v>EXPORT</v>
          </cell>
          <cell r="C281">
            <v>38310</v>
          </cell>
          <cell r="D281" t="str">
            <v>SRI TRANG INTERNATIONAL PTE.LTD.</v>
          </cell>
          <cell r="E281">
            <v>0</v>
          </cell>
          <cell r="F281" t="str">
            <v>LTX</v>
          </cell>
          <cell r="G281">
            <v>16.399999999999999</v>
          </cell>
        </row>
        <row r="282">
          <cell r="A282" t="str">
            <v>T043339</v>
          </cell>
          <cell r="B282" t="str">
            <v>EXPORT</v>
          </cell>
          <cell r="C282">
            <v>38311</v>
          </cell>
          <cell r="D282" t="str">
            <v>HANKOOK TIRE CO.,LTD.M.K.MIN.</v>
          </cell>
          <cell r="E282">
            <v>0</v>
          </cell>
          <cell r="F282" t="str">
            <v>STR</v>
          </cell>
          <cell r="G282">
            <v>302.39999999999998</v>
          </cell>
        </row>
        <row r="283">
          <cell r="A283" t="str">
            <v>T043379A</v>
          </cell>
          <cell r="B283" t="str">
            <v>EXPORT</v>
          </cell>
          <cell r="C283">
            <v>38311</v>
          </cell>
          <cell r="D283" t="str">
            <v>SRI TRANG INTERNATIONAL PTE.LTD.</v>
          </cell>
          <cell r="F283" t="str">
            <v>LTX</v>
          </cell>
          <cell r="G283">
            <v>20.36</v>
          </cell>
        </row>
        <row r="284">
          <cell r="A284" t="str">
            <v>T043403</v>
          </cell>
          <cell r="B284" t="str">
            <v>EXPORT</v>
          </cell>
          <cell r="C284">
            <v>38312</v>
          </cell>
          <cell r="D284" t="str">
            <v>HANKOOK TIRE CO.,LTD.M.K.MIN.</v>
          </cell>
          <cell r="F284" t="str">
            <v>STR</v>
          </cell>
          <cell r="G284">
            <v>201.6</v>
          </cell>
        </row>
        <row r="285">
          <cell r="A285" t="str">
            <v>T043410</v>
          </cell>
          <cell r="B285" t="str">
            <v>EXPORT</v>
          </cell>
          <cell r="C285">
            <v>38312</v>
          </cell>
          <cell r="D285" t="str">
            <v>TOYOTA TSUSHO(JAPAN)PTE LTD.</v>
          </cell>
          <cell r="F285" t="str">
            <v>STR</v>
          </cell>
          <cell r="G285">
            <v>100.8</v>
          </cell>
        </row>
        <row r="286">
          <cell r="A286" t="str">
            <v>T043465</v>
          </cell>
          <cell r="B286" t="str">
            <v>EXPORT</v>
          </cell>
          <cell r="C286">
            <v>38312</v>
          </cell>
          <cell r="D286" t="str">
            <v>MARUBENI INTERNATIONAL COMMODITIES</v>
          </cell>
          <cell r="F286" t="str">
            <v>RSS</v>
          </cell>
          <cell r="G286">
            <v>120</v>
          </cell>
        </row>
        <row r="287">
          <cell r="A287" t="str">
            <v>T043478</v>
          </cell>
          <cell r="B287" t="str">
            <v>EXPORT</v>
          </cell>
          <cell r="C287">
            <v>38312</v>
          </cell>
          <cell r="D287" t="str">
            <v>MARUBENI INTERNATIONAL COMMODITIES</v>
          </cell>
          <cell r="F287" t="str">
            <v>RSS</v>
          </cell>
          <cell r="G287">
            <v>120</v>
          </cell>
        </row>
        <row r="288">
          <cell r="A288" t="str">
            <v>T043518</v>
          </cell>
          <cell r="B288" t="str">
            <v>EXPORT</v>
          </cell>
          <cell r="C288">
            <v>38312</v>
          </cell>
          <cell r="D288" t="str">
            <v>SRI TRANG INTERNATIONAL PTE.LTD.</v>
          </cell>
          <cell r="F288" t="str">
            <v>RSS</v>
          </cell>
          <cell r="G288">
            <v>19.2</v>
          </cell>
        </row>
        <row r="289">
          <cell r="A289" t="str">
            <v>T043676</v>
          </cell>
          <cell r="B289" t="str">
            <v>LOCAL</v>
          </cell>
          <cell r="C289">
            <v>38305</v>
          </cell>
          <cell r="D289" t="str">
            <v>TECK BEE HANG CO.,LTD.</v>
          </cell>
          <cell r="E289">
            <v>0</v>
          </cell>
          <cell r="F289" t="str">
            <v>USS</v>
          </cell>
          <cell r="G289">
            <v>19.157</v>
          </cell>
        </row>
        <row r="290">
          <cell r="A290" t="str">
            <v>T043554</v>
          </cell>
          <cell r="B290" t="str">
            <v>LOCAL</v>
          </cell>
          <cell r="C290">
            <v>38312</v>
          </cell>
          <cell r="D290" t="str">
            <v>SIAM TYRE PHRAPRADAENG CO.,LTD.</v>
          </cell>
          <cell r="F290" t="str">
            <v>STR</v>
          </cell>
          <cell r="G290">
            <v>15.015000000000001</v>
          </cell>
        </row>
        <row r="291">
          <cell r="A291" t="str">
            <v>T043555</v>
          </cell>
          <cell r="B291" t="str">
            <v>LOCAL</v>
          </cell>
          <cell r="C291">
            <v>38314</v>
          </cell>
          <cell r="D291" t="str">
            <v>SIAM TYRE PHRAPRADAENG CO.,LTD.</v>
          </cell>
          <cell r="F291" t="str">
            <v>STR</v>
          </cell>
          <cell r="G291">
            <v>15.015000000000001</v>
          </cell>
        </row>
        <row r="292">
          <cell r="A292" t="str">
            <v>T043578</v>
          </cell>
          <cell r="B292" t="str">
            <v>LOCAL</v>
          </cell>
          <cell r="C292">
            <v>38314</v>
          </cell>
          <cell r="D292" t="str">
            <v>SIAM TYRE PHRAPRADAENG CO.,LTD.</v>
          </cell>
          <cell r="F292" t="str">
            <v>STR</v>
          </cell>
          <cell r="G292">
            <v>15.015000000000001</v>
          </cell>
        </row>
        <row r="293">
          <cell r="A293" t="str">
            <v>T043435</v>
          </cell>
          <cell r="B293" t="str">
            <v>LOCAL</v>
          </cell>
          <cell r="C293">
            <v>38315</v>
          </cell>
          <cell r="D293" t="str">
            <v>SIAM TYRE INDUSTRY CO.,LTD</v>
          </cell>
          <cell r="F293" t="str">
            <v>STR</v>
          </cell>
          <cell r="G293">
            <v>15.015000000000001</v>
          </cell>
        </row>
        <row r="294">
          <cell r="A294" t="str">
            <v>T043549</v>
          </cell>
          <cell r="B294" t="str">
            <v>LOCAL</v>
          </cell>
          <cell r="C294">
            <v>38315</v>
          </cell>
          <cell r="D294" t="str">
            <v>MICHELIN SIAM CO.,LTD</v>
          </cell>
          <cell r="F294" t="str">
            <v>RSS</v>
          </cell>
          <cell r="G294">
            <v>15</v>
          </cell>
        </row>
        <row r="295">
          <cell r="A295" t="str">
            <v>T043244A</v>
          </cell>
          <cell r="B295" t="str">
            <v>EXPORT</v>
          </cell>
          <cell r="C295">
            <v>38311</v>
          </cell>
          <cell r="D295" t="str">
            <v>PIRELLI TYRE(EUROPE)SA-SINGAPORE</v>
          </cell>
          <cell r="E295">
            <v>0</v>
          </cell>
          <cell r="F295" t="str">
            <v>STR</v>
          </cell>
          <cell r="G295">
            <v>141.12</v>
          </cell>
        </row>
        <row r="296">
          <cell r="A296" t="str">
            <v>T043479</v>
          </cell>
          <cell r="B296" t="str">
            <v>EXPORT</v>
          </cell>
          <cell r="C296">
            <v>38311</v>
          </cell>
          <cell r="D296" t="str">
            <v>BRIDGESTONE/FIRESTONE SINGAPORE PTE</v>
          </cell>
          <cell r="E296">
            <v>0</v>
          </cell>
          <cell r="F296" t="str">
            <v>RSS</v>
          </cell>
          <cell r="G296">
            <v>57.6</v>
          </cell>
        </row>
        <row r="297">
          <cell r="A297" t="str">
            <v>T043528</v>
          </cell>
          <cell r="B297" t="str">
            <v>EXPORT</v>
          </cell>
          <cell r="C297">
            <v>38312</v>
          </cell>
          <cell r="D297" t="str">
            <v>SUZHOU DOWELL GLOVE CO.,LTD.</v>
          </cell>
          <cell r="F297" t="str">
            <v>LTX</v>
          </cell>
          <cell r="G297">
            <v>21</v>
          </cell>
        </row>
        <row r="298">
          <cell r="A298" t="str">
            <v>T043411</v>
          </cell>
          <cell r="B298" t="str">
            <v>EXPORT</v>
          </cell>
          <cell r="C298">
            <v>38313</v>
          </cell>
          <cell r="D298" t="str">
            <v>HANKOOK TIRE CO.,LTD.M.K.MIN.</v>
          </cell>
          <cell r="F298" t="str">
            <v>STR</v>
          </cell>
          <cell r="G298">
            <v>393.12</v>
          </cell>
        </row>
        <row r="299">
          <cell r="A299" t="str">
            <v>T043421</v>
          </cell>
          <cell r="B299" t="str">
            <v>EXPORT</v>
          </cell>
          <cell r="C299">
            <v>38313</v>
          </cell>
          <cell r="D299" t="str">
            <v>PIRELLI TYRE(EUROPE)SA-SINGAPORE</v>
          </cell>
          <cell r="F299" t="str">
            <v>STR</v>
          </cell>
          <cell r="G299">
            <v>80.64</v>
          </cell>
        </row>
        <row r="300">
          <cell r="A300" t="str">
            <v>T043423</v>
          </cell>
          <cell r="B300" t="str">
            <v>EXPORT</v>
          </cell>
          <cell r="C300">
            <v>38313</v>
          </cell>
          <cell r="D300" t="str">
            <v>PIRELLI TYRE(EUROPE)SA-SINGAPORE</v>
          </cell>
          <cell r="F300" t="str">
            <v>STR</v>
          </cell>
          <cell r="G300">
            <v>120.96</v>
          </cell>
        </row>
        <row r="301">
          <cell r="A301" t="str">
            <v>T043574</v>
          </cell>
          <cell r="B301" t="str">
            <v>EXPORT</v>
          </cell>
          <cell r="C301">
            <v>38313</v>
          </cell>
          <cell r="D301" t="str">
            <v>DMIB BERHAD</v>
          </cell>
          <cell r="F301" t="str">
            <v>RSS</v>
          </cell>
          <cell r="G301">
            <v>19.2</v>
          </cell>
        </row>
        <row r="302">
          <cell r="A302" t="str">
            <v>T043463</v>
          </cell>
          <cell r="B302" t="str">
            <v>EXPORT</v>
          </cell>
          <cell r="C302">
            <v>38314</v>
          </cell>
          <cell r="D302" t="str">
            <v>BRIDGESTONE/FIRESTONE SINGAPORE PTE</v>
          </cell>
          <cell r="F302" t="str">
            <v>RSS</v>
          </cell>
          <cell r="G302">
            <v>96</v>
          </cell>
        </row>
        <row r="303">
          <cell r="A303" t="str">
            <v>T043490</v>
          </cell>
          <cell r="B303" t="str">
            <v>EXPORT</v>
          </cell>
          <cell r="C303">
            <v>38314</v>
          </cell>
          <cell r="D303" t="str">
            <v>SRI TRANG INTERNATIONAL PTE.LTD.</v>
          </cell>
          <cell r="E303">
            <v>0</v>
          </cell>
          <cell r="F303" t="str">
            <v>SKI</v>
          </cell>
          <cell r="G303">
            <v>19.2</v>
          </cell>
        </row>
        <row r="304">
          <cell r="A304" t="str">
            <v>T043522</v>
          </cell>
          <cell r="B304" t="str">
            <v>EXPORT</v>
          </cell>
          <cell r="C304">
            <v>38314</v>
          </cell>
          <cell r="D304" t="str">
            <v>BRIDGESTONE/FIRESTONE SINGAPORE PTE</v>
          </cell>
          <cell r="F304" t="str">
            <v>RSS</v>
          </cell>
          <cell r="G304">
            <v>96</v>
          </cell>
        </row>
        <row r="305">
          <cell r="A305" t="str">
            <v>T043298</v>
          </cell>
          <cell r="B305" t="str">
            <v>EXPORT</v>
          </cell>
          <cell r="C305">
            <v>38315</v>
          </cell>
          <cell r="D305" t="str">
            <v>CONTINENTAL AKTIENGESELLSCHAFT</v>
          </cell>
          <cell r="F305" t="str">
            <v>STR</v>
          </cell>
          <cell r="G305">
            <v>40.32</v>
          </cell>
        </row>
        <row r="306">
          <cell r="A306" t="str">
            <v>T043409</v>
          </cell>
          <cell r="B306" t="str">
            <v>EXPORT</v>
          </cell>
          <cell r="C306">
            <v>38315</v>
          </cell>
          <cell r="D306" t="str">
            <v>HANKOOK TIRE CO.,LTD.M.K.MIN.</v>
          </cell>
          <cell r="F306" t="str">
            <v>STR</v>
          </cell>
          <cell r="G306">
            <v>100.8</v>
          </cell>
        </row>
        <row r="307">
          <cell r="A307" t="str">
            <v>T043415</v>
          </cell>
          <cell r="B307" t="str">
            <v>EXPORT</v>
          </cell>
          <cell r="C307">
            <v>38316</v>
          </cell>
          <cell r="D307" t="str">
            <v>TOYOTA TSUSHO(JAPAN)PTE LTD.</v>
          </cell>
          <cell r="F307" t="str">
            <v>STR</v>
          </cell>
          <cell r="G307">
            <v>20.16</v>
          </cell>
        </row>
        <row r="308">
          <cell r="A308" t="str">
            <v>T043469</v>
          </cell>
          <cell r="B308" t="str">
            <v>EXPORT</v>
          </cell>
          <cell r="C308">
            <v>38316</v>
          </cell>
          <cell r="D308" t="str">
            <v>SINOCHEM INTERNATIONAL(OVERSEAS)| PTE. LTD.</v>
          </cell>
          <cell r="F308" t="str">
            <v>RSS</v>
          </cell>
          <cell r="G308">
            <v>120</v>
          </cell>
        </row>
        <row r="309">
          <cell r="A309" t="str">
            <v>T043474</v>
          </cell>
          <cell r="B309" t="str">
            <v>EXPORT</v>
          </cell>
          <cell r="C309">
            <v>38316</v>
          </cell>
          <cell r="D309" t="str">
            <v>GOODYEAR ORIENT COMPANY PRIVATE</v>
          </cell>
          <cell r="F309" t="str">
            <v>RSS</v>
          </cell>
          <cell r="G309">
            <v>115.2</v>
          </cell>
        </row>
        <row r="310">
          <cell r="A310" t="str">
            <v>T043521</v>
          </cell>
          <cell r="B310" t="str">
            <v>EXPORT</v>
          </cell>
          <cell r="C310">
            <v>38316</v>
          </cell>
          <cell r="D310" t="str">
            <v>MARUBENI INTERNATIONAL COMMODITIES</v>
          </cell>
          <cell r="F310" t="str">
            <v>RSS</v>
          </cell>
          <cell r="G310">
            <v>120</v>
          </cell>
        </row>
        <row r="311">
          <cell r="A311" t="str">
            <v>T043671</v>
          </cell>
          <cell r="B311" t="str">
            <v>LOCAL</v>
          </cell>
          <cell r="C311">
            <v>38315</v>
          </cell>
          <cell r="D311" t="str">
            <v>MICHELIN SIAM CO.,LTD</v>
          </cell>
          <cell r="F311" t="str">
            <v>RSS</v>
          </cell>
          <cell r="G311">
            <v>15</v>
          </cell>
        </row>
        <row r="312">
          <cell r="A312" t="str">
            <v>T043672</v>
          </cell>
          <cell r="B312" t="str">
            <v>LOCAL</v>
          </cell>
          <cell r="C312">
            <v>38316</v>
          </cell>
          <cell r="D312" t="str">
            <v>MICHELIN SIAM CO.,LTD</v>
          </cell>
          <cell r="F312" t="str">
            <v>RSS</v>
          </cell>
          <cell r="G312">
            <v>15</v>
          </cell>
        </row>
        <row r="313">
          <cell r="A313" t="str">
            <v>T043673</v>
          </cell>
          <cell r="B313" t="str">
            <v>LOCAL</v>
          </cell>
          <cell r="C313">
            <v>38318</v>
          </cell>
          <cell r="D313" t="str">
            <v>MICHELIN SIAM CO.,LTD</v>
          </cell>
          <cell r="F313" t="str">
            <v>RSS</v>
          </cell>
          <cell r="G313">
            <v>15</v>
          </cell>
        </row>
        <row r="314">
          <cell r="A314" t="str">
            <v>T043745</v>
          </cell>
          <cell r="B314" t="str">
            <v>LOCAL</v>
          </cell>
          <cell r="C314">
            <v>38320</v>
          </cell>
          <cell r="D314" t="str">
            <v>TECK BEE HANG CO.,LTD.</v>
          </cell>
          <cell r="F314" t="str">
            <v>CUT</v>
          </cell>
          <cell r="G314">
            <v>26.95</v>
          </cell>
        </row>
        <row r="315">
          <cell r="A315" t="str">
            <v>T043374</v>
          </cell>
          <cell r="B315" t="str">
            <v>EXPORT</v>
          </cell>
          <cell r="C315">
            <v>38313</v>
          </cell>
          <cell r="D315" t="str">
            <v>HANKOOK TIRE CO.,LTD.M.K.MIN.</v>
          </cell>
          <cell r="F315" t="str">
            <v>STR</v>
          </cell>
          <cell r="G315">
            <v>212.94</v>
          </cell>
        </row>
        <row r="316">
          <cell r="A316" t="str">
            <v>T043412</v>
          </cell>
          <cell r="B316" t="str">
            <v>EXPORT</v>
          </cell>
          <cell r="C316">
            <v>38316</v>
          </cell>
          <cell r="D316" t="str">
            <v>HANKOOK TIRE CO.,LTD.M.K.MIN.</v>
          </cell>
          <cell r="F316" t="str">
            <v>STR</v>
          </cell>
          <cell r="G316">
            <v>573.29999999999995</v>
          </cell>
        </row>
        <row r="317">
          <cell r="A317" t="str">
            <v>T043311</v>
          </cell>
          <cell r="B317" t="str">
            <v>EXPORT</v>
          </cell>
          <cell r="C317">
            <v>38316</v>
          </cell>
          <cell r="D317" t="str">
            <v>AEOLUS TYRE CO.,LTD.</v>
          </cell>
          <cell r="E317">
            <v>0</v>
          </cell>
          <cell r="F317" t="str">
            <v>STR</v>
          </cell>
          <cell r="G317">
            <v>504</v>
          </cell>
        </row>
        <row r="318">
          <cell r="A318" t="str">
            <v>T043477</v>
          </cell>
          <cell r="B318" t="str">
            <v>EXPORT</v>
          </cell>
          <cell r="C318">
            <v>38317</v>
          </cell>
          <cell r="D318" t="str">
            <v>HANKOOK TIRE CO.,LTD.M.K.MIN.</v>
          </cell>
          <cell r="F318" t="str">
            <v>RSS</v>
          </cell>
          <cell r="G318">
            <v>113.4</v>
          </cell>
        </row>
        <row r="319">
          <cell r="A319" t="str">
            <v>T043476</v>
          </cell>
          <cell r="B319" t="str">
            <v>EXPORT</v>
          </cell>
          <cell r="C319">
            <v>38317</v>
          </cell>
          <cell r="D319" t="str">
            <v>HANKOOK TIRE CO.,LTD.M.K.MIN.</v>
          </cell>
          <cell r="F319" t="str">
            <v>RSS</v>
          </cell>
          <cell r="G319">
            <v>113.4</v>
          </cell>
        </row>
        <row r="320">
          <cell r="A320" t="str">
            <v>T043419</v>
          </cell>
          <cell r="B320" t="str">
            <v>EXPORT</v>
          </cell>
          <cell r="C320">
            <v>38315</v>
          </cell>
          <cell r="D320" t="str">
            <v>PIRELLI TYRE(EUROPE)SA-SINGAPORE</v>
          </cell>
          <cell r="F320" t="str">
            <v>STR</v>
          </cell>
          <cell r="G320">
            <v>40.32</v>
          </cell>
        </row>
        <row r="321">
          <cell r="A321" t="str">
            <v>T043527</v>
          </cell>
          <cell r="B321" t="str">
            <v>EXPORT</v>
          </cell>
          <cell r="C321">
            <v>38313</v>
          </cell>
          <cell r="D321" t="str">
            <v>SOCIETE DES MATIERES PREMIERES</v>
          </cell>
          <cell r="F321" t="str">
            <v>RSS</v>
          </cell>
          <cell r="G321">
            <v>80</v>
          </cell>
        </row>
        <row r="322">
          <cell r="A322" t="str">
            <v>T043494</v>
          </cell>
          <cell r="B322" t="str">
            <v>EXPORT</v>
          </cell>
          <cell r="C322">
            <v>38316</v>
          </cell>
          <cell r="D322" t="str">
            <v>SOCIETE DES MATIERES PREMIERES</v>
          </cell>
          <cell r="E322" t="str">
            <v>0001163</v>
          </cell>
          <cell r="F322" t="str">
            <v>RSS</v>
          </cell>
          <cell r="G322">
            <v>52.887999999999998</v>
          </cell>
        </row>
        <row r="323">
          <cell r="A323" t="str">
            <v>T043495</v>
          </cell>
          <cell r="B323" t="str">
            <v>EXPORT</v>
          </cell>
          <cell r="C323">
            <v>38316</v>
          </cell>
          <cell r="D323" t="str">
            <v>SOCIETE DES MATIERES PREMIERES</v>
          </cell>
          <cell r="E323" t="str">
            <v>0001163</v>
          </cell>
          <cell r="F323" t="str">
            <v>RSS</v>
          </cell>
          <cell r="G323">
            <v>52.887999999999998</v>
          </cell>
        </row>
        <row r="324">
          <cell r="A324" t="str">
            <v>T043456</v>
          </cell>
          <cell r="B324" t="str">
            <v>EXPORT</v>
          </cell>
          <cell r="C324">
            <v>38317</v>
          </cell>
          <cell r="D324" t="str">
            <v>SRI TRANG INTERNATIONAL PTE.LTD.</v>
          </cell>
          <cell r="F324" t="str">
            <v>RSS</v>
          </cell>
          <cell r="G324">
            <v>120</v>
          </cell>
        </row>
        <row r="325">
          <cell r="A325" t="str">
            <v>T043457</v>
          </cell>
          <cell r="B325" t="str">
            <v>EXPORT</v>
          </cell>
          <cell r="C325">
            <v>38317</v>
          </cell>
          <cell r="D325" t="str">
            <v>SOCIETE DES MATIERES PREMIERES</v>
          </cell>
          <cell r="F325" t="str">
            <v>RSS</v>
          </cell>
          <cell r="G325">
            <v>52.887999999999998</v>
          </cell>
        </row>
        <row r="326">
          <cell r="A326" t="str">
            <v>T043496</v>
          </cell>
          <cell r="B326" t="str">
            <v>EXPORT</v>
          </cell>
          <cell r="C326">
            <v>38317</v>
          </cell>
          <cell r="D326" t="str">
            <v>SEMPERIT REIFEN AG</v>
          </cell>
          <cell r="E326">
            <v>0</v>
          </cell>
          <cell r="F326" t="str">
            <v>STR</v>
          </cell>
          <cell r="G326">
            <v>100.8</v>
          </cell>
        </row>
        <row r="327">
          <cell r="A327" t="str">
            <v>T043573</v>
          </cell>
          <cell r="B327" t="str">
            <v>EXPORT</v>
          </cell>
          <cell r="C327">
            <v>38317</v>
          </cell>
          <cell r="D327" t="str">
            <v>SRI TRANG INTERNATIONAL PTE.LTD.</v>
          </cell>
          <cell r="F327" t="str">
            <v>LTX</v>
          </cell>
          <cell r="G327">
            <v>32.799999999999997</v>
          </cell>
        </row>
        <row r="328">
          <cell r="A328" t="str">
            <v>T043295</v>
          </cell>
          <cell r="B328" t="str">
            <v>EXPORT</v>
          </cell>
          <cell r="C328">
            <v>38318</v>
          </cell>
          <cell r="D328" t="str">
            <v>CONTINENTAL AKTIENGESELLSCHAFT</v>
          </cell>
          <cell r="F328" t="str">
            <v>STR</v>
          </cell>
          <cell r="G328">
            <v>161.28</v>
          </cell>
        </row>
        <row r="329">
          <cell r="A329" t="str">
            <v>T043418</v>
          </cell>
          <cell r="B329" t="str">
            <v>EXPORT</v>
          </cell>
          <cell r="C329">
            <v>38318</v>
          </cell>
          <cell r="D329" t="str">
            <v>PIRELLI TYRE(EUROPE)SA-SINGAPORE</v>
          </cell>
          <cell r="F329" t="str">
            <v>STR</v>
          </cell>
          <cell r="G329">
            <v>100.8</v>
          </cell>
        </row>
        <row r="330">
          <cell r="A330" t="str">
            <v>T043471</v>
          </cell>
          <cell r="B330" t="str">
            <v>EXPORT</v>
          </cell>
          <cell r="C330">
            <v>38319</v>
          </cell>
          <cell r="D330" t="str">
            <v>SRI TRANG USA,INC.</v>
          </cell>
          <cell r="F330" t="str">
            <v>RSS</v>
          </cell>
          <cell r="G330">
            <v>120</v>
          </cell>
        </row>
        <row r="331">
          <cell r="A331" t="str">
            <v>T043517</v>
          </cell>
          <cell r="B331" t="str">
            <v>EXPORT</v>
          </cell>
          <cell r="C331">
            <v>38319</v>
          </cell>
          <cell r="D331" t="str">
            <v>BRIDGESTONE/FIRESTONE SINGAPORE PTE</v>
          </cell>
          <cell r="F331" t="str">
            <v>RSS</v>
          </cell>
          <cell r="G331">
            <v>100</v>
          </cell>
        </row>
        <row r="332">
          <cell r="A332" t="str">
            <v>T043767</v>
          </cell>
          <cell r="B332" t="str">
            <v>LOCAL</v>
          </cell>
          <cell r="C332">
            <v>38300</v>
          </cell>
          <cell r="D332" t="str">
            <v>TECK BEE HANG CO.,LTD.</v>
          </cell>
          <cell r="F332" t="str">
            <v>LUM</v>
          </cell>
          <cell r="G332">
            <v>16.632000000000001</v>
          </cell>
        </row>
        <row r="333">
          <cell r="A333" t="str">
            <v>T043768</v>
          </cell>
          <cell r="B333" t="str">
            <v>LOCAL</v>
          </cell>
          <cell r="C333">
            <v>38300</v>
          </cell>
          <cell r="D333" t="str">
            <v>TECK BEE HANG CO.,LTD.</v>
          </cell>
          <cell r="F333" t="str">
            <v>LUM</v>
          </cell>
          <cell r="G333">
            <v>7.0620000000000003</v>
          </cell>
        </row>
        <row r="334">
          <cell r="A334" t="str">
            <v>T043406</v>
          </cell>
          <cell r="B334" t="str">
            <v>EXPORT</v>
          </cell>
          <cell r="C334">
            <v>38317</v>
          </cell>
          <cell r="D334" t="str">
            <v>HANKOOK TIRE CO.,LTD.M.K.MIN.</v>
          </cell>
          <cell r="F334" t="str">
            <v>STR</v>
          </cell>
          <cell r="G334">
            <v>302.39999999999998</v>
          </cell>
        </row>
        <row r="335">
          <cell r="A335" t="str">
            <v>T043572</v>
          </cell>
          <cell r="B335" t="str">
            <v>EXPORT</v>
          </cell>
          <cell r="C335">
            <v>38318</v>
          </cell>
          <cell r="D335" t="str">
            <v>BRIDGESTONE/FIRESTONE SINGAPORE PTE</v>
          </cell>
          <cell r="F335" t="str">
            <v>RSS</v>
          </cell>
          <cell r="G335">
            <v>96</v>
          </cell>
        </row>
        <row r="336">
          <cell r="A336" t="str">
            <v>T043778</v>
          </cell>
          <cell r="B336" t="str">
            <v>LOCAL</v>
          </cell>
          <cell r="C336">
            <v>38300</v>
          </cell>
          <cell r="D336" t="str">
            <v>TECK BEE HANG CO.,LTD.</v>
          </cell>
          <cell r="F336" t="str">
            <v>LUM</v>
          </cell>
          <cell r="G336">
            <v>13.162000000000001</v>
          </cell>
        </row>
        <row r="337">
          <cell r="A337" t="str">
            <v>T043779</v>
          </cell>
          <cell r="B337" t="str">
            <v>LOCAL</v>
          </cell>
          <cell r="C337">
            <v>38301</v>
          </cell>
          <cell r="D337" t="str">
            <v>TECK BEE HANG CO.,LTD.</v>
          </cell>
          <cell r="F337" t="str">
            <v>LUM</v>
          </cell>
          <cell r="G337">
            <v>31.62</v>
          </cell>
        </row>
        <row r="338">
          <cell r="A338" t="str">
            <v>T043780</v>
          </cell>
          <cell r="B338" t="str">
            <v>LOCAL</v>
          </cell>
          <cell r="C338">
            <v>38302</v>
          </cell>
          <cell r="D338" t="str">
            <v>TECK BEE HANG CO.,LTD.</v>
          </cell>
          <cell r="F338" t="str">
            <v>LUM</v>
          </cell>
          <cell r="G338">
            <v>17.364000000000001</v>
          </cell>
        </row>
        <row r="339">
          <cell r="A339" t="str">
            <v>T043436</v>
          </cell>
          <cell r="B339" t="str">
            <v>LOCAL</v>
          </cell>
          <cell r="C339">
            <v>38318</v>
          </cell>
          <cell r="D339" t="str">
            <v>SIAM TYRE INDUSTRY CO.,LTD</v>
          </cell>
          <cell r="F339" t="str">
            <v>STR</v>
          </cell>
          <cell r="G339">
            <v>15.015000000000001</v>
          </cell>
        </row>
        <row r="340">
          <cell r="A340" t="str">
            <v>T043579</v>
          </cell>
          <cell r="B340" t="str">
            <v>LOCAL</v>
          </cell>
          <cell r="C340">
            <v>38318</v>
          </cell>
          <cell r="D340" t="str">
            <v>SIAM TYRE PHRAPRADAENG CO.,LTD.</v>
          </cell>
          <cell r="F340" t="str">
            <v>STR</v>
          </cell>
          <cell r="G340">
            <v>15.015000000000001</v>
          </cell>
        </row>
        <row r="341">
          <cell r="A341" t="str">
            <v>T043580</v>
          </cell>
          <cell r="B341" t="str">
            <v>LOCAL</v>
          </cell>
          <cell r="C341">
            <v>38318</v>
          </cell>
          <cell r="D341" t="str">
            <v>SIAM TYRE PHRAPRADAENG CO.,LTD.</v>
          </cell>
          <cell r="F341" t="str">
            <v>STR</v>
          </cell>
          <cell r="G341">
            <v>15.015000000000001</v>
          </cell>
        </row>
        <row r="342">
          <cell r="A342" t="str">
            <v>T043674</v>
          </cell>
          <cell r="B342" t="str">
            <v>LOCAL</v>
          </cell>
          <cell r="C342">
            <v>38319</v>
          </cell>
          <cell r="D342" t="str">
            <v>SIAM TYRE PHRAPRADAENG CO.,LTD.</v>
          </cell>
          <cell r="F342" t="str">
            <v>STR</v>
          </cell>
          <cell r="G342">
            <v>15.015000000000001</v>
          </cell>
        </row>
        <row r="343">
          <cell r="A343" t="str">
            <v>T043437</v>
          </cell>
          <cell r="B343" t="str">
            <v>LOCAL</v>
          </cell>
          <cell r="C343">
            <v>38320</v>
          </cell>
          <cell r="D343" t="str">
            <v>SIAM TYRE INDUSTRY CO.,LTD</v>
          </cell>
          <cell r="F343" t="str">
            <v>STR</v>
          </cell>
          <cell r="G343">
            <v>15.015000000000001</v>
          </cell>
        </row>
        <row r="344">
          <cell r="A344" t="str">
            <v>T043675</v>
          </cell>
          <cell r="B344" t="str">
            <v>LOCAL</v>
          </cell>
          <cell r="C344">
            <v>38320</v>
          </cell>
          <cell r="D344" t="str">
            <v>SIAM TYRE PHRAPRADAENG CO.,LTD.</v>
          </cell>
          <cell r="F344" t="str">
            <v>STR</v>
          </cell>
          <cell r="G344">
            <v>15.015000000000001</v>
          </cell>
        </row>
        <row r="345">
          <cell r="A345" t="str">
            <v>T043733</v>
          </cell>
          <cell r="B345" t="str">
            <v>LOCAL</v>
          </cell>
          <cell r="C345">
            <v>38321</v>
          </cell>
          <cell r="D345" t="str">
            <v>MICHELIN SIAM CO.,LTD</v>
          </cell>
          <cell r="F345" t="str">
            <v>STR</v>
          </cell>
          <cell r="G345">
            <v>15.015000000000001</v>
          </cell>
        </row>
        <row r="346">
          <cell r="A346" t="str">
            <v>L040390</v>
          </cell>
          <cell r="B346" t="str">
            <v>LOCAL</v>
          </cell>
          <cell r="C346">
            <v>38292</v>
          </cell>
          <cell r="D346" t="str">
            <v>คุณ ฉ๊ะ  ดอล๊ะ</v>
          </cell>
          <cell r="F346" t="str">
            <v>LUM</v>
          </cell>
          <cell r="G346">
            <v>0.16900000000000001</v>
          </cell>
        </row>
        <row r="347">
          <cell r="A347" t="str">
            <v>L040391</v>
          </cell>
          <cell r="B347" t="str">
            <v>LOCAL</v>
          </cell>
          <cell r="C347">
            <v>38299</v>
          </cell>
          <cell r="D347" t="str">
            <v>คุณ ฉ๊ะ  ดอล๊ะ</v>
          </cell>
          <cell r="F347" t="str">
            <v>LUM</v>
          </cell>
          <cell r="G347">
            <v>0.25600000000000001</v>
          </cell>
        </row>
        <row r="348">
          <cell r="A348" t="str">
            <v>L040392</v>
          </cell>
          <cell r="B348" t="str">
            <v>LOCAL</v>
          </cell>
          <cell r="C348">
            <v>38306</v>
          </cell>
          <cell r="D348" t="str">
            <v>คุณ ฉ๊ะ  ดอล๊ะ</v>
          </cell>
          <cell r="F348" t="str">
            <v>LUM</v>
          </cell>
          <cell r="G348">
            <v>0.21099999999999999</v>
          </cell>
        </row>
        <row r="349">
          <cell r="A349" t="str">
            <v>L040393</v>
          </cell>
          <cell r="B349" t="str">
            <v>LOCAL</v>
          </cell>
          <cell r="C349">
            <v>38313</v>
          </cell>
          <cell r="D349" t="str">
            <v>คุณ ฉ๊ะ  ดอล๊ะ</v>
          </cell>
          <cell r="F349" t="str">
            <v>LUM</v>
          </cell>
          <cell r="G349">
            <v>0.16</v>
          </cell>
        </row>
        <row r="350">
          <cell r="A350" t="str">
            <v>L040394</v>
          </cell>
          <cell r="B350" t="str">
            <v>LOCAL</v>
          </cell>
          <cell r="C350">
            <v>38320</v>
          </cell>
          <cell r="D350" t="str">
            <v>คุณ ฉ๊ะ  ดอล๊ะ</v>
          </cell>
          <cell r="F350" t="str">
            <v>LUM</v>
          </cell>
          <cell r="G350">
            <v>0.26200000000000001</v>
          </cell>
        </row>
        <row r="351">
          <cell r="A351" t="str">
            <v>T043432</v>
          </cell>
          <cell r="B351" t="str">
            <v>LOCAL</v>
          </cell>
          <cell r="C351">
            <v>38317</v>
          </cell>
          <cell r="D351" t="str">
            <v>SIAM TYRE INDUSTRY CO.,LTD</v>
          </cell>
          <cell r="F351" t="str">
            <v>RSS</v>
          </cell>
          <cell r="G351">
            <v>15</v>
          </cell>
        </row>
        <row r="352">
          <cell r="A352" t="str">
            <v>T043385</v>
          </cell>
          <cell r="B352" t="str">
            <v>LOCAL</v>
          </cell>
          <cell r="C352">
            <v>38318</v>
          </cell>
          <cell r="D352" t="str">
            <v>BRIDGESTONE TIRE CO.,LTD.</v>
          </cell>
          <cell r="F352" t="str">
            <v>RSS</v>
          </cell>
          <cell r="G352">
            <v>15</v>
          </cell>
        </row>
        <row r="353">
          <cell r="A353" t="str">
            <v>T043433</v>
          </cell>
          <cell r="B353" t="str">
            <v>LOCAL</v>
          </cell>
          <cell r="C353">
            <v>38318</v>
          </cell>
          <cell r="D353" t="str">
            <v>SIAM TYRE INDUSTRY CO.,LTD</v>
          </cell>
          <cell r="F353" t="str">
            <v>RSS</v>
          </cell>
          <cell r="G353">
            <v>15</v>
          </cell>
        </row>
        <row r="354">
          <cell r="A354" t="str">
            <v>T043630</v>
          </cell>
          <cell r="B354" t="str">
            <v>EXPORT</v>
          </cell>
          <cell r="C354">
            <v>38319</v>
          </cell>
          <cell r="D354" t="str">
            <v>SHANGHAI VICTORY INTERNATIONAL TRADE CO.,LTD</v>
          </cell>
          <cell r="F354" t="str">
            <v>LTX</v>
          </cell>
          <cell r="G354">
            <v>98.4</v>
          </cell>
        </row>
        <row r="355">
          <cell r="A355" t="str">
            <v>T043664</v>
          </cell>
          <cell r="B355" t="str">
            <v>EXPORT</v>
          </cell>
          <cell r="C355">
            <v>38320</v>
          </cell>
          <cell r="D355" t="str">
            <v>SOCIETE DES MATIERES PREMIERES</v>
          </cell>
          <cell r="E355">
            <v>0</v>
          </cell>
          <cell r="F355" t="str">
            <v>RSS</v>
          </cell>
          <cell r="G355">
            <v>40</v>
          </cell>
        </row>
        <row r="356">
          <cell r="A356" t="str">
            <v>T043666</v>
          </cell>
          <cell r="B356" t="str">
            <v>EXPORT</v>
          </cell>
          <cell r="C356">
            <v>38320</v>
          </cell>
          <cell r="D356" t="str">
            <v>SOCIETE DES MATIERES PREMIERES</v>
          </cell>
          <cell r="E356" t="str">
            <v>0001169</v>
          </cell>
          <cell r="F356" t="str">
            <v>RSS</v>
          </cell>
          <cell r="G356">
            <v>60</v>
          </cell>
        </row>
        <row r="357">
          <cell r="A357" t="str">
            <v>T043667</v>
          </cell>
          <cell r="B357" t="str">
            <v>EXPORT</v>
          </cell>
          <cell r="C357">
            <v>38320</v>
          </cell>
          <cell r="D357" t="str">
            <v>SOCIETE DES MATIERES PREMIERES</v>
          </cell>
          <cell r="E357" t="str">
            <v>0001169</v>
          </cell>
          <cell r="F357" t="str">
            <v>RSS</v>
          </cell>
          <cell r="G357">
            <v>20</v>
          </cell>
        </row>
        <row r="358">
          <cell r="A358" t="str">
            <v>T043668</v>
          </cell>
          <cell r="B358" t="str">
            <v>EXPORT</v>
          </cell>
          <cell r="C358">
            <v>38320</v>
          </cell>
          <cell r="D358" t="str">
            <v>SOCIETE DES MATIERES PREMIERES</v>
          </cell>
          <cell r="E358">
            <v>0</v>
          </cell>
          <cell r="F358" t="str">
            <v>RSS</v>
          </cell>
          <cell r="G358">
            <v>340</v>
          </cell>
        </row>
        <row r="359">
          <cell r="A359" t="str">
            <v>T043669</v>
          </cell>
          <cell r="B359" t="str">
            <v>EXPORT</v>
          </cell>
          <cell r="C359">
            <v>38320</v>
          </cell>
          <cell r="D359" t="str">
            <v>SOCIETE DES MATIERES PREMIERES</v>
          </cell>
          <cell r="E359" t="str">
            <v>0001168</v>
          </cell>
          <cell r="F359" t="str">
            <v>RSS</v>
          </cell>
          <cell r="G359">
            <v>40</v>
          </cell>
        </row>
        <row r="360">
          <cell r="A360" t="str">
            <v>T043670</v>
          </cell>
          <cell r="B360" t="str">
            <v>EXPORT</v>
          </cell>
          <cell r="C360">
            <v>38320</v>
          </cell>
          <cell r="D360" t="str">
            <v>SOCIETE DES MATIERES PREMIERES</v>
          </cell>
          <cell r="E360" t="str">
            <v>0001168</v>
          </cell>
          <cell r="F360" t="str">
            <v>RSS</v>
          </cell>
          <cell r="G360">
            <v>20</v>
          </cell>
        </row>
        <row r="361">
          <cell r="A361" t="str">
            <v>T043695</v>
          </cell>
          <cell r="B361" t="str">
            <v>EXPORT</v>
          </cell>
          <cell r="C361">
            <v>38320</v>
          </cell>
          <cell r="D361" t="str">
            <v>DMIB BERHAD</v>
          </cell>
          <cell r="E361">
            <v>0</v>
          </cell>
          <cell r="F361" t="str">
            <v>RSS</v>
          </cell>
          <cell r="G361">
            <v>19.2</v>
          </cell>
        </row>
        <row r="362">
          <cell r="A362" t="str">
            <v>T043414</v>
          </cell>
          <cell r="B362" t="str">
            <v>EXPORT</v>
          </cell>
          <cell r="C362">
            <v>38321</v>
          </cell>
          <cell r="D362" t="str">
            <v>BARUM CONTINENTAL S.R.O.</v>
          </cell>
          <cell r="F362" t="str">
            <v>STR</v>
          </cell>
          <cell r="G362">
            <v>201.6</v>
          </cell>
        </row>
        <row r="363">
          <cell r="A363" t="str">
            <v>T043209A</v>
          </cell>
          <cell r="B363" t="str">
            <v>LOCAL</v>
          </cell>
          <cell r="C363">
            <v>38292</v>
          </cell>
          <cell r="D363" t="str">
            <v>THAI BRIDGESTONE CO.,LTD.</v>
          </cell>
          <cell r="F363" t="str">
            <v>STR</v>
          </cell>
          <cell r="G363">
            <v>15</v>
          </cell>
        </row>
        <row r="364">
          <cell r="A364" t="str">
            <v>T043347</v>
          </cell>
          <cell r="B364" t="str">
            <v>LOCAL</v>
          </cell>
          <cell r="C364">
            <v>38292</v>
          </cell>
          <cell r="D364" t="str">
            <v>GOODYEAR THAILAND</v>
          </cell>
          <cell r="E364">
            <v>0</v>
          </cell>
          <cell r="F364" t="str">
            <v>STR</v>
          </cell>
          <cell r="G364">
            <v>45.465000000000003</v>
          </cell>
        </row>
        <row r="365">
          <cell r="A365" t="str">
            <v>T043348</v>
          </cell>
          <cell r="B365" t="str">
            <v>LOCAL</v>
          </cell>
          <cell r="C365">
            <v>38292</v>
          </cell>
          <cell r="D365" t="str">
            <v>GOODYEAR THAILAND</v>
          </cell>
          <cell r="E365">
            <v>0</v>
          </cell>
          <cell r="F365" t="str">
            <v>STR</v>
          </cell>
          <cell r="G365">
            <v>30.1</v>
          </cell>
        </row>
        <row r="366">
          <cell r="A366" t="str">
            <v>T043349</v>
          </cell>
          <cell r="B366" t="str">
            <v>LOCAL</v>
          </cell>
          <cell r="C366">
            <v>38292</v>
          </cell>
          <cell r="D366" t="str">
            <v>GOODYEAR THAILAND</v>
          </cell>
          <cell r="E366">
            <v>0</v>
          </cell>
          <cell r="F366" t="str">
            <v>STR</v>
          </cell>
          <cell r="G366">
            <v>30.1</v>
          </cell>
        </row>
        <row r="367">
          <cell r="A367" t="str">
            <v>0001174</v>
          </cell>
          <cell r="B367" t="str">
            <v>LOCAL</v>
          </cell>
          <cell r="C367">
            <v>38299</v>
          </cell>
          <cell r="D367" t="str">
            <v>THAI BRIDGESTONE CO.,LTD.</v>
          </cell>
          <cell r="F367" t="str">
            <v>STR</v>
          </cell>
          <cell r="G367">
            <v>14.967000000000001</v>
          </cell>
        </row>
        <row r="368">
          <cell r="A368" t="str">
            <v>T043773</v>
          </cell>
          <cell r="B368" t="str">
            <v>LOCAL</v>
          </cell>
          <cell r="C368">
            <v>38304</v>
          </cell>
          <cell r="D368" t="str">
            <v>GOODYEAR THAILAND</v>
          </cell>
          <cell r="E368">
            <v>0</v>
          </cell>
          <cell r="F368" t="str">
            <v>RSS</v>
          </cell>
          <cell r="G368">
            <v>15.05</v>
          </cell>
        </row>
        <row r="369">
          <cell r="A369" t="str">
            <v>T043774</v>
          </cell>
          <cell r="B369" t="str">
            <v>LOCAL</v>
          </cell>
          <cell r="C369">
            <v>38308</v>
          </cell>
          <cell r="D369" t="str">
            <v>GOODYEAR THAILAND</v>
          </cell>
          <cell r="E369">
            <v>0</v>
          </cell>
          <cell r="F369" t="str">
            <v>RSS</v>
          </cell>
          <cell r="G369">
            <v>15.05</v>
          </cell>
        </row>
        <row r="370">
          <cell r="A370" t="str">
            <v>T043775</v>
          </cell>
          <cell r="B370" t="str">
            <v>LOCAL</v>
          </cell>
          <cell r="C370">
            <v>38311</v>
          </cell>
          <cell r="D370" t="str">
            <v>GOODYEAR THAILAND</v>
          </cell>
          <cell r="E370">
            <v>0</v>
          </cell>
          <cell r="F370" t="str">
            <v>RSS</v>
          </cell>
          <cell r="G370">
            <v>15.05</v>
          </cell>
        </row>
        <row r="371">
          <cell r="A371" t="str">
            <v>T043776</v>
          </cell>
          <cell r="B371" t="str">
            <v>LOCAL</v>
          </cell>
          <cell r="C371">
            <v>38315</v>
          </cell>
          <cell r="D371" t="str">
            <v>GOODYEAR THAILAND</v>
          </cell>
          <cell r="E371">
            <v>0</v>
          </cell>
          <cell r="F371" t="str">
            <v>RSS</v>
          </cell>
          <cell r="G371">
            <v>5.81</v>
          </cell>
        </row>
        <row r="372">
          <cell r="A372" t="str">
            <v>T043834</v>
          </cell>
          <cell r="B372" t="str">
            <v>LOCAL</v>
          </cell>
          <cell r="C372">
            <v>38321</v>
          </cell>
          <cell r="D372" t="str">
            <v>THAI BRIDGESTONE CO.,LTD.</v>
          </cell>
          <cell r="F372" t="str">
            <v>RSS</v>
          </cell>
          <cell r="G372">
            <v>30.02</v>
          </cell>
        </row>
        <row r="373">
          <cell r="A373" t="str">
            <v>T043833</v>
          </cell>
          <cell r="B373" t="str">
            <v>LOCAL</v>
          </cell>
          <cell r="C373">
            <v>38321</v>
          </cell>
          <cell r="D373" t="str">
            <v>THAI BRIDGESTONE CO.,LTD.</v>
          </cell>
          <cell r="F373" t="str">
            <v>STR</v>
          </cell>
          <cell r="G373">
            <v>15</v>
          </cell>
        </row>
      </sheetData>
      <sheetData sheetId="2" refreshError="1"/>
      <sheetData sheetId="3" refreshError="1"/>
      <sheetData sheetId="4" refreshError="1"/>
      <sheetData sheetId="5" refreshError="1"/>
      <sheetData sheetId="6" refreshError="1"/>
      <sheetData sheetId="7" refreshError="1"/>
      <sheetData sheetId="8"/>
      <sheetData sheetId="9">
        <row r="1">
          <cell r="A1" t="str">
            <v>INVOICE</v>
          </cell>
        </row>
      </sheetData>
      <sheetData sheetId="10"/>
      <sheetData sheetId="11"/>
      <sheetData sheetId="12"/>
      <sheetData sheetId="13"/>
      <sheetData sheetId="14"/>
      <sheetData sheetId="15">
        <row r="1">
          <cell r="A1" t="str">
            <v>INVOICE</v>
          </cell>
        </row>
      </sheetData>
      <sheetData sheetId="16">
        <row r="1">
          <cell r="A1" t="str">
            <v>INVOICE</v>
          </cell>
        </row>
      </sheetData>
      <sheetData sheetId="17">
        <row r="1">
          <cell r="A1" t="str">
            <v>INVOICE</v>
          </cell>
        </row>
      </sheetData>
      <sheetData sheetId="18">
        <row r="1">
          <cell r="A1" t="str">
            <v>INVOICE</v>
          </cell>
        </row>
      </sheetData>
      <sheetData sheetId="19">
        <row r="1">
          <cell r="A1" t="str">
            <v>INVOICE</v>
          </cell>
        </row>
      </sheetData>
      <sheetData sheetId="20">
        <row r="1">
          <cell r="A1" t="str">
            <v>INVOICE</v>
          </cell>
        </row>
      </sheetData>
      <sheetData sheetId="21"/>
      <sheetData sheetId="22" refreshError="1"/>
      <sheetData sheetId="23">
        <row r="1">
          <cell r="A1" t="str">
            <v>INVOICE</v>
          </cell>
        </row>
      </sheetData>
      <sheetData sheetId="24">
        <row r="1">
          <cell r="A1" t="str">
            <v>INVOICE</v>
          </cell>
        </row>
      </sheetData>
      <sheetData sheetId="25">
        <row r="1">
          <cell r="A1" t="str">
            <v>INVOICE</v>
          </cell>
        </row>
      </sheetData>
      <sheetData sheetId="26">
        <row r="1">
          <cell r="A1" t="str">
            <v>INVOICE</v>
          </cell>
        </row>
      </sheetData>
      <sheetData sheetId="27">
        <row r="1">
          <cell r="A1" t="str">
            <v>INVOICE</v>
          </cell>
        </row>
      </sheetData>
      <sheetData sheetId="28"/>
      <sheetData sheetId="29">
        <row r="1">
          <cell r="A1" t="str">
            <v>INVOICE</v>
          </cell>
        </row>
      </sheetData>
      <sheetData sheetId="30" refreshError="1"/>
      <sheetData sheetId="31">
        <row r="1">
          <cell r="A1" t="str">
            <v>INVOICE</v>
          </cell>
        </row>
      </sheetData>
      <sheetData sheetId="32">
        <row r="1">
          <cell r="A1" t="str">
            <v>INVOICE</v>
          </cell>
        </row>
      </sheetData>
      <sheetData sheetId="33">
        <row r="1">
          <cell r="A1" t="str">
            <v>INVOICE</v>
          </cell>
        </row>
      </sheetData>
      <sheetData sheetId="34">
        <row r="1">
          <cell r="A1" t="str">
            <v>INVOICE</v>
          </cell>
        </row>
      </sheetData>
      <sheetData sheetId="35">
        <row r="1">
          <cell r="A1" t="str">
            <v>INVOICE</v>
          </cell>
        </row>
      </sheetData>
      <sheetData sheetId="36">
        <row r="1">
          <cell r="A1" t="str">
            <v>INVOICE</v>
          </cell>
        </row>
      </sheetData>
      <sheetData sheetId="37">
        <row r="1">
          <cell r="A1" t="str">
            <v>INVOICE</v>
          </cell>
        </row>
      </sheetData>
      <sheetData sheetId="38">
        <row r="1">
          <cell r="A1" t="str">
            <v>INVOICE</v>
          </cell>
        </row>
      </sheetData>
      <sheetData sheetId="39">
        <row r="1">
          <cell r="A1" t="str">
            <v>INVOICE</v>
          </cell>
        </row>
      </sheetData>
      <sheetData sheetId="40">
        <row r="1">
          <cell r="A1" t="str">
            <v>INVOICE</v>
          </cell>
        </row>
      </sheetData>
      <sheetData sheetId="41">
        <row r="1">
          <cell r="A1" t="str">
            <v>INVOICE</v>
          </cell>
        </row>
      </sheetData>
      <sheetData sheetId="42">
        <row r="1">
          <cell r="A1" t="str">
            <v>INVOICE</v>
          </cell>
        </row>
      </sheetData>
      <sheetData sheetId="43">
        <row r="1">
          <cell r="A1" t="str">
            <v>INVOICE</v>
          </cell>
        </row>
      </sheetData>
      <sheetData sheetId="44">
        <row r="1">
          <cell r="A1" t="str">
            <v>INVOICE</v>
          </cell>
        </row>
      </sheetData>
      <sheetData sheetId="45">
        <row r="1">
          <cell r="A1" t="str">
            <v>INVOICE</v>
          </cell>
        </row>
      </sheetData>
      <sheetData sheetId="46"/>
      <sheetData sheetId="47">
        <row r="1">
          <cell r="A1" t="str">
            <v>INVOICE</v>
          </cell>
        </row>
      </sheetData>
      <sheetData sheetId="48"/>
      <sheetData sheetId="49"/>
      <sheetData sheetId="50"/>
      <sheetData sheetId="51"/>
      <sheetData sheetId="52"/>
      <sheetData sheetId="53">
        <row r="1">
          <cell r="A1" t="str">
            <v>INVOICE</v>
          </cell>
        </row>
      </sheetData>
      <sheetData sheetId="54" refreshError="1"/>
      <sheetData sheetId="55" refreshError="1"/>
      <sheetData sheetId="56" refreshError="1"/>
      <sheetData sheetId="57">
        <row r="1">
          <cell r="A1" t="str">
            <v>INVOICE</v>
          </cell>
        </row>
      </sheetData>
      <sheetData sheetId="58">
        <row r="1">
          <cell r="A1" t="str">
            <v>INVOICE</v>
          </cell>
        </row>
      </sheetData>
      <sheetData sheetId="59"/>
    </sheetDataSet>
  </externalBook>
</externalLink>
</file>

<file path=xl/externalLinks/externalLink13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กระทบ CESS"/>
      <sheetName val="Sale 0501"/>
      <sheetName val="คชจ. ม.ค.'48"/>
      <sheetName val="CESS 0501"/>
      <sheetName val="Dtl Adv 0501"/>
      <sheetName val="Dtl Adv 0412"/>
      <sheetName val="Sale 0411"/>
      <sheetName val="Sale 0408"/>
      <sheetName val="กระทบ_CESS"/>
      <sheetName val="Sale_0501"/>
      <sheetName val="คชจ__ม_ค_'48"/>
      <sheetName val="CESS_0501"/>
      <sheetName val="Dtl_Adv_0501"/>
      <sheetName val="Dtl_Adv_0412"/>
      <sheetName val="Sale_0411"/>
      <sheetName val="Sale_0408"/>
      <sheetName val="กระทบ_CESS1"/>
      <sheetName val="Sale_05011"/>
      <sheetName val="คชจ__ม_ค_'481"/>
      <sheetName val="CESS_05011"/>
      <sheetName val="Dtl_Adv_05011"/>
      <sheetName val="Dtl_Adv_04121"/>
      <sheetName val="Sale_04111"/>
      <sheetName val="Sale_04081"/>
      <sheetName val="Sale0307"/>
      <sheetName val="กระทบ_CESS2"/>
      <sheetName val="Sale_05012"/>
      <sheetName val="คชจ__ม_ค_'482"/>
      <sheetName val="CESS_05012"/>
      <sheetName val="Dtl_Adv_05012"/>
      <sheetName val="Dtl_Adv_04122"/>
      <sheetName val="Sale_04112"/>
      <sheetName val="Sale_04082"/>
      <sheetName val="กระทบ_CESS3"/>
      <sheetName val="Sale_05013"/>
      <sheetName val="คชจ__ม_ค_'483"/>
      <sheetName val="CESS_05013"/>
      <sheetName val="Dtl_Adv_05013"/>
      <sheetName val="Dtl_Adv_04123"/>
      <sheetName val="Sale_04113"/>
      <sheetName val="Sale_04083"/>
      <sheetName val="Sale 0404"/>
      <sheetName val="กระทบ_CESS4"/>
      <sheetName val="Sale_05014"/>
      <sheetName val="คชจ__ม_ค_'484"/>
      <sheetName val="CESS_05014"/>
      <sheetName val="Dtl_Adv_05014"/>
      <sheetName val="Dtl_Adv_04124"/>
      <sheetName val="Sale_04114"/>
      <sheetName val="Sale_04084"/>
      <sheetName val="Sale_0404"/>
      <sheetName val="กระทบ_CESS5"/>
      <sheetName val="Sale_05015"/>
      <sheetName val="คชจ__ม_ค_'485"/>
      <sheetName val="CESS_05015"/>
      <sheetName val="Dtl_Adv_05015"/>
      <sheetName val="Dtl_Adv_04125"/>
      <sheetName val="Sale_04115"/>
      <sheetName val="Sale_04085"/>
      <sheetName val="Sale_04041"/>
      <sheetName val="ลาออก"/>
      <sheetName val="Sale 0407"/>
      <sheetName val="Project P&amp;L"/>
    </sheetNames>
    <sheetDataSet>
      <sheetData sheetId="0" refreshError="1"/>
      <sheetData sheetId="1" refreshError="1">
        <row r="1">
          <cell r="A1" t="str">
            <v>INVOICE</v>
          </cell>
          <cell r="B1" t="str">
            <v>TYPE</v>
          </cell>
          <cell r="C1" t="str">
            <v>B/L</v>
          </cell>
          <cell r="D1" t="str">
            <v>CUSTOMER</v>
          </cell>
          <cell r="E1" t="str">
            <v>เกรด</v>
          </cell>
          <cell r="F1" t="str">
            <v>TON INV</v>
          </cell>
          <cell r="G1" t="str">
            <v>จำนวนตู้</v>
          </cell>
        </row>
        <row r="2">
          <cell r="A2" t="str">
            <v>T043912</v>
          </cell>
          <cell r="B2" t="str">
            <v>EXPORT</v>
          </cell>
          <cell r="C2">
            <v>38353</v>
          </cell>
          <cell r="D2" t="str">
            <v>SINOCHEM INTERNATIONAL(OVERSEAS)| PTE. LTD.</v>
          </cell>
          <cell r="E2" t="str">
            <v>RSS</v>
          </cell>
          <cell r="F2">
            <v>160</v>
          </cell>
          <cell r="G2">
            <v>25</v>
          </cell>
        </row>
        <row r="3">
          <cell r="A3" t="str">
            <v>T043913</v>
          </cell>
          <cell r="B3" t="str">
            <v>EXPORT</v>
          </cell>
          <cell r="C3">
            <v>38353</v>
          </cell>
          <cell r="D3" t="str">
            <v>SINOCHEM INTERNATIONAL(OVERSEAS)| PTE. LTD.</v>
          </cell>
          <cell r="E3" t="str">
            <v>RSS</v>
          </cell>
          <cell r="F3">
            <v>160</v>
          </cell>
        </row>
        <row r="4">
          <cell r="A4" t="str">
            <v>T043914</v>
          </cell>
          <cell r="B4" t="str">
            <v>EXPORT</v>
          </cell>
          <cell r="C4">
            <v>38353</v>
          </cell>
          <cell r="D4" t="str">
            <v>SINOCHEM INTERNATIONAL(OVERSEAS)| PTE. LTD.</v>
          </cell>
          <cell r="E4" t="str">
            <v>RSS</v>
          </cell>
          <cell r="F4">
            <v>180</v>
          </cell>
        </row>
        <row r="5">
          <cell r="A5" t="str">
            <v>T043993</v>
          </cell>
          <cell r="B5" t="str">
            <v>EXPORT</v>
          </cell>
          <cell r="C5">
            <v>38353</v>
          </cell>
          <cell r="D5" t="str">
            <v>BRIDGESTONE/FIRESTONE SINGAPORE PTE</v>
          </cell>
          <cell r="E5" t="str">
            <v>RSS</v>
          </cell>
          <cell r="F5">
            <v>96</v>
          </cell>
          <cell r="G5">
            <v>5</v>
          </cell>
        </row>
        <row r="6">
          <cell r="A6" t="str">
            <v>T043994</v>
          </cell>
          <cell r="B6" t="str">
            <v>EXPORT</v>
          </cell>
          <cell r="C6">
            <v>38353</v>
          </cell>
          <cell r="D6" t="str">
            <v>BRIDGESTONE/FIRESTONE SINGAPORE PTE</v>
          </cell>
          <cell r="E6" t="str">
            <v>RSS</v>
          </cell>
          <cell r="F6">
            <v>96</v>
          </cell>
          <cell r="G6">
            <v>5</v>
          </cell>
        </row>
        <row r="7">
          <cell r="A7" t="str">
            <v>T043996</v>
          </cell>
          <cell r="B7" t="str">
            <v>EXPORT</v>
          </cell>
          <cell r="C7">
            <v>38353</v>
          </cell>
          <cell r="D7" t="str">
            <v>BRIDGESTONE/FIRESTONE SINGAPORE PTE</v>
          </cell>
          <cell r="E7" t="str">
            <v>RSS</v>
          </cell>
          <cell r="F7">
            <v>96</v>
          </cell>
          <cell r="G7">
            <v>5</v>
          </cell>
        </row>
        <row r="8">
          <cell r="A8" t="str">
            <v>T043997</v>
          </cell>
          <cell r="B8" t="str">
            <v>EXPORT</v>
          </cell>
          <cell r="C8">
            <v>38353</v>
          </cell>
          <cell r="D8" t="str">
            <v>BRIDGESTONE/FIRESTONE SINGAPORE PTE</v>
          </cell>
          <cell r="E8" t="str">
            <v>RSS</v>
          </cell>
          <cell r="F8">
            <v>96</v>
          </cell>
          <cell r="G8">
            <v>5</v>
          </cell>
        </row>
        <row r="9">
          <cell r="A9" t="str">
            <v>T043998</v>
          </cell>
          <cell r="B9" t="str">
            <v>EXPORT</v>
          </cell>
          <cell r="C9">
            <v>38353</v>
          </cell>
          <cell r="D9" t="str">
            <v>BRIDGESTONE/FIRESTONE SINGAPORE PTE</v>
          </cell>
          <cell r="E9" t="str">
            <v>RSS</v>
          </cell>
          <cell r="F9">
            <v>76.8</v>
          </cell>
          <cell r="G9">
            <v>4</v>
          </cell>
        </row>
        <row r="10">
          <cell r="A10" t="str">
            <v>0001181</v>
          </cell>
          <cell r="B10" t="str">
            <v>EXPORT</v>
          </cell>
          <cell r="C10">
            <v>38355</v>
          </cell>
          <cell r="D10" t="str">
            <v>SOCIETE DES MATIERES PREMIERES</v>
          </cell>
          <cell r="E10" t="str">
            <v>STR</v>
          </cell>
          <cell r="F10">
            <v>40.32</v>
          </cell>
          <cell r="G10">
            <v>4</v>
          </cell>
        </row>
        <row r="11">
          <cell r="A11" t="str">
            <v>0001181</v>
          </cell>
          <cell r="B11" t="str">
            <v>EXPORT</v>
          </cell>
          <cell r="C11">
            <v>38355</v>
          </cell>
          <cell r="D11" t="str">
            <v>SOCIETE DES MATIERES PREMIERES</v>
          </cell>
          <cell r="E11" t="str">
            <v>STR</v>
          </cell>
          <cell r="F11">
            <v>40.32</v>
          </cell>
        </row>
        <row r="12">
          <cell r="A12" t="str">
            <v>T043959</v>
          </cell>
          <cell r="B12" t="str">
            <v>EXPORT</v>
          </cell>
          <cell r="C12">
            <v>38355</v>
          </cell>
          <cell r="D12" t="str">
            <v>SOCIETE DES MATIERES PREMIERES</v>
          </cell>
          <cell r="E12" t="str">
            <v>STR</v>
          </cell>
          <cell r="F12">
            <v>40.32</v>
          </cell>
          <cell r="G12">
            <v>2</v>
          </cell>
        </row>
        <row r="13">
          <cell r="A13" t="str">
            <v>T043956</v>
          </cell>
          <cell r="B13" t="str">
            <v>EXPORT</v>
          </cell>
          <cell r="C13">
            <v>38356</v>
          </cell>
          <cell r="D13" t="str">
            <v>PIRELLI TYRE(EUROPE)SA-SINGAPORE</v>
          </cell>
          <cell r="E13" t="str">
            <v>STR</v>
          </cell>
          <cell r="F13">
            <v>80.64</v>
          </cell>
          <cell r="G13">
            <v>4</v>
          </cell>
        </row>
        <row r="14">
          <cell r="A14" t="str">
            <v>T043823</v>
          </cell>
          <cell r="B14" t="str">
            <v>EXPORT</v>
          </cell>
          <cell r="C14">
            <v>38357</v>
          </cell>
          <cell r="D14" t="str">
            <v>THE YOKOHAMA RUBBER CO.,LTD.</v>
          </cell>
          <cell r="E14" t="str">
            <v>STR</v>
          </cell>
          <cell r="F14">
            <v>100.8</v>
          </cell>
          <cell r="G14">
            <v>5</v>
          </cell>
        </row>
        <row r="15">
          <cell r="A15" t="str">
            <v>T043966</v>
          </cell>
          <cell r="B15" t="str">
            <v>EXPORT</v>
          </cell>
          <cell r="C15">
            <v>38357</v>
          </cell>
          <cell r="D15" t="str">
            <v>TOYOTA TSUSHO(JAPAN)PTE LTD.</v>
          </cell>
          <cell r="E15" t="str">
            <v>RSS</v>
          </cell>
          <cell r="F15">
            <v>120</v>
          </cell>
          <cell r="G15">
            <v>6</v>
          </cell>
        </row>
        <row r="16">
          <cell r="A16" t="str">
            <v>T043681</v>
          </cell>
          <cell r="B16" t="str">
            <v>EXPORT</v>
          </cell>
          <cell r="C16">
            <v>38358</v>
          </cell>
          <cell r="D16" t="str">
            <v>GOODYEAR ORIENT COMPANY PRIVATE</v>
          </cell>
          <cell r="E16" t="str">
            <v>RSS</v>
          </cell>
          <cell r="F16">
            <v>100.8</v>
          </cell>
          <cell r="G16">
            <v>5</v>
          </cell>
        </row>
        <row r="17">
          <cell r="A17" t="str">
            <v>T043961</v>
          </cell>
          <cell r="B17" t="str">
            <v>EXPORT</v>
          </cell>
          <cell r="C17">
            <v>38358</v>
          </cell>
          <cell r="D17" t="str">
            <v>AEOLUS TYRE CO.,LTD.</v>
          </cell>
          <cell r="E17" t="str">
            <v>STR</v>
          </cell>
          <cell r="F17">
            <v>241.92</v>
          </cell>
          <cell r="G17">
            <v>12</v>
          </cell>
        </row>
        <row r="18">
          <cell r="A18" t="str">
            <v>T043826</v>
          </cell>
          <cell r="B18" t="str">
            <v>EXPORT</v>
          </cell>
          <cell r="C18">
            <v>38359</v>
          </cell>
          <cell r="D18" t="str">
            <v>SEMPERIT REIFEN AG</v>
          </cell>
          <cell r="E18" t="str">
            <v>STR</v>
          </cell>
          <cell r="F18">
            <v>100.8</v>
          </cell>
          <cell r="G18">
            <v>5</v>
          </cell>
        </row>
        <row r="19">
          <cell r="A19" t="str">
            <v>T043828</v>
          </cell>
          <cell r="B19" t="str">
            <v>EXPORT</v>
          </cell>
          <cell r="C19">
            <v>38359</v>
          </cell>
          <cell r="D19" t="str">
            <v>HANKOOK TIRE CO.,LTD.M.K.MIN.</v>
          </cell>
          <cell r="E19" t="str">
            <v>STR</v>
          </cell>
          <cell r="F19">
            <v>573.29999999999995</v>
          </cell>
          <cell r="G19">
            <v>35</v>
          </cell>
        </row>
        <row r="20">
          <cell r="A20" t="str">
            <v>T043882</v>
          </cell>
          <cell r="B20" t="str">
            <v>EXPORT</v>
          </cell>
          <cell r="C20">
            <v>38359</v>
          </cell>
          <cell r="D20" t="str">
            <v>SRI TRANG INTERNATIONAL PTE.LTD.</v>
          </cell>
          <cell r="E20" t="str">
            <v>STR</v>
          </cell>
          <cell r="F20">
            <v>20.16</v>
          </cell>
          <cell r="G20">
            <v>1</v>
          </cell>
        </row>
        <row r="21">
          <cell r="A21" t="str">
            <v>T043887</v>
          </cell>
          <cell r="B21" t="str">
            <v>EXPORT</v>
          </cell>
          <cell r="C21">
            <v>38359</v>
          </cell>
          <cell r="D21" t="str">
            <v>PIRELLI TYRE(EUROPE)SA-SINGAPORE</v>
          </cell>
          <cell r="E21" t="str">
            <v>STR</v>
          </cell>
          <cell r="F21">
            <v>100.8</v>
          </cell>
          <cell r="G21">
            <v>5</v>
          </cell>
        </row>
        <row r="22">
          <cell r="A22" t="str">
            <v>T043951</v>
          </cell>
          <cell r="B22" t="str">
            <v>EXPORT</v>
          </cell>
          <cell r="C22">
            <v>38359</v>
          </cell>
          <cell r="D22" t="str">
            <v>RUBBERNET(ASIA)PTE.LTD.</v>
          </cell>
          <cell r="E22" t="str">
            <v>STR</v>
          </cell>
          <cell r="F22">
            <v>100.8</v>
          </cell>
          <cell r="G22">
            <v>5</v>
          </cell>
        </row>
        <row r="23">
          <cell r="A23" t="str">
            <v>T043952</v>
          </cell>
          <cell r="B23" t="str">
            <v>EXPORT</v>
          </cell>
          <cell r="C23">
            <v>38359</v>
          </cell>
          <cell r="D23" t="str">
            <v>RUBBERNET(ASIA)PTE.LTD.</v>
          </cell>
          <cell r="E23" t="str">
            <v>STR</v>
          </cell>
          <cell r="F23">
            <v>100.8</v>
          </cell>
          <cell r="G23">
            <v>5</v>
          </cell>
        </row>
        <row r="24">
          <cell r="A24" t="str">
            <v>T043957</v>
          </cell>
          <cell r="B24" t="str">
            <v>EXPORT</v>
          </cell>
          <cell r="C24">
            <v>38359</v>
          </cell>
          <cell r="D24" t="str">
            <v>PIRELLI TYRE(EUROPE)SA-SINGAPORE</v>
          </cell>
          <cell r="E24" t="str">
            <v>STR</v>
          </cell>
          <cell r="F24">
            <v>161.28</v>
          </cell>
          <cell r="G24">
            <v>8</v>
          </cell>
        </row>
        <row r="25">
          <cell r="A25" t="str">
            <v>0001188</v>
          </cell>
          <cell r="B25" t="str">
            <v>EXPORT</v>
          </cell>
          <cell r="C25">
            <v>38360</v>
          </cell>
          <cell r="D25" t="str">
            <v>SRI TRANG INTERNATIONAL PTE.LTD.</v>
          </cell>
          <cell r="E25" t="str">
            <v>RSS</v>
          </cell>
          <cell r="F25">
            <v>120</v>
          </cell>
          <cell r="G25">
            <v>10</v>
          </cell>
        </row>
        <row r="26">
          <cell r="A26" t="str">
            <v>0001188</v>
          </cell>
          <cell r="B26" t="str">
            <v>EXPORT</v>
          </cell>
          <cell r="C26">
            <v>38360</v>
          </cell>
          <cell r="D26" t="str">
            <v>SRI TRANG INTERNATIONAL PTE.LTD.</v>
          </cell>
          <cell r="E26" t="str">
            <v>RSS</v>
          </cell>
          <cell r="F26">
            <v>80</v>
          </cell>
        </row>
        <row r="27">
          <cell r="A27" t="str">
            <v>T043962</v>
          </cell>
          <cell r="B27" t="str">
            <v>EXPORT</v>
          </cell>
          <cell r="C27">
            <v>38360</v>
          </cell>
          <cell r="D27" t="str">
            <v>TOYOTA TSUSHO(JAPAN)PTE LTD.</v>
          </cell>
          <cell r="E27" t="str">
            <v>RSS</v>
          </cell>
          <cell r="F27">
            <v>120</v>
          </cell>
          <cell r="G27">
            <v>6</v>
          </cell>
        </row>
        <row r="28">
          <cell r="A28" t="str">
            <v>T044033</v>
          </cell>
          <cell r="B28" t="str">
            <v>EXPORT</v>
          </cell>
          <cell r="C28">
            <v>38360</v>
          </cell>
          <cell r="D28" t="str">
            <v>YUWON CORPORATION</v>
          </cell>
          <cell r="E28" t="str">
            <v>RSS</v>
          </cell>
          <cell r="F28">
            <v>16.8</v>
          </cell>
          <cell r="G28">
            <v>1</v>
          </cell>
        </row>
        <row r="29">
          <cell r="A29" t="str">
            <v>T044046</v>
          </cell>
          <cell r="B29" t="str">
            <v>EXPORT</v>
          </cell>
          <cell r="C29">
            <v>38360</v>
          </cell>
          <cell r="D29" t="str">
            <v>BRIDGESTONE/FIRESTONE SINGAPORE PTE</v>
          </cell>
          <cell r="E29" t="str">
            <v>RSS</v>
          </cell>
          <cell r="F29">
            <v>96</v>
          </cell>
          <cell r="G29">
            <v>5</v>
          </cell>
        </row>
        <row r="30">
          <cell r="A30" t="str">
            <v>T044049</v>
          </cell>
          <cell r="B30" t="str">
            <v>EXPORT</v>
          </cell>
          <cell r="C30">
            <v>38360</v>
          </cell>
          <cell r="D30" t="str">
            <v>BRIDGESTONE/FIRESTONE SINGAPORE PTE</v>
          </cell>
          <cell r="E30" t="str">
            <v>RSS</v>
          </cell>
          <cell r="F30">
            <v>96</v>
          </cell>
          <cell r="G30">
            <v>5</v>
          </cell>
        </row>
        <row r="31">
          <cell r="A31" t="str">
            <v>T043953</v>
          </cell>
          <cell r="B31" t="str">
            <v>EXPORT</v>
          </cell>
          <cell r="C31">
            <v>38361</v>
          </cell>
          <cell r="D31" t="str">
            <v>TOYOTA TSUSHO(JAPAN)PTE LTD.</v>
          </cell>
          <cell r="E31" t="str">
            <v>STR</v>
          </cell>
          <cell r="F31">
            <v>20.16</v>
          </cell>
          <cell r="G31">
            <v>1</v>
          </cell>
        </row>
        <row r="32">
          <cell r="A32" t="str">
            <v>T044032</v>
          </cell>
          <cell r="B32" t="str">
            <v>EXPORT</v>
          </cell>
          <cell r="C32">
            <v>38361</v>
          </cell>
          <cell r="D32" t="str">
            <v>BRIDGESTONE/FIRESTONE SINGAPORE PTE</v>
          </cell>
          <cell r="E32" t="str">
            <v>RSS</v>
          </cell>
          <cell r="F32">
            <v>120</v>
          </cell>
          <cell r="G32">
            <v>6</v>
          </cell>
        </row>
        <row r="33">
          <cell r="A33" t="str">
            <v>T044037</v>
          </cell>
          <cell r="B33" t="str">
            <v>EXPORT</v>
          </cell>
          <cell r="C33">
            <v>38361</v>
          </cell>
          <cell r="D33" t="str">
            <v>BRIDGESTONE/FIRESTONE SINGAPORE PTE</v>
          </cell>
          <cell r="E33" t="str">
            <v>RSS</v>
          </cell>
          <cell r="F33">
            <v>120</v>
          </cell>
          <cell r="G33">
            <v>6</v>
          </cell>
        </row>
        <row r="34">
          <cell r="A34" t="str">
            <v>T044038</v>
          </cell>
          <cell r="B34" t="str">
            <v>EXPORT</v>
          </cell>
          <cell r="C34">
            <v>38361</v>
          </cell>
          <cell r="D34" t="str">
            <v>BRIDGESTONE/FIRESTONE SINGAPORE PTE</v>
          </cell>
          <cell r="E34" t="str">
            <v>RSS</v>
          </cell>
          <cell r="F34">
            <v>120</v>
          </cell>
          <cell r="G34">
            <v>6</v>
          </cell>
        </row>
        <row r="35">
          <cell r="A35" t="str">
            <v>T043884</v>
          </cell>
          <cell r="B35" t="str">
            <v>EXPORT</v>
          </cell>
          <cell r="C35">
            <v>38358</v>
          </cell>
          <cell r="D35" t="str">
            <v>CONTINENTAL TIRE NORTH AMERICA,INC.</v>
          </cell>
          <cell r="E35" t="str">
            <v>STR</v>
          </cell>
          <cell r="F35">
            <v>302.39999999999998</v>
          </cell>
          <cell r="G35">
            <v>15</v>
          </cell>
        </row>
        <row r="36">
          <cell r="A36" t="str">
            <v>T043885</v>
          </cell>
          <cell r="B36" t="str">
            <v>EXPORT</v>
          </cell>
          <cell r="C36">
            <v>38358</v>
          </cell>
          <cell r="D36" t="str">
            <v>CONTINENTAL TIRE NORTH AMERICA,INC.</v>
          </cell>
          <cell r="E36" t="str">
            <v>STR</v>
          </cell>
          <cell r="F36">
            <v>403.2</v>
          </cell>
          <cell r="G36">
            <v>20</v>
          </cell>
        </row>
        <row r="37">
          <cell r="A37" t="str">
            <v>T044035</v>
          </cell>
          <cell r="B37" t="str">
            <v>EXPORT</v>
          </cell>
          <cell r="C37">
            <v>38358</v>
          </cell>
          <cell r="D37" t="str">
            <v>CONTINENTAL TIRE NORTH AMERICA,INC.</v>
          </cell>
          <cell r="E37" t="str">
            <v>RSS</v>
          </cell>
          <cell r="F37">
            <v>192</v>
          </cell>
          <cell r="G37">
            <v>10</v>
          </cell>
        </row>
        <row r="38">
          <cell r="A38" t="str">
            <v>T050004</v>
          </cell>
          <cell r="B38" t="str">
            <v>EXPORT</v>
          </cell>
          <cell r="C38">
            <v>38359</v>
          </cell>
          <cell r="D38" t="str">
            <v>SOCIETE DES MATIERES PREMIERES</v>
          </cell>
          <cell r="E38" t="str">
            <v>RSS</v>
          </cell>
          <cell r="F38">
            <v>52.887999999999998</v>
          </cell>
          <cell r="G38">
            <v>3</v>
          </cell>
        </row>
        <row r="39">
          <cell r="A39" t="str">
            <v>T050005</v>
          </cell>
          <cell r="B39" t="str">
            <v>EXPORT</v>
          </cell>
          <cell r="C39">
            <v>38359</v>
          </cell>
          <cell r="D39" t="str">
            <v>SOCIETE DES MATIERES PREMIERES</v>
          </cell>
          <cell r="E39" t="str">
            <v>RSS</v>
          </cell>
          <cell r="F39">
            <v>26.443999999999999</v>
          </cell>
        </row>
        <row r="40">
          <cell r="A40" t="str">
            <v>T044034</v>
          </cell>
          <cell r="B40" t="str">
            <v>EXPORT</v>
          </cell>
          <cell r="C40">
            <v>38360</v>
          </cell>
          <cell r="D40" t="str">
            <v>MITSUI &amp; CO.,LTD.</v>
          </cell>
          <cell r="E40" t="str">
            <v>RSS</v>
          </cell>
          <cell r="F40">
            <v>19.2</v>
          </cell>
          <cell r="G40">
            <v>1</v>
          </cell>
        </row>
        <row r="41">
          <cell r="A41" t="str">
            <v>T050003</v>
          </cell>
          <cell r="B41" t="str">
            <v>EXPORT</v>
          </cell>
          <cell r="C41">
            <v>38360</v>
          </cell>
          <cell r="D41" t="str">
            <v>SOCIETE DES MATIERES PREMIERES</v>
          </cell>
          <cell r="E41" t="str">
            <v>RSS</v>
          </cell>
          <cell r="F41">
            <v>40</v>
          </cell>
          <cell r="G41">
            <v>2</v>
          </cell>
        </row>
        <row r="42">
          <cell r="A42" t="str">
            <v>T043886</v>
          </cell>
          <cell r="B42" t="str">
            <v>EXPORT</v>
          </cell>
          <cell r="C42">
            <v>38361</v>
          </cell>
          <cell r="D42" t="str">
            <v>CONTINENTAL TIRE NORTH AMERICA,INC.</v>
          </cell>
          <cell r="E42" t="str">
            <v>STR</v>
          </cell>
          <cell r="F42">
            <v>100.8</v>
          </cell>
          <cell r="G42">
            <v>5</v>
          </cell>
        </row>
        <row r="43">
          <cell r="A43" t="str">
            <v>T043955</v>
          </cell>
          <cell r="B43" t="str">
            <v>EXPORT</v>
          </cell>
          <cell r="C43">
            <v>38361</v>
          </cell>
          <cell r="D43" t="str">
            <v>SOCIETE DES MATIERES PREMIERES</v>
          </cell>
          <cell r="E43" t="str">
            <v>STR</v>
          </cell>
          <cell r="F43">
            <v>42.56</v>
          </cell>
          <cell r="G43">
            <v>2</v>
          </cell>
        </row>
        <row r="44">
          <cell r="A44" t="str">
            <v>T043960</v>
          </cell>
          <cell r="B44" t="str">
            <v>EXPORT</v>
          </cell>
          <cell r="C44">
            <v>38361</v>
          </cell>
          <cell r="D44" t="str">
            <v>CONTINENTAL TIRE NORTH AMERICA,INC.</v>
          </cell>
          <cell r="E44" t="str">
            <v>STR</v>
          </cell>
          <cell r="F44">
            <v>60.48</v>
          </cell>
          <cell r="G44">
            <v>3</v>
          </cell>
        </row>
        <row r="45">
          <cell r="A45" t="str">
            <v>T043965</v>
          </cell>
          <cell r="B45" t="str">
            <v>EXPORT</v>
          </cell>
          <cell r="C45">
            <v>38361</v>
          </cell>
          <cell r="D45" t="str">
            <v>SOCIETE DES MATIERES PREMIERES</v>
          </cell>
          <cell r="E45" t="str">
            <v>STR</v>
          </cell>
          <cell r="F45">
            <v>40.32</v>
          </cell>
          <cell r="G45">
            <v>2</v>
          </cell>
        </row>
        <row r="46">
          <cell r="A46" t="str">
            <v>T050007</v>
          </cell>
          <cell r="B46" t="str">
            <v>EXPORT</v>
          </cell>
          <cell r="C46">
            <v>38361</v>
          </cell>
          <cell r="D46" t="str">
            <v>SRI TRANG INTERNATIONAL PTE.LTD.</v>
          </cell>
          <cell r="E46" t="str">
            <v>LTX</v>
          </cell>
          <cell r="F46">
            <v>16.399999999999999</v>
          </cell>
          <cell r="G46">
            <v>1</v>
          </cell>
        </row>
        <row r="47">
          <cell r="A47" t="str">
            <v>T043827</v>
          </cell>
          <cell r="B47" t="str">
            <v>EXPORT</v>
          </cell>
          <cell r="C47">
            <v>38362</v>
          </cell>
          <cell r="D47" t="str">
            <v>HANKOOK TIRE CO.,LTD.M.K.MIN.</v>
          </cell>
          <cell r="E47" t="str">
            <v>STR</v>
          </cell>
          <cell r="F47">
            <v>262.08</v>
          </cell>
          <cell r="G47">
            <v>16</v>
          </cell>
        </row>
        <row r="48">
          <cell r="A48" t="str">
            <v>T043949</v>
          </cell>
          <cell r="B48" t="str">
            <v>EXPORT</v>
          </cell>
          <cell r="C48">
            <v>38362</v>
          </cell>
          <cell r="D48" t="str">
            <v>SEMPERIT REIFEN AG</v>
          </cell>
          <cell r="E48" t="str">
            <v>STR</v>
          </cell>
          <cell r="F48">
            <v>80.64</v>
          </cell>
          <cell r="G48">
            <v>4</v>
          </cell>
        </row>
        <row r="49">
          <cell r="A49" t="str">
            <v>T043989</v>
          </cell>
          <cell r="B49" t="str">
            <v>EXPORT</v>
          </cell>
          <cell r="C49">
            <v>38362</v>
          </cell>
          <cell r="D49" t="str">
            <v>SOCIETE DES MATIERES PREMIERES</v>
          </cell>
          <cell r="E49" t="str">
            <v>RSS</v>
          </cell>
          <cell r="F49">
            <v>120</v>
          </cell>
          <cell r="G49">
            <v>6</v>
          </cell>
        </row>
        <row r="50">
          <cell r="A50" t="str">
            <v>T044025</v>
          </cell>
          <cell r="B50" t="str">
            <v>EXPORT</v>
          </cell>
          <cell r="C50">
            <v>38362</v>
          </cell>
          <cell r="D50" t="str">
            <v>PIRELLI TYRE(EUROPE)SA-SINGAPORE</v>
          </cell>
          <cell r="E50" t="str">
            <v>STR</v>
          </cell>
          <cell r="F50">
            <v>161.28</v>
          </cell>
          <cell r="G50">
            <v>8</v>
          </cell>
        </row>
        <row r="51">
          <cell r="A51" t="str">
            <v>T044016</v>
          </cell>
          <cell r="B51" t="str">
            <v>EXPORT</v>
          </cell>
          <cell r="C51">
            <v>38364</v>
          </cell>
          <cell r="D51" t="str">
            <v>RUBBERNET(ASIA)PTE.LTD.</v>
          </cell>
          <cell r="E51" t="str">
            <v>STR</v>
          </cell>
          <cell r="F51">
            <v>100.8</v>
          </cell>
          <cell r="G51">
            <v>5</v>
          </cell>
        </row>
        <row r="52">
          <cell r="A52" t="str">
            <v>T044017</v>
          </cell>
          <cell r="B52" t="str">
            <v>EXPORT</v>
          </cell>
          <cell r="C52">
            <v>38364</v>
          </cell>
          <cell r="D52" t="str">
            <v>THE YOKOHAMA RUBBER CO.,LTD.</v>
          </cell>
          <cell r="E52" t="str">
            <v>STR</v>
          </cell>
          <cell r="F52">
            <v>100.8</v>
          </cell>
          <cell r="G52">
            <v>5</v>
          </cell>
        </row>
        <row r="53">
          <cell r="A53" t="str">
            <v>T044018</v>
          </cell>
          <cell r="B53" t="str">
            <v>EXPORT</v>
          </cell>
          <cell r="C53">
            <v>38364</v>
          </cell>
          <cell r="D53" t="str">
            <v>CONTINENTAL TIRE DE MEXIO,S.A.DE</v>
          </cell>
          <cell r="E53" t="str">
            <v>STR</v>
          </cell>
          <cell r="F53">
            <v>100.8</v>
          </cell>
          <cell r="G53">
            <v>5</v>
          </cell>
        </row>
        <row r="54">
          <cell r="A54" t="str">
            <v>T044019</v>
          </cell>
          <cell r="B54" t="str">
            <v>EXPORT</v>
          </cell>
          <cell r="C54">
            <v>38364</v>
          </cell>
          <cell r="D54" t="str">
            <v>BARUM CONTINENTAL S.R.O.</v>
          </cell>
          <cell r="E54" t="str">
            <v>STR</v>
          </cell>
          <cell r="F54">
            <v>201.6</v>
          </cell>
          <cell r="G54">
            <v>10</v>
          </cell>
        </row>
        <row r="55">
          <cell r="A55" t="str">
            <v>T044039</v>
          </cell>
          <cell r="B55" t="str">
            <v>EXPORT</v>
          </cell>
          <cell r="C55">
            <v>38364</v>
          </cell>
          <cell r="D55" t="str">
            <v>MITSUI &amp; CO.,LTD.</v>
          </cell>
          <cell r="E55" t="str">
            <v>RSS</v>
          </cell>
          <cell r="F55">
            <v>16</v>
          </cell>
          <cell r="G55">
            <v>1</v>
          </cell>
        </row>
        <row r="56">
          <cell r="A56" t="str">
            <v>T044040</v>
          </cell>
          <cell r="B56" t="str">
            <v>EXPORT</v>
          </cell>
          <cell r="C56">
            <v>38364</v>
          </cell>
          <cell r="D56" t="str">
            <v>TOYOTA TSUSHO(JAPAN)PTE LTD.</v>
          </cell>
          <cell r="E56" t="str">
            <v>RSS</v>
          </cell>
          <cell r="F56">
            <v>120</v>
          </cell>
          <cell r="G56">
            <v>6</v>
          </cell>
        </row>
        <row r="57">
          <cell r="A57" t="str">
            <v>T050018</v>
          </cell>
          <cell r="B57" t="str">
            <v>EXPORT</v>
          </cell>
          <cell r="C57">
            <v>38364</v>
          </cell>
          <cell r="D57" t="str">
            <v>SRI TRANG INTERNATIONAL PTE.LTD.</v>
          </cell>
          <cell r="E57" t="str">
            <v>RSS</v>
          </cell>
          <cell r="F57">
            <v>700</v>
          </cell>
          <cell r="G57">
            <v>35</v>
          </cell>
        </row>
        <row r="58">
          <cell r="A58" t="str">
            <v>T050043</v>
          </cell>
          <cell r="B58" t="str">
            <v>EXPORT</v>
          </cell>
          <cell r="C58">
            <v>38364</v>
          </cell>
          <cell r="D58" t="str">
            <v>SRI TRANG INTERNATIONAL PTE.LTD.</v>
          </cell>
          <cell r="E58" t="str">
            <v>LTX</v>
          </cell>
          <cell r="F58">
            <v>21</v>
          </cell>
          <cell r="G58">
            <v>1</v>
          </cell>
        </row>
        <row r="59">
          <cell r="A59" t="str">
            <v>T043950</v>
          </cell>
          <cell r="B59" t="str">
            <v>EXPORT</v>
          </cell>
          <cell r="C59">
            <v>38365</v>
          </cell>
          <cell r="D59" t="str">
            <v>BARUM CONTINENTAL S.R.O.</v>
          </cell>
          <cell r="E59" t="str">
            <v>STR</v>
          </cell>
          <cell r="F59">
            <v>100.8</v>
          </cell>
          <cell r="G59">
            <v>5</v>
          </cell>
        </row>
        <row r="60">
          <cell r="A60" t="str">
            <v>T044022</v>
          </cell>
          <cell r="B60" t="str">
            <v>EXPORT</v>
          </cell>
          <cell r="C60">
            <v>38365</v>
          </cell>
          <cell r="D60" t="str">
            <v>BARUM CONTINENTAL S.R.O.</v>
          </cell>
          <cell r="E60" t="str">
            <v>STR</v>
          </cell>
          <cell r="F60">
            <v>201.6</v>
          </cell>
          <cell r="G60">
            <v>10</v>
          </cell>
        </row>
        <row r="61">
          <cell r="A61" t="str">
            <v>T044024</v>
          </cell>
          <cell r="B61" t="str">
            <v>EXPORT</v>
          </cell>
          <cell r="C61">
            <v>38365</v>
          </cell>
          <cell r="D61" t="str">
            <v>PIRELLI TYRE(EUROPE)SA-SINGAPORE</v>
          </cell>
          <cell r="E61" t="str">
            <v>STR</v>
          </cell>
          <cell r="F61">
            <v>120.96</v>
          </cell>
          <cell r="G61">
            <v>6</v>
          </cell>
        </row>
        <row r="62">
          <cell r="A62" t="str">
            <v>T044028</v>
          </cell>
          <cell r="B62" t="str">
            <v>EXPORT</v>
          </cell>
          <cell r="C62">
            <v>38365</v>
          </cell>
          <cell r="D62" t="str">
            <v>AEOLUS TYRE CO.,LTD.</v>
          </cell>
          <cell r="E62" t="str">
            <v>STR</v>
          </cell>
          <cell r="F62">
            <v>504</v>
          </cell>
          <cell r="G62">
            <v>25</v>
          </cell>
        </row>
        <row r="63">
          <cell r="A63" t="str">
            <v>T044031</v>
          </cell>
          <cell r="B63" t="str">
            <v>EXPORT</v>
          </cell>
          <cell r="C63">
            <v>38366</v>
          </cell>
          <cell r="D63" t="str">
            <v>YUWON CORPORATION</v>
          </cell>
          <cell r="E63" t="str">
            <v>RSS</v>
          </cell>
          <cell r="F63">
            <v>228</v>
          </cell>
          <cell r="G63">
            <v>12</v>
          </cell>
        </row>
        <row r="64">
          <cell r="A64" t="str">
            <v>T050042</v>
          </cell>
          <cell r="B64" t="str">
            <v>EXPORT</v>
          </cell>
          <cell r="C64">
            <v>38366</v>
          </cell>
          <cell r="D64" t="str">
            <v>SRI TRANG INTERNATIONAL PTE.LTD.</v>
          </cell>
          <cell r="E64" t="str">
            <v>LTX</v>
          </cell>
          <cell r="F64">
            <v>16.399999999999999</v>
          </cell>
          <cell r="G64">
            <v>1</v>
          </cell>
        </row>
        <row r="65">
          <cell r="A65" t="str">
            <v>T050067</v>
          </cell>
          <cell r="B65" t="str">
            <v>EXPORT</v>
          </cell>
          <cell r="C65">
            <v>38366</v>
          </cell>
          <cell r="D65" t="str">
            <v>HONG IL</v>
          </cell>
          <cell r="E65" t="str">
            <v>RSS</v>
          </cell>
          <cell r="F65">
            <v>38</v>
          </cell>
          <cell r="G65">
            <v>2</v>
          </cell>
        </row>
        <row r="66">
          <cell r="A66" t="str">
            <v>T044051</v>
          </cell>
          <cell r="B66" t="str">
            <v>EXPORT</v>
          </cell>
          <cell r="C66">
            <v>38368</v>
          </cell>
          <cell r="D66" t="str">
            <v>BRIDGESTONE/FIRESTONE SINGAPORE PTE</v>
          </cell>
          <cell r="E66" t="str">
            <v>RSS</v>
          </cell>
          <cell r="F66">
            <v>120</v>
          </cell>
          <cell r="G66">
            <v>6</v>
          </cell>
        </row>
        <row r="67">
          <cell r="A67" t="str">
            <v>T050001</v>
          </cell>
          <cell r="B67" t="str">
            <v>EXPORT</v>
          </cell>
          <cell r="C67">
            <v>38368</v>
          </cell>
          <cell r="D67" t="str">
            <v>BRIDGESTONE/FIRESTONE SINGAPORE PTE</v>
          </cell>
          <cell r="E67" t="str">
            <v>RSS</v>
          </cell>
          <cell r="F67">
            <v>120</v>
          </cell>
          <cell r="G67">
            <v>6</v>
          </cell>
        </row>
        <row r="68">
          <cell r="A68" t="str">
            <v>T050044</v>
          </cell>
          <cell r="B68" t="str">
            <v>LOCAL</v>
          </cell>
          <cell r="C68">
            <v>38368</v>
          </cell>
          <cell r="D68" t="str">
            <v>TEO THAI TRADING DEVELOPMENT</v>
          </cell>
          <cell r="E68" t="str">
            <v>LTX</v>
          </cell>
          <cell r="F68">
            <v>98.4</v>
          </cell>
          <cell r="G68">
            <v>6</v>
          </cell>
        </row>
        <row r="69">
          <cell r="A69" t="str">
            <v>T050006</v>
          </cell>
          <cell r="B69" t="str">
            <v>EXPORT</v>
          </cell>
          <cell r="C69">
            <v>38364</v>
          </cell>
          <cell r="D69" t="str">
            <v>SRI TRANG INTERNATIONAL PTE.LTD.</v>
          </cell>
          <cell r="E69" t="str">
            <v>LTX</v>
          </cell>
          <cell r="F69">
            <v>32.799999999999997</v>
          </cell>
          <cell r="G69">
            <v>2</v>
          </cell>
        </row>
        <row r="70">
          <cell r="A70" t="str">
            <v>T044012</v>
          </cell>
          <cell r="B70" t="str">
            <v>EXPORT</v>
          </cell>
          <cell r="C70">
            <v>38366</v>
          </cell>
          <cell r="D70" t="str">
            <v>BARUM CONTINENTAL S.R.O.</v>
          </cell>
          <cell r="E70" t="str">
            <v>STR</v>
          </cell>
          <cell r="F70">
            <v>201.6</v>
          </cell>
          <cell r="G70">
            <v>10</v>
          </cell>
        </row>
        <row r="71">
          <cell r="A71" t="str">
            <v>T044013</v>
          </cell>
          <cell r="B71" t="str">
            <v>EXPORT</v>
          </cell>
          <cell r="C71">
            <v>38366</v>
          </cell>
          <cell r="D71" t="str">
            <v>BARUM CONTINENTAL S.R.O.</v>
          </cell>
          <cell r="E71" t="str">
            <v>STR</v>
          </cell>
          <cell r="F71">
            <v>201.6</v>
          </cell>
          <cell r="G71">
            <v>10</v>
          </cell>
        </row>
        <row r="72">
          <cell r="A72" t="str">
            <v>T050045</v>
          </cell>
          <cell r="B72" t="str">
            <v>EXPORT</v>
          </cell>
          <cell r="C72">
            <v>38366</v>
          </cell>
          <cell r="D72" t="str">
            <v>HANKOOK TIRE CO.,LTD.M.K.MIN.</v>
          </cell>
          <cell r="E72" t="str">
            <v>RSS</v>
          </cell>
          <cell r="F72">
            <v>113.4</v>
          </cell>
          <cell r="G72">
            <v>7</v>
          </cell>
        </row>
        <row r="73">
          <cell r="A73" t="str">
            <v>T050046</v>
          </cell>
          <cell r="B73" t="str">
            <v>EXPORT</v>
          </cell>
          <cell r="C73">
            <v>38366</v>
          </cell>
          <cell r="D73" t="str">
            <v>HANKOOK TIRE CO.,LTD.M.K.MIN.</v>
          </cell>
          <cell r="E73" t="str">
            <v>RSS</v>
          </cell>
          <cell r="F73">
            <v>81</v>
          </cell>
          <cell r="G73">
            <v>5</v>
          </cell>
        </row>
        <row r="74">
          <cell r="A74" t="str">
            <v>T044014</v>
          </cell>
          <cell r="B74" t="str">
            <v>EXPORT</v>
          </cell>
          <cell r="C74">
            <v>38367</v>
          </cell>
          <cell r="D74" t="str">
            <v>CONTINENTAL AKTIENGESELLSCHAFT</v>
          </cell>
          <cell r="E74" t="str">
            <v>STR</v>
          </cell>
          <cell r="F74">
            <v>201.6</v>
          </cell>
          <cell r="G74">
            <v>10</v>
          </cell>
        </row>
        <row r="75">
          <cell r="A75" t="str">
            <v>T044027</v>
          </cell>
          <cell r="B75" t="str">
            <v>EXPORT</v>
          </cell>
          <cell r="C75">
            <v>38367</v>
          </cell>
          <cell r="D75" t="str">
            <v>PIRELLI TYRE(EUROPE)SA-SINGAPORE</v>
          </cell>
          <cell r="E75" t="str">
            <v>STR</v>
          </cell>
          <cell r="F75">
            <v>60.48</v>
          </cell>
          <cell r="G75">
            <v>3</v>
          </cell>
        </row>
        <row r="76">
          <cell r="A76" t="str">
            <v>T044043</v>
          </cell>
          <cell r="B76" t="str">
            <v>EXPORT</v>
          </cell>
          <cell r="C76">
            <v>38367</v>
          </cell>
          <cell r="D76" t="str">
            <v>BRIDGESTONE/FIRESTONE SINGAPORE PTE</v>
          </cell>
          <cell r="E76" t="str">
            <v>RSS</v>
          </cell>
          <cell r="F76">
            <v>57.6</v>
          </cell>
          <cell r="G76">
            <v>3</v>
          </cell>
        </row>
        <row r="77">
          <cell r="A77" t="str">
            <v>T044047</v>
          </cell>
          <cell r="B77" t="str">
            <v>EXPORT</v>
          </cell>
          <cell r="C77">
            <v>38367</v>
          </cell>
          <cell r="D77" t="str">
            <v>BRIDGESTONE/FIRESTONE SINGAPORE PTE</v>
          </cell>
          <cell r="E77" t="str">
            <v>RSS</v>
          </cell>
          <cell r="F77">
            <v>76.8</v>
          </cell>
          <cell r="G77">
            <v>4</v>
          </cell>
        </row>
        <row r="78">
          <cell r="A78" t="str">
            <v>T050050</v>
          </cell>
          <cell r="B78" t="str">
            <v>EXPORT</v>
          </cell>
          <cell r="C78">
            <v>38367</v>
          </cell>
          <cell r="D78" t="str">
            <v>HANKOOK TIRE CO.,LTD.M.K.MIN.</v>
          </cell>
          <cell r="E78" t="str">
            <v>RSS</v>
          </cell>
          <cell r="F78">
            <v>140</v>
          </cell>
          <cell r="G78">
            <v>7</v>
          </cell>
        </row>
        <row r="79">
          <cell r="A79" t="str">
            <v>T050068</v>
          </cell>
          <cell r="B79" t="str">
            <v>EXPORT</v>
          </cell>
          <cell r="C79">
            <v>38367</v>
          </cell>
          <cell r="D79" t="str">
            <v>SOCIETE DES MATIERES PREMIERES</v>
          </cell>
          <cell r="E79" t="str">
            <v>RSS</v>
          </cell>
          <cell r="F79">
            <v>80</v>
          </cell>
          <cell r="G79">
            <v>4</v>
          </cell>
        </row>
        <row r="80">
          <cell r="A80" t="str">
            <v>T050069</v>
          </cell>
          <cell r="B80" t="str">
            <v>EXPORT</v>
          </cell>
          <cell r="C80">
            <v>38367</v>
          </cell>
          <cell r="D80" t="str">
            <v>SOCIETE DES MATIERES PREMIERES</v>
          </cell>
          <cell r="E80" t="str">
            <v>RSS</v>
          </cell>
          <cell r="F80">
            <v>60</v>
          </cell>
          <cell r="G80">
            <v>3</v>
          </cell>
        </row>
        <row r="81">
          <cell r="A81" t="str">
            <v>T050070</v>
          </cell>
          <cell r="B81" t="str">
            <v>EXPORT</v>
          </cell>
          <cell r="C81">
            <v>38367</v>
          </cell>
          <cell r="D81" t="str">
            <v>PIRELLI TYRE(EUROPE)SA-SINGAPORE</v>
          </cell>
          <cell r="E81" t="str">
            <v>STR</v>
          </cell>
          <cell r="F81">
            <v>120.96</v>
          </cell>
          <cell r="G81">
            <v>6</v>
          </cell>
        </row>
        <row r="82">
          <cell r="A82" t="str">
            <v>T050073</v>
          </cell>
          <cell r="B82" t="str">
            <v>EXPORT</v>
          </cell>
          <cell r="C82">
            <v>38367</v>
          </cell>
          <cell r="D82" t="str">
            <v>HANKOOK TIRE CO.,LTD.M.K.MIN.</v>
          </cell>
          <cell r="E82" t="str">
            <v>STR</v>
          </cell>
          <cell r="F82">
            <v>100.8</v>
          </cell>
          <cell r="G82">
            <v>5</v>
          </cell>
        </row>
        <row r="83">
          <cell r="A83" t="str">
            <v>T050074</v>
          </cell>
          <cell r="B83" t="str">
            <v>EXPORT</v>
          </cell>
          <cell r="C83">
            <v>38367</v>
          </cell>
          <cell r="D83" t="str">
            <v>HANKOOK TIRE CO.,LTD.M.K.MIN.</v>
          </cell>
          <cell r="E83" t="str">
            <v>STR</v>
          </cell>
          <cell r="F83">
            <v>322.56</v>
          </cell>
          <cell r="G83">
            <v>16</v>
          </cell>
        </row>
        <row r="84">
          <cell r="A84" t="str">
            <v>T050002</v>
          </cell>
          <cell r="B84" t="str">
            <v>EXPORT</v>
          </cell>
          <cell r="C84">
            <v>38368</v>
          </cell>
          <cell r="D84" t="str">
            <v>SOCIETE DES MATIERES PREMIERES</v>
          </cell>
          <cell r="E84" t="str">
            <v>RSS</v>
          </cell>
          <cell r="F84">
            <v>52.887999999999998</v>
          </cell>
          <cell r="G84">
            <v>2</v>
          </cell>
        </row>
        <row r="85">
          <cell r="A85" t="str">
            <v>T050054</v>
          </cell>
          <cell r="B85" t="str">
            <v>EXPORT</v>
          </cell>
          <cell r="C85">
            <v>38368</v>
          </cell>
          <cell r="D85" t="str">
            <v>SOCIETE DES MATIERES PREMIERES</v>
          </cell>
          <cell r="E85" t="str">
            <v>RSS</v>
          </cell>
          <cell r="F85">
            <v>120</v>
          </cell>
          <cell r="G85">
            <v>6</v>
          </cell>
        </row>
        <row r="86">
          <cell r="A86" t="str">
            <v>T050082</v>
          </cell>
          <cell r="B86" t="str">
            <v>EXPORT</v>
          </cell>
          <cell r="C86">
            <v>38368</v>
          </cell>
          <cell r="D86" t="str">
            <v>SOCIETE DES MATIERES PREMIERES</v>
          </cell>
          <cell r="E86" t="str">
            <v>STR</v>
          </cell>
          <cell r="F86">
            <v>80.64</v>
          </cell>
          <cell r="G86">
            <v>4</v>
          </cell>
        </row>
        <row r="87">
          <cell r="A87" t="str">
            <v>T050010</v>
          </cell>
          <cell r="B87" t="str">
            <v>EXPORT</v>
          </cell>
          <cell r="C87">
            <v>38369</v>
          </cell>
          <cell r="D87" t="str">
            <v>CONTINENTAL TIRE NORTH AMERICA,INC.</v>
          </cell>
          <cell r="E87" t="str">
            <v>RSS</v>
          </cell>
          <cell r="F87">
            <v>57.6</v>
          </cell>
          <cell r="G87">
            <v>3</v>
          </cell>
        </row>
        <row r="88">
          <cell r="A88" t="str">
            <v>T050011</v>
          </cell>
          <cell r="B88" t="str">
            <v>EXPORT</v>
          </cell>
          <cell r="C88">
            <v>38369</v>
          </cell>
          <cell r="D88" t="str">
            <v>CONTINENTAL TIRE NORTH AMERICA,INC.</v>
          </cell>
          <cell r="E88" t="str">
            <v>RSS</v>
          </cell>
          <cell r="F88">
            <v>134.4</v>
          </cell>
          <cell r="G88">
            <v>7</v>
          </cell>
        </row>
        <row r="89">
          <cell r="A89" t="str">
            <v>T044026</v>
          </cell>
          <cell r="B89" t="str">
            <v>EXPORT</v>
          </cell>
          <cell r="C89">
            <v>38369</v>
          </cell>
          <cell r="D89" t="str">
            <v>CONTINENTAL TIRE NORTH AMERICA,INC.</v>
          </cell>
          <cell r="E89" t="str">
            <v>STR</v>
          </cell>
          <cell r="F89">
            <v>241.92</v>
          </cell>
          <cell r="G89">
            <v>12</v>
          </cell>
        </row>
        <row r="90">
          <cell r="A90" t="str">
            <v>T050072</v>
          </cell>
          <cell r="B90" t="str">
            <v>EXPORT</v>
          </cell>
          <cell r="C90">
            <v>38369</v>
          </cell>
          <cell r="D90" t="str">
            <v>SOCIETE DES MATIERES PREMIERES</v>
          </cell>
          <cell r="E90" t="str">
            <v>STR</v>
          </cell>
          <cell r="F90">
            <v>42.56</v>
          </cell>
          <cell r="G90">
            <v>2</v>
          </cell>
        </row>
        <row r="91">
          <cell r="A91" t="str">
            <v>T050076</v>
          </cell>
          <cell r="B91" t="str">
            <v>EXPORT</v>
          </cell>
          <cell r="C91">
            <v>38369</v>
          </cell>
          <cell r="D91" t="str">
            <v>SRI TRANG INTERNATIONAL PTE.LTD.</v>
          </cell>
          <cell r="E91" t="str">
            <v>STR</v>
          </cell>
          <cell r="F91">
            <v>20.16</v>
          </cell>
          <cell r="G91">
            <v>1</v>
          </cell>
        </row>
        <row r="92">
          <cell r="A92" t="str">
            <v>T050078</v>
          </cell>
          <cell r="B92" t="str">
            <v>EXPORT</v>
          </cell>
          <cell r="C92">
            <v>38369</v>
          </cell>
          <cell r="D92" t="str">
            <v>SOCIETE DES MATIERES PREMIERES</v>
          </cell>
          <cell r="E92" t="str">
            <v>RSS</v>
          </cell>
          <cell r="F92">
            <v>80</v>
          </cell>
          <cell r="G92">
            <v>4</v>
          </cell>
        </row>
        <row r="93">
          <cell r="A93" t="str">
            <v>T050083</v>
          </cell>
          <cell r="B93" t="str">
            <v>EXPORT</v>
          </cell>
          <cell r="C93">
            <v>38369</v>
          </cell>
          <cell r="D93" t="str">
            <v>CONTINENTAL TIRE NORTH AMERICA,INC.</v>
          </cell>
          <cell r="E93" t="str">
            <v>STR</v>
          </cell>
          <cell r="F93">
            <v>100.8</v>
          </cell>
          <cell r="G93">
            <v>5</v>
          </cell>
        </row>
        <row r="94">
          <cell r="A94" t="str">
            <v>T050084</v>
          </cell>
          <cell r="B94" t="str">
            <v>EXPORT</v>
          </cell>
          <cell r="C94">
            <v>38369</v>
          </cell>
          <cell r="D94" t="str">
            <v>SOCIETE DES MATIERES PREMIERES</v>
          </cell>
          <cell r="E94" t="str">
            <v>STR</v>
          </cell>
          <cell r="F94">
            <v>40.32</v>
          </cell>
          <cell r="G94">
            <v>2</v>
          </cell>
        </row>
        <row r="95">
          <cell r="A95" t="str">
            <v>T050091</v>
          </cell>
          <cell r="B95" t="str">
            <v>EXPORT</v>
          </cell>
          <cell r="C95">
            <v>38369</v>
          </cell>
          <cell r="D95" t="str">
            <v>SOCIETE DES MATIERES PREMIERES</v>
          </cell>
          <cell r="E95" t="str">
            <v>STR</v>
          </cell>
          <cell r="F95">
            <v>40.32</v>
          </cell>
          <cell r="G95">
            <v>2</v>
          </cell>
        </row>
        <row r="96">
          <cell r="A96" t="str">
            <v>T050041</v>
          </cell>
          <cell r="B96" t="str">
            <v>EXPORT</v>
          </cell>
          <cell r="C96">
            <v>38370</v>
          </cell>
          <cell r="D96" t="str">
            <v>CONTINENTAL AKTIENGESELLSCHAFT</v>
          </cell>
          <cell r="E96" t="str">
            <v>STR</v>
          </cell>
          <cell r="F96">
            <v>120.96</v>
          </cell>
          <cell r="G96">
            <v>6</v>
          </cell>
        </row>
        <row r="97">
          <cell r="A97" t="str">
            <v>0001192</v>
          </cell>
          <cell r="B97" t="str">
            <v>EXPORT</v>
          </cell>
          <cell r="C97">
            <v>38367</v>
          </cell>
          <cell r="D97" t="str">
            <v>SOCIETE DES MATIERES PREMIERES</v>
          </cell>
          <cell r="E97" t="str">
            <v>RSS</v>
          </cell>
          <cell r="F97">
            <v>80</v>
          </cell>
          <cell r="G97">
            <v>4</v>
          </cell>
        </row>
        <row r="98">
          <cell r="A98" t="str">
            <v>T043954</v>
          </cell>
          <cell r="B98" t="str">
            <v>EXPORT</v>
          </cell>
          <cell r="C98">
            <v>38370</v>
          </cell>
          <cell r="D98" t="str">
            <v>CONTINENTAL AKTIENGESELLSCHAFT</v>
          </cell>
          <cell r="E98" t="str">
            <v>STR</v>
          </cell>
          <cell r="F98">
            <v>201.6</v>
          </cell>
          <cell r="G98">
            <v>10</v>
          </cell>
        </row>
        <row r="99">
          <cell r="A99" t="str">
            <v>T044048</v>
          </cell>
          <cell r="B99" t="str">
            <v>EXPORT</v>
          </cell>
          <cell r="C99">
            <v>38370</v>
          </cell>
          <cell r="D99" t="str">
            <v>BRIDGESTONE/FIRESTONE SINGAPORE PTE</v>
          </cell>
          <cell r="E99" t="str">
            <v>RSS</v>
          </cell>
          <cell r="F99">
            <v>96</v>
          </cell>
          <cell r="G99">
            <v>5</v>
          </cell>
        </row>
        <row r="100">
          <cell r="A100" t="str">
            <v>T044015</v>
          </cell>
          <cell r="B100" t="str">
            <v>EXPORT</v>
          </cell>
          <cell r="C100">
            <v>38371</v>
          </cell>
          <cell r="D100" t="str">
            <v>RUBBERNET(ASIA)PTE.LTD.</v>
          </cell>
          <cell r="E100" t="str">
            <v>STR</v>
          </cell>
          <cell r="F100">
            <v>100.8</v>
          </cell>
          <cell r="G100">
            <v>5</v>
          </cell>
        </row>
        <row r="101">
          <cell r="A101" t="str">
            <v>T050077</v>
          </cell>
          <cell r="B101" t="str">
            <v>EXPORT</v>
          </cell>
          <cell r="C101">
            <v>38371</v>
          </cell>
          <cell r="D101" t="str">
            <v>RUBBERNET(ASIA)PTE.LTD.</v>
          </cell>
          <cell r="E101" t="str">
            <v>STR</v>
          </cell>
          <cell r="F101">
            <v>100.8</v>
          </cell>
          <cell r="G101">
            <v>5</v>
          </cell>
        </row>
        <row r="102">
          <cell r="A102" t="str">
            <v>T050079</v>
          </cell>
          <cell r="B102" t="str">
            <v>EXPORT</v>
          </cell>
          <cell r="C102">
            <v>38371</v>
          </cell>
          <cell r="D102" t="str">
            <v>R1 INTERNATIONAL PTE.LTD.</v>
          </cell>
          <cell r="E102" t="str">
            <v>STR</v>
          </cell>
          <cell r="F102">
            <v>20.16</v>
          </cell>
          <cell r="G102">
            <v>1</v>
          </cell>
        </row>
        <row r="103">
          <cell r="A103" t="str">
            <v>0001193</v>
          </cell>
          <cell r="B103" t="str">
            <v>EXPORT</v>
          </cell>
          <cell r="C103">
            <v>38372</v>
          </cell>
          <cell r="D103" t="str">
            <v>SOCIETE DES MATIERES PREMIERES</v>
          </cell>
          <cell r="E103" t="str">
            <v>RSS</v>
          </cell>
          <cell r="F103">
            <v>100</v>
          </cell>
          <cell r="G103">
            <v>5</v>
          </cell>
        </row>
        <row r="104">
          <cell r="A104" t="str">
            <v>T050080</v>
          </cell>
          <cell r="B104" t="str">
            <v>EXPORT</v>
          </cell>
          <cell r="C104">
            <v>38370</v>
          </cell>
          <cell r="D104" t="str">
            <v>PIRELLI TYRE(EUROPE)SA-SINGAPORE</v>
          </cell>
          <cell r="E104" t="str">
            <v>STR</v>
          </cell>
          <cell r="F104">
            <v>80.64</v>
          </cell>
          <cell r="G104">
            <v>4</v>
          </cell>
        </row>
        <row r="105">
          <cell r="A105" t="str">
            <v>T050102</v>
          </cell>
          <cell r="B105" t="str">
            <v>EXPORT</v>
          </cell>
          <cell r="C105">
            <v>38371</v>
          </cell>
          <cell r="D105" t="str">
            <v>YUWON CORPORATION</v>
          </cell>
          <cell r="E105" t="str">
            <v>RSS</v>
          </cell>
          <cell r="F105">
            <v>16.8</v>
          </cell>
          <cell r="G105">
            <v>1</v>
          </cell>
        </row>
        <row r="106">
          <cell r="A106" t="str">
            <v>T050100</v>
          </cell>
          <cell r="B106" t="str">
            <v>EXPORT</v>
          </cell>
          <cell r="C106">
            <v>38372</v>
          </cell>
          <cell r="D106" t="str">
            <v>AEOLUS TYRE CO.,LTD.</v>
          </cell>
          <cell r="E106" t="str">
            <v>STR</v>
          </cell>
          <cell r="F106">
            <v>262.08</v>
          </cell>
          <cell r="G106">
            <v>13</v>
          </cell>
        </row>
        <row r="107">
          <cell r="A107" t="str">
            <v>T050096</v>
          </cell>
          <cell r="B107" t="str">
            <v>EXPORT</v>
          </cell>
          <cell r="C107">
            <v>38371</v>
          </cell>
          <cell r="D107" t="str">
            <v>SHANDONG JINYU TYRE CO.,LTD.</v>
          </cell>
          <cell r="E107" t="str">
            <v>RSS</v>
          </cell>
          <cell r="F107">
            <v>60</v>
          </cell>
          <cell r="G107">
            <v>3</v>
          </cell>
        </row>
        <row r="108">
          <cell r="A108" t="str">
            <v>T050075</v>
          </cell>
          <cell r="B108" t="str">
            <v>EXPORT</v>
          </cell>
          <cell r="C108">
            <v>38372</v>
          </cell>
          <cell r="D108" t="str">
            <v>GOODYEAR ORIENT COMPANY PRIVATE</v>
          </cell>
          <cell r="E108" t="str">
            <v>RSS</v>
          </cell>
          <cell r="F108">
            <v>100.8</v>
          </cell>
          <cell r="G108">
            <v>5</v>
          </cell>
        </row>
        <row r="109">
          <cell r="A109" t="str">
            <v>T050094</v>
          </cell>
          <cell r="B109" t="str">
            <v>EXPORT</v>
          </cell>
          <cell r="C109">
            <v>38372</v>
          </cell>
          <cell r="D109" t="str">
            <v>BARUM CONTINENTAL S.R.O.</v>
          </cell>
          <cell r="E109" t="str">
            <v>STR</v>
          </cell>
          <cell r="F109">
            <v>201.6</v>
          </cell>
          <cell r="G109">
            <v>10</v>
          </cell>
        </row>
        <row r="110">
          <cell r="A110" t="str">
            <v>T050097</v>
          </cell>
          <cell r="B110" t="str">
            <v>EXPORT</v>
          </cell>
          <cell r="C110">
            <v>38372</v>
          </cell>
          <cell r="D110" t="str">
            <v>CONTINENTAL AKTIENGESELLSCHAFT</v>
          </cell>
          <cell r="E110" t="str">
            <v>STR</v>
          </cell>
          <cell r="F110">
            <v>20.16</v>
          </cell>
          <cell r="G110">
            <v>1</v>
          </cell>
        </row>
        <row r="111">
          <cell r="A111" t="str">
            <v>T043883</v>
          </cell>
          <cell r="B111" t="str">
            <v>EXPORT</v>
          </cell>
          <cell r="C111">
            <v>38373</v>
          </cell>
          <cell r="D111" t="str">
            <v>BARUM CONTINENTAL S.R.O.</v>
          </cell>
          <cell r="E111" t="str">
            <v>STR</v>
          </cell>
          <cell r="F111">
            <v>100.8</v>
          </cell>
          <cell r="G111">
            <v>5</v>
          </cell>
        </row>
        <row r="112">
          <cell r="A112" t="str">
            <v>T044056</v>
          </cell>
          <cell r="B112" t="str">
            <v>EXPORT</v>
          </cell>
          <cell r="C112">
            <v>38373</v>
          </cell>
          <cell r="D112" t="str">
            <v>CONTINENTAL TIRE NORTH AMERICA,INC.</v>
          </cell>
          <cell r="E112" t="str">
            <v>RSS</v>
          </cell>
          <cell r="F112">
            <v>192</v>
          </cell>
          <cell r="G112">
            <v>10</v>
          </cell>
        </row>
        <row r="113">
          <cell r="A113" t="str">
            <v>T050092</v>
          </cell>
          <cell r="B113" t="str">
            <v>EXPORT</v>
          </cell>
          <cell r="C113">
            <v>38373</v>
          </cell>
          <cell r="D113" t="str">
            <v>SRI TRANG INTERNATIONAL PTE.LTD.</v>
          </cell>
          <cell r="E113" t="str">
            <v>LTX</v>
          </cell>
          <cell r="F113">
            <v>22</v>
          </cell>
          <cell r="G113">
            <v>1</v>
          </cell>
        </row>
        <row r="114">
          <cell r="A114" t="str">
            <v>T050098</v>
          </cell>
          <cell r="B114" t="str">
            <v>EXPORT</v>
          </cell>
          <cell r="C114">
            <v>38373</v>
          </cell>
          <cell r="D114" t="str">
            <v>SEMPERIT REIFEN AG</v>
          </cell>
          <cell r="E114" t="str">
            <v>STR</v>
          </cell>
          <cell r="F114">
            <v>80.64</v>
          </cell>
          <cell r="G114">
            <v>4</v>
          </cell>
        </row>
        <row r="115">
          <cell r="A115" t="str">
            <v>T050101</v>
          </cell>
          <cell r="B115" t="str">
            <v>EXPORT</v>
          </cell>
          <cell r="C115">
            <v>38373</v>
          </cell>
          <cell r="D115" t="str">
            <v>PIRELLI TYRE(EUROPE)SA-SINGAPORE</v>
          </cell>
          <cell r="E115" t="str">
            <v>STR</v>
          </cell>
          <cell r="F115">
            <v>100.8</v>
          </cell>
          <cell r="G115">
            <v>5</v>
          </cell>
        </row>
        <row r="116">
          <cell r="A116" t="str">
            <v>T050103</v>
          </cell>
          <cell r="B116" t="str">
            <v>EXPORT</v>
          </cell>
          <cell r="C116">
            <v>38373</v>
          </cell>
          <cell r="D116" t="str">
            <v>HANKOOK TIRE CO.,LTD.M.K.MIN.</v>
          </cell>
          <cell r="E116" t="str">
            <v>RSS</v>
          </cell>
          <cell r="F116">
            <v>113.4</v>
          </cell>
          <cell r="G116">
            <v>7</v>
          </cell>
        </row>
        <row r="117">
          <cell r="A117" t="str">
            <v>T050104</v>
          </cell>
          <cell r="B117" t="str">
            <v>EXPORT</v>
          </cell>
          <cell r="C117">
            <v>38373</v>
          </cell>
          <cell r="D117" t="str">
            <v>RUBBERNET(ASIA)PTE.LTD.</v>
          </cell>
          <cell r="E117" t="str">
            <v>STR</v>
          </cell>
          <cell r="F117">
            <v>100.8</v>
          </cell>
          <cell r="G117">
            <v>5</v>
          </cell>
        </row>
        <row r="118">
          <cell r="A118" t="str">
            <v>T050109</v>
          </cell>
          <cell r="B118" t="str">
            <v>EXPORT</v>
          </cell>
          <cell r="C118">
            <v>38373</v>
          </cell>
          <cell r="D118" t="str">
            <v>HONG IL</v>
          </cell>
          <cell r="E118" t="str">
            <v>RSS</v>
          </cell>
          <cell r="F118">
            <v>38</v>
          </cell>
          <cell r="G118">
            <v>2</v>
          </cell>
        </row>
        <row r="119">
          <cell r="A119" t="str">
            <v>T043827A</v>
          </cell>
          <cell r="B119" t="str">
            <v>EXPORT</v>
          </cell>
          <cell r="C119">
            <v>38374</v>
          </cell>
          <cell r="D119" t="str">
            <v>HANKOOK TIRE CO.,LTD.M.K.MIN.</v>
          </cell>
          <cell r="E119" t="str">
            <v>STR</v>
          </cell>
          <cell r="F119">
            <v>311.22000000000003</v>
          </cell>
          <cell r="G119">
            <v>19</v>
          </cell>
        </row>
        <row r="120">
          <cell r="A120" t="str">
            <v>T044041</v>
          </cell>
          <cell r="B120" t="str">
            <v>EXPORT</v>
          </cell>
          <cell r="C120">
            <v>38374</v>
          </cell>
          <cell r="D120" t="str">
            <v>BRIDGESTONE/FIRESTONE SINGAPORE PTE</v>
          </cell>
          <cell r="E120" t="str">
            <v>RSS</v>
          </cell>
          <cell r="F120">
            <v>96</v>
          </cell>
          <cell r="G120">
            <v>5</v>
          </cell>
        </row>
        <row r="121">
          <cell r="A121" t="str">
            <v>T044042</v>
          </cell>
          <cell r="B121" t="str">
            <v>EXPORT</v>
          </cell>
          <cell r="C121">
            <v>38374</v>
          </cell>
          <cell r="D121" t="str">
            <v>BRIDGESTONE/FIRESTONE SINGAPORE PTE</v>
          </cell>
          <cell r="E121" t="str">
            <v>RSS</v>
          </cell>
          <cell r="F121">
            <v>76.8</v>
          </cell>
          <cell r="G121">
            <v>4</v>
          </cell>
        </row>
        <row r="122">
          <cell r="A122" t="str">
            <v>T044050</v>
          </cell>
          <cell r="B122" t="str">
            <v>EXPORT</v>
          </cell>
          <cell r="C122">
            <v>38374</v>
          </cell>
          <cell r="D122" t="str">
            <v>BRIDGESTONE/FIRESTONE SINGAPORE PTE</v>
          </cell>
          <cell r="E122" t="str">
            <v>RSS</v>
          </cell>
          <cell r="F122">
            <v>96</v>
          </cell>
          <cell r="G122">
            <v>5</v>
          </cell>
        </row>
        <row r="123">
          <cell r="A123" t="str">
            <v>T050093</v>
          </cell>
          <cell r="B123" t="str">
            <v>EXPORT</v>
          </cell>
          <cell r="C123">
            <v>38374</v>
          </cell>
          <cell r="D123" t="str">
            <v>YUWON CORPORATION</v>
          </cell>
          <cell r="E123" t="str">
            <v>LTX</v>
          </cell>
          <cell r="F123">
            <v>32.799999999999997</v>
          </cell>
          <cell r="G123">
            <v>2</v>
          </cell>
        </row>
        <row r="124">
          <cell r="A124" t="str">
            <v>T050095</v>
          </cell>
          <cell r="B124" t="str">
            <v>EXPORT</v>
          </cell>
          <cell r="C124">
            <v>38374</v>
          </cell>
          <cell r="D124" t="str">
            <v>HAE YOUNG TRADING CO.,LTD</v>
          </cell>
          <cell r="E124" t="str">
            <v>SKI</v>
          </cell>
          <cell r="F124">
            <v>19.2</v>
          </cell>
          <cell r="G124">
            <v>1</v>
          </cell>
        </row>
        <row r="125">
          <cell r="A125" t="str">
            <v>T044055</v>
          </cell>
          <cell r="B125" t="str">
            <v>EXPORT</v>
          </cell>
          <cell r="C125">
            <v>38375</v>
          </cell>
          <cell r="D125" t="str">
            <v>BRIDGESTONE/FIRESTONE SINGAPORE PTE</v>
          </cell>
          <cell r="E125" t="str">
            <v>RSS</v>
          </cell>
          <cell r="F125">
            <v>19.2</v>
          </cell>
          <cell r="G125">
            <v>1</v>
          </cell>
        </row>
        <row r="126">
          <cell r="A126" t="str">
            <v>T050099</v>
          </cell>
          <cell r="B126" t="str">
            <v>EXPORT</v>
          </cell>
          <cell r="C126">
            <v>38375</v>
          </cell>
          <cell r="D126" t="str">
            <v>HANKOOK TIRE CO.,LTD.M.K.MIN.</v>
          </cell>
          <cell r="E126" t="str">
            <v>STR</v>
          </cell>
          <cell r="F126">
            <v>423.36</v>
          </cell>
          <cell r="G126">
            <v>21</v>
          </cell>
        </row>
        <row r="127">
          <cell r="A127" t="str">
            <v>T050106</v>
          </cell>
          <cell r="B127" t="str">
            <v>EXPORT</v>
          </cell>
          <cell r="C127">
            <v>38375</v>
          </cell>
          <cell r="D127" t="str">
            <v>TOYOTA TSUSHO(JAPAN)PTE LTD.</v>
          </cell>
          <cell r="E127" t="str">
            <v>STR</v>
          </cell>
          <cell r="F127">
            <v>20.16</v>
          </cell>
          <cell r="G127">
            <v>1</v>
          </cell>
        </row>
        <row r="128">
          <cell r="A128" t="str">
            <v>T050108</v>
          </cell>
          <cell r="B128" t="str">
            <v>EXPORT</v>
          </cell>
          <cell r="C128">
            <v>38375</v>
          </cell>
          <cell r="D128" t="str">
            <v>TOYOTA TSUSHO(JAPAN)PTE LTD.</v>
          </cell>
          <cell r="E128" t="str">
            <v>STR</v>
          </cell>
          <cell r="F128">
            <v>20.16</v>
          </cell>
          <cell r="G128">
            <v>1</v>
          </cell>
        </row>
        <row r="129">
          <cell r="A129" t="str">
            <v>T050056</v>
          </cell>
          <cell r="B129" t="str">
            <v>EXPORT</v>
          </cell>
          <cell r="C129">
            <v>38372</v>
          </cell>
          <cell r="D129" t="str">
            <v>SOCIETE DES MATIERES PREMIERES</v>
          </cell>
          <cell r="E129" t="str">
            <v>RSS</v>
          </cell>
          <cell r="F129">
            <v>80</v>
          </cell>
          <cell r="G129">
            <v>4</v>
          </cell>
        </row>
        <row r="130">
          <cell r="A130" t="str">
            <v>T044052</v>
          </cell>
          <cell r="B130" t="str">
            <v>EXPORT</v>
          </cell>
          <cell r="C130">
            <v>38373</v>
          </cell>
          <cell r="D130" t="str">
            <v>BRIDGESTONE/FIRESTONE SINGAPORE PTE</v>
          </cell>
          <cell r="E130" t="str">
            <v>RSS</v>
          </cell>
          <cell r="F130">
            <v>76.8</v>
          </cell>
          <cell r="G130">
            <v>4</v>
          </cell>
        </row>
        <row r="131">
          <cell r="A131" t="str">
            <v>T050105</v>
          </cell>
          <cell r="B131" t="str">
            <v>EXPORT</v>
          </cell>
          <cell r="C131">
            <v>38373</v>
          </cell>
          <cell r="D131" t="str">
            <v>HONG IL</v>
          </cell>
          <cell r="E131" t="str">
            <v>RSS</v>
          </cell>
          <cell r="F131">
            <v>57</v>
          </cell>
          <cell r="G131">
            <v>3</v>
          </cell>
        </row>
        <row r="132">
          <cell r="A132" t="str">
            <v>T050107</v>
          </cell>
          <cell r="B132" t="str">
            <v>EXPORT</v>
          </cell>
          <cell r="C132">
            <v>38373</v>
          </cell>
          <cell r="D132" t="str">
            <v>SEMPERIT REIFEN AG</v>
          </cell>
          <cell r="E132" t="str">
            <v>STR</v>
          </cell>
          <cell r="F132">
            <v>80.64</v>
          </cell>
          <cell r="G132">
            <v>4</v>
          </cell>
        </row>
        <row r="133">
          <cell r="A133" t="str">
            <v>T050055</v>
          </cell>
          <cell r="B133" t="str">
            <v>EXPORT</v>
          </cell>
          <cell r="C133">
            <v>38374</v>
          </cell>
          <cell r="D133" t="str">
            <v>SOCIETE DES MATIERES PREMIERES</v>
          </cell>
          <cell r="E133" t="str">
            <v>RSS</v>
          </cell>
          <cell r="F133">
            <v>40</v>
          </cell>
          <cell r="G133">
            <v>2</v>
          </cell>
        </row>
        <row r="134">
          <cell r="A134" t="str">
            <v>T050110</v>
          </cell>
          <cell r="B134" t="str">
            <v>EXPORT</v>
          </cell>
          <cell r="C134">
            <v>38374</v>
          </cell>
          <cell r="D134" t="str">
            <v>PIRELLI TYRE(EUROPE)SA-SINGAPORE</v>
          </cell>
          <cell r="E134" t="str">
            <v>STR</v>
          </cell>
          <cell r="F134">
            <v>80.64</v>
          </cell>
          <cell r="G134">
            <v>4</v>
          </cell>
        </row>
        <row r="135">
          <cell r="A135" t="str">
            <v>T050124</v>
          </cell>
          <cell r="B135" t="str">
            <v>EXPORT</v>
          </cell>
          <cell r="C135">
            <v>38374</v>
          </cell>
          <cell r="D135" t="str">
            <v>PIRELLI TYRE(EUROPE)SA-SINGAPORE</v>
          </cell>
          <cell r="E135" t="str">
            <v>STR</v>
          </cell>
          <cell r="F135">
            <v>120.96</v>
          </cell>
          <cell r="G135">
            <v>6</v>
          </cell>
        </row>
        <row r="136">
          <cell r="A136" t="str">
            <v>T050159</v>
          </cell>
          <cell r="B136" t="str">
            <v>EXPORT</v>
          </cell>
          <cell r="C136">
            <v>38374</v>
          </cell>
          <cell r="D136" t="str">
            <v>SOCIETE DES MATIERES PREMIERES</v>
          </cell>
          <cell r="E136" t="str">
            <v>RSS</v>
          </cell>
          <cell r="F136">
            <v>40</v>
          </cell>
          <cell r="G136">
            <v>2</v>
          </cell>
        </row>
        <row r="137">
          <cell r="A137" t="str">
            <v>T050156</v>
          </cell>
          <cell r="B137" t="str">
            <v>EXPORT</v>
          </cell>
          <cell r="C137">
            <v>38375</v>
          </cell>
          <cell r="D137" t="str">
            <v>SOCIETE DES MATIERES PREMIERES</v>
          </cell>
          <cell r="E137" t="str">
            <v>STR</v>
          </cell>
          <cell r="F137">
            <v>40.32</v>
          </cell>
          <cell r="G137">
            <v>2</v>
          </cell>
        </row>
        <row r="138">
          <cell r="A138" t="str">
            <v>T050160</v>
          </cell>
          <cell r="B138" t="str">
            <v>EXPORT</v>
          </cell>
          <cell r="C138">
            <v>38376</v>
          </cell>
          <cell r="D138" t="str">
            <v>CONTINENTAL TIRE NORTH AMERICA,INC.</v>
          </cell>
          <cell r="E138" t="str">
            <v>RSS</v>
          </cell>
          <cell r="F138">
            <v>192</v>
          </cell>
          <cell r="G138">
            <v>10</v>
          </cell>
        </row>
        <row r="139">
          <cell r="A139" t="str">
            <v>T050161</v>
          </cell>
          <cell r="B139" t="str">
            <v>EXPORT</v>
          </cell>
          <cell r="C139">
            <v>38376</v>
          </cell>
          <cell r="D139" t="str">
            <v>SOCIETE DES MATIERES PREMIERES</v>
          </cell>
          <cell r="E139" t="str">
            <v>RSS</v>
          </cell>
          <cell r="F139">
            <v>80</v>
          </cell>
          <cell r="G139">
            <v>4</v>
          </cell>
        </row>
        <row r="140">
          <cell r="A140" t="str">
            <v>T050173</v>
          </cell>
          <cell r="B140" t="str">
            <v>EXPORT</v>
          </cell>
          <cell r="C140">
            <v>38376</v>
          </cell>
          <cell r="D140" t="str">
            <v>CONTINENTAL TIRE NORTH AMERICA,INC.</v>
          </cell>
          <cell r="E140" t="str">
            <v>STR</v>
          </cell>
          <cell r="F140">
            <v>100.8</v>
          </cell>
          <cell r="G140">
            <v>5</v>
          </cell>
        </row>
        <row r="141">
          <cell r="A141" t="str">
            <v>T050121</v>
          </cell>
          <cell r="B141" t="str">
            <v>EXPORT</v>
          </cell>
          <cell r="C141">
            <v>38377</v>
          </cell>
          <cell r="D141" t="str">
            <v>CONTINENTAL AKTIENGESELLSCHAFT</v>
          </cell>
          <cell r="E141" t="str">
            <v>STR</v>
          </cell>
          <cell r="F141">
            <v>201.6</v>
          </cell>
          <cell r="G141">
            <v>10</v>
          </cell>
        </row>
        <row r="142">
          <cell r="A142" t="str">
            <v>T050162</v>
          </cell>
          <cell r="B142" t="str">
            <v>EXPORT</v>
          </cell>
          <cell r="C142">
            <v>38377</v>
          </cell>
          <cell r="D142" t="str">
            <v>THE YOKOHAMA RUBBER CO.,LTD.</v>
          </cell>
          <cell r="E142" t="str">
            <v>STR</v>
          </cell>
          <cell r="F142">
            <v>100.8</v>
          </cell>
          <cell r="G142">
            <v>5</v>
          </cell>
        </row>
        <row r="143">
          <cell r="A143" t="str">
            <v>T050164</v>
          </cell>
          <cell r="B143" t="str">
            <v>EXPORT</v>
          </cell>
          <cell r="C143">
            <v>38378</v>
          </cell>
          <cell r="D143" t="str">
            <v>THE YOKOHAMA RUBBER CO.,LTD.</v>
          </cell>
          <cell r="E143" t="str">
            <v>STR</v>
          </cell>
          <cell r="F143">
            <v>100.8</v>
          </cell>
          <cell r="G143">
            <v>5</v>
          </cell>
        </row>
        <row r="144">
          <cell r="A144" t="str">
            <v>T050165</v>
          </cell>
          <cell r="B144" t="str">
            <v>EXPORT</v>
          </cell>
          <cell r="C144">
            <v>38378</v>
          </cell>
          <cell r="D144" t="str">
            <v>RUBBERNET(ASIA)PTE.LTD.</v>
          </cell>
          <cell r="E144" t="str">
            <v>STR</v>
          </cell>
          <cell r="F144">
            <v>100.8</v>
          </cell>
          <cell r="G144">
            <v>5</v>
          </cell>
        </row>
        <row r="145">
          <cell r="A145" t="str">
            <v>T043990</v>
          </cell>
          <cell r="B145" t="str">
            <v>EXPORT</v>
          </cell>
          <cell r="C145">
            <v>38379</v>
          </cell>
          <cell r="D145" t="str">
            <v>CHENG SHIN RUBBER IND.,CO.,LTD.</v>
          </cell>
          <cell r="E145" t="str">
            <v>RSS</v>
          </cell>
          <cell r="F145">
            <v>200</v>
          </cell>
          <cell r="G145">
            <v>10</v>
          </cell>
        </row>
        <row r="146">
          <cell r="A146" t="str">
            <v>T044054</v>
          </cell>
          <cell r="B146" t="str">
            <v>EXPORT</v>
          </cell>
          <cell r="C146">
            <v>38374</v>
          </cell>
          <cell r="D146" t="str">
            <v>BRIDGESTONE/FIRESTONE SINGAPORE PTE</v>
          </cell>
          <cell r="E146" t="str">
            <v>RSS</v>
          </cell>
          <cell r="F146">
            <v>76.8</v>
          </cell>
          <cell r="G146">
            <v>4</v>
          </cell>
        </row>
        <row r="147">
          <cell r="A147" t="str">
            <v>T044020</v>
          </cell>
          <cell r="B147" t="str">
            <v>EXPORT</v>
          </cell>
          <cell r="C147">
            <v>38376</v>
          </cell>
          <cell r="D147" t="str">
            <v>HANKOOK TIRE CO.,LTD.M.K.MIN.</v>
          </cell>
          <cell r="E147" t="str">
            <v>STR</v>
          </cell>
          <cell r="F147">
            <v>573.29999999999995</v>
          </cell>
          <cell r="G147">
            <v>35</v>
          </cell>
        </row>
        <row r="148">
          <cell r="A148" t="str">
            <v>T044021</v>
          </cell>
          <cell r="B148" t="str">
            <v>EXPORT</v>
          </cell>
          <cell r="C148">
            <v>38379</v>
          </cell>
          <cell r="D148" t="str">
            <v>HANKOOK TIRE CO.,LTD.M.K.MIN.</v>
          </cell>
          <cell r="E148" t="str">
            <v>STR</v>
          </cell>
          <cell r="F148">
            <v>393.12</v>
          </cell>
          <cell r="G148">
            <v>24</v>
          </cell>
        </row>
        <row r="149">
          <cell r="A149" t="str">
            <v>T050152</v>
          </cell>
          <cell r="B149" t="str">
            <v>EXPORT</v>
          </cell>
          <cell r="C149">
            <v>38379</v>
          </cell>
          <cell r="D149" t="str">
            <v>OVER ITALIA SRL VIA KULISCIOFF SNC</v>
          </cell>
          <cell r="E149" t="str">
            <v>SKI</v>
          </cell>
          <cell r="F149">
            <v>19.2</v>
          </cell>
          <cell r="G149">
            <v>1</v>
          </cell>
        </row>
        <row r="150">
          <cell r="A150" t="str">
            <v>T050138</v>
          </cell>
          <cell r="B150" t="str">
            <v>EXPORT</v>
          </cell>
          <cell r="C150">
            <v>38380</v>
          </cell>
          <cell r="D150" t="str">
            <v>SOCIETE DES MATIERES PREMIERES</v>
          </cell>
          <cell r="E150" t="str">
            <v>RSS</v>
          </cell>
          <cell r="F150">
            <v>52.887999999999998</v>
          </cell>
          <cell r="G150">
            <v>2</v>
          </cell>
        </row>
        <row r="151">
          <cell r="A151" t="str">
            <v>T050090</v>
          </cell>
          <cell r="B151" t="str">
            <v>EXPORT</v>
          </cell>
          <cell r="C151">
            <v>38379</v>
          </cell>
          <cell r="D151" t="str">
            <v>SOCIETE DES MATIERES PREMIERES</v>
          </cell>
          <cell r="E151" t="str">
            <v>RSS</v>
          </cell>
          <cell r="F151">
            <v>120</v>
          </cell>
          <cell r="G151">
            <v>6</v>
          </cell>
        </row>
        <row r="152">
          <cell r="A152" t="str">
            <v>0001196</v>
          </cell>
          <cell r="B152" t="str">
            <v>EXPORT</v>
          </cell>
          <cell r="C152">
            <v>38380</v>
          </cell>
          <cell r="D152" t="str">
            <v>SRI TRANG INTERNATIONAL PTE.LTD.</v>
          </cell>
          <cell r="E152" t="str">
            <v>LTX</v>
          </cell>
          <cell r="F152">
            <v>4</v>
          </cell>
          <cell r="G152">
            <v>1</v>
          </cell>
        </row>
        <row r="153">
          <cell r="A153" t="str">
            <v>0001196</v>
          </cell>
          <cell r="B153" t="str">
            <v>EXPORT</v>
          </cell>
          <cell r="C153">
            <v>38380</v>
          </cell>
          <cell r="D153" t="str">
            <v>SRI TRANG INTERNATIONAL PTE.LTD.</v>
          </cell>
          <cell r="E153" t="str">
            <v>LTX</v>
          </cell>
          <cell r="F153">
            <v>18</v>
          </cell>
        </row>
        <row r="154">
          <cell r="A154" t="str">
            <v>T050157</v>
          </cell>
          <cell r="B154" t="str">
            <v>EXPORT</v>
          </cell>
          <cell r="C154">
            <v>38380</v>
          </cell>
          <cell r="D154" t="str">
            <v>HANKOOK TIRE CO.,LTD.M.K.MIN.</v>
          </cell>
          <cell r="E154" t="str">
            <v>RSS</v>
          </cell>
          <cell r="F154">
            <v>64.8</v>
          </cell>
          <cell r="G154">
            <v>4</v>
          </cell>
        </row>
        <row r="155">
          <cell r="A155" t="str">
            <v>T050169</v>
          </cell>
          <cell r="B155" t="str">
            <v>EXPORT</v>
          </cell>
          <cell r="C155">
            <v>38380</v>
          </cell>
          <cell r="D155" t="str">
            <v>YUWON CORPORATION</v>
          </cell>
          <cell r="E155" t="str">
            <v>STR</v>
          </cell>
          <cell r="F155">
            <v>230.4</v>
          </cell>
          <cell r="G155">
            <v>12</v>
          </cell>
        </row>
        <row r="156">
          <cell r="A156" t="str">
            <v>T050234</v>
          </cell>
          <cell r="B156" t="str">
            <v>EXPORT</v>
          </cell>
          <cell r="C156">
            <v>38381</v>
          </cell>
          <cell r="D156" t="str">
            <v>SOCIETE DES MATIERES PREMIERES</v>
          </cell>
          <cell r="E156" t="str">
            <v>RSS</v>
          </cell>
          <cell r="F156">
            <v>20</v>
          </cell>
          <cell r="G156">
            <v>3</v>
          </cell>
        </row>
        <row r="157">
          <cell r="A157" t="str">
            <v>T050235</v>
          </cell>
          <cell r="B157" t="str">
            <v>EXPORT</v>
          </cell>
          <cell r="C157">
            <v>38381</v>
          </cell>
          <cell r="D157" t="str">
            <v>SOCIETE DES MATIERES PREMIERES</v>
          </cell>
          <cell r="E157" t="str">
            <v>RSS</v>
          </cell>
          <cell r="F157">
            <v>40</v>
          </cell>
        </row>
        <row r="158">
          <cell r="A158" t="str">
            <v>T050171</v>
          </cell>
          <cell r="B158" t="str">
            <v>EXPORT</v>
          </cell>
          <cell r="C158">
            <v>38382</v>
          </cell>
          <cell r="D158" t="str">
            <v>HANKOOK TIRE CO.,LTD.M.K.MIN.</v>
          </cell>
          <cell r="E158" t="str">
            <v>STR</v>
          </cell>
          <cell r="F158">
            <v>302.39999999999998</v>
          </cell>
          <cell r="G158">
            <v>15</v>
          </cell>
        </row>
        <row r="159">
          <cell r="A159" t="str">
            <v>T050237</v>
          </cell>
          <cell r="B159" t="str">
            <v>EXPORT</v>
          </cell>
          <cell r="C159">
            <v>38383</v>
          </cell>
          <cell r="D159" t="str">
            <v>SOCIETE DES MATIERES PREMIERES</v>
          </cell>
          <cell r="E159" t="str">
            <v>RSS</v>
          </cell>
          <cell r="F159">
            <v>80</v>
          </cell>
          <cell r="G159">
            <v>4</v>
          </cell>
        </row>
        <row r="160">
          <cell r="A160" t="str">
            <v>T044053</v>
          </cell>
          <cell r="B160" t="str">
            <v>EXPORT</v>
          </cell>
          <cell r="C160">
            <v>38379</v>
          </cell>
          <cell r="D160" t="str">
            <v>BRIDGESTONE/FIRESTONE SINGAPORE PTE</v>
          </cell>
          <cell r="E160" t="str">
            <v>RSS</v>
          </cell>
          <cell r="F160">
            <v>76.8</v>
          </cell>
          <cell r="G160">
            <v>4</v>
          </cell>
        </row>
        <row r="161">
          <cell r="A161" t="str">
            <v>T050136-7</v>
          </cell>
          <cell r="B161" t="str">
            <v>EXPORT</v>
          </cell>
          <cell r="C161">
            <v>38380</v>
          </cell>
          <cell r="D161" t="str">
            <v>YUWON CORPORATION</v>
          </cell>
          <cell r="E161" t="str">
            <v>RSS</v>
          </cell>
          <cell r="F161">
            <v>228</v>
          </cell>
          <cell r="G161">
            <v>12</v>
          </cell>
        </row>
        <row r="162">
          <cell r="A162" t="str">
            <v>T050168</v>
          </cell>
          <cell r="B162" t="str">
            <v>EXPORT</v>
          </cell>
          <cell r="C162">
            <v>38380</v>
          </cell>
          <cell r="D162" t="str">
            <v>HANKOOK TIRE CO.,LTD.M.K.MIN.</v>
          </cell>
          <cell r="E162" t="str">
            <v>STR</v>
          </cell>
          <cell r="F162">
            <v>403.2</v>
          </cell>
          <cell r="G162">
            <v>20</v>
          </cell>
        </row>
        <row r="163">
          <cell r="A163" t="str">
            <v>T050233</v>
          </cell>
          <cell r="B163" t="str">
            <v>EXPORT</v>
          </cell>
          <cell r="C163">
            <v>38380</v>
          </cell>
          <cell r="D163" t="str">
            <v>SOCIETE DES MATIERES PREMIERES</v>
          </cell>
          <cell r="E163" t="str">
            <v>RSS</v>
          </cell>
          <cell r="F163">
            <v>60</v>
          </cell>
          <cell r="G163">
            <v>3</v>
          </cell>
        </row>
        <row r="164">
          <cell r="A164" t="str">
            <v>T050236</v>
          </cell>
          <cell r="B164" t="str">
            <v>EXPORT</v>
          </cell>
          <cell r="C164">
            <v>38380</v>
          </cell>
          <cell r="D164" t="str">
            <v>SOCIETE DES MATIERES PREMIERES</v>
          </cell>
          <cell r="E164" t="str">
            <v>RSS</v>
          </cell>
          <cell r="F164">
            <v>52.887999999999998</v>
          </cell>
          <cell r="G164">
            <v>2</v>
          </cell>
        </row>
        <row r="165">
          <cell r="A165" t="str">
            <v>T050149</v>
          </cell>
          <cell r="B165" t="str">
            <v>EXPORT</v>
          </cell>
          <cell r="C165">
            <v>38381</v>
          </cell>
          <cell r="D165" t="str">
            <v>WURFBAIN NORDMANN BV(SINGAPORE)</v>
          </cell>
          <cell r="E165" t="str">
            <v>LTX</v>
          </cell>
          <cell r="F165">
            <v>16.399999999999999</v>
          </cell>
          <cell r="G165">
            <v>1</v>
          </cell>
        </row>
        <row r="166">
          <cell r="A166" t="str">
            <v>T050150</v>
          </cell>
          <cell r="B166" t="str">
            <v>EXPORT</v>
          </cell>
          <cell r="C166">
            <v>38381</v>
          </cell>
          <cell r="D166" t="str">
            <v>WURFBAIN NORDMANN BV(SINGAPORE)</v>
          </cell>
          <cell r="E166" t="str">
            <v>LTX</v>
          </cell>
          <cell r="F166">
            <v>16.399999999999999</v>
          </cell>
          <cell r="G166">
            <v>1</v>
          </cell>
        </row>
        <row r="167">
          <cell r="A167" t="str">
            <v>T050174</v>
          </cell>
          <cell r="B167" t="str">
            <v>EXPORT</v>
          </cell>
          <cell r="C167">
            <v>38381</v>
          </cell>
          <cell r="D167" t="str">
            <v>SRI TRANG INTERNATIONAL PTE.LTD.</v>
          </cell>
          <cell r="E167" t="str">
            <v>SKI</v>
          </cell>
          <cell r="F167">
            <v>19.2</v>
          </cell>
          <cell r="G167">
            <v>1</v>
          </cell>
        </row>
        <row r="168">
          <cell r="A168" t="str">
            <v>T050179</v>
          </cell>
          <cell r="B168" t="str">
            <v>EXPORT</v>
          </cell>
          <cell r="C168">
            <v>38381</v>
          </cell>
          <cell r="D168" t="str">
            <v>SRI TRANG INTERNATIONAL PTE.LTD.</v>
          </cell>
          <cell r="E168" t="str">
            <v>RSS</v>
          </cell>
          <cell r="F168">
            <v>20</v>
          </cell>
          <cell r="G168">
            <v>1</v>
          </cell>
        </row>
        <row r="169">
          <cell r="A169" t="str">
            <v>T050180</v>
          </cell>
          <cell r="B169" t="str">
            <v>EXPORT</v>
          </cell>
          <cell r="C169">
            <v>38382</v>
          </cell>
          <cell r="D169" t="str">
            <v>BRIDGESTONE/FIRESTONE SINGAPORE PTE</v>
          </cell>
          <cell r="E169" t="str">
            <v>RSS</v>
          </cell>
          <cell r="F169">
            <v>100</v>
          </cell>
          <cell r="G169">
            <v>5</v>
          </cell>
        </row>
        <row r="170">
          <cell r="A170" t="str">
            <v>T050181</v>
          </cell>
          <cell r="B170" t="str">
            <v>EXPORT</v>
          </cell>
          <cell r="C170">
            <v>38382</v>
          </cell>
          <cell r="D170" t="str">
            <v>BRIDGESTONE/FIRESTONE SINGAPORE PTE</v>
          </cell>
          <cell r="E170" t="str">
            <v>RSS</v>
          </cell>
          <cell r="F170">
            <v>100</v>
          </cell>
          <cell r="G170">
            <v>5</v>
          </cell>
        </row>
        <row r="171">
          <cell r="A171" t="str">
            <v>T050182</v>
          </cell>
          <cell r="B171" t="str">
            <v>EXPORT</v>
          </cell>
          <cell r="C171">
            <v>38382</v>
          </cell>
          <cell r="D171" t="str">
            <v>BRIDGESTONE/FIRESTONE SINGAPORE PTE</v>
          </cell>
          <cell r="E171" t="str">
            <v>RSS</v>
          </cell>
          <cell r="F171">
            <v>100</v>
          </cell>
          <cell r="G171">
            <v>5</v>
          </cell>
        </row>
        <row r="172">
          <cell r="A172" t="str">
            <v>T050158</v>
          </cell>
          <cell r="B172" t="str">
            <v>EXPORT</v>
          </cell>
          <cell r="C172">
            <v>38382</v>
          </cell>
          <cell r="D172" t="str">
            <v>SOCIETE DES MATIERES PREMIERES</v>
          </cell>
          <cell r="E172" t="str">
            <v>RSS</v>
          </cell>
          <cell r="F172">
            <v>80</v>
          </cell>
          <cell r="G172">
            <v>4</v>
          </cell>
        </row>
        <row r="173">
          <cell r="A173" t="str">
            <v>T050196</v>
          </cell>
          <cell r="B173" t="str">
            <v>EXPORT</v>
          </cell>
          <cell r="C173">
            <v>38382</v>
          </cell>
          <cell r="D173" t="str">
            <v>SRI TRANG INTERNATIONAL PTE.LTD.</v>
          </cell>
          <cell r="E173" t="str">
            <v>LTX</v>
          </cell>
          <cell r="F173">
            <v>49.2</v>
          </cell>
          <cell r="G173">
            <v>3</v>
          </cell>
        </row>
        <row r="174">
          <cell r="A174" t="str">
            <v>T050220</v>
          </cell>
          <cell r="B174" t="str">
            <v>EXPORT</v>
          </cell>
          <cell r="C174">
            <v>38382</v>
          </cell>
          <cell r="D174" t="str">
            <v>WURFBAIN NORDMANN BV(SINGAPORE)</v>
          </cell>
          <cell r="E174" t="str">
            <v>LTX</v>
          </cell>
          <cell r="F174">
            <v>16.399999999999999</v>
          </cell>
          <cell r="G174">
            <v>1</v>
          </cell>
        </row>
        <row r="175">
          <cell r="A175" t="str">
            <v>T044044</v>
          </cell>
          <cell r="B175" t="str">
            <v>EXPORT</v>
          </cell>
          <cell r="C175">
            <v>38383</v>
          </cell>
          <cell r="D175" t="str">
            <v>DMIB BERHAD</v>
          </cell>
          <cell r="E175" t="str">
            <v>RSS</v>
          </cell>
          <cell r="F175">
            <v>19.2</v>
          </cell>
          <cell r="G175">
            <v>1</v>
          </cell>
        </row>
        <row r="176">
          <cell r="A176" t="str">
            <v>T044045</v>
          </cell>
          <cell r="B176" t="str">
            <v>EXPORT</v>
          </cell>
          <cell r="C176">
            <v>38383</v>
          </cell>
          <cell r="D176" t="str">
            <v>DMIB BERHAD</v>
          </cell>
          <cell r="E176" t="str">
            <v>RSS</v>
          </cell>
          <cell r="F176">
            <v>19.2</v>
          </cell>
          <cell r="G176">
            <v>1</v>
          </cell>
        </row>
        <row r="177">
          <cell r="A177" t="str">
            <v>T050172</v>
          </cell>
          <cell r="B177" t="str">
            <v>EXPORT</v>
          </cell>
          <cell r="C177">
            <v>38383</v>
          </cell>
          <cell r="D177" t="str">
            <v>SRI TRANG INTERNATIONAL PTE.LTD.</v>
          </cell>
          <cell r="E177" t="str">
            <v>STR</v>
          </cell>
          <cell r="F177">
            <v>20.16</v>
          </cell>
          <cell r="G177">
            <v>1</v>
          </cell>
        </row>
        <row r="178">
          <cell r="A178" t="str">
            <v>T050170</v>
          </cell>
          <cell r="B178" t="str">
            <v>EXPORT</v>
          </cell>
          <cell r="C178">
            <v>38380</v>
          </cell>
          <cell r="D178" t="str">
            <v>SEMPERIT REIFEN AG</v>
          </cell>
          <cell r="E178" t="str">
            <v>STR</v>
          </cell>
          <cell r="F178">
            <v>80.64</v>
          </cell>
          <cell r="G178">
            <v>4</v>
          </cell>
        </row>
        <row r="179">
          <cell r="A179" t="str">
            <v>T050175</v>
          </cell>
          <cell r="B179" t="str">
            <v>EXPORT</v>
          </cell>
          <cell r="C179">
            <v>38380</v>
          </cell>
          <cell r="D179" t="str">
            <v>PIRELLI TYRE(EUROPE)SA-SINGAPORE</v>
          </cell>
          <cell r="E179" t="str">
            <v>STR</v>
          </cell>
          <cell r="F179">
            <v>100.8</v>
          </cell>
          <cell r="G179">
            <v>5</v>
          </cell>
        </row>
        <row r="180">
          <cell r="A180" t="str">
            <v>T050176</v>
          </cell>
          <cell r="B180" t="str">
            <v>EXPORT</v>
          </cell>
          <cell r="C180">
            <v>38381</v>
          </cell>
          <cell r="D180" t="str">
            <v>PIRELLI TYRE(EUROPE)SA-SINGAPORE</v>
          </cell>
          <cell r="E180" t="str">
            <v>STR</v>
          </cell>
          <cell r="F180">
            <v>100.8</v>
          </cell>
          <cell r="G180">
            <v>5</v>
          </cell>
        </row>
        <row r="181">
          <cell r="A181" t="str">
            <v>T050177</v>
          </cell>
          <cell r="B181" t="str">
            <v>EXPORT</v>
          </cell>
          <cell r="C181">
            <v>38381</v>
          </cell>
          <cell r="D181" t="str">
            <v>PIRELLI TYRE(EUROPE)SA-SINGAPORE</v>
          </cell>
          <cell r="E181" t="str">
            <v>STR</v>
          </cell>
          <cell r="F181">
            <v>60.48</v>
          </cell>
          <cell r="G181">
            <v>3</v>
          </cell>
        </row>
        <row r="182">
          <cell r="A182" t="str">
            <v>T050178</v>
          </cell>
          <cell r="B182" t="str">
            <v>EXPORT</v>
          </cell>
          <cell r="C182">
            <v>38381</v>
          </cell>
          <cell r="D182" t="str">
            <v>PIRELLI TYRE(EUROPE)SA-SINGAPORE</v>
          </cell>
          <cell r="E182" t="str">
            <v>STR</v>
          </cell>
          <cell r="F182">
            <v>60.48</v>
          </cell>
          <cell r="G182">
            <v>3</v>
          </cell>
        </row>
        <row r="184">
          <cell r="A184" t="str">
            <v>ผลรวมยอดขาย</v>
          </cell>
          <cell r="E184" t="str">
            <v>TL</v>
          </cell>
          <cell r="F184">
            <v>20399.535999999989</v>
          </cell>
          <cell r="G184">
            <v>1051</v>
          </cell>
        </row>
      </sheetData>
      <sheetData sheetId="2" refreshError="1"/>
      <sheetData sheetId="3" refreshError="1"/>
      <sheetData sheetId="4" refreshError="1"/>
      <sheetData sheetId="5" refreshError="1"/>
      <sheetData sheetId="6" refreshError="1"/>
      <sheetData sheetId="7" refreshError="1"/>
      <sheetData sheetId="8"/>
      <sheetData sheetId="9">
        <row r="1">
          <cell r="A1" t="str">
            <v>INVOICE</v>
          </cell>
        </row>
      </sheetData>
      <sheetData sheetId="10"/>
      <sheetData sheetId="11"/>
      <sheetData sheetId="12"/>
      <sheetData sheetId="13"/>
      <sheetData sheetId="14"/>
      <sheetData sheetId="15"/>
      <sheetData sheetId="16">
        <row r="1">
          <cell r="A1" t="str">
            <v>INVOICE</v>
          </cell>
        </row>
      </sheetData>
      <sheetData sheetId="17">
        <row r="1">
          <cell r="A1" t="str">
            <v>INVOICE</v>
          </cell>
        </row>
      </sheetData>
      <sheetData sheetId="18">
        <row r="1">
          <cell r="A1" t="str">
            <v>INVOICE</v>
          </cell>
        </row>
      </sheetData>
      <sheetData sheetId="19">
        <row r="1">
          <cell r="A1" t="str">
            <v>INVOICE</v>
          </cell>
        </row>
      </sheetData>
      <sheetData sheetId="20">
        <row r="1">
          <cell r="A1" t="str">
            <v>INVOICE</v>
          </cell>
        </row>
      </sheetData>
      <sheetData sheetId="21">
        <row r="1">
          <cell r="A1" t="str">
            <v>INVOICE</v>
          </cell>
        </row>
      </sheetData>
      <sheetData sheetId="22">
        <row r="1">
          <cell r="A1" t="str">
            <v>INVOICE</v>
          </cell>
        </row>
      </sheetData>
      <sheetData sheetId="23">
        <row r="1">
          <cell r="A1" t="str">
            <v>INVOICE</v>
          </cell>
        </row>
      </sheetData>
      <sheetData sheetId="24" refreshError="1"/>
      <sheetData sheetId="25">
        <row r="1">
          <cell r="A1" t="str">
            <v>INVOICE</v>
          </cell>
        </row>
      </sheetData>
      <sheetData sheetId="26">
        <row r="1">
          <cell r="A1" t="str">
            <v>INVOICE</v>
          </cell>
        </row>
      </sheetData>
      <sheetData sheetId="27">
        <row r="1">
          <cell r="A1" t="str">
            <v>INVOICE</v>
          </cell>
        </row>
      </sheetData>
      <sheetData sheetId="28">
        <row r="1">
          <cell r="A1" t="str">
            <v>INVOICE</v>
          </cell>
        </row>
      </sheetData>
      <sheetData sheetId="29">
        <row r="1">
          <cell r="A1" t="str">
            <v>INVOICE</v>
          </cell>
        </row>
      </sheetData>
      <sheetData sheetId="30"/>
      <sheetData sheetId="31"/>
      <sheetData sheetId="32">
        <row r="1">
          <cell r="A1" t="str">
            <v>INVOICE</v>
          </cell>
        </row>
      </sheetData>
      <sheetData sheetId="33">
        <row r="1">
          <cell r="A1" t="str">
            <v>INVOICE</v>
          </cell>
        </row>
      </sheetData>
      <sheetData sheetId="34">
        <row r="1">
          <cell r="A1" t="str">
            <v>INVOICE</v>
          </cell>
        </row>
      </sheetData>
      <sheetData sheetId="35">
        <row r="1">
          <cell r="A1" t="str">
            <v>INVOICE</v>
          </cell>
        </row>
      </sheetData>
      <sheetData sheetId="36">
        <row r="1">
          <cell r="A1" t="str">
            <v>INVOICE</v>
          </cell>
        </row>
      </sheetData>
      <sheetData sheetId="37">
        <row r="1">
          <cell r="A1" t="str">
            <v>INVOICE</v>
          </cell>
        </row>
      </sheetData>
      <sheetData sheetId="38">
        <row r="1">
          <cell r="A1" t="str">
            <v>INVOICE</v>
          </cell>
        </row>
      </sheetData>
      <sheetData sheetId="39">
        <row r="1">
          <cell r="A1" t="str">
            <v>INVOICE</v>
          </cell>
        </row>
      </sheetData>
      <sheetData sheetId="40">
        <row r="1">
          <cell r="A1" t="str">
            <v>INVOICE</v>
          </cell>
        </row>
      </sheetData>
      <sheetData sheetId="41">
        <row r="1">
          <cell r="A1" t="str">
            <v>INVOICE</v>
          </cell>
        </row>
      </sheetData>
      <sheetData sheetId="42">
        <row r="1">
          <cell r="A1" t="str">
            <v>INVOICE</v>
          </cell>
        </row>
      </sheetData>
      <sheetData sheetId="43">
        <row r="1">
          <cell r="A1" t="str">
            <v>INVOICE</v>
          </cell>
        </row>
      </sheetData>
      <sheetData sheetId="44">
        <row r="1">
          <cell r="A1" t="str">
            <v>INVOICE</v>
          </cell>
        </row>
      </sheetData>
      <sheetData sheetId="45">
        <row r="1">
          <cell r="A1" t="str">
            <v>INVOICE</v>
          </cell>
        </row>
      </sheetData>
      <sheetData sheetId="46">
        <row r="1">
          <cell r="A1" t="str">
            <v>INVOICE</v>
          </cell>
        </row>
      </sheetData>
      <sheetData sheetId="47">
        <row r="1">
          <cell r="A1" t="str">
            <v>INVOICE</v>
          </cell>
        </row>
      </sheetData>
      <sheetData sheetId="48">
        <row r="1">
          <cell r="A1" t="str">
            <v>INVOICE</v>
          </cell>
        </row>
      </sheetData>
      <sheetData sheetId="49"/>
      <sheetData sheetId="50">
        <row r="1">
          <cell r="A1" t="str">
            <v>INVOICE</v>
          </cell>
        </row>
      </sheetData>
      <sheetData sheetId="51"/>
      <sheetData sheetId="52">
        <row r="1">
          <cell r="A1" t="str">
            <v>INVOICE</v>
          </cell>
        </row>
      </sheetData>
      <sheetData sheetId="53"/>
      <sheetData sheetId="54"/>
      <sheetData sheetId="55"/>
      <sheetData sheetId="56"/>
      <sheetData sheetId="57"/>
      <sheetData sheetId="58"/>
      <sheetData sheetId="59">
        <row r="1">
          <cell r="A1" t="str">
            <v>INVOICE</v>
          </cell>
        </row>
      </sheetData>
      <sheetData sheetId="60" refreshError="1"/>
      <sheetData sheetId="61" refreshError="1"/>
      <sheetData sheetId="62" refreshError="1"/>
    </sheetDataSet>
  </externalBook>
</externalLink>
</file>

<file path=xl/externalLinks/externalLink13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กระทบ CESS"/>
      <sheetName val="กระทบ CESS ปป."/>
      <sheetName val="Sale 0502"/>
      <sheetName val="คชจ. ก.พ.'48"/>
      <sheetName val="CESS 0502"/>
      <sheetName val="Dtl Adv 0502"/>
      <sheetName val="Dtl Adv 0501"/>
      <sheetName val="Sale 0501"/>
      <sheetName val="Sale 0411"/>
      <sheetName val="proforma"/>
      <sheetName val="กระทบ_CESS"/>
      <sheetName val="กระทบ_CESS_ปป_"/>
      <sheetName val="Sale_0502"/>
      <sheetName val="คชจ__ก_พ_'48"/>
      <sheetName val="CESS_0502"/>
      <sheetName val="Dtl_Adv_0502"/>
      <sheetName val="Dtl_Adv_0501"/>
      <sheetName val="Sale_0501"/>
      <sheetName val="Sale_0411"/>
      <sheetName val="กระทบ_CESS1"/>
      <sheetName val="กระทบ_CESS_ปป_1"/>
      <sheetName val="Sale_05021"/>
      <sheetName val="คชจ__ก_พ_'481"/>
      <sheetName val="CESS_05021"/>
      <sheetName val="Dtl_Adv_05021"/>
      <sheetName val="Dtl_Adv_05011"/>
      <sheetName val="Sale_05011"/>
      <sheetName val="Sale_04111"/>
      <sheetName val="Sale0309"/>
      <sheetName val="กระทบ_CESS2"/>
      <sheetName val="กระทบ_CESS_ปป_2"/>
      <sheetName val="Sale_05022"/>
      <sheetName val="คชจ__ก_พ_'482"/>
      <sheetName val="CESS_05022"/>
      <sheetName val="Dtl_Adv_05022"/>
      <sheetName val="Dtl_Adv_05012"/>
      <sheetName val="Sale_05012"/>
      <sheetName val="Sale_04112"/>
      <sheetName val="กระทบ_CESS3"/>
      <sheetName val="กระทบ_CESS_ปป_3"/>
      <sheetName val="Sale_05023"/>
      <sheetName val="คชจ__ก_พ_'483"/>
      <sheetName val="CESS_05023"/>
      <sheetName val="Dtl_Adv_05023"/>
      <sheetName val="Dtl_Adv_05013"/>
      <sheetName val="Sale_05013"/>
      <sheetName val="Sale_04113"/>
      <sheetName val="Sale0406"/>
      <sheetName val="กระทบ_CESS4"/>
      <sheetName val="กระทบ_CESS_ปป_4"/>
      <sheetName val="Sale_05024"/>
      <sheetName val="คชจ__ก_พ_'484"/>
      <sheetName val="CESS_05024"/>
      <sheetName val="Dtl_Adv_05024"/>
      <sheetName val="Dtl_Adv_05014"/>
      <sheetName val="Sale_05014"/>
      <sheetName val="Sale_04114"/>
      <sheetName val="กระทบ_CESS5"/>
      <sheetName val="กระทบ_CESS_ปป_5"/>
      <sheetName val="Sale_05025"/>
      <sheetName val="คชจ__ก_พ_'485"/>
      <sheetName val="CESS_05025"/>
      <sheetName val="Dtl_Adv_05025"/>
      <sheetName val="Dtl_Adv_05015"/>
      <sheetName val="Sale_05015"/>
      <sheetName val="Sale_04115"/>
      <sheetName val="Customize Your Invoice"/>
      <sheetName val="aging local"/>
      <sheetName val="a"/>
      <sheetName val="GL CB"/>
      <sheetName val="GL M"/>
      <sheetName val=""/>
      <sheetName val="Sale 0408"/>
      <sheetName val="Sale0307"/>
      <sheetName val="Sheet1"/>
    </sheetNames>
    <sheetDataSet>
      <sheetData sheetId="0" refreshError="1"/>
      <sheetData sheetId="1" refreshError="1"/>
      <sheetData sheetId="2" refreshError="1">
        <row r="1">
          <cell r="A1" t="str">
            <v>INVOICE</v>
          </cell>
          <cell r="B1" t="str">
            <v>TYPE</v>
          </cell>
          <cell r="C1" t="str">
            <v>B/L</v>
          </cell>
          <cell r="D1" t="str">
            <v>CUSTOMER</v>
          </cell>
          <cell r="E1" t="str">
            <v>เกรด</v>
          </cell>
          <cell r="F1" t="str">
            <v>TON INV</v>
          </cell>
          <cell r="G1" t="str">
            <v>จำนวนตู้</v>
          </cell>
        </row>
        <row r="2">
          <cell r="A2" t="str">
            <v>L050035</v>
          </cell>
          <cell r="B2" t="str">
            <v>LOCAL</v>
          </cell>
          <cell r="C2">
            <v>38399</v>
          </cell>
          <cell r="D2" t="str">
            <v>SIAM SEMPERMED CORPORATION LTD.</v>
          </cell>
          <cell r="E2" t="str">
            <v>LTX</v>
          </cell>
          <cell r="F2">
            <v>40.520000000000003</v>
          </cell>
        </row>
        <row r="3">
          <cell r="A3" t="str">
            <v>L050036</v>
          </cell>
          <cell r="B3" t="str">
            <v>LOCAL</v>
          </cell>
          <cell r="C3">
            <v>38400</v>
          </cell>
          <cell r="D3" t="str">
            <v>SIAM SEMPERMED CORPORATION LTD.</v>
          </cell>
          <cell r="E3" t="str">
            <v>LTX</v>
          </cell>
          <cell r="F3">
            <v>148.30000000000001</v>
          </cell>
        </row>
        <row r="4">
          <cell r="A4" t="str">
            <v>L050037</v>
          </cell>
          <cell r="B4" t="str">
            <v>LOCAL</v>
          </cell>
          <cell r="C4">
            <v>38401</v>
          </cell>
          <cell r="D4" t="str">
            <v>SIAM SEMPERMED CORPORATION LTD.</v>
          </cell>
          <cell r="E4" t="str">
            <v>LTX</v>
          </cell>
          <cell r="F4">
            <v>140.4</v>
          </cell>
        </row>
        <row r="5">
          <cell r="A5" t="str">
            <v>L050038</v>
          </cell>
          <cell r="B5" t="str">
            <v>LOCAL</v>
          </cell>
          <cell r="C5">
            <v>38402</v>
          </cell>
          <cell r="D5" t="str">
            <v>SIAM SEMPERMED CORPORATION LTD.</v>
          </cell>
          <cell r="E5" t="str">
            <v>LTX</v>
          </cell>
          <cell r="F5">
            <v>154.30000000000001</v>
          </cell>
        </row>
        <row r="6">
          <cell r="A6" t="str">
            <v>L050039</v>
          </cell>
          <cell r="B6" t="str">
            <v>LOCAL</v>
          </cell>
          <cell r="C6">
            <v>38403</v>
          </cell>
          <cell r="D6" t="str">
            <v>SIAM SEMPERMED CORPORATION LTD.</v>
          </cell>
          <cell r="E6" t="str">
            <v>LTX</v>
          </cell>
          <cell r="F6">
            <v>167.8</v>
          </cell>
        </row>
        <row r="7">
          <cell r="A7" t="str">
            <v>L050040</v>
          </cell>
          <cell r="B7" t="str">
            <v>LOCAL</v>
          </cell>
          <cell r="C7">
            <v>38404</v>
          </cell>
          <cell r="D7" t="str">
            <v>SIAM SEMPERMED CORPORATION LTD.</v>
          </cell>
          <cell r="E7" t="str">
            <v>LTX</v>
          </cell>
          <cell r="F7">
            <v>147.47</v>
          </cell>
        </row>
        <row r="8">
          <cell r="A8" t="str">
            <v>L050041</v>
          </cell>
          <cell r="B8" t="str">
            <v>LOCAL</v>
          </cell>
          <cell r="C8">
            <v>38405</v>
          </cell>
          <cell r="D8" t="str">
            <v>SIAM SEMPERMED CORPORATION LTD.</v>
          </cell>
          <cell r="E8" t="str">
            <v>LTX</v>
          </cell>
          <cell r="F8">
            <v>150.5</v>
          </cell>
        </row>
        <row r="9">
          <cell r="A9" t="str">
            <v>L050042</v>
          </cell>
          <cell r="B9" t="str">
            <v>LOCAL</v>
          </cell>
          <cell r="C9">
            <v>38406</v>
          </cell>
          <cell r="D9" t="str">
            <v>SIAM SEMPERMED CORPORATION LTD.</v>
          </cell>
          <cell r="E9" t="str">
            <v>LTX</v>
          </cell>
          <cell r="F9">
            <v>146.4</v>
          </cell>
        </row>
        <row r="10">
          <cell r="A10" t="str">
            <v>L050043</v>
          </cell>
          <cell r="B10" t="str">
            <v>LOCAL</v>
          </cell>
          <cell r="C10">
            <v>38407</v>
          </cell>
          <cell r="D10" t="str">
            <v>SIAM SEMPERMED CORPORATION LTD.</v>
          </cell>
          <cell r="E10" t="str">
            <v>LTX</v>
          </cell>
          <cell r="F10">
            <v>159.69999999999999</v>
          </cell>
        </row>
        <row r="11">
          <cell r="A11" t="str">
            <v>L050044</v>
          </cell>
          <cell r="B11" t="str">
            <v>LOCAL</v>
          </cell>
          <cell r="C11">
            <v>38408</v>
          </cell>
          <cell r="D11" t="str">
            <v>SIAM SEMPERMED CORPORATION LTD.</v>
          </cell>
          <cell r="E11" t="str">
            <v>LTX</v>
          </cell>
          <cell r="F11">
            <v>141.6</v>
          </cell>
        </row>
        <row r="12">
          <cell r="A12" t="str">
            <v>L050045</v>
          </cell>
          <cell r="B12" t="str">
            <v>LOCAL</v>
          </cell>
          <cell r="C12">
            <v>38409</v>
          </cell>
          <cell r="D12" t="str">
            <v>SIAM SEMPERMED CORPORATION LTD.</v>
          </cell>
          <cell r="E12" t="str">
            <v>LTX</v>
          </cell>
          <cell r="F12">
            <v>103.01</v>
          </cell>
        </row>
        <row r="13">
          <cell r="A13" t="str">
            <v>L050046</v>
          </cell>
          <cell r="B13" t="str">
            <v>LOCAL</v>
          </cell>
          <cell r="C13">
            <v>38409</v>
          </cell>
          <cell r="D13" t="str">
            <v>SIAM SEMPERMED CORPORATION LTD.</v>
          </cell>
          <cell r="E13" t="str">
            <v>LTX</v>
          </cell>
          <cell r="F13">
            <v>59.39</v>
          </cell>
        </row>
        <row r="14">
          <cell r="A14" t="str">
            <v>L050047</v>
          </cell>
          <cell r="B14" t="str">
            <v>LOCAL</v>
          </cell>
          <cell r="C14">
            <v>38410</v>
          </cell>
          <cell r="D14" t="str">
            <v>SIAM SEMPERMED CORPORATION LTD.</v>
          </cell>
          <cell r="E14" t="str">
            <v>LTX</v>
          </cell>
          <cell r="F14">
            <v>136.6</v>
          </cell>
        </row>
        <row r="15">
          <cell r="A15" t="str">
            <v>L050048</v>
          </cell>
          <cell r="B15" t="str">
            <v>LOCAL</v>
          </cell>
          <cell r="C15">
            <v>38411</v>
          </cell>
          <cell r="D15" t="str">
            <v>SIAM SEMPERMED CORPORATION LTD.</v>
          </cell>
          <cell r="E15" t="str">
            <v>LTX</v>
          </cell>
          <cell r="F15">
            <v>170</v>
          </cell>
        </row>
        <row r="16">
          <cell r="A16" t="str">
            <v>L050032</v>
          </cell>
          <cell r="B16" t="str">
            <v>LOCAL</v>
          </cell>
          <cell r="C16">
            <v>38384</v>
          </cell>
          <cell r="D16" t="str">
            <v>PRUKSA RUBBER LTD.</v>
          </cell>
          <cell r="E16" t="str">
            <v>FIL</v>
          </cell>
          <cell r="F16">
            <v>1.8260000000000001</v>
          </cell>
        </row>
        <row r="17">
          <cell r="A17" t="str">
            <v>L050033</v>
          </cell>
          <cell r="B17" t="str">
            <v>LOCAL</v>
          </cell>
          <cell r="C17">
            <v>38389</v>
          </cell>
          <cell r="D17" t="str">
            <v>PRUKSA RUBBER LTD.</v>
          </cell>
          <cell r="E17" t="str">
            <v>FIL</v>
          </cell>
          <cell r="F17">
            <v>1.2709999999999999</v>
          </cell>
        </row>
        <row r="18">
          <cell r="A18" t="str">
            <v>L050034</v>
          </cell>
          <cell r="B18" t="str">
            <v>LOCAL</v>
          </cell>
          <cell r="C18">
            <v>38396</v>
          </cell>
          <cell r="D18" t="str">
            <v>PRUKSA RUBBER LTD.</v>
          </cell>
          <cell r="E18" t="str">
            <v>FIL</v>
          </cell>
          <cell r="F18">
            <v>0.89800000000000002</v>
          </cell>
        </row>
        <row r="19">
          <cell r="A19" t="str">
            <v>T050163</v>
          </cell>
          <cell r="B19" t="str">
            <v>EXPORT</v>
          </cell>
          <cell r="C19">
            <v>38384</v>
          </cell>
          <cell r="D19" t="str">
            <v>BARUM CONTINENTAL S.R.O.</v>
          </cell>
          <cell r="E19" t="str">
            <v>STR</v>
          </cell>
          <cell r="F19">
            <v>100.8</v>
          </cell>
          <cell r="G19">
            <v>5</v>
          </cell>
        </row>
        <row r="20">
          <cell r="A20" t="str">
            <v>0001203</v>
          </cell>
          <cell r="B20" t="str">
            <v>EXPORT</v>
          </cell>
          <cell r="C20">
            <v>38385</v>
          </cell>
          <cell r="D20" t="str">
            <v>SRI TRANG INTERNATIONAL PTE.LTD.</v>
          </cell>
          <cell r="E20" t="str">
            <v>LTX</v>
          </cell>
          <cell r="F20">
            <v>16.399999999999999</v>
          </cell>
          <cell r="G20">
            <v>1</v>
          </cell>
        </row>
        <row r="21">
          <cell r="A21" t="str">
            <v>T050184</v>
          </cell>
          <cell r="B21" t="str">
            <v>EXPORT</v>
          </cell>
          <cell r="C21">
            <v>38385</v>
          </cell>
          <cell r="D21" t="str">
            <v>THE YOKOHAMA RUBBER CO.,LTD.</v>
          </cell>
          <cell r="E21" t="str">
            <v>STR</v>
          </cell>
          <cell r="F21">
            <v>100.8</v>
          </cell>
          <cell r="G21">
            <v>5</v>
          </cell>
        </row>
        <row r="22">
          <cell r="A22" t="str">
            <v>T050071</v>
          </cell>
          <cell r="B22" t="str">
            <v>EXPORT</v>
          </cell>
          <cell r="C22">
            <v>38386</v>
          </cell>
          <cell r="D22" t="str">
            <v>GUIZHOU TYRE I/E CORP.</v>
          </cell>
          <cell r="E22" t="str">
            <v>STR</v>
          </cell>
          <cell r="F22">
            <v>665.28</v>
          </cell>
          <cell r="G22">
            <v>33</v>
          </cell>
        </row>
        <row r="23">
          <cell r="A23" t="str">
            <v>T050122</v>
          </cell>
          <cell r="B23" t="str">
            <v>EXPORT</v>
          </cell>
          <cell r="C23">
            <v>38386</v>
          </cell>
          <cell r="D23" t="str">
            <v>HANKOOK TIRE CO.,LTD.M.K.MIN.</v>
          </cell>
          <cell r="E23" t="str">
            <v>STR</v>
          </cell>
          <cell r="F23">
            <v>393.12</v>
          </cell>
          <cell r="G23">
            <v>24</v>
          </cell>
        </row>
        <row r="24">
          <cell r="A24" t="str">
            <v>T050167</v>
          </cell>
          <cell r="B24" t="str">
            <v>EXPORT</v>
          </cell>
          <cell r="C24">
            <v>38386</v>
          </cell>
          <cell r="D24" t="str">
            <v>BARUM CONTINENTAL S.R.O.</v>
          </cell>
          <cell r="E24" t="str">
            <v>STR</v>
          </cell>
          <cell r="F24">
            <v>201.6</v>
          </cell>
          <cell r="G24">
            <v>10</v>
          </cell>
        </row>
        <row r="25">
          <cell r="A25" t="str">
            <v>T050192</v>
          </cell>
          <cell r="B25" t="str">
            <v>EXPORT</v>
          </cell>
          <cell r="C25">
            <v>38386</v>
          </cell>
          <cell r="D25" t="str">
            <v>PIRELLI TYRE(EUROPE)SA-SINGAPORE</v>
          </cell>
          <cell r="E25" t="str">
            <v>STR</v>
          </cell>
          <cell r="F25">
            <v>40.32</v>
          </cell>
          <cell r="G25">
            <v>2</v>
          </cell>
        </row>
        <row r="26">
          <cell r="A26" t="str">
            <v>T050245</v>
          </cell>
          <cell r="B26" t="str">
            <v>EXPORT</v>
          </cell>
          <cell r="C26">
            <v>38386</v>
          </cell>
          <cell r="D26" t="str">
            <v>A.H.A. INTERNATIONAL CO.,LTD.</v>
          </cell>
          <cell r="E26" t="str">
            <v>LTX</v>
          </cell>
          <cell r="F26">
            <v>97.375</v>
          </cell>
          <cell r="G26">
            <v>5</v>
          </cell>
        </row>
        <row r="27">
          <cell r="A27" t="str">
            <v>T050193</v>
          </cell>
          <cell r="B27" t="str">
            <v>EXPORT</v>
          </cell>
          <cell r="C27">
            <v>38386</v>
          </cell>
          <cell r="D27" t="str">
            <v>PIRELLI TYRE(EUROPE)SA-SINGAPORE</v>
          </cell>
          <cell r="E27" t="str">
            <v>STR</v>
          </cell>
          <cell r="F27">
            <v>120.96</v>
          </cell>
          <cell r="G27">
            <v>6</v>
          </cell>
        </row>
        <row r="28">
          <cell r="A28" t="str">
            <v>T050231</v>
          </cell>
          <cell r="B28" t="str">
            <v>EXPORT</v>
          </cell>
          <cell r="C28">
            <v>38387</v>
          </cell>
          <cell r="D28" t="str">
            <v>SRI TRANG INTERNATIONAL PTE.LTD.</v>
          </cell>
          <cell r="E28" t="str">
            <v>RSS</v>
          </cell>
          <cell r="F28">
            <v>40</v>
          </cell>
          <cell r="G28">
            <v>4</v>
          </cell>
        </row>
        <row r="29">
          <cell r="A29" t="str">
            <v>T050232</v>
          </cell>
          <cell r="B29" t="str">
            <v>EXPORT</v>
          </cell>
          <cell r="C29">
            <v>38387</v>
          </cell>
          <cell r="D29" t="str">
            <v>SRI TRANG INTERNATIONAL PTE.LTD.</v>
          </cell>
          <cell r="E29" t="str">
            <v>RSS</v>
          </cell>
          <cell r="F29">
            <v>40</v>
          </cell>
        </row>
        <row r="30">
          <cell r="A30" t="str">
            <v>T050248</v>
          </cell>
          <cell r="B30" t="str">
            <v>EXPORT</v>
          </cell>
          <cell r="C30">
            <v>38387</v>
          </cell>
          <cell r="D30" t="str">
            <v>PIRELLI TYRE(EUROPE)SA-SINGAPORE</v>
          </cell>
          <cell r="E30" t="str">
            <v>STR</v>
          </cell>
          <cell r="F30">
            <v>40.32</v>
          </cell>
          <cell r="G30">
            <v>2</v>
          </cell>
        </row>
        <row r="31">
          <cell r="A31" t="str">
            <v>T050194</v>
          </cell>
          <cell r="B31" t="str">
            <v>EXPORT</v>
          </cell>
          <cell r="C31">
            <v>38389</v>
          </cell>
          <cell r="D31" t="str">
            <v>RUBSTONE INTERNATIONAL CORPORATION</v>
          </cell>
          <cell r="E31" t="str">
            <v>STR</v>
          </cell>
          <cell r="F31">
            <v>201.6</v>
          </cell>
          <cell r="G31">
            <v>10</v>
          </cell>
        </row>
        <row r="32">
          <cell r="A32" t="str">
            <v>T050197</v>
          </cell>
          <cell r="B32" t="str">
            <v>EXPORT</v>
          </cell>
          <cell r="C32">
            <v>38389</v>
          </cell>
          <cell r="D32" t="str">
            <v>MARUBENI INTERNATIONAL COMMODITIES</v>
          </cell>
          <cell r="E32" t="str">
            <v>RSS</v>
          </cell>
          <cell r="F32">
            <v>120</v>
          </cell>
          <cell r="G32">
            <v>6</v>
          </cell>
        </row>
        <row r="33">
          <cell r="A33" t="str">
            <v>T050222</v>
          </cell>
          <cell r="B33" t="str">
            <v>EXPORT</v>
          </cell>
          <cell r="C33">
            <v>38389</v>
          </cell>
          <cell r="D33" t="str">
            <v>SOCIETE DES MATIERES PREMIERES</v>
          </cell>
          <cell r="E33" t="str">
            <v>RSS</v>
          </cell>
          <cell r="F33">
            <v>80</v>
          </cell>
          <cell r="G33">
            <v>4</v>
          </cell>
        </row>
        <row r="34">
          <cell r="A34" t="str">
            <v>T050226</v>
          </cell>
          <cell r="B34" t="str">
            <v>EXPORT</v>
          </cell>
          <cell r="C34">
            <v>38389</v>
          </cell>
          <cell r="D34" t="str">
            <v>SOCIETE DES MATIERES PREMIERES</v>
          </cell>
          <cell r="E34" t="str">
            <v>RSS</v>
          </cell>
          <cell r="F34">
            <v>52.887999999999998</v>
          </cell>
          <cell r="G34">
            <v>2</v>
          </cell>
        </row>
        <row r="35">
          <cell r="A35" t="str">
            <v>T050246</v>
          </cell>
          <cell r="B35" t="str">
            <v>EXPORT</v>
          </cell>
          <cell r="C35">
            <v>38389</v>
          </cell>
          <cell r="D35" t="str">
            <v>SHANGHAI FOREIGN TRADE ENTERPRISES</v>
          </cell>
          <cell r="E35" t="str">
            <v>LTX</v>
          </cell>
          <cell r="F35">
            <v>16.399999999999999</v>
          </cell>
          <cell r="G35">
            <v>1</v>
          </cell>
        </row>
        <row r="36">
          <cell r="A36" t="str">
            <v>T050247</v>
          </cell>
          <cell r="B36" t="str">
            <v>EXPORT</v>
          </cell>
          <cell r="C36">
            <v>38389</v>
          </cell>
          <cell r="D36" t="str">
            <v>SINOCHEM (QINGDAO FREE TRADE ZONE) CO., LTD.</v>
          </cell>
          <cell r="E36" t="str">
            <v>LTX</v>
          </cell>
          <cell r="F36">
            <v>292.125</v>
          </cell>
          <cell r="G36">
            <v>15</v>
          </cell>
        </row>
        <row r="37">
          <cell r="A37" t="str">
            <v>T050296</v>
          </cell>
          <cell r="B37" t="str">
            <v>EXPORT</v>
          </cell>
          <cell r="C37">
            <v>38389</v>
          </cell>
          <cell r="D37" t="str">
            <v>CHENG SHIN RUBBER IND.,CO.,LTD.</v>
          </cell>
          <cell r="E37" t="str">
            <v>RSS</v>
          </cell>
          <cell r="F37">
            <v>200</v>
          </cell>
          <cell r="G37">
            <v>10</v>
          </cell>
        </row>
        <row r="38">
          <cell r="A38" t="str">
            <v>T050297</v>
          </cell>
          <cell r="B38" t="str">
            <v>EXPORT</v>
          </cell>
          <cell r="C38">
            <v>38389</v>
          </cell>
          <cell r="D38" t="str">
            <v>RUBSTONE INTERNATIONAL CORPORATION</v>
          </cell>
          <cell r="E38" t="str">
            <v>RSS</v>
          </cell>
          <cell r="F38">
            <v>60</v>
          </cell>
          <cell r="G38">
            <v>3</v>
          </cell>
        </row>
        <row r="39">
          <cell r="A39" t="str">
            <v>T050298</v>
          </cell>
          <cell r="B39" t="str">
            <v>EXPORT</v>
          </cell>
          <cell r="C39">
            <v>38389</v>
          </cell>
          <cell r="D39" t="str">
            <v>YEA HUAR CO.,LTD.</v>
          </cell>
          <cell r="E39" t="str">
            <v>RSS</v>
          </cell>
          <cell r="F39">
            <v>20</v>
          </cell>
          <cell r="G39">
            <v>1</v>
          </cell>
        </row>
        <row r="40">
          <cell r="A40" t="str">
            <v>T050188</v>
          </cell>
          <cell r="B40" t="str">
            <v>EXPORT</v>
          </cell>
          <cell r="C40">
            <v>38388</v>
          </cell>
          <cell r="D40" t="str">
            <v>PIRELLI TYRE(EUROPE)SA-SINGAPORE</v>
          </cell>
          <cell r="E40" t="str">
            <v>STR</v>
          </cell>
          <cell r="F40">
            <v>100.8</v>
          </cell>
          <cell r="G40">
            <v>5</v>
          </cell>
        </row>
        <row r="41">
          <cell r="A41" t="str">
            <v>T050230</v>
          </cell>
          <cell r="B41" t="str">
            <v>EXPORT</v>
          </cell>
          <cell r="C41">
            <v>38388</v>
          </cell>
          <cell r="D41" t="str">
            <v>SRI TRANG INTERNATIONAL PTE.LTD.</v>
          </cell>
          <cell r="E41" t="str">
            <v>RSS</v>
          </cell>
          <cell r="F41">
            <v>120</v>
          </cell>
          <cell r="G41">
            <v>6</v>
          </cell>
        </row>
        <row r="42">
          <cell r="A42" t="str">
            <v>T050123</v>
          </cell>
          <cell r="B42" t="str">
            <v>EXPORT</v>
          </cell>
          <cell r="C42">
            <v>38388</v>
          </cell>
          <cell r="D42" t="str">
            <v>HANKOOK TIRE CO.,LTD.M.K.MIN.</v>
          </cell>
          <cell r="E42" t="str">
            <v>STR</v>
          </cell>
          <cell r="F42">
            <v>573.29999999999995</v>
          </cell>
          <cell r="G42">
            <v>35</v>
          </cell>
        </row>
        <row r="43">
          <cell r="A43" t="str">
            <v>T050252</v>
          </cell>
          <cell r="B43" t="str">
            <v>EXPORT</v>
          </cell>
          <cell r="C43">
            <v>38389</v>
          </cell>
          <cell r="D43" t="str">
            <v>CHENG SHIN-PETREL TIRE(XIAMEN)</v>
          </cell>
          <cell r="E43" t="str">
            <v>RSS</v>
          </cell>
          <cell r="F43">
            <v>200</v>
          </cell>
          <cell r="G43">
            <v>10</v>
          </cell>
        </row>
        <row r="44">
          <cell r="A44" t="str">
            <v>T050299</v>
          </cell>
          <cell r="B44" t="str">
            <v>EXPORT</v>
          </cell>
          <cell r="C44">
            <v>38390</v>
          </cell>
          <cell r="D44" t="str">
            <v>SOCIETE DES MATIERES PREMIERES</v>
          </cell>
          <cell r="E44" t="str">
            <v>RSS</v>
          </cell>
          <cell r="F44">
            <v>40</v>
          </cell>
          <cell r="G44">
            <v>2</v>
          </cell>
        </row>
        <row r="45">
          <cell r="A45" t="str">
            <v>T050255</v>
          </cell>
          <cell r="B45" t="str">
            <v>EXPORT</v>
          </cell>
          <cell r="C45">
            <v>38390</v>
          </cell>
          <cell r="D45" t="str">
            <v>SOCIETE DES MATIERES PREMIERES</v>
          </cell>
          <cell r="E45" t="str">
            <v>STR</v>
          </cell>
          <cell r="F45">
            <v>42.56</v>
          </cell>
          <cell r="G45">
            <v>2</v>
          </cell>
        </row>
        <row r="46">
          <cell r="A46" t="str">
            <v>T050293</v>
          </cell>
          <cell r="B46" t="str">
            <v>EXPORT</v>
          </cell>
          <cell r="C46">
            <v>38388</v>
          </cell>
          <cell r="D46" t="str">
            <v>SOCIETE DES MATIERES PREMIERES</v>
          </cell>
          <cell r="E46" t="str">
            <v>RSS</v>
          </cell>
          <cell r="F46">
            <v>60</v>
          </cell>
          <cell r="G46">
            <v>3</v>
          </cell>
        </row>
        <row r="47">
          <cell r="A47" t="str">
            <v>T050300</v>
          </cell>
          <cell r="B47" t="str">
            <v>EXPORT</v>
          </cell>
          <cell r="C47">
            <v>38390</v>
          </cell>
          <cell r="D47" t="str">
            <v>SOCIETE DES MATIERES PREMIERES</v>
          </cell>
          <cell r="E47" t="str">
            <v>RSS</v>
          </cell>
          <cell r="F47">
            <v>20</v>
          </cell>
          <cell r="G47">
            <v>1</v>
          </cell>
        </row>
        <row r="48">
          <cell r="A48" t="str">
            <v>T050185</v>
          </cell>
          <cell r="B48" t="str">
            <v>EXPORT</v>
          </cell>
          <cell r="C48">
            <v>38386</v>
          </cell>
          <cell r="D48" t="str">
            <v>BARUM CONTINENTAL S.R.O.</v>
          </cell>
          <cell r="E48" t="str">
            <v>STR</v>
          </cell>
          <cell r="F48">
            <v>201.6</v>
          </cell>
          <cell r="G48">
            <v>10</v>
          </cell>
        </row>
        <row r="49">
          <cell r="A49" t="str">
            <v>T050219</v>
          </cell>
          <cell r="B49" t="str">
            <v>EXPORT</v>
          </cell>
          <cell r="C49">
            <v>38387</v>
          </cell>
          <cell r="D49" t="str">
            <v>SEMPERIT REIFEN AG</v>
          </cell>
          <cell r="E49" t="str">
            <v>STR</v>
          </cell>
          <cell r="F49">
            <v>80.64</v>
          </cell>
          <cell r="G49">
            <v>4</v>
          </cell>
        </row>
        <row r="50">
          <cell r="A50" t="str">
            <v>T050186</v>
          </cell>
          <cell r="B50" t="str">
            <v>EXPORT</v>
          </cell>
          <cell r="C50">
            <v>38387</v>
          </cell>
          <cell r="D50" t="str">
            <v>CONTINENTAL AKTIENGESELLSCHAFT</v>
          </cell>
          <cell r="E50" t="str">
            <v>STR</v>
          </cell>
          <cell r="F50">
            <v>201.6</v>
          </cell>
          <cell r="G50">
            <v>10</v>
          </cell>
        </row>
        <row r="51">
          <cell r="A51" t="str">
            <v>T050214</v>
          </cell>
          <cell r="B51" t="str">
            <v>EXPORT</v>
          </cell>
          <cell r="C51">
            <v>38387</v>
          </cell>
          <cell r="D51" t="str">
            <v>CONTINENTAL AKTIENGESELLSCHAFT</v>
          </cell>
          <cell r="E51" t="str">
            <v>STR</v>
          </cell>
          <cell r="F51">
            <v>100.8</v>
          </cell>
          <cell r="G51">
            <v>5</v>
          </cell>
        </row>
        <row r="52">
          <cell r="A52" t="str">
            <v>T050251</v>
          </cell>
          <cell r="B52" t="str">
            <v>EXPORT</v>
          </cell>
          <cell r="C52">
            <v>38391</v>
          </cell>
          <cell r="D52" t="str">
            <v>SRI TRANG INTERNATIONAL PTE.LTD.</v>
          </cell>
          <cell r="E52" t="str">
            <v>RSS</v>
          </cell>
          <cell r="F52">
            <v>19</v>
          </cell>
          <cell r="G52">
            <v>1</v>
          </cell>
        </row>
        <row r="53">
          <cell r="A53" t="str">
            <v>T050256</v>
          </cell>
          <cell r="B53" t="str">
            <v>EXPORT</v>
          </cell>
          <cell r="C53">
            <v>38391</v>
          </cell>
          <cell r="D53" t="str">
            <v>PIRELLI TYRE(EUROPE)SA-SINGAPORE</v>
          </cell>
          <cell r="E53" t="str">
            <v>STR</v>
          </cell>
          <cell r="F53">
            <v>80.64</v>
          </cell>
          <cell r="G53">
            <v>4</v>
          </cell>
        </row>
        <row r="54">
          <cell r="A54" t="str">
            <v>T050268</v>
          </cell>
          <cell r="B54" t="str">
            <v>EXPORT</v>
          </cell>
          <cell r="C54">
            <v>38391</v>
          </cell>
          <cell r="D54" t="str">
            <v>SOCIETE DES MATIERES PREMIERES</v>
          </cell>
          <cell r="E54" t="str">
            <v>RSS</v>
          </cell>
          <cell r="F54">
            <v>26.443999999999999</v>
          </cell>
          <cell r="G54">
            <v>2</v>
          </cell>
        </row>
        <row r="55">
          <cell r="A55" t="str">
            <v>T050269</v>
          </cell>
          <cell r="B55" t="str">
            <v>EXPORT</v>
          </cell>
          <cell r="C55">
            <v>38391</v>
          </cell>
          <cell r="D55" t="str">
            <v>SOCIETE DES MATIERES PREMIERES</v>
          </cell>
          <cell r="E55" t="str">
            <v>RSS</v>
          </cell>
          <cell r="F55">
            <v>26.443999999999999</v>
          </cell>
        </row>
        <row r="56">
          <cell r="A56" t="str">
            <v>T050249</v>
          </cell>
          <cell r="B56" t="str">
            <v>EXPORT</v>
          </cell>
          <cell r="C56">
            <v>38392</v>
          </cell>
          <cell r="D56" t="str">
            <v>SONGDAY ENTERPRISE CO.,LTD.</v>
          </cell>
          <cell r="E56" t="str">
            <v>RSS</v>
          </cell>
          <cell r="F56">
            <v>9.6</v>
          </cell>
          <cell r="G56">
            <v>1</v>
          </cell>
        </row>
        <row r="57">
          <cell r="A57" t="str">
            <v>T050265</v>
          </cell>
          <cell r="B57" t="str">
            <v>EXPORT</v>
          </cell>
          <cell r="C57">
            <v>38392</v>
          </cell>
          <cell r="D57" t="str">
            <v>THE YOKOHAMA RUBBER CO.,LTD.</v>
          </cell>
          <cell r="E57" t="str">
            <v>STR</v>
          </cell>
          <cell r="F57">
            <v>100.8</v>
          </cell>
          <cell r="G57">
            <v>5</v>
          </cell>
        </row>
        <row r="58">
          <cell r="A58" t="str">
            <v>T050267</v>
          </cell>
          <cell r="B58" t="str">
            <v>EXPORT</v>
          </cell>
          <cell r="C58">
            <v>38392</v>
          </cell>
          <cell r="D58" t="str">
            <v>RUBBERNET(ASIA)PTE.LTD.</v>
          </cell>
          <cell r="E58" t="str">
            <v>STR</v>
          </cell>
          <cell r="F58">
            <v>100.8</v>
          </cell>
          <cell r="G58">
            <v>5</v>
          </cell>
        </row>
        <row r="59">
          <cell r="A59" t="str">
            <v>T050250</v>
          </cell>
          <cell r="B59" t="str">
            <v>EXPORT</v>
          </cell>
          <cell r="C59">
            <v>38393</v>
          </cell>
          <cell r="D59" t="str">
            <v>PIRELLI TYRE(EUROPE)SA-SINGAPORE</v>
          </cell>
          <cell r="E59" t="str">
            <v>STR</v>
          </cell>
          <cell r="F59">
            <v>60.48</v>
          </cell>
          <cell r="G59">
            <v>3</v>
          </cell>
        </row>
        <row r="60">
          <cell r="A60" t="str">
            <v>T050253</v>
          </cell>
          <cell r="B60" t="str">
            <v>EXPORT</v>
          </cell>
          <cell r="C60">
            <v>38393</v>
          </cell>
          <cell r="D60" t="str">
            <v>PIRELLI TYRE(EUROPE)SA-SINGAPORE</v>
          </cell>
          <cell r="E60" t="str">
            <v>STR</v>
          </cell>
          <cell r="F60">
            <v>100.8</v>
          </cell>
          <cell r="G60">
            <v>5</v>
          </cell>
        </row>
        <row r="61">
          <cell r="A61" t="str">
            <v>T050254</v>
          </cell>
          <cell r="B61" t="str">
            <v>EXPORT</v>
          </cell>
          <cell r="C61">
            <v>38393</v>
          </cell>
          <cell r="D61" t="str">
            <v>PIRELLI TYRE(EUROPE)SA-SINGAPORE</v>
          </cell>
          <cell r="E61" t="str">
            <v>STR</v>
          </cell>
          <cell r="F61">
            <v>120.96</v>
          </cell>
          <cell r="G61">
            <v>6</v>
          </cell>
        </row>
        <row r="62">
          <cell r="A62" t="str">
            <v>T050301</v>
          </cell>
          <cell r="B62" t="str">
            <v>EXPORT</v>
          </cell>
          <cell r="C62">
            <v>38393</v>
          </cell>
          <cell r="D62" t="str">
            <v>SOCIETE DES MATIERES PREMIERES</v>
          </cell>
          <cell r="E62" t="str">
            <v>RSS</v>
          </cell>
          <cell r="F62">
            <v>120</v>
          </cell>
          <cell r="G62">
            <v>6</v>
          </cell>
        </row>
        <row r="63">
          <cell r="A63" t="str">
            <v>T050304</v>
          </cell>
          <cell r="B63" t="str">
            <v>EXPORT</v>
          </cell>
          <cell r="C63">
            <v>38396</v>
          </cell>
          <cell r="D63" t="str">
            <v>CHENG SHIN RUBBER IND.,CO.,LTD.</v>
          </cell>
          <cell r="E63" t="str">
            <v>RSS</v>
          </cell>
          <cell r="F63">
            <v>200</v>
          </cell>
          <cell r="G63">
            <v>10</v>
          </cell>
        </row>
        <row r="64">
          <cell r="A64" t="str">
            <v>T050190</v>
          </cell>
          <cell r="B64" t="str">
            <v>EXPORT</v>
          </cell>
          <cell r="C64">
            <v>38391</v>
          </cell>
          <cell r="D64" t="str">
            <v>BARUM CONTINENTAL S.R.O.</v>
          </cell>
          <cell r="E64" t="str">
            <v>STR</v>
          </cell>
          <cell r="F64">
            <v>201.6</v>
          </cell>
          <cell r="G64">
            <v>10</v>
          </cell>
        </row>
        <row r="65">
          <cell r="A65" t="str">
            <v>T050223</v>
          </cell>
          <cell r="B65" t="str">
            <v>EXPORT</v>
          </cell>
          <cell r="C65">
            <v>38391</v>
          </cell>
          <cell r="D65" t="str">
            <v>SOCIETE DES MATIERES PREMIERES</v>
          </cell>
          <cell r="E65" t="str">
            <v>RSS</v>
          </cell>
          <cell r="F65">
            <v>26.443999999999999</v>
          </cell>
          <cell r="G65">
            <v>3</v>
          </cell>
        </row>
        <row r="66">
          <cell r="A66" t="str">
            <v>T050224</v>
          </cell>
          <cell r="B66" t="str">
            <v>EXPORT</v>
          </cell>
          <cell r="C66">
            <v>38391</v>
          </cell>
          <cell r="D66" t="str">
            <v>SOCIETE DES MATIERES PREMIERES</v>
          </cell>
          <cell r="E66" t="str">
            <v>RSS</v>
          </cell>
          <cell r="F66">
            <v>26.443999999999999</v>
          </cell>
        </row>
        <row r="67">
          <cell r="A67" t="str">
            <v>T050225</v>
          </cell>
          <cell r="B67" t="str">
            <v>EXPORT</v>
          </cell>
          <cell r="C67">
            <v>38391</v>
          </cell>
          <cell r="D67" t="str">
            <v>SOCIETE DES MATIERES PREMIERES</v>
          </cell>
          <cell r="E67" t="str">
            <v>RSS</v>
          </cell>
          <cell r="F67">
            <v>26.443999999999999</v>
          </cell>
        </row>
        <row r="68">
          <cell r="A68" t="str">
            <v>T050282</v>
          </cell>
          <cell r="B68" t="str">
            <v>EXPORT</v>
          </cell>
          <cell r="C68">
            <v>38391</v>
          </cell>
          <cell r="D68" t="str">
            <v>BRIDGESTONE/FIRESTONE SINGAPORE PTE</v>
          </cell>
          <cell r="E68" t="str">
            <v>RSS</v>
          </cell>
          <cell r="F68">
            <v>96</v>
          </cell>
          <cell r="G68">
            <v>5</v>
          </cell>
        </row>
        <row r="69">
          <cell r="A69" t="str">
            <v>T050242</v>
          </cell>
          <cell r="B69" t="str">
            <v>EXPORT</v>
          </cell>
          <cell r="C69">
            <v>38392</v>
          </cell>
          <cell r="D69" t="str">
            <v>YUWON CORPORATION</v>
          </cell>
          <cell r="E69" t="str">
            <v>LTX</v>
          </cell>
          <cell r="F69">
            <v>32.799999999999997</v>
          </cell>
          <cell r="G69">
            <v>2</v>
          </cell>
        </row>
        <row r="70">
          <cell r="A70" t="str">
            <v>T050266</v>
          </cell>
          <cell r="B70" t="str">
            <v>EXPORT</v>
          </cell>
          <cell r="C70">
            <v>38392</v>
          </cell>
          <cell r="D70" t="str">
            <v>CONTINENTAL TIRE DE MEXIO,S.A.DE</v>
          </cell>
          <cell r="E70" t="str">
            <v>STR</v>
          </cell>
          <cell r="F70">
            <v>100.8</v>
          </cell>
          <cell r="G70">
            <v>5</v>
          </cell>
        </row>
        <row r="71">
          <cell r="A71" t="str">
            <v>T050284</v>
          </cell>
          <cell r="B71" t="str">
            <v>EXPORT</v>
          </cell>
          <cell r="C71">
            <v>38394</v>
          </cell>
          <cell r="D71" t="str">
            <v>MARUBENI INTERNATIONAL COMMODITIES</v>
          </cell>
          <cell r="E71" t="str">
            <v>RSS</v>
          </cell>
          <cell r="F71">
            <v>120</v>
          </cell>
          <cell r="G71">
            <v>6</v>
          </cell>
        </row>
        <row r="72">
          <cell r="A72" t="str">
            <v>T050287</v>
          </cell>
          <cell r="B72" t="str">
            <v>EXPORT</v>
          </cell>
          <cell r="C72">
            <v>38394</v>
          </cell>
          <cell r="D72" t="str">
            <v>BRIDGESTONE/FIRESTONE SINGAPORE PTE</v>
          </cell>
          <cell r="E72" t="str">
            <v>RSS</v>
          </cell>
          <cell r="F72">
            <v>96</v>
          </cell>
          <cell r="G72">
            <v>5</v>
          </cell>
        </row>
        <row r="73">
          <cell r="A73" t="str">
            <v>T050303</v>
          </cell>
          <cell r="B73" t="str">
            <v>EXPORT</v>
          </cell>
          <cell r="C73">
            <v>38394</v>
          </cell>
          <cell r="D73" t="str">
            <v>SOCIETE DES MATIERES PREMIERES</v>
          </cell>
          <cell r="E73" t="str">
            <v>RSS</v>
          </cell>
          <cell r="F73">
            <v>52.887999999999998</v>
          </cell>
          <cell r="G73">
            <v>2</v>
          </cell>
        </row>
        <row r="74">
          <cell r="A74" t="str">
            <v>T050261</v>
          </cell>
          <cell r="B74" t="str">
            <v>EXPORT</v>
          </cell>
          <cell r="C74">
            <v>38395</v>
          </cell>
          <cell r="D74" t="str">
            <v>TOYOTA TSUSHO(JAPAN)PTE LTD.</v>
          </cell>
          <cell r="E74" t="str">
            <v>STR</v>
          </cell>
          <cell r="F74">
            <v>20.16</v>
          </cell>
          <cell r="G74">
            <v>1</v>
          </cell>
        </row>
        <row r="75">
          <cell r="A75" t="str">
            <v>T050302</v>
          </cell>
          <cell r="B75" t="str">
            <v>EXPORT</v>
          </cell>
          <cell r="C75">
            <v>38395</v>
          </cell>
          <cell r="D75" t="str">
            <v>SOCIETE DES MATIERES PREMIERES</v>
          </cell>
          <cell r="E75" t="str">
            <v>RSS</v>
          </cell>
          <cell r="F75">
            <v>60</v>
          </cell>
          <cell r="G75">
            <v>3</v>
          </cell>
        </row>
        <row r="76">
          <cell r="A76" t="str">
            <v>T050285</v>
          </cell>
          <cell r="B76" t="str">
            <v>EXPORT</v>
          </cell>
          <cell r="C76">
            <v>38396</v>
          </cell>
          <cell r="D76" t="str">
            <v>BRIDGESTONE/FIRESTONE SINGAPORE PTE</v>
          </cell>
          <cell r="E76" t="str">
            <v>RSS</v>
          </cell>
          <cell r="F76">
            <v>76.8</v>
          </cell>
          <cell r="G76">
            <v>4</v>
          </cell>
        </row>
        <row r="77">
          <cell r="A77" t="str">
            <v>0001202</v>
          </cell>
          <cell r="B77" t="str">
            <v>EXPORT</v>
          </cell>
          <cell r="C77">
            <v>38388</v>
          </cell>
          <cell r="D77" t="str">
            <v>SRI TRANG INTERNATIONAL PTE.LTD.</v>
          </cell>
          <cell r="E77" t="str">
            <v>LTX</v>
          </cell>
          <cell r="F77">
            <v>10</v>
          </cell>
          <cell r="G77">
            <v>1</v>
          </cell>
        </row>
        <row r="78">
          <cell r="A78" t="str">
            <v>0001202</v>
          </cell>
          <cell r="B78" t="str">
            <v>EXPORT</v>
          </cell>
          <cell r="C78">
            <v>38388</v>
          </cell>
          <cell r="D78" t="str">
            <v>SRI TRANG INTERNATIONAL PTE.LTD.</v>
          </cell>
          <cell r="E78" t="str">
            <v>LTX</v>
          </cell>
          <cell r="F78">
            <v>12</v>
          </cell>
        </row>
        <row r="79">
          <cell r="A79" t="str">
            <v>T050283</v>
          </cell>
          <cell r="B79" t="str">
            <v>EXPORT</v>
          </cell>
          <cell r="C79">
            <v>38391</v>
          </cell>
          <cell r="D79" t="str">
            <v>BRIDGESTONE/FIRESTONE SINGAPORE PTE</v>
          </cell>
          <cell r="E79" t="str">
            <v>RSS</v>
          </cell>
          <cell r="F79">
            <v>96</v>
          </cell>
          <cell r="G79">
            <v>5</v>
          </cell>
        </row>
        <row r="80">
          <cell r="A80" t="str">
            <v>T050325</v>
          </cell>
          <cell r="B80" t="str">
            <v>EXPORT</v>
          </cell>
          <cell r="C80">
            <v>38392</v>
          </cell>
          <cell r="D80" t="str">
            <v>AEOLUS TYRE CO.,LTD.</v>
          </cell>
          <cell r="E80" t="str">
            <v>STR</v>
          </cell>
          <cell r="F80">
            <v>504</v>
          </cell>
          <cell r="G80">
            <v>25</v>
          </cell>
        </row>
        <row r="81">
          <cell r="A81" t="str">
            <v>T050244</v>
          </cell>
          <cell r="B81" t="str">
            <v>EXPORT</v>
          </cell>
          <cell r="C81">
            <v>38393</v>
          </cell>
          <cell r="D81" t="str">
            <v>OVER ITALIA SRL VIA KULISCIOFF SNC</v>
          </cell>
          <cell r="E81" t="str">
            <v>SKI</v>
          </cell>
          <cell r="F81">
            <v>38.4</v>
          </cell>
          <cell r="G81">
            <v>2</v>
          </cell>
        </row>
        <row r="82">
          <cell r="A82" t="str">
            <v>T050286</v>
          </cell>
          <cell r="B82" t="str">
            <v>EXPORT</v>
          </cell>
          <cell r="C82">
            <v>38394</v>
          </cell>
          <cell r="D82" t="str">
            <v>PIRELLI TYRE(EUROPE)SA-SINGAPORE</v>
          </cell>
          <cell r="E82" t="str">
            <v>STR</v>
          </cell>
          <cell r="F82">
            <v>100.8</v>
          </cell>
          <cell r="G82">
            <v>5</v>
          </cell>
        </row>
        <row r="83">
          <cell r="A83" t="str">
            <v>T050259</v>
          </cell>
          <cell r="B83" t="str">
            <v>EXPORT</v>
          </cell>
          <cell r="C83">
            <v>38395</v>
          </cell>
          <cell r="D83" t="str">
            <v>PIRELLI TYRE(EUROPE)SA-SINGAPORE</v>
          </cell>
          <cell r="E83" t="str">
            <v>STR</v>
          </cell>
          <cell r="F83">
            <v>80.64</v>
          </cell>
          <cell r="G83">
            <v>4</v>
          </cell>
        </row>
        <row r="84">
          <cell r="A84" t="str">
            <v>T050273</v>
          </cell>
          <cell r="B84" t="str">
            <v>EXPORT</v>
          </cell>
          <cell r="C84">
            <v>38395</v>
          </cell>
          <cell r="D84" t="str">
            <v>SRI TRANG INTERNATIONAL PTE.LTD.</v>
          </cell>
          <cell r="E84" t="str">
            <v>RSS</v>
          </cell>
          <cell r="F84">
            <v>120</v>
          </cell>
          <cell r="G84">
            <v>6</v>
          </cell>
        </row>
        <row r="85">
          <cell r="A85" t="str">
            <v>T050262</v>
          </cell>
          <cell r="B85" t="str">
            <v>EXPORT</v>
          </cell>
          <cell r="C85">
            <v>38396</v>
          </cell>
          <cell r="D85" t="str">
            <v>SOCIETE DES MATIERES PREMIERES</v>
          </cell>
          <cell r="E85" t="str">
            <v>STR</v>
          </cell>
          <cell r="F85">
            <v>21.28</v>
          </cell>
          <cell r="G85">
            <v>1</v>
          </cell>
        </row>
        <row r="86">
          <cell r="A86" t="str">
            <v>T050294</v>
          </cell>
          <cell r="B86" t="str">
            <v>EXPORT</v>
          </cell>
          <cell r="C86">
            <v>38396</v>
          </cell>
          <cell r="D86" t="str">
            <v>SRI TRANG INTERNATIONAL PTE.LTD.</v>
          </cell>
          <cell r="E86" t="str">
            <v>RSS</v>
          </cell>
          <cell r="F86">
            <v>20</v>
          </cell>
          <cell r="G86">
            <v>1</v>
          </cell>
        </row>
        <row r="87">
          <cell r="A87" t="str">
            <v>T050305</v>
          </cell>
          <cell r="B87" t="str">
            <v>EXPORT</v>
          </cell>
          <cell r="C87">
            <v>38397</v>
          </cell>
          <cell r="D87" t="str">
            <v>SOCIETE DES MATIERES PREMIERES</v>
          </cell>
          <cell r="E87" t="str">
            <v>RSS</v>
          </cell>
          <cell r="F87">
            <v>40</v>
          </cell>
          <cell r="G87">
            <v>2</v>
          </cell>
        </row>
        <row r="88">
          <cell r="A88" t="str">
            <v>T050306</v>
          </cell>
          <cell r="B88" t="str">
            <v>EXPORT</v>
          </cell>
          <cell r="C88">
            <v>38397</v>
          </cell>
          <cell r="D88" t="str">
            <v>SOCIETE DES MATIERES PREMIERES</v>
          </cell>
          <cell r="E88" t="str">
            <v>RSS</v>
          </cell>
          <cell r="F88">
            <v>40</v>
          </cell>
          <cell r="G88">
            <v>4</v>
          </cell>
        </row>
        <row r="89">
          <cell r="A89" t="str">
            <v>T050307</v>
          </cell>
          <cell r="B89" t="str">
            <v>EXPORT</v>
          </cell>
          <cell r="C89">
            <v>38397</v>
          </cell>
          <cell r="D89" t="str">
            <v>SOCIETE DES MATIERES PREMIERES</v>
          </cell>
          <cell r="E89" t="str">
            <v>RSS</v>
          </cell>
          <cell r="F89">
            <v>40</v>
          </cell>
        </row>
        <row r="90">
          <cell r="A90" t="str">
            <v>T050366</v>
          </cell>
          <cell r="B90" t="str">
            <v>EXPORT</v>
          </cell>
          <cell r="C90">
            <v>38397</v>
          </cell>
          <cell r="D90" t="str">
            <v>DMIB BERHAD</v>
          </cell>
          <cell r="E90" t="str">
            <v>RSS</v>
          </cell>
          <cell r="F90">
            <v>19.2</v>
          </cell>
          <cell r="G90">
            <v>1</v>
          </cell>
        </row>
        <row r="91">
          <cell r="A91" t="str">
            <v>T050133</v>
          </cell>
          <cell r="B91" t="str">
            <v>LOCAL</v>
          </cell>
          <cell r="C91">
            <v>38384</v>
          </cell>
          <cell r="D91" t="str">
            <v>MICHELIN SIAM CO.,LTD.</v>
          </cell>
          <cell r="E91" t="str">
            <v>RSS</v>
          </cell>
          <cell r="F91">
            <v>15</v>
          </cell>
        </row>
        <row r="92">
          <cell r="A92" t="str">
            <v>T050025</v>
          </cell>
          <cell r="B92" t="str">
            <v>LOCAL</v>
          </cell>
          <cell r="C92">
            <v>38385</v>
          </cell>
          <cell r="D92" t="str">
            <v>MICHELIN SIAM CO.,LTD.</v>
          </cell>
          <cell r="E92" t="str">
            <v>RSS</v>
          </cell>
          <cell r="F92">
            <v>15</v>
          </cell>
        </row>
        <row r="93">
          <cell r="A93" t="str">
            <v>T050134</v>
          </cell>
          <cell r="B93" t="str">
            <v>LOCAL</v>
          </cell>
          <cell r="C93">
            <v>38385</v>
          </cell>
          <cell r="D93" t="str">
            <v>MICHELIN SIAM CO.,LTD.</v>
          </cell>
          <cell r="E93" t="str">
            <v>RSS</v>
          </cell>
          <cell r="F93">
            <v>15</v>
          </cell>
        </row>
        <row r="94">
          <cell r="A94" t="str">
            <v>T050135</v>
          </cell>
          <cell r="B94" t="str">
            <v>LOCAL</v>
          </cell>
          <cell r="C94">
            <v>38386</v>
          </cell>
          <cell r="D94" t="str">
            <v>MICHELIN SIAM CO.,LTD.</v>
          </cell>
          <cell r="E94" t="str">
            <v>RSS</v>
          </cell>
          <cell r="F94">
            <v>15</v>
          </cell>
        </row>
        <row r="95">
          <cell r="A95" t="str">
            <v>T050199</v>
          </cell>
          <cell r="B95" t="str">
            <v>LOCAL</v>
          </cell>
          <cell r="C95">
            <v>38386</v>
          </cell>
          <cell r="D95" t="str">
            <v>MICHELIN SIAM CO.,LTD.</v>
          </cell>
          <cell r="E95" t="str">
            <v>STR</v>
          </cell>
          <cell r="F95">
            <v>15.015000000000001</v>
          </cell>
        </row>
        <row r="96">
          <cell r="A96" t="str">
            <v>T050316</v>
          </cell>
          <cell r="B96" t="str">
            <v>LOCAL</v>
          </cell>
          <cell r="C96">
            <v>38386</v>
          </cell>
          <cell r="D96" t="str">
            <v>MICHELIN SIAM CO.,LTD.</v>
          </cell>
          <cell r="E96" t="str">
            <v>RSS</v>
          </cell>
          <cell r="F96">
            <v>15</v>
          </cell>
        </row>
        <row r="97">
          <cell r="A97" t="str">
            <v>T050317</v>
          </cell>
          <cell r="B97" t="str">
            <v>LOCAL</v>
          </cell>
          <cell r="C97">
            <v>38386</v>
          </cell>
          <cell r="D97" t="str">
            <v>SIAM TYRE PHRAPRADAENG CO.,LTD.</v>
          </cell>
          <cell r="E97" t="str">
            <v>STR</v>
          </cell>
          <cell r="F97">
            <v>15.015000000000001</v>
          </cell>
        </row>
        <row r="98">
          <cell r="A98" t="str">
            <v>T050318</v>
          </cell>
          <cell r="B98" t="str">
            <v>LOCAL</v>
          </cell>
          <cell r="C98">
            <v>38386</v>
          </cell>
          <cell r="D98" t="str">
            <v>SIAM TYRE PHRAPRADAENG CO.,LTD.</v>
          </cell>
          <cell r="E98" t="str">
            <v>STR</v>
          </cell>
          <cell r="F98">
            <v>15.015000000000001</v>
          </cell>
        </row>
        <row r="99">
          <cell r="A99" t="str">
            <v>T050319</v>
          </cell>
          <cell r="B99" t="str">
            <v>LOCAL</v>
          </cell>
          <cell r="C99">
            <v>38386</v>
          </cell>
          <cell r="D99" t="str">
            <v>SIAM TYRE PHRAPRADAENG CO.,LTD.</v>
          </cell>
          <cell r="E99" t="str">
            <v>STR</v>
          </cell>
          <cell r="F99">
            <v>15.015000000000001</v>
          </cell>
        </row>
        <row r="100">
          <cell r="A100" t="str">
            <v>T050211</v>
          </cell>
          <cell r="B100" t="str">
            <v>LOCAL</v>
          </cell>
          <cell r="C100">
            <v>38387</v>
          </cell>
          <cell r="D100" t="str">
            <v>SIAM TYRE PHRAPRADAENG CO.,LTD.</v>
          </cell>
          <cell r="E100" t="str">
            <v>RSS</v>
          </cell>
          <cell r="F100">
            <v>15</v>
          </cell>
        </row>
        <row r="101">
          <cell r="A101" t="str">
            <v>T050206</v>
          </cell>
          <cell r="B101" t="str">
            <v>LOCAL</v>
          </cell>
          <cell r="C101">
            <v>38388</v>
          </cell>
          <cell r="D101" t="str">
            <v>MICHELIN SIAM CO.,LTD.</v>
          </cell>
          <cell r="E101" t="str">
            <v>STR</v>
          </cell>
          <cell r="F101">
            <v>15.015000000000001</v>
          </cell>
        </row>
        <row r="102">
          <cell r="A102" t="str">
            <v>T050322</v>
          </cell>
          <cell r="B102" t="str">
            <v>LOCAL</v>
          </cell>
          <cell r="C102">
            <v>38388</v>
          </cell>
          <cell r="D102" t="str">
            <v>MICHELIN SIAM CO.,LTD.</v>
          </cell>
          <cell r="E102" t="str">
            <v>STR</v>
          </cell>
          <cell r="F102">
            <v>15.015000000000001</v>
          </cell>
        </row>
        <row r="103">
          <cell r="A103" t="str">
            <v>T050320</v>
          </cell>
          <cell r="B103" t="str">
            <v>LOCAL</v>
          </cell>
          <cell r="C103">
            <v>38389</v>
          </cell>
          <cell r="D103" t="str">
            <v>MICHELIN SIAM CO.,LTD.</v>
          </cell>
          <cell r="E103" t="str">
            <v>RSS</v>
          </cell>
          <cell r="F103">
            <v>15</v>
          </cell>
        </row>
        <row r="104">
          <cell r="A104" t="str">
            <v>T050321</v>
          </cell>
          <cell r="B104" t="str">
            <v>LOCAL</v>
          </cell>
          <cell r="C104">
            <v>38391</v>
          </cell>
          <cell r="D104" t="str">
            <v>MICHELIN SIAM CO.,LTD.</v>
          </cell>
          <cell r="E104" t="str">
            <v>RSS</v>
          </cell>
          <cell r="F104">
            <v>15</v>
          </cell>
        </row>
        <row r="105">
          <cell r="A105" t="str">
            <v>T050212</v>
          </cell>
          <cell r="B105" t="str">
            <v>LOCAL</v>
          </cell>
          <cell r="C105">
            <v>38392</v>
          </cell>
          <cell r="D105" t="str">
            <v>SIAM TYRE PHRAPRADAENG CO.,LTD.</v>
          </cell>
          <cell r="E105" t="str">
            <v>RSS</v>
          </cell>
          <cell r="F105">
            <v>15</v>
          </cell>
        </row>
        <row r="106">
          <cell r="A106" t="str">
            <v>T050037</v>
          </cell>
          <cell r="B106" t="str">
            <v>LOCAL</v>
          </cell>
          <cell r="C106">
            <v>38393</v>
          </cell>
          <cell r="D106" t="str">
            <v>MICHELIN SIAM CO.,LTD.</v>
          </cell>
          <cell r="E106" t="str">
            <v>STR</v>
          </cell>
          <cell r="F106">
            <v>15.015000000000001</v>
          </cell>
        </row>
        <row r="107">
          <cell r="A107" t="str">
            <v>T050338</v>
          </cell>
          <cell r="B107" t="str">
            <v>LOCAL</v>
          </cell>
          <cell r="C107">
            <v>38393</v>
          </cell>
          <cell r="D107" t="str">
            <v>SIAM TYRE PHRAPRADAENG CO.,LTD.</v>
          </cell>
          <cell r="E107" t="str">
            <v>STR</v>
          </cell>
          <cell r="F107">
            <v>15.015000000000001</v>
          </cell>
        </row>
        <row r="108">
          <cell r="A108" t="str">
            <v>T050339</v>
          </cell>
          <cell r="B108" t="str">
            <v>LOCAL</v>
          </cell>
          <cell r="C108">
            <v>38393</v>
          </cell>
          <cell r="D108" t="str">
            <v>SIAM TYRE PHRAPRADAENG CO.,LTD.</v>
          </cell>
          <cell r="E108" t="str">
            <v>STR</v>
          </cell>
          <cell r="F108">
            <v>15.015000000000001</v>
          </cell>
        </row>
        <row r="109">
          <cell r="A109" t="str">
            <v>T050332</v>
          </cell>
          <cell r="B109" t="str">
            <v>LOCAL</v>
          </cell>
          <cell r="C109">
            <v>38394</v>
          </cell>
          <cell r="D109" t="str">
            <v>MICHELIN SIAM CO.,LTD.</v>
          </cell>
          <cell r="E109" t="str">
            <v>RSS</v>
          </cell>
          <cell r="F109">
            <v>15</v>
          </cell>
        </row>
        <row r="110">
          <cell r="A110" t="str">
            <v>T050333</v>
          </cell>
          <cell r="B110" t="str">
            <v>LOCAL</v>
          </cell>
          <cell r="C110">
            <v>38395</v>
          </cell>
          <cell r="D110" t="str">
            <v>MICHELIN SIAM CO.,LTD.</v>
          </cell>
          <cell r="E110" t="str">
            <v>RSS</v>
          </cell>
          <cell r="F110">
            <v>15</v>
          </cell>
        </row>
        <row r="111">
          <cell r="A111" t="str">
            <v>T050335</v>
          </cell>
          <cell r="B111" t="str">
            <v>LOCAL</v>
          </cell>
          <cell r="C111">
            <v>38395</v>
          </cell>
          <cell r="D111" t="str">
            <v>MICHELIN SIAM CO.,LTD.</v>
          </cell>
          <cell r="E111" t="str">
            <v>RSS</v>
          </cell>
          <cell r="F111">
            <v>15</v>
          </cell>
        </row>
        <row r="112">
          <cell r="A112" t="str">
            <v>T050243</v>
          </cell>
          <cell r="B112" t="str">
            <v>EXPORT</v>
          </cell>
          <cell r="C112">
            <v>38392</v>
          </cell>
          <cell r="D112" t="str">
            <v>SRI TRANG INTERNATIONAL PTE.LTD.</v>
          </cell>
          <cell r="E112" t="str">
            <v>LTX</v>
          </cell>
          <cell r="F112">
            <v>82</v>
          </cell>
          <cell r="G112">
            <v>5</v>
          </cell>
        </row>
        <row r="113">
          <cell r="A113" t="str">
            <v>T050227</v>
          </cell>
          <cell r="B113" t="str">
            <v>EXPORT</v>
          </cell>
          <cell r="C113">
            <v>38395</v>
          </cell>
          <cell r="D113" t="str">
            <v>SOCIETE DES MATIERES PREMIERES</v>
          </cell>
          <cell r="E113" t="str">
            <v>RSS</v>
          </cell>
          <cell r="F113">
            <v>20</v>
          </cell>
          <cell r="G113">
            <v>4</v>
          </cell>
        </row>
        <row r="114">
          <cell r="A114" t="str">
            <v>T050228</v>
          </cell>
          <cell r="B114" t="str">
            <v>EXPORT</v>
          </cell>
          <cell r="C114">
            <v>38395</v>
          </cell>
          <cell r="D114" t="str">
            <v>SOCIETE DES MATIERES PREMIERES</v>
          </cell>
          <cell r="E114" t="str">
            <v>RSS</v>
          </cell>
          <cell r="F114">
            <v>60</v>
          </cell>
        </row>
        <row r="115">
          <cell r="A115" t="str">
            <v>T050330-1</v>
          </cell>
          <cell r="B115" t="str">
            <v>EXPORT</v>
          </cell>
          <cell r="C115">
            <v>38399</v>
          </cell>
          <cell r="D115" t="str">
            <v>MARUBENI INTERNATIONAL COMMODITIES</v>
          </cell>
          <cell r="E115" t="str">
            <v>RSS</v>
          </cell>
          <cell r="F115">
            <v>120</v>
          </cell>
          <cell r="G115">
            <v>6</v>
          </cell>
        </row>
        <row r="116">
          <cell r="A116" t="str">
            <v>T050348</v>
          </cell>
          <cell r="B116" t="str">
            <v>EXPORT</v>
          </cell>
          <cell r="C116">
            <v>38399</v>
          </cell>
          <cell r="D116" t="str">
            <v>RUBBERNET(ASIA)PTE.LTD.</v>
          </cell>
          <cell r="E116" t="str">
            <v>STR</v>
          </cell>
          <cell r="F116">
            <v>100.8</v>
          </cell>
          <cell r="G116">
            <v>5</v>
          </cell>
        </row>
        <row r="117">
          <cell r="A117" t="str">
            <v>T050349</v>
          </cell>
          <cell r="B117" t="str">
            <v>EXPORT</v>
          </cell>
          <cell r="C117">
            <v>38399</v>
          </cell>
          <cell r="D117" t="str">
            <v>R1 INTERNATIONAL PTE.LTD.</v>
          </cell>
          <cell r="E117" t="str">
            <v>STR</v>
          </cell>
          <cell r="F117">
            <v>20.16</v>
          </cell>
          <cell r="G117">
            <v>1</v>
          </cell>
        </row>
        <row r="118">
          <cell r="A118" t="str">
            <v>T050368</v>
          </cell>
          <cell r="B118" t="str">
            <v>EXPORT</v>
          </cell>
          <cell r="C118">
            <v>38399</v>
          </cell>
          <cell r="D118" t="str">
            <v>MARUBENI INTERNATIONAL COMMODITIES</v>
          </cell>
          <cell r="E118" t="str">
            <v>RSS</v>
          </cell>
          <cell r="F118">
            <v>120</v>
          </cell>
          <cell r="G118">
            <v>6</v>
          </cell>
        </row>
        <row r="119">
          <cell r="A119" t="str">
            <v>T050279</v>
          </cell>
          <cell r="B119" t="str">
            <v>EXPORT</v>
          </cell>
          <cell r="C119">
            <v>38396</v>
          </cell>
          <cell r="D119" t="str">
            <v>WURFBAIN NORDMANN BV(SINGAPORE)</v>
          </cell>
          <cell r="E119" t="str">
            <v>LTX</v>
          </cell>
          <cell r="F119">
            <v>16.399999999999999</v>
          </cell>
          <cell r="G119">
            <v>1</v>
          </cell>
        </row>
        <row r="120">
          <cell r="A120" t="str">
            <v>T050327</v>
          </cell>
          <cell r="B120" t="str">
            <v>EXPORT</v>
          </cell>
          <cell r="C120">
            <v>38398</v>
          </cell>
          <cell r="D120" t="str">
            <v>BARUM CONTINENTAL S.R.O.</v>
          </cell>
          <cell r="E120" t="str">
            <v>STR</v>
          </cell>
          <cell r="F120">
            <v>201.6</v>
          </cell>
          <cell r="G120">
            <v>10</v>
          </cell>
        </row>
        <row r="121">
          <cell r="A121" t="str">
            <v>T050360</v>
          </cell>
          <cell r="B121" t="str">
            <v>EXPORT</v>
          </cell>
          <cell r="C121">
            <v>38398</v>
          </cell>
          <cell r="D121" t="str">
            <v>PIRELLI TYRE(EUROPE)SA-SINGAPORE</v>
          </cell>
          <cell r="E121" t="str">
            <v>STR</v>
          </cell>
          <cell r="F121">
            <v>120.96</v>
          </cell>
          <cell r="G121">
            <v>6</v>
          </cell>
        </row>
        <row r="122">
          <cell r="A122" t="str">
            <v>T050260</v>
          </cell>
          <cell r="B122" t="str">
            <v>EXPORT</v>
          </cell>
          <cell r="C122">
            <v>38399</v>
          </cell>
          <cell r="D122" t="str">
            <v>HANKOOK TIRE CO.,LTD.M.K.MIN.</v>
          </cell>
          <cell r="E122" t="str">
            <v>STR</v>
          </cell>
          <cell r="F122">
            <v>212.94</v>
          </cell>
          <cell r="G122">
            <v>13</v>
          </cell>
        </row>
        <row r="123">
          <cell r="A123" t="str">
            <v>T050191</v>
          </cell>
          <cell r="B123" t="str">
            <v>EXPORT</v>
          </cell>
          <cell r="C123">
            <v>38400</v>
          </cell>
          <cell r="D123" t="str">
            <v>CONTINENTAL TIRE NORTH AMERICA,INC.</v>
          </cell>
          <cell r="E123" t="str">
            <v>STR</v>
          </cell>
          <cell r="F123">
            <v>504</v>
          </cell>
          <cell r="G123">
            <v>25</v>
          </cell>
        </row>
        <row r="124">
          <cell r="A124" t="str">
            <v>T050308</v>
          </cell>
          <cell r="B124" t="str">
            <v>EXPORT</v>
          </cell>
          <cell r="C124">
            <v>38400</v>
          </cell>
          <cell r="D124" t="str">
            <v>SOCIETE DES MATIERES PREMIERES</v>
          </cell>
          <cell r="E124" t="str">
            <v>RSS</v>
          </cell>
          <cell r="F124">
            <v>80</v>
          </cell>
          <cell r="G124">
            <v>4</v>
          </cell>
        </row>
        <row r="125">
          <cell r="A125" t="str">
            <v>T050362</v>
          </cell>
          <cell r="B125" t="str">
            <v>EXPORT</v>
          </cell>
          <cell r="C125">
            <v>38400</v>
          </cell>
          <cell r="D125" t="str">
            <v>PIRELLI TYRE(EUROPE)SA-SINGAPORE</v>
          </cell>
          <cell r="E125" t="str">
            <v>STR</v>
          </cell>
          <cell r="F125">
            <v>100.8</v>
          </cell>
          <cell r="G125">
            <v>5</v>
          </cell>
        </row>
        <row r="126">
          <cell r="A126" t="str">
            <v>T050365</v>
          </cell>
          <cell r="B126" t="str">
            <v>EXPORT</v>
          </cell>
          <cell r="C126">
            <v>38400</v>
          </cell>
          <cell r="D126" t="str">
            <v>CONTINENTAL TIRE NORTH AMERICA,INC.</v>
          </cell>
          <cell r="E126" t="str">
            <v>RSS</v>
          </cell>
          <cell r="F126">
            <v>192</v>
          </cell>
          <cell r="G126">
            <v>10</v>
          </cell>
        </row>
        <row r="127">
          <cell r="A127" t="str">
            <v>T050367</v>
          </cell>
          <cell r="B127" t="str">
            <v>EXPORT</v>
          </cell>
          <cell r="C127">
            <v>38400</v>
          </cell>
          <cell r="D127" t="str">
            <v>CONTINENTAL TIRE NORTH AMERICA,INC.</v>
          </cell>
          <cell r="E127" t="str">
            <v>RSS</v>
          </cell>
          <cell r="F127">
            <v>288</v>
          </cell>
          <cell r="G127">
            <v>15</v>
          </cell>
        </row>
        <row r="128">
          <cell r="A128" t="str">
            <v>T050381</v>
          </cell>
          <cell r="B128" t="str">
            <v>EXPORT</v>
          </cell>
          <cell r="C128">
            <v>38400</v>
          </cell>
          <cell r="D128" t="str">
            <v>MAXI ABEE COCO.MAT</v>
          </cell>
          <cell r="E128" t="str">
            <v>LTX</v>
          </cell>
          <cell r="F128">
            <v>16.399999999999999</v>
          </cell>
          <cell r="G128">
            <v>1</v>
          </cell>
        </row>
        <row r="129">
          <cell r="A129" t="str">
            <v>T050207</v>
          </cell>
          <cell r="B129" t="str">
            <v>LOCAL</v>
          </cell>
          <cell r="C129">
            <v>38390</v>
          </cell>
          <cell r="D129" t="str">
            <v>MICHELIN SIAM CO.,LTD.</v>
          </cell>
          <cell r="E129" t="str">
            <v>RSS</v>
          </cell>
          <cell r="F129">
            <v>15</v>
          </cell>
        </row>
        <row r="130">
          <cell r="A130" t="str">
            <v>T050334</v>
          </cell>
          <cell r="B130" t="str">
            <v>LOCAL</v>
          </cell>
          <cell r="C130">
            <v>38398</v>
          </cell>
          <cell r="D130" t="str">
            <v>MICHELIN SIAM CO.,LTD.</v>
          </cell>
          <cell r="E130" t="str">
            <v>RSS</v>
          </cell>
          <cell r="F130">
            <v>15</v>
          </cell>
        </row>
        <row r="131">
          <cell r="A131" t="str">
            <v>T050336</v>
          </cell>
          <cell r="B131" t="str">
            <v>LOCAL</v>
          </cell>
          <cell r="C131">
            <v>38398</v>
          </cell>
          <cell r="D131" t="str">
            <v>MICHELIN SIAM CO.,LTD.</v>
          </cell>
          <cell r="E131" t="str">
            <v>RSS</v>
          </cell>
          <cell r="F131">
            <v>15</v>
          </cell>
        </row>
        <row r="132">
          <cell r="A132" t="str">
            <v>T050337</v>
          </cell>
          <cell r="B132" t="str">
            <v>LOCAL</v>
          </cell>
          <cell r="C132">
            <v>38399</v>
          </cell>
          <cell r="D132" t="str">
            <v>MICHELIN SIAM CO.,LTD.</v>
          </cell>
          <cell r="E132" t="str">
            <v>RSS</v>
          </cell>
          <cell r="F132">
            <v>15</v>
          </cell>
        </row>
        <row r="133">
          <cell r="A133" t="str">
            <v>T050419</v>
          </cell>
          <cell r="B133" t="str">
            <v>LOCAL</v>
          </cell>
          <cell r="C133">
            <v>38400</v>
          </cell>
          <cell r="D133" t="str">
            <v>MICHELIN SIAM CO.,LTD.</v>
          </cell>
          <cell r="E133" t="str">
            <v>RSS</v>
          </cell>
          <cell r="F133">
            <v>15</v>
          </cell>
        </row>
        <row r="134">
          <cell r="A134" t="str">
            <v>T050420</v>
          </cell>
          <cell r="B134" t="str">
            <v>LOCAL</v>
          </cell>
          <cell r="C134">
            <v>38402</v>
          </cell>
          <cell r="D134" t="str">
            <v>MICHELIN SIAM CO.,LTD.</v>
          </cell>
          <cell r="E134" t="str">
            <v>RSS</v>
          </cell>
          <cell r="F134">
            <v>15</v>
          </cell>
        </row>
        <row r="135">
          <cell r="A135" t="str">
            <v>T050421</v>
          </cell>
          <cell r="B135" t="str">
            <v>LOCAL</v>
          </cell>
          <cell r="C135">
            <v>38402</v>
          </cell>
          <cell r="D135" t="str">
            <v>MICHELIN SIAM CO.,LTD.</v>
          </cell>
          <cell r="E135" t="str">
            <v>RSS</v>
          </cell>
          <cell r="F135">
            <v>15</v>
          </cell>
        </row>
        <row r="136">
          <cell r="A136" t="str">
            <v>T050423</v>
          </cell>
          <cell r="B136" t="str">
            <v>LOCAL</v>
          </cell>
          <cell r="C136">
            <v>38402</v>
          </cell>
          <cell r="D136" t="str">
            <v>MICHELIN SIAM CO.,LTD.</v>
          </cell>
          <cell r="E136" t="str">
            <v>RSS</v>
          </cell>
          <cell r="F136">
            <v>15</v>
          </cell>
        </row>
        <row r="137">
          <cell r="A137" t="str">
            <v>T050422</v>
          </cell>
          <cell r="B137" t="str">
            <v>LOCAL</v>
          </cell>
          <cell r="C137">
            <v>38405</v>
          </cell>
          <cell r="D137" t="str">
            <v>MICHELIN SIAM CO.,LTD.</v>
          </cell>
          <cell r="E137" t="str">
            <v>RSS</v>
          </cell>
          <cell r="F137">
            <v>15</v>
          </cell>
        </row>
        <row r="138">
          <cell r="A138" t="str">
            <v>T050061</v>
          </cell>
          <cell r="B138" t="str">
            <v>LOCAL</v>
          </cell>
          <cell r="C138">
            <v>38397</v>
          </cell>
          <cell r="D138" t="str">
            <v>SIAM TYRE PHRAPRADAENG CO.,LTD.</v>
          </cell>
          <cell r="E138" t="str">
            <v>STR</v>
          </cell>
          <cell r="F138">
            <v>15.015000000000001</v>
          </cell>
        </row>
        <row r="139">
          <cell r="A139" t="str">
            <v>T050112</v>
          </cell>
          <cell r="B139" t="str">
            <v>LOCAL</v>
          </cell>
          <cell r="C139">
            <v>38395</v>
          </cell>
          <cell r="D139" t="str">
            <v>SIAM TYRE PHRAPRADAENG CO.,LTD.</v>
          </cell>
          <cell r="E139" t="str">
            <v>STR</v>
          </cell>
          <cell r="F139">
            <v>15.015000000000001</v>
          </cell>
        </row>
        <row r="140">
          <cell r="A140" t="str">
            <v>T050340</v>
          </cell>
          <cell r="B140" t="str">
            <v>LOCAL</v>
          </cell>
          <cell r="C140">
            <v>38395</v>
          </cell>
          <cell r="D140" t="str">
            <v>SIAM TYRE PHRAPRADAENG CO.,LTD.</v>
          </cell>
          <cell r="E140" t="str">
            <v>STR</v>
          </cell>
          <cell r="F140">
            <v>15.015000000000001</v>
          </cell>
        </row>
        <row r="141">
          <cell r="A141" t="str">
            <v>T050341</v>
          </cell>
          <cell r="B141" t="str">
            <v>LOCAL</v>
          </cell>
          <cell r="C141">
            <v>38395</v>
          </cell>
          <cell r="D141" t="str">
            <v>SIAM TYRE PHRAPRADAENG CO.,LTD.</v>
          </cell>
          <cell r="E141" t="str">
            <v>STR</v>
          </cell>
          <cell r="F141">
            <v>15.015000000000001</v>
          </cell>
        </row>
        <row r="142">
          <cell r="A142" t="str">
            <v>T050342</v>
          </cell>
          <cell r="B142" t="str">
            <v>LOCAL</v>
          </cell>
          <cell r="C142">
            <v>38396</v>
          </cell>
          <cell r="D142" t="str">
            <v>SIAM TYRE PHRAPRADAENG CO.,LTD.</v>
          </cell>
          <cell r="E142" t="str">
            <v>STR</v>
          </cell>
          <cell r="F142">
            <v>15.015000000000001</v>
          </cell>
        </row>
        <row r="143">
          <cell r="A143" t="str">
            <v>T050200</v>
          </cell>
          <cell r="B143" t="str">
            <v>LOCAL</v>
          </cell>
          <cell r="C143">
            <v>38397</v>
          </cell>
          <cell r="D143" t="str">
            <v>MICHELIN SIAM CO.,LTD.</v>
          </cell>
          <cell r="E143" t="str">
            <v>STR</v>
          </cell>
          <cell r="F143">
            <v>15.015000000000001</v>
          </cell>
        </row>
        <row r="144">
          <cell r="A144" t="str">
            <v>T050323</v>
          </cell>
          <cell r="B144" t="str">
            <v>LOCAL</v>
          </cell>
          <cell r="C144">
            <v>38397</v>
          </cell>
          <cell r="D144" t="str">
            <v>MICHELIN SIAM CO.,LTD.</v>
          </cell>
          <cell r="E144" t="str">
            <v>STR</v>
          </cell>
          <cell r="F144">
            <v>15.015000000000001</v>
          </cell>
        </row>
        <row r="145">
          <cell r="A145" t="str">
            <v>T050343</v>
          </cell>
          <cell r="B145" t="str">
            <v>LOCAL</v>
          </cell>
          <cell r="C145">
            <v>38397</v>
          </cell>
          <cell r="D145" t="str">
            <v>SIAM TYRE PHRAPRADAENG CO.,LTD.</v>
          </cell>
          <cell r="E145" t="str">
            <v>STR</v>
          </cell>
          <cell r="F145">
            <v>15.015000000000001</v>
          </cell>
        </row>
        <row r="146">
          <cell r="A146" t="str">
            <v>T050344</v>
          </cell>
          <cell r="B146" t="str">
            <v>LOCAL</v>
          </cell>
          <cell r="C146">
            <v>38398</v>
          </cell>
          <cell r="D146" t="str">
            <v>SIAM TYRE PHRAPRADAENG CO.,LTD.</v>
          </cell>
          <cell r="E146" t="str">
            <v>STR</v>
          </cell>
          <cell r="F146">
            <v>15.015000000000001</v>
          </cell>
        </row>
        <row r="147">
          <cell r="A147" t="str">
            <v>T050377</v>
          </cell>
          <cell r="B147" t="str">
            <v>LOCAL</v>
          </cell>
          <cell r="C147">
            <v>38398</v>
          </cell>
          <cell r="D147" t="str">
            <v>SIAM TYRE PHRAPRADAENG CO.,LTD.</v>
          </cell>
          <cell r="E147" t="str">
            <v>STR</v>
          </cell>
          <cell r="F147">
            <v>15.015000000000001</v>
          </cell>
        </row>
        <row r="148">
          <cell r="A148" t="str">
            <v>T050378</v>
          </cell>
          <cell r="B148" t="str">
            <v>LOCAL</v>
          </cell>
          <cell r="C148">
            <v>38399</v>
          </cell>
          <cell r="D148" t="str">
            <v>SIAM TYRE PHRAPRADAENG CO.,LTD.</v>
          </cell>
          <cell r="E148" t="str">
            <v>STR</v>
          </cell>
          <cell r="F148">
            <v>15.015000000000001</v>
          </cell>
        </row>
        <row r="149">
          <cell r="A149" t="str">
            <v>T050229</v>
          </cell>
          <cell r="B149" t="str">
            <v>EXPORT</v>
          </cell>
          <cell r="C149">
            <v>38389</v>
          </cell>
          <cell r="D149" t="str">
            <v>SOCIETE DES MATIERES PREMIERES</v>
          </cell>
          <cell r="E149" t="str">
            <v>RSS</v>
          </cell>
          <cell r="F149">
            <v>80</v>
          </cell>
          <cell r="G149">
            <v>4</v>
          </cell>
        </row>
        <row r="150">
          <cell r="A150" t="str">
            <v>T050272</v>
          </cell>
          <cell r="B150" t="str">
            <v>EXPORT</v>
          </cell>
          <cell r="C150">
            <v>38393</v>
          </cell>
          <cell r="D150" t="str">
            <v>SRI TRANG INTERNATIONAL PTE.LTD.</v>
          </cell>
          <cell r="E150" t="str">
            <v>RSS</v>
          </cell>
          <cell r="F150">
            <v>120</v>
          </cell>
          <cell r="G150">
            <v>6</v>
          </cell>
        </row>
        <row r="151">
          <cell r="A151" t="str">
            <v>T050385</v>
          </cell>
          <cell r="B151" t="str">
            <v>EXPORT</v>
          </cell>
          <cell r="C151">
            <v>38399</v>
          </cell>
          <cell r="D151" t="str">
            <v>SOCIETE DES MATIERES PREMIERES</v>
          </cell>
          <cell r="E151" t="str">
            <v>RSS</v>
          </cell>
          <cell r="F151">
            <v>120</v>
          </cell>
          <cell r="G151">
            <v>14</v>
          </cell>
        </row>
        <row r="152">
          <cell r="A152" t="str">
            <v>T050386</v>
          </cell>
          <cell r="B152" t="str">
            <v>EXPORT</v>
          </cell>
          <cell r="C152">
            <v>38399</v>
          </cell>
          <cell r="D152" t="str">
            <v>SOCIETE DES MATIERES PREMIERES</v>
          </cell>
          <cell r="E152" t="str">
            <v>RSS</v>
          </cell>
          <cell r="F152">
            <v>100</v>
          </cell>
        </row>
        <row r="153">
          <cell r="A153" t="str">
            <v>T050387</v>
          </cell>
          <cell r="B153" t="str">
            <v>EXPORT</v>
          </cell>
          <cell r="C153">
            <v>38399</v>
          </cell>
          <cell r="D153" t="str">
            <v>SOCIETE DES MATIERES PREMIERES</v>
          </cell>
          <cell r="E153" t="str">
            <v>RSS</v>
          </cell>
          <cell r="F153">
            <v>40</v>
          </cell>
        </row>
        <row r="154">
          <cell r="A154" t="str">
            <v>T050388</v>
          </cell>
          <cell r="B154" t="str">
            <v>EXPORT</v>
          </cell>
          <cell r="C154">
            <v>38399</v>
          </cell>
          <cell r="D154" t="str">
            <v>SOCIETE DES MATIERES PREMIERES</v>
          </cell>
          <cell r="E154" t="str">
            <v>RSS</v>
          </cell>
          <cell r="F154">
            <v>20</v>
          </cell>
        </row>
        <row r="155">
          <cell r="A155" t="str">
            <v>T050364</v>
          </cell>
          <cell r="B155" t="str">
            <v>EXPORT</v>
          </cell>
          <cell r="C155">
            <v>38400</v>
          </cell>
          <cell r="D155" t="str">
            <v>GOODYEAR ORIENT COMPANY PRIVATE</v>
          </cell>
          <cell r="E155" t="str">
            <v>RSS</v>
          </cell>
          <cell r="F155">
            <v>103.2</v>
          </cell>
          <cell r="G155">
            <v>5</v>
          </cell>
        </row>
        <row r="156">
          <cell r="A156" t="str">
            <v>T050350</v>
          </cell>
          <cell r="B156" t="str">
            <v>EXPORT</v>
          </cell>
          <cell r="C156">
            <v>38401</v>
          </cell>
          <cell r="D156" t="str">
            <v>PIRELLI TYRE(EUROPE)SA-SINGAPORE</v>
          </cell>
          <cell r="E156" t="str">
            <v>STR</v>
          </cell>
          <cell r="F156">
            <v>100.8</v>
          </cell>
          <cell r="G156">
            <v>5</v>
          </cell>
        </row>
        <row r="157">
          <cell r="A157" t="str">
            <v>T050352</v>
          </cell>
          <cell r="B157" t="str">
            <v>EXPORT</v>
          </cell>
          <cell r="C157">
            <v>38401</v>
          </cell>
          <cell r="D157" t="str">
            <v>SOCIETE DES MATIERES PREMIERES</v>
          </cell>
          <cell r="E157" t="str">
            <v>STR</v>
          </cell>
          <cell r="F157">
            <v>42.56</v>
          </cell>
          <cell r="G157">
            <v>2</v>
          </cell>
        </row>
        <row r="158">
          <cell r="A158" t="str">
            <v>T050309</v>
          </cell>
          <cell r="B158" t="str">
            <v>EXPORT</v>
          </cell>
          <cell r="C158">
            <v>38402</v>
          </cell>
          <cell r="D158" t="str">
            <v>SOCIETE DES MATIERES PREMIERES</v>
          </cell>
          <cell r="E158" t="str">
            <v>RSS</v>
          </cell>
          <cell r="F158">
            <v>40</v>
          </cell>
          <cell r="G158">
            <v>2</v>
          </cell>
        </row>
        <row r="159">
          <cell r="A159" t="str">
            <v>T050369</v>
          </cell>
          <cell r="B159" t="str">
            <v>EXPORT</v>
          </cell>
          <cell r="C159">
            <v>38402</v>
          </cell>
          <cell r="D159" t="str">
            <v>TOYOTA TSUSHO (SINGAPORE) PTE LTD.</v>
          </cell>
          <cell r="E159" t="str">
            <v>RSS</v>
          </cell>
          <cell r="F159">
            <v>10.8</v>
          </cell>
          <cell r="G159">
            <v>1</v>
          </cell>
        </row>
        <row r="160">
          <cell r="A160" t="str">
            <v>T050370</v>
          </cell>
          <cell r="B160" t="str">
            <v>EXPORT</v>
          </cell>
          <cell r="C160">
            <v>38402</v>
          </cell>
          <cell r="D160" t="str">
            <v>TOYOTA TSUSHO (SINGAPORE) PTE LTD.</v>
          </cell>
          <cell r="E160" t="str">
            <v>RSS</v>
          </cell>
          <cell r="F160">
            <v>6.48</v>
          </cell>
        </row>
        <row r="161">
          <cell r="A161" t="str">
            <v>T050310</v>
          </cell>
          <cell r="B161" t="str">
            <v>EXPORT</v>
          </cell>
          <cell r="C161">
            <v>38403</v>
          </cell>
          <cell r="D161" t="str">
            <v>CHENG SHIN RUBBER IND.,CO.,LTD.</v>
          </cell>
          <cell r="E161" t="str">
            <v>RSS</v>
          </cell>
          <cell r="F161">
            <v>200</v>
          </cell>
          <cell r="G161">
            <v>10</v>
          </cell>
        </row>
        <row r="162">
          <cell r="A162" t="str">
            <v>T050311</v>
          </cell>
          <cell r="B162" t="str">
            <v>EXPORT</v>
          </cell>
          <cell r="C162">
            <v>38404</v>
          </cell>
          <cell r="D162" t="str">
            <v>SOCIETE DES MATIERES PREMIERES</v>
          </cell>
          <cell r="E162" t="str">
            <v>RSS</v>
          </cell>
          <cell r="F162">
            <v>40</v>
          </cell>
          <cell r="G162">
            <v>2</v>
          </cell>
        </row>
        <row r="163">
          <cell r="A163" t="str">
            <v>T050444</v>
          </cell>
          <cell r="B163" t="str">
            <v>LOCAL</v>
          </cell>
          <cell r="C163">
            <v>38400</v>
          </cell>
          <cell r="D163" t="str">
            <v>TECK BEE HANG CO.,LTD.</v>
          </cell>
          <cell r="E163" t="str">
            <v>CUT</v>
          </cell>
          <cell r="F163">
            <v>16.5</v>
          </cell>
        </row>
        <row r="164">
          <cell r="A164" t="str">
            <v>T050264</v>
          </cell>
          <cell r="B164" t="str">
            <v>EXPORT</v>
          </cell>
          <cell r="C164">
            <v>38401</v>
          </cell>
          <cell r="D164" t="str">
            <v>PIRELLI TYRE(EUROPE)SA-SINGAPORE</v>
          </cell>
          <cell r="E164" t="str">
            <v>STR</v>
          </cell>
          <cell r="F164">
            <v>60.48</v>
          </cell>
          <cell r="G164">
            <v>3</v>
          </cell>
        </row>
        <row r="165">
          <cell r="A165" t="str">
            <v>T050278</v>
          </cell>
          <cell r="B165" t="str">
            <v>EXPORT</v>
          </cell>
          <cell r="C165">
            <v>38401</v>
          </cell>
          <cell r="D165" t="str">
            <v>SRI TRANG INTERNATIONAL PTE.LTD.</v>
          </cell>
          <cell r="E165" t="str">
            <v>LTX</v>
          </cell>
          <cell r="F165">
            <v>16.399999999999999</v>
          </cell>
          <cell r="G165">
            <v>1</v>
          </cell>
        </row>
        <row r="166">
          <cell r="A166" t="str">
            <v>T050345</v>
          </cell>
          <cell r="B166" t="str">
            <v>EXPORT</v>
          </cell>
          <cell r="C166">
            <v>38401</v>
          </cell>
          <cell r="D166" t="str">
            <v>SRI TRANG INTERNATIONAL PTE.LTD.</v>
          </cell>
          <cell r="E166" t="str">
            <v>STR</v>
          </cell>
          <cell r="F166">
            <v>20.16</v>
          </cell>
          <cell r="G166">
            <v>1</v>
          </cell>
        </row>
        <row r="167">
          <cell r="A167" t="str">
            <v>T050347</v>
          </cell>
          <cell r="B167" t="str">
            <v>EXPORT</v>
          </cell>
          <cell r="C167">
            <v>38401</v>
          </cell>
          <cell r="D167" t="str">
            <v>CONTINENTAL AKTIENGESELLSCHAFT</v>
          </cell>
          <cell r="E167" t="str">
            <v>STR</v>
          </cell>
          <cell r="F167">
            <v>141.12</v>
          </cell>
          <cell r="G167">
            <v>7</v>
          </cell>
        </row>
        <row r="168">
          <cell r="A168" t="str">
            <v>T050371</v>
          </cell>
          <cell r="B168" t="str">
            <v>EXPORT</v>
          </cell>
          <cell r="C168">
            <v>38401</v>
          </cell>
          <cell r="D168" t="str">
            <v>HANKOOK TIRE CO.,LTD.M.K.MIN.</v>
          </cell>
          <cell r="E168" t="str">
            <v>RSS</v>
          </cell>
          <cell r="F168">
            <v>113.4</v>
          </cell>
          <cell r="G168">
            <v>7</v>
          </cell>
        </row>
        <row r="169">
          <cell r="A169" t="str">
            <v>T050372</v>
          </cell>
          <cell r="B169" t="str">
            <v>EXPORT</v>
          </cell>
          <cell r="C169">
            <v>38401</v>
          </cell>
          <cell r="D169" t="str">
            <v>HANKOOK TIRE CO.,LTD.M.K.MIN.</v>
          </cell>
          <cell r="E169" t="str">
            <v>RSS</v>
          </cell>
          <cell r="F169">
            <v>113.4</v>
          </cell>
          <cell r="G169">
            <v>7</v>
          </cell>
        </row>
        <row r="170">
          <cell r="A170" t="str">
            <v>T050373</v>
          </cell>
          <cell r="B170" t="str">
            <v>EXPORT</v>
          </cell>
          <cell r="C170">
            <v>38401</v>
          </cell>
          <cell r="D170" t="str">
            <v>HANKOOK TIRE CO.,LTD.M.K.MIN.</v>
          </cell>
          <cell r="E170" t="str">
            <v>RSS</v>
          </cell>
          <cell r="F170">
            <v>113.4</v>
          </cell>
          <cell r="G170">
            <v>7</v>
          </cell>
        </row>
        <row r="171">
          <cell r="A171" t="str">
            <v>T050374</v>
          </cell>
          <cell r="B171" t="str">
            <v>EXPORT</v>
          </cell>
          <cell r="C171">
            <v>38401</v>
          </cell>
          <cell r="D171" t="str">
            <v>HANKOOK TIRE CO.,LTD.M.K.MIN.</v>
          </cell>
          <cell r="E171" t="str">
            <v>RSS</v>
          </cell>
          <cell r="F171">
            <v>32.4</v>
          </cell>
          <cell r="G171">
            <v>2</v>
          </cell>
        </row>
        <row r="172">
          <cell r="A172" t="str">
            <v>T050275</v>
          </cell>
          <cell r="B172" t="str">
            <v>EXPORT</v>
          </cell>
          <cell r="C172">
            <v>38402</v>
          </cell>
          <cell r="D172" t="str">
            <v>BRIDGESTONE/FIRESTONE SINGAPORE PTE</v>
          </cell>
          <cell r="E172" t="str">
            <v>RSS</v>
          </cell>
          <cell r="F172">
            <v>38.4</v>
          </cell>
          <cell r="G172">
            <v>2</v>
          </cell>
        </row>
        <row r="173">
          <cell r="A173" t="str">
            <v>T050289</v>
          </cell>
          <cell r="B173" t="str">
            <v>EXPORT</v>
          </cell>
          <cell r="C173">
            <v>38402</v>
          </cell>
          <cell r="D173" t="str">
            <v>MARUBENI INTERNATIONAL COMMODITIES</v>
          </cell>
          <cell r="E173" t="str">
            <v>RSS</v>
          </cell>
          <cell r="F173">
            <v>120</v>
          </cell>
          <cell r="G173">
            <v>6</v>
          </cell>
        </row>
        <row r="174">
          <cell r="A174" t="str">
            <v>T050295</v>
          </cell>
          <cell r="B174" t="str">
            <v>EXPORT</v>
          </cell>
          <cell r="C174">
            <v>38403</v>
          </cell>
          <cell r="D174" t="str">
            <v>SRI TRANG INTERNATIONAL PTE.LTD.</v>
          </cell>
          <cell r="E174" t="str">
            <v>RSS</v>
          </cell>
          <cell r="F174">
            <v>20</v>
          </cell>
          <cell r="G174">
            <v>1</v>
          </cell>
        </row>
        <row r="175">
          <cell r="A175" t="str">
            <v>T050382</v>
          </cell>
          <cell r="B175" t="str">
            <v>EXPORT</v>
          </cell>
          <cell r="C175">
            <v>38403</v>
          </cell>
          <cell r="D175" t="str">
            <v>SRI TRANG INTERNATIONAL PTE.LTD.</v>
          </cell>
          <cell r="E175" t="str">
            <v>LTX</v>
          </cell>
          <cell r="F175">
            <v>116.85</v>
          </cell>
          <cell r="G175">
            <v>6</v>
          </cell>
        </row>
        <row r="176">
          <cell r="A176" t="str">
            <v>T050213</v>
          </cell>
          <cell r="B176" t="str">
            <v>LOCAL</v>
          </cell>
          <cell r="C176">
            <v>38404</v>
          </cell>
          <cell r="D176" t="str">
            <v>SIAM TYRE PHRAPRADAENG CO.,LTD.</v>
          </cell>
          <cell r="E176" t="str">
            <v>RSS</v>
          </cell>
          <cell r="F176">
            <v>15</v>
          </cell>
        </row>
        <row r="177">
          <cell r="A177" t="str">
            <v>T050433</v>
          </cell>
          <cell r="B177" t="str">
            <v>LOCAL</v>
          </cell>
          <cell r="C177">
            <v>38405</v>
          </cell>
          <cell r="D177" t="str">
            <v>MICHELIN SIAM CO.,LTD.</v>
          </cell>
          <cell r="E177" t="str">
            <v>RSS</v>
          </cell>
          <cell r="F177">
            <v>15</v>
          </cell>
        </row>
        <row r="178">
          <cell r="A178" t="str">
            <v>T050436</v>
          </cell>
          <cell r="B178" t="str">
            <v>LOCAL</v>
          </cell>
          <cell r="C178">
            <v>38405</v>
          </cell>
          <cell r="D178" t="str">
            <v>MICHELIN SIAM CO.,LTD.</v>
          </cell>
          <cell r="E178" t="str">
            <v>RSS</v>
          </cell>
          <cell r="F178">
            <v>15</v>
          </cell>
        </row>
        <row r="179">
          <cell r="A179" t="str">
            <v>T050424</v>
          </cell>
          <cell r="B179" t="str">
            <v>LOCAL</v>
          </cell>
          <cell r="C179">
            <v>38403</v>
          </cell>
          <cell r="D179" t="str">
            <v>SIAM TYRE PHRAPRADAENG CO.,LTD.</v>
          </cell>
          <cell r="E179" t="str">
            <v>STR</v>
          </cell>
          <cell r="F179">
            <v>15.015000000000001</v>
          </cell>
        </row>
        <row r="180">
          <cell r="A180" t="str">
            <v>T050425</v>
          </cell>
          <cell r="B180" t="str">
            <v>LOCAL</v>
          </cell>
          <cell r="C180">
            <v>38403</v>
          </cell>
          <cell r="D180" t="str">
            <v>SIAM TYRE PHRAPRADAENG CO.,LTD.</v>
          </cell>
          <cell r="E180" t="str">
            <v>STR</v>
          </cell>
          <cell r="F180">
            <v>15.015000000000001</v>
          </cell>
        </row>
        <row r="181">
          <cell r="A181" t="str">
            <v>T050426</v>
          </cell>
          <cell r="B181" t="str">
            <v>LOCAL</v>
          </cell>
          <cell r="C181">
            <v>38403</v>
          </cell>
          <cell r="D181" t="str">
            <v>SIAM TYRE PHRAPRADAENG CO.,LTD.</v>
          </cell>
          <cell r="E181" t="str">
            <v>STR</v>
          </cell>
          <cell r="F181">
            <v>15.015000000000001</v>
          </cell>
        </row>
        <row r="182">
          <cell r="A182" t="str">
            <v>T050201</v>
          </cell>
          <cell r="B182" t="str">
            <v>LOCAL</v>
          </cell>
          <cell r="C182">
            <v>38406</v>
          </cell>
          <cell r="D182" t="str">
            <v>MICHELIN SIAM CO.,LTD.</v>
          </cell>
          <cell r="E182" t="str">
            <v>STR</v>
          </cell>
          <cell r="F182">
            <v>15.015000000000001</v>
          </cell>
        </row>
        <row r="183">
          <cell r="A183" t="str">
            <v>T050328</v>
          </cell>
          <cell r="B183" t="str">
            <v>EXPORT</v>
          </cell>
          <cell r="C183">
            <v>38395</v>
          </cell>
          <cell r="D183" t="str">
            <v>HANKOOK TIRE CO.,LTD.M.K.MIN.</v>
          </cell>
          <cell r="E183" t="str">
            <v>RSS</v>
          </cell>
          <cell r="F183">
            <v>300</v>
          </cell>
          <cell r="G183">
            <v>15</v>
          </cell>
        </row>
        <row r="184">
          <cell r="A184" t="str">
            <v>0001204</v>
          </cell>
          <cell r="B184" t="str">
            <v>EXPORT</v>
          </cell>
          <cell r="C184">
            <v>38401</v>
          </cell>
          <cell r="D184" t="str">
            <v>SRI TRANG INTERNATIONAL PTE.LTD.</v>
          </cell>
          <cell r="E184" t="str">
            <v>LTX</v>
          </cell>
          <cell r="F184">
            <v>32.799999999999997</v>
          </cell>
          <cell r="G184">
            <v>2</v>
          </cell>
        </row>
        <row r="185">
          <cell r="A185" t="str">
            <v>T050312</v>
          </cell>
          <cell r="B185" t="str">
            <v>EXPORT</v>
          </cell>
          <cell r="C185">
            <v>38403</v>
          </cell>
          <cell r="D185" t="str">
            <v>SOCIETE DES MATIERES PREMIERES</v>
          </cell>
          <cell r="E185" t="str">
            <v>RSS</v>
          </cell>
          <cell r="F185">
            <v>79.331999999999994</v>
          </cell>
          <cell r="G185">
            <v>4</v>
          </cell>
        </row>
        <row r="186">
          <cell r="A186" t="str">
            <v>T050313</v>
          </cell>
          <cell r="B186" t="str">
            <v>EXPORT</v>
          </cell>
          <cell r="C186">
            <v>38403</v>
          </cell>
          <cell r="D186" t="str">
            <v>SOCIETE DES MATIERES PREMIERES</v>
          </cell>
          <cell r="E186" t="str">
            <v>RSS</v>
          </cell>
          <cell r="F186">
            <v>26.443999999999999</v>
          </cell>
        </row>
        <row r="187">
          <cell r="A187" t="str">
            <v>T050326</v>
          </cell>
          <cell r="B187" t="str">
            <v>EXPORT</v>
          </cell>
          <cell r="C187">
            <v>38403</v>
          </cell>
          <cell r="D187" t="str">
            <v>HANKOOK TIRE CO.,LTD.M.K.MIN.</v>
          </cell>
          <cell r="E187" t="str">
            <v>STR</v>
          </cell>
          <cell r="F187">
            <v>403.2</v>
          </cell>
          <cell r="G187">
            <v>20</v>
          </cell>
        </row>
        <row r="188">
          <cell r="A188" t="str">
            <v>T050417</v>
          </cell>
          <cell r="B188" t="str">
            <v>EXPORT</v>
          </cell>
          <cell r="C188">
            <v>38403</v>
          </cell>
          <cell r="D188" t="str">
            <v>SOCIETE DES MATIERES PREMIERES</v>
          </cell>
          <cell r="E188" t="str">
            <v>RSS</v>
          </cell>
          <cell r="F188">
            <v>26.443999999999999</v>
          </cell>
          <cell r="G188">
            <v>2</v>
          </cell>
        </row>
        <row r="189">
          <cell r="A189" t="str">
            <v>T050418</v>
          </cell>
          <cell r="B189" t="str">
            <v>EXPORT</v>
          </cell>
          <cell r="C189">
            <v>38403</v>
          </cell>
          <cell r="D189" t="str">
            <v>SOCIETE DES MATIERES PREMIERES</v>
          </cell>
          <cell r="E189" t="str">
            <v>RSS</v>
          </cell>
          <cell r="F189">
            <v>26.443999999999999</v>
          </cell>
        </row>
        <row r="190">
          <cell r="A190" t="str">
            <v>T050383</v>
          </cell>
          <cell r="B190" t="str">
            <v>EXPORT</v>
          </cell>
          <cell r="C190">
            <v>38405</v>
          </cell>
          <cell r="D190" t="str">
            <v>SOCIETE DES MATIERES PREMIERES</v>
          </cell>
          <cell r="E190" t="str">
            <v>RSS</v>
          </cell>
          <cell r="F190">
            <v>20</v>
          </cell>
          <cell r="G190">
            <v>2</v>
          </cell>
        </row>
        <row r="191">
          <cell r="A191" t="str">
            <v>T050384</v>
          </cell>
          <cell r="B191" t="str">
            <v>EXPORT</v>
          </cell>
          <cell r="C191">
            <v>38405</v>
          </cell>
          <cell r="D191" t="str">
            <v>SOCIETE DES MATIERES PREMIERES</v>
          </cell>
          <cell r="E191" t="str">
            <v>RSS</v>
          </cell>
          <cell r="F191">
            <v>20</v>
          </cell>
        </row>
        <row r="192">
          <cell r="A192" t="str">
            <v>T050280</v>
          </cell>
          <cell r="B192" t="str">
            <v>EXPORT</v>
          </cell>
          <cell r="C192">
            <v>38392</v>
          </cell>
          <cell r="D192" t="str">
            <v>HANKOOK TIRE CO.,LTD.M.K.MIN.</v>
          </cell>
          <cell r="E192" t="str">
            <v>STR</v>
          </cell>
          <cell r="F192">
            <v>201.6</v>
          </cell>
          <cell r="G192">
            <v>10</v>
          </cell>
        </row>
        <row r="193">
          <cell r="A193" t="str">
            <v>T050274</v>
          </cell>
          <cell r="B193" t="str">
            <v>EXPORT</v>
          </cell>
          <cell r="C193">
            <v>38399</v>
          </cell>
          <cell r="D193" t="str">
            <v>SRI TRANG INTERNATIONAL PTE.LTD.</v>
          </cell>
          <cell r="E193" t="str">
            <v>RSS</v>
          </cell>
          <cell r="F193">
            <v>120</v>
          </cell>
          <cell r="G193">
            <v>6</v>
          </cell>
        </row>
        <row r="194">
          <cell r="A194" t="str">
            <v>T050187</v>
          </cell>
          <cell r="B194" t="str">
            <v>EXPORT</v>
          </cell>
          <cell r="C194">
            <v>38401</v>
          </cell>
          <cell r="D194" t="str">
            <v>HONG IL</v>
          </cell>
          <cell r="E194" t="str">
            <v>STR</v>
          </cell>
          <cell r="F194">
            <v>84</v>
          </cell>
          <cell r="G194">
            <v>5</v>
          </cell>
        </row>
        <row r="195">
          <cell r="A195" t="str">
            <v>T050380</v>
          </cell>
          <cell r="B195" t="str">
            <v>EXPORT</v>
          </cell>
          <cell r="C195">
            <v>38406</v>
          </cell>
          <cell r="D195" t="str">
            <v>WURFBAIN NORDMANN BV(SINGAPORE)</v>
          </cell>
          <cell r="E195" t="str">
            <v>LTX</v>
          </cell>
          <cell r="F195">
            <v>16.399999999999999</v>
          </cell>
          <cell r="G195">
            <v>1</v>
          </cell>
        </row>
        <row r="196">
          <cell r="A196" t="str">
            <v>T050288</v>
          </cell>
          <cell r="B196" t="str">
            <v>EXPORT</v>
          </cell>
          <cell r="C196">
            <v>38407</v>
          </cell>
          <cell r="D196" t="str">
            <v>BRIDGESTONE/FIRESTONE SINGAPORE PTE</v>
          </cell>
          <cell r="E196" t="str">
            <v>RSS</v>
          </cell>
          <cell r="F196">
            <v>76.8</v>
          </cell>
          <cell r="G196">
            <v>4</v>
          </cell>
        </row>
        <row r="197">
          <cell r="A197" t="str">
            <v>T050361</v>
          </cell>
          <cell r="B197" t="str">
            <v>EXPORT</v>
          </cell>
          <cell r="C197">
            <v>38407</v>
          </cell>
          <cell r="D197" t="str">
            <v>PIRELLI TYRE(EUROPE)SA-SINGAPORE</v>
          </cell>
          <cell r="E197" t="str">
            <v>STR</v>
          </cell>
          <cell r="F197">
            <v>141.12</v>
          </cell>
          <cell r="G197">
            <v>7</v>
          </cell>
        </row>
        <row r="198">
          <cell r="A198" t="str">
            <v>T050363</v>
          </cell>
          <cell r="B198" t="str">
            <v>EXPORT</v>
          </cell>
          <cell r="C198">
            <v>38407</v>
          </cell>
          <cell r="D198" t="str">
            <v>PIRELLI TYRE(EUROPE)SA-SINGAPORE</v>
          </cell>
          <cell r="E198" t="str">
            <v>STR</v>
          </cell>
          <cell r="F198">
            <v>120.96</v>
          </cell>
          <cell r="G198">
            <v>6</v>
          </cell>
        </row>
        <row r="199">
          <cell r="A199" t="str">
            <v>T050271</v>
          </cell>
          <cell r="B199" t="str">
            <v>EXPORT</v>
          </cell>
          <cell r="C199">
            <v>38394</v>
          </cell>
          <cell r="D199" t="str">
            <v>HANKOOK TIRE CO.,LTD.M.K.MIN.</v>
          </cell>
          <cell r="E199" t="str">
            <v>RSS</v>
          </cell>
          <cell r="F199">
            <v>140</v>
          </cell>
          <cell r="G199">
            <v>7</v>
          </cell>
        </row>
        <row r="200">
          <cell r="A200" t="str">
            <v>T050375</v>
          </cell>
          <cell r="B200" t="str">
            <v>EXPORT</v>
          </cell>
          <cell r="C200">
            <v>38404</v>
          </cell>
          <cell r="D200" t="str">
            <v>SOCIETE DES MATIERES PREMIERES</v>
          </cell>
          <cell r="E200" t="str">
            <v>STR</v>
          </cell>
          <cell r="F200">
            <v>42.56</v>
          </cell>
          <cell r="G200">
            <v>3</v>
          </cell>
        </row>
        <row r="201">
          <cell r="A201" t="str">
            <v>T050376</v>
          </cell>
          <cell r="B201" t="str">
            <v>EXPORT</v>
          </cell>
          <cell r="C201">
            <v>38404</v>
          </cell>
          <cell r="D201" t="str">
            <v>SOCIETE DES MATIERES PREMIERES</v>
          </cell>
          <cell r="E201" t="str">
            <v>STR</v>
          </cell>
          <cell r="F201">
            <v>21.28</v>
          </cell>
        </row>
        <row r="202">
          <cell r="A202" t="str">
            <v>T050347A</v>
          </cell>
          <cell r="B202" t="str">
            <v>EXPORT</v>
          </cell>
          <cell r="C202">
            <v>38406</v>
          </cell>
          <cell r="D202" t="str">
            <v>CONTINENTAL AKTIENGESELLSCHAFT</v>
          </cell>
          <cell r="E202" t="str">
            <v>STR</v>
          </cell>
          <cell r="F202">
            <v>161.28</v>
          </cell>
          <cell r="G202">
            <v>8</v>
          </cell>
        </row>
        <row r="203">
          <cell r="A203" t="str">
            <v>T050263</v>
          </cell>
          <cell r="B203" t="str">
            <v>EXPORT</v>
          </cell>
          <cell r="C203">
            <v>38407</v>
          </cell>
          <cell r="D203" t="str">
            <v>BARUM CONTINENTAL S.R.O.</v>
          </cell>
          <cell r="E203" t="str">
            <v>STR</v>
          </cell>
          <cell r="F203">
            <v>100.8</v>
          </cell>
          <cell r="G203">
            <v>5</v>
          </cell>
        </row>
        <row r="204">
          <cell r="A204" t="str">
            <v>T050358</v>
          </cell>
          <cell r="B204" t="str">
            <v>EXPORT</v>
          </cell>
          <cell r="C204">
            <v>38407</v>
          </cell>
          <cell r="D204" t="str">
            <v>CONTINENTAL AKTIENGESELLSCHAFT</v>
          </cell>
          <cell r="E204" t="str">
            <v>STR</v>
          </cell>
          <cell r="F204">
            <v>201.6</v>
          </cell>
          <cell r="G204">
            <v>10</v>
          </cell>
        </row>
        <row r="205">
          <cell r="A205" t="str">
            <v>T050290</v>
          </cell>
          <cell r="B205" t="str">
            <v>EXPORT</v>
          </cell>
          <cell r="C205">
            <v>38408</v>
          </cell>
          <cell r="D205" t="str">
            <v>BRIDGESTONE/FIRESTONE SINGAPORE PTE</v>
          </cell>
          <cell r="E205" t="str">
            <v>RSS</v>
          </cell>
          <cell r="F205">
            <v>96</v>
          </cell>
          <cell r="G205">
            <v>5</v>
          </cell>
        </row>
        <row r="206">
          <cell r="A206" t="str">
            <v>T050346</v>
          </cell>
          <cell r="B206" t="str">
            <v>EXPORT</v>
          </cell>
          <cell r="C206">
            <v>38408</v>
          </cell>
          <cell r="D206" t="str">
            <v>SEMPERIT REIFEN AG</v>
          </cell>
          <cell r="E206" t="str">
            <v>STR</v>
          </cell>
          <cell r="F206">
            <v>80.64</v>
          </cell>
          <cell r="G206">
            <v>4</v>
          </cell>
        </row>
        <row r="207">
          <cell r="A207" t="str">
            <v>T050353</v>
          </cell>
          <cell r="B207" t="str">
            <v>EXPORT</v>
          </cell>
          <cell r="C207">
            <v>38408</v>
          </cell>
          <cell r="D207" t="str">
            <v>PIRELLI TYRE(EUROPE)SA-SINGAPORE</v>
          </cell>
          <cell r="E207" t="str">
            <v>STR</v>
          </cell>
          <cell r="F207">
            <v>60.48</v>
          </cell>
          <cell r="G207">
            <v>3</v>
          </cell>
        </row>
        <row r="208">
          <cell r="A208" t="str">
            <v>T050357</v>
          </cell>
          <cell r="B208" t="str">
            <v>EXPORT</v>
          </cell>
          <cell r="C208">
            <v>38408</v>
          </cell>
          <cell r="D208" t="str">
            <v>SEMPERIT REIFEN AG</v>
          </cell>
          <cell r="E208" t="str">
            <v>STR</v>
          </cell>
          <cell r="F208">
            <v>80.64</v>
          </cell>
          <cell r="G208">
            <v>4</v>
          </cell>
        </row>
        <row r="209">
          <cell r="A209" t="str">
            <v>T050359</v>
          </cell>
          <cell r="B209" t="str">
            <v>EXPORT</v>
          </cell>
          <cell r="C209">
            <v>38408</v>
          </cell>
          <cell r="D209" t="str">
            <v>CONTINENTAL AKTIENGESELLSCHAFT</v>
          </cell>
          <cell r="E209" t="str">
            <v>STR</v>
          </cell>
          <cell r="F209">
            <v>100.8</v>
          </cell>
          <cell r="G209">
            <v>5</v>
          </cell>
        </row>
        <row r="210">
          <cell r="A210" t="str">
            <v>T050413</v>
          </cell>
          <cell r="B210" t="str">
            <v>EXPORT</v>
          </cell>
          <cell r="C210">
            <v>38408</v>
          </cell>
          <cell r="D210" t="str">
            <v>CONTINENTAL AKTIENGESELLSCHAFT</v>
          </cell>
          <cell r="E210" t="str">
            <v>RSS</v>
          </cell>
          <cell r="F210">
            <v>57.6</v>
          </cell>
          <cell r="G210">
            <v>3</v>
          </cell>
        </row>
        <row r="211">
          <cell r="A211" t="str">
            <v>T050414</v>
          </cell>
          <cell r="B211" t="str">
            <v>EXPORT</v>
          </cell>
          <cell r="C211">
            <v>38409</v>
          </cell>
          <cell r="D211" t="str">
            <v>SRI TRANG INTERNATIONAL PTE.LTD.</v>
          </cell>
          <cell r="E211" t="str">
            <v>RSS</v>
          </cell>
          <cell r="F211">
            <v>120</v>
          </cell>
          <cell r="G211">
            <v>6</v>
          </cell>
        </row>
        <row r="212">
          <cell r="A212" t="str">
            <v>T050415</v>
          </cell>
          <cell r="B212" t="str">
            <v>EXPORT</v>
          </cell>
          <cell r="C212">
            <v>38409</v>
          </cell>
          <cell r="D212" t="str">
            <v>SOCIETE DES MATIERES PREMIERES</v>
          </cell>
          <cell r="E212" t="str">
            <v>RSS</v>
          </cell>
          <cell r="F212">
            <v>260</v>
          </cell>
          <cell r="G212">
            <v>14</v>
          </cell>
        </row>
        <row r="213">
          <cell r="A213" t="str">
            <v>T050416</v>
          </cell>
          <cell r="B213" t="str">
            <v>EXPORT</v>
          </cell>
          <cell r="C213">
            <v>38409</v>
          </cell>
          <cell r="D213" t="str">
            <v>SOCIETE DES MATIERES PREMIERES</v>
          </cell>
          <cell r="E213" t="str">
            <v>RSS</v>
          </cell>
          <cell r="F213">
            <v>20</v>
          </cell>
        </row>
        <row r="214">
          <cell r="A214" t="str">
            <v>T050431</v>
          </cell>
          <cell r="B214" t="str">
            <v>EXPORT</v>
          </cell>
          <cell r="C214">
            <v>38409</v>
          </cell>
          <cell r="D214" t="str">
            <v>MARUBENI INTERNATIONAL COMMODITIES</v>
          </cell>
          <cell r="E214" t="str">
            <v>RSS</v>
          </cell>
          <cell r="F214">
            <v>120</v>
          </cell>
          <cell r="G214">
            <v>6</v>
          </cell>
        </row>
        <row r="215">
          <cell r="A215" t="str">
            <v>T050292</v>
          </cell>
          <cell r="B215" t="str">
            <v>EXPORT</v>
          </cell>
          <cell r="C215">
            <v>38408</v>
          </cell>
          <cell r="D215" t="str">
            <v>MARUBENI INTERNATIONAL COMMODITIES</v>
          </cell>
          <cell r="E215" t="str">
            <v>RSS</v>
          </cell>
          <cell r="F215">
            <v>120</v>
          </cell>
          <cell r="G215">
            <v>6</v>
          </cell>
        </row>
        <row r="216">
          <cell r="A216" t="str">
            <v>T050443</v>
          </cell>
          <cell r="B216" t="str">
            <v>EXPORT</v>
          </cell>
          <cell r="C216">
            <v>38408</v>
          </cell>
          <cell r="D216" t="str">
            <v>SOCIETE DES MATIERES PREMIERES</v>
          </cell>
          <cell r="E216" t="str">
            <v>RSS</v>
          </cell>
          <cell r="F216">
            <v>52.887999999999998</v>
          </cell>
          <cell r="G216">
            <v>2</v>
          </cell>
        </row>
        <row r="217">
          <cell r="A217" t="str">
            <v>T050270</v>
          </cell>
          <cell r="B217" t="str">
            <v>EXPORT</v>
          </cell>
          <cell r="C217">
            <v>38409</v>
          </cell>
          <cell r="D217" t="str">
            <v>HONG IL</v>
          </cell>
          <cell r="E217" t="str">
            <v>RSS</v>
          </cell>
          <cell r="F217">
            <v>19</v>
          </cell>
          <cell r="G217">
            <v>1</v>
          </cell>
        </row>
        <row r="218">
          <cell r="A218" t="str">
            <v>T050379</v>
          </cell>
          <cell r="B218" t="str">
            <v>EXPORT</v>
          </cell>
          <cell r="C218">
            <v>38409</v>
          </cell>
          <cell r="D218" t="str">
            <v>WURFBAIN NORDMANN BV(SINGAPORE)</v>
          </cell>
          <cell r="E218" t="str">
            <v>LTX</v>
          </cell>
          <cell r="F218">
            <v>16.399999999999999</v>
          </cell>
          <cell r="G218">
            <v>1</v>
          </cell>
        </row>
        <row r="219">
          <cell r="A219" t="str">
            <v>T050429</v>
          </cell>
          <cell r="B219" t="str">
            <v>EXPORT</v>
          </cell>
          <cell r="C219">
            <v>38409</v>
          </cell>
          <cell r="D219" t="str">
            <v>WURFBAIN NORDMANN BV(SINGAPORE)</v>
          </cell>
          <cell r="E219" t="str">
            <v>LTX</v>
          </cell>
          <cell r="F219">
            <v>16.399999999999999</v>
          </cell>
          <cell r="G219">
            <v>1</v>
          </cell>
        </row>
        <row r="220">
          <cell r="A220" t="str">
            <v>T050391</v>
          </cell>
          <cell r="B220" t="str">
            <v>EXPORT</v>
          </cell>
          <cell r="C220">
            <v>38411</v>
          </cell>
          <cell r="D220" t="str">
            <v>SOCIETE DES MATIERES PREMIERES</v>
          </cell>
          <cell r="E220" t="str">
            <v>STR</v>
          </cell>
          <cell r="F220">
            <v>42.84</v>
          </cell>
          <cell r="G220">
            <v>2</v>
          </cell>
        </row>
        <row r="221">
          <cell r="A221" t="str">
            <v>T050489</v>
          </cell>
          <cell r="B221" t="str">
            <v>EXPORT</v>
          </cell>
          <cell r="C221">
            <v>38411</v>
          </cell>
          <cell r="D221" t="str">
            <v>SOCIETE DES MATIERES PREMIERES</v>
          </cell>
          <cell r="E221" t="str">
            <v>RSS</v>
          </cell>
          <cell r="F221">
            <v>100</v>
          </cell>
          <cell r="G221">
            <v>5</v>
          </cell>
        </row>
        <row r="222">
          <cell r="A222" t="str">
            <v>T050490</v>
          </cell>
          <cell r="B222" t="str">
            <v>EXPORT</v>
          </cell>
          <cell r="C222">
            <v>38411</v>
          </cell>
          <cell r="D222" t="str">
            <v>SOCIETE DES MATIERES PREMIERES</v>
          </cell>
          <cell r="E222" t="str">
            <v>RSS</v>
          </cell>
          <cell r="F222">
            <v>40</v>
          </cell>
          <cell r="G222">
            <v>2</v>
          </cell>
        </row>
        <row r="223">
          <cell r="A223" t="str">
            <v>T050491</v>
          </cell>
          <cell r="B223" t="str">
            <v>EXPORT</v>
          </cell>
          <cell r="C223">
            <v>38411</v>
          </cell>
          <cell r="D223" t="str">
            <v>SOCIETE DES MATIERES PREMIERES</v>
          </cell>
          <cell r="E223" t="str">
            <v>RSS</v>
          </cell>
          <cell r="F223">
            <v>40</v>
          </cell>
          <cell r="G223">
            <v>2</v>
          </cell>
        </row>
        <row r="224">
          <cell r="A224" t="str">
            <v>T050528</v>
          </cell>
          <cell r="B224" t="str">
            <v>LOCAL</v>
          </cell>
          <cell r="C224">
            <v>38384</v>
          </cell>
          <cell r="D224" t="str">
            <v>GOODYEAR THAILAND</v>
          </cell>
          <cell r="E224" t="str">
            <v>STR</v>
          </cell>
          <cell r="F224">
            <v>30.1</v>
          </cell>
        </row>
        <row r="225">
          <cell r="A225" t="str">
            <v>T050529</v>
          </cell>
          <cell r="B225" t="str">
            <v>LOCAL</v>
          </cell>
          <cell r="C225">
            <v>38384</v>
          </cell>
          <cell r="D225" t="str">
            <v>GOODYEAR THAILAND</v>
          </cell>
          <cell r="E225" t="str">
            <v>STR</v>
          </cell>
          <cell r="F225">
            <v>30.1</v>
          </cell>
        </row>
        <row r="226">
          <cell r="A226" t="str">
            <v>T050530</v>
          </cell>
          <cell r="B226" t="str">
            <v>LOCAL</v>
          </cell>
          <cell r="C226">
            <v>38384</v>
          </cell>
          <cell r="D226" t="str">
            <v>GOODYEAR THAILAND</v>
          </cell>
          <cell r="E226" t="str">
            <v>STR</v>
          </cell>
          <cell r="F226">
            <v>14.91</v>
          </cell>
        </row>
        <row r="227">
          <cell r="A227" t="str">
            <v>T050434</v>
          </cell>
          <cell r="B227" t="str">
            <v>LOCAL</v>
          </cell>
          <cell r="C227">
            <v>38407</v>
          </cell>
          <cell r="D227" t="str">
            <v>MICHELIN SIAM CO.,LTD.</v>
          </cell>
          <cell r="E227" t="str">
            <v>RSS</v>
          </cell>
          <cell r="F227">
            <v>15</v>
          </cell>
        </row>
        <row r="228">
          <cell r="A228" t="str">
            <v>T050202</v>
          </cell>
          <cell r="B228" t="str">
            <v>LOCAL</v>
          </cell>
          <cell r="C228">
            <v>38409</v>
          </cell>
          <cell r="D228" t="str">
            <v>MICHELIN SIAM CO.,LTD.</v>
          </cell>
          <cell r="E228" t="str">
            <v>STR</v>
          </cell>
          <cell r="F228">
            <v>15.015000000000001</v>
          </cell>
        </row>
        <row r="229">
          <cell r="A229" t="str">
            <v>T050435</v>
          </cell>
          <cell r="B229" t="str">
            <v>LOCAL</v>
          </cell>
          <cell r="C229">
            <v>38410</v>
          </cell>
          <cell r="D229" t="str">
            <v>MICHELIN SIAM CO.,LTD.</v>
          </cell>
          <cell r="E229" t="str">
            <v>RSS</v>
          </cell>
          <cell r="F229">
            <v>15</v>
          </cell>
        </row>
        <row r="230">
          <cell r="A230" t="str">
            <v>T050496</v>
          </cell>
          <cell r="B230" t="str">
            <v>LOCAL</v>
          </cell>
          <cell r="C230">
            <v>38410</v>
          </cell>
          <cell r="D230" t="str">
            <v>SIAM TYRE PHRAPRADAENG CO.,LTD.</v>
          </cell>
          <cell r="E230" t="str">
            <v>STR</v>
          </cell>
          <cell r="F230">
            <v>15.015000000000001</v>
          </cell>
        </row>
        <row r="231">
          <cell r="A231" t="str">
            <v>T050497</v>
          </cell>
          <cell r="B231" t="str">
            <v>LOCAL</v>
          </cell>
          <cell r="C231">
            <v>38410</v>
          </cell>
          <cell r="D231" t="str">
            <v>SIAM TYRE PHRAPRADAENG CO.,LTD.</v>
          </cell>
          <cell r="E231" t="str">
            <v>STR</v>
          </cell>
          <cell r="F231">
            <v>15.015000000000001</v>
          </cell>
        </row>
        <row r="232">
          <cell r="A232" t="str">
            <v>L050049</v>
          </cell>
          <cell r="B232" t="str">
            <v>LOCAL</v>
          </cell>
          <cell r="C232">
            <v>38390</v>
          </cell>
          <cell r="D232" t="str">
            <v>คุณ ฉ๊ะ  ดอล๊ะ</v>
          </cell>
          <cell r="E232" t="str">
            <v>LUM</v>
          </cell>
          <cell r="F232">
            <v>9.9000000000000005E-2</v>
          </cell>
        </row>
        <row r="233">
          <cell r="A233" t="str">
            <v>L050050</v>
          </cell>
          <cell r="B233" t="str">
            <v>LOCAL</v>
          </cell>
          <cell r="C233">
            <v>38397</v>
          </cell>
          <cell r="D233" t="str">
            <v>คุณ ฉ๊ะ  ดอล๊ะ</v>
          </cell>
          <cell r="E233" t="str">
            <v>LUM</v>
          </cell>
          <cell r="F233">
            <v>8.2000000000000003E-2</v>
          </cell>
        </row>
        <row r="234">
          <cell r="A234" t="str">
            <v>T050260A</v>
          </cell>
          <cell r="B234" t="str">
            <v>EXPORT</v>
          </cell>
          <cell r="C234">
            <v>38409</v>
          </cell>
          <cell r="D234" t="str">
            <v>HANKOOK TIRE CO.,LTD.M.K.MIN.</v>
          </cell>
          <cell r="E234" t="str">
            <v>STR</v>
          </cell>
          <cell r="F234">
            <v>262.08</v>
          </cell>
          <cell r="G234">
            <v>16</v>
          </cell>
        </row>
        <row r="235">
          <cell r="A235" t="str">
            <v>T050281</v>
          </cell>
          <cell r="B235" t="str">
            <v>EXPORT</v>
          </cell>
          <cell r="C235">
            <v>38409</v>
          </cell>
          <cell r="D235" t="str">
            <v>BRIDGESTONE/FIRESTONE SINGAPORE PTE</v>
          </cell>
          <cell r="E235" t="str">
            <v>RSS</v>
          </cell>
          <cell r="F235">
            <v>19.2</v>
          </cell>
          <cell r="G235">
            <v>1</v>
          </cell>
        </row>
        <row r="236">
          <cell r="A236" t="str">
            <v>T050291</v>
          </cell>
          <cell r="B236" t="str">
            <v>EXPORT</v>
          </cell>
          <cell r="C236">
            <v>38409</v>
          </cell>
          <cell r="D236" t="str">
            <v>BRIDGESTONE/FIRESTONE SINGAPORE PTE</v>
          </cell>
          <cell r="E236" t="str">
            <v>RSS</v>
          </cell>
          <cell r="F236">
            <v>76.8</v>
          </cell>
          <cell r="G236">
            <v>4</v>
          </cell>
        </row>
        <row r="237">
          <cell r="A237" t="str">
            <v>T050405</v>
          </cell>
          <cell r="B237" t="str">
            <v>EXPORT</v>
          </cell>
          <cell r="C237">
            <v>38409</v>
          </cell>
          <cell r="D237" t="str">
            <v>TOYOTA TSUSHO(JAPAN)PTE LTD.</v>
          </cell>
          <cell r="E237" t="str">
            <v>STR</v>
          </cell>
          <cell r="F237">
            <v>20.16</v>
          </cell>
          <cell r="G237">
            <v>1</v>
          </cell>
        </row>
        <row r="238">
          <cell r="A238" t="str">
            <v>T050314</v>
          </cell>
          <cell r="B238" t="str">
            <v>EXPORT</v>
          </cell>
          <cell r="C238">
            <v>38410</v>
          </cell>
          <cell r="D238" t="str">
            <v>OLD ROYAL ENTERPRISES INC.</v>
          </cell>
          <cell r="E238" t="str">
            <v>RSS</v>
          </cell>
          <cell r="F238">
            <v>19.2</v>
          </cell>
          <cell r="G238">
            <v>1</v>
          </cell>
        </row>
        <row r="239">
          <cell r="A239" t="str">
            <v>T050351</v>
          </cell>
          <cell r="B239" t="str">
            <v>EXPORT</v>
          </cell>
          <cell r="C239">
            <v>38411</v>
          </cell>
          <cell r="D239" t="str">
            <v>HANKOOK TIRE CO.,LTD.M.K.MIN.</v>
          </cell>
          <cell r="E239" t="str">
            <v>STR</v>
          </cell>
          <cell r="F239">
            <v>262.08</v>
          </cell>
          <cell r="G239">
            <v>13</v>
          </cell>
        </row>
        <row r="240">
          <cell r="A240" t="str">
            <v>T050394</v>
          </cell>
          <cell r="B240" t="str">
            <v>EXPORT</v>
          </cell>
          <cell r="C240">
            <v>38411</v>
          </cell>
          <cell r="D240" t="str">
            <v>CONTINENTAL TIRE NORTH AMERICA,INC.</v>
          </cell>
          <cell r="E240" t="str">
            <v>STR</v>
          </cell>
          <cell r="F240">
            <v>201.6</v>
          </cell>
          <cell r="G240">
            <v>10</v>
          </cell>
        </row>
        <row r="241">
          <cell r="A241" t="str">
            <v>T050395</v>
          </cell>
          <cell r="B241" t="str">
            <v>EXPORT</v>
          </cell>
          <cell r="C241">
            <v>38411</v>
          </cell>
          <cell r="D241" t="str">
            <v>CONTINENTAL TIRE NORTH AMERICA,INC.</v>
          </cell>
          <cell r="E241" t="str">
            <v>STR</v>
          </cell>
          <cell r="F241">
            <v>178.92</v>
          </cell>
          <cell r="G241">
            <v>9</v>
          </cell>
        </row>
        <row r="242">
          <cell r="A242" t="str">
            <v>T050488</v>
          </cell>
          <cell r="B242" t="str">
            <v>EXPORT</v>
          </cell>
          <cell r="C242">
            <v>38410</v>
          </cell>
          <cell r="D242" t="str">
            <v>SRI TRANG INTERNATIONAL PTE.LTD.</v>
          </cell>
          <cell r="E242" t="str">
            <v>RSS</v>
          </cell>
          <cell r="F242">
            <v>60</v>
          </cell>
          <cell r="G242">
            <v>3</v>
          </cell>
        </row>
        <row r="243">
          <cell r="A243" t="str">
            <v>T050166</v>
          </cell>
          <cell r="B243" t="str">
            <v>EXPORT</v>
          </cell>
          <cell r="C243">
            <v>38411</v>
          </cell>
          <cell r="D243" t="str">
            <v>BARUM CONTINENTAL S.R.O.</v>
          </cell>
          <cell r="E243" t="str">
            <v>STR</v>
          </cell>
          <cell r="F243">
            <v>100.8</v>
          </cell>
          <cell r="G243">
            <v>5</v>
          </cell>
        </row>
        <row r="244">
          <cell r="A244" t="str">
            <v>T050257</v>
          </cell>
          <cell r="B244" t="str">
            <v>EXPORT</v>
          </cell>
          <cell r="C244">
            <v>38411</v>
          </cell>
          <cell r="D244" t="str">
            <v>HANKOOK TIRE CO.,LTD.M.K.MIN.</v>
          </cell>
          <cell r="E244" t="str">
            <v>STR</v>
          </cell>
          <cell r="F244">
            <v>114.66</v>
          </cell>
          <cell r="G244">
            <v>7</v>
          </cell>
        </row>
        <row r="245">
          <cell r="A245" t="str">
            <v>T050354, T050354A</v>
          </cell>
          <cell r="B245" t="str">
            <v>EXPORT</v>
          </cell>
          <cell r="C245">
            <v>38411</v>
          </cell>
          <cell r="D245" t="str">
            <v>HANKOOK TIRE CO.,LTD.M.K.MIN.</v>
          </cell>
          <cell r="E245" t="str">
            <v>STR</v>
          </cell>
          <cell r="F245">
            <v>360.36</v>
          </cell>
          <cell r="G245">
            <v>22</v>
          </cell>
        </row>
        <row r="246">
          <cell r="A246" t="str">
            <v>T050355,T050355A</v>
          </cell>
          <cell r="B246" t="str">
            <v>EXPORT</v>
          </cell>
          <cell r="C246">
            <v>38411</v>
          </cell>
          <cell r="D246" t="str">
            <v>HANKOOK TIRE CO.,LTD.M.K.MIN.</v>
          </cell>
          <cell r="E246" t="str">
            <v>STR</v>
          </cell>
          <cell r="F246">
            <v>458.64</v>
          </cell>
          <cell r="G246">
            <v>28</v>
          </cell>
        </row>
        <row r="247">
          <cell r="A247" t="str">
            <v>T050356</v>
          </cell>
          <cell r="B247" t="str">
            <v>EXPORT</v>
          </cell>
          <cell r="C247">
            <v>38411</v>
          </cell>
          <cell r="D247" t="str">
            <v>HANKOOK TIRE CO.,LTD.M.K.MIN.</v>
          </cell>
          <cell r="E247" t="str">
            <v>STR</v>
          </cell>
          <cell r="F247">
            <v>221.76</v>
          </cell>
          <cell r="G247">
            <v>11</v>
          </cell>
        </row>
        <row r="248">
          <cell r="A248" t="str">
            <v>T050411</v>
          </cell>
          <cell r="B248" t="str">
            <v>EXPORT</v>
          </cell>
          <cell r="C248">
            <v>38411</v>
          </cell>
          <cell r="D248" t="str">
            <v>SRI TRANG INTERNATIONAL PTE.LTD.</v>
          </cell>
          <cell r="E248" t="str">
            <v>LTX</v>
          </cell>
          <cell r="F248">
            <v>240</v>
          </cell>
          <cell r="G248">
            <v>12</v>
          </cell>
        </row>
        <row r="249">
          <cell r="A249" t="str">
            <v>T050412</v>
          </cell>
          <cell r="B249" t="str">
            <v>EXPORT</v>
          </cell>
          <cell r="C249">
            <v>38411</v>
          </cell>
          <cell r="D249" t="str">
            <v>CONTINENTAL AKTIENGESELLSCHAFT</v>
          </cell>
          <cell r="E249" t="str">
            <v>RSS</v>
          </cell>
          <cell r="F249">
            <v>115.2</v>
          </cell>
          <cell r="G249">
            <v>6</v>
          </cell>
        </row>
        <row r="250">
          <cell r="A250" t="str">
            <v>T050439</v>
          </cell>
          <cell r="B250" t="str">
            <v>EXPORT</v>
          </cell>
          <cell r="C250">
            <v>38411</v>
          </cell>
          <cell r="D250" t="str">
            <v>HONG IL</v>
          </cell>
          <cell r="E250" t="str">
            <v>RSS</v>
          </cell>
          <cell r="F250">
            <v>38</v>
          </cell>
          <cell r="G250">
            <v>2</v>
          </cell>
        </row>
        <row r="251">
          <cell r="A251" t="str">
            <v>T050393</v>
          </cell>
          <cell r="B251" t="str">
            <v>EXPORT</v>
          </cell>
          <cell r="C251">
            <v>38407</v>
          </cell>
          <cell r="D251" t="str">
            <v>PIRELLI TYRE(EUROPE)SA-SINGAPORE</v>
          </cell>
          <cell r="E251" t="str">
            <v>STR</v>
          </cell>
          <cell r="F251">
            <v>60.48</v>
          </cell>
          <cell r="G251">
            <v>3</v>
          </cell>
        </row>
        <row r="252">
          <cell r="A252" t="str">
            <v>T050407</v>
          </cell>
          <cell r="B252" t="str">
            <v>EXPORT</v>
          </cell>
          <cell r="C252">
            <v>38411</v>
          </cell>
          <cell r="D252" t="str">
            <v>BARUM CONTINENTAL S.R.O.</v>
          </cell>
          <cell r="E252" t="str">
            <v>STR</v>
          </cell>
          <cell r="F252">
            <v>100.8</v>
          </cell>
          <cell r="G252">
            <v>5</v>
          </cell>
        </row>
        <row r="253">
          <cell r="A253" t="str">
            <v>T050410</v>
          </cell>
          <cell r="B253" t="str">
            <v>EXPORT</v>
          </cell>
          <cell r="C253">
            <v>38411</v>
          </cell>
          <cell r="D253" t="str">
            <v>PIRELLI TYRE(EUROPE)SA-SINGAPORE</v>
          </cell>
          <cell r="E253" t="str">
            <v>STR</v>
          </cell>
          <cell r="F253">
            <v>161.28</v>
          </cell>
          <cell r="G253">
            <v>8</v>
          </cell>
        </row>
        <row r="254">
          <cell r="A254" t="str">
            <v>T050458</v>
          </cell>
          <cell r="B254" t="str">
            <v>EXPORT</v>
          </cell>
          <cell r="C254">
            <v>38411</v>
          </cell>
          <cell r="D254" t="str">
            <v>CONTINENTAL TIRE NORTH AMERICA,INC.</v>
          </cell>
          <cell r="E254" t="str">
            <v>RSS</v>
          </cell>
          <cell r="F254">
            <v>192</v>
          </cell>
          <cell r="G254">
            <v>10</v>
          </cell>
        </row>
        <row r="255">
          <cell r="A255" t="str">
            <v>T050549</v>
          </cell>
          <cell r="B255" t="str">
            <v>LOCAL</v>
          </cell>
          <cell r="C255">
            <v>38411</v>
          </cell>
          <cell r="D255" t="str">
            <v>MAXXIS INTERNATIONAL(THAILAND)CO.LT</v>
          </cell>
          <cell r="E255" t="str">
            <v>RSS</v>
          </cell>
          <cell r="F255">
            <v>15</v>
          </cell>
        </row>
        <row r="257">
          <cell r="A257" t="str">
            <v>ผลรวมยอดขาย</v>
          </cell>
          <cell r="E257" t="str">
            <v>TL</v>
          </cell>
          <cell r="F257">
            <v>21714.818999999967</v>
          </cell>
          <cell r="G257">
            <v>977</v>
          </cell>
        </row>
      </sheetData>
      <sheetData sheetId="3" refreshError="1"/>
      <sheetData sheetId="4" refreshError="1"/>
      <sheetData sheetId="5" refreshError="1"/>
      <sheetData sheetId="6" refreshError="1"/>
      <sheetData sheetId="7" refreshError="1"/>
      <sheetData sheetId="8" refreshError="1"/>
      <sheetData sheetId="9" refreshError="1"/>
      <sheetData sheetId="10"/>
      <sheetData sheetId="11"/>
      <sheetData sheetId="12">
        <row r="1">
          <cell r="A1" t="str">
            <v>INVOICE</v>
          </cell>
        </row>
      </sheetData>
      <sheetData sheetId="13"/>
      <sheetData sheetId="14"/>
      <sheetData sheetId="15"/>
      <sheetData sheetId="16"/>
      <sheetData sheetId="17"/>
      <sheetData sheetId="18"/>
      <sheetData sheetId="19">
        <row r="1">
          <cell r="A1" t="str">
            <v>INVOICE</v>
          </cell>
        </row>
      </sheetData>
      <sheetData sheetId="20">
        <row r="1">
          <cell r="A1" t="str">
            <v>INVOICE</v>
          </cell>
        </row>
      </sheetData>
      <sheetData sheetId="21">
        <row r="1">
          <cell r="A1" t="str">
            <v>INVOICE</v>
          </cell>
        </row>
      </sheetData>
      <sheetData sheetId="22">
        <row r="1">
          <cell r="A1" t="str">
            <v>INVOICE</v>
          </cell>
        </row>
      </sheetData>
      <sheetData sheetId="23">
        <row r="1">
          <cell r="A1" t="str">
            <v>INVOICE</v>
          </cell>
        </row>
      </sheetData>
      <sheetData sheetId="24">
        <row r="1">
          <cell r="A1" t="str">
            <v>INVOICE</v>
          </cell>
        </row>
      </sheetData>
      <sheetData sheetId="25">
        <row r="1">
          <cell r="A1" t="str">
            <v>INVOICE</v>
          </cell>
        </row>
      </sheetData>
      <sheetData sheetId="26">
        <row r="1">
          <cell r="A1" t="str">
            <v>INVOICE</v>
          </cell>
        </row>
      </sheetData>
      <sheetData sheetId="27">
        <row r="1">
          <cell r="A1" t="str">
            <v>INVOICE</v>
          </cell>
        </row>
      </sheetData>
      <sheetData sheetId="28" refreshError="1"/>
      <sheetData sheetId="29">
        <row r="1">
          <cell r="A1" t="str">
            <v>INVOICE</v>
          </cell>
        </row>
      </sheetData>
      <sheetData sheetId="30">
        <row r="1">
          <cell r="A1" t="str">
            <v>INVOICE</v>
          </cell>
        </row>
      </sheetData>
      <sheetData sheetId="31">
        <row r="1">
          <cell r="A1" t="str">
            <v>INVOICE</v>
          </cell>
        </row>
      </sheetData>
      <sheetData sheetId="32">
        <row r="1">
          <cell r="A1" t="str">
            <v>INVOICE</v>
          </cell>
        </row>
      </sheetData>
      <sheetData sheetId="33">
        <row r="1">
          <cell r="A1" t="str">
            <v>INVOICE</v>
          </cell>
        </row>
      </sheetData>
      <sheetData sheetId="34">
        <row r="1">
          <cell r="A1" t="str">
            <v>INVOICE</v>
          </cell>
        </row>
      </sheetData>
      <sheetData sheetId="35">
        <row r="1">
          <cell r="A1" t="str">
            <v>INVOICE</v>
          </cell>
        </row>
      </sheetData>
      <sheetData sheetId="36">
        <row r="1">
          <cell r="A1" t="str">
            <v>INVOICE</v>
          </cell>
        </row>
      </sheetData>
      <sheetData sheetId="37">
        <row r="1">
          <cell r="A1" t="str">
            <v>INVOICE</v>
          </cell>
        </row>
      </sheetData>
      <sheetData sheetId="38">
        <row r="1">
          <cell r="A1" t="str">
            <v>INVOICE</v>
          </cell>
        </row>
      </sheetData>
      <sheetData sheetId="39">
        <row r="1">
          <cell r="A1" t="str">
            <v>INVOICE</v>
          </cell>
        </row>
      </sheetData>
      <sheetData sheetId="40">
        <row r="1">
          <cell r="A1" t="str">
            <v>INVOICE</v>
          </cell>
        </row>
      </sheetData>
      <sheetData sheetId="41">
        <row r="1">
          <cell r="A1" t="str">
            <v>INVOICE</v>
          </cell>
        </row>
      </sheetData>
      <sheetData sheetId="42">
        <row r="1">
          <cell r="A1" t="str">
            <v>INVOICE</v>
          </cell>
        </row>
      </sheetData>
      <sheetData sheetId="43">
        <row r="1">
          <cell r="A1" t="str">
            <v>INVOICE</v>
          </cell>
        </row>
      </sheetData>
      <sheetData sheetId="44">
        <row r="1">
          <cell r="A1" t="str">
            <v>INVOICE</v>
          </cell>
        </row>
      </sheetData>
      <sheetData sheetId="45">
        <row r="1">
          <cell r="A1" t="str">
            <v>INVOICE</v>
          </cell>
        </row>
      </sheetData>
      <sheetData sheetId="46">
        <row r="1">
          <cell r="A1" t="str">
            <v>INVOICE</v>
          </cell>
        </row>
      </sheetData>
      <sheetData sheetId="47">
        <row r="1">
          <cell r="A1" t="str">
            <v>INVOICE</v>
          </cell>
        </row>
      </sheetData>
      <sheetData sheetId="48">
        <row r="1">
          <cell r="A1" t="str">
            <v>INVOICE</v>
          </cell>
        </row>
      </sheetData>
      <sheetData sheetId="49">
        <row r="1">
          <cell r="A1" t="str">
            <v>INVOICE</v>
          </cell>
        </row>
      </sheetData>
      <sheetData sheetId="50">
        <row r="1">
          <cell r="A1" t="str">
            <v>INVOICE</v>
          </cell>
        </row>
      </sheetData>
      <sheetData sheetId="51">
        <row r="1">
          <cell r="A1" t="str">
            <v>INVOICE</v>
          </cell>
        </row>
      </sheetData>
      <sheetData sheetId="52">
        <row r="1">
          <cell r="A1" t="str">
            <v>INVOICE</v>
          </cell>
        </row>
      </sheetData>
      <sheetData sheetId="53">
        <row r="1">
          <cell r="A1" t="str">
            <v>INVOICE</v>
          </cell>
        </row>
      </sheetData>
      <sheetData sheetId="54">
        <row r="1">
          <cell r="A1" t="str">
            <v>INVOICE</v>
          </cell>
        </row>
      </sheetData>
      <sheetData sheetId="55">
        <row r="1">
          <cell r="A1" t="str">
            <v>INVOICE</v>
          </cell>
        </row>
      </sheetData>
      <sheetData sheetId="56">
        <row r="1">
          <cell r="A1" t="str">
            <v>INVOICE</v>
          </cell>
        </row>
      </sheetData>
      <sheetData sheetId="57"/>
      <sheetData sheetId="58"/>
      <sheetData sheetId="59">
        <row r="1">
          <cell r="A1" t="str">
            <v>INVOICE</v>
          </cell>
        </row>
      </sheetData>
      <sheetData sheetId="60"/>
      <sheetData sheetId="61"/>
      <sheetData sheetId="62"/>
      <sheetData sheetId="63"/>
      <sheetData sheetId="64"/>
      <sheetData sheetId="65"/>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Set>
  </externalBook>
</externalLink>
</file>

<file path=xl/externalLinks/externalLink13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00000"/>
      <sheetName val="10000"/>
      <sheetName val="20000"/>
      <sheetName val="SUMMARY"/>
      <sheetName val="USDXAU Before"/>
      <sheetName val="USDXAU After"/>
      <sheetName val="AUDXAU Before"/>
      <sheetName val="AUDXAU After"/>
      <sheetName val="RateCalcs"/>
      <sheetName val="Portfolio Sheets (2)"/>
      <sheetName val="USDXAU_Before"/>
      <sheetName val="USDXAU_After"/>
      <sheetName val="AUDXAU_Before"/>
      <sheetName val="AUDXAU_After"/>
      <sheetName val="Portfolio_Sheets_(2)"/>
      <sheetName val="Sale 0502"/>
      <sheetName val="USDXAU_Before1"/>
      <sheetName val="USDXAU_After1"/>
      <sheetName val="AUDXAU_Before1"/>
      <sheetName val="AUDXAU_After1"/>
      <sheetName val="Portfolio_Sheets_(2)1"/>
      <sheetName val="Sale_0502"/>
    </sheetNames>
    <sheetDataSet>
      <sheetData sheetId="0" refreshError="1"/>
      <sheetData sheetId="1" refreshError="1"/>
      <sheetData sheetId="2" refreshError="1"/>
      <sheetData sheetId="3" refreshError="1"/>
      <sheetData sheetId="4"/>
      <sheetData sheetId="5" refreshError="1"/>
      <sheetData sheetId="6" refreshError="1"/>
      <sheetData sheetId="7" refreshError="1"/>
      <sheetData sheetId="8" refreshError="1"/>
      <sheetData sheetId="9" refreshError="1"/>
      <sheetData sheetId="10"/>
      <sheetData sheetId="11"/>
      <sheetData sheetId="12"/>
      <sheetData sheetId="13"/>
      <sheetData sheetId="14"/>
      <sheetData sheetId="15" refreshError="1"/>
      <sheetData sheetId="16"/>
      <sheetData sheetId="17"/>
      <sheetData sheetId="18"/>
      <sheetData sheetId="19"/>
      <sheetData sheetId="20"/>
      <sheetData sheetId="21"/>
    </sheetDataSet>
  </externalBook>
</externalLink>
</file>

<file path=xl/externalLinks/externalLink13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um_THB"/>
      <sheetName val="Corp-Payroll"/>
      <sheetName val="Corp-Other"/>
      <sheetName val="MSIL"/>
      <sheetName val="MSTL"/>
      <sheetName val="MSVL"/>
      <sheetName val="MSES"/>
      <sheetName val="MSEA"/>
      <sheetName val="MSID"/>
      <sheetName val="MSME"/>
      <sheetName val="ASDL"/>
      <sheetName val="MSEW"/>
      <sheetName val="MSEE"/>
      <sheetName val="MSAN"/>
      <sheetName val="MSAS"/>
      <sheetName val="MSIL-OLD"/>
      <sheetName val="MSTL-BS"/>
      <sheetName val="MSVL-BS"/>
      <sheetName val="MSTL-FAR"/>
      <sheetName val="MSES-FAR"/>
      <sheetName val="MSEA-FAR"/>
      <sheetName val="ASDL-FAR"/>
      <sheetName val="MSME-FAR"/>
      <sheetName val="MSTL-ShdrLoan"/>
      <sheetName val="MSES-ShdrLoan"/>
      <sheetName val="10-1 Media"/>
      <sheetName val="10-cut"/>
    </sheetNames>
    <sheetDataSet>
      <sheetData sheetId="0">
        <row r="207">
          <cell r="F207" t="str">
            <v>Full</v>
          </cell>
          <cell r="G207" t="str">
            <v>Admin. &amp; Gen.</v>
          </cell>
          <cell r="H207" t="str">
            <v>Anantara</v>
          </cell>
          <cell r="I207" t="str">
            <v>Corporate</v>
          </cell>
          <cell r="J207" t="str">
            <v>Bangkok</v>
          </cell>
          <cell r="K207" t="str">
            <v>Thailand</v>
          </cell>
          <cell r="L207" t="str">
            <v>S-E Asia</v>
          </cell>
          <cell r="M207" t="str">
            <v>Asia</v>
          </cell>
          <cell r="N207" t="str">
            <v>Exist/Proj</v>
          </cell>
          <cell r="O207" t="str">
            <v>Current</v>
          </cell>
          <cell r="P207" t="str">
            <v>Full</v>
          </cell>
          <cell r="Q207" t="str">
            <v>Tsunami</v>
          </cell>
        </row>
        <row r="208">
          <cell r="F208" t="str">
            <v>Partial</v>
          </cell>
          <cell r="G208" t="str">
            <v>Academy &amp; Educ.</v>
          </cell>
          <cell r="H208" t="str">
            <v>Mandara</v>
          </cell>
          <cell r="I208" t="str">
            <v>Spa</v>
          </cell>
          <cell r="J208" t="str">
            <v>Chiang Rai</v>
          </cell>
          <cell r="K208" t="str">
            <v>China</v>
          </cell>
          <cell r="L208" t="str">
            <v>N-E Asia</v>
          </cell>
          <cell r="M208" t="str">
            <v>MEA</v>
          </cell>
          <cell r="N208" t="str">
            <v>Project</v>
          </cell>
          <cell r="O208" t="str">
            <v>Closed</v>
          </cell>
          <cell r="P208" t="str">
            <v>Part</v>
          </cell>
          <cell r="Q208" t="str">
            <v>Non-Tsunami</v>
          </cell>
        </row>
        <row r="209">
          <cell r="F209" t="str">
            <v>All</v>
          </cell>
          <cell r="G209" t="str">
            <v>Anantara</v>
          </cell>
          <cell r="H209" t="str">
            <v>None</v>
          </cell>
          <cell r="I209" t="str">
            <v>Fitness</v>
          </cell>
          <cell r="J209" t="str">
            <v>Hua Hin</v>
          </cell>
          <cell r="K209" t="str">
            <v>Egypt</v>
          </cell>
          <cell r="L209" t="str">
            <v>S-W Asia</v>
          </cell>
          <cell r="M209" t="str">
            <v>Europe</v>
          </cell>
          <cell r="N209" t="str">
            <v>Prospect</v>
          </cell>
          <cell r="O209" t="str">
            <v>Committed</v>
          </cell>
          <cell r="P209" t="str">
            <v>No</v>
          </cell>
          <cell r="Q209" t="str">
            <v>Other 1</v>
          </cell>
        </row>
        <row r="210">
          <cell r="G210" t="str">
            <v>Mandara</v>
          </cell>
          <cell r="H210" t="str">
            <v>All</v>
          </cell>
          <cell r="I210" t="str">
            <v>All</v>
          </cell>
          <cell r="J210" t="str">
            <v>Kaolak</v>
          </cell>
          <cell r="K210" t="str">
            <v>Lebanon</v>
          </cell>
          <cell r="L210" t="str">
            <v>Africa</v>
          </cell>
          <cell r="M210" t="str">
            <v>America</v>
          </cell>
          <cell r="N210" t="str">
            <v>All</v>
          </cell>
          <cell r="O210" t="str">
            <v>Potential 80%</v>
          </cell>
          <cell r="P210" t="str">
            <v>All</v>
          </cell>
          <cell r="Q210" t="str">
            <v>Other 2</v>
          </cell>
        </row>
        <row r="211">
          <cell r="G211" t="str">
            <v>Elixir</v>
          </cell>
          <cell r="J211" t="str">
            <v>Koh Samui</v>
          </cell>
          <cell r="K211" t="str">
            <v>UAE</v>
          </cell>
          <cell r="L211" t="str">
            <v>Middle-East</v>
          </cell>
          <cell r="M211" t="str">
            <v>TBA</v>
          </cell>
          <cell r="O211" t="str">
            <v>Potential 50%</v>
          </cell>
          <cell r="Q211" t="str">
            <v>Other 3</v>
          </cell>
        </row>
        <row r="212">
          <cell r="G212" t="str">
            <v>Iberotel</v>
          </cell>
          <cell r="J212" t="str">
            <v>Krabi</v>
          </cell>
          <cell r="K212" t="str">
            <v>Tanzania</v>
          </cell>
          <cell r="L212" t="str">
            <v>India</v>
          </cell>
          <cell r="M212" t="str">
            <v>All</v>
          </cell>
          <cell r="O212" t="str">
            <v>TBA</v>
          </cell>
          <cell r="Q212" t="str">
            <v>All</v>
          </cell>
        </row>
        <row r="213">
          <cell r="G213" t="str">
            <v>Imperial</v>
          </cell>
          <cell r="J213" t="str">
            <v>Pattaya</v>
          </cell>
          <cell r="K213" t="str">
            <v>Maldives</v>
          </cell>
          <cell r="L213" t="str">
            <v>Europe West</v>
          </cell>
          <cell r="O213" t="str">
            <v>All</v>
          </cell>
        </row>
        <row r="214">
          <cell r="G214" t="str">
            <v>Pearl</v>
          </cell>
          <cell r="J214" t="str">
            <v>Phuket</v>
          </cell>
          <cell r="K214" t="str">
            <v>Jordan</v>
          </cell>
          <cell r="L214" t="str">
            <v>Europe East</v>
          </cell>
        </row>
        <row r="215">
          <cell r="G215" t="str">
            <v>Royal Garden</v>
          </cell>
          <cell r="J215" t="str">
            <v>Beijing</v>
          </cell>
          <cell r="K215" t="str">
            <v>Indonesia</v>
          </cell>
          <cell r="L215" t="str">
            <v>America North</v>
          </cell>
        </row>
        <row r="216">
          <cell r="G216" t="str">
            <v>The Spa</v>
          </cell>
          <cell r="J216" t="str">
            <v>Pudong</v>
          </cell>
          <cell r="K216" t="str">
            <v>Philippines</v>
          </cell>
          <cell r="L216" t="str">
            <v>America South</v>
          </cell>
        </row>
        <row r="217">
          <cell r="G217" t="str">
            <v>Le Spa</v>
          </cell>
          <cell r="J217" t="str">
            <v>Shanghai</v>
          </cell>
          <cell r="K217" t="str">
            <v>BVI</v>
          </cell>
          <cell r="L217" t="str">
            <v>TBA</v>
          </cell>
        </row>
        <row r="218">
          <cell r="G218" t="str">
            <v>Spa Athenee</v>
          </cell>
          <cell r="J218" t="str">
            <v>Shenzen</v>
          </cell>
          <cell r="K218" t="str">
            <v>TBA</v>
          </cell>
          <cell r="L218" t="str">
            <v>All</v>
          </cell>
        </row>
        <row r="219">
          <cell r="G219" t="str">
            <v>Holiday</v>
          </cell>
          <cell r="J219" t="str">
            <v>Sanya</v>
          </cell>
          <cell r="K219" t="str">
            <v>All</v>
          </cell>
        </row>
        <row r="220">
          <cell r="G220" t="str">
            <v>Seafan</v>
          </cell>
          <cell r="J220" t="str">
            <v>Cairo</v>
          </cell>
        </row>
        <row r="221">
          <cell r="G221" t="str">
            <v>Renaissance</v>
          </cell>
          <cell r="J221" t="str">
            <v>Beiruth</v>
          </cell>
        </row>
        <row r="222">
          <cell r="G222" t="str">
            <v>Reflections</v>
          </cell>
          <cell r="J222" t="str">
            <v>Dubai</v>
          </cell>
        </row>
        <row r="223">
          <cell r="G223" t="str">
            <v>Desert Palm</v>
          </cell>
          <cell r="J223" t="str">
            <v>Abu Dhabi</v>
          </cell>
        </row>
        <row r="224">
          <cell r="G224" t="str">
            <v>TBA</v>
          </cell>
          <cell r="J224" t="str">
            <v>Dar Es Salaam</v>
          </cell>
        </row>
        <row r="225">
          <cell r="G225" t="str">
            <v>All</v>
          </cell>
          <cell r="J225" t="str">
            <v>Zanzibar</v>
          </cell>
        </row>
        <row r="226">
          <cell r="J226" t="str">
            <v>Guangzhou</v>
          </cell>
        </row>
        <row r="227">
          <cell r="J227" t="str">
            <v>Dighu Finulu</v>
          </cell>
        </row>
        <row r="228">
          <cell r="J228" t="str">
            <v>Bodu Hura</v>
          </cell>
        </row>
        <row r="229">
          <cell r="J229" t="str">
            <v>Dead Sea</v>
          </cell>
        </row>
        <row r="230">
          <cell r="J230" t="str">
            <v>Amman</v>
          </cell>
        </row>
        <row r="231">
          <cell r="J231" t="str">
            <v>Xiamen</v>
          </cell>
        </row>
        <row r="232">
          <cell r="J232" t="str">
            <v>Zhuhai</v>
          </cell>
        </row>
        <row r="233">
          <cell r="J233" t="str">
            <v>Hong Kong</v>
          </cell>
        </row>
        <row r="234">
          <cell r="J234" t="str">
            <v>Bali</v>
          </cell>
        </row>
        <row r="235">
          <cell r="J235" t="str">
            <v>Cebu</v>
          </cell>
        </row>
        <row r="236">
          <cell r="J236" t="str">
            <v>Davao</v>
          </cell>
        </row>
        <row r="237">
          <cell r="J237" t="str">
            <v>BVI</v>
          </cell>
        </row>
        <row r="238">
          <cell r="J238" t="str">
            <v>TBA</v>
          </cell>
        </row>
        <row r="239">
          <cell r="J239" t="str">
            <v>All</v>
          </cell>
        </row>
      </sheetData>
      <sheetData sheetId="1" refreshError="1"/>
      <sheetData sheetId="2" refreshError="1"/>
      <sheetData sheetId="3" refreshError="1"/>
      <sheetData sheetId="4"/>
      <sheetData sheetId="5"/>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Set>
  </externalBook>
</externalLink>
</file>

<file path=xl/externalLinks/externalLink13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WBS"/>
      <sheetName val="WPL"/>
      <sheetName val="CoRje#"/>
      <sheetName val="CoAje#"/>
      <sheetName val="audit AJE&amp;RJE"/>
      <sheetName val="แบ่งงาน"/>
      <sheetName val="A"/>
      <sheetName val="B"/>
      <sheetName val="B (2)"/>
      <sheetName val="C"/>
      <sheetName val="C(A)"/>
      <sheetName val="D"/>
      <sheetName val="E(A)"/>
      <sheetName val="F"/>
      <sheetName val="G"/>
      <sheetName val="I"/>
      <sheetName val="J"/>
      <sheetName val="K"/>
      <sheetName val="BB"/>
      <sheetName val="CC(A)"/>
      <sheetName val="DD"/>
      <sheetName val="EE"/>
      <sheetName val="FF(A) "/>
      <sheetName val="FF(B)"/>
      <sheetName val="KK"/>
      <sheetName val="10"/>
      <sheetName val="20"/>
      <sheetName val="30 group"/>
      <sheetName val="40 group"/>
      <sheetName val="50"/>
      <sheetName val="60"/>
      <sheetName val="ดอกเบี้ยรับ"/>
      <sheetName val="Sale 0502"/>
      <sheetName val="RATE"/>
      <sheetName val="Sale0307"/>
      <sheetName val="Sale 0404"/>
      <sheetName val="Sale0406"/>
      <sheetName val="PRM"/>
      <sheetName val="audit_AJE&amp;RJE"/>
      <sheetName val="B_(2)"/>
      <sheetName val="FF(A)_"/>
      <sheetName val="30_group"/>
      <sheetName val="40_group"/>
      <sheetName val="Sale_0502"/>
      <sheetName val="Sale_0404"/>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refreshError="1"/>
      <sheetData sheetId="32" refreshError="1"/>
      <sheetData sheetId="33" refreshError="1"/>
      <sheetData sheetId="34" refreshError="1"/>
      <sheetData sheetId="35" refreshError="1"/>
      <sheetData sheetId="36" refreshError="1"/>
      <sheetData sheetId="37" refreshError="1"/>
      <sheetData sheetId="38"/>
      <sheetData sheetId="39"/>
      <sheetData sheetId="40"/>
      <sheetData sheetId="41"/>
      <sheetData sheetId="42"/>
      <sheetData sheetId="43"/>
      <sheetData sheetId="44"/>
    </sheetDataSet>
  </externalBook>
</externalLink>
</file>

<file path=xl/externalLinks/externalLink13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 Electric"/>
      <sheetName val="LTX"/>
      <sheetName val="Sale 0502"/>
      <sheetName val="RATE"/>
      <sheetName val="อัตราค่าบรรทุก"/>
      <sheetName val="dBase"/>
      <sheetName val="Sale0307"/>
      <sheetName val="HH"/>
      <sheetName val="2549"/>
      <sheetName val="ดอกเบี้ยรับ"/>
      <sheetName val="PS-1995"/>
      <sheetName val="Vat7% ภายในเดือน_Junต้นฉบับ"/>
      <sheetName val="_Electric"/>
      <sheetName val="Sale_0502"/>
      <sheetName val="Vat7%_ภายในเดือน_Junต้นฉบับ"/>
      <sheetName val="Sale 0501"/>
      <sheetName val="#REF"/>
      <sheetName val="Sale0309"/>
      <sheetName val="_Electric1"/>
      <sheetName val="Sale_05021"/>
      <sheetName val="Vat7%_ภายในเดือน_Junต้นฉบับ1"/>
      <sheetName val="Sale_0501"/>
      <sheetName val="Header"/>
      <sheetName val="2002"/>
      <sheetName val="DATABASE -sumifTB"/>
      <sheetName val="Debt"/>
      <sheetName val="_Electric2"/>
      <sheetName val="Sale_05022"/>
      <sheetName val="Vat7%_ภายในเดือน_Junต้นฉบับ2"/>
      <sheetName val="Sale_05011"/>
      <sheetName val="DATABASE_-sumifTB"/>
    </sheetNames>
    <sheetDataSet>
      <sheetData sheetId="0"/>
      <sheetData sheetId="1">
        <row r="1">
          <cell r="A1" t="str">
            <v>ค่าความต้องการเปรียบเทียบผลผลิต2549</v>
          </cell>
        </row>
        <row r="2">
          <cell r="D2" t="str">
            <v>0-1000</v>
          </cell>
          <cell r="E2" t="str">
            <v>1001-2000</v>
          </cell>
          <cell r="F2" t="str">
            <v>2001-3000</v>
          </cell>
          <cell r="G2" t="str">
            <v>3001-4000</v>
          </cell>
          <cell r="H2" t="str">
            <v>4001-5000</v>
          </cell>
          <cell r="I2" t="str">
            <v>5001-6000</v>
          </cell>
          <cell r="J2" t="str">
            <v>6001-7000</v>
          </cell>
        </row>
        <row r="3">
          <cell r="D3">
            <v>0.48899999999999999</v>
          </cell>
          <cell r="E3">
            <v>0.23699999999999999</v>
          </cell>
          <cell r="F3">
            <v>0.23699999999999999</v>
          </cell>
          <cell r="G3">
            <v>0.16900000000000001</v>
          </cell>
          <cell r="H3">
            <v>0.14299999999999999</v>
          </cell>
          <cell r="I3">
            <v>0.123</v>
          </cell>
          <cell r="J3">
            <v>0.108</v>
          </cell>
        </row>
        <row r="4">
          <cell r="A4" t="str">
            <v>ผลผลิต</v>
          </cell>
          <cell r="B4" t="str">
            <v>ค่าความต้องการ</v>
          </cell>
        </row>
        <row r="5">
          <cell r="A5">
            <v>100</v>
          </cell>
          <cell r="B5">
            <v>48.9</v>
          </cell>
        </row>
        <row r="6">
          <cell r="A6">
            <v>200</v>
          </cell>
          <cell r="B6">
            <v>97.8</v>
          </cell>
        </row>
        <row r="7">
          <cell r="A7">
            <v>300</v>
          </cell>
          <cell r="B7">
            <v>146.69999999999999</v>
          </cell>
        </row>
        <row r="8">
          <cell r="A8">
            <v>400</v>
          </cell>
          <cell r="B8">
            <v>195.6</v>
          </cell>
        </row>
        <row r="9">
          <cell r="A9">
            <v>500</v>
          </cell>
          <cell r="B9">
            <v>244.5</v>
          </cell>
        </row>
        <row r="10">
          <cell r="A10">
            <v>600</v>
          </cell>
          <cell r="B10">
            <v>293.39999999999998</v>
          </cell>
        </row>
        <row r="11">
          <cell r="A11">
            <v>700</v>
          </cell>
          <cell r="B11">
            <v>342.3</v>
          </cell>
        </row>
        <row r="12">
          <cell r="A12">
            <v>800</v>
          </cell>
          <cell r="B12">
            <v>391.2</v>
          </cell>
        </row>
        <row r="13">
          <cell r="A13">
            <v>900</v>
          </cell>
          <cell r="B13">
            <v>440.09999999999997</v>
          </cell>
        </row>
        <row r="14">
          <cell r="A14">
            <v>1000</v>
          </cell>
          <cell r="B14">
            <v>489</v>
          </cell>
        </row>
        <row r="15">
          <cell r="A15">
            <v>1100</v>
          </cell>
          <cell r="B15">
            <v>260.7</v>
          </cell>
          <cell r="E15" t="str">
            <v>กุมภาพันธ์</v>
          </cell>
          <cell r="F15" t="str">
            <v>มีนาคม</v>
          </cell>
          <cell r="G15" t="str">
            <v>เมษายน</v>
          </cell>
          <cell r="H15" t="str">
            <v>พฤษภาคม</v>
          </cell>
        </row>
        <row r="16">
          <cell r="A16">
            <v>1200</v>
          </cell>
          <cell r="B16">
            <v>284.39999999999998</v>
          </cell>
          <cell r="E16">
            <v>1623.7170000000001</v>
          </cell>
          <cell r="F16">
            <v>474.06700000000001</v>
          </cell>
          <cell r="G16">
            <v>1822.653</v>
          </cell>
          <cell r="H16">
            <v>3604.7433200852001</v>
          </cell>
          <cell r="I16">
            <v>3920.4369999999999</v>
          </cell>
        </row>
        <row r="17">
          <cell r="A17">
            <v>1300</v>
          </cell>
          <cell r="B17">
            <v>308.09999999999997</v>
          </cell>
          <cell r="D17">
            <v>48</v>
          </cell>
          <cell r="E17">
            <v>471</v>
          </cell>
          <cell r="F17">
            <v>232</v>
          </cell>
          <cell r="G17">
            <v>455</v>
          </cell>
          <cell r="H17">
            <v>384</v>
          </cell>
          <cell r="I17">
            <v>1158</v>
          </cell>
        </row>
        <row r="18">
          <cell r="A18">
            <v>1400</v>
          </cell>
          <cell r="B18">
            <v>331.8</v>
          </cell>
          <cell r="E18">
            <v>49554</v>
          </cell>
          <cell r="F18">
            <v>21132</v>
          </cell>
          <cell r="G18">
            <v>45234</v>
          </cell>
          <cell r="H18">
            <v>81612</v>
          </cell>
          <cell r="I18">
            <v>115920</v>
          </cell>
        </row>
        <row r="19">
          <cell r="A19">
            <v>1500</v>
          </cell>
          <cell r="B19">
            <v>355.5</v>
          </cell>
          <cell r="E19">
            <v>33858</v>
          </cell>
          <cell r="F19">
            <v>11430</v>
          </cell>
          <cell r="G19">
            <v>31428</v>
          </cell>
          <cell r="H19">
            <v>60012</v>
          </cell>
          <cell r="I19">
            <v>76716</v>
          </cell>
        </row>
        <row r="20">
          <cell r="A20">
            <v>1600</v>
          </cell>
          <cell r="B20">
            <v>379.2</v>
          </cell>
          <cell r="E20">
            <v>30924</v>
          </cell>
          <cell r="F20">
            <v>19476</v>
          </cell>
          <cell r="G20">
            <v>45954</v>
          </cell>
          <cell r="H20">
            <v>74790</v>
          </cell>
          <cell r="I20">
            <v>96354</v>
          </cell>
        </row>
        <row r="21">
          <cell r="A21">
            <v>1700</v>
          </cell>
          <cell r="B21">
            <v>402.9</v>
          </cell>
          <cell r="D21" t="str">
            <v>peak</v>
          </cell>
          <cell r="E21">
            <v>0.29007517935699384</v>
          </cell>
          <cell r="F21">
            <v>0.48938230250154513</v>
          </cell>
          <cell r="G21">
            <v>0.24963610736656949</v>
          </cell>
          <cell r="H21">
            <v>0.1065263087833183</v>
          </cell>
          <cell r="I21">
            <v>0.29537523495467471</v>
          </cell>
        </row>
        <row r="22">
          <cell r="A22">
            <v>1800</v>
          </cell>
          <cell r="B22">
            <v>426.59999999999997</v>
          </cell>
          <cell r="D22" t="str">
            <v>peak</v>
          </cell>
          <cell r="E22">
            <v>30.518865048527545</v>
          </cell>
          <cell r="F22">
            <v>44.575977657166604</v>
          </cell>
          <cell r="G22">
            <v>24.817669627734954</v>
          </cell>
          <cell r="H22">
            <v>22.640169563604616</v>
          </cell>
          <cell r="I22">
            <v>29.568132328105261</v>
          </cell>
        </row>
        <row r="23">
          <cell r="A23">
            <v>1900</v>
          </cell>
          <cell r="B23">
            <v>450.29999999999995</v>
          </cell>
          <cell r="D23" t="str">
            <v>%off</v>
          </cell>
          <cell r="E23">
            <v>39.897346643534554</v>
          </cell>
          <cell r="F23">
            <v>65.193316556520486</v>
          </cell>
          <cell r="G23">
            <v>42.455695077450287</v>
          </cell>
          <cell r="H23">
            <v>37.39572780366894</v>
          </cell>
          <cell r="I23">
            <v>44.145588871852809</v>
          </cell>
        </row>
        <row r="24">
          <cell r="A24">
            <v>2000</v>
          </cell>
          <cell r="B24">
            <v>474</v>
          </cell>
        </row>
        <row r="25">
          <cell r="A25">
            <v>2100</v>
          </cell>
          <cell r="B25">
            <v>497.7</v>
          </cell>
        </row>
        <row r="26">
          <cell r="A26">
            <v>2200</v>
          </cell>
          <cell r="B26">
            <v>521.4</v>
          </cell>
          <cell r="E26">
            <v>4797.3609999999999</v>
          </cell>
          <cell r="F26">
            <v>730.37</v>
          </cell>
          <cell r="G26">
            <v>1780.9229726999988</v>
          </cell>
          <cell r="H26">
            <v>4271.4724372000001</v>
          </cell>
          <cell r="I26">
            <v>7308.6539726999981</v>
          </cell>
        </row>
        <row r="27">
          <cell r="A27">
            <v>2300</v>
          </cell>
          <cell r="B27">
            <v>545.1</v>
          </cell>
          <cell r="D27">
            <v>47</v>
          </cell>
          <cell r="E27">
            <v>786.6</v>
          </cell>
          <cell r="F27">
            <v>410</v>
          </cell>
          <cell r="G27">
            <v>471.6</v>
          </cell>
          <cell r="H27">
            <v>738</v>
          </cell>
          <cell r="I27">
            <v>1668.1999999999998</v>
          </cell>
        </row>
        <row r="28">
          <cell r="A28">
            <v>2400</v>
          </cell>
          <cell r="B28">
            <v>568.79999999999995</v>
          </cell>
          <cell r="E28">
            <v>134298</v>
          </cell>
          <cell r="F28">
            <v>24930</v>
          </cell>
          <cell r="G28">
            <v>39078</v>
          </cell>
          <cell r="H28">
            <v>89694</v>
          </cell>
          <cell r="I28">
            <v>198306</v>
          </cell>
        </row>
        <row r="29">
          <cell r="A29">
            <v>2500</v>
          </cell>
          <cell r="B29">
            <v>592.5</v>
          </cell>
          <cell r="E29">
            <v>100962</v>
          </cell>
          <cell r="F29">
            <v>20250</v>
          </cell>
          <cell r="G29">
            <v>32796</v>
          </cell>
          <cell r="H29">
            <v>73602</v>
          </cell>
          <cell r="I29">
            <v>154008</v>
          </cell>
        </row>
        <row r="30">
          <cell r="A30">
            <v>2600</v>
          </cell>
          <cell r="B30">
            <v>616.19999999999993</v>
          </cell>
          <cell r="E30">
            <v>90486</v>
          </cell>
          <cell r="F30">
            <v>20268</v>
          </cell>
          <cell r="G30">
            <v>46260</v>
          </cell>
          <cell r="H30">
            <v>94338</v>
          </cell>
          <cell r="I30">
            <v>157014</v>
          </cell>
        </row>
        <row r="31">
          <cell r="A31">
            <v>2700</v>
          </cell>
          <cell r="B31">
            <v>639.9</v>
          </cell>
          <cell r="D31" t="str">
            <v>peak</v>
          </cell>
          <cell r="E31">
            <v>0.16396514667126363</v>
          </cell>
          <cell r="F31">
            <v>0.56135931103413339</v>
          </cell>
          <cell r="G31">
            <v>0.26480651169602398</v>
          </cell>
          <cell r="H31">
            <v>0.1727741454147759</v>
          </cell>
          <cell r="I31">
            <v>0.22824996315754231</v>
          </cell>
        </row>
        <row r="32">
          <cell r="A32">
            <v>2800</v>
          </cell>
          <cell r="B32">
            <v>663.6</v>
          </cell>
          <cell r="D32" t="str">
            <v>%peak</v>
          </cell>
          <cell r="E32">
            <v>27.994140945407278</v>
          </cell>
          <cell r="F32">
            <v>34.133384448977914</v>
          </cell>
          <cell r="G32">
            <v>21.942554843208704</v>
          </cell>
          <cell r="H32">
            <v>20.998379673215325</v>
          </cell>
          <cell r="I32">
            <v>27.133039919625698</v>
          </cell>
        </row>
        <row r="33">
          <cell r="A33">
            <v>2900</v>
          </cell>
          <cell r="B33">
            <v>687.3</v>
          </cell>
          <cell r="D33" t="str">
            <v>%off</v>
          </cell>
          <cell r="E33">
            <v>39.906940503330894</v>
          </cell>
          <cell r="F33">
            <v>55.475991620685406</v>
          </cell>
          <cell r="G33">
            <v>44.390465624768595</v>
          </cell>
          <cell r="H33">
            <v>39.316653090728273</v>
          </cell>
          <cell r="I33">
            <v>42.555305143978622</v>
          </cell>
        </row>
        <row r="34">
          <cell r="A34">
            <v>3000</v>
          </cell>
          <cell r="B34">
            <v>711</v>
          </cell>
        </row>
        <row r="35">
          <cell r="A35">
            <v>3100</v>
          </cell>
          <cell r="B35">
            <v>523.90000000000009</v>
          </cell>
        </row>
        <row r="36">
          <cell r="A36">
            <v>3200</v>
          </cell>
          <cell r="B36">
            <v>540.80000000000007</v>
          </cell>
        </row>
        <row r="37">
          <cell r="A37">
            <v>3300</v>
          </cell>
          <cell r="B37">
            <v>557.70000000000005</v>
          </cell>
        </row>
        <row r="38">
          <cell r="A38">
            <v>3400</v>
          </cell>
          <cell r="B38">
            <v>574.6</v>
          </cell>
        </row>
        <row r="39">
          <cell r="A39">
            <v>3500</v>
          </cell>
          <cell r="B39">
            <v>591.5</v>
          </cell>
        </row>
        <row r="40">
          <cell r="A40">
            <v>3600</v>
          </cell>
          <cell r="B40">
            <v>608.40000000000009</v>
          </cell>
        </row>
        <row r="41">
          <cell r="A41">
            <v>3700</v>
          </cell>
          <cell r="B41">
            <v>625.30000000000007</v>
          </cell>
        </row>
        <row r="42">
          <cell r="A42">
            <v>3800</v>
          </cell>
          <cell r="B42">
            <v>642.20000000000005</v>
          </cell>
        </row>
        <row r="43">
          <cell r="A43">
            <v>3900</v>
          </cell>
          <cell r="B43">
            <v>659.1</v>
          </cell>
        </row>
        <row r="44">
          <cell r="A44">
            <v>4000</v>
          </cell>
          <cell r="B44">
            <v>676</v>
          </cell>
        </row>
        <row r="45">
          <cell r="A45">
            <v>4100</v>
          </cell>
          <cell r="B45">
            <v>586.29999999999995</v>
          </cell>
        </row>
        <row r="46">
          <cell r="A46">
            <v>4200</v>
          </cell>
          <cell r="B46">
            <v>600.59999999999991</v>
          </cell>
        </row>
        <row r="47">
          <cell r="A47">
            <v>4300</v>
          </cell>
          <cell r="B47">
            <v>614.9</v>
          </cell>
        </row>
        <row r="48">
          <cell r="A48">
            <v>4400</v>
          </cell>
          <cell r="B48">
            <v>629.19999999999993</v>
          </cell>
        </row>
        <row r="49">
          <cell r="A49">
            <v>4500</v>
          </cell>
          <cell r="B49">
            <v>643.5</v>
          </cell>
        </row>
        <row r="50">
          <cell r="A50">
            <v>4600</v>
          </cell>
          <cell r="B50">
            <v>657.8</v>
          </cell>
        </row>
        <row r="51">
          <cell r="A51">
            <v>4700</v>
          </cell>
          <cell r="B51">
            <v>672.09999999999991</v>
          </cell>
        </row>
        <row r="52">
          <cell r="A52">
            <v>4800</v>
          </cell>
          <cell r="B52">
            <v>686.4</v>
          </cell>
        </row>
        <row r="53">
          <cell r="A53">
            <v>4900</v>
          </cell>
          <cell r="B53">
            <v>700.69999999999993</v>
          </cell>
        </row>
        <row r="54">
          <cell r="A54">
            <v>5000</v>
          </cell>
          <cell r="B54">
            <v>714.99999999999989</v>
          </cell>
        </row>
        <row r="55">
          <cell r="A55">
            <v>5100</v>
          </cell>
          <cell r="B55">
            <v>627.29999999999995</v>
          </cell>
        </row>
        <row r="56">
          <cell r="A56">
            <v>5200</v>
          </cell>
          <cell r="B56">
            <v>639.6</v>
          </cell>
        </row>
        <row r="57">
          <cell r="A57">
            <v>5300</v>
          </cell>
          <cell r="B57">
            <v>651.9</v>
          </cell>
        </row>
        <row r="58">
          <cell r="A58">
            <v>5400</v>
          </cell>
          <cell r="B58">
            <v>664.2</v>
          </cell>
        </row>
        <row r="59">
          <cell r="A59">
            <v>5500</v>
          </cell>
          <cell r="B59">
            <v>676.5</v>
          </cell>
        </row>
        <row r="60">
          <cell r="A60">
            <v>5600</v>
          </cell>
          <cell r="B60">
            <v>688.8</v>
          </cell>
        </row>
        <row r="61">
          <cell r="A61">
            <v>5700</v>
          </cell>
          <cell r="B61">
            <v>701.1</v>
          </cell>
        </row>
        <row r="62">
          <cell r="A62">
            <v>5800</v>
          </cell>
          <cell r="B62">
            <v>713.4</v>
          </cell>
        </row>
        <row r="63">
          <cell r="A63">
            <v>5900</v>
          </cell>
          <cell r="B63">
            <v>725.7</v>
          </cell>
        </row>
        <row r="64">
          <cell r="A64">
            <v>6000</v>
          </cell>
          <cell r="B64">
            <v>738</v>
          </cell>
        </row>
        <row r="65">
          <cell r="A65">
            <v>6100</v>
          </cell>
          <cell r="B65">
            <v>658.8</v>
          </cell>
        </row>
        <row r="66">
          <cell r="A66">
            <v>6200</v>
          </cell>
          <cell r="B66">
            <v>669.6</v>
          </cell>
        </row>
        <row r="67">
          <cell r="A67">
            <v>6300</v>
          </cell>
          <cell r="B67">
            <v>680.4</v>
          </cell>
        </row>
        <row r="68">
          <cell r="A68">
            <v>6400</v>
          </cell>
          <cell r="B68">
            <v>691.2</v>
          </cell>
        </row>
        <row r="69">
          <cell r="A69">
            <v>6500</v>
          </cell>
          <cell r="B69">
            <v>702</v>
          </cell>
        </row>
        <row r="70">
          <cell r="A70">
            <v>6600</v>
          </cell>
          <cell r="B70">
            <v>712.8</v>
          </cell>
        </row>
        <row r="71">
          <cell r="A71">
            <v>6700</v>
          </cell>
          <cell r="B71">
            <v>723.6</v>
          </cell>
        </row>
        <row r="72">
          <cell r="A72">
            <v>6800</v>
          </cell>
          <cell r="B72">
            <v>734.4</v>
          </cell>
        </row>
        <row r="73">
          <cell r="A73">
            <v>6900</v>
          </cell>
          <cell r="B73">
            <v>745.2</v>
          </cell>
        </row>
        <row r="74">
          <cell r="A74">
            <v>7000</v>
          </cell>
          <cell r="B74">
            <v>756</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sheetData sheetId="13"/>
      <sheetData sheetId="14"/>
      <sheetData sheetId="15" refreshError="1"/>
      <sheetData sheetId="16" refreshError="1"/>
      <sheetData sheetId="17" refreshError="1"/>
      <sheetData sheetId="18"/>
      <sheetData sheetId="19"/>
      <sheetData sheetId="20"/>
      <sheetData sheetId="21"/>
      <sheetData sheetId="22" refreshError="1"/>
      <sheetData sheetId="23" refreshError="1"/>
      <sheetData sheetId="24" refreshError="1"/>
      <sheetData sheetId="25" refreshError="1"/>
      <sheetData sheetId="26"/>
      <sheetData sheetId="27"/>
      <sheetData sheetId="28"/>
      <sheetData sheetId="29"/>
      <sheetData sheetId="30"/>
    </sheetDataSet>
  </externalBook>
</externalLink>
</file>

<file path=xl/externalLinks/externalLink13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EF"/>
      <sheetName val="#Lookup"/>
      <sheetName val="LedgerTable_1-1"/>
      <sheetName val="Sheet1"/>
      <sheetName val="LTX"/>
    </sheetNames>
    <sheetDataSet>
      <sheetData sheetId="0" refreshError="1"/>
      <sheetData sheetId="1">
        <row r="2">
          <cell r="A2" t="str">
            <v>100000</v>
          </cell>
        </row>
        <row r="3">
          <cell r="A3" t="str">
            <v>110000</v>
          </cell>
        </row>
        <row r="4">
          <cell r="A4" t="str">
            <v>111000</v>
          </cell>
        </row>
        <row r="5">
          <cell r="A5" t="str">
            <v>111100</v>
          </cell>
        </row>
        <row r="6">
          <cell r="A6" t="str">
            <v>111110</v>
          </cell>
        </row>
        <row r="7">
          <cell r="A7" t="str">
            <v>111120</v>
          </cell>
        </row>
        <row r="8">
          <cell r="A8" t="str">
            <v>111200</v>
          </cell>
        </row>
        <row r="9">
          <cell r="A9" t="str">
            <v>111201</v>
          </cell>
        </row>
        <row r="10">
          <cell r="A10" t="str">
            <v>111202</v>
          </cell>
        </row>
        <row r="11">
          <cell r="A11" t="str">
            <v>111203</v>
          </cell>
        </row>
        <row r="12">
          <cell r="A12" t="str">
            <v>111300</v>
          </cell>
        </row>
        <row r="13">
          <cell r="A13" t="str">
            <v>111301</v>
          </cell>
        </row>
        <row r="14">
          <cell r="A14" t="str">
            <v>111302</v>
          </cell>
        </row>
        <row r="15">
          <cell r="A15" t="str">
            <v>111303</v>
          </cell>
        </row>
        <row r="16">
          <cell r="A16" t="str">
            <v>111304</v>
          </cell>
        </row>
        <row r="17">
          <cell r="A17" t="str">
            <v>111305</v>
          </cell>
        </row>
        <row r="18">
          <cell r="A18" t="str">
            <v>111306</v>
          </cell>
        </row>
        <row r="19">
          <cell r="A19" t="str">
            <v>111400</v>
          </cell>
        </row>
        <row r="20">
          <cell r="A20" t="str">
            <v>111401</v>
          </cell>
        </row>
        <row r="21">
          <cell r="A21" t="str">
            <v>111402</v>
          </cell>
        </row>
        <row r="22">
          <cell r="A22" t="str">
            <v>111403</v>
          </cell>
        </row>
        <row r="23">
          <cell r="A23" t="str">
            <v>111404</v>
          </cell>
        </row>
        <row r="24">
          <cell r="A24" t="str">
            <v>111405</v>
          </cell>
        </row>
        <row r="25">
          <cell r="A25" t="str">
            <v>111406</v>
          </cell>
        </row>
        <row r="26">
          <cell r="A26" t="str">
            <v>111407</v>
          </cell>
        </row>
        <row r="27">
          <cell r="A27" t="str">
            <v>111408</v>
          </cell>
        </row>
        <row r="28">
          <cell r="A28" t="str">
            <v>111409</v>
          </cell>
        </row>
        <row r="29">
          <cell r="A29" t="str">
            <v>111410</v>
          </cell>
        </row>
        <row r="30">
          <cell r="A30" t="str">
            <v>111411</v>
          </cell>
        </row>
        <row r="31">
          <cell r="A31" t="str">
            <v>111412</v>
          </cell>
        </row>
        <row r="32">
          <cell r="A32" t="str">
            <v>111413</v>
          </cell>
        </row>
        <row r="33">
          <cell r="A33" t="str">
            <v>111414</v>
          </cell>
        </row>
        <row r="34">
          <cell r="A34" t="str">
            <v>111415</v>
          </cell>
        </row>
        <row r="35">
          <cell r="A35" t="str">
            <v>111416</v>
          </cell>
        </row>
        <row r="36">
          <cell r="A36" t="str">
            <v>111417</v>
          </cell>
        </row>
        <row r="37">
          <cell r="A37" t="str">
            <v>111418</v>
          </cell>
        </row>
        <row r="38">
          <cell r="A38" t="str">
            <v>111419</v>
          </cell>
        </row>
        <row r="39">
          <cell r="A39" t="str">
            <v>111420</v>
          </cell>
        </row>
        <row r="40">
          <cell r="A40" t="str">
            <v>111421</v>
          </cell>
        </row>
        <row r="41">
          <cell r="A41" t="str">
            <v>111422</v>
          </cell>
        </row>
        <row r="42">
          <cell r="A42" t="str">
            <v>111423</v>
          </cell>
        </row>
        <row r="43">
          <cell r="A43" t="str">
            <v>111424</v>
          </cell>
        </row>
        <row r="44">
          <cell r="A44" t="str">
            <v>111500</v>
          </cell>
        </row>
        <row r="45">
          <cell r="A45" t="str">
            <v>111501</v>
          </cell>
        </row>
        <row r="46">
          <cell r="A46" t="str">
            <v>111600</v>
          </cell>
        </row>
        <row r="47">
          <cell r="A47" t="str">
            <v>112000</v>
          </cell>
        </row>
        <row r="48">
          <cell r="A48" t="str">
            <v>112100</v>
          </cell>
        </row>
        <row r="49">
          <cell r="A49" t="str">
            <v>112101</v>
          </cell>
        </row>
        <row r="50">
          <cell r="A50" t="str">
            <v>112102</v>
          </cell>
        </row>
        <row r="51">
          <cell r="A51" t="str">
            <v>112200</v>
          </cell>
        </row>
        <row r="52">
          <cell r="A52" t="str">
            <v>112201</v>
          </cell>
        </row>
        <row r="53">
          <cell r="A53" t="str">
            <v>112202</v>
          </cell>
        </row>
        <row r="54">
          <cell r="A54" t="str">
            <v>112203</v>
          </cell>
        </row>
        <row r="55">
          <cell r="A55" t="str">
            <v>112204</v>
          </cell>
        </row>
        <row r="56">
          <cell r="A56" t="str">
            <v>113000</v>
          </cell>
        </row>
        <row r="57">
          <cell r="A57" t="str">
            <v>113100</v>
          </cell>
        </row>
        <row r="58">
          <cell r="A58" t="str">
            <v>113101</v>
          </cell>
        </row>
        <row r="59">
          <cell r="A59" t="str">
            <v>113102</v>
          </cell>
        </row>
        <row r="60">
          <cell r="A60" t="str">
            <v>113200</v>
          </cell>
        </row>
        <row r="61">
          <cell r="A61" t="str">
            <v>113203</v>
          </cell>
        </row>
        <row r="62">
          <cell r="A62" t="str">
            <v>113204</v>
          </cell>
        </row>
        <row r="63">
          <cell r="A63" t="str">
            <v>113205</v>
          </cell>
        </row>
        <row r="64">
          <cell r="A64" t="str">
            <v>113206</v>
          </cell>
        </row>
        <row r="65">
          <cell r="A65" t="str">
            <v>113207</v>
          </cell>
        </row>
        <row r="66">
          <cell r="A66" t="str">
            <v>113208</v>
          </cell>
        </row>
        <row r="67">
          <cell r="A67" t="str">
            <v>113209</v>
          </cell>
        </row>
        <row r="68">
          <cell r="A68" t="str">
            <v>114000</v>
          </cell>
        </row>
        <row r="69">
          <cell r="A69" t="str">
            <v>114100</v>
          </cell>
        </row>
        <row r="70">
          <cell r="A70" t="str">
            <v>114101</v>
          </cell>
        </row>
        <row r="71">
          <cell r="A71" t="str">
            <v>114102</v>
          </cell>
        </row>
        <row r="72">
          <cell r="A72" t="str">
            <v>114103</v>
          </cell>
        </row>
        <row r="73">
          <cell r="A73" t="str">
            <v>114200</v>
          </cell>
        </row>
        <row r="74">
          <cell r="A74" t="str">
            <v>114300</v>
          </cell>
        </row>
        <row r="75">
          <cell r="A75" t="str">
            <v>114350</v>
          </cell>
        </row>
        <row r="76">
          <cell r="A76" t="str">
            <v>114400</v>
          </cell>
        </row>
        <row r="77">
          <cell r="A77" t="str">
            <v>115100</v>
          </cell>
        </row>
        <row r="78">
          <cell r="A78" t="str">
            <v>115200</v>
          </cell>
        </row>
        <row r="79">
          <cell r="A79" t="str">
            <v>115300</v>
          </cell>
        </row>
        <row r="80">
          <cell r="A80" t="str">
            <v>115500</v>
          </cell>
        </row>
        <row r="81">
          <cell r="A81" t="str">
            <v>115501</v>
          </cell>
        </row>
        <row r="82">
          <cell r="A82" t="str">
            <v>115502</v>
          </cell>
        </row>
        <row r="83">
          <cell r="A83" t="str">
            <v>115503</v>
          </cell>
        </row>
        <row r="84">
          <cell r="A84" t="str">
            <v>115504</v>
          </cell>
        </row>
        <row r="85">
          <cell r="A85" t="str">
            <v>115505</v>
          </cell>
        </row>
        <row r="86">
          <cell r="A86" t="str">
            <v>115506</v>
          </cell>
        </row>
        <row r="87">
          <cell r="A87" t="str">
            <v>115507</v>
          </cell>
        </row>
        <row r="88">
          <cell r="A88" t="str">
            <v>115508</v>
          </cell>
        </row>
        <row r="89">
          <cell r="A89" t="str">
            <v>115509</v>
          </cell>
        </row>
        <row r="90">
          <cell r="A90" t="str">
            <v>115510</v>
          </cell>
        </row>
        <row r="91">
          <cell r="A91" t="str">
            <v>115520</v>
          </cell>
        </row>
        <row r="92">
          <cell r="A92" t="str">
            <v>115530</v>
          </cell>
        </row>
        <row r="93">
          <cell r="A93" t="str">
            <v>115540</v>
          </cell>
        </row>
        <row r="94">
          <cell r="A94" t="str">
            <v>115550</v>
          </cell>
        </row>
        <row r="95">
          <cell r="A95" t="str">
            <v>115560</v>
          </cell>
        </row>
        <row r="96">
          <cell r="A96" t="str">
            <v>120000</v>
          </cell>
        </row>
        <row r="97">
          <cell r="A97" t="str">
            <v>121000</v>
          </cell>
        </row>
        <row r="98">
          <cell r="A98" t="str">
            <v>121100</v>
          </cell>
        </row>
        <row r="99">
          <cell r="A99" t="str">
            <v>121101</v>
          </cell>
        </row>
        <row r="100">
          <cell r="A100" t="str">
            <v>121102</v>
          </cell>
        </row>
        <row r="101">
          <cell r="A101" t="str">
            <v>121200</v>
          </cell>
        </row>
        <row r="102">
          <cell r="A102" t="str">
            <v>121201</v>
          </cell>
        </row>
        <row r="103">
          <cell r="A103" t="str">
            <v>121202</v>
          </cell>
        </row>
        <row r="104">
          <cell r="A104" t="str">
            <v>122000</v>
          </cell>
        </row>
        <row r="105">
          <cell r="A105" t="str">
            <v>122100</v>
          </cell>
        </row>
        <row r="106">
          <cell r="A106" t="str">
            <v>122101</v>
          </cell>
        </row>
        <row r="107">
          <cell r="A107" t="str">
            <v>122102</v>
          </cell>
        </row>
        <row r="108">
          <cell r="A108" t="str">
            <v>122103</v>
          </cell>
        </row>
        <row r="109">
          <cell r="A109" t="str">
            <v>122104</v>
          </cell>
        </row>
        <row r="110">
          <cell r="A110" t="str">
            <v>122105</v>
          </cell>
        </row>
        <row r="111">
          <cell r="A111" t="str">
            <v>122106</v>
          </cell>
        </row>
        <row r="112">
          <cell r="A112" t="str">
            <v>122107</v>
          </cell>
        </row>
        <row r="113">
          <cell r="A113" t="str">
            <v>122108</v>
          </cell>
        </row>
        <row r="114">
          <cell r="A114" t="str">
            <v>123000</v>
          </cell>
        </row>
        <row r="115">
          <cell r="A115" t="str">
            <v>123100</v>
          </cell>
        </row>
        <row r="116">
          <cell r="A116" t="str">
            <v>123200</v>
          </cell>
        </row>
        <row r="117">
          <cell r="A117" t="str">
            <v>123300</v>
          </cell>
        </row>
        <row r="118">
          <cell r="A118" t="str">
            <v>123310</v>
          </cell>
        </row>
        <row r="119">
          <cell r="A119" t="str">
            <v>123400</v>
          </cell>
        </row>
        <row r="120">
          <cell r="A120" t="str">
            <v>123410</v>
          </cell>
        </row>
        <row r="121">
          <cell r="A121" t="str">
            <v>123420</v>
          </cell>
        </row>
        <row r="122">
          <cell r="A122" t="str">
            <v>123425</v>
          </cell>
        </row>
        <row r="123">
          <cell r="A123" t="str">
            <v>123430</v>
          </cell>
        </row>
        <row r="124">
          <cell r="A124" t="str">
            <v>123450</v>
          </cell>
        </row>
        <row r="125">
          <cell r="A125" t="str">
            <v>123460</v>
          </cell>
        </row>
        <row r="126">
          <cell r="A126" t="str">
            <v>123470</v>
          </cell>
        </row>
        <row r="127">
          <cell r="A127" t="str">
            <v>123500</v>
          </cell>
        </row>
        <row r="128">
          <cell r="A128" t="str">
            <v>123510</v>
          </cell>
        </row>
        <row r="129">
          <cell r="A129" t="str">
            <v>123520</v>
          </cell>
        </row>
        <row r="130">
          <cell r="A130" t="str">
            <v>123530</v>
          </cell>
        </row>
        <row r="131">
          <cell r="A131" t="str">
            <v>123540</v>
          </cell>
        </row>
        <row r="132">
          <cell r="A132" t="str">
            <v>123600</v>
          </cell>
        </row>
        <row r="133">
          <cell r="A133" t="str">
            <v>123610</v>
          </cell>
        </row>
        <row r="134">
          <cell r="A134" t="str">
            <v>130000</v>
          </cell>
        </row>
        <row r="135">
          <cell r="A135" t="str">
            <v>131000</v>
          </cell>
        </row>
        <row r="136">
          <cell r="A136" t="str">
            <v>131100</v>
          </cell>
        </row>
        <row r="137">
          <cell r="A137" t="str">
            <v>131110</v>
          </cell>
        </row>
        <row r="138">
          <cell r="A138" t="str">
            <v>131120</v>
          </cell>
        </row>
        <row r="139">
          <cell r="A139" t="str">
            <v>131200</v>
          </cell>
        </row>
        <row r="140">
          <cell r="A140" t="str">
            <v>131210</v>
          </cell>
        </row>
        <row r="141">
          <cell r="A141" t="str">
            <v>131220</v>
          </cell>
        </row>
        <row r="142">
          <cell r="A142" t="str">
            <v>131230</v>
          </cell>
        </row>
        <row r="143">
          <cell r="A143" t="str">
            <v>131240</v>
          </cell>
        </row>
        <row r="144">
          <cell r="A144" t="str">
            <v>131250</v>
          </cell>
        </row>
        <row r="145">
          <cell r="A145" t="str">
            <v>131260</v>
          </cell>
        </row>
        <row r="146">
          <cell r="A146" t="str">
            <v>131270</v>
          </cell>
        </row>
        <row r="147">
          <cell r="A147" t="str">
            <v>131280</v>
          </cell>
        </row>
        <row r="148">
          <cell r="A148" t="str">
            <v>131300</v>
          </cell>
        </row>
        <row r="149">
          <cell r="A149" t="str">
            <v>131310</v>
          </cell>
        </row>
        <row r="150">
          <cell r="A150" t="str">
            <v>131320</v>
          </cell>
        </row>
        <row r="151">
          <cell r="A151" t="str">
            <v>131350</v>
          </cell>
        </row>
        <row r="152">
          <cell r="A152" t="str">
            <v>131400</v>
          </cell>
        </row>
        <row r="153">
          <cell r="A153" t="str">
            <v>131500</v>
          </cell>
        </row>
        <row r="154">
          <cell r="A154" t="str">
            <v>131600</v>
          </cell>
        </row>
        <row r="155">
          <cell r="A155" t="str">
            <v>131610</v>
          </cell>
        </row>
        <row r="156">
          <cell r="A156" t="str">
            <v>131620</v>
          </cell>
        </row>
        <row r="157">
          <cell r="A157" t="str">
            <v>131700</v>
          </cell>
        </row>
        <row r="158">
          <cell r="A158" t="str">
            <v>131710</v>
          </cell>
        </row>
        <row r="159">
          <cell r="A159" t="str">
            <v>131720</v>
          </cell>
        </row>
        <row r="160">
          <cell r="A160" t="str">
            <v>131730</v>
          </cell>
        </row>
        <row r="161">
          <cell r="A161" t="str">
            <v>131900</v>
          </cell>
        </row>
        <row r="162">
          <cell r="A162" t="str">
            <v>131910</v>
          </cell>
        </row>
        <row r="163">
          <cell r="A163" t="str">
            <v>131920</v>
          </cell>
        </row>
        <row r="164">
          <cell r="A164" t="str">
            <v>132000</v>
          </cell>
        </row>
        <row r="165">
          <cell r="A165" t="str">
            <v>132100</v>
          </cell>
        </row>
        <row r="166">
          <cell r="A166" t="str">
            <v>135000</v>
          </cell>
        </row>
        <row r="167">
          <cell r="A167" t="str">
            <v>135100</v>
          </cell>
        </row>
        <row r="168">
          <cell r="A168" t="str">
            <v>135110</v>
          </cell>
        </row>
        <row r="169">
          <cell r="A169" t="str">
            <v>135120</v>
          </cell>
        </row>
        <row r="170">
          <cell r="A170" t="str">
            <v>135130</v>
          </cell>
        </row>
        <row r="171">
          <cell r="A171" t="str">
            <v>135150</v>
          </cell>
        </row>
        <row r="172">
          <cell r="A172" t="str">
            <v>135160</v>
          </cell>
        </row>
        <row r="173">
          <cell r="A173" t="str">
            <v>135170</v>
          </cell>
        </row>
        <row r="174">
          <cell r="A174" t="str">
            <v>135200</v>
          </cell>
        </row>
        <row r="175">
          <cell r="A175" t="str">
            <v>135210</v>
          </cell>
        </row>
        <row r="176">
          <cell r="A176" t="str">
            <v>135220</v>
          </cell>
        </row>
        <row r="177">
          <cell r="A177" t="str">
            <v>135300</v>
          </cell>
        </row>
        <row r="178">
          <cell r="A178" t="str">
            <v>135310</v>
          </cell>
        </row>
        <row r="179">
          <cell r="A179" t="str">
            <v>135320</v>
          </cell>
        </row>
        <row r="180">
          <cell r="A180" t="str">
            <v>135400</v>
          </cell>
        </row>
        <row r="181">
          <cell r="A181" t="str">
            <v>135410</v>
          </cell>
        </row>
        <row r="182">
          <cell r="A182" t="str">
            <v>135420</v>
          </cell>
        </row>
        <row r="183">
          <cell r="A183" t="str">
            <v>200000</v>
          </cell>
        </row>
        <row r="184">
          <cell r="A184" t="str">
            <v>210000</v>
          </cell>
        </row>
        <row r="185">
          <cell r="A185" t="str">
            <v>211000</v>
          </cell>
        </row>
        <row r="186">
          <cell r="A186" t="str">
            <v>211100</v>
          </cell>
        </row>
        <row r="187">
          <cell r="A187" t="str">
            <v>211101</v>
          </cell>
        </row>
        <row r="188">
          <cell r="A188" t="str">
            <v>211200</v>
          </cell>
        </row>
        <row r="189">
          <cell r="A189" t="str">
            <v>211201</v>
          </cell>
        </row>
        <row r="190">
          <cell r="A190" t="str">
            <v>211202</v>
          </cell>
        </row>
        <row r="191">
          <cell r="A191" t="str">
            <v>211210</v>
          </cell>
        </row>
        <row r="192">
          <cell r="A192" t="str">
            <v>211300</v>
          </cell>
        </row>
        <row r="193">
          <cell r="A193" t="str">
            <v>211301</v>
          </cell>
        </row>
        <row r="194">
          <cell r="A194" t="str">
            <v>212000</v>
          </cell>
        </row>
        <row r="195">
          <cell r="A195" t="str">
            <v>212100</v>
          </cell>
        </row>
        <row r="196">
          <cell r="A196" t="str">
            <v>212101</v>
          </cell>
        </row>
        <row r="197">
          <cell r="A197" t="str">
            <v>212102</v>
          </cell>
        </row>
        <row r="198">
          <cell r="A198" t="str">
            <v>212103</v>
          </cell>
        </row>
        <row r="199">
          <cell r="A199" t="str">
            <v>212104</v>
          </cell>
        </row>
        <row r="200">
          <cell r="A200" t="str">
            <v>212200</v>
          </cell>
        </row>
        <row r="201">
          <cell r="A201" t="str">
            <v>212300</v>
          </cell>
        </row>
        <row r="202">
          <cell r="A202" t="str">
            <v>213000</v>
          </cell>
        </row>
        <row r="203">
          <cell r="A203" t="str">
            <v>213100</v>
          </cell>
        </row>
        <row r="204">
          <cell r="A204" t="str">
            <v>213101</v>
          </cell>
        </row>
        <row r="205">
          <cell r="A205" t="str">
            <v>213200</v>
          </cell>
        </row>
        <row r="206">
          <cell r="A206" t="str">
            <v>213201</v>
          </cell>
        </row>
        <row r="207">
          <cell r="A207" t="str">
            <v>213300</v>
          </cell>
        </row>
        <row r="208">
          <cell r="A208" t="str">
            <v>213310</v>
          </cell>
        </row>
        <row r="209">
          <cell r="A209" t="str">
            <v>213320</v>
          </cell>
        </row>
        <row r="210">
          <cell r="A210" t="str">
            <v>220000</v>
          </cell>
        </row>
        <row r="211">
          <cell r="A211" t="str">
            <v>221000</v>
          </cell>
        </row>
        <row r="212">
          <cell r="A212" t="str">
            <v>221100</v>
          </cell>
        </row>
        <row r="213">
          <cell r="A213" t="str">
            <v>221101</v>
          </cell>
        </row>
        <row r="214">
          <cell r="A214" t="str">
            <v>221102</v>
          </cell>
        </row>
        <row r="215">
          <cell r="A215" t="str">
            <v>221103</v>
          </cell>
        </row>
        <row r="216">
          <cell r="A216" t="str">
            <v>221104</v>
          </cell>
        </row>
        <row r="217">
          <cell r="A217" t="str">
            <v>221105</v>
          </cell>
        </row>
        <row r="218">
          <cell r="A218" t="str">
            <v>221106</v>
          </cell>
        </row>
        <row r="219">
          <cell r="A219" t="str">
            <v>221107</v>
          </cell>
        </row>
        <row r="220">
          <cell r="A220" t="str">
            <v>221108</v>
          </cell>
        </row>
        <row r="221">
          <cell r="A221" t="str">
            <v>221109</v>
          </cell>
        </row>
        <row r="222">
          <cell r="A222" t="str">
            <v>221200</v>
          </cell>
        </row>
        <row r="223">
          <cell r="A223" t="str">
            <v>221300</v>
          </cell>
        </row>
        <row r="224">
          <cell r="A224" t="str">
            <v>221301</v>
          </cell>
        </row>
        <row r="225">
          <cell r="A225" t="str">
            <v>221302</v>
          </cell>
        </row>
        <row r="226">
          <cell r="A226" t="str">
            <v>221303</v>
          </cell>
        </row>
        <row r="227">
          <cell r="A227" t="str">
            <v>221304</v>
          </cell>
        </row>
        <row r="228">
          <cell r="A228" t="str">
            <v>221305</v>
          </cell>
        </row>
        <row r="229">
          <cell r="A229" t="str">
            <v>221306</v>
          </cell>
        </row>
        <row r="230">
          <cell r="A230" t="str">
            <v>221400</v>
          </cell>
        </row>
        <row r="231">
          <cell r="A231" t="str">
            <v>221401</v>
          </cell>
        </row>
        <row r="232">
          <cell r="A232" t="str">
            <v>221402</v>
          </cell>
        </row>
        <row r="233">
          <cell r="A233" t="str">
            <v>221403</v>
          </cell>
        </row>
        <row r="234">
          <cell r="A234" t="str">
            <v>221500</v>
          </cell>
        </row>
        <row r="235">
          <cell r="A235" t="str">
            <v>221510</v>
          </cell>
        </row>
        <row r="236">
          <cell r="A236" t="str">
            <v>221600</v>
          </cell>
        </row>
        <row r="237">
          <cell r="A237" t="str">
            <v>221610</v>
          </cell>
        </row>
        <row r="238">
          <cell r="A238" t="str">
            <v>222000</v>
          </cell>
        </row>
        <row r="239">
          <cell r="A239" t="str">
            <v>222100</v>
          </cell>
        </row>
        <row r="240">
          <cell r="A240" t="str">
            <v>222200</v>
          </cell>
        </row>
        <row r="241">
          <cell r="A241" t="str">
            <v>223000</v>
          </cell>
        </row>
        <row r="242">
          <cell r="A242" t="str">
            <v>223100</v>
          </cell>
        </row>
        <row r="243">
          <cell r="A243" t="str">
            <v>223200</v>
          </cell>
        </row>
        <row r="244">
          <cell r="A244" t="str">
            <v>230000</v>
          </cell>
        </row>
        <row r="245">
          <cell r="A245" t="str">
            <v>231000</v>
          </cell>
        </row>
        <row r="246">
          <cell r="A246" t="str">
            <v>231100</v>
          </cell>
        </row>
        <row r="247">
          <cell r="A247" t="str">
            <v>231200</v>
          </cell>
        </row>
        <row r="248">
          <cell r="A248" t="str">
            <v>231300</v>
          </cell>
        </row>
        <row r="249">
          <cell r="A249" t="str">
            <v>231900</v>
          </cell>
        </row>
        <row r="250">
          <cell r="A250" t="str">
            <v>231901</v>
          </cell>
        </row>
        <row r="251">
          <cell r="A251" t="str">
            <v>232000</v>
          </cell>
        </row>
        <row r="252">
          <cell r="A252" t="str">
            <v>232050</v>
          </cell>
        </row>
        <row r="253">
          <cell r="A253" t="str">
            <v>232100</v>
          </cell>
        </row>
        <row r="254">
          <cell r="A254" t="str">
            <v>232200</v>
          </cell>
        </row>
        <row r="255">
          <cell r="A255" t="str">
            <v>232300</v>
          </cell>
        </row>
        <row r="256">
          <cell r="A256" t="str">
            <v>232350</v>
          </cell>
        </row>
        <row r="257">
          <cell r="A257" t="str">
            <v>232400</v>
          </cell>
        </row>
        <row r="258">
          <cell r="A258" t="str">
            <v>232500</v>
          </cell>
        </row>
        <row r="259">
          <cell r="A259" t="str">
            <v>232510</v>
          </cell>
        </row>
        <row r="260">
          <cell r="A260" t="str">
            <v>232520</v>
          </cell>
        </row>
        <row r="261">
          <cell r="A261" t="str">
            <v>232530</v>
          </cell>
        </row>
        <row r="262">
          <cell r="A262" t="str">
            <v>232540</v>
          </cell>
        </row>
        <row r="263">
          <cell r="A263" t="str">
            <v>232541</v>
          </cell>
        </row>
        <row r="264">
          <cell r="A264" t="str">
            <v>232542</v>
          </cell>
        </row>
        <row r="265">
          <cell r="A265" t="str">
            <v>300000</v>
          </cell>
        </row>
        <row r="266">
          <cell r="A266" t="str">
            <v>310000</v>
          </cell>
        </row>
        <row r="267">
          <cell r="A267" t="str">
            <v>311000</v>
          </cell>
        </row>
        <row r="268">
          <cell r="A268" t="str">
            <v>311100</v>
          </cell>
        </row>
        <row r="269">
          <cell r="A269" t="str">
            <v>311101</v>
          </cell>
        </row>
        <row r="270">
          <cell r="A270" t="str">
            <v>311102</v>
          </cell>
        </row>
        <row r="271">
          <cell r="A271" t="str">
            <v>311103</v>
          </cell>
        </row>
        <row r="272">
          <cell r="A272" t="str">
            <v>311200</v>
          </cell>
        </row>
        <row r="273">
          <cell r="A273" t="str">
            <v>311201</v>
          </cell>
        </row>
        <row r="274">
          <cell r="A274" t="str">
            <v>320000</v>
          </cell>
        </row>
        <row r="275">
          <cell r="A275" t="str">
            <v>321000</v>
          </cell>
        </row>
        <row r="276">
          <cell r="A276" t="str">
            <v>321101</v>
          </cell>
        </row>
        <row r="277">
          <cell r="A277" t="str">
            <v>321102</v>
          </cell>
        </row>
        <row r="278">
          <cell r="A278" t="str">
            <v>321103</v>
          </cell>
        </row>
        <row r="279">
          <cell r="A279" t="str">
            <v>322000</v>
          </cell>
        </row>
        <row r="280">
          <cell r="A280" t="str">
            <v>322100</v>
          </cell>
        </row>
        <row r="281">
          <cell r="A281" t="str">
            <v>322200</v>
          </cell>
        </row>
        <row r="282">
          <cell r="A282" t="str">
            <v>322300</v>
          </cell>
        </row>
        <row r="283">
          <cell r="A283" t="str">
            <v>322301</v>
          </cell>
        </row>
        <row r="284">
          <cell r="A284" t="str">
            <v>322302</v>
          </cell>
        </row>
        <row r="285">
          <cell r="A285" t="str">
            <v>322303</v>
          </cell>
        </row>
        <row r="286">
          <cell r="A286" t="str">
            <v>400000</v>
          </cell>
        </row>
        <row r="287">
          <cell r="A287" t="str">
            <v>410000</v>
          </cell>
        </row>
        <row r="288">
          <cell r="A288" t="str">
            <v>411000</v>
          </cell>
        </row>
        <row r="289">
          <cell r="A289" t="str">
            <v>411101</v>
          </cell>
        </row>
        <row r="290">
          <cell r="A290" t="str">
            <v>411102</v>
          </cell>
        </row>
        <row r="291">
          <cell r="A291" t="str">
            <v>411103</v>
          </cell>
        </row>
        <row r="292">
          <cell r="A292" t="str">
            <v>412000</v>
          </cell>
        </row>
        <row r="293">
          <cell r="A293" t="str">
            <v>412101</v>
          </cell>
        </row>
        <row r="294">
          <cell r="A294" t="str">
            <v>412102</v>
          </cell>
        </row>
        <row r="295">
          <cell r="A295" t="str">
            <v>412103</v>
          </cell>
        </row>
        <row r="296">
          <cell r="A296" t="str">
            <v>413000</v>
          </cell>
        </row>
        <row r="297">
          <cell r="A297" t="str">
            <v>413101</v>
          </cell>
        </row>
        <row r="298">
          <cell r="A298" t="str">
            <v>413102</v>
          </cell>
        </row>
        <row r="299">
          <cell r="A299" t="str">
            <v>413103</v>
          </cell>
        </row>
        <row r="300">
          <cell r="A300" t="str">
            <v>420000</v>
          </cell>
        </row>
        <row r="301">
          <cell r="A301" t="str">
            <v>421000</v>
          </cell>
        </row>
        <row r="302">
          <cell r="A302" t="str">
            <v>421101</v>
          </cell>
        </row>
        <row r="303">
          <cell r="A303" t="str">
            <v>421102</v>
          </cell>
        </row>
        <row r="304">
          <cell r="A304" t="str">
            <v>422000</v>
          </cell>
        </row>
        <row r="305">
          <cell r="A305" t="str">
            <v>422201</v>
          </cell>
        </row>
        <row r="306">
          <cell r="A306" t="str">
            <v>422202</v>
          </cell>
        </row>
        <row r="307">
          <cell r="A307" t="str">
            <v>422300</v>
          </cell>
        </row>
        <row r="308">
          <cell r="A308" t="str">
            <v>422310</v>
          </cell>
        </row>
        <row r="309">
          <cell r="A309" t="str">
            <v>422320</v>
          </cell>
        </row>
        <row r="310">
          <cell r="A310" t="str">
            <v>423000</v>
          </cell>
        </row>
        <row r="311">
          <cell r="A311" t="str">
            <v>423301</v>
          </cell>
        </row>
        <row r="312">
          <cell r="A312" t="str">
            <v>423302</v>
          </cell>
        </row>
        <row r="313">
          <cell r="A313" t="str">
            <v>423303</v>
          </cell>
        </row>
        <row r="314">
          <cell r="A314" t="str">
            <v>424000</v>
          </cell>
        </row>
        <row r="315">
          <cell r="A315" t="str">
            <v>424100</v>
          </cell>
        </row>
        <row r="316">
          <cell r="A316" t="str">
            <v>424200</v>
          </cell>
        </row>
        <row r="317">
          <cell r="A317" t="str">
            <v>424300</v>
          </cell>
        </row>
        <row r="318">
          <cell r="A318" t="str">
            <v>425000</v>
          </cell>
        </row>
        <row r="319">
          <cell r="A319" t="str">
            <v>425100</v>
          </cell>
        </row>
        <row r="320">
          <cell r="A320" t="str">
            <v>425200</v>
          </cell>
        </row>
        <row r="321">
          <cell r="A321" t="str">
            <v>425300</v>
          </cell>
        </row>
        <row r="322">
          <cell r="A322" t="str">
            <v>500000</v>
          </cell>
        </row>
        <row r="323">
          <cell r="A323" t="str">
            <v>510000</v>
          </cell>
        </row>
        <row r="324">
          <cell r="A324" t="str">
            <v>511000</v>
          </cell>
        </row>
        <row r="325">
          <cell r="A325" t="str">
            <v>520000</v>
          </cell>
        </row>
        <row r="326">
          <cell r="A326" t="str">
            <v>521000</v>
          </cell>
        </row>
        <row r="327">
          <cell r="A327" t="str">
            <v>530000</v>
          </cell>
        </row>
        <row r="328">
          <cell r="A328" t="str">
            <v>531000</v>
          </cell>
        </row>
        <row r="329">
          <cell r="A329" t="str">
            <v>531100</v>
          </cell>
        </row>
        <row r="330">
          <cell r="A330" t="str">
            <v>531110</v>
          </cell>
        </row>
        <row r="331">
          <cell r="A331" t="str">
            <v>531120</v>
          </cell>
        </row>
        <row r="332">
          <cell r="A332" t="str">
            <v>531130</v>
          </cell>
        </row>
        <row r="333">
          <cell r="A333" t="str">
            <v>531140</v>
          </cell>
        </row>
        <row r="334">
          <cell r="A334" t="str">
            <v>531150</v>
          </cell>
        </row>
        <row r="335">
          <cell r="A335" t="str">
            <v>531200</v>
          </cell>
        </row>
        <row r="336">
          <cell r="A336" t="str">
            <v>531210</v>
          </cell>
        </row>
        <row r="337">
          <cell r="A337" t="str">
            <v>531220</v>
          </cell>
        </row>
        <row r="338">
          <cell r="A338" t="str">
            <v>531230</v>
          </cell>
        </row>
        <row r="339">
          <cell r="A339" t="str">
            <v>532000</v>
          </cell>
        </row>
        <row r="340">
          <cell r="A340" t="str">
            <v>532100</v>
          </cell>
        </row>
        <row r="341">
          <cell r="A341" t="str">
            <v>532110</v>
          </cell>
        </row>
        <row r="342">
          <cell r="A342" t="str">
            <v>532120</v>
          </cell>
        </row>
        <row r="343">
          <cell r="A343" t="str">
            <v>532121</v>
          </cell>
        </row>
        <row r="344">
          <cell r="A344" t="str">
            <v>532122</v>
          </cell>
        </row>
        <row r="345">
          <cell r="A345" t="str">
            <v>532123</v>
          </cell>
        </row>
        <row r="346">
          <cell r="A346" t="str">
            <v>532124</v>
          </cell>
        </row>
        <row r="347">
          <cell r="A347" t="str">
            <v>532125</v>
          </cell>
        </row>
        <row r="348">
          <cell r="A348" t="str">
            <v>532126</v>
          </cell>
        </row>
        <row r="349">
          <cell r="A349" t="str">
            <v>532127</v>
          </cell>
        </row>
        <row r="350">
          <cell r="A350" t="str">
            <v>532130</v>
          </cell>
        </row>
        <row r="351">
          <cell r="A351" t="str">
            <v>532140</v>
          </cell>
        </row>
        <row r="352">
          <cell r="A352" t="str">
            <v>532150</v>
          </cell>
        </row>
        <row r="353">
          <cell r="A353" t="str">
            <v>532160</v>
          </cell>
        </row>
        <row r="354">
          <cell r="A354" t="str">
            <v>532171</v>
          </cell>
        </row>
        <row r="355">
          <cell r="A355" t="str">
            <v>532172</v>
          </cell>
        </row>
        <row r="356">
          <cell r="A356" t="str">
            <v>532200</v>
          </cell>
        </row>
        <row r="357">
          <cell r="A357" t="str">
            <v>532201</v>
          </cell>
        </row>
        <row r="358">
          <cell r="A358" t="str">
            <v>532202</v>
          </cell>
        </row>
        <row r="359">
          <cell r="A359" t="str">
            <v>532203</v>
          </cell>
        </row>
        <row r="360">
          <cell r="A360" t="str">
            <v>532204</v>
          </cell>
        </row>
        <row r="361">
          <cell r="A361" t="str">
            <v>532205</v>
          </cell>
        </row>
        <row r="362">
          <cell r="A362" t="str">
            <v>532206</v>
          </cell>
        </row>
        <row r="363">
          <cell r="A363" t="str">
            <v>532207</v>
          </cell>
        </row>
        <row r="364">
          <cell r="A364" t="str">
            <v>532208</v>
          </cell>
        </row>
        <row r="365">
          <cell r="A365" t="str">
            <v>532209</v>
          </cell>
        </row>
        <row r="366">
          <cell r="A366" t="str">
            <v>532210</v>
          </cell>
        </row>
        <row r="367">
          <cell r="A367" t="str">
            <v>533000</v>
          </cell>
        </row>
        <row r="368">
          <cell r="A368" t="str">
            <v>533100</v>
          </cell>
        </row>
        <row r="369">
          <cell r="A369" t="str">
            <v>533101</v>
          </cell>
        </row>
        <row r="370">
          <cell r="A370" t="str">
            <v>533102</v>
          </cell>
        </row>
        <row r="371">
          <cell r="A371" t="str">
            <v>533103</v>
          </cell>
        </row>
        <row r="372">
          <cell r="A372" t="str">
            <v>533104</v>
          </cell>
        </row>
        <row r="373">
          <cell r="A373" t="str">
            <v>533105</v>
          </cell>
        </row>
        <row r="374">
          <cell r="A374" t="str">
            <v>533106</v>
          </cell>
        </row>
        <row r="375">
          <cell r="A375" t="str">
            <v>533107</v>
          </cell>
        </row>
        <row r="376">
          <cell r="A376" t="str">
            <v>533108</v>
          </cell>
        </row>
        <row r="377">
          <cell r="A377" t="str">
            <v>533109</v>
          </cell>
        </row>
        <row r="378">
          <cell r="A378" t="str">
            <v>533110</v>
          </cell>
        </row>
        <row r="379">
          <cell r="A379" t="str">
            <v>533111</v>
          </cell>
        </row>
        <row r="380">
          <cell r="A380" t="str">
            <v>533112</v>
          </cell>
        </row>
        <row r="381">
          <cell r="A381" t="str">
            <v>533200</v>
          </cell>
        </row>
        <row r="382">
          <cell r="A382" t="str">
            <v>533201</v>
          </cell>
        </row>
        <row r="383">
          <cell r="A383" t="str">
            <v>533202</v>
          </cell>
        </row>
        <row r="384">
          <cell r="A384" t="str">
            <v>533203</v>
          </cell>
        </row>
        <row r="385">
          <cell r="A385" t="str">
            <v>533204</v>
          </cell>
        </row>
        <row r="386">
          <cell r="A386" t="str">
            <v>533205</v>
          </cell>
        </row>
        <row r="387">
          <cell r="A387" t="str">
            <v>533206</v>
          </cell>
        </row>
        <row r="388">
          <cell r="A388" t="str">
            <v>533207</v>
          </cell>
        </row>
        <row r="389">
          <cell r="A389" t="str">
            <v>533208</v>
          </cell>
        </row>
        <row r="390">
          <cell r="A390" t="str">
            <v>533209</v>
          </cell>
        </row>
        <row r="391">
          <cell r="A391" t="str">
            <v>533210</v>
          </cell>
        </row>
        <row r="392">
          <cell r="A392" t="str">
            <v>533211</v>
          </cell>
        </row>
        <row r="393">
          <cell r="A393" t="str">
            <v>533212</v>
          </cell>
        </row>
        <row r="394">
          <cell r="A394" t="str">
            <v>533300</v>
          </cell>
        </row>
        <row r="395">
          <cell r="A395" t="str">
            <v>533301</v>
          </cell>
        </row>
        <row r="396">
          <cell r="A396" t="str">
            <v>533302</v>
          </cell>
        </row>
        <row r="397">
          <cell r="A397" t="str">
            <v>533303</v>
          </cell>
        </row>
        <row r="398">
          <cell r="A398" t="str">
            <v>533304</v>
          </cell>
        </row>
        <row r="399">
          <cell r="A399" t="str">
            <v>533305</v>
          </cell>
        </row>
        <row r="400">
          <cell r="A400" t="str">
            <v>533306</v>
          </cell>
        </row>
        <row r="401">
          <cell r="A401" t="str">
            <v>533400</v>
          </cell>
        </row>
        <row r="402">
          <cell r="A402" t="str">
            <v>533401</v>
          </cell>
        </row>
        <row r="403">
          <cell r="A403" t="str">
            <v>533402</v>
          </cell>
        </row>
        <row r="404">
          <cell r="A404" t="str">
            <v>533403</v>
          </cell>
        </row>
        <row r="405">
          <cell r="A405" t="str">
            <v>533404</v>
          </cell>
        </row>
        <row r="406">
          <cell r="A406" t="str">
            <v>533405</v>
          </cell>
        </row>
        <row r="407">
          <cell r="A407" t="str">
            <v>533406</v>
          </cell>
        </row>
        <row r="408">
          <cell r="A408" t="str">
            <v>533500</v>
          </cell>
        </row>
        <row r="409">
          <cell r="A409" t="str">
            <v>533501</v>
          </cell>
        </row>
        <row r="410">
          <cell r="A410" t="str">
            <v>533502</v>
          </cell>
        </row>
        <row r="411">
          <cell r="A411" t="str">
            <v>533503</v>
          </cell>
        </row>
        <row r="412">
          <cell r="A412" t="str">
            <v>533504</v>
          </cell>
        </row>
        <row r="413">
          <cell r="A413" t="str">
            <v>533505</v>
          </cell>
        </row>
        <row r="414">
          <cell r="A414" t="str">
            <v>533506</v>
          </cell>
        </row>
        <row r="415">
          <cell r="A415" t="str">
            <v>533507</v>
          </cell>
        </row>
        <row r="416">
          <cell r="A416" t="str">
            <v>533508</v>
          </cell>
        </row>
        <row r="417">
          <cell r="A417" t="str">
            <v>533510</v>
          </cell>
        </row>
        <row r="418">
          <cell r="A418" t="str">
            <v>533600</v>
          </cell>
        </row>
        <row r="419">
          <cell r="A419" t="str">
            <v>533601</v>
          </cell>
        </row>
        <row r="420">
          <cell r="A420" t="str">
            <v>533602</v>
          </cell>
        </row>
        <row r="421">
          <cell r="A421" t="str">
            <v>533603</v>
          </cell>
        </row>
        <row r="422">
          <cell r="A422" t="str">
            <v>533604</v>
          </cell>
        </row>
        <row r="423">
          <cell r="A423" t="str">
            <v>533620</v>
          </cell>
        </row>
        <row r="424">
          <cell r="A424" t="str">
            <v>533650</v>
          </cell>
        </row>
        <row r="425">
          <cell r="A425" t="str">
            <v>533700</v>
          </cell>
        </row>
        <row r="426">
          <cell r="A426" t="str">
            <v>533701</v>
          </cell>
        </row>
        <row r="427">
          <cell r="A427" t="str">
            <v>533702</v>
          </cell>
        </row>
        <row r="428">
          <cell r="A428" t="str">
            <v>533703</v>
          </cell>
        </row>
        <row r="429">
          <cell r="A429" t="str">
            <v>533704</v>
          </cell>
        </row>
        <row r="430">
          <cell r="A430" t="str">
            <v>533705</v>
          </cell>
        </row>
        <row r="431">
          <cell r="A431" t="str">
            <v>533706</v>
          </cell>
        </row>
        <row r="432">
          <cell r="A432" t="str">
            <v>533707</v>
          </cell>
        </row>
        <row r="433">
          <cell r="A433" t="str">
            <v>533708</v>
          </cell>
        </row>
        <row r="434">
          <cell r="A434" t="str">
            <v>533800</v>
          </cell>
        </row>
        <row r="435">
          <cell r="A435" t="str">
            <v>533801</v>
          </cell>
        </row>
        <row r="436">
          <cell r="A436" t="str">
            <v>533802</v>
          </cell>
        </row>
        <row r="437">
          <cell r="A437" t="str">
            <v>533803</v>
          </cell>
        </row>
        <row r="438">
          <cell r="A438" t="str">
            <v>533804</v>
          </cell>
        </row>
        <row r="439">
          <cell r="A439" t="str">
            <v>533900</v>
          </cell>
        </row>
        <row r="440">
          <cell r="A440" t="str">
            <v>533901</v>
          </cell>
        </row>
        <row r="441">
          <cell r="A441" t="str">
            <v>533902</v>
          </cell>
        </row>
        <row r="442">
          <cell r="A442" t="str">
            <v>533903</v>
          </cell>
        </row>
        <row r="443">
          <cell r="A443" t="str">
            <v>533904</v>
          </cell>
        </row>
        <row r="444">
          <cell r="A444" t="str">
            <v>533905</v>
          </cell>
        </row>
        <row r="445">
          <cell r="A445" t="str">
            <v>533906</v>
          </cell>
        </row>
        <row r="446">
          <cell r="A446" t="str">
            <v>533907</v>
          </cell>
        </row>
        <row r="447">
          <cell r="A447" t="str">
            <v>533908</v>
          </cell>
        </row>
        <row r="448">
          <cell r="A448" t="str">
            <v>533909</v>
          </cell>
        </row>
        <row r="449">
          <cell r="A449" t="str">
            <v>534000</v>
          </cell>
        </row>
        <row r="450">
          <cell r="A450" t="str">
            <v>534100</v>
          </cell>
        </row>
        <row r="451">
          <cell r="A451" t="str">
            <v>534200</v>
          </cell>
        </row>
        <row r="452">
          <cell r="A452" t="str">
            <v>534300</v>
          </cell>
        </row>
        <row r="453">
          <cell r="A453" t="str">
            <v>534400</v>
          </cell>
        </row>
        <row r="454">
          <cell r="A454" t="str">
            <v>535000</v>
          </cell>
        </row>
        <row r="455">
          <cell r="A455" t="str">
            <v>535100</v>
          </cell>
        </row>
        <row r="456">
          <cell r="A456" t="str">
            <v>535200</v>
          </cell>
        </row>
        <row r="457">
          <cell r="A457" t="str">
            <v>535300</v>
          </cell>
        </row>
        <row r="458">
          <cell r="A458" t="str">
            <v>535400</v>
          </cell>
        </row>
        <row r="459">
          <cell r="A459" t="str">
            <v>535500</v>
          </cell>
        </row>
        <row r="460">
          <cell r="A460" t="str">
            <v>536000</v>
          </cell>
        </row>
        <row r="461">
          <cell r="A461" t="str">
            <v>610000</v>
          </cell>
        </row>
        <row r="462">
          <cell r="A462" t="str">
            <v>611010</v>
          </cell>
        </row>
        <row r="463">
          <cell r="A463" t="str">
            <v>611020</v>
          </cell>
        </row>
        <row r="464">
          <cell r="A464" t="str">
            <v>611030</v>
          </cell>
        </row>
        <row r="465">
          <cell r="A465" t="str">
            <v>611040</v>
          </cell>
        </row>
        <row r="466">
          <cell r="A466" t="str">
            <v>611050</v>
          </cell>
        </row>
        <row r="467">
          <cell r="A467" t="str">
            <v>611060</v>
          </cell>
        </row>
        <row r="468">
          <cell r="A468" t="str">
            <v>612000</v>
          </cell>
        </row>
        <row r="469">
          <cell r="A469" t="str">
            <v>612010</v>
          </cell>
        </row>
        <row r="470">
          <cell r="A470" t="str">
            <v>612020</v>
          </cell>
        </row>
        <row r="471">
          <cell r="A471" t="str">
            <v>612030</v>
          </cell>
        </row>
        <row r="472">
          <cell r="A472" t="str">
            <v>612040</v>
          </cell>
        </row>
        <row r="473">
          <cell r="A473" t="str">
            <v>612050</v>
          </cell>
        </row>
        <row r="474">
          <cell r="A474" t="str">
            <v>612060</v>
          </cell>
        </row>
        <row r="475">
          <cell r="A475" t="str">
            <v>612070</v>
          </cell>
        </row>
        <row r="476">
          <cell r="A476" t="str">
            <v>613000</v>
          </cell>
        </row>
        <row r="477">
          <cell r="A477" t="str">
            <v>613100</v>
          </cell>
        </row>
        <row r="478">
          <cell r="A478" t="str">
            <v>613110</v>
          </cell>
        </row>
        <row r="479">
          <cell r="A479" t="str">
            <v>613200</v>
          </cell>
        </row>
        <row r="480">
          <cell r="A480" t="str">
            <v>613210</v>
          </cell>
        </row>
        <row r="481">
          <cell r="A481" t="str">
            <v>613220</v>
          </cell>
        </row>
        <row r="482">
          <cell r="A482" t="str">
            <v>614000</v>
          </cell>
        </row>
        <row r="483">
          <cell r="A483" t="str">
            <v>614010</v>
          </cell>
        </row>
        <row r="484">
          <cell r="A484" t="str">
            <v>614020</v>
          </cell>
        </row>
        <row r="485">
          <cell r="A485" t="str">
            <v>614100</v>
          </cell>
        </row>
        <row r="486">
          <cell r="A486" t="str">
            <v>615000</v>
          </cell>
        </row>
        <row r="487">
          <cell r="A487" t="str">
            <v>615010</v>
          </cell>
        </row>
        <row r="488">
          <cell r="A488" t="str">
            <v>615015</v>
          </cell>
        </row>
        <row r="489">
          <cell r="A489" t="str">
            <v>615020</v>
          </cell>
        </row>
        <row r="490">
          <cell r="A490" t="str">
            <v>620000</v>
          </cell>
        </row>
        <row r="491">
          <cell r="A491" t="str">
            <v>621010</v>
          </cell>
        </row>
        <row r="492">
          <cell r="A492" t="str">
            <v>621011</v>
          </cell>
        </row>
        <row r="493">
          <cell r="A493" t="str">
            <v>621012</v>
          </cell>
        </row>
        <row r="494">
          <cell r="A494" t="str">
            <v>621013</v>
          </cell>
        </row>
        <row r="495">
          <cell r="A495" t="str">
            <v>621014</v>
          </cell>
        </row>
        <row r="496">
          <cell r="A496" t="str">
            <v>621020</v>
          </cell>
        </row>
        <row r="497">
          <cell r="A497" t="str">
            <v>621030</v>
          </cell>
        </row>
        <row r="498">
          <cell r="A498" t="str">
            <v>621040</v>
          </cell>
        </row>
        <row r="499">
          <cell r="A499" t="str">
            <v>621050</v>
          </cell>
        </row>
        <row r="500">
          <cell r="A500" t="str">
            <v>621060</v>
          </cell>
        </row>
        <row r="501">
          <cell r="A501" t="str">
            <v>621070</v>
          </cell>
        </row>
        <row r="502">
          <cell r="A502" t="str">
            <v>622000</v>
          </cell>
        </row>
        <row r="503">
          <cell r="A503" t="str">
            <v>622010</v>
          </cell>
        </row>
        <row r="504">
          <cell r="A504" t="str">
            <v>622020</v>
          </cell>
        </row>
        <row r="505">
          <cell r="A505" t="str">
            <v>622030</v>
          </cell>
        </row>
        <row r="506">
          <cell r="A506" t="str">
            <v>622060</v>
          </cell>
        </row>
        <row r="507">
          <cell r="A507" t="str">
            <v>623000</v>
          </cell>
        </row>
        <row r="508">
          <cell r="A508" t="str">
            <v>623100</v>
          </cell>
        </row>
        <row r="509">
          <cell r="A509" t="str">
            <v>623110</v>
          </cell>
        </row>
        <row r="510">
          <cell r="A510" t="str">
            <v>623111</v>
          </cell>
        </row>
        <row r="511">
          <cell r="A511" t="str">
            <v>623112</v>
          </cell>
        </row>
        <row r="512">
          <cell r="A512" t="str">
            <v>623113</v>
          </cell>
        </row>
        <row r="513">
          <cell r="A513" t="str">
            <v>623114</v>
          </cell>
        </row>
        <row r="514">
          <cell r="A514" t="str">
            <v>623115</v>
          </cell>
        </row>
        <row r="515">
          <cell r="A515" t="str">
            <v>623116</v>
          </cell>
        </row>
        <row r="516">
          <cell r="A516" t="str">
            <v>623117</v>
          </cell>
        </row>
        <row r="517">
          <cell r="A517" t="str">
            <v>623118</v>
          </cell>
        </row>
        <row r="518">
          <cell r="A518" t="str">
            <v>623119</v>
          </cell>
        </row>
        <row r="519">
          <cell r="A519" t="str">
            <v>623120</v>
          </cell>
        </row>
        <row r="520">
          <cell r="A520" t="str">
            <v>623121</v>
          </cell>
        </row>
        <row r="521">
          <cell r="A521" t="str">
            <v>623122</v>
          </cell>
        </row>
        <row r="522">
          <cell r="A522" t="str">
            <v>623123</v>
          </cell>
        </row>
        <row r="523">
          <cell r="A523" t="str">
            <v>623124</v>
          </cell>
        </row>
        <row r="524">
          <cell r="A524" t="str">
            <v>623125</v>
          </cell>
        </row>
        <row r="525">
          <cell r="A525" t="str">
            <v>623126</v>
          </cell>
        </row>
        <row r="526">
          <cell r="A526" t="str">
            <v>623127</v>
          </cell>
        </row>
        <row r="527">
          <cell r="A527" t="str">
            <v>623128</v>
          </cell>
        </row>
        <row r="528">
          <cell r="A528" t="str">
            <v>623129</v>
          </cell>
        </row>
        <row r="529">
          <cell r="A529" t="str">
            <v>623130</v>
          </cell>
        </row>
        <row r="530">
          <cell r="A530" t="str">
            <v>623131</v>
          </cell>
        </row>
        <row r="531">
          <cell r="A531" t="str">
            <v>623132</v>
          </cell>
        </row>
        <row r="532">
          <cell r="A532" t="str">
            <v>623190</v>
          </cell>
        </row>
        <row r="533">
          <cell r="A533" t="str">
            <v>623200</v>
          </cell>
        </row>
        <row r="534">
          <cell r="A534" t="str">
            <v>623210</v>
          </cell>
        </row>
        <row r="535">
          <cell r="A535" t="str">
            <v>623211</v>
          </cell>
        </row>
        <row r="536">
          <cell r="A536" t="str">
            <v>623212</v>
          </cell>
        </row>
        <row r="537">
          <cell r="A537" t="str">
            <v>623213</v>
          </cell>
        </row>
        <row r="538">
          <cell r="A538" t="str">
            <v>623214</v>
          </cell>
        </row>
        <row r="539">
          <cell r="A539" t="str">
            <v>623215</v>
          </cell>
        </row>
        <row r="540">
          <cell r="A540" t="str">
            <v>623290</v>
          </cell>
        </row>
        <row r="541">
          <cell r="A541" t="str">
            <v>623291</v>
          </cell>
        </row>
        <row r="542">
          <cell r="A542" t="str">
            <v>623292</v>
          </cell>
        </row>
        <row r="543">
          <cell r="A543" t="str">
            <v>623293</v>
          </cell>
        </row>
        <row r="544">
          <cell r="A544" t="str">
            <v>623294</v>
          </cell>
        </row>
        <row r="545">
          <cell r="A545" t="str">
            <v>623295</v>
          </cell>
        </row>
        <row r="546">
          <cell r="A546" t="str">
            <v>623296</v>
          </cell>
        </row>
        <row r="547">
          <cell r="A547" t="str">
            <v>624000</v>
          </cell>
        </row>
        <row r="548">
          <cell r="A548" t="str">
            <v>624100</v>
          </cell>
        </row>
        <row r="549">
          <cell r="A549" t="str">
            <v>624200</v>
          </cell>
        </row>
        <row r="550">
          <cell r="A550" t="str">
            <v>624300</v>
          </cell>
        </row>
        <row r="551">
          <cell r="A551" t="str">
            <v>624400</v>
          </cell>
        </row>
        <row r="552">
          <cell r="A552" t="str">
            <v>624410</v>
          </cell>
        </row>
        <row r="553">
          <cell r="A553" t="str">
            <v>624420</v>
          </cell>
        </row>
        <row r="554">
          <cell r="A554" t="str">
            <v>624500</v>
          </cell>
        </row>
        <row r="555">
          <cell r="A555" t="str">
            <v>624510</v>
          </cell>
        </row>
        <row r="556">
          <cell r="A556" t="str">
            <v>624520</v>
          </cell>
        </row>
        <row r="557">
          <cell r="A557" t="str">
            <v>624521</v>
          </cell>
        </row>
        <row r="558">
          <cell r="A558" t="str">
            <v>624530</v>
          </cell>
        </row>
        <row r="559">
          <cell r="A559" t="str">
            <v>624531</v>
          </cell>
        </row>
        <row r="560">
          <cell r="A560" t="str">
            <v>624532</v>
          </cell>
        </row>
        <row r="561">
          <cell r="A561" t="str">
            <v>624535</v>
          </cell>
        </row>
        <row r="562">
          <cell r="A562" t="str">
            <v>624536</v>
          </cell>
        </row>
        <row r="563">
          <cell r="A563" t="str">
            <v>624540</v>
          </cell>
        </row>
        <row r="564">
          <cell r="A564" t="str">
            <v>624541</v>
          </cell>
        </row>
        <row r="565">
          <cell r="A565" t="str">
            <v>624542</v>
          </cell>
        </row>
        <row r="566">
          <cell r="A566" t="str">
            <v>624543</v>
          </cell>
        </row>
        <row r="567">
          <cell r="A567" t="str">
            <v>624544</v>
          </cell>
        </row>
        <row r="568">
          <cell r="A568" t="str">
            <v>624545</v>
          </cell>
        </row>
        <row r="569">
          <cell r="A569" t="str">
            <v>625000</v>
          </cell>
        </row>
        <row r="570">
          <cell r="A570" t="str">
            <v>625001</v>
          </cell>
        </row>
        <row r="571">
          <cell r="A571" t="str">
            <v>625100</v>
          </cell>
        </row>
        <row r="572">
          <cell r="A572" t="str">
            <v>625110</v>
          </cell>
        </row>
        <row r="573">
          <cell r="A573" t="str">
            <v>625120</v>
          </cell>
        </row>
        <row r="574">
          <cell r="A574" t="str">
            <v>625125</v>
          </cell>
        </row>
        <row r="575">
          <cell r="A575" t="str">
            <v>625130</v>
          </cell>
        </row>
        <row r="576">
          <cell r="A576" t="str">
            <v>625140</v>
          </cell>
        </row>
        <row r="577">
          <cell r="A577" t="str">
            <v>999901</v>
          </cell>
        </row>
        <row r="578">
          <cell r="A578" t="str">
            <v>999902</v>
          </cell>
        </row>
        <row r="579">
          <cell r="A579" t="str">
            <v>999903</v>
          </cell>
        </row>
        <row r="580">
          <cell r="A580" t="str">
            <v>999904</v>
          </cell>
        </row>
        <row r="581">
          <cell r="A581" t="str">
            <v>999905</v>
          </cell>
        </row>
        <row r="582">
          <cell r="A582" t="str">
            <v>999906</v>
          </cell>
        </row>
        <row r="583">
          <cell r="A583" t="str">
            <v>999907</v>
          </cell>
        </row>
        <row r="584">
          <cell r="A584" t="str">
            <v>999908</v>
          </cell>
        </row>
        <row r="585">
          <cell r="A585" t="str">
            <v>999909</v>
          </cell>
        </row>
        <row r="586">
          <cell r="A586" t="str">
            <v>999991</v>
          </cell>
        </row>
        <row r="587">
          <cell r="A587" t="str">
            <v>999999</v>
          </cell>
        </row>
        <row r="588">
          <cell r="A588">
            <v>0</v>
          </cell>
        </row>
      </sheetData>
      <sheetData sheetId="2" refreshError="1"/>
      <sheetData sheetId="3" refreshError="1"/>
      <sheetData sheetId="4" refreshError="1"/>
    </sheetDataSet>
  </externalBook>
</externalLink>
</file>

<file path=xl/externalLinks/externalLink13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rrors"/>
      <sheetName val="1. Index"/>
      <sheetName val="1a. Information"/>
      <sheetName val="2. Balance sheet"/>
      <sheetName val="3. Profit and loss"/>
      <sheetName val="3A. InterCo"/>
      <sheetName val="4. Cash flow"/>
      <sheetName val="5. Balance sheet analysis"/>
      <sheetName val="6. Share capital, MI &amp; reserves"/>
      <sheetName val="7. Treasury"/>
      <sheetName val="7A. External Credit"/>
      <sheetName val="7A. Notes"/>
      <sheetName val="8. FX Exposure"/>
      <sheetName val="9A. Tax Summary"/>
      <sheetName val="9B. Current Tax - UK and Non-UK"/>
      <sheetName val="10. Deferred Tax"/>
      <sheetName val="11. Tax Rec"/>
      <sheetName val="12. Tax on Exceptionals"/>
      <sheetName val="13. Tax Losses"/>
      <sheetName val="14. Creditors"/>
      <sheetName val="15. Provisions"/>
      <sheetName val="16. Fixed assets"/>
      <sheetName val="17. Fixed assets (2)"/>
      <sheetName val="18. Shares in subs"/>
      <sheetName val="19. Investments in JVs"/>
      <sheetName val="20. Stocks"/>
      <sheetName val="21. Debtors"/>
      <sheetName val="22. Profit analysis"/>
      <sheetName val="23. Turnover analysis"/>
      <sheetName val="24. COS"/>
      <sheetName val="25. Exceptionals"/>
      <sheetName val="26. Sundry"/>
      <sheetName val="27. Acquisitions"/>
      <sheetName val="28. US GAAP Intangibles"/>
      <sheetName val="29. US GAAP PL rec"/>
      <sheetName val="Inputs"/>
      <sheetName val="Sheet1"/>
      <sheetName val="Ref"/>
      <sheetName val="RefH"/>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row r="5">
          <cell r="C5" t="str">
            <v>Stat2002</v>
          </cell>
        </row>
      </sheetData>
    </sheetDataSet>
  </externalBook>
</externalLink>
</file>

<file path=xl/externalLinks/externalLink13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ปป.เข้า Vat7% ยังไม่ถึงกำหนด"/>
      <sheetName val="May"/>
      <sheetName val="Vat ยังไม่ถึงกำหนด"/>
      <sheetName val="Vat7% ภายในเดือน_Junต้นฉบับ"/>
      <sheetName val="vat7%_Jun"/>
      <sheetName val="BCExport (2)"/>
      <sheetName val="BCExport"/>
      <sheetName val="LTX"/>
      <sheetName val="Equity Movement"/>
      <sheetName val="Bill No. 2 - Carpark"/>
      <sheetName val="Order_Oct_w40"/>
      <sheetName val="Order_Oct_w41"/>
      <sheetName val="Sale 0502"/>
      <sheetName val="ปป_เข้า_Vat7%_ยังไม่ถึงกำหนด"/>
      <sheetName val="Vat_ยังไม่ถึงกำหนด"/>
      <sheetName val="Vat7%_ภายในเดือน_Junต้นฉบับ"/>
      <sheetName val="BCExport_(2)"/>
      <sheetName val="Equity_Movement"/>
      <sheetName val="Bill_No__2_-_Carpark"/>
      <sheetName val="ดอกเบี้ยรับ"/>
      <sheetName val="ปป_เข้า_Vat7%_ยังไม่ถึงกำหนด1"/>
      <sheetName val="Vat_ยังไม่ถึงกำหนด1"/>
      <sheetName val="Vat7%_ภายในเดือน_Junต้นฉบับ1"/>
      <sheetName val="BCExport_(2)1"/>
      <sheetName val="Equity_Movement1"/>
      <sheetName val="Bill_No__2_-_Carpark1"/>
      <sheetName val="Sale_0502"/>
      <sheetName val="PS-1995"/>
      <sheetName val="2549"/>
      <sheetName val="Rate"/>
      <sheetName val="Sale0403"/>
      <sheetName val="งบทดลองปภพ 4-47"/>
      <sheetName val="PC till Aug"/>
      <sheetName val="ปป_เข้า_Vat7%_ยังไม่ถึงกำหนด2"/>
      <sheetName val="Vat_ยังไม่ถึงกำหนด2"/>
      <sheetName val="Vat7%_ภายในเดือน_Junต้นฉบับ2"/>
      <sheetName val="BCExport_(2)2"/>
      <sheetName val="Equity_Movement2"/>
      <sheetName val="Bill_No__2_-_Carpark2"/>
      <sheetName val="Sale_05021"/>
      <sheetName val="งบทดลองปภพ_4-47"/>
      <sheetName val="PC_till_Aug"/>
      <sheetName val="29 มี_ค_2547"/>
      <sheetName val="acc.depre-report-old"/>
      <sheetName val="เงินกู้ MGC"/>
      <sheetName val="Sheet1"/>
      <sheetName val="bs grp"/>
      <sheetName val="TFB"/>
      <sheetName val="KTB"/>
    </sheetNames>
    <sheetDataSet>
      <sheetData sheetId="0"/>
      <sheetData sheetId="1"/>
      <sheetData sheetId="2"/>
      <sheetData sheetId="3">
        <row r="1">
          <cell r="A1" t="str">
            <v>วัน</v>
          </cell>
          <cell r="B1" t="str">
            <v>สมุดรายวัน</v>
          </cell>
          <cell r="C1" t="str">
            <v>เลขที่เอกสาร</v>
          </cell>
          <cell r="D1" t="str">
            <v>คำอธิบาย</v>
          </cell>
          <cell r="E1" t="str">
            <v>เดบิต</v>
          </cell>
          <cell r="F1" t="str">
            <v>เครดิต</v>
          </cell>
          <cell r="G1" t="str">
            <v>ยอดคงเหลือ</v>
          </cell>
        </row>
        <row r="2">
          <cell r="A2" t="str">
            <v>1172003</v>
          </cell>
          <cell r="B2" t="str">
            <v>ภาษีซื้อ</v>
          </cell>
        </row>
        <row r="3">
          <cell r="D3" t="str">
            <v>ยอดยกมา</v>
          </cell>
        </row>
        <row r="4">
          <cell r="A4" t="str">
            <v>02/06/2551</v>
          </cell>
          <cell r="B4" t="str">
            <v>01</v>
          </cell>
          <cell r="C4" t="str">
            <v>IR5106-0012</v>
          </cell>
          <cell r="D4" t="str">
            <v>ซื้อสินค้าสดจาก B.K.P 1990 Co.Ltd.  ซื้อสินค้าเข้าสต๊อค Ref#PO5106-0002 จำนวน 12615.00 บาทDep: 9.Mono2uProj: 09.Mono2u</v>
          </cell>
          <cell r="E4">
            <v>825.28</v>
          </cell>
          <cell r="G4">
            <v>825.28</v>
          </cell>
        </row>
        <row r="5">
          <cell r="A5" t="str">
            <v>02/06/2551</v>
          </cell>
          <cell r="B5" t="str">
            <v>04</v>
          </cell>
          <cell r="C5" t="str">
            <v>PV5106-0005</v>
          </cell>
          <cell r="D5" t="str">
            <v>จ่ายชำระหนี้ให้กับ  สมาคมส่งเสริมสถาบันกรรมการบริษัทไทย  สมาคมส่งเสริมสถาบันกรรมการบริษัทไทย - จ่ายชำระค่าอบรมหลักสูตร Director Certification Program (DCP) รุ่นที่ 104 และ 105Dep: 12.CEOProj: 08.Center</v>
          </cell>
          <cell r="E5">
            <v>20720</v>
          </cell>
          <cell r="G5">
            <v>21545.279999999999</v>
          </cell>
        </row>
        <row r="6">
          <cell r="A6" t="str">
            <v>02/06/2551</v>
          </cell>
          <cell r="B6" t="str">
            <v>04</v>
          </cell>
          <cell r="C6" t="str">
            <v>PV5106-0008</v>
          </cell>
          <cell r="D6" t="str">
            <v>จ่ายชำระหนี้ให้กับ  สมาคมส่งเสริมสถาบันกรรมการบริษัทไทย  สมาคมส่งเสริมสถาบันกรรมการบริษัทไทย - จ่ายชำระค่าสมาชิกสมาคมส่งเสริมสถาบันกรรมการบริษัทไทย ตั้งแต่  มิ.ย 51 - พ.ค 52</v>
          </cell>
          <cell r="E6">
            <v>2813.09</v>
          </cell>
          <cell r="G6">
            <v>24358.37</v>
          </cell>
        </row>
        <row r="7">
          <cell r="A7" t="str">
            <v>02/06/2551</v>
          </cell>
          <cell r="B7" t="str">
            <v>04</v>
          </cell>
          <cell r="C7" t="str">
            <v>PV5106-0009</v>
          </cell>
          <cell r="D7" t="str">
            <v>จ่ายชำระหนี้ให้กับ  สถานีวิทยุโทรทัศน์กองทัพบก  สถานีวิทยุโทรทัศน์กองทัพบก  -  จ่ายชำระส่วนแบ่งรายได้ SMS New TV5 ประจำเดือน ก.พ 51 เบอร์ 4825345 =368}214.02 เบอร์ 1982590 =30+421 บาทDep: 2.1Inf-NewProj: 02.Infor</v>
          </cell>
          <cell r="E7">
            <v>27904.45</v>
          </cell>
          <cell r="G7">
            <v>52262.82</v>
          </cell>
        </row>
        <row r="8">
          <cell r="A8" t="str">
            <v>03/06/2551</v>
          </cell>
          <cell r="B8" t="str">
            <v>04</v>
          </cell>
          <cell r="C8" t="str">
            <v>PV5106-0010</v>
          </cell>
          <cell r="D8" t="str">
            <v>จ่ายชำระหนี้ให้กับ  Metro Systems Corporation Public Co.Ltd.  Metro Systems Corporation Public Co.Ltd.  -  จ่ายชำระค่าผงหมึก Printer รุ่น HP Q5949A</v>
          </cell>
          <cell r="E8">
            <v>399.21</v>
          </cell>
          <cell r="G8">
            <v>52662.03</v>
          </cell>
        </row>
        <row r="9">
          <cell r="A9" t="str">
            <v>03/06/2551</v>
          </cell>
          <cell r="B9" t="str">
            <v>04</v>
          </cell>
          <cell r="C9" t="str">
            <v>PV5106-0010</v>
          </cell>
          <cell r="D9" t="str">
            <v>จ่ายชำระหนี้ให้กับ  Metro Systems Corporation Public Co.Ltd.  Metro Systems Corporation Public Co.Ltd.  -  จ่ายชำระค่าผงหมึก Printer รุ่น HP Q5949A</v>
          </cell>
          <cell r="E9">
            <v>519.67999999999995</v>
          </cell>
          <cell r="G9">
            <v>53181.71</v>
          </cell>
        </row>
        <row r="10">
          <cell r="A10" t="str">
            <v>03/06/2551</v>
          </cell>
          <cell r="B10" t="str">
            <v>04</v>
          </cell>
          <cell r="C10" t="str">
            <v>PV5106-0015</v>
          </cell>
          <cell r="D10" t="str">
            <v>จ่ายชำระหนี้ให้กับ  บริษัท เอส.ซี. การบัญชีและที่ปรึกษาธุรกิจ(1995) จำกัด  บริษัท เอส.ซี. การบัญชีและที่ปรึกษาธุรกิจ(1995) จำกัด - จ่ายชำระค่าที่ปรึกษาและพาหนะ เป็นเงิน 35849 บาท</v>
          </cell>
          <cell r="E10">
            <v>2100</v>
          </cell>
          <cell r="G10">
            <v>55281.71</v>
          </cell>
        </row>
        <row r="11">
          <cell r="A11" t="str">
            <v>03/06/2551</v>
          </cell>
          <cell r="B11" t="str">
            <v>04</v>
          </cell>
          <cell r="C11" t="str">
            <v>PV5106-0019</v>
          </cell>
          <cell r="D11" t="str">
            <v>จ่ายชำระหนี้ให้กับ  บริษัท มิสเตอร์คลีน เซอร์วิส (ประเทศไทย) จำกัด  บริษัท มิสเตอร์คลีน เซอร์วิส (ประเทศไทย) จำกัด - จ่ายค่าทำความสะอาดประจำเดือน มี.ค 51 เป็นเงิน 9309 บาท และเดือน เม.ย 51 เป็นเงิน 9309 บาท</v>
          </cell>
          <cell r="E11">
            <v>609</v>
          </cell>
          <cell r="G11">
            <v>55890.71</v>
          </cell>
        </row>
        <row r="12">
          <cell r="A12" t="str">
            <v>03/06/2551</v>
          </cell>
          <cell r="B12" t="str">
            <v>04</v>
          </cell>
          <cell r="C12" t="str">
            <v>PV5106-0019</v>
          </cell>
          <cell r="D12" t="str">
            <v>จ่ายชำระหนี้ให้กับ  บริษัท มิสเตอร์คลีน เซอร์วิส (ประเทศไทย) จำกัด  บริษัท มิสเตอร์คลีน เซอร์วิส (ประเทศไทย) จำกัด - จ่ายค่าทำความสะอาดประจำเดือน มี.ค 51 เป็นเงิน 9309 บาท และเดือน เม.ย 51 เป็นเงิน 9309 บาท</v>
          </cell>
          <cell r="E12">
            <v>609</v>
          </cell>
          <cell r="G12">
            <v>56499.71</v>
          </cell>
        </row>
        <row r="13">
          <cell r="A13" t="str">
            <v>03/06/2551</v>
          </cell>
          <cell r="B13" t="str">
            <v>04</v>
          </cell>
          <cell r="C13" t="str">
            <v>PV5106-0021</v>
          </cell>
          <cell r="D13" t="str">
            <v>จ่ายชำระหนี้ให้กับ  บริษัท  โมโน เจนเนอเรชั่น จำกัด  บริษัท  โมโน เจนเนอเรชั่น จำกัด  - จ่ายค่าบริการอินเตอร์เน็ต 04/51ค่าโทรศัพท์และค่าบริการส่ง FAX 04/51</v>
          </cell>
          <cell r="E13">
            <v>3894.38</v>
          </cell>
          <cell r="G13">
            <v>60394.09</v>
          </cell>
        </row>
        <row r="14">
          <cell r="A14" t="str">
            <v>03/06/2551</v>
          </cell>
          <cell r="B14" t="str">
            <v>04</v>
          </cell>
          <cell r="C14" t="str">
            <v>PV5106-0021</v>
          </cell>
          <cell r="D14" t="str">
            <v>จ่ายชำระหนี้ให้กับ  บริษัท  โมโน เจนเนอเรชั่น จำกัด  บริษัท  โมโน เจนเนอเรชั่น จำกัด  - จ่ายค่าบริการอินเตอร์เน็ต 04/51ค่าโทรศัพท์และค่าบริการส่ง FAX 04/51</v>
          </cell>
          <cell r="E14">
            <v>1240.6600000000001</v>
          </cell>
          <cell r="G14">
            <v>61634.75</v>
          </cell>
        </row>
        <row r="15">
          <cell r="A15" t="str">
            <v>03/06/2551</v>
          </cell>
          <cell r="B15" t="str">
            <v>04</v>
          </cell>
          <cell r="C15" t="str">
            <v>PV5106-0027</v>
          </cell>
          <cell r="D15" t="str">
            <v>จ่ายชำระหนี้ให้กับ  โอเชี่ยนคิง อิเล็คทริค  โอเชี่ยนคิง อิเล็คทริค - จ่ายค่าบริการล้างเครื่องปรับอากาศ TRANE 420000 BTU ห้อง SERV. พร้อมตรวจเช็คระบบน้ำยาและเติมน้ำยา</v>
          </cell>
          <cell r="E15">
            <v>280</v>
          </cell>
          <cell r="G15">
            <v>61914.75</v>
          </cell>
        </row>
        <row r="16">
          <cell r="A16" t="str">
            <v>03/06/2551</v>
          </cell>
          <cell r="B16" t="str">
            <v>04</v>
          </cell>
          <cell r="C16" t="str">
            <v>PV5106-0032</v>
          </cell>
          <cell r="D16" t="str">
            <v>จ่ายชำระหนี้ให้กับ  บริษัท  ทีทีแอนด์ที  จำกัด (มหาชน)  บริษัท  ทีทีแอนด์ที  จำกัด (มหาชน) - จ่ายค่าจัดการให้บริการ Audiotex xitoegfnvo 01/04/51 - 30/04/51 เป็นเงิน 5352.23 บาท</v>
          </cell>
          <cell r="E16">
            <v>348.38</v>
          </cell>
          <cell r="G16">
            <v>62263.13</v>
          </cell>
        </row>
        <row r="17">
          <cell r="A17" t="str">
            <v>03/06/2551</v>
          </cell>
          <cell r="B17" t="str">
            <v>04</v>
          </cell>
          <cell r="C17" t="str">
            <v>PV5106-0035</v>
          </cell>
          <cell r="D17" t="str">
            <v>จ่ายชำระหนี้ให้กับ  บริษัท พรีเมียม แอสเซท จำกัด  บริษัท พรีเมียม แอสเซท จำกัด - จ่ายค่าเช่าพื้นที่สำนักงาน ชั้น 16 ประจำเดือน 5/51 ค่าน้ำค่าไฟ 05/51 ค่าบริการห้องประชุม NARAKORN ROOM ค่าบริการพื้นที่สำนักงานชั้น 16 ลค่าบริการพื้นที่ส่วนกลาง ชั้น 16ค่าบริ</v>
          </cell>
          <cell r="E17">
            <v>9407.5499999999993</v>
          </cell>
          <cell r="G17">
            <v>71670.679999999993</v>
          </cell>
        </row>
        <row r="18">
          <cell r="A18" t="str">
            <v>03/06/2551</v>
          </cell>
          <cell r="B18" t="str">
            <v>04</v>
          </cell>
          <cell r="C18" t="str">
            <v>PV5106-0035</v>
          </cell>
          <cell r="D18" t="str">
            <v>จ่ายชำระหนี้ให้กับ  บริษัท พรีเมียม แอสเซท จำกัด  บริษัท พรีเมียม แอสเซท จำกัด - จ่ายค่าเช่าพื้นที่สำนักงาน ชั้น 16 ประจำเดือน 5/51 ค่าน้ำค่าไฟ 05/51 ค่าบริการห้องประชุม NARAKORN ROOM ค่าบริการพื้นที่สำนักงานชั้น 16 ลค่าบริการพื้นที่ส่วนกลาง ชั้น 16ค่าบริ</v>
          </cell>
          <cell r="E18">
            <v>14</v>
          </cell>
          <cell r="G18">
            <v>71684.679999999993</v>
          </cell>
        </row>
        <row r="19">
          <cell r="A19" t="str">
            <v>03/06/2551</v>
          </cell>
          <cell r="B19" t="str">
            <v>04</v>
          </cell>
          <cell r="C19" t="str">
            <v>PV5106-0035</v>
          </cell>
          <cell r="D19" t="str">
            <v>จ่ายชำระหนี้ให้กับ  บริษัท พรีเมียม แอสเซท จำกัด  บริษัท พรีเมียม แอสเซท จำกัด - จ่ายค่าเช่าพื้นที่สำนักงาน ชั้น 16 ประจำเดือน 5/51 ค่าน้ำค่าไฟ 05/51 ค่าบริการห้องประชุม NARAKORN ROOM ค่าบริการพื้นที่สำนักงานชั้น 16 ลค่าบริการพื้นที่ส่วนกลาง ชั้น 16ค่าบริ</v>
          </cell>
          <cell r="E19">
            <v>3512.48</v>
          </cell>
          <cell r="G19">
            <v>75197.16</v>
          </cell>
        </row>
        <row r="20">
          <cell r="A20" t="str">
            <v>03/06/2551</v>
          </cell>
          <cell r="B20" t="str">
            <v>04</v>
          </cell>
          <cell r="C20" t="str">
            <v>PV5106-0035</v>
          </cell>
          <cell r="D20" t="str">
            <v>จ่ายชำระหนี้ให้กับ  บริษัท พรีเมียม แอสเซท จำกัด  บริษัท พรีเมียม แอสเซท จำกัด - จ่ายค่าเช่าพื้นที่สำนักงาน ชั้น 16 ประจำเดือน 5/51 ค่าน้ำค่าไฟ 05/51 ค่าบริการห้องประชุม NARAKORN ROOM ค่าบริการพื้นที่สำนักงานชั้น 16 ลค่าบริการพื้นที่ส่วนกลาง ชั้น 16ค่าบริ</v>
          </cell>
          <cell r="E20">
            <v>10856.42</v>
          </cell>
          <cell r="G20">
            <v>86053.58</v>
          </cell>
        </row>
        <row r="21">
          <cell r="A21" t="str">
            <v>03/06/2551</v>
          </cell>
          <cell r="B21" t="str">
            <v>04</v>
          </cell>
          <cell r="C21" t="str">
            <v>PV5106-0035</v>
          </cell>
          <cell r="D21" t="str">
            <v>จ่ายชำระหนี้ให้กับ  บริษัท พรีเมียม แอสเซท จำกัด  บริษัท พรีเมียม แอสเซท จำกัด - จ่ายค่าเช่าพื้นที่สำนักงาน ชั้น 16 ประจำเดือน 5/51 ค่าน้ำค่าไฟ 05/51 ค่าบริการห้องประชุม NARAKORN ROOM ค่าบริการพื้นที่สำนักงานชั้น 16 ลค่าบริการพื้นที่ส่วนกลาง ชั้น 16ค่าบริ</v>
          </cell>
          <cell r="E21">
            <v>280</v>
          </cell>
          <cell r="G21">
            <v>86333.58</v>
          </cell>
        </row>
        <row r="22">
          <cell r="A22" t="str">
            <v>03/06/2551</v>
          </cell>
          <cell r="B22" t="str">
            <v>04</v>
          </cell>
          <cell r="C22" t="str">
            <v>PV5106-0035</v>
          </cell>
          <cell r="D22" t="str">
            <v>จ่ายชำระหนี้ให้กับ  บริษัท พรีเมียม แอสเซท จำกัด  บริษัท พรีเมียม แอสเซท จำกัด - จ่ายค่าเช่าพื้นที่สำนักงาน ชั้น 16 ประจำเดือน 5/51 ค่าน้ำค่าไฟ 05/51 ค่าบริการห้องประชุม NARAKORN ROOM ค่าบริการพื้นที่สำนักงานชั้น 16 ลค่าบริการพื้นที่ส่วนกลาง ชั้น 16ค่าบริ</v>
          </cell>
          <cell r="E22">
            <v>716.45</v>
          </cell>
          <cell r="G22">
            <v>87050.03</v>
          </cell>
        </row>
        <row r="23">
          <cell r="A23" t="str">
            <v>03/06/2551</v>
          </cell>
          <cell r="B23" t="str">
            <v>04</v>
          </cell>
          <cell r="C23" t="str">
            <v>PV5106-0035</v>
          </cell>
          <cell r="D23" t="str">
            <v>จ่ายชำระหนี้ให้กับ  บริษัท พรีเมียม แอสเซท จำกัด  บริษัท พรีเมียม แอสเซท จำกัด - จ่ายค่าเช่าพื้นที่สำนักงาน ชั้น 16 ประจำเดือน 5/51 ค่าน้ำค่าไฟ 05/51 ค่าบริการห้องประชุม NARAKORN ROOM ค่าบริการพื้นที่สำนักงานชั้น 16 ลค่าบริการพื้นที่ส่วนกลาง ชั้น 16ค่าบริ</v>
          </cell>
          <cell r="E23">
            <v>1540</v>
          </cell>
          <cell r="G23">
            <v>88590.03</v>
          </cell>
        </row>
        <row r="24">
          <cell r="A24" t="str">
            <v>03/06/2551</v>
          </cell>
          <cell r="B24" t="str">
            <v>04</v>
          </cell>
          <cell r="C24" t="str">
            <v>PVC5106-0001</v>
          </cell>
          <cell r="D24" t="str">
            <v>จ่ายชำระหนี้ให้กับ  บริษัท ทีโอที จำกัด (มหาชน)  บริษัท ทีโอที จำกัด (มหาชน) - จ่ายชำระค่าโทรศัพท์ หมายเลข 0-2962-2062 ประจำเดือน พ.ค 51 เป็นเงิน 338.12 บาท</v>
          </cell>
          <cell r="E24">
            <v>22.12</v>
          </cell>
          <cell r="G24">
            <v>88612.15</v>
          </cell>
        </row>
        <row r="25">
          <cell r="A25" t="str">
            <v>03/06/2551</v>
          </cell>
          <cell r="B25" t="str">
            <v>04</v>
          </cell>
          <cell r="C25" t="str">
            <v>PVC5106-0003</v>
          </cell>
          <cell r="D25" t="str">
            <v>จ่ายชำระหนี้ให้กับ  บริษัท ทีโอที จำกัด (มหาชน)  บริษัท ทีโอที จำกัด (มหาชน)  -  จ่ายชำระค่าโทรศัพท์หมายเลข 0-2582-0720 รอบใช้บริการ 26/03/51 - 25/04/51 เป็นเงิน 107 บาท</v>
          </cell>
          <cell r="E25">
            <v>7</v>
          </cell>
          <cell r="G25">
            <v>88619.15</v>
          </cell>
        </row>
        <row r="26">
          <cell r="A26" t="str">
            <v>03/06/2551</v>
          </cell>
          <cell r="B26" t="str">
            <v>01</v>
          </cell>
          <cell r="C26" t="str">
            <v>RT5106-0001</v>
          </cell>
          <cell r="D26" t="str">
            <v>ส่งคืนสินค้าให้กับ B.K.P 1990 Co.Ltd.  คืนสินค้า บริษัท บี.เค.พี.1990 จำกัด จำนวน 2100 บาท ประจำเดือน 06/51Dep: 9.Mono2uProj: 09.Mono2u</v>
          </cell>
          <cell r="E26">
            <v>0</v>
          </cell>
          <cell r="F26">
            <v>137.38</v>
          </cell>
          <cell r="G26">
            <v>88481.77</v>
          </cell>
        </row>
        <row r="27">
          <cell r="A27" t="str">
            <v>04/06/2551</v>
          </cell>
          <cell r="B27" t="str">
            <v>04</v>
          </cell>
          <cell r="C27" t="str">
            <v>PV5106-0041</v>
          </cell>
          <cell r="D27" t="str">
            <v>จ่ายชำระหนี้ให้กับ  บริษัท วิธิตา แอนิเมชั่น จำกัด  บริษัท วิธิตา แอนิเมชั่น จำกัด  -  จจ่ายส่วนแบ่งรายได้ IVR 1900 108 358 เดือน 01/51Dep: 6.2Cor-IVRProj: 06.Corpor</v>
          </cell>
          <cell r="E27">
            <v>90.51</v>
          </cell>
          <cell r="G27">
            <v>88572.28</v>
          </cell>
        </row>
        <row r="28">
          <cell r="A28" t="str">
            <v>04/06/2551</v>
          </cell>
          <cell r="B28" t="str">
            <v>04</v>
          </cell>
          <cell r="C28" t="str">
            <v>PV5106-0042</v>
          </cell>
          <cell r="D28" t="str">
            <v>จ่ายชำระหนี้ให้กับ  บริษัท  ไอ ออนไลน์  จำกัด  บริษัท  ไอ ออนไลน์  จำกัด - จ่ายชำระส่วนแบ่งรายได้ IVR 1900 108 030 เดือน ม.ค 51  IVR 1900 108 120 เดือน  ม .ค 51 IVR 1900 108 241 เดือน ม.ค 51Dep: 3.1Ent-M&amp;RProj: 03.Enter</v>
          </cell>
          <cell r="E28">
            <v>16203.48</v>
          </cell>
          <cell r="G28">
            <v>104775.76</v>
          </cell>
        </row>
        <row r="29">
          <cell r="A29" t="str">
            <v>04/06/2551</v>
          </cell>
          <cell r="B29" t="str">
            <v>04</v>
          </cell>
          <cell r="C29" t="str">
            <v>PV5106-0044</v>
          </cell>
          <cell r="D29" t="str">
            <v>คุณวลัยพร  หวันทา - บันทึกค่าใช้จ่ายฝ่าย PR ในการทำกิจกรรมต่าง ๆ ของสื่อมวลชน พค.2551Dep: 15.PR-CorpProj: 08.Center</v>
          </cell>
          <cell r="E29">
            <v>13.28</v>
          </cell>
          <cell r="G29">
            <v>104789.04</v>
          </cell>
        </row>
        <row r="30">
          <cell r="A30" t="str">
            <v>04/06/2551</v>
          </cell>
          <cell r="B30" t="str">
            <v>01</v>
          </cell>
          <cell r="C30" t="str">
            <v>RT5106-0002</v>
          </cell>
          <cell r="D30" t="str">
            <v>ส่งคืนสินค้าให้กับ B.K.P 1990 Co.Ltd.  คืนสินค้า บริษัท บี.เค.พี.1990 จำกัด จำนวน 2100.00 บาท ประจำเดือน 06/51Dep: 9.Mono2uProj: 09.Mono2u</v>
          </cell>
          <cell r="E30">
            <v>0</v>
          </cell>
          <cell r="F30">
            <v>137.38</v>
          </cell>
          <cell r="G30">
            <v>104651.66</v>
          </cell>
        </row>
        <row r="31">
          <cell r="A31" t="str">
            <v>05/06/2551</v>
          </cell>
          <cell r="B31" t="str">
            <v>04</v>
          </cell>
          <cell r="C31" t="str">
            <v>PV5106-0035.1</v>
          </cell>
          <cell r="D31" t="str">
            <v>จ่ายชำระหนี้ให้กับ  บริษัท พรีเมียม แอสเซท  จำกัด  บริษัท พรีเมียม แอสเซท  จำกัด - จ่ายเงินประกันเลขหมาย(DID) และค่าโทรศัพท์ค่าธรรมเนียม ค่าบริการที่จอดรถ เดือน 05/51</v>
          </cell>
          <cell r="E31">
            <v>3570</v>
          </cell>
          <cell r="G31">
            <v>108221.66</v>
          </cell>
        </row>
        <row r="32">
          <cell r="A32" t="str">
            <v>05/06/2551</v>
          </cell>
          <cell r="B32" t="str">
            <v>04</v>
          </cell>
          <cell r="C32" t="str">
            <v>PV5106-0035.1</v>
          </cell>
          <cell r="D32" t="str">
            <v>จ่ายชำระหนี้ให้กับ  บริษัท พรีเมียม แอสเซท  จำกัด  บริษัท พรีเมียม แอสเซท  จำกัด - จ่ายเงินประกันเลขหมาย(DID) และค่าโทรศัพท์ค่าธรรมเนียม ค่าบริการที่จอดรถ เดือน 05/51</v>
          </cell>
          <cell r="E32">
            <v>524.95000000000005</v>
          </cell>
          <cell r="G32">
            <v>108746.61</v>
          </cell>
        </row>
        <row r="33">
          <cell r="A33" t="str">
            <v>05/06/2551</v>
          </cell>
          <cell r="B33" t="str">
            <v>04</v>
          </cell>
          <cell r="C33" t="str">
            <v>PV5106-0046</v>
          </cell>
          <cell r="D33" t="str">
            <v>จ่ายชำระหนี้ให้กับ  บริษัท ไฮบิส โซลูชั่น จำกัด  บริษัท ไฮบิส โซลูชั่น จำกัด -  จ่ายส่วนแบ่งรายได้ 1900 108 060 ประจำเดือน 12/50 11/50 01/51</v>
          </cell>
          <cell r="E33">
            <v>256.14</v>
          </cell>
          <cell r="G33">
            <v>109002.75</v>
          </cell>
        </row>
        <row r="34">
          <cell r="A34" t="str">
            <v>05/06/2551</v>
          </cell>
          <cell r="B34" t="str">
            <v>04</v>
          </cell>
          <cell r="C34" t="str">
            <v>PV5106-0047</v>
          </cell>
          <cell r="D34" t="str">
            <v>จ่ายชำระหนี้ให้กับ  บริษัท จัสมิน อินเตอร์เนต จำกัด  บริษัท จัสมิน อินเตอร์เนต จำกัด - จ่ายส่วนแบ่งรายได้ 02/51 ค่าบริการอินเตอรืเน็ต 05/51Dep: 6.1Cor-GatProj: 16.VAS</v>
          </cell>
          <cell r="E34">
            <v>179.73</v>
          </cell>
          <cell r="G34">
            <v>109182.48</v>
          </cell>
        </row>
        <row r="35">
          <cell r="A35" t="str">
            <v>05/06/2551</v>
          </cell>
          <cell r="B35" t="str">
            <v>04</v>
          </cell>
          <cell r="C35" t="str">
            <v>PV5106-0047</v>
          </cell>
          <cell r="D35" t="str">
            <v>จ่ายชำระหนี้ให้กับ  บริษัท จัสมิน อินเตอร์เนต จำกัด  บริษัท จัสมิน อินเตอร์เนต จำกัด - จ่ายส่วนแบ่งรายได้ 02/51 ค่าบริการอินเตอรืเน็ต 05/51Proj: 06.Corpor</v>
          </cell>
          <cell r="E35">
            <v>1400</v>
          </cell>
          <cell r="G35">
            <v>110582.48</v>
          </cell>
        </row>
        <row r="36">
          <cell r="A36" t="str">
            <v>05/06/2551</v>
          </cell>
          <cell r="B36" t="str">
            <v>01</v>
          </cell>
          <cell r="C36" t="str">
            <v>PV5106-0048</v>
          </cell>
          <cell r="D36" t="str">
            <v>UPS PARCEL DELIVERY SERVICE LTD. จ่ายค่าดำเนินการออกของจากทางศุลการกร เป็นเงิน 8633.92 บาทDep: 17.MIBProj: 09.Mono2u</v>
          </cell>
          <cell r="E36">
            <v>98</v>
          </cell>
          <cell r="G36">
            <v>110680.48</v>
          </cell>
        </row>
        <row r="37">
          <cell r="A37" t="str">
            <v>06/06/2551</v>
          </cell>
          <cell r="B37" t="str">
            <v>04</v>
          </cell>
          <cell r="C37" t="str">
            <v>PV5106-0051</v>
          </cell>
          <cell r="D37" t="str">
            <v>จ่ายชำระหนี้ให้กับ  B.K.P 1990 Co.Ltd.  B.K.P 1990 Co.Ltd.  -  จ่ายชำระค่าสินค้า Ref#IR5105-0057IR5105-0067 ประจำเดือน 06/51 สั่งจ่ายในนาม  B.K.P 1990 Co.Ltd.Dep: 9.Mono2uProj: 09.Mono2u</v>
          </cell>
          <cell r="E37">
            <v>1601.04</v>
          </cell>
          <cell r="G37">
            <v>112281.52</v>
          </cell>
        </row>
        <row r="38">
          <cell r="A38" t="str">
            <v>06/06/2551</v>
          </cell>
          <cell r="B38" t="str">
            <v>04</v>
          </cell>
          <cell r="C38" t="str">
            <v>PV5106-0052</v>
          </cell>
          <cell r="D38" t="str">
            <v>จ่ายชำระหนี้ให้กับ  B.K.P 1990 Co.Ltd.  B.K.P 1990 Co.Ltd. -  จ่ายค่าสินค้าเข้าสตีอก Ref# PO5105-0077 PO5105-0057  สั่งจ่ายเช็คในนา B.K.P 1990 Co.Ltd.Dep: 9.Mono2uProj: 09.Mono2u</v>
          </cell>
          <cell r="E38">
            <v>1388.56</v>
          </cell>
          <cell r="G38">
            <v>113670.08</v>
          </cell>
        </row>
        <row r="39">
          <cell r="A39" t="str">
            <v>06/06/2551</v>
          </cell>
          <cell r="B39" t="str">
            <v>04</v>
          </cell>
          <cell r="C39" t="str">
            <v>PV5106-0053</v>
          </cell>
          <cell r="D39" t="str">
            <v>จ่ายชำระหนี้ให้กับ  B.K.P 1990 Co.Ltd.  B.K.P 1990 Co.Ltd.  - จ่ายค่าสินค้าเข้าสต๊อกRef#PO5105-0135 PO5105-0151 PO5105-0168Dep: 9.Mono2uProj: 09.Mono2u</v>
          </cell>
          <cell r="E39">
            <v>809.97</v>
          </cell>
          <cell r="G39">
            <v>114480.05</v>
          </cell>
        </row>
        <row r="40">
          <cell r="A40" t="str">
            <v>06/06/2551</v>
          </cell>
          <cell r="B40" t="str">
            <v>04</v>
          </cell>
          <cell r="C40" t="str">
            <v>PV5106-0054</v>
          </cell>
          <cell r="D40" t="str">
            <v>จ่ายชำระหนี้ให้กับ  บริษัท ตลาด ดอท คอม จำกัด  บริษัท ตลาด ดอท คอม จำกัด  - จ่ายส่วนแบ่งรายได้ในการให้บริการ Mobile Content Service 1900 108 137เดือน 01/511900 108 075  1900 108 031 1900 108 035  เดือน 01/51</v>
          </cell>
          <cell r="E40">
            <v>471.55</v>
          </cell>
          <cell r="G40">
            <v>114951.6</v>
          </cell>
        </row>
        <row r="41">
          <cell r="A41" t="str">
            <v>06/06/2551</v>
          </cell>
          <cell r="B41" t="str">
            <v>04</v>
          </cell>
          <cell r="C41" t="str">
            <v>PV5106-0054</v>
          </cell>
          <cell r="D41" t="str">
            <v>จ่ายชำระหนี้ให้กับ  บริษัท ตลาด ดอท คอม จำกัด  บริษัท ตลาด ดอท คอม จำกัด  - จ่ายส่วนแบ่งรายได้ในการให้บริการ Mobile Content Service 1900 108 137เดือน 01/511900 108 075  1900 108 031 1900 108 035  เดือน 01/51</v>
          </cell>
          <cell r="E41">
            <v>334.19</v>
          </cell>
          <cell r="G41">
            <v>115285.79</v>
          </cell>
        </row>
        <row r="42">
          <cell r="A42" t="str">
            <v>09/06/2551</v>
          </cell>
          <cell r="B42" t="str">
            <v>04</v>
          </cell>
          <cell r="C42" t="str">
            <v>PV5106-0058</v>
          </cell>
          <cell r="D42" t="str">
            <v>จ่ายชำระหนี้ให้กับ  ร้านทองเยาวราช สาขาเมืองทองธานี  ร้านทองเยาวราช สาขาเมืองทองธานี - จ่ายค่าซื้อทองเพื่อเป็นของรางวัลในการเล่นเกม</v>
          </cell>
          <cell r="E42">
            <v>716.36</v>
          </cell>
          <cell r="G42">
            <v>116002.15</v>
          </cell>
        </row>
        <row r="43">
          <cell r="A43" t="str">
            <v>10/06/2551</v>
          </cell>
          <cell r="B43" t="str">
            <v>01</v>
          </cell>
          <cell r="C43" t="str">
            <v>AO5106-0012</v>
          </cell>
          <cell r="D43" t="str">
            <v>ซื้อสินค้าเงินเชื่อจาก NEO DIGITAL CO.LTD.  บจก.นี โอ ดิจิตอล - บันทึกค่าทำนามบัตร 300 ใบ  เป็นเงิน 963 บาทDep: 7.Brand AdProj: 07.Ad.</v>
          </cell>
          <cell r="E43">
            <v>63</v>
          </cell>
          <cell r="G43">
            <v>118027.77</v>
          </cell>
        </row>
        <row r="44">
          <cell r="A44" t="str">
            <v>10/06/2551</v>
          </cell>
          <cell r="B44" t="str">
            <v>01</v>
          </cell>
          <cell r="C44" t="str">
            <v>AO5106-0012</v>
          </cell>
          <cell r="D44" t="str">
            <v>ซื้อสินค้าเงินเชื่อจาก NEO DIGITAL CO.LTD.  บจก.นี โอ ดิจิตอล - บันทึกค่าทำนามบัตร 300 ใบ  เป็นเงิน 963 บาทDep: 7.Brand AdProj: 07.Ad.</v>
          </cell>
          <cell r="E44">
            <v>21</v>
          </cell>
          <cell r="G44">
            <v>118048.77</v>
          </cell>
        </row>
        <row r="45">
          <cell r="A45" t="str">
            <v>10/06/2551</v>
          </cell>
          <cell r="B45" t="str">
            <v>04</v>
          </cell>
          <cell r="C45" t="str">
            <v>PV5106-0066</v>
          </cell>
          <cell r="D45" t="str">
            <v>จ่ายชำระหนี้ให้กับ  บริษัท แอ็ท ออล อิน วัน จำกัด  บริษัท แอ็ท ออล อิน วัน จำกัด  - จ่ายค่าจัดทำ Road Show 50% โครงการ 7 วันรวยDep: 1.GameProj: 19.ContentAllo: 51-7วันรวย</v>
          </cell>
          <cell r="E45">
            <v>7120.68</v>
          </cell>
          <cell r="G45">
            <v>125169.45</v>
          </cell>
        </row>
        <row r="46">
          <cell r="A46" t="str">
            <v>10/06/2551</v>
          </cell>
          <cell r="B46" t="str">
            <v>04</v>
          </cell>
          <cell r="C46" t="str">
            <v>PV5106-0067</v>
          </cell>
          <cell r="D46" t="str">
            <v>จ่ายชำระหนี้ให้กับ  BUSINESS &amp; TECHNOLOGY Co.Ltd.  บจก.บิวซิเนส แอนด์ เทคโนโลยี - จ่ายค่ากระดาษสลิปเงินเดือนพนักงานProj: 08.Center</v>
          </cell>
          <cell r="E46">
            <v>595</v>
          </cell>
          <cell r="G46">
            <v>125764.45</v>
          </cell>
        </row>
        <row r="47">
          <cell r="A47" t="str">
            <v>11/06/2551</v>
          </cell>
          <cell r="B47" t="str">
            <v>01</v>
          </cell>
          <cell r="C47" t="str">
            <v>AO5106-0015</v>
          </cell>
          <cell r="D47" t="str">
            <v>ซื้อสินค้าเงินเชื่อจาก บริษัท เทเลแม็กซ์ เอเชีย คอร์ปอเรชั่น จำกัด  บจก.เทเลแม็กซ์ เอเวีย คอร์ปอเรชั่น  - บันทึกซื้อของรางวัลสำหรับแจกในการเล่นเกมส์ Secret Game Auction เป็นเงิน 13970.01 บาทDep: 1.GameProj: 01.Game</v>
          </cell>
          <cell r="E47">
            <v>913.93</v>
          </cell>
          <cell r="G47">
            <v>126678.38</v>
          </cell>
        </row>
        <row r="48">
          <cell r="A48" t="str">
            <v>11/06/2551</v>
          </cell>
          <cell r="B48" t="str">
            <v>03</v>
          </cell>
          <cell r="C48" t="str">
            <v>DC5106-0021</v>
          </cell>
          <cell r="D48" t="str">
            <v>ขายสินค้าเงินสดให้ ขายสินค้าเงินสด ขายสินค้าเงินสด Ref#SO5106-0020 046 จำนวน 2902 บาทDep: 9.Mono2uProj: 09.Mono2u</v>
          </cell>
          <cell r="E48">
            <v>2.1800000000000002</v>
          </cell>
          <cell r="G48">
            <v>126680.56</v>
          </cell>
        </row>
        <row r="49">
          <cell r="A49" t="str">
            <v>11/06/2551</v>
          </cell>
          <cell r="B49" t="str">
            <v>03</v>
          </cell>
          <cell r="C49" t="str">
            <v>DC5106-0021</v>
          </cell>
          <cell r="D49" t="str">
            <v>ขายสินค้าเงินสดให้ ขายสินค้าเงินสด ขายสินค้าเงินสด Ref#SO5106-0020 046 จำนวน 2902 บาทDep: 9.Mono2uProj: 09.Mono2u</v>
          </cell>
          <cell r="E49">
            <v>3.61</v>
          </cell>
          <cell r="G49">
            <v>126684.17</v>
          </cell>
        </row>
        <row r="50">
          <cell r="A50" t="str">
            <v>12/06/2551</v>
          </cell>
          <cell r="B50" t="str">
            <v>01</v>
          </cell>
          <cell r="C50" t="str">
            <v>AO5106-0016</v>
          </cell>
          <cell r="D50" t="str">
            <v>บริษัท เอ็ม วอเตอร์ จำกัด - บันทึกค่าคูปองน้ำดื่มขนาด 18.9 ลิตร ประจำเดือน 06/51Proj: 21.Average</v>
          </cell>
          <cell r="E50">
            <v>151.19999999999999</v>
          </cell>
          <cell r="G50">
            <v>126835.37</v>
          </cell>
        </row>
        <row r="51">
          <cell r="A51" t="str">
            <v>12/06/2551</v>
          </cell>
          <cell r="B51" t="str">
            <v>01</v>
          </cell>
          <cell r="C51" t="str">
            <v>AO5106-0020</v>
          </cell>
          <cell r="D51" t="str">
            <v>ซื้อสินค้าเงินเชื่อจาก Metro Systems Corporation Public Co.Ltd.  บมจ.เมโทรซิสเต็มส์คอร์ปอเรชั่น  - บันทึกซื้อ HP MONOCHROME LJ PRINT CRTLJ และ HP TONER CRTG. LJ 1200 SERIES เป้นเงิน 34995.42 บาทProj: 21.Average</v>
          </cell>
          <cell r="E51">
            <v>2289.42</v>
          </cell>
          <cell r="G51">
            <v>129124.79</v>
          </cell>
        </row>
        <row r="52">
          <cell r="A52" t="str">
            <v>12/06/2551</v>
          </cell>
          <cell r="B52" t="str">
            <v>01</v>
          </cell>
          <cell r="C52" t="str">
            <v>AO5106-0021</v>
          </cell>
          <cell r="D52" t="str">
            <v>ซื้อสินค้าเงินเชื่อจาก บริษัท อ.ประสาร จำกัด  บจก. อ.ประสาร - บันทึกซื้อเครื่องคิดเลขโอลิมเปีย SD 200VT ที่ถอนขดลวด อีเกิ้ล และถ่านอัลคาไลน์ เป็นเงิน 1444.50 บาทProj: 21.Average</v>
          </cell>
          <cell r="E52">
            <v>94.5</v>
          </cell>
          <cell r="G52">
            <v>129219.29</v>
          </cell>
        </row>
        <row r="53">
          <cell r="A53" t="str">
            <v>12/06/2551</v>
          </cell>
          <cell r="B53" t="str">
            <v>01</v>
          </cell>
          <cell r="C53" t="str">
            <v>AO5106-0022</v>
          </cell>
          <cell r="D53" t="str">
            <v>ซื้อสินค้าเงินเชื่อจาก บริษัท อ.ประสาร จำกัด  บจก.อ.ประสาร - บันทึกแผ่น CD-R Prico  จำนวน 1000 แผ่น เป็นเงิน 4237.20 บาทProj: 21.Average</v>
          </cell>
          <cell r="E53">
            <v>277.2</v>
          </cell>
          <cell r="G53">
            <v>129496.49</v>
          </cell>
        </row>
        <row r="54">
          <cell r="A54" t="str">
            <v>12/06/2551</v>
          </cell>
          <cell r="B54" t="str">
            <v>01</v>
          </cell>
          <cell r="C54" t="str">
            <v>AO5106-0023</v>
          </cell>
          <cell r="D54" t="str">
            <v>ซื้อสินค้าเงินเชื่อจาก บริษัท อ.ประสาร จำกัด  บจก. อ.ประสาร - ซื้อซองหน้าต่างขาวใส่แผ่น CD และซองน้ำตาล BA 11x16 เป็นเงิน 1465.90 บาทProj: 21.Average</v>
          </cell>
          <cell r="E54">
            <v>95.9</v>
          </cell>
          <cell r="G54">
            <v>129592.39</v>
          </cell>
        </row>
        <row r="55">
          <cell r="A55" t="str">
            <v>12/06/2551</v>
          </cell>
          <cell r="B55" t="str">
            <v>01</v>
          </cell>
          <cell r="C55" t="str">
            <v>AO5106-0025</v>
          </cell>
          <cell r="D55" t="str">
            <v>ซื้อสินค้าเงินเชื่อจาก ADD IN BUSINESS CO.LTD.  บจก. แอด อิน บิสซิเนส - บันทึกค่า Mouse จำนวน 20 ตัว เพื่อสำรองและทดแทนตัวเก่าที่เสีย เป็นเงิน 5778 บาทProj: 21.Average</v>
          </cell>
          <cell r="E55">
            <v>378</v>
          </cell>
          <cell r="G55">
            <v>129970.39</v>
          </cell>
        </row>
        <row r="56">
          <cell r="A56" t="str">
            <v>12/06/2551</v>
          </cell>
          <cell r="B56" t="str">
            <v>01</v>
          </cell>
          <cell r="C56" t="str">
            <v>AO5106-0026</v>
          </cell>
          <cell r="D56" t="str">
            <v>ซื้อสินค้าเงินเชื่อจาก บริษัท ออฟฟิศเมท จำกัด  บมจ. ออฟฟิศเมท - บันทึกค่าปลั๊กไฟ วินเซิฟ อิเล็กทรอนิคส์ 195A สำหรับเก็บเป็นสต๊อกเพื่อให้พนักงานแต่ละฝ่าย/บริษัทเบิกใช้ เป็นเงิน 1337.50 บาทProj: 21.Average</v>
          </cell>
          <cell r="E56">
            <v>87.5</v>
          </cell>
          <cell r="G56">
            <v>130057.89</v>
          </cell>
        </row>
        <row r="57">
          <cell r="A57" t="str">
            <v>12/06/2551</v>
          </cell>
          <cell r="B57" t="str">
            <v>01</v>
          </cell>
          <cell r="C57" t="str">
            <v>AO5106-0032</v>
          </cell>
          <cell r="D57" t="str">
            <v>ซื้อสินค้าเงินเชื่อจาก บริษัท แอด ออน จำกัด  บจก.แอด ออน - บันทึกค่าบูธเคลื่อนที่ Opo Up3*3 เพื่อใช้ในการจัดกิจกรรมนอกสถานที่ในงานต่างๆเพื่อเป็นการแนะนำเว็บไซต์ เป็นเงิน 43155.78 บาท Ref#PO5105-0118Dep: 7.Brand AdProj: 07.Ad.</v>
          </cell>
          <cell r="E57">
            <v>2823.28</v>
          </cell>
          <cell r="G57">
            <v>132881.17000000001</v>
          </cell>
        </row>
        <row r="58">
          <cell r="A58" t="str">
            <v>12/06/2551</v>
          </cell>
          <cell r="B58" t="str">
            <v>01</v>
          </cell>
          <cell r="C58" t="str">
            <v>AO5106-0037</v>
          </cell>
          <cell r="D58" t="str">
            <v>ซื้อสินค้าเงินเชื่อจาก บริษัท ออฟฟิศเมท จำกัด  บจก.ออฟฟิศเมท - บันทึกซื้อปากกามาร์เกอร์ น้ำยาลบคำผิด แท่นตัดเทป โพสต์-อิท เป็นเงิน 3054.85 บาทProj: 21.Average</v>
          </cell>
          <cell r="E58">
            <v>199.85</v>
          </cell>
          <cell r="G58">
            <v>133081.01999999999</v>
          </cell>
        </row>
        <row r="59">
          <cell r="A59" t="str">
            <v>12/06/2551</v>
          </cell>
          <cell r="B59" t="str">
            <v>04</v>
          </cell>
          <cell r="C59" t="str">
            <v>PV5106-0071</v>
          </cell>
          <cell r="D59" t="str">
            <v>partner IVR + หมอดู - จ่ายชำระค่าส่วนแบ่งรายได้ประจำเดือน พค.2551Proj: 05.Life</v>
          </cell>
          <cell r="E59">
            <v>1475.47</v>
          </cell>
          <cell r="G59">
            <v>132593.87</v>
          </cell>
        </row>
        <row r="60">
          <cell r="A60" t="str">
            <v>13/06/2551</v>
          </cell>
          <cell r="B60" t="str">
            <v>01</v>
          </cell>
          <cell r="C60" t="str">
            <v>AO5106-0052</v>
          </cell>
          <cell r="D60" t="str">
            <v>คุณเพียงพร  สุนทราวัฒน์  - จ่ายค่าใช้จ่ายเงินสดย่อยเป็นค่ากล่องดักแมลงสาบและสายฉีดชำระ เป็นเงิน 2910 บาทProj: 21.Average</v>
          </cell>
          <cell r="E60">
            <v>14.13</v>
          </cell>
          <cell r="G60">
            <v>132608</v>
          </cell>
        </row>
        <row r="61">
          <cell r="A61" t="str">
            <v>13/06/2551</v>
          </cell>
          <cell r="B61" t="str">
            <v>01</v>
          </cell>
          <cell r="C61" t="str">
            <v>AO5106-0052</v>
          </cell>
          <cell r="D61" t="str">
            <v>คุณเพียงพร  สุนทราวัฒน์  - จ่ายค่าใช้จ่ายเงินสดย่อยเป็นค่ากล่องดักแมลงสาบและสายฉีดชำระ เป็นเงิน 2910 บาทProj: 21.Average</v>
          </cell>
          <cell r="E61">
            <v>176.24</v>
          </cell>
          <cell r="G61">
            <v>132784.24</v>
          </cell>
        </row>
        <row r="62">
          <cell r="A62" t="str">
            <v>13/06/2551</v>
          </cell>
          <cell r="B62" t="str">
            <v>04</v>
          </cell>
          <cell r="C62" t="str">
            <v>PV5106-0075</v>
          </cell>
          <cell r="D62" t="str">
            <v>จ่ายชำระหนี้ให้กับ  บริษัท ศิวิไลซ์ กราฟิก จำกัด  บริษัท ศิวิไลซ์ กราฟิก จำกัด - จ่ายค่าทำป้าย LOGO MONO GROUP หน้าอาคาร ขนาด 0.95*1.65 เป็นเงิน 5885 บาท</v>
          </cell>
          <cell r="E62">
            <v>385</v>
          </cell>
          <cell r="G62">
            <v>133169.24</v>
          </cell>
        </row>
        <row r="63">
          <cell r="A63" t="str">
            <v>17/06/2551</v>
          </cell>
          <cell r="B63" t="str">
            <v>01</v>
          </cell>
          <cell r="C63" t="str">
            <v>AO5106-0053</v>
          </cell>
          <cell r="D63" t="str">
            <v>บจก.เอ็ม วอเตอร์ - บันทึกค่าคูปองน้ำดื่ม 48 พัง จำนวนเงิน 2160 บาทProj: 21.Average</v>
          </cell>
          <cell r="E63">
            <v>151.19999999999999</v>
          </cell>
          <cell r="G63">
            <v>133320.44</v>
          </cell>
        </row>
        <row r="64">
          <cell r="A64" t="str">
            <v>17/06/2551</v>
          </cell>
          <cell r="B64" t="str">
            <v>01</v>
          </cell>
          <cell r="C64" t="str">
            <v>AO5106-0056</v>
          </cell>
          <cell r="D64" t="str">
            <v>บริษัท เทเลแม็กซ์ เอเชีย คอร์ปอเรชั่น จำกัด - บันทึกซื้อของรางวัลสำหรับแจกในการเล่นเกมส์ M -ActionDep: 1.GameProj: 01.GameAllo: 50-M-Act</v>
          </cell>
          <cell r="E64">
            <v>815.79</v>
          </cell>
          <cell r="G64">
            <v>134136.23000000001</v>
          </cell>
        </row>
        <row r="65">
          <cell r="A65" t="str">
            <v>17/06/2551</v>
          </cell>
          <cell r="B65" t="str">
            <v>03</v>
          </cell>
          <cell r="C65" t="str">
            <v>DC5106-0041</v>
          </cell>
          <cell r="D65" t="str">
            <v>ขายสินค้าเงินสดให้ ขายสินค้าเงินสด ขายสินค้าเงินสด Ref#SO5106-0111 091 113 110 228 155 072 092 058 066 078 079 จำนวน 17737.65 บาทDep: 9.Mono2uProj: 09.Mono2u</v>
          </cell>
          <cell r="E65">
            <v>4.97</v>
          </cell>
          <cell r="G65">
            <v>134141.20000000001</v>
          </cell>
        </row>
        <row r="66">
          <cell r="A66" t="str">
            <v>17/06/2551</v>
          </cell>
          <cell r="B66" t="str">
            <v>03</v>
          </cell>
          <cell r="C66" t="str">
            <v>DC5106-0041</v>
          </cell>
          <cell r="D66" t="str">
            <v>ขายสินค้าเงินสดให้ ขายสินค้าเงินสด ขายสินค้าเงินสด Ref#SO5106-0111 091 113 110 228 155 072 092 058 066 078 079 จำนวน 17737.65 บาทDep: 9.Mono2uProj: 09.Mono2u</v>
          </cell>
          <cell r="E66">
            <v>13.04</v>
          </cell>
          <cell r="G66">
            <v>134154.23999999999</v>
          </cell>
        </row>
        <row r="67">
          <cell r="A67" t="str">
            <v>17/06/2551</v>
          </cell>
          <cell r="B67" t="str">
            <v>03</v>
          </cell>
          <cell r="C67" t="str">
            <v>DC5106-0041</v>
          </cell>
          <cell r="D67" t="str">
            <v>ขายสินค้าเงินสดให้ ขายสินค้าเงินสด ขายสินค้าเงินสด Ref#SO5106-0111 091 113 110 228 155 072 092 058 066 078 079 จำนวน 17737.65 บาทDep: 9.Mono2uProj: 09.Mono2u</v>
          </cell>
          <cell r="E67">
            <v>17.649999999999999</v>
          </cell>
          <cell r="G67">
            <v>134171.89000000001</v>
          </cell>
        </row>
        <row r="68">
          <cell r="A68" t="str">
            <v>17/06/2551</v>
          </cell>
          <cell r="B68" t="str">
            <v>04</v>
          </cell>
          <cell r="C68" t="str">
            <v>PV5106-0080</v>
          </cell>
          <cell r="D68" t="str">
            <v>จ่ายชำระหนี้ให้กับ  บริษัท  โทเทิ่ล แอ็คเซ็ส คอมมูนิเคชั่น  จำกัด (มหาชน)  บริษัท  โทเทิ่ล แอ็คเซ็ส คอมมูนิเคชั่น  จำกัด (มหาชน)  - จ่ายค่า Bulk SMS ประจำเดือน เม.ย 51 #Ref# AO5105-0066</v>
          </cell>
          <cell r="E68">
            <v>593.05999999999995</v>
          </cell>
          <cell r="G68">
            <v>134764.95000000001</v>
          </cell>
        </row>
        <row r="69">
          <cell r="A69" t="str">
            <v>17/06/2551</v>
          </cell>
          <cell r="B69" t="str">
            <v>04</v>
          </cell>
          <cell r="C69" t="str">
            <v>PVC5106-0007</v>
          </cell>
          <cell r="D69" t="str">
            <v>จ่ายชำระหนี้ให้กับ  บริษัท แอดวานซ์ อินโฟร์ เซอร์วิส  จำกัด (มหาชน)  AIS - จ่ายชำระค่า Bulk_SMS ประจำเดือน เมย.2551</v>
          </cell>
          <cell r="E69">
            <v>113767.87</v>
          </cell>
          <cell r="G69">
            <v>248532.82</v>
          </cell>
        </row>
        <row r="70">
          <cell r="A70" t="str">
            <v>17/06/2551</v>
          </cell>
          <cell r="B70" t="str">
            <v>03</v>
          </cell>
          <cell r="C70" t="str">
            <v>RV5106-0010</v>
          </cell>
          <cell r="D70" t="str">
            <v>บจก.พรีเมียม แอสเซท - รับคืนเงินประกันค่าเช่า/ค่าบริการ/ประกันมิเตอร์ไฟฟ้า-ประปา ปี 2549</v>
          </cell>
          <cell r="F70">
            <v>37662.910000000003</v>
          </cell>
          <cell r="G70">
            <v>210869.91</v>
          </cell>
        </row>
        <row r="71">
          <cell r="A71" t="str">
            <v>18/06/2551</v>
          </cell>
          <cell r="B71" t="str">
            <v>01</v>
          </cell>
          <cell r="C71" t="str">
            <v>AO5106-0057</v>
          </cell>
          <cell r="D71" t="str">
            <v>คุณเพียงพร  สุนทราวัฒน์  - บันทึกค่าใช้จ่ายในการดำเนินการต่อเติมตกแต่งพื้นที่ชั้น 31 (Office of CEO)  เป็นเงิน  บาทDep: 12.CEOProj: 08.Center</v>
          </cell>
          <cell r="E71">
            <v>31.5</v>
          </cell>
          <cell r="G71">
            <v>210901.41</v>
          </cell>
        </row>
        <row r="72">
          <cell r="A72" t="str">
            <v>18/06/2551</v>
          </cell>
          <cell r="B72" t="str">
            <v>01</v>
          </cell>
          <cell r="C72" t="str">
            <v>AO5106-0057</v>
          </cell>
          <cell r="D72" t="str">
            <v>คุณเพียงพร  สุนทราวัฒน์  - บันทึกค่าใช้จ่ายในการดำเนินการต่อเติมตกแต่งพื้นที่ชั้น 31 (Office of CEO)  เป็นเงิน  บาทDep: 12.CEOProj: 08.Center</v>
          </cell>
          <cell r="E72">
            <v>70.7</v>
          </cell>
          <cell r="G72">
            <v>210972.11</v>
          </cell>
        </row>
        <row r="73">
          <cell r="A73" t="str">
            <v>18/06/2551</v>
          </cell>
          <cell r="B73" t="str">
            <v>01</v>
          </cell>
          <cell r="C73" t="str">
            <v>AO5106-0057</v>
          </cell>
          <cell r="D73" t="str">
            <v>คุณเพียงพร  สุนทราวัฒน์  - บันทึกค่าใช้จ่ายในการดำเนินการต่อเติมตกแต่งพื้นที่ชั้น 31 (Office of CEO)  เป็นเงิน  บาทDep: 12.CEOProj: 08.Center</v>
          </cell>
          <cell r="E73">
            <v>12.42</v>
          </cell>
          <cell r="G73">
            <v>210984.53</v>
          </cell>
        </row>
        <row r="74">
          <cell r="A74" t="str">
            <v>18/06/2551</v>
          </cell>
          <cell r="B74" t="str">
            <v>01</v>
          </cell>
          <cell r="C74" t="str">
            <v>AO5106-0057</v>
          </cell>
          <cell r="D74" t="str">
            <v>คุณเพียงพร  สุนทราวัฒน์  - บันทึกค่าใช้จ่ายในการดำเนินการต่อเติมตกแต่งพื้นที่ชั้น 31 (Office of CEO)  เป็นเงิน  บาทDep: 12.CEOProj: 08.Center</v>
          </cell>
          <cell r="E74">
            <v>149.16</v>
          </cell>
          <cell r="G74">
            <v>211133.69</v>
          </cell>
        </row>
        <row r="75">
          <cell r="A75" t="str">
            <v>18/06/2551</v>
          </cell>
          <cell r="B75" t="str">
            <v>05</v>
          </cell>
          <cell r="C75" t="str">
            <v>JV5106-0012</v>
          </cell>
          <cell r="D75" t="str">
            <v>ปป.บัญชีค่าใช้จ่ายค้างจ่ายเนื่องจากบันทึกผิด Ref#AO5105-0060 และ PVC5105-0012</v>
          </cell>
          <cell r="E75">
            <v>5.5</v>
          </cell>
          <cell r="G75">
            <v>211139.19</v>
          </cell>
        </row>
        <row r="76">
          <cell r="A76" t="str">
            <v>18/06/2551</v>
          </cell>
          <cell r="B76" t="str">
            <v>04</v>
          </cell>
          <cell r="C76" t="str">
            <v>PV5106-0086</v>
          </cell>
          <cell r="D76" t="str">
            <v>จ่ายชำระหนี้ให้กับ  บริษัท ริโก้ เซอร์วิสเซส (ประเทศไทย) จำกัด  บริษัท ริโก้ เซอร์วิสเซส (ประเทศไทย) จำกัด  - จ่ายค่าเช่าเครื่องถ่ายเอกสาร RICOH รุ่น MP2000LE  สั่งจ่ายเช็คในนาม  บริษัท ริโก้ เซอร์วิสเซส (ประเทศไทย) จำกัด  #Reft#AO5105-0038</v>
          </cell>
          <cell r="E76">
            <v>238</v>
          </cell>
          <cell r="G76">
            <v>211377.19</v>
          </cell>
        </row>
        <row r="77">
          <cell r="A77" t="str">
            <v>18/06/2551</v>
          </cell>
          <cell r="B77" t="str">
            <v>04</v>
          </cell>
          <cell r="C77" t="str">
            <v>PV5106-0087</v>
          </cell>
          <cell r="D77" t="str">
            <v>จ่ายชำระหนี้ให้กับ  บริษัท พรีเมียม แอสเซท จำกัด  บริษัท พรีเมียม แอสเซท จำกัด - จ่ายค่าน้ำค่าไฟ ชั้น 16 เดือน เม.ย 51 ค่าบริการห้องประชุม TRANING ROOM ชั้น 5  วันที่ 27 -28 พ.ค 51 และค่าบริการย้ายปลั๊กไฟย้ายเบอร์โทรศัพท์ค่าเจาะน็อตติดบอร์ด #Reft# AO5105-</v>
          </cell>
          <cell r="E77">
            <v>9069.08</v>
          </cell>
          <cell r="G77">
            <v>220446.27</v>
          </cell>
        </row>
        <row r="78">
          <cell r="A78" t="str">
            <v>18/06/2551</v>
          </cell>
          <cell r="B78" t="str">
            <v>04</v>
          </cell>
          <cell r="C78" t="str">
            <v>PV5106-0087</v>
          </cell>
          <cell r="D78" t="str">
            <v>จ่ายชำระหนี้ให้กับ  บริษัท พรีเมียม แอสเซท จำกัด  บริษัท พรีเมียม แอสเซท จำกัด - จ่ายค่าน้ำค่าไฟ ชั้น 16 เดือน เม.ย 51 ค่าบริการห้องประชุม TRANING ROOM ชั้น 5  วันที่ 27 -28 พ.ค 51 และค่าบริการย้ายปลั๊กไฟย้ายเบอร์โทรศัพท์ค่าเจาะน็อตติดบอร์ด #Reft# AO5105-</v>
          </cell>
          <cell r="E78">
            <v>56</v>
          </cell>
          <cell r="G78">
            <v>220502.27</v>
          </cell>
        </row>
        <row r="79">
          <cell r="A79" t="str">
            <v>18/06/2551</v>
          </cell>
          <cell r="B79" t="str">
            <v>04</v>
          </cell>
          <cell r="C79" t="str">
            <v>PV5106-0087</v>
          </cell>
          <cell r="D79" t="str">
            <v>จ่ายชำระหนี้ให้กับ  บริษัท พรีเมียม แอสเซท จำกัด  บริษัท พรีเมียม แอสเซท จำกัด - จ่ายค่าน้ำค่าไฟ ชั้น 16 เดือน เม.ย 51 ค่าบริการห้องประชุม TRANING ROOM ชั้น 5  วันที่ 27 -28 พ.ค 51 และค่าบริการย้ายปลั๊กไฟย้ายเบอร์โทรศัพท์ค่าเจาะน็อตติดบอร์ด #Reft# AO5105-</v>
          </cell>
          <cell r="E79">
            <v>98</v>
          </cell>
          <cell r="G79">
            <v>220600.27</v>
          </cell>
        </row>
        <row r="80">
          <cell r="A80" t="str">
            <v>18/06/2551</v>
          </cell>
          <cell r="B80" t="str">
            <v>04</v>
          </cell>
          <cell r="C80" t="str">
            <v>PV5106-0089</v>
          </cell>
          <cell r="D80" t="str">
            <v>จ่ายชำระหนี้ให้กับ  บริษัท มิสเตอร์คลีน เซอร์วิส (ประเทศไทย) จำกัด  บริษัท มิสเตอร์คลีน เซอร์วิส (ประเทศไทย) จำกัด - จ่ายค่าบริการทำความสะอาด เดือน พ.ค 51 #Reft# AO5105-0206</v>
          </cell>
          <cell r="E80">
            <v>630</v>
          </cell>
          <cell r="G80">
            <v>221230.27</v>
          </cell>
        </row>
        <row r="81">
          <cell r="A81" t="str">
            <v>18/06/2551</v>
          </cell>
          <cell r="B81" t="str">
            <v>04</v>
          </cell>
          <cell r="C81" t="str">
            <v>PV5106-0090</v>
          </cell>
          <cell r="D81" t="str">
            <v>จ่ายชำระหนี้ให้กับ  บริษัท จ๊ะทิงจา จำกัด  บริษัท จ๊ะทิงจา จำกัด - จ่ายส่วนแบ่งรายได้ IVR ดาน์วโหลดเพลงละคร เม.ย 51 #Ref# AO5105-0028</v>
          </cell>
          <cell r="E81">
            <v>502.32</v>
          </cell>
          <cell r="G81">
            <v>221732.59</v>
          </cell>
        </row>
        <row r="82">
          <cell r="A82" t="str">
            <v>18/06/2551</v>
          </cell>
          <cell r="B82" t="str">
            <v>04</v>
          </cell>
          <cell r="C82" t="str">
            <v>PV5106-0095</v>
          </cell>
          <cell r="D82" t="str">
            <v>จ่ายชำระหนี้ให้กับ  บริษัท  โมโน เจนเนอเรชั่น จำกัด  บริษัท  โมโน เจนเนอเรชั่น จำกัด - จ่ายส่วนแบ่งรายได้ Gossip Express มค.- เมย.51 และ ค่า Production File พค.-มิย.51Dep: 3.3Ent-GSProj: 19.Content</v>
          </cell>
          <cell r="E82">
            <v>53924.73</v>
          </cell>
          <cell r="G82">
            <v>275657.32</v>
          </cell>
        </row>
        <row r="83">
          <cell r="A83" t="str">
            <v>18/06/2551</v>
          </cell>
          <cell r="B83" t="str">
            <v>04</v>
          </cell>
          <cell r="C83" t="str">
            <v>PV5106-0095</v>
          </cell>
          <cell r="D83" t="str">
            <v>จ่ายชำระหนี้ให้กับ  บริษัท  โมโน เจนเนอเรชั่น จำกัด  บริษัท  โมโน เจนเนอเรชั่น จำกัด - จ่ายส่วนแบ่งรายได้ Gossip Express มค.- เมย.51 และ ค่า Production File พค.-มิย.51Dep: 2.2Inf-GenProj: 19.Content</v>
          </cell>
          <cell r="E83">
            <v>14000</v>
          </cell>
          <cell r="G83">
            <v>289657.32</v>
          </cell>
        </row>
        <row r="84">
          <cell r="A84" t="str">
            <v>18/06/2551</v>
          </cell>
          <cell r="B84" t="str">
            <v>04</v>
          </cell>
          <cell r="C84" t="str">
            <v>PV5106-0095</v>
          </cell>
          <cell r="D84" t="str">
            <v>จ่ายชำระหนี้ให้กับ  บริษัท  โมโน เจนเนอเรชั่น จำกัด  บริษัท  โมโน เจนเนอเรชั่น จำกัด - จ่ายส่วนแบ่งรายได้ Gossip Express มค.- เมย.51 และ ค่า Production File พค.-มิย.51Dep: 2.2Inf-GenProj: 19.Content</v>
          </cell>
          <cell r="E84">
            <v>14000</v>
          </cell>
          <cell r="G84">
            <v>303657.32</v>
          </cell>
        </row>
        <row r="85">
          <cell r="A85" t="str">
            <v>19/06/2551</v>
          </cell>
          <cell r="B85" t="str">
            <v>04</v>
          </cell>
          <cell r="C85" t="str">
            <v>PV5106-0098</v>
          </cell>
          <cell r="D85" t="str">
            <v>จ่ายชำระหนี้ให้กับ  บริษัท ทีที แอนด์ ที ซับสไครเบอร์ เซอร์วิสเซส จำกัด  บจก. ทีที แอนด์ ที ซับสไครเบอร์ เซอร์วิสเซส - จ่ายค่าจัดให้บริการ Audiotext พค.51Dep: 4.H.HorProj: 20.IVR</v>
          </cell>
          <cell r="E85">
            <v>425.47</v>
          </cell>
          <cell r="G85">
            <v>304082.78999999998</v>
          </cell>
        </row>
        <row r="86">
          <cell r="A86" t="str">
            <v>19/06/2551</v>
          </cell>
          <cell r="B86" t="str">
            <v>04</v>
          </cell>
          <cell r="C86" t="str">
            <v>PV5106-0099</v>
          </cell>
          <cell r="D86" t="str">
            <v>จ่ายชำระหนี้ให้กับ  บริษัท ทีโอที จำกัด (มหาชน)  บมจ.ทีโอที - จ่ายค่าเช่าวงจร ISDN รอบวันที่ 11/05/51 - 10/06/51</v>
          </cell>
          <cell r="E86">
            <v>14700</v>
          </cell>
          <cell r="G86">
            <v>318782.78999999998</v>
          </cell>
        </row>
        <row r="87">
          <cell r="A87" t="str">
            <v>19/06/2551</v>
          </cell>
          <cell r="B87" t="str">
            <v>04</v>
          </cell>
          <cell r="C87" t="str">
            <v>PV5106-0100</v>
          </cell>
          <cell r="D87" t="str">
            <v>จ่ายชำระหนี้ให้กับ  คุณแมน  เจริญวัลย์  คุณแมน  เจริญวัลย์  - จ่ายชำระส่วนแบ่งรายได้ IVR 1900 108 096121 ประจำเดือน ก.พ 51</v>
          </cell>
          <cell r="E87">
            <v>173.41</v>
          </cell>
          <cell r="G87">
            <v>318956.2</v>
          </cell>
        </row>
        <row r="88">
          <cell r="A88" t="str">
            <v>19/06/2551</v>
          </cell>
          <cell r="B88" t="str">
            <v>04</v>
          </cell>
          <cell r="C88" t="str">
            <v>PV5106-0104</v>
          </cell>
          <cell r="D88" t="str">
            <v>จ่ายชำระหนี้ให้กับ  บริษัท จัสมิน อินเตอร์เนต จำกัด  บริษัท จัสมิน อินเตอร์เนต จำกัด  - จ่ายส่วนแบ่งรายได้จากการจำหน่ายชั่วโมง Internet มี.ค 51 Ref# AO5104-0220AO5104-0219</v>
          </cell>
          <cell r="E88">
            <v>245.48</v>
          </cell>
          <cell r="G88">
            <v>319201.68</v>
          </cell>
        </row>
        <row r="89">
          <cell r="A89" t="str">
            <v>19/06/2551</v>
          </cell>
          <cell r="B89" t="str">
            <v>04</v>
          </cell>
          <cell r="C89" t="str">
            <v>PV5106-0105</v>
          </cell>
          <cell r="D89" t="str">
            <v>จ่ายชำระหนี้ให้กับ  บริษัท  โมโน เจนเนอเรชั่น จำกัด  บริษัท  โมโน เจนเนอเรชั่น จำกัด - จ่ายค่าโฆษณาในนิตยสาร Gossip Star เม.ย 51 R3f# AO5104-0237</v>
          </cell>
          <cell r="E89">
            <v>490</v>
          </cell>
          <cell r="G89">
            <v>319691.68</v>
          </cell>
        </row>
        <row r="90">
          <cell r="A90" t="str">
            <v>19/06/2551</v>
          </cell>
          <cell r="B90" t="str">
            <v>04</v>
          </cell>
          <cell r="C90" t="str">
            <v>PV5106-0105.1</v>
          </cell>
          <cell r="D90" t="str">
            <v>จ่ายชำระหนี้ให้กับ  บริษัท โมโน เจนเนอเรชั่น จำกัด  บริษัท โมโน เจนเนอเรชั่น จำกัด - จ่ายค่าโฆษณา TV Gossip ฉบับที่ 61 Gossip Extra  ฉบับที่ 2829 Ref# AO5105-0201</v>
          </cell>
          <cell r="E90">
            <v>350</v>
          </cell>
          <cell r="G90">
            <v>320041.68</v>
          </cell>
        </row>
        <row r="91">
          <cell r="A91" t="str">
            <v>19/06/2551</v>
          </cell>
          <cell r="B91" t="str">
            <v>04</v>
          </cell>
          <cell r="C91" t="str">
            <v>PV5106-0105.1</v>
          </cell>
          <cell r="D91" t="str">
            <v>จ่ายชำระหนี้ให้กับ  บริษัท โมโน เจนเนอเรชั่น จำกัด  บริษัท โมโน เจนเนอเรชั่น จำกัด - จ่ายค่าโฆษณา TV Gossip ฉบับที่ 61 Gossip Extra  ฉบับที่ 2829 Ref# AO5105-0201</v>
          </cell>
          <cell r="E91">
            <v>1400</v>
          </cell>
          <cell r="G91">
            <v>321441.68</v>
          </cell>
        </row>
        <row r="92">
          <cell r="A92" t="str">
            <v>19/06/2551</v>
          </cell>
          <cell r="B92" t="str">
            <v>04</v>
          </cell>
          <cell r="C92" t="str">
            <v>PV5106-0105.1</v>
          </cell>
          <cell r="D92" t="str">
            <v>จ่ายชำระหนี้ให้กับ  บริษัท โมโน เจนเนอเรชั่น จำกัด  บริษัท โมโน เจนเนอเรชั่น จำกัด - จ่ายค่าโฆษณา TV Gossip ฉบับที่ 61 Gossip Extra  ฉบับที่ 2829 Ref# AO5105-0201</v>
          </cell>
          <cell r="E92">
            <v>1400</v>
          </cell>
          <cell r="G92">
            <v>322841.68</v>
          </cell>
        </row>
        <row r="93">
          <cell r="A93" t="str">
            <v>19/06/2551</v>
          </cell>
          <cell r="B93" t="str">
            <v>04</v>
          </cell>
          <cell r="C93" t="str">
            <v>PV5106-0106</v>
          </cell>
          <cell r="D93" t="str">
            <v>จ่ายชำระหนี้ให้กับ  บริษัท สร้างสรรค์ดี จำกัด  บริษัท สร้างสรรค์ดี จำกัด - จ่ายส่วนแบ่งรายได้ IVR 1900 108 000 1900 108 036 ประจำเดือน ก.พ 51 Ref#AO5103-0173AO5103-0179</v>
          </cell>
          <cell r="E93">
            <v>217.9</v>
          </cell>
          <cell r="G93">
            <v>323059.58</v>
          </cell>
        </row>
        <row r="94">
          <cell r="A94" t="str">
            <v>19/06/2551</v>
          </cell>
          <cell r="B94" t="str">
            <v>04</v>
          </cell>
          <cell r="C94" t="str">
            <v>PV5106-0107</v>
          </cell>
          <cell r="D94" t="str">
            <v>จ่ายชำระหนี้ให้กับ  บริษัท โมโนแพลนเน็ต จำกัด  บริษัท โมโนแพลนเน็ต จำกัด  -  จ่ายค่าตั๋วเครื่องบินในการเดินทางไปอบรม และค่าเดินทางไปกิจกรรมที่เมืองจีน Ref# AO5104-0232 AO5104-0231</v>
          </cell>
          <cell r="E94">
            <v>545.61</v>
          </cell>
          <cell r="G94">
            <v>323605.19</v>
          </cell>
        </row>
        <row r="95">
          <cell r="A95" t="str">
            <v>19/06/2551</v>
          </cell>
          <cell r="B95" t="str">
            <v>04</v>
          </cell>
          <cell r="C95" t="str">
            <v>PV5106-0107</v>
          </cell>
          <cell r="D95" t="str">
            <v>จ่ายชำระหนี้ให้กับ  บริษัท โมโนแพลนเน็ต จำกัด  บริษัท โมโนแพลนเน็ต จำกัด  -  จ่ายค่าตั๋วเครื่องบินในการเดินทางไปอบรม และค่าเดินทางไปกิจกรรมที่เมืองจีน Ref# AO5104-0232 AO5104-0231</v>
          </cell>
          <cell r="E95">
            <v>61.82</v>
          </cell>
          <cell r="G95">
            <v>323667.01</v>
          </cell>
        </row>
        <row r="96">
          <cell r="A96" t="str">
            <v>19/06/2551</v>
          </cell>
          <cell r="B96" t="str">
            <v>04</v>
          </cell>
          <cell r="C96" t="str">
            <v>PV5106-0107</v>
          </cell>
          <cell r="D96" t="str">
            <v>จ่ายชำระหนี้ให้กับ  บริษัท โมโนแพลนเน็ต จำกัด  บริษัท โมโนแพลนเน็ต จำกัด  -  จ่ายค่าตั๋วเครื่องบินในการเดินทางไปอบรม และค่าเดินทางไปกิจกรรมที่เมืองจีน Ref# AO5104-0232 AO5104-0231</v>
          </cell>
          <cell r="E96">
            <v>5887.85</v>
          </cell>
          <cell r="G96">
            <v>329554.86</v>
          </cell>
        </row>
        <row r="97">
          <cell r="A97" t="str">
            <v>19/06/2551</v>
          </cell>
          <cell r="B97" t="str">
            <v>04</v>
          </cell>
          <cell r="C97" t="str">
            <v>PV5106-0108</v>
          </cell>
          <cell r="D97" t="str">
            <v>จ่ายชำระหนี้ให้กับ  บริษัท ซีนิท โปรดักส์ จำกัด  บริษัท ซีนิท โปรดักส์ จำกัด  -จ่ายค่าโทรศัพท์มือถือ โนเกีย อี 51 เพื่อใช้ทดสอบระบบงาน  #Ref# AO5105-0200</v>
          </cell>
          <cell r="E97">
            <v>641.12</v>
          </cell>
          <cell r="G97">
            <v>330195.98</v>
          </cell>
        </row>
        <row r="98">
          <cell r="A98" t="str">
            <v>19/06/2551</v>
          </cell>
          <cell r="B98" t="str">
            <v>04</v>
          </cell>
          <cell r="C98" t="str">
            <v>PV5106-0109</v>
          </cell>
          <cell r="D98" t="str">
            <v>จ่ายชำระหนี้ให้กับ  บริษัท  ไอ ออนไลน์  จำกัด  บริษัท  ไอ ออนไลน์  จำกัด - จ่ายส่วนแบ่งรายได้ IVR 1900 108 030 IVR1900 108 120IVR 1900 108 241  ประจำเดือน ก.พ 51  Ref# AO5103-0175AO5103-0194AO5103-0213</v>
          </cell>
          <cell r="E98">
            <v>11264.79</v>
          </cell>
          <cell r="G98">
            <v>341460.77</v>
          </cell>
        </row>
        <row r="99">
          <cell r="A99" t="str">
            <v>19/06/2551</v>
          </cell>
          <cell r="B99" t="str">
            <v>04</v>
          </cell>
          <cell r="C99" t="str">
            <v>PV5106-0110</v>
          </cell>
          <cell r="D99" t="str">
            <v>จ่ายชำระหนี้ให้กับ  บริษัท พรีเมียม แอสเซท จำกัด  บริษัท พรีเมียม แอสเซท จำกัด  - จ่ายค่าที่จอดรถและค่าบริการห้องประชุม เดือน พ.ค 51 Ref#AO5105-0103AO5105-0072AO5105-0071AO5105-0027</v>
          </cell>
          <cell r="E99">
            <v>77</v>
          </cell>
          <cell r="G99">
            <v>341537.77</v>
          </cell>
        </row>
        <row r="100">
          <cell r="A100" t="str">
            <v>19/06/2551</v>
          </cell>
          <cell r="B100" t="str">
            <v>04</v>
          </cell>
          <cell r="C100" t="str">
            <v>PV5106-0110</v>
          </cell>
          <cell r="D100" t="str">
            <v>จ่ายชำระหนี้ให้กับ  บริษัท พรีเมียม แอสเซท จำกัด  บริษัท พรีเมียม แอสเซท จำกัด  - จ่ายค่าที่จอดรถและค่าบริการห้องประชุม เดือน พ.ค 51 Ref#AO5105-0103AO5105-0072AO5105-0071AO5105-0027</v>
          </cell>
          <cell r="E100">
            <v>28</v>
          </cell>
          <cell r="G100">
            <v>341565.77</v>
          </cell>
        </row>
        <row r="101">
          <cell r="A101" t="str">
            <v>19/06/2551</v>
          </cell>
          <cell r="B101" t="str">
            <v>04</v>
          </cell>
          <cell r="C101" t="str">
            <v>PV5106-0110</v>
          </cell>
          <cell r="D101" t="str">
            <v>จ่ายชำระหนี้ให้กับ  บริษัท พรีเมียม แอสเซท จำกัด  บริษัท พรีเมียม แอสเซท จำกัด  - จ่ายค่าที่จอดรถและค่าบริการห้องประชุม เดือน พ.ค 51 Ref#AO5105-0103AO5105-0072AO5105-0071AO5105-0027</v>
          </cell>
          <cell r="E101">
            <v>21</v>
          </cell>
          <cell r="G101">
            <v>341586.77</v>
          </cell>
        </row>
        <row r="102">
          <cell r="A102" t="str">
            <v>19/06/2551</v>
          </cell>
          <cell r="B102" t="str">
            <v>04</v>
          </cell>
          <cell r="C102" t="str">
            <v>PV5106-0110.1</v>
          </cell>
          <cell r="D102" t="str">
            <v>จ่ายชำระหนี้ให้กับ  บริษัท พรีเมียม แอสเซท  จำกัด  บริษัท พรีเมียม แอสเซท  จำกัด - จ่ายค่าบริการสถานที่จอดรถพนักงาน ประจำเดือน พ.ค 51</v>
          </cell>
          <cell r="E102">
            <v>756</v>
          </cell>
          <cell r="G102">
            <v>342342.77</v>
          </cell>
        </row>
        <row r="103">
          <cell r="A103" t="str">
            <v>19/06/2551</v>
          </cell>
          <cell r="B103" t="str">
            <v>04</v>
          </cell>
          <cell r="C103" t="str">
            <v>PV5106-0111</v>
          </cell>
          <cell r="D103" t="str">
            <v>จ่ายชำระหนี้ให้กับ  บริษัท เรด บีท มิวสิค ดิสทริบิวชั่น จำกัด  บริษัท เรด บีท มิวสิค ดิสทริบิวชั่น จำกัด - จ่ายส่วนแบ่งรายได้ IVR 1900 108 248 1900 108 288 ประจำเดือน  ม.ค 51 1900 108 300 ประจำเดือน พ.ย และ ม.ค 51</v>
          </cell>
          <cell r="E103">
            <v>211.45</v>
          </cell>
          <cell r="G103">
            <v>342554.22</v>
          </cell>
        </row>
        <row r="104">
          <cell r="A104" t="str">
            <v>19/06/2551</v>
          </cell>
          <cell r="B104" t="str">
            <v>01</v>
          </cell>
          <cell r="C104" t="str">
            <v>RT5106-0003</v>
          </cell>
          <cell r="D104" t="str">
            <v>ส่งคืนสินค้าให้กับ B.K.P 1990 Co.Ltd.  คืนสินค้า บริษัท บี.เค.พี 1990 จำกัด จำนวน 1320.00 บาท ประจำเดือน 06/51Dep: 9.Mono2uProj: 09.Mono2u</v>
          </cell>
          <cell r="E104">
            <v>0</v>
          </cell>
          <cell r="F104">
            <v>86.36</v>
          </cell>
          <cell r="G104">
            <v>342467.86</v>
          </cell>
        </row>
        <row r="105">
          <cell r="A105" t="str">
            <v>20/06/2551</v>
          </cell>
          <cell r="B105" t="str">
            <v>01</v>
          </cell>
          <cell r="C105" t="str">
            <v>AO5106-0061</v>
          </cell>
          <cell r="D105" t="str">
            <v>คุณรัตนากร สิมาจารย์  - บันทึกค่าใช้จ่ายเงินสดย่อยระหว่างวันที่ 02/06/51 - 13/06/51Dep: 7.Brand AdProj: 07.Ad.</v>
          </cell>
          <cell r="E105">
            <v>53.2</v>
          </cell>
          <cell r="G105">
            <v>342521.06</v>
          </cell>
        </row>
        <row r="106">
          <cell r="A106" t="str">
            <v>20/06/2551</v>
          </cell>
          <cell r="B106" t="str">
            <v>04</v>
          </cell>
          <cell r="C106" t="str">
            <v>PV5106-0119</v>
          </cell>
          <cell r="D106" t="str">
            <v>TOT - จ่ายชำระค่าเช่าวงจร ISDN เบอร์ 0-2502-0600 รอบวันที่ 21/04/51-20/05/251</v>
          </cell>
          <cell r="E106">
            <v>525</v>
          </cell>
          <cell r="G106">
            <v>343046.06</v>
          </cell>
        </row>
        <row r="107">
          <cell r="A107" t="str">
            <v>23/06/2551</v>
          </cell>
          <cell r="B107" t="str">
            <v>01</v>
          </cell>
          <cell r="C107" t="str">
            <v>AO5106-0064</v>
          </cell>
          <cell r="D107" t="str">
            <v>ซื้อสินค้าเงินเชื่อจาก WTEC Co. Ltd.  บริษัท ดับเบิลยูทีอีซี จำกัด - บันทึกค่าเครื่องเซิร์ฟเวอร์สำหรับติดตั้งเป็น เว็บเวิร์ฟเวอร์และดาต้าเบสเซิร์ฟเวอร์ จำนวนเ1 เครื่อง เพื่อเพิ่มประสิทธิภาพการทำงานโดยรวม ให้มีสมรรถนะที่สามารถรองรับการทำงานที่สูงขึ้น Ref#</v>
          </cell>
          <cell r="E107">
            <v>16569</v>
          </cell>
          <cell r="G107">
            <v>359615.06</v>
          </cell>
        </row>
        <row r="108">
          <cell r="A108" t="str">
            <v>23/06/2551</v>
          </cell>
          <cell r="B108" t="str">
            <v>01</v>
          </cell>
          <cell r="C108" t="str">
            <v>AO5106-0065</v>
          </cell>
          <cell r="D108" t="str">
            <v>ซื้อสินค้าเงินเชื่อจาก บริษัท ออฟฟิศเมท จำกัด  บมจ.ออฟฟิศเมท - บันทึกซื้อกระดาษสีถ่ายฯสเปคตรัม  Ref# PO5106-0025Proj: 21.Average</v>
          </cell>
          <cell r="E108">
            <v>23.38</v>
          </cell>
          <cell r="G108">
            <v>359638.44</v>
          </cell>
        </row>
        <row r="109">
          <cell r="A109" t="str">
            <v>23/06/2551</v>
          </cell>
          <cell r="B109" t="str">
            <v>01</v>
          </cell>
          <cell r="C109" t="str">
            <v>AO5106-0066</v>
          </cell>
          <cell r="D109" t="str">
            <v>ซื้อสินค้าเงินเชื่อจาก บริษัท ออฟฟิศเมท จำกัด  บมจ. ออฟฟิศเมท - บันทึกซื้อเครื่องทำลายเอกสาร วิกเกอร์ฮูด VS-713CD Ref#PO5106-0052Dep: 10.HRDProj: 08.Center</v>
          </cell>
          <cell r="E109">
            <v>172.2</v>
          </cell>
          <cell r="G109">
            <v>359810.64</v>
          </cell>
        </row>
        <row r="110">
          <cell r="A110" t="str">
            <v>23/06/2551</v>
          </cell>
          <cell r="B110" t="str">
            <v>01</v>
          </cell>
          <cell r="C110" t="str">
            <v>AO5106-0067</v>
          </cell>
          <cell r="D110" t="str">
            <v>ซื้อสินค้าเงินเชื่อจาก บริษัท ออฟฟิศเมท จำกัด  บมจ. ออฟฟิสเมท - บันทึกค่าตรายางหมึกในตัว ซันบี้ TS-11 (ลงบัญชีแล้ว) เป็นเงิน 376.64 บาท Ref#PO5105-0152Proj: 21.Average</v>
          </cell>
          <cell r="E110">
            <v>24.64</v>
          </cell>
          <cell r="G110">
            <v>359835.28</v>
          </cell>
        </row>
        <row r="111">
          <cell r="A111" t="str">
            <v>23/06/2551</v>
          </cell>
          <cell r="B111" t="str">
            <v>01</v>
          </cell>
          <cell r="C111" t="str">
            <v>AO5106-0068</v>
          </cell>
          <cell r="D111" t="str">
            <v>ซื้อสินค้าเงินเชื่อจาก บริษัท ออฟฟิศเมท จำกัด  บมจ. ออฟฟิศเมท - บันทึกค่าปากกาเขียนซีดี ตราม้า ลวดเสียบ ลิ้นแฟ้มโลหะ ฟุตเหล็ก ปากกามาร์คเกอร์ 2 หัว  เป็นเงิน 1668 67 บาท Ref# PO5105-0154Proj: 21.Average</v>
          </cell>
          <cell r="E111">
            <v>12.6</v>
          </cell>
          <cell r="G111">
            <v>359847.88</v>
          </cell>
        </row>
        <row r="112">
          <cell r="A112" t="str">
            <v>23/06/2551</v>
          </cell>
          <cell r="B112" t="str">
            <v>01</v>
          </cell>
          <cell r="C112" t="str">
            <v>AO5106-0068</v>
          </cell>
          <cell r="D112" t="str">
            <v>ซื้อสินค้าเงินเชื่อจาก บริษัท ออฟฟิศเมท จำกัด  บมจ. ออฟฟิศเมท - บันทึกค่าปากกาเขียนซีดี ตราม้า ลวดเสียบ ลิ้นแฟ้มโลหะ ฟุตเหล็ก ปากกามาร์คเกอร์ 2 หัว  เป็นเงิน 1668 67 บาท Ref# PO5105-0154Proj: 21.Average</v>
          </cell>
          <cell r="E112">
            <v>96.57</v>
          </cell>
          <cell r="G112">
            <v>359944.45</v>
          </cell>
        </row>
        <row r="113">
          <cell r="A113" t="str">
            <v>23/06/2551</v>
          </cell>
          <cell r="B113" t="str">
            <v>01</v>
          </cell>
          <cell r="C113" t="str">
            <v>AO5106-0069</v>
          </cell>
          <cell r="D113" t="str">
            <v>ซื้อสินค้าเงินเชื่อจาก GLOBAL COMPUTER NETWORK CO.LTD.  บริษัท โกลบอล คอมพิวเตอร์ เน็ตเวิร์ค จำกัด - บันทึกค่าบริการซ่อมและค่าอะไหล่ Monitor LCD 15  เป็นเงิน 1605 บาท Ref#PO5106-0018Dep: 7.Brand AdProj: 07.Ad.</v>
          </cell>
          <cell r="E113">
            <v>105</v>
          </cell>
          <cell r="G113">
            <v>360049.45</v>
          </cell>
        </row>
        <row r="114">
          <cell r="A114" t="str">
            <v>23/06/2551</v>
          </cell>
          <cell r="B114" t="str">
            <v>01</v>
          </cell>
          <cell r="C114" t="str">
            <v>AO5106-0070</v>
          </cell>
          <cell r="D114" t="str">
            <v>ซื้อสินค้าเงินเชื่อจาก บริษัท เค.พี.ไอ. เทรดดิ้ง จำกัด  บบจก. เค.พี.ไอ. เทรดดิ้ง - บันทึกซื้อกระดาาถ่ายเอกสาร EAGLE A4 80 G.เป็นเงิน 20009 บาท Ref#PO5105-0153Proj: 21.Average</v>
          </cell>
          <cell r="E114">
            <v>1309</v>
          </cell>
          <cell r="G114">
            <v>361358.45</v>
          </cell>
        </row>
        <row r="115">
          <cell r="A115" t="str">
            <v>23/06/2551</v>
          </cell>
          <cell r="B115" t="str">
            <v>01</v>
          </cell>
          <cell r="C115" t="str">
            <v>AO5106-0073</v>
          </cell>
          <cell r="D115" t="str">
            <v>บริษัท ริโก้  (ประเทศไทย) จำกัด - บันทึกค่าถ่ายเอกสาร ประจำ 10/05/51 - 11/06/51 เป็นเงิน 2625.25 บาทProj: 21.Average</v>
          </cell>
          <cell r="E115">
            <v>171.75</v>
          </cell>
          <cell r="G115">
            <v>361530.2</v>
          </cell>
        </row>
        <row r="116">
          <cell r="A116" t="str">
            <v>23/06/2551</v>
          </cell>
          <cell r="B116" t="str">
            <v>01</v>
          </cell>
          <cell r="C116" t="str">
            <v>AO5106-0075</v>
          </cell>
          <cell r="D116" t="str">
            <v>ซื้อสินค้าเงินเชื่อจาก บริษัท ศรีวรา สเตชั่นเนอร์รี่ จำกัด  บจก.ศรีวรา สเตชั่นเนอร์รี่ - บันทึกค่าแผ่น DVD-R ของ Princo ( 1 หลอด/50 แผ่น) เป็นเงิน 369.15 บาท Ref#PO5106-0043Proj: 21.Average</v>
          </cell>
          <cell r="E116">
            <v>24.15</v>
          </cell>
          <cell r="G116">
            <v>361554.35</v>
          </cell>
        </row>
        <row r="117">
          <cell r="A117" t="str">
            <v>23/06/2551</v>
          </cell>
          <cell r="B117" t="str">
            <v>01</v>
          </cell>
          <cell r="C117" t="str">
            <v>AO5106-0076</v>
          </cell>
          <cell r="D117" t="str">
            <v>ซื้อสินค้าเงินเชื่อจาก บริษัท ไทยเอฟเฟคท์สตูดิโอ จำกัด  บจก. ไทยเอฟเฟคท์สตูดิโอ - บันทึกซื้อสมุดปกอ่อน Yent@4 จำนวน 5000 เล่ม เป็นเงิน 109675 บาทแต่เนื่องจากสินค้ามีเพียง 4980 เล่ม จึงเป็นเงินเพียง 109236.30 บาท Ref# PO5105-0058Dep: 7.Brand AdProj: 07.Ad.</v>
          </cell>
          <cell r="E117">
            <v>7175</v>
          </cell>
          <cell r="G117">
            <v>368700.65</v>
          </cell>
        </row>
        <row r="118">
          <cell r="A118" t="str">
            <v>23/06/2551</v>
          </cell>
          <cell r="B118" t="str">
            <v>01</v>
          </cell>
          <cell r="C118" t="str">
            <v>AO5106-0077</v>
          </cell>
          <cell r="D118" t="str">
            <v>ซื้อสินค้าเงินเชื่อจาก บริษัท ศรีวรา สเตชั่นเนอร์รี่ จำกัด  บจก.ศรีวรา สเตชั่นเนอร์รี่ - บันทึกซื้อ Tape Brother TZ - 233 เป็นเงิน 1637.10 บาท Ref#PO5106-0046Proj: 21.Average</v>
          </cell>
          <cell r="E118">
            <v>107.1</v>
          </cell>
          <cell r="G118">
            <v>368807.75</v>
          </cell>
        </row>
        <row r="119">
          <cell r="A119" t="str">
            <v>23/06/2551</v>
          </cell>
          <cell r="B119" t="str">
            <v>01</v>
          </cell>
          <cell r="C119" t="str">
            <v>AO5106-0078</v>
          </cell>
          <cell r="D119" t="str">
            <v>ซื้อสินค้าเงินเชื่อจาก PRACTIKA Co.ltd.  บจก.แพรคติก้า - บันทึกเสา 3 ทาง 90 องศา ขายึด PARTITION ติดตาย พร้อมค่าบริการ  Ref#PO5106-0027Dep: 12.CEOProj: 08.Center</v>
          </cell>
          <cell r="E119">
            <v>229.57</v>
          </cell>
          <cell r="G119">
            <v>369037.32</v>
          </cell>
        </row>
        <row r="120">
          <cell r="A120" t="str">
            <v>23/06/2551</v>
          </cell>
          <cell r="B120" t="str">
            <v>01</v>
          </cell>
          <cell r="C120" t="str">
            <v>AO5106-0079</v>
          </cell>
          <cell r="D120" t="str">
            <v>ซื้อสินค้าเงินเชื่อจาก ซี.พี. เดคคอร์ เซ็นเตอร์ จำกัด  บจก. ซี.พี.เดคคอร์ เซ็นเตอร์ - บันทึกค่าบริการถอดม่านปรัปแสงและนำมาติดตั้งใหม่ เป็นเงิน 856 บาท Ref#PO5106-0076Dep: 12.CEOProj: 08.Center</v>
          </cell>
          <cell r="E120">
            <v>56</v>
          </cell>
          <cell r="G120">
            <v>369093.32</v>
          </cell>
        </row>
        <row r="121">
          <cell r="A121" t="str">
            <v>23/06/2551</v>
          </cell>
          <cell r="B121" t="str">
            <v>01</v>
          </cell>
          <cell r="C121" t="str">
            <v>AO5106-0079</v>
          </cell>
          <cell r="D121" t="str">
            <v>ซื้อสินค้าเงินเชื่อจาก ซี.พี. เดคคอร์ เซ็นเตอร์ จำกัด  บจก. ซี.พี.เดคคอร์ เซ็นเตอร์ - บันทึกค่าบริการถอดม่านปรัปแสงและนำมาติดตั้งใหม่ เป็นเงิน 856 บาท Ref#PO5106-0076Dep: 12.CEOProj: 08.Center</v>
          </cell>
          <cell r="E121">
            <v>806.75</v>
          </cell>
          <cell r="G121">
            <v>369900.07</v>
          </cell>
        </row>
        <row r="122">
          <cell r="A122" t="str">
            <v>23/06/2551</v>
          </cell>
          <cell r="B122" t="str">
            <v>03</v>
          </cell>
          <cell r="C122" t="str">
            <v>DC5106-0065</v>
          </cell>
          <cell r="D122" t="str">
            <v>ขายสินค้าเงินสดให้ ขายสินค้าเงินสด ขายสินค้าเงินสด Ref#SO5106-0185 166 189 196 238 267 244 305 303 จำนวน 7183.00 บาทDep: 9.Mono2uProj: 09.Mono2u</v>
          </cell>
          <cell r="E122">
            <v>7.08</v>
          </cell>
          <cell r="G122">
            <v>369907.15</v>
          </cell>
        </row>
        <row r="123">
          <cell r="A123" t="str">
            <v>23/06/2551</v>
          </cell>
          <cell r="B123" t="str">
            <v>03</v>
          </cell>
          <cell r="C123" t="str">
            <v>DC5106-0065</v>
          </cell>
          <cell r="D123" t="str">
            <v>ขายสินค้าเงินสดให้ ขายสินค้าเงินสด ขายสินค้าเงินสด Ref#SO5106-0185 166 189 196 238 267 244 305 303 จำนวน 7183.00 บาทDep: 9.Mono2uProj: 09.Mono2u</v>
          </cell>
          <cell r="E123">
            <v>5.03</v>
          </cell>
          <cell r="G123">
            <v>369912.18</v>
          </cell>
        </row>
        <row r="124">
          <cell r="A124" t="str">
            <v>23/06/2551</v>
          </cell>
          <cell r="B124" t="str">
            <v>03</v>
          </cell>
          <cell r="C124" t="str">
            <v>DC5106-0065</v>
          </cell>
          <cell r="D124" t="str">
            <v>ขายสินค้าเงินสดให้ ขายสินค้าเงินสด ขายสินค้าเงินสด Ref#SO5106-0185 166 189 196 238 267 244 305 303 จำนวน 7183.00 บาทDep: 9.Mono2uProj: 09.Mono2u</v>
          </cell>
          <cell r="E124">
            <v>3.21</v>
          </cell>
          <cell r="G124">
            <v>369915.39</v>
          </cell>
        </row>
        <row r="125">
          <cell r="A125" t="str">
            <v>23/06/2551</v>
          </cell>
          <cell r="B125" t="str">
            <v>03</v>
          </cell>
          <cell r="C125" t="str">
            <v>DC5106-0068</v>
          </cell>
          <cell r="D125" t="str">
            <v>ขายสินค้าเงินสดให้ ขายสินค้าเงินสด ขายสินค้าเงินสด Ref#SO5106-0292 262 291 280 322 314 จำนวน 2478.00 บาทDep: 9.Mono2uProj: 09.Mono2u</v>
          </cell>
          <cell r="E125">
            <v>3.33</v>
          </cell>
          <cell r="G125">
            <v>369918.71999999997</v>
          </cell>
        </row>
        <row r="126">
          <cell r="A126" t="str">
            <v>23/06/2551</v>
          </cell>
          <cell r="B126" t="str">
            <v>03</v>
          </cell>
          <cell r="C126" t="str">
            <v>DC5106-0069</v>
          </cell>
          <cell r="D126" t="str">
            <v>ขายสินค้าเงินสดให้ ขายเงินสดพนักงาน ขายเงินสดพนักงาน Ref#SO5106-0331 จำนวน 333.00 บาทDep: 9.Mono2uProj: 09.Mono2u</v>
          </cell>
          <cell r="E126">
            <v>0.66</v>
          </cell>
          <cell r="G126">
            <v>369919.38</v>
          </cell>
        </row>
        <row r="127">
          <cell r="A127" t="str">
            <v>23/06/2551</v>
          </cell>
          <cell r="B127" t="str">
            <v>04</v>
          </cell>
          <cell r="C127" t="str">
            <v>PVC5106-0012</v>
          </cell>
          <cell r="D127" t="str">
            <v>จ่ายชำระหนี้ให้กับ  บริษัท สหมงคลฟิล์ม อินเตอร์เนชั่นแนล จำกัด  จ่าย - ค่าบัตรชมภาพยนตร์ เรื่อง The Forbidden Kingdom (Barter) ส่วนที่เหลือ Ref#AO5105-0065Dep: 7.Brand AdProj: 07.Ad.</v>
          </cell>
          <cell r="E127">
            <v>1050</v>
          </cell>
          <cell r="G127">
            <v>370969.38</v>
          </cell>
        </row>
        <row r="128">
          <cell r="A128" t="str">
            <v>24/06/2551</v>
          </cell>
          <cell r="B128" t="str">
            <v>01</v>
          </cell>
          <cell r="C128" t="str">
            <v>AO5106-0082</v>
          </cell>
          <cell r="D128" t="str">
            <v>บริษัท กสท โทรคมนาคม จำกัด (มหาชน)   -  บันทึกค่าบริการ Wireless Unlimited 999  รอบบริการ 13/05/2551 - 12/06/2551 เป็นเงิน 1068.93 บาทProj: 21.Average</v>
          </cell>
          <cell r="E128">
            <v>69.930000000000007</v>
          </cell>
          <cell r="G128">
            <v>371039.31</v>
          </cell>
        </row>
        <row r="129">
          <cell r="A129" t="str">
            <v>24/06/2551</v>
          </cell>
          <cell r="B129" t="str">
            <v>01</v>
          </cell>
          <cell r="C129" t="str">
            <v>AO5106-0083</v>
          </cell>
          <cell r="D129" t="str">
            <v>บริษัท จัสมิน อินเตอร์เนต จำกัด  -  บันทึกส่วนแบ่งรายได้จากการจำหน่ายชั่วโมงอินเตอร์เน็ต  ประจำเดือน เม.ย 2551 เป็นเงิน 4069.97 บาทProj: 21.Average</v>
          </cell>
          <cell r="E129">
            <v>266.26</v>
          </cell>
          <cell r="G129">
            <v>371305.57</v>
          </cell>
        </row>
        <row r="130">
          <cell r="A130" t="str">
            <v>24/06/2551</v>
          </cell>
          <cell r="B130" t="str">
            <v>01</v>
          </cell>
          <cell r="C130" t="str">
            <v>AO5106-0085</v>
          </cell>
          <cell r="D130" t="str">
            <v>ซื้อสินค้าเงินเชื่อจาก ห้างหุ้นส่วนจำกัด พี.เอช.เอ เมท  หจก. พี.เอช.เอ เมท  - บันทึกค่ากล่องไปรษณีย์ พิมพ์โลโก้ Mono2U และช่องสำหรับกรอกชื่อที่อยู่ผู้ส่ง -ผู้รับ เป็นเงิน 16692 บาท Ref# PO5105-0086Dep: 9.Mono2uProj: 09.Mono2u</v>
          </cell>
          <cell r="E130">
            <v>1092</v>
          </cell>
          <cell r="G130">
            <v>372397.57</v>
          </cell>
        </row>
        <row r="131">
          <cell r="A131" t="str">
            <v>24/06/2551</v>
          </cell>
          <cell r="B131" t="str">
            <v>01</v>
          </cell>
          <cell r="C131" t="str">
            <v>AO5106-0087</v>
          </cell>
          <cell r="D131" t="str">
            <v>ซื้อสินค้าเงินเชื่อจาก COMBI LINE CO.LTD.  บจก. คอมบิ ไลน์ - บันทึกค่าถุงผ้าวาสสีออฟไวส์ ขนาด 41*41 ซม.จำนวน2400 ชิ้น เป็นเงิน 117165 บาท Ref# PO5105-0117Dep: 7.Brand AdProj: 07.Ad.</v>
          </cell>
          <cell r="E131">
            <v>511</v>
          </cell>
          <cell r="G131">
            <v>372908.57</v>
          </cell>
        </row>
        <row r="132">
          <cell r="A132" t="str">
            <v>24/06/2551</v>
          </cell>
          <cell r="B132" t="str">
            <v>01</v>
          </cell>
          <cell r="C132" t="str">
            <v>AO5106-0087</v>
          </cell>
          <cell r="D132" t="str">
            <v>ซื้อสินค้าเงินเชื่อจาก COMBI LINE CO.LTD.  บจก. คอมบิ ไลน์ - บันทึกค่าถุงผ้าวาสสีออฟไวส์ ขนาด 41*41 ซม.จำนวน2400 ชิ้น เป็นเงิน 117165 บาท Ref# PO5105-0117Dep: 7.Brand AdProj: 07.Ad.</v>
          </cell>
          <cell r="E132">
            <v>7154</v>
          </cell>
          <cell r="G132">
            <v>380062.57</v>
          </cell>
        </row>
        <row r="133">
          <cell r="A133" t="str">
            <v>24/06/2551</v>
          </cell>
          <cell r="B133" t="str">
            <v>01</v>
          </cell>
          <cell r="C133" t="str">
            <v>AO5106-0088</v>
          </cell>
          <cell r="D133" t="str">
            <v>ซื้อสินค้าเงินเชื่อจาก BHATARA PROGRESS CO.LTD.  บจก. ภัทรโปรเกรส - บันทึก ค่า Catalyst 2960 24 10/100 + 2T/SEP#WA-C2960-24TC-S เพื่อใช้ในห้อง Server เนื่องจากตอนนี้มี Server เพิ่มขึ้นทำฝห้ Switch ที่มีอยู่ไม่เพียงพอกับการใช้งาน เป็นเงิน 33500 บาท Ref#PO5</v>
          </cell>
          <cell r="E133">
            <v>2333.31</v>
          </cell>
          <cell r="G133">
            <v>382395.88</v>
          </cell>
        </row>
        <row r="134">
          <cell r="A134" t="str">
            <v>24/06/2551</v>
          </cell>
          <cell r="B134" t="str">
            <v>01</v>
          </cell>
          <cell r="C134" t="str">
            <v>AO5106-0089</v>
          </cell>
          <cell r="D134" t="str">
            <v>ซื้อสินค้าเงินเชื่อจาก BLUE WEB CORPORATION CO.LTD.  บจก. บลูเวบ คอร์ปอเรชั่น - บันทึกค่าเครื่องคอมพิวเตอร์ 1 ชุด สำหรับ Guestrelation จำวนเงิน 12305 บาท เRef# PO5106-0007Dep: 12.CEOProj: 08.Center</v>
          </cell>
          <cell r="E134">
            <v>805</v>
          </cell>
          <cell r="G134">
            <v>383200.88</v>
          </cell>
        </row>
        <row r="135">
          <cell r="A135" t="str">
            <v>24/06/2551</v>
          </cell>
          <cell r="B135" t="str">
            <v>01</v>
          </cell>
          <cell r="C135" t="str">
            <v>AO5106-0091</v>
          </cell>
          <cell r="D135" t="str">
            <v>คุณณัฏฐกานต์  ทิพย์ธรรม  -  บันทึกค่าตัดสติกเกอร์ MVAS และแฟ้มเอกสารแบบห่วง  เป็นเงิน 2750 บาทDep: 21.LoadProj: 16.VAS</v>
          </cell>
          <cell r="E135">
            <v>121.03</v>
          </cell>
          <cell r="G135">
            <v>383321.91</v>
          </cell>
        </row>
        <row r="136">
          <cell r="A136" t="str">
            <v>24/06/2551</v>
          </cell>
          <cell r="B136" t="str">
            <v>03</v>
          </cell>
          <cell r="C136" t="str">
            <v>DC5106-0074</v>
          </cell>
          <cell r="D136" t="str">
            <v>ขายสินค้าเงินสดให้ ขายสินค้าเงินสด ขายสินค้าเงินสด Ref#SO5106-0289 204 205 274 218 227 จำนวน 4965.00 บาทDep: 9.Mono2uProj: 09.Mono2u</v>
          </cell>
          <cell r="E136">
            <v>3.26</v>
          </cell>
          <cell r="G136">
            <v>383325.17</v>
          </cell>
        </row>
        <row r="137">
          <cell r="A137" t="str">
            <v>24/06/2551</v>
          </cell>
          <cell r="B137" t="str">
            <v>03</v>
          </cell>
          <cell r="C137" t="str">
            <v>DC5106-0074</v>
          </cell>
          <cell r="D137" t="str">
            <v>ขายสินค้าเงินสดให้ ขายสินค้าเงินสด ขายสินค้าเงินสด Ref#SO5106-0289 204 205 274 218 227 จำนวน 4965.00 บาทDep: 9.Mono2uProj: 09.Mono2u</v>
          </cell>
          <cell r="E137">
            <v>7.21</v>
          </cell>
          <cell r="G137">
            <v>383332.38</v>
          </cell>
        </row>
        <row r="138">
          <cell r="A138" t="str">
            <v>24/06/2551</v>
          </cell>
          <cell r="B138" t="str">
            <v>05</v>
          </cell>
          <cell r="C138" t="str">
            <v>JV5106-0024</v>
          </cell>
          <cell r="D138" t="str">
            <v>บจก.เมย์แลนด์ แอพพาเรลล์ - บันทึกภาษีซื้อเนื่องจากได้รับต้นฉบับใบกำกับภาษี Ref#AO5106-0027 ถึง AO5106-0029Dep: 7.Brand AdProj: 07.Ad.</v>
          </cell>
          <cell r="E138">
            <v>105</v>
          </cell>
          <cell r="G138">
            <v>383437.38</v>
          </cell>
        </row>
        <row r="139">
          <cell r="A139" t="str">
            <v>24/06/2551</v>
          </cell>
          <cell r="B139" t="str">
            <v>05</v>
          </cell>
          <cell r="C139" t="str">
            <v>JV5106-0024</v>
          </cell>
          <cell r="D139" t="str">
            <v>บจก.เมย์แลนด์ แอพพาเรลล์ - บันทึกภาษีซื้อเนื่องจากได้รับต้นฉบับใบกำกับภาษี Ref#AO5106-0027 ถึง AO5106-0029Dep: 7.Brand AdProj: 07.Ad.</v>
          </cell>
          <cell r="E139">
            <v>70</v>
          </cell>
          <cell r="G139">
            <v>383507.38</v>
          </cell>
        </row>
        <row r="140">
          <cell r="A140" t="str">
            <v>24/06/2551</v>
          </cell>
          <cell r="B140" t="str">
            <v>05</v>
          </cell>
          <cell r="C140" t="str">
            <v>JV5106-0024</v>
          </cell>
          <cell r="D140" t="str">
            <v>บจก.เมย์แลนด์ แอพพาเรลล์ - บันทึกภาษีซื้อเนื่องจากได้รับต้นฉบับใบกำกับภาษี Ref#AO5106-0027 ถึง AO5106-0029Dep: 7.Brand AdProj: 07.Ad.</v>
          </cell>
          <cell r="E140">
            <v>2975</v>
          </cell>
          <cell r="G140">
            <v>386482.38</v>
          </cell>
        </row>
        <row r="141">
          <cell r="A141" t="str">
            <v>25/06/2551</v>
          </cell>
          <cell r="B141" t="str">
            <v>01</v>
          </cell>
          <cell r="C141" t="str">
            <v>AO5106-0093</v>
          </cell>
          <cell r="D141" t="str">
            <v>บริษัท โนวา วอเตอร์ (ไทยแลนด์) จำกัด  - บันทึกค่าเช่าเครื่องกรองน้ำ ประจำเดือน มิ.ย 51 เป็นเงิน 1819 บาทProj: 21.Average</v>
          </cell>
          <cell r="E141">
            <v>119</v>
          </cell>
          <cell r="G141">
            <v>386601.38</v>
          </cell>
        </row>
        <row r="142">
          <cell r="A142" t="str">
            <v>25/06/2551</v>
          </cell>
          <cell r="B142" t="str">
            <v>01</v>
          </cell>
          <cell r="C142" t="str">
            <v>AO5106-0096</v>
          </cell>
          <cell r="D142" t="str">
            <v>ซื้อสินค้าเงินเชื่อจาก ซี.พี. เดคคอร์ เซ็นเตอร์ จำกัด  บจก. ซี.พี.เดคคอร์ เซ็นเตอร์ - บันทึกค่าม่านปรับแสงเพื่อต่อเติมตกแต่งพื้นที่ชั้น 31 (Office CEO) เป็นเงิน 10791.49 บาทDep: 12.CEOProj: 08.Center</v>
          </cell>
          <cell r="E142">
            <v>705.99</v>
          </cell>
          <cell r="G142">
            <v>387307.37</v>
          </cell>
        </row>
        <row r="143">
          <cell r="A143" t="str">
            <v>25/06/2551</v>
          </cell>
          <cell r="B143" t="str">
            <v>01</v>
          </cell>
          <cell r="C143" t="str">
            <v>AO5106-0097</v>
          </cell>
          <cell r="D143" t="str">
            <v>ซื้อสินค้าเงินเชื่อจาก ADD IN BUSINESS CO.LTD.  บจก. แอด อิน บิซิเนส - บันทึกค่าเครื่องคอมพิวเตอร์ HP Proliant  DL 585G5 8356 2.3 GB 1 ชุด  เป็นเงิน 428000 บาทDep: 1.GameProj: 19.Content</v>
          </cell>
          <cell r="E143">
            <v>28000</v>
          </cell>
          <cell r="G143">
            <v>415307.37</v>
          </cell>
        </row>
        <row r="144">
          <cell r="A144" t="str">
            <v>26/06/2551</v>
          </cell>
          <cell r="B144" t="str">
            <v>01</v>
          </cell>
          <cell r="C144" t="str">
            <v>AO5106-0098</v>
          </cell>
          <cell r="D144" t="str">
            <v>ซื้อสินค้าเงินเชื่อจาก ADD IN BUSINESS CO.LTD.  บริษัท แอด อิน บิซิเนส จำกัด - บันทึกค่า LA-WAP4G WIRELESS ACCESS POINT : 54 LINKSYS เป็นเงิน 2129.30 บาท Ref# PO5106-0054Dep: 8.CenterProj: 08.Center</v>
          </cell>
          <cell r="E144">
            <v>139.30000000000001</v>
          </cell>
          <cell r="G144">
            <v>415446.67</v>
          </cell>
        </row>
        <row r="145">
          <cell r="A145" t="str">
            <v>26/06/2551</v>
          </cell>
          <cell r="B145" t="str">
            <v>01</v>
          </cell>
          <cell r="C145" t="str">
            <v>AO5106-0099</v>
          </cell>
          <cell r="D145" t="str">
            <v>ซื้อสินค้าเงินเชื่อจาก ADD IN BUSINESS CO.LTD.  บจก.แอด อิน บิซิเนส - บันทึกค่า AC Power Distribution 12 Outlet เป็นเงิน 3103 บาท Ref#PO5106-0047Dep: 7.Brand AdProj: 07.Ad.</v>
          </cell>
          <cell r="E145">
            <v>203</v>
          </cell>
          <cell r="G145">
            <v>415649.67</v>
          </cell>
        </row>
        <row r="146">
          <cell r="A146" t="str">
            <v>26/06/2551</v>
          </cell>
          <cell r="B146" t="str">
            <v>03</v>
          </cell>
          <cell r="C146" t="str">
            <v>DC5106-0090</v>
          </cell>
          <cell r="D146" t="str">
            <v>ขายสินค้าเงินสดให้ ขายสินค้าเงินสด ขายสินค้าเงินสด Ref#SO5106-0445 435 442 444 186 จำนวน 6932.00 บาทDep: 9.Mono2uProj: 09.Mono2u</v>
          </cell>
          <cell r="E146">
            <v>10.69</v>
          </cell>
          <cell r="G146">
            <v>415660.36</v>
          </cell>
        </row>
        <row r="147">
          <cell r="A147" t="str">
            <v>26/06/2551</v>
          </cell>
          <cell r="B147" t="str">
            <v>03</v>
          </cell>
          <cell r="C147" t="str">
            <v>DC5106-0090</v>
          </cell>
          <cell r="D147" t="str">
            <v>ขายสินค้าเงินสดให้ ขายสินค้าเงินสด ขายสินค้าเงินสด Ref#SO5106-0445 435 442 444 186 จำนวน 6932.00 บาทDep: 9.Mono2uProj: 09.Mono2u</v>
          </cell>
          <cell r="E147">
            <v>3.13</v>
          </cell>
          <cell r="G147">
            <v>415663.49</v>
          </cell>
        </row>
        <row r="148">
          <cell r="A148" t="str">
            <v>26/06/2551</v>
          </cell>
          <cell r="B148" t="str">
            <v>04</v>
          </cell>
          <cell r="C148" t="str">
            <v>PV5106-0127</v>
          </cell>
          <cell r="D148" t="str">
            <v>จ่ายชำระหนี้ให้กับ  บริษัท ทริปเปิลที บรอดแบนด์ จำกัด (มหาชน)  บริษัท ทริปเปิลที บรอดแบนด์ จำกัด (มหาชน)  -  จ่ายชำระค่าเช่าวงจร ISDN ฝ่าย HORO Mono Member ประจำเดือน พ.ค  51 Ref#AO5106-0058</v>
          </cell>
          <cell r="E148">
            <v>525</v>
          </cell>
          <cell r="G148">
            <v>416188.49</v>
          </cell>
        </row>
        <row r="149">
          <cell r="A149" t="str">
            <v>26/06/2551</v>
          </cell>
          <cell r="B149" t="str">
            <v>04</v>
          </cell>
          <cell r="C149" t="str">
            <v>PV5106-0127</v>
          </cell>
          <cell r="D149" t="str">
            <v>จ่ายชำระหนี้ให้กับ  บริษัท ทริปเปิลที บรอดแบนด์ จำกัด (มหาชน)  บริษัท ทริปเปิลที บรอดแบนด์ จำกัด (มหาชน)  -  จ่ายชำระค่าเช่าวงจร ISDN ฝ่าย HORO Mono Member ประจำเดือน พ.ค  51 Ref#AO5106-0058</v>
          </cell>
          <cell r="E149">
            <v>527.94000000000005</v>
          </cell>
          <cell r="G149">
            <v>416716.43</v>
          </cell>
        </row>
        <row r="150">
          <cell r="A150" t="str">
            <v>27/06/2551</v>
          </cell>
          <cell r="B150" t="str">
            <v>05</v>
          </cell>
          <cell r="C150" t="str">
            <v>JV5106-0026</v>
          </cell>
          <cell r="D150" t="str">
            <v>ปป.บันทึกภาษีซื้อเนื่องจากตอนที่จ่ายไม่ได้บันทึกภาษีซื้อ REF#PV5105-0027 โดยลดยอดค่าใช้จ่ายจ่ายล่วงหน้าลงเท่ามูลค่าภาษีDep: 7.Brand AdProj: 07.Ad.</v>
          </cell>
          <cell r="E150">
            <v>117.76</v>
          </cell>
          <cell r="G150">
            <v>416834.19</v>
          </cell>
        </row>
        <row r="151">
          <cell r="A151" t="str">
            <v>30/06/2551</v>
          </cell>
          <cell r="B151" t="str">
            <v>01</v>
          </cell>
          <cell r="C151" t="str">
            <v>AO5106-0104</v>
          </cell>
          <cell r="D151" t="str">
            <v>ซื้อสินค้าเงินเชื่อจาก NEO DIGITAL CO.LTD.  NEO DIGITAL CO.LTD. - บันทึกค่าทำ Brochure และ ค่า Standee สำหรับ Road Show โครงการ 7 วันรวย Ref#PO5106-0031Dep: 1.GameProj: 01.GameAllo: 50-7วันรวย</v>
          </cell>
          <cell r="E151">
            <v>672</v>
          </cell>
          <cell r="G151">
            <v>417506.19</v>
          </cell>
        </row>
        <row r="152">
          <cell r="A152" t="str">
            <v>30/06/2551</v>
          </cell>
          <cell r="B152" t="str">
            <v>01</v>
          </cell>
          <cell r="C152" t="str">
            <v>AO5106-0104</v>
          </cell>
          <cell r="D152" t="str">
            <v>ซื้อสินค้าเงินเชื่อจาก NEO DIGITAL CO.LTD.  NEO DIGITAL CO.LTD. - บันทึกค่าทำ Brochure และ ค่า Standee สำหรับ Road Show โครงการ 7 วันรวย Ref#PO5106-0031Dep: 1.GameProj: 01.GameAllo: 50-7วันรวย</v>
          </cell>
          <cell r="E152">
            <v>980</v>
          </cell>
          <cell r="G152">
            <v>418486.19</v>
          </cell>
        </row>
        <row r="153">
          <cell r="A153" t="str">
            <v>30/06/2551</v>
          </cell>
          <cell r="B153" t="str">
            <v>01</v>
          </cell>
          <cell r="C153" t="str">
            <v>AO5106-0107</v>
          </cell>
          <cell r="D153" t="str">
            <v>คุณรัตนากร สิมาจารย์  -  บันทึกค่าใช้จ่ายเงินสดย่อยระหว่างวันที่ 16 - 30 มิ.ย 51Dep: 7.Brand AdProj: 07.Ad.</v>
          </cell>
          <cell r="E153">
            <v>6.48</v>
          </cell>
          <cell r="G153">
            <v>418492.67</v>
          </cell>
        </row>
        <row r="154">
          <cell r="A154" t="str">
            <v>30/06/2551</v>
          </cell>
          <cell r="B154" t="str">
            <v>01</v>
          </cell>
          <cell r="C154" t="str">
            <v>AO5106-0107</v>
          </cell>
          <cell r="D154" t="str">
            <v>คุณรัตนากร สิมาจารย์  -  บันทึกค่าใช้จ่ายเงินสดย่อยระหว่างวันที่ 16 - 30 มิ.ย 51Dep: 15.PR-CorpProj: 08.Center</v>
          </cell>
          <cell r="E154">
            <v>55.93</v>
          </cell>
          <cell r="G154">
            <v>418548.6</v>
          </cell>
        </row>
        <row r="155">
          <cell r="A155" t="str">
            <v>30/06/2551</v>
          </cell>
          <cell r="B155" t="str">
            <v>01</v>
          </cell>
          <cell r="C155" t="str">
            <v>AO5106-0107</v>
          </cell>
          <cell r="D155" t="str">
            <v>คุณรัตนากร สิมาจารย์  -  บันทึกค่าใช้จ่ายเงินสดย่อยระหว่างวันที่ 16 - 30 มิ.ย 51Proj: 21.Average</v>
          </cell>
          <cell r="E155">
            <v>23.45</v>
          </cell>
          <cell r="G155">
            <v>418572.05</v>
          </cell>
        </row>
        <row r="156">
          <cell r="A156" t="str">
            <v>30/06/2551</v>
          </cell>
          <cell r="B156" t="str">
            <v>01</v>
          </cell>
          <cell r="C156" t="str">
            <v>AO5106-0107</v>
          </cell>
          <cell r="D156" t="str">
            <v>คุณรัตนากร สิมาจารย์  -  บันทึกค่าใช้จ่ายเงินสดย่อยระหว่างวันที่ 16 - 30 มิ.ย 51Proj: 21.Average</v>
          </cell>
          <cell r="E156">
            <v>55.16</v>
          </cell>
          <cell r="G156">
            <v>418627.21</v>
          </cell>
        </row>
        <row r="157">
          <cell r="A157" t="str">
            <v>30/06/2551</v>
          </cell>
          <cell r="B157" t="str">
            <v>01</v>
          </cell>
          <cell r="C157" t="str">
            <v>AO5106-0132</v>
          </cell>
          <cell r="D157" t="str">
            <v>ซื้อสินค้าเงินเชื่อจาก ADD IN BUSINESS CO.LTD.  บจก. แอด อิน บิซิเนส - บันทึกซื้อ HP F55355 ML150G3 KIT พร้อม Hard Disk 500 GB และ RAM 4 GB Ref#PO5106-0116Dep: 1.GameProj: 01.Game</v>
          </cell>
          <cell r="E157">
            <v>4536</v>
          </cell>
          <cell r="G157">
            <v>423163.21</v>
          </cell>
        </row>
        <row r="158">
          <cell r="A158" t="str">
            <v>30/06/2551</v>
          </cell>
          <cell r="B158" t="str">
            <v>01</v>
          </cell>
          <cell r="C158" t="str">
            <v>AO5106-0132</v>
          </cell>
          <cell r="D158" t="str">
            <v>ซื้อสินค้าเงินเชื่อจาก ADD IN BUSINESS CO.LTD.  บจก. แอด อิน บิซิเนส - บันทึกซื้อ HP F55355 ML150G3 KIT พร้อม Hard Disk 500 GB และ RAM 4 GB Ref#PO5106-0116Dep: 1.GameProj: 01.Game</v>
          </cell>
          <cell r="E158">
            <v>1876</v>
          </cell>
          <cell r="G158">
            <v>425039.21</v>
          </cell>
        </row>
        <row r="159">
          <cell r="A159" t="str">
            <v>30/06/2551</v>
          </cell>
          <cell r="B159" t="str">
            <v>01</v>
          </cell>
          <cell r="C159" t="str">
            <v>AO5106-0133</v>
          </cell>
          <cell r="D159" t="str">
            <v>ซื้อสินค้าเงินเชื่อจาก ADD IN BUSINESS CO.LTD.  บจก.แอด อิน บิซิเนส - บันทึกซื้อ UTP 5Cable  AMP (305 Metre/boxX) Ref#PO5106-0126Proj: 21.Average</v>
          </cell>
          <cell r="E159">
            <v>188.3</v>
          </cell>
          <cell r="G159">
            <v>425227.51</v>
          </cell>
        </row>
        <row r="160">
          <cell r="A160" t="str">
            <v>30/06/2551</v>
          </cell>
          <cell r="B160" t="str">
            <v>01</v>
          </cell>
          <cell r="C160" t="str">
            <v>AO5106-0134</v>
          </cell>
          <cell r="D160" t="str">
            <v>ซื้อสินค้าเงินเชื่อจาก บริษัท อ.ประสาร จำกัด  บจก.อ.ประสาร - บันทึกซื้อเครื่องเขียนและโอวัลติน น้ำตาลทราย Ref#PO5106-0112Proj: 21.Average</v>
          </cell>
          <cell r="E160">
            <v>356.37</v>
          </cell>
          <cell r="G160">
            <v>425583.88</v>
          </cell>
        </row>
        <row r="161">
          <cell r="A161" t="str">
            <v>30/06/2551</v>
          </cell>
          <cell r="B161" t="str">
            <v>01</v>
          </cell>
          <cell r="C161" t="str">
            <v>AO5106-0135</v>
          </cell>
          <cell r="D161" t="str">
            <v>ซื้อสินค้าเงินเชื่อจาก ห้างหุ้นส่วนจำกัด พี.เอช.เอ เมท  บจก. พี.เอช.เอ.เมท  - บันทึกค่า Member Card ขนาด 5.5x8.5 ซม. พิมพ์ 4 สี สำหรับแจกลูกค้าเพื่อเป้นการประชาสัมพันธ์ให้มีการบริการมากขึ้น  Ref#PO5106-0091Dep: 4.H.HorProj: 20.IVR</v>
          </cell>
          <cell r="E161">
            <v>665</v>
          </cell>
          <cell r="G161">
            <v>426248.88</v>
          </cell>
        </row>
        <row r="162">
          <cell r="A162" t="str">
            <v>30/06/2551</v>
          </cell>
          <cell r="B162" t="str">
            <v>01</v>
          </cell>
          <cell r="C162" t="str">
            <v>AO5106-0136</v>
          </cell>
          <cell r="D162" t="str">
            <v>ซื้อสินค้าเงินเชื่อจาก บริษัท อ.ประสาร จำกัด  บจก. อ.ประสาร - บันทึกซื้อกระดาษสติกเกอร์ไดคัต CD ยี่ห้อบอส Ref#PO5105-0175Proj: 21.Average</v>
          </cell>
          <cell r="E162">
            <v>21</v>
          </cell>
          <cell r="G162">
            <v>426269.88</v>
          </cell>
        </row>
        <row r="163">
          <cell r="A163" t="str">
            <v>30/06/2551</v>
          </cell>
          <cell r="B163" t="str">
            <v>01</v>
          </cell>
          <cell r="C163" t="str">
            <v>AO5106-0137</v>
          </cell>
          <cell r="D163" t="str">
            <v>ซื้อสินค้าเงินเชื่อจาก ห้างหุ้นส่วนจำกัด บีบี สเตชั่นเนอรี่  หจก.บีบี สเตชั่นเนอรี่ - บันทึกซื้อแฟ้มสันรูตA4 และกาแฟ ครีมเทียม ถุงขยะ Ref#AOPO5106-0114Proj: 21.Average</v>
          </cell>
          <cell r="E163">
            <v>294.42</v>
          </cell>
          <cell r="G163">
            <v>426564.3</v>
          </cell>
        </row>
        <row r="164">
          <cell r="A164" t="str">
            <v>30/06/2551</v>
          </cell>
          <cell r="B164" t="str">
            <v>01</v>
          </cell>
          <cell r="C164" t="str">
            <v>AO5106-0139</v>
          </cell>
          <cell r="D164" t="str">
            <v>ซื้อสินค้าเงินเชื่อจาก Metro Systems Corporation Public Co.Ltd.  บมจ.เมโทรซิสเต็มส์คอร์ปอเรชั่น  - บันทึกซื้อ  HP Black Toner For LJ1160/1320 Ref#AO5106-0120Proj: 21.Average</v>
          </cell>
          <cell r="E164">
            <v>532.28</v>
          </cell>
          <cell r="G164">
            <v>427096.58</v>
          </cell>
        </row>
        <row r="165">
          <cell r="A165" t="str">
            <v>30/06/2551</v>
          </cell>
          <cell r="B165" t="str">
            <v>01</v>
          </cell>
          <cell r="C165" t="str">
            <v>AO5106-0140</v>
          </cell>
          <cell r="D165" t="str">
            <v>ซื้อสินค้าเงินเชื่อจาก CHAIKIAT (1992) CO.LTD.  บจก.ชัยเกียรติ (1992) -บันทึกซื้อตู้เตี้ยบานเปิดสูง 85-80-40 ซม.  3 ตู้ Ref#PO5106-0020Dep: 12.CEOProj: 08.Center</v>
          </cell>
          <cell r="E165">
            <v>693</v>
          </cell>
          <cell r="G165">
            <v>427789.58</v>
          </cell>
        </row>
        <row r="166">
          <cell r="A166" t="str">
            <v>30/06/2551</v>
          </cell>
          <cell r="B166" t="str">
            <v>01</v>
          </cell>
          <cell r="C166" t="str">
            <v>AO5106-0141</v>
          </cell>
          <cell r="D166" t="str">
            <v>ซื้อสินค้าเงินเชื่อจาก บริษัท สหออฟฟิศ จำกัด  บจก.สหออฟฟิศ - บันทึกซื้อพลาสติกกันกระแทก แบบม้วน ReF#PO5106-0030Dep: 9.Mono2uProj: 09.Mono2u</v>
          </cell>
          <cell r="E166">
            <v>79.099999999999994</v>
          </cell>
          <cell r="G166">
            <v>427868.68</v>
          </cell>
        </row>
        <row r="167">
          <cell r="A167" t="str">
            <v>30/06/2551</v>
          </cell>
          <cell r="B167" t="str">
            <v>01</v>
          </cell>
          <cell r="C167" t="str">
            <v>AO5106-0142</v>
          </cell>
          <cell r="D167" t="str">
            <v>ซื้อสินค้าเงินเชื่อจาก บริษัท ออฟฟิศเมท จำกัด  บจก.ออฟฟิศเมท - บันทึกซื้อเครื่องเขียนและน้ำตาลทรายแดง มิตรผล Ref#PO5106-0111 PO5106-0110 PO5106-0090Proj: 21.Average</v>
          </cell>
          <cell r="E167">
            <v>44.38</v>
          </cell>
          <cell r="G167">
            <v>427913.06</v>
          </cell>
        </row>
        <row r="168">
          <cell r="A168" t="str">
            <v>30/06/2551</v>
          </cell>
          <cell r="B168" t="str">
            <v>01</v>
          </cell>
          <cell r="C168" t="str">
            <v>AO5106-0142</v>
          </cell>
          <cell r="D168" t="str">
            <v>ซื้อสินค้าเงินเชื่อจาก บริษัท ออฟฟิศเมท จำกัด  บจก.ออฟฟิศเมท - บันทึกซื้อเครื่องเขียนและน้ำตาลทรายแดง มิตรผล Ref#PO5106-0111 PO5106-0110 PO5106-0090Proj: 21.Average</v>
          </cell>
          <cell r="E168">
            <v>28.77</v>
          </cell>
          <cell r="G168">
            <v>427941.83</v>
          </cell>
        </row>
        <row r="169">
          <cell r="A169" t="str">
            <v>30/06/2551</v>
          </cell>
          <cell r="B169" t="str">
            <v>01</v>
          </cell>
          <cell r="C169" t="str">
            <v>AO5106-0142</v>
          </cell>
          <cell r="D169" t="str">
            <v>ซื้อสินค้าเงินเชื่อจาก บริษัท ออฟฟิศเมท จำกัด  บจก.ออฟฟิศเมท - บันทึกซื้อเครื่องเขียนและน้ำตาลทรายแดง มิตรผล Ref#PO5106-0111 PO5106-0110 PO5106-0090Proj: 21.Average</v>
          </cell>
          <cell r="E169">
            <v>26.25</v>
          </cell>
          <cell r="G169">
            <v>427968.08</v>
          </cell>
        </row>
        <row r="170">
          <cell r="A170" t="str">
            <v>30/06/2551</v>
          </cell>
          <cell r="B170" t="str">
            <v>01</v>
          </cell>
          <cell r="C170" t="str">
            <v>AO5106-0143</v>
          </cell>
          <cell r="D170" t="str">
            <v>ซื้อสินค้าเงินเชื่อจาก บริษัท ครีเอท เฟอร์นิเจอร์ กรุ๊ป จำกัด  บจก.ครีเอท เฟอรืนิเจอรื กรุ๊ป - บันทึกซื้อเก้าอี้สำนักงาน *PV-05 Ref#PO5106-0084Dep: 9.Mono2uProj: 09.Mono2u</v>
          </cell>
          <cell r="E170">
            <v>315</v>
          </cell>
          <cell r="G170">
            <v>428283.08</v>
          </cell>
        </row>
        <row r="171">
          <cell r="A171" t="str">
            <v>30/06/2551</v>
          </cell>
          <cell r="B171" t="str">
            <v>01</v>
          </cell>
          <cell r="C171" t="str">
            <v>AO5106-0144</v>
          </cell>
          <cell r="D171" t="str">
            <v>ซื้อสินค้าเงินเชื่อจาก บริษัท ครีเอท เฟอร์นิเจอร์ กรุ๊ป จำกัด  บจก.ครีเอท เฟอรืนิเจอร์ กรุ๊ป - บันทึกซิ้อเก้าอี้สำนักงาน *PV-05 Ref#Po5106-0099Dep: 12.CEOProj: 08.Center</v>
          </cell>
          <cell r="E171">
            <v>247.8</v>
          </cell>
          <cell r="G171">
            <v>428530.88</v>
          </cell>
        </row>
        <row r="172">
          <cell r="A172" t="str">
            <v>30/06/2551</v>
          </cell>
          <cell r="B172" t="str">
            <v>01</v>
          </cell>
          <cell r="C172" t="str">
            <v>AO5106-0145</v>
          </cell>
          <cell r="D172" t="str">
            <v>ซื้อสินค้าเงินเชื่อจาก NEO DIGITAL CO.LTD.  บจก.นีโอ ดิจิตอล - บันทึกค่าทำนามบัตร 400 ใบ Ref#PO5106-0140Dep: 11.ACCProj: 08.Center</v>
          </cell>
          <cell r="E172">
            <v>112</v>
          </cell>
          <cell r="G172">
            <v>428642.88</v>
          </cell>
        </row>
        <row r="173">
          <cell r="A173" t="str">
            <v>30/06/2551</v>
          </cell>
          <cell r="B173" t="str">
            <v>01</v>
          </cell>
          <cell r="C173" t="str">
            <v>AO5106-0147</v>
          </cell>
          <cell r="D173" t="str">
            <v>ซื้อสินค้าเงินเชื่อจาก BLUE WEB CORPORATION CO.LTD.  บจก.บลูเวบ คอรืปอเรชั่น - บันทึกซื้อ Hp Compaq 1 ชุด Kingston Memory 512MB HP Desktop G3472L 1 ชุด HP Compaqdx2310 1 ชุด Hp ComPaq dx2310  1 ชุด Intel Celeron 440  1 ชุด Ref#PO5106-0101PO5106-0103PO5106</v>
          </cell>
          <cell r="E173">
            <v>784</v>
          </cell>
          <cell r="G173">
            <v>429426.88</v>
          </cell>
        </row>
        <row r="174">
          <cell r="A174" t="str">
            <v>30/06/2551</v>
          </cell>
          <cell r="B174" t="str">
            <v>01</v>
          </cell>
          <cell r="C174" t="str">
            <v>AO5106-0147</v>
          </cell>
          <cell r="D174" t="str">
            <v>ซื้อสินค้าเงินเชื่อจาก BLUE WEB CORPORATION CO.LTD.  บจก.บลูเวบ คอรืปอเรชั่น - บันทึกซื้อ Hp Compaq 1 ชุด Kingston Memory 512MB HP Desktop G3472L 1 ชุด HP Compaqdx2310 1 ชุด Hp ComPaq dx2310  1 ชุด Intel Celeron 440  1 ชุด Ref#PO5106-0101PO5106-0103PO5106</v>
          </cell>
          <cell r="E174">
            <v>105.7</v>
          </cell>
          <cell r="G174">
            <v>429532.58</v>
          </cell>
        </row>
        <row r="175">
          <cell r="A175" t="str">
            <v>30/06/2551</v>
          </cell>
          <cell r="B175" t="str">
            <v>01</v>
          </cell>
          <cell r="C175" t="str">
            <v>AO5106-0147</v>
          </cell>
          <cell r="D175" t="str">
            <v>ซื้อสินค้าเงินเชื่อจาก BLUE WEB CORPORATION CO.LTD.  บจก.บลูเวบ คอรืปอเรชั่น - บันทึกซื้อ Hp Compaq 1 ชุด Kingston Memory 512MB HP Desktop G3472L 1 ชุด HP Compaqdx2310 1 ชุด Hp ComPaq dx2310  1 ชุด Intel Celeron 440  1 ชุด Ref#PO5106-0101PO5106-0103PO5106</v>
          </cell>
          <cell r="E175">
            <v>595</v>
          </cell>
          <cell r="G175">
            <v>430127.58</v>
          </cell>
        </row>
        <row r="176">
          <cell r="A176" t="str">
            <v>30/06/2551</v>
          </cell>
          <cell r="B176" t="str">
            <v>01</v>
          </cell>
          <cell r="C176" t="str">
            <v>AO5106-0147</v>
          </cell>
          <cell r="D176" t="str">
            <v>ซื้อสินค้าเงินเชื่อจาก BLUE WEB CORPORATION CO.LTD.  บจก.บลูเวบ คอรืปอเรชั่น - บันทึกซื้อ Hp Compaq 1 ชุด Kingston Memory 512MB HP Desktop G3472L 1 ชุด HP Compaqdx2310 1 ชุด Hp ComPaq dx2310  1 ชุด Intel Celeron 440  1 ชุด Ref#PO5106-0101PO5106-0103PO5106</v>
          </cell>
          <cell r="E176">
            <v>784</v>
          </cell>
          <cell r="G176">
            <v>430911.58</v>
          </cell>
        </row>
        <row r="177">
          <cell r="A177" t="str">
            <v>30/06/2551</v>
          </cell>
          <cell r="B177" t="str">
            <v>01</v>
          </cell>
          <cell r="C177" t="str">
            <v>AO5106-0147</v>
          </cell>
          <cell r="D177" t="str">
            <v>ซื้อสินค้าเงินเชื่อจาก BLUE WEB CORPORATION CO.LTD.  บจก.บลูเวบ คอรืปอเรชั่น - บันทึกซื้อ Hp Compaq 1 ชุด Kingston Memory 512MB HP Desktop G3472L 1 ชุด HP Compaqdx2310 1 ชุด Hp ComPaq dx2310  1 ชุด Intel Celeron 440  1 ชุด Ref#PO5106-0101PO5106-0103PO5106</v>
          </cell>
          <cell r="E177">
            <v>1134</v>
          </cell>
          <cell r="G177">
            <v>432045.58</v>
          </cell>
        </row>
        <row r="178">
          <cell r="A178" t="str">
            <v>30/06/2551</v>
          </cell>
          <cell r="B178" t="str">
            <v>01</v>
          </cell>
          <cell r="C178" t="str">
            <v>AO5106-0147</v>
          </cell>
          <cell r="D178" t="str">
            <v>ซื้อสินค้าเงินเชื่อจาก BLUE WEB CORPORATION CO.LTD.  บจก.บลูเวบ คอรืปอเรชั่น - บันทึกซื้อ Hp Compaq 1 ชุด Kingston Memory 512MB HP Desktop G3472L 1 ชุด HP Compaqdx2310 1 ชุด Hp ComPaq dx2310  1 ชุด Intel Celeron 440  1 ชุด Ref#PO5106-0101PO5106-0103PO5106</v>
          </cell>
          <cell r="E178">
            <v>476</v>
          </cell>
          <cell r="G178">
            <v>432521.58</v>
          </cell>
        </row>
        <row r="179">
          <cell r="A179" t="str">
            <v>30/06/2551</v>
          </cell>
          <cell r="B179" t="str">
            <v>01</v>
          </cell>
          <cell r="C179" t="str">
            <v>AO5106-0148</v>
          </cell>
          <cell r="D179" t="str">
            <v>ซื้อสินค้าเงินเชื่อจาก NEO DIGITAL CO.LTD.  บจก. นีโอดิจิตอล - บันทึกค่าพิมพ์นามบัตร 300 ใบ Ref#PO5106-0119Dep: 7.Brand AdProj: 07.Ad.</v>
          </cell>
          <cell r="E179">
            <v>73.5</v>
          </cell>
          <cell r="G179">
            <v>432595.08</v>
          </cell>
        </row>
        <row r="180">
          <cell r="A180" t="str">
            <v>30/06/2551</v>
          </cell>
          <cell r="B180" t="str">
            <v>01</v>
          </cell>
          <cell r="C180" t="str">
            <v>AO5106-0153</v>
          </cell>
          <cell r="D180" t="str">
            <v>ซื้อสินค้าเงินเชื่อจาก บริษัท สตาร์รี่ คอร์ด จำกัด  บจก.สตาร์รี่ คอร์ด - บันทึกค่าสายคล้องบัตรสีส้ม พิมพ์สัน้ำเงิน  จำนวน 300 เส้น Ref#PO5105-0069Proj: 21.Average</v>
          </cell>
          <cell r="E180">
            <v>735</v>
          </cell>
          <cell r="G180">
            <v>433330.08</v>
          </cell>
        </row>
        <row r="181">
          <cell r="A181" t="str">
            <v>30/06/2551</v>
          </cell>
          <cell r="B181" t="str">
            <v>03</v>
          </cell>
          <cell r="C181" t="str">
            <v>DC5106-0096</v>
          </cell>
          <cell r="D181" t="str">
            <v>ขายสินค้าเงินสดให้ ขายสินค้าเงินสด ขายสินค้าเงินสด Ref#SO5106-0350 349 346 353 358 544 497 503 513 จำนวน 6151.45 บาทDep: 9.Mono2uProj: 09.Mono2u</v>
          </cell>
          <cell r="E181">
            <v>7.66</v>
          </cell>
          <cell r="G181">
            <v>433337.74</v>
          </cell>
        </row>
        <row r="182">
          <cell r="A182" t="str">
            <v>30/06/2551</v>
          </cell>
          <cell r="B182" t="str">
            <v>03</v>
          </cell>
          <cell r="C182" t="str">
            <v>DC5106-0096</v>
          </cell>
          <cell r="D182" t="str">
            <v>ขายสินค้าเงินสดให้ ขายสินค้าเงินสด ขายสินค้าเงินสด Ref#SO5106-0350 349 346 353 358 544 497 503 513 จำนวน 6151.45 บาทDep: 9.Mono2uProj: 09.Mono2u</v>
          </cell>
          <cell r="E182">
            <v>4.67</v>
          </cell>
          <cell r="G182">
            <v>433342.41</v>
          </cell>
        </row>
        <row r="183">
          <cell r="A183" t="str">
            <v>30/06/2551</v>
          </cell>
          <cell r="B183" t="str">
            <v>03</v>
          </cell>
          <cell r="C183" t="str">
            <v>DC5106-0097</v>
          </cell>
          <cell r="D183" t="str">
            <v>ขายสินค้าเงินสดให้ ขายสินค้าเงินสด ขายสินค้าเงินสด Ref#SO5106-0483 475 472 457 456 454 จำนวน 3191.00 บาทDep: 9.Mono2uProj: 09.Mono2u</v>
          </cell>
          <cell r="E183">
            <v>6.37</v>
          </cell>
          <cell r="G183">
            <v>433348.78</v>
          </cell>
        </row>
        <row r="184">
          <cell r="A184" t="str">
            <v>30/06/2551</v>
          </cell>
          <cell r="B184" t="str">
            <v>03</v>
          </cell>
          <cell r="C184" t="str">
            <v>DC5106-0119</v>
          </cell>
          <cell r="D184" t="str">
            <v>ขายสินค้าเงินสดให้ ขายสินค้าเงินสด ขายสินค้าเงินสด Ref#SO5106-0543 542 529 528 525 524 522 จำนวน 6819.00 บาทDep: 9.Mono2uProj: 09.Mono2u</v>
          </cell>
          <cell r="E184">
            <v>15.02</v>
          </cell>
          <cell r="G184">
            <v>433363.8</v>
          </cell>
        </row>
        <row r="185">
          <cell r="A185" t="str">
            <v>30/06/2551</v>
          </cell>
          <cell r="B185" t="str">
            <v>03</v>
          </cell>
          <cell r="C185" t="str">
            <v>DC5106-0121</v>
          </cell>
          <cell r="D185" t="str">
            <v>ขายสินค้าเงินสดให้ ขายสินค้าเงินสด ขายสินค้าเงินสด Ref#SO5106-0408 039 550 559 582 613 499 จำนวน 8288.00 บาทDep: 9.Mono2uProj: 09.Mono2u</v>
          </cell>
          <cell r="E185">
            <v>10.85</v>
          </cell>
          <cell r="G185">
            <v>433374.65</v>
          </cell>
        </row>
        <row r="186">
          <cell r="A186" t="str">
            <v>30/06/2551</v>
          </cell>
          <cell r="B186" t="str">
            <v>03</v>
          </cell>
          <cell r="C186" t="str">
            <v>DC5106-0121</v>
          </cell>
          <cell r="D186" t="str">
            <v>ขายสินค้าเงินสดให้ ขายสินค้าเงินสด ขายสินค้าเงินสด Ref#SO5106-0408 039 550 559 582 613 499 จำนวน 8288.00 บาทDep: 9.Mono2uProj: 09.Mono2u</v>
          </cell>
          <cell r="E186">
            <v>8.1199999999999992</v>
          </cell>
          <cell r="G186">
            <v>433382.77</v>
          </cell>
        </row>
        <row r="187">
          <cell r="A187" t="str">
            <v>30/06/2551</v>
          </cell>
          <cell r="B187" t="str">
            <v>03</v>
          </cell>
          <cell r="C187" t="str">
            <v>DC5106-0121</v>
          </cell>
          <cell r="D187" t="str">
            <v>ขายสินค้าเงินสดให้ ขายสินค้าเงินสด ขายสินค้าเงินสด Ref#SO5106-0408 039 550 559 582 613 499 จำนวน 8288.00 บาทDep: 9.Mono2uProj: 09.Mono2u</v>
          </cell>
          <cell r="E187">
            <v>3.13</v>
          </cell>
          <cell r="G187">
            <v>433385.9</v>
          </cell>
        </row>
        <row r="188">
          <cell r="A188" t="str">
            <v>30/06/2551</v>
          </cell>
          <cell r="B188" t="str">
            <v>03</v>
          </cell>
          <cell r="C188" t="str">
            <v>DC5106-0127</v>
          </cell>
          <cell r="D188" t="str">
            <v>ขายสินค้าเงินสดให้ ขายสินค้าเงินสด ขายสินค้าเงินสด Ref#SO5106-0669 608 601 603 602 580 586 593 612 607 จำนวน 9107.00 บาทDep: 9.Mono2uProj: 09.Mono2u</v>
          </cell>
          <cell r="E188">
            <v>18.260000000000002</v>
          </cell>
          <cell r="G188">
            <v>433404.15999999997</v>
          </cell>
        </row>
        <row r="189">
          <cell r="A189" t="str">
            <v>30/06/2551</v>
          </cell>
          <cell r="B189" t="str">
            <v>03</v>
          </cell>
          <cell r="C189" t="str">
            <v>DC5106-0128</v>
          </cell>
          <cell r="D189" t="str">
            <v>ขายสินค้าเงินสดให้ ขายสินค้าเงินสด ขายสินค้าเงินสด Ref#SO5106-0627 626 665 653 652 638 623 635 636 จำนวน 8566.00 บาทDep: 9.Mono2uProj: 09.Mono2u</v>
          </cell>
          <cell r="E189">
            <v>19.829999999999998</v>
          </cell>
          <cell r="G189">
            <v>433423.99</v>
          </cell>
        </row>
        <row r="190">
          <cell r="A190" t="str">
            <v>30/06/2551</v>
          </cell>
          <cell r="B190" t="str">
            <v>03</v>
          </cell>
          <cell r="C190" t="str">
            <v>DC5106-0129</v>
          </cell>
          <cell r="D190" t="str">
            <v>ขายสินค้าเงินสดให้ ขายสินค้าเงินสด ขายสินค้าเงินสด Ref#SO5106-0413 399 396 391 390 389 386 659 จำนวน 5811.00 บาทDep: 9.Mono2uProj: 09.Mono2u</v>
          </cell>
          <cell r="E190">
            <v>12.2</v>
          </cell>
          <cell r="G190">
            <v>433436.19</v>
          </cell>
        </row>
        <row r="191">
          <cell r="A191" t="str">
            <v>30/06/2551</v>
          </cell>
          <cell r="B191" t="str">
            <v>03</v>
          </cell>
          <cell r="C191" t="str">
            <v>DC5106-0129</v>
          </cell>
          <cell r="D191" t="str">
            <v>ขายสินค้าเงินสดให้ ขายสินค้าเงินสด ขายสินค้าเงินสด Ref#SO5106-0413 399 396 391 390 389 386 659 จำนวน 5811.00 บาทDep: 9.Mono2uProj: 09.Mono2u</v>
          </cell>
          <cell r="E191">
            <v>0.4</v>
          </cell>
          <cell r="G191">
            <v>433436.59</v>
          </cell>
        </row>
        <row r="192">
          <cell r="A192" t="str">
            <v>30/06/2551</v>
          </cell>
          <cell r="B192" t="str">
            <v>03</v>
          </cell>
          <cell r="C192" t="str">
            <v>DC5106-0130</v>
          </cell>
          <cell r="D192" t="str">
            <v>ขายสินค้าเงินสดให้ ขายสินค้าเงินสด ขายสินค้าเงินสด Ref#SO5106-0631 378 364 363 565 679 จำนวน 3575.00 บาทDep: 9.Mono2uProj: 09.Mono2u</v>
          </cell>
          <cell r="E192">
            <v>5.26</v>
          </cell>
          <cell r="G192">
            <v>433441.85</v>
          </cell>
        </row>
        <row r="193">
          <cell r="A193" t="str">
            <v>30/06/2551</v>
          </cell>
          <cell r="B193" t="str">
            <v>03</v>
          </cell>
          <cell r="C193" t="str">
            <v>DC5106-0139</v>
          </cell>
          <cell r="D193" t="str">
            <v>ขายสินค้าเงินสดให้ ขายสินค้าเงินสด ขายสินค้าเงินสด Ref#SO5106-0702 705 709 704 706 682 700 678 698 จำนวน 7006.00 บาทDep: 9.Mono2uProj: 09.Mono2u</v>
          </cell>
          <cell r="E193">
            <v>17.45</v>
          </cell>
          <cell r="G193">
            <v>433459.3</v>
          </cell>
        </row>
        <row r="194">
          <cell r="D194" t="str">
            <v>ยอดยกไป</v>
          </cell>
          <cell r="F194">
            <v>433459.3</v>
          </cell>
        </row>
        <row r="195">
          <cell r="D195" t="str">
            <v>ยอดรวม</v>
          </cell>
          <cell r="E195">
            <v>473445.95</v>
          </cell>
          <cell r="F195">
            <v>473445.95</v>
          </cell>
        </row>
        <row r="196">
          <cell r="A196" t="str">
            <v>เงื่อนไขการพิมพ์รายงาน</v>
          </cell>
        </row>
        <row r="197">
          <cell r="A197" t="str">
            <v xml:space="preserve"> ประจำวันที่ 01/06/2551 ถึง 30/06/2551</v>
          </cell>
        </row>
        <row r="198">
          <cell r="A198" t="str">
            <v xml:space="preserve"> จากรหัส เท่ากับ 1172003</v>
          </cell>
        </row>
        <row r="199">
          <cell r="A199" t="str">
            <v>Transection was posted</v>
          </cell>
        </row>
        <row r="200">
          <cell r="A200" t="str">
            <v>Dep: แผนก</v>
          </cell>
        </row>
        <row r="201">
          <cell r="A201" t="str">
            <v>Proj: โครงการ</v>
          </cell>
        </row>
        <row r="202">
          <cell r="A202" t="str">
            <v>Allo: จัดสรร</v>
          </cell>
        </row>
        <row r="203">
          <cell r="A203" t="str">
            <v>Part: หน่วยงาน</v>
          </cell>
        </row>
        <row r="204">
          <cell r="A204" t="str">
            <v>Side: ฝ่าย</v>
          </cell>
        </row>
        <row r="205">
          <cell r="A205" t="str">
            <v>Job: Job</v>
          </cell>
        </row>
        <row r="206">
          <cell r="A206" t="str">
            <v>Bran: สาขา</v>
          </cell>
        </row>
      </sheetData>
      <sheetData sheetId="4"/>
      <sheetData sheetId="5"/>
      <sheetData sheetId="6"/>
      <sheetData sheetId="7" refreshError="1"/>
      <sheetData sheetId="8" refreshError="1"/>
      <sheetData sheetId="9" refreshError="1"/>
      <sheetData sheetId="10" refreshError="1"/>
      <sheetData sheetId="11" refreshError="1"/>
      <sheetData sheetId="12" refreshError="1"/>
      <sheetData sheetId="13"/>
      <sheetData sheetId="14"/>
      <sheetData sheetId="15">
        <row r="1">
          <cell r="A1" t="str">
            <v>วัน</v>
          </cell>
        </row>
      </sheetData>
      <sheetData sheetId="16"/>
      <sheetData sheetId="17" refreshError="1"/>
      <sheetData sheetId="18" refreshError="1"/>
      <sheetData sheetId="19" refreshError="1"/>
      <sheetData sheetId="20"/>
      <sheetData sheetId="21"/>
      <sheetData sheetId="22">
        <row r="1">
          <cell r="A1" t="str">
            <v>วัน</v>
          </cell>
        </row>
      </sheetData>
      <sheetData sheetId="23"/>
      <sheetData sheetId="24"/>
      <sheetData sheetId="25"/>
      <sheetData sheetId="26"/>
      <sheetData sheetId="27" refreshError="1"/>
      <sheetData sheetId="28" refreshError="1"/>
      <sheetData sheetId="29" refreshError="1"/>
      <sheetData sheetId="30" refreshError="1"/>
      <sheetData sheetId="31" refreshError="1"/>
      <sheetData sheetId="32" refreshError="1"/>
      <sheetData sheetId="33"/>
      <sheetData sheetId="34"/>
      <sheetData sheetId="35">
        <row r="1">
          <cell r="A1" t="str">
            <v>วัน</v>
          </cell>
        </row>
      </sheetData>
      <sheetData sheetId="36"/>
      <sheetData sheetId="37"/>
      <sheetData sheetId="38"/>
      <sheetData sheetId="39"/>
      <sheetData sheetId="40"/>
      <sheetData sheetId="41"/>
      <sheetData sheetId="42" refreshError="1"/>
      <sheetData sheetId="43" refreshError="1"/>
      <sheetData sheetId="44" refreshError="1"/>
      <sheetData sheetId="45" refreshError="1"/>
      <sheetData sheetId="46" refreshError="1"/>
      <sheetData sheetId="47" refreshError="1"/>
      <sheetData sheetId="48" refreshError="1"/>
    </sheetDataSet>
  </externalBook>
</externalLink>
</file>

<file path=xl/externalLinks/externalLink14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   Contents"/>
      <sheetName val="1 LeadSchedule"/>
      <sheetName val="2 Sec108"/>
      <sheetName val="3 P&amp;L - 4 Op.Exp"/>
      <sheetName val="3A Turnover 3B COS"/>
      <sheetName val="5 Analysis"/>
      <sheetName val="   Directors"/>
      <sheetName val="Shareholders"/>
      <sheetName val="Dividend"/>
      <sheetName val="ITA-RA"/>
      <sheetName val="Int-rest"/>
      <sheetName val="OTHER (2)"/>
      <sheetName val="P&amp;L"/>
      <sheetName val="TH01-Internal Sale Accrued"/>
      <sheetName val="FF-4"/>
    </sheetNames>
    <sheetDataSet>
      <sheetData sheetId="0"/>
      <sheetData sheetId="1"/>
      <sheetData sheetId="2"/>
      <sheetData sheetId="3"/>
      <sheetData sheetId="4"/>
      <sheetData sheetId="5"/>
      <sheetData sheetId="6"/>
      <sheetData sheetId="7"/>
      <sheetData sheetId="8"/>
      <sheetData sheetId="9"/>
      <sheetData sheetId="10"/>
      <sheetData sheetId="11"/>
      <sheetData sheetId="12" refreshError="1"/>
      <sheetData sheetId="13" refreshError="1"/>
      <sheetData sheetId="14" refreshError="1"/>
    </sheetDataSet>
  </externalBook>
</externalLink>
</file>

<file path=xl/externalLinks/externalLink14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5 Analysis"/>
      <sheetName val="   Contents"/>
      <sheetName val="1 LeadSchedule"/>
      <sheetName val="2 Sec108"/>
      <sheetName val="3 P&amp;L - 4 Op.Exp"/>
      <sheetName val="3A Turnover 3B COS"/>
      <sheetName val="   Directors"/>
      <sheetName val="Shareholders"/>
      <sheetName val="Dividend"/>
      <sheetName val="ITA-RA"/>
      <sheetName val="Int-rest"/>
      <sheetName val="OTHER (2)"/>
    </sheetNames>
    <sheetDataSet>
      <sheetData sheetId="0"/>
      <sheetData sheetId="1"/>
      <sheetData sheetId="2"/>
      <sheetData sheetId="3"/>
      <sheetData sheetId="4"/>
      <sheetData sheetId="5"/>
      <sheetData sheetId="6"/>
      <sheetData sheetId="7"/>
      <sheetData sheetId="8"/>
      <sheetData sheetId="9"/>
      <sheetData sheetId="10"/>
      <sheetData sheetId="11"/>
    </sheetDataSet>
  </externalBook>
</externalLink>
</file>

<file path=xl/externalLinks/externalLink14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F-5"/>
      <sheetName val="0000"/>
      <sheetName val="Outstanding"/>
      <sheetName val="F-1"/>
      <sheetName val="F-2"/>
      <sheetName val="F-3"/>
      <sheetName val="F-4"/>
      <sheetName val="F-5"/>
      <sheetName val="A"/>
      <sheetName val="A-10"/>
      <sheetName val="B"/>
      <sheetName val="C"/>
      <sheetName val="L"/>
      <sheetName val="MM"/>
      <sheetName val="U"/>
      <sheetName val="BB"/>
      <sheetName val="BB-5"/>
      <sheetName val="CC"/>
      <sheetName val="FF"/>
      <sheetName val="FF-1"/>
      <sheetName val="FF-2"/>
      <sheetName val="FF-3"/>
      <sheetName val="XX"/>
      <sheetName val="10-20"/>
      <sheetName val="20-1"/>
      <sheetName val="30"/>
      <sheetName val="30-1"/>
      <sheetName val="70"/>
      <sheetName val="S"/>
      <sheetName val="E"/>
      <sheetName val="P"/>
      <sheetName val="Sheet2"/>
      <sheetName val="5 Analysis"/>
      <sheetName val="GW3"/>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Set>
  </externalBook>
</externalLink>
</file>

<file path=xl/externalLinks/externalLink14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Q400 Q700"/>
      <sheetName val="Q410_Movement"/>
      <sheetName val="Q411_Interest"/>
      <sheetName val="Q412_Vouch"/>
      <sheetName val="Q420_Covenant"/>
      <sheetName val="Q530"/>
      <sheetName val="Q540"/>
      <sheetName val="Q430_Confirm"/>
      <sheetName val="TACH"/>
      <sheetName val="TINF"/>
      <sheetName val="TIND"/>
      <sheetName val="TBRA"/>
      <sheetName val="TBRE "/>
      <sheetName val="TINS"/>
      <sheetName val="TFEA "/>
      <sheetName val="EXIM"/>
      <sheetName val="DVB"/>
      <sheetName val="GL"/>
      <sheetName val="Vessel Valuation"/>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Set>
  </externalBook>
</externalLink>
</file>

<file path=xl/externalLinks/externalLink14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mount"/>
      <sheetName val="Order_Oct"/>
      <sheetName val="Order_Oct_w40"/>
      <sheetName val="Order_Oct_w41"/>
      <sheetName val="Order_Oct_w42"/>
      <sheetName val="Order_Oct_w43"/>
      <sheetName val="Order_Oct_w44"/>
      <sheetName val="Data เวลา"/>
      <sheetName val="LTX"/>
      <sheetName val="dBase"/>
      <sheetName val="Rate"/>
      <sheetName val="Sale0307"/>
      <sheetName val="Vat7% ภายในเดือน_Junต้นฉบับ"/>
      <sheetName val="Data_เวลา"/>
      <sheetName val="ดอกเบี้ยรับ"/>
      <sheetName val="2549"/>
      <sheetName val="NEW NAME"/>
      <sheetName val="อัตราค่าบรรทุก"/>
      <sheetName val="Aging"/>
      <sheetName val="Data_เวลา1"/>
      <sheetName val="Vat7%_ภายในเดือน_Junต้นฉบับ"/>
      <sheetName val="NEW_NAME"/>
      <sheetName val="Order_Nov_w45"/>
      <sheetName val="Group"/>
      <sheetName val="Data_เวลา2"/>
      <sheetName val="Vat7%_ภายในเดือน_Junต้นฉบับ1"/>
      <sheetName val="NEW_NAME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sheetData sheetId="20"/>
      <sheetData sheetId="21"/>
      <sheetData sheetId="22" refreshError="1"/>
      <sheetData sheetId="23" refreshError="1"/>
      <sheetData sheetId="24"/>
      <sheetData sheetId="25"/>
      <sheetData sheetId="26"/>
    </sheetDataSet>
  </externalBook>
</externalLink>
</file>

<file path=xl/externalLinks/externalLink14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ypothesis"/>
      <sheetName val="Profitability"/>
      <sheetName val="Profit anal"/>
      <sheetName val="BS"/>
      <sheetName val="FSA"/>
      <sheetName val="F-1&amp;2"/>
      <sheetName val="F-3"/>
      <sheetName val="F-4"/>
      <sheetName val="F-9"/>
      <sheetName val="F-11"/>
      <sheetName val="FF-2"/>
      <sheetName val="FF-4"/>
      <sheetName val="FF-6"/>
      <sheetName val="FF-10"/>
      <sheetName val="10"/>
      <sheetName val="20"/>
      <sheetName val="30"/>
      <sheetName val="os"/>
      <sheetName val="Inventory"/>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ow r="5">
          <cell r="A5" t="str">
            <v xml:space="preserve">SECTION 108 TAX CREDIT </v>
          </cell>
        </row>
        <row r="7">
          <cell r="A7" t="str">
            <v>YEAR</v>
          </cell>
          <cell r="C7" t="str">
            <v>BALANCE</v>
          </cell>
          <cell r="E7" t="str">
            <v>CURRENT</v>
          </cell>
          <cell r="I7" t="str">
            <v>DIVIDEND</v>
          </cell>
          <cell r="K7" t="str">
            <v>BALANCE</v>
          </cell>
        </row>
        <row r="8">
          <cell r="A8" t="str">
            <v>ENDED</v>
          </cell>
          <cell r="C8" t="str">
            <v>C/F</v>
          </cell>
          <cell r="E8" t="str">
            <v>YEAR</v>
          </cell>
          <cell r="G8" t="str">
            <v>BALANCE</v>
          </cell>
          <cell r="I8" t="str">
            <v>PAID</v>
          </cell>
          <cell r="K8" t="str">
            <v>C/F</v>
          </cell>
        </row>
      </sheetData>
      <sheetData sheetId="13" refreshError="1"/>
      <sheetData sheetId="14" refreshError="1"/>
      <sheetData sheetId="15" refreshError="1"/>
      <sheetData sheetId="16" refreshError="1"/>
      <sheetData sheetId="17" refreshError="1"/>
      <sheetData sheetId="18" refreshError="1"/>
    </sheetDataSet>
  </externalBook>
</externalLink>
</file>

<file path=xl/externalLinks/externalLink14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Wkgs_Lead_P&amp;L"/>
      <sheetName val="Wkgs_BS Lead"/>
      <sheetName val="Wkgs_BS_Lead"/>
      <sheetName val="Assumptions"/>
      <sheetName val="MOTO"/>
    </sheetNames>
    <sheetDataSet>
      <sheetData sheetId="0"/>
      <sheetData sheetId="1"/>
      <sheetData sheetId="2"/>
      <sheetData sheetId="3" refreshError="1"/>
      <sheetData sheetId="4" refreshError="1"/>
    </sheetDataSet>
  </externalBook>
</externalLink>
</file>

<file path=xl/externalLinks/externalLink14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L300"/>
      <sheetName val="Analytical"/>
      <sheetName val="L310"/>
      <sheetName val="L311 AR ratio"/>
      <sheetName val="L312 Allowance"/>
      <sheetName val="L311_AR_ratio"/>
      <sheetName val="L312_Allowance"/>
      <sheetName val="Wkgs_BS Lead"/>
      <sheetName val="Variables"/>
      <sheetName val="Fixed asset register"/>
      <sheetName val="XREF"/>
      <sheetName val="17200010"/>
      <sheetName val="V310"/>
    </sheetNames>
    <sheetDataSet>
      <sheetData sheetId="0"/>
      <sheetData sheetId="1"/>
      <sheetData sheetId="2"/>
      <sheetData sheetId="3"/>
      <sheetData sheetId="4"/>
      <sheetData sheetId="5"/>
      <sheetData sheetId="6"/>
      <sheetData sheetId="7" refreshError="1"/>
      <sheetData sheetId="8" refreshError="1"/>
      <sheetData sheetId="9" refreshError="1"/>
      <sheetData sheetId="10" refreshError="1"/>
      <sheetData sheetId="11" refreshError="1"/>
      <sheetData sheetId="12" refreshError="1"/>
    </sheetDataSet>
  </externalBook>
</externalLink>
</file>

<file path=xl/externalLinks/externalLink14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otal"/>
      <sheetName val="5xxxxx"/>
      <sheetName val="64xxxx"/>
      <sheetName val="12.31.01"/>
      <sheetName val="#REF"/>
      <sheetName val="DealerData"/>
      <sheetName val="Wkgs_BS Lead"/>
      <sheetName val="DEP12"/>
      <sheetName val="V310"/>
      <sheetName val="TB"/>
      <sheetName val="xrt2005"/>
      <sheetName val="Trial Balance"/>
      <sheetName val="vouch"/>
      <sheetName val="FIN TB_SI"/>
      <sheetName val="Prft&amp;Loss"/>
      <sheetName val="12_31_01"/>
      <sheetName val="Trial_Balance"/>
      <sheetName val="FIN_TB_SI"/>
      <sheetName val="Accruals &amp; Prepayments "/>
      <sheetName val="Expenses"/>
      <sheetName val="BALANCE SHEET "/>
      <sheetName val="คีย์ข้อมูลรายละเอียดต่างๆ"/>
      <sheetName val="10-cut"/>
      <sheetName val="Type"/>
      <sheetName val="SEA"/>
      <sheetName val="Assumptions"/>
      <sheetName val="Messer"/>
      <sheetName val="Group"/>
      <sheetName val="10-1 Media"/>
      <sheetName val="NZDUTY-JAN01"/>
      <sheetName val="DETAIL"/>
      <sheetName val="Fixed asset register"/>
      <sheetName val="XREF"/>
      <sheetName val="BS"/>
      <sheetName val="G350"/>
      <sheetName val="TO - SP"/>
      <sheetName val="12_31_011"/>
      <sheetName val="Wkgs_BS_Lead"/>
      <sheetName val="Trial_Balance1"/>
      <sheetName val="FIN_TB_SI1"/>
      <sheetName val="Accruals_&amp;_Prepayments_"/>
      <sheetName val="BALANCE_SHEET_"/>
      <sheetName val="Master TB"/>
      <sheetName val="IS"/>
      <sheetName val="L400"/>
      <sheetName val="L310"/>
      <sheetName val="TB-BS 31 Dec 18"/>
      <sheetName val="F3.1"/>
      <sheetName val="SUM"/>
    </sheetNames>
    <sheetDataSet>
      <sheetData sheetId="0"/>
      <sheetData sheetId="1" refreshError="1"/>
      <sheetData sheetId="2" refreshError="1"/>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sheetData sheetId="37"/>
      <sheetData sheetId="38"/>
      <sheetData sheetId="39"/>
      <sheetData sheetId="40"/>
      <sheetData sheetId="41"/>
      <sheetData sheetId="42" refreshError="1"/>
      <sheetData sheetId="43" refreshError="1"/>
      <sheetData sheetId="44" refreshError="1"/>
      <sheetData sheetId="45" refreshError="1"/>
      <sheetData sheetId="46" refreshError="1"/>
      <sheetData sheetId="47" refreshError="1"/>
      <sheetData sheetId="48" refreshError="1"/>
    </sheetDataSet>
  </externalBook>
</externalLink>
</file>

<file path=xl/externalLinks/externalLink14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EP12"/>
      <sheetName val="DEP99"/>
    </sheetNames>
    <sheetDataSet>
      <sheetData sheetId="0"/>
      <sheetData sheetId="1"/>
    </sheetDataSet>
  </externalBook>
</externalLink>
</file>

<file path=xl/externalLinks/externalLink15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SA"/>
      <sheetName val="Attach"/>
      <sheetName val="Hypo"/>
      <sheetName val="F-11"/>
      <sheetName val="F-22"/>
      <sheetName val="AP110 sup"/>
      <sheetName val="AP110sup"/>
      <sheetName val="A"/>
      <sheetName val="B"/>
      <sheetName val="B-10"/>
      <sheetName val="C"/>
      <sheetName val="L"/>
      <sheetName val="U"/>
      <sheetName val="AA"/>
      <sheetName val="BB"/>
      <sheetName val="BB-10"/>
      <sheetName val="BB-30"/>
      <sheetName val="CC"/>
      <sheetName val="FF"/>
      <sheetName val="FF "/>
      <sheetName val="FF-1"/>
      <sheetName val="FF-2 (1)"/>
      <sheetName val="FF-2 (2)"/>
      <sheetName val="FF-2 (3)"/>
      <sheetName val="FF-3"/>
      <sheetName val="FF-6"/>
      <sheetName val="KK-1"/>
      <sheetName val="MM"/>
      <sheetName val="MM-1"/>
      <sheetName val="MM-10"/>
      <sheetName val="NN"/>
      <sheetName val="NN-1"/>
      <sheetName val="10"/>
      <sheetName val="20"/>
      <sheetName val="30"/>
      <sheetName val="Payroll"/>
      <sheetName val="DPLA"/>
      <sheetName val="2004"/>
    </sheetNames>
    <sheetDataSet>
      <sheetData sheetId="0" refreshError="1">
        <row r="1">
          <cell r="A1" t="str">
            <v>IDSM ELECTRONICS SDN BHD</v>
          </cell>
        </row>
        <row r="2">
          <cell r="A2" t="str">
            <v>FOR THE YEAR ENDED 31 DECEMBER 2000</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Set>
  </externalBook>
</externalLink>
</file>

<file path=xl/externalLinks/externalLink15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ummary"/>
      <sheetName val="details"/>
      <sheetName val="accumdeprn"/>
      <sheetName val="addl cost"/>
      <sheetName val="dev_exp (2)"/>
      <sheetName val="dev_exp"/>
      <sheetName val="Addl Dev Exp"/>
      <sheetName val="FF-6"/>
      <sheetName val="FSA"/>
      <sheetName val="B"/>
    </sheetNames>
    <sheetDataSet>
      <sheetData sheetId="0"/>
      <sheetData sheetId="1"/>
      <sheetData sheetId="2" refreshError="1">
        <row r="3">
          <cell r="A3" t="str">
            <v>YTD DEPRECIATION</v>
          </cell>
          <cell r="B3">
            <v>35915</v>
          </cell>
          <cell r="C3">
            <v>35946</v>
          </cell>
          <cell r="D3">
            <v>35976</v>
          </cell>
          <cell r="E3">
            <v>36007</v>
          </cell>
          <cell r="F3">
            <v>36038</v>
          </cell>
          <cell r="G3">
            <v>36068</v>
          </cell>
          <cell r="H3">
            <v>36099</v>
          </cell>
          <cell r="I3">
            <v>36129</v>
          </cell>
          <cell r="J3">
            <v>36160</v>
          </cell>
          <cell r="K3">
            <v>36191</v>
          </cell>
          <cell r="L3">
            <v>36219</v>
          </cell>
          <cell r="M3">
            <v>36250</v>
          </cell>
        </row>
        <row r="4">
          <cell r="A4" t="str">
            <v>American Jeep - BCN 300</v>
          </cell>
          <cell r="B4">
            <v>717.72</v>
          </cell>
          <cell r="C4">
            <v>1435.44</v>
          </cell>
          <cell r="D4">
            <v>2153.16</v>
          </cell>
          <cell r="E4">
            <v>2272.0299999999997</v>
          </cell>
          <cell r="F4">
            <v>2272.0299999999997</v>
          </cell>
          <cell r="G4">
            <v>2272.0299999999997</v>
          </cell>
          <cell r="H4">
            <v>2272.0299999999997</v>
          </cell>
          <cell r="I4">
            <v>2272.0299999999997</v>
          </cell>
          <cell r="J4">
            <v>2272.0299999999997</v>
          </cell>
          <cell r="K4">
            <v>2272.0299999999997</v>
          </cell>
          <cell r="L4">
            <v>2272.0299999999997</v>
          </cell>
          <cell r="M4">
            <v>2272.0299999999997</v>
          </cell>
        </row>
        <row r="5">
          <cell r="A5" t="str">
            <v>Firearms</v>
          </cell>
          <cell r="B5">
            <v>132.94999999999999</v>
          </cell>
          <cell r="C5">
            <v>265.89999999999998</v>
          </cell>
          <cell r="D5">
            <v>398.84999999999997</v>
          </cell>
          <cell r="E5">
            <v>531.79999999999995</v>
          </cell>
          <cell r="F5">
            <v>993.91</v>
          </cell>
          <cell r="G5">
            <v>1456.02</v>
          </cell>
          <cell r="H5">
            <v>1918.13</v>
          </cell>
          <cell r="I5">
            <v>2380.2400000000002</v>
          </cell>
          <cell r="J5">
            <v>2842.3500000000004</v>
          </cell>
          <cell r="K5">
            <v>3304.4500000000003</v>
          </cell>
          <cell r="L5">
            <v>3766.55</v>
          </cell>
          <cell r="M5">
            <v>4228.6500000000005</v>
          </cell>
        </row>
        <row r="6">
          <cell r="A6" t="str">
            <v>2 set plan hanger stands &amp; 20 hangers</v>
          </cell>
          <cell r="B6">
            <v>13.25</v>
          </cell>
          <cell r="C6">
            <v>26.5</v>
          </cell>
          <cell r="D6">
            <v>39.75</v>
          </cell>
          <cell r="E6">
            <v>53</v>
          </cell>
          <cell r="F6">
            <v>66.25</v>
          </cell>
          <cell r="G6">
            <v>79.5</v>
          </cell>
          <cell r="H6">
            <v>92.75</v>
          </cell>
          <cell r="I6">
            <v>106</v>
          </cell>
          <cell r="J6">
            <v>119.25</v>
          </cell>
          <cell r="K6">
            <v>132.5</v>
          </cell>
          <cell r="L6">
            <v>145.75</v>
          </cell>
          <cell r="M6">
            <v>159</v>
          </cell>
        </row>
        <row r="7">
          <cell r="A7" t="str">
            <v>3 units Lion steel cupboard with castor</v>
          </cell>
          <cell r="B7">
            <v>10.33</v>
          </cell>
          <cell r="C7">
            <v>20.66</v>
          </cell>
          <cell r="D7">
            <v>30.990000000000002</v>
          </cell>
          <cell r="E7">
            <v>41.32</v>
          </cell>
          <cell r="F7">
            <v>51.65</v>
          </cell>
          <cell r="G7">
            <v>61.98</v>
          </cell>
          <cell r="H7">
            <v>72.3</v>
          </cell>
          <cell r="I7">
            <v>82.62</v>
          </cell>
          <cell r="J7">
            <v>92.94</v>
          </cell>
          <cell r="K7">
            <v>103.25999999999999</v>
          </cell>
          <cell r="L7">
            <v>113.57999999999998</v>
          </cell>
          <cell r="M7">
            <v>123.89999999999998</v>
          </cell>
        </row>
        <row r="8">
          <cell r="A8" t="str">
            <v>2 units Typist chair w/o arm</v>
          </cell>
          <cell r="B8">
            <v>4.67</v>
          </cell>
          <cell r="C8">
            <v>9.34</v>
          </cell>
          <cell r="D8">
            <v>14.01</v>
          </cell>
          <cell r="E8">
            <v>18.68</v>
          </cell>
          <cell r="F8">
            <v>23.35</v>
          </cell>
          <cell r="G8">
            <v>28.020000000000003</v>
          </cell>
          <cell r="H8">
            <v>32.690000000000005</v>
          </cell>
          <cell r="I8">
            <v>37.360000000000007</v>
          </cell>
          <cell r="J8">
            <v>42.02000000000001</v>
          </cell>
          <cell r="K8">
            <v>46.680000000000007</v>
          </cell>
          <cell r="L8">
            <v>51.34</v>
          </cell>
          <cell r="M8">
            <v>56</v>
          </cell>
        </row>
        <row r="9">
          <cell r="A9" t="str">
            <v>3 units Low Back Executive chairs</v>
          </cell>
          <cell r="B9">
            <v>5.63</v>
          </cell>
          <cell r="C9">
            <v>11.26</v>
          </cell>
          <cell r="D9">
            <v>16.89</v>
          </cell>
          <cell r="E9">
            <v>22.52</v>
          </cell>
          <cell r="F9">
            <v>28.15</v>
          </cell>
          <cell r="G9">
            <v>33.78</v>
          </cell>
          <cell r="H9">
            <v>39.4</v>
          </cell>
          <cell r="I9">
            <v>45.019999999999996</v>
          </cell>
          <cell r="J9">
            <v>50.639999999999993</v>
          </cell>
          <cell r="K9">
            <v>56.259999999999991</v>
          </cell>
          <cell r="L9">
            <v>61.879999999999988</v>
          </cell>
          <cell r="M9">
            <v>67.499999999999986</v>
          </cell>
        </row>
        <row r="10">
          <cell r="A10" t="str">
            <v>Furniture 5</v>
          </cell>
          <cell r="B10">
            <v>0</v>
          </cell>
          <cell r="C10">
            <v>0</v>
          </cell>
          <cell r="D10">
            <v>0</v>
          </cell>
          <cell r="E10">
            <v>0</v>
          </cell>
          <cell r="F10">
            <v>0</v>
          </cell>
          <cell r="G10">
            <v>0</v>
          </cell>
          <cell r="H10">
            <v>0</v>
          </cell>
          <cell r="I10">
            <v>0</v>
          </cell>
          <cell r="J10">
            <v>0</v>
          </cell>
          <cell r="K10">
            <v>0</v>
          </cell>
          <cell r="L10">
            <v>0</v>
          </cell>
          <cell r="M10">
            <v>0</v>
          </cell>
        </row>
        <row r="11">
          <cell r="A11" t="str">
            <v>Furniture 6</v>
          </cell>
          <cell r="B11">
            <v>0</v>
          </cell>
          <cell r="C11">
            <v>0</v>
          </cell>
          <cell r="D11">
            <v>0</v>
          </cell>
          <cell r="E11">
            <v>0</v>
          </cell>
          <cell r="F11">
            <v>0</v>
          </cell>
          <cell r="G11">
            <v>0</v>
          </cell>
          <cell r="H11">
            <v>0</v>
          </cell>
          <cell r="I11">
            <v>0</v>
          </cell>
          <cell r="J11">
            <v>0</v>
          </cell>
          <cell r="K11">
            <v>0</v>
          </cell>
          <cell r="L11">
            <v>0</v>
          </cell>
          <cell r="M11">
            <v>0</v>
          </cell>
        </row>
        <row r="12">
          <cell r="A12" t="str">
            <v>Furniture 7</v>
          </cell>
          <cell r="B12">
            <v>0</v>
          </cell>
          <cell r="C12">
            <v>0</v>
          </cell>
          <cell r="D12">
            <v>0</v>
          </cell>
          <cell r="E12">
            <v>0</v>
          </cell>
          <cell r="F12">
            <v>0</v>
          </cell>
          <cell r="G12">
            <v>0</v>
          </cell>
          <cell r="H12">
            <v>0</v>
          </cell>
          <cell r="I12">
            <v>0</v>
          </cell>
          <cell r="J12">
            <v>0</v>
          </cell>
          <cell r="K12">
            <v>0</v>
          </cell>
          <cell r="L12">
            <v>0</v>
          </cell>
          <cell r="M12">
            <v>0</v>
          </cell>
        </row>
        <row r="13">
          <cell r="A13" t="str">
            <v>Furniture 8</v>
          </cell>
          <cell r="B13">
            <v>0</v>
          </cell>
          <cell r="C13">
            <v>0</v>
          </cell>
          <cell r="D13">
            <v>0</v>
          </cell>
          <cell r="E13">
            <v>0</v>
          </cell>
          <cell r="F13">
            <v>0</v>
          </cell>
          <cell r="G13">
            <v>0</v>
          </cell>
          <cell r="H13">
            <v>0</v>
          </cell>
          <cell r="I13">
            <v>0</v>
          </cell>
          <cell r="J13">
            <v>0</v>
          </cell>
          <cell r="K13">
            <v>0</v>
          </cell>
          <cell r="L13">
            <v>0</v>
          </cell>
          <cell r="M13">
            <v>0</v>
          </cell>
        </row>
        <row r="14">
          <cell r="A14" t="str">
            <v>Furniture 9</v>
          </cell>
          <cell r="B14">
            <v>0</v>
          </cell>
          <cell r="C14">
            <v>0</v>
          </cell>
          <cell r="D14">
            <v>0</v>
          </cell>
          <cell r="E14">
            <v>0</v>
          </cell>
          <cell r="F14">
            <v>0</v>
          </cell>
          <cell r="G14">
            <v>0</v>
          </cell>
          <cell r="H14">
            <v>0</v>
          </cell>
          <cell r="I14">
            <v>0</v>
          </cell>
          <cell r="J14">
            <v>0</v>
          </cell>
          <cell r="K14">
            <v>0</v>
          </cell>
          <cell r="L14">
            <v>0</v>
          </cell>
          <cell r="M14">
            <v>0</v>
          </cell>
        </row>
        <row r="15">
          <cell r="A15" t="str">
            <v>Furniture 10</v>
          </cell>
          <cell r="B15">
            <v>0</v>
          </cell>
          <cell r="C15">
            <v>0</v>
          </cell>
          <cell r="D15">
            <v>0</v>
          </cell>
          <cell r="E15">
            <v>0</v>
          </cell>
          <cell r="F15">
            <v>0</v>
          </cell>
          <cell r="G15">
            <v>0</v>
          </cell>
          <cell r="H15">
            <v>0</v>
          </cell>
          <cell r="I15">
            <v>0</v>
          </cell>
          <cell r="J15">
            <v>0</v>
          </cell>
          <cell r="K15">
            <v>0</v>
          </cell>
          <cell r="L15">
            <v>0</v>
          </cell>
          <cell r="M15">
            <v>0</v>
          </cell>
        </row>
        <row r="16">
          <cell r="A16" t="str">
            <v>Furniture 11</v>
          </cell>
          <cell r="B16">
            <v>0</v>
          </cell>
          <cell r="C16">
            <v>0</v>
          </cell>
          <cell r="D16">
            <v>0</v>
          </cell>
          <cell r="E16">
            <v>0</v>
          </cell>
          <cell r="F16">
            <v>0</v>
          </cell>
          <cell r="G16">
            <v>0</v>
          </cell>
          <cell r="H16">
            <v>0</v>
          </cell>
          <cell r="I16">
            <v>0</v>
          </cell>
          <cell r="J16">
            <v>0</v>
          </cell>
          <cell r="K16">
            <v>0</v>
          </cell>
          <cell r="L16">
            <v>0</v>
          </cell>
          <cell r="M16">
            <v>0</v>
          </cell>
        </row>
        <row r="17">
          <cell r="A17" t="str">
            <v>Furniture 12</v>
          </cell>
          <cell r="B17">
            <v>0</v>
          </cell>
          <cell r="C17">
            <v>0</v>
          </cell>
          <cell r="D17">
            <v>0</v>
          </cell>
          <cell r="E17">
            <v>0</v>
          </cell>
          <cell r="F17">
            <v>0</v>
          </cell>
          <cell r="G17">
            <v>0</v>
          </cell>
          <cell r="H17">
            <v>0</v>
          </cell>
          <cell r="I17">
            <v>0</v>
          </cell>
          <cell r="J17">
            <v>0</v>
          </cell>
          <cell r="K17">
            <v>0</v>
          </cell>
          <cell r="L17">
            <v>0</v>
          </cell>
          <cell r="M17">
            <v>0</v>
          </cell>
        </row>
        <row r="18">
          <cell r="A18" t="str">
            <v>Furniture 13</v>
          </cell>
          <cell r="B18">
            <v>0</v>
          </cell>
          <cell r="C18">
            <v>0</v>
          </cell>
          <cell r="D18">
            <v>0</v>
          </cell>
          <cell r="E18">
            <v>0</v>
          </cell>
          <cell r="F18">
            <v>0</v>
          </cell>
          <cell r="G18">
            <v>0</v>
          </cell>
          <cell r="H18">
            <v>0</v>
          </cell>
          <cell r="I18">
            <v>0</v>
          </cell>
          <cell r="J18">
            <v>0</v>
          </cell>
          <cell r="K18">
            <v>0</v>
          </cell>
          <cell r="L18">
            <v>0</v>
          </cell>
          <cell r="M18">
            <v>0</v>
          </cell>
        </row>
        <row r="19">
          <cell r="A19" t="str">
            <v>1 Digitex computer &amp; Epson printer</v>
          </cell>
          <cell r="B19">
            <v>132.4</v>
          </cell>
          <cell r="C19">
            <v>264.8</v>
          </cell>
          <cell r="D19">
            <v>397.20000000000005</v>
          </cell>
          <cell r="E19">
            <v>529.6</v>
          </cell>
          <cell r="F19">
            <v>662</v>
          </cell>
          <cell r="G19">
            <v>794.4</v>
          </cell>
          <cell r="H19">
            <v>926.8</v>
          </cell>
          <cell r="I19">
            <v>1059.2</v>
          </cell>
          <cell r="J19">
            <v>1191.6000000000001</v>
          </cell>
          <cell r="K19">
            <v>1324.0000000000002</v>
          </cell>
          <cell r="L19">
            <v>1456.4000000000003</v>
          </cell>
          <cell r="M19">
            <v>1588.8000000000004</v>
          </cell>
        </row>
        <row r="20">
          <cell r="A20" t="str">
            <v>3 units IBM PC300GL 166MHz</v>
          </cell>
          <cell r="B20">
            <v>194.5</v>
          </cell>
          <cell r="C20">
            <v>389</v>
          </cell>
          <cell r="D20">
            <v>583.5</v>
          </cell>
          <cell r="E20">
            <v>778</v>
          </cell>
          <cell r="F20">
            <v>972.5</v>
          </cell>
          <cell r="G20">
            <v>1167</v>
          </cell>
          <cell r="H20">
            <v>1361.5</v>
          </cell>
          <cell r="I20">
            <v>1556</v>
          </cell>
          <cell r="J20">
            <v>1750.5</v>
          </cell>
          <cell r="K20">
            <v>1945</v>
          </cell>
          <cell r="L20">
            <v>2139.5</v>
          </cell>
          <cell r="M20">
            <v>2334</v>
          </cell>
        </row>
        <row r="21">
          <cell r="A21" t="str">
            <v>3 units APC Back UPS</v>
          </cell>
          <cell r="B21">
            <v>39</v>
          </cell>
          <cell r="C21">
            <v>78</v>
          </cell>
          <cell r="D21">
            <v>117</v>
          </cell>
          <cell r="E21">
            <v>156</v>
          </cell>
          <cell r="F21">
            <v>195</v>
          </cell>
          <cell r="G21">
            <v>234</v>
          </cell>
          <cell r="H21">
            <v>273</v>
          </cell>
          <cell r="I21">
            <v>312</v>
          </cell>
          <cell r="J21">
            <v>351</v>
          </cell>
          <cell r="K21">
            <v>390</v>
          </cell>
          <cell r="L21">
            <v>429</v>
          </cell>
          <cell r="M21">
            <v>468</v>
          </cell>
        </row>
        <row r="22">
          <cell r="A22" t="str">
            <v>3 units Epson LQ-2170 Printer</v>
          </cell>
          <cell r="B22">
            <v>95</v>
          </cell>
          <cell r="C22">
            <v>190</v>
          </cell>
          <cell r="D22">
            <v>285</v>
          </cell>
          <cell r="E22">
            <v>380</v>
          </cell>
          <cell r="F22">
            <v>475</v>
          </cell>
          <cell r="G22">
            <v>570</v>
          </cell>
          <cell r="H22">
            <v>665</v>
          </cell>
          <cell r="I22">
            <v>760</v>
          </cell>
          <cell r="J22">
            <v>855</v>
          </cell>
          <cell r="K22">
            <v>950</v>
          </cell>
          <cell r="L22">
            <v>1045</v>
          </cell>
          <cell r="M22">
            <v>1140</v>
          </cell>
        </row>
        <row r="23">
          <cell r="A23" t="str">
            <v>1 unit Epson LQ-2070 Printer</v>
          </cell>
          <cell r="B23">
            <v>23.34</v>
          </cell>
          <cell r="C23">
            <v>46.68</v>
          </cell>
          <cell r="D23">
            <v>70.02</v>
          </cell>
          <cell r="E23">
            <v>93.36</v>
          </cell>
          <cell r="F23">
            <v>116.69</v>
          </cell>
          <cell r="G23">
            <v>140.01999999999998</v>
          </cell>
          <cell r="H23">
            <v>163.34999999999997</v>
          </cell>
          <cell r="I23">
            <v>186.67999999999995</v>
          </cell>
          <cell r="J23">
            <v>210.00999999999993</v>
          </cell>
          <cell r="K23">
            <v>233.33999999999992</v>
          </cell>
          <cell r="L23">
            <v>256.6699999999999</v>
          </cell>
          <cell r="M23">
            <v>279.99999999999989</v>
          </cell>
        </row>
        <row r="24">
          <cell r="A24" t="str">
            <v>1 unit Servex 266 MHz computer</v>
          </cell>
          <cell r="B24">
            <v>0</v>
          </cell>
          <cell r="C24">
            <v>0</v>
          </cell>
          <cell r="D24">
            <v>0</v>
          </cell>
          <cell r="E24">
            <v>0</v>
          </cell>
          <cell r="F24">
            <v>0</v>
          </cell>
          <cell r="G24">
            <v>0</v>
          </cell>
          <cell r="H24">
            <v>0</v>
          </cell>
          <cell r="I24">
            <v>170.4</v>
          </cell>
          <cell r="J24">
            <v>340.8</v>
          </cell>
          <cell r="K24">
            <v>511.20000000000005</v>
          </cell>
          <cell r="L24">
            <v>681.6</v>
          </cell>
          <cell r="M24">
            <v>852</v>
          </cell>
        </row>
        <row r="25">
          <cell r="A25" t="str">
            <v>Motor Vehicles 1</v>
          </cell>
          <cell r="B25">
            <v>0</v>
          </cell>
          <cell r="C25">
            <v>0</v>
          </cell>
          <cell r="D25">
            <v>0</v>
          </cell>
          <cell r="E25">
            <v>0</v>
          </cell>
          <cell r="F25">
            <v>0</v>
          </cell>
          <cell r="G25">
            <v>0</v>
          </cell>
          <cell r="H25">
            <v>0</v>
          </cell>
          <cell r="I25">
            <v>0</v>
          </cell>
          <cell r="J25">
            <v>0</v>
          </cell>
          <cell r="K25">
            <v>0</v>
          </cell>
          <cell r="L25">
            <v>0</v>
          </cell>
          <cell r="M25">
            <v>0</v>
          </cell>
        </row>
        <row r="26">
          <cell r="A26" t="str">
            <v>Motor Vehicles 2</v>
          </cell>
          <cell r="B26">
            <v>0</v>
          </cell>
          <cell r="C26">
            <v>0</v>
          </cell>
          <cell r="D26">
            <v>0</v>
          </cell>
          <cell r="E26">
            <v>0</v>
          </cell>
          <cell r="F26">
            <v>0</v>
          </cell>
          <cell r="G26">
            <v>0</v>
          </cell>
          <cell r="H26">
            <v>0</v>
          </cell>
          <cell r="I26">
            <v>0</v>
          </cell>
          <cell r="J26">
            <v>0</v>
          </cell>
          <cell r="K26">
            <v>0</v>
          </cell>
          <cell r="L26">
            <v>0</v>
          </cell>
          <cell r="M26">
            <v>0</v>
          </cell>
        </row>
        <row r="27">
          <cell r="A27" t="str">
            <v>Motor Vehicles 3</v>
          </cell>
          <cell r="B27">
            <v>0</v>
          </cell>
          <cell r="C27">
            <v>0</v>
          </cell>
          <cell r="D27">
            <v>0</v>
          </cell>
          <cell r="E27">
            <v>0</v>
          </cell>
          <cell r="F27">
            <v>0</v>
          </cell>
          <cell r="G27">
            <v>0</v>
          </cell>
          <cell r="H27">
            <v>0</v>
          </cell>
          <cell r="I27">
            <v>0</v>
          </cell>
          <cell r="J27">
            <v>0</v>
          </cell>
          <cell r="K27">
            <v>0</v>
          </cell>
          <cell r="L27">
            <v>0</v>
          </cell>
          <cell r="M27">
            <v>0</v>
          </cell>
        </row>
        <row r="28">
          <cell r="A28" t="str">
            <v>1 unit Motorola pager</v>
          </cell>
          <cell r="B28">
            <v>1.88</v>
          </cell>
          <cell r="C28">
            <v>3.76</v>
          </cell>
          <cell r="D28">
            <v>5.64</v>
          </cell>
          <cell r="E28">
            <v>7.52</v>
          </cell>
          <cell r="F28">
            <v>9.3999999999999986</v>
          </cell>
          <cell r="G28">
            <v>11.279999999999998</v>
          </cell>
          <cell r="H28">
            <v>13.149999999999999</v>
          </cell>
          <cell r="I28">
            <v>15.02</v>
          </cell>
          <cell r="J28">
            <v>16.89</v>
          </cell>
          <cell r="K28">
            <v>18.760000000000002</v>
          </cell>
          <cell r="L28">
            <v>20.630000000000003</v>
          </cell>
          <cell r="M28">
            <v>22.500000000000004</v>
          </cell>
        </row>
        <row r="29">
          <cell r="A29" t="str">
            <v>Office Equipment 2</v>
          </cell>
          <cell r="B29">
            <v>0</v>
          </cell>
          <cell r="C29">
            <v>0</v>
          </cell>
          <cell r="D29">
            <v>0</v>
          </cell>
          <cell r="E29">
            <v>0</v>
          </cell>
          <cell r="F29">
            <v>0</v>
          </cell>
          <cell r="G29">
            <v>0</v>
          </cell>
          <cell r="H29">
            <v>0</v>
          </cell>
          <cell r="I29">
            <v>0</v>
          </cell>
          <cell r="J29">
            <v>0</v>
          </cell>
          <cell r="K29">
            <v>0</v>
          </cell>
          <cell r="L29">
            <v>0</v>
          </cell>
          <cell r="M29">
            <v>0</v>
          </cell>
        </row>
        <row r="30">
          <cell r="A30" t="str">
            <v>Office Equipment 3</v>
          </cell>
          <cell r="B30">
            <v>0</v>
          </cell>
          <cell r="C30">
            <v>0</v>
          </cell>
          <cell r="D30">
            <v>0</v>
          </cell>
          <cell r="E30">
            <v>0</v>
          </cell>
          <cell r="F30">
            <v>0</v>
          </cell>
          <cell r="G30">
            <v>0</v>
          </cell>
          <cell r="H30">
            <v>0</v>
          </cell>
          <cell r="I30">
            <v>0</v>
          </cell>
          <cell r="J30">
            <v>0</v>
          </cell>
          <cell r="K30">
            <v>0</v>
          </cell>
          <cell r="L30">
            <v>0</v>
          </cell>
          <cell r="M30">
            <v>0</v>
          </cell>
        </row>
        <row r="31">
          <cell r="A31" t="str">
            <v>Office Equipment 4</v>
          </cell>
          <cell r="B31">
            <v>0</v>
          </cell>
          <cell r="C31">
            <v>0</v>
          </cell>
          <cell r="D31">
            <v>0</v>
          </cell>
          <cell r="E31">
            <v>0</v>
          </cell>
          <cell r="F31">
            <v>0</v>
          </cell>
          <cell r="G31">
            <v>0</v>
          </cell>
          <cell r="H31">
            <v>0</v>
          </cell>
          <cell r="I31">
            <v>0</v>
          </cell>
          <cell r="J31">
            <v>0</v>
          </cell>
          <cell r="K31">
            <v>0</v>
          </cell>
          <cell r="L31">
            <v>0</v>
          </cell>
          <cell r="M31">
            <v>0</v>
          </cell>
        </row>
        <row r="36">
          <cell r="B36">
            <v>1370.67</v>
          </cell>
          <cell r="C36">
            <v>2741.34</v>
          </cell>
          <cell r="D36">
            <v>4112.01</v>
          </cell>
          <cell r="E36">
            <v>4883.83</v>
          </cell>
          <cell r="F36">
            <v>5865.9299999999994</v>
          </cell>
          <cell r="G36">
            <v>6848.03</v>
          </cell>
          <cell r="H36">
            <v>7830.0999999999995</v>
          </cell>
          <cell r="I36">
            <v>8982.5700000000015</v>
          </cell>
          <cell r="J36">
            <v>10135.030000000001</v>
          </cell>
          <cell r="K36">
            <v>11287.480000000001</v>
          </cell>
          <cell r="L36">
            <v>12439.93</v>
          </cell>
          <cell r="M36">
            <v>13592.380000000001</v>
          </cell>
        </row>
      </sheetData>
      <sheetData sheetId="3" refreshError="1"/>
      <sheetData sheetId="4"/>
      <sheetData sheetId="5"/>
      <sheetData sheetId="6"/>
      <sheetData sheetId="7" refreshError="1"/>
      <sheetData sheetId="8" refreshError="1"/>
      <sheetData sheetId="9" refreshError="1"/>
    </sheetDataSet>
  </externalBook>
</externalLink>
</file>

<file path=xl/externalLinks/externalLink15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et SR JAN -MAR"/>
      <sheetName val="Index"/>
      <sheetName val="MF -High Light"/>
      <sheetName val="Actual Q1"/>
      <sheetName val="Expected Q 2"/>
      <sheetName val="Exp Vs Budget June"/>
      <sheetName val="Margin Variance"/>
      <sheetName val="RAw Material"/>
      <sheetName val="FA New Line"/>
      <sheetName val="FA-BOA 1.5"/>
      <sheetName val="FU -New"/>
      <sheetName val="FU -BOA"/>
      <sheetName val="Concern on NEw FU Plant"/>
      <sheetName val="Impact"/>
      <sheetName val="Q1'04 PL"/>
      <sheetName val="Q2 EXPECTED"/>
      <sheetName val="Variance"/>
      <sheetName val="With 15500"/>
      <sheetName val="Frt"/>
      <sheetName val="SCB 1 _ Current"/>
      <sheetName val="SCB 2 _ Current"/>
      <sheetName val="P&amp;L"/>
      <sheetName val="detail"/>
      <sheetName val="Sales by Asset"/>
      <sheetName val="Summary of Mfg Cost"/>
      <sheetName val="EBITDA Summary"/>
      <sheetName val="Production Pounds"/>
      <sheetName val="Batch"/>
      <sheetName val="Data2009"/>
      <sheetName val="system TB"/>
      <sheetName val="Net_SR_JAN_-MAR"/>
      <sheetName val="MF_-High_Light"/>
      <sheetName val="Actual_Q1"/>
      <sheetName val="Expected_Q_2"/>
      <sheetName val="Exp_Vs_Budget_June"/>
      <sheetName val="Margin_Variance"/>
      <sheetName val="RAw_Material"/>
      <sheetName val="FA_New_Line"/>
      <sheetName val="FA-BOA_1_5"/>
      <sheetName val="FU_-New"/>
      <sheetName val="FU_-BOA"/>
      <sheetName val="Concern_on_NEw_FU_Plant"/>
      <sheetName val="Q1'04_PL"/>
      <sheetName val="Q2_EXPECTED"/>
      <sheetName val="With_15500"/>
      <sheetName val="SCB_1___Current"/>
      <sheetName val="SCB_2___Current"/>
      <sheetName val="Sales_by_Asset"/>
      <sheetName val="Summary_of_Mfg_Cost"/>
      <sheetName val="EBITDA_Summary"/>
      <sheetName val="Production_Pounds"/>
      <sheetName val="DESP"/>
      <sheetName val="Raw Material Cost"/>
      <sheetName val="Net_SR_JAN_-MAR1"/>
      <sheetName val="MF_-High_Light1"/>
      <sheetName val="Actual_Q11"/>
      <sheetName val="Expected_Q_21"/>
      <sheetName val="Exp_Vs_Budget_June1"/>
      <sheetName val="Margin_Variance1"/>
      <sheetName val="RAw_Material1"/>
      <sheetName val="FA_New_Line1"/>
      <sheetName val="FA-BOA_1_51"/>
      <sheetName val="FU_-New1"/>
      <sheetName val="FU_-BOA1"/>
      <sheetName val="Concern_on_NEw_FU_Plant1"/>
      <sheetName val="Q1'04_PL1"/>
      <sheetName val="Q2_EXPECTED1"/>
      <sheetName val="With_155001"/>
      <sheetName val="SCB_1___Current1"/>
      <sheetName val="SCB_2___Current1"/>
      <sheetName val="Sales_by_Asset1"/>
      <sheetName val="Summary_of_Mfg_Cost1"/>
      <sheetName val="EBITDA_Summary1"/>
      <sheetName val="Production_Pounds1"/>
      <sheetName val="system_TB"/>
      <sheetName val="presentation Q2"/>
      <sheetName val="Value"/>
      <sheetName val="V310"/>
      <sheetName val="PRMT"/>
      <sheetName val="Trial Balance"/>
      <sheetName val="Net_SR_JAN_-MAR2"/>
      <sheetName val="MF_-High_Light2"/>
      <sheetName val="Actual_Q12"/>
      <sheetName val="Expected_Q_22"/>
      <sheetName val="Exp_Vs_Budget_June2"/>
      <sheetName val="Margin_Variance2"/>
      <sheetName val="RAw_Material2"/>
      <sheetName val="FA_New_Line2"/>
      <sheetName val="FA-BOA_1_52"/>
      <sheetName val="FU_-New2"/>
      <sheetName val="FU_-BOA2"/>
      <sheetName val="Concern_on_NEw_FU_Plant2"/>
      <sheetName val="Q1'04_PL2"/>
      <sheetName val="Q2_EXPECTED2"/>
      <sheetName val="With_155002"/>
      <sheetName val="SCB_1___Current2"/>
      <sheetName val="SCB_2___Current2"/>
      <sheetName val="Sales_by_Asset2"/>
      <sheetName val="Summary_of_Mfg_Cost2"/>
      <sheetName val="EBITDA_Summary2"/>
      <sheetName val="Production_Pounds2"/>
      <sheetName val="system_TB1"/>
      <sheetName val="Raw_Material_Cost"/>
      <sheetName val="Update_041110"/>
      <sheetName val="PS-1995"/>
      <sheetName val="Fixed asset register"/>
      <sheetName val="XREF"/>
      <sheetName val="Group"/>
      <sheetName val="Inventory"/>
      <sheetName val="Working Capital"/>
      <sheetName val="P&amp;L-PTA"/>
      <sheetName val="Inventory-PTA"/>
      <sheetName val="P&amp;L-DMT"/>
      <sheetName val="Sales"/>
      <sheetName val="Inventory-DMT"/>
      <sheetName val="投資利益率計算"/>
      <sheetName val="Sheet1"/>
      <sheetName val="W300"/>
      <sheetName val="XRT2007"/>
      <sheetName val="V6 revalue"/>
      <sheetName val="SLB_PROD"/>
      <sheetName val="sheet2"/>
      <sheetName val="Surg.order-sizemix"/>
      <sheetName val="OLD P.S"/>
      <sheetName val="fbmar"/>
      <sheetName val="SLLNG EXP"/>
      <sheetName val="xrt2005"/>
      <sheetName val="Deprec. Testing"/>
      <sheetName val="brm (3)"/>
      <sheetName val="Wkgs_BS Lead"/>
      <sheetName val="L310"/>
      <sheetName val="xrate"/>
      <sheetName val="total"/>
      <sheetName val="Detailed Analyses IVE"/>
      <sheetName val="Detailed Analyses PET"/>
      <sheetName val="Detailed Analyses PET (2)"/>
      <sheetName val="TBJAN16"/>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ow r="1">
          <cell r="B1" t="str">
            <v>Indorama Chemicals (Thailand) Ltd.</v>
          </cell>
        </row>
      </sheetData>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sheetData sheetId="81"/>
      <sheetData sheetId="82"/>
      <sheetData sheetId="83"/>
      <sheetData sheetId="84">
        <row r="1">
          <cell r="A1" t="str">
            <v>INDORAMA CHEMICALS (THAILAND) LIMITED</v>
          </cell>
        </row>
      </sheetData>
      <sheetData sheetId="85">
        <row r="1">
          <cell r="A1" t="str">
            <v>INDORAMA CHEMICALS (THAILAND) LIMITED</v>
          </cell>
        </row>
      </sheetData>
      <sheetData sheetId="86">
        <row r="1">
          <cell r="A1" t="str">
            <v>INDORAMA CHEMICALS (THAILAND) LIMITED</v>
          </cell>
        </row>
      </sheetData>
      <sheetData sheetId="87">
        <row r="1">
          <cell r="B1" t="str">
            <v>Indorama Chemicals (Thailand) Ltd.</v>
          </cell>
        </row>
      </sheetData>
      <sheetData sheetId="88"/>
      <sheetData sheetId="89"/>
      <sheetData sheetId="90">
        <row r="1">
          <cell r="A1" t="str">
            <v>INDORAMA CHEMICALS (THAILAND) LIMITED</v>
          </cell>
        </row>
      </sheetData>
      <sheetData sheetId="91">
        <row r="1">
          <cell r="A1" t="str">
            <v>INDORAMA CHEMICALS (THAILAND) LIMITED</v>
          </cell>
        </row>
      </sheetData>
      <sheetData sheetId="92">
        <row r="1">
          <cell r="A1" t="str">
            <v>INDORAMA CHEMICALS (THAILAND) LIMITED</v>
          </cell>
        </row>
      </sheetData>
      <sheetData sheetId="93">
        <row r="1">
          <cell r="A1" t="str">
            <v>INDORAMA CHEMICALS (THAILAND) LIMITED</v>
          </cell>
        </row>
      </sheetData>
      <sheetData sheetId="94">
        <row r="1">
          <cell r="A1" t="str">
            <v>INDORAMA CHEMICALS (THAILAND) LIMITED</v>
          </cell>
        </row>
      </sheetData>
      <sheetData sheetId="95">
        <row r="1">
          <cell r="B1" t="str">
            <v>Indorama Chemicals (Thailand) Ltd.</v>
          </cell>
        </row>
      </sheetData>
      <sheetData sheetId="96"/>
      <sheetData sheetId="97"/>
      <sheetData sheetId="98">
        <row r="1">
          <cell r="A1" t="str">
            <v>INDORAMA CHEMICALS (THAILAND) LIMITED</v>
          </cell>
        </row>
      </sheetData>
      <sheetData sheetId="99">
        <row r="1">
          <cell r="B1" t="str">
            <v>Indorama Chemicals (Thailand) Ltd.</v>
          </cell>
        </row>
      </sheetData>
      <sheetData sheetId="100">
        <row r="1">
          <cell r="A1" t="str">
            <v>INDORAMA CHEMICALS (THAILAND) LIMITED</v>
          </cell>
        </row>
      </sheetData>
      <sheetData sheetId="101">
        <row r="1">
          <cell r="B1" t="str">
            <v>Indorama Chemicals (Thailand) Ltd.</v>
          </cell>
        </row>
      </sheetData>
      <sheetData sheetId="102"/>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Set>
  </externalBook>
</externalLink>
</file>

<file path=xl/externalLinks/externalLink15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inance"/>
      <sheetName val="Real"/>
      <sheetName val="FOB"/>
      <sheetName val="FG"/>
      <sheetName val="Sales-Adj"/>
      <sheetName val="Procon-Data"/>
      <sheetName val="Buffer Area"/>
      <sheetName val="Tally"/>
      <sheetName val="Thruput"/>
      <sheetName val="RMDataB"/>
      <sheetName val="RMVarB"/>
      <sheetName val="RMData"/>
      <sheetName val="RMVar"/>
      <sheetName val="PTA&amp;MEG Consp"/>
      <sheetName val="Cash Flow"/>
      <sheetName val="Detail"/>
      <sheetName val="Purchase"/>
      <sheetName val="WC"/>
      <sheetName val="Budget"/>
      <sheetName val="ITS-HRD"/>
      <sheetName val="PRM"/>
      <sheetName val="#REF"/>
      <sheetName val="P&amp;L"/>
      <sheetName val="Yarn-Rate"/>
      <sheetName val="TABLES"/>
      <sheetName val="xrate"/>
      <sheetName val="PRMT-00"/>
      <sheetName val="FREIGHT_POLY_03"/>
      <sheetName val="PRMT-03"/>
      <sheetName val="Costing"/>
      <sheetName val="Note"/>
      <sheetName val="Q2 EXPECTED"/>
      <sheetName val="Assume"/>
      <sheetName val="CP3"/>
      <sheetName val="1_O"/>
      <sheetName val="CP1"/>
      <sheetName val="P_UTL"/>
      <sheetName val="KPI CP123"/>
      <sheetName val="CP2"/>
      <sheetName val="KPI CP2"/>
      <sheetName val="D_CP123"/>
      <sheetName val="S&amp;S BGT"/>
      <sheetName val="Value"/>
      <sheetName val="LIA-JUN04"/>
      <sheetName val="PRMT_06"/>
      <sheetName val="PRMT"/>
      <sheetName val="Cash and Bank - Schedule 7"/>
      <sheetName val="Other Liabilities"/>
      <sheetName val="NBCA_2001_Completed"/>
      <sheetName val="Database"/>
      <sheetName val="EBITDA Summary"/>
      <sheetName val="Summary of Mfg Cost"/>
      <sheetName val="Batch"/>
      <sheetName val="xrt2005"/>
      <sheetName val="Buffer_Area"/>
      <sheetName val="PTA&amp;MEG_Consp"/>
      <sheetName val="Cash_Flow"/>
      <sheetName val="Q2_EXPECTED"/>
      <sheetName val="KPI_CP123"/>
      <sheetName val="KPI_CP2"/>
      <sheetName val="S&amp;S_BGT"/>
      <sheetName val="SCB 1 - Current"/>
      <sheetName val="SCB 2 - Current"/>
      <sheetName val="Raw Material Cost"/>
      <sheetName val="POLYSOURCE2002"/>
      <sheetName val="Description and values"/>
      <sheetName val="S"/>
      <sheetName val="Buffer_Area1"/>
      <sheetName val="PTA&amp;MEG_Consp1"/>
      <sheetName val="Cash_Flow1"/>
      <sheetName val="Q2_EXPECTED1"/>
      <sheetName val="KPI_CP1231"/>
      <sheetName val="KPI_CP21"/>
      <sheetName val="S&amp;S_BGT1"/>
      <sheetName val="EBITDA_Summary"/>
      <sheetName val="Summary_of_Mfg_Cost"/>
      <sheetName val="Cash_and_Bank_-_Schedule_7"/>
      <sheetName val="Other_Liabilities"/>
      <sheetName val="SCB_1_-_Current"/>
      <sheetName val="SCB_2_-_Current"/>
      <sheetName val="Raw_Material_Cost"/>
      <sheetName val="Index"/>
      <sheetName val="Expected Q 2"/>
      <sheetName val="Sheet1"/>
      <sheetName val="V6 revalue"/>
      <sheetName val="Group"/>
      <sheetName val="F1"/>
      <sheetName val="Master TB"/>
      <sheetName val="O300"/>
      <sheetName val="Salary Db"/>
      <sheetName val="SCI"/>
      <sheetName val="SFP"/>
      <sheetName val="Q330"/>
      <sheetName val="Q400"/>
      <sheetName val="X300"/>
      <sheetName val="D300"/>
      <sheetName val="QMIS"/>
      <sheetName val="Home"/>
      <sheetName val="Daily"/>
      <sheetName val="Monthly"/>
      <sheetName val="Yearly"/>
      <sheetName val="Others"/>
      <sheetName val="Export Sales"/>
      <sheetName val="Dealer Sales"/>
      <sheetName val="Domestic Sales"/>
      <sheetName val="Ratio"/>
      <sheetName val="ZC340 (2)"/>
      <sheetName val="SUAD"/>
      <sheetName val="AJE&amp;RJE"/>
      <sheetName val="2018 SUAM"/>
      <sheetName val="Updated account IVL YE 2018"/>
      <sheetName val="update account to eaudit"/>
      <sheetName val="CF"/>
      <sheetName val="CF for conso"/>
      <sheetName val="J300"/>
      <sheetName val="P300"/>
      <sheetName val="L300"/>
      <sheetName val="M300_LT"/>
      <sheetName val="N300_ST"/>
      <sheetName val="M400"/>
      <sheetName val="N400"/>
      <sheetName val="M500"/>
      <sheetName val="Q300"/>
      <sheetName val="Q320"/>
      <sheetName val="Q310"/>
      <sheetName val="X400"/>
      <sheetName val="T300"/>
      <sheetName val="T310"/>
      <sheetName val="T400"/>
      <sheetName val="ZC310"/>
      <sheetName val="ZC320"/>
      <sheetName val="ZC330"/>
      <sheetName val="ZC340"/>
      <sheetName val="ZD300"/>
      <sheetName val="V310"/>
      <sheetName val="YQty"/>
      <sheetName val="Formulas"/>
      <sheetName val="2.Conso"/>
      <sheetName val="Buffer_Area2"/>
      <sheetName val="PTA&amp;MEG_Consp2"/>
      <sheetName val="Cash_Flow2"/>
      <sheetName val="Q2_EXPECTED2"/>
      <sheetName val="KPI_CP1232"/>
      <sheetName val="KPI_CP22"/>
      <sheetName val="S&amp;S_BGT2"/>
      <sheetName val="Cash_and_Bank_-_Schedule_71"/>
      <sheetName val="Other_Liabilities1"/>
      <sheetName val="EBITDA_Summary1"/>
      <sheetName val="Summary_of_Mfg_Cost1"/>
      <sheetName val="SCB_1_-_Current1"/>
      <sheetName val="SCB_2_-_Current1"/>
      <sheetName val="Raw_Material_Cost1"/>
      <sheetName val="Description_and_values"/>
      <sheetName val="Expected_Q_2"/>
      <sheetName val="V6_revalue"/>
      <sheetName val="Master_TB"/>
      <sheetName val="Salary_Db"/>
      <sheetName val="ZC340_(2)"/>
      <sheetName val="2018_SUAM"/>
      <sheetName val="Updated_account_IVL_YE_2018"/>
      <sheetName val="update_account_to_eaudit"/>
      <sheetName val="CF_for_conso"/>
      <sheetName val="Inventory"/>
      <sheetName val="Wkgs_BS Lead"/>
      <sheetName val="F3"/>
      <sheetName val="Q500"/>
      <sheetName val="TB Master"/>
      <sheetName val="K400"/>
      <sheetName val="Break up of RMcost"/>
      <sheetName val="SUM"/>
      <sheetName val="OthCode"/>
      <sheetName val="TBM"/>
      <sheetName val="Buffer_Area3"/>
      <sheetName val="PTA&amp;MEG_Consp3"/>
      <sheetName val="Cash_Flow3"/>
      <sheetName val="Q2_EXPECTED3"/>
      <sheetName val="KPI_CP1233"/>
      <sheetName val="KPI_CP23"/>
      <sheetName val="S&amp;S_BGT3"/>
      <sheetName val="EBITDA_Summary2"/>
      <sheetName val="Summary_of_Mfg_Cost2"/>
      <sheetName val="Cash_and_Bank_-_Schedule_72"/>
      <sheetName val="Other_Liabilities2"/>
      <sheetName val="SCB_1_-_Current2"/>
      <sheetName val="SCB_2_-_Current2"/>
      <sheetName val="Raw_Material_Cost2"/>
      <sheetName val="Description_and_values1"/>
      <sheetName val="Master_TB1"/>
      <sheetName val="Expected_Q_21"/>
      <sheetName val="Salary_Db1"/>
      <sheetName val="V6_revalue1"/>
      <sheetName val="ZC340_(2)1"/>
      <sheetName val="2018_SUAM1"/>
      <sheetName val="Updated_account_IVL_YE_20181"/>
      <sheetName val="update_account_to_eaudit1"/>
      <sheetName val="CF_for_conso1"/>
      <sheetName val="Export_Sales"/>
      <sheetName val="Dealer_Sales"/>
      <sheetName val="Domestic_Sales"/>
      <sheetName val="Wkgs_BS_Lead"/>
      <sheetName val="Variables"/>
      <sheetName val="total"/>
      <sheetName val="Macro5"/>
      <sheetName val="part-import"/>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ow r="1">
          <cell r="G1">
            <v>0</v>
          </cell>
        </row>
      </sheetData>
      <sheetData sheetId="98"/>
      <sheetData sheetId="99"/>
      <sheetData sheetId="100">
        <row r="1">
          <cell r="G1">
            <v>0</v>
          </cell>
        </row>
      </sheetData>
      <sheetData sheetId="101">
        <row r="1">
          <cell r="G1">
            <v>0</v>
          </cell>
        </row>
      </sheetData>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refreshError="1"/>
      <sheetData sheetId="201" refreshError="1"/>
      <sheetData sheetId="202" refreshError="1"/>
      <sheetData sheetId="203" refreshError="1"/>
    </sheetDataSet>
  </externalBook>
</externalLink>
</file>

<file path=xl/externalLinks/externalLink15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ventory"/>
      <sheetName val="Damage"/>
      <sheetName val="Allowance"/>
      <sheetName val="Aging"/>
      <sheetName val="Order_Nov_w45"/>
      <sheetName val="Machine2,3'04"/>
      <sheetName val="WO"/>
      <sheetName val="Order_Oct_w40"/>
      <sheetName val="Order_Oct_w41"/>
      <sheetName val="DEP12"/>
      <sheetName val="Sale 0502"/>
      <sheetName val="Sale0307"/>
      <sheetName val="RATE"/>
      <sheetName val="Sale0402"/>
      <sheetName val="Sale 0501"/>
      <sheetName val="Vat7% ภายในเดือน_Junต้นฉบับ"/>
      <sheetName val="C-1"/>
      <sheetName val="Sale_0502"/>
      <sheetName val="Sale_0501"/>
      <sheetName val="Vat7%_ภายในเดือน_Junต้นฉบับ"/>
      <sheetName val="GL CB"/>
      <sheetName val="#REF"/>
      <sheetName val="Sale_05021"/>
      <sheetName val="Sale_05011"/>
      <sheetName val="Vat7%_ภายในเดือน_Junต้นฉบับ1"/>
      <sheetName val="GL_CB"/>
      <sheetName val="Sale 0407"/>
      <sheetName val="MR5"/>
      <sheetName val="test 2"/>
      <sheetName val="Detail"/>
      <sheetName val="Q2 EXPECTED"/>
      <sheetName val="Group"/>
      <sheetName val="Sale_05022"/>
      <sheetName val="Sale_05012"/>
      <sheetName val="Vat7%_ภายในเดือน_Junต้นฉบับ2"/>
      <sheetName val="GL_CB1"/>
      <sheetName val="Sale_0407"/>
      <sheetName val="test_2"/>
      <sheetName val="Q2_EXPECTED"/>
    </sheetNames>
    <sheetDataSet>
      <sheetData sheetId="0"/>
      <sheetData sheetId="1" refreshError="1"/>
      <sheetData sheetId="2"/>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sheetData sheetId="18"/>
      <sheetData sheetId="19"/>
      <sheetData sheetId="20" refreshError="1"/>
      <sheetData sheetId="21" refreshError="1"/>
      <sheetData sheetId="22"/>
      <sheetData sheetId="23"/>
      <sheetData sheetId="24"/>
      <sheetData sheetId="25"/>
      <sheetData sheetId="26" refreshError="1"/>
      <sheetData sheetId="27" refreshError="1"/>
      <sheetData sheetId="28" refreshError="1"/>
      <sheetData sheetId="29" refreshError="1"/>
      <sheetData sheetId="30" refreshError="1"/>
      <sheetData sheetId="31" refreshError="1"/>
      <sheetData sheetId="32"/>
      <sheetData sheetId="33"/>
      <sheetData sheetId="34"/>
      <sheetData sheetId="35"/>
      <sheetData sheetId="36"/>
      <sheetData sheetId="37"/>
      <sheetData sheetId="38"/>
    </sheetDataSet>
  </externalBook>
</externalLink>
</file>

<file path=xl/externalLinks/externalLink15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anual"/>
      <sheetName val="share cost"/>
      <sheetName val="Raw Material Vender"/>
      <sheetName val="FG"/>
      <sheetName val="WIP"/>
      <sheetName val="Raw Material ทำเอง"/>
      <sheetName val="Raw Material"/>
      <sheetName val="Packing"/>
      <sheetName val="supply in stock"/>
      <sheetName val="Aging"/>
      <sheetName val="Detail"/>
      <sheetName val="share_cost"/>
      <sheetName val="Raw_Material_Vender"/>
      <sheetName val="Raw_Material_ทำเอง"/>
      <sheetName val="Raw_Material"/>
      <sheetName val="supply_in_stock"/>
    </sheetNames>
    <sheetDataSet>
      <sheetData sheetId="0" refreshError="1"/>
      <sheetData sheetId="1" refreshError="1"/>
      <sheetData sheetId="2"/>
      <sheetData sheetId="3"/>
      <sheetData sheetId="4"/>
      <sheetData sheetId="5"/>
      <sheetData sheetId="6"/>
      <sheetData sheetId="7"/>
      <sheetData sheetId="8"/>
      <sheetData sheetId="9" refreshError="1"/>
      <sheetData sheetId="10" refreshError="1"/>
      <sheetData sheetId="11"/>
      <sheetData sheetId="12"/>
      <sheetData sheetId="13"/>
      <sheetData sheetId="14"/>
      <sheetData sheetId="15"/>
    </sheetDataSet>
  </externalBook>
</externalLink>
</file>

<file path=xl/externalLinks/externalLink15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170104"/>
      <sheetName val="2-120204"/>
      <sheetName val="3-110304"/>
      <sheetName val="4-080404"/>
      <sheetName val="5-200504"/>
      <sheetName val="6-010604"/>
      <sheetName val="7-110604"/>
      <sheetName val="8-290604"/>
      <sheetName val="ปัจจุบัน "/>
      <sheetName val="รายชื่อประชุมบริษัท"/>
      <sheetName val="การผลิต"/>
      <sheetName val="object2004 (2)"/>
      <sheetName val="1-เป้าหมาย2004"/>
      <sheetName val="Production 011003"/>
      <sheetName val="9-070704"/>
      <sheetName val="10-170804"/>
      <sheetName val="11-100904"/>
      <sheetName val="12-191004"/>
      <sheetName val="13-111104"/>
      <sheetName val="14-091204"/>
      <sheetName val="ปัจจุบัน  (2)"/>
      <sheetName val="ติดตาม"/>
      <sheetName val="การผลิต (b010804)"/>
      <sheetName val="ลบ"/>
      <sheetName val="การผลิต (a010104)"/>
      <sheetName val="9_เป้าหมาย2004"/>
      <sheetName val="object2004"/>
      <sheetName val="object2003"/>
      <sheetName val="Production2003"/>
      <sheetName val="กราฟผลผลิต"/>
      <sheetName val="Order_Oct_w40"/>
      <sheetName val="Order_Oct_w41"/>
      <sheetName val="Aging"/>
      <sheetName val="WO"/>
      <sheetName val="ปัจจุบัน_"/>
      <sheetName val="object2004_(2)"/>
      <sheetName val="Production_011003"/>
      <sheetName val="ปัจจุบัน__(2)"/>
      <sheetName val="การผลิต_(b010804)"/>
      <sheetName val="การผลิต_(a010104)"/>
      <sheetName val="Order_Nov_w45"/>
      <sheetName val="PS-1995"/>
      <sheetName val="DEP12"/>
      <sheetName val="GL CB"/>
      <sheetName val="GL M"/>
      <sheetName val="ปัจจุบัน_1"/>
      <sheetName val="object2004_(2)1"/>
      <sheetName val="Production_0110031"/>
      <sheetName val="ปัจจุบัน__(2)1"/>
      <sheetName val="การผลิต_(b010804)1"/>
      <sheetName val="การผลิต_(a010104)1"/>
      <sheetName val="GL_CB"/>
      <sheetName val="GL_M"/>
      <sheetName val="อัตราค่าบรรทุก"/>
      <sheetName val="Raw Material"/>
      <sheetName val="งบดุล"/>
      <sheetName val="Detail"/>
      <sheetName val="ปัจจุบัน_2"/>
      <sheetName val="object2004_(2)2"/>
      <sheetName val="Production_0110032"/>
      <sheetName val="ปัจจุบัน__(2)2"/>
      <sheetName val="การผลิต_(b010804)2"/>
      <sheetName val="การผลิต_(a010104)2"/>
      <sheetName val="GL_CB1"/>
      <sheetName val="GL_M1"/>
      <sheetName val="Raw_Material"/>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sheetData sheetId="35"/>
      <sheetData sheetId="36"/>
      <sheetData sheetId="37"/>
      <sheetData sheetId="38"/>
      <sheetData sheetId="39"/>
      <sheetData sheetId="40" refreshError="1"/>
      <sheetData sheetId="41" refreshError="1"/>
      <sheetData sheetId="42" refreshError="1"/>
      <sheetData sheetId="43" refreshError="1"/>
      <sheetData sheetId="44" refreshError="1"/>
      <sheetData sheetId="45"/>
      <sheetData sheetId="46"/>
      <sheetData sheetId="47"/>
      <sheetData sheetId="48"/>
      <sheetData sheetId="49"/>
      <sheetData sheetId="50"/>
      <sheetData sheetId="51"/>
      <sheetData sheetId="52"/>
      <sheetData sheetId="53" refreshError="1"/>
      <sheetData sheetId="54" refreshError="1"/>
      <sheetData sheetId="55" refreshError="1"/>
      <sheetData sheetId="56" refreshError="1"/>
      <sheetData sheetId="57"/>
      <sheetData sheetId="58"/>
      <sheetData sheetId="59"/>
      <sheetData sheetId="60"/>
      <sheetData sheetId="61"/>
      <sheetData sheetId="62"/>
      <sheetData sheetId="63"/>
      <sheetData sheetId="64"/>
      <sheetData sheetId="65"/>
    </sheetDataSet>
  </externalBook>
</externalLink>
</file>

<file path=xl/externalLinks/externalLink15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6"/>
      <sheetName val="7"/>
      <sheetName val="GL M"/>
      <sheetName val="GL CB"/>
      <sheetName val="Reconcile"/>
      <sheetName val="สรุป"/>
      <sheetName val="ผ้าสำเร็จ"/>
      <sheetName val="ปัจจุบัน "/>
      <sheetName val="Stock Aging"/>
      <sheetName val="2549"/>
      <sheetName val="Aging"/>
      <sheetName val="Sale 0502"/>
      <sheetName val="Sale 0407"/>
      <sheetName val="GL_M"/>
      <sheetName val="GL_CB"/>
      <sheetName val="ปัจจุบัน_"/>
      <sheetName val="Stock_Aging"/>
      <sheetName val="Sale_0502"/>
      <sheetName val="Sale_0407"/>
      <sheetName val="HH"/>
      <sheetName val="_Bal Int Acp"/>
      <sheetName val="GL_M1"/>
      <sheetName val="GL_CB1"/>
      <sheetName val="ปัจจุบัน_1"/>
      <sheetName val="Stock_Aging1"/>
      <sheetName val="Sale_05021"/>
      <sheetName val="Sale_04071"/>
      <sheetName val="_Bal_Int_Acp"/>
      <sheetName val="อัตราค่าบรรทุก"/>
      <sheetName val="แจกแจง _งบดุล_"/>
      <sheetName val="BGT97STAFF"/>
      <sheetName val="Machine2,3'04"/>
      <sheetName val="Order_Oct_w40"/>
      <sheetName val="Order_Oct_w41"/>
      <sheetName val="NEW NAME"/>
      <sheetName val="WO"/>
      <sheetName val="Insurance"/>
      <sheetName val="Order_Nov_w45"/>
      <sheetName val="D-5"/>
      <sheetName val="test 2"/>
      <sheetName val="E-2 Capital AFE - Carryover"/>
      <sheetName val="Vat7% ภายในเดือน_Junต้นฉบับ"/>
      <sheetName val="Data 2"/>
      <sheetName val="ดอกเบี้ยรับ"/>
      <sheetName val="Sale0307"/>
      <sheetName val="mcot_upc"/>
      <sheetName val="_540100 "/>
      <sheetName val="รายได้_คชจ  Con"/>
      <sheetName val="AA-1"/>
      <sheetName val="LTX"/>
      <sheetName val="Sale0406"/>
      <sheetName val="Sheet4"/>
      <sheetName val="GL_M2"/>
      <sheetName val="GL_CB2"/>
      <sheetName val="ปัจจุบัน_2"/>
      <sheetName val="Stock_Aging2"/>
      <sheetName val="Sale_05022"/>
      <sheetName val="Sale_04072"/>
      <sheetName val="_Bal_Int_Acp1"/>
      <sheetName val="แจกแจง__งบดุล_"/>
      <sheetName val="NEW_NAME"/>
      <sheetName val="test_2"/>
      <sheetName val="E-2_Capital_AFE_-_Carryover"/>
      <sheetName val="Vat7%_ภายในเดือน_Junต้นฉบับ"/>
      <sheetName val="Data_2"/>
      <sheetName val="_540100_"/>
      <sheetName val="รายได้_คชจ__Con"/>
      <sheetName val="rss9801"/>
      <sheetName val="a"/>
    </sheetNames>
    <sheetDataSet>
      <sheetData sheetId="0">
        <row r="385">
          <cell r="L385">
            <v>9130115.2500000037</v>
          </cell>
        </row>
      </sheetData>
      <sheetData sheetId="1">
        <row r="44">
          <cell r="L44">
            <v>181491.03000000003</v>
          </cell>
        </row>
      </sheetData>
      <sheetData sheetId="2">
        <row r="385">
          <cell r="L385">
            <v>9130115.2500000037</v>
          </cell>
        </row>
      </sheetData>
      <sheetData sheetId="3" refreshError="1">
        <row r="44">
          <cell r="L44">
            <v>181491.03000000003</v>
          </cell>
        </row>
      </sheetData>
      <sheetData sheetId="4"/>
      <sheetData sheetId="5"/>
      <sheetData sheetId="6" refreshError="1"/>
      <sheetData sheetId="7" refreshError="1"/>
      <sheetData sheetId="8" refreshError="1"/>
      <sheetData sheetId="9" refreshError="1"/>
      <sheetData sheetId="10" refreshError="1"/>
      <sheetData sheetId="11" refreshError="1"/>
      <sheetData sheetId="12" refreshError="1"/>
      <sheetData sheetId="13"/>
      <sheetData sheetId="14"/>
      <sheetData sheetId="15"/>
      <sheetData sheetId="16"/>
      <sheetData sheetId="17"/>
      <sheetData sheetId="18"/>
      <sheetData sheetId="19" refreshError="1"/>
      <sheetData sheetId="20" refreshError="1"/>
      <sheetData sheetId="21">
        <row r="385">
          <cell r="L385">
            <v>9130115.2500000037</v>
          </cell>
        </row>
      </sheetData>
      <sheetData sheetId="22">
        <row r="44">
          <cell r="L44">
            <v>181491.03000000003</v>
          </cell>
        </row>
      </sheetData>
      <sheetData sheetId="23"/>
      <sheetData sheetId="24"/>
      <sheetData sheetId="25"/>
      <sheetData sheetId="26"/>
      <sheetData sheetId="27"/>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ow r="385">
          <cell r="L385">
            <v>9130115.2500000037</v>
          </cell>
        </row>
      </sheetData>
      <sheetData sheetId="53">
        <row r="44">
          <cell r="L44">
            <v>181491.03000000003</v>
          </cell>
        </row>
      </sheetData>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refreshError="1"/>
      <sheetData sheetId="68" refreshError="1"/>
    </sheetDataSet>
  </externalBook>
</externalLink>
</file>

<file path=xl/externalLinks/externalLink15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est 2"/>
      <sheetName val="Data 1-15"/>
      <sheetName val="GL CB"/>
      <sheetName val="GL M"/>
      <sheetName val="ผ้าสำเร็จ"/>
      <sheetName val="ปัจจุบัน "/>
      <sheetName val="2549"/>
      <sheetName val="test_2"/>
      <sheetName val="Data_1-15"/>
      <sheetName val="GL_CB"/>
      <sheetName val="GL_M"/>
      <sheetName val="ปัจจุบัน_"/>
      <sheetName val="Aug 04 "/>
      <sheetName val="STart"/>
      <sheetName val="PS-1995"/>
      <sheetName val="Sheet4"/>
      <sheetName val="test_21"/>
      <sheetName val="Data_1-151"/>
      <sheetName val="GL_CB1"/>
      <sheetName val="GL_M1"/>
      <sheetName val="ปัจจุบัน_1"/>
      <sheetName val="Aug_04_"/>
    </sheetNames>
    <sheetDataSet>
      <sheetData sheetId="0"/>
      <sheetData sheetId="1" refreshError="1"/>
      <sheetData sheetId="2" refreshError="1"/>
      <sheetData sheetId="3" refreshError="1"/>
      <sheetData sheetId="4" refreshError="1"/>
      <sheetData sheetId="5" refreshError="1"/>
      <sheetData sheetId="6" refreshError="1"/>
      <sheetData sheetId="7"/>
      <sheetData sheetId="8"/>
      <sheetData sheetId="9"/>
      <sheetData sheetId="10"/>
      <sheetData sheetId="11"/>
      <sheetData sheetId="12" refreshError="1"/>
      <sheetData sheetId="13" refreshError="1"/>
      <sheetData sheetId="14" refreshError="1"/>
      <sheetData sheetId="15" refreshError="1"/>
      <sheetData sheetId="16"/>
      <sheetData sheetId="17"/>
      <sheetData sheetId="18"/>
      <sheetData sheetId="19"/>
      <sheetData sheetId="20"/>
      <sheetData sheetId="21"/>
    </sheetDataSet>
  </externalBook>
</externalLink>
</file>

<file path=xl/externalLinks/externalLink15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目录"/>
      <sheetName val="现金盘点 (2)"/>
      <sheetName val="现金盘点 (3)"/>
      <sheetName val="现金盘点"/>
      <sheetName val="利息验证"/>
      <sheetName val="索引表"/>
      <sheetName val="报表附注"/>
      <sheetName val="收入验证"/>
      <sheetName val="函证清单"/>
      <sheetName val="现金清点表"/>
      <sheetName val="银行存款余额验证表"/>
      <sheetName val="银行存款余额明细表"/>
      <sheetName val="银行未达帐验证表"/>
      <sheetName val="存货盘点表"/>
      <sheetName val="固定资产盘点表"/>
      <sheetName val="存货计价抽查表"/>
      <sheetName val="固定资产及累计折旧"/>
      <sheetName val="固定资产变动情况明细表"/>
      <sheetName val="固定资产变动损益明细"/>
      <sheetName val="短期借款明细表"/>
      <sheetName val="利息测算表"/>
      <sheetName val="利息计算表"/>
      <sheetName val="长期借款明细表"/>
      <sheetName val="工资明细表"/>
      <sheetName val="工资附加计算明细表"/>
      <sheetName val="增值税销项税金及附加计算表"/>
      <sheetName val="销值收入成本明细汇总"/>
      <sheetName val="销售收入明细及分析"/>
      <sheetName val="生产成本明细核对表"/>
      <sheetName val="生产成本及销售成本倒轧表"/>
      <sheetName val="制造费用明细汇总表"/>
      <sheetName val="制造费用变动分析表"/>
      <sheetName val="管理费用明细汇总表"/>
      <sheetName val="管理费用变动分析表"/>
      <sheetName val="营业费用明细汇总表"/>
      <sheetName val="营业费用变动分析表"/>
      <sheetName val="财务费用明细汇总表"/>
      <sheetName val="财务费用变动分析表"/>
      <sheetName val="其他应付款"/>
      <sheetName val="应交税金"/>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3.bin"/><Relationship Id="rId4" Type="http://schemas.openxmlformats.org/officeDocument/2006/relationships/comments" Target="../comments1.xml"/></Relationships>
</file>

<file path=xl/worksheets/_rels/sheet3.xml.rels><?xml version="1.0" encoding="UTF-8" standalone="yes"?>
<Relationships xmlns="http://schemas.openxmlformats.org/package/2006/relationships"><Relationship Id="rId2" Type="http://schemas.openxmlformats.org/officeDocument/2006/relationships/printerSettings" Target="../printerSettings/printerSettings5.bin"/><Relationship Id="rId1" Type="http://schemas.openxmlformats.org/officeDocument/2006/relationships/printerSettings" Target="../printerSettings/printerSettings4.bin"/></Relationships>
</file>

<file path=xl/worksheets/_rels/sheet4.xml.rels><?xml version="1.0" encoding="UTF-8" standalone="yes"?>
<Relationships xmlns="http://schemas.openxmlformats.org/package/2006/relationships"><Relationship Id="rId2" Type="http://schemas.openxmlformats.org/officeDocument/2006/relationships/printerSettings" Target="../printerSettings/printerSettings7.bin"/><Relationship Id="rId1" Type="http://schemas.openxmlformats.org/officeDocument/2006/relationships/printerSettings" Target="../printerSettings/printerSettings6.bin"/></Relationships>
</file>

<file path=xl/worksheets/_rels/sheet5.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2.xml"/><Relationship Id="rId1" Type="http://schemas.openxmlformats.org/officeDocument/2006/relationships/printerSettings" Target="../printerSettings/printerSettings8.bin"/><Relationship Id="rId4" Type="http://schemas.openxmlformats.org/officeDocument/2006/relationships/comments" Target="../comments2.xml"/></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7.xml.rels><?xml version="1.0" encoding="UTF-8" standalone="yes"?>
<Relationships xmlns="http://schemas.openxmlformats.org/package/2006/relationships"><Relationship Id="rId2" Type="http://schemas.openxmlformats.org/officeDocument/2006/relationships/printerSettings" Target="../printerSettings/printerSettings11.bin"/><Relationship Id="rId1" Type="http://schemas.openxmlformats.org/officeDocument/2006/relationships/printerSettings" Target="../printerSettings/printerSettings10.bin"/></Relationships>
</file>

<file path=xl/worksheets/_rels/sheet8.xml.rels><?xml version="1.0" encoding="UTF-8" standalone="yes"?>
<Relationships xmlns="http://schemas.openxmlformats.org/package/2006/relationships"><Relationship Id="rId2" Type="http://schemas.openxmlformats.org/officeDocument/2006/relationships/printerSettings" Target="../printerSettings/printerSettings13.bin"/><Relationship Id="rId1" Type="http://schemas.openxmlformats.org/officeDocument/2006/relationships/printerSettings" Target="../printerSettings/printerSettings12.bin"/></Relationships>
</file>

<file path=xl/worksheets/_rels/sheet9.xml.rels><?xml version="1.0" encoding="UTF-8" standalone="yes"?>
<Relationships xmlns="http://schemas.openxmlformats.org/package/2006/relationships"><Relationship Id="rId2" Type="http://schemas.openxmlformats.org/officeDocument/2006/relationships/printerSettings" Target="../printerSettings/printerSettings15.bin"/><Relationship Id="rId1" Type="http://schemas.openxmlformats.org/officeDocument/2006/relationships/printerSettings" Target="../printerSettings/printerSettings14.bin"/></Relationships>
</file>

<file path=xl/worksheets/_rels/sheet10.xml.rels><?xml version="1.0" encoding="UTF-8" standalone="yes"?>
<Relationships xmlns="http://schemas.openxmlformats.org/package/2006/relationships"><Relationship Id="rId2" Type="http://schemas.openxmlformats.org/officeDocument/2006/relationships/printerSettings" Target="../printerSettings/printerSettings17.bin"/><Relationship Id="rId1" Type="http://schemas.openxmlformats.org/officeDocument/2006/relationships/printerSettings" Target="../printerSettings/printerSettings16.bin"/></Relationships>
</file>

<file path=xl/worksheets/_rels/sheet11.xml.rels><?xml version="1.0" encoding="UTF-8" standalone="yes"?>
<Relationships xmlns="http://schemas.openxmlformats.org/package/2006/relationships"><Relationship Id="rId2" Type="http://schemas.openxmlformats.org/officeDocument/2006/relationships/printerSettings" Target="../printerSettings/printerSettings19.bin"/><Relationship Id="rId1" Type="http://schemas.openxmlformats.org/officeDocument/2006/relationships/printerSettings" Target="../printerSettings/printerSettings1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dimension ref="A1:L93"/>
  <sheetViews>
    <sheetView tabSelected="1" view="pageBreakPreview" zoomScaleNormal="70" zoomScaleSheetLayoutView="100" workbookViewId="0"/>
  </sheetViews>
  <sheetFormatPr defaultColWidth="9.09765625" defaultRowHeight="22.5" customHeight="1" x14ac:dyDescent="0.75"/>
  <cols>
    <col min="1" max="2" width="2" style="108" customWidth="1"/>
    <col min="3" max="3" width="35.3984375" style="108" customWidth="1"/>
    <col min="4" max="4" width="9.296875" style="114" customWidth="1"/>
    <col min="5" max="5" width="0.8984375" style="114" customWidth="1"/>
    <col min="6" max="6" width="11.69921875" style="1" customWidth="1"/>
    <col min="7" max="7" width="0.8984375" style="1" customWidth="1"/>
    <col min="8" max="8" width="11.69921875" style="1" customWidth="1"/>
    <col min="9" max="9" width="0.8984375" style="1" customWidth="1"/>
    <col min="10" max="10" width="11.69921875" style="108" customWidth="1"/>
    <col min="11" max="11" width="0.8984375" style="1" customWidth="1"/>
    <col min="12" max="12" width="11.69921875" style="108" customWidth="1"/>
    <col min="13" max="16384" width="9.09765625" style="108"/>
  </cols>
  <sheetData>
    <row r="1" spans="1:12" s="112" customFormat="1" ht="23" x14ac:dyDescent="0.75">
      <c r="A1" s="110" t="s">
        <v>0</v>
      </c>
      <c r="B1" s="110"/>
      <c r="C1" s="110"/>
      <c r="D1" s="113"/>
      <c r="E1" s="113"/>
      <c r="F1" s="1"/>
      <c r="G1" s="1"/>
      <c r="H1" s="1"/>
      <c r="I1" s="1"/>
      <c r="J1" s="108"/>
      <c r="K1" s="1"/>
      <c r="L1" s="108"/>
    </row>
    <row r="2" spans="1:12" s="112" customFormat="1" ht="23" x14ac:dyDescent="0.75">
      <c r="A2" s="110" t="s">
        <v>1</v>
      </c>
      <c r="B2" s="110"/>
      <c r="C2" s="110"/>
      <c r="D2" s="113"/>
      <c r="E2" s="113"/>
      <c r="F2" s="1"/>
      <c r="G2" s="1"/>
      <c r="H2" s="1"/>
      <c r="I2" s="1"/>
      <c r="J2" s="108"/>
      <c r="K2" s="1"/>
      <c r="L2" s="108"/>
    </row>
    <row r="3" spans="1:12" ht="22" x14ac:dyDescent="0.75">
      <c r="F3" s="2"/>
      <c r="G3" s="2"/>
      <c r="H3" s="2"/>
      <c r="I3" s="2"/>
      <c r="K3" s="2"/>
    </row>
    <row r="4" spans="1:12" s="6" customFormat="1" ht="22" x14ac:dyDescent="0.75">
      <c r="A4" s="3"/>
      <c r="B4" s="3"/>
      <c r="C4" s="4"/>
      <c r="D4" s="11"/>
      <c r="E4" s="11"/>
      <c r="F4" s="650" t="s">
        <v>2</v>
      </c>
      <c r="G4" s="650"/>
      <c r="H4" s="650"/>
      <c r="I4" s="5"/>
      <c r="J4" s="650" t="s">
        <v>3</v>
      </c>
      <c r="K4" s="650"/>
      <c r="L4" s="650"/>
    </row>
    <row r="5" spans="1:12" ht="21.5" x14ac:dyDescent="0.65">
      <c r="F5" s="9" t="s">
        <v>4</v>
      </c>
      <c r="G5" s="9"/>
      <c r="H5" s="9" t="s">
        <v>5</v>
      </c>
      <c r="I5" s="9"/>
      <c r="J5" s="9" t="s">
        <v>4</v>
      </c>
      <c r="K5" s="9"/>
      <c r="L5" s="9" t="s">
        <v>5</v>
      </c>
    </row>
    <row r="6" spans="1:12" ht="23" x14ac:dyDescent="0.65">
      <c r="A6" s="110" t="s">
        <v>6</v>
      </c>
      <c r="D6" s="114" t="s">
        <v>7</v>
      </c>
      <c r="F6" s="9">
        <v>2564</v>
      </c>
      <c r="G6" s="9"/>
      <c r="H6" s="9">
        <v>2563</v>
      </c>
      <c r="I6" s="9"/>
      <c r="J6" s="9">
        <v>2564</v>
      </c>
      <c r="K6" s="9"/>
      <c r="L6" s="9">
        <v>2563</v>
      </c>
    </row>
    <row r="7" spans="1:12" ht="23" x14ac:dyDescent="0.65">
      <c r="A7" s="10"/>
      <c r="F7" s="145" t="s">
        <v>8</v>
      </c>
      <c r="G7" s="146"/>
      <c r="H7" s="146"/>
      <c r="I7" s="145"/>
      <c r="J7" s="145" t="s">
        <v>8</v>
      </c>
      <c r="K7" s="88"/>
      <c r="L7" s="88"/>
    </row>
    <row r="8" spans="1:12" ht="22.5" customHeight="1" x14ac:dyDescent="0.75">
      <c r="A8" s="107"/>
      <c r="B8" s="107"/>
      <c r="C8" s="107"/>
      <c r="F8" s="649" t="s">
        <v>9</v>
      </c>
      <c r="G8" s="649"/>
      <c r="H8" s="649"/>
      <c r="I8" s="649"/>
      <c r="J8" s="649"/>
      <c r="K8" s="649"/>
      <c r="L8" s="649"/>
    </row>
    <row r="9" spans="1:12" ht="22" x14ac:dyDescent="0.75">
      <c r="A9" s="96" t="s">
        <v>10</v>
      </c>
      <c r="B9" s="107"/>
      <c r="C9" s="239"/>
      <c r="D9" s="230"/>
      <c r="E9" s="230"/>
      <c r="F9" s="641"/>
      <c r="G9" s="641"/>
      <c r="H9" s="641"/>
      <c r="I9" s="641"/>
      <c r="J9" s="641"/>
      <c r="K9" s="641"/>
      <c r="L9" s="641"/>
    </row>
    <row r="10" spans="1:12" ht="21.5" x14ac:dyDescent="0.75">
      <c r="A10" s="39" t="s">
        <v>11</v>
      </c>
      <c r="C10" s="229"/>
      <c r="D10" s="230"/>
      <c r="E10" s="230"/>
      <c r="F10" s="17">
        <v>2573962</v>
      </c>
      <c r="G10" s="17"/>
      <c r="H10" s="17">
        <v>2218798</v>
      </c>
      <c r="I10" s="17"/>
      <c r="J10" s="17">
        <v>120815</v>
      </c>
      <c r="K10" s="17"/>
      <c r="L10" s="17">
        <v>832997</v>
      </c>
    </row>
    <row r="11" spans="1:12" ht="21.5" x14ac:dyDescent="0.75">
      <c r="A11" s="39" t="s">
        <v>13</v>
      </c>
      <c r="C11" s="229"/>
      <c r="D11" s="230">
        <v>3</v>
      </c>
      <c r="E11" s="230"/>
      <c r="F11" s="17">
        <v>767745</v>
      </c>
      <c r="G11" s="17"/>
      <c r="H11" s="17">
        <v>364464</v>
      </c>
      <c r="I11" s="17"/>
      <c r="J11" s="17">
        <v>454346</v>
      </c>
      <c r="K11" s="17"/>
      <c r="L11" s="17">
        <v>338476</v>
      </c>
    </row>
    <row r="12" spans="1:12" ht="21.5" x14ac:dyDescent="0.65">
      <c r="A12" s="88" t="s">
        <v>15</v>
      </c>
      <c r="C12" s="229"/>
      <c r="D12" s="230"/>
      <c r="E12" s="230"/>
      <c r="F12" s="17">
        <v>182030</v>
      </c>
      <c r="G12" s="17"/>
      <c r="H12" s="17">
        <v>163151</v>
      </c>
      <c r="I12" s="17"/>
      <c r="J12" s="17">
        <v>2552</v>
      </c>
      <c r="K12" s="17"/>
      <c r="L12" s="17">
        <v>2659</v>
      </c>
    </row>
    <row r="13" spans="1:12" ht="22.5" hidden="1" customHeight="1" x14ac:dyDescent="0.75">
      <c r="A13" s="39" t="s">
        <v>17</v>
      </c>
      <c r="F13" s="17"/>
      <c r="G13" s="17"/>
      <c r="H13" s="17">
        <v>0</v>
      </c>
      <c r="I13" s="17"/>
      <c r="J13" s="17"/>
      <c r="K13" s="17"/>
      <c r="L13" s="17">
        <v>0</v>
      </c>
    </row>
    <row r="14" spans="1:12" ht="21.5" x14ac:dyDescent="0.65">
      <c r="A14" s="88" t="s">
        <v>18</v>
      </c>
      <c r="F14" s="18">
        <v>11532</v>
      </c>
      <c r="G14" s="17"/>
      <c r="H14" s="18">
        <v>7213</v>
      </c>
      <c r="I14" s="17"/>
      <c r="J14" s="18">
        <v>5169</v>
      </c>
      <c r="K14" s="17"/>
      <c r="L14" s="18">
        <v>2862</v>
      </c>
    </row>
    <row r="15" spans="1:12" ht="22" x14ac:dyDescent="0.75">
      <c r="A15" s="107" t="s">
        <v>20</v>
      </c>
      <c r="F15" s="19">
        <v>3535269</v>
      </c>
      <c r="G15" s="20"/>
      <c r="H15" s="19">
        <v>2753626</v>
      </c>
      <c r="I15" s="20"/>
      <c r="J15" s="19">
        <v>582882</v>
      </c>
      <c r="K15" s="20"/>
      <c r="L15" s="19">
        <v>1176994</v>
      </c>
    </row>
    <row r="16" spans="1:12" ht="22.5" customHeight="1" x14ac:dyDescent="0.75">
      <c r="F16" s="17"/>
      <c r="G16" s="17"/>
      <c r="H16" s="17"/>
      <c r="I16" s="17"/>
      <c r="J16" s="17"/>
      <c r="K16" s="17"/>
      <c r="L16" s="17"/>
    </row>
    <row r="17" spans="1:12" ht="22.5" customHeight="1" x14ac:dyDescent="0.75">
      <c r="A17" s="96" t="s">
        <v>21</v>
      </c>
      <c r="B17" s="107"/>
      <c r="C17" s="107"/>
      <c r="F17" s="17"/>
      <c r="G17" s="17"/>
      <c r="H17" s="17"/>
      <c r="I17" s="17"/>
      <c r="J17" s="17"/>
      <c r="K17" s="17"/>
      <c r="L17" s="17"/>
    </row>
    <row r="18" spans="1:12" ht="21.5" x14ac:dyDescent="0.75">
      <c r="A18" s="39" t="s">
        <v>22</v>
      </c>
      <c r="F18" s="17"/>
      <c r="G18" s="17"/>
      <c r="H18" s="17"/>
      <c r="I18" s="17"/>
      <c r="J18" s="17"/>
      <c r="K18" s="17"/>
      <c r="L18" s="17"/>
    </row>
    <row r="19" spans="1:12" ht="21.5" x14ac:dyDescent="0.75">
      <c r="A19" s="39"/>
      <c r="B19" s="108" t="s">
        <v>23</v>
      </c>
      <c r="F19" s="17">
        <v>279760</v>
      </c>
      <c r="G19" s="17"/>
      <c r="H19" s="17">
        <v>392</v>
      </c>
      <c r="I19" s="17"/>
      <c r="J19" s="17">
        <v>13888</v>
      </c>
      <c r="K19" s="17"/>
      <c r="L19" s="17">
        <v>219</v>
      </c>
    </row>
    <row r="20" spans="1:12" ht="21.5" x14ac:dyDescent="0.75">
      <c r="A20" s="6" t="s">
        <v>25</v>
      </c>
      <c r="D20" s="114">
        <v>3</v>
      </c>
      <c r="F20" s="109">
        <v>0</v>
      </c>
      <c r="G20" s="17"/>
      <c r="H20" s="17">
        <v>0</v>
      </c>
      <c r="I20" s="17"/>
      <c r="J20" s="17">
        <v>2345598</v>
      </c>
      <c r="K20" s="17"/>
      <c r="L20" s="17">
        <v>0</v>
      </c>
    </row>
    <row r="21" spans="1:12" ht="21.5" x14ac:dyDescent="0.75">
      <c r="A21" s="6" t="s">
        <v>27</v>
      </c>
      <c r="D21" s="114">
        <v>4</v>
      </c>
      <c r="F21" s="17">
        <v>475785</v>
      </c>
      <c r="G21" s="17"/>
      <c r="H21" s="17">
        <v>672902</v>
      </c>
      <c r="I21" s="17"/>
      <c r="J21" s="17">
        <v>251909</v>
      </c>
      <c r="K21" s="17"/>
      <c r="L21" s="17">
        <v>351908</v>
      </c>
    </row>
    <row r="22" spans="1:12" ht="21.5" x14ac:dyDescent="0.75">
      <c r="A22" s="6" t="s">
        <v>29</v>
      </c>
      <c r="D22" s="114">
        <v>4</v>
      </c>
      <c r="F22" s="109">
        <v>0</v>
      </c>
      <c r="G22" s="17"/>
      <c r="H22" s="17">
        <v>0</v>
      </c>
      <c r="I22" s="17"/>
      <c r="J22" s="17">
        <v>5205249</v>
      </c>
      <c r="K22" s="17"/>
      <c r="L22" s="17">
        <v>4494950</v>
      </c>
    </row>
    <row r="23" spans="1:12" ht="21.5" x14ac:dyDescent="0.75">
      <c r="A23" s="228" t="s">
        <v>31</v>
      </c>
      <c r="B23" s="229"/>
      <c r="C23" s="229"/>
      <c r="D23" s="230">
        <v>6</v>
      </c>
      <c r="E23" s="230"/>
      <c r="F23" s="17">
        <v>11950811</v>
      </c>
      <c r="G23" s="17"/>
      <c r="H23" s="17">
        <v>8999813</v>
      </c>
      <c r="I23" s="17"/>
      <c r="J23" s="17">
        <v>2678463</v>
      </c>
      <c r="K23" s="17"/>
      <c r="L23" s="17">
        <v>3104340</v>
      </c>
    </row>
    <row r="24" spans="1:12" s="229" customFormat="1" ht="21.5" x14ac:dyDescent="0.75">
      <c r="A24" s="228" t="s">
        <v>33</v>
      </c>
      <c r="D24" s="230">
        <v>2</v>
      </c>
      <c r="E24" s="230"/>
      <c r="F24" s="17">
        <v>1151093</v>
      </c>
      <c r="G24" s="17"/>
      <c r="H24" s="17">
        <v>1022246</v>
      </c>
      <c r="I24" s="17"/>
      <c r="J24" s="17">
        <v>0</v>
      </c>
      <c r="K24" s="17"/>
      <c r="L24" s="17">
        <v>0</v>
      </c>
    </row>
    <row r="25" spans="1:12" s="229" customFormat="1" ht="21.5" hidden="1" x14ac:dyDescent="0.75">
      <c r="A25" s="231" t="s">
        <v>35</v>
      </c>
      <c r="D25" s="230"/>
      <c r="E25" s="230"/>
      <c r="F25" s="17"/>
      <c r="G25" s="17"/>
      <c r="H25" s="17">
        <v>0</v>
      </c>
      <c r="I25" s="17"/>
      <c r="J25" s="17"/>
      <c r="K25" s="17"/>
      <c r="L25" s="17"/>
    </row>
    <row r="26" spans="1:12" ht="21.5" x14ac:dyDescent="0.75">
      <c r="A26" s="228" t="s">
        <v>36</v>
      </c>
      <c r="B26" s="229"/>
      <c r="C26" s="229"/>
      <c r="D26" s="230"/>
      <c r="E26" s="230"/>
      <c r="F26" s="17">
        <v>101841</v>
      </c>
      <c r="G26" s="17"/>
      <c r="H26" s="17">
        <v>103216</v>
      </c>
      <c r="I26" s="17"/>
      <c r="J26" s="17">
        <v>450</v>
      </c>
      <c r="K26" s="17"/>
      <c r="L26" s="17">
        <v>495</v>
      </c>
    </row>
    <row r="27" spans="1:12" ht="21.5" x14ac:dyDescent="0.75">
      <c r="A27" s="39" t="s">
        <v>38</v>
      </c>
      <c r="F27" s="17">
        <v>41035</v>
      </c>
      <c r="G27" s="17"/>
      <c r="H27" s="17">
        <v>46948</v>
      </c>
      <c r="I27" s="17"/>
      <c r="J27" s="17">
        <v>15085</v>
      </c>
      <c r="K27" s="17"/>
      <c r="L27" s="17">
        <v>19292</v>
      </c>
    </row>
    <row r="28" spans="1:12" ht="21.5" x14ac:dyDescent="0.75">
      <c r="A28" s="137" t="s">
        <v>40</v>
      </c>
      <c r="D28" s="114">
        <v>3</v>
      </c>
      <c r="F28" s="117">
        <v>57179</v>
      </c>
      <c r="G28" s="17"/>
      <c r="H28" s="117">
        <v>43744</v>
      </c>
      <c r="I28" s="17"/>
      <c r="J28" s="18">
        <v>15652</v>
      </c>
      <c r="K28" s="17"/>
      <c r="L28" s="117">
        <v>27696</v>
      </c>
    </row>
    <row r="29" spans="1:12" ht="22" x14ac:dyDescent="0.75">
      <c r="A29" s="107" t="s">
        <v>42</v>
      </c>
      <c r="F29" s="19">
        <v>14057504</v>
      </c>
      <c r="G29" s="20"/>
      <c r="H29" s="19">
        <v>10889261</v>
      </c>
      <c r="I29" s="20"/>
      <c r="J29" s="19">
        <v>10526294</v>
      </c>
      <c r="K29" s="20"/>
      <c r="L29" s="19">
        <v>7998900</v>
      </c>
    </row>
    <row r="30" spans="1:12" ht="22.5" customHeight="1" x14ac:dyDescent="0.75">
      <c r="F30" s="17"/>
      <c r="G30" s="17"/>
      <c r="H30" s="17"/>
      <c r="I30" s="17"/>
      <c r="J30" s="17"/>
      <c r="K30" s="17"/>
      <c r="L30" s="17"/>
    </row>
    <row r="31" spans="1:12" thickBot="1" x14ac:dyDescent="0.8">
      <c r="A31" s="107" t="s">
        <v>43</v>
      </c>
      <c r="B31" s="107"/>
      <c r="C31" s="107"/>
      <c r="F31" s="21">
        <v>17592773</v>
      </c>
      <c r="G31" s="20"/>
      <c r="H31" s="21">
        <v>13642887</v>
      </c>
      <c r="I31" s="20"/>
      <c r="J31" s="21">
        <v>11109176</v>
      </c>
      <c r="K31" s="20"/>
      <c r="L31" s="21">
        <v>9175894</v>
      </c>
    </row>
    <row r="32" spans="1:12" s="112" customFormat="1" ht="23.5" thickTop="1" x14ac:dyDescent="0.75">
      <c r="A32" s="110" t="s">
        <v>0</v>
      </c>
      <c r="B32" s="110"/>
      <c r="C32" s="110"/>
      <c r="D32" s="113"/>
      <c r="E32" s="113"/>
      <c r="F32" s="111"/>
      <c r="G32" s="111"/>
      <c r="H32" s="111"/>
      <c r="I32" s="111"/>
      <c r="J32" s="111"/>
      <c r="K32" s="111"/>
      <c r="L32" s="111"/>
    </row>
    <row r="33" spans="1:12" s="112" customFormat="1" ht="23" x14ac:dyDescent="0.75">
      <c r="A33" s="110" t="s">
        <v>1</v>
      </c>
      <c r="B33" s="110"/>
      <c r="C33" s="110"/>
      <c r="D33" s="113"/>
      <c r="E33" s="113"/>
      <c r="F33" s="111"/>
      <c r="G33" s="111"/>
      <c r="H33" s="111"/>
      <c r="I33" s="111"/>
      <c r="J33" s="111"/>
      <c r="K33" s="111"/>
      <c r="L33" s="111"/>
    </row>
    <row r="34" spans="1:12" ht="22.5" customHeight="1" x14ac:dyDescent="0.75">
      <c r="A34" s="107"/>
      <c r="B34" s="107"/>
      <c r="C34" s="107"/>
      <c r="J34" s="1"/>
      <c r="L34" s="1"/>
    </row>
    <row r="35" spans="1:12" s="6" customFormat="1" ht="22" x14ac:dyDescent="0.75">
      <c r="A35" s="3"/>
      <c r="B35" s="3"/>
      <c r="C35" s="4"/>
      <c r="D35" s="11"/>
      <c r="E35" s="11"/>
      <c r="F35" s="650" t="s">
        <v>2</v>
      </c>
      <c r="G35" s="650"/>
      <c r="H35" s="650"/>
      <c r="I35" s="5"/>
      <c r="J35" s="650" t="s">
        <v>3</v>
      </c>
      <c r="K35" s="650"/>
      <c r="L35" s="650"/>
    </row>
    <row r="36" spans="1:12" ht="21.5" x14ac:dyDescent="0.65">
      <c r="F36" s="9" t="s">
        <v>4</v>
      </c>
      <c r="G36" s="9"/>
      <c r="H36" s="9" t="s">
        <v>5</v>
      </c>
      <c r="I36" s="9"/>
      <c r="J36" s="9" t="s">
        <v>4</v>
      </c>
      <c r="K36" s="9"/>
      <c r="L36" s="9" t="s">
        <v>5</v>
      </c>
    </row>
    <row r="37" spans="1:12" ht="23" x14ac:dyDescent="0.65">
      <c r="A37" s="110" t="s">
        <v>44</v>
      </c>
      <c r="D37" s="114" t="s">
        <v>7</v>
      </c>
      <c r="F37" s="9">
        <v>2564</v>
      </c>
      <c r="G37" s="9"/>
      <c r="H37" s="9">
        <v>2563</v>
      </c>
      <c r="I37" s="9"/>
      <c r="J37" s="9">
        <v>2564</v>
      </c>
      <c r="K37" s="9"/>
      <c r="L37" s="9">
        <v>2563</v>
      </c>
    </row>
    <row r="38" spans="1:12" ht="23" x14ac:dyDescent="0.65">
      <c r="A38" s="10"/>
      <c r="F38" s="145" t="s">
        <v>8</v>
      </c>
      <c r="G38" s="146"/>
      <c r="H38" s="146"/>
      <c r="I38" s="145"/>
      <c r="J38" s="145" t="s">
        <v>8</v>
      </c>
      <c r="K38" s="88"/>
      <c r="L38" s="88"/>
    </row>
    <row r="39" spans="1:12" ht="22.5" customHeight="1" x14ac:dyDescent="0.75">
      <c r="A39" s="107"/>
      <c r="B39" s="107"/>
      <c r="C39" s="107"/>
      <c r="F39" s="649" t="s">
        <v>9</v>
      </c>
      <c r="G39" s="649"/>
      <c r="H39" s="649"/>
      <c r="I39" s="649"/>
      <c r="J39" s="649"/>
      <c r="K39" s="649"/>
      <c r="L39" s="649"/>
    </row>
    <row r="40" spans="1:12" ht="22.5" customHeight="1" x14ac:dyDescent="0.75">
      <c r="A40" s="96" t="s">
        <v>45</v>
      </c>
      <c r="B40" s="107"/>
      <c r="C40" s="107"/>
      <c r="F40" s="138"/>
      <c r="G40" s="138"/>
      <c r="H40" s="138"/>
      <c r="I40" s="138"/>
      <c r="J40" s="138"/>
      <c r="K40" s="138"/>
      <c r="L40" s="138"/>
    </row>
    <row r="41" spans="1:12" s="158" customFormat="1" ht="21.5" x14ac:dyDescent="0.75">
      <c r="A41" s="236" t="s">
        <v>545</v>
      </c>
      <c r="B41" s="236"/>
      <c r="C41" s="236"/>
      <c r="D41" s="237"/>
      <c r="E41" s="237"/>
      <c r="F41" s="238">
        <v>270000</v>
      </c>
      <c r="G41" s="238"/>
      <c r="H41" s="238">
        <v>0</v>
      </c>
      <c r="I41" s="238"/>
      <c r="J41" s="238">
        <v>270000</v>
      </c>
      <c r="K41" s="238"/>
      <c r="L41" s="238">
        <v>0</v>
      </c>
    </row>
    <row r="42" spans="1:12" ht="21.5" x14ac:dyDescent="0.75">
      <c r="A42" s="108" t="s">
        <v>46</v>
      </c>
      <c r="D42" s="114">
        <v>3</v>
      </c>
      <c r="F42" s="116">
        <v>918282</v>
      </c>
      <c r="G42" s="116"/>
      <c r="H42" s="116">
        <v>660821</v>
      </c>
      <c r="I42" s="116"/>
      <c r="J42" s="116">
        <v>113237</v>
      </c>
      <c r="K42" s="116"/>
      <c r="L42" s="116">
        <v>162741</v>
      </c>
    </row>
    <row r="43" spans="1:12" ht="22" x14ac:dyDescent="0.75">
      <c r="A43" s="108" t="s">
        <v>48</v>
      </c>
      <c r="B43" s="107"/>
      <c r="C43" s="107"/>
      <c r="D43" s="108"/>
      <c r="E43" s="108"/>
      <c r="F43" s="108"/>
      <c r="G43" s="108"/>
      <c r="H43" s="116"/>
      <c r="I43" s="108"/>
      <c r="K43" s="116"/>
      <c r="L43" s="116"/>
    </row>
    <row r="44" spans="1:12" ht="22" x14ac:dyDescent="0.75">
      <c r="B44" s="108" t="s">
        <v>49</v>
      </c>
      <c r="C44" s="107"/>
      <c r="D44" s="114" t="s">
        <v>546</v>
      </c>
      <c r="F44" s="116">
        <v>1345340</v>
      </c>
      <c r="G44" s="116"/>
      <c r="H44" s="116">
        <v>1171937</v>
      </c>
      <c r="I44" s="116"/>
      <c r="J44" s="116">
        <v>717367</v>
      </c>
      <c r="K44" s="116"/>
      <c r="L44" s="116">
        <v>513292</v>
      </c>
    </row>
    <row r="45" spans="1:12" ht="21.5" x14ac:dyDescent="0.75">
      <c r="A45" s="137" t="s">
        <v>51</v>
      </c>
      <c r="B45" s="8"/>
      <c r="C45" s="139"/>
      <c r="F45" s="116"/>
      <c r="G45" s="116"/>
      <c r="H45" s="116"/>
      <c r="I45" s="116"/>
      <c r="J45" s="116"/>
      <c r="K45" s="116"/>
      <c r="L45" s="116"/>
    </row>
    <row r="46" spans="1:12" ht="21.5" x14ac:dyDescent="0.75">
      <c r="A46" s="137"/>
      <c r="B46" s="8" t="s">
        <v>49</v>
      </c>
      <c r="C46" s="139"/>
      <c r="F46" s="116">
        <v>214299</v>
      </c>
      <c r="G46" s="116"/>
      <c r="H46" s="116">
        <v>41356</v>
      </c>
      <c r="I46" s="116"/>
      <c r="J46" s="116">
        <v>2509</v>
      </c>
      <c r="K46" s="116"/>
      <c r="L46" s="116">
        <v>1622</v>
      </c>
    </row>
    <row r="47" spans="1:12" ht="21.5" x14ac:dyDescent="0.75">
      <c r="A47" s="137" t="s">
        <v>53</v>
      </c>
      <c r="B47" s="8"/>
      <c r="F47" s="116">
        <v>103531</v>
      </c>
      <c r="G47" s="116"/>
      <c r="H47" s="116">
        <v>197005</v>
      </c>
      <c r="I47" s="116"/>
      <c r="J47" s="116">
        <v>0</v>
      </c>
      <c r="K47" s="116"/>
      <c r="L47" s="116">
        <v>0</v>
      </c>
    </row>
    <row r="48" spans="1:12" ht="21.5" x14ac:dyDescent="0.75">
      <c r="A48" s="137" t="s">
        <v>55</v>
      </c>
      <c r="B48" s="8"/>
      <c r="F48" s="117">
        <v>24506</v>
      </c>
      <c r="G48" s="14"/>
      <c r="H48" s="117">
        <v>21688</v>
      </c>
      <c r="I48" s="14"/>
      <c r="J48" s="117">
        <v>2743</v>
      </c>
      <c r="K48" s="14"/>
      <c r="L48" s="117">
        <v>5694</v>
      </c>
    </row>
    <row r="49" spans="1:12" ht="22" x14ac:dyDescent="0.75">
      <c r="A49" s="107" t="s">
        <v>57</v>
      </c>
      <c r="F49" s="22">
        <v>2875958</v>
      </c>
      <c r="G49" s="23"/>
      <c r="H49" s="22">
        <v>2092807</v>
      </c>
      <c r="I49" s="23"/>
      <c r="J49" s="22">
        <v>1105856</v>
      </c>
      <c r="K49" s="23"/>
      <c r="L49" s="22">
        <v>683349</v>
      </c>
    </row>
    <row r="50" spans="1:12" ht="22.5" customHeight="1" x14ac:dyDescent="0.75">
      <c r="A50" s="107"/>
      <c r="B50" s="107"/>
      <c r="C50" s="107"/>
      <c r="F50" s="116"/>
      <c r="G50" s="116"/>
      <c r="H50" s="116"/>
      <c r="I50" s="116"/>
      <c r="J50" s="116"/>
      <c r="K50" s="116"/>
      <c r="L50" s="116"/>
    </row>
    <row r="51" spans="1:12" ht="22" x14ac:dyDescent="0.75">
      <c r="A51" s="96" t="s">
        <v>58</v>
      </c>
      <c r="B51" s="107"/>
      <c r="C51" s="107"/>
      <c r="F51" s="116"/>
      <c r="G51" s="116"/>
      <c r="H51" s="116"/>
      <c r="I51" s="116"/>
      <c r="J51" s="116"/>
      <c r="K51" s="116"/>
      <c r="L51" s="116"/>
    </row>
    <row r="52" spans="1:12" ht="22" x14ac:dyDescent="0.75">
      <c r="A52" s="108" t="s">
        <v>59</v>
      </c>
      <c r="B52" s="107"/>
      <c r="C52" s="107"/>
      <c r="D52" s="114" t="s">
        <v>546</v>
      </c>
      <c r="F52" s="116">
        <v>3687393</v>
      </c>
      <c r="G52" s="116"/>
      <c r="H52" s="116">
        <v>2997697</v>
      </c>
      <c r="I52" s="116"/>
      <c r="J52" s="116">
        <v>2683817</v>
      </c>
      <c r="K52" s="116"/>
      <c r="L52" s="116">
        <v>1706504</v>
      </c>
    </row>
    <row r="53" spans="1:12" s="158" customFormat="1" ht="21.5" x14ac:dyDescent="0.75">
      <c r="A53" s="236" t="s">
        <v>560</v>
      </c>
      <c r="B53" s="236"/>
      <c r="C53" s="236"/>
      <c r="D53" s="237">
        <v>3</v>
      </c>
      <c r="E53" s="237"/>
      <c r="F53" s="238">
        <v>47672</v>
      </c>
      <c r="G53" s="238"/>
      <c r="H53" s="238">
        <v>0</v>
      </c>
      <c r="I53" s="238"/>
      <c r="J53" s="238">
        <v>0</v>
      </c>
      <c r="K53" s="238"/>
      <c r="L53" s="238">
        <v>0</v>
      </c>
    </row>
    <row r="54" spans="1:12" ht="22" x14ac:dyDescent="0.75">
      <c r="A54" s="108" t="s">
        <v>61</v>
      </c>
      <c r="B54" s="139"/>
      <c r="C54" s="107"/>
      <c r="F54" s="116">
        <v>1558704</v>
      </c>
      <c r="G54" s="116"/>
      <c r="H54" s="116">
        <v>64682</v>
      </c>
      <c r="I54" s="116"/>
      <c r="J54" s="116">
        <v>11017</v>
      </c>
      <c r="K54" s="116"/>
      <c r="L54" s="116">
        <v>6578</v>
      </c>
    </row>
    <row r="55" spans="1:12" ht="22" x14ac:dyDescent="0.65">
      <c r="A55" s="88" t="s">
        <v>63</v>
      </c>
      <c r="B55" s="107"/>
      <c r="C55" s="107"/>
      <c r="F55" s="116">
        <v>88310</v>
      </c>
      <c r="G55" s="116"/>
      <c r="H55" s="116">
        <v>60648</v>
      </c>
      <c r="I55" s="116"/>
      <c r="J55" s="14">
        <v>0</v>
      </c>
      <c r="K55" s="116"/>
      <c r="L55" s="116">
        <v>0</v>
      </c>
    </row>
    <row r="56" spans="1:12" ht="22" x14ac:dyDescent="0.75">
      <c r="A56" s="108" t="s">
        <v>65</v>
      </c>
      <c r="B56" s="107"/>
      <c r="C56" s="107"/>
      <c r="F56" s="14"/>
      <c r="G56" s="116"/>
      <c r="H56" s="14"/>
      <c r="I56" s="116"/>
      <c r="J56" s="14"/>
      <c r="K56" s="116"/>
      <c r="L56" s="14"/>
    </row>
    <row r="57" spans="1:12" ht="22" x14ac:dyDescent="0.75">
      <c r="B57" s="108" t="s">
        <v>66</v>
      </c>
      <c r="C57" s="107"/>
      <c r="F57" s="14">
        <v>78403</v>
      </c>
      <c r="G57" s="116"/>
      <c r="H57" s="14">
        <v>61933</v>
      </c>
      <c r="I57" s="116"/>
      <c r="J57" s="14">
        <v>17589</v>
      </c>
      <c r="K57" s="116"/>
      <c r="L57" s="14">
        <v>15950</v>
      </c>
    </row>
    <row r="58" spans="1:12" ht="22" x14ac:dyDescent="0.75">
      <c r="A58" s="108" t="s">
        <v>68</v>
      </c>
      <c r="C58" s="107"/>
      <c r="D58" s="114">
        <v>10</v>
      </c>
      <c r="F58" s="14">
        <v>24254</v>
      </c>
      <c r="G58" s="116"/>
      <c r="H58" s="14">
        <v>36456</v>
      </c>
      <c r="I58" s="116"/>
      <c r="J58" s="14">
        <v>20134</v>
      </c>
      <c r="K58" s="116"/>
      <c r="L58" s="14">
        <v>28194</v>
      </c>
    </row>
    <row r="59" spans="1:12" ht="22" x14ac:dyDescent="0.75">
      <c r="A59" s="108" t="s">
        <v>70</v>
      </c>
      <c r="B59" s="107"/>
      <c r="C59" s="107"/>
      <c r="F59" s="117">
        <v>0</v>
      </c>
      <c r="G59" s="116"/>
      <c r="H59" s="117">
        <v>4785</v>
      </c>
      <c r="I59" s="116"/>
      <c r="J59" s="117">
        <v>0</v>
      </c>
      <c r="K59" s="116"/>
      <c r="L59" s="117">
        <v>0</v>
      </c>
    </row>
    <row r="60" spans="1:12" ht="22" x14ac:dyDescent="0.75">
      <c r="A60" s="107" t="s">
        <v>71</v>
      </c>
      <c r="F60" s="22">
        <v>5484736</v>
      </c>
      <c r="G60" s="23"/>
      <c r="H60" s="22">
        <v>3226201</v>
      </c>
      <c r="I60" s="23"/>
      <c r="J60" s="22">
        <v>2732557</v>
      </c>
      <c r="K60" s="23"/>
      <c r="L60" s="22">
        <v>1757226</v>
      </c>
    </row>
    <row r="61" spans="1:12" ht="22.5" customHeight="1" x14ac:dyDescent="0.75">
      <c r="F61" s="14"/>
      <c r="G61" s="14"/>
      <c r="H61" s="14"/>
      <c r="I61" s="14"/>
      <c r="J61" s="14"/>
      <c r="K61" s="14"/>
      <c r="L61" s="14"/>
    </row>
    <row r="62" spans="1:12" ht="22" x14ac:dyDescent="0.75">
      <c r="A62" s="107" t="s">
        <v>72</v>
      </c>
      <c r="B62" s="107"/>
      <c r="C62" s="107"/>
      <c r="F62" s="22">
        <v>8360694</v>
      </c>
      <c r="G62" s="15"/>
      <c r="H62" s="22">
        <v>5319008</v>
      </c>
      <c r="I62" s="15"/>
      <c r="J62" s="22">
        <v>3838413</v>
      </c>
      <c r="K62" s="15"/>
      <c r="L62" s="22">
        <v>2440575</v>
      </c>
    </row>
    <row r="63" spans="1:12" s="112" customFormat="1" ht="23" x14ac:dyDescent="0.75">
      <c r="A63" s="110" t="s">
        <v>0</v>
      </c>
      <c r="B63" s="110"/>
      <c r="C63" s="110"/>
      <c r="D63" s="113"/>
      <c r="E63" s="113"/>
      <c r="F63" s="111"/>
      <c r="G63" s="111"/>
      <c r="H63" s="111"/>
      <c r="I63" s="111"/>
      <c r="J63" s="111"/>
      <c r="K63" s="111"/>
      <c r="L63" s="111"/>
    </row>
    <row r="64" spans="1:12" s="112" customFormat="1" ht="23" x14ac:dyDescent="0.75">
      <c r="A64" s="110" t="s">
        <v>1</v>
      </c>
      <c r="B64" s="110"/>
      <c r="C64" s="110"/>
      <c r="D64" s="113"/>
      <c r="E64" s="113"/>
      <c r="F64" s="111"/>
      <c r="G64" s="111"/>
      <c r="H64" s="111"/>
      <c r="I64" s="111"/>
      <c r="J64" s="111"/>
      <c r="K64" s="111"/>
      <c r="L64" s="111"/>
    </row>
    <row r="65" spans="1:12" ht="22.5" customHeight="1" x14ac:dyDescent="0.75">
      <c r="A65" s="107" t="s">
        <v>73</v>
      </c>
      <c r="B65" s="107"/>
      <c r="C65" s="107"/>
      <c r="J65" s="1"/>
      <c r="L65" s="1"/>
    </row>
    <row r="66" spans="1:12" s="6" customFormat="1" ht="22" x14ac:dyDescent="0.75">
      <c r="A66" s="3"/>
      <c r="B66" s="3"/>
      <c r="C66" s="4"/>
      <c r="D66" s="11"/>
      <c r="E66" s="11"/>
      <c r="F66" s="650" t="s">
        <v>2</v>
      </c>
      <c r="G66" s="650"/>
      <c r="H66" s="650"/>
      <c r="I66" s="5"/>
      <c r="J66" s="650" t="s">
        <v>3</v>
      </c>
      <c r="K66" s="650"/>
      <c r="L66" s="650"/>
    </row>
    <row r="67" spans="1:12" ht="21.5" x14ac:dyDescent="0.65">
      <c r="F67" s="9" t="s">
        <v>4</v>
      </c>
      <c r="G67" s="9"/>
      <c r="H67" s="9" t="s">
        <v>5</v>
      </c>
      <c r="I67" s="9"/>
      <c r="J67" s="9" t="s">
        <v>4</v>
      </c>
      <c r="K67" s="9"/>
      <c r="L67" s="9" t="s">
        <v>5</v>
      </c>
    </row>
    <row r="68" spans="1:12" ht="23" x14ac:dyDescent="0.65">
      <c r="A68" s="110" t="s">
        <v>44</v>
      </c>
      <c r="D68" s="114" t="s">
        <v>7</v>
      </c>
      <c r="F68" s="9">
        <v>2564</v>
      </c>
      <c r="G68" s="9"/>
      <c r="H68" s="9">
        <v>2563</v>
      </c>
      <c r="I68" s="9"/>
      <c r="J68" s="9">
        <v>2564</v>
      </c>
      <c r="K68" s="9"/>
      <c r="L68" s="9">
        <v>2563</v>
      </c>
    </row>
    <row r="69" spans="1:12" ht="23" x14ac:dyDescent="0.65">
      <c r="A69" s="10"/>
      <c r="F69" s="145" t="s">
        <v>8</v>
      </c>
      <c r="G69" s="146"/>
      <c r="H69" s="146"/>
      <c r="I69" s="145"/>
      <c r="J69" s="145" t="s">
        <v>8</v>
      </c>
      <c r="K69" s="88"/>
      <c r="L69" s="88"/>
    </row>
    <row r="70" spans="1:12" ht="22" x14ac:dyDescent="0.75">
      <c r="A70" s="107"/>
      <c r="B70" s="107"/>
      <c r="C70" s="107"/>
      <c r="F70" s="649" t="s">
        <v>9</v>
      </c>
      <c r="G70" s="649"/>
      <c r="H70" s="649"/>
      <c r="I70" s="649"/>
      <c r="J70" s="649"/>
      <c r="K70" s="649"/>
      <c r="L70" s="649"/>
    </row>
    <row r="71" spans="1:12" ht="22" x14ac:dyDescent="0.75">
      <c r="A71" s="96" t="s">
        <v>74</v>
      </c>
      <c r="B71" s="107"/>
      <c r="C71" s="107"/>
      <c r="F71" s="136"/>
      <c r="G71" s="136"/>
      <c r="H71" s="136"/>
      <c r="I71" s="136"/>
      <c r="J71" s="136"/>
      <c r="K71" s="136"/>
      <c r="L71" s="136"/>
    </row>
    <row r="72" spans="1:12" ht="21.5" x14ac:dyDescent="0.75">
      <c r="A72" s="108" t="s">
        <v>75</v>
      </c>
      <c r="F72" s="136"/>
      <c r="G72" s="136"/>
      <c r="H72" s="136"/>
      <c r="I72" s="136"/>
      <c r="J72" s="136"/>
      <c r="K72" s="136"/>
      <c r="L72" s="136"/>
    </row>
    <row r="73" spans="1:12" ht="21.5" x14ac:dyDescent="0.75">
      <c r="B73" s="108" t="s">
        <v>76</v>
      </c>
      <c r="F73" s="108"/>
      <c r="G73" s="108"/>
      <c r="H73" s="108"/>
      <c r="I73" s="108"/>
      <c r="K73" s="108"/>
    </row>
    <row r="74" spans="1:12" ht="21.5" x14ac:dyDescent="0.65">
      <c r="B74" s="140" t="s">
        <v>77</v>
      </c>
      <c r="F74" s="118"/>
      <c r="G74" s="115"/>
      <c r="H74" s="118"/>
      <c r="I74" s="115"/>
      <c r="J74" s="118"/>
      <c r="K74" s="115"/>
      <c r="L74" s="118"/>
    </row>
    <row r="75" spans="1:12" ht="22" thickBot="1" x14ac:dyDescent="0.7">
      <c r="B75" s="140"/>
      <c r="C75" s="139" t="s">
        <v>78</v>
      </c>
      <c r="F75" s="24">
        <v>2500000</v>
      </c>
      <c r="G75" s="109"/>
      <c r="H75" s="24">
        <v>2500000</v>
      </c>
      <c r="I75" s="109"/>
      <c r="J75" s="24">
        <v>2500000</v>
      </c>
      <c r="K75" s="109"/>
      <c r="L75" s="24">
        <v>2500000</v>
      </c>
    </row>
    <row r="76" spans="1:12" ht="22" thickTop="1" x14ac:dyDescent="0.75">
      <c r="B76" s="108" t="s">
        <v>79</v>
      </c>
      <c r="F76" s="118"/>
      <c r="G76" s="109"/>
      <c r="H76" s="118"/>
      <c r="I76" s="109"/>
      <c r="J76" s="118"/>
      <c r="K76" s="109"/>
      <c r="L76" s="118"/>
    </row>
    <row r="77" spans="1:12" ht="21.5" x14ac:dyDescent="0.65">
      <c r="B77" s="140" t="s">
        <v>77</v>
      </c>
      <c r="F77" s="17"/>
      <c r="G77" s="109"/>
      <c r="H77" s="17"/>
      <c r="I77" s="109"/>
      <c r="J77" s="17"/>
      <c r="K77" s="109"/>
      <c r="L77" s="17"/>
    </row>
    <row r="78" spans="1:12" ht="21.5" x14ac:dyDescent="0.65">
      <c r="B78" s="140"/>
      <c r="C78" s="139" t="s">
        <v>78</v>
      </c>
      <c r="F78" s="17">
        <v>2500000</v>
      </c>
      <c r="G78" s="109"/>
      <c r="H78" s="17">
        <v>2500000</v>
      </c>
      <c r="I78" s="109"/>
      <c r="J78" s="17">
        <v>2500000</v>
      </c>
      <c r="K78" s="109"/>
      <c r="L78" s="17">
        <v>2500000</v>
      </c>
    </row>
    <row r="79" spans="1:12" ht="21.5" x14ac:dyDescent="0.75">
      <c r="A79" s="108" t="s">
        <v>81</v>
      </c>
      <c r="F79" s="118">
        <v>3407489</v>
      </c>
      <c r="G79" s="115"/>
      <c r="H79" s="118">
        <v>3407489</v>
      </c>
      <c r="I79" s="118"/>
      <c r="J79" s="118">
        <v>3407489</v>
      </c>
      <c r="K79" s="118"/>
      <c r="L79" s="118">
        <v>3407489</v>
      </c>
    </row>
    <row r="80" spans="1:12" ht="21.5" x14ac:dyDescent="0.75">
      <c r="A80" s="108" t="s">
        <v>83</v>
      </c>
      <c r="F80" s="108"/>
      <c r="G80" s="108"/>
      <c r="H80" s="108"/>
      <c r="I80" s="108"/>
      <c r="K80" s="108"/>
    </row>
    <row r="81" spans="1:12" ht="21.5" x14ac:dyDescent="0.75">
      <c r="B81" s="108" t="s">
        <v>84</v>
      </c>
      <c r="D81" s="114">
        <v>6</v>
      </c>
      <c r="F81" s="118">
        <v>-65437</v>
      </c>
      <c r="G81" s="115"/>
      <c r="H81" s="118">
        <v>-316135</v>
      </c>
      <c r="I81" s="118"/>
      <c r="J81" s="118">
        <v>0</v>
      </c>
      <c r="K81" s="118"/>
      <c r="L81" s="118">
        <v>-250698</v>
      </c>
    </row>
    <row r="82" spans="1:12" ht="21.5" x14ac:dyDescent="0.75">
      <c r="A82" s="108" t="s">
        <v>86</v>
      </c>
      <c r="F82" s="118"/>
      <c r="G82" s="115"/>
      <c r="H82" s="118"/>
      <c r="I82" s="118"/>
      <c r="J82" s="118"/>
      <c r="K82" s="118"/>
      <c r="L82" s="118"/>
    </row>
    <row r="83" spans="1:12" ht="21.5" x14ac:dyDescent="0.75">
      <c r="B83" s="108" t="s">
        <v>87</v>
      </c>
      <c r="D83" s="114" t="s">
        <v>547</v>
      </c>
      <c r="F83" s="118">
        <v>-188580</v>
      </c>
      <c r="G83" s="115"/>
      <c r="H83" s="118">
        <v>-124091</v>
      </c>
      <c r="I83" s="118"/>
      <c r="J83" s="118">
        <v>0</v>
      </c>
      <c r="K83" s="118"/>
      <c r="L83" s="118">
        <v>0</v>
      </c>
    </row>
    <row r="84" spans="1:12" ht="21.5" x14ac:dyDescent="0.75">
      <c r="A84" s="108" t="s">
        <v>89</v>
      </c>
      <c r="F84" s="109"/>
      <c r="G84" s="109"/>
      <c r="H84" s="17"/>
      <c r="I84" s="17"/>
      <c r="J84" s="17"/>
      <c r="K84" s="17"/>
      <c r="L84" s="17"/>
    </row>
    <row r="85" spans="1:12" ht="21.5" x14ac:dyDescent="0.75">
      <c r="B85" s="108" t="s">
        <v>90</v>
      </c>
      <c r="F85" s="17">
        <v>211400</v>
      </c>
      <c r="G85" s="109"/>
      <c r="H85" s="17">
        <v>211400</v>
      </c>
      <c r="I85" s="17"/>
      <c r="J85" s="17">
        <v>211400</v>
      </c>
      <c r="K85" s="17"/>
      <c r="L85" s="17">
        <v>211400</v>
      </c>
    </row>
    <row r="86" spans="1:12" ht="21.5" x14ac:dyDescent="0.75">
      <c r="B86" s="108" t="s">
        <v>92</v>
      </c>
      <c r="F86" s="17">
        <v>2921193</v>
      </c>
      <c r="G86" s="109"/>
      <c r="H86" s="17">
        <v>2388484</v>
      </c>
      <c r="I86" s="17"/>
      <c r="J86" s="17">
        <v>1167981</v>
      </c>
      <c r="K86" s="17"/>
      <c r="L86" s="17">
        <v>889683</v>
      </c>
    </row>
    <row r="87" spans="1:12" ht="21.5" x14ac:dyDescent="0.75">
      <c r="A87" s="108" t="s">
        <v>94</v>
      </c>
      <c r="F87" s="18">
        <v>107272</v>
      </c>
      <c r="G87" s="115"/>
      <c r="H87" s="18">
        <v>-210843</v>
      </c>
      <c r="I87" s="118"/>
      <c r="J87" s="117">
        <v>-16107</v>
      </c>
      <c r="K87" s="118"/>
      <c r="L87" s="117">
        <v>-22555</v>
      </c>
    </row>
    <row r="88" spans="1:12" ht="22" x14ac:dyDescent="0.75">
      <c r="A88" s="107" t="s">
        <v>96</v>
      </c>
      <c r="B88" s="107"/>
      <c r="C88" s="107"/>
      <c r="D88" s="127"/>
      <c r="E88" s="127"/>
      <c r="F88" s="25">
        <v>8893337</v>
      </c>
      <c r="G88" s="16"/>
      <c r="H88" s="25">
        <v>7856304</v>
      </c>
      <c r="I88" s="25"/>
      <c r="J88" s="25">
        <v>7270763</v>
      </c>
      <c r="K88" s="25"/>
      <c r="L88" s="25">
        <v>6735319</v>
      </c>
    </row>
    <row r="89" spans="1:12" s="107" customFormat="1" ht="22" x14ac:dyDescent="0.75">
      <c r="A89" s="108" t="s">
        <v>97</v>
      </c>
      <c r="B89" s="108"/>
      <c r="C89" s="108"/>
      <c r="D89" s="114"/>
      <c r="E89" s="114"/>
      <c r="F89" s="18">
        <v>338742</v>
      </c>
      <c r="G89" s="115"/>
      <c r="H89" s="18">
        <v>467575</v>
      </c>
      <c r="I89" s="118"/>
      <c r="J89" s="117">
        <v>0</v>
      </c>
      <c r="K89" s="118"/>
      <c r="L89" s="117">
        <v>0</v>
      </c>
    </row>
    <row r="90" spans="1:12" ht="22" x14ac:dyDescent="0.75">
      <c r="A90" s="107" t="s">
        <v>99</v>
      </c>
      <c r="B90" s="107"/>
      <c r="C90" s="107"/>
      <c r="F90" s="19">
        <v>9232079</v>
      </c>
      <c r="G90" s="16"/>
      <c r="H90" s="19">
        <v>8323879</v>
      </c>
      <c r="I90" s="25"/>
      <c r="J90" s="19">
        <v>7270763</v>
      </c>
      <c r="K90" s="25"/>
      <c r="L90" s="19">
        <v>6735319</v>
      </c>
    </row>
    <row r="91" spans="1:12" ht="22.5" customHeight="1" x14ac:dyDescent="0.75">
      <c r="F91" s="115"/>
      <c r="G91" s="115"/>
      <c r="H91" s="118"/>
      <c r="I91" s="118"/>
      <c r="J91" s="118"/>
      <c r="K91" s="118"/>
      <c r="L91" s="118"/>
    </row>
    <row r="92" spans="1:12" thickBot="1" x14ac:dyDescent="0.8">
      <c r="A92" s="107" t="s">
        <v>100</v>
      </c>
      <c r="B92" s="107"/>
      <c r="C92" s="107"/>
      <c r="F92" s="21">
        <v>17592773</v>
      </c>
      <c r="G92" s="16"/>
      <c r="H92" s="21">
        <v>13642887</v>
      </c>
      <c r="I92" s="25"/>
      <c r="J92" s="21">
        <v>11109176</v>
      </c>
      <c r="K92" s="25"/>
      <c r="L92" s="21">
        <v>9175894</v>
      </c>
    </row>
    <row r="93" spans="1:12" ht="22.5" customHeight="1" thickTop="1" x14ac:dyDescent="0.75"/>
  </sheetData>
  <customSheetViews>
    <customSheetView guid="{179A4120-0867-4CF3-AD5A-A6F320FA265D}" showPageBreaks="1" printArea="1" hiddenRows="1">
      <selection activeCell="V14" sqref="V14"/>
      <rowBreaks count="2" manualBreakCount="2">
        <brk id="34" max="16383" man="1"/>
        <brk id="64" max="16383" man="1"/>
      </rowBreaks>
      <pageMargins left="0" right="0" top="0" bottom="0" header="0" footer="0"/>
      <pageSetup paperSize="9" firstPageNumber="3" fitToHeight="0" orientation="portrait" useFirstPageNumber="1" r:id="rId1"/>
      <headerFooter scaleWithDoc="0" alignWithMargins="0">
        <oddFooter xml:space="preserve">&amp;L&amp;"Angsana New,Regular"&amp;15   หมายเหตุประกอบงบการเงินเป็นส่วนหนึ่งของงบการเงินระหว่างกาลนี้
&amp;C&amp;"Angsana New,Regular"&amp;15&amp;P&amp;R&amp;"Angsana New,Regular"&amp;13 </oddFooter>
      </headerFooter>
    </customSheetView>
  </customSheetViews>
  <mergeCells count="9">
    <mergeCell ref="F70:L70"/>
    <mergeCell ref="F4:H4"/>
    <mergeCell ref="J4:L4"/>
    <mergeCell ref="F35:H35"/>
    <mergeCell ref="J35:L35"/>
    <mergeCell ref="F66:H66"/>
    <mergeCell ref="J66:L66"/>
    <mergeCell ref="F8:L8"/>
    <mergeCell ref="F39:L39"/>
  </mergeCells>
  <pageMargins left="0.8" right="0.7" top="0.5" bottom="0.5" header="0.5" footer="0.5"/>
  <pageSetup paperSize="9" scale="95" firstPageNumber="3" fitToHeight="0" orientation="portrait" useFirstPageNumber="1" r:id="rId2"/>
  <headerFooter scaleWithDoc="0" alignWithMargins="0">
    <oddFooter xml:space="preserve">&amp;L&amp;"Angsana New,Regular"&amp;15   หมายเหตุประกอบงบการเงินเป็นส่วนหนึ่งของงบการเงินระหว่างกาลนี้
&amp;C&amp;"Angsana New,Regular"&amp;15&amp;P&amp;R&amp;"Angsana New,Regular"&amp;13 </oddFooter>
  </headerFooter>
  <rowBreaks count="2" manualBreakCount="2">
    <brk id="31" max="16383" man="1"/>
    <brk id="62" max="16383" man="1"/>
  </rowBreaks>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704701A-0866-4299-A1E0-48C7F624A5F1}">
  <sheetPr>
    <tabColor theme="5" tint="-0.249977111117893"/>
  </sheetPr>
  <dimension ref="A1:XFD305"/>
  <sheetViews>
    <sheetView zoomScale="85" zoomScaleNormal="80" zoomScaleSheetLayoutView="84" workbookViewId="0">
      <pane xSplit="3" ySplit="6" topLeftCell="D103" activePane="bottomRight" state="frozen"/>
      <selection activeCell="BH14" sqref="BH14"/>
      <selection pane="topRight" activeCell="BH14" sqref="BH14"/>
      <selection pane="bottomLeft" activeCell="BH14" sqref="BH14"/>
      <selection pane="bottomRight" activeCell="E108" sqref="E108"/>
    </sheetView>
  </sheetViews>
  <sheetFormatPr defaultColWidth="10.3984375" defaultRowHeight="21.5" x14ac:dyDescent="0.75"/>
  <cols>
    <col min="1" max="1" width="1.59765625" style="176" customWidth="1"/>
    <col min="2" max="2" width="3.8984375" style="176" customWidth="1"/>
    <col min="3" max="3" width="35.8984375" style="176" customWidth="1"/>
    <col min="4" max="4" width="4.5" style="223" customWidth="1"/>
    <col min="5" max="5" width="17" style="246" customWidth="1"/>
    <col min="6" max="6" width="17" style="247" hidden="1" customWidth="1"/>
    <col min="7" max="8" width="19.19921875" style="248" hidden="1" customWidth="1"/>
    <col min="9" max="9" width="18.09765625" style="248" hidden="1" customWidth="1"/>
    <col min="10" max="10" width="16" style="248" hidden="1" customWidth="1"/>
    <col min="11" max="11" width="15.8984375" style="248" hidden="1" customWidth="1"/>
    <col min="12" max="22" width="19.296875" style="248" hidden="1" customWidth="1"/>
    <col min="23" max="23" width="8.19921875" style="249" hidden="1" customWidth="1"/>
    <col min="24" max="24" width="22.5" style="248" hidden="1" customWidth="1"/>
    <col min="25" max="25" width="19.296875" style="248" customWidth="1"/>
    <col min="26" max="26" width="25.796875" style="250" bestFit="1" customWidth="1"/>
    <col min="27" max="27" width="14.796875" style="250" customWidth="1"/>
    <col min="28" max="28" width="15.8984375" style="250" customWidth="1"/>
    <col min="29" max="29" width="12.59765625" style="250" customWidth="1"/>
    <col min="30" max="30" width="13.19921875" style="250" customWidth="1"/>
    <col min="31" max="31" width="15.8984375" style="250" customWidth="1"/>
    <col min="32" max="32" width="14.796875" style="250" customWidth="1"/>
    <col min="33" max="33" width="13.796875" style="250" customWidth="1"/>
    <col min="34" max="34" width="14.8984375" style="250" customWidth="1"/>
    <col min="35" max="35" width="10.8984375" bestFit="1" customWidth="1"/>
    <col min="36" max="36" width="17" customWidth="1"/>
    <col min="37" max="37" width="16" customWidth="1"/>
    <col min="38" max="38" width="9.296875" customWidth="1"/>
    <col min="39" max="39" width="12.59765625" bestFit="1" customWidth="1"/>
    <col min="40" max="40" width="13.796875" customWidth="1"/>
    <col min="41" max="41" width="15.3984375" customWidth="1"/>
    <col min="42" max="42" width="7.69921875" customWidth="1"/>
    <col min="43" max="43" width="12.69921875" style="251" hidden="1" customWidth="1"/>
    <col min="44" max="44" width="16" style="251" hidden="1" customWidth="1"/>
    <col min="45" max="45" width="8.19921875" hidden="1" customWidth="1"/>
    <col min="46" max="47" width="17.09765625" style="251" hidden="1" customWidth="1"/>
    <col min="48" max="48" width="13.796875" style="252" hidden="1" customWidth="1"/>
    <col min="49" max="50" width="12.59765625" hidden="1" customWidth="1"/>
    <col min="51" max="51" width="12.69921875" hidden="1" customWidth="1"/>
    <col min="52" max="52" width="15.8984375" hidden="1" customWidth="1"/>
    <col min="53" max="60" width="19.296875" style="248" customWidth="1"/>
    <col min="61" max="61" width="13.69921875" customWidth="1"/>
    <col min="62" max="62" width="15.8984375" style="253" bestFit="1" customWidth="1"/>
    <col min="63" max="63" width="13.19921875" style="253" bestFit="1" customWidth="1"/>
    <col min="64" max="64" width="14.3984375" style="253" bestFit="1" customWidth="1"/>
    <col min="65" max="65" width="14.8984375" style="253" bestFit="1" customWidth="1"/>
    <col min="66" max="66" width="14.3984375" style="253" bestFit="1" customWidth="1"/>
    <col min="67" max="69" width="10.3984375" customWidth="1"/>
  </cols>
  <sheetData>
    <row r="1" spans="1:16384" x14ac:dyDescent="0.75">
      <c r="A1" s="167" t="s">
        <v>265</v>
      </c>
      <c r="B1" s="167"/>
      <c r="C1" s="167"/>
      <c r="Y1" s="248">
        <f>+Y239</f>
        <v>-0.80955886840820313</v>
      </c>
      <c r="Z1" s="250">
        <f>Y1/2</f>
        <v>-0.40477943420410156</v>
      </c>
    </row>
    <row r="2" spans="1:16384" x14ac:dyDescent="0.75">
      <c r="A2" s="167" t="s">
        <v>266</v>
      </c>
      <c r="B2" s="167"/>
      <c r="C2" s="167"/>
      <c r="E2" s="254"/>
      <c r="F2" s="254"/>
      <c r="G2" s="254"/>
      <c r="H2" s="254"/>
      <c r="I2" s="254"/>
      <c r="J2" s="254"/>
      <c r="K2" s="254"/>
      <c r="L2" s="254"/>
      <c r="M2" s="254"/>
      <c r="N2" s="254"/>
      <c r="O2" s="254"/>
      <c r="P2" s="254"/>
      <c r="Q2" s="254"/>
      <c r="R2" s="254"/>
      <c r="S2" s="254"/>
      <c r="T2" s="254"/>
      <c r="U2" s="254"/>
      <c r="V2" s="254"/>
      <c r="Z2" s="248">
        <f>SUM(Y93:Y106)</f>
        <v>2923629335.6665516</v>
      </c>
      <c r="AA2"/>
      <c r="AB2"/>
      <c r="AC2"/>
      <c r="AD2"/>
      <c r="AE2"/>
      <c r="AF2"/>
      <c r="AG2"/>
      <c r="AH2"/>
      <c r="BA2" s="254"/>
      <c r="BB2" s="254"/>
      <c r="BC2" s="254"/>
      <c r="BD2" s="254"/>
      <c r="BE2" s="254"/>
      <c r="BF2" s="254"/>
      <c r="BG2" s="254"/>
      <c r="BH2" s="254"/>
    </row>
    <row r="3" spans="1:16384" ht="22" thickBot="1" x14ac:dyDescent="0.8">
      <c r="A3" s="171" t="s">
        <v>267</v>
      </c>
      <c r="B3" s="171"/>
      <c r="C3" s="171"/>
      <c r="D3" s="224"/>
      <c r="K3" s="255"/>
      <c r="Z3" s="248">
        <f>SUM(Y108:Y120)</f>
        <v>5437064301.4370174</v>
      </c>
      <c r="AA3"/>
      <c r="AB3"/>
      <c r="AC3"/>
      <c r="AD3"/>
      <c r="AE3"/>
      <c r="AF3"/>
      <c r="AG3"/>
      <c r="AH3"/>
      <c r="AU3" s="256">
        <f>AU64+AU53+AU66</f>
        <v>11953278</v>
      </c>
      <c r="BB3" s="257"/>
    </row>
    <row r="4" spans="1:16384" s="174" customFormat="1" ht="14.5" customHeight="1" x14ac:dyDescent="0.35">
      <c r="A4" s="172"/>
      <c r="B4" s="172"/>
      <c r="C4" s="172"/>
      <c r="D4" s="223"/>
      <c r="E4" s="258" t="s">
        <v>268</v>
      </c>
      <c r="F4" s="258" t="s">
        <v>269</v>
      </c>
      <c r="G4" s="258" t="s">
        <v>270</v>
      </c>
      <c r="H4" s="258" t="s">
        <v>271</v>
      </c>
      <c r="I4" s="258" t="s">
        <v>272</v>
      </c>
      <c r="J4" s="258" t="s">
        <v>273</v>
      </c>
      <c r="K4" s="258" t="s">
        <v>274</v>
      </c>
      <c r="L4" s="258" t="s">
        <v>275</v>
      </c>
      <c r="M4" s="258" t="s">
        <v>276</v>
      </c>
      <c r="N4" s="258" t="s">
        <v>277</v>
      </c>
      <c r="O4" s="259" t="s">
        <v>278</v>
      </c>
      <c r="P4" s="258" t="s">
        <v>279</v>
      </c>
      <c r="Q4" s="258" t="s">
        <v>280</v>
      </c>
      <c r="R4" s="258" t="s">
        <v>281</v>
      </c>
      <c r="S4" s="260" t="s">
        <v>282</v>
      </c>
      <c r="T4" s="260" t="s">
        <v>283</v>
      </c>
      <c r="U4" s="260" t="s">
        <v>284</v>
      </c>
      <c r="V4" s="260" t="s">
        <v>285</v>
      </c>
      <c r="W4" s="261"/>
      <c r="X4" s="651" t="s">
        <v>286</v>
      </c>
      <c r="Y4" s="262" t="s">
        <v>287</v>
      </c>
      <c r="Z4" s="248">
        <f>SUM(Y10:Y22)</f>
        <v>3535269261.8721771</v>
      </c>
      <c r="AA4" s="263"/>
      <c r="AB4" s="263"/>
      <c r="AC4" s="263"/>
      <c r="AD4" s="263"/>
      <c r="AE4" s="263"/>
      <c r="AF4" s="263"/>
      <c r="AG4" s="263"/>
      <c r="AH4" s="263"/>
      <c r="AI4" s="263"/>
      <c r="AJ4" s="263"/>
      <c r="AK4" s="263"/>
      <c r="AL4" s="263"/>
      <c r="AM4" s="263"/>
      <c r="AN4" s="263"/>
      <c r="AO4" s="263"/>
      <c r="AP4" s="263"/>
      <c r="AQ4" s="264"/>
      <c r="AR4" s="264" t="s">
        <v>268</v>
      </c>
      <c r="AS4" s="263"/>
      <c r="AT4" s="264"/>
      <c r="AU4" s="265">
        <f>AU96+AU97</f>
        <v>719030</v>
      </c>
      <c r="AV4" s="266"/>
      <c r="AW4" s="263"/>
      <c r="AX4" s="263"/>
      <c r="AY4" s="263"/>
      <c r="AZ4" s="263"/>
      <c r="BA4" s="267" t="s">
        <v>288</v>
      </c>
      <c r="BB4" s="260" t="s">
        <v>289</v>
      </c>
      <c r="BC4" s="268" t="s">
        <v>282</v>
      </c>
      <c r="BD4" s="268" t="s">
        <v>283</v>
      </c>
      <c r="BE4" s="268" t="s">
        <v>280</v>
      </c>
      <c r="BF4" s="268" t="s">
        <v>281</v>
      </c>
      <c r="BG4" s="268" t="str">
        <f>U4</f>
        <v>TM</v>
      </c>
      <c r="BH4" s="268" t="str">
        <f>V4</f>
        <v>TMS</v>
      </c>
      <c r="BI4" s="263"/>
      <c r="BJ4" s="269" t="str">
        <f>BG4</f>
        <v>TM</v>
      </c>
      <c r="BK4" s="269"/>
      <c r="BL4" s="269" t="str">
        <f>BJ4</f>
        <v>TM</v>
      </c>
      <c r="BM4" s="263"/>
      <c r="BN4" s="269"/>
      <c r="BO4" s="263"/>
      <c r="BP4" s="263"/>
      <c r="BQ4" s="263"/>
      <c r="BR4" s="263"/>
      <c r="BS4" s="263"/>
      <c r="BT4" s="263"/>
      <c r="BU4" s="263"/>
      <c r="BV4" s="263"/>
      <c r="BW4" s="263"/>
      <c r="BX4" s="263"/>
      <c r="BY4" s="263"/>
      <c r="BZ4" s="263"/>
      <c r="CA4" s="263"/>
      <c r="CB4" s="263"/>
      <c r="CC4" s="263"/>
      <c r="CD4" s="263"/>
      <c r="CE4" s="263"/>
      <c r="CF4" s="263"/>
      <c r="CG4" s="263"/>
      <c r="CH4" s="263"/>
      <c r="CI4" s="263"/>
      <c r="CJ4" s="263"/>
      <c r="CK4" s="263"/>
      <c r="CL4" s="263"/>
      <c r="CM4" s="263"/>
      <c r="CN4" s="263"/>
      <c r="CO4" s="263"/>
      <c r="CP4" s="263"/>
      <c r="CQ4" s="263"/>
      <c r="CR4" s="263"/>
      <c r="CS4" s="263"/>
      <c r="CT4" s="263"/>
      <c r="CU4" s="263"/>
      <c r="CV4" s="263"/>
      <c r="CW4" s="263"/>
      <c r="CX4" s="263"/>
      <c r="CY4" s="263"/>
      <c r="CZ4" s="263"/>
      <c r="DA4" s="263"/>
      <c r="DB4" s="263"/>
      <c r="DC4" s="263"/>
      <c r="DD4" s="263"/>
      <c r="DE4" s="263"/>
      <c r="DF4" s="263"/>
      <c r="DG4" s="263"/>
      <c r="DH4" s="263"/>
      <c r="DI4" s="263"/>
      <c r="DJ4" s="263"/>
      <c r="DK4" s="263"/>
      <c r="DL4" s="263"/>
      <c r="DM4" s="263"/>
      <c r="DN4" s="263"/>
      <c r="DO4" s="263"/>
      <c r="DP4" s="263"/>
      <c r="DQ4" s="263"/>
      <c r="DR4" s="263"/>
      <c r="DS4" s="263"/>
      <c r="DT4" s="263"/>
      <c r="DU4" s="263"/>
      <c r="DV4" s="263"/>
      <c r="DW4" s="263"/>
      <c r="DX4" s="263"/>
      <c r="DY4" s="263"/>
      <c r="DZ4" s="263"/>
      <c r="EA4" s="263"/>
      <c r="EB4" s="263"/>
      <c r="EC4" s="263"/>
      <c r="ED4" s="263"/>
      <c r="EE4" s="263"/>
      <c r="EF4" s="263"/>
      <c r="EG4" s="263"/>
      <c r="EH4" s="263"/>
      <c r="EI4" s="263"/>
      <c r="EJ4" s="263"/>
      <c r="EK4" s="263"/>
      <c r="EL4" s="263"/>
      <c r="EM4" s="263"/>
      <c r="EN4" s="263"/>
      <c r="EO4" s="263"/>
      <c r="EP4" s="263"/>
      <c r="EQ4" s="263"/>
      <c r="ER4" s="263"/>
      <c r="ES4" s="263"/>
      <c r="ET4" s="263"/>
      <c r="EU4" s="263"/>
      <c r="EV4" s="263"/>
      <c r="EW4" s="263"/>
      <c r="EX4" s="263"/>
      <c r="EY4" s="263"/>
      <c r="EZ4" s="263"/>
      <c r="FA4" s="263"/>
      <c r="FB4" s="263"/>
      <c r="FC4" s="263"/>
      <c r="FD4" s="263"/>
      <c r="FE4" s="263"/>
      <c r="FF4" s="263"/>
      <c r="FG4" s="263"/>
      <c r="FH4" s="263"/>
      <c r="FI4" s="263"/>
      <c r="FJ4" s="263"/>
      <c r="FK4" s="263"/>
      <c r="FL4" s="263"/>
      <c r="FM4" s="263"/>
      <c r="FN4" s="263"/>
      <c r="FO4" s="263"/>
      <c r="FP4" s="263"/>
      <c r="FQ4" s="263"/>
      <c r="FR4" s="263"/>
      <c r="FS4" s="263"/>
      <c r="FT4" s="263"/>
      <c r="FU4" s="263"/>
      <c r="FV4" s="263"/>
      <c r="FW4" s="263"/>
      <c r="FX4" s="263"/>
      <c r="FY4" s="263"/>
      <c r="FZ4" s="263"/>
      <c r="GA4" s="263"/>
      <c r="GB4" s="263"/>
      <c r="GC4" s="263"/>
      <c r="GD4" s="263"/>
      <c r="GE4" s="263"/>
      <c r="GF4" s="263"/>
      <c r="GG4" s="263"/>
      <c r="GH4" s="263"/>
      <c r="GI4" s="263"/>
      <c r="GJ4" s="263"/>
      <c r="GK4" s="263"/>
      <c r="GL4" s="263"/>
      <c r="GM4" s="263"/>
      <c r="GN4" s="263"/>
      <c r="GO4" s="263"/>
      <c r="GP4" s="263"/>
      <c r="GQ4" s="263"/>
      <c r="GR4" s="263"/>
      <c r="GS4" s="263"/>
      <c r="GT4" s="263"/>
      <c r="GU4" s="263"/>
      <c r="GV4" s="263"/>
      <c r="GW4" s="263"/>
      <c r="GX4" s="263"/>
      <c r="GY4" s="263"/>
      <c r="GZ4" s="263"/>
      <c r="HA4" s="263"/>
      <c r="HB4" s="263"/>
      <c r="HC4" s="263"/>
      <c r="HD4" s="263"/>
      <c r="HE4" s="263"/>
      <c r="HF4" s="263"/>
      <c r="HG4" s="263"/>
      <c r="HH4" s="263"/>
      <c r="HI4" s="263"/>
      <c r="HJ4" s="263"/>
      <c r="HK4" s="263"/>
      <c r="HL4" s="263"/>
      <c r="HM4" s="263"/>
      <c r="HN4" s="263"/>
      <c r="HO4" s="263"/>
      <c r="HP4" s="263"/>
      <c r="HQ4" s="263"/>
      <c r="HR4" s="263"/>
      <c r="HS4" s="263"/>
      <c r="HT4" s="263"/>
      <c r="HU4" s="263"/>
      <c r="HV4" s="263"/>
      <c r="HW4" s="263"/>
      <c r="HX4" s="263"/>
      <c r="HY4" s="263"/>
      <c r="HZ4" s="263"/>
      <c r="IA4" s="263"/>
      <c r="IB4" s="263"/>
      <c r="IC4" s="263"/>
      <c r="ID4" s="263"/>
      <c r="IE4" s="263"/>
      <c r="IF4" s="263"/>
      <c r="IG4" s="263"/>
      <c r="IH4" s="263"/>
      <c r="II4" s="263"/>
      <c r="IJ4" s="263"/>
      <c r="IK4" s="263"/>
      <c r="IL4" s="263"/>
      <c r="IM4" s="263"/>
      <c r="IN4" s="263"/>
      <c r="IO4" s="263"/>
      <c r="IP4" s="263"/>
      <c r="IQ4" s="263"/>
      <c r="IR4" s="263"/>
      <c r="IS4" s="263"/>
      <c r="IT4" s="263"/>
      <c r="IU4" s="263"/>
      <c r="IV4" s="263"/>
      <c r="IW4" s="263"/>
      <c r="IX4" s="263"/>
      <c r="IY4" s="263"/>
      <c r="IZ4" s="263"/>
      <c r="JA4" s="263"/>
      <c r="JB4" s="263"/>
      <c r="JC4" s="263"/>
      <c r="JD4" s="263"/>
      <c r="JE4" s="263"/>
      <c r="JF4" s="263"/>
      <c r="JG4" s="263"/>
      <c r="JH4" s="263"/>
      <c r="JI4" s="263"/>
      <c r="JJ4" s="263"/>
      <c r="JK4" s="263"/>
      <c r="JL4" s="263"/>
      <c r="JM4" s="263"/>
      <c r="JN4" s="263"/>
      <c r="JO4" s="263"/>
      <c r="JP4" s="263"/>
      <c r="JQ4" s="263"/>
      <c r="JR4" s="263"/>
      <c r="JS4" s="263"/>
      <c r="JT4" s="263"/>
      <c r="JU4" s="263"/>
      <c r="JV4" s="263"/>
      <c r="JW4" s="263"/>
      <c r="JX4" s="263"/>
      <c r="JY4" s="263"/>
      <c r="JZ4" s="263"/>
      <c r="KA4" s="263"/>
      <c r="KB4" s="263"/>
      <c r="KC4" s="263"/>
      <c r="KD4" s="263"/>
      <c r="KE4" s="263"/>
      <c r="KF4" s="263"/>
      <c r="KG4" s="263"/>
      <c r="KH4" s="263"/>
      <c r="KI4" s="263"/>
      <c r="KJ4" s="263"/>
      <c r="KK4" s="263"/>
      <c r="KL4" s="263"/>
      <c r="KM4" s="263"/>
      <c r="KN4" s="263"/>
      <c r="KO4" s="263"/>
      <c r="KP4" s="263"/>
      <c r="KQ4" s="263"/>
      <c r="KR4" s="263"/>
      <c r="KS4" s="263"/>
      <c r="KT4" s="263"/>
      <c r="KU4" s="263"/>
      <c r="KV4" s="263"/>
      <c r="KW4" s="263"/>
      <c r="KX4" s="263"/>
      <c r="KY4" s="263"/>
      <c r="KZ4" s="263"/>
      <c r="LA4" s="263"/>
      <c r="LB4" s="263"/>
      <c r="LC4" s="263"/>
      <c r="LD4" s="263"/>
      <c r="LE4" s="263"/>
      <c r="LF4" s="263"/>
      <c r="LG4" s="263"/>
      <c r="LH4" s="263"/>
      <c r="LI4" s="263"/>
      <c r="LJ4" s="263"/>
      <c r="LK4" s="263"/>
      <c r="LL4" s="263"/>
      <c r="LM4" s="263"/>
      <c r="LN4" s="263"/>
      <c r="LO4" s="263"/>
      <c r="LP4" s="263"/>
      <c r="LQ4" s="263"/>
      <c r="LR4" s="263"/>
      <c r="LS4" s="263"/>
      <c r="LT4" s="263"/>
      <c r="LU4" s="263"/>
      <c r="LV4" s="263"/>
      <c r="LW4" s="263"/>
      <c r="LX4" s="263"/>
      <c r="LY4" s="263"/>
      <c r="LZ4" s="263"/>
      <c r="MA4" s="263"/>
      <c r="MB4" s="263"/>
      <c r="MC4" s="263"/>
      <c r="MD4" s="263"/>
      <c r="ME4" s="263"/>
      <c r="MF4" s="263"/>
      <c r="MG4" s="263"/>
      <c r="MH4" s="263"/>
      <c r="MI4" s="263"/>
      <c r="MJ4" s="263"/>
      <c r="MK4" s="263"/>
      <c r="ML4" s="263"/>
      <c r="MM4" s="263"/>
      <c r="MN4" s="263"/>
      <c r="MO4" s="263"/>
      <c r="MP4" s="263"/>
      <c r="MQ4" s="263"/>
      <c r="MR4" s="263"/>
      <c r="MS4" s="263"/>
      <c r="MT4" s="263"/>
      <c r="MU4" s="263"/>
      <c r="MV4" s="263"/>
      <c r="MW4" s="263"/>
      <c r="MX4" s="263"/>
      <c r="MY4" s="263"/>
      <c r="MZ4" s="263"/>
      <c r="NA4" s="263"/>
      <c r="NB4" s="263"/>
      <c r="NC4" s="263"/>
      <c r="ND4" s="263"/>
      <c r="NE4" s="263"/>
      <c r="NF4" s="263"/>
      <c r="NG4" s="263"/>
      <c r="NH4" s="263"/>
      <c r="NI4" s="263"/>
      <c r="NJ4" s="263"/>
      <c r="NK4" s="263"/>
      <c r="NL4" s="263"/>
      <c r="NM4" s="263"/>
      <c r="NN4" s="263"/>
      <c r="NO4" s="263"/>
      <c r="NP4" s="263"/>
      <c r="NQ4" s="263"/>
      <c r="NR4" s="263"/>
      <c r="NS4" s="263"/>
      <c r="NT4" s="263"/>
      <c r="NU4" s="263"/>
      <c r="NV4" s="263"/>
      <c r="NW4" s="263"/>
      <c r="NX4" s="263"/>
      <c r="NY4" s="263"/>
      <c r="NZ4" s="263"/>
      <c r="OA4" s="263"/>
      <c r="OB4" s="263"/>
      <c r="OC4" s="263"/>
      <c r="OD4" s="263"/>
      <c r="OE4" s="263"/>
      <c r="OF4" s="263"/>
      <c r="OG4" s="263"/>
      <c r="OH4" s="263"/>
      <c r="OI4" s="263"/>
      <c r="OJ4" s="263"/>
      <c r="OK4" s="263"/>
      <c r="OL4" s="263"/>
      <c r="OM4" s="263"/>
      <c r="ON4" s="263"/>
      <c r="OO4" s="263"/>
      <c r="OP4" s="263"/>
      <c r="OQ4" s="263"/>
      <c r="OR4" s="263"/>
      <c r="OS4" s="263"/>
      <c r="OT4" s="263"/>
      <c r="OU4" s="263"/>
      <c r="OV4" s="263"/>
      <c r="OW4" s="263"/>
      <c r="OX4" s="263"/>
      <c r="OY4" s="263"/>
      <c r="OZ4" s="263"/>
      <c r="PA4" s="263"/>
      <c r="PB4" s="263"/>
      <c r="PC4" s="263"/>
      <c r="PD4" s="263"/>
      <c r="PE4" s="263"/>
      <c r="PF4" s="263"/>
      <c r="PG4" s="263"/>
      <c r="PH4" s="263"/>
      <c r="PI4" s="263"/>
      <c r="PJ4" s="263"/>
      <c r="PK4" s="263"/>
      <c r="PL4" s="263"/>
      <c r="PM4" s="263"/>
      <c r="PN4" s="263"/>
      <c r="PO4" s="263"/>
      <c r="PP4" s="263"/>
      <c r="PQ4" s="263"/>
      <c r="PR4" s="263"/>
      <c r="PS4" s="263"/>
      <c r="PT4" s="263"/>
      <c r="PU4" s="263"/>
      <c r="PV4" s="263"/>
      <c r="PW4" s="263"/>
      <c r="PX4" s="263"/>
      <c r="PY4" s="263"/>
      <c r="PZ4" s="263"/>
      <c r="QA4" s="263"/>
      <c r="QB4" s="263"/>
      <c r="QC4" s="263"/>
      <c r="QD4" s="263"/>
      <c r="QE4" s="263"/>
      <c r="QF4" s="263"/>
      <c r="QG4" s="263"/>
      <c r="QH4" s="263"/>
      <c r="QI4" s="263"/>
      <c r="QJ4" s="263"/>
      <c r="QK4" s="263"/>
      <c r="QL4" s="263"/>
      <c r="QM4" s="263"/>
      <c r="QN4" s="263"/>
      <c r="QO4" s="263"/>
      <c r="QP4" s="263"/>
      <c r="QQ4" s="263"/>
      <c r="QR4" s="263"/>
      <c r="QS4" s="263"/>
      <c r="QT4" s="263"/>
      <c r="QU4" s="263"/>
      <c r="QV4" s="263"/>
      <c r="QW4" s="263"/>
      <c r="QX4" s="263"/>
      <c r="QY4" s="263"/>
      <c r="QZ4" s="263"/>
      <c r="RA4" s="263"/>
      <c r="RB4" s="263"/>
      <c r="RC4" s="263"/>
      <c r="RD4" s="263"/>
      <c r="RE4" s="263"/>
      <c r="RF4" s="263"/>
      <c r="RG4" s="263"/>
      <c r="RH4" s="263"/>
      <c r="RI4" s="263"/>
      <c r="RJ4" s="263"/>
      <c r="RK4" s="263"/>
      <c r="RL4" s="263"/>
      <c r="RM4" s="263"/>
      <c r="RN4" s="263"/>
      <c r="RO4" s="263"/>
      <c r="RP4" s="263"/>
      <c r="RQ4" s="263"/>
      <c r="RR4" s="263"/>
      <c r="RS4" s="263"/>
      <c r="RT4" s="263"/>
      <c r="RU4" s="263"/>
      <c r="RV4" s="263"/>
      <c r="RW4" s="263"/>
      <c r="RX4" s="263"/>
      <c r="RY4" s="263"/>
      <c r="RZ4" s="263"/>
      <c r="SA4" s="263"/>
      <c r="SB4" s="263"/>
      <c r="SC4" s="263"/>
      <c r="SD4" s="263"/>
      <c r="SE4" s="263"/>
      <c r="SF4" s="263"/>
      <c r="SG4" s="263"/>
      <c r="SH4" s="263"/>
      <c r="SI4" s="263"/>
      <c r="SJ4" s="263"/>
      <c r="SK4" s="263"/>
      <c r="SL4" s="263"/>
      <c r="SM4" s="263"/>
      <c r="SN4" s="263"/>
      <c r="SO4" s="263"/>
      <c r="SP4" s="263"/>
      <c r="SQ4" s="263"/>
      <c r="SR4" s="263"/>
      <c r="SS4" s="263"/>
      <c r="ST4" s="263"/>
      <c r="SU4" s="263"/>
      <c r="SV4" s="263"/>
      <c r="SW4" s="263"/>
      <c r="SX4" s="263"/>
      <c r="SY4" s="263"/>
      <c r="SZ4" s="263"/>
      <c r="TA4" s="263"/>
      <c r="TB4" s="263"/>
      <c r="TC4" s="263"/>
      <c r="TD4" s="263"/>
      <c r="TE4" s="263"/>
      <c r="TF4" s="263"/>
      <c r="TG4" s="263"/>
      <c r="TH4" s="263"/>
      <c r="TI4" s="263"/>
      <c r="TJ4" s="263"/>
      <c r="TK4" s="263"/>
      <c r="TL4" s="263"/>
      <c r="TM4" s="263"/>
      <c r="TN4" s="263"/>
      <c r="TO4" s="263"/>
      <c r="TP4" s="263"/>
      <c r="TQ4" s="263"/>
      <c r="TR4" s="263"/>
      <c r="TS4" s="263"/>
      <c r="TT4" s="263"/>
      <c r="TU4" s="263"/>
      <c r="TV4" s="263"/>
      <c r="TW4" s="263"/>
      <c r="TX4" s="263"/>
      <c r="TY4" s="263"/>
      <c r="TZ4" s="263"/>
      <c r="UA4" s="263"/>
      <c r="UB4" s="263"/>
      <c r="UC4" s="263"/>
      <c r="UD4" s="263"/>
      <c r="UE4" s="263"/>
      <c r="UF4" s="263"/>
      <c r="UG4" s="263"/>
      <c r="UH4" s="263"/>
      <c r="UI4" s="263"/>
      <c r="UJ4" s="263"/>
      <c r="UK4" s="263"/>
      <c r="UL4" s="263"/>
      <c r="UM4" s="263"/>
      <c r="UN4" s="263"/>
      <c r="UO4" s="263"/>
      <c r="UP4" s="263"/>
      <c r="UQ4" s="263"/>
      <c r="UR4" s="263"/>
      <c r="US4" s="263"/>
      <c r="UT4" s="263"/>
      <c r="UU4" s="263"/>
      <c r="UV4" s="263"/>
      <c r="UW4" s="263"/>
      <c r="UX4" s="263"/>
      <c r="UY4" s="263"/>
      <c r="UZ4" s="263"/>
      <c r="VA4" s="263"/>
      <c r="VB4" s="263"/>
      <c r="VC4" s="263"/>
      <c r="VD4" s="263"/>
      <c r="VE4" s="263"/>
      <c r="VF4" s="263"/>
      <c r="VG4" s="263"/>
      <c r="VH4" s="263"/>
      <c r="VI4" s="263"/>
      <c r="VJ4" s="263"/>
      <c r="VK4" s="263"/>
      <c r="VL4" s="263"/>
      <c r="VM4" s="263"/>
      <c r="VN4" s="263"/>
      <c r="VO4" s="263"/>
      <c r="VP4" s="263"/>
      <c r="VQ4" s="263"/>
      <c r="VR4" s="263"/>
      <c r="VS4" s="263"/>
      <c r="VT4" s="263"/>
      <c r="VU4" s="263"/>
      <c r="VV4" s="263"/>
      <c r="VW4" s="263"/>
      <c r="VX4" s="263"/>
      <c r="VY4" s="263"/>
      <c r="VZ4" s="263"/>
      <c r="WA4" s="263"/>
      <c r="WB4" s="263"/>
      <c r="WC4" s="263"/>
      <c r="WD4" s="263"/>
      <c r="WE4" s="263"/>
      <c r="WF4" s="263"/>
      <c r="WG4" s="263"/>
      <c r="WH4" s="263"/>
      <c r="WI4" s="263"/>
      <c r="WJ4" s="263"/>
      <c r="WK4" s="263"/>
      <c r="WL4" s="263"/>
      <c r="WM4" s="263"/>
      <c r="WN4" s="263"/>
      <c r="WO4" s="263"/>
      <c r="WP4" s="263"/>
      <c r="WQ4" s="263"/>
      <c r="WR4" s="263"/>
      <c r="WS4" s="263"/>
      <c r="WT4" s="263"/>
      <c r="WU4" s="263"/>
      <c r="WV4" s="263"/>
      <c r="WW4" s="263"/>
      <c r="WX4" s="263"/>
      <c r="WY4" s="263"/>
      <c r="WZ4" s="263"/>
      <c r="XA4" s="263"/>
      <c r="XB4" s="263"/>
      <c r="XC4" s="263"/>
      <c r="XD4" s="263"/>
      <c r="XE4" s="263"/>
      <c r="XF4" s="263"/>
      <c r="XG4" s="263"/>
      <c r="XH4" s="263"/>
      <c r="XI4" s="263"/>
      <c r="XJ4" s="263"/>
      <c r="XK4" s="263"/>
      <c r="XL4" s="263"/>
      <c r="XM4" s="263"/>
      <c r="XN4" s="263"/>
      <c r="XO4" s="263"/>
      <c r="XP4" s="263"/>
      <c r="XQ4" s="263"/>
      <c r="XR4" s="263"/>
      <c r="XS4" s="263"/>
      <c r="XT4" s="263"/>
      <c r="XU4" s="263"/>
      <c r="XV4" s="263"/>
      <c r="XW4" s="263"/>
      <c r="XX4" s="263"/>
      <c r="XY4" s="263"/>
      <c r="XZ4" s="263"/>
      <c r="YA4" s="263"/>
      <c r="YB4" s="263"/>
      <c r="YC4" s="263"/>
      <c r="YD4" s="263"/>
      <c r="YE4" s="263"/>
      <c r="YF4" s="263"/>
      <c r="YG4" s="263"/>
      <c r="YH4" s="263"/>
      <c r="YI4" s="263"/>
      <c r="YJ4" s="263"/>
      <c r="YK4" s="263"/>
      <c r="YL4" s="263"/>
      <c r="YM4" s="263"/>
      <c r="YN4" s="263"/>
      <c r="YO4" s="263"/>
      <c r="YP4" s="263"/>
      <c r="YQ4" s="263"/>
      <c r="YR4" s="263"/>
      <c r="YS4" s="263"/>
      <c r="YT4" s="263"/>
      <c r="YU4" s="263"/>
      <c r="YV4" s="263"/>
      <c r="YW4" s="263"/>
      <c r="YX4" s="263"/>
      <c r="YY4" s="263"/>
      <c r="YZ4" s="263"/>
      <c r="ZA4" s="263"/>
      <c r="ZB4" s="263"/>
      <c r="ZC4" s="263"/>
      <c r="ZD4" s="263"/>
      <c r="ZE4" s="263"/>
      <c r="ZF4" s="263"/>
      <c r="ZG4" s="263"/>
      <c r="ZH4" s="263"/>
      <c r="ZI4" s="263"/>
      <c r="ZJ4" s="263"/>
      <c r="ZK4" s="263"/>
      <c r="ZL4" s="263"/>
      <c r="ZM4" s="263"/>
      <c r="ZN4" s="263"/>
      <c r="ZO4" s="263"/>
      <c r="ZP4" s="263"/>
      <c r="ZQ4" s="263"/>
      <c r="ZR4" s="263"/>
      <c r="ZS4" s="263"/>
      <c r="ZT4" s="263"/>
      <c r="ZU4" s="263"/>
      <c r="ZV4" s="263"/>
      <c r="ZW4" s="263"/>
      <c r="ZX4" s="263"/>
      <c r="ZY4" s="263"/>
      <c r="ZZ4" s="263"/>
      <c r="AAA4" s="263"/>
      <c r="AAB4" s="263"/>
      <c r="AAC4" s="263"/>
      <c r="AAD4" s="263"/>
      <c r="AAE4" s="263"/>
      <c r="AAF4" s="263"/>
      <c r="AAG4" s="263"/>
      <c r="AAH4" s="263"/>
      <c r="AAI4" s="263"/>
      <c r="AAJ4" s="263"/>
      <c r="AAK4" s="263"/>
      <c r="AAL4" s="263"/>
      <c r="AAM4" s="263"/>
      <c r="AAN4" s="263"/>
      <c r="AAO4" s="263"/>
      <c r="AAP4" s="263"/>
      <c r="AAQ4" s="263"/>
      <c r="AAR4" s="263"/>
      <c r="AAS4" s="263"/>
      <c r="AAT4" s="263"/>
      <c r="AAU4" s="263"/>
      <c r="AAV4" s="263"/>
      <c r="AAW4" s="263"/>
      <c r="AAX4" s="263"/>
      <c r="AAY4" s="263"/>
      <c r="AAZ4" s="263"/>
      <c r="ABA4" s="263"/>
      <c r="ABB4" s="263"/>
      <c r="ABC4" s="263"/>
      <c r="ABD4" s="263"/>
      <c r="ABE4" s="263"/>
      <c r="ABF4" s="263"/>
      <c r="ABG4" s="263"/>
      <c r="ABH4" s="263"/>
      <c r="ABI4" s="263"/>
      <c r="ABJ4" s="263"/>
      <c r="ABK4" s="263"/>
      <c r="ABL4" s="263"/>
      <c r="ABM4" s="263"/>
      <c r="ABN4" s="263"/>
      <c r="ABO4" s="263"/>
      <c r="ABP4" s="263"/>
      <c r="ABQ4" s="263"/>
      <c r="ABR4" s="263"/>
      <c r="ABS4" s="263"/>
      <c r="ABT4" s="263"/>
      <c r="ABU4" s="263"/>
      <c r="ABV4" s="263"/>
      <c r="ABW4" s="263"/>
      <c r="ABX4" s="263"/>
      <c r="ABY4" s="263"/>
      <c r="ABZ4" s="263"/>
      <c r="ACA4" s="263"/>
      <c r="ACB4" s="263"/>
      <c r="ACC4" s="263"/>
      <c r="ACD4" s="263"/>
      <c r="ACE4" s="263"/>
      <c r="ACF4" s="263"/>
      <c r="ACG4" s="263"/>
      <c r="ACH4" s="263"/>
      <c r="ACI4" s="263"/>
      <c r="ACJ4" s="263"/>
      <c r="ACK4" s="263"/>
      <c r="ACL4" s="263"/>
      <c r="ACM4" s="263"/>
      <c r="ACN4" s="263"/>
      <c r="ACO4" s="263"/>
      <c r="ACP4" s="263"/>
      <c r="ACQ4" s="263"/>
      <c r="ACR4" s="263"/>
      <c r="ACS4" s="263"/>
      <c r="ACT4" s="263"/>
      <c r="ACU4" s="263"/>
      <c r="ACV4" s="263"/>
      <c r="ACW4" s="263"/>
      <c r="ACX4" s="263"/>
      <c r="ACY4" s="263"/>
      <c r="ACZ4" s="263"/>
      <c r="ADA4" s="263"/>
      <c r="ADB4" s="263"/>
      <c r="ADC4" s="263"/>
      <c r="ADD4" s="263"/>
      <c r="ADE4" s="263"/>
      <c r="ADF4" s="263"/>
      <c r="ADG4" s="263"/>
      <c r="ADH4" s="263"/>
      <c r="ADI4" s="263"/>
      <c r="ADJ4" s="263"/>
      <c r="ADK4" s="263"/>
      <c r="ADL4" s="263"/>
      <c r="ADM4" s="263"/>
      <c r="ADN4" s="263"/>
      <c r="ADO4" s="263"/>
      <c r="ADP4" s="263"/>
      <c r="ADQ4" s="263"/>
      <c r="ADR4" s="263"/>
      <c r="ADS4" s="263"/>
      <c r="ADT4" s="263"/>
      <c r="ADU4" s="263"/>
      <c r="ADV4" s="263"/>
      <c r="ADW4" s="263"/>
      <c r="ADX4" s="263"/>
      <c r="ADY4" s="263"/>
      <c r="ADZ4" s="263"/>
      <c r="AEA4" s="263"/>
      <c r="AEB4" s="263"/>
      <c r="AEC4" s="263"/>
      <c r="AED4" s="263"/>
      <c r="AEE4" s="263"/>
      <c r="AEF4" s="263"/>
      <c r="AEG4" s="263"/>
      <c r="AEH4" s="263"/>
      <c r="AEI4" s="263"/>
      <c r="AEJ4" s="263"/>
      <c r="AEK4" s="263"/>
      <c r="AEL4" s="263"/>
      <c r="AEM4" s="263"/>
      <c r="AEN4" s="263"/>
      <c r="AEO4" s="263"/>
      <c r="AEP4" s="263"/>
      <c r="AEQ4" s="263"/>
      <c r="AER4" s="263"/>
      <c r="AES4" s="263"/>
      <c r="AET4" s="263"/>
      <c r="AEU4" s="263"/>
      <c r="AEV4" s="263"/>
      <c r="AEW4" s="263"/>
      <c r="AEX4" s="263"/>
      <c r="AEY4" s="263"/>
      <c r="AEZ4" s="263"/>
      <c r="AFA4" s="263"/>
      <c r="AFB4" s="263"/>
      <c r="AFC4" s="263"/>
      <c r="AFD4" s="263"/>
      <c r="AFE4" s="263"/>
      <c r="AFF4" s="263"/>
      <c r="AFG4" s="263"/>
      <c r="AFH4" s="263"/>
      <c r="AFI4" s="263"/>
      <c r="AFJ4" s="263"/>
      <c r="AFK4" s="263"/>
      <c r="AFL4" s="263"/>
      <c r="AFM4" s="263"/>
      <c r="AFN4" s="263"/>
      <c r="AFO4" s="263"/>
      <c r="AFP4" s="263"/>
      <c r="AFQ4" s="263"/>
      <c r="AFR4" s="263"/>
      <c r="AFS4" s="263"/>
      <c r="AFT4" s="263"/>
      <c r="AFU4" s="263"/>
      <c r="AFV4" s="263"/>
      <c r="AFW4" s="263"/>
      <c r="AFX4" s="263"/>
      <c r="AFY4" s="263"/>
      <c r="AFZ4" s="263"/>
      <c r="AGA4" s="263"/>
      <c r="AGB4" s="263"/>
      <c r="AGC4" s="263"/>
      <c r="AGD4" s="263"/>
      <c r="AGE4" s="263"/>
      <c r="AGF4" s="263"/>
      <c r="AGG4" s="263"/>
      <c r="AGH4" s="263"/>
      <c r="AGI4" s="263"/>
      <c r="AGJ4" s="263"/>
      <c r="AGK4" s="263"/>
      <c r="AGL4" s="263"/>
      <c r="AGM4" s="263"/>
      <c r="AGN4" s="263"/>
      <c r="AGO4" s="263"/>
      <c r="AGP4" s="263"/>
      <c r="AGQ4" s="263"/>
      <c r="AGR4" s="263"/>
      <c r="AGS4" s="263"/>
      <c r="AGT4" s="263"/>
      <c r="AGU4" s="263"/>
      <c r="AGV4" s="263"/>
      <c r="AGW4" s="263"/>
      <c r="AGX4" s="263"/>
      <c r="AGY4" s="263"/>
      <c r="AGZ4" s="263"/>
      <c r="AHA4" s="263"/>
      <c r="AHB4" s="263"/>
      <c r="AHC4" s="263"/>
      <c r="AHD4" s="263"/>
      <c r="AHE4" s="263"/>
      <c r="AHF4" s="263"/>
      <c r="AHG4" s="263"/>
      <c r="AHH4" s="263"/>
      <c r="AHI4" s="263"/>
      <c r="AHJ4" s="263"/>
      <c r="AHK4" s="263"/>
      <c r="AHL4" s="263"/>
      <c r="AHM4" s="263"/>
      <c r="AHN4" s="263"/>
      <c r="AHO4" s="263"/>
      <c r="AHP4" s="263"/>
      <c r="AHQ4" s="263"/>
      <c r="AHR4" s="263"/>
      <c r="AHS4" s="263"/>
      <c r="AHT4" s="263"/>
      <c r="AHU4" s="263"/>
      <c r="AHV4" s="263"/>
      <c r="AHW4" s="263"/>
      <c r="AHX4" s="263"/>
      <c r="AHY4" s="263"/>
      <c r="AHZ4" s="263"/>
      <c r="AIA4" s="263"/>
      <c r="AIB4" s="263"/>
      <c r="AIC4" s="263"/>
      <c r="AID4" s="263"/>
      <c r="AIE4" s="263"/>
      <c r="AIF4" s="263"/>
      <c r="AIG4" s="263"/>
      <c r="AIH4" s="263"/>
      <c r="AII4" s="263"/>
      <c r="AIJ4" s="263"/>
      <c r="AIK4" s="263"/>
      <c r="AIL4" s="263"/>
      <c r="AIM4" s="263"/>
      <c r="AIN4" s="263"/>
      <c r="AIO4" s="263"/>
      <c r="AIP4" s="263"/>
      <c r="AIQ4" s="263"/>
      <c r="AIR4" s="263"/>
      <c r="AIS4" s="263"/>
      <c r="AIT4" s="263"/>
      <c r="AIU4" s="263"/>
      <c r="AIV4" s="263"/>
      <c r="AIW4" s="263"/>
      <c r="AIX4" s="263"/>
      <c r="AIY4" s="263"/>
      <c r="AIZ4" s="263"/>
      <c r="AJA4" s="263"/>
      <c r="AJB4" s="263"/>
      <c r="AJC4" s="263"/>
      <c r="AJD4" s="263"/>
      <c r="AJE4" s="263"/>
      <c r="AJF4" s="263"/>
      <c r="AJG4" s="263"/>
      <c r="AJH4" s="263"/>
      <c r="AJI4" s="263"/>
      <c r="AJJ4" s="263"/>
      <c r="AJK4" s="263"/>
      <c r="AJL4" s="263"/>
      <c r="AJM4" s="263"/>
      <c r="AJN4" s="263"/>
      <c r="AJO4" s="263"/>
      <c r="AJP4" s="263"/>
      <c r="AJQ4" s="263"/>
      <c r="AJR4" s="263"/>
      <c r="AJS4" s="263"/>
      <c r="AJT4" s="263"/>
      <c r="AJU4" s="263"/>
      <c r="AJV4" s="263"/>
      <c r="AJW4" s="263"/>
      <c r="AJX4" s="263"/>
      <c r="AJY4" s="263"/>
      <c r="AJZ4" s="263"/>
      <c r="AKA4" s="263"/>
      <c r="AKB4" s="263"/>
      <c r="AKC4" s="263"/>
      <c r="AKD4" s="263"/>
      <c r="AKE4" s="263"/>
      <c r="AKF4" s="263"/>
      <c r="AKG4" s="263"/>
      <c r="AKH4" s="263"/>
      <c r="AKI4" s="263"/>
      <c r="AKJ4" s="263"/>
      <c r="AKK4" s="263"/>
      <c r="AKL4" s="263"/>
      <c r="AKM4" s="263"/>
      <c r="AKN4" s="263"/>
      <c r="AKO4" s="263"/>
      <c r="AKP4" s="263"/>
      <c r="AKQ4" s="263"/>
      <c r="AKR4" s="263"/>
      <c r="AKS4" s="263"/>
      <c r="AKT4" s="263"/>
      <c r="AKU4" s="263"/>
      <c r="AKV4" s="263"/>
      <c r="AKW4" s="263"/>
      <c r="AKX4" s="263"/>
      <c r="AKY4" s="263"/>
      <c r="AKZ4" s="263"/>
      <c r="ALA4" s="263"/>
      <c r="ALB4" s="263"/>
      <c r="ALC4" s="263"/>
      <c r="ALD4" s="263"/>
      <c r="ALE4" s="263"/>
      <c r="ALF4" s="263"/>
      <c r="ALG4" s="263"/>
      <c r="ALH4" s="263"/>
      <c r="ALI4" s="263"/>
      <c r="ALJ4" s="263"/>
      <c r="ALK4" s="263"/>
      <c r="ALL4" s="263"/>
      <c r="ALM4" s="263"/>
      <c r="ALN4" s="263"/>
      <c r="ALO4" s="263"/>
      <c r="ALP4" s="263"/>
      <c r="ALQ4" s="263"/>
      <c r="ALR4" s="263"/>
      <c r="ALS4" s="263"/>
      <c r="ALT4" s="263"/>
      <c r="ALU4" s="263"/>
      <c r="ALV4" s="263"/>
      <c r="ALW4" s="263"/>
      <c r="ALX4" s="263"/>
      <c r="ALY4" s="263"/>
      <c r="ALZ4" s="263"/>
      <c r="AMA4" s="263"/>
      <c r="AMB4" s="263"/>
      <c r="AMC4" s="263"/>
      <c r="AMD4" s="263"/>
      <c r="AME4" s="263"/>
      <c r="AMF4" s="263"/>
      <c r="AMG4" s="263"/>
      <c r="AMH4" s="263"/>
      <c r="AMI4" s="263"/>
      <c r="AMJ4" s="263"/>
      <c r="AMK4" s="263"/>
      <c r="AML4" s="263"/>
      <c r="AMM4" s="263"/>
      <c r="AMN4" s="263"/>
      <c r="AMO4" s="263"/>
      <c r="AMP4" s="263"/>
      <c r="AMQ4" s="263"/>
      <c r="AMR4" s="263"/>
      <c r="AMS4" s="263"/>
      <c r="AMT4" s="263"/>
      <c r="AMU4" s="263"/>
      <c r="AMV4" s="263"/>
      <c r="AMW4" s="263"/>
      <c r="AMX4" s="263"/>
      <c r="AMY4" s="263"/>
      <c r="AMZ4" s="263"/>
      <c r="ANA4" s="263"/>
      <c r="ANB4" s="263"/>
      <c r="ANC4" s="263"/>
      <c r="AND4" s="263"/>
      <c r="ANE4" s="263"/>
      <c r="ANF4" s="263"/>
      <c r="ANG4" s="263"/>
      <c r="ANH4" s="263"/>
      <c r="ANI4" s="263"/>
      <c r="ANJ4" s="263"/>
      <c r="ANK4" s="263"/>
      <c r="ANL4" s="263"/>
      <c r="ANM4" s="263"/>
      <c r="ANN4" s="263"/>
      <c r="ANO4" s="263"/>
      <c r="ANP4" s="263"/>
      <c r="ANQ4" s="263"/>
      <c r="ANR4" s="263"/>
      <c r="ANS4" s="263"/>
      <c r="ANT4" s="263"/>
      <c r="ANU4" s="263"/>
      <c r="ANV4" s="263"/>
      <c r="ANW4" s="263"/>
      <c r="ANX4" s="263"/>
      <c r="ANY4" s="263"/>
      <c r="ANZ4" s="263"/>
      <c r="AOA4" s="263"/>
      <c r="AOB4" s="263"/>
      <c r="AOC4" s="263"/>
      <c r="AOD4" s="263"/>
      <c r="AOE4" s="263"/>
      <c r="AOF4" s="263"/>
      <c r="AOG4" s="263"/>
      <c r="AOH4" s="263"/>
      <c r="AOI4" s="263"/>
      <c r="AOJ4" s="263"/>
      <c r="AOK4" s="263"/>
      <c r="AOL4" s="263"/>
      <c r="AOM4" s="263"/>
      <c r="AON4" s="263"/>
      <c r="AOO4" s="263"/>
      <c r="AOP4" s="263"/>
      <c r="AOQ4" s="263"/>
      <c r="AOR4" s="263"/>
      <c r="AOS4" s="263"/>
      <c r="AOT4" s="263"/>
      <c r="AOU4" s="263"/>
      <c r="AOV4" s="263"/>
      <c r="AOW4" s="263"/>
      <c r="AOX4" s="263"/>
      <c r="AOY4" s="263"/>
      <c r="AOZ4" s="263"/>
      <c r="APA4" s="263"/>
      <c r="APB4" s="263"/>
      <c r="APC4" s="263"/>
      <c r="APD4" s="263"/>
      <c r="APE4" s="263"/>
      <c r="APF4" s="263"/>
      <c r="APG4" s="263"/>
      <c r="APH4" s="263"/>
      <c r="API4" s="263"/>
      <c r="APJ4" s="263"/>
      <c r="APK4" s="263"/>
      <c r="APL4" s="263"/>
      <c r="APM4" s="263"/>
      <c r="APN4" s="263"/>
      <c r="APO4" s="263"/>
      <c r="APP4" s="263"/>
      <c r="APQ4" s="263"/>
      <c r="APR4" s="263"/>
      <c r="APS4" s="263"/>
      <c r="APT4" s="263"/>
      <c r="APU4" s="263"/>
      <c r="APV4" s="263"/>
      <c r="APW4" s="263"/>
      <c r="APX4" s="263"/>
      <c r="APY4" s="263"/>
      <c r="APZ4" s="263"/>
      <c r="AQA4" s="263"/>
      <c r="AQB4" s="263"/>
      <c r="AQC4" s="263"/>
      <c r="AQD4" s="263"/>
      <c r="AQE4" s="263"/>
      <c r="AQF4" s="263"/>
      <c r="AQG4" s="263"/>
      <c r="AQH4" s="263"/>
      <c r="AQI4" s="263"/>
      <c r="AQJ4" s="263"/>
      <c r="AQK4" s="263"/>
      <c r="AQL4" s="263"/>
      <c r="AQM4" s="263"/>
      <c r="AQN4" s="263"/>
      <c r="AQO4" s="263"/>
      <c r="AQP4" s="263"/>
      <c r="AQQ4" s="263"/>
      <c r="AQR4" s="263"/>
      <c r="AQS4" s="263"/>
      <c r="AQT4" s="263"/>
      <c r="AQU4" s="263"/>
      <c r="AQV4" s="263"/>
      <c r="AQW4" s="263"/>
      <c r="AQX4" s="263"/>
      <c r="AQY4" s="263"/>
      <c r="AQZ4" s="263"/>
      <c r="ARA4" s="263"/>
      <c r="ARB4" s="263"/>
      <c r="ARC4" s="263"/>
      <c r="ARD4" s="263"/>
      <c r="ARE4" s="263"/>
      <c r="ARF4" s="263"/>
      <c r="ARG4" s="263"/>
      <c r="ARH4" s="263"/>
      <c r="ARI4" s="263"/>
      <c r="ARJ4" s="263"/>
      <c r="ARK4" s="263"/>
      <c r="ARL4" s="263"/>
      <c r="ARM4" s="263"/>
      <c r="ARN4" s="263"/>
      <c r="ARO4" s="263"/>
      <c r="ARP4" s="263"/>
      <c r="ARQ4" s="263"/>
      <c r="ARR4" s="263"/>
      <c r="ARS4" s="263"/>
      <c r="ART4" s="263"/>
      <c r="ARU4" s="263"/>
      <c r="ARV4" s="263"/>
      <c r="ARW4" s="263"/>
      <c r="ARX4" s="263"/>
      <c r="ARY4" s="263"/>
      <c r="ARZ4" s="263"/>
      <c r="ASA4" s="263"/>
      <c r="ASB4" s="263"/>
      <c r="ASC4" s="263"/>
      <c r="ASD4" s="263"/>
      <c r="ASE4" s="263"/>
      <c r="ASF4" s="263"/>
      <c r="ASG4" s="263"/>
      <c r="ASH4" s="263"/>
      <c r="ASI4" s="263"/>
      <c r="ASJ4" s="263"/>
      <c r="ASK4" s="263"/>
      <c r="ASL4" s="263"/>
      <c r="ASM4" s="263"/>
      <c r="ASN4" s="263"/>
      <c r="ASO4" s="263"/>
      <c r="ASP4" s="263"/>
      <c r="ASQ4" s="263"/>
      <c r="ASR4" s="263"/>
      <c r="ASS4" s="263"/>
      <c r="AST4" s="263"/>
      <c r="ASU4" s="263"/>
      <c r="ASV4" s="263"/>
      <c r="ASW4" s="263"/>
      <c r="ASX4" s="263"/>
      <c r="ASY4" s="263"/>
      <c r="ASZ4" s="263"/>
      <c r="ATA4" s="263"/>
      <c r="ATB4" s="263"/>
      <c r="ATC4" s="263"/>
      <c r="ATD4" s="263"/>
      <c r="ATE4" s="263"/>
      <c r="ATF4" s="263"/>
      <c r="ATG4" s="263"/>
      <c r="ATH4" s="263"/>
      <c r="ATI4" s="263"/>
      <c r="ATJ4" s="263"/>
      <c r="ATK4" s="263"/>
      <c r="ATL4" s="263"/>
      <c r="ATM4" s="263"/>
      <c r="ATN4" s="263"/>
      <c r="ATO4" s="263"/>
      <c r="ATP4" s="263"/>
      <c r="ATQ4" s="263"/>
      <c r="ATR4" s="263"/>
      <c r="ATS4" s="263"/>
      <c r="ATT4" s="263"/>
      <c r="ATU4" s="263"/>
      <c r="ATV4" s="263"/>
      <c r="ATW4" s="263"/>
      <c r="ATX4" s="263"/>
      <c r="ATY4" s="263"/>
      <c r="ATZ4" s="263"/>
      <c r="AUA4" s="263"/>
      <c r="AUB4" s="263"/>
      <c r="AUC4" s="263"/>
      <c r="AUD4" s="263"/>
      <c r="AUE4" s="263"/>
      <c r="AUF4" s="263"/>
      <c r="AUG4" s="263"/>
      <c r="AUH4" s="263"/>
      <c r="AUI4" s="263"/>
      <c r="AUJ4" s="263"/>
      <c r="AUK4" s="263"/>
      <c r="AUL4" s="263"/>
      <c r="AUM4" s="263"/>
      <c r="AUN4" s="263"/>
      <c r="AUO4" s="263"/>
      <c r="AUP4" s="263"/>
      <c r="AUQ4" s="263"/>
      <c r="AUR4" s="263"/>
      <c r="AUS4" s="263"/>
      <c r="AUT4" s="263"/>
      <c r="AUU4" s="263"/>
      <c r="AUV4" s="263"/>
      <c r="AUW4" s="263"/>
      <c r="AUX4" s="263"/>
      <c r="AUY4" s="263"/>
      <c r="AUZ4" s="263"/>
      <c r="AVA4" s="263"/>
      <c r="AVB4" s="263"/>
      <c r="AVC4" s="263"/>
      <c r="AVD4" s="263"/>
      <c r="AVE4" s="263"/>
      <c r="AVF4" s="263"/>
      <c r="AVG4" s="263"/>
      <c r="AVH4" s="263"/>
      <c r="AVI4" s="263"/>
      <c r="AVJ4" s="263"/>
      <c r="AVK4" s="263"/>
      <c r="AVL4" s="263"/>
      <c r="AVM4" s="263"/>
      <c r="AVN4" s="263"/>
      <c r="AVO4" s="263"/>
      <c r="AVP4" s="263"/>
      <c r="AVQ4" s="263"/>
      <c r="AVR4" s="263"/>
      <c r="AVS4" s="263"/>
      <c r="AVT4" s="263"/>
      <c r="AVU4" s="263"/>
      <c r="AVV4" s="263"/>
      <c r="AVW4" s="263"/>
      <c r="AVX4" s="263"/>
      <c r="AVY4" s="263"/>
      <c r="AVZ4" s="263"/>
      <c r="AWA4" s="263"/>
      <c r="AWB4" s="263"/>
      <c r="AWC4" s="263"/>
      <c r="AWD4" s="263"/>
      <c r="AWE4" s="263"/>
      <c r="AWF4" s="263"/>
      <c r="AWG4" s="263"/>
      <c r="AWH4" s="263"/>
      <c r="AWI4" s="263"/>
      <c r="AWJ4" s="263"/>
      <c r="AWK4" s="263"/>
      <c r="AWL4" s="263"/>
      <c r="AWM4" s="263"/>
      <c r="AWN4" s="263"/>
      <c r="AWO4" s="263"/>
      <c r="AWP4" s="263"/>
      <c r="AWQ4" s="263"/>
      <c r="AWR4" s="263"/>
      <c r="AWS4" s="263"/>
      <c r="AWT4" s="263"/>
      <c r="AWU4" s="263"/>
      <c r="AWV4" s="263"/>
      <c r="AWW4" s="263"/>
      <c r="AWX4" s="263"/>
      <c r="AWY4" s="263"/>
      <c r="AWZ4" s="263"/>
      <c r="AXA4" s="263"/>
      <c r="AXB4" s="263"/>
      <c r="AXC4" s="263"/>
      <c r="AXD4" s="263"/>
      <c r="AXE4" s="263"/>
      <c r="AXF4" s="263"/>
      <c r="AXG4" s="263"/>
      <c r="AXH4" s="263"/>
      <c r="AXI4" s="263"/>
      <c r="AXJ4" s="263"/>
      <c r="AXK4" s="263"/>
      <c r="AXL4" s="263"/>
      <c r="AXM4" s="263"/>
      <c r="AXN4" s="263"/>
      <c r="AXO4" s="263"/>
      <c r="AXP4" s="263"/>
      <c r="AXQ4" s="263"/>
      <c r="AXR4" s="263"/>
      <c r="AXS4" s="263"/>
      <c r="AXT4" s="263"/>
      <c r="AXU4" s="263"/>
      <c r="AXV4" s="263"/>
      <c r="AXW4" s="263"/>
      <c r="AXX4" s="263"/>
      <c r="AXY4" s="263"/>
      <c r="AXZ4" s="263"/>
      <c r="AYA4" s="263"/>
      <c r="AYB4" s="263"/>
      <c r="AYC4" s="263"/>
      <c r="AYD4" s="263"/>
      <c r="AYE4" s="263"/>
      <c r="AYF4" s="263"/>
      <c r="AYG4" s="263"/>
      <c r="AYH4" s="263"/>
      <c r="AYI4" s="263"/>
      <c r="AYJ4" s="263"/>
      <c r="AYK4" s="263"/>
      <c r="AYL4" s="263"/>
      <c r="AYM4" s="263"/>
      <c r="AYN4" s="263"/>
      <c r="AYO4" s="263"/>
      <c r="AYP4" s="263"/>
      <c r="AYQ4" s="263"/>
      <c r="AYR4" s="263"/>
      <c r="AYS4" s="263"/>
      <c r="AYT4" s="263"/>
      <c r="AYU4" s="263"/>
      <c r="AYV4" s="263"/>
      <c r="AYW4" s="263"/>
      <c r="AYX4" s="263"/>
      <c r="AYY4" s="263"/>
      <c r="AYZ4" s="263"/>
      <c r="AZA4" s="263"/>
      <c r="AZB4" s="263"/>
      <c r="AZC4" s="263"/>
      <c r="AZD4" s="263"/>
      <c r="AZE4" s="263"/>
      <c r="AZF4" s="263"/>
      <c r="AZG4" s="263"/>
      <c r="AZH4" s="263"/>
      <c r="AZI4" s="263"/>
      <c r="AZJ4" s="263"/>
      <c r="AZK4" s="263"/>
      <c r="AZL4" s="263"/>
      <c r="AZM4" s="263"/>
      <c r="AZN4" s="263"/>
      <c r="AZO4" s="263"/>
      <c r="AZP4" s="263"/>
      <c r="AZQ4" s="263"/>
      <c r="AZR4" s="263"/>
      <c r="AZS4" s="263"/>
      <c r="AZT4" s="263"/>
      <c r="AZU4" s="263"/>
      <c r="AZV4" s="263"/>
      <c r="AZW4" s="263"/>
      <c r="AZX4" s="263"/>
      <c r="AZY4" s="263"/>
      <c r="AZZ4" s="263"/>
      <c r="BAA4" s="263"/>
      <c r="BAB4" s="263"/>
      <c r="BAC4" s="263"/>
      <c r="BAD4" s="263"/>
      <c r="BAE4" s="263"/>
      <c r="BAF4" s="263"/>
      <c r="BAG4" s="263"/>
      <c r="BAH4" s="263"/>
      <c r="BAI4" s="263"/>
      <c r="BAJ4" s="263"/>
      <c r="BAK4" s="263"/>
      <c r="BAL4" s="263"/>
      <c r="BAM4" s="263"/>
      <c r="BAN4" s="263"/>
      <c r="BAO4" s="263"/>
      <c r="BAP4" s="263"/>
      <c r="BAQ4" s="263"/>
      <c r="BAR4" s="263"/>
      <c r="BAS4" s="263"/>
      <c r="BAT4" s="263"/>
      <c r="BAU4" s="263"/>
      <c r="BAV4" s="263"/>
      <c r="BAW4" s="263"/>
      <c r="BAX4" s="263"/>
      <c r="BAY4" s="263"/>
      <c r="BAZ4" s="263"/>
      <c r="BBA4" s="263"/>
      <c r="BBB4" s="263"/>
      <c r="BBC4" s="263"/>
      <c r="BBD4" s="263"/>
      <c r="BBE4" s="263"/>
      <c r="BBF4" s="263"/>
      <c r="BBG4" s="263"/>
      <c r="BBH4" s="263"/>
      <c r="BBI4" s="263"/>
      <c r="BBJ4" s="263"/>
      <c r="BBK4" s="263"/>
      <c r="BBL4" s="263"/>
      <c r="BBM4" s="263"/>
      <c r="BBN4" s="263"/>
      <c r="BBO4" s="263"/>
      <c r="BBP4" s="263"/>
      <c r="BBQ4" s="263"/>
      <c r="BBR4" s="263"/>
      <c r="BBS4" s="263"/>
      <c r="BBT4" s="263"/>
      <c r="BBU4" s="263"/>
      <c r="BBV4" s="263"/>
      <c r="BBW4" s="263"/>
      <c r="BBX4" s="263"/>
      <c r="BBY4" s="263"/>
      <c r="BBZ4" s="263"/>
      <c r="BCA4" s="263"/>
      <c r="BCB4" s="263"/>
      <c r="BCC4" s="263"/>
      <c r="BCD4" s="263"/>
      <c r="BCE4" s="263"/>
      <c r="BCF4" s="263"/>
      <c r="BCG4" s="263"/>
      <c r="BCH4" s="263"/>
      <c r="BCI4" s="263"/>
      <c r="BCJ4" s="263"/>
      <c r="BCK4" s="263"/>
      <c r="BCL4" s="263"/>
      <c r="BCM4" s="263"/>
      <c r="BCN4" s="263"/>
      <c r="BCO4" s="263"/>
      <c r="BCP4" s="263"/>
      <c r="BCQ4" s="263"/>
      <c r="BCR4" s="263"/>
      <c r="BCS4" s="263"/>
      <c r="BCT4" s="263"/>
      <c r="BCU4" s="263"/>
      <c r="BCV4" s="263"/>
      <c r="BCW4" s="263"/>
      <c r="BCX4" s="263"/>
      <c r="BCY4" s="263"/>
      <c r="BCZ4" s="263"/>
      <c r="BDA4" s="263"/>
      <c r="BDB4" s="263"/>
      <c r="BDC4" s="263"/>
      <c r="BDD4" s="263"/>
      <c r="BDE4" s="263"/>
      <c r="BDF4" s="263"/>
      <c r="BDG4" s="263"/>
      <c r="BDH4" s="263"/>
      <c r="BDI4" s="263"/>
      <c r="BDJ4" s="263"/>
      <c r="BDK4" s="263"/>
      <c r="BDL4" s="263"/>
      <c r="BDM4" s="263"/>
      <c r="BDN4" s="263"/>
      <c r="BDO4" s="263"/>
      <c r="BDP4" s="263"/>
      <c r="BDQ4" s="263"/>
      <c r="BDR4" s="263"/>
      <c r="BDS4" s="263"/>
      <c r="BDT4" s="263"/>
      <c r="BDU4" s="263"/>
      <c r="BDV4" s="263"/>
      <c r="BDW4" s="263"/>
      <c r="BDX4" s="263"/>
      <c r="BDY4" s="263"/>
      <c r="BDZ4" s="263"/>
      <c r="BEA4" s="263"/>
      <c r="BEB4" s="263"/>
      <c r="BEC4" s="263"/>
      <c r="BED4" s="263"/>
      <c r="BEE4" s="263"/>
      <c r="BEF4" s="263"/>
      <c r="BEG4" s="263"/>
      <c r="BEH4" s="263"/>
      <c r="BEI4" s="263"/>
      <c r="BEJ4" s="263"/>
      <c r="BEK4" s="263"/>
      <c r="BEL4" s="263"/>
      <c r="BEM4" s="263"/>
      <c r="BEN4" s="263"/>
      <c r="BEO4" s="263"/>
      <c r="BEP4" s="263"/>
      <c r="BEQ4" s="263"/>
      <c r="BER4" s="263"/>
      <c r="BES4" s="263"/>
      <c r="BET4" s="263"/>
      <c r="BEU4" s="263"/>
      <c r="BEV4" s="263"/>
      <c r="BEW4" s="263"/>
      <c r="BEX4" s="263"/>
      <c r="BEY4" s="263"/>
      <c r="BEZ4" s="263"/>
      <c r="BFA4" s="263"/>
      <c r="BFB4" s="263"/>
      <c r="BFC4" s="263"/>
      <c r="BFD4" s="263"/>
      <c r="BFE4" s="263"/>
      <c r="BFF4" s="263"/>
      <c r="BFG4" s="263"/>
      <c r="BFH4" s="263"/>
      <c r="BFI4" s="263"/>
      <c r="BFJ4" s="263"/>
      <c r="BFK4" s="263"/>
      <c r="BFL4" s="263"/>
      <c r="BFM4" s="263"/>
      <c r="BFN4" s="263"/>
      <c r="BFO4" s="263"/>
      <c r="BFP4" s="263"/>
      <c r="BFQ4" s="263"/>
      <c r="BFR4" s="263"/>
      <c r="BFS4" s="263"/>
      <c r="BFT4" s="263"/>
      <c r="BFU4" s="263"/>
      <c r="BFV4" s="263"/>
      <c r="BFW4" s="263"/>
      <c r="BFX4" s="263"/>
      <c r="BFY4" s="263"/>
      <c r="BFZ4" s="263"/>
      <c r="BGA4" s="263"/>
      <c r="BGB4" s="263"/>
      <c r="BGC4" s="263"/>
      <c r="BGD4" s="263"/>
      <c r="BGE4" s="263"/>
      <c r="BGF4" s="263"/>
      <c r="BGG4" s="263"/>
      <c r="BGH4" s="263"/>
      <c r="BGI4" s="263"/>
      <c r="BGJ4" s="263"/>
      <c r="BGK4" s="263"/>
      <c r="BGL4" s="263"/>
      <c r="BGM4" s="263"/>
      <c r="BGN4" s="263"/>
      <c r="BGO4" s="263"/>
      <c r="BGP4" s="263"/>
      <c r="BGQ4" s="263"/>
      <c r="BGR4" s="263"/>
      <c r="BGS4" s="263"/>
      <c r="BGT4" s="263"/>
      <c r="BGU4" s="263"/>
      <c r="BGV4" s="263"/>
      <c r="BGW4" s="263"/>
      <c r="BGX4" s="263"/>
      <c r="BGY4" s="263"/>
      <c r="BGZ4" s="263"/>
      <c r="BHA4" s="263"/>
      <c r="BHB4" s="263"/>
      <c r="BHC4" s="263"/>
      <c r="BHD4" s="263"/>
      <c r="BHE4" s="263"/>
      <c r="BHF4" s="263"/>
      <c r="BHG4" s="263"/>
      <c r="BHH4" s="263"/>
      <c r="BHI4" s="263"/>
      <c r="BHJ4" s="263"/>
      <c r="BHK4" s="263"/>
      <c r="BHL4" s="263"/>
      <c r="BHM4" s="263"/>
      <c r="BHN4" s="263"/>
      <c r="BHO4" s="263"/>
      <c r="BHP4" s="263"/>
      <c r="BHQ4" s="263"/>
      <c r="BHR4" s="263"/>
      <c r="BHS4" s="263"/>
      <c r="BHT4" s="263"/>
      <c r="BHU4" s="263"/>
      <c r="BHV4" s="263"/>
      <c r="BHW4" s="263"/>
      <c r="BHX4" s="263"/>
      <c r="BHY4" s="263"/>
      <c r="BHZ4" s="263"/>
      <c r="BIA4" s="263"/>
      <c r="BIB4" s="263"/>
      <c r="BIC4" s="263"/>
      <c r="BID4" s="263"/>
      <c r="BIE4" s="263"/>
      <c r="BIF4" s="263"/>
      <c r="BIG4" s="263"/>
      <c r="BIH4" s="263"/>
      <c r="BII4" s="263"/>
      <c r="BIJ4" s="263"/>
      <c r="BIK4" s="263"/>
      <c r="BIL4" s="263"/>
      <c r="BIM4" s="263"/>
      <c r="BIN4" s="263"/>
      <c r="BIO4" s="263"/>
      <c r="BIP4" s="263"/>
      <c r="BIQ4" s="263"/>
      <c r="BIR4" s="263"/>
      <c r="BIS4" s="263"/>
      <c r="BIT4" s="263"/>
      <c r="BIU4" s="263"/>
      <c r="BIV4" s="263"/>
      <c r="BIW4" s="263"/>
      <c r="BIX4" s="263"/>
      <c r="BIY4" s="263"/>
      <c r="BIZ4" s="263"/>
      <c r="BJA4" s="263"/>
      <c r="BJB4" s="263"/>
      <c r="BJC4" s="263"/>
      <c r="BJD4" s="263"/>
      <c r="BJE4" s="263"/>
      <c r="BJF4" s="263"/>
      <c r="BJG4" s="263"/>
      <c r="BJH4" s="263"/>
      <c r="BJI4" s="263"/>
      <c r="BJJ4" s="263"/>
      <c r="BJK4" s="263"/>
      <c r="BJL4" s="263"/>
      <c r="BJM4" s="263"/>
      <c r="BJN4" s="263"/>
      <c r="BJO4" s="263"/>
      <c r="BJP4" s="263"/>
      <c r="BJQ4" s="263"/>
      <c r="BJR4" s="263"/>
      <c r="BJS4" s="263"/>
      <c r="BJT4" s="263"/>
      <c r="BJU4" s="263"/>
      <c r="BJV4" s="263"/>
      <c r="BJW4" s="263"/>
      <c r="BJX4" s="263"/>
      <c r="BJY4" s="263"/>
      <c r="BJZ4" s="263"/>
      <c r="BKA4" s="263"/>
      <c r="BKB4" s="263"/>
      <c r="BKC4" s="263"/>
      <c r="BKD4" s="263"/>
      <c r="BKE4" s="263"/>
      <c r="BKF4" s="263"/>
      <c r="BKG4" s="263"/>
      <c r="BKH4" s="263"/>
      <c r="BKI4" s="263"/>
      <c r="BKJ4" s="263"/>
      <c r="BKK4" s="263"/>
      <c r="BKL4" s="263"/>
      <c r="BKM4" s="263"/>
      <c r="BKN4" s="263"/>
      <c r="BKO4" s="263"/>
      <c r="BKP4" s="263"/>
      <c r="BKQ4" s="263"/>
      <c r="BKR4" s="263"/>
      <c r="BKS4" s="263"/>
      <c r="BKT4" s="263"/>
      <c r="BKU4" s="263"/>
      <c r="BKV4" s="263"/>
      <c r="BKW4" s="263"/>
      <c r="BKX4" s="263"/>
      <c r="BKY4" s="263"/>
      <c r="BKZ4" s="263"/>
      <c r="BLA4" s="263"/>
      <c r="BLB4" s="263"/>
      <c r="BLC4" s="263"/>
      <c r="BLD4" s="263"/>
      <c r="BLE4" s="263"/>
      <c r="BLF4" s="263"/>
      <c r="BLG4" s="263"/>
      <c r="BLH4" s="263"/>
      <c r="BLI4" s="263"/>
      <c r="BLJ4" s="263"/>
      <c r="BLK4" s="263"/>
      <c r="BLL4" s="263"/>
      <c r="BLM4" s="263"/>
      <c r="BLN4" s="263"/>
      <c r="BLO4" s="263"/>
      <c r="BLP4" s="263"/>
      <c r="BLQ4" s="263"/>
      <c r="BLR4" s="263"/>
      <c r="BLS4" s="263"/>
      <c r="BLT4" s="263"/>
      <c r="BLU4" s="263"/>
      <c r="BLV4" s="263"/>
      <c r="BLW4" s="263"/>
      <c r="BLX4" s="263"/>
      <c r="BLY4" s="263"/>
      <c r="BLZ4" s="263"/>
      <c r="BMA4" s="263"/>
      <c r="BMB4" s="263"/>
      <c r="BMC4" s="263"/>
      <c r="BMD4" s="263"/>
      <c r="BME4" s="263"/>
      <c r="BMF4" s="263"/>
      <c r="BMG4" s="263"/>
      <c r="BMH4" s="263"/>
      <c r="BMI4" s="263"/>
      <c r="BMJ4" s="263"/>
      <c r="BMK4" s="263"/>
      <c r="BML4" s="263"/>
      <c r="BMM4" s="263"/>
      <c r="BMN4" s="263"/>
      <c r="BMO4" s="263"/>
      <c r="BMP4" s="263"/>
      <c r="BMQ4" s="263"/>
      <c r="BMR4" s="263"/>
      <c r="BMS4" s="263"/>
      <c r="BMT4" s="263"/>
      <c r="BMU4" s="263"/>
      <c r="BMV4" s="263"/>
      <c r="BMW4" s="263"/>
      <c r="BMX4" s="263"/>
      <c r="BMY4" s="263"/>
      <c r="BMZ4" s="263"/>
      <c r="BNA4" s="263"/>
      <c r="BNB4" s="263"/>
      <c r="BNC4" s="263"/>
      <c r="BND4" s="263"/>
      <c r="BNE4" s="263"/>
      <c r="BNF4" s="263"/>
      <c r="BNG4" s="263"/>
      <c r="BNH4" s="263"/>
      <c r="BNI4" s="263"/>
      <c r="BNJ4" s="263"/>
      <c r="BNK4" s="263"/>
      <c r="BNL4" s="263"/>
      <c r="BNM4" s="263"/>
      <c r="BNN4" s="263"/>
      <c r="BNO4" s="263"/>
      <c r="BNP4" s="263"/>
      <c r="BNQ4" s="263"/>
      <c r="BNR4" s="263"/>
      <c r="BNS4" s="263"/>
      <c r="BNT4" s="263"/>
      <c r="BNU4" s="263"/>
      <c r="BNV4" s="263"/>
      <c r="BNW4" s="263"/>
      <c r="BNX4" s="263"/>
      <c r="BNY4" s="263"/>
      <c r="BNZ4" s="263"/>
      <c r="BOA4" s="263"/>
      <c r="BOB4" s="263"/>
      <c r="BOC4" s="263"/>
      <c r="BOD4" s="263"/>
      <c r="BOE4" s="263"/>
      <c r="BOF4" s="263"/>
      <c r="BOG4" s="263"/>
      <c r="BOH4" s="263"/>
      <c r="BOI4" s="263"/>
      <c r="BOJ4" s="263"/>
      <c r="BOK4" s="263"/>
      <c r="BOL4" s="263"/>
      <c r="BOM4" s="263"/>
      <c r="BON4" s="263"/>
      <c r="BOO4" s="263"/>
      <c r="BOP4" s="263"/>
      <c r="BOQ4" s="263"/>
      <c r="BOR4" s="263"/>
      <c r="BOS4" s="263"/>
      <c r="BOT4" s="263"/>
      <c r="BOU4" s="263"/>
      <c r="BOV4" s="263"/>
      <c r="BOW4" s="263"/>
      <c r="BOX4" s="263"/>
      <c r="BOY4" s="263"/>
      <c r="BOZ4" s="263"/>
      <c r="BPA4" s="263"/>
      <c r="BPB4" s="263"/>
      <c r="BPC4" s="263"/>
      <c r="BPD4" s="263"/>
      <c r="BPE4" s="263"/>
      <c r="BPF4" s="263"/>
      <c r="BPG4" s="263"/>
      <c r="BPH4" s="263"/>
      <c r="BPI4" s="263"/>
      <c r="BPJ4" s="263"/>
      <c r="BPK4" s="263"/>
      <c r="BPL4" s="263"/>
      <c r="BPM4" s="263"/>
      <c r="BPN4" s="263"/>
      <c r="BPO4" s="263"/>
      <c r="BPP4" s="263"/>
      <c r="BPQ4" s="263"/>
      <c r="BPR4" s="263"/>
      <c r="BPS4" s="263"/>
      <c r="BPT4" s="263"/>
      <c r="BPU4" s="263"/>
      <c r="BPV4" s="263"/>
      <c r="BPW4" s="263"/>
      <c r="BPX4" s="263"/>
      <c r="BPY4" s="263"/>
      <c r="BPZ4" s="263"/>
      <c r="BQA4" s="263"/>
      <c r="BQB4" s="263"/>
      <c r="BQC4" s="263"/>
      <c r="BQD4" s="263"/>
      <c r="BQE4" s="263"/>
      <c r="BQF4" s="263"/>
      <c r="BQG4" s="263"/>
      <c r="BQH4" s="263"/>
      <c r="BQI4" s="263"/>
      <c r="BQJ4" s="263"/>
      <c r="BQK4" s="263"/>
      <c r="BQL4" s="263"/>
      <c r="BQM4" s="263"/>
      <c r="BQN4" s="263"/>
      <c r="BQO4" s="263"/>
      <c r="BQP4" s="263"/>
      <c r="BQQ4" s="263"/>
      <c r="BQR4" s="263"/>
      <c r="BQS4" s="263"/>
      <c r="BQT4" s="263"/>
      <c r="BQU4" s="263"/>
      <c r="BQV4" s="263"/>
      <c r="BQW4" s="263"/>
      <c r="BQX4" s="263"/>
      <c r="BQY4" s="263"/>
      <c r="BQZ4" s="263"/>
      <c r="BRA4" s="263"/>
      <c r="BRB4" s="263"/>
      <c r="BRC4" s="263"/>
      <c r="BRD4" s="263"/>
      <c r="BRE4" s="263"/>
      <c r="BRF4" s="263"/>
      <c r="BRG4" s="263"/>
      <c r="BRH4" s="263"/>
      <c r="BRI4" s="263"/>
      <c r="BRJ4" s="263"/>
      <c r="BRK4" s="263"/>
      <c r="BRL4" s="263"/>
      <c r="BRM4" s="263"/>
      <c r="BRN4" s="263"/>
      <c r="BRO4" s="263"/>
      <c r="BRP4" s="263"/>
      <c r="BRQ4" s="263"/>
      <c r="BRR4" s="263"/>
      <c r="BRS4" s="263"/>
      <c r="BRT4" s="263"/>
      <c r="BRU4" s="263"/>
      <c r="BRV4" s="263"/>
      <c r="BRW4" s="263"/>
      <c r="BRX4" s="263"/>
      <c r="BRY4" s="263"/>
      <c r="BRZ4" s="263"/>
      <c r="BSA4" s="263"/>
      <c r="BSB4" s="263"/>
      <c r="BSC4" s="263"/>
      <c r="BSD4" s="263"/>
      <c r="BSE4" s="263"/>
      <c r="BSF4" s="263"/>
      <c r="BSG4" s="263"/>
      <c r="BSH4" s="263"/>
      <c r="BSI4" s="263"/>
      <c r="BSJ4" s="263"/>
      <c r="BSK4" s="263"/>
      <c r="BSL4" s="263"/>
      <c r="BSM4" s="263"/>
      <c r="BSN4" s="263"/>
      <c r="BSO4" s="263"/>
      <c r="BSP4" s="263"/>
      <c r="BSQ4" s="263"/>
      <c r="BSR4" s="263"/>
      <c r="BSS4" s="263"/>
      <c r="BST4" s="263"/>
      <c r="BSU4" s="263"/>
      <c r="BSV4" s="263"/>
      <c r="BSW4" s="263"/>
      <c r="BSX4" s="263"/>
      <c r="BSY4" s="263"/>
      <c r="BSZ4" s="263"/>
      <c r="BTA4" s="263"/>
      <c r="BTB4" s="263"/>
      <c r="BTC4" s="263"/>
      <c r="BTD4" s="263"/>
      <c r="BTE4" s="263"/>
      <c r="BTF4" s="263"/>
      <c r="BTG4" s="263"/>
      <c r="BTH4" s="263"/>
      <c r="BTI4" s="263"/>
      <c r="BTJ4" s="263"/>
      <c r="BTK4" s="263"/>
      <c r="BTL4" s="263"/>
      <c r="BTM4" s="263"/>
      <c r="BTN4" s="263"/>
      <c r="BTO4" s="263"/>
      <c r="BTP4" s="263"/>
      <c r="BTQ4" s="263"/>
      <c r="BTR4" s="263"/>
      <c r="BTS4" s="263"/>
      <c r="BTT4" s="263"/>
      <c r="BTU4" s="263"/>
      <c r="BTV4" s="263"/>
      <c r="BTW4" s="263"/>
      <c r="BTX4" s="263"/>
      <c r="BTY4" s="263"/>
      <c r="BTZ4" s="263"/>
      <c r="BUA4" s="263"/>
      <c r="BUB4" s="263"/>
      <c r="BUC4" s="263"/>
      <c r="BUD4" s="263"/>
      <c r="BUE4" s="263"/>
      <c r="BUF4" s="263"/>
      <c r="BUG4" s="263"/>
      <c r="BUH4" s="263"/>
      <c r="BUI4" s="263"/>
      <c r="BUJ4" s="263"/>
      <c r="BUK4" s="263"/>
      <c r="BUL4" s="263"/>
      <c r="BUM4" s="263"/>
      <c r="BUN4" s="263"/>
      <c r="BUO4" s="263"/>
      <c r="BUP4" s="263"/>
      <c r="BUQ4" s="263"/>
      <c r="BUR4" s="263"/>
      <c r="BUS4" s="263"/>
      <c r="BUT4" s="263"/>
      <c r="BUU4" s="263"/>
      <c r="BUV4" s="263"/>
      <c r="BUW4" s="263"/>
      <c r="BUX4" s="263"/>
      <c r="BUY4" s="263"/>
      <c r="BUZ4" s="263"/>
      <c r="BVA4" s="263"/>
      <c r="BVB4" s="263"/>
      <c r="BVC4" s="263"/>
      <c r="BVD4" s="263"/>
      <c r="BVE4" s="263"/>
      <c r="BVF4" s="263"/>
      <c r="BVG4" s="263"/>
      <c r="BVH4" s="263"/>
      <c r="BVI4" s="263"/>
      <c r="BVJ4" s="263"/>
      <c r="BVK4" s="263"/>
      <c r="BVL4" s="263"/>
      <c r="BVM4" s="263"/>
      <c r="BVN4" s="263"/>
      <c r="BVO4" s="263"/>
      <c r="BVP4" s="263"/>
      <c r="BVQ4" s="263"/>
      <c r="BVR4" s="263"/>
      <c r="BVS4" s="263"/>
      <c r="BVT4" s="263"/>
      <c r="BVU4" s="263"/>
      <c r="BVV4" s="263"/>
      <c r="BVW4" s="263"/>
      <c r="BVX4" s="263"/>
      <c r="BVY4" s="263"/>
      <c r="BVZ4" s="263"/>
      <c r="BWA4" s="263"/>
      <c r="BWB4" s="263"/>
      <c r="BWC4" s="263"/>
      <c r="BWD4" s="263"/>
      <c r="BWE4" s="263"/>
      <c r="BWF4" s="263"/>
      <c r="BWG4" s="263"/>
      <c r="BWH4" s="263"/>
      <c r="BWI4" s="263"/>
      <c r="BWJ4" s="263"/>
      <c r="BWK4" s="263"/>
      <c r="BWL4" s="263"/>
      <c r="BWM4" s="263"/>
      <c r="BWN4" s="263"/>
      <c r="BWO4" s="263"/>
      <c r="BWP4" s="263"/>
      <c r="BWQ4" s="263"/>
      <c r="BWR4" s="263"/>
      <c r="BWS4" s="263"/>
      <c r="BWT4" s="263"/>
      <c r="BWU4" s="263"/>
      <c r="BWV4" s="263"/>
      <c r="BWW4" s="263"/>
      <c r="BWX4" s="263"/>
      <c r="BWY4" s="263"/>
      <c r="BWZ4" s="263"/>
      <c r="BXA4" s="263"/>
      <c r="BXB4" s="263"/>
      <c r="BXC4" s="263"/>
      <c r="BXD4" s="263"/>
      <c r="BXE4" s="263"/>
      <c r="BXF4" s="263"/>
      <c r="BXG4" s="263"/>
      <c r="BXH4" s="263"/>
      <c r="BXI4" s="263"/>
      <c r="BXJ4" s="263"/>
      <c r="BXK4" s="263"/>
      <c r="BXL4" s="263"/>
      <c r="BXM4" s="263"/>
      <c r="BXN4" s="263"/>
      <c r="BXO4" s="263"/>
      <c r="BXP4" s="263"/>
      <c r="BXQ4" s="263"/>
      <c r="BXR4" s="263"/>
      <c r="BXS4" s="263"/>
      <c r="BXT4" s="263"/>
      <c r="BXU4" s="263"/>
      <c r="BXV4" s="263"/>
      <c r="BXW4" s="263"/>
      <c r="BXX4" s="263"/>
      <c r="BXY4" s="263"/>
      <c r="BXZ4" s="263"/>
      <c r="BYA4" s="263"/>
      <c r="BYB4" s="263"/>
      <c r="BYC4" s="263"/>
      <c r="BYD4" s="263"/>
      <c r="BYE4" s="263"/>
      <c r="BYF4" s="263"/>
      <c r="BYG4" s="263"/>
      <c r="BYH4" s="263"/>
      <c r="BYI4" s="263"/>
      <c r="BYJ4" s="263"/>
      <c r="BYK4" s="263"/>
      <c r="BYL4" s="263"/>
      <c r="BYM4" s="263"/>
      <c r="BYN4" s="263"/>
      <c r="BYO4" s="263"/>
      <c r="BYP4" s="263"/>
      <c r="BYQ4" s="263"/>
      <c r="BYR4" s="263"/>
      <c r="BYS4" s="263"/>
      <c r="BYT4" s="263"/>
      <c r="BYU4" s="263"/>
      <c r="BYV4" s="263"/>
      <c r="BYW4" s="263"/>
      <c r="BYX4" s="263"/>
      <c r="BYY4" s="263"/>
      <c r="BYZ4" s="263"/>
      <c r="BZA4" s="263"/>
      <c r="BZB4" s="263"/>
      <c r="BZC4" s="263"/>
      <c r="BZD4" s="263"/>
      <c r="BZE4" s="263"/>
      <c r="BZF4" s="263"/>
      <c r="BZG4" s="263"/>
      <c r="BZH4" s="263"/>
      <c r="BZI4" s="263"/>
      <c r="BZJ4" s="263"/>
      <c r="BZK4" s="263"/>
      <c r="BZL4" s="263"/>
      <c r="BZM4" s="263"/>
      <c r="BZN4" s="263"/>
      <c r="BZO4" s="263"/>
      <c r="BZP4" s="263"/>
      <c r="BZQ4" s="263"/>
      <c r="BZR4" s="263"/>
      <c r="BZS4" s="263"/>
      <c r="BZT4" s="263"/>
      <c r="BZU4" s="263"/>
      <c r="BZV4" s="263"/>
      <c r="BZW4" s="263"/>
      <c r="BZX4" s="263"/>
      <c r="BZY4" s="263"/>
      <c r="BZZ4" s="263"/>
      <c r="CAA4" s="263"/>
      <c r="CAB4" s="263"/>
      <c r="CAC4" s="263"/>
      <c r="CAD4" s="263"/>
      <c r="CAE4" s="263"/>
      <c r="CAF4" s="263"/>
      <c r="CAG4" s="263"/>
      <c r="CAH4" s="263"/>
      <c r="CAI4" s="263"/>
      <c r="CAJ4" s="263"/>
      <c r="CAK4" s="263"/>
      <c r="CAL4" s="263"/>
      <c r="CAM4" s="263"/>
      <c r="CAN4" s="263"/>
      <c r="CAO4" s="263"/>
      <c r="CAP4" s="263"/>
      <c r="CAQ4" s="263"/>
      <c r="CAR4" s="263"/>
      <c r="CAS4" s="263"/>
      <c r="CAT4" s="263"/>
      <c r="CAU4" s="263"/>
      <c r="CAV4" s="263"/>
      <c r="CAW4" s="263"/>
      <c r="CAX4" s="263"/>
      <c r="CAY4" s="263"/>
      <c r="CAZ4" s="263"/>
      <c r="CBA4" s="263"/>
      <c r="CBB4" s="263"/>
      <c r="CBC4" s="263"/>
      <c r="CBD4" s="263"/>
      <c r="CBE4" s="263"/>
      <c r="CBF4" s="263"/>
      <c r="CBG4" s="263"/>
      <c r="CBH4" s="263"/>
      <c r="CBI4" s="263"/>
      <c r="CBJ4" s="263"/>
      <c r="CBK4" s="263"/>
      <c r="CBL4" s="263"/>
      <c r="CBM4" s="263"/>
      <c r="CBN4" s="263"/>
      <c r="CBO4" s="263"/>
      <c r="CBP4" s="263"/>
      <c r="CBQ4" s="263"/>
      <c r="CBR4" s="263"/>
      <c r="CBS4" s="263"/>
      <c r="CBT4" s="263"/>
      <c r="CBU4" s="263"/>
      <c r="CBV4" s="263"/>
      <c r="CBW4" s="263"/>
      <c r="CBX4" s="263"/>
      <c r="CBY4" s="263"/>
      <c r="CBZ4" s="263"/>
      <c r="CCA4" s="263"/>
      <c r="CCB4" s="263"/>
      <c r="CCC4" s="263"/>
      <c r="CCD4" s="263"/>
      <c r="CCE4" s="263"/>
      <c r="CCF4" s="263"/>
      <c r="CCG4" s="263"/>
      <c r="CCH4" s="263"/>
      <c r="CCI4" s="263"/>
      <c r="CCJ4" s="263"/>
      <c r="CCK4" s="263"/>
      <c r="CCL4" s="263"/>
      <c r="CCM4" s="263"/>
      <c r="CCN4" s="263"/>
      <c r="CCO4" s="263"/>
      <c r="CCP4" s="263"/>
      <c r="CCQ4" s="263"/>
      <c r="CCR4" s="263"/>
      <c r="CCS4" s="263"/>
      <c r="CCT4" s="263"/>
      <c r="CCU4" s="263"/>
      <c r="CCV4" s="263"/>
      <c r="CCW4" s="263"/>
      <c r="CCX4" s="263"/>
      <c r="CCY4" s="263"/>
      <c r="CCZ4" s="263"/>
      <c r="CDA4" s="263"/>
      <c r="CDB4" s="263"/>
      <c r="CDC4" s="263"/>
      <c r="CDD4" s="263"/>
      <c r="CDE4" s="263"/>
      <c r="CDF4" s="263"/>
      <c r="CDG4" s="263"/>
      <c r="CDH4" s="263"/>
      <c r="CDI4" s="263"/>
      <c r="CDJ4" s="263"/>
      <c r="CDK4" s="263"/>
      <c r="CDL4" s="263"/>
      <c r="CDM4" s="263"/>
      <c r="CDN4" s="263"/>
      <c r="CDO4" s="263"/>
      <c r="CDP4" s="263"/>
      <c r="CDQ4" s="263"/>
      <c r="CDR4" s="263"/>
      <c r="CDS4" s="263"/>
      <c r="CDT4" s="263"/>
      <c r="CDU4" s="263"/>
      <c r="CDV4" s="263"/>
      <c r="CDW4" s="263"/>
      <c r="CDX4" s="263"/>
      <c r="CDY4" s="263"/>
      <c r="CDZ4" s="263"/>
      <c r="CEA4" s="263"/>
      <c r="CEB4" s="263"/>
      <c r="CEC4" s="263"/>
      <c r="CED4" s="263"/>
      <c r="CEE4" s="263"/>
      <c r="CEF4" s="263"/>
      <c r="CEG4" s="263"/>
      <c r="CEH4" s="263"/>
      <c r="CEI4" s="263"/>
      <c r="CEJ4" s="263"/>
      <c r="CEK4" s="263"/>
      <c r="CEL4" s="263"/>
      <c r="CEM4" s="263"/>
      <c r="CEN4" s="263"/>
      <c r="CEO4" s="263"/>
      <c r="CEP4" s="263"/>
      <c r="CEQ4" s="263"/>
      <c r="CER4" s="263"/>
      <c r="CES4" s="263"/>
      <c r="CET4" s="263"/>
      <c r="CEU4" s="263"/>
      <c r="CEV4" s="263"/>
      <c r="CEW4" s="263"/>
      <c r="CEX4" s="263"/>
      <c r="CEY4" s="263"/>
      <c r="CEZ4" s="263"/>
      <c r="CFA4" s="263"/>
      <c r="CFB4" s="263"/>
      <c r="CFC4" s="263"/>
      <c r="CFD4" s="263"/>
      <c r="CFE4" s="263"/>
      <c r="CFF4" s="263"/>
      <c r="CFG4" s="263"/>
      <c r="CFH4" s="263"/>
      <c r="CFI4" s="263"/>
      <c r="CFJ4" s="263"/>
      <c r="CFK4" s="263"/>
      <c r="CFL4" s="263"/>
      <c r="CFM4" s="263"/>
      <c r="CFN4" s="263"/>
      <c r="CFO4" s="263"/>
      <c r="CFP4" s="263"/>
      <c r="CFQ4" s="263"/>
      <c r="CFR4" s="263"/>
      <c r="CFS4" s="263"/>
      <c r="CFT4" s="263"/>
      <c r="CFU4" s="263"/>
      <c r="CFV4" s="263"/>
      <c r="CFW4" s="263"/>
      <c r="CFX4" s="263"/>
      <c r="CFY4" s="263"/>
      <c r="CFZ4" s="263"/>
      <c r="CGA4" s="263"/>
      <c r="CGB4" s="263"/>
      <c r="CGC4" s="263"/>
      <c r="CGD4" s="263"/>
      <c r="CGE4" s="263"/>
      <c r="CGF4" s="263"/>
      <c r="CGG4" s="263"/>
      <c r="CGH4" s="263"/>
      <c r="CGI4" s="263"/>
      <c r="CGJ4" s="263"/>
      <c r="CGK4" s="263"/>
      <c r="CGL4" s="263"/>
      <c r="CGM4" s="263"/>
      <c r="CGN4" s="263"/>
      <c r="CGO4" s="263"/>
      <c r="CGP4" s="263"/>
      <c r="CGQ4" s="263"/>
      <c r="CGR4" s="263"/>
      <c r="CGS4" s="263"/>
      <c r="CGT4" s="263"/>
      <c r="CGU4" s="263"/>
      <c r="CGV4" s="263"/>
      <c r="CGW4" s="263"/>
      <c r="CGX4" s="263"/>
      <c r="CGY4" s="263"/>
      <c r="CGZ4" s="263"/>
      <c r="CHA4" s="263"/>
      <c r="CHB4" s="263"/>
      <c r="CHC4" s="263"/>
      <c r="CHD4" s="263"/>
      <c r="CHE4" s="263"/>
      <c r="CHF4" s="263"/>
      <c r="CHG4" s="263"/>
      <c r="CHH4" s="263"/>
      <c r="CHI4" s="263"/>
      <c r="CHJ4" s="263"/>
      <c r="CHK4" s="263"/>
      <c r="CHL4" s="263"/>
      <c r="CHM4" s="263"/>
      <c r="CHN4" s="263"/>
      <c r="CHO4" s="263"/>
      <c r="CHP4" s="263"/>
      <c r="CHQ4" s="263"/>
      <c r="CHR4" s="263"/>
      <c r="CHS4" s="263"/>
      <c r="CHT4" s="263"/>
      <c r="CHU4" s="263"/>
      <c r="CHV4" s="263"/>
      <c r="CHW4" s="263"/>
      <c r="CHX4" s="263"/>
      <c r="CHY4" s="263"/>
      <c r="CHZ4" s="263"/>
      <c r="CIA4" s="263"/>
      <c r="CIB4" s="263"/>
      <c r="CIC4" s="263"/>
      <c r="CID4" s="263"/>
      <c r="CIE4" s="263"/>
      <c r="CIF4" s="263"/>
      <c r="CIG4" s="263"/>
      <c r="CIH4" s="263"/>
      <c r="CII4" s="263"/>
      <c r="CIJ4" s="263"/>
      <c r="CIK4" s="263"/>
      <c r="CIL4" s="263"/>
      <c r="CIM4" s="263"/>
      <c r="CIN4" s="263"/>
      <c r="CIO4" s="263"/>
      <c r="CIP4" s="263"/>
      <c r="CIQ4" s="263"/>
      <c r="CIR4" s="263"/>
      <c r="CIS4" s="263"/>
      <c r="CIT4" s="263"/>
      <c r="CIU4" s="263"/>
      <c r="CIV4" s="263"/>
      <c r="CIW4" s="263"/>
      <c r="CIX4" s="263"/>
      <c r="CIY4" s="263"/>
      <c r="CIZ4" s="263"/>
      <c r="CJA4" s="263"/>
      <c r="CJB4" s="263"/>
      <c r="CJC4" s="263"/>
      <c r="CJD4" s="263"/>
      <c r="CJE4" s="263"/>
      <c r="CJF4" s="263"/>
      <c r="CJG4" s="263"/>
      <c r="CJH4" s="263"/>
      <c r="CJI4" s="263"/>
      <c r="CJJ4" s="263"/>
      <c r="CJK4" s="263"/>
      <c r="CJL4" s="263"/>
      <c r="CJM4" s="263"/>
      <c r="CJN4" s="263"/>
      <c r="CJO4" s="263"/>
      <c r="CJP4" s="263"/>
      <c r="CJQ4" s="263"/>
      <c r="CJR4" s="263"/>
      <c r="CJS4" s="263"/>
      <c r="CJT4" s="263"/>
      <c r="CJU4" s="263"/>
      <c r="CJV4" s="263"/>
      <c r="CJW4" s="263"/>
      <c r="CJX4" s="263"/>
      <c r="CJY4" s="263"/>
      <c r="CJZ4" s="263"/>
      <c r="CKA4" s="263"/>
      <c r="CKB4" s="263"/>
      <c r="CKC4" s="263"/>
      <c r="CKD4" s="263"/>
      <c r="CKE4" s="263"/>
      <c r="CKF4" s="263"/>
      <c r="CKG4" s="263"/>
      <c r="CKH4" s="263"/>
      <c r="CKI4" s="263"/>
      <c r="CKJ4" s="263"/>
      <c r="CKK4" s="263"/>
      <c r="CKL4" s="263"/>
      <c r="CKM4" s="263"/>
      <c r="CKN4" s="263"/>
      <c r="CKO4" s="263"/>
      <c r="CKP4" s="263"/>
      <c r="CKQ4" s="263"/>
      <c r="CKR4" s="263"/>
      <c r="CKS4" s="263"/>
      <c r="CKT4" s="263"/>
      <c r="CKU4" s="263"/>
      <c r="CKV4" s="263"/>
      <c r="CKW4" s="263"/>
      <c r="CKX4" s="263"/>
      <c r="CKY4" s="263"/>
      <c r="CKZ4" s="263"/>
      <c r="CLA4" s="263"/>
      <c r="CLB4" s="263"/>
      <c r="CLC4" s="263"/>
      <c r="CLD4" s="263"/>
      <c r="CLE4" s="263"/>
      <c r="CLF4" s="263"/>
      <c r="CLG4" s="263"/>
      <c r="CLH4" s="263"/>
      <c r="CLI4" s="263"/>
      <c r="CLJ4" s="263"/>
      <c r="CLK4" s="263"/>
      <c r="CLL4" s="263"/>
      <c r="CLM4" s="263"/>
      <c r="CLN4" s="263"/>
      <c r="CLO4" s="263"/>
      <c r="CLP4" s="263"/>
      <c r="CLQ4" s="263"/>
      <c r="CLR4" s="263"/>
      <c r="CLS4" s="263"/>
      <c r="CLT4" s="263"/>
      <c r="CLU4" s="263"/>
      <c r="CLV4" s="263"/>
      <c r="CLW4" s="263"/>
      <c r="CLX4" s="263"/>
      <c r="CLY4" s="263"/>
      <c r="CLZ4" s="263"/>
      <c r="CMA4" s="263"/>
      <c r="CMB4" s="263"/>
      <c r="CMC4" s="263"/>
      <c r="CMD4" s="263"/>
      <c r="CME4" s="263"/>
      <c r="CMF4" s="263"/>
      <c r="CMG4" s="263"/>
      <c r="CMH4" s="263"/>
      <c r="CMI4" s="263"/>
      <c r="CMJ4" s="263"/>
      <c r="CMK4" s="263"/>
      <c r="CML4" s="263"/>
      <c r="CMM4" s="263"/>
      <c r="CMN4" s="263"/>
      <c r="CMO4" s="263"/>
      <c r="CMP4" s="263"/>
      <c r="CMQ4" s="263"/>
      <c r="CMR4" s="263"/>
      <c r="CMS4" s="263"/>
      <c r="CMT4" s="263"/>
      <c r="CMU4" s="263"/>
      <c r="CMV4" s="263"/>
      <c r="CMW4" s="263"/>
      <c r="CMX4" s="263"/>
      <c r="CMY4" s="263"/>
      <c r="CMZ4" s="263"/>
      <c r="CNA4" s="263"/>
      <c r="CNB4" s="263"/>
      <c r="CNC4" s="263"/>
      <c r="CND4" s="263"/>
      <c r="CNE4" s="263"/>
      <c r="CNF4" s="263"/>
      <c r="CNG4" s="263"/>
      <c r="CNH4" s="263"/>
      <c r="CNI4" s="263"/>
      <c r="CNJ4" s="263"/>
      <c r="CNK4" s="263"/>
      <c r="CNL4" s="263"/>
      <c r="CNM4" s="263"/>
      <c r="CNN4" s="263"/>
      <c r="CNO4" s="263"/>
      <c r="CNP4" s="263"/>
      <c r="CNQ4" s="263"/>
      <c r="CNR4" s="263"/>
      <c r="CNS4" s="263"/>
      <c r="CNT4" s="263"/>
      <c r="CNU4" s="263"/>
      <c r="CNV4" s="263"/>
      <c r="CNW4" s="263"/>
      <c r="CNX4" s="263"/>
      <c r="CNY4" s="263"/>
      <c r="CNZ4" s="263"/>
      <c r="COA4" s="263"/>
      <c r="COB4" s="263"/>
      <c r="COC4" s="263"/>
      <c r="COD4" s="263"/>
      <c r="COE4" s="263"/>
      <c r="COF4" s="263"/>
      <c r="COG4" s="263"/>
      <c r="COH4" s="263"/>
      <c r="COI4" s="263"/>
      <c r="COJ4" s="263"/>
      <c r="COK4" s="263"/>
      <c r="COL4" s="263"/>
      <c r="COM4" s="263"/>
      <c r="CON4" s="263"/>
      <c r="COO4" s="263"/>
      <c r="COP4" s="263"/>
      <c r="COQ4" s="263"/>
      <c r="COR4" s="263"/>
      <c r="COS4" s="263"/>
      <c r="COT4" s="263"/>
      <c r="COU4" s="263"/>
      <c r="COV4" s="263"/>
      <c r="COW4" s="263"/>
      <c r="COX4" s="263"/>
      <c r="COY4" s="263"/>
      <c r="COZ4" s="263"/>
      <c r="CPA4" s="263"/>
      <c r="CPB4" s="263"/>
      <c r="CPC4" s="263"/>
      <c r="CPD4" s="263"/>
      <c r="CPE4" s="263"/>
      <c r="CPF4" s="263"/>
      <c r="CPG4" s="263"/>
      <c r="CPH4" s="263"/>
      <c r="CPI4" s="263"/>
      <c r="CPJ4" s="263"/>
      <c r="CPK4" s="263"/>
      <c r="CPL4" s="263"/>
      <c r="CPM4" s="263"/>
      <c r="CPN4" s="263"/>
      <c r="CPO4" s="263"/>
      <c r="CPP4" s="263"/>
      <c r="CPQ4" s="263"/>
      <c r="CPR4" s="263"/>
      <c r="CPS4" s="263"/>
      <c r="CPT4" s="263"/>
      <c r="CPU4" s="263"/>
      <c r="CPV4" s="263"/>
      <c r="CPW4" s="263"/>
      <c r="CPX4" s="263"/>
      <c r="CPY4" s="263"/>
      <c r="CPZ4" s="263"/>
      <c r="CQA4" s="263"/>
      <c r="CQB4" s="263"/>
      <c r="CQC4" s="263"/>
      <c r="CQD4" s="263"/>
      <c r="CQE4" s="263"/>
      <c r="CQF4" s="263"/>
      <c r="CQG4" s="263"/>
      <c r="CQH4" s="263"/>
      <c r="CQI4" s="263"/>
      <c r="CQJ4" s="263"/>
      <c r="CQK4" s="263"/>
      <c r="CQL4" s="263"/>
      <c r="CQM4" s="263"/>
      <c r="CQN4" s="263"/>
      <c r="CQO4" s="263"/>
      <c r="CQP4" s="263"/>
      <c r="CQQ4" s="263"/>
      <c r="CQR4" s="263"/>
      <c r="CQS4" s="263"/>
      <c r="CQT4" s="263"/>
      <c r="CQU4" s="263"/>
      <c r="CQV4" s="263"/>
      <c r="CQW4" s="263"/>
      <c r="CQX4" s="263"/>
      <c r="CQY4" s="263"/>
      <c r="CQZ4" s="263"/>
      <c r="CRA4" s="263"/>
      <c r="CRB4" s="263"/>
      <c r="CRC4" s="263"/>
      <c r="CRD4" s="263"/>
      <c r="CRE4" s="263"/>
      <c r="CRF4" s="263"/>
      <c r="CRG4" s="263"/>
      <c r="CRH4" s="263"/>
      <c r="CRI4" s="263"/>
      <c r="CRJ4" s="263"/>
      <c r="CRK4" s="263"/>
      <c r="CRL4" s="263"/>
      <c r="CRM4" s="263"/>
      <c r="CRN4" s="263"/>
      <c r="CRO4" s="263"/>
      <c r="CRP4" s="263"/>
      <c r="CRQ4" s="263"/>
      <c r="CRR4" s="263"/>
      <c r="CRS4" s="263"/>
      <c r="CRT4" s="263"/>
      <c r="CRU4" s="263"/>
      <c r="CRV4" s="263"/>
      <c r="CRW4" s="263"/>
      <c r="CRX4" s="263"/>
      <c r="CRY4" s="263"/>
      <c r="CRZ4" s="263"/>
      <c r="CSA4" s="263"/>
      <c r="CSB4" s="263"/>
      <c r="CSC4" s="263"/>
      <c r="CSD4" s="263"/>
      <c r="CSE4" s="263"/>
      <c r="CSF4" s="263"/>
      <c r="CSG4" s="263"/>
      <c r="CSH4" s="263"/>
      <c r="CSI4" s="263"/>
      <c r="CSJ4" s="263"/>
      <c r="CSK4" s="263"/>
      <c r="CSL4" s="263"/>
      <c r="CSM4" s="263"/>
      <c r="CSN4" s="263"/>
      <c r="CSO4" s="263"/>
      <c r="CSP4" s="263"/>
      <c r="CSQ4" s="263"/>
      <c r="CSR4" s="263"/>
      <c r="CSS4" s="263"/>
      <c r="CST4" s="263"/>
      <c r="CSU4" s="263"/>
      <c r="CSV4" s="263"/>
      <c r="CSW4" s="263"/>
      <c r="CSX4" s="263"/>
      <c r="CSY4" s="263"/>
      <c r="CSZ4" s="263"/>
      <c r="CTA4" s="263"/>
      <c r="CTB4" s="263"/>
      <c r="CTC4" s="263"/>
      <c r="CTD4" s="263"/>
      <c r="CTE4" s="263"/>
      <c r="CTF4" s="263"/>
      <c r="CTG4" s="263"/>
      <c r="CTH4" s="263"/>
      <c r="CTI4" s="263"/>
      <c r="CTJ4" s="263"/>
      <c r="CTK4" s="263"/>
      <c r="CTL4" s="263"/>
      <c r="CTM4" s="263"/>
      <c r="CTN4" s="263"/>
      <c r="CTO4" s="263"/>
      <c r="CTP4" s="263"/>
      <c r="CTQ4" s="263"/>
      <c r="CTR4" s="263"/>
      <c r="CTS4" s="263"/>
      <c r="CTT4" s="263"/>
      <c r="CTU4" s="263"/>
      <c r="CTV4" s="263"/>
      <c r="CTW4" s="263"/>
      <c r="CTX4" s="263"/>
      <c r="CTY4" s="263"/>
      <c r="CTZ4" s="263"/>
      <c r="CUA4" s="263"/>
      <c r="CUB4" s="263"/>
      <c r="CUC4" s="263"/>
      <c r="CUD4" s="263"/>
      <c r="CUE4" s="263"/>
      <c r="CUF4" s="263"/>
      <c r="CUG4" s="263"/>
      <c r="CUH4" s="263"/>
      <c r="CUI4" s="263"/>
      <c r="CUJ4" s="263"/>
      <c r="CUK4" s="263"/>
      <c r="CUL4" s="263"/>
      <c r="CUM4" s="263"/>
      <c r="CUN4" s="263"/>
      <c r="CUO4" s="263"/>
      <c r="CUP4" s="263"/>
      <c r="CUQ4" s="263"/>
      <c r="CUR4" s="263"/>
      <c r="CUS4" s="263"/>
      <c r="CUT4" s="263"/>
      <c r="CUU4" s="263"/>
      <c r="CUV4" s="263"/>
      <c r="CUW4" s="263"/>
      <c r="CUX4" s="263"/>
      <c r="CUY4" s="263"/>
      <c r="CUZ4" s="263"/>
      <c r="CVA4" s="263"/>
      <c r="CVB4" s="263"/>
      <c r="CVC4" s="263"/>
      <c r="CVD4" s="263"/>
      <c r="CVE4" s="263"/>
      <c r="CVF4" s="263"/>
      <c r="CVG4" s="263"/>
      <c r="CVH4" s="263"/>
      <c r="CVI4" s="263"/>
      <c r="CVJ4" s="263"/>
      <c r="CVK4" s="263"/>
      <c r="CVL4" s="263"/>
      <c r="CVM4" s="263"/>
      <c r="CVN4" s="263"/>
      <c r="CVO4" s="263"/>
      <c r="CVP4" s="263"/>
      <c r="CVQ4" s="263"/>
      <c r="CVR4" s="263"/>
      <c r="CVS4" s="263"/>
      <c r="CVT4" s="263"/>
      <c r="CVU4" s="263"/>
      <c r="CVV4" s="263"/>
      <c r="CVW4" s="263"/>
      <c r="CVX4" s="263"/>
      <c r="CVY4" s="263"/>
      <c r="CVZ4" s="263"/>
      <c r="CWA4" s="263"/>
      <c r="CWB4" s="263"/>
      <c r="CWC4" s="263"/>
      <c r="CWD4" s="263"/>
      <c r="CWE4" s="263"/>
      <c r="CWF4" s="263"/>
      <c r="CWG4" s="263"/>
      <c r="CWH4" s="263"/>
      <c r="CWI4" s="263"/>
      <c r="CWJ4" s="263"/>
      <c r="CWK4" s="263"/>
      <c r="CWL4" s="263"/>
      <c r="CWM4" s="263"/>
      <c r="CWN4" s="263"/>
      <c r="CWO4" s="263"/>
      <c r="CWP4" s="263"/>
      <c r="CWQ4" s="263"/>
      <c r="CWR4" s="263"/>
      <c r="CWS4" s="263"/>
      <c r="CWT4" s="263"/>
      <c r="CWU4" s="263"/>
      <c r="CWV4" s="263"/>
      <c r="CWW4" s="263"/>
      <c r="CWX4" s="263"/>
      <c r="CWY4" s="263"/>
      <c r="CWZ4" s="263"/>
      <c r="CXA4" s="263"/>
      <c r="CXB4" s="263"/>
      <c r="CXC4" s="263"/>
      <c r="CXD4" s="263"/>
      <c r="CXE4" s="263"/>
      <c r="CXF4" s="263"/>
      <c r="CXG4" s="263"/>
      <c r="CXH4" s="263"/>
      <c r="CXI4" s="263"/>
      <c r="CXJ4" s="263"/>
      <c r="CXK4" s="263"/>
      <c r="CXL4" s="263"/>
      <c r="CXM4" s="263"/>
      <c r="CXN4" s="263"/>
      <c r="CXO4" s="263"/>
      <c r="CXP4" s="263"/>
      <c r="CXQ4" s="263"/>
      <c r="CXR4" s="263"/>
      <c r="CXS4" s="263"/>
      <c r="CXT4" s="263"/>
      <c r="CXU4" s="263"/>
      <c r="CXV4" s="263"/>
      <c r="CXW4" s="263"/>
      <c r="CXX4" s="263"/>
      <c r="CXY4" s="263"/>
      <c r="CXZ4" s="263"/>
      <c r="CYA4" s="263"/>
      <c r="CYB4" s="263"/>
      <c r="CYC4" s="263"/>
      <c r="CYD4" s="263"/>
      <c r="CYE4" s="263"/>
      <c r="CYF4" s="263"/>
      <c r="CYG4" s="263"/>
      <c r="CYH4" s="263"/>
      <c r="CYI4" s="263"/>
      <c r="CYJ4" s="263"/>
      <c r="CYK4" s="263"/>
      <c r="CYL4" s="263"/>
      <c r="CYM4" s="263"/>
      <c r="CYN4" s="263"/>
      <c r="CYO4" s="263"/>
      <c r="CYP4" s="263"/>
      <c r="CYQ4" s="263"/>
      <c r="CYR4" s="263"/>
      <c r="CYS4" s="263"/>
      <c r="CYT4" s="263"/>
      <c r="CYU4" s="263"/>
      <c r="CYV4" s="263"/>
      <c r="CYW4" s="263"/>
      <c r="CYX4" s="263"/>
      <c r="CYY4" s="263"/>
      <c r="CYZ4" s="263"/>
      <c r="CZA4" s="263"/>
      <c r="CZB4" s="263"/>
      <c r="CZC4" s="263"/>
      <c r="CZD4" s="263"/>
      <c r="CZE4" s="263"/>
      <c r="CZF4" s="263"/>
      <c r="CZG4" s="263"/>
      <c r="CZH4" s="263"/>
      <c r="CZI4" s="263"/>
      <c r="CZJ4" s="263"/>
      <c r="CZK4" s="263"/>
      <c r="CZL4" s="263"/>
      <c r="CZM4" s="263"/>
      <c r="CZN4" s="263"/>
      <c r="CZO4" s="263"/>
      <c r="CZP4" s="263"/>
      <c r="CZQ4" s="263"/>
      <c r="CZR4" s="263"/>
      <c r="CZS4" s="263"/>
      <c r="CZT4" s="263"/>
      <c r="CZU4" s="263"/>
      <c r="CZV4" s="263"/>
      <c r="CZW4" s="263"/>
      <c r="CZX4" s="263"/>
      <c r="CZY4" s="263"/>
      <c r="CZZ4" s="263"/>
      <c r="DAA4" s="263"/>
      <c r="DAB4" s="263"/>
      <c r="DAC4" s="263"/>
      <c r="DAD4" s="263"/>
      <c r="DAE4" s="263"/>
      <c r="DAF4" s="263"/>
      <c r="DAG4" s="263"/>
      <c r="DAH4" s="263"/>
      <c r="DAI4" s="263"/>
      <c r="DAJ4" s="263"/>
      <c r="DAK4" s="263"/>
      <c r="DAL4" s="263"/>
      <c r="DAM4" s="263"/>
      <c r="DAN4" s="263"/>
      <c r="DAO4" s="263"/>
      <c r="DAP4" s="263"/>
      <c r="DAQ4" s="263"/>
      <c r="DAR4" s="263"/>
      <c r="DAS4" s="263"/>
      <c r="DAT4" s="263"/>
      <c r="DAU4" s="263"/>
      <c r="DAV4" s="263"/>
      <c r="DAW4" s="263"/>
      <c r="DAX4" s="263"/>
      <c r="DAY4" s="263"/>
      <c r="DAZ4" s="263"/>
      <c r="DBA4" s="263"/>
      <c r="DBB4" s="263"/>
      <c r="DBC4" s="263"/>
      <c r="DBD4" s="263"/>
      <c r="DBE4" s="263"/>
      <c r="DBF4" s="263"/>
      <c r="DBG4" s="263"/>
      <c r="DBH4" s="263"/>
      <c r="DBI4" s="263"/>
      <c r="DBJ4" s="263"/>
      <c r="DBK4" s="263"/>
      <c r="DBL4" s="263"/>
      <c r="DBM4" s="263"/>
      <c r="DBN4" s="263"/>
      <c r="DBO4" s="263"/>
      <c r="DBP4" s="263"/>
      <c r="DBQ4" s="263"/>
      <c r="DBR4" s="263"/>
      <c r="DBS4" s="263"/>
      <c r="DBT4" s="263"/>
      <c r="DBU4" s="263"/>
      <c r="DBV4" s="263"/>
      <c r="DBW4" s="263"/>
      <c r="DBX4" s="263"/>
      <c r="DBY4" s="263"/>
      <c r="DBZ4" s="263"/>
      <c r="DCA4" s="263"/>
      <c r="DCB4" s="263"/>
      <c r="DCC4" s="263"/>
      <c r="DCD4" s="263"/>
      <c r="DCE4" s="263"/>
      <c r="DCF4" s="263"/>
      <c r="DCG4" s="263"/>
      <c r="DCH4" s="263"/>
      <c r="DCI4" s="263"/>
      <c r="DCJ4" s="263"/>
      <c r="DCK4" s="263"/>
      <c r="DCL4" s="263"/>
      <c r="DCM4" s="263"/>
      <c r="DCN4" s="263"/>
      <c r="DCO4" s="263"/>
      <c r="DCP4" s="263"/>
      <c r="DCQ4" s="263"/>
      <c r="DCR4" s="263"/>
      <c r="DCS4" s="263"/>
      <c r="DCT4" s="263"/>
      <c r="DCU4" s="263"/>
      <c r="DCV4" s="263"/>
      <c r="DCW4" s="263"/>
      <c r="DCX4" s="263"/>
      <c r="DCY4" s="263"/>
      <c r="DCZ4" s="263"/>
      <c r="DDA4" s="263"/>
      <c r="DDB4" s="263"/>
      <c r="DDC4" s="263"/>
      <c r="DDD4" s="263"/>
      <c r="DDE4" s="263"/>
      <c r="DDF4" s="263"/>
      <c r="DDG4" s="263"/>
      <c r="DDH4" s="263"/>
      <c r="DDI4" s="263"/>
      <c r="DDJ4" s="263"/>
      <c r="DDK4" s="263"/>
      <c r="DDL4" s="263"/>
      <c r="DDM4" s="263"/>
      <c r="DDN4" s="263"/>
      <c r="DDO4" s="263"/>
      <c r="DDP4" s="263"/>
      <c r="DDQ4" s="263"/>
      <c r="DDR4" s="263"/>
      <c r="DDS4" s="263"/>
      <c r="DDT4" s="263"/>
      <c r="DDU4" s="263"/>
      <c r="DDV4" s="263"/>
      <c r="DDW4" s="263"/>
      <c r="DDX4" s="263"/>
      <c r="DDY4" s="263"/>
      <c r="DDZ4" s="263"/>
      <c r="DEA4" s="263"/>
      <c r="DEB4" s="263"/>
      <c r="DEC4" s="263"/>
      <c r="DED4" s="263"/>
      <c r="DEE4" s="263"/>
      <c r="DEF4" s="263"/>
      <c r="DEG4" s="263"/>
      <c r="DEH4" s="263"/>
      <c r="DEI4" s="263"/>
      <c r="DEJ4" s="263"/>
      <c r="DEK4" s="263"/>
      <c r="DEL4" s="263"/>
      <c r="DEM4" s="263"/>
      <c r="DEN4" s="263"/>
      <c r="DEO4" s="263"/>
      <c r="DEP4" s="263"/>
      <c r="DEQ4" s="263"/>
      <c r="DER4" s="263"/>
      <c r="DES4" s="263"/>
      <c r="DET4" s="263"/>
      <c r="DEU4" s="263"/>
      <c r="DEV4" s="263"/>
      <c r="DEW4" s="263"/>
      <c r="DEX4" s="263"/>
      <c r="DEY4" s="263"/>
      <c r="DEZ4" s="263"/>
      <c r="DFA4" s="263"/>
      <c r="DFB4" s="263"/>
      <c r="DFC4" s="263"/>
      <c r="DFD4" s="263"/>
      <c r="DFE4" s="263"/>
      <c r="DFF4" s="263"/>
      <c r="DFG4" s="263"/>
      <c r="DFH4" s="263"/>
      <c r="DFI4" s="263"/>
      <c r="DFJ4" s="263"/>
      <c r="DFK4" s="263"/>
      <c r="DFL4" s="263"/>
      <c r="DFM4" s="263"/>
      <c r="DFN4" s="263"/>
      <c r="DFO4" s="263"/>
      <c r="DFP4" s="263"/>
      <c r="DFQ4" s="263"/>
      <c r="DFR4" s="263"/>
      <c r="DFS4" s="263"/>
      <c r="DFT4" s="263"/>
      <c r="DFU4" s="263"/>
      <c r="DFV4" s="263"/>
      <c r="DFW4" s="263"/>
      <c r="DFX4" s="263"/>
      <c r="DFY4" s="263"/>
      <c r="DFZ4" s="263"/>
      <c r="DGA4" s="263"/>
      <c r="DGB4" s="263"/>
      <c r="DGC4" s="263"/>
      <c r="DGD4" s="263"/>
      <c r="DGE4" s="263"/>
      <c r="DGF4" s="263"/>
      <c r="DGG4" s="263"/>
      <c r="DGH4" s="263"/>
      <c r="DGI4" s="263"/>
      <c r="DGJ4" s="263"/>
      <c r="DGK4" s="263"/>
      <c r="DGL4" s="263"/>
      <c r="DGM4" s="263"/>
      <c r="DGN4" s="263"/>
      <c r="DGO4" s="263"/>
      <c r="DGP4" s="263"/>
      <c r="DGQ4" s="263"/>
      <c r="DGR4" s="263"/>
      <c r="DGS4" s="263"/>
      <c r="DGT4" s="263"/>
      <c r="DGU4" s="263"/>
      <c r="DGV4" s="263"/>
      <c r="DGW4" s="263"/>
      <c r="DGX4" s="263"/>
      <c r="DGY4" s="263"/>
      <c r="DGZ4" s="263"/>
      <c r="DHA4" s="263"/>
      <c r="DHB4" s="263"/>
      <c r="DHC4" s="263"/>
      <c r="DHD4" s="263"/>
      <c r="DHE4" s="263"/>
      <c r="DHF4" s="263"/>
      <c r="DHG4" s="263"/>
      <c r="DHH4" s="263"/>
      <c r="DHI4" s="263"/>
      <c r="DHJ4" s="263"/>
      <c r="DHK4" s="263"/>
      <c r="DHL4" s="263"/>
      <c r="DHM4" s="263"/>
      <c r="DHN4" s="263"/>
      <c r="DHO4" s="263"/>
      <c r="DHP4" s="263"/>
      <c r="DHQ4" s="263"/>
      <c r="DHR4" s="263"/>
      <c r="DHS4" s="263"/>
      <c r="DHT4" s="263"/>
      <c r="DHU4" s="263"/>
      <c r="DHV4" s="263"/>
      <c r="DHW4" s="263"/>
      <c r="DHX4" s="263"/>
      <c r="DHY4" s="263"/>
      <c r="DHZ4" s="263"/>
      <c r="DIA4" s="263"/>
      <c r="DIB4" s="263"/>
      <c r="DIC4" s="263"/>
      <c r="DID4" s="263"/>
      <c r="DIE4" s="263"/>
      <c r="DIF4" s="263"/>
      <c r="DIG4" s="263"/>
      <c r="DIH4" s="263"/>
      <c r="DII4" s="263"/>
      <c r="DIJ4" s="263"/>
      <c r="DIK4" s="263"/>
      <c r="DIL4" s="263"/>
      <c r="DIM4" s="263"/>
      <c r="DIN4" s="263"/>
      <c r="DIO4" s="263"/>
      <c r="DIP4" s="263"/>
      <c r="DIQ4" s="263"/>
      <c r="DIR4" s="263"/>
      <c r="DIS4" s="263"/>
      <c r="DIT4" s="263"/>
      <c r="DIU4" s="263"/>
      <c r="DIV4" s="263"/>
      <c r="DIW4" s="263"/>
      <c r="DIX4" s="263"/>
      <c r="DIY4" s="263"/>
      <c r="DIZ4" s="263"/>
      <c r="DJA4" s="263"/>
      <c r="DJB4" s="263"/>
      <c r="DJC4" s="263"/>
      <c r="DJD4" s="263"/>
      <c r="DJE4" s="263"/>
      <c r="DJF4" s="263"/>
      <c r="DJG4" s="263"/>
      <c r="DJH4" s="263"/>
      <c r="DJI4" s="263"/>
      <c r="DJJ4" s="263"/>
      <c r="DJK4" s="263"/>
      <c r="DJL4" s="263"/>
      <c r="DJM4" s="263"/>
      <c r="DJN4" s="263"/>
      <c r="DJO4" s="263"/>
      <c r="DJP4" s="263"/>
      <c r="DJQ4" s="263"/>
      <c r="DJR4" s="263"/>
      <c r="DJS4" s="263"/>
      <c r="DJT4" s="263"/>
      <c r="DJU4" s="263"/>
      <c r="DJV4" s="263"/>
      <c r="DJW4" s="263"/>
      <c r="DJX4" s="263"/>
      <c r="DJY4" s="263"/>
      <c r="DJZ4" s="263"/>
      <c r="DKA4" s="263"/>
      <c r="DKB4" s="263"/>
      <c r="DKC4" s="263"/>
      <c r="DKD4" s="263"/>
      <c r="DKE4" s="263"/>
      <c r="DKF4" s="263"/>
      <c r="DKG4" s="263"/>
      <c r="DKH4" s="263"/>
      <c r="DKI4" s="263"/>
      <c r="DKJ4" s="263"/>
      <c r="DKK4" s="263"/>
      <c r="DKL4" s="263"/>
      <c r="DKM4" s="263"/>
      <c r="DKN4" s="263"/>
      <c r="DKO4" s="263"/>
      <c r="DKP4" s="263"/>
      <c r="DKQ4" s="263"/>
      <c r="DKR4" s="263"/>
      <c r="DKS4" s="263"/>
      <c r="DKT4" s="263"/>
      <c r="DKU4" s="263"/>
      <c r="DKV4" s="263"/>
      <c r="DKW4" s="263"/>
      <c r="DKX4" s="263"/>
      <c r="DKY4" s="263"/>
      <c r="DKZ4" s="263"/>
      <c r="DLA4" s="263"/>
      <c r="DLB4" s="263"/>
      <c r="DLC4" s="263"/>
      <c r="DLD4" s="263"/>
      <c r="DLE4" s="263"/>
      <c r="DLF4" s="263"/>
      <c r="DLG4" s="263"/>
      <c r="DLH4" s="263"/>
      <c r="DLI4" s="263"/>
      <c r="DLJ4" s="263"/>
      <c r="DLK4" s="263"/>
      <c r="DLL4" s="263"/>
      <c r="DLM4" s="263"/>
      <c r="DLN4" s="263"/>
      <c r="DLO4" s="263"/>
      <c r="DLP4" s="263"/>
      <c r="DLQ4" s="263"/>
      <c r="DLR4" s="263"/>
      <c r="DLS4" s="263"/>
      <c r="DLT4" s="263"/>
      <c r="DLU4" s="263"/>
      <c r="DLV4" s="263"/>
      <c r="DLW4" s="263"/>
      <c r="DLX4" s="263"/>
      <c r="DLY4" s="263"/>
      <c r="DLZ4" s="263"/>
      <c r="DMA4" s="263"/>
      <c r="DMB4" s="263"/>
      <c r="DMC4" s="263"/>
      <c r="DMD4" s="263"/>
      <c r="DME4" s="263"/>
      <c r="DMF4" s="263"/>
      <c r="DMG4" s="263"/>
      <c r="DMH4" s="263"/>
      <c r="DMI4" s="263"/>
      <c r="DMJ4" s="263"/>
      <c r="DMK4" s="263"/>
      <c r="DML4" s="263"/>
      <c r="DMM4" s="263"/>
      <c r="DMN4" s="263"/>
      <c r="DMO4" s="263"/>
      <c r="DMP4" s="263"/>
      <c r="DMQ4" s="263"/>
      <c r="DMR4" s="263"/>
      <c r="DMS4" s="263"/>
      <c r="DMT4" s="263"/>
      <c r="DMU4" s="263"/>
      <c r="DMV4" s="263"/>
      <c r="DMW4" s="263"/>
      <c r="DMX4" s="263"/>
      <c r="DMY4" s="263"/>
      <c r="DMZ4" s="263"/>
      <c r="DNA4" s="263"/>
      <c r="DNB4" s="263"/>
      <c r="DNC4" s="263"/>
      <c r="DND4" s="263"/>
      <c r="DNE4" s="263"/>
      <c r="DNF4" s="263"/>
      <c r="DNG4" s="263"/>
      <c r="DNH4" s="263"/>
      <c r="DNI4" s="263"/>
      <c r="DNJ4" s="263"/>
      <c r="DNK4" s="263"/>
      <c r="DNL4" s="263"/>
      <c r="DNM4" s="263"/>
      <c r="DNN4" s="263"/>
      <c r="DNO4" s="263"/>
      <c r="DNP4" s="263"/>
      <c r="DNQ4" s="263"/>
      <c r="DNR4" s="263"/>
      <c r="DNS4" s="263"/>
      <c r="DNT4" s="263"/>
      <c r="DNU4" s="263"/>
      <c r="DNV4" s="263"/>
      <c r="DNW4" s="263"/>
      <c r="DNX4" s="263"/>
      <c r="DNY4" s="263"/>
      <c r="DNZ4" s="263"/>
      <c r="DOA4" s="263"/>
      <c r="DOB4" s="263"/>
      <c r="DOC4" s="263"/>
      <c r="DOD4" s="263"/>
      <c r="DOE4" s="263"/>
      <c r="DOF4" s="263"/>
      <c r="DOG4" s="263"/>
      <c r="DOH4" s="263"/>
      <c r="DOI4" s="263"/>
      <c r="DOJ4" s="263"/>
      <c r="DOK4" s="263"/>
      <c r="DOL4" s="263"/>
      <c r="DOM4" s="263"/>
      <c r="DON4" s="263"/>
      <c r="DOO4" s="263"/>
      <c r="DOP4" s="263"/>
      <c r="DOQ4" s="263"/>
      <c r="DOR4" s="263"/>
      <c r="DOS4" s="263"/>
      <c r="DOT4" s="263"/>
      <c r="DOU4" s="263"/>
      <c r="DOV4" s="263"/>
      <c r="DOW4" s="263"/>
      <c r="DOX4" s="263"/>
      <c r="DOY4" s="263"/>
      <c r="DOZ4" s="263"/>
      <c r="DPA4" s="263"/>
      <c r="DPB4" s="263"/>
      <c r="DPC4" s="263"/>
      <c r="DPD4" s="263"/>
      <c r="DPE4" s="263"/>
      <c r="DPF4" s="263"/>
      <c r="DPG4" s="263"/>
      <c r="DPH4" s="263"/>
      <c r="DPI4" s="263"/>
      <c r="DPJ4" s="263"/>
      <c r="DPK4" s="263"/>
      <c r="DPL4" s="263"/>
      <c r="DPM4" s="263"/>
      <c r="DPN4" s="263"/>
      <c r="DPO4" s="263"/>
      <c r="DPP4" s="263"/>
      <c r="DPQ4" s="263"/>
      <c r="DPR4" s="263"/>
      <c r="DPS4" s="263"/>
      <c r="DPT4" s="263"/>
      <c r="DPU4" s="263"/>
      <c r="DPV4" s="263"/>
      <c r="DPW4" s="263"/>
      <c r="DPX4" s="263"/>
      <c r="DPY4" s="263"/>
      <c r="DPZ4" s="263"/>
      <c r="DQA4" s="263"/>
      <c r="DQB4" s="263"/>
      <c r="DQC4" s="263"/>
      <c r="DQD4" s="263"/>
      <c r="DQE4" s="263"/>
      <c r="DQF4" s="263"/>
      <c r="DQG4" s="263"/>
      <c r="DQH4" s="263"/>
      <c r="DQI4" s="263"/>
      <c r="DQJ4" s="263"/>
      <c r="DQK4" s="263"/>
      <c r="DQL4" s="263"/>
      <c r="DQM4" s="263"/>
      <c r="DQN4" s="263"/>
      <c r="DQO4" s="263"/>
      <c r="DQP4" s="263"/>
      <c r="DQQ4" s="263"/>
      <c r="DQR4" s="263"/>
      <c r="DQS4" s="263"/>
      <c r="DQT4" s="263"/>
      <c r="DQU4" s="263"/>
      <c r="DQV4" s="263"/>
      <c r="DQW4" s="263"/>
      <c r="DQX4" s="263"/>
      <c r="DQY4" s="263"/>
      <c r="DQZ4" s="263"/>
      <c r="DRA4" s="263"/>
      <c r="DRB4" s="263"/>
      <c r="DRC4" s="263"/>
      <c r="DRD4" s="263"/>
      <c r="DRE4" s="263"/>
      <c r="DRF4" s="263"/>
      <c r="DRG4" s="263"/>
      <c r="DRH4" s="263"/>
      <c r="DRI4" s="263"/>
      <c r="DRJ4" s="263"/>
      <c r="DRK4" s="263"/>
      <c r="DRL4" s="263"/>
      <c r="DRM4" s="263"/>
      <c r="DRN4" s="263"/>
      <c r="DRO4" s="263"/>
      <c r="DRP4" s="263"/>
      <c r="DRQ4" s="263"/>
      <c r="DRR4" s="263"/>
      <c r="DRS4" s="263"/>
      <c r="DRT4" s="263"/>
      <c r="DRU4" s="263"/>
      <c r="DRV4" s="263"/>
      <c r="DRW4" s="263"/>
      <c r="DRX4" s="263"/>
      <c r="DRY4" s="263"/>
      <c r="DRZ4" s="263"/>
      <c r="DSA4" s="263"/>
      <c r="DSB4" s="263"/>
      <c r="DSC4" s="263"/>
      <c r="DSD4" s="263"/>
      <c r="DSE4" s="263"/>
      <c r="DSF4" s="263"/>
      <c r="DSG4" s="263"/>
      <c r="DSH4" s="263"/>
      <c r="DSI4" s="263"/>
      <c r="DSJ4" s="263"/>
      <c r="DSK4" s="263"/>
      <c r="DSL4" s="263"/>
      <c r="DSM4" s="263"/>
      <c r="DSN4" s="263"/>
      <c r="DSO4" s="263"/>
      <c r="DSP4" s="263"/>
      <c r="DSQ4" s="263"/>
      <c r="DSR4" s="263"/>
      <c r="DSS4" s="263"/>
      <c r="DST4" s="263"/>
      <c r="DSU4" s="263"/>
      <c r="DSV4" s="263"/>
      <c r="DSW4" s="263"/>
      <c r="DSX4" s="263"/>
      <c r="DSY4" s="263"/>
      <c r="DSZ4" s="263"/>
      <c r="DTA4" s="263"/>
      <c r="DTB4" s="263"/>
      <c r="DTC4" s="263"/>
      <c r="DTD4" s="263"/>
      <c r="DTE4" s="263"/>
      <c r="DTF4" s="263"/>
      <c r="DTG4" s="263"/>
      <c r="DTH4" s="263"/>
      <c r="DTI4" s="263"/>
      <c r="DTJ4" s="263"/>
      <c r="DTK4" s="263"/>
      <c r="DTL4" s="263"/>
      <c r="DTM4" s="263"/>
      <c r="DTN4" s="263"/>
      <c r="DTO4" s="263"/>
      <c r="DTP4" s="263"/>
      <c r="DTQ4" s="263"/>
      <c r="DTR4" s="263"/>
      <c r="DTS4" s="263"/>
      <c r="DTT4" s="263"/>
      <c r="DTU4" s="263"/>
      <c r="DTV4" s="263"/>
      <c r="DTW4" s="263"/>
      <c r="DTX4" s="263"/>
      <c r="DTY4" s="263"/>
      <c r="DTZ4" s="263"/>
      <c r="DUA4" s="263"/>
      <c r="DUB4" s="263"/>
      <c r="DUC4" s="263"/>
      <c r="DUD4" s="263"/>
      <c r="DUE4" s="263"/>
      <c r="DUF4" s="263"/>
      <c r="DUG4" s="263"/>
      <c r="DUH4" s="263"/>
      <c r="DUI4" s="263"/>
      <c r="DUJ4" s="263"/>
      <c r="DUK4" s="263"/>
      <c r="DUL4" s="263"/>
      <c r="DUM4" s="263"/>
      <c r="DUN4" s="263"/>
      <c r="DUO4" s="263"/>
      <c r="DUP4" s="263"/>
      <c r="DUQ4" s="263"/>
      <c r="DUR4" s="263"/>
      <c r="DUS4" s="263"/>
      <c r="DUT4" s="263"/>
      <c r="DUU4" s="263"/>
      <c r="DUV4" s="263"/>
      <c r="DUW4" s="263"/>
      <c r="DUX4" s="263"/>
      <c r="DUY4" s="263"/>
      <c r="DUZ4" s="263"/>
      <c r="DVA4" s="263"/>
      <c r="DVB4" s="263"/>
      <c r="DVC4" s="263"/>
      <c r="DVD4" s="263"/>
      <c r="DVE4" s="263"/>
      <c r="DVF4" s="263"/>
      <c r="DVG4" s="263"/>
      <c r="DVH4" s="263"/>
      <c r="DVI4" s="263"/>
      <c r="DVJ4" s="263"/>
      <c r="DVK4" s="263"/>
      <c r="DVL4" s="263"/>
      <c r="DVM4" s="263"/>
      <c r="DVN4" s="263"/>
      <c r="DVO4" s="263"/>
      <c r="DVP4" s="263"/>
      <c r="DVQ4" s="263"/>
      <c r="DVR4" s="263"/>
      <c r="DVS4" s="263"/>
      <c r="DVT4" s="263"/>
      <c r="DVU4" s="263"/>
      <c r="DVV4" s="263"/>
      <c r="DVW4" s="263"/>
      <c r="DVX4" s="263"/>
      <c r="DVY4" s="263"/>
      <c r="DVZ4" s="263"/>
      <c r="DWA4" s="263"/>
      <c r="DWB4" s="263"/>
      <c r="DWC4" s="263"/>
      <c r="DWD4" s="263"/>
      <c r="DWE4" s="263"/>
      <c r="DWF4" s="263"/>
      <c r="DWG4" s="263"/>
      <c r="DWH4" s="263"/>
      <c r="DWI4" s="263"/>
      <c r="DWJ4" s="263"/>
      <c r="DWK4" s="263"/>
      <c r="DWL4" s="263"/>
      <c r="DWM4" s="263"/>
      <c r="DWN4" s="263"/>
      <c r="DWO4" s="263"/>
      <c r="DWP4" s="263"/>
      <c r="DWQ4" s="263"/>
      <c r="DWR4" s="263"/>
      <c r="DWS4" s="263"/>
      <c r="DWT4" s="263"/>
      <c r="DWU4" s="263"/>
      <c r="DWV4" s="263"/>
      <c r="DWW4" s="263"/>
      <c r="DWX4" s="263"/>
      <c r="DWY4" s="263"/>
      <c r="DWZ4" s="263"/>
      <c r="DXA4" s="263"/>
      <c r="DXB4" s="263"/>
      <c r="DXC4" s="263"/>
      <c r="DXD4" s="263"/>
      <c r="DXE4" s="263"/>
      <c r="DXF4" s="263"/>
      <c r="DXG4" s="263"/>
      <c r="DXH4" s="263"/>
      <c r="DXI4" s="263"/>
      <c r="DXJ4" s="263"/>
      <c r="DXK4" s="263"/>
      <c r="DXL4" s="263"/>
      <c r="DXM4" s="263"/>
      <c r="DXN4" s="263"/>
      <c r="DXO4" s="263"/>
      <c r="DXP4" s="263"/>
      <c r="DXQ4" s="263"/>
      <c r="DXR4" s="263"/>
      <c r="DXS4" s="263"/>
      <c r="DXT4" s="263"/>
      <c r="DXU4" s="263"/>
      <c r="DXV4" s="263"/>
      <c r="DXW4" s="263"/>
      <c r="DXX4" s="263"/>
      <c r="DXY4" s="263"/>
      <c r="DXZ4" s="263"/>
      <c r="DYA4" s="263"/>
      <c r="DYB4" s="263"/>
      <c r="DYC4" s="263"/>
      <c r="DYD4" s="263"/>
      <c r="DYE4" s="263"/>
      <c r="DYF4" s="263"/>
      <c r="DYG4" s="263"/>
      <c r="DYH4" s="263"/>
      <c r="DYI4" s="263"/>
      <c r="DYJ4" s="263"/>
      <c r="DYK4" s="263"/>
      <c r="DYL4" s="263"/>
      <c r="DYM4" s="263"/>
      <c r="DYN4" s="263"/>
      <c r="DYO4" s="263"/>
      <c r="DYP4" s="263"/>
      <c r="DYQ4" s="263"/>
      <c r="DYR4" s="263"/>
      <c r="DYS4" s="263"/>
      <c r="DYT4" s="263"/>
      <c r="DYU4" s="263"/>
      <c r="DYV4" s="263"/>
      <c r="DYW4" s="263"/>
      <c r="DYX4" s="263"/>
      <c r="DYY4" s="263"/>
      <c r="DYZ4" s="263"/>
      <c r="DZA4" s="263"/>
      <c r="DZB4" s="263"/>
      <c r="DZC4" s="263"/>
      <c r="DZD4" s="263"/>
      <c r="DZE4" s="263"/>
      <c r="DZF4" s="263"/>
      <c r="DZG4" s="263"/>
      <c r="DZH4" s="263"/>
      <c r="DZI4" s="263"/>
      <c r="DZJ4" s="263"/>
      <c r="DZK4" s="263"/>
      <c r="DZL4" s="263"/>
      <c r="DZM4" s="263"/>
      <c r="DZN4" s="263"/>
      <c r="DZO4" s="263"/>
      <c r="DZP4" s="263"/>
      <c r="DZQ4" s="263"/>
      <c r="DZR4" s="263"/>
      <c r="DZS4" s="263"/>
      <c r="DZT4" s="263"/>
      <c r="DZU4" s="263"/>
      <c r="DZV4" s="263"/>
      <c r="DZW4" s="263"/>
      <c r="DZX4" s="263"/>
      <c r="DZY4" s="263"/>
      <c r="DZZ4" s="263"/>
      <c r="EAA4" s="263"/>
      <c r="EAB4" s="263"/>
      <c r="EAC4" s="263"/>
      <c r="EAD4" s="263"/>
      <c r="EAE4" s="263"/>
      <c r="EAF4" s="263"/>
      <c r="EAG4" s="263"/>
      <c r="EAH4" s="263"/>
      <c r="EAI4" s="263"/>
      <c r="EAJ4" s="263"/>
      <c r="EAK4" s="263"/>
      <c r="EAL4" s="263"/>
      <c r="EAM4" s="263"/>
      <c r="EAN4" s="263"/>
      <c r="EAO4" s="263"/>
      <c r="EAP4" s="263"/>
      <c r="EAQ4" s="263"/>
      <c r="EAR4" s="263"/>
      <c r="EAS4" s="263"/>
      <c r="EAT4" s="263"/>
      <c r="EAU4" s="263"/>
      <c r="EAV4" s="263"/>
      <c r="EAW4" s="263"/>
      <c r="EAX4" s="263"/>
      <c r="EAY4" s="263"/>
      <c r="EAZ4" s="263"/>
      <c r="EBA4" s="263"/>
      <c r="EBB4" s="263"/>
      <c r="EBC4" s="263"/>
      <c r="EBD4" s="263"/>
      <c r="EBE4" s="263"/>
      <c r="EBF4" s="263"/>
      <c r="EBG4" s="263"/>
      <c r="EBH4" s="263"/>
      <c r="EBI4" s="263"/>
      <c r="EBJ4" s="263"/>
      <c r="EBK4" s="263"/>
      <c r="EBL4" s="263"/>
      <c r="EBM4" s="263"/>
      <c r="EBN4" s="263"/>
      <c r="EBO4" s="263"/>
      <c r="EBP4" s="263"/>
      <c r="EBQ4" s="263"/>
      <c r="EBR4" s="263"/>
      <c r="EBS4" s="263"/>
      <c r="EBT4" s="263"/>
      <c r="EBU4" s="263"/>
      <c r="EBV4" s="263"/>
      <c r="EBW4" s="263"/>
      <c r="EBX4" s="263"/>
      <c r="EBY4" s="263"/>
      <c r="EBZ4" s="263"/>
      <c r="ECA4" s="263"/>
      <c r="ECB4" s="263"/>
      <c r="ECC4" s="263"/>
      <c r="ECD4" s="263"/>
      <c r="ECE4" s="263"/>
      <c r="ECF4" s="263"/>
      <c r="ECG4" s="263"/>
      <c r="ECH4" s="263"/>
      <c r="ECI4" s="263"/>
      <c r="ECJ4" s="263"/>
      <c r="ECK4" s="263"/>
      <c r="ECL4" s="263"/>
      <c r="ECM4" s="263"/>
      <c r="ECN4" s="263"/>
      <c r="ECO4" s="263"/>
      <c r="ECP4" s="263"/>
      <c r="ECQ4" s="263"/>
      <c r="ECR4" s="263"/>
      <c r="ECS4" s="263"/>
      <c r="ECT4" s="263"/>
      <c r="ECU4" s="263"/>
      <c r="ECV4" s="263"/>
      <c r="ECW4" s="263"/>
      <c r="ECX4" s="263"/>
      <c r="ECY4" s="263"/>
      <c r="ECZ4" s="263"/>
      <c r="EDA4" s="263"/>
      <c r="EDB4" s="263"/>
      <c r="EDC4" s="263"/>
      <c r="EDD4" s="263"/>
      <c r="EDE4" s="263"/>
      <c r="EDF4" s="263"/>
      <c r="EDG4" s="263"/>
      <c r="EDH4" s="263"/>
      <c r="EDI4" s="263"/>
      <c r="EDJ4" s="263"/>
      <c r="EDK4" s="263"/>
      <c r="EDL4" s="263"/>
      <c r="EDM4" s="263"/>
      <c r="EDN4" s="263"/>
      <c r="EDO4" s="263"/>
      <c r="EDP4" s="263"/>
      <c r="EDQ4" s="263"/>
      <c r="EDR4" s="263"/>
      <c r="EDS4" s="263"/>
      <c r="EDT4" s="263"/>
      <c r="EDU4" s="263"/>
      <c r="EDV4" s="263"/>
      <c r="EDW4" s="263"/>
      <c r="EDX4" s="263"/>
      <c r="EDY4" s="263"/>
      <c r="EDZ4" s="263"/>
      <c r="EEA4" s="263"/>
      <c r="EEB4" s="263"/>
      <c r="EEC4" s="263"/>
      <c r="EED4" s="263"/>
      <c r="EEE4" s="263"/>
      <c r="EEF4" s="263"/>
      <c r="EEG4" s="263"/>
      <c r="EEH4" s="263"/>
      <c r="EEI4" s="263"/>
      <c r="EEJ4" s="263"/>
      <c r="EEK4" s="263"/>
      <c r="EEL4" s="263"/>
      <c r="EEM4" s="263"/>
      <c r="EEN4" s="263"/>
      <c r="EEO4" s="263"/>
      <c r="EEP4" s="263"/>
      <c r="EEQ4" s="263"/>
      <c r="EER4" s="263"/>
      <c r="EES4" s="263"/>
      <c r="EET4" s="263"/>
      <c r="EEU4" s="263"/>
      <c r="EEV4" s="263"/>
      <c r="EEW4" s="263"/>
      <c r="EEX4" s="263"/>
      <c r="EEY4" s="263"/>
      <c r="EEZ4" s="263"/>
      <c r="EFA4" s="263"/>
      <c r="EFB4" s="263"/>
      <c r="EFC4" s="263"/>
      <c r="EFD4" s="263"/>
      <c r="EFE4" s="263"/>
      <c r="EFF4" s="263"/>
      <c r="EFG4" s="263"/>
      <c r="EFH4" s="263"/>
      <c r="EFI4" s="263"/>
      <c r="EFJ4" s="263"/>
      <c r="EFK4" s="263"/>
      <c r="EFL4" s="263"/>
      <c r="EFM4" s="263"/>
      <c r="EFN4" s="263"/>
      <c r="EFO4" s="263"/>
      <c r="EFP4" s="263"/>
      <c r="EFQ4" s="263"/>
      <c r="EFR4" s="263"/>
      <c r="EFS4" s="263"/>
      <c r="EFT4" s="263"/>
      <c r="EFU4" s="263"/>
      <c r="EFV4" s="263"/>
      <c r="EFW4" s="263"/>
      <c r="EFX4" s="263"/>
      <c r="EFY4" s="263"/>
      <c r="EFZ4" s="263"/>
      <c r="EGA4" s="263"/>
      <c r="EGB4" s="263"/>
      <c r="EGC4" s="263"/>
      <c r="EGD4" s="263"/>
      <c r="EGE4" s="263"/>
      <c r="EGF4" s="263"/>
      <c r="EGG4" s="263"/>
      <c r="EGH4" s="263"/>
      <c r="EGI4" s="263"/>
      <c r="EGJ4" s="263"/>
      <c r="EGK4" s="263"/>
      <c r="EGL4" s="263"/>
      <c r="EGM4" s="263"/>
      <c r="EGN4" s="263"/>
      <c r="EGO4" s="263"/>
      <c r="EGP4" s="263"/>
      <c r="EGQ4" s="263"/>
      <c r="EGR4" s="263"/>
      <c r="EGS4" s="263"/>
      <c r="EGT4" s="263"/>
      <c r="EGU4" s="263"/>
      <c r="EGV4" s="263"/>
      <c r="EGW4" s="263"/>
      <c r="EGX4" s="263"/>
      <c r="EGY4" s="263"/>
      <c r="EGZ4" s="263"/>
      <c r="EHA4" s="263"/>
      <c r="EHB4" s="263"/>
      <c r="EHC4" s="263"/>
      <c r="EHD4" s="263"/>
      <c r="EHE4" s="263"/>
      <c r="EHF4" s="263"/>
      <c r="EHG4" s="263"/>
      <c r="EHH4" s="263"/>
      <c r="EHI4" s="263"/>
      <c r="EHJ4" s="263"/>
      <c r="EHK4" s="263"/>
      <c r="EHL4" s="263"/>
      <c r="EHM4" s="263"/>
      <c r="EHN4" s="263"/>
      <c r="EHO4" s="263"/>
      <c r="EHP4" s="263"/>
      <c r="EHQ4" s="263"/>
      <c r="EHR4" s="263"/>
      <c r="EHS4" s="263"/>
      <c r="EHT4" s="263"/>
      <c r="EHU4" s="263"/>
      <c r="EHV4" s="263"/>
      <c r="EHW4" s="263"/>
      <c r="EHX4" s="263"/>
      <c r="EHY4" s="263"/>
      <c r="EHZ4" s="263"/>
      <c r="EIA4" s="263"/>
      <c r="EIB4" s="263"/>
      <c r="EIC4" s="263"/>
      <c r="EID4" s="263"/>
      <c r="EIE4" s="263"/>
      <c r="EIF4" s="263"/>
      <c r="EIG4" s="263"/>
      <c r="EIH4" s="263"/>
      <c r="EII4" s="263"/>
      <c r="EIJ4" s="263"/>
      <c r="EIK4" s="263"/>
      <c r="EIL4" s="263"/>
      <c r="EIM4" s="263"/>
      <c r="EIN4" s="263"/>
      <c r="EIO4" s="263"/>
      <c r="EIP4" s="263"/>
      <c r="EIQ4" s="263"/>
      <c r="EIR4" s="263"/>
      <c r="EIS4" s="263"/>
      <c r="EIT4" s="263"/>
      <c r="EIU4" s="263"/>
      <c r="EIV4" s="263"/>
      <c r="EIW4" s="263"/>
      <c r="EIX4" s="263"/>
      <c r="EIY4" s="263"/>
      <c r="EIZ4" s="263"/>
      <c r="EJA4" s="263"/>
      <c r="EJB4" s="263"/>
      <c r="EJC4" s="263"/>
      <c r="EJD4" s="263"/>
      <c r="EJE4" s="263"/>
      <c r="EJF4" s="263"/>
      <c r="EJG4" s="263"/>
      <c r="EJH4" s="263"/>
      <c r="EJI4" s="263"/>
      <c r="EJJ4" s="263"/>
      <c r="EJK4" s="263"/>
      <c r="EJL4" s="263"/>
      <c r="EJM4" s="263"/>
      <c r="EJN4" s="263"/>
      <c r="EJO4" s="263"/>
      <c r="EJP4" s="263"/>
      <c r="EJQ4" s="263"/>
      <c r="EJR4" s="263"/>
      <c r="EJS4" s="263"/>
      <c r="EJT4" s="263"/>
      <c r="EJU4" s="263"/>
      <c r="EJV4" s="263"/>
      <c r="EJW4" s="263"/>
      <c r="EJX4" s="263"/>
      <c r="EJY4" s="263"/>
      <c r="EJZ4" s="263"/>
      <c r="EKA4" s="263"/>
      <c r="EKB4" s="263"/>
      <c r="EKC4" s="263"/>
      <c r="EKD4" s="263"/>
      <c r="EKE4" s="263"/>
      <c r="EKF4" s="263"/>
      <c r="EKG4" s="263"/>
      <c r="EKH4" s="263"/>
      <c r="EKI4" s="263"/>
      <c r="EKJ4" s="263"/>
      <c r="EKK4" s="263"/>
      <c r="EKL4" s="263"/>
      <c r="EKM4" s="263"/>
      <c r="EKN4" s="263"/>
      <c r="EKO4" s="263"/>
      <c r="EKP4" s="263"/>
      <c r="EKQ4" s="263"/>
      <c r="EKR4" s="263"/>
      <c r="EKS4" s="263"/>
      <c r="EKT4" s="263"/>
      <c r="EKU4" s="263"/>
      <c r="EKV4" s="263"/>
      <c r="EKW4" s="263"/>
      <c r="EKX4" s="263"/>
      <c r="EKY4" s="263"/>
      <c r="EKZ4" s="263"/>
      <c r="ELA4" s="263"/>
      <c r="ELB4" s="263"/>
      <c r="ELC4" s="263"/>
      <c r="ELD4" s="263"/>
      <c r="ELE4" s="263"/>
      <c r="ELF4" s="263"/>
      <c r="ELG4" s="263"/>
      <c r="ELH4" s="263"/>
      <c r="ELI4" s="263"/>
      <c r="ELJ4" s="263"/>
      <c r="ELK4" s="263"/>
      <c r="ELL4" s="263"/>
      <c r="ELM4" s="263"/>
      <c r="ELN4" s="263"/>
      <c r="ELO4" s="263"/>
      <c r="ELP4" s="263"/>
      <c r="ELQ4" s="263"/>
      <c r="ELR4" s="263"/>
      <c r="ELS4" s="263"/>
      <c r="ELT4" s="263"/>
      <c r="ELU4" s="263"/>
      <c r="ELV4" s="263"/>
      <c r="ELW4" s="263"/>
      <c r="ELX4" s="263"/>
      <c r="ELY4" s="263"/>
      <c r="ELZ4" s="263"/>
      <c r="EMA4" s="263"/>
      <c r="EMB4" s="263"/>
      <c r="EMC4" s="263"/>
      <c r="EMD4" s="263"/>
      <c r="EME4" s="263"/>
      <c r="EMF4" s="263"/>
      <c r="EMG4" s="263"/>
      <c r="EMH4" s="263"/>
      <c r="EMI4" s="263"/>
      <c r="EMJ4" s="263"/>
      <c r="EMK4" s="263"/>
      <c r="EML4" s="263"/>
      <c r="EMM4" s="263"/>
      <c r="EMN4" s="263"/>
      <c r="EMO4" s="263"/>
      <c r="EMP4" s="263"/>
      <c r="EMQ4" s="263"/>
      <c r="EMR4" s="263"/>
      <c r="EMS4" s="263"/>
      <c r="EMT4" s="263"/>
      <c r="EMU4" s="263"/>
      <c r="EMV4" s="263"/>
      <c r="EMW4" s="263"/>
      <c r="EMX4" s="263"/>
      <c r="EMY4" s="263"/>
      <c r="EMZ4" s="263"/>
      <c r="ENA4" s="263"/>
      <c r="ENB4" s="263"/>
      <c r="ENC4" s="263"/>
      <c r="END4" s="263"/>
      <c r="ENE4" s="263"/>
      <c r="ENF4" s="263"/>
      <c r="ENG4" s="263"/>
      <c r="ENH4" s="263"/>
      <c r="ENI4" s="263"/>
      <c r="ENJ4" s="263"/>
      <c r="ENK4" s="263"/>
      <c r="ENL4" s="263"/>
      <c r="ENM4" s="263"/>
      <c r="ENN4" s="263"/>
      <c r="ENO4" s="263"/>
      <c r="ENP4" s="263"/>
      <c r="ENQ4" s="263"/>
      <c r="ENR4" s="263"/>
      <c r="ENS4" s="263"/>
      <c r="ENT4" s="263"/>
      <c r="ENU4" s="263"/>
      <c r="ENV4" s="263"/>
      <c r="ENW4" s="263"/>
      <c r="ENX4" s="263"/>
      <c r="ENY4" s="263"/>
      <c r="ENZ4" s="263"/>
      <c r="EOA4" s="263"/>
      <c r="EOB4" s="263"/>
      <c r="EOC4" s="263"/>
      <c r="EOD4" s="263"/>
      <c r="EOE4" s="263"/>
      <c r="EOF4" s="263"/>
      <c r="EOG4" s="263"/>
      <c r="EOH4" s="263"/>
      <c r="EOI4" s="263"/>
      <c r="EOJ4" s="263"/>
      <c r="EOK4" s="263"/>
      <c r="EOL4" s="263"/>
      <c r="EOM4" s="263"/>
      <c r="EON4" s="263"/>
      <c r="EOO4" s="263"/>
      <c r="EOP4" s="263"/>
      <c r="EOQ4" s="263"/>
      <c r="EOR4" s="263"/>
      <c r="EOS4" s="263"/>
      <c r="EOT4" s="263"/>
      <c r="EOU4" s="263"/>
      <c r="EOV4" s="263"/>
      <c r="EOW4" s="263"/>
      <c r="EOX4" s="263"/>
      <c r="EOY4" s="263"/>
      <c r="EOZ4" s="263"/>
      <c r="EPA4" s="263"/>
      <c r="EPB4" s="263"/>
      <c r="EPC4" s="263"/>
      <c r="EPD4" s="263"/>
      <c r="EPE4" s="263"/>
      <c r="EPF4" s="263"/>
      <c r="EPG4" s="263"/>
      <c r="EPH4" s="263"/>
      <c r="EPI4" s="263"/>
      <c r="EPJ4" s="263"/>
      <c r="EPK4" s="263"/>
      <c r="EPL4" s="263"/>
      <c r="EPM4" s="263"/>
      <c r="EPN4" s="263"/>
      <c r="EPO4" s="263"/>
      <c r="EPP4" s="263"/>
      <c r="EPQ4" s="263"/>
      <c r="EPR4" s="263"/>
      <c r="EPS4" s="263"/>
      <c r="EPT4" s="263"/>
      <c r="EPU4" s="263"/>
      <c r="EPV4" s="263"/>
      <c r="EPW4" s="263"/>
      <c r="EPX4" s="263"/>
      <c r="EPY4" s="263"/>
      <c r="EPZ4" s="263"/>
      <c r="EQA4" s="263"/>
      <c r="EQB4" s="263"/>
      <c r="EQC4" s="263"/>
      <c r="EQD4" s="263"/>
      <c r="EQE4" s="263"/>
      <c r="EQF4" s="263"/>
      <c r="EQG4" s="263"/>
      <c r="EQH4" s="263"/>
      <c r="EQI4" s="263"/>
      <c r="EQJ4" s="263"/>
      <c r="EQK4" s="263"/>
      <c r="EQL4" s="263"/>
      <c r="EQM4" s="263"/>
      <c r="EQN4" s="263"/>
      <c r="EQO4" s="263"/>
      <c r="EQP4" s="263"/>
      <c r="EQQ4" s="263"/>
      <c r="EQR4" s="263"/>
      <c r="EQS4" s="263"/>
      <c r="EQT4" s="263"/>
      <c r="EQU4" s="263"/>
      <c r="EQV4" s="263"/>
      <c r="EQW4" s="263"/>
      <c r="EQX4" s="263"/>
      <c r="EQY4" s="263"/>
      <c r="EQZ4" s="263"/>
      <c r="ERA4" s="263"/>
      <c r="ERB4" s="263"/>
      <c r="ERC4" s="263"/>
      <c r="ERD4" s="263"/>
      <c r="ERE4" s="263"/>
      <c r="ERF4" s="263"/>
      <c r="ERG4" s="263"/>
      <c r="ERH4" s="263"/>
      <c r="ERI4" s="263"/>
      <c r="ERJ4" s="263"/>
      <c r="ERK4" s="263"/>
      <c r="ERL4" s="263"/>
      <c r="ERM4" s="263"/>
      <c r="ERN4" s="263"/>
      <c r="ERO4" s="263"/>
      <c r="ERP4" s="263"/>
      <c r="ERQ4" s="263"/>
      <c r="ERR4" s="263"/>
      <c r="ERS4" s="263"/>
      <c r="ERT4" s="263"/>
      <c r="ERU4" s="263"/>
      <c r="ERV4" s="263"/>
      <c r="ERW4" s="263"/>
      <c r="ERX4" s="263"/>
      <c r="ERY4" s="263"/>
      <c r="ERZ4" s="263"/>
      <c r="ESA4" s="263"/>
      <c r="ESB4" s="263"/>
      <c r="ESC4" s="263"/>
      <c r="ESD4" s="263"/>
      <c r="ESE4" s="263"/>
      <c r="ESF4" s="263"/>
      <c r="ESG4" s="263"/>
      <c r="ESH4" s="263"/>
      <c r="ESI4" s="263"/>
      <c r="ESJ4" s="263"/>
      <c r="ESK4" s="263"/>
      <c r="ESL4" s="263"/>
      <c r="ESM4" s="263"/>
      <c r="ESN4" s="263"/>
      <c r="ESO4" s="263"/>
      <c r="ESP4" s="263"/>
      <c r="ESQ4" s="263"/>
      <c r="ESR4" s="263"/>
      <c r="ESS4" s="263"/>
      <c r="EST4" s="263"/>
      <c r="ESU4" s="263"/>
      <c r="ESV4" s="263"/>
      <c r="ESW4" s="263"/>
      <c r="ESX4" s="263"/>
      <c r="ESY4" s="263"/>
      <c r="ESZ4" s="263"/>
      <c r="ETA4" s="263"/>
      <c r="ETB4" s="263"/>
      <c r="ETC4" s="263"/>
      <c r="ETD4" s="263"/>
      <c r="ETE4" s="263"/>
      <c r="ETF4" s="263"/>
      <c r="ETG4" s="263"/>
      <c r="ETH4" s="263"/>
      <c r="ETI4" s="263"/>
      <c r="ETJ4" s="263"/>
      <c r="ETK4" s="263"/>
      <c r="ETL4" s="263"/>
      <c r="ETM4" s="263"/>
      <c r="ETN4" s="263"/>
      <c r="ETO4" s="263"/>
      <c r="ETP4" s="263"/>
      <c r="ETQ4" s="263"/>
      <c r="ETR4" s="263"/>
      <c r="ETS4" s="263"/>
      <c r="ETT4" s="263"/>
      <c r="ETU4" s="263"/>
      <c r="ETV4" s="263"/>
      <c r="ETW4" s="263"/>
      <c r="ETX4" s="263"/>
      <c r="ETY4" s="263"/>
      <c r="ETZ4" s="263"/>
      <c r="EUA4" s="263"/>
      <c r="EUB4" s="263"/>
      <c r="EUC4" s="263"/>
      <c r="EUD4" s="263"/>
      <c r="EUE4" s="263"/>
      <c r="EUF4" s="263"/>
      <c r="EUG4" s="263"/>
      <c r="EUH4" s="263"/>
      <c r="EUI4" s="263"/>
      <c r="EUJ4" s="263"/>
      <c r="EUK4" s="263"/>
      <c r="EUL4" s="263"/>
      <c r="EUM4" s="263"/>
      <c r="EUN4" s="263"/>
      <c r="EUO4" s="263"/>
      <c r="EUP4" s="263"/>
      <c r="EUQ4" s="263"/>
      <c r="EUR4" s="263"/>
      <c r="EUS4" s="263"/>
      <c r="EUT4" s="263"/>
      <c r="EUU4" s="263"/>
      <c r="EUV4" s="263"/>
      <c r="EUW4" s="263"/>
      <c r="EUX4" s="263"/>
      <c r="EUY4" s="263"/>
      <c r="EUZ4" s="263"/>
      <c r="EVA4" s="263"/>
      <c r="EVB4" s="263"/>
      <c r="EVC4" s="263"/>
      <c r="EVD4" s="263"/>
      <c r="EVE4" s="263"/>
      <c r="EVF4" s="263"/>
      <c r="EVG4" s="263"/>
      <c r="EVH4" s="263"/>
      <c r="EVI4" s="263"/>
      <c r="EVJ4" s="263"/>
      <c r="EVK4" s="263"/>
      <c r="EVL4" s="263"/>
      <c r="EVM4" s="263"/>
      <c r="EVN4" s="263"/>
      <c r="EVO4" s="263"/>
      <c r="EVP4" s="263"/>
      <c r="EVQ4" s="263"/>
      <c r="EVR4" s="263"/>
      <c r="EVS4" s="263"/>
      <c r="EVT4" s="263"/>
      <c r="EVU4" s="263"/>
      <c r="EVV4" s="263"/>
      <c r="EVW4" s="263"/>
      <c r="EVX4" s="263"/>
      <c r="EVY4" s="263"/>
      <c r="EVZ4" s="263"/>
      <c r="EWA4" s="263"/>
      <c r="EWB4" s="263"/>
      <c r="EWC4" s="263"/>
      <c r="EWD4" s="263"/>
      <c r="EWE4" s="263"/>
      <c r="EWF4" s="263"/>
      <c r="EWG4" s="263"/>
      <c r="EWH4" s="263"/>
      <c r="EWI4" s="263"/>
      <c r="EWJ4" s="263"/>
      <c r="EWK4" s="263"/>
      <c r="EWL4" s="263"/>
      <c r="EWM4" s="263"/>
      <c r="EWN4" s="263"/>
      <c r="EWO4" s="263"/>
      <c r="EWP4" s="263"/>
      <c r="EWQ4" s="263"/>
      <c r="EWR4" s="263"/>
      <c r="EWS4" s="263"/>
      <c r="EWT4" s="263"/>
      <c r="EWU4" s="263"/>
      <c r="EWV4" s="263"/>
      <c r="EWW4" s="263"/>
      <c r="EWX4" s="263"/>
      <c r="EWY4" s="263"/>
      <c r="EWZ4" s="263"/>
      <c r="EXA4" s="263"/>
      <c r="EXB4" s="263"/>
      <c r="EXC4" s="263"/>
      <c r="EXD4" s="263"/>
      <c r="EXE4" s="263"/>
      <c r="EXF4" s="263"/>
      <c r="EXG4" s="263"/>
      <c r="EXH4" s="263"/>
      <c r="EXI4" s="263"/>
      <c r="EXJ4" s="263"/>
      <c r="EXK4" s="263"/>
      <c r="EXL4" s="263"/>
      <c r="EXM4" s="263"/>
      <c r="EXN4" s="263"/>
      <c r="EXO4" s="263"/>
      <c r="EXP4" s="263"/>
      <c r="EXQ4" s="263"/>
      <c r="EXR4" s="263"/>
      <c r="EXS4" s="263"/>
      <c r="EXT4" s="263"/>
      <c r="EXU4" s="263"/>
      <c r="EXV4" s="263"/>
      <c r="EXW4" s="263"/>
      <c r="EXX4" s="263"/>
      <c r="EXY4" s="263"/>
      <c r="EXZ4" s="263"/>
      <c r="EYA4" s="263"/>
      <c r="EYB4" s="263"/>
      <c r="EYC4" s="263"/>
      <c r="EYD4" s="263"/>
      <c r="EYE4" s="263"/>
      <c r="EYF4" s="263"/>
      <c r="EYG4" s="263"/>
      <c r="EYH4" s="263"/>
      <c r="EYI4" s="263"/>
      <c r="EYJ4" s="263"/>
      <c r="EYK4" s="263"/>
      <c r="EYL4" s="263"/>
      <c r="EYM4" s="263"/>
      <c r="EYN4" s="263"/>
      <c r="EYO4" s="263"/>
      <c r="EYP4" s="263"/>
      <c r="EYQ4" s="263"/>
      <c r="EYR4" s="263"/>
      <c r="EYS4" s="263"/>
      <c r="EYT4" s="263"/>
      <c r="EYU4" s="263"/>
      <c r="EYV4" s="263"/>
      <c r="EYW4" s="263"/>
      <c r="EYX4" s="263"/>
      <c r="EYY4" s="263"/>
      <c r="EYZ4" s="263"/>
      <c r="EZA4" s="263"/>
      <c r="EZB4" s="263"/>
      <c r="EZC4" s="263"/>
      <c r="EZD4" s="263"/>
      <c r="EZE4" s="263"/>
      <c r="EZF4" s="263"/>
      <c r="EZG4" s="263"/>
      <c r="EZH4" s="263"/>
      <c r="EZI4" s="263"/>
      <c r="EZJ4" s="263"/>
      <c r="EZK4" s="263"/>
      <c r="EZL4" s="263"/>
      <c r="EZM4" s="263"/>
      <c r="EZN4" s="263"/>
      <c r="EZO4" s="263"/>
      <c r="EZP4" s="263"/>
      <c r="EZQ4" s="263"/>
      <c r="EZR4" s="263"/>
      <c r="EZS4" s="263"/>
      <c r="EZT4" s="263"/>
      <c r="EZU4" s="263"/>
      <c r="EZV4" s="263"/>
      <c r="EZW4" s="263"/>
      <c r="EZX4" s="263"/>
      <c r="EZY4" s="263"/>
      <c r="EZZ4" s="263"/>
      <c r="FAA4" s="263"/>
      <c r="FAB4" s="263"/>
      <c r="FAC4" s="263"/>
      <c r="FAD4" s="263"/>
      <c r="FAE4" s="263"/>
      <c r="FAF4" s="263"/>
      <c r="FAG4" s="263"/>
      <c r="FAH4" s="263"/>
      <c r="FAI4" s="263"/>
      <c r="FAJ4" s="263"/>
      <c r="FAK4" s="263"/>
      <c r="FAL4" s="263"/>
      <c r="FAM4" s="263"/>
      <c r="FAN4" s="263"/>
      <c r="FAO4" s="263"/>
      <c r="FAP4" s="263"/>
      <c r="FAQ4" s="263"/>
      <c r="FAR4" s="263"/>
      <c r="FAS4" s="263"/>
      <c r="FAT4" s="263"/>
      <c r="FAU4" s="263"/>
      <c r="FAV4" s="263"/>
      <c r="FAW4" s="263"/>
      <c r="FAX4" s="263"/>
      <c r="FAY4" s="263"/>
      <c r="FAZ4" s="263"/>
      <c r="FBA4" s="263"/>
      <c r="FBB4" s="263"/>
      <c r="FBC4" s="263"/>
      <c r="FBD4" s="263"/>
      <c r="FBE4" s="263"/>
      <c r="FBF4" s="263"/>
      <c r="FBG4" s="263"/>
      <c r="FBH4" s="263"/>
      <c r="FBI4" s="263"/>
      <c r="FBJ4" s="263"/>
      <c r="FBK4" s="263"/>
      <c r="FBL4" s="263"/>
      <c r="FBM4" s="263"/>
      <c r="FBN4" s="263"/>
      <c r="FBO4" s="263"/>
      <c r="FBP4" s="263"/>
      <c r="FBQ4" s="263"/>
      <c r="FBR4" s="263"/>
      <c r="FBS4" s="263"/>
      <c r="FBT4" s="263"/>
      <c r="FBU4" s="263"/>
      <c r="FBV4" s="263"/>
      <c r="FBW4" s="263"/>
      <c r="FBX4" s="263"/>
      <c r="FBY4" s="263"/>
      <c r="FBZ4" s="263"/>
      <c r="FCA4" s="263"/>
      <c r="FCB4" s="263"/>
      <c r="FCC4" s="263"/>
      <c r="FCD4" s="263"/>
      <c r="FCE4" s="263"/>
      <c r="FCF4" s="263"/>
      <c r="FCG4" s="263"/>
      <c r="FCH4" s="263"/>
      <c r="FCI4" s="263"/>
      <c r="FCJ4" s="263"/>
      <c r="FCK4" s="263"/>
      <c r="FCL4" s="263"/>
      <c r="FCM4" s="263"/>
      <c r="FCN4" s="263"/>
      <c r="FCO4" s="263"/>
      <c r="FCP4" s="263"/>
      <c r="FCQ4" s="263"/>
      <c r="FCR4" s="263"/>
      <c r="FCS4" s="263"/>
      <c r="FCT4" s="263"/>
      <c r="FCU4" s="263"/>
      <c r="FCV4" s="263"/>
      <c r="FCW4" s="263"/>
      <c r="FCX4" s="263"/>
      <c r="FCY4" s="263"/>
      <c r="FCZ4" s="263"/>
      <c r="FDA4" s="263"/>
      <c r="FDB4" s="263"/>
      <c r="FDC4" s="263"/>
      <c r="FDD4" s="263"/>
      <c r="FDE4" s="263"/>
      <c r="FDF4" s="263"/>
      <c r="FDG4" s="263"/>
      <c r="FDH4" s="263"/>
      <c r="FDI4" s="263"/>
      <c r="FDJ4" s="263"/>
      <c r="FDK4" s="263"/>
      <c r="FDL4" s="263"/>
      <c r="FDM4" s="263"/>
      <c r="FDN4" s="263"/>
      <c r="FDO4" s="263"/>
      <c r="FDP4" s="263"/>
      <c r="FDQ4" s="263"/>
      <c r="FDR4" s="263"/>
      <c r="FDS4" s="263"/>
      <c r="FDT4" s="263"/>
      <c r="FDU4" s="263"/>
      <c r="FDV4" s="263"/>
      <c r="FDW4" s="263"/>
      <c r="FDX4" s="263"/>
      <c r="FDY4" s="263"/>
      <c r="FDZ4" s="263"/>
      <c r="FEA4" s="263"/>
      <c r="FEB4" s="263"/>
      <c r="FEC4" s="263"/>
      <c r="FED4" s="263"/>
      <c r="FEE4" s="263"/>
      <c r="FEF4" s="263"/>
      <c r="FEG4" s="263"/>
      <c r="FEH4" s="263"/>
      <c r="FEI4" s="263"/>
      <c r="FEJ4" s="263"/>
      <c r="FEK4" s="263"/>
      <c r="FEL4" s="263"/>
      <c r="FEM4" s="263"/>
      <c r="FEN4" s="263"/>
      <c r="FEO4" s="263"/>
      <c r="FEP4" s="263"/>
      <c r="FEQ4" s="263"/>
      <c r="FER4" s="263"/>
      <c r="FES4" s="263"/>
      <c r="FET4" s="263"/>
      <c r="FEU4" s="263"/>
      <c r="FEV4" s="263"/>
      <c r="FEW4" s="263"/>
      <c r="FEX4" s="263"/>
      <c r="FEY4" s="263"/>
      <c r="FEZ4" s="263"/>
      <c r="FFA4" s="263"/>
      <c r="FFB4" s="263"/>
      <c r="FFC4" s="263"/>
      <c r="FFD4" s="263"/>
      <c r="FFE4" s="263"/>
      <c r="FFF4" s="263"/>
      <c r="FFG4" s="263"/>
      <c r="FFH4" s="263"/>
      <c r="FFI4" s="263"/>
      <c r="FFJ4" s="263"/>
      <c r="FFK4" s="263"/>
      <c r="FFL4" s="263"/>
      <c r="FFM4" s="263"/>
      <c r="FFN4" s="263"/>
      <c r="FFO4" s="263"/>
      <c r="FFP4" s="263"/>
      <c r="FFQ4" s="263"/>
      <c r="FFR4" s="263"/>
      <c r="FFS4" s="263"/>
      <c r="FFT4" s="263"/>
      <c r="FFU4" s="263"/>
      <c r="FFV4" s="263"/>
      <c r="FFW4" s="263"/>
      <c r="FFX4" s="263"/>
      <c r="FFY4" s="263"/>
      <c r="FFZ4" s="263"/>
      <c r="FGA4" s="263"/>
      <c r="FGB4" s="263"/>
      <c r="FGC4" s="263"/>
      <c r="FGD4" s="263"/>
      <c r="FGE4" s="263"/>
      <c r="FGF4" s="263"/>
      <c r="FGG4" s="263"/>
      <c r="FGH4" s="263"/>
      <c r="FGI4" s="263"/>
      <c r="FGJ4" s="263"/>
      <c r="FGK4" s="263"/>
      <c r="FGL4" s="263"/>
      <c r="FGM4" s="263"/>
      <c r="FGN4" s="263"/>
      <c r="FGO4" s="263"/>
      <c r="FGP4" s="263"/>
      <c r="FGQ4" s="263"/>
      <c r="FGR4" s="263"/>
      <c r="FGS4" s="263"/>
      <c r="FGT4" s="263"/>
      <c r="FGU4" s="263"/>
      <c r="FGV4" s="263"/>
      <c r="FGW4" s="263"/>
      <c r="FGX4" s="263"/>
      <c r="FGY4" s="263"/>
      <c r="FGZ4" s="263"/>
      <c r="FHA4" s="263"/>
      <c r="FHB4" s="263"/>
      <c r="FHC4" s="263"/>
      <c r="FHD4" s="263"/>
      <c r="FHE4" s="263"/>
      <c r="FHF4" s="263"/>
      <c r="FHG4" s="263"/>
      <c r="FHH4" s="263"/>
      <c r="FHI4" s="263"/>
      <c r="FHJ4" s="263"/>
      <c r="FHK4" s="263"/>
      <c r="FHL4" s="263"/>
      <c r="FHM4" s="263"/>
      <c r="FHN4" s="263"/>
      <c r="FHO4" s="263"/>
      <c r="FHP4" s="263"/>
      <c r="FHQ4" s="263"/>
      <c r="FHR4" s="263"/>
      <c r="FHS4" s="263"/>
      <c r="FHT4" s="263"/>
      <c r="FHU4" s="263"/>
      <c r="FHV4" s="263"/>
      <c r="FHW4" s="263"/>
      <c r="FHX4" s="263"/>
      <c r="FHY4" s="263"/>
      <c r="FHZ4" s="263"/>
      <c r="FIA4" s="263"/>
      <c r="FIB4" s="263"/>
      <c r="FIC4" s="263"/>
      <c r="FID4" s="263"/>
      <c r="FIE4" s="263"/>
      <c r="FIF4" s="263"/>
      <c r="FIG4" s="263"/>
      <c r="FIH4" s="263"/>
      <c r="FII4" s="263"/>
      <c r="FIJ4" s="263"/>
      <c r="FIK4" s="263"/>
      <c r="FIL4" s="263"/>
      <c r="FIM4" s="263"/>
      <c r="FIN4" s="263"/>
      <c r="FIO4" s="263"/>
      <c r="FIP4" s="263"/>
      <c r="FIQ4" s="263"/>
      <c r="FIR4" s="263"/>
      <c r="FIS4" s="263"/>
      <c r="FIT4" s="263"/>
      <c r="FIU4" s="263"/>
      <c r="FIV4" s="263"/>
      <c r="FIW4" s="263"/>
      <c r="FIX4" s="263"/>
      <c r="FIY4" s="263"/>
      <c r="FIZ4" s="263"/>
      <c r="FJA4" s="263"/>
      <c r="FJB4" s="263"/>
      <c r="FJC4" s="263"/>
      <c r="FJD4" s="263"/>
      <c r="FJE4" s="263"/>
      <c r="FJF4" s="263"/>
      <c r="FJG4" s="263"/>
      <c r="FJH4" s="263"/>
      <c r="FJI4" s="263"/>
      <c r="FJJ4" s="263"/>
      <c r="FJK4" s="263"/>
      <c r="FJL4" s="263"/>
      <c r="FJM4" s="263"/>
      <c r="FJN4" s="263"/>
      <c r="FJO4" s="263"/>
      <c r="FJP4" s="263"/>
      <c r="FJQ4" s="263"/>
      <c r="FJR4" s="263"/>
      <c r="FJS4" s="263"/>
      <c r="FJT4" s="263"/>
      <c r="FJU4" s="263"/>
      <c r="FJV4" s="263"/>
      <c r="FJW4" s="263"/>
      <c r="FJX4" s="263"/>
      <c r="FJY4" s="263"/>
      <c r="FJZ4" s="263"/>
      <c r="FKA4" s="263"/>
      <c r="FKB4" s="263"/>
      <c r="FKC4" s="263"/>
      <c r="FKD4" s="263"/>
      <c r="FKE4" s="263"/>
      <c r="FKF4" s="263"/>
      <c r="FKG4" s="263"/>
      <c r="FKH4" s="263"/>
      <c r="FKI4" s="263"/>
      <c r="FKJ4" s="263"/>
      <c r="FKK4" s="263"/>
      <c r="FKL4" s="263"/>
      <c r="FKM4" s="263"/>
      <c r="FKN4" s="263"/>
      <c r="FKO4" s="263"/>
      <c r="FKP4" s="263"/>
      <c r="FKQ4" s="263"/>
      <c r="FKR4" s="263"/>
      <c r="FKS4" s="263"/>
      <c r="FKT4" s="263"/>
      <c r="FKU4" s="263"/>
      <c r="FKV4" s="263"/>
      <c r="FKW4" s="263"/>
      <c r="FKX4" s="263"/>
      <c r="FKY4" s="263"/>
      <c r="FKZ4" s="263"/>
      <c r="FLA4" s="263"/>
      <c r="FLB4" s="263"/>
      <c r="FLC4" s="263"/>
      <c r="FLD4" s="263"/>
      <c r="FLE4" s="263"/>
      <c r="FLF4" s="263"/>
      <c r="FLG4" s="263"/>
      <c r="FLH4" s="263"/>
      <c r="FLI4" s="263"/>
      <c r="FLJ4" s="263"/>
      <c r="FLK4" s="263"/>
      <c r="FLL4" s="263"/>
      <c r="FLM4" s="263"/>
      <c r="FLN4" s="263"/>
      <c r="FLO4" s="263"/>
      <c r="FLP4" s="263"/>
      <c r="FLQ4" s="263"/>
      <c r="FLR4" s="263"/>
      <c r="FLS4" s="263"/>
      <c r="FLT4" s="263"/>
      <c r="FLU4" s="263"/>
      <c r="FLV4" s="263"/>
      <c r="FLW4" s="263"/>
      <c r="FLX4" s="263"/>
      <c r="FLY4" s="263"/>
      <c r="FLZ4" s="263"/>
      <c r="FMA4" s="263"/>
      <c r="FMB4" s="263"/>
      <c r="FMC4" s="263"/>
      <c r="FMD4" s="263"/>
      <c r="FME4" s="263"/>
      <c r="FMF4" s="263"/>
      <c r="FMG4" s="263"/>
      <c r="FMH4" s="263"/>
      <c r="FMI4" s="263"/>
      <c r="FMJ4" s="263"/>
      <c r="FMK4" s="263"/>
      <c r="FML4" s="263"/>
      <c r="FMM4" s="263"/>
      <c r="FMN4" s="263"/>
      <c r="FMO4" s="263"/>
      <c r="FMP4" s="263"/>
      <c r="FMQ4" s="263"/>
      <c r="FMR4" s="263"/>
      <c r="FMS4" s="263"/>
      <c r="FMT4" s="263"/>
      <c r="FMU4" s="263"/>
      <c r="FMV4" s="263"/>
      <c r="FMW4" s="263"/>
      <c r="FMX4" s="263"/>
      <c r="FMY4" s="263"/>
      <c r="FMZ4" s="263"/>
      <c r="FNA4" s="263"/>
      <c r="FNB4" s="263"/>
      <c r="FNC4" s="263"/>
      <c r="FND4" s="263"/>
      <c r="FNE4" s="263"/>
      <c r="FNF4" s="263"/>
      <c r="FNG4" s="263"/>
      <c r="FNH4" s="263"/>
      <c r="FNI4" s="263"/>
      <c r="FNJ4" s="263"/>
      <c r="FNK4" s="263"/>
      <c r="FNL4" s="263"/>
      <c r="FNM4" s="263"/>
      <c r="FNN4" s="263"/>
      <c r="FNO4" s="263"/>
      <c r="FNP4" s="263"/>
      <c r="FNQ4" s="263"/>
      <c r="FNR4" s="263"/>
      <c r="FNS4" s="263"/>
      <c r="FNT4" s="263"/>
      <c r="FNU4" s="263"/>
      <c r="FNV4" s="263"/>
      <c r="FNW4" s="263"/>
      <c r="FNX4" s="263"/>
      <c r="FNY4" s="263"/>
      <c r="FNZ4" s="263"/>
      <c r="FOA4" s="263"/>
      <c r="FOB4" s="263"/>
      <c r="FOC4" s="263"/>
      <c r="FOD4" s="263"/>
      <c r="FOE4" s="263"/>
      <c r="FOF4" s="263"/>
      <c r="FOG4" s="263"/>
      <c r="FOH4" s="263"/>
      <c r="FOI4" s="263"/>
      <c r="FOJ4" s="263"/>
      <c r="FOK4" s="263"/>
      <c r="FOL4" s="263"/>
      <c r="FOM4" s="263"/>
      <c r="FON4" s="263"/>
      <c r="FOO4" s="263"/>
      <c r="FOP4" s="263"/>
      <c r="FOQ4" s="263"/>
      <c r="FOR4" s="263"/>
      <c r="FOS4" s="263"/>
      <c r="FOT4" s="263"/>
      <c r="FOU4" s="263"/>
      <c r="FOV4" s="263"/>
      <c r="FOW4" s="263"/>
      <c r="FOX4" s="263"/>
      <c r="FOY4" s="263"/>
      <c r="FOZ4" s="263"/>
      <c r="FPA4" s="263"/>
      <c r="FPB4" s="263"/>
      <c r="FPC4" s="263"/>
      <c r="FPD4" s="263"/>
      <c r="FPE4" s="263"/>
      <c r="FPF4" s="263"/>
      <c r="FPG4" s="263"/>
      <c r="FPH4" s="263"/>
      <c r="FPI4" s="263"/>
      <c r="FPJ4" s="263"/>
      <c r="FPK4" s="263"/>
      <c r="FPL4" s="263"/>
      <c r="FPM4" s="263"/>
      <c r="FPN4" s="263"/>
      <c r="FPO4" s="263"/>
      <c r="FPP4" s="263"/>
      <c r="FPQ4" s="263"/>
      <c r="FPR4" s="263"/>
      <c r="FPS4" s="263"/>
      <c r="FPT4" s="263"/>
      <c r="FPU4" s="263"/>
      <c r="FPV4" s="263"/>
      <c r="FPW4" s="263"/>
      <c r="FPX4" s="263"/>
      <c r="FPY4" s="263"/>
      <c r="FPZ4" s="263"/>
      <c r="FQA4" s="263"/>
      <c r="FQB4" s="263"/>
      <c r="FQC4" s="263"/>
      <c r="FQD4" s="263"/>
      <c r="FQE4" s="263"/>
      <c r="FQF4" s="263"/>
      <c r="FQG4" s="263"/>
      <c r="FQH4" s="263"/>
      <c r="FQI4" s="263"/>
      <c r="FQJ4" s="263"/>
      <c r="FQK4" s="263"/>
      <c r="FQL4" s="263"/>
      <c r="FQM4" s="263"/>
      <c r="FQN4" s="263"/>
      <c r="FQO4" s="263"/>
      <c r="FQP4" s="263"/>
      <c r="FQQ4" s="263"/>
      <c r="FQR4" s="263"/>
      <c r="FQS4" s="263"/>
      <c r="FQT4" s="263"/>
      <c r="FQU4" s="263"/>
      <c r="FQV4" s="263"/>
      <c r="FQW4" s="263"/>
      <c r="FQX4" s="263"/>
      <c r="FQY4" s="263"/>
      <c r="FQZ4" s="263"/>
      <c r="FRA4" s="263"/>
      <c r="FRB4" s="263"/>
      <c r="FRC4" s="263"/>
      <c r="FRD4" s="263"/>
      <c r="FRE4" s="263"/>
      <c r="FRF4" s="263"/>
      <c r="FRG4" s="263"/>
      <c r="FRH4" s="263"/>
      <c r="FRI4" s="263"/>
      <c r="FRJ4" s="263"/>
      <c r="FRK4" s="263"/>
      <c r="FRL4" s="263"/>
      <c r="FRM4" s="263"/>
      <c r="FRN4" s="263"/>
      <c r="FRO4" s="263"/>
      <c r="FRP4" s="263"/>
      <c r="FRQ4" s="263"/>
      <c r="FRR4" s="263"/>
      <c r="FRS4" s="263"/>
      <c r="FRT4" s="263"/>
      <c r="FRU4" s="263"/>
      <c r="FRV4" s="263"/>
      <c r="FRW4" s="263"/>
      <c r="FRX4" s="263"/>
      <c r="FRY4" s="263"/>
      <c r="FRZ4" s="263"/>
      <c r="FSA4" s="263"/>
      <c r="FSB4" s="263"/>
      <c r="FSC4" s="263"/>
      <c r="FSD4" s="263"/>
      <c r="FSE4" s="263"/>
      <c r="FSF4" s="263"/>
      <c r="FSG4" s="263"/>
      <c r="FSH4" s="263"/>
      <c r="FSI4" s="263"/>
      <c r="FSJ4" s="263"/>
      <c r="FSK4" s="263"/>
      <c r="FSL4" s="263"/>
      <c r="FSM4" s="263"/>
      <c r="FSN4" s="263"/>
      <c r="FSO4" s="263"/>
      <c r="FSP4" s="263"/>
      <c r="FSQ4" s="263"/>
      <c r="FSR4" s="263"/>
      <c r="FSS4" s="263"/>
      <c r="FST4" s="263"/>
      <c r="FSU4" s="263"/>
      <c r="FSV4" s="263"/>
      <c r="FSW4" s="263"/>
      <c r="FSX4" s="263"/>
      <c r="FSY4" s="263"/>
      <c r="FSZ4" s="263"/>
      <c r="FTA4" s="263"/>
      <c r="FTB4" s="263"/>
      <c r="FTC4" s="263"/>
      <c r="FTD4" s="263"/>
      <c r="FTE4" s="263"/>
      <c r="FTF4" s="263"/>
      <c r="FTG4" s="263"/>
      <c r="FTH4" s="263"/>
      <c r="FTI4" s="263"/>
      <c r="FTJ4" s="263"/>
      <c r="FTK4" s="263"/>
      <c r="FTL4" s="263"/>
      <c r="FTM4" s="263"/>
      <c r="FTN4" s="263"/>
      <c r="FTO4" s="263"/>
      <c r="FTP4" s="263"/>
      <c r="FTQ4" s="263"/>
      <c r="FTR4" s="263"/>
      <c r="FTS4" s="263"/>
      <c r="FTT4" s="263"/>
      <c r="FTU4" s="263"/>
      <c r="FTV4" s="263"/>
      <c r="FTW4" s="263"/>
      <c r="FTX4" s="263"/>
      <c r="FTY4" s="263"/>
      <c r="FTZ4" s="263"/>
      <c r="FUA4" s="263"/>
      <c r="FUB4" s="263"/>
      <c r="FUC4" s="263"/>
      <c r="FUD4" s="263"/>
      <c r="FUE4" s="263"/>
      <c r="FUF4" s="263"/>
      <c r="FUG4" s="263"/>
      <c r="FUH4" s="263"/>
      <c r="FUI4" s="263"/>
      <c r="FUJ4" s="263"/>
      <c r="FUK4" s="263"/>
      <c r="FUL4" s="263"/>
      <c r="FUM4" s="263"/>
      <c r="FUN4" s="263"/>
      <c r="FUO4" s="263"/>
      <c r="FUP4" s="263"/>
      <c r="FUQ4" s="263"/>
      <c r="FUR4" s="263"/>
      <c r="FUS4" s="263"/>
      <c r="FUT4" s="263"/>
      <c r="FUU4" s="263"/>
      <c r="FUV4" s="263"/>
      <c r="FUW4" s="263"/>
      <c r="FUX4" s="263"/>
      <c r="FUY4" s="263"/>
      <c r="FUZ4" s="263"/>
      <c r="FVA4" s="263"/>
      <c r="FVB4" s="263"/>
      <c r="FVC4" s="263"/>
      <c r="FVD4" s="263"/>
      <c r="FVE4" s="263"/>
      <c r="FVF4" s="263"/>
      <c r="FVG4" s="263"/>
      <c r="FVH4" s="263"/>
      <c r="FVI4" s="263"/>
      <c r="FVJ4" s="263"/>
      <c r="FVK4" s="263"/>
      <c r="FVL4" s="263"/>
      <c r="FVM4" s="263"/>
      <c r="FVN4" s="263"/>
      <c r="FVO4" s="263"/>
      <c r="FVP4" s="263"/>
      <c r="FVQ4" s="263"/>
      <c r="FVR4" s="263"/>
      <c r="FVS4" s="263"/>
      <c r="FVT4" s="263"/>
      <c r="FVU4" s="263"/>
      <c r="FVV4" s="263"/>
      <c r="FVW4" s="263"/>
      <c r="FVX4" s="263"/>
      <c r="FVY4" s="263"/>
      <c r="FVZ4" s="263"/>
      <c r="FWA4" s="263"/>
      <c r="FWB4" s="263"/>
      <c r="FWC4" s="263"/>
      <c r="FWD4" s="263"/>
      <c r="FWE4" s="263"/>
      <c r="FWF4" s="263"/>
      <c r="FWG4" s="263"/>
      <c r="FWH4" s="263"/>
      <c r="FWI4" s="263"/>
      <c r="FWJ4" s="263"/>
      <c r="FWK4" s="263"/>
      <c r="FWL4" s="263"/>
      <c r="FWM4" s="263"/>
      <c r="FWN4" s="263"/>
      <c r="FWO4" s="263"/>
      <c r="FWP4" s="263"/>
      <c r="FWQ4" s="263"/>
      <c r="FWR4" s="263"/>
      <c r="FWS4" s="263"/>
      <c r="FWT4" s="263"/>
      <c r="FWU4" s="263"/>
      <c r="FWV4" s="263"/>
      <c r="FWW4" s="263"/>
      <c r="FWX4" s="263"/>
      <c r="FWY4" s="263"/>
      <c r="FWZ4" s="263"/>
      <c r="FXA4" s="263"/>
      <c r="FXB4" s="263"/>
      <c r="FXC4" s="263"/>
      <c r="FXD4" s="263"/>
      <c r="FXE4" s="263"/>
      <c r="FXF4" s="263"/>
      <c r="FXG4" s="263"/>
      <c r="FXH4" s="263"/>
      <c r="FXI4" s="263"/>
      <c r="FXJ4" s="263"/>
      <c r="FXK4" s="263"/>
      <c r="FXL4" s="263"/>
      <c r="FXM4" s="263"/>
      <c r="FXN4" s="263"/>
      <c r="FXO4" s="263"/>
      <c r="FXP4" s="263"/>
      <c r="FXQ4" s="263"/>
      <c r="FXR4" s="263"/>
      <c r="FXS4" s="263"/>
      <c r="FXT4" s="263"/>
      <c r="FXU4" s="263"/>
      <c r="FXV4" s="263"/>
      <c r="FXW4" s="263"/>
      <c r="FXX4" s="263"/>
      <c r="FXY4" s="263"/>
      <c r="FXZ4" s="263"/>
      <c r="FYA4" s="263"/>
      <c r="FYB4" s="263"/>
      <c r="FYC4" s="263"/>
      <c r="FYD4" s="263"/>
      <c r="FYE4" s="263"/>
      <c r="FYF4" s="263"/>
      <c r="FYG4" s="263"/>
      <c r="FYH4" s="263"/>
      <c r="FYI4" s="263"/>
      <c r="FYJ4" s="263"/>
      <c r="FYK4" s="263"/>
      <c r="FYL4" s="263"/>
      <c r="FYM4" s="263"/>
      <c r="FYN4" s="263"/>
      <c r="FYO4" s="263"/>
      <c r="FYP4" s="263"/>
      <c r="FYQ4" s="263"/>
      <c r="FYR4" s="263"/>
      <c r="FYS4" s="263"/>
      <c r="FYT4" s="263"/>
      <c r="FYU4" s="263"/>
      <c r="FYV4" s="263"/>
      <c r="FYW4" s="263"/>
      <c r="FYX4" s="263"/>
      <c r="FYY4" s="263"/>
      <c r="FYZ4" s="263"/>
      <c r="FZA4" s="263"/>
      <c r="FZB4" s="263"/>
      <c r="FZC4" s="263"/>
      <c r="FZD4" s="263"/>
      <c r="FZE4" s="263"/>
      <c r="FZF4" s="263"/>
      <c r="FZG4" s="263"/>
      <c r="FZH4" s="263"/>
      <c r="FZI4" s="263"/>
      <c r="FZJ4" s="263"/>
      <c r="FZK4" s="263"/>
      <c r="FZL4" s="263"/>
      <c r="FZM4" s="263"/>
      <c r="FZN4" s="263"/>
      <c r="FZO4" s="263"/>
      <c r="FZP4" s="263"/>
      <c r="FZQ4" s="263"/>
      <c r="FZR4" s="263"/>
      <c r="FZS4" s="263"/>
      <c r="FZT4" s="263"/>
      <c r="FZU4" s="263"/>
      <c r="FZV4" s="263"/>
      <c r="FZW4" s="263"/>
      <c r="FZX4" s="263"/>
      <c r="FZY4" s="263"/>
      <c r="FZZ4" s="263"/>
      <c r="GAA4" s="263"/>
      <c r="GAB4" s="263"/>
      <c r="GAC4" s="263"/>
      <c r="GAD4" s="263"/>
      <c r="GAE4" s="263"/>
      <c r="GAF4" s="263"/>
      <c r="GAG4" s="263"/>
      <c r="GAH4" s="263"/>
      <c r="GAI4" s="263"/>
      <c r="GAJ4" s="263"/>
      <c r="GAK4" s="263"/>
      <c r="GAL4" s="263"/>
      <c r="GAM4" s="263"/>
      <c r="GAN4" s="263"/>
      <c r="GAO4" s="263"/>
      <c r="GAP4" s="263"/>
      <c r="GAQ4" s="263"/>
      <c r="GAR4" s="263"/>
      <c r="GAS4" s="263"/>
      <c r="GAT4" s="263"/>
      <c r="GAU4" s="263"/>
      <c r="GAV4" s="263"/>
      <c r="GAW4" s="263"/>
      <c r="GAX4" s="263"/>
      <c r="GAY4" s="263"/>
      <c r="GAZ4" s="263"/>
      <c r="GBA4" s="263"/>
      <c r="GBB4" s="263"/>
      <c r="GBC4" s="263"/>
      <c r="GBD4" s="263"/>
      <c r="GBE4" s="263"/>
      <c r="GBF4" s="263"/>
      <c r="GBG4" s="263"/>
      <c r="GBH4" s="263"/>
      <c r="GBI4" s="263"/>
      <c r="GBJ4" s="263"/>
      <c r="GBK4" s="263"/>
      <c r="GBL4" s="263"/>
      <c r="GBM4" s="263"/>
      <c r="GBN4" s="263"/>
      <c r="GBO4" s="263"/>
      <c r="GBP4" s="263"/>
      <c r="GBQ4" s="263"/>
      <c r="GBR4" s="263"/>
      <c r="GBS4" s="263"/>
      <c r="GBT4" s="263"/>
      <c r="GBU4" s="263"/>
      <c r="GBV4" s="263"/>
      <c r="GBW4" s="263"/>
      <c r="GBX4" s="263"/>
      <c r="GBY4" s="263"/>
      <c r="GBZ4" s="263"/>
      <c r="GCA4" s="263"/>
      <c r="GCB4" s="263"/>
      <c r="GCC4" s="263"/>
      <c r="GCD4" s="263"/>
      <c r="GCE4" s="263"/>
      <c r="GCF4" s="263"/>
      <c r="GCG4" s="263"/>
      <c r="GCH4" s="263"/>
      <c r="GCI4" s="263"/>
      <c r="GCJ4" s="263"/>
      <c r="GCK4" s="263"/>
      <c r="GCL4" s="263"/>
      <c r="GCM4" s="263"/>
      <c r="GCN4" s="263"/>
      <c r="GCO4" s="263"/>
      <c r="GCP4" s="263"/>
      <c r="GCQ4" s="263"/>
      <c r="GCR4" s="263"/>
      <c r="GCS4" s="263"/>
      <c r="GCT4" s="263"/>
      <c r="GCU4" s="263"/>
      <c r="GCV4" s="263"/>
      <c r="GCW4" s="263"/>
      <c r="GCX4" s="263"/>
      <c r="GCY4" s="263"/>
      <c r="GCZ4" s="263"/>
      <c r="GDA4" s="263"/>
      <c r="GDB4" s="263"/>
      <c r="GDC4" s="263"/>
      <c r="GDD4" s="263"/>
      <c r="GDE4" s="263"/>
      <c r="GDF4" s="263"/>
      <c r="GDG4" s="263"/>
      <c r="GDH4" s="263"/>
      <c r="GDI4" s="263"/>
      <c r="GDJ4" s="263"/>
      <c r="GDK4" s="263"/>
      <c r="GDL4" s="263"/>
      <c r="GDM4" s="263"/>
      <c r="GDN4" s="263"/>
      <c r="GDO4" s="263"/>
      <c r="GDP4" s="263"/>
      <c r="GDQ4" s="263"/>
      <c r="GDR4" s="263"/>
      <c r="GDS4" s="263"/>
      <c r="GDT4" s="263"/>
      <c r="GDU4" s="263"/>
      <c r="GDV4" s="263"/>
      <c r="GDW4" s="263"/>
      <c r="GDX4" s="263"/>
      <c r="GDY4" s="263"/>
      <c r="GDZ4" s="263"/>
      <c r="GEA4" s="263"/>
      <c r="GEB4" s="263"/>
      <c r="GEC4" s="263"/>
      <c r="GED4" s="263"/>
      <c r="GEE4" s="263"/>
      <c r="GEF4" s="263"/>
      <c r="GEG4" s="263"/>
      <c r="GEH4" s="263"/>
      <c r="GEI4" s="263"/>
      <c r="GEJ4" s="263"/>
      <c r="GEK4" s="263"/>
      <c r="GEL4" s="263"/>
      <c r="GEM4" s="263"/>
      <c r="GEN4" s="263"/>
      <c r="GEO4" s="263"/>
      <c r="GEP4" s="263"/>
      <c r="GEQ4" s="263"/>
      <c r="GER4" s="263"/>
      <c r="GES4" s="263"/>
      <c r="GET4" s="263"/>
      <c r="GEU4" s="263"/>
      <c r="GEV4" s="263"/>
      <c r="GEW4" s="263"/>
      <c r="GEX4" s="263"/>
      <c r="GEY4" s="263"/>
      <c r="GEZ4" s="263"/>
      <c r="GFA4" s="263"/>
      <c r="GFB4" s="263"/>
      <c r="GFC4" s="263"/>
      <c r="GFD4" s="263"/>
      <c r="GFE4" s="263"/>
      <c r="GFF4" s="263"/>
      <c r="GFG4" s="263"/>
      <c r="GFH4" s="263"/>
      <c r="GFI4" s="263"/>
      <c r="GFJ4" s="263"/>
      <c r="GFK4" s="263"/>
      <c r="GFL4" s="263"/>
      <c r="GFM4" s="263"/>
      <c r="GFN4" s="263"/>
      <c r="GFO4" s="263"/>
      <c r="GFP4" s="263"/>
      <c r="GFQ4" s="263"/>
      <c r="GFR4" s="263"/>
      <c r="GFS4" s="263"/>
      <c r="GFT4" s="263"/>
      <c r="GFU4" s="263"/>
      <c r="GFV4" s="263"/>
      <c r="GFW4" s="263"/>
      <c r="GFX4" s="263"/>
      <c r="GFY4" s="263"/>
      <c r="GFZ4" s="263"/>
      <c r="GGA4" s="263"/>
      <c r="GGB4" s="263"/>
      <c r="GGC4" s="263"/>
      <c r="GGD4" s="263"/>
      <c r="GGE4" s="263"/>
      <c r="GGF4" s="263"/>
      <c r="GGG4" s="263"/>
      <c r="GGH4" s="263"/>
      <c r="GGI4" s="263"/>
      <c r="GGJ4" s="263"/>
      <c r="GGK4" s="263"/>
      <c r="GGL4" s="263"/>
      <c r="GGM4" s="263"/>
      <c r="GGN4" s="263"/>
      <c r="GGO4" s="263"/>
      <c r="GGP4" s="263"/>
      <c r="GGQ4" s="263"/>
      <c r="GGR4" s="263"/>
      <c r="GGS4" s="263"/>
      <c r="GGT4" s="263"/>
      <c r="GGU4" s="263"/>
      <c r="GGV4" s="263"/>
      <c r="GGW4" s="263"/>
      <c r="GGX4" s="263"/>
      <c r="GGY4" s="263"/>
      <c r="GGZ4" s="263"/>
      <c r="GHA4" s="263"/>
      <c r="GHB4" s="263"/>
      <c r="GHC4" s="263"/>
      <c r="GHD4" s="263"/>
      <c r="GHE4" s="263"/>
      <c r="GHF4" s="263"/>
      <c r="GHG4" s="263"/>
      <c r="GHH4" s="263"/>
      <c r="GHI4" s="263"/>
      <c r="GHJ4" s="263"/>
      <c r="GHK4" s="263"/>
      <c r="GHL4" s="263"/>
      <c r="GHM4" s="263"/>
      <c r="GHN4" s="263"/>
      <c r="GHO4" s="263"/>
      <c r="GHP4" s="263"/>
      <c r="GHQ4" s="263"/>
      <c r="GHR4" s="263"/>
      <c r="GHS4" s="263"/>
      <c r="GHT4" s="263"/>
      <c r="GHU4" s="263"/>
      <c r="GHV4" s="263"/>
      <c r="GHW4" s="263"/>
      <c r="GHX4" s="263"/>
      <c r="GHY4" s="263"/>
      <c r="GHZ4" s="263"/>
      <c r="GIA4" s="263"/>
      <c r="GIB4" s="263"/>
      <c r="GIC4" s="263"/>
      <c r="GID4" s="263"/>
      <c r="GIE4" s="263"/>
      <c r="GIF4" s="263"/>
      <c r="GIG4" s="263"/>
      <c r="GIH4" s="263"/>
      <c r="GII4" s="263"/>
      <c r="GIJ4" s="263"/>
      <c r="GIK4" s="263"/>
      <c r="GIL4" s="263"/>
      <c r="GIM4" s="263"/>
      <c r="GIN4" s="263"/>
      <c r="GIO4" s="263"/>
      <c r="GIP4" s="263"/>
      <c r="GIQ4" s="263"/>
      <c r="GIR4" s="263"/>
      <c r="GIS4" s="263"/>
      <c r="GIT4" s="263"/>
      <c r="GIU4" s="263"/>
      <c r="GIV4" s="263"/>
      <c r="GIW4" s="263"/>
      <c r="GIX4" s="263"/>
      <c r="GIY4" s="263"/>
      <c r="GIZ4" s="263"/>
      <c r="GJA4" s="263"/>
      <c r="GJB4" s="263"/>
      <c r="GJC4" s="263"/>
      <c r="GJD4" s="263"/>
      <c r="GJE4" s="263"/>
      <c r="GJF4" s="263"/>
      <c r="GJG4" s="263"/>
      <c r="GJH4" s="263"/>
      <c r="GJI4" s="263"/>
      <c r="GJJ4" s="263"/>
      <c r="GJK4" s="263"/>
      <c r="GJL4" s="263"/>
      <c r="GJM4" s="263"/>
      <c r="GJN4" s="263"/>
      <c r="GJO4" s="263"/>
      <c r="GJP4" s="263"/>
      <c r="GJQ4" s="263"/>
      <c r="GJR4" s="263"/>
      <c r="GJS4" s="263"/>
      <c r="GJT4" s="263"/>
      <c r="GJU4" s="263"/>
      <c r="GJV4" s="263"/>
      <c r="GJW4" s="263"/>
      <c r="GJX4" s="263"/>
      <c r="GJY4" s="263"/>
      <c r="GJZ4" s="263"/>
      <c r="GKA4" s="263"/>
      <c r="GKB4" s="263"/>
      <c r="GKC4" s="263"/>
      <c r="GKD4" s="263"/>
      <c r="GKE4" s="263"/>
      <c r="GKF4" s="263"/>
      <c r="GKG4" s="263"/>
      <c r="GKH4" s="263"/>
      <c r="GKI4" s="263"/>
      <c r="GKJ4" s="263"/>
      <c r="GKK4" s="263"/>
      <c r="GKL4" s="263"/>
      <c r="GKM4" s="263"/>
      <c r="GKN4" s="263"/>
      <c r="GKO4" s="263"/>
      <c r="GKP4" s="263"/>
      <c r="GKQ4" s="263"/>
      <c r="GKR4" s="263"/>
      <c r="GKS4" s="263"/>
      <c r="GKT4" s="263"/>
      <c r="GKU4" s="263"/>
      <c r="GKV4" s="263"/>
      <c r="GKW4" s="263"/>
      <c r="GKX4" s="263"/>
      <c r="GKY4" s="263"/>
      <c r="GKZ4" s="263"/>
      <c r="GLA4" s="263"/>
      <c r="GLB4" s="263"/>
      <c r="GLC4" s="263"/>
      <c r="GLD4" s="263"/>
      <c r="GLE4" s="263"/>
      <c r="GLF4" s="263"/>
      <c r="GLG4" s="263"/>
      <c r="GLH4" s="263"/>
      <c r="GLI4" s="263"/>
      <c r="GLJ4" s="263"/>
      <c r="GLK4" s="263"/>
      <c r="GLL4" s="263"/>
      <c r="GLM4" s="263"/>
      <c r="GLN4" s="263"/>
      <c r="GLO4" s="263"/>
      <c r="GLP4" s="263"/>
      <c r="GLQ4" s="263"/>
      <c r="GLR4" s="263"/>
      <c r="GLS4" s="263"/>
      <c r="GLT4" s="263"/>
      <c r="GLU4" s="263"/>
      <c r="GLV4" s="263"/>
      <c r="GLW4" s="263"/>
      <c r="GLX4" s="263"/>
      <c r="GLY4" s="263"/>
      <c r="GLZ4" s="263"/>
      <c r="GMA4" s="263"/>
      <c r="GMB4" s="263"/>
      <c r="GMC4" s="263"/>
      <c r="GMD4" s="263"/>
      <c r="GME4" s="263"/>
      <c r="GMF4" s="263"/>
      <c r="GMG4" s="263"/>
      <c r="GMH4" s="263"/>
      <c r="GMI4" s="263"/>
      <c r="GMJ4" s="263"/>
      <c r="GMK4" s="263"/>
      <c r="GML4" s="263"/>
      <c r="GMM4" s="263"/>
      <c r="GMN4" s="263"/>
      <c r="GMO4" s="263"/>
      <c r="GMP4" s="263"/>
      <c r="GMQ4" s="263"/>
      <c r="GMR4" s="263"/>
      <c r="GMS4" s="263"/>
      <c r="GMT4" s="263"/>
      <c r="GMU4" s="263"/>
      <c r="GMV4" s="263"/>
      <c r="GMW4" s="263"/>
      <c r="GMX4" s="263"/>
      <c r="GMY4" s="263"/>
      <c r="GMZ4" s="263"/>
      <c r="GNA4" s="263"/>
      <c r="GNB4" s="263"/>
      <c r="GNC4" s="263"/>
      <c r="GND4" s="263"/>
      <c r="GNE4" s="263"/>
      <c r="GNF4" s="263"/>
      <c r="GNG4" s="263"/>
      <c r="GNH4" s="263"/>
      <c r="GNI4" s="263"/>
      <c r="GNJ4" s="263"/>
      <c r="GNK4" s="263"/>
      <c r="GNL4" s="263"/>
      <c r="GNM4" s="263"/>
      <c r="GNN4" s="263"/>
      <c r="GNO4" s="263"/>
      <c r="GNP4" s="263"/>
      <c r="GNQ4" s="263"/>
      <c r="GNR4" s="263"/>
      <c r="GNS4" s="263"/>
      <c r="GNT4" s="263"/>
      <c r="GNU4" s="263"/>
      <c r="GNV4" s="263"/>
      <c r="GNW4" s="263"/>
      <c r="GNX4" s="263"/>
      <c r="GNY4" s="263"/>
      <c r="GNZ4" s="263"/>
      <c r="GOA4" s="263"/>
      <c r="GOB4" s="263"/>
      <c r="GOC4" s="263"/>
      <c r="GOD4" s="263"/>
      <c r="GOE4" s="263"/>
      <c r="GOF4" s="263"/>
      <c r="GOG4" s="263"/>
      <c r="GOH4" s="263"/>
      <c r="GOI4" s="263"/>
      <c r="GOJ4" s="263"/>
      <c r="GOK4" s="263"/>
      <c r="GOL4" s="263"/>
      <c r="GOM4" s="263"/>
      <c r="GON4" s="263"/>
      <c r="GOO4" s="263"/>
      <c r="GOP4" s="263"/>
      <c r="GOQ4" s="263"/>
      <c r="GOR4" s="263"/>
      <c r="GOS4" s="263"/>
      <c r="GOT4" s="263"/>
      <c r="GOU4" s="263"/>
      <c r="GOV4" s="263"/>
      <c r="GOW4" s="263"/>
      <c r="GOX4" s="263"/>
      <c r="GOY4" s="263"/>
      <c r="GOZ4" s="263"/>
      <c r="GPA4" s="263"/>
      <c r="GPB4" s="263"/>
      <c r="GPC4" s="263"/>
      <c r="GPD4" s="263"/>
      <c r="GPE4" s="263"/>
      <c r="GPF4" s="263"/>
      <c r="GPG4" s="263"/>
      <c r="GPH4" s="263"/>
      <c r="GPI4" s="263"/>
      <c r="GPJ4" s="263"/>
      <c r="GPK4" s="263"/>
      <c r="GPL4" s="263"/>
      <c r="GPM4" s="263"/>
      <c r="GPN4" s="263"/>
      <c r="GPO4" s="263"/>
      <c r="GPP4" s="263"/>
      <c r="GPQ4" s="263"/>
      <c r="GPR4" s="263"/>
      <c r="GPS4" s="263"/>
      <c r="GPT4" s="263"/>
      <c r="GPU4" s="263"/>
      <c r="GPV4" s="263"/>
      <c r="GPW4" s="263"/>
      <c r="GPX4" s="263"/>
      <c r="GPY4" s="263"/>
      <c r="GPZ4" s="263"/>
      <c r="GQA4" s="263"/>
      <c r="GQB4" s="263"/>
      <c r="GQC4" s="263"/>
      <c r="GQD4" s="263"/>
      <c r="GQE4" s="263"/>
      <c r="GQF4" s="263"/>
      <c r="GQG4" s="263"/>
      <c r="GQH4" s="263"/>
      <c r="GQI4" s="263"/>
      <c r="GQJ4" s="263"/>
      <c r="GQK4" s="263"/>
      <c r="GQL4" s="263"/>
      <c r="GQM4" s="263"/>
      <c r="GQN4" s="263"/>
      <c r="GQO4" s="263"/>
      <c r="GQP4" s="263"/>
      <c r="GQQ4" s="263"/>
      <c r="GQR4" s="263"/>
      <c r="GQS4" s="263"/>
      <c r="GQT4" s="263"/>
      <c r="GQU4" s="263"/>
      <c r="GQV4" s="263"/>
      <c r="GQW4" s="263"/>
      <c r="GQX4" s="263"/>
      <c r="GQY4" s="263"/>
      <c r="GQZ4" s="263"/>
      <c r="GRA4" s="263"/>
      <c r="GRB4" s="263"/>
      <c r="GRC4" s="263"/>
      <c r="GRD4" s="263"/>
      <c r="GRE4" s="263"/>
      <c r="GRF4" s="263"/>
      <c r="GRG4" s="263"/>
      <c r="GRH4" s="263"/>
      <c r="GRI4" s="263"/>
      <c r="GRJ4" s="263"/>
      <c r="GRK4" s="263"/>
      <c r="GRL4" s="263"/>
      <c r="GRM4" s="263"/>
      <c r="GRN4" s="263"/>
      <c r="GRO4" s="263"/>
      <c r="GRP4" s="263"/>
      <c r="GRQ4" s="263"/>
      <c r="GRR4" s="263"/>
      <c r="GRS4" s="263"/>
      <c r="GRT4" s="263"/>
      <c r="GRU4" s="263"/>
      <c r="GRV4" s="263"/>
      <c r="GRW4" s="263"/>
      <c r="GRX4" s="263"/>
      <c r="GRY4" s="263"/>
      <c r="GRZ4" s="263"/>
      <c r="GSA4" s="263"/>
      <c r="GSB4" s="263"/>
      <c r="GSC4" s="263"/>
      <c r="GSD4" s="263"/>
      <c r="GSE4" s="263"/>
      <c r="GSF4" s="263"/>
      <c r="GSG4" s="263"/>
      <c r="GSH4" s="263"/>
      <c r="GSI4" s="263"/>
      <c r="GSJ4" s="263"/>
      <c r="GSK4" s="263"/>
      <c r="GSL4" s="263"/>
      <c r="GSM4" s="263"/>
      <c r="GSN4" s="263"/>
      <c r="GSO4" s="263"/>
      <c r="GSP4" s="263"/>
      <c r="GSQ4" s="263"/>
      <c r="GSR4" s="263"/>
      <c r="GSS4" s="263"/>
      <c r="GST4" s="263"/>
      <c r="GSU4" s="263"/>
      <c r="GSV4" s="263"/>
      <c r="GSW4" s="263"/>
      <c r="GSX4" s="263"/>
      <c r="GSY4" s="263"/>
      <c r="GSZ4" s="263"/>
      <c r="GTA4" s="263"/>
      <c r="GTB4" s="263"/>
      <c r="GTC4" s="263"/>
      <c r="GTD4" s="263"/>
      <c r="GTE4" s="263"/>
      <c r="GTF4" s="263"/>
      <c r="GTG4" s="263"/>
      <c r="GTH4" s="263"/>
      <c r="GTI4" s="263"/>
      <c r="GTJ4" s="263"/>
      <c r="GTK4" s="263"/>
      <c r="GTL4" s="263"/>
      <c r="GTM4" s="263"/>
      <c r="GTN4" s="263"/>
      <c r="GTO4" s="263"/>
      <c r="GTP4" s="263"/>
      <c r="GTQ4" s="263"/>
      <c r="GTR4" s="263"/>
      <c r="GTS4" s="263"/>
      <c r="GTT4" s="263"/>
      <c r="GTU4" s="263"/>
      <c r="GTV4" s="263"/>
      <c r="GTW4" s="263"/>
      <c r="GTX4" s="263"/>
      <c r="GTY4" s="263"/>
      <c r="GTZ4" s="263"/>
      <c r="GUA4" s="263"/>
      <c r="GUB4" s="263"/>
      <c r="GUC4" s="263"/>
      <c r="GUD4" s="263"/>
      <c r="GUE4" s="263"/>
      <c r="GUF4" s="263"/>
      <c r="GUG4" s="263"/>
      <c r="GUH4" s="263"/>
      <c r="GUI4" s="263"/>
      <c r="GUJ4" s="263"/>
      <c r="GUK4" s="263"/>
      <c r="GUL4" s="263"/>
      <c r="GUM4" s="263"/>
      <c r="GUN4" s="263"/>
      <c r="GUO4" s="263"/>
      <c r="GUP4" s="263"/>
      <c r="GUQ4" s="263"/>
      <c r="GUR4" s="263"/>
      <c r="GUS4" s="263"/>
      <c r="GUT4" s="263"/>
      <c r="GUU4" s="263"/>
      <c r="GUV4" s="263"/>
      <c r="GUW4" s="263"/>
      <c r="GUX4" s="263"/>
      <c r="GUY4" s="263"/>
      <c r="GUZ4" s="263"/>
      <c r="GVA4" s="263"/>
      <c r="GVB4" s="263"/>
      <c r="GVC4" s="263"/>
      <c r="GVD4" s="263"/>
      <c r="GVE4" s="263"/>
      <c r="GVF4" s="263"/>
      <c r="GVG4" s="263"/>
      <c r="GVH4" s="263"/>
      <c r="GVI4" s="263"/>
      <c r="GVJ4" s="263"/>
      <c r="GVK4" s="263"/>
      <c r="GVL4" s="263"/>
      <c r="GVM4" s="263"/>
      <c r="GVN4" s="263"/>
      <c r="GVO4" s="263"/>
      <c r="GVP4" s="263"/>
      <c r="GVQ4" s="263"/>
      <c r="GVR4" s="263"/>
      <c r="GVS4" s="263"/>
      <c r="GVT4" s="263"/>
      <c r="GVU4" s="263"/>
      <c r="GVV4" s="263"/>
      <c r="GVW4" s="263"/>
      <c r="GVX4" s="263"/>
      <c r="GVY4" s="263"/>
      <c r="GVZ4" s="263"/>
      <c r="GWA4" s="263"/>
      <c r="GWB4" s="263"/>
      <c r="GWC4" s="263"/>
      <c r="GWD4" s="263"/>
      <c r="GWE4" s="263"/>
      <c r="GWF4" s="263"/>
      <c r="GWG4" s="263"/>
      <c r="GWH4" s="263"/>
      <c r="GWI4" s="263"/>
      <c r="GWJ4" s="263"/>
      <c r="GWK4" s="263"/>
      <c r="GWL4" s="263"/>
      <c r="GWM4" s="263"/>
      <c r="GWN4" s="263"/>
      <c r="GWO4" s="263"/>
      <c r="GWP4" s="263"/>
      <c r="GWQ4" s="263"/>
      <c r="GWR4" s="263"/>
      <c r="GWS4" s="263"/>
      <c r="GWT4" s="263"/>
      <c r="GWU4" s="263"/>
      <c r="GWV4" s="263"/>
      <c r="GWW4" s="263"/>
      <c r="GWX4" s="263"/>
      <c r="GWY4" s="263"/>
      <c r="GWZ4" s="263"/>
      <c r="GXA4" s="263"/>
      <c r="GXB4" s="263"/>
      <c r="GXC4" s="263"/>
      <c r="GXD4" s="263"/>
      <c r="GXE4" s="263"/>
      <c r="GXF4" s="263"/>
      <c r="GXG4" s="263"/>
      <c r="GXH4" s="263"/>
      <c r="GXI4" s="263"/>
      <c r="GXJ4" s="263"/>
      <c r="GXK4" s="263"/>
      <c r="GXL4" s="263"/>
      <c r="GXM4" s="263"/>
      <c r="GXN4" s="263"/>
      <c r="GXO4" s="263"/>
      <c r="GXP4" s="263"/>
      <c r="GXQ4" s="263"/>
      <c r="GXR4" s="263"/>
      <c r="GXS4" s="263"/>
      <c r="GXT4" s="263"/>
      <c r="GXU4" s="263"/>
      <c r="GXV4" s="263"/>
      <c r="GXW4" s="263"/>
      <c r="GXX4" s="263"/>
      <c r="GXY4" s="263"/>
      <c r="GXZ4" s="263"/>
      <c r="GYA4" s="263"/>
      <c r="GYB4" s="263"/>
      <c r="GYC4" s="263"/>
      <c r="GYD4" s="263"/>
      <c r="GYE4" s="263"/>
      <c r="GYF4" s="263"/>
      <c r="GYG4" s="263"/>
      <c r="GYH4" s="263"/>
      <c r="GYI4" s="263"/>
      <c r="GYJ4" s="263"/>
      <c r="GYK4" s="263"/>
      <c r="GYL4" s="263"/>
      <c r="GYM4" s="263"/>
      <c r="GYN4" s="263"/>
      <c r="GYO4" s="263"/>
      <c r="GYP4" s="263"/>
      <c r="GYQ4" s="263"/>
      <c r="GYR4" s="263"/>
      <c r="GYS4" s="263"/>
      <c r="GYT4" s="263"/>
      <c r="GYU4" s="263"/>
      <c r="GYV4" s="263"/>
      <c r="GYW4" s="263"/>
      <c r="GYX4" s="263"/>
      <c r="GYY4" s="263"/>
      <c r="GYZ4" s="263"/>
      <c r="GZA4" s="263"/>
      <c r="GZB4" s="263"/>
      <c r="GZC4" s="263"/>
      <c r="GZD4" s="263"/>
      <c r="GZE4" s="263"/>
      <c r="GZF4" s="263"/>
      <c r="GZG4" s="263"/>
      <c r="GZH4" s="263"/>
      <c r="GZI4" s="263"/>
      <c r="GZJ4" s="263"/>
      <c r="GZK4" s="263"/>
      <c r="GZL4" s="263"/>
      <c r="GZM4" s="263"/>
      <c r="GZN4" s="263"/>
      <c r="GZO4" s="263"/>
      <c r="GZP4" s="263"/>
      <c r="GZQ4" s="263"/>
      <c r="GZR4" s="263"/>
      <c r="GZS4" s="263"/>
      <c r="GZT4" s="263"/>
      <c r="GZU4" s="263"/>
      <c r="GZV4" s="263"/>
      <c r="GZW4" s="263"/>
      <c r="GZX4" s="263"/>
      <c r="GZY4" s="263"/>
      <c r="GZZ4" s="263"/>
      <c r="HAA4" s="263"/>
      <c r="HAB4" s="263"/>
      <c r="HAC4" s="263"/>
      <c r="HAD4" s="263"/>
      <c r="HAE4" s="263"/>
      <c r="HAF4" s="263"/>
      <c r="HAG4" s="263"/>
      <c r="HAH4" s="263"/>
      <c r="HAI4" s="263"/>
      <c r="HAJ4" s="263"/>
      <c r="HAK4" s="263"/>
      <c r="HAL4" s="263"/>
      <c r="HAM4" s="263"/>
      <c r="HAN4" s="263"/>
      <c r="HAO4" s="263"/>
      <c r="HAP4" s="263"/>
      <c r="HAQ4" s="263"/>
      <c r="HAR4" s="263"/>
      <c r="HAS4" s="263"/>
      <c r="HAT4" s="263"/>
      <c r="HAU4" s="263"/>
      <c r="HAV4" s="263"/>
      <c r="HAW4" s="263"/>
      <c r="HAX4" s="263"/>
      <c r="HAY4" s="263"/>
      <c r="HAZ4" s="263"/>
      <c r="HBA4" s="263"/>
      <c r="HBB4" s="263"/>
      <c r="HBC4" s="263"/>
      <c r="HBD4" s="263"/>
      <c r="HBE4" s="263"/>
      <c r="HBF4" s="263"/>
      <c r="HBG4" s="263"/>
      <c r="HBH4" s="263"/>
      <c r="HBI4" s="263"/>
      <c r="HBJ4" s="263"/>
      <c r="HBK4" s="263"/>
      <c r="HBL4" s="263"/>
      <c r="HBM4" s="263"/>
      <c r="HBN4" s="263"/>
      <c r="HBO4" s="263"/>
      <c r="HBP4" s="263"/>
      <c r="HBQ4" s="263"/>
      <c r="HBR4" s="263"/>
      <c r="HBS4" s="263"/>
      <c r="HBT4" s="263"/>
      <c r="HBU4" s="263"/>
      <c r="HBV4" s="263"/>
      <c r="HBW4" s="263"/>
      <c r="HBX4" s="263"/>
      <c r="HBY4" s="263"/>
      <c r="HBZ4" s="263"/>
      <c r="HCA4" s="263"/>
      <c r="HCB4" s="263"/>
      <c r="HCC4" s="263"/>
      <c r="HCD4" s="263"/>
      <c r="HCE4" s="263"/>
      <c r="HCF4" s="263"/>
      <c r="HCG4" s="263"/>
      <c r="HCH4" s="263"/>
      <c r="HCI4" s="263"/>
      <c r="HCJ4" s="263"/>
      <c r="HCK4" s="263"/>
      <c r="HCL4" s="263"/>
      <c r="HCM4" s="263"/>
      <c r="HCN4" s="263"/>
      <c r="HCO4" s="263"/>
      <c r="HCP4" s="263"/>
      <c r="HCQ4" s="263"/>
      <c r="HCR4" s="263"/>
      <c r="HCS4" s="263"/>
      <c r="HCT4" s="263"/>
      <c r="HCU4" s="263"/>
      <c r="HCV4" s="263"/>
      <c r="HCW4" s="263"/>
      <c r="HCX4" s="263"/>
      <c r="HCY4" s="263"/>
      <c r="HCZ4" s="263"/>
      <c r="HDA4" s="263"/>
      <c r="HDB4" s="263"/>
      <c r="HDC4" s="263"/>
      <c r="HDD4" s="263"/>
      <c r="HDE4" s="263"/>
      <c r="HDF4" s="263"/>
      <c r="HDG4" s="263"/>
      <c r="HDH4" s="263"/>
      <c r="HDI4" s="263"/>
      <c r="HDJ4" s="263"/>
      <c r="HDK4" s="263"/>
      <c r="HDL4" s="263"/>
      <c r="HDM4" s="263"/>
      <c r="HDN4" s="263"/>
      <c r="HDO4" s="263"/>
      <c r="HDP4" s="263"/>
      <c r="HDQ4" s="263"/>
      <c r="HDR4" s="263"/>
      <c r="HDS4" s="263"/>
      <c r="HDT4" s="263"/>
      <c r="HDU4" s="263"/>
      <c r="HDV4" s="263"/>
      <c r="HDW4" s="263"/>
      <c r="HDX4" s="263"/>
      <c r="HDY4" s="263"/>
      <c r="HDZ4" s="263"/>
      <c r="HEA4" s="263"/>
      <c r="HEB4" s="263"/>
      <c r="HEC4" s="263"/>
      <c r="HED4" s="263"/>
      <c r="HEE4" s="263"/>
      <c r="HEF4" s="263"/>
      <c r="HEG4" s="263"/>
      <c r="HEH4" s="263"/>
      <c r="HEI4" s="263"/>
      <c r="HEJ4" s="263"/>
      <c r="HEK4" s="263"/>
      <c r="HEL4" s="263"/>
      <c r="HEM4" s="263"/>
      <c r="HEN4" s="263"/>
      <c r="HEO4" s="263"/>
      <c r="HEP4" s="263"/>
      <c r="HEQ4" s="263"/>
      <c r="HER4" s="263"/>
      <c r="HES4" s="263"/>
      <c r="HET4" s="263"/>
      <c r="HEU4" s="263"/>
      <c r="HEV4" s="263"/>
      <c r="HEW4" s="263"/>
      <c r="HEX4" s="263"/>
      <c r="HEY4" s="263"/>
      <c r="HEZ4" s="263"/>
      <c r="HFA4" s="263"/>
      <c r="HFB4" s="263"/>
      <c r="HFC4" s="263"/>
      <c r="HFD4" s="263"/>
      <c r="HFE4" s="263"/>
      <c r="HFF4" s="263"/>
      <c r="HFG4" s="263"/>
      <c r="HFH4" s="263"/>
      <c r="HFI4" s="263"/>
      <c r="HFJ4" s="263"/>
      <c r="HFK4" s="263"/>
      <c r="HFL4" s="263"/>
      <c r="HFM4" s="263"/>
      <c r="HFN4" s="263"/>
      <c r="HFO4" s="263"/>
      <c r="HFP4" s="263"/>
      <c r="HFQ4" s="263"/>
      <c r="HFR4" s="263"/>
      <c r="HFS4" s="263"/>
      <c r="HFT4" s="263"/>
      <c r="HFU4" s="263"/>
      <c r="HFV4" s="263"/>
      <c r="HFW4" s="263"/>
      <c r="HFX4" s="263"/>
      <c r="HFY4" s="263"/>
      <c r="HFZ4" s="263"/>
      <c r="HGA4" s="263"/>
      <c r="HGB4" s="263"/>
      <c r="HGC4" s="263"/>
      <c r="HGD4" s="263"/>
      <c r="HGE4" s="263"/>
      <c r="HGF4" s="263"/>
      <c r="HGG4" s="263"/>
      <c r="HGH4" s="263"/>
      <c r="HGI4" s="263"/>
      <c r="HGJ4" s="263"/>
      <c r="HGK4" s="263"/>
      <c r="HGL4" s="263"/>
      <c r="HGM4" s="263"/>
      <c r="HGN4" s="263"/>
      <c r="HGO4" s="263"/>
      <c r="HGP4" s="263"/>
      <c r="HGQ4" s="263"/>
      <c r="HGR4" s="263"/>
      <c r="HGS4" s="263"/>
      <c r="HGT4" s="263"/>
      <c r="HGU4" s="263"/>
      <c r="HGV4" s="263"/>
      <c r="HGW4" s="263"/>
      <c r="HGX4" s="263"/>
      <c r="HGY4" s="263"/>
      <c r="HGZ4" s="263"/>
      <c r="HHA4" s="263"/>
      <c r="HHB4" s="263"/>
      <c r="HHC4" s="263"/>
      <c r="HHD4" s="263"/>
      <c r="HHE4" s="263"/>
      <c r="HHF4" s="263"/>
      <c r="HHG4" s="263"/>
      <c r="HHH4" s="263"/>
      <c r="HHI4" s="263"/>
      <c r="HHJ4" s="263"/>
      <c r="HHK4" s="263"/>
      <c r="HHL4" s="263"/>
      <c r="HHM4" s="263"/>
      <c r="HHN4" s="263"/>
      <c r="HHO4" s="263"/>
      <c r="HHP4" s="263"/>
      <c r="HHQ4" s="263"/>
      <c r="HHR4" s="263"/>
      <c r="HHS4" s="263"/>
      <c r="HHT4" s="263"/>
      <c r="HHU4" s="263"/>
      <c r="HHV4" s="263"/>
      <c r="HHW4" s="263"/>
      <c r="HHX4" s="263"/>
      <c r="HHY4" s="263"/>
      <c r="HHZ4" s="263"/>
      <c r="HIA4" s="263"/>
      <c r="HIB4" s="263"/>
      <c r="HIC4" s="263"/>
      <c r="HID4" s="263"/>
      <c r="HIE4" s="263"/>
      <c r="HIF4" s="263"/>
      <c r="HIG4" s="263"/>
      <c r="HIH4" s="263"/>
      <c r="HII4" s="263"/>
      <c r="HIJ4" s="263"/>
      <c r="HIK4" s="263"/>
      <c r="HIL4" s="263"/>
      <c r="HIM4" s="263"/>
      <c r="HIN4" s="263"/>
      <c r="HIO4" s="263"/>
      <c r="HIP4" s="263"/>
      <c r="HIQ4" s="263"/>
      <c r="HIR4" s="263"/>
      <c r="HIS4" s="263"/>
      <c r="HIT4" s="263"/>
      <c r="HIU4" s="263"/>
      <c r="HIV4" s="263"/>
      <c r="HIW4" s="263"/>
      <c r="HIX4" s="263"/>
      <c r="HIY4" s="263"/>
      <c r="HIZ4" s="263"/>
      <c r="HJA4" s="263"/>
      <c r="HJB4" s="263"/>
      <c r="HJC4" s="263"/>
      <c r="HJD4" s="263"/>
      <c r="HJE4" s="263"/>
      <c r="HJF4" s="263"/>
      <c r="HJG4" s="263"/>
      <c r="HJH4" s="263"/>
      <c r="HJI4" s="263"/>
      <c r="HJJ4" s="263"/>
      <c r="HJK4" s="263"/>
      <c r="HJL4" s="263"/>
      <c r="HJM4" s="263"/>
      <c r="HJN4" s="263"/>
      <c r="HJO4" s="263"/>
      <c r="HJP4" s="263"/>
      <c r="HJQ4" s="263"/>
      <c r="HJR4" s="263"/>
      <c r="HJS4" s="263"/>
      <c r="HJT4" s="263"/>
      <c r="HJU4" s="263"/>
      <c r="HJV4" s="263"/>
      <c r="HJW4" s="263"/>
      <c r="HJX4" s="263"/>
      <c r="HJY4" s="263"/>
      <c r="HJZ4" s="263"/>
      <c r="HKA4" s="263"/>
      <c r="HKB4" s="263"/>
      <c r="HKC4" s="263"/>
      <c r="HKD4" s="263"/>
      <c r="HKE4" s="263"/>
      <c r="HKF4" s="263"/>
      <c r="HKG4" s="263"/>
      <c r="HKH4" s="263"/>
      <c r="HKI4" s="263"/>
      <c r="HKJ4" s="263"/>
      <c r="HKK4" s="263"/>
      <c r="HKL4" s="263"/>
      <c r="HKM4" s="263"/>
      <c r="HKN4" s="263"/>
      <c r="HKO4" s="263"/>
      <c r="HKP4" s="263"/>
      <c r="HKQ4" s="263"/>
      <c r="HKR4" s="263"/>
      <c r="HKS4" s="263"/>
      <c r="HKT4" s="263"/>
      <c r="HKU4" s="263"/>
      <c r="HKV4" s="263"/>
      <c r="HKW4" s="263"/>
      <c r="HKX4" s="263"/>
      <c r="HKY4" s="263"/>
      <c r="HKZ4" s="263"/>
      <c r="HLA4" s="263"/>
      <c r="HLB4" s="263"/>
      <c r="HLC4" s="263"/>
      <c r="HLD4" s="263"/>
      <c r="HLE4" s="263"/>
      <c r="HLF4" s="263"/>
      <c r="HLG4" s="263"/>
      <c r="HLH4" s="263"/>
      <c r="HLI4" s="263"/>
      <c r="HLJ4" s="263"/>
      <c r="HLK4" s="263"/>
      <c r="HLL4" s="263"/>
      <c r="HLM4" s="263"/>
      <c r="HLN4" s="263"/>
      <c r="HLO4" s="263"/>
      <c r="HLP4" s="263"/>
      <c r="HLQ4" s="263"/>
      <c r="HLR4" s="263"/>
      <c r="HLS4" s="263"/>
      <c r="HLT4" s="263"/>
      <c r="HLU4" s="263"/>
      <c r="HLV4" s="263"/>
      <c r="HLW4" s="263"/>
      <c r="HLX4" s="263"/>
      <c r="HLY4" s="263"/>
      <c r="HLZ4" s="263"/>
      <c r="HMA4" s="263"/>
      <c r="HMB4" s="263"/>
      <c r="HMC4" s="263"/>
      <c r="HMD4" s="263"/>
      <c r="HME4" s="263"/>
      <c r="HMF4" s="263"/>
      <c r="HMG4" s="263"/>
      <c r="HMH4" s="263"/>
      <c r="HMI4" s="263"/>
      <c r="HMJ4" s="263"/>
      <c r="HMK4" s="263"/>
      <c r="HML4" s="263"/>
      <c r="HMM4" s="263"/>
      <c r="HMN4" s="263"/>
      <c r="HMO4" s="263"/>
      <c r="HMP4" s="263"/>
      <c r="HMQ4" s="263"/>
      <c r="HMR4" s="263"/>
      <c r="HMS4" s="263"/>
      <c r="HMT4" s="263"/>
      <c r="HMU4" s="263"/>
      <c r="HMV4" s="263"/>
      <c r="HMW4" s="263"/>
      <c r="HMX4" s="263"/>
      <c r="HMY4" s="263"/>
      <c r="HMZ4" s="263"/>
      <c r="HNA4" s="263"/>
      <c r="HNB4" s="263"/>
      <c r="HNC4" s="263"/>
      <c r="HND4" s="263"/>
      <c r="HNE4" s="263"/>
      <c r="HNF4" s="263"/>
      <c r="HNG4" s="263"/>
      <c r="HNH4" s="263"/>
      <c r="HNI4" s="263"/>
      <c r="HNJ4" s="263"/>
      <c r="HNK4" s="263"/>
      <c r="HNL4" s="263"/>
      <c r="HNM4" s="263"/>
      <c r="HNN4" s="263"/>
      <c r="HNO4" s="263"/>
      <c r="HNP4" s="263"/>
      <c r="HNQ4" s="263"/>
      <c r="HNR4" s="263"/>
      <c r="HNS4" s="263"/>
      <c r="HNT4" s="263"/>
      <c r="HNU4" s="263"/>
      <c r="HNV4" s="263"/>
      <c r="HNW4" s="263"/>
      <c r="HNX4" s="263"/>
      <c r="HNY4" s="263"/>
      <c r="HNZ4" s="263"/>
      <c r="HOA4" s="263"/>
      <c r="HOB4" s="263"/>
      <c r="HOC4" s="263"/>
      <c r="HOD4" s="263"/>
      <c r="HOE4" s="263"/>
      <c r="HOF4" s="263"/>
      <c r="HOG4" s="263"/>
      <c r="HOH4" s="263"/>
      <c r="HOI4" s="263"/>
      <c r="HOJ4" s="263"/>
      <c r="HOK4" s="263"/>
      <c r="HOL4" s="263"/>
      <c r="HOM4" s="263"/>
      <c r="HON4" s="263"/>
      <c r="HOO4" s="263"/>
      <c r="HOP4" s="263"/>
      <c r="HOQ4" s="263"/>
      <c r="HOR4" s="263"/>
      <c r="HOS4" s="263"/>
      <c r="HOT4" s="263"/>
      <c r="HOU4" s="263"/>
      <c r="HOV4" s="263"/>
      <c r="HOW4" s="263"/>
      <c r="HOX4" s="263"/>
      <c r="HOY4" s="263"/>
      <c r="HOZ4" s="263"/>
      <c r="HPA4" s="263"/>
      <c r="HPB4" s="263"/>
      <c r="HPC4" s="263"/>
      <c r="HPD4" s="263"/>
      <c r="HPE4" s="263"/>
      <c r="HPF4" s="263"/>
      <c r="HPG4" s="263"/>
      <c r="HPH4" s="263"/>
      <c r="HPI4" s="263"/>
      <c r="HPJ4" s="263"/>
      <c r="HPK4" s="263"/>
      <c r="HPL4" s="263"/>
      <c r="HPM4" s="263"/>
      <c r="HPN4" s="263"/>
      <c r="HPO4" s="263"/>
      <c r="HPP4" s="263"/>
      <c r="HPQ4" s="263"/>
      <c r="HPR4" s="263"/>
      <c r="HPS4" s="263"/>
      <c r="HPT4" s="263"/>
      <c r="HPU4" s="263"/>
      <c r="HPV4" s="263"/>
      <c r="HPW4" s="263"/>
      <c r="HPX4" s="263"/>
      <c r="HPY4" s="263"/>
      <c r="HPZ4" s="263"/>
      <c r="HQA4" s="263"/>
      <c r="HQB4" s="263"/>
      <c r="HQC4" s="263"/>
      <c r="HQD4" s="263"/>
      <c r="HQE4" s="263"/>
      <c r="HQF4" s="263"/>
      <c r="HQG4" s="263"/>
      <c r="HQH4" s="263"/>
      <c r="HQI4" s="263"/>
      <c r="HQJ4" s="263"/>
      <c r="HQK4" s="263"/>
      <c r="HQL4" s="263"/>
      <c r="HQM4" s="263"/>
      <c r="HQN4" s="263"/>
      <c r="HQO4" s="263"/>
      <c r="HQP4" s="263"/>
      <c r="HQQ4" s="263"/>
      <c r="HQR4" s="263"/>
      <c r="HQS4" s="263"/>
      <c r="HQT4" s="263"/>
      <c r="HQU4" s="263"/>
      <c r="HQV4" s="263"/>
      <c r="HQW4" s="263"/>
      <c r="HQX4" s="263"/>
      <c r="HQY4" s="263"/>
      <c r="HQZ4" s="263"/>
      <c r="HRA4" s="263"/>
      <c r="HRB4" s="263"/>
      <c r="HRC4" s="263"/>
      <c r="HRD4" s="263"/>
      <c r="HRE4" s="263"/>
      <c r="HRF4" s="263"/>
      <c r="HRG4" s="263"/>
      <c r="HRH4" s="263"/>
      <c r="HRI4" s="263"/>
      <c r="HRJ4" s="263"/>
      <c r="HRK4" s="263"/>
      <c r="HRL4" s="263"/>
      <c r="HRM4" s="263"/>
      <c r="HRN4" s="263"/>
      <c r="HRO4" s="263"/>
      <c r="HRP4" s="263"/>
      <c r="HRQ4" s="263"/>
      <c r="HRR4" s="263"/>
      <c r="HRS4" s="263"/>
      <c r="HRT4" s="263"/>
      <c r="HRU4" s="263"/>
      <c r="HRV4" s="263"/>
      <c r="HRW4" s="263"/>
      <c r="HRX4" s="263"/>
      <c r="HRY4" s="263"/>
      <c r="HRZ4" s="263"/>
      <c r="HSA4" s="263"/>
      <c r="HSB4" s="263"/>
      <c r="HSC4" s="263"/>
      <c r="HSD4" s="263"/>
      <c r="HSE4" s="263"/>
      <c r="HSF4" s="263"/>
      <c r="HSG4" s="263"/>
      <c r="HSH4" s="263"/>
      <c r="HSI4" s="263"/>
      <c r="HSJ4" s="263"/>
      <c r="HSK4" s="263"/>
      <c r="HSL4" s="263"/>
      <c r="HSM4" s="263"/>
      <c r="HSN4" s="263"/>
      <c r="HSO4" s="263"/>
      <c r="HSP4" s="263"/>
      <c r="HSQ4" s="263"/>
      <c r="HSR4" s="263"/>
      <c r="HSS4" s="263"/>
      <c r="HST4" s="263"/>
      <c r="HSU4" s="263"/>
      <c r="HSV4" s="263"/>
      <c r="HSW4" s="263"/>
      <c r="HSX4" s="263"/>
      <c r="HSY4" s="263"/>
      <c r="HSZ4" s="263"/>
      <c r="HTA4" s="263"/>
      <c r="HTB4" s="263"/>
      <c r="HTC4" s="263"/>
      <c r="HTD4" s="263"/>
      <c r="HTE4" s="263"/>
      <c r="HTF4" s="263"/>
      <c r="HTG4" s="263"/>
      <c r="HTH4" s="263"/>
      <c r="HTI4" s="263"/>
      <c r="HTJ4" s="263"/>
      <c r="HTK4" s="263"/>
      <c r="HTL4" s="263"/>
      <c r="HTM4" s="263"/>
      <c r="HTN4" s="263"/>
      <c r="HTO4" s="263"/>
      <c r="HTP4" s="263"/>
      <c r="HTQ4" s="263"/>
      <c r="HTR4" s="263"/>
      <c r="HTS4" s="263"/>
      <c r="HTT4" s="263"/>
      <c r="HTU4" s="263"/>
      <c r="HTV4" s="263"/>
      <c r="HTW4" s="263"/>
      <c r="HTX4" s="263"/>
      <c r="HTY4" s="263"/>
      <c r="HTZ4" s="263"/>
      <c r="HUA4" s="263"/>
      <c r="HUB4" s="263"/>
      <c r="HUC4" s="263"/>
      <c r="HUD4" s="263"/>
      <c r="HUE4" s="263"/>
      <c r="HUF4" s="263"/>
      <c r="HUG4" s="263"/>
      <c r="HUH4" s="263"/>
      <c r="HUI4" s="263"/>
      <c r="HUJ4" s="263"/>
      <c r="HUK4" s="263"/>
      <c r="HUL4" s="263"/>
      <c r="HUM4" s="263"/>
      <c r="HUN4" s="263"/>
      <c r="HUO4" s="263"/>
      <c r="HUP4" s="263"/>
      <c r="HUQ4" s="263"/>
      <c r="HUR4" s="263"/>
      <c r="HUS4" s="263"/>
      <c r="HUT4" s="263"/>
      <c r="HUU4" s="263"/>
      <c r="HUV4" s="263"/>
      <c r="HUW4" s="263"/>
      <c r="HUX4" s="263"/>
      <c r="HUY4" s="263"/>
      <c r="HUZ4" s="263"/>
      <c r="HVA4" s="263"/>
      <c r="HVB4" s="263"/>
      <c r="HVC4" s="263"/>
      <c r="HVD4" s="263"/>
      <c r="HVE4" s="263"/>
      <c r="HVF4" s="263"/>
      <c r="HVG4" s="263"/>
      <c r="HVH4" s="263"/>
      <c r="HVI4" s="263"/>
      <c r="HVJ4" s="263"/>
      <c r="HVK4" s="263"/>
      <c r="HVL4" s="263"/>
      <c r="HVM4" s="263"/>
      <c r="HVN4" s="263"/>
      <c r="HVO4" s="263"/>
      <c r="HVP4" s="263"/>
      <c r="HVQ4" s="263"/>
      <c r="HVR4" s="263"/>
      <c r="HVS4" s="263"/>
      <c r="HVT4" s="263"/>
      <c r="HVU4" s="263"/>
      <c r="HVV4" s="263"/>
      <c r="HVW4" s="263"/>
      <c r="HVX4" s="263"/>
      <c r="HVY4" s="263"/>
      <c r="HVZ4" s="263"/>
      <c r="HWA4" s="263"/>
      <c r="HWB4" s="263"/>
      <c r="HWC4" s="263"/>
      <c r="HWD4" s="263"/>
      <c r="HWE4" s="263"/>
      <c r="HWF4" s="263"/>
      <c r="HWG4" s="263"/>
      <c r="HWH4" s="263"/>
      <c r="HWI4" s="263"/>
      <c r="HWJ4" s="263"/>
      <c r="HWK4" s="263"/>
      <c r="HWL4" s="263"/>
      <c r="HWM4" s="263"/>
      <c r="HWN4" s="263"/>
      <c r="HWO4" s="263"/>
      <c r="HWP4" s="263"/>
      <c r="HWQ4" s="263"/>
      <c r="HWR4" s="263"/>
      <c r="HWS4" s="263"/>
      <c r="HWT4" s="263"/>
      <c r="HWU4" s="263"/>
      <c r="HWV4" s="263"/>
      <c r="HWW4" s="263"/>
      <c r="HWX4" s="263"/>
      <c r="HWY4" s="263"/>
      <c r="HWZ4" s="263"/>
      <c r="HXA4" s="263"/>
      <c r="HXB4" s="263"/>
      <c r="HXC4" s="263"/>
      <c r="HXD4" s="263"/>
      <c r="HXE4" s="263"/>
      <c r="HXF4" s="263"/>
      <c r="HXG4" s="263"/>
      <c r="HXH4" s="263"/>
      <c r="HXI4" s="263"/>
      <c r="HXJ4" s="263"/>
      <c r="HXK4" s="263"/>
      <c r="HXL4" s="263"/>
      <c r="HXM4" s="263"/>
      <c r="HXN4" s="263"/>
      <c r="HXO4" s="263"/>
      <c r="HXP4" s="263"/>
      <c r="HXQ4" s="263"/>
      <c r="HXR4" s="263"/>
      <c r="HXS4" s="263"/>
      <c r="HXT4" s="263"/>
      <c r="HXU4" s="263"/>
      <c r="HXV4" s="263"/>
      <c r="HXW4" s="263"/>
      <c r="HXX4" s="263"/>
      <c r="HXY4" s="263"/>
      <c r="HXZ4" s="263"/>
      <c r="HYA4" s="263"/>
      <c r="HYB4" s="263"/>
      <c r="HYC4" s="263"/>
      <c r="HYD4" s="263"/>
      <c r="HYE4" s="263"/>
      <c r="HYF4" s="263"/>
      <c r="HYG4" s="263"/>
      <c r="HYH4" s="263"/>
      <c r="HYI4" s="263"/>
      <c r="HYJ4" s="263"/>
      <c r="HYK4" s="263"/>
      <c r="HYL4" s="263"/>
      <c r="HYM4" s="263"/>
      <c r="HYN4" s="263"/>
      <c r="HYO4" s="263"/>
      <c r="HYP4" s="263"/>
      <c r="HYQ4" s="263"/>
      <c r="HYR4" s="263"/>
      <c r="HYS4" s="263"/>
      <c r="HYT4" s="263"/>
      <c r="HYU4" s="263"/>
      <c r="HYV4" s="263"/>
      <c r="HYW4" s="263"/>
      <c r="HYX4" s="263"/>
      <c r="HYY4" s="263"/>
      <c r="HYZ4" s="263"/>
      <c r="HZA4" s="263"/>
      <c r="HZB4" s="263"/>
      <c r="HZC4" s="263"/>
      <c r="HZD4" s="263"/>
      <c r="HZE4" s="263"/>
      <c r="HZF4" s="263"/>
      <c r="HZG4" s="263"/>
      <c r="HZH4" s="263"/>
      <c r="HZI4" s="263"/>
      <c r="HZJ4" s="263"/>
      <c r="HZK4" s="263"/>
      <c r="HZL4" s="263"/>
      <c r="HZM4" s="263"/>
      <c r="HZN4" s="263"/>
      <c r="HZO4" s="263"/>
      <c r="HZP4" s="263"/>
      <c r="HZQ4" s="263"/>
      <c r="HZR4" s="263"/>
      <c r="HZS4" s="263"/>
      <c r="HZT4" s="263"/>
      <c r="HZU4" s="263"/>
      <c r="HZV4" s="263"/>
      <c r="HZW4" s="263"/>
      <c r="HZX4" s="263"/>
      <c r="HZY4" s="263"/>
      <c r="HZZ4" s="263"/>
      <c r="IAA4" s="263"/>
      <c r="IAB4" s="263"/>
      <c r="IAC4" s="263"/>
      <c r="IAD4" s="263"/>
      <c r="IAE4" s="263"/>
      <c r="IAF4" s="263"/>
      <c r="IAG4" s="263"/>
      <c r="IAH4" s="263"/>
      <c r="IAI4" s="263"/>
      <c r="IAJ4" s="263"/>
      <c r="IAK4" s="263"/>
      <c r="IAL4" s="263"/>
      <c r="IAM4" s="263"/>
      <c r="IAN4" s="263"/>
      <c r="IAO4" s="263"/>
      <c r="IAP4" s="263"/>
      <c r="IAQ4" s="263"/>
      <c r="IAR4" s="263"/>
      <c r="IAS4" s="263"/>
      <c r="IAT4" s="263"/>
      <c r="IAU4" s="263"/>
      <c r="IAV4" s="263"/>
      <c r="IAW4" s="263"/>
      <c r="IAX4" s="263"/>
      <c r="IAY4" s="263"/>
      <c r="IAZ4" s="263"/>
      <c r="IBA4" s="263"/>
      <c r="IBB4" s="263"/>
      <c r="IBC4" s="263"/>
      <c r="IBD4" s="263"/>
      <c r="IBE4" s="263"/>
      <c r="IBF4" s="263"/>
      <c r="IBG4" s="263"/>
      <c r="IBH4" s="263"/>
      <c r="IBI4" s="263"/>
      <c r="IBJ4" s="263"/>
      <c r="IBK4" s="263"/>
      <c r="IBL4" s="263"/>
      <c r="IBM4" s="263"/>
      <c r="IBN4" s="263"/>
      <c r="IBO4" s="263"/>
      <c r="IBP4" s="263"/>
      <c r="IBQ4" s="263"/>
      <c r="IBR4" s="263"/>
      <c r="IBS4" s="263"/>
      <c r="IBT4" s="263"/>
      <c r="IBU4" s="263"/>
      <c r="IBV4" s="263"/>
      <c r="IBW4" s="263"/>
      <c r="IBX4" s="263"/>
      <c r="IBY4" s="263"/>
      <c r="IBZ4" s="263"/>
      <c r="ICA4" s="263"/>
      <c r="ICB4" s="263"/>
      <c r="ICC4" s="263"/>
      <c r="ICD4" s="263"/>
      <c r="ICE4" s="263"/>
      <c r="ICF4" s="263"/>
      <c r="ICG4" s="263"/>
      <c r="ICH4" s="263"/>
      <c r="ICI4" s="263"/>
      <c r="ICJ4" s="263"/>
      <c r="ICK4" s="263"/>
      <c r="ICL4" s="263"/>
      <c r="ICM4" s="263"/>
      <c r="ICN4" s="263"/>
      <c r="ICO4" s="263"/>
      <c r="ICP4" s="263"/>
      <c r="ICQ4" s="263"/>
      <c r="ICR4" s="263"/>
      <c r="ICS4" s="263"/>
      <c r="ICT4" s="263"/>
      <c r="ICU4" s="263"/>
      <c r="ICV4" s="263"/>
      <c r="ICW4" s="263"/>
      <c r="ICX4" s="263"/>
      <c r="ICY4" s="263"/>
      <c r="ICZ4" s="263"/>
      <c r="IDA4" s="263"/>
      <c r="IDB4" s="263"/>
      <c r="IDC4" s="263"/>
      <c r="IDD4" s="263"/>
      <c r="IDE4" s="263"/>
      <c r="IDF4" s="263"/>
      <c r="IDG4" s="263"/>
      <c r="IDH4" s="263"/>
      <c r="IDI4" s="263"/>
      <c r="IDJ4" s="263"/>
      <c r="IDK4" s="263"/>
      <c r="IDL4" s="263"/>
      <c r="IDM4" s="263"/>
      <c r="IDN4" s="263"/>
      <c r="IDO4" s="263"/>
      <c r="IDP4" s="263"/>
      <c r="IDQ4" s="263"/>
      <c r="IDR4" s="263"/>
      <c r="IDS4" s="263"/>
      <c r="IDT4" s="263"/>
      <c r="IDU4" s="263"/>
      <c r="IDV4" s="263"/>
      <c r="IDW4" s="263"/>
      <c r="IDX4" s="263"/>
      <c r="IDY4" s="263"/>
      <c r="IDZ4" s="263"/>
      <c r="IEA4" s="263"/>
      <c r="IEB4" s="263"/>
      <c r="IEC4" s="263"/>
      <c r="IED4" s="263"/>
      <c r="IEE4" s="263"/>
      <c r="IEF4" s="263"/>
      <c r="IEG4" s="263"/>
      <c r="IEH4" s="263"/>
      <c r="IEI4" s="263"/>
      <c r="IEJ4" s="263"/>
      <c r="IEK4" s="263"/>
      <c r="IEL4" s="263"/>
      <c r="IEM4" s="263"/>
      <c r="IEN4" s="263"/>
      <c r="IEO4" s="263"/>
      <c r="IEP4" s="263"/>
      <c r="IEQ4" s="263"/>
      <c r="IER4" s="263"/>
      <c r="IES4" s="263"/>
      <c r="IET4" s="263"/>
      <c r="IEU4" s="263"/>
      <c r="IEV4" s="263"/>
      <c r="IEW4" s="263"/>
      <c r="IEX4" s="263"/>
      <c r="IEY4" s="263"/>
      <c r="IEZ4" s="263"/>
      <c r="IFA4" s="263"/>
      <c r="IFB4" s="263"/>
      <c r="IFC4" s="263"/>
      <c r="IFD4" s="263"/>
      <c r="IFE4" s="263"/>
      <c r="IFF4" s="263"/>
      <c r="IFG4" s="263"/>
      <c r="IFH4" s="263"/>
      <c r="IFI4" s="263"/>
      <c r="IFJ4" s="263"/>
      <c r="IFK4" s="263"/>
      <c r="IFL4" s="263"/>
      <c r="IFM4" s="263"/>
      <c r="IFN4" s="263"/>
      <c r="IFO4" s="263"/>
      <c r="IFP4" s="263"/>
      <c r="IFQ4" s="263"/>
      <c r="IFR4" s="263"/>
      <c r="IFS4" s="263"/>
      <c r="IFT4" s="263"/>
      <c r="IFU4" s="263"/>
      <c r="IFV4" s="263"/>
      <c r="IFW4" s="263"/>
      <c r="IFX4" s="263"/>
      <c r="IFY4" s="263"/>
      <c r="IFZ4" s="263"/>
      <c r="IGA4" s="263"/>
      <c r="IGB4" s="263"/>
      <c r="IGC4" s="263"/>
      <c r="IGD4" s="263"/>
      <c r="IGE4" s="263"/>
      <c r="IGF4" s="263"/>
      <c r="IGG4" s="263"/>
      <c r="IGH4" s="263"/>
      <c r="IGI4" s="263"/>
      <c r="IGJ4" s="263"/>
      <c r="IGK4" s="263"/>
      <c r="IGL4" s="263"/>
      <c r="IGM4" s="263"/>
      <c r="IGN4" s="263"/>
      <c r="IGO4" s="263"/>
      <c r="IGP4" s="263"/>
      <c r="IGQ4" s="263"/>
      <c r="IGR4" s="263"/>
      <c r="IGS4" s="263"/>
      <c r="IGT4" s="263"/>
      <c r="IGU4" s="263"/>
      <c r="IGV4" s="263"/>
      <c r="IGW4" s="263"/>
      <c r="IGX4" s="263"/>
      <c r="IGY4" s="263"/>
      <c r="IGZ4" s="263"/>
      <c r="IHA4" s="263"/>
      <c r="IHB4" s="263"/>
      <c r="IHC4" s="263"/>
      <c r="IHD4" s="263"/>
      <c r="IHE4" s="263"/>
      <c r="IHF4" s="263"/>
      <c r="IHG4" s="263"/>
      <c r="IHH4" s="263"/>
      <c r="IHI4" s="263"/>
      <c r="IHJ4" s="263"/>
      <c r="IHK4" s="263"/>
      <c r="IHL4" s="263"/>
      <c r="IHM4" s="263"/>
      <c r="IHN4" s="263"/>
      <c r="IHO4" s="263"/>
      <c r="IHP4" s="263"/>
      <c r="IHQ4" s="263"/>
      <c r="IHR4" s="263"/>
      <c r="IHS4" s="263"/>
      <c r="IHT4" s="263"/>
      <c r="IHU4" s="263"/>
      <c r="IHV4" s="263"/>
      <c r="IHW4" s="263"/>
      <c r="IHX4" s="263"/>
      <c r="IHY4" s="263"/>
      <c r="IHZ4" s="263"/>
      <c r="IIA4" s="263"/>
      <c r="IIB4" s="263"/>
      <c r="IIC4" s="263"/>
      <c r="IID4" s="263"/>
      <c r="IIE4" s="263"/>
      <c r="IIF4" s="263"/>
      <c r="IIG4" s="263"/>
      <c r="IIH4" s="263"/>
      <c r="III4" s="263"/>
      <c r="IIJ4" s="263"/>
      <c r="IIK4" s="263"/>
      <c r="IIL4" s="263"/>
      <c r="IIM4" s="263"/>
      <c r="IIN4" s="263"/>
      <c r="IIO4" s="263"/>
      <c r="IIP4" s="263"/>
      <c r="IIQ4" s="263"/>
      <c r="IIR4" s="263"/>
      <c r="IIS4" s="263"/>
      <c r="IIT4" s="263"/>
      <c r="IIU4" s="263"/>
      <c r="IIV4" s="263"/>
      <c r="IIW4" s="263"/>
      <c r="IIX4" s="263"/>
      <c r="IIY4" s="263"/>
      <c r="IIZ4" s="263"/>
      <c r="IJA4" s="263"/>
      <c r="IJB4" s="263"/>
      <c r="IJC4" s="263"/>
      <c r="IJD4" s="263"/>
      <c r="IJE4" s="263"/>
      <c r="IJF4" s="263"/>
      <c r="IJG4" s="263"/>
      <c r="IJH4" s="263"/>
      <c r="IJI4" s="263"/>
      <c r="IJJ4" s="263"/>
      <c r="IJK4" s="263"/>
      <c r="IJL4" s="263"/>
      <c r="IJM4" s="263"/>
      <c r="IJN4" s="263"/>
      <c r="IJO4" s="263"/>
      <c r="IJP4" s="263"/>
      <c r="IJQ4" s="263"/>
      <c r="IJR4" s="263"/>
      <c r="IJS4" s="263"/>
      <c r="IJT4" s="263"/>
      <c r="IJU4" s="263"/>
      <c r="IJV4" s="263"/>
      <c r="IJW4" s="263"/>
      <c r="IJX4" s="263"/>
      <c r="IJY4" s="263"/>
      <c r="IJZ4" s="263"/>
      <c r="IKA4" s="263"/>
      <c r="IKB4" s="263"/>
      <c r="IKC4" s="263"/>
      <c r="IKD4" s="263"/>
      <c r="IKE4" s="263"/>
      <c r="IKF4" s="263"/>
      <c r="IKG4" s="263"/>
      <c r="IKH4" s="263"/>
      <c r="IKI4" s="263"/>
      <c r="IKJ4" s="263"/>
      <c r="IKK4" s="263"/>
      <c r="IKL4" s="263"/>
      <c r="IKM4" s="263"/>
      <c r="IKN4" s="263"/>
      <c r="IKO4" s="263"/>
      <c r="IKP4" s="263"/>
      <c r="IKQ4" s="263"/>
      <c r="IKR4" s="263"/>
      <c r="IKS4" s="263"/>
      <c r="IKT4" s="263"/>
      <c r="IKU4" s="263"/>
      <c r="IKV4" s="263"/>
      <c r="IKW4" s="263"/>
      <c r="IKX4" s="263"/>
      <c r="IKY4" s="263"/>
      <c r="IKZ4" s="263"/>
      <c r="ILA4" s="263"/>
      <c r="ILB4" s="263"/>
      <c r="ILC4" s="263"/>
      <c r="ILD4" s="263"/>
      <c r="ILE4" s="263"/>
      <c r="ILF4" s="263"/>
      <c r="ILG4" s="263"/>
      <c r="ILH4" s="263"/>
      <c r="ILI4" s="263"/>
      <c r="ILJ4" s="263"/>
      <c r="ILK4" s="263"/>
      <c r="ILL4" s="263"/>
      <c r="ILM4" s="263"/>
      <c r="ILN4" s="263"/>
      <c r="ILO4" s="263"/>
      <c r="ILP4" s="263"/>
      <c r="ILQ4" s="263"/>
      <c r="ILR4" s="263"/>
      <c r="ILS4" s="263"/>
      <c r="ILT4" s="263"/>
      <c r="ILU4" s="263"/>
      <c r="ILV4" s="263"/>
      <c r="ILW4" s="263"/>
      <c r="ILX4" s="263"/>
      <c r="ILY4" s="263"/>
      <c r="ILZ4" s="263"/>
      <c r="IMA4" s="263"/>
      <c r="IMB4" s="263"/>
      <c r="IMC4" s="263"/>
      <c r="IMD4" s="263"/>
      <c r="IME4" s="263"/>
      <c r="IMF4" s="263"/>
      <c r="IMG4" s="263"/>
      <c r="IMH4" s="263"/>
      <c r="IMI4" s="263"/>
      <c r="IMJ4" s="263"/>
      <c r="IMK4" s="263"/>
      <c r="IML4" s="263"/>
      <c r="IMM4" s="263"/>
      <c r="IMN4" s="263"/>
      <c r="IMO4" s="263"/>
      <c r="IMP4" s="263"/>
      <c r="IMQ4" s="263"/>
      <c r="IMR4" s="263"/>
      <c r="IMS4" s="263"/>
      <c r="IMT4" s="263"/>
      <c r="IMU4" s="263"/>
      <c r="IMV4" s="263"/>
      <c r="IMW4" s="263"/>
      <c r="IMX4" s="263"/>
      <c r="IMY4" s="263"/>
      <c r="IMZ4" s="263"/>
      <c r="INA4" s="263"/>
      <c r="INB4" s="263"/>
      <c r="INC4" s="263"/>
      <c r="IND4" s="263"/>
      <c r="INE4" s="263"/>
      <c r="INF4" s="263"/>
      <c r="ING4" s="263"/>
      <c r="INH4" s="263"/>
      <c r="INI4" s="263"/>
      <c r="INJ4" s="263"/>
      <c r="INK4" s="263"/>
      <c r="INL4" s="263"/>
      <c r="INM4" s="263"/>
      <c r="INN4" s="263"/>
      <c r="INO4" s="263"/>
      <c r="INP4" s="263"/>
      <c r="INQ4" s="263"/>
      <c r="INR4" s="263"/>
      <c r="INS4" s="263"/>
      <c r="INT4" s="263"/>
      <c r="INU4" s="263"/>
      <c r="INV4" s="263"/>
      <c r="INW4" s="263"/>
      <c r="INX4" s="263"/>
      <c r="INY4" s="263"/>
      <c r="INZ4" s="263"/>
      <c r="IOA4" s="263"/>
      <c r="IOB4" s="263"/>
      <c r="IOC4" s="263"/>
      <c r="IOD4" s="263"/>
      <c r="IOE4" s="263"/>
      <c r="IOF4" s="263"/>
      <c r="IOG4" s="263"/>
      <c r="IOH4" s="263"/>
      <c r="IOI4" s="263"/>
      <c r="IOJ4" s="263"/>
      <c r="IOK4" s="263"/>
      <c r="IOL4" s="263"/>
      <c r="IOM4" s="263"/>
      <c r="ION4" s="263"/>
      <c r="IOO4" s="263"/>
      <c r="IOP4" s="263"/>
      <c r="IOQ4" s="263"/>
      <c r="IOR4" s="263"/>
      <c r="IOS4" s="263"/>
      <c r="IOT4" s="263"/>
      <c r="IOU4" s="263"/>
      <c r="IOV4" s="263"/>
      <c r="IOW4" s="263"/>
      <c r="IOX4" s="263"/>
      <c r="IOY4" s="263"/>
      <c r="IOZ4" s="263"/>
      <c r="IPA4" s="263"/>
      <c r="IPB4" s="263"/>
      <c r="IPC4" s="263"/>
      <c r="IPD4" s="263"/>
      <c r="IPE4" s="263"/>
      <c r="IPF4" s="263"/>
      <c r="IPG4" s="263"/>
      <c r="IPH4" s="263"/>
      <c r="IPI4" s="263"/>
      <c r="IPJ4" s="263"/>
      <c r="IPK4" s="263"/>
      <c r="IPL4" s="263"/>
      <c r="IPM4" s="263"/>
      <c r="IPN4" s="263"/>
      <c r="IPO4" s="263"/>
      <c r="IPP4" s="263"/>
      <c r="IPQ4" s="263"/>
      <c r="IPR4" s="263"/>
      <c r="IPS4" s="263"/>
      <c r="IPT4" s="263"/>
      <c r="IPU4" s="263"/>
      <c r="IPV4" s="263"/>
      <c r="IPW4" s="263"/>
      <c r="IPX4" s="263"/>
      <c r="IPY4" s="263"/>
      <c r="IPZ4" s="263"/>
      <c r="IQA4" s="263"/>
      <c r="IQB4" s="263"/>
      <c r="IQC4" s="263"/>
      <c r="IQD4" s="263"/>
      <c r="IQE4" s="263"/>
      <c r="IQF4" s="263"/>
      <c r="IQG4" s="263"/>
      <c r="IQH4" s="263"/>
      <c r="IQI4" s="263"/>
      <c r="IQJ4" s="263"/>
      <c r="IQK4" s="263"/>
      <c r="IQL4" s="263"/>
      <c r="IQM4" s="263"/>
      <c r="IQN4" s="263"/>
      <c r="IQO4" s="263"/>
      <c r="IQP4" s="263"/>
      <c r="IQQ4" s="263"/>
      <c r="IQR4" s="263"/>
      <c r="IQS4" s="263"/>
      <c r="IQT4" s="263"/>
      <c r="IQU4" s="263"/>
      <c r="IQV4" s="263"/>
      <c r="IQW4" s="263"/>
      <c r="IQX4" s="263"/>
      <c r="IQY4" s="263"/>
      <c r="IQZ4" s="263"/>
      <c r="IRA4" s="263"/>
      <c r="IRB4" s="263"/>
      <c r="IRC4" s="263"/>
      <c r="IRD4" s="263"/>
      <c r="IRE4" s="263"/>
      <c r="IRF4" s="263"/>
      <c r="IRG4" s="263"/>
      <c r="IRH4" s="263"/>
      <c r="IRI4" s="263"/>
      <c r="IRJ4" s="263"/>
      <c r="IRK4" s="263"/>
      <c r="IRL4" s="263"/>
      <c r="IRM4" s="263"/>
      <c r="IRN4" s="263"/>
      <c r="IRO4" s="263"/>
      <c r="IRP4" s="263"/>
      <c r="IRQ4" s="263"/>
      <c r="IRR4" s="263"/>
      <c r="IRS4" s="263"/>
      <c r="IRT4" s="263"/>
      <c r="IRU4" s="263"/>
      <c r="IRV4" s="263"/>
      <c r="IRW4" s="263"/>
      <c r="IRX4" s="263"/>
      <c r="IRY4" s="263"/>
      <c r="IRZ4" s="263"/>
      <c r="ISA4" s="263"/>
      <c r="ISB4" s="263"/>
      <c r="ISC4" s="263"/>
      <c r="ISD4" s="263"/>
      <c r="ISE4" s="263"/>
      <c r="ISF4" s="263"/>
      <c r="ISG4" s="263"/>
      <c r="ISH4" s="263"/>
      <c r="ISI4" s="263"/>
      <c r="ISJ4" s="263"/>
      <c r="ISK4" s="263"/>
      <c r="ISL4" s="263"/>
      <c r="ISM4" s="263"/>
      <c r="ISN4" s="263"/>
      <c r="ISO4" s="263"/>
      <c r="ISP4" s="263"/>
      <c r="ISQ4" s="263"/>
      <c r="ISR4" s="263"/>
      <c r="ISS4" s="263"/>
      <c r="IST4" s="263"/>
      <c r="ISU4" s="263"/>
      <c r="ISV4" s="263"/>
      <c r="ISW4" s="263"/>
      <c r="ISX4" s="263"/>
      <c r="ISY4" s="263"/>
      <c r="ISZ4" s="263"/>
      <c r="ITA4" s="263"/>
      <c r="ITB4" s="263"/>
      <c r="ITC4" s="263"/>
      <c r="ITD4" s="263"/>
      <c r="ITE4" s="263"/>
      <c r="ITF4" s="263"/>
      <c r="ITG4" s="263"/>
      <c r="ITH4" s="263"/>
      <c r="ITI4" s="263"/>
      <c r="ITJ4" s="263"/>
      <c r="ITK4" s="263"/>
      <c r="ITL4" s="263"/>
      <c r="ITM4" s="263"/>
      <c r="ITN4" s="263"/>
      <c r="ITO4" s="263"/>
      <c r="ITP4" s="263"/>
      <c r="ITQ4" s="263"/>
      <c r="ITR4" s="263"/>
      <c r="ITS4" s="263"/>
      <c r="ITT4" s="263"/>
      <c r="ITU4" s="263"/>
      <c r="ITV4" s="263"/>
      <c r="ITW4" s="263"/>
      <c r="ITX4" s="263"/>
      <c r="ITY4" s="263"/>
      <c r="ITZ4" s="263"/>
      <c r="IUA4" s="263"/>
      <c r="IUB4" s="263"/>
      <c r="IUC4" s="263"/>
      <c r="IUD4" s="263"/>
      <c r="IUE4" s="263"/>
      <c r="IUF4" s="263"/>
      <c r="IUG4" s="263"/>
      <c r="IUH4" s="263"/>
      <c r="IUI4" s="263"/>
      <c r="IUJ4" s="263"/>
      <c r="IUK4" s="263"/>
      <c r="IUL4" s="263"/>
      <c r="IUM4" s="263"/>
      <c r="IUN4" s="263"/>
      <c r="IUO4" s="263"/>
      <c r="IUP4" s="263"/>
      <c r="IUQ4" s="263"/>
      <c r="IUR4" s="263"/>
      <c r="IUS4" s="263"/>
      <c r="IUT4" s="263"/>
      <c r="IUU4" s="263"/>
      <c r="IUV4" s="263"/>
      <c r="IUW4" s="263"/>
      <c r="IUX4" s="263"/>
      <c r="IUY4" s="263"/>
      <c r="IUZ4" s="263"/>
      <c r="IVA4" s="263"/>
      <c r="IVB4" s="263"/>
      <c r="IVC4" s="263"/>
      <c r="IVD4" s="263"/>
      <c r="IVE4" s="263"/>
      <c r="IVF4" s="263"/>
      <c r="IVG4" s="263"/>
      <c r="IVH4" s="263"/>
      <c r="IVI4" s="263"/>
      <c r="IVJ4" s="263"/>
      <c r="IVK4" s="263"/>
      <c r="IVL4" s="263"/>
      <c r="IVM4" s="263"/>
      <c r="IVN4" s="263"/>
      <c r="IVO4" s="263"/>
      <c r="IVP4" s="263"/>
      <c r="IVQ4" s="263"/>
      <c r="IVR4" s="263"/>
      <c r="IVS4" s="263"/>
      <c r="IVT4" s="263"/>
      <c r="IVU4" s="263"/>
      <c r="IVV4" s="263"/>
      <c r="IVW4" s="263"/>
      <c r="IVX4" s="263"/>
      <c r="IVY4" s="263"/>
      <c r="IVZ4" s="263"/>
      <c r="IWA4" s="263"/>
      <c r="IWB4" s="263"/>
      <c r="IWC4" s="263"/>
      <c r="IWD4" s="263"/>
      <c r="IWE4" s="263"/>
      <c r="IWF4" s="263"/>
      <c r="IWG4" s="263"/>
      <c r="IWH4" s="263"/>
      <c r="IWI4" s="263"/>
      <c r="IWJ4" s="263"/>
      <c r="IWK4" s="263"/>
      <c r="IWL4" s="263"/>
      <c r="IWM4" s="263"/>
      <c r="IWN4" s="263"/>
      <c r="IWO4" s="263"/>
      <c r="IWP4" s="263"/>
      <c r="IWQ4" s="263"/>
      <c r="IWR4" s="263"/>
      <c r="IWS4" s="263"/>
      <c r="IWT4" s="263"/>
      <c r="IWU4" s="263"/>
      <c r="IWV4" s="263"/>
      <c r="IWW4" s="263"/>
      <c r="IWX4" s="263"/>
      <c r="IWY4" s="263"/>
      <c r="IWZ4" s="263"/>
      <c r="IXA4" s="263"/>
      <c r="IXB4" s="263"/>
      <c r="IXC4" s="263"/>
      <c r="IXD4" s="263"/>
      <c r="IXE4" s="263"/>
      <c r="IXF4" s="263"/>
      <c r="IXG4" s="263"/>
      <c r="IXH4" s="263"/>
      <c r="IXI4" s="263"/>
      <c r="IXJ4" s="263"/>
      <c r="IXK4" s="263"/>
      <c r="IXL4" s="263"/>
      <c r="IXM4" s="263"/>
      <c r="IXN4" s="263"/>
      <c r="IXO4" s="263"/>
      <c r="IXP4" s="263"/>
      <c r="IXQ4" s="263"/>
      <c r="IXR4" s="263"/>
      <c r="IXS4" s="263"/>
      <c r="IXT4" s="263"/>
      <c r="IXU4" s="263"/>
      <c r="IXV4" s="263"/>
      <c r="IXW4" s="263"/>
      <c r="IXX4" s="263"/>
      <c r="IXY4" s="263"/>
      <c r="IXZ4" s="263"/>
      <c r="IYA4" s="263"/>
      <c r="IYB4" s="263"/>
      <c r="IYC4" s="263"/>
      <c r="IYD4" s="263"/>
      <c r="IYE4" s="263"/>
      <c r="IYF4" s="263"/>
      <c r="IYG4" s="263"/>
      <c r="IYH4" s="263"/>
      <c r="IYI4" s="263"/>
      <c r="IYJ4" s="263"/>
      <c r="IYK4" s="263"/>
      <c r="IYL4" s="263"/>
      <c r="IYM4" s="263"/>
      <c r="IYN4" s="263"/>
      <c r="IYO4" s="263"/>
      <c r="IYP4" s="263"/>
      <c r="IYQ4" s="263"/>
      <c r="IYR4" s="263"/>
      <c r="IYS4" s="263"/>
      <c r="IYT4" s="263"/>
      <c r="IYU4" s="263"/>
      <c r="IYV4" s="263"/>
      <c r="IYW4" s="263"/>
      <c r="IYX4" s="263"/>
      <c r="IYY4" s="263"/>
      <c r="IYZ4" s="263"/>
      <c r="IZA4" s="263"/>
      <c r="IZB4" s="263"/>
      <c r="IZC4" s="263"/>
      <c r="IZD4" s="263"/>
      <c r="IZE4" s="263"/>
      <c r="IZF4" s="263"/>
      <c r="IZG4" s="263"/>
      <c r="IZH4" s="263"/>
      <c r="IZI4" s="263"/>
      <c r="IZJ4" s="263"/>
      <c r="IZK4" s="263"/>
      <c r="IZL4" s="263"/>
      <c r="IZM4" s="263"/>
      <c r="IZN4" s="263"/>
      <c r="IZO4" s="263"/>
      <c r="IZP4" s="263"/>
      <c r="IZQ4" s="263"/>
      <c r="IZR4" s="263"/>
      <c r="IZS4" s="263"/>
      <c r="IZT4" s="263"/>
      <c r="IZU4" s="263"/>
      <c r="IZV4" s="263"/>
      <c r="IZW4" s="263"/>
      <c r="IZX4" s="263"/>
      <c r="IZY4" s="263"/>
      <c r="IZZ4" s="263"/>
      <c r="JAA4" s="263"/>
      <c r="JAB4" s="263"/>
      <c r="JAC4" s="263"/>
      <c r="JAD4" s="263"/>
      <c r="JAE4" s="263"/>
      <c r="JAF4" s="263"/>
      <c r="JAG4" s="263"/>
      <c r="JAH4" s="263"/>
      <c r="JAI4" s="263"/>
      <c r="JAJ4" s="263"/>
      <c r="JAK4" s="263"/>
      <c r="JAL4" s="263"/>
      <c r="JAM4" s="263"/>
      <c r="JAN4" s="263"/>
      <c r="JAO4" s="263"/>
      <c r="JAP4" s="263"/>
      <c r="JAQ4" s="263"/>
      <c r="JAR4" s="263"/>
      <c r="JAS4" s="263"/>
      <c r="JAT4" s="263"/>
      <c r="JAU4" s="263"/>
      <c r="JAV4" s="263"/>
      <c r="JAW4" s="263"/>
      <c r="JAX4" s="263"/>
      <c r="JAY4" s="263"/>
      <c r="JAZ4" s="263"/>
      <c r="JBA4" s="263"/>
      <c r="JBB4" s="263"/>
      <c r="JBC4" s="263"/>
      <c r="JBD4" s="263"/>
      <c r="JBE4" s="263"/>
      <c r="JBF4" s="263"/>
      <c r="JBG4" s="263"/>
      <c r="JBH4" s="263"/>
      <c r="JBI4" s="263"/>
      <c r="JBJ4" s="263"/>
      <c r="JBK4" s="263"/>
      <c r="JBL4" s="263"/>
      <c r="JBM4" s="263"/>
      <c r="JBN4" s="263"/>
      <c r="JBO4" s="263"/>
      <c r="JBP4" s="263"/>
      <c r="JBQ4" s="263"/>
      <c r="JBR4" s="263"/>
      <c r="JBS4" s="263"/>
      <c r="JBT4" s="263"/>
      <c r="JBU4" s="263"/>
      <c r="JBV4" s="263"/>
      <c r="JBW4" s="263"/>
      <c r="JBX4" s="263"/>
      <c r="JBY4" s="263"/>
      <c r="JBZ4" s="263"/>
      <c r="JCA4" s="263"/>
      <c r="JCB4" s="263"/>
      <c r="JCC4" s="263"/>
      <c r="JCD4" s="263"/>
      <c r="JCE4" s="263"/>
      <c r="JCF4" s="263"/>
      <c r="JCG4" s="263"/>
      <c r="JCH4" s="263"/>
      <c r="JCI4" s="263"/>
      <c r="JCJ4" s="263"/>
      <c r="JCK4" s="263"/>
      <c r="JCL4" s="263"/>
      <c r="JCM4" s="263"/>
      <c r="JCN4" s="263"/>
      <c r="JCO4" s="263"/>
      <c r="JCP4" s="263"/>
      <c r="JCQ4" s="263"/>
      <c r="JCR4" s="263"/>
      <c r="JCS4" s="263"/>
      <c r="JCT4" s="263"/>
      <c r="JCU4" s="263"/>
      <c r="JCV4" s="263"/>
      <c r="JCW4" s="263"/>
      <c r="JCX4" s="263"/>
      <c r="JCY4" s="263"/>
      <c r="JCZ4" s="263"/>
      <c r="JDA4" s="263"/>
      <c r="JDB4" s="263"/>
      <c r="JDC4" s="263"/>
      <c r="JDD4" s="263"/>
      <c r="JDE4" s="263"/>
      <c r="JDF4" s="263"/>
      <c r="JDG4" s="263"/>
      <c r="JDH4" s="263"/>
      <c r="JDI4" s="263"/>
      <c r="JDJ4" s="263"/>
      <c r="JDK4" s="263"/>
      <c r="JDL4" s="263"/>
      <c r="JDM4" s="263"/>
      <c r="JDN4" s="263"/>
      <c r="JDO4" s="263"/>
      <c r="JDP4" s="263"/>
      <c r="JDQ4" s="263"/>
      <c r="JDR4" s="263"/>
      <c r="JDS4" s="263"/>
      <c r="JDT4" s="263"/>
      <c r="JDU4" s="263"/>
      <c r="JDV4" s="263"/>
      <c r="JDW4" s="263"/>
      <c r="JDX4" s="263"/>
      <c r="JDY4" s="263"/>
      <c r="JDZ4" s="263"/>
      <c r="JEA4" s="263"/>
      <c r="JEB4" s="263"/>
      <c r="JEC4" s="263"/>
      <c r="JED4" s="263"/>
      <c r="JEE4" s="263"/>
      <c r="JEF4" s="263"/>
      <c r="JEG4" s="263"/>
      <c r="JEH4" s="263"/>
      <c r="JEI4" s="263"/>
      <c r="JEJ4" s="263"/>
      <c r="JEK4" s="263"/>
      <c r="JEL4" s="263"/>
      <c r="JEM4" s="263"/>
      <c r="JEN4" s="263"/>
      <c r="JEO4" s="263"/>
      <c r="JEP4" s="263"/>
      <c r="JEQ4" s="263"/>
      <c r="JER4" s="263"/>
      <c r="JES4" s="263"/>
      <c r="JET4" s="263"/>
      <c r="JEU4" s="263"/>
      <c r="JEV4" s="263"/>
      <c r="JEW4" s="263"/>
      <c r="JEX4" s="263"/>
      <c r="JEY4" s="263"/>
      <c r="JEZ4" s="263"/>
      <c r="JFA4" s="263"/>
      <c r="JFB4" s="263"/>
      <c r="JFC4" s="263"/>
      <c r="JFD4" s="263"/>
      <c r="JFE4" s="263"/>
      <c r="JFF4" s="263"/>
      <c r="JFG4" s="263"/>
      <c r="JFH4" s="263"/>
      <c r="JFI4" s="263"/>
      <c r="JFJ4" s="263"/>
      <c r="JFK4" s="263"/>
      <c r="JFL4" s="263"/>
      <c r="JFM4" s="263"/>
      <c r="JFN4" s="263"/>
      <c r="JFO4" s="263"/>
      <c r="JFP4" s="263"/>
      <c r="JFQ4" s="263"/>
      <c r="JFR4" s="263"/>
      <c r="JFS4" s="263"/>
      <c r="JFT4" s="263"/>
      <c r="JFU4" s="263"/>
      <c r="JFV4" s="263"/>
      <c r="JFW4" s="263"/>
      <c r="JFX4" s="263"/>
      <c r="JFY4" s="263"/>
      <c r="JFZ4" s="263"/>
      <c r="JGA4" s="263"/>
      <c r="JGB4" s="263"/>
      <c r="JGC4" s="263"/>
      <c r="JGD4" s="263"/>
      <c r="JGE4" s="263"/>
      <c r="JGF4" s="263"/>
      <c r="JGG4" s="263"/>
      <c r="JGH4" s="263"/>
      <c r="JGI4" s="263"/>
      <c r="JGJ4" s="263"/>
      <c r="JGK4" s="263"/>
      <c r="JGL4" s="263"/>
      <c r="JGM4" s="263"/>
      <c r="JGN4" s="263"/>
      <c r="JGO4" s="263"/>
      <c r="JGP4" s="263"/>
      <c r="JGQ4" s="263"/>
      <c r="JGR4" s="263"/>
      <c r="JGS4" s="263"/>
      <c r="JGT4" s="263"/>
      <c r="JGU4" s="263"/>
      <c r="JGV4" s="263"/>
      <c r="JGW4" s="263"/>
      <c r="JGX4" s="263"/>
      <c r="JGY4" s="263"/>
      <c r="JGZ4" s="263"/>
      <c r="JHA4" s="263"/>
      <c r="JHB4" s="263"/>
      <c r="JHC4" s="263"/>
      <c r="JHD4" s="263"/>
      <c r="JHE4" s="263"/>
      <c r="JHF4" s="263"/>
      <c r="JHG4" s="263"/>
      <c r="JHH4" s="263"/>
      <c r="JHI4" s="263"/>
      <c r="JHJ4" s="263"/>
      <c r="JHK4" s="263"/>
      <c r="JHL4" s="263"/>
      <c r="JHM4" s="263"/>
      <c r="JHN4" s="263"/>
      <c r="JHO4" s="263"/>
      <c r="JHP4" s="263"/>
      <c r="JHQ4" s="263"/>
      <c r="JHR4" s="263"/>
      <c r="JHS4" s="263"/>
      <c r="JHT4" s="263"/>
      <c r="JHU4" s="263"/>
      <c r="JHV4" s="263"/>
      <c r="JHW4" s="263"/>
      <c r="JHX4" s="263"/>
      <c r="JHY4" s="263"/>
      <c r="JHZ4" s="263"/>
      <c r="JIA4" s="263"/>
      <c r="JIB4" s="263"/>
      <c r="JIC4" s="263"/>
      <c r="JID4" s="263"/>
      <c r="JIE4" s="263"/>
      <c r="JIF4" s="263"/>
      <c r="JIG4" s="263"/>
      <c r="JIH4" s="263"/>
      <c r="JII4" s="263"/>
      <c r="JIJ4" s="263"/>
      <c r="JIK4" s="263"/>
      <c r="JIL4" s="263"/>
      <c r="JIM4" s="263"/>
      <c r="JIN4" s="263"/>
      <c r="JIO4" s="263"/>
      <c r="JIP4" s="263"/>
      <c r="JIQ4" s="263"/>
      <c r="JIR4" s="263"/>
      <c r="JIS4" s="263"/>
      <c r="JIT4" s="263"/>
      <c r="JIU4" s="263"/>
      <c r="JIV4" s="263"/>
      <c r="JIW4" s="263"/>
      <c r="JIX4" s="263"/>
      <c r="JIY4" s="263"/>
      <c r="JIZ4" s="263"/>
      <c r="JJA4" s="263"/>
      <c r="JJB4" s="263"/>
      <c r="JJC4" s="263"/>
      <c r="JJD4" s="263"/>
      <c r="JJE4" s="263"/>
      <c r="JJF4" s="263"/>
      <c r="JJG4" s="263"/>
      <c r="JJH4" s="263"/>
      <c r="JJI4" s="263"/>
      <c r="JJJ4" s="263"/>
      <c r="JJK4" s="263"/>
      <c r="JJL4" s="263"/>
      <c r="JJM4" s="263"/>
      <c r="JJN4" s="263"/>
      <c r="JJO4" s="263"/>
      <c r="JJP4" s="263"/>
      <c r="JJQ4" s="263"/>
      <c r="JJR4" s="263"/>
      <c r="JJS4" s="263"/>
      <c r="JJT4" s="263"/>
      <c r="JJU4" s="263"/>
      <c r="JJV4" s="263"/>
      <c r="JJW4" s="263"/>
      <c r="JJX4" s="263"/>
      <c r="JJY4" s="263"/>
      <c r="JJZ4" s="263"/>
      <c r="JKA4" s="263"/>
      <c r="JKB4" s="263"/>
      <c r="JKC4" s="263"/>
      <c r="JKD4" s="263"/>
      <c r="JKE4" s="263"/>
      <c r="JKF4" s="263"/>
      <c r="JKG4" s="263"/>
      <c r="JKH4" s="263"/>
      <c r="JKI4" s="263"/>
      <c r="JKJ4" s="263"/>
      <c r="JKK4" s="263"/>
      <c r="JKL4" s="263"/>
      <c r="JKM4" s="263"/>
      <c r="JKN4" s="263"/>
      <c r="JKO4" s="263"/>
      <c r="JKP4" s="263"/>
      <c r="JKQ4" s="263"/>
      <c r="JKR4" s="263"/>
      <c r="JKS4" s="263"/>
      <c r="JKT4" s="263"/>
      <c r="JKU4" s="263"/>
      <c r="JKV4" s="263"/>
      <c r="JKW4" s="263"/>
      <c r="JKX4" s="263"/>
      <c r="JKY4" s="263"/>
      <c r="JKZ4" s="263"/>
      <c r="JLA4" s="263"/>
      <c r="JLB4" s="263"/>
      <c r="JLC4" s="263"/>
      <c r="JLD4" s="263"/>
      <c r="JLE4" s="263"/>
      <c r="JLF4" s="263"/>
      <c r="JLG4" s="263"/>
      <c r="JLH4" s="263"/>
      <c r="JLI4" s="263"/>
      <c r="JLJ4" s="263"/>
      <c r="JLK4" s="263"/>
      <c r="JLL4" s="263"/>
      <c r="JLM4" s="263"/>
      <c r="JLN4" s="263"/>
      <c r="JLO4" s="263"/>
      <c r="JLP4" s="263"/>
      <c r="JLQ4" s="263"/>
      <c r="JLR4" s="263"/>
      <c r="JLS4" s="263"/>
      <c r="JLT4" s="263"/>
      <c r="JLU4" s="263"/>
      <c r="JLV4" s="263"/>
      <c r="JLW4" s="263"/>
      <c r="JLX4" s="263"/>
      <c r="JLY4" s="263"/>
      <c r="JLZ4" s="263"/>
      <c r="JMA4" s="263"/>
      <c r="JMB4" s="263"/>
      <c r="JMC4" s="263"/>
      <c r="JMD4" s="263"/>
      <c r="JME4" s="263"/>
      <c r="JMF4" s="263"/>
      <c r="JMG4" s="263"/>
      <c r="JMH4" s="263"/>
      <c r="JMI4" s="263"/>
      <c r="JMJ4" s="263"/>
      <c r="JMK4" s="263"/>
      <c r="JML4" s="263"/>
      <c r="JMM4" s="263"/>
      <c r="JMN4" s="263"/>
      <c r="JMO4" s="263"/>
      <c r="JMP4" s="263"/>
      <c r="JMQ4" s="263"/>
      <c r="JMR4" s="263"/>
      <c r="JMS4" s="263"/>
      <c r="JMT4" s="263"/>
      <c r="JMU4" s="263"/>
      <c r="JMV4" s="263"/>
      <c r="JMW4" s="263"/>
      <c r="JMX4" s="263"/>
      <c r="JMY4" s="263"/>
      <c r="JMZ4" s="263"/>
      <c r="JNA4" s="263"/>
      <c r="JNB4" s="263"/>
      <c r="JNC4" s="263"/>
      <c r="JND4" s="263"/>
      <c r="JNE4" s="263"/>
      <c r="JNF4" s="263"/>
      <c r="JNG4" s="263"/>
      <c r="JNH4" s="263"/>
      <c r="JNI4" s="263"/>
      <c r="JNJ4" s="263"/>
      <c r="JNK4" s="263"/>
      <c r="JNL4" s="263"/>
      <c r="JNM4" s="263"/>
      <c r="JNN4" s="263"/>
      <c r="JNO4" s="263"/>
      <c r="JNP4" s="263"/>
      <c r="JNQ4" s="263"/>
      <c r="JNR4" s="263"/>
      <c r="JNS4" s="263"/>
      <c r="JNT4" s="263"/>
      <c r="JNU4" s="263"/>
      <c r="JNV4" s="263"/>
      <c r="JNW4" s="263"/>
      <c r="JNX4" s="263"/>
      <c r="JNY4" s="263"/>
      <c r="JNZ4" s="263"/>
      <c r="JOA4" s="263"/>
      <c r="JOB4" s="263"/>
      <c r="JOC4" s="263"/>
      <c r="JOD4" s="263"/>
      <c r="JOE4" s="263"/>
      <c r="JOF4" s="263"/>
      <c r="JOG4" s="263"/>
      <c r="JOH4" s="263"/>
      <c r="JOI4" s="263"/>
      <c r="JOJ4" s="263"/>
      <c r="JOK4" s="263"/>
      <c r="JOL4" s="263"/>
      <c r="JOM4" s="263"/>
      <c r="JON4" s="263"/>
      <c r="JOO4" s="263"/>
      <c r="JOP4" s="263"/>
      <c r="JOQ4" s="263"/>
      <c r="JOR4" s="263"/>
      <c r="JOS4" s="263"/>
      <c r="JOT4" s="263"/>
      <c r="JOU4" s="263"/>
      <c r="JOV4" s="263"/>
      <c r="JOW4" s="263"/>
      <c r="JOX4" s="263"/>
      <c r="JOY4" s="263"/>
      <c r="JOZ4" s="263"/>
      <c r="JPA4" s="263"/>
      <c r="JPB4" s="263"/>
      <c r="JPC4" s="263"/>
      <c r="JPD4" s="263"/>
      <c r="JPE4" s="263"/>
      <c r="JPF4" s="263"/>
      <c r="JPG4" s="263"/>
      <c r="JPH4" s="263"/>
      <c r="JPI4" s="263"/>
      <c r="JPJ4" s="263"/>
      <c r="JPK4" s="263"/>
      <c r="JPL4" s="263"/>
      <c r="JPM4" s="263"/>
      <c r="JPN4" s="263"/>
      <c r="JPO4" s="263"/>
      <c r="JPP4" s="263"/>
      <c r="JPQ4" s="263"/>
      <c r="JPR4" s="263"/>
      <c r="JPS4" s="263"/>
      <c r="JPT4" s="263"/>
      <c r="JPU4" s="263"/>
      <c r="JPV4" s="263"/>
      <c r="JPW4" s="263"/>
      <c r="JPX4" s="263"/>
      <c r="JPY4" s="263"/>
      <c r="JPZ4" s="263"/>
      <c r="JQA4" s="263"/>
      <c r="JQB4" s="263"/>
      <c r="JQC4" s="263"/>
      <c r="JQD4" s="263"/>
      <c r="JQE4" s="263"/>
      <c r="JQF4" s="263"/>
      <c r="JQG4" s="263"/>
      <c r="JQH4" s="263"/>
      <c r="JQI4" s="263"/>
      <c r="JQJ4" s="263"/>
      <c r="JQK4" s="263"/>
      <c r="JQL4" s="263"/>
      <c r="JQM4" s="263"/>
      <c r="JQN4" s="263"/>
      <c r="JQO4" s="263"/>
      <c r="JQP4" s="263"/>
      <c r="JQQ4" s="263"/>
      <c r="JQR4" s="263"/>
      <c r="JQS4" s="263"/>
      <c r="JQT4" s="263"/>
      <c r="JQU4" s="263"/>
      <c r="JQV4" s="263"/>
      <c r="JQW4" s="263"/>
      <c r="JQX4" s="263"/>
      <c r="JQY4" s="263"/>
      <c r="JQZ4" s="263"/>
      <c r="JRA4" s="263"/>
      <c r="JRB4" s="263"/>
      <c r="JRC4" s="263"/>
      <c r="JRD4" s="263"/>
      <c r="JRE4" s="263"/>
      <c r="JRF4" s="263"/>
      <c r="JRG4" s="263"/>
      <c r="JRH4" s="263"/>
      <c r="JRI4" s="263"/>
      <c r="JRJ4" s="263"/>
      <c r="JRK4" s="263"/>
      <c r="JRL4" s="263"/>
      <c r="JRM4" s="263"/>
      <c r="JRN4" s="263"/>
      <c r="JRO4" s="263"/>
      <c r="JRP4" s="263"/>
      <c r="JRQ4" s="263"/>
      <c r="JRR4" s="263"/>
      <c r="JRS4" s="263"/>
      <c r="JRT4" s="263"/>
      <c r="JRU4" s="263"/>
      <c r="JRV4" s="263"/>
      <c r="JRW4" s="263"/>
      <c r="JRX4" s="263"/>
      <c r="JRY4" s="263"/>
      <c r="JRZ4" s="263"/>
      <c r="JSA4" s="263"/>
      <c r="JSB4" s="263"/>
      <c r="JSC4" s="263"/>
      <c r="JSD4" s="263"/>
      <c r="JSE4" s="263"/>
      <c r="JSF4" s="263"/>
      <c r="JSG4" s="263"/>
      <c r="JSH4" s="263"/>
      <c r="JSI4" s="263"/>
      <c r="JSJ4" s="263"/>
      <c r="JSK4" s="263"/>
      <c r="JSL4" s="263"/>
      <c r="JSM4" s="263"/>
      <c r="JSN4" s="263"/>
      <c r="JSO4" s="263"/>
      <c r="JSP4" s="263"/>
      <c r="JSQ4" s="263"/>
      <c r="JSR4" s="263"/>
      <c r="JSS4" s="263"/>
      <c r="JST4" s="263"/>
      <c r="JSU4" s="263"/>
      <c r="JSV4" s="263"/>
      <c r="JSW4" s="263"/>
      <c r="JSX4" s="263"/>
      <c r="JSY4" s="263"/>
      <c r="JSZ4" s="263"/>
      <c r="JTA4" s="263"/>
      <c r="JTB4" s="263"/>
      <c r="JTC4" s="263"/>
      <c r="JTD4" s="263"/>
      <c r="JTE4" s="263"/>
      <c r="JTF4" s="263"/>
      <c r="JTG4" s="263"/>
      <c r="JTH4" s="263"/>
      <c r="JTI4" s="263"/>
      <c r="JTJ4" s="263"/>
      <c r="JTK4" s="263"/>
      <c r="JTL4" s="263"/>
      <c r="JTM4" s="263"/>
      <c r="JTN4" s="263"/>
      <c r="JTO4" s="263"/>
      <c r="JTP4" s="263"/>
      <c r="JTQ4" s="263"/>
      <c r="JTR4" s="263"/>
      <c r="JTS4" s="263"/>
      <c r="JTT4" s="263"/>
      <c r="JTU4" s="263"/>
      <c r="JTV4" s="263"/>
      <c r="JTW4" s="263"/>
      <c r="JTX4" s="263"/>
      <c r="JTY4" s="263"/>
      <c r="JTZ4" s="263"/>
      <c r="JUA4" s="263"/>
      <c r="JUB4" s="263"/>
      <c r="JUC4" s="263"/>
      <c r="JUD4" s="263"/>
      <c r="JUE4" s="263"/>
      <c r="JUF4" s="263"/>
      <c r="JUG4" s="263"/>
      <c r="JUH4" s="263"/>
      <c r="JUI4" s="263"/>
      <c r="JUJ4" s="263"/>
      <c r="JUK4" s="263"/>
      <c r="JUL4" s="263"/>
      <c r="JUM4" s="263"/>
      <c r="JUN4" s="263"/>
      <c r="JUO4" s="263"/>
      <c r="JUP4" s="263"/>
      <c r="JUQ4" s="263"/>
      <c r="JUR4" s="263"/>
      <c r="JUS4" s="263"/>
      <c r="JUT4" s="263"/>
      <c r="JUU4" s="263"/>
      <c r="JUV4" s="263"/>
      <c r="JUW4" s="263"/>
      <c r="JUX4" s="263"/>
      <c r="JUY4" s="263"/>
      <c r="JUZ4" s="263"/>
      <c r="JVA4" s="263"/>
      <c r="JVB4" s="263"/>
      <c r="JVC4" s="263"/>
      <c r="JVD4" s="263"/>
      <c r="JVE4" s="263"/>
      <c r="JVF4" s="263"/>
      <c r="JVG4" s="263"/>
      <c r="JVH4" s="263"/>
      <c r="JVI4" s="263"/>
      <c r="JVJ4" s="263"/>
      <c r="JVK4" s="263"/>
      <c r="JVL4" s="263"/>
      <c r="JVM4" s="263"/>
      <c r="JVN4" s="263"/>
      <c r="JVO4" s="263"/>
      <c r="JVP4" s="263"/>
      <c r="JVQ4" s="263"/>
      <c r="JVR4" s="263"/>
      <c r="JVS4" s="263"/>
      <c r="JVT4" s="263"/>
      <c r="JVU4" s="263"/>
      <c r="JVV4" s="263"/>
      <c r="JVW4" s="263"/>
      <c r="JVX4" s="263"/>
      <c r="JVY4" s="263"/>
      <c r="JVZ4" s="263"/>
      <c r="JWA4" s="263"/>
      <c r="JWB4" s="263"/>
      <c r="JWC4" s="263"/>
      <c r="JWD4" s="263"/>
      <c r="JWE4" s="263"/>
      <c r="JWF4" s="263"/>
      <c r="JWG4" s="263"/>
      <c r="JWH4" s="263"/>
      <c r="JWI4" s="263"/>
      <c r="JWJ4" s="263"/>
      <c r="JWK4" s="263"/>
      <c r="JWL4" s="263"/>
      <c r="JWM4" s="263"/>
      <c r="JWN4" s="263"/>
      <c r="JWO4" s="263"/>
      <c r="JWP4" s="263"/>
      <c r="JWQ4" s="263"/>
      <c r="JWR4" s="263"/>
      <c r="JWS4" s="263"/>
      <c r="JWT4" s="263"/>
      <c r="JWU4" s="263"/>
      <c r="JWV4" s="263"/>
      <c r="JWW4" s="263"/>
      <c r="JWX4" s="263"/>
      <c r="JWY4" s="263"/>
      <c r="JWZ4" s="263"/>
      <c r="JXA4" s="263"/>
      <c r="JXB4" s="263"/>
      <c r="JXC4" s="263"/>
      <c r="JXD4" s="263"/>
      <c r="JXE4" s="263"/>
      <c r="JXF4" s="263"/>
      <c r="JXG4" s="263"/>
      <c r="JXH4" s="263"/>
      <c r="JXI4" s="263"/>
      <c r="JXJ4" s="263"/>
      <c r="JXK4" s="263"/>
      <c r="JXL4" s="263"/>
      <c r="JXM4" s="263"/>
      <c r="JXN4" s="263"/>
      <c r="JXO4" s="263"/>
      <c r="JXP4" s="263"/>
      <c r="JXQ4" s="263"/>
      <c r="JXR4" s="263"/>
      <c r="JXS4" s="263"/>
      <c r="JXT4" s="263"/>
      <c r="JXU4" s="263"/>
      <c r="JXV4" s="263"/>
      <c r="JXW4" s="263"/>
      <c r="JXX4" s="263"/>
      <c r="JXY4" s="263"/>
      <c r="JXZ4" s="263"/>
      <c r="JYA4" s="263"/>
      <c r="JYB4" s="263"/>
      <c r="JYC4" s="263"/>
      <c r="JYD4" s="263"/>
      <c r="JYE4" s="263"/>
      <c r="JYF4" s="263"/>
      <c r="JYG4" s="263"/>
      <c r="JYH4" s="263"/>
      <c r="JYI4" s="263"/>
      <c r="JYJ4" s="263"/>
      <c r="JYK4" s="263"/>
      <c r="JYL4" s="263"/>
      <c r="JYM4" s="263"/>
      <c r="JYN4" s="263"/>
      <c r="JYO4" s="263"/>
      <c r="JYP4" s="263"/>
      <c r="JYQ4" s="263"/>
      <c r="JYR4" s="263"/>
      <c r="JYS4" s="263"/>
      <c r="JYT4" s="263"/>
      <c r="JYU4" s="263"/>
      <c r="JYV4" s="263"/>
      <c r="JYW4" s="263"/>
      <c r="JYX4" s="263"/>
      <c r="JYY4" s="263"/>
      <c r="JYZ4" s="263"/>
      <c r="JZA4" s="263"/>
      <c r="JZB4" s="263"/>
      <c r="JZC4" s="263"/>
      <c r="JZD4" s="263"/>
      <c r="JZE4" s="263"/>
      <c r="JZF4" s="263"/>
      <c r="JZG4" s="263"/>
      <c r="JZH4" s="263"/>
      <c r="JZI4" s="263"/>
      <c r="JZJ4" s="263"/>
      <c r="JZK4" s="263"/>
      <c r="JZL4" s="263"/>
      <c r="JZM4" s="263"/>
      <c r="JZN4" s="263"/>
      <c r="JZO4" s="263"/>
      <c r="JZP4" s="263"/>
      <c r="JZQ4" s="263"/>
      <c r="JZR4" s="263"/>
      <c r="JZS4" s="263"/>
      <c r="JZT4" s="263"/>
      <c r="JZU4" s="263"/>
      <c r="JZV4" s="263"/>
      <c r="JZW4" s="263"/>
      <c r="JZX4" s="263"/>
      <c r="JZY4" s="263"/>
      <c r="JZZ4" s="263"/>
      <c r="KAA4" s="263"/>
      <c r="KAB4" s="263"/>
      <c r="KAC4" s="263"/>
      <c r="KAD4" s="263"/>
      <c r="KAE4" s="263"/>
      <c r="KAF4" s="263"/>
      <c r="KAG4" s="263"/>
      <c r="KAH4" s="263"/>
      <c r="KAI4" s="263"/>
      <c r="KAJ4" s="263"/>
      <c r="KAK4" s="263"/>
      <c r="KAL4" s="263"/>
      <c r="KAM4" s="263"/>
      <c r="KAN4" s="263"/>
      <c r="KAO4" s="263"/>
      <c r="KAP4" s="263"/>
      <c r="KAQ4" s="263"/>
      <c r="KAR4" s="263"/>
      <c r="KAS4" s="263"/>
      <c r="KAT4" s="263"/>
      <c r="KAU4" s="263"/>
      <c r="KAV4" s="263"/>
      <c r="KAW4" s="263"/>
      <c r="KAX4" s="263"/>
      <c r="KAY4" s="263"/>
      <c r="KAZ4" s="263"/>
      <c r="KBA4" s="263"/>
      <c r="KBB4" s="263"/>
      <c r="KBC4" s="263"/>
      <c r="KBD4" s="263"/>
      <c r="KBE4" s="263"/>
      <c r="KBF4" s="263"/>
      <c r="KBG4" s="263"/>
      <c r="KBH4" s="263"/>
      <c r="KBI4" s="263"/>
      <c r="KBJ4" s="263"/>
      <c r="KBK4" s="263"/>
      <c r="KBL4" s="263"/>
      <c r="KBM4" s="263"/>
      <c r="KBN4" s="263"/>
      <c r="KBO4" s="263"/>
      <c r="KBP4" s="263"/>
      <c r="KBQ4" s="263"/>
      <c r="KBR4" s="263"/>
      <c r="KBS4" s="263"/>
      <c r="KBT4" s="263"/>
      <c r="KBU4" s="263"/>
      <c r="KBV4" s="263"/>
      <c r="KBW4" s="263"/>
      <c r="KBX4" s="263"/>
      <c r="KBY4" s="263"/>
      <c r="KBZ4" s="263"/>
      <c r="KCA4" s="263"/>
      <c r="KCB4" s="263"/>
      <c r="KCC4" s="263"/>
      <c r="KCD4" s="263"/>
      <c r="KCE4" s="263"/>
      <c r="KCF4" s="263"/>
      <c r="KCG4" s="263"/>
      <c r="KCH4" s="263"/>
      <c r="KCI4" s="263"/>
      <c r="KCJ4" s="263"/>
      <c r="KCK4" s="263"/>
      <c r="KCL4" s="263"/>
      <c r="KCM4" s="263"/>
      <c r="KCN4" s="263"/>
      <c r="KCO4" s="263"/>
      <c r="KCP4" s="263"/>
      <c r="KCQ4" s="263"/>
      <c r="KCR4" s="263"/>
      <c r="KCS4" s="263"/>
      <c r="KCT4" s="263"/>
      <c r="KCU4" s="263"/>
      <c r="KCV4" s="263"/>
      <c r="KCW4" s="263"/>
      <c r="KCX4" s="263"/>
      <c r="KCY4" s="263"/>
      <c r="KCZ4" s="263"/>
      <c r="KDA4" s="263"/>
      <c r="KDB4" s="263"/>
      <c r="KDC4" s="263"/>
      <c r="KDD4" s="263"/>
      <c r="KDE4" s="263"/>
      <c r="KDF4" s="263"/>
      <c r="KDG4" s="263"/>
      <c r="KDH4" s="263"/>
      <c r="KDI4" s="263"/>
      <c r="KDJ4" s="263"/>
      <c r="KDK4" s="263"/>
      <c r="KDL4" s="263"/>
      <c r="KDM4" s="263"/>
      <c r="KDN4" s="263"/>
      <c r="KDO4" s="263"/>
      <c r="KDP4" s="263"/>
      <c r="KDQ4" s="263"/>
      <c r="KDR4" s="263"/>
      <c r="KDS4" s="263"/>
      <c r="KDT4" s="263"/>
      <c r="KDU4" s="263"/>
      <c r="KDV4" s="263"/>
      <c r="KDW4" s="263"/>
      <c r="KDX4" s="263"/>
      <c r="KDY4" s="263"/>
      <c r="KDZ4" s="263"/>
      <c r="KEA4" s="263"/>
      <c r="KEB4" s="263"/>
      <c r="KEC4" s="263"/>
      <c r="KED4" s="263"/>
      <c r="KEE4" s="263"/>
      <c r="KEF4" s="263"/>
      <c r="KEG4" s="263"/>
      <c r="KEH4" s="263"/>
      <c r="KEI4" s="263"/>
      <c r="KEJ4" s="263"/>
      <c r="KEK4" s="263"/>
      <c r="KEL4" s="263"/>
      <c r="KEM4" s="263"/>
      <c r="KEN4" s="263"/>
      <c r="KEO4" s="263"/>
      <c r="KEP4" s="263"/>
      <c r="KEQ4" s="263"/>
      <c r="KER4" s="263"/>
      <c r="KES4" s="263"/>
      <c r="KET4" s="263"/>
      <c r="KEU4" s="263"/>
      <c r="KEV4" s="263"/>
      <c r="KEW4" s="263"/>
      <c r="KEX4" s="263"/>
      <c r="KEY4" s="263"/>
      <c r="KEZ4" s="263"/>
      <c r="KFA4" s="263"/>
      <c r="KFB4" s="263"/>
      <c r="KFC4" s="263"/>
      <c r="KFD4" s="263"/>
      <c r="KFE4" s="263"/>
      <c r="KFF4" s="263"/>
      <c r="KFG4" s="263"/>
      <c r="KFH4" s="263"/>
      <c r="KFI4" s="263"/>
      <c r="KFJ4" s="263"/>
      <c r="KFK4" s="263"/>
      <c r="KFL4" s="263"/>
      <c r="KFM4" s="263"/>
      <c r="KFN4" s="263"/>
      <c r="KFO4" s="263"/>
      <c r="KFP4" s="263"/>
      <c r="KFQ4" s="263"/>
      <c r="KFR4" s="263"/>
      <c r="KFS4" s="263"/>
      <c r="KFT4" s="263"/>
      <c r="KFU4" s="263"/>
      <c r="KFV4" s="263"/>
      <c r="KFW4" s="263"/>
      <c r="KFX4" s="263"/>
      <c r="KFY4" s="263"/>
      <c r="KFZ4" s="263"/>
      <c r="KGA4" s="263"/>
      <c r="KGB4" s="263"/>
      <c r="KGC4" s="263"/>
      <c r="KGD4" s="263"/>
      <c r="KGE4" s="263"/>
      <c r="KGF4" s="263"/>
      <c r="KGG4" s="263"/>
      <c r="KGH4" s="263"/>
      <c r="KGI4" s="263"/>
      <c r="KGJ4" s="263"/>
      <c r="KGK4" s="263"/>
      <c r="KGL4" s="263"/>
      <c r="KGM4" s="263"/>
      <c r="KGN4" s="263"/>
      <c r="KGO4" s="263"/>
      <c r="KGP4" s="263"/>
      <c r="KGQ4" s="263"/>
      <c r="KGR4" s="263"/>
      <c r="KGS4" s="263"/>
      <c r="KGT4" s="263"/>
      <c r="KGU4" s="263"/>
      <c r="KGV4" s="263"/>
      <c r="KGW4" s="263"/>
      <c r="KGX4" s="263"/>
      <c r="KGY4" s="263"/>
      <c r="KGZ4" s="263"/>
      <c r="KHA4" s="263"/>
      <c r="KHB4" s="263"/>
      <c r="KHC4" s="263"/>
      <c r="KHD4" s="263"/>
      <c r="KHE4" s="263"/>
      <c r="KHF4" s="263"/>
      <c r="KHG4" s="263"/>
      <c r="KHH4" s="263"/>
      <c r="KHI4" s="263"/>
      <c r="KHJ4" s="263"/>
      <c r="KHK4" s="263"/>
      <c r="KHL4" s="263"/>
      <c r="KHM4" s="263"/>
      <c r="KHN4" s="263"/>
      <c r="KHO4" s="263"/>
      <c r="KHP4" s="263"/>
      <c r="KHQ4" s="263"/>
      <c r="KHR4" s="263"/>
      <c r="KHS4" s="263"/>
      <c r="KHT4" s="263"/>
      <c r="KHU4" s="263"/>
      <c r="KHV4" s="263"/>
      <c r="KHW4" s="263"/>
      <c r="KHX4" s="263"/>
      <c r="KHY4" s="263"/>
      <c r="KHZ4" s="263"/>
      <c r="KIA4" s="263"/>
      <c r="KIB4" s="263"/>
      <c r="KIC4" s="263"/>
      <c r="KID4" s="263"/>
      <c r="KIE4" s="263"/>
      <c r="KIF4" s="263"/>
      <c r="KIG4" s="263"/>
      <c r="KIH4" s="263"/>
      <c r="KII4" s="263"/>
      <c r="KIJ4" s="263"/>
      <c r="KIK4" s="263"/>
      <c r="KIL4" s="263"/>
      <c r="KIM4" s="263"/>
      <c r="KIN4" s="263"/>
      <c r="KIO4" s="263"/>
      <c r="KIP4" s="263"/>
      <c r="KIQ4" s="263"/>
      <c r="KIR4" s="263"/>
      <c r="KIS4" s="263"/>
      <c r="KIT4" s="263"/>
      <c r="KIU4" s="263"/>
      <c r="KIV4" s="263"/>
      <c r="KIW4" s="263"/>
      <c r="KIX4" s="263"/>
      <c r="KIY4" s="263"/>
      <c r="KIZ4" s="263"/>
      <c r="KJA4" s="263"/>
      <c r="KJB4" s="263"/>
      <c r="KJC4" s="263"/>
      <c r="KJD4" s="263"/>
      <c r="KJE4" s="263"/>
      <c r="KJF4" s="263"/>
      <c r="KJG4" s="263"/>
      <c r="KJH4" s="263"/>
      <c r="KJI4" s="263"/>
      <c r="KJJ4" s="263"/>
      <c r="KJK4" s="263"/>
      <c r="KJL4" s="263"/>
      <c r="KJM4" s="263"/>
      <c r="KJN4" s="263"/>
      <c r="KJO4" s="263"/>
      <c r="KJP4" s="263"/>
      <c r="KJQ4" s="263"/>
      <c r="KJR4" s="263"/>
      <c r="KJS4" s="263"/>
      <c r="KJT4" s="263"/>
      <c r="KJU4" s="263"/>
      <c r="KJV4" s="263"/>
      <c r="KJW4" s="263"/>
      <c r="KJX4" s="263"/>
      <c r="KJY4" s="263"/>
      <c r="KJZ4" s="263"/>
      <c r="KKA4" s="263"/>
      <c r="KKB4" s="263"/>
      <c r="KKC4" s="263"/>
      <c r="KKD4" s="263"/>
      <c r="KKE4" s="263"/>
      <c r="KKF4" s="263"/>
      <c r="KKG4" s="263"/>
      <c r="KKH4" s="263"/>
      <c r="KKI4" s="263"/>
      <c r="KKJ4" s="263"/>
      <c r="KKK4" s="263"/>
      <c r="KKL4" s="263"/>
      <c r="KKM4" s="263"/>
      <c r="KKN4" s="263"/>
      <c r="KKO4" s="263"/>
      <c r="KKP4" s="263"/>
      <c r="KKQ4" s="263"/>
      <c r="KKR4" s="263"/>
      <c r="KKS4" s="263"/>
      <c r="KKT4" s="263"/>
      <c r="KKU4" s="263"/>
      <c r="KKV4" s="263"/>
      <c r="KKW4" s="263"/>
      <c r="KKX4" s="263"/>
      <c r="KKY4" s="263"/>
      <c r="KKZ4" s="263"/>
      <c r="KLA4" s="263"/>
      <c r="KLB4" s="263"/>
      <c r="KLC4" s="263"/>
      <c r="KLD4" s="263"/>
      <c r="KLE4" s="263"/>
      <c r="KLF4" s="263"/>
      <c r="KLG4" s="263"/>
      <c r="KLH4" s="263"/>
      <c r="KLI4" s="263"/>
      <c r="KLJ4" s="263"/>
      <c r="KLK4" s="263"/>
      <c r="KLL4" s="263"/>
      <c r="KLM4" s="263"/>
      <c r="KLN4" s="263"/>
      <c r="KLO4" s="263"/>
      <c r="KLP4" s="263"/>
      <c r="KLQ4" s="263"/>
      <c r="KLR4" s="263"/>
      <c r="KLS4" s="263"/>
      <c r="KLT4" s="263"/>
      <c r="KLU4" s="263"/>
      <c r="KLV4" s="263"/>
      <c r="KLW4" s="263"/>
      <c r="KLX4" s="263"/>
      <c r="KLY4" s="263"/>
      <c r="KLZ4" s="263"/>
      <c r="KMA4" s="263"/>
      <c r="KMB4" s="263"/>
      <c r="KMC4" s="263"/>
      <c r="KMD4" s="263"/>
      <c r="KME4" s="263"/>
      <c r="KMF4" s="263"/>
      <c r="KMG4" s="263"/>
      <c r="KMH4" s="263"/>
      <c r="KMI4" s="263"/>
      <c r="KMJ4" s="263"/>
      <c r="KMK4" s="263"/>
      <c r="KML4" s="263"/>
      <c r="KMM4" s="263"/>
      <c r="KMN4" s="263"/>
      <c r="KMO4" s="263"/>
      <c r="KMP4" s="263"/>
      <c r="KMQ4" s="263"/>
      <c r="KMR4" s="263"/>
      <c r="KMS4" s="263"/>
      <c r="KMT4" s="263"/>
      <c r="KMU4" s="263"/>
      <c r="KMV4" s="263"/>
      <c r="KMW4" s="263"/>
      <c r="KMX4" s="263"/>
      <c r="KMY4" s="263"/>
      <c r="KMZ4" s="263"/>
      <c r="KNA4" s="263"/>
      <c r="KNB4" s="263"/>
      <c r="KNC4" s="263"/>
      <c r="KND4" s="263"/>
      <c r="KNE4" s="263"/>
      <c r="KNF4" s="263"/>
      <c r="KNG4" s="263"/>
      <c r="KNH4" s="263"/>
      <c r="KNI4" s="263"/>
      <c r="KNJ4" s="263"/>
      <c r="KNK4" s="263"/>
      <c r="KNL4" s="263"/>
      <c r="KNM4" s="263"/>
      <c r="KNN4" s="263"/>
      <c r="KNO4" s="263"/>
      <c r="KNP4" s="263"/>
      <c r="KNQ4" s="263"/>
      <c r="KNR4" s="263"/>
      <c r="KNS4" s="263"/>
      <c r="KNT4" s="263"/>
      <c r="KNU4" s="263"/>
      <c r="KNV4" s="263"/>
      <c r="KNW4" s="263"/>
      <c r="KNX4" s="263"/>
      <c r="KNY4" s="263"/>
      <c r="KNZ4" s="263"/>
      <c r="KOA4" s="263"/>
      <c r="KOB4" s="263"/>
      <c r="KOC4" s="263"/>
      <c r="KOD4" s="263"/>
      <c r="KOE4" s="263"/>
      <c r="KOF4" s="263"/>
      <c r="KOG4" s="263"/>
      <c r="KOH4" s="263"/>
      <c r="KOI4" s="263"/>
      <c r="KOJ4" s="263"/>
      <c r="KOK4" s="263"/>
      <c r="KOL4" s="263"/>
      <c r="KOM4" s="263"/>
      <c r="KON4" s="263"/>
      <c r="KOO4" s="263"/>
      <c r="KOP4" s="263"/>
      <c r="KOQ4" s="263"/>
      <c r="KOR4" s="263"/>
      <c r="KOS4" s="263"/>
      <c r="KOT4" s="263"/>
      <c r="KOU4" s="263"/>
      <c r="KOV4" s="263"/>
      <c r="KOW4" s="263"/>
      <c r="KOX4" s="263"/>
      <c r="KOY4" s="263"/>
      <c r="KOZ4" s="263"/>
      <c r="KPA4" s="263"/>
      <c r="KPB4" s="263"/>
      <c r="KPC4" s="263"/>
      <c r="KPD4" s="263"/>
      <c r="KPE4" s="263"/>
      <c r="KPF4" s="263"/>
      <c r="KPG4" s="263"/>
      <c r="KPH4" s="263"/>
      <c r="KPI4" s="263"/>
      <c r="KPJ4" s="263"/>
      <c r="KPK4" s="263"/>
      <c r="KPL4" s="263"/>
      <c r="KPM4" s="263"/>
      <c r="KPN4" s="263"/>
      <c r="KPO4" s="263"/>
      <c r="KPP4" s="263"/>
      <c r="KPQ4" s="263"/>
      <c r="KPR4" s="263"/>
      <c r="KPS4" s="263"/>
      <c r="KPT4" s="263"/>
      <c r="KPU4" s="263"/>
      <c r="KPV4" s="263"/>
      <c r="KPW4" s="263"/>
      <c r="KPX4" s="263"/>
      <c r="KPY4" s="263"/>
      <c r="KPZ4" s="263"/>
      <c r="KQA4" s="263"/>
      <c r="KQB4" s="263"/>
      <c r="KQC4" s="263"/>
      <c r="KQD4" s="263"/>
      <c r="KQE4" s="263"/>
      <c r="KQF4" s="263"/>
      <c r="KQG4" s="263"/>
      <c r="KQH4" s="263"/>
      <c r="KQI4" s="263"/>
      <c r="KQJ4" s="263"/>
      <c r="KQK4" s="263"/>
      <c r="KQL4" s="263"/>
      <c r="KQM4" s="263"/>
      <c r="KQN4" s="263"/>
      <c r="KQO4" s="263"/>
      <c r="KQP4" s="263"/>
      <c r="KQQ4" s="263"/>
      <c r="KQR4" s="263"/>
      <c r="KQS4" s="263"/>
      <c r="KQT4" s="263"/>
      <c r="KQU4" s="263"/>
      <c r="KQV4" s="263"/>
      <c r="KQW4" s="263"/>
      <c r="KQX4" s="263"/>
      <c r="KQY4" s="263"/>
      <c r="KQZ4" s="263"/>
      <c r="KRA4" s="263"/>
      <c r="KRB4" s="263"/>
      <c r="KRC4" s="263"/>
      <c r="KRD4" s="263"/>
      <c r="KRE4" s="263"/>
      <c r="KRF4" s="263"/>
      <c r="KRG4" s="263"/>
      <c r="KRH4" s="263"/>
      <c r="KRI4" s="263"/>
      <c r="KRJ4" s="263"/>
      <c r="KRK4" s="263"/>
      <c r="KRL4" s="263"/>
      <c r="KRM4" s="263"/>
      <c r="KRN4" s="263"/>
      <c r="KRO4" s="263"/>
      <c r="KRP4" s="263"/>
      <c r="KRQ4" s="263"/>
      <c r="KRR4" s="263"/>
      <c r="KRS4" s="263"/>
      <c r="KRT4" s="263"/>
      <c r="KRU4" s="263"/>
      <c r="KRV4" s="263"/>
      <c r="KRW4" s="263"/>
      <c r="KRX4" s="263"/>
      <c r="KRY4" s="263"/>
      <c r="KRZ4" s="263"/>
      <c r="KSA4" s="263"/>
      <c r="KSB4" s="263"/>
      <c r="KSC4" s="263"/>
      <c r="KSD4" s="263"/>
      <c r="KSE4" s="263"/>
      <c r="KSF4" s="263"/>
      <c r="KSG4" s="263"/>
      <c r="KSH4" s="263"/>
      <c r="KSI4" s="263"/>
      <c r="KSJ4" s="263"/>
      <c r="KSK4" s="263"/>
      <c r="KSL4" s="263"/>
      <c r="KSM4" s="263"/>
      <c r="KSN4" s="263"/>
      <c r="KSO4" s="263"/>
      <c r="KSP4" s="263"/>
      <c r="KSQ4" s="263"/>
      <c r="KSR4" s="263"/>
      <c r="KSS4" s="263"/>
      <c r="KST4" s="263"/>
      <c r="KSU4" s="263"/>
      <c r="KSV4" s="263"/>
      <c r="KSW4" s="263"/>
      <c r="KSX4" s="263"/>
      <c r="KSY4" s="263"/>
      <c r="KSZ4" s="263"/>
      <c r="KTA4" s="263"/>
      <c r="KTB4" s="263"/>
      <c r="KTC4" s="263"/>
      <c r="KTD4" s="263"/>
      <c r="KTE4" s="263"/>
      <c r="KTF4" s="263"/>
      <c r="KTG4" s="263"/>
      <c r="KTH4" s="263"/>
      <c r="KTI4" s="263"/>
      <c r="KTJ4" s="263"/>
      <c r="KTK4" s="263"/>
      <c r="KTL4" s="263"/>
      <c r="KTM4" s="263"/>
      <c r="KTN4" s="263"/>
      <c r="KTO4" s="263"/>
      <c r="KTP4" s="263"/>
      <c r="KTQ4" s="263"/>
      <c r="KTR4" s="263"/>
      <c r="KTS4" s="263"/>
      <c r="KTT4" s="263"/>
      <c r="KTU4" s="263"/>
      <c r="KTV4" s="263"/>
      <c r="KTW4" s="263"/>
      <c r="KTX4" s="263"/>
      <c r="KTY4" s="263"/>
      <c r="KTZ4" s="263"/>
      <c r="KUA4" s="263"/>
      <c r="KUB4" s="263"/>
      <c r="KUC4" s="263"/>
      <c r="KUD4" s="263"/>
      <c r="KUE4" s="263"/>
      <c r="KUF4" s="263"/>
      <c r="KUG4" s="263"/>
      <c r="KUH4" s="263"/>
      <c r="KUI4" s="263"/>
      <c r="KUJ4" s="263"/>
      <c r="KUK4" s="263"/>
      <c r="KUL4" s="263"/>
      <c r="KUM4" s="263"/>
      <c r="KUN4" s="263"/>
      <c r="KUO4" s="263"/>
      <c r="KUP4" s="263"/>
      <c r="KUQ4" s="263"/>
      <c r="KUR4" s="263"/>
      <c r="KUS4" s="263"/>
      <c r="KUT4" s="263"/>
      <c r="KUU4" s="263"/>
      <c r="KUV4" s="263"/>
      <c r="KUW4" s="263"/>
      <c r="KUX4" s="263"/>
      <c r="KUY4" s="263"/>
      <c r="KUZ4" s="263"/>
      <c r="KVA4" s="263"/>
      <c r="KVB4" s="263"/>
      <c r="KVC4" s="263"/>
      <c r="KVD4" s="263"/>
      <c r="KVE4" s="263"/>
      <c r="KVF4" s="263"/>
      <c r="KVG4" s="263"/>
      <c r="KVH4" s="263"/>
      <c r="KVI4" s="263"/>
      <c r="KVJ4" s="263"/>
      <c r="KVK4" s="263"/>
      <c r="KVL4" s="263"/>
      <c r="KVM4" s="263"/>
      <c r="KVN4" s="263"/>
      <c r="KVO4" s="263"/>
      <c r="KVP4" s="263"/>
      <c r="KVQ4" s="263"/>
      <c r="KVR4" s="263"/>
      <c r="KVS4" s="263"/>
      <c r="KVT4" s="263"/>
      <c r="KVU4" s="263"/>
      <c r="KVV4" s="263"/>
      <c r="KVW4" s="263"/>
      <c r="KVX4" s="263"/>
      <c r="KVY4" s="263"/>
      <c r="KVZ4" s="263"/>
      <c r="KWA4" s="263"/>
      <c r="KWB4" s="263"/>
      <c r="KWC4" s="263"/>
      <c r="KWD4" s="263"/>
      <c r="KWE4" s="263"/>
      <c r="KWF4" s="263"/>
      <c r="KWG4" s="263"/>
      <c r="KWH4" s="263"/>
      <c r="KWI4" s="263"/>
      <c r="KWJ4" s="263"/>
      <c r="KWK4" s="263"/>
      <c r="KWL4" s="263"/>
      <c r="KWM4" s="263"/>
      <c r="KWN4" s="263"/>
      <c r="KWO4" s="263"/>
      <c r="KWP4" s="263"/>
      <c r="KWQ4" s="263"/>
      <c r="KWR4" s="263"/>
      <c r="KWS4" s="263"/>
      <c r="KWT4" s="263"/>
      <c r="KWU4" s="263"/>
      <c r="KWV4" s="263"/>
      <c r="KWW4" s="263"/>
      <c r="KWX4" s="263"/>
      <c r="KWY4" s="263"/>
      <c r="KWZ4" s="263"/>
      <c r="KXA4" s="263"/>
      <c r="KXB4" s="263"/>
      <c r="KXC4" s="263"/>
      <c r="KXD4" s="263"/>
      <c r="KXE4" s="263"/>
      <c r="KXF4" s="263"/>
      <c r="KXG4" s="263"/>
      <c r="KXH4" s="263"/>
      <c r="KXI4" s="263"/>
      <c r="KXJ4" s="263"/>
      <c r="KXK4" s="263"/>
      <c r="KXL4" s="263"/>
      <c r="KXM4" s="263"/>
      <c r="KXN4" s="263"/>
      <c r="KXO4" s="263"/>
      <c r="KXP4" s="263"/>
      <c r="KXQ4" s="263"/>
      <c r="KXR4" s="263"/>
      <c r="KXS4" s="263"/>
      <c r="KXT4" s="263"/>
      <c r="KXU4" s="263"/>
      <c r="KXV4" s="263"/>
      <c r="KXW4" s="263"/>
      <c r="KXX4" s="263"/>
      <c r="KXY4" s="263"/>
      <c r="KXZ4" s="263"/>
      <c r="KYA4" s="263"/>
      <c r="KYB4" s="263"/>
      <c r="KYC4" s="263"/>
      <c r="KYD4" s="263"/>
      <c r="KYE4" s="263"/>
      <c r="KYF4" s="263"/>
      <c r="KYG4" s="263"/>
      <c r="KYH4" s="263"/>
      <c r="KYI4" s="263"/>
      <c r="KYJ4" s="263"/>
      <c r="KYK4" s="263"/>
      <c r="KYL4" s="263"/>
      <c r="KYM4" s="263"/>
      <c r="KYN4" s="263"/>
      <c r="KYO4" s="263"/>
      <c r="KYP4" s="263"/>
      <c r="KYQ4" s="263"/>
      <c r="KYR4" s="263"/>
      <c r="KYS4" s="263"/>
      <c r="KYT4" s="263"/>
      <c r="KYU4" s="263"/>
      <c r="KYV4" s="263"/>
      <c r="KYW4" s="263"/>
      <c r="KYX4" s="263"/>
      <c r="KYY4" s="263"/>
      <c r="KYZ4" s="263"/>
      <c r="KZA4" s="263"/>
      <c r="KZB4" s="263"/>
      <c r="KZC4" s="263"/>
      <c r="KZD4" s="263"/>
      <c r="KZE4" s="263"/>
      <c r="KZF4" s="263"/>
      <c r="KZG4" s="263"/>
      <c r="KZH4" s="263"/>
      <c r="KZI4" s="263"/>
      <c r="KZJ4" s="263"/>
      <c r="KZK4" s="263"/>
      <c r="KZL4" s="263"/>
      <c r="KZM4" s="263"/>
      <c r="KZN4" s="263"/>
      <c r="KZO4" s="263"/>
      <c r="KZP4" s="263"/>
      <c r="KZQ4" s="263"/>
      <c r="KZR4" s="263"/>
      <c r="KZS4" s="263"/>
      <c r="KZT4" s="263"/>
      <c r="KZU4" s="263"/>
      <c r="KZV4" s="263"/>
      <c r="KZW4" s="263"/>
      <c r="KZX4" s="263"/>
      <c r="KZY4" s="263"/>
      <c r="KZZ4" s="263"/>
      <c r="LAA4" s="263"/>
      <c r="LAB4" s="263"/>
      <c r="LAC4" s="263"/>
      <c r="LAD4" s="263"/>
      <c r="LAE4" s="263"/>
      <c r="LAF4" s="263"/>
      <c r="LAG4" s="263"/>
      <c r="LAH4" s="263"/>
      <c r="LAI4" s="263"/>
      <c r="LAJ4" s="263"/>
      <c r="LAK4" s="263"/>
      <c r="LAL4" s="263"/>
      <c r="LAM4" s="263"/>
      <c r="LAN4" s="263"/>
      <c r="LAO4" s="263"/>
      <c r="LAP4" s="263"/>
      <c r="LAQ4" s="263"/>
      <c r="LAR4" s="263"/>
      <c r="LAS4" s="263"/>
      <c r="LAT4" s="263"/>
      <c r="LAU4" s="263"/>
      <c r="LAV4" s="263"/>
      <c r="LAW4" s="263"/>
      <c r="LAX4" s="263"/>
      <c r="LAY4" s="263"/>
      <c r="LAZ4" s="263"/>
      <c r="LBA4" s="263"/>
      <c r="LBB4" s="263"/>
      <c r="LBC4" s="263"/>
      <c r="LBD4" s="263"/>
      <c r="LBE4" s="263"/>
      <c r="LBF4" s="263"/>
      <c r="LBG4" s="263"/>
      <c r="LBH4" s="263"/>
      <c r="LBI4" s="263"/>
      <c r="LBJ4" s="263"/>
      <c r="LBK4" s="263"/>
      <c r="LBL4" s="263"/>
      <c r="LBM4" s="263"/>
      <c r="LBN4" s="263"/>
      <c r="LBO4" s="263"/>
      <c r="LBP4" s="263"/>
      <c r="LBQ4" s="263"/>
      <c r="LBR4" s="263"/>
      <c r="LBS4" s="263"/>
      <c r="LBT4" s="263"/>
      <c r="LBU4" s="263"/>
      <c r="LBV4" s="263"/>
      <c r="LBW4" s="263"/>
      <c r="LBX4" s="263"/>
      <c r="LBY4" s="263"/>
      <c r="LBZ4" s="263"/>
      <c r="LCA4" s="263"/>
      <c r="LCB4" s="263"/>
      <c r="LCC4" s="263"/>
      <c r="LCD4" s="263"/>
      <c r="LCE4" s="263"/>
      <c r="LCF4" s="263"/>
      <c r="LCG4" s="263"/>
      <c r="LCH4" s="263"/>
      <c r="LCI4" s="263"/>
      <c r="LCJ4" s="263"/>
      <c r="LCK4" s="263"/>
      <c r="LCL4" s="263"/>
      <c r="LCM4" s="263"/>
      <c r="LCN4" s="263"/>
      <c r="LCO4" s="263"/>
      <c r="LCP4" s="263"/>
      <c r="LCQ4" s="263"/>
      <c r="LCR4" s="263"/>
      <c r="LCS4" s="263"/>
      <c r="LCT4" s="263"/>
      <c r="LCU4" s="263"/>
      <c r="LCV4" s="263"/>
      <c r="LCW4" s="263"/>
      <c r="LCX4" s="263"/>
      <c r="LCY4" s="263"/>
      <c r="LCZ4" s="263"/>
      <c r="LDA4" s="263"/>
      <c r="LDB4" s="263"/>
      <c r="LDC4" s="263"/>
      <c r="LDD4" s="263"/>
      <c r="LDE4" s="263"/>
      <c r="LDF4" s="263"/>
      <c r="LDG4" s="263"/>
      <c r="LDH4" s="263"/>
      <c r="LDI4" s="263"/>
      <c r="LDJ4" s="263"/>
      <c r="LDK4" s="263"/>
      <c r="LDL4" s="263"/>
      <c r="LDM4" s="263"/>
      <c r="LDN4" s="263"/>
      <c r="LDO4" s="263"/>
      <c r="LDP4" s="263"/>
      <c r="LDQ4" s="263"/>
      <c r="LDR4" s="263"/>
      <c r="LDS4" s="263"/>
      <c r="LDT4" s="263"/>
      <c r="LDU4" s="263"/>
      <c r="LDV4" s="263"/>
      <c r="LDW4" s="263"/>
      <c r="LDX4" s="263"/>
      <c r="LDY4" s="263"/>
      <c r="LDZ4" s="263"/>
      <c r="LEA4" s="263"/>
      <c r="LEB4" s="263"/>
      <c r="LEC4" s="263"/>
      <c r="LED4" s="263"/>
      <c r="LEE4" s="263"/>
      <c r="LEF4" s="263"/>
      <c r="LEG4" s="263"/>
      <c r="LEH4" s="263"/>
      <c r="LEI4" s="263"/>
      <c r="LEJ4" s="263"/>
      <c r="LEK4" s="263"/>
      <c r="LEL4" s="263"/>
      <c r="LEM4" s="263"/>
      <c r="LEN4" s="263"/>
      <c r="LEO4" s="263"/>
      <c r="LEP4" s="263"/>
      <c r="LEQ4" s="263"/>
      <c r="LER4" s="263"/>
      <c r="LES4" s="263"/>
      <c r="LET4" s="263"/>
      <c r="LEU4" s="263"/>
      <c r="LEV4" s="263"/>
      <c r="LEW4" s="263"/>
      <c r="LEX4" s="263"/>
      <c r="LEY4" s="263"/>
      <c r="LEZ4" s="263"/>
      <c r="LFA4" s="263"/>
      <c r="LFB4" s="263"/>
      <c r="LFC4" s="263"/>
      <c r="LFD4" s="263"/>
      <c r="LFE4" s="263"/>
      <c r="LFF4" s="263"/>
      <c r="LFG4" s="263"/>
      <c r="LFH4" s="263"/>
      <c r="LFI4" s="263"/>
      <c r="LFJ4" s="263"/>
      <c r="LFK4" s="263"/>
      <c r="LFL4" s="263"/>
      <c r="LFM4" s="263"/>
      <c r="LFN4" s="263"/>
      <c r="LFO4" s="263"/>
      <c r="LFP4" s="263"/>
      <c r="LFQ4" s="263"/>
      <c r="LFR4" s="263"/>
      <c r="LFS4" s="263"/>
      <c r="LFT4" s="263"/>
      <c r="LFU4" s="263"/>
      <c r="LFV4" s="263"/>
      <c r="LFW4" s="263"/>
      <c r="LFX4" s="263"/>
      <c r="LFY4" s="263"/>
      <c r="LFZ4" s="263"/>
      <c r="LGA4" s="263"/>
      <c r="LGB4" s="263"/>
      <c r="LGC4" s="263"/>
      <c r="LGD4" s="263"/>
      <c r="LGE4" s="263"/>
      <c r="LGF4" s="263"/>
      <c r="LGG4" s="263"/>
      <c r="LGH4" s="263"/>
      <c r="LGI4" s="263"/>
      <c r="LGJ4" s="263"/>
      <c r="LGK4" s="263"/>
      <c r="LGL4" s="263"/>
      <c r="LGM4" s="263"/>
      <c r="LGN4" s="263"/>
      <c r="LGO4" s="263"/>
      <c r="LGP4" s="263"/>
      <c r="LGQ4" s="263"/>
      <c r="LGR4" s="263"/>
      <c r="LGS4" s="263"/>
      <c r="LGT4" s="263"/>
      <c r="LGU4" s="263"/>
      <c r="LGV4" s="263"/>
      <c r="LGW4" s="263"/>
      <c r="LGX4" s="263"/>
      <c r="LGY4" s="263"/>
      <c r="LGZ4" s="263"/>
      <c r="LHA4" s="263"/>
      <c r="LHB4" s="263"/>
      <c r="LHC4" s="263"/>
      <c r="LHD4" s="263"/>
      <c r="LHE4" s="263"/>
      <c r="LHF4" s="263"/>
      <c r="LHG4" s="263"/>
      <c r="LHH4" s="263"/>
      <c r="LHI4" s="263"/>
      <c r="LHJ4" s="263"/>
      <c r="LHK4" s="263"/>
      <c r="LHL4" s="263"/>
      <c r="LHM4" s="263"/>
      <c r="LHN4" s="263"/>
      <c r="LHO4" s="263"/>
      <c r="LHP4" s="263"/>
      <c r="LHQ4" s="263"/>
      <c r="LHR4" s="263"/>
      <c r="LHS4" s="263"/>
      <c r="LHT4" s="263"/>
      <c r="LHU4" s="263"/>
      <c r="LHV4" s="263"/>
      <c r="LHW4" s="263"/>
      <c r="LHX4" s="263"/>
      <c r="LHY4" s="263"/>
      <c r="LHZ4" s="263"/>
      <c r="LIA4" s="263"/>
      <c r="LIB4" s="263"/>
      <c r="LIC4" s="263"/>
      <c r="LID4" s="263"/>
      <c r="LIE4" s="263"/>
      <c r="LIF4" s="263"/>
      <c r="LIG4" s="263"/>
      <c r="LIH4" s="263"/>
      <c r="LII4" s="263"/>
      <c r="LIJ4" s="263"/>
      <c r="LIK4" s="263"/>
      <c r="LIL4" s="263"/>
      <c r="LIM4" s="263"/>
      <c r="LIN4" s="263"/>
      <c r="LIO4" s="263"/>
      <c r="LIP4" s="263"/>
      <c r="LIQ4" s="263"/>
      <c r="LIR4" s="263"/>
      <c r="LIS4" s="263"/>
      <c r="LIT4" s="263"/>
      <c r="LIU4" s="263"/>
      <c r="LIV4" s="263"/>
      <c r="LIW4" s="263"/>
      <c r="LIX4" s="263"/>
      <c r="LIY4" s="263"/>
      <c r="LIZ4" s="263"/>
      <c r="LJA4" s="263"/>
      <c r="LJB4" s="263"/>
      <c r="LJC4" s="263"/>
      <c r="LJD4" s="263"/>
      <c r="LJE4" s="263"/>
      <c r="LJF4" s="263"/>
      <c r="LJG4" s="263"/>
      <c r="LJH4" s="263"/>
      <c r="LJI4" s="263"/>
      <c r="LJJ4" s="263"/>
      <c r="LJK4" s="263"/>
      <c r="LJL4" s="263"/>
      <c r="LJM4" s="263"/>
      <c r="LJN4" s="263"/>
      <c r="LJO4" s="263"/>
      <c r="LJP4" s="263"/>
      <c r="LJQ4" s="263"/>
      <c r="LJR4" s="263"/>
      <c r="LJS4" s="263"/>
      <c r="LJT4" s="263"/>
      <c r="LJU4" s="263"/>
      <c r="LJV4" s="263"/>
      <c r="LJW4" s="263"/>
      <c r="LJX4" s="263"/>
      <c r="LJY4" s="263"/>
      <c r="LJZ4" s="263"/>
      <c r="LKA4" s="263"/>
      <c r="LKB4" s="263"/>
      <c r="LKC4" s="263"/>
      <c r="LKD4" s="263"/>
      <c r="LKE4" s="263"/>
      <c r="LKF4" s="263"/>
      <c r="LKG4" s="263"/>
      <c r="LKH4" s="263"/>
      <c r="LKI4" s="263"/>
      <c r="LKJ4" s="263"/>
      <c r="LKK4" s="263"/>
      <c r="LKL4" s="263"/>
      <c r="LKM4" s="263"/>
      <c r="LKN4" s="263"/>
      <c r="LKO4" s="263"/>
      <c r="LKP4" s="263"/>
      <c r="LKQ4" s="263"/>
      <c r="LKR4" s="263"/>
      <c r="LKS4" s="263"/>
      <c r="LKT4" s="263"/>
      <c r="LKU4" s="263"/>
      <c r="LKV4" s="263"/>
      <c r="LKW4" s="263"/>
      <c r="LKX4" s="263"/>
      <c r="LKY4" s="263"/>
      <c r="LKZ4" s="263"/>
      <c r="LLA4" s="263"/>
      <c r="LLB4" s="263"/>
      <c r="LLC4" s="263"/>
      <c r="LLD4" s="263"/>
      <c r="LLE4" s="263"/>
      <c r="LLF4" s="263"/>
      <c r="LLG4" s="263"/>
      <c r="LLH4" s="263"/>
      <c r="LLI4" s="263"/>
      <c r="LLJ4" s="263"/>
      <c r="LLK4" s="263"/>
      <c r="LLL4" s="263"/>
      <c r="LLM4" s="263"/>
      <c r="LLN4" s="263"/>
      <c r="LLO4" s="263"/>
      <c r="LLP4" s="263"/>
      <c r="LLQ4" s="263"/>
      <c r="LLR4" s="263"/>
      <c r="LLS4" s="263"/>
      <c r="LLT4" s="263"/>
      <c r="LLU4" s="263"/>
      <c r="LLV4" s="263"/>
      <c r="LLW4" s="263"/>
      <c r="LLX4" s="263"/>
      <c r="LLY4" s="263"/>
      <c r="LLZ4" s="263"/>
      <c r="LMA4" s="263"/>
      <c r="LMB4" s="263"/>
      <c r="LMC4" s="263"/>
      <c r="LMD4" s="263"/>
      <c r="LME4" s="263"/>
      <c r="LMF4" s="263"/>
      <c r="LMG4" s="263"/>
      <c r="LMH4" s="263"/>
      <c r="LMI4" s="263"/>
      <c r="LMJ4" s="263"/>
      <c r="LMK4" s="263"/>
      <c r="LML4" s="263"/>
      <c r="LMM4" s="263"/>
      <c r="LMN4" s="263"/>
      <c r="LMO4" s="263"/>
      <c r="LMP4" s="263"/>
      <c r="LMQ4" s="263"/>
      <c r="LMR4" s="263"/>
      <c r="LMS4" s="263"/>
      <c r="LMT4" s="263"/>
      <c r="LMU4" s="263"/>
      <c r="LMV4" s="263"/>
      <c r="LMW4" s="263"/>
      <c r="LMX4" s="263"/>
      <c r="LMY4" s="263"/>
      <c r="LMZ4" s="263"/>
      <c r="LNA4" s="263"/>
      <c r="LNB4" s="263"/>
      <c r="LNC4" s="263"/>
      <c r="LND4" s="263"/>
      <c r="LNE4" s="263"/>
      <c r="LNF4" s="263"/>
      <c r="LNG4" s="263"/>
      <c r="LNH4" s="263"/>
      <c r="LNI4" s="263"/>
      <c r="LNJ4" s="263"/>
      <c r="LNK4" s="263"/>
      <c r="LNL4" s="263"/>
      <c r="LNM4" s="263"/>
      <c r="LNN4" s="263"/>
      <c r="LNO4" s="263"/>
      <c r="LNP4" s="263"/>
      <c r="LNQ4" s="263"/>
      <c r="LNR4" s="263"/>
      <c r="LNS4" s="263"/>
      <c r="LNT4" s="263"/>
      <c r="LNU4" s="263"/>
      <c r="LNV4" s="263"/>
      <c r="LNW4" s="263"/>
      <c r="LNX4" s="263"/>
      <c r="LNY4" s="263"/>
      <c r="LNZ4" s="263"/>
      <c r="LOA4" s="263"/>
      <c r="LOB4" s="263"/>
      <c r="LOC4" s="263"/>
      <c r="LOD4" s="263"/>
      <c r="LOE4" s="263"/>
      <c r="LOF4" s="263"/>
      <c r="LOG4" s="263"/>
      <c r="LOH4" s="263"/>
      <c r="LOI4" s="263"/>
      <c r="LOJ4" s="263"/>
      <c r="LOK4" s="263"/>
      <c r="LOL4" s="263"/>
      <c r="LOM4" s="263"/>
      <c r="LON4" s="263"/>
      <c r="LOO4" s="263"/>
      <c r="LOP4" s="263"/>
      <c r="LOQ4" s="263"/>
      <c r="LOR4" s="263"/>
      <c r="LOS4" s="263"/>
      <c r="LOT4" s="263"/>
      <c r="LOU4" s="263"/>
      <c r="LOV4" s="263"/>
      <c r="LOW4" s="263"/>
      <c r="LOX4" s="263"/>
      <c r="LOY4" s="263"/>
      <c r="LOZ4" s="263"/>
      <c r="LPA4" s="263"/>
      <c r="LPB4" s="263"/>
      <c r="LPC4" s="263"/>
      <c r="LPD4" s="263"/>
      <c r="LPE4" s="263"/>
      <c r="LPF4" s="263"/>
      <c r="LPG4" s="263"/>
      <c r="LPH4" s="263"/>
      <c r="LPI4" s="263"/>
      <c r="LPJ4" s="263"/>
      <c r="LPK4" s="263"/>
      <c r="LPL4" s="263"/>
      <c r="LPM4" s="263"/>
      <c r="LPN4" s="263"/>
      <c r="LPO4" s="263"/>
      <c r="LPP4" s="263"/>
      <c r="LPQ4" s="263"/>
      <c r="LPR4" s="263"/>
      <c r="LPS4" s="263"/>
      <c r="LPT4" s="263"/>
      <c r="LPU4" s="263"/>
      <c r="LPV4" s="263"/>
      <c r="LPW4" s="263"/>
      <c r="LPX4" s="263"/>
      <c r="LPY4" s="263"/>
      <c r="LPZ4" s="263"/>
      <c r="LQA4" s="263"/>
      <c r="LQB4" s="263"/>
      <c r="LQC4" s="263"/>
      <c r="LQD4" s="263"/>
      <c r="LQE4" s="263"/>
      <c r="LQF4" s="263"/>
      <c r="LQG4" s="263"/>
      <c r="LQH4" s="263"/>
      <c r="LQI4" s="263"/>
      <c r="LQJ4" s="263"/>
      <c r="LQK4" s="263"/>
      <c r="LQL4" s="263"/>
      <c r="LQM4" s="263"/>
      <c r="LQN4" s="263"/>
      <c r="LQO4" s="263"/>
      <c r="LQP4" s="263"/>
      <c r="LQQ4" s="263"/>
      <c r="LQR4" s="263"/>
      <c r="LQS4" s="263"/>
      <c r="LQT4" s="263"/>
      <c r="LQU4" s="263"/>
      <c r="LQV4" s="263"/>
      <c r="LQW4" s="263"/>
      <c r="LQX4" s="263"/>
      <c r="LQY4" s="263"/>
      <c r="LQZ4" s="263"/>
      <c r="LRA4" s="263"/>
      <c r="LRB4" s="263"/>
      <c r="LRC4" s="263"/>
      <c r="LRD4" s="263"/>
      <c r="LRE4" s="263"/>
      <c r="LRF4" s="263"/>
      <c r="LRG4" s="263"/>
      <c r="LRH4" s="263"/>
      <c r="LRI4" s="263"/>
      <c r="LRJ4" s="263"/>
      <c r="LRK4" s="263"/>
      <c r="LRL4" s="263"/>
      <c r="LRM4" s="263"/>
      <c r="LRN4" s="263"/>
      <c r="LRO4" s="263"/>
      <c r="LRP4" s="263"/>
      <c r="LRQ4" s="263"/>
      <c r="LRR4" s="263"/>
      <c r="LRS4" s="263"/>
      <c r="LRT4" s="263"/>
      <c r="LRU4" s="263"/>
      <c r="LRV4" s="263"/>
      <c r="LRW4" s="263"/>
      <c r="LRX4" s="263"/>
      <c r="LRY4" s="263"/>
      <c r="LRZ4" s="263"/>
      <c r="LSA4" s="263"/>
      <c r="LSB4" s="263"/>
      <c r="LSC4" s="263"/>
      <c r="LSD4" s="263"/>
      <c r="LSE4" s="263"/>
      <c r="LSF4" s="263"/>
      <c r="LSG4" s="263"/>
      <c r="LSH4" s="263"/>
      <c r="LSI4" s="263"/>
      <c r="LSJ4" s="263"/>
      <c r="LSK4" s="263"/>
      <c r="LSL4" s="263"/>
      <c r="LSM4" s="263"/>
      <c r="LSN4" s="263"/>
      <c r="LSO4" s="263"/>
      <c r="LSP4" s="263"/>
      <c r="LSQ4" s="263"/>
      <c r="LSR4" s="263"/>
      <c r="LSS4" s="263"/>
      <c r="LST4" s="263"/>
      <c r="LSU4" s="263"/>
      <c r="LSV4" s="263"/>
      <c r="LSW4" s="263"/>
      <c r="LSX4" s="263"/>
      <c r="LSY4" s="263"/>
      <c r="LSZ4" s="263"/>
      <c r="LTA4" s="263"/>
      <c r="LTB4" s="263"/>
      <c r="LTC4" s="263"/>
      <c r="LTD4" s="263"/>
      <c r="LTE4" s="263"/>
      <c r="LTF4" s="263"/>
      <c r="LTG4" s="263"/>
      <c r="LTH4" s="263"/>
      <c r="LTI4" s="263"/>
      <c r="LTJ4" s="263"/>
      <c r="LTK4" s="263"/>
      <c r="LTL4" s="263"/>
      <c r="LTM4" s="263"/>
      <c r="LTN4" s="263"/>
      <c r="LTO4" s="263"/>
      <c r="LTP4" s="263"/>
      <c r="LTQ4" s="263"/>
      <c r="LTR4" s="263"/>
      <c r="LTS4" s="263"/>
      <c r="LTT4" s="263"/>
      <c r="LTU4" s="263"/>
      <c r="LTV4" s="263"/>
      <c r="LTW4" s="263"/>
      <c r="LTX4" s="263"/>
      <c r="LTY4" s="263"/>
      <c r="LTZ4" s="263"/>
      <c r="LUA4" s="263"/>
      <c r="LUB4" s="263"/>
      <c r="LUC4" s="263"/>
      <c r="LUD4" s="263"/>
      <c r="LUE4" s="263"/>
      <c r="LUF4" s="263"/>
      <c r="LUG4" s="263"/>
      <c r="LUH4" s="263"/>
      <c r="LUI4" s="263"/>
      <c r="LUJ4" s="263"/>
      <c r="LUK4" s="263"/>
      <c r="LUL4" s="263"/>
      <c r="LUM4" s="263"/>
      <c r="LUN4" s="263"/>
      <c r="LUO4" s="263"/>
      <c r="LUP4" s="263"/>
      <c r="LUQ4" s="263"/>
      <c r="LUR4" s="263"/>
      <c r="LUS4" s="263"/>
      <c r="LUT4" s="263"/>
      <c r="LUU4" s="263"/>
      <c r="LUV4" s="263"/>
      <c r="LUW4" s="263"/>
      <c r="LUX4" s="263"/>
      <c r="LUY4" s="263"/>
      <c r="LUZ4" s="263"/>
      <c r="LVA4" s="263"/>
      <c r="LVB4" s="263"/>
      <c r="LVC4" s="263"/>
      <c r="LVD4" s="263"/>
      <c r="LVE4" s="263"/>
      <c r="LVF4" s="263"/>
      <c r="LVG4" s="263"/>
      <c r="LVH4" s="263"/>
      <c r="LVI4" s="263"/>
      <c r="LVJ4" s="263"/>
      <c r="LVK4" s="263"/>
      <c r="LVL4" s="263"/>
      <c r="LVM4" s="263"/>
      <c r="LVN4" s="263"/>
      <c r="LVO4" s="263"/>
      <c r="LVP4" s="263"/>
      <c r="LVQ4" s="263"/>
      <c r="LVR4" s="263"/>
      <c r="LVS4" s="263"/>
      <c r="LVT4" s="263"/>
      <c r="LVU4" s="263"/>
      <c r="LVV4" s="263"/>
      <c r="LVW4" s="263"/>
      <c r="LVX4" s="263"/>
      <c r="LVY4" s="263"/>
      <c r="LVZ4" s="263"/>
      <c r="LWA4" s="263"/>
      <c r="LWB4" s="263"/>
      <c r="LWC4" s="263"/>
      <c r="LWD4" s="263"/>
      <c r="LWE4" s="263"/>
      <c r="LWF4" s="263"/>
      <c r="LWG4" s="263"/>
      <c r="LWH4" s="263"/>
      <c r="LWI4" s="263"/>
      <c r="LWJ4" s="263"/>
      <c r="LWK4" s="263"/>
      <c r="LWL4" s="263"/>
      <c r="LWM4" s="263"/>
      <c r="LWN4" s="263"/>
      <c r="LWO4" s="263"/>
      <c r="LWP4" s="263"/>
      <c r="LWQ4" s="263"/>
      <c r="LWR4" s="263"/>
      <c r="LWS4" s="263"/>
      <c r="LWT4" s="263"/>
      <c r="LWU4" s="263"/>
      <c r="LWV4" s="263"/>
      <c r="LWW4" s="263"/>
      <c r="LWX4" s="263"/>
      <c r="LWY4" s="263"/>
      <c r="LWZ4" s="263"/>
      <c r="LXA4" s="263"/>
      <c r="LXB4" s="263"/>
      <c r="LXC4" s="263"/>
      <c r="LXD4" s="263"/>
      <c r="LXE4" s="263"/>
      <c r="LXF4" s="263"/>
      <c r="LXG4" s="263"/>
      <c r="LXH4" s="263"/>
      <c r="LXI4" s="263"/>
      <c r="LXJ4" s="263"/>
      <c r="LXK4" s="263"/>
      <c r="LXL4" s="263"/>
      <c r="LXM4" s="263"/>
      <c r="LXN4" s="263"/>
      <c r="LXO4" s="263"/>
      <c r="LXP4" s="263"/>
      <c r="LXQ4" s="263"/>
      <c r="LXR4" s="263"/>
      <c r="LXS4" s="263"/>
      <c r="LXT4" s="263"/>
      <c r="LXU4" s="263"/>
      <c r="LXV4" s="263"/>
      <c r="LXW4" s="263"/>
      <c r="LXX4" s="263"/>
      <c r="LXY4" s="263"/>
      <c r="LXZ4" s="263"/>
      <c r="LYA4" s="263"/>
      <c r="LYB4" s="263"/>
      <c r="LYC4" s="263"/>
      <c r="LYD4" s="263"/>
      <c r="LYE4" s="263"/>
      <c r="LYF4" s="263"/>
      <c r="LYG4" s="263"/>
      <c r="LYH4" s="263"/>
      <c r="LYI4" s="263"/>
      <c r="LYJ4" s="263"/>
      <c r="LYK4" s="263"/>
      <c r="LYL4" s="263"/>
      <c r="LYM4" s="263"/>
      <c r="LYN4" s="263"/>
      <c r="LYO4" s="263"/>
      <c r="LYP4" s="263"/>
      <c r="LYQ4" s="263"/>
      <c r="LYR4" s="263"/>
      <c r="LYS4" s="263"/>
      <c r="LYT4" s="263"/>
      <c r="LYU4" s="263"/>
      <c r="LYV4" s="263"/>
      <c r="LYW4" s="263"/>
      <c r="LYX4" s="263"/>
      <c r="LYY4" s="263"/>
      <c r="LYZ4" s="263"/>
      <c r="LZA4" s="263"/>
      <c r="LZB4" s="263"/>
      <c r="LZC4" s="263"/>
      <c r="LZD4" s="263"/>
      <c r="LZE4" s="263"/>
      <c r="LZF4" s="263"/>
      <c r="LZG4" s="263"/>
      <c r="LZH4" s="263"/>
      <c r="LZI4" s="263"/>
      <c r="LZJ4" s="263"/>
      <c r="LZK4" s="263"/>
      <c r="LZL4" s="263"/>
      <c r="LZM4" s="263"/>
      <c r="LZN4" s="263"/>
      <c r="LZO4" s="263"/>
      <c r="LZP4" s="263"/>
      <c r="LZQ4" s="263"/>
      <c r="LZR4" s="263"/>
      <c r="LZS4" s="263"/>
      <c r="LZT4" s="263"/>
      <c r="LZU4" s="263"/>
      <c r="LZV4" s="263"/>
      <c r="LZW4" s="263"/>
      <c r="LZX4" s="263"/>
      <c r="LZY4" s="263"/>
      <c r="LZZ4" s="263"/>
      <c r="MAA4" s="263"/>
      <c r="MAB4" s="263"/>
      <c r="MAC4" s="263"/>
      <c r="MAD4" s="263"/>
      <c r="MAE4" s="263"/>
      <c r="MAF4" s="263"/>
      <c r="MAG4" s="263"/>
      <c r="MAH4" s="263"/>
      <c r="MAI4" s="263"/>
      <c r="MAJ4" s="263"/>
      <c r="MAK4" s="263"/>
      <c r="MAL4" s="263"/>
      <c r="MAM4" s="263"/>
      <c r="MAN4" s="263"/>
      <c r="MAO4" s="263"/>
      <c r="MAP4" s="263"/>
      <c r="MAQ4" s="263"/>
      <c r="MAR4" s="263"/>
      <c r="MAS4" s="263"/>
      <c r="MAT4" s="263"/>
      <c r="MAU4" s="263"/>
      <c r="MAV4" s="263"/>
      <c r="MAW4" s="263"/>
      <c r="MAX4" s="263"/>
      <c r="MAY4" s="263"/>
      <c r="MAZ4" s="263"/>
      <c r="MBA4" s="263"/>
      <c r="MBB4" s="263"/>
      <c r="MBC4" s="263"/>
      <c r="MBD4" s="263"/>
      <c r="MBE4" s="263"/>
      <c r="MBF4" s="263"/>
      <c r="MBG4" s="263"/>
      <c r="MBH4" s="263"/>
      <c r="MBI4" s="263"/>
      <c r="MBJ4" s="263"/>
      <c r="MBK4" s="263"/>
      <c r="MBL4" s="263"/>
      <c r="MBM4" s="263"/>
      <c r="MBN4" s="263"/>
      <c r="MBO4" s="263"/>
      <c r="MBP4" s="263"/>
      <c r="MBQ4" s="263"/>
      <c r="MBR4" s="263"/>
      <c r="MBS4" s="263"/>
      <c r="MBT4" s="263"/>
      <c r="MBU4" s="263"/>
      <c r="MBV4" s="263"/>
      <c r="MBW4" s="263"/>
      <c r="MBX4" s="263"/>
      <c r="MBY4" s="263"/>
      <c r="MBZ4" s="263"/>
      <c r="MCA4" s="263"/>
      <c r="MCB4" s="263"/>
      <c r="MCC4" s="263"/>
      <c r="MCD4" s="263"/>
      <c r="MCE4" s="263"/>
      <c r="MCF4" s="263"/>
      <c r="MCG4" s="263"/>
      <c r="MCH4" s="263"/>
      <c r="MCI4" s="263"/>
      <c r="MCJ4" s="263"/>
      <c r="MCK4" s="263"/>
      <c r="MCL4" s="263"/>
      <c r="MCM4" s="263"/>
      <c r="MCN4" s="263"/>
      <c r="MCO4" s="263"/>
      <c r="MCP4" s="263"/>
      <c r="MCQ4" s="263"/>
      <c r="MCR4" s="263"/>
      <c r="MCS4" s="263"/>
      <c r="MCT4" s="263"/>
      <c r="MCU4" s="263"/>
      <c r="MCV4" s="263"/>
      <c r="MCW4" s="263"/>
      <c r="MCX4" s="263"/>
      <c r="MCY4" s="263"/>
      <c r="MCZ4" s="263"/>
      <c r="MDA4" s="263"/>
      <c r="MDB4" s="263"/>
      <c r="MDC4" s="263"/>
      <c r="MDD4" s="263"/>
      <c r="MDE4" s="263"/>
      <c r="MDF4" s="263"/>
      <c r="MDG4" s="263"/>
      <c r="MDH4" s="263"/>
      <c r="MDI4" s="263"/>
      <c r="MDJ4" s="263"/>
      <c r="MDK4" s="263"/>
      <c r="MDL4" s="263"/>
      <c r="MDM4" s="263"/>
      <c r="MDN4" s="263"/>
      <c r="MDO4" s="263"/>
      <c r="MDP4" s="263"/>
      <c r="MDQ4" s="263"/>
      <c r="MDR4" s="263"/>
      <c r="MDS4" s="263"/>
      <c r="MDT4" s="263"/>
      <c r="MDU4" s="263"/>
      <c r="MDV4" s="263"/>
      <c r="MDW4" s="263"/>
      <c r="MDX4" s="263"/>
      <c r="MDY4" s="263"/>
      <c r="MDZ4" s="263"/>
      <c r="MEA4" s="263"/>
      <c r="MEB4" s="263"/>
      <c r="MEC4" s="263"/>
      <c r="MED4" s="263"/>
      <c r="MEE4" s="263"/>
      <c r="MEF4" s="263"/>
      <c r="MEG4" s="263"/>
      <c r="MEH4" s="263"/>
      <c r="MEI4" s="263"/>
      <c r="MEJ4" s="263"/>
      <c r="MEK4" s="263"/>
      <c r="MEL4" s="263"/>
      <c r="MEM4" s="263"/>
      <c r="MEN4" s="263"/>
      <c r="MEO4" s="263"/>
      <c r="MEP4" s="263"/>
      <c r="MEQ4" s="263"/>
      <c r="MER4" s="263"/>
      <c r="MES4" s="263"/>
      <c r="MET4" s="263"/>
      <c r="MEU4" s="263"/>
      <c r="MEV4" s="263"/>
      <c r="MEW4" s="263"/>
      <c r="MEX4" s="263"/>
      <c r="MEY4" s="263"/>
      <c r="MEZ4" s="263"/>
      <c r="MFA4" s="263"/>
      <c r="MFB4" s="263"/>
      <c r="MFC4" s="263"/>
      <c r="MFD4" s="263"/>
      <c r="MFE4" s="263"/>
      <c r="MFF4" s="263"/>
      <c r="MFG4" s="263"/>
      <c r="MFH4" s="263"/>
      <c r="MFI4" s="263"/>
      <c r="MFJ4" s="263"/>
      <c r="MFK4" s="263"/>
      <c r="MFL4" s="263"/>
      <c r="MFM4" s="263"/>
      <c r="MFN4" s="263"/>
      <c r="MFO4" s="263"/>
      <c r="MFP4" s="263"/>
      <c r="MFQ4" s="263"/>
      <c r="MFR4" s="263"/>
      <c r="MFS4" s="263"/>
      <c r="MFT4" s="263"/>
      <c r="MFU4" s="263"/>
      <c r="MFV4" s="263"/>
      <c r="MFW4" s="263"/>
      <c r="MFX4" s="263"/>
      <c r="MFY4" s="263"/>
      <c r="MFZ4" s="263"/>
      <c r="MGA4" s="263"/>
      <c r="MGB4" s="263"/>
      <c r="MGC4" s="263"/>
      <c r="MGD4" s="263"/>
      <c r="MGE4" s="263"/>
      <c r="MGF4" s="263"/>
      <c r="MGG4" s="263"/>
      <c r="MGH4" s="263"/>
      <c r="MGI4" s="263"/>
      <c r="MGJ4" s="263"/>
      <c r="MGK4" s="263"/>
      <c r="MGL4" s="263"/>
      <c r="MGM4" s="263"/>
      <c r="MGN4" s="263"/>
      <c r="MGO4" s="263"/>
      <c r="MGP4" s="263"/>
      <c r="MGQ4" s="263"/>
      <c r="MGR4" s="263"/>
      <c r="MGS4" s="263"/>
      <c r="MGT4" s="263"/>
      <c r="MGU4" s="263"/>
      <c r="MGV4" s="263"/>
      <c r="MGW4" s="263"/>
      <c r="MGX4" s="263"/>
      <c r="MGY4" s="263"/>
      <c r="MGZ4" s="263"/>
      <c r="MHA4" s="263"/>
      <c r="MHB4" s="263"/>
      <c r="MHC4" s="263"/>
      <c r="MHD4" s="263"/>
      <c r="MHE4" s="263"/>
      <c r="MHF4" s="263"/>
      <c r="MHG4" s="263"/>
      <c r="MHH4" s="263"/>
      <c r="MHI4" s="263"/>
      <c r="MHJ4" s="263"/>
      <c r="MHK4" s="263"/>
      <c r="MHL4" s="263"/>
      <c r="MHM4" s="263"/>
      <c r="MHN4" s="263"/>
      <c r="MHO4" s="263"/>
      <c r="MHP4" s="263"/>
      <c r="MHQ4" s="263"/>
      <c r="MHR4" s="263"/>
      <c r="MHS4" s="263"/>
      <c r="MHT4" s="263"/>
      <c r="MHU4" s="263"/>
      <c r="MHV4" s="263"/>
      <c r="MHW4" s="263"/>
      <c r="MHX4" s="263"/>
      <c r="MHY4" s="263"/>
      <c r="MHZ4" s="263"/>
      <c r="MIA4" s="263"/>
      <c r="MIB4" s="263"/>
      <c r="MIC4" s="263"/>
      <c r="MID4" s="263"/>
      <c r="MIE4" s="263"/>
      <c r="MIF4" s="263"/>
      <c r="MIG4" s="263"/>
      <c r="MIH4" s="263"/>
      <c r="MII4" s="263"/>
      <c r="MIJ4" s="263"/>
      <c r="MIK4" s="263"/>
      <c r="MIL4" s="263"/>
      <c r="MIM4" s="263"/>
      <c r="MIN4" s="263"/>
      <c r="MIO4" s="263"/>
      <c r="MIP4" s="263"/>
      <c r="MIQ4" s="263"/>
      <c r="MIR4" s="263"/>
      <c r="MIS4" s="263"/>
      <c r="MIT4" s="263"/>
      <c r="MIU4" s="263"/>
      <c r="MIV4" s="263"/>
      <c r="MIW4" s="263"/>
      <c r="MIX4" s="263"/>
      <c r="MIY4" s="263"/>
      <c r="MIZ4" s="263"/>
      <c r="MJA4" s="263"/>
      <c r="MJB4" s="263"/>
      <c r="MJC4" s="263"/>
      <c r="MJD4" s="263"/>
      <c r="MJE4" s="263"/>
      <c r="MJF4" s="263"/>
      <c r="MJG4" s="263"/>
      <c r="MJH4" s="263"/>
      <c r="MJI4" s="263"/>
      <c r="MJJ4" s="263"/>
      <c r="MJK4" s="263"/>
      <c r="MJL4" s="263"/>
      <c r="MJM4" s="263"/>
      <c r="MJN4" s="263"/>
      <c r="MJO4" s="263"/>
      <c r="MJP4" s="263"/>
      <c r="MJQ4" s="263"/>
      <c r="MJR4" s="263"/>
      <c r="MJS4" s="263"/>
      <c r="MJT4" s="263"/>
      <c r="MJU4" s="263"/>
      <c r="MJV4" s="263"/>
      <c r="MJW4" s="263"/>
      <c r="MJX4" s="263"/>
      <c r="MJY4" s="263"/>
      <c r="MJZ4" s="263"/>
      <c r="MKA4" s="263"/>
      <c r="MKB4" s="263"/>
      <c r="MKC4" s="263"/>
      <c r="MKD4" s="263"/>
      <c r="MKE4" s="263"/>
      <c r="MKF4" s="263"/>
      <c r="MKG4" s="263"/>
      <c r="MKH4" s="263"/>
      <c r="MKI4" s="263"/>
      <c r="MKJ4" s="263"/>
      <c r="MKK4" s="263"/>
      <c r="MKL4" s="263"/>
      <c r="MKM4" s="263"/>
      <c r="MKN4" s="263"/>
      <c r="MKO4" s="263"/>
      <c r="MKP4" s="263"/>
      <c r="MKQ4" s="263"/>
      <c r="MKR4" s="263"/>
      <c r="MKS4" s="263"/>
      <c r="MKT4" s="263"/>
      <c r="MKU4" s="263"/>
      <c r="MKV4" s="263"/>
      <c r="MKW4" s="263"/>
      <c r="MKX4" s="263"/>
      <c r="MKY4" s="263"/>
      <c r="MKZ4" s="263"/>
      <c r="MLA4" s="263"/>
      <c r="MLB4" s="263"/>
      <c r="MLC4" s="263"/>
      <c r="MLD4" s="263"/>
      <c r="MLE4" s="263"/>
      <c r="MLF4" s="263"/>
      <c r="MLG4" s="263"/>
      <c r="MLH4" s="263"/>
      <c r="MLI4" s="263"/>
      <c r="MLJ4" s="263"/>
      <c r="MLK4" s="263"/>
      <c r="MLL4" s="263"/>
      <c r="MLM4" s="263"/>
      <c r="MLN4" s="263"/>
      <c r="MLO4" s="263"/>
      <c r="MLP4" s="263"/>
      <c r="MLQ4" s="263"/>
      <c r="MLR4" s="263"/>
      <c r="MLS4" s="263"/>
      <c r="MLT4" s="263"/>
      <c r="MLU4" s="263"/>
      <c r="MLV4" s="263"/>
      <c r="MLW4" s="263"/>
      <c r="MLX4" s="263"/>
      <c r="MLY4" s="263"/>
      <c r="MLZ4" s="263"/>
      <c r="MMA4" s="263"/>
      <c r="MMB4" s="263"/>
      <c r="MMC4" s="263"/>
      <c r="MMD4" s="263"/>
      <c r="MME4" s="263"/>
      <c r="MMF4" s="263"/>
      <c r="MMG4" s="263"/>
      <c r="MMH4" s="263"/>
      <c r="MMI4" s="263"/>
      <c r="MMJ4" s="263"/>
      <c r="MMK4" s="263"/>
      <c r="MML4" s="263"/>
      <c r="MMM4" s="263"/>
      <c r="MMN4" s="263"/>
      <c r="MMO4" s="263"/>
      <c r="MMP4" s="263"/>
      <c r="MMQ4" s="263"/>
      <c r="MMR4" s="263"/>
      <c r="MMS4" s="263"/>
      <c r="MMT4" s="263"/>
      <c r="MMU4" s="263"/>
      <c r="MMV4" s="263"/>
      <c r="MMW4" s="263"/>
      <c r="MMX4" s="263"/>
      <c r="MMY4" s="263"/>
      <c r="MMZ4" s="263"/>
      <c r="MNA4" s="263"/>
      <c r="MNB4" s="263"/>
      <c r="MNC4" s="263"/>
      <c r="MND4" s="263"/>
      <c r="MNE4" s="263"/>
      <c r="MNF4" s="263"/>
      <c r="MNG4" s="263"/>
      <c r="MNH4" s="263"/>
      <c r="MNI4" s="263"/>
      <c r="MNJ4" s="263"/>
      <c r="MNK4" s="263"/>
      <c r="MNL4" s="263"/>
      <c r="MNM4" s="263"/>
      <c r="MNN4" s="263"/>
      <c r="MNO4" s="263"/>
      <c r="MNP4" s="263"/>
      <c r="MNQ4" s="263"/>
      <c r="MNR4" s="263"/>
      <c r="MNS4" s="263"/>
      <c r="MNT4" s="263"/>
      <c r="MNU4" s="263"/>
      <c r="MNV4" s="263"/>
      <c r="MNW4" s="263"/>
      <c r="MNX4" s="263"/>
      <c r="MNY4" s="263"/>
      <c r="MNZ4" s="263"/>
      <c r="MOA4" s="263"/>
      <c r="MOB4" s="263"/>
      <c r="MOC4" s="263"/>
      <c r="MOD4" s="263"/>
      <c r="MOE4" s="263"/>
      <c r="MOF4" s="263"/>
      <c r="MOG4" s="263"/>
      <c r="MOH4" s="263"/>
      <c r="MOI4" s="263"/>
      <c r="MOJ4" s="263"/>
      <c r="MOK4" s="263"/>
      <c r="MOL4" s="263"/>
      <c r="MOM4" s="263"/>
      <c r="MON4" s="263"/>
      <c r="MOO4" s="263"/>
      <c r="MOP4" s="263"/>
      <c r="MOQ4" s="263"/>
      <c r="MOR4" s="263"/>
      <c r="MOS4" s="263"/>
      <c r="MOT4" s="263"/>
      <c r="MOU4" s="263"/>
      <c r="MOV4" s="263"/>
      <c r="MOW4" s="263"/>
      <c r="MOX4" s="263"/>
      <c r="MOY4" s="263"/>
      <c r="MOZ4" s="263"/>
      <c r="MPA4" s="263"/>
      <c r="MPB4" s="263"/>
      <c r="MPC4" s="263"/>
      <c r="MPD4" s="263"/>
      <c r="MPE4" s="263"/>
      <c r="MPF4" s="263"/>
      <c r="MPG4" s="263"/>
      <c r="MPH4" s="263"/>
      <c r="MPI4" s="263"/>
      <c r="MPJ4" s="263"/>
      <c r="MPK4" s="263"/>
      <c r="MPL4" s="263"/>
      <c r="MPM4" s="263"/>
      <c r="MPN4" s="263"/>
      <c r="MPO4" s="263"/>
      <c r="MPP4" s="263"/>
      <c r="MPQ4" s="263"/>
      <c r="MPR4" s="263"/>
      <c r="MPS4" s="263"/>
      <c r="MPT4" s="263"/>
      <c r="MPU4" s="263"/>
      <c r="MPV4" s="263"/>
      <c r="MPW4" s="263"/>
      <c r="MPX4" s="263"/>
      <c r="MPY4" s="263"/>
      <c r="MPZ4" s="263"/>
      <c r="MQA4" s="263"/>
      <c r="MQB4" s="263"/>
      <c r="MQC4" s="263"/>
      <c r="MQD4" s="263"/>
      <c r="MQE4" s="263"/>
      <c r="MQF4" s="263"/>
      <c r="MQG4" s="263"/>
      <c r="MQH4" s="263"/>
      <c r="MQI4" s="263"/>
      <c r="MQJ4" s="263"/>
      <c r="MQK4" s="263"/>
      <c r="MQL4" s="263"/>
      <c r="MQM4" s="263"/>
      <c r="MQN4" s="263"/>
      <c r="MQO4" s="263"/>
      <c r="MQP4" s="263"/>
      <c r="MQQ4" s="263"/>
      <c r="MQR4" s="263"/>
      <c r="MQS4" s="263"/>
      <c r="MQT4" s="263"/>
      <c r="MQU4" s="263"/>
      <c r="MQV4" s="263"/>
      <c r="MQW4" s="263"/>
      <c r="MQX4" s="263"/>
      <c r="MQY4" s="263"/>
      <c r="MQZ4" s="263"/>
      <c r="MRA4" s="263"/>
      <c r="MRB4" s="263"/>
      <c r="MRC4" s="263"/>
      <c r="MRD4" s="263"/>
      <c r="MRE4" s="263"/>
      <c r="MRF4" s="263"/>
      <c r="MRG4" s="263"/>
      <c r="MRH4" s="263"/>
      <c r="MRI4" s="263"/>
      <c r="MRJ4" s="263"/>
      <c r="MRK4" s="263"/>
      <c r="MRL4" s="263"/>
      <c r="MRM4" s="263"/>
      <c r="MRN4" s="263"/>
      <c r="MRO4" s="263"/>
      <c r="MRP4" s="263"/>
      <c r="MRQ4" s="263"/>
      <c r="MRR4" s="263"/>
      <c r="MRS4" s="263"/>
      <c r="MRT4" s="263"/>
      <c r="MRU4" s="263"/>
      <c r="MRV4" s="263"/>
      <c r="MRW4" s="263"/>
      <c r="MRX4" s="263"/>
      <c r="MRY4" s="263"/>
      <c r="MRZ4" s="263"/>
      <c r="MSA4" s="263"/>
      <c r="MSB4" s="263"/>
      <c r="MSC4" s="263"/>
      <c r="MSD4" s="263"/>
      <c r="MSE4" s="263"/>
      <c r="MSF4" s="263"/>
      <c r="MSG4" s="263"/>
      <c r="MSH4" s="263"/>
      <c r="MSI4" s="263"/>
      <c r="MSJ4" s="263"/>
      <c r="MSK4" s="263"/>
      <c r="MSL4" s="263"/>
      <c r="MSM4" s="263"/>
      <c r="MSN4" s="263"/>
      <c r="MSO4" s="263"/>
      <c r="MSP4" s="263"/>
      <c r="MSQ4" s="263"/>
      <c r="MSR4" s="263"/>
      <c r="MSS4" s="263"/>
      <c r="MST4" s="263"/>
      <c r="MSU4" s="263"/>
      <c r="MSV4" s="263"/>
      <c r="MSW4" s="263"/>
      <c r="MSX4" s="263"/>
      <c r="MSY4" s="263"/>
      <c r="MSZ4" s="263"/>
      <c r="MTA4" s="263"/>
      <c r="MTB4" s="263"/>
      <c r="MTC4" s="263"/>
      <c r="MTD4" s="263"/>
      <c r="MTE4" s="263"/>
      <c r="MTF4" s="263"/>
      <c r="MTG4" s="263"/>
      <c r="MTH4" s="263"/>
      <c r="MTI4" s="263"/>
      <c r="MTJ4" s="263"/>
      <c r="MTK4" s="263"/>
      <c r="MTL4" s="263"/>
      <c r="MTM4" s="263"/>
      <c r="MTN4" s="263"/>
      <c r="MTO4" s="263"/>
      <c r="MTP4" s="263"/>
      <c r="MTQ4" s="263"/>
      <c r="MTR4" s="263"/>
      <c r="MTS4" s="263"/>
      <c r="MTT4" s="263"/>
      <c r="MTU4" s="263"/>
      <c r="MTV4" s="263"/>
      <c r="MTW4" s="263"/>
      <c r="MTX4" s="263"/>
      <c r="MTY4" s="263"/>
      <c r="MTZ4" s="263"/>
      <c r="MUA4" s="263"/>
      <c r="MUB4" s="263"/>
      <c r="MUC4" s="263"/>
      <c r="MUD4" s="263"/>
      <c r="MUE4" s="263"/>
      <c r="MUF4" s="263"/>
      <c r="MUG4" s="263"/>
      <c r="MUH4" s="263"/>
      <c r="MUI4" s="263"/>
      <c r="MUJ4" s="263"/>
      <c r="MUK4" s="263"/>
      <c r="MUL4" s="263"/>
      <c r="MUM4" s="263"/>
      <c r="MUN4" s="263"/>
      <c r="MUO4" s="263"/>
      <c r="MUP4" s="263"/>
      <c r="MUQ4" s="263"/>
      <c r="MUR4" s="263"/>
      <c r="MUS4" s="263"/>
      <c r="MUT4" s="263"/>
      <c r="MUU4" s="263"/>
      <c r="MUV4" s="263"/>
      <c r="MUW4" s="263"/>
      <c r="MUX4" s="263"/>
      <c r="MUY4" s="263"/>
      <c r="MUZ4" s="263"/>
      <c r="MVA4" s="263"/>
      <c r="MVB4" s="263"/>
      <c r="MVC4" s="263"/>
      <c r="MVD4" s="263"/>
      <c r="MVE4" s="263"/>
      <c r="MVF4" s="263"/>
      <c r="MVG4" s="263"/>
      <c r="MVH4" s="263"/>
      <c r="MVI4" s="263"/>
      <c r="MVJ4" s="263"/>
      <c r="MVK4" s="263"/>
      <c r="MVL4" s="263"/>
      <c r="MVM4" s="263"/>
      <c r="MVN4" s="263"/>
      <c r="MVO4" s="263"/>
      <c r="MVP4" s="263"/>
      <c r="MVQ4" s="263"/>
      <c r="MVR4" s="263"/>
      <c r="MVS4" s="263"/>
      <c r="MVT4" s="263"/>
      <c r="MVU4" s="263"/>
      <c r="MVV4" s="263"/>
      <c r="MVW4" s="263"/>
      <c r="MVX4" s="263"/>
      <c r="MVY4" s="263"/>
      <c r="MVZ4" s="263"/>
      <c r="MWA4" s="263"/>
      <c r="MWB4" s="263"/>
      <c r="MWC4" s="263"/>
      <c r="MWD4" s="263"/>
      <c r="MWE4" s="263"/>
      <c r="MWF4" s="263"/>
      <c r="MWG4" s="263"/>
      <c r="MWH4" s="263"/>
      <c r="MWI4" s="263"/>
      <c r="MWJ4" s="263"/>
      <c r="MWK4" s="263"/>
      <c r="MWL4" s="263"/>
      <c r="MWM4" s="263"/>
      <c r="MWN4" s="263"/>
      <c r="MWO4" s="263"/>
      <c r="MWP4" s="263"/>
      <c r="MWQ4" s="263"/>
      <c r="MWR4" s="263"/>
      <c r="MWS4" s="263"/>
      <c r="MWT4" s="263"/>
      <c r="MWU4" s="263"/>
      <c r="MWV4" s="263"/>
      <c r="MWW4" s="263"/>
      <c r="MWX4" s="263"/>
      <c r="MWY4" s="263"/>
      <c r="MWZ4" s="263"/>
      <c r="MXA4" s="263"/>
      <c r="MXB4" s="263"/>
      <c r="MXC4" s="263"/>
      <c r="MXD4" s="263"/>
      <c r="MXE4" s="263"/>
      <c r="MXF4" s="263"/>
      <c r="MXG4" s="263"/>
      <c r="MXH4" s="263"/>
      <c r="MXI4" s="263"/>
      <c r="MXJ4" s="263"/>
      <c r="MXK4" s="263"/>
      <c r="MXL4" s="263"/>
      <c r="MXM4" s="263"/>
      <c r="MXN4" s="263"/>
      <c r="MXO4" s="263"/>
      <c r="MXP4" s="263"/>
      <c r="MXQ4" s="263"/>
      <c r="MXR4" s="263"/>
      <c r="MXS4" s="263"/>
      <c r="MXT4" s="263"/>
      <c r="MXU4" s="263"/>
      <c r="MXV4" s="263"/>
      <c r="MXW4" s="263"/>
      <c r="MXX4" s="263"/>
      <c r="MXY4" s="263"/>
      <c r="MXZ4" s="263"/>
      <c r="MYA4" s="263"/>
      <c r="MYB4" s="263"/>
      <c r="MYC4" s="263"/>
      <c r="MYD4" s="263"/>
      <c r="MYE4" s="263"/>
      <c r="MYF4" s="263"/>
      <c r="MYG4" s="263"/>
      <c r="MYH4" s="263"/>
      <c r="MYI4" s="263"/>
      <c r="MYJ4" s="263"/>
      <c r="MYK4" s="263"/>
      <c r="MYL4" s="263"/>
      <c r="MYM4" s="263"/>
      <c r="MYN4" s="263"/>
      <c r="MYO4" s="263"/>
      <c r="MYP4" s="263"/>
      <c r="MYQ4" s="263"/>
      <c r="MYR4" s="263"/>
      <c r="MYS4" s="263"/>
      <c r="MYT4" s="263"/>
      <c r="MYU4" s="263"/>
      <c r="MYV4" s="263"/>
      <c r="MYW4" s="263"/>
      <c r="MYX4" s="263"/>
      <c r="MYY4" s="263"/>
      <c r="MYZ4" s="263"/>
      <c r="MZA4" s="263"/>
      <c r="MZB4" s="263"/>
      <c r="MZC4" s="263"/>
      <c r="MZD4" s="263"/>
      <c r="MZE4" s="263"/>
      <c r="MZF4" s="263"/>
      <c r="MZG4" s="263"/>
      <c r="MZH4" s="263"/>
      <c r="MZI4" s="263"/>
      <c r="MZJ4" s="263"/>
      <c r="MZK4" s="263"/>
      <c r="MZL4" s="263"/>
      <c r="MZM4" s="263"/>
      <c r="MZN4" s="263"/>
      <c r="MZO4" s="263"/>
      <c r="MZP4" s="263"/>
      <c r="MZQ4" s="263"/>
      <c r="MZR4" s="263"/>
      <c r="MZS4" s="263"/>
      <c r="MZT4" s="263"/>
      <c r="MZU4" s="263"/>
      <c r="MZV4" s="263"/>
      <c r="MZW4" s="263"/>
      <c r="MZX4" s="263"/>
      <c r="MZY4" s="263"/>
      <c r="MZZ4" s="263"/>
      <c r="NAA4" s="263"/>
      <c r="NAB4" s="263"/>
      <c r="NAC4" s="263"/>
      <c r="NAD4" s="263"/>
      <c r="NAE4" s="263"/>
      <c r="NAF4" s="263"/>
      <c r="NAG4" s="263"/>
      <c r="NAH4" s="263"/>
      <c r="NAI4" s="263"/>
      <c r="NAJ4" s="263"/>
      <c r="NAK4" s="263"/>
      <c r="NAL4" s="263"/>
      <c r="NAM4" s="263"/>
      <c r="NAN4" s="263"/>
      <c r="NAO4" s="263"/>
      <c r="NAP4" s="263"/>
      <c r="NAQ4" s="263"/>
      <c r="NAR4" s="263"/>
      <c r="NAS4" s="263"/>
      <c r="NAT4" s="263"/>
      <c r="NAU4" s="263"/>
      <c r="NAV4" s="263"/>
      <c r="NAW4" s="263"/>
      <c r="NAX4" s="263"/>
      <c r="NAY4" s="263"/>
      <c r="NAZ4" s="263"/>
      <c r="NBA4" s="263"/>
      <c r="NBB4" s="263"/>
      <c r="NBC4" s="263"/>
      <c r="NBD4" s="263"/>
      <c r="NBE4" s="263"/>
      <c r="NBF4" s="263"/>
      <c r="NBG4" s="263"/>
      <c r="NBH4" s="263"/>
      <c r="NBI4" s="263"/>
      <c r="NBJ4" s="263"/>
      <c r="NBK4" s="263"/>
      <c r="NBL4" s="263"/>
      <c r="NBM4" s="263"/>
      <c r="NBN4" s="263"/>
      <c r="NBO4" s="263"/>
      <c r="NBP4" s="263"/>
      <c r="NBQ4" s="263"/>
      <c r="NBR4" s="263"/>
      <c r="NBS4" s="263"/>
      <c r="NBT4" s="263"/>
      <c r="NBU4" s="263"/>
      <c r="NBV4" s="263"/>
      <c r="NBW4" s="263"/>
      <c r="NBX4" s="263"/>
      <c r="NBY4" s="263"/>
      <c r="NBZ4" s="263"/>
      <c r="NCA4" s="263"/>
      <c r="NCB4" s="263"/>
      <c r="NCC4" s="263"/>
      <c r="NCD4" s="263"/>
      <c r="NCE4" s="263"/>
      <c r="NCF4" s="263"/>
      <c r="NCG4" s="263"/>
      <c r="NCH4" s="263"/>
      <c r="NCI4" s="263"/>
      <c r="NCJ4" s="263"/>
      <c r="NCK4" s="263"/>
      <c r="NCL4" s="263"/>
      <c r="NCM4" s="263"/>
      <c r="NCN4" s="263"/>
      <c r="NCO4" s="263"/>
      <c r="NCP4" s="263"/>
      <c r="NCQ4" s="263"/>
      <c r="NCR4" s="263"/>
      <c r="NCS4" s="263"/>
      <c r="NCT4" s="263"/>
      <c r="NCU4" s="263"/>
      <c r="NCV4" s="263"/>
      <c r="NCW4" s="263"/>
      <c r="NCX4" s="263"/>
      <c r="NCY4" s="263"/>
      <c r="NCZ4" s="263"/>
      <c r="NDA4" s="263"/>
      <c r="NDB4" s="263"/>
      <c r="NDC4" s="263"/>
      <c r="NDD4" s="263"/>
      <c r="NDE4" s="263"/>
      <c r="NDF4" s="263"/>
      <c r="NDG4" s="263"/>
      <c r="NDH4" s="263"/>
      <c r="NDI4" s="263"/>
      <c r="NDJ4" s="263"/>
      <c r="NDK4" s="263"/>
      <c r="NDL4" s="263"/>
      <c r="NDM4" s="263"/>
      <c r="NDN4" s="263"/>
      <c r="NDO4" s="263"/>
      <c r="NDP4" s="263"/>
      <c r="NDQ4" s="263"/>
      <c r="NDR4" s="263"/>
      <c r="NDS4" s="263"/>
      <c r="NDT4" s="263"/>
      <c r="NDU4" s="263"/>
      <c r="NDV4" s="263"/>
      <c r="NDW4" s="263"/>
      <c r="NDX4" s="263"/>
      <c r="NDY4" s="263"/>
      <c r="NDZ4" s="263"/>
      <c r="NEA4" s="263"/>
      <c r="NEB4" s="263"/>
      <c r="NEC4" s="263"/>
      <c r="NED4" s="263"/>
      <c r="NEE4" s="263"/>
      <c r="NEF4" s="263"/>
      <c r="NEG4" s="263"/>
      <c r="NEH4" s="263"/>
      <c r="NEI4" s="263"/>
      <c r="NEJ4" s="263"/>
      <c r="NEK4" s="263"/>
      <c r="NEL4" s="263"/>
      <c r="NEM4" s="263"/>
      <c r="NEN4" s="263"/>
      <c r="NEO4" s="263"/>
      <c r="NEP4" s="263"/>
      <c r="NEQ4" s="263"/>
      <c r="NER4" s="263"/>
      <c r="NES4" s="263"/>
      <c r="NET4" s="263"/>
      <c r="NEU4" s="263"/>
      <c r="NEV4" s="263"/>
      <c r="NEW4" s="263"/>
      <c r="NEX4" s="263"/>
      <c r="NEY4" s="263"/>
      <c r="NEZ4" s="263"/>
      <c r="NFA4" s="263"/>
      <c r="NFB4" s="263"/>
      <c r="NFC4" s="263"/>
      <c r="NFD4" s="263"/>
      <c r="NFE4" s="263"/>
      <c r="NFF4" s="263"/>
      <c r="NFG4" s="263"/>
      <c r="NFH4" s="263"/>
      <c r="NFI4" s="263"/>
      <c r="NFJ4" s="263"/>
      <c r="NFK4" s="263"/>
      <c r="NFL4" s="263"/>
      <c r="NFM4" s="263"/>
      <c r="NFN4" s="263"/>
      <c r="NFO4" s="263"/>
      <c r="NFP4" s="263"/>
      <c r="NFQ4" s="263"/>
      <c r="NFR4" s="263"/>
      <c r="NFS4" s="263"/>
      <c r="NFT4" s="263"/>
      <c r="NFU4" s="263"/>
      <c r="NFV4" s="263"/>
      <c r="NFW4" s="263"/>
      <c r="NFX4" s="263"/>
      <c r="NFY4" s="263"/>
      <c r="NFZ4" s="263"/>
      <c r="NGA4" s="263"/>
      <c r="NGB4" s="263"/>
      <c r="NGC4" s="263"/>
      <c r="NGD4" s="263"/>
      <c r="NGE4" s="263"/>
      <c r="NGF4" s="263"/>
      <c r="NGG4" s="263"/>
      <c r="NGH4" s="263"/>
      <c r="NGI4" s="263"/>
      <c r="NGJ4" s="263"/>
      <c r="NGK4" s="263"/>
      <c r="NGL4" s="263"/>
      <c r="NGM4" s="263"/>
      <c r="NGN4" s="263"/>
      <c r="NGO4" s="263"/>
      <c r="NGP4" s="263"/>
      <c r="NGQ4" s="263"/>
      <c r="NGR4" s="263"/>
      <c r="NGS4" s="263"/>
      <c r="NGT4" s="263"/>
      <c r="NGU4" s="263"/>
      <c r="NGV4" s="263"/>
      <c r="NGW4" s="263"/>
      <c r="NGX4" s="263"/>
      <c r="NGY4" s="263"/>
      <c r="NGZ4" s="263"/>
      <c r="NHA4" s="263"/>
      <c r="NHB4" s="263"/>
      <c r="NHC4" s="263"/>
      <c r="NHD4" s="263"/>
      <c r="NHE4" s="263"/>
      <c r="NHF4" s="263"/>
      <c r="NHG4" s="263"/>
      <c r="NHH4" s="263"/>
      <c r="NHI4" s="263"/>
      <c r="NHJ4" s="263"/>
      <c r="NHK4" s="263"/>
      <c r="NHL4" s="263"/>
      <c r="NHM4" s="263"/>
      <c r="NHN4" s="263"/>
      <c r="NHO4" s="263"/>
      <c r="NHP4" s="263"/>
      <c r="NHQ4" s="263"/>
      <c r="NHR4" s="263"/>
      <c r="NHS4" s="263"/>
      <c r="NHT4" s="263"/>
      <c r="NHU4" s="263"/>
      <c r="NHV4" s="263"/>
      <c r="NHW4" s="263"/>
      <c r="NHX4" s="263"/>
      <c r="NHY4" s="263"/>
      <c r="NHZ4" s="263"/>
      <c r="NIA4" s="263"/>
      <c r="NIB4" s="263"/>
      <c r="NIC4" s="263"/>
      <c r="NID4" s="263"/>
      <c r="NIE4" s="263"/>
      <c r="NIF4" s="263"/>
      <c r="NIG4" s="263"/>
      <c r="NIH4" s="263"/>
      <c r="NII4" s="263"/>
      <c r="NIJ4" s="263"/>
      <c r="NIK4" s="263"/>
      <c r="NIL4" s="263"/>
      <c r="NIM4" s="263"/>
      <c r="NIN4" s="263"/>
      <c r="NIO4" s="263"/>
      <c r="NIP4" s="263"/>
      <c r="NIQ4" s="263"/>
      <c r="NIR4" s="263"/>
      <c r="NIS4" s="263"/>
      <c r="NIT4" s="263"/>
      <c r="NIU4" s="263"/>
      <c r="NIV4" s="263"/>
      <c r="NIW4" s="263"/>
      <c r="NIX4" s="263"/>
      <c r="NIY4" s="263"/>
      <c r="NIZ4" s="263"/>
      <c r="NJA4" s="263"/>
      <c r="NJB4" s="263"/>
      <c r="NJC4" s="263"/>
      <c r="NJD4" s="263"/>
      <c r="NJE4" s="263"/>
      <c r="NJF4" s="263"/>
      <c r="NJG4" s="263"/>
      <c r="NJH4" s="263"/>
      <c r="NJI4" s="263"/>
      <c r="NJJ4" s="263"/>
      <c r="NJK4" s="263"/>
      <c r="NJL4" s="263"/>
      <c r="NJM4" s="263"/>
      <c r="NJN4" s="263"/>
      <c r="NJO4" s="263"/>
      <c r="NJP4" s="263"/>
      <c r="NJQ4" s="263"/>
      <c r="NJR4" s="263"/>
      <c r="NJS4" s="263"/>
      <c r="NJT4" s="263"/>
      <c r="NJU4" s="263"/>
      <c r="NJV4" s="263"/>
      <c r="NJW4" s="263"/>
      <c r="NJX4" s="263"/>
      <c r="NJY4" s="263"/>
      <c r="NJZ4" s="263"/>
      <c r="NKA4" s="263"/>
      <c r="NKB4" s="263"/>
      <c r="NKC4" s="263"/>
      <c r="NKD4" s="263"/>
      <c r="NKE4" s="263"/>
      <c r="NKF4" s="263"/>
      <c r="NKG4" s="263"/>
      <c r="NKH4" s="263"/>
      <c r="NKI4" s="263"/>
      <c r="NKJ4" s="263"/>
      <c r="NKK4" s="263"/>
      <c r="NKL4" s="263"/>
      <c r="NKM4" s="263"/>
      <c r="NKN4" s="263"/>
      <c r="NKO4" s="263"/>
      <c r="NKP4" s="263"/>
      <c r="NKQ4" s="263"/>
      <c r="NKR4" s="263"/>
      <c r="NKS4" s="263"/>
      <c r="NKT4" s="263"/>
      <c r="NKU4" s="263"/>
      <c r="NKV4" s="263"/>
      <c r="NKW4" s="263"/>
      <c r="NKX4" s="263"/>
      <c r="NKY4" s="263"/>
      <c r="NKZ4" s="263"/>
      <c r="NLA4" s="263"/>
      <c r="NLB4" s="263"/>
      <c r="NLC4" s="263"/>
      <c r="NLD4" s="263"/>
      <c r="NLE4" s="263"/>
      <c r="NLF4" s="263"/>
      <c r="NLG4" s="263"/>
      <c r="NLH4" s="263"/>
      <c r="NLI4" s="263"/>
      <c r="NLJ4" s="263"/>
      <c r="NLK4" s="263"/>
      <c r="NLL4" s="263"/>
      <c r="NLM4" s="263"/>
      <c r="NLN4" s="263"/>
      <c r="NLO4" s="263"/>
      <c r="NLP4" s="263"/>
      <c r="NLQ4" s="263"/>
      <c r="NLR4" s="263"/>
      <c r="NLS4" s="263"/>
      <c r="NLT4" s="263"/>
      <c r="NLU4" s="263"/>
      <c r="NLV4" s="263"/>
      <c r="NLW4" s="263"/>
      <c r="NLX4" s="263"/>
      <c r="NLY4" s="263"/>
      <c r="NLZ4" s="263"/>
      <c r="NMA4" s="263"/>
      <c r="NMB4" s="263"/>
      <c r="NMC4" s="263"/>
      <c r="NMD4" s="263"/>
      <c r="NME4" s="263"/>
      <c r="NMF4" s="263"/>
      <c r="NMG4" s="263"/>
      <c r="NMH4" s="263"/>
      <c r="NMI4" s="263"/>
      <c r="NMJ4" s="263"/>
      <c r="NMK4" s="263"/>
      <c r="NML4" s="263"/>
      <c r="NMM4" s="263"/>
      <c r="NMN4" s="263"/>
      <c r="NMO4" s="263"/>
      <c r="NMP4" s="263"/>
      <c r="NMQ4" s="263"/>
      <c r="NMR4" s="263"/>
      <c r="NMS4" s="263"/>
      <c r="NMT4" s="263"/>
      <c r="NMU4" s="263"/>
      <c r="NMV4" s="263"/>
      <c r="NMW4" s="263"/>
      <c r="NMX4" s="263"/>
      <c r="NMY4" s="263"/>
      <c r="NMZ4" s="263"/>
      <c r="NNA4" s="263"/>
      <c r="NNB4" s="263"/>
      <c r="NNC4" s="263"/>
      <c r="NND4" s="263"/>
      <c r="NNE4" s="263"/>
      <c r="NNF4" s="263"/>
      <c r="NNG4" s="263"/>
      <c r="NNH4" s="263"/>
      <c r="NNI4" s="263"/>
      <c r="NNJ4" s="263"/>
      <c r="NNK4" s="263"/>
      <c r="NNL4" s="263"/>
      <c r="NNM4" s="263"/>
      <c r="NNN4" s="263"/>
      <c r="NNO4" s="263"/>
      <c r="NNP4" s="263"/>
      <c r="NNQ4" s="263"/>
      <c r="NNR4" s="263"/>
      <c r="NNS4" s="263"/>
      <c r="NNT4" s="263"/>
      <c r="NNU4" s="263"/>
      <c r="NNV4" s="263"/>
      <c r="NNW4" s="263"/>
      <c r="NNX4" s="263"/>
      <c r="NNY4" s="263"/>
      <c r="NNZ4" s="263"/>
      <c r="NOA4" s="263"/>
      <c r="NOB4" s="263"/>
      <c r="NOC4" s="263"/>
      <c r="NOD4" s="263"/>
      <c r="NOE4" s="263"/>
      <c r="NOF4" s="263"/>
      <c r="NOG4" s="263"/>
      <c r="NOH4" s="263"/>
      <c r="NOI4" s="263"/>
      <c r="NOJ4" s="263"/>
      <c r="NOK4" s="263"/>
      <c r="NOL4" s="263"/>
      <c r="NOM4" s="263"/>
      <c r="NON4" s="263"/>
      <c r="NOO4" s="263"/>
      <c r="NOP4" s="263"/>
      <c r="NOQ4" s="263"/>
      <c r="NOR4" s="263"/>
      <c r="NOS4" s="263"/>
      <c r="NOT4" s="263"/>
      <c r="NOU4" s="263"/>
      <c r="NOV4" s="263"/>
      <c r="NOW4" s="263"/>
      <c r="NOX4" s="263"/>
      <c r="NOY4" s="263"/>
      <c r="NOZ4" s="263"/>
      <c r="NPA4" s="263"/>
      <c r="NPB4" s="263"/>
      <c r="NPC4" s="263"/>
      <c r="NPD4" s="263"/>
      <c r="NPE4" s="263"/>
      <c r="NPF4" s="263"/>
      <c r="NPG4" s="263"/>
      <c r="NPH4" s="263"/>
      <c r="NPI4" s="263"/>
      <c r="NPJ4" s="263"/>
      <c r="NPK4" s="263"/>
      <c r="NPL4" s="263"/>
      <c r="NPM4" s="263"/>
      <c r="NPN4" s="263"/>
      <c r="NPO4" s="263"/>
      <c r="NPP4" s="263"/>
      <c r="NPQ4" s="263"/>
      <c r="NPR4" s="263"/>
      <c r="NPS4" s="263"/>
      <c r="NPT4" s="263"/>
      <c r="NPU4" s="263"/>
      <c r="NPV4" s="263"/>
      <c r="NPW4" s="263"/>
      <c r="NPX4" s="263"/>
      <c r="NPY4" s="263"/>
      <c r="NPZ4" s="263"/>
      <c r="NQA4" s="263"/>
      <c r="NQB4" s="263"/>
      <c r="NQC4" s="263"/>
      <c r="NQD4" s="263"/>
      <c r="NQE4" s="263"/>
      <c r="NQF4" s="263"/>
      <c r="NQG4" s="263"/>
      <c r="NQH4" s="263"/>
      <c r="NQI4" s="263"/>
      <c r="NQJ4" s="263"/>
      <c r="NQK4" s="263"/>
      <c r="NQL4" s="263"/>
      <c r="NQM4" s="263"/>
      <c r="NQN4" s="263"/>
      <c r="NQO4" s="263"/>
      <c r="NQP4" s="263"/>
      <c r="NQQ4" s="263"/>
      <c r="NQR4" s="263"/>
      <c r="NQS4" s="263"/>
      <c r="NQT4" s="263"/>
      <c r="NQU4" s="263"/>
      <c r="NQV4" s="263"/>
      <c r="NQW4" s="263"/>
      <c r="NQX4" s="263"/>
      <c r="NQY4" s="263"/>
      <c r="NQZ4" s="263"/>
      <c r="NRA4" s="263"/>
      <c r="NRB4" s="263"/>
      <c r="NRC4" s="263"/>
      <c r="NRD4" s="263"/>
      <c r="NRE4" s="263"/>
      <c r="NRF4" s="263"/>
      <c r="NRG4" s="263"/>
      <c r="NRH4" s="263"/>
      <c r="NRI4" s="263"/>
      <c r="NRJ4" s="263"/>
      <c r="NRK4" s="263"/>
      <c r="NRL4" s="263"/>
      <c r="NRM4" s="263"/>
      <c r="NRN4" s="263"/>
      <c r="NRO4" s="263"/>
      <c r="NRP4" s="263"/>
      <c r="NRQ4" s="263"/>
      <c r="NRR4" s="263"/>
      <c r="NRS4" s="263"/>
      <c r="NRT4" s="263"/>
      <c r="NRU4" s="263"/>
      <c r="NRV4" s="263"/>
      <c r="NRW4" s="263"/>
      <c r="NRX4" s="263"/>
      <c r="NRY4" s="263"/>
      <c r="NRZ4" s="263"/>
      <c r="NSA4" s="263"/>
      <c r="NSB4" s="263"/>
      <c r="NSC4" s="263"/>
      <c r="NSD4" s="263"/>
      <c r="NSE4" s="263"/>
      <c r="NSF4" s="263"/>
      <c r="NSG4" s="263"/>
      <c r="NSH4" s="263"/>
      <c r="NSI4" s="263"/>
      <c r="NSJ4" s="263"/>
      <c r="NSK4" s="263"/>
      <c r="NSL4" s="263"/>
      <c r="NSM4" s="263"/>
      <c r="NSN4" s="263"/>
      <c r="NSO4" s="263"/>
      <c r="NSP4" s="263"/>
      <c r="NSQ4" s="263"/>
      <c r="NSR4" s="263"/>
      <c r="NSS4" s="263"/>
      <c r="NST4" s="263"/>
      <c r="NSU4" s="263"/>
      <c r="NSV4" s="263"/>
      <c r="NSW4" s="263"/>
      <c r="NSX4" s="263"/>
      <c r="NSY4" s="263"/>
      <c r="NSZ4" s="263"/>
      <c r="NTA4" s="263"/>
      <c r="NTB4" s="263"/>
      <c r="NTC4" s="263"/>
      <c r="NTD4" s="263"/>
      <c r="NTE4" s="263"/>
      <c r="NTF4" s="263"/>
      <c r="NTG4" s="263"/>
      <c r="NTH4" s="263"/>
      <c r="NTI4" s="263"/>
      <c r="NTJ4" s="263"/>
      <c r="NTK4" s="263"/>
      <c r="NTL4" s="263"/>
      <c r="NTM4" s="263"/>
      <c r="NTN4" s="263"/>
      <c r="NTO4" s="263"/>
      <c r="NTP4" s="263"/>
      <c r="NTQ4" s="263"/>
      <c r="NTR4" s="263"/>
      <c r="NTS4" s="263"/>
      <c r="NTT4" s="263"/>
      <c r="NTU4" s="263"/>
      <c r="NTV4" s="263"/>
      <c r="NTW4" s="263"/>
      <c r="NTX4" s="263"/>
      <c r="NTY4" s="263"/>
      <c r="NTZ4" s="263"/>
      <c r="NUA4" s="263"/>
      <c r="NUB4" s="263"/>
      <c r="NUC4" s="263"/>
      <c r="NUD4" s="263"/>
      <c r="NUE4" s="263"/>
      <c r="NUF4" s="263"/>
      <c r="NUG4" s="263"/>
      <c r="NUH4" s="263"/>
      <c r="NUI4" s="263"/>
      <c r="NUJ4" s="263"/>
      <c r="NUK4" s="263"/>
      <c r="NUL4" s="263"/>
      <c r="NUM4" s="263"/>
      <c r="NUN4" s="263"/>
      <c r="NUO4" s="263"/>
      <c r="NUP4" s="263"/>
      <c r="NUQ4" s="263"/>
      <c r="NUR4" s="263"/>
      <c r="NUS4" s="263"/>
      <c r="NUT4" s="263"/>
      <c r="NUU4" s="263"/>
      <c r="NUV4" s="263"/>
      <c r="NUW4" s="263"/>
      <c r="NUX4" s="263"/>
      <c r="NUY4" s="263"/>
      <c r="NUZ4" s="263"/>
      <c r="NVA4" s="263"/>
      <c r="NVB4" s="263"/>
      <c r="NVC4" s="263"/>
      <c r="NVD4" s="263"/>
      <c r="NVE4" s="263"/>
      <c r="NVF4" s="263"/>
      <c r="NVG4" s="263"/>
      <c r="NVH4" s="263"/>
      <c r="NVI4" s="263"/>
      <c r="NVJ4" s="263"/>
      <c r="NVK4" s="263"/>
      <c r="NVL4" s="263"/>
      <c r="NVM4" s="263"/>
      <c r="NVN4" s="263"/>
      <c r="NVO4" s="263"/>
      <c r="NVP4" s="263"/>
      <c r="NVQ4" s="263"/>
      <c r="NVR4" s="263"/>
      <c r="NVS4" s="263"/>
      <c r="NVT4" s="263"/>
      <c r="NVU4" s="263"/>
      <c r="NVV4" s="263"/>
      <c r="NVW4" s="263"/>
      <c r="NVX4" s="263"/>
      <c r="NVY4" s="263"/>
      <c r="NVZ4" s="263"/>
      <c r="NWA4" s="263"/>
      <c r="NWB4" s="263"/>
      <c r="NWC4" s="263"/>
      <c r="NWD4" s="263"/>
      <c r="NWE4" s="263"/>
      <c r="NWF4" s="263"/>
      <c r="NWG4" s="263"/>
      <c r="NWH4" s="263"/>
      <c r="NWI4" s="263"/>
      <c r="NWJ4" s="263"/>
      <c r="NWK4" s="263"/>
      <c r="NWL4" s="263"/>
      <c r="NWM4" s="263"/>
      <c r="NWN4" s="263"/>
      <c r="NWO4" s="263"/>
      <c r="NWP4" s="263"/>
      <c r="NWQ4" s="263"/>
      <c r="NWR4" s="263"/>
      <c r="NWS4" s="263"/>
      <c r="NWT4" s="263"/>
      <c r="NWU4" s="263"/>
      <c r="NWV4" s="263"/>
      <c r="NWW4" s="263"/>
      <c r="NWX4" s="263"/>
      <c r="NWY4" s="263"/>
      <c r="NWZ4" s="263"/>
      <c r="NXA4" s="263"/>
      <c r="NXB4" s="263"/>
      <c r="NXC4" s="263"/>
      <c r="NXD4" s="263"/>
      <c r="NXE4" s="263"/>
      <c r="NXF4" s="263"/>
      <c r="NXG4" s="263"/>
      <c r="NXH4" s="263"/>
      <c r="NXI4" s="263"/>
      <c r="NXJ4" s="263"/>
      <c r="NXK4" s="263"/>
      <c r="NXL4" s="263"/>
      <c r="NXM4" s="263"/>
      <c r="NXN4" s="263"/>
      <c r="NXO4" s="263"/>
      <c r="NXP4" s="263"/>
      <c r="NXQ4" s="263"/>
      <c r="NXR4" s="263"/>
      <c r="NXS4" s="263"/>
      <c r="NXT4" s="263"/>
      <c r="NXU4" s="263"/>
      <c r="NXV4" s="263"/>
      <c r="NXW4" s="263"/>
      <c r="NXX4" s="263"/>
      <c r="NXY4" s="263"/>
      <c r="NXZ4" s="263"/>
      <c r="NYA4" s="263"/>
      <c r="NYB4" s="263"/>
      <c r="NYC4" s="263"/>
      <c r="NYD4" s="263"/>
      <c r="NYE4" s="263"/>
      <c r="NYF4" s="263"/>
      <c r="NYG4" s="263"/>
      <c r="NYH4" s="263"/>
      <c r="NYI4" s="263"/>
      <c r="NYJ4" s="263"/>
      <c r="NYK4" s="263"/>
      <c r="NYL4" s="263"/>
      <c r="NYM4" s="263"/>
      <c r="NYN4" s="263"/>
      <c r="NYO4" s="263"/>
      <c r="NYP4" s="263"/>
      <c r="NYQ4" s="263"/>
      <c r="NYR4" s="263"/>
      <c r="NYS4" s="263"/>
      <c r="NYT4" s="263"/>
      <c r="NYU4" s="263"/>
      <c r="NYV4" s="263"/>
      <c r="NYW4" s="263"/>
      <c r="NYX4" s="263"/>
      <c r="NYY4" s="263"/>
      <c r="NYZ4" s="263"/>
      <c r="NZA4" s="263"/>
      <c r="NZB4" s="263"/>
      <c r="NZC4" s="263"/>
      <c r="NZD4" s="263"/>
      <c r="NZE4" s="263"/>
      <c r="NZF4" s="263"/>
      <c r="NZG4" s="263"/>
      <c r="NZH4" s="263"/>
      <c r="NZI4" s="263"/>
      <c r="NZJ4" s="263"/>
      <c r="NZK4" s="263"/>
      <c r="NZL4" s="263"/>
      <c r="NZM4" s="263"/>
      <c r="NZN4" s="263"/>
      <c r="NZO4" s="263"/>
      <c r="NZP4" s="263"/>
      <c r="NZQ4" s="263"/>
      <c r="NZR4" s="263"/>
      <c r="NZS4" s="263"/>
      <c r="NZT4" s="263"/>
      <c r="NZU4" s="263"/>
      <c r="NZV4" s="263"/>
      <c r="NZW4" s="263"/>
      <c r="NZX4" s="263"/>
      <c r="NZY4" s="263"/>
      <c r="NZZ4" s="263"/>
      <c r="OAA4" s="263"/>
      <c r="OAB4" s="263"/>
      <c r="OAC4" s="263"/>
      <c r="OAD4" s="263"/>
      <c r="OAE4" s="263"/>
      <c r="OAF4" s="263"/>
      <c r="OAG4" s="263"/>
      <c r="OAH4" s="263"/>
      <c r="OAI4" s="263"/>
      <c r="OAJ4" s="263"/>
      <c r="OAK4" s="263"/>
      <c r="OAL4" s="263"/>
      <c r="OAM4" s="263"/>
      <c r="OAN4" s="263"/>
      <c r="OAO4" s="263"/>
      <c r="OAP4" s="263"/>
      <c r="OAQ4" s="263"/>
      <c r="OAR4" s="263"/>
      <c r="OAS4" s="263"/>
      <c r="OAT4" s="263"/>
      <c r="OAU4" s="263"/>
      <c r="OAV4" s="263"/>
      <c r="OAW4" s="263"/>
      <c r="OAX4" s="263"/>
      <c r="OAY4" s="263"/>
      <c r="OAZ4" s="263"/>
      <c r="OBA4" s="263"/>
      <c r="OBB4" s="263"/>
      <c r="OBC4" s="263"/>
      <c r="OBD4" s="263"/>
      <c r="OBE4" s="263"/>
      <c r="OBF4" s="263"/>
      <c r="OBG4" s="263"/>
      <c r="OBH4" s="263"/>
      <c r="OBI4" s="263"/>
      <c r="OBJ4" s="263"/>
      <c r="OBK4" s="263"/>
      <c r="OBL4" s="263"/>
      <c r="OBM4" s="263"/>
      <c r="OBN4" s="263"/>
      <c r="OBO4" s="263"/>
      <c r="OBP4" s="263"/>
      <c r="OBQ4" s="263"/>
      <c r="OBR4" s="263"/>
      <c r="OBS4" s="263"/>
      <c r="OBT4" s="263"/>
      <c r="OBU4" s="263"/>
      <c r="OBV4" s="263"/>
      <c r="OBW4" s="263"/>
      <c r="OBX4" s="263"/>
      <c r="OBY4" s="263"/>
      <c r="OBZ4" s="263"/>
      <c r="OCA4" s="263"/>
      <c r="OCB4" s="263"/>
      <c r="OCC4" s="263"/>
      <c r="OCD4" s="263"/>
      <c r="OCE4" s="263"/>
      <c r="OCF4" s="263"/>
      <c r="OCG4" s="263"/>
      <c r="OCH4" s="263"/>
      <c r="OCI4" s="263"/>
      <c r="OCJ4" s="263"/>
      <c r="OCK4" s="263"/>
      <c r="OCL4" s="263"/>
      <c r="OCM4" s="263"/>
      <c r="OCN4" s="263"/>
      <c r="OCO4" s="263"/>
      <c r="OCP4" s="263"/>
      <c r="OCQ4" s="263"/>
      <c r="OCR4" s="263"/>
      <c r="OCS4" s="263"/>
      <c r="OCT4" s="263"/>
      <c r="OCU4" s="263"/>
      <c r="OCV4" s="263"/>
      <c r="OCW4" s="263"/>
      <c r="OCX4" s="263"/>
      <c r="OCY4" s="263"/>
      <c r="OCZ4" s="263"/>
      <c r="ODA4" s="263"/>
      <c r="ODB4" s="263"/>
      <c r="ODC4" s="263"/>
      <c r="ODD4" s="263"/>
      <c r="ODE4" s="263"/>
      <c r="ODF4" s="263"/>
      <c r="ODG4" s="263"/>
      <c r="ODH4" s="263"/>
      <c r="ODI4" s="263"/>
      <c r="ODJ4" s="263"/>
      <c r="ODK4" s="263"/>
      <c r="ODL4" s="263"/>
      <c r="ODM4" s="263"/>
      <c r="ODN4" s="263"/>
      <c r="ODO4" s="263"/>
      <c r="ODP4" s="263"/>
      <c r="ODQ4" s="263"/>
      <c r="ODR4" s="263"/>
      <c r="ODS4" s="263"/>
      <c r="ODT4" s="263"/>
      <c r="ODU4" s="263"/>
      <c r="ODV4" s="263"/>
      <c r="ODW4" s="263"/>
      <c r="ODX4" s="263"/>
      <c r="ODY4" s="263"/>
      <c r="ODZ4" s="263"/>
      <c r="OEA4" s="263"/>
      <c r="OEB4" s="263"/>
      <c r="OEC4" s="263"/>
      <c r="OED4" s="263"/>
      <c r="OEE4" s="263"/>
      <c r="OEF4" s="263"/>
      <c r="OEG4" s="263"/>
      <c r="OEH4" s="263"/>
      <c r="OEI4" s="263"/>
      <c r="OEJ4" s="263"/>
      <c r="OEK4" s="263"/>
      <c r="OEL4" s="263"/>
      <c r="OEM4" s="263"/>
      <c r="OEN4" s="263"/>
      <c r="OEO4" s="263"/>
      <c r="OEP4" s="263"/>
      <c r="OEQ4" s="263"/>
      <c r="OER4" s="263"/>
      <c r="OES4" s="263"/>
      <c r="OET4" s="263"/>
      <c r="OEU4" s="263"/>
      <c r="OEV4" s="263"/>
      <c r="OEW4" s="263"/>
      <c r="OEX4" s="263"/>
      <c r="OEY4" s="263"/>
      <c r="OEZ4" s="263"/>
      <c r="OFA4" s="263"/>
      <c r="OFB4" s="263"/>
      <c r="OFC4" s="263"/>
      <c r="OFD4" s="263"/>
      <c r="OFE4" s="263"/>
      <c r="OFF4" s="263"/>
      <c r="OFG4" s="263"/>
      <c r="OFH4" s="263"/>
      <c r="OFI4" s="263"/>
      <c r="OFJ4" s="263"/>
      <c r="OFK4" s="263"/>
      <c r="OFL4" s="263"/>
      <c r="OFM4" s="263"/>
      <c r="OFN4" s="263"/>
      <c r="OFO4" s="263"/>
      <c r="OFP4" s="263"/>
      <c r="OFQ4" s="263"/>
      <c r="OFR4" s="263"/>
      <c r="OFS4" s="263"/>
      <c r="OFT4" s="263"/>
      <c r="OFU4" s="263"/>
      <c r="OFV4" s="263"/>
      <c r="OFW4" s="263"/>
      <c r="OFX4" s="263"/>
      <c r="OFY4" s="263"/>
      <c r="OFZ4" s="263"/>
      <c r="OGA4" s="263"/>
      <c r="OGB4" s="263"/>
      <c r="OGC4" s="263"/>
      <c r="OGD4" s="263"/>
      <c r="OGE4" s="263"/>
      <c r="OGF4" s="263"/>
      <c r="OGG4" s="263"/>
      <c r="OGH4" s="263"/>
      <c r="OGI4" s="263"/>
      <c r="OGJ4" s="263"/>
      <c r="OGK4" s="263"/>
      <c r="OGL4" s="263"/>
      <c r="OGM4" s="263"/>
      <c r="OGN4" s="263"/>
      <c r="OGO4" s="263"/>
      <c r="OGP4" s="263"/>
      <c r="OGQ4" s="263"/>
      <c r="OGR4" s="263"/>
      <c r="OGS4" s="263"/>
      <c r="OGT4" s="263"/>
      <c r="OGU4" s="263"/>
      <c r="OGV4" s="263"/>
      <c r="OGW4" s="263"/>
      <c r="OGX4" s="263"/>
      <c r="OGY4" s="263"/>
      <c r="OGZ4" s="263"/>
      <c r="OHA4" s="263"/>
      <c r="OHB4" s="263"/>
      <c r="OHC4" s="263"/>
      <c r="OHD4" s="263"/>
      <c r="OHE4" s="263"/>
      <c r="OHF4" s="263"/>
      <c r="OHG4" s="263"/>
      <c r="OHH4" s="263"/>
      <c r="OHI4" s="263"/>
      <c r="OHJ4" s="263"/>
      <c r="OHK4" s="263"/>
      <c r="OHL4" s="263"/>
      <c r="OHM4" s="263"/>
      <c r="OHN4" s="263"/>
      <c r="OHO4" s="263"/>
      <c r="OHP4" s="263"/>
      <c r="OHQ4" s="263"/>
      <c r="OHR4" s="263"/>
      <c r="OHS4" s="263"/>
      <c r="OHT4" s="263"/>
      <c r="OHU4" s="263"/>
      <c r="OHV4" s="263"/>
      <c r="OHW4" s="263"/>
      <c r="OHX4" s="263"/>
      <c r="OHY4" s="263"/>
      <c r="OHZ4" s="263"/>
      <c r="OIA4" s="263"/>
      <c r="OIB4" s="263"/>
      <c r="OIC4" s="263"/>
      <c r="OID4" s="263"/>
      <c r="OIE4" s="263"/>
      <c r="OIF4" s="263"/>
      <c r="OIG4" s="263"/>
      <c r="OIH4" s="263"/>
      <c r="OII4" s="263"/>
      <c r="OIJ4" s="263"/>
      <c r="OIK4" s="263"/>
      <c r="OIL4" s="263"/>
      <c r="OIM4" s="263"/>
      <c r="OIN4" s="263"/>
      <c r="OIO4" s="263"/>
      <c r="OIP4" s="263"/>
      <c r="OIQ4" s="263"/>
      <c r="OIR4" s="263"/>
      <c r="OIS4" s="263"/>
      <c r="OIT4" s="263"/>
      <c r="OIU4" s="263"/>
      <c r="OIV4" s="263"/>
      <c r="OIW4" s="263"/>
      <c r="OIX4" s="263"/>
      <c r="OIY4" s="263"/>
      <c r="OIZ4" s="263"/>
      <c r="OJA4" s="263"/>
      <c r="OJB4" s="263"/>
      <c r="OJC4" s="263"/>
      <c r="OJD4" s="263"/>
      <c r="OJE4" s="263"/>
      <c r="OJF4" s="263"/>
      <c r="OJG4" s="263"/>
      <c r="OJH4" s="263"/>
      <c r="OJI4" s="263"/>
      <c r="OJJ4" s="263"/>
      <c r="OJK4" s="263"/>
      <c r="OJL4" s="263"/>
      <c r="OJM4" s="263"/>
      <c r="OJN4" s="263"/>
      <c r="OJO4" s="263"/>
      <c r="OJP4" s="263"/>
      <c r="OJQ4" s="263"/>
      <c r="OJR4" s="263"/>
      <c r="OJS4" s="263"/>
      <c r="OJT4" s="263"/>
      <c r="OJU4" s="263"/>
      <c r="OJV4" s="263"/>
      <c r="OJW4" s="263"/>
      <c r="OJX4" s="263"/>
      <c r="OJY4" s="263"/>
      <c r="OJZ4" s="263"/>
      <c r="OKA4" s="263"/>
      <c r="OKB4" s="263"/>
      <c r="OKC4" s="263"/>
      <c r="OKD4" s="263"/>
      <c r="OKE4" s="263"/>
      <c r="OKF4" s="263"/>
      <c r="OKG4" s="263"/>
      <c r="OKH4" s="263"/>
      <c r="OKI4" s="263"/>
      <c r="OKJ4" s="263"/>
      <c r="OKK4" s="263"/>
      <c r="OKL4" s="263"/>
      <c r="OKM4" s="263"/>
      <c r="OKN4" s="263"/>
      <c r="OKO4" s="263"/>
      <c r="OKP4" s="263"/>
      <c r="OKQ4" s="263"/>
      <c r="OKR4" s="263"/>
      <c r="OKS4" s="263"/>
      <c r="OKT4" s="263"/>
      <c r="OKU4" s="263"/>
      <c r="OKV4" s="263"/>
      <c r="OKW4" s="263"/>
      <c r="OKX4" s="263"/>
      <c r="OKY4" s="263"/>
      <c r="OKZ4" s="263"/>
      <c r="OLA4" s="263"/>
      <c r="OLB4" s="263"/>
      <c r="OLC4" s="263"/>
      <c r="OLD4" s="263"/>
      <c r="OLE4" s="263"/>
      <c r="OLF4" s="263"/>
      <c r="OLG4" s="263"/>
      <c r="OLH4" s="263"/>
      <c r="OLI4" s="263"/>
      <c r="OLJ4" s="263"/>
      <c r="OLK4" s="263"/>
      <c r="OLL4" s="263"/>
      <c r="OLM4" s="263"/>
      <c r="OLN4" s="263"/>
      <c r="OLO4" s="263"/>
      <c r="OLP4" s="263"/>
      <c r="OLQ4" s="263"/>
      <c r="OLR4" s="263"/>
      <c r="OLS4" s="263"/>
      <c r="OLT4" s="263"/>
      <c r="OLU4" s="263"/>
      <c r="OLV4" s="263"/>
      <c r="OLW4" s="263"/>
      <c r="OLX4" s="263"/>
      <c r="OLY4" s="263"/>
      <c r="OLZ4" s="263"/>
      <c r="OMA4" s="263"/>
      <c r="OMB4" s="263"/>
      <c r="OMC4" s="263"/>
      <c r="OMD4" s="263"/>
      <c r="OME4" s="263"/>
      <c r="OMF4" s="263"/>
      <c r="OMG4" s="263"/>
      <c r="OMH4" s="263"/>
      <c r="OMI4" s="263"/>
      <c r="OMJ4" s="263"/>
      <c r="OMK4" s="263"/>
      <c r="OML4" s="263"/>
      <c r="OMM4" s="263"/>
      <c r="OMN4" s="263"/>
      <c r="OMO4" s="263"/>
      <c r="OMP4" s="263"/>
      <c r="OMQ4" s="263"/>
      <c r="OMR4" s="263"/>
      <c r="OMS4" s="263"/>
      <c r="OMT4" s="263"/>
      <c r="OMU4" s="263"/>
      <c r="OMV4" s="263"/>
      <c r="OMW4" s="263"/>
      <c r="OMX4" s="263"/>
      <c r="OMY4" s="263"/>
      <c r="OMZ4" s="263"/>
      <c r="ONA4" s="263"/>
      <c r="ONB4" s="263"/>
      <c r="ONC4" s="263"/>
      <c r="OND4" s="263"/>
      <c r="ONE4" s="263"/>
      <c r="ONF4" s="263"/>
      <c r="ONG4" s="263"/>
      <c r="ONH4" s="263"/>
      <c r="ONI4" s="263"/>
      <c r="ONJ4" s="263"/>
      <c r="ONK4" s="263"/>
      <c r="ONL4" s="263"/>
      <c r="ONM4" s="263"/>
      <c r="ONN4" s="263"/>
      <c r="ONO4" s="263"/>
      <c r="ONP4" s="263"/>
      <c r="ONQ4" s="263"/>
      <c r="ONR4" s="263"/>
      <c r="ONS4" s="263"/>
      <c r="ONT4" s="263"/>
      <c r="ONU4" s="263"/>
      <c r="ONV4" s="263"/>
      <c r="ONW4" s="263"/>
      <c r="ONX4" s="263"/>
      <c r="ONY4" s="263"/>
      <c r="ONZ4" s="263"/>
      <c r="OOA4" s="263"/>
      <c r="OOB4" s="263"/>
      <c r="OOC4" s="263"/>
      <c r="OOD4" s="263"/>
      <c r="OOE4" s="263"/>
      <c r="OOF4" s="263"/>
      <c r="OOG4" s="263"/>
      <c r="OOH4" s="263"/>
      <c r="OOI4" s="263"/>
      <c r="OOJ4" s="263"/>
      <c r="OOK4" s="263"/>
      <c r="OOL4" s="263"/>
      <c r="OOM4" s="263"/>
      <c r="OON4" s="263"/>
      <c r="OOO4" s="263"/>
      <c r="OOP4" s="263"/>
      <c r="OOQ4" s="263"/>
      <c r="OOR4" s="263"/>
      <c r="OOS4" s="263"/>
      <c r="OOT4" s="263"/>
      <c r="OOU4" s="263"/>
      <c r="OOV4" s="263"/>
      <c r="OOW4" s="263"/>
      <c r="OOX4" s="263"/>
      <c r="OOY4" s="263"/>
      <c r="OOZ4" s="263"/>
      <c r="OPA4" s="263"/>
      <c r="OPB4" s="263"/>
      <c r="OPC4" s="263"/>
      <c r="OPD4" s="263"/>
      <c r="OPE4" s="263"/>
      <c r="OPF4" s="263"/>
      <c r="OPG4" s="263"/>
      <c r="OPH4" s="263"/>
      <c r="OPI4" s="263"/>
      <c r="OPJ4" s="263"/>
      <c r="OPK4" s="263"/>
      <c r="OPL4" s="263"/>
      <c r="OPM4" s="263"/>
      <c r="OPN4" s="263"/>
      <c r="OPO4" s="263"/>
      <c r="OPP4" s="263"/>
      <c r="OPQ4" s="263"/>
      <c r="OPR4" s="263"/>
      <c r="OPS4" s="263"/>
      <c r="OPT4" s="263"/>
      <c r="OPU4" s="263"/>
      <c r="OPV4" s="263"/>
      <c r="OPW4" s="263"/>
      <c r="OPX4" s="263"/>
      <c r="OPY4" s="263"/>
      <c r="OPZ4" s="263"/>
      <c r="OQA4" s="263"/>
      <c r="OQB4" s="263"/>
      <c r="OQC4" s="263"/>
      <c r="OQD4" s="263"/>
      <c r="OQE4" s="263"/>
      <c r="OQF4" s="263"/>
      <c r="OQG4" s="263"/>
      <c r="OQH4" s="263"/>
      <c r="OQI4" s="263"/>
      <c r="OQJ4" s="263"/>
      <c r="OQK4" s="263"/>
      <c r="OQL4" s="263"/>
      <c r="OQM4" s="263"/>
      <c r="OQN4" s="263"/>
      <c r="OQO4" s="263"/>
      <c r="OQP4" s="263"/>
      <c r="OQQ4" s="263"/>
      <c r="OQR4" s="263"/>
      <c r="OQS4" s="263"/>
      <c r="OQT4" s="263"/>
      <c r="OQU4" s="263"/>
      <c r="OQV4" s="263"/>
      <c r="OQW4" s="263"/>
      <c r="OQX4" s="263"/>
      <c r="OQY4" s="263"/>
      <c r="OQZ4" s="263"/>
      <c r="ORA4" s="263"/>
      <c r="ORB4" s="263"/>
      <c r="ORC4" s="263"/>
      <c r="ORD4" s="263"/>
      <c r="ORE4" s="263"/>
      <c r="ORF4" s="263"/>
      <c r="ORG4" s="263"/>
      <c r="ORH4" s="263"/>
      <c r="ORI4" s="263"/>
      <c r="ORJ4" s="263"/>
      <c r="ORK4" s="263"/>
      <c r="ORL4" s="263"/>
      <c r="ORM4" s="263"/>
      <c r="ORN4" s="263"/>
      <c r="ORO4" s="263"/>
      <c r="ORP4" s="263"/>
      <c r="ORQ4" s="263"/>
      <c r="ORR4" s="263"/>
      <c r="ORS4" s="263"/>
      <c r="ORT4" s="263"/>
      <c r="ORU4" s="263"/>
      <c r="ORV4" s="263"/>
      <c r="ORW4" s="263"/>
      <c r="ORX4" s="263"/>
      <c r="ORY4" s="263"/>
      <c r="ORZ4" s="263"/>
      <c r="OSA4" s="263"/>
      <c r="OSB4" s="263"/>
      <c r="OSC4" s="263"/>
      <c r="OSD4" s="263"/>
      <c r="OSE4" s="263"/>
      <c r="OSF4" s="263"/>
      <c r="OSG4" s="263"/>
      <c r="OSH4" s="263"/>
      <c r="OSI4" s="263"/>
      <c r="OSJ4" s="263"/>
      <c r="OSK4" s="263"/>
      <c r="OSL4" s="263"/>
      <c r="OSM4" s="263"/>
      <c r="OSN4" s="263"/>
      <c r="OSO4" s="263"/>
      <c r="OSP4" s="263"/>
      <c r="OSQ4" s="263"/>
      <c r="OSR4" s="263"/>
      <c r="OSS4" s="263"/>
      <c r="OST4" s="263"/>
      <c r="OSU4" s="263"/>
      <c r="OSV4" s="263"/>
      <c r="OSW4" s="263"/>
      <c r="OSX4" s="263"/>
      <c r="OSY4" s="263"/>
      <c r="OSZ4" s="263"/>
      <c r="OTA4" s="263"/>
      <c r="OTB4" s="263"/>
      <c r="OTC4" s="263"/>
      <c r="OTD4" s="263"/>
      <c r="OTE4" s="263"/>
      <c r="OTF4" s="263"/>
      <c r="OTG4" s="263"/>
      <c r="OTH4" s="263"/>
      <c r="OTI4" s="263"/>
      <c r="OTJ4" s="263"/>
      <c r="OTK4" s="263"/>
      <c r="OTL4" s="263"/>
      <c r="OTM4" s="263"/>
      <c r="OTN4" s="263"/>
      <c r="OTO4" s="263"/>
      <c r="OTP4" s="263"/>
      <c r="OTQ4" s="263"/>
      <c r="OTR4" s="263"/>
      <c r="OTS4" s="263"/>
      <c r="OTT4" s="263"/>
      <c r="OTU4" s="263"/>
      <c r="OTV4" s="263"/>
      <c r="OTW4" s="263"/>
      <c r="OTX4" s="263"/>
      <c r="OTY4" s="263"/>
      <c r="OTZ4" s="263"/>
      <c r="OUA4" s="263"/>
      <c r="OUB4" s="263"/>
      <c r="OUC4" s="263"/>
      <c r="OUD4" s="263"/>
      <c r="OUE4" s="263"/>
      <c r="OUF4" s="263"/>
      <c r="OUG4" s="263"/>
      <c r="OUH4" s="263"/>
      <c r="OUI4" s="263"/>
      <c r="OUJ4" s="263"/>
      <c r="OUK4" s="263"/>
      <c r="OUL4" s="263"/>
      <c r="OUM4" s="263"/>
      <c r="OUN4" s="263"/>
      <c r="OUO4" s="263"/>
      <c r="OUP4" s="263"/>
      <c r="OUQ4" s="263"/>
      <c r="OUR4" s="263"/>
      <c r="OUS4" s="263"/>
      <c r="OUT4" s="263"/>
      <c r="OUU4" s="263"/>
      <c r="OUV4" s="263"/>
      <c r="OUW4" s="263"/>
      <c r="OUX4" s="263"/>
      <c r="OUY4" s="263"/>
      <c r="OUZ4" s="263"/>
      <c r="OVA4" s="263"/>
      <c r="OVB4" s="263"/>
      <c r="OVC4" s="263"/>
      <c r="OVD4" s="263"/>
      <c r="OVE4" s="263"/>
      <c r="OVF4" s="263"/>
      <c r="OVG4" s="263"/>
      <c r="OVH4" s="263"/>
      <c r="OVI4" s="263"/>
      <c r="OVJ4" s="263"/>
      <c r="OVK4" s="263"/>
      <c r="OVL4" s="263"/>
      <c r="OVM4" s="263"/>
      <c r="OVN4" s="263"/>
      <c r="OVO4" s="263"/>
      <c r="OVP4" s="263"/>
      <c r="OVQ4" s="263"/>
      <c r="OVR4" s="263"/>
      <c r="OVS4" s="263"/>
      <c r="OVT4" s="263"/>
      <c r="OVU4" s="263"/>
      <c r="OVV4" s="263"/>
      <c r="OVW4" s="263"/>
      <c r="OVX4" s="263"/>
      <c r="OVY4" s="263"/>
      <c r="OVZ4" s="263"/>
      <c r="OWA4" s="263"/>
      <c r="OWB4" s="263"/>
      <c r="OWC4" s="263"/>
      <c r="OWD4" s="263"/>
      <c r="OWE4" s="263"/>
      <c r="OWF4" s="263"/>
      <c r="OWG4" s="263"/>
      <c r="OWH4" s="263"/>
      <c r="OWI4" s="263"/>
      <c r="OWJ4" s="263"/>
      <c r="OWK4" s="263"/>
      <c r="OWL4" s="263"/>
      <c r="OWM4" s="263"/>
      <c r="OWN4" s="263"/>
      <c r="OWO4" s="263"/>
      <c r="OWP4" s="263"/>
      <c r="OWQ4" s="263"/>
      <c r="OWR4" s="263"/>
      <c r="OWS4" s="263"/>
      <c r="OWT4" s="263"/>
      <c r="OWU4" s="263"/>
      <c r="OWV4" s="263"/>
      <c r="OWW4" s="263"/>
      <c r="OWX4" s="263"/>
      <c r="OWY4" s="263"/>
      <c r="OWZ4" s="263"/>
      <c r="OXA4" s="263"/>
      <c r="OXB4" s="263"/>
      <c r="OXC4" s="263"/>
      <c r="OXD4" s="263"/>
      <c r="OXE4" s="263"/>
      <c r="OXF4" s="263"/>
      <c r="OXG4" s="263"/>
      <c r="OXH4" s="263"/>
      <c r="OXI4" s="263"/>
      <c r="OXJ4" s="263"/>
      <c r="OXK4" s="263"/>
      <c r="OXL4" s="263"/>
      <c r="OXM4" s="263"/>
      <c r="OXN4" s="263"/>
      <c r="OXO4" s="263"/>
      <c r="OXP4" s="263"/>
      <c r="OXQ4" s="263"/>
      <c r="OXR4" s="263"/>
      <c r="OXS4" s="263"/>
      <c r="OXT4" s="263"/>
      <c r="OXU4" s="263"/>
      <c r="OXV4" s="263"/>
      <c r="OXW4" s="263"/>
      <c r="OXX4" s="263"/>
      <c r="OXY4" s="263"/>
      <c r="OXZ4" s="263"/>
      <c r="OYA4" s="263"/>
      <c r="OYB4" s="263"/>
      <c r="OYC4" s="263"/>
      <c r="OYD4" s="263"/>
      <c r="OYE4" s="263"/>
      <c r="OYF4" s="263"/>
      <c r="OYG4" s="263"/>
      <c r="OYH4" s="263"/>
      <c r="OYI4" s="263"/>
      <c r="OYJ4" s="263"/>
      <c r="OYK4" s="263"/>
      <c r="OYL4" s="263"/>
      <c r="OYM4" s="263"/>
      <c r="OYN4" s="263"/>
      <c r="OYO4" s="263"/>
      <c r="OYP4" s="263"/>
      <c r="OYQ4" s="263"/>
      <c r="OYR4" s="263"/>
      <c r="OYS4" s="263"/>
      <c r="OYT4" s="263"/>
      <c r="OYU4" s="263"/>
      <c r="OYV4" s="263"/>
      <c r="OYW4" s="263"/>
      <c r="OYX4" s="263"/>
      <c r="OYY4" s="263"/>
      <c r="OYZ4" s="263"/>
      <c r="OZA4" s="263"/>
      <c r="OZB4" s="263"/>
      <c r="OZC4" s="263"/>
      <c r="OZD4" s="263"/>
      <c r="OZE4" s="263"/>
      <c r="OZF4" s="263"/>
      <c r="OZG4" s="263"/>
      <c r="OZH4" s="263"/>
      <c r="OZI4" s="263"/>
      <c r="OZJ4" s="263"/>
      <c r="OZK4" s="263"/>
      <c r="OZL4" s="263"/>
      <c r="OZM4" s="263"/>
      <c r="OZN4" s="263"/>
      <c r="OZO4" s="263"/>
      <c r="OZP4" s="263"/>
      <c r="OZQ4" s="263"/>
      <c r="OZR4" s="263"/>
      <c r="OZS4" s="263"/>
      <c r="OZT4" s="263"/>
      <c r="OZU4" s="263"/>
      <c r="OZV4" s="263"/>
      <c r="OZW4" s="263"/>
      <c r="OZX4" s="263"/>
      <c r="OZY4" s="263"/>
      <c r="OZZ4" s="263"/>
      <c r="PAA4" s="263"/>
      <c r="PAB4" s="263"/>
      <c r="PAC4" s="263"/>
      <c r="PAD4" s="263"/>
      <c r="PAE4" s="263"/>
      <c r="PAF4" s="263"/>
      <c r="PAG4" s="263"/>
      <c r="PAH4" s="263"/>
      <c r="PAI4" s="263"/>
      <c r="PAJ4" s="263"/>
      <c r="PAK4" s="263"/>
      <c r="PAL4" s="263"/>
      <c r="PAM4" s="263"/>
      <c r="PAN4" s="263"/>
      <c r="PAO4" s="263"/>
      <c r="PAP4" s="263"/>
      <c r="PAQ4" s="263"/>
      <c r="PAR4" s="263"/>
      <c r="PAS4" s="263"/>
      <c r="PAT4" s="263"/>
      <c r="PAU4" s="263"/>
      <c r="PAV4" s="263"/>
      <c r="PAW4" s="263"/>
      <c r="PAX4" s="263"/>
      <c r="PAY4" s="263"/>
      <c r="PAZ4" s="263"/>
      <c r="PBA4" s="263"/>
      <c r="PBB4" s="263"/>
      <c r="PBC4" s="263"/>
      <c r="PBD4" s="263"/>
      <c r="PBE4" s="263"/>
      <c r="PBF4" s="263"/>
      <c r="PBG4" s="263"/>
      <c r="PBH4" s="263"/>
      <c r="PBI4" s="263"/>
      <c r="PBJ4" s="263"/>
      <c r="PBK4" s="263"/>
      <c r="PBL4" s="263"/>
      <c r="PBM4" s="263"/>
      <c r="PBN4" s="263"/>
      <c r="PBO4" s="263"/>
      <c r="PBP4" s="263"/>
      <c r="PBQ4" s="263"/>
      <c r="PBR4" s="263"/>
      <c r="PBS4" s="263"/>
      <c r="PBT4" s="263"/>
      <c r="PBU4" s="263"/>
      <c r="PBV4" s="263"/>
      <c r="PBW4" s="263"/>
      <c r="PBX4" s="263"/>
      <c r="PBY4" s="263"/>
      <c r="PBZ4" s="263"/>
      <c r="PCA4" s="263"/>
      <c r="PCB4" s="263"/>
      <c r="PCC4" s="263"/>
      <c r="PCD4" s="263"/>
      <c r="PCE4" s="263"/>
      <c r="PCF4" s="263"/>
      <c r="PCG4" s="263"/>
      <c r="PCH4" s="263"/>
      <c r="PCI4" s="263"/>
      <c r="PCJ4" s="263"/>
      <c r="PCK4" s="263"/>
      <c r="PCL4" s="263"/>
      <c r="PCM4" s="263"/>
      <c r="PCN4" s="263"/>
      <c r="PCO4" s="263"/>
      <c r="PCP4" s="263"/>
      <c r="PCQ4" s="263"/>
      <c r="PCR4" s="263"/>
      <c r="PCS4" s="263"/>
      <c r="PCT4" s="263"/>
      <c r="PCU4" s="263"/>
      <c r="PCV4" s="263"/>
      <c r="PCW4" s="263"/>
      <c r="PCX4" s="263"/>
      <c r="PCY4" s="263"/>
      <c r="PCZ4" s="263"/>
      <c r="PDA4" s="263"/>
      <c r="PDB4" s="263"/>
      <c r="PDC4" s="263"/>
      <c r="PDD4" s="263"/>
      <c r="PDE4" s="263"/>
      <c r="PDF4" s="263"/>
      <c r="PDG4" s="263"/>
      <c r="PDH4" s="263"/>
      <c r="PDI4" s="263"/>
      <c r="PDJ4" s="263"/>
      <c r="PDK4" s="263"/>
      <c r="PDL4" s="263"/>
      <c r="PDM4" s="263"/>
      <c r="PDN4" s="263"/>
      <c r="PDO4" s="263"/>
      <c r="PDP4" s="263"/>
      <c r="PDQ4" s="263"/>
      <c r="PDR4" s="263"/>
      <c r="PDS4" s="263"/>
      <c r="PDT4" s="263"/>
      <c r="PDU4" s="263"/>
      <c r="PDV4" s="263"/>
      <c r="PDW4" s="263"/>
      <c r="PDX4" s="263"/>
      <c r="PDY4" s="263"/>
      <c r="PDZ4" s="263"/>
      <c r="PEA4" s="263"/>
      <c r="PEB4" s="263"/>
      <c r="PEC4" s="263"/>
      <c r="PED4" s="263"/>
      <c r="PEE4" s="263"/>
      <c r="PEF4" s="263"/>
      <c r="PEG4" s="263"/>
      <c r="PEH4" s="263"/>
      <c r="PEI4" s="263"/>
      <c r="PEJ4" s="263"/>
      <c r="PEK4" s="263"/>
      <c r="PEL4" s="263"/>
      <c r="PEM4" s="263"/>
      <c r="PEN4" s="263"/>
      <c r="PEO4" s="263"/>
      <c r="PEP4" s="263"/>
      <c r="PEQ4" s="263"/>
      <c r="PER4" s="263"/>
      <c r="PES4" s="263"/>
      <c r="PET4" s="263"/>
      <c r="PEU4" s="263"/>
      <c r="PEV4" s="263"/>
      <c r="PEW4" s="263"/>
      <c r="PEX4" s="263"/>
      <c r="PEY4" s="263"/>
      <c r="PEZ4" s="263"/>
      <c r="PFA4" s="263"/>
      <c r="PFB4" s="263"/>
      <c r="PFC4" s="263"/>
      <c r="PFD4" s="263"/>
      <c r="PFE4" s="263"/>
      <c r="PFF4" s="263"/>
      <c r="PFG4" s="263"/>
      <c r="PFH4" s="263"/>
      <c r="PFI4" s="263"/>
      <c r="PFJ4" s="263"/>
      <c r="PFK4" s="263"/>
      <c r="PFL4" s="263"/>
      <c r="PFM4" s="263"/>
      <c r="PFN4" s="263"/>
      <c r="PFO4" s="263"/>
      <c r="PFP4" s="263"/>
      <c r="PFQ4" s="263"/>
      <c r="PFR4" s="263"/>
      <c r="PFS4" s="263"/>
      <c r="PFT4" s="263"/>
      <c r="PFU4" s="263"/>
      <c r="PFV4" s="263"/>
      <c r="PFW4" s="263"/>
      <c r="PFX4" s="263"/>
      <c r="PFY4" s="263"/>
      <c r="PFZ4" s="263"/>
      <c r="PGA4" s="263"/>
      <c r="PGB4" s="263"/>
      <c r="PGC4" s="263"/>
      <c r="PGD4" s="263"/>
      <c r="PGE4" s="263"/>
      <c r="PGF4" s="263"/>
      <c r="PGG4" s="263"/>
      <c r="PGH4" s="263"/>
      <c r="PGI4" s="263"/>
      <c r="PGJ4" s="263"/>
      <c r="PGK4" s="263"/>
      <c r="PGL4" s="263"/>
      <c r="PGM4" s="263"/>
      <c r="PGN4" s="263"/>
      <c r="PGO4" s="263"/>
      <c r="PGP4" s="263"/>
      <c r="PGQ4" s="263"/>
      <c r="PGR4" s="263"/>
      <c r="PGS4" s="263"/>
      <c r="PGT4" s="263"/>
      <c r="PGU4" s="263"/>
      <c r="PGV4" s="263"/>
      <c r="PGW4" s="263"/>
      <c r="PGX4" s="263"/>
      <c r="PGY4" s="263"/>
      <c r="PGZ4" s="263"/>
      <c r="PHA4" s="263"/>
      <c r="PHB4" s="263"/>
      <c r="PHC4" s="263"/>
      <c r="PHD4" s="263"/>
      <c r="PHE4" s="263"/>
      <c r="PHF4" s="263"/>
      <c r="PHG4" s="263"/>
      <c r="PHH4" s="263"/>
      <c r="PHI4" s="263"/>
      <c r="PHJ4" s="263"/>
      <c r="PHK4" s="263"/>
      <c r="PHL4" s="263"/>
      <c r="PHM4" s="263"/>
      <c r="PHN4" s="263"/>
      <c r="PHO4" s="263"/>
      <c r="PHP4" s="263"/>
      <c r="PHQ4" s="263"/>
      <c r="PHR4" s="263"/>
      <c r="PHS4" s="263"/>
      <c r="PHT4" s="263"/>
      <c r="PHU4" s="263"/>
      <c r="PHV4" s="263"/>
      <c r="PHW4" s="263"/>
      <c r="PHX4" s="263"/>
      <c r="PHY4" s="263"/>
      <c r="PHZ4" s="263"/>
      <c r="PIA4" s="263"/>
      <c r="PIB4" s="263"/>
      <c r="PIC4" s="263"/>
      <c r="PID4" s="263"/>
      <c r="PIE4" s="263"/>
      <c r="PIF4" s="263"/>
      <c r="PIG4" s="263"/>
      <c r="PIH4" s="263"/>
      <c r="PII4" s="263"/>
      <c r="PIJ4" s="263"/>
      <c r="PIK4" s="263"/>
      <c r="PIL4" s="263"/>
      <c r="PIM4" s="263"/>
      <c r="PIN4" s="263"/>
      <c r="PIO4" s="263"/>
      <c r="PIP4" s="263"/>
      <c r="PIQ4" s="263"/>
      <c r="PIR4" s="263"/>
      <c r="PIS4" s="263"/>
      <c r="PIT4" s="263"/>
      <c r="PIU4" s="263"/>
      <c r="PIV4" s="263"/>
      <c r="PIW4" s="263"/>
      <c r="PIX4" s="263"/>
      <c r="PIY4" s="263"/>
      <c r="PIZ4" s="263"/>
      <c r="PJA4" s="263"/>
      <c r="PJB4" s="263"/>
      <c r="PJC4" s="263"/>
      <c r="PJD4" s="263"/>
      <c r="PJE4" s="263"/>
      <c r="PJF4" s="263"/>
      <c r="PJG4" s="263"/>
      <c r="PJH4" s="263"/>
      <c r="PJI4" s="263"/>
      <c r="PJJ4" s="263"/>
      <c r="PJK4" s="263"/>
      <c r="PJL4" s="263"/>
      <c r="PJM4" s="263"/>
      <c r="PJN4" s="263"/>
      <c r="PJO4" s="263"/>
      <c r="PJP4" s="263"/>
      <c r="PJQ4" s="263"/>
      <c r="PJR4" s="263"/>
      <c r="PJS4" s="263"/>
      <c r="PJT4" s="263"/>
      <c r="PJU4" s="263"/>
      <c r="PJV4" s="263"/>
      <c r="PJW4" s="263"/>
      <c r="PJX4" s="263"/>
      <c r="PJY4" s="263"/>
      <c r="PJZ4" s="263"/>
      <c r="PKA4" s="263"/>
      <c r="PKB4" s="263"/>
      <c r="PKC4" s="263"/>
      <c r="PKD4" s="263"/>
      <c r="PKE4" s="263"/>
      <c r="PKF4" s="263"/>
      <c r="PKG4" s="263"/>
      <c r="PKH4" s="263"/>
      <c r="PKI4" s="263"/>
      <c r="PKJ4" s="263"/>
      <c r="PKK4" s="263"/>
      <c r="PKL4" s="263"/>
      <c r="PKM4" s="263"/>
      <c r="PKN4" s="263"/>
      <c r="PKO4" s="263"/>
      <c r="PKP4" s="263"/>
      <c r="PKQ4" s="263"/>
      <c r="PKR4" s="263"/>
      <c r="PKS4" s="263"/>
      <c r="PKT4" s="263"/>
      <c r="PKU4" s="263"/>
      <c r="PKV4" s="263"/>
      <c r="PKW4" s="263"/>
      <c r="PKX4" s="263"/>
      <c r="PKY4" s="263"/>
      <c r="PKZ4" s="263"/>
      <c r="PLA4" s="263"/>
      <c r="PLB4" s="263"/>
      <c r="PLC4" s="263"/>
      <c r="PLD4" s="263"/>
      <c r="PLE4" s="263"/>
      <c r="PLF4" s="263"/>
      <c r="PLG4" s="263"/>
      <c r="PLH4" s="263"/>
      <c r="PLI4" s="263"/>
      <c r="PLJ4" s="263"/>
      <c r="PLK4" s="263"/>
      <c r="PLL4" s="263"/>
      <c r="PLM4" s="263"/>
      <c r="PLN4" s="263"/>
      <c r="PLO4" s="263"/>
      <c r="PLP4" s="263"/>
      <c r="PLQ4" s="263"/>
      <c r="PLR4" s="263"/>
      <c r="PLS4" s="263"/>
      <c r="PLT4" s="263"/>
      <c r="PLU4" s="263"/>
      <c r="PLV4" s="263"/>
      <c r="PLW4" s="263"/>
      <c r="PLX4" s="263"/>
      <c r="PLY4" s="263"/>
      <c r="PLZ4" s="263"/>
      <c r="PMA4" s="263"/>
      <c r="PMB4" s="263"/>
      <c r="PMC4" s="263"/>
      <c r="PMD4" s="263"/>
      <c r="PME4" s="263"/>
      <c r="PMF4" s="263"/>
      <c r="PMG4" s="263"/>
      <c r="PMH4" s="263"/>
      <c r="PMI4" s="263"/>
      <c r="PMJ4" s="263"/>
      <c r="PMK4" s="263"/>
      <c r="PML4" s="263"/>
      <c r="PMM4" s="263"/>
      <c r="PMN4" s="263"/>
      <c r="PMO4" s="263"/>
      <c r="PMP4" s="263"/>
      <c r="PMQ4" s="263"/>
      <c r="PMR4" s="263"/>
      <c r="PMS4" s="263"/>
      <c r="PMT4" s="263"/>
      <c r="PMU4" s="263"/>
      <c r="PMV4" s="263"/>
      <c r="PMW4" s="263"/>
      <c r="PMX4" s="263"/>
      <c r="PMY4" s="263"/>
      <c r="PMZ4" s="263"/>
      <c r="PNA4" s="263"/>
      <c r="PNB4" s="263"/>
      <c r="PNC4" s="263"/>
      <c r="PND4" s="263"/>
      <c r="PNE4" s="263"/>
      <c r="PNF4" s="263"/>
      <c r="PNG4" s="263"/>
      <c r="PNH4" s="263"/>
      <c r="PNI4" s="263"/>
      <c r="PNJ4" s="263"/>
      <c r="PNK4" s="263"/>
      <c r="PNL4" s="263"/>
      <c r="PNM4" s="263"/>
      <c r="PNN4" s="263"/>
      <c r="PNO4" s="263"/>
      <c r="PNP4" s="263"/>
      <c r="PNQ4" s="263"/>
      <c r="PNR4" s="263"/>
      <c r="PNS4" s="263"/>
      <c r="PNT4" s="263"/>
      <c r="PNU4" s="263"/>
      <c r="PNV4" s="263"/>
      <c r="PNW4" s="263"/>
      <c r="PNX4" s="263"/>
      <c r="PNY4" s="263"/>
      <c r="PNZ4" s="263"/>
      <c r="POA4" s="263"/>
      <c r="POB4" s="263"/>
      <c r="POC4" s="263"/>
      <c r="POD4" s="263"/>
      <c r="POE4" s="263"/>
      <c r="POF4" s="263"/>
      <c r="POG4" s="263"/>
      <c r="POH4" s="263"/>
      <c r="POI4" s="263"/>
      <c r="POJ4" s="263"/>
      <c r="POK4" s="263"/>
      <c r="POL4" s="263"/>
      <c r="POM4" s="263"/>
      <c r="PON4" s="263"/>
      <c r="POO4" s="263"/>
      <c r="POP4" s="263"/>
      <c r="POQ4" s="263"/>
      <c r="POR4" s="263"/>
      <c r="POS4" s="263"/>
      <c r="POT4" s="263"/>
      <c r="POU4" s="263"/>
      <c r="POV4" s="263"/>
      <c r="POW4" s="263"/>
      <c r="POX4" s="263"/>
      <c r="POY4" s="263"/>
      <c r="POZ4" s="263"/>
      <c r="PPA4" s="263"/>
      <c r="PPB4" s="263"/>
      <c r="PPC4" s="263"/>
      <c r="PPD4" s="263"/>
      <c r="PPE4" s="263"/>
      <c r="PPF4" s="263"/>
      <c r="PPG4" s="263"/>
      <c r="PPH4" s="263"/>
      <c r="PPI4" s="263"/>
      <c r="PPJ4" s="263"/>
      <c r="PPK4" s="263"/>
      <c r="PPL4" s="263"/>
      <c r="PPM4" s="263"/>
      <c r="PPN4" s="263"/>
      <c r="PPO4" s="263"/>
      <c r="PPP4" s="263"/>
      <c r="PPQ4" s="263"/>
      <c r="PPR4" s="263"/>
      <c r="PPS4" s="263"/>
      <c r="PPT4" s="263"/>
      <c r="PPU4" s="263"/>
      <c r="PPV4" s="263"/>
      <c r="PPW4" s="263"/>
      <c r="PPX4" s="263"/>
      <c r="PPY4" s="263"/>
      <c r="PPZ4" s="263"/>
      <c r="PQA4" s="263"/>
      <c r="PQB4" s="263"/>
      <c r="PQC4" s="263"/>
      <c r="PQD4" s="263"/>
      <c r="PQE4" s="263"/>
      <c r="PQF4" s="263"/>
      <c r="PQG4" s="263"/>
      <c r="PQH4" s="263"/>
      <c r="PQI4" s="263"/>
      <c r="PQJ4" s="263"/>
      <c r="PQK4" s="263"/>
      <c r="PQL4" s="263"/>
      <c r="PQM4" s="263"/>
      <c r="PQN4" s="263"/>
      <c r="PQO4" s="263"/>
      <c r="PQP4" s="263"/>
      <c r="PQQ4" s="263"/>
      <c r="PQR4" s="263"/>
      <c r="PQS4" s="263"/>
      <c r="PQT4" s="263"/>
      <c r="PQU4" s="263"/>
      <c r="PQV4" s="263"/>
      <c r="PQW4" s="263"/>
      <c r="PQX4" s="263"/>
      <c r="PQY4" s="263"/>
      <c r="PQZ4" s="263"/>
      <c r="PRA4" s="263"/>
      <c r="PRB4" s="263"/>
      <c r="PRC4" s="263"/>
      <c r="PRD4" s="263"/>
      <c r="PRE4" s="263"/>
      <c r="PRF4" s="263"/>
      <c r="PRG4" s="263"/>
      <c r="PRH4" s="263"/>
      <c r="PRI4" s="263"/>
      <c r="PRJ4" s="263"/>
      <c r="PRK4" s="263"/>
      <c r="PRL4" s="263"/>
      <c r="PRM4" s="263"/>
      <c r="PRN4" s="263"/>
      <c r="PRO4" s="263"/>
      <c r="PRP4" s="263"/>
      <c r="PRQ4" s="263"/>
      <c r="PRR4" s="263"/>
      <c r="PRS4" s="263"/>
      <c r="PRT4" s="263"/>
      <c r="PRU4" s="263"/>
      <c r="PRV4" s="263"/>
      <c r="PRW4" s="263"/>
      <c r="PRX4" s="263"/>
      <c r="PRY4" s="263"/>
      <c r="PRZ4" s="263"/>
      <c r="PSA4" s="263"/>
      <c r="PSB4" s="263"/>
      <c r="PSC4" s="263"/>
      <c r="PSD4" s="263"/>
      <c r="PSE4" s="263"/>
      <c r="PSF4" s="263"/>
      <c r="PSG4" s="263"/>
      <c r="PSH4" s="263"/>
      <c r="PSI4" s="263"/>
      <c r="PSJ4" s="263"/>
      <c r="PSK4" s="263"/>
      <c r="PSL4" s="263"/>
      <c r="PSM4" s="263"/>
      <c r="PSN4" s="263"/>
      <c r="PSO4" s="263"/>
      <c r="PSP4" s="263"/>
      <c r="PSQ4" s="263"/>
      <c r="PSR4" s="263"/>
      <c r="PSS4" s="263"/>
      <c r="PST4" s="263"/>
      <c r="PSU4" s="263"/>
      <c r="PSV4" s="263"/>
      <c r="PSW4" s="263"/>
      <c r="PSX4" s="263"/>
      <c r="PSY4" s="263"/>
      <c r="PSZ4" s="263"/>
      <c r="PTA4" s="263"/>
      <c r="PTB4" s="263"/>
      <c r="PTC4" s="263"/>
      <c r="PTD4" s="263"/>
      <c r="PTE4" s="263"/>
      <c r="PTF4" s="263"/>
      <c r="PTG4" s="263"/>
      <c r="PTH4" s="263"/>
      <c r="PTI4" s="263"/>
      <c r="PTJ4" s="263"/>
      <c r="PTK4" s="263"/>
      <c r="PTL4" s="263"/>
      <c r="PTM4" s="263"/>
      <c r="PTN4" s="263"/>
      <c r="PTO4" s="263"/>
      <c r="PTP4" s="263"/>
      <c r="PTQ4" s="263"/>
      <c r="PTR4" s="263"/>
      <c r="PTS4" s="263"/>
      <c r="PTT4" s="263"/>
      <c r="PTU4" s="263"/>
      <c r="PTV4" s="263"/>
      <c r="PTW4" s="263"/>
      <c r="PTX4" s="263"/>
      <c r="PTY4" s="263"/>
      <c r="PTZ4" s="263"/>
      <c r="PUA4" s="263"/>
      <c r="PUB4" s="263"/>
      <c r="PUC4" s="263"/>
      <c r="PUD4" s="263"/>
      <c r="PUE4" s="263"/>
      <c r="PUF4" s="263"/>
      <c r="PUG4" s="263"/>
      <c r="PUH4" s="263"/>
      <c r="PUI4" s="263"/>
      <c r="PUJ4" s="263"/>
      <c r="PUK4" s="263"/>
      <c r="PUL4" s="263"/>
      <c r="PUM4" s="263"/>
      <c r="PUN4" s="263"/>
      <c r="PUO4" s="263"/>
      <c r="PUP4" s="263"/>
      <c r="PUQ4" s="263"/>
      <c r="PUR4" s="263"/>
      <c r="PUS4" s="263"/>
      <c r="PUT4" s="263"/>
      <c r="PUU4" s="263"/>
      <c r="PUV4" s="263"/>
      <c r="PUW4" s="263"/>
      <c r="PUX4" s="263"/>
      <c r="PUY4" s="263"/>
      <c r="PUZ4" s="263"/>
      <c r="PVA4" s="263"/>
      <c r="PVB4" s="263"/>
      <c r="PVC4" s="263"/>
      <c r="PVD4" s="263"/>
      <c r="PVE4" s="263"/>
      <c r="PVF4" s="263"/>
      <c r="PVG4" s="263"/>
      <c r="PVH4" s="263"/>
      <c r="PVI4" s="263"/>
      <c r="PVJ4" s="263"/>
      <c r="PVK4" s="263"/>
      <c r="PVL4" s="263"/>
      <c r="PVM4" s="263"/>
      <c r="PVN4" s="263"/>
      <c r="PVO4" s="263"/>
      <c r="PVP4" s="263"/>
      <c r="PVQ4" s="263"/>
      <c r="PVR4" s="263"/>
      <c r="PVS4" s="263"/>
      <c r="PVT4" s="263"/>
      <c r="PVU4" s="263"/>
      <c r="PVV4" s="263"/>
      <c r="PVW4" s="263"/>
      <c r="PVX4" s="263"/>
      <c r="PVY4" s="263"/>
      <c r="PVZ4" s="263"/>
      <c r="PWA4" s="263"/>
      <c r="PWB4" s="263"/>
      <c r="PWC4" s="263"/>
      <c r="PWD4" s="263"/>
      <c r="PWE4" s="263"/>
      <c r="PWF4" s="263"/>
      <c r="PWG4" s="263"/>
      <c r="PWH4" s="263"/>
      <c r="PWI4" s="263"/>
      <c r="PWJ4" s="263"/>
      <c r="PWK4" s="263"/>
      <c r="PWL4" s="263"/>
      <c r="PWM4" s="263"/>
      <c r="PWN4" s="263"/>
      <c r="PWO4" s="263"/>
      <c r="PWP4" s="263"/>
      <c r="PWQ4" s="263"/>
      <c r="PWR4" s="263"/>
      <c r="PWS4" s="263"/>
      <c r="PWT4" s="263"/>
      <c r="PWU4" s="263"/>
      <c r="PWV4" s="263"/>
      <c r="PWW4" s="263"/>
      <c r="PWX4" s="263"/>
      <c r="PWY4" s="263"/>
      <c r="PWZ4" s="263"/>
      <c r="PXA4" s="263"/>
      <c r="PXB4" s="263"/>
      <c r="PXC4" s="263"/>
      <c r="PXD4" s="263"/>
      <c r="PXE4" s="263"/>
      <c r="PXF4" s="263"/>
      <c r="PXG4" s="263"/>
      <c r="PXH4" s="263"/>
      <c r="PXI4" s="263"/>
      <c r="PXJ4" s="263"/>
      <c r="PXK4" s="263"/>
      <c r="PXL4" s="263"/>
      <c r="PXM4" s="263"/>
      <c r="PXN4" s="263"/>
      <c r="PXO4" s="263"/>
      <c r="PXP4" s="263"/>
      <c r="PXQ4" s="263"/>
      <c r="PXR4" s="263"/>
      <c r="PXS4" s="263"/>
      <c r="PXT4" s="263"/>
      <c r="PXU4" s="263"/>
      <c r="PXV4" s="263"/>
      <c r="PXW4" s="263"/>
      <c r="PXX4" s="263"/>
      <c r="PXY4" s="263"/>
      <c r="PXZ4" s="263"/>
      <c r="PYA4" s="263"/>
      <c r="PYB4" s="263"/>
      <c r="PYC4" s="263"/>
      <c r="PYD4" s="263"/>
      <c r="PYE4" s="263"/>
      <c r="PYF4" s="263"/>
      <c r="PYG4" s="263"/>
      <c r="PYH4" s="263"/>
      <c r="PYI4" s="263"/>
      <c r="PYJ4" s="263"/>
      <c r="PYK4" s="263"/>
      <c r="PYL4" s="263"/>
      <c r="PYM4" s="263"/>
      <c r="PYN4" s="263"/>
      <c r="PYO4" s="263"/>
      <c r="PYP4" s="263"/>
      <c r="PYQ4" s="263"/>
      <c r="PYR4" s="263"/>
      <c r="PYS4" s="263"/>
      <c r="PYT4" s="263"/>
      <c r="PYU4" s="263"/>
      <c r="PYV4" s="263"/>
      <c r="PYW4" s="263"/>
      <c r="PYX4" s="263"/>
      <c r="PYY4" s="263"/>
      <c r="PYZ4" s="263"/>
      <c r="PZA4" s="263"/>
      <c r="PZB4" s="263"/>
      <c r="PZC4" s="263"/>
      <c r="PZD4" s="263"/>
      <c r="PZE4" s="263"/>
      <c r="PZF4" s="263"/>
      <c r="PZG4" s="263"/>
      <c r="PZH4" s="263"/>
      <c r="PZI4" s="263"/>
      <c r="PZJ4" s="263"/>
      <c r="PZK4" s="263"/>
      <c r="PZL4" s="263"/>
      <c r="PZM4" s="263"/>
      <c r="PZN4" s="263"/>
      <c r="PZO4" s="263"/>
      <c r="PZP4" s="263"/>
      <c r="PZQ4" s="263"/>
      <c r="PZR4" s="263"/>
      <c r="PZS4" s="263"/>
      <c r="PZT4" s="263"/>
      <c r="PZU4" s="263"/>
      <c r="PZV4" s="263"/>
      <c r="PZW4" s="263"/>
      <c r="PZX4" s="263"/>
      <c r="PZY4" s="263"/>
      <c r="PZZ4" s="263"/>
      <c r="QAA4" s="263"/>
      <c r="QAB4" s="263"/>
      <c r="QAC4" s="263"/>
      <c r="QAD4" s="263"/>
      <c r="QAE4" s="263"/>
      <c r="QAF4" s="263"/>
      <c r="QAG4" s="263"/>
      <c r="QAH4" s="263"/>
      <c r="QAI4" s="263"/>
      <c r="QAJ4" s="263"/>
      <c r="QAK4" s="263"/>
      <c r="QAL4" s="263"/>
      <c r="QAM4" s="263"/>
      <c r="QAN4" s="263"/>
      <c r="QAO4" s="263"/>
      <c r="QAP4" s="263"/>
      <c r="QAQ4" s="263"/>
      <c r="QAR4" s="263"/>
      <c r="QAS4" s="263"/>
      <c r="QAT4" s="263"/>
      <c r="QAU4" s="263"/>
      <c r="QAV4" s="263"/>
      <c r="QAW4" s="263"/>
      <c r="QAX4" s="263"/>
      <c r="QAY4" s="263"/>
      <c r="QAZ4" s="263"/>
      <c r="QBA4" s="263"/>
      <c r="QBB4" s="263"/>
      <c r="QBC4" s="263"/>
      <c r="QBD4" s="263"/>
      <c r="QBE4" s="263"/>
      <c r="QBF4" s="263"/>
      <c r="QBG4" s="263"/>
      <c r="QBH4" s="263"/>
      <c r="QBI4" s="263"/>
      <c r="QBJ4" s="263"/>
      <c r="QBK4" s="263"/>
      <c r="QBL4" s="263"/>
      <c r="QBM4" s="263"/>
      <c r="QBN4" s="263"/>
      <c r="QBO4" s="263"/>
      <c r="QBP4" s="263"/>
      <c r="QBQ4" s="263"/>
      <c r="QBR4" s="263"/>
      <c r="QBS4" s="263"/>
      <c r="QBT4" s="263"/>
      <c r="QBU4" s="263"/>
      <c r="QBV4" s="263"/>
      <c r="QBW4" s="263"/>
      <c r="QBX4" s="263"/>
      <c r="QBY4" s="263"/>
      <c r="QBZ4" s="263"/>
      <c r="QCA4" s="263"/>
      <c r="QCB4" s="263"/>
      <c r="QCC4" s="263"/>
      <c r="QCD4" s="263"/>
      <c r="QCE4" s="263"/>
      <c r="QCF4" s="263"/>
      <c r="QCG4" s="263"/>
      <c r="QCH4" s="263"/>
      <c r="QCI4" s="263"/>
      <c r="QCJ4" s="263"/>
      <c r="QCK4" s="263"/>
      <c r="QCL4" s="263"/>
      <c r="QCM4" s="263"/>
      <c r="QCN4" s="263"/>
      <c r="QCO4" s="263"/>
      <c r="QCP4" s="263"/>
      <c r="QCQ4" s="263"/>
      <c r="QCR4" s="263"/>
      <c r="QCS4" s="263"/>
      <c r="QCT4" s="263"/>
      <c r="QCU4" s="263"/>
      <c r="QCV4" s="263"/>
      <c r="QCW4" s="263"/>
      <c r="QCX4" s="263"/>
      <c r="QCY4" s="263"/>
      <c r="QCZ4" s="263"/>
      <c r="QDA4" s="263"/>
      <c r="QDB4" s="263"/>
      <c r="QDC4" s="263"/>
      <c r="QDD4" s="263"/>
      <c r="QDE4" s="263"/>
      <c r="QDF4" s="263"/>
      <c r="QDG4" s="263"/>
      <c r="QDH4" s="263"/>
      <c r="QDI4" s="263"/>
      <c r="QDJ4" s="263"/>
      <c r="QDK4" s="263"/>
      <c r="QDL4" s="263"/>
      <c r="QDM4" s="263"/>
      <c r="QDN4" s="263"/>
      <c r="QDO4" s="263"/>
      <c r="QDP4" s="263"/>
      <c r="QDQ4" s="263"/>
      <c r="QDR4" s="263"/>
      <c r="QDS4" s="263"/>
      <c r="QDT4" s="263"/>
      <c r="QDU4" s="263"/>
      <c r="QDV4" s="263"/>
      <c r="QDW4" s="263"/>
      <c r="QDX4" s="263"/>
      <c r="QDY4" s="263"/>
      <c r="QDZ4" s="263"/>
      <c r="QEA4" s="263"/>
      <c r="QEB4" s="263"/>
      <c r="QEC4" s="263"/>
      <c r="QED4" s="263"/>
      <c r="QEE4" s="263"/>
      <c r="QEF4" s="263"/>
      <c r="QEG4" s="263"/>
      <c r="QEH4" s="263"/>
      <c r="QEI4" s="263"/>
      <c r="QEJ4" s="263"/>
      <c r="QEK4" s="263"/>
      <c r="QEL4" s="263"/>
      <c r="QEM4" s="263"/>
      <c r="QEN4" s="263"/>
      <c r="QEO4" s="263"/>
      <c r="QEP4" s="263"/>
      <c r="QEQ4" s="263"/>
      <c r="QER4" s="263"/>
      <c r="QES4" s="263"/>
      <c r="QET4" s="263"/>
      <c r="QEU4" s="263"/>
      <c r="QEV4" s="263"/>
      <c r="QEW4" s="263"/>
      <c r="QEX4" s="263"/>
      <c r="QEY4" s="263"/>
      <c r="QEZ4" s="263"/>
      <c r="QFA4" s="263"/>
      <c r="QFB4" s="263"/>
      <c r="QFC4" s="263"/>
      <c r="QFD4" s="263"/>
      <c r="QFE4" s="263"/>
      <c r="QFF4" s="263"/>
      <c r="QFG4" s="263"/>
      <c r="QFH4" s="263"/>
      <c r="QFI4" s="263"/>
      <c r="QFJ4" s="263"/>
      <c r="QFK4" s="263"/>
      <c r="QFL4" s="263"/>
      <c r="QFM4" s="263"/>
      <c r="QFN4" s="263"/>
      <c r="QFO4" s="263"/>
      <c r="QFP4" s="263"/>
      <c r="QFQ4" s="263"/>
      <c r="QFR4" s="263"/>
      <c r="QFS4" s="263"/>
      <c r="QFT4" s="263"/>
      <c r="QFU4" s="263"/>
      <c r="QFV4" s="263"/>
      <c r="QFW4" s="263"/>
      <c r="QFX4" s="263"/>
      <c r="QFY4" s="263"/>
      <c r="QFZ4" s="263"/>
      <c r="QGA4" s="263"/>
      <c r="QGB4" s="263"/>
      <c r="QGC4" s="263"/>
      <c r="QGD4" s="263"/>
      <c r="QGE4" s="263"/>
      <c r="QGF4" s="263"/>
      <c r="QGG4" s="263"/>
      <c r="QGH4" s="263"/>
      <c r="QGI4" s="263"/>
      <c r="QGJ4" s="263"/>
      <c r="QGK4" s="263"/>
      <c r="QGL4" s="263"/>
      <c r="QGM4" s="263"/>
      <c r="QGN4" s="263"/>
      <c r="QGO4" s="263"/>
      <c r="QGP4" s="263"/>
      <c r="QGQ4" s="263"/>
      <c r="QGR4" s="263"/>
      <c r="QGS4" s="263"/>
      <c r="QGT4" s="263"/>
      <c r="QGU4" s="263"/>
      <c r="QGV4" s="263"/>
      <c r="QGW4" s="263"/>
      <c r="QGX4" s="263"/>
      <c r="QGY4" s="263"/>
      <c r="QGZ4" s="263"/>
      <c r="QHA4" s="263"/>
      <c r="QHB4" s="263"/>
      <c r="QHC4" s="263"/>
      <c r="QHD4" s="263"/>
      <c r="QHE4" s="263"/>
      <c r="QHF4" s="263"/>
      <c r="QHG4" s="263"/>
      <c r="QHH4" s="263"/>
      <c r="QHI4" s="263"/>
      <c r="QHJ4" s="263"/>
      <c r="QHK4" s="263"/>
      <c r="QHL4" s="263"/>
      <c r="QHM4" s="263"/>
      <c r="QHN4" s="263"/>
      <c r="QHO4" s="263"/>
      <c r="QHP4" s="263"/>
      <c r="QHQ4" s="263"/>
      <c r="QHR4" s="263"/>
      <c r="QHS4" s="263"/>
      <c r="QHT4" s="263"/>
      <c r="QHU4" s="263"/>
      <c r="QHV4" s="263"/>
      <c r="QHW4" s="263"/>
      <c r="QHX4" s="263"/>
      <c r="QHY4" s="263"/>
      <c r="QHZ4" s="263"/>
      <c r="QIA4" s="263"/>
      <c r="QIB4" s="263"/>
      <c r="QIC4" s="263"/>
      <c r="QID4" s="263"/>
      <c r="QIE4" s="263"/>
      <c r="QIF4" s="263"/>
      <c r="QIG4" s="263"/>
      <c r="QIH4" s="263"/>
      <c r="QII4" s="263"/>
      <c r="QIJ4" s="263"/>
      <c r="QIK4" s="263"/>
      <c r="QIL4" s="263"/>
      <c r="QIM4" s="263"/>
      <c r="QIN4" s="263"/>
      <c r="QIO4" s="263"/>
      <c r="QIP4" s="263"/>
      <c r="QIQ4" s="263"/>
      <c r="QIR4" s="263"/>
      <c r="QIS4" s="263"/>
      <c r="QIT4" s="263"/>
      <c r="QIU4" s="263"/>
      <c r="QIV4" s="263"/>
      <c r="QIW4" s="263"/>
      <c r="QIX4" s="263"/>
      <c r="QIY4" s="263"/>
      <c r="QIZ4" s="263"/>
      <c r="QJA4" s="263"/>
      <c r="QJB4" s="263"/>
      <c r="QJC4" s="263"/>
      <c r="QJD4" s="263"/>
      <c r="QJE4" s="263"/>
      <c r="QJF4" s="263"/>
      <c r="QJG4" s="263"/>
      <c r="QJH4" s="263"/>
      <c r="QJI4" s="263"/>
      <c r="QJJ4" s="263"/>
      <c r="QJK4" s="263"/>
      <c r="QJL4" s="263"/>
      <c r="QJM4" s="263"/>
      <c r="QJN4" s="263"/>
      <c r="QJO4" s="263"/>
      <c r="QJP4" s="263"/>
      <c r="QJQ4" s="263"/>
      <c r="QJR4" s="263"/>
      <c r="QJS4" s="263"/>
      <c r="QJT4" s="263"/>
      <c r="QJU4" s="263"/>
      <c r="QJV4" s="263"/>
      <c r="QJW4" s="263"/>
      <c r="QJX4" s="263"/>
      <c r="QJY4" s="263"/>
      <c r="QJZ4" s="263"/>
      <c r="QKA4" s="263"/>
      <c r="QKB4" s="263"/>
      <c r="QKC4" s="263"/>
      <c r="QKD4" s="263"/>
      <c r="QKE4" s="263"/>
      <c r="QKF4" s="263"/>
      <c r="QKG4" s="263"/>
      <c r="QKH4" s="263"/>
      <c r="QKI4" s="263"/>
      <c r="QKJ4" s="263"/>
      <c r="QKK4" s="263"/>
      <c r="QKL4" s="263"/>
      <c r="QKM4" s="263"/>
      <c r="QKN4" s="263"/>
      <c r="QKO4" s="263"/>
      <c r="QKP4" s="263"/>
      <c r="QKQ4" s="263"/>
      <c r="QKR4" s="263"/>
      <c r="QKS4" s="263"/>
      <c r="QKT4" s="263"/>
      <c r="QKU4" s="263"/>
      <c r="QKV4" s="263"/>
      <c r="QKW4" s="263"/>
      <c r="QKX4" s="263"/>
      <c r="QKY4" s="263"/>
      <c r="QKZ4" s="263"/>
      <c r="QLA4" s="263"/>
      <c r="QLB4" s="263"/>
      <c r="QLC4" s="263"/>
      <c r="QLD4" s="263"/>
      <c r="QLE4" s="263"/>
      <c r="QLF4" s="263"/>
      <c r="QLG4" s="263"/>
      <c r="QLH4" s="263"/>
      <c r="QLI4" s="263"/>
      <c r="QLJ4" s="263"/>
      <c r="QLK4" s="263"/>
      <c r="QLL4" s="263"/>
      <c r="QLM4" s="263"/>
      <c r="QLN4" s="263"/>
      <c r="QLO4" s="263"/>
      <c r="QLP4" s="263"/>
      <c r="QLQ4" s="263"/>
      <c r="QLR4" s="263"/>
      <c r="QLS4" s="263"/>
      <c r="QLT4" s="263"/>
      <c r="QLU4" s="263"/>
      <c r="QLV4" s="263"/>
      <c r="QLW4" s="263"/>
      <c r="QLX4" s="263"/>
      <c r="QLY4" s="263"/>
      <c r="QLZ4" s="263"/>
      <c r="QMA4" s="263"/>
      <c r="QMB4" s="263"/>
      <c r="QMC4" s="263"/>
      <c r="QMD4" s="263"/>
      <c r="QME4" s="263"/>
      <c r="QMF4" s="263"/>
      <c r="QMG4" s="263"/>
      <c r="QMH4" s="263"/>
      <c r="QMI4" s="263"/>
      <c r="QMJ4" s="263"/>
      <c r="QMK4" s="263"/>
      <c r="QML4" s="263"/>
      <c r="QMM4" s="263"/>
      <c r="QMN4" s="263"/>
      <c r="QMO4" s="263"/>
      <c r="QMP4" s="263"/>
      <c r="QMQ4" s="263"/>
      <c r="QMR4" s="263"/>
      <c r="QMS4" s="263"/>
      <c r="QMT4" s="263"/>
      <c r="QMU4" s="263"/>
      <c r="QMV4" s="263"/>
      <c r="QMW4" s="263"/>
      <c r="QMX4" s="263"/>
      <c r="QMY4" s="263"/>
      <c r="QMZ4" s="263"/>
      <c r="QNA4" s="263"/>
      <c r="QNB4" s="263"/>
      <c r="QNC4" s="263"/>
      <c r="QND4" s="263"/>
      <c r="QNE4" s="263"/>
      <c r="QNF4" s="263"/>
      <c r="QNG4" s="263"/>
      <c r="QNH4" s="263"/>
      <c r="QNI4" s="263"/>
      <c r="QNJ4" s="263"/>
      <c r="QNK4" s="263"/>
      <c r="QNL4" s="263"/>
      <c r="QNM4" s="263"/>
      <c r="QNN4" s="263"/>
      <c r="QNO4" s="263"/>
      <c r="QNP4" s="263"/>
      <c r="QNQ4" s="263"/>
      <c r="QNR4" s="263"/>
      <c r="QNS4" s="263"/>
      <c r="QNT4" s="263"/>
      <c r="QNU4" s="263"/>
      <c r="QNV4" s="263"/>
      <c r="QNW4" s="263"/>
      <c r="QNX4" s="263"/>
      <c r="QNY4" s="263"/>
      <c r="QNZ4" s="263"/>
      <c r="QOA4" s="263"/>
      <c r="QOB4" s="263"/>
      <c r="QOC4" s="263"/>
      <c r="QOD4" s="263"/>
      <c r="QOE4" s="263"/>
      <c r="QOF4" s="263"/>
      <c r="QOG4" s="263"/>
      <c r="QOH4" s="263"/>
      <c r="QOI4" s="263"/>
      <c r="QOJ4" s="263"/>
      <c r="QOK4" s="263"/>
      <c r="QOL4" s="263"/>
      <c r="QOM4" s="263"/>
      <c r="QON4" s="263"/>
      <c r="QOO4" s="263"/>
      <c r="QOP4" s="263"/>
      <c r="QOQ4" s="263"/>
      <c r="QOR4" s="263"/>
      <c r="QOS4" s="263"/>
      <c r="QOT4" s="263"/>
      <c r="QOU4" s="263"/>
      <c r="QOV4" s="263"/>
      <c r="QOW4" s="263"/>
      <c r="QOX4" s="263"/>
      <c r="QOY4" s="263"/>
      <c r="QOZ4" s="263"/>
      <c r="QPA4" s="263"/>
      <c r="QPB4" s="263"/>
      <c r="QPC4" s="263"/>
      <c r="QPD4" s="263"/>
      <c r="QPE4" s="263"/>
      <c r="QPF4" s="263"/>
      <c r="QPG4" s="263"/>
      <c r="QPH4" s="263"/>
      <c r="QPI4" s="263"/>
      <c r="QPJ4" s="263"/>
      <c r="QPK4" s="263"/>
      <c r="QPL4" s="263"/>
      <c r="QPM4" s="263"/>
      <c r="QPN4" s="263"/>
      <c r="QPO4" s="263"/>
      <c r="QPP4" s="263"/>
      <c r="QPQ4" s="263"/>
      <c r="QPR4" s="263"/>
      <c r="QPS4" s="263"/>
      <c r="QPT4" s="263"/>
      <c r="QPU4" s="263"/>
      <c r="QPV4" s="263"/>
      <c r="QPW4" s="263"/>
      <c r="QPX4" s="263"/>
      <c r="QPY4" s="263"/>
      <c r="QPZ4" s="263"/>
      <c r="QQA4" s="263"/>
      <c r="QQB4" s="263"/>
      <c r="QQC4" s="263"/>
      <c r="QQD4" s="263"/>
      <c r="QQE4" s="263"/>
      <c r="QQF4" s="263"/>
      <c r="QQG4" s="263"/>
      <c r="QQH4" s="263"/>
      <c r="QQI4" s="263"/>
      <c r="QQJ4" s="263"/>
      <c r="QQK4" s="263"/>
      <c r="QQL4" s="263"/>
      <c r="QQM4" s="263"/>
      <c r="QQN4" s="263"/>
      <c r="QQO4" s="263"/>
      <c r="QQP4" s="263"/>
      <c r="QQQ4" s="263"/>
      <c r="QQR4" s="263"/>
      <c r="QQS4" s="263"/>
      <c r="QQT4" s="263"/>
      <c r="QQU4" s="263"/>
      <c r="QQV4" s="263"/>
      <c r="QQW4" s="263"/>
      <c r="QQX4" s="263"/>
      <c r="QQY4" s="263"/>
      <c r="QQZ4" s="263"/>
      <c r="QRA4" s="263"/>
      <c r="QRB4" s="263"/>
      <c r="QRC4" s="263"/>
      <c r="QRD4" s="263"/>
      <c r="QRE4" s="263"/>
      <c r="QRF4" s="263"/>
      <c r="QRG4" s="263"/>
      <c r="QRH4" s="263"/>
      <c r="QRI4" s="263"/>
      <c r="QRJ4" s="263"/>
      <c r="QRK4" s="263"/>
      <c r="QRL4" s="263"/>
      <c r="QRM4" s="263"/>
      <c r="QRN4" s="263"/>
      <c r="QRO4" s="263"/>
      <c r="QRP4" s="263"/>
      <c r="QRQ4" s="263"/>
      <c r="QRR4" s="263"/>
      <c r="QRS4" s="263"/>
      <c r="QRT4" s="263"/>
      <c r="QRU4" s="263"/>
      <c r="QRV4" s="263"/>
      <c r="QRW4" s="263"/>
      <c r="QRX4" s="263"/>
      <c r="QRY4" s="263"/>
      <c r="QRZ4" s="263"/>
      <c r="QSA4" s="263"/>
      <c r="QSB4" s="263"/>
      <c r="QSC4" s="263"/>
      <c r="QSD4" s="263"/>
      <c r="QSE4" s="263"/>
      <c r="QSF4" s="263"/>
      <c r="QSG4" s="263"/>
      <c r="QSH4" s="263"/>
      <c r="QSI4" s="263"/>
      <c r="QSJ4" s="263"/>
      <c r="QSK4" s="263"/>
      <c r="QSL4" s="263"/>
      <c r="QSM4" s="263"/>
      <c r="QSN4" s="263"/>
      <c r="QSO4" s="263"/>
      <c r="QSP4" s="263"/>
      <c r="QSQ4" s="263"/>
      <c r="QSR4" s="263"/>
      <c r="QSS4" s="263"/>
      <c r="QST4" s="263"/>
      <c r="QSU4" s="263"/>
      <c r="QSV4" s="263"/>
      <c r="QSW4" s="263"/>
      <c r="QSX4" s="263"/>
      <c r="QSY4" s="263"/>
      <c r="QSZ4" s="263"/>
      <c r="QTA4" s="263"/>
      <c r="QTB4" s="263"/>
      <c r="QTC4" s="263"/>
      <c r="QTD4" s="263"/>
      <c r="QTE4" s="263"/>
      <c r="QTF4" s="263"/>
      <c r="QTG4" s="263"/>
      <c r="QTH4" s="263"/>
      <c r="QTI4" s="263"/>
      <c r="QTJ4" s="263"/>
      <c r="QTK4" s="263"/>
      <c r="QTL4" s="263"/>
      <c r="QTM4" s="263"/>
      <c r="QTN4" s="263"/>
      <c r="QTO4" s="263"/>
      <c r="QTP4" s="263"/>
      <c r="QTQ4" s="263"/>
      <c r="QTR4" s="263"/>
      <c r="QTS4" s="263"/>
      <c r="QTT4" s="263"/>
      <c r="QTU4" s="263"/>
      <c r="QTV4" s="263"/>
      <c r="QTW4" s="263"/>
      <c r="QTX4" s="263"/>
      <c r="QTY4" s="263"/>
      <c r="QTZ4" s="263"/>
      <c r="QUA4" s="263"/>
      <c r="QUB4" s="263"/>
      <c r="QUC4" s="263"/>
      <c r="QUD4" s="263"/>
      <c r="QUE4" s="263"/>
      <c r="QUF4" s="263"/>
      <c r="QUG4" s="263"/>
      <c r="QUH4" s="263"/>
      <c r="QUI4" s="263"/>
      <c r="QUJ4" s="263"/>
      <c r="QUK4" s="263"/>
      <c r="QUL4" s="263"/>
      <c r="QUM4" s="263"/>
      <c r="QUN4" s="263"/>
      <c r="QUO4" s="263"/>
      <c r="QUP4" s="263"/>
      <c r="QUQ4" s="263"/>
      <c r="QUR4" s="263"/>
      <c r="QUS4" s="263"/>
      <c r="QUT4" s="263"/>
      <c r="QUU4" s="263"/>
      <c r="QUV4" s="263"/>
      <c r="QUW4" s="263"/>
      <c r="QUX4" s="263"/>
      <c r="QUY4" s="263"/>
      <c r="QUZ4" s="263"/>
      <c r="QVA4" s="263"/>
      <c r="QVB4" s="263"/>
      <c r="QVC4" s="263"/>
      <c r="QVD4" s="263"/>
      <c r="QVE4" s="263"/>
      <c r="QVF4" s="263"/>
      <c r="QVG4" s="263"/>
      <c r="QVH4" s="263"/>
      <c r="QVI4" s="263"/>
      <c r="QVJ4" s="263"/>
      <c r="QVK4" s="263"/>
      <c r="QVL4" s="263"/>
      <c r="QVM4" s="263"/>
      <c r="QVN4" s="263"/>
      <c r="QVO4" s="263"/>
      <c r="QVP4" s="263"/>
      <c r="QVQ4" s="263"/>
      <c r="QVR4" s="263"/>
      <c r="QVS4" s="263"/>
      <c r="QVT4" s="263"/>
      <c r="QVU4" s="263"/>
      <c r="QVV4" s="263"/>
      <c r="QVW4" s="263"/>
      <c r="QVX4" s="263"/>
      <c r="QVY4" s="263"/>
      <c r="QVZ4" s="263"/>
      <c r="QWA4" s="263"/>
      <c r="QWB4" s="263"/>
      <c r="QWC4" s="263"/>
      <c r="QWD4" s="263"/>
      <c r="QWE4" s="263"/>
      <c r="QWF4" s="263"/>
      <c r="QWG4" s="263"/>
      <c r="QWH4" s="263"/>
      <c r="QWI4" s="263"/>
      <c r="QWJ4" s="263"/>
      <c r="QWK4" s="263"/>
      <c r="QWL4" s="263"/>
      <c r="QWM4" s="263"/>
      <c r="QWN4" s="263"/>
      <c r="QWO4" s="263"/>
      <c r="QWP4" s="263"/>
      <c r="QWQ4" s="263"/>
      <c r="QWR4" s="263"/>
      <c r="QWS4" s="263"/>
      <c r="QWT4" s="263"/>
      <c r="QWU4" s="263"/>
      <c r="QWV4" s="263"/>
      <c r="QWW4" s="263"/>
      <c r="QWX4" s="263"/>
      <c r="QWY4" s="263"/>
      <c r="QWZ4" s="263"/>
      <c r="QXA4" s="263"/>
      <c r="QXB4" s="263"/>
      <c r="QXC4" s="263"/>
      <c r="QXD4" s="263"/>
      <c r="QXE4" s="263"/>
      <c r="QXF4" s="263"/>
      <c r="QXG4" s="263"/>
      <c r="QXH4" s="263"/>
      <c r="QXI4" s="263"/>
      <c r="QXJ4" s="263"/>
      <c r="QXK4" s="263"/>
      <c r="QXL4" s="263"/>
      <c r="QXM4" s="263"/>
      <c r="QXN4" s="263"/>
      <c r="QXO4" s="263"/>
      <c r="QXP4" s="263"/>
      <c r="QXQ4" s="263"/>
      <c r="QXR4" s="263"/>
      <c r="QXS4" s="263"/>
      <c r="QXT4" s="263"/>
      <c r="QXU4" s="263"/>
      <c r="QXV4" s="263"/>
      <c r="QXW4" s="263"/>
      <c r="QXX4" s="263"/>
      <c r="QXY4" s="263"/>
      <c r="QXZ4" s="263"/>
      <c r="QYA4" s="263"/>
      <c r="QYB4" s="263"/>
      <c r="QYC4" s="263"/>
      <c r="QYD4" s="263"/>
      <c r="QYE4" s="263"/>
      <c r="QYF4" s="263"/>
      <c r="QYG4" s="263"/>
      <c r="QYH4" s="263"/>
      <c r="QYI4" s="263"/>
      <c r="QYJ4" s="263"/>
      <c r="QYK4" s="263"/>
      <c r="QYL4" s="263"/>
      <c r="QYM4" s="263"/>
      <c r="QYN4" s="263"/>
      <c r="QYO4" s="263"/>
      <c r="QYP4" s="263"/>
      <c r="QYQ4" s="263"/>
      <c r="QYR4" s="263"/>
      <c r="QYS4" s="263"/>
      <c r="QYT4" s="263"/>
      <c r="QYU4" s="263"/>
      <c r="QYV4" s="263"/>
      <c r="QYW4" s="263"/>
      <c r="QYX4" s="263"/>
      <c r="QYY4" s="263"/>
      <c r="QYZ4" s="263"/>
      <c r="QZA4" s="263"/>
      <c r="QZB4" s="263"/>
      <c r="QZC4" s="263"/>
      <c r="QZD4" s="263"/>
      <c r="QZE4" s="263"/>
      <c r="QZF4" s="263"/>
      <c r="QZG4" s="263"/>
      <c r="QZH4" s="263"/>
      <c r="QZI4" s="263"/>
      <c r="QZJ4" s="263"/>
      <c r="QZK4" s="263"/>
      <c r="QZL4" s="263"/>
      <c r="QZM4" s="263"/>
      <c r="QZN4" s="263"/>
      <c r="QZO4" s="263"/>
      <c r="QZP4" s="263"/>
      <c r="QZQ4" s="263"/>
      <c r="QZR4" s="263"/>
      <c r="QZS4" s="263"/>
      <c r="QZT4" s="263"/>
      <c r="QZU4" s="263"/>
      <c r="QZV4" s="263"/>
      <c r="QZW4" s="263"/>
      <c r="QZX4" s="263"/>
      <c r="QZY4" s="263"/>
      <c r="QZZ4" s="263"/>
      <c r="RAA4" s="263"/>
      <c r="RAB4" s="263"/>
      <c r="RAC4" s="263"/>
      <c r="RAD4" s="263"/>
      <c r="RAE4" s="263"/>
      <c r="RAF4" s="263"/>
      <c r="RAG4" s="263"/>
      <c r="RAH4" s="263"/>
      <c r="RAI4" s="263"/>
      <c r="RAJ4" s="263"/>
      <c r="RAK4" s="263"/>
      <c r="RAL4" s="263"/>
      <c r="RAM4" s="263"/>
      <c r="RAN4" s="263"/>
      <c r="RAO4" s="263"/>
      <c r="RAP4" s="263"/>
      <c r="RAQ4" s="263"/>
      <c r="RAR4" s="263"/>
      <c r="RAS4" s="263"/>
      <c r="RAT4" s="263"/>
      <c r="RAU4" s="263"/>
      <c r="RAV4" s="263"/>
      <c r="RAW4" s="263"/>
      <c r="RAX4" s="263"/>
      <c r="RAY4" s="263"/>
      <c r="RAZ4" s="263"/>
      <c r="RBA4" s="263"/>
      <c r="RBB4" s="263"/>
      <c r="RBC4" s="263"/>
      <c r="RBD4" s="263"/>
      <c r="RBE4" s="263"/>
      <c r="RBF4" s="263"/>
      <c r="RBG4" s="263"/>
      <c r="RBH4" s="263"/>
      <c r="RBI4" s="263"/>
      <c r="RBJ4" s="263"/>
      <c r="RBK4" s="263"/>
      <c r="RBL4" s="263"/>
      <c r="RBM4" s="263"/>
      <c r="RBN4" s="263"/>
      <c r="RBO4" s="263"/>
      <c r="RBP4" s="263"/>
      <c r="RBQ4" s="263"/>
      <c r="RBR4" s="263"/>
      <c r="RBS4" s="263"/>
      <c r="RBT4" s="263"/>
      <c r="RBU4" s="263"/>
      <c r="RBV4" s="263"/>
      <c r="RBW4" s="263"/>
      <c r="RBX4" s="263"/>
      <c r="RBY4" s="263"/>
      <c r="RBZ4" s="263"/>
      <c r="RCA4" s="263"/>
      <c r="RCB4" s="263"/>
      <c r="RCC4" s="263"/>
      <c r="RCD4" s="263"/>
      <c r="RCE4" s="263"/>
      <c r="RCF4" s="263"/>
      <c r="RCG4" s="263"/>
      <c r="RCH4" s="263"/>
      <c r="RCI4" s="263"/>
      <c r="RCJ4" s="263"/>
      <c r="RCK4" s="263"/>
      <c r="RCL4" s="263"/>
      <c r="RCM4" s="263"/>
      <c r="RCN4" s="263"/>
      <c r="RCO4" s="263"/>
      <c r="RCP4" s="263"/>
      <c r="RCQ4" s="263"/>
      <c r="RCR4" s="263"/>
      <c r="RCS4" s="263"/>
      <c r="RCT4" s="263"/>
      <c r="RCU4" s="263"/>
      <c r="RCV4" s="263"/>
      <c r="RCW4" s="263"/>
      <c r="RCX4" s="263"/>
      <c r="RCY4" s="263"/>
      <c r="RCZ4" s="263"/>
      <c r="RDA4" s="263"/>
      <c r="RDB4" s="263"/>
      <c r="RDC4" s="263"/>
      <c r="RDD4" s="263"/>
      <c r="RDE4" s="263"/>
      <c r="RDF4" s="263"/>
      <c r="RDG4" s="263"/>
      <c r="RDH4" s="263"/>
      <c r="RDI4" s="263"/>
      <c r="RDJ4" s="263"/>
      <c r="RDK4" s="263"/>
      <c r="RDL4" s="263"/>
      <c r="RDM4" s="263"/>
      <c r="RDN4" s="263"/>
      <c r="RDO4" s="263"/>
      <c r="RDP4" s="263"/>
      <c r="RDQ4" s="263"/>
      <c r="RDR4" s="263"/>
      <c r="RDS4" s="263"/>
      <c r="RDT4" s="263"/>
      <c r="RDU4" s="263"/>
      <c r="RDV4" s="263"/>
      <c r="RDW4" s="263"/>
      <c r="RDX4" s="263"/>
      <c r="RDY4" s="263"/>
      <c r="RDZ4" s="263"/>
      <c r="REA4" s="263"/>
      <c r="REB4" s="263"/>
      <c r="REC4" s="263"/>
      <c r="RED4" s="263"/>
      <c r="REE4" s="263"/>
      <c r="REF4" s="263"/>
      <c r="REG4" s="263"/>
      <c r="REH4" s="263"/>
      <c r="REI4" s="263"/>
      <c r="REJ4" s="263"/>
      <c r="REK4" s="263"/>
      <c r="REL4" s="263"/>
      <c r="REM4" s="263"/>
      <c r="REN4" s="263"/>
      <c r="REO4" s="263"/>
      <c r="REP4" s="263"/>
      <c r="REQ4" s="263"/>
      <c r="RER4" s="263"/>
      <c r="RES4" s="263"/>
      <c r="RET4" s="263"/>
      <c r="REU4" s="263"/>
      <c r="REV4" s="263"/>
      <c r="REW4" s="263"/>
      <c r="REX4" s="263"/>
      <c r="REY4" s="263"/>
      <c r="REZ4" s="263"/>
      <c r="RFA4" s="263"/>
      <c r="RFB4" s="263"/>
      <c r="RFC4" s="263"/>
      <c r="RFD4" s="263"/>
      <c r="RFE4" s="263"/>
      <c r="RFF4" s="263"/>
      <c r="RFG4" s="263"/>
      <c r="RFH4" s="263"/>
      <c r="RFI4" s="263"/>
      <c r="RFJ4" s="263"/>
      <c r="RFK4" s="263"/>
      <c r="RFL4" s="263"/>
      <c r="RFM4" s="263"/>
      <c r="RFN4" s="263"/>
      <c r="RFO4" s="263"/>
      <c r="RFP4" s="263"/>
      <c r="RFQ4" s="263"/>
      <c r="RFR4" s="263"/>
      <c r="RFS4" s="263"/>
      <c r="RFT4" s="263"/>
      <c r="RFU4" s="263"/>
      <c r="RFV4" s="263"/>
      <c r="RFW4" s="263"/>
      <c r="RFX4" s="263"/>
      <c r="RFY4" s="263"/>
      <c r="RFZ4" s="263"/>
      <c r="RGA4" s="263"/>
      <c r="RGB4" s="263"/>
      <c r="RGC4" s="263"/>
      <c r="RGD4" s="263"/>
      <c r="RGE4" s="263"/>
      <c r="RGF4" s="263"/>
      <c r="RGG4" s="263"/>
      <c r="RGH4" s="263"/>
      <c r="RGI4" s="263"/>
      <c r="RGJ4" s="263"/>
      <c r="RGK4" s="263"/>
      <c r="RGL4" s="263"/>
      <c r="RGM4" s="263"/>
      <c r="RGN4" s="263"/>
      <c r="RGO4" s="263"/>
      <c r="RGP4" s="263"/>
      <c r="RGQ4" s="263"/>
      <c r="RGR4" s="263"/>
      <c r="RGS4" s="263"/>
      <c r="RGT4" s="263"/>
      <c r="RGU4" s="263"/>
      <c r="RGV4" s="263"/>
      <c r="RGW4" s="263"/>
      <c r="RGX4" s="263"/>
      <c r="RGY4" s="263"/>
      <c r="RGZ4" s="263"/>
      <c r="RHA4" s="263"/>
      <c r="RHB4" s="263"/>
      <c r="RHC4" s="263"/>
      <c r="RHD4" s="263"/>
      <c r="RHE4" s="263"/>
      <c r="RHF4" s="263"/>
      <c r="RHG4" s="263"/>
      <c r="RHH4" s="263"/>
      <c r="RHI4" s="263"/>
      <c r="RHJ4" s="263"/>
      <c r="RHK4" s="263"/>
      <c r="RHL4" s="263"/>
      <c r="RHM4" s="263"/>
      <c r="RHN4" s="263"/>
      <c r="RHO4" s="263"/>
      <c r="RHP4" s="263"/>
      <c r="RHQ4" s="263"/>
      <c r="RHR4" s="263"/>
      <c r="RHS4" s="263"/>
      <c r="RHT4" s="263"/>
      <c r="RHU4" s="263"/>
      <c r="RHV4" s="263"/>
      <c r="RHW4" s="263"/>
      <c r="RHX4" s="263"/>
      <c r="RHY4" s="263"/>
      <c r="RHZ4" s="263"/>
      <c r="RIA4" s="263"/>
      <c r="RIB4" s="263"/>
      <c r="RIC4" s="263"/>
      <c r="RID4" s="263"/>
      <c r="RIE4" s="263"/>
      <c r="RIF4" s="263"/>
      <c r="RIG4" s="263"/>
      <c r="RIH4" s="263"/>
      <c r="RII4" s="263"/>
      <c r="RIJ4" s="263"/>
      <c r="RIK4" s="263"/>
      <c r="RIL4" s="263"/>
      <c r="RIM4" s="263"/>
      <c r="RIN4" s="263"/>
      <c r="RIO4" s="263"/>
      <c r="RIP4" s="263"/>
      <c r="RIQ4" s="263"/>
      <c r="RIR4" s="263"/>
      <c r="RIS4" s="263"/>
      <c r="RIT4" s="263"/>
      <c r="RIU4" s="263"/>
      <c r="RIV4" s="263"/>
      <c r="RIW4" s="263"/>
      <c r="RIX4" s="263"/>
      <c r="RIY4" s="263"/>
      <c r="RIZ4" s="263"/>
      <c r="RJA4" s="263"/>
      <c r="RJB4" s="263"/>
      <c r="RJC4" s="263"/>
      <c r="RJD4" s="263"/>
      <c r="RJE4" s="263"/>
      <c r="RJF4" s="263"/>
      <c r="RJG4" s="263"/>
      <c r="RJH4" s="263"/>
      <c r="RJI4" s="263"/>
      <c r="RJJ4" s="263"/>
      <c r="RJK4" s="263"/>
      <c r="RJL4" s="263"/>
      <c r="RJM4" s="263"/>
      <c r="RJN4" s="263"/>
      <c r="RJO4" s="263"/>
      <c r="RJP4" s="263"/>
      <c r="RJQ4" s="263"/>
      <c r="RJR4" s="263"/>
      <c r="RJS4" s="263"/>
      <c r="RJT4" s="263"/>
      <c r="RJU4" s="263"/>
      <c r="RJV4" s="263"/>
      <c r="RJW4" s="263"/>
      <c r="RJX4" s="263"/>
      <c r="RJY4" s="263"/>
      <c r="RJZ4" s="263"/>
      <c r="RKA4" s="263"/>
      <c r="RKB4" s="263"/>
      <c r="RKC4" s="263"/>
      <c r="RKD4" s="263"/>
      <c r="RKE4" s="263"/>
      <c r="RKF4" s="263"/>
      <c r="RKG4" s="263"/>
      <c r="RKH4" s="263"/>
      <c r="RKI4" s="263"/>
      <c r="RKJ4" s="263"/>
      <c r="RKK4" s="263"/>
      <c r="RKL4" s="263"/>
      <c r="RKM4" s="263"/>
      <c r="RKN4" s="263"/>
      <c r="RKO4" s="263"/>
      <c r="RKP4" s="263"/>
      <c r="RKQ4" s="263"/>
      <c r="RKR4" s="263"/>
      <c r="RKS4" s="263"/>
      <c r="RKT4" s="263"/>
      <c r="RKU4" s="263"/>
      <c r="RKV4" s="263"/>
      <c r="RKW4" s="263"/>
      <c r="RKX4" s="263"/>
      <c r="RKY4" s="263"/>
      <c r="RKZ4" s="263"/>
      <c r="RLA4" s="263"/>
      <c r="RLB4" s="263"/>
      <c r="RLC4" s="263"/>
      <c r="RLD4" s="263"/>
      <c r="RLE4" s="263"/>
      <c r="RLF4" s="263"/>
      <c r="RLG4" s="263"/>
      <c r="RLH4" s="263"/>
      <c r="RLI4" s="263"/>
      <c r="RLJ4" s="263"/>
      <c r="RLK4" s="263"/>
      <c r="RLL4" s="263"/>
      <c r="RLM4" s="263"/>
      <c r="RLN4" s="263"/>
      <c r="RLO4" s="263"/>
      <c r="RLP4" s="263"/>
      <c r="RLQ4" s="263"/>
      <c r="RLR4" s="263"/>
      <c r="RLS4" s="263"/>
      <c r="RLT4" s="263"/>
      <c r="RLU4" s="263"/>
      <c r="RLV4" s="263"/>
      <c r="RLW4" s="263"/>
      <c r="RLX4" s="263"/>
      <c r="RLY4" s="263"/>
      <c r="RLZ4" s="263"/>
      <c r="RMA4" s="263"/>
      <c r="RMB4" s="263"/>
      <c r="RMC4" s="263"/>
      <c r="RMD4" s="263"/>
      <c r="RME4" s="263"/>
      <c r="RMF4" s="263"/>
      <c r="RMG4" s="263"/>
      <c r="RMH4" s="263"/>
      <c r="RMI4" s="263"/>
      <c r="RMJ4" s="263"/>
      <c r="RMK4" s="263"/>
      <c r="RML4" s="263"/>
      <c r="RMM4" s="263"/>
      <c r="RMN4" s="263"/>
      <c r="RMO4" s="263"/>
      <c r="RMP4" s="263"/>
      <c r="RMQ4" s="263"/>
      <c r="RMR4" s="263"/>
      <c r="RMS4" s="263"/>
      <c r="RMT4" s="263"/>
      <c r="RMU4" s="263"/>
      <c r="RMV4" s="263"/>
      <c r="RMW4" s="263"/>
      <c r="RMX4" s="263"/>
      <c r="RMY4" s="263"/>
      <c r="RMZ4" s="263"/>
      <c r="RNA4" s="263"/>
      <c r="RNB4" s="263"/>
      <c r="RNC4" s="263"/>
      <c r="RND4" s="263"/>
      <c r="RNE4" s="263"/>
      <c r="RNF4" s="263"/>
      <c r="RNG4" s="263"/>
      <c r="RNH4" s="263"/>
      <c r="RNI4" s="263"/>
      <c r="RNJ4" s="263"/>
      <c r="RNK4" s="263"/>
      <c r="RNL4" s="263"/>
      <c r="RNM4" s="263"/>
      <c r="RNN4" s="263"/>
      <c r="RNO4" s="263"/>
      <c r="RNP4" s="263"/>
      <c r="RNQ4" s="263"/>
      <c r="RNR4" s="263"/>
      <c r="RNS4" s="263"/>
      <c r="RNT4" s="263"/>
      <c r="RNU4" s="263"/>
      <c r="RNV4" s="263"/>
      <c r="RNW4" s="263"/>
      <c r="RNX4" s="263"/>
      <c r="RNY4" s="263"/>
      <c r="RNZ4" s="263"/>
      <c r="ROA4" s="263"/>
      <c r="ROB4" s="263"/>
      <c r="ROC4" s="263"/>
      <c r="ROD4" s="263"/>
      <c r="ROE4" s="263"/>
      <c r="ROF4" s="263"/>
      <c r="ROG4" s="263"/>
      <c r="ROH4" s="263"/>
      <c r="ROI4" s="263"/>
      <c r="ROJ4" s="263"/>
      <c r="ROK4" s="263"/>
      <c r="ROL4" s="263"/>
      <c r="ROM4" s="263"/>
      <c r="RON4" s="263"/>
      <c r="ROO4" s="263"/>
      <c r="ROP4" s="263"/>
      <c r="ROQ4" s="263"/>
      <c r="ROR4" s="263"/>
      <c r="ROS4" s="263"/>
      <c r="ROT4" s="263"/>
      <c r="ROU4" s="263"/>
      <c r="ROV4" s="263"/>
      <c r="ROW4" s="263"/>
      <c r="ROX4" s="263"/>
      <c r="ROY4" s="263"/>
      <c r="ROZ4" s="263"/>
      <c r="RPA4" s="263"/>
      <c r="RPB4" s="263"/>
      <c r="RPC4" s="263"/>
      <c r="RPD4" s="263"/>
      <c r="RPE4" s="263"/>
      <c r="RPF4" s="263"/>
      <c r="RPG4" s="263"/>
      <c r="RPH4" s="263"/>
      <c r="RPI4" s="263"/>
      <c r="RPJ4" s="263"/>
      <c r="RPK4" s="263"/>
      <c r="RPL4" s="263"/>
      <c r="RPM4" s="263"/>
      <c r="RPN4" s="263"/>
      <c r="RPO4" s="263"/>
      <c r="RPP4" s="263"/>
      <c r="RPQ4" s="263"/>
      <c r="RPR4" s="263"/>
      <c r="RPS4" s="263"/>
      <c r="RPT4" s="263"/>
      <c r="RPU4" s="263"/>
      <c r="RPV4" s="263"/>
      <c r="RPW4" s="263"/>
      <c r="RPX4" s="263"/>
      <c r="RPY4" s="263"/>
      <c r="RPZ4" s="263"/>
      <c r="RQA4" s="263"/>
      <c r="RQB4" s="263"/>
      <c r="RQC4" s="263"/>
      <c r="RQD4" s="263"/>
      <c r="RQE4" s="263"/>
      <c r="RQF4" s="263"/>
      <c r="RQG4" s="263"/>
      <c r="RQH4" s="263"/>
      <c r="RQI4" s="263"/>
      <c r="RQJ4" s="263"/>
      <c r="RQK4" s="263"/>
      <c r="RQL4" s="263"/>
      <c r="RQM4" s="263"/>
      <c r="RQN4" s="263"/>
      <c r="RQO4" s="263"/>
      <c r="RQP4" s="263"/>
      <c r="RQQ4" s="263"/>
      <c r="RQR4" s="263"/>
      <c r="RQS4" s="263"/>
      <c r="RQT4" s="263"/>
      <c r="RQU4" s="263"/>
      <c r="RQV4" s="263"/>
      <c r="RQW4" s="263"/>
      <c r="RQX4" s="263"/>
      <c r="RQY4" s="263"/>
      <c r="RQZ4" s="263"/>
      <c r="RRA4" s="263"/>
      <c r="RRB4" s="263"/>
      <c r="RRC4" s="263"/>
      <c r="RRD4" s="263"/>
      <c r="RRE4" s="263"/>
      <c r="RRF4" s="263"/>
      <c r="RRG4" s="263"/>
      <c r="RRH4" s="263"/>
      <c r="RRI4" s="263"/>
      <c r="RRJ4" s="263"/>
      <c r="RRK4" s="263"/>
      <c r="RRL4" s="263"/>
      <c r="RRM4" s="263"/>
      <c r="RRN4" s="263"/>
      <c r="RRO4" s="263"/>
      <c r="RRP4" s="263"/>
      <c r="RRQ4" s="263"/>
      <c r="RRR4" s="263"/>
      <c r="RRS4" s="263"/>
      <c r="RRT4" s="263"/>
      <c r="RRU4" s="263"/>
      <c r="RRV4" s="263"/>
      <c r="RRW4" s="263"/>
      <c r="RRX4" s="263"/>
      <c r="RRY4" s="263"/>
      <c r="RRZ4" s="263"/>
      <c r="RSA4" s="263"/>
      <c r="RSB4" s="263"/>
      <c r="RSC4" s="263"/>
      <c r="RSD4" s="263"/>
      <c r="RSE4" s="263"/>
      <c r="RSF4" s="263"/>
      <c r="RSG4" s="263"/>
      <c r="RSH4" s="263"/>
      <c r="RSI4" s="263"/>
      <c r="RSJ4" s="263"/>
      <c r="RSK4" s="263"/>
      <c r="RSL4" s="263"/>
      <c r="RSM4" s="263"/>
      <c r="RSN4" s="263"/>
      <c r="RSO4" s="263"/>
      <c r="RSP4" s="263"/>
      <c r="RSQ4" s="263"/>
      <c r="RSR4" s="263"/>
      <c r="RSS4" s="263"/>
      <c r="RST4" s="263"/>
      <c r="RSU4" s="263"/>
      <c r="RSV4" s="263"/>
      <c r="RSW4" s="263"/>
      <c r="RSX4" s="263"/>
      <c r="RSY4" s="263"/>
      <c r="RSZ4" s="263"/>
      <c r="RTA4" s="263"/>
      <c r="RTB4" s="263"/>
      <c r="RTC4" s="263"/>
      <c r="RTD4" s="263"/>
      <c r="RTE4" s="263"/>
      <c r="RTF4" s="263"/>
      <c r="RTG4" s="263"/>
      <c r="RTH4" s="263"/>
      <c r="RTI4" s="263"/>
      <c r="RTJ4" s="263"/>
      <c r="RTK4" s="263"/>
      <c r="RTL4" s="263"/>
      <c r="RTM4" s="263"/>
      <c r="RTN4" s="263"/>
      <c r="RTO4" s="263"/>
      <c r="RTP4" s="263"/>
      <c r="RTQ4" s="263"/>
      <c r="RTR4" s="263"/>
      <c r="RTS4" s="263"/>
      <c r="RTT4" s="263"/>
      <c r="RTU4" s="263"/>
      <c r="RTV4" s="263"/>
      <c r="RTW4" s="263"/>
      <c r="RTX4" s="263"/>
      <c r="RTY4" s="263"/>
      <c r="RTZ4" s="263"/>
      <c r="RUA4" s="263"/>
      <c r="RUB4" s="263"/>
      <c r="RUC4" s="263"/>
      <c r="RUD4" s="263"/>
      <c r="RUE4" s="263"/>
      <c r="RUF4" s="263"/>
      <c r="RUG4" s="263"/>
      <c r="RUH4" s="263"/>
      <c r="RUI4" s="263"/>
      <c r="RUJ4" s="263"/>
      <c r="RUK4" s="263"/>
      <c r="RUL4" s="263"/>
      <c r="RUM4" s="263"/>
      <c r="RUN4" s="263"/>
      <c r="RUO4" s="263"/>
      <c r="RUP4" s="263"/>
      <c r="RUQ4" s="263"/>
      <c r="RUR4" s="263"/>
      <c r="RUS4" s="263"/>
      <c r="RUT4" s="263"/>
      <c r="RUU4" s="263"/>
      <c r="RUV4" s="263"/>
      <c r="RUW4" s="263"/>
      <c r="RUX4" s="263"/>
      <c r="RUY4" s="263"/>
      <c r="RUZ4" s="263"/>
      <c r="RVA4" s="263"/>
      <c r="RVB4" s="263"/>
      <c r="RVC4" s="263"/>
      <c r="RVD4" s="263"/>
      <c r="RVE4" s="263"/>
      <c r="RVF4" s="263"/>
      <c r="RVG4" s="263"/>
      <c r="RVH4" s="263"/>
      <c r="RVI4" s="263"/>
      <c r="RVJ4" s="263"/>
      <c r="RVK4" s="263"/>
      <c r="RVL4" s="263"/>
      <c r="RVM4" s="263"/>
      <c r="RVN4" s="263"/>
      <c r="RVO4" s="263"/>
      <c r="RVP4" s="263"/>
      <c r="RVQ4" s="263"/>
      <c r="RVR4" s="263"/>
      <c r="RVS4" s="263"/>
      <c r="RVT4" s="263"/>
      <c r="RVU4" s="263"/>
      <c r="RVV4" s="263"/>
      <c r="RVW4" s="263"/>
      <c r="RVX4" s="263"/>
      <c r="RVY4" s="263"/>
      <c r="RVZ4" s="263"/>
      <c r="RWA4" s="263"/>
      <c r="RWB4" s="263"/>
      <c r="RWC4" s="263"/>
      <c r="RWD4" s="263"/>
      <c r="RWE4" s="263"/>
      <c r="RWF4" s="263"/>
      <c r="RWG4" s="263"/>
      <c r="RWH4" s="263"/>
      <c r="RWI4" s="263"/>
      <c r="RWJ4" s="263"/>
      <c r="RWK4" s="263"/>
      <c r="RWL4" s="263"/>
      <c r="RWM4" s="263"/>
      <c r="RWN4" s="263"/>
      <c r="RWO4" s="263"/>
      <c r="RWP4" s="263"/>
      <c r="RWQ4" s="263"/>
      <c r="RWR4" s="263"/>
      <c r="RWS4" s="263"/>
      <c r="RWT4" s="263"/>
      <c r="RWU4" s="263"/>
      <c r="RWV4" s="263"/>
      <c r="RWW4" s="263"/>
      <c r="RWX4" s="263"/>
      <c r="RWY4" s="263"/>
      <c r="RWZ4" s="263"/>
      <c r="RXA4" s="263"/>
      <c r="RXB4" s="263"/>
      <c r="RXC4" s="263"/>
      <c r="RXD4" s="263"/>
      <c r="RXE4" s="263"/>
      <c r="RXF4" s="263"/>
      <c r="RXG4" s="263"/>
      <c r="RXH4" s="263"/>
      <c r="RXI4" s="263"/>
      <c r="RXJ4" s="263"/>
      <c r="RXK4" s="263"/>
      <c r="RXL4" s="263"/>
      <c r="RXM4" s="263"/>
      <c r="RXN4" s="263"/>
      <c r="RXO4" s="263"/>
      <c r="RXP4" s="263"/>
      <c r="RXQ4" s="263"/>
      <c r="RXR4" s="263"/>
      <c r="RXS4" s="263"/>
      <c r="RXT4" s="263"/>
      <c r="RXU4" s="263"/>
      <c r="RXV4" s="263"/>
      <c r="RXW4" s="263"/>
      <c r="RXX4" s="263"/>
      <c r="RXY4" s="263"/>
      <c r="RXZ4" s="263"/>
      <c r="RYA4" s="263"/>
      <c r="RYB4" s="263"/>
      <c r="RYC4" s="263"/>
      <c r="RYD4" s="263"/>
      <c r="RYE4" s="263"/>
      <c r="RYF4" s="263"/>
      <c r="RYG4" s="263"/>
      <c r="RYH4" s="263"/>
      <c r="RYI4" s="263"/>
      <c r="RYJ4" s="263"/>
      <c r="RYK4" s="263"/>
      <c r="RYL4" s="263"/>
      <c r="RYM4" s="263"/>
      <c r="RYN4" s="263"/>
      <c r="RYO4" s="263"/>
      <c r="RYP4" s="263"/>
      <c r="RYQ4" s="263"/>
      <c r="RYR4" s="263"/>
      <c r="RYS4" s="263"/>
      <c r="RYT4" s="263"/>
      <c r="RYU4" s="263"/>
      <c r="RYV4" s="263"/>
      <c r="RYW4" s="263"/>
      <c r="RYX4" s="263"/>
      <c r="RYY4" s="263"/>
      <c r="RYZ4" s="263"/>
      <c r="RZA4" s="263"/>
      <c r="RZB4" s="263"/>
      <c r="RZC4" s="263"/>
      <c r="RZD4" s="263"/>
      <c r="RZE4" s="263"/>
      <c r="RZF4" s="263"/>
      <c r="RZG4" s="263"/>
      <c r="RZH4" s="263"/>
      <c r="RZI4" s="263"/>
      <c r="RZJ4" s="263"/>
      <c r="RZK4" s="263"/>
      <c r="RZL4" s="263"/>
      <c r="RZM4" s="263"/>
      <c r="RZN4" s="263"/>
      <c r="RZO4" s="263"/>
      <c r="RZP4" s="263"/>
      <c r="RZQ4" s="263"/>
      <c r="RZR4" s="263"/>
      <c r="RZS4" s="263"/>
      <c r="RZT4" s="263"/>
      <c r="RZU4" s="263"/>
      <c r="RZV4" s="263"/>
      <c r="RZW4" s="263"/>
      <c r="RZX4" s="263"/>
      <c r="RZY4" s="263"/>
      <c r="RZZ4" s="263"/>
      <c r="SAA4" s="263"/>
      <c r="SAB4" s="263"/>
      <c r="SAC4" s="263"/>
      <c r="SAD4" s="263"/>
      <c r="SAE4" s="263"/>
      <c r="SAF4" s="263"/>
      <c r="SAG4" s="263"/>
      <c r="SAH4" s="263"/>
      <c r="SAI4" s="263"/>
      <c r="SAJ4" s="263"/>
      <c r="SAK4" s="263"/>
      <c r="SAL4" s="263"/>
      <c r="SAM4" s="263"/>
      <c r="SAN4" s="263"/>
      <c r="SAO4" s="263"/>
      <c r="SAP4" s="263"/>
      <c r="SAQ4" s="263"/>
      <c r="SAR4" s="263"/>
      <c r="SAS4" s="263"/>
      <c r="SAT4" s="263"/>
      <c r="SAU4" s="263"/>
      <c r="SAV4" s="263"/>
      <c r="SAW4" s="263"/>
      <c r="SAX4" s="263"/>
      <c r="SAY4" s="263"/>
      <c r="SAZ4" s="263"/>
      <c r="SBA4" s="263"/>
      <c r="SBB4" s="263"/>
      <c r="SBC4" s="263"/>
      <c r="SBD4" s="263"/>
      <c r="SBE4" s="263"/>
      <c r="SBF4" s="263"/>
      <c r="SBG4" s="263"/>
      <c r="SBH4" s="263"/>
      <c r="SBI4" s="263"/>
      <c r="SBJ4" s="263"/>
      <c r="SBK4" s="263"/>
      <c r="SBL4" s="263"/>
      <c r="SBM4" s="263"/>
      <c r="SBN4" s="263"/>
      <c r="SBO4" s="263"/>
      <c r="SBP4" s="263"/>
      <c r="SBQ4" s="263"/>
      <c r="SBR4" s="263"/>
      <c r="SBS4" s="263"/>
      <c r="SBT4" s="263"/>
      <c r="SBU4" s="263"/>
      <c r="SBV4" s="263"/>
      <c r="SBW4" s="263"/>
      <c r="SBX4" s="263"/>
      <c r="SBY4" s="263"/>
      <c r="SBZ4" s="263"/>
      <c r="SCA4" s="263"/>
      <c r="SCB4" s="263"/>
      <c r="SCC4" s="263"/>
      <c r="SCD4" s="263"/>
      <c r="SCE4" s="263"/>
      <c r="SCF4" s="263"/>
      <c r="SCG4" s="263"/>
      <c r="SCH4" s="263"/>
      <c r="SCI4" s="263"/>
      <c r="SCJ4" s="263"/>
      <c r="SCK4" s="263"/>
      <c r="SCL4" s="263"/>
      <c r="SCM4" s="263"/>
      <c r="SCN4" s="263"/>
      <c r="SCO4" s="263"/>
      <c r="SCP4" s="263"/>
      <c r="SCQ4" s="263"/>
      <c r="SCR4" s="263"/>
      <c r="SCS4" s="263"/>
      <c r="SCT4" s="263"/>
      <c r="SCU4" s="263"/>
      <c r="SCV4" s="263"/>
      <c r="SCW4" s="263"/>
      <c r="SCX4" s="263"/>
      <c r="SCY4" s="263"/>
      <c r="SCZ4" s="263"/>
      <c r="SDA4" s="263"/>
      <c r="SDB4" s="263"/>
      <c r="SDC4" s="263"/>
      <c r="SDD4" s="263"/>
      <c r="SDE4" s="263"/>
      <c r="SDF4" s="263"/>
      <c r="SDG4" s="263"/>
      <c r="SDH4" s="263"/>
      <c r="SDI4" s="263"/>
      <c r="SDJ4" s="263"/>
      <c r="SDK4" s="263"/>
      <c r="SDL4" s="263"/>
      <c r="SDM4" s="263"/>
      <c r="SDN4" s="263"/>
      <c r="SDO4" s="263"/>
      <c r="SDP4" s="263"/>
      <c r="SDQ4" s="263"/>
      <c r="SDR4" s="263"/>
      <c r="SDS4" s="263"/>
      <c r="SDT4" s="263"/>
      <c r="SDU4" s="263"/>
      <c r="SDV4" s="263"/>
      <c r="SDW4" s="263"/>
      <c r="SDX4" s="263"/>
      <c r="SDY4" s="263"/>
      <c r="SDZ4" s="263"/>
      <c r="SEA4" s="263"/>
      <c r="SEB4" s="263"/>
      <c r="SEC4" s="263"/>
      <c r="SED4" s="263"/>
      <c r="SEE4" s="263"/>
      <c r="SEF4" s="263"/>
      <c r="SEG4" s="263"/>
      <c r="SEH4" s="263"/>
      <c r="SEI4" s="263"/>
      <c r="SEJ4" s="263"/>
      <c r="SEK4" s="263"/>
      <c r="SEL4" s="263"/>
      <c r="SEM4" s="263"/>
      <c r="SEN4" s="263"/>
      <c r="SEO4" s="263"/>
      <c r="SEP4" s="263"/>
      <c r="SEQ4" s="263"/>
      <c r="SER4" s="263"/>
      <c r="SES4" s="263"/>
      <c r="SET4" s="263"/>
      <c r="SEU4" s="263"/>
      <c r="SEV4" s="263"/>
      <c r="SEW4" s="263"/>
      <c r="SEX4" s="263"/>
      <c r="SEY4" s="263"/>
      <c r="SEZ4" s="263"/>
      <c r="SFA4" s="263"/>
      <c r="SFB4" s="263"/>
      <c r="SFC4" s="263"/>
      <c r="SFD4" s="263"/>
      <c r="SFE4" s="263"/>
      <c r="SFF4" s="263"/>
      <c r="SFG4" s="263"/>
      <c r="SFH4" s="263"/>
      <c r="SFI4" s="263"/>
      <c r="SFJ4" s="263"/>
      <c r="SFK4" s="263"/>
      <c r="SFL4" s="263"/>
      <c r="SFM4" s="263"/>
      <c r="SFN4" s="263"/>
      <c r="SFO4" s="263"/>
      <c r="SFP4" s="263"/>
      <c r="SFQ4" s="263"/>
      <c r="SFR4" s="263"/>
      <c r="SFS4" s="263"/>
      <c r="SFT4" s="263"/>
      <c r="SFU4" s="263"/>
      <c r="SFV4" s="263"/>
      <c r="SFW4" s="263"/>
      <c r="SFX4" s="263"/>
      <c r="SFY4" s="263"/>
      <c r="SFZ4" s="263"/>
      <c r="SGA4" s="263"/>
      <c r="SGB4" s="263"/>
      <c r="SGC4" s="263"/>
      <c r="SGD4" s="263"/>
      <c r="SGE4" s="263"/>
      <c r="SGF4" s="263"/>
      <c r="SGG4" s="263"/>
      <c r="SGH4" s="263"/>
      <c r="SGI4" s="263"/>
      <c r="SGJ4" s="263"/>
      <c r="SGK4" s="263"/>
      <c r="SGL4" s="263"/>
      <c r="SGM4" s="263"/>
      <c r="SGN4" s="263"/>
      <c r="SGO4" s="263"/>
      <c r="SGP4" s="263"/>
      <c r="SGQ4" s="263"/>
      <c r="SGR4" s="263"/>
      <c r="SGS4" s="263"/>
      <c r="SGT4" s="263"/>
      <c r="SGU4" s="263"/>
      <c r="SGV4" s="263"/>
      <c r="SGW4" s="263"/>
      <c r="SGX4" s="263"/>
      <c r="SGY4" s="263"/>
      <c r="SGZ4" s="263"/>
      <c r="SHA4" s="263"/>
      <c r="SHB4" s="263"/>
      <c r="SHC4" s="263"/>
      <c r="SHD4" s="263"/>
      <c r="SHE4" s="263"/>
      <c r="SHF4" s="263"/>
      <c r="SHG4" s="263"/>
      <c r="SHH4" s="263"/>
      <c r="SHI4" s="263"/>
      <c r="SHJ4" s="263"/>
      <c r="SHK4" s="263"/>
      <c r="SHL4" s="263"/>
      <c r="SHM4" s="263"/>
      <c r="SHN4" s="263"/>
      <c r="SHO4" s="263"/>
      <c r="SHP4" s="263"/>
      <c r="SHQ4" s="263"/>
      <c r="SHR4" s="263"/>
      <c r="SHS4" s="263"/>
      <c r="SHT4" s="263"/>
      <c r="SHU4" s="263"/>
      <c r="SHV4" s="263"/>
      <c r="SHW4" s="263"/>
      <c r="SHX4" s="263"/>
      <c r="SHY4" s="263"/>
      <c r="SHZ4" s="263"/>
      <c r="SIA4" s="263"/>
      <c r="SIB4" s="263"/>
      <c r="SIC4" s="263"/>
      <c r="SID4" s="263"/>
      <c r="SIE4" s="263"/>
      <c r="SIF4" s="263"/>
      <c r="SIG4" s="263"/>
      <c r="SIH4" s="263"/>
      <c r="SII4" s="263"/>
      <c r="SIJ4" s="263"/>
      <c r="SIK4" s="263"/>
      <c r="SIL4" s="263"/>
      <c r="SIM4" s="263"/>
      <c r="SIN4" s="263"/>
      <c r="SIO4" s="263"/>
      <c r="SIP4" s="263"/>
      <c r="SIQ4" s="263"/>
      <c r="SIR4" s="263"/>
      <c r="SIS4" s="263"/>
      <c r="SIT4" s="263"/>
      <c r="SIU4" s="263"/>
      <c r="SIV4" s="263"/>
      <c r="SIW4" s="263"/>
      <c r="SIX4" s="263"/>
      <c r="SIY4" s="263"/>
      <c r="SIZ4" s="263"/>
      <c r="SJA4" s="263"/>
      <c r="SJB4" s="263"/>
      <c r="SJC4" s="263"/>
      <c r="SJD4" s="263"/>
      <c r="SJE4" s="263"/>
      <c r="SJF4" s="263"/>
      <c r="SJG4" s="263"/>
      <c r="SJH4" s="263"/>
      <c r="SJI4" s="263"/>
      <c r="SJJ4" s="263"/>
      <c r="SJK4" s="263"/>
      <c r="SJL4" s="263"/>
      <c r="SJM4" s="263"/>
      <c r="SJN4" s="263"/>
      <c r="SJO4" s="263"/>
      <c r="SJP4" s="263"/>
      <c r="SJQ4" s="263"/>
      <c r="SJR4" s="263"/>
      <c r="SJS4" s="263"/>
      <c r="SJT4" s="263"/>
      <c r="SJU4" s="263"/>
      <c r="SJV4" s="263"/>
      <c r="SJW4" s="263"/>
      <c r="SJX4" s="263"/>
      <c r="SJY4" s="263"/>
      <c r="SJZ4" s="263"/>
      <c r="SKA4" s="263"/>
      <c r="SKB4" s="263"/>
      <c r="SKC4" s="263"/>
      <c r="SKD4" s="263"/>
      <c r="SKE4" s="263"/>
      <c r="SKF4" s="263"/>
      <c r="SKG4" s="263"/>
      <c r="SKH4" s="263"/>
      <c r="SKI4" s="263"/>
      <c r="SKJ4" s="263"/>
      <c r="SKK4" s="263"/>
      <c r="SKL4" s="263"/>
      <c r="SKM4" s="263"/>
      <c r="SKN4" s="263"/>
      <c r="SKO4" s="263"/>
      <c r="SKP4" s="263"/>
      <c r="SKQ4" s="263"/>
      <c r="SKR4" s="263"/>
      <c r="SKS4" s="263"/>
      <c r="SKT4" s="263"/>
      <c r="SKU4" s="263"/>
      <c r="SKV4" s="263"/>
      <c r="SKW4" s="263"/>
      <c r="SKX4" s="263"/>
      <c r="SKY4" s="263"/>
      <c r="SKZ4" s="263"/>
      <c r="SLA4" s="263"/>
      <c r="SLB4" s="263"/>
      <c r="SLC4" s="263"/>
      <c r="SLD4" s="263"/>
      <c r="SLE4" s="263"/>
      <c r="SLF4" s="263"/>
      <c r="SLG4" s="263"/>
      <c r="SLH4" s="263"/>
      <c r="SLI4" s="263"/>
      <c r="SLJ4" s="263"/>
      <c r="SLK4" s="263"/>
      <c r="SLL4" s="263"/>
      <c r="SLM4" s="263"/>
      <c r="SLN4" s="263"/>
      <c r="SLO4" s="263"/>
      <c r="SLP4" s="263"/>
      <c r="SLQ4" s="263"/>
      <c r="SLR4" s="263"/>
      <c r="SLS4" s="263"/>
      <c r="SLT4" s="263"/>
      <c r="SLU4" s="263"/>
      <c r="SLV4" s="263"/>
      <c r="SLW4" s="263"/>
      <c r="SLX4" s="263"/>
      <c r="SLY4" s="263"/>
      <c r="SLZ4" s="263"/>
      <c r="SMA4" s="263"/>
      <c r="SMB4" s="263"/>
      <c r="SMC4" s="263"/>
      <c r="SMD4" s="263"/>
      <c r="SME4" s="263"/>
      <c r="SMF4" s="263"/>
      <c r="SMG4" s="263"/>
      <c r="SMH4" s="263"/>
      <c r="SMI4" s="263"/>
      <c r="SMJ4" s="263"/>
      <c r="SMK4" s="263"/>
      <c r="SML4" s="263"/>
      <c r="SMM4" s="263"/>
      <c r="SMN4" s="263"/>
      <c r="SMO4" s="263"/>
      <c r="SMP4" s="263"/>
      <c r="SMQ4" s="263"/>
      <c r="SMR4" s="263"/>
      <c r="SMS4" s="263"/>
      <c r="SMT4" s="263"/>
      <c r="SMU4" s="263"/>
      <c r="SMV4" s="263"/>
      <c r="SMW4" s="263"/>
      <c r="SMX4" s="263"/>
      <c r="SMY4" s="263"/>
      <c r="SMZ4" s="263"/>
      <c r="SNA4" s="263"/>
      <c r="SNB4" s="263"/>
      <c r="SNC4" s="263"/>
      <c r="SND4" s="263"/>
      <c r="SNE4" s="263"/>
      <c r="SNF4" s="263"/>
      <c r="SNG4" s="263"/>
      <c r="SNH4" s="263"/>
      <c r="SNI4" s="263"/>
      <c r="SNJ4" s="263"/>
      <c r="SNK4" s="263"/>
      <c r="SNL4" s="263"/>
      <c r="SNM4" s="263"/>
      <c r="SNN4" s="263"/>
      <c r="SNO4" s="263"/>
      <c r="SNP4" s="263"/>
      <c r="SNQ4" s="263"/>
      <c r="SNR4" s="263"/>
      <c r="SNS4" s="263"/>
      <c r="SNT4" s="263"/>
      <c r="SNU4" s="263"/>
      <c r="SNV4" s="263"/>
      <c r="SNW4" s="263"/>
      <c r="SNX4" s="263"/>
      <c r="SNY4" s="263"/>
      <c r="SNZ4" s="263"/>
      <c r="SOA4" s="263"/>
      <c r="SOB4" s="263"/>
      <c r="SOC4" s="263"/>
      <c r="SOD4" s="263"/>
      <c r="SOE4" s="263"/>
      <c r="SOF4" s="263"/>
      <c r="SOG4" s="263"/>
      <c r="SOH4" s="263"/>
      <c r="SOI4" s="263"/>
      <c r="SOJ4" s="263"/>
      <c r="SOK4" s="263"/>
      <c r="SOL4" s="263"/>
      <c r="SOM4" s="263"/>
      <c r="SON4" s="263"/>
      <c r="SOO4" s="263"/>
      <c r="SOP4" s="263"/>
      <c r="SOQ4" s="263"/>
      <c r="SOR4" s="263"/>
      <c r="SOS4" s="263"/>
      <c r="SOT4" s="263"/>
      <c r="SOU4" s="263"/>
      <c r="SOV4" s="263"/>
      <c r="SOW4" s="263"/>
      <c r="SOX4" s="263"/>
      <c r="SOY4" s="263"/>
      <c r="SOZ4" s="263"/>
      <c r="SPA4" s="263"/>
      <c r="SPB4" s="263"/>
      <c r="SPC4" s="263"/>
      <c r="SPD4" s="263"/>
      <c r="SPE4" s="263"/>
      <c r="SPF4" s="263"/>
      <c r="SPG4" s="263"/>
      <c r="SPH4" s="263"/>
      <c r="SPI4" s="263"/>
      <c r="SPJ4" s="263"/>
      <c r="SPK4" s="263"/>
      <c r="SPL4" s="263"/>
      <c r="SPM4" s="263"/>
      <c r="SPN4" s="263"/>
      <c r="SPO4" s="263"/>
      <c r="SPP4" s="263"/>
      <c r="SPQ4" s="263"/>
      <c r="SPR4" s="263"/>
      <c r="SPS4" s="263"/>
      <c r="SPT4" s="263"/>
      <c r="SPU4" s="263"/>
      <c r="SPV4" s="263"/>
      <c r="SPW4" s="263"/>
      <c r="SPX4" s="263"/>
      <c r="SPY4" s="263"/>
      <c r="SPZ4" s="263"/>
      <c r="SQA4" s="263"/>
      <c r="SQB4" s="263"/>
      <c r="SQC4" s="263"/>
      <c r="SQD4" s="263"/>
      <c r="SQE4" s="263"/>
      <c r="SQF4" s="263"/>
      <c r="SQG4" s="263"/>
      <c r="SQH4" s="263"/>
      <c r="SQI4" s="263"/>
      <c r="SQJ4" s="263"/>
      <c r="SQK4" s="263"/>
      <c r="SQL4" s="263"/>
      <c r="SQM4" s="263"/>
      <c r="SQN4" s="263"/>
      <c r="SQO4" s="263"/>
      <c r="SQP4" s="263"/>
      <c r="SQQ4" s="263"/>
      <c r="SQR4" s="263"/>
      <c r="SQS4" s="263"/>
      <c r="SQT4" s="263"/>
      <c r="SQU4" s="263"/>
      <c r="SQV4" s="263"/>
      <c r="SQW4" s="263"/>
      <c r="SQX4" s="263"/>
      <c r="SQY4" s="263"/>
      <c r="SQZ4" s="263"/>
      <c r="SRA4" s="263"/>
      <c r="SRB4" s="263"/>
      <c r="SRC4" s="263"/>
      <c r="SRD4" s="263"/>
      <c r="SRE4" s="263"/>
      <c r="SRF4" s="263"/>
      <c r="SRG4" s="263"/>
      <c r="SRH4" s="263"/>
      <c r="SRI4" s="263"/>
      <c r="SRJ4" s="263"/>
      <c r="SRK4" s="263"/>
      <c r="SRL4" s="263"/>
      <c r="SRM4" s="263"/>
      <c r="SRN4" s="263"/>
      <c r="SRO4" s="263"/>
      <c r="SRP4" s="263"/>
      <c r="SRQ4" s="263"/>
      <c r="SRR4" s="263"/>
      <c r="SRS4" s="263"/>
      <c r="SRT4" s="263"/>
      <c r="SRU4" s="263"/>
      <c r="SRV4" s="263"/>
      <c r="SRW4" s="263"/>
      <c r="SRX4" s="263"/>
      <c r="SRY4" s="263"/>
      <c r="SRZ4" s="263"/>
      <c r="SSA4" s="263"/>
      <c r="SSB4" s="263"/>
      <c r="SSC4" s="263"/>
      <c r="SSD4" s="263"/>
      <c r="SSE4" s="263"/>
      <c r="SSF4" s="263"/>
      <c r="SSG4" s="263"/>
      <c r="SSH4" s="263"/>
      <c r="SSI4" s="263"/>
      <c r="SSJ4" s="263"/>
      <c r="SSK4" s="263"/>
      <c r="SSL4" s="263"/>
      <c r="SSM4" s="263"/>
      <c r="SSN4" s="263"/>
      <c r="SSO4" s="263"/>
      <c r="SSP4" s="263"/>
      <c r="SSQ4" s="263"/>
      <c r="SSR4" s="263"/>
      <c r="SSS4" s="263"/>
      <c r="SST4" s="263"/>
      <c r="SSU4" s="263"/>
      <c r="SSV4" s="263"/>
      <c r="SSW4" s="263"/>
      <c r="SSX4" s="263"/>
      <c r="SSY4" s="263"/>
      <c r="SSZ4" s="263"/>
      <c r="STA4" s="263"/>
      <c r="STB4" s="263"/>
      <c r="STC4" s="263"/>
      <c r="STD4" s="263"/>
      <c r="STE4" s="263"/>
      <c r="STF4" s="263"/>
      <c r="STG4" s="263"/>
      <c r="STH4" s="263"/>
      <c r="STI4" s="263"/>
      <c r="STJ4" s="263"/>
      <c r="STK4" s="263"/>
      <c r="STL4" s="263"/>
      <c r="STM4" s="263"/>
      <c r="STN4" s="263"/>
      <c r="STO4" s="263"/>
      <c r="STP4" s="263"/>
      <c r="STQ4" s="263"/>
      <c r="STR4" s="263"/>
      <c r="STS4" s="263"/>
      <c r="STT4" s="263"/>
      <c r="STU4" s="263"/>
      <c r="STV4" s="263"/>
      <c r="STW4" s="263"/>
      <c r="STX4" s="263"/>
      <c r="STY4" s="263"/>
      <c r="STZ4" s="263"/>
      <c r="SUA4" s="263"/>
      <c r="SUB4" s="263"/>
      <c r="SUC4" s="263"/>
      <c r="SUD4" s="263"/>
      <c r="SUE4" s="263"/>
      <c r="SUF4" s="263"/>
      <c r="SUG4" s="263"/>
      <c r="SUH4" s="263"/>
      <c r="SUI4" s="263"/>
      <c r="SUJ4" s="263"/>
      <c r="SUK4" s="263"/>
      <c r="SUL4" s="263"/>
      <c r="SUM4" s="263"/>
      <c r="SUN4" s="263"/>
      <c r="SUO4" s="263"/>
      <c r="SUP4" s="263"/>
      <c r="SUQ4" s="263"/>
      <c r="SUR4" s="263"/>
      <c r="SUS4" s="263"/>
      <c r="SUT4" s="263"/>
      <c r="SUU4" s="263"/>
      <c r="SUV4" s="263"/>
      <c r="SUW4" s="263"/>
      <c r="SUX4" s="263"/>
      <c r="SUY4" s="263"/>
      <c r="SUZ4" s="263"/>
      <c r="SVA4" s="263"/>
      <c r="SVB4" s="263"/>
      <c r="SVC4" s="263"/>
      <c r="SVD4" s="263"/>
      <c r="SVE4" s="263"/>
      <c r="SVF4" s="263"/>
      <c r="SVG4" s="263"/>
      <c r="SVH4" s="263"/>
      <c r="SVI4" s="263"/>
      <c r="SVJ4" s="263"/>
      <c r="SVK4" s="263"/>
      <c r="SVL4" s="263"/>
      <c r="SVM4" s="263"/>
      <c r="SVN4" s="263"/>
      <c r="SVO4" s="263"/>
      <c r="SVP4" s="263"/>
      <c r="SVQ4" s="263"/>
      <c r="SVR4" s="263"/>
      <c r="SVS4" s="263"/>
      <c r="SVT4" s="263"/>
      <c r="SVU4" s="263"/>
      <c r="SVV4" s="263"/>
      <c r="SVW4" s="263"/>
      <c r="SVX4" s="263"/>
      <c r="SVY4" s="263"/>
      <c r="SVZ4" s="263"/>
      <c r="SWA4" s="263"/>
      <c r="SWB4" s="263"/>
      <c r="SWC4" s="263"/>
      <c r="SWD4" s="263"/>
      <c r="SWE4" s="263"/>
      <c r="SWF4" s="263"/>
      <c r="SWG4" s="263"/>
      <c r="SWH4" s="263"/>
      <c r="SWI4" s="263"/>
      <c r="SWJ4" s="263"/>
      <c r="SWK4" s="263"/>
      <c r="SWL4" s="263"/>
      <c r="SWM4" s="263"/>
      <c r="SWN4" s="263"/>
      <c r="SWO4" s="263"/>
      <c r="SWP4" s="263"/>
      <c r="SWQ4" s="263"/>
      <c r="SWR4" s="263"/>
      <c r="SWS4" s="263"/>
      <c r="SWT4" s="263"/>
      <c r="SWU4" s="263"/>
      <c r="SWV4" s="263"/>
      <c r="SWW4" s="263"/>
      <c r="SWX4" s="263"/>
      <c r="SWY4" s="263"/>
      <c r="SWZ4" s="263"/>
      <c r="SXA4" s="263"/>
      <c r="SXB4" s="263"/>
      <c r="SXC4" s="263"/>
      <c r="SXD4" s="263"/>
      <c r="SXE4" s="263"/>
      <c r="SXF4" s="263"/>
      <c r="SXG4" s="263"/>
      <c r="SXH4" s="263"/>
      <c r="SXI4" s="263"/>
      <c r="SXJ4" s="263"/>
      <c r="SXK4" s="263"/>
      <c r="SXL4" s="263"/>
      <c r="SXM4" s="263"/>
      <c r="SXN4" s="263"/>
      <c r="SXO4" s="263"/>
      <c r="SXP4" s="263"/>
      <c r="SXQ4" s="263"/>
      <c r="SXR4" s="263"/>
      <c r="SXS4" s="263"/>
      <c r="SXT4" s="263"/>
      <c r="SXU4" s="263"/>
      <c r="SXV4" s="263"/>
      <c r="SXW4" s="263"/>
      <c r="SXX4" s="263"/>
      <c r="SXY4" s="263"/>
      <c r="SXZ4" s="263"/>
      <c r="SYA4" s="263"/>
      <c r="SYB4" s="263"/>
      <c r="SYC4" s="263"/>
      <c r="SYD4" s="263"/>
      <c r="SYE4" s="263"/>
      <c r="SYF4" s="263"/>
      <c r="SYG4" s="263"/>
      <c r="SYH4" s="263"/>
      <c r="SYI4" s="263"/>
      <c r="SYJ4" s="263"/>
      <c r="SYK4" s="263"/>
      <c r="SYL4" s="263"/>
      <c r="SYM4" s="263"/>
      <c r="SYN4" s="263"/>
      <c r="SYO4" s="263"/>
      <c r="SYP4" s="263"/>
      <c r="SYQ4" s="263"/>
      <c r="SYR4" s="263"/>
      <c r="SYS4" s="263"/>
      <c r="SYT4" s="263"/>
      <c r="SYU4" s="263"/>
      <c r="SYV4" s="263"/>
      <c r="SYW4" s="263"/>
      <c r="SYX4" s="263"/>
      <c r="SYY4" s="263"/>
      <c r="SYZ4" s="263"/>
      <c r="SZA4" s="263"/>
      <c r="SZB4" s="263"/>
      <c r="SZC4" s="263"/>
      <c r="SZD4" s="263"/>
      <c r="SZE4" s="263"/>
      <c r="SZF4" s="263"/>
      <c r="SZG4" s="263"/>
      <c r="SZH4" s="263"/>
      <c r="SZI4" s="263"/>
      <c r="SZJ4" s="263"/>
      <c r="SZK4" s="263"/>
      <c r="SZL4" s="263"/>
      <c r="SZM4" s="263"/>
      <c r="SZN4" s="263"/>
      <c r="SZO4" s="263"/>
      <c r="SZP4" s="263"/>
      <c r="SZQ4" s="263"/>
      <c r="SZR4" s="263"/>
      <c r="SZS4" s="263"/>
      <c r="SZT4" s="263"/>
      <c r="SZU4" s="263"/>
      <c r="SZV4" s="263"/>
      <c r="SZW4" s="263"/>
      <c r="SZX4" s="263"/>
      <c r="SZY4" s="263"/>
      <c r="SZZ4" s="263"/>
      <c r="TAA4" s="263"/>
      <c r="TAB4" s="263"/>
      <c r="TAC4" s="263"/>
      <c r="TAD4" s="263"/>
      <c r="TAE4" s="263"/>
      <c r="TAF4" s="263"/>
      <c r="TAG4" s="263"/>
      <c r="TAH4" s="263"/>
      <c r="TAI4" s="263"/>
      <c r="TAJ4" s="263"/>
      <c r="TAK4" s="263"/>
      <c r="TAL4" s="263"/>
      <c r="TAM4" s="263"/>
      <c r="TAN4" s="263"/>
      <c r="TAO4" s="263"/>
      <c r="TAP4" s="263"/>
      <c r="TAQ4" s="263"/>
      <c r="TAR4" s="263"/>
      <c r="TAS4" s="263"/>
      <c r="TAT4" s="263"/>
      <c r="TAU4" s="263"/>
      <c r="TAV4" s="263"/>
      <c r="TAW4" s="263"/>
      <c r="TAX4" s="263"/>
      <c r="TAY4" s="263"/>
      <c r="TAZ4" s="263"/>
      <c r="TBA4" s="263"/>
      <c r="TBB4" s="263"/>
      <c r="TBC4" s="263"/>
      <c r="TBD4" s="263"/>
      <c r="TBE4" s="263"/>
      <c r="TBF4" s="263"/>
      <c r="TBG4" s="263"/>
      <c r="TBH4" s="263"/>
      <c r="TBI4" s="263"/>
      <c r="TBJ4" s="263"/>
      <c r="TBK4" s="263"/>
      <c r="TBL4" s="263"/>
      <c r="TBM4" s="263"/>
      <c r="TBN4" s="263"/>
      <c r="TBO4" s="263"/>
      <c r="TBP4" s="263"/>
      <c r="TBQ4" s="263"/>
      <c r="TBR4" s="263"/>
      <c r="TBS4" s="263"/>
      <c r="TBT4" s="263"/>
      <c r="TBU4" s="263"/>
      <c r="TBV4" s="263"/>
      <c r="TBW4" s="263"/>
      <c r="TBX4" s="263"/>
      <c r="TBY4" s="263"/>
      <c r="TBZ4" s="263"/>
      <c r="TCA4" s="263"/>
      <c r="TCB4" s="263"/>
      <c r="TCC4" s="263"/>
      <c r="TCD4" s="263"/>
      <c r="TCE4" s="263"/>
      <c r="TCF4" s="263"/>
      <c r="TCG4" s="263"/>
      <c r="TCH4" s="263"/>
      <c r="TCI4" s="263"/>
      <c r="TCJ4" s="263"/>
      <c r="TCK4" s="263"/>
      <c r="TCL4" s="263"/>
      <c r="TCM4" s="263"/>
      <c r="TCN4" s="263"/>
      <c r="TCO4" s="263"/>
      <c r="TCP4" s="263"/>
      <c r="TCQ4" s="263"/>
      <c r="TCR4" s="263"/>
      <c r="TCS4" s="263"/>
      <c r="TCT4" s="263"/>
      <c r="TCU4" s="263"/>
      <c r="TCV4" s="263"/>
      <c r="TCW4" s="263"/>
      <c r="TCX4" s="263"/>
      <c r="TCY4" s="263"/>
      <c r="TCZ4" s="263"/>
      <c r="TDA4" s="263"/>
      <c r="TDB4" s="263"/>
      <c r="TDC4" s="263"/>
      <c r="TDD4" s="263"/>
      <c r="TDE4" s="263"/>
      <c r="TDF4" s="263"/>
      <c r="TDG4" s="263"/>
      <c r="TDH4" s="263"/>
      <c r="TDI4" s="263"/>
      <c r="TDJ4" s="263"/>
      <c r="TDK4" s="263"/>
      <c r="TDL4" s="263"/>
      <c r="TDM4" s="263"/>
      <c r="TDN4" s="263"/>
      <c r="TDO4" s="263"/>
      <c r="TDP4" s="263"/>
      <c r="TDQ4" s="263"/>
      <c r="TDR4" s="263"/>
      <c r="TDS4" s="263"/>
      <c r="TDT4" s="263"/>
      <c r="TDU4" s="263"/>
      <c r="TDV4" s="263"/>
      <c r="TDW4" s="263"/>
      <c r="TDX4" s="263"/>
      <c r="TDY4" s="263"/>
      <c r="TDZ4" s="263"/>
      <c r="TEA4" s="263"/>
      <c r="TEB4" s="263"/>
      <c r="TEC4" s="263"/>
      <c r="TED4" s="263"/>
      <c r="TEE4" s="263"/>
      <c r="TEF4" s="263"/>
      <c r="TEG4" s="263"/>
      <c r="TEH4" s="263"/>
      <c r="TEI4" s="263"/>
      <c r="TEJ4" s="263"/>
      <c r="TEK4" s="263"/>
      <c r="TEL4" s="263"/>
      <c r="TEM4" s="263"/>
      <c r="TEN4" s="263"/>
      <c r="TEO4" s="263"/>
      <c r="TEP4" s="263"/>
      <c r="TEQ4" s="263"/>
      <c r="TER4" s="263"/>
      <c r="TES4" s="263"/>
      <c r="TET4" s="263"/>
      <c r="TEU4" s="263"/>
      <c r="TEV4" s="263"/>
      <c r="TEW4" s="263"/>
      <c r="TEX4" s="263"/>
      <c r="TEY4" s="263"/>
      <c r="TEZ4" s="263"/>
      <c r="TFA4" s="263"/>
      <c r="TFB4" s="263"/>
      <c r="TFC4" s="263"/>
      <c r="TFD4" s="263"/>
      <c r="TFE4" s="263"/>
      <c r="TFF4" s="263"/>
      <c r="TFG4" s="263"/>
      <c r="TFH4" s="263"/>
      <c r="TFI4" s="263"/>
      <c r="TFJ4" s="263"/>
      <c r="TFK4" s="263"/>
      <c r="TFL4" s="263"/>
      <c r="TFM4" s="263"/>
      <c r="TFN4" s="263"/>
      <c r="TFO4" s="263"/>
      <c r="TFP4" s="263"/>
      <c r="TFQ4" s="263"/>
      <c r="TFR4" s="263"/>
      <c r="TFS4" s="263"/>
      <c r="TFT4" s="263"/>
      <c r="TFU4" s="263"/>
      <c r="TFV4" s="263"/>
      <c r="TFW4" s="263"/>
      <c r="TFX4" s="263"/>
      <c r="TFY4" s="263"/>
      <c r="TFZ4" s="263"/>
      <c r="TGA4" s="263"/>
      <c r="TGB4" s="263"/>
      <c r="TGC4" s="263"/>
      <c r="TGD4" s="263"/>
      <c r="TGE4" s="263"/>
      <c r="TGF4" s="263"/>
      <c r="TGG4" s="263"/>
      <c r="TGH4" s="263"/>
      <c r="TGI4" s="263"/>
      <c r="TGJ4" s="263"/>
      <c r="TGK4" s="263"/>
      <c r="TGL4" s="263"/>
      <c r="TGM4" s="263"/>
      <c r="TGN4" s="263"/>
      <c r="TGO4" s="263"/>
      <c r="TGP4" s="263"/>
      <c r="TGQ4" s="263"/>
      <c r="TGR4" s="263"/>
      <c r="TGS4" s="263"/>
      <c r="TGT4" s="263"/>
      <c r="TGU4" s="263"/>
      <c r="TGV4" s="263"/>
      <c r="TGW4" s="263"/>
      <c r="TGX4" s="263"/>
      <c r="TGY4" s="263"/>
      <c r="TGZ4" s="263"/>
      <c r="THA4" s="263"/>
      <c r="THB4" s="263"/>
      <c r="THC4" s="263"/>
      <c r="THD4" s="263"/>
      <c r="THE4" s="263"/>
      <c r="THF4" s="263"/>
      <c r="THG4" s="263"/>
      <c r="THH4" s="263"/>
      <c r="THI4" s="263"/>
      <c r="THJ4" s="263"/>
      <c r="THK4" s="263"/>
      <c r="THL4" s="263"/>
      <c r="THM4" s="263"/>
      <c r="THN4" s="263"/>
      <c r="THO4" s="263"/>
      <c r="THP4" s="263"/>
      <c r="THQ4" s="263"/>
      <c r="THR4" s="263"/>
      <c r="THS4" s="263"/>
      <c r="THT4" s="263"/>
      <c r="THU4" s="263"/>
      <c r="THV4" s="263"/>
      <c r="THW4" s="263"/>
      <c r="THX4" s="263"/>
      <c r="THY4" s="263"/>
      <c r="THZ4" s="263"/>
      <c r="TIA4" s="263"/>
      <c r="TIB4" s="263"/>
      <c r="TIC4" s="263"/>
      <c r="TID4" s="263"/>
      <c r="TIE4" s="263"/>
      <c r="TIF4" s="263"/>
      <c r="TIG4" s="263"/>
      <c r="TIH4" s="263"/>
      <c r="TII4" s="263"/>
      <c r="TIJ4" s="263"/>
      <c r="TIK4" s="263"/>
      <c r="TIL4" s="263"/>
      <c r="TIM4" s="263"/>
      <c r="TIN4" s="263"/>
      <c r="TIO4" s="263"/>
      <c r="TIP4" s="263"/>
      <c r="TIQ4" s="263"/>
      <c r="TIR4" s="263"/>
      <c r="TIS4" s="263"/>
      <c r="TIT4" s="263"/>
      <c r="TIU4" s="263"/>
      <c r="TIV4" s="263"/>
      <c r="TIW4" s="263"/>
      <c r="TIX4" s="263"/>
      <c r="TIY4" s="263"/>
      <c r="TIZ4" s="263"/>
      <c r="TJA4" s="263"/>
      <c r="TJB4" s="263"/>
      <c r="TJC4" s="263"/>
      <c r="TJD4" s="263"/>
      <c r="TJE4" s="263"/>
      <c r="TJF4" s="263"/>
      <c r="TJG4" s="263"/>
      <c r="TJH4" s="263"/>
      <c r="TJI4" s="263"/>
      <c r="TJJ4" s="263"/>
      <c r="TJK4" s="263"/>
      <c r="TJL4" s="263"/>
      <c r="TJM4" s="263"/>
      <c r="TJN4" s="263"/>
      <c r="TJO4" s="263"/>
      <c r="TJP4" s="263"/>
      <c r="TJQ4" s="263"/>
      <c r="TJR4" s="263"/>
      <c r="TJS4" s="263"/>
      <c r="TJT4" s="263"/>
      <c r="TJU4" s="263"/>
      <c r="TJV4" s="263"/>
      <c r="TJW4" s="263"/>
      <c r="TJX4" s="263"/>
      <c r="TJY4" s="263"/>
      <c r="TJZ4" s="263"/>
      <c r="TKA4" s="263"/>
      <c r="TKB4" s="263"/>
      <c r="TKC4" s="263"/>
      <c r="TKD4" s="263"/>
      <c r="TKE4" s="263"/>
      <c r="TKF4" s="263"/>
      <c r="TKG4" s="263"/>
      <c r="TKH4" s="263"/>
      <c r="TKI4" s="263"/>
      <c r="TKJ4" s="263"/>
      <c r="TKK4" s="263"/>
      <c r="TKL4" s="263"/>
      <c r="TKM4" s="263"/>
      <c r="TKN4" s="263"/>
      <c r="TKO4" s="263"/>
      <c r="TKP4" s="263"/>
      <c r="TKQ4" s="263"/>
      <c r="TKR4" s="263"/>
      <c r="TKS4" s="263"/>
      <c r="TKT4" s="263"/>
      <c r="TKU4" s="263"/>
      <c r="TKV4" s="263"/>
      <c r="TKW4" s="263"/>
      <c r="TKX4" s="263"/>
      <c r="TKY4" s="263"/>
      <c r="TKZ4" s="263"/>
      <c r="TLA4" s="263"/>
      <c r="TLB4" s="263"/>
      <c r="TLC4" s="263"/>
      <c r="TLD4" s="263"/>
      <c r="TLE4" s="263"/>
      <c r="TLF4" s="263"/>
      <c r="TLG4" s="263"/>
      <c r="TLH4" s="263"/>
      <c r="TLI4" s="263"/>
      <c r="TLJ4" s="263"/>
      <c r="TLK4" s="263"/>
      <c r="TLL4" s="263"/>
      <c r="TLM4" s="263"/>
      <c r="TLN4" s="263"/>
      <c r="TLO4" s="263"/>
      <c r="TLP4" s="263"/>
      <c r="TLQ4" s="263"/>
      <c r="TLR4" s="263"/>
      <c r="TLS4" s="263"/>
      <c r="TLT4" s="263"/>
      <c r="TLU4" s="263"/>
      <c r="TLV4" s="263"/>
      <c r="TLW4" s="263"/>
      <c r="TLX4" s="263"/>
      <c r="TLY4" s="263"/>
      <c r="TLZ4" s="263"/>
      <c r="TMA4" s="263"/>
      <c r="TMB4" s="263"/>
      <c r="TMC4" s="263"/>
      <c r="TMD4" s="263"/>
      <c r="TME4" s="263"/>
      <c r="TMF4" s="263"/>
      <c r="TMG4" s="263"/>
      <c r="TMH4" s="263"/>
      <c r="TMI4" s="263"/>
      <c r="TMJ4" s="263"/>
      <c r="TMK4" s="263"/>
      <c r="TML4" s="263"/>
      <c r="TMM4" s="263"/>
      <c r="TMN4" s="263"/>
      <c r="TMO4" s="263"/>
      <c r="TMP4" s="263"/>
      <c r="TMQ4" s="263"/>
      <c r="TMR4" s="263"/>
      <c r="TMS4" s="263"/>
      <c r="TMT4" s="263"/>
      <c r="TMU4" s="263"/>
      <c r="TMV4" s="263"/>
      <c r="TMW4" s="263"/>
      <c r="TMX4" s="263"/>
      <c r="TMY4" s="263"/>
      <c r="TMZ4" s="263"/>
      <c r="TNA4" s="263"/>
      <c r="TNB4" s="263"/>
      <c r="TNC4" s="263"/>
      <c r="TND4" s="263"/>
      <c r="TNE4" s="263"/>
      <c r="TNF4" s="263"/>
      <c r="TNG4" s="263"/>
      <c r="TNH4" s="263"/>
      <c r="TNI4" s="263"/>
      <c r="TNJ4" s="263"/>
      <c r="TNK4" s="263"/>
      <c r="TNL4" s="263"/>
      <c r="TNM4" s="263"/>
      <c r="TNN4" s="263"/>
      <c r="TNO4" s="263"/>
      <c r="TNP4" s="263"/>
      <c r="TNQ4" s="263"/>
      <c r="TNR4" s="263"/>
      <c r="TNS4" s="263"/>
      <c r="TNT4" s="263"/>
      <c r="TNU4" s="263"/>
      <c r="TNV4" s="263"/>
      <c r="TNW4" s="263"/>
      <c r="TNX4" s="263"/>
      <c r="TNY4" s="263"/>
      <c r="TNZ4" s="263"/>
      <c r="TOA4" s="263"/>
      <c r="TOB4" s="263"/>
      <c r="TOC4" s="263"/>
      <c r="TOD4" s="263"/>
      <c r="TOE4" s="263"/>
      <c r="TOF4" s="263"/>
      <c r="TOG4" s="263"/>
      <c r="TOH4" s="263"/>
      <c r="TOI4" s="263"/>
      <c r="TOJ4" s="263"/>
      <c r="TOK4" s="263"/>
      <c r="TOL4" s="263"/>
      <c r="TOM4" s="263"/>
      <c r="TON4" s="263"/>
      <c r="TOO4" s="263"/>
      <c r="TOP4" s="263"/>
      <c r="TOQ4" s="263"/>
      <c r="TOR4" s="263"/>
      <c r="TOS4" s="263"/>
      <c r="TOT4" s="263"/>
      <c r="TOU4" s="263"/>
      <c r="TOV4" s="263"/>
      <c r="TOW4" s="263"/>
      <c r="TOX4" s="263"/>
      <c r="TOY4" s="263"/>
      <c r="TOZ4" s="263"/>
      <c r="TPA4" s="263"/>
      <c r="TPB4" s="263"/>
      <c r="TPC4" s="263"/>
      <c r="TPD4" s="263"/>
      <c r="TPE4" s="263"/>
      <c r="TPF4" s="263"/>
      <c r="TPG4" s="263"/>
      <c r="TPH4" s="263"/>
      <c r="TPI4" s="263"/>
      <c r="TPJ4" s="263"/>
      <c r="TPK4" s="263"/>
      <c r="TPL4" s="263"/>
      <c r="TPM4" s="263"/>
      <c r="TPN4" s="263"/>
      <c r="TPO4" s="263"/>
      <c r="TPP4" s="263"/>
      <c r="TPQ4" s="263"/>
      <c r="TPR4" s="263"/>
      <c r="TPS4" s="263"/>
      <c r="TPT4" s="263"/>
      <c r="TPU4" s="263"/>
      <c r="TPV4" s="263"/>
      <c r="TPW4" s="263"/>
      <c r="TPX4" s="263"/>
      <c r="TPY4" s="263"/>
      <c r="TPZ4" s="263"/>
      <c r="TQA4" s="263"/>
      <c r="TQB4" s="263"/>
      <c r="TQC4" s="263"/>
      <c r="TQD4" s="263"/>
      <c r="TQE4" s="263"/>
      <c r="TQF4" s="263"/>
      <c r="TQG4" s="263"/>
      <c r="TQH4" s="263"/>
      <c r="TQI4" s="263"/>
      <c r="TQJ4" s="263"/>
      <c r="TQK4" s="263"/>
      <c r="TQL4" s="263"/>
      <c r="TQM4" s="263"/>
      <c r="TQN4" s="263"/>
      <c r="TQO4" s="263"/>
      <c r="TQP4" s="263"/>
      <c r="TQQ4" s="263"/>
      <c r="TQR4" s="263"/>
      <c r="TQS4" s="263"/>
      <c r="TQT4" s="263"/>
      <c r="TQU4" s="263"/>
      <c r="TQV4" s="263"/>
      <c r="TQW4" s="263"/>
      <c r="TQX4" s="263"/>
      <c r="TQY4" s="263"/>
      <c r="TQZ4" s="263"/>
      <c r="TRA4" s="263"/>
      <c r="TRB4" s="263"/>
      <c r="TRC4" s="263"/>
      <c r="TRD4" s="263"/>
      <c r="TRE4" s="263"/>
      <c r="TRF4" s="263"/>
      <c r="TRG4" s="263"/>
      <c r="TRH4" s="263"/>
      <c r="TRI4" s="263"/>
      <c r="TRJ4" s="263"/>
      <c r="TRK4" s="263"/>
      <c r="TRL4" s="263"/>
      <c r="TRM4" s="263"/>
      <c r="TRN4" s="263"/>
      <c r="TRO4" s="263"/>
      <c r="TRP4" s="263"/>
      <c r="TRQ4" s="263"/>
      <c r="TRR4" s="263"/>
      <c r="TRS4" s="263"/>
      <c r="TRT4" s="263"/>
      <c r="TRU4" s="263"/>
      <c r="TRV4" s="263"/>
      <c r="TRW4" s="263"/>
      <c r="TRX4" s="263"/>
      <c r="TRY4" s="263"/>
      <c r="TRZ4" s="263"/>
      <c r="TSA4" s="263"/>
      <c r="TSB4" s="263"/>
      <c r="TSC4" s="263"/>
      <c r="TSD4" s="263"/>
      <c r="TSE4" s="263"/>
      <c r="TSF4" s="263"/>
      <c r="TSG4" s="263"/>
      <c r="TSH4" s="263"/>
      <c r="TSI4" s="263"/>
      <c r="TSJ4" s="263"/>
      <c r="TSK4" s="263"/>
      <c r="TSL4" s="263"/>
      <c r="TSM4" s="263"/>
      <c r="TSN4" s="263"/>
      <c r="TSO4" s="263"/>
      <c r="TSP4" s="263"/>
      <c r="TSQ4" s="263"/>
      <c r="TSR4" s="263"/>
      <c r="TSS4" s="263"/>
      <c r="TST4" s="263"/>
      <c r="TSU4" s="263"/>
      <c r="TSV4" s="263"/>
      <c r="TSW4" s="263"/>
      <c r="TSX4" s="263"/>
      <c r="TSY4" s="263"/>
      <c r="TSZ4" s="263"/>
      <c r="TTA4" s="263"/>
      <c r="TTB4" s="263"/>
      <c r="TTC4" s="263"/>
      <c r="TTD4" s="263"/>
      <c r="TTE4" s="263"/>
      <c r="TTF4" s="263"/>
      <c r="TTG4" s="263"/>
      <c r="TTH4" s="263"/>
      <c r="TTI4" s="263"/>
      <c r="TTJ4" s="263"/>
      <c r="TTK4" s="263"/>
      <c r="TTL4" s="263"/>
      <c r="TTM4" s="263"/>
      <c r="TTN4" s="263"/>
      <c r="TTO4" s="263"/>
      <c r="TTP4" s="263"/>
      <c r="TTQ4" s="263"/>
      <c r="TTR4" s="263"/>
      <c r="TTS4" s="263"/>
      <c r="TTT4" s="263"/>
      <c r="TTU4" s="263"/>
      <c r="TTV4" s="263"/>
      <c r="TTW4" s="263"/>
      <c r="TTX4" s="263"/>
      <c r="TTY4" s="263"/>
      <c r="TTZ4" s="263"/>
      <c r="TUA4" s="263"/>
      <c r="TUB4" s="263"/>
      <c r="TUC4" s="263"/>
      <c r="TUD4" s="263"/>
      <c r="TUE4" s="263"/>
      <c r="TUF4" s="263"/>
      <c r="TUG4" s="263"/>
      <c r="TUH4" s="263"/>
      <c r="TUI4" s="263"/>
      <c r="TUJ4" s="263"/>
      <c r="TUK4" s="263"/>
      <c r="TUL4" s="263"/>
      <c r="TUM4" s="263"/>
      <c r="TUN4" s="263"/>
      <c r="TUO4" s="263"/>
      <c r="TUP4" s="263"/>
      <c r="TUQ4" s="263"/>
      <c r="TUR4" s="263"/>
      <c r="TUS4" s="263"/>
      <c r="TUT4" s="263"/>
      <c r="TUU4" s="263"/>
      <c r="TUV4" s="263"/>
      <c r="TUW4" s="263"/>
      <c r="TUX4" s="263"/>
      <c r="TUY4" s="263"/>
      <c r="TUZ4" s="263"/>
      <c r="TVA4" s="263"/>
      <c r="TVB4" s="263"/>
      <c r="TVC4" s="263"/>
      <c r="TVD4" s="263"/>
      <c r="TVE4" s="263"/>
      <c r="TVF4" s="263"/>
      <c r="TVG4" s="263"/>
      <c r="TVH4" s="263"/>
      <c r="TVI4" s="263"/>
      <c r="TVJ4" s="263"/>
      <c r="TVK4" s="263"/>
      <c r="TVL4" s="263"/>
      <c r="TVM4" s="263"/>
      <c r="TVN4" s="263"/>
      <c r="TVO4" s="263"/>
      <c r="TVP4" s="263"/>
      <c r="TVQ4" s="263"/>
      <c r="TVR4" s="263"/>
      <c r="TVS4" s="263"/>
      <c r="TVT4" s="263"/>
      <c r="TVU4" s="263"/>
      <c r="TVV4" s="263"/>
      <c r="TVW4" s="263"/>
      <c r="TVX4" s="263"/>
      <c r="TVY4" s="263"/>
      <c r="TVZ4" s="263"/>
      <c r="TWA4" s="263"/>
      <c r="TWB4" s="263"/>
      <c r="TWC4" s="263"/>
      <c r="TWD4" s="263"/>
      <c r="TWE4" s="263"/>
      <c r="TWF4" s="263"/>
      <c r="TWG4" s="263"/>
      <c r="TWH4" s="263"/>
      <c r="TWI4" s="263"/>
      <c r="TWJ4" s="263"/>
      <c r="TWK4" s="263"/>
      <c r="TWL4" s="263"/>
      <c r="TWM4" s="263"/>
      <c r="TWN4" s="263"/>
      <c r="TWO4" s="263"/>
      <c r="TWP4" s="263"/>
      <c r="TWQ4" s="263"/>
      <c r="TWR4" s="263"/>
      <c r="TWS4" s="263"/>
      <c r="TWT4" s="263"/>
      <c r="TWU4" s="263"/>
      <c r="TWV4" s="263"/>
      <c r="TWW4" s="263"/>
      <c r="TWX4" s="263"/>
      <c r="TWY4" s="263"/>
      <c r="TWZ4" s="263"/>
      <c r="TXA4" s="263"/>
      <c r="TXB4" s="263"/>
      <c r="TXC4" s="263"/>
      <c r="TXD4" s="263"/>
      <c r="TXE4" s="263"/>
      <c r="TXF4" s="263"/>
      <c r="TXG4" s="263"/>
      <c r="TXH4" s="263"/>
      <c r="TXI4" s="263"/>
      <c r="TXJ4" s="263"/>
      <c r="TXK4" s="263"/>
      <c r="TXL4" s="263"/>
      <c r="TXM4" s="263"/>
      <c r="TXN4" s="263"/>
      <c r="TXO4" s="263"/>
      <c r="TXP4" s="263"/>
      <c r="TXQ4" s="263"/>
      <c r="TXR4" s="263"/>
      <c r="TXS4" s="263"/>
      <c r="TXT4" s="263"/>
      <c r="TXU4" s="263"/>
      <c r="TXV4" s="263"/>
      <c r="TXW4" s="263"/>
      <c r="TXX4" s="263"/>
      <c r="TXY4" s="263"/>
      <c r="TXZ4" s="263"/>
      <c r="TYA4" s="263"/>
      <c r="TYB4" s="263"/>
      <c r="TYC4" s="263"/>
      <c r="TYD4" s="263"/>
      <c r="TYE4" s="263"/>
      <c r="TYF4" s="263"/>
      <c r="TYG4" s="263"/>
      <c r="TYH4" s="263"/>
      <c r="TYI4" s="263"/>
      <c r="TYJ4" s="263"/>
      <c r="TYK4" s="263"/>
      <c r="TYL4" s="263"/>
      <c r="TYM4" s="263"/>
      <c r="TYN4" s="263"/>
      <c r="TYO4" s="263"/>
      <c r="TYP4" s="263"/>
      <c r="TYQ4" s="263"/>
      <c r="TYR4" s="263"/>
      <c r="TYS4" s="263"/>
      <c r="TYT4" s="263"/>
      <c r="TYU4" s="263"/>
      <c r="TYV4" s="263"/>
      <c r="TYW4" s="263"/>
      <c r="TYX4" s="263"/>
      <c r="TYY4" s="263"/>
      <c r="TYZ4" s="263"/>
      <c r="TZA4" s="263"/>
      <c r="TZB4" s="263"/>
      <c r="TZC4" s="263"/>
      <c r="TZD4" s="263"/>
      <c r="TZE4" s="263"/>
      <c r="TZF4" s="263"/>
      <c r="TZG4" s="263"/>
      <c r="TZH4" s="263"/>
      <c r="TZI4" s="263"/>
      <c r="TZJ4" s="263"/>
      <c r="TZK4" s="263"/>
      <c r="TZL4" s="263"/>
      <c r="TZM4" s="263"/>
      <c r="TZN4" s="263"/>
      <c r="TZO4" s="263"/>
      <c r="TZP4" s="263"/>
      <c r="TZQ4" s="263"/>
      <c r="TZR4" s="263"/>
      <c r="TZS4" s="263"/>
      <c r="TZT4" s="263"/>
      <c r="TZU4" s="263"/>
      <c r="TZV4" s="263"/>
      <c r="TZW4" s="263"/>
      <c r="TZX4" s="263"/>
      <c r="TZY4" s="263"/>
      <c r="TZZ4" s="263"/>
      <c r="UAA4" s="263"/>
      <c r="UAB4" s="263"/>
      <c r="UAC4" s="263"/>
      <c r="UAD4" s="263"/>
      <c r="UAE4" s="263"/>
      <c r="UAF4" s="263"/>
      <c r="UAG4" s="263"/>
      <c r="UAH4" s="263"/>
      <c r="UAI4" s="263"/>
      <c r="UAJ4" s="263"/>
      <c r="UAK4" s="263"/>
      <c r="UAL4" s="263"/>
      <c r="UAM4" s="263"/>
      <c r="UAN4" s="263"/>
      <c r="UAO4" s="263"/>
      <c r="UAP4" s="263"/>
      <c r="UAQ4" s="263"/>
      <c r="UAR4" s="263"/>
      <c r="UAS4" s="263"/>
      <c r="UAT4" s="263"/>
      <c r="UAU4" s="263"/>
      <c r="UAV4" s="263"/>
      <c r="UAW4" s="263"/>
      <c r="UAX4" s="263"/>
      <c r="UAY4" s="263"/>
      <c r="UAZ4" s="263"/>
      <c r="UBA4" s="263"/>
      <c r="UBB4" s="263"/>
      <c r="UBC4" s="263"/>
      <c r="UBD4" s="263"/>
      <c r="UBE4" s="263"/>
      <c r="UBF4" s="263"/>
      <c r="UBG4" s="263"/>
      <c r="UBH4" s="263"/>
      <c r="UBI4" s="263"/>
      <c r="UBJ4" s="263"/>
      <c r="UBK4" s="263"/>
      <c r="UBL4" s="263"/>
      <c r="UBM4" s="263"/>
      <c r="UBN4" s="263"/>
      <c r="UBO4" s="263"/>
      <c r="UBP4" s="263"/>
      <c r="UBQ4" s="263"/>
      <c r="UBR4" s="263"/>
      <c r="UBS4" s="263"/>
      <c r="UBT4" s="263"/>
      <c r="UBU4" s="263"/>
      <c r="UBV4" s="263"/>
      <c r="UBW4" s="263"/>
      <c r="UBX4" s="263"/>
      <c r="UBY4" s="263"/>
      <c r="UBZ4" s="263"/>
      <c r="UCA4" s="263"/>
      <c r="UCB4" s="263"/>
      <c r="UCC4" s="263"/>
      <c r="UCD4" s="263"/>
      <c r="UCE4" s="263"/>
      <c r="UCF4" s="263"/>
      <c r="UCG4" s="263"/>
      <c r="UCH4" s="263"/>
      <c r="UCI4" s="263"/>
      <c r="UCJ4" s="263"/>
      <c r="UCK4" s="263"/>
      <c r="UCL4" s="263"/>
      <c r="UCM4" s="263"/>
      <c r="UCN4" s="263"/>
      <c r="UCO4" s="263"/>
      <c r="UCP4" s="263"/>
      <c r="UCQ4" s="263"/>
      <c r="UCR4" s="263"/>
      <c r="UCS4" s="263"/>
      <c r="UCT4" s="263"/>
      <c r="UCU4" s="263"/>
      <c r="UCV4" s="263"/>
      <c r="UCW4" s="263"/>
      <c r="UCX4" s="263"/>
      <c r="UCY4" s="263"/>
      <c r="UCZ4" s="263"/>
      <c r="UDA4" s="263"/>
      <c r="UDB4" s="263"/>
      <c r="UDC4" s="263"/>
      <c r="UDD4" s="263"/>
      <c r="UDE4" s="263"/>
      <c r="UDF4" s="263"/>
      <c r="UDG4" s="263"/>
      <c r="UDH4" s="263"/>
      <c r="UDI4" s="263"/>
      <c r="UDJ4" s="263"/>
      <c r="UDK4" s="263"/>
      <c r="UDL4" s="263"/>
      <c r="UDM4" s="263"/>
      <c r="UDN4" s="263"/>
      <c r="UDO4" s="263"/>
      <c r="UDP4" s="263"/>
      <c r="UDQ4" s="263"/>
      <c r="UDR4" s="263"/>
      <c r="UDS4" s="263"/>
      <c r="UDT4" s="263"/>
      <c r="UDU4" s="263"/>
      <c r="UDV4" s="263"/>
      <c r="UDW4" s="263"/>
      <c r="UDX4" s="263"/>
      <c r="UDY4" s="263"/>
      <c r="UDZ4" s="263"/>
      <c r="UEA4" s="263"/>
      <c r="UEB4" s="263"/>
      <c r="UEC4" s="263"/>
      <c r="UED4" s="263"/>
      <c r="UEE4" s="263"/>
      <c r="UEF4" s="263"/>
      <c r="UEG4" s="263"/>
      <c r="UEH4" s="263"/>
      <c r="UEI4" s="263"/>
      <c r="UEJ4" s="263"/>
      <c r="UEK4" s="263"/>
      <c r="UEL4" s="263"/>
      <c r="UEM4" s="263"/>
      <c r="UEN4" s="263"/>
      <c r="UEO4" s="263"/>
      <c r="UEP4" s="263"/>
      <c r="UEQ4" s="263"/>
      <c r="UER4" s="263"/>
      <c r="UES4" s="263"/>
      <c r="UET4" s="263"/>
      <c r="UEU4" s="263"/>
      <c r="UEV4" s="263"/>
      <c r="UEW4" s="263"/>
      <c r="UEX4" s="263"/>
      <c r="UEY4" s="263"/>
      <c r="UEZ4" s="263"/>
      <c r="UFA4" s="263"/>
      <c r="UFB4" s="263"/>
      <c r="UFC4" s="263"/>
      <c r="UFD4" s="263"/>
      <c r="UFE4" s="263"/>
      <c r="UFF4" s="263"/>
      <c r="UFG4" s="263"/>
      <c r="UFH4" s="263"/>
      <c r="UFI4" s="263"/>
      <c r="UFJ4" s="263"/>
      <c r="UFK4" s="263"/>
      <c r="UFL4" s="263"/>
      <c r="UFM4" s="263"/>
      <c r="UFN4" s="263"/>
      <c r="UFO4" s="263"/>
      <c r="UFP4" s="263"/>
      <c r="UFQ4" s="263"/>
      <c r="UFR4" s="263"/>
      <c r="UFS4" s="263"/>
      <c r="UFT4" s="263"/>
      <c r="UFU4" s="263"/>
      <c r="UFV4" s="263"/>
      <c r="UFW4" s="263"/>
      <c r="UFX4" s="263"/>
      <c r="UFY4" s="263"/>
      <c r="UFZ4" s="263"/>
      <c r="UGA4" s="263"/>
      <c r="UGB4" s="263"/>
      <c r="UGC4" s="263"/>
      <c r="UGD4" s="263"/>
      <c r="UGE4" s="263"/>
      <c r="UGF4" s="263"/>
      <c r="UGG4" s="263"/>
      <c r="UGH4" s="263"/>
      <c r="UGI4" s="263"/>
      <c r="UGJ4" s="263"/>
      <c r="UGK4" s="263"/>
      <c r="UGL4" s="263"/>
      <c r="UGM4" s="263"/>
      <c r="UGN4" s="263"/>
      <c r="UGO4" s="263"/>
      <c r="UGP4" s="263"/>
      <c r="UGQ4" s="263"/>
      <c r="UGR4" s="263"/>
      <c r="UGS4" s="263"/>
      <c r="UGT4" s="263"/>
      <c r="UGU4" s="263"/>
      <c r="UGV4" s="263"/>
      <c r="UGW4" s="263"/>
      <c r="UGX4" s="263"/>
      <c r="UGY4" s="263"/>
      <c r="UGZ4" s="263"/>
      <c r="UHA4" s="263"/>
      <c r="UHB4" s="263"/>
      <c r="UHC4" s="263"/>
      <c r="UHD4" s="263"/>
      <c r="UHE4" s="263"/>
      <c r="UHF4" s="263"/>
      <c r="UHG4" s="263"/>
      <c r="UHH4" s="263"/>
      <c r="UHI4" s="263"/>
      <c r="UHJ4" s="263"/>
      <c r="UHK4" s="263"/>
      <c r="UHL4" s="263"/>
      <c r="UHM4" s="263"/>
      <c r="UHN4" s="263"/>
      <c r="UHO4" s="263"/>
      <c r="UHP4" s="263"/>
      <c r="UHQ4" s="263"/>
      <c r="UHR4" s="263"/>
      <c r="UHS4" s="263"/>
      <c r="UHT4" s="263"/>
      <c r="UHU4" s="263"/>
      <c r="UHV4" s="263"/>
      <c r="UHW4" s="263"/>
      <c r="UHX4" s="263"/>
      <c r="UHY4" s="263"/>
      <c r="UHZ4" s="263"/>
      <c r="UIA4" s="263"/>
      <c r="UIB4" s="263"/>
      <c r="UIC4" s="263"/>
      <c r="UID4" s="263"/>
      <c r="UIE4" s="263"/>
      <c r="UIF4" s="263"/>
      <c r="UIG4" s="263"/>
      <c r="UIH4" s="263"/>
      <c r="UII4" s="263"/>
      <c r="UIJ4" s="263"/>
      <c r="UIK4" s="263"/>
      <c r="UIL4" s="263"/>
      <c r="UIM4" s="263"/>
      <c r="UIN4" s="263"/>
      <c r="UIO4" s="263"/>
      <c r="UIP4" s="263"/>
      <c r="UIQ4" s="263"/>
      <c r="UIR4" s="263"/>
      <c r="UIS4" s="263"/>
      <c r="UIT4" s="263"/>
      <c r="UIU4" s="263"/>
      <c r="UIV4" s="263"/>
      <c r="UIW4" s="263"/>
      <c r="UIX4" s="263"/>
      <c r="UIY4" s="263"/>
      <c r="UIZ4" s="263"/>
      <c r="UJA4" s="263"/>
      <c r="UJB4" s="263"/>
      <c r="UJC4" s="263"/>
      <c r="UJD4" s="263"/>
      <c r="UJE4" s="263"/>
      <c r="UJF4" s="263"/>
      <c r="UJG4" s="263"/>
      <c r="UJH4" s="263"/>
      <c r="UJI4" s="263"/>
      <c r="UJJ4" s="263"/>
      <c r="UJK4" s="263"/>
      <c r="UJL4" s="263"/>
      <c r="UJM4" s="263"/>
      <c r="UJN4" s="263"/>
      <c r="UJO4" s="263"/>
      <c r="UJP4" s="263"/>
      <c r="UJQ4" s="263"/>
      <c r="UJR4" s="263"/>
      <c r="UJS4" s="263"/>
      <c r="UJT4" s="263"/>
      <c r="UJU4" s="263"/>
      <c r="UJV4" s="263"/>
      <c r="UJW4" s="263"/>
      <c r="UJX4" s="263"/>
      <c r="UJY4" s="263"/>
      <c r="UJZ4" s="263"/>
      <c r="UKA4" s="263"/>
      <c r="UKB4" s="263"/>
      <c r="UKC4" s="263"/>
      <c r="UKD4" s="263"/>
      <c r="UKE4" s="263"/>
      <c r="UKF4" s="263"/>
      <c r="UKG4" s="263"/>
      <c r="UKH4" s="263"/>
      <c r="UKI4" s="263"/>
      <c r="UKJ4" s="263"/>
      <c r="UKK4" s="263"/>
      <c r="UKL4" s="263"/>
      <c r="UKM4" s="263"/>
      <c r="UKN4" s="263"/>
      <c r="UKO4" s="263"/>
      <c r="UKP4" s="263"/>
      <c r="UKQ4" s="263"/>
      <c r="UKR4" s="263"/>
      <c r="UKS4" s="263"/>
      <c r="UKT4" s="263"/>
      <c r="UKU4" s="263"/>
      <c r="UKV4" s="263"/>
      <c r="UKW4" s="263"/>
      <c r="UKX4" s="263"/>
      <c r="UKY4" s="263"/>
      <c r="UKZ4" s="263"/>
      <c r="ULA4" s="263"/>
      <c r="ULB4" s="263"/>
      <c r="ULC4" s="263"/>
      <c r="ULD4" s="263"/>
      <c r="ULE4" s="263"/>
      <c r="ULF4" s="263"/>
      <c r="ULG4" s="263"/>
      <c r="ULH4" s="263"/>
      <c r="ULI4" s="263"/>
      <c r="ULJ4" s="263"/>
      <c r="ULK4" s="263"/>
      <c r="ULL4" s="263"/>
      <c r="ULM4" s="263"/>
      <c r="ULN4" s="263"/>
      <c r="ULO4" s="263"/>
      <c r="ULP4" s="263"/>
      <c r="ULQ4" s="263"/>
      <c r="ULR4" s="263"/>
      <c r="ULS4" s="263"/>
      <c r="ULT4" s="263"/>
      <c r="ULU4" s="263"/>
      <c r="ULV4" s="263"/>
      <c r="ULW4" s="263"/>
      <c r="ULX4" s="263"/>
      <c r="ULY4" s="263"/>
      <c r="ULZ4" s="263"/>
      <c r="UMA4" s="263"/>
      <c r="UMB4" s="263"/>
      <c r="UMC4" s="263"/>
      <c r="UMD4" s="263"/>
      <c r="UME4" s="263"/>
      <c r="UMF4" s="263"/>
      <c r="UMG4" s="263"/>
      <c r="UMH4" s="263"/>
      <c r="UMI4" s="263"/>
      <c r="UMJ4" s="263"/>
      <c r="UMK4" s="263"/>
      <c r="UML4" s="263"/>
      <c r="UMM4" s="263"/>
      <c r="UMN4" s="263"/>
      <c r="UMO4" s="263"/>
      <c r="UMP4" s="263"/>
      <c r="UMQ4" s="263"/>
      <c r="UMR4" s="263"/>
      <c r="UMS4" s="263"/>
      <c r="UMT4" s="263"/>
      <c r="UMU4" s="263"/>
      <c r="UMV4" s="263"/>
      <c r="UMW4" s="263"/>
      <c r="UMX4" s="263"/>
      <c r="UMY4" s="263"/>
      <c r="UMZ4" s="263"/>
      <c r="UNA4" s="263"/>
      <c r="UNB4" s="263"/>
      <c r="UNC4" s="263"/>
      <c r="UND4" s="263"/>
      <c r="UNE4" s="263"/>
      <c r="UNF4" s="263"/>
      <c r="UNG4" s="263"/>
      <c r="UNH4" s="263"/>
      <c r="UNI4" s="263"/>
      <c r="UNJ4" s="263"/>
      <c r="UNK4" s="263"/>
      <c r="UNL4" s="263"/>
      <c r="UNM4" s="263"/>
      <c r="UNN4" s="263"/>
      <c r="UNO4" s="263"/>
      <c r="UNP4" s="263"/>
      <c r="UNQ4" s="263"/>
      <c r="UNR4" s="263"/>
      <c r="UNS4" s="263"/>
      <c r="UNT4" s="263"/>
      <c r="UNU4" s="263"/>
      <c r="UNV4" s="263"/>
      <c r="UNW4" s="263"/>
      <c r="UNX4" s="263"/>
      <c r="UNY4" s="263"/>
      <c r="UNZ4" s="263"/>
      <c r="UOA4" s="263"/>
      <c r="UOB4" s="263"/>
      <c r="UOC4" s="263"/>
      <c r="UOD4" s="263"/>
      <c r="UOE4" s="263"/>
      <c r="UOF4" s="263"/>
      <c r="UOG4" s="263"/>
      <c r="UOH4" s="263"/>
      <c r="UOI4" s="263"/>
      <c r="UOJ4" s="263"/>
      <c r="UOK4" s="263"/>
      <c r="UOL4" s="263"/>
      <c r="UOM4" s="263"/>
      <c r="UON4" s="263"/>
      <c r="UOO4" s="263"/>
      <c r="UOP4" s="263"/>
      <c r="UOQ4" s="263"/>
      <c r="UOR4" s="263"/>
      <c r="UOS4" s="263"/>
      <c r="UOT4" s="263"/>
      <c r="UOU4" s="263"/>
      <c r="UOV4" s="263"/>
      <c r="UOW4" s="263"/>
      <c r="UOX4" s="263"/>
      <c r="UOY4" s="263"/>
      <c r="UOZ4" s="263"/>
      <c r="UPA4" s="263"/>
      <c r="UPB4" s="263"/>
      <c r="UPC4" s="263"/>
      <c r="UPD4" s="263"/>
      <c r="UPE4" s="263"/>
      <c r="UPF4" s="263"/>
      <c r="UPG4" s="263"/>
      <c r="UPH4" s="263"/>
      <c r="UPI4" s="263"/>
      <c r="UPJ4" s="263"/>
      <c r="UPK4" s="263"/>
      <c r="UPL4" s="263"/>
      <c r="UPM4" s="263"/>
      <c r="UPN4" s="263"/>
      <c r="UPO4" s="263"/>
      <c r="UPP4" s="263"/>
      <c r="UPQ4" s="263"/>
      <c r="UPR4" s="263"/>
      <c r="UPS4" s="263"/>
      <c r="UPT4" s="263"/>
      <c r="UPU4" s="263"/>
      <c r="UPV4" s="263"/>
      <c r="UPW4" s="263"/>
      <c r="UPX4" s="263"/>
      <c r="UPY4" s="263"/>
      <c r="UPZ4" s="263"/>
      <c r="UQA4" s="263"/>
      <c r="UQB4" s="263"/>
      <c r="UQC4" s="263"/>
      <c r="UQD4" s="263"/>
      <c r="UQE4" s="263"/>
      <c r="UQF4" s="263"/>
      <c r="UQG4" s="263"/>
      <c r="UQH4" s="263"/>
      <c r="UQI4" s="263"/>
      <c r="UQJ4" s="263"/>
      <c r="UQK4" s="263"/>
      <c r="UQL4" s="263"/>
      <c r="UQM4" s="263"/>
      <c r="UQN4" s="263"/>
      <c r="UQO4" s="263"/>
      <c r="UQP4" s="263"/>
      <c r="UQQ4" s="263"/>
      <c r="UQR4" s="263"/>
      <c r="UQS4" s="263"/>
      <c r="UQT4" s="263"/>
      <c r="UQU4" s="263"/>
      <c r="UQV4" s="263"/>
      <c r="UQW4" s="263"/>
      <c r="UQX4" s="263"/>
      <c r="UQY4" s="263"/>
      <c r="UQZ4" s="263"/>
      <c r="URA4" s="263"/>
      <c r="URB4" s="263"/>
      <c r="URC4" s="263"/>
      <c r="URD4" s="263"/>
      <c r="URE4" s="263"/>
      <c r="URF4" s="263"/>
      <c r="URG4" s="263"/>
      <c r="URH4" s="263"/>
      <c r="URI4" s="263"/>
      <c r="URJ4" s="263"/>
      <c r="URK4" s="263"/>
      <c r="URL4" s="263"/>
      <c r="URM4" s="263"/>
      <c r="URN4" s="263"/>
      <c r="URO4" s="263"/>
      <c r="URP4" s="263"/>
      <c r="URQ4" s="263"/>
      <c r="URR4" s="263"/>
      <c r="URS4" s="263"/>
      <c r="URT4" s="263"/>
      <c r="URU4" s="263"/>
      <c r="URV4" s="263"/>
      <c r="URW4" s="263"/>
      <c r="URX4" s="263"/>
      <c r="URY4" s="263"/>
      <c r="URZ4" s="263"/>
      <c r="USA4" s="263"/>
      <c r="USB4" s="263"/>
      <c r="USC4" s="263"/>
      <c r="USD4" s="263"/>
      <c r="USE4" s="263"/>
      <c r="USF4" s="263"/>
      <c r="USG4" s="263"/>
      <c r="USH4" s="263"/>
      <c r="USI4" s="263"/>
      <c r="USJ4" s="263"/>
      <c r="USK4" s="263"/>
      <c r="USL4" s="263"/>
      <c r="USM4" s="263"/>
      <c r="USN4" s="263"/>
      <c r="USO4" s="263"/>
      <c r="USP4" s="263"/>
      <c r="USQ4" s="263"/>
      <c r="USR4" s="263"/>
      <c r="USS4" s="263"/>
      <c r="UST4" s="263"/>
      <c r="USU4" s="263"/>
      <c r="USV4" s="263"/>
      <c r="USW4" s="263"/>
      <c r="USX4" s="263"/>
      <c r="USY4" s="263"/>
      <c r="USZ4" s="263"/>
      <c r="UTA4" s="263"/>
      <c r="UTB4" s="263"/>
      <c r="UTC4" s="263"/>
      <c r="UTD4" s="263"/>
      <c r="UTE4" s="263"/>
      <c r="UTF4" s="263"/>
      <c r="UTG4" s="263"/>
      <c r="UTH4" s="263"/>
      <c r="UTI4" s="263"/>
      <c r="UTJ4" s="263"/>
      <c r="UTK4" s="263"/>
      <c r="UTL4" s="263"/>
      <c r="UTM4" s="263"/>
      <c r="UTN4" s="263"/>
      <c r="UTO4" s="263"/>
      <c r="UTP4" s="263"/>
      <c r="UTQ4" s="263"/>
      <c r="UTR4" s="263"/>
      <c r="UTS4" s="263"/>
      <c r="UTT4" s="263"/>
      <c r="UTU4" s="263"/>
      <c r="UTV4" s="263"/>
      <c r="UTW4" s="263"/>
      <c r="UTX4" s="263"/>
      <c r="UTY4" s="263"/>
      <c r="UTZ4" s="263"/>
      <c r="UUA4" s="263"/>
      <c r="UUB4" s="263"/>
      <c r="UUC4" s="263"/>
      <c r="UUD4" s="263"/>
      <c r="UUE4" s="263"/>
      <c r="UUF4" s="263"/>
      <c r="UUG4" s="263"/>
      <c r="UUH4" s="263"/>
      <c r="UUI4" s="263"/>
      <c r="UUJ4" s="263"/>
      <c r="UUK4" s="263"/>
      <c r="UUL4" s="263"/>
      <c r="UUM4" s="263"/>
      <c r="UUN4" s="263"/>
      <c r="UUO4" s="263"/>
      <c r="UUP4" s="263"/>
      <c r="UUQ4" s="263"/>
      <c r="UUR4" s="263"/>
      <c r="UUS4" s="263"/>
      <c r="UUT4" s="263"/>
      <c r="UUU4" s="263"/>
      <c r="UUV4" s="263"/>
      <c r="UUW4" s="263"/>
      <c r="UUX4" s="263"/>
      <c r="UUY4" s="263"/>
      <c r="UUZ4" s="263"/>
      <c r="UVA4" s="263"/>
      <c r="UVB4" s="263"/>
      <c r="UVC4" s="263"/>
      <c r="UVD4" s="263"/>
      <c r="UVE4" s="263"/>
      <c r="UVF4" s="263"/>
      <c r="UVG4" s="263"/>
      <c r="UVH4" s="263"/>
      <c r="UVI4" s="263"/>
      <c r="UVJ4" s="263"/>
      <c r="UVK4" s="263"/>
      <c r="UVL4" s="263"/>
      <c r="UVM4" s="263"/>
      <c r="UVN4" s="263"/>
      <c r="UVO4" s="263"/>
      <c r="UVP4" s="263"/>
      <c r="UVQ4" s="263"/>
      <c r="UVR4" s="263"/>
      <c r="UVS4" s="263"/>
      <c r="UVT4" s="263"/>
      <c r="UVU4" s="263"/>
      <c r="UVV4" s="263"/>
      <c r="UVW4" s="263"/>
      <c r="UVX4" s="263"/>
      <c r="UVY4" s="263"/>
      <c r="UVZ4" s="263"/>
      <c r="UWA4" s="263"/>
      <c r="UWB4" s="263"/>
      <c r="UWC4" s="263"/>
      <c r="UWD4" s="263"/>
      <c r="UWE4" s="263"/>
      <c r="UWF4" s="263"/>
      <c r="UWG4" s="263"/>
      <c r="UWH4" s="263"/>
      <c r="UWI4" s="263"/>
      <c r="UWJ4" s="263"/>
      <c r="UWK4" s="263"/>
      <c r="UWL4" s="263"/>
      <c r="UWM4" s="263"/>
      <c r="UWN4" s="263"/>
      <c r="UWO4" s="263"/>
      <c r="UWP4" s="263"/>
      <c r="UWQ4" s="263"/>
      <c r="UWR4" s="263"/>
      <c r="UWS4" s="263"/>
      <c r="UWT4" s="263"/>
      <c r="UWU4" s="263"/>
      <c r="UWV4" s="263"/>
      <c r="UWW4" s="263"/>
      <c r="UWX4" s="263"/>
      <c r="UWY4" s="263"/>
      <c r="UWZ4" s="263"/>
      <c r="UXA4" s="263"/>
      <c r="UXB4" s="263"/>
      <c r="UXC4" s="263"/>
      <c r="UXD4" s="263"/>
      <c r="UXE4" s="263"/>
      <c r="UXF4" s="263"/>
      <c r="UXG4" s="263"/>
      <c r="UXH4" s="263"/>
      <c r="UXI4" s="263"/>
      <c r="UXJ4" s="263"/>
      <c r="UXK4" s="263"/>
      <c r="UXL4" s="263"/>
      <c r="UXM4" s="263"/>
      <c r="UXN4" s="263"/>
      <c r="UXO4" s="263"/>
      <c r="UXP4" s="263"/>
      <c r="UXQ4" s="263"/>
      <c r="UXR4" s="263"/>
      <c r="UXS4" s="263"/>
      <c r="UXT4" s="263"/>
      <c r="UXU4" s="263"/>
      <c r="UXV4" s="263"/>
      <c r="UXW4" s="263"/>
      <c r="UXX4" s="263"/>
      <c r="UXY4" s="263"/>
      <c r="UXZ4" s="263"/>
      <c r="UYA4" s="263"/>
      <c r="UYB4" s="263"/>
      <c r="UYC4" s="263"/>
      <c r="UYD4" s="263"/>
      <c r="UYE4" s="263"/>
      <c r="UYF4" s="263"/>
      <c r="UYG4" s="263"/>
      <c r="UYH4" s="263"/>
      <c r="UYI4" s="263"/>
      <c r="UYJ4" s="263"/>
      <c r="UYK4" s="263"/>
      <c r="UYL4" s="263"/>
      <c r="UYM4" s="263"/>
      <c r="UYN4" s="263"/>
      <c r="UYO4" s="263"/>
      <c r="UYP4" s="263"/>
      <c r="UYQ4" s="263"/>
      <c r="UYR4" s="263"/>
      <c r="UYS4" s="263"/>
      <c r="UYT4" s="263"/>
      <c r="UYU4" s="263"/>
      <c r="UYV4" s="263"/>
      <c r="UYW4" s="263"/>
      <c r="UYX4" s="263"/>
      <c r="UYY4" s="263"/>
      <c r="UYZ4" s="263"/>
      <c r="UZA4" s="263"/>
      <c r="UZB4" s="263"/>
      <c r="UZC4" s="263"/>
      <c r="UZD4" s="263"/>
      <c r="UZE4" s="263"/>
      <c r="UZF4" s="263"/>
      <c r="UZG4" s="263"/>
      <c r="UZH4" s="263"/>
      <c r="UZI4" s="263"/>
      <c r="UZJ4" s="263"/>
      <c r="UZK4" s="263"/>
      <c r="UZL4" s="263"/>
      <c r="UZM4" s="263"/>
      <c r="UZN4" s="263"/>
      <c r="UZO4" s="263"/>
      <c r="UZP4" s="263"/>
      <c r="UZQ4" s="263"/>
      <c r="UZR4" s="263"/>
      <c r="UZS4" s="263"/>
      <c r="UZT4" s="263"/>
      <c r="UZU4" s="263"/>
      <c r="UZV4" s="263"/>
      <c r="UZW4" s="263"/>
      <c r="UZX4" s="263"/>
      <c r="UZY4" s="263"/>
      <c r="UZZ4" s="263"/>
      <c r="VAA4" s="263"/>
      <c r="VAB4" s="263"/>
      <c r="VAC4" s="263"/>
      <c r="VAD4" s="263"/>
      <c r="VAE4" s="263"/>
      <c r="VAF4" s="263"/>
      <c r="VAG4" s="263"/>
      <c r="VAH4" s="263"/>
      <c r="VAI4" s="263"/>
      <c r="VAJ4" s="263"/>
      <c r="VAK4" s="263"/>
      <c r="VAL4" s="263"/>
      <c r="VAM4" s="263"/>
      <c r="VAN4" s="263"/>
      <c r="VAO4" s="263"/>
      <c r="VAP4" s="263"/>
      <c r="VAQ4" s="263"/>
      <c r="VAR4" s="263"/>
      <c r="VAS4" s="263"/>
      <c r="VAT4" s="263"/>
      <c r="VAU4" s="263"/>
      <c r="VAV4" s="263"/>
      <c r="VAW4" s="263"/>
      <c r="VAX4" s="263"/>
      <c r="VAY4" s="263"/>
      <c r="VAZ4" s="263"/>
      <c r="VBA4" s="263"/>
      <c r="VBB4" s="263"/>
      <c r="VBC4" s="263"/>
      <c r="VBD4" s="263"/>
      <c r="VBE4" s="263"/>
      <c r="VBF4" s="263"/>
      <c r="VBG4" s="263"/>
      <c r="VBH4" s="263"/>
      <c r="VBI4" s="263"/>
      <c r="VBJ4" s="263"/>
      <c r="VBK4" s="263"/>
      <c r="VBL4" s="263"/>
      <c r="VBM4" s="263"/>
      <c r="VBN4" s="263"/>
      <c r="VBO4" s="263"/>
      <c r="VBP4" s="263"/>
      <c r="VBQ4" s="263"/>
      <c r="VBR4" s="263"/>
      <c r="VBS4" s="263"/>
      <c r="VBT4" s="263"/>
      <c r="VBU4" s="263"/>
      <c r="VBV4" s="263"/>
      <c r="VBW4" s="263"/>
      <c r="VBX4" s="263"/>
      <c r="VBY4" s="263"/>
      <c r="VBZ4" s="263"/>
      <c r="VCA4" s="263"/>
      <c r="VCB4" s="263"/>
      <c r="VCC4" s="263"/>
      <c r="VCD4" s="263"/>
      <c r="VCE4" s="263"/>
      <c r="VCF4" s="263"/>
      <c r="VCG4" s="263"/>
      <c r="VCH4" s="263"/>
      <c r="VCI4" s="263"/>
      <c r="VCJ4" s="263"/>
      <c r="VCK4" s="263"/>
      <c r="VCL4" s="263"/>
      <c r="VCM4" s="263"/>
      <c r="VCN4" s="263"/>
      <c r="VCO4" s="263"/>
      <c r="VCP4" s="263"/>
      <c r="VCQ4" s="263"/>
      <c r="VCR4" s="263"/>
      <c r="VCS4" s="263"/>
      <c r="VCT4" s="263"/>
      <c r="VCU4" s="263"/>
      <c r="VCV4" s="263"/>
      <c r="VCW4" s="263"/>
      <c r="VCX4" s="263"/>
      <c r="VCY4" s="263"/>
      <c r="VCZ4" s="263"/>
      <c r="VDA4" s="263"/>
      <c r="VDB4" s="263"/>
      <c r="VDC4" s="263"/>
      <c r="VDD4" s="263"/>
      <c r="VDE4" s="263"/>
      <c r="VDF4" s="263"/>
      <c r="VDG4" s="263"/>
      <c r="VDH4" s="263"/>
      <c r="VDI4" s="263"/>
      <c r="VDJ4" s="263"/>
      <c r="VDK4" s="263"/>
      <c r="VDL4" s="263"/>
      <c r="VDM4" s="263"/>
      <c r="VDN4" s="263"/>
      <c r="VDO4" s="263"/>
      <c r="VDP4" s="263"/>
      <c r="VDQ4" s="263"/>
      <c r="VDR4" s="263"/>
      <c r="VDS4" s="263"/>
      <c r="VDT4" s="263"/>
      <c r="VDU4" s="263"/>
      <c r="VDV4" s="263"/>
      <c r="VDW4" s="263"/>
      <c r="VDX4" s="263"/>
      <c r="VDY4" s="263"/>
      <c r="VDZ4" s="263"/>
      <c r="VEA4" s="263"/>
      <c r="VEB4" s="263"/>
      <c r="VEC4" s="263"/>
      <c r="VED4" s="263"/>
      <c r="VEE4" s="263"/>
      <c r="VEF4" s="263"/>
      <c r="VEG4" s="263"/>
      <c r="VEH4" s="263"/>
      <c r="VEI4" s="263"/>
      <c r="VEJ4" s="263"/>
      <c r="VEK4" s="263"/>
      <c r="VEL4" s="263"/>
      <c r="VEM4" s="263"/>
      <c r="VEN4" s="263"/>
      <c r="VEO4" s="263"/>
      <c r="VEP4" s="263"/>
      <c r="VEQ4" s="263"/>
      <c r="VER4" s="263"/>
      <c r="VES4" s="263"/>
      <c r="VET4" s="263"/>
      <c r="VEU4" s="263"/>
      <c r="VEV4" s="263"/>
      <c r="VEW4" s="263"/>
      <c r="VEX4" s="263"/>
      <c r="VEY4" s="263"/>
      <c r="VEZ4" s="263"/>
      <c r="VFA4" s="263"/>
      <c r="VFB4" s="263"/>
      <c r="VFC4" s="263"/>
      <c r="VFD4" s="263"/>
      <c r="VFE4" s="263"/>
      <c r="VFF4" s="263"/>
      <c r="VFG4" s="263"/>
      <c r="VFH4" s="263"/>
      <c r="VFI4" s="263"/>
      <c r="VFJ4" s="263"/>
      <c r="VFK4" s="263"/>
      <c r="VFL4" s="263"/>
      <c r="VFM4" s="263"/>
      <c r="VFN4" s="263"/>
      <c r="VFO4" s="263"/>
      <c r="VFP4" s="263"/>
      <c r="VFQ4" s="263"/>
      <c r="VFR4" s="263"/>
      <c r="VFS4" s="263"/>
      <c r="VFT4" s="263"/>
      <c r="VFU4" s="263"/>
      <c r="VFV4" s="263"/>
      <c r="VFW4" s="263"/>
      <c r="VFX4" s="263"/>
      <c r="VFY4" s="263"/>
      <c r="VFZ4" s="263"/>
      <c r="VGA4" s="263"/>
      <c r="VGB4" s="263"/>
      <c r="VGC4" s="263"/>
      <c r="VGD4" s="263"/>
      <c r="VGE4" s="263"/>
      <c r="VGF4" s="263"/>
      <c r="VGG4" s="263"/>
      <c r="VGH4" s="263"/>
      <c r="VGI4" s="263"/>
      <c r="VGJ4" s="263"/>
      <c r="VGK4" s="263"/>
      <c r="VGL4" s="263"/>
      <c r="VGM4" s="263"/>
      <c r="VGN4" s="263"/>
      <c r="VGO4" s="263"/>
      <c r="VGP4" s="263"/>
      <c r="VGQ4" s="263"/>
      <c r="VGR4" s="263"/>
      <c r="VGS4" s="263"/>
      <c r="VGT4" s="263"/>
      <c r="VGU4" s="263"/>
      <c r="VGV4" s="263"/>
      <c r="VGW4" s="263"/>
      <c r="VGX4" s="263"/>
      <c r="VGY4" s="263"/>
      <c r="VGZ4" s="263"/>
      <c r="VHA4" s="263"/>
      <c r="VHB4" s="263"/>
      <c r="VHC4" s="263"/>
      <c r="VHD4" s="263"/>
      <c r="VHE4" s="263"/>
      <c r="VHF4" s="263"/>
      <c r="VHG4" s="263"/>
      <c r="VHH4" s="263"/>
      <c r="VHI4" s="263"/>
      <c r="VHJ4" s="263"/>
      <c r="VHK4" s="263"/>
      <c r="VHL4" s="263"/>
      <c r="VHM4" s="263"/>
      <c r="VHN4" s="263"/>
      <c r="VHO4" s="263"/>
      <c r="VHP4" s="263"/>
      <c r="VHQ4" s="263"/>
      <c r="VHR4" s="263"/>
      <c r="VHS4" s="263"/>
      <c r="VHT4" s="263"/>
      <c r="VHU4" s="263"/>
      <c r="VHV4" s="263"/>
      <c r="VHW4" s="263"/>
      <c r="VHX4" s="263"/>
      <c r="VHY4" s="263"/>
      <c r="VHZ4" s="263"/>
      <c r="VIA4" s="263"/>
      <c r="VIB4" s="263"/>
      <c r="VIC4" s="263"/>
      <c r="VID4" s="263"/>
      <c r="VIE4" s="263"/>
      <c r="VIF4" s="263"/>
      <c r="VIG4" s="263"/>
      <c r="VIH4" s="263"/>
      <c r="VII4" s="263"/>
      <c r="VIJ4" s="263"/>
      <c r="VIK4" s="263"/>
      <c r="VIL4" s="263"/>
      <c r="VIM4" s="263"/>
      <c r="VIN4" s="263"/>
      <c r="VIO4" s="263"/>
      <c r="VIP4" s="263"/>
      <c r="VIQ4" s="263"/>
      <c r="VIR4" s="263"/>
      <c r="VIS4" s="263"/>
      <c r="VIT4" s="263"/>
      <c r="VIU4" s="263"/>
      <c r="VIV4" s="263"/>
      <c r="VIW4" s="263"/>
      <c r="VIX4" s="263"/>
      <c r="VIY4" s="263"/>
      <c r="VIZ4" s="263"/>
      <c r="VJA4" s="263"/>
      <c r="VJB4" s="263"/>
      <c r="VJC4" s="263"/>
      <c r="VJD4" s="263"/>
      <c r="VJE4" s="263"/>
      <c r="VJF4" s="263"/>
      <c r="VJG4" s="263"/>
      <c r="VJH4" s="263"/>
      <c r="VJI4" s="263"/>
      <c r="VJJ4" s="263"/>
      <c r="VJK4" s="263"/>
      <c r="VJL4" s="263"/>
      <c r="VJM4" s="263"/>
      <c r="VJN4" s="263"/>
      <c r="VJO4" s="263"/>
      <c r="VJP4" s="263"/>
      <c r="VJQ4" s="263"/>
      <c r="VJR4" s="263"/>
      <c r="VJS4" s="263"/>
      <c r="VJT4" s="263"/>
      <c r="VJU4" s="263"/>
      <c r="VJV4" s="263"/>
      <c r="VJW4" s="263"/>
      <c r="VJX4" s="263"/>
      <c r="VJY4" s="263"/>
      <c r="VJZ4" s="263"/>
      <c r="VKA4" s="263"/>
      <c r="VKB4" s="263"/>
      <c r="VKC4" s="263"/>
      <c r="VKD4" s="263"/>
      <c r="VKE4" s="263"/>
      <c r="VKF4" s="263"/>
      <c r="VKG4" s="263"/>
      <c r="VKH4" s="263"/>
      <c r="VKI4" s="263"/>
      <c r="VKJ4" s="263"/>
      <c r="VKK4" s="263"/>
      <c r="VKL4" s="263"/>
      <c r="VKM4" s="263"/>
      <c r="VKN4" s="263"/>
      <c r="VKO4" s="263"/>
      <c r="VKP4" s="263"/>
      <c r="VKQ4" s="263"/>
      <c r="VKR4" s="263"/>
      <c r="VKS4" s="263"/>
      <c r="VKT4" s="263"/>
      <c r="VKU4" s="263"/>
      <c r="VKV4" s="263"/>
      <c r="VKW4" s="263"/>
      <c r="VKX4" s="263"/>
      <c r="VKY4" s="263"/>
      <c r="VKZ4" s="263"/>
      <c r="VLA4" s="263"/>
      <c r="VLB4" s="263"/>
      <c r="VLC4" s="263"/>
      <c r="VLD4" s="263"/>
      <c r="VLE4" s="263"/>
      <c r="VLF4" s="263"/>
      <c r="VLG4" s="263"/>
      <c r="VLH4" s="263"/>
      <c r="VLI4" s="263"/>
      <c r="VLJ4" s="263"/>
      <c r="VLK4" s="263"/>
      <c r="VLL4" s="263"/>
      <c r="VLM4" s="263"/>
      <c r="VLN4" s="263"/>
      <c r="VLO4" s="263"/>
      <c r="VLP4" s="263"/>
      <c r="VLQ4" s="263"/>
      <c r="VLR4" s="263"/>
      <c r="VLS4" s="263"/>
      <c r="VLT4" s="263"/>
      <c r="VLU4" s="263"/>
      <c r="VLV4" s="263"/>
      <c r="VLW4" s="263"/>
      <c r="VLX4" s="263"/>
      <c r="VLY4" s="263"/>
      <c r="VLZ4" s="263"/>
      <c r="VMA4" s="263"/>
      <c r="VMB4" s="263"/>
      <c r="VMC4" s="263"/>
      <c r="VMD4" s="263"/>
      <c r="VME4" s="263"/>
      <c r="VMF4" s="263"/>
      <c r="VMG4" s="263"/>
      <c r="VMH4" s="263"/>
      <c r="VMI4" s="263"/>
      <c r="VMJ4" s="263"/>
      <c r="VMK4" s="263"/>
      <c r="VML4" s="263"/>
      <c r="VMM4" s="263"/>
      <c r="VMN4" s="263"/>
      <c r="VMO4" s="263"/>
      <c r="VMP4" s="263"/>
      <c r="VMQ4" s="263"/>
      <c r="VMR4" s="263"/>
      <c r="VMS4" s="263"/>
      <c r="VMT4" s="263"/>
      <c r="VMU4" s="263"/>
      <c r="VMV4" s="263"/>
      <c r="VMW4" s="263"/>
      <c r="VMX4" s="263"/>
      <c r="VMY4" s="263"/>
      <c r="VMZ4" s="263"/>
      <c r="VNA4" s="263"/>
      <c r="VNB4" s="263"/>
      <c r="VNC4" s="263"/>
      <c r="VND4" s="263"/>
      <c r="VNE4" s="263"/>
      <c r="VNF4" s="263"/>
      <c r="VNG4" s="263"/>
      <c r="VNH4" s="263"/>
      <c r="VNI4" s="263"/>
      <c r="VNJ4" s="263"/>
      <c r="VNK4" s="263"/>
      <c r="VNL4" s="263"/>
      <c r="VNM4" s="263"/>
      <c r="VNN4" s="263"/>
      <c r="VNO4" s="263"/>
      <c r="VNP4" s="263"/>
      <c r="VNQ4" s="263"/>
      <c r="VNR4" s="263"/>
      <c r="VNS4" s="263"/>
      <c r="VNT4" s="263"/>
      <c r="VNU4" s="263"/>
      <c r="VNV4" s="263"/>
      <c r="VNW4" s="263"/>
      <c r="VNX4" s="263"/>
      <c r="VNY4" s="263"/>
      <c r="VNZ4" s="263"/>
      <c r="VOA4" s="263"/>
      <c r="VOB4" s="263"/>
      <c r="VOC4" s="263"/>
      <c r="VOD4" s="263"/>
      <c r="VOE4" s="263"/>
      <c r="VOF4" s="263"/>
      <c r="VOG4" s="263"/>
      <c r="VOH4" s="263"/>
      <c r="VOI4" s="263"/>
      <c r="VOJ4" s="263"/>
      <c r="VOK4" s="263"/>
      <c r="VOL4" s="263"/>
      <c r="VOM4" s="263"/>
      <c r="VON4" s="263"/>
      <c r="VOO4" s="263"/>
      <c r="VOP4" s="263"/>
      <c r="VOQ4" s="263"/>
      <c r="VOR4" s="263"/>
      <c r="VOS4" s="263"/>
      <c r="VOT4" s="263"/>
      <c r="VOU4" s="263"/>
      <c r="VOV4" s="263"/>
      <c r="VOW4" s="263"/>
      <c r="VOX4" s="263"/>
      <c r="VOY4" s="263"/>
      <c r="VOZ4" s="263"/>
      <c r="VPA4" s="263"/>
      <c r="VPB4" s="263"/>
      <c r="VPC4" s="263"/>
      <c r="VPD4" s="263"/>
      <c r="VPE4" s="263"/>
      <c r="VPF4" s="263"/>
      <c r="VPG4" s="263"/>
      <c r="VPH4" s="263"/>
      <c r="VPI4" s="263"/>
      <c r="VPJ4" s="263"/>
      <c r="VPK4" s="263"/>
      <c r="VPL4" s="263"/>
      <c r="VPM4" s="263"/>
      <c r="VPN4" s="263"/>
      <c r="VPO4" s="263"/>
      <c r="VPP4" s="263"/>
      <c r="VPQ4" s="263"/>
      <c r="VPR4" s="263"/>
      <c r="VPS4" s="263"/>
      <c r="VPT4" s="263"/>
      <c r="VPU4" s="263"/>
      <c r="VPV4" s="263"/>
      <c r="VPW4" s="263"/>
      <c r="VPX4" s="263"/>
      <c r="VPY4" s="263"/>
      <c r="VPZ4" s="263"/>
      <c r="VQA4" s="263"/>
      <c r="VQB4" s="263"/>
      <c r="VQC4" s="263"/>
      <c r="VQD4" s="263"/>
      <c r="VQE4" s="263"/>
      <c r="VQF4" s="263"/>
      <c r="VQG4" s="263"/>
      <c r="VQH4" s="263"/>
      <c r="VQI4" s="263"/>
      <c r="VQJ4" s="263"/>
      <c r="VQK4" s="263"/>
      <c r="VQL4" s="263"/>
      <c r="VQM4" s="263"/>
      <c r="VQN4" s="263"/>
      <c r="VQO4" s="263"/>
      <c r="VQP4" s="263"/>
      <c r="VQQ4" s="263"/>
      <c r="VQR4" s="263"/>
      <c r="VQS4" s="263"/>
      <c r="VQT4" s="263"/>
      <c r="VQU4" s="263"/>
      <c r="VQV4" s="263"/>
      <c r="VQW4" s="263"/>
      <c r="VQX4" s="263"/>
      <c r="VQY4" s="263"/>
      <c r="VQZ4" s="263"/>
      <c r="VRA4" s="263"/>
      <c r="VRB4" s="263"/>
      <c r="VRC4" s="263"/>
      <c r="VRD4" s="263"/>
      <c r="VRE4" s="263"/>
      <c r="VRF4" s="263"/>
      <c r="VRG4" s="263"/>
      <c r="VRH4" s="263"/>
      <c r="VRI4" s="263"/>
      <c r="VRJ4" s="263"/>
      <c r="VRK4" s="263"/>
      <c r="VRL4" s="263"/>
      <c r="VRM4" s="263"/>
      <c r="VRN4" s="263"/>
      <c r="VRO4" s="263"/>
      <c r="VRP4" s="263"/>
      <c r="VRQ4" s="263"/>
      <c r="VRR4" s="263"/>
      <c r="VRS4" s="263"/>
      <c r="VRT4" s="263"/>
      <c r="VRU4" s="263"/>
      <c r="VRV4" s="263"/>
      <c r="VRW4" s="263"/>
      <c r="VRX4" s="263"/>
      <c r="VRY4" s="263"/>
      <c r="VRZ4" s="263"/>
      <c r="VSA4" s="263"/>
      <c r="VSB4" s="263"/>
      <c r="VSC4" s="263"/>
      <c r="VSD4" s="263"/>
      <c r="VSE4" s="263"/>
      <c r="VSF4" s="263"/>
      <c r="VSG4" s="263"/>
      <c r="VSH4" s="263"/>
      <c r="VSI4" s="263"/>
      <c r="VSJ4" s="263"/>
      <c r="VSK4" s="263"/>
      <c r="VSL4" s="263"/>
      <c r="VSM4" s="263"/>
      <c r="VSN4" s="263"/>
      <c r="VSO4" s="263"/>
      <c r="VSP4" s="263"/>
      <c r="VSQ4" s="263"/>
      <c r="VSR4" s="263"/>
      <c r="VSS4" s="263"/>
      <c r="VST4" s="263"/>
      <c r="VSU4" s="263"/>
      <c r="VSV4" s="263"/>
      <c r="VSW4" s="263"/>
      <c r="VSX4" s="263"/>
      <c r="VSY4" s="263"/>
      <c r="VSZ4" s="263"/>
      <c r="VTA4" s="263"/>
      <c r="VTB4" s="263"/>
      <c r="VTC4" s="263"/>
      <c r="VTD4" s="263"/>
      <c r="VTE4" s="263"/>
      <c r="VTF4" s="263"/>
      <c r="VTG4" s="263"/>
      <c r="VTH4" s="263"/>
      <c r="VTI4" s="263"/>
      <c r="VTJ4" s="263"/>
      <c r="VTK4" s="263"/>
      <c r="VTL4" s="263"/>
      <c r="VTM4" s="263"/>
      <c r="VTN4" s="263"/>
      <c r="VTO4" s="263"/>
      <c r="VTP4" s="263"/>
      <c r="VTQ4" s="263"/>
      <c r="VTR4" s="263"/>
      <c r="VTS4" s="263"/>
      <c r="VTT4" s="263"/>
      <c r="VTU4" s="263"/>
      <c r="VTV4" s="263"/>
      <c r="VTW4" s="263"/>
      <c r="VTX4" s="263"/>
      <c r="VTY4" s="263"/>
      <c r="VTZ4" s="263"/>
      <c r="VUA4" s="263"/>
      <c r="VUB4" s="263"/>
      <c r="VUC4" s="263"/>
      <c r="VUD4" s="263"/>
      <c r="VUE4" s="263"/>
      <c r="VUF4" s="263"/>
      <c r="VUG4" s="263"/>
      <c r="VUH4" s="263"/>
      <c r="VUI4" s="263"/>
      <c r="VUJ4" s="263"/>
      <c r="VUK4" s="263"/>
      <c r="VUL4" s="263"/>
      <c r="VUM4" s="263"/>
      <c r="VUN4" s="263"/>
      <c r="VUO4" s="263"/>
      <c r="VUP4" s="263"/>
      <c r="VUQ4" s="263"/>
      <c r="VUR4" s="263"/>
      <c r="VUS4" s="263"/>
      <c r="VUT4" s="263"/>
      <c r="VUU4" s="263"/>
      <c r="VUV4" s="263"/>
      <c r="VUW4" s="263"/>
      <c r="VUX4" s="263"/>
      <c r="VUY4" s="263"/>
      <c r="VUZ4" s="263"/>
      <c r="VVA4" s="263"/>
      <c r="VVB4" s="263"/>
      <c r="VVC4" s="263"/>
      <c r="VVD4" s="263"/>
      <c r="VVE4" s="263"/>
      <c r="VVF4" s="263"/>
      <c r="VVG4" s="263"/>
      <c r="VVH4" s="263"/>
      <c r="VVI4" s="263"/>
      <c r="VVJ4" s="263"/>
      <c r="VVK4" s="263"/>
      <c r="VVL4" s="263"/>
      <c r="VVM4" s="263"/>
      <c r="VVN4" s="263"/>
      <c r="VVO4" s="263"/>
      <c r="VVP4" s="263"/>
      <c r="VVQ4" s="263"/>
      <c r="VVR4" s="263"/>
      <c r="VVS4" s="263"/>
      <c r="VVT4" s="263"/>
      <c r="VVU4" s="263"/>
      <c r="VVV4" s="263"/>
      <c r="VVW4" s="263"/>
      <c r="VVX4" s="263"/>
      <c r="VVY4" s="263"/>
      <c r="VVZ4" s="263"/>
      <c r="VWA4" s="263"/>
      <c r="VWB4" s="263"/>
      <c r="VWC4" s="263"/>
      <c r="VWD4" s="263"/>
      <c r="VWE4" s="263"/>
      <c r="VWF4" s="263"/>
      <c r="VWG4" s="263"/>
      <c r="VWH4" s="263"/>
      <c r="VWI4" s="263"/>
      <c r="VWJ4" s="263"/>
      <c r="VWK4" s="263"/>
      <c r="VWL4" s="263"/>
      <c r="VWM4" s="263"/>
      <c r="VWN4" s="263"/>
      <c r="VWO4" s="263"/>
      <c r="VWP4" s="263"/>
      <c r="VWQ4" s="263"/>
      <c r="VWR4" s="263"/>
      <c r="VWS4" s="263"/>
      <c r="VWT4" s="263"/>
      <c r="VWU4" s="263"/>
      <c r="VWV4" s="263"/>
      <c r="VWW4" s="263"/>
      <c r="VWX4" s="263"/>
      <c r="VWY4" s="263"/>
      <c r="VWZ4" s="263"/>
      <c r="VXA4" s="263"/>
      <c r="VXB4" s="263"/>
      <c r="VXC4" s="263"/>
      <c r="VXD4" s="263"/>
      <c r="VXE4" s="263"/>
      <c r="VXF4" s="263"/>
      <c r="VXG4" s="263"/>
      <c r="VXH4" s="263"/>
      <c r="VXI4" s="263"/>
      <c r="VXJ4" s="263"/>
      <c r="VXK4" s="263"/>
      <c r="VXL4" s="263"/>
      <c r="VXM4" s="263"/>
      <c r="VXN4" s="263"/>
      <c r="VXO4" s="263"/>
      <c r="VXP4" s="263"/>
      <c r="VXQ4" s="263"/>
      <c r="VXR4" s="263"/>
      <c r="VXS4" s="263"/>
      <c r="VXT4" s="263"/>
      <c r="VXU4" s="263"/>
      <c r="VXV4" s="263"/>
      <c r="VXW4" s="263"/>
      <c r="VXX4" s="263"/>
      <c r="VXY4" s="263"/>
      <c r="VXZ4" s="263"/>
      <c r="VYA4" s="263"/>
      <c r="VYB4" s="263"/>
      <c r="VYC4" s="263"/>
      <c r="VYD4" s="263"/>
      <c r="VYE4" s="263"/>
      <c r="VYF4" s="263"/>
      <c r="VYG4" s="263"/>
      <c r="VYH4" s="263"/>
      <c r="VYI4" s="263"/>
      <c r="VYJ4" s="263"/>
      <c r="VYK4" s="263"/>
      <c r="VYL4" s="263"/>
      <c r="VYM4" s="263"/>
      <c r="VYN4" s="263"/>
      <c r="VYO4" s="263"/>
      <c r="VYP4" s="263"/>
      <c r="VYQ4" s="263"/>
      <c r="VYR4" s="263"/>
      <c r="VYS4" s="263"/>
      <c r="VYT4" s="263"/>
      <c r="VYU4" s="263"/>
      <c r="VYV4" s="263"/>
      <c r="VYW4" s="263"/>
      <c r="VYX4" s="263"/>
      <c r="VYY4" s="263"/>
      <c r="VYZ4" s="263"/>
      <c r="VZA4" s="263"/>
      <c r="VZB4" s="263"/>
      <c r="VZC4" s="263"/>
      <c r="VZD4" s="263"/>
      <c r="VZE4" s="263"/>
      <c r="VZF4" s="263"/>
      <c r="VZG4" s="263"/>
      <c r="VZH4" s="263"/>
      <c r="VZI4" s="263"/>
      <c r="VZJ4" s="263"/>
      <c r="VZK4" s="263"/>
      <c r="VZL4" s="263"/>
      <c r="VZM4" s="263"/>
      <c r="VZN4" s="263"/>
      <c r="VZO4" s="263"/>
      <c r="VZP4" s="263"/>
      <c r="VZQ4" s="263"/>
      <c r="VZR4" s="263"/>
      <c r="VZS4" s="263"/>
      <c r="VZT4" s="263"/>
      <c r="VZU4" s="263"/>
      <c r="VZV4" s="263"/>
      <c r="VZW4" s="263"/>
      <c r="VZX4" s="263"/>
      <c r="VZY4" s="263"/>
      <c r="VZZ4" s="263"/>
      <c r="WAA4" s="263"/>
      <c r="WAB4" s="263"/>
      <c r="WAC4" s="263"/>
      <c r="WAD4" s="263"/>
      <c r="WAE4" s="263"/>
      <c r="WAF4" s="263"/>
      <c r="WAG4" s="263"/>
      <c r="WAH4" s="263"/>
      <c r="WAI4" s="263"/>
      <c r="WAJ4" s="263"/>
      <c r="WAK4" s="263"/>
      <c r="WAL4" s="263"/>
      <c r="WAM4" s="263"/>
      <c r="WAN4" s="263"/>
      <c r="WAO4" s="263"/>
      <c r="WAP4" s="263"/>
      <c r="WAQ4" s="263"/>
      <c r="WAR4" s="263"/>
      <c r="WAS4" s="263"/>
      <c r="WAT4" s="263"/>
      <c r="WAU4" s="263"/>
      <c r="WAV4" s="263"/>
      <c r="WAW4" s="263"/>
      <c r="WAX4" s="263"/>
      <c r="WAY4" s="263"/>
      <c r="WAZ4" s="263"/>
      <c r="WBA4" s="263"/>
      <c r="WBB4" s="263"/>
      <c r="WBC4" s="263"/>
      <c r="WBD4" s="263"/>
      <c r="WBE4" s="263"/>
      <c r="WBF4" s="263"/>
      <c r="WBG4" s="263"/>
      <c r="WBH4" s="263"/>
      <c r="WBI4" s="263"/>
      <c r="WBJ4" s="263"/>
      <c r="WBK4" s="263"/>
      <c r="WBL4" s="263"/>
      <c r="WBM4" s="263"/>
      <c r="WBN4" s="263"/>
      <c r="WBO4" s="263"/>
      <c r="WBP4" s="263"/>
      <c r="WBQ4" s="263"/>
      <c r="WBR4" s="263"/>
      <c r="WBS4" s="263"/>
      <c r="WBT4" s="263"/>
      <c r="WBU4" s="263"/>
      <c r="WBV4" s="263"/>
      <c r="WBW4" s="263"/>
      <c r="WBX4" s="263"/>
      <c r="WBY4" s="263"/>
      <c r="WBZ4" s="263"/>
      <c r="WCA4" s="263"/>
      <c r="WCB4" s="263"/>
      <c r="WCC4" s="263"/>
      <c r="WCD4" s="263"/>
      <c r="WCE4" s="263"/>
      <c r="WCF4" s="263"/>
      <c r="WCG4" s="263"/>
      <c r="WCH4" s="263"/>
      <c r="WCI4" s="263"/>
      <c r="WCJ4" s="263"/>
      <c r="WCK4" s="263"/>
      <c r="WCL4" s="263"/>
      <c r="WCM4" s="263"/>
      <c r="WCN4" s="263"/>
      <c r="WCO4" s="263"/>
      <c r="WCP4" s="263"/>
      <c r="WCQ4" s="263"/>
      <c r="WCR4" s="263"/>
      <c r="WCS4" s="263"/>
      <c r="WCT4" s="263"/>
      <c r="WCU4" s="263"/>
      <c r="WCV4" s="263"/>
      <c r="WCW4" s="263"/>
      <c r="WCX4" s="263"/>
      <c r="WCY4" s="263"/>
      <c r="WCZ4" s="263"/>
      <c r="WDA4" s="263"/>
      <c r="WDB4" s="263"/>
      <c r="WDC4" s="263"/>
      <c r="WDD4" s="263"/>
      <c r="WDE4" s="263"/>
      <c r="WDF4" s="263"/>
      <c r="WDG4" s="263"/>
      <c r="WDH4" s="263"/>
      <c r="WDI4" s="263"/>
      <c r="WDJ4" s="263"/>
      <c r="WDK4" s="263"/>
      <c r="WDL4" s="263"/>
      <c r="WDM4" s="263"/>
      <c r="WDN4" s="263"/>
      <c r="WDO4" s="263"/>
      <c r="WDP4" s="263"/>
      <c r="WDQ4" s="263"/>
      <c r="WDR4" s="263"/>
      <c r="WDS4" s="263"/>
      <c r="WDT4" s="263"/>
      <c r="WDU4" s="263"/>
      <c r="WDV4" s="263"/>
      <c r="WDW4" s="263"/>
      <c r="WDX4" s="263"/>
      <c r="WDY4" s="263"/>
      <c r="WDZ4" s="263"/>
      <c r="WEA4" s="263"/>
      <c r="WEB4" s="263"/>
      <c r="WEC4" s="263"/>
      <c r="WED4" s="263"/>
      <c r="WEE4" s="263"/>
      <c r="WEF4" s="263"/>
      <c r="WEG4" s="263"/>
      <c r="WEH4" s="263"/>
      <c r="WEI4" s="263"/>
      <c r="WEJ4" s="263"/>
      <c r="WEK4" s="263"/>
      <c r="WEL4" s="263"/>
      <c r="WEM4" s="263"/>
      <c r="WEN4" s="263"/>
      <c r="WEO4" s="263"/>
      <c r="WEP4" s="263"/>
      <c r="WEQ4" s="263"/>
      <c r="WER4" s="263"/>
      <c r="WES4" s="263"/>
      <c r="WET4" s="263"/>
      <c r="WEU4" s="263"/>
      <c r="WEV4" s="263"/>
      <c r="WEW4" s="263"/>
      <c r="WEX4" s="263"/>
      <c r="WEY4" s="263"/>
      <c r="WEZ4" s="263"/>
      <c r="WFA4" s="263"/>
      <c r="WFB4" s="263"/>
      <c r="WFC4" s="263"/>
      <c r="WFD4" s="263"/>
      <c r="WFE4" s="263"/>
      <c r="WFF4" s="263"/>
      <c r="WFG4" s="263"/>
      <c r="WFH4" s="263"/>
      <c r="WFI4" s="263"/>
      <c r="WFJ4" s="263"/>
      <c r="WFK4" s="263"/>
      <c r="WFL4" s="263"/>
      <c r="WFM4" s="263"/>
      <c r="WFN4" s="263"/>
      <c r="WFO4" s="263"/>
      <c r="WFP4" s="263"/>
      <c r="WFQ4" s="263"/>
      <c r="WFR4" s="263"/>
      <c r="WFS4" s="263"/>
      <c r="WFT4" s="263"/>
      <c r="WFU4" s="263"/>
      <c r="WFV4" s="263"/>
      <c r="WFW4" s="263"/>
      <c r="WFX4" s="263"/>
      <c r="WFY4" s="263"/>
      <c r="WFZ4" s="263"/>
      <c r="WGA4" s="263"/>
      <c r="WGB4" s="263"/>
      <c r="WGC4" s="263"/>
      <c r="WGD4" s="263"/>
      <c r="WGE4" s="263"/>
      <c r="WGF4" s="263"/>
      <c r="WGG4" s="263"/>
      <c r="WGH4" s="263"/>
      <c r="WGI4" s="263"/>
      <c r="WGJ4" s="263"/>
      <c r="WGK4" s="263"/>
      <c r="WGL4" s="263"/>
      <c r="WGM4" s="263"/>
      <c r="WGN4" s="263"/>
      <c r="WGO4" s="263"/>
      <c r="WGP4" s="263"/>
      <c r="WGQ4" s="263"/>
      <c r="WGR4" s="263"/>
      <c r="WGS4" s="263"/>
      <c r="WGT4" s="263"/>
      <c r="WGU4" s="263"/>
      <c r="WGV4" s="263"/>
      <c r="WGW4" s="263"/>
      <c r="WGX4" s="263"/>
      <c r="WGY4" s="263"/>
      <c r="WGZ4" s="263"/>
      <c r="WHA4" s="263"/>
      <c r="WHB4" s="263"/>
      <c r="WHC4" s="263"/>
      <c r="WHD4" s="263"/>
      <c r="WHE4" s="263"/>
      <c r="WHF4" s="263"/>
      <c r="WHG4" s="263"/>
      <c r="WHH4" s="263"/>
      <c r="WHI4" s="263"/>
      <c r="WHJ4" s="263"/>
      <c r="WHK4" s="263"/>
      <c r="WHL4" s="263"/>
      <c r="WHM4" s="263"/>
      <c r="WHN4" s="263"/>
      <c r="WHO4" s="263"/>
      <c r="WHP4" s="263"/>
      <c r="WHQ4" s="263"/>
      <c r="WHR4" s="263"/>
      <c r="WHS4" s="263"/>
      <c r="WHT4" s="263"/>
      <c r="WHU4" s="263"/>
      <c r="WHV4" s="263"/>
      <c r="WHW4" s="263"/>
      <c r="WHX4" s="263"/>
      <c r="WHY4" s="263"/>
      <c r="WHZ4" s="263"/>
      <c r="WIA4" s="263"/>
      <c r="WIB4" s="263"/>
      <c r="WIC4" s="263"/>
      <c r="WID4" s="263"/>
      <c r="WIE4" s="263"/>
      <c r="WIF4" s="263"/>
      <c r="WIG4" s="263"/>
      <c r="WIH4" s="263"/>
      <c r="WII4" s="263"/>
      <c r="WIJ4" s="263"/>
      <c r="WIK4" s="263"/>
      <c r="WIL4" s="263"/>
      <c r="WIM4" s="263"/>
      <c r="WIN4" s="263"/>
      <c r="WIO4" s="263"/>
      <c r="WIP4" s="263"/>
      <c r="WIQ4" s="263"/>
      <c r="WIR4" s="263"/>
      <c r="WIS4" s="263"/>
      <c r="WIT4" s="263"/>
      <c r="WIU4" s="263"/>
      <c r="WIV4" s="263"/>
      <c r="WIW4" s="263"/>
      <c r="WIX4" s="263"/>
      <c r="WIY4" s="263"/>
      <c r="WIZ4" s="263"/>
      <c r="WJA4" s="263"/>
      <c r="WJB4" s="263"/>
      <c r="WJC4" s="263"/>
      <c r="WJD4" s="263"/>
      <c r="WJE4" s="263"/>
      <c r="WJF4" s="263"/>
      <c r="WJG4" s="263"/>
      <c r="WJH4" s="263"/>
      <c r="WJI4" s="263"/>
      <c r="WJJ4" s="263"/>
      <c r="WJK4" s="263"/>
      <c r="WJL4" s="263"/>
      <c r="WJM4" s="263"/>
      <c r="WJN4" s="263"/>
      <c r="WJO4" s="263"/>
      <c r="WJP4" s="263"/>
      <c r="WJQ4" s="263"/>
      <c r="WJR4" s="263"/>
      <c r="WJS4" s="263"/>
      <c r="WJT4" s="263"/>
      <c r="WJU4" s="263"/>
      <c r="WJV4" s="263"/>
      <c r="WJW4" s="263"/>
      <c r="WJX4" s="263"/>
      <c r="WJY4" s="263"/>
      <c r="WJZ4" s="263"/>
      <c r="WKA4" s="263"/>
      <c r="WKB4" s="263"/>
      <c r="WKC4" s="263"/>
      <c r="WKD4" s="263"/>
      <c r="WKE4" s="263"/>
      <c r="WKF4" s="263"/>
      <c r="WKG4" s="263"/>
      <c r="WKH4" s="263"/>
      <c r="WKI4" s="263"/>
      <c r="WKJ4" s="263"/>
      <c r="WKK4" s="263"/>
      <c r="WKL4" s="263"/>
      <c r="WKM4" s="263"/>
      <c r="WKN4" s="263"/>
      <c r="WKO4" s="263"/>
      <c r="WKP4" s="263"/>
      <c r="WKQ4" s="263"/>
      <c r="WKR4" s="263"/>
      <c r="WKS4" s="263"/>
      <c r="WKT4" s="263"/>
      <c r="WKU4" s="263"/>
      <c r="WKV4" s="263"/>
      <c r="WKW4" s="263"/>
      <c r="WKX4" s="263"/>
      <c r="WKY4" s="263"/>
      <c r="WKZ4" s="263"/>
      <c r="WLA4" s="263"/>
      <c r="WLB4" s="263"/>
      <c r="WLC4" s="263"/>
      <c r="WLD4" s="263"/>
      <c r="WLE4" s="263"/>
      <c r="WLF4" s="263"/>
      <c r="WLG4" s="263"/>
      <c r="WLH4" s="263"/>
      <c r="WLI4" s="263"/>
      <c r="WLJ4" s="263"/>
      <c r="WLK4" s="263"/>
      <c r="WLL4" s="263"/>
      <c r="WLM4" s="263"/>
      <c r="WLN4" s="263"/>
      <c r="WLO4" s="263"/>
      <c r="WLP4" s="263"/>
      <c r="WLQ4" s="263"/>
      <c r="WLR4" s="263"/>
      <c r="WLS4" s="263"/>
      <c r="WLT4" s="263"/>
      <c r="WLU4" s="263"/>
      <c r="WLV4" s="263"/>
      <c r="WLW4" s="263"/>
      <c r="WLX4" s="263"/>
      <c r="WLY4" s="263"/>
      <c r="WLZ4" s="263"/>
      <c r="WMA4" s="263"/>
      <c r="WMB4" s="263"/>
      <c r="WMC4" s="263"/>
      <c r="WMD4" s="263"/>
      <c r="WME4" s="263"/>
      <c r="WMF4" s="263"/>
      <c r="WMG4" s="263"/>
      <c r="WMH4" s="263"/>
      <c r="WMI4" s="263"/>
      <c r="WMJ4" s="263"/>
      <c r="WMK4" s="263"/>
      <c r="WML4" s="263"/>
      <c r="WMM4" s="263"/>
      <c r="WMN4" s="263"/>
      <c r="WMO4" s="263"/>
      <c r="WMP4" s="263"/>
      <c r="WMQ4" s="263"/>
      <c r="WMR4" s="263"/>
      <c r="WMS4" s="263"/>
      <c r="WMT4" s="263"/>
      <c r="WMU4" s="263"/>
      <c r="WMV4" s="263"/>
      <c r="WMW4" s="263"/>
      <c r="WMX4" s="263"/>
      <c r="WMY4" s="263"/>
      <c r="WMZ4" s="263"/>
      <c r="WNA4" s="263"/>
      <c r="WNB4" s="263"/>
      <c r="WNC4" s="263"/>
      <c r="WND4" s="263"/>
      <c r="WNE4" s="263"/>
      <c r="WNF4" s="263"/>
      <c r="WNG4" s="263"/>
      <c r="WNH4" s="263"/>
      <c r="WNI4" s="263"/>
      <c r="WNJ4" s="263"/>
      <c r="WNK4" s="263"/>
      <c r="WNL4" s="263"/>
      <c r="WNM4" s="263"/>
      <c r="WNN4" s="263"/>
      <c r="WNO4" s="263"/>
      <c r="WNP4" s="263"/>
      <c r="WNQ4" s="263"/>
      <c r="WNR4" s="263"/>
      <c r="WNS4" s="263"/>
      <c r="WNT4" s="263"/>
      <c r="WNU4" s="263"/>
      <c r="WNV4" s="263"/>
      <c r="WNW4" s="263"/>
      <c r="WNX4" s="263"/>
      <c r="WNY4" s="263"/>
      <c r="WNZ4" s="263"/>
      <c r="WOA4" s="263"/>
      <c r="WOB4" s="263"/>
      <c r="WOC4" s="263"/>
      <c r="WOD4" s="263"/>
      <c r="WOE4" s="263"/>
      <c r="WOF4" s="263"/>
      <c r="WOG4" s="263"/>
      <c r="WOH4" s="263"/>
      <c r="WOI4" s="263"/>
      <c r="WOJ4" s="263"/>
      <c r="WOK4" s="263"/>
      <c r="WOL4" s="263"/>
      <c r="WOM4" s="263"/>
      <c r="WON4" s="263"/>
      <c r="WOO4" s="263"/>
      <c r="WOP4" s="263"/>
      <c r="WOQ4" s="263"/>
      <c r="WOR4" s="263"/>
      <c r="WOS4" s="263"/>
      <c r="WOT4" s="263"/>
      <c r="WOU4" s="263"/>
      <c r="WOV4" s="263"/>
      <c r="WOW4" s="263"/>
      <c r="WOX4" s="263"/>
      <c r="WOY4" s="263"/>
      <c r="WOZ4" s="263"/>
      <c r="WPA4" s="263"/>
      <c r="WPB4" s="263"/>
      <c r="WPC4" s="263"/>
      <c r="WPD4" s="263"/>
      <c r="WPE4" s="263"/>
      <c r="WPF4" s="263"/>
      <c r="WPG4" s="263"/>
      <c r="WPH4" s="263"/>
      <c r="WPI4" s="263"/>
      <c r="WPJ4" s="263"/>
      <c r="WPK4" s="263"/>
      <c r="WPL4" s="263"/>
      <c r="WPM4" s="263"/>
      <c r="WPN4" s="263"/>
      <c r="WPO4" s="263"/>
      <c r="WPP4" s="263"/>
      <c r="WPQ4" s="263"/>
      <c r="WPR4" s="263"/>
      <c r="WPS4" s="263"/>
      <c r="WPT4" s="263"/>
      <c r="WPU4" s="263"/>
      <c r="WPV4" s="263"/>
      <c r="WPW4" s="263"/>
      <c r="WPX4" s="263"/>
      <c r="WPY4" s="263"/>
      <c r="WPZ4" s="263"/>
      <c r="WQA4" s="263"/>
      <c r="WQB4" s="263"/>
      <c r="WQC4" s="263"/>
      <c r="WQD4" s="263"/>
      <c r="WQE4" s="263"/>
      <c r="WQF4" s="263"/>
      <c r="WQG4" s="263"/>
      <c r="WQH4" s="263"/>
      <c r="WQI4" s="263"/>
      <c r="WQJ4" s="263"/>
      <c r="WQK4" s="263"/>
      <c r="WQL4" s="263"/>
      <c r="WQM4" s="263"/>
      <c r="WQN4" s="263"/>
      <c r="WQO4" s="263"/>
      <c r="WQP4" s="263"/>
      <c r="WQQ4" s="263"/>
      <c r="WQR4" s="263"/>
      <c r="WQS4" s="263"/>
      <c r="WQT4" s="263"/>
      <c r="WQU4" s="263"/>
      <c r="WQV4" s="263"/>
      <c r="WQW4" s="263"/>
      <c r="WQX4" s="263"/>
      <c r="WQY4" s="263"/>
      <c r="WQZ4" s="263"/>
      <c r="WRA4" s="263"/>
      <c r="WRB4" s="263"/>
      <c r="WRC4" s="263"/>
      <c r="WRD4" s="263"/>
      <c r="WRE4" s="263"/>
      <c r="WRF4" s="263"/>
      <c r="WRG4" s="263"/>
      <c r="WRH4" s="263"/>
      <c r="WRI4" s="263"/>
      <c r="WRJ4" s="263"/>
      <c r="WRK4" s="263"/>
      <c r="WRL4" s="263"/>
      <c r="WRM4" s="263"/>
      <c r="WRN4" s="263"/>
      <c r="WRO4" s="263"/>
      <c r="WRP4" s="263"/>
      <c r="WRQ4" s="263"/>
      <c r="WRR4" s="263"/>
      <c r="WRS4" s="263"/>
      <c r="WRT4" s="263"/>
      <c r="WRU4" s="263"/>
      <c r="WRV4" s="263"/>
      <c r="WRW4" s="263"/>
      <c r="WRX4" s="263"/>
      <c r="WRY4" s="263"/>
      <c r="WRZ4" s="263"/>
      <c r="WSA4" s="263"/>
      <c r="WSB4" s="263"/>
      <c r="WSC4" s="263"/>
      <c r="WSD4" s="263"/>
      <c r="WSE4" s="263"/>
      <c r="WSF4" s="263"/>
      <c r="WSG4" s="263"/>
      <c r="WSH4" s="263"/>
      <c r="WSI4" s="263"/>
      <c r="WSJ4" s="263"/>
      <c r="WSK4" s="263"/>
      <c r="WSL4" s="263"/>
      <c r="WSM4" s="263"/>
      <c r="WSN4" s="263"/>
      <c r="WSO4" s="263"/>
      <c r="WSP4" s="263"/>
      <c r="WSQ4" s="263"/>
      <c r="WSR4" s="263"/>
      <c r="WSS4" s="263"/>
      <c r="WST4" s="263"/>
      <c r="WSU4" s="263"/>
      <c r="WSV4" s="263"/>
      <c r="WSW4" s="263"/>
      <c r="WSX4" s="263"/>
      <c r="WSY4" s="263"/>
      <c r="WSZ4" s="263"/>
      <c r="WTA4" s="263"/>
      <c r="WTB4" s="263"/>
      <c r="WTC4" s="263"/>
      <c r="WTD4" s="263"/>
      <c r="WTE4" s="263"/>
      <c r="WTF4" s="263"/>
      <c r="WTG4" s="263"/>
      <c r="WTH4" s="263"/>
      <c r="WTI4" s="263"/>
      <c r="WTJ4" s="263"/>
      <c r="WTK4" s="263"/>
      <c r="WTL4" s="263"/>
      <c r="WTM4" s="263"/>
      <c r="WTN4" s="263"/>
      <c r="WTO4" s="263"/>
      <c r="WTP4" s="263"/>
      <c r="WTQ4" s="263"/>
      <c r="WTR4" s="263"/>
      <c r="WTS4" s="263"/>
      <c r="WTT4" s="263"/>
      <c r="WTU4" s="263"/>
      <c r="WTV4" s="263"/>
      <c r="WTW4" s="263"/>
      <c r="WTX4" s="263"/>
      <c r="WTY4" s="263"/>
      <c r="WTZ4" s="263"/>
      <c r="WUA4" s="263"/>
      <c r="WUB4" s="263"/>
      <c r="WUC4" s="263"/>
      <c r="WUD4" s="263"/>
      <c r="WUE4" s="263"/>
      <c r="WUF4" s="263"/>
      <c r="WUG4" s="263"/>
      <c r="WUH4" s="263"/>
      <c r="WUI4" s="263"/>
      <c r="WUJ4" s="263"/>
      <c r="WUK4" s="263"/>
      <c r="WUL4" s="263"/>
      <c r="WUM4" s="263"/>
      <c r="WUN4" s="263"/>
      <c r="WUO4" s="263"/>
      <c r="WUP4" s="263"/>
      <c r="WUQ4" s="263"/>
      <c r="WUR4" s="263"/>
      <c r="WUS4" s="263"/>
      <c r="WUT4" s="263"/>
      <c r="WUU4" s="263"/>
      <c r="WUV4" s="263"/>
      <c r="WUW4" s="263"/>
      <c r="WUX4" s="263"/>
      <c r="WUY4" s="263"/>
      <c r="WUZ4" s="263"/>
      <c r="WVA4" s="263"/>
      <c r="WVB4" s="263"/>
      <c r="WVC4" s="263"/>
      <c r="WVD4" s="263"/>
      <c r="WVE4" s="263"/>
      <c r="WVF4" s="263"/>
      <c r="WVG4" s="263"/>
      <c r="WVH4" s="263"/>
      <c r="WVI4" s="263"/>
      <c r="WVJ4" s="263"/>
      <c r="WVK4" s="263"/>
      <c r="WVL4" s="263"/>
      <c r="WVM4" s="263"/>
      <c r="WVN4" s="263"/>
      <c r="WVO4" s="263"/>
      <c r="WVP4" s="263"/>
      <c r="WVQ4" s="263"/>
      <c r="WVR4" s="263"/>
      <c r="WVS4" s="263"/>
      <c r="WVT4" s="263"/>
      <c r="WVU4" s="263"/>
      <c r="WVV4" s="263"/>
      <c r="WVW4" s="263"/>
      <c r="WVX4" s="263"/>
      <c r="WVY4" s="263"/>
      <c r="WVZ4" s="263"/>
      <c r="WWA4" s="263"/>
      <c r="WWB4" s="263"/>
      <c r="WWC4" s="263"/>
      <c r="WWD4" s="263"/>
      <c r="WWE4" s="263"/>
      <c r="WWF4" s="263"/>
      <c r="WWG4" s="263"/>
      <c r="WWH4" s="263"/>
      <c r="WWI4" s="263"/>
      <c r="WWJ4" s="263"/>
      <c r="WWK4" s="263"/>
      <c r="WWL4" s="263"/>
      <c r="WWM4" s="263"/>
      <c r="WWN4" s="263"/>
      <c r="WWO4" s="263"/>
      <c r="WWP4" s="263"/>
      <c r="WWQ4" s="263"/>
      <c r="WWR4" s="263"/>
      <c r="WWS4" s="263"/>
      <c r="WWT4" s="263"/>
      <c r="WWU4" s="263"/>
      <c r="WWV4" s="263"/>
      <c r="WWW4" s="263"/>
      <c r="WWX4" s="263"/>
      <c r="WWY4" s="263"/>
      <c r="WWZ4" s="263"/>
      <c r="WXA4" s="263"/>
      <c r="WXB4" s="263"/>
      <c r="WXC4" s="263"/>
      <c r="WXD4" s="263"/>
      <c r="WXE4" s="263"/>
      <c r="WXF4" s="263"/>
      <c r="WXG4" s="263"/>
      <c r="WXH4" s="263"/>
      <c r="WXI4" s="263"/>
      <c r="WXJ4" s="263"/>
      <c r="WXK4" s="263"/>
      <c r="WXL4" s="263"/>
      <c r="WXM4" s="263"/>
      <c r="WXN4" s="263"/>
      <c r="WXO4" s="263"/>
      <c r="WXP4" s="263"/>
      <c r="WXQ4" s="263"/>
      <c r="WXR4" s="263"/>
      <c r="WXS4" s="263"/>
      <c r="WXT4" s="263"/>
      <c r="WXU4" s="263"/>
      <c r="WXV4" s="263"/>
      <c r="WXW4" s="263"/>
      <c r="WXX4" s="263"/>
      <c r="WXY4" s="263"/>
      <c r="WXZ4" s="263"/>
      <c r="WYA4" s="263"/>
      <c r="WYB4" s="263"/>
      <c r="WYC4" s="263"/>
      <c r="WYD4" s="263"/>
      <c r="WYE4" s="263"/>
      <c r="WYF4" s="263"/>
      <c r="WYG4" s="263"/>
      <c r="WYH4" s="263"/>
      <c r="WYI4" s="263"/>
      <c r="WYJ4" s="263"/>
      <c r="WYK4" s="263"/>
      <c r="WYL4" s="263"/>
      <c r="WYM4" s="263"/>
      <c r="WYN4" s="263"/>
      <c r="WYO4" s="263"/>
      <c r="WYP4" s="263"/>
      <c r="WYQ4" s="263"/>
      <c r="WYR4" s="263"/>
      <c r="WYS4" s="263"/>
      <c r="WYT4" s="263"/>
      <c r="WYU4" s="263"/>
      <c r="WYV4" s="263"/>
      <c r="WYW4" s="263"/>
      <c r="WYX4" s="263"/>
      <c r="WYY4" s="263"/>
      <c r="WYZ4" s="263"/>
      <c r="WZA4" s="263"/>
      <c r="WZB4" s="263"/>
      <c r="WZC4" s="263"/>
      <c r="WZD4" s="263"/>
      <c r="WZE4" s="263"/>
      <c r="WZF4" s="263"/>
      <c r="WZG4" s="263"/>
      <c r="WZH4" s="263"/>
      <c r="WZI4" s="263"/>
      <c r="WZJ4" s="263"/>
      <c r="WZK4" s="263"/>
      <c r="WZL4" s="263"/>
      <c r="WZM4" s="263"/>
      <c r="WZN4" s="263"/>
      <c r="WZO4" s="263"/>
      <c r="WZP4" s="263"/>
      <c r="WZQ4" s="263"/>
      <c r="WZR4" s="263"/>
      <c r="WZS4" s="263"/>
      <c r="WZT4" s="263"/>
      <c r="WZU4" s="263"/>
      <c r="WZV4" s="263"/>
      <c r="WZW4" s="263"/>
      <c r="WZX4" s="263"/>
      <c r="WZY4" s="263"/>
      <c r="WZZ4" s="263"/>
      <c r="XAA4" s="263"/>
      <c r="XAB4" s="263"/>
      <c r="XAC4" s="263"/>
      <c r="XAD4" s="263"/>
      <c r="XAE4" s="263"/>
      <c r="XAF4" s="263"/>
      <c r="XAG4" s="263"/>
      <c r="XAH4" s="263"/>
      <c r="XAI4" s="263"/>
      <c r="XAJ4" s="263"/>
      <c r="XAK4" s="263"/>
      <c r="XAL4" s="263"/>
      <c r="XAM4" s="263"/>
      <c r="XAN4" s="263"/>
      <c r="XAO4" s="263"/>
      <c r="XAP4" s="263"/>
      <c r="XAQ4" s="263"/>
      <c r="XAR4" s="263"/>
      <c r="XAS4" s="263"/>
      <c r="XAT4" s="263"/>
      <c r="XAU4" s="263"/>
      <c r="XAV4" s="263"/>
      <c r="XAW4" s="263"/>
      <c r="XAX4" s="263"/>
      <c r="XAY4" s="263"/>
      <c r="XAZ4" s="263"/>
      <c r="XBA4" s="263"/>
      <c r="XBB4" s="263"/>
      <c r="XBC4" s="263"/>
      <c r="XBD4" s="263"/>
      <c r="XBE4" s="263"/>
      <c r="XBF4" s="263"/>
      <c r="XBG4" s="263"/>
      <c r="XBH4" s="263"/>
      <c r="XBI4" s="263"/>
      <c r="XBJ4" s="263"/>
      <c r="XBK4" s="263"/>
      <c r="XBL4" s="263"/>
      <c r="XBM4" s="263"/>
      <c r="XBN4" s="263"/>
      <c r="XBO4" s="263"/>
      <c r="XBP4" s="263"/>
      <c r="XBQ4" s="263"/>
      <c r="XBR4" s="263"/>
      <c r="XBS4" s="263"/>
      <c r="XBT4" s="263"/>
      <c r="XBU4" s="263"/>
      <c r="XBV4" s="263"/>
      <c r="XBW4" s="263"/>
      <c r="XBX4" s="263"/>
      <c r="XBY4" s="263"/>
      <c r="XBZ4" s="263"/>
      <c r="XCA4" s="263"/>
      <c r="XCB4" s="263"/>
      <c r="XCC4" s="263"/>
      <c r="XCD4" s="263"/>
      <c r="XCE4" s="263"/>
      <c r="XCF4" s="263"/>
      <c r="XCG4" s="263"/>
      <c r="XCH4" s="263"/>
      <c r="XCI4" s="263"/>
      <c r="XCJ4" s="263"/>
      <c r="XCK4" s="263"/>
      <c r="XCL4" s="263"/>
      <c r="XCM4" s="263"/>
      <c r="XCN4" s="263"/>
      <c r="XCO4" s="263"/>
      <c r="XCP4" s="263"/>
      <c r="XCQ4" s="263"/>
      <c r="XCR4" s="263"/>
      <c r="XCS4" s="263"/>
      <c r="XCT4" s="263"/>
      <c r="XCU4" s="263"/>
      <c r="XCV4" s="263"/>
      <c r="XCW4" s="263"/>
      <c r="XCX4" s="263"/>
      <c r="XCY4" s="263"/>
      <c r="XCZ4" s="263"/>
      <c r="XDA4" s="263"/>
      <c r="XDB4" s="263"/>
      <c r="XDC4" s="263"/>
      <c r="XDD4" s="263"/>
      <c r="XDE4" s="263"/>
      <c r="XDF4" s="263"/>
      <c r="XDG4" s="263"/>
      <c r="XDH4" s="263"/>
      <c r="XDI4" s="263"/>
      <c r="XDJ4" s="263"/>
      <c r="XDK4" s="263"/>
      <c r="XDL4" s="263"/>
      <c r="XDM4" s="263"/>
      <c r="XDN4" s="263"/>
      <c r="XDO4" s="263"/>
      <c r="XDP4" s="263"/>
      <c r="XDQ4" s="263"/>
      <c r="XDR4" s="263"/>
      <c r="XDS4" s="263"/>
      <c r="XDT4" s="263"/>
      <c r="XDU4" s="263"/>
      <c r="XDV4" s="263"/>
      <c r="XDW4" s="263"/>
      <c r="XDX4" s="263"/>
      <c r="XDY4" s="263"/>
      <c r="XDZ4" s="263"/>
      <c r="XEA4" s="263"/>
      <c r="XEB4" s="263"/>
      <c r="XEC4" s="263"/>
      <c r="XED4" s="263"/>
      <c r="XEE4" s="263"/>
      <c r="XEF4" s="263"/>
      <c r="XEG4" s="263"/>
      <c r="XEH4" s="263"/>
      <c r="XEI4" s="263"/>
      <c r="XEJ4" s="263"/>
      <c r="XEK4" s="263"/>
      <c r="XEL4" s="263"/>
      <c r="XEM4" s="263"/>
      <c r="XEN4" s="263"/>
      <c r="XEO4" s="263"/>
      <c r="XEP4" s="263"/>
      <c r="XEQ4" s="263"/>
      <c r="XER4" s="263"/>
      <c r="XES4" s="263"/>
      <c r="XET4" s="263"/>
      <c r="XEU4" s="263"/>
      <c r="XEV4" s="263"/>
      <c r="XEW4" s="263"/>
      <c r="XEX4" s="263"/>
      <c r="XEY4" s="263"/>
      <c r="XEZ4" s="263"/>
      <c r="XFA4" s="263"/>
      <c r="XFB4" s="263"/>
      <c r="XFC4" s="263"/>
      <c r="XFD4" s="263"/>
    </row>
    <row r="5" spans="1:16384" s="174" customFormat="1" ht="14.5" x14ac:dyDescent="0.35">
      <c r="A5" s="173"/>
      <c r="B5" s="173"/>
      <c r="C5" s="173"/>
      <c r="D5" s="220"/>
      <c r="E5" s="270">
        <v>44469</v>
      </c>
      <c r="F5" s="270">
        <f>E5</f>
        <v>44469</v>
      </c>
      <c r="G5" s="270">
        <f>F5</f>
        <v>44469</v>
      </c>
      <c r="H5" s="270">
        <f>G5</f>
        <v>44469</v>
      </c>
      <c r="I5" s="270">
        <f>H5</f>
        <v>44469</v>
      </c>
      <c r="J5" s="270">
        <f>I5</f>
        <v>44469</v>
      </c>
      <c r="K5" s="270">
        <f>I5</f>
        <v>44469</v>
      </c>
      <c r="L5" s="270">
        <f>J5</f>
        <v>44469</v>
      </c>
      <c r="M5" s="270">
        <f>J5</f>
        <v>44469</v>
      </c>
      <c r="N5" s="270">
        <f>K5</f>
        <v>44469</v>
      </c>
      <c r="O5" s="271">
        <f>M5</f>
        <v>44469</v>
      </c>
      <c r="P5" s="270">
        <f>N5</f>
        <v>44469</v>
      </c>
      <c r="Q5" s="270">
        <f t="shared" ref="Q5:V5" si="0">O5</f>
        <v>44469</v>
      </c>
      <c r="R5" s="270">
        <f t="shared" si="0"/>
        <v>44469</v>
      </c>
      <c r="S5" s="272">
        <f t="shared" si="0"/>
        <v>44469</v>
      </c>
      <c r="T5" s="272">
        <f t="shared" si="0"/>
        <v>44469</v>
      </c>
      <c r="U5" s="272">
        <f t="shared" si="0"/>
        <v>44469</v>
      </c>
      <c r="V5" s="272">
        <f t="shared" si="0"/>
        <v>44469</v>
      </c>
      <c r="W5" s="273"/>
      <c r="X5" s="651"/>
      <c r="Y5" s="262" t="s">
        <v>290</v>
      </c>
      <c r="Z5" s="248">
        <f>SUM(Y23:Y87)</f>
        <v>14057503681.355431</v>
      </c>
      <c r="AA5" s="274"/>
      <c r="AB5" s="274"/>
      <c r="AC5" s="274"/>
      <c r="AD5" s="274"/>
      <c r="AE5" s="274"/>
      <c r="AF5" s="274"/>
      <c r="AG5" s="274"/>
      <c r="AH5" s="274"/>
      <c r="AI5" s="263"/>
      <c r="AJ5" s="263"/>
      <c r="AK5" s="263"/>
      <c r="AL5" s="263"/>
      <c r="AM5" s="263"/>
      <c r="AN5" s="263"/>
      <c r="AO5" s="263"/>
      <c r="AP5" s="263"/>
      <c r="AQ5" s="264"/>
      <c r="AR5" s="265"/>
      <c r="AS5" s="263"/>
      <c r="AT5" s="264"/>
      <c r="AU5" s="265">
        <f>AU73+AU69</f>
        <v>228220</v>
      </c>
      <c r="AV5" s="275"/>
      <c r="AW5" s="263"/>
      <c r="AX5" s="263"/>
      <c r="AY5" s="263"/>
      <c r="AZ5" s="263"/>
      <c r="BA5" s="276">
        <f>N5</f>
        <v>44469</v>
      </c>
      <c r="BB5" s="272">
        <f>BA5</f>
        <v>44469</v>
      </c>
      <c r="BC5" s="277">
        <v>44316</v>
      </c>
      <c r="BD5" s="277">
        <v>44316</v>
      </c>
      <c r="BE5" s="277">
        <v>44316</v>
      </c>
      <c r="BF5" s="277">
        <v>44316</v>
      </c>
      <c r="BG5" s="277">
        <v>44316</v>
      </c>
      <c r="BH5" s="277">
        <v>44316</v>
      </c>
      <c r="BI5" s="263"/>
      <c r="BJ5" s="278">
        <f>BG5</f>
        <v>44316</v>
      </c>
      <c r="BK5" s="279" t="s">
        <v>291</v>
      </c>
      <c r="BL5" s="280">
        <f>BA5</f>
        <v>44469</v>
      </c>
      <c r="BM5" s="281" t="s">
        <v>291</v>
      </c>
      <c r="BN5" s="280"/>
      <c r="BO5" s="263"/>
      <c r="BP5" s="263"/>
      <c r="BQ5" s="263"/>
      <c r="BR5" s="263"/>
      <c r="BS5" s="263"/>
      <c r="BT5" s="263"/>
      <c r="BU5" s="263"/>
      <c r="BV5" s="263"/>
      <c r="BW5" s="263"/>
      <c r="BX5" s="263"/>
      <c r="BY5" s="263"/>
      <c r="BZ5" s="263"/>
      <c r="CA5" s="263"/>
      <c r="CB5" s="263"/>
      <c r="CC5" s="263"/>
      <c r="CD5" s="263"/>
      <c r="CE5" s="263"/>
      <c r="CF5" s="263"/>
      <c r="CG5" s="263"/>
      <c r="CH5" s="263"/>
      <c r="CI5" s="263"/>
      <c r="CJ5" s="263"/>
      <c r="CK5" s="263"/>
      <c r="CL5" s="263"/>
      <c r="CM5" s="263"/>
      <c r="CN5" s="263"/>
      <c r="CO5" s="263"/>
      <c r="CP5" s="263"/>
      <c r="CQ5" s="263"/>
      <c r="CR5" s="263"/>
      <c r="CS5" s="263"/>
      <c r="CT5" s="263"/>
      <c r="CU5" s="263"/>
      <c r="CV5" s="263"/>
      <c r="CW5" s="263"/>
      <c r="CX5" s="263"/>
      <c r="CY5" s="263"/>
      <c r="CZ5" s="263"/>
      <c r="DA5" s="263"/>
      <c r="DB5" s="263"/>
      <c r="DC5" s="263"/>
      <c r="DD5" s="263"/>
      <c r="DE5" s="263"/>
      <c r="DF5" s="263"/>
      <c r="DG5" s="263"/>
      <c r="DH5" s="263"/>
      <c r="DI5" s="263"/>
      <c r="DJ5" s="263"/>
      <c r="DK5" s="263"/>
      <c r="DL5" s="263"/>
      <c r="DM5" s="263"/>
      <c r="DN5" s="263"/>
      <c r="DO5" s="263"/>
      <c r="DP5" s="263"/>
      <c r="DQ5" s="263"/>
      <c r="DR5" s="263"/>
      <c r="DS5" s="263"/>
      <c r="DT5" s="263"/>
      <c r="DU5" s="263"/>
      <c r="DV5" s="263"/>
      <c r="DW5" s="263"/>
      <c r="DX5" s="263"/>
      <c r="DY5" s="263"/>
      <c r="DZ5" s="263"/>
      <c r="EA5" s="263"/>
      <c r="EB5" s="263"/>
      <c r="EC5" s="263"/>
      <c r="ED5" s="263"/>
      <c r="EE5" s="263"/>
      <c r="EF5" s="263"/>
      <c r="EG5" s="263"/>
      <c r="EH5" s="263"/>
      <c r="EI5" s="263"/>
      <c r="EJ5" s="263"/>
      <c r="EK5" s="263"/>
      <c r="EL5" s="263"/>
      <c r="EM5" s="263"/>
      <c r="EN5" s="263"/>
      <c r="EO5" s="263"/>
      <c r="EP5" s="263"/>
      <c r="EQ5" s="263"/>
      <c r="ER5" s="263"/>
      <c r="ES5" s="263"/>
      <c r="ET5" s="263"/>
      <c r="EU5" s="263"/>
      <c r="EV5" s="263"/>
      <c r="EW5" s="263"/>
      <c r="EX5" s="263"/>
      <c r="EY5" s="263"/>
      <c r="EZ5" s="263"/>
      <c r="FA5" s="263"/>
      <c r="FB5" s="263"/>
      <c r="FC5" s="263"/>
      <c r="FD5" s="263"/>
      <c r="FE5" s="263"/>
      <c r="FF5" s="263"/>
      <c r="FG5" s="263"/>
      <c r="FH5" s="263"/>
      <c r="FI5" s="263"/>
      <c r="FJ5" s="263"/>
      <c r="FK5" s="263"/>
      <c r="FL5" s="263"/>
      <c r="FM5" s="263"/>
      <c r="FN5" s="263"/>
      <c r="FO5" s="263"/>
      <c r="FP5" s="263"/>
      <c r="FQ5" s="263"/>
      <c r="FR5" s="263"/>
      <c r="FS5" s="263"/>
      <c r="FT5" s="263"/>
      <c r="FU5" s="263"/>
      <c r="FV5" s="263"/>
      <c r="FW5" s="263"/>
      <c r="FX5" s="263"/>
      <c r="FY5" s="263"/>
      <c r="FZ5" s="263"/>
      <c r="GA5" s="263"/>
      <c r="GB5" s="263"/>
      <c r="GC5" s="263"/>
      <c r="GD5" s="263"/>
      <c r="GE5" s="263"/>
      <c r="GF5" s="263"/>
      <c r="GG5" s="263"/>
      <c r="GH5" s="263"/>
      <c r="GI5" s="263"/>
      <c r="GJ5" s="263"/>
      <c r="GK5" s="263"/>
      <c r="GL5" s="263"/>
      <c r="GM5" s="263"/>
      <c r="GN5" s="263"/>
      <c r="GO5" s="263"/>
      <c r="GP5" s="263"/>
      <c r="GQ5" s="263"/>
      <c r="GR5" s="263"/>
      <c r="GS5" s="263"/>
      <c r="GT5" s="263"/>
      <c r="GU5" s="263"/>
      <c r="GV5" s="263"/>
      <c r="GW5" s="263"/>
      <c r="GX5" s="263"/>
      <c r="GY5" s="263"/>
      <c r="GZ5" s="263"/>
      <c r="HA5" s="263"/>
      <c r="HB5" s="263"/>
      <c r="HC5" s="263"/>
      <c r="HD5" s="263"/>
      <c r="HE5" s="263"/>
      <c r="HF5" s="263"/>
      <c r="HG5" s="263"/>
      <c r="HH5" s="263"/>
      <c r="HI5" s="263"/>
      <c r="HJ5" s="263"/>
      <c r="HK5" s="263"/>
      <c r="HL5" s="263"/>
      <c r="HM5" s="263"/>
      <c r="HN5" s="263"/>
      <c r="HO5" s="263"/>
      <c r="HP5" s="263"/>
      <c r="HQ5" s="263"/>
      <c r="HR5" s="263"/>
      <c r="HS5" s="263"/>
      <c r="HT5" s="263"/>
      <c r="HU5" s="263"/>
      <c r="HV5" s="263"/>
      <c r="HW5" s="263"/>
      <c r="HX5" s="263"/>
      <c r="HY5" s="263"/>
      <c r="HZ5" s="263"/>
      <c r="IA5" s="263"/>
      <c r="IB5" s="263"/>
      <c r="IC5" s="263"/>
      <c r="ID5" s="263"/>
      <c r="IE5" s="263"/>
      <c r="IF5" s="263"/>
      <c r="IG5" s="263"/>
      <c r="IH5" s="263"/>
      <c r="II5" s="263"/>
      <c r="IJ5" s="263"/>
      <c r="IK5" s="263"/>
      <c r="IL5" s="263"/>
      <c r="IM5" s="263"/>
      <c r="IN5" s="263"/>
      <c r="IO5" s="263"/>
      <c r="IP5" s="263"/>
      <c r="IQ5" s="263"/>
      <c r="IR5" s="263"/>
      <c r="IS5" s="263"/>
      <c r="IT5" s="263"/>
      <c r="IU5" s="263"/>
      <c r="IV5" s="263"/>
      <c r="IW5" s="263"/>
      <c r="IX5" s="263"/>
      <c r="IY5" s="263"/>
      <c r="IZ5" s="263"/>
      <c r="JA5" s="263"/>
      <c r="JB5" s="263"/>
      <c r="JC5" s="263"/>
      <c r="JD5" s="263"/>
      <c r="JE5" s="263"/>
      <c r="JF5" s="263"/>
      <c r="JG5" s="263"/>
      <c r="JH5" s="263"/>
      <c r="JI5" s="263"/>
      <c r="JJ5" s="263"/>
      <c r="JK5" s="263"/>
      <c r="JL5" s="263"/>
      <c r="JM5" s="263"/>
      <c r="JN5" s="263"/>
      <c r="JO5" s="263"/>
      <c r="JP5" s="263"/>
      <c r="JQ5" s="263"/>
      <c r="JR5" s="263"/>
      <c r="JS5" s="263"/>
      <c r="JT5" s="263"/>
      <c r="JU5" s="263"/>
      <c r="JV5" s="263"/>
      <c r="JW5" s="263"/>
      <c r="JX5" s="263"/>
      <c r="JY5" s="263"/>
      <c r="JZ5" s="263"/>
      <c r="KA5" s="263"/>
      <c r="KB5" s="263"/>
      <c r="KC5" s="263"/>
      <c r="KD5" s="263"/>
      <c r="KE5" s="263"/>
      <c r="KF5" s="263"/>
      <c r="KG5" s="263"/>
      <c r="KH5" s="263"/>
      <c r="KI5" s="263"/>
      <c r="KJ5" s="263"/>
      <c r="KK5" s="263"/>
      <c r="KL5" s="263"/>
      <c r="KM5" s="263"/>
      <c r="KN5" s="263"/>
      <c r="KO5" s="263"/>
      <c r="KP5" s="263"/>
      <c r="KQ5" s="263"/>
      <c r="KR5" s="263"/>
      <c r="KS5" s="263"/>
      <c r="KT5" s="263"/>
      <c r="KU5" s="263"/>
      <c r="KV5" s="263"/>
      <c r="KW5" s="263"/>
      <c r="KX5" s="263"/>
      <c r="KY5" s="263"/>
      <c r="KZ5" s="263"/>
      <c r="LA5" s="263"/>
      <c r="LB5" s="263"/>
      <c r="LC5" s="263"/>
      <c r="LD5" s="263"/>
      <c r="LE5" s="263"/>
      <c r="LF5" s="263"/>
      <c r="LG5" s="263"/>
      <c r="LH5" s="263"/>
      <c r="LI5" s="263"/>
      <c r="LJ5" s="263"/>
      <c r="LK5" s="263"/>
      <c r="LL5" s="263"/>
      <c r="LM5" s="263"/>
      <c r="LN5" s="263"/>
      <c r="LO5" s="263"/>
      <c r="LP5" s="263"/>
      <c r="LQ5" s="263"/>
      <c r="LR5" s="263"/>
      <c r="LS5" s="263"/>
      <c r="LT5" s="263"/>
      <c r="LU5" s="263"/>
      <c r="LV5" s="263"/>
      <c r="LW5" s="263"/>
      <c r="LX5" s="263"/>
      <c r="LY5" s="263"/>
      <c r="LZ5" s="263"/>
      <c r="MA5" s="263"/>
      <c r="MB5" s="263"/>
      <c r="MC5" s="263"/>
      <c r="MD5" s="263"/>
      <c r="ME5" s="263"/>
      <c r="MF5" s="263"/>
      <c r="MG5" s="263"/>
      <c r="MH5" s="263"/>
      <c r="MI5" s="263"/>
      <c r="MJ5" s="263"/>
      <c r="MK5" s="263"/>
      <c r="ML5" s="263"/>
      <c r="MM5" s="263"/>
      <c r="MN5" s="263"/>
      <c r="MO5" s="263"/>
      <c r="MP5" s="263"/>
      <c r="MQ5" s="263"/>
      <c r="MR5" s="263"/>
      <c r="MS5" s="263"/>
      <c r="MT5" s="263"/>
      <c r="MU5" s="263"/>
      <c r="MV5" s="263"/>
      <c r="MW5" s="263"/>
      <c r="MX5" s="263"/>
      <c r="MY5" s="263"/>
      <c r="MZ5" s="263"/>
      <c r="NA5" s="263"/>
      <c r="NB5" s="263"/>
      <c r="NC5" s="263"/>
      <c r="ND5" s="263"/>
      <c r="NE5" s="263"/>
      <c r="NF5" s="263"/>
      <c r="NG5" s="263"/>
      <c r="NH5" s="263"/>
      <c r="NI5" s="263"/>
      <c r="NJ5" s="263"/>
      <c r="NK5" s="263"/>
      <c r="NL5" s="263"/>
      <c r="NM5" s="263"/>
      <c r="NN5" s="263"/>
      <c r="NO5" s="263"/>
      <c r="NP5" s="263"/>
      <c r="NQ5" s="263"/>
      <c r="NR5" s="263"/>
      <c r="NS5" s="263"/>
      <c r="NT5" s="263"/>
      <c r="NU5" s="263"/>
      <c r="NV5" s="263"/>
      <c r="NW5" s="263"/>
      <c r="NX5" s="263"/>
      <c r="NY5" s="263"/>
      <c r="NZ5" s="263"/>
      <c r="OA5" s="263"/>
      <c r="OB5" s="263"/>
      <c r="OC5" s="263"/>
      <c r="OD5" s="263"/>
      <c r="OE5" s="263"/>
      <c r="OF5" s="263"/>
      <c r="OG5" s="263"/>
      <c r="OH5" s="263"/>
      <c r="OI5" s="263"/>
      <c r="OJ5" s="263"/>
      <c r="OK5" s="263"/>
      <c r="OL5" s="263"/>
      <c r="OM5" s="263"/>
      <c r="ON5" s="263"/>
      <c r="OO5" s="263"/>
      <c r="OP5" s="263"/>
      <c r="OQ5" s="263"/>
      <c r="OR5" s="263"/>
      <c r="OS5" s="263"/>
      <c r="OT5" s="263"/>
      <c r="OU5" s="263"/>
      <c r="OV5" s="263"/>
      <c r="OW5" s="263"/>
      <c r="OX5" s="263"/>
      <c r="OY5" s="263"/>
      <c r="OZ5" s="263"/>
      <c r="PA5" s="263"/>
      <c r="PB5" s="263"/>
      <c r="PC5" s="263"/>
      <c r="PD5" s="263"/>
      <c r="PE5" s="263"/>
      <c r="PF5" s="263"/>
      <c r="PG5" s="263"/>
      <c r="PH5" s="263"/>
      <c r="PI5" s="263"/>
      <c r="PJ5" s="263"/>
      <c r="PK5" s="263"/>
      <c r="PL5" s="263"/>
      <c r="PM5" s="263"/>
      <c r="PN5" s="263"/>
      <c r="PO5" s="263"/>
      <c r="PP5" s="263"/>
      <c r="PQ5" s="263"/>
      <c r="PR5" s="263"/>
      <c r="PS5" s="263"/>
      <c r="PT5" s="263"/>
      <c r="PU5" s="263"/>
      <c r="PV5" s="263"/>
      <c r="PW5" s="263"/>
      <c r="PX5" s="263"/>
      <c r="PY5" s="263"/>
      <c r="PZ5" s="263"/>
      <c r="QA5" s="263"/>
      <c r="QB5" s="263"/>
      <c r="QC5" s="263"/>
      <c r="QD5" s="263"/>
      <c r="QE5" s="263"/>
      <c r="QF5" s="263"/>
      <c r="QG5" s="263"/>
      <c r="QH5" s="263"/>
      <c r="QI5" s="263"/>
      <c r="QJ5" s="263"/>
      <c r="QK5" s="263"/>
      <c r="QL5" s="263"/>
      <c r="QM5" s="263"/>
      <c r="QN5" s="263"/>
      <c r="QO5" s="263"/>
      <c r="QP5" s="263"/>
      <c r="QQ5" s="263"/>
      <c r="QR5" s="263"/>
      <c r="QS5" s="263"/>
      <c r="QT5" s="263"/>
      <c r="QU5" s="263"/>
      <c r="QV5" s="263"/>
      <c r="QW5" s="263"/>
      <c r="QX5" s="263"/>
      <c r="QY5" s="263"/>
      <c r="QZ5" s="263"/>
      <c r="RA5" s="263"/>
      <c r="RB5" s="263"/>
      <c r="RC5" s="263"/>
      <c r="RD5" s="263"/>
      <c r="RE5" s="263"/>
      <c r="RF5" s="263"/>
      <c r="RG5" s="263"/>
      <c r="RH5" s="263"/>
      <c r="RI5" s="263"/>
      <c r="RJ5" s="263"/>
      <c r="RK5" s="263"/>
      <c r="RL5" s="263"/>
      <c r="RM5" s="263"/>
      <c r="RN5" s="263"/>
      <c r="RO5" s="263"/>
      <c r="RP5" s="263"/>
      <c r="RQ5" s="263"/>
      <c r="RR5" s="263"/>
      <c r="RS5" s="263"/>
      <c r="RT5" s="263"/>
      <c r="RU5" s="263"/>
      <c r="RV5" s="263"/>
      <c r="RW5" s="263"/>
      <c r="RX5" s="263"/>
      <c r="RY5" s="263"/>
      <c r="RZ5" s="263"/>
      <c r="SA5" s="263"/>
      <c r="SB5" s="263"/>
      <c r="SC5" s="263"/>
      <c r="SD5" s="263"/>
      <c r="SE5" s="263"/>
      <c r="SF5" s="263"/>
      <c r="SG5" s="263"/>
      <c r="SH5" s="263"/>
      <c r="SI5" s="263"/>
      <c r="SJ5" s="263"/>
      <c r="SK5" s="263"/>
      <c r="SL5" s="263"/>
      <c r="SM5" s="263"/>
      <c r="SN5" s="263"/>
      <c r="SO5" s="263"/>
      <c r="SP5" s="263"/>
      <c r="SQ5" s="263"/>
      <c r="SR5" s="263"/>
      <c r="SS5" s="263"/>
      <c r="ST5" s="263"/>
      <c r="SU5" s="263"/>
      <c r="SV5" s="263"/>
      <c r="SW5" s="263"/>
      <c r="SX5" s="263"/>
      <c r="SY5" s="263"/>
      <c r="SZ5" s="263"/>
      <c r="TA5" s="263"/>
      <c r="TB5" s="263"/>
      <c r="TC5" s="263"/>
      <c r="TD5" s="263"/>
      <c r="TE5" s="263"/>
      <c r="TF5" s="263"/>
      <c r="TG5" s="263"/>
      <c r="TH5" s="263"/>
      <c r="TI5" s="263"/>
      <c r="TJ5" s="263"/>
      <c r="TK5" s="263"/>
      <c r="TL5" s="263"/>
      <c r="TM5" s="263"/>
      <c r="TN5" s="263"/>
      <c r="TO5" s="263"/>
      <c r="TP5" s="263"/>
      <c r="TQ5" s="263"/>
      <c r="TR5" s="263"/>
      <c r="TS5" s="263"/>
      <c r="TT5" s="263"/>
      <c r="TU5" s="263"/>
      <c r="TV5" s="263"/>
      <c r="TW5" s="263"/>
      <c r="TX5" s="263"/>
      <c r="TY5" s="263"/>
      <c r="TZ5" s="263"/>
      <c r="UA5" s="263"/>
      <c r="UB5" s="263"/>
      <c r="UC5" s="263"/>
      <c r="UD5" s="263"/>
      <c r="UE5" s="263"/>
      <c r="UF5" s="263"/>
      <c r="UG5" s="263"/>
      <c r="UH5" s="263"/>
      <c r="UI5" s="263"/>
      <c r="UJ5" s="263"/>
      <c r="UK5" s="263"/>
      <c r="UL5" s="263"/>
      <c r="UM5" s="263"/>
      <c r="UN5" s="263"/>
      <c r="UO5" s="263"/>
      <c r="UP5" s="263"/>
      <c r="UQ5" s="263"/>
      <c r="UR5" s="263"/>
      <c r="US5" s="263"/>
      <c r="UT5" s="263"/>
      <c r="UU5" s="263"/>
      <c r="UV5" s="263"/>
      <c r="UW5" s="263"/>
      <c r="UX5" s="263"/>
      <c r="UY5" s="263"/>
      <c r="UZ5" s="263"/>
      <c r="VA5" s="263"/>
      <c r="VB5" s="263"/>
      <c r="VC5" s="263"/>
      <c r="VD5" s="263"/>
      <c r="VE5" s="263"/>
      <c r="VF5" s="263"/>
      <c r="VG5" s="263"/>
      <c r="VH5" s="263"/>
      <c r="VI5" s="263"/>
      <c r="VJ5" s="263"/>
      <c r="VK5" s="263"/>
      <c r="VL5" s="263"/>
      <c r="VM5" s="263"/>
      <c r="VN5" s="263"/>
      <c r="VO5" s="263"/>
      <c r="VP5" s="263"/>
      <c r="VQ5" s="263"/>
      <c r="VR5" s="263"/>
      <c r="VS5" s="263"/>
      <c r="VT5" s="263"/>
      <c r="VU5" s="263"/>
      <c r="VV5" s="263"/>
      <c r="VW5" s="263"/>
      <c r="VX5" s="263"/>
      <c r="VY5" s="263"/>
      <c r="VZ5" s="263"/>
      <c r="WA5" s="263"/>
      <c r="WB5" s="263"/>
      <c r="WC5" s="263"/>
      <c r="WD5" s="263"/>
      <c r="WE5" s="263"/>
      <c r="WF5" s="263"/>
      <c r="WG5" s="263"/>
      <c r="WH5" s="263"/>
      <c r="WI5" s="263"/>
      <c r="WJ5" s="263"/>
      <c r="WK5" s="263"/>
      <c r="WL5" s="263"/>
      <c r="WM5" s="263"/>
      <c r="WN5" s="263"/>
      <c r="WO5" s="263"/>
      <c r="WP5" s="263"/>
      <c r="WQ5" s="263"/>
      <c r="WR5" s="263"/>
      <c r="WS5" s="263"/>
      <c r="WT5" s="263"/>
      <c r="WU5" s="263"/>
      <c r="WV5" s="263"/>
      <c r="WW5" s="263"/>
      <c r="WX5" s="263"/>
      <c r="WY5" s="263"/>
      <c r="WZ5" s="263"/>
      <c r="XA5" s="263"/>
      <c r="XB5" s="263"/>
      <c r="XC5" s="263"/>
      <c r="XD5" s="263"/>
      <c r="XE5" s="263"/>
      <c r="XF5" s="263"/>
      <c r="XG5" s="263"/>
      <c r="XH5" s="263"/>
      <c r="XI5" s="263"/>
      <c r="XJ5" s="263"/>
      <c r="XK5" s="263"/>
      <c r="XL5" s="263"/>
      <c r="XM5" s="263"/>
      <c r="XN5" s="263"/>
      <c r="XO5" s="263"/>
      <c r="XP5" s="263"/>
      <c r="XQ5" s="263"/>
      <c r="XR5" s="263"/>
      <c r="XS5" s="263"/>
      <c r="XT5" s="263"/>
      <c r="XU5" s="263"/>
      <c r="XV5" s="263"/>
      <c r="XW5" s="263"/>
      <c r="XX5" s="263"/>
      <c r="XY5" s="263"/>
      <c r="XZ5" s="263"/>
      <c r="YA5" s="263"/>
      <c r="YB5" s="263"/>
      <c r="YC5" s="263"/>
      <c r="YD5" s="263"/>
      <c r="YE5" s="263"/>
      <c r="YF5" s="263"/>
      <c r="YG5" s="263"/>
      <c r="YH5" s="263"/>
      <c r="YI5" s="263"/>
      <c r="YJ5" s="263"/>
      <c r="YK5" s="263"/>
      <c r="YL5" s="263"/>
      <c r="YM5" s="263"/>
      <c r="YN5" s="263"/>
      <c r="YO5" s="263"/>
      <c r="YP5" s="263"/>
      <c r="YQ5" s="263"/>
      <c r="YR5" s="263"/>
      <c r="YS5" s="263"/>
      <c r="YT5" s="263"/>
      <c r="YU5" s="263"/>
      <c r="YV5" s="263"/>
      <c r="YW5" s="263"/>
      <c r="YX5" s="263"/>
      <c r="YY5" s="263"/>
      <c r="YZ5" s="263"/>
      <c r="ZA5" s="263"/>
      <c r="ZB5" s="263"/>
      <c r="ZC5" s="263"/>
      <c r="ZD5" s="263"/>
      <c r="ZE5" s="263"/>
      <c r="ZF5" s="263"/>
      <c r="ZG5" s="263"/>
      <c r="ZH5" s="263"/>
      <c r="ZI5" s="263"/>
      <c r="ZJ5" s="263"/>
      <c r="ZK5" s="263"/>
      <c r="ZL5" s="263"/>
      <c r="ZM5" s="263"/>
      <c r="ZN5" s="263"/>
      <c r="ZO5" s="263"/>
      <c r="ZP5" s="263"/>
      <c r="ZQ5" s="263"/>
      <c r="ZR5" s="263"/>
      <c r="ZS5" s="263"/>
      <c r="ZT5" s="263"/>
      <c r="ZU5" s="263"/>
      <c r="ZV5" s="263"/>
      <c r="ZW5" s="263"/>
      <c r="ZX5" s="263"/>
      <c r="ZY5" s="263"/>
      <c r="ZZ5" s="263"/>
      <c r="AAA5" s="263"/>
      <c r="AAB5" s="263"/>
      <c r="AAC5" s="263"/>
      <c r="AAD5" s="263"/>
      <c r="AAE5" s="263"/>
      <c r="AAF5" s="263"/>
      <c r="AAG5" s="263"/>
      <c r="AAH5" s="263"/>
      <c r="AAI5" s="263"/>
      <c r="AAJ5" s="263"/>
      <c r="AAK5" s="263"/>
      <c r="AAL5" s="263"/>
      <c r="AAM5" s="263"/>
      <c r="AAN5" s="263"/>
      <c r="AAO5" s="263"/>
      <c r="AAP5" s="263"/>
      <c r="AAQ5" s="263"/>
      <c r="AAR5" s="263"/>
      <c r="AAS5" s="263"/>
      <c r="AAT5" s="263"/>
      <c r="AAU5" s="263"/>
      <c r="AAV5" s="263"/>
      <c r="AAW5" s="263"/>
      <c r="AAX5" s="263"/>
      <c r="AAY5" s="263"/>
      <c r="AAZ5" s="263"/>
      <c r="ABA5" s="263"/>
      <c r="ABB5" s="263"/>
      <c r="ABC5" s="263"/>
      <c r="ABD5" s="263"/>
      <c r="ABE5" s="263"/>
      <c r="ABF5" s="263"/>
      <c r="ABG5" s="263"/>
      <c r="ABH5" s="263"/>
      <c r="ABI5" s="263"/>
      <c r="ABJ5" s="263"/>
      <c r="ABK5" s="263"/>
      <c r="ABL5" s="263"/>
      <c r="ABM5" s="263"/>
      <c r="ABN5" s="263"/>
      <c r="ABO5" s="263"/>
      <c r="ABP5" s="263"/>
      <c r="ABQ5" s="263"/>
      <c r="ABR5" s="263"/>
      <c r="ABS5" s="263"/>
      <c r="ABT5" s="263"/>
      <c r="ABU5" s="263"/>
      <c r="ABV5" s="263"/>
      <c r="ABW5" s="263"/>
      <c r="ABX5" s="263"/>
      <c r="ABY5" s="263"/>
      <c r="ABZ5" s="263"/>
      <c r="ACA5" s="263"/>
      <c r="ACB5" s="263"/>
      <c r="ACC5" s="263"/>
      <c r="ACD5" s="263"/>
      <c r="ACE5" s="263"/>
      <c r="ACF5" s="263"/>
      <c r="ACG5" s="263"/>
      <c r="ACH5" s="263"/>
      <c r="ACI5" s="263"/>
      <c r="ACJ5" s="263"/>
      <c r="ACK5" s="263"/>
      <c r="ACL5" s="263"/>
      <c r="ACM5" s="263"/>
      <c r="ACN5" s="263"/>
      <c r="ACO5" s="263"/>
      <c r="ACP5" s="263"/>
      <c r="ACQ5" s="263"/>
      <c r="ACR5" s="263"/>
      <c r="ACS5" s="263"/>
      <c r="ACT5" s="263"/>
      <c r="ACU5" s="263"/>
      <c r="ACV5" s="263"/>
      <c r="ACW5" s="263"/>
      <c r="ACX5" s="263"/>
      <c r="ACY5" s="263"/>
      <c r="ACZ5" s="263"/>
      <c r="ADA5" s="263"/>
      <c r="ADB5" s="263"/>
      <c r="ADC5" s="263"/>
      <c r="ADD5" s="263"/>
      <c r="ADE5" s="263"/>
      <c r="ADF5" s="263"/>
      <c r="ADG5" s="263"/>
      <c r="ADH5" s="263"/>
      <c r="ADI5" s="263"/>
      <c r="ADJ5" s="263"/>
      <c r="ADK5" s="263"/>
      <c r="ADL5" s="263"/>
      <c r="ADM5" s="263"/>
      <c r="ADN5" s="263"/>
      <c r="ADO5" s="263"/>
      <c r="ADP5" s="263"/>
      <c r="ADQ5" s="263"/>
      <c r="ADR5" s="263"/>
      <c r="ADS5" s="263"/>
      <c r="ADT5" s="263"/>
      <c r="ADU5" s="263"/>
      <c r="ADV5" s="263"/>
      <c r="ADW5" s="263"/>
      <c r="ADX5" s="263"/>
      <c r="ADY5" s="263"/>
      <c r="ADZ5" s="263"/>
      <c r="AEA5" s="263"/>
      <c r="AEB5" s="263"/>
      <c r="AEC5" s="263"/>
      <c r="AED5" s="263"/>
      <c r="AEE5" s="263"/>
      <c r="AEF5" s="263"/>
      <c r="AEG5" s="263"/>
      <c r="AEH5" s="263"/>
      <c r="AEI5" s="263"/>
      <c r="AEJ5" s="263"/>
      <c r="AEK5" s="263"/>
      <c r="AEL5" s="263"/>
      <c r="AEM5" s="263"/>
      <c r="AEN5" s="263"/>
      <c r="AEO5" s="263"/>
      <c r="AEP5" s="263"/>
      <c r="AEQ5" s="263"/>
      <c r="AER5" s="263"/>
      <c r="AES5" s="263"/>
      <c r="AET5" s="263"/>
      <c r="AEU5" s="263"/>
      <c r="AEV5" s="263"/>
      <c r="AEW5" s="263"/>
      <c r="AEX5" s="263"/>
      <c r="AEY5" s="263"/>
      <c r="AEZ5" s="263"/>
      <c r="AFA5" s="263"/>
      <c r="AFB5" s="263"/>
      <c r="AFC5" s="263"/>
      <c r="AFD5" s="263"/>
      <c r="AFE5" s="263"/>
      <c r="AFF5" s="263"/>
      <c r="AFG5" s="263"/>
      <c r="AFH5" s="263"/>
      <c r="AFI5" s="263"/>
      <c r="AFJ5" s="263"/>
      <c r="AFK5" s="263"/>
      <c r="AFL5" s="263"/>
      <c r="AFM5" s="263"/>
      <c r="AFN5" s="263"/>
      <c r="AFO5" s="263"/>
      <c r="AFP5" s="263"/>
      <c r="AFQ5" s="263"/>
      <c r="AFR5" s="263"/>
      <c r="AFS5" s="263"/>
      <c r="AFT5" s="263"/>
      <c r="AFU5" s="263"/>
      <c r="AFV5" s="263"/>
      <c r="AFW5" s="263"/>
      <c r="AFX5" s="263"/>
      <c r="AFY5" s="263"/>
      <c r="AFZ5" s="263"/>
      <c r="AGA5" s="263"/>
      <c r="AGB5" s="263"/>
      <c r="AGC5" s="263"/>
      <c r="AGD5" s="263"/>
      <c r="AGE5" s="263"/>
      <c r="AGF5" s="263"/>
      <c r="AGG5" s="263"/>
      <c r="AGH5" s="263"/>
      <c r="AGI5" s="263"/>
      <c r="AGJ5" s="263"/>
      <c r="AGK5" s="263"/>
      <c r="AGL5" s="263"/>
      <c r="AGM5" s="263"/>
      <c r="AGN5" s="263"/>
      <c r="AGO5" s="263"/>
      <c r="AGP5" s="263"/>
      <c r="AGQ5" s="263"/>
      <c r="AGR5" s="263"/>
      <c r="AGS5" s="263"/>
      <c r="AGT5" s="263"/>
      <c r="AGU5" s="263"/>
      <c r="AGV5" s="263"/>
      <c r="AGW5" s="263"/>
      <c r="AGX5" s="263"/>
      <c r="AGY5" s="263"/>
      <c r="AGZ5" s="263"/>
      <c r="AHA5" s="263"/>
      <c r="AHB5" s="263"/>
      <c r="AHC5" s="263"/>
      <c r="AHD5" s="263"/>
      <c r="AHE5" s="263"/>
      <c r="AHF5" s="263"/>
      <c r="AHG5" s="263"/>
      <c r="AHH5" s="263"/>
      <c r="AHI5" s="263"/>
      <c r="AHJ5" s="263"/>
      <c r="AHK5" s="263"/>
      <c r="AHL5" s="263"/>
      <c r="AHM5" s="263"/>
      <c r="AHN5" s="263"/>
      <c r="AHO5" s="263"/>
      <c r="AHP5" s="263"/>
      <c r="AHQ5" s="263"/>
      <c r="AHR5" s="263"/>
      <c r="AHS5" s="263"/>
      <c r="AHT5" s="263"/>
      <c r="AHU5" s="263"/>
      <c r="AHV5" s="263"/>
      <c r="AHW5" s="263"/>
      <c r="AHX5" s="263"/>
      <c r="AHY5" s="263"/>
      <c r="AHZ5" s="263"/>
      <c r="AIA5" s="263"/>
      <c r="AIB5" s="263"/>
      <c r="AIC5" s="263"/>
      <c r="AID5" s="263"/>
      <c r="AIE5" s="263"/>
      <c r="AIF5" s="263"/>
      <c r="AIG5" s="263"/>
      <c r="AIH5" s="263"/>
      <c r="AII5" s="263"/>
      <c r="AIJ5" s="263"/>
      <c r="AIK5" s="263"/>
      <c r="AIL5" s="263"/>
      <c r="AIM5" s="263"/>
      <c r="AIN5" s="263"/>
      <c r="AIO5" s="263"/>
      <c r="AIP5" s="263"/>
      <c r="AIQ5" s="263"/>
      <c r="AIR5" s="263"/>
      <c r="AIS5" s="263"/>
      <c r="AIT5" s="263"/>
      <c r="AIU5" s="263"/>
      <c r="AIV5" s="263"/>
      <c r="AIW5" s="263"/>
      <c r="AIX5" s="263"/>
      <c r="AIY5" s="263"/>
      <c r="AIZ5" s="263"/>
      <c r="AJA5" s="263"/>
      <c r="AJB5" s="263"/>
      <c r="AJC5" s="263"/>
      <c r="AJD5" s="263"/>
      <c r="AJE5" s="263"/>
      <c r="AJF5" s="263"/>
      <c r="AJG5" s="263"/>
      <c r="AJH5" s="263"/>
      <c r="AJI5" s="263"/>
      <c r="AJJ5" s="263"/>
      <c r="AJK5" s="263"/>
      <c r="AJL5" s="263"/>
      <c r="AJM5" s="263"/>
      <c r="AJN5" s="263"/>
      <c r="AJO5" s="263"/>
      <c r="AJP5" s="263"/>
      <c r="AJQ5" s="263"/>
      <c r="AJR5" s="263"/>
      <c r="AJS5" s="263"/>
      <c r="AJT5" s="263"/>
      <c r="AJU5" s="263"/>
      <c r="AJV5" s="263"/>
      <c r="AJW5" s="263"/>
      <c r="AJX5" s="263"/>
      <c r="AJY5" s="263"/>
      <c r="AJZ5" s="263"/>
      <c r="AKA5" s="263"/>
      <c r="AKB5" s="263"/>
      <c r="AKC5" s="263"/>
      <c r="AKD5" s="263"/>
      <c r="AKE5" s="263"/>
      <c r="AKF5" s="263"/>
      <c r="AKG5" s="263"/>
      <c r="AKH5" s="263"/>
      <c r="AKI5" s="263"/>
      <c r="AKJ5" s="263"/>
      <c r="AKK5" s="263"/>
      <c r="AKL5" s="263"/>
      <c r="AKM5" s="263"/>
      <c r="AKN5" s="263"/>
      <c r="AKO5" s="263"/>
      <c r="AKP5" s="263"/>
      <c r="AKQ5" s="263"/>
      <c r="AKR5" s="263"/>
      <c r="AKS5" s="263"/>
      <c r="AKT5" s="263"/>
      <c r="AKU5" s="263"/>
      <c r="AKV5" s="263"/>
      <c r="AKW5" s="263"/>
      <c r="AKX5" s="263"/>
      <c r="AKY5" s="263"/>
      <c r="AKZ5" s="263"/>
      <c r="ALA5" s="263"/>
      <c r="ALB5" s="263"/>
      <c r="ALC5" s="263"/>
      <c r="ALD5" s="263"/>
      <c r="ALE5" s="263"/>
      <c r="ALF5" s="263"/>
      <c r="ALG5" s="263"/>
      <c r="ALH5" s="263"/>
      <c r="ALI5" s="263"/>
      <c r="ALJ5" s="263"/>
      <c r="ALK5" s="263"/>
      <c r="ALL5" s="263"/>
      <c r="ALM5" s="263"/>
      <c r="ALN5" s="263"/>
      <c r="ALO5" s="263"/>
      <c r="ALP5" s="263"/>
      <c r="ALQ5" s="263"/>
      <c r="ALR5" s="263"/>
      <c r="ALS5" s="263"/>
      <c r="ALT5" s="263"/>
      <c r="ALU5" s="263"/>
      <c r="ALV5" s="263"/>
      <c r="ALW5" s="263"/>
      <c r="ALX5" s="263"/>
      <c r="ALY5" s="263"/>
      <c r="ALZ5" s="263"/>
      <c r="AMA5" s="263"/>
      <c r="AMB5" s="263"/>
      <c r="AMC5" s="263"/>
      <c r="AMD5" s="263"/>
      <c r="AME5" s="263"/>
      <c r="AMF5" s="263"/>
      <c r="AMG5" s="263"/>
      <c r="AMH5" s="263"/>
      <c r="AMI5" s="263"/>
      <c r="AMJ5" s="263"/>
      <c r="AMK5" s="263"/>
      <c r="AML5" s="263"/>
      <c r="AMM5" s="263"/>
      <c r="AMN5" s="263"/>
      <c r="AMO5" s="263"/>
      <c r="AMP5" s="263"/>
      <c r="AMQ5" s="263"/>
      <c r="AMR5" s="263"/>
      <c r="AMS5" s="263"/>
      <c r="AMT5" s="263"/>
      <c r="AMU5" s="263"/>
      <c r="AMV5" s="263"/>
      <c r="AMW5" s="263"/>
      <c r="AMX5" s="263"/>
      <c r="AMY5" s="263"/>
      <c r="AMZ5" s="263"/>
      <c r="ANA5" s="263"/>
      <c r="ANB5" s="263"/>
      <c r="ANC5" s="263"/>
      <c r="AND5" s="263"/>
      <c r="ANE5" s="263"/>
      <c r="ANF5" s="263"/>
      <c r="ANG5" s="263"/>
      <c r="ANH5" s="263"/>
      <c r="ANI5" s="263"/>
      <c r="ANJ5" s="263"/>
      <c r="ANK5" s="263"/>
      <c r="ANL5" s="263"/>
      <c r="ANM5" s="263"/>
      <c r="ANN5" s="263"/>
      <c r="ANO5" s="263"/>
      <c r="ANP5" s="263"/>
      <c r="ANQ5" s="263"/>
      <c r="ANR5" s="263"/>
      <c r="ANS5" s="263"/>
      <c r="ANT5" s="263"/>
      <c r="ANU5" s="263"/>
      <c r="ANV5" s="263"/>
      <c r="ANW5" s="263"/>
      <c r="ANX5" s="263"/>
      <c r="ANY5" s="263"/>
      <c r="ANZ5" s="263"/>
      <c r="AOA5" s="263"/>
      <c r="AOB5" s="263"/>
      <c r="AOC5" s="263"/>
      <c r="AOD5" s="263"/>
      <c r="AOE5" s="263"/>
      <c r="AOF5" s="263"/>
      <c r="AOG5" s="263"/>
      <c r="AOH5" s="263"/>
      <c r="AOI5" s="263"/>
      <c r="AOJ5" s="263"/>
      <c r="AOK5" s="263"/>
      <c r="AOL5" s="263"/>
      <c r="AOM5" s="263"/>
      <c r="AON5" s="263"/>
      <c r="AOO5" s="263"/>
      <c r="AOP5" s="263"/>
      <c r="AOQ5" s="263"/>
      <c r="AOR5" s="263"/>
      <c r="AOS5" s="263"/>
      <c r="AOT5" s="263"/>
      <c r="AOU5" s="263"/>
      <c r="AOV5" s="263"/>
      <c r="AOW5" s="263"/>
      <c r="AOX5" s="263"/>
      <c r="AOY5" s="263"/>
      <c r="AOZ5" s="263"/>
      <c r="APA5" s="263"/>
      <c r="APB5" s="263"/>
      <c r="APC5" s="263"/>
      <c r="APD5" s="263"/>
      <c r="APE5" s="263"/>
      <c r="APF5" s="263"/>
      <c r="APG5" s="263"/>
      <c r="APH5" s="263"/>
      <c r="API5" s="263"/>
      <c r="APJ5" s="263"/>
      <c r="APK5" s="263"/>
      <c r="APL5" s="263"/>
      <c r="APM5" s="263"/>
      <c r="APN5" s="263"/>
      <c r="APO5" s="263"/>
      <c r="APP5" s="263"/>
      <c r="APQ5" s="263"/>
      <c r="APR5" s="263"/>
      <c r="APS5" s="263"/>
      <c r="APT5" s="263"/>
      <c r="APU5" s="263"/>
      <c r="APV5" s="263"/>
      <c r="APW5" s="263"/>
      <c r="APX5" s="263"/>
      <c r="APY5" s="263"/>
      <c r="APZ5" s="263"/>
      <c r="AQA5" s="263"/>
      <c r="AQB5" s="263"/>
      <c r="AQC5" s="263"/>
      <c r="AQD5" s="263"/>
      <c r="AQE5" s="263"/>
      <c r="AQF5" s="263"/>
      <c r="AQG5" s="263"/>
      <c r="AQH5" s="263"/>
      <c r="AQI5" s="263"/>
      <c r="AQJ5" s="263"/>
      <c r="AQK5" s="263"/>
      <c r="AQL5" s="263"/>
      <c r="AQM5" s="263"/>
      <c r="AQN5" s="263"/>
      <c r="AQO5" s="263"/>
      <c r="AQP5" s="263"/>
      <c r="AQQ5" s="263"/>
      <c r="AQR5" s="263"/>
      <c r="AQS5" s="263"/>
      <c r="AQT5" s="263"/>
      <c r="AQU5" s="263"/>
      <c r="AQV5" s="263"/>
      <c r="AQW5" s="263"/>
      <c r="AQX5" s="263"/>
      <c r="AQY5" s="263"/>
      <c r="AQZ5" s="263"/>
      <c r="ARA5" s="263"/>
      <c r="ARB5" s="263"/>
      <c r="ARC5" s="263"/>
      <c r="ARD5" s="263"/>
      <c r="ARE5" s="263"/>
      <c r="ARF5" s="263"/>
      <c r="ARG5" s="263"/>
      <c r="ARH5" s="263"/>
      <c r="ARI5" s="263"/>
      <c r="ARJ5" s="263"/>
      <c r="ARK5" s="263"/>
      <c r="ARL5" s="263"/>
      <c r="ARM5" s="263"/>
      <c r="ARN5" s="263"/>
      <c r="ARO5" s="263"/>
      <c r="ARP5" s="263"/>
      <c r="ARQ5" s="263"/>
      <c r="ARR5" s="263"/>
      <c r="ARS5" s="263"/>
      <c r="ART5" s="263"/>
      <c r="ARU5" s="263"/>
      <c r="ARV5" s="263"/>
      <c r="ARW5" s="263"/>
      <c r="ARX5" s="263"/>
      <c r="ARY5" s="263"/>
      <c r="ARZ5" s="263"/>
      <c r="ASA5" s="263"/>
      <c r="ASB5" s="263"/>
      <c r="ASC5" s="263"/>
      <c r="ASD5" s="263"/>
      <c r="ASE5" s="263"/>
      <c r="ASF5" s="263"/>
      <c r="ASG5" s="263"/>
      <c r="ASH5" s="263"/>
      <c r="ASI5" s="263"/>
      <c r="ASJ5" s="263"/>
      <c r="ASK5" s="263"/>
      <c r="ASL5" s="263"/>
      <c r="ASM5" s="263"/>
      <c r="ASN5" s="263"/>
      <c r="ASO5" s="263"/>
      <c r="ASP5" s="263"/>
      <c r="ASQ5" s="263"/>
      <c r="ASR5" s="263"/>
      <c r="ASS5" s="263"/>
      <c r="AST5" s="263"/>
      <c r="ASU5" s="263"/>
      <c r="ASV5" s="263"/>
      <c r="ASW5" s="263"/>
      <c r="ASX5" s="263"/>
      <c r="ASY5" s="263"/>
      <c r="ASZ5" s="263"/>
      <c r="ATA5" s="263"/>
      <c r="ATB5" s="263"/>
      <c r="ATC5" s="263"/>
      <c r="ATD5" s="263"/>
      <c r="ATE5" s="263"/>
      <c r="ATF5" s="263"/>
      <c r="ATG5" s="263"/>
      <c r="ATH5" s="263"/>
      <c r="ATI5" s="263"/>
      <c r="ATJ5" s="263"/>
      <c r="ATK5" s="263"/>
      <c r="ATL5" s="263"/>
      <c r="ATM5" s="263"/>
      <c r="ATN5" s="263"/>
      <c r="ATO5" s="263"/>
      <c r="ATP5" s="263"/>
      <c r="ATQ5" s="263"/>
      <c r="ATR5" s="263"/>
      <c r="ATS5" s="263"/>
      <c r="ATT5" s="263"/>
      <c r="ATU5" s="263"/>
      <c r="ATV5" s="263"/>
      <c r="ATW5" s="263"/>
      <c r="ATX5" s="263"/>
      <c r="ATY5" s="263"/>
      <c r="ATZ5" s="263"/>
      <c r="AUA5" s="263"/>
      <c r="AUB5" s="263"/>
      <c r="AUC5" s="263"/>
      <c r="AUD5" s="263"/>
      <c r="AUE5" s="263"/>
      <c r="AUF5" s="263"/>
      <c r="AUG5" s="263"/>
      <c r="AUH5" s="263"/>
      <c r="AUI5" s="263"/>
      <c r="AUJ5" s="263"/>
      <c r="AUK5" s="263"/>
      <c r="AUL5" s="263"/>
      <c r="AUM5" s="263"/>
      <c r="AUN5" s="263"/>
      <c r="AUO5" s="263"/>
      <c r="AUP5" s="263"/>
      <c r="AUQ5" s="263"/>
      <c r="AUR5" s="263"/>
      <c r="AUS5" s="263"/>
      <c r="AUT5" s="263"/>
      <c r="AUU5" s="263"/>
      <c r="AUV5" s="263"/>
      <c r="AUW5" s="263"/>
      <c r="AUX5" s="263"/>
      <c r="AUY5" s="263"/>
      <c r="AUZ5" s="263"/>
      <c r="AVA5" s="263"/>
      <c r="AVB5" s="263"/>
      <c r="AVC5" s="263"/>
      <c r="AVD5" s="263"/>
      <c r="AVE5" s="263"/>
      <c r="AVF5" s="263"/>
      <c r="AVG5" s="263"/>
      <c r="AVH5" s="263"/>
      <c r="AVI5" s="263"/>
      <c r="AVJ5" s="263"/>
      <c r="AVK5" s="263"/>
      <c r="AVL5" s="263"/>
      <c r="AVM5" s="263"/>
      <c r="AVN5" s="263"/>
      <c r="AVO5" s="263"/>
      <c r="AVP5" s="263"/>
      <c r="AVQ5" s="263"/>
      <c r="AVR5" s="263"/>
      <c r="AVS5" s="263"/>
      <c r="AVT5" s="263"/>
      <c r="AVU5" s="263"/>
      <c r="AVV5" s="263"/>
      <c r="AVW5" s="263"/>
      <c r="AVX5" s="263"/>
      <c r="AVY5" s="263"/>
      <c r="AVZ5" s="263"/>
      <c r="AWA5" s="263"/>
      <c r="AWB5" s="263"/>
      <c r="AWC5" s="263"/>
      <c r="AWD5" s="263"/>
      <c r="AWE5" s="263"/>
      <c r="AWF5" s="263"/>
      <c r="AWG5" s="263"/>
      <c r="AWH5" s="263"/>
      <c r="AWI5" s="263"/>
      <c r="AWJ5" s="263"/>
      <c r="AWK5" s="263"/>
      <c r="AWL5" s="263"/>
      <c r="AWM5" s="263"/>
      <c r="AWN5" s="263"/>
      <c r="AWO5" s="263"/>
      <c r="AWP5" s="263"/>
      <c r="AWQ5" s="263"/>
      <c r="AWR5" s="263"/>
      <c r="AWS5" s="263"/>
      <c r="AWT5" s="263"/>
      <c r="AWU5" s="263"/>
      <c r="AWV5" s="263"/>
      <c r="AWW5" s="263"/>
      <c r="AWX5" s="263"/>
      <c r="AWY5" s="263"/>
      <c r="AWZ5" s="263"/>
      <c r="AXA5" s="263"/>
      <c r="AXB5" s="263"/>
      <c r="AXC5" s="263"/>
      <c r="AXD5" s="263"/>
      <c r="AXE5" s="263"/>
      <c r="AXF5" s="263"/>
      <c r="AXG5" s="263"/>
      <c r="AXH5" s="263"/>
      <c r="AXI5" s="263"/>
      <c r="AXJ5" s="263"/>
      <c r="AXK5" s="263"/>
      <c r="AXL5" s="263"/>
      <c r="AXM5" s="263"/>
      <c r="AXN5" s="263"/>
      <c r="AXO5" s="263"/>
      <c r="AXP5" s="263"/>
      <c r="AXQ5" s="263"/>
      <c r="AXR5" s="263"/>
      <c r="AXS5" s="263"/>
      <c r="AXT5" s="263"/>
      <c r="AXU5" s="263"/>
      <c r="AXV5" s="263"/>
      <c r="AXW5" s="263"/>
      <c r="AXX5" s="263"/>
      <c r="AXY5" s="263"/>
      <c r="AXZ5" s="263"/>
      <c r="AYA5" s="263"/>
      <c r="AYB5" s="263"/>
      <c r="AYC5" s="263"/>
      <c r="AYD5" s="263"/>
      <c r="AYE5" s="263"/>
      <c r="AYF5" s="263"/>
      <c r="AYG5" s="263"/>
      <c r="AYH5" s="263"/>
      <c r="AYI5" s="263"/>
      <c r="AYJ5" s="263"/>
      <c r="AYK5" s="263"/>
      <c r="AYL5" s="263"/>
      <c r="AYM5" s="263"/>
      <c r="AYN5" s="263"/>
      <c r="AYO5" s="263"/>
      <c r="AYP5" s="263"/>
      <c r="AYQ5" s="263"/>
      <c r="AYR5" s="263"/>
      <c r="AYS5" s="263"/>
      <c r="AYT5" s="263"/>
      <c r="AYU5" s="263"/>
      <c r="AYV5" s="263"/>
      <c r="AYW5" s="263"/>
      <c r="AYX5" s="263"/>
      <c r="AYY5" s="263"/>
      <c r="AYZ5" s="263"/>
      <c r="AZA5" s="263"/>
      <c r="AZB5" s="263"/>
      <c r="AZC5" s="263"/>
      <c r="AZD5" s="263"/>
      <c r="AZE5" s="263"/>
      <c r="AZF5" s="263"/>
      <c r="AZG5" s="263"/>
      <c r="AZH5" s="263"/>
      <c r="AZI5" s="263"/>
      <c r="AZJ5" s="263"/>
      <c r="AZK5" s="263"/>
      <c r="AZL5" s="263"/>
      <c r="AZM5" s="263"/>
      <c r="AZN5" s="263"/>
      <c r="AZO5" s="263"/>
      <c r="AZP5" s="263"/>
      <c r="AZQ5" s="263"/>
      <c r="AZR5" s="263"/>
      <c r="AZS5" s="263"/>
      <c r="AZT5" s="263"/>
      <c r="AZU5" s="263"/>
      <c r="AZV5" s="263"/>
      <c r="AZW5" s="263"/>
      <c r="AZX5" s="263"/>
      <c r="AZY5" s="263"/>
      <c r="AZZ5" s="263"/>
      <c r="BAA5" s="263"/>
      <c r="BAB5" s="263"/>
      <c r="BAC5" s="263"/>
      <c r="BAD5" s="263"/>
      <c r="BAE5" s="263"/>
      <c r="BAF5" s="263"/>
      <c r="BAG5" s="263"/>
      <c r="BAH5" s="263"/>
      <c r="BAI5" s="263"/>
      <c r="BAJ5" s="263"/>
      <c r="BAK5" s="263"/>
      <c r="BAL5" s="263"/>
      <c r="BAM5" s="263"/>
      <c r="BAN5" s="263"/>
      <c r="BAO5" s="263"/>
      <c r="BAP5" s="263"/>
      <c r="BAQ5" s="263"/>
      <c r="BAR5" s="263"/>
      <c r="BAS5" s="263"/>
      <c r="BAT5" s="263"/>
      <c r="BAU5" s="263"/>
      <c r="BAV5" s="263"/>
      <c r="BAW5" s="263"/>
      <c r="BAX5" s="263"/>
      <c r="BAY5" s="263"/>
      <c r="BAZ5" s="263"/>
      <c r="BBA5" s="263"/>
      <c r="BBB5" s="263"/>
      <c r="BBC5" s="263"/>
      <c r="BBD5" s="263"/>
      <c r="BBE5" s="263"/>
      <c r="BBF5" s="263"/>
      <c r="BBG5" s="263"/>
      <c r="BBH5" s="263"/>
      <c r="BBI5" s="263"/>
      <c r="BBJ5" s="263"/>
      <c r="BBK5" s="263"/>
      <c r="BBL5" s="263"/>
      <c r="BBM5" s="263"/>
      <c r="BBN5" s="263"/>
      <c r="BBO5" s="263"/>
      <c r="BBP5" s="263"/>
      <c r="BBQ5" s="263"/>
      <c r="BBR5" s="263"/>
      <c r="BBS5" s="263"/>
      <c r="BBT5" s="263"/>
      <c r="BBU5" s="263"/>
      <c r="BBV5" s="263"/>
      <c r="BBW5" s="263"/>
      <c r="BBX5" s="263"/>
      <c r="BBY5" s="263"/>
      <c r="BBZ5" s="263"/>
      <c r="BCA5" s="263"/>
      <c r="BCB5" s="263"/>
      <c r="BCC5" s="263"/>
      <c r="BCD5" s="263"/>
      <c r="BCE5" s="263"/>
      <c r="BCF5" s="263"/>
      <c r="BCG5" s="263"/>
      <c r="BCH5" s="263"/>
      <c r="BCI5" s="263"/>
      <c r="BCJ5" s="263"/>
      <c r="BCK5" s="263"/>
      <c r="BCL5" s="263"/>
      <c r="BCM5" s="263"/>
      <c r="BCN5" s="263"/>
      <c r="BCO5" s="263"/>
      <c r="BCP5" s="263"/>
      <c r="BCQ5" s="263"/>
      <c r="BCR5" s="263"/>
      <c r="BCS5" s="263"/>
      <c r="BCT5" s="263"/>
      <c r="BCU5" s="263"/>
      <c r="BCV5" s="263"/>
      <c r="BCW5" s="263"/>
      <c r="BCX5" s="263"/>
      <c r="BCY5" s="263"/>
      <c r="BCZ5" s="263"/>
      <c r="BDA5" s="263"/>
      <c r="BDB5" s="263"/>
      <c r="BDC5" s="263"/>
      <c r="BDD5" s="263"/>
      <c r="BDE5" s="263"/>
      <c r="BDF5" s="263"/>
      <c r="BDG5" s="263"/>
      <c r="BDH5" s="263"/>
      <c r="BDI5" s="263"/>
      <c r="BDJ5" s="263"/>
      <c r="BDK5" s="263"/>
      <c r="BDL5" s="263"/>
      <c r="BDM5" s="263"/>
      <c r="BDN5" s="263"/>
      <c r="BDO5" s="263"/>
      <c r="BDP5" s="263"/>
      <c r="BDQ5" s="263"/>
      <c r="BDR5" s="263"/>
      <c r="BDS5" s="263"/>
      <c r="BDT5" s="263"/>
      <c r="BDU5" s="263"/>
      <c r="BDV5" s="263"/>
      <c r="BDW5" s="263"/>
      <c r="BDX5" s="263"/>
      <c r="BDY5" s="263"/>
      <c r="BDZ5" s="263"/>
      <c r="BEA5" s="263"/>
      <c r="BEB5" s="263"/>
      <c r="BEC5" s="263"/>
      <c r="BED5" s="263"/>
      <c r="BEE5" s="263"/>
      <c r="BEF5" s="263"/>
      <c r="BEG5" s="263"/>
      <c r="BEH5" s="263"/>
      <c r="BEI5" s="263"/>
      <c r="BEJ5" s="263"/>
      <c r="BEK5" s="263"/>
      <c r="BEL5" s="263"/>
      <c r="BEM5" s="263"/>
      <c r="BEN5" s="263"/>
      <c r="BEO5" s="263"/>
      <c r="BEP5" s="263"/>
      <c r="BEQ5" s="263"/>
      <c r="BER5" s="263"/>
      <c r="BES5" s="263"/>
      <c r="BET5" s="263"/>
      <c r="BEU5" s="263"/>
      <c r="BEV5" s="263"/>
      <c r="BEW5" s="263"/>
      <c r="BEX5" s="263"/>
      <c r="BEY5" s="263"/>
      <c r="BEZ5" s="263"/>
      <c r="BFA5" s="263"/>
      <c r="BFB5" s="263"/>
      <c r="BFC5" s="263"/>
      <c r="BFD5" s="263"/>
      <c r="BFE5" s="263"/>
      <c r="BFF5" s="263"/>
      <c r="BFG5" s="263"/>
      <c r="BFH5" s="263"/>
      <c r="BFI5" s="263"/>
      <c r="BFJ5" s="263"/>
      <c r="BFK5" s="263"/>
      <c r="BFL5" s="263"/>
      <c r="BFM5" s="263"/>
      <c r="BFN5" s="263"/>
      <c r="BFO5" s="263"/>
      <c r="BFP5" s="263"/>
      <c r="BFQ5" s="263"/>
      <c r="BFR5" s="263"/>
      <c r="BFS5" s="263"/>
      <c r="BFT5" s="263"/>
      <c r="BFU5" s="263"/>
      <c r="BFV5" s="263"/>
      <c r="BFW5" s="263"/>
      <c r="BFX5" s="263"/>
      <c r="BFY5" s="263"/>
      <c r="BFZ5" s="263"/>
      <c r="BGA5" s="263"/>
      <c r="BGB5" s="263"/>
      <c r="BGC5" s="263"/>
      <c r="BGD5" s="263"/>
      <c r="BGE5" s="263"/>
      <c r="BGF5" s="263"/>
      <c r="BGG5" s="263"/>
      <c r="BGH5" s="263"/>
      <c r="BGI5" s="263"/>
      <c r="BGJ5" s="263"/>
      <c r="BGK5" s="263"/>
      <c r="BGL5" s="263"/>
      <c r="BGM5" s="263"/>
      <c r="BGN5" s="263"/>
      <c r="BGO5" s="263"/>
      <c r="BGP5" s="263"/>
      <c r="BGQ5" s="263"/>
      <c r="BGR5" s="263"/>
      <c r="BGS5" s="263"/>
      <c r="BGT5" s="263"/>
      <c r="BGU5" s="263"/>
      <c r="BGV5" s="263"/>
      <c r="BGW5" s="263"/>
      <c r="BGX5" s="263"/>
      <c r="BGY5" s="263"/>
      <c r="BGZ5" s="263"/>
      <c r="BHA5" s="263"/>
      <c r="BHB5" s="263"/>
      <c r="BHC5" s="263"/>
      <c r="BHD5" s="263"/>
      <c r="BHE5" s="263"/>
      <c r="BHF5" s="263"/>
      <c r="BHG5" s="263"/>
      <c r="BHH5" s="263"/>
      <c r="BHI5" s="263"/>
      <c r="BHJ5" s="263"/>
      <c r="BHK5" s="263"/>
      <c r="BHL5" s="263"/>
      <c r="BHM5" s="263"/>
      <c r="BHN5" s="263"/>
      <c r="BHO5" s="263"/>
      <c r="BHP5" s="263"/>
      <c r="BHQ5" s="263"/>
      <c r="BHR5" s="263"/>
      <c r="BHS5" s="263"/>
      <c r="BHT5" s="263"/>
      <c r="BHU5" s="263"/>
      <c r="BHV5" s="263"/>
      <c r="BHW5" s="263"/>
      <c r="BHX5" s="263"/>
      <c r="BHY5" s="263"/>
      <c r="BHZ5" s="263"/>
      <c r="BIA5" s="263"/>
      <c r="BIB5" s="263"/>
      <c r="BIC5" s="263"/>
      <c r="BID5" s="263"/>
      <c r="BIE5" s="263"/>
      <c r="BIF5" s="263"/>
      <c r="BIG5" s="263"/>
      <c r="BIH5" s="263"/>
      <c r="BII5" s="263"/>
      <c r="BIJ5" s="263"/>
      <c r="BIK5" s="263"/>
      <c r="BIL5" s="263"/>
      <c r="BIM5" s="263"/>
      <c r="BIN5" s="263"/>
      <c r="BIO5" s="263"/>
      <c r="BIP5" s="263"/>
      <c r="BIQ5" s="263"/>
      <c r="BIR5" s="263"/>
      <c r="BIS5" s="263"/>
      <c r="BIT5" s="263"/>
      <c r="BIU5" s="263"/>
      <c r="BIV5" s="263"/>
      <c r="BIW5" s="263"/>
      <c r="BIX5" s="263"/>
      <c r="BIY5" s="263"/>
      <c r="BIZ5" s="263"/>
      <c r="BJA5" s="263"/>
      <c r="BJB5" s="263"/>
      <c r="BJC5" s="263"/>
      <c r="BJD5" s="263"/>
      <c r="BJE5" s="263"/>
      <c r="BJF5" s="263"/>
      <c r="BJG5" s="263"/>
      <c r="BJH5" s="263"/>
      <c r="BJI5" s="263"/>
      <c r="BJJ5" s="263"/>
      <c r="BJK5" s="263"/>
      <c r="BJL5" s="263"/>
      <c r="BJM5" s="263"/>
      <c r="BJN5" s="263"/>
      <c r="BJO5" s="263"/>
      <c r="BJP5" s="263"/>
      <c r="BJQ5" s="263"/>
      <c r="BJR5" s="263"/>
      <c r="BJS5" s="263"/>
      <c r="BJT5" s="263"/>
      <c r="BJU5" s="263"/>
      <c r="BJV5" s="263"/>
      <c r="BJW5" s="263"/>
      <c r="BJX5" s="263"/>
      <c r="BJY5" s="263"/>
      <c r="BJZ5" s="263"/>
      <c r="BKA5" s="263"/>
      <c r="BKB5" s="263"/>
      <c r="BKC5" s="263"/>
      <c r="BKD5" s="263"/>
      <c r="BKE5" s="263"/>
      <c r="BKF5" s="263"/>
      <c r="BKG5" s="263"/>
      <c r="BKH5" s="263"/>
      <c r="BKI5" s="263"/>
      <c r="BKJ5" s="263"/>
      <c r="BKK5" s="263"/>
      <c r="BKL5" s="263"/>
      <c r="BKM5" s="263"/>
      <c r="BKN5" s="263"/>
      <c r="BKO5" s="263"/>
      <c r="BKP5" s="263"/>
      <c r="BKQ5" s="263"/>
      <c r="BKR5" s="263"/>
      <c r="BKS5" s="263"/>
      <c r="BKT5" s="263"/>
      <c r="BKU5" s="263"/>
      <c r="BKV5" s="263"/>
      <c r="BKW5" s="263"/>
      <c r="BKX5" s="263"/>
      <c r="BKY5" s="263"/>
      <c r="BKZ5" s="263"/>
      <c r="BLA5" s="263"/>
      <c r="BLB5" s="263"/>
      <c r="BLC5" s="263"/>
      <c r="BLD5" s="263"/>
      <c r="BLE5" s="263"/>
      <c r="BLF5" s="263"/>
      <c r="BLG5" s="263"/>
      <c r="BLH5" s="263"/>
      <c r="BLI5" s="263"/>
      <c r="BLJ5" s="263"/>
      <c r="BLK5" s="263"/>
      <c r="BLL5" s="263"/>
      <c r="BLM5" s="263"/>
      <c r="BLN5" s="263"/>
      <c r="BLO5" s="263"/>
      <c r="BLP5" s="263"/>
      <c r="BLQ5" s="263"/>
      <c r="BLR5" s="263"/>
      <c r="BLS5" s="263"/>
      <c r="BLT5" s="263"/>
      <c r="BLU5" s="263"/>
      <c r="BLV5" s="263"/>
      <c r="BLW5" s="263"/>
      <c r="BLX5" s="263"/>
      <c r="BLY5" s="263"/>
      <c r="BLZ5" s="263"/>
      <c r="BMA5" s="263"/>
      <c r="BMB5" s="263"/>
      <c r="BMC5" s="263"/>
      <c r="BMD5" s="263"/>
      <c r="BME5" s="263"/>
      <c r="BMF5" s="263"/>
      <c r="BMG5" s="263"/>
      <c r="BMH5" s="263"/>
      <c r="BMI5" s="263"/>
      <c r="BMJ5" s="263"/>
      <c r="BMK5" s="263"/>
      <c r="BML5" s="263"/>
      <c r="BMM5" s="263"/>
      <c r="BMN5" s="263"/>
      <c r="BMO5" s="263"/>
      <c r="BMP5" s="263"/>
      <c r="BMQ5" s="263"/>
      <c r="BMR5" s="263"/>
      <c r="BMS5" s="263"/>
      <c r="BMT5" s="263"/>
      <c r="BMU5" s="263"/>
      <c r="BMV5" s="263"/>
      <c r="BMW5" s="263"/>
      <c r="BMX5" s="263"/>
      <c r="BMY5" s="263"/>
      <c r="BMZ5" s="263"/>
      <c r="BNA5" s="263"/>
      <c r="BNB5" s="263"/>
      <c r="BNC5" s="263"/>
      <c r="BND5" s="263"/>
      <c r="BNE5" s="263"/>
      <c r="BNF5" s="263"/>
      <c r="BNG5" s="263"/>
      <c r="BNH5" s="263"/>
      <c r="BNI5" s="263"/>
      <c r="BNJ5" s="263"/>
      <c r="BNK5" s="263"/>
      <c r="BNL5" s="263"/>
      <c r="BNM5" s="263"/>
      <c r="BNN5" s="263"/>
      <c r="BNO5" s="263"/>
      <c r="BNP5" s="263"/>
      <c r="BNQ5" s="263"/>
      <c r="BNR5" s="263"/>
      <c r="BNS5" s="263"/>
      <c r="BNT5" s="263"/>
      <c r="BNU5" s="263"/>
      <c r="BNV5" s="263"/>
      <c r="BNW5" s="263"/>
      <c r="BNX5" s="263"/>
      <c r="BNY5" s="263"/>
      <c r="BNZ5" s="263"/>
      <c r="BOA5" s="263"/>
      <c r="BOB5" s="263"/>
      <c r="BOC5" s="263"/>
      <c r="BOD5" s="263"/>
      <c r="BOE5" s="263"/>
      <c r="BOF5" s="263"/>
      <c r="BOG5" s="263"/>
      <c r="BOH5" s="263"/>
      <c r="BOI5" s="263"/>
      <c r="BOJ5" s="263"/>
      <c r="BOK5" s="263"/>
      <c r="BOL5" s="263"/>
      <c r="BOM5" s="263"/>
      <c r="BON5" s="263"/>
      <c r="BOO5" s="263"/>
      <c r="BOP5" s="263"/>
      <c r="BOQ5" s="263"/>
      <c r="BOR5" s="263"/>
      <c r="BOS5" s="263"/>
      <c r="BOT5" s="263"/>
      <c r="BOU5" s="263"/>
      <c r="BOV5" s="263"/>
      <c r="BOW5" s="263"/>
      <c r="BOX5" s="263"/>
      <c r="BOY5" s="263"/>
      <c r="BOZ5" s="263"/>
      <c r="BPA5" s="263"/>
      <c r="BPB5" s="263"/>
      <c r="BPC5" s="263"/>
      <c r="BPD5" s="263"/>
      <c r="BPE5" s="263"/>
      <c r="BPF5" s="263"/>
      <c r="BPG5" s="263"/>
      <c r="BPH5" s="263"/>
      <c r="BPI5" s="263"/>
      <c r="BPJ5" s="263"/>
      <c r="BPK5" s="263"/>
      <c r="BPL5" s="263"/>
      <c r="BPM5" s="263"/>
      <c r="BPN5" s="263"/>
      <c r="BPO5" s="263"/>
      <c r="BPP5" s="263"/>
      <c r="BPQ5" s="263"/>
      <c r="BPR5" s="263"/>
      <c r="BPS5" s="263"/>
      <c r="BPT5" s="263"/>
      <c r="BPU5" s="263"/>
      <c r="BPV5" s="263"/>
      <c r="BPW5" s="263"/>
      <c r="BPX5" s="263"/>
      <c r="BPY5" s="263"/>
      <c r="BPZ5" s="263"/>
      <c r="BQA5" s="263"/>
      <c r="BQB5" s="263"/>
      <c r="BQC5" s="263"/>
      <c r="BQD5" s="263"/>
      <c r="BQE5" s="263"/>
      <c r="BQF5" s="263"/>
      <c r="BQG5" s="263"/>
      <c r="BQH5" s="263"/>
      <c r="BQI5" s="263"/>
      <c r="BQJ5" s="263"/>
      <c r="BQK5" s="263"/>
      <c r="BQL5" s="263"/>
      <c r="BQM5" s="263"/>
      <c r="BQN5" s="263"/>
      <c r="BQO5" s="263"/>
      <c r="BQP5" s="263"/>
      <c r="BQQ5" s="263"/>
      <c r="BQR5" s="263"/>
      <c r="BQS5" s="263"/>
      <c r="BQT5" s="263"/>
      <c r="BQU5" s="263"/>
      <c r="BQV5" s="263"/>
      <c r="BQW5" s="263"/>
      <c r="BQX5" s="263"/>
      <c r="BQY5" s="263"/>
      <c r="BQZ5" s="263"/>
      <c r="BRA5" s="263"/>
      <c r="BRB5" s="263"/>
      <c r="BRC5" s="263"/>
      <c r="BRD5" s="263"/>
      <c r="BRE5" s="263"/>
      <c r="BRF5" s="263"/>
      <c r="BRG5" s="263"/>
      <c r="BRH5" s="263"/>
      <c r="BRI5" s="263"/>
      <c r="BRJ5" s="263"/>
      <c r="BRK5" s="263"/>
      <c r="BRL5" s="263"/>
      <c r="BRM5" s="263"/>
      <c r="BRN5" s="263"/>
      <c r="BRO5" s="263"/>
      <c r="BRP5" s="263"/>
      <c r="BRQ5" s="263"/>
      <c r="BRR5" s="263"/>
      <c r="BRS5" s="263"/>
      <c r="BRT5" s="263"/>
      <c r="BRU5" s="263"/>
      <c r="BRV5" s="263"/>
      <c r="BRW5" s="263"/>
      <c r="BRX5" s="263"/>
      <c r="BRY5" s="263"/>
      <c r="BRZ5" s="263"/>
      <c r="BSA5" s="263"/>
      <c r="BSB5" s="263"/>
      <c r="BSC5" s="263"/>
      <c r="BSD5" s="263"/>
      <c r="BSE5" s="263"/>
      <c r="BSF5" s="263"/>
      <c r="BSG5" s="263"/>
      <c r="BSH5" s="263"/>
      <c r="BSI5" s="263"/>
      <c r="BSJ5" s="263"/>
      <c r="BSK5" s="263"/>
      <c r="BSL5" s="263"/>
      <c r="BSM5" s="263"/>
      <c r="BSN5" s="263"/>
      <c r="BSO5" s="263"/>
      <c r="BSP5" s="263"/>
      <c r="BSQ5" s="263"/>
      <c r="BSR5" s="263"/>
      <c r="BSS5" s="263"/>
      <c r="BST5" s="263"/>
      <c r="BSU5" s="263"/>
      <c r="BSV5" s="263"/>
      <c r="BSW5" s="263"/>
      <c r="BSX5" s="263"/>
      <c r="BSY5" s="263"/>
      <c r="BSZ5" s="263"/>
      <c r="BTA5" s="263"/>
      <c r="BTB5" s="263"/>
      <c r="BTC5" s="263"/>
      <c r="BTD5" s="263"/>
      <c r="BTE5" s="263"/>
      <c r="BTF5" s="263"/>
      <c r="BTG5" s="263"/>
      <c r="BTH5" s="263"/>
      <c r="BTI5" s="263"/>
      <c r="BTJ5" s="263"/>
      <c r="BTK5" s="263"/>
      <c r="BTL5" s="263"/>
      <c r="BTM5" s="263"/>
      <c r="BTN5" s="263"/>
      <c r="BTO5" s="263"/>
      <c r="BTP5" s="263"/>
      <c r="BTQ5" s="263"/>
      <c r="BTR5" s="263"/>
      <c r="BTS5" s="263"/>
      <c r="BTT5" s="263"/>
      <c r="BTU5" s="263"/>
      <c r="BTV5" s="263"/>
      <c r="BTW5" s="263"/>
      <c r="BTX5" s="263"/>
      <c r="BTY5" s="263"/>
      <c r="BTZ5" s="263"/>
      <c r="BUA5" s="263"/>
      <c r="BUB5" s="263"/>
      <c r="BUC5" s="263"/>
      <c r="BUD5" s="263"/>
      <c r="BUE5" s="263"/>
      <c r="BUF5" s="263"/>
      <c r="BUG5" s="263"/>
      <c r="BUH5" s="263"/>
      <c r="BUI5" s="263"/>
      <c r="BUJ5" s="263"/>
      <c r="BUK5" s="263"/>
      <c r="BUL5" s="263"/>
      <c r="BUM5" s="263"/>
      <c r="BUN5" s="263"/>
      <c r="BUO5" s="263"/>
      <c r="BUP5" s="263"/>
      <c r="BUQ5" s="263"/>
      <c r="BUR5" s="263"/>
      <c r="BUS5" s="263"/>
      <c r="BUT5" s="263"/>
      <c r="BUU5" s="263"/>
      <c r="BUV5" s="263"/>
      <c r="BUW5" s="263"/>
      <c r="BUX5" s="263"/>
      <c r="BUY5" s="263"/>
      <c r="BUZ5" s="263"/>
      <c r="BVA5" s="263"/>
      <c r="BVB5" s="263"/>
      <c r="BVC5" s="263"/>
      <c r="BVD5" s="263"/>
      <c r="BVE5" s="263"/>
      <c r="BVF5" s="263"/>
      <c r="BVG5" s="263"/>
      <c r="BVH5" s="263"/>
      <c r="BVI5" s="263"/>
      <c r="BVJ5" s="263"/>
      <c r="BVK5" s="263"/>
      <c r="BVL5" s="263"/>
      <c r="BVM5" s="263"/>
      <c r="BVN5" s="263"/>
      <c r="BVO5" s="263"/>
      <c r="BVP5" s="263"/>
      <c r="BVQ5" s="263"/>
      <c r="BVR5" s="263"/>
      <c r="BVS5" s="263"/>
      <c r="BVT5" s="263"/>
      <c r="BVU5" s="263"/>
      <c r="BVV5" s="263"/>
      <c r="BVW5" s="263"/>
      <c r="BVX5" s="263"/>
      <c r="BVY5" s="263"/>
      <c r="BVZ5" s="263"/>
      <c r="BWA5" s="263"/>
      <c r="BWB5" s="263"/>
      <c r="BWC5" s="263"/>
      <c r="BWD5" s="263"/>
      <c r="BWE5" s="263"/>
      <c r="BWF5" s="263"/>
      <c r="BWG5" s="263"/>
      <c r="BWH5" s="263"/>
      <c r="BWI5" s="263"/>
      <c r="BWJ5" s="263"/>
      <c r="BWK5" s="263"/>
      <c r="BWL5" s="263"/>
      <c r="BWM5" s="263"/>
      <c r="BWN5" s="263"/>
      <c r="BWO5" s="263"/>
      <c r="BWP5" s="263"/>
      <c r="BWQ5" s="263"/>
      <c r="BWR5" s="263"/>
      <c r="BWS5" s="263"/>
      <c r="BWT5" s="263"/>
      <c r="BWU5" s="263"/>
      <c r="BWV5" s="263"/>
      <c r="BWW5" s="263"/>
      <c r="BWX5" s="263"/>
      <c r="BWY5" s="263"/>
      <c r="BWZ5" s="263"/>
      <c r="BXA5" s="263"/>
      <c r="BXB5" s="263"/>
      <c r="BXC5" s="263"/>
      <c r="BXD5" s="263"/>
      <c r="BXE5" s="263"/>
      <c r="BXF5" s="263"/>
      <c r="BXG5" s="263"/>
      <c r="BXH5" s="263"/>
      <c r="BXI5" s="263"/>
      <c r="BXJ5" s="263"/>
      <c r="BXK5" s="263"/>
      <c r="BXL5" s="263"/>
      <c r="BXM5" s="263"/>
      <c r="BXN5" s="263"/>
      <c r="BXO5" s="263"/>
      <c r="BXP5" s="263"/>
      <c r="BXQ5" s="263"/>
      <c r="BXR5" s="263"/>
      <c r="BXS5" s="263"/>
      <c r="BXT5" s="263"/>
      <c r="BXU5" s="263"/>
      <c r="BXV5" s="263"/>
      <c r="BXW5" s="263"/>
      <c r="BXX5" s="263"/>
      <c r="BXY5" s="263"/>
      <c r="BXZ5" s="263"/>
      <c r="BYA5" s="263"/>
      <c r="BYB5" s="263"/>
      <c r="BYC5" s="263"/>
      <c r="BYD5" s="263"/>
      <c r="BYE5" s="263"/>
      <c r="BYF5" s="263"/>
      <c r="BYG5" s="263"/>
      <c r="BYH5" s="263"/>
      <c r="BYI5" s="263"/>
      <c r="BYJ5" s="263"/>
      <c r="BYK5" s="263"/>
      <c r="BYL5" s="263"/>
      <c r="BYM5" s="263"/>
      <c r="BYN5" s="263"/>
      <c r="BYO5" s="263"/>
      <c r="BYP5" s="263"/>
      <c r="BYQ5" s="263"/>
      <c r="BYR5" s="263"/>
      <c r="BYS5" s="263"/>
      <c r="BYT5" s="263"/>
      <c r="BYU5" s="263"/>
      <c r="BYV5" s="263"/>
      <c r="BYW5" s="263"/>
      <c r="BYX5" s="263"/>
      <c r="BYY5" s="263"/>
      <c r="BYZ5" s="263"/>
      <c r="BZA5" s="263"/>
      <c r="BZB5" s="263"/>
      <c r="BZC5" s="263"/>
      <c r="BZD5" s="263"/>
      <c r="BZE5" s="263"/>
      <c r="BZF5" s="263"/>
      <c r="BZG5" s="263"/>
      <c r="BZH5" s="263"/>
      <c r="BZI5" s="263"/>
      <c r="BZJ5" s="263"/>
      <c r="BZK5" s="263"/>
      <c r="BZL5" s="263"/>
      <c r="BZM5" s="263"/>
      <c r="BZN5" s="263"/>
      <c r="BZO5" s="263"/>
      <c r="BZP5" s="263"/>
      <c r="BZQ5" s="263"/>
      <c r="BZR5" s="263"/>
      <c r="BZS5" s="263"/>
      <c r="BZT5" s="263"/>
      <c r="BZU5" s="263"/>
      <c r="BZV5" s="263"/>
      <c r="BZW5" s="263"/>
      <c r="BZX5" s="263"/>
      <c r="BZY5" s="263"/>
      <c r="BZZ5" s="263"/>
      <c r="CAA5" s="263"/>
      <c r="CAB5" s="263"/>
      <c r="CAC5" s="263"/>
      <c r="CAD5" s="263"/>
      <c r="CAE5" s="263"/>
      <c r="CAF5" s="263"/>
      <c r="CAG5" s="263"/>
      <c r="CAH5" s="263"/>
      <c r="CAI5" s="263"/>
      <c r="CAJ5" s="263"/>
      <c r="CAK5" s="263"/>
      <c r="CAL5" s="263"/>
      <c r="CAM5" s="263"/>
      <c r="CAN5" s="263"/>
      <c r="CAO5" s="263"/>
      <c r="CAP5" s="263"/>
      <c r="CAQ5" s="263"/>
      <c r="CAR5" s="263"/>
      <c r="CAS5" s="263"/>
      <c r="CAT5" s="263"/>
      <c r="CAU5" s="263"/>
      <c r="CAV5" s="263"/>
      <c r="CAW5" s="263"/>
      <c r="CAX5" s="263"/>
      <c r="CAY5" s="263"/>
      <c r="CAZ5" s="263"/>
      <c r="CBA5" s="263"/>
      <c r="CBB5" s="263"/>
      <c r="CBC5" s="263"/>
      <c r="CBD5" s="263"/>
      <c r="CBE5" s="263"/>
      <c r="CBF5" s="263"/>
      <c r="CBG5" s="263"/>
      <c r="CBH5" s="263"/>
      <c r="CBI5" s="263"/>
      <c r="CBJ5" s="263"/>
      <c r="CBK5" s="263"/>
      <c r="CBL5" s="263"/>
      <c r="CBM5" s="263"/>
      <c r="CBN5" s="263"/>
      <c r="CBO5" s="263"/>
      <c r="CBP5" s="263"/>
      <c r="CBQ5" s="263"/>
      <c r="CBR5" s="263"/>
      <c r="CBS5" s="263"/>
      <c r="CBT5" s="263"/>
      <c r="CBU5" s="263"/>
      <c r="CBV5" s="263"/>
      <c r="CBW5" s="263"/>
      <c r="CBX5" s="263"/>
      <c r="CBY5" s="263"/>
      <c r="CBZ5" s="263"/>
      <c r="CCA5" s="263"/>
      <c r="CCB5" s="263"/>
      <c r="CCC5" s="263"/>
      <c r="CCD5" s="263"/>
      <c r="CCE5" s="263"/>
      <c r="CCF5" s="263"/>
      <c r="CCG5" s="263"/>
      <c r="CCH5" s="263"/>
      <c r="CCI5" s="263"/>
      <c r="CCJ5" s="263"/>
      <c r="CCK5" s="263"/>
      <c r="CCL5" s="263"/>
      <c r="CCM5" s="263"/>
      <c r="CCN5" s="263"/>
      <c r="CCO5" s="263"/>
      <c r="CCP5" s="263"/>
      <c r="CCQ5" s="263"/>
      <c r="CCR5" s="263"/>
      <c r="CCS5" s="263"/>
      <c r="CCT5" s="263"/>
      <c r="CCU5" s="263"/>
      <c r="CCV5" s="263"/>
      <c r="CCW5" s="263"/>
      <c r="CCX5" s="263"/>
      <c r="CCY5" s="263"/>
      <c r="CCZ5" s="263"/>
      <c r="CDA5" s="263"/>
      <c r="CDB5" s="263"/>
      <c r="CDC5" s="263"/>
      <c r="CDD5" s="263"/>
      <c r="CDE5" s="263"/>
      <c r="CDF5" s="263"/>
      <c r="CDG5" s="263"/>
      <c r="CDH5" s="263"/>
      <c r="CDI5" s="263"/>
      <c r="CDJ5" s="263"/>
      <c r="CDK5" s="263"/>
      <c r="CDL5" s="263"/>
      <c r="CDM5" s="263"/>
      <c r="CDN5" s="263"/>
      <c r="CDO5" s="263"/>
      <c r="CDP5" s="263"/>
      <c r="CDQ5" s="263"/>
      <c r="CDR5" s="263"/>
      <c r="CDS5" s="263"/>
      <c r="CDT5" s="263"/>
      <c r="CDU5" s="263"/>
      <c r="CDV5" s="263"/>
      <c r="CDW5" s="263"/>
      <c r="CDX5" s="263"/>
      <c r="CDY5" s="263"/>
      <c r="CDZ5" s="263"/>
      <c r="CEA5" s="263"/>
      <c r="CEB5" s="263"/>
      <c r="CEC5" s="263"/>
      <c r="CED5" s="263"/>
      <c r="CEE5" s="263"/>
      <c r="CEF5" s="263"/>
      <c r="CEG5" s="263"/>
      <c r="CEH5" s="263"/>
      <c r="CEI5" s="263"/>
      <c r="CEJ5" s="263"/>
      <c r="CEK5" s="263"/>
      <c r="CEL5" s="263"/>
      <c r="CEM5" s="263"/>
      <c r="CEN5" s="263"/>
      <c r="CEO5" s="263"/>
      <c r="CEP5" s="263"/>
      <c r="CEQ5" s="263"/>
      <c r="CER5" s="263"/>
      <c r="CES5" s="263"/>
      <c r="CET5" s="263"/>
      <c r="CEU5" s="263"/>
      <c r="CEV5" s="263"/>
      <c r="CEW5" s="263"/>
      <c r="CEX5" s="263"/>
      <c r="CEY5" s="263"/>
      <c r="CEZ5" s="263"/>
      <c r="CFA5" s="263"/>
      <c r="CFB5" s="263"/>
      <c r="CFC5" s="263"/>
      <c r="CFD5" s="263"/>
      <c r="CFE5" s="263"/>
      <c r="CFF5" s="263"/>
      <c r="CFG5" s="263"/>
      <c r="CFH5" s="263"/>
      <c r="CFI5" s="263"/>
      <c r="CFJ5" s="263"/>
      <c r="CFK5" s="263"/>
      <c r="CFL5" s="263"/>
      <c r="CFM5" s="263"/>
      <c r="CFN5" s="263"/>
      <c r="CFO5" s="263"/>
      <c r="CFP5" s="263"/>
      <c r="CFQ5" s="263"/>
      <c r="CFR5" s="263"/>
      <c r="CFS5" s="263"/>
      <c r="CFT5" s="263"/>
      <c r="CFU5" s="263"/>
      <c r="CFV5" s="263"/>
      <c r="CFW5" s="263"/>
      <c r="CFX5" s="263"/>
      <c r="CFY5" s="263"/>
      <c r="CFZ5" s="263"/>
      <c r="CGA5" s="263"/>
      <c r="CGB5" s="263"/>
      <c r="CGC5" s="263"/>
      <c r="CGD5" s="263"/>
      <c r="CGE5" s="263"/>
      <c r="CGF5" s="263"/>
      <c r="CGG5" s="263"/>
      <c r="CGH5" s="263"/>
      <c r="CGI5" s="263"/>
      <c r="CGJ5" s="263"/>
      <c r="CGK5" s="263"/>
      <c r="CGL5" s="263"/>
      <c r="CGM5" s="263"/>
      <c r="CGN5" s="263"/>
      <c r="CGO5" s="263"/>
      <c r="CGP5" s="263"/>
      <c r="CGQ5" s="263"/>
      <c r="CGR5" s="263"/>
      <c r="CGS5" s="263"/>
      <c r="CGT5" s="263"/>
      <c r="CGU5" s="263"/>
      <c r="CGV5" s="263"/>
      <c r="CGW5" s="263"/>
      <c r="CGX5" s="263"/>
      <c r="CGY5" s="263"/>
      <c r="CGZ5" s="263"/>
      <c r="CHA5" s="263"/>
      <c r="CHB5" s="263"/>
      <c r="CHC5" s="263"/>
      <c r="CHD5" s="263"/>
      <c r="CHE5" s="263"/>
      <c r="CHF5" s="263"/>
      <c r="CHG5" s="263"/>
      <c r="CHH5" s="263"/>
      <c r="CHI5" s="263"/>
      <c r="CHJ5" s="263"/>
      <c r="CHK5" s="263"/>
      <c r="CHL5" s="263"/>
      <c r="CHM5" s="263"/>
      <c r="CHN5" s="263"/>
      <c r="CHO5" s="263"/>
      <c r="CHP5" s="263"/>
      <c r="CHQ5" s="263"/>
      <c r="CHR5" s="263"/>
      <c r="CHS5" s="263"/>
      <c r="CHT5" s="263"/>
      <c r="CHU5" s="263"/>
      <c r="CHV5" s="263"/>
      <c r="CHW5" s="263"/>
      <c r="CHX5" s="263"/>
      <c r="CHY5" s="263"/>
      <c r="CHZ5" s="263"/>
      <c r="CIA5" s="263"/>
      <c r="CIB5" s="263"/>
      <c r="CIC5" s="263"/>
      <c r="CID5" s="263"/>
      <c r="CIE5" s="263"/>
      <c r="CIF5" s="263"/>
      <c r="CIG5" s="263"/>
      <c r="CIH5" s="263"/>
      <c r="CII5" s="263"/>
      <c r="CIJ5" s="263"/>
      <c r="CIK5" s="263"/>
      <c r="CIL5" s="263"/>
      <c r="CIM5" s="263"/>
      <c r="CIN5" s="263"/>
      <c r="CIO5" s="263"/>
      <c r="CIP5" s="263"/>
      <c r="CIQ5" s="263"/>
      <c r="CIR5" s="263"/>
      <c r="CIS5" s="263"/>
      <c r="CIT5" s="263"/>
      <c r="CIU5" s="263"/>
      <c r="CIV5" s="263"/>
      <c r="CIW5" s="263"/>
      <c r="CIX5" s="263"/>
      <c r="CIY5" s="263"/>
      <c r="CIZ5" s="263"/>
      <c r="CJA5" s="263"/>
      <c r="CJB5" s="263"/>
      <c r="CJC5" s="263"/>
      <c r="CJD5" s="263"/>
      <c r="CJE5" s="263"/>
      <c r="CJF5" s="263"/>
      <c r="CJG5" s="263"/>
      <c r="CJH5" s="263"/>
      <c r="CJI5" s="263"/>
      <c r="CJJ5" s="263"/>
      <c r="CJK5" s="263"/>
      <c r="CJL5" s="263"/>
      <c r="CJM5" s="263"/>
      <c r="CJN5" s="263"/>
      <c r="CJO5" s="263"/>
      <c r="CJP5" s="263"/>
      <c r="CJQ5" s="263"/>
      <c r="CJR5" s="263"/>
      <c r="CJS5" s="263"/>
      <c r="CJT5" s="263"/>
      <c r="CJU5" s="263"/>
      <c r="CJV5" s="263"/>
      <c r="CJW5" s="263"/>
      <c r="CJX5" s="263"/>
      <c r="CJY5" s="263"/>
      <c r="CJZ5" s="263"/>
      <c r="CKA5" s="263"/>
      <c r="CKB5" s="263"/>
      <c r="CKC5" s="263"/>
      <c r="CKD5" s="263"/>
      <c r="CKE5" s="263"/>
      <c r="CKF5" s="263"/>
      <c r="CKG5" s="263"/>
      <c r="CKH5" s="263"/>
      <c r="CKI5" s="263"/>
      <c r="CKJ5" s="263"/>
      <c r="CKK5" s="263"/>
      <c r="CKL5" s="263"/>
      <c r="CKM5" s="263"/>
      <c r="CKN5" s="263"/>
      <c r="CKO5" s="263"/>
      <c r="CKP5" s="263"/>
      <c r="CKQ5" s="263"/>
      <c r="CKR5" s="263"/>
      <c r="CKS5" s="263"/>
      <c r="CKT5" s="263"/>
      <c r="CKU5" s="263"/>
      <c r="CKV5" s="263"/>
      <c r="CKW5" s="263"/>
      <c r="CKX5" s="263"/>
      <c r="CKY5" s="263"/>
      <c r="CKZ5" s="263"/>
      <c r="CLA5" s="263"/>
      <c r="CLB5" s="263"/>
      <c r="CLC5" s="263"/>
      <c r="CLD5" s="263"/>
      <c r="CLE5" s="263"/>
      <c r="CLF5" s="263"/>
      <c r="CLG5" s="263"/>
      <c r="CLH5" s="263"/>
      <c r="CLI5" s="263"/>
      <c r="CLJ5" s="263"/>
      <c r="CLK5" s="263"/>
      <c r="CLL5" s="263"/>
      <c r="CLM5" s="263"/>
      <c r="CLN5" s="263"/>
      <c r="CLO5" s="263"/>
      <c r="CLP5" s="263"/>
      <c r="CLQ5" s="263"/>
      <c r="CLR5" s="263"/>
      <c r="CLS5" s="263"/>
      <c r="CLT5" s="263"/>
      <c r="CLU5" s="263"/>
      <c r="CLV5" s="263"/>
      <c r="CLW5" s="263"/>
      <c r="CLX5" s="263"/>
      <c r="CLY5" s="263"/>
      <c r="CLZ5" s="263"/>
      <c r="CMA5" s="263"/>
      <c r="CMB5" s="263"/>
      <c r="CMC5" s="263"/>
      <c r="CMD5" s="263"/>
      <c r="CME5" s="263"/>
      <c r="CMF5" s="263"/>
      <c r="CMG5" s="263"/>
      <c r="CMH5" s="263"/>
      <c r="CMI5" s="263"/>
      <c r="CMJ5" s="263"/>
      <c r="CMK5" s="263"/>
      <c r="CML5" s="263"/>
      <c r="CMM5" s="263"/>
      <c r="CMN5" s="263"/>
      <c r="CMO5" s="263"/>
      <c r="CMP5" s="263"/>
      <c r="CMQ5" s="263"/>
      <c r="CMR5" s="263"/>
      <c r="CMS5" s="263"/>
      <c r="CMT5" s="263"/>
      <c r="CMU5" s="263"/>
      <c r="CMV5" s="263"/>
      <c r="CMW5" s="263"/>
      <c r="CMX5" s="263"/>
      <c r="CMY5" s="263"/>
      <c r="CMZ5" s="263"/>
      <c r="CNA5" s="263"/>
      <c r="CNB5" s="263"/>
      <c r="CNC5" s="263"/>
      <c r="CND5" s="263"/>
      <c r="CNE5" s="263"/>
      <c r="CNF5" s="263"/>
      <c r="CNG5" s="263"/>
      <c r="CNH5" s="263"/>
      <c r="CNI5" s="263"/>
      <c r="CNJ5" s="263"/>
      <c r="CNK5" s="263"/>
      <c r="CNL5" s="263"/>
      <c r="CNM5" s="263"/>
      <c r="CNN5" s="263"/>
      <c r="CNO5" s="263"/>
      <c r="CNP5" s="263"/>
      <c r="CNQ5" s="263"/>
      <c r="CNR5" s="263"/>
      <c r="CNS5" s="263"/>
      <c r="CNT5" s="263"/>
      <c r="CNU5" s="263"/>
      <c r="CNV5" s="263"/>
      <c r="CNW5" s="263"/>
      <c r="CNX5" s="263"/>
      <c r="CNY5" s="263"/>
      <c r="CNZ5" s="263"/>
      <c r="COA5" s="263"/>
      <c r="COB5" s="263"/>
      <c r="COC5" s="263"/>
      <c r="COD5" s="263"/>
      <c r="COE5" s="263"/>
      <c r="COF5" s="263"/>
      <c r="COG5" s="263"/>
      <c r="COH5" s="263"/>
      <c r="COI5" s="263"/>
      <c r="COJ5" s="263"/>
      <c r="COK5" s="263"/>
      <c r="COL5" s="263"/>
      <c r="COM5" s="263"/>
      <c r="CON5" s="263"/>
      <c r="COO5" s="263"/>
      <c r="COP5" s="263"/>
      <c r="COQ5" s="263"/>
      <c r="COR5" s="263"/>
      <c r="COS5" s="263"/>
      <c r="COT5" s="263"/>
      <c r="COU5" s="263"/>
      <c r="COV5" s="263"/>
      <c r="COW5" s="263"/>
      <c r="COX5" s="263"/>
      <c r="COY5" s="263"/>
      <c r="COZ5" s="263"/>
      <c r="CPA5" s="263"/>
      <c r="CPB5" s="263"/>
      <c r="CPC5" s="263"/>
      <c r="CPD5" s="263"/>
      <c r="CPE5" s="263"/>
      <c r="CPF5" s="263"/>
      <c r="CPG5" s="263"/>
      <c r="CPH5" s="263"/>
      <c r="CPI5" s="263"/>
      <c r="CPJ5" s="263"/>
      <c r="CPK5" s="263"/>
      <c r="CPL5" s="263"/>
      <c r="CPM5" s="263"/>
      <c r="CPN5" s="263"/>
      <c r="CPO5" s="263"/>
      <c r="CPP5" s="263"/>
      <c r="CPQ5" s="263"/>
      <c r="CPR5" s="263"/>
      <c r="CPS5" s="263"/>
      <c r="CPT5" s="263"/>
      <c r="CPU5" s="263"/>
      <c r="CPV5" s="263"/>
      <c r="CPW5" s="263"/>
      <c r="CPX5" s="263"/>
      <c r="CPY5" s="263"/>
      <c r="CPZ5" s="263"/>
      <c r="CQA5" s="263"/>
      <c r="CQB5" s="263"/>
      <c r="CQC5" s="263"/>
      <c r="CQD5" s="263"/>
      <c r="CQE5" s="263"/>
      <c r="CQF5" s="263"/>
      <c r="CQG5" s="263"/>
      <c r="CQH5" s="263"/>
      <c r="CQI5" s="263"/>
      <c r="CQJ5" s="263"/>
      <c r="CQK5" s="263"/>
      <c r="CQL5" s="263"/>
      <c r="CQM5" s="263"/>
      <c r="CQN5" s="263"/>
      <c r="CQO5" s="263"/>
      <c r="CQP5" s="263"/>
      <c r="CQQ5" s="263"/>
      <c r="CQR5" s="263"/>
      <c r="CQS5" s="263"/>
      <c r="CQT5" s="263"/>
      <c r="CQU5" s="263"/>
      <c r="CQV5" s="263"/>
      <c r="CQW5" s="263"/>
      <c r="CQX5" s="263"/>
      <c r="CQY5" s="263"/>
      <c r="CQZ5" s="263"/>
      <c r="CRA5" s="263"/>
      <c r="CRB5" s="263"/>
      <c r="CRC5" s="263"/>
      <c r="CRD5" s="263"/>
      <c r="CRE5" s="263"/>
      <c r="CRF5" s="263"/>
      <c r="CRG5" s="263"/>
      <c r="CRH5" s="263"/>
      <c r="CRI5" s="263"/>
      <c r="CRJ5" s="263"/>
      <c r="CRK5" s="263"/>
      <c r="CRL5" s="263"/>
      <c r="CRM5" s="263"/>
      <c r="CRN5" s="263"/>
      <c r="CRO5" s="263"/>
      <c r="CRP5" s="263"/>
      <c r="CRQ5" s="263"/>
      <c r="CRR5" s="263"/>
      <c r="CRS5" s="263"/>
      <c r="CRT5" s="263"/>
      <c r="CRU5" s="263"/>
      <c r="CRV5" s="263"/>
      <c r="CRW5" s="263"/>
      <c r="CRX5" s="263"/>
      <c r="CRY5" s="263"/>
      <c r="CRZ5" s="263"/>
      <c r="CSA5" s="263"/>
      <c r="CSB5" s="263"/>
      <c r="CSC5" s="263"/>
      <c r="CSD5" s="263"/>
      <c r="CSE5" s="263"/>
      <c r="CSF5" s="263"/>
      <c r="CSG5" s="263"/>
      <c r="CSH5" s="263"/>
      <c r="CSI5" s="263"/>
      <c r="CSJ5" s="263"/>
      <c r="CSK5" s="263"/>
      <c r="CSL5" s="263"/>
      <c r="CSM5" s="263"/>
      <c r="CSN5" s="263"/>
      <c r="CSO5" s="263"/>
      <c r="CSP5" s="263"/>
      <c r="CSQ5" s="263"/>
      <c r="CSR5" s="263"/>
      <c r="CSS5" s="263"/>
      <c r="CST5" s="263"/>
      <c r="CSU5" s="263"/>
      <c r="CSV5" s="263"/>
      <c r="CSW5" s="263"/>
      <c r="CSX5" s="263"/>
      <c r="CSY5" s="263"/>
      <c r="CSZ5" s="263"/>
      <c r="CTA5" s="263"/>
      <c r="CTB5" s="263"/>
      <c r="CTC5" s="263"/>
      <c r="CTD5" s="263"/>
      <c r="CTE5" s="263"/>
      <c r="CTF5" s="263"/>
      <c r="CTG5" s="263"/>
      <c r="CTH5" s="263"/>
      <c r="CTI5" s="263"/>
      <c r="CTJ5" s="263"/>
      <c r="CTK5" s="263"/>
      <c r="CTL5" s="263"/>
      <c r="CTM5" s="263"/>
      <c r="CTN5" s="263"/>
      <c r="CTO5" s="263"/>
      <c r="CTP5" s="263"/>
      <c r="CTQ5" s="263"/>
      <c r="CTR5" s="263"/>
      <c r="CTS5" s="263"/>
      <c r="CTT5" s="263"/>
      <c r="CTU5" s="263"/>
      <c r="CTV5" s="263"/>
      <c r="CTW5" s="263"/>
      <c r="CTX5" s="263"/>
      <c r="CTY5" s="263"/>
      <c r="CTZ5" s="263"/>
      <c r="CUA5" s="263"/>
      <c r="CUB5" s="263"/>
      <c r="CUC5" s="263"/>
      <c r="CUD5" s="263"/>
      <c r="CUE5" s="263"/>
      <c r="CUF5" s="263"/>
      <c r="CUG5" s="263"/>
      <c r="CUH5" s="263"/>
      <c r="CUI5" s="263"/>
      <c r="CUJ5" s="263"/>
      <c r="CUK5" s="263"/>
      <c r="CUL5" s="263"/>
      <c r="CUM5" s="263"/>
      <c r="CUN5" s="263"/>
      <c r="CUO5" s="263"/>
      <c r="CUP5" s="263"/>
      <c r="CUQ5" s="263"/>
      <c r="CUR5" s="263"/>
      <c r="CUS5" s="263"/>
      <c r="CUT5" s="263"/>
      <c r="CUU5" s="263"/>
      <c r="CUV5" s="263"/>
      <c r="CUW5" s="263"/>
      <c r="CUX5" s="263"/>
      <c r="CUY5" s="263"/>
      <c r="CUZ5" s="263"/>
      <c r="CVA5" s="263"/>
      <c r="CVB5" s="263"/>
      <c r="CVC5" s="263"/>
      <c r="CVD5" s="263"/>
      <c r="CVE5" s="263"/>
      <c r="CVF5" s="263"/>
      <c r="CVG5" s="263"/>
      <c r="CVH5" s="263"/>
      <c r="CVI5" s="263"/>
      <c r="CVJ5" s="263"/>
      <c r="CVK5" s="263"/>
      <c r="CVL5" s="263"/>
      <c r="CVM5" s="263"/>
      <c r="CVN5" s="263"/>
      <c r="CVO5" s="263"/>
      <c r="CVP5" s="263"/>
      <c r="CVQ5" s="263"/>
      <c r="CVR5" s="263"/>
      <c r="CVS5" s="263"/>
      <c r="CVT5" s="263"/>
      <c r="CVU5" s="263"/>
      <c r="CVV5" s="263"/>
      <c r="CVW5" s="263"/>
      <c r="CVX5" s="263"/>
      <c r="CVY5" s="263"/>
      <c r="CVZ5" s="263"/>
      <c r="CWA5" s="263"/>
      <c r="CWB5" s="263"/>
      <c r="CWC5" s="263"/>
      <c r="CWD5" s="263"/>
      <c r="CWE5" s="263"/>
      <c r="CWF5" s="263"/>
      <c r="CWG5" s="263"/>
      <c r="CWH5" s="263"/>
      <c r="CWI5" s="263"/>
      <c r="CWJ5" s="263"/>
      <c r="CWK5" s="263"/>
      <c r="CWL5" s="263"/>
      <c r="CWM5" s="263"/>
      <c r="CWN5" s="263"/>
      <c r="CWO5" s="263"/>
      <c r="CWP5" s="263"/>
      <c r="CWQ5" s="263"/>
      <c r="CWR5" s="263"/>
      <c r="CWS5" s="263"/>
      <c r="CWT5" s="263"/>
      <c r="CWU5" s="263"/>
      <c r="CWV5" s="263"/>
      <c r="CWW5" s="263"/>
      <c r="CWX5" s="263"/>
      <c r="CWY5" s="263"/>
      <c r="CWZ5" s="263"/>
      <c r="CXA5" s="263"/>
      <c r="CXB5" s="263"/>
      <c r="CXC5" s="263"/>
      <c r="CXD5" s="263"/>
      <c r="CXE5" s="263"/>
      <c r="CXF5" s="263"/>
      <c r="CXG5" s="263"/>
      <c r="CXH5" s="263"/>
      <c r="CXI5" s="263"/>
      <c r="CXJ5" s="263"/>
      <c r="CXK5" s="263"/>
      <c r="CXL5" s="263"/>
      <c r="CXM5" s="263"/>
      <c r="CXN5" s="263"/>
      <c r="CXO5" s="263"/>
      <c r="CXP5" s="263"/>
      <c r="CXQ5" s="263"/>
      <c r="CXR5" s="263"/>
      <c r="CXS5" s="263"/>
      <c r="CXT5" s="263"/>
      <c r="CXU5" s="263"/>
      <c r="CXV5" s="263"/>
      <c r="CXW5" s="263"/>
      <c r="CXX5" s="263"/>
      <c r="CXY5" s="263"/>
      <c r="CXZ5" s="263"/>
      <c r="CYA5" s="263"/>
      <c r="CYB5" s="263"/>
      <c r="CYC5" s="263"/>
      <c r="CYD5" s="263"/>
      <c r="CYE5" s="263"/>
      <c r="CYF5" s="263"/>
      <c r="CYG5" s="263"/>
      <c r="CYH5" s="263"/>
      <c r="CYI5" s="263"/>
      <c r="CYJ5" s="263"/>
      <c r="CYK5" s="263"/>
      <c r="CYL5" s="263"/>
      <c r="CYM5" s="263"/>
      <c r="CYN5" s="263"/>
      <c r="CYO5" s="263"/>
      <c r="CYP5" s="263"/>
      <c r="CYQ5" s="263"/>
      <c r="CYR5" s="263"/>
      <c r="CYS5" s="263"/>
      <c r="CYT5" s="263"/>
      <c r="CYU5" s="263"/>
      <c r="CYV5" s="263"/>
      <c r="CYW5" s="263"/>
      <c r="CYX5" s="263"/>
      <c r="CYY5" s="263"/>
      <c r="CYZ5" s="263"/>
      <c r="CZA5" s="263"/>
      <c r="CZB5" s="263"/>
      <c r="CZC5" s="263"/>
      <c r="CZD5" s="263"/>
      <c r="CZE5" s="263"/>
      <c r="CZF5" s="263"/>
      <c r="CZG5" s="263"/>
      <c r="CZH5" s="263"/>
      <c r="CZI5" s="263"/>
      <c r="CZJ5" s="263"/>
      <c r="CZK5" s="263"/>
      <c r="CZL5" s="263"/>
      <c r="CZM5" s="263"/>
      <c r="CZN5" s="263"/>
      <c r="CZO5" s="263"/>
      <c r="CZP5" s="263"/>
      <c r="CZQ5" s="263"/>
      <c r="CZR5" s="263"/>
      <c r="CZS5" s="263"/>
      <c r="CZT5" s="263"/>
      <c r="CZU5" s="263"/>
      <c r="CZV5" s="263"/>
      <c r="CZW5" s="263"/>
      <c r="CZX5" s="263"/>
      <c r="CZY5" s="263"/>
      <c r="CZZ5" s="263"/>
      <c r="DAA5" s="263"/>
      <c r="DAB5" s="263"/>
      <c r="DAC5" s="263"/>
      <c r="DAD5" s="263"/>
      <c r="DAE5" s="263"/>
      <c r="DAF5" s="263"/>
      <c r="DAG5" s="263"/>
      <c r="DAH5" s="263"/>
      <c r="DAI5" s="263"/>
      <c r="DAJ5" s="263"/>
      <c r="DAK5" s="263"/>
      <c r="DAL5" s="263"/>
      <c r="DAM5" s="263"/>
      <c r="DAN5" s="263"/>
      <c r="DAO5" s="263"/>
      <c r="DAP5" s="263"/>
      <c r="DAQ5" s="263"/>
      <c r="DAR5" s="263"/>
      <c r="DAS5" s="263"/>
      <c r="DAT5" s="263"/>
      <c r="DAU5" s="263"/>
      <c r="DAV5" s="263"/>
      <c r="DAW5" s="263"/>
      <c r="DAX5" s="263"/>
      <c r="DAY5" s="263"/>
      <c r="DAZ5" s="263"/>
      <c r="DBA5" s="263"/>
      <c r="DBB5" s="263"/>
      <c r="DBC5" s="263"/>
      <c r="DBD5" s="263"/>
      <c r="DBE5" s="263"/>
      <c r="DBF5" s="263"/>
      <c r="DBG5" s="263"/>
      <c r="DBH5" s="263"/>
      <c r="DBI5" s="263"/>
      <c r="DBJ5" s="263"/>
      <c r="DBK5" s="263"/>
      <c r="DBL5" s="263"/>
      <c r="DBM5" s="263"/>
      <c r="DBN5" s="263"/>
      <c r="DBO5" s="263"/>
      <c r="DBP5" s="263"/>
      <c r="DBQ5" s="263"/>
      <c r="DBR5" s="263"/>
      <c r="DBS5" s="263"/>
      <c r="DBT5" s="263"/>
      <c r="DBU5" s="263"/>
      <c r="DBV5" s="263"/>
      <c r="DBW5" s="263"/>
      <c r="DBX5" s="263"/>
      <c r="DBY5" s="263"/>
      <c r="DBZ5" s="263"/>
      <c r="DCA5" s="263"/>
      <c r="DCB5" s="263"/>
      <c r="DCC5" s="263"/>
      <c r="DCD5" s="263"/>
      <c r="DCE5" s="263"/>
      <c r="DCF5" s="263"/>
      <c r="DCG5" s="263"/>
      <c r="DCH5" s="263"/>
      <c r="DCI5" s="263"/>
      <c r="DCJ5" s="263"/>
      <c r="DCK5" s="263"/>
      <c r="DCL5" s="263"/>
      <c r="DCM5" s="263"/>
      <c r="DCN5" s="263"/>
      <c r="DCO5" s="263"/>
      <c r="DCP5" s="263"/>
      <c r="DCQ5" s="263"/>
      <c r="DCR5" s="263"/>
      <c r="DCS5" s="263"/>
      <c r="DCT5" s="263"/>
      <c r="DCU5" s="263"/>
      <c r="DCV5" s="263"/>
      <c r="DCW5" s="263"/>
      <c r="DCX5" s="263"/>
      <c r="DCY5" s="263"/>
      <c r="DCZ5" s="263"/>
      <c r="DDA5" s="263"/>
      <c r="DDB5" s="263"/>
      <c r="DDC5" s="263"/>
      <c r="DDD5" s="263"/>
      <c r="DDE5" s="263"/>
      <c r="DDF5" s="263"/>
      <c r="DDG5" s="263"/>
      <c r="DDH5" s="263"/>
      <c r="DDI5" s="263"/>
      <c r="DDJ5" s="263"/>
      <c r="DDK5" s="263"/>
      <c r="DDL5" s="263"/>
      <c r="DDM5" s="263"/>
      <c r="DDN5" s="263"/>
      <c r="DDO5" s="263"/>
      <c r="DDP5" s="263"/>
      <c r="DDQ5" s="263"/>
      <c r="DDR5" s="263"/>
      <c r="DDS5" s="263"/>
      <c r="DDT5" s="263"/>
      <c r="DDU5" s="263"/>
      <c r="DDV5" s="263"/>
      <c r="DDW5" s="263"/>
      <c r="DDX5" s="263"/>
      <c r="DDY5" s="263"/>
      <c r="DDZ5" s="263"/>
      <c r="DEA5" s="263"/>
      <c r="DEB5" s="263"/>
      <c r="DEC5" s="263"/>
      <c r="DED5" s="263"/>
      <c r="DEE5" s="263"/>
      <c r="DEF5" s="263"/>
      <c r="DEG5" s="263"/>
      <c r="DEH5" s="263"/>
      <c r="DEI5" s="263"/>
      <c r="DEJ5" s="263"/>
      <c r="DEK5" s="263"/>
      <c r="DEL5" s="263"/>
      <c r="DEM5" s="263"/>
      <c r="DEN5" s="263"/>
      <c r="DEO5" s="263"/>
      <c r="DEP5" s="263"/>
      <c r="DEQ5" s="263"/>
      <c r="DER5" s="263"/>
      <c r="DES5" s="263"/>
      <c r="DET5" s="263"/>
      <c r="DEU5" s="263"/>
      <c r="DEV5" s="263"/>
      <c r="DEW5" s="263"/>
      <c r="DEX5" s="263"/>
      <c r="DEY5" s="263"/>
      <c r="DEZ5" s="263"/>
      <c r="DFA5" s="263"/>
      <c r="DFB5" s="263"/>
      <c r="DFC5" s="263"/>
      <c r="DFD5" s="263"/>
      <c r="DFE5" s="263"/>
      <c r="DFF5" s="263"/>
      <c r="DFG5" s="263"/>
      <c r="DFH5" s="263"/>
      <c r="DFI5" s="263"/>
      <c r="DFJ5" s="263"/>
      <c r="DFK5" s="263"/>
      <c r="DFL5" s="263"/>
      <c r="DFM5" s="263"/>
      <c r="DFN5" s="263"/>
      <c r="DFO5" s="263"/>
      <c r="DFP5" s="263"/>
      <c r="DFQ5" s="263"/>
      <c r="DFR5" s="263"/>
      <c r="DFS5" s="263"/>
      <c r="DFT5" s="263"/>
      <c r="DFU5" s="263"/>
      <c r="DFV5" s="263"/>
      <c r="DFW5" s="263"/>
      <c r="DFX5" s="263"/>
      <c r="DFY5" s="263"/>
      <c r="DFZ5" s="263"/>
      <c r="DGA5" s="263"/>
      <c r="DGB5" s="263"/>
      <c r="DGC5" s="263"/>
      <c r="DGD5" s="263"/>
      <c r="DGE5" s="263"/>
      <c r="DGF5" s="263"/>
      <c r="DGG5" s="263"/>
      <c r="DGH5" s="263"/>
      <c r="DGI5" s="263"/>
      <c r="DGJ5" s="263"/>
      <c r="DGK5" s="263"/>
      <c r="DGL5" s="263"/>
      <c r="DGM5" s="263"/>
      <c r="DGN5" s="263"/>
      <c r="DGO5" s="263"/>
      <c r="DGP5" s="263"/>
      <c r="DGQ5" s="263"/>
      <c r="DGR5" s="263"/>
      <c r="DGS5" s="263"/>
      <c r="DGT5" s="263"/>
      <c r="DGU5" s="263"/>
      <c r="DGV5" s="263"/>
      <c r="DGW5" s="263"/>
      <c r="DGX5" s="263"/>
      <c r="DGY5" s="263"/>
      <c r="DGZ5" s="263"/>
      <c r="DHA5" s="263"/>
      <c r="DHB5" s="263"/>
      <c r="DHC5" s="263"/>
      <c r="DHD5" s="263"/>
      <c r="DHE5" s="263"/>
      <c r="DHF5" s="263"/>
      <c r="DHG5" s="263"/>
      <c r="DHH5" s="263"/>
      <c r="DHI5" s="263"/>
      <c r="DHJ5" s="263"/>
      <c r="DHK5" s="263"/>
      <c r="DHL5" s="263"/>
      <c r="DHM5" s="263"/>
      <c r="DHN5" s="263"/>
      <c r="DHO5" s="263"/>
      <c r="DHP5" s="263"/>
      <c r="DHQ5" s="263"/>
      <c r="DHR5" s="263"/>
      <c r="DHS5" s="263"/>
      <c r="DHT5" s="263"/>
      <c r="DHU5" s="263"/>
      <c r="DHV5" s="263"/>
      <c r="DHW5" s="263"/>
      <c r="DHX5" s="263"/>
      <c r="DHY5" s="263"/>
      <c r="DHZ5" s="263"/>
      <c r="DIA5" s="263"/>
      <c r="DIB5" s="263"/>
      <c r="DIC5" s="263"/>
      <c r="DID5" s="263"/>
      <c r="DIE5" s="263"/>
      <c r="DIF5" s="263"/>
      <c r="DIG5" s="263"/>
      <c r="DIH5" s="263"/>
      <c r="DII5" s="263"/>
      <c r="DIJ5" s="263"/>
      <c r="DIK5" s="263"/>
      <c r="DIL5" s="263"/>
      <c r="DIM5" s="263"/>
      <c r="DIN5" s="263"/>
      <c r="DIO5" s="263"/>
      <c r="DIP5" s="263"/>
      <c r="DIQ5" s="263"/>
      <c r="DIR5" s="263"/>
      <c r="DIS5" s="263"/>
      <c r="DIT5" s="263"/>
      <c r="DIU5" s="263"/>
      <c r="DIV5" s="263"/>
      <c r="DIW5" s="263"/>
      <c r="DIX5" s="263"/>
      <c r="DIY5" s="263"/>
      <c r="DIZ5" s="263"/>
      <c r="DJA5" s="263"/>
      <c r="DJB5" s="263"/>
      <c r="DJC5" s="263"/>
      <c r="DJD5" s="263"/>
      <c r="DJE5" s="263"/>
      <c r="DJF5" s="263"/>
      <c r="DJG5" s="263"/>
      <c r="DJH5" s="263"/>
      <c r="DJI5" s="263"/>
      <c r="DJJ5" s="263"/>
      <c r="DJK5" s="263"/>
      <c r="DJL5" s="263"/>
      <c r="DJM5" s="263"/>
      <c r="DJN5" s="263"/>
      <c r="DJO5" s="263"/>
      <c r="DJP5" s="263"/>
      <c r="DJQ5" s="263"/>
      <c r="DJR5" s="263"/>
      <c r="DJS5" s="263"/>
      <c r="DJT5" s="263"/>
      <c r="DJU5" s="263"/>
      <c r="DJV5" s="263"/>
      <c r="DJW5" s="263"/>
      <c r="DJX5" s="263"/>
      <c r="DJY5" s="263"/>
      <c r="DJZ5" s="263"/>
      <c r="DKA5" s="263"/>
      <c r="DKB5" s="263"/>
      <c r="DKC5" s="263"/>
      <c r="DKD5" s="263"/>
      <c r="DKE5" s="263"/>
      <c r="DKF5" s="263"/>
      <c r="DKG5" s="263"/>
      <c r="DKH5" s="263"/>
      <c r="DKI5" s="263"/>
      <c r="DKJ5" s="263"/>
      <c r="DKK5" s="263"/>
      <c r="DKL5" s="263"/>
      <c r="DKM5" s="263"/>
      <c r="DKN5" s="263"/>
      <c r="DKO5" s="263"/>
      <c r="DKP5" s="263"/>
      <c r="DKQ5" s="263"/>
      <c r="DKR5" s="263"/>
      <c r="DKS5" s="263"/>
      <c r="DKT5" s="263"/>
      <c r="DKU5" s="263"/>
      <c r="DKV5" s="263"/>
      <c r="DKW5" s="263"/>
      <c r="DKX5" s="263"/>
      <c r="DKY5" s="263"/>
      <c r="DKZ5" s="263"/>
      <c r="DLA5" s="263"/>
      <c r="DLB5" s="263"/>
      <c r="DLC5" s="263"/>
      <c r="DLD5" s="263"/>
      <c r="DLE5" s="263"/>
      <c r="DLF5" s="263"/>
      <c r="DLG5" s="263"/>
      <c r="DLH5" s="263"/>
      <c r="DLI5" s="263"/>
      <c r="DLJ5" s="263"/>
      <c r="DLK5" s="263"/>
      <c r="DLL5" s="263"/>
      <c r="DLM5" s="263"/>
      <c r="DLN5" s="263"/>
      <c r="DLO5" s="263"/>
      <c r="DLP5" s="263"/>
      <c r="DLQ5" s="263"/>
      <c r="DLR5" s="263"/>
      <c r="DLS5" s="263"/>
      <c r="DLT5" s="263"/>
      <c r="DLU5" s="263"/>
      <c r="DLV5" s="263"/>
      <c r="DLW5" s="263"/>
      <c r="DLX5" s="263"/>
      <c r="DLY5" s="263"/>
      <c r="DLZ5" s="263"/>
      <c r="DMA5" s="263"/>
      <c r="DMB5" s="263"/>
      <c r="DMC5" s="263"/>
      <c r="DMD5" s="263"/>
      <c r="DME5" s="263"/>
      <c r="DMF5" s="263"/>
      <c r="DMG5" s="263"/>
      <c r="DMH5" s="263"/>
      <c r="DMI5" s="263"/>
      <c r="DMJ5" s="263"/>
      <c r="DMK5" s="263"/>
      <c r="DML5" s="263"/>
      <c r="DMM5" s="263"/>
      <c r="DMN5" s="263"/>
      <c r="DMO5" s="263"/>
      <c r="DMP5" s="263"/>
      <c r="DMQ5" s="263"/>
      <c r="DMR5" s="263"/>
      <c r="DMS5" s="263"/>
      <c r="DMT5" s="263"/>
      <c r="DMU5" s="263"/>
      <c r="DMV5" s="263"/>
      <c r="DMW5" s="263"/>
      <c r="DMX5" s="263"/>
      <c r="DMY5" s="263"/>
      <c r="DMZ5" s="263"/>
      <c r="DNA5" s="263"/>
      <c r="DNB5" s="263"/>
      <c r="DNC5" s="263"/>
      <c r="DND5" s="263"/>
      <c r="DNE5" s="263"/>
      <c r="DNF5" s="263"/>
      <c r="DNG5" s="263"/>
      <c r="DNH5" s="263"/>
      <c r="DNI5" s="263"/>
      <c r="DNJ5" s="263"/>
      <c r="DNK5" s="263"/>
      <c r="DNL5" s="263"/>
      <c r="DNM5" s="263"/>
      <c r="DNN5" s="263"/>
      <c r="DNO5" s="263"/>
      <c r="DNP5" s="263"/>
      <c r="DNQ5" s="263"/>
      <c r="DNR5" s="263"/>
      <c r="DNS5" s="263"/>
      <c r="DNT5" s="263"/>
      <c r="DNU5" s="263"/>
      <c r="DNV5" s="263"/>
      <c r="DNW5" s="263"/>
      <c r="DNX5" s="263"/>
      <c r="DNY5" s="263"/>
      <c r="DNZ5" s="263"/>
      <c r="DOA5" s="263"/>
      <c r="DOB5" s="263"/>
      <c r="DOC5" s="263"/>
      <c r="DOD5" s="263"/>
      <c r="DOE5" s="263"/>
      <c r="DOF5" s="263"/>
      <c r="DOG5" s="263"/>
      <c r="DOH5" s="263"/>
      <c r="DOI5" s="263"/>
      <c r="DOJ5" s="263"/>
      <c r="DOK5" s="263"/>
      <c r="DOL5" s="263"/>
      <c r="DOM5" s="263"/>
      <c r="DON5" s="263"/>
      <c r="DOO5" s="263"/>
      <c r="DOP5" s="263"/>
      <c r="DOQ5" s="263"/>
      <c r="DOR5" s="263"/>
      <c r="DOS5" s="263"/>
      <c r="DOT5" s="263"/>
      <c r="DOU5" s="263"/>
      <c r="DOV5" s="263"/>
      <c r="DOW5" s="263"/>
      <c r="DOX5" s="263"/>
      <c r="DOY5" s="263"/>
      <c r="DOZ5" s="263"/>
      <c r="DPA5" s="263"/>
      <c r="DPB5" s="263"/>
      <c r="DPC5" s="263"/>
      <c r="DPD5" s="263"/>
      <c r="DPE5" s="263"/>
      <c r="DPF5" s="263"/>
      <c r="DPG5" s="263"/>
      <c r="DPH5" s="263"/>
      <c r="DPI5" s="263"/>
      <c r="DPJ5" s="263"/>
      <c r="DPK5" s="263"/>
      <c r="DPL5" s="263"/>
      <c r="DPM5" s="263"/>
      <c r="DPN5" s="263"/>
      <c r="DPO5" s="263"/>
      <c r="DPP5" s="263"/>
      <c r="DPQ5" s="263"/>
      <c r="DPR5" s="263"/>
      <c r="DPS5" s="263"/>
      <c r="DPT5" s="263"/>
      <c r="DPU5" s="263"/>
      <c r="DPV5" s="263"/>
      <c r="DPW5" s="263"/>
      <c r="DPX5" s="263"/>
      <c r="DPY5" s="263"/>
      <c r="DPZ5" s="263"/>
      <c r="DQA5" s="263"/>
      <c r="DQB5" s="263"/>
      <c r="DQC5" s="263"/>
      <c r="DQD5" s="263"/>
      <c r="DQE5" s="263"/>
      <c r="DQF5" s="263"/>
      <c r="DQG5" s="263"/>
      <c r="DQH5" s="263"/>
      <c r="DQI5" s="263"/>
      <c r="DQJ5" s="263"/>
      <c r="DQK5" s="263"/>
      <c r="DQL5" s="263"/>
      <c r="DQM5" s="263"/>
      <c r="DQN5" s="263"/>
      <c r="DQO5" s="263"/>
      <c r="DQP5" s="263"/>
      <c r="DQQ5" s="263"/>
      <c r="DQR5" s="263"/>
      <c r="DQS5" s="263"/>
      <c r="DQT5" s="263"/>
      <c r="DQU5" s="263"/>
      <c r="DQV5" s="263"/>
      <c r="DQW5" s="263"/>
      <c r="DQX5" s="263"/>
      <c r="DQY5" s="263"/>
      <c r="DQZ5" s="263"/>
      <c r="DRA5" s="263"/>
      <c r="DRB5" s="263"/>
      <c r="DRC5" s="263"/>
      <c r="DRD5" s="263"/>
      <c r="DRE5" s="263"/>
      <c r="DRF5" s="263"/>
      <c r="DRG5" s="263"/>
      <c r="DRH5" s="263"/>
      <c r="DRI5" s="263"/>
      <c r="DRJ5" s="263"/>
      <c r="DRK5" s="263"/>
      <c r="DRL5" s="263"/>
      <c r="DRM5" s="263"/>
      <c r="DRN5" s="263"/>
      <c r="DRO5" s="263"/>
      <c r="DRP5" s="263"/>
      <c r="DRQ5" s="263"/>
      <c r="DRR5" s="263"/>
      <c r="DRS5" s="263"/>
      <c r="DRT5" s="263"/>
      <c r="DRU5" s="263"/>
      <c r="DRV5" s="263"/>
      <c r="DRW5" s="263"/>
      <c r="DRX5" s="263"/>
      <c r="DRY5" s="263"/>
      <c r="DRZ5" s="263"/>
      <c r="DSA5" s="263"/>
      <c r="DSB5" s="263"/>
      <c r="DSC5" s="263"/>
      <c r="DSD5" s="263"/>
      <c r="DSE5" s="263"/>
      <c r="DSF5" s="263"/>
      <c r="DSG5" s="263"/>
      <c r="DSH5" s="263"/>
      <c r="DSI5" s="263"/>
      <c r="DSJ5" s="263"/>
      <c r="DSK5" s="263"/>
      <c r="DSL5" s="263"/>
      <c r="DSM5" s="263"/>
      <c r="DSN5" s="263"/>
      <c r="DSO5" s="263"/>
      <c r="DSP5" s="263"/>
      <c r="DSQ5" s="263"/>
      <c r="DSR5" s="263"/>
      <c r="DSS5" s="263"/>
      <c r="DST5" s="263"/>
      <c r="DSU5" s="263"/>
      <c r="DSV5" s="263"/>
      <c r="DSW5" s="263"/>
      <c r="DSX5" s="263"/>
      <c r="DSY5" s="263"/>
      <c r="DSZ5" s="263"/>
      <c r="DTA5" s="263"/>
      <c r="DTB5" s="263"/>
      <c r="DTC5" s="263"/>
      <c r="DTD5" s="263"/>
      <c r="DTE5" s="263"/>
      <c r="DTF5" s="263"/>
      <c r="DTG5" s="263"/>
      <c r="DTH5" s="263"/>
      <c r="DTI5" s="263"/>
      <c r="DTJ5" s="263"/>
      <c r="DTK5" s="263"/>
      <c r="DTL5" s="263"/>
      <c r="DTM5" s="263"/>
      <c r="DTN5" s="263"/>
      <c r="DTO5" s="263"/>
      <c r="DTP5" s="263"/>
      <c r="DTQ5" s="263"/>
      <c r="DTR5" s="263"/>
      <c r="DTS5" s="263"/>
      <c r="DTT5" s="263"/>
      <c r="DTU5" s="263"/>
      <c r="DTV5" s="263"/>
      <c r="DTW5" s="263"/>
      <c r="DTX5" s="263"/>
      <c r="DTY5" s="263"/>
      <c r="DTZ5" s="263"/>
      <c r="DUA5" s="263"/>
      <c r="DUB5" s="263"/>
      <c r="DUC5" s="263"/>
      <c r="DUD5" s="263"/>
      <c r="DUE5" s="263"/>
      <c r="DUF5" s="263"/>
      <c r="DUG5" s="263"/>
      <c r="DUH5" s="263"/>
      <c r="DUI5" s="263"/>
      <c r="DUJ5" s="263"/>
      <c r="DUK5" s="263"/>
      <c r="DUL5" s="263"/>
      <c r="DUM5" s="263"/>
      <c r="DUN5" s="263"/>
      <c r="DUO5" s="263"/>
      <c r="DUP5" s="263"/>
      <c r="DUQ5" s="263"/>
      <c r="DUR5" s="263"/>
      <c r="DUS5" s="263"/>
      <c r="DUT5" s="263"/>
      <c r="DUU5" s="263"/>
      <c r="DUV5" s="263"/>
      <c r="DUW5" s="263"/>
      <c r="DUX5" s="263"/>
      <c r="DUY5" s="263"/>
      <c r="DUZ5" s="263"/>
      <c r="DVA5" s="263"/>
      <c r="DVB5" s="263"/>
      <c r="DVC5" s="263"/>
      <c r="DVD5" s="263"/>
      <c r="DVE5" s="263"/>
      <c r="DVF5" s="263"/>
      <c r="DVG5" s="263"/>
      <c r="DVH5" s="263"/>
      <c r="DVI5" s="263"/>
      <c r="DVJ5" s="263"/>
      <c r="DVK5" s="263"/>
      <c r="DVL5" s="263"/>
      <c r="DVM5" s="263"/>
      <c r="DVN5" s="263"/>
      <c r="DVO5" s="263"/>
      <c r="DVP5" s="263"/>
      <c r="DVQ5" s="263"/>
      <c r="DVR5" s="263"/>
      <c r="DVS5" s="263"/>
      <c r="DVT5" s="263"/>
      <c r="DVU5" s="263"/>
      <c r="DVV5" s="263"/>
      <c r="DVW5" s="263"/>
      <c r="DVX5" s="263"/>
      <c r="DVY5" s="263"/>
      <c r="DVZ5" s="263"/>
      <c r="DWA5" s="263"/>
      <c r="DWB5" s="263"/>
      <c r="DWC5" s="263"/>
      <c r="DWD5" s="263"/>
      <c r="DWE5" s="263"/>
      <c r="DWF5" s="263"/>
      <c r="DWG5" s="263"/>
      <c r="DWH5" s="263"/>
      <c r="DWI5" s="263"/>
      <c r="DWJ5" s="263"/>
      <c r="DWK5" s="263"/>
      <c r="DWL5" s="263"/>
      <c r="DWM5" s="263"/>
      <c r="DWN5" s="263"/>
      <c r="DWO5" s="263"/>
      <c r="DWP5" s="263"/>
      <c r="DWQ5" s="263"/>
      <c r="DWR5" s="263"/>
      <c r="DWS5" s="263"/>
      <c r="DWT5" s="263"/>
      <c r="DWU5" s="263"/>
      <c r="DWV5" s="263"/>
      <c r="DWW5" s="263"/>
      <c r="DWX5" s="263"/>
      <c r="DWY5" s="263"/>
      <c r="DWZ5" s="263"/>
      <c r="DXA5" s="263"/>
      <c r="DXB5" s="263"/>
      <c r="DXC5" s="263"/>
      <c r="DXD5" s="263"/>
      <c r="DXE5" s="263"/>
      <c r="DXF5" s="263"/>
      <c r="DXG5" s="263"/>
      <c r="DXH5" s="263"/>
      <c r="DXI5" s="263"/>
      <c r="DXJ5" s="263"/>
      <c r="DXK5" s="263"/>
      <c r="DXL5" s="263"/>
      <c r="DXM5" s="263"/>
      <c r="DXN5" s="263"/>
      <c r="DXO5" s="263"/>
      <c r="DXP5" s="263"/>
      <c r="DXQ5" s="263"/>
      <c r="DXR5" s="263"/>
      <c r="DXS5" s="263"/>
      <c r="DXT5" s="263"/>
      <c r="DXU5" s="263"/>
      <c r="DXV5" s="263"/>
      <c r="DXW5" s="263"/>
      <c r="DXX5" s="263"/>
      <c r="DXY5" s="263"/>
      <c r="DXZ5" s="263"/>
      <c r="DYA5" s="263"/>
      <c r="DYB5" s="263"/>
      <c r="DYC5" s="263"/>
      <c r="DYD5" s="263"/>
      <c r="DYE5" s="263"/>
      <c r="DYF5" s="263"/>
      <c r="DYG5" s="263"/>
      <c r="DYH5" s="263"/>
      <c r="DYI5" s="263"/>
      <c r="DYJ5" s="263"/>
      <c r="DYK5" s="263"/>
      <c r="DYL5" s="263"/>
      <c r="DYM5" s="263"/>
      <c r="DYN5" s="263"/>
      <c r="DYO5" s="263"/>
      <c r="DYP5" s="263"/>
      <c r="DYQ5" s="263"/>
      <c r="DYR5" s="263"/>
      <c r="DYS5" s="263"/>
      <c r="DYT5" s="263"/>
      <c r="DYU5" s="263"/>
      <c r="DYV5" s="263"/>
      <c r="DYW5" s="263"/>
      <c r="DYX5" s="263"/>
      <c r="DYY5" s="263"/>
      <c r="DYZ5" s="263"/>
      <c r="DZA5" s="263"/>
      <c r="DZB5" s="263"/>
      <c r="DZC5" s="263"/>
      <c r="DZD5" s="263"/>
      <c r="DZE5" s="263"/>
      <c r="DZF5" s="263"/>
      <c r="DZG5" s="263"/>
      <c r="DZH5" s="263"/>
      <c r="DZI5" s="263"/>
      <c r="DZJ5" s="263"/>
      <c r="DZK5" s="263"/>
      <c r="DZL5" s="263"/>
      <c r="DZM5" s="263"/>
      <c r="DZN5" s="263"/>
      <c r="DZO5" s="263"/>
      <c r="DZP5" s="263"/>
      <c r="DZQ5" s="263"/>
      <c r="DZR5" s="263"/>
      <c r="DZS5" s="263"/>
      <c r="DZT5" s="263"/>
      <c r="DZU5" s="263"/>
      <c r="DZV5" s="263"/>
      <c r="DZW5" s="263"/>
      <c r="DZX5" s="263"/>
      <c r="DZY5" s="263"/>
      <c r="DZZ5" s="263"/>
      <c r="EAA5" s="263"/>
      <c r="EAB5" s="263"/>
      <c r="EAC5" s="263"/>
      <c r="EAD5" s="263"/>
      <c r="EAE5" s="263"/>
      <c r="EAF5" s="263"/>
      <c r="EAG5" s="263"/>
      <c r="EAH5" s="263"/>
      <c r="EAI5" s="263"/>
      <c r="EAJ5" s="263"/>
      <c r="EAK5" s="263"/>
      <c r="EAL5" s="263"/>
      <c r="EAM5" s="263"/>
      <c r="EAN5" s="263"/>
      <c r="EAO5" s="263"/>
      <c r="EAP5" s="263"/>
      <c r="EAQ5" s="263"/>
      <c r="EAR5" s="263"/>
      <c r="EAS5" s="263"/>
      <c r="EAT5" s="263"/>
      <c r="EAU5" s="263"/>
      <c r="EAV5" s="263"/>
      <c r="EAW5" s="263"/>
      <c r="EAX5" s="263"/>
      <c r="EAY5" s="263"/>
      <c r="EAZ5" s="263"/>
      <c r="EBA5" s="263"/>
      <c r="EBB5" s="263"/>
      <c r="EBC5" s="263"/>
      <c r="EBD5" s="263"/>
      <c r="EBE5" s="263"/>
      <c r="EBF5" s="263"/>
      <c r="EBG5" s="263"/>
      <c r="EBH5" s="263"/>
      <c r="EBI5" s="263"/>
      <c r="EBJ5" s="263"/>
      <c r="EBK5" s="263"/>
      <c r="EBL5" s="263"/>
      <c r="EBM5" s="263"/>
      <c r="EBN5" s="263"/>
      <c r="EBO5" s="263"/>
      <c r="EBP5" s="263"/>
      <c r="EBQ5" s="263"/>
      <c r="EBR5" s="263"/>
      <c r="EBS5" s="263"/>
      <c r="EBT5" s="263"/>
      <c r="EBU5" s="263"/>
      <c r="EBV5" s="263"/>
      <c r="EBW5" s="263"/>
      <c r="EBX5" s="263"/>
      <c r="EBY5" s="263"/>
      <c r="EBZ5" s="263"/>
      <c r="ECA5" s="263"/>
      <c r="ECB5" s="263"/>
      <c r="ECC5" s="263"/>
      <c r="ECD5" s="263"/>
      <c r="ECE5" s="263"/>
      <c r="ECF5" s="263"/>
      <c r="ECG5" s="263"/>
      <c r="ECH5" s="263"/>
      <c r="ECI5" s="263"/>
      <c r="ECJ5" s="263"/>
      <c r="ECK5" s="263"/>
      <c r="ECL5" s="263"/>
      <c r="ECM5" s="263"/>
      <c r="ECN5" s="263"/>
      <c r="ECO5" s="263"/>
      <c r="ECP5" s="263"/>
      <c r="ECQ5" s="263"/>
      <c r="ECR5" s="263"/>
      <c r="ECS5" s="263"/>
      <c r="ECT5" s="263"/>
      <c r="ECU5" s="263"/>
      <c r="ECV5" s="263"/>
      <c r="ECW5" s="263"/>
      <c r="ECX5" s="263"/>
      <c r="ECY5" s="263"/>
      <c r="ECZ5" s="263"/>
      <c r="EDA5" s="263"/>
      <c r="EDB5" s="263"/>
      <c r="EDC5" s="263"/>
      <c r="EDD5" s="263"/>
      <c r="EDE5" s="263"/>
      <c r="EDF5" s="263"/>
      <c r="EDG5" s="263"/>
      <c r="EDH5" s="263"/>
      <c r="EDI5" s="263"/>
      <c r="EDJ5" s="263"/>
      <c r="EDK5" s="263"/>
      <c r="EDL5" s="263"/>
      <c r="EDM5" s="263"/>
      <c r="EDN5" s="263"/>
      <c r="EDO5" s="263"/>
      <c r="EDP5" s="263"/>
      <c r="EDQ5" s="263"/>
      <c r="EDR5" s="263"/>
      <c r="EDS5" s="263"/>
      <c r="EDT5" s="263"/>
      <c r="EDU5" s="263"/>
      <c r="EDV5" s="263"/>
      <c r="EDW5" s="263"/>
      <c r="EDX5" s="263"/>
      <c r="EDY5" s="263"/>
      <c r="EDZ5" s="263"/>
      <c r="EEA5" s="263"/>
      <c r="EEB5" s="263"/>
      <c r="EEC5" s="263"/>
      <c r="EED5" s="263"/>
      <c r="EEE5" s="263"/>
      <c r="EEF5" s="263"/>
      <c r="EEG5" s="263"/>
      <c r="EEH5" s="263"/>
      <c r="EEI5" s="263"/>
      <c r="EEJ5" s="263"/>
      <c r="EEK5" s="263"/>
      <c r="EEL5" s="263"/>
      <c r="EEM5" s="263"/>
      <c r="EEN5" s="263"/>
      <c r="EEO5" s="263"/>
      <c r="EEP5" s="263"/>
      <c r="EEQ5" s="263"/>
      <c r="EER5" s="263"/>
      <c r="EES5" s="263"/>
      <c r="EET5" s="263"/>
      <c r="EEU5" s="263"/>
      <c r="EEV5" s="263"/>
      <c r="EEW5" s="263"/>
      <c r="EEX5" s="263"/>
      <c r="EEY5" s="263"/>
      <c r="EEZ5" s="263"/>
      <c r="EFA5" s="263"/>
      <c r="EFB5" s="263"/>
      <c r="EFC5" s="263"/>
      <c r="EFD5" s="263"/>
      <c r="EFE5" s="263"/>
      <c r="EFF5" s="263"/>
      <c r="EFG5" s="263"/>
      <c r="EFH5" s="263"/>
      <c r="EFI5" s="263"/>
      <c r="EFJ5" s="263"/>
      <c r="EFK5" s="263"/>
      <c r="EFL5" s="263"/>
      <c r="EFM5" s="263"/>
      <c r="EFN5" s="263"/>
      <c r="EFO5" s="263"/>
      <c r="EFP5" s="263"/>
      <c r="EFQ5" s="263"/>
      <c r="EFR5" s="263"/>
      <c r="EFS5" s="263"/>
      <c r="EFT5" s="263"/>
      <c r="EFU5" s="263"/>
      <c r="EFV5" s="263"/>
      <c r="EFW5" s="263"/>
      <c r="EFX5" s="263"/>
      <c r="EFY5" s="263"/>
      <c r="EFZ5" s="263"/>
      <c r="EGA5" s="263"/>
      <c r="EGB5" s="263"/>
      <c r="EGC5" s="263"/>
      <c r="EGD5" s="263"/>
      <c r="EGE5" s="263"/>
      <c r="EGF5" s="263"/>
      <c r="EGG5" s="263"/>
      <c r="EGH5" s="263"/>
      <c r="EGI5" s="263"/>
      <c r="EGJ5" s="263"/>
      <c r="EGK5" s="263"/>
      <c r="EGL5" s="263"/>
      <c r="EGM5" s="263"/>
      <c r="EGN5" s="263"/>
      <c r="EGO5" s="263"/>
      <c r="EGP5" s="263"/>
      <c r="EGQ5" s="263"/>
      <c r="EGR5" s="263"/>
      <c r="EGS5" s="263"/>
      <c r="EGT5" s="263"/>
      <c r="EGU5" s="263"/>
      <c r="EGV5" s="263"/>
      <c r="EGW5" s="263"/>
      <c r="EGX5" s="263"/>
      <c r="EGY5" s="263"/>
      <c r="EGZ5" s="263"/>
      <c r="EHA5" s="263"/>
      <c r="EHB5" s="263"/>
      <c r="EHC5" s="263"/>
      <c r="EHD5" s="263"/>
      <c r="EHE5" s="263"/>
      <c r="EHF5" s="263"/>
      <c r="EHG5" s="263"/>
      <c r="EHH5" s="263"/>
      <c r="EHI5" s="263"/>
      <c r="EHJ5" s="263"/>
      <c r="EHK5" s="263"/>
      <c r="EHL5" s="263"/>
      <c r="EHM5" s="263"/>
      <c r="EHN5" s="263"/>
      <c r="EHO5" s="263"/>
      <c r="EHP5" s="263"/>
      <c r="EHQ5" s="263"/>
      <c r="EHR5" s="263"/>
      <c r="EHS5" s="263"/>
      <c r="EHT5" s="263"/>
      <c r="EHU5" s="263"/>
      <c r="EHV5" s="263"/>
      <c r="EHW5" s="263"/>
      <c r="EHX5" s="263"/>
      <c r="EHY5" s="263"/>
      <c r="EHZ5" s="263"/>
      <c r="EIA5" s="263"/>
      <c r="EIB5" s="263"/>
      <c r="EIC5" s="263"/>
      <c r="EID5" s="263"/>
      <c r="EIE5" s="263"/>
      <c r="EIF5" s="263"/>
      <c r="EIG5" s="263"/>
      <c r="EIH5" s="263"/>
      <c r="EII5" s="263"/>
      <c r="EIJ5" s="263"/>
      <c r="EIK5" s="263"/>
      <c r="EIL5" s="263"/>
      <c r="EIM5" s="263"/>
      <c r="EIN5" s="263"/>
      <c r="EIO5" s="263"/>
      <c r="EIP5" s="263"/>
      <c r="EIQ5" s="263"/>
      <c r="EIR5" s="263"/>
      <c r="EIS5" s="263"/>
      <c r="EIT5" s="263"/>
      <c r="EIU5" s="263"/>
      <c r="EIV5" s="263"/>
      <c r="EIW5" s="263"/>
      <c r="EIX5" s="263"/>
      <c r="EIY5" s="263"/>
      <c r="EIZ5" s="263"/>
      <c r="EJA5" s="263"/>
      <c r="EJB5" s="263"/>
      <c r="EJC5" s="263"/>
      <c r="EJD5" s="263"/>
      <c r="EJE5" s="263"/>
      <c r="EJF5" s="263"/>
      <c r="EJG5" s="263"/>
      <c r="EJH5" s="263"/>
      <c r="EJI5" s="263"/>
      <c r="EJJ5" s="263"/>
      <c r="EJK5" s="263"/>
      <c r="EJL5" s="263"/>
      <c r="EJM5" s="263"/>
      <c r="EJN5" s="263"/>
      <c r="EJO5" s="263"/>
      <c r="EJP5" s="263"/>
      <c r="EJQ5" s="263"/>
      <c r="EJR5" s="263"/>
      <c r="EJS5" s="263"/>
      <c r="EJT5" s="263"/>
      <c r="EJU5" s="263"/>
      <c r="EJV5" s="263"/>
      <c r="EJW5" s="263"/>
      <c r="EJX5" s="263"/>
      <c r="EJY5" s="263"/>
      <c r="EJZ5" s="263"/>
      <c r="EKA5" s="263"/>
      <c r="EKB5" s="263"/>
      <c r="EKC5" s="263"/>
      <c r="EKD5" s="263"/>
      <c r="EKE5" s="263"/>
      <c r="EKF5" s="263"/>
      <c r="EKG5" s="263"/>
      <c r="EKH5" s="263"/>
      <c r="EKI5" s="263"/>
      <c r="EKJ5" s="263"/>
      <c r="EKK5" s="263"/>
      <c r="EKL5" s="263"/>
      <c r="EKM5" s="263"/>
      <c r="EKN5" s="263"/>
      <c r="EKO5" s="263"/>
      <c r="EKP5" s="263"/>
      <c r="EKQ5" s="263"/>
      <c r="EKR5" s="263"/>
      <c r="EKS5" s="263"/>
      <c r="EKT5" s="263"/>
      <c r="EKU5" s="263"/>
      <c r="EKV5" s="263"/>
      <c r="EKW5" s="263"/>
      <c r="EKX5" s="263"/>
      <c r="EKY5" s="263"/>
      <c r="EKZ5" s="263"/>
      <c r="ELA5" s="263"/>
      <c r="ELB5" s="263"/>
      <c r="ELC5" s="263"/>
      <c r="ELD5" s="263"/>
      <c r="ELE5" s="263"/>
      <c r="ELF5" s="263"/>
      <c r="ELG5" s="263"/>
      <c r="ELH5" s="263"/>
      <c r="ELI5" s="263"/>
      <c r="ELJ5" s="263"/>
      <c r="ELK5" s="263"/>
      <c r="ELL5" s="263"/>
      <c r="ELM5" s="263"/>
      <c r="ELN5" s="263"/>
      <c r="ELO5" s="263"/>
      <c r="ELP5" s="263"/>
      <c r="ELQ5" s="263"/>
      <c r="ELR5" s="263"/>
      <c r="ELS5" s="263"/>
      <c r="ELT5" s="263"/>
      <c r="ELU5" s="263"/>
      <c r="ELV5" s="263"/>
      <c r="ELW5" s="263"/>
      <c r="ELX5" s="263"/>
      <c r="ELY5" s="263"/>
      <c r="ELZ5" s="263"/>
      <c r="EMA5" s="263"/>
      <c r="EMB5" s="263"/>
      <c r="EMC5" s="263"/>
      <c r="EMD5" s="263"/>
      <c r="EME5" s="263"/>
      <c r="EMF5" s="263"/>
      <c r="EMG5" s="263"/>
      <c r="EMH5" s="263"/>
      <c r="EMI5" s="263"/>
      <c r="EMJ5" s="263"/>
      <c r="EMK5" s="263"/>
      <c r="EML5" s="263"/>
      <c r="EMM5" s="263"/>
      <c r="EMN5" s="263"/>
      <c r="EMO5" s="263"/>
      <c r="EMP5" s="263"/>
      <c r="EMQ5" s="263"/>
      <c r="EMR5" s="263"/>
      <c r="EMS5" s="263"/>
      <c r="EMT5" s="263"/>
      <c r="EMU5" s="263"/>
      <c r="EMV5" s="263"/>
      <c r="EMW5" s="263"/>
      <c r="EMX5" s="263"/>
      <c r="EMY5" s="263"/>
      <c r="EMZ5" s="263"/>
      <c r="ENA5" s="263"/>
      <c r="ENB5" s="263"/>
      <c r="ENC5" s="263"/>
      <c r="END5" s="263"/>
      <c r="ENE5" s="263"/>
      <c r="ENF5" s="263"/>
      <c r="ENG5" s="263"/>
      <c r="ENH5" s="263"/>
      <c r="ENI5" s="263"/>
      <c r="ENJ5" s="263"/>
      <c r="ENK5" s="263"/>
      <c r="ENL5" s="263"/>
      <c r="ENM5" s="263"/>
      <c r="ENN5" s="263"/>
      <c r="ENO5" s="263"/>
      <c r="ENP5" s="263"/>
      <c r="ENQ5" s="263"/>
      <c r="ENR5" s="263"/>
      <c r="ENS5" s="263"/>
      <c r="ENT5" s="263"/>
      <c r="ENU5" s="263"/>
      <c r="ENV5" s="263"/>
      <c r="ENW5" s="263"/>
      <c r="ENX5" s="263"/>
      <c r="ENY5" s="263"/>
      <c r="ENZ5" s="263"/>
      <c r="EOA5" s="263"/>
      <c r="EOB5" s="263"/>
      <c r="EOC5" s="263"/>
      <c r="EOD5" s="263"/>
      <c r="EOE5" s="263"/>
      <c r="EOF5" s="263"/>
      <c r="EOG5" s="263"/>
      <c r="EOH5" s="263"/>
      <c r="EOI5" s="263"/>
      <c r="EOJ5" s="263"/>
      <c r="EOK5" s="263"/>
      <c r="EOL5" s="263"/>
      <c r="EOM5" s="263"/>
      <c r="EON5" s="263"/>
      <c r="EOO5" s="263"/>
      <c r="EOP5" s="263"/>
      <c r="EOQ5" s="263"/>
      <c r="EOR5" s="263"/>
      <c r="EOS5" s="263"/>
      <c r="EOT5" s="263"/>
      <c r="EOU5" s="263"/>
      <c r="EOV5" s="263"/>
      <c r="EOW5" s="263"/>
      <c r="EOX5" s="263"/>
      <c r="EOY5" s="263"/>
      <c r="EOZ5" s="263"/>
      <c r="EPA5" s="263"/>
      <c r="EPB5" s="263"/>
      <c r="EPC5" s="263"/>
      <c r="EPD5" s="263"/>
      <c r="EPE5" s="263"/>
      <c r="EPF5" s="263"/>
      <c r="EPG5" s="263"/>
      <c r="EPH5" s="263"/>
      <c r="EPI5" s="263"/>
      <c r="EPJ5" s="263"/>
      <c r="EPK5" s="263"/>
      <c r="EPL5" s="263"/>
      <c r="EPM5" s="263"/>
      <c r="EPN5" s="263"/>
      <c r="EPO5" s="263"/>
      <c r="EPP5" s="263"/>
      <c r="EPQ5" s="263"/>
      <c r="EPR5" s="263"/>
      <c r="EPS5" s="263"/>
      <c r="EPT5" s="263"/>
      <c r="EPU5" s="263"/>
      <c r="EPV5" s="263"/>
      <c r="EPW5" s="263"/>
      <c r="EPX5" s="263"/>
      <c r="EPY5" s="263"/>
      <c r="EPZ5" s="263"/>
      <c r="EQA5" s="263"/>
      <c r="EQB5" s="263"/>
      <c r="EQC5" s="263"/>
      <c r="EQD5" s="263"/>
      <c r="EQE5" s="263"/>
      <c r="EQF5" s="263"/>
      <c r="EQG5" s="263"/>
      <c r="EQH5" s="263"/>
      <c r="EQI5" s="263"/>
      <c r="EQJ5" s="263"/>
      <c r="EQK5" s="263"/>
      <c r="EQL5" s="263"/>
      <c r="EQM5" s="263"/>
      <c r="EQN5" s="263"/>
      <c r="EQO5" s="263"/>
      <c r="EQP5" s="263"/>
      <c r="EQQ5" s="263"/>
      <c r="EQR5" s="263"/>
      <c r="EQS5" s="263"/>
      <c r="EQT5" s="263"/>
      <c r="EQU5" s="263"/>
      <c r="EQV5" s="263"/>
      <c r="EQW5" s="263"/>
      <c r="EQX5" s="263"/>
      <c r="EQY5" s="263"/>
      <c r="EQZ5" s="263"/>
      <c r="ERA5" s="263"/>
      <c r="ERB5" s="263"/>
      <c r="ERC5" s="263"/>
      <c r="ERD5" s="263"/>
      <c r="ERE5" s="263"/>
      <c r="ERF5" s="263"/>
      <c r="ERG5" s="263"/>
      <c r="ERH5" s="263"/>
      <c r="ERI5" s="263"/>
      <c r="ERJ5" s="263"/>
      <c r="ERK5" s="263"/>
      <c r="ERL5" s="263"/>
      <c r="ERM5" s="263"/>
      <c r="ERN5" s="263"/>
      <c r="ERO5" s="263"/>
      <c r="ERP5" s="263"/>
      <c r="ERQ5" s="263"/>
      <c r="ERR5" s="263"/>
      <c r="ERS5" s="263"/>
      <c r="ERT5" s="263"/>
      <c r="ERU5" s="263"/>
      <c r="ERV5" s="263"/>
      <c r="ERW5" s="263"/>
      <c r="ERX5" s="263"/>
      <c r="ERY5" s="263"/>
      <c r="ERZ5" s="263"/>
      <c r="ESA5" s="263"/>
      <c r="ESB5" s="263"/>
      <c r="ESC5" s="263"/>
      <c r="ESD5" s="263"/>
      <c r="ESE5" s="263"/>
      <c r="ESF5" s="263"/>
      <c r="ESG5" s="263"/>
      <c r="ESH5" s="263"/>
      <c r="ESI5" s="263"/>
      <c r="ESJ5" s="263"/>
      <c r="ESK5" s="263"/>
      <c r="ESL5" s="263"/>
      <c r="ESM5" s="263"/>
      <c r="ESN5" s="263"/>
      <c r="ESO5" s="263"/>
      <c r="ESP5" s="263"/>
      <c r="ESQ5" s="263"/>
      <c r="ESR5" s="263"/>
      <c r="ESS5" s="263"/>
      <c r="EST5" s="263"/>
      <c r="ESU5" s="263"/>
      <c r="ESV5" s="263"/>
      <c r="ESW5" s="263"/>
      <c r="ESX5" s="263"/>
      <c r="ESY5" s="263"/>
      <c r="ESZ5" s="263"/>
      <c r="ETA5" s="263"/>
      <c r="ETB5" s="263"/>
      <c r="ETC5" s="263"/>
      <c r="ETD5" s="263"/>
      <c r="ETE5" s="263"/>
      <c r="ETF5" s="263"/>
      <c r="ETG5" s="263"/>
      <c r="ETH5" s="263"/>
      <c r="ETI5" s="263"/>
      <c r="ETJ5" s="263"/>
      <c r="ETK5" s="263"/>
      <c r="ETL5" s="263"/>
      <c r="ETM5" s="263"/>
      <c r="ETN5" s="263"/>
      <c r="ETO5" s="263"/>
      <c r="ETP5" s="263"/>
      <c r="ETQ5" s="263"/>
      <c r="ETR5" s="263"/>
      <c r="ETS5" s="263"/>
      <c r="ETT5" s="263"/>
      <c r="ETU5" s="263"/>
      <c r="ETV5" s="263"/>
      <c r="ETW5" s="263"/>
      <c r="ETX5" s="263"/>
      <c r="ETY5" s="263"/>
      <c r="ETZ5" s="263"/>
      <c r="EUA5" s="263"/>
      <c r="EUB5" s="263"/>
      <c r="EUC5" s="263"/>
      <c r="EUD5" s="263"/>
      <c r="EUE5" s="263"/>
      <c r="EUF5" s="263"/>
      <c r="EUG5" s="263"/>
      <c r="EUH5" s="263"/>
      <c r="EUI5" s="263"/>
      <c r="EUJ5" s="263"/>
      <c r="EUK5" s="263"/>
      <c r="EUL5" s="263"/>
      <c r="EUM5" s="263"/>
      <c r="EUN5" s="263"/>
      <c r="EUO5" s="263"/>
      <c r="EUP5" s="263"/>
      <c r="EUQ5" s="263"/>
      <c r="EUR5" s="263"/>
      <c r="EUS5" s="263"/>
      <c r="EUT5" s="263"/>
      <c r="EUU5" s="263"/>
      <c r="EUV5" s="263"/>
      <c r="EUW5" s="263"/>
      <c r="EUX5" s="263"/>
      <c r="EUY5" s="263"/>
      <c r="EUZ5" s="263"/>
      <c r="EVA5" s="263"/>
      <c r="EVB5" s="263"/>
      <c r="EVC5" s="263"/>
      <c r="EVD5" s="263"/>
      <c r="EVE5" s="263"/>
      <c r="EVF5" s="263"/>
      <c r="EVG5" s="263"/>
      <c r="EVH5" s="263"/>
      <c r="EVI5" s="263"/>
      <c r="EVJ5" s="263"/>
      <c r="EVK5" s="263"/>
      <c r="EVL5" s="263"/>
      <c r="EVM5" s="263"/>
      <c r="EVN5" s="263"/>
      <c r="EVO5" s="263"/>
      <c r="EVP5" s="263"/>
      <c r="EVQ5" s="263"/>
      <c r="EVR5" s="263"/>
      <c r="EVS5" s="263"/>
      <c r="EVT5" s="263"/>
      <c r="EVU5" s="263"/>
      <c r="EVV5" s="263"/>
      <c r="EVW5" s="263"/>
      <c r="EVX5" s="263"/>
      <c r="EVY5" s="263"/>
      <c r="EVZ5" s="263"/>
      <c r="EWA5" s="263"/>
      <c r="EWB5" s="263"/>
      <c r="EWC5" s="263"/>
      <c r="EWD5" s="263"/>
      <c r="EWE5" s="263"/>
      <c r="EWF5" s="263"/>
      <c r="EWG5" s="263"/>
      <c r="EWH5" s="263"/>
      <c r="EWI5" s="263"/>
      <c r="EWJ5" s="263"/>
      <c r="EWK5" s="263"/>
      <c r="EWL5" s="263"/>
      <c r="EWM5" s="263"/>
      <c r="EWN5" s="263"/>
      <c r="EWO5" s="263"/>
      <c r="EWP5" s="263"/>
      <c r="EWQ5" s="263"/>
      <c r="EWR5" s="263"/>
      <c r="EWS5" s="263"/>
      <c r="EWT5" s="263"/>
      <c r="EWU5" s="263"/>
      <c r="EWV5" s="263"/>
      <c r="EWW5" s="263"/>
      <c r="EWX5" s="263"/>
      <c r="EWY5" s="263"/>
      <c r="EWZ5" s="263"/>
      <c r="EXA5" s="263"/>
      <c r="EXB5" s="263"/>
      <c r="EXC5" s="263"/>
      <c r="EXD5" s="263"/>
      <c r="EXE5" s="263"/>
      <c r="EXF5" s="263"/>
      <c r="EXG5" s="263"/>
      <c r="EXH5" s="263"/>
      <c r="EXI5" s="263"/>
      <c r="EXJ5" s="263"/>
      <c r="EXK5" s="263"/>
      <c r="EXL5" s="263"/>
      <c r="EXM5" s="263"/>
      <c r="EXN5" s="263"/>
      <c r="EXO5" s="263"/>
      <c r="EXP5" s="263"/>
      <c r="EXQ5" s="263"/>
      <c r="EXR5" s="263"/>
      <c r="EXS5" s="263"/>
      <c r="EXT5" s="263"/>
      <c r="EXU5" s="263"/>
      <c r="EXV5" s="263"/>
      <c r="EXW5" s="263"/>
      <c r="EXX5" s="263"/>
      <c r="EXY5" s="263"/>
      <c r="EXZ5" s="263"/>
      <c r="EYA5" s="263"/>
      <c r="EYB5" s="263"/>
      <c r="EYC5" s="263"/>
      <c r="EYD5" s="263"/>
      <c r="EYE5" s="263"/>
      <c r="EYF5" s="263"/>
      <c r="EYG5" s="263"/>
      <c r="EYH5" s="263"/>
      <c r="EYI5" s="263"/>
      <c r="EYJ5" s="263"/>
      <c r="EYK5" s="263"/>
      <c r="EYL5" s="263"/>
      <c r="EYM5" s="263"/>
      <c r="EYN5" s="263"/>
      <c r="EYO5" s="263"/>
      <c r="EYP5" s="263"/>
      <c r="EYQ5" s="263"/>
      <c r="EYR5" s="263"/>
      <c r="EYS5" s="263"/>
      <c r="EYT5" s="263"/>
      <c r="EYU5" s="263"/>
      <c r="EYV5" s="263"/>
      <c r="EYW5" s="263"/>
      <c r="EYX5" s="263"/>
      <c r="EYY5" s="263"/>
      <c r="EYZ5" s="263"/>
      <c r="EZA5" s="263"/>
      <c r="EZB5" s="263"/>
      <c r="EZC5" s="263"/>
      <c r="EZD5" s="263"/>
      <c r="EZE5" s="263"/>
      <c r="EZF5" s="263"/>
      <c r="EZG5" s="263"/>
      <c r="EZH5" s="263"/>
      <c r="EZI5" s="263"/>
      <c r="EZJ5" s="263"/>
      <c r="EZK5" s="263"/>
      <c r="EZL5" s="263"/>
      <c r="EZM5" s="263"/>
      <c r="EZN5" s="263"/>
      <c r="EZO5" s="263"/>
      <c r="EZP5" s="263"/>
      <c r="EZQ5" s="263"/>
      <c r="EZR5" s="263"/>
      <c r="EZS5" s="263"/>
      <c r="EZT5" s="263"/>
      <c r="EZU5" s="263"/>
      <c r="EZV5" s="263"/>
      <c r="EZW5" s="263"/>
      <c r="EZX5" s="263"/>
      <c r="EZY5" s="263"/>
      <c r="EZZ5" s="263"/>
      <c r="FAA5" s="263"/>
      <c r="FAB5" s="263"/>
      <c r="FAC5" s="263"/>
      <c r="FAD5" s="263"/>
      <c r="FAE5" s="263"/>
      <c r="FAF5" s="263"/>
      <c r="FAG5" s="263"/>
      <c r="FAH5" s="263"/>
      <c r="FAI5" s="263"/>
      <c r="FAJ5" s="263"/>
      <c r="FAK5" s="263"/>
      <c r="FAL5" s="263"/>
      <c r="FAM5" s="263"/>
      <c r="FAN5" s="263"/>
      <c r="FAO5" s="263"/>
      <c r="FAP5" s="263"/>
      <c r="FAQ5" s="263"/>
      <c r="FAR5" s="263"/>
      <c r="FAS5" s="263"/>
      <c r="FAT5" s="263"/>
      <c r="FAU5" s="263"/>
      <c r="FAV5" s="263"/>
      <c r="FAW5" s="263"/>
      <c r="FAX5" s="263"/>
      <c r="FAY5" s="263"/>
      <c r="FAZ5" s="263"/>
      <c r="FBA5" s="263"/>
      <c r="FBB5" s="263"/>
      <c r="FBC5" s="263"/>
      <c r="FBD5" s="263"/>
      <c r="FBE5" s="263"/>
      <c r="FBF5" s="263"/>
      <c r="FBG5" s="263"/>
      <c r="FBH5" s="263"/>
      <c r="FBI5" s="263"/>
      <c r="FBJ5" s="263"/>
      <c r="FBK5" s="263"/>
      <c r="FBL5" s="263"/>
      <c r="FBM5" s="263"/>
      <c r="FBN5" s="263"/>
      <c r="FBO5" s="263"/>
      <c r="FBP5" s="263"/>
      <c r="FBQ5" s="263"/>
      <c r="FBR5" s="263"/>
      <c r="FBS5" s="263"/>
      <c r="FBT5" s="263"/>
      <c r="FBU5" s="263"/>
      <c r="FBV5" s="263"/>
      <c r="FBW5" s="263"/>
      <c r="FBX5" s="263"/>
      <c r="FBY5" s="263"/>
      <c r="FBZ5" s="263"/>
      <c r="FCA5" s="263"/>
      <c r="FCB5" s="263"/>
      <c r="FCC5" s="263"/>
      <c r="FCD5" s="263"/>
      <c r="FCE5" s="263"/>
      <c r="FCF5" s="263"/>
      <c r="FCG5" s="263"/>
      <c r="FCH5" s="263"/>
      <c r="FCI5" s="263"/>
      <c r="FCJ5" s="263"/>
      <c r="FCK5" s="263"/>
      <c r="FCL5" s="263"/>
      <c r="FCM5" s="263"/>
      <c r="FCN5" s="263"/>
      <c r="FCO5" s="263"/>
      <c r="FCP5" s="263"/>
      <c r="FCQ5" s="263"/>
      <c r="FCR5" s="263"/>
      <c r="FCS5" s="263"/>
      <c r="FCT5" s="263"/>
      <c r="FCU5" s="263"/>
      <c r="FCV5" s="263"/>
      <c r="FCW5" s="263"/>
      <c r="FCX5" s="263"/>
      <c r="FCY5" s="263"/>
      <c r="FCZ5" s="263"/>
      <c r="FDA5" s="263"/>
      <c r="FDB5" s="263"/>
      <c r="FDC5" s="263"/>
      <c r="FDD5" s="263"/>
      <c r="FDE5" s="263"/>
      <c r="FDF5" s="263"/>
      <c r="FDG5" s="263"/>
      <c r="FDH5" s="263"/>
      <c r="FDI5" s="263"/>
      <c r="FDJ5" s="263"/>
      <c r="FDK5" s="263"/>
      <c r="FDL5" s="263"/>
      <c r="FDM5" s="263"/>
      <c r="FDN5" s="263"/>
      <c r="FDO5" s="263"/>
      <c r="FDP5" s="263"/>
      <c r="FDQ5" s="263"/>
      <c r="FDR5" s="263"/>
      <c r="FDS5" s="263"/>
      <c r="FDT5" s="263"/>
      <c r="FDU5" s="263"/>
      <c r="FDV5" s="263"/>
      <c r="FDW5" s="263"/>
      <c r="FDX5" s="263"/>
      <c r="FDY5" s="263"/>
      <c r="FDZ5" s="263"/>
      <c r="FEA5" s="263"/>
      <c r="FEB5" s="263"/>
      <c r="FEC5" s="263"/>
      <c r="FED5" s="263"/>
      <c r="FEE5" s="263"/>
      <c r="FEF5" s="263"/>
      <c r="FEG5" s="263"/>
      <c r="FEH5" s="263"/>
      <c r="FEI5" s="263"/>
      <c r="FEJ5" s="263"/>
      <c r="FEK5" s="263"/>
      <c r="FEL5" s="263"/>
      <c r="FEM5" s="263"/>
      <c r="FEN5" s="263"/>
      <c r="FEO5" s="263"/>
      <c r="FEP5" s="263"/>
      <c r="FEQ5" s="263"/>
      <c r="FER5" s="263"/>
      <c r="FES5" s="263"/>
      <c r="FET5" s="263"/>
      <c r="FEU5" s="263"/>
      <c r="FEV5" s="263"/>
      <c r="FEW5" s="263"/>
      <c r="FEX5" s="263"/>
      <c r="FEY5" s="263"/>
      <c r="FEZ5" s="263"/>
      <c r="FFA5" s="263"/>
      <c r="FFB5" s="263"/>
      <c r="FFC5" s="263"/>
      <c r="FFD5" s="263"/>
      <c r="FFE5" s="263"/>
      <c r="FFF5" s="263"/>
      <c r="FFG5" s="263"/>
      <c r="FFH5" s="263"/>
      <c r="FFI5" s="263"/>
      <c r="FFJ5" s="263"/>
      <c r="FFK5" s="263"/>
      <c r="FFL5" s="263"/>
      <c r="FFM5" s="263"/>
      <c r="FFN5" s="263"/>
      <c r="FFO5" s="263"/>
      <c r="FFP5" s="263"/>
      <c r="FFQ5" s="263"/>
      <c r="FFR5" s="263"/>
      <c r="FFS5" s="263"/>
      <c r="FFT5" s="263"/>
      <c r="FFU5" s="263"/>
      <c r="FFV5" s="263"/>
      <c r="FFW5" s="263"/>
      <c r="FFX5" s="263"/>
      <c r="FFY5" s="263"/>
      <c r="FFZ5" s="263"/>
      <c r="FGA5" s="263"/>
      <c r="FGB5" s="263"/>
      <c r="FGC5" s="263"/>
      <c r="FGD5" s="263"/>
      <c r="FGE5" s="263"/>
      <c r="FGF5" s="263"/>
      <c r="FGG5" s="263"/>
      <c r="FGH5" s="263"/>
      <c r="FGI5" s="263"/>
      <c r="FGJ5" s="263"/>
      <c r="FGK5" s="263"/>
      <c r="FGL5" s="263"/>
      <c r="FGM5" s="263"/>
      <c r="FGN5" s="263"/>
      <c r="FGO5" s="263"/>
      <c r="FGP5" s="263"/>
      <c r="FGQ5" s="263"/>
      <c r="FGR5" s="263"/>
      <c r="FGS5" s="263"/>
      <c r="FGT5" s="263"/>
      <c r="FGU5" s="263"/>
      <c r="FGV5" s="263"/>
      <c r="FGW5" s="263"/>
      <c r="FGX5" s="263"/>
      <c r="FGY5" s="263"/>
      <c r="FGZ5" s="263"/>
      <c r="FHA5" s="263"/>
      <c r="FHB5" s="263"/>
      <c r="FHC5" s="263"/>
      <c r="FHD5" s="263"/>
      <c r="FHE5" s="263"/>
      <c r="FHF5" s="263"/>
      <c r="FHG5" s="263"/>
      <c r="FHH5" s="263"/>
      <c r="FHI5" s="263"/>
      <c r="FHJ5" s="263"/>
      <c r="FHK5" s="263"/>
      <c r="FHL5" s="263"/>
      <c r="FHM5" s="263"/>
      <c r="FHN5" s="263"/>
      <c r="FHO5" s="263"/>
      <c r="FHP5" s="263"/>
      <c r="FHQ5" s="263"/>
      <c r="FHR5" s="263"/>
      <c r="FHS5" s="263"/>
      <c r="FHT5" s="263"/>
      <c r="FHU5" s="263"/>
      <c r="FHV5" s="263"/>
      <c r="FHW5" s="263"/>
      <c r="FHX5" s="263"/>
      <c r="FHY5" s="263"/>
      <c r="FHZ5" s="263"/>
      <c r="FIA5" s="263"/>
      <c r="FIB5" s="263"/>
      <c r="FIC5" s="263"/>
      <c r="FID5" s="263"/>
      <c r="FIE5" s="263"/>
      <c r="FIF5" s="263"/>
      <c r="FIG5" s="263"/>
      <c r="FIH5" s="263"/>
      <c r="FII5" s="263"/>
      <c r="FIJ5" s="263"/>
      <c r="FIK5" s="263"/>
      <c r="FIL5" s="263"/>
      <c r="FIM5" s="263"/>
      <c r="FIN5" s="263"/>
      <c r="FIO5" s="263"/>
      <c r="FIP5" s="263"/>
      <c r="FIQ5" s="263"/>
      <c r="FIR5" s="263"/>
      <c r="FIS5" s="263"/>
      <c r="FIT5" s="263"/>
      <c r="FIU5" s="263"/>
      <c r="FIV5" s="263"/>
      <c r="FIW5" s="263"/>
      <c r="FIX5" s="263"/>
      <c r="FIY5" s="263"/>
      <c r="FIZ5" s="263"/>
      <c r="FJA5" s="263"/>
      <c r="FJB5" s="263"/>
      <c r="FJC5" s="263"/>
      <c r="FJD5" s="263"/>
      <c r="FJE5" s="263"/>
      <c r="FJF5" s="263"/>
      <c r="FJG5" s="263"/>
      <c r="FJH5" s="263"/>
      <c r="FJI5" s="263"/>
      <c r="FJJ5" s="263"/>
      <c r="FJK5" s="263"/>
      <c r="FJL5" s="263"/>
      <c r="FJM5" s="263"/>
      <c r="FJN5" s="263"/>
      <c r="FJO5" s="263"/>
      <c r="FJP5" s="263"/>
      <c r="FJQ5" s="263"/>
      <c r="FJR5" s="263"/>
      <c r="FJS5" s="263"/>
      <c r="FJT5" s="263"/>
      <c r="FJU5" s="263"/>
      <c r="FJV5" s="263"/>
      <c r="FJW5" s="263"/>
      <c r="FJX5" s="263"/>
      <c r="FJY5" s="263"/>
      <c r="FJZ5" s="263"/>
      <c r="FKA5" s="263"/>
      <c r="FKB5" s="263"/>
      <c r="FKC5" s="263"/>
      <c r="FKD5" s="263"/>
      <c r="FKE5" s="263"/>
      <c r="FKF5" s="263"/>
      <c r="FKG5" s="263"/>
      <c r="FKH5" s="263"/>
      <c r="FKI5" s="263"/>
      <c r="FKJ5" s="263"/>
      <c r="FKK5" s="263"/>
      <c r="FKL5" s="263"/>
      <c r="FKM5" s="263"/>
      <c r="FKN5" s="263"/>
      <c r="FKO5" s="263"/>
      <c r="FKP5" s="263"/>
      <c r="FKQ5" s="263"/>
      <c r="FKR5" s="263"/>
      <c r="FKS5" s="263"/>
      <c r="FKT5" s="263"/>
      <c r="FKU5" s="263"/>
      <c r="FKV5" s="263"/>
      <c r="FKW5" s="263"/>
      <c r="FKX5" s="263"/>
      <c r="FKY5" s="263"/>
      <c r="FKZ5" s="263"/>
      <c r="FLA5" s="263"/>
      <c r="FLB5" s="263"/>
      <c r="FLC5" s="263"/>
      <c r="FLD5" s="263"/>
      <c r="FLE5" s="263"/>
      <c r="FLF5" s="263"/>
      <c r="FLG5" s="263"/>
      <c r="FLH5" s="263"/>
      <c r="FLI5" s="263"/>
      <c r="FLJ5" s="263"/>
      <c r="FLK5" s="263"/>
      <c r="FLL5" s="263"/>
      <c r="FLM5" s="263"/>
      <c r="FLN5" s="263"/>
      <c r="FLO5" s="263"/>
      <c r="FLP5" s="263"/>
      <c r="FLQ5" s="263"/>
      <c r="FLR5" s="263"/>
      <c r="FLS5" s="263"/>
      <c r="FLT5" s="263"/>
      <c r="FLU5" s="263"/>
      <c r="FLV5" s="263"/>
      <c r="FLW5" s="263"/>
      <c r="FLX5" s="263"/>
      <c r="FLY5" s="263"/>
      <c r="FLZ5" s="263"/>
      <c r="FMA5" s="263"/>
      <c r="FMB5" s="263"/>
      <c r="FMC5" s="263"/>
      <c r="FMD5" s="263"/>
      <c r="FME5" s="263"/>
      <c r="FMF5" s="263"/>
      <c r="FMG5" s="263"/>
      <c r="FMH5" s="263"/>
      <c r="FMI5" s="263"/>
      <c r="FMJ5" s="263"/>
      <c r="FMK5" s="263"/>
      <c r="FML5" s="263"/>
      <c r="FMM5" s="263"/>
      <c r="FMN5" s="263"/>
      <c r="FMO5" s="263"/>
      <c r="FMP5" s="263"/>
      <c r="FMQ5" s="263"/>
      <c r="FMR5" s="263"/>
      <c r="FMS5" s="263"/>
      <c r="FMT5" s="263"/>
      <c r="FMU5" s="263"/>
      <c r="FMV5" s="263"/>
      <c r="FMW5" s="263"/>
      <c r="FMX5" s="263"/>
      <c r="FMY5" s="263"/>
      <c r="FMZ5" s="263"/>
      <c r="FNA5" s="263"/>
      <c r="FNB5" s="263"/>
      <c r="FNC5" s="263"/>
      <c r="FND5" s="263"/>
      <c r="FNE5" s="263"/>
      <c r="FNF5" s="263"/>
      <c r="FNG5" s="263"/>
      <c r="FNH5" s="263"/>
      <c r="FNI5" s="263"/>
      <c r="FNJ5" s="263"/>
      <c r="FNK5" s="263"/>
      <c r="FNL5" s="263"/>
      <c r="FNM5" s="263"/>
      <c r="FNN5" s="263"/>
      <c r="FNO5" s="263"/>
      <c r="FNP5" s="263"/>
      <c r="FNQ5" s="263"/>
      <c r="FNR5" s="263"/>
      <c r="FNS5" s="263"/>
      <c r="FNT5" s="263"/>
      <c r="FNU5" s="263"/>
      <c r="FNV5" s="263"/>
      <c r="FNW5" s="263"/>
      <c r="FNX5" s="263"/>
      <c r="FNY5" s="263"/>
      <c r="FNZ5" s="263"/>
      <c r="FOA5" s="263"/>
      <c r="FOB5" s="263"/>
      <c r="FOC5" s="263"/>
      <c r="FOD5" s="263"/>
      <c r="FOE5" s="263"/>
      <c r="FOF5" s="263"/>
      <c r="FOG5" s="263"/>
      <c r="FOH5" s="263"/>
      <c r="FOI5" s="263"/>
      <c r="FOJ5" s="263"/>
      <c r="FOK5" s="263"/>
      <c r="FOL5" s="263"/>
      <c r="FOM5" s="263"/>
      <c r="FON5" s="263"/>
      <c r="FOO5" s="263"/>
      <c r="FOP5" s="263"/>
      <c r="FOQ5" s="263"/>
      <c r="FOR5" s="263"/>
      <c r="FOS5" s="263"/>
      <c r="FOT5" s="263"/>
      <c r="FOU5" s="263"/>
      <c r="FOV5" s="263"/>
      <c r="FOW5" s="263"/>
      <c r="FOX5" s="263"/>
      <c r="FOY5" s="263"/>
      <c r="FOZ5" s="263"/>
      <c r="FPA5" s="263"/>
      <c r="FPB5" s="263"/>
      <c r="FPC5" s="263"/>
      <c r="FPD5" s="263"/>
      <c r="FPE5" s="263"/>
      <c r="FPF5" s="263"/>
      <c r="FPG5" s="263"/>
      <c r="FPH5" s="263"/>
      <c r="FPI5" s="263"/>
      <c r="FPJ5" s="263"/>
      <c r="FPK5" s="263"/>
      <c r="FPL5" s="263"/>
      <c r="FPM5" s="263"/>
      <c r="FPN5" s="263"/>
      <c r="FPO5" s="263"/>
      <c r="FPP5" s="263"/>
      <c r="FPQ5" s="263"/>
      <c r="FPR5" s="263"/>
      <c r="FPS5" s="263"/>
      <c r="FPT5" s="263"/>
      <c r="FPU5" s="263"/>
      <c r="FPV5" s="263"/>
      <c r="FPW5" s="263"/>
      <c r="FPX5" s="263"/>
      <c r="FPY5" s="263"/>
      <c r="FPZ5" s="263"/>
      <c r="FQA5" s="263"/>
      <c r="FQB5" s="263"/>
      <c r="FQC5" s="263"/>
      <c r="FQD5" s="263"/>
      <c r="FQE5" s="263"/>
      <c r="FQF5" s="263"/>
      <c r="FQG5" s="263"/>
      <c r="FQH5" s="263"/>
      <c r="FQI5" s="263"/>
      <c r="FQJ5" s="263"/>
      <c r="FQK5" s="263"/>
      <c r="FQL5" s="263"/>
      <c r="FQM5" s="263"/>
      <c r="FQN5" s="263"/>
      <c r="FQO5" s="263"/>
      <c r="FQP5" s="263"/>
      <c r="FQQ5" s="263"/>
      <c r="FQR5" s="263"/>
      <c r="FQS5" s="263"/>
      <c r="FQT5" s="263"/>
      <c r="FQU5" s="263"/>
      <c r="FQV5" s="263"/>
      <c r="FQW5" s="263"/>
      <c r="FQX5" s="263"/>
      <c r="FQY5" s="263"/>
      <c r="FQZ5" s="263"/>
      <c r="FRA5" s="263"/>
      <c r="FRB5" s="263"/>
      <c r="FRC5" s="263"/>
      <c r="FRD5" s="263"/>
      <c r="FRE5" s="263"/>
      <c r="FRF5" s="263"/>
      <c r="FRG5" s="263"/>
      <c r="FRH5" s="263"/>
      <c r="FRI5" s="263"/>
      <c r="FRJ5" s="263"/>
      <c r="FRK5" s="263"/>
      <c r="FRL5" s="263"/>
      <c r="FRM5" s="263"/>
      <c r="FRN5" s="263"/>
      <c r="FRO5" s="263"/>
      <c r="FRP5" s="263"/>
      <c r="FRQ5" s="263"/>
      <c r="FRR5" s="263"/>
      <c r="FRS5" s="263"/>
      <c r="FRT5" s="263"/>
      <c r="FRU5" s="263"/>
      <c r="FRV5" s="263"/>
      <c r="FRW5" s="263"/>
      <c r="FRX5" s="263"/>
      <c r="FRY5" s="263"/>
      <c r="FRZ5" s="263"/>
      <c r="FSA5" s="263"/>
      <c r="FSB5" s="263"/>
      <c r="FSC5" s="263"/>
      <c r="FSD5" s="263"/>
      <c r="FSE5" s="263"/>
      <c r="FSF5" s="263"/>
      <c r="FSG5" s="263"/>
      <c r="FSH5" s="263"/>
      <c r="FSI5" s="263"/>
      <c r="FSJ5" s="263"/>
      <c r="FSK5" s="263"/>
      <c r="FSL5" s="263"/>
      <c r="FSM5" s="263"/>
      <c r="FSN5" s="263"/>
      <c r="FSO5" s="263"/>
      <c r="FSP5" s="263"/>
      <c r="FSQ5" s="263"/>
      <c r="FSR5" s="263"/>
      <c r="FSS5" s="263"/>
      <c r="FST5" s="263"/>
      <c r="FSU5" s="263"/>
      <c r="FSV5" s="263"/>
      <c r="FSW5" s="263"/>
      <c r="FSX5" s="263"/>
      <c r="FSY5" s="263"/>
      <c r="FSZ5" s="263"/>
      <c r="FTA5" s="263"/>
      <c r="FTB5" s="263"/>
      <c r="FTC5" s="263"/>
      <c r="FTD5" s="263"/>
      <c r="FTE5" s="263"/>
      <c r="FTF5" s="263"/>
      <c r="FTG5" s="263"/>
      <c r="FTH5" s="263"/>
      <c r="FTI5" s="263"/>
      <c r="FTJ5" s="263"/>
      <c r="FTK5" s="263"/>
      <c r="FTL5" s="263"/>
      <c r="FTM5" s="263"/>
      <c r="FTN5" s="263"/>
      <c r="FTO5" s="263"/>
      <c r="FTP5" s="263"/>
      <c r="FTQ5" s="263"/>
      <c r="FTR5" s="263"/>
      <c r="FTS5" s="263"/>
      <c r="FTT5" s="263"/>
      <c r="FTU5" s="263"/>
      <c r="FTV5" s="263"/>
      <c r="FTW5" s="263"/>
      <c r="FTX5" s="263"/>
      <c r="FTY5" s="263"/>
      <c r="FTZ5" s="263"/>
      <c r="FUA5" s="263"/>
      <c r="FUB5" s="263"/>
      <c r="FUC5" s="263"/>
      <c r="FUD5" s="263"/>
      <c r="FUE5" s="263"/>
      <c r="FUF5" s="263"/>
      <c r="FUG5" s="263"/>
      <c r="FUH5" s="263"/>
      <c r="FUI5" s="263"/>
      <c r="FUJ5" s="263"/>
      <c r="FUK5" s="263"/>
      <c r="FUL5" s="263"/>
      <c r="FUM5" s="263"/>
      <c r="FUN5" s="263"/>
      <c r="FUO5" s="263"/>
      <c r="FUP5" s="263"/>
      <c r="FUQ5" s="263"/>
      <c r="FUR5" s="263"/>
      <c r="FUS5" s="263"/>
      <c r="FUT5" s="263"/>
      <c r="FUU5" s="263"/>
      <c r="FUV5" s="263"/>
      <c r="FUW5" s="263"/>
      <c r="FUX5" s="263"/>
      <c r="FUY5" s="263"/>
      <c r="FUZ5" s="263"/>
      <c r="FVA5" s="263"/>
      <c r="FVB5" s="263"/>
      <c r="FVC5" s="263"/>
      <c r="FVD5" s="263"/>
      <c r="FVE5" s="263"/>
      <c r="FVF5" s="263"/>
      <c r="FVG5" s="263"/>
      <c r="FVH5" s="263"/>
      <c r="FVI5" s="263"/>
      <c r="FVJ5" s="263"/>
      <c r="FVK5" s="263"/>
      <c r="FVL5" s="263"/>
      <c r="FVM5" s="263"/>
      <c r="FVN5" s="263"/>
      <c r="FVO5" s="263"/>
      <c r="FVP5" s="263"/>
      <c r="FVQ5" s="263"/>
      <c r="FVR5" s="263"/>
      <c r="FVS5" s="263"/>
      <c r="FVT5" s="263"/>
      <c r="FVU5" s="263"/>
      <c r="FVV5" s="263"/>
      <c r="FVW5" s="263"/>
      <c r="FVX5" s="263"/>
      <c r="FVY5" s="263"/>
      <c r="FVZ5" s="263"/>
      <c r="FWA5" s="263"/>
      <c r="FWB5" s="263"/>
      <c r="FWC5" s="263"/>
      <c r="FWD5" s="263"/>
      <c r="FWE5" s="263"/>
      <c r="FWF5" s="263"/>
      <c r="FWG5" s="263"/>
      <c r="FWH5" s="263"/>
      <c r="FWI5" s="263"/>
      <c r="FWJ5" s="263"/>
      <c r="FWK5" s="263"/>
      <c r="FWL5" s="263"/>
      <c r="FWM5" s="263"/>
      <c r="FWN5" s="263"/>
      <c r="FWO5" s="263"/>
      <c r="FWP5" s="263"/>
      <c r="FWQ5" s="263"/>
      <c r="FWR5" s="263"/>
      <c r="FWS5" s="263"/>
      <c r="FWT5" s="263"/>
      <c r="FWU5" s="263"/>
      <c r="FWV5" s="263"/>
      <c r="FWW5" s="263"/>
      <c r="FWX5" s="263"/>
      <c r="FWY5" s="263"/>
      <c r="FWZ5" s="263"/>
      <c r="FXA5" s="263"/>
      <c r="FXB5" s="263"/>
      <c r="FXC5" s="263"/>
      <c r="FXD5" s="263"/>
      <c r="FXE5" s="263"/>
      <c r="FXF5" s="263"/>
      <c r="FXG5" s="263"/>
      <c r="FXH5" s="263"/>
      <c r="FXI5" s="263"/>
      <c r="FXJ5" s="263"/>
      <c r="FXK5" s="263"/>
      <c r="FXL5" s="263"/>
      <c r="FXM5" s="263"/>
      <c r="FXN5" s="263"/>
      <c r="FXO5" s="263"/>
      <c r="FXP5" s="263"/>
      <c r="FXQ5" s="263"/>
      <c r="FXR5" s="263"/>
      <c r="FXS5" s="263"/>
      <c r="FXT5" s="263"/>
      <c r="FXU5" s="263"/>
      <c r="FXV5" s="263"/>
      <c r="FXW5" s="263"/>
      <c r="FXX5" s="263"/>
      <c r="FXY5" s="263"/>
      <c r="FXZ5" s="263"/>
      <c r="FYA5" s="263"/>
      <c r="FYB5" s="263"/>
      <c r="FYC5" s="263"/>
      <c r="FYD5" s="263"/>
      <c r="FYE5" s="263"/>
      <c r="FYF5" s="263"/>
      <c r="FYG5" s="263"/>
      <c r="FYH5" s="263"/>
      <c r="FYI5" s="263"/>
      <c r="FYJ5" s="263"/>
      <c r="FYK5" s="263"/>
      <c r="FYL5" s="263"/>
      <c r="FYM5" s="263"/>
      <c r="FYN5" s="263"/>
      <c r="FYO5" s="263"/>
      <c r="FYP5" s="263"/>
      <c r="FYQ5" s="263"/>
      <c r="FYR5" s="263"/>
      <c r="FYS5" s="263"/>
      <c r="FYT5" s="263"/>
      <c r="FYU5" s="263"/>
      <c r="FYV5" s="263"/>
      <c r="FYW5" s="263"/>
      <c r="FYX5" s="263"/>
      <c r="FYY5" s="263"/>
      <c r="FYZ5" s="263"/>
      <c r="FZA5" s="263"/>
      <c r="FZB5" s="263"/>
      <c r="FZC5" s="263"/>
      <c r="FZD5" s="263"/>
      <c r="FZE5" s="263"/>
      <c r="FZF5" s="263"/>
      <c r="FZG5" s="263"/>
      <c r="FZH5" s="263"/>
      <c r="FZI5" s="263"/>
      <c r="FZJ5" s="263"/>
      <c r="FZK5" s="263"/>
      <c r="FZL5" s="263"/>
      <c r="FZM5" s="263"/>
      <c r="FZN5" s="263"/>
      <c r="FZO5" s="263"/>
      <c r="FZP5" s="263"/>
      <c r="FZQ5" s="263"/>
      <c r="FZR5" s="263"/>
      <c r="FZS5" s="263"/>
      <c r="FZT5" s="263"/>
      <c r="FZU5" s="263"/>
      <c r="FZV5" s="263"/>
      <c r="FZW5" s="263"/>
      <c r="FZX5" s="263"/>
      <c r="FZY5" s="263"/>
      <c r="FZZ5" s="263"/>
      <c r="GAA5" s="263"/>
      <c r="GAB5" s="263"/>
      <c r="GAC5" s="263"/>
      <c r="GAD5" s="263"/>
      <c r="GAE5" s="263"/>
      <c r="GAF5" s="263"/>
      <c r="GAG5" s="263"/>
      <c r="GAH5" s="263"/>
      <c r="GAI5" s="263"/>
      <c r="GAJ5" s="263"/>
      <c r="GAK5" s="263"/>
      <c r="GAL5" s="263"/>
      <c r="GAM5" s="263"/>
      <c r="GAN5" s="263"/>
      <c r="GAO5" s="263"/>
      <c r="GAP5" s="263"/>
      <c r="GAQ5" s="263"/>
      <c r="GAR5" s="263"/>
      <c r="GAS5" s="263"/>
      <c r="GAT5" s="263"/>
      <c r="GAU5" s="263"/>
      <c r="GAV5" s="263"/>
      <c r="GAW5" s="263"/>
      <c r="GAX5" s="263"/>
      <c r="GAY5" s="263"/>
      <c r="GAZ5" s="263"/>
      <c r="GBA5" s="263"/>
      <c r="GBB5" s="263"/>
      <c r="GBC5" s="263"/>
      <c r="GBD5" s="263"/>
      <c r="GBE5" s="263"/>
      <c r="GBF5" s="263"/>
      <c r="GBG5" s="263"/>
      <c r="GBH5" s="263"/>
      <c r="GBI5" s="263"/>
      <c r="GBJ5" s="263"/>
      <c r="GBK5" s="263"/>
      <c r="GBL5" s="263"/>
      <c r="GBM5" s="263"/>
      <c r="GBN5" s="263"/>
      <c r="GBO5" s="263"/>
      <c r="GBP5" s="263"/>
      <c r="GBQ5" s="263"/>
      <c r="GBR5" s="263"/>
      <c r="GBS5" s="263"/>
      <c r="GBT5" s="263"/>
      <c r="GBU5" s="263"/>
      <c r="GBV5" s="263"/>
      <c r="GBW5" s="263"/>
      <c r="GBX5" s="263"/>
      <c r="GBY5" s="263"/>
      <c r="GBZ5" s="263"/>
      <c r="GCA5" s="263"/>
      <c r="GCB5" s="263"/>
      <c r="GCC5" s="263"/>
      <c r="GCD5" s="263"/>
      <c r="GCE5" s="263"/>
      <c r="GCF5" s="263"/>
      <c r="GCG5" s="263"/>
      <c r="GCH5" s="263"/>
      <c r="GCI5" s="263"/>
      <c r="GCJ5" s="263"/>
      <c r="GCK5" s="263"/>
      <c r="GCL5" s="263"/>
      <c r="GCM5" s="263"/>
      <c r="GCN5" s="263"/>
      <c r="GCO5" s="263"/>
      <c r="GCP5" s="263"/>
      <c r="GCQ5" s="263"/>
      <c r="GCR5" s="263"/>
      <c r="GCS5" s="263"/>
      <c r="GCT5" s="263"/>
      <c r="GCU5" s="263"/>
      <c r="GCV5" s="263"/>
      <c r="GCW5" s="263"/>
      <c r="GCX5" s="263"/>
      <c r="GCY5" s="263"/>
      <c r="GCZ5" s="263"/>
      <c r="GDA5" s="263"/>
      <c r="GDB5" s="263"/>
      <c r="GDC5" s="263"/>
      <c r="GDD5" s="263"/>
      <c r="GDE5" s="263"/>
      <c r="GDF5" s="263"/>
      <c r="GDG5" s="263"/>
      <c r="GDH5" s="263"/>
      <c r="GDI5" s="263"/>
      <c r="GDJ5" s="263"/>
      <c r="GDK5" s="263"/>
      <c r="GDL5" s="263"/>
      <c r="GDM5" s="263"/>
      <c r="GDN5" s="263"/>
      <c r="GDO5" s="263"/>
      <c r="GDP5" s="263"/>
      <c r="GDQ5" s="263"/>
      <c r="GDR5" s="263"/>
      <c r="GDS5" s="263"/>
      <c r="GDT5" s="263"/>
      <c r="GDU5" s="263"/>
      <c r="GDV5" s="263"/>
      <c r="GDW5" s="263"/>
      <c r="GDX5" s="263"/>
      <c r="GDY5" s="263"/>
      <c r="GDZ5" s="263"/>
      <c r="GEA5" s="263"/>
      <c r="GEB5" s="263"/>
      <c r="GEC5" s="263"/>
      <c r="GED5" s="263"/>
      <c r="GEE5" s="263"/>
      <c r="GEF5" s="263"/>
      <c r="GEG5" s="263"/>
      <c r="GEH5" s="263"/>
      <c r="GEI5" s="263"/>
      <c r="GEJ5" s="263"/>
      <c r="GEK5" s="263"/>
      <c r="GEL5" s="263"/>
      <c r="GEM5" s="263"/>
      <c r="GEN5" s="263"/>
      <c r="GEO5" s="263"/>
      <c r="GEP5" s="263"/>
      <c r="GEQ5" s="263"/>
      <c r="GER5" s="263"/>
      <c r="GES5" s="263"/>
      <c r="GET5" s="263"/>
      <c r="GEU5" s="263"/>
      <c r="GEV5" s="263"/>
      <c r="GEW5" s="263"/>
      <c r="GEX5" s="263"/>
      <c r="GEY5" s="263"/>
      <c r="GEZ5" s="263"/>
      <c r="GFA5" s="263"/>
      <c r="GFB5" s="263"/>
      <c r="GFC5" s="263"/>
      <c r="GFD5" s="263"/>
      <c r="GFE5" s="263"/>
      <c r="GFF5" s="263"/>
      <c r="GFG5" s="263"/>
      <c r="GFH5" s="263"/>
      <c r="GFI5" s="263"/>
      <c r="GFJ5" s="263"/>
      <c r="GFK5" s="263"/>
      <c r="GFL5" s="263"/>
      <c r="GFM5" s="263"/>
      <c r="GFN5" s="263"/>
      <c r="GFO5" s="263"/>
      <c r="GFP5" s="263"/>
      <c r="GFQ5" s="263"/>
      <c r="GFR5" s="263"/>
      <c r="GFS5" s="263"/>
      <c r="GFT5" s="263"/>
      <c r="GFU5" s="263"/>
      <c r="GFV5" s="263"/>
      <c r="GFW5" s="263"/>
      <c r="GFX5" s="263"/>
      <c r="GFY5" s="263"/>
      <c r="GFZ5" s="263"/>
      <c r="GGA5" s="263"/>
      <c r="GGB5" s="263"/>
      <c r="GGC5" s="263"/>
      <c r="GGD5" s="263"/>
      <c r="GGE5" s="263"/>
      <c r="GGF5" s="263"/>
      <c r="GGG5" s="263"/>
      <c r="GGH5" s="263"/>
      <c r="GGI5" s="263"/>
      <c r="GGJ5" s="263"/>
      <c r="GGK5" s="263"/>
      <c r="GGL5" s="263"/>
      <c r="GGM5" s="263"/>
      <c r="GGN5" s="263"/>
      <c r="GGO5" s="263"/>
      <c r="GGP5" s="263"/>
      <c r="GGQ5" s="263"/>
      <c r="GGR5" s="263"/>
      <c r="GGS5" s="263"/>
      <c r="GGT5" s="263"/>
      <c r="GGU5" s="263"/>
      <c r="GGV5" s="263"/>
      <c r="GGW5" s="263"/>
      <c r="GGX5" s="263"/>
      <c r="GGY5" s="263"/>
      <c r="GGZ5" s="263"/>
      <c r="GHA5" s="263"/>
      <c r="GHB5" s="263"/>
      <c r="GHC5" s="263"/>
      <c r="GHD5" s="263"/>
      <c r="GHE5" s="263"/>
      <c r="GHF5" s="263"/>
      <c r="GHG5" s="263"/>
      <c r="GHH5" s="263"/>
      <c r="GHI5" s="263"/>
      <c r="GHJ5" s="263"/>
      <c r="GHK5" s="263"/>
      <c r="GHL5" s="263"/>
      <c r="GHM5" s="263"/>
      <c r="GHN5" s="263"/>
      <c r="GHO5" s="263"/>
      <c r="GHP5" s="263"/>
      <c r="GHQ5" s="263"/>
      <c r="GHR5" s="263"/>
      <c r="GHS5" s="263"/>
      <c r="GHT5" s="263"/>
      <c r="GHU5" s="263"/>
      <c r="GHV5" s="263"/>
      <c r="GHW5" s="263"/>
      <c r="GHX5" s="263"/>
      <c r="GHY5" s="263"/>
      <c r="GHZ5" s="263"/>
      <c r="GIA5" s="263"/>
      <c r="GIB5" s="263"/>
      <c r="GIC5" s="263"/>
      <c r="GID5" s="263"/>
      <c r="GIE5" s="263"/>
      <c r="GIF5" s="263"/>
      <c r="GIG5" s="263"/>
      <c r="GIH5" s="263"/>
      <c r="GII5" s="263"/>
      <c r="GIJ5" s="263"/>
      <c r="GIK5" s="263"/>
      <c r="GIL5" s="263"/>
      <c r="GIM5" s="263"/>
      <c r="GIN5" s="263"/>
      <c r="GIO5" s="263"/>
      <c r="GIP5" s="263"/>
      <c r="GIQ5" s="263"/>
      <c r="GIR5" s="263"/>
      <c r="GIS5" s="263"/>
      <c r="GIT5" s="263"/>
      <c r="GIU5" s="263"/>
      <c r="GIV5" s="263"/>
      <c r="GIW5" s="263"/>
      <c r="GIX5" s="263"/>
      <c r="GIY5" s="263"/>
      <c r="GIZ5" s="263"/>
      <c r="GJA5" s="263"/>
      <c r="GJB5" s="263"/>
      <c r="GJC5" s="263"/>
      <c r="GJD5" s="263"/>
      <c r="GJE5" s="263"/>
      <c r="GJF5" s="263"/>
      <c r="GJG5" s="263"/>
      <c r="GJH5" s="263"/>
      <c r="GJI5" s="263"/>
      <c r="GJJ5" s="263"/>
      <c r="GJK5" s="263"/>
      <c r="GJL5" s="263"/>
      <c r="GJM5" s="263"/>
      <c r="GJN5" s="263"/>
      <c r="GJO5" s="263"/>
      <c r="GJP5" s="263"/>
      <c r="GJQ5" s="263"/>
      <c r="GJR5" s="263"/>
      <c r="GJS5" s="263"/>
      <c r="GJT5" s="263"/>
      <c r="GJU5" s="263"/>
      <c r="GJV5" s="263"/>
      <c r="GJW5" s="263"/>
      <c r="GJX5" s="263"/>
      <c r="GJY5" s="263"/>
      <c r="GJZ5" s="263"/>
      <c r="GKA5" s="263"/>
      <c r="GKB5" s="263"/>
      <c r="GKC5" s="263"/>
      <c r="GKD5" s="263"/>
      <c r="GKE5" s="263"/>
      <c r="GKF5" s="263"/>
      <c r="GKG5" s="263"/>
      <c r="GKH5" s="263"/>
      <c r="GKI5" s="263"/>
      <c r="GKJ5" s="263"/>
      <c r="GKK5" s="263"/>
      <c r="GKL5" s="263"/>
      <c r="GKM5" s="263"/>
      <c r="GKN5" s="263"/>
      <c r="GKO5" s="263"/>
      <c r="GKP5" s="263"/>
      <c r="GKQ5" s="263"/>
      <c r="GKR5" s="263"/>
      <c r="GKS5" s="263"/>
      <c r="GKT5" s="263"/>
      <c r="GKU5" s="263"/>
      <c r="GKV5" s="263"/>
      <c r="GKW5" s="263"/>
      <c r="GKX5" s="263"/>
      <c r="GKY5" s="263"/>
      <c r="GKZ5" s="263"/>
      <c r="GLA5" s="263"/>
      <c r="GLB5" s="263"/>
      <c r="GLC5" s="263"/>
      <c r="GLD5" s="263"/>
      <c r="GLE5" s="263"/>
      <c r="GLF5" s="263"/>
      <c r="GLG5" s="263"/>
      <c r="GLH5" s="263"/>
      <c r="GLI5" s="263"/>
      <c r="GLJ5" s="263"/>
      <c r="GLK5" s="263"/>
      <c r="GLL5" s="263"/>
      <c r="GLM5" s="263"/>
      <c r="GLN5" s="263"/>
      <c r="GLO5" s="263"/>
      <c r="GLP5" s="263"/>
      <c r="GLQ5" s="263"/>
      <c r="GLR5" s="263"/>
      <c r="GLS5" s="263"/>
      <c r="GLT5" s="263"/>
      <c r="GLU5" s="263"/>
      <c r="GLV5" s="263"/>
      <c r="GLW5" s="263"/>
      <c r="GLX5" s="263"/>
      <c r="GLY5" s="263"/>
      <c r="GLZ5" s="263"/>
      <c r="GMA5" s="263"/>
      <c r="GMB5" s="263"/>
      <c r="GMC5" s="263"/>
      <c r="GMD5" s="263"/>
      <c r="GME5" s="263"/>
      <c r="GMF5" s="263"/>
      <c r="GMG5" s="263"/>
      <c r="GMH5" s="263"/>
      <c r="GMI5" s="263"/>
      <c r="GMJ5" s="263"/>
      <c r="GMK5" s="263"/>
      <c r="GML5" s="263"/>
      <c r="GMM5" s="263"/>
      <c r="GMN5" s="263"/>
      <c r="GMO5" s="263"/>
      <c r="GMP5" s="263"/>
      <c r="GMQ5" s="263"/>
      <c r="GMR5" s="263"/>
      <c r="GMS5" s="263"/>
      <c r="GMT5" s="263"/>
      <c r="GMU5" s="263"/>
      <c r="GMV5" s="263"/>
      <c r="GMW5" s="263"/>
      <c r="GMX5" s="263"/>
      <c r="GMY5" s="263"/>
      <c r="GMZ5" s="263"/>
      <c r="GNA5" s="263"/>
      <c r="GNB5" s="263"/>
      <c r="GNC5" s="263"/>
      <c r="GND5" s="263"/>
      <c r="GNE5" s="263"/>
      <c r="GNF5" s="263"/>
      <c r="GNG5" s="263"/>
      <c r="GNH5" s="263"/>
      <c r="GNI5" s="263"/>
      <c r="GNJ5" s="263"/>
      <c r="GNK5" s="263"/>
      <c r="GNL5" s="263"/>
      <c r="GNM5" s="263"/>
      <c r="GNN5" s="263"/>
      <c r="GNO5" s="263"/>
      <c r="GNP5" s="263"/>
      <c r="GNQ5" s="263"/>
      <c r="GNR5" s="263"/>
      <c r="GNS5" s="263"/>
      <c r="GNT5" s="263"/>
      <c r="GNU5" s="263"/>
      <c r="GNV5" s="263"/>
      <c r="GNW5" s="263"/>
      <c r="GNX5" s="263"/>
      <c r="GNY5" s="263"/>
      <c r="GNZ5" s="263"/>
      <c r="GOA5" s="263"/>
      <c r="GOB5" s="263"/>
      <c r="GOC5" s="263"/>
      <c r="GOD5" s="263"/>
      <c r="GOE5" s="263"/>
      <c r="GOF5" s="263"/>
      <c r="GOG5" s="263"/>
      <c r="GOH5" s="263"/>
      <c r="GOI5" s="263"/>
      <c r="GOJ5" s="263"/>
      <c r="GOK5" s="263"/>
      <c r="GOL5" s="263"/>
      <c r="GOM5" s="263"/>
      <c r="GON5" s="263"/>
      <c r="GOO5" s="263"/>
      <c r="GOP5" s="263"/>
      <c r="GOQ5" s="263"/>
      <c r="GOR5" s="263"/>
      <c r="GOS5" s="263"/>
      <c r="GOT5" s="263"/>
      <c r="GOU5" s="263"/>
      <c r="GOV5" s="263"/>
      <c r="GOW5" s="263"/>
      <c r="GOX5" s="263"/>
      <c r="GOY5" s="263"/>
      <c r="GOZ5" s="263"/>
      <c r="GPA5" s="263"/>
      <c r="GPB5" s="263"/>
      <c r="GPC5" s="263"/>
      <c r="GPD5" s="263"/>
      <c r="GPE5" s="263"/>
      <c r="GPF5" s="263"/>
      <c r="GPG5" s="263"/>
      <c r="GPH5" s="263"/>
      <c r="GPI5" s="263"/>
      <c r="GPJ5" s="263"/>
      <c r="GPK5" s="263"/>
      <c r="GPL5" s="263"/>
      <c r="GPM5" s="263"/>
      <c r="GPN5" s="263"/>
      <c r="GPO5" s="263"/>
      <c r="GPP5" s="263"/>
      <c r="GPQ5" s="263"/>
      <c r="GPR5" s="263"/>
      <c r="GPS5" s="263"/>
      <c r="GPT5" s="263"/>
      <c r="GPU5" s="263"/>
      <c r="GPV5" s="263"/>
      <c r="GPW5" s="263"/>
      <c r="GPX5" s="263"/>
      <c r="GPY5" s="263"/>
      <c r="GPZ5" s="263"/>
      <c r="GQA5" s="263"/>
      <c r="GQB5" s="263"/>
      <c r="GQC5" s="263"/>
      <c r="GQD5" s="263"/>
      <c r="GQE5" s="263"/>
      <c r="GQF5" s="263"/>
      <c r="GQG5" s="263"/>
      <c r="GQH5" s="263"/>
      <c r="GQI5" s="263"/>
      <c r="GQJ5" s="263"/>
      <c r="GQK5" s="263"/>
      <c r="GQL5" s="263"/>
      <c r="GQM5" s="263"/>
      <c r="GQN5" s="263"/>
      <c r="GQO5" s="263"/>
      <c r="GQP5" s="263"/>
      <c r="GQQ5" s="263"/>
      <c r="GQR5" s="263"/>
      <c r="GQS5" s="263"/>
      <c r="GQT5" s="263"/>
      <c r="GQU5" s="263"/>
      <c r="GQV5" s="263"/>
      <c r="GQW5" s="263"/>
      <c r="GQX5" s="263"/>
      <c r="GQY5" s="263"/>
      <c r="GQZ5" s="263"/>
      <c r="GRA5" s="263"/>
      <c r="GRB5" s="263"/>
      <c r="GRC5" s="263"/>
      <c r="GRD5" s="263"/>
      <c r="GRE5" s="263"/>
      <c r="GRF5" s="263"/>
      <c r="GRG5" s="263"/>
      <c r="GRH5" s="263"/>
      <c r="GRI5" s="263"/>
      <c r="GRJ5" s="263"/>
      <c r="GRK5" s="263"/>
      <c r="GRL5" s="263"/>
      <c r="GRM5" s="263"/>
      <c r="GRN5" s="263"/>
      <c r="GRO5" s="263"/>
      <c r="GRP5" s="263"/>
      <c r="GRQ5" s="263"/>
      <c r="GRR5" s="263"/>
      <c r="GRS5" s="263"/>
      <c r="GRT5" s="263"/>
      <c r="GRU5" s="263"/>
      <c r="GRV5" s="263"/>
      <c r="GRW5" s="263"/>
      <c r="GRX5" s="263"/>
      <c r="GRY5" s="263"/>
      <c r="GRZ5" s="263"/>
      <c r="GSA5" s="263"/>
      <c r="GSB5" s="263"/>
      <c r="GSC5" s="263"/>
      <c r="GSD5" s="263"/>
      <c r="GSE5" s="263"/>
      <c r="GSF5" s="263"/>
      <c r="GSG5" s="263"/>
      <c r="GSH5" s="263"/>
      <c r="GSI5" s="263"/>
      <c r="GSJ5" s="263"/>
      <c r="GSK5" s="263"/>
      <c r="GSL5" s="263"/>
      <c r="GSM5" s="263"/>
      <c r="GSN5" s="263"/>
      <c r="GSO5" s="263"/>
      <c r="GSP5" s="263"/>
      <c r="GSQ5" s="263"/>
      <c r="GSR5" s="263"/>
      <c r="GSS5" s="263"/>
      <c r="GST5" s="263"/>
      <c r="GSU5" s="263"/>
      <c r="GSV5" s="263"/>
      <c r="GSW5" s="263"/>
      <c r="GSX5" s="263"/>
      <c r="GSY5" s="263"/>
      <c r="GSZ5" s="263"/>
      <c r="GTA5" s="263"/>
      <c r="GTB5" s="263"/>
      <c r="GTC5" s="263"/>
      <c r="GTD5" s="263"/>
      <c r="GTE5" s="263"/>
      <c r="GTF5" s="263"/>
      <c r="GTG5" s="263"/>
      <c r="GTH5" s="263"/>
      <c r="GTI5" s="263"/>
      <c r="GTJ5" s="263"/>
      <c r="GTK5" s="263"/>
      <c r="GTL5" s="263"/>
      <c r="GTM5" s="263"/>
      <c r="GTN5" s="263"/>
      <c r="GTO5" s="263"/>
      <c r="GTP5" s="263"/>
      <c r="GTQ5" s="263"/>
      <c r="GTR5" s="263"/>
      <c r="GTS5" s="263"/>
      <c r="GTT5" s="263"/>
      <c r="GTU5" s="263"/>
      <c r="GTV5" s="263"/>
      <c r="GTW5" s="263"/>
      <c r="GTX5" s="263"/>
      <c r="GTY5" s="263"/>
      <c r="GTZ5" s="263"/>
      <c r="GUA5" s="263"/>
      <c r="GUB5" s="263"/>
      <c r="GUC5" s="263"/>
      <c r="GUD5" s="263"/>
      <c r="GUE5" s="263"/>
      <c r="GUF5" s="263"/>
      <c r="GUG5" s="263"/>
      <c r="GUH5" s="263"/>
      <c r="GUI5" s="263"/>
      <c r="GUJ5" s="263"/>
      <c r="GUK5" s="263"/>
      <c r="GUL5" s="263"/>
      <c r="GUM5" s="263"/>
      <c r="GUN5" s="263"/>
      <c r="GUO5" s="263"/>
      <c r="GUP5" s="263"/>
      <c r="GUQ5" s="263"/>
      <c r="GUR5" s="263"/>
      <c r="GUS5" s="263"/>
      <c r="GUT5" s="263"/>
      <c r="GUU5" s="263"/>
      <c r="GUV5" s="263"/>
      <c r="GUW5" s="263"/>
      <c r="GUX5" s="263"/>
      <c r="GUY5" s="263"/>
      <c r="GUZ5" s="263"/>
      <c r="GVA5" s="263"/>
      <c r="GVB5" s="263"/>
      <c r="GVC5" s="263"/>
      <c r="GVD5" s="263"/>
      <c r="GVE5" s="263"/>
      <c r="GVF5" s="263"/>
      <c r="GVG5" s="263"/>
      <c r="GVH5" s="263"/>
      <c r="GVI5" s="263"/>
      <c r="GVJ5" s="263"/>
      <c r="GVK5" s="263"/>
      <c r="GVL5" s="263"/>
      <c r="GVM5" s="263"/>
      <c r="GVN5" s="263"/>
      <c r="GVO5" s="263"/>
      <c r="GVP5" s="263"/>
      <c r="GVQ5" s="263"/>
      <c r="GVR5" s="263"/>
      <c r="GVS5" s="263"/>
      <c r="GVT5" s="263"/>
      <c r="GVU5" s="263"/>
      <c r="GVV5" s="263"/>
      <c r="GVW5" s="263"/>
      <c r="GVX5" s="263"/>
      <c r="GVY5" s="263"/>
      <c r="GVZ5" s="263"/>
      <c r="GWA5" s="263"/>
      <c r="GWB5" s="263"/>
      <c r="GWC5" s="263"/>
      <c r="GWD5" s="263"/>
      <c r="GWE5" s="263"/>
      <c r="GWF5" s="263"/>
      <c r="GWG5" s="263"/>
      <c r="GWH5" s="263"/>
      <c r="GWI5" s="263"/>
      <c r="GWJ5" s="263"/>
      <c r="GWK5" s="263"/>
      <c r="GWL5" s="263"/>
      <c r="GWM5" s="263"/>
      <c r="GWN5" s="263"/>
      <c r="GWO5" s="263"/>
      <c r="GWP5" s="263"/>
      <c r="GWQ5" s="263"/>
      <c r="GWR5" s="263"/>
      <c r="GWS5" s="263"/>
      <c r="GWT5" s="263"/>
      <c r="GWU5" s="263"/>
      <c r="GWV5" s="263"/>
      <c r="GWW5" s="263"/>
      <c r="GWX5" s="263"/>
      <c r="GWY5" s="263"/>
      <c r="GWZ5" s="263"/>
      <c r="GXA5" s="263"/>
      <c r="GXB5" s="263"/>
      <c r="GXC5" s="263"/>
      <c r="GXD5" s="263"/>
      <c r="GXE5" s="263"/>
      <c r="GXF5" s="263"/>
      <c r="GXG5" s="263"/>
      <c r="GXH5" s="263"/>
      <c r="GXI5" s="263"/>
      <c r="GXJ5" s="263"/>
      <c r="GXK5" s="263"/>
      <c r="GXL5" s="263"/>
      <c r="GXM5" s="263"/>
      <c r="GXN5" s="263"/>
      <c r="GXO5" s="263"/>
      <c r="GXP5" s="263"/>
      <c r="GXQ5" s="263"/>
      <c r="GXR5" s="263"/>
      <c r="GXS5" s="263"/>
      <c r="GXT5" s="263"/>
      <c r="GXU5" s="263"/>
      <c r="GXV5" s="263"/>
      <c r="GXW5" s="263"/>
      <c r="GXX5" s="263"/>
      <c r="GXY5" s="263"/>
      <c r="GXZ5" s="263"/>
      <c r="GYA5" s="263"/>
      <c r="GYB5" s="263"/>
      <c r="GYC5" s="263"/>
      <c r="GYD5" s="263"/>
      <c r="GYE5" s="263"/>
      <c r="GYF5" s="263"/>
      <c r="GYG5" s="263"/>
      <c r="GYH5" s="263"/>
      <c r="GYI5" s="263"/>
      <c r="GYJ5" s="263"/>
      <c r="GYK5" s="263"/>
      <c r="GYL5" s="263"/>
      <c r="GYM5" s="263"/>
      <c r="GYN5" s="263"/>
      <c r="GYO5" s="263"/>
      <c r="GYP5" s="263"/>
      <c r="GYQ5" s="263"/>
      <c r="GYR5" s="263"/>
      <c r="GYS5" s="263"/>
      <c r="GYT5" s="263"/>
      <c r="GYU5" s="263"/>
      <c r="GYV5" s="263"/>
      <c r="GYW5" s="263"/>
      <c r="GYX5" s="263"/>
      <c r="GYY5" s="263"/>
      <c r="GYZ5" s="263"/>
      <c r="GZA5" s="263"/>
      <c r="GZB5" s="263"/>
      <c r="GZC5" s="263"/>
      <c r="GZD5" s="263"/>
      <c r="GZE5" s="263"/>
      <c r="GZF5" s="263"/>
      <c r="GZG5" s="263"/>
      <c r="GZH5" s="263"/>
      <c r="GZI5" s="263"/>
      <c r="GZJ5" s="263"/>
      <c r="GZK5" s="263"/>
      <c r="GZL5" s="263"/>
      <c r="GZM5" s="263"/>
      <c r="GZN5" s="263"/>
      <c r="GZO5" s="263"/>
      <c r="GZP5" s="263"/>
      <c r="GZQ5" s="263"/>
      <c r="GZR5" s="263"/>
      <c r="GZS5" s="263"/>
      <c r="GZT5" s="263"/>
      <c r="GZU5" s="263"/>
      <c r="GZV5" s="263"/>
      <c r="GZW5" s="263"/>
      <c r="GZX5" s="263"/>
      <c r="GZY5" s="263"/>
      <c r="GZZ5" s="263"/>
      <c r="HAA5" s="263"/>
      <c r="HAB5" s="263"/>
      <c r="HAC5" s="263"/>
      <c r="HAD5" s="263"/>
      <c r="HAE5" s="263"/>
      <c r="HAF5" s="263"/>
      <c r="HAG5" s="263"/>
      <c r="HAH5" s="263"/>
      <c r="HAI5" s="263"/>
      <c r="HAJ5" s="263"/>
      <c r="HAK5" s="263"/>
      <c r="HAL5" s="263"/>
      <c r="HAM5" s="263"/>
      <c r="HAN5" s="263"/>
      <c r="HAO5" s="263"/>
      <c r="HAP5" s="263"/>
      <c r="HAQ5" s="263"/>
      <c r="HAR5" s="263"/>
      <c r="HAS5" s="263"/>
      <c r="HAT5" s="263"/>
      <c r="HAU5" s="263"/>
      <c r="HAV5" s="263"/>
      <c r="HAW5" s="263"/>
      <c r="HAX5" s="263"/>
      <c r="HAY5" s="263"/>
      <c r="HAZ5" s="263"/>
      <c r="HBA5" s="263"/>
      <c r="HBB5" s="263"/>
      <c r="HBC5" s="263"/>
      <c r="HBD5" s="263"/>
      <c r="HBE5" s="263"/>
      <c r="HBF5" s="263"/>
      <c r="HBG5" s="263"/>
      <c r="HBH5" s="263"/>
      <c r="HBI5" s="263"/>
      <c r="HBJ5" s="263"/>
      <c r="HBK5" s="263"/>
      <c r="HBL5" s="263"/>
      <c r="HBM5" s="263"/>
      <c r="HBN5" s="263"/>
      <c r="HBO5" s="263"/>
      <c r="HBP5" s="263"/>
      <c r="HBQ5" s="263"/>
      <c r="HBR5" s="263"/>
      <c r="HBS5" s="263"/>
      <c r="HBT5" s="263"/>
      <c r="HBU5" s="263"/>
      <c r="HBV5" s="263"/>
      <c r="HBW5" s="263"/>
      <c r="HBX5" s="263"/>
      <c r="HBY5" s="263"/>
      <c r="HBZ5" s="263"/>
      <c r="HCA5" s="263"/>
      <c r="HCB5" s="263"/>
      <c r="HCC5" s="263"/>
      <c r="HCD5" s="263"/>
      <c r="HCE5" s="263"/>
      <c r="HCF5" s="263"/>
      <c r="HCG5" s="263"/>
      <c r="HCH5" s="263"/>
      <c r="HCI5" s="263"/>
      <c r="HCJ5" s="263"/>
      <c r="HCK5" s="263"/>
      <c r="HCL5" s="263"/>
      <c r="HCM5" s="263"/>
      <c r="HCN5" s="263"/>
      <c r="HCO5" s="263"/>
      <c r="HCP5" s="263"/>
      <c r="HCQ5" s="263"/>
      <c r="HCR5" s="263"/>
      <c r="HCS5" s="263"/>
      <c r="HCT5" s="263"/>
      <c r="HCU5" s="263"/>
      <c r="HCV5" s="263"/>
      <c r="HCW5" s="263"/>
      <c r="HCX5" s="263"/>
      <c r="HCY5" s="263"/>
      <c r="HCZ5" s="263"/>
      <c r="HDA5" s="263"/>
      <c r="HDB5" s="263"/>
      <c r="HDC5" s="263"/>
      <c r="HDD5" s="263"/>
      <c r="HDE5" s="263"/>
      <c r="HDF5" s="263"/>
      <c r="HDG5" s="263"/>
      <c r="HDH5" s="263"/>
      <c r="HDI5" s="263"/>
      <c r="HDJ5" s="263"/>
      <c r="HDK5" s="263"/>
      <c r="HDL5" s="263"/>
      <c r="HDM5" s="263"/>
      <c r="HDN5" s="263"/>
      <c r="HDO5" s="263"/>
      <c r="HDP5" s="263"/>
      <c r="HDQ5" s="263"/>
      <c r="HDR5" s="263"/>
      <c r="HDS5" s="263"/>
      <c r="HDT5" s="263"/>
      <c r="HDU5" s="263"/>
      <c r="HDV5" s="263"/>
      <c r="HDW5" s="263"/>
      <c r="HDX5" s="263"/>
      <c r="HDY5" s="263"/>
      <c r="HDZ5" s="263"/>
      <c r="HEA5" s="263"/>
      <c r="HEB5" s="263"/>
      <c r="HEC5" s="263"/>
      <c r="HED5" s="263"/>
      <c r="HEE5" s="263"/>
      <c r="HEF5" s="263"/>
      <c r="HEG5" s="263"/>
      <c r="HEH5" s="263"/>
      <c r="HEI5" s="263"/>
      <c r="HEJ5" s="263"/>
      <c r="HEK5" s="263"/>
      <c r="HEL5" s="263"/>
      <c r="HEM5" s="263"/>
      <c r="HEN5" s="263"/>
      <c r="HEO5" s="263"/>
      <c r="HEP5" s="263"/>
      <c r="HEQ5" s="263"/>
      <c r="HER5" s="263"/>
      <c r="HES5" s="263"/>
      <c r="HET5" s="263"/>
      <c r="HEU5" s="263"/>
      <c r="HEV5" s="263"/>
      <c r="HEW5" s="263"/>
      <c r="HEX5" s="263"/>
      <c r="HEY5" s="263"/>
      <c r="HEZ5" s="263"/>
      <c r="HFA5" s="263"/>
      <c r="HFB5" s="263"/>
      <c r="HFC5" s="263"/>
      <c r="HFD5" s="263"/>
      <c r="HFE5" s="263"/>
      <c r="HFF5" s="263"/>
      <c r="HFG5" s="263"/>
      <c r="HFH5" s="263"/>
      <c r="HFI5" s="263"/>
      <c r="HFJ5" s="263"/>
      <c r="HFK5" s="263"/>
      <c r="HFL5" s="263"/>
      <c r="HFM5" s="263"/>
      <c r="HFN5" s="263"/>
      <c r="HFO5" s="263"/>
      <c r="HFP5" s="263"/>
      <c r="HFQ5" s="263"/>
      <c r="HFR5" s="263"/>
      <c r="HFS5" s="263"/>
      <c r="HFT5" s="263"/>
      <c r="HFU5" s="263"/>
      <c r="HFV5" s="263"/>
      <c r="HFW5" s="263"/>
      <c r="HFX5" s="263"/>
      <c r="HFY5" s="263"/>
      <c r="HFZ5" s="263"/>
      <c r="HGA5" s="263"/>
      <c r="HGB5" s="263"/>
      <c r="HGC5" s="263"/>
      <c r="HGD5" s="263"/>
      <c r="HGE5" s="263"/>
      <c r="HGF5" s="263"/>
      <c r="HGG5" s="263"/>
      <c r="HGH5" s="263"/>
      <c r="HGI5" s="263"/>
      <c r="HGJ5" s="263"/>
      <c r="HGK5" s="263"/>
      <c r="HGL5" s="263"/>
      <c r="HGM5" s="263"/>
      <c r="HGN5" s="263"/>
      <c r="HGO5" s="263"/>
      <c r="HGP5" s="263"/>
      <c r="HGQ5" s="263"/>
      <c r="HGR5" s="263"/>
      <c r="HGS5" s="263"/>
      <c r="HGT5" s="263"/>
      <c r="HGU5" s="263"/>
      <c r="HGV5" s="263"/>
      <c r="HGW5" s="263"/>
      <c r="HGX5" s="263"/>
      <c r="HGY5" s="263"/>
      <c r="HGZ5" s="263"/>
      <c r="HHA5" s="263"/>
      <c r="HHB5" s="263"/>
      <c r="HHC5" s="263"/>
      <c r="HHD5" s="263"/>
      <c r="HHE5" s="263"/>
      <c r="HHF5" s="263"/>
      <c r="HHG5" s="263"/>
      <c r="HHH5" s="263"/>
      <c r="HHI5" s="263"/>
      <c r="HHJ5" s="263"/>
      <c r="HHK5" s="263"/>
      <c r="HHL5" s="263"/>
      <c r="HHM5" s="263"/>
      <c r="HHN5" s="263"/>
      <c r="HHO5" s="263"/>
      <c r="HHP5" s="263"/>
      <c r="HHQ5" s="263"/>
      <c r="HHR5" s="263"/>
      <c r="HHS5" s="263"/>
      <c r="HHT5" s="263"/>
      <c r="HHU5" s="263"/>
      <c r="HHV5" s="263"/>
      <c r="HHW5" s="263"/>
      <c r="HHX5" s="263"/>
      <c r="HHY5" s="263"/>
      <c r="HHZ5" s="263"/>
      <c r="HIA5" s="263"/>
      <c r="HIB5" s="263"/>
      <c r="HIC5" s="263"/>
      <c r="HID5" s="263"/>
      <c r="HIE5" s="263"/>
      <c r="HIF5" s="263"/>
      <c r="HIG5" s="263"/>
      <c r="HIH5" s="263"/>
      <c r="HII5" s="263"/>
      <c r="HIJ5" s="263"/>
      <c r="HIK5" s="263"/>
      <c r="HIL5" s="263"/>
      <c r="HIM5" s="263"/>
      <c r="HIN5" s="263"/>
      <c r="HIO5" s="263"/>
      <c r="HIP5" s="263"/>
      <c r="HIQ5" s="263"/>
      <c r="HIR5" s="263"/>
      <c r="HIS5" s="263"/>
      <c r="HIT5" s="263"/>
      <c r="HIU5" s="263"/>
      <c r="HIV5" s="263"/>
      <c r="HIW5" s="263"/>
      <c r="HIX5" s="263"/>
      <c r="HIY5" s="263"/>
      <c r="HIZ5" s="263"/>
      <c r="HJA5" s="263"/>
      <c r="HJB5" s="263"/>
      <c r="HJC5" s="263"/>
      <c r="HJD5" s="263"/>
      <c r="HJE5" s="263"/>
      <c r="HJF5" s="263"/>
      <c r="HJG5" s="263"/>
      <c r="HJH5" s="263"/>
      <c r="HJI5" s="263"/>
      <c r="HJJ5" s="263"/>
      <c r="HJK5" s="263"/>
      <c r="HJL5" s="263"/>
      <c r="HJM5" s="263"/>
      <c r="HJN5" s="263"/>
      <c r="HJO5" s="263"/>
      <c r="HJP5" s="263"/>
      <c r="HJQ5" s="263"/>
      <c r="HJR5" s="263"/>
      <c r="HJS5" s="263"/>
      <c r="HJT5" s="263"/>
      <c r="HJU5" s="263"/>
      <c r="HJV5" s="263"/>
      <c r="HJW5" s="263"/>
      <c r="HJX5" s="263"/>
      <c r="HJY5" s="263"/>
      <c r="HJZ5" s="263"/>
      <c r="HKA5" s="263"/>
      <c r="HKB5" s="263"/>
      <c r="HKC5" s="263"/>
      <c r="HKD5" s="263"/>
      <c r="HKE5" s="263"/>
      <c r="HKF5" s="263"/>
      <c r="HKG5" s="263"/>
      <c r="HKH5" s="263"/>
      <c r="HKI5" s="263"/>
      <c r="HKJ5" s="263"/>
      <c r="HKK5" s="263"/>
      <c r="HKL5" s="263"/>
      <c r="HKM5" s="263"/>
      <c r="HKN5" s="263"/>
      <c r="HKO5" s="263"/>
      <c r="HKP5" s="263"/>
      <c r="HKQ5" s="263"/>
      <c r="HKR5" s="263"/>
      <c r="HKS5" s="263"/>
      <c r="HKT5" s="263"/>
      <c r="HKU5" s="263"/>
      <c r="HKV5" s="263"/>
      <c r="HKW5" s="263"/>
      <c r="HKX5" s="263"/>
      <c r="HKY5" s="263"/>
      <c r="HKZ5" s="263"/>
      <c r="HLA5" s="263"/>
      <c r="HLB5" s="263"/>
      <c r="HLC5" s="263"/>
      <c r="HLD5" s="263"/>
      <c r="HLE5" s="263"/>
      <c r="HLF5" s="263"/>
      <c r="HLG5" s="263"/>
      <c r="HLH5" s="263"/>
      <c r="HLI5" s="263"/>
      <c r="HLJ5" s="263"/>
      <c r="HLK5" s="263"/>
      <c r="HLL5" s="263"/>
      <c r="HLM5" s="263"/>
      <c r="HLN5" s="263"/>
      <c r="HLO5" s="263"/>
      <c r="HLP5" s="263"/>
      <c r="HLQ5" s="263"/>
      <c r="HLR5" s="263"/>
      <c r="HLS5" s="263"/>
      <c r="HLT5" s="263"/>
      <c r="HLU5" s="263"/>
      <c r="HLV5" s="263"/>
      <c r="HLW5" s="263"/>
      <c r="HLX5" s="263"/>
      <c r="HLY5" s="263"/>
      <c r="HLZ5" s="263"/>
      <c r="HMA5" s="263"/>
      <c r="HMB5" s="263"/>
      <c r="HMC5" s="263"/>
      <c r="HMD5" s="263"/>
      <c r="HME5" s="263"/>
      <c r="HMF5" s="263"/>
      <c r="HMG5" s="263"/>
      <c r="HMH5" s="263"/>
      <c r="HMI5" s="263"/>
      <c r="HMJ5" s="263"/>
      <c r="HMK5" s="263"/>
      <c r="HML5" s="263"/>
      <c r="HMM5" s="263"/>
      <c r="HMN5" s="263"/>
      <c r="HMO5" s="263"/>
      <c r="HMP5" s="263"/>
      <c r="HMQ5" s="263"/>
      <c r="HMR5" s="263"/>
      <c r="HMS5" s="263"/>
      <c r="HMT5" s="263"/>
      <c r="HMU5" s="263"/>
      <c r="HMV5" s="263"/>
      <c r="HMW5" s="263"/>
      <c r="HMX5" s="263"/>
      <c r="HMY5" s="263"/>
      <c r="HMZ5" s="263"/>
      <c r="HNA5" s="263"/>
      <c r="HNB5" s="263"/>
      <c r="HNC5" s="263"/>
      <c r="HND5" s="263"/>
      <c r="HNE5" s="263"/>
      <c r="HNF5" s="263"/>
      <c r="HNG5" s="263"/>
      <c r="HNH5" s="263"/>
      <c r="HNI5" s="263"/>
      <c r="HNJ5" s="263"/>
      <c r="HNK5" s="263"/>
      <c r="HNL5" s="263"/>
      <c r="HNM5" s="263"/>
      <c r="HNN5" s="263"/>
      <c r="HNO5" s="263"/>
      <c r="HNP5" s="263"/>
      <c r="HNQ5" s="263"/>
      <c r="HNR5" s="263"/>
      <c r="HNS5" s="263"/>
      <c r="HNT5" s="263"/>
      <c r="HNU5" s="263"/>
      <c r="HNV5" s="263"/>
      <c r="HNW5" s="263"/>
      <c r="HNX5" s="263"/>
      <c r="HNY5" s="263"/>
      <c r="HNZ5" s="263"/>
      <c r="HOA5" s="263"/>
      <c r="HOB5" s="263"/>
      <c r="HOC5" s="263"/>
      <c r="HOD5" s="263"/>
      <c r="HOE5" s="263"/>
      <c r="HOF5" s="263"/>
      <c r="HOG5" s="263"/>
      <c r="HOH5" s="263"/>
      <c r="HOI5" s="263"/>
      <c r="HOJ5" s="263"/>
      <c r="HOK5" s="263"/>
      <c r="HOL5" s="263"/>
      <c r="HOM5" s="263"/>
      <c r="HON5" s="263"/>
      <c r="HOO5" s="263"/>
      <c r="HOP5" s="263"/>
      <c r="HOQ5" s="263"/>
      <c r="HOR5" s="263"/>
      <c r="HOS5" s="263"/>
      <c r="HOT5" s="263"/>
      <c r="HOU5" s="263"/>
      <c r="HOV5" s="263"/>
      <c r="HOW5" s="263"/>
      <c r="HOX5" s="263"/>
      <c r="HOY5" s="263"/>
      <c r="HOZ5" s="263"/>
      <c r="HPA5" s="263"/>
      <c r="HPB5" s="263"/>
      <c r="HPC5" s="263"/>
      <c r="HPD5" s="263"/>
      <c r="HPE5" s="263"/>
      <c r="HPF5" s="263"/>
      <c r="HPG5" s="263"/>
      <c r="HPH5" s="263"/>
      <c r="HPI5" s="263"/>
      <c r="HPJ5" s="263"/>
      <c r="HPK5" s="263"/>
      <c r="HPL5" s="263"/>
      <c r="HPM5" s="263"/>
      <c r="HPN5" s="263"/>
      <c r="HPO5" s="263"/>
      <c r="HPP5" s="263"/>
      <c r="HPQ5" s="263"/>
      <c r="HPR5" s="263"/>
      <c r="HPS5" s="263"/>
      <c r="HPT5" s="263"/>
      <c r="HPU5" s="263"/>
      <c r="HPV5" s="263"/>
      <c r="HPW5" s="263"/>
      <c r="HPX5" s="263"/>
      <c r="HPY5" s="263"/>
      <c r="HPZ5" s="263"/>
      <c r="HQA5" s="263"/>
      <c r="HQB5" s="263"/>
      <c r="HQC5" s="263"/>
      <c r="HQD5" s="263"/>
      <c r="HQE5" s="263"/>
      <c r="HQF5" s="263"/>
      <c r="HQG5" s="263"/>
      <c r="HQH5" s="263"/>
      <c r="HQI5" s="263"/>
      <c r="HQJ5" s="263"/>
      <c r="HQK5" s="263"/>
      <c r="HQL5" s="263"/>
      <c r="HQM5" s="263"/>
      <c r="HQN5" s="263"/>
      <c r="HQO5" s="263"/>
      <c r="HQP5" s="263"/>
      <c r="HQQ5" s="263"/>
      <c r="HQR5" s="263"/>
      <c r="HQS5" s="263"/>
      <c r="HQT5" s="263"/>
      <c r="HQU5" s="263"/>
      <c r="HQV5" s="263"/>
      <c r="HQW5" s="263"/>
      <c r="HQX5" s="263"/>
      <c r="HQY5" s="263"/>
      <c r="HQZ5" s="263"/>
      <c r="HRA5" s="263"/>
      <c r="HRB5" s="263"/>
      <c r="HRC5" s="263"/>
      <c r="HRD5" s="263"/>
      <c r="HRE5" s="263"/>
      <c r="HRF5" s="263"/>
      <c r="HRG5" s="263"/>
      <c r="HRH5" s="263"/>
      <c r="HRI5" s="263"/>
      <c r="HRJ5" s="263"/>
      <c r="HRK5" s="263"/>
      <c r="HRL5" s="263"/>
      <c r="HRM5" s="263"/>
      <c r="HRN5" s="263"/>
      <c r="HRO5" s="263"/>
      <c r="HRP5" s="263"/>
      <c r="HRQ5" s="263"/>
      <c r="HRR5" s="263"/>
      <c r="HRS5" s="263"/>
      <c r="HRT5" s="263"/>
      <c r="HRU5" s="263"/>
      <c r="HRV5" s="263"/>
      <c r="HRW5" s="263"/>
      <c r="HRX5" s="263"/>
      <c r="HRY5" s="263"/>
      <c r="HRZ5" s="263"/>
      <c r="HSA5" s="263"/>
      <c r="HSB5" s="263"/>
      <c r="HSC5" s="263"/>
      <c r="HSD5" s="263"/>
      <c r="HSE5" s="263"/>
      <c r="HSF5" s="263"/>
      <c r="HSG5" s="263"/>
      <c r="HSH5" s="263"/>
      <c r="HSI5" s="263"/>
      <c r="HSJ5" s="263"/>
      <c r="HSK5" s="263"/>
      <c r="HSL5" s="263"/>
      <c r="HSM5" s="263"/>
      <c r="HSN5" s="263"/>
      <c r="HSO5" s="263"/>
      <c r="HSP5" s="263"/>
      <c r="HSQ5" s="263"/>
      <c r="HSR5" s="263"/>
      <c r="HSS5" s="263"/>
      <c r="HST5" s="263"/>
      <c r="HSU5" s="263"/>
      <c r="HSV5" s="263"/>
      <c r="HSW5" s="263"/>
      <c r="HSX5" s="263"/>
      <c r="HSY5" s="263"/>
      <c r="HSZ5" s="263"/>
      <c r="HTA5" s="263"/>
      <c r="HTB5" s="263"/>
      <c r="HTC5" s="263"/>
      <c r="HTD5" s="263"/>
      <c r="HTE5" s="263"/>
      <c r="HTF5" s="263"/>
      <c r="HTG5" s="263"/>
      <c r="HTH5" s="263"/>
      <c r="HTI5" s="263"/>
      <c r="HTJ5" s="263"/>
      <c r="HTK5" s="263"/>
      <c r="HTL5" s="263"/>
      <c r="HTM5" s="263"/>
      <c r="HTN5" s="263"/>
      <c r="HTO5" s="263"/>
      <c r="HTP5" s="263"/>
      <c r="HTQ5" s="263"/>
      <c r="HTR5" s="263"/>
      <c r="HTS5" s="263"/>
      <c r="HTT5" s="263"/>
      <c r="HTU5" s="263"/>
      <c r="HTV5" s="263"/>
      <c r="HTW5" s="263"/>
      <c r="HTX5" s="263"/>
      <c r="HTY5" s="263"/>
      <c r="HTZ5" s="263"/>
      <c r="HUA5" s="263"/>
      <c r="HUB5" s="263"/>
      <c r="HUC5" s="263"/>
      <c r="HUD5" s="263"/>
      <c r="HUE5" s="263"/>
      <c r="HUF5" s="263"/>
      <c r="HUG5" s="263"/>
      <c r="HUH5" s="263"/>
      <c r="HUI5" s="263"/>
      <c r="HUJ5" s="263"/>
      <c r="HUK5" s="263"/>
      <c r="HUL5" s="263"/>
      <c r="HUM5" s="263"/>
      <c r="HUN5" s="263"/>
      <c r="HUO5" s="263"/>
      <c r="HUP5" s="263"/>
      <c r="HUQ5" s="263"/>
      <c r="HUR5" s="263"/>
      <c r="HUS5" s="263"/>
      <c r="HUT5" s="263"/>
      <c r="HUU5" s="263"/>
      <c r="HUV5" s="263"/>
      <c r="HUW5" s="263"/>
      <c r="HUX5" s="263"/>
      <c r="HUY5" s="263"/>
      <c r="HUZ5" s="263"/>
      <c r="HVA5" s="263"/>
      <c r="HVB5" s="263"/>
      <c r="HVC5" s="263"/>
      <c r="HVD5" s="263"/>
      <c r="HVE5" s="263"/>
      <c r="HVF5" s="263"/>
      <c r="HVG5" s="263"/>
      <c r="HVH5" s="263"/>
      <c r="HVI5" s="263"/>
      <c r="HVJ5" s="263"/>
      <c r="HVK5" s="263"/>
      <c r="HVL5" s="263"/>
      <c r="HVM5" s="263"/>
      <c r="HVN5" s="263"/>
      <c r="HVO5" s="263"/>
      <c r="HVP5" s="263"/>
      <c r="HVQ5" s="263"/>
      <c r="HVR5" s="263"/>
      <c r="HVS5" s="263"/>
      <c r="HVT5" s="263"/>
      <c r="HVU5" s="263"/>
      <c r="HVV5" s="263"/>
      <c r="HVW5" s="263"/>
      <c r="HVX5" s="263"/>
      <c r="HVY5" s="263"/>
      <c r="HVZ5" s="263"/>
      <c r="HWA5" s="263"/>
      <c r="HWB5" s="263"/>
      <c r="HWC5" s="263"/>
      <c r="HWD5" s="263"/>
      <c r="HWE5" s="263"/>
      <c r="HWF5" s="263"/>
      <c r="HWG5" s="263"/>
      <c r="HWH5" s="263"/>
      <c r="HWI5" s="263"/>
      <c r="HWJ5" s="263"/>
      <c r="HWK5" s="263"/>
      <c r="HWL5" s="263"/>
      <c r="HWM5" s="263"/>
      <c r="HWN5" s="263"/>
      <c r="HWO5" s="263"/>
      <c r="HWP5" s="263"/>
      <c r="HWQ5" s="263"/>
      <c r="HWR5" s="263"/>
      <c r="HWS5" s="263"/>
      <c r="HWT5" s="263"/>
      <c r="HWU5" s="263"/>
      <c r="HWV5" s="263"/>
      <c r="HWW5" s="263"/>
      <c r="HWX5" s="263"/>
      <c r="HWY5" s="263"/>
      <c r="HWZ5" s="263"/>
      <c r="HXA5" s="263"/>
      <c r="HXB5" s="263"/>
      <c r="HXC5" s="263"/>
      <c r="HXD5" s="263"/>
      <c r="HXE5" s="263"/>
      <c r="HXF5" s="263"/>
      <c r="HXG5" s="263"/>
      <c r="HXH5" s="263"/>
      <c r="HXI5" s="263"/>
      <c r="HXJ5" s="263"/>
      <c r="HXK5" s="263"/>
      <c r="HXL5" s="263"/>
      <c r="HXM5" s="263"/>
      <c r="HXN5" s="263"/>
      <c r="HXO5" s="263"/>
      <c r="HXP5" s="263"/>
      <c r="HXQ5" s="263"/>
      <c r="HXR5" s="263"/>
      <c r="HXS5" s="263"/>
      <c r="HXT5" s="263"/>
      <c r="HXU5" s="263"/>
      <c r="HXV5" s="263"/>
      <c r="HXW5" s="263"/>
      <c r="HXX5" s="263"/>
      <c r="HXY5" s="263"/>
      <c r="HXZ5" s="263"/>
      <c r="HYA5" s="263"/>
      <c r="HYB5" s="263"/>
      <c r="HYC5" s="263"/>
      <c r="HYD5" s="263"/>
      <c r="HYE5" s="263"/>
      <c r="HYF5" s="263"/>
      <c r="HYG5" s="263"/>
      <c r="HYH5" s="263"/>
      <c r="HYI5" s="263"/>
      <c r="HYJ5" s="263"/>
      <c r="HYK5" s="263"/>
      <c r="HYL5" s="263"/>
      <c r="HYM5" s="263"/>
      <c r="HYN5" s="263"/>
      <c r="HYO5" s="263"/>
      <c r="HYP5" s="263"/>
      <c r="HYQ5" s="263"/>
      <c r="HYR5" s="263"/>
      <c r="HYS5" s="263"/>
      <c r="HYT5" s="263"/>
      <c r="HYU5" s="263"/>
      <c r="HYV5" s="263"/>
      <c r="HYW5" s="263"/>
      <c r="HYX5" s="263"/>
      <c r="HYY5" s="263"/>
      <c r="HYZ5" s="263"/>
      <c r="HZA5" s="263"/>
      <c r="HZB5" s="263"/>
      <c r="HZC5" s="263"/>
      <c r="HZD5" s="263"/>
      <c r="HZE5" s="263"/>
      <c r="HZF5" s="263"/>
      <c r="HZG5" s="263"/>
      <c r="HZH5" s="263"/>
      <c r="HZI5" s="263"/>
      <c r="HZJ5" s="263"/>
      <c r="HZK5" s="263"/>
      <c r="HZL5" s="263"/>
      <c r="HZM5" s="263"/>
      <c r="HZN5" s="263"/>
      <c r="HZO5" s="263"/>
      <c r="HZP5" s="263"/>
      <c r="HZQ5" s="263"/>
      <c r="HZR5" s="263"/>
      <c r="HZS5" s="263"/>
      <c r="HZT5" s="263"/>
      <c r="HZU5" s="263"/>
      <c r="HZV5" s="263"/>
      <c r="HZW5" s="263"/>
      <c r="HZX5" s="263"/>
      <c r="HZY5" s="263"/>
      <c r="HZZ5" s="263"/>
      <c r="IAA5" s="263"/>
      <c r="IAB5" s="263"/>
      <c r="IAC5" s="263"/>
      <c r="IAD5" s="263"/>
      <c r="IAE5" s="263"/>
      <c r="IAF5" s="263"/>
      <c r="IAG5" s="263"/>
      <c r="IAH5" s="263"/>
      <c r="IAI5" s="263"/>
      <c r="IAJ5" s="263"/>
      <c r="IAK5" s="263"/>
      <c r="IAL5" s="263"/>
      <c r="IAM5" s="263"/>
      <c r="IAN5" s="263"/>
      <c r="IAO5" s="263"/>
      <c r="IAP5" s="263"/>
      <c r="IAQ5" s="263"/>
      <c r="IAR5" s="263"/>
      <c r="IAS5" s="263"/>
      <c r="IAT5" s="263"/>
      <c r="IAU5" s="263"/>
      <c r="IAV5" s="263"/>
      <c r="IAW5" s="263"/>
      <c r="IAX5" s="263"/>
      <c r="IAY5" s="263"/>
      <c r="IAZ5" s="263"/>
      <c r="IBA5" s="263"/>
      <c r="IBB5" s="263"/>
      <c r="IBC5" s="263"/>
      <c r="IBD5" s="263"/>
      <c r="IBE5" s="263"/>
      <c r="IBF5" s="263"/>
      <c r="IBG5" s="263"/>
      <c r="IBH5" s="263"/>
      <c r="IBI5" s="263"/>
      <c r="IBJ5" s="263"/>
      <c r="IBK5" s="263"/>
      <c r="IBL5" s="263"/>
      <c r="IBM5" s="263"/>
      <c r="IBN5" s="263"/>
      <c r="IBO5" s="263"/>
      <c r="IBP5" s="263"/>
      <c r="IBQ5" s="263"/>
      <c r="IBR5" s="263"/>
      <c r="IBS5" s="263"/>
      <c r="IBT5" s="263"/>
      <c r="IBU5" s="263"/>
      <c r="IBV5" s="263"/>
      <c r="IBW5" s="263"/>
      <c r="IBX5" s="263"/>
      <c r="IBY5" s="263"/>
      <c r="IBZ5" s="263"/>
      <c r="ICA5" s="263"/>
      <c r="ICB5" s="263"/>
      <c r="ICC5" s="263"/>
      <c r="ICD5" s="263"/>
      <c r="ICE5" s="263"/>
      <c r="ICF5" s="263"/>
      <c r="ICG5" s="263"/>
      <c r="ICH5" s="263"/>
      <c r="ICI5" s="263"/>
      <c r="ICJ5" s="263"/>
      <c r="ICK5" s="263"/>
      <c r="ICL5" s="263"/>
      <c r="ICM5" s="263"/>
      <c r="ICN5" s="263"/>
      <c r="ICO5" s="263"/>
      <c r="ICP5" s="263"/>
      <c r="ICQ5" s="263"/>
      <c r="ICR5" s="263"/>
      <c r="ICS5" s="263"/>
      <c r="ICT5" s="263"/>
      <c r="ICU5" s="263"/>
      <c r="ICV5" s="263"/>
      <c r="ICW5" s="263"/>
      <c r="ICX5" s="263"/>
      <c r="ICY5" s="263"/>
      <c r="ICZ5" s="263"/>
      <c r="IDA5" s="263"/>
      <c r="IDB5" s="263"/>
      <c r="IDC5" s="263"/>
      <c r="IDD5" s="263"/>
      <c r="IDE5" s="263"/>
      <c r="IDF5" s="263"/>
      <c r="IDG5" s="263"/>
      <c r="IDH5" s="263"/>
      <c r="IDI5" s="263"/>
      <c r="IDJ5" s="263"/>
      <c r="IDK5" s="263"/>
      <c r="IDL5" s="263"/>
      <c r="IDM5" s="263"/>
      <c r="IDN5" s="263"/>
      <c r="IDO5" s="263"/>
      <c r="IDP5" s="263"/>
      <c r="IDQ5" s="263"/>
      <c r="IDR5" s="263"/>
      <c r="IDS5" s="263"/>
      <c r="IDT5" s="263"/>
      <c r="IDU5" s="263"/>
      <c r="IDV5" s="263"/>
      <c r="IDW5" s="263"/>
      <c r="IDX5" s="263"/>
      <c r="IDY5" s="263"/>
      <c r="IDZ5" s="263"/>
      <c r="IEA5" s="263"/>
      <c r="IEB5" s="263"/>
      <c r="IEC5" s="263"/>
      <c r="IED5" s="263"/>
      <c r="IEE5" s="263"/>
      <c r="IEF5" s="263"/>
      <c r="IEG5" s="263"/>
      <c r="IEH5" s="263"/>
      <c r="IEI5" s="263"/>
      <c r="IEJ5" s="263"/>
      <c r="IEK5" s="263"/>
      <c r="IEL5" s="263"/>
      <c r="IEM5" s="263"/>
      <c r="IEN5" s="263"/>
      <c r="IEO5" s="263"/>
      <c r="IEP5" s="263"/>
      <c r="IEQ5" s="263"/>
      <c r="IER5" s="263"/>
      <c r="IES5" s="263"/>
      <c r="IET5" s="263"/>
      <c r="IEU5" s="263"/>
      <c r="IEV5" s="263"/>
      <c r="IEW5" s="263"/>
      <c r="IEX5" s="263"/>
      <c r="IEY5" s="263"/>
      <c r="IEZ5" s="263"/>
      <c r="IFA5" s="263"/>
      <c r="IFB5" s="263"/>
      <c r="IFC5" s="263"/>
      <c r="IFD5" s="263"/>
      <c r="IFE5" s="263"/>
      <c r="IFF5" s="263"/>
      <c r="IFG5" s="263"/>
      <c r="IFH5" s="263"/>
      <c r="IFI5" s="263"/>
      <c r="IFJ5" s="263"/>
      <c r="IFK5" s="263"/>
      <c r="IFL5" s="263"/>
      <c r="IFM5" s="263"/>
      <c r="IFN5" s="263"/>
      <c r="IFO5" s="263"/>
      <c r="IFP5" s="263"/>
      <c r="IFQ5" s="263"/>
      <c r="IFR5" s="263"/>
      <c r="IFS5" s="263"/>
      <c r="IFT5" s="263"/>
      <c r="IFU5" s="263"/>
      <c r="IFV5" s="263"/>
      <c r="IFW5" s="263"/>
      <c r="IFX5" s="263"/>
      <c r="IFY5" s="263"/>
      <c r="IFZ5" s="263"/>
      <c r="IGA5" s="263"/>
      <c r="IGB5" s="263"/>
      <c r="IGC5" s="263"/>
      <c r="IGD5" s="263"/>
      <c r="IGE5" s="263"/>
      <c r="IGF5" s="263"/>
      <c r="IGG5" s="263"/>
      <c r="IGH5" s="263"/>
      <c r="IGI5" s="263"/>
      <c r="IGJ5" s="263"/>
      <c r="IGK5" s="263"/>
      <c r="IGL5" s="263"/>
      <c r="IGM5" s="263"/>
      <c r="IGN5" s="263"/>
      <c r="IGO5" s="263"/>
      <c r="IGP5" s="263"/>
      <c r="IGQ5" s="263"/>
      <c r="IGR5" s="263"/>
      <c r="IGS5" s="263"/>
      <c r="IGT5" s="263"/>
      <c r="IGU5" s="263"/>
      <c r="IGV5" s="263"/>
      <c r="IGW5" s="263"/>
      <c r="IGX5" s="263"/>
      <c r="IGY5" s="263"/>
      <c r="IGZ5" s="263"/>
      <c r="IHA5" s="263"/>
      <c r="IHB5" s="263"/>
      <c r="IHC5" s="263"/>
      <c r="IHD5" s="263"/>
      <c r="IHE5" s="263"/>
      <c r="IHF5" s="263"/>
      <c r="IHG5" s="263"/>
      <c r="IHH5" s="263"/>
      <c r="IHI5" s="263"/>
      <c r="IHJ5" s="263"/>
      <c r="IHK5" s="263"/>
      <c r="IHL5" s="263"/>
      <c r="IHM5" s="263"/>
      <c r="IHN5" s="263"/>
      <c r="IHO5" s="263"/>
      <c r="IHP5" s="263"/>
      <c r="IHQ5" s="263"/>
      <c r="IHR5" s="263"/>
      <c r="IHS5" s="263"/>
      <c r="IHT5" s="263"/>
      <c r="IHU5" s="263"/>
      <c r="IHV5" s="263"/>
      <c r="IHW5" s="263"/>
      <c r="IHX5" s="263"/>
      <c r="IHY5" s="263"/>
      <c r="IHZ5" s="263"/>
      <c r="IIA5" s="263"/>
      <c r="IIB5" s="263"/>
      <c r="IIC5" s="263"/>
      <c r="IID5" s="263"/>
      <c r="IIE5" s="263"/>
      <c r="IIF5" s="263"/>
      <c r="IIG5" s="263"/>
      <c r="IIH5" s="263"/>
      <c r="III5" s="263"/>
      <c r="IIJ5" s="263"/>
      <c r="IIK5" s="263"/>
      <c r="IIL5" s="263"/>
      <c r="IIM5" s="263"/>
      <c r="IIN5" s="263"/>
      <c r="IIO5" s="263"/>
      <c r="IIP5" s="263"/>
      <c r="IIQ5" s="263"/>
      <c r="IIR5" s="263"/>
      <c r="IIS5" s="263"/>
      <c r="IIT5" s="263"/>
      <c r="IIU5" s="263"/>
      <c r="IIV5" s="263"/>
      <c r="IIW5" s="263"/>
      <c r="IIX5" s="263"/>
      <c r="IIY5" s="263"/>
      <c r="IIZ5" s="263"/>
      <c r="IJA5" s="263"/>
      <c r="IJB5" s="263"/>
      <c r="IJC5" s="263"/>
      <c r="IJD5" s="263"/>
      <c r="IJE5" s="263"/>
      <c r="IJF5" s="263"/>
      <c r="IJG5" s="263"/>
      <c r="IJH5" s="263"/>
      <c r="IJI5" s="263"/>
      <c r="IJJ5" s="263"/>
      <c r="IJK5" s="263"/>
      <c r="IJL5" s="263"/>
      <c r="IJM5" s="263"/>
      <c r="IJN5" s="263"/>
      <c r="IJO5" s="263"/>
      <c r="IJP5" s="263"/>
      <c r="IJQ5" s="263"/>
      <c r="IJR5" s="263"/>
      <c r="IJS5" s="263"/>
      <c r="IJT5" s="263"/>
      <c r="IJU5" s="263"/>
      <c r="IJV5" s="263"/>
      <c r="IJW5" s="263"/>
      <c r="IJX5" s="263"/>
      <c r="IJY5" s="263"/>
      <c r="IJZ5" s="263"/>
      <c r="IKA5" s="263"/>
      <c r="IKB5" s="263"/>
      <c r="IKC5" s="263"/>
      <c r="IKD5" s="263"/>
      <c r="IKE5" s="263"/>
      <c r="IKF5" s="263"/>
      <c r="IKG5" s="263"/>
      <c r="IKH5" s="263"/>
      <c r="IKI5" s="263"/>
      <c r="IKJ5" s="263"/>
      <c r="IKK5" s="263"/>
      <c r="IKL5" s="263"/>
      <c r="IKM5" s="263"/>
      <c r="IKN5" s="263"/>
      <c r="IKO5" s="263"/>
      <c r="IKP5" s="263"/>
      <c r="IKQ5" s="263"/>
      <c r="IKR5" s="263"/>
      <c r="IKS5" s="263"/>
      <c r="IKT5" s="263"/>
      <c r="IKU5" s="263"/>
      <c r="IKV5" s="263"/>
      <c r="IKW5" s="263"/>
      <c r="IKX5" s="263"/>
      <c r="IKY5" s="263"/>
      <c r="IKZ5" s="263"/>
      <c r="ILA5" s="263"/>
      <c r="ILB5" s="263"/>
      <c r="ILC5" s="263"/>
      <c r="ILD5" s="263"/>
      <c r="ILE5" s="263"/>
      <c r="ILF5" s="263"/>
      <c r="ILG5" s="263"/>
      <c r="ILH5" s="263"/>
      <c r="ILI5" s="263"/>
      <c r="ILJ5" s="263"/>
      <c r="ILK5" s="263"/>
      <c r="ILL5" s="263"/>
      <c r="ILM5" s="263"/>
      <c r="ILN5" s="263"/>
      <c r="ILO5" s="263"/>
      <c r="ILP5" s="263"/>
      <c r="ILQ5" s="263"/>
      <c r="ILR5" s="263"/>
      <c r="ILS5" s="263"/>
      <c r="ILT5" s="263"/>
      <c r="ILU5" s="263"/>
      <c r="ILV5" s="263"/>
      <c r="ILW5" s="263"/>
      <c r="ILX5" s="263"/>
      <c r="ILY5" s="263"/>
      <c r="ILZ5" s="263"/>
      <c r="IMA5" s="263"/>
      <c r="IMB5" s="263"/>
      <c r="IMC5" s="263"/>
      <c r="IMD5" s="263"/>
      <c r="IME5" s="263"/>
      <c r="IMF5" s="263"/>
      <c r="IMG5" s="263"/>
      <c r="IMH5" s="263"/>
      <c r="IMI5" s="263"/>
      <c r="IMJ5" s="263"/>
      <c r="IMK5" s="263"/>
      <c r="IML5" s="263"/>
      <c r="IMM5" s="263"/>
      <c r="IMN5" s="263"/>
      <c r="IMO5" s="263"/>
      <c r="IMP5" s="263"/>
      <c r="IMQ5" s="263"/>
      <c r="IMR5" s="263"/>
      <c r="IMS5" s="263"/>
      <c r="IMT5" s="263"/>
      <c r="IMU5" s="263"/>
      <c r="IMV5" s="263"/>
      <c r="IMW5" s="263"/>
      <c r="IMX5" s="263"/>
      <c r="IMY5" s="263"/>
      <c r="IMZ5" s="263"/>
      <c r="INA5" s="263"/>
      <c r="INB5" s="263"/>
      <c r="INC5" s="263"/>
      <c r="IND5" s="263"/>
      <c r="INE5" s="263"/>
      <c r="INF5" s="263"/>
      <c r="ING5" s="263"/>
      <c r="INH5" s="263"/>
      <c r="INI5" s="263"/>
      <c r="INJ5" s="263"/>
      <c r="INK5" s="263"/>
      <c r="INL5" s="263"/>
      <c r="INM5" s="263"/>
      <c r="INN5" s="263"/>
      <c r="INO5" s="263"/>
      <c r="INP5" s="263"/>
      <c r="INQ5" s="263"/>
      <c r="INR5" s="263"/>
      <c r="INS5" s="263"/>
      <c r="INT5" s="263"/>
      <c r="INU5" s="263"/>
      <c r="INV5" s="263"/>
      <c r="INW5" s="263"/>
      <c r="INX5" s="263"/>
      <c r="INY5" s="263"/>
      <c r="INZ5" s="263"/>
      <c r="IOA5" s="263"/>
      <c r="IOB5" s="263"/>
      <c r="IOC5" s="263"/>
      <c r="IOD5" s="263"/>
      <c r="IOE5" s="263"/>
      <c r="IOF5" s="263"/>
      <c r="IOG5" s="263"/>
      <c r="IOH5" s="263"/>
      <c r="IOI5" s="263"/>
      <c r="IOJ5" s="263"/>
      <c r="IOK5" s="263"/>
      <c r="IOL5" s="263"/>
      <c r="IOM5" s="263"/>
      <c r="ION5" s="263"/>
      <c r="IOO5" s="263"/>
      <c r="IOP5" s="263"/>
      <c r="IOQ5" s="263"/>
      <c r="IOR5" s="263"/>
      <c r="IOS5" s="263"/>
      <c r="IOT5" s="263"/>
      <c r="IOU5" s="263"/>
      <c r="IOV5" s="263"/>
      <c r="IOW5" s="263"/>
      <c r="IOX5" s="263"/>
      <c r="IOY5" s="263"/>
      <c r="IOZ5" s="263"/>
      <c r="IPA5" s="263"/>
      <c r="IPB5" s="263"/>
      <c r="IPC5" s="263"/>
      <c r="IPD5" s="263"/>
      <c r="IPE5" s="263"/>
      <c r="IPF5" s="263"/>
      <c r="IPG5" s="263"/>
      <c r="IPH5" s="263"/>
      <c r="IPI5" s="263"/>
      <c r="IPJ5" s="263"/>
      <c r="IPK5" s="263"/>
      <c r="IPL5" s="263"/>
      <c r="IPM5" s="263"/>
      <c r="IPN5" s="263"/>
      <c r="IPO5" s="263"/>
      <c r="IPP5" s="263"/>
      <c r="IPQ5" s="263"/>
      <c r="IPR5" s="263"/>
      <c r="IPS5" s="263"/>
      <c r="IPT5" s="263"/>
      <c r="IPU5" s="263"/>
      <c r="IPV5" s="263"/>
      <c r="IPW5" s="263"/>
      <c r="IPX5" s="263"/>
      <c r="IPY5" s="263"/>
      <c r="IPZ5" s="263"/>
      <c r="IQA5" s="263"/>
      <c r="IQB5" s="263"/>
      <c r="IQC5" s="263"/>
      <c r="IQD5" s="263"/>
      <c r="IQE5" s="263"/>
      <c r="IQF5" s="263"/>
      <c r="IQG5" s="263"/>
      <c r="IQH5" s="263"/>
      <c r="IQI5" s="263"/>
      <c r="IQJ5" s="263"/>
      <c r="IQK5" s="263"/>
      <c r="IQL5" s="263"/>
      <c r="IQM5" s="263"/>
      <c r="IQN5" s="263"/>
      <c r="IQO5" s="263"/>
      <c r="IQP5" s="263"/>
      <c r="IQQ5" s="263"/>
      <c r="IQR5" s="263"/>
      <c r="IQS5" s="263"/>
      <c r="IQT5" s="263"/>
      <c r="IQU5" s="263"/>
      <c r="IQV5" s="263"/>
      <c r="IQW5" s="263"/>
      <c r="IQX5" s="263"/>
      <c r="IQY5" s="263"/>
      <c r="IQZ5" s="263"/>
      <c r="IRA5" s="263"/>
      <c r="IRB5" s="263"/>
      <c r="IRC5" s="263"/>
      <c r="IRD5" s="263"/>
      <c r="IRE5" s="263"/>
      <c r="IRF5" s="263"/>
      <c r="IRG5" s="263"/>
      <c r="IRH5" s="263"/>
      <c r="IRI5" s="263"/>
      <c r="IRJ5" s="263"/>
      <c r="IRK5" s="263"/>
      <c r="IRL5" s="263"/>
      <c r="IRM5" s="263"/>
      <c r="IRN5" s="263"/>
      <c r="IRO5" s="263"/>
      <c r="IRP5" s="263"/>
      <c r="IRQ5" s="263"/>
      <c r="IRR5" s="263"/>
      <c r="IRS5" s="263"/>
      <c r="IRT5" s="263"/>
      <c r="IRU5" s="263"/>
      <c r="IRV5" s="263"/>
      <c r="IRW5" s="263"/>
      <c r="IRX5" s="263"/>
      <c r="IRY5" s="263"/>
      <c r="IRZ5" s="263"/>
      <c r="ISA5" s="263"/>
      <c r="ISB5" s="263"/>
      <c r="ISC5" s="263"/>
      <c r="ISD5" s="263"/>
      <c r="ISE5" s="263"/>
      <c r="ISF5" s="263"/>
      <c r="ISG5" s="263"/>
      <c r="ISH5" s="263"/>
      <c r="ISI5" s="263"/>
      <c r="ISJ5" s="263"/>
      <c r="ISK5" s="263"/>
      <c r="ISL5" s="263"/>
      <c r="ISM5" s="263"/>
      <c r="ISN5" s="263"/>
      <c r="ISO5" s="263"/>
      <c r="ISP5" s="263"/>
      <c r="ISQ5" s="263"/>
      <c r="ISR5" s="263"/>
      <c r="ISS5" s="263"/>
      <c r="IST5" s="263"/>
      <c r="ISU5" s="263"/>
      <c r="ISV5" s="263"/>
      <c r="ISW5" s="263"/>
      <c r="ISX5" s="263"/>
      <c r="ISY5" s="263"/>
      <c r="ISZ5" s="263"/>
      <c r="ITA5" s="263"/>
      <c r="ITB5" s="263"/>
      <c r="ITC5" s="263"/>
      <c r="ITD5" s="263"/>
      <c r="ITE5" s="263"/>
      <c r="ITF5" s="263"/>
      <c r="ITG5" s="263"/>
      <c r="ITH5" s="263"/>
      <c r="ITI5" s="263"/>
      <c r="ITJ5" s="263"/>
      <c r="ITK5" s="263"/>
      <c r="ITL5" s="263"/>
      <c r="ITM5" s="263"/>
      <c r="ITN5" s="263"/>
      <c r="ITO5" s="263"/>
      <c r="ITP5" s="263"/>
      <c r="ITQ5" s="263"/>
      <c r="ITR5" s="263"/>
      <c r="ITS5" s="263"/>
      <c r="ITT5" s="263"/>
      <c r="ITU5" s="263"/>
      <c r="ITV5" s="263"/>
      <c r="ITW5" s="263"/>
      <c r="ITX5" s="263"/>
      <c r="ITY5" s="263"/>
      <c r="ITZ5" s="263"/>
      <c r="IUA5" s="263"/>
      <c r="IUB5" s="263"/>
      <c r="IUC5" s="263"/>
      <c r="IUD5" s="263"/>
      <c r="IUE5" s="263"/>
      <c r="IUF5" s="263"/>
      <c r="IUG5" s="263"/>
      <c r="IUH5" s="263"/>
      <c r="IUI5" s="263"/>
      <c r="IUJ5" s="263"/>
      <c r="IUK5" s="263"/>
      <c r="IUL5" s="263"/>
      <c r="IUM5" s="263"/>
      <c r="IUN5" s="263"/>
      <c r="IUO5" s="263"/>
      <c r="IUP5" s="263"/>
      <c r="IUQ5" s="263"/>
      <c r="IUR5" s="263"/>
      <c r="IUS5" s="263"/>
      <c r="IUT5" s="263"/>
      <c r="IUU5" s="263"/>
      <c r="IUV5" s="263"/>
      <c r="IUW5" s="263"/>
      <c r="IUX5" s="263"/>
      <c r="IUY5" s="263"/>
      <c r="IUZ5" s="263"/>
      <c r="IVA5" s="263"/>
      <c r="IVB5" s="263"/>
      <c r="IVC5" s="263"/>
      <c r="IVD5" s="263"/>
      <c r="IVE5" s="263"/>
      <c r="IVF5" s="263"/>
      <c r="IVG5" s="263"/>
      <c r="IVH5" s="263"/>
      <c r="IVI5" s="263"/>
      <c r="IVJ5" s="263"/>
      <c r="IVK5" s="263"/>
      <c r="IVL5" s="263"/>
      <c r="IVM5" s="263"/>
      <c r="IVN5" s="263"/>
      <c r="IVO5" s="263"/>
      <c r="IVP5" s="263"/>
      <c r="IVQ5" s="263"/>
      <c r="IVR5" s="263"/>
      <c r="IVS5" s="263"/>
      <c r="IVT5" s="263"/>
      <c r="IVU5" s="263"/>
      <c r="IVV5" s="263"/>
      <c r="IVW5" s="263"/>
      <c r="IVX5" s="263"/>
      <c r="IVY5" s="263"/>
      <c r="IVZ5" s="263"/>
      <c r="IWA5" s="263"/>
      <c r="IWB5" s="263"/>
      <c r="IWC5" s="263"/>
      <c r="IWD5" s="263"/>
      <c r="IWE5" s="263"/>
      <c r="IWF5" s="263"/>
      <c r="IWG5" s="263"/>
      <c r="IWH5" s="263"/>
      <c r="IWI5" s="263"/>
      <c r="IWJ5" s="263"/>
      <c r="IWK5" s="263"/>
      <c r="IWL5" s="263"/>
      <c r="IWM5" s="263"/>
      <c r="IWN5" s="263"/>
      <c r="IWO5" s="263"/>
      <c r="IWP5" s="263"/>
      <c r="IWQ5" s="263"/>
      <c r="IWR5" s="263"/>
      <c r="IWS5" s="263"/>
      <c r="IWT5" s="263"/>
      <c r="IWU5" s="263"/>
      <c r="IWV5" s="263"/>
      <c r="IWW5" s="263"/>
      <c r="IWX5" s="263"/>
      <c r="IWY5" s="263"/>
      <c r="IWZ5" s="263"/>
      <c r="IXA5" s="263"/>
      <c r="IXB5" s="263"/>
      <c r="IXC5" s="263"/>
      <c r="IXD5" s="263"/>
      <c r="IXE5" s="263"/>
      <c r="IXF5" s="263"/>
      <c r="IXG5" s="263"/>
      <c r="IXH5" s="263"/>
      <c r="IXI5" s="263"/>
      <c r="IXJ5" s="263"/>
      <c r="IXK5" s="263"/>
      <c r="IXL5" s="263"/>
      <c r="IXM5" s="263"/>
      <c r="IXN5" s="263"/>
      <c r="IXO5" s="263"/>
      <c r="IXP5" s="263"/>
      <c r="IXQ5" s="263"/>
      <c r="IXR5" s="263"/>
      <c r="IXS5" s="263"/>
      <c r="IXT5" s="263"/>
      <c r="IXU5" s="263"/>
      <c r="IXV5" s="263"/>
      <c r="IXW5" s="263"/>
      <c r="IXX5" s="263"/>
      <c r="IXY5" s="263"/>
      <c r="IXZ5" s="263"/>
      <c r="IYA5" s="263"/>
      <c r="IYB5" s="263"/>
      <c r="IYC5" s="263"/>
      <c r="IYD5" s="263"/>
      <c r="IYE5" s="263"/>
      <c r="IYF5" s="263"/>
      <c r="IYG5" s="263"/>
      <c r="IYH5" s="263"/>
      <c r="IYI5" s="263"/>
      <c r="IYJ5" s="263"/>
      <c r="IYK5" s="263"/>
      <c r="IYL5" s="263"/>
      <c r="IYM5" s="263"/>
      <c r="IYN5" s="263"/>
      <c r="IYO5" s="263"/>
      <c r="IYP5" s="263"/>
      <c r="IYQ5" s="263"/>
      <c r="IYR5" s="263"/>
      <c r="IYS5" s="263"/>
      <c r="IYT5" s="263"/>
      <c r="IYU5" s="263"/>
      <c r="IYV5" s="263"/>
      <c r="IYW5" s="263"/>
      <c r="IYX5" s="263"/>
      <c r="IYY5" s="263"/>
      <c r="IYZ5" s="263"/>
      <c r="IZA5" s="263"/>
      <c r="IZB5" s="263"/>
      <c r="IZC5" s="263"/>
      <c r="IZD5" s="263"/>
      <c r="IZE5" s="263"/>
      <c r="IZF5" s="263"/>
      <c r="IZG5" s="263"/>
      <c r="IZH5" s="263"/>
      <c r="IZI5" s="263"/>
      <c r="IZJ5" s="263"/>
      <c r="IZK5" s="263"/>
      <c r="IZL5" s="263"/>
      <c r="IZM5" s="263"/>
      <c r="IZN5" s="263"/>
      <c r="IZO5" s="263"/>
      <c r="IZP5" s="263"/>
      <c r="IZQ5" s="263"/>
      <c r="IZR5" s="263"/>
      <c r="IZS5" s="263"/>
      <c r="IZT5" s="263"/>
      <c r="IZU5" s="263"/>
      <c r="IZV5" s="263"/>
      <c r="IZW5" s="263"/>
      <c r="IZX5" s="263"/>
      <c r="IZY5" s="263"/>
      <c r="IZZ5" s="263"/>
      <c r="JAA5" s="263"/>
      <c r="JAB5" s="263"/>
      <c r="JAC5" s="263"/>
      <c r="JAD5" s="263"/>
      <c r="JAE5" s="263"/>
      <c r="JAF5" s="263"/>
      <c r="JAG5" s="263"/>
      <c r="JAH5" s="263"/>
      <c r="JAI5" s="263"/>
      <c r="JAJ5" s="263"/>
      <c r="JAK5" s="263"/>
      <c r="JAL5" s="263"/>
      <c r="JAM5" s="263"/>
      <c r="JAN5" s="263"/>
      <c r="JAO5" s="263"/>
      <c r="JAP5" s="263"/>
      <c r="JAQ5" s="263"/>
      <c r="JAR5" s="263"/>
      <c r="JAS5" s="263"/>
      <c r="JAT5" s="263"/>
      <c r="JAU5" s="263"/>
      <c r="JAV5" s="263"/>
      <c r="JAW5" s="263"/>
      <c r="JAX5" s="263"/>
      <c r="JAY5" s="263"/>
      <c r="JAZ5" s="263"/>
      <c r="JBA5" s="263"/>
      <c r="JBB5" s="263"/>
      <c r="JBC5" s="263"/>
      <c r="JBD5" s="263"/>
      <c r="JBE5" s="263"/>
      <c r="JBF5" s="263"/>
      <c r="JBG5" s="263"/>
      <c r="JBH5" s="263"/>
      <c r="JBI5" s="263"/>
      <c r="JBJ5" s="263"/>
      <c r="JBK5" s="263"/>
      <c r="JBL5" s="263"/>
      <c r="JBM5" s="263"/>
      <c r="JBN5" s="263"/>
      <c r="JBO5" s="263"/>
      <c r="JBP5" s="263"/>
      <c r="JBQ5" s="263"/>
      <c r="JBR5" s="263"/>
      <c r="JBS5" s="263"/>
      <c r="JBT5" s="263"/>
      <c r="JBU5" s="263"/>
      <c r="JBV5" s="263"/>
      <c r="JBW5" s="263"/>
      <c r="JBX5" s="263"/>
      <c r="JBY5" s="263"/>
      <c r="JBZ5" s="263"/>
      <c r="JCA5" s="263"/>
      <c r="JCB5" s="263"/>
      <c r="JCC5" s="263"/>
      <c r="JCD5" s="263"/>
      <c r="JCE5" s="263"/>
      <c r="JCF5" s="263"/>
      <c r="JCG5" s="263"/>
      <c r="JCH5" s="263"/>
      <c r="JCI5" s="263"/>
      <c r="JCJ5" s="263"/>
      <c r="JCK5" s="263"/>
      <c r="JCL5" s="263"/>
      <c r="JCM5" s="263"/>
      <c r="JCN5" s="263"/>
      <c r="JCO5" s="263"/>
      <c r="JCP5" s="263"/>
      <c r="JCQ5" s="263"/>
      <c r="JCR5" s="263"/>
      <c r="JCS5" s="263"/>
      <c r="JCT5" s="263"/>
      <c r="JCU5" s="263"/>
      <c r="JCV5" s="263"/>
      <c r="JCW5" s="263"/>
      <c r="JCX5" s="263"/>
      <c r="JCY5" s="263"/>
      <c r="JCZ5" s="263"/>
      <c r="JDA5" s="263"/>
      <c r="JDB5" s="263"/>
      <c r="JDC5" s="263"/>
      <c r="JDD5" s="263"/>
      <c r="JDE5" s="263"/>
      <c r="JDF5" s="263"/>
      <c r="JDG5" s="263"/>
      <c r="JDH5" s="263"/>
      <c r="JDI5" s="263"/>
      <c r="JDJ5" s="263"/>
      <c r="JDK5" s="263"/>
      <c r="JDL5" s="263"/>
      <c r="JDM5" s="263"/>
      <c r="JDN5" s="263"/>
      <c r="JDO5" s="263"/>
      <c r="JDP5" s="263"/>
      <c r="JDQ5" s="263"/>
      <c r="JDR5" s="263"/>
      <c r="JDS5" s="263"/>
      <c r="JDT5" s="263"/>
      <c r="JDU5" s="263"/>
      <c r="JDV5" s="263"/>
      <c r="JDW5" s="263"/>
      <c r="JDX5" s="263"/>
      <c r="JDY5" s="263"/>
      <c r="JDZ5" s="263"/>
      <c r="JEA5" s="263"/>
      <c r="JEB5" s="263"/>
      <c r="JEC5" s="263"/>
      <c r="JED5" s="263"/>
      <c r="JEE5" s="263"/>
      <c r="JEF5" s="263"/>
      <c r="JEG5" s="263"/>
      <c r="JEH5" s="263"/>
      <c r="JEI5" s="263"/>
      <c r="JEJ5" s="263"/>
      <c r="JEK5" s="263"/>
      <c r="JEL5" s="263"/>
      <c r="JEM5" s="263"/>
      <c r="JEN5" s="263"/>
      <c r="JEO5" s="263"/>
      <c r="JEP5" s="263"/>
      <c r="JEQ5" s="263"/>
      <c r="JER5" s="263"/>
      <c r="JES5" s="263"/>
      <c r="JET5" s="263"/>
      <c r="JEU5" s="263"/>
      <c r="JEV5" s="263"/>
      <c r="JEW5" s="263"/>
      <c r="JEX5" s="263"/>
      <c r="JEY5" s="263"/>
      <c r="JEZ5" s="263"/>
      <c r="JFA5" s="263"/>
      <c r="JFB5" s="263"/>
      <c r="JFC5" s="263"/>
      <c r="JFD5" s="263"/>
      <c r="JFE5" s="263"/>
      <c r="JFF5" s="263"/>
      <c r="JFG5" s="263"/>
      <c r="JFH5" s="263"/>
      <c r="JFI5" s="263"/>
      <c r="JFJ5" s="263"/>
      <c r="JFK5" s="263"/>
      <c r="JFL5" s="263"/>
      <c r="JFM5" s="263"/>
      <c r="JFN5" s="263"/>
      <c r="JFO5" s="263"/>
      <c r="JFP5" s="263"/>
      <c r="JFQ5" s="263"/>
      <c r="JFR5" s="263"/>
      <c r="JFS5" s="263"/>
      <c r="JFT5" s="263"/>
      <c r="JFU5" s="263"/>
      <c r="JFV5" s="263"/>
      <c r="JFW5" s="263"/>
      <c r="JFX5" s="263"/>
      <c r="JFY5" s="263"/>
      <c r="JFZ5" s="263"/>
      <c r="JGA5" s="263"/>
      <c r="JGB5" s="263"/>
      <c r="JGC5" s="263"/>
      <c r="JGD5" s="263"/>
      <c r="JGE5" s="263"/>
      <c r="JGF5" s="263"/>
      <c r="JGG5" s="263"/>
      <c r="JGH5" s="263"/>
      <c r="JGI5" s="263"/>
      <c r="JGJ5" s="263"/>
      <c r="JGK5" s="263"/>
      <c r="JGL5" s="263"/>
      <c r="JGM5" s="263"/>
      <c r="JGN5" s="263"/>
      <c r="JGO5" s="263"/>
      <c r="JGP5" s="263"/>
      <c r="JGQ5" s="263"/>
      <c r="JGR5" s="263"/>
      <c r="JGS5" s="263"/>
      <c r="JGT5" s="263"/>
      <c r="JGU5" s="263"/>
      <c r="JGV5" s="263"/>
      <c r="JGW5" s="263"/>
      <c r="JGX5" s="263"/>
      <c r="JGY5" s="263"/>
      <c r="JGZ5" s="263"/>
      <c r="JHA5" s="263"/>
      <c r="JHB5" s="263"/>
      <c r="JHC5" s="263"/>
      <c r="JHD5" s="263"/>
      <c r="JHE5" s="263"/>
      <c r="JHF5" s="263"/>
      <c r="JHG5" s="263"/>
      <c r="JHH5" s="263"/>
      <c r="JHI5" s="263"/>
      <c r="JHJ5" s="263"/>
      <c r="JHK5" s="263"/>
      <c r="JHL5" s="263"/>
      <c r="JHM5" s="263"/>
      <c r="JHN5" s="263"/>
      <c r="JHO5" s="263"/>
      <c r="JHP5" s="263"/>
      <c r="JHQ5" s="263"/>
      <c r="JHR5" s="263"/>
      <c r="JHS5" s="263"/>
      <c r="JHT5" s="263"/>
      <c r="JHU5" s="263"/>
      <c r="JHV5" s="263"/>
      <c r="JHW5" s="263"/>
      <c r="JHX5" s="263"/>
      <c r="JHY5" s="263"/>
      <c r="JHZ5" s="263"/>
      <c r="JIA5" s="263"/>
      <c r="JIB5" s="263"/>
      <c r="JIC5" s="263"/>
      <c r="JID5" s="263"/>
      <c r="JIE5" s="263"/>
      <c r="JIF5" s="263"/>
      <c r="JIG5" s="263"/>
      <c r="JIH5" s="263"/>
      <c r="JII5" s="263"/>
      <c r="JIJ5" s="263"/>
      <c r="JIK5" s="263"/>
      <c r="JIL5" s="263"/>
      <c r="JIM5" s="263"/>
      <c r="JIN5" s="263"/>
      <c r="JIO5" s="263"/>
      <c r="JIP5" s="263"/>
      <c r="JIQ5" s="263"/>
      <c r="JIR5" s="263"/>
      <c r="JIS5" s="263"/>
      <c r="JIT5" s="263"/>
      <c r="JIU5" s="263"/>
      <c r="JIV5" s="263"/>
      <c r="JIW5" s="263"/>
      <c r="JIX5" s="263"/>
      <c r="JIY5" s="263"/>
      <c r="JIZ5" s="263"/>
      <c r="JJA5" s="263"/>
      <c r="JJB5" s="263"/>
      <c r="JJC5" s="263"/>
      <c r="JJD5" s="263"/>
      <c r="JJE5" s="263"/>
      <c r="JJF5" s="263"/>
      <c r="JJG5" s="263"/>
      <c r="JJH5" s="263"/>
      <c r="JJI5" s="263"/>
      <c r="JJJ5" s="263"/>
      <c r="JJK5" s="263"/>
      <c r="JJL5" s="263"/>
      <c r="JJM5" s="263"/>
      <c r="JJN5" s="263"/>
      <c r="JJO5" s="263"/>
      <c r="JJP5" s="263"/>
      <c r="JJQ5" s="263"/>
      <c r="JJR5" s="263"/>
      <c r="JJS5" s="263"/>
      <c r="JJT5" s="263"/>
      <c r="JJU5" s="263"/>
      <c r="JJV5" s="263"/>
      <c r="JJW5" s="263"/>
      <c r="JJX5" s="263"/>
      <c r="JJY5" s="263"/>
      <c r="JJZ5" s="263"/>
      <c r="JKA5" s="263"/>
      <c r="JKB5" s="263"/>
      <c r="JKC5" s="263"/>
      <c r="JKD5" s="263"/>
      <c r="JKE5" s="263"/>
      <c r="JKF5" s="263"/>
      <c r="JKG5" s="263"/>
      <c r="JKH5" s="263"/>
      <c r="JKI5" s="263"/>
      <c r="JKJ5" s="263"/>
      <c r="JKK5" s="263"/>
      <c r="JKL5" s="263"/>
      <c r="JKM5" s="263"/>
      <c r="JKN5" s="263"/>
      <c r="JKO5" s="263"/>
      <c r="JKP5" s="263"/>
      <c r="JKQ5" s="263"/>
      <c r="JKR5" s="263"/>
      <c r="JKS5" s="263"/>
      <c r="JKT5" s="263"/>
      <c r="JKU5" s="263"/>
      <c r="JKV5" s="263"/>
      <c r="JKW5" s="263"/>
      <c r="JKX5" s="263"/>
      <c r="JKY5" s="263"/>
      <c r="JKZ5" s="263"/>
      <c r="JLA5" s="263"/>
      <c r="JLB5" s="263"/>
      <c r="JLC5" s="263"/>
      <c r="JLD5" s="263"/>
      <c r="JLE5" s="263"/>
      <c r="JLF5" s="263"/>
      <c r="JLG5" s="263"/>
      <c r="JLH5" s="263"/>
      <c r="JLI5" s="263"/>
      <c r="JLJ5" s="263"/>
      <c r="JLK5" s="263"/>
      <c r="JLL5" s="263"/>
      <c r="JLM5" s="263"/>
      <c r="JLN5" s="263"/>
      <c r="JLO5" s="263"/>
      <c r="JLP5" s="263"/>
      <c r="JLQ5" s="263"/>
      <c r="JLR5" s="263"/>
      <c r="JLS5" s="263"/>
      <c r="JLT5" s="263"/>
      <c r="JLU5" s="263"/>
      <c r="JLV5" s="263"/>
      <c r="JLW5" s="263"/>
      <c r="JLX5" s="263"/>
      <c r="JLY5" s="263"/>
      <c r="JLZ5" s="263"/>
      <c r="JMA5" s="263"/>
      <c r="JMB5" s="263"/>
      <c r="JMC5" s="263"/>
      <c r="JMD5" s="263"/>
      <c r="JME5" s="263"/>
      <c r="JMF5" s="263"/>
      <c r="JMG5" s="263"/>
      <c r="JMH5" s="263"/>
      <c r="JMI5" s="263"/>
      <c r="JMJ5" s="263"/>
      <c r="JMK5" s="263"/>
      <c r="JML5" s="263"/>
      <c r="JMM5" s="263"/>
      <c r="JMN5" s="263"/>
      <c r="JMO5" s="263"/>
      <c r="JMP5" s="263"/>
      <c r="JMQ5" s="263"/>
      <c r="JMR5" s="263"/>
      <c r="JMS5" s="263"/>
      <c r="JMT5" s="263"/>
      <c r="JMU5" s="263"/>
      <c r="JMV5" s="263"/>
      <c r="JMW5" s="263"/>
      <c r="JMX5" s="263"/>
      <c r="JMY5" s="263"/>
      <c r="JMZ5" s="263"/>
      <c r="JNA5" s="263"/>
      <c r="JNB5" s="263"/>
      <c r="JNC5" s="263"/>
      <c r="JND5" s="263"/>
      <c r="JNE5" s="263"/>
      <c r="JNF5" s="263"/>
      <c r="JNG5" s="263"/>
      <c r="JNH5" s="263"/>
      <c r="JNI5" s="263"/>
      <c r="JNJ5" s="263"/>
      <c r="JNK5" s="263"/>
      <c r="JNL5" s="263"/>
      <c r="JNM5" s="263"/>
      <c r="JNN5" s="263"/>
      <c r="JNO5" s="263"/>
      <c r="JNP5" s="263"/>
      <c r="JNQ5" s="263"/>
      <c r="JNR5" s="263"/>
      <c r="JNS5" s="263"/>
      <c r="JNT5" s="263"/>
      <c r="JNU5" s="263"/>
      <c r="JNV5" s="263"/>
      <c r="JNW5" s="263"/>
      <c r="JNX5" s="263"/>
      <c r="JNY5" s="263"/>
      <c r="JNZ5" s="263"/>
      <c r="JOA5" s="263"/>
      <c r="JOB5" s="263"/>
      <c r="JOC5" s="263"/>
      <c r="JOD5" s="263"/>
      <c r="JOE5" s="263"/>
      <c r="JOF5" s="263"/>
      <c r="JOG5" s="263"/>
      <c r="JOH5" s="263"/>
      <c r="JOI5" s="263"/>
      <c r="JOJ5" s="263"/>
      <c r="JOK5" s="263"/>
      <c r="JOL5" s="263"/>
      <c r="JOM5" s="263"/>
      <c r="JON5" s="263"/>
      <c r="JOO5" s="263"/>
      <c r="JOP5" s="263"/>
      <c r="JOQ5" s="263"/>
      <c r="JOR5" s="263"/>
      <c r="JOS5" s="263"/>
      <c r="JOT5" s="263"/>
      <c r="JOU5" s="263"/>
      <c r="JOV5" s="263"/>
      <c r="JOW5" s="263"/>
      <c r="JOX5" s="263"/>
      <c r="JOY5" s="263"/>
      <c r="JOZ5" s="263"/>
      <c r="JPA5" s="263"/>
      <c r="JPB5" s="263"/>
      <c r="JPC5" s="263"/>
      <c r="JPD5" s="263"/>
      <c r="JPE5" s="263"/>
      <c r="JPF5" s="263"/>
      <c r="JPG5" s="263"/>
      <c r="JPH5" s="263"/>
      <c r="JPI5" s="263"/>
      <c r="JPJ5" s="263"/>
      <c r="JPK5" s="263"/>
      <c r="JPL5" s="263"/>
      <c r="JPM5" s="263"/>
      <c r="JPN5" s="263"/>
      <c r="JPO5" s="263"/>
      <c r="JPP5" s="263"/>
      <c r="JPQ5" s="263"/>
      <c r="JPR5" s="263"/>
      <c r="JPS5" s="263"/>
      <c r="JPT5" s="263"/>
      <c r="JPU5" s="263"/>
      <c r="JPV5" s="263"/>
      <c r="JPW5" s="263"/>
      <c r="JPX5" s="263"/>
      <c r="JPY5" s="263"/>
      <c r="JPZ5" s="263"/>
      <c r="JQA5" s="263"/>
      <c r="JQB5" s="263"/>
      <c r="JQC5" s="263"/>
      <c r="JQD5" s="263"/>
      <c r="JQE5" s="263"/>
      <c r="JQF5" s="263"/>
      <c r="JQG5" s="263"/>
      <c r="JQH5" s="263"/>
      <c r="JQI5" s="263"/>
      <c r="JQJ5" s="263"/>
      <c r="JQK5" s="263"/>
      <c r="JQL5" s="263"/>
      <c r="JQM5" s="263"/>
      <c r="JQN5" s="263"/>
      <c r="JQO5" s="263"/>
      <c r="JQP5" s="263"/>
      <c r="JQQ5" s="263"/>
      <c r="JQR5" s="263"/>
      <c r="JQS5" s="263"/>
      <c r="JQT5" s="263"/>
      <c r="JQU5" s="263"/>
      <c r="JQV5" s="263"/>
      <c r="JQW5" s="263"/>
      <c r="JQX5" s="263"/>
      <c r="JQY5" s="263"/>
      <c r="JQZ5" s="263"/>
      <c r="JRA5" s="263"/>
      <c r="JRB5" s="263"/>
      <c r="JRC5" s="263"/>
      <c r="JRD5" s="263"/>
      <c r="JRE5" s="263"/>
      <c r="JRF5" s="263"/>
      <c r="JRG5" s="263"/>
      <c r="JRH5" s="263"/>
      <c r="JRI5" s="263"/>
      <c r="JRJ5" s="263"/>
      <c r="JRK5" s="263"/>
      <c r="JRL5" s="263"/>
      <c r="JRM5" s="263"/>
      <c r="JRN5" s="263"/>
      <c r="JRO5" s="263"/>
      <c r="JRP5" s="263"/>
      <c r="JRQ5" s="263"/>
      <c r="JRR5" s="263"/>
      <c r="JRS5" s="263"/>
      <c r="JRT5" s="263"/>
      <c r="JRU5" s="263"/>
      <c r="JRV5" s="263"/>
      <c r="JRW5" s="263"/>
      <c r="JRX5" s="263"/>
      <c r="JRY5" s="263"/>
      <c r="JRZ5" s="263"/>
      <c r="JSA5" s="263"/>
      <c r="JSB5" s="263"/>
      <c r="JSC5" s="263"/>
      <c r="JSD5" s="263"/>
      <c r="JSE5" s="263"/>
      <c r="JSF5" s="263"/>
      <c r="JSG5" s="263"/>
      <c r="JSH5" s="263"/>
      <c r="JSI5" s="263"/>
      <c r="JSJ5" s="263"/>
      <c r="JSK5" s="263"/>
      <c r="JSL5" s="263"/>
      <c r="JSM5" s="263"/>
      <c r="JSN5" s="263"/>
      <c r="JSO5" s="263"/>
      <c r="JSP5" s="263"/>
      <c r="JSQ5" s="263"/>
      <c r="JSR5" s="263"/>
      <c r="JSS5" s="263"/>
      <c r="JST5" s="263"/>
      <c r="JSU5" s="263"/>
      <c r="JSV5" s="263"/>
      <c r="JSW5" s="263"/>
      <c r="JSX5" s="263"/>
      <c r="JSY5" s="263"/>
      <c r="JSZ5" s="263"/>
      <c r="JTA5" s="263"/>
      <c r="JTB5" s="263"/>
      <c r="JTC5" s="263"/>
      <c r="JTD5" s="263"/>
      <c r="JTE5" s="263"/>
      <c r="JTF5" s="263"/>
      <c r="JTG5" s="263"/>
      <c r="JTH5" s="263"/>
      <c r="JTI5" s="263"/>
      <c r="JTJ5" s="263"/>
      <c r="JTK5" s="263"/>
      <c r="JTL5" s="263"/>
      <c r="JTM5" s="263"/>
      <c r="JTN5" s="263"/>
      <c r="JTO5" s="263"/>
      <c r="JTP5" s="263"/>
      <c r="JTQ5" s="263"/>
      <c r="JTR5" s="263"/>
      <c r="JTS5" s="263"/>
      <c r="JTT5" s="263"/>
      <c r="JTU5" s="263"/>
      <c r="JTV5" s="263"/>
      <c r="JTW5" s="263"/>
      <c r="JTX5" s="263"/>
      <c r="JTY5" s="263"/>
      <c r="JTZ5" s="263"/>
      <c r="JUA5" s="263"/>
      <c r="JUB5" s="263"/>
      <c r="JUC5" s="263"/>
      <c r="JUD5" s="263"/>
      <c r="JUE5" s="263"/>
      <c r="JUF5" s="263"/>
      <c r="JUG5" s="263"/>
      <c r="JUH5" s="263"/>
      <c r="JUI5" s="263"/>
      <c r="JUJ5" s="263"/>
      <c r="JUK5" s="263"/>
      <c r="JUL5" s="263"/>
      <c r="JUM5" s="263"/>
      <c r="JUN5" s="263"/>
      <c r="JUO5" s="263"/>
      <c r="JUP5" s="263"/>
      <c r="JUQ5" s="263"/>
      <c r="JUR5" s="263"/>
      <c r="JUS5" s="263"/>
      <c r="JUT5" s="263"/>
      <c r="JUU5" s="263"/>
      <c r="JUV5" s="263"/>
      <c r="JUW5" s="263"/>
      <c r="JUX5" s="263"/>
      <c r="JUY5" s="263"/>
      <c r="JUZ5" s="263"/>
      <c r="JVA5" s="263"/>
      <c r="JVB5" s="263"/>
      <c r="JVC5" s="263"/>
      <c r="JVD5" s="263"/>
      <c r="JVE5" s="263"/>
      <c r="JVF5" s="263"/>
      <c r="JVG5" s="263"/>
      <c r="JVH5" s="263"/>
      <c r="JVI5" s="263"/>
      <c r="JVJ5" s="263"/>
      <c r="JVK5" s="263"/>
      <c r="JVL5" s="263"/>
      <c r="JVM5" s="263"/>
      <c r="JVN5" s="263"/>
      <c r="JVO5" s="263"/>
      <c r="JVP5" s="263"/>
      <c r="JVQ5" s="263"/>
      <c r="JVR5" s="263"/>
      <c r="JVS5" s="263"/>
      <c r="JVT5" s="263"/>
      <c r="JVU5" s="263"/>
      <c r="JVV5" s="263"/>
      <c r="JVW5" s="263"/>
      <c r="JVX5" s="263"/>
      <c r="JVY5" s="263"/>
      <c r="JVZ5" s="263"/>
      <c r="JWA5" s="263"/>
      <c r="JWB5" s="263"/>
      <c r="JWC5" s="263"/>
      <c r="JWD5" s="263"/>
      <c r="JWE5" s="263"/>
      <c r="JWF5" s="263"/>
      <c r="JWG5" s="263"/>
      <c r="JWH5" s="263"/>
      <c r="JWI5" s="263"/>
      <c r="JWJ5" s="263"/>
      <c r="JWK5" s="263"/>
      <c r="JWL5" s="263"/>
      <c r="JWM5" s="263"/>
      <c r="JWN5" s="263"/>
      <c r="JWO5" s="263"/>
      <c r="JWP5" s="263"/>
      <c r="JWQ5" s="263"/>
      <c r="JWR5" s="263"/>
      <c r="JWS5" s="263"/>
      <c r="JWT5" s="263"/>
      <c r="JWU5" s="263"/>
      <c r="JWV5" s="263"/>
      <c r="JWW5" s="263"/>
      <c r="JWX5" s="263"/>
      <c r="JWY5" s="263"/>
      <c r="JWZ5" s="263"/>
      <c r="JXA5" s="263"/>
      <c r="JXB5" s="263"/>
      <c r="JXC5" s="263"/>
      <c r="JXD5" s="263"/>
      <c r="JXE5" s="263"/>
      <c r="JXF5" s="263"/>
      <c r="JXG5" s="263"/>
      <c r="JXH5" s="263"/>
      <c r="JXI5" s="263"/>
      <c r="JXJ5" s="263"/>
      <c r="JXK5" s="263"/>
      <c r="JXL5" s="263"/>
      <c r="JXM5" s="263"/>
      <c r="JXN5" s="263"/>
      <c r="JXO5" s="263"/>
      <c r="JXP5" s="263"/>
      <c r="JXQ5" s="263"/>
      <c r="JXR5" s="263"/>
      <c r="JXS5" s="263"/>
      <c r="JXT5" s="263"/>
      <c r="JXU5" s="263"/>
      <c r="JXV5" s="263"/>
      <c r="JXW5" s="263"/>
      <c r="JXX5" s="263"/>
      <c r="JXY5" s="263"/>
      <c r="JXZ5" s="263"/>
      <c r="JYA5" s="263"/>
      <c r="JYB5" s="263"/>
      <c r="JYC5" s="263"/>
      <c r="JYD5" s="263"/>
      <c r="JYE5" s="263"/>
      <c r="JYF5" s="263"/>
      <c r="JYG5" s="263"/>
      <c r="JYH5" s="263"/>
      <c r="JYI5" s="263"/>
      <c r="JYJ5" s="263"/>
      <c r="JYK5" s="263"/>
      <c r="JYL5" s="263"/>
      <c r="JYM5" s="263"/>
      <c r="JYN5" s="263"/>
      <c r="JYO5" s="263"/>
      <c r="JYP5" s="263"/>
      <c r="JYQ5" s="263"/>
      <c r="JYR5" s="263"/>
      <c r="JYS5" s="263"/>
      <c r="JYT5" s="263"/>
      <c r="JYU5" s="263"/>
      <c r="JYV5" s="263"/>
      <c r="JYW5" s="263"/>
      <c r="JYX5" s="263"/>
      <c r="JYY5" s="263"/>
      <c r="JYZ5" s="263"/>
      <c r="JZA5" s="263"/>
      <c r="JZB5" s="263"/>
      <c r="JZC5" s="263"/>
      <c r="JZD5" s="263"/>
      <c r="JZE5" s="263"/>
      <c r="JZF5" s="263"/>
      <c r="JZG5" s="263"/>
      <c r="JZH5" s="263"/>
      <c r="JZI5" s="263"/>
      <c r="JZJ5" s="263"/>
      <c r="JZK5" s="263"/>
      <c r="JZL5" s="263"/>
      <c r="JZM5" s="263"/>
      <c r="JZN5" s="263"/>
      <c r="JZO5" s="263"/>
      <c r="JZP5" s="263"/>
      <c r="JZQ5" s="263"/>
      <c r="JZR5" s="263"/>
      <c r="JZS5" s="263"/>
      <c r="JZT5" s="263"/>
      <c r="JZU5" s="263"/>
      <c r="JZV5" s="263"/>
      <c r="JZW5" s="263"/>
      <c r="JZX5" s="263"/>
      <c r="JZY5" s="263"/>
      <c r="JZZ5" s="263"/>
      <c r="KAA5" s="263"/>
      <c r="KAB5" s="263"/>
      <c r="KAC5" s="263"/>
      <c r="KAD5" s="263"/>
      <c r="KAE5" s="263"/>
      <c r="KAF5" s="263"/>
      <c r="KAG5" s="263"/>
      <c r="KAH5" s="263"/>
      <c r="KAI5" s="263"/>
      <c r="KAJ5" s="263"/>
      <c r="KAK5" s="263"/>
      <c r="KAL5" s="263"/>
      <c r="KAM5" s="263"/>
      <c r="KAN5" s="263"/>
      <c r="KAO5" s="263"/>
      <c r="KAP5" s="263"/>
      <c r="KAQ5" s="263"/>
      <c r="KAR5" s="263"/>
      <c r="KAS5" s="263"/>
      <c r="KAT5" s="263"/>
      <c r="KAU5" s="263"/>
      <c r="KAV5" s="263"/>
      <c r="KAW5" s="263"/>
      <c r="KAX5" s="263"/>
      <c r="KAY5" s="263"/>
      <c r="KAZ5" s="263"/>
      <c r="KBA5" s="263"/>
      <c r="KBB5" s="263"/>
      <c r="KBC5" s="263"/>
      <c r="KBD5" s="263"/>
      <c r="KBE5" s="263"/>
      <c r="KBF5" s="263"/>
      <c r="KBG5" s="263"/>
      <c r="KBH5" s="263"/>
      <c r="KBI5" s="263"/>
      <c r="KBJ5" s="263"/>
      <c r="KBK5" s="263"/>
      <c r="KBL5" s="263"/>
      <c r="KBM5" s="263"/>
      <c r="KBN5" s="263"/>
      <c r="KBO5" s="263"/>
      <c r="KBP5" s="263"/>
      <c r="KBQ5" s="263"/>
      <c r="KBR5" s="263"/>
      <c r="KBS5" s="263"/>
      <c r="KBT5" s="263"/>
      <c r="KBU5" s="263"/>
      <c r="KBV5" s="263"/>
      <c r="KBW5" s="263"/>
      <c r="KBX5" s="263"/>
      <c r="KBY5" s="263"/>
      <c r="KBZ5" s="263"/>
      <c r="KCA5" s="263"/>
      <c r="KCB5" s="263"/>
      <c r="KCC5" s="263"/>
      <c r="KCD5" s="263"/>
      <c r="KCE5" s="263"/>
      <c r="KCF5" s="263"/>
      <c r="KCG5" s="263"/>
      <c r="KCH5" s="263"/>
      <c r="KCI5" s="263"/>
      <c r="KCJ5" s="263"/>
      <c r="KCK5" s="263"/>
      <c r="KCL5" s="263"/>
      <c r="KCM5" s="263"/>
      <c r="KCN5" s="263"/>
      <c r="KCO5" s="263"/>
      <c r="KCP5" s="263"/>
      <c r="KCQ5" s="263"/>
      <c r="KCR5" s="263"/>
      <c r="KCS5" s="263"/>
      <c r="KCT5" s="263"/>
      <c r="KCU5" s="263"/>
      <c r="KCV5" s="263"/>
      <c r="KCW5" s="263"/>
      <c r="KCX5" s="263"/>
      <c r="KCY5" s="263"/>
      <c r="KCZ5" s="263"/>
      <c r="KDA5" s="263"/>
      <c r="KDB5" s="263"/>
      <c r="KDC5" s="263"/>
      <c r="KDD5" s="263"/>
      <c r="KDE5" s="263"/>
      <c r="KDF5" s="263"/>
      <c r="KDG5" s="263"/>
      <c r="KDH5" s="263"/>
      <c r="KDI5" s="263"/>
      <c r="KDJ5" s="263"/>
      <c r="KDK5" s="263"/>
      <c r="KDL5" s="263"/>
      <c r="KDM5" s="263"/>
      <c r="KDN5" s="263"/>
      <c r="KDO5" s="263"/>
      <c r="KDP5" s="263"/>
      <c r="KDQ5" s="263"/>
      <c r="KDR5" s="263"/>
      <c r="KDS5" s="263"/>
      <c r="KDT5" s="263"/>
      <c r="KDU5" s="263"/>
      <c r="KDV5" s="263"/>
      <c r="KDW5" s="263"/>
      <c r="KDX5" s="263"/>
      <c r="KDY5" s="263"/>
      <c r="KDZ5" s="263"/>
      <c r="KEA5" s="263"/>
      <c r="KEB5" s="263"/>
      <c r="KEC5" s="263"/>
      <c r="KED5" s="263"/>
      <c r="KEE5" s="263"/>
      <c r="KEF5" s="263"/>
      <c r="KEG5" s="263"/>
      <c r="KEH5" s="263"/>
      <c r="KEI5" s="263"/>
      <c r="KEJ5" s="263"/>
      <c r="KEK5" s="263"/>
      <c r="KEL5" s="263"/>
      <c r="KEM5" s="263"/>
      <c r="KEN5" s="263"/>
      <c r="KEO5" s="263"/>
      <c r="KEP5" s="263"/>
      <c r="KEQ5" s="263"/>
      <c r="KER5" s="263"/>
      <c r="KES5" s="263"/>
      <c r="KET5" s="263"/>
      <c r="KEU5" s="263"/>
      <c r="KEV5" s="263"/>
      <c r="KEW5" s="263"/>
      <c r="KEX5" s="263"/>
      <c r="KEY5" s="263"/>
      <c r="KEZ5" s="263"/>
      <c r="KFA5" s="263"/>
      <c r="KFB5" s="263"/>
      <c r="KFC5" s="263"/>
      <c r="KFD5" s="263"/>
      <c r="KFE5" s="263"/>
      <c r="KFF5" s="263"/>
      <c r="KFG5" s="263"/>
      <c r="KFH5" s="263"/>
      <c r="KFI5" s="263"/>
      <c r="KFJ5" s="263"/>
      <c r="KFK5" s="263"/>
      <c r="KFL5" s="263"/>
      <c r="KFM5" s="263"/>
      <c r="KFN5" s="263"/>
      <c r="KFO5" s="263"/>
      <c r="KFP5" s="263"/>
      <c r="KFQ5" s="263"/>
      <c r="KFR5" s="263"/>
      <c r="KFS5" s="263"/>
      <c r="KFT5" s="263"/>
      <c r="KFU5" s="263"/>
      <c r="KFV5" s="263"/>
      <c r="KFW5" s="263"/>
      <c r="KFX5" s="263"/>
      <c r="KFY5" s="263"/>
      <c r="KFZ5" s="263"/>
      <c r="KGA5" s="263"/>
      <c r="KGB5" s="263"/>
      <c r="KGC5" s="263"/>
      <c r="KGD5" s="263"/>
      <c r="KGE5" s="263"/>
      <c r="KGF5" s="263"/>
      <c r="KGG5" s="263"/>
      <c r="KGH5" s="263"/>
      <c r="KGI5" s="263"/>
      <c r="KGJ5" s="263"/>
      <c r="KGK5" s="263"/>
      <c r="KGL5" s="263"/>
      <c r="KGM5" s="263"/>
      <c r="KGN5" s="263"/>
      <c r="KGO5" s="263"/>
      <c r="KGP5" s="263"/>
      <c r="KGQ5" s="263"/>
      <c r="KGR5" s="263"/>
      <c r="KGS5" s="263"/>
      <c r="KGT5" s="263"/>
      <c r="KGU5" s="263"/>
      <c r="KGV5" s="263"/>
      <c r="KGW5" s="263"/>
      <c r="KGX5" s="263"/>
      <c r="KGY5" s="263"/>
      <c r="KGZ5" s="263"/>
      <c r="KHA5" s="263"/>
      <c r="KHB5" s="263"/>
      <c r="KHC5" s="263"/>
      <c r="KHD5" s="263"/>
      <c r="KHE5" s="263"/>
      <c r="KHF5" s="263"/>
      <c r="KHG5" s="263"/>
      <c r="KHH5" s="263"/>
      <c r="KHI5" s="263"/>
      <c r="KHJ5" s="263"/>
      <c r="KHK5" s="263"/>
      <c r="KHL5" s="263"/>
      <c r="KHM5" s="263"/>
      <c r="KHN5" s="263"/>
      <c r="KHO5" s="263"/>
      <c r="KHP5" s="263"/>
      <c r="KHQ5" s="263"/>
      <c r="KHR5" s="263"/>
      <c r="KHS5" s="263"/>
      <c r="KHT5" s="263"/>
      <c r="KHU5" s="263"/>
      <c r="KHV5" s="263"/>
      <c r="KHW5" s="263"/>
      <c r="KHX5" s="263"/>
      <c r="KHY5" s="263"/>
      <c r="KHZ5" s="263"/>
      <c r="KIA5" s="263"/>
      <c r="KIB5" s="263"/>
      <c r="KIC5" s="263"/>
      <c r="KID5" s="263"/>
      <c r="KIE5" s="263"/>
      <c r="KIF5" s="263"/>
      <c r="KIG5" s="263"/>
      <c r="KIH5" s="263"/>
      <c r="KII5" s="263"/>
      <c r="KIJ5" s="263"/>
      <c r="KIK5" s="263"/>
      <c r="KIL5" s="263"/>
      <c r="KIM5" s="263"/>
      <c r="KIN5" s="263"/>
      <c r="KIO5" s="263"/>
      <c r="KIP5" s="263"/>
      <c r="KIQ5" s="263"/>
      <c r="KIR5" s="263"/>
      <c r="KIS5" s="263"/>
      <c r="KIT5" s="263"/>
      <c r="KIU5" s="263"/>
      <c r="KIV5" s="263"/>
      <c r="KIW5" s="263"/>
      <c r="KIX5" s="263"/>
      <c r="KIY5" s="263"/>
      <c r="KIZ5" s="263"/>
      <c r="KJA5" s="263"/>
      <c r="KJB5" s="263"/>
      <c r="KJC5" s="263"/>
      <c r="KJD5" s="263"/>
      <c r="KJE5" s="263"/>
      <c r="KJF5" s="263"/>
      <c r="KJG5" s="263"/>
      <c r="KJH5" s="263"/>
      <c r="KJI5" s="263"/>
      <c r="KJJ5" s="263"/>
      <c r="KJK5" s="263"/>
      <c r="KJL5" s="263"/>
      <c r="KJM5" s="263"/>
      <c r="KJN5" s="263"/>
      <c r="KJO5" s="263"/>
      <c r="KJP5" s="263"/>
      <c r="KJQ5" s="263"/>
      <c r="KJR5" s="263"/>
      <c r="KJS5" s="263"/>
      <c r="KJT5" s="263"/>
      <c r="KJU5" s="263"/>
      <c r="KJV5" s="263"/>
      <c r="KJW5" s="263"/>
      <c r="KJX5" s="263"/>
      <c r="KJY5" s="263"/>
      <c r="KJZ5" s="263"/>
      <c r="KKA5" s="263"/>
      <c r="KKB5" s="263"/>
      <c r="KKC5" s="263"/>
      <c r="KKD5" s="263"/>
      <c r="KKE5" s="263"/>
      <c r="KKF5" s="263"/>
      <c r="KKG5" s="263"/>
      <c r="KKH5" s="263"/>
      <c r="KKI5" s="263"/>
      <c r="KKJ5" s="263"/>
      <c r="KKK5" s="263"/>
      <c r="KKL5" s="263"/>
      <c r="KKM5" s="263"/>
      <c r="KKN5" s="263"/>
      <c r="KKO5" s="263"/>
      <c r="KKP5" s="263"/>
      <c r="KKQ5" s="263"/>
      <c r="KKR5" s="263"/>
      <c r="KKS5" s="263"/>
      <c r="KKT5" s="263"/>
      <c r="KKU5" s="263"/>
      <c r="KKV5" s="263"/>
      <c r="KKW5" s="263"/>
      <c r="KKX5" s="263"/>
      <c r="KKY5" s="263"/>
      <c r="KKZ5" s="263"/>
      <c r="KLA5" s="263"/>
      <c r="KLB5" s="263"/>
      <c r="KLC5" s="263"/>
      <c r="KLD5" s="263"/>
      <c r="KLE5" s="263"/>
      <c r="KLF5" s="263"/>
      <c r="KLG5" s="263"/>
      <c r="KLH5" s="263"/>
      <c r="KLI5" s="263"/>
      <c r="KLJ5" s="263"/>
      <c r="KLK5" s="263"/>
      <c r="KLL5" s="263"/>
      <c r="KLM5" s="263"/>
      <c r="KLN5" s="263"/>
      <c r="KLO5" s="263"/>
      <c r="KLP5" s="263"/>
      <c r="KLQ5" s="263"/>
      <c r="KLR5" s="263"/>
      <c r="KLS5" s="263"/>
      <c r="KLT5" s="263"/>
      <c r="KLU5" s="263"/>
      <c r="KLV5" s="263"/>
      <c r="KLW5" s="263"/>
      <c r="KLX5" s="263"/>
      <c r="KLY5" s="263"/>
      <c r="KLZ5" s="263"/>
      <c r="KMA5" s="263"/>
      <c r="KMB5" s="263"/>
      <c r="KMC5" s="263"/>
      <c r="KMD5" s="263"/>
      <c r="KME5" s="263"/>
      <c r="KMF5" s="263"/>
      <c r="KMG5" s="263"/>
      <c r="KMH5" s="263"/>
      <c r="KMI5" s="263"/>
      <c r="KMJ5" s="263"/>
      <c r="KMK5" s="263"/>
      <c r="KML5" s="263"/>
      <c r="KMM5" s="263"/>
      <c r="KMN5" s="263"/>
      <c r="KMO5" s="263"/>
      <c r="KMP5" s="263"/>
      <c r="KMQ5" s="263"/>
      <c r="KMR5" s="263"/>
      <c r="KMS5" s="263"/>
      <c r="KMT5" s="263"/>
      <c r="KMU5" s="263"/>
      <c r="KMV5" s="263"/>
      <c r="KMW5" s="263"/>
      <c r="KMX5" s="263"/>
      <c r="KMY5" s="263"/>
      <c r="KMZ5" s="263"/>
      <c r="KNA5" s="263"/>
      <c r="KNB5" s="263"/>
      <c r="KNC5" s="263"/>
      <c r="KND5" s="263"/>
      <c r="KNE5" s="263"/>
      <c r="KNF5" s="263"/>
      <c r="KNG5" s="263"/>
      <c r="KNH5" s="263"/>
      <c r="KNI5" s="263"/>
      <c r="KNJ5" s="263"/>
      <c r="KNK5" s="263"/>
      <c r="KNL5" s="263"/>
      <c r="KNM5" s="263"/>
      <c r="KNN5" s="263"/>
      <c r="KNO5" s="263"/>
      <c r="KNP5" s="263"/>
      <c r="KNQ5" s="263"/>
      <c r="KNR5" s="263"/>
      <c r="KNS5" s="263"/>
      <c r="KNT5" s="263"/>
      <c r="KNU5" s="263"/>
      <c r="KNV5" s="263"/>
      <c r="KNW5" s="263"/>
      <c r="KNX5" s="263"/>
      <c r="KNY5" s="263"/>
      <c r="KNZ5" s="263"/>
      <c r="KOA5" s="263"/>
      <c r="KOB5" s="263"/>
      <c r="KOC5" s="263"/>
      <c r="KOD5" s="263"/>
      <c r="KOE5" s="263"/>
      <c r="KOF5" s="263"/>
      <c r="KOG5" s="263"/>
      <c r="KOH5" s="263"/>
      <c r="KOI5" s="263"/>
      <c r="KOJ5" s="263"/>
      <c r="KOK5" s="263"/>
      <c r="KOL5" s="263"/>
      <c r="KOM5" s="263"/>
      <c r="KON5" s="263"/>
      <c r="KOO5" s="263"/>
      <c r="KOP5" s="263"/>
      <c r="KOQ5" s="263"/>
      <c r="KOR5" s="263"/>
      <c r="KOS5" s="263"/>
      <c r="KOT5" s="263"/>
      <c r="KOU5" s="263"/>
      <c r="KOV5" s="263"/>
      <c r="KOW5" s="263"/>
      <c r="KOX5" s="263"/>
      <c r="KOY5" s="263"/>
      <c r="KOZ5" s="263"/>
      <c r="KPA5" s="263"/>
      <c r="KPB5" s="263"/>
      <c r="KPC5" s="263"/>
      <c r="KPD5" s="263"/>
      <c r="KPE5" s="263"/>
      <c r="KPF5" s="263"/>
      <c r="KPG5" s="263"/>
      <c r="KPH5" s="263"/>
      <c r="KPI5" s="263"/>
      <c r="KPJ5" s="263"/>
      <c r="KPK5" s="263"/>
      <c r="KPL5" s="263"/>
      <c r="KPM5" s="263"/>
      <c r="KPN5" s="263"/>
      <c r="KPO5" s="263"/>
      <c r="KPP5" s="263"/>
      <c r="KPQ5" s="263"/>
      <c r="KPR5" s="263"/>
      <c r="KPS5" s="263"/>
      <c r="KPT5" s="263"/>
      <c r="KPU5" s="263"/>
      <c r="KPV5" s="263"/>
      <c r="KPW5" s="263"/>
      <c r="KPX5" s="263"/>
      <c r="KPY5" s="263"/>
      <c r="KPZ5" s="263"/>
      <c r="KQA5" s="263"/>
      <c r="KQB5" s="263"/>
      <c r="KQC5" s="263"/>
      <c r="KQD5" s="263"/>
      <c r="KQE5" s="263"/>
      <c r="KQF5" s="263"/>
      <c r="KQG5" s="263"/>
      <c r="KQH5" s="263"/>
      <c r="KQI5" s="263"/>
      <c r="KQJ5" s="263"/>
      <c r="KQK5" s="263"/>
      <c r="KQL5" s="263"/>
      <c r="KQM5" s="263"/>
      <c r="KQN5" s="263"/>
      <c r="KQO5" s="263"/>
      <c r="KQP5" s="263"/>
      <c r="KQQ5" s="263"/>
      <c r="KQR5" s="263"/>
      <c r="KQS5" s="263"/>
      <c r="KQT5" s="263"/>
      <c r="KQU5" s="263"/>
      <c r="KQV5" s="263"/>
      <c r="KQW5" s="263"/>
      <c r="KQX5" s="263"/>
      <c r="KQY5" s="263"/>
      <c r="KQZ5" s="263"/>
      <c r="KRA5" s="263"/>
      <c r="KRB5" s="263"/>
      <c r="KRC5" s="263"/>
      <c r="KRD5" s="263"/>
      <c r="KRE5" s="263"/>
      <c r="KRF5" s="263"/>
      <c r="KRG5" s="263"/>
      <c r="KRH5" s="263"/>
      <c r="KRI5" s="263"/>
      <c r="KRJ5" s="263"/>
      <c r="KRK5" s="263"/>
      <c r="KRL5" s="263"/>
      <c r="KRM5" s="263"/>
      <c r="KRN5" s="263"/>
      <c r="KRO5" s="263"/>
      <c r="KRP5" s="263"/>
      <c r="KRQ5" s="263"/>
      <c r="KRR5" s="263"/>
      <c r="KRS5" s="263"/>
      <c r="KRT5" s="263"/>
      <c r="KRU5" s="263"/>
      <c r="KRV5" s="263"/>
      <c r="KRW5" s="263"/>
      <c r="KRX5" s="263"/>
      <c r="KRY5" s="263"/>
      <c r="KRZ5" s="263"/>
      <c r="KSA5" s="263"/>
      <c r="KSB5" s="263"/>
      <c r="KSC5" s="263"/>
      <c r="KSD5" s="263"/>
      <c r="KSE5" s="263"/>
      <c r="KSF5" s="263"/>
      <c r="KSG5" s="263"/>
      <c r="KSH5" s="263"/>
      <c r="KSI5" s="263"/>
      <c r="KSJ5" s="263"/>
      <c r="KSK5" s="263"/>
      <c r="KSL5" s="263"/>
      <c r="KSM5" s="263"/>
      <c r="KSN5" s="263"/>
      <c r="KSO5" s="263"/>
      <c r="KSP5" s="263"/>
      <c r="KSQ5" s="263"/>
      <c r="KSR5" s="263"/>
      <c r="KSS5" s="263"/>
      <c r="KST5" s="263"/>
      <c r="KSU5" s="263"/>
      <c r="KSV5" s="263"/>
      <c r="KSW5" s="263"/>
      <c r="KSX5" s="263"/>
      <c r="KSY5" s="263"/>
      <c r="KSZ5" s="263"/>
      <c r="KTA5" s="263"/>
      <c r="KTB5" s="263"/>
      <c r="KTC5" s="263"/>
      <c r="KTD5" s="263"/>
      <c r="KTE5" s="263"/>
      <c r="KTF5" s="263"/>
      <c r="KTG5" s="263"/>
      <c r="KTH5" s="263"/>
      <c r="KTI5" s="263"/>
      <c r="KTJ5" s="263"/>
      <c r="KTK5" s="263"/>
      <c r="KTL5" s="263"/>
      <c r="KTM5" s="263"/>
      <c r="KTN5" s="263"/>
      <c r="KTO5" s="263"/>
      <c r="KTP5" s="263"/>
      <c r="KTQ5" s="263"/>
      <c r="KTR5" s="263"/>
      <c r="KTS5" s="263"/>
      <c r="KTT5" s="263"/>
      <c r="KTU5" s="263"/>
      <c r="KTV5" s="263"/>
      <c r="KTW5" s="263"/>
      <c r="KTX5" s="263"/>
      <c r="KTY5" s="263"/>
      <c r="KTZ5" s="263"/>
      <c r="KUA5" s="263"/>
      <c r="KUB5" s="263"/>
      <c r="KUC5" s="263"/>
      <c r="KUD5" s="263"/>
      <c r="KUE5" s="263"/>
      <c r="KUF5" s="263"/>
      <c r="KUG5" s="263"/>
      <c r="KUH5" s="263"/>
      <c r="KUI5" s="263"/>
      <c r="KUJ5" s="263"/>
      <c r="KUK5" s="263"/>
      <c r="KUL5" s="263"/>
      <c r="KUM5" s="263"/>
      <c r="KUN5" s="263"/>
      <c r="KUO5" s="263"/>
      <c r="KUP5" s="263"/>
      <c r="KUQ5" s="263"/>
      <c r="KUR5" s="263"/>
      <c r="KUS5" s="263"/>
      <c r="KUT5" s="263"/>
      <c r="KUU5" s="263"/>
      <c r="KUV5" s="263"/>
      <c r="KUW5" s="263"/>
      <c r="KUX5" s="263"/>
      <c r="KUY5" s="263"/>
      <c r="KUZ5" s="263"/>
      <c r="KVA5" s="263"/>
      <c r="KVB5" s="263"/>
      <c r="KVC5" s="263"/>
      <c r="KVD5" s="263"/>
      <c r="KVE5" s="263"/>
      <c r="KVF5" s="263"/>
      <c r="KVG5" s="263"/>
      <c r="KVH5" s="263"/>
      <c r="KVI5" s="263"/>
      <c r="KVJ5" s="263"/>
      <c r="KVK5" s="263"/>
      <c r="KVL5" s="263"/>
      <c r="KVM5" s="263"/>
      <c r="KVN5" s="263"/>
      <c r="KVO5" s="263"/>
      <c r="KVP5" s="263"/>
      <c r="KVQ5" s="263"/>
      <c r="KVR5" s="263"/>
      <c r="KVS5" s="263"/>
      <c r="KVT5" s="263"/>
      <c r="KVU5" s="263"/>
      <c r="KVV5" s="263"/>
      <c r="KVW5" s="263"/>
      <c r="KVX5" s="263"/>
      <c r="KVY5" s="263"/>
      <c r="KVZ5" s="263"/>
      <c r="KWA5" s="263"/>
      <c r="KWB5" s="263"/>
      <c r="KWC5" s="263"/>
      <c r="KWD5" s="263"/>
      <c r="KWE5" s="263"/>
      <c r="KWF5" s="263"/>
      <c r="KWG5" s="263"/>
      <c r="KWH5" s="263"/>
      <c r="KWI5" s="263"/>
      <c r="KWJ5" s="263"/>
      <c r="KWK5" s="263"/>
      <c r="KWL5" s="263"/>
      <c r="KWM5" s="263"/>
      <c r="KWN5" s="263"/>
      <c r="KWO5" s="263"/>
      <c r="KWP5" s="263"/>
      <c r="KWQ5" s="263"/>
      <c r="KWR5" s="263"/>
      <c r="KWS5" s="263"/>
      <c r="KWT5" s="263"/>
      <c r="KWU5" s="263"/>
      <c r="KWV5" s="263"/>
      <c r="KWW5" s="263"/>
      <c r="KWX5" s="263"/>
      <c r="KWY5" s="263"/>
      <c r="KWZ5" s="263"/>
      <c r="KXA5" s="263"/>
      <c r="KXB5" s="263"/>
      <c r="KXC5" s="263"/>
      <c r="KXD5" s="263"/>
      <c r="KXE5" s="263"/>
      <c r="KXF5" s="263"/>
      <c r="KXG5" s="263"/>
      <c r="KXH5" s="263"/>
      <c r="KXI5" s="263"/>
      <c r="KXJ5" s="263"/>
      <c r="KXK5" s="263"/>
      <c r="KXL5" s="263"/>
      <c r="KXM5" s="263"/>
      <c r="KXN5" s="263"/>
      <c r="KXO5" s="263"/>
      <c r="KXP5" s="263"/>
      <c r="KXQ5" s="263"/>
      <c r="KXR5" s="263"/>
      <c r="KXS5" s="263"/>
      <c r="KXT5" s="263"/>
      <c r="KXU5" s="263"/>
      <c r="KXV5" s="263"/>
      <c r="KXW5" s="263"/>
      <c r="KXX5" s="263"/>
      <c r="KXY5" s="263"/>
      <c r="KXZ5" s="263"/>
      <c r="KYA5" s="263"/>
      <c r="KYB5" s="263"/>
      <c r="KYC5" s="263"/>
      <c r="KYD5" s="263"/>
      <c r="KYE5" s="263"/>
      <c r="KYF5" s="263"/>
      <c r="KYG5" s="263"/>
      <c r="KYH5" s="263"/>
      <c r="KYI5" s="263"/>
      <c r="KYJ5" s="263"/>
      <c r="KYK5" s="263"/>
      <c r="KYL5" s="263"/>
      <c r="KYM5" s="263"/>
      <c r="KYN5" s="263"/>
      <c r="KYO5" s="263"/>
      <c r="KYP5" s="263"/>
      <c r="KYQ5" s="263"/>
      <c r="KYR5" s="263"/>
      <c r="KYS5" s="263"/>
      <c r="KYT5" s="263"/>
      <c r="KYU5" s="263"/>
      <c r="KYV5" s="263"/>
      <c r="KYW5" s="263"/>
      <c r="KYX5" s="263"/>
      <c r="KYY5" s="263"/>
      <c r="KYZ5" s="263"/>
      <c r="KZA5" s="263"/>
      <c r="KZB5" s="263"/>
      <c r="KZC5" s="263"/>
      <c r="KZD5" s="263"/>
      <c r="KZE5" s="263"/>
      <c r="KZF5" s="263"/>
      <c r="KZG5" s="263"/>
      <c r="KZH5" s="263"/>
      <c r="KZI5" s="263"/>
      <c r="KZJ5" s="263"/>
      <c r="KZK5" s="263"/>
      <c r="KZL5" s="263"/>
      <c r="KZM5" s="263"/>
      <c r="KZN5" s="263"/>
      <c r="KZO5" s="263"/>
      <c r="KZP5" s="263"/>
      <c r="KZQ5" s="263"/>
      <c r="KZR5" s="263"/>
      <c r="KZS5" s="263"/>
      <c r="KZT5" s="263"/>
      <c r="KZU5" s="263"/>
      <c r="KZV5" s="263"/>
      <c r="KZW5" s="263"/>
      <c r="KZX5" s="263"/>
      <c r="KZY5" s="263"/>
      <c r="KZZ5" s="263"/>
      <c r="LAA5" s="263"/>
      <c r="LAB5" s="263"/>
      <c r="LAC5" s="263"/>
      <c r="LAD5" s="263"/>
      <c r="LAE5" s="263"/>
      <c r="LAF5" s="263"/>
      <c r="LAG5" s="263"/>
      <c r="LAH5" s="263"/>
      <c r="LAI5" s="263"/>
      <c r="LAJ5" s="263"/>
      <c r="LAK5" s="263"/>
      <c r="LAL5" s="263"/>
      <c r="LAM5" s="263"/>
      <c r="LAN5" s="263"/>
      <c r="LAO5" s="263"/>
      <c r="LAP5" s="263"/>
      <c r="LAQ5" s="263"/>
      <c r="LAR5" s="263"/>
      <c r="LAS5" s="263"/>
      <c r="LAT5" s="263"/>
      <c r="LAU5" s="263"/>
      <c r="LAV5" s="263"/>
      <c r="LAW5" s="263"/>
      <c r="LAX5" s="263"/>
      <c r="LAY5" s="263"/>
      <c r="LAZ5" s="263"/>
      <c r="LBA5" s="263"/>
      <c r="LBB5" s="263"/>
      <c r="LBC5" s="263"/>
      <c r="LBD5" s="263"/>
      <c r="LBE5" s="263"/>
      <c r="LBF5" s="263"/>
      <c r="LBG5" s="263"/>
      <c r="LBH5" s="263"/>
      <c r="LBI5" s="263"/>
      <c r="LBJ5" s="263"/>
      <c r="LBK5" s="263"/>
      <c r="LBL5" s="263"/>
      <c r="LBM5" s="263"/>
      <c r="LBN5" s="263"/>
      <c r="LBO5" s="263"/>
      <c r="LBP5" s="263"/>
      <c r="LBQ5" s="263"/>
      <c r="LBR5" s="263"/>
      <c r="LBS5" s="263"/>
      <c r="LBT5" s="263"/>
      <c r="LBU5" s="263"/>
      <c r="LBV5" s="263"/>
      <c r="LBW5" s="263"/>
      <c r="LBX5" s="263"/>
      <c r="LBY5" s="263"/>
      <c r="LBZ5" s="263"/>
      <c r="LCA5" s="263"/>
      <c r="LCB5" s="263"/>
      <c r="LCC5" s="263"/>
      <c r="LCD5" s="263"/>
      <c r="LCE5" s="263"/>
      <c r="LCF5" s="263"/>
      <c r="LCG5" s="263"/>
      <c r="LCH5" s="263"/>
      <c r="LCI5" s="263"/>
      <c r="LCJ5" s="263"/>
      <c r="LCK5" s="263"/>
      <c r="LCL5" s="263"/>
      <c r="LCM5" s="263"/>
      <c r="LCN5" s="263"/>
      <c r="LCO5" s="263"/>
      <c r="LCP5" s="263"/>
      <c r="LCQ5" s="263"/>
      <c r="LCR5" s="263"/>
      <c r="LCS5" s="263"/>
      <c r="LCT5" s="263"/>
      <c r="LCU5" s="263"/>
      <c r="LCV5" s="263"/>
      <c r="LCW5" s="263"/>
      <c r="LCX5" s="263"/>
      <c r="LCY5" s="263"/>
      <c r="LCZ5" s="263"/>
      <c r="LDA5" s="263"/>
      <c r="LDB5" s="263"/>
      <c r="LDC5" s="263"/>
      <c r="LDD5" s="263"/>
      <c r="LDE5" s="263"/>
      <c r="LDF5" s="263"/>
      <c r="LDG5" s="263"/>
      <c r="LDH5" s="263"/>
      <c r="LDI5" s="263"/>
      <c r="LDJ5" s="263"/>
      <c r="LDK5" s="263"/>
      <c r="LDL5" s="263"/>
      <c r="LDM5" s="263"/>
      <c r="LDN5" s="263"/>
      <c r="LDO5" s="263"/>
      <c r="LDP5" s="263"/>
      <c r="LDQ5" s="263"/>
      <c r="LDR5" s="263"/>
      <c r="LDS5" s="263"/>
      <c r="LDT5" s="263"/>
      <c r="LDU5" s="263"/>
      <c r="LDV5" s="263"/>
      <c r="LDW5" s="263"/>
      <c r="LDX5" s="263"/>
      <c r="LDY5" s="263"/>
      <c r="LDZ5" s="263"/>
      <c r="LEA5" s="263"/>
      <c r="LEB5" s="263"/>
      <c r="LEC5" s="263"/>
      <c r="LED5" s="263"/>
      <c r="LEE5" s="263"/>
      <c r="LEF5" s="263"/>
      <c r="LEG5" s="263"/>
      <c r="LEH5" s="263"/>
      <c r="LEI5" s="263"/>
      <c r="LEJ5" s="263"/>
      <c r="LEK5" s="263"/>
      <c r="LEL5" s="263"/>
      <c r="LEM5" s="263"/>
      <c r="LEN5" s="263"/>
      <c r="LEO5" s="263"/>
      <c r="LEP5" s="263"/>
      <c r="LEQ5" s="263"/>
      <c r="LER5" s="263"/>
      <c r="LES5" s="263"/>
      <c r="LET5" s="263"/>
      <c r="LEU5" s="263"/>
      <c r="LEV5" s="263"/>
      <c r="LEW5" s="263"/>
      <c r="LEX5" s="263"/>
      <c r="LEY5" s="263"/>
      <c r="LEZ5" s="263"/>
      <c r="LFA5" s="263"/>
      <c r="LFB5" s="263"/>
      <c r="LFC5" s="263"/>
      <c r="LFD5" s="263"/>
      <c r="LFE5" s="263"/>
      <c r="LFF5" s="263"/>
      <c r="LFG5" s="263"/>
      <c r="LFH5" s="263"/>
      <c r="LFI5" s="263"/>
      <c r="LFJ5" s="263"/>
      <c r="LFK5" s="263"/>
      <c r="LFL5" s="263"/>
      <c r="LFM5" s="263"/>
      <c r="LFN5" s="263"/>
      <c r="LFO5" s="263"/>
      <c r="LFP5" s="263"/>
      <c r="LFQ5" s="263"/>
      <c r="LFR5" s="263"/>
      <c r="LFS5" s="263"/>
      <c r="LFT5" s="263"/>
      <c r="LFU5" s="263"/>
      <c r="LFV5" s="263"/>
      <c r="LFW5" s="263"/>
      <c r="LFX5" s="263"/>
      <c r="LFY5" s="263"/>
      <c r="LFZ5" s="263"/>
      <c r="LGA5" s="263"/>
      <c r="LGB5" s="263"/>
      <c r="LGC5" s="263"/>
      <c r="LGD5" s="263"/>
      <c r="LGE5" s="263"/>
      <c r="LGF5" s="263"/>
      <c r="LGG5" s="263"/>
      <c r="LGH5" s="263"/>
      <c r="LGI5" s="263"/>
      <c r="LGJ5" s="263"/>
      <c r="LGK5" s="263"/>
      <c r="LGL5" s="263"/>
      <c r="LGM5" s="263"/>
      <c r="LGN5" s="263"/>
      <c r="LGO5" s="263"/>
      <c r="LGP5" s="263"/>
      <c r="LGQ5" s="263"/>
      <c r="LGR5" s="263"/>
      <c r="LGS5" s="263"/>
      <c r="LGT5" s="263"/>
      <c r="LGU5" s="263"/>
      <c r="LGV5" s="263"/>
      <c r="LGW5" s="263"/>
      <c r="LGX5" s="263"/>
      <c r="LGY5" s="263"/>
      <c r="LGZ5" s="263"/>
      <c r="LHA5" s="263"/>
      <c r="LHB5" s="263"/>
      <c r="LHC5" s="263"/>
      <c r="LHD5" s="263"/>
      <c r="LHE5" s="263"/>
      <c r="LHF5" s="263"/>
      <c r="LHG5" s="263"/>
      <c r="LHH5" s="263"/>
      <c r="LHI5" s="263"/>
      <c r="LHJ5" s="263"/>
      <c r="LHK5" s="263"/>
      <c r="LHL5" s="263"/>
      <c r="LHM5" s="263"/>
      <c r="LHN5" s="263"/>
      <c r="LHO5" s="263"/>
      <c r="LHP5" s="263"/>
      <c r="LHQ5" s="263"/>
      <c r="LHR5" s="263"/>
      <c r="LHS5" s="263"/>
      <c r="LHT5" s="263"/>
      <c r="LHU5" s="263"/>
      <c r="LHV5" s="263"/>
      <c r="LHW5" s="263"/>
      <c r="LHX5" s="263"/>
      <c r="LHY5" s="263"/>
      <c r="LHZ5" s="263"/>
      <c r="LIA5" s="263"/>
      <c r="LIB5" s="263"/>
      <c r="LIC5" s="263"/>
      <c r="LID5" s="263"/>
      <c r="LIE5" s="263"/>
      <c r="LIF5" s="263"/>
      <c r="LIG5" s="263"/>
      <c r="LIH5" s="263"/>
      <c r="LII5" s="263"/>
      <c r="LIJ5" s="263"/>
      <c r="LIK5" s="263"/>
      <c r="LIL5" s="263"/>
      <c r="LIM5" s="263"/>
      <c r="LIN5" s="263"/>
      <c r="LIO5" s="263"/>
      <c r="LIP5" s="263"/>
      <c r="LIQ5" s="263"/>
      <c r="LIR5" s="263"/>
      <c r="LIS5" s="263"/>
      <c r="LIT5" s="263"/>
      <c r="LIU5" s="263"/>
      <c r="LIV5" s="263"/>
      <c r="LIW5" s="263"/>
      <c r="LIX5" s="263"/>
      <c r="LIY5" s="263"/>
      <c r="LIZ5" s="263"/>
      <c r="LJA5" s="263"/>
      <c r="LJB5" s="263"/>
      <c r="LJC5" s="263"/>
      <c r="LJD5" s="263"/>
      <c r="LJE5" s="263"/>
      <c r="LJF5" s="263"/>
      <c r="LJG5" s="263"/>
      <c r="LJH5" s="263"/>
      <c r="LJI5" s="263"/>
      <c r="LJJ5" s="263"/>
      <c r="LJK5" s="263"/>
      <c r="LJL5" s="263"/>
      <c r="LJM5" s="263"/>
      <c r="LJN5" s="263"/>
      <c r="LJO5" s="263"/>
      <c r="LJP5" s="263"/>
      <c r="LJQ5" s="263"/>
      <c r="LJR5" s="263"/>
      <c r="LJS5" s="263"/>
      <c r="LJT5" s="263"/>
      <c r="LJU5" s="263"/>
      <c r="LJV5" s="263"/>
      <c r="LJW5" s="263"/>
      <c r="LJX5" s="263"/>
      <c r="LJY5" s="263"/>
      <c r="LJZ5" s="263"/>
      <c r="LKA5" s="263"/>
      <c r="LKB5" s="263"/>
      <c r="LKC5" s="263"/>
      <c r="LKD5" s="263"/>
      <c r="LKE5" s="263"/>
      <c r="LKF5" s="263"/>
      <c r="LKG5" s="263"/>
      <c r="LKH5" s="263"/>
      <c r="LKI5" s="263"/>
      <c r="LKJ5" s="263"/>
      <c r="LKK5" s="263"/>
      <c r="LKL5" s="263"/>
      <c r="LKM5" s="263"/>
      <c r="LKN5" s="263"/>
      <c r="LKO5" s="263"/>
      <c r="LKP5" s="263"/>
      <c r="LKQ5" s="263"/>
      <c r="LKR5" s="263"/>
      <c r="LKS5" s="263"/>
      <c r="LKT5" s="263"/>
      <c r="LKU5" s="263"/>
      <c r="LKV5" s="263"/>
      <c r="LKW5" s="263"/>
      <c r="LKX5" s="263"/>
      <c r="LKY5" s="263"/>
      <c r="LKZ5" s="263"/>
      <c r="LLA5" s="263"/>
      <c r="LLB5" s="263"/>
      <c r="LLC5" s="263"/>
      <c r="LLD5" s="263"/>
      <c r="LLE5" s="263"/>
      <c r="LLF5" s="263"/>
      <c r="LLG5" s="263"/>
      <c r="LLH5" s="263"/>
      <c r="LLI5" s="263"/>
      <c r="LLJ5" s="263"/>
      <c r="LLK5" s="263"/>
      <c r="LLL5" s="263"/>
      <c r="LLM5" s="263"/>
      <c r="LLN5" s="263"/>
      <c r="LLO5" s="263"/>
      <c r="LLP5" s="263"/>
      <c r="LLQ5" s="263"/>
      <c r="LLR5" s="263"/>
      <c r="LLS5" s="263"/>
      <c r="LLT5" s="263"/>
      <c r="LLU5" s="263"/>
      <c r="LLV5" s="263"/>
      <c r="LLW5" s="263"/>
      <c r="LLX5" s="263"/>
      <c r="LLY5" s="263"/>
      <c r="LLZ5" s="263"/>
      <c r="LMA5" s="263"/>
      <c r="LMB5" s="263"/>
      <c r="LMC5" s="263"/>
      <c r="LMD5" s="263"/>
      <c r="LME5" s="263"/>
      <c r="LMF5" s="263"/>
      <c r="LMG5" s="263"/>
      <c r="LMH5" s="263"/>
      <c r="LMI5" s="263"/>
      <c r="LMJ5" s="263"/>
      <c r="LMK5" s="263"/>
      <c r="LML5" s="263"/>
      <c r="LMM5" s="263"/>
      <c r="LMN5" s="263"/>
      <c r="LMO5" s="263"/>
      <c r="LMP5" s="263"/>
      <c r="LMQ5" s="263"/>
      <c r="LMR5" s="263"/>
      <c r="LMS5" s="263"/>
      <c r="LMT5" s="263"/>
      <c r="LMU5" s="263"/>
      <c r="LMV5" s="263"/>
      <c r="LMW5" s="263"/>
      <c r="LMX5" s="263"/>
      <c r="LMY5" s="263"/>
      <c r="LMZ5" s="263"/>
      <c r="LNA5" s="263"/>
      <c r="LNB5" s="263"/>
      <c r="LNC5" s="263"/>
      <c r="LND5" s="263"/>
      <c r="LNE5" s="263"/>
      <c r="LNF5" s="263"/>
      <c r="LNG5" s="263"/>
      <c r="LNH5" s="263"/>
      <c r="LNI5" s="263"/>
      <c r="LNJ5" s="263"/>
      <c r="LNK5" s="263"/>
      <c r="LNL5" s="263"/>
      <c r="LNM5" s="263"/>
      <c r="LNN5" s="263"/>
      <c r="LNO5" s="263"/>
      <c r="LNP5" s="263"/>
      <c r="LNQ5" s="263"/>
      <c r="LNR5" s="263"/>
      <c r="LNS5" s="263"/>
      <c r="LNT5" s="263"/>
      <c r="LNU5" s="263"/>
      <c r="LNV5" s="263"/>
      <c r="LNW5" s="263"/>
      <c r="LNX5" s="263"/>
      <c r="LNY5" s="263"/>
      <c r="LNZ5" s="263"/>
      <c r="LOA5" s="263"/>
      <c r="LOB5" s="263"/>
      <c r="LOC5" s="263"/>
      <c r="LOD5" s="263"/>
      <c r="LOE5" s="263"/>
      <c r="LOF5" s="263"/>
      <c r="LOG5" s="263"/>
      <c r="LOH5" s="263"/>
      <c r="LOI5" s="263"/>
      <c r="LOJ5" s="263"/>
      <c r="LOK5" s="263"/>
      <c r="LOL5" s="263"/>
      <c r="LOM5" s="263"/>
      <c r="LON5" s="263"/>
      <c r="LOO5" s="263"/>
      <c r="LOP5" s="263"/>
      <c r="LOQ5" s="263"/>
      <c r="LOR5" s="263"/>
      <c r="LOS5" s="263"/>
      <c r="LOT5" s="263"/>
      <c r="LOU5" s="263"/>
      <c r="LOV5" s="263"/>
      <c r="LOW5" s="263"/>
      <c r="LOX5" s="263"/>
      <c r="LOY5" s="263"/>
      <c r="LOZ5" s="263"/>
      <c r="LPA5" s="263"/>
      <c r="LPB5" s="263"/>
      <c r="LPC5" s="263"/>
      <c r="LPD5" s="263"/>
      <c r="LPE5" s="263"/>
      <c r="LPF5" s="263"/>
      <c r="LPG5" s="263"/>
      <c r="LPH5" s="263"/>
      <c r="LPI5" s="263"/>
      <c r="LPJ5" s="263"/>
      <c r="LPK5" s="263"/>
      <c r="LPL5" s="263"/>
      <c r="LPM5" s="263"/>
      <c r="LPN5" s="263"/>
      <c r="LPO5" s="263"/>
      <c r="LPP5" s="263"/>
      <c r="LPQ5" s="263"/>
      <c r="LPR5" s="263"/>
      <c r="LPS5" s="263"/>
      <c r="LPT5" s="263"/>
      <c r="LPU5" s="263"/>
      <c r="LPV5" s="263"/>
      <c r="LPW5" s="263"/>
      <c r="LPX5" s="263"/>
      <c r="LPY5" s="263"/>
      <c r="LPZ5" s="263"/>
      <c r="LQA5" s="263"/>
      <c r="LQB5" s="263"/>
      <c r="LQC5" s="263"/>
      <c r="LQD5" s="263"/>
      <c r="LQE5" s="263"/>
      <c r="LQF5" s="263"/>
      <c r="LQG5" s="263"/>
      <c r="LQH5" s="263"/>
      <c r="LQI5" s="263"/>
      <c r="LQJ5" s="263"/>
      <c r="LQK5" s="263"/>
      <c r="LQL5" s="263"/>
      <c r="LQM5" s="263"/>
      <c r="LQN5" s="263"/>
      <c r="LQO5" s="263"/>
      <c r="LQP5" s="263"/>
      <c r="LQQ5" s="263"/>
      <c r="LQR5" s="263"/>
      <c r="LQS5" s="263"/>
      <c r="LQT5" s="263"/>
      <c r="LQU5" s="263"/>
      <c r="LQV5" s="263"/>
      <c r="LQW5" s="263"/>
      <c r="LQX5" s="263"/>
      <c r="LQY5" s="263"/>
      <c r="LQZ5" s="263"/>
      <c r="LRA5" s="263"/>
      <c r="LRB5" s="263"/>
      <c r="LRC5" s="263"/>
      <c r="LRD5" s="263"/>
      <c r="LRE5" s="263"/>
      <c r="LRF5" s="263"/>
      <c r="LRG5" s="263"/>
      <c r="LRH5" s="263"/>
      <c r="LRI5" s="263"/>
      <c r="LRJ5" s="263"/>
      <c r="LRK5" s="263"/>
      <c r="LRL5" s="263"/>
      <c r="LRM5" s="263"/>
      <c r="LRN5" s="263"/>
      <c r="LRO5" s="263"/>
      <c r="LRP5" s="263"/>
      <c r="LRQ5" s="263"/>
      <c r="LRR5" s="263"/>
      <c r="LRS5" s="263"/>
      <c r="LRT5" s="263"/>
      <c r="LRU5" s="263"/>
      <c r="LRV5" s="263"/>
      <c r="LRW5" s="263"/>
      <c r="LRX5" s="263"/>
      <c r="LRY5" s="263"/>
      <c r="LRZ5" s="263"/>
      <c r="LSA5" s="263"/>
      <c r="LSB5" s="263"/>
      <c r="LSC5" s="263"/>
      <c r="LSD5" s="263"/>
      <c r="LSE5" s="263"/>
      <c r="LSF5" s="263"/>
      <c r="LSG5" s="263"/>
      <c r="LSH5" s="263"/>
      <c r="LSI5" s="263"/>
      <c r="LSJ5" s="263"/>
      <c r="LSK5" s="263"/>
      <c r="LSL5" s="263"/>
      <c r="LSM5" s="263"/>
      <c r="LSN5" s="263"/>
      <c r="LSO5" s="263"/>
      <c r="LSP5" s="263"/>
      <c r="LSQ5" s="263"/>
      <c r="LSR5" s="263"/>
      <c r="LSS5" s="263"/>
      <c r="LST5" s="263"/>
      <c r="LSU5" s="263"/>
      <c r="LSV5" s="263"/>
      <c r="LSW5" s="263"/>
      <c r="LSX5" s="263"/>
      <c r="LSY5" s="263"/>
      <c r="LSZ5" s="263"/>
      <c r="LTA5" s="263"/>
      <c r="LTB5" s="263"/>
      <c r="LTC5" s="263"/>
      <c r="LTD5" s="263"/>
      <c r="LTE5" s="263"/>
      <c r="LTF5" s="263"/>
      <c r="LTG5" s="263"/>
      <c r="LTH5" s="263"/>
      <c r="LTI5" s="263"/>
      <c r="LTJ5" s="263"/>
      <c r="LTK5" s="263"/>
      <c r="LTL5" s="263"/>
      <c r="LTM5" s="263"/>
      <c r="LTN5" s="263"/>
      <c r="LTO5" s="263"/>
      <c r="LTP5" s="263"/>
      <c r="LTQ5" s="263"/>
      <c r="LTR5" s="263"/>
      <c r="LTS5" s="263"/>
      <c r="LTT5" s="263"/>
      <c r="LTU5" s="263"/>
      <c r="LTV5" s="263"/>
      <c r="LTW5" s="263"/>
      <c r="LTX5" s="263"/>
      <c r="LTY5" s="263"/>
      <c r="LTZ5" s="263"/>
      <c r="LUA5" s="263"/>
      <c r="LUB5" s="263"/>
      <c r="LUC5" s="263"/>
      <c r="LUD5" s="263"/>
      <c r="LUE5" s="263"/>
      <c r="LUF5" s="263"/>
      <c r="LUG5" s="263"/>
      <c r="LUH5" s="263"/>
      <c r="LUI5" s="263"/>
      <c r="LUJ5" s="263"/>
      <c r="LUK5" s="263"/>
      <c r="LUL5" s="263"/>
      <c r="LUM5" s="263"/>
      <c r="LUN5" s="263"/>
      <c r="LUO5" s="263"/>
      <c r="LUP5" s="263"/>
      <c r="LUQ5" s="263"/>
      <c r="LUR5" s="263"/>
      <c r="LUS5" s="263"/>
      <c r="LUT5" s="263"/>
      <c r="LUU5" s="263"/>
      <c r="LUV5" s="263"/>
      <c r="LUW5" s="263"/>
      <c r="LUX5" s="263"/>
      <c r="LUY5" s="263"/>
      <c r="LUZ5" s="263"/>
      <c r="LVA5" s="263"/>
      <c r="LVB5" s="263"/>
      <c r="LVC5" s="263"/>
      <c r="LVD5" s="263"/>
      <c r="LVE5" s="263"/>
      <c r="LVF5" s="263"/>
      <c r="LVG5" s="263"/>
      <c r="LVH5" s="263"/>
      <c r="LVI5" s="263"/>
      <c r="LVJ5" s="263"/>
      <c r="LVK5" s="263"/>
      <c r="LVL5" s="263"/>
      <c r="LVM5" s="263"/>
      <c r="LVN5" s="263"/>
      <c r="LVO5" s="263"/>
      <c r="LVP5" s="263"/>
      <c r="LVQ5" s="263"/>
      <c r="LVR5" s="263"/>
      <c r="LVS5" s="263"/>
      <c r="LVT5" s="263"/>
      <c r="LVU5" s="263"/>
      <c r="LVV5" s="263"/>
      <c r="LVW5" s="263"/>
      <c r="LVX5" s="263"/>
      <c r="LVY5" s="263"/>
      <c r="LVZ5" s="263"/>
      <c r="LWA5" s="263"/>
      <c r="LWB5" s="263"/>
      <c r="LWC5" s="263"/>
      <c r="LWD5" s="263"/>
      <c r="LWE5" s="263"/>
      <c r="LWF5" s="263"/>
      <c r="LWG5" s="263"/>
      <c r="LWH5" s="263"/>
      <c r="LWI5" s="263"/>
      <c r="LWJ5" s="263"/>
      <c r="LWK5" s="263"/>
      <c r="LWL5" s="263"/>
      <c r="LWM5" s="263"/>
      <c r="LWN5" s="263"/>
      <c r="LWO5" s="263"/>
      <c r="LWP5" s="263"/>
      <c r="LWQ5" s="263"/>
      <c r="LWR5" s="263"/>
      <c r="LWS5" s="263"/>
      <c r="LWT5" s="263"/>
      <c r="LWU5" s="263"/>
      <c r="LWV5" s="263"/>
      <c r="LWW5" s="263"/>
      <c r="LWX5" s="263"/>
      <c r="LWY5" s="263"/>
      <c r="LWZ5" s="263"/>
      <c r="LXA5" s="263"/>
      <c r="LXB5" s="263"/>
      <c r="LXC5" s="263"/>
      <c r="LXD5" s="263"/>
      <c r="LXE5" s="263"/>
      <c r="LXF5" s="263"/>
      <c r="LXG5" s="263"/>
      <c r="LXH5" s="263"/>
      <c r="LXI5" s="263"/>
      <c r="LXJ5" s="263"/>
      <c r="LXK5" s="263"/>
      <c r="LXL5" s="263"/>
      <c r="LXM5" s="263"/>
      <c r="LXN5" s="263"/>
      <c r="LXO5" s="263"/>
      <c r="LXP5" s="263"/>
      <c r="LXQ5" s="263"/>
      <c r="LXR5" s="263"/>
      <c r="LXS5" s="263"/>
      <c r="LXT5" s="263"/>
      <c r="LXU5" s="263"/>
      <c r="LXV5" s="263"/>
      <c r="LXW5" s="263"/>
      <c r="LXX5" s="263"/>
      <c r="LXY5" s="263"/>
      <c r="LXZ5" s="263"/>
      <c r="LYA5" s="263"/>
      <c r="LYB5" s="263"/>
      <c r="LYC5" s="263"/>
      <c r="LYD5" s="263"/>
      <c r="LYE5" s="263"/>
      <c r="LYF5" s="263"/>
      <c r="LYG5" s="263"/>
      <c r="LYH5" s="263"/>
      <c r="LYI5" s="263"/>
      <c r="LYJ5" s="263"/>
      <c r="LYK5" s="263"/>
      <c r="LYL5" s="263"/>
      <c r="LYM5" s="263"/>
      <c r="LYN5" s="263"/>
      <c r="LYO5" s="263"/>
      <c r="LYP5" s="263"/>
      <c r="LYQ5" s="263"/>
      <c r="LYR5" s="263"/>
      <c r="LYS5" s="263"/>
      <c r="LYT5" s="263"/>
      <c r="LYU5" s="263"/>
      <c r="LYV5" s="263"/>
      <c r="LYW5" s="263"/>
      <c r="LYX5" s="263"/>
      <c r="LYY5" s="263"/>
      <c r="LYZ5" s="263"/>
      <c r="LZA5" s="263"/>
      <c r="LZB5" s="263"/>
      <c r="LZC5" s="263"/>
      <c r="LZD5" s="263"/>
      <c r="LZE5" s="263"/>
      <c r="LZF5" s="263"/>
      <c r="LZG5" s="263"/>
      <c r="LZH5" s="263"/>
      <c r="LZI5" s="263"/>
      <c r="LZJ5" s="263"/>
      <c r="LZK5" s="263"/>
      <c r="LZL5" s="263"/>
      <c r="LZM5" s="263"/>
      <c r="LZN5" s="263"/>
      <c r="LZO5" s="263"/>
      <c r="LZP5" s="263"/>
      <c r="LZQ5" s="263"/>
      <c r="LZR5" s="263"/>
      <c r="LZS5" s="263"/>
      <c r="LZT5" s="263"/>
      <c r="LZU5" s="263"/>
      <c r="LZV5" s="263"/>
      <c r="LZW5" s="263"/>
      <c r="LZX5" s="263"/>
      <c r="LZY5" s="263"/>
      <c r="LZZ5" s="263"/>
      <c r="MAA5" s="263"/>
      <c r="MAB5" s="263"/>
      <c r="MAC5" s="263"/>
      <c r="MAD5" s="263"/>
      <c r="MAE5" s="263"/>
      <c r="MAF5" s="263"/>
      <c r="MAG5" s="263"/>
      <c r="MAH5" s="263"/>
      <c r="MAI5" s="263"/>
      <c r="MAJ5" s="263"/>
      <c r="MAK5" s="263"/>
      <c r="MAL5" s="263"/>
      <c r="MAM5" s="263"/>
      <c r="MAN5" s="263"/>
      <c r="MAO5" s="263"/>
      <c r="MAP5" s="263"/>
      <c r="MAQ5" s="263"/>
      <c r="MAR5" s="263"/>
      <c r="MAS5" s="263"/>
      <c r="MAT5" s="263"/>
      <c r="MAU5" s="263"/>
      <c r="MAV5" s="263"/>
      <c r="MAW5" s="263"/>
      <c r="MAX5" s="263"/>
      <c r="MAY5" s="263"/>
      <c r="MAZ5" s="263"/>
      <c r="MBA5" s="263"/>
      <c r="MBB5" s="263"/>
      <c r="MBC5" s="263"/>
      <c r="MBD5" s="263"/>
      <c r="MBE5" s="263"/>
      <c r="MBF5" s="263"/>
      <c r="MBG5" s="263"/>
      <c r="MBH5" s="263"/>
      <c r="MBI5" s="263"/>
      <c r="MBJ5" s="263"/>
      <c r="MBK5" s="263"/>
      <c r="MBL5" s="263"/>
      <c r="MBM5" s="263"/>
      <c r="MBN5" s="263"/>
      <c r="MBO5" s="263"/>
      <c r="MBP5" s="263"/>
      <c r="MBQ5" s="263"/>
      <c r="MBR5" s="263"/>
      <c r="MBS5" s="263"/>
      <c r="MBT5" s="263"/>
      <c r="MBU5" s="263"/>
      <c r="MBV5" s="263"/>
      <c r="MBW5" s="263"/>
      <c r="MBX5" s="263"/>
      <c r="MBY5" s="263"/>
      <c r="MBZ5" s="263"/>
      <c r="MCA5" s="263"/>
      <c r="MCB5" s="263"/>
      <c r="MCC5" s="263"/>
      <c r="MCD5" s="263"/>
      <c r="MCE5" s="263"/>
      <c r="MCF5" s="263"/>
      <c r="MCG5" s="263"/>
      <c r="MCH5" s="263"/>
      <c r="MCI5" s="263"/>
      <c r="MCJ5" s="263"/>
      <c r="MCK5" s="263"/>
      <c r="MCL5" s="263"/>
      <c r="MCM5" s="263"/>
      <c r="MCN5" s="263"/>
      <c r="MCO5" s="263"/>
      <c r="MCP5" s="263"/>
      <c r="MCQ5" s="263"/>
      <c r="MCR5" s="263"/>
      <c r="MCS5" s="263"/>
      <c r="MCT5" s="263"/>
      <c r="MCU5" s="263"/>
      <c r="MCV5" s="263"/>
      <c r="MCW5" s="263"/>
      <c r="MCX5" s="263"/>
      <c r="MCY5" s="263"/>
      <c r="MCZ5" s="263"/>
      <c r="MDA5" s="263"/>
      <c r="MDB5" s="263"/>
      <c r="MDC5" s="263"/>
      <c r="MDD5" s="263"/>
      <c r="MDE5" s="263"/>
      <c r="MDF5" s="263"/>
      <c r="MDG5" s="263"/>
      <c r="MDH5" s="263"/>
      <c r="MDI5" s="263"/>
      <c r="MDJ5" s="263"/>
      <c r="MDK5" s="263"/>
      <c r="MDL5" s="263"/>
      <c r="MDM5" s="263"/>
      <c r="MDN5" s="263"/>
      <c r="MDO5" s="263"/>
      <c r="MDP5" s="263"/>
      <c r="MDQ5" s="263"/>
      <c r="MDR5" s="263"/>
      <c r="MDS5" s="263"/>
      <c r="MDT5" s="263"/>
      <c r="MDU5" s="263"/>
      <c r="MDV5" s="263"/>
      <c r="MDW5" s="263"/>
      <c r="MDX5" s="263"/>
      <c r="MDY5" s="263"/>
      <c r="MDZ5" s="263"/>
      <c r="MEA5" s="263"/>
      <c r="MEB5" s="263"/>
      <c r="MEC5" s="263"/>
      <c r="MED5" s="263"/>
      <c r="MEE5" s="263"/>
      <c r="MEF5" s="263"/>
      <c r="MEG5" s="263"/>
      <c r="MEH5" s="263"/>
      <c r="MEI5" s="263"/>
      <c r="MEJ5" s="263"/>
      <c r="MEK5" s="263"/>
      <c r="MEL5" s="263"/>
      <c r="MEM5" s="263"/>
      <c r="MEN5" s="263"/>
      <c r="MEO5" s="263"/>
      <c r="MEP5" s="263"/>
      <c r="MEQ5" s="263"/>
      <c r="MER5" s="263"/>
      <c r="MES5" s="263"/>
      <c r="MET5" s="263"/>
      <c r="MEU5" s="263"/>
      <c r="MEV5" s="263"/>
      <c r="MEW5" s="263"/>
      <c r="MEX5" s="263"/>
      <c r="MEY5" s="263"/>
      <c r="MEZ5" s="263"/>
      <c r="MFA5" s="263"/>
      <c r="MFB5" s="263"/>
      <c r="MFC5" s="263"/>
      <c r="MFD5" s="263"/>
      <c r="MFE5" s="263"/>
      <c r="MFF5" s="263"/>
      <c r="MFG5" s="263"/>
      <c r="MFH5" s="263"/>
      <c r="MFI5" s="263"/>
      <c r="MFJ5" s="263"/>
      <c r="MFK5" s="263"/>
      <c r="MFL5" s="263"/>
      <c r="MFM5" s="263"/>
      <c r="MFN5" s="263"/>
      <c r="MFO5" s="263"/>
      <c r="MFP5" s="263"/>
      <c r="MFQ5" s="263"/>
      <c r="MFR5" s="263"/>
      <c r="MFS5" s="263"/>
      <c r="MFT5" s="263"/>
      <c r="MFU5" s="263"/>
      <c r="MFV5" s="263"/>
      <c r="MFW5" s="263"/>
      <c r="MFX5" s="263"/>
      <c r="MFY5" s="263"/>
      <c r="MFZ5" s="263"/>
      <c r="MGA5" s="263"/>
      <c r="MGB5" s="263"/>
      <c r="MGC5" s="263"/>
      <c r="MGD5" s="263"/>
      <c r="MGE5" s="263"/>
      <c r="MGF5" s="263"/>
      <c r="MGG5" s="263"/>
      <c r="MGH5" s="263"/>
      <c r="MGI5" s="263"/>
      <c r="MGJ5" s="263"/>
      <c r="MGK5" s="263"/>
      <c r="MGL5" s="263"/>
      <c r="MGM5" s="263"/>
      <c r="MGN5" s="263"/>
      <c r="MGO5" s="263"/>
      <c r="MGP5" s="263"/>
      <c r="MGQ5" s="263"/>
      <c r="MGR5" s="263"/>
      <c r="MGS5" s="263"/>
      <c r="MGT5" s="263"/>
      <c r="MGU5" s="263"/>
      <c r="MGV5" s="263"/>
      <c r="MGW5" s="263"/>
      <c r="MGX5" s="263"/>
      <c r="MGY5" s="263"/>
      <c r="MGZ5" s="263"/>
      <c r="MHA5" s="263"/>
      <c r="MHB5" s="263"/>
      <c r="MHC5" s="263"/>
      <c r="MHD5" s="263"/>
      <c r="MHE5" s="263"/>
      <c r="MHF5" s="263"/>
      <c r="MHG5" s="263"/>
      <c r="MHH5" s="263"/>
      <c r="MHI5" s="263"/>
      <c r="MHJ5" s="263"/>
      <c r="MHK5" s="263"/>
      <c r="MHL5" s="263"/>
      <c r="MHM5" s="263"/>
      <c r="MHN5" s="263"/>
      <c r="MHO5" s="263"/>
      <c r="MHP5" s="263"/>
      <c r="MHQ5" s="263"/>
      <c r="MHR5" s="263"/>
      <c r="MHS5" s="263"/>
      <c r="MHT5" s="263"/>
      <c r="MHU5" s="263"/>
      <c r="MHV5" s="263"/>
      <c r="MHW5" s="263"/>
      <c r="MHX5" s="263"/>
      <c r="MHY5" s="263"/>
      <c r="MHZ5" s="263"/>
      <c r="MIA5" s="263"/>
      <c r="MIB5" s="263"/>
      <c r="MIC5" s="263"/>
      <c r="MID5" s="263"/>
      <c r="MIE5" s="263"/>
      <c r="MIF5" s="263"/>
      <c r="MIG5" s="263"/>
      <c r="MIH5" s="263"/>
      <c r="MII5" s="263"/>
      <c r="MIJ5" s="263"/>
      <c r="MIK5" s="263"/>
      <c r="MIL5" s="263"/>
      <c r="MIM5" s="263"/>
      <c r="MIN5" s="263"/>
      <c r="MIO5" s="263"/>
      <c r="MIP5" s="263"/>
      <c r="MIQ5" s="263"/>
      <c r="MIR5" s="263"/>
      <c r="MIS5" s="263"/>
      <c r="MIT5" s="263"/>
      <c r="MIU5" s="263"/>
      <c r="MIV5" s="263"/>
      <c r="MIW5" s="263"/>
      <c r="MIX5" s="263"/>
      <c r="MIY5" s="263"/>
      <c r="MIZ5" s="263"/>
      <c r="MJA5" s="263"/>
      <c r="MJB5" s="263"/>
      <c r="MJC5" s="263"/>
      <c r="MJD5" s="263"/>
      <c r="MJE5" s="263"/>
      <c r="MJF5" s="263"/>
      <c r="MJG5" s="263"/>
      <c r="MJH5" s="263"/>
      <c r="MJI5" s="263"/>
      <c r="MJJ5" s="263"/>
      <c r="MJK5" s="263"/>
      <c r="MJL5" s="263"/>
      <c r="MJM5" s="263"/>
      <c r="MJN5" s="263"/>
      <c r="MJO5" s="263"/>
      <c r="MJP5" s="263"/>
      <c r="MJQ5" s="263"/>
      <c r="MJR5" s="263"/>
      <c r="MJS5" s="263"/>
      <c r="MJT5" s="263"/>
      <c r="MJU5" s="263"/>
      <c r="MJV5" s="263"/>
      <c r="MJW5" s="263"/>
      <c r="MJX5" s="263"/>
      <c r="MJY5" s="263"/>
      <c r="MJZ5" s="263"/>
      <c r="MKA5" s="263"/>
      <c r="MKB5" s="263"/>
      <c r="MKC5" s="263"/>
      <c r="MKD5" s="263"/>
      <c r="MKE5" s="263"/>
      <c r="MKF5" s="263"/>
      <c r="MKG5" s="263"/>
      <c r="MKH5" s="263"/>
      <c r="MKI5" s="263"/>
      <c r="MKJ5" s="263"/>
      <c r="MKK5" s="263"/>
      <c r="MKL5" s="263"/>
      <c r="MKM5" s="263"/>
      <c r="MKN5" s="263"/>
      <c r="MKO5" s="263"/>
      <c r="MKP5" s="263"/>
      <c r="MKQ5" s="263"/>
      <c r="MKR5" s="263"/>
      <c r="MKS5" s="263"/>
      <c r="MKT5" s="263"/>
      <c r="MKU5" s="263"/>
      <c r="MKV5" s="263"/>
      <c r="MKW5" s="263"/>
      <c r="MKX5" s="263"/>
      <c r="MKY5" s="263"/>
      <c r="MKZ5" s="263"/>
      <c r="MLA5" s="263"/>
      <c r="MLB5" s="263"/>
      <c r="MLC5" s="263"/>
      <c r="MLD5" s="263"/>
      <c r="MLE5" s="263"/>
      <c r="MLF5" s="263"/>
      <c r="MLG5" s="263"/>
      <c r="MLH5" s="263"/>
      <c r="MLI5" s="263"/>
      <c r="MLJ5" s="263"/>
      <c r="MLK5" s="263"/>
      <c r="MLL5" s="263"/>
      <c r="MLM5" s="263"/>
      <c r="MLN5" s="263"/>
      <c r="MLO5" s="263"/>
      <c r="MLP5" s="263"/>
      <c r="MLQ5" s="263"/>
      <c r="MLR5" s="263"/>
      <c r="MLS5" s="263"/>
      <c r="MLT5" s="263"/>
      <c r="MLU5" s="263"/>
      <c r="MLV5" s="263"/>
      <c r="MLW5" s="263"/>
      <c r="MLX5" s="263"/>
      <c r="MLY5" s="263"/>
      <c r="MLZ5" s="263"/>
      <c r="MMA5" s="263"/>
      <c r="MMB5" s="263"/>
      <c r="MMC5" s="263"/>
      <c r="MMD5" s="263"/>
      <c r="MME5" s="263"/>
      <c r="MMF5" s="263"/>
      <c r="MMG5" s="263"/>
      <c r="MMH5" s="263"/>
      <c r="MMI5" s="263"/>
      <c r="MMJ5" s="263"/>
      <c r="MMK5" s="263"/>
      <c r="MML5" s="263"/>
      <c r="MMM5" s="263"/>
      <c r="MMN5" s="263"/>
      <c r="MMO5" s="263"/>
      <c r="MMP5" s="263"/>
      <c r="MMQ5" s="263"/>
      <c r="MMR5" s="263"/>
      <c r="MMS5" s="263"/>
      <c r="MMT5" s="263"/>
      <c r="MMU5" s="263"/>
      <c r="MMV5" s="263"/>
      <c r="MMW5" s="263"/>
      <c r="MMX5" s="263"/>
      <c r="MMY5" s="263"/>
      <c r="MMZ5" s="263"/>
      <c r="MNA5" s="263"/>
      <c r="MNB5" s="263"/>
      <c r="MNC5" s="263"/>
      <c r="MND5" s="263"/>
      <c r="MNE5" s="263"/>
      <c r="MNF5" s="263"/>
      <c r="MNG5" s="263"/>
      <c r="MNH5" s="263"/>
      <c r="MNI5" s="263"/>
      <c r="MNJ5" s="263"/>
      <c r="MNK5" s="263"/>
      <c r="MNL5" s="263"/>
      <c r="MNM5" s="263"/>
      <c r="MNN5" s="263"/>
      <c r="MNO5" s="263"/>
      <c r="MNP5" s="263"/>
      <c r="MNQ5" s="263"/>
      <c r="MNR5" s="263"/>
      <c r="MNS5" s="263"/>
      <c r="MNT5" s="263"/>
      <c r="MNU5" s="263"/>
      <c r="MNV5" s="263"/>
      <c r="MNW5" s="263"/>
      <c r="MNX5" s="263"/>
      <c r="MNY5" s="263"/>
      <c r="MNZ5" s="263"/>
      <c r="MOA5" s="263"/>
      <c r="MOB5" s="263"/>
      <c r="MOC5" s="263"/>
      <c r="MOD5" s="263"/>
      <c r="MOE5" s="263"/>
      <c r="MOF5" s="263"/>
      <c r="MOG5" s="263"/>
      <c r="MOH5" s="263"/>
      <c r="MOI5" s="263"/>
      <c r="MOJ5" s="263"/>
      <c r="MOK5" s="263"/>
      <c r="MOL5" s="263"/>
      <c r="MOM5" s="263"/>
      <c r="MON5" s="263"/>
      <c r="MOO5" s="263"/>
      <c r="MOP5" s="263"/>
      <c r="MOQ5" s="263"/>
      <c r="MOR5" s="263"/>
      <c r="MOS5" s="263"/>
      <c r="MOT5" s="263"/>
      <c r="MOU5" s="263"/>
      <c r="MOV5" s="263"/>
      <c r="MOW5" s="263"/>
      <c r="MOX5" s="263"/>
      <c r="MOY5" s="263"/>
      <c r="MOZ5" s="263"/>
      <c r="MPA5" s="263"/>
      <c r="MPB5" s="263"/>
      <c r="MPC5" s="263"/>
      <c r="MPD5" s="263"/>
      <c r="MPE5" s="263"/>
      <c r="MPF5" s="263"/>
      <c r="MPG5" s="263"/>
      <c r="MPH5" s="263"/>
      <c r="MPI5" s="263"/>
      <c r="MPJ5" s="263"/>
      <c r="MPK5" s="263"/>
      <c r="MPL5" s="263"/>
      <c r="MPM5" s="263"/>
      <c r="MPN5" s="263"/>
      <c r="MPO5" s="263"/>
      <c r="MPP5" s="263"/>
      <c r="MPQ5" s="263"/>
      <c r="MPR5" s="263"/>
      <c r="MPS5" s="263"/>
      <c r="MPT5" s="263"/>
      <c r="MPU5" s="263"/>
      <c r="MPV5" s="263"/>
      <c r="MPW5" s="263"/>
      <c r="MPX5" s="263"/>
      <c r="MPY5" s="263"/>
      <c r="MPZ5" s="263"/>
      <c r="MQA5" s="263"/>
      <c r="MQB5" s="263"/>
      <c r="MQC5" s="263"/>
      <c r="MQD5" s="263"/>
      <c r="MQE5" s="263"/>
      <c r="MQF5" s="263"/>
      <c r="MQG5" s="263"/>
      <c r="MQH5" s="263"/>
      <c r="MQI5" s="263"/>
      <c r="MQJ5" s="263"/>
      <c r="MQK5" s="263"/>
      <c r="MQL5" s="263"/>
      <c r="MQM5" s="263"/>
      <c r="MQN5" s="263"/>
      <c r="MQO5" s="263"/>
      <c r="MQP5" s="263"/>
      <c r="MQQ5" s="263"/>
      <c r="MQR5" s="263"/>
      <c r="MQS5" s="263"/>
      <c r="MQT5" s="263"/>
      <c r="MQU5" s="263"/>
      <c r="MQV5" s="263"/>
      <c r="MQW5" s="263"/>
      <c r="MQX5" s="263"/>
      <c r="MQY5" s="263"/>
      <c r="MQZ5" s="263"/>
      <c r="MRA5" s="263"/>
      <c r="MRB5" s="263"/>
      <c r="MRC5" s="263"/>
      <c r="MRD5" s="263"/>
      <c r="MRE5" s="263"/>
      <c r="MRF5" s="263"/>
      <c r="MRG5" s="263"/>
      <c r="MRH5" s="263"/>
      <c r="MRI5" s="263"/>
      <c r="MRJ5" s="263"/>
      <c r="MRK5" s="263"/>
      <c r="MRL5" s="263"/>
      <c r="MRM5" s="263"/>
      <c r="MRN5" s="263"/>
      <c r="MRO5" s="263"/>
      <c r="MRP5" s="263"/>
      <c r="MRQ5" s="263"/>
      <c r="MRR5" s="263"/>
      <c r="MRS5" s="263"/>
      <c r="MRT5" s="263"/>
      <c r="MRU5" s="263"/>
      <c r="MRV5" s="263"/>
      <c r="MRW5" s="263"/>
      <c r="MRX5" s="263"/>
      <c r="MRY5" s="263"/>
      <c r="MRZ5" s="263"/>
      <c r="MSA5" s="263"/>
      <c r="MSB5" s="263"/>
      <c r="MSC5" s="263"/>
      <c r="MSD5" s="263"/>
      <c r="MSE5" s="263"/>
      <c r="MSF5" s="263"/>
      <c r="MSG5" s="263"/>
      <c r="MSH5" s="263"/>
      <c r="MSI5" s="263"/>
      <c r="MSJ5" s="263"/>
      <c r="MSK5" s="263"/>
      <c r="MSL5" s="263"/>
      <c r="MSM5" s="263"/>
      <c r="MSN5" s="263"/>
      <c r="MSO5" s="263"/>
      <c r="MSP5" s="263"/>
      <c r="MSQ5" s="263"/>
      <c r="MSR5" s="263"/>
      <c r="MSS5" s="263"/>
      <c r="MST5" s="263"/>
      <c r="MSU5" s="263"/>
      <c r="MSV5" s="263"/>
      <c r="MSW5" s="263"/>
      <c r="MSX5" s="263"/>
      <c r="MSY5" s="263"/>
      <c r="MSZ5" s="263"/>
      <c r="MTA5" s="263"/>
      <c r="MTB5" s="263"/>
      <c r="MTC5" s="263"/>
      <c r="MTD5" s="263"/>
      <c r="MTE5" s="263"/>
      <c r="MTF5" s="263"/>
      <c r="MTG5" s="263"/>
      <c r="MTH5" s="263"/>
      <c r="MTI5" s="263"/>
      <c r="MTJ5" s="263"/>
      <c r="MTK5" s="263"/>
      <c r="MTL5" s="263"/>
      <c r="MTM5" s="263"/>
      <c r="MTN5" s="263"/>
      <c r="MTO5" s="263"/>
      <c r="MTP5" s="263"/>
      <c r="MTQ5" s="263"/>
      <c r="MTR5" s="263"/>
      <c r="MTS5" s="263"/>
      <c r="MTT5" s="263"/>
      <c r="MTU5" s="263"/>
      <c r="MTV5" s="263"/>
      <c r="MTW5" s="263"/>
      <c r="MTX5" s="263"/>
      <c r="MTY5" s="263"/>
      <c r="MTZ5" s="263"/>
      <c r="MUA5" s="263"/>
      <c r="MUB5" s="263"/>
      <c r="MUC5" s="263"/>
      <c r="MUD5" s="263"/>
      <c r="MUE5" s="263"/>
      <c r="MUF5" s="263"/>
      <c r="MUG5" s="263"/>
      <c r="MUH5" s="263"/>
      <c r="MUI5" s="263"/>
      <c r="MUJ5" s="263"/>
      <c r="MUK5" s="263"/>
      <c r="MUL5" s="263"/>
      <c r="MUM5" s="263"/>
      <c r="MUN5" s="263"/>
      <c r="MUO5" s="263"/>
      <c r="MUP5" s="263"/>
      <c r="MUQ5" s="263"/>
      <c r="MUR5" s="263"/>
      <c r="MUS5" s="263"/>
      <c r="MUT5" s="263"/>
      <c r="MUU5" s="263"/>
      <c r="MUV5" s="263"/>
      <c r="MUW5" s="263"/>
      <c r="MUX5" s="263"/>
      <c r="MUY5" s="263"/>
      <c r="MUZ5" s="263"/>
      <c r="MVA5" s="263"/>
      <c r="MVB5" s="263"/>
      <c r="MVC5" s="263"/>
      <c r="MVD5" s="263"/>
      <c r="MVE5" s="263"/>
      <c r="MVF5" s="263"/>
      <c r="MVG5" s="263"/>
      <c r="MVH5" s="263"/>
      <c r="MVI5" s="263"/>
      <c r="MVJ5" s="263"/>
      <c r="MVK5" s="263"/>
      <c r="MVL5" s="263"/>
      <c r="MVM5" s="263"/>
      <c r="MVN5" s="263"/>
      <c r="MVO5" s="263"/>
      <c r="MVP5" s="263"/>
      <c r="MVQ5" s="263"/>
      <c r="MVR5" s="263"/>
      <c r="MVS5" s="263"/>
      <c r="MVT5" s="263"/>
      <c r="MVU5" s="263"/>
      <c r="MVV5" s="263"/>
      <c r="MVW5" s="263"/>
      <c r="MVX5" s="263"/>
      <c r="MVY5" s="263"/>
      <c r="MVZ5" s="263"/>
      <c r="MWA5" s="263"/>
      <c r="MWB5" s="263"/>
      <c r="MWC5" s="263"/>
      <c r="MWD5" s="263"/>
      <c r="MWE5" s="263"/>
      <c r="MWF5" s="263"/>
      <c r="MWG5" s="263"/>
      <c r="MWH5" s="263"/>
      <c r="MWI5" s="263"/>
      <c r="MWJ5" s="263"/>
      <c r="MWK5" s="263"/>
      <c r="MWL5" s="263"/>
      <c r="MWM5" s="263"/>
      <c r="MWN5" s="263"/>
      <c r="MWO5" s="263"/>
      <c r="MWP5" s="263"/>
      <c r="MWQ5" s="263"/>
      <c r="MWR5" s="263"/>
      <c r="MWS5" s="263"/>
      <c r="MWT5" s="263"/>
      <c r="MWU5" s="263"/>
      <c r="MWV5" s="263"/>
      <c r="MWW5" s="263"/>
      <c r="MWX5" s="263"/>
      <c r="MWY5" s="263"/>
      <c r="MWZ5" s="263"/>
      <c r="MXA5" s="263"/>
      <c r="MXB5" s="263"/>
      <c r="MXC5" s="263"/>
      <c r="MXD5" s="263"/>
      <c r="MXE5" s="263"/>
      <c r="MXF5" s="263"/>
      <c r="MXG5" s="263"/>
      <c r="MXH5" s="263"/>
      <c r="MXI5" s="263"/>
      <c r="MXJ5" s="263"/>
      <c r="MXK5" s="263"/>
      <c r="MXL5" s="263"/>
      <c r="MXM5" s="263"/>
      <c r="MXN5" s="263"/>
      <c r="MXO5" s="263"/>
      <c r="MXP5" s="263"/>
      <c r="MXQ5" s="263"/>
      <c r="MXR5" s="263"/>
      <c r="MXS5" s="263"/>
      <c r="MXT5" s="263"/>
      <c r="MXU5" s="263"/>
      <c r="MXV5" s="263"/>
      <c r="MXW5" s="263"/>
      <c r="MXX5" s="263"/>
      <c r="MXY5" s="263"/>
      <c r="MXZ5" s="263"/>
      <c r="MYA5" s="263"/>
      <c r="MYB5" s="263"/>
      <c r="MYC5" s="263"/>
      <c r="MYD5" s="263"/>
      <c r="MYE5" s="263"/>
      <c r="MYF5" s="263"/>
      <c r="MYG5" s="263"/>
      <c r="MYH5" s="263"/>
      <c r="MYI5" s="263"/>
      <c r="MYJ5" s="263"/>
      <c r="MYK5" s="263"/>
      <c r="MYL5" s="263"/>
      <c r="MYM5" s="263"/>
      <c r="MYN5" s="263"/>
      <c r="MYO5" s="263"/>
      <c r="MYP5" s="263"/>
      <c r="MYQ5" s="263"/>
      <c r="MYR5" s="263"/>
      <c r="MYS5" s="263"/>
      <c r="MYT5" s="263"/>
      <c r="MYU5" s="263"/>
      <c r="MYV5" s="263"/>
      <c r="MYW5" s="263"/>
      <c r="MYX5" s="263"/>
      <c r="MYY5" s="263"/>
      <c r="MYZ5" s="263"/>
      <c r="MZA5" s="263"/>
      <c r="MZB5" s="263"/>
      <c r="MZC5" s="263"/>
      <c r="MZD5" s="263"/>
      <c r="MZE5" s="263"/>
      <c r="MZF5" s="263"/>
      <c r="MZG5" s="263"/>
      <c r="MZH5" s="263"/>
      <c r="MZI5" s="263"/>
      <c r="MZJ5" s="263"/>
      <c r="MZK5" s="263"/>
      <c r="MZL5" s="263"/>
      <c r="MZM5" s="263"/>
      <c r="MZN5" s="263"/>
      <c r="MZO5" s="263"/>
      <c r="MZP5" s="263"/>
      <c r="MZQ5" s="263"/>
      <c r="MZR5" s="263"/>
      <c r="MZS5" s="263"/>
      <c r="MZT5" s="263"/>
      <c r="MZU5" s="263"/>
      <c r="MZV5" s="263"/>
      <c r="MZW5" s="263"/>
      <c r="MZX5" s="263"/>
      <c r="MZY5" s="263"/>
      <c r="MZZ5" s="263"/>
      <c r="NAA5" s="263"/>
      <c r="NAB5" s="263"/>
      <c r="NAC5" s="263"/>
      <c r="NAD5" s="263"/>
      <c r="NAE5" s="263"/>
      <c r="NAF5" s="263"/>
      <c r="NAG5" s="263"/>
      <c r="NAH5" s="263"/>
      <c r="NAI5" s="263"/>
      <c r="NAJ5" s="263"/>
      <c r="NAK5" s="263"/>
      <c r="NAL5" s="263"/>
      <c r="NAM5" s="263"/>
      <c r="NAN5" s="263"/>
      <c r="NAO5" s="263"/>
      <c r="NAP5" s="263"/>
      <c r="NAQ5" s="263"/>
      <c r="NAR5" s="263"/>
      <c r="NAS5" s="263"/>
      <c r="NAT5" s="263"/>
      <c r="NAU5" s="263"/>
      <c r="NAV5" s="263"/>
      <c r="NAW5" s="263"/>
      <c r="NAX5" s="263"/>
      <c r="NAY5" s="263"/>
      <c r="NAZ5" s="263"/>
      <c r="NBA5" s="263"/>
      <c r="NBB5" s="263"/>
      <c r="NBC5" s="263"/>
      <c r="NBD5" s="263"/>
      <c r="NBE5" s="263"/>
      <c r="NBF5" s="263"/>
      <c r="NBG5" s="263"/>
      <c r="NBH5" s="263"/>
      <c r="NBI5" s="263"/>
      <c r="NBJ5" s="263"/>
      <c r="NBK5" s="263"/>
      <c r="NBL5" s="263"/>
      <c r="NBM5" s="263"/>
      <c r="NBN5" s="263"/>
      <c r="NBO5" s="263"/>
      <c r="NBP5" s="263"/>
      <c r="NBQ5" s="263"/>
      <c r="NBR5" s="263"/>
      <c r="NBS5" s="263"/>
      <c r="NBT5" s="263"/>
      <c r="NBU5" s="263"/>
      <c r="NBV5" s="263"/>
      <c r="NBW5" s="263"/>
      <c r="NBX5" s="263"/>
      <c r="NBY5" s="263"/>
      <c r="NBZ5" s="263"/>
      <c r="NCA5" s="263"/>
      <c r="NCB5" s="263"/>
      <c r="NCC5" s="263"/>
      <c r="NCD5" s="263"/>
      <c r="NCE5" s="263"/>
      <c r="NCF5" s="263"/>
      <c r="NCG5" s="263"/>
      <c r="NCH5" s="263"/>
      <c r="NCI5" s="263"/>
      <c r="NCJ5" s="263"/>
      <c r="NCK5" s="263"/>
      <c r="NCL5" s="263"/>
      <c r="NCM5" s="263"/>
      <c r="NCN5" s="263"/>
      <c r="NCO5" s="263"/>
      <c r="NCP5" s="263"/>
      <c r="NCQ5" s="263"/>
      <c r="NCR5" s="263"/>
      <c r="NCS5" s="263"/>
      <c r="NCT5" s="263"/>
      <c r="NCU5" s="263"/>
      <c r="NCV5" s="263"/>
      <c r="NCW5" s="263"/>
      <c r="NCX5" s="263"/>
      <c r="NCY5" s="263"/>
      <c r="NCZ5" s="263"/>
      <c r="NDA5" s="263"/>
      <c r="NDB5" s="263"/>
      <c r="NDC5" s="263"/>
      <c r="NDD5" s="263"/>
      <c r="NDE5" s="263"/>
      <c r="NDF5" s="263"/>
      <c r="NDG5" s="263"/>
      <c r="NDH5" s="263"/>
      <c r="NDI5" s="263"/>
      <c r="NDJ5" s="263"/>
      <c r="NDK5" s="263"/>
      <c r="NDL5" s="263"/>
      <c r="NDM5" s="263"/>
      <c r="NDN5" s="263"/>
      <c r="NDO5" s="263"/>
      <c r="NDP5" s="263"/>
      <c r="NDQ5" s="263"/>
      <c r="NDR5" s="263"/>
      <c r="NDS5" s="263"/>
      <c r="NDT5" s="263"/>
      <c r="NDU5" s="263"/>
      <c r="NDV5" s="263"/>
      <c r="NDW5" s="263"/>
      <c r="NDX5" s="263"/>
      <c r="NDY5" s="263"/>
      <c r="NDZ5" s="263"/>
      <c r="NEA5" s="263"/>
      <c r="NEB5" s="263"/>
      <c r="NEC5" s="263"/>
      <c r="NED5" s="263"/>
      <c r="NEE5" s="263"/>
      <c r="NEF5" s="263"/>
      <c r="NEG5" s="263"/>
      <c r="NEH5" s="263"/>
      <c r="NEI5" s="263"/>
      <c r="NEJ5" s="263"/>
      <c r="NEK5" s="263"/>
      <c r="NEL5" s="263"/>
      <c r="NEM5" s="263"/>
      <c r="NEN5" s="263"/>
      <c r="NEO5" s="263"/>
      <c r="NEP5" s="263"/>
      <c r="NEQ5" s="263"/>
      <c r="NER5" s="263"/>
      <c r="NES5" s="263"/>
      <c r="NET5" s="263"/>
      <c r="NEU5" s="263"/>
      <c r="NEV5" s="263"/>
      <c r="NEW5" s="263"/>
      <c r="NEX5" s="263"/>
      <c r="NEY5" s="263"/>
      <c r="NEZ5" s="263"/>
      <c r="NFA5" s="263"/>
      <c r="NFB5" s="263"/>
      <c r="NFC5" s="263"/>
      <c r="NFD5" s="263"/>
      <c r="NFE5" s="263"/>
      <c r="NFF5" s="263"/>
      <c r="NFG5" s="263"/>
      <c r="NFH5" s="263"/>
      <c r="NFI5" s="263"/>
      <c r="NFJ5" s="263"/>
      <c r="NFK5" s="263"/>
      <c r="NFL5" s="263"/>
      <c r="NFM5" s="263"/>
      <c r="NFN5" s="263"/>
      <c r="NFO5" s="263"/>
      <c r="NFP5" s="263"/>
      <c r="NFQ5" s="263"/>
      <c r="NFR5" s="263"/>
      <c r="NFS5" s="263"/>
      <c r="NFT5" s="263"/>
      <c r="NFU5" s="263"/>
      <c r="NFV5" s="263"/>
      <c r="NFW5" s="263"/>
      <c r="NFX5" s="263"/>
      <c r="NFY5" s="263"/>
      <c r="NFZ5" s="263"/>
      <c r="NGA5" s="263"/>
      <c r="NGB5" s="263"/>
      <c r="NGC5" s="263"/>
      <c r="NGD5" s="263"/>
      <c r="NGE5" s="263"/>
      <c r="NGF5" s="263"/>
      <c r="NGG5" s="263"/>
      <c r="NGH5" s="263"/>
      <c r="NGI5" s="263"/>
      <c r="NGJ5" s="263"/>
      <c r="NGK5" s="263"/>
      <c r="NGL5" s="263"/>
      <c r="NGM5" s="263"/>
      <c r="NGN5" s="263"/>
      <c r="NGO5" s="263"/>
      <c r="NGP5" s="263"/>
      <c r="NGQ5" s="263"/>
      <c r="NGR5" s="263"/>
      <c r="NGS5" s="263"/>
      <c r="NGT5" s="263"/>
      <c r="NGU5" s="263"/>
      <c r="NGV5" s="263"/>
      <c r="NGW5" s="263"/>
      <c r="NGX5" s="263"/>
      <c r="NGY5" s="263"/>
      <c r="NGZ5" s="263"/>
      <c r="NHA5" s="263"/>
      <c r="NHB5" s="263"/>
      <c r="NHC5" s="263"/>
      <c r="NHD5" s="263"/>
      <c r="NHE5" s="263"/>
      <c r="NHF5" s="263"/>
      <c r="NHG5" s="263"/>
      <c r="NHH5" s="263"/>
      <c r="NHI5" s="263"/>
      <c r="NHJ5" s="263"/>
      <c r="NHK5" s="263"/>
      <c r="NHL5" s="263"/>
      <c r="NHM5" s="263"/>
      <c r="NHN5" s="263"/>
      <c r="NHO5" s="263"/>
      <c r="NHP5" s="263"/>
      <c r="NHQ5" s="263"/>
      <c r="NHR5" s="263"/>
      <c r="NHS5" s="263"/>
      <c r="NHT5" s="263"/>
      <c r="NHU5" s="263"/>
      <c r="NHV5" s="263"/>
      <c r="NHW5" s="263"/>
      <c r="NHX5" s="263"/>
      <c r="NHY5" s="263"/>
      <c r="NHZ5" s="263"/>
      <c r="NIA5" s="263"/>
      <c r="NIB5" s="263"/>
      <c r="NIC5" s="263"/>
      <c r="NID5" s="263"/>
      <c r="NIE5" s="263"/>
      <c r="NIF5" s="263"/>
      <c r="NIG5" s="263"/>
      <c r="NIH5" s="263"/>
      <c r="NII5" s="263"/>
      <c r="NIJ5" s="263"/>
      <c r="NIK5" s="263"/>
      <c r="NIL5" s="263"/>
      <c r="NIM5" s="263"/>
      <c r="NIN5" s="263"/>
      <c r="NIO5" s="263"/>
      <c r="NIP5" s="263"/>
      <c r="NIQ5" s="263"/>
      <c r="NIR5" s="263"/>
      <c r="NIS5" s="263"/>
      <c r="NIT5" s="263"/>
      <c r="NIU5" s="263"/>
      <c r="NIV5" s="263"/>
      <c r="NIW5" s="263"/>
      <c r="NIX5" s="263"/>
      <c r="NIY5" s="263"/>
      <c r="NIZ5" s="263"/>
      <c r="NJA5" s="263"/>
      <c r="NJB5" s="263"/>
      <c r="NJC5" s="263"/>
      <c r="NJD5" s="263"/>
      <c r="NJE5" s="263"/>
      <c r="NJF5" s="263"/>
      <c r="NJG5" s="263"/>
      <c r="NJH5" s="263"/>
      <c r="NJI5" s="263"/>
      <c r="NJJ5" s="263"/>
      <c r="NJK5" s="263"/>
      <c r="NJL5" s="263"/>
      <c r="NJM5" s="263"/>
      <c r="NJN5" s="263"/>
      <c r="NJO5" s="263"/>
      <c r="NJP5" s="263"/>
      <c r="NJQ5" s="263"/>
      <c r="NJR5" s="263"/>
      <c r="NJS5" s="263"/>
      <c r="NJT5" s="263"/>
      <c r="NJU5" s="263"/>
      <c r="NJV5" s="263"/>
      <c r="NJW5" s="263"/>
      <c r="NJX5" s="263"/>
      <c r="NJY5" s="263"/>
      <c r="NJZ5" s="263"/>
      <c r="NKA5" s="263"/>
      <c r="NKB5" s="263"/>
      <c r="NKC5" s="263"/>
      <c r="NKD5" s="263"/>
      <c r="NKE5" s="263"/>
      <c r="NKF5" s="263"/>
      <c r="NKG5" s="263"/>
      <c r="NKH5" s="263"/>
      <c r="NKI5" s="263"/>
      <c r="NKJ5" s="263"/>
      <c r="NKK5" s="263"/>
      <c r="NKL5" s="263"/>
      <c r="NKM5" s="263"/>
      <c r="NKN5" s="263"/>
      <c r="NKO5" s="263"/>
      <c r="NKP5" s="263"/>
      <c r="NKQ5" s="263"/>
      <c r="NKR5" s="263"/>
      <c r="NKS5" s="263"/>
      <c r="NKT5" s="263"/>
      <c r="NKU5" s="263"/>
      <c r="NKV5" s="263"/>
      <c r="NKW5" s="263"/>
      <c r="NKX5" s="263"/>
      <c r="NKY5" s="263"/>
      <c r="NKZ5" s="263"/>
      <c r="NLA5" s="263"/>
      <c r="NLB5" s="263"/>
      <c r="NLC5" s="263"/>
      <c r="NLD5" s="263"/>
      <c r="NLE5" s="263"/>
      <c r="NLF5" s="263"/>
      <c r="NLG5" s="263"/>
      <c r="NLH5" s="263"/>
      <c r="NLI5" s="263"/>
      <c r="NLJ5" s="263"/>
      <c r="NLK5" s="263"/>
      <c r="NLL5" s="263"/>
      <c r="NLM5" s="263"/>
      <c r="NLN5" s="263"/>
      <c r="NLO5" s="263"/>
      <c r="NLP5" s="263"/>
      <c r="NLQ5" s="263"/>
      <c r="NLR5" s="263"/>
      <c r="NLS5" s="263"/>
      <c r="NLT5" s="263"/>
      <c r="NLU5" s="263"/>
      <c r="NLV5" s="263"/>
      <c r="NLW5" s="263"/>
      <c r="NLX5" s="263"/>
      <c r="NLY5" s="263"/>
      <c r="NLZ5" s="263"/>
      <c r="NMA5" s="263"/>
      <c r="NMB5" s="263"/>
      <c r="NMC5" s="263"/>
      <c r="NMD5" s="263"/>
      <c r="NME5" s="263"/>
      <c r="NMF5" s="263"/>
      <c r="NMG5" s="263"/>
      <c r="NMH5" s="263"/>
      <c r="NMI5" s="263"/>
      <c r="NMJ5" s="263"/>
      <c r="NMK5" s="263"/>
      <c r="NML5" s="263"/>
      <c r="NMM5" s="263"/>
      <c r="NMN5" s="263"/>
      <c r="NMO5" s="263"/>
      <c r="NMP5" s="263"/>
      <c r="NMQ5" s="263"/>
      <c r="NMR5" s="263"/>
      <c r="NMS5" s="263"/>
      <c r="NMT5" s="263"/>
      <c r="NMU5" s="263"/>
      <c r="NMV5" s="263"/>
      <c r="NMW5" s="263"/>
      <c r="NMX5" s="263"/>
      <c r="NMY5" s="263"/>
      <c r="NMZ5" s="263"/>
      <c r="NNA5" s="263"/>
      <c r="NNB5" s="263"/>
      <c r="NNC5" s="263"/>
      <c r="NND5" s="263"/>
      <c r="NNE5" s="263"/>
      <c r="NNF5" s="263"/>
      <c r="NNG5" s="263"/>
      <c r="NNH5" s="263"/>
      <c r="NNI5" s="263"/>
      <c r="NNJ5" s="263"/>
      <c r="NNK5" s="263"/>
      <c r="NNL5" s="263"/>
      <c r="NNM5" s="263"/>
      <c r="NNN5" s="263"/>
      <c r="NNO5" s="263"/>
      <c r="NNP5" s="263"/>
      <c r="NNQ5" s="263"/>
      <c r="NNR5" s="263"/>
      <c r="NNS5" s="263"/>
      <c r="NNT5" s="263"/>
      <c r="NNU5" s="263"/>
      <c r="NNV5" s="263"/>
      <c r="NNW5" s="263"/>
      <c r="NNX5" s="263"/>
      <c r="NNY5" s="263"/>
      <c r="NNZ5" s="263"/>
      <c r="NOA5" s="263"/>
      <c r="NOB5" s="263"/>
      <c r="NOC5" s="263"/>
      <c r="NOD5" s="263"/>
      <c r="NOE5" s="263"/>
      <c r="NOF5" s="263"/>
      <c r="NOG5" s="263"/>
      <c r="NOH5" s="263"/>
      <c r="NOI5" s="263"/>
      <c r="NOJ5" s="263"/>
      <c r="NOK5" s="263"/>
      <c r="NOL5" s="263"/>
      <c r="NOM5" s="263"/>
      <c r="NON5" s="263"/>
      <c r="NOO5" s="263"/>
      <c r="NOP5" s="263"/>
      <c r="NOQ5" s="263"/>
      <c r="NOR5" s="263"/>
      <c r="NOS5" s="263"/>
      <c r="NOT5" s="263"/>
      <c r="NOU5" s="263"/>
      <c r="NOV5" s="263"/>
      <c r="NOW5" s="263"/>
      <c r="NOX5" s="263"/>
      <c r="NOY5" s="263"/>
      <c r="NOZ5" s="263"/>
      <c r="NPA5" s="263"/>
      <c r="NPB5" s="263"/>
      <c r="NPC5" s="263"/>
      <c r="NPD5" s="263"/>
      <c r="NPE5" s="263"/>
      <c r="NPF5" s="263"/>
      <c r="NPG5" s="263"/>
      <c r="NPH5" s="263"/>
      <c r="NPI5" s="263"/>
      <c r="NPJ5" s="263"/>
      <c r="NPK5" s="263"/>
      <c r="NPL5" s="263"/>
      <c r="NPM5" s="263"/>
      <c r="NPN5" s="263"/>
      <c r="NPO5" s="263"/>
      <c r="NPP5" s="263"/>
      <c r="NPQ5" s="263"/>
      <c r="NPR5" s="263"/>
      <c r="NPS5" s="263"/>
      <c r="NPT5" s="263"/>
      <c r="NPU5" s="263"/>
      <c r="NPV5" s="263"/>
      <c r="NPW5" s="263"/>
      <c r="NPX5" s="263"/>
      <c r="NPY5" s="263"/>
      <c r="NPZ5" s="263"/>
      <c r="NQA5" s="263"/>
      <c r="NQB5" s="263"/>
      <c r="NQC5" s="263"/>
      <c r="NQD5" s="263"/>
      <c r="NQE5" s="263"/>
      <c r="NQF5" s="263"/>
      <c r="NQG5" s="263"/>
      <c r="NQH5" s="263"/>
      <c r="NQI5" s="263"/>
      <c r="NQJ5" s="263"/>
      <c r="NQK5" s="263"/>
      <c r="NQL5" s="263"/>
      <c r="NQM5" s="263"/>
      <c r="NQN5" s="263"/>
      <c r="NQO5" s="263"/>
      <c r="NQP5" s="263"/>
      <c r="NQQ5" s="263"/>
      <c r="NQR5" s="263"/>
      <c r="NQS5" s="263"/>
      <c r="NQT5" s="263"/>
      <c r="NQU5" s="263"/>
      <c r="NQV5" s="263"/>
      <c r="NQW5" s="263"/>
      <c r="NQX5" s="263"/>
      <c r="NQY5" s="263"/>
      <c r="NQZ5" s="263"/>
      <c r="NRA5" s="263"/>
      <c r="NRB5" s="263"/>
      <c r="NRC5" s="263"/>
      <c r="NRD5" s="263"/>
      <c r="NRE5" s="263"/>
      <c r="NRF5" s="263"/>
      <c r="NRG5" s="263"/>
      <c r="NRH5" s="263"/>
      <c r="NRI5" s="263"/>
      <c r="NRJ5" s="263"/>
      <c r="NRK5" s="263"/>
      <c r="NRL5" s="263"/>
      <c r="NRM5" s="263"/>
      <c r="NRN5" s="263"/>
      <c r="NRO5" s="263"/>
      <c r="NRP5" s="263"/>
      <c r="NRQ5" s="263"/>
      <c r="NRR5" s="263"/>
      <c r="NRS5" s="263"/>
      <c r="NRT5" s="263"/>
      <c r="NRU5" s="263"/>
      <c r="NRV5" s="263"/>
      <c r="NRW5" s="263"/>
      <c r="NRX5" s="263"/>
      <c r="NRY5" s="263"/>
      <c r="NRZ5" s="263"/>
      <c r="NSA5" s="263"/>
      <c r="NSB5" s="263"/>
      <c r="NSC5" s="263"/>
      <c r="NSD5" s="263"/>
      <c r="NSE5" s="263"/>
      <c r="NSF5" s="263"/>
      <c r="NSG5" s="263"/>
      <c r="NSH5" s="263"/>
      <c r="NSI5" s="263"/>
      <c r="NSJ5" s="263"/>
      <c r="NSK5" s="263"/>
      <c r="NSL5" s="263"/>
      <c r="NSM5" s="263"/>
      <c r="NSN5" s="263"/>
      <c r="NSO5" s="263"/>
      <c r="NSP5" s="263"/>
      <c r="NSQ5" s="263"/>
      <c r="NSR5" s="263"/>
      <c r="NSS5" s="263"/>
      <c r="NST5" s="263"/>
      <c r="NSU5" s="263"/>
      <c r="NSV5" s="263"/>
      <c r="NSW5" s="263"/>
      <c r="NSX5" s="263"/>
      <c r="NSY5" s="263"/>
      <c r="NSZ5" s="263"/>
      <c r="NTA5" s="263"/>
      <c r="NTB5" s="263"/>
      <c r="NTC5" s="263"/>
      <c r="NTD5" s="263"/>
      <c r="NTE5" s="263"/>
      <c r="NTF5" s="263"/>
      <c r="NTG5" s="263"/>
      <c r="NTH5" s="263"/>
      <c r="NTI5" s="263"/>
      <c r="NTJ5" s="263"/>
      <c r="NTK5" s="263"/>
      <c r="NTL5" s="263"/>
      <c r="NTM5" s="263"/>
      <c r="NTN5" s="263"/>
      <c r="NTO5" s="263"/>
      <c r="NTP5" s="263"/>
      <c r="NTQ5" s="263"/>
      <c r="NTR5" s="263"/>
      <c r="NTS5" s="263"/>
      <c r="NTT5" s="263"/>
      <c r="NTU5" s="263"/>
      <c r="NTV5" s="263"/>
      <c r="NTW5" s="263"/>
      <c r="NTX5" s="263"/>
      <c r="NTY5" s="263"/>
      <c r="NTZ5" s="263"/>
      <c r="NUA5" s="263"/>
      <c r="NUB5" s="263"/>
      <c r="NUC5" s="263"/>
      <c r="NUD5" s="263"/>
      <c r="NUE5" s="263"/>
      <c r="NUF5" s="263"/>
      <c r="NUG5" s="263"/>
      <c r="NUH5" s="263"/>
      <c r="NUI5" s="263"/>
      <c r="NUJ5" s="263"/>
      <c r="NUK5" s="263"/>
      <c r="NUL5" s="263"/>
      <c r="NUM5" s="263"/>
      <c r="NUN5" s="263"/>
      <c r="NUO5" s="263"/>
      <c r="NUP5" s="263"/>
      <c r="NUQ5" s="263"/>
      <c r="NUR5" s="263"/>
      <c r="NUS5" s="263"/>
      <c r="NUT5" s="263"/>
      <c r="NUU5" s="263"/>
      <c r="NUV5" s="263"/>
      <c r="NUW5" s="263"/>
      <c r="NUX5" s="263"/>
      <c r="NUY5" s="263"/>
      <c r="NUZ5" s="263"/>
      <c r="NVA5" s="263"/>
      <c r="NVB5" s="263"/>
      <c r="NVC5" s="263"/>
      <c r="NVD5" s="263"/>
      <c r="NVE5" s="263"/>
      <c r="NVF5" s="263"/>
      <c r="NVG5" s="263"/>
      <c r="NVH5" s="263"/>
      <c r="NVI5" s="263"/>
      <c r="NVJ5" s="263"/>
      <c r="NVK5" s="263"/>
      <c r="NVL5" s="263"/>
      <c r="NVM5" s="263"/>
      <c r="NVN5" s="263"/>
      <c r="NVO5" s="263"/>
      <c r="NVP5" s="263"/>
      <c r="NVQ5" s="263"/>
      <c r="NVR5" s="263"/>
      <c r="NVS5" s="263"/>
      <c r="NVT5" s="263"/>
      <c r="NVU5" s="263"/>
      <c r="NVV5" s="263"/>
      <c r="NVW5" s="263"/>
      <c r="NVX5" s="263"/>
      <c r="NVY5" s="263"/>
      <c r="NVZ5" s="263"/>
      <c r="NWA5" s="263"/>
      <c r="NWB5" s="263"/>
      <c r="NWC5" s="263"/>
      <c r="NWD5" s="263"/>
      <c r="NWE5" s="263"/>
      <c r="NWF5" s="263"/>
      <c r="NWG5" s="263"/>
      <c r="NWH5" s="263"/>
      <c r="NWI5" s="263"/>
      <c r="NWJ5" s="263"/>
      <c r="NWK5" s="263"/>
      <c r="NWL5" s="263"/>
      <c r="NWM5" s="263"/>
      <c r="NWN5" s="263"/>
      <c r="NWO5" s="263"/>
      <c r="NWP5" s="263"/>
      <c r="NWQ5" s="263"/>
      <c r="NWR5" s="263"/>
      <c r="NWS5" s="263"/>
      <c r="NWT5" s="263"/>
      <c r="NWU5" s="263"/>
      <c r="NWV5" s="263"/>
      <c r="NWW5" s="263"/>
      <c r="NWX5" s="263"/>
      <c r="NWY5" s="263"/>
      <c r="NWZ5" s="263"/>
      <c r="NXA5" s="263"/>
      <c r="NXB5" s="263"/>
      <c r="NXC5" s="263"/>
      <c r="NXD5" s="263"/>
      <c r="NXE5" s="263"/>
      <c r="NXF5" s="263"/>
      <c r="NXG5" s="263"/>
      <c r="NXH5" s="263"/>
      <c r="NXI5" s="263"/>
      <c r="NXJ5" s="263"/>
      <c r="NXK5" s="263"/>
      <c r="NXL5" s="263"/>
      <c r="NXM5" s="263"/>
      <c r="NXN5" s="263"/>
      <c r="NXO5" s="263"/>
      <c r="NXP5" s="263"/>
      <c r="NXQ5" s="263"/>
      <c r="NXR5" s="263"/>
      <c r="NXS5" s="263"/>
      <c r="NXT5" s="263"/>
      <c r="NXU5" s="263"/>
      <c r="NXV5" s="263"/>
      <c r="NXW5" s="263"/>
      <c r="NXX5" s="263"/>
      <c r="NXY5" s="263"/>
      <c r="NXZ5" s="263"/>
      <c r="NYA5" s="263"/>
      <c r="NYB5" s="263"/>
      <c r="NYC5" s="263"/>
      <c r="NYD5" s="263"/>
      <c r="NYE5" s="263"/>
      <c r="NYF5" s="263"/>
      <c r="NYG5" s="263"/>
      <c r="NYH5" s="263"/>
      <c r="NYI5" s="263"/>
      <c r="NYJ5" s="263"/>
      <c r="NYK5" s="263"/>
      <c r="NYL5" s="263"/>
      <c r="NYM5" s="263"/>
      <c r="NYN5" s="263"/>
      <c r="NYO5" s="263"/>
      <c r="NYP5" s="263"/>
      <c r="NYQ5" s="263"/>
      <c r="NYR5" s="263"/>
      <c r="NYS5" s="263"/>
      <c r="NYT5" s="263"/>
      <c r="NYU5" s="263"/>
      <c r="NYV5" s="263"/>
      <c r="NYW5" s="263"/>
      <c r="NYX5" s="263"/>
      <c r="NYY5" s="263"/>
      <c r="NYZ5" s="263"/>
      <c r="NZA5" s="263"/>
      <c r="NZB5" s="263"/>
      <c r="NZC5" s="263"/>
      <c r="NZD5" s="263"/>
      <c r="NZE5" s="263"/>
      <c r="NZF5" s="263"/>
      <c r="NZG5" s="263"/>
      <c r="NZH5" s="263"/>
      <c r="NZI5" s="263"/>
      <c r="NZJ5" s="263"/>
      <c r="NZK5" s="263"/>
      <c r="NZL5" s="263"/>
      <c r="NZM5" s="263"/>
      <c r="NZN5" s="263"/>
      <c r="NZO5" s="263"/>
      <c r="NZP5" s="263"/>
      <c r="NZQ5" s="263"/>
      <c r="NZR5" s="263"/>
      <c r="NZS5" s="263"/>
      <c r="NZT5" s="263"/>
      <c r="NZU5" s="263"/>
      <c r="NZV5" s="263"/>
      <c r="NZW5" s="263"/>
      <c r="NZX5" s="263"/>
      <c r="NZY5" s="263"/>
      <c r="NZZ5" s="263"/>
      <c r="OAA5" s="263"/>
      <c r="OAB5" s="263"/>
      <c r="OAC5" s="263"/>
      <c r="OAD5" s="263"/>
      <c r="OAE5" s="263"/>
      <c r="OAF5" s="263"/>
      <c r="OAG5" s="263"/>
      <c r="OAH5" s="263"/>
      <c r="OAI5" s="263"/>
      <c r="OAJ5" s="263"/>
      <c r="OAK5" s="263"/>
      <c r="OAL5" s="263"/>
      <c r="OAM5" s="263"/>
      <c r="OAN5" s="263"/>
      <c r="OAO5" s="263"/>
      <c r="OAP5" s="263"/>
      <c r="OAQ5" s="263"/>
      <c r="OAR5" s="263"/>
      <c r="OAS5" s="263"/>
      <c r="OAT5" s="263"/>
      <c r="OAU5" s="263"/>
      <c r="OAV5" s="263"/>
      <c r="OAW5" s="263"/>
      <c r="OAX5" s="263"/>
      <c r="OAY5" s="263"/>
      <c r="OAZ5" s="263"/>
      <c r="OBA5" s="263"/>
      <c r="OBB5" s="263"/>
      <c r="OBC5" s="263"/>
      <c r="OBD5" s="263"/>
      <c r="OBE5" s="263"/>
      <c r="OBF5" s="263"/>
      <c r="OBG5" s="263"/>
      <c r="OBH5" s="263"/>
      <c r="OBI5" s="263"/>
      <c r="OBJ5" s="263"/>
      <c r="OBK5" s="263"/>
      <c r="OBL5" s="263"/>
      <c r="OBM5" s="263"/>
      <c r="OBN5" s="263"/>
      <c r="OBO5" s="263"/>
      <c r="OBP5" s="263"/>
      <c r="OBQ5" s="263"/>
      <c r="OBR5" s="263"/>
      <c r="OBS5" s="263"/>
      <c r="OBT5" s="263"/>
      <c r="OBU5" s="263"/>
      <c r="OBV5" s="263"/>
      <c r="OBW5" s="263"/>
      <c r="OBX5" s="263"/>
      <c r="OBY5" s="263"/>
      <c r="OBZ5" s="263"/>
      <c r="OCA5" s="263"/>
      <c r="OCB5" s="263"/>
      <c r="OCC5" s="263"/>
      <c r="OCD5" s="263"/>
      <c r="OCE5" s="263"/>
      <c r="OCF5" s="263"/>
      <c r="OCG5" s="263"/>
      <c r="OCH5" s="263"/>
      <c r="OCI5" s="263"/>
      <c r="OCJ5" s="263"/>
      <c r="OCK5" s="263"/>
      <c r="OCL5" s="263"/>
      <c r="OCM5" s="263"/>
      <c r="OCN5" s="263"/>
      <c r="OCO5" s="263"/>
      <c r="OCP5" s="263"/>
      <c r="OCQ5" s="263"/>
      <c r="OCR5" s="263"/>
      <c r="OCS5" s="263"/>
      <c r="OCT5" s="263"/>
      <c r="OCU5" s="263"/>
      <c r="OCV5" s="263"/>
      <c r="OCW5" s="263"/>
      <c r="OCX5" s="263"/>
      <c r="OCY5" s="263"/>
      <c r="OCZ5" s="263"/>
      <c r="ODA5" s="263"/>
      <c r="ODB5" s="263"/>
      <c r="ODC5" s="263"/>
      <c r="ODD5" s="263"/>
      <c r="ODE5" s="263"/>
      <c r="ODF5" s="263"/>
      <c r="ODG5" s="263"/>
      <c r="ODH5" s="263"/>
      <c r="ODI5" s="263"/>
      <c r="ODJ5" s="263"/>
      <c r="ODK5" s="263"/>
      <c r="ODL5" s="263"/>
      <c r="ODM5" s="263"/>
      <c r="ODN5" s="263"/>
      <c r="ODO5" s="263"/>
      <c r="ODP5" s="263"/>
      <c r="ODQ5" s="263"/>
      <c r="ODR5" s="263"/>
      <c r="ODS5" s="263"/>
      <c r="ODT5" s="263"/>
      <c r="ODU5" s="263"/>
      <c r="ODV5" s="263"/>
      <c r="ODW5" s="263"/>
      <c r="ODX5" s="263"/>
      <c r="ODY5" s="263"/>
      <c r="ODZ5" s="263"/>
      <c r="OEA5" s="263"/>
      <c r="OEB5" s="263"/>
      <c r="OEC5" s="263"/>
      <c r="OED5" s="263"/>
      <c r="OEE5" s="263"/>
      <c r="OEF5" s="263"/>
      <c r="OEG5" s="263"/>
      <c r="OEH5" s="263"/>
      <c r="OEI5" s="263"/>
      <c r="OEJ5" s="263"/>
      <c r="OEK5" s="263"/>
      <c r="OEL5" s="263"/>
      <c r="OEM5" s="263"/>
      <c r="OEN5" s="263"/>
      <c r="OEO5" s="263"/>
      <c r="OEP5" s="263"/>
      <c r="OEQ5" s="263"/>
      <c r="OER5" s="263"/>
      <c r="OES5" s="263"/>
      <c r="OET5" s="263"/>
      <c r="OEU5" s="263"/>
      <c r="OEV5" s="263"/>
      <c r="OEW5" s="263"/>
      <c r="OEX5" s="263"/>
      <c r="OEY5" s="263"/>
      <c r="OEZ5" s="263"/>
      <c r="OFA5" s="263"/>
      <c r="OFB5" s="263"/>
      <c r="OFC5" s="263"/>
      <c r="OFD5" s="263"/>
      <c r="OFE5" s="263"/>
      <c r="OFF5" s="263"/>
      <c r="OFG5" s="263"/>
      <c r="OFH5" s="263"/>
      <c r="OFI5" s="263"/>
      <c r="OFJ5" s="263"/>
      <c r="OFK5" s="263"/>
      <c r="OFL5" s="263"/>
      <c r="OFM5" s="263"/>
      <c r="OFN5" s="263"/>
      <c r="OFO5" s="263"/>
      <c r="OFP5" s="263"/>
      <c r="OFQ5" s="263"/>
      <c r="OFR5" s="263"/>
      <c r="OFS5" s="263"/>
      <c r="OFT5" s="263"/>
      <c r="OFU5" s="263"/>
      <c r="OFV5" s="263"/>
      <c r="OFW5" s="263"/>
      <c r="OFX5" s="263"/>
      <c r="OFY5" s="263"/>
      <c r="OFZ5" s="263"/>
      <c r="OGA5" s="263"/>
      <c r="OGB5" s="263"/>
      <c r="OGC5" s="263"/>
      <c r="OGD5" s="263"/>
      <c r="OGE5" s="263"/>
      <c r="OGF5" s="263"/>
      <c r="OGG5" s="263"/>
      <c r="OGH5" s="263"/>
      <c r="OGI5" s="263"/>
      <c r="OGJ5" s="263"/>
      <c r="OGK5" s="263"/>
      <c r="OGL5" s="263"/>
      <c r="OGM5" s="263"/>
      <c r="OGN5" s="263"/>
      <c r="OGO5" s="263"/>
      <c r="OGP5" s="263"/>
      <c r="OGQ5" s="263"/>
      <c r="OGR5" s="263"/>
      <c r="OGS5" s="263"/>
      <c r="OGT5" s="263"/>
      <c r="OGU5" s="263"/>
      <c r="OGV5" s="263"/>
      <c r="OGW5" s="263"/>
      <c r="OGX5" s="263"/>
      <c r="OGY5" s="263"/>
      <c r="OGZ5" s="263"/>
      <c r="OHA5" s="263"/>
      <c r="OHB5" s="263"/>
      <c r="OHC5" s="263"/>
      <c r="OHD5" s="263"/>
      <c r="OHE5" s="263"/>
      <c r="OHF5" s="263"/>
      <c r="OHG5" s="263"/>
      <c r="OHH5" s="263"/>
      <c r="OHI5" s="263"/>
      <c r="OHJ5" s="263"/>
      <c r="OHK5" s="263"/>
      <c r="OHL5" s="263"/>
      <c r="OHM5" s="263"/>
      <c r="OHN5" s="263"/>
      <c r="OHO5" s="263"/>
      <c r="OHP5" s="263"/>
      <c r="OHQ5" s="263"/>
      <c r="OHR5" s="263"/>
      <c r="OHS5" s="263"/>
      <c r="OHT5" s="263"/>
      <c r="OHU5" s="263"/>
      <c r="OHV5" s="263"/>
      <c r="OHW5" s="263"/>
      <c r="OHX5" s="263"/>
      <c r="OHY5" s="263"/>
      <c r="OHZ5" s="263"/>
      <c r="OIA5" s="263"/>
      <c r="OIB5" s="263"/>
      <c r="OIC5" s="263"/>
      <c r="OID5" s="263"/>
      <c r="OIE5" s="263"/>
      <c r="OIF5" s="263"/>
      <c r="OIG5" s="263"/>
      <c r="OIH5" s="263"/>
      <c r="OII5" s="263"/>
      <c r="OIJ5" s="263"/>
      <c r="OIK5" s="263"/>
      <c r="OIL5" s="263"/>
      <c r="OIM5" s="263"/>
      <c r="OIN5" s="263"/>
      <c r="OIO5" s="263"/>
      <c r="OIP5" s="263"/>
      <c r="OIQ5" s="263"/>
      <c r="OIR5" s="263"/>
      <c r="OIS5" s="263"/>
      <c r="OIT5" s="263"/>
      <c r="OIU5" s="263"/>
      <c r="OIV5" s="263"/>
      <c r="OIW5" s="263"/>
      <c r="OIX5" s="263"/>
      <c r="OIY5" s="263"/>
      <c r="OIZ5" s="263"/>
      <c r="OJA5" s="263"/>
      <c r="OJB5" s="263"/>
      <c r="OJC5" s="263"/>
      <c r="OJD5" s="263"/>
      <c r="OJE5" s="263"/>
      <c r="OJF5" s="263"/>
      <c r="OJG5" s="263"/>
      <c r="OJH5" s="263"/>
      <c r="OJI5" s="263"/>
      <c r="OJJ5" s="263"/>
      <c r="OJK5" s="263"/>
      <c r="OJL5" s="263"/>
      <c r="OJM5" s="263"/>
      <c r="OJN5" s="263"/>
      <c r="OJO5" s="263"/>
      <c r="OJP5" s="263"/>
      <c r="OJQ5" s="263"/>
      <c r="OJR5" s="263"/>
      <c r="OJS5" s="263"/>
      <c r="OJT5" s="263"/>
      <c r="OJU5" s="263"/>
      <c r="OJV5" s="263"/>
      <c r="OJW5" s="263"/>
      <c r="OJX5" s="263"/>
      <c r="OJY5" s="263"/>
      <c r="OJZ5" s="263"/>
      <c r="OKA5" s="263"/>
      <c r="OKB5" s="263"/>
      <c r="OKC5" s="263"/>
      <c r="OKD5" s="263"/>
      <c r="OKE5" s="263"/>
      <c r="OKF5" s="263"/>
      <c r="OKG5" s="263"/>
      <c r="OKH5" s="263"/>
      <c r="OKI5" s="263"/>
      <c r="OKJ5" s="263"/>
      <c r="OKK5" s="263"/>
      <c r="OKL5" s="263"/>
      <c r="OKM5" s="263"/>
      <c r="OKN5" s="263"/>
      <c r="OKO5" s="263"/>
      <c r="OKP5" s="263"/>
      <c r="OKQ5" s="263"/>
      <c r="OKR5" s="263"/>
      <c r="OKS5" s="263"/>
      <c r="OKT5" s="263"/>
      <c r="OKU5" s="263"/>
      <c r="OKV5" s="263"/>
      <c r="OKW5" s="263"/>
      <c r="OKX5" s="263"/>
      <c r="OKY5" s="263"/>
      <c r="OKZ5" s="263"/>
      <c r="OLA5" s="263"/>
      <c r="OLB5" s="263"/>
      <c r="OLC5" s="263"/>
      <c r="OLD5" s="263"/>
      <c r="OLE5" s="263"/>
      <c r="OLF5" s="263"/>
      <c r="OLG5" s="263"/>
      <c r="OLH5" s="263"/>
      <c r="OLI5" s="263"/>
      <c r="OLJ5" s="263"/>
      <c r="OLK5" s="263"/>
      <c r="OLL5" s="263"/>
      <c r="OLM5" s="263"/>
      <c r="OLN5" s="263"/>
      <c r="OLO5" s="263"/>
      <c r="OLP5" s="263"/>
      <c r="OLQ5" s="263"/>
      <c r="OLR5" s="263"/>
      <c r="OLS5" s="263"/>
      <c r="OLT5" s="263"/>
      <c r="OLU5" s="263"/>
      <c r="OLV5" s="263"/>
      <c r="OLW5" s="263"/>
      <c r="OLX5" s="263"/>
      <c r="OLY5" s="263"/>
      <c r="OLZ5" s="263"/>
      <c r="OMA5" s="263"/>
      <c r="OMB5" s="263"/>
      <c r="OMC5" s="263"/>
      <c r="OMD5" s="263"/>
      <c r="OME5" s="263"/>
      <c r="OMF5" s="263"/>
      <c r="OMG5" s="263"/>
      <c r="OMH5" s="263"/>
      <c r="OMI5" s="263"/>
      <c r="OMJ5" s="263"/>
      <c r="OMK5" s="263"/>
      <c r="OML5" s="263"/>
      <c r="OMM5" s="263"/>
      <c r="OMN5" s="263"/>
      <c r="OMO5" s="263"/>
      <c r="OMP5" s="263"/>
      <c r="OMQ5" s="263"/>
      <c r="OMR5" s="263"/>
      <c r="OMS5" s="263"/>
      <c r="OMT5" s="263"/>
      <c r="OMU5" s="263"/>
      <c r="OMV5" s="263"/>
      <c r="OMW5" s="263"/>
      <c r="OMX5" s="263"/>
      <c r="OMY5" s="263"/>
      <c r="OMZ5" s="263"/>
      <c r="ONA5" s="263"/>
      <c r="ONB5" s="263"/>
      <c r="ONC5" s="263"/>
      <c r="OND5" s="263"/>
      <c r="ONE5" s="263"/>
      <c r="ONF5" s="263"/>
      <c r="ONG5" s="263"/>
      <c r="ONH5" s="263"/>
      <c r="ONI5" s="263"/>
      <c r="ONJ5" s="263"/>
      <c r="ONK5" s="263"/>
      <c r="ONL5" s="263"/>
      <c r="ONM5" s="263"/>
      <c r="ONN5" s="263"/>
      <c r="ONO5" s="263"/>
      <c r="ONP5" s="263"/>
      <c r="ONQ5" s="263"/>
      <c r="ONR5" s="263"/>
      <c r="ONS5" s="263"/>
      <c r="ONT5" s="263"/>
      <c r="ONU5" s="263"/>
      <c r="ONV5" s="263"/>
      <c r="ONW5" s="263"/>
      <c r="ONX5" s="263"/>
      <c r="ONY5" s="263"/>
      <c r="ONZ5" s="263"/>
      <c r="OOA5" s="263"/>
      <c r="OOB5" s="263"/>
      <c r="OOC5" s="263"/>
      <c r="OOD5" s="263"/>
      <c r="OOE5" s="263"/>
      <c r="OOF5" s="263"/>
      <c r="OOG5" s="263"/>
      <c r="OOH5" s="263"/>
      <c r="OOI5" s="263"/>
      <c r="OOJ5" s="263"/>
      <c r="OOK5" s="263"/>
      <c r="OOL5" s="263"/>
      <c r="OOM5" s="263"/>
      <c r="OON5" s="263"/>
      <c r="OOO5" s="263"/>
      <c r="OOP5" s="263"/>
      <c r="OOQ5" s="263"/>
      <c r="OOR5" s="263"/>
      <c r="OOS5" s="263"/>
      <c r="OOT5" s="263"/>
      <c r="OOU5" s="263"/>
      <c r="OOV5" s="263"/>
      <c r="OOW5" s="263"/>
      <c r="OOX5" s="263"/>
      <c r="OOY5" s="263"/>
      <c r="OOZ5" s="263"/>
      <c r="OPA5" s="263"/>
      <c r="OPB5" s="263"/>
      <c r="OPC5" s="263"/>
      <c r="OPD5" s="263"/>
      <c r="OPE5" s="263"/>
      <c r="OPF5" s="263"/>
      <c r="OPG5" s="263"/>
      <c r="OPH5" s="263"/>
      <c r="OPI5" s="263"/>
      <c r="OPJ5" s="263"/>
      <c r="OPK5" s="263"/>
      <c r="OPL5" s="263"/>
      <c r="OPM5" s="263"/>
      <c r="OPN5" s="263"/>
      <c r="OPO5" s="263"/>
      <c r="OPP5" s="263"/>
      <c r="OPQ5" s="263"/>
      <c r="OPR5" s="263"/>
      <c r="OPS5" s="263"/>
      <c r="OPT5" s="263"/>
      <c r="OPU5" s="263"/>
      <c r="OPV5" s="263"/>
      <c r="OPW5" s="263"/>
      <c r="OPX5" s="263"/>
      <c r="OPY5" s="263"/>
      <c r="OPZ5" s="263"/>
      <c r="OQA5" s="263"/>
      <c r="OQB5" s="263"/>
      <c r="OQC5" s="263"/>
      <c r="OQD5" s="263"/>
      <c r="OQE5" s="263"/>
      <c r="OQF5" s="263"/>
      <c r="OQG5" s="263"/>
      <c r="OQH5" s="263"/>
      <c r="OQI5" s="263"/>
      <c r="OQJ5" s="263"/>
      <c r="OQK5" s="263"/>
      <c r="OQL5" s="263"/>
      <c r="OQM5" s="263"/>
      <c r="OQN5" s="263"/>
      <c r="OQO5" s="263"/>
      <c r="OQP5" s="263"/>
      <c r="OQQ5" s="263"/>
      <c r="OQR5" s="263"/>
      <c r="OQS5" s="263"/>
      <c r="OQT5" s="263"/>
      <c r="OQU5" s="263"/>
      <c r="OQV5" s="263"/>
      <c r="OQW5" s="263"/>
      <c r="OQX5" s="263"/>
      <c r="OQY5" s="263"/>
      <c r="OQZ5" s="263"/>
      <c r="ORA5" s="263"/>
      <c r="ORB5" s="263"/>
      <c r="ORC5" s="263"/>
      <c r="ORD5" s="263"/>
      <c r="ORE5" s="263"/>
      <c r="ORF5" s="263"/>
      <c r="ORG5" s="263"/>
      <c r="ORH5" s="263"/>
      <c r="ORI5" s="263"/>
      <c r="ORJ5" s="263"/>
      <c r="ORK5" s="263"/>
      <c r="ORL5" s="263"/>
      <c r="ORM5" s="263"/>
      <c r="ORN5" s="263"/>
      <c r="ORO5" s="263"/>
      <c r="ORP5" s="263"/>
      <c r="ORQ5" s="263"/>
      <c r="ORR5" s="263"/>
      <c r="ORS5" s="263"/>
      <c r="ORT5" s="263"/>
      <c r="ORU5" s="263"/>
      <c r="ORV5" s="263"/>
      <c r="ORW5" s="263"/>
      <c r="ORX5" s="263"/>
      <c r="ORY5" s="263"/>
      <c r="ORZ5" s="263"/>
      <c r="OSA5" s="263"/>
      <c r="OSB5" s="263"/>
      <c r="OSC5" s="263"/>
      <c r="OSD5" s="263"/>
      <c r="OSE5" s="263"/>
      <c r="OSF5" s="263"/>
      <c r="OSG5" s="263"/>
      <c r="OSH5" s="263"/>
      <c r="OSI5" s="263"/>
      <c r="OSJ5" s="263"/>
      <c r="OSK5" s="263"/>
      <c r="OSL5" s="263"/>
      <c r="OSM5" s="263"/>
      <c r="OSN5" s="263"/>
      <c r="OSO5" s="263"/>
      <c r="OSP5" s="263"/>
      <c r="OSQ5" s="263"/>
      <c r="OSR5" s="263"/>
      <c r="OSS5" s="263"/>
      <c r="OST5" s="263"/>
      <c r="OSU5" s="263"/>
      <c r="OSV5" s="263"/>
      <c r="OSW5" s="263"/>
      <c r="OSX5" s="263"/>
      <c r="OSY5" s="263"/>
      <c r="OSZ5" s="263"/>
      <c r="OTA5" s="263"/>
      <c r="OTB5" s="263"/>
      <c r="OTC5" s="263"/>
      <c r="OTD5" s="263"/>
      <c r="OTE5" s="263"/>
      <c r="OTF5" s="263"/>
      <c r="OTG5" s="263"/>
      <c r="OTH5" s="263"/>
      <c r="OTI5" s="263"/>
      <c r="OTJ5" s="263"/>
      <c r="OTK5" s="263"/>
      <c r="OTL5" s="263"/>
      <c r="OTM5" s="263"/>
      <c r="OTN5" s="263"/>
      <c r="OTO5" s="263"/>
      <c r="OTP5" s="263"/>
      <c r="OTQ5" s="263"/>
      <c r="OTR5" s="263"/>
      <c r="OTS5" s="263"/>
      <c r="OTT5" s="263"/>
      <c r="OTU5" s="263"/>
      <c r="OTV5" s="263"/>
      <c r="OTW5" s="263"/>
      <c r="OTX5" s="263"/>
      <c r="OTY5" s="263"/>
      <c r="OTZ5" s="263"/>
      <c r="OUA5" s="263"/>
      <c r="OUB5" s="263"/>
      <c r="OUC5" s="263"/>
      <c r="OUD5" s="263"/>
      <c r="OUE5" s="263"/>
      <c r="OUF5" s="263"/>
      <c r="OUG5" s="263"/>
      <c r="OUH5" s="263"/>
      <c r="OUI5" s="263"/>
      <c r="OUJ5" s="263"/>
      <c r="OUK5" s="263"/>
      <c r="OUL5" s="263"/>
      <c r="OUM5" s="263"/>
      <c r="OUN5" s="263"/>
      <c r="OUO5" s="263"/>
      <c r="OUP5" s="263"/>
      <c r="OUQ5" s="263"/>
      <c r="OUR5" s="263"/>
      <c r="OUS5" s="263"/>
      <c r="OUT5" s="263"/>
      <c r="OUU5" s="263"/>
      <c r="OUV5" s="263"/>
      <c r="OUW5" s="263"/>
      <c r="OUX5" s="263"/>
      <c r="OUY5" s="263"/>
      <c r="OUZ5" s="263"/>
      <c r="OVA5" s="263"/>
      <c r="OVB5" s="263"/>
      <c r="OVC5" s="263"/>
      <c r="OVD5" s="263"/>
      <c r="OVE5" s="263"/>
      <c r="OVF5" s="263"/>
      <c r="OVG5" s="263"/>
      <c r="OVH5" s="263"/>
      <c r="OVI5" s="263"/>
      <c r="OVJ5" s="263"/>
      <c r="OVK5" s="263"/>
      <c r="OVL5" s="263"/>
      <c r="OVM5" s="263"/>
      <c r="OVN5" s="263"/>
      <c r="OVO5" s="263"/>
      <c r="OVP5" s="263"/>
      <c r="OVQ5" s="263"/>
      <c r="OVR5" s="263"/>
      <c r="OVS5" s="263"/>
      <c r="OVT5" s="263"/>
      <c r="OVU5" s="263"/>
      <c r="OVV5" s="263"/>
      <c r="OVW5" s="263"/>
      <c r="OVX5" s="263"/>
      <c r="OVY5" s="263"/>
      <c r="OVZ5" s="263"/>
      <c r="OWA5" s="263"/>
      <c r="OWB5" s="263"/>
      <c r="OWC5" s="263"/>
      <c r="OWD5" s="263"/>
      <c r="OWE5" s="263"/>
      <c r="OWF5" s="263"/>
      <c r="OWG5" s="263"/>
      <c r="OWH5" s="263"/>
      <c r="OWI5" s="263"/>
      <c r="OWJ5" s="263"/>
      <c r="OWK5" s="263"/>
      <c r="OWL5" s="263"/>
      <c r="OWM5" s="263"/>
      <c r="OWN5" s="263"/>
      <c r="OWO5" s="263"/>
      <c r="OWP5" s="263"/>
      <c r="OWQ5" s="263"/>
      <c r="OWR5" s="263"/>
      <c r="OWS5" s="263"/>
      <c r="OWT5" s="263"/>
      <c r="OWU5" s="263"/>
      <c r="OWV5" s="263"/>
      <c r="OWW5" s="263"/>
      <c r="OWX5" s="263"/>
      <c r="OWY5" s="263"/>
      <c r="OWZ5" s="263"/>
      <c r="OXA5" s="263"/>
      <c r="OXB5" s="263"/>
      <c r="OXC5" s="263"/>
      <c r="OXD5" s="263"/>
      <c r="OXE5" s="263"/>
      <c r="OXF5" s="263"/>
      <c r="OXG5" s="263"/>
      <c r="OXH5" s="263"/>
      <c r="OXI5" s="263"/>
      <c r="OXJ5" s="263"/>
      <c r="OXK5" s="263"/>
      <c r="OXL5" s="263"/>
      <c r="OXM5" s="263"/>
      <c r="OXN5" s="263"/>
      <c r="OXO5" s="263"/>
      <c r="OXP5" s="263"/>
      <c r="OXQ5" s="263"/>
      <c r="OXR5" s="263"/>
      <c r="OXS5" s="263"/>
      <c r="OXT5" s="263"/>
      <c r="OXU5" s="263"/>
      <c r="OXV5" s="263"/>
      <c r="OXW5" s="263"/>
      <c r="OXX5" s="263"/>
      <c r="OXY5" s="263"/>
      <c r="OXZ5" s="263"/>
      <c r="OYA5" s="263"/>
      <c r="OYB5" s="263"/>
      <c r="OYC5" s="263"/>
      <c r="OYD5" s="263"/>
      <c r="OYE5" s="263"/>
      <c r="OYF5" s="263"/>
      <c r="OYG5" s="263"/>
      <c r="OYH5" s="263"/>
      <c r="OYI5" s="263"/>
      <c r="OYJ5" s="263"/>
      <c r="OYK5" s="263"/>
      <c r="OYL5" s="263"/>
      <c r="OYM5" s="263"/>
      <c r="OYN5" s="263"/>
      <c r="OYO5" s="263"/>
      <c r="OYP5" s="263"/>
      <c r="OYQ5" s="263"/>
      <c r="OYR5" s="263"/>
      <c r="OYS5" s="263"/>
      <c r="OYT5" s="263"/>
      <c r="OYU5" s="263"/>
      <c r="OYV5" s="263"/>
      <c r="OYW5" s="263"/>
      <c r="OYX5" s="263"/>
      <c r="OYY5" s="263"/>
      <c r="OYZ5" s="263"/>
      <c r="OZA5" s="263"/>
      <c r="OZB5" s="263"/>
      <c r="OZC5" s="263"/>
      <c r="OZD5" s="263"/>
      <c r="OZE5" s="263"/>
      <c r="OZF5" s="263"/>
      <c r="OZG5" s="263"/>
      <c r="OZH5" s="263"/>
      <c r="OZI5" s="263"/>
      <c r="OZJ5" s="263"/>
      <c r="OZK5" s="263"/>
      <c r="OZL5" s="263"/>
      <c r="OZM5" s="263"/>
      <c r="OZN5" s="263"/>
      <c r="OZO5" s="263"/>
      <c r="OZP5" s="263"/>
      <c r="OZQ5" s="263"/>
      <c r="OZR5" s="263"/>
      <c r="OZS5" s="263"/>
      <c r="OZT5" s="263"/>
      <c r="OZU5" s="263"/>
      <c r="OZV5" s="263"/>
      <c r="OZW5" s="263"/>
      <c r="OZX5" s="263"/>
      <c r="OZY5" s="263"/>
      <c r="OZZ5" s="263"/>
      <c r="PAA5" s="263"/>
      <c r="PAB5" s="263"/>
      <c r="PAC5" s="263"/>
      <c r="PAD5" s="263"/>
      <c r="PAE5" s="263"/>
      <c r="PAF5" s="263"/>
      <c r="PAG5" s="263"/>
      <c r="PAH5" s="263"/>
      <c r="PAI5" s="263"/>
      <c r="PAJ5" s="263"/>
      <c r="PAK5" s="263"/>
      <c r="PAL5" s="263"/>
      <c r="PAM5" s="263"/>
      <c r="PAN5" s="263"/>
      <c r="PAO5" s="263"/>
      <c r="PAP5" s="263"/>
      <c r="PAQ5" s="263"/>
      <c r="PAR5" s="263"/>
      <c r="PAS5" s="263"/>
      <c r="PAT5" s="263"/>
      <c r="PAU5" s="263"/>
      <c r="PAV5" s="263"/>
      <c r="PAW5" s="263"/>
      <c r="PAX5" s="263"/>
      <c r="PAY5" s="263"/>
      <c r="PAZ5" s="263"/>
      <c r="PBA5" s="263"/>
      <c r="PBB5" s="263"/>
      <c r="PBC5" s="263"/>
      <c r="PBD5" s="263"/>
      <c r="PBE5" s="263"/>
      <c r="PBF5" s="263"/>
      <c r="PBG5" s="263"/>
      <c r="PBH5" s="263"/>
      <c r="PBI5" s="263"/>
      <c r="PBJ5" s="263"/>
      <c r="PBK5" s="263"/>
      <c r="PBL5" s="263"/>
      <c r="PBM5" s="263"/>
      <c r="PBN5" s="263"/>
      <c r="PBO5" s="263"/>
      <c r="PBP5" s="263"/>
      <c r="PBQ5" s="263"/>
      <c r="PBR5" s="263"/>
      <c r="PBS5" s="263"/>
      <c r="PBT5" s="263"/>
      <c r="PBU5" s="263"/>
      <c r="PBV5" s="263"/>
      <c r="PBW5" s="263"/>
      <c r="PBX5" s="263"/>
      <c r="PBY5" s="263"/>
      <c r="PBZ5" s="263"/>
      <c r="PCA5" s="263"/>
      <c r="PCB5" s="263"/>
      <c r="PCC5" s="263"/>
      <c r="PCD5" s="263"/>
      <c r="PCE5" s="263"/>
      <c r="PCF5" s="263"/>
      <c r="PCG5" s="263"/>
      <c r="PCH5" s="263"/>
      <c r="PCI5" s="263"/>
      <c r="PCJ5" s="263"/>
      <c r="PCK5" s="263"/>
      <c r="PCL5" s="263"/>
      <c r="PCM5" s="263"/>
      <c r="PCN5" s="263"/>
      <c r="PCO5" s="263"/>
      <c r="PCP5" s="263"/>
      <c r="PCQ5" s="263"/>
      <c r="PCR5" s="263"/>
      <c r="PCS5" s="263"/>
      <c r="PCT5" s="263"/>
      <c r="PCU5" s="263"/>
      <c r="PCV5" s="263"/>
      <c r="PCW5" s="263"/>
      <c r="PCX5" s="263"/>
      <c r="PCY5" s="263"/>
      <c r="PCZ5" s="263"/>
      <c r="PDA5" s="263"/>
      <c r="PDB5" s="263"/>
      <c r="PDC5" s="263"/>
      <c r="PDD5" s="263"/>
      <c r="PDE5" s="263"/>
      <c r="PDF5" s="263"/>
      <c r="PDG5" s="263"/>
      <c r="PDH5" s="263"/>
      <c r="PDI5" s="263"/>
      <c r="PDJ5" s="263"/>
      <c r="PDK5" s="263"/>
      <c r="PDL5" s="263"/>
      <c r="PDM5" s="263"/>
      <c r="PDN5" s="263"/>
      <c r="PDO5" s="263"/>
      <c r="PDP5" s="263"/>
      <c r="PDQ5" s="263"/>
      <c r="PDR5" s="263"/>
      <c r="PDS5" s="263"/>
      <c r="PDT5" s="263"/>
      <c r="PDU5" s="263"/>
      <c r="PDV5" s="263"/>
      <c r="PDW5" s="263"/>
      <c r="PDX5" s="263"/>
      <c r="PDY5" s="263"/>
      <c r="PDZ5" s="263"/>
      <c r="PEA5" s="263"/>
      <c r="PEB5" s="263"/>
      <c r="PEC5" s="263"/>
      <c r="PED5" s="263"/>
      <c r="PEE5" s="263"/>
      <c r="PEF5" s="263"/>
      <c r="PEG5" s="263"/>
      <c r="PEH5" s="263"/>
      <c r="PEI5" s="263"/>
      <c r="PEJ5" s="263"/>
      <c r="PEK5" s="263"/>
      <c r="PEL5" s="263"/>
      <c r="PEM5" s="263"/>
      <c r="PEN5" s="263"/>
      <c r="PEO5" s="263"/>
      <c r="PEP5" s="263"/>
      <c r="PEQ5" s="263"/>
      <c r="PER5" s="263"/>
      <c r="PES5" s="263"/>
      <c r="PET5" s="263"/>
      <c r="PEU5" s="263"/>
      <c r="PEV5" s="263"/>
      <c r="PEW5" s="263"/>
      <c r="PEX5" s="263"/>
      <c r="PEY5" s="263"/>
      <c r="PEZ5" s="263"/>
      <c r="PFA5" s="263"/>
      <c r="PFB5" s="263"/>
      <c r="PFC5" s="263"/>
      <c r="PFD5" s="263"/>
      <c r="PFE5" s="263"/>
      <c r="PFF5" s="263"/>
      <c r="PFG5" s="263"/>
      <c r="PFH5" s="263"/>
      <c r="PFI5" s="263"/>
      <c r="PFJ5" s="263"/>
      <c r="PFK5" s="263"/>
      <c r="PFL5" s="263"/>
      <c r="PFM5" s="263"/>
      <c r="PFN5" s="263"/>
      <c r="PFO5" s="263"/>
      <c r="PFP5" s="263"/>
      <c r="PFQ5" s="263"/>
      <c r="PFR5" s="263"/>
      <c r="PFS5" s="263"/>
      <c r="PFT5" s="263"/>
      <c r="PFU5" s="263"/>
      <c r="PFV5" s="263"/>
      <c r="PFW5" s="263"/>
      <c r="PFX5" s="263"/>
      <c r="PFY5" s="263"/>
      <c r="PFZ5" s="263"/>
      <c r="PGA5" s="263"/>
      <c r="PGB5" s="263"/>
      <c r="PGC5" s="263"/>
      <c r="PGD5" s="263"/>
      <c r="PGE5" s="263"/>
      <c r="PGF5" s="263"/>
      <c r="PGG5" s="263"/>
      <c r="PGH5" s="263"/>
      <c r="PGI5" s="263"/>
      <c r="PGJ5" s="263"/>
      <c r="PGK5" s="263"/>
      <c r="PGL5" s="263"/>
      <c r="PGM5" s="263"/>
      <c r="PGN5" s="263"/>
      <c r="PGO5" s="263"/>
      <c r="PGP5" s="263"/>
      <c r="PGQ5" s="263"/>
      <c r="PGR5" s="263"/>
      <c r="PGS5" s="263"/>
      <c r="PGT5" s="263"/>
      <c r="PGU5" s="263"/>
      <c r="PGV5" s="263"/>
      <c r="PGW5" s="263"/>
      <c r="PGX5" s="263"/>
      <c r="PGY5" s="263"/>
      <c r="PGZ5" s="263"/>
      <c r="PHA5" s="263"/>
      <c r="PHB5" s="263"/>
      <c r="PHC5" s="263"/>
      <c r="PHD5" s="263"/>
      <c r="PHE5" s="263"/>
      <c r="PHF5" s="263"/>
      <c r="PHG5" s="263"/>
      <c r="PHH5" s="263"/>
      <c r="PHI5" s="263"/>
      <c r="PHJ5" s="263"/>
      <c r="PHK5" s="263"/>
      <c r="PHL5" s="263"/>
      <c r="PHM5" s="263"/>
      <c r="PHN5" s="263"/>
      <c r="PHO5" s="263"/>
      <c r="PHP5" s="263"/>
      <c r="PHQ5" s="263"/>
      <c r="PHR5" s="263"/>
      <c r="PHS5" s="263"/>
      <c r="PHT5" s="263"/>
      <c r="PHU5" s="263"/>
      <c r="PHV5" s="263"/>
      <c r="PHW5" s="263"/>
      <c r="PHX5" s="263"/>
      <c r="PHY5" s="263"/>
      <c r="PHZ5" s="263"/>
      <c r="PIA5" s="263"/>
      <c r="PIB5" s="263"/>
      <c r="PIC5" s="263"/>
      <c r="PID5" s="263"/>
      <c r="PIE5" s="263"/>
      <c r="PIF5" s="263"/>
      <c r="PIG5" s="263"/>
      <c r="PIH5" s="263"/>
      <c r="PII5" s="263"/>
      <c r="PIJ5" s="263"/>
      <c r="PIK5" s="263"/>
      <c r="PIL5" s="263"/>
      <c r="PIM5" s="263"/>
      <c r="PIN5" s="263"/>
      <c r="PIO5" s="263"/>
      <c r="PIP5" s="263"/>
      <c r="PIQ5" s="263"/>
      <c r="PIR5" s="263"/>
      <c r="PIS5" s="263"/>
      <c r="PIT5" s="263"/>
      <c r="PIU5" s="263"/>
      <c r="PIV5" s="263"/>
      <c r="PIW5" s="263"/>
      <c r="PIX5" s="263"/>
      <c r="PIY5" s="263"/>
      <c r="PIZ5" s="263"/>
      <c r="PJA5" s="263"/>
      <c r="PJB5" s="263"/>
      <c r="PJC5" s="263"/>
      <c r="PJD5" s="263"/>
      <c r="PJE5" s="263"/>
      <c r="PJF5" s="263"/>
      <c r="PJG5" s="263"/>
      <c r="PJH5" s="263"/>
      <c r="PJI5" s="263"/>
      <c r="PJJ5" s="263"/>
      <c r="PJK5" s="263"/>
      <c r="PJL5" s="263"/>
      <c r="PJM5" s="263"/>
      <c r="PJN5" s="263"/>
      <c r="PJO5" s="263"/>
      <c r="PJP5" s="263"/>
      <c r="PJQ5" s="263"/>
      <c r="PJR5" s="263"/>
      <c r="PJS5" s="263"/>
      <c r="PJT5" s="263"/>
      <c r="PJU5" s="263"/>
      <c r="PJV5" s="263"/>
      <c r="PJW5" s="263"/>
      <c r="PJX5" s="263"/>
      <c r="PJY5" s="263"/>
      <c r="PJZ5" s="263"/>
      <c r="PKA5" s="263"/>
      <c r="PKB5" s="263"/>
      <c r="PKC5" s="263"/>
      <c r="PKD5" s="263"/>
      <c r="PKE5" s="263"/>
      <c r="PKF5" s="263"/>
      <c r="PKG5" s="263"/>
      <c r="PKH5" s="263"/>
      <c r="PKI5" s="263"/>
      <c r="PKJ5" s="263"/>
      <c r="PKK5" s="263"/>
      <c r="PKL5" s="263"/>
      <c r="PKM5" s="263"/>
      <c r="PKN5" s="263"/>
      <c r="PKO5" s="263"/>
      <c r="PKP5" s="263"/>
      <c r="PKQ5" s="263"/>
      <c r="PKR5" s="263"/>
      <c r="PKS5" s="263"/>
      <c r="PKT5" s="263"/>
      <c r="PKU5" s="263"/>
      <c r="PKV5" s="263"/>
      <c r="PKW5" s="263"/>
      <c r="PKX5" s="263"/>
      <c r="PKY5" s="263"/>
      <c r="PKZ5" s="263"/>
      <c r="PLA5" s="263"/>
      <c r="PLB5" s="263"/>
      <c r="PLC5" s="263"/>
      <c r="PLD5" s="263"/>
      <c r="PLE5" s="263"/>
      <c r="PLF5" s="263"/>
      <c r="PLG5" s="263"/>
      <c r="PLH5" s="263"/>
      <c r="PLI5" s="263"/>
      <c r="PLJ5" s="263"/>
      <c r="PLK5" s="263"/>
      <c r="PLL5" s="263"/>
      <c r="PLM5" s="263"/>
      <c r="PLN5" s="263"/>
      <c r="PLO5" s="263"/>
      <c r="PLP5" s="263"/>
      <c r="PLQ5" s="263"/>
      <c r="PLR5" s="263"/>
      <c r="PLS5" s="263"/>
      <c r="PLT5" s="263"/>
      <c r="PLU5" s="263"/>
      <c r="PLV5" s="263"/>
      <c r="PLW5" s="263"/>
      <c r="PLX5" s="263"/>
      <c r="PLY5" s="263"/>
      <c r="PLZ5" s="263"/>
      <c r="PMA5" s="263"/>
      <c r="PMB5" s="263"/>
      <c r="PMC5" s="263"/>
      <c r="PMD5" s="263"/>
      <c r="PME5" s="263"/>
      <c r="PMF5" s="263"/>
      <c r="PMG5" s="263"/>
      <c r="PMH5" s="263"/>
      <c r="PMI5" s="263"/>
      <c r="PMJ5" s="263"/>
      <c r="PMK5" s="263"/>
      <c r="PML5" s="263"/>
      <c r="PMM5" s="263"/>
      <c r="PMN5" s="263"/>
      <c r="PMO5" s="263"/>
      <c r="PMP5" s="263"/>
      <c r="PMQ5" s="263"/>
      <c r="PMR5" s="263"/>
      <c r="PMS5" s="263"/>
      <c r="PMT5" s="263"/>
      <c r="PMU5" s="263"/>
      <c r="PMV5" s="263"/>
      <c r="PMW5" s="263"/>
      <c r="PMX5" s="263"/>
      <c r="PMY5" s="263"/>
      <c r="PMZ5" s="263"/>
      <c r="PNA5" s="263"/>
      <c r="PNB5" s="263"/>
      <c r="PNC5" s="263"/>
      <c r="PND5" s="263"/>
      <c r="PNE5" s="263"/>
      <c r="PNF5" s="263"/>
      <c r="PNG5" s="263"/>
      <c r="PNH5" s="263"/>
      <c r="PNI5" s="263"/>
      <c r="PNJ5" s="263"/>
      <c r="PNK5" s="263"/>
      <c r="PNL5" s="263"/>
      <c r="PNM5" s="263"/>
      <c r="PNN5" s="263"/>
      <c r="PNO5" s="263"/>
      <c r="PNP5" s="263"/>
      <c r="PNQ5" s="263"/>
      <c r="PNR5" s="263"/>
      <c r="PNS5" s="263"/>
      <c r="PNT5" s="263"/>
      <c r="PNU5" s="263"/>
      <c r="PNV5" s="263"/>
      <c r="PNW5" s="263"/>
      <c r="PNX5" s="263"/>
      <c r="PNY5" s="263"/>
      <c r="PNZ5" s="263"/>
      <c r="POA5" s="263"/>
      <c r="POB5" s="263"/>
      <c r="POC5" s="263"/>
      <c r="POD5" s="263"/>
      <c r="POE5" s="263"/>
      <c r="POF5" s="263"/>
      <c r="POG5" s="263"/>
      <c r="POH5" s="263"/>
      <c r="POI5" s="263"/>
      <c r="POJ5" s="263"/>
      <c r="POK5" s="263"/>
      <c r="POL5" s="263"/>
      <c r="POM5" s="263"/>
      <c r="PON5" s="263"/>
      <c r="POO5" s="263"/>
      <c r="POP5" s="263"/>
      <c r="POQ5" s="263"/>
      <c r="POR5" s="263"/>
      <c r="POS5" s="263"/>
      <c r="POT5" s="263"/>
      <c r="POU5" s="263"/>
      <c r="POV5" s="263"/>
      <c r="POW5" s="263"/>
      <c r="POX5" s="263"/>
      <c r="POY5" s="263"/>
      <c r="POZ5" s="263"/>
      <c r="PPA5" s="263"/>
      <c r="PPB5" s="263"/>
      <c r="PPC5" s="263"/>
      <c r="PPD5" s="263"/>
      <c r="PPE5" s="263"/>
      <c r="PPF5" s="263"/>
      <c r="PPG5" s="263"/>
      <c r="PPH5" s="263"/>
      <c r="PPI5" s="263"/>
      <c r="PPJ5" s="263"/>
      <c r="PPK5" s="263"/>
      <c r="PPL5" s="263"/>
      <c r="PPM5" s="263"/>
      <c r="PPN5" s="263"/>
      <c r="PPO5" s="263"/>
      <c r="PPP5" s="263"/>
      <c r="PPQ5" s="263"/>
      <c r="PPR5" s="263"/>
      <c r="PPS5" s="263"/>
      <c r="PPT5" s="263"/>
      <c r="PPU5" s="263"/>
      <c r="PPV5" s="263"/>
      <c r="PPW5" s="263"/>
      <c r="PPX5" s="263"/>
      <c r="PPY5" s="263"/>
      <c r="PPZ5" s="263"/>
      <c r="PQA5" s="263"/>
      <c r="PQB5" s="263"/>
      <c r="PQC5" s="263"/>
      <c r="PQD5" s="263"/>
      <c r="PQE5" s="263"/>
      <c r="PQF5" s="263"/>
      <c r="PQG5" s="263"/>
      <c r="PQH5" s="263"/>
      <c r="PQI5" s="263"/>
      <c r="PQJ5" s="263"/>
      <c r="PQK5" s="263"/>
      <c r="PQL5" s="263"/>
      <c r="PQM5" s="263"/>
      <c r="PQN5" s="263"/>
      <c r="PQO5" s="263"/>
      <c r="PQP5" s="263"/>
      <c r="PQQ5" s="263"/>
      <c r="PQR5" s="263"/>
      <c r="PQS5" s="263"/>
      <c r="PQT5" s="263"/>
      <c r="PQU5" s="263"/>
      <c r="PQV5" s="263"/>
      <c r="PQW5" s="263"/>
      <c r="PQX5" s="263"/>
      <c r="PQY5" s="263"/>
      <c r="PQZ5" s="263"/>
      <c r="PRA5" s="263"/>
      <c r="PRB5" s="263"/>
      <c r="PRC5" s="263"/>
      <c r="PRD5" s="263"/>
      <c r="PRE5" s="263"/>
      <c r="PRF5" s="263"/>
      <c r="PRG5" s="263"/>
      <c r="PRH5" s="263"/>
      <c r="PRI5" s="263"/>
      <c r="PRJ5" s="263"/>
      <c r="PRK5" s="263"/>
      <c r="PRL5" s="263"/>
      <c r="PRM5" s="263"/>
      <c r="PRN5" s="263"/>
      <c r="PRO5" s="263"/>
      <c r="PRP5" s="263"/>
      <c r="PRQ5" s="263"/>
      <c r="PRR5" s="263"/>
      <c r="PRS5" s="263"/>
      <c r="PRT5" s="263"/>
      <c r="PRU5" s="263"/>
      <c r="PRV5" s="263"/>
      <c r="PRW5" s="263"/>
      <c r="PRX5" s="263"/>
      <c r="PRY5" s="263"/>
      <c r="PRZ5" s="263"/>
      <c r="PSA5" s="263"/>
      <c r="PSB5" s="263"/>
      <c r="PSC5" s="263"/>
      <c r="PSD5" s="263"/>
      <c r="PSE5" s="263"/>
      <c r="PSF5" s="263"/>
      <c r="PSG5" s="263"/>
      <c r="PSH5" s="263"/>
      <c r="PSI5" s="263"/>
      <c r="PSJ5" s="263"/>
      <c r="PSK5" s="263"/>
      <c r="PSL5" s="263"/>
      <c r="PSM5" s="263"/>
      <c r="PSN5" s="263"/>
      <c r="PSO5" s="263"/>
      <c r="PSP5" s="263"/>
      <c r="PSQ5" s="263"/>
      <c r="PSR5" s="263"/>
      <c r="PSS5" s="263"/>
      <c r="PST5" s="263"/>
      <c r="PSU5" s="263"/>
      <c r="PSV5" s="263"/>
      <c r="PSW5" s="263"/>
      <c r="PSX5" s="263"/>
      <c r="PSY5" s="263"/>
      <c r="PSZ5" s="263"/>
      <c r="PTA5" s="263"/>
      <c r="PTB5" s="263"/>
      <c r="PTC5" s="263"/>
      <c r="PTD5" s="263"/>
      <c r="PTE5" s="263"/>
      <c r="PTF5" s="263"/>
      <c r="PTG5" s="263"/>
      <c r="PTH5" s="263"/>
      <c r="PTI5" s="263"/>
      <c r="PTJ5" s="263"/>
      <c r="PTK5" s="263"/>
      <c r="PTL5" s="263"/>
      <c r="PTM5" s="263"/>
      <c r="PTN5" s="263"/>
      <c r="PTO5" s="263"/>
      <c r="PTP5" s="263"/>
      <c r="PTQ5" s="263"/>
      <c r="PTR5" s="263"/>
      <c r="PTS5" s="263"/>
      <c r="PTT5" s="263"/>
      <c r="PTU5" s="263"/>
      <c r="PTV5" s="263"/>
      <c r="PTW5" s="263"/>
      <c r="PTX5" s="263"/>
      <c r="PTY5" s="263"/>
      <c r="PTZ5" s="263"/>
      <c r="PUA5" s="263"/>
      <c r="PUB5" s="263"/>
      <c r="PUC5" s="263"/>
      <c r="PUD5" s="263"/>
      <c r="PUE5" s="263"/>
      <c r="PUF5" s="263"/>
      <c r="PUG5" s="263"/>
      <c r="PUH5" s="263"/>
      <c r="PUI5" s="263"/>
      <c r="PUJ5" s="263"/>
      <c r="PUK5" s="263"/>
      <c r="PUL5" s="263"/>
      <c r="PUM5" s="263"/>
      <c r="PUN5" s="263"/>
      <c r="PUO5" s="263"/>
      <c r="PUP5" s="263"/>
      <c r="PUQ5" s="263"/>
      <c r="PUR5" s="263"/>
      <c r="PUS5" s="263"/>
      <c r="PUT5" s="263"/>
      <c r="PUU5" s="263"/>
      <c r="PUV5" s="263"/>
      <c r="PUW5" s="263"/>
      <c r="PUX5" s="263"/>
      <c r="PUY5" s="263"/>
      <c r="PUZ5" s="263"/>
      <c r="PVA5" s="263"/>
      <c r="PVB5" s="263"/>
      <c r="PVC5" s="263"/>
      <c r="PVD5" s="263"/>
      <c r="PVE5" s="263"/>
      <c r="PVF5" s="263"/>
      <c r="PVG5" s="263"/>
      <c r="PVH5" s="263"/>
      <c r="PVI5" s="263"/>
      <c r="PVJ5" s="263"/>
      <c r="PVK5" s="263"/>
      <c r="PVL5" s="263"/>
      <c r="PVM5" s="263"/>
      <c r="PVN5" s="263"/>
      <c r="PVO5" s="263"/>
      <c r="PVP5" s="263"/>
      <c r="PVQ5" s="263"/>
      <c r="PVR5" s="263"/>
      <c r="PVS5" s="263"/>
      <c r="PVT5" s="263"/>
      <c r="PVU5" s="263"/>
      <c r="PVV5" s="263"/>
      <c r="PVW5" s="263"/>
      <c r="PVX5" s="263"/>
      <c r="PVY5" s="263"/>
      <c r="PVZ5" s="263"/>
      <c r="PWA5" s="263"/>
      <c r="PWB5" s="263"/>
      <c r="PWC5" s="263"/>
      <c r="PWD5" s="263"/>
      <c r="PWE5" s="263"/>
      <c r="PWF5" s="263"/>
      <c r="PWG5" s="263"/>
      <c r="PWH5" s="263"/>
      <c r="PWI5" s="263"/>
      <c r="PWJ5" s="263"/>
      <c r="PWK5" s="263"/>
      <c r="PWL5" s="263"/>
      <c r="PWM5" s="263"/>
      <c r="PWN5" s="263"/>
      <c r="PWO5" s="263"/>
      <c r="PWP5" s="263"/>
      <c r="PWQ5" s="263"/>
      <c r="PWR5" s="263"/>
      <c r="PWS5" s="263"/>
      <c r="PWT5" s="263"/>
      <c r="PWU5" s="263"/>
      <c r="PWV5" s="263"/>
      <c r="PWW5" s="263"/>
      <c r="PWX5" s="263"/>
      <c r="PWY5" s="263"/>
      <c r="PWZ5" s="263"/>
      <c r="PXA5" s="263"/>
      <c r="PXB5" s="263"/>
      <c r="PXC5" s="263"/>
      <c r="PXD5" s="263"/>
      <c r="PXE5" s="263"/>
      <c r="PXF5" s="263"/>
      <c r="PXG5" s="263"/>
      <c r="PXH5" s="263"/>
      <c r="PXI5" s="263"/>
      <c r="PXJ5" s="263"/>
      <c r="PXK5" s="263"/>
      <c r="PXL5" s="263"/>
      <c r="PXM5" s="263"/>
      <c r="PXN5" s="263"/>
      <c r="PXO5" s="263"/>
      <c r="PXP5" s="263"/>
      <c r="PXQ5" s="263"/>
      <c r="PXR5" s="263"/>
      <c r="PXS5" s="263"/>
      <c r="PXT5" s="263"/>
      <c r="PXU5" s="263"/>
      <c r="PXV5" s="263"/>
      <c r="PXW5" s="263"/>
      <c r="PXX5" s="263"/>
      <c r="PXY5" s="263"/>
      <c r="PXZ5" s="263"/>
      <c r="PYA5" s="263"/>
      <c r="PYB5" s="263"/>
      <c r="PYC5" s="263"/>
      <c r="PYD5" s="263"/>
      <c r="PYE5" s="263"/>
      <c r="PYF5" s="263"/>
      <c r="PYG5" s="263"/>
      <c r="PYH5" s="263"/>
      <c r="PYI5" s="263"/>
      <c r="PYJ5" s="263"/>
      <c r="PYK5" s="263"/>
      <c r="PYL5" s="263"/>
      <c r="PYM5" s="263"/>
      <c r="PYN5" s="263"/>
      <c r="PYO5" s="263"/>
      <c r="PYP5" s="263"/>
      <c r="PYQ5" s="263"/>
      <c r="PYR5" s="263"/>
      <c r="PYS5" s="263"/>
      <c r="PYT5" s="263"/>
      <c r="PYU5" s="263"/>
      <c r="PYV5" s="263"/>
      <c r="PYW5" s="263"/>
      <c r="PYX5" s="263"/>
      <c r="PYY5" s="263"/>
      <c r="PYZ5" s="263"/>
      <c r="PZA5" s="263"/>
      <c r="PZB5" s="263"/>
      <c r="PZC5" s="263"/>
      <c r="PZD5" s="263"/>
      <c r="PZE5" s="263"/>
      <c r="PZF5" s="263"/>
      <c r="PZG5" s="263"/>
      <c r="PZH5" s="263"/>
      <c r="PZI5" s="263"/>
      <c r="PZJ5" s="263"/>
      <c r="PZK5" s="263"/>
      <c r="PZL5" s="263"/>
      <c r="PZM5" s="263"/>
      <c r="PZN5" s="263"/>
      <c r="PZO5" s="263"/>
      <c r="PZP5" s="263"/>
      <c r="PZQ5" s="263"/>
      <c r="PZR5" s="263"/>
      <c r="PZS5" s="263"/>
      <c r="PZT5" s="263"/>
      <c r="PZU5" s="263"/>
      <c r="PZV5" s="263"/>
      <c r="PZW5" s="263"/>
      <c r="PZX5" s="263"/>
      <c r="PZY5" s="263"/>
      <c r="PZZ5" s="263"/>
      <c r="QAA5" s="263"/>
      <c r="QAB5" s="263"/>
      <c r="QAC5" s="263"/>
      <c r="QAD5" s="263"/>
      <c r="QAE5" s="263"/>
      <c r="QAF5" s="263"/>
      <c r="QAG5" s="263"/>
      <c r="QAH5" s="263"/>
      <c r="QAI5" s="263"/>
      <c r="QAJ5" s="263"/>
      <c r="QAK5" s="263"/>
      <c r="QAL5" s="263"/>
      <c r="QAM5" s="263"/>
      <c r="QAN5" s="263"/>
      <c r="QAO5" s="263"/>
      <c r="QAP5" s="263"/>
      <c r="QAQ5" s="263"/>
      <c r="QAR5" s="263"/>
      <c r="QAS5" s="263"/>
      <c r="QAT5" s="263"/>
      <c r="QAU5" s="263"/>
      <c r="QAV5" s="263"/>
      <c r="QAW5" s="263"/>
      <c r="QAX5" s="263"/>
      <c r="QAY5" s="263"/>
      <c r="QAZ5" s="263"/>
      <c r="QBA5" s="263"/>
      <c r="QBB5" s="263"/>
      <c r="QBC5" s="263"/>
      <c r="QBD5" s="263"/>
      <c r="QBE5" s="263"/>
      <c r="QBF5" s="263"/>
      <c r="QBG5" s="263"/>
      <c r="QBH5" s="263"/>
      <c r="QBI5" s="263"/>
      <c r="QBJ5" s="263"/>
      <c r="QBK5" s="263"/>
      <c r="QBL5" s="263"/>
      <c r="QBM5" s="263"/>
      <c r="QBN5" s="263"/>
      <c r="QBO5" s="263"/>
      <c r="QBP5" s="263"/>
      <c r="QBQ5" s="263"/>
      <c r="QBR5" s="263"/>
      <c r="QBS5" s="263"/>
      <c r="QBT5" s="263"/>
      <c r="QBU5" s="263"/>
      <c r="QBV5" s="263"/>
      <c r="QBW5" s="263"/>
      <c r="QBX5" s="263"/>
      <c r="QBY5" s="263"/>
      <c r="QBZ5" s="263"/>
      <c r="QCA5" s="263"/>
      <c r="QCB5" s="263"/>
      <c r="QCC5" s="263"/>
      <c r="QCD5" s="263"/>
      <c r="QCE5" s="263"/>
      <c r="QCF5" s="263"/>
      <c r="QCG5" s="263"/>
      <c r="QCH5" s="263"/>
      <c r="QCI5" s="263"/>
      <c r="QCJ5" s="263"/>
      <c r="QCK5" s="263"/>
      <c r="QCL5" s="263"/>
      <c r="QCM5" s="263"/>
      <c r="QCN5" s="263"/>
      <c r="QCO5" s="263"/>
      <c r="QCP5" s="263"/>
      <c r="QCQ5" s="263"/>
      <c r="QCR5" s="263"/>
      <c r="QCS5" s="263"/>
      <c r="QCT5" s="263"/>
      <c r="QCU5" s="263"/>
      <c r="QCV5" s="263"/>
      <c r="QCW5" s="263"/>
      <c r="QCX5" s="263"/>
      <c r="QCY5" s="263"/>
      <c r="QCZ5" s="263"/>
      <c r="QDA5" s="263"/>
      <c r="QDB5" s="263"/>
      <c r="QDC5" s="263"/>
      <c r="QDD5" s="263"/>
      <c r="QDE5" s="263"/>
      <c r="QDF5" s="263"/>
      <c r="QDG5" s="263"/>
      <c r="QDH5" s="263"/>
      <c r="QDI5" s="263"/>
      <c r="QDJ5" s="263"/>
      <c r="QDK5" s="263"/>
      <c r="QDL5" s="263"/>
      <c r="QDM5" s="263"/>
      <c r="QDN5" s="263"/>
      <c r="QDO5" s="263"/>
      <c r="QDP5" s="263"/>
      <c r="QDQ5" s="263"/>
      <c r="QDR5" s="263"/>
      <c r="QDS5" s="263"/>
      <c r="QDT5" s="263"/>
      <c r="QDU5" s="263"/>
      <c r="QDV5" s="263"/>
      <c r="QDW5" s="263"/>
      <c r="QDX5" s="263"/>
      <c r="QDY5" s="263"/>
      <c r="QDZ5" s="263"/>
      <c r="QEA5" s="263"/>
      <c r="QEB5" s="263"/>
      <c r="QEC5" s="263"/>
      <c r="QED5" s="263"/>
      <c r="QEE5" s="263"/>
      <c r="QEF5" s="263"/>
      <c r="QEG5" s="263"/>
      <c r="QEH5" s="263"/>
      <c r="QEI5" s="263"/>
      <c r="QEJ5" s="263"/>
      <c r="QEK5" s="263"/>
      <c r="QEL5" s="263"/>
      <c r="QEM5" s="263"/>
      <c r="QEN5" s="263"/>
      <c r="QEO5" s="263"/>
      <c r="QEP5" s="263"/>
      <c r="QEQ5" s="263"/>
      <c r="QER5" s="263"/>
      <c r="QES5" s="263"/>
      <c r="QET5" s="263"/>
      <c r="QEU5" s="263"/>
      <c r="QEV5" s="263"/>
      <c r="QEW5" s="263"/>
      <c r="QEX5" s="263"/>
      <c r="QEY5" s="263"/>
      <c r="QEZ5" s="263"/>
      <c r="QFA5" s="263"/>
      <c r="QFB5" s="263"/>
      <c r="QFC5" s="263"/>
      <c r="QFD5" s="263"/>
      <c r="QFE5" s="263"/>
      <c r="QFF5" s="263"/>
      <c r="QFG5" s="263"/>
      <c r="QFH5" s="263"/>
      <c r="QFI5" s="263"/>
      <c r="QFJ5" s="263"/>
      <c r="QFK5" s="263"/>
      <c r="QFL5" s="263"/>
      <c r="QFM5" s="263"/>
      <c r="QFN5" s="263"/>
      <c r="QFO5" s="263"/>
      <c r="QFP5" s="263"/>
      <c r="QFQ5" s="263"/>
      <c r="QFR5" s="263"/>
      <c r="QFS5" s="263"/>
      <c r="QFT5" s="263"/>
      <c r="QFU5" s="263"/>
      <c r="QFV5" s="263"/>
      <c r="QFW5" s="263"/>
      <c r="QFX5" s="263"/>
      <c r="QFY5" s="263"/>
      <c r="QFZ5" s="263"/>
      <c r="QGA5" s="263"/>
      <c r="QGB5" s="263"/>
      <c r="QGC5" s="263"/>
      <c r="QGD5" s="263"/>
      <c r="QGE5" s="263"/>
      <c r="QGF5" s="263"/>
      <c r="QGG5" s="263"/>
      <c r="QGH5" s="263"/>
      <c r="QGI5" s="263"/>
      <c r="QGJ5" s="263"/>
      <c r="QGK5" s="263"/>
      <c r="QGL5" s="263"/>
      <c r="QGM5" s="263"/>
      <c r="QGN5" s="263"/>
      <c r="QGO5" s="263"/>
      <c r="QGP5" s="263"/>
      <c r="QGQ5" s="263"/>
      <c r="QGR5" s="263"/>
      <c r="QGS5" s="263"/>
      <c r="QGT5" s="263"/>
      <c r="QGU5" s="263"/>
      <c r="QGV5" s="263"/>
      <c r="QGW5" s="263"/>
      <c r="QGX5" s="263"/>
      <c r="QGY5" s="263"/>
      <c r="QGZ5" s="263"/>
      <c r="QHA5" s="263"/>
      <c r="QHB5" s="263"/>
      <c r="QHC5" s="263"/>
      <c r="QHD5" s="263"/>
      <c r="QHE5" s="263"/>
      <c r="QHF5" s="263"/>
      <c r="QHG5" s="263"/>
      <c r="QHH5" s="263"/>
      <c r="QHI5" s="263"/>
      <c r="QHJ5" s="263"/>
      <c r="QHK5" s="263"/>
      <c r="QHL5" s="263"/>
      <c r="QHM5" s="263"/>
      <c r="QHN5" s="263"/>
      <c r="QHO5" s="263"/>
      <c r="QHP5" s="263"/>
      <c r="QHQ5" s="263"/>
      <c r="QHR5" s="263"/>
      <c r="QHS5" s="263"/>
      <c r="QHT5" s="263"/>
      <c r="QHU5" s="263"/>
      <c r="QHV5" s="263"/>
      <c r="QHW5" s="263"/>
      <c r="QHX5" s="263"/>
      <c r="QHY5" s="263"/>
      <c r="QHZ5" s="263"/>
      <c r="QIA5" s="263"/>
      <c r="QIB5" s="263"/>
      <c r="QIC5" s="263"/>
      <c r="QID5" s="263"/>
      <c r="QIE5" s="263"/>
      <c r="QIF5" s="263"/>
      <c r="QIG5" s="263"/>
      <c r="QIH5" s="263"/>
      <c r="QII5" s="263"/>
      <c r="QIJ5" s="263"/>
      <c r="QIK5" s="263"/>
      <c r="QIL5" s="263"/>
      <c r="QIM5" s="263"/>
      <c r="QIN5" s="263"/>
      <c r="QIO5" s="263"/>
      <c r="QIP5" s="263"/>
      <c r="QIQ5" s="263"/>
      <c r="QIR5" s="263"/>
      <c r="QIS5" s="263"/>
      <c r="QIT5" s="263"/>
      <c r="QIU5" s="263"/>
      <c r="QIV5" s="263"/>
      <c r="QIW5" s="263"/>
      <c r="QIX5" s="263"/>
      <c r="QIY5" s="263"/>
      <c r="QIZ5" s="263"/>
      <c r="QJA5" s="263"/>
      <c r="QJB5" s="263"/>
      <c r="QJC5" s="263"/>
      <c r="QJD5" s="263"/>
      <c r="QJE5" s="263"/>
      <c r="QJF5" s="263"/>
      <c r="QJG5" s="263"/>
      <c r="QJH5" s="263"/>
      <c r="QJI5" s="263"/>
      <c r="QJJ5" s="263"/>
      <c r="QJK5" s="263"/>
      <c r="QJL5" s="263"/>
      <c r="QJM5" s="263"/>
      <c r="QJN5" s="263"/>
      <c r="QJO5" s="263"/>
      <c r="QJP5" s="263"/>
      <c r="QJQ5" s="263"/>
      <c r="QJR5" s="263"/>
      <c r="QJS5" s="263"/>
      <c r="QJT5" s="263"/>
      <c r="QJU5" s="263"/>
      <c r="QJV5" s="263"/>
      <c r="QJW5" s="263"/>
      <c r="QJX5" s="263"/>
      <c r="QJY5" s="263"/>
      <c r="QJZ5" s="263"/>
      <c r="QKA5" s="263"/>
      <c r="QKB5" s="263"/>
      <c r="QKC5" s="263"/>
      <c r="QKD5" s="263"/>
      <c r="QKE5" s="263"/>
      <c r="QKF5" s="263"/>
      <c r="QKG5" s="263"/>
      <c r="QKH5" s="263"/>
      <c r="QKI5" s="263"/>
      <c r="QKJ5" s="263"/>
      <c r="QKK5" s="263"/>
      <c r="QKL5" s="263"/>
      <c r="QKM5" s="263"/>
      <c r="QKN5" s="263"/>
      <c r="QKO5" s="263"/>
      <c r="QKP5" s="263"/>
      <c r="QKQ5" s="263"/>
      <c r="QKR5" s="263"/>
      <c r="QKS5" s="263"/>
      <c r="QKT5" s="263"/>
      <c r="QKU5" s="263"/>
      <c r="QKV5" s="263"/>
      <c r="QKW5" s="263"/>
      <c r="QKX5" s="263"/>
      <c r="QKY5" s="263"/>
      <c r="QKZ5" s="263"/>
      <c r="QLA5" s="263"/>
      <c r="QLB5" s="263"/>
      <c r="QLC5" s="263"/>
      <c r="QLD5" s="263"/>
      <c r="QLE5" s="263"/>
      <c r="QLF5" s="263"/>
      <c r="QLG5" s="263"/>
      <c r="QLH5" s="263"/>
      <c r="QLI5" s="263"/>
      <c r="QLJ5" s="263"/>
      <c r="QLK5" s="263"/>
      <c r="QLL5" s="263"/>
      <c r="QLM5" s="263"/>
      <c r="QLN5" s="263"/>
      <c r="QLO5" s="263"/>
      <c r="QLP5" s="263"/>
      <c r="QLQ5" s="263"/>
      <c r="QLR5" s="263"/>
      <c r="QLS5" s="263"/>
      <c r="QLT5" s="263"/>
      <c r="QLU5" s="263"/>
      <c r="QLV5" s="263"/>
      <c r="QLW5" s="263"/>
      <c r="QLX5" s="263"/>
      <c r="QLY5" s="263"/>
      <c r="QLZ5" s="263"/>
      <c r="QMA5" s="263"/>
      <c r="QMB5" s="263"/>
      <c r="QMC5" s="263"/>
      <c r="QMD5" s="263"/>
      <c r="QME5" s="263"/>
      <c r="QMF5" s="263"/>
      <c r="QMG5" s="263"/>
      <c r="QMH5" s="263"/>
      <c r="QMI5" s="263"/>
      <c r="QMJ5" s="263"/>
      <c r="QMK5" s="263"/>
      <c r="QML5" s="263"/>
      <c r="QMM5" s="263"/>
      <c r="QMN5" s="263"/>
      <c r="QMO5" s="263"/>
      <c r="QMP5" s="263"/>
      <c r="QMQ5" s="263"/>
      <c r="QMR5" s="263"/>
      <c r="QMS5" s="263"/>
      <c r="QMT5" s="263"/>
      <c r="QMU5" s="263"/>
      <c r="QMV5" s="263"/>
      <c r="QMW5" s="263"/>
      <c r="QMX5" s="263"/>
      <c r="QMY5" s="263"/>
      <c r="QMZ5" s="263"/>
      <c r="QNA5" s="263"/>
      <c r="QNB5" s="263"/>
      <c r="QNC5" s="263"/>
      <c r="QND5" s="263"/>
      <c r="QNE5" s="263"/>
      <c r="QNF5" s="263"/>
      <c r="QNG5" s="263"/>
      <c r="QNH5" s="263"/>
      <c r="QNI5" s="263"/>
      <c r="QNJ5" s="263"/>
      <c r="QNK5" s="263"/>
      <c r="QNL5" s="263"/>
      <c r="QNM5" s="263"/>
      <c r="QNN5" s="263"/>
      <c r="QNO5" s="263"/>
      <c r="QNP5" s="263"/>
      <c r="QNQ5" s="263"/>
      <c r="QNR5" s="263"/>
      <c r="QNS5" s="263"/>
      <c r="QNT5" s="263"/>
      <c r="QNU5" s="263"/>
      <c r="QNV5" s="263"/>
      <c r="QNW5" s="263"/>
      <c r="QNX5" s="263"/>
      <c r="QNY5" s="263"/>
      <c r="QNZ5" s="263"/>
      <c r="QOA5" s="263"/>
      <c r="QOB5" s="263"/>
      <c r="QOC5" s="263"/>
      <c r="QOD5" s="263"/>
      <c r="QOE5" s="263"/>
      <c r="QOF5" s="263"/>
      <c r="QOG5" s="263"/>
      <c r="QOH5" s="263"/>
      <c r="QOI5" s="263"/>
      <c r="QOJ5" s="263"/>
      <c r="QOK5" s="263"/>
      <c r="QOL5" s="263"/>
      <c r="QOM5" s="263"/>
      <c r="QON5" s="263"/>
      <c r="QOO5" s="263"/>
      <c r="QOP5" s="263"/>
      <c r="QOQ5" s="263"/>
      <c r="QOR5" s="263"/>
      <c r="QOS5" s="263"/>
      <c r="QOT5" s="263"/>
      <c r="QOU5" s="263"/>
      <c r="QOV5" s="263"/>
      <c r="QOW5" s="263"/>
      <c r="QOX5" s="263"/>
      <c r="QOY5" s="263"/>
      <c r="QOZ5" s="263"/>
      <c r="QPA5" s="263"/>
      <c r="QPB5" s="263"/>
      <c r="QPC5" s="263"/>
      <c r="QPD5" s="263"/>
      <c r="QPE5" s="263"/>
      <c r="QPF5" s="263"/>
      <c r="QPG5" s="263"/>
      <c r="QPH5" s="263"/>
      <c r="QPI5" s="263"/>
      <c r="QPJ5" s="263"/>
      <c r="QPK5" s="263"/>
      <c r="QPL5" s="263"/>
      <c r="QPM5" s="263"/>
      <c r="QPN5" s="263"/>
      <c r="QPO5" s="263"/>
      <c r="QPP5" s="263"/>
      <c r="QPQ5" s="263"/>
      <c r="QPR5" s="263"/>
      <c r="QPS5" s="263"/>
      <c r="QPT5" s="263"/>
      <c r="QPU5" s="263"/>
      <c r="QPV5" s="263"/>
      <c r="QPW5" s="263"/>
      <c r="QPX5" s="263"/>
      <c r="QPY5" s="263"/>
      <c r="QPZ5" s="263"/>
      <c r="QQA5" s="263"/>
      <c r="QQB5" s="263"/>
      <c r="QQC5" s="263"/>
      <c r="QQD5" s="263"/>
      <c r="QQE5" s="263"/>
      <c r="QQF5" s="263"/>
      <c r="QQG5" s="263"/>
      <c r="QQH5" s="263"/>
      <c r="QQI5" s="263"/>
      <c r="QQJ5" s="263"/>
      <c r="QQK5" s="263"/>
      <c r="QQL5" s="263"/>
      <c r="QQM5" s="263"/>
      <c r="QQN5" s="263"/>
      <c r="QQO5" s="263"/>
      <c r="QQP5" s="263"/>
      <c r="QQQ5" s="263"/>
      <c r="QQR5" s="263"/>
      <c r="QQS5" s="263"/>
      <c r="QQT5" s="263"/>
      <c r="QQU5" s="263"/>
      <c r="QQV5" s="263"/>
      <c r="QQW5" s="263"/>
      <c r="QQX5" s="263"/>
      <c r="QQY5" s="263"/>
      <c r="QQZ5" s="263"/>
      <c r="QRA5" s="263"/>
      <c r="QRB5" s="263"/>
      <c r="QRC5" s="263"/>
      <c r="QRD5" s="263"/>
      <c r="QRE5" s="263"/>
      <c r="QRF5" s="263"/>
      <c r="QRG5" s="263"/>
      <c r="QRH5" s="263"/>
      <c r="QRI5" s="263"/>
      <c r="QRJ5" s="263"/>
      <c r="QRK5" s="263"/>
      <c r="QRL5" s="263"/>
      <c r="QRM5" s="263"/>
      <c r="QRN5" s="263"/>
      <c r="QRO5" s="263"/>
      <c r="QRP5" s="263"/>
      <c r="QRQ5" s="263"/>
      <c r="QRR5" s="263"/>
      <c r="QRS5" s="263"/>
      <c r="QRT5" s="263"/>
      <c r="QRU5" s="263"/>
      <c r="QRV5" s="263"/>
      <c r="QRW5" s="263"/>
      <c r="QRX5" s="263"/>
      <c r="QRY5" s="263"/>
      <c r="QRZ5" s="263"/>
      <c r="QSA5" s="263"/>
      <c r="QSB5" s="263"/>
      <c r="QSC5" s="263"/>
      <c r="QSD5" s="263"/>
      <c r="QSE5" s="263"/>
      <c r="QSF5" s="263"/>
      <c r="QSG5" s="263"/>
      <c r="QSH5" s="263"/>
      <c r="QSI5" s="263"/>
      <c r="QSJ5" s="263"/>
      <c r="QSK5" s="263"/>
      <c r="QSL5" s="263"/>
      <c r="QSM5" s="263"/>
      <c r="QSN5" s="263"/>
      <c r="QSO5" s="263"/>
      <c r="QSP5" s="263"/>
      <c r="QSQ5" s="263"/>
      <c r="QSR5" s="263"/>
      <c r="QSS5" s="263"/>
      <c r="QST5" s="263"/>
      <c r="QSU5" s="263"/>
      <c r="QSV5" s="263"/>
      <c r="QSW5" s="263"/>
      <c r="QSX5" s="263"/>
      <c r="QSY5" s="263"/>
      <c r="QSZ5" s="263"/>
      <c r="QTA5" s="263"/>
      <c r="QTB5" s="263"/>
      <c r="QTC5" s="263"/>
      <c r="QTD5" s="263"/>
      <c r="QTE5" s="263"/>
      <c r="QTF5" s="263"/>
      <c r="QTG5" s="263"/>
      <c r="QTH5" s="263"/>
      <c r="QTI5" s="263"/>
      <c r="QTJ5" s="263"/>
      <c r="QTK5" s="263"/>
      <c r="QTL5" s="263"/>
      <c r="QTM5" s="263"/>
      <c r="QTN5" s="263"/>
      <c r="QTO5" s="263"/>
      <c r="QTP5" s="263"/>
      <c r="QTQ5" s="263"/>
      <c r="QTR5" s="263"/>
      <c r="QTS5" s="263"/>
      <c r="QTT5" s="263"/>
      <c r="QTU5" s="263"/>
      <c r="QTV5" s="263"/>
      <c r="QTW5" s="263"/>
      <c r="QTX5" s="263"/>
      <c r="QTY5" s="263"/>
      <c r="QTZ5" s="263"/>
      <c r="QUA5" s="263"/>
      <c r="QUB5" s="263"/>
      <c r="QUC5" s="263"/>
      <c r="QUD5" s="263"/>
      <c r="QUE5" s="263"/>
      <c r="QUF5" s="263"/>
      <c r="QUG5" s="263"/>
      <c r="QUH5" s="263"/>
      <c r="QUI5" s="263"/>
      <c r="QUJ5" s="263"/>
      <c r="QUK5" s="263"/>
      <c r="QUL5" s="263"/>
      <c r="QUM5" s="263"/>
      <c r="QUN5" s="263"/>
      <c r="QUO5" s="263"/>
      <c r="QUP5" s="263"/>
      <c r="QUQ5" s="263"/>
      <c r="QUR5" s="263"/>
      <c r="QUS5" s="263"/>
      <c r="QUT5" s="263"/>
      <c r="QUU5" s="263"/>
      <c r="QUV5" s="263"/>
      <c r="QUW5" s="263"/>
      <c r="QUX5" s="263"/>
      <c r="QUY5" s="263"/>
      <c r="QUZ5" s="263"/>
      <c r="QVA5" s="263"/>
      <c r="QVB5" s="263"/>
      <c r="QVC5" s="263"/>
      <c r="QVD5" s="263"/>
      <c r="QVE5" s="263"/>
      <c r="QVF5" s="263"/>
      <c r="QVG5" s="263"/>
      <c r="QVH5" s="263"/>
      <c r="QVI5" s="263"/>
      <c r="QVJ5" s="263"/>
      <c r="QVK5" s="263"/>
      <c r="QVL5" s="263"/>
      <c r="QVM5" s="263"/>
      <c r="QVN5" s="263"/>
      <c r="QVO5" s="263"/>
      <c r="QVP5" s="263"/>
      <c r="QVQ5" s="263"/>
      <c r="QVR5" s="263"/>
      <c r="QVS5" s="263"/>
      <c r="QVT5" s="263"/>
      <c r="QVU5" s="263"/>
      <c r="QVV5" s="263"/>
      <c r="QVW5" s="263"/>
      <c r="QVX5" s="263"/>
      <c r="QVY5" s="263"/>
      <c r="QVZ5" s="263"/>
      <c r="QWA5" s="263"/>
      <c r="QWB5" s="263"/>
      <c r="QWC5" s="263"/>
      <c r="QWD5" s="263"/>
      <c r="QWE5" s="263"/>
      <c r="QWF5" s="263"/>
      <c r="QWG5" s="263"/>
      <c r="QWH5" s="263"/>
      <c r="QWI5" s="263"/>
      <c r="QWJ5" s="263"/>
      <c r="QWK5" s="263"/>
      <c r="QWL5" s="263"/>
      <c r="QWM5" s="263"/>
      <c r="QWN5" s="263"/>
      <c r="QWO5" s="263"/>
      <c r="QWP5" s="263"/>
      <c r="QWQ5" s="263"/>
      <c r="QWR5" s="263"/>
      <c r="QWS5" s="263"/>
      <c r="QWT5" s="263"/>
      <c r="QWU5" s="263"/>
      <c r="QWV5" s="263"/>
      <c r="QWW5" s="263"/>
      <c r="QWX5" s="263"/>
      <c r="QWY5" s="263"/>
      <c r="QWZ5" s="263"/>
      <c r="QXA5" s="263"/>
      <c r="QXB5" s="263"/>
      <c r="QXC5" s="263"/>
      <c r="QXD5" s="263"/>
      <c r="QXE5" s="263"/>
      <c r="QXF5" s="263"/>
      <c r="QXG5" s="263"/>
      <c r="QXH5" s="263"/>
      <c r="QXI5" s="263"/>
      <c r="QXJ5" s="263"/>
      <c r="QXK5" s="263"/>
      <c r="QXL5" s="263"/>
      <c r="QXM5" s="263"/>
      <c r="QXN5" s="263"/>
      <c r="QXO5" s="263"/>
      <c r="QXP5" s="263"/>
      <c r="QXQ5" s="263"/>
      <c r="QXR5" s="263"/>
      <c r="QXS5" s="263"/>
      <c r="QXT5" s="263"/>
      <c r="QXU5" s="263"/>
      <c r="QXV5" s="263"/>
      <c r="QXW5" s="263"/>
      <c r="QXX5" s="263"/>
      <c r="QXY5" s="263"/>
      <c r="QXZ5" s="263"/>
      <c r="QYA5" s="263"/>
      <c r="QYB5" s="263"/>
      <c r="QYC5" s="263"/>
      <c r="QYD5" s="263"/>
      <c r="QYE5" s="263"/>
      <c r="QYF5" s="263"/>
      <c r="QYG5" s="263"/>
      <c r="QYH5" s="263"/>
      <c r="QYI5" s="263"/>
      <c r="QYJ5" s="263"/>
      <c r="QYK5" s="263"/>
      <c r="QYL5" s="263"/>
      <c r="QYM5" s="263"/>
      <c r="QYN5" s="263"/>
      <c r="QYO5" s="263"/>
      <c r="QYP5" s="263"/>
      <c r="QYQ5" s="263"/>
      <c r="QYR5" s="263"/>
      <c r="QYS5" s="263"/>
      <c r="QYT5" s="263"/>
      <c r="QYU5" s="263"/>
      <c r="QYV5" s="263"/>
      <c r="QYW5" s="263"/>
      <c r="QYX5" s="263"/>
      <c r="QYY5" s="263"/>
      <c r="QYZ5" s="263"/>
      <c r="QZA5" s="263"/>
      <c r="QZB5" s="263"/>
      <c r="QZC5" s="263"/>
      <c r="QZD5" s="263"/>
      <c r="QZE5" s="263"/>
      <c r="QZF5" s="263"/>
      <c r="QZG5" s="263"/>
      <c r="QZH5" s="263"/>
      <c r="QZI5" s="263"/>
      <c r="QZJ5" s="263"/>
      <c r="QZK5" s="263"/>
      <c r="QZL5" s="263"/>
      <c r="QZM5" s="263"/>
      <c r="QZN5" s="263"/>
      <c r="QZO5" s="263"/>
      <c r="QZP5" s="263"/>
      <c r="QZQ5" s="263"/>
      <c r="QZR5" s="263"/>
      <c r="QZS5" s="263"/>
      <c r="QZT5" s="263"/>
      <c r="QZU5" s="263"/>
      <c r="QZV5" s="263"/>
      <c r="QZW5" s="263"/>
      <c r="QZX5" s="263"/>
      <c r="QZY5" s="263"/>
      <c r="QZZ5" s="263"/>
      <c r="RAA5" s="263"/>
      <c r="RAB5" s="263"/>
      <c r="RAC5" s="263"/>
      <c r="RAD5" s="263"/>
      <c r="RAE5" s="263"/>
      <c r="RAF5" s="263"/>
      <c r="RAG5" s="263"/>
      <c r="RAH5" s="263"/>
      <c r="RAI5" s="263"/>
      <c r="RAJ5" s="263"/>
      <c r="RAK5" s="263"/>
      <c r="RAL5" s="263"/>
      <c r="RAM5" s="263"/>
      <c r="RAN5" s="263"/>
      <c r="RAO5" s="263"/>
      <c r="RAP5" s="263"/>
      <c r="RAQ5" s="263"/>
      <c r="RAR5" s="263"/>
      <c r="RAS5" s="263"/>
      <c r="RAT5" s="263"/>
      <c r="RAU5" s="263"/>
      <c r="RAV5" s="263"/>
      <c r="RAW5" s="263"/>
      <c r="RAX5" s="263"/>
      <c r="RAY5" s="263"/>
      <c r="RAZ5" s="263"/>
      <c r="RBA5" s="263"/>
      <c r="RBB5" s="263"/>
      <c r="RBC5" s="263"/>
      <c r="RBD5" s="263"/>
      <c r="RBE5" s="263"/>
      <c r="RBF5" s="263"/>
      <c r="RBG5" s="263"/>
      <c r="RBH5" s="263"/>
      <c r="RBI5" s="263"/>
      <c r="RBJ5" s="263"/>
      <c r="RBK5" s="263"/>
      <c r="RBL5" s="263"/>
      <c r="RBM5" s="263"/>
      <c r="RBN5" s="263"/>
      <c r="RBO5" s="263"/>
      <c r="RBP5" s="263"/>
      <c r="RBQ5" s="263"/>
      <c r="RBR5" s="263"/>
      <c r="RBS5" s="263"/>
      <c r="RBT5" s="263"/>
      <c r="RBU5" s="263"/>
      <c r="RBV5" s="263"/>
      <c r="RBW5" s="263"/>
      <c r="RBX5" s="263"/>
      <c r="RBY5" s="263"/>
      <c r="RBZ5" s="263"/>
      <c r="RCA5" s="263"/>
      <c r="RCB5" s="263"/>
      <c r="RCC5" s="263"/>
      <c r="RCD5" s="263"/>
      <c r="RCE5" s="263"/>
      <c r="RCF5" s="263"/>
      <c r="RCG5" s="263"/>
      <c r="RCH5" s="263"/>
      <c r="RCI5" s="263"/>
      <c r="RCJ5" s="263"/>
      <c r="RCK5" s="263"/>
      <c r="RCL5" s="263"/>
      <c r="RCM5" s="263"/>
      <c r="RCN5" s="263"/>
      <c r="RCO5" s="263"/>
      <c r="RCP5" s="263"/>
      <c r="RCQ5" s="263"/>
      <c r="RCR5" s="263"/>
      <c r="RCS5" s="263"/>
      <c r="RCT5" s="263"/>
      <c r="RCU5" s="263"/>
      <c r="RCV5" s="263"/>
      <c r="RCW5" s="263"/>
      <c r="RCX5" s="263"/>
      <c r="RCY5" s="263"/>
      <c r="RCZ5" s="263"/>
      <c r="RDA5" s="263"/>
      <c r="RDB5" s="263"/>
      <c r="RDC5" s="263"/>
      <c r="RDD5" s="263"/>
      <c r="RDE5" s="263"/>
      <c r="RDF5" s="263"/>
      <c r="RDG5" s="263"/>
      <c r="RDH5" s="263"/>
      <c r="RDI5" s="263"/>
      <c r="RDJ5" s="263"/>
      <c r="RDK5" s="263"/>
      <c r="RDL5" s="263"/>
      <c r="RDM5" s="263"/>
      <c r="RDN5" s="263"/>
      <c r="RDO5" s="263"/>
      <c r="RDP5" s="263"/>
      <c r="RDQ5" s="263"/>
      <c r="RDR5" s="263"/>
      <c r="RDS5" s="263"/>
      <c r="RDT5" s="263"/>
      <c r="RDU5" s="263"/>
      <c r="RDV5" s="263"/>
      <c r="RDW5" s="263"/>
      <c r="RDX5" s="263"/>
      <c r="RDY5" s="263"/>
      <c r="RDZ5" s="263"/>
      <c r="REA5" s="263"/>
      <c r="REB5" s="263"/>
      <c r="REC5" s="263"/>
      <c r="RED5" s="263"/>
      <c r="REE5" s="263"/>
      <c r="REF5" s="263"/>
      <c r="REG5" s="263"/>
      <c r="REH5" s="263"/>
      <c r="REI5" s="263"/>
      <c r="REJ5" s="263"/>
      <c r="REK5" s="263"/>
      <c r="REL5" s="263"/>
      <c r="REM5" s="263"/>
      <c r="REN5" s="263"/>
      <c r="REO5" s="263"/>
      <c r="REP5" s="263"/>
      <c r="REQ5" s="263"/>
      <c r="RER5" s="263"/>
      <c r="RES5" s="263"/>
      <c r="RET5" s="263"/>
      <c r="REU5" s="263"/>
      <c r="REV5" s="263"/>
      <c r="REW5" s="263"/>
      <c r="REX5" s="263"/>
      <c r="REY5" s="263"/>
      <c r="REZ5" s="263"/>
      <c r="RFA5" s="263"/>
      <c r="RFB5" s="263"/>
      <c r="RFC5" s="263"/>
      <c r="RFD5" s="263"/>
      <c r="RFE5" s="263"/>
      <c r="RFF5" s="263"/>
      <c r="RFG5" s="263"/>
      <c r="RFH5" s="263"/>
      <c r="RFI5" s="263"/>
      <c r="RFJ5" s="263"/>
      <c r="RFK5" s="263"/>
      <c r="RFL5" s="263"/>
      <c r="RFM5" s="263"/>
      <c r="RFN5" s="263"/>
      <c r="RFO5" s="263"/>
      <c r="RFP5" s="263"/>
      <c r="RFQ5" s="263"/>
      <c r="RFR5" s="263"/>
      <c r="RFS5" s="263"/>
      <c r="RFT5" s="263"/>
      <c r="RFU5" s="263"/>
      <c r="RFV5" s="263"/>
      <c r="RFW5" s="263"/>
      <c r="RFX5" s="263"/>
      <c r="RFY5" s="263"/>
      <c r="RFZ5" s="263"/>
      <c r="RGA5" s="263"/>
      <c r="RGB5" s="263"/>
      <c r="RGC5" s="263"/>
      <c r="RGD5" s="263"/>
      <c r="RGE5" s="263"/>
      <c r="RGF5" s="263"/>
      <c r="RGG5" s="263"/>
      <c r="RGH5" s="263"/>
      <c r="RGI5" s="263"/>
      <c r="RGJ5" s="263"/>
      <c r="RGK5" s="263"/>
      <c r="RGL5" s="263"/>
      <c r="RGM5" s="263"/>
      <c r="RGN5" s="263"/>
      <c r="RGO5" s="263"/>
      <c r="RGP5" s="263"/>
      <c r="RGQ5" s="263"/>
      <c r="RGR5" s="263"/>
      <c r="RGS5" s="263"/>
      <c r="RGT5" s="263"/>
      <c r="RGU5" s="263"/>
      <c r="RGV5" s="263"/>
      <c r="RGW5" s="263"/>
      <c r="RGX5" s="263"/>
      <c r="RGY5" s="263"/>
      <c r="RGZ5" s="263"/>
      <c r="RHA5" s="263"/>
      <c r="RHB5" s="263"/>
      <c r="RHC5" s="263"/>
      <c r="RHD5" s="263"/>
      <c r="RHE5" s="263"/>
      <c r="RHF5" s="263"/>
      <c r="RHG5" s="263"/>
      <c r="RHH5" s="263"/>
      <c r="RHI5" s="263"/>
      <c r="RHJ5" s="263"/>
      <c r="RHK5" s="263"/>
      <c r="RHL5" s="263"/>
      <c r="RHM5" s="263"/>
      <c r="RHN5" s="263"/>
      <c r="RHO5" s="263"/>
      <c r="RHP5" s="263"/>
      <c r="RHQ5" s="263"/>
      <c r="RHR5" s="263"/>
      <c r="RHS5" s="263"/>
      <c r="RHT5" s="263"/>
      <c r="RHU5" s="263"/>
      <c r="RHV5" s="263"/>
      <c r="RHW5" s="263"/>
      <c r="RHX5" s="263"/>
      <c r="RHY5" s="263"/>
      <c r="RHZ5" s="263"/>
      <c r="RIA5" s="263"/>
      <c r="RIB5" s="263"/>
      <c r="RIC5" s="263"/>
      <c r="RID5" s="263"/>
      <c r="RIE5" s="263"/>
      <c r="RIF5" s="263"/>
      <c r="RIG5" s="263"/>
      <c r="RIH5" s="263"/>
      <c r="RII5" s="263"/>
      <c r="RIJ5" s="263"/>
      <c r="RIK5" s="263"/>
      <c r="RIL5" s="263"/>
      <c r="RIM5" s="263"/>
      <c r="RIN5" s="263"/>
      <c r="RIO5" s="263"/>
      <c r="RIP5" s="263"/>
      <c r="RIQ5" s="263"/>
      <c r="RIR5" s="263"/>
      <c r="RIS5" s="263"/>
      <c r="RIT5" s="263"/>
      <c r="RIU5" s="263"/>
      <c r="RIV5" s="263"/>
      <c r="RIW5" s="263"/>
      <c r="RIX5" s="263"/>
      <c r="RIY5" s="263"/>
      <c r="RIZ5" s="263"/>
      <c r="RJA5" s="263"/>
      <c r="RJB5" s="263"/>
      <c r="RJC5" s="263"/>
      <c r="RJD5" s="263"/>
      <c r="RJE5" s="263"/>
      <c r="RJF5" s="263"/>
      <c r="RJG5" s="263"/>
      <c r="RJH5" s="263"/>
      <c r="RJI5" s="263"/>
      <c r="RJJ5" s="263"/>
      <c r="RJK5" s="263"/>
      <c r="RJL5" s="263"/>
      <c r="RJM5" s="263"/>
      <c r="RJN5" s="263"/>
      <c r="RJO5" s="263"/>
      <c r="RJP5" s="263"/>
      <c r="RJQ5" s="263"/>
      <c r="RJR5" s="263"/>
      <c r="RJS5" s="263"/>
      <c r="RJT5" s="263"/>
      <c r="RJU5" s="263"/>
      <c r="RJV5" s="263"/>
      <c r="RJW5" s="263"/>
      <c r="RJX5" s="263"/>
      <c r="RJY5" s="263"/>
      <c r="RJZ5" s="263"/>
      <c r="RKA5" s="263"/>
      <c r="RKB5" s="263"/>
      <c r="RKC5" s="263"/>
      <c r="RKD5" s="263"/>
      <c r="RKE5" s="263"/>
      <c r="RKF5" s="263"/>
      <c r="RKG5" s="263"/>
      <c r="RKH5" s="263"/>
      <c r="RKI5" s="263"/>
      <c r="RKJ5" s="263"/>
      <c r="RKK5" s="263"/>
      <c r="RKL5" s="263"/>
      <c r="RKM5" s="263"/>
      <c r="RKN5" s="263"/>
      <c r="RKO5" s="263"/>
      <c r="RKP5" s="263"/>
      <c r="RKQ5" s="263"/>
      <c r="RKR5" s="263"/>
      <c r="RKS5" s="263"/>
      <c r="RKT5" s="263"/>
      <c r="RKU5" s="263"/>
      <c r="RKV5" s="263"/>
      <c r="RKW5" s="263"/>
      <c r="RKX5" s="263"/>
      <c r="RKY5" s="263"/>
      <c r="RKZ5" s="263"/>
      <c r="RLA5" s="263"/>
      <c r="RLB5" s="263"/>
      <c r="RLC5" s="263"/>
      <c r="RLD5" s="263"/>
      <c r="RLE5" s="263"/>
      <c r="RLF5" s="263"/>
      <c r="RLG5" s="263"/>
      <c r="RLH5" s="263"/>
      <c r="RLI5" s="263"/>
      <c r="RLJ5" s="263"/>
      <c r="RLK5" s="263"/>
      <c r="RLL5" s="263"/>
      <c r="RLM5" s="263"/>
      <c r="RLN5" s="263"/>
      <c r="RLO5" s="263"/>
      <c r="RLP5" s="263"/>
      <c r="RLQ5" s="263"/>
      <c r="RLR5" s="263"/>
      <c r="RLS5" s="263"/>
      <c r="RLT5" s="263"/>
      <c r="RLU5" s="263"/>
      <c r="RLV5" s="263"/>
      <c r="RLW5" s="263"/>
      <c r="RLX5" s="263"/>
      <c r="RLY5" s="263"/>
      <c r="RLZ5" s="263"/>
      <c r="RMA5" s="263"/>
      <c r="RMB5" s="263"/>
      <c r="RMC5" s="263"/>
      <c r="RMD5" s="263"/>
      <c r="RME5" s="263"/>
      <c r="RMF5" s="263"/>
      <c r="RMG5" s="263"/>
      <c r="RMH5" s="263"/>
      <c r="RMI5" s="263"/>
      <c r="RMJ5" s="263"/>
      <c r="RMK5" s="263"/>
      <c r="RML5" s="263"/>
      <c r="RMM5" s="263"/>
      <c r="RMN5" s="263"/>
      <c r="RMO5" s="263"/>
      <c r="RMP5" s="263"/>
      <c r="RMQ5" s="263"/>
      <c r="RMR5" s="263"/>
      <c r="RMS5" s="263"/>
      <c r="RMT5" s="263"/>
      <c r="RMU5" s="263"/>
      <c r="RMV5" s="263"/>
      <c r="RMW5" s="263"/>
      <c r="RMX5" s="263"/>
      <c r="RMY5" s="263"/>
      <c r="RMZ5" s="263"/>
      <c r="RNA5" s="263"/>
      <c r="RNB5" s="263"/>
      <c r="RNC5" s="263"/>
      <c r="RND5" s="263"/>
      <c r="RNE5" s="263"/>
      <c r="RNF5" s="263"/>
      <c r="RNG5" s="263"/>
      <c r="RNH5" s="263"/>
      <c r="RNI5" s="263"/>
      <c r="RNJ5" s="263"/>
      <c r="RNK5" s="263"/>
      <c r="RNL5" s="263"/>
      <c r="RNM5" s="263"/>
      <c r="RNN5" s="263"/>
      <c r="RNO5" s="263"/>
      <c r="RNP5" s="263"/>
      <c r="RNQ5" s="263"/>
      <c r="RNR5" s="263"/>
      <c r="RNS5" s="263"/>
      <c r="RNT5" s="263"/>
      <c r="RNU5" s="263"/>
      <c r="RNV5" s="263"/>
      <c r="RNW5" s="263"/>
      <c r="RNX5" s="263"/>
      <c r="RNY5" s="263"/>
      <c r="RNZ5" s="263"/>
      <c r="ROA5" s="263"/>
      <c r="ROB5" s="263"/>
      <c r="ROC5" s="263"/>
      <c r="ROD5" s="263"/>
      <c r="ROE5" s="263"/>
      <c r="ROF5" s="263"/>
      <c r="ROG5" s="263"/>
      <c r="ROH5" s="263"/>
      <c r="ROI5" s="263"/>
      <c r="ROJ5" s="263"/>
      <c r="ROK5" s="263"/>
      <c r="ROL5" s="263"/>
      <c r="ROM5" s="263"/>
      <c r="RON5" s="263"/>
      <c r="ROO5" s="263"/>
      <c r="ROP5" s="263"/>
      <c r="ROQ5" s="263"/>
      <c r="ROR5" s="263"/>
      <c r="ROS5" s="263"/>
      <c r="ROT5" s="263"/>
      <c r="ROU5" s="263"/>
      <c r="ROV5" s="263"/>
      <c r="ROW5" s="263"/>
      <c r="ROX5" s="263"/>
      <c r="ROY5" s="263"/>
      <c r="ROZ5" s="263"/>
      <c r="RPA5" s="263"/>
      <c r="RPB5" s="263"/>
      <c r="RPC5" s="263"/>
      <c r="RPD5" s="263"/>
      <c r="RPE5" s="263"/>
      <c r="RPF5" s="263"/>
      <c r="RPG5" s="263"/>
      <c r="RPH5" s="263"/>
      <c r="RPI5" s="263"/>
      <c r="RPJ5" s="263"/>
      <c r="RPK5" s="263"/>
      <c r="RPL5" s="263"/>
      <c r="RPM5" s="263"/>
      <c r="RPN5" s="263"/>
      <c r="RPO5" s="263"/>
      <c r="RPP5" s="263"/>
      <c r="RPQ5" s="263"/>
      <c r="RPR5" s="263"/>
      <c r="RPS5" s="263"/>
      <c r="RPT5" s="263"/>
      <c r="RPU5" s="263"/>
      <c r="RPV5" s="263"/>
      <c r="RPW5" s="263"/>
      <c r="RPX5" s="263"/>
      <c r="RPY5" s="263"/>
      <c r="RPZ5" s="263"/>
      <c r="RQA5" s="263"/>
      <c r="RQB5" s="263"/>
      <c r="RQC5" s="263"/>
      <c r="RQD5" s="263"/>
      <c r="RQE5" s="263"/>
      <c r="RQF5" s="263"/>
      <c r="RQG5" s="263"/>
      <c r="RQH5" s="263"/>
      <c r="RQI5" s="263"/>
      <c r="RQJ5" s="263"/>
      <c r="RQK5" s="263"/>
      <c r="RQL5" s="263"/>
      <c r="RQM5" s="263"/>
      <c r="RQN5" s="263"/>
      <c r="RQO5" s="263"/>
      <c r="RQP5" s="263"/>
      <c r="RQQ5" s="263"/>
      <c r="RQR5" s="263"/>
      <c r="RQS5" s="263"/>
      <c r="RQT5" s="263"/>
      <c r="RQU5" s="263"/>
      <c r="RQV5" s="263"/>
      <c r="RQW5" s="263"/>
      <c r="RQX5" s="263"/>
      <c r="RQY5" s="263"/>
      <c r="RQZ5" s="263"/>
      <c r="RRA5" s="263"/>
      <c r="RRB5" s="263"/>
      <c r="RRC5" s="263"/>
      <c r="RRD5" s="263"/>
      <c r="RRE5" s="263"/>
      <c r="RRF5" s="263"/>
      <c r="RRG5" s="263"/>
      <c r="RRH5" s="263"/>
      <c r="RRI5" s="263"/>
      <c r="RRJ5" s="263"/>
      <c r="RRK5" s="263"/>
      <c r="RRL5" s="263"/>
      <c r="RRM5" s="263"/>
      <c r="RRN5" s="263"/>
      <c r="RRO5" s="263"/>
      <c r="RRP5" s="263"/>
      <c r="RRQ5" s="263"/>
      <c r="RRR5" s="263"/>
      <c r="RRS5" s="263"/>
      <c r="RRT5" s="263"/>
      <c r="RRU5" s="263"/>
      <c r="RRV5" s="263"/>
      <c r="RRW5" s="263"/>
      <c r="RRX5" s="263"/>
      <c r="RRY5" s="263"/>
      <c r="RRZ5" s="263"/>
      <c r="RSA5" s="263"/>
      <c r="RSB5" s="263"/>
      <c r="RSC5" s="263"/>
      <c r="RSD5" s="263"/>
      <c r="RSE5" s="263"/>
      <c r="RSF5" s="263"/>
      <c r="RSG5" s="263"/>
      <c r="RSH5" s="263"/>
      <c r="RSI5" s="263"/>
      <c r="RSJ5" s="263"/>
      <c r="RSK5" s="263"/>
      <c r="RSL5" s="263"/>
      <c r="RSM5" s="263"/>
      <c r="RSN5" s="263"/>
      <c r="RSO5" s="263"/>
      <c r="RSP5" s="263"/>
      <c r="RSQ5" s="263"/>
      <c r="RSR5" s="263"/>
      <c r="RSS5" s="263"/>
      <c r="RST5" s="263"/>
      <c r="RSU5" s="263"/>
      <c r="RSV5" s="263"/>
      <c r="RSW5" s="263"/>
      <c r="RSX5" s="263"/>
      <c r="RSY5" s="263"/>
      <c r="RSZ5" s="263"/>
      <c r="RTA5" s="263"/>
      <c r="RTB5" s="263"/>
      <c r="RTC5" s="263"/>
      <c r="RTD5" s="263"/>
      <c r="RTE5" s="263"/>
      <c r="RTF5" s="263"/>
      <c r="RTG5" s="263"/>
      <c r="RTH5" s="263"/>
      <c r="RTI5" s="263"/>
      <c r="RTJ5" s="263"/>
      <c r="RTK5" s="263"/>
      <c r="RTL5" s="263"/>
      <c r="RTM5" s="263"/>
      <c r="RTN5" s="263"/>
      <c r="RTO5" s="263"/>
      <c r="RTP5" s="263"/>
      <c r="RTQ5" s="263"/>
      <c r="RTR5" s="263"/>
      <c r="RTS5" s="263"/>
      <c r="RTT5" s="263"/>
      <c r="RTU5" s="263"/>
      <c r="RTV5" s="263"/>
      <c r="RTW5" s="263"/>
      <c r="RTX5" s="263"/>
      <c r="RTY5" s="263"/>
      <c r="RTZ5" s="263"/>
      <c r="RUA5" s="263"/>
      <c r="RUB5" s="263"/>
      <c r="RUC5" s="263"/>
      <c r="RUD5" s="263"/>
      <c r="RUE5" s="263"/>
      <c r="RUF5" s="263"/>
      <c r="RUG5" s="263"/>
      <c r="RUH5" s="263"/>
      <c r="RUI5" s="263"/>
      <c r="RUJ5" s="263"/>
      <c r="RUK5" s="263"/>
      <c r="RUL5" s="263"/>
      <c r="RUM5" s="263"/>
      <c r="RUN5" s="263"/>
      <c r="RUO5" s="263"/>
      <c r="RUP5" s="263"/>
      <c r="RUQ5" s="263"/>
      <c r="RUR5" s="263"/>
      <c r="RUS5" s="263"/>
      <c r="RUT5" s="263"/>
      <c r="RUU5" s="263"/>
      <c r="RUV5" s="263"/>
      <c r="RUW5" s="263"/>
      <c r="RUX5" s="263"/>
      <c r="RUY5" s="263"/>
      <c r="RUZ5" s="263"/>
      <c r="RVA5" s="263"/>
      <c r="RVB5" s="263"/>
      <c r="RVC5" s="263"/>
      <c r="RVD5" s="263"/>
      <c r="RVE5" s="263"/>
      <c r="RVF5" s="263"/>
      <c r="RVG5" s="263"/>
      <c r="RVH5" s="263"/>
      <c r="RVI5" s="263"/>
      <c r="RVJ5" s="263"/>
      <c r="RVK5" s="263"/>
      <c r="RVL5" s="263"/>
      <c r="RVM5" s="263"/>
      <c r="RVN5" s="263"/>
      <c r="RVO5" s="263"/>
      <c r="RVP5" s="263"/>
      <c r="RVQ5" s="263"/>
      <c r="RVR5" s="263"/>
      <c r="RVS5" s="263"/>
      <c r="RVT5" s="263"/>
      <c r="RVU5" s="263"/>
      <c r="RVV5" s="263"/>
      <c r="RVW5" s="263"/>
      <c r="RVX5" s="263"/>
      <c r="RVY5" s="263"/>
      <c r="RVZ5" s="263"/>
      <c r="RWA5" s="263"/>
      <c r="RWB5" s="263"/>
      <c r="RWC5" s="263"/>
      <c r="RWD5" s="263"/>
      <c r="RWE5" s="263"/>
      <c r="RWF5" s="263"/>
      <c r="RWG5" s="263"/>
      <c r="RWH5" s="263"/>
      <c r="RWI5" s="263"/>
      <c r="RWJ5" s="263"/>
      <c r="RWK5" s="263"/>
      <c r="RWL5" s="263"/>
      <c r="RWM5" s="263"/>
      <c r="RWN5" s="263"/>
      <c r="RWO5" s="263"/>
      <c r="RWP5" s="263"/>
      <c r="RWQ5" s="263"/>
      <c r="RWR5" s="263"/>
      <c r="RWS5" s="263"/>
      <c r="RWT5" s="263"/>
      <c r="RWU5" s="263"/>
      <c r="RWV5" s="263"/>
      <c r="RWW5" s="263"/>
      <c r="RWX5" s="263"/>
      <c r="RWY5" s="263"/>
      <c r="RWZ5" s="263"/>
      <c r="RXA5" s="263"/>
      <c r="RXB5" s="263"/>
      <c r="RXC5" s="263"/>
      <c r="RXD5" s="263"/>
      <c r="RXE5" s="263"/>
      <c r="RXF5" s="263"/>
      <c r="RXG5" s="263"/>
      <c r="RXH5" s="263"/>
      <c r="RXI5" s="263"/>
      <c r="RXJ5" s="263"/>
      <c r="RXK5" s="263"/>
      <c r="RXL5" s="263"/>
      <c r="RXM5" s="263"/>
      <c r="RXN5" s="263"/>
      <c r="RXO5" s="263"/>
      <c r="RXP5" s="263"/>
      <c r="RXQ5" s="263"/>
      <c r="RXR5" s="263"/>
      <c r="RXS5" s="263"/>
      <c r="RXT5" s="263"/>
      <c r="RXU5" s="263"/>
      <c r="RXV5" s="263"/>
      <c r="RXW5" s="263"/>
      <c r="RXX5" s="263"/>
      <c r="RXY5" s="263"/>
      <c r="RXZ5" s="263"/>
      <c r="RYA5" s="263"/>
      <c r="RYB5" s="263"/>
      <c r="RYC5" s="263"/>
      <c r="RYD5" s="263"/>
      <c r="RYE5" s="263"/>
      <c r="RYF5" s="263"/>
      <c r="RYG5" s="263"/>
      <c r="RYH5" s="263"/>
      <c r="RYI5" s="263"/>
      <c r="RYJ5" s="263"/>
      <c r="RYK5" s="263"/>
      <c r="RYL5" s="263"/>
      <c r="RYM5" s="263"/>
      <c r="RYN5" s="263"/>
      <c r="RYO5" s="263"/>
      <c r="RYP5" s="263"/>
      <c r="RYQ5" s="263"/>
      <c r="RYR5" s="263"/>
      <c r="RYS5" s="263"/>
      <c r="RYT5" s="263"/>
      <c r="RYU5" s="263"/>
      <c r="RYV5" s="263"/>
      <c r="RYW5" s="263"/>
      <c r="RYX5" s="263"/>
      <c r="RYY5" s="263"/>
      <c r="RYZ5" s="263"/>
      <c r="RZA5" s="263"/>
      <c r="RZB5" s="263"/>
      <c r="RZC5" s="263"/>
      <c r="RZD5" s="263"/>
      <c r="RZE5" s="263"/>
      <c r="RZF5" s="263"/>
      <c r="RZG5" s="263"/>
      <c r="RZH5" s="263"/>
      <c r="RZI5" s="263"/>
      <c r="RZJ5" s="263"/>
      <c r="RZK5" s="263"/>
      <c r="RZL5" s="263"/>
      <c r="RZM5" s="263"/>
      <c r="RZN5" s="263"/>
      <c r="RZO5" s="263"/>
      <c r="RZP5" s="263"/>
      <c r="RZQ5" s="263"/>
      <c r="RZR5" s="263"/>
      <c r="RZS5" s="263"/>
      <c r="RZT5" s="263"/>
      <c r="RZU5" s="263"/>
      <c r="RZV5" s="263"/>
      <c r="RZW5" s="263"/>
      <c r="RZX5" s="263"/>
      <c r="RZY5" s="263"/>
      <c r="RZZ5" s="263"/>
      <c r="SAA5" s="263"/>
      <c r="SAB5" s="263"/>
      <c r="SAC5" s="263"/>
      <c r="SAD5" s="263"/>
      <c r="SAE5" s="263"/>
      <c r="SAF5" s="263"/>
      <c r="SAG5" s="263"/>
      <c r="SAH5" s="263"/>
      <c r="SAI5" s="263"/>
      <c r="SAJ5" s="263"/>
      <c r="SAK5" s="263"/>
      <c r="SAL5" s="263"/>
      <c r="SAM5" s="263"/>
      <c r="SAN5" s="263"/>
      <c r="SAO5" s="263"/>
      <c r="SAP5" s="263"/>
      <c r="SAQ5" s="263"/>
      <c r="SAR5" s="263"/>
      <c r="SAS5" s="263"/>
      <c r="SAT5" s="263"/>
      <c r="SAU5" s="263"/>
      <c r="SAV5" s="263"/>
      <c r="SAW5" s="263"/>
      <c r="SAX5" s="263"/>
      <c r="SAY5" s="263"/>
      <c r="SAZ5" s="263"/>
      <c r="SBA5" s="263"/>
      <c r="SBB5" s="263"/>
      <c r="SBC5" s="263"/>
      <c r="SBD5" s="263"/>
      <c r="SBE5" s="263"/>
      <c r="SBF5" s="263"/>
      <c r="SBG5" s="263"/>
      <c r="SBH5" s="263"/>
      <c r="SBI5" s="263"/>
      <c r="SBJ5" s="263"/>
      <c r="SBK5" s="263"/>
      <c r="SBL5" s="263"/>
      <c r="SBM5" s="263"/>
      <c r="SBN5" s="263"/>
      <c r="SBO5" s="263"/>
      <c r="SBP5" s="263"/>
      <c r="SBQ5" s="263"/>
      <c r="SBR5" s="263"/>
      <c r="SBS5" s="263"/>
      <c r="SBT5" s="263"/>
      <c r="SBU5" s="263"/>
      <c r="SBV5" s="263"/>
      <c r="SBW5" s="263"/>
      <c r="SBX5" s="263"/>
      <c r="SBY5" s="263"/>
      <c r="SBZ5" s="263"/>
      <c r="SCA5" s="263"/>
      <c r="SCB5" s="263"/>
      <c r="SCC5" s="263"/>
      <c r="SCD5" s="263"/>
      <c r="SCE5" s="263"/>
      <c r="SCF5" s="263"/>
      <c r="SCG5" s="263"/>
      <c r="SCH5" s="263"/>
      <c r="SCI5" s="263"/>
      <c r="SCJ5" s="263"/>
      <c r="SCK5" s="263"/>
      <c r="SCL5" s="263"/>
      <c r="SCM5" s="263"/>
      <c r="SCN5" s="263"/>
      <c r="SCO5" s="263"/>
      <c r="SCP5" s="263"/>
      <c r="SCQ5" s="263"/>
      <c r="SCR5" s="263"/>
      <c r="SCS5" s="263"/>
      <c r="SCT5" s="263"/>
      <c r="SCU5" s="263"/>
      <c r="SCV5" s="263"/>
      <c r="SCW5" s="263"/>
      <c r="SCX5" s="263"/>
      <c r="SCY5" s="263"/>
      <c r="SCZ5" s="263"/>
      <c r="SDA5" s="263"/>
      <c r="SDB5" s="263"/>
      <c r="SDC5" s="263"/>
      <c r="SDD5" s="263"/>
      <c r="SDE5" s="263"/>
      <c r="SDF5" s="263"/>
      <c r="SDG5" s="263"/>
      <c r="SDH5" s="263"/>
      <c r="SDI5" s="263"/>
      <c r="SDJ5" s="263"/>
      <c r="SDK5" s="263"/>
      <c r="SDL5" s="263"/>
      <c r="SDM5" s="263"/>
      <c r="SDN5" s="263"/>
      <c r="SDO5" s="263"/>
      <c r="SDP5" s="263"/>
      <c r="SDQ5" s="263"/>
      <c r="SDR5" s="263"/>
      <c r="SDS5" s="263"/>
      <c r="SDT5" s="263"/>
      <c r="SDU5" s="263"/>
      <c r="SDV5" s="263"/>
      <c r="SDW5" s="263"/>
      <c r="SDX5" s="263"/>
      <c r="SDY5" s="263"/>
      <c r="SDZ5" s="263"/>
      <c r="SEA5" s="263"/>
      <c r="SEB5" s="263"/>
      <c r="SEC5" s="263"/>
      <c r="SED5" s="263"/>
      <c r="SEE5" s="263"/>
      <c r="SEF5" s="263"/>
      <c r="SEG5" s="263"/>
      <c r="SEH5" s="263"/>
      <c r="SEI5" s="263"/>
      <c r="SEJ5" s="263"/>
      <c r="SEK5" s="263"/>
      <c r="SEL5" s="263"/>
      <c r="SEM5" s="263"/>
      <c r="SEN5" s="263"/>
      <c r="SEO5" s="263"/>
      <c r="SEP5" s="263"/>
      <c r="SEQ5" s="263"/>
      <c r="SER5" s="263"/>
      <c r="SES5" s="263"/>
      <c r="SET5" s="263"/>
      <c r="SEU5" s="263"/>
      <c r="SEV5" s="263"/>
      <c r="SEW5" s="263"/>
      <c r="SEX5" s="263"/>
      <c r="SEY5" s="263"/>
      <c r="SEZ5" s="263"/>
      <c r="SFA5" s="263"/>
      <c r="SFB5" s="263"/>
      <c r="SFC5" s="263"/>
      <c r="SFD5" s="263"/>
      <c r="SFE5" s="263"/>
      <c r="SFF5" s="263"/>
      <c r="SFG5" s="263"/>
      <c r="SFH5" s="263"/>
      <c r="SFI5" s="263"/>
      <c r="SFJ5" s="263"/>
      <c r="SFK5" s="263"/>
      <c r="SFL5" s="263"/>
      <c r="SFM5" s="263"/>
      <c r="SFN5" s="263"/>
      <c r="SFO5" s="263"/>
      <c r="SFP5" s="263"/>
      <c r="SFQ5" s="263"/>
      <c r="SFR5" s="263"/>
      <c r="SFS5" s="263"/>
      <c r="SFT5" s="263"/>
      <c r="SFU5" s="263"/>
      <c r="SFV5" s="263"/>
      <c r="SFW5" s="263"/>
      <c r="SFX5" s="263"/>
      <c r="SFY5" s="263"/>
      <c r="SFZ5" s="263"/>
      <c r="SGA5" s="263"/>
      <c r="SGB5" s="263"/>
      <c r="SGC5" s="263"/>
      <c r="SGD5" s="263"/>
      <c r="SGE5" s="263"/>
      <c r="SGF5" s="263"/>
      <c r="SGG5" s="263"/>
      <c r="SGH5" s="263"/>
      <c r="SGI5" s="263"/>
      <c r="SGJ5" s="263"/>
      <c r="SGK5" s="263"/>
      <c r="SGL5" s="263"/>
      <c r="SGM5" s="263"/>
      <c r="SGN5" s="263"/>
      <c r="SGO5" s="263"/>
      <c r="SGP5" s="263"/>
      <c r="SGQ5" s="263"/>
      <c r="SGR5" s="263"/>
      <c r="SGS5" s="263"/>
      <c r="SGT5" s="263"/>
      <c r="SGU5" s="263"/>
      <c r="SGV5" s="263"/>
      <c r="SGW5" s="263"/>
      <c r="SGX5" s="263"/>
      <c r="SGY5" s="263"/>
      <c r="SGZ5" s="263"/>
      <c r="SHA5" s="263"/>
      <c r="SHB5" s="263"/>
      <c r="SHC5" s="263"/>
      <c r="SHD5" s="263"/>
      <c r="SHE5" s="263"/>
      <c r="SHF5" s="263"/>
      <c r="SHG5" s="263"/>
      <c r="SHH5" s="263"/>
      <c r="SHI5" s="263"/>
      <c r="SHJ5" s="263"/>
      <c r="SHK5" s="263"/>
      <c r="SHL5" s="263"/>
      <c r="SHM5" s="263"/>
      <c r="SHN5" s="263"/>
      <c r="SHO5" s="263"/>
      <c r="SHP5" s="263"/>
      <c r="SHQ5" s="263"/>
      <c r="SHR5" s="263"/>
      <c r="SHS5" s="263"/>
      <c r="SHT5" s="263"/>
      <c r="SHU5" s="263"/>
      <c r="SHV5" s="263"/>
      <c r="SHW5" s="263"/>
      <c r="SHX5" s="263"/>
      <c r="SHY5" s="263"/>
      <c r="SHZ5" s="263"/>
      <c r="SIA5" s="263"/>
      <c r="SIB5" s="263"/>
      <c r="SIC5" s="263"/>
      <c r="SID5" s="263"/>
      <c r="SIE5" s="263"/>
      <c r="SIF5" s="263"/>
      <c r="SIG5" s="263"/>
      <c r="SIH5" s="263"/>
      <c r="SII5" s="263"/>
      <c r="SIJ5" s="263"/>
      <c r="SIK5" s="263"/>
      <c r="SIL5" s="263"/>
      <c r="SIM5" s="263"/>
      <c r="SIN5" s="263"/>
      <c r="SIO5" s="263"/>
      <c r="SIP5" s="263"/>
      <c r="SIQ5" s="263"/>
      <c r="SIR5" s="263"/>
      <c r="SIS5" s="263"/>
      <c r="SIT5" s="263"/>
      <c r="SIU5" s="263"/>
      <c r="SIV5" s="263"/>
      <c r="SIW5" s="263"/>
      <c r="SIX5" s="263"/>
      <c r="SIY5" s="263"/>
      <c r="SIZ5" s="263"/>
      <c r="SJA5" s="263"/>
      <c r="SJB5" s="263"/>
      <c r="SJC5" s="263"/>
      <c r="SJD5" s="263"/>
      <c r="SJE5" s="263"/>
      <c r="SJF5" s="263"/>
      <c r="SJG5" s="263"/>
      <c r="SJH5" s="263"/>
      <c r="SJI5" s="263"/>
      <c r="SJJ5" s="263"/>
      <c r="SJK5" s="263"/>
      <c r="SJL5" s="263"/>
      <c r="SJM5" s="263"/>
      <c r="SJN5" s="263"/>
      <c r="SJO5" s="263"/>
      <c r="SJP5" s="263"/>
      <c r="SJQ5" s="263"/>
      <c r="SJR5" s="263"/>
      <c r="SJS5" s="263"/>
      <c r="SJT5" s="263"/>
      <c r="SJU5" s="263"/>
      <c r="SJV5" s="263"/>
      <c r="SJW5" s="263"/>
      <c r="SJX5" s="263"/>
      <c r="SJY5" s="263"/>
      <c r="SJZ5" s="263"/>
      <c r="SKA5" s="263"/>
      <c r="SKB5" s="263"/>
      <c r="SKC5" s="263"/>
      <c r="SKD5" s="263"/>
      <c r="SKE5" s="263"/>
      <c r="SKF5" s="263"/>
      <c r="SKG5" s="263"/>
      <c r="SKH5" s="263"/>
      <c r="SKI5" s="263"/>
      <c r="SKJ5" s="263"/>
      <c r="SKK5" s="263"/>
      <c r="SKL5" s="263"/>
      <c r="SKM5" s="263"/>
      <c r="SKN5" s="263"/>
      <c r="SKO5" s="263"/>
      <c r="SKP5" s="263"/>
      <c r="SKQ5" s="263"/>
      <c r="SKR5" s="263"/>
      <c r="SKS5" s="263"/>
      <c r="SKT5" s="263"/>
      <c r="SKU5" s="263"/>
      <c r="SKV5" s="263"/>
      <c r="SKW5" s="263"/>
      <c r="SKX5" s="263"/>
      <c r="SKY5" s="263"/>
      <c r="SKZ5" s="263"/>
      <c r="SLA5" s="263"/>
      <c r="SLB5" s="263"/>
      <c r="SLC5" s="263"/>
      <c r="SLD5" s="263"/>
      <c r="SLE5" s="263"/>
      <c r="SLF5" s="263"/>
      <c r="SLG5" s="263"/>
      <c r="SLH5" s="263"/>
      <c r="SLI5" s="263"/>
      <c r="SLJ5" s="263"/>
      <c r="SLK5" s="263"/>
      <c r="SLL5" s="263"/>
      <c r="SLM5" s="263"/>
      <c r="SLN5" s="263"/>
      <c r="SLO5" s="263"/>
      <c r="SLP5" s="263"/>
      <c r="SLQ5" s="263"/>
      <c r="SLR5" s="263"/>
      <c r="SLS5" s="263"/>
      <c r="SLT5" s="263"/>
      <c r="SLU5" s="263"/>
      <c r="SLV5" s="263"/>
      <c r="SLW5" s="263"/>
      <c r="SLX5" s="263"/>
      <c r="SLY5" s="263"/>
      <c r="SLZ5" s="263"/>
      <c r="SMA5" s="263"/>
      <c r="SMB5" s="263"/>
      <c r="SMC5" s="263"/>
      <c r="SMD5" s="263"/>
      <c r="SME5" s="263"/>
      <c r="SMF5" s="263"/>
      <c r="SMG5" s="263"/>
      <c r="SMH5" s="263"/>
      <c r="SMI5" s="263"/>
      <c r="SMJ5" s="263"/>
      <c r="SMK5" s="263"/>
      <c r="SML5" s="263"/>
      <c r="SMM5" s="263"/>
      <c r="SMN5" s="263"/>
      <c r="SMO5" s="263"/>
      <c r="SMP5" s="263"/>
      <c r="SMQ5" s="263"/>
      <c r="SMR5" s="263"/>
      <c r="SMS5" s="263"/>
      <c r="SMT5" s="263"/>
      <c r="SMU5" s="263"/>
      <c r="SMV5" s="263"/>
      <c r="SMW5" s="263"/>
      <c r="SMX5" s="263"/>
      <c r="SMY5" s="263"/>
      <c r="SMZ5" s="263"/>
      <c r="SNA5" s="263"/>
      <c r="SNB5" s="263"/>
      <c r="SNC5" s="263"/>
      <c r="SND5" s="263"/>
      <c r="SNE5" s="263"/>
      <c r="SNF5" s="263"/>
      <c r="SNG5" s="263"/>
      <c r="SNH5" s="263"/>
      <c r="SNI5" s="263"/>
      <c r="SNJ5" s="263"/>
      <c r="SNK5" s="263"/>
      <c r="SNL5" s="263"/>
      <c r="SNM5" s="263"/>
      <c r="SNN5" s="263"/>
      <c r="SNO5" s="263"/>
      <c r="SNP5" s="263"/>
      <c r="SNQ5" s="263"/>
      <c r="SNR5" s="263"/>
      <c r="SNS5" s="263"/>
      <c r="SNT5" s="263"/>
      <c r="SNU5" s="263"/>
      <c r="SNV5" s="263"/>
      <c r="SNW5" s="263"/>
      <c r="SNX5" s="263"/>
      <c r="SNY5" s="263"/>
      <c r="SNZ5" s="263"/>
      <c r="SOA5" s="263"/>
      <c r="SOB5" s="263"/>
      <c r="SOC5" s="263"/>
      <c r="SOD5" s="263"/>
      <c r="SOE5" s="263"/>
      <c r="SOF5" s="263"/>
      <c r="SOG5" s="263"/>
      <c r="SOH5" s="263"/>
      <c r="SOI5" s="263"/>
      <c r="SOJ5" s="263"/>
      <c r="SOK5" s="263"/>
      <c r="SOL5" s="263"/>
      <c r="SOM5" s="263"/>
      <c r="SON5" s="263"/>
      <c r="SOO5" s="263"/>
      <c r="SOP5" s="263"/>
      <c r="SOQ5" s="263"/>
      <c r="SOR5" s="263"/>
      <c r="SOS5" s="263"/>
      <c r="SOT5" s="263"/>
      <c r="SOU5" s="263"/>
      <c r="SOV5" s="263"/>
      <c r="SOW5" s="263"/>
      <c r="SOX5" s="263"/>
      <c r="SOY5" s="263"/>
      <c r="SOZ5" s="263"/>
      <c r="SPA5" s="263"/>
      <c r="SPB5" s="263"/>
      <c r="SPC5" s="263"/>
      <c r="SPD5" s="263"/>
      <c r="SPE5" s="263"/>
      <c r="SPF5" s="263"/>
      <c r="SPG5" s="263"/>
      <c r="SPH5" s="263"/>
      <c r="SPI5" s="263"/>
      <c r="SPJ5" s="263"/>
      <c r="SPK5" s="263"/>
      <c r="SPL5" s="263"/>
      <c r="SPM5" s="263"/>
      <c r="SPN5" s="263"/>
      <c r="SPO5" s="263"/>
      <c r="SPP5" s="263"/>
      <c r="SPQ5" s="263"/>
      <c r="SPR5" s="263"/>
      <c r="SPS5" s="263"/>
      <c r="SPT5" s="263"/>
      <c r="SPU5" s="263"/>
      <c r="SPV5" s="263"/>
      <c r="SPW5" s="263"/>
      <c r="SPX5" s="263"/>
      <c r="SPY5" s="263"/>
      <c r="SPZ5" s="263"/>
      <c r="SQA5" s="263"/>
      <c r="SQB5" s="263"/>
      <c r="SQC5" s="263"/>
      <c r="SQD5" s="263"/>
      <c r="SQE5" s="263"/>
      <c r="SQF5" s="263"/>
      <c r="SQG5" s="263"/>
      <c r="SQH5" s="263"/>
      <c r="SQI5" s="263"/>
      <c r="SQJ5" s="263"/>
      <c r="SQK5" s="263"/>
      <c r="SQL5" s="263"/>
      <c r="SQM5" s="263"/>
      <c r="SQN5" s="263"/>
      <c r="SQO5" s="263"/>
      <c r="SQP5" s="263"/>
      <c r="SQQ5" s="263"/>
      <c r="SQR5" s="263"/>
      <c r="SQS5" s="263"/>
      <c r="SQT5" s="263"/>
      <c r="SQU5" s="263"/>
      <c r="SQV5" s="263"/>
      <c r="SQW5" s="263"/>
      <c r="SQX5" s="263"/>
      <c r="SQY5" s="263"/>
      <c r="SQZ5" s="263"/>
      <c r="SRA5" s="263"/>
      <c r="SRB5" s="263"/>
      <c r="SRC5" s="263"/>
      <c r="SRD5" s="263"/>
      <c r="SRE5" s="263"/>
      <c r="SRF5" s="263"/>
      <c r="SRG5" s="263"/>
      <c r="SRH5" s="263"/>
      <c r="SRI5" s="263"/>
      <c r="SRJ5" s="263"/>
      <c r="SRK5" s="263"/>
      <c r="SRL5" s="263"/>
      <c r="SRM5" s="263"/>
      <c r="SRN5" s="263"/>
      <c r="SRO5" s="263"/>
      <c r="SRP5" s="263"/>
      <c r="SRQ5" s="263"/>
      <c r="SRR5" s="263"/>
      <c r="SRS5" s="263"/>
      <c r="SRT5" s="263"/>
      <c r="SRU5" s="263"/>
      <c r="SRV5" s="263"/>
      <c r="SRW5" s="263"/>
      <c r="SRX5" s="263"/>
      <c r="SRY5" s="263"/>
      <c r="SRZ5" s="263"/>
      <c r="SSA5" s="263"/>
      <c r="SSB5" s="263"/>
      <c r="SSC5" s="263"/>
      <c r="SSD5" s="263"/>
      <c r="SSE5" s="263"/>
      <c r="SSF5" s="263"/>
      <c r="SSG5" s="263"/>
      <c r="SSH5" s="263"/>
      <c r="SSI5" s="263"/>
      <c r="SSJ5" s="263"/>
      <c r="SSK5" s="263"/>
      <c r="SSL5" s="263"/>
      <c r="SSM5" s="263"/>
      <c r="SSN5" s="263"/>
      <c r="SSO5" s="263"/>
      <c r="SSP5" s="263"/>
      <c r="SSQ5" s="263"/>
      <c r="SSR5" s="263"/>
      <c r="SSS5" s="263"/>
      <c r="SST5" s="263"/>
      <c r="SSU5" s="263"/>
      <c r="SSV5" s="263"/>
      <c r="SSW5" s="263"/>
      <c r="SSX5" s="263"/>
      <c r="SSY5" s="263"/>
      <c r="SSZ5" s="263"/>
      <c r="STA5" s="263"/>
      <c r="STB5" s="263"/>
      <c r="STC5" s="263"/>
      <c r="STD5" s="263"/>
      <c r="STE5" s="263"/>
      <c r="STF5" s="263"/>
      <c r="STG5" s="263"/>
      <c r="STH5" s="263"/>
      <c r="STI5" s="263"/>
      <c r="STJ5" s="263"/>
      <c r="STK5" s="263"/>
      <c r="STL5" s="263"/>
      <c r="STM5" s="263"/>
      <c r="STN5" s="263"/>
      <c r="STO5" s="263"/>
      <c r="STP5" s="263"/>
      <c r="STQ5" s="263"/>
      <c r="STR5" s="263"/>
      <c r="STS5" s="263"/>
      <c r="STT5" s="263"/>
      <c r="STU5" s="263"/>
      <c r="STV5" s="263"/>
      <c r="STW5" s="263"/>
      <c r="STX5" s="263"/>
      <c r="STY5" s="263"/>
      <c r="STZ5" s="263"/>
      <c r="SUA5" s="263"/>
      <c r="SUB5" s="263"/>
      <c r="SUC5" s="263"/>
      <c r="SUD5" s="263"/>
      <c r="SUE5" s="263"/>
      <c r="SUF5" s="263"/>
      <c r="SUG5" s="263"/>
      <c r="SUH5" s="263"/>
      <c r="SUI5" s="263"/>
      <c r="SUJ5" s="263"/>
      <c r="SUK5" s="263"/>
      <c r="SUL5" s="263"/>
      <c r="SUM5" s="263"/>
      <c r="SUN5" s="263"/>
      <c r="SUO5" s="263"/>
      <c r="SUP5" s="263"/>
      <c r="SUQ5" s="263"/>
      <c r="SUR5" s="263"/>
      <c r="SUS5" s="263"/>
      <c r="SUT5" s="263"/>
      <c r="SUU5" s="263"/>
      <c r="SUV5" s="263"/>
      <c r="SUW5" s="263"/>
      <c r="SUX5" s="263"/>
      <c r="SUY5" s="263"/>
      <c r="SUZ5" s="263"/>
      <c r="SVA5" s="263"/>
      <c r="SVB5" s="263"/>
      <c r="SVC5" s="263"/>
      <c r="SVD5" s="263"/>
      <c r="SVE5" s="263"/>
      <c r="SVF5" s="263"/>
      <c r="SVG5" s="263"/>
      <c r="SVH5" s="263"/>
      <c r="SVI5" s="263"/>
      <c r="SVJ5" s="263"/>
      <c r="SVK5" s="263"/>
      <c r="SVL5" s="263"/>
      <c r="SVM5" s="263"/>
      <c r="SVN5" s="263"/>
      <c r="SVO5" s="263"/>
      <c r="SVP5" s="263"/>
      <c r="SVQ5" s="263"/>
      <c r="SVR5" s="263"/>
      <c r="SVS5" s="263"/>
      <c r="SVT5" s="263"/>
      <c r="SVU5" s="263"/>
      <c r="SVV5" s="263"/>
      <c r="SVW5" s="263"/>
      <c r="SVX5" s="263"/>
      <c r="SVY5" s="263"/>
      <c r="SVZ5" s="263"/>
      <c r="SWA5" s="263"/>
      <c r="SWB5" s="263"/>
      <c r="SWC5" s="263"/>
      <c r="SWD5" s="263"/>
      <c r="SWE5" s="263"/>
      <c r="SWF5" s="263"/>
      <c r="SWG5" s="263"/>
      <c r="SWH5" s="263"/>
      <c r="SWI5" s="263"/>
      <c r="SWJ5" s="263"/>
      <c r="SWK5" s="263"/>
      <c r="SWL5" s="263"/>
      <c r="SWM5" s="263"/>
      <c r="SWN5" s="263"/>
      <c r="SWO5" s="263"/>
      <c r="SWP5" s="263"/>
      <c r="SWQ5" s="263"/>
      <c r="SWR5" s="263"/>
      <c r="SWS5" s="263"/>
      <c r="SWT5" s="263"/>
      <c r="SWU5" s="263"/>
      <c r="SWV5" s="263"/>
      <c r="SWW5" s="263"/>
      <c r="SWX5" s="263"/>
      <c r="SWY5" s="263"/>
      <c r="SWZ5" s="263"/>
      <c r="SXA5" s="263"/>
      <c r="SXB5" s="263"/>
      <c r="SXC5" s="263"/>
      <c r="SXD5" s="263"/>
      <c r="SXE5" s="263"/>
      <c r="SXF5" s="263"/>
      <c r="SXG5" s="263"/>
      <c r="SXH5" s="263"/>
      <c r="SXI5" s="263"/>
      <c r="SXJ5" s="263"/>
      <c r="SXK5" s="263"/>
      <c r="SXL5" s="263"/>
      <c r="SXM5" s="263"/>
      <c r="SXN5" s="263"/>
      <c r="SXO5" s="263"/>
      <c r="SXP5" s="263"/>
      <c r="SXQ5" s="263"/>
      <c r="SXR5" s="263"/>
      <c r="SXS5" s="263"/>
      <c r="SXT5" s="263"/>
      <c r="SXU5" s="263"/>
      <c r="SXV5" s="263"/>
      <c r="SXW5" s="263"/>
      <c r="SXX5" s="263"/>
      <c r="SXY5" s="263"/>
      <c r="SXZ5" s="263"/>
      <c r="SYA5" s="263"/>
      <c r="SYB5" s="263"/>
      <c r="SYC5" s="263"/>
      <c r="SYD5" s="263"/>
      <c r="SYE5" s="263"/>
      <c r="SYF5" s="263"/>
      <c r="SYG5" s="263"/>
      <c r="SYH5" s="263"/>
      <c r="SYI5" s="263"/>
      <c r="SYJ5" s="263"/>
      <c r="SYK5" s="263"/>
      <c r="SYL5" s="263"/>
      <c r="SYM5" s="263"/>
      <c r="SYN5" s="263"/>
      <c r="SYO5" s="263"/>
      <c r="SYP5" s="263"/>
      <c r="SYQ5" s="263"/>
      <c r="SYR5" s="263"/>
      <c r="SYS5" s="263"/>
      <c r="SYT5" s="263"/>
      <c r="SYU5" s="263"/>
      <c r="SYV5" s="263"/>
      <c r="SYW5" s="263"/>
      <c r="SYX5" s="263"/>
      <c r="SYY5" s="263"/>
      <c r="SYZ5" s="263"/>
      <c r="SZA5" s="263"/>
      <c r="SZB5" s="263"/>
      <c r="SZC5" s="263"/>
      <c r="SZD5" s="263"/>
      <c r="SZE5" s="263"/>
      <c r="SZF5" s="263"/>
      <c r="SZG5" s="263"/>
      <c r="SZH5" s="263"/>
      <c r="SZI5" s="263"/>
      <c r="SZJ5" s="263"/>
      <c r="SZK5" s="263"/>
      <c r="SZL5" s="263"/>
      <c r="SZM5" s="263"/>
      <c r="SZN5" s="263"/>
      <c r="SZO5" s="263"/>
      <c r="SZP5" s="263"/>
      <c r="SZQ5" s="263"/>
      <c r="SZR5" s="263"/>
      <c r="SZS5" s="263"/>
      <c r="SZT5" s="263"/>
      <c r="SZU5" s="263"/>
      <c r="SZV5" s="263"/>
      <c r="SZW5" s="263"/>
      <c r="SZX5" s="263"/>
      <c r="SZY5" s="263"/>
      <c r="SZZ5" s="263"/>
      <c r="TAA5" s="263"/>
      <c r="TAB5" s="263"/>
      <c r="TAC5" s="263"/>
      <c r="TAD5" s="263"/>
      <c r="TAE5" s="263"/>
      <c r="TAF5" s="263"/>
      <c r="TAG5" s="263"/>
      <c r="TAH5" s="263"/>
      <c r="TAI5" s="263"/>
      <c r="TAJ5" s="263"/>
      <c r="TAK5" s="263"/>
      <c r="TAL5" s="263"/>
      <c r="TAM5" s="263"/>
      <c r="TAN5" s="263"/>
      <c r="TAO5" s="263"/>
      <c r="TAP5" s="263"/>
      <c r="TAQ5" s="263"/>
      <c r="TAR5" s="263"/>
      <c r="TAS5" s="263"/>
      <c r="TAT5" s="263"/>
      <c r="TAU5" s="263"/>
      <c r="TAV5" s="263"/>
      <c r="TAW5" s="263"/>
      <c r="TAX5" s="263"/>
      <c r="TAY5" s="263"/>
      <c r="TAZ5" s="263"/>
      <c r="TBA5" s="263"/>
      <c r="TBB5" s="263"/>
      <c r="TBC5" s="263"/>
      <c r="TBD5" s="263"/>
      <c r="TBE5" s="263"/>
      <c r="TBF5" s="263"/>
      <c r="TBG5" s="263"/>
      <c r="TBH5" s="263"/>
      <c r="TBI5" s="263"/>
      <c r="TBJ5" s="263"/>
      <c r="TBK5" s="263"/>
      <c r="TBL5" s="263"/>
      <c r="TBM5" s="263"/>
      <c r="TBN5" s="263"/>
      <c r="TBO5" s="263"/>
      <c r="TBP5" s="263"/>
      <c r="TBQ5" s="263"/>
      <c r="TBR5" s="263"/>
      <c r="TBS5" s="263"/>
      <c r="TBT5" s="263"/>
      <c r="TBU5" s="263"/>
      <c r="TBV5" s="263"/>
      <c r="TBW5" s="263"/>
      <c r="TBX5" s="263"/>
      <c r="TBY5" s="263"/>
      <c r="TBZ5" s="263"/>
      <c r="TCA5" s="263"/>
      <c r="TCB5" s="263"/>
      <c r="TCC5" s="263"/>
      <c r="TCD5" s="263"/>
      <c r="TCE5" s="263"/>
      <c r="TCF5" s="263"/>
      <c r="TCG5" s="263"/>
      <c r="TCH5" s="263"/>
      <c r="TCI5" s="263"/>
      <c r="TCJ5" s="263"/>
      <c r="TCK5" s="263"/>
      <c r="TCL5" s="263"/>
      <c r="TCM5" s="263"/>
      <c r="TCN5" s="263"/>
      <c r="TCO5" s="263"/>
      <c r="TCP5" s="263"/>
      <c r="TCQ5" s="263"/>
      <c r="TCR5" s="263"/>
      <c r="TCS5" s="263"/>
      <c r="TCT5" s="263"/>
      <c r="TCU5" s="263"/>
      <c r="TCV5" s="263"/>
      <c r="TCW5" s="263"/>
      <c r="TCX5" s="263"/>
      <c r="TCY5" s="263"/>
      <c r="TCZ5" s="263"/>
      <c r="TDA5" s="263"/>
      <c r="TDB5" s="263"/>
      <c r="TDC5" s="263"/>
      <c r="TDD5" s="263"/>
      <c r="TDE5" s="263"/>
      <c r="TDF5" s="263"/>
      <c r="TDG5" s="263"/>
      <c r="TDH5" s="263"/>
      <c r="TDI5" s="263"/>
      <c r="TDJ5" s="263"/>
      <c r="TDK5" s="263"/>
      <c r="TDL5" s="263"/>
      <c r="TDM5" s="263"/>
      <c r="TDN5" s="263"/>
      <c r="TDO5" s="263"/>
      <c r="TDP5" s="263"/>
      <c r="TDQ5" s="263"/>
      <c r="TDR5" s="263"/>
      <c r="TDS5" s="263"/>
      <c r="TDT5" s="263"/>
      <c r="TDU5" s="263"/>
      <c r="TDV5" s="263"/>
      <c r="TDW5" s="263"/>
      <c r="TDX5" s="263"/>
      <c r="TDY5" s="263"/>
      <c r="TDZ5" s="263"/>
      <c r="TEA5" s="263"/>
      <c r="TEB5" s="263"/>
      <c r="TEC5" s="263"/>
      <c r="TED5" s="263"/>
      <c r="TEE5" s="263"/>
      <c r="TEF5" s="263"/>
      <c r="TEG5" s="263"/>
      <c r="TEH5" s="263"/>
      <c r="TEI5" s="263"/>
      <c r="TEJ5" s="263"/>
      <c r="TEK5" s="263"/>
      <c r="TEL5" s="263"/>
      <c r="TEM5" s="263"/>
      <c r="TEN5" s="263"/>
      <c r="TEO5" s="263"/>
      <c r="TEP5" s="263"/>
      <c r="TEQ5" s="263"/>
      <c r="TER5" s="263"/>
      <c r="TES5" s="263"/>
      <c r="TET5" s="263"/>
      <c r="TEU5" s="263"/>
      <c r="TEV5" s="263"/>
      <c r="TEW5" s="263"/>
      <c r="TEX5" s="263"/>
      <c r="TEY5" s="263"/>
      <c r="TEZ5" s="263"/>
      <c r="TFA5" s="263"/>
      <c r="TFB5" s="263"/>
      <c r="TFC5" s="263"/>
      <c r="TFD5" s="263"/>
      <c r="TFE5" s="263"/>
      <c r="TFF5" s="263"/>
      <c r="TFG5" s="263"/>
      <c r="TFH5" s="263"/>
      <c r="TFI5" s="263"/>
      <c r="TFJ5" s="263"/>
      <c r="TFK5" s="263"/>
      <c r="TFL5" s="263"/>
      <c r="TFM5" s="263"/>
      <c r="TFN5" s="263"/>
      <c r="TFO5" s="263"/>
      <c r="TFP5" s="263"/>
      <c r="TFQ5" s="263"/>
      <c r="TFR5" s="263"/>
      <c r="TFS5" s="263"/>
      <c r="TFT5" s="263"/>
      <c r="TFU5" s="263"/>
      <c r="TFV5" s="263"/>
      <c r="TFW5" s="263"/>
      <c r="TFX5" s="263"/>
      <c r="TFY5" s="263"/>
      <c r="TFZ5" s="263"/>
      <c r="TGA5" s="263"/>
      <c r="TGB5" s="263"/>
      <c r="TGC5" s="263"/>
      <c r="TGD5" s="263"/>
      <c r="TGE5" s="263"/>
      <c r="TGF5" s="263"/>
      <c r="TGG5" s="263"/>
      <c r="TGH5" s="263"/>
      <c r="TGI5" s="263"/>
      <c r="TGJ5" s="263"/>
      <c r="TGK5" s="263"/>
      <c r="TGL5" s="263"/>
      <c r="TGM5" s="263"/>
      <c r="TGN5" s="263"/>
      <c r="TGO5" s="263"/>
      <c r="TGP5" s="263"/>
      <c r="TGQ5" s="263"/>
      <c r="TGR5" s="263"/>
      <c r="TGS5" s="263"/>
      <c r="TGT5" s="263"/>
      <c r="TGU5" s="263"/>
      <c r="TGV5" s="263"/>
      <c r="TGW5" s="263"/>
      <c r="TGX5" s="263"/>
      <c r="TGY5" s="263"/>
      <c r="TGZ5" s="263"/>
      <c r="THA5" s="263"/>
      <c r="THB5" s="263"/>
      <c r="THC5" s="263"/>
      <c r="THD5" s="263"/>
      <c r="THE5" s="263"/>
      <c r="THF5" s="263"/>
      <c r="THG5" s="263"/>
      <c r="THH5" s="263"/>
      <c r="THI5" s="263"/>
      <c r="THJ5" s="263"/>
      <c r="THK5" s="263"/>
      <c r="THL5" s="263"/>
      <c r="THM5" s="263"/>
      <c r="THN5" s="263"/>
      <c r="THO5" s="263"/>
      <c r="THP5" s="263"/>
      <c r="THQ5" s="263"/>
      <c r="THR5" s="263"/>
      <c r="THS5" s="263"/>
      <c r="THT5" s="263"/>
      <c r="THU5" s="263"/>
      <c r="THV5" s="263"/>
      <c r="THW5" s="263"/>
      <c r="THX5" s="263"/>
      <c r="THY5" s="263"/>
      <c r="THZ5" s="263"/>
      <c r="TIA5" s="263"/>
      <c r="TIB5" s="263"/>
      <c r="TIC5" s="263"/>
      <c r="TID5" s="263"/>
      <c r="TIE5" s="263"/>
      <c r="TIF5" s="263"/>
      <c r="TIG5" s="263"/>
      <c r="TIH5" s="263"/>
      <c r="TII5" s="263"/>
      <c r="TIJ5" s="263"/>
      <c r="TIK5" s="263"/>
      <c r="TIL5" s="263"/>
      <c r="TIM5" s="263"/>
      <c r="TIN5" s="263"/>
      <c r="TIO5" s="263"/>
      <c r="TIP5" s="263"/>
      <c r="TIQ5" s="263"/>
      <c r="TIR5" s="263"/>
      <c r="TIS5" s="263"/>
      <c r="TIT5" s="263"/>
      <c r="TIU5" s="263"/>
      <c r="TIV5" s="263"/>
      <c r="TIW5" s="263"/>
      <c r="TIX5" s="263"/>
      <c r="TIY5" s="263"/>
      <c r="TIZ5" s="263"/>
      <c r="TJA5" s="263"/>
      <c r="TJB5" s="263"/>
      <c r="TJC5" s="263"/>
      <c r="TJD5" s="263"/>
      <c r="TJE5" s="263"/>
      <c r="TJF5" s="263"/>
      <c r="TJG5" s="263"/>
      <c r="TJH5" s="263"/>
      <c r="TJI5" s="263"/>
      <c r="TJJ5" s="263"/>
      <c r="TJK5" s="263"/>
      <c r="TJL5" s="263"/>
      <c r="TJM5" s="263"/>
      <c r="TJN5" s="263"/>
      <c r="TJO5" s="263"/>
      <c r="TJP5" s="263"/>
      <c r="TJQ5" s="263"/>
      <c r="TJR5" s="263"/>
      <c r="TJS5" s="263"/>
      <c r="TJT5" s="263"/>
      <c r="TJU5" s="263"/>
      <c r="TJV5" s="263"/>
      <c r="TJW5" s="263"/>
      <c r="TJX5" s="263"/>
      <c r="TJY5" s="263"/>
      <c r="TJZ5" s="263"/>
      <c r="TKA5" s="263"/>
      <c r="TKB5" s="263"/>
      <c r="TKC5" s="263"/>
      <c r="TKD5" s="263"/>
      <c r="TKE5" s="263"/>
      <c r="TKF5" s="263"/>
      <c r="TKG5" s="263"/>
      <c r="TKH5" s="263"/>
      <c r="TKI5" s="263"/>
      <c r="TKJ5" s="263"/>
      <c r="TKK5" s="263"/>
      <c r="TKL5" s="263"/>
      <c r="TKM5" s="263"/>
      <c r="TKN5" s="263"/>
      <c r="TKO5" s="263"/>
      <c r="TKP5" s="263"/>
      <c r="TKQ5" s="263"/>
      <c r="TKR5" s="263"/>
      <c r="TKS5" s="263"/>
      <c r="TKT5" s="263"/>
      <c r="TKU5" s="263"/>
      <c r="TKV5" s="263"/>
      <c r="TKW5" s="263"/>
      <c r="TKX5" s="263"/>
      <c r="TKY5" s="263"/>
      <c r="TKZ5" s="263"/>
      <c r="TLA5" s="263"/>
      <c r="TLB5" s="263"/>
      <c r="TLC5" s="263"/>
      <c r="TLD5" s="263"/>
      <c r="TLE5" s="263"/>
      <c r="TLF5" s="263"/>
      <c r="TLG5" s="263"/>
      <c r="TLH5" s="263"/>
      <c r="TLI5" s="263"/>
      <c r="TLJ5" s="263"/>
      <c r="TLK5" s="263"/>
      <c r="TLL5" s="263"/>
      <c r="TLM5" s="263"/>
      <c r="TLN5" s="263"/>
      <c r="TLO5" s="263"/>
      <c r="TLP5" s="263"/>
      <c r="TLQ5" s="263"/>
      <c r="TLR5" s="263"/>
      <c r="TLS5" s="263"/>
      <c r="TLT5" s="263"/>
      <c r="TLU5" s="263"/>
      <c r="TLV5" s="263"/>
      <c r="TLW5" s="263"/>
      <c r="TLX5" s="263"/>
      <c r="TLY5" s="263"/>
      <c r="TLZ5" s="263"/>
      <c r="TMA5" s="263"/>
      <c r="TMB5" s="263"/>
      <c r="TMC5" s="263"/>
      <c r="TMD5" s="263"/>
      <c r="TME5" s="263"/>
      <c r="TMF5" s="263"/>
      <c r="TMG5" s="263"/>
      <c r="TMH5" s="263"/>
      <c r="TMI5" s="263"/>
      <c r="TMJ5" s="263"/>
      <c r="TMK5" s="263"/>
      <c r="TML5" s="263"/>
      <c r="TMM5" s="263"/>
      <c r="TMN5" s="263"/>
      <c r="TMO5" s="263"/>
      <c r="TMP5" s="263"/>
      <c r="TMQ5" s="263"/>
      <c r="TMR5" s="263"/>
      <c r="TMS5" s="263"/>
      <c r="TMT5" s="263"/>
      <c r="TMU5" s="263"/>
      <c r="TMV5" s="263"/>
      <c r="TMW5" s="263"/>
      <c r="TMX5" s="263"/>
      <c r="TMY5" s="263"/>
      <c r="TMZ5" s="263"/>
      <c r="TNA5" s="263"/>
      <c r="TNB5" s="263"/>
      <c r="TNC5" s="263"/>
      <c r="TND5" s="263"/>
      <c r="TNE5" s="263"/>
      <c r="TNF5" s="263"/>
      <c r="TNG5" s="263"/>
      <c r="TNH5" s="263"/>
      <c r="TNI5" s="263"/>
      <c r="TNJ5" s="263"/>
      <c r="TNK5" s="263"/>
      <c r="TNL5" s="263"/>
      <c r="TNM5" s="263"/>
      <c r="TNN5" s="263"/>
      <c r="TNO5" s="263"/>
      <c r="TNP5" s="263"/>
      <c r="TNQ5" s="263"/>
      <c r="TNR5" s="263"/>
      <c r="TNS5" s="263"/>
      <c r="TNT5" s="263"/>
      <c r="TNU5" s="263"/>
      <c r="TNV5" s="263"/>
      <c r="TNW5" s="263"/>
      <c r="TNX5" s="263"/>
      <c r="TNY5" s="263"/>
      <c r="TNZ5" s="263"/>
      <c r="TOA5" s="263"/>
      <c r="TOB5" s="263"/>
      <c r="TOC5" s="263"/>
      <c r="TOD5" s="263"/>
      <c r="TOE5" s="263"/>
      <c r="TOF5" s="263"/>
      <c r="TOG5" s="263"/>
      <c r="TOH5" s="263"/>
      <c r="TOI5" s="263"/>
      <c r="TOJ5" s="263"/>
      <c r="TOK5" s="263"/>
      <c r="TOL5" s="263"/>
      <c r="TOM5" s="263"/>
      <c r="TON5" s="263"/>
      <c r="TOO5" s="263"/>
      <c r="TOP5" s="263"/>
      <c r="TOQ5" s="263"/>
      <c r="TOR5" s="263"/>
      <c r="TOS5" s="263"/>
      <c r="TOT5" s="263"/>
      <c r="TOU5" s="263"/>
      <c r="TOV5" s="263"/>
      <c r="TOW5" s="263"/>
      <c r="TOX5" s="263"/>
      <c r="TOY5" s="263"/>
      <c r="TOZ5" s="263"/>
      <c r="TPA5" s="263"/>
      <c r="TPB5" s="263"/>
      <c r="TPC5" s="263"/>
      <c r="TPD5" s="263"/>
      <c r="TPE5" s="263"/>
      <c r="TPF5" s="263"/>
      <c r="TPG5" s="263"/>
      <c r="TPH5" s="263"/>
      <c r="TPI5" s="263"/>
      <c r="TPJ5" s="263"/>
      <c r="TPK5" s="263"/>
      <c r="TPL5" s="263"/>
      <c r="TPM5" s="263"/>
      <c r="TPN5" s="263"/>
      <c r="TPO5" s="263"/>
      <c r="TPP5" s="263"/>
      <c r="TPQ5" s="263"/>
      <c r="TPR5" s="263"/>
      <c r="TPS5" s="263"/>
      <c r="TPT5" s="263"/>
      <c r="TPU5" s="263"/>
      <c r="TPV5" s="263"/>
      <c r="TPW5" s="263"/>
      <c r="TPX5" s="263"/>
      <c r="TPY5" s="263"/>
      <c r="TPZ5" s="263"/>
      <c r="TQA5" s="263"/>
      <c r="TQB5" s="263"/>
      <c r="TQC5" s="263"/>
      <c r="TQD5" s="263"/>
      <c r="TQE5" s="263"/>
      <c r="TQF5" s="263"/>
      <c r="TQG5" s="263"/>
      <c r="TQH5" s="263"/>
      <c r="TQI5" s="263"/>
      <c r="TQJ5" s="263"/>
      <c r="TQK5" s="263"/>
      <c r="TQL5" s="263"/>
      <c r="TQM5" s="263"/>
      <c r="TQN5" s="263"/>
      <c r="TQO5" s="263"/>
      <c r="TQP5" s="263"/>
      <c r="TQQ5" s="263"/>
      <c r="TQR5" s="263"/>
      <c r="TQS5" s="263"/>
      <c r="TQT5" s="263"/>
      <c r="TQU5" s="263"/>
      <c r="TQV5" s="263"/>
      <c r="TQW5" s="263"/>
      <c r="TQX5" s="263"/>
      <c r="TQY5" s="263"/>
      <c r="TQZ5" s="263"/>
      <c r="TRA5" s="263"/>
      <c r="TRB5" s="263"/>
      <c r="TRC5" s="263"/>
      <c r="TRD5" s="263"/>
      <c r="TRE5" s="263"/>
      <c r="TRF5" s="263"/>
      <c r="TRG5" s="263"/>
      <c r="TRH5" s="263"/>
      <c r="TRI5" s="263"/>
      <c r="TRJ5" s="263"/>
      <c r="TRK5" s="263"/>
      <c r="TRL5" s="263"/>
      <c r="TRM5" s="263"/>
      <c r="TRN5" s="263"/>
      <c r="TRO5" s="263"/>
      <c r="TRP5" s="263"/>
      <c r="TRQ5" s="263"/>
      <c r="TRR5" s="263"/>
      <c r="TRS5" s="263"/>
      <c r="TRT5" s="263"/>
      <c r="TRU5" s="263"/>
      <c r="TRV5" s="263"/>
      <c r="TRW5" s="263"/>
      <c r="TRX5" s="263"/>
      <c r="TRY5" s="263"/>
      <c r="TRZ5" s="263"/>
      <c r="TSA5" s="263"/>
      <c r="TSB5" s="263"/>
      <c r="TSC5" s="263"/>
      <c r="TSD5" s="263"/>
      <c r="TSE5" s="263"/>
      <c r="TSF5" s="263"/>
      <c r="TSG5" s="263"/>
      <c r="TSH5" s="263"/>
      <c r="TSI5" s="263"/>
      <c r="TSJ5" s="263"/>
      <c r="TSK5" s="263"/>
      <c r="TSL5" s="263"/>
      <c r="TSM5" s="263"/>
      <c r="TSN5" s="263"/>
      <c r="TSO5" s="263"/>
      <c r="TSP5" s="263"/>
      <c r="TSQ5" s="263"/>
      <c r="TSR5" s="263"/>
      <c r="TSS5" s="263"/>
      <c r="TST5" s="263"/>
      <c r="TSU5" s="263"/>
      <c r="TSV5" s="263"/>
      <c r="TSW5" s="263"/>
      <c r="TSX5" s="263"/>
      <c r="TSY5" s="263"/>
      <c r="TSZ5" s="263"/>
      <c r="TTA5" s="263"/>
      <c r="TTB5" s="263"/>
      <c r="TTC5" s="263"/>
      <c r="TTD5" s="263"/>
      <c r="TTE5" s="263"/>
      <c r="TTF5" s="263"/>
      <c r="TTG5" s="263"/>
      <c r="TTH5" s="263"/>
      <c r="TTI5" s="263"/>
      <c r="TTJ5" s="263"/>
      <c r="TTK5" s="263"/>
      <c r="TTL5" s="263"/>
      <c r="TTM5" s="263"/>
      <c r="TTN5" s="263"/>
      <c r="TTO5" s="263"/>
      <c r="TTP5" s="263"/>
      <c r="TTQ5" s="263"/>
      <c r="TTR5" s="263"/>
      <c r="TTS5" s="263"/>
      <c r="TTT5" s="263"/>
      <c r="TTU5" s="263"/>
      <c r="TTV5" s="263"/>
      <c r="TTW5" s="263"/>
      <c r="TTX5" s="263"/>
      <c r="TTY5" s="263"/>
      <c r="TTZ5" s="263"/>
      <c r="TUA5" s="263"/>
      <c r="TUB5" s="263"/>
      <c r="TUC5" s="263"/>
      <c r="TUD5" s="263"/>
      <c r="TUE5" s="263"/>
      <c r="TUF5" s="263"/>
      <c r="TUG5" s="263"/>
      <c r="TUH5" s="263"/>
      <c r="TUI5" s="263"/>
      <c r="TUJ5" s="263"/>
      <c r="TUK5" s="263"/>
      <c r="TUL5" s="263"/>
      <c r="TUM5" s="263"/>
      <c r="TUN5" s="263"/>
      <c r="TUO5" s="263"/>
      <c r="TUP5" s="263"/>
      <c r="TUQ5" s="263"/>
      <c r="TUR5" s="263"/>
      <c r="TUS5" s="263"/>
      <c r="TUT5" s="263"/>
      <c r="TUU5" s="263"/>
      <c r="TUV5" s="263"/>
      <c r="TUW5" s="263"/>
      <c r="TUX5" s="263"/>
      <c r="TUY5" s="263"/>
      <c r="TUZ5" s="263"/>
      <c r="TVA5" s="263"/>
      <c r="TVB5" s="263"/>
      <c r="TVC5" s="263"/>
      <c r="TVD5" s="263"/>
      <c r="TVE5" s="263"/>
      <c r="TVF5" s="263"/>
      <c r="TVG5" s="263"/>
      <c r="TVH5" s="263"/>
      <c r="TVI5" s="263"/>
      <c r="TVJ5" s="263"/>
      <c r="TVK5" s="263"/>
      <c r="TVL5" s="263"/>
      <c r="TVM5" s="263"/>
      <c r="TVN5" s="263"/>
      <c r="TVO5" s="263"/>
      <c r="TVP5" s="263"/>
      <c r="TVQ5" s="263"/>
      <c r="TVR5" s="263"/>
      <c r="TVS5" s="263"/>
      <c r="TVT5" s="263"/>
      <c r="TVU5" s="263"/>
      <c r="TVV5" s="263"/>
      <c r="TVW5" s="263"/>
      <c r="TVX5" s="263"/>
      <c r="TVY5" s="263"/>
      <c r="TVZ5" s="263"/>
      <c r="TWA5" s="263"/>
      <c r="TWB5" s="263"/>
      <c r="TWC5" s="263"/>
      <c r="TWD5" s="263"/>
      <c r="TWE5" s="263"/>
      <c r="TWF5" s="263"/>
      <c r="TWG5" s="263"/>
      <c r="TWH5" s="263"/>
      <c r="TWI5" s="263"/>
      <c r="TWJ5" s="263"/>
      <c r="TWK5" s="263"/>
      <c r="TWL5" s="263"/>
      <c r="TWM5" s="263"/>
      <c r="TWN5" s="263"/>
      <c r="TWO5" s="263"/>
      <c r="TWP5" s="263"/>
      <c r="TWQ5" s="263"/>
      <c r="TWR5" s="263"/>
      <c r="TWS5" s="263"/>
      <c r="TWT5" s="263"/>
      <c r="TWU5" s="263"/>
      <c r="TWV5" s="263"/>
      <c r="TWW5" s="263"/>
      <c r="TWX5" s="263"/>
      <c r="TWY5" s="263"/>
      <c r="TWZ5" s="263"/>
      <c r="TXA5" s="263"/>
      <c r="TXB5" s="263"/>
      <c r="TXC5" s="263"/>
      <c r="TXD5" s="263"/>
      <c r="TXE5" s="263"/>
      <c r="TXF5" s="263"/>
      <c r="TXG5" s="263"/>
      <c r="TXH5" s="263"/>
      <c r="TXI5" s="263"/>
      <c r="TXJ5" s="263"/>
      <c r="TXK5" s="263"/>
      <c r="TXL5" s="263"/>
      <c r="TXM5" s="263"/>
      <c r="TXN5" s="263"/>
      <c r="TXO5" s="263"/>
      <c r="TXP5" s="263"/>
      <c r="TXQ5" s="263"/>
      <c r="TXR5" s="263"/>
      <c r="TXS5" s="263"/>
      <c r="TXT5" s="263"/>
      <c r="TXU5" s="263"/>
      <c r="TXV5" s="263"/>
      <c r="TXW5" s="263"/>
      <c r="TXX5" s="263"/>
      <c r="TXY5" s="263"/>
      <c r="TXZ5" s="263"/>
      <c r="TYA5" s="263"/>
      <c r="TYB5" s="263"/>
      <c r="TYC5" s="263"/>
      <c r="TYD5" s="263"/>
      <c r="TYE5" s="263"/>
      <c r="TYF5" s="263"/>
      <c r="TYG5" s="263"/>
      <c r="TYH5" s="263"/>
      <c r="TYI5" s="263"/>
      <c r="TYJ5" s="263"/>
      <c r="TYK5" s="263"/>
      <c r="TYL5" s="263"/>
      <c r="TYM5" s="263"/>
      <c r="TYN5" s="263"/>
      <c r="TYO5" s="263"/>
      <c r="TYP5" s="263"/>
      <c r="TYQ5" s="263"/>
      <c r="TYR5" s="263"/>
      <c r="TYS5" s="263"/>
      <c r="TYT5" s="263"/>
      <c r="TYU5" s="263"/>
      <c r="TYV5" s="263"/>
      <c r="TYW5" s="263"/>
      <c r="TYX5" s="263"/>
      <c r="TYY5" s="263"/>
      <c r="TYZ5" s="263"/>
      <c r="TZA5" s="263"/>
      <c r="TZB5" s="263"/>
      <c r="TZC5" s="263"/>
      <c r="TZD5" s="263"/>
      <c r="TZE5" s="263"/>
      <c r="TZF5" s="263"/>
      <c r="TZG5" s="263"/>
      <c r="TZH5" s="263"/>
      <c r="TZI5" s="263"/>
      <c r="TZJ5" s="263"/>
      <c r="TZK5" s="263"/>
      <c r="TZL5" s="263"/>
      <c r="TZM5" s="263"/>
      <c r="TZN5" s="263"/>
      <c r="TZO5" s="263"/>
      <c r="TZP5" s="263"/>
      <c r="TZQ5" s="263"/>
      <c r="TZR5" s="263"/>
      <c r="TZS5" s="263"/>
      <c r="TZT5" s="263"/>
      <c r="TZU5" s="263"/>
      <c r="TZV5" s="263"/>
      <c r="TZW5" s="263"/>
      <c r="TZX5" s="263"/>
      <c r="TZY5" s="263"/>
      <c r="TZZ5" s="263"/>
      <c r="UAA5" s="263"/>
      <c r="UAB5" s="263"/>
      <c r="UAC5" s="263"/>
      <c r="UAD5" s="263"/>
      <c r="UAE5" s="263"/>
      <c r="UAF5" s="263"/>
      <c r="UAG5" s="263"/>
      <c r="UAH5" s="263"/>
      <c r="UAI5" s="263"/>
      <c r="UAJ5" s="263"/>
      <c r="UAK5" s="263"/>
      <c r="UAL5" s="263"/>
      <c r="UAM5" s="263"/>
      <c r="UAN5" s="263"/>
      <c r="UAO5" s="263"/>
      <c r="UAP5" s="263"/>
      <c r="UAQ5" s="263"/>
      <c r="UAR5" s="263"/>
      <c r="UAS5" s="263"/>
      <c r="UAT5" s="263"/>
      <c r="UAU5" s="263"/>
      <c r="UAV5" s="263"/>
      <c r="UAW5" s="263"/>
      <c r="UAX5" s="263"/>
      <c r="UAY5" s="263"/>
      <c r="UAZ5" s="263"/>
      <c r="UBA5" s="263"/>
      <c r="UBB5" s="263"/>
      <c r="UBC5" s="263"/>
      <c r="UBD5" s="263"/>
      <c r="UBE5" s="263"/>
      <c r="UBF5" s="263"/>
      <c r="UBG5" s="263"/>
      <c r="UBH5" s="263"/>
      <c r="UBI5" s="263"/>
      <c r="UBJ5" s="263"/>
      <c r="UBK5" s="263"/>
      <c r="UBL5" s="263"/>
      <c r="UBM5" s="263"/>
      <c r="UBN5" s="263"/>
      <c r="UBO5" s="263"/>
      <c r="UBP5" s="263"/>
      <c r="UBQ5" s="263"/>
      <c r="UBR5" s="263"/>
      <c r="UBS5" s="263"/>
      <c r="UBT5" s="263"/>
      <c r="UBU5" s="263"/>
      <c r="UBV5" s="263"/>
      <c r="UBW5" s="263"/>
      <c r="UBX5" s="263"/>
      <c r="UBY5" s="263"/>
      <c r="UBZ5" s="263"/>
      <c r="UCA5" s="263"/>
      <c r="UCB5" s="263"/>
      <c r="UCC5" s="263"/>
      <c r="UCD5" s="263"/>
      <c r="UCE5" s="263"/>
      <c r="UCF5" s="263"/>
      <c r="UCG5" s="263"/>
      <c r="UCH5" s="263"/>
      <c r="UCI5" s="263"/>
      <c r="UCJ5" s="263"/>
      <c r="UCK5" s="263"/>
      <c r="UCL5" s="263"/>
      <c r="UCM5" s="263"/>
      <c r="UCN5" s="263"/>
      <c r="UCO5" s="263"/>
      <c r="UCP5" s="263"/>
      <c r="UCQ5" s="263"/>
      <c r="UCR5" s="263"/>
      <c r="UCS5" s="263"/>
      <c r="UCT5" s="263"/>
      <c r="UCU5" s="263"/>
      <c r="UCV5" s="263"/>
      <c r="UCW5" s="263"/>
      <c r="UCX5" s="263"/>
      <c r="UCY5" s="263"/>
      <c r="UCZ5" s="263"/>
      <c r="UDA5" s="263"/>
      <c r="UDB5" s="263"/>
      <c r="UDC5" s="263"/>
      <c r="UDD5" s="263"/>
      <c r="UDE5" s="263"/>
      <c r="UDF5" s="263"/>
      <c r="UDG5" s="263"/>
      <c r="UDH5" s="263"/>
      <c r="UDI5" s="263"/>
      <c r="UDJ5" s="263"/>
      <c r="UDK5" s="263"/>
      <c r="UDL5" s="263"/>
      <c r="UDM5" s="263"/>
      <c r="UDN5" s="263"/>
      <c r="UDO5" s="263"/>
      <c r="UDP5" s="263"/>
      <c r="UDQ5" s="263"/>
      <c r="UDR5" s="263"/>
      <c r="UDS5" s="263"/>
      <c r="UDT5" s="263"/>
      <c r="UDU5" s="263"/>
      <c r="UDV5" s="263"/>
      <c r="UDW5" s="263"/>
      <c r="UDX5" s="263"/>
      <c r="UDY5" s="263"/>
      <c r="UDZ5" s="263"/>
      <c r="UEA5" s="263"/>
      <c r="UEB5" s="263"/>
      <c r="UEC5" s="263"/>
      <c r="UED5" s="263"/>
      <c r="UEE5" s="263"/>
      <c r="UEF5" s="263"/>
      <c r="UEG5" s="263"/>
      <c r="UEH5" s="263"/>
      <c r="UEI5" s="263"/>
      <c r="UEJ5" s="263"/>
      <c r="UEK5" s="263"/>
      <c r="UEL5" s="263"/>
      <c r="UEM5" s="263"/>
      <c r="UEN5" s="263"/>
      <c r="UEO5" s="263"/>
      <c r="UEP5" s="263"/>
      <c r="UEQ5" s="263"/>
      <c r="UER5" s="263"/>
      <c r="UES5" s="263"/>
      <c r="UET5" s="263"/>
      <c r="UEU5" s="263"/>
      <c r="UEV5" s="263"/>
      <c r="UEW5" s="263"/>
      <c r="UEX5" s="263"/>
      <c r="UEY5" s="263"/>
      <c r="UEZ5" s="263"/>
      <c r="UFA5" s="263"/>
      <c r="UFB5" s="263"/>
      <c r="UFC5" s="263"/>
      <c r="UFD5" s="263"/>
      <c r="UFE5" s="263"/>
      <c r="UFF5" s="263"/>
      <c r="UFG5" s="263"/>
      <c r="UFH5" s="263"/>
      <c r="UFI5" s="263"/>
      <c r="UFJ5" s="263"/>
      <c r="UFK5" s="263"/>
      <c r="UFL5" s="263"/>
      <c r="UFM5" s="263"/>
      <c r="UFN5" s="263"/>
      <c r="UFO5" s="263"/>
      <c r="UFP5" s="263"/>
      <c r="UFQ5" s="263"/>
      <c r="UFR5" s="263"/>
      <c r="UFS5" s="263"/>
      <c r="UFT5" s="263"/>
      <c r="UFU5" s="263"/>
      <c r="UFV5" s="263"/>
      <c r="UFW5" s="263"/>
      <c r="UFX5" s="263"/>
      <c r="UFY5" s="263"/>
      <c r="UFZ5" s="263"/>
      <c r="UGA5" s="263"/>
      <c r="UGB5" s="263"/>
      <c r="UGC5" s="263"/>
      <c r="UGD5" s="263"/>
      <c r="UGE5" s="263"/>
      <c r="UGF5" s="263"/>
      <c r="UGG5" s="263"/>
      <c r="UGH5" s="263"/>
      <c r="UGI5" s="263"/>
      <c r="UGJ5" s="263"/>
      <c r="UGK5" s="263"/>
      <c r="UGL5" s="263"/>
      <c r="UGM5" s="263"/>
      <c r="UGN5" s="263"/>
      <c r="UGO5" s="263"/>
      <c r="UGP5" s="263"/>
      <c r="UGQ5" s="263"/>
      <c r="UGR5" s="263"/>
      <c r="UGS5" s="263"/>
      <c r="UGT5" s="263"/>
      <c r="UGU5" s="263"/>
      <c r="UGV5" s="263"/>
      <c r="UGW5" s="263"/>
      <c r="UGX5" s="263"/>
      <c r="UGY5" s="263"/>
      <c r="UGZ5" s="263"/>
      <c r="UHA5" s="263"/>
      <c r="UHB5" s="263"/>
      <c r="UHC5" s="263"/>
      <c r="UHD5" s="263"/>
      <c r="UHE5" s="263"/>
      <c r="UHF5" s="263"/>
      <c r="UHG5" s="263"/>
      <c r="UHH5" s="263"/>
      <c r="UHI5" s="263"/>
      <c r="UHJ5" s="263"/>
      <c r="UHK5" s="263"/>
      <c r="UHL5" s="263"/>
      <c r="UHM5" s="263"/>
      <c r="UHN5" s="263"/>
      <c r="UHO5" s="263"/>
      <c r="UHP5" s="263"/>
      <c r="UHQ5" s="263"/>
      <c r="UHR5" s="263"/>
      <c r="UHS5" s="263"/>
      <c r="UHT5" s="263"/>
      <c r="UHU5" s="263"/>
      <c r="UHV5" s="263"/>
      <c r="UHW5" s="263"/>
      <c r="UHX5" s="263"/>
      <c r="UHY5" s="263"/>
      <c r="UHZ5" s="263"/>
      <c r="UIA5" s="263"/>
      <c r="UIB5" s="263"/>
      <c r="UIC5" s="263"/>
      <c r="UID5" s="263"/>
      <c r="UIE5" s="263"/>
      <c r="UIF5" s="263"/>
      <c r="UIG5" s="263"/>
      <c r="UIH5" s="263"/>
      <c r="UII5" s="263"/>
      <c r="UIJ5" s="263"/>
      <c r="UIK5" s="263"/>
      <c r="UIL5" s="263"/>
      <c r="UIM5" s="263"/>
      <c r="UIN5" s="263"/>
      <c r="UIO5" s="263"/>
      <c r="UIP5" s="263"/>
      <c r="UIQ5" s="263"/>
      <c r="UIR5" s="263"/>
      <c r="UIS5" s="263"/>
      <c r="UIT5" s="263"/>
      <c r="UIU5" s="263"/>
      <c r="UIV5" s="263"/>
      <c r="UIW5" s="263"/>
      <c r="UIX5" s="263"/>
      <c r="UIY5" s="263"/>
      <c r="UIZ5" s="263"/>
      <c r="UJA5" s="263"/>
      <c r="UJB5" s="263"/>
      <c r="UJC5" s="263"/>
      <c r="UJD5" s="263"/>
      <c r="UJE5" s="263"/>
      <c r="UJF5" s="263"/>
      <c r="UJG5" s="263"/>
      <c r="UJH5" s="263"/>
      <c r="UJI5" s="263"/>
      <c r="UJJ5" s="263"/>
      <c r="UJK5" s="263"/>
      <c r="UJL5" s="263"/>
      <c r="UJM5" s="263"/>
      <c r="UJN5" s="263"/>
      <c r="UJO5" s="263"/>
      <c r="UJP5" s="263"/>
      <c r="UJQ5" s="263"/>
      <c r="UJR5" s="263"/>
      <c r="UJS5" s="263"/>
      <c r="UJT5" s="263"/>
      <c r="UJU5" s="263"/>
      <c r="UJV5" s="263"/>
      <c r="UJW5" s="263"/>
      <c r="UJX5" s="263"/>
      <c r="UJY5" s="263"/>
      <c r="UJZ5" s="263"/>
      <c r="UKA5" s="263"/>
      <c r="UKB5" s="263"/>
      <c r="UKC5" s="263"/>
      <c r="UKD5" s="263"/>
      <c r="UKE5" s="263"/>
      <c r="UKF5" s="263"/>
      <c r="UKG5" s="263"/>
      <c r="UKH5" s="263"/>
      <c r="UKI5" s="263"/>
      <c r="UKJ5" s="263"/>
      <c r="UKK5" s="263"/>
      <c r="UKL5" s="263"/>
      <c r="UKM5" s="263"/>
      <c r="UKN5" s="263"/>
      <c r="UKO5" s="263"/>
      <c r="UKP5" s="263"/>
      <c r="UKQ5" s="263"/>
      <c r="UKR5" s="263"/>
      <c r="UKS5" s="263"/>
      <c r="UKT5" s="263"/>
      <c r="UKU5" s="263"/>
      <c r="UKV5" s="263"/>
      <c r="UKW5" s="263"/>
      <c r="UKX5" s="263"/>
      <c r="UKY5" s="263"/>
      <c r="UKZ5" s="263"/>
      <c r="ULA5" s="263"/>
      <c r="ULB5" s="263"/>
      <c r="ULC5" s="263"/>
      <c r="ULD5" s="263"/>
      <c r="ULE5" s="263"/>
      <c r="ULF5" s="263"/>
      <c r="ULG5" s="263"/>
      <c r="ULH5" s="263"/>
      <c r="ULI5" s="263"/>
      <c r="ULJ5" s="263"/>
      <c r="ULK5" s="263"/>
      <c r="ULL5" s="263"/>
      <c r="ULM5" s="263"/>
      <c r="ULN5" s="263"/>
      <c r="ULO5" s="263"/>
      <c r="ULP5" s="263"/>
      <c r="ULQ5" s="263"/>
      <c r="ULR5" s="263"/>
      <c r="ULS5" s="263"/>
      <c r="ULT5" s="263"/>
      <c r="ULU5" s="263"/>
      <c r="ULV5" s="263"/>
      <c r="ULW5" s="263"/>
      <c r="ULX5" s="263"/>
      <c r="ULY5" s="263"/>
      <c r="ULZ5" s="263"/>
      <c r="UMA5" s="263"/>
      <c r="UMB5" s="263"/>
      <c r="UMC5" s="263"/>
      <c r="UMD5" s="263"/>
      <c r="UME5" s="263"/>
      <c r="UMF5" s="263"/>
      <c r="UMG5" s="263"/>
      <c r="UMH5" s="263"/>
      <c r="UMI5" s="263"/>
      <c r="UMJ5" s="263"/>
      <c r="UMK5" s="263"/>
      <c r="UML5" s="263"/>
      <c r="UMM5" s="263"/>
      <c r="UMN5" s="263"/>
      <c r="UMO5" s="263"/>
      <c r="UMP5" s="263"/>
      <c r="UMQ5" s="263"/>
      <c r="UMR5" s="263"/>
      <c r="UMS5" s="263"/>
      <c r="UMT5" s="263"/>
      <c r="UMU5" s="263"/>
      <c r="UMV5" s="263"/>
      <c r="UMW5" s="263"/>
      <c r="UMX5" s="263"/>
      <c r="UMY5" s="263"/>
      <c r="UMZ5" s="263"/>
      <c r="UNA5" s="263"/>
      <c r="UNB5" s="263"/>
      <c r="UNC5" s="263"/>
      <c r="UND5" s="263"/>
      <c r="UNE5" s="263"/>
      <c r="UNF5" s="263"/>
      <c r="UNG5" s="263"/>
      <c r="UNH5" s="263"/>
      <c r="UNI5" s="263"/>
      <c r="UNJ5" s="263"/>
      <c r="UNK5" s="263"/>
      <c r="UNL5" s="263"/>
      <c r="UNM5" s="263"/>
      <c r="UNN5" s="263"/>
      <c r="UNO5" s="263"/>
      <c r="UNP5" s="263"/>
      <c r="UNQ5" s="263"/>
      <c r="UNR5" s="263"/>
      <c r="UNS5" s="263"/>
      <c r="UNT5" s="263"/>
      <c r="UNU5" s="263"/>
      <c r="UNV5" s="263"/>
      <c r="UNW5" s="263"/>
      <c r="UNX5" s="263"/>
      <c r="UNY5" s="263"/>
      <c r="UNZ5" s="263"/>
      <c r="UOA5" s="263"/>
      <c r="UOB5" s="263"/>
      <c r="UOC5" s="263"/>
      <c r="UOD5" s="263"/>
      <c r="UOE5" s="263"/>
      <c r="UOF5" s="263"/>
      <c r="UOG5" s="263"/>
      <c r="UOH5" s="263"/>
      <c r="UOI5" s="263"/>
      <c r="UOJ5" s="263"/>
      <c r="UOK5" s="263"/>
      <c r="UOL5" s="263"/>
      <c r="UOM5" s="263"/>
      <c r="UON5" s="263"/>
      <c r="UOO5" s="263"/>
      <c r="UOP5" s="263"/>
      <c r="UOQ5" s="263"/>
      <c r="UOR5" s="263"/>
      <c r="UOS5" s="263"/>
      <c r="UOT5" s="263"/>
      <c r="UOU5" s="263"/>
      <c r="UOV5" s="263"/>
      <c r="UOW5" s="263"/>
      <c r="UOX5" s="263"/>
      <c r="UOY5" s="263"/>
      <c r="UOZ5" s="263"/>
      <c r="UPA5" s="263"/>
      <c r="UPB5" s="263"/>
      <c r="UPC5" s="263"/>
      <c r="UPD5" s="263"/>
      <c r="UPE5" s="263"/>
      <c r="UPF5" s="263"/>
      <c r="UPG5" s="263"/>
      <c r="UPH5" s="263"/>
      <c r="UPI5" s="263"/>
      <c r="UPJ5" s="263"/>
      <c r="UPK5" s="263"/>
      <c r="UPL5" s="263"/>
      <c r="UPM5" s="263"/>
      <c r="UPN5" s="263"/>
      <c r="UPO5" s="263"/>
      <c r="UPP5" s="263"/>
      <c r="UPQ5" s="263"/>
      <c r="UPR5" s="263"/>
      <c r="UPS5" s="263"/>
      <c r="UPT5" s="263"/>
      <c r="UPU5" s="263"/>
      <c r="UPV5" s="263"/>
      <c r="UPW5" s="263"/>
      <c r="UPX5" s="263"/>
      <c r="UPY5" s="263"/>
      <c r="UPZ5" s="263"/>
      <c r="UQA5" s="263"/>
      <c r="UQB5" s="263"/>
      <c r="UQC5" s="263"/>
      <c r="UQD5" s="263"/>
      <c r="UQE5" s="263"/>
      <c r="UQF5" s="263"/>
      <c r="UQG5" s="263"/>
      <c r="UQH5" s="263"/>
      <c r="UQI5" s="263"/>
      <c r="UQJ5" s="263"/>
      <c r="UQK5" s="263"/>
      <c r="UQL5" s="263"/>
      <c r="UQM5" s="263"/>
      <c r="UQN5" s="263"/>
      <c r="UQO5" s="263"/>
      <c r="UQP5" s="263"/>
      <c r="UQQ5" s="263"/>
      <c r="UQR5" s="263"/>
      <c r="UQS5" s="263"/>
      <c r="UQT5" s="263"/>
      <c r="UQU5" s="263"/>
      <c r="UQV5" s="263"/>
      <c r="UQW5" s="263"/>
      <c r="UQX5" s="263"/>
      <c r="UQY5" s="263"/>
      <c r="UQZ5" s="263"/>
      <c r="URA5" s="263"/>
      <c r="URB5" s="263"/>
      <c r="URC5" s="263"/>
      <c r="URD5" s="263"/>
      <c r="URE5" s="263"/>
      <c r="URF5" s="263"/>
      <c r="URG5" s="263"/>
      <c r="URH5" s="263"/>
      <c r="URI5" s="263"/>
      <c r="URJ5" s="263"/>
      <c r="URK5" s="263"/>
      <c r="URL5" s="263"/>
      <c r="URM5" s="263"/>
      <c r="URN5" s="263"/>
      <c r="URO5" s="263"/>
      <c r="URP5" s="263"/>
      <c r="URQ5" s="263"/>
      <c r="URR5" s="263"/>
      <c r="URS5" s="263"/>
      <c r="URT5" s="263"/>
      <c r="URU5" s="263"/>
      <c r="URV5" s="263"/>
      <c r="URW5" s="263"/>
      <c r="URX5" s="263"/>
      <c r="URY5" s="263"/>
      <c r="URZ5" s="263"/>
      <c r="USA5" s="263"/>
      <c r="USB5" s="263"/>
      <c r="USC5" s="263"/>
      <c r="USD5" s="263"/>
      <c r="USE5" s="263"/>
      <c r="USF5" s="263"/>
      <c r="USG5" s="263"/>
      <c r="USH5" s="263"/>
      <c r="USI5" s="263"/>
      <c r="USJ5" s="263"/>
      <c r="USK5" s="263"/>
      <c r="USL5" s="263"/>
      <c r="USM5" s="263"/>
      <c r="USN5" s="263"/>
      <c r="USO5" s="263"/>
      <c r="USP5" s="263"/>
      <c r="USQ5" s="263"/>
      <c r="USR5" s="263"/>
      <c r="USS5" s="263"/>
      <c r="UST5" s="263"/>
      <c r="USU5" s="263"/>
      <c r="USV5" s="263"/>
      <c r="USW5" s="263"/>
      <c r="USX5" s="263"/>
      <c r="USY5" s="263"/>
      <c r="USZ5" s="263"/>
      <c r="UTA5" s="263"/>
      <c r="UTB5" s="263"/>
      <c r="UTC5" s="263"/>
      <c r="UTD5" s="263"/>
      <c r="UTE5" s="263"/>
      <c r="UTF5" s="263"/>
      <c r="UTG5" s="263"/>
      <c r="UTH5" s="263"/>
      <c r="UTI5" s="263"/>
      <c r="UTJ5" s="263"/>
      <c r="UTK5" s="263"/>
      <c r="UTL5" s="263"/>
      <c r="UTM5" s="263"/>
      <c r="UTN5" s="263"/>
      <c r="UTO5" s="263"/>
      <c r="UTP5" s="263"/>
      <c r="UTQ5" s="263"/>
      <c r="UTR5" s="263"/>
      <c r="UTS5" s="263"/>
      <c r="UTT5" s="263"/>
      <c r="UTU5" s="263"/>
      <c r="UTV5" s="263"/>
      <c r="UTW5" s="263"/>
      <c r="UTX5" s="263"/>
      <c r="UTY5" s="263"/>
      <c r="UTZ5" s="263"/>
      <c r="UUA5" s="263"/>
      <c r="UUB5" s="263"/>
      <c r="UUC5" s="263"/>
      <c r="UUD5" s="263"/>
      <c r="UUE5" s="263"/>
      <c r="UUF5" s="263"/>
      <c r="UUG5" s="263"/>
      <c r="UUH5" s="263"/>
      <c r="UUI5" s="263"/>
      <c r="UUJ5" s="263"/>
      <c r="UUK5" s="263"/>
      <c r="UUL5" s="263"/>
      <c r="UUM5" s="263"/>
      <c r="UUN5" s="263"/>
      <c r="UUO5" s="263"/>
      <c r="UUP5" s="263"/>
      <c r="UUQ5" s="263"/>
      <c r="UUR5" s="263"/>
      <c r="UUS5" s="263"/>
      <c r="UUT5" s="263"/>
      <c r="UUU5" s="263"/>
      <c r="UUV5" s="263"/>
      <c r="UUW5" s="263"/>
      <c r="UUX5" s="263"/>
      <c r="UUY5" s="263"/>
      <c r="UUZ5" s="263"/>
      <c r="UVA5" s="263"/>
      <c r="UVB5" s="263"/>
      <c r="UVC5" s="263"/>
      <c r="UVD5" s="263"/>
      <c r="UVE5" s="263"/>
      <c r="UVF5" s="263"/>
      <c r="UVG5" s="263"/>
      <c r="UVH5" s="263"/>
      <c r="UVI5" s="263"/>
      <c r="UVJ5" s="263"/>
      <c r="UVK5" s="263"/>
      <c r="UVL5" s="263"/>
      <c r="UVM5" s="263"/>
      <c r="UVN5" s="263"/>
      <c r="UVO5" s="263"/>
      <c r="UVP5" s="263"/>
      <c r="UVQ5" s="263"/>
      <c r="UVR5" s="263"/>
      <c r="UVS5" s="263"/>
      <c r="UVT5" s="263"/>
      <c r="UVU5" s="263"/>
      <c r="UVV5" s="263"/>
      <c r="UVW5" s="263"/>
      <c r="UVX5" s="263"/>
      <c r="UVY5" s="263"/>
      <c r="UVZ5" s="263"/>
      <c r="UWA5" s="263"/>
      <c r="UWB5" s="263"/>
      <c r="UWC5" s="263"/>
      <c r="UWD5" s="263"/>
      <c r="UWE5" s="263"/>
      <c r="UWF5" s="263"/>
      <c r="UWG5" s="263"/>
      <c r="UWH5" s="263"/>
      <c r="UWI5" s="263"/>
      <c r="UWJ5" s="263"/>
      <c r="UWK5" s="263"/>
      <c r="UWL5" s="263"/>
      <c r="UWM5" s="263"/>
      <c r="UWN5" s="263"/>
      <c r="UWO5" s="263"/>
      <c r="UWP5" s="263"/>
      <c r="UWQ5" s="263"/>
      <c r="UWR5" s="263"/>
      <c r="UWS5" s="263"/>
      <c r="UWT5" s="263"/>
      <c r="UWU5" s="263"/>
      <c r="UWV5" s="263"/>
      <c r="UWW5" s="263"/>
      <c r="UWX5" s="263"/>
      <c r="UWY5" s="263"/>
      <c r="UWZ5" s="263"/>
      <c r="UXA5" s="263"/>
      <c r="UXB5" s="263"/>
      <c r="UXC5" s="263"/>
      <c r="UXD5" s="263"/>
      <c r="UXE5" s="263"/>
      <c r="UXF5" s="263"/>
      <c r="UXG5" s="263"/>
      <c r="UXH5" s="263"/>
      <c r="UXI5" s="263"/>
      <c r="UXJ5" s="263"/>
      <c r="UXK5" s="263"/>
      <c r="UXL5" s="263"/>
      <c r="UXM5" s="263"/>
      <c r="UXN5" s="263"/>
      <c r="UXO5" s="263"/>
      <c r="UXP5" s="263"/>
      <c r="UXQ5" s="263"/>
      <c r="UXR5" s="263"/>
      <c r="UXS5" s="263"/>
      <c r="UXT5" s="263"/>
      <c r="UXU5" s="263"/>
      <c r="UXV5" s="263"/>
      <c r="UXW5" s="263"/>
      <c r="UXX5" s="263"/>
      <c r="UXY5" s="263"/>
      <c r="UXZ5" s="263"/>
      <c r="UYA5" s="263"/>
      <c r="UYB5" s="263"/>
      <c r="UYC5" s="263"/>
      <c r="UYD5" s="263"/>
      <c r="UYE5" s="263"/>
      <c r="UYF5" s="263"/>
      <c r="UYG5" s="263"/>
      <c r="UYH5" s="263"/>
      <c r="UYI5" s="263"/>
      <c r="UYJ5" s="263"/>
      <c r="UYK5" s="263"/>
      <c r="UYL5" s="263"/>
      <c r="UYM5" s="263"/>
      <c r="UYN5" s="263"/>
      <c r="UYO5" s="263"/>
      <c r="UYP5" s="263"/>
      <c r="UYQ5" s="263"/>
      <c r="UYR5" s="263"/>
      <c r="UYS5" s="263"/>
      <c r="UYT5" s="263"/>
      <c r="UYU5" s="263"/>
      <c r="UYV5" s="263"/>
      <c r="UYW5" s="263"/>
      <c r="UYX5" s="263"/>
      <c r="UYY5" s="263"/>
      <c r="UYZ5" s="263"/>
      <c r="UZA5" s="263"/>
      <c r="UZB5" s="263"/>
      <c r="UZC5" s="263"/>
      <c r="UZD5" s="263"/>
      <c r="UZE5" s="263"/>
      <c r="UZF5" s="263"/>
      <c r="UZG5" s="263"/>
      <c r="UZH5" s="263"/>
      <c r="UZI5" s="263"/>
      <c r="UZJ5" s="263"/>
      <c r="UZK5" s="263"/>
      <c r="UZL5" s="263"/>
      <c r="UZM5" s="263"/>
      <c r="UZN5" s="263"/>
      <c r="UZO5" s="263"/>
      <c r="UZP5" s="263"/>
      <c r="UZQ5" s="263"/>
      <c r="UZR5" s="263"/>
      <c r="UZS5" s="263"/>
      <c r="UZT5" s="263"/>
      <c r="UZU5" s="263"/>
      <c r="UZV5" s="263"/>
      <c r="UZW5" s="263"/>
      <c r="UZX5" s="263"/>
      <c r="UZY5" s="263"/>
      <c r="UZZ5" s="263"/>
      <c r="VAA5" s="263"/>
      <c r="VAB5" s="263"/>
      <c r="VAC5" s="263"/>
      <c r="VAD5" s="263"/>
      <c r="VAE5" s="263"/>
      <c r="VAF5" s="263"/>
      <c r="VAG5" s="263"/>
      <c r="VAH5" s="263"/>
      <c r="VAI5" s="263"/>
      <c r="VAJ5" s="263"/>
      <c r="VAK5" s="263"/>
      <c r="VAL5" s="263"/>
      <c r="VAM5" s="263"/>
      <c r="VAN5" s="263"/>
      <c r="VAO5" s="263"/>
      <c r="VAP5" s="263"/>
      <c r="VAQ5" s="263"/>
      <c r="VAR5" s="263"/>
      <c r="VAS5" s="263"/>
      <c r="VAT5" s="263"/>
      <c r="VAU5" s="263"/>
      <c r="VAV5" s="263"/>
      <c r="VAW5" s="263"/>
      <c r="VAX5" s="263"/>
      <c r="VAY5" s="263"/>
      <c r="VAZ5" s="263"/>
      <c r="VBA5" s="263"/>
      <c r="VBB5" s="263"/>
      <c r="VBC5" s="263"/>
      <c r="VBD5" s="263"/>
      <c r="VBE5" s="263"/>
      <c r="VBF5" s="263"/>
      <c r="VBG5" s="263"/>
      <c r="VBH5" s="263"/>
      <c r="VBI5" s="263"/>
      <c r="VBJ5" s="263"/>
      <c r="VBK5" s="263"/>
      <c r="VBL5" s="263"/>
      <c r="VBM5" s="263"/>
      <c r="VBN5" s="263"/>
      <c r="VBO5" s="263"/>
      <c r="VBP5" s="263"/>
      <c r="VBQ5" s="263"/>
      <c r="VBR5" s="263"/>
      <c r="VBS5" s="263"/>
      <c r="VBT5" s="263"/>
      <c r="VBU5" s="263"/>
      <c r="VBV5" s="263"/>
      <c r="VBW5" s="263"/>
      <c r="VBX5" s="263"/>
      <c r="VBY5" s="263"/>
      <c r="VBZ5" s="263"/>
      <c r="VCA5" s="263"/>
      <c r="VCB5" s="263"/>
      <c r="VCC5" s="263"/>
      <c r="VCD5" s="263"/>
      <c r="VCE5" s="263"/>
      <c r="VCF5" s="263"/>
      <c r="VCG5" s="263"/>
      <c r="VCH5" s="263"/>
      <c r="VCI5" s="263"/>
      <c r="VCJ5" s="263"/>
      <c r="VCK5" s="263"/>
      <c r="VCL5" s="263"/>
      <c r="VCM5" s="263"/>
      <c r="VCN5" s="263"/>
      <c r="VCO5" s="263"/>
      <c r="VCP5" s="263"/>
      <c r="VCQ5" s="263"/>
      <c r="VCR5" s="263"/>
      <c r="VCS5" s="263"/>
      <c r="VCT5" s="263"/>
      <c r="VCU5" s="263"/>
      <c r="VCV5" s="263"/>
      <c r="VCW5" s="263"/>
      <c r="VCX5" s="263"/>
      <c r="VCY5" s="263"/>
      <c r="VCZ5" s="263"/>
      <c r="VDA5" s="263"/>
      <c r="VDB5" s="263"/>
      <c r="VDC5" s="263"/>
      <c r="VDD5" s="263"/>
      <c r="VDE5" s="263"/>
      <c r="VDF5" s="263"/>
      <c r="VDG5" s="263"/>
      <c r="VDH5" s="263"/>
      <c r="VDI5" s="263"/>
      <c r="VDJ5" s="263"/>
      <c r="VDK5" s="263"/>
      <c r="VDL5" s="263"/>
      <c r="VDM5" s="263"/>
      <c r="VDN5" s="263"/>
      <c r="VDO5" s="263"/>
      <c r="VDP5" s="263"/>
      <c r="VDQ5" s="263"/>
      <c r="VDR5" s="263"/>
      <c r="VDS5" s="263"/>
      <c r="VDT5" s="263"/>
      <c r="VDU5" s="263"/>
      <c r="VDV5" s="263"/>
      <c r="VDW5" s="263"/>
      <c r="VDX5" s="263"/>
      <c r="VDY5" s="263"/>
      <c r="VDZ5" s="263"/>
      <c r="VEA5" s="263"/>
      <c r="VEB5" s="263"/>
      <c r="VEC5" s="263"/>
      <c r="VED5" s="263"/>
      <c r="VEE5" s="263"/>
      <c r="VEF5" s="263"/>
      <c r="VEG5" s="263"/>
      <c r="VEH5" s="263"/>
      <c r="VEI5" s="263"/>
      <c r="VEJ5" s="263"/>
      <c r="VEK5" s="263"/>
      <c r="VEL5" s="263"/>
      <c r="VEM5" s="263"/>
      <c r="VEN5" s="263"/>
      <c r="VEO5" s="263"/>
      <c r="VEP5" s="263"/>
      <c r="VEQ5" s="263"/>
      <c r="VER5" s="263"/>
      <c r="VES5" s="263"/>
      <c r="VET5" s="263"/>
      <c r="VEU5" s="263"/>
      <c r="VEV5" s="263"/>
      <c r="VEW5" s="263"/>
      <c r="VEX5" s="263"/>
      <c r="VEY5" s="263"/>
      <c r="VEZ5" s="263"/>
      <c r="VFA5" s="263"/>
      <c r="VFB5" s="263"/>
      <c r="VFC5" s="263"/>
      <c r="VFD5" s="263"/>
      <c r="VFE5" s="263"/>
      <c r="VFF5" s="263"/>
      <c r="VFG5" s="263"/>
      <c r="VFH5" s="263"/>
      <c r="VFI5" s="263"/>
      <c r="VFJ5" s="263"/>
      <c r="VFK5" s="263"/>
      <c r="VFL5" s="263"/>
      <c r="VFM5" s="263"/>
      <c r="VFN5" s="263"/>
      <c r="VFO5" s="263"/>
      <c r="VFP5" s="263"/>
      <c r="VFQ5" s="263"/>
      <c r="VFR5" s="263"/>
      <c r="VFS5" s="263"/>
      <c r="VFT5" s="263"/>
      <c r="VFU5" s="263"/>
      <c r="VFV5" s="263"/>
      <c r="VFW5" s="263"/>
      <c r="VFX5" s="263"/>
      <c r="VFY5" s="263"/>
      <c r="VFZ5" s="263"/>
      <c r="VGA5" s="263"/>
      <c r="VGB5" s="263"/>
      <c r="VGC5" s="263"/>
      <c r="VGD5" s="263"/>
      <c r="VGE5" s="263"/>
      <c r="VGF5" s="263"/>
      <c r="VGG5" s="263"/>
      <c r="VGH5" s="263"/>
      <c r="VGI5" s="263"/>
      <c r="VGJ5" s="263"/>
      <c r="VGK5" s="263"/>
      <c r="VGL5" s="263"/>
      <c r="VGM5" s="263"/>
      <c r="VGN5" s="263"/>
      <c r="VGO5" s="263"/>
      <c r="VGP5" s="263"/>
      <c r="VGQ5" s="263"/>
      <c r="VGR5" s="263"/>
      <c r="VGS5" s="263"/>
      <c r="VGT5" s="263"/>
      <c r="VGU5" s="263"/>
      <c r="VGV5" s="263"/>
      <c r="VGW5" s="263"/>
      <c r="VGX5" s="263"/>
      <c r="VGY5" s="263"/>
      <c r="VGZ5" s="263"/>
      <c r="VHA5" s="263"/>
      <c r="VHB5" s="263"/>
      <c r="VHC5" s="263"/>
      <c r="VHD5" s="263"/>
      <c r="VHE5" s="263"/>
      <c r="VHF5" s="263"/>
      <c r="VHG5" s="263"/>
      <c r="VHH5" s="263"/>
      <c r="VHI5" s="263"/>
      <c r="VHJ5" s="263"/>
      <c r="VHK5" s="263"/>
      <c r="VHL5" s="263"/>
      <c r="VHM5" s="263"/>
      <c r="VHN5" s="263"/>
      <c r="VHO5" s="263"/>
      <c r="VHP5" s="263"/>
      <c r="VHQ5" s="263"/>
      <c r="VHR5" s="263"/>
      <c r="VHS5" s="263"/>
      <c r="VHT5" s="263"/>
      <c r="VHU5" s="263"/>
      <c r="VHV5" s="263"/>
      <c r="VHW5" s="263"/>
      <c r="VHX5" s="263"/>
      <c r="VHY5" s="263"/>
      <c r="VHZ5" s="263"/>
      <c r="VIA5" s="263"/>
      <c r="VIB5" s="263"/>
      <c r="VIC5" s="263"/>
      <c r="VID5" s="263"/>
      <c r="VIE5" s="263"/>
      <c r="VIF5" s="263"/>
      <c r="VIG5" s="263"/>
      <c r="VIH5" s="263"/>
      <c r="VII5" s="263"/>
      <c r="VIJ5" s="263"/>
      <c r="VIK5" s="263"/>
      <c r="VIL5" s="263"/>
      <c r="VIM5" s="263"/>
      <c r="VIN5" s="263"/>
      <c r="VIO5" s="263"/>
      <c r="VIP5" s="263"/>
      <c r="VIQ5" s="263"/>
      <c r="VIR5" s="263"/>
      <c r="VIS5" s="263"/>
      <c r="VIT5" s="263"/>
      <c r="VIU5" s="263"/>
      <c r="VIV5" s="263"/>
      <c r="VIW5" s="263"/>
      <c r="VIX5" s="263"/>
      <c r="VIY5" s="263"/>
      <c r="VIZ5" s="263"/>
      <c r="VJA5" s="263"/>
      <c r="VJB5" s="263"/>
      <c r="VJC5" s="263"/>
      <c r="VJD5" s="263"/>
      <c r="VJE5" s="263"/>
      <c r="VJF5" s="263"/>
      <c r="VJG5" s="263"/>
      <c r="VJH5" s="263"/>
      <c r="VJI5" s="263"/>
      <c r="VJJ5" s="263"/>
      <c r="VJK5" s="263"/>
      <c r="VJL5" s="263"/>
      <c r="VJM5" s="263"/>
      <c r="VJN5" s="263"/>
      <c r="VJO5" s="263"/>
      <c r="VJP5" s="263"/>
      <c r="VJQ5" s="263"/>
      <c r="VJR5" s="263"/>
      <c r="VJS5" s="263"/>
      <c r="VJT5" s="263"/>
      <c r="VJU5" s="263"/>
      <c r="VJV5" s="263"/>
      <c r="VJW5" s="263"/>
      <c r="VJX5" s="263"/>
      <c r="VJY5" s="263"/>
      <c r="VJZ5" s="263"/>
      <c r="VKA5" s="263"/>
      <c r="VKB5" s="263"/>
      <c r="VKC5" s="263"/>
      <c r="VKD5" s="263"/>
      <c r="VKE5" s="263"/>
      <c r="VKF5" s="263"/>
      <c r="VKG5" s="263"/>
      <c r="VKH5" s="263"/>
      <c r="VKI5" s="263"/>
      <c r="VKJ5" s="263"/>
      <c r="VKK5" s="263"/>
      <c r="VKL5" s="263"/>
      <c r="VKM5" s="263"/>
      <c r="VKN5" s="263"/>
      <c r="VKO5" s="263"/>
      <c r="VKP5" s="263"/>
      <c r="VKQ5" s="263"/>
      <c r="VKR5" s="263"/>
      <c r="VKS5" s="263"/>
      <c r="VKT5" s="263"/>
      <c r="VKU5" s="263"/>
      <c r="VKV5" s="263"/>
      <c r="VKW5" s="263"/>
      <c r="VKX5" s="263"/>
      <c r="VKY5" s="263"/>
      <c r="VKZ5" s="263"/>
      <c r="VLA5" s="263"/>
      <c r="VLB5" s="263"/>
      <c r="VLC5" s="263"/>
      <c r="VLD5" s="263"/>
      <c r="VLE5" s="263"/>
      <c r="VLF5" s="263"/>
      <c r="VLG5" s="263"/>
      <c r="VLH5" s="263"/>
      <c r="VLI5" s="263"/>
      <c r="VLJ5" s="263"/>
      <c r="VLK5" s="263"/>
      <c r="VLL5" s="263"/>
      <c r="VLM5" s="263"/>
      <c r="VLN5" s="263"/>
      <c r="VLO5" s="263"/>
      <c r="VLP5" s="263"/>
      <c r="VLQ5" s="263"/>
      <c r="VLR5" s="263"/>
      <c r="VLS5" s="263"/>
      <c r="VLT5" s="263"/>
      <c r="VLU5" s="263"/>
      <c r="VLV5" s="263"/>
      <c r="VLW5" s="263"/>
      <c r="VLX5" s="263"/>
      <c r="VLY5" s="263"/>
      <c r="VLZ5" s="263"/>
      <c r="VMA5" s="263"/>
      <c r="VMB5" s="263"/>
      <c r="VMC5" s="263"/>
      <c r="VMD5" s="263"/>
      <c r="VME5" s="263"/>
      <c r="VMF5" s="263"/>
      <c r="VMG5" s="263"/>
      <c r="VMH5" s="263"/>
      <c r="VMI5" s="263"/>
      <c r="VMJ5" s="263"/>
      <c r="VMK5" s="263"/>
      <c r="VML5" s="263"/>
      <c r="VMM5" s="263"/>
      <c r="VMN5" s="263"/>
      <c r="VMO5" s="263"/>
      <c r="VMP5" s="263"/>
      <c r="VMQ5" s="263"/>
      <c r="VMR5" s="263"/>
      <c r="VMS5" s="263"/>
      <c r="VMT5" s="263"/>
      <c r="VMU5" s="263"/>
      <c r="VMV5" s="263"/>
      <c r="VMW5" s="263"/>
      <c r="VMX5" s="263"/>
      <c r="VMY5" s="263"/>
      <c r="VMZ5" s="263"/>
      <c r="VNA5" s="263"/>
      <c r="VNB5" s="263"/>
      <c r="VNC5" s="263"/>
      <c r="VND5" s="263"/>
      <c r="VNE5" s="263"/>
      <c r="VNF5" s="263"/>
      <c r="VNG5" s="263"/>
      <c r="VNH5" s="263"/>
      <c r="VNI5" s="263"/>
      <c r="VNJ5" s="263"/>
      <c r="VNK5" s="263"/>
      <c r="VNL5" s="263"/>
      <c r="VNM5" s="263"/>
      <c r="VNN5" s="263"/>
      <c r="VNO5" s="263"/>
      <c r="VNP5" s="263"/>
      <c r="VNQ5" s="263"/>
      <c r="VNR5" s="263"/>
      <c r="VNS5" s="263"/>
      <c r="VNT5" s="263"/>
      <c r="VNU5" s="263"/>
      <c r="VNV5" s="263"/>
      <c r="VNW5" s="263"/>
      <c r="VNX5" s="263"/>
      <c r="VNY5" s="263"/>
      <c r="VNZ5" s="263"/>
      <c r="VOA5" s="263"/>
      <c r="VOB5" s="263"/>
      <c r="VOC5" s="263"/>
      <c r="VOD5" s="263"/>
      <c r="VOE5" s="263"/>
      <c r="VOF5" s="263"/>
      <c r="VOG5" s="263"/>
      <c r="VOH5" s="263"/>
      <c r="VOI5" s="263"/>
      <c r="VOJ5" s="263"/>
      <c r="VOK5" s="263"/>
      <c r="VOL5" s="263"/>
      <c r="VOM5" s="263"/>
      <c r="VON5" s="263"/>
      <c r="VOO5" s="263"/>
      <c r="VOP5" s="263"/>
      <c r="VOQ5" s="263"/>
      <c r="VOR5" s="263"/>
      <c r="VOS5" s="263"/>
      <c r="VOT5" s="263"/>
      <c r="VOU5" s="263"/>
      <c r="VOV5" s="263"/>
      <c r="VOW5" s="263"/>
      <c r="VOX5" s="263"/>
      <c r="VOY5" s="263"/>
      <c r="VOZ5" s="263"/>
      <c r="VPA5" s="263"/>
      <c r="VPB5" s="263"/>
      <c r="VPC5" s="263"/>
      <c r="VPD5" s="263"/>
      <c r="VPE5" s="263"/>
      <c r="VPF5" s="263"/>
      <c r="VPG5" s="263"/>
      <c r="VPH5" s="263"/>
      <c r="VPI5" s="263"/>
      <c r="VPJ5" s="263"/>
      <c r="VPK5" s="263"/>
      <c r="VPL5" s="263"/>
      <c r="VPM5" s="263"/>
      <c r="VPN5" s="263"/>
      <c r="VPO5" s="263"/>
      <c r="VPP5" s="263"/>
      <c r="VPQ5" s="263"/>
      <c r="VPR5" s="263"/>
      <c r="VPS5" s="263"/>
      <c r="VPT5" s="263"/>
      <c r="VPU5" s="263"/>
      <c r="VPV5" s="263"/>
      <c r="VPW5" s="263"/>
      <c r="VPX5" s="263"/>
      <c r="VPY5" s="263"/>
      <c r="VPZ5" s="263"/>
      <c r="VQA5" s="263"/>
      <c r="VQB5" s="263"/>
      <c r="VQC5" s="263"/>
      <c r="VQD5" s="263"/>
      <c r="VQE5" s="263"/>
      <c r="VQF5" s="263"/>
      <c r="VQG5" s="263"/>
      <c r="VQH5" s="263"/>
      <c r="VQI5" s="263"/>
      <c r="VQJ5" s="263"/>
      <c r="VQK5" s="263"/>
      <c r="VQL5" s="263"/>
      <c r="VQM5" s="263"/>
      <c r="VQN5" s="263"/>
      <c r="VQO5" s="263"/>
      <c r="VQP5" s="263"/>
      <c r="VQQ5" s="263"/>
      <c r="VQR5" s="263"/>
      <c r="VQS5" s="263"/>
      <c r="VQT5" s="263"/>
      <c r="VQU5" s="263"/>
      <c r="VQV5" s="263"/>
      <c r="VQW5" s="263"/>
      <c r="VQX5" s="263"/>
      <c r="VQY5" s="263"/>
      <c r="VQZ5" s="263"/>
      <c r="VRA5" s="263"/>
      <c r="VRB5" s="263"/>
      <c r="VRC5" s="263"/>
      <c r="VRD5" s="263"/>
      <c r="VRE5" s="263"/>
      <c r="VRF5" s="263"/>
      <c r="VRG5" s="263"/>
      <c r="VRH5" s="263"/>
      <c r="VRI5" s="263"/>
      <c r="VRJ5" s="263"/>
      <c r="VRK5" s="263"/>
      <c r="VRL5" s="263"/>
      <c r="VRM5" s="263"/>
      <c r="VRN5" s="263"/>
      <c r="VRO5" s="263"/>
      <c r="VRP5" s="263"/>
      <c r="VRQ5" s="263"/>
      <c r="VRR5" s="263"/>
      <c r="VRS5" s="263"/>
      <c r="VRT5" s="263"/>
      <c r="VRU5" s="263"/>
      <c r="VRV5" s="263"/>
      <c r="VRW5" s="263"/>
      <c r="VRX5" s="263"/>
      <c r="VRY5" s="263"/>
      <c r="VRZ5" s="263"/>
      <c r="VSA5" s="263"/>
      <c r="VSB5" s="263"/>
      <c r="VSC5" s="263"/>
      <c r="VSD5" s="263"/>
      <c r="VSE5" s="263"/>
      <c r="VSF5" s="263"/>
      <c r="VSG5" s="263"/>
      <c r="VSH5" s="263"/>
      <c r="VSI5" s="263"/>
      <c r="VSJ5" s="263"/>
      <c r="VSK5" s="263"/>
      <c r="VSL5" s="263"/>
      <c r="VSM5" s="263"/>
      <c r="VSN5" s="263"/>
      <c r="VSO5" s="263"/>
      <c r="VSP5" s="263"/>
      <c r="VSQ5" s="263"/>
      <c r="VSR5" s="263"/>
      <c r="VSS5" s="263"/>
      <c r="VST5" s="263"/>
      <c r="VSU5" s="263"/>
      <c r="VSV5" s="263"/>
      <c r="VSW5" s="263"/>
      <c r="VSX5" s="263"/>
      <c r="VSY5" s="263"/>
      <c r="VSZ5" s="263"/>
      <c r="VTA5" s="263"/>
      <c r="VTB5" s="263"/>
      <c r="VTC5" s="263"/>
      <c r="VTD5" s="263"/>
      <c r="VTE5" s="263"/>
      <c r="VTF5" s="263"/>
      <c r="VTG5" s="263"/>
      <c r="VTH5" s="263"/>
      <c r="VTI5" s="263"/>
      <c r="VTJ5" s="263"/>
      <c r="VTK5" s="263"/>
      <c r="VTL5" s="263"/>
      <c r="VTM5" s="263"/>
      <c r="VTN5" s="263"/>
      <c r="VTO5" s="263"/>
      <c r="VTP5" s="263"/>
      <c r="VTQ5" s="263"/>
      <c r="VTR5" s="263"/>
      <c r="VTS5" s="263"/>
      <c r="VTT5" s="263"/>
      <c r="VTU5" s="263"/>
      <c r="VTV5" s="263"/>
      <c r="VTW5" s="263"/>
      <c r="VTX5" s="263"/>
      <c r="VTY5" s="263"/>
      <c r="VTZ5" s="263"/>
      <c r="VUA5" s="263"/>
      <c r="VUB5" s="263"/>
      <c r="VUC5" s="263"/>
      <c r="VUD5" s="263"/>
      <c r="VUE5" s="263"/>
      <c r="VUF5" s="263"/>
      <c r="VUG5" s="263"/>
      <c r="VUH5" s="263"/>
      <c r="VUI5" s="263"/>
      <c r="VUJ5" s="263"/>
      <c r="VUK5" s="263"/>
      <c r="VUL5" s="263"/>
      <c r="VUM5" s="263"/>
      <c r="VUN5" s="263"/>
      <c r="VUO5" s="263"/>
      <c r="VUP5" s="263"/>
      <c r="VUQ5" s="263"/>
      <c r="VUR5" s="263"/>
      <c r="VUS5" s="263"/>
      <c r="VUT5" s="263"/>
      <c r="VUU5" s="263"/>
      <c r="VUV5" s="263"/>
      <c r="VUW5" s="263"/>
      <c r="VUX5" s="263"/>
      <c r="VUY5" s="263"/>
      <c r="VUZ5" s="263"/>
      <c r="VVA5" s="263"/>
      <c r="VVB5" s="263"/>
      <c r="VVC5" s="263"/>
      <c r="VVD5" s="263"/>
      <c r="VVE5" s="263"/>
      <c r="VVF5" s="263"/>
      <c r="VVG5" s="263"/>
      <c r="VVH5" s="263"/>
      <c r="VVI5" s="263"/>
      <c r="VVJ5" s="263"/>
      <c r="VVK5" s="263"/>
      <c r="VVL5" s="263"/>
      <c r="VVM5" s="263"/>
      <c r="VVN5" s="263"/>
      <c r="VVO5" s="263"/>
      <c r="VVP5" s="263"/>
      <c r="VVQ5" s="263"/>
      <c r="VVR5" s="263"/>
      <c r="VVS5" s="263"/>
      <c r="VVT5" s="263"/>
      <c r="VVU5" s="263"/>
      <c r="VVV5" s="263"/>
      <c r="VVW5" s="263"/>
      <c r="VVX5" s="263"/>
      <c r="VVY5" s="263"/>
      <c r="VVZ5" s="263"/>
      <c r="VWA5" s="263"/>
      <c r="VWB5" s="263"/>
      <c r="VWC5" s="263"/>
      <c r="VWD5" s="263"/>
      <c r="VWE5" s="263"/>
      <c r="VWF5" s="263"/>
      <c r="VWG5" s="263"/>
      <c r="VWH5" s="263"/>
      <c r="VWI5" s="263"/>
      <c r="VWJ5" s="263"/>
      <c r="VWK5" s="263"/>
      <c r="VWL5" s="263"/>
      <c r="VWM5" s="263"/>
      <c r="VWN5" s="263"/>
      <c r="VWO5" s="263"/>
      <c r="VWP5" s="263"/>
      <c r="VWQ5" s="263"/>
      <c r="VWR5" s="263"/>
      <c r="VWS5" s="263"/>
      <c r="VWT5" s="263"/>
      <c r="VWU5" s="263"/>
      <c r="VWV5" s="263"/>
      <c r="VWW5" s="263"/>
      <c r="VWX5" s="263"/>
      <c r="VWY5" s="263"/>
      <c r="VWZ5" s="263"/>
      <c r="VXA5" s="263"/>
      <c r="VXB5" s="263"/>
      <c r="VXC5" s="263"/>
      <c r="VXD5" s="263"/>
      <c r="VXE5" s="263"/>
      <c r="VXF5" s="263"/>
      <c r="VXG5" s="263"/>
      <c r="VXH5" s="263"/>
      <c r="VXI5" s="263"/>
      <c r="VXJ5" s="263"/>
      <c r="VXK5" s="263"/>
      <c r="VXL5" s="263"/>
      <c r="VXM5" s="263"/>
      <c r="VXN5" s="263"/>
      <c r="VXO5" s="263"/>
      <c r="VXP5" s="263"/>
      <c r="VXQ5" s="263"/>
      <c r="VXR5" s="263"/>
      <c r="VXS5" s="263"/>
      <c r="VXT5" s="263"/>
      <c r="VXU5" s="263"/>
      <c r="VXV5" s="263"/>
      <c r="VXW5" s="263"/>
      <c r="VXX5" s="263"/>
      <c r="VXY5" s="263"/>
      <c r="VXZ5" s="263"/>
      <c r="VYA5" s="263"/>
      <c r="VYB5" s="263"/>
      <c r="VYC5" s="263"/>
      <c r="VYD5" s="263"/>
      <c r="VYE5" s="263"/>
      <c r="VYF5" s="263"/>
      <c r="VYG5" s="263"/>
      <c r="VYH5" s="263"/>
      <c r="VYI5" s="263"/>
      <c r="VYJ5" s="263"/>
      <c r="VYK5" s="263"/>
      <c r="VYL5" s="263"/>
      <c r="VYM5" s="263"/>
      <c r="VYN5" s="263"/>
      <c r="VYO5" s="263"/>
      <c r="VYP5" s="263"/>
      <c r="VYQ5" s="263"/>
      <c r="VYR5" s="263"/>
      <c r="VYS5" s="263"/>
      <c r="VYT5" s="263"/>
      <c r="VYU5" s="263"/>
      <c r="VYV5" s="263"/>
      <c r="VYW5" s="263"/>
      <c r="VYX5" s="263"/>
      <c r="VYY5" s="263"/>
      <c r="VYZ5" s="263"/>
      <c r="VZA5" s="263"/>
      <c r="VZB5" s="263"/>
      <c r="VZC5" s="263"/>
      <c r="VZD5" s="263"/>
      <c r="VZE5" s="263"/>
      <c r="VZF5" s="263"/>
      <c r="VZG5" s="263"/>
      <c r="VZH5" s="263"/>
      <c r="VZI5" s="263"/>
      <c r="VZJ5" s="263"/>
      <c r="VZK5" s="263"/>
      <c r="VZL5" s="263"/>
      <c r="VZM5" s="263"/>
      <c r="VZN5" s="263"/>
      <c r="VZO5" s="263"/>
      <c r="VZP5" s="263"/>
      <c r="VZQ5" s="263"/>
      <c r="VZR5" s="263"/>
      <c r="VZS5" s="263"/>
      <c r="VZT5" s="263"/>
      <c r="VZU5" s="263"/>
      <c r="VZV5" s="263"/>
      <c r="VZW5" s="263"/>
      <c r="VZX5" s="263"/>
      <c r="VZY5" s="263"/>
      <c r="VZZ5" s="263"/>
      <c r="WAA5" s="263"/>
      <c r="WAB5" s="263"/>
      <c r="WAC5" s="263"/>
      <c r="WAD5" s="263"/>
      <c r="WAE5" s="263"/>
      <c r="WAF5" s="263"/>
      <c r="WAG5" s="263"/>
      <c r="WAH5" s="263"/>
      <c r="WAI5" s="263"/>
      <c r="WAJ5" s="263"/>
      <c r="WAK5" s="263"/>
      <c r="WAL5" s="263"/>
      <c r="WAM5" s="263"/>
      <c r="WAN5" s="263"/>
      <c r="WAO5" s="263"/>
      <c r="WAP5" s="263"/>
      <c r="WAQ5" s="263"/>
      <c r="WAR5" s="263"/>
      <c r="WAS5" s="263"/>
      <c r="WAT5" s="263"/>
      <c r="WAU5" s="263"/>
      <c r="WAV5" s="263"/>
      <c r="WAW5" s="263"/>
      <c r="WAX5" s="263"/>
      <c r="WAY5" s="263"/>
      <c r="WAZ5" s="263"/>
      <c r="WBA5" s="263"/>
      <c r="WBB5" s="263"/>
      <c r="WBC5" s="263"/>
      <c r="WBD5" s="263"/>
      <c r="WBE5" s="263"/>
      <c r="WBF5" s="263"/>
      <c r="WBG5" s="263"/>
      <c r="WBH5" s="263"/>
      <c r="WBI5" s="263"/>
      <c r="WBJ5" s="263"/>
      <c r="WBK5" s="263"/>
      <c r="WBL5" s="263"/>
      <c r="WBM5" s="263"/>
      <c r="WBN5" s="263"/>
      <c r="WBO5" s="263"/>
      <c r="WBP5" s="263"/>
      <c r="WBQ5" s="263"/>
      <c r="WBR5" s="263"/>
      <c r="WBS5" s="263"/>
      <c r="WBT5" s="263"/>
      <c r="WBU5" s="263"/>
      <c r="WBV5" s="263"/>
      <c r="WBW5" s="263"/>
      <c r="WBX5" s="263"/>
      <c r="WBY5" s="263"/>
      <c r="WBZ5" s="263"/>
      <c r="WCA5" s="263"/>
      <c r="WCB5" s="263"/>
      <c r="WCC5" s="263"/>
      <c r="WCD5" s="263"/>
      <c r="WCE5" s="263"/>
      <c r="WCF5" s="263"/>
      <c r="WCG5" s="263"/>
      <c r="WCH5" s="263"/>
      <c r="WCI5" s="263"/>
      <c r="WCJ5" s="263"/>
      <c r="WCK5" s="263"/>
      <c r="WCL5" s="263"/>
      <c r="WCM5" s="263"/>
      <c r="WCN5" s="263"/>
      <c r="WCO5" s="263"/>
      <c r="WCP5" s="263"/>
      <c r="WCQ5" s="263"/>
      <c r="WCR5" s="263"/>
      <c r="WCS5" s="263"/>
      <c r="WCT5" s="263"/>
      <c r="WCU5" s="263"/>
      <c r="WCV5" s="263"/>
      <c r="WCW5" s="263"/>
      <c r="WCX5" s="263"/>
      <c r="WCY5" s="263"/>
      <c r="WCZ5" s="263"/>
      <c r="WDA5" s="263"/>
      <c r="WDB5" s="263"/>
      <c r="WDC5" s="263"/>
      <c r="WDD5" s="263"/>
      <c r="WDE5" s="263"/>
      <c r="WDF5" s="263"/>
      <c r="WDG5" s="263"/>
      <c r="WDH5" s="263"/>
      <c r="WDI5" s="263"/>
      <c r="WDJ5" s="263"/>
      <c r="WDK5" s="263"/>
      <c r="WDL5" s="263"/>
      <c r="WDM5" s="263"/>
      <c r="WDN5" s="263"/>
      <c r="WDO5" s="263"/>
      <c r="WDP5" s="263"/>
      <c r="WDQ5" s="263"/>
      <c r="WDR5" s="263"/>
      <c r="WDS5" s="263"/>
      <c r="WDT5" s="263"/>
      <c r="WDU5" s="263"/>
      <c r="WDV5" s="263"/>
      <c r="WDW5" s="263"/>
      <c r="WDX5" s="263"/>
      <c r="WDY5" s="263"/>
      <c r="WDZ5" s="263"/>
      <c r="WEA5" s="263"/>
      <c r="WEB5" s="263"/>
      <c r="WEC5" s="263"/>
      <c r="WED5" s="263"/>
      <c r="WEE5" s="263"/>
      <c r="WEF5" s="263"/>
      <c r="WEG5" s="263"/>
      <c r="WEH5" s="263"/>
      <c r="WEI5" s="263"/>
      <c r="WEJ5" s="263"/>
      <c r="WEK5" s="263"/>
      <c r="WEL5" s="263"/>
      <c r="WEM5" s="263"/>
      <c r="WEN5" s="263"/>
      <c r="WEO5" s="263"/>
      <c r="WEP5" s="263"/>
      <c r="WEQ5" s="263"/>
      <c r="WER5" s="263"/>
      <c r="WES5" s="263"/>
      <c r="WET5" s="263"/>
      <c r="WEU5" s="263"/>
      <c r="WEV5" s="263"/>
      <c r="WEW5" s="263"/>
      <c r="WEX5" s="263"/>
      <c r="WEY5" s="263"/>
      <c r="WEZ5" s="263"/>
      <c r="WFA5" s="263"/>
      <c r="WFB5" s="263"/>
      <c r="WFC5" s="263"/>
      <c r="WFD5" s="263"/>
      <c r="WFE5" s="263"/>
      <c r="WFF5" s="263"/>
      <c r="WFG5" s="263"/>
      <c r="WFH5" s="263"/>
      <c r="WFI5" s="263"/>
      <c r="WFJ5" s="263"/>
      <c r="WFK5" s="263"/>
      <c r="WFL5" s="263"/>
      <c r="WFM5" s="263"/>
      <c r="WFN5" s="263"/>
      <c r="WFO5" s="263"/>
      <c r="WFP5" s="263"/>
      <c r="WFQ5" s="263"/>
      <c r="WFR5" s="263"/>
      <c r="WFS5" s="263"/>
      <c r="WFT5" s="263"/>
      <c r="WFU5" s="263"/>
      <c r="WFV5" s="263"/>
      <c r="WFW5" s="263"/>
      <c r="WFX5" s="263"/>
      <c r="WFY5" s="263"/>
      <c r="WFZ5" s="263"/>
      <c r="WGA5" s="263"/>
      <c r="WGB5" s="263"/>
      <c r="WGC5" s="263"/>
      <c r="WGD5" s="263"/>
      <c r="WGE5" s="263"/>
      <c r="WGF5" s="263"/>
      <c r="WGG5" s="263"/>
      <c r="WGH5" s="263"/>
      <c r="WGI5" s="263"/>
      <c r="WGJ5" s="263"/>
      <c r="WGK5" s="263"/>
      <c r="WGL5" s="263"/>
      <c r="WGM5" s="263"/>
      <c r="WGN5" s="263"/>
      <c r="WGO5" s="263"/>
      <c r="WGP5" s="263"/>
      <c r="WGQ5" s="263"/>
      <c r="WGR5" s="263"/>
      <c r="WGS5" s="263"/>
      <c r="WGT5" s="263"/>
      <c r="WGU5" s="263"/>
      <c r="WGV5" s="263"/>
      <c r="WGW5" s="263"/>
      <c r="WGX5" s="263"/>
      <c r="WGY5" s="263"/>
      <c r="WGZ5" s="263"/>
      <c r="WHA5" s="263"/>
      <c r="WHB5" s="263"/>
      <c r="WHC5" s="263"/>
      <c r="WHD5" s="263"/>
      <c r="WHE5" s="263"/>
      <c r="WHF5" s="263"/>
      <c r="WHG5" s="263"/>
      <c r="WHH5" s="263"/>
      <c r="WHI5" s="263"/>
      <c r="WHJ5" s="263"/>
      <c r="WHK5" s="263"/>
      <c r="WHL5" s="263"/>
      <c r="WHM5" s="263"/>
      <c r="WHN5" s="263"/>
      <c r="WHO5" s="263"/>
      <c r="WHP5" s="263"/>
      <c r="WHQ5" s="263"/>
      <c r="WHR5" s="263"/>
      <c r="WHS5" s="263"/>
      <c r="WHT5" s="263"/>
      <c r="WHU5" s="263"/>
      <c r="WHV5" s="263"/>
      <c r="WHW5" s="263"/>
      <c r="WHX5" s="263"/>
      <c r="WHY5" s="263"/>
      <c r="WHZ5" s="263"/>
      <c r="WIA5" s="263"/>
      <c r="WIB5" s="263"/>
      <c r="WIC5" s="263"/>
      <c r="WID5" s="263"/>
      <c r="WIE5" s="263"/>
      <c r="WIF5" s="263"/>
      <c r="WIG5" s="263"/>
      <c r="WIH5" s="263"/>
      <c r="WII5" s="263"/>
      <c r="WIJ5" s="263"/>
      <c r="WIK5" s="263"/>
      <c r="WIL5" s="263"/>
      <c r="WIM5" s="263"/>
      <c r="WIN5" s="263"/>
      <c r="WIO5" s="263"/>
      <c r="WIP5" s="263"/>
      <c r="WIQ5" s="263"/>
      <c r="WIR5" s="263"/>
      <c r="WIS5" s="263"/>
      <c r="WIT5" s="263"/>
      <c r="WIU5" s="263"/>
      <c r="WIV5" s="263"/>
      <c r="WIW5" s="263"/>
      <c r="WIX5" s="263"/>
      <c r="WIY5" s="263"/>
      <c r="WIZ5" s="263"/>
      <c r="WJA5" s="263"/>
      <c r="WJB5" s="263"/>
      <c r="WJC5" s="263"/>
      <c r="WJD5" s="263"/>
      <c r="WJE5" s="263"/>
      <c r="WJF5" s="263"/>
      <c r="WJG5" s="263"/>
      <c r="WJH5" s="263"/>
      <c r="WJI5" s="263"/>
      <c r="WJJ5" s="263"/>
      <c r="WJK5" s="263"/>
      <c r="WJL5" s="263"/>
      <c r="WJM5" s="263"/>
      <c r="WJN5" s="263"/>
      <c r="WJO5" s="263"/>
      <c r="WJP5" s="263"/>
      <c r="WJQ5" s="263"/>
      <c r="WJR5" s="263"/>
      <c r="WJS5" s="263"/>
      <c r="WJT5" s="263"/>
      <c r="WJU5" s="263"/>
      <c r="WJV5" s="263"/>
      <c r="WJW5" s="263"/>
      <c r="WJX5" s="263"/>
      <c r="WJY5" s="263"/>
      <c r="WJZ5" s="263"/>
      <c r="WKA5" s="263"/>
      <c r="WKB5" s="263"/>
      <c r="WKC5" s="263"/>
      <c r="WKD5" s="263"/>
      <c r="WKE5" s="263"/>
      <c r="WKF5" s="263"/>
      <c r="WKG5" s="263"/>
      <c r="WKH5" s="263"/>
      <c r="WKI5" s="263"/>
      <c r="WKJ5" s="263"/>
      <c r="WKK5" s="263"/>
      <c r="WKL5" s="263"/>
      <c r="WKM5" s="263"/>
      <c r="WKN5" s="263"/>
      <c r="WKO5" s="263"/>
      <c r="WKP5" s="263"/>
      <c r="WKQ5" s="263"/>
      <c r="WKR5" s="263"/>
      <c r="WKS5" s="263"/>
      <c r="WKT5" s="263"/>
      <c r="WKU5" s="263"/>
      <c r="WKV5" s="263"/>
      <c r="WKW5" s="263"/>
      <c r="WKX5" s="263"/>
      <c r="WKY5" s="263"/>
      <c r="WKZ5" s="263"/>
      <c r="WLA5" s="263"/>
      <c r="WLB5" s="263"/>
      <c r="WLC5" s="263"/>
      <c r="WLD5" s="263"/>
      <c r="WLE5" s="263"/>
      <c r="WLF5" s="263"/>
      <c r="WLG5" s="263"/>
      <c r="WLH5" s="263"/>
      <c r="WLI5" s="263"/>
      <c r="WLJ5" s="263"/>
      <c r="WLK5" s="263"/>
      <c r="WLL5" s="263"/>
      <c r="WLM5" s="263"/>
      <c r="WLN5" s="263"/>
      <c r="WLO5" s="263"/>
      <c r="WLP5" s="263"/>
      <c r="WLQ5" s="263"/>
      <c r="WLR5" s="263"/>
      <c r="WLS5" s="263"/>
      <c r="WLT5" s="263"/>
      <c r="WLU5" s="263"/>
      <c r="WLV5" s="263"/>
      <c r="WLW5" s="263"/>
      <c r="WLX5" s="263"/>
      <c r="WLY5" s="263"/>
      <c r="WLZ5" s="263"/>
      <c r="WMA5" s="263"/>
      <c r="WMB5" s="263"/>
      <c r="WMC5" s="263"/>
      <c r="WMD5" s="263"/>
      <c r="WME5" s="263"/>
      <c r="WMF5" s="263"/>
      <c r="WMG5" s="263"/>
      <c r="WMH5" s="263"/>
      <c r="WMI5" s="263"/>
      <c r="WMJ5" s="263"/>
      <c r="WMK5" s="263"/>
      <c r="WML5" s="263"/>
      <c r="WMM5" s="263"/>
      <c r="WMN5" s="263"/>
      <c r="WMO5" s="263"/>
      <c r="WMP5" s="263"/>
      <c r="WMQ5" s="263"/>
      <c r="WMR5" s="263"/>
      <c r="WMS5" s="263"/>
      <c r="WMT5" s="263"/>
      <c r="WMU5" s="263"/>
      <c r="WMV5" s="263"/>
      <c r="WMW5" s="263"/>
      <c r="WMX5" s="263"/>
      <c r="WMY5" s="263"/>
      <c r="WMZ5" s="263"/>
      <c r="WNA5" s="263"/>
      <c r="WNB5" s="263"/>
      <c r="WNC5" s="263"/>
      <c r="WND5" s="263"/>
      <c r="WNE5" s="263"/>
      <c r="WNF5" s="263"/>
      <c r="WNG5" s="263"/>
      <c r="WNH5" s="263"/>
      <c r="WNI5" s="263"/>
      <c r="WNJ5" s="263"/>
      <c r="WNK5" s="263"/>
      <c r="WNL5" s="263"/>
      <c r="WNM5" s="263"/>
      <c r="WNN5" s="263"/>
      <c r="WNO5" s="263"/>
      <c r="WNP5" s="263"/>
      <c r="WNQ5" s="263"/>
      <c r="WNR5" s="263"/>
      <c r="WNS5" s="263"/>
      <c r="WNT5" s="263"/>
      <c r="WNU5" s="263"/>
      <c r="WNV5" s="263"/>
      <c r="WNW5" s="263"/>
      <c r="WNX5" s="263"/>
      <c r="WNY5" s="263"/>
      <c r="WNZ5" s="263"/>
      <c r="WOA5" s="263"/>
      <c r="WOB5" s="263"/>
      <c r="WOC5" s="263"/>
      <c r="WOD5" s="263"/>
      <c r="WOE5" s="263"/>
      <c r="WOF5" s="263"/>
      <c r="WOG5" s="263"/>
      <c r="WOH5" s="263"/>
      <c r="WOI5" s="263"/>
      <c r="WOJ5" s="263"/>
      <c r="WOK5" s="263"/>
      <c r="WOL5" s="263"/>
      <c r="WOM5" s="263"/>
      <c r="WON5" s="263"/>
      <c r="WOO5" s="263"/>
      <c r="WOP5" s="263"/>
      <c r="WOQ5" s="263"/>
      <c r="WOR5" s="263"/>
      <c r="WOS5" s="263"/>
      <c r="WOT5" s="263"/>
      <c r="WOU5" s="263"/>
      <c r="WOV5" s="263"/>
      <c r="WOW5" s="263"/>
      <c r="WOX5" s="263"/>
      <c r="WOY5" s="263"/>
      <c r="WOZ5" s="263"/>
      <c r="WPA5" s="263"/>
      <c r="WPB5" s="263"/>
      <c r="WPC5" s="263"/>
      <c r="WPD5" s="263"/>
      <c r="WPE5" s="263"/>
      <c r="WPF5" s="263"/>
      <c r="WPG5" s="263"/>
      <c r="WPH5" s="263"/>
      <c r="WPI5" s="263"/>
      <c r="WPJ5" s="263"/>
      <c r="WPK5" s="263"/>
      <c r="WPL5" s="263"/>
      <c r="WPM5" s="263"/>
      <c r="WPN5" s="263"/>
      <c r="WPO5" s="263"/>
      <c r="WPP5" s="263"/>
      <c r="WPQ5" s="263"/>
      <c r="WPR5" s="263"/>
      <c r="WPS5" s="263"/>
      <c r="WPT5" s="263"/>
      <c r="WPU5" s="263"/>
      <c r="WPV5" s="263"/>
      <c r="WPW5" s="263"/>
      <c r="WPX5" s="263"/>
      <c r="WPY5" s="263"/>
      <c r="WPZ5" s="263"/>
      <c r="WQA5" s="263"/>
      <c r="WQB5" s="263"/>
      <c r="WQC5" s="263"/>
      <c r="WQD5" s="263"/>
      <c r="WQE5" s="263"/>
      <c r="WQF5" s="263"/>
      <c r="WQG5" s="263"/>
      <c r="WQH5" s="263"/>
      <c r="WQI5" s="263"/>
      <c r="WQJ5" s="263"/>
      <c r="WQK5" s="263"/>
      <c r="WQL5" s="263"/>
      <c r="WQM5" s="263"/>
      <c r="WQN5" s="263"/>
      <c r="WQO5" s="263"/>
      <c r="WQP5" s="263"/>
      <c r="WQQ5" s="263"/>
      <c r="WQR5" s="263"/>
      <c r="WQS5" s="263"/>
      <c r="WQT5" s="263"/>
      <c r="WQU5" s="263"/>
      <c r="WQV5" s="263"/>
      <c r="WQW5" s="263"/>
      <c r="WQX5" s="263"/>
      <c r="WQY5" s="263"/>
      <c r="WQZ5" s="263"/>
      <c r="WRA5" s="263"/>
      <c r="WRB5" s="263"/>
      <c r="WRC5" s="263"/>
      <c r="WRD5" s="263"/>
      <c r="WRE5" s="263"/>
      <c r="WRF5" s="263"/>
      <c r="WRG5" s="263"/>
      <c r="WRH5" s="263"/>
      <c r="WRI5" s="263"/>
      <c r="WRJ5" s="263"/>
      <c r="WRK5" s="263"/>
      <c r="WRL5" s="263"/>
      <c r="WRM5" s="263"/>
      <c r="WRN5" s="263"/>
      <c r="WRO5" s="263"/>
      <c r="WRP5" s="263"/>
      <c r="WRQ5" s="263"/>
      <c r="WRR5" s="263"/>
      <c r="WRS5" s="263"/>
      <c r="WRT5" s="263"/>
      <c r="WRU5" s="263"/>
      <c r="WRV5" s="263"/>
      <c r="WRW5" s="263"/>
      <c r="WRX5" s="263"/>
      <c r="WRY5" s="263"/>
      <c r="WRZ5" s="263"/>
      <c r="WSA5" s="263"/>
      <c r="WSB5" s="263"/>
      <c r="WSC5" s="263"/>
      <c r="WSD5" s="263"/>
      <c r="WSE5" s="263"/>
      <c r="WSF5" s="263"/>
      <c r="WSG5" s="263"/>
      <c r="WSH5" s="263"/>
      <c r="WSI5" s="263"/>
      <c r="WSJ5" s="263"/>
      <c r="WSK5" s="263"/>
      <c r="WSL5" s="263"/>
      <c r="WSM5" s="263"/>
      <c r="WSN5" s="263"/>
      <c r="WSO5" s="263"/>
      <c r="WSP5" s="263"/>
      <c r="WSQ5" s="263"/>
      <c r="WSR5" s="263"/>
      <c r="WSS5" s="263"/>
      <c r="WST5" s="263"/>
      <c r="WSU5" s="263"/>
      <c r="WSV5" s="263"/>
      <c r="WSW5" s="263"/>
      <c r="WSX5" s="263"/>
      <c r="WSY5" s="263"/>
      <c r="WSZ5" s="263"/>
      <c r="WTA5" s="263"/>
      <c r="WTB5" s="263"/>
      <c r="WTC5" s="263"/>
      <c r="WTD5" s="263"/>
      <c r="WTE5" s="263"/>
      <c r="WTF5" s="263"/>
      <c r="WTG5" s="263"/>
      <c r="WTH5" s="263"/>
      <c r="WTI5" s="263"/>
      <c r="WTJ5" s="263"/>
      <c r="WTK5" s="263"/>
      <c r="WTL5" s="263"/>
      <c r="WTM5" s="263"/>
      <c r="WTN5" s="263"/>
      <c r="WTO5" s="263"/>
      <c r="WTP5" s="263"/>
      <c r="WTQ5" s="263"/>
      <c r="WTR5" s="263"/>
      <c r="WTS5" s="263"/>
      <c r="WTT5" s="263"/>
      <c r="WTU5" s="263"/>
      <c r="WTV5" s="263"/>
      <c r="WTW5" s="263"/>
      <c r="WTX5" s="263"/>
      <c r="WTY5" s="263"/>
      <c r="WTZ5" s="263"/>
      <c r="WUA5" s="263"/>
      <c r="WUB5" s="263"/>
      <c r="WUC5" s="263"/>
      <c r="WUD5" s="263"/>
      <c r="WUE5" s="263"/>
      <c r="WUF5" s="263"/>
      <c r="WUG5" s="263"/>
      <c r="WUH5" s="263"/>
      <c r="WUI5" s="263"/>
      <c r="WUJ5" s="263"/>
      <c r="WUK5" s="263"/>
      <c r="WUL5" s="263"/>
      <c r="WUM5" s="263"/>
      <c r="WUN5" s="263"/>
      <c r="WUO5" s="263"/>
      <c r="WUP5" s="263"/>
      <c r="WUQ5" s="263"/>
      <c r="WUR5" s="263"/>
      <c r="WUS5" s="263"/>
      <c r="WUT5" s="263"/>
      <c r="WUU5" s="263"/>
      <c r="WUV5" s="263"/>
      <c r="WUW5" s="263"/>
      <c r="WUX5" s="263"/>
      <c r="WUY5" s="263"/>
      <c r="WUZ5" s="263"/>
      <c r="WVA5" s="263"/>
      <c r="WVB5" s="263"/>
      <c r="WVC5" s="263"/>
      <c r="WVD5" s="263"/>
      <c r="WVE5" s="263"/>
      <c r="WVF5" s="263"/>
      <c r="WVG5" s="263"/>
      <c r="WVH5" s="263"/>
      <c r="WVI5" s="263"/>
      <c r="WVJ5" s="263"/>
      <c r="WVK5" s="263"/>
      <c r="WVL5" s="263"/>
      <c r="WVM5" s="263"/>
      <c r="WVN5" s="263"/>
      <c r="WVO5" s="263"/>
      <c r="WVP5" s="263"/>
      <c r="WVQ5" s="263"/>
      <c r="WVR5" s="263"/>
      <c r="WVS5" s="263"/>
      <c r="WVT5" s="263"/>
      <c r="WVU5" s="263"/>
      <c r="WVV5" s="263"/>
      <c r="WVW5" s="263"/>
      <c r="WVX5" s="263"/>
      <c r="WVY5" s="263"/>
      <c r="WVZ5" s="263"/>
      <c r="WWA5" s="263"/>
      <c r="WWB5" s="263"/>
      <c r="WWC5" s="263"/>
      <c r="WWD5" s="263"/>
      <c r="WWE5" s="263"/>
      <c r="WWF5" s="263"/>
      <c r="WWG5" s="263"/>
      <c r="WWH5" s="263"/>
      <c r="WWI5" s="263"/>
      <c r="WWJ5" s="263"/>
      <c r="WWK5" s="263"/>
      <c r="WWL5" s="263"/>
      <c r="WWM5" s="263"/>
      <c r="WWN5" s="263"/>
      <c r="WWO5" s="263"/>
      <c r="WWP5" s="263"/>
      <c r="WWQ5" s="263"/>
      <c r="WWR5" s="263"/>
      <c r="WWS5" s="263"/>
      <c r="WWT5" s="263"/>
      <c r="WWU5" s="263"/>
      <c r="WWV5" s="263"/>
      <c r="WWW5" s="263"/>
      <c r="WWX5" s="263"/>
      <c r="WWY5" s="263"/>
      <c r="WWZ5" s="263"/>
      <c r="WXA5" s="263"/>
      <c r="WXB5" s="263"/>
      <c r="WXC5" s="263"/>
      <c r="WXD5" s="263"/>
      <c r="WXE5" s="263"/>
      <c r="WXF5" s="263"/>
      <c r="WXG5" s="263"/>
      <c r="WXH5" s="263"/>
      <c r="WXI5" s="263"/>
      <c r="WXJ5" s="263"/>
      <c r="WXK5" s="263"/>
      <c r="WXL5" s="263"/>
      <c r="WXM5" s="263"/>
      <c r="WXN5" s="263"/>
      <c r="WXO5" s="263"/>
      <c r="WXP5" s="263"/>
      <c r="WXQ5" s="263"/>
      <c r="WXR5" s="263"/>
      <c r="WXS5" s="263"/>
      <c r="WXT5" s="263"/>
      <c r="WXU5" s="263"/>
      <c r="WXV5" s="263"/>
      <c r="WXW5" s="263"/>
      <c r="WXX5" s="263"/>
      <c r="WXY5" s="263"/>
      <c r="WXZ5" s="263"/>
      <c r="WYA5" s="263"/>
      <c r="WYB5" s="263"/>
      <c r="WYC5" s="263"/>
      <c r="WYD5" s="263"/>
      <c r="WYE5" s="263"/>
      <c r="WYF5" s="263"/>
      <c r="WYG5" s="263"/>
      <c r="WYH5" s="263"/>
      <c r="WYI5" s="263"/>
      <c r="WYJ5" s="263"/>
      <c r="WYK5" s="263"/>
      <c r="WYL5" s="263"/>
      <c r="WYM5" s="263"/>
      <c r="WYN5" s="263"/>
      <c r="WYO5" s="263"/>
      <c r="WYP5" s="263"/>
      <c r="WYQ5" s="263"/>
      <c r="WYR5" s="263"/>
      <c r="WYS5" s="263"/>
      <c r="WYT5" s="263"/>
      <c r="WYU5" s="263"/>
      <c r="WYV5" s="263"/>
      <c r="WYW5" s="263"/>
      <c r="WYX5" s="263"/>
      <c r="WYY5" s="263"/>
      <c r="WYZ5" s="263"/>
      <c r="WZA5" s="263"/>
      <c r="WZB5" s="263"/>
      <c r="WZC5" s="263"/>
      <c r="WZD5" s="263"/>
      <c r="WZE5" s="263"/>
      <c r="WZF5" s="263"/>
      <c r="WZG5" s="263"/>
      <c r="WZH5" s="263"/>
      <c r="WZI5" s="263"/>
      <c r="WZJ5" s="263"/>
      <c r="WZK5" s="263"/>
      <c r="WZL5" s="263"/>
      <c r="WZM5" s="263"/>
      <c r="WZN5" s="263"/>
      <c r="WZO5" s="263"/>
      <c r="WZP5" s="263"/>
      <c r="WZQ5" s="263"/>
      <c r="WZR5" s="263"/>
      <c r="WZS5" s="263"/>
      <c r="WZT5" s="263"/>
      <c r="WZU5" s="263"/>
      <c r="WZV5" s="263"/>
      <c r="WZW5" s="263"/>
      <c r="WZX5" s="263"/>
      <c r="WZY5" s="263"/>
      <c r="WZZ5" s="263"/>
      <c r="XAA5" s="263"/>
      <c r="XAB5" s="263"/>
      <c r="XAC5" s="263"/>
      <c r="XAD5" s="263"/>
      <c r="XAE5" s="263"/>
      <c r="XAF5" s="263"/>
      <c r="XAG5" s="263"/>
      <c r="XAH5" s="263"/>
      <c r="XAI5" s="263"/>
      <c r="XAJ5" s="263"/>
      <c r="XAK5" s="263"/>
      <c r="XAL5" s="263"/>
      <c r="XAM5" s="263"/>
      <c r="XAN5" s="263"/>
      <c r="XAO5" s="263"/>
      <c r="XAP5" s="263"/>
      <c r="XAQ5" s="263"/>
      <c r="XAR5" s="263"/>
      <c r="XAS5" s="263"/>
      <c r="XAT5" s="263"/>
      <c r="XAU5" s="263"/>
      <c r="XAV5" s="263"/>
      <c r="XAW5" s="263"/>
      <c r="XAX5" s="263"/>
      <c r="XAY5" s="263"/>
      <c r="XAZ5" s="263"/>
      <c r="XBA5" s="263"/>
      <c r="XBB5" s="263"/>
      <c r="XBC5" s="263"/>
      <c r="XBD5" s="263"/>
      <c r="XBE5" s="263"/>
      <c r="XBF5" s="263"/>
      <c r="XBG5" s="263"/>
      <c r="XBH5" s="263"/>
      <c r="XBI5" s="263"/>
      <c r="XBJ5" s="263"/>
      <c r="XBK5" s="263"/>
      <c r="XBL5" s="263"/>
      <c r="XBM5" s="263"/>
      <c r="XBN5" s="263"/>
      <c r="XBO5" s="263"/>
      <c r="XBP5" s="263"/>
      <c r="XBQ5" s="263"/>
      <c r="XBR5" s="263"/>
      <c r="XBS5" s="263"/>
      <c r="XBT5" s="263"/>
      <c r="XBU5" s="263"/>
      <c r="XBV5" s="263"/>
      <c r="XBW5" s="263"/>
      <c r="XBX5" s="263"/>
      <c r="XBY5" s="263"/>
      <c r="XBZ5" s="263"/>
      <c r="XCA5" s="263"/>
      <c r="XCB5" s="263"/>
      <c r="XCC5" s="263"/>
      <c r="XCD5" s="263"/>
      <c r="XCE5" s="263"/>
      <c r="XCF5" s="263"/>
      <c r="XCG5" s="263"/>
      <c r="XCH5" s="263"/>
      <c r="XCI5" s="263"/>
      <c r="XCJ5" s="263"/>
      <c r="XCK5" s="263"/>
      <c r="XCL5" s="263"/>
      <c r="XCM5" s="263"/>
      <c r="XCN5" s="263"/>
      <c r="XCO5" s="263"/>
      <c r="XCP5" s="263"/>
      <c r="XCQ5" s="263"/>
      <c r="XCR5" s="263"/>
      <c r="XCS5" s="263"/>
      <c r="XCT5" s="263"/>
      <c r="XCU5" s="263"/>
      <c r="XCV5" s="263"/>
      <c r="XCW5" s="263"/>
      <c r="XCX5" s="263"/>
      <c r="XCY5" s="263"/>
      <c r="XCZ5" s="263"/>
      <c r="XDA5" s="263"/>
      <c r="XDB5" s="263"/>
      <c r="XDC5" s="263"/>
      <c r="XDD5" s="263"/>
      <c r="XDE5" s="263"/>
      <c r="XDF5" s="263"/>
      <c r="XDG5" s="263"/>
      <c r="XDH5" s="263"/>
      <c r="XDI5" s="263"/>
      <c r="XDJ5" s="263"/>
      <c r="XDK5" s="263"/>
      <c r="XDL5" s="263"/>
      <c r="XDM5" s="263"/>
      <c r="XDN5" s="263"/>
      <c r="XDO5" s="263"/>
      <c r="XDP5" s="263"/>
      <c r="XDQ5" s="263"/>
      <c r="XDR5" s="263"/>
      <c r="XDS5" s="263"/>
      <c r="XDT5" s="263"/>
      <c r="XDU5" s="263"/>
      <c r="XDV5" s="263"/>
      <c r="XDW5" s="263"/>
      <c r="XDX5" s="263"/>
      <c r="XDY5" s="263"/>
      <c r="XDZ5" s="263"/>
      <c r="XEA5" s="263"/>
      <c r="XEB5" s="263"/>
      <c r="XEC5" s="263"/>
      <c r="XED5" s="263"/>
      <c r="XEE5" s="263"/>
      <c r="XEF5" s="263"/>
      <c r="XEG5" s="263"/>
      <c r="XEH5" s="263"/>
      <c r="XEI5" s="263"/>
      <c r="XEJ5" s="263"/>
      <c r="XEK5" s="263"/>
      <c r="XEL5" s="263"/>
      <c r="XEM5" s="263"/>
      <c r="XEN5" s="263"/>
      <c r="XEO5" s="263"/>
      <c r="XEP5" s="263"/>
      <c r="XEQ5" s="263"/>
      <c r="XER5" s="263"/>
      <c r="XES5" s="263"/>
      <c r="XET5" s="263"/>
      <c r="XEU5" s="263"/>
      <c r="XEV5" s="263"/>
      <c r="XEW5" s="263"/>
      <c r="XEX5" s="263"/>
      <c r="XEY5" s="263"/>
      <c r="XEZ5" s="263"/>
      <c r="XFA5" s="263"/>
      <c r="XFB5" s="263"/>
      <c r="XFC5" s="263"/>
      <c r="XFD5" s="263"/>
    </row>
    <row r="6" spans="1:16384" s="174" customFormat="1" x14ac:dyDescent="0.75">
      <c r="A6" s="173"/>
      <c r="B6" s="173"/>
      <c r="C6" s="173"/>
      <c r="D6" s="220"/>
      <c r="E6" s="282" t="s">
        <v>292</v>
      </c>
      <c r="F6" s="282" t="s">
        <v>292</v>
      </c>
      <c r="G6" s="282" t="s">
        <v>292</v>
      </c>
      <c r="H6" s="282" t="s">
        <v>292</v>
      </c>
      <c r="I6" s="282" t="s">
        <v>292</v>
      </c>
      <c r="J6" s="282" t="s">
        <v>292</v>
      </c>
      <c r="K6" s="282" t="s">
        <v>292</v>
      </c>
      <c r="L6" s="282" t="s">
        <v>292</v>
      </c>
      <c r="M6" s="282" t="s">
        <v>292</v>
      </c>
      <c r="N6" s="282" t="s">
        <v>292</v>
      </c>
      <c r="O6" s="283" t="s">
        <v>292</v>
      </c>
      <c r="P6" s="282" t="s">
        <v>292</v>
      </c>
      <c r="Q6" s="282" t="s">
        <v>292</v>
      </c>
      <c r="R6" s="282" t="s">
        <v>292</v>
      </c>
      <c r="S6" s="282" t="s">
        <v>292</v>
      </c>
      <c r="T6" s="282" t="s">
        <v>292</v>
      </c>
      <c r="U6" s="282" t="s">
        <v>292</v>
      </c>
      <c r="V6" s="282" t="s">
        <v>292</v>
      </c>
      <c r="W6" s="273"/>
      <c r="X6" s="284" t="s">
        <v>293</v>
      </c>
      <c r="Y6" s="285" t="s">
        <v>292</v>
      </c>
      <c r="Z6" s="286"/>
      <c r="AA6" s="274"/>
      <c r="AB6" s="274"/>
      <c r="AC6" s="274"/>
      <c r="AD6" s="274"/>
      <c r="AE6" s="274"/>
      <c r="AF6" s="274"/>
      <c r="AG6" s="274"/>
      <c r="AH6" s="274"/>
      <c r="AI6" s="263"/>
      <c r="AJ6" s="263"/>
      <c r="AK6" s="263"/>
      <c r="AL6" s="263"/>
      <c r="AM6" s="263"/>
      <c r="AN6" s="263"/>
      <c r="AO6" s="263"/>
      <c r="AP6" s="263"/>
      <c r="AQ6" s="264"/>
      <c r="AR6" s="287" t="s">
        <v>268</v>
      </c>
      <c r="AS6"/>
      <c r="AT6" s="251"/>
      <c r="AU6" s="287" t="s">
        <v>294</v>
      </c>
      <c r="AV6" s="252"/>
      <c r="AW6" s="263"/>
      <c r="AX6" s="263"/>
      <c r="AY6" s="263"/>
      <c r="AZ6" s="263"/>
      <c r="BA6" s="288" t="s">
        <v>292</v>
      </c>
      <c r="BB6" s="282" t="s">
        <v>292</v>
      </c>
      <c r="BC6" s="289" t="s">
        <v>292</v>
      </c>
      <c r="BD6" s="289" t="s">
        <v>292</v>
      </c>
      <c r="BE6" s="289" t="s">
        <v>292</v>
      </c>
      <c r="BF6" s="289" t="s">
        <v>292</v>
      </c>
      <c r="BG6" s="289" t="str">
        <f>U6</f>
        <v>Baht</v>
      </c>
      <c r="BH6" s="289" t="str">
        <f>V6</f>
        <v>Baht</v>
      </c>
      <c r="BI6" s="263"/>
      <c r="BJ6" s="253"/>
      <c r="BK6" s="253"/>
      <c r="BL6" s="253"/>
      <c r="BM6" s="253"/>
      <c r="BN6" s="253"/>
      <c r="BO6" s="263"/>
      <c r="BP6" s="263"/>
      <c r="BQ6" s="263"/>
      <c r="BR6" s="263"/>
      <c r="BS6" s="263"/>
      <c r="BT6" s="263"/>
      <c r="BU6" s="263"/>
      <c r="BV6" s="263"/>
      <c r="BW6" s="263"/>
      <c r="BX6" s="263"/>
      <c r="BY6" s="263"/>
      <c r="BZ6" s="263"/>
      <c r="CA6" s="263"/>
      <c r="CB6" s="263"/>
      <c r="CC6" s="263"/>
      <c r="CD6" s="263"/>
      <c r="CE6" s="263"/>
      <c r="CF6" s="263"/>
      <c r="CG6" s="263"/>
      <c r="CH6" s="263"/>
      <c r="CI6" s="263"/>
      <c r="CJ6" s="263"/>
      <c r="CK6" s="263"/>
      <c r="CL6" s="263"/>
      <c r="CM6" s="263"/>
      <c r="CN6" s="263"/>
      <c r="CO6" s="263"/>
      <c r="CP6" s="263"/>
      <c r="CQ6" s="263"/>
      <c r="CR6" s="263"/>
      <c r="CS6" s="263"/>
      <c r="CT6" s="263"/>
      <c r="CU6" s="263"/>
      <c r="CV6" s="263"/>
      <c r="CW6" s="263"/>
      <c r="CX6" s="263"/>
      <c r="CY6" s="263"/>
      <c r="CZ6" s="263"/>
      <c r="DA6" s="263"/>
      <c r="DB6" s="263"/>
      <c r="DC6" s="263"/>
      <c r="DD6" s="263"/>
      <c r="DE6" s="263"/>
      <c r="DF6" s="263"/>
      <c r="DG6" s="263"/>
      <c r="DH6" s="263"/>
      <c r="DI6" s="263"/>
      <c r="DJ6" s="263"/>
      <c r="DK6" s="263"/>
      <c r="DL6" s="263"/>
      <c r="DM6" s="263"/>
      <c r="DN6" s="263"/>
      <c r="DO6" s="263"/>
      <c r="DP6" s="263"/>
      <c r="DQ6" s="263"/>
      <c r="DR6" s="263"/>
      <c r="DS6" s="263"/>
      <c r="DT6" s="263"/>
      <c r="DU6" s="263"/>
      <c r="DV6" s="263"/>
      <c r="DW6" s="263"/>
      <c r="DX6" s="263"/>
      <c r="DY6" s="263"/>
      <c r="DZ6" s="263"/>
      <c r="EA6" s="263"/>
      <c r="EB6" s="263"/>
      <c r="EC6" s="263"/>
      <c r="ED6" s="263"/>
      <c r="EE6" s="263"/>
      <c r="EF6" s="263"/>
      <c r="EG6" s="263"/>
      <c r="EH6" s="263"/>
      <c r="EI6" s="263"/>
      <c r="EJ6" s="263"/>
      <c r="EK6" s="263"/>
      <c r="EL6" s="263"/>
      <c r="EM6" s="263"/>
      <c r="EN6" s="263"/>
      <c r="EO6" s="263"/>
      <c r="EP6" s="263"/>
      <c r="EQ6" s="263"/>
      <c r="ER6" s="263"/>
      <c r="ES6" s="263"/>
      <c r="ET6" s="263"/>
      <c r="EU6" s="263"/>
      <c r="EV6" s="263"/>
      <c r="EW6" s="263"/>
      <c r="EX6" s="263"/>
      <c r="EY6" s="263"/>
      <c r="EZ6" s="263"/>
      <c r="FA6" s="263"/>
      <c r="FB6" s="263"/>
      <c r="FC6" s="263"/>
      <c r="FD6" s="263"/>
      <c r="FE6" s="263"/>
      <c r="FF6" s="263"/>
      <c r="FG6" s="263"/>
      <c r="FH6" s="263"/>
      <c r="FI6" s="263"/>
      <c r="FJ6" s="263"/>
      <c r="FK6" s="263"/>
      <c r="FL6" s="263"/>
      <c r="FM6" s="263"/>
      <c r="FN6" s="263"/>
      <c r="FO6" s="263"/>
      <c r="FP6" s="263"/>
      <c r="FQ6" s="263"/>
      <c r="FR6" s="263"/>
      <c r="FS6" s="263"/>
      <c r="FT6" s="263"/>
      <c r="FU6" s="263"/>
      <c r="FV6" s="263"/>
      <c r="FW6" s="263"/>
      <c r="FX6" s="263"/>
      <c r="FY6" s="263"/>
      <c r="FZ6" s="263"/>
      <c r="GA6" s="263"/>
      <c r="GB6" s="263"/>
      <c r="GC6" s="263"/>
      <c r="GD6" s="263"/>
      <c r="GE6" s="263"/>
      <c r="GF6" s="263"/>
      <c r="GG6" s="263"/>
      <c r="GH6" s="263"/>
      <c r="GI6" s="263"/>
      <c r="GJ6" s="263"/>
      <c r="GK6" s="263"/>
      <c r="GL6" s="263"/>
      <c r="GM6" s="263"/>
      <c r="GN6" s="263"/>
      <c r="GO6" s="263"/>
      <c r="GP6" s="263"/>
      <c r="GQ6" s="263"/>
      <c r="GR6" s="263"/>
      <c r="GS6" s="263"/>
      <c r="GT6" s="263"/>
      <c r="GU6" s="263"/>
      <c r="GV6" s="263"/>
      <c r="GW6" s="263"/>
      <c r="GX6" s="263"/>
      <c r="GY6" s="263"/>
      <c r="GZ6" s="263"/>
      <c r="HA6" s="263"/>
      <c r="HB6" s="263"/>
      <c r="HC6" s="263"/>
      <c r="HD6" s="263"/>
      <c r="HE6" s="263"/>
      <c r="HF6" s="263"/>
      <c r="HG6" s="263"/>
      <c r="HH6" s="263"/>
      <c r="HI6" s="263"/>
      <c r="HJ6" s="263"/>
      <c r="HK6" s="263"/>
      <c r="HL6" s="263"/>
      <c r="HM6" s="263"/>
      <c r="HN6" s="263"/>
      <c r="HO6" s="263"/>
      <c r="HP6" s="263"/>
      <c r="HQ6" s="263"/>
      <c r="HR6" s="263"/>
      <c r="HS6" s="263"/>
      <c r="HT6" s="263"/>
      <c r="HU6" s="263"/>
      <c r="HV6" s="263"/>
      <c r="HW6" s="263"/>
      <c r="HX6" s="263"/>
      <c r="HY6" s="263"/>
      <c r="HZ6" s="263"/>
      <c r="IA6" s="263"/>
      <c r="IB6" s="263"/>
      <c r="IC6" s="263"/>
      <c r="ID6" s="263"/>
      <c r="IE6" s="263"/>
      <c r="IF6" s="263"/>
      <c r="IG6" s="263"/>
      <c r="IH6" s="263"/>
      <c r="II6" s="263"/>
      <c r="IJ6" s="263"/>
      <c r="IK6" s="263"/>
      <c r="IL6" s="263"/>
      <c r="IM6" s="263"/>
      <c r="IN6" s="263"/>
      <c r="IO6" s="263"/>
      <c r="IP6" s="263"/>
      <c r="IQ6" s="263"/>
      <c r="IR6" s="263"/>
      <c r="IS6" s="263"/>
      <c r="IT6" s="263"/>
      <c r="IU6" s="263"/>
      <c r="IV6" s="263"/>
      <c r="IW6" s="263"/>
      <c r="IX6" s="263"/>
      <c r="IY6" s="263"/>
      <c r="IZ6" s="263"/>
      <c r="JA6" s="263"/>
      <c r="JB6" s="263"/>
      <c r="JC6" s="263"/>
      <c r="JD6" s="263"/>
      <c r="JE6" s="263"/>
      <c r="JF6" s="263"/>
      <c r="JG6" s="263"/>
      <c r="JH6" s="263"/>
      <c r="JI6" s="263"/>
      <c r="JJ6" s="263"/>
      <c r="JK6" s="263"/>
      <c r="JL6" s="263"/>
      <c r="JM6" s="263"/>
      <c r="JN6" s="263"/>
      <c r="JO6" s="263"/>
      <c r="JP6" s="263"/>
      <c r="JQ6" s="263"/>
      <c r="JR6" s="263"/>
      <c r="JS6" s="263"/>
      <c r="JT6" s="263"/>
      <c r="JU6" s="263"/>
      <c r="JV6" s="263"/>
      <c r="JW6" s="263"/>
      <c r="JX6" s="263"/>
      <c r="JY6" s="263"/>
      <c r="JZ6" s="263"/>
      <c r="KA6" s="263"/>
      <c r="KB6" s="263"/>
      <c r="KC6" s="263"/>
      <c r="KD6" s="263"/>
      <c r="KE6" s="263"/>
      <c r="KF6" s="263"/>
      <c r="KG6" s="263"/>
      <c r="KH6" s="263"/>
      <c r="KI6" s="263"/>
      <c r="KJ6" s="263"/>
      <c r="KK6" s="263"/>
      <c r="KL6" s="263"/>
      <c r="KM6" s="263"/>
      <c r="KN6" s="263"/>
      <c r="KO6" s="263"/>
      <c r="KP6" s="263"/>
      <c r="KQ6" s="263"/>
      <c r="KR6" s="263"/>
      <c r="KS6" s="263"/>
      <c r="KT6" s="263"/>
      <c r="KU6" s="263"/>
      <c r="KV6" s="263"/>
      <c r="KW6" s="263"/>
      <c r="KX6" s="263"/>
      <c r="KY6" s="263"/>
      <c r="KZ6" s="263"/>
      <c r="LA6" s="263"/>
      <c r="LB6" s="263"/>
      <c r="LC6" s="263"/>
      <c r="LD6" s="263"/>
      <c r="LE6" s="263"/>
      <c r="LF6" s="263"/>
      <c r="LG6" s="263"/>
      <c r="LH6" s="263"/>
      <c r="LI6" s="263"/>
      <c r="LJ6" s="263"/>
      <c r="LK6" s="263"/>
      <c r="LL6" s="263"/>
      <c r="LM6" s="263"/>
      <c r="LN6" s="263"/>
      <c r="LO6" s="263"/>
      <c r="LP6" s="263"/>
      <c r="LQ6" s="263"/>
      <c r="LR6" s="263"/>
      <c r="LS6" s="263"/>
      <c r="LT6" s="263"/>
      <c r="LU6" s="263"/>
      <c r="LV6" s="263"/>
      <c r="LW6" s="263"/>
      <c r="LX6" s="263"/>
      <c r="LY6" s="263"/>
      <c r="LZ6" s="263"/>
      <c r="MA6" s="263"/>
      <c r="MB6" s="263"/>
      <c r="MC6" s="263"/>
      <c r="MD6" s="263"/>
      <c r="ME6" s="263"/>
      <c r="MF6" s="263"/>
      <c r="MG6" s="263"/>
      <c r="MH6" s="263"/>
      <c r="MI6" s="263"/>
      <c r="MJ6" s="263"/>
      <c r="MK6" s="263"/>
      <c r="ML6" s="263"/>
      <c r="MM6" s="263"/>
      <c r="MN6" s="263"/>
      <c r="MO6" s="263"/>
      <c r="MP6" s="263"/>
      <c r="MQ6" s="263"/>
      <c r="MR6" s="263"/>
      <c r="MS6" s="263"/>
      <c r="MT6" s="263"/>
      <c r="MU6" s="263"/>
      <c r="MV6" s="263"/>
      <c r="MW6" s="263"/>
      <c r="MX6" s="263"/>
      <c r="MY6" s="263"/>
      <c r="MZ6" s="263"/>
      <c r="NA6" s="263"/>
      <c r="NB6" s="263"/>
      <c r="NC6" s="263"/>
      <c r="ND6" s="263"/>
      <c r="NE6" s="263"/>
      <c r="NF6" s="263"/>
      <c r="NG6" s="263"/>
      <c r="NH6" s="263"/>
      <c r="NI6" s="263"/>
      <c r="NJ6" s="263"/>
      <c r="NK6" s="263"/>
      <c r="NL6" s="263"/>
      <c r="NM6" s="263"/>
      <c r="NN6" s="263"/>
      <c r="NO6" s="263"/>
      <c r="NP6" s="263"/>
      <c r="NQ6" s="263"/>
      <c r="NR6" s="263"/>
      <c r="NS6" s="263"/>
      <c r="NT6" s="263"/>
      <c r="NU6" s="263"/>
      <c r="NV6" s="263"/>
      <c r="NW6" s="263"/>
      <c r="NX6" s="263"/>
      <c r="NY6" s="263"/>
      <c r="NZ6" s="263"/>
      <c r="OA6" s="263"/>
      <c r="OB6" s="263"/>
      <c r="OC6" s="263"/>
      <c r="OD6" s="263"/>
      <c r="OE6" s="263"/>
      <c r="OF6" s="263"/>
      <c r="OG6" s="263"/>
      <c r="OH6" s="263"/>
      <c r="OI6" s="263"/>
      <c r="OJ6" s="263"/>
      <c r="OK6" s="263"/>
      <c r="OL6" s="263"/>
      <c r="OM6" s="263"/>
      <c r="ON6" s="263"/>
      <c r="OO6" s="263"/>
      <c r="OP6" s="263"/>
      <c r="OQ6" s="263"/>
      <c r="OR6" s="263"/>
      <c r="OS6" s="263"/>
      <c r="OT6" s="263"/>
      <c r="OU6" s="263"/>
      <c r="OV6" s="263"/>
      <c r="OW6" s="263"/>
      <c r="OX6" s="263"/>
      <c r="OY6" s="263"/>
      <c r="OZ6" s="263"/>
      <c r="PA6" s="263"/>
      <c r="PB6" s="263"/>
      <c r="PC6" s="263"/>
      <c r="PD6" s="263"/>
      <c r="PE6" s="263"/>
      <c r="PF6" s="263"/>
      <c r="PG6" s="263"/>
      <c r="PH6" s="263"/>
      <c r="PI6" s="263"/>
      <c r="PJ6" s="263"/>
      <c r="PK6" s="263"/>
      <c r="PL6" s="263"/>
      <c r="PM6" s="263"/>
      <c r="PN6" s="263"/>
      <c r="PO6" s="263"/>
      <c r="PP6" s="263"/>
      <c r="PQ6" s="263"/>
      <c r="PR6" s="263"/>
      <c r="PS6" s="263"/>
      <c r="PT6" s="263"/>
      <c r="PU6" s="263"/>
      <c r="PV6" s="263"/>
      <c r="PW6" s="263"/>
      <c r="PX6" s="263"/>
      <c r="PY6" s="263"/>
      <c r="PZ6" s="263"/>
      <c r="QA6" s="263"/>
      <c r="QB6" s="263"/>
      <c r="QC6" s="263"/>
      <c r="QD6" s="263"/>
      <c r="QE6" s="263"/>
      <c r="QF6" s="263"/>
      <c r="QG6" s="263"/>
      <c r="QH6" s="263"/>
      <c r="QI6" s="263"/>
      <c r="QJ6" s="263"/>
      <c r="QK6" s="263"/>
      <c r="QL6" s="263"/>
      <c r="QM6" s="263"/>
      <c r="QN6" s="263"/>
      <c r="QO6" s="263"/>
      <c r="QP6" s="263"/>
      <c r="QQ6" s="263"/>
      <c r="QR6" s="263"/>
      <c r="QS6" s="263"/>
      <c r="QT6" s="263"/>
      <c r="QU6" s="263"/>
      <c r="QV6" s="263"/>
      <c r="QW6" s="263"/>
      <c r="QX6" s="263"/>
      <c r="QY6" s="263"/>
      <c r="QZ6" s="263"/>
      <c r="RA6" s="263"/>
      <c r="RB6" s="263"/>
      <c r="RC6" s="263"/>
      <c r="RD6" s="263"/>
      <c r="RE6" s="263"/>
      <c r="RF6" s="263"/>
      <c r="RG6" s="263"/>
      <c r="RH6" s="263"/>
      <c r="RI6" s="263"/>
      <c r="RJ6" s="263"/>
      <c r="RK6" s="263"/>
      <c r="RL6" s="263"/>
      <c r="RM6" s="263"/>
      <c r="RN6" s="263"/>
      <c r="RO6" s="263"/>
      <c r="RP6" s="263"/>
      <c r="RQ6" s="263"/>
      <c r="RR6" s="263"/>
      <c r="RS6" s="263"/>
      <c r="RT6" s="263"/>
      <c r="RU6" s="263"/>
      <c r="RV6" s="263"/>
      <c r="RW6" s="263"/>
      <c r="RX6" s="263"/>
      <c r="RY6" s="263"/>
      <c r="RZ6" s="263"/>
      <c r="SA6" s="263"/>
      <c r="SB6" s="263"/>
      <c r="SC6" s="263"/>
      <c r="SD6" s="263"/>
      <c r="SE6" s="263"/>
      <c r="SF6" s="263"/>
      <c r="SG6" s="263"/>
      <c r="SH6" s="263"/>
      <c r="SI6" s="263"/>
      <c r="SJ6" s="263"/>
      <c r="SK6" s="263"/>
      <c r="SL6" s="263"/>
      <c r="SM6" s="263"/>
      <c r="SN6" s="263"/>
      <c r="SO6" s="263"/>
      <c r="SP6" s="263"/>
      <c r="SQ6" s="263"/>
      <c r="SR6" s="263"/>
      <c r="SS6" s="263"/>
      <c r="ST6" s="263"/>
      <c r="SU6" s="263"/>
      <c r="SV6" s="263"/>
      <c r="SW6" s="263"/>
      <c r="SX6" s="263"/>
      <c r="SY6" s="263"/>
      <c r="SZ6" s="263"/>
      <c r="TA6" s="263"/>
      <c r="TB6" s="263"/>
      <c r="TC6" s="263"/>
      <c r="TD6" s="263"/>
      <c r="TE6" s="263"/>
      <c r="TF6" s="263"/>
      <c r="TG6" s="263"/>
      <c r="TH6" s="263"/>
      <c r="TI6" s="263"/>
      <c r="TJ6" s="263"/>
      <c r="TK6" s="263"/>
      <c r="TL6" s="263"/>
      <c r="TM6" s="263"/>
      <c r="TN6" s="263"/>
      <c r="TO6" s="263"/>
      <c r="TP6" s="263"/>
      <c r="TQ6" s="263"/>
      <c r="TR6" s="263"/>
      <c r="TS6" s="263"/>
      <c r="TT6" s="263"/>
      <c r="TU6" s="263"/>
      <c r="TV6" s="263"/>
      <c r="TW6" s="263"/>
      <c r="TX6" s="263"/>
      <c r="TY6" s="263"/>
      <c r="TZ6" s="263"/>
      <c r="UA6" s="263"/>
      <c r="UB6" s="263"/>
      <c r="UC6" s="263"/>
      <c r="UD6" s="263"/>
      <c r="UE6" s="263"/>
      <c r="UF6" s="263"/>
      <c r="UG6" s="263"/>
      <c r="UH6" s="263"/>
      <c r="UI6" s="263"/>
      <c r="UJ6" s="263"/>
      <c r="UK6" s="263"/>
      <c r="UL6" s="263"/>
      <c r="UM6" s="263"/>
      <c r="UN6" s="263"/>
      <c r="UO6" s="263"/>
      <c r="UP6" s="263"/>
      <c r="UQ6" s="263"/>
      <c r="UR6" s="263"/>
      <c r="US6" s="263"/>
      <c r="UT6" s="263"/>
      <c r="UU6" s="263"/>
      <c r="UV6" s="263"/>
      <c r="UW6" s="263"/>
      <c r="UX6" s="263"/>
      <c r="UY6" s="263"/>
      <c r="UZ6" s="263"/>
      <c r="VA6" s="263"/>
      <c r="VB6" s="263"/>
      <c r="VC6" s="263"/>
      <c r="VD6" s="263"/>
      <c r="VE6" s="263"/>
      <c r="VF6" s="263"/>
      <c r="VG6" s="263"/>
      <c r="VH6" s="263"/>
      <c r="VI6" s="263"/>
      <c r="VJ6" s="263"/>
      <c r="VK6" s="263"/>
      <c r="VL6" s="263"/>
      <c r="VM6" s="263"/>
      <c r="VN6" s="263"/>
      <c r="VO6" s="263"/>
      <c r="VP6" s="263"/>
      <c r="VQ6" s="263"/>
      <c r="VR6" s="263"/>
      <c r="VS6" s="263"/>
      <c r="VT6" s="263"/>
      <c r="VU6" s="263"/>
      <c r="VV6" s="263"/>
      <c r="VW6" s="263"/>
      <c r="VX6" s="263"/>
      <c r="VY6" s="263"/>
      <c r="VZ6" s="263"/>
      <c r="WA6" s="263"/>
      <c r="WB6" s="263"/>
      <c r="WC6" s="263"/>
      <c r="WD6" s="263"/>
      <c r="WE6" s="263"/>
      <c r="WF6" s="263"/>
      <c r="WG6" s="263"/>
      <c r="WH6" s="263"/>
      <c r="WI6" s="263"/>
      <c r="WJ6" s="263"/>
      <c r="WK6" s="263"/>
      <c r="WL6" s="263"/>
      <c r="WM6" s="263"/>
      <c r="WN6" s="263"/>
      <c r="WO6" s="263"/>
      <c r="WP6" s="263"/>
      <c r="WQ6" s="263"/>
      <c r="WR6" s="263"/>
      <c r="WS6" s="263"/>
      <c r="WT6" s="263"/>
      <c r="WU6" s="263"/>
      <c r="WV6" s="263"/>
      <c r="WW6" s="263"/>
      <c r="WX6" s="263"/>
      <c r="WY6" s="263"/>
      <c r="WZ6" s="263"/>
      <c r="XA6" s="263"/>
      <c r="XB6" s="263"/>
      <c r="XC6" s="263"/>
      <c r="XD6" s="263"/>
      <c r="XE6" s="263"/>
      <c r="XF6" s="263"/>
      <c r="XG6" s="263"/>
      <c r="XH6" s="263"/>
      <c r="XI6" s="263"/>
      <c r="XJ6" s="263"/>
      <c r="XK6" s="263"/>
      <c r="XL6" s="263"/>
      <c r="XM6" s="263"/>
      <c r="XN6" s="263"/>
      <c r="XO6" s="263"/>
      <c r="XP6" s="263"/>
      <c r="XQ6" s="263"/>
      <c r="XR6" s="263"/>
      <c r="XS6" s="263"/>
      <c r="XT6" s="263"/>
      <c r="XU6" s="263"/>
      <c r="XV6" s="263"/>
      <c r="XW6" s="263"/>
      <c r="XX6" s="263"/>
      <c r="XY6" s="263"/>
      <c r="XZ6" s="263"/>
      <c r="YA6" s="263"/>
      <c r="YB6" s="263"/>
      <c r="YC6" s="263"/>
      <c r="YD6" s="263"/>
      <c r="YE6" s="263"/>
      <c r="YF6" s="263"/>
      <c r="YG6" s="263"/>
      <c r="YH6" s="263"/>
      <c r="YI6" s="263"/>
      <c r="YJ6" s="263"/>
      <c r="YK6" s="263"/>
      <c r="YL6" s="263"/>
      <c r="YM6" s="263"/>
      <c r="YN6" s="263"/>
      <c r="YO6" s="263"/>
      <c r="YP6" s="263"/>
      <c r="YQ6" s="263"/>
      <c r="YR6" s="263"/>
      <c r="YS6" s="263"/>
      <c r="YT6" s="263"/>
      <c r="YU6" s="263"/>
      <c r="YV6" s="263"/>
      <c r="YW6" s="263"/>
      <c r="YX6" s="263"/>
      <c r="YY6" s="263"/>
      <c r="YZ6" s="263"/>
      <c r="ZA6" s="263"/>
      <c r="ZB6" s="263"/>
      <c r="ZC6" s="263"/>
      <c r="ZD6" s="263"/>
      <c r="ZE6" s="263"/>
      <c r="ZF6" s="263"/>
      <c r="ZG6" s="263"/>
      <c r="ZH6" s="263"/>
      <c r="ZI6" s="263"/>
      <c r="ZJ6" s="263"/>
      <c r="ZK6" s="263"/>
      <c r="ZL6" s="263"/>
      <c r="ZM6" s="263"/>
      <c r="ZN6" s="263"/>
      <c r="ZO6" s="263"/>
      <c r="ZP6" s="263"/>
      <c r="ZQ6" s="263"/>
      <c r="ZR6" s="263"/>
      <c r="ZS6" s="263"/>
      <c r="ZT6" s="263"/>
      <c r="ZU6" s="263"/>
      <c r="ZV6" s="263"/>
      <c r="ZW6" s="263"/>
      <c r="ZX6" s="263"/>
      <c r="ZY6" s="263"/>
      <c r="ZZ6" s="263"/>
      <c r="AAA6" s="263"/>
      <c r="AAB6" s="263"/>
      <c r="AAC6" s="263"/>
      <c r="AAD6" s="263"/>
      <c r="AAE6" s="263"/>
      <c r="AAF6" s="263"/>
      <c r="AAG6" s="263"/>
      <c r="AAH6" s="263"/>
      <c r="AAI6" s="263"/>
      <c r="AAJ6" s="263"/>
      <c r="AAK6" s="263"/>
      <c r="AAL6" s="263"/>
      <c r="AAM6" s="263"/>
      <c r="AAN6" s="263"/>
      <c r="AAO6" s="263"/>
      <c r="AAP6" s="263"/>
      <c r="AAQ6" s="263"/>
      <c r="AAR6" s="263"/>
      <c r="AAS6" s="263"/>
      <c r="AAT6" s="263"/>
      <c r="AAU6" s="263"/>
      <c r="AAV6" s="263"/>
      <c r="AAW6" s="263"/>
      <c r="AAX6" s="263"/>
      <c r="AAY6" s="263"/>
      <c r="AAZ6" s="263"/>
      <c r="ABA6" s="263"/>
      <c r="ABB6" s="263"/>
      <c r="ABC6" s="263"/>
      <c r="ABD6" s="263"/>
      <c r="ABE6" s="263"/>
      <c r="ABF6" s="263"/>
      <c r="ABG6" s="263"/>
      <c r="ABH6" s="263"/>
      <c r="ABI6" s="263"/>
      <c r="ABJ6" s="263"/>
      <c r="ABK6" s="263"/>
      <c r="ABL6" s="263"/>
      <c r="ABM6" s="263"/>
      <c r="ABN6" s="263"/>
      <c r="ABO6" s="263"/>
      <c r="ABP6" s="263"/>
      <c r="ABQ6" s="263"/>
      <c r="ABR6" s="263"/>
      <c r="ABS6" s="263"/>
      <c r="ABT6" s="263"/>
      <c r="ABU6" s="263"/>
      <c r="ABV6" s="263"/>
      <c r="ABW6" s="263"/>
      <c r="ABX6" s="263"/>
      <c r="ABY6" s="263"/>
      <c r="ABZ6" s="263"/>
      <c r="ACA6" s="263"/>
      <c r="ACB6" s="263"/>
      <c r="ACC6" s="263"/>
      <c r="ACD6" s="263"/>
      <c r="ACE6" s="263"/>
      <c r="ACF6" s="263"/>
      <c r="ACG6" s="263"/>
      <c r="ACH6" s="263"/>
      <c r="ACI6" s="263"/>
      <c r="ACJ6" s="263"/>
      <c r="ACK6" s="263"/>
      <c r="ACL6" s="263"/>
      <c r="ACM6" s="263"/>
      <c r="ACN6" s="263"/>
      <c r="ACO6" s="263"/>
      <c r="ACP6" s="263"/>
      <c r="ACQ6" s="263"/>
      <c r="ACR6" s="263"/>
      <c r="ACS6" s="263"/>
      <c r="ACT6" s="263"/>
      <c r="ACU6" s="263"/>
      <c r="ACV6" s="263"/>
      <c r="ACW6" s="263"/>
      <c r="ACX6" s="263"/>
      <c r="ACY6" s="263"/>
      <c r="ACZ6" s="263"/>
      <c r="ADA6" s="263"/>
      <c r="ADB6" s="263"/>
      <c r="ADC6" s="263"/>
      <c r="ADD6" s="263"/>
      <c r="ADE6" s="263"/>
      <c r="ADF6" s="263"/>
      <c r="ADG6" s="263"/>
      <c r="ADH6" s="263"/>
      <c r="ADI6" s="263"/>
      <c r="ADJ6" s="263"/>
      <c r="ADK6" s="263"/>
      <c r="ADL6" s="263"/>
      <c r="ADM6" s="263"/>
      <c r="ADN6" s="263"/>
      <c r="ADO6" s="263"/>
      <c r="ADP6" s="263"/>
      <c r="ADQ6" s="263"/>
      <c r="ADR6" s="263"/>
      <c r="ADS6" s="263"/>
      <c r="ADT6" s="263"/>
      <c r="ADU6" s="263"/>
      <c r="ADV6" s="263"/>
      <c r="ADW6" s="263"/>
      <c r="ADX6" s="263"/>
      <c r="ADY6" s="263"/>
      <c r="ADZ6" s="263"/>
      <c r="AEA6" s="263"/>
      <c r="AEB6" s="263"/>
      <c r="AEC6" s="263"/>
      <c r="AED6" s="263"/>
      <c r="AEE6" s="263"/>
      <c r="AEF6" s="263"/>
      <c r="AEG6" s="263"/>
      <c r="AEH6" s="263"/>
      <c r="AEI6" s="263"/>
      <c r="AEJ6" s="263"/>
      <c r="AEK6" s="263"/>
      <c r="AEL6" s="263"/>
      <c r="AEM6" s="263"/>
      <c r="AEN6" s="263"/>
      <c r="AEO6" s="263"/>
      <c r="AEP6" s="263"/>
      <c r="AEQ6" s="263"/>
      <c r="AER6" s="263"/>
      <c r="AES6" s="263"/>
      <c r="AET6" s="263"/>
      <c r="AEU6" s="263"/>
      <c r="AEV6" s="263"/>
      <c r="AEW6" s="263"/>
      <c r="AEX6" s="263"/>
      <c r="AEY6" s="263"/>
      <c r="AEZ6" s="263"/>
      <c r="AFA6" s="263"/>
      <c r="AFB6" s="263"/>
      <c r="AFC6" s="263"/>
      <c r="AFD6" s="263"/>
      <c r="AFE6" s="263"/>
      <c r="AFF6" s="263"/>
      <c r="AFG6" s="263"/>
      <c r="AFH6" s="263"/>
      <c r="AFI6" s="263"/>
      <c r="AFJ6" s="263"/>
      <c r="AFK6" s="263"/>
      <c r="AFL6" s="263"/>
      <c r="AFM6" s="263"/>
      <c r="AFN6" s="263"/>
      <c r="AFO6" s="263"/>
      <c r="AFP6" s="263"/>
      <c r="AFQ6" s="263"/>
      <c r="AFR6" s="263"/>
      <c r="AFS6" s="263"/>
      <c r="AFT6" s="263"/>
      <c r="AFU6" s="263"/>
      <c r="AFV6" s="263"/>
      <c r="AFW6" s="263"/>
      <c r="AFX6" s="263"/>
      <c r="AFY6" s="263"/>
      <c r="AFZ6" s="263"/>
      <c r="AGA6" s="263"/>
      <c r="AGB6" s="263"/>
      <c r="AGC6" s="263"/>
      <c r="AGD6" s="263"/>
      <c r="AGE6" s="263"/>
      <c r="AGF6" s="263"/>
      <c r="AGG6" s="263"/>
      <c r="AGH6" s="263"/>
      <c r="AGI6" s="263"/>
      <c r="AGJ6" s="263"/>
      <c r="AGK6" s="263"/>
      <c r="AGL6" s="263"/>
      <c r="AGM6" s="263"/>
      <c r="AGN6" s="263"/>
      <c r="AGO6" s="263"/>
      <c r="AGP6" s="263"/>
      <c r="AGQ6" s="263"/>
      <c r="AGR6" s="263"/>
      <c r="AGS6" s="263"/>
      <c r="AGT6" s="263"/>
      <c r="AGU6" s="263"/>
      <c r="AGV6" s="263"/>
      <c r="AGW6" s="263"/>
      <c r="AGX6" s="263"/>
      <c r="AGY6" s="263"/>
      <c r="AGZ6" s="263"/>
      <c r="AHA6" s="263"/>
      <c r="AHB6" s="263"/>
      <c r="AHC6" s="263"/>
      <c r="AHD6" s="263"/>
      <c r="AHE6" s="263"/>
      <c r="AHF6" s="263"/>
      <c r="AHG6" s="263"/>
      <c r="AHH6" s="263"/>
      <c r="AHI6" s="263"/>
      <c r="AHJ6" s="263"/>
      <c r="AHK6" s="263"/>
      <c r="AHL6" s="263"/>
      <c r="AHM6" s="263"/>
      <c r="AHN6" s="263"/>
      <c r="AHO6" s="263"/>
      <c r="AHP6" s="263"/>
      <c r="AHQ6" s="263"/>
      <c r="AHR6" s="263"/>
      <c r="AHS6" s="263"/>
      <c r="AHT6" s="263"/>
      <c r="AHU6" s="263"/>
      <c r="AHV6" s="263"/>
      <c r="AHW6" s="263"/>
      <c r="AHX6" s="263"/>
      <c r="AHY6" s="263"/>
      <c r="AHZ6" s="263"/>
      <c r="AIA6" s="263"/>
      <c r="AIB6" s="263"/>
      <c r="AIC6" s="263"/>
      <c r="AID6" s="263"/>
      <c r="AIE6" s="263"/>
      <c r="AIF6" s="263"/>
      <c r="AIG6" s="263"/>
      <c r="AIH6" s="263"/>
      <c r="AII6" s="263"/>
      <c r="AIJ6" s="263"/>
      <c r="AIK6" s="263"/>
      <c r="AIL6" s="263"/>
      <c r="AIM6" s="263"/>
      <c r="AIN6" s="263"/>
      <c r="AIO6" s="263"/>
      <c r="AIP6" s="263"/>
      <c r="AIQ6" s="263"/>
      <c r="AIR6" s="263"/>
      <c r="AIS6" s="263"/>
      <c r="AIT6" s="263"/>
      <c r="AIU6" s="263"/>
      <c r="AIV6" s="263"/>
      <c r="AIW6" s="263"/>
      <c r="AIX6" s="263"/>
      <c r="AIY6" s="263"/>
      <c r="AIZ6" s="263"/>
      <c r="AJA6" s="263"/>
      <c r="AJB6" s="263"/>
      <c r="AJC6" s="263"/>
      <c r="AJD6" s="263"/>
      <c r="AJE6" s="263"/>
      <c r="AJF6" s="263"/>
      <c r="AJG6" s="263"/>
      <c r="AJH6" s="263"/>
      <c r="AJI6" s="263"/>
      <c r="AJJ6" s="263"/>
      <c r="AJK6" s="263"/>
      <c r="AJL6" s="263"/>
      <c r="AJM6" s="263"/>
      <c r="AJN6" s="263"/>
      <c r="AJO6" s="263"/>
      <c r="AJP6" s="263"/>
      <c r="AJQ6" s="263"/>
      <c r="AJR6" s="263"/>
      <c r="AJS6" s="263"/>
      <c r="AJT6" s="263"/>
      <c r="AJU6" s="263"/>
      <c r="AJV6" s="263"/>
      <c r="AJW6" s="263"/>
      <c r="AJX6" s="263"/>
      <c r="AJY6" s="263"/>
      <c r="AJZ6" s="263"/>
      <c r="AKA6" s="263"/>
      <c r="AKB6" s="263"/>
      <c r="AKC6" s="263"/>
      <c r="AKD6" s="263"/>
      <c r="AKE6" s="263"/>
      <c r="AKF6" s="263"/>
      <c r="AKG6" s="263"/>
      <c r="AKH6" s="263"/>
      <c r="AKI6" s="263"/>
      <c r="AKJ6" s="263"/>
      <c r="AKK6" s="263"/>
      <c r="AKL6" s="263"/>
      <c r="AKM6" s="263"/>
      <c r="AKN6" s="263"/>
      <c r="AKO6" s="263"/>
      <c r="AKP6" s="263"/>
      <c r="AKQ6" s="263"/>
      <c r="AKR6" s="263"/>
      <c r="AKS6" s="263"/>
      <c r="AKT6" s="263"/>
      <c r="AKU6" s="263"/>
      <c r="AKV6" s="263"/>
      <c r="AKW6" s="263"/>
      <c r="AKX6" s="263"/>
      <c r="AKY6" s="263"/>
      <c r="AKZ6" s="263"/>
      <c r="ALA6" s="263"/>
      <c r="ALB6" s="263"/>
      <c r="ALC6" s="263"/>
      <c r="ALD6" s="263"/>
      <c r="ALE6" s="263"/>
      <c r="ALF6" s="263"/>
      <c r="ALG6" s="263"/>
      <c r="ALH6" s="263"/>
      <c r="ALI6" s="263"/>
      <c r="ALJ6" s="263"/>
      <c r="ALK6" s="263"/>
      <c r="ALL6" s="263"/>
      <c r="ALM6" s="263"/>
      <c r="ALN6" s="263"/>
      <c r="ALO6" s="263"/>
      <c r="ALP6" s="263"/>
      <c r="ALQ6" s="263"/>
      <c r="ALR6" s="263"/>
      <c r="ALS6" s="263"/>
      <c r="ALT6" s="263"/>
      <c r="ALU6" s="263"/>
      <c r="ALV6" s="263"/>
      <c r="ALW6" s="263"/>
      <c r="ALX6" s="263"/>
      <c r="ALY6" s="263"/>
      <c r="ALZ6" s="263"/>
      <c r="AMA6" s="263"/>
      <c r="AMB6" s="263"/>
      <c r="AMC6" s="263"/>
      <c r="AMD6" s="263"/>
      <c r="AME6" s="263"/>
      <c r="AMF6" s="263"/>
      <c r="AMG6" s="263"/>
      <c r="AMH6" s="263"/>
      <c r="AMI6" s="263"/>
      <c r="AMJ6" s="263"/>
      <c r="AMK6" s="263"/>
      <c r="AML6" s="263"/>
      <c r="AMM6" s="263"/>
      <c r="AMN6" s="263"/>
      <c r="AMO6" s="263"/>
      <c r="AMP6" s="263"/>
      <c r="AMQ6" s="263"/>
      <c r="AMR6" s="263"/>
      <c r="AMS6" s="263"/>
      <c r="AMT6" s="263"/>
      <c r="AMU6" s="263"/>
      <c r="AMV6" s="263"/>
      <c r="AMW6" s="263"/>
      <c r="AMX6" s="263"/>
      <c r="AMY6" s="263"/>
      <c r="AMZ6" s="263"/>
      <c r="ANA6" s="263"/>
      <c r="ANB6" s="263"/>
      <c r="ANC6" s="263"/>
      <c r="AND6" s="263"/>
      <c r="ANE6" s="263"/>
      <c r="ANF6" s="263"/>
      <c r="ANG6" s="263"/>
      <c r="ANH6" s="263"/>
      <c r="ANI6" s="263"/>
      <c r="ANJ6" s="263"/>
      <c r="ANK6" s="263"/>
      <c r="ANL6" s="263"/>
      <c r="ANM6" s="263"/>
      <c r="ANN6" s="263"/>
      <c r="ANO6" s="263"/>
      <c r="ANP6" s="263"/>
      <c r="ANQ6" s="263"/>
      <c r="ANR6" s="263"/>
      <c r="ANS6" s="263"/>
      <c r="ANT6" s="263"/>
      <c r="ANU6" s="263"/>
      <c r="ANV6" s="263"/>
      <c r="ANW6" s="263"/>
      <c r="ANX6" s="263"/>
      <c r="ANY6" s="263"/>
      <c r="ANZ6" s="263"/>
      <c r="AOA6" s="263"/>
      <c r="AOB6" s="263"/>
      <c r="AOC6" s="263"/>
      <c r="AOD6" s="263"/>
      <c r="AOE6" s="263"/>
      <c r="AOF6" s="263"/>
      <c r="AOG6" s="263"/>
      <c r="AOH6" s="263"/>
      <c r="AOI6" s="263"/>
      <c r="AOJ6" s="263"/>
      <c r="AOK6" s="263"/>
      <c r="AOL6" s="263"/>
      <c r="AOM6" s="263"/>
      <c r="AON6" s="263"/>
      <c r="AOO6" s="263"/>
      <c r="AOP6" s="263"/>
      <c r="AOQ6" s="263"/>
      <c r="AOR6" s="263"/>
      <c r="AOS6" s="263"/>
      <c r="AOT6" s="263"/>
      <c r="AOU6" s="263"/>
      <c r="AOV6" s="263"/>
      <c r="AOW6" s="263"/>
      <c r="AOX6" s="263"/>
      <c r="AOY6" s="263"/>
      <c r="AOZ6" s="263"/>
      <c r="APA6" s="263"/>
      <c r="APB6" s="263"/>
      <c r="APC6" s="263"/>
      <c r="APD6" s="263"/>
      <c r="APE6" s="263"/>
      <c r="APF6" s="263"/>
      <c r="APG6" s="263"/>
      <c r="APH6" s="263"/>
      <c r="API6" s="263"/>
      <c r="APJ6" s="263"/>
      <c r="APK6" s="263"/>
      <c r="APL6" s="263"/>
      <c r="APM6" s="263"/>
      <c r="APN6" s="263"/>
      <c r="APO6" s="263"/>
      <c r="APP6" s="263"/>
      <c r="APQ6" s="263"/>
      <c r="APR6" s="263"/>
      <c r="APS6" s="263"/>
      <c r="APT6" s="263"/>
      <c r="APU6" s="263"/>
      <c r="APV6" s="263"/>
      <c r="APW6" s="263"/>
      <c r="APX6" s="263"/>
      <c r="APY6" s="263"/>
      <c r="APZ6" s="263"/>
      <c r="AQA6" s="263"/>
      <c r="AQB6" s="263"/>
      <c r="AQC6" s="263"/>
      <c r="AQD6" s="263"/>
      <c r="AQE6" s="263"/>
      <c r="AQF6" s="263"/>
      <c r="AQG6" s="263"/>
      <c r="AQH6" s="263"/>
      <c r="AQI6" s="263"/>
      <c r="AQJ6" s="263"/>
      <c r="AQK6" s="263"/>
      <c r="AQL6" s="263"/>
      <c r="AQM6" s="263"/>
      <c r="AQN6" s="263"/>
      <c r="AQO6" s="263"/>
      <c r="AQP6" s="263"/>
      <c r="AQQ6" s="263"/>
      <c r="AQR6" s="263"/>
      <c r="AQS6" s="263"/>
      <c r="AQT6" s="263"/>
      <c r="AQU6" s="263"/>
      <c r="AQV6" s="263"/>
      <c r="AQW6" s="263"/>
      <c r="AQX6" s="263"/>
      <c r="AQY6" s="263"/>
      <c r="AQZ6" s="263"/>
      <c r="ARA6" s="263"/>
      <c r="ARB6" s="263"/>
      <c r="ARC6" s="263"/>
      <c r="ARD6" s="263"/>
      <c r="ARE6" s="263"/>
      <c r="ARF6" s="263"/>
      <c r="ARG6" s="263"/>
      <c r="ARH6" s="263"/>
      <c r="ARI6" s="263"/>
      <c r="ARJ6" s="263"/>
      <c r="ARK6" s="263"/>
      <c r="ARL6" s="263"/>
      <c r="ARM6" s="263"/>
      <c r="ARN6" s="263"/>
      <c r="ARO6" s="263"/>
      <c r="ARP6" s="263"/>
      <c r="ARQ6" s="263"/>
      <c r="ARR6" s="263"/>
      <c r="ARS6" s="263"/>
      <c r="ART6" s="263"/>
      <c r="ARU6" s="263"/>
      <c r="ARV6" s="263"/>
      <c r="ARW6" s="263"/>
      <c r="ARX6" s="263"/>
      <c r="ARY6" s="263"/>
      <c r="ARZ6" s="263"/>
      <c r="ASA6" s="263"/>
      <c r="ASB6" s="263"/>
      <c r="ASC6" s="263"/>
      <c r="ASD6" s="263"/>
      <c r="ASE6" s="263"/>
      <c r="ASF6" s="263"/>
      <c r="ASG6" s="263"/>
      <c r="ASH6" s="263"/>
      <c r="ASI6" s="263"/>
      <c r="ASJ6" s="263"/>
      <c r="ASK6" s="263"/>
      <c r="ASL6" s="263"/>
      <c r="ASM6" s="263"/>
      <c r="ASN6" s="263"/>
      <c r="ASO6" s="263"/>
      <c r="ASP6" s="263"/>
      <c r="ASQ6" s="263"/>
      <c r="ASR6" s="263"/>
      <c r="ASS6" s="263"/>
      <c r="AST6" s="263"/>
      <c r="ASU6" s="263"/>
      <c r="ASV6" s="263"/>
      <c r="ASW6" s="263"/>
      <c r="ASX6" s="263"/>
      <c r="ASY6" s="263"/>
      <c r="ASZ6" s="263"/>
      <c r="ATA6" s="263"/>
      <c r="ATB6" s="263"/>
      <c r="ATC6" s="263"/>
      <c r="ATD6" s="263"/>
      <c r="ATE6" s="263"/>
      <c r="ATF6" s="263"/>
      <c r="ATG6" s="263"/>
      <c r="ATH6" s="263"/>
      <c r="ATI6" s="263"/>
      <c r="ATJ6" s="263"/>
      <c r="ATK6" s="263"/>
      <c r="ATL6" s="263"/>
      <c r="ATM6" s="263"/>
      <c r="ATN6" s="263"/>
      <c r="ATO6" s="263"/>
      <c r="ATP6" s="263"/>
      <c r="ATQ6" s="263"/>
      <c r="ATR6" s="263"/>
      <c r="ATS6" s="263"/>
      <c r="ATT6" s="263"/>
      <c r="ATU6" s="263"/>
      <c r="ATV6" s="263"/>
      <c r="ATW6" s="263"/>
      <c r="ATX6" s="263"/>
      <c r="ATY6" s="263"/>
      <c r="ATZ6" s="263"/>
      <c r="AUA6" s="263"/>
      <c r="AUB6" s="263"/>
      <c r="AUC6" s="263"/>
      <c r="AUD6" s="263"/>
      <c r="AUE6" s="263"/>
      <c r="AUF6" s="263"/>
      <c r="AUG6" s="263"/>
      <c r="AUH6" s="263"/>
      <c r="AUI6" s="263"/>
      <c r="AUJ6" s="263"/>
      <c r="AUK6" s="263"/>
      <c r="AUL6" s="263"/>
      <c r="AUM6" s="263"/>
      <c r="AUN6" s="263"/>
      <c r="AUO6" s="263"/>
      <c r="AUP6" s="263"/>
      <c r="AUQ6" s="263"/>
      <c r="AUR6" s="263"/>
      <c r="AUS6" s="263"/>
      <c r="AUT6" s="263"/>
      <c r="AUU6" s="263"/>
      <c r="AUV6" s="263"/>
      <c r="AUW6" s="263"/>
      <c r="AUX6" s="263"/>
      <c r="AUY6" s="263"/>
      <c r="AUZ6" s="263"/>
      <c r="AVA6" s="263"/>
      <c r="AVB6" s="263"/>
      <c r="AVC6" s="263"/>
      <c r="AVD6" s="263"/>
      <c r="AVE6" s="263"/>
      <c r="AVF6" s="263"/>
      <c r="AVG6" s="263"/>
      <c r="AVH6" s="263"/>
      <c r="AVI6" s="263"/>
      <c r="AVJ6" s="263"/>
      <c r="AVK6" s="263"/>
      <c r="AVL6" s="263"/>
      <c r="AVM6" s="263"/>
      <c r="AVN6" s="263"/>
      <c r="AVO6" s="263"/>
      <c r="AVP6" s="263"/>
      <c r="AVQ6" s="263"/>
      <c r="AVR6" s="263"/>
      <c r="AVS6" s="263"/>
      <c r="AVT6" s="263"/>
      <c r="AVU6" s="263"/>
      <c r="AVV6" s="263"/>
      <c r="AVW6" s="263"/>
      <c r="AVX6" s="263"/>
      <c r="AVY6" s="263"/>
      <c r="AVZ6" s="263"/>
      <c r="AWA6" s="263"/>
      <c r="AWB6" s="263"/>
      <c r="AWC6" s="263"/>
      <c r="AWD6" s="263"/>
      <c r="AWE6" s="263"/>
      <c r="AWF6" s="263"/>
      <c r="AWG6" s="263"/>
      <c r="AWH6" s="263"/>
      <c r="AWI6" s="263"/>
      <c r="AWJ6" s="263"/>
      <c r="AWK6" s="263"/>
      <c r="AWL6" s="263"/>
      <c r="AWM6" s="263"/>
      <c r="AWN6" s="263"/>
      <c r="AWO6" s="263"/>
      <c r="AWP6" s="263"/>
      <c r="AWQ6" s="263"/>
      <c r="AWR6" s="263"/>
      <c r="AWS6" s="263"/>
      <c r="AWT6" s="263"/>
      <c r="AWU6" s="263"/>
      <c r="AWV6" s="263"/>
      <c r="AWW6" s="263"/>
      <c r="AWX6" s="263"/>
      <c r="AWY6" s="263"/>
      <c r="AWZ6" s="263"/>
      <c r="AXA6" s="263"/>
      <c r="AXB6" s="263"/>
      <c r="AXC6" s="263"/>
      <c r="AXD6" s="263"/>
      <c r="AXE6" s="263"/>
      <c r="AXF6" s="263"/>
      <c r="AXG6" s="263"/>
      <c r="AXH6" s="263"/>
      <c r="AXI6" s="263"/>
      <c r="AXJ6" s="263"/>
      <c r="AXK6" s="263"/>
      <c r="AXL6" s="263"/>
      <c r="AXM6" s="263"/>
      <c r="AXN6" s="263"/>
      <c r="AXO6" s="263"/>
      <c r="AXP6" s="263"/>
      <c r="AXQ6" s="263"/>
      <c r="AXR6" s="263"/>
      <c r="AXS6" s="263"/>
      <c r="AXT6" s="263"/>
      <c r="AXU6" s="263"/>
      <c r="AXV6" s="263"/>
      <c r="AXW6" s="263"/>
      <c r="AXX6" s="263"/>
      <c r="AXY6" s="263"/>
      <c r="AXZ6" s="263"/>
      <c r="AYA6" s="263"/>
      <c r="AYB6" s="263"/>
      <c r="AYC6" s="263"/>
      <c r="AYD6" s="263"/>
      <c r="AYE6" s="263"/>
      <c r="AYF6" s="263"/>
      <c r="AYG6" s="263"/>
      <c r="AYH6" s="263"/>
      <c r="AYI6" s="263"/>
      <c r="AYJ6" s="263"/>
      <c r="AYK6" s="263"/>
      <c r="AYL6" s="263"/>
      <c r="AYM6" s="263"/>
      <c r="AYN6" s="263"/>
      <c r="AYO6" s="263"/>
      <c r="AYP6" s="263"/>
      <c r="AYQ6" s="263"/>
      <c r="AYR6" s="263"/>
      <c r="AYS6" s="263"/>
      <c r="AYT6" s="263"/>
      <c r="AYU6" s="263"/>
      <c r="AYV6" s="263"/>
      <c r="AYW6" s="263"/>
      <c r="AYX6" s="263"/>
      <c r="AYY6" s="263"/>
      <c r="AYZ6" s="263"/>
      <c r="AZA6" s="263"/>
      <c r="AZB6" s="263"/>
      <c r="AZC6" s="263"/>
      <c r="AZD6" s="263"/>
      <c r="AZE6" s="263"/>
      <c r="AZF6" s="263"/>
      <c r="AZG6" s="263"/>
      <c r="AZH6" s="263"/>
      <c r="AZI6" s="263"/>
      <c r="AZJ6" s="263"/>
      <c r="AZK6" s="263"/>
      <c r="AZL6" s="263"/>
      <c r="AZM6" s="263"/>
      <c r="AZN6" s="263"/>
      <c r="AZO6" s="263"/>
      <c r="AZP6" s="263"/>
      <c r="AZQ6" s="263"/>
      <c r="AZR6" s="263"/>
      <c r="AZS6" s="263"/>
      <c r="AZT6" s="263"/>
      <c r="AZU6" s="263"/>
      <c r="AZV6" s="263"/>
      <c r="AZW6" s="263"/>
      <c r="AZX6" s="263"/>
      <c r="AZY6" s="263"/>
      <c r="AZZ6" s="263"/>
      <c r="BAA6" s="263"/>
      <c r="BAB6" s="263"/>
      <c r="BAC6" s="263"/>
      <c r="BAD6" s="263"/>
      <c r="BAE6" s="263"/>
      <c r="BAF6" s="263"/>
      <c r="BAG6" s="263"/>
      <c r="BAH6" s="263"/>
      <c r="BAI6" s="263"/>
      <c r="BAJ6" s="263"/>
      <c r="BAK6" s="263"/>
      <c r="BAL6" s="263"/>
      <c r="BAM6" s="263"/>
      <c r="BAN6" s="263"/>
      <c r="BAO6" s="263"/>
      <c r="BAP6" s="263"/>
      <c r="BAQ6" s="263"/>
      <c r="BAR6" s="263"/>
      <c r="BAS6" s="263"/>
      <c r="BAT6" s="263"/>
      <c r="BAU6" s="263"/>
      <c r="BAV6" s="263"/>
      <c r="BAW6" s="263"/>
      <c r="BAX6" s="263"/>
      <c r="BAY6" s="263"/>
      <c r="BAZ6" s="263"/>
      <c r="BBA6" s="263"/>
      <c r="BBB6" s="263"/>
      <c r="BBC6" s="263"/>
      <c r="BBD6" s="263"/>
      <c r="BBE6" s="263"/>
      <c r="BBF6" s="263"/>
      <c r="BBG6" s="263"/>
      <c r="BBH6" s="263"/>
      <c r="BBI6" s="263"/>
      <c r="BBJ6" s="263"/>
      <c r="BBK6" s="263"/>
      <c r="BBL6" s="263"/>
      <c r="BBM6" s="263"/>
      <c r="BBN6" s="263"/>
      <c r="BBO6" s="263"/>
      <c r="BBP6" s="263"/>
      <c r="BBQ6" s="263"/>
      <c r="BBR6" s="263"/>
      <c r="BBS6" s="263"/>
      <c r="BBT6" s="263"/>
      <c r="BBU6" s="263"/>
      <c r="BBV6" s="263"/>
      <c r="BBW6" s="263"/>
      <c r="BBX6" s="263"/>
      <c r="BBY6" s="263"/>
      <c r="BBZ6" s="263"/>
      <c r="BCA6" s="263"/>
      <c r="BCB6" s="263"/>
      <c r="BCC6" s="263"/>
      <c r="BCD6" s="263"/>
      <c r="BCE6" s="263"/>
      <c r="BCF6" s="263"/>
      <c r="BCG6" s="263"/>
      <c r="BCH6" s="263"/>
      <c r="BCI6" s="263"/>
      <c r="BCJ6" s="263"/>
      <c r="BCK6" s="263"/>
      <c r="BCL6" s="263"/>
      <c r="BCM6" s="263"/>
      <c r="BCN6" s="263"/>
      <c r="BCO6" s="263"/>
      <c r="BCP6" s="263"/>
      <c r="BCQ6" s="263"/>
      <c r="BCR6" s="263"/>
      <c r="BCS6" s="263"/>
      <c r="BCT6" s="263"/>
      <c r="BCU6" s="263"/>
      <c r="BCV6" s="263"/>
      <c r="BCW6" s="263"/>
      <c r="BCX6" s="263"/>
      <c r="BCY6" s="263"/>
      <c r="BCZ6" s="263"/>
      <c r="BDA6" s="263"/>
      <c r="BDB6" s="263"/>
      <c r="BDC6" s="263"/>
      <c r="BDD6" s="263"/>
      <c r="BDE6" s="263"/>
      <c r="BDF6" s="263"/>
      <c r="BDG6" s="263"/>
      <c r="BDH6" s="263"/>
      <c r="BDI6" s="263"/>
      <c r="BDJ6" s="263"/>
      <c r="BDK6" s="263"/>
      <c r="BDL6" s="263"/>
      <c r="BDM6" s="263"/>
      <c r="BDN6" s="263"/>
      <c r="BDO6" s="263"/>
      <c r="BDP6" s="263"/>
      <c r="BDQ6" s="263"/>
      <c r="BDR6" s="263"/>
      <c r="BDS6" s="263"/>
      <c r="BDT6" s="263"/>
      <c r="BDU6" s="263"/>
      <c r="BDV6" s="263"/>
      <c r="BDW6" s="263"/>
      <c r="BDX6" s="263"/>
      <c r="BDY6" s="263"/>
      <c r="BDZ6" s="263"/>
      <c r="BEA6" s="263"/>
      <c r="BEB6" s="263"/>
      <c r="BEC6" s="263"/>
      <c r="BED6" s="263"/>
      <c r="BEE6" s="263"/>
      <c r="BEF6" s="263"/>
      <c r="BEG6" s="263"/>
      <c r="BEH6" s="263"/>
      <c r="BEI6" s="263"/>
      <c r="BEJ6" s="263"/>
      <c r="BEK6" s="263"/>
      <c r="BEL6" s="263"/>
      <c r="BEM6" s="263"/>
      <c r="BEN6" s="263"/>
      <c r="BEO6" s="263"/>
      <c r="BEP6" s="263"/>
      <c r="BEQ6" s="263"/>
      <c r="BER6" s="263"/>
      <c r="BES6" s="263"/>
      <c r="BET6" s="263"/>
      <c r="BEU6" s="263"/>
      <c r="BEV6" s="263"/>
      <c r="BEW6" s="263"/>
      <c r="BEX6" s="263"/>
      <c r="BEY6" s="263"/>
      <c r="BEZ6" s="263"/>
      <c r="BFA6" s="263"/>
      <c r="BFB6" s="263"/>
      <c r="BFC6" s="263"/>
      <c r="BFD6" s="263"/>
      <c r="BFE6" s="263"/>
      <c r="BFF6" s="263"/>
      <c r="BFG6" s="263"/>
      <c r="BFH6" s="263"/>
      <c r="BFI6" s="263"/>
      <c r="BFJ6" s="263"/>
      <c r="BFK6" s="263"/>
      <c r="BFL6" s="263"/>
      <c r="BFM6" s="263"/>
      <c r="BFN6" s="263"/>
      <c r="BFO6" s="263"/>
      <c r="BFP6" s="263"/>
      <c r="BFQ6" s="263"/>
      <c r="BFR6" s="263"/>
      <c r="BFS6" s="263"/>
      <c r="BFT6" s="263"/>
      <c r="BFU6" s="263"/>
      <c r="BFV6" s="263"/>
      <c r="BFW6" s="263"/>
      <c r="BFX6" s="263"/>
      <c r="BFY6" s="263"/>
      <c r="BFZ6" s="263"/>
      <c r="BGA6" s="263"/>
      <c r="BGB6" s="263"/>
      <c r="BGC6" s="263"/>
      <c r="BGD6" s="263"/>
      <c r="BGE6" s="263"/>
      <c r="BGF6" s="263"/>
      <c r="BGG6" s="263"/>
      <c r="BGH6" s="263"/>
      <c r="BGI6" s="263"/>
      <c r="BGJ6" s="263"/>
      <c r="BGK6" s="263"/>
      <c r="BGL6" s="263"/>
      <c r="BGM6" s="263"/>
      <c r="BGN6" s="263"/>
      <c r="BGO6" s="263"/>
      <c r="BGP6" s="263"/>
      <c r="BGQ6" s="263"/>
      <c r="BGR6" s="263"/>
      <c r="BGS6" s="263"/>
      <c r="BGT6" s="263"/>
      <c r="BGU6" s="263"/>
      <c r="BGV6" s="263"/>
      <c r="BGW6" s="263"/>
      <c r="BGX6" s="263"/>
      <c r="BGY6" s="263"/>
      <c r="BGZ6" s="263"/>
      <c r="BHA6" s="263"/>
      <c r="BHB6" s="263"/>
      <c r="BHC6" s="263"/>
      <c r="BHD6" s="263"/>
      <c r="BHE6" s="263"/>
      <c r="BHF6" s="263"/>
      <c r="BHG6" s="263"/>
      <c r="BHH6" s="263"/>
      <c r="BHI6" s="263"/>
      <c r="BHJ6" s="263"/>
      <c r="BHK6" s="263"/>
      <c r="BHL6" s="263"/>
      <c r="BHM6" s="263"/>
      <c r="BHN6" s="263"/>
      <c r="BHO6" s="263"/>
      <c r="BHP6" s="263"/>
      <c r="BHQ6" s="263"/>
      <c r="BHR6" s="263"/>
      <c r="BHS6" s="263"/>
      <c r="BHT6" s="263"/>
      <c r="BHU6" s="263"/>
      <c r="BHV6" s="263"/>
      <c r="BHW6" s="263"/>
      <c r="BHX6" s="263"/>
      <c r="BHY6" s="263"/>
      <c r="BHZ6" s="263"/>
      <c r="BIA6" s="263"/>
      <c r="BIB6" s="263"/>
      <c r="BIC6" s="263"/>
      <c r="BID6" s="263"/>
      <c r="BIE6" s="263"/>
      <c r="BIF6" s="263"/>
      <c r="BIG6" s="263"/>
      <c r="BIH6" s="263"/>
      <c r="BII6" s="263"/>
      <c r="BIJ6" s="263"/>
      <c r="BIK6" s="263"/>
      <c r="BIL6" s="263"/>
      <c r="BIM6" s="263"/>
      <c r="BIN6" s="263"/>
      <c r="BIO6" s="263"/>
      <c r="BIP6" s="263"/>
      <c r="BIQ6" s="263"/>
      <c r="BIR6" s="263"/>
      <c r="BIS6" s="263"/>
      <c r="BIT6" s="263"/>
      <c r="BIU6" s="263"/>
      <c r="BIV6" s="263"/>
      <c r="BIW6" s="263"/>
      <c r="BIX6" s="263"/>
      <c r="BIY6" s="263"/>
      <c r="BIZ6" s="263"/>
      <c r="BJA6" s="263"/>
      <c r="BJB6" s="263"/>
      <c r="BJC6" s="263"/>
      <c r="BJD6" s="263"/>
      <c r="BJE6" s="263"/>
      <c r="BJF6" s="263"/>
      <c r="BJG6" s="263"/>
      <c r="BJH6" s="263"/>
      <c r="BJI6" s="263"/>
      <c r="BJJ6" s="263"/>
      <c r="BJK6" s="263"/>
      <c r="BJL6" s="263"/>
      <c r="BJM6" s="263"/>
      <c r="BJN6" s="263"/>
      <c r="BJO6" s="263"/>
      <c r="BJP6" s="263"/>
      <c r="BJQ6" s="263"/>
      <c r="BJR6" s="263"/>
      <c r="BJS6" s="263"/>
      <c r="BJT6" s="263"/>
      <c r="BJU6" s="263"/>
      <c r="BJV6" s="263"/>
      <c r="BJW6" s="263"/>
      <c r="BJX6" s="263"/>
      <c r="BJY6" s="263"/>
      <c r="BJZ6" s="263"/>
      <c r="BKA6" s="263"/>
      <c r="BKB6" s="263"/>
      <c r="BKC6" s="263"/>
      <c r="BKD6" s="263"/>
      <c r="BKE6" s="263"/>
      <c r="BKF6" s="263"/>
      <c r="BKG6" s="263"/>
      <c r="BKH6" s="263"/>
      <c r="BKI6" s="263"/>
      <c r="BKJ6" s="263"/>
      <c r="BKK6" s="263"/>
      <c r="BKL6" s="263"/>
      <c r="BKM6" s="263"/>
      <c r="BKN6" s="263"/>
      <c r="BKO6" s="263"/>
      <c r="BKP6" s="263"/>
      <c r="BKQ6" s="263"/>
      <c r="BKR6" s="263"/>
      <c r="BKS6" s="263"/>
      <c r="BKT6" s="263"/>
      <c r="BKU6" s="263"/>
      <c r="BKV6" s="263"/>
      <c r="BKW6" s="263"/>
      <c r="BKX6" s="263"/>
      <c r="BKY6" s="263"/>
      <c r="BKZ6" s="263"/>
      <c r="BLA6" s="263"/>
      <c r="BLB6" s="263"/>
      <c r="BLC6" s="263"/>
      <c r="BLD6" s="263"/>
      <c r="BLE6" s="263"/>
      <c r="BLF6" s="263"/>
      <c r="BLG6" s="263"/>
      <c r="BLH6" s="263"/>
      <c r="BLI6" s="263"/>
      <c r="BLJ6" s="263"/>
      <c r="BLK6" s="263"/>
      <c r="BLL6" s="263"/>
      <c r="BLM6" s="263"/>
      <c r="BLN6" s="263"/>
      <c r="BLO6" s="263"/>
      <c r="BLP6" s="263"/>
      <c r="BLQ6" s="263"/>
      <c r="BLR6" s="263"/>
      <c r="BLS6" s="263"/>
      <c r="BLT6" s="263"/>
      <c r="BLU6" s="263"/>
      <c r="BLV6" s="263"/>
      <c r="BLW6" s="263"/>
      <c r="BLX6" s="263"/>
      <c r="BLY6" s="263"/>
      <c r="BLZ6" s="263"/>
      <c r="BMA6" s="263"/>
      <c r="BMB6" s="263"/>
      <c r="BMC6" s="263"/>
      <c r="BMD6" s="263"/>
      <c r="BME6" s="263"/>
      <c r="BMF6" s="263"/>
      <c r="BMG6" s="263"/>
      <c r="BMH6" s="263"/>
      <c r="BMI6" s="263"/>
      <c r="BMJ6" s="263"/>
      <c r="BMK6" s="263"/>
      <c r="BML6" s="263"/>
      <c r="BMM6" s="263"/>
      <c r="BMN6" s="263"/>
      <c r="BMO6" s="263"/>
      <c r="BMP6" s="263"/>
      <c r="BMQ6" s="263"/>
      <c r="BMR6" s="263"/>
      <c r="BMS6" s="263"/>
      <c r="BMT6" s="263"/>
      <c r="BMU6" s="263"/>
      <c r="BMV6" s="263"/>
      <c r="BMW6" s="263"/>
      <c r="BMX6" s="263"/>
      <c r="BMY6" s="263"/>
      <c r="BMZ6" s="263"/>
      <c r="BNA6" s="263"/>
      <c r="BNB6" s="263"/>
      <c r="BNC6" s="263"/>
      <c r="BND6" s="263"/>
      <c r="BNE6" s="263"/>
      <c r="BNF6" s="263"/>
      <c r="BNG6" s="263"/>
      <c r="BNH6" s="263"/>
      <c r="BNI6" s="263"/>
      <c r="BNJ6" s="263"/>
      <c r="BNK6" s="263"/>
      <c r="BNL6" s="263"/>
      <c r="BNM6" s="263"/>
      <c r="BNN6" s="263"/>
      <c r="BNO6" s="263"/>
      <c r="BNP6" s="263"/>
      <c r="BNQ6" s="263"/>
      <c r="BNR6" s="263"/>
      <c r="BNS6" s="263"/>
      <c r="BNT6" s="263"/>
      <c r="BNU6" s="263"/>
      <c r="BNV6" s="263"/>
      <c r="BNW6" s="263"/>
      <c r="BNX6" s="263"/>
      <c r="BNY6" s="263"/>
      <c r="BNZ6" s="263"/>
      <c r="BOA6" s="263"/>
      <c r="BOB6" s="263"/>
      <c r="BOC6" s="263"/>
      <c r="BOD6" s="263"/>
      <c r="BOE6" s="263"/>
      <c r="BOF6" s="263"/>
      <c r="BOG6" s="263"/>
      <c r="BOH6" s="263"/>
      <c r="BOI6" s="263"/>
      <c r="BOJ6" s="263"/>
      <c r="BOK6" s="263"/>
      <c r="BOL6" s="263"/>
      <c r="BOM6" s="263"/>
      <c r="BON6" s="263"/>
      <c r="BOO6" s="263"/>
      <c r="BOP6" s="263"/>
      <c r="BOQ6" s="263"/>
      <c r="BOR6" s="263"/>
      <c r="BOS6" s="263"/>
      <c r="BOT6" s="263"/>
      <c r="BOU6" s="263"/>
      <c r="BOV6" s="263"/>
      <c r="BOW6" s="263"/>
      <c r="BOX6" s="263"/>
      <c r="BOY6" s="263"/>
      <c r="BOZ6" s="263"/>
      <c r="BPA6" s="263"/>
      <c r="BPB6" s="263"/>
      <c r="BPC6" s="263"/>
      <c r="BPD6" s="263"/>
      <c r="BPE6" s="263"/>
      <c r="BPF6" s="263"/>
      <c r="BPG6" s="263"/>
      <c r="BPH6" s="263"/>
      <c r="BPI6" s="263"/>
      <c r="BPJ6" s="263"/>
      <c r="BPK6" s="263"/>
      <c r="BPL6" s="263"/>
      <c r="BPM6" s="263"/>
      <c r="BPN6" s="263"/>
      <c r="BPO6" s="263"/>
      <c r="BPP6" s="263"/>
      <c r="BPQ6" s="263"/>
      <c r="BPR6" s="263"/>
      <c r="BPS6" s="263"/>
      <c r="BPT6" s="263"/>
      <c r="BPU6" s="263"/>
      <c r="BPV6" s="263"/>
      <c r="BPW6" s="263"/>
      <c r="BPX6" s="263"/>
      <c r="BPY6" s="263"/>
      <c r="BPZ6" s="263"/>
      <c r="BQA6" s="263"/>
      <c r="BQB6" s="263"/>
      <c r="BQC6" s="263"/>
      <c r="BQD6" s="263"/>
      <c r="BQE6" s="263"/>
      <c r="BQF6" s="263"/>
      <c r="BQG6" s="263"/>
      <c r="BQH6" s="263"/>
      <c r="BQI6" s="263"/>
      <c r="BQJ6" s="263"/>
      <c r="BQK6" s="263"/>
      <c r="BQL6" s="263"/>
      <c r="BQM6" s="263"/>
      <c r="BQN6" s="263"/>
      <c r="BQO6" s="263"/>
      <c r="BQP6" s="263"/>
      <c r="BQQ6" s="263"/>
      <c r="BQR6" s="263"/>
      <c r="BQS6" s="263"/>
      <c r="BQT6" s="263"/>
      <c r="BQU6" s="263"/>
      <c r="BQV6" s="263"/>
      <c r="BQW6" s="263"/>
      <c r="BQX6" s="263"/>
      <c r="BQY6" s="263"/>
      <c r="BQZ6" s="263"/>
      <c r="BRA6" s="263"/>
      <c r="BRB6" s="263"/>
      <c r="BRC6" s="263"/>
      <c r="BRD6" s="263"/>
      <c r="BRE6" s="263"/>
      <c r="BRF6" s="263"/>
      <c r="BRG6" s="263"/>
      <c r="BRH6" s="263"/>
      <c r="BRI6" s="263"/>
      <c r="BRJ6" s="263"/>
      <c r="BRK6" s="263"/>
      <c r="BRL6" s="263"/>
      <c r="BRM6" s="263"/>
      <c r="BRN6" s="263"/>
      <c r="BRO6" s="263"/>
      <c r="BRP6" s="263"/>
      <c r="BRQ6" s="263"/>
      <c r="BRR6" s="263"/>
      <c r="BRS6" s="263"/>
      <c r="BRT6" s="263"/>
      <c r="BRU6" s="263"/>
      <c r="BRV6" s="263"/>
      <c r="BRW6" s="263"/>
      <c r="BRX6" s="263"/>
      <c r="BRY6" s="263"/>
      <c r="BRZ6" s="263"/>
      <c r="BSA6" s="263"/>
      <c r="BSB6" s="263"/>
      <c r="BSC6" s="263"/>
      <c r="BSD6" s="263"/>
      <c r="BSE6" s="263"/>
      <c r="BSF6" s="263"/>
      <c r="BSG6" s="263"/>
      <c r="BSH6" s="263"/>
      <c r="BSI6" s="263"/>
      <c r="BSJ6" s="263"/>
      <c r="BSK6" s="263"/>
      <c r="BSL6" s="263"/>
      <c r="BSM6" s="263"/>
      <c r="BSN6" s="263"/>
      <c r="BSO6" s="263"/>
      <c r="BSP6" s="263"/>
      <c r="BSQ6" s="263"/>
      <c r="BSR6" s="263"/>
      <c r="BSS6" s="263"/>
      <c r="BST6" s="263"/>
      <c r="BSU6" s="263"/>
      <c r="BSV6" s="263"/>
      <c r="BSW6" s="263"/>
      <c r="BSX6" s="263"/>
      <c r="BSY6" s="263"/>
      <c r="BSZ6" s="263"/>
      <c r="BTA6" s="263"/>
      <c r="BTB6" s="263"/>
      <c r="BTC6" s="263"/>
      <c r="BTD6" s="263"/>
      <c r="BTE6" s="263"/>
      <c r="BTF6" s="263"/>
      <c r="BTG6" s="263"/>
      <c r="BTH6" s="263"/>
      <c r="BTI6" s="263"/>
      <c r="BTJ6" s="263"/>
      <c r="BTK6" s="263"/>
      <c r="BTL6" s="263"/>
      <c r="BTM6" s="263"/>
      <c r="BTN6" s="263"/>
      <c r="BTO6" s="263"/>
      <c r="BTP6" s="263"/>
      <c r="BTQ6" s="263"/>
      <c r="BTR6" s="263"/>
      <c r="BTS6" s="263"/>
      <c r="BTT6" s="263"/>
      <c r="BTU6" s="263"/>
      <c r="BTV6" s="263"/>
      <c r="BTW6" s="263"/>
      <c r="BTX6" s="263"/>
      <c r="BTY6" s="263"/>
      <c r="BTZ6" s="263"/>
      <c r="BUA6" s="263"/>
      <c r="BUB6" s="263"/>
      <c r="BUC6" s="263"/>
      <c r="BUD6" s="263"/>
      <c r="BUE6" s="263"/>
      <c r="BUF6" s="263"/>
      <c r="BUG6" s="263"/>
      <c r="BUH6" s="263"/>
      <c r="BUI6" s="263"/>
      <c r="BUJ6" s="263"/>
      <c r="BUK6" s="263"/>
      <c r="BUL6" s="263"/>
      <c r="BUM6" s="263"/>
      <c r="BUN6" s="263"/>
      <c r="BUO6" s="263"/>
      <c r="BUP6" s="263"/>
      <c r="BUQ6" s="263"/>
      <c r="BUR6" s="263"/>
      <c r="BUS6" s="263"/>
      <c r="BUT6" s="263"/>
      <c r="BUU6" s="263"/>
      <c r="BUV6" s="263"/>
      <c r="BUW6" s="263"/>
      <c r="BUX6" s="263"/>
      <c r="BUY6" s="263"/>
      <c r="BUZ6" s="263"/>
      <c r="BVA6" s="263"/>
      <c r="BVB6" s="263"/>
      <c r="BVC6" s="263"/>
      <c r="BVD6" s="263"/>
      <c r="BVE6" s="263"/>
      <c r="BVF6" s="263"/>
      <c r="BVG6" s="263"/>
      <c r="BVH6" s="263"/>
      <c r="BVI6" s="263"/>
      <c r="BVJ6" s="263"/>
      <c r="BVK6" s="263"/>
      <c r="BVL6" s="263"/>
      <c r="BVM6" s="263"/>
      <c r="BVN6" s="263"/>
      <c r="BVO6" s="263"/>
      <c r="BVP6" s="263"/>
      <c r="BVQ6" s="263"/>
      <c r="BVR6" s="263"/>
      <c r="BVS6" s="263"/>
      <c r="BVT6" s="263"/>
      <c r="BVU6" s="263"/>
      <c r="BVV6" s="263"/>
      <c r="BVW6" s="263"/>
      <c r="BVX6" s="263"/>
      <c r="BVY6" s="263"/>
      <c r="BVZ6" s="263"/>
      <c r="BWA6" s="263"/>
      <c r="BWB6" s="263"/>
      <c r="BWC6" s="263"/>
      <c r="BWD6" s="263"/>
      <c r="BWE6" s="263"/>
      <c r="BWF6" s="263"/>
      <c r="BWG6" s="263"/>
      <c r="BWH6" s="263"/>
      <c r="BWI6" s="263"/>
      <c r="BWJ6" s="263"/>
      <c r="BWK6" s="263"/>
      <c r="BWL6" s="263"/>
      <c r="BWM6" s="263"/>
      <c r="BWN6" s="263"/>
      <c r="BWO6" s="263"/>
      <c r="BWP6" s="263"/>
      <c r="BWQ6" s="263"/>
      <c r="BWR6" s="263"/>
      <c r="BWS6" s="263"/>
      <c r="BWT6" s="263"/>
      <c r="BWU6" s="263"/>
      <c r="BWV6" s="263"/>
      <c r="BWW6" s="263"/>
      <c r="BWX6" s="263"/>
      <c r="BWY6" s="263"/>
      <c r="BWZ6" s="263"/>
      <c r="BXA6" s="263"/>
      <c r="BXB6" s="263"/>
      <c r="BXC6" s="263"/>
      <c r="BXD6" s="263"/>
      <c r="BXE6" s="263"/>
      <c r="BXF6" s="263"/>
      <c r="BXG6" s="263"/>
      <c r="BXH6" s="263"/>
      <c r="BXI6" s="263"/>
      <c r="BXJ6" s="263"/>
      <c r="BXK6" s="263"/>
      <c r="BXL6" s="263"/>
      <c r="BXM6" s="263"/>
      <c r="BXN6" s="263"/>
      <c r="BXO6" s="263"/>
      <c r="BXP6" s="263"/>
      <c r="BXQ6" s="263"/>
      <c r="BXR6" s="263"/>
      <c r="BXS6" s="263"/>
      <c r="BXT6" s="263"/>
      <c r="BXU6" s="263"/>
      <c r="BXV6" s="263"/>
      <c r="BXW6" s="263"/>
      <c r="BXX6" s="263"/>
      <c r="BXY6" s="263"/>
      <c r="BXZ6" s="263"/>
      <c r="BYA6" s="263"/>
      <c r="BYB6" s="263"/>
      <c r="BYC6" s="263"/>
      <c r="BYD6" s="263"/>
      <c r="BYE6" s="263"/>
      <c r="BYF6" s="263"/>
      <c r="BYG6" s="263"/>
      <c r="BYH6" s="263"/>
      <c r="BYI6" s="263"/>
      <c r="BYJ6" s="263"/>
      <c r="BYK6" s="263"/>
      <c r="BYL6" s="263"/>
      <c r="BYM6" s="263"/>
      <c r="BYN6" s="263"/>
      <c r="BYO6" s="263"/>
      <c r="BYP6" s="263"/>
      <c r="BYQ6" s="263"/>
      <c r="BYR6" s="263"/>
      <c r="BYS6" s="263"/>
      <c r="BYT6" s="263"/>
      <c r="BYU6" s="263"/>
      <c r="BYV6" s="263"/>
      <c r="BYW6" s="263"/>
      <c r="BYX6" s="263"/>
      <c r="BYY6" s="263"/>
      <c r="BYZ6" s="263"/>
      <c r="BZA6" s="263"/>
      <c r="BZB6" s="263"/>
      <c r="BZC6" s="263"/>
      <c r="BZD6" s="263"/>
      <c r="BZE6" s="263"/>
      <c r="BZF6" s="263"/>
      <c r="BZG6" s="263"/>
      <c r="BZH6" s="263"/>
      <c r="BZI6" s="263"/>
      <c r="BZJ6" s="263"/>
      <c r="BZK6" s="263"/>
      <c r="BZL6" s="263"/>
      <c r="BZM6" s="263"/>
      <c r="BZN6" s="263"/>
      <c r="BZO6" s="263"/>
      <c r="BZP6" s="263"/>
      <c r="BZQ6" s="263"/>
      <c r="BZR6" s="263"/>
      <c r="BZS6" s="263"/>
      <c r="BZT6" s="263"/>
      <c r="BZU6" s="263"/>
      <c r="BZV6" s="263"/>
      <c r="BZW6" s="263"/>
      <c r="BZX6" s="263"/>
      <c r="BZY6" s="263"/>
      <c r="BZZ6" s="263"/>
      <c r="CAA6" s="263"/>
      <c r="CAB6" s="263"/>
      <c r="CAC6" s="263"/>
      <c r="CAD6" s="263"/>
      <c r="CAE6" s="263"/>
      <c r="CAF6" s="263"/>
      <c r="CAG6" s="263"/>
      <c r="CAH6" s="263"/>
      <c r="CAI6" s="263"/>
      <c r="CAJ6" s="263"/>
      <c r="CAK6" s="263"/>
      <c r="CAL6" s="263"/>
      <c r="CAM6" s="263"/>
      <c r="CAN6" s="263"/>
      <c r="CAO6" s="263"/>
      <c r="CAP6" s="263"/>
      <c r="CAQ6" s="263"/>
      <c r="CAR6" s="263"/>
      <c r="CAS6" s="263"/>
      <c r="CAT6" s="263"/>
      <c r="CAU6" s="263"/>
      <c r="CAV6" s="263"/>
      <c r="CAW6" s="263"/>
      <c r="CAX6" s="263"/>
      <c r="CAY6" s="263"/>
      <c r="CAZ6" s="263"/>
      <c r="CBA6" s="263"/>
      <c r="CBB6" s="263"/>
      <c r="CBC6" s="263"/>
      <c r="CBD6" s="263"/>
      <c r="CBE6" s="263"/>
      <c r="CBF6" s="263"/>
      <c r="CBG6" s="263"/>
      <c r="CBH6" s="263"/>
      <c r="CBI6" s="263"/>
      <c r="CBJ6" s="263"/>
      <c r="CBK6" s="263"/>
      <c r="CBL6" s="263"/>
      <c r="CBM6" s="263"/>
      <c r="CBN6" s="263"/>
      <c r="CBO6" s="263"/>
      <c r="CBP6" s="263"/>
      <c r="CBQ6" s="263"/>
      <c r="CBR6" s="263"/>
      <c r="CBS6" s="263"/>
      <c r="CBT6" s="263"/>
      <c r="CBU6" s="263"/>
      <c r="CBV6" s="263"/>
      <c r="CBW6" s="263"/>
      <c r="CBX6" s="263"/>
      <c r="CBY6" s="263"/>
      <c r="CBZ6" s="263"/>
      <c r="CCA6" s="263"/>
      <c r="CCB6" s="263"/>
      <c r="CCC6" s="263"/>
      <c r="CCD6" s="263"/>
      <c r="CCE6" s="263"/>
      <c r="CCF6" s="263"/>
      <c r="CCG6" s="263"/>
      <c r="CCH6" s="263"/>
      <c r="CCI6" s="263"/>
      <c r="CCJ6" s="263"/>
      <c r="CCK6" s="263"/>
      <c r="CCL6" s="263"/>
      <c r="CCM6" s="263"/>
      <c r="CCN6" s="263"/>
      <c r="CCO6" s="263"/>
      <c r="CCP6" s="263"/>
      <c r="CCQ6" s="263"/>
      <c r="CCR6" s="263"/>
      <c r="CCS6" s="263"/>
      <c r="CCT6" s="263"/>
      <c r="CCU6" s="263"/>
      <c r="CCV6" s="263"/>
      <c r="CCW6" s="263"/>
      <c r="CCX6" s="263"/>
      <c r="CCY6" s="263"/>
      <c r="CCZ6" s="263"/>
      <c r="CDA6" s="263"/>
      <c r="CDB6" s="263"/>
      <c r="CDC6" s="263"/>
      <c r="CDD6" s="263"/>
      <c r="CDE6" s="263"/>
      <c r="CDF6" s="263"/>
      <c r="CDG6" s="263"/>
      <c r="CDH6" s="263"/>
      <c r="CDI6" s="263"/>
      <c r="CDJ6" s="263"/>
      <c r="CDK6" s="263"/>
      <c r="CDL6" s="263"/>
      <c r="CDM6" s="263"/>
      <c r="CDN6" s="263"/>
      <c r="CDO6" s="263"/>
      <c r="CDP6" s="263"/>
      <c r="CDQ6" s="263"/>
      <c r="CDR6" s="263"/>
      <c r="CDS6" s="263"/>
      <c r="CDT6" s="263"/>
      <c r="CDU6" s="263"/>
      <c r="CDV6" s="263"/>
      <c r="CDW6" s="263"/>
      <c r="CDX6" s="263"/>
      <c r="CDY6" s="263"/>
      <c r="CDZ6" s="263"/>
      <c r="CEA6" s="263"/>
      <c r="CEB6" s="263"/>
      <c r="CEC6" s="263"/>
      <c r="CED6" s="263"/>
      <c r="CEE6" s="263"/>
      <c r="CEF6" s="263"/>
      <c r="CEG6" s="263"/>
      <c r="CEH6" s="263"/>
      <c r="CEI6" s="263"/>
      <c r="CEJ6" s="263"/>
      <c r="CEK6" s="263"/>
      <c r="CEL6" s="263"/>
      <c r="CEM6" s="263"/>
      <c r="CEN6" s="263"/>
      <c r="CEO6" s="263"/>
      <c r="CEP6" s="263"/>
      <c r="CEQ6" s="263"/>
      <c r="CER6" s="263"/>
      <c r="CES6" s="263"/>
      <c r="CET6" s="263"/>
      <c r="CEU6" s="263"/>
      <c r="CEV6" s="263"/>
      <c r="CEW6" s="263"/>
      <c r="CEX6" s="263"/>
      <c r="CEY6" s="263"/>
      <c r="CEZ6" s="263"/>
      <c r="CFA6" s="263"/>
      <c r="CFB6" s="263"/>
      <c r="CFC6" s="263"/>
      <c r="CFD6" s="263"/>
      <c r="CFE6" s="263"/>
      <c r="CFF6" s="263"/>
      <c r="CFG6" s="263"/>
      <c r="CFH6" s="263"/>
      <c r="CFI6" s="263"/>
      <c r="CFJ6" s="263"/>
      <c r="CFK6" s="263"/>
      <c r="CFL6" s="263"/>
      <c r="CFM6" s="263"/>
      <c r="CFN6" s="263"/>
      <c r="CFO6" s="263"/>
      <c r="CFP6" s="263"/>
      <c r="CFQ6" s="263"/>
      <c r="CFR6" s="263"/>
      <c r="CFS6" s="263"/>
      <c r="CFT6" s="263"/>
      <c r="CFU6" s="263"/>
      <c r="CFV6" s="263"/>
      <c r="CFW6" s="263"/>
      <c r="CFX6" s="263"/>
      <c r="CFY6" s="263"/>
      <c r="CFZ6" s="263"/>
      <c r="CGA6" s="263"/>
      <c r="CGB6" s="263"/>
      <c r="CGC6" s="263"/>
      <c r="CGD6" s="263"/>
      <c r="CGE6" s="263"/>
      <c r="CGF6" s="263"/>
      <c r="CGG6" s="263"/>
      <c r="CGH6" s="263"/>
      <c r="CGI6" s="263"/>
      <c r="CGJ6" s="263"/>
      <c r="CGK6" s="263"/>
      <c r="CGL6" s="263"/>
      <c r="CGM6" s="263"/>
      <c r="CGN6" s="263"/>
      <c r="CGO6" s="263"/>
      <c r="CGP6" s="263"/>
      <c r="CGQ6" s="263"/>
      <c r="CGR6" s="263"/>
      <c r="CGS6" s="263"/>
      <c r="CGT6" s="263"/>
      <c r="CGU6" s="263"/>
      <c r="CGV6" s="263"/>
      <c r="CGW6" s="263"/>
      <c r="CGX6" s="263"/>
      <c r="CGY6" s="263"/>
      <c r="CGZ6" s="263"/>
      <c r="CHA6" s="263"/>
      <c r="CHB6" s="263"/>
      <c r="CHC6" s="263"/>
      <c r="CHD6" s="263"/>
      <c r="CHE6" s="263"/>
      <c r="CHF6" s="263"/>
      <c r="CHG6" s="263"/>
      <c r="CHH6" s="263"/>
      <c r="CHI6" s="263"/>
      <c r="CHJ6" s="263"/>
      <c r="CHK6" s="263"/>
      <c r="CHL6" s="263"/>
      <c r="CHM6" s="263"/>
      <c r="CHN6" s="263"/>
      <c r="CHO6" s="263"/>
      <c r="CHP6" s="263"/>
      <c r="CHQ6" s="263"/>
      <c r="CHR6" s="263"/>
      <c r="CHS6" s="263"/>
      <c r="CHT6" s="263"/>
      <c r="CHU6" s="263"/>
      <c r="CHV6" s="263"/>
      <c r="CHW6" s="263"/>
      <c r="CHX6" s="263"/>
      <c r="CHY6" s="263"/>
      <c r="CHZ6" s="263"/>
      <c r="CIA6" s="263"/>
      <c r="CIB6" s="263"/>
      <c r="CIC6" s="263"/>
      <c r="CID6" s="263"/>
      <c r="CIE6" s="263"/>
      <c r="CIF6" s="263"/>
      <c r="CIG6" s="263"/>
      <c r="CIH6" s="263"/>
      <c r="CII6" s="263"/>
      <c r="CIJ6" s="263"/>
      <c r="CIK6" s="263"/>
      <c r="CIL6" s="263"/>
      <c r="CIM6" s="263"/>
      <c r="CIN6" s="263"/>
      <c r="CIO6" s="263"/>
      <c r="CIP6" s="263"/>
      <c r="CIQ6" s="263"/>
      <c r="CIR6" s="263"/>
      <c r="CIS6" s="263"/>
      <c r="CIT6" s="263"/>
      <c r="CIU6" s="263"/>
      <c r="CIV6" s="263"/>
      <c r="CIW6" s="263"/>
      <c r="CIX6" s="263"/>
      <c r="CIY6" s="263"/>
      <c r="CIZ6" s="263"/>
      <c r="CJA6" s="263"/>
      <c r="CJB6" s="263"/>
      <c r="CJC6" s="263"/>
      <c r="CJD6" s="263"/>
      <c r="CJE6" s="263"/>
      <c r="CJF6" s="263"/>
      <c r="CJG6" s="263"/>
      <c r="CJH6" s="263"/>
      <c r="CJI6" s="263"/>
      <c r="CJJ6" s="263"/>
      <c r="CJK6" s="263"/>
      <c r="CJL6" s="263"/>
      <c r="CJM6" s="263"/>
      <c r="CJN6" s="263"/>
      <c r="CJO6" s="263"/>
      <c r="CJP6" s="263"/>
      <c r="CJQ6" s="263"/>
      <c r="CJR6" s="263"/>
      <c r="CJS6" s="263"/>
      <c r="CJT6" s="263"/>
      <c r="CJU6" s="263"/>
      <c r="CJV6" s="263"/>
      <c r="CJW6" s="263"/>
      <c r="CJX6" s="263"/>
      <c r="CJY6" s="263"/>
      <c r="CJZ6" s="263"/>
      <c r="CKA6" s="263"/>
      <c r="CKB6" s="263"/>
      <c r="CKC6" s="263"/>
      <c r="CKD6" s="263"/>
      <c r="CKE6" s="263"/>
      <c r="CKF6" s="263"/>
      <c r="CKG6" s="263"/>
      <c r="CKH6" s="263"/>
      <c r="CKI6" s="263"/>
      <c r="CKJ6" s="263"/>
      <c r="CKK6" s="263"/>
      <c r="CKL6" s="263"/>
      <c r="CKM6" s="263"/>
      <c r="CKN6" s="263"/>
      <c r="CKO6" s="263"/>
      <c r="CKP6" s="263"/>
      <c r="CKQ6" s="263"/>
      <c r="CKR6" s="263"/>
      <c r="CKS6" s="263"/>
      <c r="CKT6" s="263"/>
      <c r="CKU6" s="263"/>
      <c r="CKV6" s="263"/>
      <c r="CKW6" s="263"/>
      <c r="CKX6" s="263"/>
      <c r="CKY6" s="263"/>
      <c r="CKZ6" s="263"/>
      <c r="CLA6" s="263"/>
      <c r="CLB6" s="263"/>
      <c r="CLC6" s="263"/>
      <c r="CLD6" s="263"/>
      <c r="CLE6" s="263"/>
      <c r="CLF6" s="263"/>
      <c r="CLG6" s="263"/>
      <c r="CLH6" s="263"/>
      <c r="CLI6" s="263"/>
      <c r="CLJ6" s="263"/>
      <c r="CLK6" s="263"/>
      <c r="CLL6" s="263"/>
      <c r="CLM6" s="263"/>
      <c r="CLN6" s="263"/>
      <c r="CLO6" s="263"/>
      <c r="CLP6" s="263"/>
      <c r="CLQ6" s="263"/>
      <c r="CLR6" s="263"/>
      <c r="CLS6" s="263"/>
      <c r="CLT6" s="263"/>
      <c r="CLU6" s="263"/>
      <c r="CLV6" s="263"/>
      <c r="CLW6" s="263"/>
      <c r="CLX6" s="263"/>
      <c r="CLY6" s="263"/>
      <c r="CLZ6" s="263"/>
      <c r="CMA6" s="263"/>
      <c r="CMB6" s="263"/>
      <c r="CMC6" s="263"/>
      <c r="CMD6" s="263"/>
      <c r="CME6" s="263"/>
      <c r="CMF6" s="263"/>
      <c r="CMG6" s="263"/>
      <c r="CMH6" s="263"/>
      <c r="CMI6" s="263"/>
      <c r="CMJ6" s="263"/>
      <c r="CMK6" s="263"/>
      <c r="CML6" s="263"/>
      <c r="CMM6" s="263"/>
      <c r="CMN6" s="263"/>
      <c r="CMO6" s="263"/>
      <c r="CMP6" s="263"/>
      <c r="CMQ6" s="263"/>
      <c r="CMR6" s="263"/>
      <c r="CMS6" s="263"/>
      <c r="CMT6" s="263"/>
      <c r="CMU6" s="263"/>
      <c r="CMV6" s="263"/>
      <c r="CMW6" s="263"/>
      <c r="CMX6" s="263"/>
      <c r="CMY6" s="263"/>
      <c r="CMZ6" s="263"/>
      <c r="CNA6" s="263"/>
      <c r="CNB6" s="263"/>
      <c r="CNC6" s="263"/>
      <c r="CND6" s="263"/>
      <c r="CNE6" s="263"/>
      <c r="CNF6" s="263"/>
      <c r="CNG6" s="263"/>
      <c r="CNH6" s="263"/>
      <c r="CNI6" s="263"/>
      <c r="CNJ6" s="263"/>
      <c r="CNK6" s="263"/>
      <c r="CNL6" s="263"/>
      <c r="CNM6" s="263"/>
      <c r="CNN6" s="263"/>
      <c r="CNO6" s="263"/>
      <c r="CNP6" s="263"/>
      <c r="CNQ6" s="263"/>
      <c r="CNR6" s="263"/>
      <c r="CNS6" s="263"/>
      <c r="CNT6" s="263"/>
      <c r="CNU6" s="263"/>
      <c r="CNV6" s="263"/>
      <c r="CNW6" s="263"/>
      <c r="CNX6" s="263"/>
      <c r="CNY6" s="263"/>
      <c r="CNZ6" s="263"/>
      <c r="COA6" s="263"/>
      <c r="COB6" s="263"/>
      <c r="COC6" s="263"/>
      <c r="COD6" s="263"/>
      <c r="COE6" s="263"/>
      <c r="COF6" s="263"/>
      <c r="COG6" s="263"/>
      <c r="COH6" s="263"/>
      <c r="COI6" s="263"/>
      <c r="COJ6" s="263"/>
      <c r="COK6" s="263"/>
      <c r="COL6" s="263"/>
      <c r="COM6" s="263"/>
      <c r="CON6" s="263"/>
      <c r="COO6" s="263"/>
      <c r="COP6" s="263"/>
      <c r="COQ6" s="263"/>
      <c r="COR6" s="263"/>
      <c r="COS6" s="263"/>
      <c r="COT6" s="263"/>
      <c r="COU6" s="263"/>
      <c r="COV6" s="263"/>
      <c r="COW6" s="263"/>
      <c r="COX6" s="263"/>
      <c r="COY6" s="263"/>
      <c r="COZ6" s="263"/>
      <c r="CPA6" s="263"/>
      <c r="CPB6" s="263"/>
      <c r="CPC6" s="263"/>
      <c r="CPD6" s="263"/>
      <c r="CPE6" s="263"/>
      <c r="CPF6" s="263"/>
      <c r="CPG6" s="263"/>
      <c r="CPH6" s="263"/>
      <c r="CPI6" s="263"/>
      <c r="CPJ6" s="263"/>
      <c r="CPK6" s="263"/>
      <c r="CPL6" s="263"/>
      <c r="CPM6" s="263"/>
      <c r="CPN6" s="263"/>
      <c r="CPO6" s="263"/>
      <c r="CPP6" s="263"/>
      <c r="CPQ6" s="263"/>
      <c r="CPR6" s="263"/>
      <c r="CPS6" s="263"/>
      <c r="CPT6" s="263"/>
      <c r="CPU6" s="263"/>
      <c r="CPV6" s="263"/>
      <c r="CPW6" s="263"/>
      <c r="CPX6" s="263"/>
      <c r="CPY6" s="263"/>
      <c r="CPZ6" s="263"/>
      <c r="CQA6" s="263"/>
      <c r="CQB6" s="263"/>
      <c r="CQC6" s="263"/>
      <c r="CQD6" s="263"/>
      <c r="CQE6" s="263"/>
      <c r="CQF6" s="263"/>
      <c r="CQG6" s="263"/>
      <c r="CQH6" s="263"/>
      <c r="CQI6" s="263"/>
      <c r="CQJ6" s="263"/>
      <c r="CQK6" s="263"/>
      <c r="CQL6" s="263"/>
      <c r="CQM6" s="263"/>
      <c r="CQN6" s="263"/>
      <c r="CQO6" s="263"/>
      <c r="CQP6" s="263"/>
      <c r="CQQ6" s="263"/>
      <c r="CQR6" s="263"/>
      <c r="CQS6" s="263"/>
      <c r="CQT6" s="263"/>
      <c r="CQU6" s="263"/>
      <c r="CQV6" s="263"/>
      <c r="CQW6" s="263"/>
      <c r="CQX6" s="263"/>
      <c r="CQY6" s="263"/>
      <c r="CQZ6" s="263"/>
      <c r="CRA6" s="263"/>
      <c r="CRB6" s="263"/>
      <c r="CRC6" s="263"/>
      <c r="CRD6" s="263"/>
      <c r="CRE6" s="263"/>
      <c r="CRF6" s="263"/>
      <c r="CRG6" s="263"/>
      <c r="CRH6" s="263"/>
      <c r="CRI6" s="263"/>
      <c r="CRJ6" s="263"/>
      <c r="CRK6" s="263"/>
      <c r="CRL6" s="263"/>
      <c r="CRM6" s="263"/>
      <c r="CRN6" s="263"/>
      <c r="CRO6" s="263"/>
      <c r="CRP6" s="263"/>
      <c r="CRQ6" s="263"/>
      <c r="CRR6" s="263"/>
      <c r="CRS6" s="263"/>
      <c r="CRT6" s="263"/>
      <c r="CRU6" s="263"/>
      <c r="CRV6" s="263"/>
      <c r="CRW6" s="263"/>
      <c r="CRX6" s="263"/>
      <c r="CRY6" s="263"/>
      <c r="CRZ6" s="263"/>
      <c r="CSA6" s="263"/>
      <c r="CSB6" s="263"/>
      <c r="CSC6" s="263"/>
      <c r="CSD6" s="263"/>
      <c r="CSE6" s="263"/>
      <c r="CSF6" s="263"/>
      <c r="CSG6" s="263"/>
      <c r="CSH6" s="263"/>
      <c r="CSI6" s="263"/>
      <c r="CSJ6" s="263"/>
      <c r="CSK6" s="263"/>
      <c r="CSL6" s="263"/>
      <c r="CSM6" s="263"/>
      <c r="CSN6" s="263"/>
      <c r="CSO6" s="263"/>
      <c r="CSP6" s="263"/>
      <c r="CSQ6" s="263"/>
      <c r="CSR6" s="263"/>
      <c r="CSS6" s="263"/>
      <c r="CST6" s="263"/>
      <c r="CSU6" s="263"/>
      <c r="CSV6" s="263"/>
      <c r="CSW6" s="263"/>
      <c r="CSX6" s="263"/>
      <c r="CSY6" s="263"/>
      <c r="CSZ6" s="263"/>
      <c r="CTA6" s="263"/>
      <c r="CTB6" s="263"/>
      <c r="CTC6" s="263"/>
      <c r="CTD6" s="263"/>
      <c r="CTE6" s="263"/>
      <c r="CTF6" s="263"/>
      <c r="CTG6" s="263"/>
      <c r="CTH6" s="263"/>
      <c r="CTI6" s="263"/>
      <c r="CTJ6" s="263"/>
      <c r="CTK6" s="263"/>
      <c r="CTL6" s="263"/>
      <c r="CTM6" s="263"/>
      <c r="CTN6" s="263"/>
      <c r="CTO6" s="263"/>
      <c r="CTP6" s="263"/>
      <c r="CTQ6" s="263"/>
      <c r="CTR6" s="263"/>
      <c r="CTS6" s="263"/>
      <c r="CTT6" s="263"/>
      <c r="CTU6" s="263"/>
      <c r="CTV6" s="263"/>
      <c r="CTW6" s="263"/>
      <c r="CTX6" s="263"/>
      <c r="CTY6" s="263"/>
      <c r="CTZ6" s="263"/>
      <c r="CUA6" s="263"/>
      <c r="CUB6" s="263"/>
      <c r="CUC6" s="263"/>
      <c r="CUD6" s="263"/>
      <c r="CUE6" s="263"/>
      <c r="CUF6" s="263"/>
      <c r="CUG6" s="263"/>
      <c r="CUH6" s="263"/>
      <c r="CUI6" s="263"/>
      <c r="CUJ6" s="263"/>
      <c r="CUK6" s="263"/>
      <c r="CUL6" s="263"/>
      <c r="CUM6" s="263"/>
      <c r="CUN6" s="263"/>
      <c r="CUO6" s="263"/>
      <c r="CUP6" s="263"/>
      <c r="CUQ6" s="263"/>
      <c r="CUR6" s="263"/>
      <c r="CUS6" s="263"/>
      <c r="CUT6" s="263"/>
      <c r="CUU6" s="263"/>
      <c r="CUV6" s="263"/>
      <c r="CUW6" s="263"/>
      <c r="CUX6" s="263"/>
      <c r="CUY6" s="263"/>
      <c r="CUZ6" s="263"/>
      <c r="CVA6" s="263"/>
      <c r="CVB6" s="263"/>
      <c r="CVC6" s="263"/>
      <c r="CVD6" s="263"/>
      <c r="CVE6" s="263"/>
      <c r="CVF6" s="263"/>
      <c r="CVG6" s="263"/>
      <c r="CVH6" s="263"/>
      <c r="CVI6" s="263"/>
      <c r="CVJ6" s="263"/>
      <c r="CVK6" s="263"/>
      <c r="CVL6" s="263"/>
      <c r="CVM6" s="263"/>
      <c r="CVN6" s="263"/>
      <c r="CVO6" s="263"/>
      <c r="CVP6" s="263"/>
      <c r="CVQ6" s="263"/>
      <c r="CVR6" s="263"/>
      <c r="CVS6" s="263"/>
      <c r="CVT6" s="263"/>
      <c r="CVU6" s="263"/>
      <c r="CVV6" s="263"/>
      <c r="CVW6" s="263"/>
      <c r="CVX6" s="263"/>
      <c r="CVY6" s="263"/>
      <c r="CVZ6" s="263"/>
      <c r="CWA6" s="263"/>
      <c r="CWB6" s="263"/>
      <c r="CWC6" s="263"/>
      <c r="CWD6" s="263"/>
      <c r="CWE6" s="263"/>
      <c r="CWF6" s="263"/>
      <c r="CWG6" s="263"/>
      <c r="CWH6" s="263"/>
      <c r="CWI6" s="263"/>
      <c r="CWJ6" s="263"/>
      <c r="CWK6" s="263"/>
      <c r="CWL6" s="263"/>
      <c r="CWM6" s="263"/>
      <c r="CWN6" s="263"/>
      <c r="CWO6" s="263"/>
      <c r="CWP6" s="263"/>
      <c r="CWQ6" s="263"/>
      <c r="CWR6" s="263"/>
      <c r="CWS6" s="263"/>
      <c r="CWT6" s="263"/>
      <c r="CWU6" s="263"/>
      <c r="CWV6" s="263"/>
      <c r="CWW6" s="263"/>
      <c r="CWX6" s="263"/>
      <c r="CWY6" s="263"/>
      <c r="CWZ6" s="263"/>
      <c r="CXA6" s="263"/>
      <c r="CXB6" s="263"/>
      <c r="CXC6" s="263"/>
      <c r="CXD6" s="263"/>
      <c r="CXE6" s="263"/>
      <c r="CXF6" s="263"/>
      <c r="CXG6" s="263"/>
      <c r="CXH6" s="263"/>
      <c r="CXI6" s="263"/>
      <c r="CXJ6" s="263"/>
      <c r="CXK6" s="263"/>
      <c r="CXL6" s="263"/>
      <c r="CXM6" s="263"/>
      <c r="CXN6" s="263"/>
      <c r="CXO6" s="263"/>
      <c r="CXP6" s="263"/>
      <c r="CXQ6" s="263"/>
      <c r="CXR6" s="263"/>
      <c r="CXS6" s="263"/>
      <c r="CXT6" s="263"/>
      <c r="CXU6" s="263"/>
      <c r="CXV6" s="263"/>
      <c r="CXW6" s="263"/>
      <c r="CXX6" s="263"/>
      <c r="CXY6" s="263"/>
      <c r="CXZ6" s="263"/>
      <c r="CYA6" s="263"/>
      <c r="CYB6" s="263"/>
      <c r="CYC6" s="263"/>
      <c r="CYD6" s="263"/>
      <c r="CYE6" s="263"/>
      <c r="CYF6" s="263"/>
      <c r="CYG6" s="263"/>
      <c r="CYH6" s="263"/>
      <c r="CYI6" s="263"/>
      <c r="CYJ6" s="263"/>
      <c r="CYK6" s="263"/>
      <c r="CYL6" s="263"/>
      <c r="CYM6" s="263"/>
      <c r="CYN6" s="263"/>
      <c r="CYO6" s="263"/>
      <c r="CYP6" s="263"/>
      <c r="CYQ6" s="263"/>
      <c r="CYR6" s="263"/>
      <c r="CYS6" s="263"/>
      <c r="CYT6" s="263"/>
      <c r="CYU6" s="263"/>
      <c r="CYV6" s="263"/>
      <c r="CYW6" s="263"/>
      <c r="CYX6" s="263"/>
      <c r="CYY6" s="263"/>
      <c r="CYZ6" s="263"/>
      <c r="CZA6" s="263"/>
      <c r="CZB6" s="263"/>
      <c r="CZC6" s="263"/>
      <c r="CZD6" s="263"/>
      <c r="CZE6" s="263"/>
      <c r="CZF6" s="263"/>
      <c r="CZG6" s="263"/>
      <c r="CZH6" s="263"/>
      <c r="CZI6" s="263"/>
      <c r="CZJ6" s="263"/>
      <c r="CZK6" s="263"/>
      <c r="CZL6" s="263"/>
      <c r="CZM6" s="263"/>
      <c r="CZN6" s="263"/>
      <c r="CZO6" s="263"/>
      <c r="CZP6" s="263"/>
      <c r="CZQ6" s="263"/>
      <c r="CZR6" s="263"/>
      <c r="CZS6" s="263"/>
      <c r="CZT6" s="263"/>
      <c r="CZU6" s="263"/>
      <c r="CZV6" s="263"/>
      <c r="CZW6" s="263"/>
      <c r="CZX6" s="263"/>
      <c r="CZY6" s="263"/>
      <c r="CZZ6" s="263"/>
      <c r="DAA6" s="263"/>
      <c r="DAB6" s="263"/>
      <c r="DAC6" s="263"/>
      <c r="DAD6" s="263"/>
      <c r="DAE6" s="263"/>
      <c r="DAF6" s="263"/>
      <c r="DAG6" s="263"/>
      <c r="DAH6" s="263"/>
      <c r="DAI6" s="263"/>
      <c r="DAJ6" s="263"/>
      <c r="DAK6" s="263"/>
      <c r="DAL6" s="263"/>
      <c r="DAM6" s="263"/>
      <c r="DAN6" s="263"/>
      <c r="DAO6" s="263"/>
      <c r="DAP6" s="263"/>
      <c r="DAQ6" s="263"/>
      <c r="DAR6" s="263"/>
      <c r="DAS6" s="263"/>
      <c r="DAT6" s="263"/>
      <c r="DAU6" s="263"/>
      <c r="DAV6" s="263"/>
      <c r="DAW6" s="263"/>
      <c r="DAX6" s="263"/>
      <c r="DAY6" s="263"/>
      <c r="DAZ6" s="263"/>
      <c r="DBA6" s="263"/>
      <c r="DBB6" s="263"/>
      <c r="DBC6" s="263"/>
      <c r="DBD6" s="263"/>
      <c r="DBE6" s="263"/>
      <c r="DBF6" s="263"/>
      <c r="DBG6" s="263"/>
      <c r="DBH6" s="263"/>
      <c r="DBI6" s="263"/>
      <c r="DBJ6" s="263"/>
      <c r="DBK6" s="263"/>
      <c r="DBL6" s="263"/>
      <c r="DBM6" s="263"/>
      <c r="DBN6" s="263"/>
      <c r="DBO6" s="263"/>
      <c r="DBP6" s="263"/>
      <c r="DBQ6" s="263"/>
      <c r="DBR6" s="263"/>
      <c r="DBS6" s="263"/>
      <c r="DBT6" s="263"/>
      <c r="DBU6" s="263"/>
      <c r="DBV6" s="263"/>
      <c r="DBW6" s="263"/>
      <c r="DBX6" s="263"/>
      <c r="DBY6" s="263"/>
      <c r="DBZ6" s="263"/>
      <c r="DCA6" s="263"/>
      <c r="DCB6" s="263"/>
      <c r="DCC6" s="263"/>
      <c r="DCD6" s="263"/>
      <c r="DCE6" s="263"/>
      <c r="DCF6" s="263"/>
      <c r="DCG6" s="263"/>
      <c r="DCH6" s="263"/>
      <c r="DCI6" s="263"/>
      <c r="DCJ6" s="263"/>
      <c r="DCK6" s="263"/>
      <c r="DCL6" s="263"/>
      <c r="DCM6" s="263"/>
      <c r="DCN6" s="263"/>
      <c r="DCO6" s="263"/>
      <c r="DCP6" s="263"/>
      <c r="DCQ6" s="263"/>
      <c r="DCR6" s="263"/>
      <c r="DCS6" s="263"/>
      <c r="DCT6" s="263"/>
      <c r="DCU6" s="263"/>
      <c r="DCV6" s="263"/>
      <c r="DCW6" s="263"/>
      <c r="DCX6" s="263"/>
      <c r="DCY6" s="263"/>
      <c r="DCZ6" s="263"/>
      <c r="DDA6" s="263"/>
      <c r="DDB6" s="263"/>
      <c r="DDC6" s="263"/>
      <c r="DDD6" s="263"/>
      <c r="DDE6" s="263"/>
      <c r="DDF6" s="263"/>
      <c r="DDG6" s="263"/>
      <c r="DDH6" s="263"/>
      <c r="DDI6" s="263"/>
      <c r="DDJ6" s="263"/>
      <c r="DDK6" s="263"/>
      <c r="DDL6" s="263"/>
      <c r="DDM6" s="263"/>
      <c r="DDN6" s="263"/>
      <c r="DDO6" s="263"/>
      <c r="DDP6" s="263"/>
      <c r="DDQ6" s="263"/>
      <c r="DDR6" s="263"/>
      <c r="DDS6" s="263"/>
      <c r="DDT6" s="263"/>
      <c r="DDU6" s="263"/>
      <c r="DDV6" s="263"/>
      <c r="DDW6" s="263"/>
      <c r="DDX6" s="263"/>
      <c r="DDY6" s="263"/>
      <c r="DDZ6" s="263"/>
      <c r="DEA6" s="263"/>
      <c r="DEB6" s="263"/>
      <c r="DEC6" s="263"/>
      <c r="DED6" s="263"/>
      <c r="DEE6" s="263"/>
      <c r="DEF6" s="263"/>
      <c r="DEG6" s="263"/>
      <c r="DEH6" s="263"/>
      <c r="DEI6" s="263"/>
      <c r="DEJ6" s="263"/>
      <c r="DEK6" s="263"/>
      <c r="DEL6" s="263"/>
      <c r="DEM6" s="263"/>
      <c r="DEN6" s="263"/>
      <c r="DEO6" s="263"/>
      <c r="DEP6" s="263"/>
      <c r="DEQ6" s="263"/>
      <c r="DER6" s="263"/>
      <c r="DES6" s="263"/>
      <c r="DET6" s="263"/>
      <c r="DEU6" s="263"/>
      <c r="DEV6" s="263"/>
      <c r="DEW6" s="263"/>
      <c r="DEX6" s="263"/>
      <c r="DEY6" s="263"/>
      <c r="DEZ6" s="263"/>
      <c r="DFA6" s="263"/>
      <c r="DFB6" s="263"/>
      <c r="DFC6" s="263"/>
      <c r="DFD6" s="263"/>
      <c r="DFE6" s="263"/>
      <c r="DFF6" s="263"/>
      <c r="DFG6" s="263"/>
      <c r="DFH6" s="263"/>
      <c r="DFI6" s="263"/>
      <c r="DFJ6" s="263"/>
      <c r="DFK6" s="263"/>
      <c r="DFL6" s="263"/>
      <c r="DFM6" s="263"/>
      <c r="DFN6" s="263"/>
      <c r="DFO6" s="263"/>
      <c r="DFP6" s="263"/>
      <c r="DFQ6" s="263"/>
      <c r="DFR6" s="263"/>
      <c r="DFS6" s="263"/>
      <c r="DFT6" s="263"/>
      <c r="DFU6" s="263"/>
      <c r="DFV6" s="263"/>
      <c r="DFW6" s="263"/>
      <c r="DFX6" s="263"/>
      <c r="DFY6" s="263"/>
      <c r="DFZ6" s="263"/>
      <c r="DGA6" s="263"/>
      <c r="DGB6" s="263"/>
      <c r="DGC6" s="263"/>
      <c r="DGD6" s="263"/>
      <c r="DGE6" s="263"/>
      <c r="DGF6" s="263"/>
      <c r="DGG6" s="263"/>
      <c r="DGH6" s="263"/>
      <c r="DGI6" s="263"/>
      <c r="DGJ6" s="263"/>
      <c r="DGK6" s="263"/>
      <c r="DGL6" s="263"/>
      <c r="DGM6" s="263"/>
      <c r="DGN6" s="263"/>
      <c r="DGO6" s="263"/>
      <c r="DGP6" s="263"/>
      <c r="DGQ6" s="263"/>
      <c r="DGR6" s="263"/>
      <c r="DGS6" s="263"/>
      <c r="DGT6" s="263"/>
      <c r="DGU6" s="263"/>
      <c r="DGV6" s="263"/>
      <c r="DGW6" s="263"/>
      <c r="DGX6" s="263"/>
      <c r="DGY6" s="263"/>
      <c r="DGZ6" s="263"/>
      <c r="DHA6" s="263"/>
      <c r="DHB6" s="263"/>
      <c r="DHC6" s="263"/>
      <c r="DHD6" s="263"/>
      <c r="DHE6" s="263"/>
      <c r="DHF6" s="263"/>
      <c r="DHG6" s="263"/>
      <c r="DHH6" s="263"/>
      <c r="DHI6" s="263"/>
      <c r="DHJ6" s="263"/>
      <c r="DHK6" s="263"/>
      <c r="DHL6" s="263"/>
      <c r="DHM6" s="263"/>
      <c r="DHN6" s="263"/>
      <c r="DHO6" s="263"/>
      <c r="DHP6" s="263"/>
      <c r="DHQ6" s="263"/>
      <c r="DHR6" s="263"/>
      <c r="DHS6" s="263"/>
      <c r="DHT6" s="263"/>
      <c r="DHU6" s="263"/>
      <c r="DHV6" s="263"/>
      <c r="DHW6" s="263"/>
      <c r="DHX6" s="263"/>
      <c r="DHY6" s="263"/>
      <c r="DHZ6" s="263"/>
      <c r="DIA6" s="263"/>
      <c r="DIB6" s="263"/>
      <c r="DIC6" s="263"/>
      <c r="DID6" s="263"/>
      <c r="DIE6" s="263"/>
      <c r="DIF6" s="263"/>
      <c r="DIG6" s="263"/>
      <c r="DIH6" s="263"/>
      <c r="DII6" s="263"/>
      <c r="DIJ6" s="263"/>
      <c r="DIK6" s="263"/>
      <c r="DIL6" s="263"/>
      <c r="DIM6" s="263"/>
      <c r="DIN6" s="263"/>
      <c r="DIO6" s="263"/>
      <c r="DIP6" s="263"/>
      <c r="DIQ6" s="263"/>
      <c r="DIR6" s="263"/>
      <c r="DIS6" s="263"/>
      <c r="DIT6" s="263"/>
      <c r="DIU6" s="263"/>
      <c r="DIV6" s="263"/>
      <c r="DIW6" s="263"/>
      <c r="DIX6" s="263"/>
      <c r="DIY6" s="263"/>
      <c r="DIZ6" s="263"/>
      <c r="DJA6" s="263"/>
      <c r="DJB6" s="263"/>
      <c r="DJC6" s="263"/>
      <c r="DJD6" s="263"/>
      <c r="DJE6" s="263"/>
      <c r="DJF6" s="263"/>
      <c r="DJG6" s="263"/>
      <c r="DJH6" s="263"/>
      <c r="DJI6" s="263"/>
      <c r="DJJ6" s="263"/>
      <c r="DJK6" s="263"/>
      <c r="DJL6" s="263"/>
      <c r="DJM6" s="263"/>
      <c r="DJN6" s="263"/>
      <c r="DJO6" s="263"/>
      <c r="DJP6" s="263"/>
      <c r="DJQ6" s="263"/>
      <c r="DJR6" s="263"/>
      <c r="DJS6" s="263"/>
      <c r="DJT6" s="263"/>
      <c r="DJU6" s="263"/>
      <c r="DJV6" s="263"/>
      <c r="DJW6" s="263"/>
      <c r="DJX6" s="263"/>
      <c r="DJY6" s="263"/>
      <c r="DJZ6" s="263"/>
      <c r="DKA6" s="263"/>
      <c r="DKB6" s="263"/>
      <c r="DKC6" s="263"/>
      <c r="DKD6" s="263"/>
      <c r="DKE6" s="263"/>
      <c r="DKF6" s="263"/>
      <c r="DKG6" s="263"/>
      <c r="DKH6" s="263"/>
      <c r="DKI6" s="263"/>
      <c r="DKJ6" s="263"/>
      <c r="DKK6" s="263"/>
      <c r="DKL6" s="263"/>
      <c r="DKM6" s="263"/>
      <c r="DKN6" s="263"/>
      <c r="DKO6" s="263"/>
      <c r="DKP6" s="263"/>
      <c r="DKQ6" s="263"/>
      <c r="DKR6" s="263"/>
      <c r="DKS6" s="263"/>
      <c r="DKT6" s="263"/>
      <c r="DKU6" s="263"/>
      <c r="DKV6" s="263"/>
      <c r="DKW6" s="263"/>
      <c r="DKX6" s="263"/>
      <c r="DKY6" s="263"/>
      <c r="DKZ6" s="263"/>
      <c r="DLA6" s="263"/>
      <c r="DLB6" s="263"/>
      <c r="DLC6" s="263"/>
      <c r="DLD6" s="263"/>
      <c r="DLE6" s="263"/>
      <c r="DLF6" s="263"/>
      <c r="DLG6" s="263"/>
      <c r="DLH6" s="263"/>
      <c r="DLI6" s="263"/>
      <c r="DLJ6" s="263"/>
      <c r="DLK6" s="263"/>
      <c r="DLL6" s="263"/>
      <c r="DLM6" s="263"/>
      <c r="DLN6" s="263"/>
      <c r="DLO6" s="263"/>
      <c r="DLP6" s="263"/>
      <c r="DLQ6" s="263"/>
      <c r="DLR6" s="263"/>
      <c r="DLS6" s="263"/>
      <c r="DLT6" s="263"/>
      <c r="DLU6" s="263"/>
      <c r="DLV6" s="263"/>
      <c r="DLW6" s="263"/>
      <c r="DLX6" s="263"/>
      <c r="DLY6" s="263"/>
      <c r="DLZ6" s="263"/>
      <c r="DMA6" s="263"/>
      <c r="DMB6" s="263"/>
      <c r="DMC6" s="263"/>
      <c r="DMD6" s="263"/>
      <c r="DME6" s="263"/>
      <c r="DMF6" s="263"/>
      <c r="DMG6" s="263"/>
      <c r="DMH6" s="263"/>
      <c r="DMI6" s="263"/>
      <c r="DMJ6" s="263"/>
      <c r="DMK6" s="263"/>
      <c r="DML6" s="263"/>
      <c r="DMM6" s="263"/>
      <c r="DMN6" s="263"/>
      <c r="DMO6" s="263"/>
      <c r="DMP6" s="263"/>
      <c r="DMQ6" s="263"/>
      <c r="DMR6" s="263"/>
      <c r="DMS6" s="263"/>
      <c r="DMT6" s="263"/>
      <c r="DMU6" s="263"/>
      <c r="DMV6" s="263"/>
      <c r="DMW6" s="263"/>
      <c r="DMX6" s="263"/>
      <c r="DMY6" s="263"/>
      <c r="DMZ6" s="263"/>
      <c r="DNA6" s="263"/>
      <c r="DNB6" s="263"/>
      <c r="DNC6" s="263"/>
      <c r="DND6" s="263"/>
      <c r="DNE6" s="263"/>
      <c r="DNF6" s="263"/>
      <c r="DNG6" s="263"/>
      <c r="DNH6" s="263"/>
      <c r="DNI6" s="263"/>
      <c r="DNJ6" s="263"/>
      <c r="DNK6" s="263"/>
      <c r="DNL6" s="263"/>
      <c r="DNM6" s="263"/>
      <c r="DNN6" s="263"/>
      <c r="DNO6" s="263"/>
      <c r="DNP6" s="263"/>
      <c r="DNQ6" s="263"/>
      <c r="DNR6" s="263"/>
      <c r="DNS6" s="263"/>
      <c r="DNT6" s="263"/>
      <c r="DNU6" s="263"/>
      <c r="DNV6" s="263"/>
      <c r="DNW6" s="263"/>
      <c r="DNX6" s="263"/>
      <c r="DNY6" s="263"/>
      <c r="DNZ6" s="263"/>
      <c r="DOA6" s="263"/>
      <c r="DOB6" s="263"/>
      <c r="DOC6" s="263"/>
      <c r="DOD6" s="263"/>
      <c r="DOE6" s="263"/>
      <c r="DOF6" s="263"/>
      <c r="DOG6" s="263"/>
      <c r="DOH6" s="263"/>
      <c r="DOI6" s="263"/>
      <c r="DOJ6" s="263"/>
      <c r="DOK6" s="263"/>
      <c r="DOL6" s="263"/>
      <c r="DOM6" s="263"/>
      <c r="DON6" s="263"/>
      <c r="DOO6" s="263"/>
      <c r="DOP6" s="263"/>
      <c r="DOQ6" s="263"/>
      <c r="DOR6" s="263"/>
      <c r="DOS6" s="263"/>
      <c r="DOT6" s="263"/>
      <c r="DOU6" s="263"/>
      <c r="DOV6" s="263"/>
      <c r="DOW6" s="263"/>
      <c r="DOX6" s="263"/>
      <c r="DOY6" s="263"/>
      <c r="DOZ6" s="263"/>
      <c r="DPA6" s="263"/>
      <c r="DPB6" s="263"/>
      <c r="DPC6" s="263"/>
      <c r="DPD6" s="263"/>
      <c r="DPE6" s="263"/>
      <c r="DPF6" s="263"/>
      <c r="DPG6" s="263"/>
      <c r="DPH6" s="263"/>
      <c r="DPI6" s="263"/>
      <c r="DPJ6" s="263"/>
      <c r="DPK6" s="263"/>
      <c r="DPL6" s="263"/>
      <c r="DPM6" s="263"/>
      <c r="DPN6" s="263"/>
      <c r="DPO6" s="263"/>
      <c r="DPP6" s="263"/>
      <c r="DPQ6" s="263"/>
      <c r="DPR6" s="263"/>
      <c r="DPS6" s="263"/>
      <c r="DPT6" s="263"/>
      <c r="DPU6" s="263"/>
      <c r="DPV6" s="263"/>
      <c r="DPW6" s="263"/>
      <c r="DPX6" s="263"/>
      <c r="DPY6" s="263"/>
      <c r="DPZ6" s="263"/>
      <c r="DQA6" s="263"/>
      <c r="DQB6" s="263"/>
      <c r="DQC6" s="263"/>
      <c r="DQD6" s="263"/>
      <c r="DQE6" s="263"/>
      <c r="DQF6" s="263"/>
      <c r="DQG6" s="263"/>
      <c r="DQH6" s="263"/>
      <c r="DQI6" s="263"/>
      <c r="DQJ6" s="263"/>
      <c r="DQK6" s="263"/>
      <c r="DQL6" s="263"/>
      <c r="DQM6" s="263"/>
      <c r="DQN6" s="263"/>
      <c r="DQO6" s="263"/>
      <c r="DQP6" s="263"/>
      <c r="DQQ6" s="263"/>
      <c r="DQR6" s="263"/>
      <c r="DQS6" s="263"/>
      <c r="DQT6" s="263"/>
      <c r="DQU6" s="263"/>
      <c r="DQV6" s="263"/>
      <c r="DQW6" s="263"/>
      <c r="DQX6" s="263"/>
      <c r="DQY6" s="263"/>
      <c r="DQZ6" s="263"/>
      <c r="DRA6" s="263"/>
      <c r="DRB6" s="263"/>
      <c r="DRC6" s="263"/>
      <c r="DRD6" s="263"/>
      <c r="DRE6" s="263"/>
      <c r="DRF6" s="263"/>
      <c r="DRG6" s="263"/>
      <c r="DRH6" s="263"/>
      <c r="DRI6" s="263"/>
      <c r="DRJ6" s="263"/>
      <c r="DRK6" s="263"/>
      <c r="DRL6" s="263"/>
      <c r="DRM6" s="263"/>
      <c r="DRN6" s="263"/>
      <c r="DRO6" s="263"/>
      <c r="DRP6" s="263"/>
      <c r="DRQ6" s="263"/>
      <c r="DRR6" s="263"/>
      <c r="DRS6" s="263"/>
      <c r="DRT6" s="263"/>
      <c r="DRU6" s="263"/>
      <c r="DRV6" s="263"/>
      <c r="DRW6" s="263"/>
      <c r="DRX6" s="263"/>
      <c r="DRY6" s="263"/>
      <c r="DRZ6" s="263"/>
      <c r="DSA6" s="263"/>
      <c r="DSB6" s="263"/>
      <c r="DSC6" s="263"/>
      <c r="DSD6" s="263"/>
      <c r="DSE6" s="263"/>
      <c r="DSF6" s="263"/>
      <c r="DSG6" s="263"/>
      <c r="DSH6" s="263"/>
      <c r="DSI6" s="263"/>
      <c r="DSJ6" s="263"/>
      <c r="DSK6" s="263"/>
      <c r="DSL6" s="263"/>
      <c r="DSM6" s="263"/>
      <c r="DSN6" s="263"/>
      <c r="DSO6" s="263"/>
      <c r="DSP6" s="263"/>
      <c r="DSQ6" s="263"/>
      <c r="DSR6" s="263"/>
      <c r="DSS6" s="263"/>
      <c r="DST6" s="263"/>
      <c r="DSU6" s="263"/>
      <c r="DSV6" s="263"/>
      <c r="DSW6" s="263"/>
      <c r="DSX6" s="263"/>
      <c r="DSY6" s="263"/>
      <c r="DSZ6" s="263"/>
      <c r="DTA6" s="263"/>
      <c r="DTB6" s="263"/>
      <c r="DTC6" s="263"/>
      <c r="DTD6" s="263"/>
      <c r="DTE6" s="263"/>
      <c r="DTF6" s="263"/>
      <c r="DTG6" s="263"/>
      <c r="DTH6" s="263"/>
      <c r="DTI6" s="263"/>
      <c r="DTJ6" s="263"/>
      <c r="DTK6" s="263"/>
      <c r="DTL6" s="263"/>
      <c r="DTM6" s="263"/>
      <c r="DTN6" s="263"/>
      <c r="DTO6" s="263"/>
      <c r="DTP6" s="263"/>
      <c r="DTQ6" s="263"/>
      <c r="DTR6" s="263"/>
      <c r="DTS6" s="263"/>
      <c r="DTT6" s="263"/>
      <c r="DTU6" s="263"/>
      <c r="DTV6" s="263"/>
      <c r="DTW6" s="263"/>
      <c r="DTX6" s="263"/>
      <c r="DTY6" s="263"/>
      <c r="DTZ6" s="263"/>
      <c r="DUA6" s="263"/>
      <c r="DUB6" s="263"/>
      <c r="DUC6" s="263"/>
      <c r="DUD6" s="263"/>
      <c r="DUE6" s="263"/>
      <c r="DUF6" s="263"/>
      <c r="DUG6" s="263"/>
      <c r="DUH6" s="263"/>
      <c r="DUI6" s="263"/>
      <c r="DUJ6" s="263"/>
      <c r="DUK6" s="263"/>
      <c r="DUL6" s="263"/>
      <c r="DUM6" s="263"/>
      <c r="DUN6" s="263"/>
      <c r="DUO6" s="263"/>
      <c r="DUP6" s="263"/>
      <c r="DUQ6" s="263"/>
      <c r="DUR6" s="263"/>
      <c r="DUS6" s="263"/>
      <c r="DUT6" s="263"/>
      <c r="DUU6" s="263"/>
      <c r="DUV6" s="263"/>
      <c r="DUW6" s="263"/>
      <c r="DUX6" s="263"/>
      <c r="DUY6" s="263"/>
      <c r="DUZ6" s="263"/>
      <c r="DVA6" s="263"/>
      <c r="DVB6" s="263"/>
      <c r="DVC6" s="263"/>
      <c r="DVD6" s="263"/>
      <c r="DVE6" s="263"/>
      <c r="DVF6" s="263"/>
      <c r="DVG6" s="263"/>
      <c r="DVH6" s="263"/>
      <c r="DVI6" s="263"/>
      <c r="DVJ6" s="263"/>
      <c r="DVK6" s="263"/>
      <c r="DVL6" s="263"/>
      <c r="DVM6" s="263"/>
      <c r="DVN6" s="263"/>
      <c r="DVO6" s="263"/>
      <c r="DVP6" s="263"/>
      <c r="DVQ6" s="263"/>
      <c r="DVR6" s="263"/>
      <c r="DVS6" s="263"/>
      <c r="DVT6" s="263"/>
      <c r="DVU6" s="263"/>
      <c r="DVV6" s="263"/>
      <c r="DVW6" s="263"/>
      <c r="DVX6" s="263"/>
      <c r="DVY6" s="263"/>
      <c r="DVZ6" s="263"/>
      <c r="DWA6" s="263"/>
      <c r="DWB6" s="263"/>
      <c r="DWC6" s="263"/>
      <c r="DWD6" s="263"/>
      <c r="DWE6" s="263"/>
      <c r="DWF6" s="263"/>
      <c r="DWG6" s="263"/>
      <c r="DWH6" s="263"/>
      <c r="DWI6" s="263"/>
      <c r="DWJ6" s="263"/>
      <c r="DWK6" s="263"/>
      <c r="DWL6" s="263"/>
      <c r="DWM6" s="263"/>
      <c r="DWN6" s="263"/>
      <c r="DWO6" s="263"/>
      <c r="DWP6" s="263"/>
      <c r="DWQ6" s="263"/>
      <c r="DWR6" s="263"/>
      <c r="DWS6" s="263"/>
      <c r="DWT6" s="263"/>
      <c r="DWU6" s="263"/>
      <c r="DWV6" s="263"/>
      <c r="DWW6" s="263"/>
      <c r="DWX6" s="263"/>
      <c r="DWY6" s="263"/>
      <c r="DWZ6" s="263"/>
      <c r="DXA6" s="263"/>
      <c r="DXB6" s="263"/>
      <c r="DXC6" s="263"/>
      <c r="DXD6" s="263"/>
      <c r="DXE6" s="263"/>
      <c r="DXF6" s="263"/>
      <c r="DXG6" s="263"/>
      <c r="DXH6" s="263"/>
      <c r="DXI6" s="263"/>
      <c r="DXJ6" s="263"/>
      <c r="DXK6" s="263"/>
      <c r="DXL6" s="263"/>
      <c r="DXM6" s="263"/>
      <c r="DXN6" s="263"/>
      <c r="DXO6" s="263"/>
      <c r="DXP6" s="263"/>
      <c r="DXQ6" s="263"/>
      <c r="DXR6" s="263"/>
      <c r="DXS6" s="263"/>
      <c r="DXT6" s="263"/>
      <c r="DXU6" s="263"/>
      <c r="DXV6" s="263"/>
      <c r="DXW6" s="263"/>
      <c r="DXX6" s="263"/>
      <c r="DXY6" s="263"/>
      <c r="DXZ6" s="263"/>
      <c r="DYA6" s="263"/>
      <c r="DYB6" s="263"/>
      <c r="DYC6" s="263"/>
      <c r="DYD6" s="263"/>
      <c r="DYE6" s="263"/>
      <c r="DYF6" s="263"/>
      <c r="DYG6" s="263"/>
      <c r="DYH6" s="263"/>
      <c r="DYI6" s="263"/>
      <c r="DYJ6" s="263"/>
      <c r="DYK6" s="263"/>
      <c r="DYL6" s="263"/>
      <c r="DYM6" s="263"/>
      <c r="DYN6" s="263"/>
      <c r="DYO6" s="263"/>
      <c r="DYP6" s="263"/>
      <c r="DYQ6" s="263"/>
      <c r="DYR6" s="263"/>
      <c r="DYS6" s="263"/>
      <c r="DYT6" s="263"/>
      <c r="DYU6" s="263"/>
      <c r="DYV6" s="263"/>
      <c r="DYW6" s="263"/>
      <c r="DYX6" s="263"/>
      <c r="DYY6" s="263"/>
      <c r="DYZ6" s="263"/>
      <c r="DZA6" s="263"/>
      <c r="DZB6" s="263"/>
      <c r="DZC6" s="263"/>
      <c r="DZD6" s="263"/>
      <c r="DZE6" s="263"/>
      <c r="DZF6" s="263"/>
      <c r="DZG6" s="263"/>
      <c r="DZH6" s="263"/>
      <c r="DZI6" s="263"/>
      <c r="DZJ6" s="263"/>
      <c r="DZK6" s="263"/>
      <c r="DZL6" s="263"/>
      <c r="DZM6" s="263"/>
      <c r="DZN6" s="263"/>
      <c r="DZO6" s="263"/>
      <c r="DZP6" s="263"/>
      <c r="DZQ6" s="263"/>
      <c r="DZR6" s="263"/>
      <c r="DZS6" s="263"/>
      <c r="DZT6" s="263"/>
      <c r="DZU6" s="263"/>
      <c r="DZV6" s="263"/>
      <c r="DZW6" s="263"/>
      <c r="DZX6" s="263"/>
      <c r="DZY6" s="263"/>
      <c r="DZZ6" s="263"/>
      <c r="EAA6" s="263"/>
      <c r="EAB6" s="263"/>
      <c r="EAC6" s="263"/>
      <c r="EAD6" s="263"/>
      <c r="EAE6" s="263"/>
      <c r="EAF6" s="263"/>
      <c r="EAG6" s="263"/>
      <c r="EAH6" s="263"/>
      <c r="EAI6" s="263"/>
      <c r="EAJ6" s="263"/>
      <c r="EAK6" s="263"/>
      <c r="EAL6" s="263"/>
      <c r="EAM6" s="263"/>
      <c r="EAN6" s="263"/>
      <c r="EAO6" s="263"/>
      <c r="EAP6" s="263"/>
      <c r="EAQ6" s="263"/>
      <c r="EAR6" s="263"/>
      <c r="EAS6" s="263"/>
      <c r="EAT6" s="263"/>
      <c r="EAU6" s="263"/>
      <c r="EAV6" s="263"/>
      <c r="EAW6" s="263"/>
      <c r="EAX6" s="263"/>
      <c r="EAY6" s="263"/>
      <c r="EAZ6" s="263"/>
      <c r="EBA6" s="263"/>
      <c r="EBB6" s="263"/>
      <c r="EBC6" s="263"/>
      <c r="EBD6" s="263"/>
      <c r="EBE6" s="263"/>
      <c r="EBF6" s="263"/>
      <c r="EBG6" s="263"/>
      <c r="EBH6" s="263"/>
      <c r="EBI6" s="263"/>
      <c r="EBJ6" s="263"/>
      <c r="EBK6" s="263"/>
      <c r="EBL6" s="263"/>
      <c r="EBM6" s="263"/>
      <c r="EBN6" s="263"/>
      <c r="EBO6" s="263"/>
      <c r="EBP6" s="263"/>
      <c r="EBQ6" s="263"/>
      <c r="EBR6" s="263"/>
      <c r="EBS6" s="263"/>
      <c r="EBT6" s="263"/>
      <c r="EBU6" s="263"/>
      <c r="EBV6" s="263"/>
      <c r="EBW6" s="263"/>
      <c r="EBX6" s="263"/>
      <c r="EBY6" s="263"/>
      <c r="EBZ6" s="263"/>
      <c r="ECA6" s="263"/>
      <c r="ECB6" s="263"/>
      <c r="ECC6" s="263"/>
      <c r="ECD6" s="263"/>
      <c r="ECE6" s="263"/>
      <c r="ECF6" s="263"/>
      <c r="ECG6" s="263"/>
      <c r="ECH6" s="263"/>
      <c r="ECI6" s="263"/>
      <c r="ECJ6" s="263"/>
      <c r="ECK6" s="263"/>
      <c r="ECL6" s="263"/>
      <c r="ECM6" s="263"/>
      <c r="ECN6" s="263"/>
      <c r="ECO6" s="263"/>
      <c r="ECP6" s="263"/>
      <c r="ECQ6" s="263"/>
      <c r="ECR6" s="263"/>
      <c r="ECS6" s="263"/>
      <c r="ECT6" s="263"/>
      <c r="ECU6" s="263"/>
      <c r="ECV6" s="263"/>
      <c r="ECW6" s="263"/>
      <c r="ECX6" s="263"/>
      <c r="ECY6" s="263"/>
      <c r="ECZ6" s="263"/>
      <c r="EDA6" s="263"/>
      <c r="EDB6" s="263"/>
      <c r="EDC6" s="263"/>
      <c r="EDD6" s="263"/>
      <c r="EDE6" s="263"/>
      <c r="EDF6" s="263"/>
      <c r="EDG6" s="263"/>
      <c r="EDH6" s="263"/>
      <c r="EDI6" s="263"/>
      <c r="EDJ6" s="263"/>
      <c r="EDK6" s="263"/>
      <c r="EDL6" s="263"/>
      <c r="EDM6" s="263"/>
      <c r="EDN6" s="263"/>
      <c r="EDO6" s="263"/>
      <c r="EDP6" s="263"/>
      <c r="EDQ6" s="263"/>
      <c r="EDR6" s="263"/>
      <c r="EDS6" s="263"/>
      <c r="EDT6" s="263"/>
      <c r="EDU6" s="263"/>
      <c r="EDV6" s="263"/>
      <c r="EDW6" s="263"/>
      <c r="EDX6" s="263"/>
      <c r="EDY6" s="263"/>
      <c r="EDZ6" s="263"/>
      <c r="EEA6" s="263"/>
      <c r="EEB6" s="263"/>
      <c r="EEC6" s="263"/>
      <c r="EED6" s="263"/>
      <c r="EEE6" s="263"/>
      <c r="EEF6" s="263"/>
      <c r="EEG6" s="263"/>
      <c r="EEH6" s="263"/>
      <c r="EEI6" s="263"/>
      <c r="EEJ6" s="263"/>
      <c r="EEK6" s="263"/>
      <c r="EEL6" s="263"/>
      <c r="EEM6" s="263"/>
      <c r="EEN6" s="263"/>
      <c r="EEO6" s="263"/>
      <c r="EEP6" s="263"/>
      <c r="EEQ6" s="263"/>
      <c r="EER6" s="263"/>
      <c r="EES6" s="263"/>
      <c r="EET6" s="263"/>
      <c r="EEU6" s="263"/>
      <c r="EEV6" s="263"/>
      <c r="EEW6" s="263"/>
      <c r="EEX6" s="263"/>
      <c r="EEY6" s="263"/>
      <c r="EEZ6" s="263"/>
      <c r="EFA6" s="263"/>
      <c r="EFB6" s="263"/>
      <c r="EFC6" s="263"/>
      <c r="EFD6" s="263"/>
      <c r="EFE6" s="263"/>
      <c r="EFF6" s="263"/>
      <c r="EFG6" s="263"/>
      <c r="EFH6" s="263"/>
      <c r="EFI6" s="263"/>
      <c r="EFJ6" s="263"/>
      <c r="EFK6" s="263"/>
      <c r="EFL6" s="263"/>
      <c r="EFM6" s="263"/>
      <c r="EFN6" s="263"/>
      <c r="EFO6" s="263"/>
      <c r="EFP6" s="263"/>
      <c r="EFQ6" s="263"/>
      <c r="EFR6" s="263"/>
      <c r="EFS6" s="263"/>
      <c r="EFT6" s="263"/>
      <c r="EFU6" s="263"/>
      <c r="EFV6" s="263"/>
      <c r="EFW6" s="263"/>
      <c r="EFX6" s="263"/>
      <c r="EFY6" s="263"/>
      <c r="EFZ6" s="263"/>
      <c r="EGA6" s="263"/>
      <c r="EGB6" s="263"/>
      <c r="EGC6" s="263"/>
      <c r="EGD6" s="263"/>
      <c r="EGE6" s="263"/>
      <c r="EGF6" s="263"/>
      <c r="EGG6" s="263"/>
      <c r="EGH6" s="263"/>
      <c r="EGI6" s="263"/>
      <c r="EGJ6" s="263"/>
      <c r="EGK6" s="263"/>
      <c r="EGL6" s="263"/>
      <c r="EGM6" s="263"/>
      <c r="EGN6" s="263"/>
      <c r="EGO6" s="263"/>
      <c r="EGP6" s="263"/>
      <c r="EGQ6" s="263"/>
      <c r="EGR6" s="263"/>
      <c r="EGS6" s="263"/>
      <c r="EGT6" s="263"/>
      <c r="EGU6" s="263"/>
      <c r="EGV6" s="263"/>
      <c r="EGW6" s="263"/>
      <c r="EGX6" s="263"/>
      <c r="EGY6" s="263"/>
      <c r="EGZ6" s="263"/>
      <c r="EHA6" s="263"/>
      <c r="EHB6" s="263"/>
      <c r="EHC6" s="263"/>
      <c r="EHD6" s="263"/>
      <c r="EHE6" s="263"/>
      <c r="EHF6" s="263"/>
      <c r="EHG6" s="263"/>
      <c r="EHH6" s="263"/>
      <c r="EHI6" s="263"/>
      <c r="EHJ6" s="263"/>
      <c r="EHK6" s="263"/>
      <c r="EHL6" s="263"/>
      <c r="EHM6" s="263"/>
      <c r="EHN6" s="263"/>
      <c r="EHO6" s="263"/>
      <c r="EHP6" s="263"/>
      <c r="EHQ6" s="263"/>
      <c r="EHR6" s="263"/>
      <c r="EHS6" s="263"/>
      <c r="EHT6" s="263"/>
      <c r="EHU6" s="263"/>
      <c r="EHV6" s="263"/>
      <c r="EHW6" s="263"/>
      <c r="EHX6" s="263"/>
      <c r="EHY6" s="263"/>
      <c r="EHZ6" s="263"/>
      <c r="EIA6" s="263"/>
      <c r="EIB6" s="263"/>
      <c r="EIC6" s="263"/>
      <c r="EID6" s="263"/>
      <c r="EIE6" s="263"/>
      <c r="EIF6" s="263"/>
      <c r="EIG6" s="263"/>
      <c r="EIH6" s="263"/>
      <c r="EII6" s="263"/>
      <c r="EIJ6" s="263"/>
      <c r="EIK6" s="263"/>
      <c r="EIL6" s="263"/>
      <c r="EIM6" s="263"/>
      <c r="EIN6" s="263"/>
      <c r="EIO6" s="263"/>
      <c r="EIP6" s="263"/>
      <c r="EIQ6" s="263"/>
      <c r="EIR6" s="263"/>
      <c r="EIS6" s="263"/>
      <c r="EIT6" s="263"/>
      <c r="EIU6" s="263"/>
      <c r="EIV6" s="263"/>
      <c r="EIW6" s="263"/>
      <c r="EIX6" s="263"/>
      <c r="EIY6" s="263"/>
      <c r="EIZ6" s="263"/>
      <c r="EJA6" s="263"/>
      <c r="EJB6" s="263"/>
      <c r="EJC6" s="263"/>
      <c r="EJD6" s="263"/>
      <c r="EJE6" s="263"/>
      <c r="EJF6" s="263"/>
      <c r="EJG6" s="263"/>
      <c r="EJH6" s="263"/>
      <c r="EJI6" s="263"/>
      <c r="EJJ6" s="263"/>
      <c r="EJK6" s="263"/>
      <c r="EJL6" s="263"/>
      <c r="EJM6" s="263"/>
      <c r="EJN6" s="263"/>
      <c r="EJO6" s="263"/>
      <c r="EJP6" s="263"/>
      <c r="EJQ6" s="263"/>
      <c r="EJR6" s="263"/>
      <c r="EJS6" s="263"/>
      <c r="EJT6" s="263"/>
      <c r="EJU6" s="263"/>
      <c r="EJV6" s="263"/>
      <c r="EJW6" s="263"/>
      <c r="EJX6" s="263"/>
      <c r="EJY6" s="263"/>
      <c r="EJZ6" s="263"/>
      <c r="EKA6" s="263"/>
      <c r="EKB6" s="263"/>
      <c r="EKC6" s="263"/>
      <c r="EKD6" s="263"/>
      <c r="EKE6" s="263"/>
      <c r="EKF6" s="263"/>
      <c r="EKG6" s="263"/>
      <c r="EKH6" s="263"/>
      <c r="EKI6" s="263"/>
      <c r="EKJ6" s="263"/>
      <c r="EKK6" s="263"/>
      <c r="EKL6" s="263"/>
      <c r="EKM6" s="263"/>
      <c r="EKN6" s="263"/>
      <c r="EKO6" s="263"/>
      <c r="EKP6" s="263"/>
      <c r="EKQ6" s="263"/>
      <c r="EKR6" s="263"/>
      <c r="EKS6" s="263"/>
      <c r="EKT6" s="263"/>
      <c r="EKU6" s="263"/>
      <c r="EKV6" s="263"/>
      <c r="EKW6" s="263"/>
      <c r="EKX6" s="263"/>
      <c r="EKY6" s="263"/>
      <c r="EKZ6" s="263"/>
      <c r="ELA6" s="263"/>
      <c r="ELB6" s="263"/>
      <c r="ELC6" s="263"/>
      <c r="ELD6" s="263"/>
      <c r="ELE6" s="263"/>
      <c r="ELF6" s="263"/>
      <c r="ELG6" s="263"/>
      <c r="ELH6" s="263"/>
      <c r="ELI6" s="263"/>
      <c r="ELJ6" s="263"/>
      <c r="ELK6" s="263"/>
      <c r="ELL6" s="263"/>
      <c r="ELM6" s="263"/>
      <c r="ELN6" s="263"/>
      <c r="ELO6" s="263"/>
      <c r="ELP6" s="263"/>
      <c r="ELQ6" s="263"/>
      <c r="ELR6" s="263"/>
      <c r="ELS6" s="263"/>
      <c r="ELT6" s="263"/>
      <c r="ELU6" s="263"/>
      <c r="ELV6" s="263"/>
      <c r="ELW6" s="263"/>
      <c r="ELX6" s="263"/>
      <c r="ELY6" s="263"/>
      <c r="ELZ6" s="263"/>
      <c r="EMA6" s="263"/>
      <c r="EMB6" s="263"/>
      <c r="EMC6" s="263"/>
      <c r="EMD6" s="263"/>
      <c r="EME6" s="263"/>
      <c r="EMF6" s="263"/>
      <c r="EMG6" s="263"/>
      <c r="EMH6" s="263"/>
      <c r="EMI6" s="263"/>
      <c r="EMJ6" s="263"/>
      <c r="EMK6" s="263"/>
      <c r="EML6" s="263"/>
      <c r="EMM6" s="263"/>
      <c r="EMN6" s="263"/>
      <c r="EMO6" s="263"/>
      <c r="EMP6" s="263"/>
      <c r="EMQ6" s="263"/>
      <c r="EMR6" s="263"/>
      <c r="EMS6" s="263"/>
      <c r="EMT6" s="263"/>
      <c r="EMU6" s="263"/>
      <c r="EMV6" s="263"/>
      <c r="EMW6" s="263"/>
      <c r="EMX6" s="263"/>
      <c r="EMY6" s="263"/>
      <c r="EMZ6" s="263"/>
      <c r="ENA6" s="263"/>
      <c r="ENB6" s="263"/>
      <c r="ENC6" s="263"/>
      <c r="END6" s="263"/>
      <c r="ENE6" s="263"/>
      <c r="ENF6" s="263"/>
      <c r="ENG6" s="263"/>
      <c r="ENH6" s="263"/>
      <c r="ENI6" s="263"/>
      <c r="ENJ6" s="263"/>
      <c r="ENK6" s="263"/>
      <c r="ENL6" s="263"/>
      <c r="ENM6" s="263"/>
      <c r="ENN6" s="263"/>
      <c r="ENO6" s="263"/>
      <c r="ENP6" s="263"/>
      <c r="ENQ6" s="263"/>
      <c r="ENR6" s="263"/>
      <c r="ENS6" s="263"/>
      <c r="ENT6" s="263"/>
      <c r="ENU6" s="263"/>
      <c r="ENV6" s="263"/>
      <c r="ENW6" s="263"/>
      <c r="ENX6" s="263"/>
      <c r="ENY6" s="263"/>
      <c r="ENZ6" s="263"/>
      <c r="EOA6" s="263"/>
      <c r="EOB6" s="263"/>
      <c r="EOC6" s="263"/>
      <c r="EOD6" s="263"/>
      <c r="EOE6" s="263"/>
      <c r="EOF6" s="263"/>
      <c r="EOG6" s="263"/>
      <c r="EOH6" s="263"/>
      <c r="EOI6" s="263"/>
      <c r="EOJ6" s="263"/>
      <c r="EOK6" s="263"/>
      <c r="EOL6" s="263"/>
      <c r="EOM6" s="263"/>
      <c r="EON6" s="263"/>
      <c r="EOO6" s="263"/>
      <c r="EOP6" s="263"/>
      <c r="EOQ6" s="263"/>
      <c r="EOR6" s="263"/>
      <c r="EOS6" s="263"/>
      <c r="EOT6" s="263"/>
      <c r="EOU6" s="263"/>
      <c r="EOV6" s="263"/>
      <c r="EOW6" s="263"/>
      <c r="EOX6" s="263"/>
      <c r="EOY6" s="263"/>
      <c r="EOZ6" s="263"/>
      <c r="EPA6" s="263"/>
      <c r="EPB6" s="263"/>
      <c r="EPC6" s="263"/>
      <c r="EPD6" s="263"/>
      <c r="EPE6" s="263"/>
      <c r="EPF6" s="263"/>
      <c r="EPG6" s="263"/>
      <c r="EPH6" s="263"/>
      <c r="EPI6" s="263"/>
      <c r="EPJ6" s="263"/>
      <c r="EPK6" s="263"/>
      <c r="EPL6" s="263"/>
      <c r="EPM6" s="263"/>
      <c r="EPN6" s="263"/>
      <c r="EPO6" s="263"/>
      <c r="EPP6" s="263"/>
      <c r="EPQ6" s="263"/>
      <c r="EPR6" s="263"/>
      <c r="EPS6" s="263"/>
      <c r="EPT6" s="263"/>
      <c r="EPU6" s="263"/>
      <c r="EPV6" s="263"/>
      <c r="EPW6" s="263"/>
      <c r="EPX6" s="263"/>
      <c r="EPY6" s="263"/>
      <c r="EPZ6" s="263"/>
      <c r="EQA6" s="263"/>
      <c r="EQB6" s="263"/>
      <c r="EQC6" s="263"/>
      <c r="EQD6" s="263"/>
      <c r="EQE6" s="263"/>
      <c r="EQF6" s="263"/>
      <c r="EQG6" s="263"/>
      <c r="EQH6" s="263"/>
      <c r="EQI6" s="263"/>
      <c r="EQJ6" s="263"/>
      <c r="EQK6" s="263"/>
      <c r="EQL6" s="263"/>
      <c r="EQM6" s="263"/>
      <c r="EQN6" s="263"/>
      <c r="EQO6" s="263"/>
      <c r="EQP6" s="263"/>
      <c r="EQQ6" s="263"/>
      <c r="EQR6" s="263"/>
      <c r="EQS6" s="263"/>
      <c r="EQT6" s="263"/>
      <c r="EQU6" s="263"/>
      <c r="EQV6" s="263"/>
      <c r="EQW6" s="263"/>
      <c r="EQX6" s="263"/>
      <c r="EQY6" s="263"/>
      <c r="EQZ6" s="263"/>
      <c r="ERA6" s="263"/>
      <c r="ERB6" s="263"/>
      <c r="ERC6" s="263"/>
      <c r="ERD6" s="263"/>
      <c r="ERE6" s="263"/>
      <c r="ERF6" s="263"/>
      <c r="ERG6" s="263"/>
      <c r="ERH6" s="263"/>
      <c r="ERI6" s="263"/>
      <c r="ERJ6" s="263"/>
      <c r="ERK6" s="263"/>
      <c r="ERL6" s="263"/>
      <c r="ERM6" s="263"/>
      <c r="ERN6" s="263"/>
      <c r="ERO6" s="263"/>
      <c r="ERP6" s="263"/>
      <c r="ERQ6" s="263"/>
      <c r="ERR6" s="263"/>
      <c r="ERS6" s="263"/>
      <c r="ERT6" s="263"/>
      <c r="ERU6" s="263"/>
      <c r="ERV6" s="263"/>
      <c r="ERW6" s="263"/>
      <c r="ERX6" s="263"/>
      <c r="ERY6" s="263"/>
      <c r="ERZ6" s="263"/>
      <c r="ESA6" s="263"/>
      <c r="ESB6" s="263"/>
      <c r="ESC6" s="263"/>
      <c r="ESD6" s="263"/>
      <c r="ESE6" s="263"/>
      <c r="ESF6" s="263"/>
      <c r="ESG6" s="263"/>
      <c r="ESH6" s="263"/>
      <c r="ESI6" s="263"/>
      <c r="ESJ6" s="263"/>
      <c r="ESK6" s="263"/>
      <c r="ESL6" s="263"/>
      <c r="ESM6" s="263"/>
      <c r="ESN6" s="263"/>
      <c r="ESO6" s="263"/>
      <c r="ESP6" s="263"/>
      <c r="ESQ6" s="263"/>
      <c r="ESR6" s="263"/>
      <c r="ESS6" s="263"/>
      <c r="EST6" s="263"/>
      <c r="ESU6" s="263"/>
      <c r="ESV6" s="263"/>
      <c r="ESW6" s="263"/>
      <c r="ESX6" s="263"/>
      <c r="ESY6" s="263"/>
      <c r="ESZ6" s="263"/>
      <c r="ETA6" s="263"/>
      <c r="ETB6" s="263"/>
      <c r="ETC6" s="263"/>
      <c r="ETD6" s="263"/>
      <c r="ETE6" s="263"/>
      <c r="ETF6" s="263"/>
      <c r="ETG6" s="263"/>
      <c r="ETH6" s="263"/>
      <c r="ETI6" s="263"/>
      <c r="ETJ6" s="263"/>
      <c r="ETK6" s="263"/>
      <c r="ETL6" s="263"/>
      <c r="ETM6" s="263"/>
      <c r="ETN6" s="263"/>
      <c r="ETO6" s="263"/>
      <c r="ETP6" s="263"/>
      <c r="ETQ6" s="263"/>
      <c r="ETR6" s="263"/>
      <c r="ETS6" s="263"/>
      <c r="ETT6" s="263"/>
      <c r="ETU6" s="263"/>
      <c r="ETV6" s="263"/>
      <c r="ETW6" s="263"/>
      <c r="ETX6" s="263"/>
      <c r="ETY6" s="263"/>
      <c r="ETZ6" s="263"/>
      <c r="EUA6" s="263"/>
      <c r="EUB6" s="263"/>
      <c r="EUC6" s="263"/>
      <c r="EUD6" s="263"/>
      <c r="EUE6" s="263"/>
      <c r="EUF6" s="263"/>
      <c r="EUG6" s="263"/>
      <c r="EUH6" s="263"/>
      <c r="EUI6" s="263"/>
      <c r="EUJ6" s="263"/>
      <c r="EUK6" s="263"/>
      <c r="EUL6" s="263"/>
      <c r="EUM6" s="263"/>
      <c r="EUN6" s="263"/>
      <c r="EUO6" s="263"/>
      <c r="EUP6" s="263"/>
      <c r="EUQ6" s="263"/>
      <c r="EUR6" s="263"/>
      <c r="EUS6" s="263"/>
      <c r="EUT6" s="263"/>
      <c r="EUU6" s="263"/>
      <c r="EUV6" s="263"/>
      <c r="EUW6" s="263"/>
      <c r="EUX6" s="263"/>
      <c r="EUY6" s="263"/>
      <c r="EUZ6" s="263"/>
      <c r="EVA6" s="263"/>
      <c r="EVB6" s="263"/>
      <c r="EVC6" s="263"/>
      <c r="EVD6" s="263"/>
      <c r="EVE6" s="263"/>
      <c r="EVF6" s="263"/>
      <c r="EVG6" s="263"/>
      <c r="EVH6" s="263"/>
      <c r="EVI6" s="263"/>
      <c r="EVJ6" s="263"/>
      <c r="EVK6" s="263"/>
      <c r="EVL6" s="263"/>
      <c r="EVM6" s="263"/>
      <c r="EVN6" s="263"/>
      <c r="EVO6" s="263"/>
      <c r="EVP6" s="263"/>
      <c r="EVQ6" s="263"/>
      <c r="EVR6" s="263"/>
      <c r="EVS6" s="263"/>
      <c r="EVT6" s="263"/>
      <c r="EVU6" s="263"/>
      <c r="EVV6" s="263"/>
      <c r="EVW6" s="263"/>
      <c r="EVX6" s="263"/>
      <c r="EVY6" s="263"/>
      <c r="EVZ6" s="263"/>
      <c r="EWA6" s="263"/>
      <c r="EWB6" s="263"/>
      <c r="EWC6" s="263"/>
      <c r="EWD6" s="263"/>
      <c r="EWE6" s="263"/>
      <c r="EWF6" s="263"/>
      <c r="EWG6" s="263"/>
      <c r="EWH6" s="263"/>
      <c r="EWI6" s="263"/>
      <c r="EWJ6" s="263"/>
      <c r="EWK6" s="263"/>
      <c r="EWL6" s="263"/>
      <c r="EWM6" s="263"/>
      <c r="EWN6" s="263"/>
      <c r="EWO6" s="263"/>
      <c r="EWP6" s="263"/>
      <c r="EWQ6" s="263"/>
      <c r="EWR6" s="263"/>
      <c r="EWS6" s="263"/>
      <c r="EWT6" s="263"/>
      <c r="EWU6" s="263"/>
      <c r="EWV6" s="263"/>
      <c r="EWW6" s="263"/>
      <c r="EWX6" s="263"/>
      <c r="EWY6" s="263"/>
      <c r="EWZ6" s="263"/>
      <c r="EXA6" s="263"/>
      <c r="EXB6" s="263"/>
      <c r="EXC6" s="263"/>
      <c r="EXD6" s="263"/>
      <c r="EXE6" s="263"/>
      <c r="EXF6" s="263"/>
      <c r="EXG6" s="263"/>
      <c r="EXH6" s="263"/>
      <c r="EXI6" s="263"/>
      <c r="EXJ6" s="263"/>
      <c r="EXK6" s="263"/>
      <c r="EXL6" s="263"/>
      <c r="EXM6" s="263"/>
      <c r="EXN6" s="263"/>
      <c r="EXO6" s="263"/>
      <c r="EXP6" s="263"/>
      <c r="EXQ6" s="263"/>
      <c r="EXR6" s="263"/>
      <c r="EXS6" s="263"/>
      <c r="EXT6" s="263"/>
      <c r="EXU6" s="263"/>
      <c r="EXV6" s="263"/>
      <c r="EXW6" s="263"/>
      <c r="EXX6" s="263"/>
      <c r="EXY6" s="263"/>
      <c r="EXZ6" s="263"/>
      <c r="EYA6" s="263"/>
      <c r="EYB6" s="263"/>
      <c r="EYC6" s="263"/>
      <c r="EYD6" s="263"/>
      <c r="EYE6" s="263"/>
      <c r="EYF6" s="263"/>
      <c r="EYG6" s="263"/>
      <c r="EYH6" s="263"/>
      <c r="EYI6" s="263"/>
      <c r="EYJ6" s="263"/>
      <c r="EYK6" s="263"/>
      <c r="EYL6" s="263"/>
      <c r="EYM6" s="263"/>
      <c r="EYN6" s="263"/>
      <c r="EYO6" s="263"/>
      <c r="EYP6" s="263"/>
      <c r="EYQ6" s="263"/>
      <c r="EYR6" s="263"/>
      <c r="EYS6" s="263"/>
      <c r="EYT6" s="263"/>
      <c r="EYU6" s="263"/>
      <c r="EYV6" s="263"/>
      <c r="EYW6" s="263"/>
      <c r="EYX6" s="263"/>
      <c r="EYY6" s="263"/>
      <c r="EYZ6" s="263"/>
      <c r="EZA6" s="263"/>
      <c r="EZB6" s="263"/>
      <c r="EZC6" s="263"/>
      <c r="EZD6" s="263"/>
      <c r="EZE6" s="263"/>
      <c r="EZF6" s="263"/>
      <c r="EZG6" s="263"/>
      <c r="EZH6" s="263"/>
      <c r="EZI6" s="263"/>
      <c r="EZJ6" s="263"/>
      <c r="EZK6" s="263"/>
      <c r="EZL6" s="263"/>
      <c r="EZM6" s="263"/>
      <c r="EZN6" s="263"/>
      <c r="EZO6" s="263"/>
      <c r="EZP6" s="263"/>
      <c r="EZQ6" s="263"/>
      <c r="EZR6" s="263"/>
      <c r="EZS6" s="263"/>
      <c r="EZT6" s="263"/>
      <c r="EZU6" s="263"/>
      <c r="EZV6" s="263"/>
      <c r="EZW6" s="263"/>
      <c r="EZX6" s="263"/>
      <c r="EZY6" s="263"/>
      <c r="EZZ6" s="263"/>
      <c r="FAA6" s="263"/>
      <c r="FAB6" s="263"/>
      <c r="FAC6" s="263"/>
      <c r="FAD6" s="263"/>
      <c r="FAE6" s="263"/>
      <c r="FAF6" s="263"/>
      <c r="FAG6" s="263"/>
      <c r="FAH6" s="263"/>
      <c r="FAI6" s="263"/>
      <c r="FAJ6" s="263"/>
      <c r="FAK6" s="263"/>
      <c r="FAL6" s="263"/>
      <c r="FAM6" s="263"/>
      <c r="FAN6" s="263"/>
      <c r="FAO6" s="263"/>
      <c r="FAP6" s="263"/>
      <c r="FAQ6" s="263"/>
      <c r="FAR6" s="263"/>
      <c r="FAS6" s="263"/>
      <c r="FAT6" s="263"/>
      <c r="FAU6" s="263"/>
      <c r="FAV6" s="263"/>
      <c r="FAW6" s="263"/>
      <c r="FAX6" s="263"/>
      <c r="FAY6" s="263"/>
      <c r="FAZ6" s="263"/>
      <c r="FBA6" s="263"/>
      <c r="FBB6" s="263"/>
      <c r="FBC6" s="263"/>
      <c r="FBD6" s="263"/>
      <c r="FBE6" s="263"/>
      <c r="FBF6" s="263"/>
      <c r="FBG6" s="263"/>
      <c r="FBH6" s="263"/>
      <c r="FBI6" s="263"/>
      <c r="FBJ6" s="263"/>
      <c r="FBK6" s="263"/>
      <c r="FBL6" s="263"/>
      <c r="FBM6" s="263"/>
      <c r="FBN6" s="263"/>
      <c r="FBO6" s="263"/>
      <c r="FBP6" s="263"/>
      <c r="FBQ6" s="263"/>
      <c r="FBR6" s="263"/>
      <c r="FBS6" s="263"/>
      <c r="FBT6" s="263"/>
      <c r="FBU6" s="263"/>
      <c r="FBV6" s="263"/>
      <c r="FBW6" s="263"/>
      <c r="FBX6" s="263"/>
      <c r="FBY6" s="263"/>
      <c r="FBZ6" s="263"/>
      <c r="FCA6" s="263"/>
      <c r="FCB6" s="263"/>
      <c r="FCC6" s="263"/>
      <c r="FCD6" s="263"/>
      <c r="FCE6" s="263"/>
      <c r="FCF6" s="263"/>
      <c r="FCG6" s="263"/>
      <c r="FCH6" s="263"/>
      <c r="FCI6" s="263"/>
      <c r="FCJ6" s="263"/>
      <c r="FCK6" s="263"/>
      <c r="FCL6" s="263"/>
      <c r="FCM6" s="263"/>
      <c r="FCN6" s="263"/>
      <c r="FCO6" s="263"/>
      <c r="FCP6" s="263"/>
      <c r="FCQ6" s="263"/>
      <c r="FCR6" s="263"/>
      <c r="FCS6" s="263"/>
      <c r="FCT6" s="263"/>
      <c r="FCU6" s="263"/>
      <c r="FCV6" s="263"/>
      <c r="FCW6" s="263"/>
      <c r="FCX6" s="263"/>
      <c r="FCY6" s="263"/>
      <c r="FCZ6" s="263"/>
      <c r="FDA6" s="263"/>
      <c r="FDB6" s="263"/>
      <c r="FDC6" s="263"/>
      <c r="FDD6" s="263"/>
      <c r="FDE6" s="263"/>
      <c r="FDF6" s="263"/>
      <c r="FDG6" s="263"/>
      <c r="FDH6" s="263"/>
      <c r="FDI6" s="263"/>
      <c r="FDJ6" s="263"/>
      <c r="FDK6" s="263"/>
      <c r="FDL6" s="263"/>
      <c r="FDM6" s="263"/>
      <c r="FDN6" s="263"/>
      <c r="FDO6" s="263"/>
      <c r="FDP6" s="263"/>
      <c r="FDQ6" s="263"/>
      <c r="FDR6" s="263"/>
      <c r="FDS6" s="263"/>
      <c r="FDT6" s="263"/>
      <c r="FDU6" s="263"/>
      <c r="FDV6" s="263"/>
      <c r="FDW6" s="263"/>
      <c r="FDX6" s="263"/>
      <c r="FDY6" s="263"/>
      <c r="FDZ6" s="263"/>
      <c r="FEA6" s="263"/>
      <c r="FEB6" s="263"/>
      <c r="FEC6" s="263"/>
      <c r="FED6" s="263"/>
      <c r="FEE6" s="263"/>
      <c r="FEF6" s="263"/>
      <c r="FEG6" s="263"/>
      <c r="FEH6" s="263"/>
      <c r="FEI6" s="263"/>
      <c r="FEJ6" s="263"/>
      <c r="FEK6" s="263"/>
      <c r="FEL6" s="263"/>
      <c r="FEM6" s="263"/>
      <c r="FEN6" s="263"/>
      <c r="FEO6" s="263"/>
      <c r="FEP6" s="263"/>
      <c r="FEQ6" s="263"/>
      <c r="FER6" s="263"/>
      <c r="FES6" s="263"/>
      <c r="FET6" s="263"/>
      <c r="FEU6" s="263"/>
      <c r="FEV6" s="263"/>
      <c r="FEW6" s="263"/>
      <c r="FEX6" s="263"/>
      <c r="FEY6" s="263"/>
      <c r="FEZ6" s="263"/>
      <c r="FFA6" s="263"/>
      <c r="FFB6" s="263"/>
      <c r="FFC6" s="263"/>
      <c r="FFD6" s="263"/>
      <c r="FFE6" s="263"/>
      <c r="FFF6" s="263"/>
      <c r="FFG6" s="263"/>
      <c r="FFH6" s="263"/>
      <c r="FFI6" s="263"/>
      <c r="FFJ6" s="263"/>
      <c r="FFK6" s="263"/>
      <c r="FFL6" s="263"/>
      <c r="FFM6" s="263"/>
      <c r="FFN6" s="263"/>
      <c r="FFO6" s="263"/>
      <c r="FFP6" s="263"/>
      <c r="FFQ6" s="263"/>
      <c r="FFR6" s="263"/>
      <c r="FFS6" s="263"/>
      <c r="FFT6" s="263"/>
      <c r="FFU6" s="263"/>
      <c r="FFV6" s="263"/>
      <c r="FFW6" s="263"/>
      <c r="FFX6" s="263"/>
      <c r="FFY6" s="263"/>
      <c r="FFZ6" s="263"/>
      <c r="FGA6" s="263"/>
      <c r="FGB6" s="263"/>
      <c r="FGC6" s="263"/>
      <c r="FGD6" s="263"/>
      <c r="FGE6" s="263"/>
      <c r="FGF6" s="263"/>
      <c r="FGG6" s="263"/>
      <c r="FGH6" s="263"/>
      <c r="FGI6" s="263"/>
      <c r="FGJ6" s="263"/>
      <c r="FGK6" s="263"/>
      <c r="FGL6" s="263"/>
      <c r="FGM6" s="263"/>
      <c r="FGN6" s="263"/>
      <c r="FGO6" s="263"/>
      <c r="FGP6" s="263"/>
      <c r="FGQ6" s="263"/>
      <c r="FGR6" s="263"/>
      <c r="FGS6" s="263"/>
      <c r="FGT6" s="263"/>
      <c r="FGU6" s="263"/>
      <c r="FGV6" s="263"/>
      <c r="FGW6" s="263"/>
      <c r="FGX6" s="263"/>
      <c r="FGY6" s="263"/>
      <c r="FGZ6" s="263"/>
      <c r="FHA6" s="263"/>
      <c r="FHB6" s="263"/>
      <c r="FHC6" s="263"/>
      <c r="FHD6" s="263"/>
      <c r="FHE6" s="263"/>
      <c r="FHF6" s="263"/>
      <c r="FHG6" s="263"/>
      <c r="FHH6" s="263"/>
      <c r="FHI6" s="263"/>
      <c r="FHJ6" s="263"/>
      <c r="FHK6" s="263"/>
      <c r="FHL6" s="263"/>
      <c r="FHM6" s="263"/>
      <c r="FHN6" s="263"/>
      <c r="FHO6" s="263"/>
      <c r="FHP6" s="263"/>
      <c r="FHQ6" s="263"/>
      <c r="FHR6" s="263"/>
      <c r="FHS6" s="263"/>
      <c r="FHT6" s="263"/>
      <c r="FHU6" s="263"/>
      <c r="FHV6" s="263"/>
      <c r="FHW6" s="263"/>
      <c r="FHX6" s="263"/>
      <c r="FHY6" s="263"/>
      <c r="FHZ6" s="263"/>
      <c r="FIA6" s="263"/>
      <c r="FIB6" s="263"/>
      <c r="FIC6" s="263"/>
      <c r="FID6" s="263"/>
      <c r="FIE6" s="263"/>
      <c r="FIF6" s="263"/>
      <c r="FIG6" s="263"/>
      <c r="FIH6" s="263"/>
      <c r="FII6" s="263"/>
      <c r="FIJ6" s="263"/>
      <c r="FIK6" s="263"/>
      <c r="FIL6" s="263"/>
      <c r="FIM6" s="263"/>
      <c r="FIN6" s="263"/>
      <c r="FIO6" s="263"/>
      <c r="FIP6" s="263"/>
      <c r="FIQ6" s="263"/>
      <c r="FIR6" s="263"/>
      <c r="FIS6" s="263"/>
      <c r="FIT6" s="263"/>
      <c r="FIU6" s="263"/>
      <c r="FIV6" s="263"/>
      <c r="FIW6" s="263"/>
      <c r="FIX6" s="263"/>
      <c r="FIY6" s="263"/>
      <c r="FIZ6" s="263"/>
      <c r="FJA6" s="263"/>
      <c r="FJB6" s="263"/>
      <c r="FJC6" s="263"/>
      <c r="FJD6" s="263"/>
      <c r="FJE6" s="263"/>
      <c r="FJF6" s="263"/>
      <c r="FJG6" s="263"/>
      <c r="FJH6" s="263"/>
      <c r="FJI6" s="263"/>
      <c r="FJJ6" s="263"/>
      <c r="FJK6" s="263"/>
      <c r="FJL6" s="263"/>
      <c r="FJM6" s="263"/>
      <c r="FJN6" s="263"/>
      <c r="FJO6" s="263"/>
      <c r="FJP6" s="263"/>
      <c r="FJQ6" s="263"/>
      <c r="FJR6" s="263"/>
      <c r="FJS6" s="263"/>
      <c r="FJT6" s="263"/>
      <c r="FJU6" s="263"/>
      <c r="FJV6" s="263"/>
      <c r="FJW6" s="263"/>
      <c r="FJX6" s="263"/>
      <c r="FJY6" s="263"/>
      <c r="FJZ6" s="263"/>
      <c r="FKA6" s="263"/>
      <c r="FKB6" s="263"/>
      <c r="FKC6" s="263"/>
      <c r="FKD6" s="263"/>
      <c r="FKE6" s="263"/>
      <c r="FKF6" s="263"/>
      <c r="FKG6" s="263"/>
      <c r="FKH6" s="263"/>
      <c r="FKI6" s="263"/>
      <c r="FKJ6" s="263"/>
      <c r="FKK6" s="263"/>
      <c r="FKL6" s="263"/>
      <c r="FKM6" s="263"/>
      <c r="FKN6" s="263"/>
      <c r="FKO6" s="263"/>
      <c r="FKP6" s="263"/>
      <c r="FKQ6" s="263"/>
      <c r="FKR6" s="263"/>
      <c r="FKS6" s="263"/>
      <c r="FKT6" s="263"/>
      <c r="FKU6" s="263"/>
      <c r="FKV6" s="263"/>
      <c r="FKW6" s="263"/>
      <c r="FKX6" s="263"/>
      <c r="FKY6" s="263"/>
      <c r="FKZ6" s="263"/>
      <c r="FLA6" s="263"/>
      <c r="FLB6" s="263"/>
      <c r="FLC6" s="263"/>
      <c r="FLD6" s="263"/>
      <c r="FLE6" s="263"/>
      <c r="FLF6" s="263"/>
      <c r="FLG6" s="263"/>
      <c r="FLH6" s="263"/>
      <c r="FLI6" s="263"/>
      <c r="FLJ6" s="263"/>
      <c r="FLK6" s="263"/>
      <c r="FLL6" s="263"/>
      <c r="FLM6" s="263"/>
      <c r="FLN6" s="263"/>
      <c r="FLO6" s="263"/>
      <c r="FLP6" s="263"/>
      <c r="FLQ6" s="263"/>
      <c r="FLR6" s="263"/>
      <c r="FLS6" s="263"/>
      <c r="FLT6" s="263"/>
      <c r="FLU6" s="263"/>
      <c r="FLV6" s="263"/>
      <c r="FLW6" s="263"/>
      <c r="FLX6" s="263"/>
      <c r="FLY6" s="263"/>
      <c r="FLZ6" s="263"/>
      <c r="FMA6" s="263"/>
      <c r="FMB6" s="263"/>
      <c r="FMC6" s="263"/>
      <c r="FMD6" s="263"/>
      <c r="FME6" s="263"/>
      <c r="FMF6" s="263"/>
      <c r="FMG6" s="263"/>
      <c r="FMH6" s="263"/>
      <c r="FMI6" s="263"/>
      <c r="FMJ6" s="263"/>
      <c r="FMK6" s="263"/>
      <c r="FML6" s="263"/>
      <c r="FMM6" s="263"/>
      <c r="FMN6" s="263"/>
      <c r="FMO6" s="263"/>
      <c r="FMP6" s="263"/>
      <c r="FMQ6" s="263"/>
      <c r="FMR6" s="263"/>
      <c r="FMS6" s="263"/>
      <c r="FMT6" s="263"/>
      <c r="FMU6" s="263"/>
      <c r="FMV6" s="263"/>
      <c r="FMW6" s="263"/>
      <c r="FMX6" s="263"/>
      <c r="FMY6" s="263"/>
      <c r="FMZ6" s="263"/>
      <c r="FNA6" s="263"/>
      <c r="FNB6" s="263"/>
      <c r="FNC6" s="263"/>
      <c r="FND6" s="263"/>
      <c r="FNE6" s="263"/>
      <c r="FNF6" s="263"/>
      <c r="FNG6" s="263"/>
      <c r="FNH6" s="263"/>
      <c r="FNI6" s="263"/>
      <c r="FNJ6" s="263"/>
      <c r="FNK6" s="263"/>
      <c r="FNL6" s="263"/>
      <c r="FNM6" s="263"/>
      <c r="FNN6" s="263"/>
      <c r="FNO6" s="263"/>
      <c r="FNP6" s="263"/>
      <c r="FNQ6" s="263"/>
      <c r="FNR6" s="263"/>
      <c r="FNS6" s="263"/>
      <c r="FNT6" s="263"/>
      <c r="FNU6" s="263"/>
      <c r="FNV6" s="263"/>
      <c r="FNW6" s="263"/>
      <c r="FNX6" s="263"/>
      <c r="FNY6" s="263"/>
      <c r="FNZ6" s="263"/>
      <c r="FOA6" s="263"/>
      <c r="FOB6" s="263"/>
      <c r="FOC6" s="263"/>
      <c r="FOD6" s="263"/>
      <c r="FOE6" s="263"/>
      <c r="FOF6" s="263"/>
      <c r="FOG6" s="263"/>
      <c r="FOH6" s="263"/>
      <c r="FOI6" s="263"/>
      <c r="FOJ6" s="263"/>
      <c r="FOK6" s="263"/>
      <c r="FOL6" s="263"/>
      <c r="FOM6" s="263"/>
      <c r="FON6" s="263"/>
      <c r="FOO6" s="263"/>
      <c r="FOP6" s="263"/>
      <c r="FOQ6" s="263"/>
      <c r="FOR6" s="263"/>
      <c r="FOS6" s="263"/>
      <c r="FOT6" s="263"/>
      <c r="FOU6" s="263"/>
      <c r="FOV6" s="263"/>
      <c r="FOW6" s="263"/>
      <c r="FOX6" s="263"/>
      <c r="FOY6" s="263"/>
      <c r="FOZ6" s="263"/>
      <c r="FPA6" s="263"/>
      <c r="FPB6" s="263"/>
      <c r="FPC6" s="263"/>
      <c r="FPD6" s="263"/>
      <c r="FPE6" s="263"/>
      <c r="FPF6" s="263"/>
      <c r="FPG6" s="263"/>
      <c r="FPH6" s="263"/>
      <c r="FPI6" s="263"/>
      <c r="FPJ6" s="263"/>
      <c r="FPK6" s="263"/>
      <c r="FPL6" s="263"/>
      <c r="FPM6" s="263"/>
      <c r="FPN6" s="263"/>
      <c r="FPO6" s="263"/>
      <c r="FPP6" s="263"/>
      <c r="FPQ6" s="263"/>
      <c r="FPR6" s="263"/>
      <c r="FPS6" s="263"/>
      <c r="FPT6" s="263"/>
      <c r="FPU6" s="263"/>
      <c r="FPV6" s="263"/>
      <c r="FPW6" s="263"/>
      <c r="FPX6" s="263"/>
      <c r="FPY6" s="263"/>
      <c r="FPZ6" s="263"/>
      <c r="FQA6" s="263"/>
      <c r="FQB6" s="263"/>
      <c r="FQC6" s="263"/>
      <c r="FQD6" s="263"/>
      <c r="FQE6" s="263"/>
      <c r="FQF6" s="263"/>
      <c r="FQG6" s="263"/>
      <c r="FQH6" s="263"/>
      <c r="FQI6" s="263"/>
      <c r="FQJ6" s="263"/>
      <c r="FQK6" s="263"/>
      <c r="FQL6" s="263"/>
      <c r="FQM6" s="263"/>
      <c r="FQN6" s="263"/>
      <c r="FQO6" s="263"/>
      <c r="FQP6" s="263"/>
      <c r="FQQ6" s="263"/>
      <c r="FQR6" s="263"/>
      <c r="FQS6" s="263"/>
      <c r="FQT6" s="263"/>
      <c r="FQU6" s="263"/>
      <c r="FQV6" s="263"/>
      <c r="FQW6" s="263"/>
      <c r="FQX6" s="263"/>
      <c r="FQY6" s="263"/>
      <c r="FQZ6" s="263"/>
      <c r="FRA6" s="263"/>
      <c r="FRB6" s="263"/>
      <c r="FRC6" s="263"/>
      <c r="FRD6" s="263"/>
      <c r="FRE6" s="263"/>
      <c r="FRF6" s="263"/>
      <c r="FRG6" s="263"/>
      <c r="FRH6" s="263"/>
      <c r="FRI6" s="263"/>
      <c r="FRJ6" s="263"/>
      <c r="FRK6" s="263"/>
      <c r="FRL6" s="263"/>
      <c r="FRM6" s="263"/>
      <c r="FRN6" s="263"/>
      <c r="FRO6" s="263"/>
      <c r="FRP6" s="263"/>
      <c r="FRQ6" s="263"/>
      <c r="FRR6" s="263"/>
      <c r="FRS6" s="263"/>
      <c r="FRT6" s="263"/>
      <c r="FRU6" s="263"/>
      <c r="FRV6" s="263"/>
      <c r="FRW6" s="263"/>
      <c r="FRX6" s="263"/>
      <c r="FRY6" s="263"/>
      <c r="FRZ6" s="263"/>
      <c r="FSA6" s="263"/>
      <c r="FSB6" s="263"/>
      <c r="FSC6" s="263"/>
      <c r="FSD6" s="263"/>
      <c r="FSE6" s="263"/>
      <c r="FSF6" s="263"/>
      <c r="FSG6" s="263"/>
      <c r="FSH6" s="263"/>
      <c r="FSI6" s="263"/>
      <c r="FSJ6" s="263"/>
      <c r="FSK6" s="263"/>
      <c r="FSL6" s="263"/>
      <c r="FSM6" s="263"/>
      <c r="FSN6" s="263"/>
      <c r="FSO6" s="263"/>
      <c r="FSP6" s="263"/>
      <c r="FSQ6" s="263"/>
      <c r="FSR6" s="263"/>
      <c r="FSS6" s="263"/>
      <c r="FST6" s="263"/>
      <c r="FSU6" s="263"/>
      <c r="FSV6" s="263"/>
      <c r="FSW6" s="263"/>
      <c r="FSX6" s="263"/>
      <c r="FSY6" s="263"/>
      <c r="FSZ6" s="263"/>
      <c r="FTA6" s="263"/>
      <c r="FTB6" s="263"/>
      <c r="FTC6" s="263"/>
      <c r="FTD6" s="263"/>
      <c r="FTE6" s="263"/>
      <c r="FTF6" s="263"/>
      <c r="FTG6" s="263"/>
      <c r="FTH6" s="263"/>
      <c r="FTI6" s="263"/>
      <c r="FTJ6" s="263"/>
      <c r="FTK6" s="263"/>
      <c r="FTL6" s="263"/>
      <c r="FTM6" s="263"/>
      <c r="FTN6" s="263"/>
      <c r="FTO6" s="263"/>
      <c r="FTP6" s="263"/>
      <c r="FTQ6" s="263"/>
      <c r="FTR6" s="263"/>
      <c r="FTS6" s="263"/>
      <c r="FTT6" s="263"/>
      <c r="FTU6" s="263"/>
      <c r="FTV6" s="263"/>
      <c r="FTW6" s="263"/>
      <c r="FTX6" s="263"/>
      <c r="FTY6" s="263"/>
      <c r="FTZ6" s="263"/>
      <c r="FUA6" s="263"/>
      <c r="FUB6" s="263"/>
      <c r="FUC6" s="263"/>
      <c r="FUD6" s="263"/>
      <c r="FUE6" s="263"/>
      <c r="FUF6" s="263"/>
      <c r="FUG6" s="263"/>
      <c r="FUH6" s="263"/>
      <c r="FUI6" s="263"/>
      <c r="FUJ6" s="263"/>
      <c r="FUK6" s="263"/>
      <c r="FUL6" s="263"/>
      <c r="FUM6" s="263"/>
      <c r="FUN6" s="263"/>
      <c r="FUO6" s="263"/>
      <c r="FUP6" s="263"/>
      <c r="FUQ6" s="263"/>
      <c r="FUR6" s="263"/>
      <c r="FUS6" s="263"/>
      <c r="FUT6" s="263"/>
      <c r="FUU6" s="263"/>
      <c r="FUV6" s="263"/>
      <c r="FUW6" s="263"/>
      <c r="FUX6" s="263"/>
      <c r="FUY6" s="263"/>
      <c r="FUZ6" s="263"/>
      <c r="FVA6" s="263"/>
      <c r="FVB6" s="263"/>
      <c r="FVC6" s="263"/>
      <c r="FVD6" s="263"/>
      <c r="FVE6" s="263"/>
      <c r="FVF6" s="263"/>
      <c r="FVG6" s="263"/>
      <c r="FVH6" s="263"/>
      <c r="FVI6" s="263"/>
      <c r="FVJ6" s="263"/>
      <c r="FVK6" s="263"/>
      <c r="FVL6" s="263"/>
      <c r="FVM6" s="263"/>
      <c r="FVN6" s="263"/>
      <c r="FVO6" s="263"/>
      <c r="FVP6" s="263"/>
      <c r="FVQ6" s="263"/>
      <c r="FVR6" s="263"/>
      <c r="FVS6" s="263"/>
      <c r="FVT6" s="263"/>
      <c r="FVU6" s="263"/>
      <c r="FVV6" s="263"/>
      <c r="FVW6" s="263"/>
      <c r="FVX6" s="263"/>
      <c r="FVY6" s="263"/>
      <c r="FVZ6" s="263"/>
      <c r="FWA6" s="263"/>
      <c r="FWB6" s="263"/>
      <c r="FWC6" s="263"/>
      <c r="FWD6" s="263"/>
      <c r="FWE6" s="263"/>
      <c r="FWF6" s="263"/>
      <c r="FWG6" s="263"/>
      <c r="FWH6" s="263"/>
      <c r="FWI6" s="263"/>
      <c r="FWJ6" s="263"/>
      <c r="FWK6" s="263"/>
      <c r="FWL6" s="263"/>
      <c r="FWM6" s="263"/>
      <c r="FWN6" s="263"/>
      <c r="FWO6" s="263"/>
      <c r="FWP6" s="263"/>
      <c r="FWQ6" s="263"/>
      <c r="FWR6" s="263"/>
      <c r="FWS6" s="263"/>
      <c r="FWT6" s="263"/>
      <c r="FWU6" s="263"/>
      <c r="FWV6" s="263"/>
      <c r="FWW6" s="263"/>
      <c r="FWX6" s="263"/>
      <c r="FWY6" s="263"/>
      <c r="FWZ6" s="263"/>
      <c r="FXA6" s="263"/>
      <c r="FXB6" s="263"/>
      <c r="FXC6" s="263"/>
      <c r="FXD6" s="263"/>
      <c r="FXE6" s="263"/>
      <c r="FXF6" s="263"/>
      <c r="FXG6" s="263"/>
      <c r="FXH6" s="263"/>
      <c r="FXI6" s="263"/>
      <c r="FXJ6" s="263"/>
      <c r="FXK6" s="263"/>
      <c r="FXL6" s="263"/>
      <c r="FXM6" s="263"/>
      <c r="FXN6" s="263"/>
      <c r="FXO6" s="263"/>
      <c r="FXP6" s="263"/>
      <c r="FXQ6" s="263"/>
      <c r="FXR6" s="263"/>
      <c r="FXS6" s="263"/>
      <c r="FXT6" s="263"/>
      <c r="FXU6" s="263"/>
      <c r="FXV6" s="263"/>
      <c r="FXW6" s="263"/>
      <c r="FXX6" s="263"/>
      <c r="FXY6" s="263"/>
      <c r="FXZ6" s="263"/>
      <c r="FYA6" s="263"/>
      <c r="FYB6" s="263"/>
      <c r="FYC6" s="263"/>
      <c r="FYD6" s="263"/>
      <c r="FYE6" s="263"/>
      <c r="FYF6" s="263"/>
      <c r="FYG6" s="263"/>
      <c r="FYH6" s="263"/>
      <c r="FYI6" s="263"/>
      <c r="FYJ6" s="263"/>
      <c r="FYK6" s="263"/>
      <c r="FYL6" s="263"/>
      <c r="FYM6" s="263"/>
      <c r="FYN6" s="263"/>
      <c r="FYO6" s="263"/>
      <c r="FYP6" s="263"/>
      <c r="FYQ6" s="263"/>
      <c r="FYR6" s="263"/>
      <c r="FYS6" s="263"/>
      <c r="FYT6" s="263"/>
      <c r="FYU6" s="263"/>
      <c r="FYV6" s="263"/>
      <c r="FYW6" s="263"/>
      <c r="FYX6" s="263"/>
      <c r="FYY6" s="263"/>
      <c r="FYZ6" s="263"/>
      <c r="FZA6" s="263"/>
      <c r="FZB6" s="263"/>
      <c r="FZC6" s="263"/>
      <c r="FZD6" s="263"/>
      <c r="FZE6" s="263"/>
      <c r="FZF6" s="263"/>
      <c r="FZG6" s="263"/>
      <c r="FZH6" s="263"/>
      <c r="FZI6" s="263"/>
      <c r="FZJ6" s="263"/>
      <c r="FZK6" s="263"/>
      <c r="FZL6" s="263"/>
      <c r="FZM6" s="263"/>
      <c r="FZN6" s="263"/>
      <c r="FZO6" s="263"/>
      <c r="FZP6" s="263"/>
      <c r="FZQ6" s="263"/>
      <c r="FZR6" s="263"/>
      <c r="FZS6" s="263"/>
      <c r="FZT6" s="263"/>
      <c r="FZU6" s="263"/>
      <c r="FZV6" s="263"/>
      <c r="FZW6" s="263"/>
      <c r="FZX6" s="263"/>
      <c r="FZY6" s="263"/>
      <c r="FZZ6" s="263"/>
      <c r="GAA6" s="263"/>
      <c r="GAB6" s="263"/>
      <c r="GAC6" s="263"/>
      <c r="GAD6" s="263"/>
      <c r="GAE6" s="263"/>
      <c r="GAF6" s="263"/>
      <c r="GAG6" s="263"/>
      <c r="GAH6" s="263"/>
      <c r="GAI6" s="263"/>
      <c r="GAJ6" s="263"/>
      <c r="GAK6" s="263"/>
      <c r="GAL6" s="263"/>
      <c r="GAM6" s="263"/>
      <c r="GAN6" s="263"/>
      <c r="GAO6" s="263"/>
      <c r="GAP6" s="263"/>
      <c r="GAQ6" s="263"/>
      <c r="GAR6" s="263"/>
      <c r="GAS6" s="263"/>
      <c r="GAT6" s="263"/>
      <c r="GAU6" s="263"/>
      <c r="GAV6" s="263"/>
      <c r="GAW6" s="263"/>
      <c r="GAX6" s="263"/>
      <c r="GAY6" s="263"/>
      <c r="GAZ6" s="263"/>
      <c r="GBA6" s="263"/>
      <c r="GBB6" s="263"/>
      <c r="GBC6" s="263"/>
      <c r="GBD6" s="263"/>
      <c r="GBE6" s="263"/>
      <c r="GBF6" s="263"/>
      <c r="GBG6" s="263"/>
      <c r="GBH6" s="263"/>
      <c r="GBI6" s="263"/>
      <c r="GBJ6" s="263"/>
      <c r="GBK6" s="263"/>
      <c r="GBL6" s="263"/>
      <c r="GBM6" s="263"/>
      <c r="GBN6" s="263"/>
      <c r="GBO6" s="263"/>
      <c r="GBP6" s="263"/>
      <c r="GBQ6" s="263"/>
      <c r="GBR6" s="263"/>
      <c r="GBS6" s="263"/>
      <c r="GBT6" s="263"/>
      <c r="GBU6" s="263"/>
      <c r="GBV6" s="263"/>
      <c r="GBW6" s="263"/>
      <c r="GBX6" s="263"/>
      <c r="GBY6" s="263"/>
      <c r="GBZ6" s="263"/>
      <c r="GCA6" s="263"/>
      <c r="GCB6" s="263"/>
      <c r="GCC6" s="263"/>
      <c r="GCD6" s="263"/>
      <c r="GCE6" s="263"/>
      <c r="GCF6" s="263"/>
      <c r="GCG6" s="263"/>
      <c r="GCH6" s="263"/>
      <c r="GCI6" s="263"/>
      <c r="GCJ6" s="263"/>
      <c r="GCK6" s="263"/>
      <c r="GCL6" s="263"/>
      <c r="GCM6" s="263"/>
      <c r="GCN6" s="263"/>
      <c r="GCO6" s="263"/>
      <c r="GCP6" s="263"/>
      <c r="GCQ6" s="263"/>
      <c r="GCR6" s="263"/>
      <c r="GCS6" s="263"/>
      <c r="GCT6" s="263"/>
      <c r="GCU6" s="263"/>
      <c r="GCV6" s="263"/>
      <c r="GCW6" s="263"/>
      <c r="GCX6" s="263"/>
      <c r="GCY6" s="263"/>
      <c r="GCZ6" s="263"/>
      <c r="GDA6" s="263"/>
      <c r="GDB6" s="263"/>
      <c r="GDC6" s="263"/>
      <c r="GDD6" s="263"/>
      <c r="GDE6" s="263"/>
      <c r="GDF6" s="263"/>
      <c r="GDG6" s="263"/>
      <c r="GDH6" s="263"/>
      <c r="GDI6" s="263"/>
      <c r="GDJ6" s="263"/>
      <c r="GDK6" s="263"/>
      <c r="GDL6" s="263"/>
      <c r="GDM6" s="263"/>
      <c r="GDN6" s="263"/>
      <c r="GDO6" s="263"/>
      <c r="GDP6" s="263"/>
      <c r="GDQ6" s="263"/>
      <c r="GDR6" s="263"/>
      <c r="GDS6" s="263"/>
      <c r="GDT6" s="263"/>
      <c r="GDU6" s="263"/>
      <c r="GDV6" s="263"/>
      <c r="GDW6" s="263"/>
      <c r="GDX6" s="263"/>
      <c r="GDY6" s="263"/>
      <c r="GDZ6" s="263"/>
      <c r="GEA6" s="263"/>
      <c r="GEB6" s="263"/>
      <c r="GEC6" s="263"/>
      <c r="GED6" s="263"/>
      <c r="GEE6" s="263"/>
      <c r="GEF6" s="263"/>
      <c r="GEG6" s="263"/>
      <c r="GEH6" s="263"/>
      <c r="GEI6" s="263"/>
      <c r="GEJ6" s="263"/>
      <c r="GEK6" s="263"/>
      <c r="GEL6" s="263"/>
      <c r="GEM6" s="263"/>
      <c r="GEN6" s="263"/>
      <c r="GEO6" s="263"/>
      <c r="GEP6" s="263"/>
      <c r="GEQ6" s="263"/>
      <c r="GER6" s="263"/>
      <c r="GES6" s="263"/>
      <c r="GET6" s="263"/>
      <c r="GEU6" s="263"/>
      <c r="GEV6" s="263"/>
      <c r="GEW6" s="263"/>
      <c r="GEX6" s="263"/>
      <c r="GEY6" s="263"/>
      <c r="GEZ6" s="263"/>
      <c r="GFA6" s="263"/>
      <c r="GFB6" s="263"/>
      <c r="GFC6" s="263"/>
      <c r="GFD6" s="263"/>
      <c r="GFE6" s="263"/>
      <c r="GFF6" s="263"/>
      <c r="GFG6" s="263"/>
      <c r="GFH6" s="263"/>
      <c r="GFI6" s="263"/>
      <c r="GFJ6" s="263"/>
      <c r="GFK6" s="263"/>
      <c r="GFL6" s="263"/>
      <c r="GFM6" s="263"/>
      <c r="GFN6" s="263"/>
      <c r="GFO6" s="263"/>
      <c r="GFP6" s="263"/>
      <c r="GFQ6" s="263"/>
      <c r="GFR6" s="263"/>
      <c r="GFS6" s="263"/>
      <c r="GFT6" s="263"/>
      <c r="GFU6" s="263"/>
      <c r="GFV6" s="263"/>
      <c r="GFW6" s="263"/>
      <c r="GFX6" s="263"/>
      <c r="GFY6" s="263"/>
      <c r="GFZ6" s="263"/>
      <c r="GGA6" s="263"/>
      <c r="GGB6" s="263"/>
      <c r="GGC6" s="263"/>
      <c r="GGD6" s="263"/>
      <c r="GGE6" s="263"/>
      <c r="GGF6" s="263"/>
      <c r="GGG6" s="263"/>
      <c r="GGH6" s="263"/>
      <c r="GGI6" s="263"/>
      <c r="GGJ6" s="263"/>
      <c r="GGK6" s="263"/>
      <c r="GGL6" s="263"/>
      <c r="GGM6" s="263"/>
      <c r="GGN6" s="263"/>
      <c r="GGO6" s="263"/>
      <c r="GGP6" s="263"/>
      <c r="GGQ6" s="263"/>
      <c r="GGR6" s="263"/>
      <c r="GGS6" s="263"/>
      <c r="GGT6" s="263"/>
      <c r="GGU6" s="263"/>
      <c r="GGV6" s="263"/>
      <c r="GGW6" s="263"/>
      <c r="GGX6" s="263"/>
      <c r="GGY6" s="263"/>
      <c r="GGZ6" s="263"/>
      <c r="GHA6" s="263"/>
      <c r="GHB6" s="263"/>
      <c r="GHC6" s="263"/>
      <c r="GHD6" s="263"/>
      <c r="GHE6" s="263"/>
      <c r="GHF6" s="263"/>
      <c r="GHG6" s="263"/>
      <c r="GHH6" s="263"/>
      <c r="GHI6" s="263"/>
      <c r="GHJ6" s="263"/>
      <c r="GHK6" s="263"/>
      <c r="GHL6" s="263"/>
      <c r="GHM6" s="263"/>
      <c r="GHN6" s="263"/>
      <c r="GHO6" s="263"/>
      <c r="GHP6" s="263"/>
      <c r="GHQ6" s="263"/>
      <c r="GHR6" s="263"/>
      <c r="GHS6" s="263"/>
      <c r="GHT6" s="263"/>
      <c r="GHU6" s="263"/>
      <c r="GHV6" s="263"/>
      <c r="GHW6" s="263"/>
      <c r="GHX6" s="263"/>
      <c r="GHY6" s="263"/>
      <c r="GHZ6" s="263"/>
      <c r="GIA6" s="263"/>
      <c r="GIB6" s="263"/>
      <c r="GIC6" s="263"/>
      <c r="GID6" s="263"/>
      <c r="GIE6" s="263"/>
      <c r="GIF6" s="263"/>
      <c r="GIG6" s="263"/>
      <c r="GIH6" s="263"/>
      <c r="GII6" s="263"/>
      <c r="GIJ6" s="263"/>
      <c r="GIK6" s="263"/>
      <c r="GIL6" s="263"/>
      <c r="GIM6" s="263"/>
      <c r="GIN6" s="263"/>
      <c r="GIO6" s="263"/>
      <c r="GIP6" s="263"/>
      <c r="GIQ6" s="263"/>
      <c r="GIR6" s="263"/>
      <c r="GIS6" s="263"/>
      <c r="GIT6" s="263"/>
      <c r="GIU6" s="263"/>
      <c r="GIV6" s="263"/>
      <c r="GIW6" s="263"/>
      <c r="GIX6" s="263"/>
      <c r="GIY6" s="263"/>
      <c r="GIZ6" s="263"/>
      <c r="GJA6" s="263"/>
      <c r="GJB6" s="263"/>
      <c r="GJC6" s="263"/>
      <c r="GJD6" s="263"/>
      <c r="GJE6" s="263"/>
      <c r="GJF6" s="263"/>
      <c r="GJG6" s="263"/>
      <c r="GJH6" s="263"/>
      <c r="GJI6" s="263"/>
      <c r="GJJ6" s="263"/>
      <c r="GJK6" s="263"/>
      <c r="GJL6" s="263"/>
      <c r="GJM6" s="263"/>
      <c r="GJN6" s="263"/>
      <c r="GJO6" s="263"/>
      <c r="GJP6" s="263"/>
      <c r="GJQ6" s="263"/>
      <c r="GJR6" s="263"/>
      <c r="GJS6" s="263"/>
      <c r="GJT6" s="263"/>
      <c r="GJU6" s="263"/>
      <c r="GJV6" s="263"/>
      <c r="GJW6" s="263"/>
      <c r="GJX6" s="263"/>
      <c r="GJY6" s="263"/>
      <c r="GJZ6" s="263"/>
      <c r="GKA6" s="263"/>
      <c r="GKB6" s="263"/>
      <c r="GKC6" s="263"/>
      <c r="GKD6" s="263"/>
      <c r="GKE6" s="263"/>
      <c r="GKF6" s="263"/>
      <c r="GKG6" s="263"/>
      <c r="GKH6" s="263"/>
      <c r="GKI6" s="263"/>
      <c r="GKJ6" s="263"/>
      <c r="GKK6" s="263"/>
      <c r="GKL6" s="263"/>
      <c r="GKM6" s="263"/>
      <c r="GKN6" s="263"/>
      <c r="GKO6" s="263"/>
      <c r="GKP6" s="263"/>
      <c r="GKQ6" s="263"/>
      <c r="GKR6" s="263"/>
      <c r="GKS6" s="263"/>
      <c r="GKT6" s="263"/>
      <c r="GKU6" s="263"/>
      <c r="GKV6" s="263"/>
      <c r="GKW6" s="263"/>
      <c r="GKX6" s="263"/>
      <c r="GKY6" s="263"/>
      <c r="GKZ6" s="263"/>
      <c r="GLA6" s="263"/>
      <c r="GLB6" s="263"/>
      <c r="GLC6" s="263"/>
      <c r="GLD6" s="263"/>
      <c r="GLE6" s="263"/>
      <c r="GLF6" s="263"/>
      <c r="GLG6" s="263"/>
      <c r="GLH6" s="263"/>
      <c r="GLI6" s="263"/>
      <c r="GLJ6" s="263"/>
      <c r="GLK6" s="263"/>
      <c r="GLL6" s="263"/>
      <c r="GLM6" s="263"/>
      <c r="GLN6" s="263"/>
      <c r="GLO6" s="263"/>
      <c r="GLP6" s="263"/>
      <c r="GLQ6" s="263"/>
      <c r="GLR6" s="263"/>
      <c r="GLS6" s="263"/>
      <c r="GLT6" s="263"/>
      <c r="GLU6" s="263"/>
      <c r="GLV6" s="263"/>
      <c r="GLW6" s="263"/>
      <c r="GLX6" s="263"/>
      <c r="GLY6" s="263"/>
      <c r="GLZ6" s="263"/>
      <c r="GMA6" s="263"/>
      <c r="GMB6" s="263"/>
      <c r="GMC6" s="263"/>
      <c r="GMD6" s="263"/>
      <c r="GME6" s="263"/>
      <c r="GMF6" s="263"/>
      <c r="GMG6" s="263"/>
      <c r="GMH6" s="263"/>
      <c r="GMI6" s="263"/>
      <c r="GMJ6" s="263"/>
      <c r="GMK6" s="263"/>
      <c r="GML6" s="263"/>
      <c r="GMM6" s="263"/>
      <c r="GMN6" s="263"/>
      <c r="GMO6" s="263"/>
      <c r="GMP6" s="263"/>
      <c r="GMQ6" s="263"/>
      <c r="GMR6" s="263"/>
      <c r="GMS6" s="263"/>
      <c r="GMT6" s="263"/>
      <c r="GMU6" s="263"/>
      <c r="GMV6" s="263"/>
      <c r="GMW6" s="263"/>
      <c r="GMX6" s="263"/>
      <c r="GMY6" s="263"/>
      <c r="GMZ6" s="263"/>
      <c r="GNA6" s="263"/>
      <c r="GNB6" s="263"/>
      <c r="GNC6" s="263"/>
      <c r="GND6" s="263"/>
      <c r="GNE6" s="263"/>
      <c r="GNF6" s="263"/>
      <c r="GNG6" s="263"/>
      <c r="GNH6" s="263"/>
      <c r="GNI6" s="263"/>
      <c r="GNJ6" s="263"/>
      <c r="GNK6" s="263"/>
      <c r="GNL6" s="263"/>
      <c r="GNM6" s="263"/>
      <c r="GNN6" s="263"/>
      <c r="GNO6" s="263"/>
      <c r="GNP6" s="263"/>
      <c r="GNQ6" s="263"/>
      <c r="GNR6" s="263"/>
      <c r="GNS6" s="263"/>
      <c r="GNT6" s="263"/>
      <c r="GNU6" s="263"/>
      <c r="GNV6" s="263"/>
      <c r="GNW6" s="263"/>
      <c r="GNX6" s="263"/>
      <c r="GNY6" s="263"/>
      <c r="GNZ6" s="263"/>
      <c r="GOA6" s="263"/>
      <c r="GOB6" s="263"/>
      <c r="GOC6" s="263"/>
      <c r="GOD6" s="263"/>
      <c r="GOE6" s="263"/>
      <c r="GOF6" s="263"/>
      <c r="GOG6" s="263"/>
      <c r="GOH6" s="263"/>
      <c r="GOI6" s="263"/>
      <c r="GOJ6" s="263"/>
      <c r="GOK6" s="263"/>
      <c r="GOL6" s="263"/>
      <c r="GOM6" s="263"/>
      <c r="GON6" s="263"/>
      <c r="GOO6" s="263"/>
      <c r="GOP6" s="263"/>
      <c r="GOQ6" s="263"/>
      <c r="GOR6" s="263"/>
      <c r="GOS6" s="263"/>
      <c r="GOT6" s="263"/>
      <c r="GOU6" s="263"/>
      <c r="GOV6" s="263"/>
      <c r="GOW6" s="263"/>
      <c r="GOX6" s="263"/>
      <c r="GOY6" s="263"/>
      <c r="GOZ6" s="263"/>
      <c r="GPA6" s="263"/>
      <c r="GPB6" s="263"/>
      <c r="GPC6" s="263"/>
      <c r="GPD6" s="263"/>
      <c r="GPE6" s="263"/>
      <c r="GPF6" s="263"/>
      <c r="GPG6" s="263"/>
      <c r="GPH6" s="263"/>
      <c r="GPI6" s="263"/>
      <c r="GPJ6" s="263"/>
      <c r="GPK6" s="263"/>
      <c r="GPL6" s="263"/>
      <c r="GPM6" s="263"/>
      <c r="GPN6" s="263"/>
      <c r="GPO6" s="263"/>
      <c r="GPP6" s="263"/>
      <c r="GPQ6" s="263"/>
      <c r="GPR6" s="263"/>
      <c r="GPS6" s="263"/>
      <c r="GPT6" s="263"/>
      <c r="GPU6" s="263"/>
      <c r="GPV6" s="263"/>
      <c r="GPW6" s="263"/>
      <c r="GPX6" s="263"/>
      <c r="GPY6" s="263"/>
      <c r="GPZ6" s="263"/>
      <c r="GQA6" s="263"/>
      <c r="GQB6" s="263"/>
      <c r="GQC6" s="263"/>
      <c r="GQD6" s="263"/>
      <c r="GQE6" s="263"/>
      <c r="GQF6" s="263"/>
      <c r="GQG6" s="263"/>
      <c r="GQH6" s="263"/>
      <c r="GQI6" s="263"/>
      <c r="GQJ6" s="263"/>
      <c r="GQK6" s="263"/>
      <c r="GQL6" s="263"/>
      <c r="GQM6" s="263"/>
      <c r="GQN6" s="263"/>
      <c r="GQO6" s="263"/>
      <c r="GQP6" s="263"/>
      <c r="GQQ6" s="263"/>
      <c r="GQR6" s="263"/>
      <c r="GQS6" s="263"/>
      <c r="GQT6" s="263"/>
      <c r="GQU6" s="263"/>
      <c r="GQV6" s="263"/>
      <c r="GQW6" s="263"/>
      <c r="GQX6" s="263"/>
      <c r="GQY6" s="263"/>
      <c r="GQZ6" s="263"/>
      <c r="GRA6" s="263"/>
      <c r="GRB6" s="263"/>
      <c r="GRC6" s="263"/>
      <c r="GRD6" s="263"/>
      <c r="GRE6" s="263"/>
      <c r="GRF6" s="263"/>
      <c r="GRG6" s="263"/>
      <c r="GRH6" s="263"/>
      <c r="GRI6" s="263"/>
      <c r="GRJ6" s="263"/>
      <c r="GRK6" s="263"/>
      <c r="GRL6" s="263"/>
      <c r="GRM6" s="263"/>
      <c r="GRN6" s="263"/>
      <c r="GRO6" s="263"/>
      <c r="GRP6" s="263"/>
      <c r="GRQ6" s="263"/>
      <c r="GRR6" s="263"/>
      <c r="GRS6" s="263"/>
      <c r="GRT6" s="263"/>
      <c r="GRU6" s="263"/>
      <c r="GRV6" s="263"/>
      <c r="GRW6" s="263"/>
      <c r="GRX6" s="263"/>
      <c r="GRY6" s="263"/>
      <c r="GRZ6" s="263"/>
      <c r="GSA6" s="263"/>
      <c r="GSB6" s="263"/>
      <c r="GSC6" s="263"/>
      <c r="GSD6" s="263"/>
      <c r="GSE6" s="263"/>
      <c r="GSF6" s="263"/>
      <c r="GSG6" s="263"/>
      <c r="GSH6" s="263"/>
      <c r="GSI6" s="263"/>
      <c r="GSJ6" s="263"/>
      <c r="GSK6" s="263"/>
      <c r="GSL6" s="263"/>
      <c r="GSM6" s="263"/>
      <c r="GSN6" s="263"/>
      <c r="GSO6" s="263"/>
      <c r="GSP6" s="263"/>
      <c r="GSQ6" s="263"/>
      <c r="GSR6" s="263"/>
      <c r="GSS6" s="263"/>
      <c r="GST6" s="263"/>
      <c r="GSU6" s="263"/>
      <c r="GSV6" s="263"/>
      <c r="GSW6" s="263"/>
      <c r="GSX6" s="263"/>
      <c r="GSY6" s="263"/>
      <c r="GSZ6" s="263"/>
      <c r="GTA6" s="263"/>
      <c r="GTB6" s="263"/>
      <c r="GTC6" s="263"/>
      <c r="GTD6" s="263"/>
      <c r="GTE6" s="263"/>
      <c r="GTF6" s="263"/>
      <c r="GTG6" s="263"/>
      <c r="GTH6" s="263"/>
      <c r="GTI6" s="263"/>
      <c r="GTJ6" s="263"/>
      <c r="GTK6" s="263"/>
      <c r="GTL6" s="263"/>
      <c r="GTM6" s="263"/>
      <c r="GTN6" s="263"/>
      <c r="GTO6" s="263"/>
      <c r="GTP6" s="263"/>
      <c r="GTQ6" s="263"/>
      <c r="GTR6" s="263"/>
      <c r="GTS6" s="263"/>
      <c r="GTT6" s="263"/>
      <c r="GTU6" s="263"/>
      <c r="GTV6" s="263"/>
      <c r="GTW6" s="263"/>
      <c r="GTX6" s="263"/>
      <c r="GTY6" s="263"/>
      <c r="GTZ6" s="263"/>
      <c r="GUA6" s="263"/>
      <c r="GUB6" s="263"/>
      <c r="GUC6" s="263"/>
      <c r="GUD6" s="263"/>
      <c r="GUE6" s="263"/>
      <c r="GUF6" s="263"/>
      <c r="GUG6" s="263"/>
      <c r="GUH6" s="263"/>
      <c r="GUI6" s="263"/>
      <c r="GUJ6" s="263"/>
      <c r="GUK6" s="263"/>
      <c r="GUL6" s="263"/>
      <c r="GUM6" s="263"/>
      <c r="GUN6" s="263"/>
      <c r="GUO6" s="263"/>
      <c r="GUP6" s="263"/>
      <c r="GUQ6" s="263"/>
      <c r="GUR6" s="263"/>
      <c r="GUS6" s="263"/>
      <c r="GUT6" s="263"/>
      <c r="GUU6" s="263"/>
      <c r="GUV6" s="263"/>
      <c r="GUW6" s="263"/>
      <c r="GUX6" s="263"/>
      <c r="GUY6" s="263"/>
      <c r="GUZ6" s="263"/>
      <c r="GVA6" s="263"/>
      <c r="GVB6" s="263"/>
      <c r="GVC6" s="263"/>
      <c r="GVD6" s="263"/>
      <c r="GVE6" s="263"/>
      <c r="GVF6" s="263"/>
      <c r="GVG6" s="263"/>
      <c r="GVH6" s="263"/>
      <c r="GVI6" s="263"/>
      <c r="GVJ6" s="263"/>
      <c r="GVK6" s="263"/>
      <c r="GVL6" s="263"/>
      <c r="GVM6" s="263"/>
      <c r="GVN6" s="263"/>
      <c r="GVO6" s="263"/>
      <c r="GVP6" s="263"/>
      <c r="GVQ6" s="263"/>
      <c r="GVR6" s="263"/>
      <c r="GVS6" s="263"/>
      <c r="GVT6" s="263"/>
      <c r="GVU6" s="263"/>
      <c r="GVV6" s="263"/>
      <c r="GVW6" s="263"/>
      <c r="GVX6" s="263"/>
      <c r="GVY6" s="263"/>
      <c r="GVZ6" s="263"/>
      <c r="GWA6" s="263"/>
      <c r="GWB6" s="263"/>
      <c r="GWC6" s="263"/>
      <c r="GWD6" s="263"/>
      <c r="GWE6" s="263"/>
      <c r="GWF6" s="263"/>
      <c r="GWG6" s="263"/>
      <c r="GWH6" s="263"/>
      <c r="GWI6" s="263"/>
      <c r="GWJ6" s="263"/>
      <c r="GWK6" s="263"/>
      <c r="GWL6" s="263"/>
      <c r="GWM6" s="263"/>
      <c r="GWN6" s="263"/>
      <c r="GWO6" s="263"/>
      <c r="GWP6" s="263"/>
      <c r="GWQ6" s="263"/>
      <c r="GWR6" s="263"/>
      <c r="GWS6" s="263"/>
      <c r="GWT6" s="263"/>
      <c r="GWU6" s="263"/>
      <c r="GWV6" s="263"/>
      <c r="GWW6" s="263"/>
      <c r="GWX6" s="263"/>
      <c r="GWY6" s="263"/>
      <c r="GWZ6" s="263"/>
      <c r="GXA6" s="263"/>
      <c r="GXB6" s="263"/>
      <c r="GXC6" s="263"/>
      <c r="GXD6" s="263"/>
      <c r="GXE6" s="263"/>
      <c r="GXF6" s="263"/>
      <c r="GXG6" s="263"/>
      <c r="GXH6" s="263"/>
      <c r="GXI6" s="263"/>
      <c r="GXJ6" s="263"/>
      <c r="GXK6" s="263"/>
      <c r="GXL6" s="263"/>
      <c r="GXM6" s="263"/>
      <c r="GXN6" s="263"/>
      <c r="GXO6" s="263"/>
      <c r="GXP6" s="263"/>
      <c r="GXQ6" s="263"/>
      <c r="GXR6" s="263"/>
      <c r="GXS6" s="263"/>
      <c r="GXT6" s="263"/>
      <c r="GXU6" s="263"/>
      <c r="GXV6" s="263"/>
      <c r="GXW6" s="263"/>
      <c r="GXX6" s="263"/>
      <c r="GXY6" s="263"/>
      <c r="GXZ6" s="263"/>
      <c r="GYA6" s="263"/>
      <c r="GYB6" s="263"/>
      <c r="GYC6" s="263"/>
      <c r="GYD6" s="263"/>
      <c r="GYE6" s="263"/>
      <c r="GYF6" s="263"/>
      <c r="GYG6" s="263"/>
      <c r="GYH6" s="263"/>
      <c r="GYI6" s="263"/>
      <c r="GYJ6" s="263"/>
      <c r="GYK6" s="263"/>
      <c r="GYL6" s="263"/>
      <c r="GYM6" s="263"/>
      <c r="GYN6" s="263"/>
      <c r="GYO6" s="263"/>
      <c r="GYP6" s="263"/>
      <c r="GYQ6" s="263"/>
      <c r="GYR6" s="263"/>
      <c r="GYS6" s="263"/>
      <c r="GYT6" s="263"/>
      <c r="GYU6" s="263"/>
      <c r="GYV6" s="263"/>
      <c r="GYW6" s="263"/>
      <c r="GYX6" s="263"/>
      <c r="GYY6" s="263"/>
      <c r="GYZ6" s="263"/>
      <c r="GZA6" s="263"/>
      <c r="GZB6" s="263"/>
      <c r="GZC6" s="263"/>
      <c r="GZD6" s="263"/>
      <c r="GZE6" s="263"/>
      <c r="GZF6" s="263"/>
      <c r="GZG6" s="263"/>
      <c r="GZH6" s="263"/>
      <c r="GZI6" s="263"/>
      <c r="GZJ6" s="263"/>
      <c r="GZK6" s="263"/>
      <c r="GZL6" s="263"/>
      <c r="GZM6" s="263"/>
      <c r="GZN6" s="263"/>
      <c r="GZO6" s="263"/>
      <c r="GZP6" s="263"/>
      <c r="GZQ6" s="263"/>
      <c r="GZR6" s="263"/>
      <c r="GZS6" s="263"/>
      <c r="GZT6" s="263"/>
      <c r="GZU6" s="263"/>
      <c r="GZV6" s="263"/>
      <c r="GZW6" s="263"/>
      <c r="GZX6" s="263"/>
      <c r="GZY6" s="263"/>
      <c r="GZZ6" s="263"/>
      <c r="HAA6" s="263"/>
      <c r="HAB6" s="263"/>
      <c r="HAC6" s="263"/>
      <c r="HAD6" s="263"/>
      <c r="HAE6" s="263"/>
      <c r="HAF6" s="263"/>
      <c r="HAG6" s="263"/>
      <c r="HAH6" s="263"/>
      <c r="HAI6" s="263"/>
      <c r="HAJ6" s="263"/>
      <c r="HAK6" s="263"/>
      <c r="HAL6" s="263"/>
      <c r="HAM6" s="263"/>
      <c r="HAN6" s="263"/>
      <c r="HAO6" s="263"/>
      <c r="HAP6" s="263"/>
      <c r="HAQ6" s="263"/>
      <c r="HAR6" s="263"/>
      <c r="HAS6" s="263"/>
      <c r="HAT6" s="263"/>
      <c r="HAU6" s="263"/>
      <c r="HAV6" s="263"/>
      <c r="HAW6" s="263"/>
      <c r="HAX6" s="263"/>
      <c r="HAY6" s="263"/>
      <c r="HAZ6" s="263"/>
      <c r="HBA6" s="263"/>
      <c r="HBB6" s="263"/>
      <c r="HBC6" s="263"/>
      <c r="HBD6" s="263"/>
      <c r="HBE6" s="263"/>
      <c r="HBF6" s="263"/>
      <c r="HBG6" s="263"/>
      <c r="HBH6" s="263"/>
      <c r="HBI6" s="263"/>
      <c r="HBJ6" s="263"/>
      <c r="HBK6" s="263"/>
      <c r="HBL6" s="263"/>
      <c r="HBM6" s="263"/>
      <c r="HBN6" s="263"/>
      <c r="HBO6" s="263"/>
      <c r="HBP6" s="263"/>
      <c r="HBQ6" s="263"/>
      <c r="HBR6" s="263"/>
      <c r="HBS6" s="263"/>
      <c r="HBT6" s="263"/>
      <c r="HBU6" s="263"/>
      <c r="HBV6" s="263"/>
      <c r="HBW6" s="263"/>
      <c r="HBX6" s="263"/>
      <c r="HBY6" s="263"/>
      <c r="HBZ6" s="263"/>
      <c r="HCA6" s="263"/>
      <c r="HCB6" s="263"/>
      <c r="HCC6" s="263"/>
      <c r="HCD6" s="263"/>
      <c r="HCE6" s="263"/>
      <c r="HCF6" s="263"/>
      <c r="HCG6" s="263"/>
      <c r="HCH6" s="263"/>
      <c r="HCI6" s="263"/>
      <c r="HCJ6" s="263"/>
      <c r="HCK6" s="263"/>
      <c r="HCL6" s="263"/>
      <c r="HCM6" s="263"/>
      <c r="HCN6" s="263"/>
      <c r="HCO6" s="263"/>
      <c r="HCP6" s="263"/>
      <c r="HCQ6" s="263"/>
      <c r="HCR6" s="263"/>
      <c r="HCS6" s="263"/>
      <c r="HCT6" s="263"/>
      <c r="HCU6" s="263"/>
      <c r="HCV6" s="263"/>
      <c r="HCW6" s="263"/>
      <c r="HCX6" s="263"/>
      <c r="HCY6" s="263"/>
      <c r="HCZ6" s="263"/>
      <c r="HDA6" s="263"/>
      <c r="HDB6" s="263"/>
      <c r="HDC6" s="263"/>
      <c r="HDD6" s="263"/>
      <c r="HDE6" s="263"/>
      <c r="HDF6" s="263"/>
      <c r="HDG6" s="263"/>
      <c r="HDH6" s="263"/>
      <c r="HDI6" s="263"/>
      <c r="HDJ6" s="263"/>
      <c r="HDK6" s="263"/>
      <c r="HDL6" s="263"/>
      <c r="HDM6" s="263"/>
      <c r="HDN6" s="263"/>
      <c r="HDO6" s="263"/>
      <c r="HDP6" s="263"/>
      <c r="HDQ6" s="263"/>
      <c r="HDR6" s="263"/>
      <c r="HDS6" s="263"/>
      <c r="HDT6" s="263"/>
      <c r="HDU6" s="263"/>
      <c r="HDV6" s="263"/>
      <c r="HDW6" s="263"/>
      <c r="HDX6" s="263"/>
      <c r="HDY6" s="263"/>
      <c r="HDZ6" s="263"/>
      <c r="HEA6" s="263"/>
      <c r="HEB6" s="263"/>
      <c r="HEC6" s="263"/>
      <c r="HED6" s="263"/>
      <c r="HEE6" s="263"/>
      <c r="HEF6" s="263"/>
      <c r="HEG6" s="263"/>
      <c r="HEH6" s="263"/>
      <c r="HEI6" s="263"/>
      <c r="HEJ6" s="263"/>
      <c r="HEK6" s="263"/>
      <c r="HEL6" s="263"/>
      <c r="HEM6" s="263"/>
      <c r="HEN6" s="263"/>
      <c r="HEO6" s="263"/>
      <c r="HEP6" s="263"/>
      <c r="HEQ6" s="263"/>
      <c r="HER6" s="263"/>
      <c r="HES6" s="263"/>
      <c r="HET6" s="263"/>
      <c r="HEU6" s="263"/>
      <c r="HEV6" s="263"/>
      <c r="HEW6" s="263"/>
      <c r="HEX6" s="263"/>
      <c r="HEY6" s="263"/>
      <c r="HEZ6" s="263"/>
      <c r="HFA6" s="263"/>
      <c r="HFB6" s="263"/>
      <c r="HFC6" s="263"/>
      <c r="HFD6" s="263"/>
      <c r="HFE6" s="263"/>
      <c r="HFF6" s="263"/>
      <c r="HFG6" s="263"/>
      <c r="HFH6" s="263"/>
      <c r="HFI6" s="263"/>
      <c r="HFJ6" s="263"/>
      <c r="HFK6" s="263"/>
      <c r="HFL6" s="263"/>
      <c r="HFM6" s="263"/>
      <c r="HFN6" s="263"/>
      <c r="HFO6" s="263"/>
      <c r="HFP6" s="263"/>
      <c r="HFQ6" s="263"/>
      <c r="HFR6" s="263"/>
      <c r="HFS6" s="263"/>
      <c r="HFT6" s="263"/>
      <c r="HFU6" s="263"/>
      <c r="HFV6" s="263"/>
      <c r="HFW6" s="263"/>
      <c r="HFX6" s="263"/>
      <c r="HFY6" s="263"/>
      <c r="HFZ6" s="263"/>
      <c r="HGA6" s="263"/>
      <c r="HGB6" s="263"/>
      <c r="HGC6" s="263"/>
      <c r="HGD6" s="263"/>
      <c r="HGE6" s="263"/>
      <c r="HGF6" s="263"/>
      <c r="HGG6" s="263"/>
      <c r="HGH6" s="263"/>
      <c r="HGI6" s="263"/>
      <c r="HGJ6" s="263"/>
      <c r="HGK6" s="263"/>
      <c r="HGL6" s="263"/>
      <c r="HGM6" s="263"/>
      <c r="HGN6" s="263"/>
      <c r="HGO6" s="263"/>
      <c r="HGP6" s="263"/>
      <c r="HGQ6" s="263"/>
      <c r="HGR6" s="263"/>
      <c r="HGS6" s="263"/>
      <c r="HGT6" s="263"/>
      <c r="HGU6" s="263"/>
      <c r="HGV6" s="263"/>
      <c r="HGW6" s="263"/>
      <c r="HGX6" s="263"/>
      <c r="HGY6" s="263"/>
      <c r="HGZ6" s="263"/>
      <c r="HHA6" s="263"/>
      <c r="HHB6" s="263"/>
      <c r="HHC6" s="263"/>
      <c r="HHD6" s="263"/>
      <c r="HHE6" s="263"/>
      <c r="HHF6" s="263"/>
      <c r="HHG6" s="263"/>
      <c r="HHH6" s="263"/>
      <c r="HHI6" s="263"/>
      <c r="HHJ6" s="263"/>
      <c r="HHK6" s="263"/>
      <c r="HHL6" s="263"/>
      <c r="HHM6" s="263"/>
      <c r="HHN6" s="263"/>
      <c r="HHO6" s="263"/>
      <c r="HHP6" s="263"/>
      <c r="HHQ6" s="263"/>
      <c r="HHR6" s="263"/>
      <c r="HHS6" s="263"/>
      <c r="HHT6" s="263"/>
      <c r="HHU6" s="263"/>
      <c r="HHV6" s="263"/>
      <c r="HHW6" s="263"/>
      <c r="HHX6" s="263"/>
      <c r="HHY6" s="263"/>
      <c r="HHZ6" s="263"/>
      <c r="HIA6" s="263"/>
      <c r="HIB6" s="263"/>
      <c r="HIC6" s="263"/>
      <c r="HID6" s="263"/>
      <c r="HIE6" s="263"/>
      <c r="HIF6" s="263"/>
      <c r="HIG6" s="263"/>
      <c r="HIH6" s="263"/>
      <c r="HII6" s="263"/>
      <c r="HIJ6" s="263"/>
      <c r="HIK6" s="263"/>
      <c r="HIL6" s="263"/>
      <c r="HIM6" s="263"/>
      <c r="HIN6" s="263"/>
      <c r="HIO6" s="263"/>
      <c r="HIP6" s="263"/>
      <c r="HIQ6" s="263"/>
      <c r="HIR6" s="263"/>
      <c r="HIS6" s="263"/>
      <c r="HIT6" s="263"/>
      <c r="HIU6" s="263"/>
      <c r="HIV6" s="263"/>
      <c r="HIW6" s="263"/>
      <c r="HIX6" s="263"/>
      <c r="HIY6" s="263"/>
      <c r="HIZ6" s="263"/>
      <c r="HJA6" s="263"/>
      <c r="HJB6" s="263"/>
      <c r="HJC6" s="263"/>
      <c r="HJD6" s="263"/>
      <c r="HJE6" s="263"/>
      <c r="HJF6" s="263"/>
      <c r="HJG6" s="263"/>
      <c r="HJH6" s="263"/>
      <c r="HJI6" s="263"/>
      <c r="HJJ6" s="263"/>
      <c r="HJK6" s="263"/>
      <c r="HJL6" s="263"/>
      <c r="HJM6" s="263"/>
      <c r="HJN6" s="263"/>
      <c r="HJO6" s="263"/>
      <c r="HJP6" s="263"/>
      <c r="HJQ6" s="263"/>
      <c r="HJR6" s="263"/>
      <c r="HJS6" s="263"/>
      <c r="HJT6" s="263"/>
      <c r="HJU6" s="263"/>
      <c r="HJV6" s="263"/>
      <c r="HJW6" s="263"/>
      <c r="HJX6" s="263"/>
      <c r="HJY6" s="263"/>
      <c r="HJZ6" s="263"/>
      <c r="HKA6" s="263"/>
      <c r="HKB6" s="263"/>
      <c r="HKC6" s="263"/>
      <c r="HKD6" s="263"/>
      <c r="HKE6" s="263"/>
      <c r="HKF6" s="263"/>
      <c r="HKG6" s="263"/>
      <c r="HKH6" s="263"/>
      <c r="HKI6" s="263"/>
      <c r="HKJ6" s="263"/>
      <c r="HKK6" s="263"/>
      <c r="HKL6" s="263"/>
      <c r="HKM6" s="263"/>
      <c r="HKN6" s="263"/>
      <c r="HKO6" s="263"/>
      <c r="HKP6" s="263"/>
      <c r="HKQ6" s="263"/>
      <c r="HKR6" s="263"/>
      <c r="HKS6" s="263"/>
      <c r="HKT6" s="263"/>
      <c r="HKU6" s="263"/>
      <c r="HKV6" s="263"/>
      <c r="HKW6" s="263"/>
      <c r="HKX6" s="263"/>
      <c r="HKY6" s="263"/>
      <c r="HKZ6" s="263"/>
      <c r="HLA6" s="263"/>
      <c r="HLB6" s="263"/>
      <c r="HLC6" s="263"/>
      <c r="HLD6" s="263"/>
      <c r="HLE6" s="263"/>
      <c r="HLF6" s="263"/>
      <c r="HLG6" s="263"/>
      <c r="HLH6" s="263"/>
      <c r="HLI6" s="263"/>
      <c r="HLJ6" s="263"/>
      <c r="HLK6" s="263"/>
      <c r="HLL6" s="263"/>
      <c r="HLM6" s="263"/>
      <c r="HLN6" s="263"/>
      <c r="HLO6" s="263"/>
      <c r="HLP6" s="263"/>
      <c r="HLQ6" s="263"/>
      <c r="HLR6" s="263"/>
      <c r="HLS6" s="263"/>
      <c r="HLT6" s="263"/>
      <c r="HLU6" s="263"/>
      <c r="HLV6" s="263"/>
      <c r="HLW6" s="263"/>
      <c r="HLX6" s="263"/>
      <c r="HLY6" s="263"/>
      <c r="HLZ6" s="263"/>
      <c r="HMA6" s="263"/>
      <c r="HMB6" s="263"/>
      <c r="HMC6" s="263"/>
      <c r="HMD6" s="263"/>
      <c r="HME6" s="263"/>
      <c r="HMF6" s="263"/>
      <c r="HMG6" s="263"/>
      <c r="HMH6" s="263"/>
      <c r="HMI6" s="263"/>
      <c r="HMJ6" s="263"/>
      <c r="HMK6" s="263"/>
      <c r="HML6" s="263"/>
      <c r="HMM6" s="263"/>
      <c r="HMN6" s="263"/>
      <c r="HMO6" s="263"/>
      <c r="HMP6" s="263"/>
      <c r="HMQ6" s="263"/>
      <c r="HMR6" s="263"/>
      <c r="HMS6" s="263"/>
      <c r="HMT6" s="263"/>
      <c r="HMU6" s="263"/>
      <c r="HMV6" s="263"/>
      <c r="HMW6" s="263"/>
      <c r="HMX6" s="263"/>
      <c r="HMY6" s="263"/>
      <c r="HMZ6" s="263"/>
      <c r="HNA6" s="263"/>
      <c r="HNB6" s="263"/>
      <c r="HNC6" s="263"/>
      <c r="HND6" s="263"/>
      <c r="HNE6" s="263"/>
      <c r="HNF6" s="263"/>
      <c r="HNG6" s="263"/>
      <c r="HNH6" s="263"/>
      <c r="HNI6" s="263"/>
      <c r="HNJ6" s="263"/>
      <c r="HNK6" s="263"/>
      <c r="HNL6" s="263"/>
      <c r="HNM6" s="263"/>
      <c r="HNN6" s="263"/>
      <c r="HNO6" s="263"/>
      <c r="HNP6" s="263"/>
      <c r="HNQ6" s="263"/>
      <c r="HNR6" s="263"/>
      <c r="HNS6" s="263"/>
      <c r="HNT6" s="263"/>
      <c r="HNU6" s="263"/>
      <c r="HNV6" s="263"/>
      <c r="HNW6" s="263"/>
      <c r="HNX6" s="263"/>
      <c r="HNY6" s="263"/>
      <c r="HNZ6" s="263"/>
      <c r="HOA6" s="263"/>
      <c r="HOB6" s="263"/>
      <c r="HOC6" s="263"/>
      <c r="HOD6" s="263"/>
      <c r="HOE6" s="263"/>
      <c r="HOF6" s="263"/>
      <c r="HOG6" s="263"/>
      <c r="HOH6" s="263"/>
      <c r="HOI6" s="263"/>
      <c r="HOJ6" s="263"/>
      <c r="HOK6" s="263"/>
      <c r="HOL6" s="263"/>
      <c r="HOM6" s="263"/>
      <c r="HON6" s="263"/>
      <c r="HOO6" s="263"/>
      <c r="HOP6" s="263"/>
      <c r="HOQ6" s="263"/>
      <c r="HOR6" s="263"/>
      <c r="HOS6" s="263"/>
      <c r="HOT6" s="263"/>
      <c r="HOU6" s="263"/>
      <c r="HOV6" s="263"/>
      <c r="HOW6" s="263"/>
      <c r="HOX6" s="263"/>
      <c r="HOY6" s="263"/>
      <c r="HOZ6" s="263"/>
      <c r="HPA6" s="263"/>
      <c r="HPB6" s="263"/>
      <c r="HPC6" s="263"/>
      <c r="HPD6" s="263"/>
      <c r="HPE6" s="263"/>
      <c r="HPF6" s="263"/>
      <c r="HPG6" s="263"/>
      <c r="HPH6" s="263"/>
      <c r="HPI6" s="263"/>
      <c r="HPJ6" s="263"/>
      <c r="HPK6" s="263"/>
      <c r="HPL6" s="263"/>
      <c r="HPM6" s="263"/>
      <c r="HPN6" s="263"/>
      <c r="HPO6" s="263"/>
      <c r="HPP6" s="263"/>
      <c r="HPQ6" s="263"/>
      <c r="HPR6" s="263"/>
      <c r="HPS6" s="263"/>
      <c r="HPT6" s="263"/>
      <c r="HPU6" s="263"/>
      <c r="HPV6" s="263"/>
      <c r="HPW6" s="263"/>
      <c r="HPX6" s="263"/>
      <c r="HPY6" s="263"/>
      <c r="HPZ6" s="263"/>
      <c r="HQA6" s="263"/>
      <c r="HQB6" s="263"/>
      <c r="HQC6" s="263"/>
      <c r="HQD6" s="263"/>
      <c r="HQE6" s="263"/>
      <c r="HQF6" s="263"/>
      <c r="HQG6" s="263"/>
      <c r="HQH6" s="263"/>
      <c r="HQI6" s="263"/>
      <c r="HQJ6" s="263"/>
      <c r="HQK6" s="263"/>
      <c r="HQL6" s="263"/>
      <c r="HQM6" s="263"/>
      <c r="HQN6" s="263"/>
      <c r="HQO6" s="263"/>
      <c r="HQP6" s="263"/>
      <c r="HQQ6" s="263"/>
      <c r="HQR6" s="263"/>
      <c r="HQS6" s="263"/>
      <c r="HQT6" s="263"/>
      <c r="HQU6" s="263"/>
      <c r="HQV6" s="263"/>
      <c r="HQW6" s="263"/>
      <c r="HQX6" s="263"/>
      <c r="HQY6" s="263"/>
      <c r="HQZ6" s="263"/>
      <c r="HRA6" s="263"/>
      <c r="HRB6" s="263"/>
      <c r="HRC6" s="263"/>
      <c r="HRD6" s="263"/>
      <c r="HRE6" s="263"/>
      <c r="HRF6" s="263"/>
      <c r="HRG6" s="263"/>
      <c r="HRH6" s="263"/>
      <c r="HRI6" s="263"/>
      <c r="HRJ6" s="263"/>
      <c r="HRK6" s="263"/>
      <c r="HRL6" s="263"/>
      <c r="HRM6" s="263"/>
      <c r="HRN6" s="263"/>
      <c r="HRO6" s="263"/>
      <c r="HRP6" s="263"/>
      <c r="HRQ6" s="263"/>
      <c r="HRR6" s="263"/>
      <c r="HRS6" s="263"/>
      <c r="HRT6" s="263"/>
      <c r="HRU6" s="263"/>
      <c r="HRV6" s="263"/>
      <c r="HRW6" s="263"/>
      <c r="HRX6" s="263"/>
      <c r="HRY6" s="263"/>
      <c r="HRZ6" s="263"/>
      <c r="HSA6" s="263"/>
      <c r="HSB6" s="263"/>
      <c r="HSC6" s="263"/>
      <c r="HSD6" s="263"/>
      <c r="HSE6" s="263"/>
      <c r="HSF6" s="263"/>
      <c r="HSG6" s="263"/>
      <c r="HSH6" s="263"/>
      <c r="HSI6" s="263"/>
      <c r="HSJ6" s="263"/>
      <c r="HSK6" s="263"/>
      <c r="HSL6" s="263"/>
      <c r="HSM6" s="263"/>
      <c r="HSN6" s="263"/>
      <c r="HSO6" s="263"/>
      <c r="HSP6" s="263"/>
      <c r="HSQ6" s="263"/>
      <c r="HSR6" s="263"/>
      <c r="HSS6" s="263"/>
      <c r="HST6" s="263"/>
      <c r="HSU6" s="263"/>
      <c r="HSV6" s="263"/>
      <c r="HSW6" s="263"/>
      <c r="HSX6" s="263"/>
      <c r="HSY6" s="263"/>
      <c r="HSZ6" s="263"/>
      <c r="HTA6" s="263"/>
      <c r="HTB6" s="263"/>
      <c r="HTC6" s="263"/>
      <c r="HTD6" s="263"/>
      <c r="HTE6" s="263"/>
      <c r="HTF6" s="263"/>
      <c r="HTG6" s="263"/>
      <c r="HTH6" s="263"/>
      <c r="HTI6" s="263"/>
      <c r="HTJ6" s="263"/>
      <c r="HTK6" s="263"/>
      <c r="HTL6" s="263"/>
      <c r="HTM6" s="263"/>
      <c r="HTN6" s="263"/>
      <c r="HTO6" s="263"/>
      <c r="HTP6" s="263"/>
      <c r="HTQ6" s="263"/>
      <c r="HTR6" s="263"/>
      <c r="HTS6" s="263"/>
      <c r="HTT6" s="263"/>
      <c r="HTU6" s="263"/>
      <c r="HTV6" s="263"/>
      <c r="HTW6" s="263"/>
      <c r="HTX6" s="263"/>
      <c r="HTY6" s="263"/>
      <c r="HTZ6" s="263"/>
      <c r="HUA6" s="263"/>
      <c r="HUB6" s="263"/>
      <c r="HUC6" s="263"/>
      <c r="HUD6" s="263"/>
      <c r="HUE6" s="263"/>
      <c r="HUF6" s="263"/>
      <c r="HUG6" s="263"/>
      <c r="HUH6" s="263"/>
      <c r="HUI6" s="263"/>
      <c r="HUJ6" s="263"/>
      <c r="HUK6" s="263"/>
      <c r="HUL6" s="263"/>
      <c r="HUM6" s="263"/>
      <c r="HUN6" s="263"/>
      <c r="HUO6" s="263"/>
      <c r="HUP6" s="263"/>
      <c r="HUQ6" s="263"/>
      <c r="HUR6" s="263"/>
      <c r="HUS6" s="263"/>
      <c r="HUT6" s="263"/>
      <c r="HUU6" s="263"/>
      <c r="HUV6" s="263"/>
      <c r="HUW6" s="263"/>
      <c r="HUX6" s="263"/>
      <c r="HUY6" s="263"/>
      <c r="HUZ6" s="263"/>
      <c r="HVA6" s="263"/>
      <c r="HVB6" s="263"/>
      <c r="HVC6" s="263"/>
      <c r="HVD6" s="263"/>
      <c r="HVE6" s="263"/>
      <c r="HVF6" s="263"/>
      <c r="HVG6" s="263"/>
      <c r="HVH6" s="263"/>
      <c r="HVI6" s="263"/>
      <c r="HVJ6" s="263"/>
      <c r="HVK6" s="263"/>
      <c r="HVL6" s="263"/>
      <c r="HVM6" s="263"/>
      <c r="HVN6" s="263"/>
      <c r="HVO6" s="263"/>
      <c r="HVP6" s="263"/>
      <c r="HVQ6" s="263"/>
      <c r="HVR6" s="263"/>
      <c r="HVS6" s="263"/>
      <c r="HVT6" s="263"/>
      <c r="HVU6" s="263"/>
      <c r="HVV6" s="263"/>
      <c r="HVW6" s="263"/>
      <c r="HVX6" s="263"/>
      <c r="HVY6" s="263"/>
      <c r="HVZ6" s="263"/>
      <c r="HWA6" s="263"/>
      <c r="HWB6" s="263"/>
      <c r="HWC6" s="263"/>
      <c r="HWD6" s="263"/>
      <c r="HWE6" s="263"/>
      <c r="HWF6" s="263"/>
      <c r="HWG6" s="263"/>
      <c r="HWH6" s="263"/>
      <c r="HWI6" s="263"/>
      <c r="HWJ6" s="263"/>
      <c r="HWK6" s="263"/>
      <c r="HWL6" s="263"/>
      <c r="HWM6" s="263"/>
      <c r="HWN6" s="263"/>
      <c r="HWO6" s="263"/>
      <c r="HWP6" s="263"/>
      <c r="HWQ6" s="263"/>
      <c r="HWR6" s="263"/>
      <c r="HWS6" s="263"/>
      <c r="HWT6" s="263"/>
      <c r="HWU6" s="263"/>
      <c r="HWV6" s="263"/>
      <c r="HWW6" s="263"/>
      <c r="HWX6" s="263"/>
      <c r="HWY6" s="263"/>
      <c r="HWZ6" s="263"/>
      <c r="HXA6" s="263"/>
      <c r="HXB6" s="263"/>
      <c r="HXC6" s="263"/>
      <c r="HXD6" s="263"/>
      <c r="HXE6" s="263"/>
      <c r="HXF6" s="263"/>
      <c r="HXG6" s="263"/>
      <c r="HXH6" s="263"/>
      <c r="HXI6" s="263"/>
      <c r="HXJ6" s="263"/>
      <c r="HXK6" s="263"/>
      <c r="HXL6" s="263"/>
      <c r="HXM6" s="263"/>
      <c r="HXN6" s="263"/>
      <c r="HXO6" s="263"/>
      <c r="HXP6" s="263"/>
      <c r="HXQ6" s="263"/>
      <c r="HXR6" s="263"/>
      <c r="HXS6" s="263"/>
      <c r="HXT6" s="263"/>
      <c r="HXU6" s="263"/>
      <c r="HXV6" s="263"/>
      <c r="HXW6" s="263"/>
      <c r="HXX6" s="263"/>
      <c r="HXY6" s="263"/>
      <c r="HXZ6" s="263"/>
      <c r="HYA6" s="263"/>
      <c r="HYB6" s="263"/>
      <c r="HYC6" s="263"/>
      <c r="HYD6" s="263"/>
      <c r="HYE6" s="263"/>
      <c r="HYF6" s="263"/>
      <c r="HYG6" s="263"/>
      <c r="HYH6" s="263"/>
      <c r="HYI6" s="263"/>
      <c r="HYJ6" s="263"/>
      <c r="HYK6" s="263"/>
      <c r="HYL6" s="263"/>
      <c r="HYM6" s="263"/>
      <c r="HYN6" s="263"/>
      <c r="HYO6" s="263"/>
      <c r="HYP6" s="263"/>
      <c r="HYQ6" s="263"/>
      <c r="HYR6" s="263"/>
      <c r="HYS6" s="263"/>
      <c r="HYT6" s="263"/>
      <c r="HYU6" s="263"/>
      <c r="HYV6" s="263"/>
      <c r="HYW6" s="263"/>
      <c r="HYX6" s="263"/>
      <c r="HYY6" s="263"/>
      <c r="HYZ6" s="263"/>
      <c r="HZA6" s="263"/>
      <c r="HZB6" s="263"/>
      <c r="HZC6" s="263"/>
      <c r="HZD6" s="263"/>
      <c r="HZE6" s="263"/>
      <c r="HZF6" s="263"/>
      <c r="HZG6" s="263"/>
      <c r="HZH6" s="263"/>
      <c r="HZI6" s="263"/>
      <c r="HZJ6" s="263"/>
      <c r="HZK6" s="263"/>
      <c r="HZL6" s="263"/>
      <c r="HZM6" s="263"/>
      <c r="HZN6" s="263"/>
      <c r="HZO6" s="263"/>
      <c r="HZP6" s="263"/>
      <c r="HZQ6" s="263"/>
      <c r="HZR6" s="263"/>
      <c r="HZS6" s="263"/>
      <c r="HZT6" s="263"/>
      <c r="HZU6" s="263"/>
      <c r="HZV6" s="263"/>
      <c r="HZW6" s="263"/>
      <c r="HZX6" s="263"/>
      <c r="HZY6" s="263"/>
      <c r="HZZ6" s="263"/>
      <c r="IAA6" s="263"/>
      <c r="IAB6" s="263"/>
      <c r="IAC6" s="263"/>
      <c r="IAD6" s="263"/>
      <c r="IAE6" s="263"/>
      <c r="IAF6" s="263"/>
      <c r="IAG6" s="263"/>
      <c r="IAH6" s="263"/>
      <c r="IAI6" s="263"/>
      <c r="IAJ6" s="263"/>
      <c r="IAK6" s="263"/>
      <c r="IAL6" s="263"/>
      <c r="IAM6" s="263"/>
      <c r="IAN6" s="263"/>
      <c r="IAO6" s="263"/>
      <c r="IAP6" s="263"/>
      <c r="IAQ6" s="263"/>
      <c r="IAR6" s="263"/>
      <c r="IAS6" s="263"/>
      <c r="IAT6" s="263"/>
      <c r="IAU6" s="263"/>
      <c r="IAV6" s="263"/>
      <c r="IAW6" s="263"/>
      <c r="IAX6" s="263"/>
      <c r="IAY6" s="263"/>
      <c r="IAZ6" s="263"/>
      <c r="IBA6" s="263"/>
      <c r="IBB6" s="263"/>
      <c r="IBC6" s="263"/>
      <c r="IBD6" s="263"/>
      <c r="IBE6" s="263"/>
      <c r="IBF6" s="263"/>
      <c r="IBG6" s="263"/>
      <c r="IBH6" s="263"/>
      <c r="IBI6" s="263"/>
      <c r="IBJ6" s="263"/>
      <c r="IBK6" s="263"/>
      <c r="IBL6" s="263"/>
      <c r="IBM6" s="263"/>
      <c r="IBN6" s="263"/>
      <c r="IBO6" s="263"/>
      <c r="IBP6" s="263"/>
      <c r="IBQ6" s="263"/>
      <c r="IBR6" s="263"/>
      <c r="IBS6" s="263"/>
      <c r="IBT6" s="263"/>
      <c r="IBU6" s="263"/>
      <c r="IBV6" s="263"/>
      <c r="IBW6" s="263"/>
      <c r="IBX6" s="263"/>
      <c r="IBY6" s="263"/>
      <c r="IBZ6" s="263"/>
      <c r="ICA6" s="263"/>
      <c r="ICB6" s="263"/>
      <c r="ICC6" s="263"/>
      <c r="ICD6" s="263"/>
      <c r="ICE6" s="263"/>
      <c r="ICF6" s="263"/>
      <c r="ICG6" s="263"/>
      <c r="ICH6" s="263"/>
      <c r="ICI6" s="263"/>
      <c r="ICJ6" s="263"/>
      <c r="ICK6" s="263"/>
      <c r="ICL6" s="263"/>
      <c r="ICM6" s="263"/>
      <c r="ICN6" s="263"/>
      <c r="ICO6" s="263"/>
      <c r="ICP6" s="263"/>
      <c r="ICQ6" s="263"/>
      <c r="ICR6" s="263"/>
      <c r="ICS6" s="263"/>
      <c r="ICT6" s="263"/>
      <c r="ICU6" s="263"/>
      <c r="ICV6" s="263"/>
      <c r="ICW6" s="263"/>
      <c r="ICX6" s="263"/>
      <c r="ICY6" s="263"/>
      <c r="ICZ6" s="263"/>
      <c r="IDA6" s="263"/>
      <c r="IDB6" s="263"/>
      <c r="IDC6" s="263"/>
      <c r="IDD6" s="263"/>
      <c r="IDE6" s="263"/>
      <c r="IDF6" s="263"/>
      <c r="IDG6" s="263"/>
      <c r="IDH6" s="263"/>
      <c r="IDI6" s="263"/>
      <c r="IDJ6" s="263"/>
      <c r="IDK6" s="263"/>
      <c r="IDL6" s="263"/>
      <c r="IDM6" s="263"/>
      <c r="IDN6" s="263"/>
      <c r="IDO6" s="263"/>
      <c r="IDP6" s="263"/>
      <c r="IDQ6" s="263"/>
      <c r="IDR6" s="263"/>
      <c r="IDS6" s="263"/>
      <c r="IDT6" s="263"/>
      <c r="IDU6" s="263"/>
      <c r="IDV6" s="263"/>
      <c r="IDW6" s="263"/>
      <c r="IDX6" s="263"/>
      <c r="IDY6" s="263"/>
      <c r="IDZ6" s="263"/>
      <c r="IEA6" s="263"/>
      <c r="IEB6" s="263"/>
      <c r="IEC6" s="263"/>
      <c r="IED6" s="263"/>
      <c r="IEE6" s="263"/>
      <c r="IEF6" s="263"/>
      <c r="IEG6" s="263"/>
      <c r="IEH6" s="263"/>
      <c r="IEI6" s="263"/>
      <c r="IEJ6" s="263"/>
      <c r="IEK6" s="263"/>
      <c r="IEL6" s="263"/>
      <c r="IEM6" s="263"/>
      <c r="IEN6" s="263"/>
      <c r="IEO6" s="263"/>
      <c r="IEP6" s="263"/>
      <c r="IEQ6" s="263"/>
      <c r="IER6" s="263"/>
      <c r="IES6" s="263"/>
      <c r="IET6" s="263"/>
      <c r="IEU6" s="263"/>
      <c r="IEV6" s="263"/>
      <c r="IEW6" s="263"/>
      <c r="IEX6" s="263"/>
      <c r="IEY6" s="263"/>
      <c r="IEZ6" s="263"/>
      <c r="IFA6" s="263"/>
      <c r="IFB6" s="263"/>
      <c r="IFC6" s="263"/>
      <c r="IFD6" s="263"/>
      <c r="IFE6" s="263"/>
      <c r="IFF6" s="263"/>
      <c r="IFG6" s="263"/>
      <c r="IFH6" s="263"/>
      <c r="IFI6" s="263"/>
      <c r="IFJ6" s="263"/>
      <c r="IFK6" s="263"/>
      <c r="IFL6" s="263"/>
      <c r="IFM6" s="263"/>
      <c r="IFN6" s="263"/>
      <c r="IFO6" s="263"/>
      <c r="IFP6" s="263"/>
      <c r="IFQ6" s="263"/>
      <c r="IFR6" s="263"/>
      <c r="IFS6" s="263"/>
      <c r="IFT6" s="263"/>
      <c r="IFU6" s="263"/>
      <c r="IFV6" s="263"/>
      <c r="IFW6" s="263"/>
      <c r="IFX6" s="263"/>
      <c r="IFY6" s="263"/>
      <c r="IFZ6" s="263"/>
      <c r="IGA6" s="263"/>
      <c r="IGB6" s="263"/>
      <c r="IGC6" s="263"/>
      <c r="IGD6" s="263"/>
      <c r="IGE6" s="263"/>
      <c r="IGF6" s="263"/>
      <c r="IGG6" s="263"/>
      <c r="IGH6" s="263"/>
      <c r="IGI6" s="263"/>
      <c r="IGJ6" s="263"/>
      <c r="IGK6" s="263"/>
      <c r="IGL6" s="263"/>
      <c r="IGM6" s="263"/>
      <c r="IGN6" s="263"/>
      <c r="IGO6" s="263"/>
      <c r="IGP6" s="263"/>
      <c r="IGQ6" s="263"/>
      <c r="IGR6" s="263"/>
      <c r="IGS6" s="263"/>
      <c r="IGT6" s="263"/>
      <c r="IGU6" s="263"/>
      <c r="IGV6" s="263"/>
      <c r="IGW6" s="263"/>
      <c r="IGX6" s="263"/>
      <c r="IGY6" s="263"/>
      <c r="IGZ6" s="263"/>
      <c r="IHA6" s="263"/>
      <c r="IHB6" s="263"/>
      <c r="IHC6" s="263"/>
      <c r="IHD6" s="263"/>
      <c r="IHE6" s="263"/>
      <c r="IHF6" s="263"/>
      <c r="IHG6" s="263"/>
      <c r="IHH6" s="263"/>
      <c r="IHI6" s="263"/>
      <c r="IHJ6" s="263"/>
      <c r="IHK6" s="263"/>
      <c r="IHL6" s="263"/>
      <c r="IHM6" s="263"/>
      <c r="IHN6" s="263"/>
      <c r="IHO6" s="263"/>
      <c r="IHP6" s="263"/>
      <c r="IHQ6" s="263"/>
      <c r="IHR6" s="263"/>
      <c r="IHS6" s="263"/>
      <c r="IHT6" s="263"/>
      <c r="IHU6" s="263"/>
      <c r="IHV6" s="263"/>
      <c r="IHW6" s="263"/>
      <c r="IHX6" s="263"/>
      <c r="IHY6" s="263"/>
      <c r="IHZ6" s="263"/>
      <c r="IIA6" s="263"/>
      <c r="IIB6" s="263"/>
      <c r="IIC6" s="263"/>
      <c r="IID6" s="263"/>
      <c r="IIE6" s="263"/>
      <c r="IIF6" s="263"/>
      <c r="IIG6" s="263"/>
      <c r="IIH6" s="263"/>
      <c r="III6" s="263"/>
      <c r="IIJ6" s="263"/>
      <c r="IIK6" s="263"/>
      <c r="IIL6" s="263"/>
      <c r="IIM6" s="263"/>
      <c r="IIN6" s="263"/>
      <c r="IIO6" s="263"/>
      <c r="IIP6" s="263"/>
      <c r="IIQ6" s="263"/>
      <c r="IIR6" s="263"/>
      <c r="IIS6" s="263"/>
      <c r="IIT6" s="263"/>
      <c r="IIU6" s="263"/>
      <c r="IIV6" s="263"/>
      <c r="IIW6" s="263"/>
      <c r="IIX6" s="263"/>
      <c r="IIY6" s="263"/>
      <c r="IIZ6" s="263"/>
      <c r="IJA6" s="263"/>
      <c r="IJB6" s="263"/>
      <c r="IJC6" s="263"/>
      <c r="IJD6" s="263"/>
      <c r="IJE6" s="263"/>
      <c r="IJF6" s="263"/>
      <c r="IJG6" s="263"/>
      <c r="IJH6" s="263"/>
      <c r="IJI6" s="263"/>
      <c r="IJJ6" s="263"/>
      <c r="IJK6" s="263"/>
      <c r="IJL6" s="263"/>
      <c r="IJM6" s="263"/>
      <c r="IJN6" s="263"/>
      <c r="IJO6" s="263"/>
      <c r="IJP6" s="263"/>
      <c r="IJQ6" s="263"/>
      <c r="IJR6" s="263"/>
      <c r="IJS6" s="263"/>
      <c r="IJT6" s="263"/>
      <c r="IJU6" s="263"/>
      <c r="IJV6" s="263"/>
      <c r="IJW6" s="263"/>
      <c r="IJX6" s="263"/>
      <c r="IJY6" s="263"/>
      <c r="IJZ6" s="263"/>
      <c r="IKA6" s="263"/>
      <c r="IKB6" s="263"/>
      <c r="IKC6" s="263"/>
      <c r="IKD6" s="263"/>
      <c r="IKE6" s="263"/>
      <c r="IKF6" s="263"/>
      <c r="IKG6" s="263"/>
      <c r="IKH6" s="263"/>
      <c r="IKI6" s="263"/>
      <c r="IKJ6" s="263"/>
      <c r="IKK6" s="263"/>
      <c r="IKL6" s="263"/>
      <c r="IKM6" s="263"/>
      <c r="IKN6" s="263"/>
      <c r="IKO6" s="263"/>
      <c r="IKP6" s="263"/>
      <c r="IKQ6" s="263"/>
      <c r="IKR6" s="263"/>
      <c r="IKS6" s="263"/>
      <c r="IKT6" s="263"/>
      <c r="IKU6" s="263"/>
      <c r="IKV6" s="263"/>
      <c r="IKW6" s="263"/>
      <c r="IKX6" s="263"/>
      <c r="IKY6" s="263"/>
      <c r="IKZ6" s="263"/>
      <c r="ILA6" s="263"/>
      <c r="ILB6" s="263"/>
      <c r="ILC6" s="263"/>
      <c r="ILD6" s="263"/>
      <c r="ILE6" s="263"/>
      <c r="ILF6" s="263"/>
      <c r="ILG6" s="263"/>
      <c r="ILH6" s="263"/>
      <c r="ILI6" s="263"/>
      <c r="ILJ6" s="263"/>
      <c r="ILK6" s="263"/>
      <c r="ILL6" s="263"/>
      <c r="ILM6" s="263"/>
      <c r="ILN6" s="263"/>
      <c r="ILO6" s="263"/>
      <c r="ILP6" s="263"/>
      <c r="ILQ6" s="263"/>
      <c r="ILR6" s="263"/>
      <c r="ILS6" s="263"/>
      <c r="ILT6" s="263"/>
      <c r="ILU6" s="263"/>
      <c r="ILV6" s="263"/>
      <c r="ILW6" s="263"/>
      <c r="ILX6" s="263"/>
      <c r="ILY6" s="263"/>
      <c r="ILZ6" s="263"/>
      <c r="IMA6" s="263"/>
      <c r="IMB6" s="263"/>
      <c r="IMC6" s="263"/>
      <c r="IMD6" s="263"/>
      <c r="IME6" s="263"/>
      <c r="IMF6" s="263"/>
      <c r="IMG6" s="263"/>
      <c r="IMH6" s="263"/>
      <c r="IMI6" s="263"/>
      <c r="IMJ6" s="263"/>
      <c r="IMK6" s="263"/>
      <c r="IML6" s="263"/>
      <c r="IMM6" s="263"/>
      <c r="IMN6" s="263"/>
      <c r="IMO6" s="263"/>
      <c r="IMP6" s="263"/>
      <c r="IMQ6" s="263"/>
      <c r="IMR6" s="263"/>
      <c r="IMS6" s="263"/>
      <c r="IMT6" s="263"/>
      <c r="IMU6" s="263"/>
      <c r="IMV6" s="263"/>
      <c r="IMW6" s="263"/>
      <c r="IMX6" s="263"/>
      <c r="IMY6" s="263"/>
      <c r="IMZ6" s="263"/>
      <c r="INA6" s="263"/>
      <c r="INB6" s="263"/>
      <c r="INC6" s="263"/>
      <c r="IND6" s="263"/>
      <c r="INE6" s="263"/>
      <c r="INF6" s="263"/>
      <c r="ING6" s="263"/>
      <c r="INH6" s="263"/>
      <c r="INI6" s="263"/>
      <c r="INJ6" s="263"/>
      <c r="INK6" s="263"/>
      <c r="INL6" s="263"/>
      <c r="INM6" s="263"/>
      <c r="INN6" s="263"/>
      <c r="INO6" s="263"/>
      <c r="INP6" s="263"/>
      <c r="INQ6" s="263"/>
      <c r="INR6" s="263"/>
      <c r="INS6" s="263"/>
      <c r="INT6" s="263"/>
      <c r="INU6" s="263"/>
      <c r="INV6" s="263"/>
      <c r="INW6" s="263"/>
      <c r="INX6" s="263"/>
      <c r="INY6" s="263"/>
      <c r="INZ6" s="263"/>
      <c r="IOA6" s="263"/>
      <c r="IOB6" s="263"/>
      <c r="IOC6" s="263"/>
      <c r="IOD6" s="263"/>
      <c r="IOE6" s="263"/>
      <c r="IOF6" s="263"/>
      <c r="IOG6" s="263"/>
      <c r="IOH6" s="263"/>
      <c r="IOI6" s="263"/>
      <c r="IOJ6" s="263"/>
      <c r="IOK6" s="263"/>
      <c r="IOL6" s="263"/>
      <c r="IOM6" s="263"/>
      <c r="ION6" s="263"/>
      <c r="IOO6" s="263"/>
      <c r="IOP6" s="263"/>
      <c r="IOQ6" s="263"/>
      <c r="IOR6" s="263"/>
      <c r="IOS6" s="263"/>
      <c r="IOT6" s="263"/>
      <c r="IOU6" s="263"/>
      <c r="IOV6" s="263"/>
      <c r="IOW6" s="263"/>
      <c r="IOX6" s="263"/>
      <c r="IOY6" s="263"/>
      <c r="IOZ6" s="263"/>
      <c r="IPA6" s="263"/>
      <c r="IPB6" s="263"/>
      <c r="IPC6" s="263"/>
      <c r="IPD6" s="263"/>
      <c r="IPE6" s="263"/>
      <c r="IPF6" s="263"/>
      <c r="IPG6" s="263"/>
      <c r="IPH6" s="263"/>
      <c r="IPI6" s="263"/>
      <c r="IPJ6" s="263"/>
      <c r="IPK6" s="263"/>
      <c r="IPL6" s="263"/>
      <c r="IPM6" s="263"/>
      <c r="IPN6" s="263"/>
      <c r="IPO6" s="263"/>
      <c r="IPP6" s="263"/>
      <c r="IPQ6" s="263"/>
      <c r="IPR6" s="263"/>
      <c r="IPS6" s="263"/>
      <c r="IPT6" s="263"/>
      <c r="IPU6" s="263"/>
      <c r="IPV6" s="263"/>
      <c r="IPW6" s="263"/>
      <c r="IPX6" s="263"/>
      <c r="IPY6" s="263"/>
      <c r="IPZ6" s="263"/>
      <c r="IQA6" s="263"/>
      <c r="IQB6" s="263"/>
      <c r="IQC6" s="263"/>
      <c r="IQD6" s="263"/>
      <c r="IQE6" s="263"/>
      <c r="IQF6" s="263"/>
      <c r="IQG6" s="263"/>
      <c r="IQH6" s="263"/>
      <c r="IQI6" s="263"/>
      <c r="IQJ6" s="263"/>
      <c r="IQK6" s="263"/>
      <c r="IQL6" s="263"/>
      <c r="IQM6" s="263"/>
      <c r="IQN6" s="263"/>
      <c r="IQO6" s="263"/>
      <c r="IQP6" s="263"/>
      <c r="IQQ6" s="263"/>
      <c r="IQR6" s="263"/>
      <c r="IQS6" s="263"/>
      <c r="IQT6" s="263"/>
      <c r="IQU6" s="263"/>
      <c r="IQV6" s="263"/>
      <c r="IQW6" s="263"/>
      <c r="IQX6" s="263"/>
      <c r="IQY6" s="263"/>
      <c r="IQZ6" s="263"/>
      <c r="IRA6" s="263"/>
      <c r="IRB6" s="263"/>
      <c r="IRC6" s="263"/>
      <c r="IRD6" s="263"/>
      <c r="IRE6" s="263"/>
      <c r="IRF6" s="263"/>
      <c r="IRG6" s="263"/>
      <c r="IRH6" s="263"/>
      <c r="IRI6" s="263"/>
      <c r="IRJ6" s="263"/>
      <c r="IRK6" s="263"/>
      <c r="IRL6" s="263"/>
      <c r="IRM6" s="263"/>
      <c r="IRN6" s="263"/>
      <c r="IRO6" s="263"/>
      <c r="IRP6" s="263"/>
      <c r="IRQ6" s="263"/>
      <c r="IRR6" s="263"/>
      <c r="IRS6" s="263"/>
      <c r="IRT6" s="263"/>
      <c r="IRU6" s="263"/>
      <c r="IRV6" s="263"/>
      <c r="IRW6" s="263"/>
      <c r="IRX6" s="263"/>
      <c r="IRY6" s="263"/>
      <c r="IRZ6" s="263"/>
      <c r="ISA6" s="263"/>
      <c r="ISB6" s="263"/>
      <c r="ISC6" s="263"/>
      <c r="ISD6" s="263"/>
      <c r="ISE6" s="263"/>
      <c r="ISF6" s="263"/>
      <c r="ISG6" s="263"/>
      <c r="ISH6" s="263"/>
      <c r="ISI6" s="263"/>
      <c r="ISJ6" s="263"/>
      <c r="ISK6" s="263"/>
      <c r="ISL6" s="263"/>
      <c r="ISM6" s="263"/>
      <c r="ISN6" s="263"/>
      <c r="ISO6" s="263"/>
      <c r="ISP6" s="263"/>
      <c r="ISQ6" s="263"/>
      <c r="ISR6" s="263"/>
      <c r="ISS6" s="263"/>
      <c r="IST6" s="263"/>
      <c r="ISU6" s="263"/>
      <c r="ISV6" s="263"/>
      <c r="ISW6" s="263"/>
      <c r="ISX6" s="263"/>
      <c r="ISY6" s="263"/>
      <c r="ISZ6" s="263"/>
      <c r="ITA6" s="263"/>
      <c r="ITB6" s="263"/>
      <c r="ITC6" s="263"/>
      <c r="ITD6" s="263"/>
      <c r="ITE6" s="263"/>
      <c r="ITF6" s="263"/>
      <c r="ITG6" s="263"/>
      <c r="ITH6" s="263"/>
      <c r="ITI6" s="263"/>
      <c r="ITJ6" s="263"/>
      <c r="ITK6" s="263"/>
      <c r="ITL6" s="263"/>
      <c r="ITM6" s="263"/>
      <c r="ITN6" s="263"/>
      <c r="ITO6" s="263"/>
      <c r="ITP6" s="263"/>
      <c r="ITQ6" s="263"/>
      <c r="ITR6" s="263"/>
      <c r="ITS6" s="263"/>
      <c r="ITT6" s="263"/>
      <c r="ITU6" s="263"/>
      <c r="ITV6" s="263"/>
      <c r="ITW6" s="263"/>
      <c r="ITX6" s="263"/>
      <c r="ITY6" s="263"/>
      <c r="ITZ6" s="263"/>
      <c r="IUA6" s="263"/>
      <c r="IUB6" s="263"/>
      <c r="IUC6" s="263"/>
      <c r="IUD6" s="263"/>
      <c r="IUE6" s="263"/>
      <c r="IUF6" s="263"/>
      <c r="IUG6" s="263"/>
      <c r="IUH6" s="263"/>
      <c r="IUI6" s="263"/>
      <c r="IUJ6" s="263"/>
      <c r="IUK6" s="263"/>
      <c r="IUL6" s="263"/>
      <c r="IUM6" s="263"/>
      <c r="IUN6" s="263"/>
      <c r="IUO6" s="263"/>
      <c r="IUP6" s="263"/>
      <c r="IUQ6" s="263"/>
      <c r="IUR6" s="263"/>
      <c r="IUS6" s="263"/>
      <c r="IUT6" s="263"/>
      <c r="IUU6" s="263"/>
      <c r="IUV6" s="263"/>
      <c r="IUW6" s="263"/>
      <c r="IUX6" s="263"/>
      <c r="IUY6" s="263"/>
      <c r="IUZ6" s="263"/>
      <c r="IVA6" s="263"/>
      <c r="IVB6" s="263"/>
      <c r="IVC6" s="263"/>
      <c r="IVD6" s="263"/>
      <c r="IVE6" s="263"/>
      <c r="IVF6" s="263"/>
      <c r="IVG6" s="263"/>
      <c r="IVH6" s="263"/>
      <c r="IVI6" s="263"/>
      <c r="IVJ6" s="263"/>
      <c r="IVK6" s="263"/>
      <c r="IVL6" s="263"/>
      <c r="IVM6" s="263"/>
      <c r="IVN6" s="263"/>
      <c r="IVO6" s="263"/>
      <c r="IVP6" s="263"/>
      <c r="IVQ6" s="263"/>
      <c r="IVR6" s="263"/>
      <c r="IVS6" s="263"/>
      <c r="IVT6" s="263"/>
      <c r="IVU6" s="263"/>
      <c r="IVV6" s="263"/>
      <c r="IVW6" s="263"/>
      <c r="IVX6" s="263"/>
      <c r="IVY6" s="263"/>
      <c r="IVZ6" s="263"/>
      <c r="IWA6" s="263"/>
      <c r="IWB6" s="263"/>
      <c r="IWC6" s="263"/>
      <c r="IWD6" s="263"/>
      <c r="IWE6" s="263"/>
      <c r="IWF6" s="263"/>
      <c r="IWG6" s="263"/>
      <c r="IWH6" s="263"/>
      <c r="IWI6" s="263"/>
      <c r="IWJ6" s="263"/>
      <c r="IWK6" s="263"/>
      <c r="IWL6" s="263"/>
      <c r="IWM6" s="263"/>
      <c r="IWN6" s="263"/>
      <c r="IWO6" s="263"/>
      <c r="IWP6" s="263"/>
      <c r="IWQ6" s="263"/>
      <c r="IWR6" s="263"/>
      <c r="IWS6" s="263"/>
      <c r="IWT6" s="263"/>
      <c r="IWU6" s="263"/>
      <c r="IWV6" s="263"/>
      <c r="IWW6" s="263"/>
      <c r="IWX6" s="263"/>
      <c r="IWY6" s="263"/>
      <c r="IWZ6" s="263"/>
      <c r="IXA6" s="263"/>
      <c r="IXB6" s="263"/>
      <c r="IXC6" s="263"/>
      <c r="IXD6" s="263"/>
      <c r="IXE6" s="263"/>
      <c r="IXF6" s="263"/>
      <c r="IXG6" s="263"/>
      <c r="IXH6" s="263"/>
      <c r="IXI6" s="263"/>
      <c r="IXJ6" s="263"/>
      <c r="IXK6" s="263"/>
      <c r="IXL6" s="263"/>
      <c r="IXM6" s="263"/>
      <c r="IXN6" s="263"/>
      <c r="IXO6" s="263"/>
      <c r="IXP6" s="263"/>
      <c r="IXQ6" s="263"/>
      <c r="IXR6" s="263"/>
      <c r="IXS6" s="263"/>
      <c r="IXT6" s="263"/>
      <c r="IXU6" s="263"/>
      <c r="IXV6" s="263"/>
      <c r="IXW6" s="263"/>
      <c r="IXX6" s="263"/>
      <c r="IXY6" s="263"/>
      <c r="IXZ6" s="263"/>
      <c r="IYA6" s="263"/>
      <c r="IYB6" s="263"/>
      <c r="IYC6" s="263"/>
      <c r="IYD6" s="263"/>
      <c r="IYE6" s="263"/>
      <c r="IYF6" s="263"/>
      <c r="IYG6" s="263"/>
      <c r="IYH6" s="263"/>
      <c r="IYI6" s="263"/>
      <c r="IYJ6" s="263"/>
      <c r="IYK6" s="263"/>
      <c r="IYL6" s="263"/>
      <c r="IYM6" s="263"/>
      <c r="IYN6" s="263"/>
      <c r="IYO6" s="263"/>
      <c r="IYP6" s="263"/>
      <c r="IYQ6" s="263"/>
      <c r="IYR6" s="263"/>
      <c r="IYS6" s="263"/>
      <c r="IYT6" s="263"/>
      <c r="IYU6" s="263"/>
      <c r="IYV6" s="263"/>
      <c r="IYW6" s="263"/>
      <c r="IYX6" s="263"/>
      <c r="IYY6" s="263"/>
      <c r="IYZ6" s="263"/>
      <c r="IZA6" s="263"/>
      <c r="IZB6" s="263"/>
      <c r="IZC6" s="263"/>
      <c r="IZD6" s="263"/>
      <c r="IZE6" s="263"/>
      <c r="IZF6" s="263"/>
      <c r="IZG6" s="263"/>
      <c r="IZH6" s="263"/>
      <c r="IZI6" s="263"/>
      <c r="IZJ6" s="263"/>
      <c r="IZK6" s="263"/>
      <c r="IZL6" s="263"/>
      <c r="IZM6" s="263"/>
      <c r="IZN6" s="263"/>
      <c r="IZO6" s="263"/>
      <c r="IZP6" s="263"/>
      <c r="IZQ6" s="263"/>
      <c r="IZR6" s="263"/>
      <c r="IZS6" s="263"/>
      <c r="IZT6" s="263"/>
      <c r="IZU6" s="263"/>
      <c r="IZV6" s="263"/>
      <c r="IZW6" s="263"/>
      <c r="IZX6" s="263"/>
      <c r="IZY6" s="263"/>
      <c r="IZZ6" s="263"/>
      <c r="JAA6" s="263"/>
      <c r="JAB6" s="263"/>
      <c r="JAC6" s="263"/>
      <c r="JAD6" s="263"/>
      <c r="JAE6" s="263"/>
      <c r="JAF6" s="263"/>
      <c r="JAG6" s="263"/>
      <c r="JAH6" s="263"/>
      <c r="JAI6" s="263"/>
      <c r="JAJ6" s="263"/>
      <c r="JAK6" s="263"/>
      <c r="JAL6" s="263"/>
      <c r="JAM6" s="263"/>
      <c r="JAN6" s="263"/>
      <c r="JAO6" s="263"/>
      <c r="JAP6" s="263"/>
      <c r="JAQ6" s="263"/>
      <c r="JAR6" s="263"/>
      <c r="JAS6" s="263"/>
      <c r="JAT6" s="263"/>
      <c r="JAU6" s="263"/>
      <c r="JAV6" s="263"/>
      <c r="JAW6" s="263"/>
      <c r="JAX6" s="263"/>
      <c r="JAY6" s="263"/>
      <c r="JAZ6" s="263"/>
      <c r="JBA6" s="263"/>
      <c r="JBB6" s="263"/>
      <c r="JBC6" s="263"/>
      <c r="JBD6" s="263"/>
      <c r="JBE6" s="263"/>
      <c r="JBF6" s="263"/>
      <c r="JBG6" s="263"/>
      <c r="JBH6" s="263"/>
      <c r="JBI6" s="263"/>
      <c r="JBJ6" s="263"/>
      <c r="JBK6" s="263"/>
      <c r="JBL6" s="263"/>
      <c r="JBM6" s="263"/>
      <c r="JBN6" s="263"/>
      <c r="JBO6" s="263"/>
      <c r="JBP6" s="263"/>
      <c r="JBQ6" s="263"/>
      <c r="JBR6" s="263"/>
      <c r="JBS6" s="263"/>
      <c r="JBT6" s="263"/>
      <c r="JBU6" s="263"/>
      <c r="JBV6" s="263"/>
      <c r="JBW6" s="263"/>
      <c r="JBX6" s="263"/>
      <c r="JBY6" s="263"/>
      <c r="JBZ6" s="263"/>
      <c r="JCA6" s="263"/>
      <c r="JCB6" s="263"/>
      <c r="JCC6" s="263"/>
      <c r="JCD6" s="263"/>
      <c r="JCE6" s="263"/>
      <c r="JCF6" s="263"/>
      <c r="JCG6" s="263"/>
      <c r="JCH6" s="263"/>
      <c r="JCI6" s="263"/>
      <c r="JCJ6" s="263"/>
      <c r="JCK6" s="263"/>
      <c r="JCL6" s="263"/>
      <c r="JCM6" s="263"/>
      <c r="JCN6" s="263"/>
      <c r="JCO6" s="263"/>
      <c r="JCP6" s="263"/>
      <c r="JCQ6" s="263"/>
      <c r="JCR6" s="263"/>
      <c r="JCS6" s="263"/>
      <c r="JCT6" s="263"/>
      <c r="JCU6" s="263"/>
      <c r="JCV6" s="263"/>
      <c r="JCW6" s="263"/>
      <c r="JCX6" s="263"/>
      <c r="JCY6" s="263"/>
      <c r="JCZ6" s="263"/>
      <c r="JDA6" s="263"/>
      <c r="JDB6" s="263"/>
      <c r="JDC6" s="263"/>
      <c r="JDD6" s="263"/>
      <c r="JDE6" s="263"/>
      <c r="JDF6" s="263"/>
      <c r="JDG6" s="263"/>
      <c r="JDH6" s="263"/>
      <c r="JDI6" s="263"/>
      <c r="JDJ6" s="263"/>
      <c r="JDK6" s="263"/>
      <c r="JDL6" s="263"/>
      <c r="JDM6" s="263"/>
      <c r="JDN6" s="263"/>
      <c r="JDO6" s="263"/>
      <c r="JDP6" s="263"/>
      <c r="JDQ6" s="263"/>
      <c r="JDR6" s="263"/>
      <c r="JDS6" s="263"/>
      <c r="JDT6" s="263"/>
      <c r="JDU6" s="263"/>
      <c r="JDV6" s="263"/>
      <c r="JDW6" s="263"/>
      <c r="JDX6" s="263"/>
      <c r="JDY6" s="263"/>
      <c r="JDZ6" s="263"/>
      <c r="JEA6" s="263"/>
      <c r="JEB6" s="263"/>
      <c r="JEC6" s="263"/>
      <c r="JED6" s="263"/>
      <c r="JEE6" s="263"/>
      <c r="JEF6" s="263"/>
      <c r="JEG6" s="263"/>
      <c r="JEH6" s="263"/>
      <c r="JEI6" s="263"/>
      <c r="JEJ6" s="263"/>
      <c r="JEK6" s="263"/>
      <c r="JEL6" s="263"/>
      <c r="JEM6" s="263"/>
      <c r="JEN6" s="263"/>
      <c r="JEO6" s="263"/>
      <c r="JEP6" s="263"/>
      <c r="JEQ6" s="263"/>
      <c r="JER6" s="263"/>
      <c r="JES6" s="263"/>
      <c r="JET6" s="263"/>
      <c r="JEU6" s="263"/>
      <c r="JEV6" s="263"/>
      <c r="JEW6" s="263"/>
      <c r="JEX6" s="263"/>
      <c r="JEY6" s="263"/>
      <c r="JEZ6" s="263"/>
      <c r="JFA6" s="263"/>
      <c r="JFB6" s="263"/>
      <c r="JFC6" s="263"/>
      <c r="JFD6" s="263"/>
      <c r="JFE6" s="263"/>
      <c r="JFF6" s="263"/>
      <c r="JFG6" s="263"/>
      <c r="JFH6" s="263"/>
      <c r="JFI6" s="263"/>
      <c r="JFJ6" s="263"/>
      <c r="JFK6" s="263"/>
      <c r="JFL6" s="263"/>
      <c r="JFM6" s="263"/>
      <c r="JFN6" s="263"/>
      <c r="JFO6" s="263"/>
      <c r="JFP6" s="263"/>
      <c r="JFQ6" s="263"/>
      <c r="JFR6" s="263"/>
      <c r="JFS6" s="263"/>
      <c r="JFT6" s="263"/>
      <c r="JFU6" s="263"/>
      <c r="JFV6" s="263"/>
      <c r="JFW6" s="263"/>
      <c r="JFX6" s="263"/>
      <c r="JFY6" s="263"/>
      <c r="JFZ6" s="263"/>
      <c r="JGA6" s="263"/>
      <c r="JGB6" s="263"/>
      <c r="JGC6" s="263"/>
      <c r="JGD6" s="263"/>
      <c r="JGE6" s="263"/>
      <c r="JGF6" s="263"/>
      <c r="JGG6" s="263"/>
      <c r="JGH6" s="263"/>
      <c r="JGI6" s="263"/>
      <c r="JGJ6" s="263"/>
      <c r="JGK6" s="263"/>
      <c r="JGL6" s="263"/>
      <c r="JGM6" s="263"/>
      <c r="JGN6" s="263"/>
      <c r="JGO6" s="263"/>
      <c r="JGP6" s="263"/>
      <c r="JGQ6" s="263"/>
      <c r="JGR6" s="263"/>
      <c r="JGS6" s="263"/>
      <c r="JGT6" s="263"/>
      <c r="JGU6" s="263"/>
      <c r="JGV6" s="263"/>
      <c r="JGW6" s="263"/>
      <c r="JGX6" s="263"/>
      <c r="JGY6" s="263"/>
      <c r="JGZ6" s="263"/>
      <c r="JHA6" s="263"/>
      <c r="JHB6" s="263"/>
      <c r="JHC6" s="263"/>
      <c r="JHD6" s="263"/>
      <c r="JHE6" s="263"/>
      <c r="JHF6" s="263"/>
      <c r="JHG6" s="263"/>
      <c r="JHH6" s="263"/>
      <c r="JHI6" s="263"/>
      <c r="JHJ6" s="263"/>
      <c r="JHK6" s="263"/>
      <c r="JHL6" s="263"/>
      <c r="JHM6" s="263"/>
      <c r="JHN6" s="263"/>
      <c r="JHO6" s="263"/>
      <c r="JHP6" s="263"/>
      <c r="JHQ6" s="263"/>
      <c r="JHR6" s="263"/>
      <c r="JHS6" s="263"/>
      <c r="JHT6" s="263"/>
      <c r="JHU6" s="263"/>
      <c r="JHV6" s="263"/>
      <c r="JHW6" s="263"/>
      <c r="JHX6" s="263"/>
      <c r="JHY6" s="263"/>
      <c r="JHZ6" s="263"/>
      <c r="JIA6" s="263"/>
      <c r="JIB6" s="263"/>
      <c r="JIC6" s="263"/>
      <c r="JID6" s="263"/>
      <c r="JIE6" s="263"/>
      <c r="JIF6" s="263"/>
      <c r="JIG6" s="263"/>
      <c r="JIH6" s="263"/>
      <c r="JII6" s="263"/>
      <c r="JIJ6" s="263"/>
      <c r="JIK6" s="263"/>
      <c r="JIL6" s="263"/>
      <c r="JIM6" s="263"/>
      <c r="JIN6" s="263"/>
      <c r="JIO6" s="263"/>
      <c r="JIP6" s="263"/>
      <c r="JIQ6" s="263"/>
      <c r="JIR6" s="263"/>
      <c r="JIS6" s="263"/>
      <c r="JIT6" s="263"/>
      <c r="JIU6" s="263"/>
      <c r="JIV6" s="263"/>
      <c r="JIW6" s="263"/>
      <c r="JIX6" s="263"/>
      <c r="JIY6" s="263"/>
      <c r="JIZ6" s="263"/>
      <c r="JJA6" s="263"/>
      <c r="JJB6" s="263"/>
      <c r="JJC6" s="263"/>
      <c r="JJD6" s="263"/>
      <c r="JJE6" s="263"/>
      <c r="JJF6" s="263"/>
      <c r="JJG6" s="263"/>
      <c r="JJH6" s="263"/>
      <c r="JJI6" s="263"/>
      <c r="JJJ6" s="263"/>
      <c r="JJK6" s="263"/>
      <c r="JJL6" s="263"/>
      <c r="JJM6" s="263"/>
      <c r="JJN6" s="263"/>
      <c r="JJO6" s="263"/>
      <c r="JJP6" s="263"/>
      <c r="JJQ6" s="263"/>
      <c r="JJR6" s="263"/>
      <c r="JJS6" s="263"/>
      <c r="JJT6" s="263"/>
      <c r="JJU6" s="263"/>
      <c r="JJV6" s="263"/>
      <c r="JJW6" s="263"/>
      <c r="JJX6" s="263"/>
      <c r="JJY6" s="263"/>
      <c r="JJZ6" s="263"/>
      <c r="JKA6" s="263"/>
      <c r="JKB6" s="263"/>
      <c r="JKC6" s="263"/>
      <c r="JKD6" s="263"/>
      <c r="JKE6" s="263"/>
      <c r="JKF6" s="263"/>
      <c r="JKG6" s="263"/>
      <c r="JKH6" s="263"/>
      <c r="JKI6" s="263"/>
      <c r="JKJ6" s="263"/>
      <c r="JKK6" s="263"/>
      <c r="JKL6" s="263"/>
      <c r="JKM6" s="263"/>
      <c r="JKN6" s="263"/>
      <c r="JKO6" s="263"/>
      <c r="JKP6" s="263"/>
      <c r="JKQ6" s="263"/>
      <c r="JKR6" s="263"/>
      <c r="JKS6" s="263"/>
      <c r="JKT6" s="263"/>
      <c r="JKU6" s="263"/>
      <c r="JKV6" s="263"/>
      <c r="JKW6" s="263"/>
      <c r="JKX6" s="263"/>
      <c r="JKY6" s="263"/>
      <c r="JKZ6" s="263"/>
      <c r="JLA6" s="263"/>
      <c r="JLB6" s="263"/>
      <c r="JLC6" s="263"/>
      <c r="JLD6" s="263"/>
      <c r="JLE6" s="263"/>
      <c r="JLF6" s="263"/>
      <c r="JLG6" s="263"/>
      <c r="JLH6" s="263"/>
      <c r="JLI6" s="263"/>
      <c r="JLJ6" s="263"/>
      <c r="JLK6" s="263"/>
      <c r="JLL6" s="263"/>
      <c r="JLM6" s="263"/>
      <c r="JLN6" s="263"/>
      <c r="JLO6" s="263"/>
      <c r="JLP6" s="263"/>
      <c r="JLQ6" s="263"/>
      <c r="JLR6" s="263"/>
      <c r="JLS6" s="263"/>
      <c r="JLT6" s="263"/>
      <c r="JLU6" s="263"/>
      <c r="JLV6" s="263"/>
      <c r="JLW6" s="263"/>
      <c r="JLX6" s="263"/>
      <c r="JLY6" s="263"/>
      <c r="JLZ6" s="263"/>
      <c r="JMA6" s="263"/>
      <c r="JMB6" s="263"/>
      <c r="JMC6" s="263"/>
      <c r="JMD6" s="263"/>
      <c r="JME6" s="263"/>
      <c r="JMF6" s="263"/>
      <c r="JMG6" s="263"/>
      <c r="JMH6" s="263"/>
      <c r="JMI6" s="263"/>
      <c r="JMJ6" s="263"/>
      <c r="JMK6" s="263"/>
      <c r="JML6" s="263"/>
      <c r="JMM6" s="263"/>
      <c r="JMN6" s="263"/>
      <c r="JMO6" s="263"/>
      <c r="JMP6" s="263"/>
      <c r="JMQ6" s="263"/>
      <c r="JMR6" s="263"/>
      <c r="JMS6" s="263"/>
      <c r="JMT6" s="263"/>
      <c r="JMU6" s="263"/>
      <c r="JMV6" s="263"/>
      <c r="JMW6" s="263"/>
      <c r="JMX6" s="263"/>
      <c r="JMY6" s="263"/>
      <c r="JMZ6" s="263"/>
      <c r="JNA6" s="263"/>
      <c r="JNB6" s="263"/>
      <c r="JNC6" s="263"/>
      <c r="JND6" s="263"/>
      <c r="JNE6" s="263"/>
      <c r="JNF6" s="263"/>
      <c r="JNG6" s="263"/>
      <c r="JNH6" s="263"/>
      <c r="JNI6" s="263"/>
      <c r="JNJ6" s="263"/>
      <c r="JNK6" s="263"/>
      <c r="JNL6" s="263"/>
      <c r="JNM6" s="263"/>
      <c r="JNN6" s="263"/>
      <c r="JNO6" s="263"/>
      <c r="JNP6" s="263"/>
      <c r="JNQ6" s="263"/>
      <c r="JNR6" s="263"/>
      <c r="JNS6" s="263"/>
      <c r="JNT6" s="263"/>
      <c r="JNU6" s="263"/>
      <c r="JNV6" s="263"/>
      <c r="JNW6" s="263"/>
      <c r="JNX6" s="263"/>
      <c r="JNY6" s="263"/>
      <c r="JNZ6" s="263"/>
      <c r="JOA6" s="263"/>
      <c r="JOB6" s="263"/>
      <c r="JOC6" s="263"/>
      <c r="JOD6" s="263"/>
      <c r="JOE6" s="263"/>
      <c r="JOF6" s="263"/>
      <c r="JOG6" s="263"/>
      <c r="JOH6" s="263"/>
      <c r="JOI6" s="263"/>
      <c r="JOJ6" s="263"/>
      <c r="JOK6" s="263"/>
      <c r="JOL6" s="263"/>
      <c r="JOM6" s="263"/>
      <c r="JON6" s="263"/>
      <c r="JOO6" s="263"/>
      <c r="JOP6" s="263"/>
      <c r="JOQ6" s="263"/>
      <c r="JOR6" s="263"/>
      <c r="JOS6" s="263"/>
      <c r="JOT6" s="263"/>
      <c r="JOU6" s="263"/>
      <c r="JOV6" s="263"/>
      <c r="JOW6" s="263"/>
      <c r="JOX6" s="263"/>
      <c r="JOY6" s="263"/>
      <c r="JOZ6" s="263"/>
      <c r="JPA6" s="263"/>
      <c r="JPB6" s="263"/>
      <c r="JPC6" s="263"/>
      <c r="JPD6" s="263"/>
      <c r="JPE6" s="263"/>
      <c r="JPF6" s="263"/>
      <c r="JPG6" s="263"/>
      <c r="JPH6" s="263"/>
      <c r="JPI6" s="263"/>
      <c r="JPJ6" s="263"/>
      <c r="JPK6" s="263"/>
      <c r="JPL6" s="263"/>
      <c r="JPM6" s="263"/>
      <c r="JPN6" s="263"/>
      <c r="JPO6" s="263"/>
      <c r="JPP6" s="263"/>
      <c r="JPQ6" s="263"/>
      <c r="JPR6" s="263"/>
      <c r="JPS6" s="263"/>
      <c r="JPT6" s="263"/>
      <c r="JPU6" s="263"/>
      <c r="JPV6" s="263"/>
      <c r="JPW6" s="263"/>
      <c r="JPX6" s="263"/>
      <c r="JPY6" s="263"/>
      <c r="JPZ6" s="263"/>
      <c r="JQA6" s="263"/>
      <c r="JQB6" s="263"/>
      <c r="JQC6" s="263"/>
      <c r="JQD6" s="263"/>
      <c r="JQE6" s="263"/>
      <c r="JQF6" s="263"/>
      <c r="JQG6" s="263"/>
      <c r="JQH6" s="263"/>
      <c r="JQI6" s="263"/>
      <c r="JQJ6" s="263"/>
      <c r="JQK6" s="263"/>
      <c r="JQL6" s="263"/>
      <c r="JQM6" s="263"/>
      <c r="JQN6" s="263"/>
      <c r="JQO6" s="263"/>
      <c r="JQP6" s="263"/>
      <c r="JQQ6" s="263"/>
      <c r="JQR6" s="263"/>
      <c r="JQS6" s="263"/>
      <c r="JQT6" s="263"/>
      <c r="JQU6" s="263"/>
      <c r="JQV6" s="263"/>
      <c r="JQW6" s="263"/>
      <c r="JQX6" s="263"/>
      <c r="JQY6" s="263"/>
      <c r="JQZ6" s="263"/>
      <c r="JRA6" s="263"/>
      <c r="JRB6" s="263"/>
      <c r="JRC6" s="263"/>
      <c r="JRD6" s="263"/>
      <c r="JRE6" s="263"/>
      <c r="JRF6" s="263"/>
      <c r="JRG6" s="263"/>
      <c r="JRH6" s="263"/>
      <c r="JRI6" s="263"/>
      <c r="JRJ6" s="263"/>
      <c r="JRK6" s="263"/>
      <c r="JRL6" s="263"/>
      <c r="JRM6" s="263"/>
      <c r="JRN6" s="263"/>
      <c r="JRO6" s="263"/>
      <c r="JRP6" s="263"/>
      <c r="JRQ6" s="263"/>
      <c r="JRR6" s="263"/>
      <c r="JRS6" s="263"/>
      <c r="JRT6" s="263"/>
      <c r="JRU6" s="263"/>
      <c r="JRV6" s="263"/>
      <c r="JRW6" s="263"/>
      <c r="JRX6" s="263"/>
      <c r="JRY6" s="263"/>
      <c r="JRZ6" s="263"/>
      <c r="JSA6" s="263"/>
      <c r="JSB6" s="263"/>
      <c r="JSC6" s="263"/>
      <c r="JSD6" s="263"/>
      <c r="JSE6" s="263"/>
      <c r="JSF6" s="263"/>
      <c r="JSG6" s="263"/>
      <c r="JSH6" s="263"/>
      <c r="JSI6" s="263"/>
      <c r="JSJ6" s="263"/>
      <c r="JSK6" s="263"/>
      <c r="JSL6" s="263"/>
      <c r="JSM6" s="263"/>
      <c r="JSN6" s="263"/>
      <c r="JSO6" s="263"/>
      <c r="JSP6" s="263"/>
      <c r="JSQ6" s="263"/>
      <c r="JSR6" s="263"/>
      <c r="JSS6" s="263"/>
      <c r="JST6" s="263"/>
      <c r="JSU6" s="263"/>
      <c r="JSV6" s="263"/>
      <c r="JSW6" s="263"/>
      <c r="JSX6" s="263"/>
      <c r="JSY6" s="263"/>
      <c r="JSZ6" s="263"/>
      <c r="JTA6" s="263"/>
      <c r="JTB6" s="263"/>
      <c r="JTC6" s="263"/>
      <c r="JTD6" s="263"/>
      <c r="JTE6" s="263"/>
      <c r="JTF6" s="263"/>
      <c r="JTG6" s="263"/>
      <c r="JTH6" s="263"/>
      <c r="JTI6" s="263"/>
      <c r="JTJ6" s="263"/>
      <c r="JTK6" s="263"/>
      <c r="JTL6" s="263"/>
      <c r="JTM6" s="263"/>
      <c r="JTN6" s="263"/>
      <c r="JTO6" s="263"/>
      <c r="JTP6" s="263"/>
      <c r="JTQ6" s="263"/>
      <c r="JTR6" s="263"/>
      <c r="JTS6" s="263"/>
      <c r="JTT6" s="263"/>
      <c r="JTU6" s="263"/>
      <c r="JTV6" s="263"/>
      <c r="JTW6" s="263"/>
      <c r="JTX6" s="263"/>
      <c r="JTY6" s="263"/>
      <c r="JTZ6" s="263"/>
      <c r="JUA6" s="263"/>
      <c r="JUB6" s="263"/>
      <c r="JUC6" s="263"/>
      <c r="JUD6" s="263"/>
      <c r="JUE6" s="263"/>
      <c r="JUF6" s="263"/>
      <c r="JUG6" s="263"/>
      <c r="JUH6" s="263"/>
      <c r="JUI6" s="263"/>
      <c r="JUJ6" s="263"/>
      <c r="JUK6" s="263"/>
      <c r="JUL6" s="263"/>
      <c r="JUM6" s="263"/>
      <c r="JUN6" s="263"/>
      <c r="JUO6" s="263"/>
      <c r="JUP6" s="263"/>
      <c r="JUQ6" s="263"/>
      <c r="JUR6" s="263"/>
      <c r="JUS6" s="263"/>
      <c r="JUT6" s="263"/>
      <c r="JUU6" s="263"/>
      <c r="JUV6" s="263"/>
      <c r="JUW6" s="263"/>
      <c r="JUX6" s="263"/>
      <c r="JUY6" s="263"/>
      <c r="JUZ6" s="263"/>
      <c r="JVA6" s="263"/>
      <c r="JVB6" s="263"/>
      <c r="JVC6" s="263"/>
      <c r="JVD6" s="263"/>
      <c r="JVE6" s="263"/>
      <c r="JVF6" s="263"/>
      <c r="JVG6" s="263"/>
      <c r="JVH6" s="263"/>
      <c r="JVI6" s="263"/>
      <c r="JVJ6" s="263"/>
      <c r="JVK6" s="263"/>
      <c r="JVL6" s="263"/>
      <c r="JVM6" s="263"/>
      <c r="JVN6" s="263"/>
      <c r="JVO6" s="263"/>
      <c r="JVP6" s="263"/>
      <c r="JVQ6" s="263"/>
      <c r="JVR6" s="263"/>
      <c r="JVS6" s="263"/>
      <c r="JVT6" s="263"/>
      <c r="JVU6" s="263"/>
      <c r="JVV6" s="263"/>
      <c r="JVW6" s="263"/>
      <c r="JVX6" s="263"/>
      <c r="JVY6" s="263"/>
      <c r="JVZ6" s="263"/>
      <c r="JWA6" s="263"/>
      <c r="JWB6" s="263"/>
      <c r="JWC6" s="263"/>
      <c r="JWD6" s="263"/>
      <c r="JWE6" s="263"/>
      <c r="JWF6" s="263"/>
      <c r="JWG6" s="263"/>
      <c r="JWH6" s="263"/>
      <c r="JWI6" s="263"/>
      <c r="JWJ6" s="263"/>
      <c r="JWK6" s="263"/>
      <c r="JWL6" s="263"/>
      <c r="JWM6" s="263"/>
      <c r="JWN6" s="263"/>
      <c r="JWO6" s="263"/>
      <c r="JWP6" s="263"/>
      <c r="JWQ6" s="263"/>
      <c r="JWR6" s="263"/>
      <c r="JWS6" s="263"/>
      <c r="JWT6" s="263"/>
      <c r="JWU6" s="263"/>
      <c r="JWV6" s="263"/>
      <c r="JWW6" s="263"/>
      <c r="JWX6" s="263"/>
      <c r="JWY6" s="263"/>
      <c r="JWZ6" s="263"/>
      <c r="JXA6" s="263"/>
      <c r="JXB6" s="263"/>
      <c r="JXC6" s="263"/>
      <c r="JXD6" s="263"/>
      <c r="JXE6" s="263"/>
      <c r="JXF6" s="263"/>
      <c r="JXG6" s="263"/>
      <c r="JXH6" s="263"/>
      <c r="JXI6" s="263"/>
      <c r="JXJ6" s="263"/>
      <c r="JXK6" s="263"/>
      <c r="JXL6" s="263"/>
      <c r="JXM6" s="263"/>
      <c r="JXN6" s="263"/>
      <c r="JXO6" s="263"/>
      <c r="JXP6" s="263"/>
      <c r="JXQ6" s="263"/>
      <c r="JXR6" s="263"/>
      <c r="JXS6" s="263"/>
      <c r="JXT6" s="263"/>
      <c r="JXU6" s="263"/>
      <c r="JXV6" s="263"/>
      <c r="JXW6" s="263"/>
      <c r="JXX6" s="263"/>
      <c r="JXY6" s="263"/>
      <c r="JXZ6" s="263"/>
      <c r="JYA6" s="263"/>
      <c r="JYB6" s="263"/>
      <c r="JYC6" s="263"/>
      <c r="JYD6" s="263"/>
      <c r="JYE6" s="263"/>
      <c r="JYF6" s="263"/>
      <c r="JYG6" s="263"/>
      <c r="JYH6" s="263"/>
      <c r="JYI6" s="263"/>
      <c r="JYJ6" s="263"/>
      <c r="JYK6" s="263"/>
      <c r="JYL6" s="263"/>
      <c r="JYM6" s="263"/>
      <c r="JYN6" s="263"/>
      <c r="JYO6" s="263"/>
      <c r="JYP6" s="263"/>
      <c r="JYQ6" s="263"/>
      <c r="JYR6" s="263"/>
      <c r="JYS6" s="263"/>
      <c r="JYT6" s="263"/>
      <c r="JYU6" s="263"/>
      <c r="JYV6" s="263"/>
      <c r="JYW6" s="263"/>
      <c r="JYX6" s="263"/>
      <c r="JYY6" s="263"/>
      <c r="JYZ6" s="263"/>
      <c r="JZA6" s="263"/>
      <c r="JZB6" s="263"/>
      <c r="JZC6" s="263"/>
      <c r="JZD6" s="263"/>
      <c r="JZE6" s="263"/>
      <c r="JZF6" s="263"/>
      <c r="JZG6" s="263"/>
      <c r="JZH6" s="263"/>
      <c r="JZI6" s="263"/>
      <c r="JZJ6" s="263"/>
      <c r="JZK6" s="263"/>
      <c r="JZL6" s="263"/>
      <c r="JZM6" s="263"/>
      <c r="JZN6" s="263"/>
      <c r="JZO6" s="263"/>
      <c r="JZP6" s="263"/>
      <c r="JZQ6" s="263"/>
      <c r="JZR6" s="263"/>
      <c r="JZS6" s="263"/>
      <c r="JZT6" s="263"/>
      <c r="JZU6" s="263"/>
      <c r="JZV6" s="263"/>
      <c r="JZW6" s="263"/>
      <c r="JZX6" s="263"/>
      <c r="JZY6" s="263"/>
      <c r="JZZ6" s="263"/>
      <c r="KAA6" s="263"/>
      <c r="KAB6" s="263"/>
      <c r="KAC6" s="263"/>
      <c r="KAD6" s="263"/>
      <c r="KAE6" s="263"/>
      <c r="KAF6" s="263"/>
      <c r="KAG6" s="263"/>
      <c r="KAH6" s="263"/>
      <c r="KAI6" s="263"/>
      <c r="KAJ6" s="263"/>
      <c r="KAK6" s="263"/>
      <c r="KAL6" s="263"/>
      <c r="KAM6" s="263"/>
      <c r="KAN6" s="263"/>
      <c r="KAO6" s="263"/>
      <c r="KAP6" s="263"/>
      <c r="KAQ6" s="263"/>
      <c r="KAR6" s="263"/>
      <c r="KAS6" s="263"/>
      <c r="KAT6" s="263"/>
      <c r="KAU6" s="263"/>
      <c r="KAV6" s="263"/>
      <c r="KAW6" s="263"/>
      <c r="KAX6" s="263"/>
      <c r="KAY6" s="263"/>
      <c r="KAZ6" s="263"/>
      <c r="KBA6" s="263"/>
      <c r="KBB6" s="263"/>
      <c r="KBC6" s="263"/>
      <c r="KBD6" s="263"/>
      <c r="KBE6" s="263"/>
      <c r="KBF6" s="263"/>
      <c r="KBG6" s="263"/>
      <c r="KBH6" s="263"/>
      <c r="KBI6" s="263"/>
      <c r="KBJ6" s="263"/>
      <c r="KBK6" s="263"/>
      <c r="KBL6" s="263"/>
      <c r="KBM6" s="263"/>
      <c r="KBN6" s="263"/>
      <c r="KBO6" s="263"/>
      <c r="KBP6" s="263"/>
      <c r="KBQ6" s="263"/>
      <c r="KBR6" s="263"/>
      <c r="KBS6" s="263"/>
      <c r="KBT6" s="263"/>
      <c r="KBU6" s="263"/>
      <c r="KBV6" s="263"/>
      <c r="KBW6" s="263"/>
      <c r="KBX6" s="263"/>
      <c r="KBY6" s="263"/>
      <c r="KBZ6" s="263"/>
      <c r="KCA6" s="263"/>
      <c r="KCB6" s="263"/>
      <c r="KCC6" s="263"/>
      <c r="KCD6" s="263"/>
      <c r="KCE6" s="263"/>
      <c r="KCF6" s="263"/>
      <c r="KCG6" s="263"/>
      <c r="KCH6" s="263"/>
      <c r="KCI6" s="263"/>
      <c r="KCJ6" s="263"/>
      <c r="KCK6" s="263"/>
      <c r="KCL6" s="263"/>
      <c r="KCM6" s="263"/>
      <c r="KCN6" s="263"/>
      <c r="KCO6" s="263"/>
      <c r="KCP6" s="263"/>
      <c r="KCQ6" s="263"/>
      <c r="KCR6" s="263"/>
      <c r="KCS6" s="263"/>
      <c r="KCT6" s="263"/>
      <c r="KCU6" s="263"/>
      <c r="KCV6" s="263"/>
      <c r="KCW6" s="263"/>
      <c r="KCX6" s="263"/>
      <c r="KCY6" s="263"/>
      <c r="KCZ6" s="263"/>
      <c r="KDA6" s="263"/>
      <c r="KDB6" s="263"/>
      <c r="KDC6" s="263"/>
      <c r="KDD6" s="263"/>
      <c r="KDE6" s="263"/>
      <c r="KDF6" s="263"/>
      <c r="KDG6" s="263"/>
      <c r="KDH6" s="263"/>
      <c r="KDI6" s="263"/>
      <c r="KDJ6" s="263"/>
      <c r="KDK6" s="263"/>
      <c r="KDL6" s="263"/>
      <c r="KDM6" s="263"/>
      <c r="KDN6" s="263"/>
      <c r="KDO6" s="263"/>
      <c r="KDP6" s="263"/>
      <c r="KDQ6" s="263"/>
      <c r="KDR6" s="263"/>
      <c r="KDS6" s="263"/>
      <c r="KDT6" s="263"/>
      <c r="KDU6" s="263"/>
      <c r="KDV6" s="263"/>
      <c r="KDW6" s="263"/>
      <c r="KDX6" s="263"/>
      <c r="KDY6" s="263"/>
      <c r="KDZ6" s="263"/>
      <c r="KEA6" s="263"/>
      <c r="KEB6" s="263"/>
      <c r="KEC6" s="263"/>
      <c r="KED6" s="263"/>
      <c r="KEE6" s="263"/>
      <c r="KEF6" s="263"/>
      <c r="KEG6" s="263"/>
      <c r="KEH6" s="263"/>
      <c r="KEI6" s="263"/>
      <c r="KEJ6" s="263"/>
      <c r="KEK6" s="263"/>
      <c r="KEL6" s="263"/>
      <c r="KEM6" s="263"/>
      <c r="KEN6" s="263"/>
      <c r="KEO6" s="263"/>
      <c r="KEP6" s="263"/>
      <c r="KEQ6" s="263"/>
      <c r="KER6" s="263"/>
      <c r="KES6" s="263"/>
      <c r="KET6" s="263"/>
      <c r="KEU6" s="263"/>
      <c r="KEV6" s="263"/>
      <c r="KEW6" s="263"/>
      <c r="KEX6" s="263"/>
      <c r="KEY6" s="263"/>
      <c r="KEZ6" s="263"/>
      <c r="KFA6" s="263"/>
      <c r="KFB6" s="263"/>
      <c r="KFC6" s="263"/>
      <c r="KFD6" s="263"/>
      <c r="KFE6" s="263"/>
      <c r="KFF6" s="263"/>
      <c r="KFG6" s="263"/>
      <c r="KFH6" s="263"/>
      <c r="KFI6" s="263"/>
      <c r="KFJ6" s="263"/>
      <c r="KFK6" s="263"/>
      <c r="KFL6" s="263"/>
      <c r="KFM6" s="263"/>
      <c r="KFN6" s="263"/>
      <c r="KFO6" s="263"/>
      <c r="KFP6" s="263"/>
      <c r="KFQ6" s="263"/>
      <c r="KFR6" s="263"/>
      <c r="KFS6" s="263"/>
      <c r="KFT6" s="263"/>
      <c r="KFU6" s="263"/>
      <c r="KFV6" s="263"/>
      <c r="KFW6" s="263"/>
      <c r="KFX6" s="263"/>
      <c r="KFY6" s="263"/>
      <c r="KFZ6" s="263"/>
      <c r="KGA6" s="263"/>
      <c r="KGB6" s="263"/>
      <c r="KGC6" s="263"/>
      <c r="KGD6" s="263"/>
      <c r="KGE6" s="263"/>
      <c r="KGF6" s="263"/>
      <c r="KGG6" s="263"/>
      <c r="KGH6" s="263"/>
      <c r="KGI6" s="263"/>
      <c r="KGJ6" s="263"/>
      <c r="KGK6" s="263"/>
      <c r="KGL6" s="263"/>
      <c r="KGM6" s="263"/>
      <c r="KGN6" s="263"/>
      <c r="KGO6" s="263"/>
      <c r="KGP6" s="263"/>
      <c r="KGQ6" s="263"/>
      <c r="KGR6" s="263"/>
      <c r="KGS6" s="263"/>
      <c r="KGT6" s="263"/>
      <c r="KGU6" s="263"/>
      <c r="KGV6" s="263"/>
      <c r="KGW6" s="263"/>
      <c r="KGX6" s="263"/>
      <c r="KGY6" s="263"/>
      <c r="KGZ6" s="263"/>
      <c r="KHA6" s="263"/>
      <c r="KHB6" s="263"/>
      <c r="KHC6" s="263"/>
      <c r="KHD6" s="263"/>
      <c r="KHE6" s="263"/>
      <c r="KHF6" s="263"/>
      <c r="KHG6" s="263"/>
      <c r="KHH6" s="263"/>
      <c r="KHI6" s="263"/>
      <c r="KHJ6" s="263"/>
      <c r="KHK6" s="263"/>
      <c r="KHL6" s="263"/>
      <c r="KHM6" s="263"/>
      <c r="KHN6" s="263"/>
      <c r="KHO6" s="263"/>
      <c r="KHP6" s="263"/>
      <c r="KHQ6" s="263"/>
      <c r="KHR6" s="263"/>
      <c r="KHS6" s="263"/>
      <c r="KHT6" s="263"/>
      <c r="KHU6" s="263"/>
      <c r="KHV6" s="263"/>
      <c r="KHW6" s="263"/>
      <c r="KHX6" s="263"/>
      <c r="KHY6" s="263"/>
      <c r="KHZ6" s="263"/>
      <c r="KIA6" s="263"/>
      <c r="KIB6" s="263"/>
      <c r="KIC6" s="263"/>
      <c r="KID6" s="263"/>
      <c r="KIE6" s="263"/>
      <c r="KIF6" s="263"/>
      <c r="KIG6" s="263"/>
      <c r="KIH6" s="263"/>
      <c r="KII6" s="263"/>
      <c r="KIJ6" s="263"/>
      <c r="KIK6" s="263"/>
      <c r="KIL6" s="263"/>
      <c r="KIM6" s="263"/>
      <c r="KIN6" s="263"/>
      <c r="KIO6" s="263"/>
      <c r="KIP6" s="263"/>
      <c r="KIQ6" s="263"/>
      <c r="KIR6" s="263"/>
      <c r="KIS6" s="263"/>
      <c r="KIT6" s="263"/>
      <c r="KIU6" s="263"/>
      <c r="KIV6" s="263"/>
      <c r="KIW6" s="263"/>
      <c r="KIX6" s="263"/>
      <c r="KIY6" s="263"/>
      <c r="KIZ6" s="263"/>
      <c r="KJA6" s="263"/>
      <c r="KJB6" s="263"/>
      <c r="KJC6" s="263"/>
      <c r="KJD6" s="263"/>
      <c r="KJE6" s="263"/>
      <c r="KJF6" s="263"/>
      <c r="KJG6" s="263"/>
      <c r="KJH6" s="263"/>
      <c r="KJI6" s="263"/>
      <c r="KJJ6" s="263"/>
      <c r="KJK6" s="263"/>
      <c r="KJL6" s="263"/>
      <c r="KJM6" s="263"/>
      <c r="KJN6" s="263"/>
      <c r="KJO6" s="263"/>
      <c r="KJP6" s="263"/>
      <c r="KJQ6" s="263"/>
      <c r="KJR6" s="263"/>
      <c r="KJS6" s="263"/>
      <c r="KJT6" s="263"/>
      <c r="KJU6" s="263"/>
      <c r="KJV6" s="263"/>
      <c r="KJW6" s="263"/>
      <c r="KJX6" s="263"/>
      <c r="KJY6" s="263"/>
      <c r="KJZ6" s="263"/>
      <c r="KKA6" s="263"/>
      <c r="KKB6" s="263"/>
      <c r="KKC6" s="263"/>
      <c r="KKD6" s="263"/>
      <c r="KKE6" s="263"/>
      <c r="KKF6" s="263"/>
      <c r="KKG6" s="263"/>
      <c r="KKH6" s="263"/>
      <c r="KKI6" s="263"/>
      <c r="KKJ6" s="263"/>
      <c r="KKK6" s="263"/>
      <c r="KKL6" s="263"/>
      <c r="KKM6" s="263"/>
      <c r="KKN6" s="263"/>
      <c r="KKO6" s="263"/>
      <c r="KKP6" s="263"/>
      <c r="KKQ6" s="263"/>
      <c r="KKR6" s="263"/>
      <c r="KKS6" s="263"/>
      <c r="KKT6" s="263"/>
      <c r="KKU6" s="263"/>
      <c r="KKV6" s="263"/>
      <c r="KKW6" s="263"/>
      <c r="KKX6" s="263"/>
      <c r="KKY6" s="263"/>
      <c r="KKZ6" s="263"/>
      <c r="KLA6" s="263"/>
      <c r="KLB6" s="263"/>
      <c r="KLC6" s="263"/>
      <c r="KLD6" s="263"/>
      <c r="KLE6" s="263"/>
      <c r="KLF6" s="263"/>
      <c r="KLG6" s="263"/>
      <c r="KLH6" s="263"/>
      <c r="KLI6" s="263"/>
      <c r="KLJ6" s="263"/>
      <c r="KLK6" s="263"/>
      <c r="KLL6" s="263"/>
      <c r="KLM6" s="263"/>
      <c r="KLN6" s="263"/>
      <c r="KLO6" s="263"/>
      <c r="KLP6" s="263"/>
      <c r="KLQ6" s="263"/>
      <c r="KLR6" s="263"/>
      <c r="KLS6" s="263"/>
      <c r="KLT6" s="263"/>
      <c r="KLU6" s="263"/>
      <c r="KLV6" s="263"/>
      <c r="KLW6" s="263"/>
      <c r="KLX6" s="263"/>
      <c r="KLY6" s="263"/>
      <c r="KLZ6" s="263"/>
      <c r="KMA6" s="263"/>
      <c r="KMB6" s="263"/>
      <c r="KMC6" s="263"/>
      <c r="KMD6" s="263"/>
      <c r="KME6" s="263"/>
      <c r="KMF6" s="263"/>
      <c r="KMG6" s="263"/>
      <c r="KMH6" s="263"/>
      <c r="KMI6" s="263"/>
      <c r="KMJ6" s="263"/>
      <c r="KMK6" s="263"/>
      <c r="KML6" s="263"/>
      <c r="KMM6" s="263"/>
      <c r="KMN6" s="263"/>
      <c r="KMO6" s="263"/>
      <c r="KMP6" s="263"/>
      <c r="KMQ6" s="263"/>
      <c r="KMR6" s="263"/>
      <c r="KMS6" s="263"/>
      <c r="KMT6" s="263"/>
      <c r="KMU6" s="263"/>
      <c r="KMV6" s="263"/>
      <c r="KMW6" s="263"/>
      <c r="KMX6" s="263"/>
      <c r="KMY6" s="263"/>
      <c r="KMZ6" s="263"/>
      <c r="KNA6" s="263"/>
      <c r="KNB6" s="263"/>
      <c r="KNC6" s="263"/>
      <c r="KND6" s="263"/>
      <c r="KNE6" s="263"/>
      <c r="KNF6" s="263"/>
      <c r="KNG6" s="263"/>
      <c r="KNH6" s="263"/>
      <c r="KNI6" s="263"/>
      <c r="KNJ6" s="263"/>
      <c r="KNK6" s="263"/>
      <c r="KNL6" s="263"/>
      <c r="KNM6" s="263"/>
      <c r="KNN6" s="263"/>
      <c r="KNO6" s="263"/>
      <c r="KNP6" s="263"/>
      <c r="KNQ6" s="263"/>
      <c r="KNR6" s="263"/>
      <c r="KNS6" s="263"/>
      <c r="KNT6" s="263"/>
      <c r="KNU6" s="263"/>
      <c r="KNV6" s="263"/>
      <c r="KNW6" s="263"/>
      <c r="KNX6" s="263"/>
      <c r="KNY6" s="263"/>
      <c r="KNZ6" s="263"/>
      <c r="KOA6" s="263"/>
      <c r="KOB6" s="263"/>
      <c r="KOC6" s="263"/>
      <c r="KOD6" s="263"/>
      <c r="KOE6" s="263"/>
      <c r="KOF6" s="263"/>
      <c r="KOG6" s="263"/>
      <c r="KOH6" s="263"/>
      <c r="KOI6" s="263"/>
      <c r="KOJ6" s="263"/>
      <c r="KOK6" s="263"/>
      <c r="KOL6" s="263"/>
      <c r="KOM6" s="263"/>
      <c r="KON6" s="263"/>
      <c r="KOO6" s="263"/>
      <c r="KOP6" s="263"/>
      <c r="KOQ6" s="263"/>
      <c r="KOR6" s="263"/>
      <c r="KOS6" s="263"/>
      <c r="KOT6" s="263"/>
      <c r="KOU6" s="263"/>
      <c r="KOV6" s="263"/>
      <c r="KOW6" s="263"/>
      <c r="KOX6" s="263"/>
      <c r="KOY6" s="263"/>
      <c r="KOZ6" s="263"/>
      <c r="KPA6" s="263"/>
      <c r="KPB6" s="263"/>
      <c r="KPC6" s="263"/>
      <c r="KPD6" s="263"/>
      <c r="KPE6" s="263"/>
      <c r="KPF6" s="263"/>
      <c r="KPG6" s="263"/>
      <c r="KPH6" s="263"/>
      <c r="KPI6" s="263"/>
      <c r="KPJ6" s="263"/>
      <c r="KPK6" s="263"/>
      <c r="KPL6" s="263"/>
      <c r="KPM6" s="263"/>
      <c r="KPN6" s="263"/>
      <c r="KPO6" s="263"/>
      <c r="KPP6" s="263"/>
      <c r="KPQ6" s="263"/>
      <c r="KPR6" s="263"/>
      <c r="KPS6" s="263"/>
      <c r="KPT6" s="263"/>
      <c r="KPU6" s="263"/>
      <c r="KPV6" s="263"/>
      <c r="KPW6" s="263"/>
      <c r="KPX6" s="263"/>
      <c r="KPY6" s="263"/>
      <c r="KPZ6" s="263"/>
      <c r="KQA6" s="263"/>
      <c r="KQB6" s="263"/>
      <c r="KQC6" s="263"/>
      <c r="KQD6" s="263"/>
      <c r="KQE6" s="263"/>
      <c r="KQF6" s="263"/>
      <c r="KQG6" s="263"/>
      <c r="KQH6" s="263"/>
      <c r="KQI6" s="263"/>
      <c r="KQJ6" s="263"/>
      <c r="KQK6" s="263"/>
      <c r="KQL6" s="263"/>
      <c r="KQM6" s="263"/>
      <c r="KQN6" s="263"/>
      <c r="KQO6" s="263"/>
      <c r="KQP6" s="263"/>
      <c r="KQQ6" s="263"/>
      <c r="KQR6" s="263"/>
      <c r="KQS6" s="263"/>
      <c r="KQT6" s="263"/>
      <c r="KQU6" s="263"/>
      <c r="KQV6" s="263"/>
      <c r="KQW6" s="263"/>
      <c r="KQX6" s="263"/>
      <c r="KQY6" s="263"/>
      <c r="KQZ6" s="263"/>
      <c r="KRA6" s="263"/>
      <c r="KRB6" s="263"/>
      <c r="KRC6" s="263"/>
      <c r="KRD6" s="263"/>
      <c r="KRE6" s="263"/>
      <c r="KRF6" s="263"/>
      <c r="KRG6" s="263"/>
      <c r="KRH6" s="263"/>
      <c r="KRI6" s="263"/>
      <c r="KRJ6" s="263"/>
      <c r="KRK6" s="263"/>
      <c r="KRL6" s="263"/>
      <c r="KRM6" s="263"/>
      <c r="KRN6" s="263"/>
      <c r="KRO6" s="263"/>
      <c r="KRP6" s="263"/>
      <c r="KRQ6" s="263"/>
      <c r="KRR6" s="263"/>
      <c r="KRS6" s="263"/>
      <c r="KRT6" s="263"/>
      <c r="KRU6" s="263"/>
      <c r="KRV6" s="263"/>
      <c r="KRW6" s="263"/>
      <c r="KRX6" s="263"/>
      <c r="KRY6" s="263"/>
      <c r="KRZ6" s="263"/>
      <c r="KSA6" s="263"/>
      <c r="KSB6" s="263"/>
      <c r="KSC6" s="263"/>
      <c r="KSD6" s="263"/>
      <c r="KSE6" s="263"/>
      <c r="KSF6" s="263"/>
      <c r="KSG6" s="263"/>
      <c r="KSH6" s="263"/>
      <c r="KSI6" s="263"/>
      <c r="KSJ6" s="263"/>
      <c r="KSK6" s="263"/>
      <c r="KSL6" s="263"/>
      <c r="KSM6" s="263"/>
      <c r="KSN6" s="263"/>
      <c r="KSO6" s="263"/>
      <c r="KSP6" s="263"/>
      <c r="KSQ6" s="263"/>
      <c r="KSR6" s="263"/>
      <c r="KSS6" s="263"/>
      <c r="KST6" s="263"/>
      <c r="KSU6" s="263"/>
      <c r="KSV6" s="263"/>
      <c r="KSW6" s="263"/>
      <c r="KSX6" s="263"/>
      <c r="KSY6" s="263"/>
      <c r="KSZ6" s="263"/>
      <c r="KTA6" s="263"/>
      <c r="KTB6" s="263"/>
      <c r="KTC6" s="263"/>
      <c r="KTD6" s="263"/>
      <c r="KTE6" s="263"/>
      <c r="KTF6" s="263"/>
      <c r="KTG6" s="263"/>
      <c r="KTH6" s="263"/>
      <c r="KTI6" s="263"/>
      <c r="KTJ6" s="263"/>
      <c r="KTK6" s="263"/>
      <c r="KTL6" s="263"/>
      <c r="KTM6" s="263"/>
      <c r="KTN6" s="263"/>
      <c r="KTO6" s="263"/>
      <c r="KTP6" s="263"/>
      <c r="KTQ6" s="263"/>
      <c r="KTR6" s="263"/>
      <c r="KTS6" s="263"/>
      <c r="KTT6" s="263"/>
      <c r="KTU6" s="263"/>
      <c r="KTV6" s="263"/>
      <c r="KTW6" s="263"/>
      <c r="KTX6" s="263"/>
      <c r="KTY6" s="263"/>
      <c r="KTZ6" s="263"/>
      <c r="KUA6" s="263"/>
      <c r="KUB6" s="263"/>
      <c r="KUC6" s="263"/>
      <c r="KUD6" s="263"/>
      <c r="KUE6" s="263"/>
      <c r="KUF6" s="263"/>
      <c r="KUG6" s="263"/>
      <c r="KUH6" s="263"/>
      <c r="KUI6" s="263"/>
      <c r="KUJ6" s="263"/>
      <c r="KUK6" s="263"/>
      <c r="KUL6" s="263"/>
      <c r="KUM6" s="263"/>
      <c r="KUN6" s="263"/>
      <c r="KUO6" s="263"/>
      <c r="KUP6" s="263"/>
      <c r="KUQ6" s="263"/>
      <c r="KUR6" s="263"/>
      <c r="KUS6" s="263"/>
      <c r="KUT6" s="263"/>
      <c r="KUU6" s="263"/>
      <c r="KUV6" s="263"/>
      <c r="KUW6" s="263"/>
      <c r="KUX6" s="263"/>
      <c r="KUY6" s="263"/>
      <c r="KUZ6" s="263"/>
      <c r="KVA6" s="263"/>
      <c r="KVB6" s="263"/>
      <c r="KVC6" s="263"/>
      <c r="KVD6" s="263"/>
      <c r="KVE6" s="263"/>
      <c r="KVF6" s="263"/>
      <c r="KVG6" s="263"/>
      <c r="KVH6" s="263"/>
      <c r="KVI6" s="263"/>
      <c r="KVJ6" s="263"/>
      <c r="KVK6" s="263"/>
      <c r="KVL6" s="263"/>
      <c r="KVM6" s="263"/>
      <c r="KVN6" s="263"/>
      <c r="KVO6" s="263"/>
      <c r="KVP6" s="263"/>
      <c r="KVQ6" s="263"/>
      <c r="KVR6" s="263"/>
      <c r="KVS6" s="263"/>
      <c r="KVT6" s="263"/>
      <c r="KVU6" s="263"/>
      <c r="KVV6" s="263"/>
      <c r="KVW6" s="263"/>
      <c r="KVX6" s="263"/>
      <c r="KVY6" s="263"/>
      <c r="KVZ6" s="263"/>
      <c r="KWA6" s="263"/>
      <c r="KWB6" s="263"/>
      <c r="KWC6" s="263"/>
      <c r="KWD6" s="263"/>
      <c r="KWE6" s="263"/>
      <c r="KWF6" s="263"/>
      <c r="KWG6" s="263"/>
      <c r="KWH6" s="263"/>
      <c r="KWI6" s="263"/>
      <c r="KWJ6" s="263"/>
      <c r="KWK6" s="263"/>
      <c r="KWL6" s="263"/>
      <c r="KWM6" s="263"/>
      <c r="KWN6" s="263"/>
      <c r="KWO6" s="263"/>
      <c r="KWP6" s="263"/>
      <c r="KWQ6" s="263"/>
      <c r="KWR6" s="263"/>
      <c r="KWS6" s="263"/>
      <c r="KWT6" s="263"/>
      <c r="KWU6" s="263"/>
      <c r="KWV6" s="263"/>
      <c r="KWW6" s="263"/>
      <c r="KWX6" s="263"/>
      <c r="KWY6" s="263"/>
      <c r="KWZ6" s="263"/>
      <c r="KXA6" s="263"/>
      <c r="KXB6" s="263"/>
      <c r="KXC6" s="263"/>
      <c r="KXD6" s="263"/>
      <c r="KXE6" s="263"/>
      <c r="KXF6" s="263"/>
      <c r="KXG6" s="263"/>
      <c r="KXH6" s="263"/>
      <c r="KXI6" s="263"/>
      <c r="KXJ6" s="263"/>
      <c r="KXK6" s="263"/>
      <c r="KXL6" s="263"/>
      <c r="KXM6" s="263"/>
      <c r="KXN6" s="263"/>
      <c r="KXO6" s="263"/>
      <c r="KXP6" s="263"/>
      <c r="KXQ6" s="263"/>
      <c r="KXR6" s="263"/>
      <c r="KXS6" s="263"/>
      <c r="KXT6" s="263"/>
      <c r="KXU6" s="263"/>
      <c r="KXV6" s="263"/>
      <c r="KXW6" s="263"/>
      <c r="KXX6" s="263"/>
      <c r="KXY6" s="263"/>
      <c r="KXZ6" s="263"/>
      <c r="KYA6" s="263"/>
      <c r="KYB6" s="263"/>
      <c r="KYC6" s="263"/>
      <c r="KYD6" s="263"/>
      <c r="KYE6" s="263"/>
      <c r="KYF6" s="263"/>
      <c r="KYG6" s="263"/>
      <c r="KYH6" s="263"/>
      <c r="KYI6" s="263"/>
      <c r="KYJ6" s="263"/>
      <c r="KYK6" s="263"/>
      <c r="KYL6" s="263"/>
      <c r="KYM6" s="263"/>
      <c r="KYN6" s="263"/>
      <c r="KYO6" s="263"/>
      <c r="KYP6" s="263"/>
      <c r="KYQ6" s="263"/>
      <c r="KYR6" s="263"/>
      <c r="KYS6" s="263"/>
      <c r="KYT6" s="263"/>
      <c r="KYU6" s="263"/>
      <c r="KYV6" s="263"/>
      <c r="KYW6" s="263"/>
      <c r="KYX6" s="263"/>
      <c r="KYY6" s="263"/>
      <c r="KYZ6" s="263"/>
      <c r="KZA6" s="263"/>
      <c r="KZB6" s="263"/>
      <c r="KZC6" s="263"/>
      <c r="KZD6" s="263"/>
      <c r="KZE6" s="263"/>
      <c r="KZF6" s="263"/>
      <c r="KZG6" s="263"/>
      <c r="KZH6" s="263"/>
      <c r="KZI6" s="263"/>
      <c r="KZJ6" s="263"/>
      <c r="KZK6" s="263"/>
      <c r="KZL6" s="263"/>
      <c r="KZM6" s="263"/>
      <c r="KZN6" s="263"/>
      <c r="KZO6" s="263"/>
      <c r="KZP6" s="263"/>
      <c r="KZQ6" s="263"/>
      <c r="KZR6" s="263"/>
      <c r="KZS6" s="263"/>
      <c r="KZT6" s="263"/>
      <c r="KZU6" s="263"/>
      <c r="KZV6" s="263"/>
      <c r="KZW6" s="263"/>
      <c r="KZX6" s="263"/>
      <c r="KZY6" s="263"/>
      <c r="KZZ6" s="263"/>
      <c r="LAA6" s="263"/>
      <c r="LAB6" s="263"/>
      <c r="LAC6" s="263"/>
      <c r="LAD6" s="263"/>
      <c r="LAE6" s="263"/>
      <c r="LAF6" s="263"/>
      <c r="LAG6" s="263"/>
      <c r="LAH6" s="263"/>
      <c r="LAI6" s="263"/>
      <c r="LAJ6" s="263"/>
      <c r="LAK6" s="263"/>
      <c r="LAL6" s="263"/>
      <c r="LAM6" s="263"/>
      <c r="LAN6" s="263"/>
      <c r="LAO6" s="263"/>
      <c r="LAP6" s="263"/>
      <c r="LAQ6" s="263"/>
      <c r="LAR6" s="263"/>
      <c r="LAS6" s="263"/>
      <c r="LAT6" s="263"/>
      <c r="LAU6" s="263"/>
      <c r="LAV6" s="263"/>
      <c r="LAW6" s="263"/>
      <c r="LAX6" s="263"/>
      <c r="LAY6" s="263"/>
      <c r="LAZ6" s="263"/>
      <c r="LBA6" s="263"/>
      <c r="LBB6" s="263"/>
      <c r="LBC6" s="263"/>
      <c r="LBD6" s="263"/>
      <c r="LBE6" s="263"/>
      <c r="LBF6" s="263"/>
      <c r="LBG6" s="263"/>
      <c r="LBH6" s="263"/>
      <c r="LBI6" s="263"/>
      <c r="LBJ6" s="263"/>
      <c r="LBK6" s="263"/>
      <c r="LBL6" s="263"/>
      <c r="LBM6" s="263"/>
      <c r="LBN6" s="263"/>
      <c r="LBO6" s="263"/>
      <c r="LBP6" s="263"/>
      <c r="LBQ6" s="263"/>
      <c r="LBR6" s="263"/>
      <c r="LBS6" s="263"/>
      <c r="LBT6" s="263"/>
      <c r="LBU6" s="263"/>
      <c r="LBV6" s="263"/>
      <c r="LBW6" s="263"/>
      <c r="LBX6" s="263"/>
      <c r="LBY6" s="263"/>
      <c r="LBZ6" s="263"/>
      <c r="LCA6" s="263"/>
      <c r="LCB6" s="263"/>
      <c r="LCC6" s="263"/>
      <c r="LCD6" s="263"/>
      <c r="LCE6" s="263"/>
      <c r="LCF6" s="263"/>
      <c r="LCG6" s="263"/>
      <c r="LCH6" s="263"/>
      <c r="LCI6" s="263"/>
      <c r="LCJ6" s="263"/>
      <c r="LCK6" s="263"/>
      <c r="LCL6" s="263"/>
      <c r="LCM6" s="263"/>
      <c r="LCN6" s="263"/>
      <c r="LCO6" s="263"/>
      <c r="LCP6" s="263"/>
      <c r="LCQ6" s="263"/>
      <c r="LCR6" s="263"/>
      <c r="LCS6" s="263"/>
      <c r="LCT6" s="263"/>
      <c r="LCU6" s="263"/>
      <c r="LCV6" s="263"/>
      <c r="LCW6" s="263"/>
      <c r="LCX6" s="263"/>
      <c r="LCY6" s="263"/>
      <c r="LCZ6" s="263"/>
      <c r="LDA6" s="263"/>
      <c r="LDB6" s="263"/>
      <c r="LDC6" s="263"/>
      <c r="LDD6" s="263"/>
      <c r="LDE6" s="263"/>
      <c r="LDF6" s="263"/>
      <c r="LDG6" s="263"/>
      <c r="LDH6" s="263"/>
      <c r="LDI6" s="263"/>
      <c r="LDJ6" s="263"/>
      <c r="LDK6" s="263"/>
      <c r="LDL6" s="263"/>
      <c r="LDM6" s="263"/>
      <c r="LDN6" s="263"/>
      <c r="LDO6" s="263"/>
      <c r="LDP6" s="263"/>
      <c r="LDQ6" s="263"/>
      <c r="LDR6" s="263"/>
      <c r="LDS6" s="263"/>
      <c r="LDT6" s="263"/>
      <c r="LDU6" s="263"/>
      <c r="LDV6" s="263"/>
      <c r="LDW6" s="263"/>
      <c r="LDX6" s="263"/>
      <c r="LDY6" s="263"/>
      <c r="LDZ6" s="263"/>
      <c r="LEA6" s="263"/>
      <c r="LEB6" s="263"/>
      <c r="LEC6" s="263"/>
      <c r="LED6" s="263"/>
      <c r="LEE6" s="263"/>
      <c r="LEF6" s="263"/>
      <c r="LEG6" s="263"/>
      <c r="LEH6" s="263"/>
      <c r="LEI6" s="263"/>
      <c r="LEJ6" s="263"/>
      <c r="LEK6" s="263"/>
      <c r="LEL6" s="263"/>
      <c r="LEM6" s="263"/>
      <c r="LEN6" s="263"/>
      <c r="LEO6" s="263"/>
      <c r="LEP6" s="263"/>
      <c r="LEQ6" s="263"/>
      <c r="LER6" s="263"/>
      <c r="LES6" s="263"/>
      <c r="LET6" s="263"/>
      <c r="LEU6" s="263"/>
      <c r="LEV6" s="263"/>
      <c r="LEW6" s="263"/>
      <c r="LEX6" s="263"/>
      <c r="LEY6" s="263"/>
      <c r="LEZ6" s="263"/>
      <c r="LFA6" s="263"/>
      <c r="LFB6" s="263"/>
      <c r="LFC6" s="263"/>
      <c r="LFD6" s="263"/>
      <c r="LFE6" s="263"/>
      <c r="LFF6" s="263"/>
      <c r="LFG6" s="263"/>
      <c r="LFH6" s="263"/>
      <c r="LFI6" s="263"/>
      <c r="LFJ6" s="263"/>
      <c r="LFK6" s="263"/>
      <c r="LFL6" s="263"/>
      <c r="LFM6" s="263"/>
      <c r="LFN6" s="263"/>
      <c r="LFO6" s="263"/>
      <c r="LFP6" s="263"/>
      <c r="LFQ6" s="263"/>
      <c r="LFR6" s="263"/>
      <c r="LFS6" s="263"/>
      <c r="LFT6" s="263"/>
      <c r="LFU6" s="263"/>
      <c r="LFV6" s="263"/>
      <c r="LFW6" s="263"/>
      <c r="LFX6" s="263"/>
      <c r="LFY6" s="263"/>
      <c r="LFZ6" s="263"/>
      <c r="LGA6" s="263"/>
      <c r="LGB6" s="263"/>
      <c r="LGC6" s="263"/>
      <c r="LGD6" s="263"/>
      <c r="LGE6" s="263"/>
      <c r="LGF6" s="263"/>
      <c r="LGG6" s="263"/>
      <c r="LGH6" s="263"/>
      <c r="LGI6" s="263"/>
      <c r="LGJ6" s="263"/>
      <c r="LGK6" s="263"/>
      <c r="LGL6" s="263"/>
      <c r="LGM6" s="263"/>
      <c r="LGN6" s="263"/>
      <c r="LGO6" s="263"/>
      <c r="LGP6" s="263"/>
      <c r="LGQ6" s="263"/>
      <c r="LGR6" s="263"/>
      <c r="LGS6" s="263"/>
      <c r="LGT6" s="263"/>
      <c r="LGU6" s="263"/>
      <c r="LGV6" s="263"/>
      <c r="LGW6" s="263"/>
      <c r="LGX6" s="263"/>
      <c r="LGY6" s="263"/>
      <c r="LGZ6" s="263"/>
      <c r="LHA6" s="263"/>
      <c r="LHB6" s="263"/>
      <c r="LHC6" s="263"/>
      <c r="LHD6" s="263"/>
      <c r="LHE6" s="263"/>
      <c r="LHF6" s="263"/>
      <c r="LHG6" s="263"/>
      <c r="LHH6" s="263"/>
      <c r="LHI6" s="263"/>
      <c r="LHJ6" s="263"/>
      <c r="LHK6" s="263"/>
      <c r="LHL6" s="263"/>
      <c r="LHM6" s="263"/>
      <c r="LHN6" s="263"/>
      <c r="LHO6" s="263"/>
      <c r="LHP6" s="263"/>
      <c r="LHQ6" s="263"/>
      <c r="LHR6" s="263"/>
      <c r="LHS6" s="263"/>
      <c r="LHT6" s="263"/>
      <c r="LHU6" s="263"/>
      <c r="LHV6" s="263"/>
      <c r="LHW6" s="263"/>
      <c r="LHX6" s="263"/>
      <c r="LHY6" s="263"/>
      <c r="LHZ6" s="263"/>
      <c r="LIA6" s="263"/>
      <c r="LIB6" s="263"/>
      <c r="LIC6" s="263"/>
      <c r="LID6" s="263"/>
      <c r="LIE6" s="263"/>
      <c r="LIF6" s="263"/>
      <c r="LIG6" s="263"/>
      <c r="LIH6" s="263"/>
      <c r="LII6" s="263"/>
      <c r="LIJ6" s="263"/>
      <c r="LIK6" s="263"/>
      <c r="LIL6" s="263"/>
      <c r="LIM6" s="263"/>
      <c r="LIN6" s="263"/>
      <c r="LIO6" s="263"/>
      <c r="LIP6" s="263"/>
      <c r="LIQ6" s="263"/>
      <c r="LIR6" s="263"/>
      <c r="LIS6" s="263"/>
      <c r="LIT6" s="263"/>
      <c r="LIU6" s="263"/>
      <c r="LIV6" s="263"/>
      <c r="LIW6" s="263"/>
      <c r="LIX6" s="263"/>
      <c r="LIY6" s="263"/>
      <c r="LIZ6" s="263"/>
      <c r="LJA6" s="263"/>
      <c r="LJB6" s="263"/>
      <c r="LJC6" s="263"/>
      <c r="LJD6" s="263"/>
      <c r="LJE6" s="263"/>
      <c r="LJF6" s="263"/>
      <c r="LJG6" s="263"/>
      <c r="LJH6" s="263"/>
      <c r="LJI6" s="263"/>
      <c r="LJJ6" s="263"/>
      <c r="LJK6" s="263"/>
      <c r="LJL6" s="263"/>
      <c r="LJM6" s="263"/>
      <c r="LJN6" s="263"/>
      <c r="LJO6" s="263"/>
      <c r="LJP6" s="263"/>
      <c r="LJQ6" s="263"/>
      <c r="LJR6" s="263"/>
      <c r="LJS6" s="263"/>
      <c r="LJT6" s="263"/>
      <c r="LJU6" s="263"/>
      <c r="LJV6" s="263"/>
      <c r="LJW6" s="263"/>
      <c r="LJX6" s="263"/>
      <c r="LJY6" s="263"/>
      <c r="LJZ6" s="263"/>
      <c r="LKA6" s="263"/>
      <c r="LKB6" s="263"/>
      <c r="LKC6" s="263"/>
      <c r="LKD6" s="263"/>
      <c r="LKE6" s="263"/>
      <c r="LKF6" s="263"/>
      <c r="LKG6" s="263"/>
      <c r="LKH6" s="263"/>
      <c r="LKI6" s="263"/>
      <c r="LKJ6" s="263"/>
      <c r="LKK6" s="263"/>
      <c r="LKL6" s="263"/>
      <c r="LKM6" s="263"/>
      <c r="LKN6" s="263"/>
      <c r="LKO6" s="263"/>
      <c r="LKP6" s="263"/>
      <c r="LKQ6" s="263"/>
      <c r="LKR6" s="263"/>
      <c r="LKS6" s="263"/>
      <c r="LKT6" s="263"/>
      <c r="LKU6" s="263"/>
      <c r="LKV6" s="263"/>
      <c r="LKW6" s="263"/>
      <c r="LKX6" s="263"/>
      <c r="LKY6" s="263"/>
      <c r="LKZ6" s="263"/>
      <c r="LLA6" s="263"/>
      <c r="LLB6" s="263"/>
      <c r="LLC6" s="263"/>
      <c r="LLD6" s="263"/>
      <c r="LLE6" s="263"/>
      <c r="LLF6" s="263"/>
      <c r="LLG6" s="263"/>
      <c r="LLH6" s="263"/>
      <c r="LLI6" s="263"/>
      <c r="LLJ6" s="263"/>
      <c r="LLK6" s="263"/>
      <c r="LLL6" s="263"/>
      <c r="LLM6" s="263"/>
      <c r="LLN6" s="263"/>
      <c r="LLO6" s="263"/>
      <c r="LLP6" s="263"/>
      <c r="LLQ6" s="263"/>
      <c r="LLR6" s="263"/>
      <c r="LLS6" s="263"/>
      <c r="LLT6" s="263"/>
      <c r="LLU6" s="263"/>
      <c r="LLV6" s="263"/>
      <c r="LLW6" s="263"/>
      <c r="LLX6" s="263"/>
      <c r="LLY6" s="263"/>
      <c r="LLZ6" s="263"/>
      <c r="LMA6" s="263"/>
      <c r="LMB6" s="263"/>
      <c r="LMC6" s="263"/>
      <c r="LMD6" s="263"/>
      <c r="LME6" s="263"/>
      <c r="LMF6" s="263"/>
      <c r="LMG6" s="263"/>
      <c r="LMH6" s="263"/>
      <c r="LMI6" s="263"/>
      <c r="LMJ6" s="263"/>
      <c r="LMK6" s="263"/>
      <c r="LML6" s="263"/>
      <c r="LMM6" s="263"/>
      <c r="LMN6" s="263"/>
      <c r="LMO6" s="263"/>
      <c r="LMP6" s="263"/>
      <c r="LMQ6" s="263"/>
      <c r="LMR6" s="263"/>
      <c r="LMS6" s="263"/>
      <c r="LMT6" s="263"/>
      <c r="LMU6" s="263"/>
      <c r="LMV6" s="263"/>
      <c r="LMW6" s="263"/>
      <c r="LMX6" s="263"/>
      <c r="LMY6" s="263"/>
      <c r="LMZ6" s="263"/>
      <c r="LNA6" s="263"/>
      <c r="LNB6" s="263"/>
      <c r="LNC6" s="263"/>
      <c r="LND6" s="263"/>
      <c r="LNE6" s="263"/>
      <c r="LNF6" s="263"/>
      <c r="LNG6" s="263"/>
      <c r="LNH6" s="263"/>
      <c r="LNI6" s="263"/>
      <c r="LNJ6" s="263"/>
      <c r="LNK6" s="263"/>
      <c r="LNL6" s="263"/>
      <c r="LNM6" s="263"/>
      <c r="LNN6" s="263"/>
      <c r="LNO6" s="263"/>
      <c r="LNP6" s="263"/>
      <c r="LNQ6" s="263"/>
      <c r="LNR6" s="263"/>
      <c r="LNS6" s="263"/>
      <c r="LNT6" s="263"/>
      <c r="LNU6" s="263"/>
      <c r="LNV6" s="263"/>
      <c r="LNW6" s="263"/>
      <c r="LNX6" s="263"/>
      <c r="LNY6" s="263"/>
      <c r="LNZ6" s="263"/>
      <c r="LOA6" s="263"/>
      <c r="LOB6" s="263"/>
      <c r="LOC6" s="263"/>
      <c r="LOD6" s="263"/>
      <c r="LOE6" s="263"/>
      <c r="LOF6" s="263"/>
      <c r="LOG6" s="263"/>
      <c r="LOH6" s="263"/>
      <c r="LOI6" s="263"/>
      <c r="LOJ6" s="263"/>
      <c r="LOK6" s="263"/>
      <c r="LOL6" s="263"/>
      <c r="LOM6" s="263"/>
      <c r="LON6" s="263"/>
      <c r="LOO6" s="263"/>
      <c r="LOP6" s="263"/>
      <c r="LOQ6" s="263"/>
      <c r="LOR6" s="263"/>
      <c r="LOS6" s="263"/>
      <c r="LOT6" s="263"/>
      <c r="LOU6" s="263"/>
      <c r="LOV6" s="263"/>
      <c r="LOW6" s="263"/>
      <c r="LOX6" s="263"/>
      <c r="LOY6" s="263"/>
      <c r="LOZ6" s="263"/>
      <c r="LPA6" s="263"/>
      <c r="LPB6" s="263"/>
      <c r="LPC6" s="263"/>
      <c r="LPD6" s="263"/>
      <c r="LPE6" s="263"/>
      <c r="LPF6" s="263"/>
      <c r="LPG6" s="263"/>
      <c r="LPH6" s="263"/>
      <c r="LPI6" s="263"/>
      <c r="LPJ6" s="263"/>
      <c r="LPK6" s="263"/>
      <c r="LPL6" s="263"/>
      <c r="LPM6" s="263"/>
      <c r="LPN6" s="263"/>
      <c r="LPO6" s="263"/>
      <c r="LPP6" s="263"/>
      <c r="LPQ6" s="263"/>
      <c r="LPR6" s="263"/>
      <c r="LPS6" s="263"/>
      <c r="LPT6" s="263"/>
      <c r="LPU6" s="263"/>
      <c r="LPV6" s="263"/>
      <c r="LPW6" s="263"/>
      <c r="LPX6" s="263"/>
      <c r="LPY6" s="263"/>
      <c r="LPZ6" s="263"/>
      <c r="LQA6" s="263"/>
      <c r="LQB6" s="263"/>
      <c r="LQC6" s="263"/>
      <c r="LQD6" s="263"/>
      <c r="LQE6" s="263"/>
      <c r="LQF6" s="263"/>
      <c r="LQG6" s="263"/>
      <c r="LQH6" s="263"/>
      <c r="LQI6" s="263"/>
      <c r="LQJ6" s="263"/>
      <c r="LQK6" s="263"/>
      <c r="LQL6" s="263"/>
      <c r="LQM6" s="263"/>
      <c r="LQN6" s="263"/>
      <c r="LQO6" s="263"/>
      <c r="LQP6" s="263"/>
      <c r="LQQ6" s="263"/>
      <c r="LQR6" s="263"/>
      <c r="LQS6" s="263"/>
      <c r="LQT6" s="263"/>
      <c r="LQU6" s="263"/>
      <c r="LQV6" s="263"/>
      <c r="LQW6" s="263"/>
      <c r="LQX6" s="263"/>
      <c r="LQY6" s="263"/>
      <c r="LQZ6" s="263"/>
      <c r="LRA6" s="263"/>
      <c r="LRB6" s="263"/>
      <c r="LRC6" s="263"/>
      <c r="LRD6" s="263"/>
      <c r="LRE6" s="263"/>
      <c r="LRF6" s="263"/>
      <c r="LRG6" s="263"/>
      <c r="LRH6" s="263"/>
      <c r="LRI6" s="263"/>
      <c r="LRJ6" s="263"/>
      <c r="LRK6" s="263"/>
      <c r="LRL6" s="263"/>
      <c r="LRM6" s="263"/>
      <c r="LRN6" s="263"/>
      <c r="LRO6" s="263"/>
      <c r="LRP6" s="263"/>
      <c r="LRQ6" s="263"/>
      <c r="LRR6" s="263"/>
      <c r="LRS6" s="263"/>
      <c r="LRT6" s="263"/>
      <c r="LRU6" s="263"/>
      <c r="LRV6" s="263"/>
      <c r="LRW6" s="263"/>
      <c r="LRX6" s="263"/>
      <c r="LRY6" s="263"/>
      <c r="LRZ6" s="263"/>
      <c r="LSA6" s="263"/>
      <c r="LSB6" s="263"/>
      <c r="LSC6" s="263"/>
      <c r="LSD6" s="263"/>
      <c r="LSE6" s="263"/>
      <c r="LSF6" s="263"/>
      <c r="LSG6" s="263"/>
      <c r="LSH6" s="263"/>
      <c r="LSI6" s="263"/>
      <c r="LSJ6" s="263"/>
      <c r="LSK6" s="263"/>
      <c r="LSL6" s="263"/>
      <c r="LSM6" s="263"/>
      <c r="LSN6" s="263"/>
      <c r="LSO6" s="263"/>
      <c r="LSP6" s="263"/>
      <c r="LSQ6" s="263"/>
      <c r="LSR6" s="263"/>
      <c r="LSS6" s="263"/>
      <c r="LST6" s="263"/>
      <c r="LSU6" s="263"/>
      <c r="LSV6" s="263"/>
      <c r="LSW6" s="263"/>
      <c r="LSX6" s="263"/>
      <c r="LSY6" s="263"/>
      <c r="LSZ6" s="263"/>
      <c r="LTA6" s="263"/>
      <c r="LTB6" s="263"/>
      <c r="LTC6" s="263"/>
      <c r="LTD6" s="263"/>
      <c r="LTE6" s="263"/>
      <c r="LTF6" s="263"/>
      <c r="LTG6" s="263"/>
      <c r="LTH6" s="263"/>
      <c r="LTI6" s="263"/>
      <c r="LTJ6" s="263"/>
      <c r="LTK6" s="263"/>
      <c r="LTL6" s="263"/>
      <c r="LTM6" s="263"/>
      <c r="LTN6" s="263"/>
      <c r="LTO6" s="263"/>
      <c r="LTP6" s="263"/>
      <c r="LTQ6" s="263"/>
      <c r="LTR6" s="263"/>
      <c r="LTS6" s="263"/>
      <c r="LTT6" s="263"/>
      <c r="LTU6" s="263"/>
      <c r="LTV6" s="263"/>
      <c r="LTW6" s="263"/>
      <c r="LTX6" s="263"/>
      <c r="LTY6" s="263"/>
      <c r="LTZ6" s="263"/>
      <c r="LUA6" s="263"/>
      <c r="LUB6" s="263"/>
      <c r="LUC6" s="263"/>
      <c r="LUD6" s="263"/>
      <c r="LUE6" s="263"/>
      <c r="LUF6" s="263"/>
      <c r="LUG6" s="263"/>
      <c r="LUH6" s="263"/>
      <c r="LUI6" s="263"/>
      <c r="LUJ6" s="263"/>
      <c r="LUK6" s="263"/>
      <c r="LUL6" s="263"/>
      <c r="LUM6" s="263"/>
      <c r="LUN6" s="263"/>
      <c r="LUO6" s="263"/>
      <c r="LUP6" s="263"/>
      <c r="LUQ6" s="263"/>
      <c r="LUR6" s="263"/>
      <c r="LUS6" s="263"/>
      <c r="LUT6" s="263"/>
      <c r="LUU6" s="263"/>
      <c r="LUV6" s="263"/>
      <c r="LUW6" s="263"/>
      <c r="LUX6" s="263"/>
      <c r="LUY6" s="263"/>
      <c r="LUZ6" s="263"/>
      <c r="LVA6" s="263"/>
      <c r="LVB6" s="263"/>
      <c r="LVC6" s="263"/>
      <c r="LVD6" s="263"/>
      <c r="LVE6" s="263"/>
      <c r="LVF6" s="263"/>
      <c r="LVG6" s="263"/>
      <c r="LVH6" s="263"/>
      <c r="LVI6" s="263"/>
      <c r="LVJ6" s="263"/>
      <c r="LVK6" s="263"/>
      <c r="LVL6" s="263"/>
      <c r="LVM6" s="263"/>
      <c r="LVN6" s="263"/>
      <c r="LVO6" s="263"/>
      <c r="LVP6" s="263"/>
      <c r="LVQ6" s="263"/>
      <c r="LVR6" s="263"/>
      <c r="LVS6" s="263"/>
      <c r="LVT6" s="263"/>
      <c r="LVU6" s="263"/>
      <c r="LVV6" s="263"/>
      <c r="LVW6" s="263"/>
      <c r="LVX6" s="263"/>
      <c r="LVY6" s="263"/>
      <c r="LVZ6" s="263"/>
      <c r="LWA6" s="263"/>
      <c r="LWB6" s="263"/>
      <c r="LWC6" s="263"/>
      <c r="LWD6" s="263"/>
      <c r="LWE6" s="263"/>
      <c r="LWF6" s="263"/>
      <c r="LWG6" s="263"/>
      <c r="LWH6" s="263"/>
      <c r="LWI6" s="263"/>
      <c r="LWJ6" s="263"/>
      <c r="LWK6" s="263"/>
      <c r="LWL6" s="263"/>
      <c r="LWM6" s="263"/>
      <c r="LWN6" s="263"/>
      <c r="LWO6" s="263"/>
      <c r="LWP6" s="263"/>
      <c r="LWQ6" s="263"/>
      <c r="LWR6" s="263"/>
      <c r="LWS6" s="263"/>
      <c r="LWT6" s="263"/>
      <c r="LWU6" s="263"/>
      <c r="LWV6" s="263"/>
      <c r="LWW6" s="263"/>
      <c r="LWX6" s="263"/>
      <c r="LWY6" s="263"/>
      <c r="LWZ6" s="263"/>
      <c r="LXA6" s="263"/>
      <c r="LXB6" s="263"/>
      <c r="LXC6" s="263"/>
      <c r="LXD6" s="263"/>
      <c r="LXE6" s="263"/>
      <c r="LXF6" s="263"/>
      <c r="LXG6" s="263"/>
      <c r="LXH6" s="263"/>
      <c r="LXI6" s="263"/>
      <c r="LXJ6" s="263"/>
      <c r="LXK6" s="263"/>
      <c r="LXL6" s="263"/>
      <c r="LXM6" s="263"/>
      <c r="LXN6" s="263"/>
      <c r="LXO6" s="263"/>
      <c r="LXP6" s="263"/>
      <c r="LXQ6" s="263"/>
      <c r="LXR6" s="263"/>
      <c r="LXS6" s="263"/>
      <c r="LXT6" s="263"/>
      <c r="LXU6" s="263"/>
      <c r="LXV6" s="263"/>
      <c r="LXW6" s="263"/>
      <c r="LXX6" s="263"/>
      <c r="LXY6" s="263"/>
      <c r="LXZ6" s="263"/>
      <c r="LYA6" s="263"/>
      <c r="LYB6" s="263"/>
      <c r="LYC6" s="263"/>
      <c r="LYD6" s="263"/>
      <c r="LYE6" s="263"/>
      <c r="LYF6" s="263"/>
      <c r="LYG6" s="263"/>
      <c r="LYH6" s="263"/>
      <c r="LYI6" s="263"/>
      <c r="LYJ6" s="263"/>
      <c r="LYK6" s="263"/>
      <c r="LYL6" s="263"/>
      <c r="LYM6" s="263"/>
      <c r="LYN6" s="263"/>
      <c r="LYO6" s="263"/>
      <c r="LYP6" s="263"/>
      <c r="LYQ6" s="263"/>
      <c r="LYR6" s="263"/>
      <c r="LYS6" s="263"/>
      <c r="LYT6" s="263"/>
      <c r="LYU6" s="263"/>
      <c r="LYV6" s="263"/>
      <c r="LYW6" s="263"/>
      <c r="LYX6" s="263"/>
      <c r="LYY6" s="263"/>
      <c r="LYZ6" s="263"/>
      <c r="LZA6" s="263"/>
      <c r="LZB6" s="263"/>
      <c r="LZC6" s="263"/>
      <c r="LZD6" s="263"/>
      <c r="LZE6" s="263"/>
      <c r="LZF6" s="263"/>
      <c r="LZG6" s="263"/>
      <c r="LZH6" s="263"/>
      <c r="LZI6" s="263"/>
      <c r="LZJ6" s="263"/>
      <c r="LZK6" s="263"/>
      <c r="LZL6" s="263"/>
      <c r="LZM6" s="263"/>
      <c r="LZN6" s="263"/>
      <c r="LZO6" s="263"/>
      <c r="LZP6" s="263"/>
      <c r="LZQ6" s="263"/>
      <c r="LZR6" s="263"/>
      <c r="LZS6" s="263"/>
      <c r="LZT6" s="263"/>
      <c r="LZU6" s="263"/>
      <c r="LZV6" s="263"/>
      <c r="LZW6" s="263"/>
      <c r="LZX6" s="263"/>
      <c r="LZY6" s="263"/>
      <c r="LZZ6" s="263"/>
      <c r="MAA6" s="263"/>
      <c r="MAB6" s="263"/>
      <c r="MAC6" s="263"/>
      <c r="MAD6" s="263"/>
      <c r="MAE6" s="263"/>
      <c r="MAF6" s="263"/>
      <c r="MAG6" s="263"/>
      <c r="MAH6" s="263"/>
      <c r="MAI6" s="263"/>
      <c r="MAJ6" s="263"/>
      <c r="MAK6" s="263"/>
      <c r="MAL6" s="263"/>
      <c r="MAM6" s="263"/>
      <c r="MAN6" s="263"/>
      <c r="MAO6" s="263"/>
      <c r="MAP6" s="263"/>
      <c r="MAQ6" s="263"/>
      <c r="MAR6" s="263"/>
      <c r="MAS6" s="263"/>
      <c r="MAT6" s="263"/>
      <c r="MAU6" s="263"/>
      <c r="MAV6" s="263"/>
      <c r="MAW6" s="263"/>
      <c r="MAX6" s="263"/>
      <c r="MAY6" s="263"/>
      <c r="MAZ6" s="263"/>
      <c r="MBA6" s="263"/>
      <c r="MBB6" s="263"/>
      <c r="MBC6" s="263"/>
      <c r="MBD6" s="263"/>
      <c r="MBE6" s="263"/>
      <c r="MBF6" s="263"/>
      <c r="MBG6" s="263"/>
      <c r="MBH6" s="263"/>
      <c r="MBI6" s="263"/>
      <c r="MBJ6" s="263"/>
      <c r="MBK6" s="263"/>
      <c r="MBL6" s="263"/>
      <c r="MBM6" s="263"/>
      <c r="MBN6" s="263"/>
      <c r="MBO6" s="263"/>
      <c r="MBP6" s="263"/>
      <c r="MBQ6" s="263"/>
      <c r="MBR6" s="263"/>
      <c r="MBS6" s="263"/>
      <c r="MBT6" s="263"/>
      <c r="MBU6" s="263"/>
      <c r="MBV6" s="263"/>
      <c r="MBW6" s="263"/>
      <c r="MBX6" s="263"/>
      <c r="MBY6" s="263"/>
      <c r="MBZ6" s="263"/>
      <c r="MCA6" s="263"/>
      <c r="MCB6" s="263"/>
      <c r="MCC6" s="263"/>
      <c r="MCD6" s="263"/>
      <c r="MCE6" s="263"/>
      <c r="MCF6" s="263"/>
      <c r="MCG6" s="263"/>
      <c r="MCH6" s="263"/>
      <c r="MCI6" s="263"/>
      <c r="MCJ6" s="263"/>
      <c r="MCK6" s="263"/>
      <c r="MCL6" s="263"/>
      <c r="MCM6" s="263"/>
      <c r="MCN6" s="263"/>
      <c r="MCO6" s="263"/>
      <c r="MCP6" s="263"/>
      <c r="MCQ6" s="263"/>
      <c r="MCR6" s="263"/>
      <c r="MCS6" s="263"/>
      <c r="MCT6" s="263"/>
      <c r="MCU6" s="263"/>
      <c r="MCV6" s="263"/>
      <c r="MCW6" s="263"/>
      <c r="MCX6" s="263"/>
      <c r="MCY6" s="263"/>
      <c r="MCZ6" s="263"/>
      <c r="MDA6" s="263"/>
      <c r="MDB6" s="263"/>
      <c r="MDC6" s="263"/>
      <c r="MDD6" s="263"/>
      <c r="MDE6" s="263"/>
      <c r="MDF6" s="263"/>
      <c r="MDG6" s="263"/>
      <c r="MDH6" s="263"/>
      <c r="MDI6" s="263"/>
      <c r="MDJ6" s="263"/>
      <c r="MDK6" s="263"/>
      <c r="MDL6" s="263"/>
      <c r="MDM6" s="263"/>
      <c r="MDN6" s="263"/>
      <c r="MDO6" s="263"/>
      <c r="MDP6" s="263"/>
      <c r="MDQ6" s="263"/>
      <c r="MDR6" s="263"/>
      <c r="MDS6" s="263"/>
      <c r="MDT6" s="263"/>
      <c r="MDU6" s="263"/>
      <c r="MDV6" s="263"/>
      <c r="MDW6" s="263"/>
      <c r="MDX6" s="263"/>
      <c r="MDY6" s="263"/>
      <c r="MDZ6" s="263"/>
      <c r="MEA6" s="263"/>
      <c r="MEB6" s="263"/>
      <c r="MEC6" s="263"/>
      <c r="MED6" s="263"/>
      <c r="MEE6" s="263"/>
      <c r="MEF6" s="263"/>
      <c r="MEG6" s="263"/>
      <c r="MEH6" s="263"/>
      <c r="MEI6" s="263"/>
      <c r="MEJ6" s="263"/>
      <c r="MEK6" s="263"/>
      <c r="MEL6" s="263"/>
      <c r="MEM6" s="263"/>
      <c r="MEN6" s="263"/>
      <c r="MEO6" s="263"/>
      <c r="MEP6" s="263"/>
      <c r="MEQ6" s="263"/>
      <c r="MER6" s="263"/>
      <c r="MES6" s="263"/>
      <c r="MET6" s="263"/>
      <c r="MEU6" s="263"/>
      <c r="MEV6" s="263"/>
      <c r="MEW6" s="263"/>
      <c r="MEX6" s="263"/>
      <c r="MEY6" s="263"/>
      <c r="MEZ6" s="263"/>
      <c r="MFA6" s="263"/>
      <c r="MFB6" s="263"/>
      <c r="MFC6" s="263"/>
      <c r="MFD6" s="263"/>
      <c r="MFE6" s="263"/>
      <c r="MFF6" s="263"/>
      <c r="MFG6" s="263"/>
      <c r="MFH6" s="263"/>
      <c r="MFI6" s="263"/>
      <c r="MFJ6" s="263"/>
      <c r="MFK6" s="263"/>
      <c r="MFL6" s="263"/>
      <c r="MFM6" s="263"/>
      <c r="MFN6" s="263"/>
      <c r="MFO6" s="263"/>
      <c r="MFP6" s="263"/>
      <c r="MFQ6" s="263"/>
      <c r="MFR6" s="263"/>
      <c r="MFS6" s="263"/>
      <c r="MFT6" s="263"/>
      <c r="MFU6" s="263"/>
      <c r="MFV6" s="263"/>
      <c r="MFW6" s="263"/>
      <c r="MFX6" s="263"/>
      <c r="MFY6" s="263"/>
      <c r="MFZ6" s="263"/>
      <c r="MGA6" s="263"/>
      <c r="MGB6" s="263"/>
      <c r="MGC6" s="263"/>
      <c r="MGD6" s="263"/>
      <c r="MGE6" s="263"/>
      <c r="MGF6" s="263"/>
      <c r="MGG6" s="263"/>
      <c r="MGH6" s="263"/>
      <c r="MGI6" s="263"/>
      <c r="MGJ6" s="263"/>
      <c r="MGK6" s="263"/>
      <c r="MGL6" s="263"/>
      <c r="MGM6" s="263"/>
      <c r="MGN6" s="263"/>
      <c r="MGO6" s="263"/>
      <c r="MGP6" s="263"/>
      <c r="MGQ6" s="263"/>
      <c r="MGR6" s="263"/>
      <c r="MGS6" s="263"/>
      <c r="MGT6" s="263"/>
      <c r="MGU6" s="263"/>
      <c r="MGV6" s="263"/>
      <c r="MGW6" s="263"/>
      <c r="MGX6" s="263"/>
      <c r="MGY6" s="263"/>
      <c r="MGZ6" s="263"/>
      <c r="MHA6" s="263"/>
      <c r="MHB6" s="263"/>
      <c r="MHC6" s="263"/>
      <c r="MHD6" s="263"/>
      <c r="MHE6" s="263"/>
      <c r="MHF6" s="263"/>
      <c r="MHG6" s="263"/>
      <c r="MHH6" s="263"/>
      <c r="MHI6" s="263"/>
      <c r="MHJ6" s="263"/>
      <c r="MHK6" s="263"/>
      <c r="MHL6" s="263"/>
      <c r="MHM6" s="263"/>
      <c r="MHN6" s="263"/>
      <c r="MHO6" s="263"/>
      <c r="MHP6" s="263"/>
      <c r="MHQ6" s="263"/>
      <c r="MHR6" s="263"/>
      <c r="MHS6" s="263"/>
      <c r="MHT6" s="263"/>
      <c r="MHU6" s="263"/>
      <c r="MHV6" s="263"/>
      <c r="MHW6" s="263"/>
      <c r="MHX6" s="263"/>
      <c r="MHY6" s="263"/>
      <c r="MHZ6" s="263"/>
      <c r="MIA6" s="263"/>
      <c r="MIB6" s="263"/>
      <c r="MIC6" s="263"/>
      <c r="MID6" s="263"/>
      <c r="MIE6" s="263"/>
      <c r="MIF6" s="263"/>
      <c r="MIG6" s="263"/>
      <c r="MIH6" s="263"/>
      <c r="MII6" s="263"/>
      <c r="MIJ6" s="263"/>
      <c r="MIK6" s="263"/>
      <c r="MIL6" s="263"/>
      <c r="MIM6" s="263"/>
      <c r="MIN6" s="263"/>
      <c r="MIO6" s="263"/>
      <c r="MIP6" s="263"/>
      <c r="MIQ6" s="263"/>
      <c r="MIR6" s="263"/>
      <c r="MIS6" s="263"/>
      <c r="MIT6" s="263"/>
      <c r="MIU6" s="263"/>
      <c r="MIV6" s="263"/>
      <c r="MIW6" s="263"/>
      <c r="MIX6" s="263"/>
      <c r="MIY6" s="263"/>
      <c r="MIZ6" s="263"/>
      <c r="MJA6" s="263"/>
      <c r="MJB6" s="263"/>
      <c r="MJC6" s="263"/>
      <c r="MJD6" s="263"/>
      <c r="MJE6" s="263"/>
      <c r="MJF6" s="263"/>
      <c r="MJG6" s="263"/>
      <c r="MJH6" s="263"/>
      <c r="MJI6" s="263"/>
      <c r="MJJ6" s="263"/>
      <c r="MJK6" s="263"/>
      <c r="MJL6" s="263"/>
      <c r="MJM6" s="263"/>
      <c r="MJN6" s="263"/>
      <c r="MJO6" s="263"/>
      <c r="MJP6" s="263"/>
      <c r="MJQ6" s="263"/>
      <c r="MJR6" s="263"/>
      <c r="MJS6" s="263"/>
      <c r="MJT6" s="263"/>
      <c r="MJU6" s="263"/>
      <c r="MJV6" s="263"/>
      <c r="MJW6" s="263"/>
      <c r="MJX6" s="263"/>
      <c r="MJY6" s="263"/>
      <c r="MJZ6" s="263"/>
      <c r="MKA6" s="263"/>
      <c r="MKB6" s="263"/>
      <c r="MKC6" s="263"/>
      <c r="MKD6" s="263"/>
      <c r="MKE6" s="263"/>
      <c r="MKF6" s="263"/>
      <c r="MKG6" s="263"/>
      <c r="MKH6" s="263"/>
      <c r="MKI6" s="263"/>
      <c r="MKJ6" s="263"/>
      <c r="MKK6" s="263"/>
      <c r="MKL6" s="263"/>
      <c r="MKM6" s="263"/>
      <c r="MKN6" s="263"/>
      <c r="MKO6" s="263"/>
      <c r="MKP6" s="263"/>
      <c r="MKQ6" s="263"/>
      <c r="MKR6" s="263"/>
      <c r="MKS6" s="263"/>
      <c r="MKT6" s="263"/>
      <c r="MKU6" s="263"/>
      <c r="MKV6" s="263"/>
      <c r="MKW6" s="263"/>
      <c r="MKX6" s="263"/>
      <c r="MKY6" s="263"/>
      <c r="MKZ6" s="263"/>
      <c r="MLA6" s="263"/>
      <c r="MLB6" s="263"/>
      <c r="MLC6" s="263"/>
      <c r="MLD6" s="263"/>
      <c r="MLE6" s="263"/>
      <c r="MLF6" s="263"/>
      <c r="MLG6" s="263"/>
      <c r="MLH6" s="263"/>
      <c r="MLI6" s="263"/>
      <c r="MLJ6" s="263"/>
      <c r="MLK6" s="263"/>
      <c r="MLL6" s="263"/>
      <c r="MLM6" s="263"/>
      <c r="MLN6" s="263"/>
      <c r="MLO6" s="263"/>
      <c r="MLP6" s="263"/>
      <c r="MLQ6" s="263"/>
      <c r="MLR6" s="263"/>
      <c r="MLS6" s="263"/>
      <c r="MLT6" s="263"/>
      <c r="MLU6" s="263"/>
      <c r="MLV6" s="263"/>
      <c r="MLW6" s="263"/>
      <c r="MLX6" s="263"/>
      <c r="MLY6" s="263"/>
      <c r="MLZ6" s="263"/>
      <c r="MMA6" s="263"/>
      <c r="MMB6" s="263"/>
      <c r="MMC6" s="263"/>
      <c r="MMD6" s="263"/>
      <c r="MME6" s="263"/>
      <c r="MMF6" s="263"/>
      <c r="MMG6" s="263"/>
      <c r="MMH6" s="263"/>
      <c r="MMI6" s="263"/>
      <c r="MMJ6" s="263"/>
      <c r="MMK6" s="263"/>
      <c r="MML6" s="263"/>
      <c r="MMM6" s="263"/>
      <c r="MMN6" s="263"/>
      <c r="MMO6" s="263"/>
      <c r="MMP6" s="263"/>
      <c r="MMQ6" s="263"/>
      <c r="MMR6" s="263"/>
      <c r="MMS6" s="263"/>
      <c r="MMT6" s="263"/>
      <c r="MMU6" s="263"/>
      <c r="MMV6" s="263"/>
      <c r="MMW6" s="263"/>
      <c r="MMX6" s="263"/>
      <c r="MMY6" s="263"/>
      <c r="MMZ6" s="263"/>
      <c r="MNA6" s="263"/>
      <c r="MNB6" s="263"/>
      <c r="MNC6" s="263"/>
      <c r="MND6" s="263"/>
      <c r="MNE6" s="263"/>
      <c r="MNF6" s="263"/>
      <c r="MNG6" s="263"/>
      <c r="MNH6" s="263"/>
      <c r="MNI6" s="263"/>
      <c r="MNJ6" s="263"/>
      <c r="MNK6" s="263"/>
      <c r="MNL6" s="263"/>
      <c r="MNM6" s="263"/>
      <c r="MNN6" s="263"/>
      <c r="MNO6" s="263"/>
      <c r="MNP6" s="263"/>
      <c r="MNQ6" s="263"/>
      <c r="MNR6" s="263"/>
      <c r="MNS6" s="263"/>
      <c r="MNT6" s="263"/>
      <c r="MNU6" s="263"/>
      <c r="MNV6" s="263"/>
      <c r="MNW6" s="263"/>
      <c r="MNX6" s="263"/>
      <c r="MNY6" s="263"/>
      <c r="MNZ6" s="263"/>
      <c r="MOA6" s="263"/>
      <c r="MOB6" s="263"/>
      <c r="MOC6" s="263"/>
      <c r="MOD6" s="263"/>
      <c r="MOE6" s="263"/>
      <c r="MOF6" s="263"/>
      <c r="MOG6" s="263"/>
      <c r="MOH6" s="263"/>
      <c r="MOI6" s="263"/>
      <c r="MOJ6" s="263"/>
      <c r="MOK6" s="263"/>
      <c r="MOL6" s="263"/>
      <c r="MOM6" s="263"/>
      <c r="MON6" s="263"/>
      <c r="MOO6" s="263"/>
      <c r="MOP6" s="263"/>
      <c r="MOQ6" s="263"/>
      <c r="MOR6" s="263"/>
      <c r="MOS6" s="263"/>
      <c r="MOT6" s="263"/>
      <c r="MOU6" s="263"/>
      <c r="MOV6" s="263"/>
      <c r="MOW6" s="263"/>
      <c r="MOX6" s="263"/>
      <c r="MOY6" s="263"/>
      <c r="MOZ6" s="263"/>
      <c r="MPA6" s="263"/>
      <c r="MPB6" s="263"/>
      <c r="MPC6" s="263"/>
      <c r="MPD6" s="263"/>
      <c r="MPE6" s="263"/>
      <c r="MPF6" s="263"/>
      <c r="MPG6" s="263"/>
      <c r="MPH6" s="263"/>
      <c r="MPI6" s="263"/>
      <c r="MPJ6" s="263"/>
      <c r="MPK6" s="263"/>
      <c r="MPL6" s="263"/>
      <c r="MPM6" s="263"/>
      <c r="MPN6" s="263"/>
      <c r="MPO6" s="263"/>
      <c r="MPP6" s="263"/>
      <c r="MPQ6" s="263"/>
      <c r="MPR6" s="263"/>
      <c r="MPS6" s="263"/>
      <c r="MPT6" s="263"/>
      <c r="MPU6" s="263"/>
      <c r="MPV6" s="263"/>
      <c r="MPW6" s="263"/>
      <c r="MPX6" s="263"/>
      <c r="MPY6" s="263"/>
      <c r="MPZ6" s="263"/>
      <c r="MQA6" s="263"/>
      <c r="MQB6" s="263"/>
      <c r="MQC6" s="263"/>
      <c r="MQD6" s="263"/>
      <c r="MQE6" s="263"/>
      <c r="MQF6" s="263"/>
      <c r="MQG6" s="263"/>
      <c r="MQH6" s="263"/>
      <c r="MQI6" s="263"/>
      <c r="MQJ6" s="263"/>
      <c r="MQK6" s="263"/>
      <c r="MQL6" s="263"/>
      <c r="MQM6" s="263"/>
      <c r="MQN6" s="263"/>
      <c r="MQO6" s="263"/>
      <c r="MQP6" s="263"/>
      <c r="MQQ6" s="263"/>
      <c r="MQR6" s="263"/>
      <c r="MQS6" s="263"/>
      <c r="MQT6" s="263"/>
      <c r="MQU6" s="263"/>
      <c r="MQV6" s="263"/>
      <c r="MQW6" s="263"/>
      <c r="MQX6" s="263"/>
      <c r="MQY6" s="263"/>
      <c r="MQZ6" s="263"/>
      <c r="MRA6" s="263"/>
      <c r="MRB6" s="263"/>
      <c r="MRC6" s="263"/>
      <c r="MRD6" s="263"/>
      <c r="MRE6" s="263"/>
      <c r="MRF6" s="263"/>
      <c r="MRG6" s="263"/>
      <c r="MRH6" s="263"/>
      <c r="MRI6" s="263"/>
      <c r="MRJ6" s="263"/>
      <c r="MRK6" s="263"/>
      <c r="MRL6" s="263"/>
      <c r="MRM6" s="263"/>
      <c r="MRN6" s="263"/>
      <c r="MRO6" s="263"/>
      <c r="MRP6" s="263"/>
      <c r="MRQ6" s="263"/>
      <c r="MRR6" s="263"/>
      <c r="MRS6" s="263"/>
      <c r="MRT6" s="263"/>
      <c r="MRU6" s="263"/>
      <c r="MRV6" s="263"/>
      <c r="MRW6" s="263"/>
      <c r="MRX6" s="263"/>
      <c r="MRY6" s="263"/>
      <c r="MRZ6" s="263"/>
      <c r="MSA6" s="263"/>
      <c r="MSB6" s="263"/>
      <c r="MSC6" s="263"/>
      <c r="MSD6" s="263"/>
      <c r="MSE6" s="263"/>
      <c r="MSF6" s="263"/>
      <c r="MSG6" s="263"/>
      <c r="MSH6" s="263"/>
      <c r="MSI6" s="263"/>
      <c r="MSJ6" s="263"/>
      <c r="MSK6" s="263"/>
      <c r="MSL6" s="263"/>
      <c r="MSM6" s="263"/>
      <c r="MSN6" s="263"/>
      <c r="MSO6" s="263"/>
      <c r="MSP6" s="263"/>
      <c r="MSQ6" s="263"/>
      <c r="MSR6" s="263"/>
      <c r="MSS6" s="263"/>
      <c r="MST6" s="263"/>
      <c r="MSU6" s="263"/>
      <c r="MSV6" s="263"/>
      <c r="MSW6" s="263"/>
      <c r="MSX6" s="263"/>
      <c r="MSY6" s="263"/>
      <c r="MSZ6" s="263"/>
      <c r="MTA6" s="263"/>
      <c r="MTB6" s="263"/>
      <c r="MTC6" s="263"/>
      <c r="MTD6" s="263"/>
      <c r="MTE6" s="263"/>
      <c r="MTF6" s="263"/>
      <c r="MTG6" s="263"/>
      <c r="MTH6" s="263"/>
      <c r="MTI6" s="263"/>
      <c r="MTJ6" s="263"/>
      <c r="MTK6" s="263"/>
      <c r="MTL6" s="263"/>
      <c r="MTM6" s="263"/>
      <c r="MTN6" s="263"/>
      <c r="MTO6" s="263"/>
      <c r="MTP6" s="263"/>
      <c r="MTQ6" s="263"/>
      <c r="MTR6" s="263"/>
      <c r="MTS6" s="263"/>
      <c r="MTT6" s="263"/>
      <c r="MTU6" s="263"/>
      <c r="MTV6" s="263"/>
      <c r="MTW6" s="263"/>
      <c r="MTX6" s="263"/>
      <c r="MTY6" s="263"/>
      <c r="MTZ6" s="263"/>
      <c r="MUA6" s="263"/>
      <c r="MUB6" s="263"/>
      <c r="MUC6" s="263"/>
      <c r="MUD6" s="263"/>
      <c r="MUE6" s="263"/>
      <c r="MUF6" s="263"/>
      <c r="MUG6" s="263"/>
      <c r="MUH6" s="263"/>
      <c r="MUI6" s="263"/>
      <c r="MUJ6" s="263"/>
      <c r="MUK6" s="263"/>
      <c r="MUL6" s="263"/>
      <c r="MUM6" s="263"/>
      <c r="MUN6" s="263"/>
      <c r="MUO6" s="263"/>
      <c r="MUP6" s="263"/>
      <c r="MUQ6" s="263"/>
      <c r="MUR6" s="263"/>
      <c r="MUS6" s="263"/>
      <c r="MUT6" s="263"/>
      <c r="MUU6" s="263"/>
      <c r="MUV6" s="263"/>
      <c r="MUW6" s="263"/>
      <c r="MUX6" s="263"/>
      <c r="MUY6" s="263"/>
      <c r="MUZ6" s="263"/>
      <c r="MVA6" s="263"/>
      <c r="MVB6" s="263"/>
      <c r="MVC6" s="263"/>
      <c r="MVD6" s="263"/>
      <c r="MVE6" s="263"/>
      <c r="MVF6" s="263"/>
      <c r="MVG6" s="263"/>
      <c r="MVH6" s="263"/>
      <c r="MVI6" s="263"/>
      <c r="MVJ6" s="263"/>
      <c r="MVK6" s="263"/>
      <c r="MVL6" s="263"/>
      <c r="MVM6" s="263"/>
      <c r="MVN6" s="263"/>
      <c r="MVO6" s="263"/>
      <c r="MVP6" s="263"/>
      <c r="MVQ6" s="263"/>
      <c r="MVR6" s="263"/>
      <c r="MVS6" s="263"/>
      <c r="MVT6" s="263"/>
      <c r="MVU6" s="263"/>
      <c r="MVV6" s="263"/>
      <c r="MVW6" s="263"/>
      <c r="MVX6" s="263"/>
      <c r="MVY6" s="263"/>
      <c r="MVZ6" s="263"/>
      <c r="MWA6" s="263"/>
      <c r="MWB6" s="263"/>
      <c r="MWC6" s="263"/>
      <c r="MWD6" s="263"/>
      <c r="MWE6" s="263"/>
      <c r="MWF6" s="263"/>
      <c r="MWG6" s="263"/>
      <c r="MWH6" s="263"/>
      <c r="MWI6" s="263"/>
      <c r="MWJ6" s="263"/>
      <c r="MWK6" s="263"/>
      <c r="MWL6" s="263"/>
      <c r="MWM6" s="263"/>
      <c r="MWN6" s="263"/>
      <c r="MWO6" s="263"/>
      <c r="MWP6" s="263"/>
      <c r="MWQ6" s="263"/>
      <c r="MWR6" s="263"/>
      <c r="MWS6" s="263"/>
      <c r="MWT6" s="263"/>
      <c r="MWU6" s="263"/>
      <c r="MWV6" s="263"/>
      <c r="MWW6" s="263"/>
      <c r="MWX6" s="263"/>
      <c r="MWY6" s="263"/>
      <c r="MWZ6" s="263"/>
      <c r="MXA6" s="263"/>
      <c r="MXB6" s="263"/>
      <c r="MXC6" s="263"/>
      <c r="MXD6" s="263"/>
      <c r="MXE6" s="263"/>
      <c r="MXF6" s="263"/>
      <c r="MXG6" s="263"/>
      <c r="MXH6" s="263"/>
      <c r="MXI6" s="263"/>
      <c r="MXJ6" s="263"/>
      <c r="MXK6" s="263"/>
      <c r="MXL6" s="263"/>
      <c r="MXM6" s="263"/>
      <c r="MXN6" s="263"/>
      <c r="MXO6" s="263"/>
      <c r="MXP6" s="263"/>
      <c r="MXQ6" s="263"/>
      <c r="MXR6" s="263"/>
      <c r="MXS6" s="263"/>
      <c r="MXT6" s="263"/>
      <c r="MXU6" s="263"/>
      <c r="MXV6" s="263"/>
      <c r="MXW6" s="263"/>
      <c r="MXX6" s="263"/>
      <c r="MXY6" s="263"/>
      <c r="MXZ6" s="263"/>
      <c r="MYA6" s="263"/>
      <c r="MYB6" s="263"/>
      <c r="MYC6" s="263"/>
      <c r="MYD6" s="263"/>
      <c r="MYE6" s="263"/>
      <c r="MYF6" s="263"/>
      <c r="MYG6" s="263"/>
      <c r="MYH6" s="263"/>
      <c r="MYI6" s="263"/>
      <c r="MYJ6" s="263"/>
      <c r="MYK6" s="263"/>
      <c r="MYL6" s="263"/>
      <c r="MYM6" s="263"/>
      <c r="MYN6" s="263"/>
      <c r="MYO6" s="263"/>
      <c r="MYP6" s="263"/>
      <c r="MYQ6" s="263"/>
      <c r="MYR6" s="263"/>
      <c r="MYS6" s="263"/>
      <c r="MYT6" s="263"/>
      <c r="MYU6" s="263"/>
      <c r="MYV6" s="263"/>
      <c r="MYW6" s="263"/>
      <c r="MYX6" s="263"/>
      <c r="MYY6" s="263"/>
      <c r="MYZ6" s="263"/>
      <c r="MZA6" s="263"/>
      <c r="MZB6" s="263"/>
      <c r="MZC6" s="263"/>
      <c r="MZD6" s="263"/>
      <c r="MZE6" s="263"/>
      <c r="MZF6" s="263"/>
      <c r="MZG6" s="263"/>
      <c r="MZH6" s="263"/>
      <c r="MZI6" s="263"/>
      <c r="MZJ6" s="263"/>
      <c r="MZK6" s="263"/>
      <c r="MZL6" s="263"/>
      <c r="MZM6" s="263"/>
      <c r="MZN6" s="263"/>
      <c r="MZO6" s="263"/>
      <c r="MZP6" s="263"/>
      <c r="MZQ6" s="263"/>
      <c r="MZR6" s="263"/>
      <c r="MZS6" s="263"/>
      <c r="MZT6" s="263"/>
      <c r="MZU6" s="263"/>
      <c r="MZV6" s="263"/>
      <c r="MZW6" s="263"/>
      <c r="MZX6" s="263"/>
      <c r="MZY6" s="263"/>
      <c r="MZZ6" s="263"/>
      <c r="NAA6" s="263"/>
      <c r="NAB6" s="263"/>
      <c r="NAC6" s="263"/>
      <c r="NAD6" s="263"/>
      <c r="NAE6" s="263"/>
      <c r="NAF6" s="263"/>
      <c r="NAG6" s="263"/>
      <c r="NAH6" s="263"/>
      <c r="NAI6" s="263"/>
      <c r="NAJ6" s="263"/>
      <c r="NAK6" s="263"/>
      <c r="NAL6" s="263"/>
      <c r="NAM6" s="263"/>
      <c r="NAN6" s="263"/>
      <c r="NAO6" s="263"/>
      <c r="NAP6" s="263"/>
      <c r="NAQ6" s="263"/>
      <c r="NAR6" s="263"/>
      <c r="NAS6" s="263"/>
      <c r="NAT6" s="263"/>
      <c r="NAU6" s="263"/>
      <c r="NAV6" s="263"/>
      <c r="NAW6" s="263"/>
      <c r="NAX6" s="263"/>
      <c r="NAY6" s="263"/>
      <c r="NAZ6" s="263"/>
      <c r="NBA6" s="263"/>
      <c r="NBB6" s="263"/>
      <c r="NBC6" s="263"/>
      <c r="NBD6" s="263"/>
      <c r="NBE6" s="263"/>
      <c r="NBF6" s="263"/>
      <c r="NBG6" s="263"/>
      <c r="NBH6" s="263"/>
      <c r="NBI6" s="263"/>
      <c r="NBJ6" s="263"/>
      <c r="NBK6" s="263"/>
      <c r="NBL6" s="263"/>
      <c r="NBM6" s="263"/>
      <c r="NBN6" s="263"/>
      <c r="NBO6" s="263"/>
      <c r="NBP6" s="263"/>
      <c r="NBQ6" s="263"/>
      <c r="NBR6" s="263"/>
      <c r="NBS6" s="263"/>
      <c r="NBT6" s="263"/>
      <c r="NBU6" s="263"/>
      <c r="NBV6" s="263"/>
      <c r="NBW6" s="263"/>
      <c r="NBX6" s="263"/>
      <c r="NBY6" s="263"/>
      <c r="NBZ6" s="263"/>
      <c r="NCA6" s="263"/>
      <c r="NCB6" s="263"/>
      <c r="NCC6" s="263"/>
      <c r="NCD6" s="263"/>
      <c r="NCE6" s="263"/>
      <c r="NCF6" s="263"/>
      <c r="NCG6" s="263"/>
      <c r="NCH6" s="263"/>
      <c r="NCI6" s="263"/>
      <c r="NCJ6" s="263"/>
      <c r="NCK6" s="263"/>
      <c r="NCL6" s="263"/>
      <c r="NCM6" s="263"/>
      <c r="NCN6" s="263"/>
      <c r="NCO6" s="263"/>
      <c r="NCP6" s="263"/>
      <c r="NCQ6" s="263"/>
      <c r="NCR6" s="263"/>
      <c r="NCS6" s="263"/>
      <c r="NCT6" s="263"/>
      <c r="NCU6" s="263"/>
      <c r="NCV6" s="263"/>
      <c r="NCW6" s="263"/>
      <c r="NCX6" s="263"/>
      <c r="NCY6" s="263"/>
      <c r="NCZ6" s="263"/>
      <c r="NDA6" s="263"/>
      <c r="NDB6" s="263"/>
      <c r="NDC6" s="263"/>
      <c r="NDD6" s="263"/>
      <c r="NDE6" s="263"/>
      <c r="NDF6" s="263"/>
      <c r="NDG6" s="263"/>
      <c r="NDH6" s="263"/>
      <c r="NDI6" s="263"/>
      <c r="NDJ6" s="263"/>
      <c r="NDK6" s="263"/>
      <c r="NDL6" s="263"/>
      <c r="NDM6" s="263"/>
      <c r="NDN6" s="263"/>
      <c r="NDO6" s="263"/>
      <c r="NDP6" s="263"/>
      <c r="NDQ6" s="263"/>
      <c r="NDR6" s="263"/>
      <c r="NDS6" s="263"/>
      <c r="NDT6" s="263"/>
      <c r="NDU6" s="263"/>
      <c r="NDV6" s="263"/>
      <c r="NDW6" s="263"/>
      <c r="NDX6" s="263"/>
      <c r="NDY6" s="263"/>
      <c r="NDZ6" s="263"/>
      <c r="NEA6" s="263"/>
      <c r="NEB6" s="263"/>
      <c r="NEC6" s="263"/>
      <c r="NED6" s="263"/>
      <c r="NEE6" s="263"/>
      <c r="NEF6" s="263"/>
      <c r="NEG6" s="263"/>
      <c r="NEH6" s="263"/>
      <c r="NEI6" s="263"/>
      <c r="NEJ6" s="263"/>
      <c r="NEK6" s="263"/>
      <c r="NEL6" s="263"/>
      <c r="NEM6" s="263"/>
      <c r="NEN6" s="263"/>
      <c r="NEO6" s="263"/>
      <c r="NEP6" s="263"/>
      <c r="NEQ6" s="263"/>
      <c r="NER6" s="263"/>
      <c r="NES6" s="263"/>
      <c r="NET6" s="263"/>
      <c r="NEU6" s="263"/>
      <c r="NEV6" s="263"/>
      <c r="NEW6" s="263"/>
      <c r="NEX6" s="263"/>
      <c r="NEY6" s="263"/>
      <c r="NEZ6" s="263"/>
      <c r="NFA6" s="263"/>
      <c r="NFB6" s="263"/>
      <c r="NFC6" s="263"/>
      <c r="NFD6" s="263"/>
      <c r="NFE6" s="263"/>
      <c r="NFF6" s="263"/>
      <c r="NFG6" s="263"/>
      <c r="NFH6" s="263"/>
      <c r="NFI6" s="263"/>
      <c r="NFJ6" s="263"/>
      <c r="NFK6" s="263"/>
      <c r="NFL6" s="263"/>
      <c r="NFM6" s="263"/>
      <c r="NFN6" s="263"/>
      <c r="NFO6" s="263"/>
      <c r="NFP6" s="263"/>
      <c r="NFQ6" s="263"/>
      <c r="NFR6" s="263"/>
      <c r="NFS6" s="263"/>
      <c r="NFT6" s="263"/>
      <c r="NFU6" s="263"/>
      <c r="NFV6" s="263"/>
      <c r="NFW6" s="263"/>
      <c r="NFX6" s="263"/>
      <c r="NFY6" s="263"/>
      <c r="NFZ6" s="263"/>
      <c r="NGA6" s="263"/>
      <c r="NGB6" s="263"/>
      <c r="NGC6" s="263"/>
      <c r="NGD6" s="263"/>
      <c r="NGE6" s="263"/>
      <c r="NGF6" s="263"/>
      <c r="NGG6" s="263"/>
      <c r="NGH6" s="263"/>
      <c r="NGI6" s="263"/>
      <c r="NGJ6" s="263"/>
      <c r="NGK6" s="263"/>
      <c r="NGL6" s="263"/>
      <c r="NGM6" s="263"/>
      <c r="NGN6" s="263"/>
      <c r="NGO6" s="263"/>
      <c r="NGP6" s="263"/>
      <c r="NGQ6" s="263"/>
      <c r="NGR6" s="263"/>
      <c r="NGS6" s="263"/>
      <c r="NGT6" s="263"/>
      <c r="NGU6" s="263"/>
      <c r="NGV6" s="263"/>
      <c r="NGW6" s="263"/>
      <c r="NGX6" s="263"/>
      <c r="NGY6" s="263"/>
      <c r="NGZ6" s="263"/>
      <c r="NHA6" s="263"/>
      <c r="NHB6" s="263"/>
      <c r="NHC6" s="263"/>
      <c r="NHD6" s="263"/>
      <c r="NHE6" s="263"/>
      <c r="NHF6" s="263"/>
      <c r="NHG6" s="263"/>
      <c r="NHH6" s="263"/>
      <c r="NHI6" s="263"/>
      <c r="NHJ6" s="263"/>
      <c r="NHK6" s="263"/>
      <c r="NHL6" s="263"/>
      <c r="NHM6" s="263"/>
      <c r="NHN6" s="263"/>
      <c r="NHO6" s="263"/>
      <c r="NHP6" s="263"/>
      <c r="NHQ6" s="263"/>
      <c r="NHR6" s="263"/>
      <c r="NHS6" s="263"/>
      <c r="NHT6" s="263"/>
      <c r="NHU6" s="263"/>
      <c r="NHV6" s="263"/>
      <c r="NHW6" s="263"/>
      <c r="NHX6" s="263"/>
      <c r="NHY6" s="263"/>
      <c r="NHZ6" s="263"/>
      <c r="NIA6" s="263"/>
      <c r="NIB6" s="263"/>
      <c r="NIC6" s="263"/>
      <c r="NID6" s="263"/>
      <c r="NIE6" s="263"/>
      <c r="NIF6" s="263"/>
      <c r="NIG6" s="263"/>
      <c r="NIH6" s="263"/>
      <c r="NII6" s="263"/>
      <c r="NIJ6" s="263"/>
      <c r="NIK6" s="263"/>
      <c r="NIL6" s="263"/>
      <c r="NIM6" s="263"/>
      <c r="NIN6" s="263"/>
      <c r="NIO6" s="263"/>
      <c r="NIP6" s="263"/>
      <c r="NIQ6" s="263"/>
      <c r="NIR6" s="263"/>
      <c r="NIS6" s="263"/>
      <c r="NIT6" s="263"/>
      <c r="NIU6" s="263"/>
      <c r="NIV6" s="263"/>
      <c r="NIW6" s="263"/>
      <c r="NIX6" s="263"/>
      <c r="NIY6" s="263"/>
      <c r="NIZ6" s="263"/>
      <c r="NJA6" s="263"/>
      <c r="NJB6" s="263"/>
      <c r="NJC6" s="263"/>
      <c r="NJD6" s="263"/>
      <c r="NJE6" s="263"/>
      <c r="NJF6" s="263"/>
      <c r="NJG6" s="263"/>
      <c r="NJH6" s="263"/>
      <c r="NJI6" s="263"/>
      <c r="NJJ6" s="263"/>
      <c r="NJK6" s="263"/>
      <c r="NJL6" s="263"/>
      <c r="NJM6" s="263"/>
      <c r="NJN6" s="263"/>
      <c r="NJO6" s="263"/>
      <c r="NJP6" s="263"/>
      <c r="NJQ6" s="263"/>
      <c r="NJR6" s="263"/>
      <c r="NJS6" s="263"/>
      <c r="NJT6" s="263"/>
      <c r="NJU6" s="263"/>
      <c r="NJV6" s="263"/>
      <c r="NJW6" s="263"/>
      <c r="NJX6" s="263"/>
      <c r="NJY6" s="263"/>
      <c r="NJZ6" s="263"/>
      <c r="NKA6" s="263"/>
      <c r="NKB6" s="263"/>
      <c r="NKC6" s="263"/>
      <c r="NKD6" s="263"/>
      <c r="NKE6" s="263"/>
      <c r="NKF6" s="263"/>
      <c r="NKG6" s="263"/>
      <c r="NKH6" s="263"/>
      <c r="NKI6" s="263"/>
      <c r="NKJ6" s="263"/>
      <c r="NKK6" s="263"/>
      <c r="NKL6" s="263"/>
      <c r="NKM6" s="263"/>
      <c r="NKN6" s="263"/>
      <c r="NKO6" s="263"/>
      <c r="NKP6" s="263"/>
      <c r="NKQ6" s="263"/>
      <c r="NKR6" s="263"/>
      <c r="NKS6" s="263"/>
      <c r="NKT6" s="263"/>
      <c r="NKU6" s="263"/>
      <c r="NKV6" s="263"/>
      <c r="NKW6" s="263"/>
      <c r="NKX6" s="263"/>
      <c r="NKY6" s="263"/>
      <c r="NKZ6" s="263"/>
      <c r="NLA6" s="263"/>
      <c r="NLB6" s="263"/>
      <c r="NLC6" s="263"/>
      <c r="NLD6" s="263"/>
      <c r="NLE6" s="263"/>
      <c r="NLF6" s="263"/>
      <c r="NLG6" s="263"/>
      <c r="NLH6" s="263"/>
      <c r="NLI6" s="263"/>
      <c r="NLJ6" s="263"/>
      <c r="NLK6" s="263"/>
      <c r="NLL6" s="263"/>
      <c r="NLM6" s="263"/>
      <c r="NLN6" s="263"/>
      <c r="NLO6" s="263"/>
      <c r="NLP6" s="263"/>
      <c r="NLQ6" s="263"/>
      <c r="NLR6" s="263"/>
      <c r="NLS6" s="263"/>
      <c r="NLT6" s="263"/>
      <c r="NLU6" s="263"/>
      <c r="NLV6" s="263"/>
      <c r="NLW6" s="263"/>
      <c r="NLX6" s="263"/>
      <c r="NLY6" s="263"/>
      <c r="NLZ6" s="263"/>
      <c r="NMA6" s="263"/>
      <c r="NMB6" s="263"/>
      <c r="NMC6" s="263"/>
      <c r="NMD6" s="263"/>
      <c r="NME6" s="263"/>
      <c r="NMF6" s="263"/>
      <c r="NMG6" s="263"/>
      <c r="NMH6" s="263"/>
      <c r="NMI6" s="263"/>
      <c r="NMJ6" s="263"/>
      <c r="NMK6" s="263"/>
      <c r="NML6" s="263"/>
      <c r="NMM6" s="263"/>
      <c r="NMN6" s="263"/>
      <c r="NMO6" s="263"/>
      <c r="NMP6" s="263"/>
      <c r="NMQ6" s="263"/>
      <c r="NMR6" s="263"/>
      <c r="NMS6" s="263"/>
      <c r="NMT6" s="263"/>
      <c r="NMU6" s="263"/>
      <c r="NMV6" s="263"/>
      <c r="NMW6" s="263"/>
      <c r="NMX6" s="263"/>
      <c r="NMY6" s="263"/>
      <c r="NMZ6" s="263"/>
      <c r="NNA6" s="263"/>
      <c r="NNB6" s="263"/>
      <c r="NNC6" s="263"/>
      <c r="NND6" s="263"/>
      <c r="NNE6" s="263"/>
      <c r="NNF6" s="263"/>
      <c r="NNG6" s="263"/>
      <c r="NNH6" s="263"/>
      <c r="NNI6" s="263"/>
      <c r="NNJ6" s="263"/>
      <c r="NNK6" s="263"/>
      <c r="NNL6" s="263"/>
      <c r="NNM6" s="263"/>
      <c r="NNN6" s="263"/>
      <c r="NNO6" s="263"/>
      <c r="NNP6" s="263"/>
      <c r="NNQ6" s="263"/>
      <c r="NNR6" s="263"/>
      <c r="NNS6" s="263"/>
      <c r="NNT6" s="263"/>
      <c r="NNU6" s="263"/>
      <c r="NNV6" s="263"/>
      <c r="NNW6" s="263"/>
      <c r="NNX6" s="263"/>
      <c r="NNY6" s="263"/>
      <c r="NNZ6" s="263"/>
      <c r="NOA6" s="263"/>
      <c r="NOB6" s="263"/>
      <c r="NOC6" s="263"/>
      <c r="NOD6" s="263"/>
      <c r="NOE6" s="263"/>
      <c r="NOF6" s="263"/>
      <c r="NOG6" s="263"/>
      <c r="NOH6" s="263"/>
      <c r="NOI6" s="263"/>
      <c r="NOJ6" s="263"/>
      <c r="NOK6" s="263"/>
      <c r="NOL6" s="263"/>
      <c r="NOM6" s="263"/>
      <c r="NON6" s="263"/>
      <c r="NOO6" s="263"/>
      <c r="NOP6" s="263"/>
      <c r="NOQ6" s="263"/>
      <c r="NOR6" s="263"/>
      <c r="NOS6" s="263"/>
      <c r="NOT6" s="263"/>
      <c r="NOU6" s="263"/>
      <c r="NOV6" s="263"/>
      <c r="NOW6" s="263"/>
      <c r="NOX6" s="263"/>
      <c r="NOY6" s="263"/>
      <c r="NOZ6" s="263"/>
      <c r="NPA6" s="263"/>
      <c r="NPB6" s="263"/>
      <c r="NPC6" s="263"/>
      <c r="NPD6" s="263"/>
      <c r="NPE6" s="263"/>
      <c r="NPF6" s="263"/>
      <c r="NPG6" s="263"/>
      <c r="NPH6" s="263"/>
      <c r="NPI6" s="263"/>
      <c r="NPJ6" s="263"/>
      <c r="NPK6" s="263"/>
      <c r="NPL6" s="263"/>
      <c r="NPM6" s="263"/>
      <c r="NPN6" s="263"/>
      <c r="NPO6" s="263"/>
      <c r="NPP6" s="263"/>
      <c r="NPQ6" s="263"/>
      <c r="NPR6" s="263"/>
      <c r="NPS6" s="263"/>
      <c r="NPT6" s="263"/>
      <c r="NPU6" s="263"/>
      <c r="NPV6" s="263"/>
      <c r="NPW6" s="263"/>
      <c r="NPX6" s="263"/>
      <c r="NPY6" s="263"/>
      <c r="NPZ6" s="263"/>
      <c r="NQA6" s="263"/>
      <c r="NQB6" s="263"/>
      <c r="NQC6" s="263"/>
      <c r="NQD6" s="263"/>
      <c r="NQE6" s="263"/>
      <c r="NQF6" s="263"/>
      <c r="NQG6" s="263"/>
      <c r="NQH6" s="263"/>
      <c r="NQI6" s="263"/>
      <c r="NQJ6" s="263"/>
      <c r="NQK6" s="263"/>
      <c r="NQL6" s="263"/>
      <c r="NQM6" s="263"/>
      <c r="NQN6" s="263"/>
      <c r="NQO6" s="263"/>
      <c r="NQP6" s="263"/>
      <c r="NQQ6" s="263"/>
      <c r="NQR6" s="263"/>
      <c r="NQS6" s="263"/>
      <c r="NQT6" s="263"/>
      <c r="NQU6" s="263"/>
      <c r="NQV6" s="263"/>
      <c r="NQW6" s="263"/>
      <c r="NQX6" s="263"/>
      <c r="NQY6" s="263"/>
      <c r="NQZ6" s="263"/>
      <c r="NRA6" s="263"/>
      <c r="NRB6" s="263"/>
      <c r="NRC6" s="263"/>
      <c r="NRD6" s="263"/>
      <c r="NRE6" s="263"/>
      <c r="NRF6" s="263"/>
      <c r="NRG6" s="263"/>
      <c r="NRH6" s="263"/>
      <c r="NRI6" s="263"/>
      <c r="NRJ6" s="263"/>
      <c r="NRK6" s="263"/>
      <c r="NRL6" s="263"/>
      <c r="NRM6" s="263"/>
      <c r="NRN6" s="263"/>
      <c r="NRO6" s="263"/>
      <c r="NRP6" s="263"/>
      <c r="NRQ6" s="263"/>
      <c r="NRR6" s="263"/>
      <c r="NRS6" s="263"/>
      <c r="NRT6" s="263"/>
      <c r="NRU6" s="263"/>
      <c r="NRV6" s="263"/>
      <c r="NRW6" s="263"/>
      <c r="NRX6" s="263"/>
      <c r="NRY6" s="263"/>
      <c r="NRZ6" s="263"/>
      <c r="NSA6" s="263"/>
      <c r="NSB6" s="263"/>
      <c r="NSC6" s="263"/>
      <c r="NSD6" s="263"/>
      <c r="NSE6" s="263"/>
      <c r="NSF6" s="263"/>
      <c r="NSG6" s="263"/>
      <c r="NSH6" s="263"/>
      <c r="NSI6" s="263"/>
      <c r="NSJ6" s="263"/>
      <c r="NSK6" s="263"/>
      <c r="NSL6" s="263"/>
      <c r="NSM6" s="263"/>
      <c r="NSN6" s="263"/>
      <c r="NSO6" s="263"/>
      <c r="NSP6" s="263"/>
      <c r="NSQ6" s="263"/>
      <c r="NSR6" s="263"/>
      <c r="NSS6" s="263"/>
      <c r="NST6" s="263"/>
      <c r="NSU6" s="263"/>
      <c r="NSV6" s="263"/>
      <c r="NSW6" s="263"/>
      <c r="NSX6" s="263"/>
      <c r="NSY6" s="263"/>
      <c r="NSZ6" s="263"/>
      <c r="NTA6" s="263"/>
      <c r="NTB6" s="263"/>
      <c r="NTC6" s="263"/>
      <c r="NTD6" s="263"/>
      <c r="NTE6" s="263"/>
      <c r="NTF6" s="263"/>
      <c r="NTG6" s="263"/>
      <c r="NTH6" s="263"/>
      <c r="NTI6" s="263"/>
      <c r="NTJ6" s="263"/>
      <c r="NTK6" s="263"/>
      <c r="NTL6" s="263"/>
      <c r="NTM6" s="263"/>
      <c r="NTN6" s="263"/>
      <c r="NTO6" s="263"/>
      <c r="NTP6" s="263"/>
      <c r="NTQ6" s="263"/>
      <c r="NTR6" s="263"/>
      <c r="NTS6" s="263"/>
      <c r="NTT6" s="263"/>
      <c r="NTU6" s="263"/>
      <c r="NTV6" s="263"/>
      <c r="NTW6" s="263"/>
      <c r="NTX6" s="263"/>
      <c r="NTY6" s="263"/>
      <c r="NTZ6" s="263"/>
      <c r="NUA6" s="263"/>
      <c r="NUB6" s="263"/>
      <c r="NUC6" s="263"/>
      <c r="NUD6" s="263"/>
      <c r="NUE6" s="263"/>
      <c r="NUF6" s="263"/>
      <c r="NUG6" s="263"/>
      <c r="NUH6" s="263"/>
      <c r="NUI6" s="263"/>
      <c r="NUJ6" s="263"/>
      <c r="NUK6" s="263"/>
      <c r="NUL6" s="263"/>
      <c r="NUM6" s="263"/>
      <c r="NUN6" s="263"/>
      <c r="NUO6" s="263"/>
      <c r="NUP6" s="263"/>
      <c r="NUQ6" s="263"/>
      <c r="NUR6" s="263"/>
      <c r="NUS6" s="263"/>
      <c r="NUT6" s="263"/>
      <c r="NUU6" s="263"/>
      <c r="NUV6" s="263"/>
      <c r="NUW6" s="263"/>
      <c r="NUX6" s="263"/>
      <c r="NUY6" s="263"/>
      <c r="NUZ6" s="263"/>
      <c r="NVA6" s="263"/>
      <c r="NVB6" s="263"/>
      <c r="NVC6" s="263"/>
      <c r="NVD6" s="263"/>
      <c r="NVE6" s="263"/>
      <c r="NVF6" s="263"/>
      <c r="NVG6" s="263"/>
      <c r="NVH6" s="263"/>
      <c r="NVI6" s="263"/>
      <c r="NVJ6" s="263"/>
      <c r="NVK6" s="263"/>
      <c r="NVL6" s="263"/>
      <c r="NVM6" s="263"/>
      <c r="NVN6" s="263"/>
      <c r="NVO6" s="263"/>
      <c r="NVP6" s="263"/>
      <c r="NVQ6" s="263"/>
      <c r="NVR6" s="263"/>
      <c r="NVS6" s="263"/>
      <c r="NVT6" s="263"/>
      <c r="NVU6" s="263"/>
      <c r="NVV6" s="263"/>
      <c r="NVW6" s="263"/>
      <c r="NVX6" s="263"/>
      <c r="NVY6" s="263"/>
      <c r="NVZ6" s="263"/>
      <c r="NWA6" s="263"/>
      <c r="NWB6" s="263"/>
      <c r="NWC6" s="263"/>
      <c r="NWD6" s="263"/>
      <c r="NWE6" s="263"/>
      <c r="NWF6" s="263"/>
      <c r="NWG6" s="263"/>
      <c r="NWH6" s="263"/>
      <c r="NWI6" s="263"/>
      <c r="NWJ6" s="263"/>
      <c r="NWK6" s="263"/>
      <c r="NWL6" s="263"/>
      <c r="NWM6" s="263"/>
      <c r="NWN6" s="263"/>
      <c r="NWO6" s="263"/>
      <c r="NWP6" s="263"/>
      <c r="NWQ6" s="263"/>
      <c r="NWR6" s="263"/>
      <c r="NWS6" s="263"/>
      <c r="NWT6" s="263"/>
      <c r="NWU6" s="263"/>
      <c r="NWV6" s="263"/>
      <c r="NWW6" s="263"/>
      <c r="NWX6" s="263"/>
      <c r="NWY6" s="263"/>
      <c r="NWZ6" s="263"/>
      <c r="NXA6" s="263"/>
      <c r="NXB6" s="263"/>
      <c r="NXC6" s="263"/>
      <c r="NXD6" s="263"/>
      <c r="NXE6" s="263"/>
      <c r="NXF6" s="263"/>
      <c r="NXG6" s="263"/>
      <c r="NXH6" s="263"/>
      <c r="NXI6" s="263"/>
      <c r="NXJ6" s="263"/>
      <c r="NXK6" s="263"/>
      <c r="NXL6" s="263"/>
      <c r="NXM6" s="263"/>
      <c r="NXN6" s="263"/>
      <c r="NXO6" s="263"/>
      <c r="NXP6" s="263"/>
      <c r="NXQ6" s="263"/>
      <c r="NXR6" s="263"/>
      <c r="NXS6" s="263"/>
      <c r="NXT6" s="263"/>
      <c r="NXU6" s="263"/>
      <c r="NXV6" s="263"/>
      <c r="NXW6" s="263"/>
      <c r="NXX6" s="263"/>
      <c r="NXY6" s="263"/>
      <c r="NXZ6" s="263"/>
      <c r="NYA6" s="263"/>
      <c r="NYB6" s="263"/>
      <c r="NYC6" s="263"/>
      <c r="NYD6" s="263"/>
      <c r="NYE6" s="263"/>
      <c r="NYF6" s="263"/>
      <c r="NYG6" s="263"/>
      <c r="NYH6" s="263"/>
      <c r="NYI6" s="263"/>
      <c r="NYJ6" s="263"/>
      <c r="NYK6" s="263"/>
      <c r="NYL6" s="263"/>
      <c r="NYM6" s="263"/>
      <c r="NYN6" s="263"/>
      <c r="NYO6" s="263"/>
      <c r="NYP6" s="263"/>
      <c r="NYQ6" s="263"/>
      <c r="NYR6" s="263"/>
      <c r="NYS6" s="263"/>
      <c r="NYT6" s="263"/>
      <c r="NYU6" s="263"/>
      <c r="NYV6" s="263"/>
      <c r="NYW6" s="263"/>
      <c r="NYX6" s="263"/>
      <c r="NYY6" s="263"/>
      <c r="NYZ6" s="263"/>
      <c r="NZA6" s="263"/>
      <c r="NZB6" s="263"/>
      <c r="NZC6" s="263"/>
      <c r="NZD6" s="263"/>
      <c r="NZE6" s="263"/>
      <c r="NZF6" s="263"/>
      <c r="NZG6" s="263"/>
      <c r="NZH6" s="263"/>
      <c r="NZI6" s="263"/>
      <c r="NZJ6" s="263"/>
      <c r="NZK6" s="263"/>
      <c r="NZL6" s="263"/>
      <c r="NZM6" s="263"/>
      <c r="NZN6" s="263"/>
      <c r="NZO6" s="263"/>
      <c r="NZP6" s="263"/>
      <c r="NZQ6" s="263"/>
      <c r="NZR6" s="263"/>
      <c r="NZS6" s="263"/>
      <c r="NZT6" s="263"/>
      <c r="NZU6" s="263"/>
      <c r="NZV6" s="263"/>
      <c r="NZW6" s="263"/>
      <c r="NZX6" s="263"/>
      <c r="NZY6" s="263"/>
      <c r="NZZ6" s="263"/>
      <c r="OAA6" s="263"/>
      <c r="OAB6" s="263"/>
      <c r="OAC6" s="263"/>
      <c r="OAD6" s="263"/>
      <c r="OAE6" s="263"/>
      <c r="OAF6" s="263"/>
      <c r="OAG6" s="263"/>
      <c r="OAH6" s="263"/>
      <c r="OAI6" s="263"/>
      <c r="OAJ6" s="263"/>
      <c r="OAK6" s="263"/>
      <c r="OAL6" s="263"/>
      <c r="OAM6" s="263"/>
      <c r="OAN6" s="263"/>
      <c r="OAO6" s="263"/>
      <c r="OAP6" s="263"/>
      <c r="OAQ6" s="263"/>
      <c r="OAR6" s="263"/>
      <c r="OAS6" s="263"/>
      <c r="OAT6" s="263"/>
      <c r="OAU6" s="263"/>
      <c r="OAV6" s="263"/>
      <c r="OAW6" s="263"/>
      <c r="OAX6" s="263"/>
      <c r="OAY6" s="263"/>
      <c r="OAZ6" s="263"/>
      <c r="OBA6" s="263"/>
      <c r="OBB6" s="263"/>
      <c r="OBC6" s="263"/>
      <c r="OBD6" s="263"/>
      <c r="OBE6" s="263"/>
      <c r="OBF6" s="263"/>
      <c r="OBG6" s="263"/>
      <c r="OBH6" s="263"/>
      <c r="OBI6" s="263"/>
      <c r="OBJ6" s="263"/>
      <c r="OBK6" s="263"/>
      <c r="OBL6" s="263"/>
      <c r="OBM6" s="263"/>
      <c r="OBN6" s="263"/>
      <c r="OBO6" s="263"/>
      <c r="OBP6" s="263"/>
      <c r="OBQ6" s="263"/>
      <c r="OBR6" s="263"/>
      <c r="OBS6" s="263"/>
      <c r="OBT6" s="263"/>
      <c r="OBU6" s="263"/>
      <c r="OBV6" s="263"/>
      <c r="OBW6" s="263"/>
      <c r="OBX6" s="263"/>
      <c r="OBY6" s="263"/>
      <c r="OBZ6" s="263"/>
      <c r="OCA6" s="263"/>
      <c r="OCB6" s="263"/>
      <c r="OCC6" s="263"/>
      <c r="OCD6" s="263"/>
      <c r="OCE6" s="263"/>
      <c r="OCF6" s="263"/>
      <c r="OCG6" s="263"/>
      <c r="OCH6" s="263"/>
      <c r="OCI6" s="263"/>
      <c r="OCJ6" s="263"/>
      <c r="OCK6" s="263"/>
      <c r="OCL6" s="263"/>
      <c r="OCM6" s="263"/>
      <c r="OCN6" s="263"/>
      <c r="OCO6" s="263"/>
      <c r="OCP6" s="263"/>
      <c r="OCQ6" s="263"/>
      <c r="OCR6" s="263"/>
      <c r="OCS6" s="263"/>
      <c r="OCT6" s="263"/>
      <c r="OCU6" s="263"/>
      <c r="OCV6" s="263"/>
      <c r="OCW6" s="263"/>
      <c r="OCX6" s="263"/>
      <c r="OCY6" s="263"/>
      <c r="OCZ6" s="263"/>
      <c r="ODA6" s="263"/>
      <c r="ODB6" s="263"/>
      <c r="ODC6" s="263"/>
      <c r="ODD6" s="263"/>
      <c r="ODE6" s="263"/>
      <c r="ODF6" s="263"/>
      <c r="ODG6" s="263"/>
      <c r="ODH6" s="263"/>
      <c r="ODI6" s="263"/>
      <c r="ODJ6" s="263"/>
      <c r="ODK6" s="263"/>
      <c r="ODL6" s="263"/>
      <c r="ODM6" s="263"/>
      <c r="ODN6" s="263"/>
      <c r="ODO6" s="263"/>
      <c r="ODP6" s="263"/>
      <c r="ODQ6" s="263"/>
      <c r="ODR6" s="263"/>
      <c r="ODS6" s="263"/>
      <c r="ODT6" s="263"/>
      <c r="ODU6" s="263"/>
      <c r="ODV6" s="263"/>
      <c r="ODW6" s="263"/>
      <c r="ODX6" s="263"/>
      <c r="ODY6" s="263"/>
      <c r="ODZ6" s="263"/>
      <c r="OEA6" s="263"/>
      <c r="OEB6" s="263"/>
      <c r="OEC6" s="263"/>
      <c r="OED6" s="263"/>
      <c r="OEE6" s="263"/>
      <c r="OEF6" s="263"/>
      <c r="OEG6" s="263"/>
      <c r="OEH6" s="263"/>
      <c r="OEI6" s="263"/>
      <c r="OEJ6" s="263"/>
      <c r="OEK6" s="263"/>
      <c r="OEL6" s="263"/>
      <c r="OEM6" s="263"/>
      <c r="OEN6" s="263"/>
      <c r="OEO6" s="263"/>
      <c r="OEP6" s="263"/>
      <c r="OEQ6" s="263"/>
      <c r="OER6" s="263"/>
      <c r="OES6" s="263"/>
      <c r="OET6" s="263"/>
      <c r="OEU6" s="263"/>
      <c r="OEV6" s="263"/>
      <c r="OEW6" s="263"/>
      <c r="OEX6" s="263"/>
      <c r="OEY6" s="263"/>
      <c r="OEZ6" s="263"/>
      <c r="OFA6" s="263"/>
      <c r="OFB6" s="263"/>
      <c r="OFC6" s="263"/>
      <c r="OFD6" s="263"/>
      <c r="OFE6" s="263"/>
      <c r="OFF6" s="263"/>
      <c r="OFG6" s="263"/>
      <c r="OFH6" s="263"/>
      <c r="OFI6" s="263"/>
      <c r="OFJ6" s="263"/>
      <c r="OFK6" s="263"/>
      <c r="OFL6" s="263"/>
      <c r="OFM6" s="263"/>
      <c r="OFN6" s="263"/>
      <c r="OFO6" s="263"/>
      <c r="OFP6" s="263"/>
      <c r="OFQ6" s="263"/>
      <c r="OFR6" s="263"/>
      <c r="OFS6" s="263"/>
      <c r="OFT6" s="263"/>
      <c r="OFU6" s="263"/>
      <c r="OFV6" s="263"/>
      <c r="OFW6" s="263"/>
      <c r="OFX6" s="263"/>
      <c r="OFY6" s="263"/>
      <c r="OFZ6" s="263"/>
      <c r="OGA6" s="263"/>
      <c r="OGB6" s="263"/>
      <c r="OGC6" s="263"/>
      <c r="OGD6" s="263"/>
      <c r="OGE6" s="263"/>
      <c r="OGF6" s="263"/>
      <c r="OGG6" s="263"/>
      <c r="OGH6" s="263"/>
      <c r="OGI6" s="263"/>
      <c r="OGJ6" s="263"/>
      <c r="OGK6" s="263"/>
      <c r="OGL6" s="263"/>
      <c r="OGM6" s="263"/>
      <c r="OGN6" s="263"/>
      <c r="OGO6" s="263"/>
      <c r="OGP6" s="263"/>
      <c r="OGQ6" s="263"/>
      <c r="OGR6" s="263"/>
      <c r="OGS6" s="263"/>
      <c r="OGT6" s="263"/>
      <c r="OGU6" s="263"/>
      <c r="OGV6" s="263"/>
      <c r="OGW6" s="263"/>
      <c r="OGX6" s="263"/>
      <c r="OGY6" s="263"/>
      <c r="OGZ6" s="263"/>
      <c r="OHA6" s="263"/>
      <c r="OHB6" s="263"/>
      <c r="OHC6" s="263"/>
      <c r="OHD6" s="263"/>
      <c r="OHE6" s="263"/>
      <c r="OHF6" s="263"/>
      <c r="OHG6" s="263"/>
      <c r="OHH6" s="263"/>
      <c r="OHI6" s="263"/>
      <c r="OHJ6" s="263"/>
      <c r="OHK6" s="263"/>
      <c r="OHL6" s="263"/>
      <c r="OHM6" s="263"/>
      <c r="OHN6" s="263"/>
      <c r="OHO6" s="263"/>
      <c r="OHP6" s="263"/>
      <c r="OHQ6" s="263"/>
      <c r="OHR6" s="263"/>
      <c r="OHS6" s="263"/>
      <c r="OHT6" s="263"/>
      <c r="OHU6" s="263"/>
      <c r="OHV6" s="263"/>
      <c r="OHW6" s="263"/>
      <c r="OHX6" s="263"/>
      <c r="OHY6" s="263"/>
      <c r="OHZ6" s="263"/>
      <c r="OIA6" s="263"/>
      <c r="OIB6" s="263"/>
      <c r="OIC6" s="263"/>
      <c r="OID6" s="263"/>
      <c r="OIE6" s="263"/>
      <c r="OIF6" s="263"/>
      <c r="OIG6" s="263"/>
      <c r="OIH6" s="263"/>
      <c r="OII6" s="263"/>
      <c r="OIJ6" s="263"/>
      <c r="OIK6" s="263"/>
      <c r="OIL6" s="263"/>
      <c r="OIM6" s="263"/>
      <c r="OIN6" s="263"/>
      <c r="OIO6" s="263"/>
      <c r="OIP6" s="263"/>
      <c r="OIQ6" s="263"/>
      <c r="OIR6" s="263"/>
      <c r="OIS6" s="263"/>
      <c r="OIT6" s="263"/>
      <c r="OIU6" s="263"/>
      <c r="OIV6" s="263"/>
      <c r="OIW6" s="263"/>
      <c r="OIX6" s="263"/>
      <c r="OIY6" s="263"/>
      <c r="OIZ6" s="263"/>
      <c r="OJA6" s="263"/>
      <c r="OJB6" s="263"/>
      <c r="OJC6" s="263"/>
      <c r="OJD6" s="263"/>
      <c r="OJE6" s="263"/>
      <c r="OJF6" s="263"/>
      <c r="OJG6" s="263"/>
      <c r="OJH6" s="263"/>
      <c r="OJI6" s="263"/>
      <c r="OJJ6" s="263"/>
      <c r="OJK6" s="263"/>
      <c r="OJL6" s="263"/>
      <c r="OJM6" s="263"/>
      <c r="OJN6" s="263"/>
      <c r="OJO6" s="263"/>
      <c r="OJP6" s="263"/>
      <c r="OJQ6" s="263"/>
      <c r="OJR6" s="263"/>
      <c r="OJS6" s="263"/>
      <c r="OJT6" s="263"/>
      <c r="OJU6" s="263"/>
      <c r="OJV6" s="263"/>
      <c r="OJW6" s="263"/>
      <c r="OJX6" s="263"/>
      <c r="OJY6" s="263"/>
      <c r="OJZ6" s="263"/>
      <c r="OKA6" s="263"/>
      <c r="OKB6" s="263"/>
      <c r="OKC6" s="263"/>
      <c r="OKD6" s="263"/>
      <c r="OKE6" s="263"/>
      <c r="OKF6" s="263"/>
      <c r="OKG6" s="263"/>
      <c r="OKH6" s="263"/>
      <c r="OKI6" s="263"/>
      <c r="OKJ6" s="263"/>
      <c r="OKK6" s="263"/>
      <c r="OKL6" s="263"/>
      <c r="OKM6" s="263"/>
      <c r="OKN6" s="263"/>
      <c r="OKO6" s="263"/>
      <c r="OKP6" s="263"/>
      <c r="OKQ6" s="263"/>
      <c r="OKR6" s="263"/>
      <c r="OKS6" s="263"/>
      <c r="OKT6" s="263"/>
      <c r="OKU6" s="263"/>
      <c r="OKV6" s="263"/>
      <c r="OKW6" s="263"/>
      <c r="OKX6" s="263"/>
      <c r="OKY6" s="263"/>
      <c r="OKZ6" s="263"/>
      <c r="OLA6" s="263"/>
      <c r="OLB6" s="263"/>
      <c r="OLC6" s="263"/>
      <c r="OLD6" s="263"/>
      <c r="OLE6" s="263"/>
      <c r="OLF6" s="263"/>
      <c r="OLG6" s="263"/>
      <c r="OLH6" s="263"/>
      <c r="OLI6" s="263"/>
      <c r="OLJ6" s="263"/>
      <c r="OLK6" s="263"/>
      <c r="OLL6" s="263"/>
      <c r="OLM6" s="263"/>
      <c r="OLN6" s="263"/>
      <c r="OLO6" s="263"/>
      <c r="OLP6" s="263"/>
      <c r="OLQ6" s="263"/>
      <c r="OLR6" s="263"/>
      <c r="OLS6" s="263"/>
      <c r="OLT6" s="263"/>
      <c r="OLU6" s="263"/>
      <c r="OLV6" s="263"/>
      <c r="OLW6" s="263"/>
      <c r="OLX6" s="263"/>
      <c r="OLY6" s="263"/>
      <c r="OLZ6" s="263"/>
      <c r="OMA6" s="263"/>
      <c r="OMB6" s="263"/>
      <c r="OMC6" s="263"/>
      <c r="OMD6" s="263"/>
      <c r="OME6" s="263"/>
      <c r="OMF6" s="263"/>
      <c r="OMG6" s="263"/>
      <c r="OMH6" s="263"/>
      <c r="OMI6" s="263"/>
      <c r="OMJ6" s="263"/>
      <c r="OMK6" s="263"/>
      <c r="OML6" s="263"/>
      <c r="OMM6" s="263"/>
      <c r="OMN6" s="263"/>
      <c r="OMO6" s="263"/>
      <c r="OMP6" s="263"/>
      <c r="OMQ6" s="263"/>
      <c r="OMR6" s="263"/>
      <c r="OMS6" s="263"/>
      <c r="OMT6" s="263"/>
      <c r="OMU6" s="263"/>
      <c r="OMV6" s="263"/>
      <c r="OMW6" s="263"/>
      <c r="OMX6" s="263"/>
      <c r="OMY6" s="263"/>
      <c r="OMZ6" s="263"/>
      <c r="ONA6" s="263"/>
      <c r="ONB6" s="263"/>
      <c r="ONC6" s="263"/>
      <c r="OND6" s="263"/>
      <c r="ONE6" s="263"/>
      <c r="ONF6" s="263"/>
      <c r="ONG6" s="263"/>
      <c r="ONH6" s="263"/>
      <c r="ONI6" s="263"/>
      <c r="ONJ6" s="263"/>
      <c r="ONK6" s="263"/>
      <c r="ONL6" s="263"/>
      <c r="ONM6" s="263"/>
      <c r="ONN6" s="263"/>
      <c r="ONO6" s="263"/>
      <c r="ONP6" s="263"/>
      <c r="ONQ6" s="263"/>
      <c r="ONR6" s="263"/>
      <c r="ONS6" s="263"/>
      <c r="ONT6" s="263"/>
      <c r="ONU6" s="263"/>
      <c r="ONV6" s="263"/>
      <c r="ONW6" s="263"/>
      <c r="ONX6" s="263"/>
      <c r="ONY6" s="263"/>
      <c r="ONZ6" s="263"/>
      <c r="OOA6" s="263"/>
      <c r="OOB6" s="263"/>
      <c r="OOC6" s="263"/>
      <c r="OOD6" s="263"/>
      <c r="OOE6" s="263"/>
      <c r="OOF6" s="263"/>
      <c r="OOG6" s="263"/>
      <c r="OOH6" s="263"/>
      <c r="OOI6" s="263"/>
      <c r="OOJ6" s="263"/>
      <c r="OOK6" s="263"/>
      <c r="OOL6" s="263"/>
      <c r="OOM6" s="263"/>
      <c r="OON6" s="263"/>
      <c r="OOO6" s="263"/>
      <c r="OOP6" s="263"/>
      <c r="OOQ6" s="263"/>
      <c r="OOR6" s="263"/>
      <c r="OOS6" s="263"/>
      <c r="OOT6" s="263"/>
      <c r="OOU6" s="263"/>
      <c r="OOV6" s="263"/>
      <c r="OOW6" s="263"/>
      <c r="OOX6" s="263"/>
      <c r="OOY6" s="263"/>
      <c r="OOZ6" s="263"/>
      <c r="OPA6" s="263"/>
      <c r="OPB6" s="263"/>
      <c r="OPC6" s="263"/>
      <c r="OPD6" s="263"/>
      <c r="OPE6" s="263"/>
      <c r="OPF6" s="263"/>
      <c r="OPG6" s="263"/>
      <c r="OPH6" s="263"/>
      <c r="OPI6" s="263"/>
      <c r="OPJ6" s="263"/>
      <c r="OPK6" s="263"/>
      <c r="OPL6" s="263"/>
      <c r="OPM6" s="263"/>
      <c r="OPN6" s="263"/>
      <c r="OPO6" s="263"/>
      <c r="OPP6" s="263"/>
      <c r="OPQ6" s="263"/>
      <c r="OPR6" s="263"/>
      <c r="OPS6" s="263"/>
      <c r="OPT6" s="263"/>
      <c r="OPU6" s="263"/>
      <c r="OPV6" s="263"/>
      <c r="OPW6" s="263"/>
      <c r="OPX6" s="263"/>
      <c r="OPY6" s="263"/>
      <c r="OPZ6" s="263"/>
      <c r="OQA6" s="263"/>
      <c r="OQB6" s="263"/>
      <c r="OQC6" s="263"/>
      <c r="OQD6" s="263"/>
      <c r="OQE6" s="263"/>
      <c r="OQF6" s="263"/>
      <c r="OQG6" s="263"/>
      <c r="OQH6" s="263"/>
      <c r="OQI6" s="263"/>
      <c r="OQJ6" s="263"/>
      <c r="OQK6" s="263"/>
      <c r="OQL6" s="263"/>
      <c r="OQM6" s="263"/>
      <c r="OQN6" s="263"/>
      <c r="OQO6" s="263"/>
      <c r="OQP6" s="263"/>
      <c r="OQQ6" s="263"/>
      <c r="OQR6" s="263"/>
      <c r="OQS6" s="263"/>
      <c r="OQT6" s="263"/>
      <c r="OQU6" s="263"/>
      <c r="OQV6" s="263"/>
      <c r="OQW6" s="263"/>
      <c r="OQX6" s="263"/>
      <c r="OQY6" s="263"/>
      <c r="OQZ6" s="263"/>
      <c r="ORA6" s="263"/>
      <c r="ORB6" s="263"/>
      <c r="ORC6" s="263"/>
      <c r="ORD6" s="263"/>
      <c r="ORE6" s="263"/>
      <c r="ORF6" s="263"/>
      <c r="ORG6" s="263"/>
      <c r="ORH6" s="263"/>
      <c r="ORI6" s="263"/>
      <c r="ORJ6" s="263"/>
      <c r="ORK6" s="263"/>
      <c r="ORL6" s="263"/>
      <c r="ORM6" s="263"/>
      <c r="ORN6" s="263"/>
      <c r="ORO6" s="263"/>
      <c r="ORP6" s="263"/>
      <c r="ORQ6" s="263"/>
      <c r="ORR6" s="263"/>
      <c r="ORS6" s="263"/>
      <c r="ORT6" s="263"/>
      <c r="ORU6" s="263"/>
      <c r="ORV6" s="263"/>
      <c r="ORW6" s="263"/>
      <c r="ORX6" s="263"/>
      <c r="ORY6" s="263"/>
      <c r="ORZ6" s="263"/>
      <c r="OSA6" s="263"/>
      <c r="OSB6" s="263"/>
      <c r="OSC6" s="263"/>
      <c r="OSD6" s="263"/>
      <c r="OSE6" s="263"/>
      <c r="OSF6" s="263"/>
      <c r="OSG6" s="263"/>
      <c r="OSH6" s="263"/>
      <c r="OSI6" s="263"/>
      <c r="OSJ6" s="263"/>
      <c r="OSK6" s="263"/>
      <c r="OSL6" s="263"/>
      <c r="OSM6" s="263"/>
      <c r="OSN6" s="263"/>
      <c r="OSO6" s="263"/>
      <c r="OSP6" s="263"/>
      <c r="OSQ6" s="263"/>
      <c r="OSR6" s="263"/>
      <c r="OSS6" s="263"/>
      <c r="OST6" s="263"/>
      <c r="OSU6" s="263"/>
      <c r="OSV6" s="263"/>
      <c r="OSW6" s="263"/>
      <c r="OSX6" s="263"/>
      <c r="OSY6" s="263"/>
      <c r="OSZ6" s="263"/>
      <c r="OTA6" s="263"/>
      <c r="OTB6" s="263"/>
      <c r="OTC6" s="263"/>
      <c r="OTD6" s="263"/>
      <c r="OTE6" s="263"/>
      <c r="OTF6" s="263"/>
      <c r="OTG6" s="263"/>
      <c r="OTH6" s="263"/>
      <c r="OTI6" s="263"/>
      <c r="OTJ6" s="263"/>
      <c r="OTK6" s="263"/>
      <c r="OTL6" s="263"/>
      <c r="OTM6" s="263"/>
      <c r="OTN6" s="263"/>
      <c r="OTO6" s="263"/>
      <c r="OTP6" s="263"/>
      <c r="OTQ6" s="263"/>
      <c r="OTR6" s="263"/>
      <c r="OTS6" s="263"/>
      <c r="OTT6" s="263"/>
      <c r="OTU6" s="263"/>
      <c r="OTV6" s="263"/>
      <c r="OTW6" s="263"/>
      <c r="OTX6" s="263"/>
      <c r="OTY6" s="263"/>
      <c r="OTZ6" s="263"/>
      <c r="OUA6" s="263"/>
      <c r="OUB6" s="263"/>
      <c r="OUC6" s="263"/>
      <c r="OUD6" s="263"/>
      <c r="OUE6" s="263"/>
      <c r="OUF6" s="263"/>
      <c r="OUG6" s="263"/>
      <c r="OUH6" s="263"/>
      <c r="OUI6" s="263"/>
      <c r="OUJ6" s="263"/>
      <c r="OUK6" s="263"/>
      <c r="OUL6" s="263"/>
      <c r="OUM6" s="263"/>
      <c r="OUN6" s="263"/>
      <c r="OUO6" s="263"/>
      <c r="OUP6" s="263"/>
      <c r="OUQ6" s="263"/>
      <c r="OUR6" s="263"/>
      <c r="OUS6" s="263"/>
      <c r="OUT6" s="263"/>
      <c r="OUU6" s="263"/>
      <c r="OUV6" s="263"/>
      <c r="OUW6" s="263"/>
      <c r="OUX6" s="263"/>
      <c r="OUY6" s="263"/>
      <c r="OUZ6" s="263"/>
      <c r="OVA6" s="263"/>
      <c r="OVB6" s="263"/>
      <c r="OVC6" s="263"/>
      <c r="OVD6" s="263"/>
      <c r="OVE6" s="263"/>
      <c r="OVF6" s="263"/>
      <c r="OVG6" s="263"/>
      <c r="OVH6" s="263"/>
      <c r="OVI6" s="263"/>
      <c r="OVJ6" s="263"/>
      <c r="OVK6" s="263"/>
      <c r="OVL6" s="263"/>
      <c r="OVM6" s="263"/>
      <c r="OVN6" s="263"/>
      <c r="OVO6" s="263"/>
      <c r="OVP6" s="263"/>
      <c r="OVQ6" s="263"/>
      <c r="OVR6" s="263"/>
      <c r="OVS6" s="263"/>
      <c r="OVT6" s="263"/>
      <c r="OVU6" s="263"/>
      <c r="OVV6" s="263"/>
      <c r="OVW6" s="263"/>
      <c r="OVX6" s="263"/>
      <c r="OVY6" s="263"/>
      <c r="OVZ6" s="263"/>
      <c r="OWA6" s="263"/>
      <c r="OWB6" s="263"/>
      <c r="OWC6" s="263"/>
      <c r="OWD6" s="263"/>
      <c r="OWE6" s="263"/>
      <c r="OWF6" s="263"/>
      <c r="OWG6" s="263"/>
      <c r="OWH6" s="263"/>
      <c r="OWI6" s="263"/>
      <c r="OWJ6" s="263"/>
      <c r="OWK6" s="263"/>
      <c r="OWL6" s="263"/>
      <c r="OWM6" s="263"/>
      <c r="OWN6" s="263"/>
      <c r="OWO6" s="263"/>
      <c r="OWP6" s="263"/>
      <c r="OWQ6" s="263"/>
      <c r="OWR6" s="263"/>
      <c r="OWS6" s="263"/>
      <c r="OWT6" s="263"/>
      <c r="OWU6" s="263"/>
      <c r="OWV6" s="263"/>
      <c r="OWW6" s="263"/>
      <c r="OWX6" s="263"/>
      <c r="OWY6" s="263"/>
      <c r="OWZ6" s="263"/>
      <c r="OXA6" s="263"/>
      <c r="OXB6" s="263"/>
      <c r="OXC6" s="263"/>
      <c r="OXD6" s="263"/>
      <c r="OXE6" s="263"/>
      <c r="OXF6" s="263"/>
      <c r="OXG6" s="263"/>
      <c r="OXH6" s="263"/>
      <c r="OXI6" s="263"/>
      <c r="OXJ6" s="263"/>
      <c r="OXK6" s="263"/>
      <c r="OXL6" s="263"/>
      <c r="OXM6" s="263"/>
      <c r="OXN6" s="263"/>
      <c r="OXO6" s="263"/>
      <c r="OXP6" s="263"/>
      <c r="OXQ6" s="263"/>
      <c r="OXR6" s="263"/>
      <c r="OXS6" s="263"/>
      <c r="OXT6" s="263"/>
      <c r="OXU6" s="263"/>
      <c r="OXV6" s="263"/>
      <c r="OXW6" s="263"/>
      <c r="OXX6" s="263"/>
      <c r="OXY6" s="263"/>
      <c r="OXZ6" s="263"/>
      <c r="OYA6" s="263"/>
      <c r="OYB6" s="263"/>
      <c r="OYC6" s="263"/>
      <c r="OYD6" s="263"/>
      <c r="OYE6" s="263"/>
      <c r="OYF6" s="263"/>
      <c r="OYG6" s="263"/>
      <c r="OYH6" s="263"/>
      <c r="OYI6" s="263"/>
      <c r="OYJ6" s="263"/>
      <c r="OYK6" s="263"/>
      <c r="OYL6" s="263"/>
      <c r="OYM6" s="263"/>
      <c r="OYN6" s="263"/>
      <c r="OYO6" s="263"/>
      <c r="OYP6" s="263"/>
      <c r="OYQ6" s="263"/>
      <c r="OYR6" s="263"/>
      <c r="OYS6" s="263"/>
      <c r="OYT6" s="263"/>
      <c r="OYU6" s="263"/>
      <c r="OYV6" s="263"/>
      <c r="OYW6" s="263"/>
      <c r="OYX6" s="263"/>
      <c r="OYY6" s="263"/>
      <c r="OYZ6" s="263"/>
      <c r="OZA6" s="263"/>
      <c r="OZB6" s="263"/>
      <c r="OZC6" s="263"/>
      <c r="OZD6" s="263"/>
      <c r="OZE6" s="263"/>
      <c r="OZF6" s="263"/>
      <c r="OZG6" s="263"/>
      <c r="OZH6" s="263"/>
      <c r="OZI6" s="263"/>
      <c r="OZJ6" s="263"/>
      <c r="OZK6" s="263"/>
      <c r="OZL6" s="263"/>
      <c r="OZM6" s="263"/>
      <c r="OZN6" s="263"/>
      <c r="OZO6" s="263"/>
      <c r="OZP6" s="263"/>
      <c r="OZQ6" s="263"/>
      <c r="OZR6" s="263"/>
      <c r="OZS6" s="263"/>
      <c r="OZT6" s="263"/>
      <c r="OZU6" s="263"/>
      <c r="OZV6" s="263"/>
      <c r="OZW6" s="263"/>
      <c r="OZX6" s="263"/>
      <c r="OZY6" s="263"/>
      <c r="OZZ6" s="263"/>
      <c r="PAA6" s="263"/>
      <c r="PAB6" s="263"/>
      <c r="PAC6" s="263"/>
      <c r="PAD6" s="263"/>
      <c r="PAE6" s="263"/>
      <c r="PAF6" s="263"/>
      <c r="PAG6" s="263"/>
      <c r="PAH6" s="263"/>
      <c r="PAI6" s="263"/>
      <c r="PAJ6" s="263"/>
      <c r="PAK6" s="263"/>
      <c r="PAL6" s="263"/>
      <c r="PAM6" s="263"/>
      <c r="PAN6" s="263"/>
      <c r="PAO6" s="263"/>
      <c r="PAP6" s="263"/>
      <c r="PAQ6" s="263"/>
      <c r="PAR6" s="263"/>
      <c r="PAS6" s="263"/>
      <c r="PAT6" s="263"/>
      <c r="PAU6" s="263"/>
      <c r="PAV6" s="263"/>
      <c r="PAW6" s="263"/>
      <c r="PAX6" s="263"/>
      <c r="PAY6" s="263"/>
      <c r="PAZ6" s="263"/>
      <c r="PBA6" s="263"/>
      <c r="PBB6" s="263"/>
      <c r="PBC6" s="263"/>
      <c r="PBD6" s="263"/>
      <c r="PBE6" s="263"/>
      <c r="PBF6" s="263"/>
      <c r="PBG6" s="263"/>
      <c r="PBH6" s="263"/>
      <c r="PBI6" s="263"/>
      <c r="PBJ6" s="263"/>
      <c r="PBK6" s="263"/>
      <c r="PBL6" s="263"/>
      <c r="PBM6" s="263"/>
      <c r="PBN6" s="263"/>
      <c r="PBO6" s="263"/>
      <c r="PBP6" s="263"/>
      <c r="PBQ6" s="263"/>
      <c r="PBR6" s="263"/>
      <c r="PBS6" s="263"/>
      <c r="PBT6" s="263"/>
      <c r="PBU6" s="263"/>
      <c r="PBV6" s="263"/>
      <c r="PBW6" s="263"/>
      <c r="PBX6" s="263"/>
      <c r="PBY6" s="263"/>
      <c r="PBZ6" s="263"/>
      <c r="PCA6" s="263"/>
      <c r="PCB6" s="263"/>
      <c r="PCC6" s="263"/>
      <c r="PCD6" s="263"/>
      <c r="PCE6" s="263"/>
      <c r="PCF6" s="263"/>
      <c r="PCG6" s="263"/>
      <c r="PCH6" s="263"/>
      <c r="PCI6" s="263"/>
      <c r="PCJ6" s="263"/>
      <c r="PCK6" s="263"/>
      <c r="PCL6" s="263"/>
      <c r="PCM6" s="263"/>
      <c r="PCN6" s="263"/>
      <c r="PCO6" s="263"/>
      <c r="PCP6" s="263"/>
      <c r="PCQ6" s="263"/>
      <c r="PCR6" s="263"/>
      <c r="PCS6" s="263"/>
      <c r="PCT6" s="263"/>
      <c r="PCU6" s="263"/>
      <c r="PCV6" s="263"/>
      <c r="PCW6" s="263"/>
      <c r="PCX6" s="263"/>
      <c r="PCY6" s="263"/>
      <c r="PCZ6" s="263"/>
      <c r="PDA6" s="263"/>
      <c r="PDB6" s="263"/>
      <c r="PDC6" s="263"/>
      <c r="PDD6" s="263"/>
      <c r="PDE6" s="263"/>
      <c r="PDF6" s="263"/>
      <c r="PDG6" s="263"/>
      <c r="PDH6" s="263"/>
      <c r="PDI6" s="263"/>
      <c r="PDJ6" s="263"/>
      <c r="PDK6" s="263"/>
      <c r="PDL6" s="263"/>
      <c r="PDM6" s="263"/>
      <c r="PDN6" s="263"/>
      <c r="PDO6" s="263"/>
      <c r="PDP6" s="263"/>
      <c r="PDQ6" s="263"/>
      <c r="PDR6" s="263"/>
      <c r="PDS6" s="263"/>
      <c r="PDT6" s="263"/>
      <c r="PDU6" s="263"/>
      <c r="PDV6" s="263"/>
      <c r="PDW6" s="263"/>
      <c r="PDX6" s="263"/>
      <c r="PDY6" s="263"/>
      <c r="PDZ6" s="263"/>
      <c r="PEA6" s="263"/>
      <c r="PEB6" s="263"/>
      <c r="PEC6" s="263"/>
      <c r="PED6" s="263"/>
      <c r="PEE6" s="263"/>
      <c r="PEF6" s="263"/>
      <c r="PEG6" s="263"/>
      <c r="PEH6" s="263"/>
      <c r="PEI6" s="263"/>
      <c r="PEJ6" s="263"/>
      <c r="PEK6" s="263"/>
      <c r="PEL6" s="263"/>
      <c r="PEM6" s="263"/>
      <c r="PEN6" s="263"/>
      <c r="PEO6" s="263"/>
      <c r="PEP6" s="263"/>
      <c r="PEQ6" s="263"/>
      <c r="PER6" s="263"/>
      <c r="PES6" s="263"/>
      <c r="PET6" s="263"/>
      <c r="PEU6" s="263"/>
      <c r="PEV6" s="263"/>
      <c r="PEW6" s="263"/>
      <c r="PEX6" s="263"/>
      <c r="PEY6" s="263"/>
      <c r="PEZ6" s="263"/>
      <c r="PFA6" s="263"/>
      <c r="PFB6" s="263"/>
      <c r="PFC6" s="263"/>
      <c r="PFD6" s="263"/>
      <c r="PFE6" s="263"/>
      <c r="PFF6" s="263"/>
      <c r="PFG6" s="263"/>
      <c r="PFH6" s="263"/>
      <c r="PFI6" s="263"/>
      <c r="PFJ6" s="263"/>
      <c r="PFK6" s="263"/>
      <c r="PFL6" s="263"/>
      <c r="PFM6" s="263"/>
      <c r="PFN6" s="263"/>
      <c r="PFO6" s="263"/>
      <c r="PFP6" s="263"/>
      <c r="PFQ6" s="263"/>
      <c r="PFR6" s="263"/>
      <c r="PFS6" s="263"/>
      <c r="PFT6" s="263"/>
      <c r="PFU6" s="263"/>
      <c r="PFV6" s="263"/>
      <c r="PFW6" s="263"/>
      <c r="PFX6" s="263"/>
      <c r="PFY6" s="263"/>
      <c r="PFZ6" s="263"/>
      <c r="PGA6" s="263"/>
      <c r="PGB6" s="263"/>
      <c r="PGC6" s="263"/>
      <c r="PGD6" s="263"/>
      <c r="PGE6" s="263"/>
      <c r="PGF6" s="263"/>
      <c r="PGG6" s="263"/>
      <c r="PGH6" s="263"/>
      <c r="PGI6" s="263"/>
      <c r="PGJ6" s="263"/>
      <c r="PGK6" s="263"/>
      <c r="PGL6" s="263"/>
      <c r="PGM6" s="263"/>
      <c r="PGN6" s="263"/>
      <c r="PGO6" s="263"/>
      <c r="PGP6" s="263"/>
      <c r="PGQ6" s="263"/>
      <c r="PGR6" s="263"/>
      <c r="PGS6" s="263"/>
      <c r="PGT6" s="263"/>
      <c r="PGU6" s="263"/>
      <c r="PGV6" s="263"/>
      <c r="PGW6" s="263"/>
      <c r="PGX6" s="263"/>
      <c r="PGY6" s="263"/>
      <c r="PGZ6" s="263"/>
      <c r="PHA6" s="263"/>
      <c r="PHB6" s="263"/>
      <c r="PHC6" s="263"/>
      <c r="PHD6" s="263"/>
      <c r="PHE6" s="263"/>
      <c r="PHF6" s="263"/>
      <c r="PHG6" s="263"/>
      <c r="PHH6" s="263"/>
      <c r="PHI6" s="263"/>
      <c r="PHJ6" s="263"/>
      <c r="PHK6" s="263"/>
      <c r="PHL6" s="263"/>
      <c r="PHM6" s="263"/>
      <c r="PHN6" s="263"/>
      <c r="PHO6" s="263"/>
      <c r="PHP6" s="263"/>
      <c r="PHQ6" s="263"/>
      <c r="PHR6" s="263"/>
      <c r="PHS6" s="263"/>
      <c r="PHT6" s="263"/>
      <c r="PHU6" s="263"/>
      <c r="PHV6" s="263"/>
      <c r="PHW6" s="263"/>
      <c r="PHX6" s="263"/>
      <c r="PHY6" s="263"/>
      <c r="PHZ6" s="263"/>
      <c r="PIA6" s="263"/>
      <c r="PIB6" s="263"/>
      <c r="PIC6" s="263"/>
      <c r="PID6" s="263"/>
      <c r="PIE6" s="263"/>
      <c r="PIF6" s="263"/>
      <c r="PIG6" s="263"/>
      <c r="PIH6" s="263"/>
      <c r="PII6" s="263"/>
      <c r="PIJ6" s="263"/>
      <c r="PIK6" s="263"/>
      <c r="PIL6" s="263"/>
      <c r="PIM6" s="263"/>
      <c r="PIN6" s="263"/>
      <c r="PIO6" s="263"/>
      <c r="PIP6" s="263"/>
      <c r="PIQ6" s="263"/>
      <c r="PIR6" s="263"/>
      <c r="PIS6" s="263"/>
      <c r="PIT6" s="263"/>
      <c r="PIU6" s="263"/>
      <c r="PIV6" s="263"/>
      <c r="PIW6" s="263"/>
      <c r="PIX6" s="263"/>
      <c r="PIY6" s="263"/>
      <c r="PIZ6" s="263"/>
      <c r="PJA6" s="263"/>
      <c r="PJB6" s="263"/>
      <c r="PJC6" s="263"/>
      <c r="PJD6" s="263"/>
      <c r="PJE6" s="263"/>
      <c r="PJF6" s="263"/>
      <c r="PJG6" s="263"/>
      <c r="PJH6" s="263"/>
      <c r="PJI6" s="263"/>
      <c r="PJJ6" s="263"/>
      <c r="PJK6" s="263"/>
      <c r="PJL6" s="263"/>
      <c r="PJM6" s="263"/>
      <c r="PJN6" s="263"/>
      <c r="PJO6" s="263"/>
      <c r="PJP6" s="263"/>
      <c r="PJQ6" s="263"/>
      <c r="PJR6" s="263"/>
      <c r="PJS6" s="263"/>
      <c r="PJT6" s="263"/>
      <c r="PJU6" s="263"/>
      <c r="PJV6" s="263"/>
      <c r="PJW6" s="263"/>
      <c r="PJX6" s="263"/>
      <c r="PJY6" s="263"/>
      <c r="PJZ6" s="263"/>
      <c r="PKA6" s="263"/>
      <c r="PKB6" s="263"/>
      <c r="PKC6" s="263"/>
      <c r="PKD6" s="263"/>
      <c r="PKE6" s="263"/>
      <c r="PKF6" s="263"/>
      <c r="PKG6" s="263"/>
      <c r="PKH6" s="263"/>
      <c r="PKI6" s="263"/>
      <c r="PKJ6" s="263"/>
      <c r="PKK6" s="263"/>
      <c r="PKL6" s="263"/>
      <c r="PKM6" s="263"/>
      <c r="PKN6" s="263"/>
      <c r="PKO6" s="263"/>
      <c r="PKP6" s="263"/>
      <c r="PKQ6" s="263"/>
      <c r="PKR6" s="263"/>
      <c r="PKS6" s="263"/>
      <c r="PKT6" s="263"/>
      <c r="PKU6" s="263"/>
      <c r="PKV6" s="263"/>
      <c r="PKW6" s="263"/>
      <c r="PKX6" s="263"/>
      <c r="PKY6" s="263"/>
      <c r="PKZ6" s="263"/>
      <c r="PLA6" s="263"/>
      <c r="PLB6" s="263"/>
      <c r="PLC6" s="263"/>
      <c r="PLD6" s="263"/>
      <c r="PLE6" s="263"/>
      <c r="PLF6" s="263"/>
      <c r="PLG6" s="263"/>
      <c r="PLH6" s="263"/>
      <c r="PLI6" s="263"/>
      <c r="PLJ6" s="263"/>
      <c r="PLK6" s="263"/>
      <c r="PLL6" s="263"/>
      <c r="PLM6" s="263"/>
      <c r="PLN6" s="263"/>
      <c r="PLO6" s="263"/>
      <c r="PLP6" s="263"/>
      <c r="PLQ6" s="263"/>
      <c r="PLR6" s="263"/>
      <c r="PLS6" s="263"/>
      <c r="PLT6" s="263"/>
      <c r="PLU6" s="263"/>
      <c r="PLV6" s="263"/>
      <c r="PLW6" s="263"/>
      <c r="PLX6" s="263"/>
      <c r="PLY6" s="263"/>
      <c r="PLZ6" s="263"/>
      <c r="PMA6" s="263"/>
      <c r="PMB6" s="263"/>
      <c r="PMC6" s="263"/>
      <c r="PMD6" s="263"/>
      <c r="PME6" s="263"/>
      <c r="PMF6" s="263"/>
      <c r="PMG6" s="263"/>
      <c r="PMH6" s="263"/>
      <c r="PMI6" s="263"/>
      <c r="PMJ6" s="263"/>
      <c r="PMK6" s="263"/>
      <c r="PML6" s="263"/>
      <c r="PMM6" s="263"/>
      <c r="PMN6" s="263"/>
      <c r="PMO6" s="263"/>
      <c r="PMP6" s="263"/>
      <c r="PMQ6" s="263"/>
      <c r="PMR6" s="263"/>
      <c r="PMS6" s="263"/>
      <c r="PMT6" s="263"/>
      <c r="PMU6" s="263"/>
      <c r="PMV6" s="263"/>
      <c r="PMW6" s="263"/>
      <c r="PMX6" s="263"/>
      <c r="PMY6" s="263"/>
      <c r="PMZ6" s="263"/>
      <c r="PNA6" s="263"/>
      <c r="PNB6" s="263"/>
      <c r="PNC6" s="263"/>
      <c r="PND6" s="263"/>
      <c r="PNE6" s="263"/>
      <c r="PNF6" s="263"/>
      <c r="PNG6" s="263"/>
      <c r="PNH6" s="263"/>
      <c r="PNI6" s="263"/>
      <c r="PNJ6" s="263"/>
      <c r="PNK6" s="263"/>
      <c r="PNL6" s="263"/>
      <c r="PNM6" s="263"/>
      <c r="PNN6" s="263"/>
      <c r="PNO6" s="263"/>
      <c r="PNP6" s="263"/>
      <c r="PNQ6" s="263"/>
      <c r="PNR6" s="263"/>
      <c r="PNS6" s="263"/>
      <c r="PNT6" s="263"/>
      <c r="PNU6" s="263"/>
      <c r="PNV6" s="263"/>
      <c r="PNW6" s="263"/>
      <c r="PNX6" s="263"/>
      <c r="PNY6" s="263"/>
      <c r="PNZ6" s="263"/>
      <c r="POA6" s="263"/>
      <c r="POB6" s="263"/>
      <c r="POC6" s="263"/>
      <c r="POD6" s="263"/>
      <c r="POE6" s="263"/>
      <c r="POF6" s="263"/>
      <c r="POG6" s="263"/>
      <c r="POH6" s="263"/>
      <c r="POI6" s="263"/>
      <c r="POJ6" s="263"/>
      <c r="POK6" s="263"/>
      <c r="POL6" s="263"/>
      <c r="POM6" s="263"/>
      <c r="PON6" s="263"/>
      <c r="POO6" s="263"/>
      <c r="POP6" s="263"/>
      <c r="POQ6" s="263"/>
      <c r="POR6" s="263"/>
      <c r="POS6" s="263"/>
      <c r="POT6" s="263"/>
      <c r="POU6" s="263"/>
      <c r="POV6" s="263"/>
      <c r="POW6" s="263"/>
      <c r="POX6" s="263"/>
      <c r="POY6" s="263"/>
      <c r="POZ6" s="263"/>
      <c r="PPA6" s="263"/>
      <c r="PPB6" s="263"/>
      <c r="PPC6" s="263"/>
      <c r="PPD6" s="263"/>
      <c r="PPE6" s="263"/>
      <c r="PPF6" s="263"/>
      <c r="PPG6" s="263"/>
      <c r="PPH6" s="263"/>
      <c r="PPI6" s="263"/>
      <c r="PPJ6" s="263"/>
      <c r="PPK6" s="263"/>
      <c r="PPL6" s="263"/>
      <c r="PPM6" s="263"/>
      <c r="PPN6" s="263"/>
      <c r="PPO6" s="263"/>
      <c r="PPP6" s="263"/>
      <c r="PPQ6" s="263"/>
      <c r="PPR6" s="263"/>
      <c r="PPS6" s="263"/>
      <c r="PPT6" s="263"/>
      <c r="PPU6" s="263"/>
      <c r="PPV6" s="263"/>
      <c r="PPW6" s="263"/>
      <c r="PPX6" s="263"/>
      <c r="PPY6" s="263"/>
      <c r="PPZ6" s="263"/>
      <c r="PQA6" s="263"/>
      <c r="PQB6" s="263"/>
      <c r="PQC6" s="263"/>
      <c r="PQD6" s="263"/>
      <c r="PQE6" s="263"/>
      <c r="PQF6" s="263"/>
      <c r="PQG6" s="263"/>
      <c r="PQH6" s="263"/>
      <c r="PQI6" s="263"/>
      <c r="PQJ6" s="263"/>
      <c r="PQK6" s="263"/>
      <c r="PQL6" s="263"/>
      <c r="PQM6" s="263"/>
      <c r="PQN6" s="263"/>
      <c r="PQO6" s="263"/>
      <c r="PQP6" s="263"/>
      <c r="PQQ6" s="263"/>
      <c r="PQR6" s="263"/>
      <c r="PQS6" s="263"/>
      <c r="PQT6" s="263"/>
      <c r="PQU6" s="263"/>
      <c r="PQV6" s="263"/>
      <c r="PQW6" s="263"/>
      <c r="PQX6" s="263"/>
      <c r="PQY6" s="263"/>
      <c r="PQZ6" s="263"/>
      <c r="PRA6" s="263"/>
      <c r="PRB6" s="263"/>
      <c r="PRC6" s="263"/>
      <c r="PRD6" s="263"/>
      <c r="PRE6" s="263"/>
      <c r="PRF6" s="263"/>
      <c r="PRG6" s="263"/>
      <c r="PRH6" s="263"/>
      <c r="PRI6" s="263"/>
      <c r="PRJ6" s="263"/>
      <c r="PRK6" s="263"/>
      <c r="PRL6" s="263"/>
      <c r="PRM6" s="263"/>
      <c r="PRN6" s="263"/>
      <c r="PRO6" s="263"/>
      <c r="PRP6" s="263"/>
      <c r="PRQ6" s="263"/>
      <c r="PRR6" s="263"/>
      <c r="PRS6" s="263"/>
      <c r="PRT6" s="263"/>
      <c r="PRU6" s="263"/>
      <c r="PRV6" s="263"/>
      <c r="PRW6" s="263"/>
      <c r="PRX6" s="263"/>
      <c r="PRY6" s="263"/>
      <c r="PRZ6" s="263"/>
      <c r="PSA6" s="263"/>
      <c r="PSB6" s="263"/>
      <c r="PSC6" s="263"/>
      <c r="PSD6" s="263"/>
      <c r="PSE6" s="263"/>
      <c r="PSF6" s="263"/>
      <c r="PSG6" s="263"/>
      <c r="PSH6" s="263"/>
      <c r="PSI6" s="263"/>
      <c r="PSJ6" s="263"/>
      <c r="PSK6" s="263"/>
      <c r="PSL6" s="263"/>
      <c r="PSM6" s="263"/>
      <c r="PSN6" s="263"/>
      <c r="PSO6" s="263"/>
      <c r="PSP6" s="263"/>
      <c r="PSQ6" s="263"/>
      <c r="PSR6" s="263"/>
      <c r="PSS6" s="263"/>
      <c r="PST6" s="263"/>
      <c r="PSU6" s="263"/>
      <c r="PSV6" s="263"/>
      <c r="PSW6" s="263"/>
      <c r="PSX6" s="263"/>
      <c r="PSY6" s="263"/>
      <c r="PSZ6" s="263"/>
      <c r="PTA6" s="263"/>
      <c r="PTB6" s="263"/>
      <c r="PTC6" s="263"/>
      <c r="PTD6" s="263"/>
      <c r="PTE6" s="263"/>
      <c r="PTF6" s="263"/>
      <c r="PTG6" s="263"/>
      <c r="PTH6" s="263"/>
      <c r="PTI6" s="263"/>
      <c r="PTJ6" s="263"/>
      <c r="PTK6" s="263"/>
      <c r="PTL6" s="263"/>
      <c r="PTM6" s="263"/>
      <c r="PTN6" s="263"/>
      <c r="PTO6" s="263"/>
      <c r="PTP6" s="263"/>
      <c r="PTQ6" s="263"/>
      <c r="PTR6" s="263"/>
      <c r="PTS6" s="263"/>
      <c r="PTT6" s="263"/>
      <c r="PTU6" s="263"/>
      <c r="PTV6" s="263"/>
      <c r="PTW6" s="263"/>
      <c r="PTX6" s="263"/>
      <c r="PTY6" s="263"/>
      <c r="PTZ6" s="263"/>
      <c r="PUA6" s="263"/>
      <c r="PUB6" s="263"/>
      <c r="PUC6" s="263"/>
      <c r="PUD6" s="263"/>
      <c r="PUE6" s="263"/>
      <c r="PUF6" s="263"/>
      <c r="PUG6" s="263"/>
      <c r="PUH6" s="263"/>
      <c r="PUI6" s="263"/>
      <c r="PUJ6" s="263"/>
      <c r="PUK6" s="263"/>
      <c r="PUL6" s="263"/>
      <c r="PUM6" s="263"/>
      <c r="PUN6" s="263"/>
      <c r="PUO6" s="263"/>
      <c r="PUP6" s="263"/>
      <c r="PUQ6" s="263"/>
      <c r="PUR6" s="263"/>
      <c r="PUS6" s="263"/>
      <c r="PUT6" s="263"/>
      <c r="PUU6" s="263"/>
      <c r="PUV6" s="263"/>
      <c r="PUW6" s="263"/>
      <c r="PUX6" s="263"/>
      <c r="PUY6" s="263"/>
      <c r="PUZ6" s="263"/>
      <c r="PVA6" s="263"/>
      <c r="PVB6" s="263"/>
      <c r="PVC6" s="263"/>
      <c r="PVD6" s="263"/>
      <c r="PVE6" s="263"/>
      <c r="PVF6" s="263"/>
      <c r="PVG6" s="263"/>
      <c r="PVH6" s="263"/>
      <c r="PVI6" s="263"/>
      <c r="PVJ6" s="263"/>
      <c r="PVK6" s="263"/>
      <c r="PVL6" s="263"/>
      <c r="PVM6" s="263"/>
      <c r="PVN6" s="263"/>
      <c r="PVO6" s="263"/>
      <c r="PVP6" s="263"/>
      <c r="PVQ6" s="263"/>
      <c r="PVR6" s="263"/>
      <c r="PVS6" s="263"/>
      <c r="PVT6" s="263"/>
      <c r="PVU6" s="263"/>
      <c r="PVV6" s="263"/>
      <c r="PVW6" s="263"/>
      <c r="PVX6" s="263"/>
      <c r="PVY6" s="263"/>
      <c r="PVZ6" s="263"/>
      <c r="PWA6" s="263"/>
      <c r="PWB6" s="263"/>
      <c r="PWC6" s="263"/>
      <c r="PWD6" s="263"/>
      <c r="PWE6" s="263"/>
      <c r="PWF6" s="263"/>
      <c r="PWG6" s="263"/>
      <c r="PWH6" s="263"/>
      <c r="PWI6" s="263"/>
      <c r="PWJ6" s="263"/>
      <c r="PWK6" s="263"/>
      <c r="PWL6" s="263"/>
      <c r="PWM6" s="263"/>
      <c r="PWN6" s="263"/>
      <c r="PWO6" s="263"/>
      <c r="PWP6" s="263"/>
      <c r="PWQ6" s="263"/>
      <c r="PWR6" s="263"/>
      <c r="PWS6" s="263"/>
      <c r="PWT6" s="263"/>
      <c r="PWU6" s="263"/>
      <c r="PWV6" s="263"/>
      <c r="PWW6" s="263"/>
      <c r="PWX6" s="263"/>
      <c r="PWY6" s="263"/>
      <c r="PWZ6" s="263"/>
      <c r="PXA6" s="263"/>
      <c r="PXB6" s="263"/>
      <c r="PXC6" s="263"/>
      <c r="PXD6" s="263"/>
      <c r="PXE6" s="263"/>
      <c r="PXF6" s="263"/>
      <c r="PXG6" s="263"/>
      <c r="PXH6" s="263"/>
      <c r="PXI6" s="263"/>
      <c r="PXJ6" s="263"/>
      <c r="PXK6" s="263"/>
      <c r="PXL6" s="263"/>
      <c r="PXM6" s="263"/>
      <c r="PXN6" s="263"/>
      <c r="PXO6" s="263"/>
      <c r="PXP6" s="263"/>
      <c r="PXQ6" s="263"/>
      <c r="PXR6" s="263"/>
      <c r="PXS6" s="263"/>
      <c r="PXT6" s="263"/>
      <c r="PXU6" s="263"/>
      <c r="PXV6" s="263"/>
      <c r="PXW6" s="263"/>
      <c r="PXX6" s="263"/>
      <c r="PXY6" s="263"/>
      <c r="PXZ6" s="263"/>
      <c r="PYA6" s="263"/>
      <c r="PYB6" s="263"/>
      <c r="PYC6" s="263"/>
      <c r="PYD6" s="263"/>
      <c r="PYE6" s="263"/>
      <c r="PYF6" s="263"/>
      <c r="PYG6" s="263"/>
      <c r="PYH6" s="263"/>
      <c r="PYI6" s="263"/>
      <c r="PYJ6" s="263"/>
      <c r="PYK6" s="263"/>
      <c r="PYL6" s="263"/>
      <c r="PYM6" s="263"/>
      <c r="PYN6" s="263"/>
      <c r="PYO6" s="263"/>
      <c r="PYP6" s="263"/>
      <c r="PYQ6" s="263"/>
      <c r="PYR6" s="263"/>
      <c r="PYS6" s="263"/>
      <c r="PYT6" s="263"/>
      <c r="PYU6" s="263"/>
      <c r="PYV6" s="263"/>
      <c r="PYW6" s="263"/>
      <c r="PYX6" s="263"/>
      <c r="PYY6" s="263"/>
      <c r="PYZ6" s="263"/>
      <c r="PZA6" s="263"/>
      <c r="PZB6" s="263"/>
      <c r="PZC6" s="263"/>
      <c r="PZD6" s="263"/>
      <c r="PZE6" s="263"/>
      <c r="PZF6" s="263"/>
      <c r="PZG6" s="263"/>
      <c r="PZH6" s="263"/>
      <c r="PZI6" s="263"/>
      <c r="PZJ6" s="263"/>
      <c r="PZK6" s="263"/>
      <c r="PZL6" s="263"/>
      <c r="PZM6" s="263"/>
      <c r="PZN6" s="263"/>
      <c r="PZO6" s="263"/>
      <c r="PZP6" s="263"/>
      <c r="PZQ6" s="263"/>
      <c r="PZR6" s="263"/>
      <c r="PZS6" s="263"/>
      <c r="PZT6" s="263"/>
      <c r="PZU6" s="263"/>
      <c r="PZV6" s="263"/>
      <c r="PZW6" s="263"/>
      <c r="PZX6" s="263"/>
      <c r="PZY6" s="263"/>
      <c r="PZZ6" s="263"/>
      <c r="QAA6" s="263"/>
      <c r="QAB6" s="263"/>
      <c r="QAC6" s="263"/>
      <c r="QAD6" s="263"/>
      <c r="QAE6" s="263"/>
      <c r="QAF6" s="263"/>
      <c r="QAG6" s="263"/>
      <c r="QAH6" s="263"/>
      <c r="QAI6" s="263"/>
      <c r="QAJ6" s="263"/>
      <c r="QAK6" s="263"/>
      <c r="QAL6" s="263"/>
      <c r="QAM6" s="263"/>
      <c r="QAN6" s="263"/>
      <c r="QAO6" s="263"/>
      <c r="QAP6" s="263"/>
      <c r="QAQ6" s="263"/>
      <c r="QAR6" s="263"/>
      <c r="QAS6" s="263"/>
      <c r="QAT6" s="263"/>
      <c r="QAU6" s="263"/>
      <c r="QAV6" s="263"/>
      <c r="QAW6" s="263"/>
      <c r="QAX6" s="263"/>
      <c r="QAY6" s="263"/>
      <c r="QAZ6" s="263"/>
      <c r="QBA6" s="263"/>
      <c r="QBB6" s="263"/>
      <c r="QBC6" s="263"/>
      <c r="QBD6" s="263"/>
      <c r="QBE6" s="263"/>
      <c r="QBF6" s="263"/>
      <c r="QBG6" s="263"/>
      <c r="QBH6" s="263"/>
      <c r="QBI6" s="263"/>
      <c r="QBJ6" s="263"/>
      <c r="QBK6" s="263"/>
      <c r="QBL6" s="263"/>
      <c r="QBM6" s="263"/>
      <c r="QBN6" s="263"/>
      <c r="QBO6" s="263"/>
      <c r="QBP6" s="263"/>
      <c r="QBQ6" s="263"/>
      <c r="QBR6" s="263"/>
      <c r="QBS6" s="263"/>
      <c r="QBT6" s="263"/>
      <c r="QBU6" s="263"/>
      <c r="QBV6" s="263"/>
      <c r="QBW6" s="263"/>
      <c r="QBX6" s="263"/>
      <c r="QBY6" s="263"/>
      <c r="QBZ6" s="263"/>
      <c r="QCA6" s="263"/>
      <c r="QCB6" s="263"/>
      <c r="QCC6" s="263"/>
      <c r="QCD6" s="263"/>
      <c r="QCE6" s="263"/>
      <c r="QCF6" s="263"/>
      <c r="QCG6" s="263"/>
      <c r="QCH6" s="263"/>
      <c r="QCI6" s="263"/>
      <c r="QCJ6" s="263"/>
      <c r="QCK6" s="263"/>
      <c r="QCL6" s="263"/>
      <c r="QCM6" s="263"/>
      <c r="QCN6" s="263"/>
      <c r="QCO6" s="263"/>
      <c r="QCP6" s="263"/>
      <c r="QCQ6" s="263"/>
      <c r="QCR6" s="263"/>
      <c r="QCS6" s="263"/>
      <c r="QCT6" s="263"/>
      <c r="QCU6" s="263"/>
      <c r="QCV6" s="263"/>
      <c r="QCW6" s="263"/>
      <c r="QCX6" s="263"/>
      <c r="QCY6" s="263"/>
      <c r="QCZ6" s="263"/>
      <c r="QDA6" s="263"/>
      <c r="QDB6" s="263"/>
      <c r="QDC6" s="263"/>
      <c r="QDD6" s="263"/>
      <c r="QDE6" s="263"/>
      <c r="QDF6" s="263"/>
      <c r="QDG6" s="263"/>
      <c r="QDH6" s="263"/>
      <c r="QDI6" s="263"/>
      <c r="QDJ6" s="263"/>
      <c r="QDK6" s="263"/>
      <c r="QDL6" s="263"/>
      <c r="QDM6" s="263"/>
      <c r="QDN6" s="263"/>
      <c r="QDO6" s="263"/>
      <c r="QDP6" s="263"/>
      <c r="QDQ6" s="263"/>
      <c r="QDR6" s="263"/>
      <c r="QDS6" s="263"/>
      <c r="QDT6" s="263"/>
      <c r="QDU6" s="263"/>
      <c r="QDV6" s="263"/>
      <c r="QDW6" s="263"/>
      <c r="QDX6" s="263"/>
      <c r="QDY6" s="263"/>
      <c r="QDZ6" s="263"/>
      <c r="QEA6" s="263"/>
      <c r="QEB6" s="263"/>
      <c r="QEC6" s="263"/>
      <c r="QED6" s="263"/>
      <c r="QEE6" s="263"/>
      <c r="QEF6" s="263"/>
      <c r="QEG6" s="263"/>
      <c r="QEH6" s="263"/>
      <c r="QEI6" s="263"/>
      <c r="QEJ6" s="263"/>
      <c r="QEK6" s="263"/>
      <c r="QEL6" s="263"/>
      <c r="QEM6" s="263"/>
      <c r="QEN6" s="263"/>
      <c r="QEO6" s="263"/>
      <c r="QEP6" s="263"/>
      <c r="QEQ6" s="263"/>
      <c r="QER6" s="263"/>
      <c r="QES6" s="263"/>
      <c r="QET6" s="263"/>
      <c r="QEU6" s="263"/>
      <c r="QEV6" s="263"/>
      <c r="QEW6" s="263"/>
      <c r="QEX6" s="263"/>
      <c r="QEY6" s="263"/>
      <c r="QEZ6" s="263"/>
      <c r="QFA6" s="263"/>
      <c r="QFB6" s="263"/>
      <c r="QFC6" s="263"/>
      <c r="QFD6" s="263"/>
      <c r="QFE6" s="263"/>
      <c r="QFF6" s="263"/>
      <c r="QFG6" s="263"/>
      <c r="QFH6" s="263"/>
      <c r="QFI6" s="263"/>
      <c r="QFJ6" s="263"/>
      <c r="QFK6" s="263"/>
      <c r="QFL6" s="263"/>
      <c r="QFM6" s="263"/>
      <c r="QFN6" s="263"/>
      <c r="QFO6" s="263"/>
      <c r="QFP6" s="263"/>
      <c r="QFQ6" s="263"/>
      <c r="QFR6" s="263"/>
      <c r="QFS6" s="263"/>
      <c r="QFT6" s="263"/>
      <c r="QFU6" s="263"/>
      <c r="QFV6" s="263"/>
      <c r="QFW6" s="263"/>
      <c r="QFX6" s="263"/>
      <c r="QFY6" s="263"/>
      <c r="QFZ6" s="263"/>
      <c r="QGA6" s="263"/>
      <c r="QGB6" s="263"/>
      <c r="QGC6" s="263"/>
      <c r="QGD6" s="263"/>
      <c r="QGE6" s="263"/>
      <c r="QGF6" s="263"/>
      <c r="QGG6" s="263"/>
      <c r="QGH6" s="263"/>
      <c r="QGI6" s="263"/>
      <c r="QGJ6" s="263"/>
      <c r="QGK6" s="263"/>
      <c r="QGL6" s="263"/>
      <c r="QGM6" s="263"/>
      <c r="QGN6" s="263"/>
      <c r="QGO6" s="263"/>
      <c r="QGP6" s="263"/>
      <c r="QGQ6" s="263"/>
      <c r="QGR6" s="263"/>
      <c r="QGS6" s="263"/>
      <c r="QGT6" s="263"/>
      <c r="QGU6" s="263"/>
      <c r="QGV6" s="263"/>
      <c r="QGW6" s="263"/>
      <c r="QGX6" s="263"/>
      <c r="QGY6" s="263"/>
      <c r="QGZ6" s="263"/>
      <c r="QHA6" s="263"/>
      <c r="QHB6" s="263"/>
      <c r="QHC6" s="263"/>
      <c r="QHD6" s="263"/>
      <c r="QHE6" s="263"/>
      <c r="QHF6" s="263"/>
      <c r="QHG6" s="263"/>
      <c r="QHH6" s="263"/>
      <c r="QHI6" s="263"/>
      <c r="QHJ6" s="263"/>
      <c r="QHK6" s="263"/>
      <c r="QHL6" s="263"/>
      <c r="QHM6" s="263"/>
      <c r="QHN6" s="263"/>
      <c r="QHO6" s="263"/>
      <c r="QHP6" s="263"/>
      <c r="QHQ6" s="263"/>
      <c r="QHR6" s="263"/>
      <c r="QHS6" s="263"/>
      <c r="QHT6" s="263"/>
      <c r="QHU6" s="263"/>
      <c r="QHV6" s="263"/>
      <c r="QHW6" s="263"/>
      <c r="QHX6" s="263"/>
      <c r="QHY6" s="263"/>
      <c r="QHZ6" s="263"/>
      <c r="QIA6" s="263"/>
      <c r="QIB6" s="263"/>
      <c r="QIC6" s="263"/>
      <c r="QID6" s="263"/>
      <c r="QIE6" s="263"/>
      <c r="QIF6" s="263"/>
      <c r="QIG6" s="263"/>
      <c r="QIH6" s="263"/>
      <c r="QII6" s="263"/>
      <c r="QIJ6" s="263"/>
      <c r="QIK6" s="263"/>
      <c r="QIL6" s="263"/>
      <c r="QIM6" s="263"/>
      <c r="QIN6" s="263"/>
      <c r="QIO6" s="263"/>
      <c r="QIP6" s="263"/>
      <c r="QIQ6" s="263"/>
      <c r="QIR6" s="263"/>
      <c r="QIS6" s="263"/>
      <c r="QIT6" s="263"/>
      <c r="QIU6" s="263"/>
      <c r="QIV6" s="263"/>
      <c r="QIW6" s="263"/>
      <c r="QIX6" s="263"/>
      <c r="QIY6" s="263"/>
      <c r="QIZ6" s="263"/>
      <c r="QJA6" s="263"/>
      <c r="QJB6" s="263"/>
      <c r="QJC6" s="263"/>
      <c r="QJD6" s="263"/>
      <c r="QJE6" s="263"/>
      <c r="QJF6" s="263"/>
      <c r="QJG6" s="263"/>
      <c r="QJH6" s="263"/>
      <c r="QJI6" s="263"/>
      <c r="QJJ6" s="263"/>
      <c r="QJK6" s="263"/>
      <c r="QJL6" s="263"/>
      <c r="QJM6" s="263"/>
      <c r="QJN6" s="263"/>
      <c r="QJO6" s="263"/>
      <c r="QJP6" s="263"/>
      <c r="QJQ6" s="263"/>
      <c r="QJR6" s="263"/>
      <c r="QJS6" s="263"/>
      <c r="QJT6" s="263"/>
      <c r="QJU6" s="263"/>
      <c r="QJV6" s="263"/>
      <c r="QJW6" s="263"/>
      <c r="QJX6" s="263"/>
      <c r="QJY6" s="263"/>
      <c r="QJZ6" s="263"/>
      <c r="QKA6" s="263"/>
      <c r="QKB6" s="263"/>
      <c r="QKC6" s="263"/>
      <c r="QKD6" s="263"/>
      <c r="QKE6" s="263"/>
      <c r="QKF6" s="263"/>
      <c r="QKG6" s="263"/>
      <c r="QKH6" s="263"/>
      <c r="QKI6" s="263"/>
      <c r="QKJ6" s="263"/>
      <c r="QKK6" s="263"/>
      <c r="QKL6" s="263"/>
      <c r="QKM6" s="263"/>
      <c r="QKN6" s="263"/>
      <c r="QKO6" s="263"/>
      <c r="QKP6" s="263"/>
      <c r="QKQ6" s="263"/>
      <c r="QKR6" s="263"/>
      <c r="QKS6" s="263"/>
      <c r="QKT6" s="263"/>
      <c r="QKU6" s="263"/>
      <c r="QKV6" s="263"/>
      <c r="QKW6" s="263"/>
      <c r="QKX6" s="263"/>
      <c r="QKY6" s="263"/>
      <c r="QKZ6" s="263"/>
      <c r="QLA6" s="263"/>
      <c r="QLB6" s="263"/>
      <c r="QLC6" s="263"/>
      <c r="QLD6" s="263"/>
      <c r="QLE6" s="263"/>
      <c r="QLF6" s="263"/>
      <c r="QLG6" s="263"/>
      <c r="QLH6" s="263"/>
      <c r="QLI6" s="263"/>
      <c r="QLJ6" s="263"/>
      <c r="QLK6" s="263"/>
      <c r="QLL6" s="263"/>
      <c r="QLM6" s="263"/>
      <c r="QLN6" s="263"/>
      <c r="QLO6" s="263"/>
      <c r="QLP6" s="263"/>
      <c r="QLQ6" s="263"/>
      <c r="QLR6" s="263"/>
      <c r="QLS6" s="263"/>
      <c r="QLT6" s="263"/>
      <c r="QLU6" s="263"/>
      <c r="QLV6" s="263"/>
      <c r="QLW6" s="263"/>
      <c r="QLX6" s="263"/>
      <c r="QLY6" s="263"/>
      <c r="QLZ6" s="263"/>
      <c r="QMA6" s="263"/>
      <c r="QMB6" s="263"/>
      <c r="QMC6" s="263"/>
      <c r="QMD6" s="263"/>
      <c r="QME6" s="263"/>
      <c r="QMF6" s="263"/>
      <c r="QMG6" s="263"/>
      <c r="QMH6" s="263"/>
      <c r="QMI6" s="263"/>
      <c r="QMJ6" s="263"/>
      <c r="QMK6" s="263"/>
      <c r="QML6" s="263"/>
      <c r="QMM6" s="263"/>
      <c r="QMN6" s="263"/>
      <c r="QMO6" s="263"/>
      <c r="QMP6" s="263"/>
      <c r="QMQ6" s="263"/>
      <c r="QMR6" s="263"/>
      <c r="QMS6" s="263"/>
      <c r="QMT6" s="263"/>
      <c r="QMU6" s="263"/>
      <c r="QMV6" s="263"/>
      <c r="QMW6" s="263"/>
      <c r="QMX6" s="263"/>
      <c r="QMY6" s="263"/>
      <c r="QMZ6" s="263"/>
      <c r="QNA6" s="263"/>
      <c r="QNB6" s="263"/>
      <c r="QNC6" s="263"/>
      <c r="QND6" s="263"/>
      <c r="QNE6" s="263"/>
      <c r="QNF6" s="263"/>
      <c r="QNG6" s="263"/>
      <c r="QNH6" s="263"/>
      <c r="QNI6" s="263"/>
      <c r="QNJ6" s="263"/>
      <c r="QNK6" s="263"/>
      <c r="QNL6" s="263"/>
      <c r="QNM6" s="263"/>
      <c r="QNN6" s="263"/>
      <c r="QNO6" s="263"/>
      <c r="QNP6" s="263"/>
      <c r="QNQ6" s="263"/>
      <c r="QNR6" s="263"/>
      <c r="QNS6" s="263"/>
      <c r="QNT6" s="263"/>
      <c r="QNU6" s="263"/>
      <c r="QNV6" s="263"/>
      <c r="QNW6" s="263"/>
      <c r="QNX6" s="263"/>
      <c r="QNY6" s="263"/>
      <c r="QNZ6" s="263"/>
      <c r="QOA6" s="263"/>
      <c r="QOB6" s="263"/>
      <c r="QOC6" s="263"/>
      <c r="QOD6" s="263"/>
      <c r="QOE6" s="263"/>
      <c r="QOF6" s="263"/>
      <c r="QOG6" s="263"/>
      <c r="QOH6" s="263"/>
      <c r="QOI6" s="263"/>
      <c r="QOJ6" s="263"/>
      <c r="QOK6" s="263"/>
      <c r="QOL6" s="263"/>
      <c r="QOM6" s="263"/>
      <c r="QON6" s="263"/>
      <c r="QOO6" s="263"/>
      <c r="QOP6" s="263"/>
      <c r="QOQ6" s="263"/>
      <c r="QOR6" s="263"/>
      <c r="QOS6" s="263"/>
      <c r="QOT6" s="263"/>
      <c r="QOU6" s="263"/>
      <c r="QOV6" s="263"/>
      <c r="QOW6" s="263"/>
      <c r="QOX6" s="263"/>
      <c r="QOY6" s="263"/>
      <c r="QOZ6" s="263"/>
      <c r="QPA6" s="263"/>
      <c r="QPB6" s="263"/>
      <c r="QPC6" s="263"/>
      <c r="QPD6" s="263"/>
      <c r="QPE6" s="263"/>
      <c r="QPF6" s="263"/>
      <c r="QPG6" s="263"/>
      <c r="QPH6" s="263"/>
      <c r="QPI6" s="263"/>
      <c r="QPJ6" s="263"/>
      <c r="QPK6" s="263"/>
      <c r="QPL6" s="263"/>
      <c r="QPM6" s="263"/>
      <c r="QPN6" s="263"/>
      <c r="QPO6" s="263"/>
      <c r="QPP6" s="263"/>
      <c r="QPQ6" s="263"/>
      <c r="QPR6" s="263"/>
      <c r="QPS6" s="263"/>
      <c r="QPT6" s="263"/>
      <c r="QPU6" s="263"/>
      <c r="QPV6" s="263"/>
      <c r="QPW6" s="263"/>
      <c r="QPX6" s="263"/>
      <c r="QPY6" s="263"/>
      <c r="QPZ6" s="263"/>
      <c r="QQA6" s="263"/>
      <c r="QQB6" s="263"/>
      <c r="QQC6" s="263"/>
      <c r="QQD6" s="263"/>
      <c r="QQE6" s="263"/>
      <c r="QQF6" s="263"/>
      <c r="QQG6" s="263"/>
      <c r="QQH6" s="263"/>
      <c r="QQI6" s="263"/>
      <c r="QQJ6" s="263"/>
      <c r="QQK6" s="263"/>
      <c r="QQL6" s="263"/>
      <c r="QQM6" s="263"/>
      <c r="QQN6" s="263"/>
      <c r="QQO6" s="263"/>
      <c r="QQP6" s="263"/>
      <c r="QQQ6" s="263"/>
      <c r="QQR6" s="263"/>
      <c r="QQS6" s="263"/>
      <c r="QQT6" s="263"/>
      <c r="QQU6" s="263"/>
      <c r="QQV6" s="263"/>
      <c r="QQW6" s="263"/>
      <c r="QQX6" s="263"/>
      <c r="QQY6" s="263"/>
      <c r="QQZ6" s="263"/>
      <c r="QRA6" s="263"/>
      <c r="QRB6" s="263"/>
      <c r="QRC6" s="263"/>
      <c r="QRD6" s="263"/>
      <c r="QRE6" s="263"/>
      <c r="QRF6" s="263"/>
      <c r="QRG6" s="263"/>
      <c r="QRH6" s="263"/>
      <c r="QRI6" s="263"/>
      <c r="QRJ6" s="263"/>
      <c r="QRK6" s="263"/>
      <c r="QRL6" s="263"/>
      <c r="QRM6" s="263"/>
      <c r="QRN6" s="263"/>
      <c r="QRO6" s="263"/>
      <c r="QRP6" s="263"/>
      <c r="QRQ6" s="263"/>
      <c r="QRR6" s="263"/>
      <c r="QRS6" s="263"/>
      <c r="QRT6" s="263"/>
      <c r="QRU6" s="263"/>
      <c r="QRV6" s="263"/>
      <c r="QRW6" s="263"/>
      <c r="QRX6" s="263"/>
      <c r="QRY6" s="263"/>
      <c r="QRZ6" s="263"/>
      <c r="QSA6" s="263"/>
      <c r="QSB6" s="263"/>
      <c r="QSC6" s="263"/>
      <c r="QSD6" s="263"/>
      <c r="QSE6" s="263"/>
      <c r="QSF6" s="263"/>
      <c r="QSG6" s="263"/>
      <c r="QSH6" s="263"/>
      <c r="QSI6" s="263"/>
      <c r="QSJ6" s="263"/>
      <c r="QSK6" s="263"/>
      <c r="QSL6" s="263"/>
      <c r="QSM6" s="263"/>
      <c r="QSN6" s="263"/>
      <c r="QSO6" s="263"/>
      <c r="QSP6" s="263"/>
      <c r="QSQ6" s="263"/>
      <c r="QSR6" s="263"/>
      <c r="QSS6" s="263"/>
      <c r="QST6" s="263"/>
      <c r="QSU6" s="263"/>
      <c r="QSV6" s="263"/>
      <c r="QSW6" s="263"/>
      <c r="QSX6" s="263"/>
      <c r="QSY6" s="263"/>
      <c r="QSZ6" s="263"/>
      <c r="QTA6" s="263"/>
      <c r="QTB6" s="263"/>
      <c r="QTC6" s="263"/>
      <c r="QTD6" s="263"/>
      <c r="QTE6" s="263"/>
      <c r="QTF6" s="263"/>
      <c r="QTG6" s="263"/>
      <c r="QTH6" s="263"/>
      <c r="QTI6" s="263"/>
      <c r="QTJ6" s="263"/>
      <c r="QTK6" s="263"/>
      <c r="QTL6" s="263"/>
      <c r="QTM6" s="263"/>
      <c r="QTN6" s="263"/>
      <c r="QTO6" s="263"/>
      <c r="QTP6" s="263"/>
      <c r="QTQ6" s="263"/>
      <c r="QTR6" s="263"/>
      <c r="QTS6" s="263"/>
      <c r="QTT6" s="263"/>
      <c r="QTU6" s="263"/>
      <c r="QTV6" s="263"/>
      <c r="QTW6" s="263"/>
      <c r="QTX6" s="263"/>
      <c r="QTY6" s="263"/>
      <c r="QTZ6" s="263"/>
      <c r="QUA6" s="263"/>
      <c r="QUB6" s="263"/>
      <c r="QUC6" s="263"/>
      <c r="QUD6" s="263"/>
      <c r="QUE6" s="263"/>
      <c r="QUF6" s="263"/>
      <c r="QUG6" s="263"/>
      <c r="QUH6" s="263"/>
      <c r="QUI6" s="263"/>
      <c r="QUJ6" s="263"/>
      <c r="QUK6" s="263"/>
      <c r="QUL6" s="263"/>
      <c r="QUM6" s="263"/>
      <c r="QUN6" s="263"/>
      <c r="QUO6" s="263"/>
      <c r="QUP6" s="263"/>
      <c r="QUQ6" s="263"/>
      <c r="QUR6" s="263"/>
      <c r="QUS6" s="263"/>
      <c r="QUT6" s="263"/>
      <c r="QUU6" s="263"/>
      <c r="QUV6" s="263"/>
      <c r="QUW6" s="263"/>
      <c r="QUX6" s="263"/>
      <c r="QUY6" s="263"/>
      <c r="QUZ6" s="263"/>
      <c r="QVA6" s="263"/>
      <c r="QVB6" s="263"/>
      <c r="QVC6" s="263"/>
      <c r="QVD6" s="263"/>
      <c r="QVE6" s="263"/>
      <c r="QVF6" s="263"/>
      <c r="QVG6" s="263"/>
      <c r="QVH6" s="263"/>
      <c r="QVI6" s="263"/>
      <c r="QVJ6" s="263"/>
      <c r="QVK6" s="263"/>
      <c r="QVL6" s="263"/>
      <c r="QVM6" s="263"/>
      <c r="QVN6" s="263"/>
      <c r="QVO6" s="263"/>
      <c r="QVP6" s="263"/>
      <c r="QVQ6" s="263"/>
      <c r="QVR6" s="263"/>
      <c r="QVS6" s="263"/>
      <c r="QVT6" s="263"/>
      <c r="QVU6" s="263"/>
      <c r="QVV6" s="263"/>
      <c r="QVW6" s="263"/>
      <c r="QVX6" s="263"/>
      <c r="QVY6" s="263"/>
      <c r="QVZ6" s="263"/>
      <c r="QWA6" s="263"/>
      <c r="QWB6" s="263"/>
      <c r="QWC6" s="263"/>
      <c r="QWD6" s="263"/>
      <c r="QWE6" s="263"/>
      <c r="QWF6" s="263"/>
      <c r="QWG6" s="263"/>
      <c r="QWH6" s="263"/>
      <c r="QWI6" s="263"/>
      <c r="QWJ6" s="263"/>
      <c r="QWK6" s="263"/>
      <c r="QWL6" s="263"/>
      <c r="QWM6" s="263"/>
      <c r="QWN6" s="263"/>
      <c r="QWO6" s="263"/>
      <c r="QWP6" s="263"/>
      <c r="QWQ6" s="263"/>
      <c r="QWR6" s="263"/>
      <c r="QWS6" s="263"/>
      <c r="QWT6" s="263"/>
      <c r="QWU6" s="263"/>
      <c r="QWV6" s="263"/>
      <c r="QWW6" s="263"/>
      <c r="QWX6" s="263"/>
      <c r="QWY6" s="263"/>
      <c r="QWZ6" s="263"/>
      <c r="QXA6" s="263"/>
      <c r="QXB6" s="263"/>
      <c r="QXC6" s="263"/>
      <c r="QXD6" s="263"/>
      <c r="QXE6" s="263"/>
      <c r="QXF6" s="263"/>
      <c r="QXG6" s="263"/>
      <c r="QXH6" s="263"/>
      <c r="QXI6" s="263"/>
      <c r="QXJ6" s="263"/>
      <c r="QXK6" s="263"/>
      <c r="QXL6" s="263"/>
      <c r="QXM6" s="263"/>
      <c r="QXN6" s="263"/>
      <c r="QXO6" s="263"/>
      <c r="QXP6" s="263"/>
      <c r="QXQ6" s="263"/>
      <c r="QXR6" s="263"/>
      <c r="QXS6" s="263"/>
      <c r="QXT6" s="263"/>
      <c r="QXU6" s="263"/>
      <c r="QXV6" s="263"/>
      <c r="QXW6" s="263"/>
      <c r="QXX6" s="263"/>
      <c r="QXY6" s="263"/>
      <c r="QXZ6" s="263"/>
      <c r="QYA6" s="263"/>
      <c r="QYB6" s="263"/>
      <c r="QYC6" s="263"/>
      <c r="QYD6" s="263"/>
      <c r="QYE6" s="263"/>
      <c r="QYF6" s="263"/>
      <c r="QYG6" s="263"/>
      <c r="QYH6" s="263"/>
      <c r="QYI6" s="263"/>
      <c r="QYJ6" s="263"/>
      <c r="QYK6" s="263"/>
      <c r="QYL6" s="263"/>
      <c r="QYM6" s="263"/>
      <c r="QYN6" s="263"/>
      <c r="QYO6" s="263"/>
      <c r="QYP6" s="263"/>
      <c r="QYQ6" s="263"/>
      <c r="QYR6" s="263"/>
      <c r="QYS6" s="263"/>
      <c r="QYT6" s="263"/>
      <c r="QYU6" s="263"/>
      <c r="QYV6" s="263"/>
      <c r="QYW6" s="263"/>
      <c r="QYX6" s="263"/>
      <c r="QYY6" s="263"/>
      <c r="QYZ6" s="263"/>
      <c r="QZA6" s="263"/>
      <c r="QZB6" s="263"/>
      <c r="QZC6" s="263"/>
      <c r="QZD6" s="263"/>
      <c r="QZE6" s="263"/>
      <c r="QZF6" s="263"/>
      <c r="QZG6" s="263"/>
      <c r="QZH6" s="263"/>
      <c r="QZI6" s="263"/>
      <c r="QZJ6" s="263"/>
      <c r="QZK6" s="263"/>
      <c r="QZL6" s="263"/>
      <c r="QZM6" s="263"/>
      <c r="QZN6" s="263"/>
      <c r="QZO6" s="263"/>
      <c r="QZP6" s="263"/>
      <c r="QZQ6" s="263"/>
      <c r="QZR6" s="263"/>
      <c r="QZS6" s="263"/>
      <c r="QZT6" s="263"/>
      <c r="QZU6" s="263"/>
      <c r="QZV6" s="263"/>
      <c r="QZW6" s="263"/>
      <c r="QZX6" s="263"/>
      <c r="QZY6" s="263"/>
      <c r="QZZ6" s="263"/>
      <c r="RAA6" s="263"/>
      <c r="RAB6" s="263"/>
      <c r="RAC6" s="263"/>
      <c r="RAD6" s="263"/>
      <c r="RAE6" s="263"/>
      <c r="RAF6" s="263"/>
      <c r="RAG6" s="263"/>
      <c r="RAH6" s="263"/>
      <c r="RAI6" s="263"/>
      <c r="RAJ6" s="263"/>
      <c r="RAK6" s="263"/>
      <c r="RAL6" s="263"/>
      <c r="RAM6" s="263"/>
      <c r="RAN6" s="263"/>
      <c r="RAO6" s="263"/>
      <c r="RAP6" s="263"/>
      <c r="RAQ6" s="263"/>
      <c r="RAR6" s="263"/>
      <c r="RAS6" s="263"/>
      <c r="RAT6" s="263"/>
      <c r="RAU6" s="263"/>
      <c r="RAV6" s="263"/>
      <c r="RAW6" s="263"/>
      <c r="RAX6" s="263"/>
      <c r="RAY6" s="263"/>
      <c r="RAZ6" s="263"/>
      <c r="RBA6" s="263"/>
      <c r="RBB6" s="263"/>
      <c r="RBC6" s="263"/>
      <c r="RBD6" s="263"/>
      <c r="RBE6" s="263"/>
      <c r="RBF6" s="263"/>
      <c r="RBG6" s="263"/>
      <c r="RBH6" s="263"/>
      <c r="RBI6" s="263"/>
      <c r="RBJ6" s="263"/>
      <c r="RBK6" s="263"/>
      <c r="RBL6" s="263"/>
      <c r="RBM6" s="263"/>
      <c r="RBN6" s="263"/>
      <c r="RBO6" s="263"/>
      <c r="RBP6" s="263"/>
      <c r="RBQ6" s="263"/>
      <c r="RBR6" s="263"/>
      <c r="RBS6" s="263"/>
      <c r="RBT6" s="263"/>
      <c r="RBU6" s="263"/>
      <c r="RBV6" s="263"/>
      <c r="RBW6" s="263"/>
      <c r="RBX6" s="263"/>
      <c r="RBY6" s="263"/>
      <c r="RBZ6" s="263"/>
      <c r="RCA6" s="263"/>
      <c r="RCB6" s="263"/>
      <c r="RCC6" s="263"/>
      <c r="RCD6" s="263"/>
      <c r="RCE6" s="263"/>
      <c r="RCF6" s="263"/>
      <c r="RCG6" s="263"/>
      <c r="RCH6" s="263"/>
      <c r="RCI6" s="263"/>
      <c r="RCJ6" s="263"/>
      <c r="RCK6" s="263"/>
      <c r="RCL6" s="263"/>
      <c r="RCM6" s="263"/>
      <c r="RCN6" s="263"/>
      <c r="RCO6" s="263"/>
      <c r="RCP6" s="263"/>
      <c r="RCQ6" s="263"/>
      <c r="RCR6" s="263"/>
      <c r="RCS6" s="263"/>
      <c r="RCT6" s="263"/>
      <c r="RCU6" s="263"/>
      <c r="RCV6" s="263"/>
      <c r="RCW6" s="263"/>
      <c r="RCX6" s="263"/>
      <c r="RCY6" s="263"/>
      <c r="RCZ6" s="263"/>
      <c r="RDA6" s="263"/>
      <c r="RDB6" s="263"/>
      <c r="RDC6" s="263"/>
      <c r="RDD6" s="263"/>
      <c r="RDE6" s="263"/>
      <c r="RDF6" s="263"/>
      <c r="RDG6" s="263"/>
      <c r="RDH6" s="263"/>
      <c r="RDI6" s="263"/>
      <c r="RDJ6" s="263"/>
      <c r="RDK6" s="263"/>
      <c r="RDL6" s="263"/>
      <c r="RDM6" s="263"/>
      <c r="RDN6" s="263"/>
      <c r="RDO6" s="263"/>
      <c r="RDP6" s="263"/>
      <c r="RDQ6" s="263"/>
      <c r="RDR6" s="263"/>
      <c r="RDS6" s="263"/>
      <c r="RDT6" s="263"/>
      <c r="RDU6" s="263"/>
      <c r="RDV6" s="263"/>
      <c r="RDW6" s="263"/>
      <c r="RDX6" s="263"/>
      <c r="RDY6" s="263"/>
      <c r="RDZ6" s="263"/>
      <c r="REA6" s="263"/>
      <c r="REB6" s="263"/>
      <c r="REC6" s="263"/>
      <c r="RED6" s="263"/>
      <c r="REE6" s="263"/>
      <c r="REF6" s="263"/>
      <c r="REG6" s="263"/>
      <c r="REH6" s="263"/>
      <c r="REI6" s="263"/>
      <c r="REJ6" s="263"/>
      <c r="REK6" s="263"/>
      <c r="REL6" s="263"/>
      <c r="REM6" s="263"/>
      <c r="REN6" s="263"/>
      <c r="REO6" s="263"/>
      <c r="REP6" s="263"/>
      <c r="REQ6" s="263"/>
      <c r="RER6" s="263"/>
      <c r="RES6" s="263"/>
      <c r="RET6" s="263"/>
      <c r="REU6" s="263"/>
      <c r="REV6" s="263"/>
      <c r="REW6" s="263"/>
      <c r="REX6" s="263"/>
      <c r="REY6" s="263"/>
      <c r="REZ6" s="263"/>
      <c r="RFA6" s="263"/>
      <c r="RFB6" s="263"/>
      <c r="RFC6" s="263"/>
      <c r="RFD6" s="263"/>
      <c r="RFE6" s="263"/>
      <c r="RFF6" s="263"/>
      <c r="RFG6" s="263"/>
      <c r="RFH6" s="263"/>
      <c r="RFI6" s="263"/>
      <c r="RFJ6" s="263"/>
      <c r="RFK6" s="263"/>
      <c r="RFL6" s="263"/>
      <c r="RFM6" s="263"/>
      <c r="RFN6" s="263"/>
      <c r="RFO6" s="263"/>
      <c r="RFP6" s="263"/>
      <c r="RFQ6" s="263"/>
      <c r="RFR6" s="263"/>
      <c r="RFS6" s="263"/>
      <c r="RFT6" s="263"/>
      <c r="RFU6" s="263"/>
      <c r="RFV6" s="263"/>
      <c r="RFW6" s="263"/>
      <c r="RFX6" s="263"/>
      <c r="RFY6" s="263"/>
      <c r="RFZ6" s="263"/>
      <c r="RGA6" s="263"/>
      <c r="RGB6" s="263"/>
      <c r="RGC6" s="263"/>
      <c r="RGD6" s="263"/>
      <c r="RGE6" s="263"/>
      <c r="RGF6" s="263"/>
      <c r="RGG6" s="263"/>
      <c r="RGH6" s="263"/>
      <c r="RGI6" s="263"/>
      <c r="RGJ6" s="263"/>
      <c r="RGK6" s="263"/>
      <c r="RGL6" s="263"/>
      <c r="RGM6" s="263"/>
      <c r="RGN6" s="263"/>
      <c r="RGO6" s="263"/>
      <c r="RGP6" s="263"/>
      <c r="RGQ6" s="263"/>
      <c r="RGR6" s="263"/>
      <c r="RGS6" s="263"/>
      <c r="RGT6" s="263"/>
      <c r="RGU6" s="263"/>
      <c r="RGV6" s="263"/>
      <c r="RGW6" s="263"/>
      <c r="RGX6" s="263"/>
      <c r="RGY6" s="263"/>
      <c r="RGZ6" s="263"/>
      <c r="RHA6" s="263"/>
      <c r="RHB6" s="263"/>
      <c r="RHC6" s="263"/>
      <c r="RHD6" s="263"/>
      <c r="RHE6" s="263"/>
      <c r="RHF6" s="263"/>
      <c r="RHG6" s="263"/>
      <c r="RHH6" s="263"/>
      <c r="RHI6" s="263"/>
      <c r="RHJ6" s="263"/>
      <c r="RHK6" s="263"/>
      <c r="RHL6" s="263"/>
      <c r="RHM6" s="263"/>
      <c r="RHN6" s="263"/>
      <c r="RHO6" s="263"/>
      <c r="RHP6" s="263"/>
      <c r="RHQ6" s="263"/>
      <c r="RHR6" s="263"/>
      <c r="RHS6" s="263"/>
      <c r="RHT6" s="263"/>
      <c r="RHU6" s="263"/>
      <c r="RHV6" s="263"/>
      <c r="RHW6" s="263"/>
      <c r="RHX6" s="263"/>
      <c r="RHY6" s="263"/>
      <c r="RHZ6" s="263"/>
      <c r="RIA6" s="263"/>
      <c r="RIB6" s="263"/>
      <c r="RIC6" s="263"/>
      <c r="RID6" s="263"/>
      <c r="RIE6" s="263"/>
      <c r="RIF6" s="263"/>
      <c r="RIG6" s="263"/>
      <c r="RIH6" s="263"/>
      <c r="RII6" s="263"/>
      <c r="RIJ6" s="263"/>
      <c r="RIK6" s="263"/>
      <c r="RIL6" s="263"/>
      <c r="RIM6" s="263"/>
      <c r="RIN6" s="263"/>
      <c r="RIO6" s="263"/>
      <c r="RIP6" s="263"/>
      <c r="RIQ6" s="263"/>
      <c r="RIR6" s="263"/>
      <c r="RIS6" s="263"/>
      <c r="RIT6" s="263"/>
      <c r="RIU6" s="263"/>
      <c r="RIV6" s="263"/>
      <c r="RIW6" s="263"/>
      <c r="RIX6" s="263"/>
      <c r="RIY6" s="263"/>
      <c r="RIZ6" s="263"/>
      <c r="RJA6" s="263"/>
      <c r="RJB6" s="263"/>
      <c r="RJC6" s="263"/>
      <c r="RJD6" s="263"/>
      <c r="RJE6" s="263"/>
      <c r="RJF6" s="263"/>
      <c r="RJG6" s="263"/>
      <c r="RJH6" s="263"/>
      <c r="RJI6" s="263"/>
      <c r="RJJ6" s="263"/>
      <c r="RJK6" s="263"/>
      <c r="RJL6" s="263"/>
      <c r="RJM6" s="263"/>
      <c r="RJN6" s="263"/>
      <c r="RJO6" s="263"/>
      <c r="RJP6" s="263"/>
      <c r="RJQ6" s="263"/>
      <c r="RJR6" s="263"/>
      <c r="RJS6" s="263"/>
      <c r="RJT6" s="263"/>
      <c r="RJU6" s="263"/>
      <c r="RJV6" s="263"/>
      <c r="RJW6" s="263"/>
      <c r="RJX6" s="263"/>
      <c r="RJY6" s="263"/>
      <c r="RJZ6" s="263"/>
      <c r="RKA6" s="263"/>
      <c r="RKB6" s="263"/>
      <c r="RKC6" s="263"/>
      <c r="RKD6" s="263"/>
      <c r="RKE6" s="263"/>
      <c r="RKF6" s="263"/>
      <c r="RKG6" s="263"/>
      <c r="RKH6" s="263"/>
      <c r="RKI6" s="263"/>
      <c r="RKJ6" s="263"/>
      <c r="RKK6" s="263"/>
      <c r="RKL6" s="263"/>
      <c r="RKM6" s="263"/>
      <c r="RKN6" s="263"/>
      <c r="RKO6" s="263"/>
      <c r="RKP6" s="263"/>
      <c r="RKQ6" s="263"/>
      <c r="RKR6" s="263"/>
      <c r="RKS6" s="263"/>
      <c r="RKT6" s="263"/>
      <c r="RKU6" s="263"/>
      <c r="RKV6" s="263"/>
      <c r="RKW6" s="263"/>
      <c r="RKX6" s="263"/>
      <c r="RKY6" s="263"/>
      <c r="RKZ6" s="263"/>
      <c r="RLA6" s="263"/>
      <c r="RLB6" s="263"/>
      <c r="RLC6" s="263"/>
      <c r="RLD6" s="263"/>
      <c r="RLE6" s="263"/>
      <c r="RLF6" s="263"/>
      <c r="RLG6" s="263"/>
      <c r="RLH6" s="263"/>
      <c r="RLI6" s="263"/>
      <c r="RLJ6" s="263"/>
      <c r="RLK6" s="263"/>
      <c r="RLL6" s="263"/>
      <c r="RLM6" s="263"/>
      <c r="RLN6" s="263"/>
      <c r="RLO6" s="263"/>
      <c r="RLP6" s="263"/>
      <c r="RLQ6" s="263"/>
      <c r="RLR6" s="263"/>
      <c r="RLS6" s="263"/>
      <c r="RLT6" s="263"/>
      <c r="RLU6" s="263"/>
      <c r="RLV6" s="263"/>
      <c r="RLW6" s="263"/>
      <c r="RLX6" s="263"/>
      <c r="RLY6" s="263"/>
      <c r="RLZ6" s="263"/>
      <c r="RMA6" s="263"/>
      <c r="RMB6" s="263"/>
      <c r="RMC6" s="263"/>
      <c r="RMD6" s="263"/>
      <c r="RME6" s="263"/>
      <c r="RMF6" s="263"/>
      <c r="RMG6" s="263"/>
      <c r="RMH6" s="263"/>
      <c r="RMI6" s="263"/>
      <c r="RMJ6" s="263"/>
      <c r="RMK6" s="263"/>
      <c r="RML6" s="263"/>
      <c r="RMM6" s="263"/>
      <c r="RMN6" s="263"/>
      <c r="RMO6" s="263"/>
      <c r="RMP6" s="263"/>
      <c r="RMQ6" s="263"/>
      <c r="RMR6" s="263"/>
      <c r="RMS6" s="263"/>
      <c r="RMT6" s="263"/>
      <c r="RMU6" s="263"/>
      <c r="RMV6" s="263"/>
      <c r="RMW6" s="263"/>
      <c r="RMX6" s="263"/>
      <c r="RMY6" s="263"/>
      <c r="RMZ6" s="263"/>
      <c r="RNA6" s="263"/>
      <c r="RNB6" s="263"/>
      <c r="RNC6" s="263"/>
      <c r="RND6" s="263"/>
      <c r="RNE6" s="263"/>
      <c r="RNF6" s="263"/>
      <c r="RNG6" s="263"/>
      <c r="RNH6" s="263"/>
      <c r="RNI6" s="263"/>
      <c r="RNJ6" s="263"/>
      <c r="RNK6" s="263"/>
      <c r="RNL6" s="263"/>
      <c r="RNM6" s="263"/>
      <c r="RNN6" s="263"/>
      <c r="RNO6" s="263"/>
      <c r="RNP6" s="263"/>
      <c r="RNQ6" s="263"/>
      <c r="RNR6" s="263"/>
      <c r="RNS6" s="263"/>
      <c r="RNT6" s="263"/>
      <c r="RNU6" s="263"/>
      <c r="RNV6" s="263"/>
      <c r="RNW6" s="263"/>
      <c r="RNX6" s="263"/>
      <c r="RNY6" s="263"/>
      <c r="RNZ6" s="263"/>
      <c r="ROA6" s="263"/>
      <c r="ROB6" s="263"/>
      <c r="ROC6" s="263"/>
      <c r="ROD6" s="263"/>
      <c r="ROE6" s="263"/>
      <c r="ROF6" s="263"/>
      <c r="ROG6" s="263"/>
      <c r="ROH6" s="263"/>
      <c r="ROI6" s="263"/>
      <c r="ROJ6" s="263"/>
      <c r="ROK6" s="263"/>
      <c r="ROL6" s="263"/>
      <c r="ROM6" s="263"/>
      <c r="RON6" s="263"/>
      <c r="ROO6" s="263"/>
      <c r="ROP6" s="263"/>
      <c r="ROQ6" s="263"/>
      <c r="ROR6" s="263"/>
      <c r="ROS6" s="263"/>
      <c r="ROT6" s="263"/>
      <c r="ROU6" s="263"/>
      <c r="ROV6" s="263"/>
      <c r="ROW6" s="263"/>
      <c r="ROX6" s="263"/>
      <c r="ROY6" s="263"/>
      <c r="ROZ6" s="263"/>
      <c r="RPA6" s="263"/>
      <c r="RPB6" s="263"/>
      <c r="RPC6" s="263"/>
      <c r="RPD6" s="263"/>
      <c r="RPE6" s="263"/>
      <c r="RPF6" s="263"/>
      <c r="RPG6" s="263"/>
      <c r="RPH6" s="263"/>
      <c r="RPI6" s="263"/>
      <c r="RPJ6" s="263"/>
      <c r="RPK6" s="263"/>
      <c r="RPL6" s="263"/>
      <c r="RPM6" s="263"/>
      <c r="RPN6" s="263"/>
      <c r="RPO6" s="263"/>
      <c r="RPP6" s="263"/>
      <c r="RPQ6" s="263"/>
      <c r="RPR6" s="263"/>
      <c r="RPS6" s="263"/>
      <c r="RPT6" s="263"/>
      <c r="RPU6" s="263"/>
      <c r="RPV6" s="263"/>
      <c r="RPW6" s="263"/>
      <c r="RPX6" s="263"/>
      <c r="RPY6" s="263"/>
      <c r="RPZ6" s="263"/>
      <c r="RQA6" s="263"/>
      <c r="RQB6" s="263"/>
      <c r="RQC6" s="263"/>
      <c r="RQD6" s="263"/>
      <c r="RQE6" s="263"/>
      <c r="RQF6" s="263"/>
      <c r="RQG6" s="263"/>
      <c r="RQH6" s="263"/>
      <c r="RQI6" s="263"/>
      <c r="RQJ6" s="263"/>
      <c r="RQK6" s="263"/>
      <c r="RQL6" s="263"/>
      <c r="RQM6" s="263"/>
      <c r="RQN6" s="263"/>
      <c r="RQO6" s="263"/>
      <c r="RQP6" s="263"/>
      <c r="RQQ6" s="263"/>
      <c r="RQR6" s="263"/>
      <c r="RQS6" s="263"/>
      <c r="RQT6" s="263"/>
      <c r="RQU6" s="263"/>
      <c r="RQV6" s="263"/>
      <c r="RQW6" s="263"/>
      <c r="RQX6" s="263"/>
      <c r="RQY6" s="263"/>
      <c r="RQZ6" s="263"/>
      <c r="RRA6" s="263"/>
      <c r="RRB6" s="263"/>
      <c r="RRC6" s="263"/>
      <c r="RRD6" s="263"/>
      <c r="RRE6" s="263"/>
      <c r="RRF6" s="263"/>
      <c r="RRG6" s="263"/>
      <c r="RRH6" s="263"/>
      <c r="RRI6" s="263"/>
      <c r="RRJ6" s="263"/>
      <c r="RRK6" s="263"/>
      <c r="RRL6" s="263"/>
      <c r="RRM6" s="263"/>
      <c r="RRN6" s="263"/>
      <c r="RRO6" s="263"/>
      <c r="RRP6" s="263"/>
      <c r="RRQ6" s="263"/>
      <c r="RRR6" s="263"/>
      <c r="RRS6" s="263"/>
      <c r="RRT6" s="263"/>
      <c r="RRU6" s="263"/>
      <c r="RRV6" s="263"/>
      <c r="RRW6" s="263"/>
      <c r="RRX6" s="263"/>
      <c r="RRY6" s="263"/>
      <c r="RRZ6" s="263"/>
      <c r="RSA6" s="263"/>
      <c r="RSB6" s="263"/>
      <c r="RSC6" s="263"/>
      <c r="RSD6" s="263"/>
      <c r="RSE6" s="263"/>
      <c r="RSF6" s="263"/>
      <c r="RSG6" s="263"/>
      <c r="RSH6" s="263"/>
      <c r="RSI6" s="263"/>
      <c r="RSJ6" s="263"/>
      <c r="RSK6" s="263"/>
      <c r="RSL6" s="263"/>
      <c r="RSM6" s="263"/>
      <c r="RSN6" s="263"/>
      <c r="RSO6" s="263"/>
      <c r="RSP6" s="263"/>
      <c r="RSQ6" s="263"/>
      <c r="RSR6" s="263"/>
      <c r="RSS6" s="263"/>
      <c r="RST6" s="263"/>
      <c r="RSU6" s="263"/>
      <c r="RSV6" s="263"/>
      <c r="RSW6" s="263"/>
      <c r="RSX6" s="263"/>
      <c r="RSY6" s="263"/>
      <c r="RSZ6" s="263"/>
      <c r="RTA6" s="263"/>
      <c r="RTB6" s="263"/>
      <c r="RTC6" s="263"/>
      <c r="RTD6" s="263"/>
      <c r="RTE6" s="263"/>
      <c r="RTF6" s="263"/>
      <c r="RTG6" s="263"/>
      <c r="RTH6" s="263"/>
      <c r="RTI6" s="263"/>
      <c r="RTJ6" s="263"/>
      <c r="RTK6" s="263"/>
      <c r="RTL6" s="263"/>
      <c r="RTM6" s="263"/>
      <c r="RTN6" s="263"/>
      <c r="RTO6" s="263"/>
      <c r="RTP6" s="263"/>
      <c r="RTQ6" s="263"/>
      <c r="RTR6" s="263"/>
      <c r="RTS6" s="263"/>
      <c r="RTT6" s="263"/>
      <c r="RTU6" s="263"/>
      <c r="RTV6" s="263"/>
      <c r="RTW6" s="263"/>
      <c r="RTX6" s="263"/>
      <c r="RTY6" s="263"/>
      <c r="RTZ6" s="263"/>
      <c r="RUA6" s="263"/>
      <c r="RUB6" s="263"/>
      <c r="RUC6" s="263"/>
      <c r="RUD6" s="263"/>
      <c r="RUE6" s="263"/>
      <c r="RUF6" s="263"/>
      <c r="RUG6" s="263"/>
      <c r="RUH6" s="263"/>
      <c r="RUI6" s="263"/>
      <c r="RUJ6" s="263"/>
      <c r="RUK6" s="263"/>
      <c r="RUL6" s="263"/>
      <c r="RUM6" s="263"/>
      <c r="RUN6" s="263"/>
      <c r="RUO6" s="263"/>
      <c r="RUP6" s="263"/>
      <c r="RUQ6" s="263"/>
      <c r="RUR6" s="263"/>
      <c r="RUS6" s="263"/>
      <c r="RUT6" s="263"/>
      <c r="RUU6" s="263"/>
      <c r="RUV6" s="263"/>
      <c r="RUW6" s="263"/>
      <c r="RUX6" s="263"/>
      <c r="RUY6" s="263"/>
      <c r="RUZ6" s="263"/>
      <c r="RVA6" s="263"/>
      <c r="RVB6" s="263"/>
      <c r="RVC6" s="263"/>
      <c r="RVD6" s="263"/>
      <c r="RVE6" s="263"/>
      <c r="RVF6" s="263"/>
      <c r="RVG6" s="263"/>
      <c r="RVH6" s="263"/>
      <c r="RVI6" s="263"/>
      <c r="RVJ6" s="263"/>
      <c r="RVK6" s="263"/>
      <c r="RVL6" s="263"/>
      <c r="RVM6" s="263"/>
      <c r="RVN6" s="263"/>
      <c r="RVO6" s="263"/>
      <c r="RVP6" s="263"/>
      <c r="RVQ6" s="263"/>
      <c r="RVR6" s="263"/>
      <c r="RVS6" s="263"/>
      <c r="RVT6" s="263"/>
      <c r="RVU6" s="263"/>
      <c r="RVV6" s="263"/>
      <c r="RVW6" s="263"/>
      <c r="RVX6" s="263"/>
      <c r="RVY6" s="263"/>
      <c r="RVZ6" s="263"/>
      <c r="RWA6" s="263"/>
      <c r="RWB6" s="263"/>
      <c r="RWC6" s="263"/>
      <c r="RWD6" s="263"/>
      <c r="RWE6" s="263"/>
      <c r="RWF6" s="263"/>
      <c r="RWG6" s="263"/>
      <c r="RWH6" s="263"/>
      <c r="RWI6" s="263"/>
      <c r="RWJ6" s="263"/>
      <c r="RWK6" s="263"/>
      <c r="RWL6" s="263"/>
      <c r="RWM6" s="263"/>
      <c r="RWN6" s="263"/>
      <c r="RWO6" s="263"/>
      <c r="RWP6" s="263"/>
      <c r="RWQ6" s="263"/>
      <c r="RWR6" s="263"/>
      <c r="RWS6" s="263"/>
      <c r="RWT6" s="263"/>
      <c r="RWU6" s="263"/>
      <c r="RWV6" s="263"/>
      <c r="RWW6" s="263"/>
      <c r="RWX6" s="263"/>
      <c r="RWY6" s="263"/>
      <c r="RWZ6" s="263"/>
      <c r="RXA6" s="263"/>
      <c r="RXB6" s="263"/>
      <c r="RXC6" s="263"/>
      <c r="RXD6" s="263"/>
      <c r="RXE6" s="263"/>
      <c r="RXF6" s="263"/>
      <c r="RXG6" s="263"/>
      <c r="RXH6" s="263"/>
      <c r="RXI6" s="263"/>
      <c r="RXJ6" s="263"/>
      <c r="RXK6" s="263"/>
      <c r="RXL6" s="263"/>
      <c r="RXM6" s="263"/>
      <c r="RXN6" s="263"/>
      <c r="RXO6" s="263"/>
      <c r="RXP6" s="263"/>
      <c r="RXQ6" s="263"/>
      <c r="RXR6" s="263"/>
      <c r="RXS6" s="263"/>
      <c r="RXT6" s="263"/>
      <c r="RXU6" s="263"/>
      <c r="RXV6" s="263"/>
      <c r="RXW6" s="263"/>
      <c r="RXX6" s="263"/>
      <c r="RXY6" s="263"/>
      <c r="RXZ6" s="263"/>
      <c r="RYA6" s="263"/>
      <c r="RYB6" s="263"/>
      <c r="RYC6" s="263"/>
      <c r="RYD6" s="263"/>
      <c r="RYE6" s="263"/>
      <c r="RYF6" s="263"/>
      <c r="RYG6" s="263"/>
      <c r="RYH6" s="263"/>
      <c r="RYI6" s="263"/>
      <c r="RYJ6" s="263"/>
      <c r="RYK6" s="263"/>
      <c r="RYL6" s="263"/>
      <c r="RYM6" s="263"/>
      <c r="RYN6" s="263"/>
      <c r="RYO6" s="263"/>
      <c r="RYP6" s="263"/>
      <c r="RYQ6" s="263"/>
      <c r="RYR6" s="263"/>
      <c r="RYS6" s="263"/>
      <c r="RYT6" s="263"/>
      <c r="RYU6" s="263"/>
      <c r="RYV6" s="263"/>
      <c r="RYW6" s="263"/>
      <c r="RYX6" s="263"/>
      <c r="RYY6" s="263"/>
      <c r="RYZ6" s="263"/>
      <c r="RZA6" s="263"/>
      <c r="RZB6" s="263"/>
      <c r="RZC6" s="263"/>
      <c r="RZD6" s="263"/>
      <c r="RZE6" s="263"/>
      <c r="RZF6" s="263"/>
      <c r="RZG6" s="263"/>
      <c r="RZH6" s="263"/>
      <c r="RZI6" s="263"/>
      <c r="RZJ6" s="263"/>
      <c r="RZK6" s="263"/>
      <c r="RZL6" s="263"/>
      <c r="RZM6" s="263"/>
      <c r="RZN6" s="263"/>
      <c r="RZO6" s="263"/>
      <c r="RZP6" s="263"/>
      <c r="RZQ6" s="263"/>
      <c r="RZR6" s="263"/>
      <c r="RZS6" s="263"/>
      <c r="RZT6" s="263"/>
      <c r="RZU6" s="263"/>
      <c r="RZV6" s="263"/>
      <c r="RZW6" s="263"/>
      <c r="RZX6" s="263"/>
      <c r="RZY6" s="263"/>
      <c r="RZZ6" s="263"/>
      <c r="SAA6" s="263"/>
      <c r="SAB6" s="263"/>
      <c r="SAC6" s="263"/>
      <c r="SAD6" s="263"/>
      <c r="SAE6" s="263"/>
      <c r="SAF6" s="263"/>
      <c r="SAG6" s="263"/>
      <c r="SAH6" s="263"/>
      <c r="SAI6" s="263"/>
      <c r="SAJ6" s="263"/>
      <c r="SAK6" s="263"/>
      <c r="SAL6" s="263"/>
      <c r="SAM6" s="263"/>
      <c r="SAN6" s="263"/>
      <c r="SAO6" s="263"/>
      <c r="SAP6" s="263"/>
      <c r="SAQ6" s="263"/>
      <c r="SAR6" s="263"/>
      <c r="SAS6" s="263"/>
      <c r="SAT6" s="263"/>
      <c r="SAU6" s="263"/>
      <c r="SAV6" s="263"/>
      <c r="SAW6" s="263"/>
      <c r="SAX6" s="263"/>
      <c r="SAY6" s="263"/>
      <c r="SAZ6" s="263"/>
      <c r="SBA6" s="263"/>
      <c r="SBB6" s="263"/>
      <c r="SBC6" s="263"/>
      <c r="SBD6" s="263"/>
      <c r="SBE6" s="263"/>
      <c r="SBF6" s="263"/>
      <c r="SBG6" s="263"/>
      <c r="SBH6" s="263"/>
      <c r="SBI6" s="263"/>
      <c r="SBJ6" s="263"/>
      <c r="SBK6" s="263"/>
      <c r="SBL6" s="263"/>
      <c r="SBM6" s="263"/>
      <c r="SBN6" s="263"/>
      <c r="SBO6" s="263"/>
      <c r="SBP6" s="263"/>
      <c r="SBQ6" s="263"/>
      <c r="SBR6" s="263"/>
      <c r="SBS6" s="263"/>
      <c r="SBT6" s="263"/>
      <c r="SBU6" s="263"/>
      <c r="SBV6" s="263"/>
      <c r="SBW6" s="263"/>
      <c r="SBX6" s="263"/>
      <c r="SBY6" s="263"/>
      <c r="SBZ6" s="263"/>
      <c r="SCA6" s="263"/>
      <c r="SCB6" s="263"/>
      <c r="SCC6" s="263"/>
      <c r="SCD6" s="263"/>
      <c r="SCE6" s="263"/>
      <c r="SCF6" s="263"/>
      <c r="SCG6" s="263"/>
      <c r="SCH6" s="263"/>
      <c r="SCI6" s="263"/>
      <c r="SCJ6" s="263"/>
      <c r="SCK6" s="263"/>
      <c r="SCL6" s="263"/>
      <c r="SCM6" s="263"/>
      <c r="SCN6" s="263"/>
      <c r="SCO6" s="263"/>
      <c r="SCP6" s="263"/>
      <c r="SCQ6" s="263"/>
      <c r="SCR6" s="263"/>
      <c r="SCS6" s="263"/>
      <c r="SCT6" s="263"/>
      <c r="SCU6" s="263"/>
      <c r="SCV6" s="263"/>
      <c r="SCW6" s="263"/>
      <c r="SCX6" s="263"/>
      <c r="SCY6" s="263"/>
      <c r="SCZ6" s="263"/>
      <c r="SDA6" s="263"/>
      <c r="SDB6" s="263"/>
      <c r="SDC6" s="263"/>
      <c r="SDD6" s="263"/>
      <c r="SDE6" s="263"/>
      <c r="SDF6" s="263"/>
      <c r="SDG6" s="263"/>
      <c r="SDH6" s="263"/>
      <c r="SDI6" s="263"/>
      <c r="SDJ6" s="263"/>
      <c r="SDK6" s="263"/>
      <c r="SDL6" s="263"/>
      <c r="SDM6" s="263"/>
      <c r="SDN6" s="263"/>
      <c r="SDO6" s="263"/>
      <c r="SDP6" s="263"/>
      <c r="SDQ6" s="263"/>
      <c r="SDR6" s="263"/>
      <c r="SDS6" s="263"/>
      <c r="SDT6" s="263"/>
      <c r="SDU6" s="263"/>
      <c r="SDV6" s="263"/>
      <c r="SDW6" s="263"/>
      <c r="SDX6" s="263"/>
      <c r="SDY6" s="263"/>
      <c r="SDZ6" s="263"/>
      <c r="SEA6" s="263"/>
      <c r="SEB6" s="263"/>
      <c r="SEC6" s="263"/>
      <c r="SED6" s="263"/>
      <c r="SEE6" s="263"/>
      <c r="SEF6" s="263"/>
      <c r="SEG6" s="263"/>
      <c r="SEH6" s="263"/>
      <c r="SEI6" s="263"/>
      <c r="SEJ6" s="263"/>
      <c r="SEK6" s="263"/>
      <c r="SEL6" s="263"/>
      <c r="SEM6" s="263"/>
      <c r="SEN6" s="263"/>
      <c r="SEO6" s="263"/>
      <c r="SEP6" s="263"/>
      <c r="SEQ6" s="263"/>
      <c r="SER6" s="263"/>
      <c r="SES6" s="263"/>
      <c r="SET6" s="263"/>
      <c r="SEU6" s="263"/>
      <c r="SEV6" s="263"/>
      <c r="SEW6" s="263"/>
      <c r="SEX6" s="263"/>
      <c r="SEY6" s="263"/>
      <c r="SEZ6" s="263"/>
      <c r="SFA6" s="263"/>
      <c r="SFB6" s="263"/>
      <c r="SFC6" s="263"/>
      <c r="SFD6" s="263"/>
      <c r="SFE6" s="263"/>
      <c r="SFF6" s="263"/>
      <c r="SFG6" s="263"/>
      <c r="SFH6" s="263"/>
      <c r="SFI6" s="263"/>
      <c r="SFJ6" s="263"/>
      <c r="SFK6" s="263"/>
      <c r="SFL6" s="263"/>
      <c r="SFM6" s="263"/>
      <c r="SFN6" s="263"/>
      <c r="SFO6" s="263"/>
      <c r="SFP6" s="263"/>
      <c r="SFQ6" s="263"/>
      <c r="SFR6" s="263"/>
      <c r="SFS6" s="263"/>
      <c r="SFT6" s="263"/>
      <c r="SFU6" s="263"/>
      <c r="SFV6" s="263"/>
      <c r="SFW6" s="263"/>
      <c r="SFX6" s="263"/>
      <c r="SFY6" s="263"/>
      <c r="SFZ6" s="263"/>
      <c r="SGA6" s="263"/>
      <c r="SGB6" s="263"/>
      <c r="SGC6" s="263"/>
      <c r="SGD6" s="263"/>
      <c r="SGE6" s="263"/>
      <c r="SGF6" s="263"/>
      <c r="SGG6" s="263"/>
      <c r="SGH6" s="263"/>
      <c r="SGI6" s="263"/>
      <c r="SGJ6" s="263"/>
      <c r="SGK6" s="263"/>
      <c r="SGL6" s="263"/>
      <c r="SGM6" s="263"/>
      <c r="SGN6" s="263"/>
      <c r="SGO6" s="263"/>
      <c r="SGP6" s="263"/>
      <c r="SGQ6" s="263"/>
      <c r="SGR6" s="263"/>
      <c r="SGS6" s="263"/>
      <c r="SGT6" s="263"/>
      <c r="SGU6" s="263"/>
      <c r="SGV6" s="263"/>
      <c r="SGW6" s="263"/>
      <c r="SGX6" s="263"/>
      <c r="SGY6" s="263"/>
      <c r="SGZ6" s="263"/>
      <c r="SHA6" s="263"/>
      <c r="SHB6" s="263"/>
      <c r="SHC6" s="263"/>
      <c r="SHD6" s="263"/>
      <c r="SHE6" s="263"/>
      <c r="SHF6" s="263"/>
      <c r="SHG6" s="263"/>
      <c r="SHH6" s="263"/>
      <c r="SHI6" s="263"/>
      <c r="SHJ6" s="263"/>
      <c r="SHK6" s="263"/>
      <c r="SHL6" s="263"/>
      <c r="SHM6" s="263"/>
      <c r="SHN6" s="263"/>
      <c r="SHO6" s="263"/>
      <c r="SHP6" s="263"/>
      <c r="SHQ6" s="263"/>
      <c r="SHR6" s="263"/>
      <c r="SHS6" s="263"/>
      <c r="SHT6" s="263"/>
      <c r="SHU6" s="263"/>
      <c r="SHV6" s="263"/>
      <c r="SHW6" s="263"/>
      <c r="SHX6" s="263"/>
      <c r="SHY6" s="263"/>
      <c r="SHZ6" s="263"/>
      <c r="SIA6" s="263"/>
      <c r="SIB6" s="263"/>
      <c r="SIC6" s="263"/>
      <c r="SID6" s="263"/>
      <c r="SIE6" s="263"/>
      <c r="SIF6" s="263"/>
      <c r="SIG6" s="263"/>
      <c r="SIH6" s="263"/>
      <c r="SII6" s="263"/>
      <c r="SIJ6" s="263"/>
      <c r="SIK6" s="263"/>
      <c r="SIL6" s="263"/>
      <c r="SIM6" s="263"/>
      <c r="SIN6" s="263"/>
      <c r="SIO6" s="263"/>
      <c r="SIP6" s="263"/>
      <c r="SIQ6" s="263"/>
      <c r="SIR6" s="263"/>
      <c r="SIS6" s="263"/>
      <c r="SIT6" s="263"/>
      <c r="SIU6" s="263"/>
      <c r="SIV6" s="263"/>
      <c r="SIW6" s="263"/>
      <c r="SIX6" s="263"/>
      <c r="SIY6" s="263"/>
      <c r="SIZ6" s="263"/>
      <c r="SJA6" s="263"/>
      <c r="SJB6" s="263"/>
      <c r="SJC6" s="263"/>
      <c r="SJD6" s="263"/>
      <c r="SJE6" s="263"/>
      <c r="SJF6" s="263"/>
      <c r="SJG6" s="263"/>
      <c r="SJH6" s="263"/>
      <c r="SJI6" s="263"/>
      <c r="SJJ6" s="263"/>
      <c r="SJK6" s="263"/>
      <c r="SJL6" s="263"/>
      <c r="SJM6" s="263"/>
      <c r="SJN6" s="263"/>
      <c r="SJO6" s="263"/>
      <c r="SJP6" s="263"/>
      <c r="SJQ6" s="263"/>
      <c r="SJR6" s="263"/>
      <c r="SJS6" s="263"/>
      <c r="SJT6" s="263"/>
      <c r="SJU6" s="263"/>
      <c r="SJV6" s="263"/>
      <c r="SJW6" s="263"/>
      <c r="SJX6" s="263"/>
      <c r="SJY6" s="263"/>
      <c r="SJZ6" s="263"/>
      <c r="SKA6" s="263"/>
      <c r="SKB6" s="263"/>
      <c r="SKC6" s="263"/>
      <c r="SKD6" s="263"/>
      <c r="SKE6" s="263"/>
      <c r="SKF6" s="263"/>
      <c r="SKG6" s="263"/>
      <c r="SKH6" s="263"/>
      <c r="SKI6" s="263"/>
      <c r="SKJ6" s="263"/>
      <c r="SKK6" s="263"/>
      <c r="SKL6" s="263"/>
      <c r="SKM6" s="263"/>
      <c r="SKN6" s="263"/>
      <c r="SKO6" s="263"/>
      <c r="SKP6" s="263"/>
      <c r="SKQ6" s="263"/>
      <c r="SKR6" s="263"/>
      <c r="SKS6" s="263"/>
      <c r="SKT6" s="263"/>
      <c r="SKU6" s="263"/>
      <c r="SKV6" s="263"/>
      <c r="SKW6" s="263"/>
      <c r="SKX6" s="263"/>
      <c r="SKY6" s="263"/>
      <c r="SKZ6" s="263"/>
      <c r="SLA6" s="263"/>
      <c r="SLB6" s="263"/>
      <c r="SLC6" s="263"/>
      <c r="SLD6" s="263"/>
      <c r="SLE6" s="263"/>
      <c r="SLF6" s="263"/>
      <c r="SLG6" s="263"/>
      <c r="SLH6" s="263"/>
      <c r="SLI6" s="263"/>
      <c r="SLJ6" s="263"/>
      <c r="SLK6" s="263"/>
      <c r="SLL6" s="263"/>
      <c r="SLM6" s="263"/>
      <c r="SLN6" s="263"/>
      <c r="SLO6" s="263"/>
      <c r="SLP6" s="263"/>
      <c r="SLQ6" s="263"/>
      <c r="SLR6" s="263"/>
      <c r="SLS6" s="263"/>
      <c r="SLT6" s="263"/>
      <c r="SLU6" s="263"/>
      <c r="SLV6" s="263"/>
      <c r="SLW6" s="263"/>
      <c r="SLX6" s="263"/>
      <c r="SLY6" s="263"/>
      <c r="SLZ6" s="263"/>
      <c r="SMA6" s="263"/>
      <c r="SMB6" s="263"/>
      <c r="SMC6" s="263"/>
      <c r="SMD6" s="263"/>
      <c r="SME6" s="263"/>
      <c r="SMF6" s="263"/>
      <c r="SMG6" s="263"/>
      <c r="SMH6" s="263"/>
      <c r="SMI6" s="263"/>
      <c r="SMJ6" s="263"/>
      <c r="SMK6" s="263"/>
      <c r="SML6" s="263"/>
      <c r="SMM6" s="263"/>
      <c r="SMN6" s="263"/>
      <c r="SMO6" s="263"/>
      <c r="SMP6" s="263"/>
      <c r="SMQ6" s="263"/>
      <c r="SMR6" s="263"/>
      <c r="SMS6" s="263"/>
      <c r="SMT6" s="263"/>
      <c r="SMU6" s="263"/>
      <c r="SMV6" s="263"/>
      <c r="SMW6" s="263"/>
      <c r="SMX6" s="263"/>
      <c r="SMY6" s="263"/>
      <c r="SMZ6" s="263"/>
      <c r="SNA6" s="263"/>
      <c r="SNB6" s="263"/>
      <c r="SNC6" s="263"/>
      <c r="SND6" s="263"/>
      <c r="SNE6" s="263"/>
      <c r="SNF6" s="263"/>
      <c r="SNG6" s="263"/>
      <c r="SNH6" s="263"/>
      <c r="SNI6" s="263"/>
      <c r="SNJ6" s="263"/>
      <c r="SNK6" s="263"/>
      <c r="SNL6" s="263"/>
      <c r="SNM6" s="263"/>
      <c r="SNN6" s="263"/>
      <c r="SNO6" s="263"/>
      <c r="SNP6" s="263"/>
      <c r="SNQ6" s="263"/>
      <c r="SNR6" s="263"/>
      <c r="SNS6" s="263"/>
      <c r="SNT6" s="263"/>
      <c r="SNU6" s="263"/>
      <c r="SNV6" s="263"/>
      <c r="SNW6" s="263"/>
      <c r="SNX6" s="263"/>
      <c r="SNY6" s="263"/>
      <c r="SNZ6" s="263"/>
      <c r="SOA6" s="263"/>
      <c r="SOB6" s="263"/>
      <c r="SOC6" s="263"/>
      <c r="SOD6" s="263"/>
      <c r="SOE6" s="263"/>
      <c r="SOF6" s="263"/>
      <c r="SOG6" s="263"/>
      <c r="SOH6" s="263"/>
      <c r="SOI6" s="263"/>
      <c r="SOJ6" s="263"/>
      <c r="SOK6" s="263"/>
      <c r="SOL6" s="263"/>
      <c r="SOM6" s="263"/>
      <c r="SON6" s="263"/>
      <c r="SOO6" s="263"/>
      <c r="SOP6" s="263"/>
      <c r="SOQ6" s="263"/>
      <c r="SOR6" s="263"/>
      <c r="SOS6" s="263"/>
      <c r="SOT6" s="263"/>
      <c r="SOU6" s="263"/>
      <c r="SOV6" s="263"/>
      <c r="SOW6" s="263"/>
      <c r="SOX6" s="263"/>
      <c r="SOY6" s="263"/>
      <c r="SOZ6" s="263"/>
      <c r="SPA6" s="263"/>
      <c r="SPB6" s="263"/>
      <c r="SPC6" s="263"/>
      <c r="SPD6" s="263"/>
      <c r="SPE6" s="263"/>
      <c r="SPF6" s="263"/>
      <c r="SPG6" s="263"/>
      <c r="SPH6" s="263"/>
      <c r="SPI6" s="263"/>
      <c r="SPJ6" s="263"/>
      <c r="SPK6" s="263"/>
      <c r="SPL6" s="263"/>
      <c r="SPM6" s="263"/>
      <c r="SPN6" s="263"/>
      <c r="SPO6" s="263"/>
      <c r="SPP6" s="263"/>
      <c r="SPQ6" s="263"/>
      <c r="SPR6" s="263"/>
      <c r="SPS6" s="263"/>
      <c r="SPT6" s="263"/>
      <c r="SPU6" s="263"/>
      <c r="SPV6" s="263"/>
      <c r="SPW6" s="263"/>
      <c r="SPX6" s="263"/>
      <c r="SPY6" s="263"/>
      <c r="SPZ6" s="263"/>
      <c r="SQA6" s="263"/>
      <c r="SQB6" s="263"/>
      <c r="SQC6" s="263"/>
      <c r="SQD6" s="263"/>
      <c r="SQE6" s="263"/>
      <c r="SQF6" s="263"/>
      <c r="SQG6" s="263"/>
      <c r="SQH6" s="263"/>
      <c r="SQI6" s="263"/>
      <c r="SQJ6" s="263"/>
      <c r="SQK6" s="263"/>
      <c r="SQL6" s="263"/>
      <c r="SQM6" s="263"/>
      <c r="SQN6" s="263"/>
      <c r="SQO6" s="263"/>
      <c r="SQP6" s="263"/>
      <c r="SQQ6" s="263"/>
      <c r="SQR6" s="263"/>
      <c r="SQS6" s="263"/>
      <c r="SQT6" s="263"/>
      <c r="SQU6" s="263"/>
      <c r="SQV6" s="263"/>
      <c r="SQW6" s="263"/>
      <c r="SQX6" s="263"/>
      <c r="SQY6" s="263"/>
      <c r="SQZ6" s="263"/>
      <c r="SRA6" s="263"/>
      <c r="SRB6" s="263"/>
      <c r="SRC6" s="263"/>
      <c r="SRD6" s="263"/>
      <c r="SRE6" s="263"/>
      <c r="SRF6" s="263"/>
      <c r="SRG6" s="263"/>
      <c r="SRH6" s="263"/>
      <c r="SRI6" s="263"/>
      <c r="SRJ6" s="263"/>
      <c r="SRK6" s="263"/>
      <c r="SRL6" s="263"/>
      <c r="SRM6" s="263"/>
      <c r="SRN6" s="263"/>
      <c r="SRO6" s="263"/>
      <c r="SRP6" s="263"/>
      <c r="SRQ6" s="263"/>
      <c r="SRR6" s="263"/>
      <c r="SRS6" s="263"/>
      <c r="SRT6" s="263"/>
      <c r="SRU6" s="263"/>
      <c r="SRV6" s="263"/>
      <c r="SRW6" s="263"/>
      <c r="SRX6" s="263"/>
      <c r="SRY6" s="263"/>
      <c r="SRZ6" s="263"/>
      <c r="SSA6" s="263"/>
      <c r="SSB6" s="263"/>
      <c r="SSC6" s="263"/>
      <c r="SSD6" s="263"/>
      <c r="SSE6" s="263"/>
      <c r="SSF6" s="263"/>
      <c r="SSG6" s="263"/>
      <c r="SSH6" s="263"/>
      <c r="SSI6" s="263"/>
      <c r="SSJ6" s="263"/>
      <c r="SSK6" s="263"/>
      <c r="SSL6" s="263"/>
      <c r="SSM6" s="263"/>
      <c r="SSN6" s="263"/>
      <c r="SSO6" s="263"/>
      <c r="SSP6" s="263"/>
      <c r="SSQ6" s="263"/>
      <c r="SSR6" s="263"/>
      <c r="SSS6" s="263"/>
      <c r="SST6" s="263"/>
      <c r="SSU6" s="263"/>
      <c r="SSV6" s="263"/>
      <c r="SSW6" s="263"/>
      <c r="SSX6" s="263"/>
      <c r="SSY6" s="263"/>
      <c r="SSZ6" s="263"/>
      <c r="STA6" s="263"/>
      <c r="STB6" s="263"/>
      <c r="STC6" s="263"/>
      <c r="STD6" s="263"/>
      <c r="STE6" s="263"/>
      <c r="STF6" s="263"/>
      <c r="STG6" s="263"/>
      <c r="STH6" s="263"/>
      <c r="STI6" s="263"/>
      <c r="STJ6" s="263"/>
      <c r="STK6" s="263"/>
      <c r="STL6" s="263"/>
      <c r="STM6" s="263"/>
      <c r="STN6" s="263"/>
      <c r="STO6" s="263"/>
      <c r="STP6" s="263"/>
      <c r="STQ6" s="263"/>
      <c r="STR6" s="263"/>
      <c r="STS6" s="263"/>
      <c r="STT6" s="263"/>
      <c r="STU6" s="263"/>
      <c r="STV6" s="263"/>
      <c r="STW6" s="263"/>
      <c r="STX6" s="263"/>
      <c r="STY6" s="263"/>
      <c r="STZ6" s="263"/>
      <c r="SUA6" s="263"/>
      <c r="SUB6" s="263"/>
      <c r="SUC6" s="263"/>
      <c r="SUD6" s="263"/>
      <c r="SUE6" s="263"/>
      <c r="SUF6" s="263"/>
      <c r="SUG6" s="263"/>
      <c r="SUH6" s="263"/>
      <c r="SUI6" s="263"/>
      <c r="SUJ6" s="263"/>
      <c r="SUK6" s="263"/>
      <c r="SUL6" s="263"/>
      <c r="SUM6" s="263"/>
      <c r="SUN6" s="263"/>
      <c r="SUO6" s="263"/>
      <c r="SUP6" s="263"/>
      <c r="SUQ6" s="263"/>
      <c r="SUR6" s="263"/>
      <c r="SUS6" s="263"/>
      <c r="SUT6" s="263"/>
      <c r="SUU6" s="263"/>
      <c r="SUV6" s="263"/>
      <c r="SUW6" s="263"/>
      <c r="SUX6" s="263"/>
      <c r="SUY6" s="263"/>
      <c r="SUZ6" s="263"/>
      <c r="SVA6" s="263"/>
      <c r="SVB6" s="263"/>
      <c r="SVC6" s="263"/>
      <c r="SVD6" s="263"/>
      <c r="SVE6" s="263"/>
      <c r="SVF6" s="263"/>
      <c r="SVG6" s="263"/>
      <c r="SVH6" s="263"/>
      <c r="SVI6" s="263"/>
      <c r="SVJ6" s="263"/>
      <c r="SVK6" s="263"/>
      <c r="SVL6" s="263"/>
      <c r="SVM6" s="263"/>
      <c r="SVN6" s="263"/>
      <c r="SVO6" s="263"/>
      <c r="SVP6" s="263"/>
      <c r="SVQ6" s="263"/>
      <c r="SVR6" s="263"/>
      <c r="SVS6" s="263"/>
      <c r="SVT6" s="263"/>
      <c r="SVU6" s="263"/>
      <c r="SVV6" s="263"/>
      <c r="SVW6" s="263"/>
      <c r="SVX6" s="263"/>
      <c r="SVY6" s="263"/>
      <c r="SVZ6" s="263"/>
      <c r="SWA6" s="263"/>
      <c r="SWB6" s="263"/>
      <c r="SWC6" s="263"/>
      <c r="SWD6" s="263"/>
      <c r="SWE6" s="263"/>
      <c r="SWF6" s="263"/>
      <c r="SWG6" s="263"/>
      <c r="SWH6" s="263"/>
      <c r="SWI6" s="263"/>
      <c r="SWJ6" s="263"/>
      <c r="SWK6" s="263"/>
      <c r="SWL6" s="263"/>
      <c r="SWM6" s="263"/>
      <c r="SWN6" s="263"/>
      <c r="SWO6" s="263"/>
      <c r="SWP6" s="263"/>
      <c r="SWQ6" s="263"/>
      <c r="SWR6" s="263"/>
      <c r="SWS6" s="263"/>
      <c r="SWT6" s="263"/>
      <c r="SWU6" s="263"/>
      <c r="SWV6" s="263"/>
      <c r="SWW6" s="263"/>
      <c r="SWX6" s="263"/>
      <c r="SWY6" s="263"/>
      <c r="SWZ6" s="263"/>
      <c r="SXA6" s="263"/>
      <c r="SXB6" s="263"/>
      <c r="SXC6" s="263"/>
      <c r="SXD6" s="263"/>
      <c r="SXE6" s="263"/>
      <c r="SXF6" s="263"/>
      <c r="SXG6" s="263"/>
      <c r="SXH6" s="263"/>
      <c r="SXI6" s="263"/>
      <c r="SXJ6" s="263"/>
      <c r="SXK6" s="263"/>
      <c r="SXL6" s="263"/>
      <c r="SXM6" s="263"/>
      <c r="SXN6" s="263"/>
      <c r="SXO6" s="263"/>
      <c r="SXP6" s="263"/>
      <c r="SXQ6" s="263"/>
      <c r="SXR6" s="263"/>
      <c r="SXS6" s="263"/>
      <c r="SXT6" s="263"/>
      <c r="SXU6" s="263"/>
      <c r="SXV6" s="263"/>
      <c r="SXW6" s="263"/>
      <c r="SXX6" s="263"/>
      <c r="SXY6" s="263"/>
      <c r="SXZ6" s="263"/>
      <c r="SYA6" s="263"/>
      <c r="SYB6" s="263"/>
      <c r="SYC6" s="263"/>
      <c r="SYD6" s="263"/>
      <c r="SYE6" s="263"/>
      <c r="SYF6" s="263"/>
      <c r="SYG6" s="263"/>
      <c r="SYH6" s="263"/>
      <c r="SYI6" s="263"/>
      <c r="SYJ6" s="263"/>
      <c r="SYK6" s="263"/>
      <c r="SYL6" s="263"/>
      <c r="SYM6" s="263"/>
      <c r="SYN6" s="263"/>
      <c r="SYO6" s="263"/>
      <c r="SYP6" s="263"/>
      <c r="SYQ6" s="263"/>
      <c r="SYR6" s="263"/>
      <c r="SYS6" s="263"/>
      <c r="SYT6" s="263"/>
      <c r="SYU6" s="263"/>
      <c r="SYV6" s="263"/>
      <c r="SYW6" s="263"/>
      <c r="SYX6" s="263"/>
      <c r="SYY6" s="263"/>
      <c r="SYZ6" s="263"/>
      <c r="SZA6" s="263"/>
      <c r="SZB6" s="263"/>
      <c r="SZC6" s="263"/>
      <c r="SZD6" s="263"/>
      <c r="SZE6" s="263"/>
      <c r="SZF6" s="263"/>
      <c r="SZG6" s="263"/>
      <c r="SZH6" s="263"/>
      <c r="SZI6" s="263"/>
      <c r="SZJ6" s="263"/>
      <c r="SZK6" s="263"/>
      <c r="SZL6" s="263"/>
      <c r="SZM6" s="263"/>
      <c r="SZN6" s="263"/>
      <c r="SZO6" s="263"/>
      <c r="SZP6" s="263"/>
      <c r="SZQ6" s="263"/>
      <c r="SZR6" s="263"/>
      <c r="SZS6" s="263"/>
      <c r="SZT6" s="263"/>
      <c r="SZU6" s="263"/>
      <c r="SZV6" s="263"/>
      <c r="SZW6" s="263"/>
      <c r="SZX6" s="263"/>
      <c r="SZY6" s="263"/>
      <c r="SZZ6" s="263"/>
      <c r="TAA6" s="263"/>
      <c r="TAB6" s="263"/>
      <c r="TAC6" s="263"/>
      <c r="TAD6" s="263"/>
      <c r="TAE6" s="263"/>
      <c r="TAF6" s="263"/>
      <c r="TAG6" s="263"/>
      <c r="TAH6" s="263"/>
      <c r="TAI6" s="263"/>
      <c r="TAJ6" s="263"/>
      <c r="TAK6" s="263"/>
      <c r="TAL6" s="263"/>
      <c r="TAM6" s="263"/>
      <c r="TAN6" s="263"/>
      <c r="TAO6" s="263"/>
      <c r="TAP6" s="263"/>
      <c r="TAQ6" s="263"/>
      <c r="TAR6" s="263"/>
      <c r="TAS6" s="263"/>
      <c r="TAT6" s="263"/>
      <c r="TAU6" s="263"/>
      <c r="TAV6" s="263"/>
      <c r="TAW6" s="263"/>
      <c r="TAX6" s="263"/>
      <c r="TAY6" s="263"/>
      <c r="TAZ6" s="263"/>
      <c r="TBA6" s="263"/>
      <c r="TBB6" s="263"/>
      <c r="TBC6" s="263"/>
      <c r="TBD6" s="263"/>
      <c r="TBE6" s="263"/>
      <c r="TBF6" s="263"/>
      <c r="TBG6" s="263"/>
      <c r="TBH6" s="263"/>
      <c r="TBI6" s="263"/>
      <c r="TBJ6" s="263"/>
      <c r="TBK6" s="263"/>
      <c r="TBL6" s="263"/>
      <c r="TBM6" s="263"/>
      <c r="TBN6" s="263"/>
      <c r="TBO6" s="263"/>
      <c r="TBP6" s="263"/>
      <c r="TBQ6" s="263"/>
      <c r="TBR6" s="263"/>
      <c r="TBS6" s="263"/>
      <c r="TBT6" s="263"/>
      <c r="TBU6" s="263"/>
      <c r="TBV6" s="263"/>
      <c r="TBW6" s="263"/>
      <c r="TBX6" s="263"/>
      <c r="TBY6" s="263"/>
      <c r="TBZ6" s="263"/>
      <c r="TCA6" s="263"/>
      <c r="TCB6" s="263"/>
      <c r="TCC6" s="263"/>
      <c r="TCD6" s="263"/>
      <c r="TCE6" s="263"/>
      <c r="TCF6" s="263"/>
      <c r="TCG6" s="263"/>
      <c r="TCH6" s="263"/>
      <c r="TCI6" s="263"/>
      <c r="TCJ6" s="263"/>
      <c r="TCK6" s="263"/>
      <c r="TCL6" s="263"/>
      <c r="TCM6" s="263"/>
      <c r="TCN6" s="263"/>
      <c r="TCO6" s="263"/>
      <c r="TCP6" s="263"/>
      <c r="TCQ6" s="263"/>
      <c r="TCR6" s="263"/>
      <c r="TCS6" s="263"/>
      <c r="TCT6" s="263"/>
      <c r="TCU6" s="263"/>
      <c r="TCV6" s="263"/>
      <c r="TCW6" s="263"/>
      <c r="TCX6" s="263"/>
      <c r="TCY6" s="263"/>
      <c r="TCZ6" s="263"/>
      <c r="TDA6" s="263"/>
      <c r="TDB6" s="263"/>
      <c r="TDC6" s="263"/>
      <c r="TDD6" s="263"/>
      <c r="TDE6" s="263"/>
      <c r="TDF6" s="263"/>
      <c r="TDG6" s="263"/>
      <c r="TDH6" s="263"/>
      <c r="TDI6" s="263"/>
      <c r="TDJ6" s="263"/>
      <c r="TDK6" s="263"/>
      <c r="TDL6" s="263"/>
      <c r="TDM6" s="263"/>
      <c r="TDN6" s="263"/>
      <c r="TDO6" s="263"/>
      <c r="TDP6" s="263"/>
      <c r="TDQ6" s="263"/>
      <c r="TDR6" s="263"/>
      <c r="TDS6" s="263"/>
      <c r="TDT6" s="263"/>
      <c r="TDU6" s="263"/>
      <c r="TDV6" s="263"/>
      <c r="TDW6" s="263"/>
      <c r="TDX6" s="263"/>
      <c r="TDY6" s="263"/>
      <c r="TDZ6" s="263"/>
      <c r="TEA6" s="263"/>
      <c r="TEB6" s="263"/>
      <c r="TEC6" s="263"/>
      <c r="TED6" s="263"/>
      <c r="TEE6" s="263"/>
      <c r="TEF6" s="263"/>
      <c r="TEG6" s="263"/>
      <c r="TEH6" s="263"/>
      <c r="TEI6" s="263"/>
      <c r="TEJ6" s="263"/>
      <c r="TEK6" s="263"/>
      <c r="TEL6" s="263"/>
      <c r="TEM6" s="263"/>
      <c r="TEN6" s="263"/>
      <c r="TEO6" s="263"/>
      <c r="TEP6" s="263"/>
      <c r="TEQ6" s="263"/>
      <c r="TER6" s="263"/>
      <c r="TES6" s="263"/>
      <c r="TET6" s="263"/>
      <c r="TEU6" s="263"/>
      <c r="TEV6" s="263"/>
      <c r="TEW6" s="263"/>
      <c r="TEX6" s="263"/>
      <c r="TEY6" s="263"/>
      <c r="TEZ6" s="263"/>
      <c r="TFA6" s="263"/>
      <c r="TFB6" s="263"/>
      <c r="TFC6" s="263"/>
      <c r="TFD6" s="263"/>
      <c r="TFE6" s="263"/>
      <c r="TFF6" s="263"/>
      <c r="TFG6" s="263"/>
      <c r="TFH6" s="263"/>
      <c r="TFI6" s="263"/>
      <c r="TFJ6" s="263"/>
      <c r="TFK6" s="263"/>
      <c r="TFL6" s="263"/>
      <c r="TFM6" s="263"/>
      <c r="TFN6" s="263"/>
      <c r="TFO6" s="263"/>
      <c r="TFP6" s="263"/>
      <c r="TFQ6" s="263"/>
      <c r="TFR6" s="263"/>
      <c r="TFS6" s="263"/>
      <c r="TFT6" s="263"/>
      <c r="TFU6" s="263"/>
      <c r="TFV6" s="263"/>
      <c r="TFW6" s="263"/>
      <c r="TFX6" s="263"/>
      <c r="TFY6" s="263"/>
      <c r="TFZ6" s="263"/>
      <c r="TGA6" s="263"/>
      <c r="TGB6" s="263"/>
      <c r="TGC6" s="263"/>
      <c r="TGD6" s="263"/>
      <c r="TGE6" s="263"/>
      <c r="TGF6" s="263"/>
      <c r="TGG6" s="263"/>
      <c r="TGH6" s="263"/>
      <c r="TGI6" s="263"/>
      <c r="TGJ6" s="263"/>
      <c r="TGK6" s="263"/>
      <c r="TGL6" s="263"/>
      <c r="TGM6" s="263"/>
      <c r="TGN6" s="263"/>
      <c r="TGO6" s="263"/>
      <c r="TGP6" s="263"/>
      <c r="TGQ6" s="263"/>
      <c r="TGR6" s="263"/>
      <c r="TGS6" s="263"/>
      <c r="TGT6" s="263"/>
      <c r="TGU6" s="263"/>
      <c r="TGV6" s="263"/>
      <c r="TGW6" s="263"/>
      <c r="TGX6" s="263"/>
      <c r="TGY6" s="263"/>
      <c r="TGZ6" s="263"/>
      <c r="THA6" s="263"/>
      <c r="THB6" s="263"/>
      <c r="THC6" s="263"/>
      <c r="THD6" s="263"/>
      <c r="THE6" s="263"/>
      <c r="THF6" s="263"/>
      <c r="THG6" s="263"/>
      <c r="THH6" s="263"/>
      <c r="THI6" s="263"/>
      <c r="THJ6" s="263"/>
      <c r="THK6" s="263"/>
      <c r="THL6" s="263"/>
      <c r="THM6" s="263"/>
      <c r="THN6" s="263"/>
      <c r="THO6" s="263"/>
      <c r="THP6" s="263"/>
      <c r="THQ6" s="263"/>
      <c r="THR6" s="263"/>
      <c r="THS6" s="263"/>
      <c r="THT6" s="263"/>
      <c r="THU6" s="263"/>
      <c r="THV6" s="263"/>
      <c r="THW6" s="263"/>
      <c r="THX6" s="263"/>
      <c r="THY6" s="263"/>
      <c r="THZ6" s="263"/>
      <c r="TIA6" s="263"/>
      <c r="TIB6" s="263"/>
      <c r="TIC6" s="263"/>
      <c r="TID6" s="263"/>
      <c r="TIE6" s="263"/>
      <c r="TIF6" s="263"/>
      <c r="TIG6" s="263"/>
      <c r="TIH6" s="263"/>
      <c r="TII6" s="263"/>
      <c r="TIJ6" s="263"/>
      <c r="TIK6" s="263"/>
      <c r="TIL6" s="263"/>
      <c r="TIM6" s="263"/>
      <c r="TIN6" s="263"/>
      <c r="TIO6" s="263"/>
      <c r="TIP6" s="263"/>
      <c r="TIQ6" s="263"/>
      <c r="TIR6" s="263"/>
      <c r="TIS6" s="263"/>
      <c r="TIT6" s="263"/>
      <c r="TIU6" s="263"/>
      <c r="TIV6" s="263"/>
      <c r="TIW6" s="263"/>
      <c r="TIX6" s="263"/>
      <c r="TIY6" s="263"/>
      <c r="TIZ6" s="263"/>
      <c r="TJA6" s="263"/>
      <c r="TJB6" s="263"/>
      <c r="TJC6" s="263"/>
      <c r="TJD6" s="263"/>
      <c r="TJE6" s="263"/>
      <c r="TJF6" s="263"/>
      <c r="TJG6" s="263"/>
      <c r="TJH6" s="263"/>
      <c r="TJI6" s="263"/>
      <c r="TJJ6" s="263"/>
      <c r="TJK6" s="263"/>
      <c r="TJL6" s="263"/>
      <c r="TJM6" s="263"/>
      <c r="TJN6" s="263"/>
      <c r="TJO6" s="263"/>
      <c r="TJP6" s="263"/>
      <c r="TJQ6" s="263"/>
      <c r="TJR6" s="263"/>
      <c r="TJS6" s="263"/>
      <c r="TJT6" s="263"/>
      <c r="TJU6" s="263"/>
      <c r="TJV6" s="263"/>
      <c r="TJW6" s="263"/>
      <c r="TJX6" s="263"/>
      <c r="TJY6" s="263"/>
      <c r="TJZ6" s="263"/>
      <c r="TKA6" s="263"/>
      <c r="TKB6" s="263"/>
      <c r="TKC6" s="263"/>
      <c r="TKD6" s="263"/>
      <c r="TKE6" s="263"/>
      <c r="TKF6" s="263"/>
      <c r="TKG6" s="263"/>
      <c r="TKH6" s="263"/>
      <c r="TKI6" s="263"/>
      <c r="TKJ6" s="263"/>
      <c r="TKK6" s="263"/>
      <c r="TKL6" s="263"/>
      <c r="TKM6" s="263"/>
      <c r="TKN6" s="263"/>
      <c r="TKO6" s="263"/>
      <c r="TKP6" s="263"/>
      <c r="TKQ6" s="263"/>
      <c r="TKR6" s="263"/>
      <c r="TKS6" s="263"/>
      <c r="TKT6" s="263"/>
      <c r="TKU6" s="263"/>
      <c r="TKV6" s="263"/>
      <c r="TKW6" s="263"/>
      <c r="TKX6" s="263"/>
      <c r="TKY6" s="263"/>
      <c r="TKZ6" s="263"/>
      <c r="TLA6" s="263"/>
      <c r="TLB6" s="263"/>
      <c r="TLC6" s="263"/>
      <c r="TLD6" s="263"/>
      <c r="TLE6" s="263"/>
      <c r="TLF6" s="263"/>
      <c r="TLG6" s="263"/>
      <c r="TLH6" s="263"/>
      <c r="TLI6" s="263"/>
      <c r="TLJ6" s="263"/>
      <c r="TLK6" s="263"/>
      <c r="TLL6" s="263"/>
      <c r="TLM6" s="263"/>
      <c r="TLN6" s="263"/>
      <c r="TLO6" s="263"/>
      <c r="TLP6" s="263"/>
      <c r="TLQ6" s="263"/>
      <c r="TLR6" s="263"/>
      <c r="TLS6" s="263"/>
      <c r="TLT6" s="263"/>
      <c r="TLU6" s="263"/>
      <c r="TLV6" s="263"/>
      <c r="TLW6" s="263"/>
      <c r="TLX6" s="263"/>
      <c r="TLY6" s="263"/>
      <c r="TLZ6" s="263"/>
      <c r="TMA6" s="263"/>
      <c r="TMB6" s="263"/>
      <c r="TMC6" s="263"/>
      <c r="TMD6" s="263"/>
      <c r="TME6" s="263"/>
      <c r="TMF6" s="263"/>
      <c r="TMG6" s="263"/>
      <c r="TMH6" s="263"/>
      <c r="TMI6" s="263"/>
      <c r="TMJ6" s="263"/>
      <c r="TMK6" s="263"/>
      <c r="TML6" s="263"/>
      <c r="TMM6" s="263"/>
      <c r="TMN6" s="263"/>
      <c r="TMO6" s="263"/>
      <c r="TMP6" s="263"/>
      <c r="TMQ6" s="263"/>
      <c r="TMR6" s="263"/>
      <c r="TMS6" s="263"/>
      <c r="TMT6" s="263"/>
      <c r="TMU6" s="263"/>
      <c r="TMV6" s="263"/>
      <c r="TMW6" s="263"/>
      <c r="TMX6" s="263"/>
      <c r="TMY6" s="263"/>
      <c r="TMZ6" s="263"/>
      <c r="TNA6" s="263"/>
      <c r="TNB6" s="263"/>
      <c r="TNC6" s="263"/>
      <c r="TND6" s="263"/>
      <c r="TNE6" s="263"/>
      <c r="TNF6" s="263"/>
      <c r="TNG6" s="263"/>
      <c r="TNH6" s="263"/>
      <c r="TNI6" s="263"/>
      <c r="TNJ6" s="263"/>
      <c r="TNK6" s="263"/>
      <c r="TNL6" s="263"/>
      <c r="TNM6" s="263"/>
      <c r="TNN6" s="263"/>
      <c r="TNO6" s="263"/>
      <c r="TNP6" s="263"/>
      <c r="TNQ6" s="263"/>
      <c r="TNR6" s="263"/>
      <c r="TNS6" s="263"/>
      <c r="TNT6" s="263"/>
      <c r="TNU6" s="263"/>
      <c r="TNV6" s="263"/>
      <c r="TNW6" s="263"/>
      <c r="TNX6" s="263"/>
      <c r="TNY6" s="263"/>
      <c r="TNZ6" s="263"/>
      <c r="TOA6" s="263"/>
      <c r="TOB6" s="263"/>
      <c r="TOC6" s="263"/>
      <c r="TOD6" s="263"/>
      <c r="TOE6" s="263"/>
      <c r="TOF6" s="263"/>
      <c r="TOG6" s="263"/>
      <c r="TOH6" s="263"/>
      <c r="TOI6" s="263"/>
      <c r="TOJ6" s="263"/>
      <c r="TOK6" s="263"/>
      <c r="TOL6" s="263"/>
      <c r="TOM6" s="263"/>
      <c r="TON6" s="263"/>
      <c r="TOO6" s="263"/>
      <c r="TOP6" s="263"/>
      <c r="TOQ6" s="263"/>
      <c r="TOR6" s="263"/>
      <c r="TOS6" s="263"/>
      <c r="TOT6" s="263"/>
      <c r="TOU6" s="263"/>
      <c r="TOV6" s="263"/>
      <c r="TOW6" s="263"/>
      <c r="TOX6" s="263"/>
      <c r="TOY6" s="263"/>
      <c r="TOZ6" s="263"/>
      <c r="TPA6" s="263"/>
      <c r="TPB6" s="263"/>
      <c r="TPC6" s="263"/>
      <c r="TPD6" s="263"/>
      <c r="TPE6" s="263"/>
      <c r="TPF6" s="263"/>
      <c r="TPG6" s="263"/>
      <c r="TPH6" s="263"/>
      <c r="TPI6" s="263"/>
      <c r="TPJ6" s="263"/>
      <c r="TPK6" s="263"/>
      <c r="TPL6" s="263"/>
      <c r="TPM6" s="263"/>
      <c r="TPN6" s="263"/>
      <c r="TPO6" s="263"/>
      <c r="TPP6" s="263"/>
      <c r="TPQ6" s="263"/>
      <c r="TPR6" s="263"/>
      <c r="TPS6" s="263"/>
      <c r="TPT6" s="263"/>
      <c r="TPU6" s="263"/>
      <c r="TPV6" s="263"/>
      <c r="TPW6" s="263"/>
      <c r="TPX6" s="263"/>
      <c r="TPY6" s="263"/>
      <c r="TPZ6" s="263"/>
      <c r="TQA6" s="263"/>
      <c r="TQB6" s="263"/>
      <c r="TQC6" s="263"/>
      <c r="TQD6" s="263"/>
      <c r="TQE6" s="263"/>
      <c r="TQF6" s="263"/>
      <c r="TQG6" s="263"/>
      <c r="TQH6" s="263"/>
      <c r="TQI6" s="263"/>
      <c r="TQJ6" s="263"/>
      <c r="TQK6" s="263"/>
      <c r="TQL6" s="263"/>
      <c r="TQM6" s="263"/>
      <c r="TQN6" s="263"/>
      <c r="TQO6" s="263"/>
      <c r="TQP6" s="263"/>
      <c r="TQQ6" s="263"/>
      <c r="TQR6" s="263"/>
      <c r="TQS6" s="263"/>
      <c r="TQT6" s="263"/>
      <c r="TQU6" s="263"/>
      <c r="TQV6" s="263"/>
      <c r="TQW6" s="263"/>
      <c r="TQX6" s="263"/>
      <c r="TQY6" s="263"/>
      <c r="TQZ6" s="263"/>
      <c r="TRA6" s="263"/>
      <c r="TRB6" s="263"/>
      <c r="TRC6" s="263"/>
      <c r="TRD6" s="263"/>
      <c r="TRE6" s="263"/>
      <c r="TRF6" s="263"/>
      <c r="TRG6" s="263"/>
      <c r="TRH6" s="263"/>
      <c r="TRI6" s="263"/>
      <c r="TRJ6" s="263"/>
      <c r="TRK6" s="263"/>
      <c r="TRL6" s="263"/>
      <c r="TRM6" s="263"/>
      <c r="TRN6" s="263"/>
      <c r="TRO6" s="263"/>
      <c r="TRP6" s="263"/>
      <c r="TRQ6" s="263"/>
      <c r="TRR6" s="263"/>
      <c r="TRS6" s="263"/>
      <c r="TRT6" s="263"/>
      <c r="TRU6" s="263"/>
      <c r="TRV6" s="263"/>
      <c r="TRW6" s="263"/>
      <c r="TRX6" s="263"/>
      <c r="TRY6" s="263"/>
      <c r="TRZ6" s="263"/>
      <c r="TSA6" s="263"/>
      <c r="TSB6" s="263"/>
      <c r="TSC6" s="263"/>
      <c r="TSD6" s="263"/>
      <c r="TSE6" s="263"/>
      <c r="TSF6" s="263"/>
      <c r="TSG6" s="263"/>
      <c r="TSH6" s="263"/>
      <c r="TSI6" s="263"/>
      <c r="TSJ6" s="263"/>
      <c r="TSK6" s="263"/>
      <c r="TSL6" s="263"/>
      <c r="TSM6" s="263"/>
      <c r="TSN6" s="263"/>
      <c r="TSO6" s="263"/>
      <c r="TSP6" s="263"/>
      <c r="TSQ6" s="263"/>
      <c r="TSR6" s="263"/>
      <c r="TSS6" s="263"/>
      <c r="TST6" s="263"/>
      <c r="TSU6" s="263"/>
      <c r="TSV6" s="263"/>
      <c r="TSW6" s="263"/>
      <c r="TSX6" s="263"/>
      <c r="TSY6" s="263"/>
      <c r="TSZ6" s="263"/>
      <c r="TTA6" s="263"/>
      <c r="TTB6" s="263"/>
      <c r="TTC6" s="263"/>
      <c r="TTD6" s="263"/>
      <c r="TTE6" s="263"/>
      <c r="TTF6" s="263"/>
      <c r="TTG6" s="263"/>
      <c r="TTH6" s="263"/>
      <c r="TTI6" s="263"/>
      <c r="TTJ6" s="263"/>
      <c r="TTK6" s="263"/>
      <c r="TTL6" s="263"/>
      <c r="TTM6" s="263"/>
      <c r="TTN6" s="263"/>
      <c r="TTO6" s="263"/>
      <c r="TTP6" s="263"/>
      <c r="TTQ6" s="263"/>
      <c r="TTR6" s="263"/>
      <c r="TTS6" s="263"/>
      <c r="TTT6" s="263"/>
      <c r="TTU6" s="263"/>
      <c r="TTV6" s="263"/>
      <c r="TTW6" s="263"/>
      <c r="TTX6" s="263"/>
      <c r="TTY6" s="263"/>
      <c r="TTZ6" s="263"/>
      <c r="TUA6" s="263"/>
      <c r="TUB6" s="263"/>
      <c r="TUC6" s="263"/>
      <c r="TUD6" s="263"/>
      <c r="TUE6" s="263"/>
      <c r="TUF6" s="263"/>
      <c r="TUG6" s="263"/>
      <c r="TUH6" s="263"/>
      <c r="TUI6" s="263"/>
      <c r="TUJ6" s="263"/>
      <c r="TUK6" s="263"/>
      <c r="TUL6" s="263"/>
      <c r="TUM6" s="263"/>
      <c r="TUN6" s="263"/>
      <c r="TUO6" s="263"/>
      <c r="TUP6" s="263"/>
      <c r="TUQ6" s="263"/>
      <c r="TUR6" s="263"/>
      <c r="TUS6" s="263"/>
      <c r="TUT6" s="263"/>
      <c r="TUU6" s="263"/>
      <c r="TUV6" s="263"/>
      <c r="TUW6" s="263"/>
      <c r="TUX6" s="263"/>
      <c r="TUY6" s="263"/>
      <c r="TUZ6" s="263"/>
      <c r="TVA6" s="263"/>
      <c r="TVB6" s="263"/>
      <c r="TVC6" s="263"/>
      <c r="TVD6" s="263"/>
      <c r="TVE6" s="263"/>
      <c r="TVF6" s="263"/>
      <c r="TVG6" s="263"/>
      <c r="TVH6" s="263"/>
      <c r="TVI6" s="263"/>
      <c r="TVJ6" s="263"/>
      <c r="TVK6" s="263"/>
      <c r="TVL6" s="263"/>
      <c r="TVM6" s="263"/>
      <c r="TVN6" s="263"/>
      <c r="TVO6" s="263"/>
      <c r="TVP6" s="263"/>
      <c r="TVQ6" s="263"/>
      <c r="TVR6" s="263"/>
      <c r="TVS6" s="263"/>
      <c r="TVT6" s="263"/>
      <c r="TVU6" s="263"/>
      <c r="TVV6" s="263"/>
      <c r="TVW6" s="263"/>
      <c r="TVX6" s="263"/>
      <c r="TVY6" s="263"/>
      <c r="TVZ6" s="263"/>
      <c r="TWA6" s="263"/>
      <c r="TWB6" s="263"/>
      <c r="TWC6" s="263"/>
      <c r="TWD6" s="263"/>
      <c r="TWE6" s="263"/>
      <c r="TWF6" s="263"/>
      <c r="TWG6" s="263"/>
      <c r="TWH6" s="263"/>
      <c r="TWI6" s="263"/>
      <c r="TWJ6" s="263"/>
      <c r="TWK6" s="263"/>
      <c r="TWL6" s="263"/>
      <c r="TWM6" s="263"/>
      <c r="TWN6" s="263"/>
      <c r="TWO6" s="263"/>
      <c r="TWP6" s="263"/>
      <c r="TWQ6" s="263"/>
      <c r="TWR6" s="263"/>
      <c r="TWS6" s="263"/>
      <c r="TWT6" s="263"/>
      <c r="TWU6" s="263"/>
      <c r="TWV6" s="263"/>
      <c r="TWW6" s="263"/>
      <c r="TWX6" s="263"/>
      <c r="TWY6" s="263"/>
      <c r="TWZ6" s="263"/>
      <c r="TXA6" s="263"/>
      <c r="TXB6" s="263"/>
      <c r="TXC6" s="263"/>
      <c r="TXD6" s="263"/>
      <c r="TXE6" s="263"/>
      <c r="TXF6" s="263"/>
      <c r="TXG6" s="263"/>
      <c r="TXH6" s="263"/>
      <c r="TXI6" s="263"/>
      <c r="TXJ6" s="263"/>
      <c r="TXK6" s="263"/>
      <c r="TXL6" s="263"/>
      <c r="TXM6" s="263"/>
      <c r="TXN6" s="263"/>
      <c r="TXO6" s="263"/>
      <c r="TXP6" s="263"/>
      <c r="TXQ6" s="263"/>
      <c r="TXR6" s="263"/>
      <c r="TXS6" s="263"/>
      <c r="TXT6" s="263"/>
      <c r="TXU6" s="263"/>
      <c r="TXV6" s="263"/>
      <c r="TXW6" s="263"/>
      <c r="TXX6" s="263"/>
      <c r="TXY6" s="263"/>
      <c r="TXZ6" s="263"/>
      <c r="TYA6" s="263"/>
      <c r="TYB6" s="263"/>
      <c r="TYC6" s="263"/>
      <c r="TYD6" s="263"/>
      <c r="TYE6" s="263"/>
      <c r="TYF6" s="263"/>
      <c r="TYG6" s="263"/>
      <c r="TYH6" s="263"/>
      <c r="TYI6" s="263"/>
      <c r="TYJ6" s="263"/>
      <c r="TYK6" s="263"/>
      <c r="TYL6" s="263"/>
      <c r="TYM6" s="263"/>
      <c r="TYN6" s="263"/>
      <c r="TYO6" s="263"/>
      <c r="TYP6" s="263"/>
      <c r="TYQ6" s="263"/>
      <c r="TYR6" s="263"/>
      <c r="TYS6" s="263"/>
      <c r="TYT6" s="263"/>
      <c r="TYU6" s="263"/>
      <c r="TYV6" s="263"/>
      <c r="TYW6" s="263"/>
      <c r="TYX6" s="263"/>
      <c r="TYY6" s="263"/>
      <c r="TYZ6" s="263"/>
      <c r="TZA6" s="263"/>
      <c r="TZB6" s="263"/>
      <c r="TZC6" s="263"/>
      <c r="TZD6" s="263"/>
      <c r="TZE6" s="263"/>
      <c r="TZF6" s="263"/>
      <c r="TZG6" s="263"/>
      <c r="TZH6" s="263"/>
      <c r="TZI6" s="263"/>
      <c r="TZJ6" s="263"/>
      <c r="TZK6" s="263"/>
      <c r="TZL6" s="263"/>
      <c r="TZM6" s="263"/>
      <c r="TZN6" s="263"/>
      <c r="TZO6" s="263"/>
      <c r="TZP6" s="263"/>
      <c r="TZQ6" s="263"/>
      <c r="TZR6" s="263"/>
      <c r="TZS6" s="263"/>
      <c r="TZT6" s="263"/>
      <c r="TZU6" s="263"/>
      <c r="TZV6" s="263"/>
      <c r="TZW6" s="263"/>
      <c r="TZX6" s="263"/>
      <c r="TZY6" s="263"/>
      <c r="TZZ6" s="263"/>
      <c r="UAA6" s="263"/>
      <c r="UAB6" s="263"/>
      <c r="UAC6" s="263"/>
      <c r="UAD6" s="263"/>
      <c r="UAE6" s="263"/>
      <c r="UAF6" s="263"/>
      <c r="UAG6" s="263"/>
      <c r="UAH6" s="263"/>
      <c r="UAI6" s="263"/>
      <c r="UAJ6" s="263"/>
      <c r="UAK6" s="263"/>
      <c r="UAL6" s="263"/>
      <c r="UAM6" s="263"/>
      <c r="UAN6" s="263"/>
      <c r="UAO6" s="263"/>
      <c r="UAP6" s="263"/>
      <c r="UAQ6" s="263"/>
      <c r="UAR6" s="263"/>
      <c r="UAS6" s="263"/>
      <c r="UAT6" s="263"/>
      <c r="UAU6" s="263"/>
      <c r="UAV6" s="263"/>
      <c r="UAW6" s="263"/>
      <c r="UAX6" s="263"/>
      <c r="UAY6" s="263"/>
      <c r="UAZ6" s="263"/>
      <c r="UBA6" s="263"/>
      <c r="UBB6" s="263"/>
      <c r="UBC6" s="263"/>
      <c r="UBD6" s="263"/>
      <c r="UBE6" s="263"/>
      <c r="UBF6" s="263"/>
      <c r="UBG6" s="263"/>
      <c r="UBH6" s="263"/>
      <c r="UBI6" s="263"/>
      <c r="UBJ6" s="263"/>
      <c r="UBK6" s="263"/>
      <c r="UBL6" s="263"/>
      <c r="UBM6" s="263"/>
      <c r="UBN6" s="263"/>
      <c r="UBO6" s="263"/>
      <c r="UBP6" s="263"/>
      <c r="UBQ6" s="263"/>
      <c r="UBR6" s="263"/>
      <c r="UBS6" s="263"/>
      <c r="UBT6" s="263"/>
      <c r="UBU6" s="263"/>
      <c r="UBV6" s="263"/>
      <c r="UBW6" s="263"/>
      <c r="UBX6" s="263"/>
      <c r="UBY6" s="263"/>
      <c r="UBZ6" s="263"/>
      <c r="UCA6" s="263"/>
      <c r="UCB6" s="263"/>
      <c r="UCC6" s="263"/>
      <c r="UCD6" s="263"/>
      <c r="UCE6" s="263"/>
      <c r="UCF6" s="263"/>
      <c r="UCG6" s="263"/>
      <c r="UCH6" s="263"/>
      <c r="UCI6" s="263"/>
      <c r="UCJ6" s="263"/>
      <c r="UCK6" s="263"/>
      <c r="UCL6" s="263"/>
      <c r="UCM6" s="263"/>
      <c r="UCN6" s="263"/>
      <c r="UCO6" s="263"/>
      <c r="UCP6" s="263"/>
      <c r="UCQ6" s="263"/>
      <c r="UCR6" s="263"/>
      <c r="UCS6" s="263"/>
      <c r="UCT6" s="263"/>
      <c r="UCU6" s="263"/>
      <c r="UCV6" s="263"/>
      <c r="UCW6" s="263"/>
      <c r="UCX6" s="263"/>
      <c r="UCY6" s="263"/>
      <c r="UCZ6" s="263"/>
      <c r="UDA6" s="263"/>
      <c r="UDB6" s="263"/>
      <c r="UDC6" s="263"/>
      <c r="UDD6" s="263"/>
      <c r="UDE6" s="263"/>
      <c r="UDF6" s="263"/>
      <c r="UDG6" s="263"/>
      <c r="UDH6" s="263"/>
      <c r="UDI6" s="263"/>
      <c r="UDJ6" s="263"/>
      <c r="UDK6" s="263"/>
      <c r="UDL6" s="263"/>
      <c r="UDM6" s="263"/>
      <c r="UDN6" s="263"/>
      <c r="UDO6" s="263"/>
      <c r="UDP6" s="263"/>
      <c r="UDQ6" s="263"/>
      <c r="UDR6" s="263"/>
      <c r="UDS6" s="263"/>
      <c r="UDT6" s="263"/>
      <c r="UDU6" s="263"/>
      <c r="UDV6" s="263"/>
      <c r="UDW6" s="263"/>
      <c r="UDX6" s="263"/>
      <c r="UDY6" s="263"/>
      <c r="UDZ6" s="263"/>
      <c r="UEA6" s="263"/>
      <c r="UEB6" s="263"/>
      <c r="UEC6" s="263"/>
      <c r="UED6" s="263"/>
      <c r="UEE6" s="263"/>
      <c r="UEF6" s="263"/>
      <c r="UEG6" s="263"/>
      <c r="UEH6" s="263"/>
      <c r="UEI6" s="263"/>
      <c r="UEJ6" s="263"/>
      <c r="UEK6" s="263"/>
      <c r="UEL6" s="263"/>
      <c r="UEM6" s="263"/>
      <c r="UEN6" s="263"/>
      <c r="UEO6" s="263"/>
      <c r="UEP6" s="263"/>
      <c r="UEQ6" s="263"/>
      <c r="UER6" s="263"/>
      <c r="UES6" s="263"/>
      <c r="UET6" s="263"/>
      <c r="UEU6" s="263"/>
      <c r="UEV6" s="263"/>
      <c r="UEW6" s="263"/>
      <c r="UEX6" s="263"/>
      <c r="UEY6" s="263"/>
      <c r="UEZ6" s="263"/>
      <c r="UFA6" s="263"/>
      <c r="UFB6" s="263"/>
      <c r="UFC6" s="263"/>
      <c r="UFD6" s="263"/>
      <c r="UFE6" s="263"/>
      <c r="UFF6" s="263"/>
      <c r="UFG6" s="263"/>
      <c r="UFH6" s="263"/>
      <c r="UFI6" s="263"/>
      <c r="UFJ6" s="263"/>
      <c r="UFK6" s="263"/>
      <c r="UFL6" s="263"/>
      <c r="UFM6" s="263"/>
      <c r="UFN6" s="263"/>
      <c r="UFO6" s="263"/>
      <c r="UFP6" s="263"/>
      <c r="UFQ6" s="263"/>
      <c r="UFR6" s="263"/>
      <c r="UFS6" s="263"/>
      <c r="UFT6" s="263"/>
      <c r="UFU6" s="263"/>
      <c r="UFV6" s="263"/>
      <c r="UFW6" s="263"/>
      <c r="UFX6" s="263"/>
      <c r="UFY6" s="263"/>
      <c r="UFZ6" s="263"/>
      <c r="UGA6" s="263"/>
      <c r="UGB6" s="263"/>
      <c r="UGC6" s="263"/>
      <c r="UGD6" s="263"/>
      <c r="UGE6" s="263"/>
      <c r="UGF6" s="263"/>
      <c r="UGG6" s="263"/>
      <c r="UGH6" s="263"/>
      <c r="UGI6" s="263"/>
      <c r="UGJ6" s="263"/>
      <c r="UGK6" s="263"/>
      <c r="UGL6" s="263"/>
      <c r="UGM6" s="263"/>
      <c r="UGN6" s="263"/>
      <c r="UGO6" s="263"/>
      <c r="UGP6" s="263"/>
      <c r="UGQ6" s="263"/>
      <c r="UGR6" s="263"/>
      <c r="UGS6" s="263"/>
      <c r="UGT6" s="263"/>
      <c r="UGU6" s="263"/>
      <c r="UGV6" s="263"/>
      <c r="UGW6" s="263"/>
      <c r="UGX6" s="263"/>
      <c r="UGY6" s="263"/>
      <c r="UGZ6" s="263"/>
      <c r="UHA6" s="263"/>
      <c r="UHB6" s="263"/>
      <c r="UHC6" s="263"/>
      <c r="UHD6" s="263"/>
      <c r="UHE6" s="263"/>
      <c r="UHF6" s="263"/>
      <c r="UHG6" s="263"/>
      <c r="UHH6" s="263"/>
      <c r="UHI6" s="263"/>
      <c r="UHJ6" s="263"/>
      <c r="UHK6" s="263"/>
      <c r="UHL6" s="263"/>
      <c r="UHM6" s="263"/>
      <c r="UHN6" s="263"/>
      <c r="UHO6" s="263"/>
      <c r="UHP6" s="263"/>
      <c r="UHQ6" s="263"/>
      <c r="UHR6" s="263"/>
      <c r="UHS6" s="263"/>
      <c r="UHT6" s="263"/>
      <c r="UHU6" s="263"/>
      <c r="UHV6" s="263"/>
      <c r="UHW6" s="263"/>
      <c r="UHX6" s="263"/>
      <c r="UHY6" s="263"/>
      <c r="UHZ6" s="263"/>
      <c r="UIA6" s="263"/>
      <c r="UIB6" s="263"/>
      <c r="UIC6" s="263"/>
      <c r="UID6" s="263"/>
      <c r="UIE6" s="263"/>
      <c r="UIF6" s="263"/>
      <c r="UIG6" s="263"/>
      <c r="UIH6" s="263"/>
      <c r="UII6" s="263"/>
      <c r="UIJ6" s="263"/>
      <c r="UIK6" s="263"/>
      <c r="UIL6" s="263"/>
      <c r="UIM6" s="263"/>
      <c r="UIN6" s="263"/>
      <c r="UIO6" s="263"/>
      <c r="UIP6" s="263"/>
      <c r="UIQ6" s="263"/>
      <c r="UIR6" s="263"/>
      <c r="UIS6" s="263"/>
      <c r="UIT6" s="263"/>
      <c r="UIU6" s="263"/>
      <c r="UIV6" s="263"/>
      <c r="UIW6" s="263"/>
      <c r="UIX6" s="263"/>
      <c r="UIY6" s="263"/>
      <c r="UIZ6" s="263"/>
      <c r="UJA6" s="263"/>
      <c r="UJB6" s="263"/>
      <c r="UJC6" s="263"/>
      <c r="UJD6" s="263"/>
      <c r="UJE6" s="263"/>
      <c r="UJF6" s="263"/>
      <c r="UJG6" s="263"/>
      <c r="UJH6" s="263"/>
      <c r="UJI6" s="263"/>
      <c r="UJJ6" s="263"/>
      <c r="UJK6" s="263"/>
      <c r="UJL6" s="263"/>
      <c r="UJM6" s="263"/>
      <c r="UJN6" s="263"/>
      <c r="UJO6" s="263"/>
      <c r="UJP6" s="263"/>
      <c r="UJQ6" s="263"/>
      <c r="UJR6" s="263"/>
      <c r="UJS6" s="263"/>
      <c r="UJT6" s="263"/>
      <c r="UJU6" s="263"/>
      <c r="UJV6" s="263"/>
      <c r="UJW6" s="263"/>
      <c r="UJX6" s="263"/>
      <c r="UJY6" s="263"/>
      <c r="UJZ6" s="263"/>
      <c r="UKA6" s="263"/>
      <c r="UKB6" s="263"/>
      <c r="UKC6" s="263"/>
      <c r="UKD6" s="263"/>
      <c r="UKE6" s="263"/>
      <c r="UKF6" s="263"/>
      <c r="UKG6" s="263"/>
      <c r="UKH6" s="263"/>
      <c r="UKI6" s="263"/>
      <c r="UKJ6" s="263"/>
      <c r="UKK6" s="263"/>
      <c r="UKL6" s="263"/>
      <c r="UKM6" s="263"/>
      <c r="UKN6" s="263"/>
      <c r="UKO6" s="263"/>
      <c r="UKP6" s="263"/>
      <c r="UKQ6" s="263"/>
      <c r="UKR6" s="263"/>
      <c r="UKS6" s="263"/>
      <c r="UKT6" s="263"/>
      <c r="UKU6" s="263"/>
      <c r="UKV6" s="263"/>
      <c r="UKW6" s="263"/>
      <c r="UKX6" s="263"/>
      <c r="UKY6" s="263"/>
      <c r="UKZ6" s="263"/>
      <c r="ULA6" s="263"/>
      <c r="ULB6" s="263"/>
      <c r="ULC6" s="263"/>
      <c r="ULD6" s="263"/>
      <c r="ULE6" s="263"/>
      <c r="ULF6" s="263"/>
      <c r="ULG6" s="263"/>
      <c r="ULH6" s="263"/>
      <c r="ULI6" s="263"/>
      <c r="ULJ6" s="263"/>
      <c r="ULK6" s="263"/>
      <c r="ULL6" s="263"/>
      <c r="ULM6" s="263"/>
      <c r="ULN6" s="263"/>
      <c r="ULO6" s="263"/>
      <c r="ULP6" s="263"/>
      <c r="ULQ6" s="263"/>
      <c r="ULR6" s="263"/>
      <c r="ULS6" s="263"/>
      <c r="ULT6" s="263"/>
      <c r="ULU6" s="263"/>
      <c r="ULV6" s="263"/>
      <c r="ULW6" s="263"/>
      <c r="ULX6" s="263"/>
      <c r="ULY6" s="263"/>
      <c r="ULZ6" s="263"/>
      <c r="UMA6" s="263"/>
      <c r="UMB6" s="263"/>
      <c r="UMC6" s="263"/>
      <c r="UMD6" s="263"/>
      <c r="UME6" s="263"/>
      <c r="UMF6" s="263"/>
      <c r="UMG6" s="263"/>
      <c r="UMH6" s="263"/>
      <c r="UMI6" s="263"/>
      <c r="UMJ6" s="263"/>
      <c r="UMK6" s="263"/>
      <c r="UML6" s="263"/>
      <c r="UMM6" s="263"/>
      <c r="UMN6" s="263"/>
      <c r="UMO6" s="263"/>
      <c r="UMP6" s="263"/>
      <c r="UMQ6" s="263"/>
      <c r="UMR6" s="263"/>
      <c r="UMS6" s="263"/>
      <c r="UMT6" s="263"/>
      <c r="UMU6" s="263"/>
      <c r="UMV6" s="263"/>
      <c r="UMW6" s="263"/>
      <c r="UMX6" s="263"/>
      <c r="UMY6" s="263"/>
      <c r="UMZ6" s="263"/>
      <c r="UNA6" s="263"/>
      <c r="UNB6" s="263"/>
      <c r="UNC6" s="263"/>
      <c r="UND6" s="263"/>
      <c r="UNE6" s="263"/>
      <c r="UNF6" s="263"/>
      <c r="UNG6" s="263"/>
      <c r="UNH6" s="263"/>
      <c r="UNI6" s="263"/>
      <c r="UNJ6" s="263"/>
      <c r="UNK6" s="263"/>
      <c r="UNL6" s="263"/>
      <c r="UNM6" s="263"/>
      <c r="UNN6" s="263"/>
      <c r="UNO6" s="263"/>
      <c r="UNP6" s="263"/>
      <c r="UNQ6" s="263"/>
      <c r="UNR6" s="263"/>
      <c r="UNS6" s="263"/>
      <c r="UNT6" s="263"/>
      <c r="UNU6" s="263"/>
      <c r="UNV6" s="263"/>
      <c r="UNW6" s="263"/>
      <c r="UNX6" s="263"/>
      <c r="UNY6" s="263"/>
      <c r="UNZ6" s="263"/>
      <c r="UOA6" s="263"/>
      <c r="UOB6" s="263"/>
      <c r="UOC6" s="263"/>
      <c r="UOD6" s="263"/>
      <c r="UOE6" s="263"/>
      <c r="UOF6" s="263"/>
      <c r="UOG6" s="263"/>
      <c r="UOH6" s="263"/>
      <c r="UOI6" s="263"/>
      <c r="UOJ6" s="263"/>
      <c r="UOK6" s="263"/>
      <c r="UOL6" s="263"/>
      <c r="UOM6" s="263"/>
      <c r="UON6" s="263"/>
      <c r="UOO6" s="263"/>
      <c r="UOP6" s="263"/>
      <c r="UOQ6" s="263"/>
      <c r="UOR6" s="263"/>
      <c r="UOS6" s="263"/>
      <c r="UOT6" s="263"/>
      <c r="UOU6" s="263"/>
      <c r="UOV6" s="263"/>
      <c r="UOW6" s="263"/>
      <c r="UOX6" s="263"/>
      <c r="UOY6" s="263"/>
      <c r="UOZ6" s="263"/>
      <c r="UPA6" s="263"/>
      <c r="UPB6" s="263"/>
      <c r="UPC6" s="263"/>
      <c r="UPD6" s="263"/>
      <c r="UPE6" s="263"/>
      <c r="UPF6" s="263"/>
      <c r="UPG6" s="263"/>
      <c r="UPH6" s="263"/>
      <c r="UPI6" s="263"/>
      <c r="UPJ6" s="263"/>
      <c r="UPK6" s="263"/>
      <c r="UPL6" s="263"/>
      <c r="UPM6" s="263"/>
      <c r="UPN6" s="263"/>
      <c r="UPO6" s="263"/>
      <c r="UPP6" s="263"/>
      <c r="UPQ6" s="263"/>
      <c r="UPR6" s="263"/>
      <c r="UPS6" s="263"/>
      <c r="UPT6" s="263"/>
      <c r="UPU6" s="263"/>
      <c r="UPV6" s="263"/>
      <c r="UPW6" s="263"/>
      <c r="UPX6" s="263"/>
      <c r="UPY6" s="263"/>
      <c r="UPZ6" s="263"/>
      <c r="UQA6" s="263"/>
      <c r="UQB6" s="263"/>
      <c r="UQC6" s="263"/>
      <c r="UQD6" s="263"/>
      <c r="UQE6" s="263"/>
      <c r="UQF6" s="263"/>
      <c r="UQG6" s="263"/>
      <c r="UQH6" s="263"/>
      <c r="UQI6" s="263"/>
      <c r="UQJ6" s="263"/>
      <c r="UQK6" s="263"/>
      <c r="UQL6" s="263"/>
      <c r="UQM6" s="263"/>
      <c r="UQN6" s="263"/>
      <c r="UQO6" s="263"/>
      <c r="UQP6" s="263"/>
      <c r="UQQ6" s="263"/>
      <c r="UQR6" s="263"/>
      <c r="UQS6" s="263"/>
      <c r="UQT6" s="263"/>
      <c r="UQU6" s="263"/>
      <c r="UQV6" s="263"/>
      <c r="UQW6" s="263"/>
      <c r="UQX6" s="263"/>
      <c r="UQY6" s="263"/>
      <c r="UQZ6" s="263"/>
      <c r="URA6" s="263"/>
      <c r="URB6" s="263"/>
      <c r="URC6" s="263"/>
      <c r="URD6" s="263"/>
      <c r="URE6" s="263"/>
      <c r="URF6" s="263"/>
      <c r="URG6" s="263"/>
      <c r="URH6" s="263"/>
      <c r="URI6" s="263"/>
      <c r="URJ6" s="263"/>
      <c r="URK6" s="263"/>
      <c r="URL6" s="263"/>
      <c r="URM6" s="263"/>
      <c r="URN6" s="263"/>
      <c r="URO6" s="263"/>
      <c r="URP6" s="263"/>
      <c r="URQ6" s="263"/>
      <c r="URR6" s="263"/>
      <c r="URS6" s="263"/>
      <c r="URT6" s="263"/>
      <c r="URU6" s="263"/>
      <c r="URV6" s="263"/>
      <c r="URW6" s="263"/>
      <c r="URX6" s="263"/>
      <c r="URY6" s="263"/>
      <c r="URZ6" s="263"/>
      <c r="USA6" s="263"/>
      <c r="USB6" s="263"/>
      <c r="USC6" s="263"/>
      <c r="USD6" s="263"/>
      <c r="USE6" s="263"/>
      <c r="USF6" s="263"/>
      <c r="USG6" s="263"/>
      <c r="USH6" s="263"/>
      <c r="USI6" s="263"/>
      <c r="USJ6" s="263"/>
      <c r="USK6" s="263"/>
      <c r="USL6" s="263"/>
      <c r="USM6" s="263"/>
      <c r="USN6" s="263"/>
      <c r="USO6" s="263"/>
      <c r="USP6" s="263"/>
      <c r="USQ6" s="263"/>
      <c r="USR6" s="263"/>
      <c r="USS6" s="263"/>
      <c r="UST6" s="263"/>
      <c r="USU6" s="263"/>
      <c r="USV6" s="263"/>
      <c r="USW6" s="263"/>
      <c r="USX6" s="263"/>
      <c r="USY6" s="263"/>
      <c r="USZ6" s="263"/>
      <c r="UTA6" s="263"/>
      <c r="UTB6" s="263"/>
      <c r="UTC6" s="263"/>
      <c r="UTD6" s="263"/>
      <c r="UTE6" s="263"/>
      <c r="UTF6" s="263"/>
      <c r="UTG6" s="263"/>
      <c r="UTH6" s="263"/>
      <c r="UTI6" s="263"/>
      <c r="UTJ6" s="263"/>
      <c r="UTK6" s="263"/>
      <c r="UTL6" s="263"/>
      <c r="UTM6" s="263"/>
      <c r="UTN6" s="263"/>
      <c r="UTO6" s="263"/>
      <c r="UTP6" s="263"/>
      <c r="UTQ6" s="263"/>
      <c r="UTR6" s="263"/>
      <c r="UTS6" s="263"/>
      <c r="UTT6" s="263"/>
      <c r="UTU6" s="263"/>
      <c r="UTV6" s="263"/>
      <c r="UTW6" s="263"/>
      <c r="UTX6" s="263"/>
      <c r="UTY6" s="263"/>
      <c r="UTZ6" s="263"/>
      <c r="UUA6" s="263"/>
      <c r="UUB6" s="263"/>
      <c r="UUC6" s="263"/>
      <c r="UUD6" s="263"/>
      <c r="UUE6" s="263"/>
      <c r="UUF6" s="263"/>
      <c r="UUG6" s="263"/>
      <c r="UUH6" s="263"/>
      <c r="UUI6" s="263"/>
      <c r="UUJ6" s="263"/>
      <c r="UUK6" s="263"/>
      <c r="UUL6" s="263"/>
      <c r="UUM6" s="263"/>
      <c r="UUN6" s="263"/>
      <c r="UUO6" s="263"/>
      <c r="UUP6" s="263"/>
      <c r="UUQ6" s="263"/>
      <c r="UUR6" s="263"/>
      <c r="UUS6" s="263"/>
      <c r="UUT6" s="263"/>
      <c r="UUU6" s="263"/>
      <c r="UUV6" s="263"/>
      <c r="UUW6" s="263"/>
      <c r="UUX6" s="263"/>
      <c r="UUY6" s="263"/>
      <c r="UUZ6" s="263"/>
      <c r="UVA6" s="263"/>
      <c r="UVB6" s="263"/>
      <c r="UVC6" s="263"/>
      <c r="UVD6" s="263"/>
      <c r="UVE6" s="263"/>
      <c r="UVF6" s="263"/>
      <c r="UVG6" s="263"/>
      <c r="UVH6" s="263"/>
      <c r="UVI6" s="263"/>
      <c r="UVJ6" s="263"/>
      <c r="UVK6" s="263"/>
      <c r="UVL6" s="263"/>
      <c r="UVM6" s="263"/>
      <c r="UVN6" s="263"/>
      <c r="UVO6" s="263"/>
      <c r="UVP6" s="263"/>
      <c r="UVQ6" s="263"/>
      <c r="UVR6" s="263"/>
      <c r="UVS6" s="263"/>
      <c r="UVT6" s="263"/>
      <c r="UVU6" s="263"/>
      <c r="UVV6" s="263"/>
      <c r="UVW6" s="263"/>
      <c r="UVX6" s="263"/>
      <c r="UVY6" s="263"/>
      <c r="UVZ6" s="263"/>
      <c r="UWA6" s="263"/>
      <c r="UWB6" s="263"/>
      <c r="UWC6" s="263"/>
      <c r="UWD6" s="263"/>
      <c r="UWE6" s="263"/>
      <c r="UWF6" s="263"/>
      <c r="UWG6" s="263"/>
      <c r="UWH6" s="263"/>
      <c r="UWI6" s="263"/>
      <c r="UWJ6" s="263"/>
      <c r="UWK6" s="263"/>
      <c r="UWL6" s="263"/>
      <c r="UWM6" s="263"/>
      <c r="UWN6" s="263"/>
      <c r="UWO6" s="263"/>
      <c r="UWP6" s="263"/>
      <c r="UWQ6" s="263"/>
      <c r="UWR6" s="263"/>
      <c r="UWS6" s="263"/>
      <c r="UWT6" s="263"/>
      <c r="UWU6" s="263"/>
      <c r="UWV6" s="263"/>
      <c r="UWW6" s="263"/>
      <c r="UWX6" s="263"/>
      <c r="UWY6" s="263"/>
      <c r="UWZ6" s="263"/>
      <c r="UXA6" s="263"/>
      <c r="UXB6" s="263"/>
      <c r="UXC6" s="263"/>
      <c r="UXD6" s="263"/>
      <c r="UXE6" s="263"/>
      <c r="UXF6" s="263"/>
      <c r="UXG6" s="263"/>
      <c r="UXH6" s="263"/>
      <c r="UXI6" s="263"/>
      <c r="UXJ6" s="263"/>
      <c r="UXK6" s="263"/>
      <c r="UXL6" s="263"/>
      <c r="UXM6" s="263"/>
      <c r="UXN6" s="263"/>
      <c r="UXO6" s="263"/>
      <c r="UXP6" s="263"/>
      <c r="UXQ6" s="263"/>
      <c r="UXR6" s="263"/>
      <c r="UXS6" s="263"/>
      <c r="UXT6" s="263"/>
      <c r="UXU6" s="263"/>
      <c r="UXV6" s="263"/>
      <c r="UXW6" s="263"/>
      <c r="UXX6" s="263"/>
      <c r="UXY6" s="263"/>
      <c r="UXZ6" s="263"/>
      <c r="UYA6" s="263"/>
      <c r="UYB6" s="263"/>
      <c r="UYC6" s="263"/>
      <c r="UYD6" s="263"/>
      <c r="UYE6" s="263"/>
      <c r="UYF6" s="263"/>
      <c r="UYG6" s="263"/>
      <c r="UYH6" s="263"/>
      <c r="UYI6" s="263"/>
      <c r="UYJ6" s="263"/>
      <c r="UYK6" s="263"/>
      <c r="UYL6" s="263"/>
      <c r="UYM6" s="263"/>
      <c r="UYN6" s="263"/>
      <c r="UYO6" s="263"/>
      <c r="UYP6" s="263"/>
      <c r="UYQ6" s="263"/>
      <c r="UYR6" s="263"/>
      <c r="UYS6" s="263"/>
      <c r="UYT6" s="263"/>
      <c r="UYU6" s="263"/>
      <c r="UYV6" s="263"/>
      <c r="UYW6" s="263"/>
      <c r="UYX6" s="263"/>
      <c r="UYY6" s="263"/>
      <c r="UYZ6" s="263"/>
      <c r="UZA6" s="263"/>
      <c r="UZB6" s="263"/>
      <c r="UZC6" s="263"/>
      <c r="UZD6" s="263"/>
      <c r="UZE6" s="263"/>
      <c r="UZF6" s="263"/>
      <c r="UZG6" s="263"/>
      <c r="UZH6" s="263"/>
      <c r="UZI6" s="263"/>
      <c r="UZJ6" s="263"/>
      <c r="UZK6" s="263"/>
      <c r="UZL6" s="263"/>
      <c r="UZM6" s="263"/>
      <c r="UZN6" s="263"/>
      <c r="UZO6" s="263"/>
      <c r="UZP6" s="263"/>
      <c r="UZQ6" s="263"/>
      <c r="UZR6" s="263"/>
      <c r="UZS6" s="263"/>
      <c r="UZT6" s="263"/>
      <c r="UZU6" s="263"/>
      <c r="UZV6" s="263"/>
      <c r="UZW6" s="263"/>
      <c r="UZX6" s="263"/>
      <c r="UZY6" s="263"/>
      <c r="UZZ6" s="263"/>
      <c r="VAA6" s="263"/>
      <c r="VAB6" s="263"/>
      <c r="VAC6" s="263"/>
      <c r="VAD6" s="263"/>
      <c r="VAE6" s="263"/>
      <c r="VAF6" s="263"/>
      <c r="VAG6" s="263"/>
      <c r="VAH6" s="263"/>
      <c r="VAI6" s="263"/>
      <c r="VAJ6" s="263"/>
      <c r="VAK6" s="263"/>
      <c r="VAL6" s="263"/>
      <c r="VAM6" s="263"/>
      <c r="VAN6" s="263"/>
      <c r="VAO6" s="263"/>
      <c r="VAP6" s="263"/>
      <c r="VAQ6" s="263"/>
      <c r="VAR6" s="263"/>
      <c r="VAS6" s="263"/>
      <c r="VAT6" s="263"/>
      <c r="VAU6" s="263"/>
      <c r="VAV6" s="263"/>
      <c r="VAW6" s="263"/>
      <c r="VAX6" s="263"/>
      <c r="VAY6" s="263"/>
      <c r="VAZ6" s="263"/>
      <c r="VBA6" s="263"/>
      <c r="VBB6" s="263"/>
      <c r="VBC6" s="263"/>
      <c r="VBD6" s="263"/>
      <c r="VBE6" s="263"/>
      <c r="VBF6" s="263"/>
      <c r="VBG6" s="263"/>
      <c r="VBH6" s="263"/>
      <c r="VBI6" s="263"/>
      <c r="VBJ6" s="263"/>
      <c r="VBK6" s="263"/>
      <c r="VBL6" s="263"/>
      <c r="VBM6" s="263"/>
      <c r="VBN6" s="263"/>
      <c r="VBO6" s="263"/>
      <c r="VBP6" s="263"/>
      <c r="VBQ6" s="263"/>
      <c r="VBR6" s="263"/>
      <c r="VBS6" s="263"/>
      <c r="VBT6" s="263"/>
      <c r="VBU6" s="263"/>
      <c r="VBV6" s="263"/>
      <c r="VBW6" s="263"/>
      <c r="VBX6" s="263"/>
      <c r="VBY6" s="263"/>
      <c r="VBZ6" s="263"/>
      <c r="VCA6" s="263"/>
      <c r="VCB6" s="263"/>
      <c r="VCC6" s="263"/>
      <c r="VCD6" s="263"/>
      <c r="VCE6" s="263"/>
      <c r="VCF6" s="263"/>
      <c r="VCG6" s="263"/>
      <c r="VCH6" s="263"/>
      <c r="VCI6" s="263"/>
      <c r="VCJ6" s="263"/>
      <c r="VCK6" s="263"/>
      <c r="VCL6" s="263"/>
      <c r="VCM6" s="263"/>
      <c r="VCN6" s="263"/>
      <c r="VCO6" s="263"/>
      <c r="VCP6" s="263"/>
      <c r="VCQ6" s="263"/>
      <c r="VCR6" s="263"/>
      <c r="VCS6" s="263"/>
      <c r="VCT6" s="263"/>
      <c r="VCU6" s="263"/>
      <c r="VCV6" s="263"/>
      <c r="VCW6" s="263"/>
      <c r="VCX6" s="263"/>
      <c r="VCY6" s="263"/>
      <c r="VCZ6" s="263"/>
      <c r="VDA6" s="263"/>
      <c r="VDB6" s="263"/>
      <c r="VDC6" s="263"/>
      <c r="VDD6" s="263"/>
      <c r="VDE6" s="263"/>
      <c r="VDF6" s="263"/>
      <c r="VDG6" s="263"/>
      <c r="VDH6" s="263"/>
      <c r="VDI6" s="263"/>
      <c r="VDJ6" s="263"/>
      <c r="VDK6" s="263"/>
      <c r="VDL6" s="263"/>
      <c r="VDM6" s="263"/>
      <c r="VDN6" s="263"/>
      <c r="VDO6" s="263"/>
      <c r="VDP6" s="263"/>
      <c r="VDQ6" s="263"/>
      <c r="VDR6" s="263"/>
      <c r="VDS6" s="263"/>
      <c r="VDT6" s="263"/>
      <c r="VDU6" s="263"/>
      <c r="VDV6" s="263"/>
      <c r="VDW6" s="263"/>
      <c r="VDX6" s="263"/>
      <c r="VDY6" s="263"/>
      <c r="VDZ6" s="263"/>
      <c r="VEA6" s="263"/>
      <c r="VEB6" s="263"/>
      <c r="VEC6" s="263"/>
      <c r="VED6" s="263"/>
      <c r="VEE6" s="263"/>
      <c r="VEF6" s="263"/>
      <c r="VEG6" s="263"/>
      <c r="VEH6" s="263"/>
      <c r="VEI6" s="263"/>
      <c r="VEJ6" s="263"/>
      <c r="VEK6" s="263"/>
      <c r="VEL6" s="263"/>
      <c r="VEM6" s="263"/>
      <c r="VEN6" s="263"/>
      <c r="VEO6" s="263"/>
      <c r="VEP6" s="263"/>
      <c r="VEQ6" s="263"/>
      <c r="VER6" s="263"/>
      <c r="VES6" s="263"/>
      <c r="VET6" s="263"/>
      <c r="VEU6" s="263"/>
      <c r="VEV6" s="263"/>
      <c r="VEW6" s="263"/>
      <c r="VEX6" s="263"/>
      <c r="VEY6" s="263"/>
      <c r="VEZ6" s="263"/>
      <c r="VFA6" s="263"/>
      <c r="VFB6" s="263"/>
      <c r="VFC6" s="263"/>
      <c r="VFD6" s="263"/>
      <c r="VFE6" s="263"/>
      <c r="VFF6" s="263"/>
      <c r="VFG6" s="263"/>
      <c r="VFH6" s="263"/>
      <c r="VFI6" s="263"/>
      <c r="VFJ6" s="263"/>
      <c r="VFK6" s="263"/>
      <c r="VFL6" s="263"/>
      <c r="VFM6" s="263"/>
      <c r="VFN6" s="263"/>
      <c r="VFO6" s="263"/>
      <c r="VFP6" s="263"/>
      <c r="VFQ6" s="263"/>
      <c r="VFR6" s="263"/>
      <c r="VFS6" s="263"/>
      <c r="VFT6" s="263"/>
      <c r="VFU6" s="263"/>
      <c r="VFV6" s="263"/>
      <c r="VFW6" s="263"/>
      <c r="VFX6" s="263"/>
      <c r="VFY6" s="263"/>
      <c r="VFZ6" s="263"/>
      <c r="VGA6" s="263"/>
      <c r="VGB6" s="263"/>
      <c r="VGC6" s="263"/>
      <c r="VGD6" s="263"/>
      <c r="VGE6" s="263"/>
      <c r="VGF6" s="263"/>
      <c r="VGG6" s="263"/>
      <c r="VGH6" s="263"/>
      <c r="VGI6" s="263"/>
      <c r="VGJ6" s="263"/>
      <c r="VGK6" s="263"/>
      <c r="VGL6" s="263"/>
      <c r="VGM6" s="263"/>
      <c r="VGN6" s="263"/>
      <c r="VGO6" s="263"/>
      <c r="VGP6" s="263"/>
      <c r="VGQ6" s="263"/>
      <c r="VGR6" s="263"/>
      <c r="VGS6" s="263"/>
      <c r="VGT6" s="263"/>
      <c r="VGU6" s="263"/>
      <c r="VGV6" s="263"/>
      <c r="VGW6" s="263"/>
      <c r="VGX6" s="263"/>
      <c r="VGY6" s="263"/>
      <c r="VGZ6" s="263"/>
      <c r="VHA6" s="263"/>
      <c r="VHB6" s="263"/>
      <c r="VHC6" s="263"/>
      <c r="VHD6" s="263"/>
      <c r="VHE6" s="263"/>
      <c r="VHF6" s="263"/>
      <c r="VHG6" s="263"/>
      <c r="VHH6" s="263"/>
      <c r="VHI6" s="263"/>
      <c r="VHJ6" s="263"/>
      <c r="VHK6" s="263"/>
      <c r="VHL6" s="263"/>
      <c r="VHM6" s="263"/>
      <c r="VHN6" s="263"/>
      <c r="VHO6" s="263"/>
      <c r="VHP6" s="263"/>
      <c r="VHQ6" s="263"/>
      <c r="VHR6" s="263"/>
      <c r="VHS6" s="263"/>
      <c r="VHT6" s="263"/>
      <c r="VHU6" s="263"/>
      <c r="VHV6" s="263"/>
      <c r="VHW6" s="263"/>
      <c r="VHX6" s="263"/>
      <c r="VHY6" s="263"/>
      <c r="VHZ6" s="263"/>
      <c r="VIA6" s="263"/>
      <c r="VIB6" s="263"/>
      <c r="VIC6" s="263"/>
      <c r="VID6" s="263"/>
      <c r="VIE6" s="263"/>
      <c r="VIF6" s="263"/>
      <c r="VIG6" s="263"/>
      <c r="VIH6" s="263"/>
      <c r="VII6" s="263"/>
      <c r="VIJ6" s="263"/>
      <c r="VIK6" s="263"/>
      <c r="VIL6" s="263"/>
      <c r="VIM6" s="263"/>
      <c r="VIN6" s="263"/>
      <c r="VIO6" s="263"/>
      <c r="VIP6" s="263"/>
      <c r="VIQ6" s="263"/>
      <c r="VIR6" s="263"/>
      <c r="VIS6" s="263"/>
      <c r="VIT6" s="263"/>
      <c r="VIU6" s="263"/>
      <c r="VIV6" s="263"/>
      <c r="VIW6" s="263"/>
      <c r="VIX6" s="263"/>
      <c r="VIY6" s="263"/>
      <c r="VIZ6" s="263"/>
      <c r="VJA6" s="263"/>
      <c r="VJB6" s="263"/>
      <c r="VJC6" s="263"/>
      <c r="VJD6" s="263"/>
      <c r="VJE6" s="263"/>
      <c r="VJF6" s="263"/>
      <c r="VJG6" s="263"/>
      <c r="VJH6" s="263"/>
      <c r="VJI6" s="263"/>
      <c r="VJJ6" s="263"/>
      <c r="VJK6" s="263"/>
      <c r="VJL6" s="263"/>
      <c r="VJM6" s="263"/>
      <c r="VJN6" s="263"/>
      <c r="VJO6" s="263"/>
      <c r="VJP6" s="263"/>
      <c r="VJQ6" s="263"/>
      <c r="VJR6" s="263"/>
      <c r="VJS6" s="263"/>
      <c r="VJT6" s="263"/>
      <c r="VJU6" s="263"/>
      <c r="VJV6" s="263"/>
      <c r="VJW6" s="263"/>
      <c r="VJX6" s="263"/>
      <c r="VJY6" s="263"/>
      <c r="VJZ6" s="263"/>
      <c r="VKA6" s="263"/>
      <c r="VKB6" s="263"/>
      <c r="VKC6" s="263"/>
      <c r="VKD6" s="263"/>
      <c r="VKE6" s="263"/>
      <c r="VKF6" s="263"/>
      <c r="VKG6" s="263"/>
      <c r="VKH6" s="263"/>
      <c r="VKI6" s="263"/>
      <c r="VKJ6" s="263"/>
      <c r="VKK6" s="263"/>
      <c r="VKL6" s="263"/>
      <c r="VKM6" s="263"/>
      <c r="VKN6" s="263"/>
      <c r="VKO6" s="263"/>
      <c r="VKP6" s="263"/>
      <c r="VKQ6" s="263"/>
      <c r="VKR6" s="263"/>
      <c r="VKS6" s="263"/>
      <c r="VKT6" s="263"/>
      <c r="VKU6" s="263"/>
      <c r="VKV6" s="263"/>
      <c r="VKW6" s="263"/>
      <c r="VKX6" s="263"/>
      <c r="VKY6" s="263"/>
      <c r="VKZ6" s="263"/>
      <c r="VLA6" s="263"/>
      <c r="VLB6" s="263"/>
      <c r="VLC6" s="263"/>
      <c r="VLD6" s="263"/>
      <c r="VLE6" s="263"/>
      <c r="VLF6" s="263"/>
      <c r="VLG6" s="263"/>
      <c r="VLH6" s="263"/>
      <c r="VLI6" s="263"/>
      <c r="VLJ6" s="263"/>
      <c r="VLK6" s="263"/>
      <c r="VLL6" s="263"/>
      <c r="VLM6" s="263"/>
      <c r="VLN6" s="263"/>
      <c r="VLO6" s="263"/>
      <c r="VLP6" s="263"/>
      <c r="VLQ6" s="263"/>
      <c r="VLR6" s="263"/>
      <c r="VLS6" s="263"/>
      <c r="VLT6" s="263"/>
      <c r="VLU6" s="263"/>
      <c r="VLV6" s="263"/>
      <c r="VLW6" s="263"/>
      <c r="VLX6" s="263"/>
      <c r="VLY6" s="263"/>
      <c r="VLZ6" s="263"/>
      <c r="VMA6" s="263"/>
      <c r="VMB6" s="263"/>
      <c r="VMC6" s="263"/>
      <c r="VMD6" s="263"/>
      <c r="VME6" s="263"/>
      <c r="VMF6" s="263"/>
      <c r="VMG6" s="263"/>
      <c r="VMH6" s="263"/>
      <c r="VMI6" s="263"/>
      <c r="VMJ6" s="263"/>
      <c r="VMK6" s="263"/>
      <c r="VML6" s="263"/>
      <c r="VMM6" s="263"/>
      <c r="VMN6" s="263"/>
      <c r="VMO6" s="263"/>
      <c r="VMP6" s="263"/>
      <c r="VMQ6" s="263"/>
      <c r="VMR6" s="263"/>
      <c r="VMS6" s="263"/>
      <c r="VMT6" s="263"/>
      <c r="VMU6" s="263"/>
      <c r="VMV6" s="263"/>
      <c r="VMW6" s="263"/>
      <c r="VMX6" s="263"/>
      <c r="VMY6" s="263"/>
      <c r="VMZ6" s="263"/>
      <c r="VNA6" s="263"/>
      <c r="VNB6" s="263"/>
      <c r="VNC6" s="263"/>
      <c r="VND6" s="263"/>
      <c r="VNE6" s="263"/>
      <c r="VNF6" s="263"/>
      <c r="VNG6" s="263"/>
      <c r="VNH6" s="263"/>
      <c r="VNI6" s="263"/>
      <c r="VNJ6" s="263"/>
      <c r="VNK6" s="263"/>
      <c r="VNL6" s="263"/>
      <c r="VNM6" s="263"/>
      <c r="VNN6" s="263"/>
      <c r="VNO6" s="263"/>
      <c r="VNP6" s="263"/>
      <c r="VNQ6" s="263"/>
      <c r="VNR6" s="263"/>
      <c r="VNS6" s="263"/>
      <c r="VNT6" s="263"/>
      <c r="VNU6" s="263"/>
      <c r="VNV6" s="263"/>
      <c r="VNW6" s="263"/>
      <c r="VNX6" s="263"/>
      <c r="VNY6" s="263"/>
      <c r="VNZ6" s="263"/>
      <c r="VOA6" s="263"/>
      <c r="VOB6" s="263"/>
      <c r="VOC6" s="263"/>
      <c r="VOD6" s="263"/>
      <c r="VOE6" s="263"/>
      <c r="VOF6" s="263"/>
      <c r="VOG6" s="263"/>
      <c r="VOH6" s="263"/>
      <c r="VOI6" s="263"/>
      <c r="VOJ6" s="263"/>
      <c r="VOK6" s="263"/>
      <c r="VOL6" s="263"/>
      <c r="VOM6" s="263"/>
      <c r="VON6" s="263"/>
      <c r="VOO6" s="263"/>
      <c r="VOP6" s="263"/>
      <c r="VOQ6" s="263"/>
      <c r="VOR6" s="263"/>
      <c r="VOS6" s="263"/>
      <c r="VOT6" s="263"/>
      <c r="VOU6" s="263"/>
      <c r="VOV6" s="263"/>
      <c r="VOW6" s="263"/>
      <c r="VOX6" s="263"/>
      <c r="VOY6" s="263"/>
      <c r="VOZ6" s="263"/>
      <c r="VPA6" s="263"/>
      <c r="VPB6" s="263"/>
      <c r="VPC6" s="263"/>
      <c r="VPD6" s="263"/>
      <c r="VPE6" s="263"/>
      <c r="VPF6" s="263"/>
      <c r="VPG6" s="263"/>
      <c r="VPH6" s="263"/>
      <c r="VPI6" s="263"/>
      <c r="VPJ6" s="263"/>
      <c r="VPK6" s="263"/>
      <c r="VPL6" s="263"/>
      <c r="VPM6" s="263"/>
      <c r="VPN6" s="263"/>
      <c r="VPO6" s="263"/>
      <c r="VPP6" s="263"/>
      <c r="VPQ6" s="263"/>
      <c r="VPR6" s="263"/>
      <c r="VPS6" s="263"/>
      <c r="VPT6" s="263"/>
      <c r="VPU6" s="263"/>
      <c r="VPV6" s="263"/>
      <c r="VPW6" s="263"/>
      <c r="VPX6" s="263"/>
      <c r="VPY6" s="263"/>
      <c r="VPZ6" s="263"/>
      <c r="VQA6" s="263"/>
      <c r="VQB6" s="263"/>
      <c r="VQC6" s="263"/>
      <c r="VQD6" s="263"/>
      <c r="VQE6" s="263"/>
      <c r="VQF6" s="263"/>
      <c r="VQG6" s="263"/>
      <c r="VQH6" s="263"/>
      <c r="VQI6" s="263"/>
      <c r="VQJ6" s="263"/>
      <c r="VQK6" s="263"/>
      <c r="VQL6" s="263"/>
      <c r="VQM6" s="263"/>
      <c r="VQN6" s="263"/>
      <c r="VQO6" s="263"/>
      <c r="VQP6" s="263"/>
      <c r="VQQ6" s="263"/>
      <c r="VQR6" s="263"/>
      <c r="VQS6" s="263"/>
      <c r="VQT6" s="263"/>
      <c r="VQU6" s="263"/>
      <c r="VQV6" s="263"/>
      <c r="VQW6" s="263"/>
      <c r="VQX6" s="263"/>
      <c r="VQY6" s="263"/>
      <c r="VQZ6" s="263"/>
      <c r="VRA6" s="263"/>
      <c r="VRB6" s="263"/>
      <c r="VRC6" s="263"/>
      <c r="VRD6" s="263"/>
      <c r="VRE6" s="263"/>
      <c r="VRF6" s="263"/>
      <c r="VRG6" s="263"/>
      <c r="VRH6" s="263"/>
      <c r="VRI6" s="263"/>
      <c r="VRJ6" s="263"/>
      <c r="VRK6" s="263"/>
      <c r="VRL6" s="263"/>
      <c r="VRM6" s="263"/>
      <c r="VRN6" s="263"/>
      <c r="VRO6" s="263"/>
      <c r="VRP6" s="263"/>
      <c r="VRQ6" s="263"/>
      <c r="VRR6" s="263"/>
      <c r="VRS6" s="263"/>
      <c r="VRT6" s="263"/>
      <c r="VRU6" s="263"/>
      <c r="VRV6" s="263"/>
      <c r="VRW6" s="263"/>
      <c r="VRX6" s="263"/>
      <c r="VRY6" s="263"/>
      <c r="VRZ6" s="263"/>
      <c r="VSA6" s="263"/>
      <c r="VSB6" s="263"/>
      <c r="VSC6" s="263"/>
      <c r="VSD6" s="263"/>
      <c r="VSE6" s="263"/>
      <c r="VSF6" s="263"/>
      <c r="VSG6" s="263"/>
      <c r="VSH6" s="263"/>
      <c r="VSI6" s="263"/>
      <c r="VSJ6" s="263"/>
      <c r="VSK6" s="263"/>
      <c r="VSL6" s="263"/>
      <c r="VSM6" s="263"/>
      <c r="VSN6" s="263"/>
      <c r="VSO6" s="263"/>
      <c r="VSP6" s="263"/>
      <c r="VSQ6" s="263"/>
      <c r="VSR6" s="263"/>
      <c r="VSS6" s="263"/>
      <c r="VST6" s="263"/>
      <c r="VSU6" s="263"/>
      <c r="VSV6" s="263"/>
      <c r="VSW6" s="263"/>
      <c r="VSX6" s="263"/>
      <c r="VSY6" s="263"/>
      <c r="VSZ6" s="263"/>
      <c r="VTA6" s="263"/>
      <c r="VTB6" s="263"/>
      <c r="VTC6" s="263"/>
      <c r="VTD6" s="263"/>
      <c r="VTE6" s="263"/>
      <c r="VTF6" s="263"/>
      <c r="VTG6" s="263"/>
      <c r="VTH6" s="263"/>
      <c r="VTI6" s="263"/>
      <c r="VTJ6" s="263"/>
      <c r="VTK6" s="263"/>
      <c r="VTL6" s="263"/>
      <c r="VTM6" s="263"/>
      <c r="VTN6" s="263"/>
      <c r="VTO6" s="263"/>
      <c r="VTP6" s="263"/>
      <c r="VTQ6" s="263"/>
      <c r="VTR6" s="263"/>
      <c r="VTS6" s="263"/>
      <c r="VTT6" s="263"/>
      <c r="VTU6" s="263"/>
      <c r="VTV6" s="263"/>
      <c r="VTW6" s="263"/>
      <c r="VTX6" s="263"/>
      <c r="VTY6" s="263"/>
      <c r="VTZ6" s="263"/>
      <c r="VUA6" s="263"/>
      <c r="VUB6" s="263"/>
      <c r="VUC6" s="263"/>
      <c r="VUD6" s="263"/>
      <c r="VUE6" s="263"/>
      <c r="VUF6" s="263"/>
      <c r="VUG6" s="263"/>
      <c r="VUH6" s="263"/>
      <c r="VUI6" s="263"/>
      <c r="VUJ6" s="263"/>
      <c r="VUK6" s="263"/>
      <c r="VUL6" s="263"/>
      <c r="VUM6" s="263"/>
      <c r="VUN6" s="263"/>
      <c r="VUO6" s="263"/>
      <c r="VUP6" s="263"/>
      <c r="VUQ6" s="263"/>
      <c r="VUR6" s="263"/>
      <c r="VUS6" s="263"/>
      <c r="VUT6" s="263"/>
      <c r="VUU6" s="263"/>
      <c r="VUV6" s="263"/>
      <c r="VUW6" s="263"/>
      <c r="VUX6" s="263"/>
      <c r="VUY6" s="263"/>
      <c r="VUZ6" s="263"/>
      <c r="VVA6" s="263"/>
      <c r="VVB6" s="263"/>
      <c r="VVC6" s="263"/>
      <c r="VVD6" s="263"/>
      <c r="VVE6" s="263"/>
      <c r="VVF6" s="263"/>
      <c r="VVG6" s="263"/>
      <c r="VVH6" s="263"/>
      <c r="VVI6" s="263"/>
      <c r="VVJ6" s="263"/>
      <c r="VVK6" s="263"/>
      <c r="VVL6" s="263"/>
      <c r="VVM6" s="263"/>
      <c r="VVN6" s="263"/>
      <c r="VVO6" s="263"/>
      <c r="VVP6" s="263"/>
      <c r="VVQ6" s="263"/>
      <c r="VVR6" s="263"/>
      <c r="VVS6" s="263"/>
      <c r="VVT6" s="263"/>
      <c r="VVU6" s="263"/>
      <c r="VVV6" s="263"/>
      <c r="VVW6" s="263"/>
      <c r="VVX6" s="263"/>
      <c r="VVY6" s="263"/>
      <c r="VVZ6" s="263"/>
      <c r="VWA6" s="263"/>
      <c r="VWB6" s="263"/>
      <c r="VWC6" s="263"/>
      <c r="VWD6" s="263"/>
      <c r="VWE6" s="263"/>
      <c r="VWF6" s="263"/>
      <c r="VWG6" s="263"/>
      <c r="VWH6" s="263"/>
      <c r="VWI6" s="263"/>
      <c r="VWJ6" s="263"/>
      <c r="VWK6" s="263"/>
      <c r="VWL6" s="263"/>
      <c r="VWM6" s="263"/>
      <c r="VWN6" s="263"/>
      <c r="VWO6" s="263"/>
      <c r="VWP6" s="263"/>
      <c r="VWQ6" s="263"/>
      <c r="VWR6" s="263"/>
      <c r="VWS6" s="263"/>
      <c r="VWT6" s="263"/>
      <c r="VWU6" s="263"/>
      <c r="VWV6" s="263"/>
      <c r="VWW6" s="263"/>
      <c r="VWX6" s="263"/>
      <c r="VWY6" s="263"/>
      <c r="VWZ6" s="263"/>
      <c r="VXA6" s="263"/>
      <c r="VXB6" s="263"/>
      <c r="VXC6" s="263"/>
      <c r="VXD6" s="263"/>
      <c r="VXE6" s="263"/>
      <c r="VXF6" s="263"/>
      <c r="VXG6" s="263"/>
      <c r="VXH6" s="263"/>
      <c r="VXI6" s="263"/>
      <c r="VXJ6" s="263"/>
      <c r="VXK6" s="263"/>
      <c r="VXL6" s="263"/>
      <c r="VXM6" s="263"/>
      <c r="VXN6" s="263"/>
      <c r="VXO6" s="263"/>
      <c r="VXP6" s="263"/>
      <c r="VXQ6" s="263"/>
      <c r="VXR6" s="263"/>
      <c r="VXS6" s="263"/>
      <c r="VXT6" s="263"/>
      <c r="VXU6" s="263"/>
      <c r="VXV6" s="263"/>
      <c r="VXW6" s="263"/>
      <c r="VXX6" s="263"/>
      <c r="VXY6" s="263"/>
      <c r="VXZ6" s="263"/>
      <c r="VYA6" s="263"/>
      <c r="VYB6" s="263"/>
      <c r="VYC6" s="263"/>
      <c r="VYD6" s="263"/>
      <c r="VYE6" s="263"/>
      <c r="VYF6" s="263"/>
      <c r="VYG6" s="263"/>
      <c r="VYH6" s="263"/>
      <c r="VYI6" s="263"/>
      <c r="VYJ6" s="263"/>
      <c r="VYK6" s="263"/>
      <c r="VYL6" s="263"/>
      <c r="VYM6" s="263"/>
      <c r="VYN6" s="263"/>
      <c r="VYO6" s="263"/>
      <c r="VYP6" s="263"/>
      <c r="VYQ6" s="263"/>
      <c r="VYR6" s="263"/>
      <c r="VYS6" s="263"/>
      <c r="VYT6" s="263"/>
      <c r="VYU6" s="263"/>
      <c r="VYV6" s="263"/>
      <c r="VYW6" s="263"/>
      <c r="VYX6" s="263"/>
      <c r="VYY6" s="263"/>
      <c r="VYZ6" s="263"/>
      <c r="VZA6" s="263"/>
      <c r="VZB6" s="263"/>
      <c r="VZC6" s="263"/>
      <c r="VZD6" s="263"/>
      <c r="VZE6" s="263"/>
      <c r="VZF6" s="263"/>
      <c r="VZG6" s="263"/>
      <c r="VZH6" s="263"/>
      <c r="VZI6" s="263"/>
      <c r="VZJ6" s="263"/>
      <c r="VZK6" s="263"/>
      <c r="VZL6" s="263"/>
      <c r="VZM6" s="263"/>
      <c r="VZN6" s="263"/>
      <c r="VZO6" s="263"/>
      <c r="VZP6" s="263"/>
      <c r="VZQ6" s="263"/>
      <c r="VZR6" s="263"/>
      <c r="VZS6" s="263"/>
      <c r="VZT6" s="263"/>
      <c r="VZU6" s="263"/>
      <c r="VZV6" s="263"/>
      <c r="VZW6" s="263"/>
      <c r="VZX6" s="263"/>
      <c r="VZY6" s="263"/>
      <c r="VZZ6" s="263"/>
      <c r="WAA6" s="263"/>
      <c r="WAB6" s="263"/>
      <c r="WAC6" s="263"/>
      <c r="WAD6" s="263"/>
      <c r="WAE6" s="263"/>
      <c r="WAF6" s="263"/>
      <c r="WAG6" s="263"/>
      <c r="WAH6" s="263"/>
      <c r="WAI6" s="263"/>
      <c r="WAJ6" s="263"/>
      <c r="WAK6" s="263"/>
      <c r="WAL6" s="263"/>
      <c r="WAM6" s="263"/>
      <c r="WAN6" s="263"/>
      <c r="WAO6" s="263"/>
      <c r="WAP6" s="263"/>
      <c r="WAQ6" s="263"/>
      <c r="WAR6" s="263"/>
      <c r="WAS6" s="263"/>
      <c r="WAT6" s="263"/>
      <c r="WAU6" s="263"/>
      <c r="WAV6" s="263"/>
      <c r="WAW6" s="263"/>
      <c r="WAX6" s="263"/>
      <c r="WAY6" s="263"/>
      <c r="WAZ6" s="263"/>
      <c r="WBA6" s="263"/>
      <c r="WBB6" s="263"/>
      <c r="WBC6" s="263"/>
      <c r="WBD6" s="263"/>
      <c r="WBE6" s="263"/>
      <c r="WBF6" s="263"/>
      <c r="WBG6" s="263"/>
      <c r="WBH6" s="263"/>
      <c r="WBI6" s="263"/>
      <c r="WBJ6" s="263"/>
      <c r="WBK6" s="263"/>
      <c r="WBL6" s="263"/>
      <c r="WBM6" s="263"/>
      <c r="WBN6" s="263"/>
      <c r="WBO6" s="263"/>
      <c r="WBP6" s="263"/>
      <c r="WBQ6" s="263"/>
      <c r="WBR6" s="263"/>
      <c r="WBS6" s="263"/>
      <c r="WBT6" s="263"/>
      <c r="WBU6" s="263"/>
      <c r="WBV6" s="263"/>
      <c r="WBW6" s="263"/>
      <c r="WBX6" s="263"/>
      <c r="WBY6" s="263"/>
      <c r="WBZ6" s="263"/>
      <c r="WCA6" s="263"/>
      <c r="WCB6" s="263"/>
      <c r="WCC6" s="263"/>
      <c r="WCD6" s="263"/>
      <c r="WCE6" s="263"/>
      <c r="WCF6" s="263"/>
      <c r="WCG6" s="263"/>
      <c r="WCH6" s="263"/>
      <c r="WCI6" s="263"/>
      <c r="WCJ6" s="263"/>
      <c r="WCK6" s="263"/>
      <c r="WCL6" s="263"/>
      <c r="WCM6" s="263"/>
      <c r="WCN6" s="263"/>
      <c r="WCO6" s="263"/>
      <c r="WCP6" s="263"/>
      <c r="WCQ6" s="263"/>
      <c r="WCR6" s="263"/>
      <c r="WCS6" s="263"/>
      <c r="WCT6" s="263"/>
      <c r="WCU6" s="263"/>
      <c r="WCV6" s="263"/>
      <c r="WCW6" s="263"/>
      <c r="WCX6" s="263"/>
      <c r="WCY6" s="263"/>
      <c r="WCZ6" s="263"/>
      <c r="WDA6" s="263"/>
      <c r="WDB6" s="263"/>
      <c r="WDC6" s="263"/>
      <c r="WDD6" s="263"/>
      <c r="WDE6" s="263"/>
      <c r="WDF6" s="263"/>
      <c r="WDG6" s="263"/>
      <c r="WDH6" s="263"/>
      <c r="WDI6" s="263"/>
      <c r="WDJ6" s="263"/>
      <c r="WDK6" s="263"/>
      <c r="WDL6" s="263"/>
      <c r="WDM6" s="263"/>
      <c r="WDN6" s="263"/>
      <c r="WDO6" s="263"/>
      <c r="WDP6" s="263"/>
      <c r="WDQ6" s="263"/>
      <c r="WDR6" s="263"/>
      <c r="WDS6" s="263"/>
      <c r="WDT6" s="263"/>
      <c r="WDU6" s="263"/>
      <c r="WDV6" s="263"/>
      <c r="WDW6" s="263"/>
      <c r="WDX6" s="263"/>
      <c r="WDY6" s="263"/>
      <c r="WDZ6" s="263"/>
      <c r="WEA6" s="263"/>
      <c r="WEB6" s="263"/>
      <c r="WEC6" s="263"/>
      <c r="WED6" s="263"/>
      <c r="WEE6" s="263"/>
      <c r="WEF6" s="263"/>
      <c r="WEG6" s="263"/>
      <c r="WEH6" s="263"/>
      <c r="WEI6" s="263"/>
      <c r="WEJ6" s="263"/>
      <c r="WEK6" s="263"/>
      <c r="WEL6" s="263"/>
      <c r="WEM6" s="263"/>
      <c r="WEN6" s="263"/>
      <c r="WEO6" s="263"/>
      <c r="WEP6" s="263"/>
      <c r="WEQ6" s="263"/>
      <c r="WER6" s="263"/>
      <c r="WES6" s="263"/>
      <c r="WET6" s="263"/>
      <c r="WEU6" s="263"/>
      <c r="WEV6" s="263"/>
      <c r="WEW6" s="263"/>
      <c r="WEX6" s="263"/>
      <c r="WEY6" s="263"/>
      <c r="WEZ6" s="263"/>
      <c r="WFA6" s="263"/>
      <c r="WFB6" s="263"/>
      <c r="WFC6" s="263"/>
      <c r="WFD6" s="263"/>
      <c r="WFE6" s="263"/>
      <c r="WFF6" s="263"/>
      <c r="WFG6" s="263"/>
      <c r="WFH6" s="263"/>
      <c r="WFI6" s="263"/>
      <c r="WFJ6" s="263"/>
      <c r="WFK6" s="263"/>
      <c r="WFL6" s="263"/>
      <c r="WFM6" s="263"/>
      <c r="WFN6" s="263"/>
      <c r="WFO6" s="263"/>
      <c r="WFP6" s="263"/>
      <c r="WFQ6" s="263"/>
      <c r="WFR6" s="263"/>
      <c r="WFS6" s="263"/>
      <c r="WFT6" s="263"/>
      <c r="WFU6" s="263"/>
      <c r="WFV6" s="263"/>
      <c r="WFW6" s="263"/>
      <c r="WFX6" s="263"/>
      <c r="WFY6" s="263"/>
      <c r="WFZ6" s="263"/>
      <c r="WGA6" s="263"/>
      <c r="WGB6" s="263"/>
      <c r="WGC6" s="263"/>
      <c r="WGD6" s="263"/>
      <c r="WGE6" s="263"/>
      <c r="WGF6" s="263"/>
      <c r="WGG6" s="263"/>
      <c r="WGH6" s="263"/>
      <c r="WGI6" s="263"/>
      <c r="WGJ6" s="263"/>
      <c r="WGK6" s="263"/>
      <c r="WGL6" s="263"/>
      <c r="WGM6" s="263"/>
      <c r="WGN6" s="263"/>
      <c r="WGO6" s="263"/>
      <c r="WGP6" s="263"/>
      <c r="WGQ6" s="263"/>
      <c r="WGR6" s="263"/>
      <c r="WGS6" s="263"/>
      <c r="WGT6" s="263"/>
      <c r="WGU6" s="263"/>
      <c r="WGV6" s="263"/>
      <c r="WGW6" s="263"/>
      <c r="WGX6" s="263"/>
      <c r="WGY6" s="263"/>
      <c r="WGZ6" s="263"/>
      <c r="WHA6" s="263"/>
      <c r="WHB6" s="263"/>
      <c r="WHC6" s="263"/>
      <c r="WHD6" s="263"/>
      <c r="WHE6" s="263"/>
      <c r="WHF6" s="263"/>
      <c r="WHG6" s="263"/>
      <c r="WHH6" s="263"/>
      <c r="WHI6" s="263"/>
      <c r="WHJ6" s="263"/>
      <c r="WHK6" s="263"/>
      <c r="WHL6" s="263"/>
      <c r="WHM6" s="263"/>
      <c r="WHN6" s="263"/>
      <c r="WHO6" s="263"/>
      <c r="WHP6" s="263"/>
      <c r="WHQ6" s="263"/>
      <c r="WHR6" s="263"/>
      <c r="WHS6" s="263"/>
      <c r="WHT6" s="263"/>
      <c r="WHU6" s="263"/>
      <c r="WHV6" s="263"/>
      <c r="WHW6" s="263"/>
      <c r="WHX6" s="263"/>
      <c r="WHY6" s="263"/>
      <c r="WHZ6" s="263"/>
      <c r="WIA6" s="263"/>
      <c r="WIB6" s="263"/>
      <c r="WIC6" s="263"/>
      <c r="WID6" s="263"/>
      <c r="WIE6" s="263"/>
      <c r="WIF6" s="263"/>
      <c r="WIG6" s="263"/>
      <c r="WIH6" s="263"/>
      <c r="WII6" s="263"/>
      <c r="WIJ6" s="263"/>
      <c r="WIK6" s="263"/>
      <c r="WIL6" s="263"/>
      <c r="WIM6" s="263"/>
      <c r="WIN6" s="263"/>
      <c r="WIO6" s="263"/>
      <c r="WIP6" s="263"/>
      <c r="WIQ6" s="263"/>
      <c r="WIR6" s="263"/>
      <c r="WIS6" s="263"/>
      <c r="WIT6" s="263"/>
      <c r="WIU6" s="263"/>
      <c r="WIV6" s="263"/>
      <c r="WIW6" s="263"/>
      <c r="WIX6" s="263"/>
      <c r="WIY6" s="263"/>
      <c r="WIZ6" s="263"/>
      <c r="WJA6" s="263"/>
      <c r="WJB6" s="263"/>
      <c r="WJC6" s="263"/>
      <c r="WJD6" s="263"/>
      <c r="WJE6" s="263"/>
      <c r="WJF6" s="263"/>
      <c r="WJG6" s="263"/>
      <c r="WJH6" s="263"/>
      <c r="WJI6" s="263"/>
      <c r="WJJ6" s="263"/>
      <c r="WJK6" s="263"/>
      <c r="WJL6" s="263"/>
      <c r="WJM6" s="263"/>
      <c r="WJN6" s="263"/>
      <c r="WJO6" s="263"/>
      <c r="WJP6" s="263"/>
      <c r="WJQ6" s="263"/>
      <c r="WJR6" s="263"/>
      <c r="WJS6" s="263"/>
      <c r="WJT6" s="263"/>
      <c r="WJU6" s="263"/>
      <c r="WJV6" s="263"/>
      <c r="WJW6" s="263"/>
      <c r="WJX6" s="263"/>
      <c r="WJY6" s="263"/>
      <c r="WJZ6" s="263"/>
      <c r="WKA6" s="263"/>
      <c r="WKB6" s="263"/>
      <c r="WKC6" s="263"/>
      <c r="WKD6" s="263"/>
      <c r="WKE6" s="263"/>
      <c r="WKF6" s="263"/>
      <c r="WKG6" s="263"/>
      <c r="WKH6" s="263"/>
      <c r="WKI6" s="263"/>
      <c r="WKJ6" s="263"/>
      <c r="WKK6" s="263"/>
      <c r="WKL6" s="263"/>
      <c r="WKM6" s="263"/>
      <c r="WKN6" s="263"/>
      <c r="WKO6" s="263"/>
      <c r="WKP6" s="263"/>
      <c r="WKQ6" s="263"/>
      <c r="WKR6" s="263"/>
      <c r="WKS6" s="263"/>
      <c r="WKT6" s="263"/>
      <c r="WKU6" s="263"/>
      <c r="WKV6" s="263"/>
      <c r="WKW6" s="263"/>
      <c r="WKX6" s="263"/>
      <c r="WKY6" s="263"/>
      <c r="WKZ6" s="263"/>
      <c r="WLA6" s="263"/>
      <c r="WLB6" s="263"/>
      <c r="WLC6" s="263"/>
      <c r="WLD6" s="263"/>
      <c r="WLE6" s="263"/>
      <c r="WLF6" s="263"/>
      <c r="WLG6" s="263"/>
      <c r="WLH6" s="263"/>
      <c r="WLI6" s="263"/>
      <c r="WLJ6" s="263"/>
      <c r="WLK6" s="263"/>
      <c r="WLL6" s="263"/>
      <c r="WLM6" s="263"/>
      <c r="WLN6" s="263"/>
      <c r="WLO6" s="263"/>
      <c r="WLP6" s="263"/>
      <c r="WLQ6" s="263"/>
      <c r="WLR6" s="263"/>
      <c r="WLS6" s="263"/>
      <c r="WLT6" s="263"/>
      <c r="WLU6" s="263"/>
      <c r="WLV6" s="263"/>
      <c r="WLW6" s="263"/>
      <c r="WLX6" s="263"/>
      <c r="WLY6" s="263"/>
      <c r="WLZ6" s="263"/>
      <c r="WMA6" s="263"/>
      <c r="WMB6" s="263"/>
      <c r="WMC6" s="263"/>
      <c r="WMD6" s="263"/>
      <c r="WME6" s="263"/>
      <c r="WMF6" s="263"/>
      <c r="WMG6" s="263"/>
      <c r="WMH6" s="263"/>
      <c r="WMI6" s="263"/>
      <c r="WMJ6" s="263"/>
      <c r="WMK6" s="263"/>
      <c r="WML6" s="263"/>
      <c r="WMM6" s="263"/>
      <c r="WMN6" s="263"/>
      <c r="WMO6" s="263"/>
      <c r="WMP6" s="263"/>
      <c r="WMQ6" s="263"/>
      <c r="WMR6" s="263"/>
      <c r="WMS6" s="263"/>
      <c r="WMT6" s="263"/>
      <c r="WMU6" s="263"/>
      <c r="WMV6" s="263"/>
      <c r="WMW6" s="263"/>
      <c r="WMX6" s="263"/>
      <c r="WMY6" s="263"/>
      <c r="WMZ6" s="263"/>
      <c r="WNA6" s="263"/>
      <c r="WNB6" s="263"/>
      <c r="WNC6" s="263"/>
      <c r="WND6" s="263"/>
      <c r="WNE6" s="263"/>
      <c r="WNF6" s="263"/>
      <c r="WNG6" s="263"/>
      <c r="WNH6" s="263"/>
      <c r="WNI6" s="263"/>
      <c r="WNJ6" s="263"/>
      <c r="WNK6" s="263"/>
      <c r="WNL6" s="263"/>
      <c r="WNM6" s="263"/>
      <c r="WNN6" s="263"/>
      <c r="WNO6" s="263"/>
      <c r="WNP6" s="263"/>
      <c r="WNQ6" s="263"/>
      <c r="WNR6" s="263"/>
      <c r="WNS6" s="263"/>
      <c r="WNT6" s="263"/>
      <c r="WNU6" s="263"/>
      <c r="WNV6" s="263"/>
      <c r="WNW6" s="263"/>
      <c r="WNX6" s="263"/>
      <c r="WNY6" s="263"/>
      <c r="WNZ6" s="263"/>
      <c r="WOA6" s="263"/>
      <c r="WOB6" s="263"/>
      <c r="WOC6" s="263"/>
      <c r="WOD6" s="263"/>
      <c r="WOE6" s="263"/>
      <c r="WOF6" s="263"/>
      <c r="WOG6" s="263"/>
      <c r="WOH6" s="263"/>
      <c r="WOI6" s="263"/>
      <c r="WOJ6" s="263"/>
      <c r="WOK6" s="263"/>
      <c r="WOL6" s="263"/>
      <c r="WOM6" s="263"/>
      <c r="WON6" s="263"/>
      <c r="WOO6" s="263"/>
      <c r="WOP6" s="263"/>
      <c r="WOQ6" s="263"/>
      <c r="WOR6" s="263"/>
      <c r="WOS6" s="263"/>
      <c r="WOT6" s="263"/>
      <c r="WOU6" s="263"/>
      <c r="WOV6" s="263"/>
      <c r="WOW6" s="263"/>
      <c r="WOX6" s="263"/>
      <c r="WOY6" s="263"/>
      <c r="WOZ6" s="263"/>
      <c r="WPA6" s="263"/>
      <c r="WPB6" s="263"/>
      <c r="WPC6" s="263"/>
      <c r="WPD6" s="263"/>
      <c r="WPE6" s="263"/>
      <c r="WPF6" s="263"/>
      <c r="WPG6" s="263"/>
      <c r="WPH6" s="263"/>
      <c r="WPI6" s="263"/>
      <c r="WPJ6" s="263"/>
      <c r="WPK6" s="263"/>
      <c r="WPL6" s="263"/>
      <c r="WPM6" s="263"/>
      <c r="WPN6" s="263"/>
      <c r="WPO6" s="263"/>
      <c r="WPP6" s="263"/>
      <c r="WPQ6" s="263"/>
      <c r="WPR6" s="263"/>
      <c r="WPS6" s="263"/>
      <c r="WPT6" s="263"/>
      <c r="WPU6" s="263"/>
      <c r="WPV6" s="263"/>
      <c r="WPW6" s="263"/>
      <c r="WPX6" s="263"/>
      <c r="WPY6" s="263"/>
      <c r="WPZ6" s="263"/>
      <c r="WQA6" s="263"/>
      <c r="WQB6" s="263"/>
      <c r="WQC6" s="263"/>
      <c r="WQD6" s="263"/>
      <c r="WQE6" s="263"/>
      <c r="WQF6" s="263"/>
      <c r="WQG6" s="263"/>
      <c r="WQH6" s="263"/>
      <c r="WQI6" s="263"/>
      <c r="WQJ6" s="263"/>
      <c r="WQK6" s="263"/>
      <c r="WQL6" s="263"/>
      <c r="WQM6" s="263"/>
      <c r="WQN6" s="263"/>
      <c r="WQO6" s="263"/>
      <c r="WQP6" s="263"/>
      <c r="WQQ6" s="263"/>
      <c r="WQR6" s="263"/>
      <c r="WQS6" s="263"/>
      <c r="WQT6" s="263"/>
      <c r="WQU6" s="263"/>
      <c r="WQV6" s="263"/>
      <c r="WQW6" s="263"/>
      <c r="WQX6" s="263"/>
      <c r="WQY6" s="263"/>
      <c r="WQZ6" s="263"/>
      <c r="WRA6" s="263"/>
      <c r="WRB6" s="263"/>
      <c r="WRC6" s="263"/>
      <c r="WRD6" s="263"/>
      <c r="WRE6" s="263"/>
      <c r="WRF6" s="263"/>
      <c r="WRG6" s="263"/>
      <c r="WRH6" s="263"/>
      <c r="WRI6" s="263"/>
      <c r="WRJ6" s="263"/>
      <c r="WRK6" s="263"/>
      <c r="WRL6" s="263"/>
      <c r="WRM6" s="263"/>
      <c r="WRN6" s="263"/>
      <c r="WRO6" s="263"/>
      <c r="WRP6" s="263"/>
      <c r="WRQ6" s="263"/>
      <c r="WRR6" s="263"/>
      <c r="WRS6" s="263"/>
      <c r="WRT6" s="263"/>
      <c r="WRU6" s="263"/>
      <c r="WRV6" s="263"/>
      <c r="WRW6" s="263"/>
      <c r="WRX6" s="263"/>
      <c r="WRY6" s="263"/>
      <c r="WRZ6" s="263"/>
      <c r="WSA6" s="263"/>
      <c r="WSB6" s="263"/>
      <c r="WSC6" s="263"/>
      <c r="WSD6" s="263"/>
      <c r="WSE6" s="263"/>
      <c r="WSF6" s="263"/>
      <c r="WSG6" s="263"/>
      <c r="WSH6" s="263"/>
      <c r="WSI6" s="263"/>
      <c r="WSJ6" s="263"/>
      <c r="WSK6" s="263"/>
      <c r="WSL6" s="263"/>
      <c r="WSM6" s="263"/>
      <c r="WSN6" s="263"/>
      <c r="WSO6" s="263"/>
      <c r="WSP6" s="263"/>
      <c r="WSQ6" s="263"/>
      <c r="WSR6" s="263"/>
      <c r="WSS6" s="263"/>
      <c r="WST6" s="263"/>
      <c r="WSU6" s="263"/>
      <c r="WSV6" s="263"/>
      <c r="WSW6" s="263"/>
      <c r="WSX6" s="263"/>
      <c r="WSY6" s="263"/>
      <c r="WSZ6" s="263"/>
      <c r="WTA6" s="263"/>
      <c r="WTB6" s="263"/>
      <c r="WTC6" s="263"/>
      <c r="WTD6" s="263"/>
      <c r="WTE6" s="263"/>
      <c r="WTF6" s="263"/>
      <c r="WTG6" s="263"/>
      <c r="WTH6" s="263"/>
      <c r="WTI6" s="263"/>
      <c r="WTJ6" s="263"/>
      <c r="WTK6" s="263"/>
      <c r="WTL6" s="263"/>
      <c r="WTM6" s="263"/>
      <c r="WTN6" s="263"/>
      <c r="WTO6" s="263"/>
      <c r="WTP6" s="263"/>
      <c r="WTQ6" s="263"/>
      <c r="WTR6" s="263"/>
      <c r="WTS6" s="263"/>
      <c r="WTT6" s="263"/>
      <c r="WTU6" s="263"/>
      <c r="WTV6" s="263"/>
      <c r="WTW6" s="263"/>
      <c r="WTX6" s="263"/>
      <c r="WTY6" s="263"/>
      <c r="WTZ6" s="263"/>
      <c r="WUA6" s="263"/>
      <c r="WUB6" s="263"/>
      <c r="WUC6" s="263"/>
      <c r="WUD6" s="263"/>
      <c r="WUE6" s="263"/>
      <c r="WUF6" s="263"/>
      <c r="WUG6" s="263"/>
      <c r="WUH6" s="263"/>
      <c r="WUI6" s="263"/>
      <c r="WUJ6" s="263"/>
      <c r="WUK6" s="263"/>
      <c r="WUL6" s="263"/>
      <c r="WUM6" s="263"/>
      <c r="WUN6" s="263"/>
      <c r="WUO6" s="263"/>
      <c r="WUP6" s="263"/>
      <c r="WUQ6" s="263"/>
      <c r="WUR6" s="263"/>
      <c r="WUS6" s="263"/>
      <c r="WUT6" s="263"/>
      <c r="WUU6" s="263"/>
      <c r="WUV6" s="263"/>
      <c r="WUW6" s="263"/>
      <c r="WUX6" s="263"/>
      <c r="WUY6" s="263"/>
      <c r="WUZ6" s="263"/>
      <c r="WVA6" s="263"/>
      <c r="WVB6" s="263"/>
      <c r="WVC6" s="263"/>
      <c r="WVD6" s="263"/>
      <c r="WVE6" s="263"/>
      <c r="WVF6" s="263"/>
      <c r="WVG6" s="263"/>
      <c r="WVH6" s="263"/>
      <c r="WVI6" s="263"/>
      <c r="WVJ6" s="263"/>
      <c r="WVK6" s="263"/>
      <c r="WVL6" s="263"/>
      <c r="WVM6" s="263"/>
      <c r="WVN6" s="263"/>
      <c r="WVO6" s="263"/>
      <c r="WVP6" s="263"/>
      <c r="WVQ6" s="263"/>
      <c r="WVR6" s="263"/>
      <c r="WVS6" s="263"/>
      <c r="WVT6" s="263"/>
      <c r="WVU6" s="263"/>
      <c r="WVV6" s="263"/>
      <c r="WVW6" s="263"/>
      <c r="WVX6" s="263"/>
      <c r="WVY6" s="263"/>
      <c r="WVZ6" s="263"/>
      <c r="WWA6" s="263"/>
      <c r="WWB6" s="263"/>
      <c r="WWC6" s="263"/>
      <c r="WWD6" s="263"/>
      <c r="WWE6" s="263"/>
      <c r="WWF6" s="263"/>
      <c r="WWG6" s="263"/>
      <c r="WWH6" s="263"/>
      <c r="WWI6" s="263"/>
      <c r="WWJ6" s="263"/>
      <c r="WWK6" s="263"/>
      <c r="WWL6" s="263"/>
      <c r="WWM6" s="263"/>
      <c r="WWN6" s="263"/>
      <c r="WWO6" s="263"/>
      <c r="WWP6" s="263"/>
      <c r="WWQ6" s="263"/>
      <c r="WWR6" s="263"/>
      <c r="WWS6" s="263"/>
      <c r="WWT6" s="263"/>
      <c r="WWU6" s="263"/>
      <c r="WWV6" s="263"/>
      <c r="WWW6" s="263"/>
      <c r="WWX6" s="263"/>
      <c r="WWY6" s="263"/>
      <c r="WWZ6" s="263"/>
      <c r="WXA6" s="263"/>
      <c r="WXB6" s="263"/>
      <c r="WXC6" s="263"/>
      <c r="WXD6" s="263"/>
      <c r="WXE6" s="263"/>
      <c r="WXF6" s="263"/>
      <c r="WXG6" s="263"/>
      <c r="WXH6" s="263"/>
      <c r="WXI6" s="263"/>
      <c r="WXJ6" s="263"/>
      <c r="WXK6" s="263"/>
      <c r="WXL6" s="263"/>
      <c r="WXM6" s="263"/>
      <c r="WXN6" s="263"/>
      <c r="WXO6" s="263"/>
      <c r="WXP6" s="263"/>
      <c r="WXQ6" s="263"/>
      <c r="WXR6" s="263"/>
      <c r="WXS6" s="263"/>
      <c r="WXT6" s="263"/>
      <c r="WXU6" s="263"/>
      <c r="WXV6" s="263"/>
      <c r="WXW6" s="263"/>
      <c r="WXX6" s="263"/>
      <c r="WXY6" s="263"/>
      <c r="WXZ6" s="263"/>
      <c r="WYA6" s="263"/>
      <c r="WYB6" s="263"/>
      <c r="WYC6" s="263"/>
      <c r="WYD6" s="263"/>
      <c r="WYE6" s="263"/>
      <c r="WYF6" s="263"/>
      <c r="WYG6" s="263"/>
      <c r="WYH6" s="263"/>
      <c r="WYI6" s="263"/>
      <c r="WYJ6" s="263"/>
      <c r="WYK6" s="263"/>
      <c r="WYL6" s="263"/>
      <c r="WYM6" s="263"/>
      <c r="WYN6" s="263"/>
      <c r="WYO6" s="263"/>
      <c r="WYP6" s="263"/>
      <c r="WYQ6" s="263"/>
      <c r="WYR6" s="263"/>
      <c r="WYS6" s="263"/>
      <c r="WYT6" s="263"/>
      <c r="WYU6" s="263"/>
      <c r="WYV6" s="263"/>
      <c r="WYW6" s="263"/>
      <c r="WYX6" s="263"/>
      <c r="WYY6" s="263"/>
      <c r="WYZ6" s="263"/>
      <c r="WZA6" s="263"/>
      <c r="WZB6" s="263"/>
      <c r="WZC6" s="263"/>
      <c r="WZD6" s="263"/>
      <c r="WZE6" s="263"/>
      <c r="WZF6" s="263"/>
      <c r="WZG6" s="263"/>
      <c r="WZH6" s="263"/>
      <c r="WZI6" s="263"/>
      <c r="WZJ6" s="263"/>
      <c r="WZK6" s="263"/>
      <c r="WZL6" s="263"/>
      <c r="WZM6" s="263"/>
      <c r="WZN6" s="263"/>
      <c r="WZO6" s="263"/>
      <c r="WZP6" s="263"/>
      <c r="WZQ6" s="263"/>
      <c r="WZR6" s="263"/>
      <c r="WZS6" s="263"/>
      <c r="WZT6" s="263"/>
      <c r="WZU6" s="263"/>
      <c r="WZV6" s="263"/>
      <c r="WZW6" s="263"/>
      <c r="WZX6" s="263"/>
      <c r="WZY6" s="263"/>
      <c r="WZZ6" s="263"/>
      <c r="XAA6" s="263"/>
      <c r="XAB6" s="263"/>
      <c r="XAC6" s="263"/>
      <c r="XAD6" s="263"/>
      <c r="XAE6" s="263"/>
      <c r="XAF6" s="263"/>
      <c r="XAG6" s="263"/>
      <c r="XAH6" s="263"/>
      <c r="XAI6" s="263"/>
      <c r="XAJ6" s="263"/>
      <c r="XAK6" s="263"/>
      <c r="XAL6" s="263"/>
      <c r="XAM6" s="263"/>
      <c r="XAN6" s="263"/>
      <c r="XAO6" s="263"/>
      <c r="XAP6" s="263"/>
      <c r="XAQ6" s="263"/>
      <c r="XAR6" s="263"/>
      <c r="XAS6" s="263"/>
      <c r="XAT6" s="263"/>
      <c r="XAU6" s="263"/>
      <c r="XAV6" s="263"/>
      <c r="XAW6" s="263"/>
      <c r="XAX6" s="263"/>
      <c r="XAY6" s="263"/>
      <c r="XAZ6" s="263"/>
      <c r="XBA6" s="263"/>
      <c r="XBB6" s="263"/>
      <c r="XBC6" s="263"/>
      <c r="XBD6" s="263"/>
      <c r="XBE6" s="263"/>
      <c r="XBF6" s="263"/>
      <c r="XBG6" s="263"/>
      <c r="XBH6" s="263"/>
      <c r="XBI6" s="263"/>
      <c r="XBJ6" s="263"/>
      <c r="XBK6" s="263"/>
      <c r="XBL6" s="263"/>
      <c r="XBM6" s="263"/>
      <c r="XBN6" s="263"/>
      <c r="XBO6" s="263"/>
      <c r="XBP6" s="263"/>
      <c r="XBQ6" s="263"/>
      <c r="XBR6" s="263"/>
      <c r="XBS6" s="263"/>
      <c r="XBT6" s="263"/>
      <c r="XBU6" s="263"/>
      <c r="XBV6" s="263"/>
      <c r="XBW6" s="263"/>
      <c r="XBX6" s="263"/>
      <c r="XBY6" s="263"/>
      <c r="XBZ6" s="263"/>
      <c r="XCA6" s="263"/>
      <c r="XCB6" s="263"/>
      <c r="XCC6" s="263"/>
      <c r="XCD6" s="263"/>
      <c r="XCE6" s="263"/>
      <c r="XCF6" s="263"/>
      <c r="XCG6" s="263"/>
      <c r="XCH6" s="263"/>
      <c r="XCI6" s="263"/>
      <c r="XCJ6" s="263"/>
      <c r="XCK6" s="263"/>
      <c r="XCL6" s="263"/>
      <c r="XCM6" s="263"/>
      <c r="XCN6" s="263"/>
      <c r="XCO6" s="263"/>
      <c r="XCP6" s="263"/>
      <c r="XCQ6" s="263"/>
      <c r="XCR6" s="263"/>
      <c r="XCS6" s="263"/>
      <c r="XCT6" s="263"/>
      <c r="XCU6" s="263"/>
      <c r="XCV6" s="263"/>
      <c r="XCW6" s="263"/>
      <c r="XCX6" s="263"/>
      <c r="XCY6" s="263"/>
      <c r="XCZ6" s="263"/>
      <c r="XDA6" s="263"/>
      <c r="XDB6" s="263"/>
      <c r="XDC6" s="263"/>
      <c r="XDD6" s="263"/>
      <c r="XDE6" s="263"/>
      <c r="XDF6" s="263"/>
      <c r="XDG6" s="263"/>
      <c r="XDH6" s="263"/>
      <c r="XDI6" s="263"/>
      <c r="XDJ6" s="263"/>
      <c r="XDK6" s="263"/>
      <c r="XDL6" s="263"/>
      <c r="XDM6" s="263"/>
      <c r="XDN6" s="263"/>
      <c r="XDO6" s="263"/>
      <c r="XDP6" s="263"/>
      <c r="XDQ6" s="263"/>
      <c r="XDR6" s="263"/>
      <c r="XDS6" s="263"/>
      <c r="XDT6" s="263"/>
      <c r="XDU6" s="263"/>
      <c r="XDV6" s="263"/>
      <c r="XDW6" s="263"/>
      <c r="XDX6" s="263"/>
      <c r="XDY6" s="263"/>
      <c r="XDZ6" s="263"/>
      <c r="XEA6" s="263"/>
      <c r="XEB6" s="263"/>
      <c r="XEC6" s="263"/>
      <c r="XED6" s="263"/>
      <c r="XEE6" s="263"/>
      <c r="XEF6" s="263"/>
      <c r="XEG6" s="263"/>
      <c r="XEH6" s="263"/>
      <c r="XEI6" s="263"/>
      <c r="XEJ6" s="263"/>
      <c r="XEK6" s="263"/>
      <c r="XEL6" s="263"/>
      <c r="XEM6" s="263"/>
      <c r="XEN6" s="263"/>
      <c r="XEO6" s="263"/>
      <c r="XEP6" s="263"/>
      <c r="XEQ6" s="263"/>
      <c r="XER6" s="263"/>
      <c r="XES6" s="263"/>
      <c r="XET6" s="263"/>
      <c r="XEU6" s="263"/>
      <c r="XEV6" s="263"/>
      <c r="XEW6" s="263"/>
      <c r="XEX6" s="263"/>
      <c r="XEY6" s="263"/>
      <c r="XEZ6" s="263"/>
      <c r="XFA6" s="263"/>
      <c r="XFB6" s="263"/>
      <c r="XFC6" s="263"/>
      <c r="XFD6" s="263"/>
    </row>
    <row r="7" spans="1:16384" x14ac:dyDescent="0.75">
      <c r="A7" s="167" t="s">
        <v>295</v>
      </c>
      <c r="B7" s="167"/>
      <c r="C7" s="167"/>
      <c r="D7" s="220"/>
      <c r="E7" s="290"/>
      <c r="F7" s="291"/>
      <c r="G7" s="292"/>
      <c r="H7" s="292"/>
      <c r="I7" s="292"/>
      <c r="J7" s="292"/>
      <c r="K7" s="292"/>
      <c r="L7" s="292"/>
      <c r="M7" s="292"/>
      <c r="N7" s="292"/>
      <c r="O7" s="292"/>
      <c r="P7" s="292"/>
      <c r="Q7" s="292"/>
      <c r="R7" s="292"/>
      <c r="S7" s="292"/>
      <c r="T7" s="292"/>
      <c r="U7" s="292"/>
      <c r="V7" s="292"/>
      <c r="W7" s="293"/>
      <c r="X7" s="292"/>
      <c r="Y7" s="294"/>
      <c r="AR7" s="256"/>
      <c r="AU7" s="256"/>
      <c r="BA7" s="295"/>
      <c r="BH7" s="296"/>
    </row>
    <row r="8" spans="1:16384" x14ac:dyDescent="0.75">
      <c r="A8" s="167"/>
      <c r="B8" s="167"/>
      <c r="C8" s="167"/>
      <c r="D8" s="220"/>
      <c r="E8" s="290"/>
      <c r="F8" s="291"/>
      <c r="G8" s="291"/>
      <c r="H8" s="291"/>
      <c r="I8" s="291"/>
      <c r="J8" s="291"/>
      <c r="K8" s="291"/>
      <c r="L8" s="291"/>
      <c r="M8" s="291"/>
      <c r="N8" s="291"/>
      <c r="O8" s="291"/>
      <c r="P8" s="291"/>
      <c r="Q8" s="291"/>
      <c r="R8" s="291"/>
      <c r="S8" s="291"/>
      <c r="T8" s="291"/>
      <c r="U8" s="291"/>
      <c r="V8" s="291"/>
      <c r="W8" s="293"/>
      <c r="X8" s="291"/>
      <c r="Y8" s="297"/>
      <c r="Z8" s="298"/>
      <c r="BA8" s="299"/>
      <c r="BB8" s="247"/>
      <c r="BC8" s="247"/>
      <c r="BD8" s="247"/>
      <c r="BE8" s="247"/>
      <c r="BF8" s="247"/>
      <c r="BG8" s="247"/>
      <c r="BH8" s="300"/>
    </row>
    <row r="9" spans="1:16384" ht="21.5" customHeight="1" x14ac:dyDescent="0.75">
      <c r="A9" s="167" t="s">
        <v>296</v>
      </c>
      <c r="B9" s="167"/>
      <c r="C9" s="167"/>
      <c r="D9" s="220"/>
      <c r="E9" s="290"/>
      <c r="F9" s="291"/>
      <c r="G9" s="291"/>
      <c r="H9" s="291"/>
      <c r="I9" s="291"/>
      <c r="J9" s="291"/>
      <c r="K9" s="291"/>
      <c r="L9" s="291"/>
      <c r="M9" s="291"/>
      <c r="N9" s="291"/>
      <c r="O9" s="291"/>
      <c r="P9" s="291"/>
      <c r="Q9" s="291"/>
      <c r="R9" s="291"/>
      <c r="S9" s="291"/>
      <c r="T9" s="291"/>
      <c r="U9" s="291"/>
      <c r="V9" s="291"/>
      <c r="W9" s="293"/>
      <c r="X9" s="291"/>
      <c r="Y9" s="297"/>
      <c r="Z9" s="298"/>
      <c r="BA9" s="299"/>
      <c r="BB9" s="247"/>
      <c r="BC9" s="247"/>
      <c r="BD9" s="247"/>
      <c r="BE9" s="247"/>
      <c r="BF9" s="247"/>
      <c r="BG9" s="247"/>
      <c r="BH9" s="300"/>
    </row>
    <row r="10" spans="1:16384" ht="21.5" customHeight="1" x14ac:dyDescent="0.75">
      <c r="A10" s="176" t="s">
        <v>297</v>
      </c>
      <c r="D10" s="220" t="s">
        <v>12</v>
      </c>
      <c r="E10" s="290">
        <v>120815478.42</v>
      </c>
      <c r="F10" s="291">
        <v>390065055.13752007</v>
      </c>
      <c r="G10" s="291">
        <v>941380907.5757463</v>
      </c>
      <c r="H10" s="291">
        <v>259758913.10999998</v>
      </c>
      <c r="I10" s="291">
        <v>13727572.580000002</v>
      </c>
      <c r="J10" s="291">
        <v>24922136.170000002</v>
      </c>
      <c r="K10" s="291">
        <v>14395965.23</v>
      </c>
      <c r="L10" s="291">
        <v>31055660.900000002</v>
      </c>
      <c r="M10" s="291">
        <v>30142797.423719998</v>
      </c>
      <c r="N10" s="291">
        <v>841753.78999999526</v>
      </c>
      <c r="O10" s="291">
        <v>27965207.583999991</v>
      </c>
      <c r="P10" s="291">
        <v>91530204.42603001</v>
      </c>
      <c r="Q10" s="291">
        <v>37462499.18</v>
      </c>
      <c r="R10" s="291">
        <v>86047459.840000004</v>
      </c>
      <c r="S10" s="291">
        <v>53021551.473030001</v>
      </c>
      <c r="T10" s="291">
        <v>164429747.17709997</v>
      </c>
      <c r="U10" s="291">
        <v>235530799.84</v>
      </c>
      <c r="V10" s="291">
        <v>50868601.379999995</v>
      </c>
      <c r="W10" s="293"/>
      <c r="X10" s="291"/>
      <c r="Y10" s="297">
        <f t="shared" ref="Y10:Y18" si="1">SUM(E10:V10)+X10</f>
        <v>2573962311.2371464</v>
      </c>
      <c r="Z10" s="298"/>
      <c r="AQ10" s="301">
        <f t="shared" ref="AQ10:AQ19" si="2">E10/1000</f>
        <v>120815.47842</v>
      </c>
      <c r="AR10" s="301">
        <f t="shared" ref="AR10:AR19" si="3">ROUND(E10/1000,0)</f>
        <v>120815</v>
      </c>
      <c r="AS10" s="302">
        <f t="shared" ref="AS10:AS19" si="4">AQ10-AR10</f>
        <v>0.47841999999945983</v>
      </c>
      <c r="AT10" s="301">
        <f t="shared" ref="AT10:AT74" si="5">Y10/1000</f>
        <v>2573962.3112371461</v>
      </c>
      <c r="AU10" s="301">
        <f>ROUND(Y10/1000,0)</f>
        <v>2573962</v>
      </c>
      <c r="AV10" s="302">
        <f t="shared" ref="AV10:AV22" si="6">AT10-AU10</f>
        <v>0.31123714614659548</v>
      </c>
      <c r="BA10" s="299">
        <v>77736198.790000007</v>
      </c>
      <c r="BB10" s="247">
        <v>277755862.81999999</v>
      </c>
      <c r="BC10" s="247">
        <v>44078655.552019998</v>
      </c>
      <c r="BD10" s="247">
        <v>77882778.610139996</v>
      </c>
      <c r="BE10" s="247">
        <v>35893949.350000001</v>
      </c>
      <c r="BF10" s="247">
        <v>266116800.69999999</v>
      </c>
      <c r="BG10" s="247">
        <v>276109728.80000001</v>
      </c>
      <c r="BH10" s="300">
        <v>6620775.9000000004</v>
      </c>
      <c r="BI10" s="303"/>
      <c r="BJ10" s="303">
        <f>SUM(BC10:BH10)</f>
        <v>706702688.91216004</v>
      </c>
      <c r="BK10" s="303"/>
      <c r="BL10" s="304">
        <f>SUM(Q10:V10)</f>
        <v>627360658.89013004</v>
      </c>
      <c r="BM10" s="305"/>
      <c r="BN10" s="304">
        <f>SUM(BL10:BM10)</f>
        <v>627360658.89013004</v>
      </c>
    </row>
    <row r="11" spans="1:16384" s="177" customFormat="1" ht="21.5" customHeight="1" x14ac:dyDescent="0.35">
      <c r="A11" s="176" t="s">
        <v>298</v>
      </c>
      <c r="B11" s="176"/>
      <c r="C11" s="176"/>
      <c r="D11" s="220" t="s">
        <v>14</v>
      </c>
      <c r="E11" s="290">
        <v>93619823.510000005</v>
      </c>
      <c r="F11" s="291">
        <v>74838649.78749001</v>
      </c>
      <c r="G11" s="291">
        <f>14769770.325+676.989986608914</f>
        <v>14770447.314986609</v>
      </c>
      <c r="H11" s="291">
        <v>161830786.82000002</v>
      </c>
      <c r="I11" s="291">
        <v>5065513.2700000005</v>
      </c>
      <c r="J11" s="291">
        <v>17088216.59</v>
      </c>
      <c r="K11" s="291">
        <v>5318600.82</v>
      </c>
      <c r="L11" s="291">
        <v>93138811.379999995</v>
      </c>
      <c r="M11" s="291"/>
      <c r="N11" s="291"/>
      <c r="O11" s="291"/>
      <c r="P11" s="291"/>
      <c r="Q11" s="291">
        <v>1599813.0909000011</v>
      </c>
      <c r="R11" s="291">
        <v>751377.45</v>
      </c>
      <c r="S11" s="291">
        <v>1399443.7464600001</v>
      </c>
      <c r="T11" s="291">
        <v>27893.502329999999</v>
      </c>
      <c r="U11" s="291">
        <v>41939574.410000019</v>
      </c>
      <c r="V11" s="291">
        <v>54310354.870000005</v>
      </c>
      <c r="W11" s="293" t="s">
        <v>299</v>
      </c>
      <c r="X11" s="291">
        <v>-145048742.23857662</v>
      </c>
      <c r="Y11" s="297">
        <f t="shared" si="1"/>
        <v>420650564.32359004</v>
      </c>
      <c r="Z11" s="247"/>
      <c r="AA11" s="248"/>
      <c r="AB11" s="248"/>
      <c r="AC11" s="248"/>
      <c r="AD11" s="248"/>
      <c r="AE11" s="248"/>
      <c r="AF11" s="248"/>
      <c r="AG11" s="248"/>
      <c r="AH11" s="248"/>
      <c r="AI11" s="306"/>
      <c r="AJ11" s="306"/>
      <c r="AK11" s="306"/>
      <c r="AL11" s="306"/>
      <c r="AM11" s="306"/>
      <c r="AN11" s="306"/>
      <c r="AO11" s="306"/>
      <c r="AP11" s="306"/>
      <c r="AQ11" s="307">
        <f t="shared" si="2"/>
        <v>93619.823510000002</v>
      </c>
      <c r="AR11" s="307">
        <f t="shared" si="3"/>
        <v>93620</v>
      </c>
      <c r="AS11" s="308">
        <f t="shared" si="4"/>
        <v>-0.17648999999801163</v>
      </c>
      <c r="AT11" s="307">
        <f t="shared" si="5"/>
        <v>420650.56432359002</v>
      </c>
      <c r="AU11" s="307">
        <f t="shared" ref="AU11:AU75" si="7">ROUND(Y11/1000,0)</f>
        <v>420651</v>
      </c>
      <c r="AV11" s="308">
        <f t="shared" si="6"/>
        <v>-0.43567640997935086</v>
      </c>
      <c r="AW11" s="306"/>
      <c r="AX11" s="309"/>
      <c r="AY11" s="306"/>
      <c r="AZ11" s="306"/>
      <c r="BA11" s="310">
        <v>11728056</v>
      </c>
      <c r="BB11" s="247">
        <v>38234272.610000014</v>
      </c>
      <c r="BC11" s="247">
        <f>5041287.62782</f>
        <v>5041287.6278200001</v>
      </c>
      <c r="BD11" s="247">
        <v>337980.72518000467</v>
      </c>
      <c r="BE11" s="247">
        <v>171640.68999999948</v>
      </c>
      <c r="BF11" s="247">
        <v>751367.97</v>
      </c>
      <c r="BG11" s="247">
        <v>21470822.289999988</v>
      </c>
      <c r="BH11" s="300">
        <v>45516874.990000002</v>
      </c>
      <c r="BI11" s="303">
        <f>SUM(BJ11:BK11)</f>
        <v>68298294.292999998</v>
      </c>
      <c r="BJ11" s="303">
        <f t="shared" ref="BJ11:BJ26" si="8">SUM(BC11:BH11)</f>
        <v>73289974.292999998</v>
      </c>
      <c r="BK11" s="303">
        <f>-(160000*31.198)</f>
        <v>-4991680</v>
      </c>
      <c r="BL11" s="304">
        <f t="shared" ref="BL11:BL26" si="9">SUM(Q11:V11)</f>
        <v>100028457.06969002</v>
      </c>
      <c r="BM11" s="305">
        <f>-(120000*32.05)</f>
        <v>-3845999.9999999995</v>
      </c>
      <c r="BN11" s="304">
        <f t="shared" ref="BN11:BN78" si="10">SUM(BL11:BM11)</f>
        <v>96182457.069690019</v>
      </c>
      <c r="BO11" s="306"/>
      <c r="BP11" s="306"/>
      <c r="BQ11" s="306"/>
      <c r="BR11" s="306"/>
      <c r="BS11" s="306"/>
      <c r="BT11" s="306"/>
      <c r="BU11" s="306"/>
      <c r="BV11" s="306"/>
      <c r="BW11" s="306"/>
      <c r="BX11" s="306"/>
      <c r="BY11" s="306"/>
      <c r="BZ11" s="306"/>
      <c r="CA11" s="306"/>
      <c r="CB11" s="306"/>
      <c r="CC11" s="306"/>
      <c r="CD11" s="306"/>
      <c r="CE11" s="306"/>
      <c r="CF11" s="306"/>
      <c r="CG11" s="306"/>
      <c r="CH11" s="306"/>
      <c r="CI11" s="306"/>
      <c r="CJ11" s="306"/>
      <c r="CK11" s="306"/>
      <c r="CL11" s="306"/>
      <c r="CM11" s="306"/>
      <c r="CN11" s="306"/>
      <c r="CO11" s="306"/>
      <c r="CP11" s="306"/>
      <c r="CQ11" s="306"/>
      <c r="CR11" s="306"/>
      <c r="CS11" s="306"/>
      <c r="CT11" s="306"/>
      <c r="CU11" s="306"/>
      <c r="CV11" s="306"/>
      <c r="CW11" s="306"/>
      <c r="CX11" s="306"/>
      <c r="CY11" s="306"/>
      <c r="CZ11" s="306"/>
      <c r="DA11" s="306"/>
      <c r="DB11" s="306"/>
      <c r="DC11" s="306"/>
      <c r="DD11" s="306"/>
      <c r="DE11" s="306"/>
      <c r="DF11" s="306"/>
      <c r="DG11" s="306"/>
      <c r="DH11" s="306"/>
      <c r="DI11" s="306"/>
      <c r="DJ11" s="306"/>
      <c r="DK11" s="306"/>
      <c r="DL11" s="306"/>
      <c r="DM11" s="306"/>
      <c r="DN11" s="306"/>
      <c r="DO11" s="306"/>
      <c r="DP11" s="306"/>
      <c r="DQ11" s="306"/>
      <c r="DR11" s="306"/>
      <c r="DS11" s="306"/>
      <c r="DT11" s="306"/>
      <c r="DU11" s="306"/>
      <c r="DV11" s="306"/>
      <c r="DW11" s="306"/>
      <c r="DX11" s="306"/>
      <c r="DY11" s="306"/>
      <c r="DZ11" s="306"/>
      <c r="EA11" s="306"/>
      <c r="EB11" s="306"/>
      <c r="EC11" s="306"/>
      <c r="ED11" s="306"/>
      <c r="EE11" s="306"/>
      <c r="EF11" s="306"/>
      <c r="EG11" s="306"/>
      <c r="EH11" s="306"/>
      <c r="EI11" s="306"/>
      <c r="EJ11" s="306"/>
      <c r="EK11" s="306"/>
      <c r="EL11" s="306"/>
      <c r="EM11" s="306"/>
      <c r="EN11" s="306"/>
      <c r="EO11" s="306"/>
      <c r="EP11" s="306"/>
      <c r="EQ11" s="306"/>
      <c r="ER11" s="306"/>
      <c r="ES11" s="306"/>
      <c r="ET11" s="306"/>
      <c r="EU11" s="306"/>
      <c r="EV11" s="306"/>
      <c r="EW11" s="306"/>
      <c r="EX11" s="306"/>
      <c r="EY11" s="306"/>
      <c r="EZ11" s="306"/>
      <c r="FA11" s="306"/>
      <c r="FB11" s="306"/>
      <c r="FC11" s="306"/>
      <c r="FD11" s="306"/>
      <c r="FE11" s="306"/>
      <c r="FF11" s="306"/>
      <c r="FG11" s="306"/>
      <c r="FH11" s="306"/>
      <c r="FI11" s="306"/>
      <c r="FJ11" s="306"/>
      <c r="FK11" s="306"/>
      <c r="FL11" s="306"/>
      <c r="FM11" s="306"/>
      <c r="FN11" s="306"/>
      <c r="FO11" s="306"/>
      <c r="FP11" s="306"/>
      <c r="FQ11" s="306"/>
      <c r="FR11" s="306"/>
      <c r="FS11" s="306"/>
      <c r="FT11" s="306"/>
      <c r="FU11" s="306"/>
      <c r="FV11" s="306"/>
      <c r="FW11" s="306"/>
      <c r="FX11" s="306"/>
      <c r="FY11" s="306"/>
      <c r="FZ11" s="306"/>
      <c r="GA11" s="306"/>
      <c r="GB11" s="306"/>
      <c r="GC11" s="306"/>
      <c r="GD11" s="306"/>
      <c r="GE11" s="306"/>
      <c r="GF11" s="306"/>
      <c r="GG11" s="306"/>
      <c r="GH11" s="306"/>
      <c r="GI11" s="306"/>
      <c r="GJ11" s="306"/>
      <c r="GK11" s="306"/>
      <c r="GL11" s="306"/>
      <c r="GM11" s="306"/>
      <c r="GN11" s="306"/>
      <c r="GO11" s="306"/>
      <c r="GP11" s="306"/>
      <c r="GQ11" s="306"/>
      <c r="GR11" s="306"/>
      <c r="GS11" s="306"/>
      <c r="GT11" s="306"/>
      <c r="GU11" s="306"/>
      <c r="GV11" s="306"/>
      <c r="GW11" s="306"/>
      <c r="GX11" s="306"/>
      <c r="GY11" s="306"/>
      <c r="GZ11" s="306"/>
      <c r="HA11" s="306"/>
      <c r="HB11" s="306"/>
      <c r="HC11" s="306"/>
      <c r="HD11" s="306"/>
      <c r="HE11" s="306"/>
      <c r="HF11" s="306"/>
      <c r="HG11" s="306"/>
      <c r="HH11" s="306"/>
      <c r="HI11" s="306"/>
      <c r="HJ11" s="306"/>
      <c r="HK11" s="306"/>
      <c r="HL11" s="306"/>
      <c r="HM11" s="306"/>
      <c r="HN11" s="306"/>
      <c r="HO11" s="306"/>
      <c r="HP11" s="306"/>
      <c r="HQ11" s="306"/>
      <c r="HR11" s="306"/>
      <c r="HS11" s="306"/>
      <c r="HT11" s="306"/>
      <c r="HU11" s="306"/>
      <c r="HV11" s="306"/>
      <c r="HW11" s="306"/>
      <c r="HX11" s="306"/>
      <c r="HY11" s="306"/>
      <c r="HZ11" s="306"/>
      <c r="IA11" s="306"/>
      <c r="IB11" s="306"/>
      <c r="IC11" s="306"/>
      <c r="ID11" s="306"/>
      <c r="IE11" s="306"/>
      <c r="IF11" s="306"/>
      <c r="IG11" s="306"/>
      <c r="IH11" s="306"/>
      <c r="II11" s="306"/>
      <c r="IJ11" s="306"/>
      <c r="IK11" s="306"/>
      <c r="IL11" s="306"/>
      <c r="IM11" s="306"/>
      <c r="IN11" s="306"/>
      <c r="IO11" s="306"/>
      <c r="IP11" s="306"/>
      <c r="IQ11" s="306"/>
      <c r="IR11" s="306"/>
      <c r="IS11" s="306"/>
      <c r="IT11" s="306"/>
      <c r="IU11" s="306"/>
      <c r="IV11" s="306"/>
      <c r="IW11" s="306"/>
      <c r="IX11" s="306"/>
      <c r="IY11" s="306"/>
      <c r="IZ11" s="306"/>
      <c r="JA11" s="306"/>
      <c r="JB11" s="306"/>
      <c r="JC11" s="306"/>
      <c r="JD11" s="306"/>
      <c r="JE11" s="306"/>
      <c r="JF11" s="306"/>
      <c r="JG11" s="306"/>
      <c r="JH11" s="306"/>
      <c r="JI11" s="306"/>
      <c r="JJ11" s="306"/>
      <c r="JK11" s="306"/>
      <c r="JL11" s="306"/>
      <c r="JM11" s="306"/>
      <c r="JN11" s="306"/>
      <c r="JO11" s="306"/>
      <c r="JP11" s="306"/>
      <c r="JQ11" s="306"/>
      <c r="JR11" s="306"/>
      <c r="JS11" s="306"/>
      <c r="JT11" s="306"/>
      <c r="JU11" s="306"/>
      <c r="JV11" s="306"/>
      <c r="JW11" s="306"/>
      <c r="JX11" s="306"/>
      <c r="JY11" s="306"/>
      <c r="JZ11" s="306"/>
      <c r="KA11" s="306"/>
      <c r="KB11" s="306"/>
      <c r="KC11" s="306"/>
      <c r="KD11" s="306"/>
      <c r="KE11" s="306"/>
      <c r="KF11" s="306"/>
      <c r="KG11" s="306"/>
      <c r="KH11" s="306"/>
      <c r="KI11" s="306"/>
      <c r="KJ11" s="306"/>
      <c r="KK11" s="306"/>
      <c r="KL11" s="306"/>
      <c r="KM11" s="306"/>
      <c r="KN11" s="306"/>
      <c r="KO11" s="306"/>
      <c r="KP11" s="306"/>
      <c r="KQ11" s="306"/>
      <c r="KR11" s="306"/>
      <c r="KS11" s="306"/>
      <c r="KT11" s="306"/>
      <c r="KU11" s="306"/>
      <c r="KV11" s="306"/>
      <c r="KW11" s="306"/>
      <c r="KX11" s="306"/>
      <c r="KY11" s="306"/>
      <c r="KZ11" s="306"/>
      <c r="LA11" s="306"/>
      <c r="LB11" s="306"/>
      <c r="LC11" s="306"/>
      <c r="LD11" s="306"/>
      <c r="LE11" s="306"/>
      <c r="LF11" s="306"/>
      <c r="LG11" s="306"/>
      <c r="LH11" s="306"/>
      <c r="LI11" s="306"/>
      <c r="LJ11" s="306"/>
      <c r="LK11" s="306"/>
      <c r="LL11" s="306"/>
      <c r="LM11" s="306"/>
      <c r="LN11" s="306"/>
      <c r="LO11" s="306"/>
      <c r="LP11" s="306"/>
      <c r="LQ11" s="306"/>
      <c r="LR11" s="306"/>
      <c r="LS11" s="306"/>
      <c r="LT11" s="306"/>
      <c r="LU11" s="306"/>
      <c r="LV11" s="306"/>
      <c r="LW11" s="306"/>
      <c r="LX11" s="306"/>
      <c r="LY11" s="306"/>
      <c r="LZ11" s="306"/>
      <c r="MA11" s="306"/>
      <c r="MB11" s="306"/>
      <c r="MC11" s="306"/>
      <c r="MD11" s="306"/>
      <c r="ME11" s="306"/>
      <c r="MF11" s="306"/>
      <c r="MG11" s="306"/>
      <c r="MH11" s="306"/>
      <c r="MI11" s="306"/>
      <c r="MJ11" s="306"/>
      <c r="MK11" s="306"/>
      <c r="ML11" s="306"/>
      <c r="MM11" s="306"/>
      <c r="MN11" s="306"/>
      <c r="MO11" s="306"/>
      <c r="MP11" s="306"/>
      <c r="MQ11" s="306"/>
      <c r="MR11" s="306"/>
      <c r="MS11" s="306"/>
      <c r="MT11" s="306"/>
      <c r="MU11" s="306"/>
      <c r="MV11" s="306"/>
      <c r="MW11" s="306"/>
      <c r="MX11" s="306"/>
      <c r="MY11" s="306"/>
      <c r="MZ11" s="306"/>
      <c r="NA11" s="306"/>
      <c r="NB11" s="306"/>
      <c r="NC11" s="306"/>
      <c r="ND11" s="306"/>
      <c r="NE11" s="306"/>
      <c r="NF11" s="306"/>
      <c r="NG11" s="306"/>
      <c r="NH11" s="306"/>
      <c r="NI11" s="306"/>
      <c r="NJ11" s="306"/>
      <c r="NK11" s="306"/>
      <c r="NL11" s="306"/>
      <c r="NM11" s="306"/>
      <c r="NN11" s="306"/>
      <c r="NO11" s="306"/>
      <c r="NP11" s="306"/>
      <c r="NQ11" s="306"/>
      <c r="NR11" s="306"/>
      <c r="NS11" s="306"/>
      <c r="NT11" s="306"/>
      <c r="NU11" s="306"/>
      <c r="NV11" s="306"/>
      <c r="NW11" s="306"/>
      <c r="NX11" s="306"/>
      <c r="NY11" s="306"/>
      <c r="NZ11" s="306"/>
      <c r="OA11" s="306"/>
      <c r="OB11" s="306"/>
      <c r="OC11" s="306"/>
      <c r="OD11" s="306"/>
      <c r="OE11" s="306"/>
      <c r="OF11" s="306"/>
      <c r="OG11" s="306"/>
      <c r="OH11" s="306"/>
      <c r="OI11" s="306"/>
      <c r="OJ11" s="306"/>
      <c r="OK11" s="306"/>
      <c r="OL11" s="306"/>
      <c r="OM11" s="306"/>
      <c r="ON11" s="306"/>
      <c r="OO11" s="306"/>
      <c r="OP11" s="306"/>
      <c r="OQ11" s="306"/>
      <c r="OR11" s="306"/>
      <c r="OS11" s="306"/>
      <c r="OT11" s="306"/>
      <c r="OU11" s="306"/>
      <c r="OV11" s="306"/>
      <c r="OW11" s="306"/>
      <c r="OX11" s="306"/>
      <c r="OY11" s="306"/>
      <c r="OZ11" s="306"/>
      <c r="PA11" s="306"/>
      <c r="PB11" s="306"/>
      <c r="PC11" s="306"/>
      <c r="PD11" s="306"/>
      <c r="PE11" s="306"/>
      <c r="PF11" s="306"/>
      <c r="PG11" s="306"/>
      <c r="PH11" s="306"/>
      <c r="PI11" s="306"/>
      <c r="PJ11" s="306"/>
      <c r="PK11" s="306"/>
      <c r="PL11" s="306"/>
      <c r="PM11" s="306"/>
      <c r="PN11" s="306"/>
      <c r="PO11" s="306"/>
      <c r="PP11" s="306"/>
      <c r="PQ11" s="306"/>
      <c r="PR11" s="306"/>
      <c r="PS11" s="306"/>
      <c r="PT11" s="306"/>
      <c r="PU11" s="306"/>
      <c r="PV11" s="306"/>
      <c r="PW11" s="306"/>
      <c r="PX11" s="306"/>
      <c r="PY11" s="306"/>
      <c r="PZ11" s="306"/>
      <c r="QA11" s="306"/>
      <c r="QB11" s="306"/>
      <c r="QC11" s="306"/>
      <c r="QD11" s="306"/>
      <c r="QE11" s="306"/>
      <c r="QF11" s="306"/>
      <c r="QG11" s="306"/>
      <c r="QH11" s="306"/>
      <c r="QI11" s="306"/>
      <c r="QJ11" s="306"/>
      <c r="QK11" s="306"/>
      <c r="QL11" s="306"/>
      <c r="QM11" s="306"/>
      <c r="QN11" s="306"/>
      <c r="QO11" s="306"/>
      <c r="QP11" s="306"/>
      <c r="QQ11" s="306"/>
      <c r="QR11" s="306"/>
      <c r="QS11" s="306"/>
      <c r="QT11" s="306"/>
      <c r="QU11" s="306"/>
      <c r="QV11" s="306"/>
      <c r="QW11" s="306"/>
      <c r="QX11" s="306"/>
      <c r="QY11" s="306"/>
      <c r="QZ11" s="306"/>
      <c r="RA11" s="306"/>
      <c r="RB11" s="306"/>
      <c r="RC11" s="306"/>
      <c r="RD11" s="306"/>
      <c r="RE11" s="306"/>
      <c r="RF11" s="306"/>
      <c r="RG11" s="306"/>
      <c r="RH11" s="306"/>
      <c r="RI11" s="306"/>
      <c r="RJ11" s="306"/>
      <c r="RK11" s="306"/>
      <c r="RL11" s="306"/>
      <c r="RM11" s="306"/>
      <c r="RN11" s="306"/>
      <c r="RO11" s="306"/>
      <c r="RP11" s="306"/>
      <c r="RQ11" s="306"/>
      <c r="RR11" s="306"/>
      <c r="RS11" s="306"/>
      <c r="RT11" s="306"/>
      <c r="RU11" s="306"/>
      <c r="RV11" s="306"/>
      <c r="RW11" s="306"/>
      <c r="RX11" s="306"/>
      <c r="RY11" s="306"/>
      <c r="RZ11" s="306"/>
      <c r="SA11" s="306"/>
      <c r="SB11" s="306"/>
      <c r="SC11" s="306"/>
      <c r="SD11" s="306"/>
      <c r="SE11" s="306"/>
      <c r="SF11" s="306"/>
      <c r="SG11" s="306"/>
      <c r="SH11" s="306"/>
      <c r="SI11" s="306"/>
      <c r="SJ11" s="306"/>
      <c r="SK11" s="306"/>
      <c r="SL11" s="306"/>
      <c r="SM11" s="306"/>
      <c r="SN11" s="306"/>
      <c r="SO11" s="306"/>
      <c r="SP11" s="306"/>
      <c r="SQ11" s="306"/>
      <c r="SR11" s="306"/>
      <c r="SS11" s="306"/>
      <c r="ST11" s="306"/>
      <c r="SU11" s="306"/>
      <c r="SV11" s="306"/>
      <c r="SW11" s="306"/>
      <c r="SX11" s="306"/>
      <c r="SY11" s="306"/>
      <c r="SZ11" s="306"/>
      <c r="TA11" s="306"/>
      <c r="TB11" s="306"/>
      <c r="TC11" s="306"/>
      <c r="TD11" s="306"/>
      <c r="TE11" s="306"/>
      <c r="TF11" s="306"/>
      <c r="TG11" s="306"/>
      <c r="TH11" s="306"/>
      <c r="TI11" s="306"/>
      <c r="TJ11" s="306"/>
      <c r="TK11" s="306"/>
      <c r="TL11" s="306"/>
      <c r="TM11" s="306"/>
      <c r="TN11" s="306"/>
      <c r="TO11" s="306"/>
      <c r="TP11" s="306"/>
      <c r="TQ11" s="306"/>
      <c r="TR11" s="306"/>
      <c r="TS11" s="306"/>
      <c r="TT11" s="306"/>
      <c r="TU11" s="306"/>
      <c r="TV11" s="306"/>
      <c r="TW11" s="306"/>
      <c r="TX11" s="306"/>
      <c r="TY11" s="306"/>
      <c r="TZ11" s="306"/>
      <c r="UA11" s="306"/>
      <c r="UB11" s="306"/>
      <c r="UC11" s="306"/>
      <c r="UD11" s="306"/>
      <c r="UE11" s="306"/>
      <c r="UF11" s="306"/>
      <c r="UG11" s="306"/>
      <c r="UH11" s="306"/>
      <c r="UI11" s="306"/>
      <c r="UJ11" s="306"/>
      <c r="UK11" s="306"/>
      <c r="UL11" s="306"/>
      <c r="UM11" s="306"/>
      <c r="UN11" s="306"/>
      <c r="UO11" s="306"/>
      <c r="UP11" s="306"/>
      <c r="UQ11" s="306"/>
      <c r="UR11" s="306"/>
      <c r="US11" s="306"/>
      <c r="UT11" s="306"/>
      <c r="UU11" s="306"/>
      <c r="UV11" s="306"/>
      <c r="UW11" s="306"/>
      <c r="UX11" s="306"/>
      <c r="UY11" s="306"/>
      <c r="UZ11" s="306"/>
      <c r="VA11" s="306"/>
      <c r="VB11" s="306"/>
      <c r="VC11" s="306"/>
      <c r="VD11" s="306"/>
      <c r="VE11" s="306"/>
      <c r="VF11" s="306"/>
      <c r="VG11" s="306"/>
      <c r="VH11" s="306"/>
      <c r="VI11" s="306"/>
      <c r="VJ11" s="306"/>
      <c r="VK11" s="306"/>
      <c r="VL11" s="306"/>
      <c r="VM11" s="306"/>
      <c r="VN11" s="306"/>
      <c r="VO11" s="306"/>
      <c r="VP11" s="306"/>
      <c r="VQ11" s="306"/>
      <c r="VR11" s="306"/>
      <c r="VS11" s="306"/>
      <c r="VT11" s="306"/>
      <c r="VU11" s="306"/>
      <c r="VV11" s="306"/>
      <c r="VW11" s="306"/>
      <c r="VX11" s="306"/>
      <c r="VY11" s="306"/>
      <c r="VZ11" s="306"/>
      <c r="WA11" s="306"/>
      <c r="WB11" s="306"/>
      <c r="WC11" s="306"/>
      <c r="WD11" s="306"/>
      <c r="WE11" s="306"/>
      <c r="WF11" s="306"/>
      <c r="WG11" s="306"/>
      <c r="WH11" s="306"/>
      <c r="WI11" s="306"/>
      <c r="WJ11" s="306"/>
      <c r="WK11" s="306"/>
      <c r="WL11" s="306"/>
      <c r="WM11" s="306"/>
      <c r="WN11" s="306"/>
      <c r="WO11" s="306"/>
      <c r="WP11" s="306"/>
      <c r="WQ11" s="306"/>
      <c r="WR11" s="306"/>
      <c r="WS11" s="306"/>
      <c r="WT11" s="306"/>
      <c r="WU11" s="306"/>
      <c r="WV11" s="306"/>
      <c r="WW11" s="306"/>
      <c r="WX11" s="306"/>
      <c r="WY11" s="306"/>
      <c r="WZ11" s="306"/>
      <c r="XA11" s="306"/>
      <c r="XB11" s="306"/>
      <c r="XC11" s="306"/>
      <c r="XD11" s="306"/>
      <c r="XE11" s="306"/>
      <c r="XF11" s="306"/>
      <c r="XG11" s="306"/>
      <c r="XH11" s="306"/>
      <c r="XI11" s="306"/>
      <c r="XJ11" s="306"/>
      <c r="XK11" s="306"/>
      <c r="XL11" s="306"/>
      <c r="XM11" s="306"/>
      <c r="XN11" s="306"/>
      <c r="XO11" s="306"/>
      <c r="XP11" s="306"/>
      <c r="XQ11" s="306"/>
      <c r="XR11" s="306"/>
      <c r="XS11" s="306"/>
      <c r="XT11" s="306"/>
      <c r="XU11" s="306"/>
      <c r="XV11" s="306"/>
      <c r="XW11" s="306"/>
      <c r="XX11" s="306"/>
      <c r="XY11" s="306"/>
      <c r="XZ11" s="306"/>
      <c r="YA11" s="306"/>
      <c r="YB11" s="306"/>
      <c r="YC11" s="306"/>
      <c r="YD11" s="306"/>
      <c r="YE11" s="306"/>
      <c r="YF11" s="306"/>
      <c r="YG11" s="306"/>
      <c r="YH11" s="306"/>
      <c r="YI11" s="306"/>
      <c r="YJ11" s="306"/>
      <c r="YK11" s="306"/>
      <c r="YL11" s="306"/>
      <c r="YM11" s="306"/>
      <c r="YN11" s="306"/>
      <c r="YO11" s="306"/>
      <c r="YP11" s="306"/>
      <c r="YQ11" s="306"/>
      <c r="YR11" s="306"/>
      <c r="YS11" s="306"/>
      <c r="YT11" s="306"/>
      <c r="YU11" s="306"/>
      <c r="YV11" s="306"/>
      <c r="YW11" s="306"/>
      <c r="YX11" s="306"/>
      <c r="YY11" s="306"/>
      <c r="YZ11" s="306"/>
      <c r="ZA11" s="306"/>
      <c r="ZB11" s="306"/>
      <c r="ZC11" s="306"/>
      <c r="ZD11" s="306"/>
      <c r="ZE11" s="306"/>
      <c r="ZF11" s="306"/>
      <c r="ZG11" s="306"/>
      <c r="ZH11" s="306"/>
      <c r="ZI11" s="306"/>
      <c r="ZJ11" s="306"/>
      <c r="ZK11" s="306"/>
      <c r="ZL11" s="306"/>
      <c r="ZM11" s="306"/>
      <c r="ZN11" s="306"/>
      <c r="ZO11" s="306"/>
      <c r="ZP11" s="306"/>
      <c r="ZQ11" s="306"/>
      <c r="ZR11" s="306"/>
      <c r="ZS11" s="306"/>
      <c r="ZT11" s="306"/>
      <c r="ZU11" s="306"/>
      <c r="ZV11" s="306"/>
      <c r="ZW11" s="306"/>
      <c r="ZX11" s="306"/>
      <c r="ZY11" s="306"/>
      <c r="ZZ11" s="306"/>
      <c r="AAA11" s="306"/>
      <c r="AAB11" s="306"/>
      <c r="AAC11" s="306"/>
      <c r="AAD11" s="306"/>
      <c r="AAE11" s="306"/>
      <c r="AAF11" s="306"/>
      <c r="AAG11" s="306"/>
      <c r="AAH11" s="306"/>
      <c r="AAI11" s="306"/>
      <c r="AAJ11" s="306"/>
      <c r="AAK11" s="306"/>
      <c r="AAL11" s="306"/>
      <c r="AAM11" s="306"/>
      <c r="AAN11" s="306"/>
      <c r="AAO11" s="306"/>
      <c r="AAP11" s="306"/>
      <c r="AAQ11" s="306"/>
      <c r="AAR11" s="306"/>
      <c r="AAS11" s="306"/>
      <c r="AAT11" s="306"/>
      <c r="AAU11" s="306"/>
      <c r="AAV11" s="306"/>
      <c r="AAW11" s="306"/>
      <c r="AAX11" s="306"/>
      <c r="AAY11" s="306"/>
      <c r="AAZ11" s="306"/>
      <c r="ABA11" s="306"/>
      <c r="ABB11" s="306"/>
      <c r="ABC11" s="306"/>
      <c r="ABD11" s="306"/>
      <c r="ABE11" s="306"/>
      <c r="ABF11" s="306"/>
      <c r="ABG11" s="306"/>
      <c r="ABH11" s="306"/>
      <c r="ABI11" s="306"/>
      <c r="ABJ11" s="306"/>
      <c r="ABK11" s="306"/>
      <c r="ABL11" s="306"/>
      <c r="ABM11" s="306"/>
      <c r="ABN11" s="306"/>
      <c r="ABO11" s="306"/>
      <c r="ABP11" s="306"/>
      <c r="ABQ11" s="306"/>
      <c r="ABR11" s="306"/>
      <c r="ABS11" s="306"/>
      <c r="ABT11" s="306"/>
      <c r="ABU11" s="306"/>
      <c r="ABV11" s="306"/>
      <c r="ABW11" s="306"/>
      <c r="ABX11" s="306"/>
      <c r="ABY11" s="306"/>
      <c r="ABZ11" s="306"/>
      <c r="ACA11" s="306"/>
      <c r="ACB11" s="306"/>
      <c r="ACC11" s="306"/>
      <c r="ACD11" s="306"/>
      <c r="ACE11" s="306"/>
      <c r="ACF11" s="306"/>
      <c r="ACG11" s="306"/>
      <c r="ACH11" s="306"/>
      <c r="ACI11" s="306"/>
      <c r="ACJ11" s="306"/>
      <c r="ACK11" s="306"/>
      <c r="ACL11" s="306"/>
      <c r="ACM11" s="306"/>
      <c r="ACN11" s="306"/>
      <c r="ACO11" s="306"/>
      <c r="ACP11" s="306"/>
      <c r="ACQ11" s="306"/>
      <c r="ACR11" s="306"/>
      <c r="ACS11" s="306"/>
      <c r="ACT11" s="306"/>
      <c r="ACU11" s="306"/>
      <c r="ACV11" s="306"/>
      <c r="ACW11" s="306"/>
      <c r="ACX11" s="306"/>
      <c r="ACY11" s="306"/>
      <c r="ACZ11" s="306"/>
      <c r="ADA11" s="306"/>
      <c r="ADB11" s="306"/>
      <c r="ADC11" s="306"/>
      <c r="ADD11" s="306"/>
      <c r="ADE11" s="306"/>
      <c r="ADF11" s="306"/>
      <c r="ADG11" s="306"/>
      <c r="ADH11" s="306"/>
      <c r="ADI11" s="306"/>
      <c r="ADJ11" s="306"/>
      <c r="ADK11" s="306"/>
      <c r="ADL11" s="306"/>
      <c r="ADM11" s="306"/>
      <c r="ADN11" s="306"/>
      <c r="ADO11" s="306"/>
      <c r="ADP11" s="306"/>
      <c r="ADQ11" s="306"/>
      <c r="ADR11" s="306"/>
      <c r="ADS11" s="306"/>
      <c r="ADT11" s="306"/>
      <c r="ADU11" s="306"/>
      <c r="ADV11" s="306"/>
      <c r="ADW11" s="306"/>
      <c r="ADX11" s="306"/>
      <c r="ADY11" s="306"/>
      <c r="ADZ11" s="306"/>
      <c r="AEA11" s="306"/>
      <c r="AEB11" s="306"/>
      <c r="AEC11" s="306"/>
      <c r="AED11" s="306"/>
      <c r="AEE11" s="306"/>
      <c r="AEF11" s="306"/>
      <c r="AEG11" s="306"/>
      <c r="AEH11" s="306"/>
      <c r="AEI11" s="306"/>
      <c r="AEJ11" s="306"/>
      <c r="AEK11" s="306"/>
      <c r="AEL11" s="306"/>
      <c r="AEM11" s="306"/>
      <c r="AEN11" s="306"/>
      <c r="AEO11" s="306"/>
      <c r="AEP11" s="306"/>
      <c r="AEQ11" s="306"/>
      <c r="AER11" s="306"/>
      <c r="AES11" s="306"/>
      <c r="AET11" s="306"/>
      <c r="AEU11" s="306"/>
      <c r="AEV11" s="306"/>
      <c r="AEW11" s="306"/>
      <c r="AEX11" s="306"/>
      <c r="AEY11" s="306"/>
      <c r="AEZ11" s="306"/>
      <c r="AFA11" s="306"/>
      <c r="AFB11" s="306"/>
      <c r="AFC11" s="306"/>
      <c r="AFD11" s="306"/>
      <c r="AFE11" s="306"/>
      <c r="AFF11" s="306"/>
      <c r="AFG11" s="306"/>
      <c r="AFH11" s="306"/>
      <c r="AFI11" s="306"/>
      <c r="AFJ11" s="306"/>
      <c r="AFK11" s="306"/>
      <c r="AFL11" s="306"/>
      <c r="AFM11" s="306"/>
      <c r="AFN11" s="306"/>
      <c r="AFO11" s="306"/>
      <c r="AFP11" s="306"/>
      <c r="AFQ11" s="306"/>
      <c r="AFR11" s="306"/>
      <c r="AFS11" s="306"/>
      <c r="AFT11" s="306"/>
      <c r="AFU11" s="306"/>
      <c r="AFV11" s="306"/>
      <c r="AFW11" s="306"/>
      <c r="AFX11" s="306"/>
      <c r="AFY11" s="306"/>
      <c r="AFZ11" s="306"/>
      <c r="AGA11" s="306"/>
      <c r="AGB11" s="306"/>
      <c r="AGC11" s="306"/>
      <c r="AGD11" s="306"/>
      <c r="AGE11" s="306"/>
      <c r="AGF11" s="306"/>
      <c r="AGG11" s="306"/>
      <c r="AGH11" s="306"/>
      <c r="AGI11" s="306"/>
      <c r="AGJ11" s="306"/>
      <c r="AGK11" s="306"/>
      <c r="AGL11" s="306"/>
      <c r="AGM11" s="306"/>
      <c r="AGN11" s="306"/>
      <c r="AGO11" s="306"/>
      <c r="AGP11" s="306"/>
      <c r="AGQ11" s="306"/>
      <c r="AGR11" s="306"/>
      <c r="AGS11" s="306"/>
      <c r="AGT11" s="306"/>
      <c r="AGU11" s="306"/>
      <c r="AGV11" s="306"/>
      <c r="AGW11" s="306"/>
      <c r="AGX11" s="306"/>
      <c r="AGY11" s="306"/>
      <c r="AGZ11" s="306"/>
      <c r="AHA11" s="306"/>
      <c r="AHB11" s="306"/>
      <c r="AHC11" s="306"/>
      <c r="AHD11" s="306"/>
      <c r="AHE11" s="306"/>
      <c r="AHF11" s="306"/>
      <c r="AHG11" s="306"/>
      <c r="AHH11" s="306"/>
      <c r="AHI11" s="306"/>
      <c r="AHJ11" s="306"/>
      <c r="AHK11" s="306"/>
      <c r="AHL11" s="306"/>
      <c r="AHM11" s="306"/>
      <c r="AHN11" s="306"/>
      <c r="AHO11" s="306"/>
      <c r="AHP11" s="306"/>
      <c r="AHQ11" s="306"/>
      <c r="AHR11" s="306"/>
      <c r="AHS11" s="306"/>
      <c r="AHT11" s="306"/>
      <c r="AHU11" s="306"/>
      <c r="AHV11" s="306"/>
      <c r="AHW11" s="306"/>
      <c r="AHX11" s="306"/>
      <c r="AHY11" s="306"/>
      <c r="AHZ11" s="306"/>
      <c r="AIA11" s="306"/>
      <c r="AIB11" s="306"/>
      <c r="AIC11" s="306"/>
      <c r="AID11" s="306"/>
      <c r="AIE11" s="306"/>
      <c r="AIF11" s="306"/>
      <c r="AIG11" s="306"/>
      <c r="AIH11" s="306"/>
      <c r="AII11" s="306"/>
      <c r="AIJ11" s="306"/>
      <c r="AIK11" s="306"/>
      <c r="AIL11" s="306"/>
      <c r="AIM11" s="306"/>
      <c r="AIN11" s="306"/>
      <c r="AIO11" s="306"/>
      <c r="AIP11" s="306"/>
      <c r="AIQ11" s="306"/>
      <c r="AIR11" s="306"/>
      <c r="AIS11" s="306"/>
      <c r="AIT11" s="306"/>
      <c r="AIU11" s="306"/>
      <c r="AIV11" s="306"/>
      <c r="AIW11" s="306"/>
      <c r="AIX11" s="306"/>
      <c r="AIY11" s="306"/>
      <c r="AIZ11" s="306"/>
      <c r="AJA11" s="306"/>
      <c r="AJB11" s="306"/>
      <c r="AJC11" s="306"/>
      <c r="AJD11" s="306"/>
      <c r="AJE11" s="306"/>
      <c r="AJF11" s="306"/>
      <c r="AJG11" s="306"/>
      <c r="AJH11" s="306"/>
      <c r="AJI11" s="306"/>
      <c r="AJJ11" s="306"/>
      <c r="AJK11" s="306"/>
      <c r="AJL11" s="306"/>
      <c r="AJM11" s="306"/>
      <c r="AJN11" s="306"/>
      <c r="AJO11" s="306"/>
      <c r="AJP11" s="306"/>
      <c r="AJQ11" s="306"/>
      <c r="AJR11" s="306"/>
      <c r="AJS11" s="306"/>
      <c r="AJT11" s="306"/>
      <c r="AJU11" s="306"/>
      <c r="AJV11" s="306"/>
      <c r="AJW11" s="306"/>
      <c r="AJX11" s="306"/>
      <c r="AJY11" s="306"/>
      <c r="AJZ11" s="306"/>
      <c r="AKA11" s="306"/>
      <c r="AKB11" s="306"/>
      <c r="AKC11" s="306"/>
      <c r="AKD11" s="306"/>
      <c r="AKE11" s="306"/>
      <c r="AKF11" s="306"/>
      <c r="AKG11" s="306"/>
      <c r="AKH11" s="306"/>
      <c r="AKI11" s="306"/>
      <c r="AKJ11" s="306"/>
      <c r="AKK11" s="306"/>
      <c r="AKL11" s="306"/>
      <c r="AKM11" s="306"/>
      <c r="AKN11" s="306"/>
      <c r="AKO11" s="306"/>
      <c r="AKP11" s="306"/>
      <c r="AKQ11" s="306"/>
      <c r="AKR11" s="306"/>
      <c r="AKS11" s="306"/>
      <c r="AKT11" s="306"/>
      <c r="AKU11" s="306"/>
      <c r="AKV11" s="306"/>
      <c r="AKW11" s="306"/>
      <c r="AKX11" s="306"/>
      <c r="AKY11" s="306"/>
      <c r="AKZ11" s="306"/>
      <c r="ALA11" s="306"/>
      <c r="ALB11" s="306"/>
      <c r="ALC11" s="306"/>
      <c r="ALD11" s="306"/>
      <c r="ALE11" s="306"/>
      <c r="ALF11" s="306"/>
      <c r="ALG11" s="306"/>
      <c r="ALH11" s="306"/>
      <c r="ALI11" s="306"/>
      <c r="ALJ11" s="306"/>
      <c r="ALK11" s="306"/>
      <c r="ALL11" s="306"/>
      <c r="ALM11" s="306"/>
      <c r="ALN11" s="306"/>
      <c r="ALO11" s="306"/>
      <c r="ALP11" s="306"/>
      <c r="ALQ11" s="306"/>
      <c r="ALR11" s="306"/>
      <c r="ALS11" s="306"/>
      <c r="ALT11" s="306"/>
      <c r="ALU11" s="306"/>
      <c r="ALV11" s="306"/>
      <c r="ALW11" s="306"/>
      <c r="ALX11" s="306"/>
      <c r="ALY11" s="306"/>
      <c r="ALZ11" s="306"/>
      <c r="AMA11" s="306"/>
      <c r="AMB11" s="306"/>
      <c r="AMC11" s="306"/>
      <c r="AMD11" s="306"/>
      <c r="AME11" s="306"/>
      <c r="AMF11" s="306"/>
      <c r="AMG11" s="306"/>
      <c r="AMH11" s="306"/>
      <c r="AMI11" s="306"/>
      <c r="AMJ11" s="306"/>
      <c r="AMK11" s="306"/>
      <c r="AML11" s="306"/>
      <c r="AMM11" s="306"/>
      <c r="AMN11" s="306"/>
      <c r="AMO11" s="306"/>
      <c r="AMP11" s="306"/>
      <c r="AMQ11" s="306"/>
      <c r="AMR11" s="306"/>
      <c r="AMS11" s="306"/>
      <c r="AMT11" s="306"/>
      <c r="AMU11" s="306"/>
      <c r="AMV11" s="306"/>
      <c r="AMW11" s="306"/>
      <c r="AMX11" s="306"/>
      <c r="AMY11" s="306"/>
      <c r="AMZ11" s="306"/>
      <c r="ANA11" s="306"/>
      <c r="ANB11" s="306"/>
      <c r="ANC11" s="306"/>
      <c r="AND11" s="306"/>
      <c r="ANE11" s="306"/>
      <c r="ANF11" s="306"/>
      <c r="ANG11" s="306"/>
      <c r="ANH11" s="306"/>
      <c r="ANI11" s="306"/>
      <c r="ANJ11" s="306"/>
      <c r="ANK11" s="306"/>
      <c r="ANL11" s="306"/>
      <c r="ANM11" s="306"/>
      <c r="ANN11" s="306"/>
      <c r="ANO11" s="306"/>
      <c r="ANP11" s="306"/>
      <c r="ANQ11" s="306"/>
      <c r="ANR11" s="306"/>
      <c r="ANS11" s="306"/>
      <c r="ANT11" s="306"/>
      <c r="ANU11" s="306"/>
      <c r="ANV11" s="306"/>
      <c r="ANW11" s="306"/>
      <c r="ANX11" s="306"/>
      <c r="ANY11" s="306"/>
      <c r="ANZ11" s="306"/>
      <c r="AOA11" s="306"/>
      <c r="AOB11" s="306"/>
      <c r="AOC11" s="306"/>
      <c r="AOD11" s="306"/>
      <c r="AOE11" s="306"/>
      <c r="AOF11" s="306"/>
      <c r="AOG11" s="306"/>
      <c r="AOH11" s="306"/>
      <c r="AOI11" s="306"/>
      <c r="AOJ11" s="306"/>
      <c r="AOK11" s="306"/>
      <c r="AOL11" s="306"/>
      <c r="AOM11" s="306"/>
      <c r="AON11" s="306"/>
      <c r="AOO11" s="306"/>
      <c r="AOP11" s="306"/>
      <c r="AOQ11" s="306"/>
      <c r="AOR11" s="306"/>
      <c r="AOS11" s="306"/>
      <c r="AOT11" s="306"/>
      <c r="AOU11" s="306"/>
      <c r="AOV11" s="306"/>
      <c r="AOW11" s="306"/>
      <c r="AOX11" s="306"/>
      <c r="AOY11" s="306"/>
      <c r="AOZ11" s="306"/>
      <c r="APA11" s="306"/>
      <c r="APB11" s="306"/>
      <c r="APC11" s="306"/>
      <c r="APD11" s="306"/>
      <c r="APE11" s="306"/>
      <c r="APF11" s="306"/>
      <c r="APG11" s="306"/>
      <c r="APH11" s="306"/>
      <c r="API11" s="306"/>
      <c r="APJ11" s="306"/>
      <c r="APK11" s="306"/>
      <c r="APL11" s="306"/>
      <c r="APM11" s="306"/>
      <c r="APN11" s="306"/>
      <c r="APO11" s="306"/>
      <c r="APP11" s="306"/>
      <c r="APQ11" s="306"/>
      <c r="APR11" s="306"/>
      <c r="APS11" s="306"/>
      <c r="APT11" s="306"/>
      <c r="APU11" s="306"/>
      <c r="APV11" s="306"/>
      <c r="APW11" s="306"/>
      <c r="APX11" s="306"/>
      <c r="APY11" s="306"/>
      <c r="APZ11" s="306"/>
      <c r="AQA11" s="306"/>
      <c r="AQB11" s="306"/>
      <c r="AQC11" s="306"/>
      <c r="AQD11" s="306"/>
      <c r="AQE11" s="306"/>
      <c r="AQF11" s="306"/>
      <c r="AQG11" s="306"/>
      <c r="AQH11" s="306"/>
      <c r="AQI11" s="306"/>
      <c r="AQJ11" s="306"/>
      <c r="AQK11" s="306"/>
      <c r="AQL11" s="306"/>
      <c r="AQM11" s="306"/>
      <c r="AQN11" s="306"/>
      <c r="AQO11" s="306"/>
      <c r="AQP11" s="306"/>
      <c r="AQQ11" s="306"/>
      <c r="AQR11" s="306"/>
      <c r="AQS11" s="306"/>
      <c r="AQT11" s="306"/>
      <c r="AQU11" s="306"/>
      <c r="AQV11" s="306"/>
      <c r="AQW11" s="306"/>
      <c r="AQX11" s="306"/>
      <c r="AQY11" s="306"/>
      <c r="AQZ11" s="306"/>
      <c r="ARA11" s="306"/>
      <c r="ARB11" s="306"/>
      <c r="ARC11" s="306"/>
      <c r="ARD11" s="306"/>
      <c r="ARE11" s="306"/>
      <c r="ARF11" s="306"/>
      <c r="ARG11" s="306"/>
      <c r="ARH11" s="306"/>
      <c r="ARI11" s="306"/>
      <c r="ARJ11" s="306"/>
      <c r="ARK11" s="306"/>
      <c r="ARL11" s="306"/>
      <c r="ARM11" s="306"/>
      <c r="ARN11" s="306"/>
      <c r="ARO11" s="306"/>
      <c r="ARP11" s="306"/>
      <c r="ARQ11" s="306"/>
      <c r="ARR11" s="306"/>
      <c r="ARS11" s="306"/>
      <c r="ART11" s="306"/>
      <c r="ARU11" s="306"/>
      <c r="ARV11" s="306"/>
      <c r="ARW11" s="306"/>
      <c r="ARX11" s="306"/>
      <c r="ARY11" s="306"/>
      <c r="ARZ11" s="306"/>
      <c r="ASA11" s="306"/>
      <c r="ASB11" s="306"/>
      <c r="ASC11" s="306"/>
      <c r="ASD11" s="306"/>
      <c r="ASE11" s="306"/>
      <c r="ASF11" s="306"/>
      <c r="ASG11" s="306"/>
      <c r="ASH11" s="306"/>
      <c r="ASI11" s="306"/>
      <c r="ASJ11" s="306"/>
      <c r="ASK11" s="306"/>
      <c r="ASL11" s="306"/>
      <c r="ASM11" s="306"/>
      <c r="ASN11" s="306"/>
      <c r="ASO11" s="306"/>
      <c r="ASP11" s="306"/>
      <c r="ASQ11" s="306"/>
      <c r="ASR11" s="306"/>
      <c r="ASS11" s="306"/>
      <c r="AST11" s="306"/>
      <c r="ASU11" s="306"/>
      <c r="ASV11" s="306"/>
      <c r="ASW11" s="306"/>
      <c r="ASX11" s="306"/>
      <c r="ASY11" s="306"/>
      <c r="ASZ11" s="306"/>
      <c r="ATA11" s="306"/>
      <c r="ATB11" s="306"/>
      <c r="ATC11" s="306"/>
      <c r="ATD11" s="306"/>
      <c r="ATE11" s="306"/>
      <c r="ATF11" s="306"/>
      <c r="ATG11" s="306"/>
      <c r="ATH11" s="306"/>
      <c r="ATI11" s="306"/>
      <c r="ATJ11" s="306"/>
      <c r="ATK11" s="306"/>
      <c r="ATL11" s="306"/>
      <c r="ATM11" s="306"/>
      <c r="ATN11" s="306"/>
      <c r="ATO11" s="306"/>
      <c r="ATP11" s="306"/>
      <c r="ATQ11" s="306"/>
      <c r="ATR11" s="306"/>
      <c r="ATS11" s="306"/>
      <c r="ATT11" s="306"/>
      <c r="ATU11" s="306"/>
      <c r="ATV11" s="306"/>
      <c r="ATW11" s="306"/>
      <c r="ATX11" s="306"/>
      <c r="ATY11" s="306"/>
      <c r="ATZ11" s="306"/>
      <c r="AUA11" s="306"/>
      <c r="AUB11" s="306"/>
      <c r="AUC11" s="306"/>
      <c r="AUD11" s="306"/>
      <c r="AUE11" s="306"/>
      <c r="AUF11" s="306"/>
      <c r="AUG11" s="306"/>
      <c r="AUH11" s="306"/>
      <c r="AUI11" s="306"/>
      <c r="AUJ11" s="306"/>
      <c r="AUK11" s="306"/>
      <c r="AUL11" s="306"/>
      <c r="AUM11" s="306"/>
      <c r="AUN11" s="306"/>
      <c r="AUO11" s="306"/>
      <c r="AUP11" s="306"/>
      <c r="AUQ11" s="306"/>
      <c r="AUR11" s="306"/>
      <c r="AUS11" s="306"/>
      <c r="AUT11" s="306"/>
      <c r="AUU11" s="306"/>
      <c r="AUV11" s="306"/>
      <c r="AUW11" s="306"/>
      <c r="AUX11" s="306"/>
      <c r="AUY11" s="306"/>
      <c r="AUZ11" s="306"/>
      <c r="AVA11" s="306"/>
      <c r="AVB11" s="306"/>
      <c r="AVC11" s="306"/>
      <c r="AVD11" s="306"/>
      <c r="AVE11" s="306"/>
      <c r="AVF11" s="306"/>
      <c r="AVG11" s="306"/>
      <c r="AVH11" s="306"/>
      <c r="AVI11" s="306"/>
      <c r="AVJ11" s="306"/>
      <c r="AVK11" s="306"/>
      <c r="AVL11" s="306"/>
      <c r="AVM11" s="306"/>
      <c r="AVN11" s="306"/>
      <c r="AVO11" s="306"/>
      <c r="AVP11" s="306"/>
      <c r="AVQ11" s="306"/>
      <c r="AVR11" s="306"/>
      <c r="AVS11" s="306"/>
      <c r="AVT11" s="306"/>
      <c r="AVU11" s="306"/>
      <c r="AVV11" s="306"/>
      <c r="AVW11" s="306"/>
      <c r="AVX11" s="306"/>
      <c r="AVY11" s="306"/>
      <c r="AVZ11" s="306"/>
      <c r="AWA11" s="306"/>
      <c r="AWB11" s="306"/>
      <c r="AWC11" s="306"/>
      <c r="AWD11" s="306"/>
      <c r="AWE11" s="306"/>
      <c r="AWF11" s="306"/>
      <c r="AWG11" s="306"/>
      <c r="AWH11" s="306"/>
      <c r="AWI11" s="306"/>
      <c r="AWJ11" s="306"/>
      <c r="AWK11" s="306"/>
      <c r="AWL11" s="306"/>
      <c r="AWM11" s="306"/>
      <c r="AWN11" s="306"/>
      <c r="AWO11" s="306"/>
      <c r="AWP11" s="306"/>
      <c r="AWQ11" s="306"/>
      <c r="AWR11" s="306"/>
      <c r="AWS11" s="306"/>
      <c r="AWT11" s="306"/>
      <c r="AWU11" s="306"/>
      <c r="AWV11" s="306"/>
      <c r="AWW11" s="306"/>
      <c r="AWX11" s="306"/>
      <c r="AWY11" s="306"/>
      <c r="AWZ11" s="306"/>
      <c r="AXA11" s="306"/>
      <c r="AXB11" s="306"/>
      <c r="AXC11" s="306"/>
      <c r="AXD11" s="306"/>
      <c r="AXE11" s="306"/>
      <c r="AXF11" s="306"/>
      <c r="AXG11" s="306"/>
      <c r="AXH11" s="306"/>
      <c r="AXI11" s="306"/>
      <c r="AXJ11" s="306"/>
      <c r="AXK11" s="306"/>
      <c r="AXL11" s="306"/>
      <c r="AXM11" s="306"/>
      <c r="AXN11" s="306"/>
      <c r="AXO11" s="306"/>
      <c r="AXP11" s="306"/>
      <c r="AXQ11" s="306"/>
      <c r="AXR11" s="306"/>
      <c r="AXS11" s="306"/>
      <c r="AXT11" s="306"/>
      <c r="AXU11" s="306"/>
      <c r="AXV11" s="306"/>
      <c r="AXW11" s="306"/>
      <c r="AXX11" s="306"/>
      <c r="AXY11" s="306"/>
      <c r="AXZ11" s="306"/>
      <c r="AYA11" s="306"/>
      <c r="AYB11" s="306"/>
      <c r="AYC11" s="306"/>
      <c r="AYD11" s="306"/>
      <c r="AYE11" s="306"/>
      <c r="AYF11" s="306"/>
      <c r="AYG11" s="306"/>
      <c r="AYH11" s="306"/>
      <c r="AYI11" s="306"/>
      <c r="AYJ11" s="306"/>
      <c r="AYK11" s="306"/>
      <c r="AYL11" s="306"/>
      <c r="AYM11" s="306"/>
      <c r="AYN11" s="306"/>
      <c r="AYO11" s="306"/>
      <c r="AYP11" s="306"/>
      <c r="AYQ11" s="306"/>
      <c r="AYR11" s="306"/>
      <c r="AYS11" s="306"/>
      <c r="AYT11" s="306"/>
      <c r="AYU11" s="306"/>
      <c r="AYV11" s="306"/>
      <c r="AYW11" s="306"/>
      <c r="AYX11" s="306"/>
      <c r="AYY11" s="306"/>
      <c r="AYZ11" s="306"/>
      <c r="AZA11" s="306"/>
      <c r="AZB11" s="306"/>
      <c r="AZC11" s="306"/>
      <c r="AZD11" s="306"/>
      <c r="AZE11" s="306"/>
      <c r="AZF11" s="306"/>
      <c r="AZG11" s="306"/>
      <c r="AZH11" s="306"/>
      <c r="AZI11" s="306"/>
      <c r="AZJ11" s="306"/>
      <c r="AZK11" s="306"/>
      <c r="AZL11" s="306"/>
      <c r="AZM11" s="306"/>
      <c r="AZN11" s="306"/>
      <c r="AZO11" s="306"/>
      <c r="AZP11" s="306"/>
      <c r="AZQ11" s="306"/>
      <c r="AZR11" s="306"/>
      <c r="AZS11" s="306"/>
      <c r="AZT11" s="306"/>
      <c r="AZU11" s="306"/>
      <c r="AZV11" s="306"/>
      <c r="AZW11" s="306"/>
      <c r="AZX11" s="306"/>
      <c r="AZY11" s="306"/>
      <c r="AZZ11" s="306"/>
      <c r="BAA11" s="306"/>
      <c r="BAB11" s="306"/>
      <c r="BAC11" s="306"/>
      <c r="BAD11" s="306"/>
      <c r="BAE11" s="306"/>
      <c r="BAF11" s="306"/>
      <c r="BAG11" s="306"/>
      <c r="BAH11" s="306"/>
      <c r="BAI11" s="306"/>
      <c r="BAJ11" s="306"/>
      <c r="BAK11" s="306"/>
      <c r="BAL11" s="306"/>
      <c r="BAM11" s="306"/>
      <c r="BAN11" s="306"/>
      <c r="BAO11" s="306"/>
      <c r="BAP11" s="306"/>
      <c r="BAQ11" s="306"/>
      <c r="BAR11" s="306"/>
      <c r="BAS11" s="306"/>
      <c r="BAT11" s="306"/>
      <c r="BAU11" s="306"/>
      <c r="BAV11" s="306"/>
      <c r="BAW11" s="306"/>
      <c r="BAX11" s="306"/>
      <c r="BAY11" s="306"/>
      <c r="BAZ11" s="306"/>
      <c r="BBA11" s="306"/>
      <c r="BBB11" s="306"/>
      <c r="BBC11" s="306"/>
      <c r="BBD11" s="306"/>
      <c r="BBE11" s="306"/>
      <c r="BBF11" s="306"/>
      <c r="BBG11" s="306"/>
      <c r="BBH11" s="306"/>
      <c r="BBI11" s="306"/>
      <c r="BBJ11" s="306"/>
      <c r="BBK11" s="306"/>
      <c r="BBL11" s="306"/>
      <c r="BBM11" s="306"/>
      <c r="BBN11" s="306"/>
      <c r="BBO11" s="306"/>
      <c r="BBP11" s="306"/>
      <c r="BBQ11" s="306"/>
      <c r="BBR11" s="306"/>
      <c r="BBS11" s="306"/>
      <c r="BBT11" s="306"/>
      <c r="BBU11" s="306"/>
      <c r="BBV11" s="306"/>
      <c r="BBW11" s="306"/>
      <c r="BBX11" s="306"/>
      <c r="BBY11" s="306"/>
      <c r="BBZ11" s="306"/>
      <c r="BCA11" s="306"/>
      <c r="BCB11" s="306"/>
      <c r="BCC11" s="306"/>
      <c r="BCD11" s="306"/>
      <c r="BCE11" s="306"/>
      <c r="BCF11" s="306"/>
      <c r="BCG11" s="306"/>
      <c r="BCH11" s="306"/>
      <c r="BCI11" s="306"/>
      <c r="BCJ11" s="306"/>
      <c r="BCK11" s="306"/>
      <c r="BCL11" s="306"/>
      <c r="BCM11" s="306"/>
      <c r="BCN11" s="306"/>
      <c r="BCO11" s="306"/>
      <c r="BCP11" s="306"/>
      <c r="BCQ11" s="306"/>
      <c r="BCR11" s="306"/>
      <c r="BCS11" s="306"/>
      <c r="BCT11" s="306"/>
      <c r="BCU11" s="306"/>
      <c r="BCV11" s="306"/>
      <c r="BCW11" s="306"/>
      <c r="BCX11" s="306"/>
      <c r="BCY11" s="306"/>
      <c r="BCZ11" s="306"/>
      <c r="BDA11" s="306"/>
      <c r="BDB11" s="306"/>
      <c r="BDC11" s="306"/>
      <c r="BDD11" s="306"/>
      <c r="BDE11" s="306"/>
      <c r="BDF11" s="306"/>
      <c r="BDG11" s="306"/>
      <c r="BDH11" s="306"/>
      <c r="BDI11" s="306"/>
      <c r="BDJ11" s="306"/>
      <c r="BDK11" s="306"/>
      <c r="BDL11" s="306"/>
      <c r="BDM11" s="306"/>
      <c r="BDN11" s="306"/>
      <c r="BDO11" s="306"/>
      <c r="BDP11" s="306"/>
      <c r="BDQ11" s="306"/>
      <c r="BDR11" s="306"/>
      <c r="BDS11" s="306"/>
      <c r="BDT11" s="306"/>
      <c r="BDU11" s="306"/>
      <c r="BDV11" s="306"/>
      <c r="BDW11" s="306"/>
      <c r="BDX11" s="306"/>
      <c r="BDY11" s="306"/>
      <c r="BDZ11" s="306"/>
      <c r="BEA11" s="306"/>
      <c r="BEB11" s="306"/>
      <c r="BEC11" s="306"/>
      <c r="BED11" s="306"/>
      <c r="BEE11" s="306"/>
      <c r="BEF11" s="306"/>
      <c r="BEG11" s="306"/>
      <c r="BEH11" s="306"/>
      <c r="BEI11" s="306"/>
      <c r="BEJ11" s="306"/>
      <c r="BEK11" s="306"/>
      <c r="BEL11" s="306"/>
      <c r="BEM11" s="306"/>
      <c r="BEN11" s="306"/>
      <c r="BEO11" s="306"/>
      <c r="BEP11" s="306"/>
      <c r="BEQ11" s="306"/>
      <c r="BER11" s="306"/>
      <c r="BES11" s="306"/>
      <c r="BET11" s="306"/>
      <c r="BEU11" s="306"/>
      <c r="BEV11" s="306"/>
      <c r="BEW11" s="306"/>
      <c r="BEX11" s="306"/>
      <c r="BEY11" s="306"/>
      <c r="BEZ11" s="306"/>
      <c r="BFA11" s="306"/>
      <c r="BFB11" s="306"/>
      <c r="BFC11" s="306"/>
      <c r="BFD11" s="306"/>
      <c r="BFE11" s="306"/>
      <c r="BFF11" s="306"/>
      <c r="BFG11" s="306"/>
      <c r="BFH11" s="306"/>
      <c r="BFI11" s="306"/>
      <c r="BFJ11" s="306"/>
      <c r="BFK11" s="306"/>
      <c r="BFL11" s="306"/>
      <c r="BFM11" s="306"/>
      <c r="BFN11" s="306"/>
      <c r="BFO11" s="306"/>
      <c r="BFP11" s="306"/>
      <c r="BFQ11" s="306"/>
      <c r="BFR11" s="306"/>
      <c r="BFS11" s="306"/>
      <c r="BFT11" s="306"/>
      <c r="BFU11" s="306"/>
      <c r="BFV11" s="306"/>
      <c r="BFW11" s="306"/>
      <c r="BFX11" s="306"/>
      <c r="BFY11" s="306"/>
      <c r="BFZ11" s="306"/>
      <c r="BGA11" s="306"/>
      <c r="BGB11" s="306"/>
      <c r="BGC11" s="306"/>
      <c r="BGD11" s="306"/>
      <c r="BGE11" s="306"/>
      <c r="BGF11" s="306"/>
      <c r="BGG11" s="306"/>
      <c r="BGH11" s="306"/>
      <c r="BGI11" s="306"/>
      <c r="BGJ11" s="306"/>
      <c r="BGK11" s="306"/>
      <c r="BGL11" s="306"/>
      <c r="BGM11" s="306"/>
      <c r="BGN11" s="306"/>
      <c r="BGO11" s="306"/>
      <c r="BGP11" s="306"/>
      <c r="BGQ11" s="306"/>
      <c r="BGR11" s="306"/>
      <c r="BGS11" s="306"/>
      <c r="BGT11" s="306"/>
      <c r="BGU11" s="306"/>
      <c r="BGV11" s="306"/>
      <c r="BGW11" s="306"/>
      <c r="BGX11" s="306"/>
      <c r="BGY11" s="306"/>
      <c r="BGZ11" s="306"/>
      <c r="BHA11" s="306"/>
      <c r="BHB11" s="306"/>
      <c r="BHC11" s="306"/>
      <c r="BHD11" s="306"/>
      <c r="BHE11" s="306"/>
      <c r="BHF11" s="306"/>
      <c r="BHG11" s="306"/>
      <c r="BHH11" s="306"/>
      <c r="BHI11" s="306"/>
      <c r="BHJ11" s="306"/>
      <c r="BHK11" s="306"/>
      <c r="BHL11" s="306"/>
      <c r="BHM11" s="306"/>
      <c r="BHN11" s="306"/>
      <c r="BHO11" s="306"/>
      <c r="BHP11" s="306"/>
      <c r="BHQ11" s="306"/>
      <c r="BHR11" s="306"/>
      <c r="BHS11" s="306"/>
      <c r="BHT11" s="306"/>
      <c r="BHU11" s="306"/>
      <c r="BHV11" s="306"/>
      <c r="BHW11" s="306"/>
      <c r="BHX11" s="306"/>
      <c r="BHY11" s="306"/>
      <c r="BHZ11" s="306"/>
      <c r="BIA11" s="306"/>
      <c r="BIB11" s="306"/>
      <c r="BIC11" s="306"/>
      <c r="BID11" s="306"/>
      <c r="BIE11" s="306"/>
      <c r="BIF11" s="306"/>
      <c r="BIG11" s="306"/>
      <c r="BIH11" s="306"/>
      <c r="BII11" s="306"/>
      <c r="BIJ11" s="306"/>
      <c r="BIK11" s="306"/>
      <c r="BIL11" s="306"/>
      <c r="BIM11" s="306"/>
      <c r="BIN11" s="306"/>
      <c r="BIO11" s="306"/>
      <c r="BIP11" s="306"/>
      <c r="BIQ11" s="306"/>
      <c r="BIR11" s="306"/>
      <c r="BIS11" s="306"/>
      <c r="BIT11" s="306"/>
      <c r="BIU11" s="306"/>
      <c r="BIV11" s="306"/>
      <c r="BIW11" s="306"/>
      <c r="BIX11" s="306"/>
      <c r="BIY11" s="306"/>
      <c r="BIZ11" s="306"/>
      <c r="BJA11" s="306"/>
      <c r="BJB11" s="306"/>
      <c r="BJC11" s="306"/>
      <c r="BJD11" s="306"/>
      <c r="BJE11" s="306"/>
      <c r="BJF11" s="306"/>
      <c r="BJG11" s="306"/>
      <c r="BJH11" s="306"/>
      <c r="BJI11" s="306"/>
      <c r="BJJ11" s="306"/>
      <c r="BJK11" s="306"/>
      <c r="BJL11" s="306"/>
      <c r="BJM11" s="306"/>
      <c r="BJN11" s="306"/>
      <c r="BJO11" s="306"/>
      <c r="BJP11" s="306"/>
      <c r="BJQ11" s="306"/>
      <c r="BJR11" s="306"/>
      <c r="BJS11" s="306"/>
      <c r="BJT11" s="306"/>
      <c r="BJU11" s="306"/>
      <c r="BJV11" s="306"/>
      <c r="BJW11" s="306"/>
      <c r="BJX11" s="306"/>
      <c r="BJY11" s="306"/>
      <c r="BJZ11" s="306"/>
      <c r="BKA11" s="306"/>
      <c r="BKB11" s="306"/>
      <c r="BKC11" s="306"/>
      <c r="BKD11" s="306"/>
      <c r="BKE11" s="306"/>
      <c r="BKF11" s="306"/>
      <c r="BKG11" s="306"/>
      <c r="BKH11" s="306"/>
      <c r="BKI11" s="306"/>
      <c r="BKJ11" s="306"/>
      <c r="BKK11" s="306"/>
      <c r="BKL11" s="306"/>
      <c r="BKM11" s="306"/>
      <c r="BKN11" s="306"/>
      <c r="BKO11" s="306"/>
      <c r="BKP11" s="306"/>
      <c r="BKQ11" s="306"/>
      <c r="BKR11" s="306"/>
      <c r="BKS11" s="306"/>
      <c r="BKT11" s="306"/>
      <c r="BKU11" s="306"/>
      <c r="BKV11" s="306"/>
      <c r="BKW11" s="306"/>
      <c r="BKX11" s="306"/>
      <c r="BKY11" s="306"/>
      <c r="BKZ11" s="306"/>
      <c r="BLA11" s="306"/>
      <c r="BLB11" s="306"/>
      <c r="BLC11" s="306"/>
      <c r="BLD11" s="306"/>
      <c r="BLE11" s="306"/>
      <c r="BLF11" s="306"/>
      <c r="BLG11" s="306"/>
      <c r="BLH11" s="306"/>
      <c r="BLI11" s="306"/>
      <c r="BLJ11" s="306"/>
      <c r="BLK11" s="306"/>
      <c r="BLL11" s="306"/>
      <c r="BLM11" s="306"/>
      <c r="BLN11" s="306"/>
      <c r="BLO11" s="306"/>
      <c r="BLP11" s="306"/>
      <c r="BLQ11" s="306"/>
      <c r="BLR11" s="306"/>
      <c r="BLS11" s="306"/>
      <c r="BLT11" s="306"/>
      <c r="BLU11" s="306"/>
      <c r="BLV11" s="306"/>
      <c r="BLW11" s="306"/>
      <c r="BLX11" s="306"/>
      <c r="BLY11" s="306"/>
      <c r="BLZ11" s="306"/>
      <c r="BMA11" s="306"/>
      <c r="BMB11" s="306"/>
      <c r="BMC11" s="306"/>
      <c r="BMD11" s="306"/>
      <c r="BME11" s="306"/>
      <c r="BMF11" s="306"/>
      <c r="BMG11" s="306"/>
      <c r="BMH11" s="306"/>
      <c r="BMI11" s="306"/>
      <c r="BMJ11" s="306"/>
      <c r="BMK11" s="306"/>
      <c r="BML11" s="306"/>
      <c r="BMM11" s="306"/>
      <c r="BMN11" s="306"/>
      <c r="BMO11" s="306"/>
      <c r="BMP11" s="306"/>
      <c r="BMQ11" s="306"/>
      <c r="BMR11" s="306"/>
      <c r="BMS11" s="306"/>
      <c r="BMT11" s="306"/>
      <c r="BMU11" s="306"/>
      <c r="BMV11" s="306"/>
      <c r="BMW11" s="306"/>
      <c r="BMX11" s="306"/>
      <c r="BMY11" s="306"/>
      <c r="BMZ11" s="306"/>
      <c r="BNA11" s="306"/>
      <c r="BNB11" s="306"/>
      <c r="BNC11" s="306"/>
      <c r="BND11" s="306"/>
      <c r="BNE11" s="306"/>
      <c r="BNF11" s="306"/>
      <c r="BNG11" s="306"/>
      <c r="BNH11" s="306"/>
      <c r="BNI11" s="306"/>
      <c r="BNJ11" s="306"/>
      <c r="BNK11" s="306"/>
      <c r="BNL11" s="306"/>
      <c r="BNM11" s="306"/>
      <c r="BNN11" s="306"/>
      <c r="BNO11" s="306"/>
      <c r="BNP11" s="306"/>
      <c r="BNQ11" s="306"/>
      <c r="BNR11" s="306"/>
      <c r="BNS11" s="306"/>
      <c r="BNT11" s="306"/>
      <c r="BNU11" s="306"/>
      <c r="BNV11" s="306"/>
      <c r="BNW11" s="306"/>
      <c r="BNX11" s="306"/>
      <c r="BNY11" s="306"/>
      <c r="BNZ11" s="306"/>
      <c r="BOA11" s="306"/>
      <c r="BOB11" s="306"/>
      <c r="BOC11" s="306"/>
      <c r="BOD11" s="306"/>
      <c r="BOE11" s="306"/>
      <c r="BOF11" s="306"/>
      <c r="BOG11" s="306"/>
      <c r="BOH11" s="306"/>
      <c r="BOI11" s="306"/>
      <c r="BOJ11" s="306"/>
      <c r="BOK11" s="306"/>
      <c r="BOL11" s="306"/>
      <c r="BOM11" s="306"/>
      <c r="BON11" s="306"/>
      <c r="BOO11" s="306"/>
      <c r="BOP11" s="306"/>
      <c r="BOQ11" s="306"/>
      <c r="BOR11" s="306"/>
      <c r="BOS11" s="306"/>
      <c r="BOT11" s="306"/>
      <c r="BOU11" s="306"/>
      <c r="BOV11" s="306"/>
      <c r="BOW11" s="306"/>
      <c r="BOX11" s="306"/>
      <c r="BOY11" s="306"/>
      <c r="BOZ11" s="306"/>
      <c r="BPA11" s="306"/>
      <c r="BPB11" s="306"/>
      <c r="BPC11" s="306"/>
      <c r="BPD11" s="306"/>
      <c r="BPE11" s="306"/>
      <c r="BPF11" s="306"/>
      <c r="BPG11" s="306"/>
      <c r="BPH11" s="306"/>
      <c r="BPI11" s="306"/>
      <c r="BPJ11" s="306"/>
      <c r="BPK11" s="306"/>
      <c r="BPL11" s="306"/>
      <c r="BPM11" s="306"/>
      <c r="BPN11" s="306"/>
      <c r="BPO11" s="306"/>
      <c r="BPP11" s="306"/>
      <c r="BPQ11" s="306"/>
      <c r="BPR11" s="306"/>
      <c r="BPS11" s="306"/>
      <c r="BPT11" s="306"/>
      <c r="BPU11" s="306"/>
      <c r="BPV11" s="306"/>
      <c r="BPW11" s="306"/>
      <c r="BPX11" s="306"/>
      <c r="BPY11" s="306"/>
      <c r="BPZ11" s="306"/>
      <c r="BQA11" s="306"/>
      <c r="BQB11" s="306"/>
      <c r="BQC11" s="306"/>
      <c r="BQD11" s="306"/>
      <c r="BQE11" s="306"/>
      <c r="BQF11" s="306"/>
      <c r="BQG11" s="306"/>
      <c r="BQH11" s="306"/>
      <c r="BQI11" s="306"/>
      <c r="BQJ11" s="306"/>
      <c r="BQK11" s="306"/>
      <c r="BQL11" s="306"/>
      <c r="BQM11" s="306"/>
      <c r="BQN11" s="306"/>
      <c r="BQO11" s="306"/>
      <c r="BQP11" s="306"/>
      <c r="BQQ11" s="306"/>
      <c r="BQR11" s="306"/>
      <c r="BQS11" s="306"/>
      <c r="BQT11" s="306"/>
      <c r="BQU11" s="306"/>
      <c r="BQV11" s="306"/>
      <c r="BQW11" s="306"/>
      <c r="BQX11" s="306"/>
      <c r="BQY11" s="306"/>
      <c r="BQZ11" s="306"/>
      <c r="BRA11" s="306"/>
      <c r="BRB11" s="306"/>
      <c r="BRC11" s="306"/>
      <c r="BRD11" s="306"/>
      <c r="BRE11" s="306"/>
      <c r="BRF11" s="306"/>
      <c r="BRG11" s="306"/>
      <c r="BRH11" s="306"/>
      <c r="BRI11" s="306"/>
      <c r="BRJ11" s="306"/>
      <c r="BRK11" s="306"/>
      <c r="BRL11" s="306"/>
      <c r="BRM11" s="306"/>
      <c r="BRN11" s="306"/>
      <c r="BRO11" s="306"/>
      <c r="BRP11" s="306"/>
      <c r="BRQ11" s="306"/>
      <c r="BRR11" s="306"/>
      <c r="BRS11" s="306"/>
      <c r="BRT11" s="306"/>
      <c r="BRU11" s="306"/>
      <c r="BRV11" s="306"/>
      <c r="BRW11" s="306"/>
      <c r="BRX11" s="306"/>
      <c r="BRY11" s="306"/>
      <c r="BRZ11" s="306"/>
      <c r="BSA11" s="306"/>
      <c r="BSB11" s="306"/>
      <c r="BSC11" s="306"/>
      <c r="BSD11" s="306"/>
      <c r="BSE11" s="306"/>
      <c r="BSF11" s="306"/>
      <c r="BSG11" s="306"/>
      <c r="BSH11" s="306"/>
      <c r="BSI11" s="306"/>
      <c r="BSJ11" s="306"/>
      <c r="BSK11" s="306"/>
      <c r="BSL11" s="306"/>
      <c r="BSM11" s="306"/>
      <c r="BSN11" s="306"/>
      <c r="BSO11" s="306"/>
      <c r="BSP11" s="306"/>
      <c r="BSQ11" s="306"/>
      <c r="BSR11" s="306"/>
      <c r="BSS11" s="306"/>
      <c r="BST11" s="306"/>
      <c r="BSU11" s="306"/>
      <c r="BSV11" s="306"/>
      <c r="BSW11" s="306"/>
      <c r="BSX11" s="306"/>
      <c r="BSY11" s="306"/>
      <c r="BSZ11" s="306"/>
      <c r="BTA11" s="306"/>
      <c r="BTB11" s="306"/>
      <c r="BTC11" s="306"/>
      <c r="BTD11" s="306"/>
      <c r="BTE11" s="306"/>
      <c r="BTF11" s="306"/>
      <c r="BTG11" s="306"/>
      <c r="BTH11" s="306"/>
      <c r="BTI11" s="306"/>
      <c r="BTJ11" s="306"/>
      <c r="BTK11" s="306"/>
      <c r="BTL11" s="306"/>
      <c r="BTM11" s="306"/>
      <c r="BTN11" s="306"/>
      <c r="BTO11" s="306"/>
      <c r="BTP11" s="306"/>
      <c r="BTQ11" s="306"/>
      <c r="BTR11" s="306"/>
      <c r="BTS11" s="306"/>
      <c r="BTT11" s="306"/>
      <c r="BTU11" s="306"/>
      <c r="BTV11" s="306"/>
      <c r="BTW11" s="306"/>
      <c r="BTX11" s="306"/>
      <c r="BTY11" s="306"/>
      <c r="BTZ11" s="306"/>
      <c r="BUA11" s="306"/>
      <c r="BUB11" s="306"/>
      <c r="BUC11" s="306"/>
      <c r="BUD11" s="306"/>
      <c r="BUE11" s="306"/>
      <c r="BUF11" s="306"/>
      <c r="BUG11" s="306"/>
      <c r="BUH11" s="306"/>
      <c r="BUI11" s="306"/>
      <c r="BUJ11" s="306"/>
      <c r="BUK11" s="306"/>
      <c r="BUL11" s="306"/>
      <c r="BUM11" s="306"/>
      <c r="BUN11" s="306"/>
      <c r="BUO11" s="306"/>
      <c r="BUP11" s="306"/>
      <c r="BUQ11" s="306"/>
      <c r="BUR11" s="306"/>
      <c r="BUS11" s="306"/>
      <c r="BUT11" s="306"/>
      <c r="BUU11" s="306"/>
      <c r="BUV11" s="306"/>
      <c r="BUW11" s="306"/>
      <c r="BUX11" s="306"/>
      <c r="BUY11" s="306"/>
      <c r="BUZ11" s="306"/>
      <c r="BVA11" s="306"/>
      <c r="BVB11" s="306"/>
      <c r="BVC11" s="306"/>
      <c r="BVD11" s="306"/>
      <c r="BVE11" s="306"/>
      <c r="BVF11" s="306"/>
      <c r="BVG11" s="306"/>
      <c r="BVH11" s="306"/>
      <c r="BVI11" s="306"/>
      <c r="BVJ11" s="306"/>
      <c r="BVK11" s="306"/>
      <c r="BVL11" s="306"/>
      <c r="BVM11" s="306"/>
      <c r="BVN11" s="306"/>
      <c r="BVO11" s="306"/>
      <c r="BVP11" s="306"/>
      <c r="BVQ11" s="306"/>
      <c r="BVR11" s="306"/>
      <c r="BVS11" s="306"/>
      <c r="BVT11" s="306"/>
      <c r="BVU11" s="306"/>
      <c r="BVV11" s="306"/>
      <c r="BVW11" s="306"/>
      <c r="BVX11" s="306"/>
      <c r="BVY11" s="306"/>
      <c r="BVZ11" s="306"/>
      <c r="BWA11" s="306"/>
      <c r="BWB11" s="306"/>
      <c r="BWC11" s="306"/>
      <c r="BWD11" s="306"/>
      <c r="BWE11" s="306"/>
      <c r="BWF11" s="306"/>
      <c r="BWG11" s="306"/>
      <c r="BWH11" s="306"/>
      <c r="BWI11" s="306"/>
      <c r="BWJ11" s="306"/>
      <c r="BWK11" s="306"/>
      <c r="BWL11" s="306"/>
      <c r="BWM11" s="306"/>
      <c r="BWN11" s="306"/>
      <c r="BWO11" s="306"/>
      <c r="BWP11" s="306"/>
      <c r="BWQ11" s="306"/>
      <c r="BWR11" s="306"/>
      <c r="BWS11" s="306"/>
      <c r="BWT11" s="306"/>
      <c r="BWU11" s="306"/>
      <c r="BWV11" s="306"/>
      <c r="BWW11" s="306"/>
      <c r="BWX11" s="306"/>
      <c r="BWY11" s="306"/>
      <c r="BWZ11" s="306"/>
      <c r="BXA11" s="306"/>
      <c r="BXB11" s="306"/>
      <c r="BXC11" s="306"/>
      <c r="BXD11" s="306"/>
      <c r="BXE11" s="306"/>
      <c r="BXF11" s="306"/>
      <c r="BXG11" s="306"/>
      <c r="BXH11" s="306"/>
      <c r="BXI11" s="306"/>
      <c r="BXJ11" s="306"/>
      <c r="BXK11" s="306"/>
      <c r="BXL11" s="306"/>
      <c r="BXM11" s="306"/>
      <c r="BXN11" s="306"/>
      <c r="BXO11" s="306"/>
      <c r="BXP11" s="306"/>
      <c r="BXQ11" s="306"/>
      <c r="BXR11" s="306"/>
      <c r="BXS11" s="306"/>
      <c r="BXT11" s="306"/>
      <c r="BXU11" s="306"/>
      <c r="BXV11" s="306"/>
      <c r="BXW11" s="306"/>
      <c r="BXX11" s="306"/>
      <c r="BXY11" s="306"/>
      <c r="BXZ11" s="306"/>
      <c r="BYA11" s="306"/>
      <c r="BYB11" s="306"/>
      <c r="BYC11" s="306"/>
      <c r="BYD11" s="306"/>
      <c r="BYE11" s="306"/>
      <c r="BYF11" s="306"/>
      <c r="BYG11" s="306"/>
      <c r="BYH11" s="306"/>
      <c r="BYI11" s="306"/>
      <c r="BYJ11" s="306"/>
      <c r="BYK11" s="306"/>
      <c r="BYL11" s="306"/>
      <c r="BYM11" s="306"/>
      <c r="BYN11" s="306"/>
      <c r="BYO11" s="306"/>
      <c r="BYP11" s="306"/>
      <c r="BYQ11" s="306"/>
      <c r="BYR11" s="306"/>
      <c r="BYS11" s="306"/>
      <c r="BYT11" s="306"/>
      <c r="BYU11" s="306"/>
      <c r="BYV11" s="306"/>
      <c r="BYW11" s="306"/>
      <c r="BYX11" s="306"/>
      <c r="BYY11" s="306"/>
      <c r="BYZ11" s="306"/>
      <c r="BZA11" s="306"/>
      <c r="BZB11" s="306"/>
      <c r="BZC11" s="306"/>
      <c r="BZD11" s="306"/>
      <c r="BZE11" s="306"/>
      <c r="BZF11" s="306"/>
      <c r="BZG11" s="306"/>
      <c r="BZH11" s="306"/>
      <c r="BZI11" s="306"/>
      <c r="BZJ11" s="306"/>
      <c r="BZK11" s="306"/>
      <c r="BZL11" s="306"/>
      <c r="BZM11" s="306"/>
      <c r="BZN11" s="306"/>
      <c r="BZO11" s="306"/>
      <c r="BZP11" s="306"/>
      <c r="BZQ11" s="306"/>
      <c r="BZR11" s="306"/>
      <c r="BZS11" s="306"/>
      <c r="BZT11" s="306"/>
      <c r="BZU11" s="306"/>
      <c r="BZV11" s="306"/>
      <c r="BZW11" s="306"/>
      <c r="BZX11" s="306"/>
      <c r="BZY11" s="306"/>
      <c r="BZZ11" s="306"/>
      <c r="CAA11" s="306"/>
      <c r="CAB11" s="306"/>
      <c r="CAC11" s="306"/>
      <c r="CAD11" s="306"/>
      <c r="CAE11" s="306"/>
      <c r="CAF11" s="306"/>
      <c r="CAG11" s="306"/>
      <c r="CAH11" s="306"/>
      <c r="CAI11" s="306"/>
      <c r="CAJ11" s="306"/>
      <c r="CAK11" s="306"/>
      <c r="CAL11" s="306"/>
      <c r="CAM11" s="306"/>
      <c r="CAN11" s="306"/>
      <c r="CAO11" s="306"/>
      <c r="CAP11" s="306"/>
      <c r="CAQ11" s="306"/>
      <c r="CAR11" s="306"/>
      <c r="CAS11" s="306"/>
      <c r="CAT11" s="306"/>
      <c r="CAU11" s="306"/>
      <c r="CAV11" s="306"/>
      <c r="CAW11" s="306"/>
      <c r="CAX11" s="306"/>
      <c r="CAY11" s="306"/>
      <c r="CAZ11" s="306"/>
      <c r="CBA11" s="306"/>
      <c r="CBB11" s="306"/>
      <c r="CBC11" s="306"/>
      <c r="CBD11" s="306"/>
      <c r="CBE11" s="306"/>
      <c r="CBF11" s="306"/>
      <c r="CBG11" s="306"/>
      <c r="CBH11" s="306"/>
      <c r="CBI11" s="306"/>
      <c r="CBJ11" s="306"/>
      <c r="CBK11" s="306"/>
      <c r="CBL11" s="306"/>
      <c r="CBM11" s="306"/>
      <c r="CBN11" s="306"/>
      <c r="CBO11" s="306"/>
      <c r="CBP11" s="306"/>
      <c r="CBQ11" s="306"/>
      <c r="CBR11" s="306"/>
      <c r="CBS11" s="306"/>
      <c r="CBT11" s="306"/>
      <c r="CBU11" s="306"/>
      <c r="CBV11" s="306"/>
      <c r="CBW11" s="306"/>
      <c r="CBX11" s="306"/>
      <c r="CBY11" s="306"/>
      <c r="CBZ11" s="306"/>
      <c r="CCA11" s="306"/>
      <c r="CCB11" s="306"/>
      <c r="CCC11" s="306"/>
      <c r="CCD11" s="306"/>
      <c r="CCE11" s="306"/>
      <c r="CCF11" s="306"/>
      <c r="CCG11" s="306"/>
      <c r="CCH11" s="306"/>
      <c r="CCI11" s="306"/>
      <c r="CCJ11" s="306"/>
      <c r="CCK11" s="306"/>
      <c r="CCL11" s="306"/>
      <c r="CCM11" s="306"/>
      <c r="CCN11" s="306"/>
      <c r="CCO11" s="306"/>
      <c r="CCP11" s="306"/>
      <c r="CCQ11" s="306"/>
      <c r="CCR11" s="306"/>
      <c r="CCS11" s="306"/>
      <c r="CCT11" s="306"/>
      <c r="CCU11" s="306"/>
      <c r="CCV11" s="306"/>
      <c r="CCW11" s="306"/>
      <c r="CCX11" s="306"/>
      <c r="CCY11" s="306"/>
      <c r="CCZ11" s="306"/>
      <c r="CDA11" s="306"/>
      <c r="CDB11" s="306"/>
      <c r="CDC11" s="306"/>
      <c r="CDD11" s="306"/>
      <c r="CDE11" s="306"/>
      <c r="CDF11" s="306"/>
      <c r="CDG11" s="306"/>
      <c r="CDH11" s="306"/>
      <c r="CDI11" s="306"/>
      <c r="CDJ11" s="306"/>
      <c r="CDK11" s="306"/>
      <c r="CDL11" s="306"/>
      <c r="CDM11" s="306"/>
      <c r="CDN11" s="306"/>
      <c r="CDO11" s="306"/>
      <c r="CDP11" s="306"/>
      <c r="CDQ11" s="306"/>
      <c r="CDR11" s="306"/>
      <c r="CDS11" s="306"/>
      <c r="CDT11" s="306"/>
      <c r="CDU11" s="306"/>
      <c r="CDV11" s="306"/>
      <c r="CDW11" s="306"/>
      <c r="CDX11" s="306"/>
      <c r="CDY11" s="306"/>
      <c r="CDZ11" s="306"/>
      <c r="CEA11" s="306"/>
      <c r="CEB11" s="306"/>
      <c r="CEC11" s="306"/>
      <c r="CED11" s="306"/>
      <c r="CEE11" s="306"/>
      <c r="CEF11" s="306"/>
      <c r="CEG11" s="306"/>
      <c r="CEH11" s="306"/>
      <c r="CEI11" s="306"/>
      <c r="CEJ11" s="306"/>
      <c r="CEK11" s="306"/>
      <c r="CEL11" s="306"/>
      <c r="CEM11" s="306"/>
      <c r="CEN11" s="306"/>
      <c r="CEO11" s="306"/>
      <c r="CEP11" s="306"/>
      <c r="CEQ11" s="306"/>
      <c r="CER11" s="306"/>
      <c r="CES11" s="306"/>
      <c r="CET11" s="306"/>
      <c r="CEU11" s="306"/>
      <c r="CEV11" s="306"/>
      <c r="CEW11" s="306"/>
      <c r="CEX11" s="306"/>
      <c r="CEY11" s="306"/>
      <c r="CEZ11" s="306"/>
      <c r="CFA11" s="306"/>
      <c r="CFB11" s="306"/>
      <c r="CFC11" s="306"/>
      <c r="CFD11" s="306"/>
      <c r="CFE11" s="306"/>
      <c r="CFF11" s="306"/>
      <c r="CFG11" s="306"/>
      <c r="CFH11" s="306"/>
      <c r="CFI11" s="306"/>
      <c r="CFJ11" s="306"/>
      <c r="CFK11" s="306"/>
      <c r="CFL11" s="306"/>
      <c r="CFM11" s="306"/>
      <c r="CFN11" s="306"/>
      <c r="CFO11" s="306"/>
      <c r="CFP11" s="306"/>
      <c r="CFQ11" s="306"/>
      <c r="CFR11" s="306"/>
      <c r="CFS11" s="306"/>
      <c r="CFT11" s="306"/>
      <c r="CFU11" s="306"/>
      <c r="CFV11" s="306"/>
      <c r="CFW11" s="306"/>
      <c r="CFX11" s="306"/>
      <c r="CFY11" s="306"/>
      <c r="CFZ11" s="306"/>
      <c r="CGA11" s="306"/>
      <c r="CGB11" s="306"/>
      <c r="CGC11" s="306"/>
      <c r="CGD11" s="306"/>
      <c r="CGE11" s="306"/>
      <c r="CGF11" s="306"/>
      <c r="CGG11" s="306"/>
      <c r="CGH11" s="306"/>
      <c r="CGI11" s="306"/>
      <c r="CGJ11" s="306"/>
      <c r="CGK11" s="306"/>
      <c r="CGL11" s="306"/>
      <c r="CGM11" s="306"/>
      <c r="CGN11" s="306"/>
      <c r="CGO11" s="306"/>
      <c r="CGP11" s="306"/>
      <c r="CGQ11" s="306"/>
      <c r="CGR11" s="306"/>
      <c r="CGS11" s="306"/>
      <c r="CGT11" s="306"/>
      <c r="CGU11" s="306"/>
      <c r="CGV11" s="306"/>
      <c r="CGW11" s="306"/>
      <c r="CGX11" s="306"/>
      <c r="CGY11" s="306"/>
      <c r="CGZ11" s="306"/>
      <c r="CHA11" s="306"/>
      <c r="CHB11" s="306"/>
      <c r="CHC11" s="306"/>
      <c r="CHD11" s="306"/>
      <c r="CHE11" s="306"/>
      <c r="CHF11" s="306"/>
      <c r="CHG11" s="306"/>
      <c r="CHH11" s="306"/>
      <c r="CHI11" s="306"/>
      <c r="CHJ11" s="306"/>
      <c r="CHK11" s="306"/>
      <c r="CHL11" s="306"/>
      <c r="CHM11" s="306"/>
      <c r="CHN11" s="306"/>
      <c r="CHO11" s="306"/>
      <c r="CHP11" s="306"/>
      <c r="CHQ11" s="306"/>
      <c r="CHR11" s="306"/>
      <c r="CHS11" s="306"/>
      <c r="CHT11" s="306"/>
      <c r="CHU11" s="306"/>
      <c r="CHV11" s="306"/>
      <c r="CHW11" s="306"/>
      <c r="CHX11" s="306"/>
      <c r="CHY11" s="306"/>
      <c r="CHZ11" s="306"/>
      <c r="CIA11" s="306"/>
      <c r="CIB11" s="306"/>
      <c r="CIC11" s="306"/>
      <c r="CID11" s="306"/>
      <c r="CIE11" s="306"/>
      <c r="CIF11" s="306"/>
      <c r="CIG11" s="306"/>
      <c r="CIH11" s="306"/>
      <c r="CII11" s="306"/>
      <c r="CIJ11" s="306"/>
      <c r="CIK11" s="306"/>
      <c r="CIL11" s="306"/>
      <c r="CIM11" s="306"/>
      <c r="CIN11" s="306"/>
      <c r="CIO11" s="306"/>
      <c r="CIP11" s="306"/>
      <c r="CIQ11" s="306"/>
      <c r="CIR11" s="306"/>
      <c r="CIS11" s="306"/>
      <c r="CIT11" s="306"/>
      <c r="CIU11" s="306"/>
      <c r="CIV11" s="306"/>
      <c r="CIW11" s="306"/>
      <c r="CIX11" s="306"/>
      <c r="CIY11" s="306"/>
      <c r="CIZ11" s="306"/>
      <c r="CJA11" s="306"/>
      <c r="CJB11" s="306"/>
      <c r="CJC11" s="306"/>
      <c r="CJD11" s="306"/>
      <c r="CJE11" s="306"/>
      <c r="CJF11" s="306"/>
      <c r="CJG11" s="306"/>
      <c r="CJH11" s="306"/>
      <c r="CJI11" s="306"/>
      <c r="CJJ11" s="306"/>
      <c r="CJK11" s="306"/>
      <c r="CJL11" s="306"/>
      <c r="CJM11" s="306"/>
      <c r="CJN11" s="306"/>
      <c r="CJO11" s="306"/>
      <c r="CJP11" s="306"/>
      <c r="CJQ11" s="306"/>
      <c r="CJR11" s="306"/>
      <c r="CJS11" s="306"/>
      <c r="CJT11" s="306"/>
      <c r="CJU11" s="306"/>
      <c r="CJV11" s="306"/>
      <c r="CJW11" s="306"/>
      <c r="CJX11" s="306"/>
      <c r="CJY11" s="306"/>
      <c r="CJZ11" s="306"/>
      <c r="CKA11" s="306"/>
      <c r="CKB11" s="306"/>
      <c r="CKC11" s="306"/>
      <c r="CKD11" s="306"/>
      <c r="CKE11" s="306"/>
      <c r="CKF11" s="306"/>
      <c r="CKG11" s="306"/>
      <c r="CKH11" s="306"/>
      <c r="CKI11" s="306"/>
      <c r="CKJ11" s="306"/>
      <c r="CKK11" s="306"/>
      <c r="CKL11" s="306"/>
      <c r="CKM11" s="306"/>
      <c r="CKN11" s="306"/>
      <c r="CKO11" s="306"/>
      <c r="CKP11" s="306"/>
      <c r="CKQ11" s="306"/>
      <c r="CKR11" s="306"/>
      <c r="CKS11" s="306"/>
      <c r="CKT11" s="306"/>
      <c r="CKU11" s="306"/>
      <c r="CKV11" s="306"/>
      <c r="CKW11" s="306"/>
      <c r="CKX11" s="306"/>
      <c r="CKY11" s="306"/>
      <c r="CKZ11" s="306"/>
      <c r="CLA11" s="306"/>
      <c r="CLB11" s="306"/>
      <c r="CLC11" s="306"/>
      <c r="CLD11" s="306"/>
      <c r="CLE11" s="306"/>
      <c r="CLF11" s="306"/>
      <c r="CLG11" s="306"/>
      <c r="CLH11" s="306"/>
      <c r="CLI11" s="306"/>
      <c r="CLJ11" s="306"/>
      <c r="CLK11" s="306"/>
      <c r="CLL11" s="306"/>
      <c r="CLM11" s="306"/>
      <c r="CLN11" s="306"/>
      <c r="CLO11" s="306"/>
      <c r="CLP11" s="306"/>
      <c r="CLQ11" s="306"/>
      <c r="CLR11" s="306"/>
      <c r="CLS11" s="306"/>
      <c r="CLT11" s="306"/>
      <c r="CLU11" s="306"/>
      <c r="CLV11" s="306"/>
      <c r="CLW11" s="306"/>
      <c r="CLX11" s="306"/>
      <c r="CLY11" s="306"/>
      <c r="CLZ11" s="306"/>
      <c r="CMA11" s="306"/>
      <c r="CMB11" s="306"/>
      <c r="CMC11" s="306"/>
      <c r="CMD11" s="306"/>
      <c r="CME11" s="306"/>
      <c r="CMF11" s="306"/>
      <c r="CMG11" s="306"/>
      <c r="CMH11" s="306"/>
      <c r="CMI11" s="306"/>
      <c r="CMJ11" s="306"/>
      <c r="CMK11" s="306"/>
      <c r="CML11" s="306"/>
      <c r="CMM11" s="306"/>
      <c r="CMN11" s="306"/>
      <c r="CMO11" s="306"/>
      <c r="CMP11" s="306"/>
      <c r="CMQ11" s="306"/>
      <c r="CMR11" s="306"/>
      <c r="CMS11" s="306"/>
      <c r="CMT11" s="306"/>
      <c r="CMU11" s="306"/>
      <c r="CMV11" s="306"/>
      <c r="CMW11" s="306"/>
      <c r="CMX11" s="306"/>
      <c r="CMY11" s="306"/>
      <c r="CMZ11" s="306"/>
      <c r="CNA11" s="306"/>
      <c r="CNB11" s="306"/>
      <c r="CNC11" s="306"/>
      <c r="CND11" s="306"/>
      <c r="CNE11" s="306"/>
      <c r="CNF11" s="306"/>
      <c r="CNG11" s="306"/>
      <c r="CNH11" s="306"/>
      <c r="CNI11" s="306"/>
      <c r="CNJ11" s="306"/>
      <c r="CNK11" s="306"/>
      <c r="CNL11" s="306"/>
      <c r="CNM11" s="306"/>
      <c r="CNN11" s="306"/>
      <c r="CNO11" s="306"/>
      <c r="CNP11" s="306"/>
      <c r="CNQ11" s="306"/>
      <c r="CNR11" s="306"/>
      <c r="CNS11" s="306"/>
      <c r="CNT11" s="306"/>
      <c r="CNU11" s="306"/>
      <c r="CNV11" s="306"/>
      <c r="CNW11" s="306"/>
      <c r="CNX11" s="306"/>
      <c r="CNY11" s="306"/>
      <c r="CNZ11" s="306"/>
      <c r="COA11" s="306"/>
      <c r="COB11" s="306"/>
      <c r="COC11" s="306"/>
      <c r="COD11" s="306"/>
      <c r="COE11" s="306"/>
      <c r="COF11" s="306"/>
      <c r="COG11" s="306"/>
      <c r="COH11" s="306"/>
      <c r="COI11" s="306"/>
      <c r="COJ11" s="306"/>
      <c r="COK11" s="306"/>
      <c r="COL11" s="306"/>
      <c r="COM11" s="306"/>
      <c r="CON11" s="306"/>
      <c r="COO11" s="306"/>
      <c r="COP11" s="306"/>
      <c r="COQ11" s="306"/>
      <c r="COR11" s="306"/>
      <c r="COS11" s="306"/>
      <c r="COT11" s="306"/>
      <c r="COU11" s="306"/>
      <c r="COV11" s="306"/>
      <c r="COW11" s="306"/>
      <c r="COX11" s="306"/>
      <c r="COY11" s="306"/>
      <c r="COZ11" s="306"/>
      <c r="CPA11" s="306"/>
      <c r="CPB11" s="306"/>
      <c r="CPC11" s="306"/>
      <c r="CPD11" s="306"/>
      <c r="CPE11" s="306"/>
      <c r="CPF11" s="306"/>
      <c r="CPG11" s="306"/>
      <c r="CPH11" s="306"/>
      <c r="CPI11" s="306"/>
      <c r="CPJ11" s="306"/>
      <c r="CPK11" s="306"/>
      <c r="CPL11" s="306"/>
      <c r="CPM11" s="306"/>
      <c r="CPN11" s="306"/>
      <c r="CPO11" s="306"/>
      <c r="CPP11" s="306"/>
      <c r="CPQ11" s="306"/>
      <c r="CPR11" s="306"/>
      <c r="CPS11" s="306"/>
      <c r="CPT11" s="306"/>
      <c r="CPU11" s="306"/>
      <c r="CPV11" s="306"/>
      <c r="CPW11" s="306"/>
      <c r="CPX11" s="306"/>
      <c r="CPY11" s="306"/>
      <c r="CPZ11" s="306"/>
      <c r="CQA11" s="306"/>
      <c r="CQB11" s="306"/>
      <c r="CQC11" s="306"/>
      <c r="CQD11" s="306"/>
      <c r="CQE11" s="306"/>
      <c r="CQF11" s="306"/>
      <c r="CQG11" s="306"/>
      <c r="CQH11" s="306"/>
      <c r="CQI11" s="306"/>
      <c r="CQJ11" s="306"/>
      <c r="CQK11" s="306"/>
      <c r="CQL11" s="306"/>
      <c r="CQM11" s="306"/>
      <c r="CQN11" s="306"/>
      <c r="CQO11" s="306"/>
      <c r="CQP11" s="306"/>
      <c r="CQQ11" s="306"/>
      <c r="CQR11" s="306"/>
      <c r="CQS11" s="306"/>
      <c r="CQT11" s="306"/>
      <c r="CQU11" s="306"/>
      <c r="CQV11" s="306"/>
      <c r="CQW11" s="306"/>
      <c r="CQX11" s="306"/>
      <c r="CQY11" s="306"/>
      <c r="CQZ11" s="306"/>
      <c r="CRA11" s="306"/>
      <c r="CRB11" s="306"/>
      <c r="CRC11" s="306"/>
      <c r="CRD11" s="306"/>
      <c r="CRE11" s="306"/>
      <c r="CRF11" s="306"/>
      <c r="CRG11" s="306"/>
      <c r="CRH11" s="306"/>
      <c r="CRI11" s="306"/>
      <c r="CRJ11" s="306"/>
      <c r="CRK11" s="306"/>
      <c r="CRL11" s="306"/>
      <c r="CRM11" s="306"/>
      <c r="CRN11" s="306"/>
      <c r="CRO11" s="306"/>
      <c r="CRP11" s="306"/>
      <c r="CRQ11" s="306"/>
      <c r="CRR11" s="306"/>
      <c r="CRS11" s="306"/>
      <c r="CRT11" s="306"/>
      <c r="CRU11" s="306"/>
      <c r="CRV11" s="306"/>
      <c r="CRW11" s="306"/>
      <c r="CRX11" s="306"/>
      <c r="CRY11" s="306"/>
      <c r="CRZ11" s="306"/>
      <c r="CSA11" s="306"/>
      <c r="CSB11" s="306"/>
      <c r="CSC11" s="306"/>
      <c r="CSD11" s="306"/>
      <c r="CSE11" s="306"/>
      <c r="CSF11" s="306"/>
      <c r="CSG11" s="306"/>
      <c r="CSH11" s="306"/>
      <c r="CSI11" s="306"/>
      <c r="CSJ11" s="306"/>
      <c r="CSK11" s="306"/>
      <c r="CSL11" s="306"/>
      <c r="CSM11" s="306"/>
      <c r="CSN11" s="306"/>
      <c r="CSO11" s="306"/>
      <c r="CSP11" s="306"/>
      <c r="CSQ11" s="306"/>
      <c r="CSR11" s="306"/>
      <c r="CSS11" s="306"/>
      <c r="CST11" s="306"/>
      <c r="CSU11" s="306"/>
      <c r="CSV11" s="306"/>
      <c r="CSW11" s="306"/>
      <c r="CSX11" s="306"/>
      <c r="CSY11" s="306"/>
      <c r="CSZ11" s="306"/>
      <c r="CTA11" s="306"/>
      <c r="CTB11" s="306"/>
      <c r="CTC11" s="306"/>
      <c r="CTD11" s="306"/>
      <c r="CTE11" s="306"/>
      <c r="CTF11" s="306"/>
      <c r="CTG11" s="306"/>
      <c r="CTH11" s="306"/>
      <c r="CTI11" s="306"/>
      <c r="CTJ11" s="306"/>
      <c r="CTK11" s="306"/>
      <c r="CTL11" s="306"/>
      <c r="CTM11" s="306"/>
      <c r="CTN11" s="306"/>
      <c r="CTO11" s="306"/>
      <c r="CTP11" s="306"/>
      <c r="CTQ11" s="306"/>
      <c r="CTR11" s="306"/>
      <c r="CTS11" s="306"/>
      <c r="CTT11" s="306"/>
      <c r="CTU11" s="306"/>
      <c r="CTV11" s="306"/>
      <c r="CTW11" s="306"/>
      <c r="CTX11" s="306"/>
      <c r="CTY11" s="306"/>
      <c r="CTZ11" s="306"/>
      <c r="CUA11" s="306"/>
      <c r="CUB11" s="306"/>
      <c r="CUC11" s="306"/>
      <c r="CUD11" s="306"/>
      <c r="CUE11" s="306"/>
      <c r="CUF11" s="306"/>
      <c r="CUG11" s="306"/>
      <c r="CUH11" s="306"/>
      <c r="CUI11" s="306"/>
      <c r="CUJ11" s="306"/>
      <c r="CUK11" s="306"/>
      <c r="CUL11" s="306"/>
      <c r="CUM11" s="306"/>
      <c r="CUN11" s="306"/>
      <c r="CUO11" s="306"/>
      <c r="CUP11" s="306"/>
      <c r="CUQ11" s="306"/>
      <c r="CUR11" s="306"/>
      <c r="CUS11" s="306"/>
      <c r="CUT11" s="306"/>
      <c r="CUU11" s="306"/>
      <c r="CUV11" s="306"/>
      <c r="CUW11" s="306"/>
      <c r="CUX11" s="306"/>
      <c r="CUY11" s="306"/>
      <c r="CUZ11" s="306"/>
      <c r="CVA11" s="306"/>
      <c r="CVB11" s="306"/>
      <c r="CVC11" s="306"/>
      <c r="CVD11" s="306"/>
      <c r="CVE11" s="306"/>
      <c r="CVF11" s="306"/>
      <c r="CVG11" s="306"/>
      <c r="CVH11" s="306"/>
      <c r="CVI11" s="306"/>
      <c r="CVJ11" s="306"/>
      <c r="CVK11" s="306"/>
      <c r="CVL11" s="306"/>
      <c r="CVM11" s="306"/>
      <c r="CVN11" s="306"/>
      <c r="CVO11" s="306"/>
      <c r="CVP11" s="306"/>
      <c r="CVQ11" s="306"/>
      <c r="CVR11" s="306"/>
      <c r="CVS11" s="306"/>
      <c r="CVT11" s="306"/>
      <c r="CVU11" s="306"/>
      <c r="CVV11" s="306"/>
      <c r="CVW11" s="306"/>
      <c r="CVX11" s="306"/>
      <c r="CVY11" s="306"/>
      <c r="CVZ11" s="306"/>
      <c r="CWA11" s="306"/>
      <c r="CWB11" s="306"/>
      <c r="CWC11" s="306"/>
      <c r="CWD11" s="306"/>
      <c r="CWE11" s="306"/>
      <c r="CWF11" s="306"/>
      <c r="CWG11" s="306"/>
      <c r="CWH11" s="306"/>
      <c r="CWI11" s="306"/>
      <c r="CWJ11" s="306"/>
      <c r="CWK11" s="306"/>
      <c r="CWL11" s="306"/>
      <c r="CWM11" s="306"/>
      <c r="CWN11" s="306"/>
      <c r="CWO11" s="306"/>
      <c r="CWP11" s="306"/>
      <c r="CWQ11" s="306"/>
      <c r="CWR11" s="306"/>
      <c r="CWS11" s="306"/>
      <c r="CWT11" s="306"/>
      <c r="CWU11" s="306"/>
      <c r="CWV11" s="306"/>
      <c r="CWW11" s="306"/>
      <c r="CWX11" s="306"/>
      <c r="CWY11" s="306"/>
      <c r="CWZ11" s="306"/>
      <c r="CXA11" s="306"/>
      <c r="CXB11" s="306"/>
      <c r="CXC11" s="306"/>
      <c r="CXD11" s="306"/>
      <c r="CXE11" s="306"/>
      <c r="CXF11" s="306"/>
      <c r="CXG11" s="306"/>
      <c r="CXH11" s="306"/>
      <c r="CXI11" s="306"/>
      <c r="CXJ11" s="306"/>
      <c r="CXK11" s="306"/>
      <c r="CXL11" s="306"/>
      <c r="CXM11" s="306"/>
      <c r="CXN11" s="306"/>
      <c r="CXO11" s="306"/>
      <c r="CXP11" s="306"/>
      <c r="CXQ11" s="306"/>
      <c r="CXR11" s="306"/>
      <c r="CXS11" s="306"/>
      <c r="CXT11" s="306"/>
      <c r="CXU11" s="306"/>
      <c r="CXV11" s="306"/>
      <c r="CXW11" s="306"/>
      <c r="CXX11" s="306"/>
      <c r="CXY11" s="306"/>
      <c r="CXZ11" s="306"/>
      <c r="CYA11" s="306"/>
      <c r="CYB11" s="306"/>
      <c r="CYC11" s="306"/>
      <c r="CYD11" s="306"/>
      <c r="CYE11" s="306"/>
      <c r="CYF11" s="306"/>
      <c r="CYG11" s="306"/>
      <c r="CYH11" s="306"/>
      <c r="CYI11" s="306"/>
      <c r="CYJ11" s="306"/>
      <c r="CYK11" s="306"/>
      <c r="CYL11" s="306"/>
      <c r="CYM11" s="306"/>
      <c r="CYN11" s="306"/>
      <c r="CYO11" s="306"/>
      <c r="CYP11" s="306"/>
      <c r="CYQ11" s="306"/>
      <c r="CYR11" s="306"/>
      <c r="CYS11" s="306"/>
      <c r="CYT11" s="306"/>
      <c r="CYU11" s="306"/>
      <c r="CYV11" s="306"/>
      <c r="CYW11" s="306"/>
      <c r="CYX11" s="306"/>
      <c r="CYY11" s="306"/>
      <c r="CYZ11" s="306"/>
      <c r="CZA11" s="306"/>
      <c r="CZB11" s="306"/>
      <c r="CZC11" s="306"/>
      <c r="CZD11" s="306"/>
      <c r="CZE11" s="306"/>
      <c r="CZF11" s="306"/>
      <c r="CZG11" s="306"/>
      <c r="CZH11" s="306"/>
      <c r="CZI11" s="306"/>
      <c r="CZJ11" s="306"/>
      <c r="CZK11" s="306"/>
      <c r="CZL11" s="306"/>
      <c r="CZM11" s="306"/>
      <c r="CZN11" s="306"/>
      <c r="CZO11" s="306"/>
      <c r="CZP11" s="306"/>
      <c r="CZQ11" s="306"/>
      <c r="CZR11" s="306"/>
      <c r="CZS11" s="306"/>
      <c r="CZT11" s="306"/>
      <c r="CZU11" s="306"/>
      <c r="CZV11" s="306"/>
      <c r="CZW11" s="306"/>
      <c r="CZX11" s="306"/>
      <c r="CZY11" s="306"/>
      <c r="CZZ11" s="306"/>
      <c r="DAA11" s="306"/>
      <c r="DAB11" s="306"/>
      <c r="DAC11" s="306"/>
      <c r="DAD11" s="306"/>
      <c r="DAE11" s="306"/>
      <c r="DAF11" s="306"/>
      <c r="DAG11" s="306"/>
      <c r="DAH11" s="306"/>
      <c r="DAI11" s="306"/>
      <c r="DAJ11" s="306"/>
      <c r="DAK11" s="306"/>
      <c r="DAL11" s="306"/>
      <c r="DAM11" s="306"/>
      <c r="DAN11" s="306"/>
      <c r="DAO11" s="306"/>
      <c r="DAP11" s="306"/>
      <c r="DAQ11" s="306"/>
      <c r="DAR11" s="306"/>
      <c r="DAS11" s="306"/>
      <c r="DAT11" s="306"/>
      <c r="DAU11" s="306"/>
      <c r="DAV11" s="306"/>
      <c r="DAW11" s="306"/>
      <c r="DAX11" s="306"/>
      <c r="DAY11" s="306"/>
      <c r="DAZ11" s="306"/>
      <c r="DBA11" s="306"/>
      <c r="DBB11" s="306"/>
      <c r="DBC11" s="306"/>
      <c r="DBD11" s="306"/>
      <c r="DBE11" s="306"/>
      <c r="DBF11" s="306"/>
      <c r="DBG11" s="306"/>
      <c r="DBH11" s="306"/>
      <c r="DBI11" s="306"/>
      <c r="DBJ11" s="306"/>
      <c r="DBK11" s="306"/>
      <c r="DBL11" s="306"/>
      <c r="DBM11" s="306"/>
      <c r="DBN11" s="306"/>
      <c r="DBO11" s="306"/>
      <c r="DBP11" s="306"/>
      <c r="DBQ11" s="306"/>
      <c r="DBR11" s="306"/>
      <c r="DBS11" s="306"/>
      <c r="DBT11" s="306"/>
      <c r="DBU11" s="306"/>
      <c r="DBV11" s="306"/>
      <c r="DBW11" s="306"/>
      <c r="DBX11" s="306"/>
      <c r="DBY11" s="306"/>
      <c r="DBZ11" s="306"/>
      <c r="DCA11" s="306"/>
      <c r="DCB11" s="306"/>
      <c r="DCC11" s="306"/>
      <c r="DCD11" s="306"/>
      <c r="DCE11" s="306"/>
      <c r="DCF11" s="306"/>
      <c r="DCG11" s="306"/>
      <c r="DCH11" s="306"/>
      <c r="DCI11" s="306"/>
      <c r="DCJ11" s="306"/>
      <c r="DCK11" s="306"/>
      <c r="DCL11" s="306"/>
      <c r="DCM11" s="306"/>
      <c r="DCN11" s="306"/>
      <c r="DCO11" s="306"/>
      <c r="DCP11" s="306"/>
      <c r="DCQ11" s="306"/>
      <c r="DCR11" s="306"/>
      <c r="DCS11" s="306"/>
      <c r="DCT11" s="306"/>
      <c r="DCU11" s="306"/>
      <c r="DCV11" s="306"/>
      <c r="DCW11" s="306"/>
      <c r="DCX11" s="306"/>
      <c r="DCY11" s="306"/>
      <c r="DCZ11" s="306"/>
      <c r="DDA11" s="306"/>
      <c r="DDB11" s="306"/>
      <c r="DDC11" s="306"/>
      <c r="DDD11" s="306"/>
      <c r="DDE11" s="306"/>
      <c r="DDF11" s="306"/>
      <c r="DDG11" s="306"/>
      <c r="DDH11" s="306"/>
      <c r="DDI11" s="306"/>
      <c r="DDJ11" s="306"/>
      <c r="DDK11" s="306"/>
      <c r="DDL11" s="306"/>
      <c r="DDM11" s="306"/>
      <c r="DDN11" s="306"/>
      <c r="DDO11" s="306"/>
      <c r="DDP11" s="306"/>
      <c r="DDQ11" s="306"/>
      <c r="DDR11" s="306"/>
      <c r="DDS11" s="306"/>
      <c r="DDT11" s="306"/>
      <c r="DDU11" s="306"/>
      <c r="DDV11" s="306"/>
      <c r="DDW11" s="306"/>
      <c r="DDX11" s="306"/>
      <c r="DDY11" s="306"/>
      <c r="DDZ11" s="306"/>
      <c r="DEA11" s="306"/>
      <c r="DEB11" s="306"/>
      <c r="DEC11" s="306"/>
      <c r="DED11" s="306"/>
      <c r="DEE11" s="306"/>
      <c r="DEF11" s="306"/>
      <c r="DEG11" s="306"/>
      <c r="DEH11" s="306"/>
      <c r="DEI11" s="306"/>
      <c r="DEJ11" s="306"/>
      <c r="DEK11" s="306"/>
      <c r="DEL11" s="306"/>
      <c r="DEM11" s="306"/>
      <c r="DEN11" s="306"/>
      <c r="DEO11" s="306"/>
      <c r="DEP11" s="306"/>
      <c r="DEQ11" s="306"/>
      <c r="DER11" s="306"/>
      <c r="DES11" s="306"/>
      <c r="DET11" s="306"/>
      <c r="DEU11" s="306"/>
      <c r="DEV11" s="306"/>
      <c r="DEW11" s="306"/>
      <c r="DEX11" s="306"/>
      <c r="DEY11" s="306"/>
      <c r="DEZ11" s="306"/>
      <c r="DFA11" s="306"/>
      <c r="DFB11" s="306"/>
      <c r="DFC11" s="306"/>
      <c r="DFD11" s="306"/>
      <c r="DFE11" s="306"/>
      <c r="DFF11" s="306"/>
      <c r="DFG11" s="306"/>
      <c r="DFH11" s="306"/>
      <c r="DFI11" s="306"/>
      <c r="DFJ11" s="306"/>
      <c r="DFK11" s="306"/>
      <c r="DFL11" s="306"/>
      <c r="DFM11" s="306"/>
      <c r="DFN11" s="306"/>
      <c r="DFO11" s="306"/>
      <c r="DFP11" s="306"/>
      <c r="DFQ11" s="306"/>
      <c r="DFR11" s="306"/>
      <c r="DFS11" s="306"/>
      <c r="DFT11" s="306"/>
      <c r="DFU11" s="306"/>
      <c r="DFV11" s="306"/>
      <c r="DFW11" s="306"/>
      <c r="DFX11" s="306"/>
      <c r="DFY11" s="306"/>
      <c r="DFZ11" s="306"/>
      <c r="DGA11" s="306"/>
      <c r="DGB11" s="306"/>
      <c r="DGC11" s="306"/>
      <c r="DGD11" s="306"/>
      <c r="DGE11" s="306"/>
      <c r="DGF11" s="306"/>
      <c r="DGG11" s="306"/>
      <c r="DGH11" s="306"/>
      <c r="DGI11" s="306"/>
      <c r="DGJ11" s="306"/>
      <c r="DGK11" s="306"/>
      <c r="DGL11" s="306"/>
      <c r="DGM11" s="306"/>
      <c r="DGN11" s="306"/>
      <c r="DGO11" s="306"/>
      <c r="DGP11" s="306"/>
      <c r="DGQ11" s="306"/>
      <c r="DGR11" s="306"/>
      <c r="DGS11" s="306"/>
      <c r="DGT11" s="306"/>
      <c r="DGU11" s="306"/>
      <c r="DGV11" s="306"/>
      <c r="DGW11" s="306"/>
      <c r="DGX11" s="306"/>
      <c r="DGY11" s="306"/>
      <c r="DGZ11" s="306"/>
      <c r="DHA11" s="306"/>
      <c r="DHB11" s="306"/>
      <c r="DHC11" s="306"/>
      <c r="DHD11" s="306"/>
      <c r="DHE11" s="306"/>
      <c r="DHF11" s="306"/>
      <c r="DHG11" s="306"/>
      <c r="DHH11" s="306"/>
      <c r="DHI11" s="306"/>
      <c r="DHJ11" s="306"/>
      <c r="DHK11" s="306"/>
      <c r="DHL11" s="306"/>
      <c r="DHM11" s="306"/>
      <c r="DHN11" s="306"/>
      <c r="DHO11" s="306"/>
      <c r="DHP11" s="306"/>
      <c r="DHQ11" s="306"/>
      <c r="DHR11" s="306"/>
      <c r="DHS11" s="306"/>
      <c r="DHT11" s="306"/>
      <c r="DHU11" s="306"/>
      <c r="DHV11" s="306"/>
      <c r="DHW11" s="306"/>
      <c r="DHX11" s="306"/>
      <c r="DHY11" s="306"/>
      <c r="DHZ11" s="306"/>
      <c r="DIA11" s="306"/>
      <c r="DIB11" s="306"/>
      <c r="DIC11" s="306"/>
      <c r="DID11" s="306"/>
      <c r="DIE11" s="306"/>
      <c r="DIF11" s="306"/>
      <c r="DIG11" s="306"/>
      <c r="DIH11" s="306"/>
      <c r="DII11" s="306"/>
      <c r="DIJ11" s="306"/>
      <c r="DIK11" s="306"/>
      <c r="DIL11" s="306"/>
      <c r="DIM11" s="306"/>
      <c r="DIN11" s="306"/>
      <c r="DIO11" s="306"/>
      <c r="DIP11" s="306"/>
      <c r="DIQ11" s="306"/>
      <c r="DIR11" s="306"/>
      <c r="DIS11" s="306"/>
      <c r="DIT11" s="306"/>
      <c r="DIU11" s="306"/>
      <c r="DIV11" s="306"/>
      <c r="DIW11" s="306"/>
      <c r="DIX11" s="306"/>
      <c r="DIY11" s="306"/>
      <c r="DIZ11" s="306"/>
      <c r="DJA11" s="306"/>
      <c r="DJB11" s="306"/>
      <c r="DJC11" s="306"/>
      <c r="DJD11" s="306"/>
      <c r="DJE11" s="306"/>
      <c r="DJF11" s="306"/>
      <c r="DJG11" s="306"/>
      <c r="DJH11" s="306"/>
      <c r="DJI11" s="306"/>
      <c r="DJJ11" s="306"/>
      <c r="DJK11" s="306"/>
      <c r="DJL11" s="306"/>
      <c r="DJM11" s="306"/>
      <c r="DJN11" s="306"/>
      <c r="DJO11" s="306"/>
      <c r="DJP11" s="306"/>
      <c r="DJQ11" s="306"/>
      <c r="DJR11" s="306"/>
      <c r="DJS11" s="306"/>
      <c r="DJT11" s="306"/>
      <c r="DJU11" s="306"/>
      <c r="DJV11" s="306"/>
      <c r="DJW11" s="306"/>
      <c r="DJX11" s="306"/>
      <c r="DJY11" s="306"/>
      <c r="DJZ11" s="306"/>
      <c r="DKA11" s="306"/>
      <c r="DKB11" s="306"/>
      <c r="DKC11" s="306"/>
      <c r="DKD11" s="306"/>
      <c r="DKE11" s="306"/>
      <c r="DKF11" s="306"/>
      <c r="DKG11" s="306"/>
      <c r="DKH11" s="306"/>
      <c r="DKI11" s="306"/>
      <c r="DKJ11" s="306"/>
      <c r="DKK11" s="306"/>
      <c r="DKL11" s="306"/>
      <c r="DKM11" s="306"/>
      <c r="DKN11" s="306"/>
      <c r="DKO11" s="306"/>
      <c r="DKP11" s="306"/>
      <c r="DKQ11" s="306"/>
      <c r="DKR11" s="306"/>
      <c r="DKS11" s="306"/>
      <c r="DKT11" s="306"/>
      <c r="DKU11" s="306"/>
      <c r="DKV11" s="306"/>
      <c r="DKW11" s="306"/>
      <c r="DKX11" s="306"/>
      <c r="DKY11" s="306"/>
      <c r="DKZ11" s="306"/>
      <c r="DLA11" s="306"/>
      <c r="DLB11" s="306"/>
      <c r="DLC11" s="306"/>
      <c r="DLD11" s="306"/>
      <c r="DLE11" s="306"/>
      <c r="DLF11" s="306"/>
      <c r="DLG11" s="306"/>
      <c r="DLH11" s="306"/>
      <c r="DLI11" s="306"/>
      <c r="DLJ11" s="306"/>
      <c r="DLK11" s="306"/>
      <c r="DLL11" s="306"/>
      <c r="DLM11" s="306"/>
      <c r="DLN11" s="306"/>
      <c r="DLO11" s="306"/>
      <c r="DLP11" s="306"/>
      <c r="DLQ11" s="306"/>
      <c r="DLR11" s="306"/>
      <c r="DLS11" s="306"/>
      <c r="DLT11" s="306"/>
      <c r="DLU11" s="306"/>
      <c r="DLV11" s="306"/>
      <c r="DLW11" s="306"/>
      <c r="DLX11" s="306"/>
      <c r="DLY11" s="306"/>
      <c r="DLZ11" s="306"/>
      <c r="DMA11" s="306"/>
      <c r="DMB11" s="306"/>
      <c r="DMC11" s="306"/>
      <c r="DMD11" s="306"/>
      <c r="DME11" s="306"/>
      <c r="DMF11" s="306"/>
      <c r="DMG11" s="306"/>
      <c r="DMH11" s="306"/>
      <c r="DMI11" s="306"/>
      <c r="DMJ11" s="306"/>
      <c r="DMK11" s="306"/>
      <c r="DML11" s="306"/>
      <c r="DMM11" s="306"/>
      <c r="DMN11" s="306"/>
      <c r="DMO11" s="306"/>
      <c r="DMP11" s="306"/>
      <c r="DMQ11" s="306"/>
      <c r="DMR11" s="306"/>
      <c r="DMS11" s="306"/>
      <c r="DMT11" s="306"/>
      <c r="DMU11" s="306"/>
      <c r="DMV11" s="306"/>
      <c r="DMW11" s="306"/>
      <c r="DMX11" s="306"/>
      <c r="DMY11" s="306"/>
      <c r="DMZ11" s="306"/>
      <c r="DNA11" s="306"/>
      <c r="DNB11" s="306"/>
      <c r="DNC11" s="306"/>
      <c r="DND11" s="306"/>
      <c r="DNE11" s="306"/>
      <c r="DNF11" s="306"/>
      <c r="DNG11" s="306"/>
      <c r="DNH11" s="306"/>
      <c r="DNI11" s="306"/>
      <c r="DNJ11" s="306"/>
      <c r="DNK11" s="306"/>
      <c r="DNL11" s="306"/>
      <c r="DNM11" s="306"/>
      <c r="DNN11" s="306"/>
      <c r="DNO11" s="306"/>
      <c r="DNP11" s="306"/>
      <c r="DNQ11" s="306"/>
      <c r="DNR11" s="306"/>
      <c r="DNS11" s="306"/>
      <c r="DNT11" s="306"/>
      <c r="DNU11" s="306"/>
      <c r="DNV11" s="306"/>
      <c r="DNW11" s="306"/>
      <c r="DNX11" s="306"/>
      <c r="DNY11" s="306"/>
      <c r="DNZ11" s="306"/>
      <c r="DOA11" s="306"/>
      <c r="DOB11" s="306"/>
      <c r="DOC11" s="306"/>
      <c r="DOD11" s="306"/>
      <c r="DOE11" s="306"/>
      <c r="DOF11" s="306"/>
      <c r="DOG11" s="306"/>
      <c r="DOH11" s="306"/>
      <c r="DOI11" s="306"/>
      <c r="DOJ11" s="306"/>
      <c r="DOK11" s="306"/>
      <c r="DOL11" s="306"/>
      <c r="DOM11" s="306"/>
      <c r="DON11" s="306"/>
      <c r="DOO11" s="306"/>
      <c r="DOP11" s="306"/>
      <c r="DOQ11" s="306"/>
      <c r="DOR11" s="306"/>
      <c r="DOS11" s="306"/>
      <c r="DOT11" s="306"/>
      <c r="DOU11" s="306"/>
      <c r="DOV11" s="306"/>
      <c r="DOW11" s="306"/>
      <c r="DOX11" s="306"/>
      <c r="DOY11" s="306"/>
      <c r="DOZ11" s="306"/>
      <c r="DPA11" s="306"/>
      <c r="DPB11" s="306"/>
      <c r="DPC11" s="306"/>
      <c r="DPD11" s="306"/>
      <c r="DPE11" s="306"/>
      <c r="DPF11" s="306"/>
      <c r="DPG11" s="306"/>
      <c r="DPH11" s="306"/>
      <c r="DPI11" s="306"/>
      <c r="DPJ11" s="306"/>
      <c r="DPK11" s="306"/>
      <c r="DPL11" s="306"/>
      <c r="DPM11" s="306"/>
      <c r="DPN11" s="306"/>
      <c r="DPO11" s="306"/>
      <c r="DPP11" s="306"/>
      <c r="DPQ11" s="306"/>
      <c r="DPR11" s="306"/>
      <c r="DPS11" s="306"/>
      <c r="DPT11" s="306"/>
      <c r="DPU11" s="306"/>
      <c r="DPV11" s="306"/>
      <c r="DPW11" s="306"/>
      <c r="DPX11" s="306"/>
      <c r="DPY11" s="306"/>
      <c r="DPZ11" s="306"/>
      <c r="DQA11" s="306"/>
      <c r="DQB11" s="306"/>
      <c r="DQC11" s="306"/>
      <c r="DQD11" s="306"/>
      <c r="DQE11" s="306"/>
      <c r="DQF11" s="306"/>
      <c r="DQG11" s="306"/>
      <c r="DQH11" s="306"/>
      <c r="DQI11" s="306"/>
      <c r="DQJ11" s="306"/>
      <c r="DQK11" s="306"/>
      <c r="DQL11" s="306"/>
      <c r="DQM11" s="306"/>
      <c r="DQN11" s="306"/>
      <c r="DQO11" s="306"/>
      <c r="DQP11" s="306"/>
      <c r="DQQ11" s="306"/>
      <c r="DQR11" s="306"/>
      <c r="DQS11" s="306"/>
      <c r="DQT11" s="306"/>
      <c r="DQU11" s="306"/>
      <c r="DQV11" s="306"/>
      <c r="DQW11" s="306"/>
      <c r="DQX11" s="306"/>
      <c r="DQY11" s="306"/>
      <c r="DQZ11" s="306"/>
      <c r="DRA11" s="306"/>
      <c r="DRB11" s="306"/>
      <c r="DRC11" s="306"/>
      <c r="DRD11" s="306"/>
      <c r="DRE11" s="306"/>
      <c r="DRF11" s="306"/>
      <c r="DRG11" s="306"/>
      <c r="DRH11" s="306"/>
      <c r="DRI11" s="306"/>
      <c r="DRJ11" s="306"/>
      <c r="DRK11" s="306"/>
      <c r="DRL11" s="306"/>
      <c r="DRM11" s="306"/>
      <c r="DRN11" s="306"/>
      <c r="DRO11" s="306"/>
      <c r="DRP11" s="306"/>
      <c r="DRQ11" s="306"/>
      <c r="DRR11" s="306"/>
      <c r="DRS11" s="306"/>
      <c r="DRT11" s="306"/>
      <c r="DRU11" s="306"/>
      <c r="DRV11" s="306"/>
      <c r="DRW11" s="306"/>
      <c r="DRX11" s="306"/>
      <c r="DRY11" s="306"/>
      <c r="DRZ11" s="306"/>
      <c r="DSA11" s="306"/>
      <c r="DSB11" s="306"/>
      <c r="DSC11" s="306"/>
      <c r="DSD11" s="306"/>
      <c r="DSE11" s="306"/>
      <c r="DSF11" s="306"/>
      <c r="DSG11" s="306"/>
      <c r="DSH11" s="306"/>
      <c r="DSI11" s="306"/>
      <c r="DSJ11" s="306"/>
      <c r="DSK11" s="306"/>
      <c r="DSL11" s="306"/>
      <c r="DSM11" s="306"/>
      <c r="DSN11" s="306"/>
      <c r="DSO11" s="306"/>
      <c r="DSP11" s="306"/>
      <c r="DSQ11" s="306"/>
      <c r="DSR11" s="306"/>
      <c r="DSS11" s="306"/>
      <c r="DST11" s="306"/>
      <c r="DSU11" s="306"/>
      <c r="DSV11" s="306"/>
      <c r="DSW11" s="306"/>
      <c r="DSX11" s="306"/>
      <c r="DSY11" s="306"/>
      <c r="DSZ11" s="306"/>
      <c r="DTA11" s="306"/>
      <c r="DTB11" s="306"/>
      <c r="DTC11" s="306"/>
      <c r="DTD11" s="306"/>
      <c r="DTE11" s="306"/>
      <c r="DTF11" s="306"/>
      <c r="DTG11" s="306"/>
      <c r="DTH11" s="306"/>
      <c r="DTI11" s="306"/>
      <c r="DTJ11" s="306"/>
      <c r="DTK11" s="306"/>
      <c r="DTL11" s="306"/>
      <c r="DTM11" s="306"/>
      <c r="DTN11" s="306"/>
      <c r="DTO11" s="306"/>
      <c r="DTP11" s="306"/>
      <c r="DTQ11" s="306"/>
      <c r="DTR11" s="306"/>
      <c r="DTS11" s="306"/>
      <c r="DTT11" s="306"/>
      <c r="DTU11" s="306"/>
      <c r="DTV11" s="306"/>
      <c r="DTW11" s="306"/>
      <c r="DTX11" s="306"/>
      <c r="DTY11" s="306"/>
      <c r="DTZ11" s="306"/>
      <c r="DUA11" s="306"/>
      <c r="DUB11" s="306"/>
      <c r="DUC11" s="306"/>
      <c r="DUD11" s="306"/>
      <c r="DUE11" s="306"/>
      <c r="DUF11" s="306"/>
      <c r="DUG11" s="306"/>
      <c r="DUH11" s="306"/>
      <c r="DUI11" s="306"/>
      <c r="DUJ11" s="306"/>
      <c r="DUK11" s="306"/>
      <c r="DUL11" s="306"/>
      <c r="DUM11" s="306"/>
      <c r="DUN11" s="306"/>
      <c r="DUO11" s="306"/>
      <c r="DUP11" s="306"/>
      <c r="DUQ11" s="306"/>
      <c r="DUR11" s="306"/>
      <c r="DUS11" s="306"/>
      <c r="DUT11" s="306"/>
      <c r="DUU11" s="306"/>
      <c r="DUV11" s="306"/>
      <c r="DUW11" s="306"/>
      <c r="DUX11" s="306"/>
      <c r="DUY11" s="306"/>
      <c r="DUZ11" s="306"/>
      <c r="DVA11" s="306"/>
      <c r="DVB11" s="306"/>
      <c r="DVC11" s="306"/>
      <c r="DVD11" s="306"/>
      <c r="DVE11" s="306"/>
      <c r="DVF11" s="306"/>
      <c r="DVG11" s="306"/>
      <c r="DVH11" s="306"/>
      <c r="DVI11" s="306"/>
      <c r="DVJ11" s="306"/>
      <c r="DVK11" s="306"/>
      <c r="DVL11" s="306"/>
      <c r="DVM11" s="306"/>
      <c r="DVN11" s="306"/>
      <c r="DVO11" s="306"/>
      <c r="DVP11" s="306"/>
      <c r="DVQ11" s="306"/>
      <c r="DVR11" s="306"/>
      <c r="DVS11" s="306"/>
      <c r="DVT11" s="306"/>
      <c r="DVU11" s="306"/>
      <c r="DVV11" s="306"/>
      <c r="DVW11" s="306"/>
      <c r="DVX11" s="306"/>
      <c r="DVY11" s="306"/>
      <c r="DVZ11" s="306"/>
      <c r="DWA11" s="306"/>
      <c r="DWB11" s="306"/>
      <c r="DWC11" s="306"/>
      <c r="DWD11" s="306"/>
      <c r="DWE11" s="306"/>
      <c r="DWF11" s="306"/>
      <c r="DWG11" s="306"/>
      <c r="DWH11" s="306"/>
      <c r="DWI11" s="306"/>
      <c r="DWJ11" s="306"/>
      <c r="DWK11" s="306"/>
      <c r="DWL11" s="306"/>
      <c r="DWM11" s="306"/>
      <c r="DWN11" s="306"/>
      <c r="DWO11" s="306"/>
      <c r="DWP11" s="306"/>
      <c r="DWQ11" s="306"/>
      <c r="DWR11" s="306"/>
      <c r="DWS11" s="306"/>
      <c r="DWT11" s="306"/>
      <c r="DWU11" s="306"/>
      <c r="DWV11" s="306"/>
      <c r="DWW11" s="306"/>
      <c r="DWX11" s="306"/>
      <c r="DWY11" s="306"/>
      <c r="DWZ11" s="306"/>
      <c r="DXA11" s="306"/>
      <c r="DXB11" s="306"/>
      <c r="DXC11" s="306"/>
      <c r="DXD11" s="306"/>
      <c r="DXE11" s="306"/>
      <c r="DXF11" s="306"/>
      <c r="DXG11" s="306"/>
      <c r="DXH11" s="306"/>
      <c r="DXI11" s="306"/>
      <c r="DXJ11" s="306"/>
      <c r="DXK11" s="306"/>
      <c r="DXL11" s="306"/>
      <c r="DXM11" s="306"/>
      <c r="DXN11" s="306"/>
      <c r="DXO11" s="306"/>
      <c r="DXP11" s="306"/>
      <c r="DXQ11" s="306"/>
      <c r="DXR11" s="306"/>
      <c r="DXS11" s="306"/>
      <c r="DXT11" s="306"/>
      <c r="DXU11" s="306"/>
      <c r="DXV11" s="306"/>
      <c r="DXW11" s="306"/>
      <c r="DXX11" s="306"/>
      <c r="DXY11" s="306"/>
      <c r="DXZ11" s="306"/>
      <c r="DYA11" s="306"/>
      <c r="DYB11" s="306"/>
      <c r="DYC11" s="306"/>
      <c r="DYD11" s="306"/>
      <c r="DYE11" s="306"/>
      <c r="DYF11" s="306"/>
      <c r="DYG11" s="306"/>
      <c r="DYH11" s="306"/>
      <c r="DYI11" s="306"/>
      <c r="DYJ11" s="306"/>
      <c r="DYK11" s="306"/>
      <c r="DYL11" s="306"/>
      <c r="DYM11" s="306"/>
      <c r="DYN11" s="306"/>
      <c r="DYO11" s="306"/>
      <c r="DYP11" s="306"/>
      <c r="DYQ11" s="306"/>
      <c r="DYR11" s="306"/>
      <c r="DYS11" s="306"/>
      <c r="DYT11" s="306"/>
      <c r="DYU11" s="306"/>
      <c r="DYV11" s="306"/>
      <c r="DYW11" s="306"/>
      <c r="DYX11" s="306"/>
      <c r="DYY11" s="306"/>
      <c r="DYZ11" s="306"/>
      <c r="DZA11" s="306"/>
      <c r="DZB11" s="306"/>
      <c r="DZC11" s="306"/>
      <c r="DZD11" s="306"/>
      <c r="DZE11" s="306"/>
      <c r="DZF11" s="306"/>
      <c r="DZG11" s="306"/>
      <c r="DZH11" s="306"/>
      <c r="DZI11" s="306"/>
      <c r="DZJ11" s="306"/>
      <c r="DZK11" s="306"/>
      <c r="DZL11" s="306"/>
      <c r="DZM11" s="306"/>
      <c r="DZN11" s="306"/>
      <c r="DZO11" s="306"/>
      <c r="DZP11" s="306"/>
      <c r="DZQ11" s="306"/>
      <c r="DZR11" s="306"/>
      <c r="DZS11" s="306"/>
      <c r="DZT11" s="306"/>
      <c r="DZU11" s="306"/>
      <c r="DZV11" s="306"/>
      <c r="DZW11" s="306"/>
      <c r="DZX11" s="306"/>
      <c r="DZY11" s="306"/>
      <c r="DZZ11" s="306"/>
      <c r="EAA11" s="306"/>
      <c r="EAB11" s="306"/>
      <c r="EAC11" s="306"/>
      <c r="EAD11" s="306"/>
      <c r="EAE11" s="306"/>
      <c r="EAF11" s="306"/>
      <c r="EAG11" s="306"/>
      <c r="EAH11" s="306"/>
      <c r="EAI11" s="306"/>
      <c r="EAJ11" s="306"/>
      <c r="EAK11" s="306"/>
      <c r="EAL11" s="306"/>
      <c r="EAM11" s="306"/>
      <c r="EAN11" s="306"/>
      <c r="EAO11" s="306"/>
      <c r="EAP11" s="306"/>
      <c r="EAQ11" s="306"/>
      <c r="EAR11" s="306"/>
      <c r="EAS11" s="306"/>
      <c r="EAT11" s="306"/>
      <c r="EAU11" s="306"/>
      <c r="EAV11" s="306"/>
      <c r="EAW11" s="306"/>
      <c r="EAX11" s="306"/>
      <c r="EAY11" s="306"/>
      <c r="EAZ11" s="306"/>
      <c r="EBA11" s="306"/>
      <c r="EBB11" s="306"/>
      <c r="EBC11" s="306"/>
      <c r="EBD11" s="306"/>
      <c r="EBE11" s="306"/>
      <c r="EBF11" s="306"/>
      <c r="EBG11" s="306"/>
      <c r="EBH11" s="306"/>
      <c r="EBI11" s="306"/>
      <c r="EBJ11" s="306"/>
      <c r="EBK11" s="306"/>
      <c r="EBL11" s="306"/>
      <c r="EBM11" s="306"/>
      <c r="EBN11" s="306"/>
      <c r="EBO11" s="306"/>
      <c r="EBP11" s="306"/>
      <c r="EBQ11" s="306"/>
      <c r="EBR11" s="306"/>
      <c r="EBS11" s="306"/>
      <c r="EBT11" s="306"/>
      <c r="EBU11" s="306"/>
      <c r="EBV11" s="306"/>
      <c r="EBW11" s="306"/>
      <c r="EBX11" s="306"/>
      <c r="EBY11" s="306"/>
      <c r="EBZ11" s="306"/>
      <c r="ECA11" s="306"/>
      <c r="ECB11" s="306"/>
      <c r="ECC11" s="306"/>
      <c r="ECD11" s="306"/>
      <c r="ECE11" s="306"/>
      <c r="ECF11" s="306"/>
      <c r="ECG11" s="306"/>
      <c r="ECH11" s="306"/>
      <c r="ECI11" s="306"/>
      <c r="ECJ11" s="306"/>
      <c r="ECK11" s="306"/>
      <c r="ECL11" s="306"/>
      <c r="ECM11" s="306"/>
      <c r="ECN11" s="306"/>
      <c r="ECO11" s="306"/>
      <c r="ECP11" s="306"/>
      <c r="ECQ11" s="306"/>
      <c r="ECR11" s="306"/>
      <c r="ECS11" s="306"/>
      <c r="ECT11" s="306"/>
      <c r="ECU11" s="306"/>
      <c r="ECV11" s="306"/>
      <c r="ECW11" s="306"/>
      <c r="ECX11" s="306"/>
      <c r="ECY11" s="306"/>
      <c r="ECZ11" s="306"/>
      <c r="EDA11" s="306"/>
      <c r="EDB11" s="306"/>
      <c r="EDC11" s="306"/>
      <c r="EDD11" s="306"/>
      <c r="EDE11" s="306"/>
      <c r="EDF11" s="306"/>
      <c r="EDG11" s="306"/>
      <c r="EDH11" s="306"/>
      <c r="EDI11" s="306"/>
      <c r="EDJ11" s="306"/>
      <c r="EDK11" s="306"/>
      <c r="EDL11" s="306"/>
      <c r="EDM11" s="306"/>
      <c r="EDN11" s="306"/>
      <c r="EDO11" s="306"/>
      <c r="EDP11" s="306"/>
      <c r="EDQ11" s="306"/>
      <c r="EDR11" s="306"/>
      <c r="EDS11" s="306"/>
      <c r="EDT11" s="306"/>
      <c r="EDU11" s="306"/>
      <c r="EDV11" s="306"/>
      <c r="EDW11" s="306"/>
      <c r="EDX11" s="306"/>
      <c r="EDY11" s="306"/>
      <c r="EDZ11" s="306"/>
      <c r="EEA11" s="306"/>
      <c r="EEB11" s="306"/>
      <c r="EEC11" s="306"/>
      <c r="EED11" s="306"/>
      <c r="EEE11" s="306"/>
      <c r="EEF11" s="306"/>
      <c r="EEG11" s="306"/>
      <c r="EEH11" s="306"/>
      <c r="EEI11" s="306"/>
      <c r="EEJ11" s="306"/>
      <c r="EEK11" s="306"/>
      <c r="EEL11" s="306"/>
      <c r="EEM11" s="306"/>
      <c r="EEN11" s="306"/>
      <c r="EEO11" s="306"/>
      <c r="EEP11" s="306"/>
      <c r="EEQ11" s="306"/>
      <c r="EER11" s="306"/>
      <c r="EES11" s="306"/>
      <c r="EET11" s="306"/>
      <c r="EEU11" s="306"/>
      <c r="EEV11" s="306"/>
      <c r="EEW11" s="306"/>
      <c r="EEX11" s="306"/>
      <c r="EEY11" s="306"/>
      <c r="EEZ11" s="306"/>
      <c r="EFA11" s="306"/>
      <c r="EFB11" s="306"/>
      <c r="EFC11" s="306"/>
      <c r="EFD11" s="306"/>
      <c r="EFE11" s="306"/>
      <c r="EFF11" s="306"/>
      <c r="EFG11" s="306"/>
      <c r="EFH11" s="306"/>
      <c r="EFI11" s="306"/>
      <c r="EFJ11" s="306"/>
      <c r="EFK11" s="306"/>
      <c r="EFL11" s="306"/>
      <c r="EFM11" s="306"/>
      <c r="EFN11" s="306"/>
      <c r="EFO11" s="306"/>
      <c r="EFP11" s="306"/>
      <c r="EFQ11" s="306"/>
      <c r="EFR11" s="306"/>
      <c r="EFS11" s="306"/>
      <c r="EFT11" s="306"/>
      <c r="EFU11" s="306"/>
      <c r="EFV11" s="306"/>
      <c r="EFW11" s="306"/>
      <c r="EFX11" s="306"/>
      <c r="EFY11" s="306"/>
      <c r="EFZ11" s="306"/>
      <c r="EGA11" s="306"/>
      <c r="EGB11" s="306"/>
      <c r="EGC11" s="306"/>
      <c r="EGD11" s="306"/>
      <c r="EGE11" s="306"/>
      <c r="EGF11" s="306"/>
      <c r="EGG11" s="306"/>
      <c r="EGH11" s="306"/>
      <c r="EGI11" s="306"/>
      <c r="EGJ11" s="306"/>
      <c r="EGK11" s="306"/>
      <c r="EGL11" s="306"/>
      <c r="EGM11" s="306"/>
      <c r="EGN11" s="306"/>
      <c r="EGO11" s="306"/>
      <c r="EGP11" s="306"/>
      <c r="EGQ11" s="306"/>
      <c r="EGR11" s="306"/>
      <c r="EGS11" s="306"/>
      <c r="EGT11" s="306"/>
      <c r="EGU11" s="306"/>
      <c r="EGV11" s="306"/>
      <c r="EGW11" s="306"/>
      <c r="EGX11" s="306"/>
      <c r="EGY11" s="306"/>
      <c r="EGZ11" s="306"/>
      <c r="EHA11" s="306"/>
      <c r="EHB11" s="306"/>
      <c r="EHC11" s="306"/>
      <c r="EHD11" s="306"/>
      <c r="EHE11" s="306"/>
      <c r="EHF11" s="306"/>
      <c r="EHG11" s="306"/>
      <c r="EHH11" s="306"/>
      <c r="EHI11" s="306"/>
      <c r="EHJ11" s="306"/>
      <c r="EHK11" s="306"/>
      <c r="EHL11" s="306"/>
      <c r="EHM11" s="306"/>
      <c r="EHN11" s="306"/>
      <c r="EHO11" s="306"/>
      <c r="EHP11" s="306"/>
      <c r="EHQ11" s="306"/>
      <c r="EHR11" s="306"/>
      <c r="EHS11" s="306"/>
      <c r="EHT11" s="306"/>
      <c r="EHU11" s="306"/>
      <c r="EHV11" s="306"/>
      <c r="EHW11" s="306"/>
      <c r="EHX11" s="306"/>
      <c r="EHY11" s="306"/>
      <c r="EHZ11" s="306"/>
      <c r="EIA11" s="306"/>
      <c r="EIB11" s="306"/>
      <c r="EIC11" s="306"/>
      <c r="EID11" s="306"/>
      <c r="EIE11" s="306"/>
      <c r="EIF11" s="306"/>
      <c r="EIG11" s="306"/>
      <c r="EIH11" s="306"/>
      <c r="EII11" s="306"/>
      <c r="EIJ11" s="306"/>
      <c r="EIK11" s="306"/>
      <c r="EIL11" s="306"/>
      <c r="EIM11" s="306"/>
      <c r="EIN11" s="306"/>
      <c r="EIO11" s="306"/>
      <c r="EIP11" s="306"/>
      <c r="EIQ11" s="306"/>
      <c r="EIR11" s="306"/>
      <c r="EIS11" s="306"/>
      <c r="EIT11" s="306"/>
      <c r="EIU11" s="306"/>
      <c r="EIV11" s="306"/>
      <c r="EIW11" s="306"/>
      <c r="EIX11" s="306"/>
      <c r="EIY11" s="306"/>
      <c r="EIZ11" s="306"/>
      <c r="EJA11" s="306"/>
      <c r="EJB11" s="306"/>
      <c r="EJC11" s="306"/>
      <c r="EJD11" s="306"/>
      <c r="EJE11" s="306"/>
      <c r="EJF11" s="306"/>
      <c r="EJG11" s="306"/>
      <c r="EJH11" s="306"/>
      <c r="EJI11" s="306"/>
      <c r="EJJ11" s="306"/>
      <c r="EJK11" s="306"/>
      <c r="EJL11" s="306"/>
      <c r="EJM11" s="306"/>
      <c r="EJN11" s="306"/>
      <c r="EJO11" s="306"/>
      <c r="EJP11" s="306"/>
      <c r="EJQ11" s="306"/>
      <c r="EJR11" s="306"/>
      <c r="EJS11" s="306"/>
      <c r="EJT11" s="306"/>
      <c r="EJU11" s="306"/>
      <c r="EJV11" s="306"/>
      <c r="EJW11" s="306"/>
      <c r="EJX11" s="306"/>
      <c r="EJY11" s="306"/>
      <c r="EJZ11" s="306"/>
      <c r="EKA11" s="306"/>
      <c r="EKB11" s="306"/>
      <c r="EKC11" s="306"/>
      <c r="EKD11" s="306"/>
      <c r="EKE11" s="306"/>
      <c r="EKF11" s="306"/>
      <c r="EKG11" s="306"/>
      <c r="EKH11" s="306"/>
      <c r="EKI11" s="306"/>
      <c r="EKJ11" s="306"/>
      <c r="EKK11" s="306"/>
      <c r="EKL11" s="306"/>
      <c r="EKM11" s="306"/>
      <c r="EKN11" s="306"/>
      <c r="EKO11" s="306"/>
      <c r="EKP11" s="306"/>
      <c r="EKQ11" s="306"/>
      <c r="EKR11" s="306"/>
      <c r="EKS11" s="306"/>
      <c r="EKT11" s="306"/>
      <c r="EKU11" s="306"/>
      <c r="EKV11" s="306"/>
      <c r="EKW11" s="306"/>
      <c r="EKX11" s="306"/>
      <c r="EKY11" s="306"/>
      <c r="EKZ11" s="306"/>
      <c r="ELA11" s="306"/>
      <c r="ELB11" s="306"/>
      <c r="ELC11" s="306"/>
      <c r="ELD11" s="306"/>
      <c r="ELE11" s="306"/>
      <c r="ELF11" s="306"/>
      <c r="ELG11" s="306"/>
      <c r="ELH11" s="306"/>
      <c r="ELI11" s="306"/>
      <c r="ELJ11" s="306"/>
      <c r="ELK11" s="306"/>
      <c r="ELL11" s="306"/>
      <c r="ELM11" s="306"/>
      <c r="ELN11" s="306"/>
      <c r="ELO11" s="306"/>
      <c r="ELP11" s="306"/>
      <c r="ELQ11" s="306"/>
      <c r="ELR11" s="306"/>
      <c r="ELS11" s="306"/>
      <c r="ELT11" s="306"/>
      <c r="ELU11" s="306"/>
      <c r="ELV11" s="306"/>
      <c r="ELW11" s="306"/>
      <c r="ELX11" s="306"/>
      <c r="ELY11" s="306"/>
      <c r="ELZ11" s="306"/>
      <c r="EMA11" s="306"/>
      <c r="EMB11" s="306"/>
      <c r="EMC11" s="306"/>
      <c r="EMD11" s="306"/>
      <c r="EME11" s="306"/>
      <c r="EMF11" s="306"/>
      <c r="EMG11" s="306"/>
      <c r="EMH11" s="306"/>
      <c r="EMI11" s="306"/>
      <c r="EMJ11" s="306"/>
      <c r="EMK11" s="306"/>
      <c r="EML11" s="306"/>
      <c r="EMM11" s="306"/>
      <c r="EMN11" s="306"/>
      <c r="EMO11" s="306"/>
      <c r="EMP11" s="306"/>
      <c r="EMQ11" s="306"/>
      <c r="EMR11" s="306"/>
      <c r="EMS11" s="306"/>
      <c r="EMT11" s="306"/>
      <c r="EMU11" s="306"/>
      <c r="EMV11" s="306"/>
      <c r="EMW11" s="306"/>
      <c r="EMX11" s="306"/>
      <c r="EMY11" s="306"/>
      <c r="EMZ11" s="306"/>
      <c r="ENA11" s="306"/>
      <c r="ENB11" s="306"/>
      <c r="ENC11" s="306"/>
      <c r="END11" s="306"/>
      <c r="ENE11" s="306"/>
      <c r="ENF11" s="306"/>
      <c r="ENG11" s="306"/>
      <c r="ENH11" s="306"/>
      <c r="ENI11" s="306"/>
      <c r="ENJ11" s="306"/>
      <c r="ENK11" s="306"/>
      <c r="ENL11" s="306"/>
      <c r="ENM11" s="306"/>
      <c r="ENN11" s="306"/>
      <c r="ENO11" s="306"/>
      <c r="ENP11" s="306"/>
      <c r="ENQ11" s="306"/>
      <c r="ENR11" s="306"/>
      <c r="ENS11" s="306"/>
      <c r="ENT11" s="306"/>
      <c r="ENU11" s="306"/>
      <c r="ENV11" s="306"/>
      <c r="ENW11" s="306"/>
      <c r="ENX11" s="306"/>
      <c r="ENY11" s="306"/>
      <c r="ENZ11" s="306"/>
      <c r="EOA11" s="306"/>
      <c r="EOB11" s="306"/>
      <c r="EOC11" s="306"/>
      <c r="EOD11" s="306"/>
      <c r="EOE11" s="306"/>
      <c r="EOF11" s="306"/>
      <c r="EOG11" s="306"/>
      <c r="EOH11" s="306"/>
      <c r="EOI11" s="306"/>
      <c r="EOJ11" s="306"/>
      <c r="EOK11" s="306"/>
      <c r="EOL11" s="306"/>
      <c r="EOM11" s="306"/>
      <c r="EON11" s="306"/>
      <c r="EOO11" s="306"/>
      <c r="EOP11" s="306"/>
      <c r="EOQ11" s="306"/>
      <c r="EOR11" s="306"/>
      <c r="EOS11" s="306"/>
      <c r="EOT11" s="306"/>
      <c r="EOU11" s="306"/>
      <c r="EOV11" s="306"/>
      <c r="EOW11" s="306"/>
      <c r="EOX11" s="306"/>
      <c r="EOY11" s="306"/>
      <c r="EOZ11" s="306"/>
      <c r="EPA11" s="306"/>
      <c r="EPB11" s="306"/>
      <c r="EPC11" s="306"/>
      <c r="EPD11" s="306"/>
      <c r="EPE11" s="306"/>
      <c r="EPF11" s="306"/>
      <c r="EPG11" s="306"/>
      <c r="EPH11" s="306"/>
      <c r="EPI11" s="306"/>
      <c r="EPJ11" s="306"/>
      <c r="EPK11" s="306"/>
      <c r="EPL11" s="306"/>
      <c r="EPM11" s="306"/>
      <c r="EPN11" s="306"/>
      <c r="EPO11" s="306"/>
      <c r="EPP11" s="306"/>
      <c r="EPQ11" s="306"/>
      <c r="EPR11" s="306"/>
      <c r="EPS11" s="306"/>
      <c r="EPT11" s="306"/>
      <c r="EPU11" s="306"/>
      <c r="EPV11" s="306"/>
      <c r="EPW11" s="306"/>
      <c r="EPX11" s="306"/>
      <c r="EPY11" s="306"/>
      <c r="EPZ11" s="306"/>
      <c r="EQA11" s="306"/>
      <c r="EQB11" s="306"/>
      <c r="EQC11" s="306"/>
      <c r="EQD11" s="306"/>
      <c r="EQE11" s="306"/>
      <c r="EQF11" s="306"/>
      <c r="EQG11" s="306"/>
      <c r="EQH11" s="306"/>
      <c r="EQI11" s="306"/>
      <c r="EQJ11" s="306"/>
      <c r="EQK11" s="306"/>
      <c r="EQL11" s="306"/>
      <c r="EQM11" s="306"/>
      <c r="EQN11" s="306"/>
      <c r="EQO11" s="306"/>
      <c r="EQP11" s="306"/>
      <c r="EQQ11" s="306"/>
      <c r="EQR11" s="306"/>
      <c r="EQS11" s="306"/>
      <c r="EQT11" s="306"/>
      <c r="EQU11" s="306"/>
      <c r="EQV11" s="306"/>
      <c r="EQW11" s="306"/>
      <c r="EQX11" s="306"/>
      <c r="EQY11" s="306"/>
      <c r="EQZ11" s="306"/>
      <c r="ERA11" s="306"/>
      <c r="ERB11" s="306"/>
      <c r="ERC11" s="306"/>
      <c r="ERD11" s="306"/>
      <c r="ERE11" s="306"/>
      <c r="ERF11" s="306"/>
      <c r="ERG11" s="306"/>
      <c r="ERH11" s="306"/>
      <c r="ERI11" s="306"/>
      <c r="ERJ11" s="306"/>
      <c r="ERK11" s="306"/>
      <c r="ERL11" s="306"/>
      <c r="ERM11" s="306"/>
      <c r="ERN11" s="306"/>
      <c r="ERO11" s="306"/>
      <c r="ERP11" s="306"/>
      <c r="ERQ11" s="306"/>
      <c r="ERR11" s="306"/>
      <c r="ERS11" s="306"/>
      <c r="ERT11" s="306"/>
      <c r="ERU11" s="306"/>
      <c r="ERV11" s="306"/>
      <c r="ERW11" s="306"/>
      <c r="ERX11" s="306"/>
      <c r="ERY11" s="306"/>
      <c r="ERZ11" s="306"/>
      <c r="ESA11" s="306"/>
      <c r="ESB11" s="306"/>
      <c r="ESC11" s="306"/>
      <c r="ESD11" s="306"/>
      <c r="ESE11" s="306"/>
      <c r="ESF11" s="306"/>
      <c r="ESG11" s="306"/>
      <c r="ESH11" s="306"/>
      <c r="ESI11" s="306"/>
      <c r="ESJ11" s="306"/>
      <c r="ESK11" s="306"/>
      <c r="ESL11" s="306"/>
      <c r="ESM11" s="306"/>
      <c r="ESN11" s="306"/>
      <c r="ESO11" s="306"/>
      <c r="ESP11" s="306"/>
      <c r="ESQ11" s="306"/>
      <c r="ESR11" s="306"/>
      <c r="ESS11" s="306"/>
      <c r="EST11" s="306"/>
      <c r="ESU11" s="306"/>
      <c r="ESV11" s="306"/>
      <c r="ESW11" s="306"/>
      <c r="ESX11" s="306"/>
      <c r="ESY11" s="306"/>
      <c r="ESZ11" s="306"/>
      <c r="ETA11" s="306"/>
      <c r="ETB11" s="306"/>
      <c r="ETC11" s="306"/>
      <c r="ETD11" s="306"/>
      <c r="ETE11" s="306"/>
      <c r="ETF11" s="306"/>
      <c r="ETG11" s="306"/>
      <c r="ETH11" s="306"/>
      <c r="ETI11" s="306"/>
      <c r="ETJ11" s="306"/>
      <c r="ETK11" s="306"/>
      <c r="ETL11" s="306"/>
      <c r="ETM11" s="306"/>
      <c r="ETN11" s="306"/>
      <c r="ETO11" s="306"/>
      <c r="ETP11" s="306"/>
      <c r="ETQ11" s="306"/>
      <c r="ETR11" s="306"/>
      <c r="ETS11" s="306"/>
      <c r="ETT11" s="306"/>
      <c r="ETU11" s="306"/>
      <c r="ETV11" s="306"/>
      <c r="ETW11" s="306"/>
      <c r="ETX11" s="306"/>
      <c r="ETY11" s="306"/>
      <c r="ETZ11" s="306"/>
      <c r="EUA11" s="306"/>
      <c r="EUB11" s="306"/>
      <c r="EUC11" s="306"/>
      <c r="EUD11" s="306"/>
      <c r="EUE11" s="306"/>
      <c r="EUF11" s="306"/>
      <c r="EUG11" s="306"/>
      <c r="EUH11" s="306"/>
      <c r="EUI11" s="306"/>
      <c r="EUJ11" s="306"/>
      <c r="EUK11" s="306"/>
      <c r="EUL11" s="306"/>
      <c r="EUM11" s="306"/>
      <c r="EUN11" s="306"/>
      <c r="EUO11" s="306"/>
      <c r="EUP11" s="306"/>
      <c r="EUQ11" s="306"/>
      <c r="EUR11" s="306"/>
      <c r="EUS11" s="306"/>
      <c r="EUT11" s="306"/>
      <c r="EUU11" s="306"/>
      <c r="EUV11" s="306"/>
      <c r="EUW11" s="306"/>
      <c r="EUX11" s="306"/>
      <c r="EUY11" s="306"/>
      <c r="EUZ11" s="306"/>
      <c r="EVA11" s="306"/>
      <c r="EVB11" s="306"/>
      <c r="EVC11" s="306"/>
      <c r="EVD11" s="306"/>
      <c r="EVE11" s="306"/>
      <c r="EVF11" s="306"/>
      <c r="EVG11" s="306"/>
      <c r="EVH11" s="306"/>
      <c r="EVI11" s="306"/>
      <c r="EVJ11" s="306"/>
      <c r="EVK11" s="306"/>
      <c r="EVL11" s="306"/>
      <c r="EVM11" s="306"/>
      <c r="EVN11" s="306"/>
      <c r="EVO11" s="306"/>
      <c r="EVP11" s="306"/>
      <c r="EVQ11" s="306"/>
      <c r="EVR11" s="306"/>
      <c r="EVS11" s="306"/>
      <c r="EVT11" s="306"/>
      <c r="EVU11" s="306"/>
      <c r="EVV11" s="306"/>
      <c r="EVW11" s="306"/>
      <c r="EVX11" s="306"/>
      <c r="EVY11" s="306"/>
      <c r="EVZ11" s="306"/>
      <c r="EWA11" s="306"/>
      <c r="EWB11" s="306"/>
      <c r="EWC11" s="306"/>
      <c r="EWD11" s="306"/>
      <c r="EWE11" s="306"/>
      <c r="EWF11" s="306"/>
      <c r="EWG11" s="306"/>
      <c r="EWH11" s="306"/>
      <c r="EWI11" s="306"/>
      <c r="EWJ11" s="306"/>
      <c r="EWK11" s="306"/>
      <c r="EWL11" s="306"/>
      <c r="EWM11" s="306"/>
      <c r="EWN11" s="306"/>
      <c r="EWO11" s="306"/>
      <c r="EWP11" s="306"/>
      <c r="EWQ11" s="306"/>
      <c r="EWR11" s="306"/>
      <c r="EWS11" s="306"/>
      <c r="EWT11" s="306"/>
      <c r="EWU11" s="306"/>
      <c r="EWV11" s="306"/>
      <c r="EWW11" s="306"/>
      <c r="EWX11" s="306"/>
      <c r="EWY11" s="306"/>
      <c r="EWZ11" s="306"/>
      <c r="EXA11" s="306"/>
      <c r="EXB11" s="306"/>
      <c r="EXC11" s="306"/>
      <c r="EXD11" s="306"/>
      <c r="EXE11" s="306"/>
      <c r="EXF11" s="306"/>
      <c r="EXG11" s="306"/>
      <c r="EXH11" s="306"/>
      <c r="EXI11" s="306"/>
      <c r="EXJ11" s="306"/>
      <c r="EXK11" s="306"/>
      <c r="EXL11" s="306"/>
      <c r="EXM11" s="306"/>
      <c r="EXN11" s="306"/>
      <c r="EXO11" s="306"/>
      <c r="EXP11" s="306"/>
      <c r="EXQ11" s="306"/>
      <c r="EXR11" s="306"/>
      <c r="EXS11" s="306"/>
      <c r="EXT11" s="306"/>
      <c r="EXU11" s="306"/>
      <c r="EXV11" s="306"/>
      <c r="EXW11" s="306"/>
      <c r="EXX11" s="306"/>
      <c r="EXY11" s="306"/>
      <c r="EXZ11" s="306"/>
      <c r="EYA11" s="306"/>
      <c r="EYB11" s="306"/>
      <c r="EYC11" s="306"/>
      <c r="EYD11" s="306"/>
      <c r="EYE11" s="306"/>
      <c r="EYF11" s="306"/>
      <c r="EYG11" s="306"/>
      <c r="EYH11" s="306"/>
      <c r="EYI11" s="306"/>
      <c r="EYJ11" s="306"/>
      <c r="EYK11" s="306"/>
      <c r="EYL11" s="306"/>
      <c r="EYM11" s="306"/>
      <c r="EYN11" s="306"/>
      <c r="EYO11" s="306"/>
      <c r="EYP11" s="306"/>
      <c r="EYQ11" s="306"/>
      <c r="EYR11" s="306"/>
      <c r="EYS11" s="306"/>
      <c r="EYT11" s="306"/>
      <c r="EYU11" s="306"/>
      <c r="EYV11" s="306"/>
      <c r="EYW11" s="306"/>
      <c r="EYX11" s="306"/>
      <c r="EYY11" s="306"/>
      <c r="EYZ11" s="306"/>
      <c r="EZA11" s="306"/>
      <c r="EZB11" s="306"/>
      <c r="EZC11" s="306"/>
      <c r="EZD11" s="306"/>
      <c r="EZE11" s="306"/>
      <c r="EZF11" s="306"/>
      <c r="EZG11" s="306"/>
      <c r="EZH11" s="306"/>
      <c r="EZI11" s="306"/>
      <c r="EZJ11" s="306"/>
      <c r="EZK11" s="306"/>
      <c r="EZL11" s="306"/>
      <c r="EZM11" s="306"/>
      <c r="EZN11" s="306"/>
      <c r="EZO11" s="306"/>
      <c r="EZP11" s="306"/>
      <c r="EZQ11" s="306"/>
      <c r="EZR11" s="306"/>
      <c r="EZS11" s="306"/>
      <c r="EZT11" s="306"/>
      <c r="EZU11" s="306"/>
      <c r="EZV11" s="306"/>
      <c r="EZW11" s="306"/>
      <c r="EZX11" s="306"/>
      <c r="EZY11" s="306"/>
      <c r="EZZ11" s="306"/>
      <c r="FAA11" s="306"/>
      <c r="FAB11" s="306"/>
      <c r="FAC11" s="306"/>
      <c r="FAD11" s="306"/>
      <c r="FAE11" s="306"/>
      <c r="FAF11" s="306"/>
      <c r="FAG11" s="306"/>
      <c r="FAH11" s="306"/>
      <c r="FAI11" s="306"/>
      <c r="FAJ11" s="306"/>
      <c r="FAK11" s="306"/>
      <c r="FAL11" s="306"/>
      <c r="FAM11" s="306"/>
      <c r="FAN11" s="306"/>
      <c r="FAO11" s="306"/>
      <c r="FAP11" s="306"/>
      <c r="FAQ11" s="306"/>
      <c r="FAR11" s="306"/>
      <c r="FAS11" s="306"/>
      <c r="FAT11" s="306"/>
      <c r="FAU11" s="306"/>
      <c r="FAV11" s="306"/>
      <c r="FAW11" s="306"/>
      <c r="FAX11" s="306"/>
      <c r="FAY11" s="306"/>
      <c r="FAZ11" s="306"/>
      <c r="FBA11" s="306"/>
      <c r="FBB11" s="306"/>
      <c r="FBC11" s="306"/>
      <c r="FBD11" s="306"/>
      <c r="FBE11" s="306"/>
      <c r="FBF11" s="306"/>
      <c r="FBG11" s="306"/>
      <c r="FBH11" s="306"/>
      <c r="FBI11" s="306"/>
      <c r="FBJ11" s="306"/>
      <c r="FBK11" s="306"/>
      <c r="FBL11" s="306"/>
      <c r="FBM11" s="306"/>
      <c r="FBN11" s="306"/>
      <c r="FBO11" s="306"/>
      <c r="FBP11" s="306"/>
      <c r="FBQ11" s="306"/>
      <c r="FBR11" s="306"/>
      <c r="FBS11" s="306"/>
      <c r="FBT11" s="306"/>
      <c r="FBU11" s="306"/>
      <c r="FBV11" s="306"/>
      <c r="FBW11" s="306"/>
      <c r="FBX11" s="306"/>
      <c r="FBY11" s="306"/>
      <c r="FBZ11" s="306"/>
      <c r="FCA11" s="306"/>
      <c r="FCB11" s="306"/>
      <c r="FCC11" s="306"/>
      <c r="FCD11" s="306"/>
      <c r="FCE11" s="306"/>
      <c r="FCF11" s="306"/>
      <c r="FCG11" s="306"/>
      <c r="FCH11" s="306"/>
      <c r="FCI11" s="306"/>
      <c r="FCJ11" s="306"/>
      <c r="FCK11" s="306"/>
      <c r="FCL11" s="306"/>
      <c r="FCM11" s="306"/>
      <c r="FCN11" s="306"/>
      <c r="FCO11" s="306"/>
      <c r="FCP11" s="306"/>
      <c r="FCQ11" s="306"/>
      <c r="FCR11" s="306"/>
      <c r="FCS11" s="306"/>
      <c r="FCT11" s="306"/>
      <c r="FCU11" s="306"/>
      <c r="FCV11" s="306"/>
      <c r="FCW11" s="306"/>
      <c r="FCX11" s="306"/>
      <c r="FCY11" s="306"/>
      <c r="FCZ11" s="306"/>
      <c r="FDA11" s="306"/>
      <c r="FDB11" s="306"/>
      <c r="FDC11" s="306"/>
      <c r="FDD11" s="306"/>
      <c r="FDE11" s="306"/>
      <c r="FDF11" s="306"/>
      <c r="FDG11" s="306"/>
      <c r="FDH11" s="306"/>
      <c r="FDI11" s="306"/>
      <c r="FDJ11" s="306"/>
      <c r="FDK11" s="306"/>
      <c r="FDL11" s="306"/>
      <c r="FDM11" s="306"/>
      <c r="FDN11" s="306"/>
      <c r="FDO11" s="306"/>
      <c r="FDP11" s="306"/>
      <c r="FDQ11" s="306"/>
      <c r="FDR11" s="306"/>
      <c r="FDS11" s="306"/>
      <c r="FDT11" s="306"/>
      <c r="FDU11" s="306"/>
      <c r="FDV11" s="306"/>
      <c r="FDW11" s="306"/>
      <c r="FDX11" s="306"/>
      <c r="FDY11" s="306"/>
      <c r="FDZ11" s="306"/>
      <c r="FEA11" s="306"/>
      <c r="FEB11" s="306"/>
      <c r="FEC11" s="306"/>
      <c r="FED11" s="306"/>
      <c r="FEE11" s="306"/>
      <c r="FEF11" s="306"/>
      <c r="FEG11" s="306"/>
      <c r="FEH11" s="306"/>
      <c r="FEI11" s="306"/>
      <c r="FEJ11" s="306"/>
      <c r="FEK11" s="306"/>
      <c r="FEL11" s="306"/>
      <c r="FEM11" s="306"/>
      <c r="FEN11" s="306"/>
      <c r="FEO11" s="306"/>
      <c r="FEP11" s="306"/>
      <c r="FEQ11" s="306"/>
      <c r="FER11" s="306"/>
      <c r="FES11" s="306"/>
      <c r="FET11" s="306"/>
      <c r="FEU11" s="306"/>
      <c r="FEV11" s="306"/>
      <c r="FEW11" s="306"/>
      <c r="FEX11" s="306"/>
      <c r="FEY11" s="306"/>
      <c r="FEZ11" s="306"/>
      <c r="FFA11" s="306"/>
      <c r="FFB11" s="306"/>
      <c r="FFC11" s="306"/>
      <c r="FFD11" s="306"/>
      <c r="FFE11" s="306"/>
      <c r="FFF11" s="306"/>
      <c r="FFG11" s="306"/>
      <c r="FFH11" s="306"/>
      <c r="FFI11" s="306"/>
      <c r="FFJ11" s="306"/>
      <c r="FFK11" s="306"/>
      <c r="FFL11" s="306"/>
      <c r="FFM11" s="306"/>
      <c r="FFN11" s="306"/>
      <c r="FFO11" s="306"/>
      <c r="FFP11" s="306"/>
      <c r="FFQ11" s="306"/>
      <c r="FFR11" s="306"/>
      <c r="FFS11" s="306"/>
      <c r="FFT11" s="306"/>
      <c r="FFU11" s="306"/>
      <c r="FFV11" s="306"/>
      <c r="FFW11" s="306"/>
      <c r="FFX11" s="306"/>
      <c r="FFY11" s="306"/>
      <c r="FFZ11" s="306"/>
      <c r="FGA11" s="306"/>
      <c r="FGB11" s="306"/>
      <c r="FGC11" s="306"/>
      <c r="FGD11" s="306"/>
      <c r="FGE11" s="306"/>
      <c r="FGF11" s="306"/>
      <c r="FGG11" s="306"/>
      <c r="FGH11" s="306"/>
      <c r="FGI11" s="306"/>
      <c r="FGJ11" s="306"/>
      <c r="FGK11" s="306"/>
      <c r="FGL11" s="306"/>
      <c r="FGM11" s="306"/>
      <c r="FGN11" s="306"/>
      <c r="FGO11" s="306"/>
      <c r="FGP11" s="306"/>
      <c r="FGQ11" s="306"/>
      <c r="FGR11" s="306"/>
      <c r="FGS11" s="306"/>
      <c r="FGT11" s="306"/>
      <c r="FGU11" s="306"/>
      <c r="FGV11" s="306"/>
      <c r="FGW11" s="306"/>
      <c r="FGX11" s="306"/>
      <c r="FGY11" s="306"/>
      <c r="FGZ11" s="306"/>
      <c r="FHA11" s="306"/>
      <c r="FHB11" s="306"/>
      <c r="FHC11" s="306"/>
      <c r="FHD11" s="306"/>
      <c r="FHE11" s="306"/>
      <c r="FHF11" s="306"/>
      <c r="FHG11" s="306"/>
      <c r="FHH11" s="306"/>
      <c r="FHI11" s="306"/>
      <c r="FHJ11" s="306"/>
      <c r="FHK11" s="306"/>
      <c r="FHL11" s="306"/>
      <c r="FHM11" s="306"/>
      <c r="FHN11" s="306"/>
      <c r="FHO11" s="306"/>
      <c r="FHP11" s="306"/>
      <c r="FHQ11" s="306"/>
      <c r="FHR11" s="306"/>
      <c r="FHS11" s="306"/>
      <c r="FHT11" s="306"/>
      <c r="FHU11" s="306"/>
      <c r="FHV11" s="306"/>
      <c r="FHW11" s="306"/>
      <c r="FHX11" s="306"/>
      <c r="FHY11" s="306"/>
      <c r="FHZ11" s="306"/>
      <c r="FIA11" s="306"/>
      <c r="FIB11" s="306"/>
      <c r="FIC11" s="306"/>
      <c r="FID11" s="306"/>
      <c r="FIE11" s="306"/>
      <c r="FIF11" s="306"/>
      <c r="FIG11" s="306"/>
      <c r="FIH11" s="306"/>
      <c r="FII11" s="306"/>
      <c r="FIJ11" s="306"/>
      <c r="FIK11" s="306"/>
      <c r="FIL11" s="306"/>
      <c r="FIM11" s="306"/>
      <c r="FIN11" s="306"/>
      <c r="FIO11" s="306"/>
      <c r="FIP11" s="306"/>
      <c r="FIQ11" s="306"/>
      <c r="FIR11" s="306"/>
      <c r="FIS11" s="306"/>
      <c r="FIT11" s="306"/>
      <c r="FIU11" s="306"/>
      <c r="FIV11" s="306"/>
      <c r="FIW11" s="306"/>
      <c r="FIX11" s="306"/>
      <c r="FIY11" s="306"/>
      <c r="FIZ11" s="306"/>
      <c r="FJA11" s="306"/>
      <c r="FJB11" s="306"/>
      <c r="FJC11" s="306"/>
      <c r="FJD11" s="306"/>
      <c r="FJE11" s="306"/>
      <c r="FJF11" s="306"/>
      <c r="FJG11" s="306"/>
      <c r="FJH11" s="306"/>
      <c r="FJI11" s="306"/>
      <c r="FJJ11" s="306"/>
      <c r="FJK11" s="306"/>
      <c r="FJL11" s="306"/>
      <c r="FJM11" s="306"/>
      <c r="FJN11" s="306"/>
      <c r="FJO11" s="306"/>
      <c r="FJP11" s="306"/>
      <c r="FJQ11" s="306"/>
      <c r="FJR11" s="306"/>
      <c r="FJS11" s="306"/>
      <c r="FJT11" s="306"/>
      <c r="FJU11" s="306"/>
      <c r="FJV11" s="306"/>
      <c r="FJW11" s="306"/>
      <c r="FJX11" s="306"/>
      <c r="FJY11" s="306"/>
      <c r="FJZ11" s="306"/>
      <c r="FKA11" s="306"/>
      <c r="FKB11" s="306"/>
      <c r="FKC11" s="306"/>
      <c r="FKD11" s="306"/>
      <c r="FKE11" s="306"/>
      <c r="FKF11" s="306"/>
      <c r="FKG11" s="306"/>
      <c r="FKH11" s="306"/>
      <c r="FKI11" s="306"/>
      <c r="FKJ11" s="306"/>
      <c r="FKK11" s="306"/>
      <c r="FKL11" s="306"/>
      <c r="FKM11" s="306"/>
      <c r="FKN11" s="306"/>
      <c r="FKO11" s="306"/>
      <c r="FKP11" s="306"/>
      <c r="FKQ11" s="306"/>
      <c r="FKR11" s="306"/>
      <c r="FKS11" s="306"/>
      <c r="FKT11" s="306"/>
      <c r="FKU11" s="306"/>
      <c r="FKV11" s="306"/>
      <c r="FKW11" s="306"/>
      <c r="FKX11" s="306"/>
      <c r="FKY11" s="306"/>
      <c r="FKZ11" s="306"/>
      <c r="FLA11" s="306"/>
      <c r="FLB11" s="306"/>
      <c r="FLC11" s="306"/>
      <c r="FLD11" s="306"/>
      <c r="FLE11" s="306"/>
      <c r="FLF11" s="306"/>
      <c r="FLG11" s="306"/>
      <c r="FLH11" s="306"/>
      <c r="FLI11" s="306"/>
      <c r="FLJ11" s="306"/>
      <c r="FLK11" s="306"/>
      <c r="FLL11" s="306"/>
      <c r="FLM11" s="306"/>
      <c r="FLN11" s="306"/>
      <c r="FLO11" s="306"/>
      <c r="FLP11" s="306"/>
      <c r="FLQ11" s="306"/>
      <c r="FLR11" s="306"/>
      <c r="FLS11" s="306"/>
      <c r="FLT11" s="306"/>
      <c r="FLU11" s="306"/>
      <c r="FLV11" s="306"/>
      <c r="FLW11" s="306"/>
      <c r="FLX11" s="306"/>
      <c r="FLY11" s="306"/>
      <c r="FLZ11" s="306"/>
      <c r="FMA11" s="306"/>
      <c r="FMB11" s="306"/>
      <c r="FMC11" s="306"/>
      <c r="FMD11" s="306"/>
      <c r="FME11" s="306"/>
      <c r="FMF11" s="306"/>
      <c r="FMG11" s="306"/>
      <c r="FMH11" s="306"/>
      <c r="FMI11" s="306"/>
      <c r="FMJ11" s="306"/>
      <c r="FMK11" s="306"/>
      <c r="FML11" s="306"/>
      <c r="FMM11" s="306"/>
      <c r="FMN11" s="306"/>
      <c r="FMO11" s="306"/>
      <c r="FMP11" s="306"/>
      <c r="FMQ11" s="306"/>
      <c r="FMR11" s="306"/>
      <c r="FMS11" s="306"/>
      <c r="FMT11" s="306"/>
      <c r="FMU11" s="306"/>
      <c r="FMV11" s="306"/>
      <c r="FMW11" s="306"/>
      <c r="FMX11" s="306"/>
      <c r="FMY11" s="306"/>
      <c r="FMZ11" s="306"/>
      <c r="FNA11" s="306"/>
      <c r="FNB11" s="306"/>
      <c r="FNC11" s="306"/>
      <c r="FND11" s="306"/>
      <c r="FNE11" s="306"/>
      <c r="FNF11" s="306"/>
      <c r="FNG11" s="306"/>
      <c r="FNH11" s="306"/>
      <c r="FNI11" s="306"/>
      <c r="FNJ11" s="306"/>
      <c r="FNK11" s="306"/>
      <c r="FNL11" s="306"/>
      <c r="FNM11" s="306"/>
      <c r="FNN11" s="306"/>
      <c r="FNO11" s="306"/>
      <c r="FNP11" s="306"/>
      <c r="FNQ11" s="306"/>
      <c r="FNR11" s="306"/>
      <c r="FNS11" s="306"/>
      <c r="FNT11" s="306"/>
      <c r="FNU11" s="306"/>
      <c r="FNV11" s="306"/>
      <c r="FNW11" s="306"/>
      <c r="FNX11" s="306"/>
      <c r="FNY11" s="306"/>
      <c r="FNZ11" s="306"/>
      <c r="FOA11" s="306"/>
      <c r="FOB11" s="306"/>
      <c r="FOC11" s="306"/>
      <c r="FOD11" s="306"/>
      <c r="FOE11" s="306"/>
      <c r="FOF11" s="306"/>
      <c r="FOG11" s="306"/>
      <c r="FOH11" s="306"/>
      <c r="FOI11" s="306"/>
      <c r="FOJ11" s="306"/>
      <c r="FOK11" s="306"/>
      <c r="FOL11" s="306"/>
      <c r="FOM11" s="306"/>
      <c r="FON11" s="306"/>
      <c r="FOO11" s="306"/>
      <c r="FOP11" s="306"/>
      <c r="FOQ11" s="306"/>
      <c r="FOR11" s="306"/>
      <c r="FOS11" s="306"/>
      <c r="FOT11" s="306"/>
      <c r="FOU11" s="306"/>
      <c r="FOV11" s="306"/>
      <c r="FOW11" s="306"/>
      <c r="FOX11" s="306"/>
      <c r="FOY11" s="306"/>
      <c r="FOZ11" s="306"/>
      <c r="FPA11" s="306"/>
      <c r="FPB11" s="306"/>
      <c r="FPC11" s="306"/>
      <c r="FPD11" s="306"/>
      <c r="FPE11" s="306"/>
      <c r="FPF11" s="306"/>
      <c r="FPG11" s="306"/>
      <c r="FPH11" s="306"/>
      <c r="FPI11" s="306"/>
      <c r="FPJ11" s="306"/>
      <c r="FPK11" s="306"/>
      <c r="FPL11" s="306"/>
      <c r="FPM11" s="306"/>
      <c r="FPN11" s="306"/>
      <c r="FPO11" s="306"/>
      <c r="FPP11" s="306"/>
      <c r="FPQ11" s="306"/>
      <c r="FPR11" s="306"/>
      <c r="FPS11" s="306"/>
      <c r="FPT11" s="306"/>
      <c r="FPU11" s="306"/>
      <c r="FPV11" s="306"/>
      <c r="FPW11" s="306"/>
      <c r="FPX11" s="306"/>
      <c r="FPY11" s="306"/>
      <c r="FPZ11" s="306"/>
      <c r="FQA11" s="306"/>
      <c r="FQB11" s="306"/>
      <c r="FQC11" s="306"/>
      <c r="FQD11" s="306"/>
      <c r="FQE11" s="306"/>
      <c r="FQF11" s="306"/>
      <c r="FQG11" s="306"/>
      <c r="FQH11" s="306"/>
      <c r="FQI11" s="306"/>
      <c r="FQJ11" s="306"/>
      <c r="FQK11" s="306"/>
      <c r="FQL11" s="306"/>
      <c r="FQM11" s="306"/>
      <c r="FQN11" s="306"/>
      <c r="FQO11" s="306"/>
      <c r="FQP11" s="306"/>
      <c r="FQQ11" s="306"/>
      <c r="FQR11" s="306"/>
      <c r="FQS11" s="306"/>
      <c r="FQT11" s="306"/>
      <c r="FQU11" s="306"/>
      <c r="FQV11" s="306"/>
      <c r="FQW11" s="306"/>
      <c r="FQX11" s="306"/>
      <c r="FQY11" s="306"/>
      <c r="FQZ11" s="306"/>
      <c r="FRA11" s="306"/>
      <c r="FRB11" s="306"/>
      <c r="FRC11" s="306"/>
      <c r="FRD11" s="306"/>
      <c r="FRE11" s="306"/>
      <c r="FRF11" s="306"/>
      <c r="FRG11" s="306"/>
      <c r="FRH11" s="306"/>
      <c r="FRI11" s="306"/>
      <c r="FRJ11" s="306"/>
      <c r="FRK11" s="306"/>
      <c r="FRL11" s="306"/>
      <c r="FRM11" s="306"/>
      <c r="FRN11" s="306"/>
      <c r="FRO11" s="306"/>
      <c r="FRP11" s="306"/>
      <c r="FRQ11" s="306"/>
      <c r="FRR11" s="306"/>
      <c r="FRS11" s="306"/>
      <c r="FRT11" s="306"/>
      <c r="FRU11" s="306"/>
      <c r="FRV11" s="306"/>
      <c r="FRW11" s="306"/>
      <c r="FRX11" s="306"/>
      <c r="FRY11" s="306"/>
      <c r="FRZ11" s="306"/>
      <c r="FSA11" s="306"/>
      <c r="FSB11" s="306"/>
      <c r="FSC11" s="306"/>
      <c r="FSD11" s="306"/>
      <c r="FSE11" s="306"/>
      <c r="FSF11" s="306"/>
      <c r="FSG11" s="306"/>
      <c r="FSH11" s="306"/>
      <c r="FSI11" s="306"/>
      <c r="FSJ11" s="306"/>
      <c r="FSK11" s="306"/>
      <c r="FSL11" s="306"/>
      <c r="FSM11" s="306"/>
      <c r="FSN11" s="306"/>
      <c r="FSO11" s="306"/>
      <c r="FSP11" s="306"/>
      <c r="FSQ11" s="306"/>
      <c r="FSR11" s="306"/>
      <c r="FSS11" s="306"/>
      <c r="FST11" s="306"/>
      <c r="FSU11" s="306"/>
      <c r="FSV11" s="306"/>
      <c r="FSW11" s="306"/>
      <c r="FSX11" s="306"/>
      <c r="FSY11" s="306"/>
      <c r="FSZ11" s="306"/>
      <c r="FTA11" s="306"/>
      <c r="FTB11" s="306"/>
      <c r="FTC11" s="306"/>
      <c r="FTD11" s="306"/>
      <c r="FTE11" s="306"/>
      <c r="FTF11" s="306"/>
      <c r="FTG11" s="306"/>
      <c r="FTH11" s="306"/>
      <c r="FTI11" s="306"/>
      <c r="FTJ11" s="306"/>
      <c r="FTK11" s="306"/>
      <c r="FTL11" s="306"/>
      <c r="FTM11" s="306"/>
      <c r="FTN11" s="306"/>
      <c r="FTO11" s="306"/>
      <c r="FTP11" s="306"/>
      <c r="FTQ11" s="306"/>
      <c r="FTR11" s="306"/>
      <c r="FTS11" s="306"/>
      <c r="FTT11" s="306"/>
      <c r="FTU11" s="306"/>
      <c r="FTV11" s="306"/>
      <c r="FTW11" s="306"/>
      <c r="FTX11" s="306"/>
      <c r="FTY11" s="306"/>
      <c r="FTZ11" s="306"/>
      <c r="FUA11" s="306"/>
      <c r="FUB11" s="306"/>
      <c r="FUC11" s="306"/>
      <c r="FUD11" s="306"/>
      <c r="FUE11" s="306"/>
      <c r="FUF11" s="306"/>
      <c r="FUG11" s="306"/>
      <c r="FUH11" s="306"/>
      <c r="FUI11" s="306"/>
      <c r="FUJ11" s="306"/>
      <c r="FUK11" s="306"/>
      <c r="FUL11" s="306"/>
      <c r="FUM11" s="306"/>
      <c r="FUN11" s="306"/>
      <c r="FUO11" s="306"/>
      <c r="FUP11" s="306"/>
      <c r="FUQ11" s="306"/>
      <c r="FUR11" s="306"/>
      <c r="FUS11" s="306"/>
      <c r="FUT11" s="306"/>
      <c r="FUU11" s="306"/>
      <c r="FUV11" s="306"/>
      <c r="FUW11" s="306"/>
      <c r="FUX11" s="306"/>
      <c r="FUY11" s="306"/>
      <c r="FUZ11" s="306"/>
      <c r="FVA11" s="306"/>
      <c r="FVB11" s="306"/>
      <c r="FVC11" s="306"/>
      <c r="FVD11" s="306"/>
      <c r="FVE11" s="306"/>
      <c r="FVF11" s="306"/>
      <c r="FVG11" s="306"/>
      <c r="FVH11" s="306"/>
      <c r="FVI11" s="306"/>
      <c r="FVJ11" s="306"/>
      <c r="FVK11" s="306"/>
      <c r="FVL11" s="306"/>
      <c r="FVM11" s="306"/>
      <c r="FVN11" s="306"/>
      <c r="FVO11" s="306"/>
      <c r="FVP11" s="306"/>
      <c r="FVQ11" s="306"/>
      <c r="FVR11" s="306"/>
      <c r="FVS11" s="306"/>
      <c r="FVT11" s="306"/>
      <c r="FVU11" s="306"/>
      <c r="FVV11" s="306"/>
      <c r="FVW11" s="306"/>
      <c r="FVX11" s="306"/>
      <c r="FVY11" s="306"/>
      <c r="FVZ11" s="306"/>
      <c r="FWA11" s="306"/>
      <c r="FWB11" s="306"/>
      <c r="FWC11" s="306"/>
      <c r="FWD11" s="306"/>
      <c r="FWE11" s="306"/>
      <c r="FWF11" s="306"/>
      <c r="FWG11" s="306"/>
      <c r="FWH11" s="306"/>
      <c r="FWI11" s="306"/>
      <c r="FWJ11" s="306"/>
      <c r="FWK11" s="306"/>
      <c r="FWL11" s="306"/>
      <c r="FWM11" s="306"/>
      <c r="FWN11" s="306"/>
      <c r="FWO11" s="306"/>
      <c r="FWP11" s="306"/>
      <c r="FWQ11" s="306"/>
      <c r="FWR11" s="306"/>
      <c r="FWS11" s="306"/>
      <c r="FWT11" s="306"/>
      <c r="FWU11" s="306"/>
      <c r="FWV11" s="306"/>
      <c r="FWW11" s="306"/>
      <c r="FWX11" s="306"/>
      <c r="FWY11" s="306"/>
      <c r="FWZ11" s="306"/>
      <c r="FXA11" s="306"/>
      <c r="FXB11" s="306"/>
      <c r="FXC11" s="306"/>
      <c r="FXD11" s="306"/>
      <c r="FXE11" s="306"/>
      <c r="FXF11" s="306"/>
      <c r="FXG11" s="306"/>
      <c r="FXH11" s="306"/>
      <c r="FXI11" s="306"/>
      <c r="FXJ11" s="306"/>
      <c r="FXK11" s="306"/>
      <c r="FXL11" s="306"/>
      <c r="FXM11" s="306"/>
      <c r="FXN11" s="306"/>
      <c r="FXO11" s="306"/>
      <c r="FXP11" s="306"/>
      <c r="FXQ11" s="306"/>
      <c r="FXR11" s="306"/>
      <c r="FXS11" s="306"/>
      <c r="FXT11" s="306"/>
      <c r="FXU11" s="306"/>
      <c r="FXV11" s="306"/>
      <c r="FXW11" s="306"/>
      <c r="FXX11" s="306"/>
      <c r="FXY11" s="306"/>
      <c r="FXZ11" s="306"/>
      <c r="FYA11" s="306"/>
      <c r="FYB11" s="306"/>
      <c r="FYC11" s="306"/>
      <c r="FYD11" s="306"/>
      <c r="FYE11" s="306"/>
      <c r="FYF11" s="306"/>
      <c r="FYG11" s="306"/>
      <c r="FYH11" s="306"/>
      <c r="FYI11" s="306"/>
      <c r="FYJ11" s="306"/>
      <c r="FYK11" s="306"/>
      <c r="FYL11" s="306"/>
      <c r="FYM11" s="306"/>
      <c r="FYN11" s="306"/>
      <c r="FYO11" s="306"/>
      <c r="FYP11" s="306"/>
      <c r="FYQ11" s="306"/>
      <c r="FYR11" s="306"/>
      <c r="FYS11" s="306"/>
      <c r="FYT11" s="306"/>
      <c r="FYU11" s="306"/>
      <c r="FYV11" s="306"/>
      <c r="FYW11" s="306"/>
      <c r="FYX11" s="306"/>
      <c r="FYY11" s="306"/>
      <c r="FYZ11" s="306"/>
      <c r="FZA11" s="306"/>
      <c r="FZB11" s="306"/>
      <c r="FZC11" s="306"/>
      <c r="FZD11" s="306"/>
      <c r="FZE11" s="306"/>
      <c r="FZF11" s="306"/>
      <c r="FZG11" s="306"/>
      <c r="FZH11" s="306"/>
      <c r="FZI11" s="306"/>
      <c r="FZJ11" s="306"/>
      <c r="FZK11" s="306"/>
      <c r="FZL11" s="306"/>
      <c r="FZM11" s="306"/>
      <c r="FZN11" s="306"/>
      <c r="FZO11" s="306"/>
      <c r="FZP11" s="306"/>
      <c r="FZQ11" s="306"/>
      <c r="FZR11" s="306"/>
      <c r="FZS11" s="306"/>
      <c r="FZT11" s="306"/>
      <c r="FZU11" s="306"/>
      <c r="FZV11" s="306"/>
      <c r="FZW11" s="306"/>
      <c r="FZX11" s="306"/>
      <c r="FZY11" s="306"/>
      <c r="FZZ11" s="306"/>
      <c r="GAA11" s="306"/>
      <c r="GAB11" s="306"/>
      <c r="GAC11" s="306"/>
      <c r="GAD11" s="306"/>
      <c r="GAE11" s="306"/>
      <c r="GAF11" s="306"/>
      <c r="GAG11" s="306"/>
      <c r="GAH11" s="306"/>
      <c r="GAI11" s="306"/>
      <c r="GAJ11" s="306"/>
      <c r="GAK11" s="306"/>
      <c r="GAL11" s="306"/>
      <c r="GAM11" s="306"/>
      <c r="GAN11" s="306"/>
      <c r="GAO11" s="306"/>
      <c r="GAP11" s="306"/>
      <c r="GAQ11" s="306"/>
      <c r="GAR11" s="306"/>
      <c r="GAS11" s="306"/>
      <c r="GAT11" s="306"/>
      <c r="GAU11" s="306"/>
      <c r="GAV11" s="306"/>
      <c r="GAW11" s="306"/>
      <c r="GAX11" s="306"/>
      <c r="GAY11" s="306"/>
      <c r="GAZ11" s="306"/>
      <c r="GBA11" s="306"/>
      <c r="GBB11" s="306"/>
      <c r="GBC11" s="306"/>
      <c r="GBD11" s="306"/>
      <c r="GBE11" s="306"/>
      <c r="GBF11" s="306"/>
      <c r="GBG11" s="306"/>
      <c r="GBH11" s="306"/>
      <c r="GBI11" s="306"/>
      <c r="GBJ11" s="306"/>
      <c r="GBK11" s="306"/>
      <c r="GBL11" s="306"/>
      <c r="GBM11" s="306"/>
      <c r="GBN11" s="306"/>
      <c r="GBO11" s="306"/>
      <c r="GBP11" s="306"/>
      <c r="GBQ11" s="306"/>
      <c r="GBR11" s="306"/>
      <c r="GBS11" s="306"/>
      <c r="GBT11" s="306"/>
      <c r="GBU11" s="306"/>
      <c r="GBV11" s="306"/>
      <c r="GBW11" s="306"/>
      <c r="GBX11" s="306"/>
      <c r="GBY11" s="306"/>
      <c r="GBZ11" s="306"/>
      <c r="GCA11" s="306"/>
      <c r="GCB11" s="306"/>
      <c r="GCC11" s="306"/>
      <c r="GCD11" s="306"/>
      <c r="GCE11" s="306"/>
      <c r="GCF11" s="306"/>
      <c r="GCG11" s="306"/>
      <c r="GCH11" s="306"/>
      <c r="GCI11" s="306"/>
      <c r="GCJ11" s="306"/>
      <c r="GCK11" s="306"/>
      <c r="GCL11" s="306"/>
      <c r="GCM11" s="306"/>
      <c r="GCN11" s="306"/>
      <c r="GCO11" s="306"/>
      <c r="GCP11" s="306"/>
      <c r="GCQ11" s="306"/>
      <c r="GCR11" s="306"/>
      <c r="GCS11" s="306"/>
      <c r="GCT11" s="306"/>
      <c r="GCU11" s="306"/>
      <c r="GCV11" s="306"/>
      <c r="GCW11" s="306"/>
      <c r="GCX11" s="306"/>
      <c r="GCY11" s="306"/>
      <c r="GCZ11" s="306"/>
      <c r="GDA11" s="306"/>
      <c r="GDB11" s="306"/>
      <c r="GDC11" s="306"/>
      <c r="GDD11" s="306"/>
      <c r="GDE11" s="306"/>
      <c r="GDF11" s="306"/>
      <c r="GDG11" s="306"/>
      <c r="GDH11" s="306"/>
      <c r="GDI11" s="306"/>
      <c r="GDJ11" s="306"/>
      <c r="GDK11" s="306"/>
      <c r="GDL11" s="306"/>
      <c r="GDM11" s="306"/>
      <c r="GDN11" s="306"/>
      <c r="GDO11" s="306"/>
      <c r="GDP11" s="306"/>
      <c r="GDQ11" s="306"/>
      <c r="GDR11" s="306"/>
      <c r="GDS11" s="306"/>
      <c r="GDT11" s="306"/>
      <c r="GDU11" s="306"/>
      <c r="GDV11" s="306"/>
      <c r="GDW11" s="306"/>
      <c r="GDX11" s="306"/>
      <c r="GDY11" s="306"/>
      <c r="GDZ11" s="306"/>
      <c r="GEA11" s="306"/>
      <c r="GEB11" s="306"/>
      <c r="GEC11" s="306"/>
      <c r="GED11" s="306"/>
      <c r="GEE11" s="306"/>
      <c r="GEF11" s="306"/>
      <c r="GEG11" s="306"/>
      <c r="GEH11" s="306"/>
      <c r="GEI11" s="306"/>
      <c r="GEJ11" s="306"/>
      <c r="GEK11" s="306"/>
      <c r="GEL11" s="306"/>
      <c r="GEM11" s="306"/>
      <c r="GEN11" s="306"/>
      <c r="GEO11" s="306"/>
      <c r="GEP11" s="306"/>
      <c r="GEQ11" s="306"/>
      <c r="GER11" s="306"/>
      <c r="GES11" s="306"/>
      <c r="GET11" s="306"/>
      <c r="GEU11" s="306"/>
      <c r="GEV11" s="306"/>
      <c r="GEW11" s="306"/>
      <c r="GEX11" s="306"/>
      <c r="GEY11" s="306"/>
      <c r="GEZ11" s="306"/>
      <c r="GFA11" s="306"/>
      <c r="GFB11" s="306"/>
      <c r="GFC11" s="306"/>
      <c r="GFD11" s="306"/>
      <c r="GFE11" s="306"/>
      <c r="GFF11" s="306"/>
      <c r="GFG11" s="306"/>
      <c r="GFH11" s="306"/>
      <c r="GFI11" s="306"/>
      <c r="GFJ11" s="306"/>
      <c r="GFK11" s="306"/>
      <c r="GFL11" s="306"/>
      <c r="GFM11" s="306"/>
      <c r="GFN11" s="306"/>
      <c r="GFO11" s="306"/>
      <c r="GFP11" s="306"/>
      <c r="GFQ11" s="306"/>
      <c r="GFR11" s="306"/>
      <c r="GFS11" s="306"/>
      <c r="GFT11" s="306"/>
      <c r="GFU11" s="306"/>
      <c r="GFV11" s="306"/>
      <c r="GFW11" s="306"/>
      <c r="GFX11" s="306"/>
      <c r="GFY11" s="306"/>
      <c r="GFZ11" s="306"/>
      <c r="GGA11" s="306"/>
      <c r="GGB11" s="306"/>
      <c r="GGC11" s="306"/>
      <c r="GGD11" s="306"/>
      <c r="GGE11" s="306"/>
      <c r="GGF11" s="306"/>
      <c r="GGG11" s="306"/>
      <c r="GGH11" s="306"/>
      <c r="GGI11" s="306"/>
      <c r="GGJ11" s="306"/>
      <c r="GGK11" s="306"/>
      <c r="GGL11" s="306"/>
      <c r="GGM11" s="306"/>
      <c r="GGN11" s="306"/>
      <c r="GGO11" s="306"/>
      <c r="GGP11" s="306"/>
      <c r="GGQ11" s="306"/>
      <c r="GGR11" s="306"/>
      <c r="GGS11" s="306"/>
      <c r="GGT11" s="306"/>
      <c r="GGU11" s="306"/>
      <c r="GGV11" s="306"/>
      <c r="GGW11" s="306"/>
      <c r="GGX11" s="306"/>
      <c r="GGY11" s="306"/>
      <c r="GGZ11" s="306"/>
      <c r="GHA11" s="306"/>
      <c r="GHB11" s="306"/>
      <c r="GHC11" s="306"/>
      <c r="GHD11" s="306"/>
      <c r="GHE11" s="306"/>
      <c r="GHF11" s="306"/>
      <c r="GHG11" s="306"/>
      <c r="GHH11" s="306"/>
      <c r="GHI11" s="306"/>
      <c r="GHJ11" s="306"/>
      <c r="GHK11" s="306"/>
      <c r="GHL11" s="306"/>
      <c r="GHM11" s="306"/>
      <c r="GHN11" s="306"/>
      <c r="GHO11" s="306"/>
      <c r="GHP11" s="306"/>
      <c r="GHQ11" s="306"/>
      <c r="GHR11" s="306"/>
      <c r="GHS11" s="306"/>
      <c r="GHT11" s="306"/>
      <c r="GHU11" s="306"/>
      <c r="GHV11" s="306"/>
      <c r="GHW11" s="306"/>
      <c r="GHX11" s="306"/>
      <c r="GHY11" s="306"/>
      <c r="GHZ11" s="306"/>
      <c r="GIA11" s="306"/>
      <c r="GIB11" s="306"/>
      <c r="GIC11" s="306"/>
      <c r="GID11" s="306"/>
      <c r="GIE11" s="306"/>
      <c r="GIF11" s="306"/>
      <c r="GIG11" s="306"/>
      <c r="GIH11" s="306"/>
      <c r="GII11" s="306"/>
      <c r="GIJ11" s="306"/>
      <c r="GIK11" s="306"/>
      <c r="GIL11" s="306"/>
      <c r="GIM11" s="306"/>
      <c r="GIN11" s="306"/>
      <c r="GIO11" s="306"/>
      <c r="GIP11" s="306"/>
      <c r="GIQ11" s="306"/>
      <c r="GIR11" s="306"/>
      <c r="GIS11" s="306"/>
      <c r="GIT11" s="306"/>
      <c r="GIU11" s="306"/>
      <c r="GIV11" s="306"/>
      <c r="GIW11" s="306"/>
      <c r="GIX11" s="306"/>
      <c r="GIY11" s="306"/>
      <c r="GIZ11" s="306"/>
      <c r="GJA11" s="306"/>
      <c r="GJB11" s="306"/>
      <c r="GJC11" s="306"/>
      <c r="GJD11" s="306"/>
      <c r="GJE11" s="306"/>
      <c r="GJF11" s="306"/>
      <c r="GJG11" s="306"/>
      <c r="GJH11" s="306"/>
      <c r="GJI11" s="306"/>
      <c r="GJJ11" s="306"/>
      <c r="GJK11" s="306"/>
      <c r="GJL11" s="306"/>
      <c r="GJM11" s="306"/>
      <c r="GJN11" s="306"/>
      <c r="GJO11" s="306"/>
      <c r="GJP11" s="306"/>
      <c r="GJQ11" s="306"/>
      <c r="GJR11" s="306"/>
      <c r="GJS11" s="306"/>
      <c r="GJT11" s="306"/>
      <c r="GJU11" s="306"/>
      <c r="GJV11" s="306"/>
      <c r="GJW11" s="306"/>
      <c r="GJX11" s="306"/>
      <c r="GJY11" s="306"/>
      <c r="GJZ11" s="306"/>
      <c r="GKA11" s="306"/>
      <c r="GKB11" s="306"/>
      <c r="GKC11" s="306"/>
      <c r="GKD11" s="306"/>
      <c r="GKE11" s="306"/>
      <c r="GKF11" s="306"/>
      <c r="GKG11" s="306"/>
      <c r="GKH11" s="306"/>
      <c r="GKI11" s="306"/>
      <c r="GKJ11" s="306"/>
      <c r="GKK11" s="306"/>
      <c r="GKL11" s="306"/>
      <c r="GKM11" s="306"/>
      <c r="GKN11" s="306"/>
      <c r="GKO11" s="306"/>
      <c r="GKP11" s="306"/>
      <c r="GKQ11" s="306"/>
      <c r="GKR11" s="306"/>
      <c r="GKS11" s="306"/>
      <c r="GKT11" s="306"/>
      <c r="GKU11" s="306"/>
      <c r="GKV11" s="306"/>
      <c r="GKW11" s="306"/>
      <c r="GKX11" s="306"/>
      <c r="GKY11" s="306"/>
      <c r="GKZ11" s="306"/>
      <c r="GLA11" s="306"/>
      <c r="GLB11" s="306"/>
      <c r="GLC11" s="306"/>
      <c r="GLD11" s="306"/>
      <c r="GLE11" s="306"/>
      <c r="GLF11" s="306"/>
      <c r="GLG11" s="306"/>
      <c r="GLH11" s="306"/>
      <c r="GLI11" s="306"/>
      <c r="GLJ11" s="306"/>
      <c r="GLK11" s="306"/>
      <c r="GLL11" s="306"/>
      <c r="GLM11" s="306"/>
      <c r="GLN11" s="306"/>
      <c r="GLO11" s="306"/>
      <c r="GLP11" s="306"/>
      <c r="GLQ11" s="306"/>
      <c r="GLR11" s="306"/>
      <c r="GLS11" s="306"/>
      <c r="GLT11" s="306"/>
      <c r="GLU11" s="306"/>
      <c r="GLV11" s="306"/>
      <c r="GLW11" s="306"/>
      <c r="GLX11" s="306"/>
      <c r="GLY11" s="306"/>
      <c r="GLZ11" s="306"/>
      <c r="GMA11" s="306"/>
      <c r="GMB11" s="306"/>
      <c r="GMC11" s="306"/>
      <c r="GMD11" s="306"/>
      <c r="GME11" s="306"/>
      <c r="GMF11" s="306"/>
      <c r="GMG11" s="306"/>
      <c r="GMH11" s="306"/>
      <c r="GMI11" s="306"/>
      <c r="GMJ11" s="306"/>
      <c r="GMK11" s="306"/>
      <c r="GML11" s="306"/>
      <c r="GMM11" s="306"/>
      <c r="GMN11" s="306"/>
      <c r="GMO11" s="306"/>
      <c r="GMP11" s="306"/>
      <c r="GMQ11" s="306"/>
      <c r="GMR11" s="306"/>
      <c r="GMS11" s="306"/>
      <c r="GMT11" s="306"/>
      <c r="GMU11" s="306"/>
      <c r="GMV11" s="306"/>
      <c r="GMW11" s="306"/>
      <c r="GMX11" s="306"/>
      <c r="GMY11" s="306"/>
      <c r="GMZ11" s="306"/>
      <c r="GNA11" s="306"/>
      <c r="GNB11" s="306"/>
      <c r="GNC11" s="306"/>
      <c r="GND11" s="306"/>
      <c r="GNE11" s="306"/>
      <c r="GNF11" s="306"/>
      <c r="GNG11" s="306"/>
      <c r="GNH11" s="306"/>
      <c r="GNI11" s="306"/>
      <c r="GNJ11" s="306"/>
      <c r="GNK11" s="306"/>
      <c r="GNL11" s="306"/>
      <c r="GNM11" s="306"/>
      <c r="GNN11" s="306"/>
      <c r="GNO11" s="306"/>
      <c r="GNP11" s="306"/>
      <c r="GNQ11" s="306"/>
      <c r="GNR11" s="306"/>
      <c r="GNS11" s="306"/>
      <c r="GNT11" s="306"/>
      <c r="GNU11" s="306"/>
      <c r="GNV11" s="306"/>
      <c r="GNW11" s="306"/>
      <c r="GNX11" s="306"/>
      <c r="GNY11" s="306"/>
      <c r="GNZ11" s="306"/>
      <c r="GOA11" s="306"/>
      <c r="GOB11" s="306"/>
      <c r="GOC11" s="306"/>
      <c r="GOD11" s="306"/>
      <c r="GOE11" s="306"/>
      <c r="GOF11" s="306"/>
      <c r="GOG11" s="306"/>
      <c r="GOH11" s="306"/>
      <c r="GOI11" s="306"/>
      <c r="GOJ11" s="306"/>
      <c r="GOK11" s="306"/>
      <c r="GOL11" s="306"/>
      <c r="GOM11" s="306"/>
      <c r="GON11" s="306"/>
      <c r="GOO11" s="306"/>
      <c r="GOP11" s="306"/>
      <c r="GOQ11" s="306"/>
      <c r="GOR11" s="306"/>
      <c r="GOS11" s="306"/>
      <c r="GOT11" s="306"/>
      <c r="GOU11" s="306"/>
      <c r="GOV11" s="306"/>
      <c r="GOW11" s="306"/>
      <c r="GOX11" s="306"/>
      <c r="GOY11" s="306"/>
      <c r="GOZ11" s="306"/>
      <c r="GPA11" s="306"/>
      <c r="GPB11" s="306"/>
      <c r="GPC11" s="306"/>
      <c r="GPD11" s="306"/>
      <c r="GPE11" s="306"/>
      <c r="GPF11" s="306"/>
      <c r="GPG11" s="306"/>
      <c r="GPH11" s="306"/>
      <c r="GPI11" s="306"/>
      <c r="GPJ11" s="306"/>
      <c r="GPK11" s="306"/>
      <c r="GPL11" s="306"/>
      <c r="GPM11" s="306"/>
      <c r="GPN11" s="306"/>
      <c r="GPO11" s="306"/>
      <c r="GPP11" s="306"/>
      <c r="GPQ11" s="306"/>
      <c r="GPR11" s="306"/>
      <c r="GPS11" s="306"/>
      <c r="GPT11" s="306"/>
      <c r="GPU11" s="306"/>
      <c r="GPV11" s="306"/>
      <c r="GPW11" s="306"/>
      <c r="GPX11" s="306"/>
      <c r="GPY11" s="306"/>
      <c r="GPZ11" s="306"/>
      <c r="GQA11" s="306"/>
      <c r="GQB11" s="306"/>
      <c r="GQC11" s="306"/>
      <c r="GQD11" s="306"/>
      <c r="GQE11" s="306"/>
      <c r="GQF11" s="306"/>
      <c r="GQG11" s="306"/>
      <c r="GQH11" s="306"/>
      <c r="GQI11" s="306"/>
      <c r="GQJ11" s="306"/>
      <c r="GQK11" s="306"/>
      <c r="GQL11" s="306"/>
      <c r="GQM11" s="306"/>
      <c r="GQN11" s="306"/>
      <c r="GQO11" s="306"/>
      <c r="GQP11" s="306"/>
      <c r="GQQ11" s="306"/>
      <c r="GQR11" s="306"/>
      <c r="GQS11" s="306"/>
      <c r="GQT11" s="306"/>
      <c r="GQU11" s="306"/>
      <c r="GQV11" s="306"/>
      <c r="GQW11" s="306"/>
      <c r="GQX11" s="306"/>
      <c r="GQY11" s="306"/>
      <c r="GQZ11" s="306"/>
      <c r="GRA11" s="306"/>
      <c r="GRB11" s="306"/>
      <c r="GRC11" s="306"/>
      <c r="GRD11" s="306"/>
      <c r="GRE11" s="306"/>
      <c r="GRF11" s="306"/>
      <c r="GRG11" s="306"/>
      <c r="GRH11" s="306"/>
      <c r="GRI11" s="306"/>
      <c r="GRJ11" s="306"/>
      <c r="GRK11" s="306"/>
      <c r="GRL11" s="306"/>
      <c r="GRM11" s="306"/>
      <c r="GRN11" s="306"/>
      <c r="GRO11" s="306"/>
      <c r="GRP11" s="306"/>
      <c r="GRQ11" s="306"/>
      <c r="GRR11" s="306"/>
      <c r="GRS11" s="306"/>
      <c r="GRT11" s="306"/>
      <c r="GRU11" s="306"/>
      <c r="GRV11" s="306"/>
      <c r="GRW11" s="306"/>
      <c r="GRX11" s="306"/>
      <c r="GRY11" s="306"/>
      <c r="GRZ11" s="306"/>
      <c r="GSA11" s="306"/>
      <c r="GSB11" s="306"/>
      <c r="GSC11" s="306"/>
      <c r="GSD11" s="306"/>
      <c r="GSE11" s="306"/>
      <c r="GSF11" s="306"/>
      <c r="GSG11" s="306"/>
      <c r="GSH11" s="306"/>
      <c r="GSI11" s="306"/>
      <c r="GSJ11" s="306"/>
      <c r="GSK11" s="306"/>
      <c r="GSL11" s="306"/>
      <c r="GSM11" s="306"/>
      <c r="GSN11" s="306"/>
      <c r="GSO11" s="306"/>
      <c r="GSP11" s="306"/>
      <c r="GSQ11" s="306"/>
      <c r="GSR11" s="306"/>
      <c r="GSS11" s="306"/>
      <c r="GST11" s="306"/>
      <c r="GSU11" s="306"/>
      <c r="GSV11" s="306"/>
      <c r="GSW11" s="306"/>
      <c r="GSX11" s="306"/>
      <c r="GSY11" s="306"/>
      <c r="GSZ11" s="306"/>
      <c r="GTA11" s="306"/>
      <c r="GTB11" s="306"/>
      <c r="GTC11" s="306"/>
      <c r="GTD11" s="306"/>
      <c r="GTE11" s="306"/>
      <c r="GTF11" s="306"/>
      <c r="GTG11" s="306"/>
      <c r="GTH11" s="306"/>
      <c r="GTI11" s="306"/>
      <c r="GTJ11" s="306"/>
      <c r="GTK11" s="306"/>
      <c r="GTL11" s="306"/>
      <c r="GTM11" s="306"/>
      <c r="GTN11" s="306"/>
      <c r="GTO11" s="306"/>
      <c r="GTP11" s="306"/>
      <c r="GTQ11" s="306"/>
      <c r="GTR11" s="306"/>
      <c r="GTS11" s="306"/>
      <c r="GTT11" s="306"/>
      <c r="GTU11" s="306"/>
      <c r="GTV11" s="306"/>
      <c r="GTW11" s="306"/>
      <c r="GTX11" s="306"/>
      <c r="GTY11" s="306"/>
      <c r="GTZ11" s="306"/>
      <c r="GUA11" s="306"/>
      <c r="GUB11" s="306"/>
      <c r="GUC11" s="306"/>
      <c r="GUD11" s="306"/>
      <c r="GUE11" s="306"/>
      <c r="GUF11" s="306"/>
      <c r="GUG11" s="306"/>
      <c r="GUH11" s="306"/>
      <c r="GUI11" s="306"/>
      <c r="GUJ11" s="306"/>
      <c r="GUK11" s="306"/>
      <c r="GUL11" s="306"/>
      <c r="GUM11" s="306"/>
      <c r="GUN11" s="306"/>
      <c r="GUO11" s="306"/>
      <c r="GUP11" s="306"/>
      <c r="GUQ11" s="306"/>
      <c r="GUR11" s="306"/>
      <c r="GUS11" s="306"/>
      <c r="GUT11" s="306"/>
      <c r="GUU11" s="306"/>
      <c r="GUV11" s="306"/>
      <c r="GUW11" s="306"/>
      <c r="GUX11" s="306"/>
      <c r="GUY11" s="306"/>
      <c r="GUZ11" s="306"/>
      <c r="GVA11" s="306"/>
      <c r="GVB11" s="306"/>
      <c r="GVC11" s="306"/>
      <c r="GVD11" s="306"/>
      <c r="GVE11" s="306"/>
      <c r="GVF11" s="306"/>
      <c r="GVG11" s="306"/>
      <c r="GVH11" s="306"/>
      <c r="GVI11" s="306"/>
      <c r="GVJ11" s="306"/>
      <c r="GVK11" s="306"/>
      <c r="GVL11" s="306"/>
      <c r="GVM11" s="306"/>
      <c r="GVN11" s="306"/>
      <c r="GVO11" s="306"/>
      <c r="GVP11" s="306"/>
      <c r="GVQ11" s="306"/>
      <c r="GVR11" s="306"/>
      <c r="GVS11" s="306"/>
      <c r="GVT11" s="306"/>
      <c r="GVU11" s="306"/>
      <c r="GVV11" s="306"/>
      <c r="GVW11" s="306"/>
      <c r="GVX11" s="306"/>
      <c r="GVY11" s="306"/>
      <c r="GVZ11" s="306"/>
      <c r="GWA11" s="306"/>
      <c r="GWB11" s="306"/>
      <c r="GWC11" s="306"/>
      <c r="GWD11" s="306"/>
      <c r="GWE11" s="306"/>
      <c r="GWF11" s="306"/>
      <c r="GWG11" s="306"/>
      <c r="GWH11" s="306"/>
      <c r="GWI11" s="306"/>
      <c r="GWJ11" s="306"/>
      <c r="GWK11" s="306"/>
      <c r="GWL11" s="306"/>
      <c r="GWM11" s="306"/>
      <c r="GWN11" s="306"/>
      <c r="GWO11" s="306"/>
      <c r="GWP11" s="306"/>
      <c r="GWQ11" s="306"/>
      <c r="GWR11" s="306"/>
      <c r="GWS11" s="306"/>
      <c r="GWT11" s="306"/>
      <c r="GWU11" s="306"/>
      <c r="GWV11" s="306"/>
      <c r="GWW11" s="306"/>
      <c r="GWX11" s="306"/>
      <c r="GWY11" s="306"/>
      <c r="GWZ11" s="306"/>
      <c r="GXA11" s="306"/>
      <c r="GXB11" s="306"/>
      <c r="GXC11" s="306"/>
      <c r="GXD11" s="306"/>
      <c r="GXE11" s="306"/>
      <c r="GXF11" s="306"/>
      <c r="GXG11" s="306"/>
      <c r="GXH11" s="306"/>
      <c r="GXI11" s="306"/>
      <c r="GXJ11" s="306"/>
      <c r="GXK11" s="306"/>
      <c r="GXL11" s="306"/>
      <c r="GXM11" s="306"/>
      <c r="GXN11" s="306"/>
      <c r="GXO11" s="306"/>
      <c r="GXP11" s="306"/>
      <c r="GXQ11" s="306"/>
      <c r="GXR11" s="306"/>
      <c r="GXS11" s="306"/>
      <c r="GXT11" s="306"/>
      <c r="GXU11" s="306"/>
      <c r="GXV11" s="306"/>
      <c r="GXW11" s="306"/>
      <c r="GXX11" s="306"/>
      <c r="GXY11" s="306"/>
      <c r="GXZ11" s="306"/>
      <c r="GYA11" s="306"/>
      <c r="GYB11" s="306"/>
      <c r="GYC11" s="306"/>
      <c r="GYD11" s="306"/>
      <c r="GYE11" s="306"/>
      <c r="GYF11" s="306"/>
      <c r="GYG11" s="306"/>
      <c r="GYH11" s="306"/>
      <c r="GYI11" s="306"/>
      <c r="GYJ11" s="306"/>
      <c r="GYK11" s="306"/>
      <c r="GYL11" s="306"/>
      <c r="GYM11" s="306"/>
      <c r="GYN11" s="306"/>
      <c r="GYO11" s="306"/>
      <c r="GYP11" s="306"/>
      <c r="GYQ11" s="306"/>
      <c r="GYR11" s="306"/>
      <c r="GYS11" s="306"/>
      <c r="GYT11" s="306"/>
      <c r="GYU11" s="306"/>
      <c r="GYV11" s="306"/>
      <c r="GYW11" s="306"/>
      <c r="GYX11" s="306"/>
      <c r="GYY11" s="306"/>
      <c r="GYZ11" s="306"/>
      <c r="GZA11" s="306"/>
      <c r="GZB11" s="306"/>
      <c r="GZC11" s="306"/>
      <c r="GZD11" s="306"/>
      <c r="GZE11" s="306"/>
      <c r="GZF11" s="306"/>
      <c r="GZG11" s="306"/>
      <c r="GZH11" s="306"/>
      <c r="GZI11" s="306"/>
      <c r="GZJ11" s="306"/>
      <c r="GZK11" s="306"/>
      <c r="GZL11" s="306"/>
      <c r="GZM11" s="306"/>
      <c r="GZN11" s="306"/>
      <c r="GZO11" s="306"/>
      <c r="GZP11" s="306"/>
      <c r="GZQ11" s="306"/>
      <c r="GZR11" s="306"/>
      <c r="GZS11" s="306"/>
      <c r="GZT11" s="306"/>
      <c r="GZU11" s="306"/>
      <c r="GZV11" s="306"/>
      <c r="GZW11" s="306"/>
      <c r="GZX11" s="306"/>
      <c r="GZY11" s="306"/>
      <c r="GZZ11" s="306"/>
      <c r="HAA11" s="306"/>
      <c r="HAB11" s="306"/>
      <c r="HAC11" s="306"/>
      <c r="HAD11" s="306"/>
      <c r="HAE11" s="306"/>
      <c r="HAF11" s="306"/>
      <c r="HAG11" s="306"/>
      <c r="HAH11" s="306"/>
      <c r="HAI11" s="306"/>
      <c r="HAJ11" s="306"/>
      <c r="HAK11" s="306"/>
      <c r="HAL11" s="306"/>
      <c r="HAM11" s="306"/>
      <c r="HAN11" s="306"/>
      <c r="HAO11" s="306"/>
      <c r="HAP11" s="306"/>
      <c r="HAQ11" s="306"/>
      <c r="HAR11" s="306"/>
      <c r="HAS11" s="306"/>
      <c r="HAT11" s="306"/>
      <c r="HAU11" s="306"/>
      <c r="HAV11" s="306"/>
      <c r="HAW11" s="306"/>
      <c r="HAX11" s="306"/>
      <c r="HAY11" s="306"/>
      <c r="HAZ11" s="306"/>
      <c r="HBA11" s="306"/>
      <c r="HBB11" s="306"/>
      <c r="HBC11" s="306"/>
      <c r="HBD11" s="306"/>
      <c r="HBE11" s="306"/>
      <c r="HBF11" s="306"/>
      <c r="HBG11" s="306"/>
      <c r="HBH11" s="306"/>
      <c r="HBI11" s="306"/>
      <c r="HBJ11" s="306"/>
      <c r="HBK11" s="306"/>
      <c r="HBL11" s="306"/>
      <c r="HBM11" s="306"/>
      <c r="HBN11" s="306"/>
      <c r="HBO11" s="306"/>
      <c r="HBP11" s="306"/>
      <c r="HBQ11" s="306"/>
      <c r="HBR11" s="306"/>
      <c r="HBS11" s="306"/>
      <c r="HBT11" s="306"/>
      <c r="HBU11" s="306"/>
      <c r="HBV11" s="306"/>
      <c r="HBW11" s="306"/>
      <c r="HBX11" s="306"/>
      <c r="HBY11" s="306"/>
      <c r="HBZ11" s="306"/>
      <c r="HCA11" s="306"/>
      <c r="HCB11" s="306"/>
      <c r="HCC11" s="306"/>
      <c r="HCD11" s="306"/>
      <c r="HCE11" s="306"/>
      <c r="HCF11" s="306"/>
      <c r="HCG11" s="306"/>
      <c r="HCH11" s="306"/>
      <c r="HCI11" s="306"/>
      <c r="HCJ11" s="306"/>
      <c r="HCK11" s="306"/>
      <c r="HCL11" s="306"/>
      <c r="HCM11" s="306"/>
      <c r="HCN11" s="306"/>
      <c r="HCO11" s="306"/>
      <c r="HCP11" s="306"/>
      <c r="HCQ11" s="306"/>
      <c r="HCR11" s="306"/>
      <c r="HCS11" s="306"/>
      <c r="HCT11" s="306"/>
      <c r="HCU11" s="306"/>
      <c r="HCV11" s="306"/>
      <c r="HCW11" s="306"/>
      <c r="HCX11" s="306"/>
      <c r="HCY11" s="306"/>
      <c r="HCZ11" s="306"/>
      <c r="HDA11" s="306"/>
      <c r="HDB11" s="306"/>
      <c r="HDC11" s="306"/>
      <c r="HDD11" s="306"/>
      <c r="HDE11" s="306"/>
      <c r="HDF11" s="306"/>
      <c r="HDG11" s="306"/>
      <c r="HDH11" s="306"/>
      <c r="HDI11" s="306"/>
      <c r="HDJ11" s="306"/>
      <c r="HDK11" s="306"/>
      <c r="HDL11" s="306"/>
      <c r="HDM11" s="306"/>
      <c r="HDN11" s="306"/>
      <c r="HDO11" s="306"/>
      <c r="HDP11" s="306"/>
      <c r="HDQ11" s="306"/>
      <c r="HDR11" s="306"/>
      <c r="HDS11" s="306"/>
      <c r="HDT11" s="306"/>
      <c r="HDU11" s="306"/>
      <c r="HDV11" s="306"/>
      <c r="HDW11" s="306"/>
      <c r="HDX11" s="306"/>
      <c r="HDY11" s="306"/>
      <c r="HDZ11" s="306"/>
      <c r="HEA11" s="306"/>
      <c r="HEB11" s="306"/>
      <c r="HEC11" s="306"/>
      <c r="HED11" s="306"/>
      <c r="HEE11" s="306"/>
      <c r="HEF11" s="306"/>
      <c r="HEG11" s="306"/>
      <c r="HEH11" s="306"/>
      <c r="HEI11" s="306"/>
      <c r="HEJ11" s="306"/>
      <c r="HEK11" s="306"/>
      <c r="HEL11" s="306"/>
      <c r="HEM11" s="306"/>
      <c r="HEN11" s="306"/>
      <c r="HEO11" s="306"/>
      <c r="HEP11" s="306"/>
      <c r="HEQ11" s="306"/>
      <c r="HER11" s="306"/>
      <c r="HES11" s="306"/>
      <c r="HET11" s="306"/>
      <c r="HEU11" s="306"/>
      <c r="HEV11" s="306"/>
      <c r="HEW11" s="306"/>
      <c r="HEX11" s="306"/>
      <c r="HEY11" s="306"/>
      <c r="HEZ11" s="306"/>
      <c r="HFA11" s="306"/>
      <c r="HFB11" s="306"/>
      <c r="HFC11" s="306"/>
      <c r="HFD11" s="306"/>
      <c r="HFE11" s="306"/>
      <c r="HFF11" s="306"/>
      <c r="HFG11" s="306"/>
      <c r="HFH11" s="306"/>
      <c r="HFI11" s="306"/>
      <c r="HFJ11" s="306"/>
      <c r="HFK11" s="306"/>
      <c r="HFL11" s="306"/>
      <c r="HFM11" s="306"/>
      <c r="HFN11" s="306"/>
      <c r="HFO11" s="306"/>
      <c r="HFP11" s="306"/>
      <c r="HFQ11" s="306"/>
      <c r="HFR11" s="306"/>
      <c r="HFS11" s="306"/>
      <c r="HFT11" s="306"/>
      <c r="HFU11" s="306"/>
      <c r="HFV11" s="306"/>
      <c r="HFW11" s="306"/>
      <c r="HFX11" s="306"/>
      <c r="HFY11" s="306"/>
      <c r="HFZ11" s="306"/>
      <c r="HGA11" s="306"/>
      <c r="HGB11" s="306"/>
      <c r="HGC11" s="306"/>
      <c r="HGD11" s="306"/>
      <c r="HGE11" s="306"/>
      <c r="HGF11" s="306"/>
      <c r="HGG11" s="306"/>
      <c r="HGH11" s="306"/>
      <c r="HGI11" s="306"/>
      <c r="HGJ11" s="306"/>
      <c r="HGK11" s="306"/>
      <c r="HGL11" s="306"/>
      <c r="HGM11" s="306"/>
      <c r="HGN11" s="306"/>
      <c r="HGO11" s="306"/>
      <c r="HGP11" s="306"/>
      <c r="HGQ11" s="306"/>
      <c r="HGR11" s="306"/>
      <c r="HGS11" s="306"/>
      <c r="HGT11" s="306"/>
      <c r="HGU11" s="306"/>
      <c r="HGV11" s="306"/>
      <c r="HGW11" s="306"/>
      <c r="HGX11" s="306"/>
      <c r="HGY11" s="306"/>
      <c r="HGZ11" s="306"/>
      <c r="HHA11" s="306"/>
      <c r="HHB11" s="306"/>
      <c r="HHC11" s="306"/>
      <c r="HHD11" s="306"/>
      <c r="HHE11" s="306"/>
      <c r="HHF11" s="306"/>
      <c r="HHG11" s="306"/>
      <c r="HHH11" s="306"/>
      <c r="HHI11" s="306"/>
      <c r="HHJ11" s="306"/>
      <c r="HHK11" s="306"/>
      <c r="HHL11" s="306"/>
      <c r="HHM11" s="306"/>
      <c r="HHN11" s="306"/>
      <c r="HHO11" s="306"/>
      <c r="HHP11" s="306"/>
      <c r="HHQ11" s="306"/>
      <c r="HHR11" s="306"/>
      <c r="HHS11" s="306"/>
      <c r="HHT11" s="306"/>
      <c r="HHU11" s="306"/>
      <c r="HHV11" s="306"/>
      <c r="HHW11" s="306"/>
      <c r="HHX11" s="306"/>
      <c r="HHY11" s="306"/>
      <c r="HHZ11" s="306"/>
      <c r="HIA11" s="306"/>
      <c r="HIB11" s="306"/>
      <c r="HIC11" s="306"/>
      <c r="HID11" s="306"/>
      <c r="HIE11" s="306"/>
      <c r="HIF11" s="306"/>
      <c r="HIG11" s="306"/>
      <c r="HIH11" s="306"/>
      <c r="HII11" s="306"/>
      <c r="HIJ11" s="306"/>
      <c r="HIK11" s="306"/>
      <c r="HIL11" s="306"/>
      <c r="HIM11" s="306"/>
      <c r="HIN11" s="306"/>
      <c r="HIO11" s="306"/>
      <c r="HIP11" s="306"/>
      <c r="HIQ11" s="306"/>
      <c r="HIR11" s="306"/>
      <c r="HIS11" s="306"/>
      <c r="HIT11" s="306"/>
      <c r="HIU11" s="306"/>
      <c r="HIV11" s="306"/>
      <c r="HIW11" s="306"/>
      <c r="HIX11" s="306"/>
      <c r="HIY11" s="306"/>
      <c r="HIZ11" s="306"/>
      <c r="HJA11" s="306"/>
      <c r="HJB11" s="306"/>
      <c r="HJC11" s="306"/>
      <c r="HJD11" s="306"/>
      <c r="HJE11" s="306"/>
      <c r="HJF11" s="306"/>
      <c r="HJG11" s="306"/>
      <c r="HJH11" s="306"/>
      <c r="HJI11" s="306"/>
      <c r="HJJ11" s="306"/>
      <c r="HJK11" s="306"/>
      <c r="HJL11" s="306"/>
      <c r="HJM11" s="306"/>
      <c r="HJN11" s="306"/>
      <c r="HJO11" s="306"/>
      <c r="HJP11" s="306"/>
      <c r="HJQ11" s="306"/>
      <c r="HJR11" s="306"/>
      <c r="HJS11" s="306"/>
      <c r="HJT11" s="306"/>
      <c r="HJU11" s="306"/>
      <c r="HJV11" s="306"/>
      <c r="HJW11" s="306"/>
      <c r="HJX11" s="306"/>
      <c r="HJY11" s="306"/>
      <c r="HJZ11" s="306"/>
      <c r="HKA11" s="306"/>
      <c r="HKB11" s="306"/>
      <c r="HKC11" s="306"/>
      <c r="HKD11" s="306"/>
      <c r="HKE11" s="306"/>
      <c r="HKF11" s="306"/>
      <c r="HKG11" s="306"/>
      <c r="HKH11" s="306"/>
      <c r="HKI11" s="306"/>
      <c r="HKJ11" s="306"/>
      <c r="HKK11" s="306"/>
      <c r="HKL11" s="306"/>
      <c r="HKM11" s="306"/>
      <c r="HKN11" s="306"/>
      <c r="HKO11" s="306"/>
      <c r="HKP11" s="306"/>
      <c r="HKQ11" s="306"/>
      <c r="HKR11" s="306"/>
      <c r="HKS11" s="306"/>
      <c r="HKT11" s="306"/>
      <c r="HKU11" s="306"/>
      <c r="HKV11" s="306"/>
      <c r="HKW11" s="306"/>
      <c r="HKX11" s="306"/>
      <c r="HKY11" s="306"/>
      <c r="HKZ11" s="306"/>
      <c r="HLA11" s="306"/>
      <c r="HLB11" s="306"/>
      <c r="HLC11" s="306"/>
      <c r="HLD11" s="306"/>
      <c r="HLE11" s="306"/>
      <c r="HLF11" s="306"/>
      <c r="HLG11" s="306"/>
      <c r="HLH11" s="306"/>
      <c r="HLI11" s="306"/>
      <c r="HLJ11" s="306"/>
      <c r="HLK11" s="306"/>
      <c r="HLL11" s="306"/>
      <c r="HLM11" s="306"/>
      <c r="HLN11" s="306"/>
      <c r="HLO11" s="306"/>
      <c r="HLP11" s="306"/>
      <c r="HLQ11" s="306"/>
      <c r="HLR11" s="306"/>
      <c r="HLS11" s="306"/>
      <c r="HLT11" s="306"/>
      <c r="HLU11" s="306"/>
      <c r="HLV11" s="306"/>
      <c r="HLW11" s="306"/>
      <c r="HLX11" s="306"/>
      <c r="HLY11" s="306"/>
      <c r="HLZ11" s="306"/>
      <c r="HMA11" s="306"/>
      <c r="HMB11" s="306"/>
      <c r="HMC11" s="306"/>
      <c r="HMD11" s="306"/>
      <c r="HME11" s="306"/>
      <c r="HMF11" s="306"/>
      <c r="HMG11" s="306"/>
      <c r="HMH11" s="306"/>
      <c r="HMI11" s="306"/>
      <c r="HMJ11" s="306"/>
      <c r="HMK11" s="306"/>
      <c r="HML11" s="306"/>
      <c r="HMM11" s="306"/>
      <c r="HMN11" s="306"/>
      <c r="HMO11" s="306"/>
      <c r="HMP11" s="306"/>
      <c r="HMQ11" s="306"/>
      <c r="HMR11" s="306"/>
      <c r="HMS11" s="306"/>
      <c r="HMT11" s="306"/>
      <c r="HMU11" s="306"/>
      <c r="HMV11" s="306"/>
      <c r="HMW11" s="306"/>
      <c r="HMX11" s="306"/>
      <c r="HMY11" s="306"/>
      <c r="HMZ11" s="306"/>
      <c r="HNA11" s="306"/>
      <c r="HNB11" s="306"/>
      <c r="HNC11" s="306"/>
      <c r="HND11" s="306"/>
      <c r="HNE11" s="306"/>
      <c r="HNF11" s="306"/>
      <c r="HNG11" s="306"/>
      <c r="HNH11" s="306"/>
      <c r="HNI11" s="306"/>
      <c r="HNJ11" s="306"/>
      <c r="HNK11" s="306"/>
      <c r="HNL11" s="306"/>
      <c r="HNM11" s="306"/>
      <c r="HNN11" s="306"/>
      <c r="HNO11" s="306"/>
      <c r="HNP11" s="306"/>
      <c r="HNQ11" s="306"/>
      <c r="HNR11" s="306"/>
      <c r="HNS11" s="306"/>
      <c r="HNT11" s="306"/>
      <c r="HNU11" s="306"/>
      <c r="HNV11" s="306"/>
      <c r="HNW11" s="306"/>
      <c r="HNX11" s="306"/>
      <c r="HNY11" s="306"/>
      <c r="HNZ11" s="306"/>
      <c r="HOA11" s="306"/>
      <c r="HOB11" s="306"/>
      <c r="HOC11" s="306"/>
      <c r="HOD11" s="306"/>
      <c r="HOE11" s="306"/>
      <c r="HOF11" s="306"/>
      <c r="HOG11" s="306"/>
      <c r="HOH11" s="306"/>
      <c r="HOI11" s="306"/>
      <c r="HOJ11" s="306"/>
      <c r="HOK11" s="306"/>
      <c r="HOL11" s="306"/>
      <c r="HOM11" s="306"/>
      <c r="HON11" s="306"/>
      <c r="HOO11" s="306"/>
      <c r="HOP11" s="306"/>
      <c r="HOQ11" s="306"/>
      <c r="HOR11" s="306"/>
      <c r="HOS11" s="306"/>
      <c r="HOT11" s="306"/>
      <c r="HOU11" s="306"/>
      <c r="HOV11" s="306"/>
      <c r="HOW11" s="306"/>
      <c r="HOX11" s="306"/>
      <c r="HOY11" s="306"/>
      <c r="HOZ11" s="306"/>
      <c r="HPA11" s="306"/>
      <c r="HPB11" s="306"/>
      <c r="HPC11" s="306"/>
      <c r="HPD11" s="306"/>
      <c r="HPE11" s="306"/>
      <c r="HPF11" s="306"/>
      <c r="HPG11" s="306"/>
      <c r="HPH11" s="306"/>
      <c r="HPI11" s="306"/>
      <c r="HPJ11" s="306"/>
      <c r="HPK11" s="306"/>
      <c r="HPL11" s="306"/>
      <c r="HPM11" s="306"/>
      <c r="HPN11" s="306"/>
      <c r="HPO11" s="306"/>
      <c r="HPP11" s="306"/>
      <c r="HPQ11" s="306"/>
      <c r="HPR11" s="306"/>
      <c r="HPS11" s="306"/>
      <c r="HPT11" s="306"/>
      <c r="HPU11" s="306"/>
      <c r="HPV11" s="306"/>
      <c r="HPW11" s="306"/>
      <c r="HPX11" s="306"/>
      <c r="HPY11" s="306"/>
      <c r="HPZ11" s="306"/>
      <c r="HQA11" s="306"/>
      <c r="HQB11" s="306"/>
      <c r="HQC11" s="306"/>
      <c r="HQD11" s="306"/>
      <c r="HQE11" s="306"/>
      <c r="HQF11" s="306"/>
      <c r="HQG11" s="306"/>
      <c r="HQH11" s="306"/>
      <c r="HQI11" s="306"/>
      <c r="HQJ11" s="306"/>
      <c r="HQK11" s="306"/>
      <c r="HQL11" s="306"/>
      <c r="HQM11" s="306"/>
      <c r="HQN11" s="306"/>
      <c r="HQO11" s="306"/>
      <c r="HQP11" s="306"/>
      <c r="HQQ11" s="306"/>
      <c r="HQR11" s="306"/>
      <c r="HQS11" s="306"/>
      <c r="HQT11" s="306"/>
      <c r="HQU11" s="306"/>
      <c r="HQV11" s="306"/>
      <c r="HQW11" s="306"/>
      <c r="HQX11" s="306"/>
      <c r="HQY11" s="306"/>
      <c r="HQZ11" s="306"/>
      <c r="HRA11" s="306"/>
      <c r="HRB11" s="306"/>
      <c r="HRC11" s="306"/>
      <c r="HRD11" s="306"/>
      <c r="HRE11" s="306"/>
      <c r="HRF11" s="306"/>
      <c r="HRG11" s="306"/>
      <c r="HRH11" s="306"/>
      <c r="HRI11" s="306"/>
      <c r="HRJ11" s="306"/>
      <c r="HRK11" s="306"/>
      <c r="HRL11" s="306"/>
      <c r="HRM11" s="306"/>
      <c r="HRN11" s="306"/>
      <c r="HRO11" s="306"/>
      <c r="HRP11" s="306"/>
      <c r="HRQ11" s="306"/>
      <c r="HRR11" s="306"/>
      <c r="HRS11" s="306"/>
      <c r="HRT11" s="306"/>
      <c r="HRU11" s="306"/>
      <c r="HRV11" s="306"/>
      <c r="HRW11" s="306"/>
      <c r="HRX11" s="306"/>
      <c r="HRY11" s="306"/>
      <c r="HRZ11" s="306"/>
      <c r="HSA11" s="306"/>
      <c r="HSB11" s="306"/>
      <c r="HSC11" s="306"/>
      <c r="HSD11" s="306"/>
      <c r="HSE11" s="306"/>
      <c r="HSF11" s="306"/>
      <c r="HSG11" s="306"/>
      <c r="HSH11" s="306"/>
      <c r="HSI11" s="306"/>
      <c r="HSJ11" s="306"/>
      <c r="HSK11" s="306"/>
      <c r="HSL11" s="306"/>
      <c r="HSM11" s="306"/>
      <c r="HSN11" s="306"/>
      <c r="HSO11" s="306"/>
      <c r="HSP11" s="306"/>
      <c r="HSQ11" s="306"/>
      <c r="HSR11" s="306"/>
      <c r="HSS11" s="306"/>
      <c r="HST11" s="306"/>
      <c r="HSU11" s="306"/>
      <c r="HSV11" s="306"/>
      <c r="HSW11" s="306"/>
      <c r="HSX11" s="306"/>
      <c r="HSY11" s="306"/>
      <c r="HSZ11" s="306"/>
      <c r="HTA11" s="306"/>
      <c r="HTB11" s="306"/>
      <c r="HTC11" s="306"/>
      <c r="HTD11" s="306"/>
      <c r="HTE11" s="306"/>
      <c r="HTF11" s="306"/>
      <c r="HTG11" s="306"/>
      <c r="HTH11" s="306"/>
      <c r="HTI11" s="306"/>
      <c r="HTJ11" s="306"/>
      <c r="HTK11" s="306"/>
      <c r="HTL11" s="306"/>
      <c r="HTM11" s="306"/>
      <c r="HTN11" s="306"/>
      <c r="HTO11" s="306"/>
      <c r="HTP11" s="306"/>
      <c r="HTQ11" s="306"/>
      <c r="HTR11" s="306"/>
      <c r="HTS11" s="306"/>
      <c r="HTT11" s="306"/>
      <c r="HTU11" s="306"/>
      <c r="HTV11" s="306"/>
      <c r="HTW11" s="306"/>
      <c r="HTX11" s="306"/>
      <c r="HTY11" s="306"/>
      <c r="HTZ11" s="306"/>
      <c r="HUA11" s="306"/>
      <c r="HUB11" s="306"/>
      <c r="HUC11" s="306"/>
      <c r="HUD11" s="306"/>
      <c r="HUE11" s="306"/>
      <c r="HUF11" s="306"/>
      <c r="HUG11" s="306"/>
      <c r="HUH11" s="306"/>
      <c r="HUI11" s="306"/>
      <c r="HUJ11" s="306"/>
      <c r="HUK11" s="306"/>
      <c r="HUL11" s="306"/>
      <c r="HUM11" s="306"/>
      <c r="HUN11" s="306"/>
      <c r="HUO11" s="306"/>
      <c r="HUP11" s="306"/>
      <c r="HUQ11" s="306"/>
      <c r="HUR11" s="306"/>
      <c r="HUS11" s="306"/>
      <c r="HUT11" s="306"/>
      <c r="HUU11" s="306"/>
      <c r="HUV11" s="306"/>
      <c r="HUW11" s="306"/>
      <c r="HUX11" s="306"/>
      <c r="HUY11" s="306"/>
      <c r="HUZ11" s="306"/>
      <c r="HVA11" s="306"/>
      <c r="HVB11" s="306"/>
      <c r="HVC11" s="306"/>
      <c r="HVD11" s="306"/>
      <c r="HVE11" s="306"/>
      <c r="HVF11" s="306"/>
      <c r="HVG11" s="306"/>
      <c r="HVH11" s="306"/>
      <c r="HVI11" s="306"/>
      <c r="HVJ11" s="306"/>
      <c r="HVK11" s="306"/>
      <c r="HVL11" s="306"/>
      <c r="HVM11" s="306"/>
      <c r="HVN11" s="306"/>
      <c r="HVO11" s="306"/>
      <c r="HVP11" s="306"/>
      <c r="HVQ11" s="306"/>
      <c r="HVR11" s="306"/>
      <c r="HVS11" s="306"/>
      <c r="HVT11" s="306"/>
      <c r="HVU11" s="306"/>
      <c r="HVV11" s="306"/>
      <c r="HVW11" s="306"/>
      <c r="HVX11" s="306"/>
      <c r="HVY11" s="306"/>
      <c r="HVZ11" s="306"/>
      <c r="HWA11" s="306"/>
      <c r="HWB11" s="306"/>
      <c r="HWC11" s="306"/>
      <c r="HWD11" s="306"/>
      <c r="HWE11" s="306"/>
      <c r="HWF11" s="306"/>
      <c r="HWG11" s="306"/>
      <c r="HWH11" s="306"/>
      <c r="HWI11" s="306"/>
      <c r="HWJ11" s="306"/>
      <c r="HWK11" s="306"/>
      <c r="HWL11" s="306"/>
      <c r="HWM11" s="306"/>
      <c r="HWN11" s="306"/>
      <c r="HWO11" s="306"/>
      <c r="HWP11" s="306"/>
      <c r="HWQ11" s="306"/>
      <c r="HWR11" s="306"/>
      <c r="HWS11" s="306"/>
      <c r="HWT11" s="306"/>
      <c r="HWU11" s="306"/>
      <c r="HWV11" s="306"/>
      <c r="HWW11" s="306"/>
      <c r="HWX11" s="306"/>
      <c r="HWY11" s="306"/>
      <c r="HWZ11" s="306"/>
      <c r="HXA11" s="306"/>
      <c r="HXB11" s="306"/>
      <c r="HXC11" s="306"/>
      <c r="HXD11" s="306"/>
      <c r="HXE11" s="306"/>
      <c r="HXF11" s="306"/>
      <c r="HXG11" s="306"/>
      <c r="HXH11" s="306"/>
      <c r="HXI11" s="306"/>
      <c r="HXJ11" s="306"/>
      <c r="HXK11" s="306"/>
      <c r="HXL11" s="306"/>
      <c r="HXM11" s="306"/>
      <c r="HXN11" s="306"/>
      <c r="HXO11" s="306"/>
      <c r="HXP11" s="306"/>
      <c r="HXQ11" s="306"/>
      <c r="HXR11" s="306"/>
      <c r="HXS11" s="306"/>
      <c r="HXT11" s="306"/>
      <c r="HXU11" s="306"/>
      <c r="HXV11" s="306"/>
      <c r="HXW11" s="306"/>
      <c r="HXX11" s="306"/>
      <c r="HXY11" s="306"/>
      <c r="HXZ11" s="306"/>
      <c r="HYA11" s="306"/>
      <c r="HYB11" s="306"/>
      <c r="HYC11" s="306"/>
      <c r="HYD11" s="306"/>
      <c r="HYE11" s="306"/>
      <c r="HYF11" s="306"/>
      <c r="HYG11" s="306"/>
      <c r="HYH11" s="306"/>
      <c r="HYI11" s="306"/>
      <c r="HYJ11" s="306"/>
      <c r="HYK11" s="306"/>
      <c r="HYL11" s="306"/>
      <c r="HYM11" s="306"/>
      <c r="HYN11" s="306"/>
      <c r="HYO11" s="306"/>
      <c r="HYP11" s="306"/>
      <c r="HYQ11" s="306"/>
      <c r="HYR11" s="306"/>
      <c r="HYS11" s="306"/>
      <c r="HYT11" s="306"/>
      <c r="HYU11" s="306"/>
      <c r="HYV11" s="306"/>
      <c r="HYW11" s="306"/>
      <c r="HYX11" s="306"/>
      <c r="HYY11" s="306"/>
      <c r="HYZ11" s="306"/>
      <c r="HZA11" s="306"/>
      <c r="HZB11" s="306"/>
      <c r="HZC11" s="306"/>
      <c r="HZD11" s="306"/>
      <c r="HZE11" s="306"/>
      <c r="HZF11" s="306"/>
      <c r="HZG11" s="306"/>
      <c r="HZH11" s="306"/>
      <c r="HZI11" s="306"/>
      <c r="HZJ11" s="306"/>
      <c r="HZK11" s="306"/>
      <c r="HZL11" s="306"/>
      <c r="HZM11" s="306"/>
      <c r="HZN11" s="306"/>
      <c r="HZO11" s="306"/>
      <c r="HZP11" s="306"/>
      <c r="HZQ11" s="306"/>
      <c r="HZR11" s="306"/>
      <c r="HZS11" s="306"/>
      <c r="HZT11" s="306"/>
      <c r="HZU11" s="306"/>
      <c r="HZV11" s="306"/>
      <c r="HZW11" s="306"/>
      <c r="HZX11" s="306"/>
      <c r="HZY11" s="306"/>
      <c r="HZZ11" s="306"/>
      <c r="IAA11" s="306"/>
      <c r="IAB11" s="306"/>
      <c r="IAC11" s="306"/>
      <c r="IAD11" s="306"/>
      <c r="IAE11" s="306"/>
      <c r="IAF11" s="306"/>
      <c r="IAG11" s="306"/>
      <c r="IAH11" s="306"/>
      <c r="IAI11" s="306"/>
      <c r="IAJ11" s="306"/>
      <c r="IAK11" s="306"/>
      <c r="IAL11" s="306"/>
      <c r="IAM11" s="306"/>
      <c r="IAN11" s="306"/>
      <c r="IAO11" s="306"/>
      <c r="IAP11" s="306"/>
      <c r="IAQ11" s="306"/>
      <c r="IAR11" s="306"/>
      <c r="IAS11" s="306"/>
      <c r="IAT11" s="306"/>
      <c r="IAU11" s="306"/>
      <c r="IAV11" s="306"/>
      <c r="IAW11" s="306"/>
      <c r="IAX11" s="306"/>
      <c r="IAY11" s="306"/>
      <c r="IAZ11" s="306"/>
      <c r="IBA11" s="306"/>
      <c r="IBB11" s="306"/>
      <c r="IBC11" s="306"/>
      <c r="IBD11" s="306"/>
      <c r="IBE11" s="306"/>
      <c r="IBF11" s="306"/>
      <c r="IBG11" s="306"/>
      <c r="IBH11" s="306"/>
      <c r="IBI11" s="306"/>
      <c r="IBJ11" s="306"/>
      <c r="IBK11" s="306"/>
      <c r="IBL11" s="306"/>
      <c r="IBM11" s="306"/>
      <c r="IBN11" s="306"/>
      <c r="IBO11" s="306"/>
      <c r="IBP11" s="306"/>
      <c r="IBQ11" s="306"/>
      <c r="IBR11" s="306"/>
      <c r="IBS11" s="306"/>
      <c r="IBT11" s="306"/>
      <c r="IBU11" s="306"/>
      <c r="IBV11" s="306"/>
      <c r="IBW11" s="306"/>
      <c r="IBX11" s="306"/>
      <c r="IBY11" s="306"/>
      <c r="IBZ11" s="306"/>
      <c r="ICA11" s="306"/>
      <c r="ICB11" s="306"/>
      <c r="ICC11" s="306"/>
      <c r="ICD11" s="306"/>
      <c r="ICE11" s="306"/>
      <c r="ICF11" s="306"/>
      <c r="ICG11" s="306"/>
      <c r="ICH11" s="306"/>
      <c r="ICI11" s="306"/>
      <c r="ICJ11" s="306"/>
      <c r="ICK11" s="306"/>
      <c r="ICL11" s="306"/>
      <c r="ICM11" s="306"/>
      <c r="ICN11" s="306"/>
      <c r="ICO11" s="306"/>
      <c r="ICP11" s="306"/>
      <c r="ICQ11" s="306"/>
      <c r="ICR11" s="306"/>
      <c r="ICS11" s="306"/>
      <c r="ICT11" s="306"/>
      <c r="ICU11" s="306"/>
      <c r="ICV11" s="306"/>
      <c r="ICW11" s="306"/>
      <c r="ICX11" s="306"/>
      <c r="ICY11" s="306"/>
      <c r="ICZ11" s="306"/>
      <c r="IDA11" s="306"/>
      <c r="IDB11" s="306"/>
      <c r="IDC11" s="306"/>
      <c r="IDD11" s="306"/>
      <c r="IDE11" s="306"/>
      <c r="IDF11" s="306"/>
      <c r="IDG11" s="306"/>
      <c r="IDH11" s="306"/>
      <c r="IDI11" s="306"/>
      <c r="IDJ11" s="306"/>
      <c r="IDK11" s="306"/>
      <c r="IDL11" s="306"/>
      <c r="IDM11" s="306"/>
      <c r="IDN11" s="306"/>
      <c r="IDO11" s="306"/>
      <c r="IDP11" s="306"/>
      <c r="IDQ11" s="306"/>
      <c r="IDR11" s="306"/>
      <c r="IDS11" s="306"/>
      <c r="IDT11" s="306"/>
      <c r="IDU11" s="306"/>
      <c r="IDV11" s="306"/>
      <c r="IDW11" s="306"/>
      <c r="IDX11" s="306"/>
      <c r="IDY11" s="306"/>
      <c r="IDZ11" s="306"/>
      <c r="IEA11" s="306"/>
      <c r="IEB11" s="306"/>
      <c r="IEC11" s="306"/>
      <c r="IED11" s="306"/>
      <c r="IEE11" s="306"/>
      <c r="IEF11" s="306"/>
      <c r="IEG11" s="306"/>
      <c r="IEH11" s="306"/>
      <c r="IEI11" s="306"/>
      <c r="IEJ11" s="306"/>
      <c r="IEK11" s="306"/>
      <c r="IEL11" s="306"/>
      <c r="IEM11" s="306"/>
      <c r="IEN11" s="306"/>
      <c r="IEO11" s="306"/>
      <c r="IEP11" s="306"/>
      <c r="IEQ11" s="306"/>
      <c r="IER11" s="306"/>
      <c r="IES11" s="306"/>
      <c r="IET11" s="306"/>
      <c r="IEU11" s="306"/>
      <c r="IEV11" s="306"/>
      <c r="IEW11" s="306"/>
      <c r="IEX11" s="306"/>
      <c r="IEY11" s="306"/>
      <c r="IEZ11" s="306"/>
      <c r="IFA11" s="306"/>
      <c r="IFB11" s="306"/>
      <c r="IFC11" s="306"/>
      <c r="IFD11" s="306"/>
      <c r="IFE11" s="306"/>
      <c r="IFF11" s="306"/>
      <c r="IFG11" s="306"/>
      <c r="IFH11" s="306"/>
      <c r="IFI11" s="306"/>
      <c r="IFJ11" s="306"/>
      <c r="IFK11" s="306"/>
      <c r="IFL11" s="306"/>
      <c r="IFM11" s="306"/>
      <c r="IFN11" s="306"/>
      <c r="IFO11" s="306"/>
      <c r="IFP11" s="306"/>
      <c r="IFQ11" s="306"/>
      <c r="IFR11" s="306"/>
      <c r="IFS11" s="306"/>
      <c r="IFT11" s="306"/>
      <c r="IFU11" s="306"/>
      <c r="IFV11" s="306"/>
      <c r="IFW11" s="306"/>
      <c r="IFX11" s="306"/>
      <c r="IFY11" s="306"/>
      <c r="IFZ11" s="306"/>
      <c r="IGA11" s="306"/>
      <c r="IGB11" s="306"/>
      <c r="IGC11" s="306"/>
      <c r="IGD11" s="306"/>
      <c r="IGE11" s="306"/>
      <c r="IGF11" s="306"/>
      <c r="IGG11" s="306"/>
      <c r="IGH11" s="306"/>
      <c r="IGI11" s="306"/>
      <c r="IGJ11" s="306"/>
      <c r="IGK11" s="306"/>
      <c r="IGL11" s="306"/>
      <c r="IGM11" s="306"/>
      <c r="IGN11" s="306"/>
      <c r="IGO11" s="306"/>
      <c r="IGP11" s="306"/>
      <c r="IGQ11" s="306"/>
      <c r="IGR11" s="306"/>
      <c r="IGS11" s="306"/>
      <c r="IGT11" s="306"/>
      <c r="IGU11" s="306"/>
      <c r="IGV11" s="306"/>
      <c r="IGW11" s="306"/>
      <c r="IGX11" s="306"/>
      <c r="IGY11" s="306"/>
      <c r="IGZ11" s="306"/>
      <c r="IHA11" s="306"/>
      <c r="IHB11" s="306"/>
      <c r="IHC11" s="306"/>
      <c r="IHD11" s="306"/>
      <c r="IHE11" s="306"/>
      <c r="IHF11" s="306"/>
      <c r="IHG11" s="306"/>
      <c r="IHH11" s="306"/>
      <c r="IHI11" s="306"/>
      <c r="IHJ11" s="306"/>
      <c r="IHK11" s="306"/>
      <c r="IHL11" s="306"/>
      <c r="IHM11" s="306"/>
      <c r="IHN11" s="306"/>
      <c r="IHO11" s="306"/>
      <c r="IHP11" s="306"/>
      <c r="IHQ11" s="306"/>
      <c r="IHR11" s="306"/>
      <c r="IHS11" s="306"/>
      <c r="IHT11" s="306"/>
      <c r="IHU11" s="306"/>
      <c r="IHV11" s="306"/>
      <c r="IHW11" s="306"/>
      <c r="IHX11" s="306"/>
      <c r="IHY11" s="306"/>
      <c r="IHZ11" s="306"/>
      <c r="IIA11" s="306"/>
      <c r="IIB11" s="306"/>
      <c r="IIC11" s="306"/>
      <c r="IID11" s="306"/>
      <c r="IIE11" s="306"/>
      <c r="IIF11" s="306"/>
      <c r="IIG11" s="306"/>
      <c r="IIH11" s="306"/>
      <c r="III11" s="306"/>
      <c r="IIJ11" s="306"/>
      <c r="IIK11" s="306"/>
      <c r="IIL11" s="306"/>
      <c r="IIM11" s="306"/>
      <c r="IIN11" s="306"/>
      <c r="IIO11" s="306"/>
      <c r="IIP11" s="306"/>
      <c r="IIQ11" s="306"/>
      <c r="IIR11" s="306"/>
      <c r="IIS11" s="306"/>
      <c r="IIT11" s="306"/>
      <c r="IIU11" s="306"/>
      <c r="IIV11" s="306"/>
      <c r="IIW11" s="306"/>
      <c r="IIX11" s="306"/>
      <c r="IIY11" s="306"/>
      <c r="IIZ11" s="306"/>
      <c r="IJA11" s="306"/>
      <c r="IJB11" s="306"/>
      <c r="IJC11" s="306"/>
      <c r="IJD11" s="306"/>
      <c r="IJE11" s="306"/>
      <c r="IJF11" s="306"/>
      <c r="IJG11" s="306"/>
      <c r="IJH11" s="306"/>
      <c r="IJI11" s="306"/>
      <c r="IJJ11" s="306"/>
      <c r="IJK11" s="306"/>
      <c r="IJL11" s="306"/>
      <c r="IJM11" s="306"/>
      <c r="IJN11" s="306"/>
      <c r="IJO11" s="306"/>
      <c r="IJP11" s="306"/>
      <c r="IJQ11" s="306"/>
      <c r="IJR11" s="306"/>
      <c r="IJS11" s="306"/>
      <c r="IJT11" s="306"/>
      <c r="IJU11" s="306"/>
      <c r="IJV11" s="306"/>
      <c r="IJW11" s="306"/>
      <c r="IJX11" s="306"/>
      <c r="IJY11" s="306"/>
      <c r="IJZ11" s="306"/>
      <c r="IKA11" s="306"/>
      <c r="IKB11" s="306"/>
      <c r="IKC11" s="306"/>
      <c r="IKD11" s="306"/>
      <c r="IKE11" s="306"/>
      <c r="IKF11" s="306"/>
      <c r="IKG11" s="306"/>
      <c r="IKH11" s="306"/>
      <c r="IKI11" s="306"/>
      <c r="IKJ11" s="306"/>
      <c r="IKK11" s="306"/>
      <c r="IKL11" s="306"/>
      <c r="IKM11" s="306"/>
      <c r="IKN11" s="306"/>
      <c r="IKO11" s="306"/>
      <c r="IKP11" s="306"/>
      <c r="IKQ11" s="306"/>
      <c r="IKR11" s="306"/>
      <c r="IKS11" s="306"/>
      <c r="IKT11" s="306"/>
      <c r="IKU11" s="306"/>
      <c r="IKV11" s="306"/>
      <c r="IKW11" s="306"/>
      <c r="IKX11" s="306"/>
      <c r="IKY11" s="306"/>
      <c r="IKZ11" s="306"/>
      <c r="ILA11" s="306"/>
      <c r="ILB11" s="306"/>
      <c r="ILC11" s="306"/>
      <c r="ILD11" s="306"/>
      <c r="ILE11" s="306"/>
      <c r="ILF11" s="306"/>
      <c r="ILG11" s="306"/>
      <c r="ILH11" s="306"/>
      <c r="ILI11" s="306"/>
      <c r="ILJ11" s="306"/>
      <c r="ILK11" s="306"/>
      <c r="ILL11" s="306"/>
      <c r="ILM11" s="306"/>
      <c r="ILN11" s="306"/>
      <c r="ILO11" s="306"/>
      <c r="ILP11" s="306"/>
      <c r="ILQ11" s="306"/>
      <c r="ILR11" s="306"/>
      <c r="ILS11" s="306"/>
      <c r="ILT11" s="306"/>
      <c r="ILU11" s="306"/>
      <c r="ILV11" s="306"/>
      <c r="ILW11" s="306"/>
      <c r="ILX11" s="306"/>
      <c r="ILY11" s="306"/>
      <c r="ILZ11" s="306"/>
      <c r="IMA11" s="306"/>
      <c r="IMB11" s="306"/>
      <c r="IMC11" s="306"/>
      <c r="IMD11" s="306"/>
      <c r="IME11" s="306"/>
      <c r="IMF11" s="306"/>
      <c r="IMG11" s="306"/>
      <c r="IMH11" s="306"/>
      <c r="IMI11" s="306"/>
      <c r="IMJ11" s="306"/>
      <c r="IMK11" s="306"/>
      <c r="IML11" s="306"/>
      <c r="IMM11" s="306"/>
      <c r="IMN11" s="306"/>
      <c r="IMO11" s="306"/>
      <c r="IMP11" s="306"/>
      <c r="IMQ11" s="306"/>
      <c r="IMR11" s="306"/>
      <c r="IMS11" s="306"/>
      <c r="IMT11" s="306"/>
      <c r="IMU11" s="306"/>
      <c r="IMV11" s="306"/>
      <c r="IMW11" s="306"/>
      <c r="IMX11" s="306"/>
      <c r="IMY11" s="306"/>
      <c r="IMZ11" s="306"/>
      <c r="INA11" s="306"/>
      <c r="INB11" s="306"/>
      <c r="INC11" s="306"/>
      <c r="IND11" s="306"/>
      <c r="INE11" s="306"/>
      <c r="INF11" s="306"/>
      <c r="ING11" s="306"/>
      <c r="INH11" s="306"/>
      <c r="INI11" s="306"/>
      <c r="INJ11" s="306"/>
      <c r="INK11" s="306"/>
      <c r="INL11" s="306"/>
      <c r="INM11" s="306"/>
      <c r="INN11" s="306"/>
      <c r="INO11" s="306"/>
      <c r="INP11" s="306"/>
      <c r="INQ11" s="306"/>
      <c r="INR11" s="306"/>
      <c r="INS11" s="306"/>
      <c r="INT11" s="306"/>
      <c r="INU11" s="306"/>
      <c r="INV11" s="306"/>
      <c r="INW11" s="306"/>
      <c r="INX11" s="306"/>
      <c r="INY11" s="306"/>
      <c r="INZ11" s="306"/>
      <c r="IOA11" s="306"/>
      <c r="IOB11" s="306"/>
      <c r="IOC11" s="306"/>
      <c r="IOD11" s="306"/>
      <c r="IOE11" s="306"/>
      <c r="IOF11" s="306"/>
      <c r="IOG11" s="306"/>
      <c r="IOH11" s="306"/>
      <c r="IOI11" s="306"/>
      <c r="IOJ11" s="306"/>
      <c r="IOK11" s="306"/>
      <c r="IOL11" s="306"/>
      <c r="IOM11" s="306"/>
      <c r="ION11" s="306"/>
      <c r="IOO11" s="306"/>
      <c r="IOP11" s="306"/>
      <c r="IOQ11" s="306"/>
      <c r="IOR11" s="306"/>
      <c r="IOS11" s="306"/>
      <c r="IOT11" s="306"/>
      <c r="IOU11" s="306"/>
      <c r="IOV11" s="306"/>
      <c r="IOW11" s="306"/>
      <c r="IOX11" s="306"/>
      <c r="IOY11" s="306"/>
      <c r="IOZ11" s="306"/>
      <c r="IPA11" s="306"/>
      <c r="IPB11" s="306"/>
      <c r="IPC11" s="306"/>
      <c r="IPD11" s="306"/>
      <c r="IPE11" s="306"/>
      <c r="IPF11" s="306"/>
      <c r="IPG11" s="306"/>
      <c r="IPH11" s="306"/>
      <c r="IPI11" s="306"/>
      <c r="IPJ11" s="306"/>
      <c r="IPK11" s="306"/>
      <c r="IPL11" s="306"/>
      <c r="IPM11" s="306"/>
      <c r="IPN11" s="306"/>
      <c r="IPO11" s="306"/>
      <c r="IPP11" s="306"/>
      <c r="IPQ11" s="306"/>
      <c r="IPR11" s="306"/>
      <c r="IPS11" s="306"/>
      <c r="IPT11" s="306"/>
      <c r="IPU11" s="306"/>
      <c r="IPV11" s="306"/>
      <c r="IPW11" s="306"/>
      <c r="IPX11" s="306"/>
      <c r="IPY11" s="306"/>
      <c r="IPZ11" s="306"/>
      <c r="IQA11" s="306"/>
      <c r="IQB11" s="306"/>
      <c r="IQC11" s="306"/>
      <c r="IQD11" s="306"/>
      <c r="IQE11" s="306"/>
      <c r="IQF11" s="306"/>
      <c r="IQG11" s="306"/>
      <c r="IQH11" s="306"/>
      <c r="IQI11" s="306"/>
      <c r="IQJ11" s="306"/>
      <c r="IQK11" s="306"/>
      <c r="IQL11" s="306"/>
      <c r="IQM11" s="306"/>
      <c r="IQN11" s="306"/>
      <c r="IQO11" s="306"/>
      <c r="IQP11" s="306"/>
      <c r="IQQ11" s="306"/>
      <c r="IQR11" s="306"/>
      <c r="IQS11" s="306"/>
      <c r="IQT11" s="306"/>
      <c r="IQU11" s="306"/>
      <c r="IQV11" s="306"/>
      <c r="IQW11" s="306"/>
      <c r="IQX11" s="306"/>
      <c r="IQY11" s="306"/>
      <c r="IQZ11" s="306"/>
      <c r="IRA11" s="306"/>
      <c r="IRB11" s="306"/>
      <c r="IRC11" s="306"/>
      <c r="IRD11" s="306"/>
      <c r="IRE11" s="306"/>
      <c r="IRF11" s="306"/>
      <c r="IRG11" s="306"/>
      <c r="IRH11" s="306"/>
      <c r="IRI11" s="306"/>
      <c r="IRJ11" s="306"/>
      <c r="IRK11" s="306"/>
      <c r="IRL11" s="306"/>
      <c r="IRM11" s="306"/>
      <c r="IRN11" s="306"/>
      <c r="IRO11" s="306"/>
      <c r="IRP11" s="306"/>
      <c r="IRQ11" s="306"/>
      <c r="IRR11" s="306"/>
      <c r="IRS11" s="306"/>
      <c r="IRT11" s="306"/>
      <c r="IRU11" s="306"/>
      <c r="IRV11" s="306"/>
      <c r="IRW11" s="306"/>
      <c r="IRX11" s="306"/>
      <c r="IRY11" s="306"/>
      <c r="IRZ11" s="306"/>
      <c r="ISA11" s="306"/>
      <c r="ISB11" s="306"/>
      <c r="ISC11" s="306"/>
      <c r="ISD11" s="306"/>
      <c r="ISE11" s="306"/>
      <c r="ISF11" s="306"/>
      <c r="ISG11" s="306"/>
      <c r="ISH11" s="306"/>
      <c r="ISI11" s="306"/>
      <c r="ISJ11" s="306"/>
      <c r="ISK11" s="306"/>
      <c r="ISL11" s="306"/>
      <c r="ISM11" s="306"/>
      <c r="ISN11" s="306"/>
      <c r="ISO11" s="306"/>
      <c r="ISP11" s="306"/>
      <c r="ISQ11" s="306"/>
      <c r="ISR11" s="306"/>
      <c r="ISS11" s="306"/>
      <c r="IST11" s="306"/>
      <c r="ISU11" s="306"/>
      <c r="ISV11" s="306"/>
      <c r="ISW11" s="306"/>
      <c r="ISX11" s="306"/>
      <c r="ISY11" s="306"/>
      <c r="ISZ11" s="306"/>
      <c r="ITA11" s="306"/>
      <c r="ITB11" s="306"/>
      <c r="ITC11" s="306"/>
      <c r="ITD11" s="306"/>
      <c r="ITE11" s="306"/>
      <c r="ITF11" s="306"/>
      <c r="ITG11" s="306"/>
      <c r="ITH11" s="306"/>
      <c r="ITI11" s="306"/>
      <c r="ITJ11" s="306"/>
      <c r="ITK11" s="306"/>
      <c r="ITL11" s="306"/>
      <c r="ITM11" s="306"/>
      <c r="ITN11" s="306"/>
      <c r="ITO11" s="306"/>
      <c r="ITP11" s="306"/>
      <c r="ITQ11" s="306"/>
      <c r="ITR11" s="306"/>
      <c r="ITS11" s="306"/>
      <c r="ITT11" s="306"/>
      <c r="ITU11" s="306"/>
      <c r="ITV11" s="306"/>
      <c r="ITW11" s="306"/>
      <c r="ITX11" s="306"/>
      <c r="ITY11" s="306"/>
      <c r="ITZ11" s="306"/>
      <c r="IUA11" s="306"/>
      <c r="IUB11" s="306"/>
      <c r="IUC11" s="306"/>
      <c r="IUD11" s="306"/>
      <c r="IUE11" s="306"/>
      <c r="IUF11" s="306"/>
      <c r="IUG11" s="306"/>
      <c r="IUH11" s="306"/>
      <c r="IUI11" s="306"/>
      <c r="IUJ11" s="306"/>
      <c r="IUK11" s="306"/>
      <c r="IUL11" s="306"/>
      <c r="IUM11" s="306"/>
      <c r="IUN11" s="306"/>
      <c r="IUO11" s="306"/>
      <c r="IUP11" s="306"/>
      <c r="IUQ11" s="306"/>
      <c r="IUR11" s="306"/>
      <c r="IUS11" s="306"/>
      <c r="IUT11" s="306"/>
      <c r="IUU11" s="306"/>
      <c r="IUV11" s="306"/>
      <c r="IUW11" s="306"/>
      <c r="IUX11" s="306"/>
      <c r="IUY11" s="306"/>
      <c r="IUZ11" s="306"/>
      <c r="IVA11" s="306"/>
      <c r="IVB11" s="306"/>
      <c r="IVC11" s="306"/>
      <c r="IVD11" s="306"/>
      <c r="IVE11" s="306"/>
      <c r="IVF11" s="306"/>
      <c r="IVG11" s="306"/>
      <c r="IVH11" s="306"/>
      <c r="IVI11" s="306"/>
      <c r="IVJ11" s="306"/>
      <c r="IVK11" s="306"/>
      <c r="IVL11" s="306"/>
      <c r="IVM11" s="306"/>
      <c r="IVN11" s="306"/>
      <c r="IVO11" s="306"/>
      <c r="IVP11" s="306"/>
      <c r="IVQ11" s="306"/>
      <c r="IVR11" s="306"/>
      <c r="IVS11" s="306"/>
      <c r="IVT11" s="306"/>
      <c r="IVU11" s="306"/>
      <c r="IVV11" s="306"/>
      <c r="IVW11" s="306"/>
      <c r="IVX11" s="306"/>
      <c r="IVY11" s="306"/>
      <c r="IVZ11" s="306"/>
      <c r="IWA11" s="306"/>
      <c r="IWB11" s="306"/>
      <c r="IWC11" s="306"/>
      <c r="IWD11" s="306"/>
      <c r="IWE11" s="306"/>
      <c r="IWF11" s="306"/>
      <c r="IWG11" s="306"/>
      <c r="IWH11" s="306"/>
      <c r="IWI11" s="306"/>
      <c r="IWJ11" s="306"/>
      <c r="IWK11" s="306"/>
      <c r="IWL11" s="306"/>
      <c r="IWM11" s="306"/>
      <c r="IWN11" s="306"/>
      <c r="IWO11" s="306"/>
      <c r="IWP11" s="306"/>
      <c r="IWQ11" s="306"/>
      <c r="IWR11" s="306"/>
      <c r="IWS11" s="306"/>
      <c r="IWT11" s="306"/>
      <c r="IWU11" s="306"/>
      <c r="IWV11" s="306"/>
      <c r="IWW11" s="306"/>
      <c r="IWX11" s="306"/>
      <c r="IWY11" s="306"/>
      <c r="IWZ11" s="306"/>
      <c r="IXA11" s="306"/>
      <c r="IXB11" s="306"/>
      <c r="IXC11" s="306"/>
      <c r="IXD11" s="306"/>
      <c r="IXE11" s="306"/>
      <c r="IXF11" s="306"/>
      <c r="IXG11" s="306"/>
      <c r="IXH11" s="306"/>
      <c r="IXI11" s="306"/>
      <c r="IXJ11" s="306"/>
      <c r="IXK11" s="306"/>
      <c r="IXL11" s="306"/>
      <c r="IXM11" s="306"/>
      <c r="IXN11" s="306"/>
      <c r="IXO11" s="306"/>
      <c r="IXP11" s="306"/>
      <c r="IXQ11" s="306"/>
      <c r="IXR11" s="306"/>
      <c r="IXS11" s="306"/>
      <c r="IXT11" s="306"/>
      <c r="IXU11" s="306"/>
      <c r="IXV11" s="306"/>
      <c r="IXW11" s="306"/>
      <c r="IXX11" s="306"/>
      <c r="IXY11" s="306"/>
      <c r="IXZ11" s="306"/>
      <c r="IYA11" s="306"/>
      <c r="IYB11" s="306"/>
      <c r="IYC11" s="306"/>
      <c r="IYD11" s="306"/>
      <c r="IYE11" s="306"/>
      <c r="IYF11" s="306"/>
      <c r="IYG11" s="306"/>
      <c r="IYH11" s="306"/>
      <c r="IYI11" s="306"/>
      <c r="IYJ11" s="306"/>
      <c r="IYK11" s="306"/>
      <c r="IYL11" s="306"/>
      <c r="IYM11" s="306"/>
      <c r="IYN11" s="306"/>
      <c r="IYO11" s="306"/>
      <c r="IYP11" s="306"/>
      <c r="IYQ11" s="306"/>
      <c r="IYR11" s="306"/>
      <c r="IYS11" s="306"/>
      <c r="IYT11" s="306"/>
      <c r="IYU11" s="306"/>
      <c r="IYV11" s="306"/>
      <c r="IYW11" s="306"/>
      <c r="IYX11" s="306"/>
      <c r="IYY11" s="306"/>
      <c r="IYZ11" s="306"/>
      <c r="IZA11" s="306"/>
      <c r="IZB11" s="306"/>
      <c r="IZC11" s="306"/>
      <c r="IZD11" s="306"/>
      <c r="IZE11" s="306"/>
      <c r="IZF11" s="306"/>
      <c r="IZG11" s="306"/>
      <c r="IZH11" s="306"/>
      <c r="IZI11" s="306"/>
      <c r="IZJ11" s="306"/>
      <c r="IZK11" s="306"/>
      <c r="IZL11" s="306"/>
      <c r="IZM11" s="306"/>
      <c r="IZN11" s="306"/>
      <c r="IZO11" s="306"/>
      <c r="IZP11" s="306"/>
      <c r="IZQ11" s="306"/>
      <c r="IZR11" s="306"/>
      <c r="IZS11" s="306"/>
      <c r="IZT11" s="306"/>
      <c r="IZU11" s="306"/>
      <c r="IZV11" s="306"/>
      <c r="IZW11" s="306"/>
      <c r="IZX11" s="306"/>
      <c r="IZY11" s="306"/>
      <c r="IZZ11" s="306"/>
      <c r="JAA11" s="306"/>
      <c r="JAB11" s="306"/>
      <c r="JAC11" s="306"/>
      <c r="JAD11" s="306"/>
      <c r="JAE11" s="306"/>
      <c r="JAF11" s="306"/>
      <c r="JAG11" s="306"/>
      <c r="JAH11" s="306"/>
      <c r="JAI11" s="306"/>
      <c r="JAJ11" s="306"/>
      <c r="JAK11" s="306"/>
      <c r="JAL11" s="306"/>
      <c r="JAM11" s="306"/>
      <c r="JAN11" s="306"/>
      <c r="JAO11" s="306"/>
      <c r="JAP11" s="306"/>
      <c r="JAQ11" s="306"/>
      <c r="JAR11" s="306"/>
      <c r="JAS11" s="306"/>
      <c r="JAT11" s="306"/>
      <c r="JAU11" s="306"/>
      <c r="JAV11" s="306"/>
      <c r="JAW11" s="306"/>
      <c r="JAX11" s="306"/>
      <c r="JAY11" s="306"/>
      <c r="JAZ11" s="306"/>
      <c r="JBA11" s="306"/>
      <c r="JBB11" s="306"/>
      <c r="JBC11" s="306"/>
      <c r="JBD11" s="306"/>
      <c r="JBE11" s="306"/>
      <c r="JBF11" s="306"/>
      <c r="JBG11" s="306"/>
      <c r="JBH11" s="306"/>
      <c r="JBI11" s="306"/>
      <c r="JBJ11" s="306"/>
      <c r="JBK11" s="306"/>
      <c r="JBL11" s="306"/>
      <c r="JBM11" s="306"/>
      <c r="JBN11" s="306"/>
      <c r="JBO11" s="306"/>
      <c r="JBP11" s="306"/>
      <c r="JBQ11" s="306"/>
      <c r="JBR11" s="306"/>
      <c r="JBS11" s="306"/>
      <c r="JBT11" s="306"/>
      <c r="JBU11" s="306"/>
      <c r="JBV11" s="306"/>
      <c r="JBW11" s="306"/>
      <c r="JBX11" s="306"/>
      <c r="JBY11" s="306"/>
      <c r="JBZ11" s="306"/>
      <c r="JCA11" s="306"/>
      <c r="JCB11" s="306"/>
      <c r="JCC11" s="306"/>
      <c r="JCD11" s="306"/>
      <c r="JCE11" s="306"/>
      <c r="JCF11" s="306"/>
      <c r="JCG11" s="306"/>
      <c r="JCH11" s="306"/>
      <c r="JCI11" s="306"/>
      <c r="JCJ11" s="306"/>
      <c r="JCK11" s="306"/>
      <c r="JCL11" s="306"/>
      <c r="JCM11" s="306"/>
      <c r="JCN11" s="306"/>
      <c r="JCO11" s="306"/>
      <c r="JCP11" s="306"/>
      <c r="JCQ11" s="306"/>
      <c r="JCR11" s="306"/>
      <c r="JCS11" s="306"/>
      <c r="JCT11" s="306"/>
      <c r="JCU11" s="306"/>
      <c r="JCV11" s="306"/>
      <c r="JCW11" s="306"/>
      <c r="JCX11" s="306"/>
      <c r="JCY11" s="306"/>
      <c r="JCZ11" s="306"/>
      <c r="JDA11" s="306"/>
      <c r="JDB11" s="306"/>
      <c r="JDC11" s="306"/>
      <c r="JDD11" s="306"/>
      <c r="JDE11" s="306"/>
      <c r="JDF11" s="306"/>
      <c r="JDG11" s="306"/>
      <c r="JDH11" s="306"/>
      <c r="JDI11" s="306"/>
      <c r="JDJ11" s="306"/>
      <c r="JDK11" s="306"/>
      <c r="JDL11" s="306"/>
      <c r="JDM11" s="306"/>
      <c r="JDN11" s="306"/>
      <c r="JDO11" s="306"/>
      <c r="JDP11" s="306"/>
      <c r="JDQ11" s="306"/>
      <c r="JDR11" s="306"/>
      <c r="JDS11" s="306"/>
      <c r="JDT11" s="306"/>
      <c r="JDU11" s="306"/>
      <c r="JDV11" s="306"/>
      <c r="JDW11" s="306"/>
      <c r="JDX11" s="306"/>
      <c r="JDY11" s="306"/>
      <c r="JDZ11" s="306"/>
      <c r="JEA11" s="306"/>
      <c r="JEB11" s="306"/>
      <c r="JEC11" s="306"/>
      <c r="JED11" s="306"/>
      <c r="JEE11" s="306"/>
      <c r="JEF11" s="306"/>
      <c r="JEG11" s="306"/>
      <c r="JEH11" s="306"/>
      <c r="JEI11" s="306"/>
      <c r="JEJ11" s="306"/>
      <c r="JEK11" s="306"/>
      <c r="JEL11" s="306"/>
      <c r="JEM11" s="306"/>
      <c r="JEN11" s="306"/>
      <c r="JEO11" s="306"/>
      <c r="JEP11" s="306"/>
      <c r="JEQ11" s="306"/>
      <c r="JER11" s="306"/>
      <c r="JES11" s="306"/>
      <c r="JET11" s="306"/>
      <c r="JEU11" s="306"/>
      <c r="JEV11" s="306"/>
      <c r="JEW11" s="306"/>
      <c r="JEX11" s="306"/>
      <c r="JEY11" s="306"/>
      <c r="JEZ11" s="306"/>
      <c r="JFA11" s="306"/>
      <c r="JFB11" s="306"/>
      <c r="JFC11" s="306"/>
      <c r="JFD11" s="306"/>
      <c r="JFE11" s="306"/>
      <c r="JFF11" s="306"/>
      <c r="JFG11" s="306"/>
      <c r="JFH11" s="306"/>
      <c r="JFI11" s="306"/>
      <c r="JFJ11" s="306"/>
      <c r="JFK11" s="306"/>
      <c r="JFL11" s="306"/>
      <c r="JFM11" s="306"/>
      <c r="JFN11" s="306"/>
      <c r="JFO11" s="306"/>
      <c r="JFP11" s="306"/>
      <c r="JFQ11" s="306"/>
      <c r="JFR11" s="306"/>
      <c r="JFS11" s="306"/>
      <c r="JFT11" s="306"/>
      <c r="JFU11" s="306"/>
      <c r="JFV11" s="306"/>
      <c r="JFW11" s="306"/>
      <c r="JFX11" s="306"/>
      <c r="JFY11" s="306"/>
      <c r="JFZ11" s="306"/>
      <c r="JGA11" s="306"/>
      <c r="JGB11" s="306"/>
      <c r="JGC11" s="306"/>
      <c r="JGD11" s="306"/>
      <c r="JGE11" s="306"/>
      <c r="JGF11" s="306"/>
      <c r="JGG11" s="306"/>
      <c r="JGH11" s="306"/>
      <c r="JGI11" s="306"/>
      <c r="JGJ11" s="306"/>
      <c r="JGK11" s="306"/>
      <c r="JGL11" s="306"/>
      <c r="JGM11" s="306"/>
      <c r="JGN11" s="306"/>
      <c r="JGO11" s="306"/>
      <c r="JGP11" s="306"/>
      <c r="JGQ11" s="306"/>
      <c r="JGR11" s="306"/>
      <c r="JGS11" s="306"/>
      <c r="JGT11" s="306"/>
      <c r="JGU11" s="306"/>
      <c r="JGV11" s="306"/>
      <c r="JGW11" s="306"/>
      <c r="JGX11" s="306"/>
      <c r="JGY11" s="306"/>
      <c r="JGZ11" s="306"/>
      <c r="JHA11" s="306"/>
      <c r="JHB11" s="306"/>
      <c r="JHC11" s="306"/>
      <c r="JHD11" s="306"/>
      <c r="JHE11" s="306"/>
      <c r="JHF11" s="306"/>
      <c r="JHG11" s="306"/>
      <c r="JHH11" s="306"/>
      <c r="JHI11" s="306"/>
      <c r="JHJ11" s="306"/>
      <c r="JHK11" s="306"/>
      <c r="JHL11" s="306"/>
      <c r="JHM11" s="306"/>
      <c r="JHN11" s="306"/>
      <c r="JHO11" s="306"/>
      <c r="JHP11" s="306"/>
      <c r="JHQ11" s="306"/>
      <c r="JHR11" s="306"/>
      <c r="JHS11" s="306"/>
      <c r="JHT11" s="306"/>
      <c r="JHU11" s="306"/>
      <c r="JHV11" s="306"/>
      <c r="JHW11" s="306"/>
      <c r="JHX11" s="306"/>
      <c r="JHY11" s="306"/>
      <c r="JHZ11" s="306"/>
      <c r="JIA11" s="306"/>
      <c r="JIB11" s="306"/>
      <c r="JIC11" s="306"/>
      <c r="JID11" s="306"/>
      <c r="JIE11" s="306"/>
      <c r="JIF11" s="306"/>
      <c r="JIG11" s="306"/>
      <c r="JIH11" s="306"/>
      <c r="JII11" s="306"/>
      <c r="JIJ11" s="306"/>
      <c r="JIK11" s="306"/>
      <c r="JIL11" s="306"/>
      <c r="JIM11" s="306"/>
      <c r="JIN11" s="306"/>
      <c r="JIO11" s="306"/>
      <c r="JIP11" s="306"/>
      <c r="JIQ11" s="306"/>
      <c r="JIR11" s="306"/>
      <c r="JIS11" s="306"/>
      <c r="JIT11" s="306"/>
      <c r="JIU11" s="306"/>
      <c r="JIV11" s="306"/>
      <c r="JIW11" s="306"/>
      <c r="JIX11" s="306"/>
      <c r="JIY11" s="306"/>
      <c r="JIZ11" s="306"/>
      <c r="JJA11" s="306"/>
      <c r="JJB11" s="306"/>
      <c r="JJC11" s="306"/>
      <c r="JJD11" s="306"/>
      <c r="JJE11" s="306"/>
      <c r="JJF11" s="306"/>
      <c r="JJG11" s="306"/>
      <c r="JJH11" s="306"/>
      <c r="JJI11" s="306"/>
      <c r="JJJ11" s="306"/>
      <c r="JJK11" s="306"/>
      <c r="JJL11" s="306"/>
      <c r="JJM11" s="306"/>
      <c r="JJN11" s="306"/>
      <c r="JJO11" s="306"/>
      <c r="JJP11" s="306"/>
      <c r="JJQ11" s="306"/>
      <c r="JJR11" s="306"/>
      <c r="JJS11" s="306"/>
      <c r="JJT11" s="306"/>
      <c r="JJU11" s="306"/>
      <c r="JJV11" s="306"/>
      <c r="JJW11" s="306"/>
      <c r="JJX11" s="306"/>
      <c r="JJY11" s="306"/>
      <c r="JJZ11" s="306"/>
      <c r="JKA11" s="306"/>
      <c r="JKB11" s="306"/>
      <c r="JKC11" s="306"/>
      <c r="JKD11" s="306"/>
      <c r="JKE11" s="306"/>
      <c r="JKF11" s="306"/>
      <c r="JKG11" s="306"/>
      <c r="JKH11" s="306"/>
      <c r="JKI11" s="306"/>
      <c r="JKJ11" s="306"/>
      <c r="JKK11" s="306"/>
      <c r="JKL11" s="306"/>
      <c r="JKM11" s="306"/>
      <c r="JKN11" s="306"/>
      <c r="JKO11" s="306"/>
      <c r="JKP11" s="306"/>
      <c r="JKQ11" s="306"/>
      <c r="JKR11" s="306"/>
      <c r="JKS11" s="306"/>
      <c r="JKT11" s="306"/>
      <c r="JKU11" s="306"/>
      <c r="JKV11" s="306"/>
      <c r="JKW11" s="306"/>
      <c r="JKX11" s="306"/>
      <c r="JKY11" s="306"/>
      <c r="JKZ11" s="306"/>
      <c r="JLA11" s="306"/>
      <c r="JLB11" s="306"/>
      <c r="JLC11" s="306"/>
      <c r="JLD11" s="306"/>
      <c r="JLE11" s="306"/>
      <c r="JLF11" s="306"/>
      <c r="JLG11" s="306"/>
      <c r="JLH11" s="306"/>
      <c r="JLI11" s="306"/>
      <c r="JLJ11" s="306"/>
      <c r="JLK11" s="306"/>
      <c r="JLL11" s="306"/>
      <c r="JLM11" s="306"/>
      <c r="JLN11" s="306"/>
      <c r="JLO11" s="306"/>
      <c r="JLP11" s="306"/>
      <c r="JLQ11" s="306"/>
      <c r="JLR11" s="306"/>
      <c r="JLS11" s="306"/>
      <c r="JLT11" s="306"/>
      <c r="JLU11" s="306"/>
      <c r="JLV11" s="306"/>
      <c r="JLW11" s="306"/>
      <c r="JLX11" s="306"/>
      <c r="JLY11" s="306"/>
      <c r="JLZ11" s="306"/>
      <c r="JMA11" s="306"/>
      <c r="JMB11" s="306"/>
      <c r="JMC11" s="306"/>
      <c r="JMD11" s="306"/>
      <c r="JME11" s="306"/>
      <c r="JMF11" s="306"/>
      <c r="JMG11" s="306"/>
      <c r="JMH11" s="306"/>
      <c r="JMI11" s="306"/>
      <c r="JMJ11" s="306"/>
      <c r="JMK11" s="306"/>
      <c r="JML11" s="306"/>
      <c r="JMM11" s="306"/>
      <c r="JMN11" s="306"/>
      <c r="JMO11" s="306"/>
      <c r="JMP11" s="306"/>
      <c r="JMQ11" s="306"/>
      <c r="JMR11" s="306"/>
      <c r="JMS11" s="306"/>
      <c r="JMT11" s="306"/>
      <c r="JMU11" s="306"/>
      <c r="JMV11" s="306"/>
      <c r="JMW11" s="306"/>
      <c r="JMX11" s="306"/>
      <c r="JMY11" s="306"/>
      <c r="JMZ11" s="306"/>
      <c r="JNA11" s="306"/>
      <c r="JNB11" s="306"/>
      <c r="JNC11" s="306"/>
      <c r="JND11" s="306"/>
      <c r="JNE11" s="306"/>
      <c r="JNF11" s="306"/>
      <c r="JNG11" s="306"/>
      <c r="JNH11" s="306"/>
      <c r="JNI11" s="306"/>
      <c r="JNJ11" s="306"/>
      <c r="JNK11" s="306"/>
      <c r="JNL11" s="306"/>
      <c r="JNM11" s="306"/>
      <c r="JNN11" s="306"/>
      <c r="JNO11" s="306"/>
      <c r="JNP11" s="306"/>
      <c r="JNQ11" s="306"/>
      <c r="JNR11" s="306"/>
      <c r="JNS11" s="306"/>
      <c r="JNT11" s="306"/>
      <c r="JNU11" s="306"/>
      <c r="JNV11" s="306"/>
      <c r="JNW11" s="306"/>
      <c r="JNX11" s="306"/>
      <c r="JNY11" s="306"/>
      <c r="JNZ11" s="306"/>
      <c r="JOA11" s="306"/>
      <c r="JOB11" s="306"/>
      <c r="JOC11" s="306"/>
      <c r="JOD11" s="306"/>
      <c r="JOE11" s="306"/>
      <c r="JOF11" s="306"/>
      <c r="JOG11" s="306"/>
      <c r="JOH11" s="306"/>
      <c r="JOI11" s="306"/>
      <c r="JOJ11" s="306"/>
      <c r="JOK11" s="306"/>
      <c r="JOL11" s="306"/>
      <c r="JOM11" s="306"/>
      <c r="JON11" s="306"/>
      <c r="JOO11" s="306"/>
      <c r="JOP11" s="306"/>
      <c r="JOQ11" s="306"/>
      <c r="JOR11" s="306"/>
      <c r="JOS11" s="306"/>
      <c r="JOT11" s="306"/>
      <c r="JOU11" s="306"/>
      <c r="JOV11" s="306"/>
      <c r="JOW11" s="306"/>
      <c r="JOX11" s="306"/>
      <c r="JOY11" s="306"/>
      <c r="JOZ11" s="306"/>
      <c r="JPA11" s="306"/>
      <c r="JPB11" s="306"/>
      <c r="JPC11" s="306"/>
      <c r="JPD11" s="306"/>
      <c r="JPE11" s="306"/>
      <c r="JPF11" s="306"/>
      <c r="JPG11" s="306"/>
      <c r="JPH11" s="306"/>
      <c r="JPI11" s="306"/>
      <c r="JPJ11" s="306"/>
      <c r="JPK11" s="306"/>
      <c r="JPL11" s="306"/>
      <c r="JPM11" s="306"/>
      <c r="JPN11" s="306"/>
      <c r="JPO11" s="306"/>
      <c r="JPP11" s="306"/>
      <c r="JPQ11" s="306"/>
      <c r="JPR11" s="306"/>
      <c r="JPS11" s="306"/>
      <c r="JPT11" s="306"/>
      <c r="JPU11" s="306"/>
      <c r="JPV11" s="306"/>
      <c r="JPW11" s="306"/>
      <c r="JPX11" s="306"/>
      <c r="JPY11" s="306"/>
      <c r="JPZ11" s="306"/>
      <c r="JQA11" s="306"/>
      <c r="JQB11" s="306"/>
      <c r="JQC11" s="306"/>
      <c r="JQD11" s="306"/>
      <c r="JQE11" s="306"/>
      <c r="JQF11" s="306"/>
      <c r="JQG11" s="306"/>
      <c r="JQH11" s="306"/>
      <c r="JQI11" s="306"/>
      <c r="JQJ11" s="306"/>
      <c r="JQK11" s="306"/>
      <c r="JQL11" s="306"/>
      <c r="JQM11" s="306"/>
      <c r="JQN11" s="306"/>
      <c r="JQO11" s="306"/>
      <c r="JQP11" s="306"/>
      <c r="JQQ11" s="306"/>
      <c r="JQR11" s="306"/>
      <c r="JQS11" s="306"/>
      <c r="JQT11" s="306"/>
      <c r="JQU11" s="306"/>
      <c r="JQV11" s="306"/>
      <c r="JQW11" s="306"/>
      <c r="JQX11" s="306"/>
      <c r="JQY11" s="306"/>
      <c r="JQZ11" s="306"/>
      <c r="JRA11" s="306"/>
      <c r="JRB11" s="306"/>
      <c r="JRC11" s="306"/>
      <c r="JRD11" s="306"/>
      <c r="JRE11" s="306"/>
      <c r="JRF11" s="306"/>
      <c r="JRG11" s="306"/>
      <c r="JRH11" s="306"/>
      <c r="JRI11" s="306"/>
      <c r="JRJ11" s="306"/>
      <c r="JRK11" s="306"/>
      <c r="JRL11" s="306"/>
      <c r="JRM11" s="306"/>
      <c r="JRN11" s="306"/>
      <c r="JRO11" s="306"/>
      <c r="JRP11" s="306"/>
      <c r="JRQ11" s="306"/>
      <c r="JRR11" s="306"/>
      <c r="JRS11" s="306"/>
      <c r="JRT11" s="306"/>
      <c r="JRU11" s="306"/>
      <c r="JRV11" s="306"/>
      <c r="JRW11" s="306"/>
      <c r="JRX11" s="306"/>
      <c r="JRY11" s="306"/>
      <c r="JRZ11" s="306"/>
      <c r="JSA11" s="306"/>
      <c r="JSB11" s="306"/>
      <c r="JSC11" s="306"/>
      <c r="JSD11" s="306"/>
      <c r="JSE11" s="306"/>
      <c r="JSF11" s="306"/>
      <c r="JSG11" s="306"/>
      <c r="JSH11" s="306"/>
      <c r="JSI11" s="306"/>
      <c r="JSJ11" s="306"/>
      <c r="JSK11" s="306"/>
      <c r="JSL11" s="306"/>
      <c r="JSM11" s="306"/>
      <c r="JSN11" s="306"/>
      <c r="JSO11" s="306"/>
      <c r="JSP11" s="306"/>
      <c r="JSQ11" s="306"/>
      <c r="JSR11" s="306"/>
      <c r="JSS11" s="306"/>
      <c r="JST11" s="306"/>
      <c r="JSU11" s="306"/>
      <c r="JSV11" s="306"/>
      <c r="JSW11" s="306"/>
      <c r="JSX11" s="306"/>
      <c r="JSY11" s="306"/>
      <c r="JSZ11" s="306"/>
      <c r="JTA11" s="306"/>
      <c r="JTB11" s="306"/>
      <c r="JTC11" s="306"/>
      <c r="JTD11" s="306"/>
      <c r="JTE11" s="306"/>
      <c r="JTF11" s="306"/>
      <c r="JTG11" s="306"/>
      <c r="JTH11" s="306"/>
      <c r="JTI11" s="306"/>
      <c r="JTJ11" s="306"/>
      <c r="JTK11" s="306"/>
      <c r="JTL11" s="306"/>
      <c r="JTM11" s="306"/>
      <c r="JTN11" s="306"/>
      <c r="JTO11" s="306"/>
      <c r="JTP11" s="306"/>
      <c r="JTQ11" s="306"/>
      <c r="JTR11" s="306"/>
      <c r="JTS11" s="306"/>
      <c r="JTT11" s="306"/>
      <c r="JTU11" s="306"/>
      <c r="JTV11" s="306"/>
      <c r="JTW11" s="306"/>
      <c r="JTX11" s="306"/>
      <c r="JTY11" s="306"/>
      <c r="JTZ11" s="306"/>
      <c r="JUA11" s="306"/>
      <c r="JUB11" s="306"/>
      <c r="JUC11" s="306"/>
      <c r="JUD11" s="306"/>
      <c r="JUE11" s="306"/>
      <c r="JUF11" s="306"/>
      <c r="JUG11" s="306"/>
      <c r="JUH11" s="306"/>
      <c r="JUI11" s="306"/>
      <c r="JUJ11" s="306"/>
      <c r="JUK11" s="306"/>
      <c r="JUL11" s="306"/>
      <c r="JUM11" s="306"/>
      <c r="JUN11" s="306"/>
      <c r="JUO11" s="306"/>
      <c r="JUP11" s="306"/>
      <c r="JUQ11" s="306"/>
      <c r="JUR11" s="306"/>
      <c r="JUS11" s="306"/>
      <c r="JUT11" s="306"/>
      <c r="JUU11" s="306"/>
      <c r="JUV11" s="306"/>
      <c r="JUW11" s="306"/>
      <c r="JUX11" s="306"/>
      <c r="JUY11" s="306"/>
      <c r="JUZ11" s="306"/>
      <c r="JVA11" s="306"/>
      <c r="JVB11" s="306"/>
      <c r="JVC11" s="306"/>
      <c r="JVD11" s="306"/>
      <c r="JVE11" s="306"/>
      <c r="JVF11" s="306"/>
      <c r="JVG11" s="306"/>
      <c r="JVH11" s="306"/>
      <c r="JVI11" s="306"/>
      <c r="JVJ11" s="306"/>
      <c r="JVK11" s="306"/>
      <c r="JVL11" s="306"/>
      <c r="JVM11" s="306"/>
      <c r="JVN11" s="306"/>
      <c r="JVO11" s="306"/>
      <c r="JVP11" s="306"/>
      <c r="JVQ11" s="306"/>
      <c r="JVR11" s="306"/>
      <c r="JVS11" s="306"/>
      <c r="JVT11" s="306"/>
      <c r="JVU11" s="306"/>
      <c r="JVV11" s="306"/>
      <c r="JVW11" s="306"/>
      <c r="JVX11" s="306"/>
      <c r="JVY11" s="306"/>
      <c r="JVZ11" s="306"/>
      <c r="JWA11" s="306"/>
      <c r="JWB11" s="306"/>
      <c r="JWC11" s="306"/>
      <c r="JWD11" s="306"/>
      <c r="JWE11" s="306"/>
      <c r="JWF11" s="306"/>
      <c r="JWG11" s="306"/>
      <c r="JWH11" s="306"/>
      <c r="JWI11" s="306"/>
      <c r="JWJ11" s="306"/>
      <c r="JWK11" s="306"/>
      <c r="JWL11" s="306"/>
      <c r="JWM11" s="306"/>
      <c r="JWN11" s="306"/>
      <c r="JWO11" s="306"/>
      <c r="JWP11" s="306"/>
      <c r="JWQ11" s="306"/>
      <c r="JWR11" s="306"/>
      <c r="JWS11" s="306"/>
      <c r="JWT11" s="306"/>
      <c r="JWU11" s="306"/>
      <c r="JWV11" s="306"/>
      <c r="JWW11" s="306"/>
      <c r="JWX11" s="306"/>
      <c r="JWY11" s="306"/>
      <c r="JWZ11" s="306"/>
      <c r="JXA11" s="306"/>
      <c r="JXB11" s="306"/>
      <c r="JXC11" s="306"/>
      <c r="JXD11" s="306"/>
      <c r="JXE11" s="306"/>
      <c r="JXF11" s="306"/>
      <c r="JXG11" s="306"/>
      <c r="JXH11" s="306"/>
      <c r="JXI11" s="306"/>
      <c r="JXJ11" s="306"/>
      <c r="JXK11" s="306"/>
      <c r="JXL11" s="306"/>
      <c r="JXM11" s="306"/>
      <c r="JXN11" s="306"/>
      <c r="JXO11" s="306"/>
      <c r="JXP11" s="306"/>
      <c r="JXQ11" s="306"/>
      <c r="JXR11" s="306"/>
      <c r="JXS11" s="306"/>
      <c r="JXT11" s="306"/>
      <c r="JXU11" s="306"/>
      <c r="JXV11" s="306"/>
      <c r="JXW11" s="306"/>
      <c r="JXX11" s="306"/>
      <c r="JXY11" s="306"/>
      <c r="JXZ11" s="306"/>
      <c r="JYA11" s="306"/>
      <c r="JYB11" s="306"/>
      <c r="JYC11" s="306"/>
      <c r="JYD11" s="306"/>
      <c r="JYE11" s="306"/>
      <c r="JYF11" s="306"/>
      <c r="JYG11" s="306"/>
      <c r="JYH11" s="306"/>
      <c r="JYI11" s="306"/>
      <c r="JYJ11" s="306"/>
      <c r="JYK11" s="306"/>
      <c r="JYL11" s="306"/>
      <c r="JYM11" s="306"/>
      <c r="JYN11" s="306"/>
      <c r="JYO11" s="306"/>
      <c r="JYP11" s="306"/>
      <c r="JYQ11" s="306"/>
      <c r="JYR11" s="306"/>
      <c r="JYS11" s="306"/>
      <c r="JYT11" s="306"/>
      <c r="JYU11" s="306"/>
      <c r="JYV11" s="306"/>
      <c r="JYW11" s="306"/>
      <c r="JYX11" s="306"/>
      <c r="JYY11" s="306"/>
      <c r="JYZ11" s="306"/>
      <c r="JZA11" s="306"/>
      <c r="JZB11" s="306"/>
      <c r="JZC11" s="306"/>
      <c r="JZD11" s="306"/>
      <c r="JZE11" s="306"/>
      <c r="JZF11" s="306"/>
      <c r="JZG11" s="306"/>
      <c r="JZH11" s="306"/>
      <c r="JZI11" s="306"/>
      <c r="JZJ11" s="306"/>
      <c r="JZK11" s="306"/>
      <c r="JZL11" s="306"/>
      <c r="JZM11" s="306"/>
      <c r="JZN11" s="306"/>
      <c r="JZO11" s="306"/>
      <c r="JZP11" s="306"/>
      <c r="JZQ11" s="306"/>
      <c r="JZR11" s="306"/>
      <c r="JZS11" s="306"/>
      <c r="JZT11" s="306"/>
      <c r="JZU11" s="306"/>
      <c r="JZV11" s="306"/>
      <c r="JZW11" s="306"/>
      <c r="JZX11" s="306"/>
      <c r="JZY11" s="306"/>
      <c r="JZZ11" s="306"/>
      <c r="KAA11" s="306"/>
      <c r="KAB11" s="306"/>
      <c r="KAC11" s="306"/>
      <c r="KAD11" s="306"/>
      <c r="KAE11" s="306"/>
      <c r="KAF11" s="306"/>
      <c r="KAG11" s="306"/>
      <c r="KAH11" s="306"/>
      <c r="KAI11" s="306"/>
      <c r="KAJ11" s="306"/>
      <c r="KAK11" s="306"/>
      <c r="KAL11" s="306"/>
      <c r="KAM11" s="306"/>
      <c r="KAN11" s="306"/>
      <c r="KAO11" s="306"/>
      <c r="KAP11" s="306"/>
      <c r="KAQ11" s="306"/>
      <c r="KAR11" s="306"/>
      <c r="KAS11" s="306"/>
      <c r="KAT11" s="306"/>
      <c r="KAU11" s="306"/>
      <c r="KAV11" s="306"/>
      <c r="KAW11" s="306"/>
      <c r="KAX11" s="306"/>
      <c r="KAY11" s="306"/>
      <c r="KAZ11" s="306"/>
      <c r="KBA11" s="306"/>
      <c r="KBB11" s="306"/>
      <c r="KBC11" s="306"/>
      <c r="KBD11" s="306"/>
      <c r="KBE11" s="306"/>
      <c r="KBF11" s="306"/>
      <c r="KBG11" s="306"/>
      <c r="KBH11" s="306"/>
      <c r="KBI11" s="306"/>
      <c r="KBJ11" s="306"/>
      <c r="KBK11" s="306"/>
      <c r="KBL11" s="306"/>
      <c r="KBM11" s="306"/>
      <c r="KBN11" s="306"/>
      <c r="KBO11" s="306"/>
      <c r="KBP11" s="306"/>
      <c r="KBQ11" s="306"/>
      <c r="KBR11" s="306"/>
      <c r="KBS11" s="306"/>
      <c r="KBT11" s="306"/>
      <c r="KBU11" s="306"/>
      <c r="KBV11" s="306"/>
      <c r="KBW11" s="306"/>
      <c r="KBX11" s="306"/>
      <c r="KBY11" s="306"/>
      <c r="KBZ11" s="306"/>
      <c r="KCA11" s="306"/>
      <c r="KCB11" s="306"/>
      <c r="KCC11" s="306"/>
      <c r="KCD11" s="306"/>
      <c r="KCE11" s="306"/>
      <c r="KCF11" s="306"/>
      <c r="KCG11" s="306"/>
      <c r="KCH11" s="306"/>
      <c r="KCI11" s="306"/>
      <c r="KCJ11" s="306"/>
      <c r="KCK11" s="306"/>
      <c r="KCL11" s="306"/>
      <c r="KCM11" s="306"/>
      <c r="KCN11" s="306"/>
      <c r="KCO11" s="306"/>
      <c r="KCP11" s="306"/>
      <c r="KCQ11" s="306"/>
      <c r="KCR11" s="306"/>
      <c r="KCS11" s="306"/>
      <c r="KCT11" s="306"/>
      <c r="KCU11" s="306"/>
      <c r="KCV11" s="306"/>
      <c r="KCW11" s="306"/>
      <c r="KCX11" s="306"/>
      <c r="KCY11" s="306"/>
      <c r="KCZ11" s="306"/>
      <c r="KDA11" s="306"/>
      <c r="KDB11" s="306"/>
      <c r="KDC11" s="306"/>
      <c r="KDD11" s="306"/>
      <c r="KDE11" s="306"/>
      <c r="KDF11" s="306"/>
      <c r="KDG11" s="306"/>
      <c r="KDH11" s="306"/>
      <c r="KDI11" s="306"/>
      <c r="KDJ11" s="306"/>
      <c r="KDK11" s="306"/>
      <c r="KDL11" s="306"/>
      <c r="KDM11" s="306"/>
      <c r="KDN11" s="306"/>
      <c r="KDO11" s="306"/>
      <c r="KDP11" s="306"/>
      <c r="KDQ11" s="306"/>
      <c r="KDR11" s="306"/>
      <c r="KDS11" s="306"/>
      <c r="KDT11" s="306"/>
      <c r="KDU11" s="306"/>
      <c r="KDV11" s="306"/>
      <c r="KDW11" s="306"/>
      <c r="KDX11" s="306"/>
      <c r="KDY11" s="306"/>
      <c r="KDZ11" s="306"/>
      <c r="KEA11" s="306"/>
      <c r="KEB11" s="306"/>
      <c r="KEC11" s="306"/>
      <c r="KED11" s="306"/>
      <c r="KEE11" s="306"/>
      <c r="KEF11" s="306"/>
      <c r="KEG11" s="306"/>
      <c r="KEH11" s="306"/>
      <c r="KEI11" s="306"/>
      <c r="KEJ11" s="306"/>
      <c r="KEK11" s="306"/>
      <c r="KEL11" s="306"/>
      <c r="KEM11" s="306"/>
      <c r="KEN11" s="306"/>
      <c r="KEO11" s="306"/>
      <c r="KEP11" s="306"/>
      <c r="KEQ11" s="306"/>
      <c r="KER11" s="306"/>
      <c r="KES11" s="306"/>
      <c r="KET11" s="306"/>
      <c r="KEU11" s="306"/>
      <c r="KEV11" s="306"/>
      <c r="KEW11" s="306"/>
      <c r="KEX11" s="306"/>
      <c r="KEY11" s="306"/>
      <c r="KEZ11" s="306"/>
      <c r="KFA11" s="306"/>
      <c r="KFB11" s="306"/>
      <c r="KFC11" s="306"/>
      <c r="KFD11" s="306"/>
      <c r="KFE11" s="306"/>
      <c r="KFF11" s="306"/>
      <c r="KFG11" s="306"/>
      <c r="KFH11" s="306"/>
      <c r="KFI11" s="306"/>
      <c r="KFJ11" s="306"/>
      <c r="KFK11" s="306"/>
      <c r="KFL11" s="306"/>
      <c r="KFM11" s="306"/>
      <c r="KFN11" s="306"/>
      <c r="KFO11" s="306"/>
      <c r="KFP11" s="306"/>
      <c r="KFQ11" s="306"/>
      <c r="KFR11" s="306"/>
      <c r="KFS11" s="306"/>
      <c r="KFT11" s="306"/>
      <c r="KFU11" s="306"/>
      <c r="KFV11" s="306"/>
      <c r="KFW11" s="306"/>
      <c r="KFX11" s="306"/>
      <c r="KFY11" s="306"/>
      <c r="KFZ11" s="306"/>
      <c r="KGA11" s="306"/>
      <c r="KGB11" s="306"/>
      <c r="KGC11" s="306"/>
      <c r="KGD11" s="306"/>
      <c r="KGE11" s="306"/>
      <c r="KGF11" s="306"/>
      <c r="KGG11" s="306"/>
      <c r="KGH11" s="306"/>
      <c r="KGI11" s="306"/>
      <c r="KGJ11" s="306"/>
      <c r="KGK11" s="306"/>
      <c r="KGL11" s="306"/>
      <c r="KGM11" s="306"/>
      <c r="KGN11" s="306"/>
      <c r="KGO11" s="306"/>
      <c r="KGP11" s="306"/>
      <c r="KGQ11" s="306"/>
      <c r="KGR11" s="306"/>
      <c r="KGS11" s="306"/>
      <c r="KGT11" s="306"/>
      <c r="KGU11" s="306"/>
      <c r="KGV11" s="306"/>
      <c r="KGW11" s="306"/>
      <c r="KGX11" s="306"/>
      <c r="KGY11" s="306"/>
      <c r="KGZ11" s="306"/>
      <c r="KHA11" s="306"/>
      <c r="KHB11" s="306"/>
      <c r="KHC11" s="306"/>
      <c r="KHD11" s="306"/>
      <c r="KHE11" s="306"/>
      <c r="KHF11" s="306"/>
      <c r="KHG11" s="306"/>
      <c r="KHH11" s="306"/>
      <c r="KHI11" s="306"/>
      <c r="KHJ11" s="306"/>
      <c r="KHK11" s="306"/>
      <c r="KHL11" s="306"/>
      <c r="KHM11" s="306"/>
      <c r="KHN11" s="306"/>
      <c r="KHO11" s="306"/>
      <c r="KHP11" s="306"/>
      <c r="KHQ11" s="306"/>
      <c r="KHR11" s="306"/>
      <c r="KHS11" s="306"/>
      <c r="KHT11" s="306"/>
      <c r="KHU11" s="306"/>
      <c r="KHV11" s="306"/>
      <c r="KHW11" s="306"/>
      <c r="KHX11" s="306"/>
      <c r="KHY11" s="306"/>
      <c r="KHZ11" s="306"/>
      <c r="KIA11" s="306"/>
      <c r="KIB11" s="306"/>
      <c r="KIC11" s="306"/>
      <c r="KID11" s="306"/>
      <c r="KIE11" s="306"/>
      <c r="KIF11" s="306"/>
      <c r="KIG11" s="306"/>
      <c r="KIH11" s="306"/>
      <c r="KII11" s="306"/>
      <c r="KIJ11" s="306"/>
      <c r="KIK11" s="306"/>
      <c r="KIL11" s="306"/>
      <c r="KIM11" s="306"/>
      <c r="KIN11" s="306"/>
      <c r="KIO11" s="306"/>
      <c r="KIP11" s="306"/>
      <c r="KIQ11" s="306"/>
      <c r="KIR11" s="306"/>
      <c r="KIS11" s="306"/>
      <c r="KIT11" s="306"/>
      <c r="KIU11" s="306"/>
      <c r="KIV11" s="306"/>
      <c r="KIW11" s="306"/>
      <c r="KIX11" s="306"/>
      <c r="KIY11" s="306"/>
      <c r="KIZ11" s="306"/>
      <c r="KJA11" s="306"/>
      <c r="KJB11" s="306"/>
      <c r="KJC11" s="306"/>
      <c r="KJD11" s="306"/>
      <c r="KJE11" s="306"/>
      <c r="KJF11" s="306"/>
      <c r="KJG11" s="306"/>
      <c r="KJH11" s="306"/>
      <c r="KJI11" s="306"/>
      <c r="KJJ11" s="306"/>
      <c r="KJK11" s="306"/>
      <c r="KJL11" s="306"/>
      <c r="KJM11" s="306"/>
      <c r="KJN11" s="306"/>
      <c r="KJO11" s="306"/>
      <c r="KJP11" s="306"/>
      <c r="KJQ11" s="306"/>
      <c r="KJR11" s="306"/>
      <c r="KJS11" s="306"/>
      <c r="KJT11" s="306"/>
      <c r="KJU11" s="306"/>
      <c r="KJV11" s="306"/>
      <c r="KJW11" s="306"/>
      <c r="KJX11" s="306"/>
      <c r="KJY11" s="306"/>
      <c r="KJZ11" s="306"/>
      <c r="KKA11" s="306"/>
      <c r="KKB11" s="306"/>
      <c r="KKC11" s="306"/>
      <c r="KKD11" s="306"/>
      <c r="KKE11" s="306"/>
      <c r="KKF11" s="306"/>
      <c r="KKG11" s="306"/>
      <c r="KKH11" s="306"/>
      <c r="KKI11" s="306"/>
      <c r="KKJ11" s="306"/>
      <c r="KKK11" s="306"/>
      <c r="KKL11" s="306"/>
      <c r="KKM11" s="306"/>
      <c r="KKN11" s="306"/>
      <c r="KKO11" s="306"/>
      <c r="KKP11" s="306"/>
      <c r="KKQ11" s="306"/>
      <c r="KKR11" s="306"/>
      <c r="KKS11" s="306"/>
      <c r="KKT11" s="306"/>
      <c r="KKU11" s="306"/>
      <c r="KKV11" s="306"/>
      <c r="KKW11" s="306"/>
      <c r="KKX11" s="306"/>
      <c r="KKY11" s="306"/>
      <c r="KKZ11" s="306"/>
      <c r="KLA11" s="306"/>
      <c r="KLB11" s="306"/>
      <c r="KLC11" s="306"/>
      <c r="KLD11" s="306"/>
      <c r="KLE11" s="306"/>
      <c r="KLF11" s="306"/>
      <c r="KLG11" s="306"/>
      <c r="KLH11" s="306"/>
      <c r="KLI11" s="306"/>
      <c r="KLJ11" s="306"/>
      <c r="KLK11" s="306"/>
      <c r="KLL11" s="306"/>
      <c r="KLM11" s="306"/>
      <c r="KLN11" s="306"/>
      <c r="KLO11" s="306"/>
      <c r="KLP11" s="306"/>
      <c r="KLQ11" s="306"/>
      <c r="KLR11" s="306"/>
      <c r="KLS11" s="306"/>
      <c r="KLT11" s="306"/>
      <c r="KLU11" s="306"/>
      <c r="KLV11" s="306"/>
      <c r="KLW11" s="306"/>
      <c r="KLX11" s="306"/>
      <c r="KLY11" s="306"/>
      <c r="KLZ11" s="306"/>
      <c r="KMA11" s="306"/>
      <c r="KMB11" s="306"/>
      <c r="KMC11" s="306"/>
      <c r="KMD11" s="306"/>
      <c r="KME11" s="306"/>
      <c r="KMF11" s="306"/>
      <c r="KMG11" s="306"/>
      <c r="KMH11" s="306"/>
      <c r="KMI11" s="306"/>
      <c r="KMJ11" s="306"/>
      <c r="KMK11" s="306"/>
      <c r="KML11" s="306"/>
      <c r="KMM11" s="306"/>
      <c r="KMN11" s="306"/>
      <c r="KMO11" s="306"/>
      <c r="KMP11" s="306"/>
      <c r="KMQ11" s="306"/>
      <c r="KMR11" s="306"/>
      <c r="KMS11" s="306"/>
      <c r="KMT11" s="306"/>
      <c r="KMU11" s="306"/>
      <c r="KMV11" s="306"/>
      <c r="KMW11" s="306"/>
      <c r="KMX11" s="306"/>
      <c r="KMY11" s="306"/>
      <c r="KMZ11" s="306"/>
      <c r="KNA11" s="306"/>
      <c r="KNB11" s="306"/>
      <c r="KNC11" s="306"/>
      <c r="KND11" s="306"/>
      <c r="KNE11" s="306"/>
      <c r="KNF11" s="306"/>
      <c r="KNG11" s="306"/>
      <c r="KNH11" s="306"/>
      <c r="KNI11" s="306"/>
      <c r="KNJ11" s="306"/>
      <c r="KNK11" s="306"/>
      <c r="KNL11" s="306"/>
      <c r="KNM11" s="306"/>
      <c r="KNN11" s="306"/>
      <c r="KNO11" s="306"/>
      <c r="KNP11" s="306"/>
      <c r="KNQ11" s="306"/>
      <c r="KNR11" s="306"/>
      <c r="KNS11" s="306"/>
      <c r="KNT11" s="306"/>
      <c r="KNU11" s="306"/>
      <c r="KNV11" s="306"/>
      <c r="KNW11" s="306"/>
      <c r="KNX11" s="306"/>
      <c r="KNY11" s="306"/>
      <c r="KNZ11" s="306"/>
      <c r="KOA11" s="306"/>
      <c r="KOB11" s="306"/>
      <c r="KOC11" s="306"/>
      <c r="KOD11" s="306"/>
      <c r="KOE11" s="306"/>
      <c r="KOF11" s="306"/>
      <c r="KOG11" s="306"/>
      <c r="KOH11" s="306"/>
      <c r="KOI11" s="306"/>
      <c r="KOJ11" s="306"/>
      <c r="KOK11" s="306"/>
      <c r="KOL11" s="306"/>
      <c r="KOM11" s="306"/>
      <c r="KON11" s="306"/>
      <c r="KOO11" s="306"/>
      <c r="KOP11" s="306"/>
      <c r="KOQ11" s="306"/>
      <c r="KOR11" s="306"/>
      <c r="KOS11" s="306"/>
      <c r="KOT11" s="306"/>
      <c r="KOU11" s="306"/>
      <c r="KOV11" s="306"/>
      <c r="KOW11" s="306"/>
      <c r="KOX11" s="306"/>
      <c r="KOY11" s="306"/>
      <c r="KOZ11" s="306"/>
      <c r="KPA11" s="306"/>
      <c r="KPB11" s="306"/>
      <c r="KPC11" s="306"/>
      <c r="KPD11" s="306"/>
      <c r="KPE11" s="306"/>
      <c r="KPF11" s="306"/>
      <c r="KPG11" s="306"/>
      <c r="KPH11" s="306"/>
      <c r="KPI11" s="306"/>
      <c r="KPJ11" s="306"/>
      <c r="KPK11" s="306"/>
      <c r="KPL11" s="306"/>
      <c r="KPM11" s="306"/>
      <c r="KPN11" s="306"/>
      <c r="KPO11" s="306"/>
      <c r="KPP11" s="306"/>
      <c r="KPQ11" s="306"/>
      <c r="KPR11" s="306"/>
      <c r="KPS11" s="306"/>
      <c r="KPT11" s="306"/>
      <c r="KPU11" s="306"/>
      <c r="KPV11" s="306"/>
      <c r="KPW11" s="306"/>
      <c r="KPX11" s="306"/>
      <c r="KPY11" s="306"/>
      <c r="KPZ11" s="306"/>
      <c r="KQA11" s="306"/>
      <c r="KQB11" s="306"/>
      <c r="KQC11" s="306"/>
      <c r="KQD11" s="306"/>
      <c r="KQE11" s="306"/>
      <c r="KQF11" s="306"/>
      <c r="KQG11" s="306"/>
      <c r="KQH11" s="306"/>
      <c r="KQI11" s="306"/>
      <c r="KQJ11" s="306"/>
      <c r="KQK11" s="306"/>
      <c r="KQL11" s="306"/>
      <c r="KQM11" s="306"/>
      <c r="KQN11" s="306"/>
      <c r="KQO11" s="306"/>
      <c r="KQP11" s="306"/>
      <c r="KQQ11" s="306"/>
      <c r="KQR11" s="306"/>
      <c r="KQS11" s="306"/>
      <c r="KQT11" s="306"/>
      <c r="KQU11" s="306"/>
      <c r="KQV11" s="306"/>
      <c r="KQW11" s="306"/>
      <c r="KQX11" s="306"/>
      <c r="KQY11" s="306"/>
      <c r="KQZ11" s="306"/>
      <c r="KRA11" s="306"/>
      <c r="KRB11" s="306"/>
      <c r="KRC11" s="306"/>
      <c r="KRD11" s="306"/>
      <c r="KRE11" s="306"/>
      <c r="KRF11" s="306"/>
      <c r="KRG11" s="306"/>
      <c r="KRH11" s="306"/>
      <c r="KRI11" s="306"/>
      <c r="KRJ11" s="306"/>
      <c r="KRK11" s="306"/>
      <c r="KRL11" s="306"/>
      <c r="KRM11" s="306"/>
      <c r="KRN11" s="306"/>
      <c r="KRO11" s="306"/>
      <c r="KRP11" s="306"/>
      <c r="KRQ11" s="306"/>
      <c r="KRR11" s="306"/>
      <c r="KRS11" s="306"/>
      <c r="KRT11" s="306"/>
      <c r="KRU11" s="306"/>
      <c r="KRV11" s="306"/>
      <c r="KRW11" s="306"/>
      <c r="KRX11" s="306"/>
      <c r="KRY11" s="306"/>
      <c r="KRZ11" s="306"/>
      <c r="KSA11" s="306"/>
      <c r="KSB11" s="306"/>
      <c r="KSC11" s="306"/>
      <c r="KSD11" s="306"/>
      <c r="KSE11" s="306"/>
      <c r="KSF11" s="306"/>
      <c r="KSG11" s="306"/>
      <c r="KSH11" s="306"/>
      <c r="KSI11" s="306"/>
      <c r="KSJ11" s="306"/>
      <c r="KSK11" s="306"/>
      <c r="KSL11" s="306"/>
      <c r="KSM11" s="306"/>
      <c r="KSN11" s="306"/>
      <c r="KSO11" s="306"/>
      <c r="KSP11" s="306"/>
      <c r="KSQ11" s="306"/>
      <c r="KSR11" s="306"/>
      <c r="KSS11" s="306"/>
      <c r="KST11" s="306"/>
      <c r="KSU11" s="306"/>
      <c r="KSV11" s="306"/>
      <c r="KSW11" s="306"/>
      <c r="KSX11" s="306"/>
      <c r="KSY11" s="306"/>
      <c r="KSZ11" s="306"/>
      <c r="KTA11" s="306"/>
      <c r="KTB11" s="306"/>
      <c r="KTC11" s="306"/>
      <c r="KTD11" s="306"/>
      <c r="KTE11" s="306"/>
      <c r="KTF11" s="306"/>
      <c r="KTG11" s="306"/>
      <c r="KTH11" s="306"/>
      <c r="KTI11" s="306"/>
      <c r="KTJ11" s="306"/>
      <c r="KTK11" s="306"/>
      <c r="KTL11" s="306"/>
      <c r="KTM11" s="306"/>
      <c r="KTN11" s="306"/>
      <c r="KTO11" s="306"/>
      <c r="KTP11" s="306"/>
      <c r="KTQ11" s="306"/>
      <c r="KTR11" s="306"/>
      <c r="KTS11" s="306"/>
      <c r="KTT11" s="306"/>
      <c r="KTU11" s="306"/>
      <c r="KTV11" s="306"/>
      <c r="KTW11" s="306"/>
      <c r="KTX11" s="306"/>
      <c r="KTY11" s="306"/>
      <c r="KTZ11" s="306"/>
      <c r="KUA11" s="306"/>
      <c r="KUB11" s="306"/>
      <c r="KUC11" s="306"/>
      <c r="KUD11" s="306"/>
      <c r="KUE11" s="306"/>
      <c r="KUF11" s="306"/>
      <c r="KUG11" s="306"/>
      <c r="KUH11" s="306"/>
      <c r="KUI11" s="306"/>
      <c r="KUJ11" s="306"/>
      <c r="KUK11" s="306"/>
      <c r="KUL11" s="306"/>
      <c r="KUM11" s="306"/>
      <c r="KUN11" s="306"/>
      <c r="KUO11" s="306"/>
      <c r="KUP11" s="306"/>
      <c r="KUQ11" s="306"/>
      <c r="KUR11" s="306"/>
      <c r="KUS11" s="306"/>
      <c r="KUT11" s="306"/>
      <c r="KUU11" s="306"/>
      <c r="KUV11" s="306"/>
      <c r="KUW11" s="306"/>
      <c r="KUX11" s="306"/>
      <c r="KUY11" s="306"/>
      <c r="KUZ11" s="306"/>
      <c r="KVA11" s="306"/>
      <c r="KVB11" s="306"/>
      <c r="KVC11" s="306"/>
      <c r="KVD11" s="306"/>
      <c r="KVE11" s="306"/>
      <c r="KVF11" s="306"/>
      <c r="KVG11" s="306"/>
      <c r="KVH11" s="306"/>
      <c r="KVI11" s="306"/>
      <c r="KVJ11" s="306"/>
      <c r="KVK11" s="306"/>
      <c r="KVL11" s="306"/>
      <c r="KVM11" s="306"/>
      <c r="KVN11" s="306"/>
      <c r="KVO11" s="306"/>
      <c r="KVP11" s="306"/>
      <c r="KVQ11" s="306"/>
      <c r="KVR11" s="306"/>
      <c r="KVS11" s="306"/>
      <c r="KVT11" s="306"/>
      <c r="KVU11" s="306"/>
      <c r="KVV11" s="306"/>
      <c r="KVW11" s="306"/>
      <c r="KVX11" s="306"/>
      <c r="KVY11" s="306"/>
      <c r="KVZ11" s="306"/>
      <c r="KWA11" s="306"/>
      <c r="KWB11" s="306"/>
      <c r="KWC11" s="306"/>
      <c r="KWD11" s="306"/>
      <c r="KWE11" s="306"/>
      <c r="KWF11" s="306"/>
      <c r="KWG11" s="306"/>
      <c r="KWH11" s="306"/>
      <c r="KWI11" s="306"/>
      <c r="KWJ11" s="306"/>
      <c r="KWK11" s="306"/>
      <c r="KWL11" s="306"/>
      <c r="KWM11" s="306"/>
      <c r="KWN11" s="306"/>
      <c r="KWO11" s="306"/>
      <c r="KWP11" s="306"/>
      <c r="KWQ11" s="306"/>
      <c r="KWR11" s="306"/>
      <c r="KWS11" s="306"/>
      <c r="KWT11" s="306"/>
      <c r="KWU11" s="306"/>
      <c r="KWV11" s="306"/>
      <c r="KWW11" s="306"/>
      <c r="KWX11" s="306"/>
      <c r="KWY11" s="306"/>
      <c r="KWZ11" s="306"/>
      <c r="KXA11" s="306"/>
      <c r="KXB11" s="306"/>
      <c r="KXC11" s="306"/>
      <c r="KXD11" s="306"/>
      <c r="KXE11" s="306"/>
      <c r="KXF11" s="306"/>
      <c r="KXG11" s="306"/>
      <c r="KXH11" s="306"/>
      <c r="KXI11" s="306"/>
      <c r="KXJ11" s="306"/>
      <c r="KXK11" s="306"/>
      <c r="KXL11" s="306"/>
      <c r="KXM11" s="306"/>
      <c r="KXN11" s="306"/>
      <c r="KXO11" s="306"/>
      <c r="KXP11" s="306"/>
      <c r="KXQ11" s="306"/>
      <c r="KXR11" s="306"/>
      <c r="KXS11" s="306"/>
      <c r="KXT11" s="306"/>
      <c r="KXU11" s="306"/>
      <c r="KXV11" s="306"/>
      <c r="KXW11" s="306"/>
      <c r="KXX11" s="306"/>
      <c r="KXY11" s="306"/>
      <c r="KXZ11" s="306"/>
      <c r="KYA11" s="306"/>
      <c r="KYB11" s="306"/>
      <c r="KYC11" s="306"/>
      <c r="KYD11" s="306"/>
      <c r="KYE11" s="306"/>
      <c r="KYF11" s="306"/>
      <c r="KYG11" s="306"/>
      <c r="KYH11" s="306"/>
      <c r="KYI11" s="306"/>
      <c r="KYJ11" s="306"/>
      <c r="KYK11" s="306"/>
      <c r="KYL11" s="306"/>
      <c r="KYM11" s="306"/>
      <c r="KYN11" s="306"/>
      <c r="KYO11" s="306"/>
      <c r="KYP11" s="306"/>
      <c r="KYQ11" s="306"/>
      <c r="KYR11" s="306"/>
      <c r="KYS11" s="306"/>
      <c r="KYT11" s="306"/>
      <c r="KYU11" s="306"/>
      <c r="KYV11" s="306"/>
      <c r="KYW11" s="306"/>
      <c r="KYX11" s="306"/>
      <c r="KYY11" s="306"/>
      <c r="KYZ11" s="306"/>
      <c r="KZA11" s="306"/>
      <c r="KZB11" s="306"/>
      <c r="KZC11" s="306"/>
      <c r="KZD11" s="306"/>
      <c r="KZE11" s="306"/>
      <c r="KZF11" s="306"/>
      <c r="KZG11" s="306"/>
      <c r="KZH11" s="306"/>
      <c r="KZI11" s="306"/>
      <c r="KZJ11" s="306"/>
      <c r="KZK11" s="306"/>
      <c r="KZL11" s="306"/>
      <c r="KZM11" s="306"/>
      <c r="KZN11" s="306"/>
      <c r="KZO11" s="306"/>
      <c r="KZP11" s="306"/>
      <c r="KZQ11" s="306"/>
      <c r="KZR11" s="306"/>
      <c r="KZS11" s="306"/>
      <c r="KZT11" s="306"/>
      <c r="KZU11" s="306"/>
      <c r="KZV11" s="306"/>
      <c r="KZW11" s="306"/>
      <c r="KZX11" s="306"/>
      <c r="KZY11" s="306"/>
      <c r="KZZ11" s="306"/>
      <c r="LAA11" s="306"/>
      <c r="LAB11" s="306"/>
      <c r="LAC11" s="306"/>
      <c r="LAD11" s="306"/>
      <c r="LAE11" s="306"/>
      <c r="LAF11" s="306"/>
      <c r="LAG11" s="306"/>
      <c r="LAH11" s="306"/>
      <c r="LAI11" s="306"/>
      <c r="LAJ11" s="306"/>
      <c r="LAK11" s="306"/>
      <c r="LAL11" s="306"/>
      <c r="LAM11" s="306"/>
      <c r="LAN11" s="306"/>
      <c r="LAO11" s="306"/>
      <c r="LAP11" s="306"/>
      <c r="LAQ11" s="306"/>
      <c r="LAR11" s="306"/>
      <c r="LAS11" s="306"/>
      <c r="LAT11" s="306"/>
      <c r="LAU11" s="306"/>
      <c r="LAV11" s="306"/>
      <c r="LAW11" s="306"/>
      <c r="LAX11" s="306"/>
      <c r="LAY11" s="306"/>
      <c r="LAZ11" s="306"/>
      <c r="LBA11" s="306"/>
      <c r="LBB11" s="306"/>
      <c r="LBC11" s="306"/>
      <c r="LBD11" s="306"/>
      <c r="LBE11" s="306"/>
      <c r="LBF11" s="306"/>
      <c r="LBG11" s="306"/>
      <c r="LBH11" s="306"/>
      <c r="LBI11" s="306"/>
      <c r="LBJ11" s="306"/>
      <c r="LBK11" s="306"/>
      <c r="LBL11" s="306"/>
      <c r="LBM11" s="306"/>
      <c r="LBN11" s="306"/>
      <c r="LBO11" s="306"/>
      <c r="LBP11" s="306"/>
      <c r="LBQ11" s="306"/>
      <c r="LBR11" s="306"/>
      <c r="LBS11" s="306"/>
      <c r="LBT11" s="306"/>
      <c r="LBU11" s="306"/>
      <c r="LBV11" s="306"/>
      <c r="LBW11" s="306"/>
      <c r="LBX11" s="306"/>
      <c r="LBY11" s="306"/>
      <c r="LBZ11" s="306"/>
      <c r="LCA11" s="306"/>
      <c r="LCB11" s="306"/>
      <c r="LCC11" s="306"/>
      <c r="LCD11" s="306"/>
      <c r="LCE11" s="306"/>
      <c r="LCF11" s="306"/>
      <c r="LCG11" s="306"/>
      <c r="LCH11" s="306"/>
      <c r="LCI11" s="306"/>
      <c r="LCJ11" s="306"/>
      <c r="LCK11" s="306"/>
      <c r="LCL11" s="306"/>
      <c r="LCM11" s="306"/>
      <c r="LCN11" s="306"/>
      <c r="LCO11" s="306"/>
      <c r="LCP11" s="306"/>
      <c r="LCQ11" s="306"/>
      <c r="LCR11" s="306"/>
      <c r="LCS11" s="306"/>
      <c r="LCT11" s="306"/>
      <c r="LCU11" s="306"/>
      <c r="LCV11" s="306"/>
      <c r="LCW11" s="306"/>
      <c r="LCX11" s="306"/>
      <c r="LCY11" s="306"/>
      <c r="LCZ11" s="306"/>
      <c r="LDA11" s="306"/>
      <c r="LDB11" s="306"/>
      <c r="LDC11" s="306"/>
      <c r="LDD11" s="306"/>
      <c r="LDE11" s="306"/>
      <c r="LDF11" s="306"/>
      <c r="LDG11" s="306"/>
      <c r="LDH11" s="306"/>
      <c r="LDI11" s="306"/>
      <c r="LDJ11" s="306"/>
      <c r="LDK11" s="306"/>
      <c r="LDL11" s="306"/>
      <c r="LDM11" s="306"/>
      <c r="LDN11" s="306"/>
      <c r="LDO11" s="306"/>
      <c r="LDP11" s="306"/>
      <c r="LDQ11" s="306"/>
      <c r="LDR11" s="306"/>
      <c r="LDS11" s="306"/>
      <c r="LDT11" s="306"/>
      <c r="LDU11" s="306"/>
      <c r="LDV11" s="306"/>
      <c r="LDW11" s="306"/>
      <c r="LDX11" s="306"/>
      <c r="LDY11" s="306"/>
      <c r="LDZ11" s="306"/>
      <c r="LEA11" s="306"/>
      <c r="LEB11" s="306"/>
      <c r="LEC11" s="306"/>
      <c r="LED11" s="306"/>
      <c r="LEE11" s="306"/>
      <c r="LEF11" s="306"/>
      <c r="LEG11" s="306"/>
      <c r="LEH11" s="306"/>
      <c r="LEI11" s="306"/>
      <c r="LEJ11" s="306"/>
      <c r="LEK11" s="306"/>
      <c r="LEL11" s="306"/>
      <c r="LEM11" s="306"/>
      <c r="LEN11" s="306"/>
      <c r="LEO11" s="306"/>
      <c r="LEP11" s="306"/>
      <c r="LEQ11" s="306"/>
      <c r="LER11" s="306"/>
      <c r="LES11" s="306"/>
      <c r="LET11" s="306"/>
      <c r="LEU11" s="306"/>
      <c r="LEV11" s="306"/>
      <c r="LEW11" s="306"/>
      <c r="LEX11" s="306"/>
      <c r="LEY11" s="306"/>
      <c r="LEZ11" s="306"/>
      <c r="LFA11" s="306"/>
      <c r="LFB11" s="306"/>
      <c r="LFC11" s="306"/>
      <c r="LFD11" s="306"/>
      <c r="LFE11" s="306"/>
      <c r="LFF11" s="306"/>
      <c r="LFG11" s="306"/>
      <c r="LFH11" s="306"/>
      <c r="LFI11" s="306"/>
      <c r="LFJ11" s="306"/>
      <c r="LFK11" s="306"/>
      <c r="LFL11" s="306"/>
      <c r="LFM11" s="306"/>
      <c r="LFN11" s="306"/>
      <c r="LFO11" s="306"/>
      <c r="LFP11" s="306"/>
      <c r="LFQ11" s="306"/>
      <c r="LFR11" s="306"/>
      <c r="LFS11" s="306"/>
      <c r="LFT11" s="306"/>
      <c r="LFU11" s="306"/>
      <c r="LFV11" s="306"/>
      <c r="LFW11" s="306"/>
      <c r="LFX11" s="306"/>
      <c r="LFY11" s="306"/>
      <c r="LFZ11" s="306"/>
      <c r="LGA11" s="306"/>
      <c r="LGB11" s="306"/>
      <c r="LGC11" s="306"/>
      <c r="LGD11" s="306"/>
      <c r="LGE11" s="306"/>
      <c r="LGF11" s="306"/>
      <c r="LGG11" s="306"/>
      <c r="LGH11" s="306"/>
      <c r="LGI11" s="306"/>
      <c r="LGJ11" s="306"/>
      <c r="LGK11" s="306"/>
      <c r="LGL11" s="306"/>
      <c r="LGM11" s="306"/>
      <c r="LGN11" s="306"/>
      <c r="LGO11" s="306"/>
      <c r="LGP11" s="306"/>
      <c r="LGQ11" s="306"/>
      <c r="LGR11" s="306"/>
      <c r="LGS11" s="306"/>
      <c r="LGT11" s="306"/>
      <c r="LGU11" s="306"/>
      <c r="LGV11" s="306"/>
      <c r="LGW11" s="306"/>
      <c r="LGX11" s="306"/>
      <c r="LGY11" s="306"/>
      <c r="LGZ11" s="306"/>
      <c r="LHA11" s="306"/>
      <c r="LHB11" s="306"/>
      <c r="LHC11" s="306"/>
      <c r="LHD11" s="306"/>
      <c r="LHE11" s="306"/>
      <c r="LHF11" s="306"/>
      <c r="LHG11" s="306"/>
      <c r="LHH11" s="306"/>
      <c r="LHI11" s="306"/>
      <c r="LHJ11" s="306"/>
      <c r="LHK11" s="306"/>
      <c r="LHL11" s="306"/>
      <c r="LHM11" s="306"/>
      <c r="LHN11" s="306"/>
      <c r="LHO11" s="306"/>
      <c r="LHP11" s="306"/>
      <c r="LHQ11" s="306"/>
      <c r="LHR11" s="306"/>
      <c r="LHS11" s="306"/>
      <c r="LHT11" s="306"/>
      <c r="LHU11" s="306"/>
      <c r="LHV11" s="306"/>
      <c r="LHW11" s="306"/>
      <c r="LHX11" s="306"/>
      <c r="LHY11" s="306"/>
      <c r="LHZ11" s="306"/>
      <c r="LIA11" s="306"/>
      <c r="LIB11" s="306"/>
      <c r="LIC11" s="306"/>
      <c r="LID11" s="306"/>
      <c r="LIE11" s="306"/>
      <c r="LIF11" s="306"/>
      <c r="LIG11" s="306"/>
      <c r="LIH11" s="306"/>
      <c r="LII11" s="306"/>
      <c r="LIJ11" s="306"/>
      <c r="LIK11" s="306"/>
      <c r="LIL11" s="306"/>
      <c r="LIM11" s="306"/>
      <c r="LIN11" s="306"/>
      <c r="LIO11" s="306"/>
      <c r="LIP11" s="306"/>
      <c r="LIQ11" s="306"/>
      <c r="LIR11" s="306"/>
      <c r="LIS11" s="306"/>
      <c r="LIT11" s="306"/>
      <c r="LIU11" s="306"/>
      <c r="LIV11" s="306"/>
      <c r="LIW11" s="306"/>
      <c r="LIX11" s="306"/>
      <c r="LIY11" s="306"/>
      <c r="LIZ11" s="306"/>
      <c r="LJA11" s="306"/>
      <c r="LJB11" s="306"/>
      <c r="LJC11" s="306"/>
      <c r="LJD11" s="306"/>
      <c r="LJE11" s="306"/>
      <c r="LJF11" s="306"/>
      <c r="LJG11" s="306"/>
      <c r="LJH11" s="306"/>
      <c r="LJI11" s="306"/>
      <c r="LJJ11" s="306"/>
      <c r="LJK11" s="306"/>
      <c r="LJL11" s="306"/>
      <c r="LJM11" s="306"/>
      <c r="LJN11" s="306"/>
      <c r="LJO11" s="306"/>
      <c r="LJP11" s="306"/>
      <c r="LJQ11" s="306"/>
      <c r="LJR11" s="306"/>
      <c r="LJS11" s="306"/>
      <c r="LJT11" s="306"/>
      <c r="LJU11" s="306"/>
      <c r="LJV11" s="306"/>
      <c r="LJW11" s="306"/>
      <c r="LJX11" s="306"/>
      <c r="LJY11" s="306"/>
      <c r="LJZ11" s="306"/>
      <c r="LKA11" s="306"/>
      <c r="LKB11" s="306"/>
      <c r="LKC11" s="306"/>
      <c r="LKD11" s="306"/>
      <c r="LKE11" s="306"/>
      <c r="LKF11" s="306"/>
      <c r="LKG11" s="306"/>
      <c r="LKH11" s="306"/>
      <c r="LKI11" s="306"/>
      <c r="LKJ11" s="306"/>
      <c r="LKK11" s="306"/>
      <c r="LKL11" s="306"/>
      <c r="LKM11" s="306"/>
      <c r="LKN11" s="306"/>
      <c r="LKO11" s="306"/>
      <c r="LKP11" s="306"/>
      <c r="LKQ11" s="306"/>
      <c r="LKR11" s="306"/>
      <c r="LKS11" s="306"/>
      <c r="LKT11" s="306"/>
      <c r="LKU11" s="306"/>
      <c r="LKV11" s="306"/>
      <c r="LKW11" s="306"/>
      <c r="LKX11" s="306"/>
      <c r="LKY11" s="306"/>
      <c r="LKZ11" s="306"/>
      <c r="LLA11" s="306"/>
      <c r="LLB11" s="306"/>
      <c r="LLC11" s="306"/>
      <c r="LLD11" s="306"/>
      <c r="LLE11" s="306"/>
      <c r="LLF11" s="306"/>
      <c r="LLG11" s="306"/>
      <c r="LLH11" s="306"/>
      <c r="LLI11" s="306"/>
      <c r="LLJ11" s="306"/>
      <c r="LLK11" s="306"/>
      <c r="LLL11" s="306"/>
      <c r="LLM11" s="306"/>
      <c r="LLN11" s="306"/>
      <c r="LLO11" s="306"/>
      <c r="LLP11" s="306"/>
      <c r="LLQ11" s="306"/>
      <c r="LLR11" s="306"/>
      <c r="LLS11" s="306"/>
      <c r="LLT11" s="306"/>
      <c r="LLU11" s="306"/>
      <c r="LLV11" s="306"/>
      <c r="LLW11" s="306"/>
      <c r="LLX11" s="306"/>
      <c r="LLY11" s="306"/>
      <c r="LLZ11" s="306"/>
      <c r="LMA11" s="306"/>
      <c r="LMB11" s="306"/>
      <c r="LMC11" s="306"/>
      <c r="LMD11" s="306"/>
      <c r="LME11" s="306"/>
      <c r="LMF11" s="306"/>
      <c r="LMG11" s="306"/>
      <c r="LMH11" s="306"/>
      <c r="LMI11" s="306"/>
      <c r="LMJ11" s="306"/>
      <c r="LMK11" s="306"/>
      <c r="LML11" s="306"/>
      <c r="LMM11" s="306"/>
      <c r="LMN11" s="306"/>
      <c r="LMO11" s="306"/>
      <c r="LMP11" s="306"/>
      <c r="LMQ11" s="306"/>
      <c r="LMR11" s="306"/>
      <c r="LMS11" s="306"/>
      <c r="LMT11" s="306"/>
      <c r="LMU11" s="306"/>
      <c r="LMV11" s="306"/>
      <c r="LMW11" s="306"/>
      <c r="LMX11" s="306"/>
      <c r="LMY11" s="306"/>
      <c r="LMZ11" s="306"/>
      <c r="LNA11" s="306"/>
      <c r="LNB11" s="306"/>
      <c r="LNC11" s="306"/>
      <c r="LND11" s="306"/>
      <c r="LNE11" s="306"/>
      <c r="LNF11" s="306"/>
      <c r="LNG11" s="306"/>
      <c r="LNH11" s="306"/>
      <c r="LNI11" s="306"/>
      <c r="LNJ11" s="306"/>
      <c r="LNK11" s="306"/>
      <c r="LNL11" s="306"/>
      <c r="LNM11" s="306"/>
      <c r="LNN11" s="306"/>
      <c r="LNO11" s="306"/>
      <c r="LNP11" s="306"/>
      <c r="LNQ11" s="306"/>
      <c r="LNR11" s="306"/>
      <c r="LNS11" s="306"/>
      <c r="LNT11" s="306"/>
      <c r="LNU11" s="306"/>
      <c r="LNV11" s="306"/>
      <c r="LNW11" s="306"/>
      <c r="LNX11" s="306"/>
      <c r="LNY11" s="306"/>
      <c r="LNZ11" s="306"/>
      <c r="LOA11" s="306"/>
      <c r="LOB11" s="306"/>
      <c r="LOC11" s="306"/>
      <c r="LOD11" s="306"/>
      <c r="LOE11" s="306"/>
      <c r="LOF11" s="306"/>
      <c r="LOG11" s="306"/>
      <c r="LOH11" s="306"/>
      <c r="LOI11" s="306"/>
      <c r="LOJ11" s="306"/>
      <c r="LOK11" s="306"/>
      <c r="LOL11" s="306"/>
      <c r="LOM11" s="306"/>
      <c r="LON11" s="306"/>
      <c r="LOO11" s="306"/>
      <c r="LOP11" s="306"/>
      <c r="LOQ11" s="306"/>
      <c r="LOR11" s="306"/>
      <c r="LOS11" s="306"/>
      <c r="LOT11" s="306"/>
      <c r="LOU11" s="306"/>
      <c r="LOV11" s="306"/>
      <c r="LOW11" s="306"/>
      <c r="LOX11" s="306"/>
      <c r="LOY11" s="306"/>
      <c r="LOZ11" s="306"/>
      <c r="LPA11" s="306"/>
      <c r="LPB11" s="306"/>
      <c r="LPC11" s="306"/>
      <c r="LPD11" s="306"/>
      <c r="LPE11" s="306"/>
      <c r="LPF11" s="306"/>
      <c r="LPG11" s="306"/>
      <c r="LPH11" s="306"/>
      <c r="LPI11" s="306"/>
      <c r="LPJ11" s="306"/>
      <c r="LPK11" s="306"/>
      <c r="LPL11" s="306"/>
      <c r="LPM11" s="306"/>
      <c r="LPN11" s="306"/>
      <c r="LPO11" s="306"/>
      <c r="LPP11" s="306"/>
      <c r="LPQ11" s="306"/>
      <c r="LPR11" s="306"/>
      <c r="LPS11" s="306"/>
      <c r="LPT11" s="306"/>
      <c r="LPU11" s="306"/>
      <c r="LPV11" s="306"/>
      <c r="LPW11" s="306"/>
      <c r="LPX11" s="306"/>
      <c r="LPY11" s="306"/>
      <c r="LPZ11" s="306"/>
      <c r="LQA11" s="306"/>
      <c r="LQB11" s="306"/>
      <c r="LQC11" s="306"/>
      <c r="LQD11" s="306"/>
      <c r="LQE11" s="306"/>
      <c r="LQF11" s="306"/>
      <c r="LQG11" s="306"/>
      <c r="LQH11" s="306"/>
      <c r="LQI11" s="306"/>
      <c r="LQJ11" s="306"/>
      <c r="LQK11" s="306"/>
      <c r="LQL11" s="306"/>
      <c r="LQM11" s="306"/>
      <c r="LQN11" s="306"/>
      <c r="LQO11" s="306"/>
      <c r="LQP11" s="306"/>
      <c r="LQQ11" s="306"/>
      <c r="LQR11" s="306"/>
      <c r="LQS11" s="306"/>
      <c r="LQT11" s="306"/>
      <c r="LQU11" s="306"/>
      <c r="LQV11" s="306"/>
      <c r="LQW11" s="306"/>
      <c r="LQX11" s="306"/>
      <c r="LQY11" s="306"/>
      <c r="LQZ11" s="306"/>
      <c r="LRA11" s="306"/>
      <c r="LRB11" s="306"/>
      <c r="LRC11" s="306"/>
      <c r="LRD11" s="306"/>
      <c r="LRE11" s="306"/>
      <c r="LRF11" s="306"/>
      <c r="LRG11" s="306"/>
      <c r="LRH11" s="306"/>
      <c r="LRI11" s="306"/>
      <c r="LRJ11" s="306"/>
      <c r="LRK11" s="306"/>
      <c r="LRL11" s="306"/>
      <c r="LRM11" s="306"/>
      <c r="LRN11" s="306"/>
      <c r="LRO11" s="306"/>
      <c r="LRP11" s="306"/>
      <c r="LRQ11" s="306"/>
      <c r="LRR11" s="306"/>
      <c r="LRS11" s="306"/>
      <c r="LRT11" s="306"/>
      <c r="LRU11" s="306"/>
      <c r="LRV11" s="306"/>
      <c r="LRW11" s="306"/>
      <c r="LRX11" s="306"/>
      <c r="LRY11" s="306"/>
      <c r="LRZ11" s="306"/>
      <c r="LSA11" s="306"/>
      <c r="LSB11" s="306"/>
      <c r="LSC11" s="306"/>
      <c r="LSD11" s="306"/>
      <c r="LSE11" s="306"/>
      <c r="LSF11" s="306"/>
      <c r="LSG11" s="306"/>
      <c r="LSH11" s="306"/>
      <c r="LSI11" s="306"/>
      <c r="LSJ11" s="306"/>
      <c r="LSK11" s="306"/>
      <c r="LSL11" s="306"/>
      <c r="LSM11" s="306"/>
      <c r="LSN11" s="306"/>
      <c r="LSO11" s="306"/>
      <c r="LSP11" s="306"/>
      <c r="LSQ11" s="306"/>
      <c r="LSR11" s="306"/>
      <c r="LSS11" s="306"/>
      <c r="LST11" s="306"/>
      <c r="LSU11" s="306"/>
      <c r="LSV11" s="306"/>
      <c r="LSW11" s="306"/>
      <c r="LSX11" s="306"/>
      <c r="LSY11" s="306"/>
      <c r="LSZ11" s="306"/>
      <c r="LTA11" s="306"/>
      <c r="LTB11" s="306"/>
      <c r="LTC11" s="306"/>
      <c r="LTD11" s="306"/>
      <c r="LTE11" s="306"/>
      <c r="LTF11" s="306"/>
      <c r="LTG11" s="306"/>
      <c r="LTH11" s="306"/>
      <c r="LTI11" s="306"/>
      <c r="LTJ11" s="306"/>
      <c r="LTK11" s="306"/>
      <c r="LTL11" s="306"/>
      <c r="LTM11" s="306"/>
      <c r="LTN11" s="306"/>
      <c r="LTO11" s="306"/>
      <c r="LTP11" s="306"/>
      <c r="LTQ11" s="306"/>
      <c r="LTR11" s="306"/>
      <c r="LTS11" s="306"/>
      <c r="LTT11" s="306"/>
      <c r="LTU11" s="306"/>
      <c r="LTV11" s="306"/>
      <c r="LTW11" s="306"/>
      <c r="LTX11" s="306"/>
      <c r="LTY11" s="306"/>
      <c r="LTZ11" s="306"/>
      <c r="LUA11" s="306"/>
      <c r="LUB11" s="306"/>
      <c r="LUC11" s="306"/>
      <c r="LUD11" s="306"/>
      <c r="LUE11" s="306"/>
      <c r="LUF11" s="306"/>
      <c r="LUG11" s="306"/>
      <c r="LUH11" s="306"/>
      <c r="LUI11" s="306"/>
      <c r="LUJ11" s="306"/>
      <c r="LUK11" s="306"/>
      <c r="LUL11" s="306"/>
      <c r="LUM11" s="306"/>
      <c r="LUN11" s="306"/>
      <c r="LUO11" s="306"/>
      <c r="LUP11" s="306"/>
      <c r="LUQ11" s="306"/>
      <c r="LUR11" s="306"/>
      <c r="LUS11" s="306"/>
      <c r="LUT11" s="306"/>
      <c r="LUU11" s="306"/>
      <c r="LUV11" s="306"/>
      <c r="LUW11" s="306"/>
      <c r="LUX11" s="306"/>
      <c r="LUY11" s="306"/>
      <c r="LUZ11" s="306"/>
      <c r="LVA11" s="306"/>
      <c r="LVB11" s="306"/>
      <c r="LVC11" s="306"/>
      <c r="LVD11" s="306"/>
      <c r="LVE11" s="306"/>
      <c r="LVF11" s="306"/>
      <c r="LVG11" s="306"/>
      <c r="LVH11" s="306"/>
      <c r="LVI11" s="306"/>
      <c r="LVJ11" s="306"/>
      <c r="LVK11" s="306"/>
      <c r="LVL11" s="306"/>
      <c r="LVM11" s="306"/>
      <c r="LVN11" s="306"/>
      <c r="LVO11" s="306"/>
      <c r="LVP11" s="306"/>
      <c r="LVQ11" s="306"/>
      <c r="LVR11" s="306"/>
      <c r="LVS11" s="306"/>
      <c r="LVT11" s="306"/>
      <c r="LVU11" s="306"/>
      <c r="LVV11" s="306"/>
      <c r="LVW11" s="306"/>
      <c r="LVX11" s="306"/>
      <c r="LVY11" s="306"/>
      <c r="LVZ11" s="306"/>
      <c r="LWA11" s="306"/>
      <c r="LWB11" s="306"/>
      <c r="LWC11" s="306"/>
      <c r="LWD11" s="306"/>
      <c r="LWE11" s="306"/>
      <c r="LWF11" s="306"/>
      <c r="LWG11" s="306"/>
      <c r="LWH11" s="306"/>
      <c r="LWI11" s="306"/>
      <c r="LWJ11" s="306"/>
      <c r="LWK11" s="306"/>
      <c r="LWL11" s="306"/>
      <c r="LWM11" s="306"/>
      <c r="LWN11" s="306"/>
      <c r="LWO11" s="306"/>
      <c r="LWP11" s="306"/>
      <c r="LWQ11" s="306"/>
      <c r="LWR11" s="306"/>
      <c r="LWS11" s="306"/>
      <c r="LWT11" s="306"/>
      <c r="LWU11" s="306"/>
      <c r="LWV11" s="306"/>
      <c r="LWW11" s="306"/>
      <c r="LWX11" s="306"/>
      <c r="LWY11" s="306"/>
      <c r="LWZ11" s="306"/>
      <c r="LXA11" s="306"/>
      <c r="LXB11" s="306"/>
      <c r="LXC11" s="306"/>
      <c r="LXD11" s="306"/>
      <c r="LXE11" s="306"/>
      <c r="LXF11" s="306"/>
      <c r="LXG11" s="306"/>
      <c r="LXH11" s="306"/>
      <c r="LXI11" s="306"/>
      <c r="LXJ11" s="306"/>
      <c r="LXK11" s="306"/>
      <c r="LXL11" s="306"/>
      <c r="LXM11" s="306"/>
      <c r="LXN11" s="306"/>
      <c r="LXO11" s="306"/>
      <c r="LXP11" s="306"/>
      <c r="LXQ11" s="306"/>
      <c r="LXR11" s="306"/>
      <c r="LXS11" s="306"/>
      <c r="LXT11" s="306"/>
      <c r="LXU11" s="306"/>
      <c r="LXV11" s="306"/>
      <c r="LXW11" s="306"/>
      <c r="LXX11" s="306"/>
      <c r="LXY11" s="306"/>
      <c r="LXZ11" s="306"/>
      <c r="LYA11" s="306"/>
      <c r="LYB11" s="306"/>
      <c r="LYC11" s="306"/>
      <c r="LYD11" s="306"/>
      <c r="LYE11" s="306"/>
      <c r="LYF11" s="306"/>
      <c r="LYG11" s="306"/>
      <c r="LYH11" s="306"/>
      <c r="LYI11" s="306"/>
      <c r="LYJ11" s="306"/>
      <c r="LYK11" s="306"/>
      <c r="LYL11" s="306"/>
      <c r="LYM11" s="306"/>
      <c r="LYN11" s="306"/>
      <c r="LYO11" s="306"/>
      <c r="LYP11" s="306"/>
      <c r="LYQ11" s="306"/>
      <c r="LYR11" s="306"/>
      <c r="LYS11" s="306"/>
      <c r="LYT11" s="306"/>
      <c r="LYU11" s="306"/>
      <c r="LYV11" s="306"/>
      <c r="LYW11" s="306"/>
      <c r="LYX11" s="306"/>
      <c r="LYY11" s="306"/>
      <c r="LYZ11" s="306"/>
      <c r="LZA11" s="306"/>
      <c r="LZB11" s="306"/>
      <c r="LZC11" s="306"/>
      <c r="LZD11" s="306"/>
      <c r="LZE11" s="306"/>
      <c r="LZF11" s="306"/>
      <c r="LZG11" s="306"/>
      <c r="LZH11" s="306"/>
      <c r="LZI11" s="306"/>
      <c r="LZJ11" s="306"/>
      <c r="LZK11" s="306"/>
      <c r="LZL11" s="306"/>
      <c r="LZM11" s="306"/>
      <c r="LZN11" s="306"/>
      <c r="LZO11" s="306"/>
      <c r="LZP11" s="306"/>
      <c r="LZQ11" s="306"/>
      <c r="LZR11" s="306"/>
      <c r="LZS11" s="306"/>
      <c r="LZT11" s="306"/>
      <c r="LZU11" s="306"/>
      <c r="LZV11" s="306"/>
      <c r="LZW11" s="306"/>
      <c r="LZX11" s="306"/>
      <c r="LZY11" s="306"/>
      <c r="LZZ11" s="306"/>
      <c r="MAA11" s="306"/>
      <c r="MAB11" s="306"/>
      <c r="MAC11" s="306"/>
      <c r="MAD11" s="306"/>
      <c r="MAE11" s="306"/>
      <c r="MAF11" s="306"/>
      <c r="MAG11" s="306"/>
      <c r="MAH11" s="306"/>
      <c r="MAI11" s="306"/>
      <c r="MAJ11" s="306"/>
      <c r="MAK11" s="306"/>
      <c r="MAL11" s="306"/>
      <c r="MAM11" s="306"/>
      <c r="MAN11" s="306"/>
      <c r="MAO11" s="306"/>
      <c r="MAP11" s="306"/>
      <c r="MAQ11" s="306"/>
      <c r="MAR11" s="306"/>
      <c r="MAS11" s="306"/>
      <c r="MAT11" s="306"/>
      <c r="MAU11" s="306"/>
      <c r="MAV11" s="306"/>
      <c r="MAW11" s="306"/>
      <c r="MAX11" s="306"/>
      <c r="MAY11" s="306"/>
      <c r="MAZ11" s="306"/>
      <c r="MBA11" s="306"/>
      <c r="MBB11" s="306"/>
      <c r="MBC11" s="306"/>
      <c r="MBD11" s="306"/>
      <c r="MBE11" s="306"/>
      <c r="MBF11" s="306"/>
      <c r="MBG11" s="306"/>
      <c r="MBH11" s="306"/>
      <c r="MBI11" s="306"/>
      <c r="MBJ11" s="306"/>
      <c r="MBK11" s="306"/>
      <c r="MBL11" s="306"/>
      <c r="MBM11" s="306"/>
      <c r="MBN11" s="306"/>
      <c r="MBO11" s="306"/>
      <c r="MBP11" s="306"/>
      <c r="MBQ11" s="306"/>
      <c r="MBR11" s="306"/>
      <c r="MBS11" s="306"/>
      <c r="MBT11" s="306"/>
      <c r="MBU11" s="306"/>
      <c r="MBV11" s="306"/>
      <c r="MBW11" s="306"/>
      <c r="MBX11" s="306"/>
      <c r="MBY11" s="306"/>
      <c r="MBZ11" s="306"/>
      <c r="MCA11" s="306"/>
      <c r="MCB11" s="306"/>
      <c r="MCC11" s="306"/>
      <c r="MCD11" s="306"/>
      <c r="MCE11" s="306"/>
      <c r="MCF11" s="306"/>
      <c r="MCG11" s="306"/>
      <c r="MCH11" s="306"/>
      <c r="MCI11" s="306"/>
      <c r="MCJ11" s="306"/>
      <c r="MCK11" s="306"/>
      <c r="MCL11" s="306"/>
      <c r="MCM11" s="306"/>
      <c r="MCN11" s="306"/>
      <c r="MCO11" s="306"/>
      <c r="MCP11" s="306"/>
      <c r="MCQ11" s="306"/>
      <c r="MCR11" s="306"/>
      <c r="MCS11" s="306"/>
      <c r="MCT11" s="306"/>
      <c r="MCU11" s="306"/>
      <c r="MCV11" s="306"/>
      <c r="MCW11" s="306"/>
      <c r="MCX11" s="306"/>
      <c r="MCY11" s="306"/>
      <c r="MCZ11" s="306"/>
      <c r="MDA11" s="306"/>
      <c r="MDB11" s="306"/>
      <c r="MDC11" s="306"/>
      <c r="MDD11" s="306"/>
      <c r="MDE11" s="306"/>
      <c r="MDF11" s="306"/>
      <c r="MDG11" s="306"/>
      <c r="MDH11" s="306"/>
      <c r="MDI11" s="306"/>
      <c r="MDJ11" s="306"/>
      <c r="MDK11" s="306"/>
      <c r="MDL11" s="306"/>
      <c r="MDM11" s="306"/>
      <c r="MDN11" s="306"/>
      <c r="MDO11" s="306"/>
      <c r="MDP11" s="306"/>
      <c r="MDQ11" s="306"/>
      <c r="MDR11" s="306"/>
      <c r="MDS11" s="306"/>
      <c r="MDT11" s="306"/>
      <c r="MDU11" s="306"/>
      <c r="MDV11" s="306"/>
      <c r="MDW11" s="306"/>
      <c r="MDX11" s="306"/>
      <c r="MDY11" s="306"/>
      <c r="MDZ11" s="306"/>
      <c r="MEA11" s="306"/>
      <c r="MEB11" s="306"/>
      <c r="MEC11" s="306"/>
      <c r="MED11" s="306"/>
      <c r="MEE11" s="306"/>
      <c r="MEF11" s="306"/>
      <c r="MEG11" s="306"/>
      <c r="MEH11" s="306"/>
      <c r="MEI11" s="306"/>
      <c r="MEJ11" s="306"/>
      <c r="MEK11" s="306"/>
      <c r="MEL11" s="306"/>
      <c r="MEM11" s="306"/>
      <c r="MEN11" s="306"/>
      <c r="MEO11" s="306"/>
      <c r="MEP11" s="306"/>
      <c r="MEQ11" s="306"/>
      <c r="MER11" s="306"/>
      <c r="MES11" s="306"/>
      <c r="MET11" s="306"/>
      <c r="MEU11" s="306"/>
      <c r="MEV11" s="306"/>
      <c r="MEW11" s="306"/>
      <c r="MEX11" s="306"/>
      <c r="MEY11" s="306"/>
      <c r="MEZ11" s="306"/>
      <c r="MFA11" s="306"/>
      <c r="MFB11" s="306"/>
      <c r="MFC11" s="306"/>
      <c r="MFD11" s="306"/>
      <c r="MFE11" s="306"/>
      <c r="MFF11" s="306"/>
      <c r="MFG11" s="306"/>
      <c r="MFH11" s="306"/>
      <c r="MFI11" s="306"/>
      <c r="MFJ11" s="306"/>
      <c r="MFK11" s="306"/>
      <c r="MFL11" s="306"/>
      <c r="MFM11" s="306"/>
      <c r="MFN11" s="306"/>
      <c r="MFO11" s="306"/>
      <c r="MFP11" s="306"/>
      <c r="MFQ11" s="306"/>
      <c r="MFR11" s="306"/>
      <c r="MFS11" s="306"/>
      <c r="MFT11" s="306"/>
      <c r="MFU11" s="306"/>
      <c r="MFV11" s="306"/>
      <c r="MFW11" s="306"/>
      <c r="MFX11" s="306"/>
      <c r="MFY11" s="306"/>
      <c r="MFZ11" s="306"/>
      <c r="MGA11" s="306"/>
      <c r="MGB11" s="306"/>
      <c r="MGC11" s="306"/>
      <c r="MGD11" s="306"/>
      <c r="MGE11" s="306"/>
      <c r="MGF11" s="306"/>
      <c r="MGG11" s="306"/>
      <c r="MGH11" s="306"/>
      <c r="MGI11" s="306"/>
      <c r="MGJ11" s="306"/>
      <c r="MGK11" s="306"/>
      <c r="MGL11" s="306"/>
      <c r="MGM11" s="306"/>
      <c r="MGN11" s="306"/>
      <c r="MGO11" s="306"/>
      <c r="MGP11" s="306"/>
      <c r="MGQ11" s="306"/>
      <c r="MGR11" s="306"/>
      <c r="MGS11" s="306"/>
      <c r="MGT11" s="306"/>
      <c r="MGU11" s="306"/>
      <c r="MGV11" s="306"/>
      <c r="MGW11" s="306"/>
      <c r="MGX11" s="306"/>
      <c r="MGY11" s="306"/>
      <c r="MGZ11" s="306"/>
      <c r="MHA11" s="306"/>
      <c r="MHB11" s="306"/>
      <c r="MHC11" s="306"/>
      <c r="MHD11" s="306"/>
      <c r="MHE11" s="306"/>
      <c r="MHF11" s="306"/>
      <c r="MHG11" s="306"/>
      <c r="MHH11" s="306"/>
      <c r="MHI11" s="306"/>
      <c r="MHJ11" s="306"/>
      <c r="MHK11" s="306"/>
      <c r="MHL11" s="306"/>
      <c r="MHM11" s="306"/>
      <c r="MHN11" s="306"/>
      <c r="MHO11" s="306"/>
      <c r="MHP11" s="306"/>
      <c r="MHQ11" s="306"/>
      <c r="MHR11" s="306"/>
      <c r="MHS11" s="306"/>
      <c r="MHT11" s="306"/>
      <c r="MHU11" s="306"/>
      <c r="MHV11" s="306"/>
      <c r="MHW11" s="306"/>
      <c r="MHX11" s="306"/>
      <c r="MHY11" s="306"/>
      <c r="MHZ11" s="306"/>
      <c r="MIA11" s="306"/>
      <c r="MIB11" s="306"/>
      <c r="MIC11" s="306"/>
      <c r="MID11" s="306"/>
      <c r="MIE11" s="306"/>
      <c r="MIF11" s="306"/>
      <c r="MIG11" s="306"/>
      <c r="MIH11" s="306"/>
      <c r="MII11" s="306"/>
      <c r="MIJ11" s="306"/>
      <c r="MIK11" s="306"/>
      <c r="MIL11" s="306"/>
      <c r="MIM11" s="306"/>
      <c r="MIN11" s="306"/>
      <c r="MIO11" s="306"/>
      <c r="MIP11" s="306"/>
      <c r="MIQ11" s="306"/>
      <c r="MIR11" s="306"/>
      <c r="MIS11" s="306"/>
      <c r="MIT11" s="306"/>
      <c r="MIU11" s="306"/>
      <c r="MIV11" s="306"/>
      <c r="MIW11" s="306"/>
      <c r="MIX11" s="306"/>
      <c r="MIY11" s="306"/>
      <c r="MIZ11" s="306"/>
      <c r="MJA11" s="306"/>
      <c r="MJB11" s="306"/>
      <c r="MJC11" s="306"/>
      <c r="MJD11" s="306"/>
      <c r="MJE11" s="306"/>
      <c r="MJF11" s="306"/>
      <c r="MJG11" s="306"/>
      <c r="MJH11" s="306"/>
      <c r="MJI11" s="306"/>
      <c r="MJJ11" s="306"/>
      <c r="MJK11" s="306"/>
      <c r="MJL11" s="306"/>
      <c r="MJM11" s="306"/>
      <c r="MJN11" s="306"/>
      <c r="MJO11" s="306"/>
      <c r="MJP11" s="306"/>
      <c r="MJQ11" s="306"/>
      <c r="MJR11" s="306"/>
      <c r="MJS11" s="306"/>
      <c r="MJT11" s="306"/>
      <c r="MJU11" s="306"/>
      <c r="MJV11" s="306"/>
      <c r="MJW11" s="306"/>
      <c r="MJX11" s="306"/>
      <c r="MJY11" s="306"/>
      <c r="MJZ11" s="306"/>
      <c r="MKA11" s="306"/>
      <c r="MKB11" s="306"/>
      <c r="MKC11" s="306"/>
      <c r="MKD11" s="306"/>
      <c r="MKE11" s="306"/>
      <c r="MKF11" s="306"/>
      <c r="MKG11" s="306"/>
      <c r="MKH11" s="306"/>
      <c r="MKI11" s="306"/>
      <c r="MKJ11" s="306"/>
      <c r="MKK11" s="306"/>
      <c r="MKL11" s="306"/>
      <c r="MKM11" s="306"/>
      <c r="MKN11" s="306"/>
      <c r="MKO11" s="306"/>
      <c r="MKP11" s="306"/>
      <c r="MKQ11" s="306"/>
      <c r="MKR11" s="306"/>
      <c r="MKS11" s="306"/>
      <c r="MKT11" s="306"/>
      <c r="MKU11" s="306"/>
      <c r="MKV11" s="306"/>
      <c r="MKW11" s="306"/>
      <c r="MKX11" s="306"/>
      <c r="MKY11" s="306"/>
      <c r="MKZ11" s="306"/>
      <c r="MLA11" s="306"/>
      <c r="MLB11" s="306"/>
      <c r="MLC11" s="306"/>
      <c r="MLD11" s="306"/>
      <c r="MLE11" s="306"/>
      <c r="MLF11" s="306"/>
      <c r="MLG11" s="306"/>
      <c r="MLH11" s="306"/>
      <c r="MLI11" s="306"/>
      <c r="MLJ11" s="306"/>
      <c r="MLK11" s="306"/>
      <c r="MLL11" s="306"/>
      <c r="MLM11" s="306"/>
      <c r="MLN11" s="306"/>
      <c r="MLO11" s="306"/>
      <c r="MLP11" s="306"/>
      <c r="MLQ11" s="306"/>
      <c r="MLR11" s="306"/>
      <c r="MLS11" s="306"/>
      <c r="MLT11" s="306"/>
      <c r="MLU11" s="306"/>
      <c r="MLV11" s="306"/>
      <c r="MLW11" s="306"/>
      <c r="MLX11" s="306"/>
      <c r="MLY11" s="306"/>
      <c r="MLZ11" s="306"/>
      <c r="MMA11" s="306"/>
      <c r="MMB11" s="306"/>
      <c r="MMC11" s="306"/>
      <c r="MMD11" s="306"/>
      <c r="MME11" s="306"/>
      <c r="MMF11" s="306"/>
      <c r="MMG11" s="306"/>
      <c r="MMH11" s="306"/>
      <c r="MMI11" s="306"/>
      <c r="MMJ11" s="306"/>
      <c r="MMK11" s="306"/>
      <c r="MML11" s="306"/>
      <c r="MMM11" s="306"/>
      <c r="MMN11" s="306"/>
      <c r="MMO11" s="306"/>
      <c r="MMP11" s="306"/>
      <c r="MMQ11" s="306"/>
      <c r="MMR11" s="306"/>
      <c r="MMS11" s="306"/>
      <c r="MMT11" s="306"/>
      <c r="MMU11" s="306"/>
      <c r="MMV11" s="306"/>
      <c r="MMW11" s="306"/>
      <c r="MMX11" s="306"/>
      <c r="MMY11" s="306"/>
      <c r="MMZ11" s="306"/>
      <c r="MNA11" s="306"/>
      <c r="MNB11" s="306"/>
      <c r="MNC11" s="306"/>
      <c r="MND11" s="306"/>
      <c r="MNE11" s="306"/>
      <c r="MNF11" s="306"/>
      <c r="MNG11" s="306"/>
      <c r="MNH11" s="306"/>
      <c r="MNI11" s="306"/>
      <c r="MNJ11" s="306"/>
      <c r="MNK11" s="306"/>
      <c r="MNL11" s="306"/>
      <c r="MNM11" s="306"/>
      <c r="MNN11" s="306"/>
      <c r="MNO11" s="306"/>
      <c r="MNP11" s="306"/>
      <c r="MNQ11" s="306"/>
      <c r="MNR11" s="306"/>
      <c r="MNS11" s="306"/>
      <c r="MNT11" s="306"/>
      <c r="MNU11" s="306"/>
      <c r="MNV11" s="306"/>
      <c r="MNW11" s="306"/>
      <c r="MNX11" s="306"/>
      <c r="MNY11" s="306"/>
      <c r="MNZ11" s="306"/>
      <c r="MOA11" s="306"/>
      <c r="MOB11" s="306"/>
      <c r="MOC11" s="306"/>
      <c r="MOD11" s="306"/>
      <c r="MOE11" s="306"/>
      <c r="MOF11" s="306"/>
      <c r="MOG11" s="306"/>
      <c r="MOH11" s="306"/>
      <c r="MOI11" s="306"/>
      <c r="MOJ11" s="306"/>
      <c r="MOK11" s="306"/>
      <c r="MOL11" s="306"/>
      <c r="MOM11" s="306"/>
      <c r="MON11" s="306"/>
      <c r="MOO11" s="306"/>
      <c r="MOP11" s="306"/>
      <c r="MOQ11" s="306"/>
      <c r="MOR11" s="306"/>
      <c r="MOS11" s="306"/>
      <c r="MOT11" s="306"/>
      <c r="MOU11" s="306"/>
      <c r="MOV11" s="306"/>
      <c r="MOW11" s="306"/>
      <c r="MOX11" s="306"/>
      <c r="MOY11" s="306"/>
      <c r="MOZ11" s="306"/>
      <c r="MPA11" s="306"/>
      <c r="MPB11" s="306"/>
      <c r="MPC11" s="306"/>
      <c r="MPD11" s="306"/>
      <c r="MPE11" s="306"/>
      <c r="MPF11" s="306"/>
      <c r="MPG11" s="306"/>
      <c r="MPH11" s="306"/>
      <c r="MPI11" s="306"/>
      <c r="MPJ11" s="306"/>
      <c r="MPK11" s="306"/>
      <c r="MPL11" s="306"/>
      <c r="MPM11" s="306"/>
      <c r="MPN11" s="306"/>
      <c r="MPO11" s="306"/>
      <c r="MPP11" s="306"/>
      <c r="MPQ11" s="306"/>
      <c r="MPR11" s="306"/>
      <c r="MPS11" s="306"/>
      <c r="MPT11" s="306"/>
      <c r="MPU11" s="306"/>
      <c r="MPV11" s="306"/>
      <c r="MPW11" s="306"/>
      <c r="MPX11" s="306"/>
      <c r="MPY11" s="306"/>
      <c r="MPZ11" s="306"/>
      <c r="MQA11" s="306"/>
      <c r="MQB11" s="306"/>
      <c r="MQC11" s="306"/>
      <c r="MQD11" s="306"/>
      <c r="MQE11" s="306"/>
      <c r="MQF11" s="306"/>
      <c r="MQG11" s="306"/>
      <c r="MQH11" s="306"/>
      <c r="MQI11" s="306"/>
      <c r="MQJ11" s="306"/>
      <c r="MQK11" s="306"/>
      <c r="MQL11" s="306"/>
      <c r="MQM11" s="306"/>
      <c r="MQN11" s="306"/>
      <c r="MQO11" s="306"/>
      <c r="MQP11" s="306"/>
      <c r="MQQ11" s="306"/>
      <c r="MQR11" s="306"/>
      <c r="MQS11" s="306"/>
      <c r="MQT11" s="306"/>
      <c r="MQU11" s="306"/>
      <c r="MQV11" s="306"/>
      <c r="MQW11" s="306"/>
      <c r="MQX11" s="306"/>
      <c r="MQY11" s="306"/>
      <c r="MQZ11" s="306"/>
      <c r="MRA11" s="306"/>
      <c r="MRB11" s="306"/>
      <c r="MRC11" s="306"/>
      <c r="MRD11" s="306"/>
      <c r="MRE11" s="306"/>
      <c r="MRF11" s="306"/>
      <c r="MRG11" s="306"/>
      <c r="MRH11" s="306"/>
      <c r="MRI11" s="306"/>
      <c r="MRJ11" s="306"/>
      <c r="MRK11" s="306"/>
      <c r="MRL11" s="306"/>
      <c r="MRM11" s="306"/>
      <c r="MRN11" s="306"/>
      <c r="MRO11" s="306"/>
      <c r="MRP11" s="306"/>
      <c r="MRQ11" s="306"/>
      <c r="MRR11" s="306"/>
      <c r="MRS11" s="306"/>
      <c r="MRT11" s="306"/>
      <c r="MRU11" s="306"/>
      <c r="MRV11" s="306"/>
      <c r="MRW11" s="306"/>
      <c r="MRX11" s="306"/>
      <c r="MRY11" s="306"/>
      <c r="MRZ11" s="306"/>
      <c r="MSA11" s="306"/>
      <c r="MSB11" s="306"/>
      <c r="MSC11" s="306"/>
      <c r="MSD11" s="306"/>
      <c r="MSE11" s="306"/>
      <c r="MSF11" s="306"/>
      <c r="MSG11" s="306"/>
      <c r="MSH11" s="306"/>
      <c r="MSI11" s="306"/>
      <c r="MSJ11" s="306"/>
      <c r="MSK11" s="306"/>
      <c r="MSL11" s="306"/>
      <c r="MSM11" s="306"/>
      <c r="MSN11" s="306"/>
      <c r="MSO11" s="306"/>
      <c r="MSP11" s="306"/>
      <c r="MSQ11" s="306"/>
      <c r="MSR11" s="306"/>
      <c r="MSS11" s="306"/>
      <c r="MST11" s="306"/>
      <c r="MSU11" s="306"/>
      <c r="MSV11" s="306"/>
      <c r="MSW11" s="306"/>
      <c r="MSX11" s="306"/>
      <c r="MSY11" s="306"/>
      <c r="MSZ11" s="306"/>
      <c r="MTA11" s="306"/>
      <c r="MTB11" s="306"/>
      <c r="MTC11" s="306"/>
      <c r="MTD11" s="306"/>
      <c r="MTE11" s="306"/>
      <c r="MTF11" s="306"/>
      <c r="MTG11" s="306"/>
      <c r="MTH11" s="306"/>
      <c r="MTI11" s="306"/>
      <c r="MTJ11" s="306"/>
      <c r="MTK11" s="306"/>
      <c r="MTL11" s="306"/>
      <c r="MTM11" s="306"/>
      <c r="MTN11" s="306"/>
      <c r="MTO11" s="306"/>
      <c r="MTP11" s="306"/>
      <c r="MTQ11" s="306"/>
      <c r="MTR11" s="306"/>
      <c r="MTS11" s="306"/>
      <c r="MTT11" s="306"/>
      <c r="MTU11" s="306"/>
      <c r="MTV11" s="306"/>
      <c r="MTW11" s="306"/>
      <c r="MTX11" s="306"/>
      <c r="MTY11" s="306"/>
      <c r="MTZ11" s="306"/>
      <c r="MUA11" s="306"/>
      <c r="MUB11" s="306"/>
      <c r="MUC11" s="306"/>
      <c r="MUD11" s="306"/>
      <c r="MUE11" s="306"/>
      <c r="MUF11" s="306"/>
      <c r="MUG11" s="306"/>
      <c r="MUH11" s="306"/>
      <c r="MUI11" s="306"/>
      <c r="MUJ11" s="306"/>
      <c r="MUK11" s="306"/>
      <c r="MUL11" s="306"/>
      <c r="MUM11" s="306"/>
      <c r="MUN11" s="306"/>
      <c r="MUO11" s="306"/>
      <c r="MUP11" s="306"/>
      <c r="MUQ11" s="306"/>
      <c r="MUR11" s="306"/>
      <c r="MUS11" s="306"/>
      <c r="MUT11" s="306"/>
      <c r="MUU11" s="306"/>
      <c r="MUV11" s="306"/>
      <c r="MUW11" s="306"/>
      <c r="MUX11" s="306"/>
      <c r="MUY11" s="306"/>
      <c r="MUZ11" s="306"/>
      <c r="MVA11" s="306"/>
      <c r="MVB11" s="306"/>
      <c r="MVC11" s="306"/>
      <c r="MVD11" s="306"/>
      <c r="MVE11" s="306"/>
      <c r="MVF11" s="306"/>
      <c r="MVG11" s="306"/>
      <c r="MVH11" s="306"/>
      <c r="MVI11" s="306"/>
      <c r="MVJ11" s="306"/>
      <c r="MVK11" s="306"/>
      <c r="MVL11" s="306"/>
      <c r="MVM11" s="306"/>
      <c r="MVN11" s="306"/>
      <c r="MVO11" s="306"/>
      <c r="MVP11" s="306"/>
      <c r="MVQ11" s="306"/>
      <c r="MVR11" s="306"/>
      <c r="MVS11" s="306"/>
      <c r="MVT11" s="306"/>
      <c r="MVU11" s="306"/>
      <c r="MVV11" s="306"/>
      <c r="MVW11" s="306"/>
      <c r="MVX11" s="306"/>
      <c r="MVY11" s="306"/>
      <c r="MVZ11" s="306"/>
      <c r="MWA11" s="306"/>
      <c r="MWB11" s="306"/>
      <c r="MWC11" s="306"/>
      <c r="MWD11" s="306"/>
      <c r="MWE11" s="306"/>
      <c r="MWF11" s="306"/>
      <c r="MWG11" s="306"/>
      <c r="MWH11" s="306"/>
      <c r="MWI11" s="306"/>
      <c r="MWJ11" s="306"/>
      <c r="MWK11" s="306"/>
      <c r="MWL11" s="306"/>
      <c r="MWM11" s="306"/>
      <c r="MWN11" s="306"/>
      <c r="MWO11" s="306"/>
      <c r="MWP11" s="306"/>
      <c r="MWQ11" s="306"/>
      <c r="MWR11" s="306"/>
      <c r="MWS11" s="306"/>
      <c r="MWT11" s="306"/>
      <c r="MWU11" s="306"/>
      <c r="MWV11" s="306"/>
      <c r="MWW11" s="306"/>
      <c r="MWX11" s="306"/>
      <c r="MWY11" s="306"/>
      <c r="MWZ11" s="306"/>
      <c r="MXA11" s="306"/>
      <c r="MXB11" s="306"/>
      <c r="MXC11" s="306"/>
      <c r="MXD11" s="306"/>
      <c r="MXE11" s="306"/>
      <c r="MXF11" s="306"/>
      <c r="MXG11" s="306"/>
      <c r="MXH11" s="306"/>
      <c r="MXI11" s="306"/>
      <c r="MXJ11" s="306"/>
      <c r="MXK11" s="306"/>
      <c r="MXL11" s="306"/>
      <c r="MXM11" s="306"/>
      <c r="MXN11" s="306"/>
      <c r="MXO11" s="306"/>
      <c r="MXP11" s="306"/>
      <c r="MXQ11" s="306"/>
      <c r="MXR11" s="306"/>
      <c r="MXS11" s="306"/>
      <c r="MXT11" s="306"/>
      <c r="MXU11" s="306"/>
      <c r="MXV11" s="306"/>
      <c r="MXW11" s="306"/>
      <c r="MXX11" s="306"/>
      <c r="MXY11" s="306"/>
      <c r="MXZ11" s="306"/>
      <c r="MYA11" s="306"/>
      <c r="MYB11" s="306"/>
      <c r="MYC11" s="306"/>
      <c r="MYD11" s="306"/>
      <c r="MYE11" s="306"/>
      <c r="MYF11" s="306"/>
      <c r="MYG11" s="306"/>
      <c r="MYH11" s="306"/>
      <c r="MYI11" s="306"/>
      <c r="MYJ11" s="306"/>
      <c r="MYK11" s="306"/>
      <c r="MYL11" s="306"/>
      <c r="MYM11" s="306"/>
      <c r="MYN11" s="306"/>
      <c r="MYO11" s="306"/>
      <c r="MYP11" s="306"/>
      <c r="MYQ11" s="306"/>
      <c r="MYR11" s="306"/>
      <c r="MYS11" s="306"/>
      <c r="MYT11" s="306"/>
      <c r="MYU11" s="306"/>
      <c r="MYV11" s="306"/>
      <c r="MYW11" s="306"/>
      <c r="MYX11" s="306"/>
      <c r="MYY11" s="306"/>
      <c r="MYZ11" s="306"/>
      <c r="MZA11" s="306"/>
      <c r="MZB11" s="306"/>
      <c r="MZC11" s="306"/>
      <c r="MZD11" s="306"/>
      <c r="MZE11" s="306"/>
      <c r="MZF11" s="306"/>
      <c r="MZG11" s="306"/>
      <c r="MZH11" s="306"/>
      <c r="MZI11" s="306"/>
      <c r="MZJ11" s="306"/>
      <c r="MZK11" s="306"/>
      <c r="MZL11" s="306"/>
      <c r="MZM11" s="306"/>
      <c r="MZN11" s="306"/>
      <c r="MZO11" s="306"/>
      <c r="MZP11" s="306"/>
      <c r="MZQ11" s="306"/>
      <c r="MZR11" s="306"/>
      <c r="MZS11" s="306"/>
      <c r="MZT11" s="306"/>
      <c r="MZU11" s="306"/>
      <c r="MZV11" s="306"/>
      <c r="MZW11" s="306"/>
      <c r="MZX11" s="306"/>
      <c r="MZY11" s="306"/>
      <c r="MZZ11" s="306"/>
      <c r="NAA11" s="306"/>
      <c r="NAB11" s="306"/>
      <c r="NAC11" s="306"/>
      <c r="NAD11" s="306"/>
      <c r="NAE11" s="306"/>
      <c r="NAF11" s="306"/>
      <c r="NAG11" s="306"/>
      <c r="NAH11" s="306"/>
      <c r="NAI11" s="306"/>
      <c r="NAJ11" s="306"/>
      <c r="NAK11" s="306"/>
      <c r="NAL11" s="306"/>
      <c r="NAM11" s="306"/>
      <c r="NAN11" s="306"/>
      <c r="NAO11" s="306"/>
      <c r="NAP11" s="306"/>
      <c r="NAQ11" s="306"/>
      <c r="NAR11" s="306"/>
      <c r="NAS11" s="306"/>
      <c r="NAT11" s="306"/>
      <c r="NAU11" s="306"/>
      <c r="NAV11" s="306"/>
      <c r="NAW11" s="306"/>
      <c r="NAX11" s="306"/>
      <c r="NAY11" s="306"/>
      <c r="NAZ11" s="306"/>
      <c r="NBA11" s="306"/>
      <c r="NBB11" s="306"/>
      <c r="NBC11" s="306"/>
      <c r="NBD11" s="306"/>
      <c r="NBE11" s="306"/>
      <c r="NBF11" s="306"/>
      <c r="NBG11" s="306"/>
      <c r="NBH11" s="306"/>
      <c r="NBI11" s="306"/>
      <c r="NBJ11" s="306"/>
      <c r="NBK11" s="306"/>
      <c r="NBL11" s="306"/>
      <c r="NBM11" s="306"/>
      <c r="NBN11" s="306"/>
      <c r="NBO11" s="306"/>
      <c r="NBP11" s="306"/>
      <c r="NBQ11" s="306"/>
      <c r="NBR11" s="306"/>
      <c r="NBS11" s="306"/>
      <c r="NBT11" s="306"/>
      <c r="NBU11" s="306"/>
      <c r="NBV11" s="306"/>
      <c r="NBW11" s="306"/>
      <c r="NBX11" s="306"/>
      <c r="NBY11" s="306"/>
      <c r="NBZ11" s="306"/>
      <c r="NCA11" s="306"/>
      <c r="NCB11" s="306"/>
      <c r="NCC11" s="306"/>
      <c r="NCD11" s="306"/>
      <c r="NCE11" s="306"/>
      <c r="NCF11" s="306"/>
      <c r="NCG11" s="306"/>
      <c r="NCH11" s="306"/>
      <c r="NCI11" s="306"/>
      <c r="NCJ11" s="306"/>
      <c r="NCK11" s="306"/>
      <c r="NCL11" s="306"/>
      <c r="NCM11" s="306"/>
      <c r="NCN11" s="306"/>
      <c r="NCO11" s="306"/>
      <c r="NCP11" s="306"/>
      <c r="NCQ11" s="306"/>
      <c r="NCR11" s="306"/>
      <c r="NCS11" s="306"/>
      <c r="NCT11" s="306"/>
      <c r="NCU11" s="306"/>
      <c r="NCV11" s="306"/>
      <c r="NCW11" s="306"/>
      <c r="NCX11" s="306"/>
      <c r="NCY11" s="306"/>
      <c r="NCZ11" s="306"/>
      <c r="NDA11" s="306"/>
      <c r="NDB11" s="306"/>
      <c r="NDC11" s="306"/>
      <c r="NDD11" s="306"/>
      <c r="NDE11" s="306"/>
      <c r="NDF11" s="306"/>
      <c r="NDG11" s="306"/>
      <c r="NDH11" s="306"/>
      <c r="NDI11" s="306"/>
      <c r="NDJ11" s="306"/>
      <c r="NDK11" s="306"/>
      <c r="NDL11" s="306"/>
      <c r="NDM11" s="306"/>
      <c r="NDN11" s="306"/>
      <c r="NDO11" s="306"/>
      <c r="NDP11" s="306"/>
      <c r="NDQ11" s="306"/>
      <c r="NDR11" s="306"/>
      <c r="NDS11" s="306"/>
      <c r="NDT11" s="306"/>
      <c r="NDU11" s="306"/>
      <c r="NDV11" s="306"/>
      <c r="NDW11" s="306"/>
      <c r="NDX11" s="306"/>
      <c r="NDY11" s="306"/>
      <c r="NDZ11" s="306"/>
      <c r="NEA11" s="306"/>
      <c r="NEB11" s="306"/>
      <c r="NEC11" s="306"/>
      <c r="NED11" s="306"/>
      <c r="NEE11" s="306"/>
      <c r="NEF11" s="306"/>
      <c r="NEG11" s="306"/>
      <c r="NEH11" s="306"/>
      <c r="NEI11" s="306"/>
      <c r="NEJ11" s="306"/>
      <c r="NEK11" s="306"/>
      <c r="NEL11" s="306"/>
      <c r="NEM11" s="306"/>
      <c r="NEN11" s="306"/>
      <c r="NEO11" s="306"/>
      <c r="NEP11" s="306"/>
      <c r="NEQ11" s="306"/>
      <c r="NER11" s="306"/>
      <c r="NES11" s="306"/>
      <c r="NET11" s="306"/>
      <c r="NEU11" s="306"/>
      <c r="NEV11" s="306"/>
      <c r="NEW11" s="306"/>
      <c r="NEX11" s="306"/>
      <c r="NEY11" s="306"/>
      <c r="NEZ11" s="306"/>
      <c r="NFA11" s="306"/>
      <c r="NFB11" s="306"/>
      <c r="NFC11" s="306"/>
      <c r="NFD11" s="306"/>
      <c r="NFE11" s="306"/>
      <c r="NFF11" s="306"/>
      <c r="NFG11" s="306"/>
      <c r="NFH11" s="306"/>
      <c r="NFI11" s="306"/>
      <c r="NFJ11" s="306"/>
      <c r="NFK11" s="306"/>
      <c r="NFL11" s="306"/>
      <c r="NFM11" s="306"/>
      <c r="NFN11" s="306"/>
      <c r="NFO11" s="306"/>
      <c r="NFP11" s="306"/>
      <c r="NFQ11" s="306"/>
      <c r="NFR11" s="306"/>
      <c r="NFS11" s="306"/>
      <c r="NFT11" s="306"/>
      <c r="NFU11" s="306"/>
      <c r="NFV11" s="306"/>
      <c r="NFW11" s="306"/>
      <c r="NFX11" s="306"/>
      <c r="NFY11" s="306"/>
      <c r="NFZ11" s="306"/>
      <c r="NGA11" s="306"/>
      <c r="NGB11" s="306"/>
      <c r="NGC11" s="306"/>
      <c r="NGD11" s="306"/>
      <c r="NGE11" s="306"/>
      <c r="NGF11" s="306"/>
      <c r="NGG11" s="306"/>
      <c r="NGH11" s="306"/>
      <c r="NGI11" s="306"/>
      <c r="NGJ11" s="306"/>
      <c r="NGK11" s="306"/>
      <c r="NGL11" s="306"/>
      <c r="NGM11" s="306"/>
      <c r="NGN11" s="306"/>
      <c r="NGO11" s="306"/>
      <c r="NGP11" s="306"/>
      <c r="NGQ11" s="306"/>
      <c r="NGR11" s="306"/>
      <c r="NGS11" s="306"/>
      <c r="NGT11" s="306"/>
      <c r="NGU11" s="306"/>
      <c r="NGV11" s="306"/>
      <c r="NGW11" s="306"/>
      <c r="NGX11" s="306"/>
      <c r="NGY11" s="306"/>
      <c r="NGZ11" s="306"/>
      <c r="NHA11" s="306"/>
      <c r="NHB11" s="306"/>
      <c r="NHC11" s="306"/>
      <c r="NHD11" s="306"/>
      <c r="NHE11" s="306"/>
      <c r="NHF11" s="306"/>
      <c r="NHG11" s="306"/>
      <c r="NHH11" s="306"/>
      <c r="NHI11" s="306"/>
      <c r="NHJ11" s="306"/>
      <c r="NHK11" s="306"/>
      <c r="NHL11" s="306"/>
      <c r="NHM11" s="306"/>
      <c r="NHN11" s="306"/>
      <c r="NHO11" s="306"/>
      <c r="NHP11" s="306"/>
      <c r="NHQ11" s="306"/>
      <c r="NHR11" s="306"/>
      <c r="NHS11" s="306"/>
      <c r="NHT11" s="306"/>
      <c r="NHU11" s="306"/>
      <c r="NHV11" s="306"/>
      <c r="NHW11" s="306"/>
      <c r="NHX11" s="306"/>
      <c r="NHY11" s="306"/>
      <c r="NHZ11" s="306"/>
      <c r="NIA11" s="306"/>
      <c r="NIB11" s="306"/>
      <c r="NIC11" s="306"/>
      <c r="NID11" s="306"/>
      <c r="NIE11" s="306"/>
      <c r="NIF11" s="306"/>
      <c r="NIG11" s="306"/>
      <c r="NIH11" s="306"/>
      <c r="NII11" s="306"/>
      <c r="NIJ11" s="306"/>
      <c r="NIK11" s="306"/>
      <c r="NIL11" s="306"/>
      <c r="NIM11" s="306"/>
      <c r="NIN11" s="306"/>
      <c r="NIO11" s="306"/>
      <c r="NIP11" s="306"/>
      <c r="NIQ11" s="306"/>
      <c r="NIR11" s="306"/>
      <c r="NIS11" s="306"/>
      <c r="NIT11" s="306"/>
      <c r="NIU11" s="306"/>
      <c r="NIV11" s="306"/>
      <c r="NIW11" s="306"/>
      <c r="NIX11" s="306"/>
      <c r="NIY11" s="306"/>
      <c r="NIZ11" s="306"/>
      <c r="NJA11" s="306"/>
      <c r="NJB11" s="306"/>
      <c r="NJC11" s="306"/>
      <c r="NJD11" s="306"/>
      <c r="NJE11" s="306"/>
      <c r="NJF11" s="306"/>
      <c r="NJG11" s="306"/>
      <c r="NJH11" s="306"/>
      <c r="NJI11" s="306"/>
      <c r="NJJ11" s="306"/>
      <c r="NJK11" s="306"/>
      <c r="NJL11" s="306"/>
      <c r="NJM11" s="306"/>
      <c r="NJN11" s="306"/>
      <c r="NJO11" s="306"/>
      <c r="NJP11" s="306"/>
      <c r="NJQ11" s="306"/>
      <c r="NJR11" s="306"/>
      <c r="NJS11" s="306"/>
      <c r="NJT11" s="306"/>
      <c r="NJU11" s="306"/>
      <c r="NJV11" s="306"/>
      <c r="NJW11" s="306"/>
      <c r="NJX11" s="306"/>
      <c r="NJY11" s="306"/>
      <c r="NJZ11" s="306"/>
      <c r="NKA11" s="306"/>
      <c r="NKB11" s="306"/>
      <c r="NKC11" s="306"/>
      <c r="NKD11" s="306"/>
      <c r="NKE11" s="306"/>
      <c r="NKF11" s="306"/>
      <c r="NKG11" s="306"/>
      <c r="NKH11" s="306"/>
      <c r="NKI11" s="306"/>
      <c r="NKJ11" s="306"/>
      <c r="NKK11" s="306"/>
      <c r="NKL11" s="306"/>
      <c r="NKM11" s="306"/>
      <c r="NKN11" s="306"/>
      <c r="NKO11" s="306"/>
      <c r="NKP11" s="306"/>
      <c r="NKQ11" s="306"/>
      <c r="NKR11" s="306"/>
      <c r="NKS11" s="306"/>
      <c r="NKT11" s="306"/>
      <c r="NKU11" s="306"/>
      <c r="NKV11" s="306"/>
      <c r="NKW11" s="306"/>
      <c r="NKX11" s="306"/>
      <c r="NKY11" s="306"/>
      <c r="NKZ11" s="306"/>
      <c r="NLA11" s="306"/>
      <c r="NLB11" s="306"/>
      <c r="NLC11" s="306"/>
      <c r="NLD11" s="306"/>
      <c r="NLE11" s="306"/>
      <c r="NLF11" s="306"/>
      <c r="NLG11" s="306"/>
      <c r="NLH11" s="306"/>
      <c r="NLI11" s="306"/>
      <c r="NLJ11" s="306"/>
      <c r="NLK11" s="306"/>
      <c r="NLL11" s="306"/>
      <c r="NLM11" s="306"/>
      <c r="NLN11" s="306"/>
      <c r="NLO11" s="306"/>
      <c r="NLP11" s="306"/>
      <c r="NLQ11" s="306"/>
      <c r="NLR11" s="306"/>
      <c r="NLS11" s="306"/>
      <c r="NLT11" s="306"/>
      <c r="NLU11" s="306"/>
      <c r="NLV11" s="306"/>
      <c r="NLW11" s="306"/>
      <c r="NLX11" s="306"/>
      <c r="NLY11" s="306"/>
      <c r="NLZ11" s="306"/>
      <c r="NMA11" s="306"/>
      <c r="NMB11" s="306"/>
      <c r="NMC11" s="306"/>
      <c r="NMD11" s="306"/>
      <c r="NME11" s="306"/>
      <c r="NMF11" s="306"/>
      <c r="NMG11" s="306"/>
      <c r="NMH11" s="306"/>
      <c r="NMI11" s="306"/>
      <c r="NMJ11" s="306"/>
      <c r="NMK11" s="306"/>
      <c r="NML11" s="306"/>
      <c r="NMM11" s="306"/>
      <c r="NMN11" s="306"/>
      <c r="NMO11" s="306"/>
      <c r="NMP11" s="306"/>
      <c r="NMQ11" s="306"/>
      <c r="NMR11" s="306"/>
      <c r="NMS11" s="306"/>
      <c r="NMT11" s="306"/>
      <c r="NMU11" s="306"/>
      <c r="NMV11" s="306"/>
      <c r="NMW11" s="306"/>
      <c r="NMX11" s="306"/>
      <c r="NMY11" s="306"/>
      <c r="NMZ11" s="306"/>
      <c r="NNA11" s="306"/>
      <c r="NNB11" s="306"/>
      <c r="NNC11" s="306"/>
      <c r="NND11" s="306"/>
      <c r="NNE11" s="306"/>
      <c r="NNF11" s="306"/>
      <c r="NNG11" s="306"/>
      <c r="NNH11" s="306"/>
      <c r="NNI11" s="306"/>
      <c r="NNJ11" s="306"/>
      <c r="NNK11" s="306"/>
      <c r="NNL11" s="306"/>
      <c r="NNM11" s="306"/>
      <c r="NNN11" s="306"/>
      <c r="NNO11" s="306"/>
      <c r="NNP11" s="306"/>
      <c r="NNQ11" s="306"/>
      <c r="NNR11" s="306"/>
      <c r="NNS11" s="306"/>
      <c r="NNT11" s="306"/>
      <c r="NNU11" s="306"/>
      <c r="NNV11" s="306"/>
      <c r="NNW11" s="306"/>
      <c r="NNX11" s="306"/>
      <c r="NNY11" s="306"/>
      <c r="NNZ11" s="306"/>
      <c r="NOA11" s="306"/>
      <c r="NOB11" s="306"/>
      <c r="NOC11" s="306"/>
      <c r="NOD11" s="306"/>
      <c r="NOE11" s="306"/>
      <c r="NOF11" s="306"/>
      <c r="NOG11" s="306"/>
      <c r="NOH11" s="306"/>
      <c r="NOI11" s="306"/>
      <c r="NOJ11" s="306"/>
      <c r="NOK11" s="306"/>
      <c r="NOL11" s="306"/>
      <c r="NOM11" s="306"/>
      <c r="NON11" s="306"/>
      <c r="NOO11" s="306"/>
      <c r="NOP11" s="306"/>
      <c r="NOQ11" s="306"/>
      <c r="NOR11" s="306"/>
      <c r="NOS11" s="306"/>
      <c r="NOT11" s="306"/>
      <c r="NOU11" s="306"/>
      <c r="NOV11" s="306"/>
      <c r="NOW11" s="306"/>
      <c r="NOX11" s="306"/>
      <c r="NOY11" s="306"/>
      <c r="NOZ11" s="306"/>
      <c r="NPA11" s="306"/>
      <c r="NPB11" s="306"/>
      <c r="NPC11" s="306"/>
      <c r="NPD11" s="306"/>
      <c r="NPE11" s="306"/>
      <c r="NPF11" s="306"/>
      <c r="NPG11" s="306"/>
      <c r="NPH11" s="306"/>
      <c r="NPI11" s="306"/>
      <c r="NPJ11" s="306"/>
      <c r="NPK11" s="306"/>
      <c r="NPL11" s="306"/>
      <c r="NPM11" s="306"/>
      <c r="NPN11" s="306"/>
      <c r="NPO11" s="306"/>
      <c r="NPP11" s="306"/>
      <c r="NPQ11" s="306"/>
      <c r="NPR11" s="306"/>
      <c r="NPS11" s="306"/>
      <c r="NPT11" s="306"/>
      <c r="NPU11" s="306"/>
      <c r="NPV11" s="306"/>
      <c r="NPW11" s="306"/>
      <c r="NPX11" s="306"/>
      <c r="NPY11" s="306"/>
      <c r="NPZ11" s="306"/>
      <c r="NQA11" s="306"/>
      <c r="NQB11" s="306"/>
      <c r="NQC11" s="306"/>
      <c r="NQD11" s="306"/>
      <c r="NQE11" s="306"/>
      <c r="NQF11" s="306"/>
      <c r="NQG11" s="306"/>
      <c r="NQH11" s="306"/>
      <c r="NQI11" s="306"/>
      <c r="NQJ11" s="306"/>
      <c r="NQK11" s="306"/>
      <c r="NQL11" s="306"/>
      <c r="NQM11" s="306"/>
      <c r="NQN11" s="306"/>
      <c r="NQO11" s="306"/>
      <c r="NQP11" s="306"/>
      <c r="NQQ11" s="306"/>
      <c r="NQR11" s="306"/>
      <c r="NQS11" s="306"/>
      <c r="NQT11" s="306"/>
      <c r="NQU11" s="306"/>
      <c r="NQV11" s="306"/>
      <c r="NQW11" s="306"/>
      <c r="NQX11" s="306"/>
      <c r="NQY11" s="306"/>
      <c r="NQZ11" s="306"/>
      <c r="NRA11" s="306"/>
      <c r="NRB11" s="306"/>
      <c r="NRC11" s="306"/>
      <c r="NRD11" s="306"/>
      <c r="NRE11" s="306"/>
      <c r="NRF11" s="306"/>
      <c r="NRG11" s="306"/>
      <c r="NRH11" s="306"/>
      <c r="NRI11" s="306"/>
      <c r="NRJ11" s="306"/>
      <c r="NRK11" s="306"/>
      <c r="NRL11" s="306"/>
      <c r="NRM11" s="306"/>
      <c r="NRN11" s="306"/>
      <c r="NRO11" s="306"/>
      <c r="NRP11" s="306"/>
      <c r="NRQ11" s="306"/>
      <c r="NRR11" s="306"/>
      <c r="NRS11" s="306"/>
      <c r="NRT11" s="306"/>
      <c r="NRU11" s="306"/>
      <c r="NRV11" s="306"/>
      <c r="NRW11" s="306"/>
      <c r="NRX11" s="306"/>
      <c r="NRY11" s="306"/>
      <c r="NRZ11" s="306"/>
      <c r="NSA11" s="306"/>
      <c r="NSB11" s="306"/>
      <c r="NSC11" s="306"/>
      <c r="NSD11" s="306"/>
      <c r="NSE11" s="306"/>
      <c r="NSF11" s="306"/>
      <c r="NSG11" s="306"/>
      <c r="NSH11" s="306"/>
      <c r="NSI11" s="306"/>
      <c r="NSJ11" s="306"/>
      <c r="NSK11" s="306"/>
      <c r="NSL11" s="306"/>
      <c r="NSM11" s="306"/>
      <c r="NSN11" s="306"/>
      <c r="NSO11" s="306"/>
      <c r="NSP11" s="306"/>
      <c r="NSQ11" s="306"/>
      <c r="NSR11" s="306"/>
      <c r="NSS11" s="306"/>
      <c r="NST11" s="306"/>
      <c r="NSU11" s="306"/>
      <c r="NSV11" s="306"/>
      <c r="NSW11" s="306"/>
      <c r="NSX11" s="306"/>
      <c r="NSY11" s="306"/>
      <c r="NSZ11" s="306"/>
      <c r="NTA11" s="306"/>
      <c r="NTB11" s="306"/>
      <c r="NTC11" s="306"/>
      <c r="NTD11" s="306"/>
      <c r="NTE11" s="306"/>
      <c r="NTF11" s="306"/>
      <c r="NTG11" s="306"/>
      <c r="NTH11" s="306"/>
      <c r="NTI11" s="306"/>
      <c r="NTJ11" s="306"/>
      <c r="NTK11" s="306"/>
      <c r="NTL11" s="306"/>
      <c r="NTM11" s="306"/>
      <c r="NTN11" s="306"/>
      <c r="NTO11" s="306"/>
      <c r="NTP11" s="306"/>
      <c r="NTQ11" s="306"/>
      <c r="NTR11" s="306"/>
      <c r="NTS11" s="306"/>
      <c r="NTT11" s="306"/>
      <c r="NTU11" s="306"/>
      <c r="NTV11" s="306"/>
      <c r="NTW11" s="306"/>
      <c r="NTX11" s="306"/>
      <c r="NTY11" s="306"/>
      <c r="NTZ11" s="306"/>
      <c r="NUA11" s="306"/>
      <c r="NUB11" s="306"/>
      <c r="NUC11" s="306"/>
      <c r="NUD11" s="306"/>
      <c r="NUE11" s="306"/>
      <c r="NUF11" s="306"/>
      <c r="NUG11" s="306"/>
      <c r="NUH11" s="306"/>
      <c r="NUI11" s="306"/>
      <c r="NUJ11" s="306"/>
      <c r="NUK11" s="306"/>
      <c r="NUL11" s="306"/>
      <c r="NUM11" s="306"/>
      <c r="NUN11" s="306"/>
      <c r="NUO11" s="306"/>
      <c r="NUP11" s="306"/>
      <c r="NUQ11" s="306"/>
      <c r="NUR11" s="306"/>
      <c r="NUS11" s="306"/>
      <c r="NUT11" s="306"/>
      <c r="NUU11" s="306"/>
      <c r="NUV11" s="306"/>
      <c r="NUW11" s="306"/>
      <c r="NUX11" s="306"/>
      <c r="NUY11" s="306"/>
      <c r="NUZ11" s="306"/>
      <c r="NVA11" s="306"/>
      <c r="NVB11" s="306"/>
      <c r="NVC11" s="306"/>
      <c r="NVD11" s="306"/>
      <c r="NVE11" s="306"/>
      <c r="NVF11" s="306"/>
      <c r="NVG11" s="306"/>
      <c r="NVH11" s="306"/>
      <c r="NVI11" s="306"/>
      <c r="NVJ11" s="306"/>
      <c r="NVK11" s="306"/>
      <c r="NVL11" s="306"/>
      <c r="NVM11" s="306"/>
      <c r="NVN11" s="306"/>
      <c r="NVO11" s="306"/>
      <c r="NVP11" s="306"/>
      <c r="NVQ11" s="306"/>
      <c r="NVR11" s="306"/>
      <c r="NVS11" s="306"/>
      <c r="NVT11" s="306"/>
      <c r="NVU11" s="306"/>
      <c r="NVV11" s="306"/>
      <c r="NVW11" s="306"/>
      <c r="NVX11" s="306"/>
      <c r="NVY11" s="306"/>
      <c r="NVZ11" s="306"/>
      <c r="NWA11" s="306"/>
      <c r="NWB11" s="306"/>
      <c r="NWC11" s="306"/>
      <c r="NWD11" s="306"/>
      <c r="NWE11" s="306"/>
      <c r="NWF11" s="306"/>
      <c r="NWG11" s="306"/>
      <c r="NWH11" s="306"/>
      <c r="NWI11" s="306"/>
      <c r="NWJ11" s="306"/>
      <c r="NWK11" s="306"/>
      <c r="NWL11" s="306"/>
      <c r="NWM11" s="306"/>
      <c r="NWN11" s="306"/>
      <c r="NWO11" s="306"/>
      <c r="NWP11" s="306"/>
      <c r="NWQ11" s="306"/>
      <c r="NWR11" s="306"/>
      <c r="NWS11" s="306"/>
      <c r="NWT11" s="306"/>
      <c r="NWU11" s="306"/>
      <c r="NWV11" s="306"/>
      <c r="NWW11" s="306"/>
      <c r="NWX11" s="306"/>
      <c r="NWY11" s="306"/>
      <c r="NWZ11" s="306"/>
      <c r="NXA11" s="306"/>
      <c r="NXB11" s="306"/>
      <c r="NXC11" s="306"/>
      <c r="NXD11" s="306"/>
      <c r="NXE11" s="306"/>
      <c r="NXF11" s="306"/>
      <c r="NXG11" s="306"/>
      <c r="NXH11" s="306"/>
      <c r="NXI11" s="306"/>
      <c r="NXJ11" s="306"/>
      <c r="NXK11" s="306"/>
      <c r="NXL11" s="306"/>
      <c r="NXM11" s="306"/>
      <c r="NXN11" s="306"/>
      <c r="NXO11" s="306"/>
      <c r="NXP11" s="306"/>
      <c r="NXQ11" s="306"/>
      <c r="NXR11" s="306"/>
      <c r="NXS11" s="306"/>
      <c r="NXT11" s="306"/>
      <c r="NXU11" s="306"/>
      <c r="NXV11" s="306"/>
      <c r="NXW11" s="306"/>
      <c r="NXX11" s="306"/>
      <c r="NXY11" s="306"/>
      <c r="NXZ11" s="306"/>
      <c r="NYA11" s="306"/>
      <c r="NYB11" s="306"/>
      <c r="NYC11" s="306"/>
      <c r="NYD11" s="306"/>
      <c r="NYE11" s="306"/>
      <c r="NYF11" s="306"/>
      <c r="NYG11" s="306"/>
      <c r="NYH11" s="306"/>
      <c r="NYI11" s="306"/>
      <c r="NYJ11" s="306"/>
      <c r="NYK11" s="306"/>
      <c r="NYL11" s="306"/>
      <c r="NYM11" s="306"/>
      <c r="NYN11" s="306"/>
      <c r="NYO11" s="306"/>
      <c r="NYP11" s="306"/>
      <c r="NYQ11" s="306"/>
      <c r="NYR11" s="306"/>
      <c r="NYS11" s="306"/>
      <c r="NYT11" s="306"/>
      <c r="NYU11" s="306"/>
      <c r="NYV11" s="306"/>
      <c r="NYW11" s="306"/>
      <c r="NYX11" s="306"/>
      <c r="NYY11" s="306"/>
      <c r="NYZ11" s="306"/>
      <c r="NZA11" s="306"/>
      <c r="NZB11" s="306"/>
      <c r="NZC11" s="306"/>
      <c r="NZD11" s="306"/>
      <c r="NZE11" s="306"/>
      <c r="NZF11" s="306"/>
      <c r="NZG11" s="306"/>
      <c r="NZH11" s="306"/>
      <c r="NZI11" s="306"/>
      <c r="NZJ11" s="306"/>
      <c r="NZK11" s="306"/>
      <c r="NZL11" s="306"/>
      <c r="NZM11" s="306"/>
      <c r="NZN11" s="306"/>
      <c r="NZO11" s="306"/>
      <c r="NZP11" s="306"/>
      <c r="NZQ11" s="306"/>
      <c r="NZR11" s="306"/>
      <c r="NZS11" s="306"/>
      <c r="NZT11" s="306"/>
      <c r="NZU11" s="306"/>
      <c r="NZV11" s="306"/>
      <c r="NZW11" s="306"/>
      <c r="NZX11" s="306"/>
      <c r="NZY11" s="306"/>
      <c r="NZZ11" s="306"/>
      <c r="OAA11" s="306"/>
      <c r="OAB11" s="306"/>
      <c r="OAC11" s="306"/>
      <c r="OAD11" s="306"/>
      <c r="OAE11" s="306"/>
      <c r="OAF11" s="306"/>
      <c r="OAG11" s="306"/>
      <c r="OAH11" s="306"/>
      <c r="OAI11" s="306"/>
      <c r="OAJ11" s="306"/>
      <c r="OAK11" s="306"/>
      <c r="OAL11" s="306"/>
      <c r="OAM11" s="306"/>
      <c r="OAN11" s="306"/>
      <c r="OAO11" s="306"/>
      <c r="OAP11" s="306"/>
      <c r="OAQ11" s="306"/>
      <c r="OAR11" s="306"/>
      <c r="OAS11" s="306"/>
      <c r="OAT11" s="306"/>
      <c r="OAU11" s="306"/>
      <c r="OAV11" s="306"/>
      <c r="OAW11" s="306"/>
      <c r="OAX11" s="306"/>
      <c r="OAY11" s="306"/>
      <c r="OAZ11" s="306"/>
      <c r="OBA11" s="306"/>
      <c r="OBB11" s="306"/>
      <c r="OBC11" s="306"/>
      <c r="OBD11" s="306"/>
      <c r="OBE11" s="306"/>
      <c r="OBF11" s="306"/>
      <c r="OBG11" s="306"/>
      <c r="OBH11" s="306"/>
      <c r="OBI11" s="306"/>
      <c r="OBJ11" s="306"/>
      <c r="OBK11" s="306"/>
      <c r="OBL11" s="306"/>
      <c r="OBM11" s="306"/>
      <c r="OBN11" s="306"/>
      <c r="OBO11" s="306"/>
      <c r="OBP11" s="306"/>
      <c r="OBQ11" s="306"/>
      <c r="OBR11" s="306"/>
      <c r="OBS11" s="306"/>
      <c r="OBT11" s="306"/>
      <c r="OBU11" s="306"/>
      <c r="OBV11" s="306"/>
      <c r="OBW11" s="306"/>
      <c r="OBX11" s="306"/>
      <c r="OBY11" s="306"/>
      <c r="OBZ11" s="306"/>
      <c r="OCA11" s="306"/>
      <c r="OCB11" s="306"/>
      <c r="OCC11" s="306"/>
      <c r="OCD11" s="306"/>
      <c r="OCE11" s="306"/>
      <c r="OCF11" s="306"/>
      <c r="OCG11" s="306"/>
      <c r="OCH11" s="306"/>
      <c r="OCI11" s="306"/>
      <c r="OCJ11" s="306"/>
      <c r="OCK11" s="306"/>
      <c r="OCL11" s="306"/>
      <c r="OCM11" s="306"/>
      <c r="OCN11" s="306"/>
      <c r="OCO11" s="306"/>
      <c r="OCP11" s="306"/>
      <c r="OCQ11" s="306"/>
      <c r="OCR11" s="306"/>
      <c r="OCS11" s="306"/>
      <c r="OCT11" s="306"/>
      <c r="OCU11" s="306"/>
      <c r="OCV11" s="306"/>
      <c r="OCW11" s="306"/>
      <c r="OCX11" s="306"/>
      <c r="OCY11" s="306"/>
      <c r="OCZ11" s="306"/>
      <c r="ODA11" s="306"/>
      <c r="ODB11" s="306"/>
      <c r="ODC11" s="306"/>
      <c r="ODD11" s="306"/>
      <c r="ODE11" s="306"/>
      <c r="ODF11" s="306"/>
      <c r="ODG11" s="306"/>
      <c r="ODH11" s="306"/>
      <c r="ODI11" s="306"/>
      <c r="ODJ11" s="306"/>
      <c r="ODK11" s="306"/>
      <c r="ODL11" s="306"/>
      <c r="ODM11" s="306"/>
      <c r="ODN11" s="306"/>
      <c r="ODO11" s="306"/>
      <c r="ODP11" s="306"/>
      <c r="ODQ11" s="306"/>
      <c r="ODR11" s="306"/>
      <c r="ODS11" s="306"/>
      <c r="ODT11" s="306"/>
      <c r="ODU11" s="306"/>
      <c r="ODV11" s="306"/>
      <c r="ODW11" s="306"/>
      <c r="ODX11" s="306"/>
      <c r="ODY11" s="306"/>
      <c r="ODZ11" s="306"/>
      <c r="OEA11" s="306"/>
      <c r="OEB11" s="306"/>
      <c r="OEC11" s="306"/>
      <c r="OED11" s="306"/>
      <c r="OEE11" s="306"/>
      <c r="OEF11" s="306"/>
      <c r="OEG11" s="306"/>
      <c r="OEH11" s="306"/>
      <c r="OEI11" s="306"/>
      <c r="OEJ11" s="306"/>
      <c r="OEK11" s="306"/>
      <c r="OEL11" s="306"/>
      <c r="OEM11" s="306"/>
      <c r="OEN11" s="306"/>
      <c r="OEO11" s="306"/>
      <c r="OEP11" s="306"/>
      <c r="OEQ11" s="306"/>
      <c r="OER11" s="306"/>
      <c r="OES11" s="306"/>
      <c r="OET11" s="306"/>
      <c r="OEU11" s="306"/>
      <c r="OEV11" s="306"/>
      <c r="OEW11" s="306"/>
      <c r="OEX11" s="306"/>
      <c r="OEY11" s="306"/>
      <c r="OEZ11" s="306"/>
      <c r="OFA11" s="306"/>
      <c r="OFB11" s="306"/>
      <c r="OFC11" s="306"/>
      <c r="OFD11" s="306"/>
      <c r="OFE11" s="306"/>
      <c r="OFF11" s="306"/>
      <c r="OFG11" s="306"/>
      <c r="OFH11" s="306"/>
      <c r="OFI11" s="306"/>
      <c r="OFJ11" s="306"/>
      <c r="OFK11" s="306"/>
      <c r="OFL11" s="306"/>
      <c r="OFM11" s="306"/>
      <c r="OFN11" s="306"/>
      <c r="OFO11" s="306"/>
      <c r="OFP11" s="306"/>
      <c r="OFQ11" s="306"/>
      <c r="OFR11" s="306"/>
      <c r="OFS11" s="306"/>
      <c r="OFT11" s="306"/>
      <c r="OFU11" s="306"/>
      <c r="OFV11" s="306"/>
      <c r="OFW11" s="306"/>
      <c r="OFX11" s="306"/>
      <c r="OFY11" s="306"/>
      <c r="OFZ11" s="306"/>
      <c r="OGA11" s="306"/>
      <c r="OGB11" s="306"/>
      <c r="OGC11" s="306"/>
      <c r="OGD11" s="306"/>
      <c r="OGE11" s="306"/>
      <c r="OGF11" s="306"/>
      <c r="OGG11" s="306"/>
      <c r="OGH11" s="306"/>
      <c r="OGI11" s="306"/>
      <c r="OGJ11" s="306"/>
      <c r="OGK11" s="306"/>
      <c r="OGL11" s="306"/>
      <c r="OGM11" s="306"/>
      <c r="OGN11" s="306"/>
      <c r="OGO11" s="306"/>
      <c r="OGP11" s="306"/>
      <c r="OGQ11" s="306"/>
      <c r="OGR11" s="306"/>
      <c r="OGS11" s="306"/>
      <c r="OGT11" s="306"/>
      <c r="OGU11" s="306"/>
      <c r="OGV11" s="306"/>
      <c r="OGW11" s="306"/>
      <c r="OGX11" s="306"/>
      <c r="OGY11" s="306"/>
      <c r="OGZ11" s="306"/>
      <c r="OHA11" s="306"/>
      <c r="OHB11" s="306"/>
      <c r="OHC11" s="306"/>
      <c r="OHD11" s="306"/>
      <c r="OHE11" s="306"/>
      <c r="OHF11" s="306"/>
      <c r="OHG11" s="306"/>
      <c r="OHH11" s="306"/>
      <c r="OHI11" s="306"/>
      <c r="OHJ11" s="306"/>
      <c r="OHK11" s="306"/>
      <c r="OHL11" s="306"/>
      <c r="OHM11" s="306"/>
      <c r="OHN11" s="306"/>
      <c r="OHO11" s="306"/>
      <c r="OHP11" s="306"/>
      <c r="OHQ11" s="306"/>
      <c r="OHR11" s="306"/>
      <c r="OHS11" s="306"/>
      <c r="OHT11" s="306"/>
      <c r="OHU11" s="306"/>
      <c r="OHV11" s="306"/>
      <c r="OHW11" s="306"/>
      <c r="OHX11" s="306"/>
      <c r="OHY11" s="306"/>
      <c r="OHZ11" s="306"/>
      <c r="OIA11" s="306"/>
      <c r="OIB11" s="306"/>
      <c r="OIC11" s="306"/>
      <c r="OID11" s="306"/>
      <c r="OIE11" s="306"/>
      <c r="OIF11" s="306"/>
      <c r="OIG11" s="306"/>
      <c r="OIH11" s="306"/>
      <c r="OII11" s="306"/>
      <c r="OIJ11" s="306"/>
      <c r="OIK11" s="306"/>
      <c r="OIL11" s="306"/>
      <c r="OIM11" s="306"/>
      <c r="OIN11" s="306"/>
      <c r="OIO11" s="306"/>
      <c r="OIP11" s="306"/>
      <c r="OIQ11" s="306"/>
      <c r="OIR11" s="306"/>
      <c r="OIS11" s="306"/>
      <c r="OIT11" s="306"/>
      <c r="OIU11" s="306"/>
      <c r="OIV11" s="306"/>
      <c r="OIW11" s="306"/>
      <c r="OIX11" s="306"/>
      <c r="OIY11" s="306"/>
      <c r="OIZ11" s="306"/>
      <c r="OJA11" s="306"/>
      <c r="OJB11" s="306"/>
      <c r="OJC11" s="306"/>
      <c r="OJD11" s="306"/>
      <c r="OJE11" s="306"/>
      <c r="OJF11" s="306"/>
      <c r="OJG11" s="306"/>
      <c r="OJH11" s="306"/>
      <c r="OJI11" s="306"/>
      <c r="OJJ11" s="306"/>
      <c r="OJK11" s="306"/>
      <c r="OJL11" s="306"/>
      <c r="OJM11" s="306"/>
      <c r="OJN11" s="306"/>
      <c r="OJO11" s="306"/>
      <c r="OJP11" s="306"/>
      <c r="OJQ11" s="306"/>
      <c r="OJR11" s="306"/>
      <c r="OJS11" s="306"/>
      <c r="OJT11" s="306"/>
      <c r="OJU11" s="306"/>
      <c r="OJV11" s="306"/>
      <c r="OJW11" s="306"/>
      <c r="OJX11" s="306"/>
      <c r="OJY11" s="306"/>
      <c r="OJZ11" s="306"/>
      <c r="OKA11" s="306"/>
      <c r="OKB11" s="306"/>
      <c r="OKC11" s="306"/>
      <c r="OKD11" s="306"/>
      <c r="OKE11" s="306"/>
      <c r="OKF11" s="306"/>
      <c r="OKG11" s="306"/>
      <c r="OKH11" s="306"/>
      <c r="OKI11" s="306"/>
      <c r="OKJ11" s="306"/>
      <c r="OKK11" s="306"/>
      <c r="OKL11" s="306"/>
      <c r="OKM11" s="306"/>
      <c r="OKN11" s="306"/>
      <c r="OKO11" s="306"/>
      <c r="OKP11" s="306"/>
      <c r="OKQ11" s="306"/>
      <c r="OKR11" s="306"/>
      <c r="OKS11" s="306"/>
      <c r="OKT11" s="306"/>
      <c r="OKU11" s="306"/>
      <c r="OKV11" s="306"/>
      <c r="OKW11" s="306"/>
      <c r="OKX11" s="306"/>
      <c r="OKY11" s="306"/>
      <c r="OKZ11" s="306"/>
      <c r="OLA11" s="306"/>
      <c r="OLB11" s="306"/>
      <c r="OLC11" s="306"/>
      <c r="OLD11" s="306"/>
      <c r="OLE11" s="306"/>
      <c r="OLF11" s="306"/>
      <c r="OLG11" s="306"/>
      <c r="OLH11" s="306"/>
      <c r="OLI11" s="306"/>
      <c r="OLJ11" s="306"/>
      <c r="OLK11" s="306"/>
      <c r="OLL11" s="306"/>
      <c r="OLM11" s="306"/>
      <c r="OLN11" s="306"/>
      <c r="OLO11" s="306"/>
      <c r="OLP11" s="306"/>
      <c r="OLQ11" s="306"/>
      <c r="OLR11" s="306"/>
      <c r="OLS11" s="306"/>
      <c r="OLT11" s="306"/>
      <c r="OLU11" s="306"/>
      <c r="OLV11" s="306"/>
      <c r="OLW11" s="306"/>
      <c r="OLX11" s="306"/>
      <c r="OLY11" s="306"/>
      <c r="OLZ11" s="306"/>
      <c r="OMA11" s="306"/>
      <c r="OMB11" s="306"/>
      <c r="OMC11" s="306"/>
      <c r="OMD11" s="306"/>
      <c r="OME11" s="306"/>
      <c r="OMF11" s="306"/>
      <c r="OMG11" s="306"/>
      <c r="OMH11" s="306"/>
      <c r="OMI11" s="306"/>
      <c r="OMJ11" s="306"/>
      <c r="OMK11" s="306"/>
      <c r="OML11" s="306"/>
      <c r="OMM11" s="306"/>
      <c r="OMN11" s="306"/>
      <c r="OMO11" s="306"/>
      <c r="OMP11" s="306"/>
      <c r="OMQ11" s="306"/>
      <c r="OMR11" s="306"/>
      <c r="OMS11" s="306"/>
      <c r="OMT11" s="306"/>
      <c r="OMU11" s="306"/>
      <c r="OMV11" s="306"/>
      <c r="OMW11" s="306"/>
      <c r="OMX11" s="306"/>
      <c r="OMY11" s="306"/>
      <c r="OMZ11" s="306"/>
      <c r="ONA11" s="306"/>
      <c r="ONB11" s="306"/>
      <c r="ONC11" s="306"/>
      <c r="OND11" s="306"/>
      <c r="ONE11" s="306"/>
      <c r="ONF11" s="306"/>
      <c r="ONG11" s="306"/>
      <c r="ONH11" s="306"/>
      <c r="ONI11" s="306"/>
      <c r="ONJ11" s="306"/>
      <c r="ONK11" s="306"/>
      <c r="ONL11" s="306"/>
      <c r="ONM11" s="306"/>
      <c r="ONN11" s="306"/>
      <c r="ONO11" s="306"/>
      <c r="ONP11" s="306"/>
      <c r="ONQ11" s="306"/>
      <c r="ONR11" s="306"/>
      <c r="ONS11" s="306"/>
      <c r="ONT11" s="306"/>
      <c r="ONU11" s="306"/>
      <c r="ONV11" s="306"/>
      <c r="ONW11" s="306"/>
      <c r="ONX11" s="306"/>
      <c r="ONY11" s="306"/>
      <c r="ONZ11" s="306"/>
      <c r="OOA11" s="306"/>
      <c r="OOB11" s="306"/>
      <c r="OOC11" s="306"/>
      <c r="OOD11" s="306"/>
      <c r="OOE11" s="306"/>
      <c r="OOF11" s="306"/>
      <c r="OOG11" s="306"/>
      <c r="OOH11" s="306"/>
      <c r="OOI11" s="306"/>
      <c r="OOJ11" s="306"/>
      <c r="OOK11" s="306"/>
      <c r="OOL11" s="306"/>
      <c r="OOM11" s="306"/>
      <c r="OON11" s="306"/>
      <c r="OOO11" s="306"/>
      <c r="OOP11" s="306"/>
      <c r="OOQ11" s="306"/>
      <c r="OOR11" s="306"/>
      <c r="OOS11" s="306"/>
      <c r="OOT11" s="306"/>
      <c r="OOU11" s="306"/>
      <c r="OOV11" s="306"/>
      <c r="OOW11" s="306"/>
      <c r="OOX11" s="306"/>
      <c r="OOY11" s="306"/>
      <c r="OOZ11" s="306"/>
      <c r="OPA11" s="306"/>
      <c r="OPB11" s="306"/>
      <c r="OPC11" s="306"/>
      <c r="OPD11" s="306"/>
      <c r="OPE11" s="306"/>
      <c r="OPF11" s="306"/>
      <c r="OPG11" s="306"/>
      <c r="OPH11" s="306"/>
      <c r="OPI11" s="306"/>
      <c r="OPJ11" s="306"/>
      <c r="OPK11" s="306"/>
      <c r="OPL11" s="306"/>
      <c r="OPM11" s="306"/>
      <c r="OPN11" s="306"/>
      <c r="OPO11" s="306"/>
      <c r="OPP11" s="306"/>
      <c r="OPQ11" s="306"/>
      <c r="OPR11" s="306"/>
      <c r="OPS11" s="306"/>
      <c r="OPT11" s="306"/>
      <c r="OPU11" s="306"/>
      <c r="OPV11" s="306"/>
      <c r="OPW11" s="306"/>
      <c r="OPX11" s="306"/>
      <c r="OPY11" s="306"/>
      <c r="OPZ11" s="306"/>
      <c r="OQA11" s="306"/>
      <c r="OQB11" s="306"/>
      <c r="OQC11" s="306"/>
      <c r="OQD11" s="306"/>
      <c r="OQE11" s="306"/>
      <c r="OQF11" s="306"/>
      <c r="OQG11" s="306"/>
      <c r="OQH11" s="306"/>
      <c r="OQI11" s="306"/>
      <c r="OQJ11" s="306"/>
      <c r="OQK11" s="306"/>
      <c r="OQL11" s="306"/>
      <c r="OQM11" s="306"/>
      <c r="OQN11" s="306"/>
      <c r="OQO11" s="306"/>
      <c r="OQP11" s="306"/>
      <c r="OQQ11" s="306"/>
      <c r="OQR11" s="306"/>
      <c r="OQS11" s="306"/>
      <c r="OQT11" s="306"/>
      <c r="OQU11" s="306"/>
      <c r="OQV11" s="306"/>
      <c r="OQW11" s="306"/>
      <c r="OQX11" s="306"/>
      <c r="OQY11" s="306"/>
      <c r="OQZ11" s="306"/>
      <c r="ORA11" s="306"/>
      <c r="ORB11" s="306"/>
      <c r="ORC11" s="306"/>
      <c r="ORD11" s="306"/>
      <c r="ORE11" s="306"/>
      <c r="ORF11" s="306"/>
      <c r="ORG11" s="306"/>
      <c r="ORH11" s="306"/>
      <c r="ORI11" s="306"/>
      <c r="ORJ11" s="306"/>
      <c r="ORK11" s="306"/>
      <c r="ORL11" s="306"/>
      <c r="ORM11" s="306"/>
      <c r="ORN11" s="306"/>
      <c r="ORO11" s="306"/>
      <c r="ORP11" s="306"/>
      <c r="ORQ11" s="306"/>
      <c r="ORR11" s="306"/>
      <c r="ORS11" s="306"/>
      <c r="ORT11" s="306"/>
      <c r="ORU11" s="306"/>
      <c r="ORV11" s="306"/>
      <c r="ORW11" s="306"/>
      <c r="ORX11" s="306"/>
      <c r="ORY11" s="306"/>
      <c r="ORZ11" s="306"/>
      <c r="OSA11" s="306"/>
      <c r="OSB11" s="306"/>
      <c r="OSC11" s="306"/>
      <c r="OSD11" s="306"/>
      <c r="OSE11" s="306"/>
      <c r="OSF11" s="306"/>
      <c r="OSG11" s="306"/>
      <c r="OSH11" s="306"/>
      <c r="OSI11" s="306"/>
      <c r="OSJ11" s="306"/>
      <c r="OSK11" s="306"/>
      <c r="OSL11" s="306"/>
      <c r="OSM11" s="306"/>
      <c r="OSN11" s="306"/>
      <c r="OSO11" s="306"/>
      <c r="OSP11" s="306"/>
      <c r="OSQ11" s="306"/>
      <c r="OSR11" s="306"/>
      <c r="OSS11" s="306"/>
      <c r="OST11" s="306"/>
      <c r="OSU11" s="306"/>
      <c r="OSV11" s="306"/>
      <c r="OSW11" s="306"/>
      <c r="OSX11" s="306"/>
      <c r="OSY11" s="306"/>
      <c r="OSZ11" s="306"/>
      <c r="OTA11" s="306"/>
      <c r="OTB11" s="306"/>
      <c r="OTC11" s="306"/>
      <c r="OTD11" s="306"/>
      <c r="OTE11" s="306"/>
      <c r="OTF11" s="306"/>
      <c r="OTG11" s="306"/>
      <c r="OTH11" s="306"/>
      <c r="OTI11" s="306"/>
      <c r="OTJ11" s="306"/>
      <c r="OTK11" s="306"/>
      <c r="OTL11" s="306"/>
      <c r="OTM11" s="306"/>
      <c r="OTN11" s="306"/>
      <c r="OTO11" s="306"/>
      <c r="OTP11" s="306"/>
      <c r="OTQ11" s="306"/>
      <c r="OTR11" s="306"/>
      <c r="OTS11" s="306"/>
      <c r="OTT11" s="306"/>
      <c r="OTU11" s="306"/>
      <c r="OTV11" s="306"/>
      <c r="OTW11" s="306"/>
      <c r="OTX11" s="306"/>
      <c r="OTY11" s="306"/>
      <c r="OTZ11" s="306"/>
      <c r="OUA11" s="306"/>
      <c r="OUB11" s="306"/>
      <c r="OUC11" s="306"/>
      <c r="OUD11" s="306"/>
      <c r="OUE11" s="306"/>
      <c r="OUF11" s="306"/>
      <c r="OUG11" s="306"/>
      <c r="OUH11" s="306"/>
      <c r="OUI11" s="306"/>
      <c r="OUJ11" s="306"/>
      <c r="OUK11" s="306"/>
      <c r="OUL11" s="306"/>
      <c r="OUM11" s="306"/>
      <c r="OUN11" s="306"/>
      <c r="OUO11" s="306"/>
      <c r="OUP11" s="306"/>
      <c r="OUQ11" s="306"/>
      <c r="OUR11" s="306"/>
      <c r="OUS11" s="306"/>
      <c r="OUT11" s="306"/>
      <c r="OUU11" s="306"/>
      <c r="OUV11" s="306"/>
      <c r="OUW11" s="306"/>
      <c r="OUX11" s="306"/>
      <c r="OUY11" s="306"/>
      <c r="OUZ11" s="306"/>
      <c r="OVA11" s="306"/>
      <c r="OVB11" s="306"/>
      <c r="OVC11" s="306"/>
      <c r="OVD11" s="306"/>
      <c r="OVE11" s="306"/>
      <c r="OVF11" s="306"/>
      <c r="OVG11" s="306"/>
      <c r="OVH11" s="306"/>
      <c r="OVI11" s="306"/>
      <c r="OVJ11" s="306"/>
      <c r="OVK11" s="306"/>
      <c r="OVL11" s="306"/>
      <c r="OVM11" s="306"/>
      <c r="OVN11" s="306"/>
      <c r="OVO11" s="306"/>
      <c r="OVP11" s="306"/>
      <c r="OVQ11" s="306"/>
      <c r="OVR11" s="306"/>
      <c r="OVS11" s="306"/>
      <c r="OVT11" s="306"/>
      <c r="OVU11" s="306"/>
      <c r="OVV11" s="306"/>
      <c r="OVW11" s="306"/>
      <c r="OVX11" s="306"/>
      <c r="OVY11" s="306"/>
      <c r="OVZ11" s="306"/>
      <c r="OWA11" s="306"/>
      <c r="OWB11" s="306"/>
      <c r="OWC11" s="306"/>
      <c r="OWD11" s="306"/>
      <c r="OWE11" s="306"/>
      <c r="OWF11" s="306"/>
      <c r="OWG11" s="306"/>
      <c r="OWH11" s="306"/>
      <c r="OWI11" s="306"/>
      <c r="OWJ11" s="306"/>
      <c r="OWK11" s="306"/>
      <c r="OWL11" s="306"/>
      <c r="OWM11" s="306"/>
      <c r="OWN11" s="306"/>
      <c r="OWO11" s="306"/>
      <c r="OWP11" s="306"/>
      <c r="OWQ11" s="306"/>
      <c r="OWR11" s="306"/>
      <c r="OWS11" s="306"/>
      <c r="OWT11" s="306"/>
      <c r="OWU11" s="306"/>
      <c r="OWV11" s="306"/>
      <c r="OWW11" s="306"/>
      <c r="OWX11" s="306"/>
      <c r="OWY11" s="306"/>
      <c r="OWZ11" s="306"/>
      <c r="OXA11" s="306"/>
      <c r="OXB11" s="306"/>
      <c r="OXC11" s="306"/>
      <c r="OXD11" s="306"/>
      <c r="OXE11" s="306"/>
      <c r="OXF11" s="306"/>
      <c r="OXG11" s="306"/>
      <c r="OXH11" s="306"/>
      <c r="OXI11" s="306"/>
      <c r="OXJ11" s="306"/>
      <c r="OXK11" s="306"/>
      <c r="OXL11" s="306"/>
      <c r="OXM11" s="306"/>
      <c r="OXN11" s="306"/>
      <c r="OXO11" s="306"/>
      <c r="OXP11" s="306"/>
      <c r="OXQ11" s="306"/>
      <c r="OXR11" s="306"/>
      <c r="OXS11" s="306"/>
      <c r="OXT11" s="306"/>
      <c r="OXU11" s="306"/>
      <c r="OXV11" s="306"/>
      <c r="OXW11" s="306"/>
      <c r="OXX11" s="306"/>
      <c r="OXY11" s="306"/>
      <c r="OXZ11" s="306"/>
      <c r="OYA11" s="306"/>
      <c r="OYB11" s="306"/>
      <c r="OYC11" s="306"/>
      <c r="OYD11" s="306"/>
      <c r="OYE11" s="306"/>
      <c r="OYF11" s="306"/>
      <c r="OYG11" s="306"/>
      <c r="OYH11" s="306"/>
      <c r="OYI11" s="306"/>
      <c r="OYJ11" s="306"/>
      <c r="OYK11" s="306"/>
      <c r="OYL11" s="306"/>
      <c r="OYM11" s="306"/>
      <c r="OYN11" s="306"/>
      <c r="OYO11" s="306"/>
      <c r="OYP11" s="306"/>
      <c r="OYQ11" s="306"/>
      <c r="OYR11" s="306"/>
      <c r="OYS11" s="306"/>
      <c r="OYT11" s="306"/>
      <c r="OYU11" s="306"/>
      <c r="OYV11" s="306"/>
      <c r="OYW11" s="306"/>
      <c r="OYX11" s="306"/>
      <c r="OYY11" s="306"/>
      <c r="OYZ11" s="306"/>
      <c r="OZA11" s="306"/>
      <c r="OZB11" s="306"/>
      <c r="OZC11" s="306"/>
      <c r="OZD11" s="306"/>
      <c r="OZE11" s="306"/>
      <c r="OZF11" s="306"/>
      <c r="OZG11" s="306"/>
      <c r="OZH11" s="306"/>
      <c r="OZI11" s="306"/>
      <c r="OZJ11" s="306"/>
      <c r="OZK11" s="306"/>
      <c r="OZL11" s="306"/>
      <c r="OZM11" s="306"/>
      <c r="OZN11" s="306"/>
      <c r="OZO11" s="306"/>
      <c r="OZP11" s="306"/>
      <c r="OZQ11" s="306"/>
      <c r="OZR11" s="306"/>
      <c r="OZS11" s="306"/>
      <c r="OZT11" s="306"/>
      <c r="OZU11" s="306"/>
      <c r="OZV11" s="306"/>
      <c r="OZW11" s="306"/>
      <c r="OZX11" s="306"/>
      <c r="OZY11" s="306"/>
      <c r="OZZ11" s="306"/>
      <c r="PAA11" s="306"/>
      <c r="PAB11" s="306"/>
      <c r="PAC11" s="306"/>
      <c r="PAD11" s="306"/>
      <c r="PAE11" s="306"/>
      <c r="PAF11" s="306"/>
      <c r="PAG11" s="306"/>
      <c r="PAH11" s="306"/>
      <c r="PAI11" s="306"/>
      <c r="PAJ11" s="306"/>
      <c r="PAK11" s="306"/>
      <c r="PAL11" s="306"/>
      <c r="PAM11" s="306"/>
      <c r="PAN11" s="306"/>
      <c r="PAO11" s="306"/>
      <c r="PAP11" s="306"/>
      <c r="PAQ11" s="306"/>
      <c r="PAR11" s="306"/>
      <c r="PAS11" s="306"/>
      <c r="PAT11" s="306"/>
      <c r="PAU11" s="306"/>
      <c r="PAV11" s="306"/>
      <c r="PAW11" s="306"/>
      <c r="PAX11" s="306"/>
      <c r="PAY11" s="306"/>
      <c r="PAZ11" s="306"/>
      <c r="PBA11" s="306"/>
      <c r="PBB11" s="306"/>
      <c r="PBC11" s="306"/>
      <c r="PBD11" s="306"/>
      <c r="PBE11" s="306"/>
      <c r="PBF11" s="306"/>
      <c r="PBG11" s="306"/>
      <c r="PBH11" s="306"/>
      <c r="PBI11" s="306"/>
      <c r="PBJ11" s="306"/>
      <c r="PBK11" s="306"/>
      <c r="PBL11" s="306"/>
      <c r="PBM11" s="306"/>
      <c r="PBN11" s="306"/>
      <c r="PBO11" s="306"/>
      <c r="PBP11" s="306"/>
      <c r="PBQ11" s="306"/>
      <c r="PBR11" s="306"/>
      <c r="PBS11" s="306"/>
      <c r="PBT11" s="306"/>
      <c r="PBU11" s="306"/>
      <c r="PBV11" s="306"/>
      <c r="PBW11" s="306"/>
      <c r="PBX11" s="306"/>
      <c r="PBY11" s="306"/>
      <c r="PBZ11" s="306"/>
      <c r="PCA11" s="306"/>
      <c r="PCB11" s="306"/>
      <c r="PCC11" s="306"/>
      <c r="PCD11" s="306"/>
      <c r="PCE11" s="306"/>
      <c r="PCF11" s="306"/>
      <c r="PCG11" s="306"/>
      <c r="PCH11" s="306"/>
      <c r="PCI11" s="306"/>
      <c r="PCJ11" s="306"/>
      <c r="PCK11" s="306"/>
      <c r="PCL11" s="306"/>
      <c r="PCM11" s="306"/>
      <c r="PCN11" s="306"/>
      <c r="PCO11" s="306"/>
      <c r="PCP11" s="306"/>
      <c r="PCQ11" s="306"/>
      <c r="PCR11" s="306"/>
      <c r="PCS11" s="306"/>
      <c r="PCT11" s="306"/>
      <c r="PCU11" s="306"/>
      <c r="PCV11" s="306"/>
      <c r="PCW11" s="306"/>
      <c r="PCX11" s="306"/>
      <c r="PCY11" s="306"/>
      <c r="PCZ11" s="306"/>
      <c r="PDA11" s="306"/>
      <c r="PDB11" s="306"/>
      <c r="PDC11" s="306"/>
      <c r="PDD11" s="306"/>
      <c r="PDE11" s="306"/>
      <c r="PDF11" s="306"/>
      <c r="PDG11" s="306"/>
      <c r="PDH11" s="306"/>
      <c r="PDI11" s="306"/>
      <c r="PDJ11" s="306"/>
      <c r="PDK11" s="306"/>
      <c r="PDL11" s="306"/>
      <c r="PDM11" s="306"/>
      <c r="PDN11" s="306"/>
      <c r="PDO11" s="306"/>
      <c r="PDP11" s="306"/>
      <c r="PDQ11" s="306"/>
      <c r="PDR11" s="306"/>
      <c r="PDS11" s="306"/>
      <c r="PDT11" s="306"/>
      <c r="PDU11" s="306"/>
      <c r="PDV11" s="306"/>
      <c r="PDW11" s="306"/>
      <c r="PDX11" s="306"/>
      <c r="PDY11" s="306"/>
      <c r="PDZ11" s="306"/>
      <c r="PEA11" s="306"/>
      <c r="PEB11" s="306"/>
      <c r="PEC11" s="306"/>
      <c r="PED11" s="306"/>
      <c r="PEE11" s="306"/>
      <c r="PEF11" s="306"/>
      <c r="PEG11" s="306"/>
      <c r="PEH11" s="306"/>
      <c r="PEI11" s="306"/>
      <c r="PEJ11" s="306"/>
      <c r="PEK11" s="306"/>
      <c r="PEL11" s="306"/>
      <c r="PEM11" s="306"/>
      <c r="PEN11" s="306"/>
      <c r="PEO11" s="306"/>
      <c r="PEP11" s="306"/>
      <c r="PEQ11" s="306"/>
      <c r="PER11" s="306"/>
      <c r="PES11" s="306"/>
      <c r="PET11" s="306"/>
      <c r="PEU11" s="306"/>
      <c r="PEV11" s="306"/>
      <c r="PEW11" s="306"/>
      <c r="PEX11" s="306"/>
      <c r="PEY11" s="306"/>
      <c r="PEZ11" s="306"/>
      <c r="PFA11" s="306"/>
      <c r="PFB11" s="306"/>
      <c r="PFC11" s="306"/>
      <c r="PFD11" s="306"/>
      <c r="PFE11" s="306"/>
      <c r="PFF11" s="306"/>
      <c r="PFG11" s="306"/>
      <c r="PFH11" s="306"/>
      <c r="PFI11" s="306"/>
      <c r="PFJ11" s="306"/>
      <c r="PFK11" s="306"/>
      <c r="PFL11" s="306"/>
      <c r="PFM11" s="306"/>
      <c r="PFN11" s="306"/>
      <c r="PFO11" s="306"/>
      <c r="PFP11" s="306"/>
      <c r="PFQ11" s="306"/>
      <c r="PFR11" s="306"/>
      <c r="PFS11" s="306"/>
      <c r="PFT11" s="306"/>
      <c r="PFU11" s="306"/>
      <c r="PFV11" s="306"/>
      <c r="PFW11" s="306"/>
      <c r="PFX11" s="306"/>
      <c r="PFY11" s="306"/>
      <c r="PFZ11" s="306"/>
      <c r="PGA11" s="306"/>
      <c r="PGB11" s="306"/>
      <c r="PGC11" s="306"/>
      <c r="PGD11" s="306"/>
      <c r="PGE11" s="306"/>
      <c r="PGF11" s="306"/>
      <c r="PGG11" s="306"/>
      <c r="PGH11" s="306"/>
      <c r="PGI11" s="306"/>
      <c r="PGJ11" s="306"/>
      <c r="PGK11" s="306"/>
      <c r="PGL11" s="306"/>
      <c r="PGM11" s="306"/>
      <c r="PGN11" s="306"/>
      <c r="PGO11" s="306"/>
      <c r="PGP11" s="306"/>
      <c r="PGQ11" s="306"/>
      <c r="PGR11" s="306"/>
      <c r="PGS11" s="306"/>
      <c r="PGT11" s="306"/>
      <c r="PGU11" s="306"/>
      <c r="PGV11" s="306"/>
      <c r="PGW11" s="306"/>
      <c r="PGX11" s="306"/>
      <c r="PGY11" s="306"/>
      <c r="PGZ11" s="306"/>
      <c r="PHA11" s="306"/>
      <c r="PHB11" s="306"/>
      <c r="PHC11" s="306"/>
      <c r="PHD11" s="306"/>
      <c r="PHE11" s="306"/>
      <c r="PHF11" s="306"/>
      <c r="PHG11" s="306"/>
      <c r="PHH11" s="306"/>
      <c r="PHI11" s="306"/>
      <c r="PHJ11" s="306"/>
      <c r="PHK11" s="306"/>
      <c r="PHL11" s="306"/>
      <c r="PHM11" s="306"/>
      <c r="PHN11" s="306"/>
      <c r="PHO11" s="306"/>
      <c r="PHP11" s="306"/>
      <c r="PHQ11" s="306"/>
      <c r="PHR11" s="306"/>
      <c r="PHS11" s="306"/>
      <c r="PHT11" s="306"/>
      <c r="PHU11" s="306"/>
      <c r="PHV11" s="306"/>
      <c r="PHW11" s="306"/>
      <c r="PHX11" s="306"/>
      <c r="PHY11" s="306"/>
      <c r="PHZ11" s="306"/>
      <c r="PIA11" s="306"/>
      <c r="PIB11" s="306"/>
      <c r="PIC11" s="306"/>
      <c r="PID11" s="306"/>
      <c r="PIE11" s="306"/>
      <c r="PIF11" s="306"/>
      <c r="PIG11" s="306"/>
      <c r="PIH11" s="306"/>
      <c r="PII11" s="306"/>
      <c r="PIJ11" s="306"/>
      <c r="PIK11" s="306"/>
      <c r="PIL11" s="306"/>
      <c r="PIM11" s="306"/>
      <c r="PIN11" s="306"/>
      <c r="PIO11" s="306"/>
      <c r="PIP11" s="306"/>
      <c r="PIQ11" s="306"/>
      <c r="PIR11" s="306"/>
      <c r="PIS11" s="306"/>
      <c r="PIT11" s="306"/>
      <c r="PIU11" s="306"/>
      <c r="PIV11" s="306"/>
      <c r="PIW11" s="306"/>
      <c r="PIX11" s="306"/>
      <c r="PIY11" s="306"/>
      <c r="PIZ11" s="306"/>
      <c r="PJA11" s="306"/>
      <c r="PJB11" s="306"/>
      <c r="PJC11" s="306"/>
      <c r="PJD11" s="306"/>
      <c r="PJE11" s="306"/>
      <c r="PJF11" s="306"/>
      <c r="PJG11" s="306"/>
      <c r="PJH11" s="306"/>
      <c r="PJI11" s="306"/>
      <c r="PJJ11" s="306"/>
      <c r="PJK11" s="306"/>
      <c r="PJL11" s="306"/>
      <c r="PJM11" s="306"/>
      <c r="PJN11" s="306"/>
      <c r="PJO11" s="306"/>
      <c r="PJP11" s="306"/>
      <c r="PJQ11" s="306"/>
      <c r="PJR11" s="306"/>
      <c r="PJS11" s="306"/>
      <c r="PJT11" s="306"/>
      <c r="PJU11" s="306"/>
      <c r="PJV11" s="306"/>
      <c r="PJW11" s="306"/>
      <c r="PJX11" s="306"/>
      <c r="PJY11" s="306"/>
      <c r="PJZ11" s="306"/>
      <c r="PKA11" s="306"/>
      <c r="PKB11" s="306"/>
      <c r="PKC11" s="306"/>
      <c r="PKD11" s="306"/>
      <c r="PKE11" s="306"/>
      <c r="PKF11" s="306"/>
      <c r="PKG11" s="306"/>
      <c r="PKH11" s="306"/>
      <c r="PKI11" s="306"/>
      <c r="PKJ11" s="306"/>
      <c r="PKK11" s="306"/>
      <c r="PKL11" s="306"/>
      <c r="PKM11" s="306"/>
      <c r="PKN11" s="306"/>
      <c r="PKO11" s="306"/>
      <c r="PKP11" s="306"/>
      <c r="PKQ11" s="306"/>
      <c r="PKR11" s="306"/>
      <c r="PKS11" s="306"/>
      <c r="PKT11" s="306"/>
      <c r="PKU11" s="306"/>
      <c r="PKV11" s="306"/>
      <c r="PKW11" s="306"/>
      <c r="PKX11" s="306"/>
      <c r="PKY11" s="306"/>
      <c r="PKZ11" s="306"/>
      <c r="PLA11" s="306"/>
      <c r="PLB11" s="306"/>
      <c r="PLC11" s="306"/>
      <c r="PLD11" s="306"/>
      <c r="PLE11" s="306"/>
      <c r="PLF11" s="306"/>
      <c r="PLG11" s="306"/>
      <c r="PLH11" s="306"/>
      <c r="PLI11" s="306"/>
      <c r="PLJ11" s="306"/>
      <c r="PLK11" s="306"/>
      <c r="PLL11" s="306"/>
      <c r="PLM11" s="306"/>
      <c r="PLN11" s="306"/>
      <c r="PLO11" s="306"/>
      <c r="PLP11" s="306"/>
      <c r="PLQ11" s="306"/>
      <c r="PLR11" s="306"/>
      <c r="PLS11" s="306"/>
      <c r="PLT11" s="306"/>
      <c r="PLU11" s="306"/>
      <c r="PLV11" s="306"/>
      <c r="PLW11" s="306"/>
      <c r="PLX11" s="306"/>
      <c r="PLY11" s="306"/>
      <c r="PLZ11" s="306"/>
      <c r="PMA11" s="306"/>
      <c r="PMB11" s="306"/>
      <c r="PMC11" s="306"/>
      <c r="PMD11" s="306"/>
      <c r="PME11" s="306"/>
      <c r="PMF11" s="306"/>
      <c r="PMG11" s="306"/>
      <c r="PMH11" s="306"/>
      <c r="PMI11" s="306"/>
      <c r="PMJ11" s="306"/>
      <c r="PMK11" s="306"/>
      <c r="PML11" s="306"/>
      <c r="PMM11" s="306"/>
      <c r="PMN11" s="306"/>
      <c r="PMO11" s="306"/>
      <c r="PMP11" s="306"/>
      <c r="PMQ11" s="306"/>
      <c r="PMR11" s="306"/>
      <c r="PMS11" s="306"/>
      <c r="PMT11" s="306"/>
      <c r="PMU11" s="306"/>
      <c r="PMV11" s="306"/>
      <c r="PMW11" s="306"/>
      <c r="PMX11" s="306"/>
      <c r="PMY11" s="306"/>
      <c r="PMZ11" s="306"/>
      <c r="PNA11" s="306"/>
      <c r="PNB11" s="306"/>
      <c r="PNC11" s="306"/>
      <c r="PND11" s="306"/>
      <c r="PNE11" s="306"/>
      <c r="PNF11" s="306"/>
      <c r="PNG11" s="306"/>
      <c r="PNH11" s="306"/>
      <c r="PNI11" s="306"/>
      <c r="PNJ11" s="306"/>
      <c r="PNK11" s="306"/>
      <c r="PNL11" s="306"/>
      <c r="PNM11" s="306"/>
      <c r="PNN11" s="306"/>
      <c r="PNO11" s="306"/>
      <c r="PNP11" s="306"/>
      <c r="PNQ11" s="306"/>
      <c r="PNR11" s="306"/>
      <c r="PNS11" s="306"/>
      <c r="PNT11" s="306"/>
      <c r="PNU11" s="306"/>
      <c r="PNV11" s="306"/>
      <c r="PNW11" s="306"/>
      <c r="PNX11" s="306"/>
      <c r="PNY11" s="306"/>
      <c r="PNZ11" s="306"/>
      <c r="POA11" s="306"/>
      <c r="POB11" s="306"/>
      <c r="POC11" s="306"/>
      <c r="POD11" s="306"/>
      <c r="POE11" s="306"/>
      <c r="POF11" s="306"/>
      <c r="POG11" s="306"/>
      <c r="POH11" s="306"/>
      <c r="POI11" s="306"/>
      <c r="POJ11" s="306"/>
      <c r="POK11" s="306"/>
      <c r="POL11" s="306"/>
      <c r="POM11" s="306"/>
      <c r="PON11" s="306"/>
      <c r="POO11" s="306"/>
      <c r="POP11" s="306"/>
      <c r="POQ11" s="306"/>
      <c r="POR11" s="306"/>
      <c r="POS11" s="306"/>
      <c r="POT11" s="306"/>
      <c r="POU11" s="306"/>
      <c r="POV11" s="306"/>
      <c r="POW11" s="306"/>
      <c r="POX11" s="306"/>
      <c r="POY11" s="306"/>
      <c r="POZ11" s="306"/>
      <c r="PPA11" s="306"/>
      <c r="PPB11" s="306"/>
      <c r="PPC11" s="306"/>
      <c r="PPD11" s="306"/>
      <c r="PPE11" s="306"/>
      <c r="PPF11" s="306"/>
      <c r="PPG11" s="306"/>
      <c r="PPH11" s="306"/>
      <c r="PPI11" s="306"/>
      <c r="PPJ11" s="306"/>
      <c r="PPK11" s="306"/>
      <c r="PPL11" s="306"/>
      <c r="PPM11" s="306"/>
      <c r="PPN11" s="306"/>
      <c r="PPO11" s="306"/>
      <c r="PPP11" s="306"/>
      <c r="PPQ11" s="306"/>
      <c r="PPR11" s="306"/>
      <c r="PPS11" s="306"/>
      <c r="PPT11" s="306"/>
      <c r="PPU11" s="306"/>
      <c r="PPV11" s="306"/>
      <c r="PPW11" s="306"/>
      <c r="PPX11" s="306"/>
      <c r="PPY11" s="306"/>
      <c r="PPZ11" s="306"/>
      <c r="PQA11" s="306"/>
      <c r="PQB11" s="306"/>
      <c r="PQC11" s="306"/>
      <c r="PQD11" s="306"/>
      <c r="PQE11" s="306"/>
      <c r="PQF11" s="306"/>
      <c r="PQG11" s="306"/>
      <c r="PQH11" s="306"/>
      <c r="PQI11" s="306"/>
      <c r="PQJ11" s="306"/>
      <c r="PQK11" s="306"/>
      <c r="PQL11" s="306"/>
      <c r="PQM11" s="306"/>
      <c r="PQN11" s="306"/>
      <c r="PQO11" s="306"/>
      <c r="PQP11" s="306"/>
      <c r="PQQ11" s="306"/>
      <c r="PQR11" s="306"/>
      <c r="PQS11" s="306"/>
      <c r="PQT11" s="306"/>
      <c r="PQU11" s="306"/>
      <c r="PQV11" s="306"/>
      <c r="PQW11" s="306"/>
      <c r="PQX11" s="306"/>
      <c r="PQY11" s="306"/>
      <c r="PQZ11" s="306"/>
      <c r="PRA11" s="306"/>
      <c r="PRB11" s="306"/>
      <c r="PRC11" s="306"/>
      <c r="PRD11" s="306"/>
      <c r="PRE11" s="306"/>
      <c r="PRF11" s="306"/>
      <c r="PRG11" s="306"/>
      <c r="PRH11" s="306"/>
      <c r="PRI11" s="306"/>
      <c r="PRJ11" s="306"/>
      <c r="PRK11" s="306"/>
      <c r="PRL11" s="306"/>
      <c r="PRM11" s="306"/>
      <c r="PRN11" s="306"/>
      <c r="PRO11" s="306"/>
      <c r="PRP11" s="306"/>
      <c r="PRQ11" s="306"/>
      <c r="PRR11" s="306"/>
      <c r="PRS11" s="306"/>
      <c r="PRT11" s="306"/>
      <c r="PRU11" s="306"/>
      <c r="PRV11" s="306"/>
      <c r="PRW11" s="306"/>
      <c r="PRX11" s="306"/>
      <c r="PRY11" s="306"/>
      <c r="PRZ11" s="306"/>
      <c r="PSA11" s="306"/>
      <c r="PSB11" s="306"/>
      <c r="PSC11" s="306"/>
      <c r="PSD11" s="306"/>
      <c r="PSE11" s="306"/>
      <c r="PSF11" s="306"/>
      <c r="PSG11" s="306"/>
      <c r="PSH11" s="306"/>
      <c r="PSI11" s="306"/>
      <c r="PSJ11" s="306"/>
      <c r="PSK11" s="306"/>
      <c r="PSL11" s="306"/>
      <c r="PSM11" s="306"/>
      <c r="PSN11" s="306"/>
      <c r="PSO11" s="306"/>
      <c r="PSP11" s="306"/>
      <c r="PSQ11" s="306"/>
      <c r="PSR11" s="306"/>
      <c r="PSS11" s="306"/>
      <c r="PST11" s="306"/>
      <c r="PSU11" s="306"/>
      <c r="PSV11" s="306"/>
      <c r="PSW11" s="306"/>
      <c r="PSX11" s="306"/>
      <c r="PSY11" s="306"/>
      <c r="PSZ11" s="306"/>
      <c r="PTA11" s="306"/>
      <c r="PTB11" s="306"/>
      <c r="PTC11" s="306"/>
      <c r="PTD11" s="306"/>
      <c r="PTE11" s="306"/>
      <c r="PTF11" s="306"/>
      <c r="PTG11" s="306"/>
      <c r="PTH11" s="306"/>
      <c r="PTI11" s="306"/>
      <c r="PTJ11" s="306"/>
      <c r="PTK11" s="306"/>
      <c r="PTL11" s="306"/>
      <c r="PTM11" s="306"/>
      <c r="PTN11" s="306"/>
      <c r="PTO11" s="306"/>
      <c r="PTP11" s="306"/>
      <c r="PTQ11" s="306"/>
      <c r="PTR11" s="306"/>
      <c r="PTS11" s="306"/>
      <c r="PTT11" s="306"/>
      <c r="PTU11" s="306"/>
      <c r="PTV11" s="306"/>
      <c r="PTW11" s="306"/>
      <c r="PTX11" s="306"/>
      <c r="PTY11" s="306"/>
      <c r="PTZ11" s="306"/>
      <c r="PUA11" s="306"/>
      <c r="PUB11" s="306"/>
      <c r="PUC11" s="306"/>
      <c r="PUD11" s="306"/>
      <c r="PUE11" s="306"/>
      <c r="PUF11" s="306"/>
      <c r="PUG11" s="306"/>
      <c r="PUH11" s="306"/>
      <c r="PUI11" s="306"/>
      <c r="PUJ11" s="306"/>
      <c r="PUK11" s="306"/>
      <c r="PUL11" s="306"/>
      <c r="PUM11" s="306"/>
      <c r="PUN11" s="306"/>
      <c r="PUO11" s="306"/>
      <c r="PUP11" s="306"/>
      <c r="PUQ11" s="306"/>
      <c r="PUR11" s="306"/>
      <c r="PUS11" s="306"/>
      <c r="PUT11" s="306"/>
      <c r="PUU11" s="306"/>
      <c r="PUV11" s="306"/>
      <c r="PUW11" s="306"/>
      <c r="PUX11" s="306"/>
      <c r="PUY11" s="306"/>
      <c r="PUZ11" s="306"/>
      <c r="PVA11" s="306"/>
      <c r="PVB11" s="306"/>
      <c r="PVC11" s="306"/>
      <c r="PVD11" s="306"/>
      <c r="PVE11" s="306"/>
      <c r="PVF11" s="306"/>
      <c r="PVG11" s="306"/>
      <c r="PVH11" s="306"/>
      <c r="PVI11" s="306"/>
      <c r="PVJ11" s="306"/>
      <c r="PVK11" s="306"/>
      <c r="PVL11" s="306"/>
      <c r="PVM11" s="306"/>
      <c r="PVN11" s="306"/>
      <c r="PVO11" s="306"/>
      <c r="PVP11" s="306"/>
      <c r="PVQ11" s="306"/>
      <c r="PVR11" s="306"/>
      <c r="PVS11" s="306"/>
      <c r="PVT11" s="306"/>
      <c r="PVU11" s="306"/>
      <c r="PVV11" s="306"/>
      <c r="PVW11" s="306"/>
      <c r="PVX11" s="306"/>
      <c r="PVY11" s="306"/>
      <c r="PVZ11" s="306"/>
      <c r="PWA11" s="306"/>
      <c r="PWB11" s="306"/>
      <c r="PWC11" s="306"/>
      <c r="PWD11" s="306"/>
      <c r="PWE11" s="306"/>
      <c r="PWF11" s="306"/>
      <c r="PWG11" s="306"/>
      <c r="PWH11" s="306"/>
      <c r="PWI11" s="306"/>
      <c r="PWJ11" s="306"/>
      <c r="PWK11" s="306"/>
      <c r="PWL11" s="306"/>
      <c r="PWM11" s="306"/>
      <c r="PWN11" s="306"/>
      <c r="PWO11" s="306"/>
      <c r="PWP11" s="306"/>
      <c r="PWQ11" s="306"/>
      <c r="PWR11" s="306"/>
      <c r="PWS11" s="306"/>
      <c r="PWT11" s="306"/>
      <c r="PWU11" s="306"/>
      <c r="PWV11" s="306"/>
      <c r="PWW11" s="306"/>
      <c r="PWX11" s="306"/>
      <c r="PWY11" s="306"/>
      <c r="PWZ11" s="306"/>
      <c r="PXA11" s="306"/>
      <c r="PXB11" s="306"/>
      <c r="PXC11" s="306"/>
      <c r="PXD11" s="306"/>
      <c r="PXE11" s="306"/>
      <c r="PXF11" s="306"/>
      <c r="PXG11" s="306"/>
      <c r="PXH11" s="306"/>
      <c r="PXI11" s="306"/>
      <c r="PXJ11" s="306"/>
      <c r="PXK11" s="306"/>
      <c r="PXL11" s="306"/>
      <c r="PXM11" s="306"/>
      <c r="PXN11" s="306"/>
      <c r="PXO11" s="306"/>
      <c r="PXP11" s="306"/>
      <c r="PXQ11" s="306"/>
      <c r="PXR11" s="306"/>
      <c r="PXS11" s="306"/>
      <c r="PXT11" s="306"/>
      <c r="PXU11" s="306"/>
      <c r="PXV11" s="306"/>
      <c r="PXW11" s="306"/>
      <c r="PXX11" s="306"/>
      <c r="PXY11" s="306"/>
      <c r="PXZ11" s="306"/>
      <c r="PYA11" s="306"/>
      <c r="PYB11" s="306"/>
      <c r="PYC11" s="306"/>
      <c r="PYD11" s="306"/>
      <c r="PYE11" s="306"/>
      <c r="PYF11" s="306"/>
      <c r="PYG11" s="306"/>
      <c r="PYH11" s="306"/>
      <c r="PYI11" s="306"/>
      <c r="PYJ11" s="306"/>
      <c r="PYK11" s="306"/>
      <c r="PYL11" s="306"/>
      <c r="PYM11" s="306"/>
      <c r="PYN11" s="306"/>
      <c r="PYO11" s="306"/>
      <c r="PYP11" s="306"/>
      <c r="PYQ11" s="306"/>
      <c r="PYR11" s="306"/>
      <c r="PYS11" s="306"/>
      <c r="PYT11" s="306"/>
      <c r="PYU11" s="306"/>
      <c r="PYV11" s="306"/>
      <c r="PYW11" s="306"/>
      <c r="PYX11" s="306"/>
      <c r="PYY11" s="306"/>
      <c r="PYZ11" s="306"/>
      <c r="PZA11" s="306"/>
      <c r="PZB11" s="306"/>
      <c r="PZC11" s="306"/>
      <c r="PZD11" s="306"/>
      <c r="PZE11" s="306"/>
      <c r="PZF11" s="306"/>
      <c r="PZG11" s="306"/>
      <c r="PZH11" s="306"/>
      <c r="PZI11" s="306"/>
      <c r="PZJ11" s="306"/>
      <c r="PZK11" s="306"/>
      <c r="PZL11" s="306"/>
      <c r="PZM11" s="306"/>
      <c r="PZN11" s="306"/>
      <c r="PZO11" s="306"/>
      <c r="PZP11" s="306"/>
      <c r="PZQ11" s="306"/>
      <c r="PZR11" s="306"/>
      <c r="PZS11" s="306"/>
      <c r="PZT11" s="306"/>
      <c r="PZU11" s="306"/>
      <c r="PZV11" s="306"/>
      <c r="PZW11" s="306"/>
      <c r="PZX11" s="306"/>
      <c r="PZY11" s="306"/>
      <c r="PZZ11" s="306"/>
      <c r="QAA11" s="306"/>
      <c r="QAB11" s="306"/>
      <c r="QAC11" s="306"/>
      <c r="QAD11" s="306"/>
      <c r="QAE11" s="306"/>
      <c r="QAF11" s="306"/>
      <c r="QAG11" s="306"/>
      <c r="QAH11" s="306"/>
      <c r="QAI11" s="306"/>
      <c r="QAJ11" s="306"/>
      <c r="QAK11" s="306"/>
      <c r="QAL11" s="306"/>
      <c r="QAM11" s="306"/>
      <c r="QAN11" s="306"/>
      <c r="QAO11" s="306"/>
      <c r="QAP11" s="306"/>
      <c r="QAQ11" s="306"/>
      <c r="QAR11" s="306"/>
      <c r="QAS11" s="306"/>
      <c r="QAT11" s="306"/>
      <c r="QAU11" s="306"/>
      <c r="QAV11" s="306"/>
      <c r="QAW11" s="306"/>
      <c r="QAX11" s="306"/>
      <c r="QAY11" s="306"/>
      <c r="QAZ11" s="306"/>
      <c r="QBA11" s="306"/>
      <c r="QBB11" s="306"/>
      <c r="QBC11" s="306"/>
      <c r="QBD11" s="306"/>
      <c r="QBE11" s="306"/>
      <c r="QBF11" s="306"/>
      <c r="QBG11" s="306"/>
      <c r="QBH11" s="306"/>
      <c r="QBI11" s="306"/>
      <c r="QBJ11" s="306"/>
      <c r="QBK11" s="306"/>
      <c r="QBL11" s="306"/>
      <c r="QBM11" s="306"/>
      <c r="QBN11" s="306"/>
      <c r="QBO11" s="306"/>
      <c r="QBP11" s="306"/>
      <c r="QBQ11" s="306"/>
      <c r="QBR11" s="306"/>
      <c r="QBS11" s="306"/>
      <c r="QBT11" s="306"/>
      <c r="QBU11" s="306"/>
      <c r="QBV11" s="306"/>
      <c r="QBW11" s="306"/>
      <c r="QBX11" s="306"/>
      <c r="QBY11" s="306"/>
      <c r="QBZ11" s="306"/>
      <c r="QCA11" s="306"/>
      <c r="QCB11" s="306"/>
      <c r="QCC11" s="306"/>
      <c r="QCD11" s="306"/>
      <c r="QCE11" s="306"/>
      <c r="QCF11" s="306"/>
      <c r="QCG11" s="306"/>
      <c r="QCH11" s="306"/>
      <c r="QCI11" s="306"/>
      <c r="QCJ11" s="306"/>
      <c r="QCK11" s="306"/>
      <c r="QCL11" s="306"/>
      <c r="QCM11" s="306"/>
      <c r="QCN11" s="306"/>
      <c r="QCO11" s="306"/>
      <c r="QCP11" s="306"/>
      <c r="QCQ11" s="306"/>
      <c r="QCR11" s="306"/>
      <c r="QCS11" s="306"/>
      <c r="QCT11" s="306"/>
      <c r="QCU11" s="306"/>
      <c r="QCV11" s="306"/>
      <c r="QCW11" s="306"/>
      <c r="QCX11" s="306"/>
      <c r="QCY11" s="306"/>
      <c r="QCZ11" s="306"/>
      <c r="QDA11" s="306"/>
      <c r="QDB11" s="306"/>
      <c r="QDC11" s="306"/>
      <c r="QDD11" s="306"/>
      <c r="QDE11" s="306"/>
      <c r="QDF11" s="306"/>
      <c r="QDG11" s="306"/>
      <c r="QDH11" s="306"/>
      <c r="QDI11" s="306"/>
      <c r="QDJ11" s="306"/>
      <c r="QDK11" s="306"/>
      <c r="QDL11" s="306"/>
      <c r="QDM11" s="306"/>
      <c r="QDN11" s="306"/>
      <c r="QDO11" s="306"/>
      <c r="QDP11" s="306"/>
      <c r="QDQ11" s="306"/>
      <c r="QDR11" s="306"/>
      <c r="QDS11" s="306"/>
      <c r="QDT11" s="306"/>
      <c r="QDU11" s="306"/>
      <c r="QDV11" s="306"/>
      <c r="QDW11" s="306"/>
      <c r="QDX11" s="306"/>
      <c r="QDY11" s="306"/>
      <c r="QDZ11" s="306"/>
      <c r="QEA11" s="306"/>
      <c r="QEB11" s="306"/>
      <c r="QEC11" s="306"/>
      <c r="QED11" s="306"/>
      <c r="QEE11" s="306"/>
      <c r="QEF11" s="306"/>
      <c r="QEG11" s="306"/>
      <c r="QEH11" s="306"/>
      <c r="QEI11" s="306"/>
      <c r="QEJ11" s="306"/>
      <c r="QEK11" s="306"/>
      <c r="QEL11" s="306"/>
      <c r="QEM11" s="306"/>
      <c r="QEN11" s="306"/>
      <c r="QEO11" s="306"/>
      <c r="QEP11" s="306"/>
      <c r="QEQ11" s="306"/>
      <c r="QER11" s="306"/>
      <c r="QES11" s="306"/>
      <c r="QET11" s="306"/>
      <c r="QEU11" s="306"/>
      <c r="QEV11" s="306"/>
      <c r="QEW11" s="306"/>
      <c r="QEX11" s="306"/>
      <c r="QEY11" s="306"/>
      <c r="QEZ11" s="306"/>
      <c r="QFA11" s="306"/>
      <c r="QFB11" s="306"/>
      <c r="QFC11" s="306"/>
      <c r="QFD11" s="306"/>
      <c r="QFE11" s="306"/>
      <c r="QFF11" s="306"/>
      <c r="QFG11" s="306"/>
      <c r="QFH11" s="306"/>
      <c r="QFI11" s="306"/>
      <c r="QFJ11" s="306"/>
      <c r="QFK11" s="306"/>
      <c r="QFL11" s="306"/>
      <c r="QFM11" s="306"/>
      <c r="QFN11" s="306"/>
      <c r="QFO11" s="306"/>
      <c r="QFP11" s="306"/>
      <c r="QFQ11" s="306"/>
      <c r="QFR11" s="306"/>
      <c r="QFS11" s="306"/>
      <c r="QFT11" s="306"/>
      <c r="QFU11" s="306"/>
      <c r="QFV11" s="306"/>
      <c r="QFW11" s="306"/>
      <c r="QFX11" s="306"/>
      <c r="QFY11" s="306"/>
      <c r="QFZ11" s="306"/>
      <c r="QGA11" s="306"/>
      <c r="QGB11" s="306"/>
      <c r="QGC11" s="306"/>
      <c r="QGD11" s="306"/>
      <c r="QGE11" s="306"/>
      <c r="QGF11" s="306"/>
      <c r="QGG11" s="306"/>
      <c r="QGH11" s="306"/>
      <c r="QGI11" s="306"/>
      <c r="QGJ11" s="306"/>
      <c r="QGK11" s="306"/>
      <c r="QGL11" s="306"/>
      <c r="QGM11" s="306"/>
      <c r="QGN11" s="306"/>
      <c r="QGO11" s="306"/>
      <c r="QGP11" s="306"/>
      <c r="QGQ11" s="306"/>
      <c r="QGR11" s="306"/>
      <c r="QGS11" s="306"/>
      <c r="QGT11" s="306"/>
      <c r="QGU11" s="306"/>
      <c r="QGV11" s="306"/>
      <c r="QGW11" s="306"/>
      <c r="QGX11" s="306"/>
      <c r="QGY11" s="306"/>
      <c r="QGZ11" s="306"/>
      <c r="QHA11" s="306"/>
      <c r="QHB11" s="306"/>
      <c r="QHC11" s="306"/>
      <c r="QHD11" s="306"/>
      <c r="QHE11" s="306"/>
      <c r="QHF11" s="306"/>
      <c r="QHG11" s="306"/>
      <c r="QHH11" s="306"/>
      <c r="QHI11" s="306"/>
      <c r="QHJ11" s="306"/>
      <c r="QHK11" s="306"/>
      <c r="QHL11" s="306"/>
      <c r="QHM11" s="306"/>
      <c r="QHN11" s="306"/>
      <c r="QHO11" s="306"/>
      <c r="QHP11" s="306"/>
      <c r="QHQ11" s="306"/>
      <c r="QHR11" s="306"/>
      <c r="QHS11" s="306"/>
      <c r="QHT11" s="306"/>
      <c r="QHU11" s="306"/>
      <c r="QHV11" s="306"/>
      <c r="QHW11" s="306"/>
      <c r="QHX11" s="306"/>
      <c r="QHY11" s="306"/>
      <c r="QHZ11" s="306"/>
      <c r="QIA11" s="306"/>
      <c r="QIB11" s="306"/>
      <c r="QIC11" s="306"/>
      <c r="QID11" s="306"/>
      <c r="QIE11" s="306"/>
      <c r="QIF11" s="306"/>
      <c r="QIG11" s="306"/>
      <c r="QIH11" s="306"/>
      <c r="QII11" s="306"/>
      <c r="QIJ11" s="306"/>
      <c r="QIK11" s="306"/>
      <c r="QIL11" s="306"/>
      <c r="QIM11" s="306"/>
      <c r="QIN11" s="306"/>
      <c r="QIO11" s="306"/>
      <c r="QIP11" s="306"/>
      <c r="QIQ11" s="306"/>
      <c r="QIR11" s="306"/>
      <c r="QIS11" s="306"/>
      <c r="QIT11" s="306"/>
      <c r="QIU11" s="306"/>
      <c r="QIV11" s="306"/>
      <c r="QIW11" s="306"/>
      <c r="QIX11" s="306"/>
      <c r="QIY11" s="306"/>
      <c r="QIZ11" s="306"/>
      <c r="QJA11" s="306"/>
      <c r="QJB11" s="306"/>
      <c r="QJC11" s="306"/>
      <c r="QJD11" s="306"/>
      <c r="QJE11" s="306"/>
      <c r="QJF11" s="306"/>
      <c r="QJG11" s="306"/>
      <c r="QJH11" s="306"/>
      <c r="QJI11" s="306"/>
      <c r="QJJ11" s="306"/>
      <c r="QJK11" s="306"/>
      <c r="QJL11" s="306"/>
      <c r="QJM11" s="306"/>
      <c r="QJN11" s="306"/>
      <c r="QJO11" s="306"/>
      <c r="QJP11" s="306"/>
      <c r="QJQ11" s="306"/>
      <c r="QJR11" s="306"/>
      <c r="QJS11" s="306"/>
      <c r="QJT11" s="306"/>
      <c r="QJU11" s="306"/>
      <c r="QJV11" s="306"/>
      <c r="QJW11" s="306"/>
      <c r="QJX11" s="306"/>
      <c r="QJY11" s="306"/>
      <c r="QJZ11" s="306"/>
      <c r="QKA11" s="306"/>
      <c r="QKB11" s="306"/>
      <c r="QKC11" s="306"/>
      <c r="QKD11" s="306"/>
      <c r="QKE11" s="306"/>
      <c r="QKF11" s="306"/>
      <c r="QKG11" s="306"/>
      <c r="QKH11" s="306"/>
      <c r="QKI11" s="306"/>
      <c r="QKJ11" s="306"/>
      <c r="QKK11" s="306"/>
      <c r="QKL11" s="306"/>
      <c r="QKM11" s="306"/>
      <c r="QKN11" s="306"/>
      <c r="QKO11" s="306"/>
      <c r="QKP11" s="306"/>
      <c r="QKQ11" s="306"/>
      <c r="QKR11" s="306"/>
      <c r="QKS11" s="306"/>
      <c r="QKT11" s="306"/>
      <c r="QKU11" s="306"/>
      <c r="QKV11" s="306"/>
      <c r="QKW11" s="306"/>
      <c r="QKX11" s="306"/>
      <c r="QKY11" s="306"/>
      <c r="QKZ11" s="306"/>
      <c r="QLA11" s="306"/>
      <c r="QLB11" s="306"/>
      <c r="QLC11" s="306"/>
      <c r="QLD11" s="306"/>
      <c r="QLE11" s="306"/>
      <c r="QLF11" s="306"/>
      <c r="QLG11" s="306"/>
      <c r="QLH11" s="306"/>
      <c r="QLI11" s="306"/>
      <c r="QLJ11" s="306"/>
      <c r="QLK11" s="306"/>
      <c r="QLL11" s="306"/>
      <c r="QLM11" s="306"/>
      <c r="QLN11" s="306"/>
      <c r="QLO11" s="306"/>
      <c r="QLP11" s="306"/>
      <c r="QLQ11" s="306"/>
      <c r="QLR11" s="306"/>
      <c r="QLS11" s="306"/>
      <c r="QLT11" s="306"/>
      <c r="QLU11" s="306"/>
      <c r="QLV11" s="306"/>
      <c r="QLW11" s="306"/>
      <c r="QLX11" s="306"/>
      <c r="QLY11" s="306"/>
      <c r="QLZ11" s="306"/>
      <c r="QMA11" s="306"/>
      <c r="QMB11" s="306"/>
      <c r="QMC11" s="306"/>
      <c r="QMD11" s="306"/>
      <c r="QME11" s="306"/>
      <c r="QMF11" s="306"/>
      <c r="QMG11" s="306"/>
      <c r="QMH11" s="306"/>
      <c r="QMI11" s="306"/>
      <c r="QMJ11" s="306"/>
      <c r="QMK11" s="306"/>
      <c r="QML11" s="306"/>
      <c r="QMM11" s="306"/>
      <c r="QMN11" s="306"/>
      <c r="QMO11" s="306"/>
      <c r="QMP11" s="306"/>
      <c r="QMQ11" s="306"/>
      <c r="QMR11" s="306"/>
      <c r="QMS11" s="306"/>
      <c r="QMT11" s="306"/>
      <c r="QMU11" s="306"/>
      <c r="QMV11" s="306"/>
      <c r="QMW11" s="306"/>
      <c r="QMX11" s="306"/>
      <c r="QMY11" s="306"/>
      <c r="QMZ11" s="306"/>
      <c r="QNA11" s="306"/>
      <c r="QNB11" s="306"/>
      <c r="QNC11" s="306"/>
      <c r="QND11" s="306"/>
      <c r="QNE11" s="306"/>
      <c r="QNF11" s="306"/>
      <c r="QNG11" s="306"/>
      <c r="QNH11" s="306"/>
      <c r="QNI11" s="306"/>
      <c r="QNJ11" s="306"/>
      <c r="QNK11" s="306"/>
      <c r="QNL11" s="306"/>
      <c r="QNM11" s="306"/>
      <c r="QNN11" s="306"/>
      <c r="QNO11" s="306"/>
      <c r="QNP11" s="306"/>
      <c r="QNQ11" s="306"/>
      <c r="QNR11" s="306"/>
      <c r="QNS11" s="306"/>
      <c r="QNT11" s="306"/>
      <c r="QNU11" s="306"/>
      <c r="QNV11" s="306"/>
      <c r="QNW11" s="306"/>
      <c r="QNX11" s="306"/>
      <c r="QNY11" s="306"/>
      <c r="QNZ11" s="306"/>
      <c r="QOA11" s="306"/>
      <c r="QOB11" s="306"/>
      <c r="QOC11" s="306"/>
      <c r="QOD11" s="306"/>
      <c r="QOE11" s="306"/>
      <c r="QOF11" s="306"/>
      <c r="QOG11" s="306"/>
      <c r="QOH11" s="306"/>
      <c r="QOI11" s="306"/>
      <c r="QOJ11" s="306"/>
      <c r="QOK11" s="306"/>
      <c r="QOL11" s="306"/>
      <c r="QOM11" s="306"/>
      <c r="QON11" s="306"/>
      <c r="QOO11" s="306"/>
      <c r="QOP11" s="306"/>
      <c r="QOQ11" s="306"/>
      <c r="QOR11" s="306"/>
      <c r="QOS11" s="306"/>
      <c r="QOT11" s="306"/>
      <c r="QOU11" s="306"/>
      <c r="QOV11" s="306"/>
      <c r="QOW11" s="306"/>
      <c r="QOX11" s="306"/>
      <c r="QOY11" s="306"/>
      <c r="QOZ11" s="306"/>
      <c r="QPA11" s="306"/>
      <c r="QPB11" s="306"/>
      <c r="QPC11" s="306"/>
      <c r="QPD11" s="306"/>
      <c r="QPE11" s="306"/>
      <c r="QPF11" s="306"/>
      <c r="QPG11" s="306"/>
      <c r="QPH11" s="306"/>
      <c r="QPI11" s="306"/>
      <c r="QPJ11" s="306"/>
      <c r="QPK11" s="306"/>
      <c r="QPL11" s="306"/>
      <c r="QPM11" s="306"/>
      <c r="QPN11" s="306"/>
      <c r="QPO11" s="306"/>
      <c r="QPP11" s="306"/>
      <c r="QPQ11" s="306"/>
      <c r="QPR11" s="306"/>
      <c r="QPS11" s="306"/>
      <c r="QPT11" s="306"/>
      <c r="QPU11" s="306"/>
      <c r="QPV11" s="306"/>
      <c r="QPW11" s="306"/>
      <c r="QPX11" s="306"/>
      <c r="QPY11" s="306"/>
      <c r="QPZ11" s="306"/>
      <c r="QQA11" s="306"/>
      <c r="QQB11" s="306"/>
      <c r="QQC11" s="306"/>
      <c r="QQD11" s="306"/>
      <c r="QQE11" s="306"/>
      <c r="QQF11" s="306"/>
      <c r="QQG11" s="306"/>
      <c r="QQH11" s="306"/>
      <c r="QQI11" s="306"/>
      <c r="QQJ11" s="306"/>
      <c r="QQK11" s="306"/>
      <c r="QQL11" s="306"/>
      <c r="QQM11" s="306"/>
      <c r="QQN11" s="306"/>
      <c r="QQO11" s="306"/>
      <c r="QQP11" s="306"/>
      <c r="QQQ11" s="306"/>
      <c r="QQR11" s="306"/>
      <c r="QQS11" s="306"/>
      <c r="QQT11" s="306"/>
      <c r="QQU11" s="306"/>
      <c r="QQV11" s="306"/>
      <c r="QQW11" s="306"/>
      <c r="QQX11" s="306"/>
      <c r="QQY11" s="306"/>
      <c r="QQZ11" s="306"/>
      <c r="QRA11" s="306"/>
      <c r="QRB11" s="306"/>
      <c r="QRC11" s="306"/>
      <c r="QRD11" s="306"/>
      <c r="QRE11" s="306"/>
      <c r="QRF11" s="306"/>
      <c r="QRG11" s="306"/>
      <c r="QRH11" s="306"/>
      <c r="QRI11" s="306"/>
      <c r="QRJ11" s="306"/>
      <c r="QRK11" s="306"/>
      <c r="QRL11" s="306"/>
      <c r="QRM11" s="306"/>
      <c r="QRN11" s="306"/>
      <c r="QRO11" s="306"/>
      <c r="QRP11" s="306"/>
      <c r="QRQ11" s="306"/>
      <c r="QRR11" s="306"/>
      <c r="QRS11" s="306"/>
      <c r="QRT11" s="306"/>
      <c r="QRU11" s="306"/>
      <c r="QRV11" s="306"/>
      <c r="QRW11" s="306"/>
      <c r="QRX11" s="306"/>
      <c r="QRY11" s="306"/>
      <c r="QRZ11" s="306"/>
      <c r="QSA11" s="306"/>
      <c r="QSB11" s="306"/>
      <c r="QSC11" s="306"/>
      <c r="QSD11" s="306"/>
      <c r="QSE11" s="306"/>
      <c r="QSF11" s="306"/>
      <c r="QSG11" s="306"/>
      <c r="QSH11" s="306"/>
      <c r="QSI11" s="306"/>
      <c r="QSJ11" s="306"/>
      <c r="QSK11" s="306"/>
      <c r="QSL11" s="306"/>
      <c r="QSM11" s="306"/>
      <c r="QSN11" s="306"/>
      <c r="QSO11" s="306"/>
      <c r="QSP11" s="306"/>
      <c r="QSQ11" s="306"/>
      <c r="QSR11" s="306"/>
      <c r="QSS11" s="306"/>
      <c r="QST11" s="306"/>
      <c r="QSU11" s="306"/>
      <c r="QSV11" s="306"/>
      <c r="QSW11" s="306"/>
      <c r="QSX11" s="306"/>
      <c r="QSY11" s="306"/>
      <c r="QSZ11" s="306"/>
      <c r="QTA11" s="306"/>
      <c r="QTB11" s="306"/>
      <c r="QTC11" s="306"/>
      <c r="QTD11" s="306"/>
      <c r="QTE11" s="306"/>
      <c r="QTF11" s="306"/>
      <c r="QTG11" s="306"/>
      <c r="QTH11" s="306"/>
      <c r="QTI11" s="306"/>
      <c r="QTJ11" s="306"/>
      <c r="QTK11" s="306"/>
      <c r="QTL11" s="306"/>
      <c r="QTM11" s="306"/>
      <c r="QTN11" s="306"/>
      <c r="QTO11" s="306"/>
      <c r="QTP11" s="306"/>
      <c r="QTQ11" s="306"/>
      <c r="QTR11" s="306"/>
      <c r="QTS11" s="306"/>
      <c r="QTT11" s="306"/>
      <c r="QTU11" s="306"/>
      <c r="QTV11" s="306"/>
      <c r="QTW11" s="306"/>
      <c r="QTX11" s="306"/>
      <c r="QTY11" s="306"/>
      <c r="QTZ11" s="306"/>
      <c r="QUA11" s="306"/>
      <c r="QUB11" s="306"/>
      <c r="QUC11" s="306"/>
      <c r="QUD11" s="306"/>
      <c r="QUE11" s="306"/>
      <c r="QUF11" s="306"/>
      <c r="QUG11" s="306"/>
      <c r="QUH11" s="306"/>
      <c r="QUI11" s="306"/>
      <c r="QUJ11" s="306"/>
      <c r="QUK11" s="306"/>
      <c r="QUL11" s="306"/>
      <c r="QUM11" s="306"/>
      <c r="QUN11" s="306"/>
      <c r="QUO11" s="306"/>
      <c r="QUP11" s="306"/>
      <c r="QUQ11" s="306"/>
      <c r="QUR11" s="306"/>
      <c r="QUS11" s="306"/>
      <c r="QUT11" s="306"/>
      <c r="QUU11" s="306"/>
      <c r="QUV11" s="306"/>
      <c r="QUW11" s="306"/>
      <c r="QUX11" s="306"/>
      <c r="QUY11" s="306"/>
      <c r="QUZ11" s="306"/>
      <c r="QVA11" s="306"/>
      <c r="QVB11" s="306"/>
      <c r="QVC11" s="306"/>
      <c r="QVD11" s="306"/>
      <c r="QVE11" s="306"/>
      <c r="QVF11" s="306"/>
      <c r="QVG11" s="306"/>
      <c r="QVH11" s="306"/>
      <c r="QVI11" s="306"/>
      <c r="QVJ11" s="306"/>
      <c r="QVK11" s="306"/>
      <c r="QVL11" s="306"/>
      <c r="QVM11" s="306"/>
      <c r="QVN11" s="306"/>
      <c r="QVO11" s="306"/>
      <c r="QVP11" s="306"/>
      <c r="QVQ11" s="306"/>
      <c r="QVR11" s="306"/>
      <c r="QVS11" s="306"/>
      <c r="QVT11" s="306"/>
      <c r="QVU11" s="306"/>
      <c r="QVV11" s="306"/>
      <c r="QVW11" s="306"/>
      <c r="QVX11" s="306"/>
      <c r="QVY11" s="306"/>
      <c r="QVZ11" s="306"/>
      <c r="QWA11" s="306"/>
      <c r="QWB11" s="306"/>
      <c r="QWC11" s="306"/>
      <c r="QWD11" s="306"/>
      <c r="QWE11" s="306"/>
      <c r="QWF11" s="306"/>
      <c r="QWG11" s="306"/>
      <c r="QWH11" s="306"/>
      <c r="QWI11" s="306"/>
      <c r="QWJ11" s="306"/>
      <c r="QWK11" s="306"/>
      <c r="QWL11" s="306"/>
      <c r="QWM11" s="306"/>
      <c r="QWN11" s="306"/>
      <c r="QWO11" s="306"/>
      <c r="QWP11" s="306"/>
      <c r="QWQ11" s="306"/>
      <c r="QWR11" s="306"/>
      <c r="QWS11" s="306"/>
      <c r="QWT11" s="306"/>
      <c r="QWU11" s="306"/>
      <c r="QWV11" s="306"/>
      <c r="QWW11" s="306"/>
      <c r="QWX11" s="306"/>
      <c r="QWY11" s="306"/>
      <c r="QWZ11" s="306"/>
      <c r="QXA11" s="306"/>
      <c r="QXB11" s="306"/>
      <c r="QXC11" s="306"/>
      <c r="QXD11" s="306"/>
      <c r="QXE11" s="306"/>
      <c r="QXF11" s="306"/>
      <c r="QXG11" s="306"/>
      <c r="QXH11" s="306"/>
      <c r="QXI11" s="306"/>
      <c r="QXJ11" s="306"/>
      <c r="QXK11" s="306"/>
      <c r="QXL11" s="306"/>
      <c r="QXM11" s="306"/>
      <c r="QXN11" s="306"/>
      <c r="QXO11" s="306"/>
      <c r="QXP11" s="306"/>
      <c r="QXQ11" s="306"/>
      <c r="QXR11" s="306"/>
      <c r="QXS11" s="306"/>
      <c r="QXT11" s="306"/>
      <c r="QXU11" s="306"/>
      <c r="QXV11" s="306"/>
      <c r="QXW11" s="306"/>
      <c r="QXX11" s="306"/>
      <c r="QXY11" s="306"/>
      <c r="QXZ11" s="306"/>
      <c r="QYA11" s="306"/>
      <c r="QYB11" s="306"/>
      <c r="QYC11" s="306"/>
      <c r="QYD11" s="306"/>
      <c r="QYE11" s="306"/>
      <c r="QYF11" s="306"/>
      <c r="QYG11" s="306"/>
      <c r="QYH11" s="306"/>
      <c r="QYI11" s="306"/>
      <c r="QYJ11" s="306"/>
      <c r="QYK11" s="306"/>
      <c r="QYL11" s="306"/>
      <c r="QYM11" s="306"/>
      <c r="QYN11" s="306"/>
      <c r="QYO11" s="306"/>
      <c r="QYP11" s="306"/>
      <c r="QYQ11" s="306"/>
      <c r="QYR11" s="306"/>
      <c r="QYS11" s="306"/>
      <c r="QYT11" s="306"/>
      <c r="QYU11" s="306"/>
      <c r="QYV11" s="306"/>
      <c r="QYW11" s="306"/>
      <c r="QYX11" s="306"/>
      <c r="QYY11" s="306"/>
      <c r="QYZ11" s="306"/>
      <c r="QZA11" s="306"/>
      <c r="QZB11" s="306"/>
      <c r="QZC11" s="306"/>
      <c r="QZD11" s="306"/>
      <c r="QZE11" s="306"/>
      <c r="QZF11" s="306"/>
      <c r="QZG11" s="306"/>
      <c r="QZH11" s="306"/>
      <c r="QZI11" s="306"/>
      <c r="QZJ11" s="306"/>
      <c r="QZK11" s="306"/>
      <c r="QZL11" s="306"/>
      <c r="QZM11" s="306"/>
      <c r="QZN11" s="306"/>
      <c r="QZO11" s="306"/>
      <c r="QZP11" s="306"/>
      <c r="QZQ11" s="306"/>
      <c r="QZR11" s="306"/>
      <c r="QZS11" s="306"/>
      <c r="QZT11" s="306"/>
      <c r="QZU11" s="306"/>
      <c r="QZV11" s="306"/>
      <c r="QZW11" s="306"/>
      <c r="QZX11" s="306"/>
      <c r="QZY11" s="306"/>
      <c r="QZZ11" s="306"/>
      <c r="RAA11" s="306"/>
      <c r="RAB11" s="306"/>
      <c r="RAC11" s="306"/>
      <c r="RAD11" s="306"/>
      <c r="RAE11" s="306"/>
      <c r="RAF11" s="306"/>
      <c r="RAG11" s="306"/>
      <c r="RAH11" s="306"/>
      <c r="RAI11" s="306"/>
      <c r="RAJ11" s="306"/>
      <c r="RAK11" s="306"/>
      <c r="RAL11" s="306"/>
      <c r="RAM11" s="306"/>
      <c r="RAN11" s="306"/>
      <c r="RAO11" s="306"/>
      <c r="RAP11" s="306"/>
      <c r="RAQ11" s="306"/>
      <c r="RAR11" s="306"/>
      <c r="RAS11" s="306"/>
      <c r="RAT11" s="306"/>
      <c r="RAU11" s="306"/>
      <c r="RAV11" s="306"/>
      <c r="RAW11" s="306"/>
      <c r="RAX11" s="306"/>
      <c r="RAY11" s="306"/>
      <c r="RAZ11" s="306"/>
      <c r="RBA11" s="306"/>
      <c r="RBB11" s="306"/>
      <c r="RBC11" s="306"/>
      <c r="RBD11" s="306"/>
      <c r="RBE11" s="306"/>
      <c r="RBF11" s="306"/>
      <c r="RBG11" s="306"/>
      <c r="RBH11" s="306"/>
      <c r="RBI11" s="306"/>
      <c r="RBJ11" s="306"/>
      <c r="RBK11" s="306"/>
      <c r="RBL11" s="306"/>
      <c r="RBM11" s="306"/>
      <c r="RBN11" s="306"/>
      <c r="RBO11" s="306"/>
      <c r="RBP11" s="306"/>
      <c r="RBQ11" s="306"/>
      <c r="RBR11" s="306"/>
      <c r="RBS11" s="306"/>
      <c r="RBT11" s="306"/>
      <c r="RBU11" s="306"/>
      <c r="RBV11" s="306"/>
      <c r="RBW11" s="306"/>
      <c r="RBX11" s="306"/>
      <c r="RBY11" s="306"/>
      <c r="RBZ11" s="306"/>
      <c r="RCA11" s="306"/>
      <c r="RCB11" s="306"/>
      <c r="RCC11" s="306"/>
      <c r="RCD11" s="306"/>
      <c r="RCE11" s="306"/>
      <c r="RCF11" s="306"/>
      <c r="RCG11" s="306"/>
      <c r="RCH11" s="306"/>
      <c r="RCI11" s="306"/>
      <c r="RCJ11" s="306"/>
      <c r="RCK11" s="306"/>
      <c r="RCL11" s="306"/>
      <c r="RCM11" s="306"/>
      <c r="RCN11" s="306"/>
      <c r="RCO11" s="306"/>
      <c r="RCP11" s="306"/>
      <c r="RCQ11" s="306"/>
      <c r="RCR11" s="306"/>
      <c r="RCS11" s="306"/>
      <c r="RCT11" s="306"/>
      <c r="RCU11" s="306"/>
      <c r="RCV11" s="306"/>
      <c r="RCW11" s="306"/>
      <c r="RCX11" s="306"/>
      <c r="RCY11" s="306"/>
      <c r="RCZ11" s="306"/>
      <c r="RDA11" s="306"/>
      <c r="RDB11" s="306"/>
      <c r="RDC11" s="306"/>
      <c r="RDD11" s="306"/>
      <c r="RDE11" s="306"/>
      <c r="RDF11" s="306"/>
      <c r="RDG11" s="306"/>
      <c r="RDH11" s="306"/>
      <c r="RDI11" s="306"/>
      <c r="RDJ11" s="306"/>
      <c r="RDK11" s="306"/>
      <c r="RDL11" s="306"/>
      <c r="RDM11" s="306"/>
      <c r="RDN11" s="306"/>
      <c r="RDO11" s="306"/>
      <c r="RDP11" s="306"/>
      <c r="RDQ11" s="306"/>
      <c r="RDR11" s="306"/>
      <c r="RDS11" s="306"/>
      <c r="RDT11" s="306"/>
      <c r="RDU11" s="306"/>
      <c r="RDV11" s="306"/>
      <c r="RDW11" s="306"/>
      <c r="RDX11" s="306"/>
      <c r="RDY11" s="306"/>
      <c r="RDZ11" s="306"/>
      <c r="REA11" s="306"/>
      <c r="REB11" s="306"/>
      <c r="REC11" s="306"/>
      <c r="RED11" s="306"/>
      <c r="REE11" s="306"/>
      <c r="REF11" s="306"/>
      <c r="REG11" s="306"/>
      <c r="REH11" s="306"/>
      <c r="REI11" s="306"/>
      <c r="REJ11" s="306"/>
      <c r="REK11" s="306"/>
      <c r="REL11" s="306"/>
      <c r="REM11" s="306"/>
      <c r="REN11" s="306"/>
      <c r="REO11" s="306"/>
      <c r="REP11" s="306"/>
      <c r="REQ11" s="306"/>
      <c r="RER11" s="306"/>
      <c r="RES11" s="306"/>
      <c r="RET11" s="306"/>
      <c r="REU11" s="306"/>
      <c r="REV11" s="306"/>
      <c r="REW11" s="306"/>
      <c r="REX11" s="306"/>
      <c r="REY11" s="306"/>
      <c r="REZ11" s="306"/>
      <c r="RFA11" s="306"/>
      <c r="RFB11" s="306"/>
      <c r="RFC11" s="306"/>
      <c r="RFD11" s="306"/>
      <c r="RFE11" s="306"/>
      <c r="RFF11" s="306"/>
      <c r="RFG11" s="306"/>
      <c r="RFH11" s="306"/>
      <c r="RFI11" s="306"/>
      <c r="RFJ11" s="306"/>
      <c r="RFK11" s="306"/>
      <c r="RFL11" s="306"/>
      <c r="RFM11" s="306"/>
      <c r="RFN11" s="306"/>
      <c r="RFO11" s="306"/>
      <c r="RFP11" s="306"/>
      <c r="RFQ11" s="306"/>
      <c r="RFR11" s="306"/>
      <c r="RFS11" s="306"/>
      <c r="RFT11" s="306"/>
      <c r="RFU11" s="306"/>
      <c r="RFV11" s="306"/>
      <c r="RFW11" s="306"/>
      <c r="RFX11" s="306"/>
      <c r="RFY11" s="306"/>
      <c r="RFZ11" s="306"/>
      <c r="RGA11" s="306"/>
      <c r="RGB11" s="306"/>
      <c r="RGC11" s="306"/>
      <c r="RGD11" s="306"/>
      <c r="RGE11" s="306"/>
      <c r="RGF11" s="306"/>
      <c r="RGG11" s="306"/>
      <c r="RGH11" s="306"/>
      <c r="RGI11" s="306"/>
      <c r="RGJ11" s="306"/>
      <c r="RGK11" s="306"/>
      <c r="RGL11" s="306"/>
      <c r="RGM11" s="306"/>
      <c r="RGN11" s="306"/>
      <c r="RGO11" s="306"/>
      <c r="RGP11" s="306"/>
      <c r="RGQ11" s="306"/>
      <c r="RGR11" s="306"/>
      <c r="RGS11" s="306"/>
      <c r="RGT11" s="306"/>
      <c r="RGU11" s="306"/>
      <c r="RGV11" s="306"/>
      <c r="RGW11" s="306"/>
      <c r="RGX11" s="306"/>
      <c r="RGY11" s="306"/>
      <c r="RGZ11" s="306"/>
      <c r="RHA11" s="306"/>
      <c r="RHB11" s="306"/>
      <c r="RHC11" s="306"/>
      <c r="RHD11" s="306"/>
      <c r="RHE11" s="306"/>
      <c r="RHF11" s="306"/>
      <c r="RHG11" s="306"/>
      <c r="RHH11" s="306"/>
      <c r="RHI11" s="306"/>
      <c r="RHJ11" s="306"/>
      <c r="RHK11" s="306"/>
      <c r="RHL11" s="306"/>
      <c r="RHM11" s="306"/>
      <c r="RHN11" s="306"/>
      <c r="RHO11" s="306"/>
      <c r="RHP11" s="306"/>
      <c r="RHQ11" s="306"/>
      <c r="RHR11" s="306"/>
      <c r="RHS11" s="306"/>
      <c r="RHT11" s="306"/>
      <c r="RHU11" s="306"/>
      <c r="RHV11" s="306"/>
      <c r="RHW11" s="306"/>
      <c r="RHX11" s="306"/>
      <c r="RHY11" s="306"/>
      <c r="RHZ11" s="306"/>
      <c r="RIA11" s="306"/>
      <c r="RIB11" s="306"/>
      <c r="RIC11" s="306"/>
      <c r="RID11" s="306"/>
      <c r="RIE11" s="306"/>
      <c r="RIF11" s="306"/>
      <c r="RIG11" s="306"/>
      <c r="RIH11" s="306"/>
      <c r="RII11" s="306"/>
      <c r="RIJ11" s="306"/>
      <c r="RIK11" s="306"/>
      <c r="RIL11" s="306"/>
      <c r="RIM11" s="306"/>
      <c r="RIN11" s="306"/>
      <c r="RIO11" s="306"/>
      <c r="RIP11" s="306"/>
      <c r="RIQ11" s="306"/>
      <c r="RIR11" s="306"/>
      <c r="RIS11" s="306"/>
      <c r="RIT11" s="306"/>
      <c r="RIU11" s="306"/>
      <c r="RIV11" s="306"/>
      <c r="RIW11" s="306"/>
      <c r="RIX11" s="306"/>
      <c r="RIY11" s="306"/>
      <c r="RIZ11" s="306"/>
      <c r="RJA11" s="306"/>
      <c r="RJB11" s="306"/>
      <c r="RJC11" s="306"/>
      <c r="RJD11" s="306"/>
      <c r="RJE11" s="306"/>
      <c r="RJF11" s="306"/>
      <c r="RJG11" s="306"/>
      <c r="RJH11" s="306"/>
      <c r="RJI11" s="306"/>
      <c r="RJJ11" s="306"/>
      <c r="RJK11" s="306"/>
      <c r="RJL11" s="306"/>
      <c r="RJM11" s="306"/>
      <c r="RJN11" s="306"/>
      <c r="RJO11" s="306"/>
      <c r="RJP11" s="306"/>
      <c r="RJQ11" s="306"/>
      <c r="RJR11" s="306"/>
      <c r="RJS11" s="306"/>
      <c r="RJT11" s="306"/>
      <c r="RJU11" s="306"/>
      <c r="RJV11" s="306"/>
      <c r="RJW11" s="306"/>
      <c r="RJX11" s="306"/>
      <c r="RJY11" s="306"/>
      <c r="RJZ11" s="306"/>
      <c r="RKA11" s="306"/>
      <c r="RKB11" s="306"/>
      <c r="RKC11" s="306"/>
      <c r="RKD11" s="306"/>
      <c r="RKE11" s="306"/>
      <c r="RKF11" s="306"/>
      <c r="RKG11" s="306"/>
      <c r="RKH11" s="306"/>
      <c r="RKI11" s="306"/>
      <c r="RKJ11" s="306"/>
      <c r="RKK11" s="306"/>
      <c r="RKL11" s="306"/>
      <c r="RKM11" s="306"/>
      <c r="RKN11" s="306"/>
      <c r="RKO11" s="306"/>
      <c r="RKP11" s="306"/>
      <c r="RKQ11" s="306"/>
      <c r="RKR11" s="306"/>
      <c r="RKS11" s="306"/>
      <c r="RKT11" s="306"/>
      <c r="RKU11" s="306"/>
      <c r="RKV11" s="306"/>
      <c r="RKW11" s="306"/>
      <c r="RKX11" s="306"/>
      <c r="RKY11" s="306"/>
      <c r="RKZ11" s="306"/>
      <c r="RLA11" s="306"/>
      <c r="RLB11" s="306"/>
      <c r="RLC11" s="306"/>
      <c r="RLD11" s="306"/>
      <c r="RLE11" s="306"/>
      <c r="RLF11" s="306"/>
      <c r="RLG11" s="306"/>
      <c r="RLH11" s="306"/>
      <c r="RLI11" s="306"/>
      <c r="RLJ11" s="306"/>
      <c r="RLK11" s="306"/>
      <c r="RLL11" s="306"/>
      <c r="RLM11" s="306"/>
      <c r="RLN11" s="306"/>
      <c r="RLO11" s="306"/>
      <c r="RLP11" s="306"/>
      <c r="RLQ11" s="306"/>
      <c r="RLR11" s="306"/>
      <c r="RLS11" s="306"/>
      <c r="RLT11" s="306"/>
      <c r="RLU11" s="306"/>
      <c r="RLV11" s="306"/>
      <c r="RLW11" s="306"/>
      <c r="RLX11" s="306"/>
      <c r="RLY11" s="306"/>
      <c r="RLZ11" s="306"/>
      <c r="RMA11" s="306"/>
      <c r="RMB11" s="306"/>
      <c r="RMC11" s="306"/>
      <c r="RMD11" s="306"/>
      <c r="RME11" s="306"/>
      <c r="RMF11" s="306"/>
      <c r="RMG11" s="306"/>
      <c r="RMH11" s="306"/>
      <c r="RMI11" s="306"/>
      <c r="RMJ11" s="306"/>
      <c r="RMK11" s="306"/>
      <c r="RML11" s="306"/>
      <c r="RMM11" s="306"/>
      <c r="RMN11" s="306"/>
      <c r="RMO11" s="306"/>
      <c r="RMP11" s="306"/>
      <c r="RMQ11" s="306"/>
      <c r="RMR11" s="306"/>
      <c r="RMS11" s="306"/>
      <c r="RMT11" s="306"/>
      <c r="RMU11" s="306"/>
      <c r="RMV11" s="306"/>
      <c r="RMW11" s="306"/>
      <c r="RMX11" s="306"/>
      <c r="RMY11" s="306"/>
      <c r="RMZ11" s="306"/>
      <c r="RNA11" s="306"/>
      <c r="RNB11" s="306"/>
      <c r="RNC11" s="306"/>
      <c r="RND11" s="306"/>
      <c r="RNE11" s="306"/>
      <c r="RNF11" s="306"/>
      <c r="RNG11" s="306"/>
      <c r="RNH11" s="306"/>
      <c r="RNI11" s="306"/>
      <c r="RNJ11" s="306"/>
      <c r="RNK11" s="306"/>
      <c r="RNL11" s="306"/>
      <c r="RNM11" s="306"/>
      <c r="RNN11" s="306"/>
      <c r="RNO11" s="306"/>
      <c r="RNP11" s="306"/>
      <c r="RNQ11" s="306"/>
      <c r="RNR11" s="306"/>
      <c r="RNS11" s="306"/>
      <c r="RNT11" s="306"/>
      <c r="RNU11" s="306"/>
      <c r="RNV11" s="306"/>
      <c r="RNW11" s="306"/>
      <c r="RNX11" s="306"/>
      <c r="RNY11" s="306"/>
      <c r="RNZ11" s="306"/>
      <c r="ROA11" s="306"/>
      <c r="ROB11" s="306"/>
      <c r="ROC11" s="306"/>
      <c r="ROD11" s="306"/>
      <c r="ROE11" s="306"/>
      <c r="ROF11" s="306"/>
      <c r="ROG11" s="306"/>
      <c r="ROH11" s="306"/>
      <c r="ROI11" s="306"/>
      <c r="ROJ11" s="306"/>
      <c r="ROK11" s="306"/>
      <c r="ROL11" s="306"/>
      <c r="ROM11" s="306"/>
      <c r="RON11" s="306"/>
      <c r="ROO11" s="306"/>
      <c r="ROP11" s="306"/>
      <c r="ROQ11" s="306"/>
      <c r="ROR11" s="306"/>
      <c r="ROS11" s="306"/>
      <c r="ROT11" s="306"/>
      <c r="ROU11" s="306"/>
      <c r="ROV11" s="306"/>
      <c r="ROW11" s="306"/>
      <c r="ROX11" s="306"/>
      <c r="ROY11" s="306"/>
      <c r="ROZ11" s="306"/>
      <c r="RPA11" s="306"/>
      <c r="RPB11" s="306"/>
      <c r="RPC11" s="306"/>
      <c r="RPD11" s="306"/>
      <c r="RPE11" s="306"/>
      <c r="RPF11" s="306"/>
      <c r="RPG11" s="306"/>
      <c r="RPH11" s="306"/>
      <c r="RPI11" s="306"/>
      <c r="RPJ11" s="306"/>
      <c r="RPK11" s="306"/>
      <c r="RPL11" s="306"/>
      <c r="RPM11" s="306"/>
      <c r="RPN11" s="306"/>
      <c r="RPO11" s="306"/>
      <c r="RPP11" s="306"/>
      <c r="RPQ11" s="306"/>
      <c r="RPR11" s="306"/>
      <c r="RPS11" s="306"/>
      <c r="RPT11" s="306"/>
      <c r="RPU11" s="306"/>
      <c r="RPV11" s="306"/>
      <c r="RPW11" s="306"/>
      <c r="RPX11" s="306"/>
      <c r="RPY11" s="306"/>
      <c r="RPZ11" s="306"/>
      <c r="RQA11" s="306"/>
      <c r="RQB11" s="306"/>
      <c r="RQC11" s="306"/>
      <c r="RQD11" s="306"/>
      <c r="RQE11" s="306"/>
      <c r="RQF11" s="306"/>
      <c r="RQG11" s="306"/>
      <c r="RQH11" s="306"/>
      <c r="RQI11" s="306"/>
      <c r="RQJ11" s="306"/>
      <c r="RQK11" s="306"/>
      <c r="RQL11" s="306"/>
      <c r="RQM11" s="306"/>
      <c r="RQN11" s="306"/>
      <c r="RQO11" s="306"/>
      <c r="RQP11" s="306"/>
      <c r="RQQ11" s="306"/>
      <c r="RQR11" s="306"/>
      <c r="RQS11" s="306"/>
      <c r="RQT11" s="306"/>
      <c r="RQU11" s="306"/>
      <c r="RQV11" s="306"/>
      <c r="RQW11" s="306"/>
      <c r="RQX11" s="306"/>
      <c r="RQY11" s="306"/>
      <c r="RQZ11" s="306"/>
      <c r="RRA11" s="306"/>
      <c r="RRB11" s="306"/>
      <c r="RRC11" s="306"/>
      <c r="RRD11" s="306"/>
      <c r="RRE11" s="306"/>
      <c r="RRF11" s="306"/>
      <c r="RRG11" s="306"/>
      <c r="RRH11" s="306"/>
      <c r="RRI11" s="306"/>
      <c r="RRJ11" s="306"/>
      <c r="RRK11" s="306"/>
      <c r="RRL11" s="306"/>
      <c r="RRM11" s="306"/>
      <c r="RRN11" s="306"/>
      <c r="RRO11" s="306"/>
      <c r="RRP11" s="306"/>
      <c r="RRQ11" s="306"/>
      <c r="RRR11" s="306"/>
      <c r="RRS11" s="306"/>
      <c r="RRT11" s="306"/>
      <c r="RRU11" s="306"/>
      <c r="RRV11" s="306"/>
      <c r="RRW11" s="306"/>
      <c r="RRX11" s="306"/>
      <c r="RRY11" s="306"/>
      <c r="RRZ11" s="306"/>
      <c r="RSA11" s="306"/>
      <c r="RSB11" s="306"/>
      <c r="RSC11" s="306"/>
      <c r="RSD11" s="306"/>
      <c r="RSE11" s="306"/>
      <c r="RSF11" s="306"/>
      <c r="RSG11" s="306"/>
      <c r="RSH11" s="306"/>
      <c r="RSI11" s="306"/>
      <c r="RSJ11" s="306"/>
      <c r="RSK11" s="306"/>
      <c r="RSL11" s="306"/>
      <c r="RSM11" s="306"/>
      <c r="RSN11" s="306"/>
      <c r="RSO11" s="306"/>
      <c r="RSP11" s="306"/>
      <c r="RSQ11" s="306"/>
      <c r="RSR11" s="306"/>
      <c r="RSS11" s="306"/>
      <c r="RST11" s="306"/>
      <c r="RSU11" s="306"/>
      <c r="RSV11" s="306"/>
      <c r="RSW11" s="306"/>
      <c r="RSX11" s="306"/>
      <c r="RSY11" s="306"/>
      <c r="RSZ11" s="306"/>
      <c r="RTA11" s="306"/>
      <c r="RTB11" s="306"/>
      <c r="RTC11" s="306"/>
      <c r="RTD11" s="306"/>
      <c r="RTE11" s="306"/>
      <c r="RTF11" s="306"/>
      <c r="RTG11" s="306"/>
      <c r="RTH11" s="306"/>
      <c r="RTI11" s="306"/>
      <c r="RTJ11" s="306"/>
      <c r="RTK11" s="306"/>
      <c r="RTL11" s="306"/>
      <c r="RTM11" s="306"/>
      <c r="RTN11" s="306"/>
      <c r="RTO11" s="306"/>
      <c r="RTP11" s="306"/>
      <c r="RTQ11" s="306"/>
      <c r="RTR11" s="306"/>
      <c r="RTS11" s="306"/>
      <c r="RTT11" s="306"/>
      <c r="RTU11" s="306"/>
      <c r="RTV11" s="306"/>
      <c r="RTW11" s="306"/>
      <c r="RTX11" s="306"/>
      <c r="RTY11" s="306"/>
      <c r="RTZ11" s="306"/>
      <c r="RUA11" s="306"/>
      <c r="RUB11" s="306"/>
      <c r="RUC11" s="306"/>
      <c r="RUD11" s="306"/>
      <c r="RUE11" s="306"/>
      <c r="RUF11" s="306"/>
      <c r="RUG11" s="306"/>
      <c r="RUH11" s="306"/>
      <c r="RUI11" s="306"/>
      <c r="RUJ11" s="306"/>
      <c r="RUK11" s="306"/>
      <c r="RUL11" s="306"/>
      <c r="RUM11" s="306"/>
      <c r="RUN11" s="306"/>
      <c r="RUO11" s="306"/>
      <c r="RUP11" s="306"/>
      <c r="RUQ11" s="306"/>
      <c r="RUR11" s="306"/>
      <c r="RUS11" s="306"/>
      <c r="RUT11" s="306"/>
      <c r="RUU11" s="306"/>
      <c r="RUV11" s="306"/>
      <c r="RUW11" s="306"/>
      <c r="RUX11" s="306"/>
      <c r="RUY11" s="306"/>
      <c r="RUZ11" s="306"/>
      <c r="RVA11" s="306"/>
      <c r="RVB11" s="306"/>
      <c r="RVC11" s="306"/>
      <c r="RVD11" s="306"/>
      <c r="RVE11" s="306"/>
      <c r="RVF11" s="306"/>
      <c r="RVG11" s="306"/>
      <c r="RVH11" s="306"/>
      <c r="RVI11" s="306"/>
      <c r="RVJ11" s="306"/>
      <c r="RVK11" s="306"/>
      <c r="RVL11" s="306"/>
      <c r="RVM11" s="306"/>
      <c r="RVN11" s="306"/>
      <c r="RVO11" s="306"/>
      <c r="RVP11" s="306"/>
      <c r="RVQ11" s="306"/>
      <c r="RVR11" s="306"/>
      <c r="RVS11" s="306"/>
      <c r="RVT11" s="306"/>
      <c r="RVU11" s="306"/>
      <c r="RVV11" s="306"/>
      <c r="RVW11" s="306"/>
      <c r="RVX11" s="306"/>
      <c r="RVY11" s="306"/>
      <c r="RVZ11" s="306"/>
      <c r="RWA11" s="306"/>
      <c r="RWB11" s="306"/>
      <c r="RWC11" s="306"/>
      <c r="RWD11" s="306"/>
      <c r="RWE11" s="306"/>
      <c r="RWF11" s="306"/>
      <c r="RWG11" s="306"/>
      <c r="RWH11" s="306"/>
      <c r="RWI11" s="306"/>
      <c r="RWJ11" s="306"/>
      <c r="RWK11" s="306"/>
      <c r="RWL11" s="306"/>
      <c r="RWM11" s="306"/>
      <c r="RWN11" s="306"/>
      <c r="RWO11" s="306"/>
      <c r="RWP11" s="306"/>
      <c r="RWQ11" s="306"/>
      <c r="RWR11" s="306"/>
      <c r="RWS11" s="306"/>
      <c r="RWT11" s="306"/>
      <c r="RWU11" s="306"/>
      <c r="RWV11" s="306"/>
      <c r="RWW11" s="306"/>
      <c r="RWX11" s="306"/>
      <c r="RWY11" s="306"/>
      <c r="RWZ11" s="306"/>
      <c r="RXA11" s="306"/>
      <c r="RXB11" s="306"/>
      <c r="RXC11" s="306"/>
      <c r="RXD11" s="306"/>
      <c r="RXE11" s="306"/>
      <c r="RXF11" s="306"/>
      <c r="RXG11" s="306"/>
      <c r="RXH11" s="306"/>
      <c r="RXI11" s="306"/>
      <c r="RXJ11" s="306"/>
      <c r="RXK11" s="306"/>
      <c r="RXL11" s="306"/>
      <c r="RXM11" s="306"/>
      <c r="RXN11" s="306"/>
      <c r="RXO11" s="306"/>
      <c r="RXP11" s="306"/>
      <c r="RXQ11" s="306"/>
      <c r="RXR11" s="306"/>
      <c r="RXS11" s="306"/>
      <c r="RXT11" s="306"/>
      <c r="RXU11" s="306"/>
      <c r="RXV11" s="306"/>
      <c r="RXW11" s="306"/>
      <c r="RXX11" s="306"/>
      <c r="RXY11" s="306"/>
      <c r="RXZ11" s="306"/>
      <c r="RYA11" s="306"/>
      <c r="RYB11" s="306"/>
      <c r="RYC11" s="306"/>
      <c r="RYD11" s="306"/>
      <c r="RYE11" s="306"/>
      <c r="RYF11" s="306"/>
      <c r="RYG11" s="306"/>
      <c r="RYH11" s="306"/>
      <c r="RYI11" s="306"/>
      <c r="RYJ11" s="306"/>
      <c r="RYK11" s="306"/>
      <c r="RYL11" s="306"/>
      <c r="RYM11" s="306"/>
      <c r="RYN11" s="306"/>
      <c r="RYO11" s="306"/>
      <c r="RYP11" s="306"/>
      <c r="RYQ11" s="306"/>
      <c r="RYR11" s="306"/>
      <c r="RYS11" s="306"/>
      <c r="RYT11" s="306"/>
      <c r="RYU11" s="306"/>
      <c r="RYV11" s="306"/>
      <c r="RYW11" s="306"/>
      <c r="RYX11" s="306"/>
      <c r="RYY11" s="306"/>
      <c r="RYZ11" s="306"/>
      <c r="RZA11" s="306"/>
      <c r="RZB11" s="306"/>
      <c r="RZC11" s="306"/>
      <c r="RZD11" s="306"/>
      <c r="RZE11" s="306"/>
      <c r="RZF11" s="306"/>
      <c r="RZG11" s="306"/>
      <c r="RZH11" s="306"/>
      <c r="RZI11" s="306"/>
      <c r="RZJ11" s="306"/>
      <c r="RZK11" s="306"/>
      <c r="RZL11" s="306"/>
      <c r="RZM11" s="306"/>
      <c r="RZN11" s="306"/>
      <c r="RZO11" s="306"/>
      <c r="RZP11" s="306"/>
      <c r="RZQ11" s="306"/>
      <c r="RZR11" s="306"/>
      <c r="RZS11" s="306"/>
      <c r="RZT11" s="306"/>
      <c r="RZU11" s="306"/>
      <c r="RZV11" s="306"/>
      <c r="RZW11" s="306"/>
      <c r="RZX11" s="306"/>
      <c r="RZY11" s="306"/>
      <c r="RZZ11" s="306"/>
      <c r="SAA11" s="306"/>
      <c r="SAB11" s="306"/>
      <c r="SAC11" s="306"/>
      <c r="SAD11" s="306"/>
      <c r="SAE11" s="306"/>
      <c r="SAF11" s="306"/>
      <c r="SAG11" s="306"/>
      <c r="SAH11" s="306"/>
      <c r="SAI11" s="306"/>
      <c r="SAJ11" s="306"/>
      <c r="SAK11" s="306"/>
      <c r="SAL11" s="306"/>
      <c r="SAM11" s="306"/>
      <c r="SAN11" s="306"/>
      <c r="SAO11" s="306"/>
      <c r="SAP11" s="306"/>
      <c r="SAQ11" s="306"/>
      <c r="SAR11" s="306"/>
      <c r="SAS11" s="306"/>
      <c r="SAT11" s="306"/>
      <c r="SAU11" s="306"/>
      <c r="SAV11" s="306"/>
      <c r="SAW11" s="306"/>
      <c r="SAX11" s="306"/>
      <c r="SAY11" s="306"/>
      <c r="SAZ11" s="306"/>
      <c r="SBA11" s="306"/>
      <c r="SBB11" s="306"/>
      <c r="SBC11" s="306"/>
      <c r="SBD11" s="306"/>
      <c r="SBE11" s="306"/>
      <c r="SBF11" s="306"/>
      <c r="SBG11" s="306"/>
      <c r="SBH11" s="306"/>
      <c r="SBI11" s="306"/>
      <c r="SBJ11" s="306"/>
      <c r="SBK11" s="306"/>
      <c r="SBL11" s="306"/>
      <c r="SBM11" s="306"/>
      <c r="SBN11" s="306"/>
      <c r="SBO11" s="306"/>
      <c r="SBP11" s="306"/>
      <c r="SBQ11" s="306"/>
      <c r="SBR11" s="306"/>
      <c r="SBS11" s="306"/>
      <c r="SBT11" s="306"/>
      <c r="SBU11" s="306"/>
      <c r="SBV11" s="306"/>
      <c r="SBW11" s="306"/>
      <c r="SBX11" s="306"/>
      <c r="SBY11" s="306"/>
      <c r="SBZ11" s="306"/>
      <c r="SCA11" s="306"/>
      <c r="SCB11" s="306"/>
      <c r="SCC11" s="306"/>
      <c r="SCD11" s="306"/>
      <c r="SCE11" s="306"/>
      <c r="SCF11" s="306"/>
      <c r="SCG11" s="306"/>
      <c r="SCH11" s="306"/>
      <c r="SCI11" s="306"/>
      <c r="SCJ11" s="306"/>
      <c r="SCK11" s="306"/>
      <c r="SCL11" s="306"/>
      <c r="SCM11" s="306"/>
      <c r="SCN11" s="306"/>
      <c r="SCO11" s="306"/>
      <c r="SCP11" s="306"/>
      <c r="SCQ11" s="306"/>
      <c r="SCR11" s="306"/>
      <c r="SCS11" s="306"/>
      <c r="SCT11" s="306"/>
      <c r="SCU11" s="306"/>
      <c r="SCV11" s="306"/>
      <c r="SCW11" s="306"/>
      <c r="SCX11" s="306"/>
      <c r="SCY11" s="306"/>
      <c r="SCZ11" s="306"/>
      <c r="SDA11" s="306"/>
      <c r="SDB11" s="306"/>
      <c r="SDC11" s="306"/>
      <c r="SDD11" s="306"/>
      <c r="SDE11" s="306"/>
      <c r="SDF11" s="306"/>
      <c r="SDG11" s="306"/>
      <c r="SDH11" s="306"/>
      <c r="SDI11" s="306"/>
      <c r="SDJ11" s="306"/>
      <c r="SDK11" s="306"/>
      <c r="SDL11" s="306"/>
      <c r="SDM11" s="306"/>
      <c r="SDN11" s="306"/>
      <c r="SDO11" s="306"/>
      <c r="SDP11" s="306"/>
      <c r="SDQ11" s="306"/>
      <c r="SDR11" s="306"/>
      <c r="SDS11" s="306"/>
      <c r="SDT11" s="306"/>
      <c r="SDU11" s="306"/>
      <c r="SDV11" s="306"/>
      <c r="SDW11" s="306"/>
      <c r="SDX11" s="306"/>
      <c r="SDY11" s="306"/>
      <c r="SDZ11" s="306"/>
      <c r="SEA11" s="306"/>
      <c r="SEB11" s="306"/>
      <c r="SEC11" s="306"/>
      <c r="SED11" s="306"/>
      <c r="SEE11" s="306"/>
      <c r="SEF11" s="306"/>
      <c r="SEG11" s="306"/>
      <c r="SEH11" s="306"/>
      <c r="SEI11" s="306"/>
      <c r="SEJ11" s="306"/>
      <c r="SEK11" s="306"/>
      <c r="SEL11" s="306"/>
      <c r="SEM11" s="306"/>
      <c r="SEN11" s="306"/>
      <c r="SEO11" s="306"/>
      <c r="SEP11" s="306"/>
      <c r="SEQ11" s="306"/>
      <c r="SER11" s="306"/>
      <c r="SES11" s="306"/>
      <c r="SET11" s="306"/>
      <c r="SEU11" s="306"/>
      <c r="SEV11" s="306"/>
      <c r="SEW11" s="306"/>
      <c r="SEX11" s="306"/>
      <c r="SEY11" s="306"/>
      <c r="SEZ11" s="306"/>
      <c r="SFA11" s="306"/>
      <c r="SFB11" s="306"/>
      <c r="SFC11" s="306"/>
      <c r="SFD11" s="306"/>
      <c r="SFE11" s="306"/>
      <c r="SFF11" s="306"/>
      <c r="SFG11" s="306"/>
      <c r="SFH11" s="306"/>
      <c r="SFI11" s="306"/>
      <c r="SFJ11" s="306"/>
      <c r="SFK11" s="306"/>
      <c r="SFL11" s="306"/>
      <c r="SFM11" s="306"/>
      <c r="SFN11" s="306"/>
      <c r="SFO11" s="306"/>
      <c r="SFP11" s="306"/>
      <c r="SFQ11" s="306"/>
      <c r="SFR11" s="306"/>
      <c r="SFS11" s="306"/>
      <c r="SFT11" s="306"/>
      <c r="SFU11" s="306"/>
      <c r="SFV11" s="306"/>
      <c r="SFW11" s="306"/>
      <c r="SFX11" s="306"/>
      <c r="SFY11" s="306"/>
      <c r="SFZ11" s="306"/>
      <c r="SGA11" s="306"/>
      <c r="SGB11" s="306"/>
      <c r="SGC11" s="306"/>
      <c r="SGD11" s="306"/>
      <c r="SGE11" s="306"/>
      <c r="SGF11" s="306"/>
      <c r="SGG11" s="306"/>
      <c r="SGH11" s="306"/>
      <c r="SGI11" s="306"/>
      <c r="SGJ11" s="306"/>
      <c r="SGK11" s="306"/>
      <c r="SGL11" s="306"/>
      <c r="SGM11" s="306"/>
      <c r="SGN11" s="306"/>
      <c r="SGO11" s="306"/>
      <c r="SGP11" s="306"/>
      <c r="SGQ11" s="306"/>
      <c r="SGR11" s="306"/>
      <c r="SGS11" s="306"/>
      <c r="SGT11" s="306"/>
      <c r="SGU11" s="306"/>
      <c r="SGV11" s="306"/>
      <c r="SGW11" s="306"/>
      <c r="SGX11" s="306"/>
      <c r="SGY11" s="306"/>
      <c r="SGZ11" s="306"/>
      <c r="SHA11" s="306"/>
      <c r="SHB11" s="306"/>
      <c r="SHC11" s="306"/>
      <c r="SHD11" s="306"/>
      <c r="SHE11" s="306"/>
      <c r="SHF11" s="306"/>
      <c r="SHG11" s="306"/>
      <c r="SHH11" s="306"/>
      <c r="SHI11" s="306"/>
      <c r="SHJ11" s="306"/>
      <c r="SHK11" s="306"/>
      <c r="SHL11" s="306"/>
      <c r="SHM11" s="306"/>
      <c r="SHN11" s="306"/>
      <c r="SHO11" s="306"/>
      <c r="SHP11" s="306"/>
      <c r="SHQ11" s="306"/>
      <c r="SHR11" s="306"/>
      <c r="SHS11" s="306"/>
      <c r="SHT11" s="306"/>
      <c r="SHU11" s="306"/>
      <c r="SHV11" s="306"/>
      <c r="SHW11" s="306"/>
      <c r="SHX11" s="306"/>
      <c r="SHY11" s="306"/>
      <c r="SHZ11" s="306"/>
      <c r="SIA11" s="306"/>
      <c r="SIB11" s="306"/>
      <c r="SIC11" s="306"/>
      <c r="SID11" s="306"/>
      <c r="SIE11" s="306"/>
      <c r="SIF11" s="306"/>
      <c r="SIG11" s="306"/>
      <c r="SIH11" s="306"/>
      <c r="SII11" s="306"/>
      <c r="SIJ11" s="306"/>
      <c r="SIK11" s="306"/>
      <c r="SIL11" s="306"/>
      <c r="SIM11" s="306"/>
      <c r="SIN11" s="306"/>
      <c r="SIO11" s="306"/>
      <c r="SIP11" s="306"/>
      <c r="SIQ11" s="306"/>
      <c r="SIR11" s="306"/>
      <c r="SIS11" s="306"/>
      <c r="SIT11" s="306"/>
      <c r="SIU11" s="306"/>
      <c r="SIV11" s="306"/>
      <c r="SIW11" s="306"/>
      <c r="SIX11" s="306"/>
      <c r="SIY11" s="306"/>
      <c r="SIZ11" s="306"/>
      <c r="SJA11" s="306"/>
      <c r="SJB11" s="306"/>
      <c r="SJC11" s="306"/>
      <c r="SJD11" s="306"/>
      <c r="SJE11" s="306"/>
      <c r="SJF11" s="306"/>
      <c r="SJG11" s="306"/>
      <c r="SJH11" s="306"/>
      <c r="SJI11" s="306"/>
      <c r="SJJ11" s="306"/>
      <c r="SJK11" s="306"/>
      <c r="SJL11" s="306"/>
      <c r="SJM11" s="306"/>
      <c r="SJN11" s="306"/>
      <c r="SJO11" s="306"/>
      <c r="SJP11" s="306"/>
      <c r="SJQ11" s="306"/>
      <c r="SJR11" s="306"/>
      <c r="SJS11" s="306"/>
      <c r="SJT11" s="306"/>
      <c r="SJU11" s="306"/>
      <c r="SJV11" s="306"/>
      <c r="SJW11" s="306"/>
      <c r="SJX11" s="306"/>
      <c r="SJY11" s="306"/>
      <c r="SJZ11" s="306"/>
      <c r="SKA11" s="306"/>
      <c r="SKB11" s="306"/>
      <c r="SKC11" s="306"/>
      <c r="SKD11" s="306"/>
      <c r="SKE11" s="306"/>
      <c r="SKF11" s="306"/>
      <c r="SKG11" s="306"/>
      <c r="SKH11" s="306"/>
      <c r="SKI11" s="306"/>
      <c r="SKJ11" s="306"/>
      <c r="SKK11" s="306"/>
      <c r="SKL11" s="306"/>
      <c r="SKM11" s="306"/>
      <c r="SKN11" s="306"/>
      <c r="SKO11" s="306"/>
      <c r="SKP11" s="306"/>
      <c r="SKQ11" s="306"/>
      <c r="SKR11" s="306"/>
      <c r="SKS11" s="306"/>
      <c r="SKT11" s="306"/>
      <c r="SKU11" s="306"/>
      <c r="SKV11" s="306"/>
      <c r="SKW11" s="306"/>
      <c r="SKX11" s="306"/>
      <c r="SKY11" s="306"/>
      <c r="SKZ11" s="306"/>
      <c r="SLA11" s="306"/>
      <c r="SLB11" s="306"/>
      <c r="SLC11" s="306"/>
      <c r="SLD11" s="306"/>
      <c r="SLE11" s="306"/>
      <c r="SLF11" s="306"/>
      <c r="SLG11" s="306"/>
      <c r="SLH11" s="306"/>
      <c r="SLI11" s="306"/>
      <c r="SLJ11" s="306"/>
      <c r="SLK11" s="306"/>
      <c r="SLL11" s="306"/>
      <c r="SLM11" s="306"/>
      <c r="SLN11" s="306"/>
      <c r="SLO11" s="306"/>
      <c r="SLP11" s="306"/>
      <c r="SLQ11" s="306"/>
      <c r="SLR11" s="306"/>
      <c r="SLS11" s="306"/>
      <c r="SLT11" s="306"/>
      <c r="SLU11" s="306"/>
      <c r="SLV11" s="306"/>
      <c r="SLW11" s="306"/>
      <c r="SLX11" s="306"/>
      <c r="SLY11" s="306"/>
      <c r="SLZ11" s="306"/>
      <c r="SMA11" s="306"/>
      <c r="SMB11" s="306"/>
      <c r="SMC11" s="306"/>
      <c r="SMD11" s="306"/>
      <c r="SME11" s="306"/>
      <c r="SMF11" s="306"/>
      <c r="SMG11" s="306"/>
      <c r="SMH11" s="306"/>
      <c r="SMI11" s="306"/>
      <c r="SMJ11" s="306"/>
      <c r="SMK11" s="306"/>
      <c r="SML11" s="306"/>
      <c r="SMM11" s="306"/>
      <c r="SMN11" s="306"/>
      <c r="SMO11" s="306"/>
      <c r="SMP11" s="306"/>
      <c r="SMQ11" s="306"/>
      <c r="SMR11" s="306"/>
      <c r="SMS11" s="306"/>
      <c r="SMT11" s="306"/>
      <c r="SMU11" s="306"/>
      <c r="SMV11" s="306"/>
      <c r="SMW11" s="306"/>
      <c r="SMX11" s="306"/>
      <c r="SMY11" s="306"/>
      <c r="SMZ11" s="306"/>
      <c r="SNA11" s="306"/>
      <c r="SNB11" s="306"/>
      <c r="SNC11" s="306"/>
      <c r="SND11" s="306"/>
      <c r="SNE11" s="306"/>
      <c r="SNF11" s="306"/>
      <c r="SNG11" s="306"/>
      <c r="SNH11" s="306"/>
      <c r="SNI11" s="306"/>
      <c r="SNJ11" s="306"/>
      <c r="SNK11" s="306"/>
      <c r="SNL11" s="306"/>
      <c r="SNM11" s="306"/>
      <c r="SNN11" s="306"/>
      <c r="SNO11" s="306"/>
      <c r="SNP11" s="306"/>
      <c r="SNQ11" s="306"/>
      <c r="SNR11" s="306"/>
      <c r="SNS11" s="306"/>
      <c r="SNT11" s="306"/>
      <c r="SNU11" s="306"/>
      <c r="SNV11" s="306"/>
      <c r="SNW11" s="306"/>
      <c r="SNX11" s="306"/>
      <c r="SNY11" s="306"/>
      <c r="SNZ11" s="306"/>
      <c r="SOA11" s="306"/>
      <c r="SOB11" s="306"/>
      <c r="SOC11" s="306"/>
      <c r="SOD11" s="306"/>
      <c r="SOE11" s="306"/>
      <c r="SOF11" s="306"/>
      <c r="SOG11" s="306"/>
      <c r="SOH11" s="306"/>
      <c r="SOI11" s="306"/>
      <c r="SOJ11" s="306"/>
      <c r="SOK11" s="306"/>
      <c r="SOL11" s="306"/>
      <c r="SOM11" s="306"/>
      <c r="SON11" s="306"/>
      <c r="SOO11" s="306"/>
      <c r="SOP11" s="306"/>
      <c r="SOQ11" s="306"/>
      <c r="SOR11" s="306"/>
      <c r="SOS11" s="306"/>
      <c r="SOT11" s="306"/>
      <c r="SOU11" s="306"/>
      <c r="SOV11" s="306"/>
      <c r="SOW11" s="306"/>
      <c r="SOX11" s="306"/>
      <c r="SOY11" s="306"/>
      <c r="SOZ11" s="306"/>
      <c r="SPA11" s="306"/>
      <c r="SPB11" s="306"/>
      <c r="SPC11" s="306"/>
      <c r="SPD11" s="306"/>
      <c r="SPE11" s="306"/>
      <c r="SPF11" s="306"/>
      <c r="SPG11" s="306"/>
      <c r="SPH11" s="306"/>
      <c r="SPI11" s="306"/>
      <c r="SPJ11" s="306"/>
      <c r="SPK11" s="306"/>
      <c r="SPL11" s="306"/>
      <c r="SPM11" s="306"/>
      <c r="SPN11" s="306"/>
      <c r="SPO11" s="306"/>
      <c r="SPP11" s="306"/>
      <c r="SPQ11" s="306"/>
      <c r="SPR11" s="306"/>
      <c r="SPS11" s="306"/>
      <c r="SPT11" s="306"/>
      <c r="SPU11" s="306"/>
      <c r="SPV11" s="306"/>
      <c r="SPW11" s="306"/>
      <c r="SPX11" s="306"/>
      <c r="SPY11" s="306"/>
      <c r="SPZ11" s="306"/>
      <c r="SQA11" s="306"/>
      <c r="SQB11" s="306"/>
      <c r="SQC11" s="306"/>
      <c r="SQD11" s="306"/>
      <c r="SQE11" s="306"/>
      <c r="SQF11" s="306"/>
      <c r="SQG11" s="306"/>
      <c r="SQH11" s="306"/>
      <c r="SQI11" s="306"/>
      <c r="SQJ11" s="306"/>
      <c r="SQK11" s="306"/>
      <c r="SQL11" s="306"/>
      <c r="SQM11" s="306"/>
      <c r="SQN11" s="306"/>
      <c r="SQO11" s="306"/>
      <c r="SQP11" s="306"/>
      <c r="SQQ11" s="306"/>
      <c r="SQR11" s="306"/>
      <c r="SQS11" s="306"/>
      <c r="SQT11" s="306"/>
      <c r="SQU11" s="306"/>
      <c r="SQV11" s="306"/>
      <c r="SQW11" s="306"/>
      <c r="SQX11" s="306"/>
      <c r="SQY11" s="306"/>
      <c r="SQZ11" s="306"/>
      <c r="SRA11" s="306"/>
      <c r="SRB11" s="306"/>
      <c r="SRC11" s="306"/>
      <c r="SRD11" s="306"/>
      <c r="SRE11" s="306"/>
      <c r="SRF11" s="306"/>
      <c r="SRG11" s="306"/>
      <c r="SRH11" s="306"/>
      <c r="SRI11" s="306"/>
      <c r="SRJ11" s="306"/>
      <c r="SRK11" s="306"/>
      <c r="SRL11" s="306"/>
      <c r="SRM11" s="306"/>
      <c r="SRN11" s="306"/>
      <c r="SRO11" s="306"/>
      <c r="SRP11" s="306"/>
      <c r="SRQ11" s="306"/>
      <c r="SRR11" s="306"/>
      <c r="SRS11" s="306"/>
      <c r="SRT11" s="306"/>
      <c r="SRU11" s="306"/>
      <c r="SRV11" s="306"/>
      <c r="SRW11" s="306"/>
      <c r="SRX11" s="306"/>
      <c r="SRY11" s="306"/>
      <c r="SRZ11" s="306"/>
      <c r="SSA11" s="306"/>
      <c r="SSB11" s="306"/>
      <c r="SSC11" s="306"/>
      <c r="SSD11" s="306"/>
      <c r="SSE11" s="306"/>
      <c r="SSF11" s="306"/>
      <c r="SSG11" s="306"/>
      <c r="SSH11" s="306"/>
      <c r="SSI11" s="306"/>
      <c r="SSJ11" s="306"/>
      <c r="SSK11" s="306"/>
      <c r="SSL11" s="306"/>
      <c r="SSM11" s="306"/>
      <c r="SSN11" s="306"/>
      <c r="SSO11" s="306"/>
      <c r="SSP11" s="306"/>
      <c r="SSQ11" s="306"/>
      <c r="SSR11" s="306"/>
      <c r="SSS11" s="306"/>
      <c r="SST11" s="306"/>
      <c r="SSU11" s="306"/>
      <c r="SSV11" s="306"/>
      <c r="SSW11" s="306"/>
      <c r="SSX11" s="306"/>
      <c r="SSY11" s="306"/>
      <c r="SSZ11" s="306"/>
      <c r="STA11" s="306"/>
      <c r="STB11" s="306"/>
      <c r="STC11" s="306"/>
      <c r="STD11" s="306"/>
      <c r="STE11" s="306"/>
      <c r="STF11" s="306"/>
      <c r="STG11" s="306"/>
      <c r="STH11" s="306"/>
      <c r="STI11" s="306"/>
      <c r="STJ11" s="306"/>
      <c r="STK11" s="306"/>
      <c r="STL11" s="306"/>
      <c r="STM11" s="306"/>
      <c r="STN11" s="306"/>
      <c r="STO11" s="306"/>
      <c r="STP11" s="306"/>
      <c r="STQ11" s="306"/>
      <c r="STR11" s="306"/>
      <c r="STS11" s="306"/>
      <c r="STT11" s="306"/>
      <c r="STU11" s="306"/>
      <c r="STV11" s="306"/>
      <c r="STW11" s="306"/>
      <c r="STX11" s="306"/>
      <c r="STY11" s="306"/>
      <c r="STZ11" s="306"/>
      <c r="SUA11" s="306"/>
      <c r="SUB11" s="306"/>
      <c r="SUC11" s="306"/>
      <c r="SUD11" s="306"/>
      <c r="SUE11" s="306"/>
      <c r="SUF11" s="306"/>
      <c r="SUG11" s="306"/>
      <c r="SUH11" s="306"/>
      <c r="SUI11" s="306"/>
      <c r="SUJ11" s="306"/>
      <c r="SUK11" s="306"/>
      <c r="SUL11" s="306"/>
      <c r="SUM11" s="306"/>
      <c r="SUN11" s="306"/>
      <c r="SUO11" s="306"/>
      <c r="SUP11" s="306"/>
      <c r="SUQ11" s="306"/>
      <c r="SUR11" s="306"/>
      <c r="SUS11" s="306"/>
      <c r="SUT11" s="306"/>
      <c r="SUU11" s="306"/>
      <c r="SUV11" s="306"/>
      <c r="SUW11" s="306"/>
      <c r="SUX11" s="306"/>
      <c r="SUY11" s="306"/>
      <c r="SUZ11" s="306"/>
      <c r="SVA11" s="306"/>
      <c r="SVB11" s="306"/>
      <c r="SVC11" s="306"/>
      <c r="SVD11" s="306"/>
      <c r="SVE11" s="306"/>
      <c r="SVF11" s="306"/>
      <c r="SVG11" s="306"/>
      <c r="SVH11" s="306"/>
      <c r="SVI11" s="306"/>
      <c r="SVJ11" s="306"/>
      <c r="SVK11" s="306"/>
      <c r="SVL11" s="306"/>
      <c r="SVM11" s="306"/>
      <c r="SVN11" s="306"/>
      <c r="SVO11" s="306"/>
      <c r="SVP11" s="306"/>
      <c r="SVQ11" s="306"/>
      <c r="SVR11" s="306"/>
      <c r="SVS11" s="306"/>
      <c r="SVT11" s="306"/>
      <c r="SVU11" s="306"/>
      <c r="SVV11" s="306"/>
      <c r="SVW11" s="306"/>
      <c r="SVX11" s="306"/>
      <c r="SVY11" s="306"/>
      <c r="SVZ11" s="306"/>
      <c r="SWA11" s="306"/>
      <c r="SWB11" s="306"/>
      <c r="SWC11" s="306"/>
      <c r="SWD11" s="306"/>
      <c r="SWE11" s="306"/>
      <c r="SWF11" s="306"/>
      <c r="SWG11" s="306"/>
      <c r="SWH11" s="306"/>
      <c r="SWI11" s="306"/>
      <c r="SWJ11" s="306"/>
      <c r="SWK11" s="306"/>
      <c r="SWL11" s="306"/>
      <c r="SWM11" s="306"/>
      <c r="SWN11" s="306"/>
      <c r="SWO11" s="306"/>
      <c r="SWP11" s="306"/>
      <c r="SWQ11" s="306"/>
      <c r="SWR11" s="306"/>
      <c r="SWS11" s="306"/>
      <c r="SWT11" s="306"/>
      <c r="SWU11" s="306"/>
      <c r="SWV11" s="306"/>
      <c r="SWW11" s="306"/>
      <c r="SWX11" s="306"/>
      <c r="SWY11" s="306"/>
      <c r="SWZ11" s="306"/>
      <c r="SXA11" s="306"/>
      <c r="SXB11" s="306"/>
      <c r="SXC11" s="306"/>
      <c r="SXD11" s="306"/>
      <c r="SXE11" s="306"/>
      <c r="SXF11" s="306"/>
      <c r="SXG11" s="306"/>
      <c r="SXH11" s="306"/>
      <c r="SXI11" s="306"/>
      <c r="SXJ11" s="306"/>
      <c r="SXK11" s="306"/>
      <c r="SXL11" s="306"/>
      <c r="SXM11" s="306"/>
      <c r="SXN11" s="306"/>
      <c r="SXO11" s="306"/>
      <c r="SXP11" s="306"/>
      <c r="SXQ11" s="306"/>
      <c r="SXR11" s="306"/>
      <c r="SXS11" s="306"/>
      <c r="SXT11" s="306"/>
      <c r="SXU11" s="306"/>
      <c r="SXV11" s="306"/>
      <c r="SXW11" s="306"/>
      <c r="SXX11" s="306"/>
      <c r="SXY11" s="306"/>
      <c r="SXZ11" s="306"/>
      <c r="SYA11" s="306"/>
      <c r="SYB11" s="306"/>
      <c r="SYC11" s="306"/>
      <c r="SYD11" s="306"/>
      <c r="SYE11" s="306"/>
      <c r="SYF11" s="306"/>
      <c r="SYG11" s="306"/>
      <c r="SYH11" s="306"/>
      <c r="SYI11" s="306"/>
      <c r="SYJ11" s="306"/>
      <c r="SYK11" s="306"/>
      <c r="SYL11" s="306"/>
      <c r="SYM11" s="306"/>
      <c r="SYN11" s="306"/>
      <c r="SYO11" s="306"/>
      <c r="SYP11" s="306"/>
      <c r="SYQ11" s="306"/>
      <c r="SYR11" s="306"/>
      <c r="SYS11" s="306"/>
      <c r="SYT11" s="306"/>
      <c r="SYU11" s="306"/>
      <c r="SYV11" s="306"/>
      <c r="SYW11" s="306"/>
      <c r="SYX11" s="306"/>
      <c r="SYY11" s="306"/>
      <c r="SYZ11" s="306"/>
      <c r="SZA11" s="306"/>
      <c r="SZB11" s="306"/>
      <c r="SZC11" s="306"/>
      <c r="SZD11" s="306"/>
      <c r="SZE11" s="306"/>
      <c r="SZF11" s="306"/>
      <c r="SZG11" s="306"/>
      <c r="SZH11" s="306"/>
      <c r="SZI11" s="306"/>
      <c r="SZJ11" s="306"/>
      <c r="SZK11" s="306"/>
      <c r="SZL11" s="306"/>
      <c r="SZM11" s="306"/>
      <c r="SZN11" s="306"/>
      <c r="SZO11" s="306"/>
      <c r="SZP11" s="306"/>
      <c r="SZQ11" s="306"/>
      <c r="SZR11" s="306"/>
      <c r="SZS11" s="306"/>
      <c r="SZT11" s="306"/>
      <c r="SZU11" s="306"/>
      <c r="SZV11" s="306"/>
      <c r="SZW11" s="306"/>
      <c r="SZX11" s="306"/>
      <c r="SZY11" s="306"/>
      <c r="SZZ11" s="306"/>
      <c r="TAA11" s="306"/>
      <c r="TAB11" s="306"/>
      <c r="TAC11" s="306"/>
      <c r="TAD11" s="306"/>
      <c r="TAE11" s="306"/>
      <c r="TAF11" s="306"/>
      <c r="TAG11" s="306"/>
      <c r="TAH11" s="306"/>
      <c r="TAI11" s="306"/>
      <c r="TAJ11" s="306"/>
      <c r="TAK11" s="306"/>
      <c r="TAL11" s="306"/>
      <c r="TAM11" s="306"/>
      <c r="TAN11" s="306"/>
      <c r="TAO11" s="306"/>
      <c r="TAP11" s="306"/>
      <c r="TAQ11" s="306"/>
      <c r="TAR11" s="306"/>
      <c r="TAS11" s="306"/>
      <c r="TAT11" s="306"/>
      <c r="TAU11" s="306"/>
      <c r="TAV11" s="306"/>
      <c r="TAW11" s="306"/>
      <c r="TAX11" s="306"/>
      <c r="TAY11" s="306"/>
      <c r="TAZ11" s="306"/>
      <c r="TBA11" s="306"/>
      <c r="TBB11" s="306"/>
      <c r="TBC11" s="306"/>
      <c r="TBD11" s="306"/>
      <c r="TBE11" s="306"/>
      <c r="TBF11" s="306"/>
      <c r="TBG11" s="306"/>
      <c r="TBH11" s="306"/>
      <c r="TBI11" s="306"/>
      <c r="TBJ11" s="306"/>
      <c r="TBK11" s="306"/>
      <c r="TBL11" s="306"/>
      <c r="TBM11" s="306"/>
      <c r="TBN11" s="306"/>
      <c r="TBO11" s="306"/>
      <c r="TBP11" s="306"/>
      <c r="TBQ11" s="306"/>
      <c r="TBR11" s="306"/>
      <c r="TBS11" s="306"/>
      <c r="TBT11" s="306"/>
      <c r="TBU11" s="306"/>
      <c r="TBV11" s="306"/>
      <c r="TBW11" s="306"/>
      <c r="TBX11" s="306"/>
      <c r="TBY11" s="306"/>
      <c r="TBZ11" s="306"/>
      <c r="TCA11" s="306"/>
      <c r="TCB11" s="306"/>
      <c r="TCC11" s="306"/>
      <c r="TCD11" s="306"/>
      <c r="TCE11" s="306"/>
      <c r="TCF11" s="306"/>
      <c r="TCG11" s="306"/>
      <c r="TCH11" s="306"/>
      <c r="TCI11" s="306"/>
      <c r="TCJ11" s="306"/>
      <c r="TCK11" s="306"/>
      <c r="TCL11" s="306"/>
      <c r="TCM11" s="306"/>
      <c r="TCN11" s="306"/>
      <c r="TCO11" s="306"/>
      <c r="TCP11" s="306"/>
      <c r="TCQ11" s="306"/>
      <c r="TCR11" s="306"/>
      <c r="TCS11" s="306"/>
      <c r="TCT11" s="306"/>
      <c r="TCU11" s="306"/>
      <c r="TCV11" s="306"/>
      <c r="TCW11" s="306"/>
      <c r="TCX11" s="306"/>
      <c r="TCY11" s="306"/>
      <c r="TCZ11" s="306"/>
      <c r="TDA11" s="306"/>
      <c r="TDB11" s="306"/>
      <c r="TDC11" s="306"/>
      <c r="TDD11" s="306"/>
      <c r="TDE11" s="306"/>
      <c r="TDF11" s="306"/>
      <c r="TDG11" s="306"/>
      <c r="TDH11" s="306"/>
      <c r="TDI11" s="306"/>
      <c r="TDJ11" s="306"/>
      <c r="TDK11" s="306"/>
      <c r="TDL11" s="306"/>
      <c r="TDM11" s="306"/>
      <c r="TDN11" s="306"/>
      <c r="TDO11" s="306"/>
      <c r="TDP11" s="306"/>
      <c r="TDQ11" s="306"/>
      <c r="TDR11" s="306"/>
      <c r="TDS11" s="306"/>
      <c r="TDT11" s="306"/>
      <c r="TDU11" s="306"/>
      <c r="TDV11" s="306"/>
      <c r="TDW11" s="306"/>
      <c r="TDX11" s="306"/>
      <c r="TDY11" s="306"/>
      <c r="TDZ11" s="306"/>
      <c r="TEA11" s="306"/>
      <c r="TEB11" s="306"/>
      <c r="TEC11" s="306"/>
      <c r="TED11" s="306"/>
      <c r="TEE11" s="306"/>
      <c r="TEF11" s="306"/>
      <c r="TEG11" s="306"/>
      <c r="TEH11" s="306"/>
      <c r="TEI11" s="306"/>
      <c r="TEJ11" s="306"/>
      <c r="TEK11" s="306"/>
      <c r="TEL11" s="306"/>
      <c r="TEM11" s="306"/>
      <c r="TEN11" s="306"/>
      <c r="TEO11" s="306"/>
      <c r="TEP11" s="306"/>
      <c r="TEQ11" s="306"/>
      <c r="TER11" s="306"/>
      <c r="TES11" s="306"/>
      <c r="TET11" s="306"/>
      <c r="TEU11" s="306"/>
      <c r="TEV11" s="306"/>
      <c r="TEW11" s="306"/>
      <c r="TEX11" s="306"/>
      <c r="TEY11" s="306"/>
      <c r="TEZ11" s="306"/>
      <c r="TFA11" s="306"/>
      <c r="TFB11" s="306"/>
      <c r="TFC11" s="306"/>
      <c r="TFD11" s="306"/>
      <c r="TFE11" s="306"/>
      <c r="TFF11" s="306"/>
      <c r="TFG11" s="306"/>
      <c r="TFH11" s="306"/>
      <c r="TFI11" s="306"/>
      <c r="TFJ11" s="306"/>
      <c r="TFK11" s="306"/>
      <c r="TFL11" s="306"/>
      <c r="TFM11" s="306"/>
      <c r="TFN11" s="306"/>
      <c r="TFO11" s="306"/>
      <c r="TFP11" s="306"/>
      <c r="TFQ11" s="306"/>
      <c r="TFR11" s="306"/>
      <c r="TFS11" s="306"/>
      <c r="TFT11" s="306"/>
      <c r="TFU11" s="306"/>
      <c r="TFV11" s="306"/>
      <c r="TFW11" s="306"/>
      <c r="TFX11" s="306"/>
      <c r="TFY11" s="306"/>
      <c r="TFZ11" s="306"/>
      <c r="TGA11" s="306"/>
      <c r="TGB11" s="306"/>
      <c r="TGC11" s="306"/>
      <c r="TGD11" s="306"/>
      <c r="TGE11" s="306"/>
      <c r="TGF11" s="306"/>
      <c r="TGG11" s="306"/>
      <c r="TGH11" s="306"/>
      <c r="TGI11" s="306"/>
      <c r="TGJ11" s="306"/>
      <c r="TGK11" s="306"/>
      <c r="TGL11" s="306"/>
      <c r="TGM11" s="306"/>
      <c r="TGN11" s="306"/>
      <c r="TGO11" s="306"/>
      <c r="TGP11" s="306"/>
      <c r="TGQ11" s="306"/>
      <c r="TGR11" s="306"/>
      <c r="TGS11" s="306"/>
      <c r="TGT11" s="306"/>
      <c r="TGU11" s="306"/>
      <c r="TGV11" s="306"/>
      <c r="TGW11" s="306"/>
      <c r="TGX11" s="306"/>
      <c r="TGY11" s="306"/>
      <c r="TGZ11" s="306"/>
      <c r="THA11" s="306"/>
      <c r="THB11" s="306"/>
      <c r="THC11" s="306"/>
      <c r="THD11" s="306"/>
      <c r="THE11" s="306"/>
      <c r="THF11" s="306"/>
      <c r="THG11" s="306"/>
      <c r="THH11" s="306"/>
      <c r="THI11" s="306"/>
      <c r="THJ11" s="306"/>
      <c r="THK11" s="306"/>
      <c r="THL11" s="306"/>
      <c r="THM11" s="306"/>
      <c r="THN11" s="306"/>
      <c r="THO11" s="306"/>
      <c r="THP11" s="306"/>
      <c r="THQ11" s="306"/>
      <c r="THR11" s="306"/>
      <c r="THS11" s="306"/>
      <c r="THT11" s="306"/>
      <c r="THU11" s="306"/>
      <c r="THV11" s="306"/>
      <c r="THW11" s="306"/>
      <c r="THX11" s="306"/>
      <c r="THY11" s="306"/>
      <c r="THZ11" s="306"/>
      <c r="TIA11" s="306"/>
      <c r="TIB11" s="306"/>
      <c r="TIC11" s="306"/>
      <c r="TID11" s="306"/>
      <c r="TIE11" s="306"/>
      <c r="TIF11" s="306"/>
      <c r="TIG11" s="306"/>
      <c r="TIH11" s="306"/>
      <c r="TII11" s="306"/>
      <c r="TIJ11" s="306"/>
      <c r="TIK11" s="306"/>
      <c r="TIL11" s="306"/>
      <c r="TIM11" s="306"/>
      <c r="TIN11" s="306"/>
      <c r="TIO11" s="306"/>
      <c r="TIP11" s="306"/>
      <c r="TIQ11" s="306"/>
      <c r="TIR11" s="306"/>
      <c r="TIS11" s="306"/>
      <c r="TIT11" s="306"/>
      <c r="TIU11" s="306"/>
      <c r="TIV11" s="306"/>
      <c r="TIW11" s="306"/>
      <c r="TIX11" s="306"/>
      <c r="TIY11" s="306"/>
      <c r="TIZ11" s="306"/>
      <c r="TJA11" s="306"/>
      <c r="TJB11" s="306"/>
      <c r="TJC11" s="306"/>
      <c r="TJD11" s="306"/>
      <c r="TJE11" s="306"/>
      <c r="TJF11" s="306"/>
      <c r="TJG11" s="306"/>
      <c r="TJH11" s="306"/>
      <c r="TJI11" s="306"/>
      <c r="TJJ11" s="306"/>
      <c r="TJK11" s="306"/>
      <c r="TJL11" s="306"/>
      <c r="TJM11" s="306"/>
      <c r="TJN11" s="306"/>
      <c r="TJO11" s="306"/>
      <c r="TJP11" s="306"/>
      <c r="TJQ11" s="306"/>
      <c r="TJR11" s="306"/>
      <c r="TJS11" s="306"/>
      <c r="TJT11" s="306"/>
      <c r="TJU11" s="306"/>
      <c r="TJV11" s="306"/>
      <c r="TJW11" s="306"/>
      <c r="TJX11" s="306"/>
      <c r="TJY11" s="306"/>
      <c r="TJZ11" s="306"/>
      <c r="TKA11" s="306"/>
      <c r="TKB11" s="306"/>
      <c r="TKC11" s="306"/>
      <c r="TKD11" s="306"/>
      <c r="TKE11" s="306"/>
      <c r="TKF11" s="306"/>
      <c r="TKG11" s="306"/>
      <c r="TKH11" s="306"/>
      <c r="TKI11" s="306"/>
      <c r="TKJ11" s="306"/>
      <c r="TKK11" s="306"/>
      <c r="TKL11" s="306"/>
      <c r="TKM11" s="306"/>
      <c r="TKN11" s="306"/>
      <c r="TKO11" s="306"/>
      <c r="TKP11" s="306"/>
      <c r="TKQ11" s="306"/>
      <c r="TKR11" s="306"/>
      <c r="TKS11" s="306"/>
      <c r="TKT11" s="306"/>
      <c r="TKU11" s="306"/>
      <c r="TKV11" s="306"/>
      <c r="TKW11" s="306"/>
      <c r="TKX11" s="306"/>
      <c r="TKY11" s="306"/>
      <c r="TKZ11" s="306"/>
      <c r="TLA11" s="306"/>
      <c r="TLB11" s="306"/>
      <c r="TLC11" s="306"/>
      <c r="TLD11" s="306"/>
      <c r="TLE11" s="306"/>
      <c r="TLF11" s="306"/>
      <c r="TLG11" s="306"/>
      <c r="TLH11" s="306"/>
      <c r="TLI11" s="306"/>
      <c r="TLJ11" s="306"/>
      <c r="TLK11" s="306"/>
      <c r="TLL11" s="306"/>
      <c r="TLM11" s="306"/>
      <c r="TLN11" s="306"/>
      <c r="TLO11" s="306"/>
      <c r="TLP11" s="306"/>
      <c r="TLQ11" s="306"/>
      <c r="TLR11" s="306"/>
      <c r="TLS11" s="306"/>
      <c r="TLT11" s="306"/>
      <c r="TLU11" s="306"/>
      <c r="TLV11" s="306"/>
      <c r="TLW11" s="306"/>
      <c r="TLX11" s="306"/>
      <c r="TLY11" s="306"/>
      <c r="TLZ11" s="306"/>
      <c r="TMA11" s="306"/>
      <c r="TMB11" s="306"/>
      <c r="TMC11" s="306"/>
      <c r="TMD11" s="306"/>
      <c r="TME11" s="306"/>
      <c r="TMF11" s="306"/>
      <c r="TMG11" s="306"/>
      <c r="TMH11" s="306"/>
      <c r="TMI11" s="306"/>
      <c r="TMJ11" s="306"/>
      <c r="TMK11" s="306"/>
      <c r="TML11" s="306"/>
      <c r="TMM11" s="306"/>
      <c r="TMN11" s="306"/>
      <c r="TMO11" s="306"/>
      <c r="TMP11" s="306"/>
      <c r="TMQ11" s="306"/>
      <c r="TMR11" s="306"/>
      <c r="TMS11" s="306"/>
      <c r="TMT11" s="306"/>
      <c r="TMU11" s="306"/>
      <c r="TMV11" s="306"/>
      <c r="TMW11" s="306"/>
      <c r="TMX11" s="306"/>
      <c r="TMY11" s="306"/>
      <c r="TMZ11" s="306"/>
      <c r="TNA11" s="306"/>
      <c r="TNB11" s="306"/>
      <c r="TNC11" s="306"/>
      <c r="TND11" s="306"/>
      <c r="TNE11" s="306"/>
      <c r="TNF11" s="306"/>
      <c r="TNG11" s="306"/>
      <c r="TNH11" s="306"/>
      <c r="TNI11" s="306"/>
      <c r="TNJ11" s="306"/>
      <c r="TNK11" s="306"/>
      <c r="TNL11" s="306"/>
      <c r="TNM11" s="306"/>
      <c r="TNN11" s="306"/>
      <c r="TNO11" s="306"/>
      <c r="TNP11" s="306"/>
      <c r="TNQ11" s="306"/>
      <c r="TNR11" s="306"/>
      <c r="TNS11" s="306"/>
      <c r="TNT11" s="306"/>
      <c r="TNU11" s="306"/>
      <c r="TNV11" s="306"/>
      <c r="TNW11" s="306"/>
      <c r="TNX11" s="306"/>
      <c r="TNY11" s="306"/>
      <c r="TNZ11" s="306"/>
      <c r="TOA11" s="306"/>
      <c r="TOB11" s="306"/>
      <c r="TOC11" s="306"/>
      <c r="TOD11" s="306"/>
      <c r="TOE11" s="306"/>
      <c r="TOF11" s="306"/>
      <c r="TOG11" s="306"/>
      <c r="TOH11" s="306"/>
      <c r="TOI11" s="306"/>
      <c r="TOJ11" s="306"/>
      <c r="TOK11" s="306"/>
      <c r="TOL11" s="306"/>
      <c r="TOM11" s="306"/>
      <c r="TON11" s="306"/>
      <c r="TOO11" s="306"/>
      <c r="TOP11" s="306"/>
      <c r="TOQ11" s="306"/>
      <c r="TOR11" s="306"/>
      <c r="TOS11" s="306"/>
      <c r="TOT11" s="306"/>
      <c r="TOU11" s="306"/>
      <c r="TOV11" s="306"/>
      <c r="TOW11" s="306"/>
      <c r="TOX11" s="306"/>
      <c r="TOY11" s="306"/>
      <c r="TOZ11" s="306"/>
      <c r="TPA11" s="306"/>
      <c r="TPB11" s="306"/>
      <c r="TPC11" s="306"/>
      <c r="TPD11" s="306"/>
      <c r="TPE11" s="306"/>
      <c r="TPF11" s="306"/>
      <c r="TPG11" s="306"/>
      <c r="TPH11" s="306"/>
      <c r="TPI11" s="306"/>
      <c r="TPJ11" s="306"/>
      <c r="TPK11" s="306"/>
      <c r="TPL11" s="306"/>
      <c r="TPM11" s="306"/>
      <c r="TPN11" s="306"/>
      <c r="TPO11" s="306"/>
      <c r="TPP11" s="306"/>
      <c r="TPQ11" s="306"/>
      <c r="TPR11" s="306"/>
      <c r="TPS11" s="306"/>
      <c r="TPT11" s="306"/>
      <c r="TPU11" s="306"/>
      <c r="TPV11" s="306"/>
      <c r="TPW11" s="306"/>
      <c r="TPX11" s="306"/>
      <c r="TPY11" s="306"/>
      <c r="TPZ11" s="306"/>
      <c r="TQA11" s="306"/>
      <c r="TQB11" s="306"/>
      <c r="TQC11" s="306"/>
      <c r="TQD11" s="306"/>
      <c r="TQE11" s="306"/>
      <c r="TQF11" s="306"/>
      <c r="TQG11" s="306"/>
      <c r="TQH11" s="306"/>
      <c r="TQI11" s="306"/>
      <c r="TQJ11" s="306"/>
      <c r="TQK11" s="306"/>
      <c r="TQL11" s="306"/>
      <c r="TQM11" s="306"/>
      <c r="TQN11" s="306"/>
      <c r="TQO11" s="306"/>
      <c r="TQP11" s="306"/>
      <c r="TQQ11" s="306"/>
      <c r="TQR11" s="306"/>
      <c r="TQS11" s="306"/>
      <c r="TQT11" s="306"/>
      <c r="TQU11" s="306"/>
      <c r="TQV11" s="306"/>
      <c r="TQW11" s="306"/>
      <c r="TQX11" s="306"/>
      <c r="TQY11" s="306"/>
      <c r="TQZ11" s="306"/>
      <c r="TRA11" s="306"/>
      <c r="TRB11" s="306"/>
      <c r="TRC11" s="306"/>
      <c r="TRD11" s="306"/>
      <c r="TRE11" s="306"/>
      <c r="TRF11" s="306"/>
      <c r="TRG11" s="306"/>
      <c r="TRH11" s="306"/>
      <c r="TRI11" s="306"/>
      <c r="TRJ11" s="306"/>
      <c r="TRK11" s="306"/>
      <c r="TRL11" s="306"/>
      <c r="TRM11" s="306"/>
      <c r="TRN11" s="306"/>
      <c r="TRO11" s="306"/>
      <c r="TRP11" s="306"/>
      <c r="TRQ11" s="306"/>
      <c r="TRR11" s="306"/>
      <c r="TRS11" s="306"/>
      <c r="TRT11" s="306"/>
      <c r="TRU11" s="306"/>
      <c r="TRV11" s="306"/>
      <c r="TRW11" s="306"/>
      <c r="TRX11" s="306"/>
      <c r="TRY11" s="306"/>
      <c r="TRZ11" s="306"/>
      <c r="TSA11" s="306"/>
      <c r="TSB11" s="306"/>
      <c r="TSC11" s="306"/>
      <c r="TSD11" s="306"/>
      <c r="TSE11" s="306"/>
      <c r="TSF11" s="306"/>
      <c r="TSG11" s="306"/>
      <c r="TSH11" s="306"/>
      <c r="TSI11" s="306"/>
      <c r="TSJ11" s="306"/>
      <c r="TSK11" s="306"/>
      <c r="TSL11" s="306"/>
      <c r="TSM11" s="306"/>
      <c r="TSN11" s="306"/>
      <c r="TSO11" s="306"/>
      <c r="TSP11" s="306"/>
      <c r="TSQ11" s="306"/>
      <c r="TSR11" s="306"/>
      <c r="TSS11" s="306"/>
      <c r="TST11" s="306"/>
      <c r="TSU11" s="306"/>
      <c r="TSV11" s="306"/>
      <c r="TSW11" s="306"/>
      <c r="TSX11" s="306"/>
      <c r="TSY11" s="306"/>
      <c r="TSZ11" s="306"/>
      <c r="TTA11" s="306"/>
      <c r="TTB11" s="306"/>
      <c r="TTC11" s="306"/>
      <c r="TTD11" s="306"/>
      <c r="TTE11" s="306"/>
      <c r="TTF11" s="306"/>
      <c r="TTG11" s="306"/>
      <c r="TTH11" s="306"/>
      <c r="TTI11" s="306"/>
      <c r="TTJ11" s="306"/>
      <c r="TTK11" s="306"/>
      <c r="TTL11" s="306"/>
      <c r="TTM11" s="306"/>
      <c r="TTN11" s="306"/>
      <c r="TTO11" s="306"/>
      <c r="TTP11" s="306"/>
      <c r="TTQ11" s="306"/>
      <c r="TTR11" s="306"/>
      <c r="TTS11" s="306"/>
      <c r="TTT11" s="306"/>
      <c r="TTU11" s="306"/>
      <c r="TTV11" s="306"/>
      <c r="TTW11" s="306"/>
      <c r="TTX11" s="306"/>
      <c r="TTY11" s="306"/>
      <c r="TTZ11" s="306"/>
      <c r="TUA11" s="306"/>
      <c r="TUB11" s="306"/>
      <c r="TUC11" s="306"/>
      <c r="TUD11" s="306"/>
      <c r="TUE11" s="306"/>
      <c r="TUF11" s="306"/>
      <c r="TUG11" s="306"/>
      <c r="TUH11" s="306"/>
      <c r="TUI11" s="306"/>
      <c r="TUJ11" s="306"/>
      <c r="TUK11" s="306"/>
      <c r="TUL11" s="306"/>
      <c r="TUM11" s="306"/>
      <c r="TUN11" s="306"/>
      <c r="TUO11" s="306"/>
      <c r="TUP11" s="306"/>
      <c r="TUQ11" s="306"/>
      <c r="TUR11" s="306"/>
      <c r="TUS11" s="306"/>
      <c r="TUT11" s="306"/>
      <c r="TUU11" s="306"/>
      <c r="TUV11" s="306"/>
      <c r="TUW11" s="306"/>
      <c r="TUX11" s="306"/>
      <c r="TUY11" s="306"/>
      <c r="TUZ11" s="306"/>
      <c r="TVA11" s="306"/>
      <c r="TVB11" s="306"/>
      <c r="TVC11" s="306"/>
      <c r="TVD11" s="306"/>
      <c r="TVE11" s="306"/>
      <c r="TVF11" s="306"/>
      <c r="TVG11" s="306"/>
      <c r="TVH11" s="306"/>
      <c r="TVI11" s="306"/>
      <c r="TVJ11" s="306"/>
      <c r="TVK11" s="306"/>
      <c r="TVL11" s="306"/>
      <c r="TVM11" s="306"/>
      <c r="TVN11" s="306"/>
      <c r="TVO11" s="306"/>
      <c r="TVP11" s="306"/>
      <c r="TVQ11" s="306"/>
      <c r="TVR11" s="306"/>
      <c r="TVS11" s="306"/>
      <c r="TVT11" s="306"/>
      <c r="TVU11" s="306"/>
      <c r="TVV11" s="306"/>
      <c r="TVW11" s="306"/>
      <c r="TVX11" s="306"/>
      <c r="TVY11" s="306"/>
      <c r="TVZ11" s="306"/>
      <c r="TWA11" s="306"/>
      <c r="TWB11" s="306"/>
      <c r="TWC11" s="306"/>
      <c r="TWD11" s="306"/>
      <c r="TWE11" s="306"/>
      <c r="TWF11" s="306"/>
      <c r="TWG11" s="306"/>
      <c r="TWH11" s="306"/>
      <c r="TWI11" s="306"/>
      <c r="TWJ11" s="306"/>
      <c r="TWK11" s="306"/>
      <c r="TWL11" s="306"/>
      <c r="TWM11" s="306"/>
      <c r="TWN11" s="306"/>
      <c r="TWO11" s="306"/>
      <c r="TWP11" s="306"/>
      <c r="TWQ11" s="306"/>
      <c r="TWR11" s="306"/>
      <c r="TWS11" s="306"/>
      <c r="TWT11" s="306"/>
      <c r="TWU11" s="306"/>
      <c r="TWV11" s="306"/>
      <c r="TWW11" s="306"/>
      <c r="TWX11" s="306"/>
      <c r="TWY11" s="306"/>
      <c r="TWZ11" s="306"/>
      <c r="TXA11" s="306"/>
      <c r="TXB11" s="306"/>
      <c r="TXC11" s="306"/>
      <c r="TXD11" s="306"/>
      <c r="TXE11" s="306"/>
      <c r="TXF11" s="306"/>
      <c r="TXG11" s="306"/>
      <c r="TXH11" s="306"/>
      <c r="TXI11" s="306"/>
      <c r="TXJ11" s="306"/>
      <c r="TXK11" s="306"/>
      <c r="TXL11" s="306"/>
      <c r="TXM11" s="306"/>
      <c r="TXN11" s="306"/>
      <c r="TXO11" s="306"/>
      <c r="TXP11" s="306"/>
      <c r="TXQ11" s="306"/>
      <c r="TXR11" s="306"/>
      <c r="TXS11" s="306"/>
      <c r="TXT11" s="306"/>
      <c r="TXU11" s="306"/>
      <c r="TXV11" s="306"/>
      <c r="TXW11" s="306"/>
      <c r="TXX11" s="306"/>
      <c r="TXY11" s="306"/>
      <c r="TXZ11" s="306"/>
      <c r="TYA11" s="306"/>
      <c r="TYB11" s="306"/>
      <c r="TYC11" s="306"/>
      <c r="TYD11" s="306"/>
      <c r="TYE11" s="306"/>
      <c r="TYF11" s="306"/>
      <c r="TYG11" s="306"/>
      <c r="TYH11" s="306"/>
      <c r="TYI11" s="306"/>
      <c r="TYJ11" s="306"/>
      <c r="TYK11" s="306"/>
      <c r="TYL11" s="306"/>
      <c r="TYM11" s="306"/>
      <c r="TYN11" s="306"/>
      <c r="TYO11" s="306"/>
      <c r="TYP11" s="306"/>
      <c r="TYQ11" s="306"/>
      <c r="TYR11" s="306"/>
      <c r="TYS11" s="306"/>
      <c r="TYT11" s="306"/>
      <c r="TYU11" s="306"/>
      <c r="TYV11" s="306"/>
      <c r="TYW11" s="306"/>
      <c r="TYX11" s="306"/>
      <c r="TYY11" s="306"/>
      <c r="TYZ11" s="306"/>
      <c r="TZA11" s="306"/>
      <c r="TZB11" s="306"/>
      <c r="TZC11" s="306"/>
      <c r="TZD11" s="306"/>
      <c r="TZE11" s="306"/>
      <c r="TZF11" s="306"/>
      <c r="TZG11" s="306"/>
      <c r="TZH11" s="306"/>
      <c r="TZI11" s="306"/>
      <c r="TZJ11" s="306"/>
      <c r="TZK11" s="306"/>
      <c r="TZL11" s="306"/>
      <c r="TZM11" s="306"/>
      <c r="TZN11" s="306"/>
      <c r="TZO11" s="306"/>
      <c r="TZP11" s="306"/>
      <c r="TZQ11" s="306"/>
      <c r="TZR11" s="306"/>
      <c r="TZS11" s="306"/>
      <c r="TZT11" s="306"/>
      <c r="TZU11" s="306"/>
      <c r="TZV11" s="306"/>
      <c r="TZW11" s="306"/>
      <c r="TZX11" s="306"/>
      <c r="TZY11" s="306"/>
      <c r="TZZ11" s="306"/>
      <c r="UAA11" s="306"/>
      <c r="UAB11" s="306"/>
      <c r="UAC11" s="306"/>
      <c r="UAD11" s="306"/>
      <c r="UAE11" s="306"/>
      <c r="UAF11" s="306"/>
      <c r="UAG11" s="306"/>
      <c r="UAH11" s="306"/>
      <c r="UAI11" s="306"/>
      <c r="UAJ11" s="306"/>
      <c r="UAK11" s="306"/>
      <c r="UAL11" s="306"/>
      <c r="UAM11" s="306"/>
      <c r="UAN11" s="306"/>
      <c r="UAO11" s="306"/>
      <c r="UAP11" s="306"/>
      <c r="UAQ11" s="306"/>
      <c r="UAR11" s="306"/>
      <c r="UAS11" s="306"/>
      <c r="UAT11" s="306"/>
      <c r="UAU11" s="306"/>
      <c r="UAV11" s="306"/>
      <c r="UAW11" s="306"/>
      <c r="UAX11" s="306"/>
      <c r="UAY11" s="306"/>
      <c r="UAZ11" s="306"/>
      <c r="UBA11" s="306"/>
      <c r="UBB11" s="306"/>
      <c r="UBC11" s="306"/>
      <c r="UBD11" s="306"/>
      <c r="UBE11" s="306"/>
      <c r="UBF11" s="306"/>
      <c r="UBG11" s="306"/>
      <c r="UBH11" s="306"/>
      <c r="UBI11" s="306"/>
      <c r="UBJ11" s="306"/>
      <c r="UBK11" s="306"/>
      <c r="UBL11" s="306"/>
      <c r="UBM11" s="306"/>
      <c r="UBN11" s="306"/>
      <c r="UBO11" s="306"/>
      <c r="UBP11" s="306"/>
      <c r="UBQ11" s="306"/>
      <c r="UBR11" s="306"/>
      <c r="UBS11" s="306"/>
      <c r="UBT11" s="306"/>
      <c r="UBU11" s="306"/>
      <c r="UBV11" s="306"/>
      <c r="UBW11" s="306"/>
      <c r="UBX11" s="306"/>
      <c r="UBY11" s="306"/>
      <c r="UBZ11" s="306"/>
      <c r="UCA11" s="306"/>
      <c r="UCB11" s="306"/>
      <c r="UCC11" s="306"/>
      <c r="UCD11" s="306"/>
      <c r="UCE11" s="306"/>
      <c r="UCF11" s="306"/>
      <c r="UCG11" s="306"/>
      <c r="UCH11" s="306"/>
      <c r="UCI11" s="306"/>
      <c r="UCJ11" s="306"/>
      <c r="UCK11" s="306"/>
      <c r="UCL11" s="306"/>
      <c r="UCM11" s="306"/>
      <c r="UCN11" s="306"/>
      <c r="UCO11" s="306"/>
      <c r="UCP11" s="306"/>
      <c r="UCQ11" s="306"/>
      <c r="UCR11" s="306"/>
      <c r="UCS11" s="306"/>
      <c r="UCT11" s="306"/>
      <c r="UCU11" s="306"/>
      <c r="UCV11" s="306"/>
      <c r="UCW11" s="306"/>
      <c r="UCX11" s="306"/>
      <c r="UCY11" s="306"/>
      <c r="UCZ11" s="306"/>
      <c r="UDA11" s="306"/>
      <c r="UDB11" s="306"/>
      <c r="UDC11" s="306"/>
      <c r="UDD11" s="306"/>
      <c r="UDE11" s="306"/>
      <c r="UDF11" s="306"/>
      <c r="UDG11" s="306"/>
      <c r="UDH11" s="306"/>
      <c r="UDI11" s="306"/>
      <c r="UDJ11" s="306"/>
      <c r="UDK11" s="306"/>
      <c r="UDL11" s="306"/>
      <c r="UDM11" s="306"/>
      <c r="UDN11" s="306"/>
      <c r="UDO11" s="306"/>
      <c r="UDP11" s="306"/>
      <c r="UDQ11" s="306"/>
      <c r="UDR11" s="306"/>
      <c r="UDS11" s="306"/>
      <c r="UDT11" s="306"/>
      <c r="UDU11" s="306"/>
      <c r="UDV11" s="306"/>
      <c r="UDW11" s="306"/>
      <c r="UDX11" s="306"/>
      <c r="UDY11" s="306"/>
      <c r="UDZ11" s="306"/>
      <c r="UEA11" s="306"/>
      <c r="UEB11" s="306"/>
      <c r="UEC11" s="306"/>
      <c r="UED11" s="306"/>
      <c r="UEE11" s="306"/>
      <c r="UEF11" s="306"/>
      <c r="UEG11" s="306"/>
      <c r="UEH11" s="306"/>
      <c r="UEI11" s="306"/>
      <c r="UEJ11" s="306"/>
      <c r="UEK11" s="306"/>
      <c r="UEL11" s="306"/>
      <c r="UEM11" s="306"/>
      <c r="UEN11" s="306"/>
      <c r="UEO11" s="306"/>
      <c r="UEP11" s="306"/>
      <c r="UEQ11" s="306"/>
      <c r="UER11" s="306"/>
      <c r="UES11" s="306"/>
      <c r="UET11" s="306"/>
      <c r="UEU11" s="306"/>
      <c r="UEV11" s="306"/>
      <c r="UEW11" s="306"/>
      <c r="UEX11" s="306"/>
      <c r="UEY11" s="306"/>
      <c r="UEZ11" s="306"/>
      <c r="UFA11" s="306"/>
      <c r="UFB11" s="306"/>
      <c r="UFC11" s="306"/>
      <c r="UFD11" s="306"/>
      <c r="UFE11" s="306"/>
      <c r="UFF11" s="306"/>
      <c r="UFG11" s="306"/>
      <c r="UFH11" s="306"/>
      <c r="UFI11" s="306"/>
      <c r="UFJ11" s="306"/>
      <c r="UFK11" s="306"/>
      <c r="UFL11" s="306"/>
      <c r="UFM11" s="306"/>
      <c r="UFN11" s="306"/>
      <c r="UFO11" s="306"/>
      <c r="UFP11" s="306"/>
      <c r="UFQ11" s="306"/>
      <c r="UFR11" s="306"/>
      <c r="UFS11" s="306"/>
      <c r="UFT11" s="306"/>
      <c r="UFU11" s="306"/>
      <c r="UFV11" s="306"/>
      <c r="UFW11" s="306"/>
      <c r="UFX11" s="306"/>
      <c r="UFY11" s="306"/>
      <c r="UFZ11" s="306"/>
      <c r="UGA11" s="306"/>
      <c r="UGB11" s="306"/>
      <c r="UGC11" s="306"/>
      <c r="UGD11" s="306"/>
      <c r="UGE11" s="306"/>
      <c r="UGF11" s="306"/>
      <c r="UGG11" s="306"/>
      <c r="UGH11" s="306"/>
      <c r="UGI11" s="306"/>
      <c r="UGJ11" s="306"/>
      <c r="UGK11" s="306"/>
      <c r="UGL11" s="306"/>
      <c r="UGM11" s="306"/>
      <c r="UGN11" s="306"/>
      <c r="UGO11" s="306"/>
      <c r="UGP11" s="306"/>
      <c r="UGQ11" s="306"/>
      <c r="UGR11" s="306"/>
      <c r="UGS11" s="306"/>
      <c r="UGT11" s="306"/>
      <c r="UGU11" s="306"/>
      <c r="UGV11" s="306"/>
      <c r="UGW11" s="306"/>
      <c r="UGX11" s="306"/>
      <c r="UGY11" s="306"/>
      <c r="UGZ11" s="306"/>
      <c r="UHA11" s="306"/>
      <c r="UHB11" s="306"/>
      <c r="UHC11" s="306"/>
      <c r="UHD11" s="306"/>
      <c r="UHE11" s="306"/>
      <c r="UHF11" s="306"/>
      <c r="UHG11" s="306"/>
      <c r="UHH11" s="306"/>
      <c r="UHI11" s="306"/>
      <c r="UHJ11" s="306"/>
      <c r="UHK11" s="306"/>
      <c r="UHL11" s="306"/>
      <c r="UHM11" s="306"/>
      <c r="UHN11" s="306"/>
      <c r="UHO11" s="306"/>
      <c r="UHP11" s="306"/>
      <c r="UHQ11" s="306"/>
      <c r="UHR11" s="306"/>
      <c r="UHS11" s="306"/>
      <c r="UHT11" s="306"/>
      <c r="UHU11" s="306"/>
      <c r="UHV11" s="306"/>
      <c r="UHW11" s="306"/>
      <c r="UHX11" s="306"/>
      <c r="UHY11" s="306"/>
      <c r="UHZ11" s="306"/>
      <c r="UIA11" s="306"/>
      <c r="UIB11" s="306"/>
      <c r="UIC11" s="306"/>
      <c r="UID11" s="306"/>
      <c r="UIE11" s="306"/>
      <c r="UIF11" s="306"/>
      <c r="UIG11" s="306"/>
      <c r="UIH11" s="306"/>
      <c r="UII11" s="306"/>
      <c r="UIJ11" s="306"/>
      <c r="UIK11" s="306"/>
      <c r="UIL11" s="306"/>
      <c r="UIM11" s="306"/>
      <c r="UIN11" s="306"/>
      <c r="UIO11" s="306"/>
      <c r="UIP11" s="306"/>
      <c r="UIQ11" s="306"/>
      <c r="UIR11" s="306"/>
      <c r="UIS11" s="306"/>
      <c r="UIT11" s="306"/>
      <c r="UIU11" s="306"/>
      <c r="UIV11" s="306"/>
      <c r="UIW11" s="306"/>
      <c r="UIX11" s="306"/>
      <c r="UIY11" s="306"/>
      <c r="UIZ11" s="306"/>
      <c r="UJA11" s="306"/>
      <c r="UJB11" s="306"/>
      <c r="UJC11" s="306"/>
      <c r="UJD11" s="306"/>
      <c r="UJE11" s="306"/>
      <c r="UJF11" s="306"/>
      <c r="UJG11" s="306"/>
      <c r="UJH11" s="306"/>
      <c r="UJI11" s="306"/>
      <c r="UJJ11" s="306"/>
      <c r="UJK11" s="306"/>
      <c r="UJL11" s="306"/>
      <c r="UJM11" s="306"/>
      <c r="UJN11" s="306"/>
      <c r="UJO11" s="306"/>
      <c r="UJP11" s="306"/>
      <c r="UJQ11" s="306"/>
      <c r="UJR11" s="306"/>
      <c r="UJS11" s="306"/>
      <c r="UJT11" s="306"/>
      <c r="UJU11" s="306"/>
      <c r="UJV11" s="306"/>
      <c r="UJW11" s="306"/>
      <c r="UJX11" s="306"/>
      <c r="UJY11" s="306"/>
      <c r="UJZ11" s="306"/>
      <c r="UKA11" s="306"/>
      <c r="UKB11" s="306"/>
      <c r="UKC11" s="306"/>
      <c r="UKD11" s="306"/>
      <c r="UKE11" s="306"/>
      <c r="UKF11" s="306"/>
      <c r="UKG11" s="306"/>
      <c r="UKH11" s="306"/>
      <c r="UKI11" s="306"/>
      <c r="UKJ11" s="306"/>
      <c r="UKK11" s="306"/>
      <c r="UKL11" s="306"/>
      <c r="UKM11" s="306"/>
      <c r="UKN11" s="306"/>
      <c r="UKO11" s="306"/>
      <c r="UKP11" s="306"/>
      <c r="UKQ11" s="306"/>
      <c r="UKR11" s="306"/>
      <c r="UKS11" s="306"/>
      <c r="UKT11" s="306"/>
      <c r="UKU11" s="306"/>
      <c r="UKV11" s="306"/>
      <c r="UKW11" s="306"/>
      <c r="UKX11" s="306"/>
      <c r="UKY11" s="306"/>
      <c r="UKZ11" s="306"/>
      <c r="ULA11" s="306"/>
      <c r="ULB11" s="306"/>
      <c r="ULC11" s="306"/>
      <c r="ULD11" s="306"/>
      <c r="ULE11" s="306"/>
      <c r="ULF11" s="306"/>
      <c r="ULG11" s="306"/>
      <c r="ULH11" s="306"/>
      <c r="ULI11" s="306"/>
      <c r="ULJ11" s="306"/>
      <c r="ULK11" s="306"/>
      <c r="ULL11" s="306"/>
      <c r="ULM11" s="306"/>
      <c r="ULN11" s="306"/>
      <c r="ULO11" s="306"/>
      <c r="ULP11" s="306"/>
      <c r="ULQ11" s="306"/>
      <c r="ULR11" s="306"/>
      <c r="ULS11" s="306"/>
      <c r="ULT11" s="306"/>
      <c r="ULU11" s="306"/>
      <c r="ULV11" s="306"/>
      <c r="ULW11" s="306"/>
      <c r="ULX11" s="306"/>
      <c r="ULY11" s="306"/>
      <c r="ULZ11" s="306"/>
      <c r="UMA11" s="306"/>
      <c r="UMB11" s="306"/>
      <c r="UMC11" s="306"/>
      <c r="UMD11" s="306"/>
      <c r="UME11" s="306"/>
      <c r="UMF11" s="306"/>
      <c r="UMG11" s="306"/>
      <c r="UMH11" s="306"/>
      <c r="UMI11" s="306"/>
      <c r="UMJ11" s="306"/>
      <c r="UMK11" s="306"/>
      <c r="UML11" s="306"/>
      <c r="UMM11" s="306"/>
      <c r="UMN11" s="306"/>
      <c r="UMO11" s="306"/>
      <c r="UMP11" s="306"/>
      <c r="UMQ11" s="306"/>
      <c r="UMR11" s="306"/>
      <c r="UMS11" s="306"/>
      <c r="UMT11" s="306"/>
      <c r="UMU11" s="306"/>
      <c r="UMV11" s="306"/>
      <c r="UMW11" s="306"/>
      <c r="UMX11" s="306"/>
      <c r="UMY11" s="306"/>
      <c r="UMZ11" s="306"/>
      <c r="UNA11" s="306"/>
      <c r="UNB11" s="306"/>
      <c r="UNC11" s="306"/>
      <c r="UND11" s="306"/>
      <c r="UNE11" s="306"/>
      <c r="UNF11" s="306"/>
      <c r="UNG11" s="306"/>
      <c r="UNH11" s="306"/>
      <c r="UNI11" s="306"/>
      <c r="UNJ11" s="306"/>
      <c r="UNK11" s="306"/>
      <c r="UNL11" s="306"/>
      <c r="UNM11" s="306"/>
      <c r="UNN11" s="306"/>
      <c r="UNO11" s="306"/>
      <c r="UNP11" s="306"/>
      <c r="UNQ11" s="306"/>
      <c r="UNR11" s="306"/>
      <c r="UNS11" s="306"/>
      <c r="UNT11" s="306"/>
      <c r="UNU11" s="306"/>
      <c r="UNV11" s="306"/>
      <c r="UNW11" s="306"/>
      <c r="UNX11" s="306"/>
      <c r="UNY11" s="306"/>
      <c r="UNZ11" s="306"/>
      <c r="UOA11" s="306"/>
      <c r="UOB11" s="306"/>
      <c r="UOC11" s="306"/>
      <c r="UOD11" s="306"/>
      <c r="UOE11" s="306"/>
      <c r="UOF11" s="306"/>
      <c r="UOG11" s="306"/>
      <c r="UOH11" s="306"/>
      <c r="UOI11" s="306"/>
      <c r="UOJ11" s="306"/>
      <c r="UOK11" s="306"/>
      <c r="UOL11" s="306"/>
      <c r="UOM11" s="306"/>
      <c r="UON11" s="306"/>
      <c r="UOO11" s="306"/>
      <c r="UOP11" s="306"/>
      <c r="UOQ11" s="306"/>
      <c r="UOR11" s="306"/>
      <c r="UOS11" s="306"/>
      <c r="UOT11" s="306"/>
      <c r="UOU11" s="306"/>
      <c r="UOV11" s="306"/>
      <c r="UOW11" s="306"/>
      <c r="UOX11" s="306"/>
      <c r="UOY11" s="306"/>
      <c r="UOZ11" s="306"/>
      <c r="UPA11" s="306"/>
      <c r="UPB11" s="306"/>
      <c r="UPC11" s="306"/>
      <c r="UPD11" s="306"/>
      <c r="UPE11" s="306"/>
      <c r="UPF11" s="306"/>
      <c r="UPG11" s="306"/>
      <c r="UPH11" s="306"/>
      <c r="UPI11" s="306"/>
      <c r="UPJ11" s="306"/>
      <c r="UPK11" s="306"/>
      <c r="UPL11" s="306"/>
      <c r="UPM11" s="306"/>
      <c r="UPN11" s="306"/>
      <c r="UPO11" s="306"/>
      <c r="UPP11" s="306"/>
      <c r="UPQ11" s="306"/>
      <c r="UPR11" s="306"/>
      <c r="UPS11" s="306"/>
      <c r="UPT11" s="306"/>
      <c r="UPU11" s="306"/>
      <c r="UPV11" s="306"/>
      <c r="UPW11" s="306"/>
      <c r="UPX11" s="306"/>
      <c r="UPY11" s="306"/>
      <c r="UPZ11" s="306"/>
      <c r="UQA11" s="306"/>
      <c r="UQB11" s="306"/>
      <c r="UQC11" s="306"/>
      <c r="UQD11" s="306"/>
      <c r="UQE11" s="306"/>
      <c r="UQF11" s="306"/>
      <c r="UQG11" s="306"/>
      <c r="UQH11" s="306"/>
      <c r="UQI11" s="306"/>
      <c r="UQJ11" s="306"/>
      <c r="UQK11" s="306"/>
      <c r="UQL11" s="306"/>
      <c r="UQM11" s="306"/>
      <c r="UQN11" s="306"/>
      <c r="UQO11" s="306"/>
      <c r="UQP11" s="306"/>
      <c r="UQQ11" s="306"/>
      <c r="UQR11" s="306"/>
      <c r="UQS11" s="306"/>
      <c r="UQT11" s="306"/>
      <c r="UQU11" s="306"/>
      <c r="UQV11" s="306"/>
      <c r="UQW11" s="306"/>
      <c r="UQX11" s="306"/>
      <c r="UQY11" s="306"/>
      <c r="UQZ11" s="306"/>
      <c r="URA11" s="306"/>
      <c r="URB11" s="306"/>
      <c r="URC11" s="306"/>
      <c r="URD11" s="306"/>
      <c r="URE11" s="306"/>
      <c r="URF11" s="306"/>
      <c r="URG11" s="306"/>
      <c r="URH11" s="306"/>
      <c r="URI11" s="306"/>
      <c r="URJ11" s="306"/>
      <c r="URK11" s="306"/>
      <c r="URL11" s="306"/>
      <c r="URM11" s="306"/>
      <c r="URN11" s="306"/>
      <c r="URO11" s="306"/>
      <c r="URP11" s="306"/>
      <c r="URQ11" s="306"/>
      <c r="URR11" s="306"/>
      <c r="URS11" s="306"/>
      <c r="URT11" s="306"/>
      <c r="URU11" s="306"/>
      <c r="URV11" s="306"/>
      <c r="URW11" s="306"/>
      <c r="URX11" s="306"/>
      <c r="URY11" s="306"/>
      <c r="URZ11" s="306"/>
      <c r="USA11" s="306"/>
      <c r="USB11" s="306"/>
      <c r="USC11" s="306"/>
      <c r="USD11" s="306"/>
      <c r="USE11" s="306"/>
      <c r="USF11" s="306"/>
      <c r="USG11" s="306"/>
      <c r="USH11" s="306"/>
      <c r="USI11" s="306"/>
      <c r="USJ11" s="306"/>
      <c r="USK11" s="306"/>
      <c r="USL11" s="306"/>
      <c r="USM11" s="306"/>
      <c r="USN11" s="306"/>
      <c r="USO11" s="306"/>
      <c r="USP11" s="306"/>
      <c r="USQ11" s="306"/>
      <c r="USR11" s="306"/>
      <c r="USS11" s="306"/>
      <c r="UST11" s="306"/>
      <c r="USU11" s="306"/>
      <c r="USV11" s="306"/>
      <c r="USW11" s="306"/>
      <c r="USX11" s="306"/>
      <c r="USY11" s="306"/>
      <c r="USZ11" s="306"/>
      <c r="UTA11" s="306"/>
      <c r="UTB11" s="306"/>
      <c r="UTC11" s="306"/>
      <c r="UTD11" s="306"/>
      <c r="UTE11" s="306"/>
      <c r="UTF11" s="306"/>
      <c r="UTG11" s="306"/>
      <c r="UTH11" s="306"/>
      <c r="UTI11" s="306"/>
      <c r="UTJ11" s="306"/>
      <c r="UTK11" s="306"/>
      <c r="UTL11" s="306"/>
      <c r="UTM11" s="306"/>
      <c r="UTN11" s="306"/>
      <c r="UTO11" s="306"/>
      <c r="UTP11" s="306"/>
      <c r="UTQ11" s="306"/>
      <c r="UTR11" s="306"/>
      <c r="UTS11" s="306"/>
      <c r="UTT11" s="306"/>
      <c r="UTU11" s="306"/>
      <c r="UTV11" s="306"/>
      <c r="UTW11" s="306"/>
      <c r="UTX11" s="306"/>
      <c r="UTY11" s="306"/>
      <c r="UTZ11" s="306"/>
      <c r="UUA11" s="306"/>
      <c r="UUB11" s="306"/>
      <c r="UUC11" s="306"/>
      <c r="UUD11" s="306"/>
      <c r="UUE11" s="306"/>
      <c r="UUF11" s="306"/>
      <c r="UUG11" s="306"/>
      <c r="UUH11" s="306"/>
      <c r="UUI11" s="306"/>
      <c r="UUJ11" s="306"/>
      <c r="UUK11" s="306"/>
      <c r="UUL11" s="306"/>
      <c r="UUM11" s="306"/>
      <c r="UUN11" s="306"/>
      <c r="UUO11" s="306"/>
      <c r="UUP11" s="306"/>
      <c r="UUQ11" s="306"/>
      <c r="UUR11" s="306"/>
      <c r="UUS11" s="306"/>
      <c r="UUT11" s="306"/>
      <c r="UUU11" s="306"/>
      <c r="UUV11" s="306"/>
      <c r="UUW11" s="306"/>
      <c r="UUX11" s="306"/>
      <c r="UUY11" s="306"/>
      <c r="UUZ11" s="306"/>
      <c r="UVA11" s="306"/>
      <c r="UVB11" s="306"/>
      <c r="UVC11" s="306"/>
      <c r="UVD11" s="306"/>
      <c r="UVE11" s="306"/>
      <c r="UVF11" s="306"/>
      <c r="UVG11" s="306"/>
      <c r="UVH11" s="306"/>
      <c r="UVI11" s="306"/>
      <c r="UVJ11" s="306"/>
      <c r="UVK11" s="306"/>
      <c r="UVL11" s="306"/>
      <c r="UVM11" s="306"/>
      <c r="UVN11" s="306"/>
      <c r="UVO11" s="306"/>
      <c r="UVP11" s="306"/>
      <c r="UVQ11" s="306"/>
      <c r="UVR11" s="306"/>
      <c r="UVS11" s="306"/>
      <c r="UVT11" s="306"/>
      <c r="UVU11" s="306"/>
      <c r="UVV11" s="306"/>
      <c r="UVW11" s="306"/>
      <c r="UVX11" s="306"/>
      <c r="UVY11" s="306"/>
      <c r="UVZ11" s="306"/>
      <c r="UWA11" s="306"/>
      <c r="UWB11" s="306"/>
      <c r="UWC11" s="306"/>
      <c r="UWD11" s="306"/>
      <c r="UWE11" s="306"/>
      <c r="UWF11" s="306"/>
      <c r="UWG11" s="306"/>
      <c r="UWH11" s="306"/>
      <c r="UWI11" s="306"/>
      <c r="UWJ11" s="306"/>
      <c r="UWK11" s="306"/>
      <c r="UWL11" s="306"/>
      <c r="UWM11" s="306"/>
      <c r="UWN11" s="306"/>
      <c r="UWO11" s="306"/>
      <c r="UWP11" s="306"/>
      <c r="UWQ11" s="306"/>
      <c r="UWR11" s="306"/>
      <c r="UWS11" s="306"/>
      <c r="UWT11" s="306"/>
      <c r="UWU11" s="306"/>
      <c r="UWV11" s="306"/>
      <c r="UWW11" s="306"/>
      <c r="UWX11" s="306"/>
      <c r="UWY11" s="306"/>
      <c r="UWZ11" s="306"/>
      <c r="UXA11" s="306"/>
      <c r="UXB11" s="306"/>
      <c r="UXC11" s="306"/>
      <c r="UXD11" s="306"/>
      <c r="UXE11" s="306"/>
      <c r="UXF11" s="306"/>
      <c r="UXG11" s="306"/>
      <c r="UXH11" s="306"/>
      <c r="UXI11" s="306"/>
      <c r="UXJ11" s="306"/>
      <c r="UXK11" s="306"/>
      <c r="UXL11" s="306"/>
      <c r="UXM11" s="306"/>
      <c r="UXN11" s="306"/>
      <c r="UXO11" s="306"/>
      <c r="UXP11" s="306"/>
      <c r="UXQ11" s="306"/>
      <c r="UXR11" s="306"/>
      <c r="UXS11" s="306"/>
      <c r="UXT11" s="306"/>
      <c r="UXU11" s="306"/>
      <c r="UXV11" s="306"/>
      <c r="UXW11" s="306"/>
      <c r="UXX11" s="306"/>
      <c r="UXY11" s="306"/>
      <c r="UXZ11" s="306"/>
      <c r="UYA11" s="306"/>
      <c r="UYB11" s="306"/>
      <c r="UYC11" s="306"/>
      <c r="UYD11" s="306"/>
      <c r="UYE11" s="306"/>
      <c r="UYF11" s="306"/>
      <c r="UYG11" s="306"/>
      <c r="UYH11" s="306"/>
      <c r="UYI11" s="306"/>
      <c r="UYJ11" s="306"/>
      <c r="UYK11" s="306"/>
      <c r="UYL11" s="306"/>
      <c r="UYM11" s="306"/>
      <c r="UYN11" s="306"/>
      <c r="UYO11" s="306"/>
      <c r="UYP11" s="306"/>
      <c r="UYQ11" s="306"/>
      <c r="UYR11" s="306"/>
      <c r="UYS11" s="306"/>
      <c r="UYT11" s="306"/>
      <c r="UYU11" s="306"/>
      <c r="UYV11" s="306"/>
      <c r="UYW11" s="306"/>
      <c r="UYX11" s="306"/>
      <c r="UYY11" s="306"/>
      <c r="UYZ11" s="306"/>
      <c r="UZA11" s="306"/>
      <c r="UZB11" s="306"/>
      <c r="UZC11" s="306"/>
      <c r="UZD11" s="306"/>
      <c r="UZE11" s="306"/>
      <c r="UZF11" s="306"/>
      <c r="UZG11" s="306"/>
      <c r="UZH11" s="306"/>
      <c r="UZI11" s="306"/>
      <c r="UZJ11" s="306"/>
      <c r="UZK11" s="306"/>
      <c r="UZL11" s="306"/>
      <c r="UZM11" s="306"/>
      <c r="UZN11" s="306"/>
      <c r="UZO11" s="306"/>
      <c r="UZP11" s="306"/>
      <c r="UZQ11" s="306"/>
      <c r="UZR11" s="306"/>
      <c r="UZS11" s="306"/>
      <c r="UZT11" s="306"/>
      <c r="UZU11" s="306"/>
      <c r="UZV11" s="306"/>
      <c r="UZW11" s="306"/>
      <c r="UZX11" s="306"/>
      <c r="UZY11" s="306"/>
      <c r="UZZ11" s="306"/>
      <c r="VAA11" s="306"/>
      <c r="VAB11" s="306"/>
      <c r="VAC11" s="306"/>
      <c r="VAD11" s="306"/>
      <c r="VAE11" s="306"/>
      <c r="VAF11" s="306"/>
      <c r="VAG11" s="306"/>
      <c r="VAH11" s="306"/>
      <c r="VAI11" s="306"/>
      <c r="VAJ11" s="306"/>
      <c r="VAK11" s="306"/>
      <c r="VAL11" s="306"/>
      <c r="VAM11" s="306"/>
      <c r="VAN11" s="306"/>
      <c r="VAO11" s="306"/>
      <c r="VAP11" s="306"/>
      <c r="VAQ11" s="306"/>
      <c r="VAR11" s="306"/>
      <c r="VAS11" s="306"/>
      <c r="VAT11" s="306"/>
      <c r="VAU11" s="306"/>
      <c r="VAV11" s="306"/>
      <c r="VAW11" s="306"/>
      <c r="VAX11" s="306"/>
      <c r="VAY11" s="306"/>
      <c r="VAZ11" s="306"/>
      <c r="VBA11" s="306"/>
      <c r="VBB11" s="306"/>
      <c r="VBC11" s="306"/>
      <c r="VBD11" s="306"/>
      <c r="VBE11" s="306"/>
      <c r="VBF11" s="306"/>
      <c r="VBG11" s="306"/>
      <c r="VBH11" s="306"/>
      <c r="VBI11" s="306"/>
      <c r="VBJ11" s="306"/>
      <c r="VBK11" s="306"/>
      <c r="VBL11" s="306"/>
      <c r="VBM11" s="306"/>
      <c r="VBN11" s="306"/>
      <c r="VBO11" s="306"/>
      <c r="VBP11" s="306"/>
      <c r="VBQ11" s="306"/>
      <c r="VBR11" s="306"/>
      <c r="VBS11" s="306"/>
      <c r="VBT11" s="306"/>
      <c r="VBU11" s="306"/>
      <c r="VBV11" s="306"/>
      <c r="VBW11" s="306"/>
      <c r="VBX11" s="306"/>
      <c r="VBY11" s="306"/>
      <c r="VBZ11" s="306"/>
      <c r="VCA11" s="306"/>
      <c r="VCB11" s="306"/>
      <c r="VCC11" s="306"/>
      <c r="VCD11" s="306"/>
      <c r="VCE11" s="306"/>
      <c r="VCF11" s="306"/>
      <c r="VCG11" s="306"/>
      <c r="VCH11" s="306"/>
      <c r="VCI11" s="306"/>
      <c r="VCJ11" s="306"/>
      <c r="VCK11" s="306"/>
      <c r="VCL11" s="306"/>
      <c r="VCM11" s="306"/>
      <c r="VCN11" s="306"/>
      <c r="VCO11" s="306"/>
      <c r="VCP11" s="306"/>
      <c r="VCQ11" s="306"/>
      <c r="VCR11" s="306"/>
      <c r="VCS11" s="306"/>
      <c r="VCT11" s="306"/>
      <c r="VCU11" s="306"/>
      <c r="VCV11" s="306"/>
      <c r="VCW11" s="306"/>
      <c r="VCX11" s="306"/>
      <c r="VCY11" s="306"/>
      <c r="VCZ11" s="306"/>
      <c r="VDA11" s="306"/>
      <c r="VDB11" s="306"/>
      <c r="VDC11" s="306"/>
      <c r="VDD11" s="306"/>
      <c r="VDE11" s="306"/>
      <c r="VDF11" s="306"/>
      <c r="VDG11" s="306"/>
      <c r="VDH11" s="306"/>
      <c r="VDI11" s="306"/>
      <c r="VDJ11" s="306"/>
      <c r="VDK11" s="306"/>
      <c r="VDL11" s="306"/>
      <c r="VDM11" s="306"/>
      <c r="VDN11" s="306"/>
      <c r="VDO11" s="306"/>
      <c r="VDP11" s="306"/>
      <c r="VDQ11" s="306"/>
      <c r="VDR11" s="306"/>
      <c r="VDS11" s="306"/>
      <c r="VDT11" s="306"/>
      <c r="VDU11" s="306"/>
      <c r="VDV11" s="306"/>
      <c r="VDW11" s="306"/>
      <c r="VDX11" s="306"/>
      <c r="VDY11" s="306"/>
      <c r="VDZ11" s="306"/>
      <c r="VEA11" s="306"/>
      <c r="VEB11" s="306"/>
      <c r="VEC11" s="306"/>
      <c r="VED11" s="306"/>
      <c r="VEE11" s="306"/>
      <c r="VEF11" s="306"/>
      <c r="VEG11" s="306"/>
      <c r="VEH11" s="306"/>
      <c r="VEI11" s="306"/>
      <c r="VEJ11" s="306"/>
      <c r="VEK11" s="306"/>
      <c r="VEL11" s="306"/>
      <c r="VEM11" s="306"/>
      <c r="VEN11" s="306"/>
      <c r="VEO11" s="306"/>
      <c r="VEP11" s="306"/>
      <c r="VEQ11" s="306"/>
      <c r="VER11" s="306"/>
      <c r="VES11" s="306"/>
      <c r="VET11" s="306"/>
      <c r="VEU11" s="306"/>
      <c r="VEV11" s="306"/>
      <c r="VEW11" s="306"/>
      <c r="VEX11" s="306"/>
      <c r="VEY11" s="306"/>
      <c r="VEZ11" s="306"/>
      <c r="VFA11" s="306"/>
      <c r="VFB11" s="306"/>
      <c r="VFC11" s="306"/>
      <c r="VFD11" s="306"/>
      <c r="VFE11" s="306"/>
      <c r="VFF11" s="306"/>
      <c r="VFG11" s="306"/>
      <c r="VFH11" s="306"/>
      <c r="VFI11" s="306"/>
      <c r="VFJ11" s="306"/>
      <c r="VFK11" s="306"/>
      <c r="VFL11" s="306"/>
      <c r="VFM11" s="306"/>
      <c r="VFN11" s="306"/>
      <c r="VFO11" s="306"/>
      <c r="VFP11" s="306"/>
      <c r="VFQ11" s="306"/>
      <c r="VFR11" s="306"/>
      <c r="VFS11" s="306"/>
      <c r="VFT11" s="306"/>
      <c r="VFU11" s="306"/>
      <c r="VFV11" s="306"/>
      <c r="VFW11" s="306"/>
      <c r="VFX11" s="306"/>
      <c r="VFY11" s="306"/>
      <c r="VFZ11" s="306"/>
      <c r="VGA11" s="306"/>
      <c r="VGB11" s="306"/>
      <c r="VGC11" s="306"/>
      <c r="VGD11" s="306"/>
      <c r="VGE11" s="306"/>
      <c r="VGF11" s="306"/>
      <c r="VGG11" s="306"/>
      <c r="VGH11" s="306"/>
      <c r="VGI11" s="306"/>
      <c r="VGJ11" s="306"/>
      <c r="VGK11" s="306"/>
      <c r="VGL11" s="306"/>
      <c r="VGM11" s="306"/>
      <c r="VGN11" s="306"/>
      <c r="VGO11" s="306"/>
      <c r="VGP11" s="306"/>
      <c r="VGQ11" s="306"/>
      <c r="VGR11" s="306"/>
      <c r="VGS11" s="306"/>
      <c r="VGT11" s="306"/>
      <c r="VGU11" s="306"/>
      <c r="VGV11" s="306"/>
      <c r="VGW11" s="306"/>
      <c r="VGX11" s="306"/>
      <c r="VGY11" s="306"/>
      <c r="VGZ11" s="306"/>
      <c r="VHA11" s="306"/>
      <c r="VHB11" s="306"/>
      <c r="VHC11" s="306"/>
      <c r="VHD11" s="306"/>
      <c r="VHE11" s="306"/>
      <c r="VHF11" s="306"/>
      <c r="VHG11" s="306"/>
      <c r="VHH11" s="306"/>
      <c r="VHI11" s="306"/>
      <c r="VHJ11" s="306"/>
      <c r="VHK11" s="306"/>
      <c r="VHL11" s="306"/>
      <c r="VHM11" s="306"/>
      <c r="VHN11" s="306"/>
      <c r="VHO11" s="306"/>
      <c r="VHP11" s="306"/>
      <c r="VHQ11" s="306"/>
      <c r="VHR11" s="306"/>
      <c r="VHS11" s="306"/>
      <c r="VHT11" s="306"/>
      <c r="VHU11" s="306"/>
      <c r="VHV11" s="306"/>
      <c r="VHW11" s="306"/>
      <c r="VHX11" s="306"/>
      <c r="VHY11" s="306"/>
      <c r="VHZ11" s="306"/>
      <c r="VIA11" s="306"/>
      <c r="VIB11" s="306"/>
      <c r="VIC11" s="306"/>
      <c r="VID11" s="306"/>
      <c r="VIE11" s="306"/>
      <c r="VIF11" s="306"/>
      <c r="VIG11" s="306"/>
      <c r="VIH11" s="306"/>
      <c r="VII11" s="306"/>
      <c r="VIJ11" s="306"/>
      <c r="VIK11" s="306"/>
      <c r="VIL11" s="306"/>
      <c r="VIM11" s="306"/>
      <c r="VIN11" s="306"/>
      <c r="VIO11" s="306"/>
      <c r="VIP11" s="306"/>
      <c r="VIQ11" s="306"/>
      <c r="VIR11" s="306"/>
      <c r="VIS11" s="306"/>
      <c r="VIT11" s="306"/>
      <c r="VIU11" s="306"/>
      <c r="VIV11" s="306"/>
      <c r="VIW11" s="306"/>
      <c r="VIX11" s="306"/>
      <c r="VIY11" s="306"/>
      <c r="VIZ11" s="306"/>
      <c r="VJA11" s="306"/>
      <c r="VJB11" s="306"/>
      <c r="VJC11" s="306"/>
      <c r="VJD11" s="306"/>
      <c r="VJE11" s="306"/>
      <c r="VJF11" s="306"/>
      <c r="VJG11" s="306"/>
      <c r="VJH11" s="306"/>
      <c r="VJI11" s="306"/>
      <c r="VJJ11" s="306"/>
      <c r="VJK11" s="306"/>
      <c r="VJL11" s="306"/>
      <c r="VJM11" s="306"/>
      <c r="VJN11" s="306"/>
      <c r="VJO11" s="306"/>
      <c r="VJP11" s="306"/>
      <c r="VJQ11" s="306"/>
      <c r="VJR11" s="306"/>
      <c r="VJS11" s="306"/>
      <c r="VJT11" s="306"/>
      <c r="VJU11" s="306"/>
      <c r="VJV11" s="306"/>
      <c r="VJW11" s="306"/>
      <c r="VJX11" s="306"/>
      <c r="VJY11" s="306"/>
      <c r="VJZ11" s="306"/>
      <c r="VKA11" s="306"/>
      <c r="VKB11" s="306"/>
      <c r="VKC11" s="306"/>
      <c r="VKD11" s="306"/>
      <c r="VKE11" s="306"/>
      <c r="VKF11" s="306"/>
      <c r="VKG11" s="306"/>
      <c r="VKH11" s="306"/>
      <c r="VKI11" s="306"/>
      <c r="VKJ11" s="306"/>
      <c r="VKK11" s="306"/>
      <c r="VKL11" s="306"/>
      <c r="VKM11" s="306"/>
      <c r="VKN11" s="306"/>
      <c r="VKO11" s="306"/>
      <c r="VKP11" s="306"/>
      <c r="VKQ11" s="306"/>
      <c r="VKR11" s="306"/>
      <c r="VKS11" s="306"/>
      <c r="VKT11" s="306"/>
      <c r="VKU11" s="306"/>
      <c r="VKV11" s="306"/>
      <c r="VKW11" s="306"/>
      <c r="VKX11" s="306"/>
      <c r="VKY11" s="306"/>
      <c r="VKZ11" s="306"/>
      <c r="VLA11" s="306"/>
      <c r="VLB11" s="306"/>
      <c r="VLC11" s="306"/>
      <c r="VLD11" s="306"/>
      <c r="VLE11" s="306"/>
      <c r="VLF11" s="306"/>
      <c r="VLG11" s="306"/>
      <c r="VLH11" s="306"/>
      <c r="VLI11" s="306"/>
      <c r="VLJ11" s="306"/>
      <c r="VLK11" s="306"/>
      <c r="VLL11" s="306"/>
      <c r="VLM11" s="306"/>
      <c r="VLN11" s="306"/>
      <c r="VLO11" s="306"/>
      <c r="VLP11" s="306"/>
      <c r="VLQ11" s="306"/>
      <c r="VLR11" s="306"/>
      <c r="VLS11" s="306"/>
      <c r="VLT11" s="306"/>
      <c r="VLU11" s="306"/>
      <c r="VLV11" s="306"/>
      <c r="VLW11" s="306"/>
      <c r="VLX11" s="306"/>
      <c r="VLY11" s="306"/>
      <c r="VLZ11" s="306"/>
      <c r="VMA11" s="306"/>
      <c r="VMB11" s="306"/>
      <c r="VMC11" s="306"/>
      <c r="VMD11" s="306"/>
      <c r="VME11" s="306"/>
      <c r="VMF11" s="306"/>
      <c r="VMG11" s="306"/>
      <c r="VMH11" s="306"/>
      <c r="VMI11" s="306"/>
      <c r="VMJ11" s="306"/>
      <c r="VMK11" s="306"/>
      <c r="VML11" s="306"/>
      <c r="VMM11" s="306"/>
      <c r="VMN11" s="306"/>
      <c r="VMO11" s="306"/>
      <c r="VMP11" s="306"/>
      <c r="VMQ11" s="306"/>
      <c r="VMR11" s="306"/>
      <c r="VMS11" s="306"/>
      <c r="VMT11" s="306"/>
      <c r="VMU11" s="306"/>
      <c r="VMV11" s="306"/>
      <c r="VMW11" s="306"/>
      <c r="VMX11" s="306"/>
      <c r="VMY11" s="306"/>
      <c r="VMZ11" s="306"/>
      <c r="VNA11" s="306"/>
      <c r="VNB11" s="306"/>
      <c r="VNC11" s="306"/>
      <c r="VND11" s="306"/>
      <c r="VNE11" s="306"/>
      <c r="VNF11" s="306"/>
      <c r="VNG11" s="306"/>
      <c r="VNH11" s="306"/>
      <c r="VNI11" s="306"/>
      <c r="VNJ11" s="306"/>
      <c r="VNK11" s="306"/>
      <c r="VNL11" s="306"/>
      <c r="VNM11" s="306"/>
      <c r="VNN11" s="306"/>
      <c r="VNO11" s="306"/>
      <c r="VNP11" s="306"/>
      <c r="VNQ11" s="306"/>
      <c r="VNR11" s="306"/>
      <c r="VNS11" s="306"/>
      <c r="VNT11" s="306"/>
      <c r="VNU11" s="306"/>
      <c r="VNV11" s="306"/>
      <c r="VNW11" s="306"/>
      <c r="VNX11" s="306"/>
      <c r="VNY11" s="306"/>
      <c r="VNZ11" s="306"/>
      <c r="VOA11" s="306"/>
      <c r="VOB11" s="306"/>
      <c r="VOC11" s="306"/>
      <c r="VOD11" s="306"/>
      <c r="VOE11" s="306"/>
      <c r="VOF11" s="306"/>
      <c r="VOG11" s="306"/>
      <c r="VOH11" s="306"/>
      <c r="VOI11" s="306"/>
      <c r="VOJ11" s="306"/>
      <c r="VOK11" s="306"/>
      <c r="VOL11" s="306"/>
      <c r="VOM11" s="306"/>
      <c r="VON11" s="306"/>
      <c r="VOO11" s="306"/>
      <c r="VOP11" s="306"/>
      <c r="VOQ11" s="306"/>
      <c r="VOR11" s="306"/>
      <c r="VOS11" s="306"/>
      <c r="VOT11" s="306"/>
      <c r="VOU11" s="306"/>
      <c r="VOV11" s="306"/>
      <c r="VOW11" s="306"/>
      <c r="VOX11" s="306"/>
      <c r="VOY11" s="306"/>
      <c r="VOZ11" s="306"/>
      <c r="VPA11" s="306"/>
      <c r="VPB11" s="306"/>
      <c r="VPC11" s="306"/>
      <c r="VPD11" s="306"/>
      <c r="VPE11" s="306"/>
      <c r="VPF11" s="306"/>
      <c r="VPG11" s="306"/>
      <c r="VPH11" s="306"/>
      <c r="VPI11" s="306"/>
      <c r="VPJ11" s="306"/>
      <c r="VPK11" s="306"/>
      <c r="VPL11" s="306"/>
      <c r="VPM11" s="306"/>
      <c r="VPN11" s="306"/>
      <c r="VPO11" s="306"/>
      <c r="VPP11" s="306"/>
      <c r="VPQ11" s="306"/>
      <c r="VPR11" s="306"/>
      <c r="VPS11" s="306"/>
      <c r="VPT11" s="306"/>
      <c r="VPU11" s="306"/>
      <c r="VPV11" s="306"/>
      <c r="VPW11" s="306"/>
      <c r="VPX11" s="306"/>
      <c r="VPY11" s="306"/>
      <c r="VPZ11" s="306"/>
      <c r="VQA11" s="306"/>
      <c r="VQB11" s="306"/>
      <c r="VQC11" s="306"/>
      <c r="VQD11" s="306"/>
      <c r="VQE11" s="306"/>
      <c r="VQF11" s="306"/>
      <c r="VQG11" s="306"/>
      <c r="VQH11" s="306"/>
      <c r="VQI11" s="306"/>
      <c r="VQJ11" s="306"/>
      <c r="VQK11" s="306"/>
      <c r="VQL11" s="306"/>
      <c r="VQM11" s="306"/>
      <c r="VQN11" s="306"/>
      <c r="VQO11" s="306"/>
      <c r="VQP11" s="306"/>
      <c r="VQQ11" s="306"/>
      <c r="VQR11" s="306"/>
      <c r="VQS11" s="306"/>
      <c r="VQT11" s="306"/>
      <c r="VQU11" s="306"/>
      <c r="VQV11" s="306"/>
      <c r="VQW11" s="306"/>
      <c r="VQX11" s="306"/>
      <c r="VQY11" s="306"/>
      <c r="VQZ11" s="306"/>
      <c r="VRA11" s="306"/>
      <c r="VRB11" s="306"/>
      <c r="VRC11" s="306"/>
      <c r="VRD11" s="306"/>
      <c r="VRE11" s="306"/>
      <c r="VRF11" s="306"/>
      <c r="VRG11" s="306"/>
      <c r="VRH11" s="306"/>
      <c r="VRI11" s="306"/>
      <c r="VRJ11" s="306"/>
      <c r="VRK11" s="306"/>
      <c r="VRL11" s="306"/>
      <c r="VRM11" s="306"/>
      <c r="VRN11" s="306"/>
      <c r="VRO11" s="306"/>
      <c r="VRP11" s="306"/>
      <c r="VRQ11" s="306"/>
      <c r="VRR11" s="306"/>
      <c r="VRS11" s="306"/>
      <c r="VRT11" s="306"/>
      <c r="VRU11" s="306"/>
      <c r="VRV11" s="306"/>
      <c r="VRW11" s="306"/>
      <c r="VRX11" s="306"/>
      <c r="VRY11" s="306"/>
      <c r="VRZ11" s="306"/>
      <c r="VSA11" s="306"/>
      <c r="VSB11" s="306"/>
      <c r="VSC11" s="306"/>
      <c r="VSD11" s="306"/>
      <c r="VSE11" s="306"/>
      <c r="VSF11" s="306"/>
      <c r="VSG11" s="306"/>
      <c r="VSH11" s="306"/>
      <c r="VSI11" s="306"/>
      <c r="VSJ11" s="306"/>
      <c r="VSK11" s="306"/>
      <c r="VSL11" s="306"/>
      <c r="VSM11" s="306"/>
      <c r="VSN11" s="306"/>
      <c r="VSO11" s="306"/>
      <c r="VSP11" s="306"/>
      <c r="VSQ11" s="306"/>
      <c r="VSR11" s="306"/>
      <c r="VSS11" s="306"/>
      <c r="VST11" s="306"/>
      <c r="VSU11" s="306"/>
      <c r="VSV11" s="306"/>
      <c r="VSW11" s="306"/>
      <c r="VSX11" s="306"/>
      <c r="VSY11" s="306"/>
      <c r="VSZ11" s="306"/>
      <c r="VTA11" s="306"/>
      <c r="VTB11" s="306"/>
      <c r="VTC11" s="306"/>
      <c r="VTD11" s="306"/>
      <c r="VTE11" s="306"/>
      <c r="VTF11" s="306"/>
      <c r="VTG11" s="306"/>
      <c r="VTH11" s="306"/>
      <c r="VTI11" s="306"/>
      <c r="VTJ11" s="306"/>
      <c r="VTK11" s="306"/>
      <c r="VTL11" s="306"/>
      <c r="VTM11" s="306"/>
      <c r="VTN11" s="306"/>
      <c r="VTO11" s="306"/>
      <c r="VTP11" s="306"/>
      <c r="VTQ11" s="306"/>
      <c r="VTR11" s="306"/>
      <c r="VTS11" s="306"/>
      <c r="VTT11" s="306"/>
      <c r="VTU11" s="306"/>
      <c r="VTV11" s="306"/>
      <c r="VTW11" s="306"/>
      <c r="VTX11" s="306"/>
      <c r="VTY11" s="306"/>
      <c r="VTZ11" s="306"/>
      <c r="VUA11" s="306"/>
      <c r="VUB11" s="306"/>
      <c r="VUC11" s="306"/>
      <c r="VUD11" s="306"/>
      <c r="VUE11" s="306"/>
      <c r="VUF11" s="306"/>
      <c r="VUG11" s="306"/>
      <c r="VUH11" s="306"/>
      <c r="VUI11" s="306"/>
      <c r="VUJ11" s="306"/>
      <c r="VUK11" s="306"/>
      <c r="VUL11" s="306"/>
      <c r="VUM11" s="306"/>
      <c r="VUN11" s="306"/>
      <c r="VUO11" s="306"/>
      <c r="VUP11" s="306"/>
      <c r="VUQ11" s="306"/>
      <c r="VUR11" s="306"/>
      <c r="VUS11" s="306"/>
      <c r="VUT11" s="306"/>
      <c r="VUU11" s="306"/>
      <c r="VUV11" s="306"/>
      <c r="VUW11" s="306"/>
      <c r="VUX11" s="306"/>
      <c r="VUY11" s="306"/>
      <c r="VUZ11" s="306"/>
      <c r="VVA11" s="306"/>
      <c r="VVB11" s="306"/>
      <c r="VVC11" s="306"/>
      <c r="VVD11" s="306"/>
      <c r="VVE11" s="306"/>
      <c r="VVF11" s="306"/>
      <c r="VVG11" s="306"/>
      <c r="VVH11" s="306"/>
      <c r="VVI11" s="306"/>
      <c r="VVJ11" s="306"/>
      <c r="VVK11" s="306"/>
      <c r="VVL11" s="306"/>
      <c r="VVM11" s="306"/>
      <c r="VVN11" s="306"/>
      <c r="VVO11" s="306"/>
      <c r="VVP11" s="306"/>
      <c r="VVQ11" s="306"/>
      <c r="VVR11" s="306"/>
      <c r="VVS11" s="306"/>
      <c r="VVT11" s="306"/>
      <c r="VVU11" s="306"/>
      <c r="VVV11" s="306"/>
      <c r="VVW11" s="306"/>
      <c r="VVX11" s="306"/>
      <c r="VVY11" s="306"/>
      <c r="VVZ11" s="306"/>
      <c r="VWA11" s="306"/>
      <c r="VWB11" s="306"/>
      <c r="VWC11" s="306"/>
      <c r="VWD11" s="306"/>
      <c r="VWE11" s="306"/>
      <c r="VWF11" s="306"/>
      <c r="VWG11" s="306"/>
      <c r="VWH11" s="306"/>
      <c r="VWI11" s="306"/>
      <c r="VWJ11" s="306"/>
      <c r="VWK11" s="306"/>
      <c r="VWL11" s="306"/>
      <c r="VWM11" s="306"/>
      <c r="VWN11" s="306"/>
      <c r="VWO11" s="306"/>
      <c r="VWP11" s="306"/>
      <c r="VWQ11" s="306"/>
      <c r="VWR11" s="306"/>
      <c r="VWS11" s="306"/>
      <c r="VWT11" s="306"/>
      <c r="VWU11" s="306"/>
      <c r="VWV11" s="306"/>
      <c r="VWW11" s="306"/>
      <c r="VWX11" s="306"/>
      <c r="VWY11" s="306"/>
      <c r="VWZ11" s="306"/>
      <c r="VXA11" s="306"/>
      <c r="VXB11" s="306"/>
      <c r="VXC11" s="306"/>
      <c r="VXD11" s="306"/>
      <c r="VXE11" s="306"/>
      <c r="VXF11" s="306"/>
      <c r="VXG11" s="306"/>
      <c r="VXH11" s="306"/>
      <c r="VXI11" s="306"/>
      <c r="VXJ11" s="306"/>
      <c r="VXK11" s="306"/>
      <c r="VXL11" s="306"/>
      <c r="VXM11" s="306"/>
      <c r="VXN11" s="306"/>
      <c r="VXO11" s="306"/>
      <c r="VXP11" s="306"/>
      <c r="VXQ11" s="306"/>
      <c r="VXR11" s="306"/>
      <c r="VXS11" s="306"/>
      <c r="VXT11" s="306"/>
      <c r="VXU11" s="306"/>
      <c r="VXV11" s="306"/>
      <c r="VXW11" s="306"/>
      <c r="VXX11" s="306"/>
      <c r="VXY11" s="306"/>
      <c r="VXZ11" s="306"/>
      <c r="VYA11" s="306"/>
      <c r="VYB11" s="306"/>
      <c r="VYC11" s="306"/>
      <c r="VYD11" s="306"/>
      <c r="VYE11" s="306"/>
      <c r="VYF11" s="306"/>
      <c r="VYG11" s="306"/>
      <c r="VYH11" s="306"/>
      <c r="VYI11" s="306"/>
      <c r="VYJ11" s="306"/>
      <c r="VYK11" s="306"/>
      <c r="VYL11" s="306"/>
      <c r="VYM11" s="306"/>
      <c r="VYN11" s="306"/>
      <c r="VYO11" s="306"/>
      <c r="VYP11" s="306"/>
      <c r="VYQ11" s="306"/>
      <c r="VYR11" s="306"/>
      <c r="VYS11" s="306"/>
      <c r="VYT11" s="306"/>
      <c r="VYU11" s="306"/>
      <c r="VYV11" s="306"/>
      <c r="VYW11" s="306"/>
      <c r="VYX11" s="306"/>
      <c r="VYY11" s="306"/>
      <c r="VYZ11" s="306"/>
      <c r="VZA11" s="306"/>
      <c r="VZB11" s="306"/>
      <c r="VZC11" s="306"/>
      <c r="VZD11" s="306"/>
      <c r="VZE11" s="306"/>
      <c r="VZF11" s="306"/>
      <c r="VZG11" s="306"/>
      <c r="VZH11" s="306"/>
      <c r="VZI11" s="306"/>
      <c r="VZJ11" s="306"/>
      <c r="VZK11" s="306"/>
      <c r="VZL11" s="306"/>
      <c r="VZM11" s="306"/>
      <c r="VZN11" s="306"/>
      <c r="VZO11" s="306"/>
      <c r="VZP11" s="306"/>
      <c r="VZQ11" s="306"/>
      <c r="VZR11" s="306"/>
      <c r="VZS11" s="306"/>
      <c r="VZT11" s="306"/>
      <c r="VZU11" s="306"/>
      <c r="VZV11" s="306"/>
      <c r="VZW11" s="306"/>
      <c r="VZX11" s="306"/>
      <c r="VZY11" s="306"/>
      <c r="VZZ11" s="306"/>
      <c r="WAA11" s="306"/>
      <c r="WAB11" s="306"/>
      <c r="WAC11" s="306"/>
      <c r="WAD11" s="306"/>
      <c r="WAE11" s="306"/>
      <c r="WAF11" s="306"/>
      <c r="WAG11" s="306"/>
      <c r="WAH11" s="306"/>
      <c r="WAI11" s="306"/>
      <c r="WAJ11" s="306"/>
      <c r="WAK11" s="306"/>
      <c r="WAL11" s="306"/>
      <c r="WAM11" s="306"/>
      <c r="WAN11" s="306"/>
      <c r="WAO11" s="306"/>
      <c r="WAP11" s="306"/>
      <c r="WAQ11" s="306"/>
      <c r="WAR11" s="306"/>
      <c r="WAS11" s="306"/>
      <c r="WAT11" s="306"/>
      <c r="WAU11" s="306"/>
      <c r="WAV11" s="306"/>
      <c r="WAW11" s="306"/>
      <c r="WAX11" s="306"/>
      <c r="WAY11" s="306"/>
      <c r="WAZ11" s="306"/>
      <c r="WBA11" s="306"/>
      <c r="WBB11" s="306"/>
      <c r="WBC11" s="306"/>
      <c r="WBD11" s="306"/>
      <c r="WBE11" s="306"/>
      <c r="WBF11" s="306"/>
      <c r="WBG11" s="306"/>
      <c r="WBH11" s="306"/>
      <c r="WBI11" s="306"/>
      <c r="WBJ11" s="306"/>
      <c r="WBK11" s="306"/>
      <c r="WBL11" s="306"/>
      <c r="WBM11" s="306"/>
      <c r="WBN11" s="306"/>
      <c r="WBO11" s="306"/>
      <c r="WBP11" s="306"/>
      <c r="WBQ11" s="306"/>
      <c r="WBR11" s="306"/>
      <c r="WBS11" s="306"/>
      <c r="WBT11" s="306"/>
      <c r="WBU11" s="306"/>
      <c r="WBV11" s="306"/>
      <c r="WBW11" s="306"/>
      <c r="WBX11" s="306"/>
      <c r="WBY11" s="306"/>
      <c r="WBZ11" s="306"/>
      <c r="WCA11" s="306"/>
      <c r="WCB11" s="306"/>
      <c r="WCC11" s="306"/>
      <c r="WCD11" s="306"/>
      <c r="WCE11" s="306"/>
      <c r="WCF11" s="306"/>
      <c r="WCG11" s="306"/>
      <c r="WCH11" s="306"/>
      <c r="WCI11" s="306"/>
      <c r="WCJ11" s="306"/>
      <c r="WCK11" s="306"/>
      <c r="WCL11" s="306"/>
      <c r="WCM11" s="306"/>
      <c r="WCN11" s="306"/>
      <c r="WCO11" s="306"/>
      <c r="WCP11" s="306"/>
      <c r="WCQ11" s="306"/>
      <c r="WCR11" s="306"/>
      <c r="WCS11" s="306"/>
      <c r="WCT11" s="306"/>
      <c r="WCU11" s="306"/>
      <c r="WCV11" s="306"/>
      <c r="WCW11" s="306"/>
      <c r="WCX11" s="306"/>
      <c r="WCY11" s="306"/>
      <c r="WCZ11" s="306"/>
      <c r="WDA11" s="306"/>
      <c r="WDB11" s="306"/>
      <c r="WDC11" s="306"/>
      <c r="WDD11" s="306"/>
      <c r="WDE11" s="306"/>
      <c r="WDF11" s="306"/>
      <c r="WDG11" s="306"/>
      <c r="WDH11" s="306"/>
      <c r="WDI11" s="306"/>
      <c r="WDJ11" s="306"/>
      <c r="WDK11" s="306"/>
      <c r="WDL11" s="306"/>
      <c r="WDM11" s="306"/>
      <c r="WDN11" s="306"/>
      <c r="WDO11" s="306"/>
      <c r="WDP11" s="306"/>
      <c r="WDQ11" s="306"/>
      <c r="WDR11" s="306"/>
      <c r="WDS11" s="306"/>
      <c r="WDT11" s="306"/>
      <c r="WDU11" s="306"/>
      <c r="WDV11" s="306"/>
      <c r="WDW11" s="306"/>
      <c r="WDX11" s="306"/>
      <c r="WDY11" s="306"/>
      <c r="WDZ11" s="306"/>
      <c r="WEA11" s="306"/>
      <c r="WEB11" s="306"/>
      <c r="WEC11" s="306"/>
      <c r="WED11" s="306"/>
      <c r="WEE11" s="306"/>
      <c r="WEF11" s="306"/>
      <c r="WEG11" s="306"/>
      <c r="WEH11" s="306"/>
      <c r="WEI11" s="306"/>
      <c r="WEJ11" s="306"/>
      <c r="WEK11" s="306"/>
      <c r="WEL11" s="306"/>
      <c r="WEM11" s="306"/>
      <c r="WEN11" s="306"/>
      <c r="WEO11" s="306"/>
      <c r="WEP11" s="306"/>
      <c r="WEQ11" s="306"/>
      <c r="WER11" s="306"/>
      <c r="WES11" s="306"/>
      <c r="WET11" s="306"/>
      <c r="WEU11" s="306"/>
      <c r="WEV11" s="306"/>
      <c r="WEW11" s="306"/>
      <c r="WEX11" s="306"/>
      <c r="WEY11" s="306"/>
      <c r="WEZ11" s="306"/>
      <c r="WFA11" s="306"/>
      <c r="WFB11" s="306"/>
      <c r="WFC11" s="306"/>
      <c r="WFD11" s="306"/>
      <c r="WFE11" s="306"/>
      <c r="WFF11" s="306"/>
      <c r="WFG11" s="306"/>
      <c r="WFH11" s="306"/>
      <c r="WFI11" s="306"/>
      <c r="WFJ11" s="306"/>
      <c r="WFK11" s="306"/>
      <c r="WFL11" s="306"/>
      <c r="WFM11" s="306"/>
      <c r="WFN11" s="306"/>
      <c r="WFO11" s="306"/>
      <c r="WFP11" s="306"/>
      <c r="WFQ11" s="306"/>
      <c r="WFR11" s="306"/>
      <c r="WFS11" s="306"/>
      <c r="WFT11" s="306"/>
      <c r="WFU11" s="306"/>
      <c r="WFV11" s="306"/>
      <c r="WFW11" s="306"/>
      <c r="WFX11" s="306"/>
      <c r="WFY11" s="306"/>
      <c r="WFZ11" s="306"/>
      <c r="WGA11" s="306"/>
      <c r="WGB11" s="306"/>
      <c r="WGC11" s="306"/>
      <c r="WGD11" s="306"/>
      <c r="WGE11" s="306"/>
      <c r="WGF11" s="306"/>
      <c r="WGG11" s="306"/>
      <c r="WGH11" s="306"/>
      <c r="WGI11" s="306"/>
      <c r="WGJ11" s="306"/>
      <c r="WGK11" s="306"/>
      <c r="WGL11" s="306"/>
      <c r="WGM11" s="306"/>
      <c r="WGN11" s="306"/>
      <c r="WGO11" s="306"/>
      <c r="WGP11" s="306"/>
      <c r="WGQ11" s="306"/>
      <c r="WGR11" s="306"/>
      <c r="WGS11" s="306"/>
      <c r="WGT11" s="306"/>
      <c r="WGU11" s="306"/>
      <c r="WGV11" s="306"/>
      <c r="WGW11" s="306"/>
      <c r="WGX11" s="306"/>
      <c r="WGY11" s="306"/>
      <c r="WGZ11" s="306"/>
      <c r="WHA11" s="306"/>
      <c r="WHB11" s="306"/>
      <c r="WHC11" s="306"/>
      <c r="WHD11" s="306"/>
      <c r="WHE11" s="306"/>
      <c r="WHF11" s="306"/>
      <c r="WHG11" s="306"/>
      <c r="WHH11" s="306"/>
      <c r="WHI11" s="306"/>
      <c r="WHJ11" s="306"/>
      <c r="WHK11" s="306"/>
      <c r="WHL11" s="306"/>
      <c r="WHM11" s="306"/>
      <c r="WHN11" s="306"/>
      <c r="WHO11" s="306"/>
      <c r="WHP11" s="306"/>
      <c r="WHQ11" s="306"/>
      <c r="WHR11" s="306"/>
      <c r="WHS11" s="306"/>
      <c r="WHT11" s="306"/>
      <c r="WHU11" s="306"/>
      <c r="WHV11" s="306"/>
      <c r="WHW11" s="306"/>
      <c r="WHX11" s="306"/>
      <c r="WHY11" s="306"/>
      <c r="WHZ11" s="306"/>
      <c r="WIA11" s="306"/>
      <c r="WIB11" s="306"/>
      <c r="WIC11" s="306"/>
      <c r="WID11" s="306"/>
      <c r="WIE11" s="306"/>
      <c r="WIF11" s="306"/>
      <c r="WIG11" s="306"/>
      <c r="WIH11" s="306"/>
      <c r="WII11" s="306"/>
      <c r="WIJ11" s="306"/>
      <c r="WIK11" s="306"/>
      <c r="WIL11" s="306"/>
      <c r="WIM11" s="306"/>
      <c r="WIN11" s="306"/>
      <c r="WIO11" s="306"/>
      <c r="WIP11" s="306"/>
      <c r="WIQ11" s="306"/>
      <c r="WIR11" s="306"/>
      <c r="WIS11" s="306"/>
      <c r="WIT11" s="306"/>
      <c r="WIU11" s="306"/>
      <c r="WIV11" s="306"/>
      <c r="WIW11" s="306"/>
      <c r="WIX11" s="306"/>
      <c r="WIY11" s="306"/>
      <c r="WIZ11" s="306"/>
      <c r="WJA11" s="306"/>
      <c r="WJB11" s="306"/>
      <c r="WJC11" s="306"/>
      <c r="WJD11" s="306"/>
      <c r="WJE11" s="306"/>
      <c r="WJF11" s="306"/>
      <c r="WJG11" s="306"/>
      <c r="WJH11" s="306"/>
      <c r="WJI11" s="306"/>
      <c r="WJJ11" s="306"/>
      <c r="WJK11" s="306"/>
      <c r="WJL11" s="306"/>
      <c r="WJM11" s="306"/>
      <c r="WJN11" s="306"/>
      <c r="WJO11" s="306"/>
      <c r="WJP11" s="306"/>
      <c r="WJQ11" s="306"/>
      <c r="WJR11" s="306"/>
      <c r="WJS11" s="306"/>
      <c r="WJT11" s="306"/>
      <c r="WJU11" s="306"/>
      <c r="WJV11" s="306"/>
      <c r="WJW11" s="306"/>
      <c r="WJX11" s="306"/>
      <c r="WJY11" s="306"/>
      <c r="WJZ11" s="306"/>
      <c r="WKA11" s="306"/>
      <c r="WKB11" s="306"/>
      <c r="WKC11" s="306"/>
      <c r="WKD11" s="306"/>
      <c r="WKE11" s="306"/>
      <c r="WKF11" s="306"/>
      <c r="WKG11" s="306"/>
      <c r="WKH11" s="306"/>
      <c r="WKI11" s="306"/>
      <c r="WKJ11" s="306"/>
      <c r="WKK11" s="306"/>
      <c r="WKL11" s="306"/>
      <c r="WKM11" s="306"/>
      <c r="WKN11" s="306"/>
      <c r="WKO11" s="306"/>
      <c r="WKP11" s="306"/>
      <c r="WKQ11" s="306"/>
      <c r="WKR11" s="306"/>
      <c r="WKS11" s="306"/>
      <c r="WKT11" s="306"/>
      <c r="WKU11" s="306"/>
      <c r="WKV11" s="306"/>
      <c r="WKW11" s="306"/>
      <c r="WKX11" s="306"/>
      <c r="WKY11" s="306"/>
      <c r="WKZ11" s="306"/>
      <c r="WLA11" s="306"/>
      <c r="WLB11" s="306"/>
      <c r="WLC11" s="306"/>
      <c r="WLD11" s="306"/>
      <c r="WLE11" s="306"/>
      <c r="WLF11" s="306"/>
      <c r="WLG11" s="306"/>
      <c r="WLH11" s="306"/>
      <c r="WLI11" s="306"/>
      <c r="WLJ11" s="306"/>
      <c r="WLK11" s="306"/>
      <c r="WLL11" s="306"/>
      <c r="WLM11" s="306"/>
      <c r="WLN11" s="306"/>
      <c r="WLO11" s="306"/>
      <c r="WLP11" s="306"/>
      <c r="WLQ11" s="306"/>
      <c r="WLR11" s="306"/>
      <c r="WLS11" s="306"/>
      <c r="WLT11" s="306"/>
      <c r="WLU11" s="306"/>
      <c r="WLV11" s="306"/>
      <c r="WLW11" s="306"/>
      <c r="WLX11" s="306"/>
      <c r="WLY11" s="306"/>
      <c r="WLZ11" s="306"/>
      <c r="WMA11" s="306"/>
      <c r="WMB11" s="306"/>
      <c r="WMC11" s="306"/>
      <c r="WMD11" s="306"/>
      <c r="WME11" s="306"/>
      <c r="WMF11" s="306"/>
      <c r="WMG11" s="306"/>
      <c r="WMH11" s="306"/>
      <c r="WMI11" s="306"/>
      <c r="WMJ11" s="306"/>
      <c r="WMK11" s="306"/>
      <c r="WML11" s="306"/>
      <c r="WMM11" s="306"/>
      <c r="WMN11" s="306"/>
      <c r="WMO11" s="306"/>
      <c r="WMP11" s="306"/>
      <c r="WMQ11" s="306"/>
      <c r="WMR11" s="306"/>
      <c r="WMS11" s="306"/>
      <c r="WMT11" s="306"/>
      <c r="WMU11" s="306"/>
      <c r="WMV11" s="306"/>
      <c r="WMW11" s="306"/>
      <c r="WMX11" s="306"/>
      <c r="WMY11" s="306"/>
      <c r="WMZ11" s="306"/>
      <c r="WNA11" s="306"/>
      <c r="WNB11" s="306"/>
      <c r="WNC11" s="306"/>
      <c r="WND11" s="306"/>
      <c r="WNE11" s="306"/>
      <c r="WNF11" s="306"/>
      <c r="WNG11" s="306"/>
      <c r="WNH11" s="306"/>
      <c r="WNI11" s="306"/>
      <c r="WNJ11" s="306"/>
      <c r="WNK11" s="306"/>
      <c r="WNL11" s="306"/>
      <c r="WNM11" s="306"/>
      <c r="WNN11" s="306"/>
      <c r="WNO11" s="306"/>
      <c r="WNP11" s="306"/>
      <c r="WNQ11" s="306"/>
      <c r="WNR11" s="306"/>
      <c r="WNS11" s="306"/>
      <c r="WNT11" s="306"/>
      <c r="WNU11" s="306"/>
      <c r="WNV11" s="306"/>
      <c r="WNW11" s="306"/>
      <c r="WNX11" s="306"/>
      <c r="WNY11" s="306"/>
      <c r="WNZ11" s="306"/>
      <c r="WOA11" s="306"/>
      <c r="WOB11" s="306"/>
      <c r="WOC11" s="306"/>
      <c r="WOD11" s="306"/>
      <c r="WOE11" s="306"/>
      <c r="WOF11" s="306"/>
      <c r="WOG11" s="306"/>
      <c r="WOH11" s="306"/>
      <c r="WOI11" s="306"/>
      <c r="WOJ11" s="306"/>
      <c r="WOK11" s="306"/>
      <c r="WOL11" s="306"/>
      <c r="WOM11" s="306"/>
      <c r="WON11" s="306"/>
      <c r="WOO11" s="306"/>
      <c r="WOP11" s="306"/>
      <c r="WOQ11" s="306"/>
      <c r="WOR11" s="306"/>
      <c r="WOS11" s="306"/>
      <c r="WOT11" s="306"/>
      <c r="WOU11" s="306"/>
      <c r="WOV11" s="306"/>
      <c r="WOW11" s="306"/>
      <c r="WOX11" s="306"/>
      <c r="WOY11" s="306"/>
      <c r="WOZ11" s="306"/>
      <c r="WPA11" s="306"/>
      <c r="WPB11" s="306"/>
      <c r="WPC11" s="306"/>
      <c r="WPD11" s="306"/>
      <c r="WPE11" s="306"/>
      <c r="WPF11" s="306"/>
      <c r="WPG11" s="306"/>
      <c r="WPH11" s="306"/>
      <c r="WPI11" s="306"/>
      <c r="WPJ11" s="306"/>
      <c r="WPK11" s="306"/>
      <c r="WPL11" s="306"/>
      <c r="WPM11" s="306"/>
      <c r="WPN11" s="306"/>
      <c r="WPO11" s="306"/>
      <c r="WPP11" s="306"/>
      <c r="WPQ11" s="306"/>
      <c r="WPR11" s="306"/>
      <c r="WPS11" s="306"/>
      <c r="WPT11" s="306"/>
      <c r="WPU11" s="306"/>
      <c r="WPV11" s="306"/>
      <c r="WPW11" s="306"/>
      <c r="WPX11" s="306"/>
      <c r="WPY11" s="306"/>
      <c r="WPZ11" s="306"/>
      <c r="WQA11" s="306"/>
      <c r="WQB11" s="306"/>
      <c r="WQC11" s="306"/>
      <c r="WQD11" s="306"/>
      <c r="WQE11" s="306"/>
      <c r="WQF11" s="306"/>
      <c r="WQG11" s="306"/>
      <c r="WQH11" s="306"/>
      <c r="WQI11" s="306"/>
      <c r="WQJ11" s="306"/>
      <c r="WQK11" s="306"/>
      <c r="WQL11" s="306"/>
      <c r="WQM11" s="306"/>
      <c r="WQN11" s="306"/>
      <c r="WQO11" s="306"/>
      <c r="WQP11" s="306"/>
      <c r="WQQ11" s="306"/>
      <c r="WQR11" s="306"/>
      <c r="WQS11" s="306"/>
      <c r="WQT11" s="306"/>
      <c r="WQU11" s="306"/>
      <c r="WQV11" s="306"/>
      <c r="WQW11" s="306"/>
      <c r="WQX11" s="306"/>
      <c r="WQY11" s="306"/>
      <c r="WQZ11" s="306"/>
      <c r="WRA11" s="306"/>
      <c r="WRB11" s="306"/>
      <c r="WRC11" s="306"/>
      <c r="WRD11" s="306"/>
      <c r="WRE11" s="306"/>
      <c r="WRF11" s="306"/>
      <c r="WRG11" s="306"/>
      <c r="WRH11" s="306"/>
      <c r="WRI11" s="306"/>
      <c r="WRJ11" s="306"/>
      <c r="WRK11" s="306"/>
      <c r="WRL11" s="306"/>
      <c r="WRM11" s="306"/>
      <c r="WRN11" s="306"/>
      <c r="WRO11" s="306"/>
      <c r="WRP11" s="306"/>
      <c r="WRQ11" s="306"/>
      <c r="WRR11" s="306"/>
      <c r="WRS11" s="306"/>
      <c r="WRT11" s="306"/>
      <c r="WRU11" s="306"/>
      <c r="WRV11" s="306"/>
      <c r="WRW11" s="306"/>
      <c r="WRX11" s="306"/>
      <c r="WRY11" s="306"/>
      <c r="WRZ11" s="306"/>
      <c r="WSA11" s="306"/>
      <c r="WSB11" s="306"/>
      <c r="WSC11" s="306"/>
      <c r="WSD11" s="306"/>
      <c r="WSE11" s="306"/>
      <c r="WSF11" s="306"/>
      <c r="WSG11" s="306"/>
      <c r="WSH11" s="306"/>
      <c r="WSI11" s="306"/>
      <c r="WSJ11" s="306"/>
      <c r="WSK11" s="306"/>
      <c r="WSL11" s="306"/>
      <c r="WSM11" s="306"/>
      <c r="WSN11" s="306"/>
      <c r="WSO11" s="306"/>
      <c r="WSP11" s="306"/>
      <c r="WSQ11" s="306"/>
      <c r="WSR11" s="306"/>
      <c r="WSS11" s="306"/>
      <c r="WST11" s="306"/>
      <c r="WSU11" s="306"/>
      <c r="WSV11" s="306"/>
      <c r="WSW11" s="306"/>
      <c r="WSX11" s="306"/>
      <c r="WSY11" s="306"/>
      <c r="WSZ11" s="306"/>
      <c r="WTA11" s="306"/>
      <c r="WTB11" s="306"/>
      <c r="WTC11" s="306"/>
      <c r="WTD11" s="306"/>
      <c r="WTE11" s="306"/>
      <c r="WTF11" s="306"/>
      <c r="WTG11" s="306"/>
      <c r="WTH11" s="306"/>
      <c r="WTI11" s="306"/>
      <c r="WTJ11" s="306"/>
      <c r="WTK11" s="306"/>
      <c r="WTL11" s="306"/>
      <c r="WTM11" s="306"/>
      <c r="WTN11" s="306"/>
      <c r="WTO11" s="306"/>
      <c r="WTP11" s="306"/>
      <c r="WTQ11" s="306"/>
      <c r="WTR11" s="306"/>
      <c r="WTS11" s="306"/>
      <c r="WTT11" s="306"/>
      <c r="WTU11" s="306"/>
      <c r="WTV11" s="306"/>
      <c r="WTW11" s="306"/>
      <c r="WTX11" s="306"/>
      <c r="WTY11" s="306"/>
      <c r="WTZ11" s="306"/>
      <c r="WUA11" s="306"/>
      <c r="WUB11" s="306"/>
      <c r="WUC11" s="306"/>
      <c r="WUD11" s="306"/>
      <c r="WUE11" s="306"/>
      <c r="WUF11" s="306"/>
      <c r="WUG11" s="306"/>
      <c r="WUH11" s="306"/>
      <c r="WUI11" s="306"/>
      <c r="WUJ11" s="306"/>
      <c r="WUK11" s="306"/>
      <c r="WUL11" s="306"/>
      <c r="WUM11" s="306"/>
      <c r="WUN11" s="306"/>
      <c r="WUO11" s="306"/>
      <c r="WUP11" s="306"/>
      <c r="WUQ11" s="306"/>
      <c r="WUR11" s="306"/>
      <c r="WUS11" s="306"/>
      <c r="WUT11" s="306"/>
      <c r="WUU11" s="306"/>
      <c r="WUV11" s="306"/>
      <c r="WUW11" s="306"/>
      <c r="WUX11" s="306"/>
      <c r="WUY11" s="306"/>
      <c r="WUZ11" s="306"/>
      <c r="WVA11" s="306"/>
      <c r="WVB11" s="306"/>
      <c r="WVC11" s="306"/>
      <c r="WVD11" s="306"/>
      <c r="WVE11" s="306"/>
      <c r="WVF11" s="306"/>
      <c r="WVG11" s="306"/>
      <c r="WVH11" s="306"/>
      <c r="WVI11" s="306"/>
      <c r="WVJ11" s="306"/>
      <c r="WVK11" s="306"/>
      <c r="WVL11" s="306"/>
      <c r="WVM11" s="306"/>
      <c r="WVN11" s="306"/>
      <c r="WVO11" s="306"/>
      <c r="WVP11" s="306"/>
      <c r="WVQ11" s="306"/>
      <c r="WVR11" s="306"/>
      <c r="WVS11" s="306"/>
      <c r="WVT11" s="306"/>
      <c r="WVU11" s="306"/>
      <c r="WVV11" s="306"/>
      <c r="WVW11" s="306"/>
      <c r="WVX11" s="306"/>
      <c r="WVY11" s="306"/>
      <c r="WVZ11" s="306"/>
      <c r="WWA11" s="306"/>
      <c r="WWB11" s="306"/>
      <c r="WWC11" s="306"/>
      <c r="WWD11" s="306"/>
      <c r="WWE11" s="306"/>
      <c r="WWF11" s="306"/>
      <c r="WWG11" s="306"/>
      <c r="WWH11" s="306"/>
      <c r="WWI11" s="306"/>
      <c r="WWJ11" s="306"/>
      <c r="WWK11" s="306"/>
      <c r="WWL11" s="306"/>
      <c r="WWM11" s="306"/>
      <c r="WWN11" s="306"/>
      <c r="WWO11" s="306"/>
      <c r="WWP11" s="306"/>
      <c r="WWQ11" s="306"/>
      <c r="WWR11" s="306"/>
      <c r="WWS11" s="306"/>
      <c r="WWT11" s="306"/>
      <c r="WWU11" s="306"/>
      <c r="WWV11" s="306"/>
      <c r="WWW11" s="306"/>
      <c r="WWX11" s="306"/>
      <c r="WWY11" s="306"/>
      <c r="WWZ11" s="306"/>
      <c r="WXA11" s="306"/>
      <c r="WXB11" s="306"/>
      <c r="WXC11" s="306"/>
      <c r="WXD11" s="306"/>
      <c r="WXE11" s="306"/>
      <c r="WXF11" s="306"/>
      <c r="WXG11" s="306"/>
      <c r="WXH11" s="306"/>
      <c r="WXI11" s="306"/>
      <c r="WXJ11" s="306"/>
      <c r="WXK11" s="306"/>
      <c r="WXL11" s="306"/>
      <c r="WXM11" s="306"/>
      <c r="WXN11" s="306"/>
      <c r="WXO11" s="306"/>
      <c r="WXP11" s="306"/>
      <c r="WXQ11" s="306"/>
      <c r="WXR11" s="306"/>
      <c r="WXS11" s="306"/>
      <c r="WXT11" s="306"/>
      <c r="WXU11" s="306"/>
      <c r="WXV11" s="306"/>
      <c r="WXW11" s="306"/>
      <c r="WXX11" s="306"/>
      <c r="WXY11" s="306"/>
      <c r="WXZ11" s="306"/>
      <c r="WYA11" s="306"/>
      <c r="WYB11" s="306"/>
      <c r="WYC11" s="306"/>
      <c r="WYD11" s="306"/>
      <c r="WYE11" s="306"/>
      <c r="WYF11" s="306"/>
      <c r="WYG11" s="306"/>
      <c r="WYH11" s="306"/>
      <c r="WYI11" s="306"/>
      <c r="WYJ11" s="306"/>
      <c r="WYK11" s="306"/>
      <c r="WYL11" s="306"/>
      <c r="WYM11" s="306"/>
      <c r="WYN11" s="306"/>
      <c r="WYO11" s="306"/>
      <c r="WYP11" s="306"/>
      <c r="WYQ11" s="306"/>
      <c r="WYR11" s="306"/>
      <c r="WYS11" s="306"/>
      <c r="WYT11" s="306"/>
      <c r="WYU11" s="306"/>
      <c r="WYV11" s="306"/>
      <c r="WYW11" s="306"/>
      <c r="WYX11" s="306"/>
      <c r="WYY11" s="306"/>
      <c r="WYZ11" s="306"/>
      <c r="WZA11" s="306"/>
      <c r="WZB11" s="306"/>
      <c r="WZC11" s="306"/>
      <c r="WZD11" s="306"/>
      <c r="WZE11" s="306"/>
      <c r="WZF11" s="306"/>
      <c r="WZG11" s="306"/>
      <c r="WZH11" s="306"/>
      <c r="WZI11" s="306"/>
      <c r="WZJ11" s="306"/>
      <c r="WZK11" s="306"/>
      <c r="WZL11" s="306"/>
      <c r="WZM11" s="306"/>
      <c r="WZN11" s="306"/>
      <c r="WZO11" s="306"/>
      <c r="WZP11" s="306"/>
      <c r="WZQ11" s="306"/>
      <c r="WZR11" s="306"/>
      <c r="WZS11" s="306"/>
      <c r="WZT11" s="306"/>
      <c r="WZU11" s="306"/>
      <c r="WZV11" s="306"/>
      <c r="WZW11" s="306"/>
      <c r="WZX11" s="306"/>
      <c r="WZY11" s="306"/>
      <c r="WZZ11" s="306"/>
      <c r="XAA11" s="306"/>
      <c r="XAB11" s="306"/>
      <c r="XAC11" s="306"/>
      <c r="XAD11" s="306"/>
      <c r="XAE11" s="306"/>
      <c r="XAF11" s="306"/>
      <c r="XAG11" s="306"/>
      <c r="XAH11" s="306"/>
      <c r="XAI11" s="306"/>
      <c r="XAJ11" s="306"/>
      <c r="XAK11" s="306"/>
      <c r="XAL11" s="306"/>
      <c r="XAM11" s="306"/>
      <c r="XAN11" s="306"/>
      <c r="XAO11" s="306"/>
      <c r="XAP11" s="306"/>
      <c r="XAQ11" s="306"/>
      <c r="XAR11" s="306"/>
      <c r="XAS11" s="306"/>
      <c r="XAT11" s="306"/>
      <c r="XAU11" s="306"/>
      <c r="XAV11" s="306"/>
      <c r="XAW11" s="306"/>
      <c r="XAX11" s="306"/>
      <c r="XAY11" s="306"/>
      <c r="XAZ11" s="306"/>
      <c r="XBA11" s="306"/>
      <c r="XBB11" s="306"/>
      <c r="XBC11" s="306"/>
      <c r="XBD11" s="306"/>
      <c r="XBE11" s="306"/>
      <c r="XBF11" s="306"/>
      <c r="XBG11" s="306"/>
      <c r="XBH11" s="306"/>
      <c r="XBI11" s="306"/>
      <c r="XBJ11" s="306"/>
      <c r="XBK11" s="306"/>
      <c r="XBL11" s="306"/>
      <c r="XBM11" s="306"/>
      <c r="XBN11" s="306"/>
      <c r="XBO11" s="306"/>
      <c r="XBP11" s="306"/>
      <c r="XBQ11" s="306"/>
      <c r="XBR11" s="306"/>
      <c r="XBS11" s="306"/>
      <c r="XBT11" s="306"/>
      <c r="XBU11" s="306"/>
      <c r="XBV11" s="306"/>
      <c r="XBW11" s="306"/>
      <c r="XBX11" s="306"/>
      <c r="XBY11" s="306"/>
      <c r="XBZ11" s="306"/>
      <c r="XCA11" s="306"/>
      <c r="XCB11" s="306"/>
      <c r="XCC11" s="306"/>
      <c r="XCD11" s="306"/>
      <c r="XCE11" s="306"/>
      <c r="XCF11" s="306"/>
      <c r="XCG11" s="306"/>
      <c r="XCH11" s="306"/>
      <c r="XCI11" s="306"/>
      <c r="XCJ11" s="306"/>
      <c r="XCK11" s="306"/>
      <c r="XCL11" s="306"/>
      <c r="XCM11" s="306"/>
      <c r="XCN11" s="306"/>
      <c r="XCO11" s="306"/>
      <c r="XCP11" s="306"/>
      <c r="XCQ11" s="306"/>
      <c r="XCR11" s="306"/>
      <c r="XCS11" s="306"/>
      <c r="XCT11" s="306"/>
      <c r="XCU11" s="306"/>
      <c r="XCV11" s="306"/>
      <c r="XCW11" s="306"/>
      <c r="XCX11" s="306"/>
      <c r="XCY11" s="306"/>
      <c r="XCZ11" s="306"/>
      <c r="XDA11" s="306"/>
      <c r="XDB11" s="306"/>
      <c r="XDC11" s="306"/>
      <c r="XDD11" s="306"/>
      <c r="XDE11" s="306"/>
      <c r="XDF11" s="306"/>
      <c r="XDG11" s="306"/>
      <c r="XDH11" s="306"/>
      <c r="XDI11" s="306"/>
      <c r="XDJ11" s="306"/>
      <c r="XDK11" s="306"/>
      <c r="XDL11" s="306"/>
      <c r="XDM11" s="306"/>
      <c r="XDN11" s="306"/>
      <c r="XDO11" s="306"/>
      <c r="XDP11" s="306"/>
      <c r="XDQ11" s="306"/>
      <c r="XDR11" s="306"/>
      <c r="XDS11" s="306"/>
      <c r="XDT11" s="306"/>
      <c r="XDU11" s="306"/>
      <c r="XDV11" s="306"/>
      <c r="XDW11" s="306"/>
      <c r="XDX11" s="306"/>
      <c r="XDY11" s="306"/>
      <c r="XDZ11" s="306"/>
      <c r="XEA11" s="306"/>
      <c r="XEB11" s="306"/>
      <c r="XEC11" s="306"/>
      <c r="XED11" s="306"/>
      <c r="XEE11" s="306"/>
      <c r="XEF11" s="306"/>
      <c r="XEG11" s="306"/>
      <c r="XEH11" s="306"/>
      <c r="XEI11" s="306"/>
      <c r="XEJ11" s="306"/>
      <c r="XEK11" s="306"/>
      <c r="XEL11" s="306"/>
      <c r="XEM11" s="306"/>
      <c r="XEN11" s="306"/>
      <c r="XEO11" s="306"/>
      <c r="XEP11" s="306"/>
      <c r="XEQ11" s="306"/>
      <c r="XER11" s="306"/>
      <c r="XES11" s="306"/>
      <c r="XET11" s="306"/>
      <c r="XEU11" s="306"/>
      <c r="XEV11" s="306"/>
      <c r="XEW11" s="306"/>
      <c r="XEX11" s="306"/>
      <c r="XEY11" s="306"/>
      <c r="XEZ11" s="306"/>
      <c r="XFA11" s="306"/>
      <c r="XFB11" s="306"/>
      <c r="XFC11" s="306"/>
      <c r="XFD11" s="306"/>
    </row>
    <row r="12" spans="1:16384" s="177" customFormat="1" ht="21.5" customHeight="1" x14ac:dyDescent="0.35">
      <c r="A12" s="176" t="s">
        <v>300</v>
      </c>
      <c r="B12" s="176"/>
      <c r="C12" s="176"/>
      <c r="D12" s="220" t="s">
        <v>14</v>
      </c>
      <c r="E12" s="290">
        <v>360725931.85000002</v>
      </c>
      <c r="F12" s="291">
        <v>257552793.66618001</v>
      </c>
      <c r="G12" s="291"/>
      <c r="H12" s="291">
        <v>8343570.7100000056</v>
      </c>
      <c r="I12" s="291">
        <v>918582.14</v>
      </c>
      <c r="J12" s="291">
        <v>251917.16</v>
      </c>
      <c r="K12" s="291">
        <v>133966.89000000001</v>
      </c>
      <c r="L12" s="291">
        <v>7019778.6600000001</v>
      </c>
      <c r="M12" s="291"/>
      <c r="N12" s="291"/>
      <c r="O12" s="291">
        <v>82626706.489999995</v>
      </c>
      <c r="P12" s="291"/>
      <c r="Q12" s="291">
        <v>317215.12</v>
      </c>
      <c r="R12" s="291">
        <v>284184.21999999997</v>
      </c>
      <c r="S12" s="291"/>
      <c r="T12" s="291"/>
      <c r="U12" s="291">
        <v>61461957.069999993</v>
      </c>
      <c r="V12" s="291">
        <v>8095449.0899999999</v>
      </c>
      <c r="W12" s="293" t="s">
        <v>299</v>
      </c>
      <c r="X12" s="291">
        <v>-606759000.93868005</v>
      </c>
      <c r="Y12" s="297">
        <f>SUM(E12:V12)+X12+X13</f>
        <v>181223052.12750006</v>
      </c>
      <c r="Z12" s="247"/>
      <c r="AA12" s="248"/>
      <c r="AB12" s="248"/>
      <c r="AC12" s="248"/>
      <c r="AD12" s="248"/>
      <c r="AE12" s="248"/>
      <c r="AF12" s="248"/>
      <c r="AG12" s="248"/>
      <c r="AH12" s="248"/>
      <c r="AI12" s="306"/>
      <c r="AJ12" s="306"/>
      <c r="AK12" s="306"/>
      <c r="AL12" s="306"/>
      <c r="AM12" s="306"/>
      <c r="AN12" s="306"/>
      <c r="AO12" s="306"/>
      <c r="AP12" s="306"/>
      <c r="AQ12" s="307">
        <f t="shared" si="2"/>
        <v>360725.93185000005</v>
      </c>
      <c r="AR12" s="307">
        <f t="shared" si="3"/>
        <v>360726</v>
      </c>
      <c r="AS12" s="308">
        <f t="shared" si="4"/>
        <v>-6.8149999948218465E-2</v>
      </c>
      <c r="AT12" s="307">
        <f t="shared" si="5"/>
        <v>181223.05212750006</v>
      </c>
      <c r="AU12" s="307">
        <f t="shared" si="7"/>
        <v>181223</v>
      </c>
      <c r="AV12" s="308">
        <f t="shared" si="6"/>
        <v>5.212750006467104E-2</v>
      </c>
      <c r="AW12" s="306"/>
      <c r="AX12" s="306"/>
      <c r="AY12" s="306"/>
      <c r="AZ12" s="306"/>
      <c r="BA12" s="310">
        <v>4520026.24</v>
      </c>
      <c r="BB12" s="247"/>
      <c r="BC12" s="247"/>
      <c r="BD12" s="247"/>
      <c r="BE12" s="247">
        <v>1216504.8100000015</v>
      </c>
      <c r="BF12" s="247"/>
      <c r="BG12" s="247">
        <v>43669525.060000002</v>
      </c>
      <c r="BH12" s="300">
        <v>4000</v>
      </c>
      <c r="BI12" s="303">
        <f>SUM(BJ12:BK12)</f>
        <v>12791257.270000003</v>
      </c>
      <c r="BJ12" s="303">
        <f t="shared" si="8"/>
        <v>44890029.870000005</v>
      </c>
      <c r="BK12" s="303">
        <v>-32098772.600000001</v>
      </c>
      <c r="BL12" s="304">
        <f t="shared" si="9"/>
        <v>70158805.5</v>
      </c>
      <c r="BM12" s="305">
        <v>-34707400</v>
      </c>
      <c r="BN12" s="304">
        <f t="shared" si="10"/>
        <v>35451405.5</v>
      </c>
      <c r="BO12" s="306"/>
      <c r="BP12" s="306"/>
      <c r="BQ12" s="306"/>
      <c r="BR12" s="306"/>
      <c r="BS12" s="306"/>
      <c r="BT12" s="306"/>
      <c r="BU12" s="306"/>
      <c r="BV12" s="306"/>
      <c r="BW12" s="306"/>
      <c r="BX12" s="306"/>
      <c r="BY12" s="306"/>
      <c r="BZ12" s="306"/>
      <c r="CA12" s="306"/>
      <c r="CB12" s="306"/>
      <c r="CC12" s="306"/>
      <c r="CD12" s="306"/>
      <c r="CE12" s="306"/>
      <c r="CF12" s="306"/>
      <c r="CG12" s="306"/>
      <c r="CH12" s="306"/>
      <c r="CI12" s="306"/>
      <c r="CJ12" s="306"/>
      <c r="CK12" s="306"/>
      <c r="CL12" s="306"/>
      <c r="CM12" s="306"/>
      <c r="CN12" s="306"/>
      <c r="CO12" s="306"/>
      <c r="CP12" s="306"/>
      <c r="CQ12" s="306"/>
      <c r="CR12" s="306"/>
      <c r="CS12" s="306"/>
      <c r="CT12" s="306"/>
      <c r="CU12" s="306"/>
      <c r="CV12" s="306"/>
      <c r="CW12" s="306"/>
      <c r="CX12" s="306"/>
      <c r="CY12" s="306"/>
      <c r="CZ12" s="306"/>
      <c r="DA12" s="306"/>
      <c r="DB12" s="306"/>
      <c r="DC12" s="306"/>
      <c r="DD12" s="306"/>
      <c r="DE12" s="306"/>
      <c r="DF12" s="306"/>
      <c r="DG12" s="306"/>
      <c r="DH12" s="306"/>
      <c r="DI12" s="306"/>
      <c r="DJ12" s="306"/>
      <c r="DK12" s="306"/>
      <c r="DL12" s="306"/>
      <c r="DM12" s="306"/>
      <c r="DN12" s="306"/>
      <c r="DO12" s="306"/>
      <c r="DP12" s="306"/>
      <c r="DQ12" s="306"/>
      <c r="DR12" s="306"/>
      <c r="DS12" s="306"/>
      <c r="DT12" s="306"/>
      <c r="DU12" s="306"/>
      <c r="DV12" s="306"/>
      <c r="DW12" s="306"/>
      <c r="DX12" s="306"/>
      <c r="DY12" s="306"/>
      <c r="DZ12" s="306"/>
      <c r="EA12" s="306"/>
      <c r="EB12" s="306"/>
      <c r="EC12" s="306"/>
      <c r="ED12" s="306"/>
      <c r="EE12" s="306"/>
      <c r="EF12" s="306"/>
      <c r="EG12" s="306"/>
      <c r="EH12" s="306"/>
      <c r="EI12" s="306"/>
      <c r="EJ12" s="306"/>
      <c r="EK12" s="306"/>
      <c r="EL12" s="306"/>
      <c r="EM12" s="306"/>
      <c r="EN12" s="306"/>
      <c r="EO12" s="306"/>
      <c r="EP12" s="306"/>
      <c r="EQ12" s="306"/>
      <c r="ER12" s="306"/>
      <c r="ES12" s="306"/>
      <c r="ET12" s="306"/>
      <c r="EU12" s="306"/>
      <c r="EV12" s="306"/>
      <c r="EW12" s="306"/>
      <c r="EX12" s="306"/>
      <c r="EY12" s="306"/>
      <c r="EZ12" s="306"/>
      <c r="FA12" s="306"/>
      <c r="FB12" s="306"/>
      <c r="FC12" s="306"/>
      <c r="FD12" s="306"/>
      <c r="FE12" s="306"/>
      <c r="FF12" s="306"/>
      <c r="FG12" s="306"/>
      <c r="FH12" s="306"/>
      <c r="FI12" s="306"/>
      <c r="FJ12" s="306"/>
      <c r="FK12" s="306"/>
      <c r="FL12" s="306"/>
      <c r="FM12" s="306"/>
      <c r="FN12" s="306"/>
      <c r="FO12" s="306"/>
      <c r="FP12" s="306"/>
      <c r="FQ12" s="306"/>
      <c r="FR12" s="306"/>
      <c r="FS12" s="306"/>
      <c r="FT12" s="306"/>
      <c r="FU12" s="306"/>
      <c r="FV12" s="306"/>
      <c r="FW12" s="306"/>
      <c r="FX12" s="306"/>
      <c r="FY12" s="306"/>
      <c r="FZ12" s="306"/>
      <c r="GA12" s="306"/>
      <c r="GB12" s="306"/>
      <c r="GC12" s="306"/>
      <c r="GD12" s="306"/>
      <c r="GE12" s="306"/>
      <c r="GF12" s="306"/>
      <c r="GG12" s="306"/>
      <c r="GH12" s="306"/>
      <c r="GI12" s="306"/>
      <c r="GJ12" s="306"/>
      <c r="GK12" s="306"/>
      <c r="GL12" s="306"/>
      <c r="GM12" s="306"/>
      <c r="GN12" s="306"/>
      <c r="GO12" s="306"/>
      <c r="GP12" s="306"/>
      <c r="GQ12" s="306"/>
      <c r="GR12" s="306"/>
      <c r="GS12" s="306"/>
      <c r="GT12" s="306"/>
      <c r="GU12" s="306"/>
      <c r="GV12" s="306"/>
      <c r="GW12" s="306"/>
      <c r="GX12" s="306"/>
      <c r="GY12" s="306"/>
      <c r="GZ12" s="306"/>
      <c r="HA12" s="306"/>
      <c r="HB12" s="306"/>
      <c r="HC12" s="306"/>
      <c r="HD12" s="306"/>
      <c r="HE12" s="306"/>
      <c r="HF12" s="306"/>
      <c r="HG12" s="306"/>
      <c r="HH12" s="306"/>
      <c r="HI12" s="306"/>
      <c r="HJ12" s="306"/>
      <c r="HK12" s="306"/>
      <c r="HL12" s="306"/>
      <c r="HM12" s="306"/>
      <c r="HN12" s="306"/>
      <c r="HO12" s="306"/>
      <c r="HP12" s="306"/>
      <c r="HQ12" s="306"/>
      <c r="HR12" s="306"/>
      <c r="HS12" s="306"/>
      <c r="HT12" s="306"/>
      <c r="HU12" s="306"/>
      <c r="HV12" s="306"/>
      <c r="HW12" s="306"/>
      <c r="HX12" s="306"/>
      <c r="HY12" s="306"/>
      <c r="HZ12" s="306"/>
      <c r="IA12" s="306"/>
      <c r="IB12" s="306"/>
      <c r="IC12" s="306"/>
      <c r="ID12" s="306"/>
      <c r="IE12" s="306"/>
      <c r="IF12" s="306"/>
      <c r="IG12" s="306"/>
      <c r="IH12" s="306"/>
      <c r="II12" s="306"/>
      <c r="IJ12" s="306"/>
      <c r="IK12" s="306"/>
      <c r="IL12" s="306"/>
      <c r="IM12" s="306"/>
      <c r="IN12" s="306"/>
      <c r="IO12" s="306"/>
      <c r="IP12" s="306"/>
      <c r="IQ12" s="306"/>
      <c r="IR12" s="306"/>
      <c r="IS12" s="306"/>
      <c r="IT12" s="306"/>
      <c r="IU12" s="306"/>
      <c r="IV12" s="306"/>
      <c r="IW12" s="306"/>
      <c r="IX12" s="306"/>
      <c r="IY12" s="306"/>
      <c r="IZ12" s="306"/>
      <c r="JA12" s="306"/>
      <c r="JB12" s="306"/>
      <c r="JC12" s="306"/>
      <c r="JD12" s="306"/>
      <c r="JE12" s="306"/>
      <c r="JF12" s="306"/>
      <c r="JG12" s="306"/>
      <c r="JH12" s="306"/>
      <c r="JI12" s="306"/>
      <c r="JJ12" s="306"/>
      <c r="JK12" s="306"/>
      <c r="JL12" s="306"/>
      <c r="JM12" s="306"/>
      <c r="JN12" s="306"/>
      <c r="JO12" s="306"/>
      <c r="JP12" s="306"/>
      <c r="JQ12" s="306"/>
      <c r="JR12" s="306"/>
      <c r="JS12" s="306"/>
      <c r="JT12" s="306"/>
      <c r="JU12" s="306"/>
      <c r="JV12" s="306"/>
      <c r="JW12" s="306"/>
      <c r="JX12" s="306"/>
      <c r="JY12" s="306"/>
      <c r="JZ12" s="306"/>
      <c r="KA12" s="306"/>
      <c r="KB12" s="306"/>
      <c r="KC12" s="306"/>
      <c r="KD12" s="306"/>
      <c r="KE12" s="306"/>
      <c r="KF12" s="306"/>
      <c r="KG12" s="306"/>
      <c r="KH12" s="306"/>
      <c r="KI12" s="306"/>
      <c r="KJ12" s="306"/>
      <c r="KK12" s="306"/>
      <c r="KL12" s="306"/>
      <c r="KM12" s="306"/>
      <c r="KN12" s="306"/>
      <c r="KO12" s="306"/>
      <c r="KP12" s="306"/>
      <c r="KQ12" s="306"/>
      <c r="KR12" s="306"/>
      <c r="KS12" s="306"/>
      <c r="KT12" s="306"/>
      <c r="KU12" s="306"/>
      <c r="KV12" s="306"/>
      <c r="KW12" s="306"/>
      <c r="KX12" s="306"/>
      <c r="KY12" s="306"/>
      <c r="KZ12" s="306"/>
      <c r="LA12" s="306"/>
      <c r="LB12" s="306"/>
      <c r="LC12" s="306"/>
      <c r="LD12" s="306"/>
      <c r="LE12" s="306"/>
      <c r="LF12" s="306"/>
      <c r="LG12" s="306"/>
      <c r="LH12" s="306"/>
      <c r="LI12" s="306"/>
      <c r="LJ12" s="306"/>
      <c r="LK12" s="306"/>
      <c r="LL12" s="306"/>
      <c r="LM12" s="306"/>
      <c r="LN12" s="306"/>
      <c r="LO12" s="306"/>
      <c r="LP12" s="306"/>
      <c r="LQ12" s="306"/>
      <c r="LR12" s="306"/>
      <c r="LS12" s="306"/>
      <c r="LT12" s="306"/>
      <c r="LU12" s="306"/>
      <c r="LV12" s="306"/>
      <c r="LW12" s="306"/>
      <c r="LX12" s="306"/>
      <c r="LY12" s="306"/>
      <c r="LZ12" s="306"/>
      <c r="MA12" s="306"/>
      <c r="MB12" s="306"/>
      <c r="MC12" s="306"/>
      <c r="MD12" s="306"/>
      <c r="ME12" s="306"/>
      <c r="MF12" s="306"/>
      <c r="MG12" s="306"/>
      <c r="MH12" s="306"/>
      <c r="MI12" s="306"/>
      <c r="MJ12" s="306"/>
      <c r="MK12" s="306"/>
      <c r="ML12" s="306"/>
      <c r="MM12" s="306"/>
      <c r="MN12" s="306"/>
      <c r="MO12" s="306"/>
      <c r="MP12" s="306"/>
      <c r="MQ12" s="306"/>
      <c r="MR12" s="306"/>
      <c r="MS12" s="306"/>
      <c r="MT12" s="306"/>
      <c r="MU12" s="306"/>
      <c r="MV12" s="306"/>
      <c r="MW12" s="306"/>
      <c r="MX12" s="306"/>
      <c r="MY12" s="306"/>
      <c r="MZ12" s="306"/>
      <c r="NA12" s="306"/>
      <c r="NB12" s="306"/>
      <c r="NC12" s="306"/>
      <c r="ND12" s="306"/>
      <c r="NE12" s="306"/>
      <c r="NF12" s="306"/>
      <c r="NG12" s="306"/>
      <c r="NH12" s="306"/>
      <c r="NI12" s="306"/>
      <c r="NJ12" s="306"/>
      <c r="NK12" s="306"/>
      <c r="NL12" s="306"/>
      <c r="NM12" s="306"/>
      <c r="NN12" s="306"/>
      <c r="NO12" s="306"/>
      <c r="NP12" s="306"/>
      <c r="NQ12" s="306"/>
      <c r="NR12" s="306"/>
      <c r="NS12" s="306"/>
      <c r="NT12" s="306"/>
      <c r="NU12" s="306"/>
      <c r="NV12" s="306"/>
      <c r="NW12" s="306"/>
      <c r="NX12" s="306"/>
      <c r="NY12" s="306"/>
      <c r="NZ12" s="306"/>
      <c r="OA12" s="306"/>
      <c r="OB12" s="306"/>
      <c r="OC12" s="306"/>
      <c r="OD12" s="306"/>
      <c r="OE12" s="306"/>
      <c r="OF12" s="306"/>
      <c r="OG12" s="306"/>
      <c r="OH12" s="306"/>
      <c r="OI12" s="306"/>
      <c r="OJ12" s="306"/>
      <c r="OK12" s="306"/>
      <c r="OL12" s="306"/>
      <c r="OM12" s="306"/>
      <c r="ON12" s="306"/>
      <c r="OO12" s="306"/>
      <c r="OP12" s="306"/>
      <c r="OQ12" s="306"/>
      <c r="OR12" s="306"/>
      <c r="OS12" s="306"/>
      <c r="OT12" s="306"/>
      <c r="OU12" s="306"/>
      <c r="OV12" s="306"/>
      <c r="OW12" s="306"/>
      <c r="OX12" s="306"/>
      <c r="OY12" s="306"/>
      <c r="OZ12" s="306"/>
      <c r="PA12" s="306"/>
      <c r="PB12" s="306"/>
      <c r="PC12" s="306"/>
      <c r="PD12" s="306"/>
      <c r="PE12" s="306"/>
      <c r="PF12" s="306"/>
      <c r="PG12" s="306"/>
      <c r="PH12" s="306"/>
      <c r="PI12" s="306"/>
      <c r="PJ12" s="306"/>
      <c r="PK12" s="306"/>
      <c r="PL12" s="306"/>
      <c r="PM12" s="306"/>
      <c r="PN12" s="306"/>
      <c r="PO12" s="306"/>
      <c r="PP12" s="306"/>
      <c r="PQ12" s="306"/>
      <c r="PR12" s="306"/>
      <c r="PS12" s="306"/>
      <c r="PT12" s="306"/>
      <c r="PU12" s="306"/>
      <c r="PV12" s="306"/>
      <c r="PW12" s="306"/>
      <c r="PX12" s="306"/>
      <c r="PY12" s="306"/>
      <c r="PZ12" s="306"/>
      <c r="QA12" s="306"/>
      <c r="QB12" s="306"/>
      <c r="QC12" s="306"/>
      <c r="QD12" s="306"/>
      <c r="QE12" s="306"/>
      <c r="QF12" s="306"/>
      <c r="QG12" s="306"/>
      <c r="QH12" s="306"/>
      <c r="QI12" s="306"/>
      <c r="QJ12" s="306"/>
      <c r="QK12" s="306"/>
      <c r="QL12" s="306"/>
      <c r="QM12" s="306"/>
      <c r="QN12" s="306"/>
      <c r="QO12" s="306"/>
      <c r="QP12" s="306"/>
      <c r="QQ12" s="306"/>
      <c r="QR12" s="306"/>
      <c r="QS12" s="306"/>
      <c r="QT12" s="306"/>
      <c r="QU12" s="306"/>
      <c r="QV12" s="306"/>
      <c r="QW12" s="306"/>
      <c r="QX12" s="306"/>
      <c r="QY12" s="306"/>
      <c r="QZ12" s="306"/>
      <c r="RA12" s="306"/>
      <c r="RB12" s="306"/>
      <c r="RC12" s="306"/>
      <c r="RD12" s="306"/>
      <c r="RE12" s="306"/>
      <c r="RF12" s="306"/>
      <c r="RG12" s="306"/>
      <c r="RH12" s="306"/>
      <c r="RI12" s="306"/>
      <c r="RJ12" s="306"/>
      <c r="RK12" s="306"/>
      <c r="RL12" s="306"/>
      <c r="RM12" s="306"/>
      <c r="RN12" s="306"/>
      <c r="RO12" s="306"/>
      <c r="RP12" s="306"/>
      <c r="RQ12" s="306"/>
      <c r="RR12" s="306"/>
      <c r="RS12" s="306"/>
      <c r="RT12" s="306"/>
      <c r="RU12" s="306"/>
      <c r="RV12" s="306"/>
      <c r="RW12" s="306"/>
      <c r="RX12" s="306"/>
      <c r="RY12" s="306"/>
      <c r="RZ12" s="306"/>
      <c r="SA12" s="306"/>
      <c r="SB12" s="306"/>
      <c r="SC12" s="306"/>
      <c r="SD12" s="306"/>
      <c r="SE12" s="306"/>
      <c r="SF12" s="306"/>
      <c r="SG12" s="306"/>
      <c r="SH12" s="306"/>
      <c r="SI12" s="306"/>
      <c r="SJ12" s="306"/>
      <c r="SK12" s="306"/>
      <c r="SL12" s="306"/>
      <c r="SM12" s="306"/>
      <c r="SN12" s="306"/>
      <c r="SO12" s="306"/>
      <c r="SP12" s="306"/>
      <c r="SQ12" s="306"/>
      <c r="SR12" s="306"/>
      <c r="SS12" s="306"/>
      <c r="ST12" s="306"/>
      <c r="SU12" s="306"/>
      <c r="SV12" s="306"/>
      <c r="SW12" s="306"/>
      <c r="SX12" s="306"/>
      <c r="SY12" s="306"/>
      <c r="SZ12" s="306"/>
      <c r="TA12" s="306"/>
      <c r="TB12" s="306"/>
      <c r="TC12" s="306"/>
      <c r="TD12" s="306"/>
      <c r="TE12" s="306"/>
      <c r="TF12" s="306"/>
      <c r="TG12" s="306"/>
      <c r="TH12" s="306"/>
      <c r="TI12" s="306"/>
      <c r="TJ12" s="306"/>
      <c r="TK12" s="306"/>
      <c r="TL12" s="306"/>
      <c r="TM12" s="306"/>
      <c r="TN12" s="306"/>
      <c r="TO12" s="306"/>
      <c r="TP12" s="306"/>
      <c r="TQ12" s="306"/>
      <c r="TR12" s="306"/>
      <c r="TS12" s="306"/>
      <c r="TT12" s="306"/>
      <c r="TU12" s="306"/>
      <c r="TV12" s="306"/>
      <c r="TW12" s="306"/>
      <c r="TX12" s="306"/>
      <c r="TY12" s="306"/>
      <c r="TZ12" s="306"/>
      <c r="UA12" s="306"/>
      <c r="UB12" s="306"/>
      <c r="UC12" s="306"/>
      <c r="UD12" s="306"/>
      <c r="UE12" s="306"/>
      <c r="UF12" s="306"/>
      <c r="UG12" s="306"/>
      <c r="UH12" s="306"/>
      <c r="UI12" s="306"/>
      <c r="UJ12" s="306"/>
      <c r="UK12" s="306"/>
      <c r="UL12" s="306"/>
      <c r="UM12" s="306"/>
      <c r="UN12" s="306"/>
      <c r="UO12" s="306"/>
      <c r="UP12" s="306"/>
      <c r="UQ12" s="306"/>
      <c r="UR12" s="306"/>
      <c r="US12" s="306"/>
      <c r="UT12" s="306"/>
      <c r="UU12" s="306"/>
      <c r="UV12" s="306"/>
      <c r="UW12" s="306"/>
      <c r="UX12" s="306"/>
      <c r="UY12" s="306"/>
      <c r="UZ12" s="306"/>
      <c r="VA12" s="306"/>
      <c r="VB12" s="306"/>
      <c r="VC12" s="306"/>
      <c r="VD12" s="306"/>
      <c r="VE12" s="306"/>
      <c r="VF12" s="306"/>
      <c r="VG12" s="306"/>
      <c r="VH12" s="306"/>
      <c r="VI12" s="306"/>
      <c r="VJ12" s="306"/>
      <c r="VK12" s="306"/>
      <c r="VL12" s="306"/>
      <c r="VM12" s="306"/>
      <c r="VN12" s="306"/>
      <c r="VO12" s="306"/>
      <c r="VP12" s="306"/>
      <c r="VQ12" s="306"/>
      <c r="VR12" s="306"/>
      <c r="VS12" s="306"/>
      <c r="VT12" s="306"/>
      <c r="VU12" s="306"/>
      <c r="VV12" s="306"/>
      <c r="VW12" s="306"/>
      <c r="VX12" s="306"/>
      <c r="VY12" s="306"/>
      <c r="VZ12" s="306"/>
      <c r="WA12" s="306"/>
      <c r="WB12" s="306"/>
      <c r="WC12" s="306"/>
      <c r="WD12" s="306"/>
      <c r="WE12" s="306"/>
      <c r="WF12" s="306"/>
      <c r="WG12" s="306"/>
      <c r="WH12" s="306"/>
      <c r="WI12" s="306"/>
      <c r="WJ12" s="306"/>
      <c r="WK12" s="306"/>
      <c r="WL12" s="306"/>
      <c r="WM12" s="306"/>
      <c r="WN12" s="306"/>
      <c r="WO12" s="306"/>
      <c r="WP12" s="306"/>
      <c r="WQ12" s="306"/>
      <c r="WR12" s="306"/>
      <c r="WS12" s="306"/>
      <c r="WT12" s="306"/>
      <c r="WU12" s="306"/>
      <c r="WV12" s="306"/>
      <c r="WW12" s="306"/>
      <c r="WX12" s="306"/>
      <c r="WY12" s="306"/>
      <c r="WZ12" s="306"/>
      <c r="XA12" s="306"/>
      <c r="XB12" s="306"/>
      <c r="XC12" s="306"/>
      <c r="XD12" s="306"/>
      <c r="XE12" s="306"/>
      <c r="XF12" s="306"/>
      <c r="XG12" s="306"/>
      <c r="XH12" s="306"/>
      <c r="XI12" s="306"/>
      <c r="XJ12" s="306"/>
      <c r="XK12" s="306"/>
      <c r="XL12" s="306"/>
      <c r="XM12" s="306"/>
      <c r="XN12" s="306"/>
      <c r="XO12" s="306"/>
      <c r="XP12" s="306"/>
      <c r="XQ12" s="306"/>
      <c r="XR12" s="306"/>
      <c r="XS12" s="306"/>
      <c r="XT12" s="306"/>
      <c r="XU12" s="306"/>
      <c r="XV12" s="306"/>
      <c r="XW12" s="306"/>
      <c r="XX12" s="306"/>
      <c r="XY12" s="306"/>
      <c r="XZ12" s="306"/>
      <c r="YA12" s="306"/>
      <c r="YB12" s="306"/>
      <c r="YC12" s="306"/>
      <c r="YD12" s="306"/>
      <c r="YE12" s="306"/>
      <c r="YF12" s="306"/>
      <c r="YG12" s="306"/>
      <c r="YH12" s="306"/>
      <c r="YI12" s="306"/>
      <c r="YJ12" s="306"/>
      <c r="YK12" s="306"/>
      <c r="YL12" s="306"/>
      <c r="YM12" s="306"/>
      <c r="YN12" s="306"/>
      <c r="YO12" s="306"/>
      <c r="YP12" s="306"/>
      <c r="YQ12" s="306"/>
      <c r="YR12" s="306"/>
      <c r="YS12" s="306"/>
      <c r="YT12" s="306"/>
      <c r="YU12" s="306"/>
      <c r="YV12" s="306"/>
      <c r="YW12" s="306"/>
      <c r="YX12" s="306"/>
      <c r="YY12" s="306"/>
      <c r="YZ12" s="306"/>
      <c r="ZA12" s="306"/>
      <c r="ZB12" s="306"/>
      <c r="ZC12" s="306"/>
      <c r="ZD12" s="306"/>
      <c r="ZE12" s="306"/>
      <c r="ZF12" s="306"/>
      <c r="ZG12" s="306"/>
      <c r="ZH12" s="306"/>
      <c r="ZI12" s="306"/>
      <c r="ZJ12" s="306"/>
      <c r="ZK12" s="306"/>
      <c r="ZL12" s="306"/>
      <c r="ZM12" s="306"/>
      <c r="ZN12" s="306"/>
      <c r="ZO12" s="306"/>
      <c r="ZP12" s="306"/>
      <c r="ZQ12" s="306"/>
      <c r="ZR12" s="306"/>
      <c r="ZS12" s="306"/>
      <c r="ZT12" s="306"/>
      <c r="ZU12" s="306"/>
      <c r="ZV12" s="306"/>
      <c r="ZW12" s="306"/>
      <c r="ZX12" s="306"/>
      <c r="ZY12" s="306"/>
      <c r="ZZ12" s="306"/>
      <c r="AAA12" s="306"/>
      <c r="AAB12" s="306"/>
      <c r="AAC12" s="306"/>
      <c r="AAD12" s="306"/>
      <c r="AAE12" s="306"/>
      <c r="AAF12" s="306"/>
      <c r="AAG12" s="306"/>
      <c r="AAH12" s="306"/>
      <c r="AAI12" s="306"/>
      <c r="AAJ12" s="306"/>
      <c r="AAK12" s="306"/>
      <c r="AAL12" s="306"/>
      <c r="AAM12" s="306"/>
      <c r="AAN12" s="306"/>
      <c r="AAO12" s="306"/>
      <c r="AAP12" s="306"/>
      <c r="AAQ12" s="306"/>
      <c r="AAR12" s="306"/>
      <c r="AAS12" s="306"/>
      <c r="AAT12" s="306"/>
      <c r="AAU12" s="306"/>
      <c r="AAV12" s="306"/>
      <c r="AAW12" s="306"/>
      <c r="AAX12" s="306"/>
      <c r="AAY12" s="306"/>
      <c r="AAZ12" s="306"/>
      <c r="ABA12" s="306"/>
      <c r="ABB12" s="306"/>
      <c r="ABC12" s="306"/>
      <c r="ABD12" s="306"/>
      <c r="ABE12" s="306"/>
      <c r="ABF12" s="306"/>
      <c r="ABG12" s="306"/>
      <c r="ABH12" s="306"/>
      <c r="ABI12" s="306"/>
      <c r="ABJ12" s="306"/>
      <c r="ABK12" s="306"/>
      <c r="ABL12" s="306"/>
      <c r="ABM12" s="306"/>
      <c r="ABN12" s="306"/>
      <c r="ABO12" s="306"/>
      <c r="ABP12" s="306"/>
      <c r="ABQ12" s="306"/>
      <c r="ABR12" s="306"/>
      <c r="ABS12" s="306"/>
      <c r="ABT12" s="306"/>
      <c r="ABU12" s="306"/>
      <c r="ABV12" s="306"/>
      <c r="ABW12" s="306"/>
      <c r="ABX12" s="306"/>
      <c r="ABY12" s="306"/>
      <c r="ABZ12" s="306"/>
      <c r="ACA12" s="306"/>
      <c r="ACB12" s="306"/>
      <c r="ACC12" s="306"/>
      <c r="ACD12" s="306"/>
      <c r="ACE12" s="306"/>
      <c r="ACF12" s="306"/>
      <c r="ACG12" s="306"/>
      <c r="ACH12" s="306"/>
      <c r="ACI12" s="306"/>
      <c r="ACJ12" s="306"/>
      <c r="ACK12" s="306"/>
      <c r="ACL12" s="306"/>
      <c r="ACM12" s="306"/>
      <c r="ACN12" s="306"/>
      <c r="ACO12" s="306"/>
      <c r="ACP12" s="306"/>
      <c r="ACQ12" s="306"/>
      <c r="ACR12" s="306"/>
      <c r="ACS12" s="306"/>
      <c r="ACT12" s="306"/>
      <c r="ACU12" s="306"/>
      <c r="ACV12" s="306"/>
      <c r="ACW12" s="306"/>
      <c r="ACX12" s="306"/>
      <c r="ACY12" s="306"/>
      <c r="ACZ12" s="306"/>
      <c r="ADA12" s="306"/>
      <c r="ADB12" s="306"/>
      <c r="ADC12" s="306"/>
      <c r="ADD12" s="306"/>
      <c r="ADE12" s="306"/>
      <c r="ADF12" s="306"/>
      <c r="ADG12" s="306"/>
      <c r="ADH12" s="306"/>
      <c r="ADI12" s="306"/>
      <c r="ADJ12" s="306"/>
      <c r="ADK12" s="306"/>
      <c r="ADL12" s="306"/>
      <c r="ADM12" s="306"/>
      <c r="ADN12" s="306"/>
      <c r="ADO12" s="306"/>
      <c r="ADP12" s="306"/>
      <c r="ADQ12" s="306"/>
      <c r="ADR12" s="306"/>
      <c r="ADS12" s="306"/>
      <c r="ADT12" s="306"/>
      <c r="ADU12" s="306"/>
      <c r="ADV12" s="306"/>
      <c r="ADW12" s="306"/>
      <c r="ADX12" s="306"/>
      <c r="ADY12" s="306"/>
      <c r="ADZ12" s="306"/>
      <c r="AEA12" s="306"/>
      <c r="AEB12" s="306"/>
      <c r="AEC12" s="306"/>
      <c r="AED12" s="306"/>
      <c r="AEE12" s="306"/>
      <c r="AEF12" s="306"/>
      <c r="AEG12" s="306"/>
      <c r="AEH12" s="306"/>
      <c r="AEI12" s="306"/>
      <c r="AEJ12" s="306"/>
      <c r="AEK12" s="306"/>
      <c r="AEL12" s="306"/>
      <c r="AEM12" s="306"/>
      <c r="AEN12" s="306"/>
      <c r="AEO12" s="306"/>
      <c r="AEP12" s="306"/>
      <c r="AEQ12" s="306"/>
      <c r="AER12" s="306"/>
      <c r="AES12" s="306"/>
      <c r="AET12" s="306"/>
      <c r="AEU12" s="306"/>
      <c r="AEV12" s="306"/>
      <c r="AEW12" s="306"/>
      <c r="AEX12" s="306"/>
      <c r="AEY12" s="306"/>
      <c r="AEZ12" s="306"/>
      <c r="AFA12" s="306"/>
      <c r="AFB12" s="306"/>
      <c r="AFC12" s="306"/>
      <c r="AFD12" s="306"/>
      <c r="AFE12" s="306"/>
      <c r="AFF12" s="306"/>
      <c r="AFG12" s="306"/>
      <c r="AFH12" s="306"/>
      <c r="AFI12" s="306"/>
      <c r="AFJ12" s="306"/>
      <c r="AFK12" s="306"/>
      <c r="AFL12" s="306"/>
      <c r="AFM12" s="306"/>
      <c r="AFN12" s="306"/>
      <c r="AFO12" s="306"/>
      <c r="AFP12" s="306"/>
      <c r="AFQ12" s="306"/>
      <c r="AFR12" s="306"/>
      <c r="AFS12" s="306"/>
      <c r="AFT12" s="306"/>
      <c r="AFU12" s="306"/>
      <c r="AFV12" s="306"/>
      <c r="AFW12" s="306"/>
      <c r="AFX12" s="306"/>
      <c r="AFY12" s="306"/>
      <c r="AFZ12" s="306"/>
      <c r="AGA12" s="306"/>
      <c r="AGB12" s="306"/>
      <c r="AGC12" s="306"/>
      <c r="AGD12" s="306"/>
      <c r="AGE12" s="306"/>
      <c r="AGF12" s="306"/>
      <c r="AGG12" s="306"/>
      <c r="AGH12" s="306"/>
      <c r="AGI12" s="306"/>
      <c r="AGJ12" s="306"/>
      <c r="AGK12" s="306"/>
      <c r="AGL12" s="306"/>
      <c r="AGM12" s="306"/>
      <c r="AGN12" s="306"/>
      <c r="AGO12" s="306"/>
      <c r="AGP12" s="306"/>
      <c r="AGQ12" s="306"/>
      <c r="AGR12" s="306"/>
      <c r="AGS12" s="306"/>
      <c r="AGT12" s="306"/>
      <c r="AGU12" s="306"/>
      <c r="AGV12" s="306"/>
      <c r="AGW12" s="306"/>
      <c r="AGX12" s="306"/>
      <c r="AGY12" s="306"/>
      <c r="AGZ12" s="306"/>
      <c r="AHA12" s="306"/>
      <c r="AHB12" s="306"/>
      <c r="AHC12" s="306"/>
      <c r="AHD12" s="306"/>
      <c r="AHE12" s="306"/>
      <c r="AHF12" s="306"/>
      <c r="AHG12" s="306"/>
      <c r="AHH12" s="306"/>
      <c r="AHI12" s="306"/>
      <c r="AHJ12" s="306"/>
      <c r="AHK12" s="306"/>
      <c r="AHL12" s="306"/>
      <c r="AHM12" s="306"/>
      <c r="AHN12" s="306"/>
      <c r="AHO12" s="306"/>
      <c r="AHP12" s="306"/>
      <c r="AHQ12" s="306"/>
      <c r="AHR12" s="306"/>
      <c r="AHS12" s="306"/>
      <c r="AHT12" s="306"/>
      <c r="AHU12" s="306"/>
      <c r="AHV12" s="306"/>
      <c r="AHW12" s="306"/>
      <c r="AHX12" s="306"/>
      <c r="AHY12" s="306"/>
      <c r="AHZ12" s="306"/>
      <c r="AIA12" s="306"/>
      <c r="AIB12" s="306"/>
      <c r="AIC12" s="306"/>
      <c r="AID12" s="306"/>
      <c r="AIE12" s="306"/>
      <c r="AIF12" s="306"/>
      <c r="AIG12" s="306"/>
      <c r="AIH12" s="306"/>
      <c r="AII12" s="306"/>
      <c r="AIJ12" s="306"/>
      <c r="AIK12" s="306"/>
      <c r="AIL12" s="306"/>
      <c r="AIM12" s="306"/>
      <c r="AIN12" s="306"/>
      <c r="AIO12" s="306"/>
      <c r="AIP12" s="306"/>
      <c r="AIQ12" s="306"/>
      <c r="AIR12" s="306"/>
      <c r="AIS12" s="306"/>
      <c r="AIT12" s="306"/>
      <c r="AIU12" s="306"/>
      <c r="AIV12" s="306"/>
      <c r="AIW12" s="306"/>
      <c r="AIX12" s="306"/>
      <c r="AIY12" s="306"/>
      <c r="AIZ12" s="306"/>
      <c r="AJA12" s="306"/>
      <c r="AJB12" s="306"/>
      <c r="AJC12" s="306"/>
      <c r="AJD12" s="306"/>
      <c r="AJE12" s="306"/>
      <c r="AJF12" s="306"/>
      <c r="AJG12" s="306"/>
      <c r="AJH12" s="306"/>
      <c r="AJI12" s="306"/>
      <c r="AJJ12" s="306"/>
      <c r="AJK12" s="306"/>
      <c r="AJL12" s="306"/>
      <c r="AJM12" s="306"/>
      <c r="AJN12" s="306"/>
      <c r="AJO12" s="306"/>
      <c r="AJP12" s="306"/>
      <c r="AJQ12" s="306"/>
      <c r="AJR12" s="306"/>
      <c r="AJS12" s="306"/>
      <c r="AJT12" s="306"/>
      <c r="AJU12" s="306"/>
      <c r="AJV12" s="306"/>
      <c r="AJW12" s="306"/>
      <c r="AJX12" s="306"/>
      <c r="AJY12" s="306"/>
      <c r="AJZ12" s="306"/>
      <c r="AKA12" s="306"/>
      <c r="AKB12" s="306"/>
      <c r="AKC12" s="306"/>
      <c r="AKD12" s="306"/>
      <c r="AKE12" s="306"/>
      <c r="AKF12" s="306"/>
      <c r="AKG12" s="306"/>
      <c r="AKH12" s="306"/>
      <c r="AKI12" s="306"/>
      <c r="AKJ12" s="306"/>
      <c r="AKK12" s="306"/>
      <c r="AKL12" s="306"/>
      <c r="AKM12" s="306"/>
      <c r="AKN12" s="306"/>
      <c r="AKO12" s="306"/>
      <c r="AKP12" s="306"/>
      <c r="AKQ12" s="306"/>
      <c r="AKR12" s="306"/>
      <c r="AKS12" s="306"/>
      <c r="AKT12" s="306"/>
      <c r="AKU12" s="306"/>
      <c r="AKV12" s="306"/>
      <c r="AKW12" s="306"/>
      <c r="AKX12" s="306"/>
      <c r="AKY12" s="306"/>
      <c r="AKZ12" s="306"/>
      <c r="ALA12" s="306"/>
      <c r="ALB12" s="306"/>
      <c r="ALC12" s="306"/>
      <c r="ALD12" s="306"/>
      <c r="ALE12" s="306"/>
      <c r="ALF12" s="306"/>
      <c r="ALG12" s="306"/>
      <c r="ALH12" s="306"/>
      <c r="ALI12" s="306"/>
      <c r="ALJ12" s="306"/>
      <c r="ALK12" s="306"/>
      <c r="ALL12" s="306"/>
      <c r="ALM12" s="306"/>
      <c r="ALN12" s="306"/>
      <c r="ALO12" s="306"/>
      <c r="ALP12" s="306"/>
      <c r="ALQ12" s="306"/>
      <c r="ALR12" s="306"/>
      <c r="ALS12" s="306"/>
      <c r="ALT12" s="306"/>
      <c r="ALU12" s="306"/>
      <c r="ALV12" s="306"/>
      <c r="ALW12" s="306"/>
      <c r="ALX12" s="306"/>
      <c r="ALY12" s="306"/>
      <c r="ALZ12" s="306"/>
      <c r="AMA12" s="306"/>
      <c r="AMB12" s="306"/>
      <c r="AMC12" s="306"/>
      <c r="AMD12" s="306"/>
      <c r="AME12" s="306"/>
      <c r="AMF12" s="306"/>
      <c r="AMG12" s="306"/>
      <c r="AMH12" s="306"/>
      <c r="AMI12" s="306"/>
      <c r="AMJ12" s="306"/>
      <c r="AMK12" s="306"/>
      <c r="AML12" s="306"/>
      <c r="AMM12" s="306"/>
      <c r="AMN12" s="306"/>
      <c r="AMO12" s="306"/>
      <c r="AMP12" s="306"/>
      <c r="AMQ12" s="306"/>
      <c r="AMR12" s="306"/>
      <c r="AMS12" s="306"/>
      <c r="AMT12" s="306"/>
      <c r="AMU12" s="306"/>
      <c r="AMV12" s="306"/>
      <c r="AMW12" s="306"/>
      <c r="AMX12" s="306"/>
      <c r="AMY12" s="306"/>
      <c r="AMZ12" s="306"/>
      <c r="ANA12" s="306"/>
      <c r="ANB12" s="306"/>
      <c r="ANC12" s="306"/>
      <c r="AND12" s="306"/>
      <c r="ANE12" s="306"/>
      <c r="ANF12" s="306"/>
      <c r="ANG12" s="306"/>
      <c r="ANH12" s="306"/>
      <c r="ANI12" s="306"/>
      <c r="ANJ12" s="306"/>
      <c r="ANK12" s="306"/>
      <c r="ANL12" s="306"/>
      <c r="ANM12" s="306"/>
      <c r="ANN12" s="306"/>
      <c r="ANO12" s="306"/>
      <c r="ANP12" s="306"/>
      <c r="ANQ12" s="306"/>
      <c r="ANR12" s="306"/>
      <c r="ANS12" s="306"/>
      <c r="ANT12" s="306"/>
      <c r="ANU12" s="306"/>
      <c r="ANV12" s="306"/>
      <c r="ANW12" s="306"/>
      <c r="ANX12" s="306"/>
      <c r="ANY12" s="306"/>
      <c r="ANZ12" s="306"/>
      <c r="AOA12" s="306"/>
      <c r="AOB12" s="306"/>
      <c r="AOC12" s="306"/>
      <c r="AOD12" s="306"/>
      <c r="AOE12" s="306"/>
      <c r="AOF12" s="306"/>
      <c r="AOG12" s="306"/>
      <c r="AOH12" s="306"/>
      <c r="AOI12" s="306"/>
      <c r="AOJ12" s="306"/>
      <c r="AOK12" s="306"/>
      <c r="AOL12" s="306"/>
      <c r="AOM12" s="306"/>
      <c r="AON12" s="306"/>
      <c r="AOO12" s="306"/>
      <c r="AOP12" s="306"/>
      <c r="AOQ12" s="306"/>
      <c r="AOR12" s="306"/>
      <c r="AOS12" s="306"/>
      <c r="AOT12" s="306"/>
      <c r="AOU12" s="306"/>
      <c r="AOV12" s="306"/>
      <c r="AOW12" s="306"/>
      <c r="AOX12" s="306"/>
      <c r="AOY12" s="306"/>
      <c r="AOZ12" s="306"/>
      <c r="APA12" s="306"/>
      <c r="APB12" s="306"/>
      <c r="APC12" s="306"/>
      <c r="APD12" s="306"/>
      <c r="APE12" s="306"/>
      <c r="APF12" s="306"/>
      <c r="APG12" s="306"/>
      <c r="APH12" s="306"/>
      <c r="API12" s="306"/>
      <c r="APJ12" s="306"/>
      <c r="APK12" s="306"/>
      <c r="APL12" s="306"/>
      <c r="APM12" s="306"/>
      <c r="APN12" s="306"/>
      <c r="APO12" s="306"/>
      <c r="APP12" s="306"/>
      <c r="APQ12" s="306"/>
      <c r="APR12" s="306"/>
      <c r="APS12" s="306"/>
      <c r="APT12" s="306"/>
      <c r="APU12" s="306"/>
      <c r="APV12" s="306"/>
      <c r="APW12" s="306"/>
      <c r="APX12" s="306"/>
      <c r="APY12" s="306"/>
      <c r="APZ12" s="306"/>
      <c r="AQA12" s="306"/>
      <c r="AQB12" s="306"/>
      <c r="AQC12" s="306"/>
      <c r="AQD12" s="306"/>
      <c r="AQE12" s="306"/>
      <c r="AQF12" s="306"/>
      <c r="AQG12" s="306"/>
      <c r="AQH12" s="306"/>
      <c r="AQI12" s="306"/>
      <c r="AQJ12" s="306"/>
      <c r="AQK12" s="306"/>
      <c r="AQL12" s="306"/>
      <c r="AQM12" s="306"/>
      <c r="AQN12" s="306"/>
      <c r="AQO12" s="306"/>
      <c r="AQP12" s="306"/>
      <c r="AQQ12" s="306"/>
      <c r="AQR12" s="306"/>
      <c r="AQS12" s="306"/>
      <c r="AQT12" s="306"/>
      <c r="AQU12" s="306"/>
      <c r="AQV12" s="306"/>
      <c r="AQW12" s="306"/>
      <c r="AQX12" s="306"/>
      <c r="AQY12" s="306"/>
      <c r="AQZ12" s="306"/>
      <c r="ARA12" s="306"/>
      <c r="ARB12" s="306"/>
      <c r="ARC12" s="306"/>
      <c r="ARD12" s="306"/>
      <c r="ARE12" s="306"/>
      <c r="ARF12" s="306"/>
      <c r="ARG12" s="306"/>
      <c r="ARH12" s="306"/>
      <c r="ARI12" s="306"/>
      <c r="ARJ12" s="306"/>
      <c r="ARK12" s="306"/>
      <c r="ARL12" s="306"/>
      <c r="ARM12" s="306"/>
      <c r="ARN12" s="306"/>
      <c r="ARO12" s="306"/>
      <c r="ARP12" s="306"/>
      <c r="ARQ12" s="306"/>
      <c r="ARR12" s="306"/>
      <c r="ARS12" s="306"/>
      <c r="ART12" s="306"/>
      <c r="ARU12" s="306"/>
      <c r="ARV12" s="306"/>
      <c r="ARW12" s="306"/>
      <c r="ARX12" s="306"/>
      <c r="ARY12" s="306"/>
      <c r="ARZ12" s="306"/>
      <c r="ASA12" s="306"/>
      <c r="ASB12" s="306"/>
      <c r="ASC12" s="306"/>
      <c r="ASD12" s="306"/>
      <c r="ASE12" s="306"/>
      <c r="ASF12" s="306"/>
      <c r="ASG12" s="306"/>
      <c r="ASH12" s="306"/>
      <c r="ASI12" s="306"/>
      <c r="ASJ12" s="306"/>
      <c r="ASK12" s="306"/>
      <c r="ASL12" s="306"/>
      <c r="ASM12" s="306"/>
      <c r="ASN12" s="306"/>
      <c r="ASO12" s="306"/>
      <c r="ASP12" s="306"/>
      <c r="ASQ12" s="306"/>
      <c r="ASR12" s="306"/>
      <c r="ASS12" s="306"/>
      <c r="AST12" s="306"/>
      <c r="ASU12" s="306"/>
      <c r="ASV12" s="306"/>
      <c r="ASW12" s="306"/>
      <c r="ASX12" s="306"/>
      <c r="ASY12" s="306"/>
      <c r="ASZ12" s="306"/>
      <c r="ATA12" s="306"/>
      <c r="ATB12" s="306"/>
      <c r="ATC12" s="306"/>
      <c r="ATD12" s="306"/>
      <c r="ATE12" s="306"/>
      <c r="ATF12" s="306"/>
      <c r="ATG12" s="306"/>
      <c r="ATH12" s="306"/>
      <c r="ATI12" s="306"/>
      <c r="ATJ12" s="306"/>
      <c r="ATK12" s="306"/>
      <c r="ATL12" s="306"/>
      <c r="ATM12" s="306"/>
      <c r="ATN12" s="306"/>
      <c r="ATO12" s="306"/>
      <c r="ATP12" s="306"/>
      <c r="ATQ12" s="306"/>
      <c r="ATR12" s="306"/>
      <c r="ATS12" s="306"/>
      <c r="ATT12" s="306"/>
      <c r="ATU12" s="306"/>
      <c r="ATV12" s="306"/>
      <c r="ATW12" s="306"/>
      <c r="ATX12" s="306"/>
      <c r="ATY12" s="306"/>
      <c r="ATZ12" s="306"/>
      <c r="AUA12" s="306"/>
      <c r="AUB12" s="306"/>
      <c r="AUC12" s="306"/>
      <c r="AUD12" s="306"/>
      <c r="AUE12" s="306"/>
      <c r="AUF12" s="306"/>
      <c r="AUG12" s="306"/>
      <c r="AUH12" s="306"/>
      <c r="AUI12" s="306"/>
      <c r="AUJ12" s="306"/>
      <c r="AUK12" s="306"/>
      <c r="AUL12" s="306"/>
      <c r="AUM12" s="306"/>
      <c r="AUN12" s="306"/>
      <c r="AUO12" s="306"/>
      <c r="AUP12" s="306"/>
      <c r="AUQ12" s="306"/>
      <c r="AUR12" s="306"/>
      <c r="AUS12" s="306"/>
      <c r="AUT12" s="306"/>
      <c r="AUU12" s="306"/>
      <c r="AUV12" s="306"/>
      <c r="AUW12" s="306"/>
      <c r="AUX12" s="306"/>
      <c r="AUY12" s="306"/>
      <c r="AUZ12" s="306"/>
      <c r="AVA12" s="306"/>
      <c r="AVB12" s="306"/>
      <c r="AVC12" s="306"/>
      <c r="AVD12" s="306"/>
      <c r="AVE12" s="306"/>
      <c r="AVF12" s="306"/>
      <c r="AVG12" s="306"/>
      <c r="AVH12" s="306"/>
      <c r="AVI12" s="306"/>
      <c r="AVJ12" s="306"/>
      <c r="AVK12" s="306"/>
      <c r="AVL12" s="306"/>
      <c r="AVM12" s="306"/>
      <c r="AVN12" s="306"/>
      <c r="AVO12" s="306"/>
      <c r="AVP12" s="306"/>
      <c r="AVQ12" s="306"/>
      <c r="AVR12" s="306"/>
      <c r="AVS12" s="306"/>
      <c r="AVT12" s="306"/>
      <c r="AVU12" s="306"/>
      <c r="AVV12" s="306"/>
      <c r="AVW12" s="306"/>
      <c r="AVX12" s="306"/>
      <c r="AVY12" s="306"/>
      <c r="AVZ12" s="306"/>
      <c r="AWA12" s="306"/>
      <c r="AWB12" s="306"/>
      <c r="AWC12" s="306"/>
      <c r="AWD12" s="306"/>
      <c r="AWE12" s="306"/>
      <c r="AWF12" s="306"/>
      <c r="AWG12" s="306"/>
      <c r="AWH12" s="306"/>
      <c r="AWI12" s="306"/>
      <c r="AWJ12" s="306"/>
      <c r="AWK12" s="306"/>
      <c r="AWL12" s="306"/>
      <c r="AWM12" s="306"/>
      <c r="AWN12" s="306"/>
      <c r="AWO12" s="306"/>
      <c r="AWP12" s="306"/>
      <c r="AWQ12" s="306"/>
      <c r="AWR12" s="306"/>
      <c r="AWS12" s="306"/>
      <c r="AWT12" s="306"/>
      <c r="AWU12" s="306"/>
      <c r="AWV12" s="306"/>
      <c r="AWW12" s="306"/>
      <c r="AWX12" s="306"/>
      <c r="AWY12" s="306"/>
      <c r="AWZ12" s="306"/>
      <c r="AXA12" s="306"/>
      <c r="AXB12" s="306"/>
      <c r="AXC12" s="306"/>
      <c r="AXD12" s="306"/>
      <c r="AXE12" s="306"/>
      <c r="AXF12" s="306"/>
      <c r="AXG12" s="306"/>
      <c r="AXH12" s="306"/>
      <c r="AXI12" s="306"/>
      <c r="AXJ12" s="306"/>
      <c r="AXK12" s="306"/>
      <c r="AXL12" s="306"/>
      <c r="AXM12" s="306"/>
      <c r="AXN12" s="306"/>
      <c r="AXO12" s="306"/>
      <c r="AXP12" s="306"/>
      <c r="AXQ12" s="306"/>
      <c r="AXR12" s="306"/>
      <c r="AXS12" s="306"/>
      <c r="AXT12" s="306"/>
      <c r="AXU12" s="306"/>
      <c r="AXV12" s="306"/>
      <c r="AXW12" s="306"/>
      <c r="AXX12" s="306"/>
      <c r="AXY12" s="306"/>
      <c r="AXZ12" s="306"/>
      <c r="AYA12" s="306"/>
      <c r="AYB12" s="306"/>
      <c r="AYC12" s="306"/>
      <c r="AYD12" s="306"/>
      <c r="AYE12" s="306"/>
      <c r="AYF12" s="306"/>
      <c r="AYG12" s="306"/>
      <c r="AYH12" s="306"/>
      <c r="AYI12" s="306"/>
      <c r="AYJ12" s="306"/>
      <c r="AYK12" s="306"/>
      <c r="AYL12" s="306"/>
      <c r="AYM12" s="306"/>
      <c r="AYN12" s="306"/>
      <c r="AYO12" s="306"/>
      <c r="AYP12" s="306"/>
      <c r="AYQ12" s="306"/>
      <c r="AYR12" s="306"/>
      <c r="AYS12" s="306"/>
      <c r="AYT12" s="306"/>
      <c r="AYU12" s="306"/>
      <c r="AYV12" s="306"/>
      <c r="AYW12" s="306"/>
      <c r="AYX12" s="306"/>
      <c r="AYY12" s="306"/>
      <c r="AYZ12" s="306"/>
      <c r="AZA12" s="306"/>
      <c r="AZB12" s="306"/>
      <c r="AZC12" s="306"/>
      <c r="AZD12" s="306"/>
      <c r="AZE12" s="306"/>
      <c r="AZF12" s="306"/>
      <c r="AZG12" s="306"/>
      <c r="AZH12" s="306"/>
      <c r="AZI12" s="306"/>
      <c r="AZJ12" s="306"/>
      <c r="AZK12" s="306"/>
      <c r="AZL12" s="306"/>
      <c r="AZM12" s="306"/>
      <c r="AZN12" s="306"/>
      <c r="AZO12" s="306"/>
      <c r="AZP12" s="306"/>
      <c r="AZQ12" s="306"/>
      <c r="AZR12" s="306"/>
      <c r="AZS12" s="306"/>
      <c r="AZT12" s="306"/>
      <c r="AZU12" s="306"/>
      <c r="AZV12" s="306"/>
      <c r="AZW12" s="306"/>
      <c r="AZX12" s="306"/>
      <c r="AZY12" s="306"/>
      <c r="AZZ12" s="306"/>
      <c r="BAA12" s="306"/>
      <c r="BAB12" s="306"/>
      <c r="BAC12" s="306"/>
      <c r="BAD12" s="306"/>
      <c r="BAE12" s="306"/>
      <c r="BAF12" s="306"/>
      <c r="BAG12" s="306"/>
      <c r="BAH12" s="306"/>
      <c r="BAI12" s="306"/>
      <c r="BAJ12" s="306"/>
      <c r="BAK12" s="306"/>
      <c r="BAL12" s="306"/>
      <c r="BAM12" s="306"/>
      <c r="BAN12" s="306"/>
      <c r="BAO12" s="306"/>
      <c r="BAP12" s="306"/>
      <c r="BAQ12" s="306"/>
      <c r="BAR12" s="306"/>
      <c r="BAS12" s="306"/>
      <c r="BAT12" s="306"/>
      <c r="BAU12" s="306"/>
      <c r="BAV12" s="306"/>
      <c r="BAW12" s="306"/>
      <c r="BAX12" s="306"/>
      <c r="BAY12" s="306"/>
      <c r="BAZ12" s="306"/>
      <c r="BBA12" s="306"/>
      <c r="BBB12" s="306"/>
      <c r="BBC12" s="306"/>
      <c r="BBD12" s="306"/>
      <c r="BBE12" s="306"/>
      <c r="BBF12" s="306"/>
      <c r="BBG12" s="306"/>
      <c r="BBH12" s="306"/>
      <c r="BBI12" s="306"/>
      <c r="BBJ12" s="306"/>
      <c r="BBK12" s="306"/>
      <c r="BBL12" s="306"/>
      <c r="BBM12" s="306"/>
      <c r="BBN12" s="306"/>
      <c r="BBO12" s="306"/>
      <c r="BBP12" s="306"/>
      <c r="BBQ12" s="306"/>
      <c r="BBR12" s="306"/>
      <c r="BBS12" s="306"/>
      <c r="BBT12" s="306"/>
      <c r="BBU12" s="306"/>
      <c r="BBV12" s="306"/>
      <c r="BBW12" s="306"/>
      <c r="BBX12" s="306"/>
      <c r="BBY12" s="306"/>
      <c r="BBZ12" s="306"/>
      <c r="BCA12" s="306"/>
      <c r="BCB12" s="306"/>
      <c r="BCC12" s="306"/>
      <c r="BCD12" s="306"/>
      <c r="BCE12" s="306"/>
      <c r="BCF12" s="306"/>
      <c r="BCG12" s="306"/>
      <c r="BCH12" s="306"/>
      <c r="BCI12" s="306"/>
      <c r="BCJ12" s="306"/>
      <c r="BCK12" s="306"/>
      <c r="BCL12" s="306"/>
      <c r="BCM12" s="306"/>
      <c r="BCN12" s="306"/>
      <c r="BCO12" s="306"/>
      <c r="BCP12" s="306"/>
      <c r="BCQ12" s="306"/>
      <c r="BCR12" s="306"/>
      <c r="BCS12" s="306"/>
      <c r="BCT12" s="306"/>
      <c r="BCU12" s="306"/>
      <c r="BCV12" s="306"/>
      <c r="BCW12" s="306"/>
      <c r="BCX12" s="306"/>
      <c r="BCY12" s="306"/>
      <c r="BCZ12" s="306"/>
      <c r="BDA12" s="306"/>
      <c r="BDB12" s="306"/>
      <c r="BDC12" s="306"/>
      <c r="BDD12" s="306"/>
      <c r="BDE12" s="306"/>
      <c r="BDF12" s="306"/>
      <c r="BDG12" s="306"/>
      <c r="BDH12" s="306"/>
      <c r="BDI12" s="306"/>
      <c r="BDJ12" s="306"/>
      <c r="BDK12" s="306"/>
      <c r="BDL12" s="306"/>
      <c r="BDM12" s="306"/>
      <c r="BDN12" s="306"/>
      <c r="BDO12" s="306"/>
      <c r="BDP12" s="306"/>
      <c r="BDQ12" s="306"/>
      <c r="BDR12" s="306"/>
      <c r="BDS12" s="306"/>
      <c r="BDT12" s="306"/>
      <c r="BDU12" s="306"/>
      <c r="BDV12" s="306"/>
      <c r="BDW12" s="306"/>
      <c r="BDX12" s="306"/>
      <c r="BDY12" s="306"/>
      <c r="BDZ12" s="306"/>
      <c r="BEA12" s="306"/>
      <c r="BEB12" s="306"/>
      <c r="BEC12" s="306"/>
      <c r="BED12" s="306"/>
      <c r="BEE12" s="306"/>
      <c r="BEF12" s="306"/>
      <c r="BEG12" s="306"/>
      <c r="BEH12" s="306"/>
      <c r="BEI12" s="306"/>
      <c r="BEJ12" s="306"/>
      <c r="BEK12" s="306"/>
      <c r="BEL12" s="306"/>
      <c r="BEM12" s="306"/>
      <c r="BEN12" s="306"/>
      <c r="BEO12" s="306"/>
      <c r="BEP12" s="306"/>
      <c r="BEQ12" s="306"/>
      <c r="BER12" s="306"/>
      <c r="BES12" s="306"/>
      <c r="BET12" s="306"/>
      <c r="BEU12" s="306"/>
      <c r="BEV12" s="306"/>
      <c r="BEW12" s="306"/>
      <c r="BEX12" s="306"/>
      <c r="BEY12" s="306"/>
      <c r="BEZ12" s="306"/>
      <c r="BFA12" s="306"/>
      <c r="BFB12" s="306"/>
      <c r="BFC12" s="306"/>
      <c r="BFD12" s="306"/>
      <c r="BFE12" s="306"/>
      <c r="BFF12" s="306"/>
      <c r="BFG12" s="306"/>
      <c r="BFH12" s="306"/>
      <c r="BFI12" s="306"/>
      <c r="BFJ12" s="306"/>
      <c r="BFK12" s="306"/>
      <c r="BFL12" s="306"/>
      <c r="BFM12" s="306"/>
      <c r="BFN12" s="306"/>
      <c r="BFO12" s="306"/>
      <c r="BFP12" s="306"/>
      <c r="BFQ12" s="306"/>
      <c r="BFR12" s="306"/>
      <c r="BFS12" s="306"/>
      <c r="BFT12" s="306"/>
      <c r="BFU12" s="306"/>
      <c r="BFV12" s="306"/>
      <c r="BFW12" s="306"/>
      <c r="BFX12" s="306"/>
      <c r="BFY12" s="306"/>
      <c r="BFZ12" s="306"/>
      <c r="BGA12" s="306"/>
      <c r="BGB12" s="306"/>
      <c r="BGC12" s="306"/>
      <c r="BGD12" s="306"/>
      <c r="BGE12" s="306"/>
      <c r="BGF12" s="306"/>
      <c r="BGG12" s="306"/>
      <c r="BGH12" s="306"/>
      <c r="BGI12" s="306"/>
      <c r="BGJ12" s="306"/>
      <c r="BGK12" s="306"/>
      <c r="BGL12" s="306"/>
      <c r="BGM12" s="306"/>
      <c r="BGN12" s="306"/>
      <c r="BGO12" s="306"/>
      <c r="BGP12" s="306"/>
      <c r="BGQ12" s="306"/>
      <c r="BGR12" s="306"/>
      <c r="BGS12" s="306"/>
      <c r="BGT12" s="306"/>
      <c r="BGU12" s="306"/>
      <c r="BGV12" s="306"/>
      <c r="BGW12" s="306"/>
      <c r="BGX12" s="306"/>
      <c r="BGY12" s="306"/>
      <c r="BGZ12" s="306"/>
      <c r="BHA12" s="306"/>
      <c r="BHB12" s="306"/>
      <c r="BHC12" s="306"/>
      <c r="BHD12" s="306"/>
      <c r="BHE12" s="306"/>
      <c r="BHF12" s="306"/>
      <c r="BHG12" s="306"/>
      <c r="BHH12" s="306"/>
      <c r="BHI12" s="306"/>
      <c r="BHJ12" s="306"/>
      <c r="BHK12" s="306"/>
      <c r="BHL12" s="306"/>
      <c r="BHM12" s="306"/>
      <c r="BHN12" s="306"/>
      <c r="BHO12" s="306"/>
      <c r="BHP12" s="306"/>
      <c r="BHQ12" s="306"/>
      <c r="BHR12" s="306"/>
      <c r="BHS12" s="306"/>
      <c r="BHT12" s="306"/>
      <c r="BHU12" s="306"/>
      <c r="BHV12" s="306"/>
      <c r="BHW12" s="306"/>
      <c r="BHX12" s="306"/>
      <c r="BHY12" s="306"/>
      <c r="BHZ12" s="306"/>
      <c r="BIA12" s="306"/>
      <c r="BIB12" s="306"/>
      <c r="BIC12" s="306"/>
      <c r="BID12" s="306"/>
      <c r="BIE12" s="306"/>
      <c r="BIF12" s="306"/>
      <c r="BIG12" s="306"/>
      <c r="BIH12" s="306"/>
      <c r="BII12" s="306"/>
      <c r="BIJ12" s="306"/>
      <c r="BIK12" s="306"/>
      <c r="BIL12" s="306"/>
      <c r="BIM12" s="306"/>
      <c r="BIN12" s="306"/>
      <c r="BIO12" s="306"/>
      <c r="BIP12" s="306"/>
      <c r="BIQ12" s="306"/>
      <c r="BIR12" s="306"/>
      <c r="BIS12" s="306"/>
      <c r="BIT12" s="306"/>
      <c r="BIU12" s="306"/>
      <c r="BIV12" s="306"/>
      <c r="BIW12" s="306"/>
      <c r="BIX12" s="306"/>
      <c r="BIY12" s="306"/>
      <c r="BIZ12" s="306"/>
      <c r="BJA12" s="306"/>
      <c r="BJB12" s="306"/>
      <c r="BJC12" s="306"/>
      <c r="BJD12" s="306"/>
      <c r="BJE12" s="306"/>
      <c r="BJF12" s="306"/>
      <c r="BJG12" s="306"/>
      <c r="BJH12" s="306"/>
      <c r="BJI12" s="306"/>
      <c r="BJJ12" s="306"/>
      <c r="BJK12" s="306"/>
      <c r="BJL12" s="306"/>
      <c r="BJM12" s="306"/>
      <c r="BJN12" s="306"/>
      <c r="BJO12" s="306"/>
      <c r="BJP12" s="306"/>
      <c r="BJQ12" s="306"/>
      <c r="BJR12" s="306"/>
      <c r="BJS12" s="306"/>
      <c r="BJT12" s="306"/>
      <c r="BJU12" s="306"/>
      <c r="BJV12" s="306"/>
      <c r="BJW12" s="306"/>
      <c r="BJX12" s="306"/>
      <c r="BJY12" s="306"/>
      <c r="BJZ12" s="306"/>
      <c r="BKA12" s="306"/>
      <c r="BKB12" s="306"/>
      <c r="BKC12" s="306"/>
      <c r="BKD12" s="306"/>
      <c r="BKE12" s="306"/>
      <c r="BKF12" s="306"/>
      <c r="BKG12" s="306"/>
      <c r="BKH12" s="306"/>
      <c r="BKI12" s="306"/>
      <c r="BKJ12" s="306"/>
      <c r="BKK12" s="306"/>
      <c r="BKL12" s="306"/>
      <c r="BKM12" s="306"/>
      <c r="BKN12" s="306"/>
      <c r="BKO12" s="306"/>
      <c r="BKP12" s="306"/>
      <c r="BKQ12" s="306"/>
      <c r="BKR12" s="306"/>
      <c r="BKS12" s="306"/>
      <c r="BKT12" s="306"/>
      <c r="BKU12" s="306"/>
      <c r="BKV12" s="306"/>
      <c r="BKW12" s="306"/>
      <c r="BKX12" s="306"/>
      <c r="BKY12" s="306"/>
      <c r="BKZ12" s="306"/>
      <c r="BLA12" s="306"/>
      <c r="BLB12" s="306"/>
      <c r="BLC12" s="306"/>
      <c r="BLD12" s="306"/>
      <c r="BLE12" s="306"/>
      <c r="BLF12" s="306"/>
      <c r="BLG12" s="306"/>
      <c r="BLH12" s="306"/>
      <c r="BLI12" s="306"/>
      <c r="BLJ12" s="306"/>
      <c r="BLK12" s="306"/>
      <c r="BLL12" s="306"/>
      <c r="BLM12" s="306"/>
      <c r="BLN12" s="306"/>
      <c r="BLO12" s="306"/>
      <c r="BLP12" s="306"/>
      <c r="BLQ12" s="306"/>
      <c r="BLR12" s="306"/>
      <c r="BLS12" s="306"/>
      <c r="BLT12" s="306"/>
      <c r="BLU12" s="306"/>
      <c r="BLV12" s="306"/>
      <c r="BLW12" s="306"/>
      <c r="BLX12" s="306"/>
      <c r="BLY12" s="306"/>
      <c r="BLZ12" s="306"/>
      <c r="BMA12" s="306"/>
      <c r="BMB12" s="306"/>
      <c r="BMC12" s="306"/>
      <c r="BMD12" s="306"/>
      <c r="BME12" s="306"/>
      <c r="BMF12" s="306"/>
      <c r="BMG12" s="306"/>
      <c r="BMH12" s="306"/>
      <c r="BMI12" s="306"/>
      <c r="BMJ12" s="306"/>
      <c r="BMK12" s="306"/>
      <c r="BML12" s="306"/>
      <c r="BMM12" s="306"/>
      <c r="BMN12" s="306"/>
      <c r="BMO12" s="306"/>
      <c r="BMP12" s="306"/>
      <c r="BMQ12" s="306"/>
      <c r="BMR12" s="306"/>
      <c r="BMS12" s="306"/>
      <c r="BMT12" s="306"/>
      <c r="BMU12" s="306"/>
      <c r="BMV12" s="306"/>
      <c r="BMW12" s="306"/>
      <c r="BMX12" s="306"/>
      <c r="BMY12" s="306"/>
      <c r="BMZ12" s="306"/>
      <c r="BNA12" s="306"/>
      <c r="BNB12" s="306"/>
      <c r="BNC12" s="306"/>
      <c r="BND12" s="306"/>
      <c r="BNE12" s="306"/>
      <c r="BNF12" s="306"/>
      <c r="BNG12" s="306"/>
      <c r="BNH12" s="306"/>
      <c r="BNI12" s="306"/>
      <c r="BNJ12" s="306"/>
      <c r="BNK12" s="306"/>
      <c r="BNL12" s="306"/>
      <c r="BNM12" s="306"/>
      <c r="BNN12" s="306"/>
      <c r="BNO12" s="306"/>
      <c r="BNP12" s="306"/>
      <c r="BNQ12" s="306"/>
      <c r="BNR12" s="306"/>
      <c r="BNS12" s="306"/>
      <c r="BNT12" s="306"/>
      <c r="BNU12" s="306"/>
      <c r="BNV12" s="306"/>
      <c r="BNW12" s="306"/>
      <c r="BNX12" s="306"/>
      <c r="BNY12" s="306"/>
      <c r="BNZ12" s="306"/>
      <c r="BOA12" s="306"/>
      <c r="BOB12" s="306"/>
      <c r="BOC12" s="306"/>
      <c r="BOD12" s="306"/>
      <c r="BOE12" s="306"/>
      <c r="BOF12" s="306"/>
      <c r="BOG12" s="306"/>
      <c r="BOH12" s="306"/>
      <c r="BOI12" s="306"/>
      <c r="BOJ12" s="306"/>
      <c r="BOK12" s="306"/>
      <c r="BOL12" s="306"/>
      <c r="BOM12" s="306"/>
      <c r="BON12" s="306"/>
      <c r="BOO12" s="306"/>
      <c r="BOP12" s="306"/>
      <c r="BOQ12" s="306"/>
      <c r="BOR12" s="306"/>
      <c r="BOS12" s="306"/>
      <c r="BOT12" s="306"/>
      <c r="BOU12" s="306"/>
      <c r="BOV12" s="306"/>
      <c r="BOW12" s="306"/>
      <c r="BOX12" s="306"/>
      <c r="BOY12" s="306"/>
      <c r="BOZ12" s="306"/>
      <c r="BPA12" s="306"/>
      <c r="BPB12" s="306"/>
      <c r="BPC12" s="306"/>
      <c r="BPD12" s="306"/>
      <c r="BPE12" s="306"/>
      <c r="BPF12" s="306"/>
      <c r="BPG12" s="306"/>
      <c r="BPH12" s="306"/>
      <c r="BPI12" s="306"/>
      <c r="BPJ12" s="306"/>
      <c r="BPK12" s="306"/>
      <c r="BPL12" s="306"/>
      <c r="BPM12" s="306"/>
      <c r="BPN12" s="306"/>
      <c r="BPO12" s="306"/>
      <c r="BPP12" s="306"/>
      <c r="BPQ12" s="306"/>
      <c r="BPR12" s="306"/>
      <c r="BPS12" s="306"/>
      <c r="BPT12" s="306"/>
      <c r="BPU12" s="306"/>
      <c r="BPV12" s="306"/>
      <c r="BPW12" s="306"/>
      <c r="BPX12" s="306"/>
      <c r="BPY12" s="306"/>
      <c r="BPZ12" s="306"/>
      <c r="BQA12" s="306"/>
      <c r="BQB12" s="306"/>
      <c r="BQC12" s="306"/>
      <c r="BQD12" s="306"/>
      <c r="BQE12" s="306"/>
      <c r="BQF12" s="306"/>
      <c r="BQG12" s="306"/>
      <c r="BQH12" s="306"/>
      <c r="BQI12" s="306"/>
      <c r="BQJ12" s="306"/>
      <c r="BQK12" s="306"/>
      <c r="BQL12" s="306"/>
      <c r="BQM12" s="306"/>
      <c r="BQN12" s="306"/>
      <c r="BQO12" s="306"/>
      <c r="BQP12" s="306"/>
      <c r="BQQ12" s="306"/>
      <c r="BQR12" s="306"/>
      <c r="BQS12" s="306"/>
      <c r="BQT12" s="306"/>
      <c r="BQU12" s="306"/>
      <c r="BQV12" s="306"/>
      <c r="BQW12" s="306"/>
      <c r="BQX12" s="306"/>
      <c r="BQY12" s="306"/>
      <c r="BQZ12" s="306"/>
      <c r="BRA12" s="306"/>
      <c r="BRB12" s="306"/>
      <c r="BRC12" s="306"/>
      <c r="BRD12" s="306"/>
      <c r="BRE12" s="306"/>
      <c r="BRF12" s="306"/>
      <c r="BRG12" s="306"/>
      <c r="BRH12" s="306"/>
      <c r="BRI12" s="306"/>
      <c r="BRJ12" s="306"/>
      <c r="BRK12" s="306"/>
      <c r="BRL12" s="306"/>
      <c r="BRM12" s="306"/>
      <c r="BRN12" s="306"/>
      <c r="BRO12" s="306"/>
      <c r="BRP12" s="306"/>
      <c r="BRQ12" s="306"/>
      <c r="BRR12" s="306"/>
      <c r="BRS12" s="306"/>
      <c r="BRT12" s="306"/>
      <c r="BRU12" s="306"/>
      <c r="BRV12" s="306"/>
      <c r="BRW12" s="306"/>
      <c r="BRX12" s="306"/>
      <c r="BRY12" s="306"/>
      <c r="BRZ12" s="306"/>
      <c r="BSA12" s="306"/>
      <c r="BSB12" s="306"/>
      <c r="BSC12" s="306"/>
      <c r="BSD12" s="306"/>
      <c r="BSE12" s="306"/>
      <c r="BSF12" s="306"/>
      <c r="BSG12" s="306"/>
      <c r="BSH12" s="306"/>
      <c r="BSI12" s="306"/>
      <c r="BSJ12" s="306"/>
      <c r="BSK12" s="306"/>
      <c r="BSL12" s="306"/>
      <c r="BSM12" s="306"/>
      <c r="BSN12" s="306"/>
      <c r="BSO12" s="306"/>
      <c r="BSP12" s="306"/>
      <c r="BSQ12" s="306"/>
      <c r="BSR12" s="306"/>
      <c r="BSS12" s="306"/>
      <c r="BST12" s="306"/>
      <c r="BSU12" s="306"/>
      <c r="BSV12" s="306"/>
      <c r="BSW12" s="306"/>
      <c r="BSX12" s="306"/>
      <c r="BSY12" s="306"/>
      <c r="BSZ12" s="306"/>
      <c r="BTA12" s="306"/>
      <c r="BTB12" s="306"/>
      <c r="BTC12" s="306"/>
      <c r="BTD12" s="306"/>
      <c r="BTE12" s="306"/>
      <c r="BTF12" s="306"/>
      <c r="BTG12" s="306"/>
      <c r="BTH12" s="306"/>
      <c r="BTI12" s="306"/>
      <c r="BTJ12" s="306"/>
      <c r="BTK12" s="306"/>
      <c r="BTL12" s="306"/>
      <c r="BTM12" s="306"/>
      <c r="BTN12" s="306"/>
      <c r="BTO12" s="306"/>
      <c r="BTP12" s="306"/>
      <c r="BTQ12" s="306"/>
      <c r="BTR12" s="306"/>
      <c r="BTS12" s="306"/>
      <c r="BTT12" s="306"/>
      <c r="BTU12" s="306"/>
      <c r="BTV12" s="306"/>
      <c r="BTW12" s="306"/>
      <c r="BTX12" s="306"/>
      <c r="BTY12" s="306"/>
      <c r="BTZ12" s="306"/>
      <c r="BUA12" s="306"/>
      <c r="BUB12" s="306"/>
      <c r="BUC12" s="306"/>
      <c r="BUD12" s="306"/>
      <c r="BUE12" s="306"/>
      <c r="BUF12" s="306"/>
      <c r="BUG12" s="306"/>
      <c r="BUH12" s="306"/>
      <c r="BUI12" s="306"/>
      <c r="BUJ12" s="306"/>
      <c r="BUK12" s="306"/>
      <c r="BUL12" s="306"/>
      <c r="BUM12" s="306"/>
      <c r="BUN12" s="306"/>
      <c r="BUO12" s="306"/>
      <c r="BUP12" s="306"/>
      <c r="BUQ12" s="306"/>
      <c r="BUR12" s="306"/>
      <c r="BUS12" s="306"/>
      <c r="BUT12" s="306"/>
      <c r="BUU12" s="306"/>
      <c r="BUV12" s="306"/>
      <c r="BUW12" s="306"/>
      <c r="BUX12" s="306"/>
      <c r="BUY12" s="306"/>
      <c r="BUZ12" s="306"/>
      <c r="BVA12" s="306"/>
      <c r="BVB12" s="306"/>
      <c r="BVC12" s="306"/>
      <c r="BVD12" s="306"/>
      <c r="BVE12" s="306"/>
      <c r="BVF12" s="306"/>
      <c r="BVG12" s="306"/>
      <c r="BVH12" s="306"/>
      <c r="BVI12" s="306"/>
      <c r="BVJ12" s="306"/>
      <c r="BVK12" s="306"/>
      <c r="BVL12" s="306"/>
      <c r="BVM12" s="306"/>
      <c r="BVN12" s="306"/>
      <c r="BVO12" s="306"/>
      <c r="BVP12" s="306"/>
      <c r="BVQ12" s="306"/>
      <c r="BVR12" s="306"/>
      <c r="BVS12" s="306"/>
      <c r="BVT12" s="306"/>
      <c r="BVU12" s="306"/>
      <c r="BVV12" s="306"/>
      <c r="BVW12" s="306"/>
      <c r="BVX12" s="306"/>
      <c r="BVY12" s="306"/>
      <c r="BVZ12" s="306"/>
      <c r="BWA12" s="306"/>
      <c r="BWB12" s="306"/>
      <c r="BWC12" s="306"/>
      <c r="BWD12" s="306"/>
      <c r="BWE12" s="306"/>
      <c r="BWF12" s="306"/>
      <c r="BWG12" s="306"/>
      <c r="BWH12" s="306"/>
      <c r="BWI12" s="306"/>
      <c r="BWJ12" s="306"/>
      <c r="BWK12" s="306"/>
      <c r="BWL12" s="306"/>
      <c r="BWM12" s="306"/>
      <c r="BWN12" s="306"/>
      <c r="BWO12" s="306"/>
      <c r="BWP12" s="306"/>
      <c r="BWQ12" s="306"/>
      <c r="BWR12" s="306"/>
      <c r="BWS12" s="306"/>
      <c r="BWT12" s="306"/>
      <c r="BWU12" s="306"/>
      <c r="BWV12" s="306"/>
      <c r="BWW12" s="306"/>
      <c r="BWX12" s="306"/>
      <c r="BWY12" s="306"/>
      <c r="BWZ12" s="306"/>
      <c r="BXA12" s="306"/>
      <c r="BXB12" s="306"/>
      <c r="BXC12" s="306"/>
      <c r="BXD12" s="306"/>
      <c r="BXE12" s="306"/>
      <c r="BXF12" s="306"/>
      <c r="BXG12" s="306"/>
      <c r="BXH12" s="306"/>
      <c r="BXI12" s="306"/>
      <c r="BXJ12" s="306"/>
      <c r="BXK12" s="306"/>
      <c r="BXL12" s="306"/>
      <c r="BXM12" s="306"/>
      <c r="BXN12" s="306"/>
      <c r="BXO12" s="306"/>
      <c r="BXP12" s="306"/>
      <c r="BXQ12" s="306"/>
      <c r="BXR12" s="306"/>
      <c r="BXS12" s="306"/>
      <c r="BXT12" s="306"/>
      <c r="BXU12" s="306"/>
      <c r="BXV12" s="306"/>
      <c r="BXW12" s="306"/>
      <c r="BXX12" s="306"/>
      <c r="BXY12" s="306"/>
      <c r="BXZ12" s="306"/>
      <c r="BYA12" s="306"/>
      <c r="BYB12" s="306"/>
      <c r="BYC12" s="306"/>
      <c r="BYD12" s="306"/>
      <c r="BYE12" s="306"/>
      <c r="BYF12" s="306"/>
      <c r="BYG12" s="306"/>
      <c r="BYH12" s="306"/>
      <c r="BYI12" s="306"/>
      <c r="BYJ12" s="306"/>
      <c r="BYK12" s="306"/>
      <c r="BYL12" s="306"/>
      <c r="BYM12" s="306"/>
      <c r="BYN12" s="306"/>
      <c r="BYO12" s="306"/>
      <c r="BYP12" s="306"/>
      <c r="BYQ12" s="306"/>
      <c r="BYR12" s="306"/>
      <c r="BYS12" s="306"/>
      <c r="BYT12" s="306"/>
      <c r="BYU12" s="306"/>
      <c r="BYV12" s="306"/>
      <c r="BYW12" s="306"/>
      <c r="BYX12" s="306"/>
      <c r="BYY12" s="306"/>
      <c r="BYZ12" s="306"/>
      <c r="BZA12" s="306"/>
      <c r="BZB12" s="306"/>
      <c r="BZC12" s="306"/>
      <c r="BZD12" s="306"/>
      <c r="BZE12" s="306"/>
      <c r="BZF12" s="306"/>
      <c r="BZG12" s="306"/>
      <c r="BZH12" s="306"/>
      <c r="BZI12" s="306"/>
      <c r="BZJ12" s="306"/>
      <c r="BZK12" s="306"/>
      <c r="BZL12" s="306"/>
      <c r="BZM12" s="306"/>
      <c r="BZN12" s="306"/>
      <c r="BZO12" s="306"/>
      <c r="BZP12" s="306"/>
      <c r="BZQ12" s="306"/>
      <c r="BZR12" s="306"/>
      <c r="BZS12" s="306"/>
      <c r="BZT12" s="306"/>
      <c r="BZU12" s="306"/>
      <c r="BZV12" s="306"/>
      <c r="BZW12" s="306"/>
      <c r="BZX12" s="306"/>
      <c r="BZY12" s="306"/>
      <c r="BZZ12" s="306"/>
      <c r="CAA12" s="306"/>
      <c r="CAB12" s="306"/>
      <c r="CAC12" s="306"/>
      <c r="CAD12" s="306"/>
      <c r="CAE12" s="306"/>
      <c r="CAF12" s="306"/>
      <c r="CAG12" s="306"/>
      <c r="CAH12" s="306"/>
      <c r="CAI12" s="306"/>
      <c r="CAJ12" s="306"/>
      <c r="CAK12" s="306"/>
      <c r="CAL12" s="306"/>
      <c r="CAM12" s="306"/>
      <c r="CAN12" s="306"/>
      <c r="CAO12" s="306"/>
      <c r="CAP12" s="306"/>
      <c r="CAQ12" s="306"/>
      <c r="CAR12" s="306"/>
      <c r="CAS12" s="306"/>
      <c r="CAT12" s="306"/>
      <c r="CAU12" s="306"/>
      <c r="CAV12" s="306"/>
      <c r="CAW12" s="306"/>
      <c r="CAX12" s="306"/>
      <c r="CAY12" s="306"/>
      <c r="CAZ12" s="306"/>
      <c r="CBA12" s="306"/>
      <c r="CBB12" s="306"/>
      <c r="CBC12" s="306"/>
      <c r="CBD12" s="306"/>
      <c r="CBE12" s="306"/>
      <c r="CBF12" s="306"/>
      <c r="CBG12" s="306"/>
      <c r="CBH12" s="306"/>
      <c r="CBI12" s="306"/>
      <c r="CBJ12" s="306"/>
      <c r="CBK12" s="306"/>
      <c r="CBL12" s="306"/>
      <c r="CBM12" s="306"/>
      <c r="CBN12" s="306"/>
      <c r="CBO12" s="306"/>
      <c r="CBP12" s="306"/>
      <c r="CBQ12" s="306"/>
      <c r="CBR12" s="306"/>
      <c r="CBS12" s="306"/>
      <c r="CBT12" s="306"/>
      <c r="CBU12" s="306"/>
      <c r="CBV12" s="306"/>
      <c r="CBW12" s="306"/>
      <c r="CBX12" s="306"/>
      <c r="CBY12" s="306"/>
      <c r="CBZ12" s="306"/>
      <c r="CCA12" s="306"/>
      <c r="CCB12" s="306"/>
      <c r="CCC12" s="306"/>
      <c r="CCD12" s="306"/>
      <c r="CCE12" s="306"/>
      <c r="CCF12" s="306"/>
      <c r="CCG12" s="306"/>
      <c r="CCH12" s="306"/>
      <c r="CCI12" s="306"/>
      <c r="CCJ12" s="306"/>
      <c r="CCK12" s="306"/>
      <c r="CCL12" s="306"/>
      <c r="CCM12" s="306"/>
      <c r="CCN12" s="306"/>
      <c r="CCO12" s="306"/>
      <c r="CCP12" s="306"/>
      <c r="CCQ12" s="306"/>
      <c r="CCR12" s="306"/>
      <c r="CCS12" s="306"/>
      <c r="CCT12" s="306"/>
      <c r="CCU12" s="306"/>
      <c r="CCV12" s="306"/>
      <c r="CCW12" s="306"/>
      <c r="CCX12" s="306"/>
      <c r="CCY12" s="306"/>
      <c r="CCZ12" s="306"/>
      <c r="CDA12" s="306"/>
      <c r="CDB12" s="306"/>
      <c r="CDC12" s="306"/>
      <c r="CDD12" s="306"/>
      <c r="CDE12" s="306"/>
      <c r="CDF12" s="306"/>
      <c r="CDG12" s="306"/>
      <c r="CDH12" s="306"/>
      <c r="CDI12" s="306"/>
      <c r="CDJ12" s="306"/>
      <c r="CDK12" s="306"/>
      <c r="CDL12" s="306"/>
      <c r="CDM12" s="306"/>
      <c r="CDN12" s="306"/>
      <c r="CDO12" s="306"/>
      <c r="CDP12" s="306"/>
      <c r="CDQ12" s="306"/>
      <c r="CDR12" s="306"/>
      <c r="CDS12" s="306"/>
      <c r="CDT12" s="306"/>
      <c r="CDU12" s="306"/>
      <c r="CDV12" s="306"/>
      <c r="CDW12" s="306"/>
      <c r="CDX12" s="306"/>
      <c r="CDY12" s="306"/>
      <c r="CDZ12" s="306"/>
      <c r="CEA12" s="306"/>
      <c r="CEB12" s="306"/>
      <c r="CEC12" s="306"/>
      <c r="CED12" s="306"/>
      <c r="CEE12" s="306"/>
      <c r="CEF12" s="306"/>
      <c r="CEG12" s="306"/>
      <c r="CEH12" s="306"/>
      <c r="CEI12" s="306"/>
      <c r="CEJ12" s="306"/>
      <c r="CEK12" s="306"/>
      <c r="CEL12" s="306"/>
      <c r="CEM12" s="306"/>
      <c r="CEN12" s="306"/>
      <c r="CEO12" s="306"/>
      <c r="CEP12" s="306"/>
      <c r="CEQ12" s="306"/>
      <c r="CER12" s="306"/>
      <c r="CES12" s="306"/>
      <c r="CET12" s="306"/>
      <c r="CEU12" s="306"/>
      <c r="CEV12" s="306"/>
      <c r="CEW12" s="306"/>
      <c r="CEX12" s="306"/>
      <c r="CEY12" s="306"/>
      <c r="CEZ12" s="306"/>
      <c r="CFA12" s="306"/>
      <c r="CFB12" s="306"/>
      <c r="CFC12" s="306"/>
      <c r="CFD12" s="306"/>
      <c r="CFE12" s="306"/>
      <c r="CFF12" s="306"/>
      <c r="CFG12" s="306"/>
      <c r="CFH12" s="306"/>
      <c r="CFI12" s="306"/>
      <c r="CFJ12" s="306"/>
      <c r="CFK12" s="306"/>
      <c r="CFL12" s="306"/>
      <c r="CFM12" s="306"/>
      <c r="CFN12" s="306"/>
      <c r="CFO12" s="306"/>
      <c r="CFP12" s="306"/>
      <c r="CFQ12" s="306"/>
      <c r="CFR12" s="306"/>
      <c r="CFS12" s="306"/>
      <c r="CFT12" s="306"/>
      <c r="CFU12" s="306"/>
      <c r="CFV12" s="306"/>
      <c r="CFW12" s="306"/>
      <c r="CFX12" s="306"/>
      <c r="CFY12" s="306"/>
      <c r="CFZ12" s="306"/>
      <c r="CGA12" s="306"/>
      <c r="CGB12" s="306"/>
      <c r="CGC12" s="306"/>
      <c r="CGD12" s="306"/>
      <c r="CGE12" s="306"/>
      <c r="CGF12" s="306"/>
      <c r="CGG12" s="306"/>
      <c r="CGH12" s="306"/>
      <c r="CGI12" s="306"/>
      <c r="CGJ12" s="306"/>
      <c r="CGK12" s="306"/>
      <c r="CGL12" s="306"/>
      <c r="CGM12" s="306"/>
      <c r="CGN12" s="306"/>
      <c r="CGO12" s="306"/>
      <c r="CGP12" s="306"/>
      <c r="CGQ12" s="306"/>
      <c r="CGR12" s="306"/>
      <c r="CGS12" s="306"/>
      <c r="CGT12" s="306"/>
      <c r="CGU12" s="306"/>
      <c r="CGV12" s="306"/>
      <c r="CGW12" s="306"/>
      <c r="CGX12" s="306"/>
      <c r="CGY12" s="306"/>
      <c r="CGZ12" s="306"/>
      <c r="CHA12" s="306"/>
      <c r="CHB12" s="306"/>
      <c r="CHC12" s="306"/>
      <c r="CHD12" s="306"/>
      <c r="CHE12" s="306"/>
      <c r="CHF12" s="306"/>
      <c r="CHG12" s="306"/>
      <c r="CHH12" s="306"/>
      <c r="CHI12" s="306"/>
      <c r="CHJ12" s="306"/>
      <c r="CHK12" s="306"/>
      <c r="CHL12" s="306"/>
      <c r="CHM12" s="306"/>
      <c r="CHN12" s="306"/>
      <c r="CHO12" s="306"/>
      <c r="CHP12" s="306"/>
      <c r="CHQ12" s="306"/>
      <c r="CHR12" s="306"/>
      <c r="CHS12" s="306"/>
      <c r="CHT12" s="306"/>
      <c r="CHU12" s="306"/>
      <c r="CHV12" s="306"/>
      <c r="CHW12" s="306"/>
      <c r="CHX12" s="306"/>
      <c r="CHY12" s="306"/>
      <c r="CHZ12" s="306"/>
      <c r="CIA12" s="306"/>
      <c r="CIB12" s="306"/>
      <c r="CIC12" s="306"/>
      <c r="CID12" s="306"/>
      <c r="CIE12" s="306"/>
      <c r="CIF12" s="306"/>
      <c r="CIG12" s="306"/>
      <c r="CIH12" s="306"/>
      <c r="CII12" s="306"/>
      <c r="CIJ12" s="306"/>
      <c r="CIK12" s="306"/>
      <c r="CIL12" s="306"/>
      <c r="CIM12" s="306"/>
      <c r="CIN12" s="306"/>
      <c r="CIO12" s="306"/>
      <c r="CIP12" s="306"/>
      <c r="CIQ12" s="306"/>
      <c r="CIR12" s="306"/>
      <c r="CIS12" s="306"/>
      <c r="CIT12" s="306"/>
      <c r="CIU12" s="306"/>
      <c r="CIV12" s="306"/>
      <c r="CIW12" s="306"/>
      <c r="CIX12" s="306"/>
      <c r="CIY12" s="306"/>
      <c r="CIZ12" s="306"/>
      <c r="CJA12" s="306"/>
      <c r="CJB12" s="306"/>
      <c r="CJC12" s="306"/>
      <c r="CJD12" s="306"/>
      <c r="CJE12" s="306"/>
      <c r="CJF12" s="306"/>
      <c r="CJG12" s="306"/>
      <c r="CJH12" s="306"/>
      <c r="CJI12" s="306"/>
      <c r="CJJ12" s="306"/>
      <c r="CJK12" s="306"/>
      <c r="CJL12" s="306"/>
      <c r="CJM12" s="306"/>
      <c r="CJN12" s="306"/>
      <c r="CJO12" s="306"/>
      <c r="CJP12" s="306"/>
      <c r="CJQ12" s="306"/>
      <c r="CJR12" s="306"/>
      <c r="CJS12" s="306"/>
      <c r="CJT12" s="306"/>
      <c r="CJU12" s="306"/>
      <c r="CJV12" s="306"/>
      <c r="CJW12" s="306"/>
      <c r="CJX12" s="306"/>
      <c r="CJY12" s="306"/>
      <c r="CJZ12" s="306"/>
      <c r="CKA12" s="306"/>
      <c r="CKB12" s="306"/>
      <c r="CKC12" s="306"/>
      <c r="CKD12" s="306"/>
      <c r="CKE12" s="306"/>
      <c r="CKF12" s="306"/>
      <c r="CKG12" s="306"/>
      <c r="CKH12" s="306"/>
      <c r="CKI12" s="306"/>
      <c r="CKJ12" s="306"/>
      <c r="CKK12" s="306"/>
      <c r="CKL12" s="306"/>
      <c r="CKM12" s="306"/>
      <c r="CKN12" s="306"/>
      <c r="CKO12" s="306"/>
      <c r="CKP12" s="306"/>
      <c r="CKQ12" s="306"/>
      <c r="CKR12" s="306"/>
      <c r="CKS12" s="306"/>
      <c r="CKT12" s="306"/>
      <c r="CKU12" s="306"/>
      <c r="CKV12" s="306"/>
      <c r="CKW12" s="306"/>
      <c r="CKX12" s="306"/>
      <c r="CKY12" s="306"/>
      <c r="CKZ12" s="306"/>
      <c r="CLA12" s="306"/>
      <c r="CLB12" s="306"/>
      <c r="CLC12" s="306"/>
      <c r="CLD12" s="306"/>
      <c r="CLE12" s="306"/>
      <c r="CLF12" s="306"/>
      <c r="CLG12" s="306"/>
      <c r="CLH12" s="306"/>
      <c r="CLI12" s="306"/>
      <c r="CLJ12" s="306"/>
      <c r="CLK12" s="306"/>
      <c r="CLL12" s="306"/>
      <c r="CLM12" s="306"/>
      <c r="CLN12" s="306"/>
      <c r="CLO12" s="306"/>
      <c r="CLP12" s="306"/>
      <c r="CLQ12" s="306"/>
      <c r="CLR12" s="306"/>
      <c r="CLS12" s="306"/>
      <c r="CLT12" s="306"/>
      <c r="CLU12" s="306"/>
      <c r="CLV12" s="306"/>
      <c r="CLW12" s="306"/>
      <c r="CLX12" s="306"/>
      <c r="CLY12" s="306"/>
      <c r="CLZ12" s="306"/>
      <c r="CMA12" s="306"/>
      <c r="CMB12" s="306"/>
      <c r="CMC12" s="306"/>
      <c r="CMD12" s="306"/>
      <c r="CME12" s="306"/>
      <c r="CMF12" s="306"/>
      <c r="CMG12" s="306"/>
      <c r="CMH12" s="306"/>
      <c r="CMI12" s="306"/>
      <c r="CMJ12" s="306"/>
      <c r="CMK12" s="306"/>
      <c r="CML12" s="306"/>
      <c r="CMM12" s="306"/>
      <c r="CMN12" s="306"/>
      <c r="CMO12" s="306"/>
      <c r="CMP12" s="306"/>
      <c r="CMQ12" s="306"/>
      <c r="CMR12" s="306"/>
      <c r="CMS12" s="306"/>
      <c r="CMT12" s="306"/>
      <c r="CMU12" s="306"/>
      <c r="CMV12" s="306"/>
      <c r="CMW12" s="306"/>
      <c r="CMX12" s="306"/>
      <c r="CMY12" s="306"/>
      <c r="CMZ12" s="306"/>
      <c r="CNA12" s="306"/>
      <c r="CNB12" s="306"/>
      <c r="CNC12" s="306"/>
      <c r="CND12" s="306"/>
      <c r="CNE12" s="306"/>
      <c r="CNF12" s="306"/>
      <c r="CNG12" s="306"/>
      <c r="CNH12" s="306"/>
      <c r="CNI12" s="306"/>
      <c r="CNJ12" s="306"/>
      <c r="CNK12" s="306"/>
      <c r="CNL12" s="306"/>
      <c r="CNM12" s="306"/>
      <c r="CNN12" s="306"/>
      <c r="CNO12" s="306"/>
      <c r="CNP12" s="306"/>
      <c r="CNQ12" s="306"/>
      <c r="CNR12" s="306"/>
      <c r="CNS12" s="306"/>
      <c r="CNT12" s="306"/>
      <c r="CNU12" s="306"/>
      <c r="CNV12" s="306"/>
      <c r="CNW12" s="306"/>
      <c r="CNX12" s="306"/>
      <c r="CNY12" s="306"/>
      <c r="CNZ12" s="306"/>
      <c r="COA12" s="306"/>
      <c r="COB12" s="306"/>
      <c r="COC12" s="306"/>
      <c r="COD12" s="306"/>
      <c r="COE12" s="306"/>
      <c r="COF12" s="306"/>
      <c r="COG12" s="306"/>
      <c r="COH12" s="306"/>
      <c r="COI12" s="306"/>
      <c r="COJ12" s="306"/>
      <c r="COK12" s="306"/>
      <c r="COL12" s="306"/>
      <c r="COM12" s="306"/>
      <c r="CON12" s="306"/>
      <c r="COO12" s="306"/>
      <c r="COP12" s="306"/>
      <c r="COQ12" s="306"/>
      <c r="COR12" s="306"/>
      <c r="COS12" s="306"/>
      <c r="COT12" s="306"/>
      <c r="COU12" s="306"/>
      <c r="COV12" s="306"/>
      <c r="COW12" s="306"/>
      <c r="COX12" s="306"/>
      <c r="COY12" s="306"/>
      <c r="COZ12" s="306"/>
      <c r="CPA12" s="306"/>
      <c r="CPB12" s="306"/>
      <c r="CPC12" s="306"/>
      <c r="CPD12" s="306"/>
      <c r="CPE12" s="306"/>
      <c r="CPF12" s="306"/>
      <c r="CPG12" s="306"/>
      <c r="CPH12" s="306"/>
      <c r="CPI12" s="306"/>
      <c r="CPJ12" s="306"/>
      <c r="CPK12" s="306"/>
      <c r="CPL12" s="306"/>
      <c r="CPM12" s="306"/>
      <c r="CPN12" s="306"/>
      <c r="CPO12" s="306"/>
      <c r="CPP12" s="306"/>
      <c r="CPQ12" s="306"/>
      <c r="CPR12" s="306"/>
      <c r="CPS12" s="306"/>
      <c r="CPT12" s="306"/>
      <c r="CPU12" s="306"/>
      <c r="CPV12" s="306"/>
      <c r="CPW12" s="306"/>
      <c r="CPX12" s="306"/>
      <c r="CPY12" s="306"/>
      <c r="CPZ12" s="306"/>
      <c r="CQA12" s="306"/>
      <c r="CQB12" s="306"/>
      <c r="CQC12" s="306"/>
      <c r="CQD12" s="306"/>
      <c r="CQE12" s="306"/>
      <c r="CQF12" s="306"/>
      <c r="CQG12" s="306"/>
      <c r="CQH12" s="306"/>
      <c r="CQI12" s="306"/>
      <c r="CQJ12" s="306"/>
      <c r="CQK12" s="306"/>
      <c r="CQL12" s="306"/>
      <c r="CQM12" s="306"/>
      <c r="CQN12" s="306"/>
      <c r="CQO12" s="306"/>
      <c r="CQP12" s="306"/>
      <c r="CQQ12" s="306"/>
      <c r="CQR12" s="306"/>
      <c r="CQS12" s="306"/>
      <c r="CQT12" s="306"/>
      <c r="CQU12" s="306"/>
      <c r="CQV12" s="306"/>
      <c r="CQW12" s="306"/>
      <c r="CQX12" s="306"/>
      <c r="CQY12" s="306"/>
      <c r="CQZ12" s="306"/>
      <c r="CRA12" s="306"/>
      <c r="CRB12" s="306"/>
      <c r="CRC12" s="306"/>
      <c r="CRD12" s="306"/>
      <c r="CRE12" s="306"/>
      <c r="CRF12" s="306"/>
      <c r="CRG12" s="306"/>
      <c r="CRH12" s="306"/>
      <c r="CRI12" s="306"/>
      <c r="CRJ12" s="306"/>
      <c r="CRK12" s="306"/>
      <c r="CRL12" s="306"/>
      <c r="CRM12" s="306"/>
      <c r="CRN12" s="306"/>
      <c r="CRO12" s="306"/>
      <c r="CRP12" s="306"/>
      <c r="CRQ12" s="306"/>
      <c r="CRR12" s="306"/>
      <c r="CRS12" s="306"/>
      <c r="CRT12" s="306"/>
      <c r="CRU12" s="306"/>
      <c r="CRV12" s="306"/>
      <c r="CRW12" s="306"/>
      <c r="CRX12" s="306"/>
      <c r="CRY12" s="306"/>
      <c r="CRZ12" s="306"/>
      <c r="CSA12" s="306"/>
      <c r="CSB12" s="306"/>
      <c r="CSC12" s="306"/>
      <c r="CSD12" s="306"/>
      <c r="CSE12" s="306"/>
      <c r="CSF12" s="306"/>
      <c r="CSG12" s="306"/>
      <c r="CSH12" s="306"/>
      <c r="CSI12" s="306"/>
      <c r="CSJ12" s="306"/>
      <c r="CSK12" s="306"/>
      <c r="CSL12" s="306"/>
      <c r="CSM12" s="306"/>
      <c r="CSN12" s="306"/>
      <c r="CSO12" s="306"/>
      <c r="CSP12" s="306"/>
      <c r="CSQ12" s="306"/>
      <c r="CSR12" s="306"/>
      <c r="CSS12" s="306"/>
      <c r="CST12" s="306"/>
      <c r="CSU12" s="306"/>
      <c r="CSV12" s="306"/>
      <c r="CSW12" s="306"/>
      <c r="CSX12" s="306"/>
      <c r="CSY12" s="306"/>
      <c r="CSZ12" s="306"/>
      <c r="CTA12" s="306"/>
      <c r="CTB12" s="306"/>
      <c r="CTC12" s="306"/>
      <c r="CTD12" s="306"/>
      <c r="CTE12" s="306"/>
      <c r="CTF12" s="306"/>
      <c r="CTG12" s="306"/>
      <c r="CTH12" s="306"/>
      <c r="CTI12" s="306"/>
      <c r="CTJ12" s="306"/>
      <c r="CTK12" s="306"/>
      <c r="CTL12" s="306"/>
      <c r="CTM12" s="306"/>
      <c r="CTN12" s="306"/>
      <c r="CTO12" s="306"/>
      <c r="CTP12" s="306"/>
      <c r="CTQ12" s="306"/>
      <c r="CTR12" s="306"/>
      <c r="CTS12" s="306"/>
      <c r="CTT12" s="306"/>
      <c r="CTU12" s="306"/>
      <c r="CTV12" s="306"/>
      <c r="CTW12" s="306"/>
      <c r="CTX12" s="306"/>
      <c r="CTY12" s="306"/>
      <c r="CTZ12" s="306"/>
      <c r="CUA12" s="306"/>
      <c r="CUB12" s="306"/>
      <c r="CUC12" s="306"/>
      <c r="CUD12" s="306"/>
      <c r="CUE12" s="306"/>
      <c r="CUF12" s="306"/>
      <c r="CUG12" s="306"/>
      <c r="CUH12" s="306"/>
      <c r="CUI12" s="306"/>
      <c r="CUJ12" s="306"/>
      <c r="CUK12" s="306"/>
      <c r="CUL12" s="306"/>
      <c r="CUM12" s="306"/>
      <c r="CUN12" s="306"/>
      <c r="CUO12" s="306"/>
      <c r="CUP12" s="306"/>
      <c r="CUQ12" s="306"/>
      <c r="CUR12" s="306"/>
      <c r="CUS12" s="306"/>
      <c r="CUT12" s="306"/>
      <c r="CUU12" s="306"/>
      <c r="CUV12" s="306"/>
      <c r="CUW12" s="306"/>
      <c r="CUX12" s="306"/>
      <c r="CUY12" s="306"/>
      <c r="CUZ12" s="306"/>
      <c r="CVA12" s="306"/>
      <c r="CVB12" s="306"/>
      <c r="CVC12" s="306"/>
      <c r="CVD12" s="306"/>
      <c r="CVE12" s="306"/>
      <c r="CVF12" s="306"/>
      <c r="CVG12" s="306"/>
      <c r="CVH12" s="306"/>
      <c r="CVI12" s="306"/>
      <c r="CVJ12" s="306"/>
      <c r="CVK12" s="306"/>
      <c r="CVL12" s="306"/>
      <c r="CVM12" s="306"/>
      <c r="CVN12" s="306"/>
      <c r="CVO12" s="306"/>
      <c r="CVP12" s="306"/>
      <c r="CVQ12" s="306"/>
      <c r="CVR12" s="306"/>
      <c r="CVS12" s="306"/>
      <c r="CVT12" s="306"/>
      <c r="CVU12" s="306"/>
      <c r="CVV12" s="306"/>
      <c r="CVW12" s="306"/>
      <c r="CVX12" s="306"/>
      <c r="CVY12" s="306"/>
      <c r="CVZ12" s="306"/>
      <c r="CWA12" s="306"/>
      <c r="CWB12" s="306"/>
      <c r="CWC12" s="306"/>
      <c r="CWD12" s="306"/>
      <c r="CWE12" s="306"/>
      <c r="CWF12" s="306"/>
      <c r="CWG12" s="306"/>
      <c r="CWH12" s="306"/>
      <c r="CWI12" s="306"/>
      <c r="CWJ12" s="306"/>
      <c r="CWK12" s="306"/>
      <c r="CWL12" s="306"/>
      <c r="CWM12" s="306"/>
      <c r="CWN12" s="306"/>
      <c r="CWO12" s="306"/>
      <c r="CWP12" s="306"/>
      <c r="CWQ12" s="306"/>
      <c r="CWR12" s="306"/>
      <c r="CWS12" s="306"/>
      <c r="CWT12" s="306"/>
      <c r="CWU12" s="306"/>
      <c r="CWV12" s="306"/>
      <c r="CWW12" s="306"/>
      <c r="CWX12" s="306"/>
      <c r="CWY12" s="306"/>
      <c r="CWZ12" s="306"/>
      <c r="CXA12" s="306"/>
      <c r="CXB12" s="306"/>
      <c r="CXC12" s="306"/>
      <c r="CXD12" s="306"/>
      <c r="CXE12" s="306"/>
      <c r="CXF12" s="306"/>
      <c r="CXG12" s="306"/>
      <c r="CXH12" s="306"/>
      <c r="CXI12" s="306"/>
      <c r="CXJ12" s="306"/>
      <c r="CXK12" s="306"/>
      <c r="CXL12" s="306"/>
      <c r="CXM12" s="306"/>
      <c r="CXN12" s="306"/>
      <c r="CXO12" s="306"/>
      <c r="CXP12" s="306"/>
      <c r="CXQ12" s="306"/>
      <c r="CXR12" s="306"/>
      <c r="CXS12" s="306"/>
      <c r="CXT12" s="306"/>
      <c r="CXU12" s="306"/>
      <c r="CXV12" s="306"/>
      <c r="CXW12" s="306"/>
      <c r="CXX12" s="306"/>
      <c r="CXY12" s="306"/>
      <c r="CXZ12" s="306"/>
      <c r="CYA12" s="306"/>
      <c r="CYB12" s="306"/>
      <c r="CYC12" s="306"/>
      <c r="CYD12" s="306"/>
      <c r="CYE12" s="306"/>
      <c r="CYF12" s="306"/>
      <c r="CYG12" s="306"/>
      <c r="CYH12" s="306"/>
      <c r="CYI12" s="306"/>
      <c r="CYJ12" s="306"/>
      <c r="CYK12" s="306"/>
      <c r="CYL12" s="306"/>
      <c r="CYM12" s="306"/>
      <c r="CYN12" s="306"/>
      <c r="CYO12" s="306"/>
      <c r="CYP12" s="306"/>
      <c r="CYQ12" s="306"/>
      <c r="CYR12" s="306"/>
      <c r="CYS12" s="306"/>
      <c r="CYT12" s="306"/>
      <c r="CYU12" s="306"/>
      <c r="CYV12" s="306"/>
      <c r="CYW12" s="306"/>
      <c r="CYX12" s="306"/>
      <c r="CYY12" s="306"/>
      <c r="CYZ12" s="306"/>
      <c r="CZA12" s="306"/>
      <c r="CZB12" s="306"/>
      <c r="CZC12" s="306"/>
      <c r="CZD12" s="306"/>
      <c r="CZE12" s="306"/>
      <c r="CZF12" s="306"/>
      <c r="CZG12" s="306"/>
      <c r="CZH12" s="306"/>
      <c r="CZI12" s="306"/>
      <c r="CZJ12" s="306"/>
      <c r="CZK12" s="306"/>
      <c r="CZL12" s="306"/>
      <c r="CZM12" s="306"/>
      <c r="CZN12" s="306"/>
      <c r="CZO12" s="306"/>
      <c r="CZP12" s="306"/>
      <c r="CZQ12" s="306"/>
      <c r="CZR12" s="306"/>
      <c r="CZS12" s="306"/>
      <c r="CZT12" s="306"/>
      <c r="CZU12" s="306"/>
      <c r="CZV12" s="306"/>
      <c r="CZW12" s="306"/>
      <c r="CZX12" s="306"/>
      <c r="CZY12" s="306"/>
      <c r="CZZ12" s="306"/>
      <c r="DAA12" s="306"/>
      <c r="DAB12" s="306"/>
      <c r="DAC12" s="306"/>
      <c r="DAD12" s="306"/>
      <c r="DAE12" s="306"/>
      <c r="DAF12" s="306"/>
      <c r="DAG12" s="306"/>
      <c r="DAH12" s="306"/>
      <c r="DAI12" s="306"/>
      <c r="DAJ12" s="306"/>
      <c r="DAK12" s="306"/>
      <c r="DAL12" s="306"/>
      <c r="DAM12" s="306"/>
      <c r="DAN12" s="306"/>
      <c r="DAO12" s="306"/>
      <c r="DAP12" s="306"/>
      <c r="DAQ12" s="306"/>
      <c r="DAR12" s="306"/>
      <c r="DAS12" s="306"/>
      <c r="DAT12" s="306"/>
      <c r="DAU12" s="306"/>
      <c r="DAV12" s="306"/>
      <c r="DAW12" s="306"/>
      <c r="DAX12" s="306"/>
      <c r="DAY12" s="306"/>
      <c r="DAZ12" s="306"/>
      <c r="DBA12" s="306"/>
      <c r="DBB12" s="306"/>
      <c r="DBC12" s="306"/>
      <c r="DBD12" s="306"/>
      <c r="DBE12" s="306"/>
      <c r="DBF12" s="306"/>
      <c r="DBG12" s="306"/>
      <c r="DBH12" s="306"/>
      <c r="DBI12" s="306"/>
      <c r="DBJ12" s="306"/>
      <c r="DBK12" s="306"/>
      <c r="DBL12" s="306"/>
      <c r="DBM12" s="306"/>
      <c r="DBN12" s="306"/>
      <c r="DBO12" s="306"/>
      <c r="DBP12" s="306"/>
      <c r="DBQ12" s="306"/>
      <c r="DBR12" s="306"/>
      <c r="DBS12" s="306"/>
      <c r="DBT12" s="306"/>
      <c r="DBU12" s="306"/>
      <c r="DBV12" s="306"/>
      <c r="DBW12" s="306"/>
      <c r="DBX12" s="306"/>
      <c r="DBY12" s="306"/>
      <c r="DBZ12" s="306"/>
      <c r="DCA12" s="306"/>
      <c r="DCB12" s="306"/>
      <c r="DCC12" s="306"/>
      <c r="DCD12" s="306"/>
      <c r="DCE12" s="306"/>
      <c r="DCF12" s="306"/>
      <c r="DCG12" s="306"/>
      <c r="DCH12" s="306"/>
      <c r="DCI12" s="306"/>
      <c r="DCJ12" s="306"/>
      <c r="DCK12" s="306"/>
      <c r="DCL12" s="306"/>
      <c r="DCM12" s="306"/>
      <c r="DCN12" s="306"/>
      <c r="DCO12" s="306"/>
      <c r="DCP12" s="306"/>
      <c r="DCQ12" s="306"/>
      <c r="DCR12" s="306"/>
      <c r="DCS12" s="306"/>
      <c r="DCT12" s="306"/>
      <c r="DCU12" s="306"/>
      <c r="DCV12" s="306"/>
      <c r="DCW12" s="306"/>
      <c r="DCX12" s="306"/>
      <c r="DCY12" s="306"/>
      <c r="DCZ12" s="306"/>
      <c r="DDA12" s="306"/>
      <c r="DDB12" s="306"/>
      <c r="DDC12" s="306"/>
      <c r="DDD12" s="306"/>
      <c r="DDE12" s="306"/>
      <c r="DDF12" s="306"/>
      <c r="DDG12" s="306"/>
      <c r="DDH12" s="306"/>
      <c r="DDI12" s="306"/>
      <c r="DDJ12" s="306"/>
      <c r="DDK12" s="306"/>
      <c r="DDL12" s="306"/>
      <c r="DDM12" s="306"/>
      <c r="DDN12" s="306"/>
      <c r="DDO12" s="306"/>
      <c r="DDP12" s="306"/>
      <c r="DDQ12" s="306"/>
      <c r="DDR12" s="306"/>
      <c r="DDS12" s="306"/>
      <c r="DDT12" s="306"/>
      <c r="DDU12" s="306"/>
      <c r="DDV12" s="306"/>
      <c r="DDW12" s="306"/>
      <c r="DDX12" s="306"/>
      <c r="DDY12" s="306"/>
      <c r="DDZ12" s="306"/>
      <c r="DEA12" s="306"/>
      <c r="DEB12" s="306"/>
      <c r="DEC12" s="306"/>
      <c r="DED12" s="306"/>
      <c r="DEE12" s="306"/>
      <c r="DEF12" s="306"/>
      <c r="DEG12" s="306"/>
      <c r="DEH12" s="306"/>
      <c r="DEI12" s="306"/>
      <c r="DEJ12" s="306"/>
      <c r="DEK12" s="306"/>
      <c r="DEL12" s="306"/>
      <c r="DEM12" s="306"/>
      <c r="DEN12" s="306"/>
      <c r="DEO12" s="306"/>
      <c r="DEP12" s="306"/>
      <c r="DEQ12" s="306"/>
      <c r="DER12" s="306"/>
      <c r="DES12" s="306"/>
      <c r="DET12" s="306"/>
      <c r="DEU12" s="306"/>
      <c r="DEV12" s="306"/>
      <c r="DEW12" s="306"/>
      <c r="DEX12" s="306"/>
      <c r="DEY12" s="306"/>
      <c r="DEZ12" s="306"/>
      <c r="DFA12" s="306"/>
      <c r="DFB12" s="306"/>
      <c r="DFC12" s="306"/>
      <c r="DFD12" s="306"/>
      <c r="DFE12" s="306"/>
      <c r="DFF12" s="306"/>
      <c r="DFG12" s="306"/>
      <c r="DFH12" s="306"/>
      <c r="DFI12" s="306"/>
      <c r="DFJ12" s="306"/>
      <c r="DFK12" s="306"/>
      <c r="DFL12" s="306"/>
      <c r="DFM12" s="306"/>
      <c r="DFN12" s="306"/>
      <c r="DFO12" s="306"/>
      <c r="DFP12" s="306"/>
      <c r="DFQ12" s="306"/>
      <c r="DFR12" s="306"/>
      <c r="DFS12" s="306"/>
      <c r="DFT12" s="306"/>
      <c r="DFU12" s="306"/>
      <c r="DFV12" s="306"/>
      <c r="DFW12" s="306"/>
      <c r="DFX12" s="306"/>
      <c r="DFY12" s="306"/>
      <c r="DFZ12" s="306"/>
      <c r="DGA12" s="306"/>
      <c r="DGB12" s="306"/>
      <c r="DGC12" s="306"/>
      <c r="DGD12" s="306"/>
      <c r="DGE12" s="306"/>
      <c r="DGF12" s="306"/>
      <c r="DGG12" s="306"/>
      <c r="DGH12" s="306"/>
      <c r="DGI12" s="306"/>
      <c r="DGJ12" s="306"/>
      <c r="DGK12" s="306"/>
      <c r="DGL12" s="306"/>
      <c r="DGM12" s="306"/>
      <c r="DGN12" s="306"/>
      <c r="DGO12" s="306"/>
      <c r="DGP12" s="306"/>
      <c r="DGQ12" s="306"/>
      <c r="DGR12" s="306"/>
      <c r="DGS12" s="306"/>
      <c r="DGT12" s="306"/>
      <c r="DGU12" s="306"/>
      <c r="DGV12" s="306"/>
      <c r="DGW12" s="306"/>
      <c r="DGX12" s="306"/>
      <c r="DGY12" s="306"/>
      <c r="DGZ12" s="306"/>
      <c r="DHA12" s="306"/>
      <c r="DHB12" s="306"/>
      <c r="DHC12" s="306"/>
      <c r="DHD12" s="306"/>
      <c r="DHE12" s="306"/>
      <c r="DHF12" s="306"/>
      <c r="DHG12" s="306"/>
      <c r="DHH12" s="306"/>
      <c r="DHI12" s="306"/>
      <c r="DHJ12" s="306"/>
      <c r="DHK12" s="306"/>
      <c r="DHL12" s="306"/>
      <c r="DHM12" s="306"/>
      <c r="DHN12" s="306"/>
      <c r="DHO12" s="306"/>
      <c r="DHP12" s="306"/>
      <c r="DHQ12" s="306"/>
      <c r="DHR12" s="306"/>
      <c r="DHS12" s="306"/>
      <c r="DHT12" s="306"/>
      <c r="DHU12" s="306"/>
      <c r="DHV12" s="306"/>
      <c r="DHW12" s="306"/>
      <c r="DHX12" s="306"/>
      <c r="DHY12" s="306"/>
      <c r="DHZ12" s="306"/>
      <c r="DIA12" s="306"/>
      <c r="DIB12" s="306"/>
      <c r="DIC12" s="306"/>
      <c r="DID12" s="306"/>
      <c r="DIE12" s="306"/>
      <c r="DIF12" s="306"/>
      <c r="DIG12" s="306"/>
      <c r="DIH12" s="306"/>
      <c r="DII12" s="306"/>
      <c r="DIJ12" s="306"/>
      <c r="DIK12" s="306"/>
      <c r="DIL12" s="306"/>
      <c r="DIM12" s="306"/>
      <c r="DIN12" s="306"/>
      <c r="DIO12" s="306"/>
      <c r="DIP12" s="306"/>
      <c r="DIQ12" s="306"/>
      <c r="DIR12" s="306"/>
      <c r="DIS12" s="306"/>
      <c r="DIT12" s="306"/>
      <c r="DIU12" s="306"/>
      <c r="DIV12" s="306"/>
      <c r="DIW12" s="306"/>
      <c r="DIX12" s="306"/>
      <c r="DIY12" s="306"/>
      <c r="DIZ12" s="306"/>
      <c r="DJA12" s="306"/>
      <c r="DJB12" s="306"/>
      <c r="DJC12" s="306"/>
      <c r="DJD12" s="306"/>
      <c r="DJE12" s="306"/>
      <c r="DJF12" s="306"/>
      <c r="DJG12" s="306"/>
      <c r="DJH12" s="306"/>
      <c r="DJI12" s="306"/>
      <c r="DJJ12" s="306"/>
      <c r="DJK12" s="306"/>
      <c r="DJL12" s="306"/>
      <c r="DJM12" s="306"/>
      <c r="DJN12" s="306"/>
      <c r="DJO12" s="306"/>
      <c r="DJP12" s="306"/>
      <c r="DJQ12" s="306"/>
      <c r="DJR12" s="306"/>
      <c r="DJS12" s="306"/>
      <c r="DJT12" s="306"/>
      <c r="DJU12" s="306"/>
      <c r="DJV12" s="306"/>
      <c r="DJW12" s="306"/>
      <c r="DJX12" s="306"/>
      <c r="DJY12" s="306"/>
      <c r="DJZ12" s="306"/>
      <c r="DKA12" s="306"/>
      <c r="DKB12" s="306"/>
      <c r="DKC12" s="306"/>
      <c r="DKD12" s="306"/>
      <c r="DKE12" s="306"/>
      <c r="DKF12" s="306"/>
      <c r="DKG12" s="306"/>
      <c r="DKH12" s="306"/>
      <c r="DKI12" s="306"/>
      <c r="DKJ12" s="306"/>
      <c r="DKK12" s="306"/>
      <c r="DKL12" s="306"/>
      <c r="DKM12" s="306"/>
      <c r="DKN12" s="306"/>
      <c r="DKO12" s="306"/>
      <c r="DKP12" s="306"/>
      <c r="DKQ12" s="306"/>
      <c r="DKR12" s="306"/>
      <c r="DKS12" s="306"/>
      <c r="DKT12" s="306"/>
      <c r="DKU12" s="306"/>
      <c r="DKV12" s="306"/>
      <c r="DKW12" s="306"/>
      <c r="DKX12" s="306"/>
      <c r="DKY12" s="306"/>
      <c r="DKZ12" s="306"/>
      <c r="DLA12" s="306"/>
      <c r="DLB12" s="306"/>
      <c r="DLC12" s="306"/>
      <c r="DLD12" s="306"/>
      <c r="DLE12" s="306"/>
      <c r="DLF12" s="306"/>
      <c r="DLG12" s="306"/>
      <c r="DLH12" s="306"/>
      <c r="DLI12" s="306"/>
      <c r="DLJ12" s="306"/>
      <c r="DLK12" s="306"/>
      <c r="DLL12" s="306"/>
      <c r="DLM12" s="306"/>
      <c r="DLN12" s="306"/>
      <c r="DLO12" s="306"/>
      <c r="DLP12" s="306"/>
      <c r="DLQ12" s="306"/>
      <c r="DLR12" s="306"/>
      <c r="DLS12" s="306"/>
      <c r="DLT12" s="306"/>
      <c r="DLU12" s="306"/>
      <c r="DLV12" s="306"/>
      <c r="DLW12" s="306"/>
      <c r="DLX12" s="306"/>
      <c r="DLY12" s="306"/>
      <c r="DLZ12" s="306"/>
      <c r="DMA12" s="306"/>
      <c r="DMB12" s="306"/>
      <c r="DMC12" s="306"/>
      <c r="DMD12" s="306"/>
      <c r="DME12" s="306"/>
      <c r="DMF12" s="306"/>
      <c r="DMG12" s="306"/>
      <c r="DMH12" s="306"/>
      <c r="DMI12" s="306"/>
      <c r="DMJ12" s="306"/>
      <c r="DMK12" s="306"/>
      <c r="DML12" s="306"/>
      <c r="DMM12" s="306"/>
      <c r="DMN12" s="306"/>
      <c r="DMO12" s="306"/>
      <c r="DMP12" s="306"/>
      <c r="DMQ12" s="306"/>
      <c r="DMR12" s="306"/>
      <c r="DMS12" s="306"/>
      <c r="DMT12" s="306"/>
      <c r="DMU12" s="306"/>
      <c r="DMV12" s="306"/>
      <c r="DMW12" s="306"/>
      <c r="DMX12" s="306"/>
      <c r="DMY12" s="306"/>
      <c r="DMZ12" s="306"/>
      <c r="DNA12" s="306"/>
      <c r="DNB12" s="306"/>
      <c r="DNC12" s="306"/>
      <c r="DND12" s="306"/>
      <c r="DNE12" s="306"/>
      <c r="DNF12" s="306"/>
      <c r="DNG12" s="306"/>
      <c r="DNH12" s="306"/>
      <c r="DNI12" s="306"/>
      <c r="DNJ12" s="306"/>
      <c r="DNK12" s="306"/>
      <c r="DNL12" s="306"/>
      <c r="DNM12" s="306"/>
      <c r="DNN12" s="306"/>
      <c r="DNO12" s="306"/>
      <c r="DNP12" s="306"/>
      <c r="DNQ12" s="306"/>
      <c r="DNR12" s="306"/>
      <c r="DNS12" s="306"/>
      <c r="DNT12" s="306"/>
      <c r="DNU12" s="306"/>
      <c r="DNV12" s="306"/>
      <c r="DNW12" s="306"/>
      <c r="DNX12" s="306"/>
      <c r="DNY12" s="306"/>
      <c r="DNZ12" s="306"/>
      <c r="DOA12" s="306"/>
      <c r="DOB12" s="306"/>
      <c r="DOC12" s="306"/>
      <c r="DOD12" s="306"/>
      <c r="DOE12" s="306"/>
      <c r="DOF12" s="306"/>
      <c r="DOG12" s="306"/>
      <c r="DOH12" s="306"/>
      <c r="DOI12" s="306"/>
      <c r="DOJ12" s="306"/>
      <c r="DOK12" s="306"/>
      <c r="DOL12" s="306"/>
      <c r="DOM12" s="306"/>
      <c r="DON12" s="306"/>
      <c r="DOO12" s="306"/>
      <c r="DOP12" s="306"/>
      <c r="DOQ12" s="306"/>
      <c r="DOR12" s="306"/>
      <c r="DOS12" s="306"/>
      <c r="DOT12" s="306"/>
      <c r="DOU12" s="306"/>
      <c r="DOV12" s="306"/>
      <c r="DOW12" s="306"/>
      <c r="DOX12" s="306"/>
      <c r="DOY12" s="306"/>
      <c r="DOZ12" s="306"/>
      <c r="DPA12" s="306"/>
      <c r="DPB12" s="306"/>
      <c r="DPC12" s="306"/>
      <c r="DPD12" s="306"/>
      <c r="DPE12" s="306"/>
      <c r="DPF12" s="306"/>
      <c r="DPG12" s="306"/>
      <c r="DPH12" s="306"/>
      <c r="DPI12" s="306"/>
      <c r="DPJ12" s="306"/>
      <c r="DPK12" s="306"/>
      <c r="DPL12" s="306"/>
      <c r="DPM12" s="306"/>
      <c r="DPN12" s="306"/>
      <c r="DPO12" s="306"/>
      <c r="DPP12" s="306"/>
      <c r="DPQ12" s="306"/>
      <c r="DPR12" s="306"/>
      <c r="DPS12" s="306"/>
      <c r="DPT12" s="306"/>
      <c r="DPU12" s="306"/>
      <c r="DPV12" s="306"/>
      <c r="DPW12" s="306"/>
      <c r="DPX12" s="306"/>
      <c r="DPY12" s="306"/>
      <c r="DPZ12" s="306"/>
      <c r="DQA12" s="306"/>
      <c r="DQB12" s="306"/>
      <c r="DQC12" s="306"/>
      <c r="DQD12" s="306"/>
      <c r="DQE12" s="306"/>
      <c r="DQF12" s="306"/>
      <c r="DQG12" s="306"/>
      <c r="DQH12" s="306"/>
      <c r="DQI12" s="306"/>
      <c r="DQJ12" s="306"/>
      <c r="DQK12" s="306"/>
      <c r="DQL12" s="306"/>
      <c r="DQM12" s="306"/>
      <c r="DQN12" s="306"/>
      <c r="DQO12" s="306"/>
      <c r="DQP12" s="306"/>
      <c r="DQQ12" s="306"/>
      <c r="DQR12" s="306"/>
      <c r="DQS12" s="306"/>
      <c r="DQT12" s="306"/>
      <c r="DQU12" s="306"/>
      <c r="DQV12" s="306"/>
      <c r="DQW12" s="306"/>
      <c r="DQX12" s="306"/>
      <c r="DQY12" s="306"/>
      <c r="DQZ12" s="306"/>
      <c r="DRA12" s="306"/>
      <c r="DRB12" s="306"/>
      <c r="DRC12" s="306"/>
      <c r="DRD12" s="306"/>
      <c r="DRE12" s="306"/>
      <c r="DRF12" s="306"/>
      <c r="DRG12" s="306"/>
      <c r="DRH12" s="306"/>
      <c r="DRI12" s="306"/>
      <c r="DRJ12" s="306"/>
      <c r="DRK12" s="306"/>
      <c r="DRL12" s="306"/>
      <c r="DRM12" s="306"/>
      <c r="DRN12" s="306"/>
      <c r="DRO12" s="306"/>
      <c r="DRP12" s="306"/>
      <c r="DRQ12" s="306"/>
      <c r="DRR12" s="306"/>
      <c r="DRS12" s="306"/>
      <c r="DRT12" s="306"/>
      <c r="DRU12" s="306"/>
      <c r="DRV12" s="306"/>
      <c r="DRW12" s="306"/>
      <c r="DRX12" s="306"/>
      <c r="DRY12" s="306"/>
      <c r="DRZ12" s="306"/>
      <c r="DSA12" s="306"/>
      <c r="DSB12" s="306"/>
      <c r="DSC12" s="306"/>
      <c r="DSD12" s="306"/>
      <c r="DSE12" s="306"/>
      <c r="DSF12" s="306"/>
      <c r="DSG12" s="306"/>
      <c r="DSH12" s="306"/>
      <c r="DSI12" s="306"/>
      <c r="DSJ12" s="306"/>
      <c r="DSK12" s="306"/>
      <c r="DSL12" s="306"/>
      <c r="DSM12" s="306"/>
      <c r="DSN12" s="306"/>
      <c r="DSO12" s="306"/>
      <c r="DSP12" s="306"/>
      <c r="DSQ12" s="306"/>
      <c r="DSR12" s="306"/>
      <c r="DSS12" s="306"/>
      <c r="DST12" s="306"/>
      <c r="DSU12" s="306"/>
      <c r="DSV12" s="306"/>
      <c r="DSW12" s="306"/>
      <c r="DSX12" s="306"/>
      <c r="DSY12" s="306"/>
      <c r="DSZ12" s="306"/>
      <c r="DTA12" s="306"/>
      <c r="DTB12" s="306"/>
      <c r="DTC12" s="306"/>
      <c r="DTD12" s="306"/>
      <c r="DTE12" s="306"/>
      <c r="DTF12" s="306"/>
      <c r="DTG12" s="306"/>
      <c r="DTH12" s="306"/>
      <c r="DTI12" s="306"/>
      <c r="DTJ12" s="306"/>
      <c r="DTK12" s="306"/>
      <c r="DTL12" s="306"/>
      <c r="DTM12" s="306"/>
      <c r="DTN12" s="306"/>
      <c r="DTO12" s="306"/>
      <c r="DTP12" s="306"/>
      <c r="DTQ12" s="306"/>
      <c r="DTR12" s="306"/>
      <c r="DTS12" s="306"/>
      <c r="DTT12" s="306"/>
      <c r="DTU12" s="306"/>
      <c r="DTV12" s="306"/>
      <c r="DTW12" s="306"/>
      <c r="DTX12" s="306"/>
      <c r="DTY12" s="306"/>
      <c r="DTZ12" s="306"/>
      <c r="DUA12" s="306"/>
      <c r="DUB12" s="306"/>
      <c r="DUC12" s="306"/>
      <c r="DUD12" s="306"/>
      <c r="DUE12" s="306"/>
      <c r="DUF12" s="306"/>
      <c r="DUG12" s="306"/>
      <c r="DUH12" s="306"/>
      <c r="DUI12" s="306"/>
      <c r="DUJ12" s="306"/>
      <c r="DUK12" s="306"/>
      <c r="DUL12" s="306"/>
      <c r="DUM12" s="306"/>
      <c r="DUN12" s="306"/>
      <c r="DUO12" s="306"/>
      <c r="DUP12" s="306"/>
      <c r="DUQ12" s="306"/>
      <c r="DUR12" s="306"/>
      <c r="DUS12" s="306"/>
      <c r="DUT12" s="306"/>
      <c r="DUU12" s="306"/>
      <c r="DUV12" s="306"/>
      <c r="DUW12" s="306"/>
      <c r="DUX12" s="306"/>
      <c r="DUY12" s="306"/>
      <c r="DUZ12" s="306"/>
      <c r="DVA12" s="306"/>
      <c r="DVB12" s="306"/>
      <c r="DVC12" s="306"/>
      <c r="DVD12" s="306"/>
      <c r="DVE12" s="306"/>
      <c r="DVF12" s="306"/>
      <c r="DVG12" s="306"/>
      <c r="DVH12" s="306"/>
      <c r="DVI12" s="306"/>
      <c r="DVJ12" s="306"/>
      <c r="DVK12" s="306"/>
      <c r="DVL12" s="306"/>
      <c r="DVM12" s="306"/>
      <c r="DVN12" s="306"/>
      <c r="DVO12" s="306"/>
      <c r="DVP12" s="306"/>
      <c r="DVQ12" s="306"/>
      <c r="DVR12" s="306"/>
      <c r="DVS12" s="306"/>
      <c r="DVT12" s="306"/>
      <c r="DVU12" s="306"/>
      <c r="DVV12" s="306"/>
      <c r="DVW12" s="306"/>
      <c r="DVX12" s="306"/>
      <c r="DVY12" s="306"/>
      <c r="DVZ12" s="306"/>
      <c r="DWA12" s="306"/>
      <c r="DWB12" s="306"/>
      <c r="DWC12" s="306"/>
      <c r="DWD12" s="306"/>
      <c r="DWE12" s="306"/>
      <c r="DWF12" s="306"/>
      <c r="DWG12" s="306"/>
      <c r="DWH12" s="306"/>
      <c r="DWI12" s="306"/>
      <c r="DWJ12" s="306"/>
      <c r="DWK12" s="306"/>
      <c r="DWL12" s="306"/>
      <c r="DWM12" s="306"/>
      <c r="DWN12" s="306"/>
      <c r="DWO12" s="306"/>
      <c r="DWP12" s="306"/>
      <c r="DWQ12" s="306"/>
      <c r="DWR12" s="306"/>
      <c r="DWS12" s="306"/>
      <c r="DWT12" s="306"/>
      <c r="DWU12" s="306"/>
      <c r="DWV12" s="306"/>
      <c r="DWW12" s="306"/>
      <c r="DWX12" s="306"/>
      <c r="DWY12" s="306"/>
      <c r="DWZ12" s="306"/>
      <c r="DXA12" s="306"/>
      <c r="DXB12" s="306"/>
      <c r="DXC12" s="306"/>
      <c r="DXD12" s="306"/>
      <c r="DXE12" s="306"/>
      <c r="DXF12" s="306"/>
      <c r="DXG12" s="306"/>
      <c r="DXH12" s="306"/>
      <c r="DXI12" s="306"/>
      <c r="DXJ12" s="306"/>
      <c r="DXK12" s="306"/>
      <c r="DXL12" s="306"/>
      <c r="DXM12" s="306"/>
      <c r="DXN12" s="306"/>
      <c r="DXO12" s="306"/>
      <c r="DXP12" s="306"/>
      <c r="DXQ12" s="306"/>
      <c r="DXR12" s="306"/>
      <c r="DXS12" s="306"/>
      <c r="DXT12" s="306"/>
      <c r="DXU12" s="306"/>
      <c r="DXV12" s="306"/>
      <c r="DXW12" s="306"/>
      <c r="DXX12" s="306"/>
      <c r="DXY12" s="306"/>
      <c r="DXZ12" s="306"/>
      <c r="DYA12" s="306"/>
      <c r="DYB12" s="306"/>
      <c r="DYC12" s="306"/>
      <c r="DYD12" s="306"/>
      <c r="DYE12" s="306"/>
      <c r="DYF12" s="306"/>
      <c r="DYG12" s="306"/>
      <c r="DYH12" s="306"/>
      <c r="DYI12" s="306"/>
      <c r="DYJ12" s="306"/>
      <c r="DYK12" s="306"/>
      <c r="DYL12" s="306"/>
      <c r="DYM12" s="306"/>
      <c r="DYN12" s="306"/>
      <c r="DYO12" s="306"/>
      <c r="DYP12" s="306"/>
      <c r="DYQ12" s="306"/>
      <c r="DYR12" s="306"/>
      <c r="DYS12" s="306"/>
      <c r="DYT12" s="306"/>
      <c r="DYU12" s="306"/>
      <c r="DYV12" s="306"/>
      <c r="DYW12" s="306"/>
      <c r="DYX12" s="306"/>
      <c r="DYY12" s="306"/>
      <c r="DYZ12" s="306"/>
      <c r="DZA12" s="306"/>
      <c r="DZB12" s="306"/>
      <c r="DZC12" s="306"/>
      <c r="DZD12" s="306"/>
      <c r="DZE12" s="306"/>
      <c r="DZF12" s="306"/>
      <c r="DZG12" s="306"/>
      <c r="DZH12" s="306"/>
      <c r="DZI12" s="306"/>
      <c r="DZJ12" s="306"/>
      <c r="DZK12" s="306"/>
      <c r="DZL12" s="306"/>
      <c r="DZM12" s="306"/>
      <c r="DZN12" s="306"/>
      <c r="DZO12" s="306"/>
      <c r="DZP12" s="306"/>
      <c r="DZQ12" s="306"/>
      <c r="DZR12" s="306"/>
      <c r="DZS12" s="306"/>
      <c r="DZT12" s="306"/>
      <c r="DZU12" s="306"/>
      <c r="DZV12" s="306"/>
      <c r="DZW12" s="306"/>
      <c r="DZX12" s="306"/>
      <c r="DZY12" s="306"/>
      <c r="DZZ12" s="306"/>
      <c r="EAA12" s="306"/>
      <c r="EAB12" s="306"/>
      <c r="EAC12" s="306"/>
      <c r="EAD12" s="306"/>
      <c r="EAE12" s="306"/>
      <c r="EAF12" s="306"/>
      <c r="EAG12" s="306"/>
      <c r="EAH12" s="306"/>
      <c r="EAI12" s="306"/>
      <c r="EAJ12" s="306"/>
      <c r="EAK12" s="306"/>
      <c r="EAL12" s="306"/>
      <c r="EAM12" s="306"/>
      <c r="EAN12" s="306"/>
      <c r="EAO12" s="306"/>
      <c r="EAP12" s="306"/>
      <c r="EAQ12" s="306"/>
      <c r="EAR12" s="306"/>
      <c r="EAS12" s="306"/>
      <c r="EAT12" s="306"/>
      <c r="EAU12" s="306"/>
      <c r="EAV12" s="306"/>
      <c r="EAW12" s="306"/>
      <c r="EAX12" s="306"/>
      <c r="EAY12" s="306"/>
      <c r="EAZ12" s="306"/>
      <c r="EBA12" s="306"/>
      <c r="EBB12" s="306"/>
      <c r="EBC12" s="306"/>
      <c r="EBD12" s="306"/>
      <c r="EBE12" s="306"/>
      <c r="EBF12" s="306"/>
      <c r="EBG12" s="306"/>
      <c r="EBH12" s="306"/>
      <c r="EBI12" s="306"/>
      <c r="EBJ12" s="306"/>
      <c r="EBK12" s="306"/>
      <c r="EBL12" s="306"/>
      <c r="EBM12" s="306"/>
      <c r="EBN12" s="306"/>
      <c r="EBO12" s="306"/>
      <c r="EBP12" s="306"/>
      <c r="EBQ12" s="306"/>
      <c r="EBR12" s="306"/>
      <c r="EBS12" s="306"/>
      <c r="EBT12" s="306"/>
      <c r="EBU12" s="306"/>
      <c r="EBV12" s="306"/>
      <c r="EBW12" s="306"/>
      <c r="EBX12" s="306"/>
      <c r="EBY12" s="306"/>
      <c r="EBZ12" s="306"/>
      <c r="ECA12" s="306"/>
      <c r="ECB12" s="306"/>
      <c r="ECC12" s="306"/>
      <c r="ECD12" s="306"/>
      <c r="ECE12" s="306"/>
      <c r="ECF12" s="306"/>
      <c r="ECG12" s="306"/>
      <c r="ECH12" s="306"/>
      <c r="ECI12" s="306"/>
      <c r="ECJ12" s="306"/>
      <c r="ECK12" s="306"/>
      <c r="ECL12" s="306"/>
      <c r="ECM12" s="306"/>
      <c r="ECN12" s="306"/>
      <c r="ECO12" s="306"/>
      <c r="ECP12" s="306"/>
      <c r="ECQ12" s="306"/>
      <c r="ECR12" s="306"/>
      <c r="ECS12" s="306"/>
      <c r="ECT12" s="306"/>
      <c r="ECU12" s="306"/>
      <c r="ECV12" s="306"/>
      <c r="ECW12" s="306"/>
      <c r="ECX12" s="306"/>
      <c r="ECY12" s="306"/>
      <c r="ECZ12" s="306"/>
      <c r="EDA12" s="306"/>
      <c r="EDB12" s="306"/>
      <c r="EDC12" s="306"/>
      <c r="EDD12" s="306"/>
      <c r="EDE12" s="306"/>
      <c r="EDF12" s="306"/>
      <c r="EDG12" s="306"/>
      <c r="EDH12" s="306"/>
      <c r="EDI12" s="306"/>
      <c r="EDJ12" s="306"/>
      <c r="EDK12" s="306"/>
      <c r="EDL12" s="306"/>
      <c r="EDM12" s="306"/>
      <c r="EDN12" s="306"/>
      <c r="EDO12" s="306"/>
      <c r="EDP12" s="306"/>
      <c r="EDQ12" s="306"/>
      <c r="EDR12" s="306"/>
      <c r="EDS12" s="306"/>
      <c r="EDT12" s="306"/>
      <c r="EDU12" s="306"/>
      <c r="EDV12" s="306"/>
      <c r="EDW12" s="306"/>
      <c r="EDX12" s="306"/>
      <c r="EDY12" s="306"/>
      <c r="EDZ12" s="306"/>
      <c r="EEA12" s="306"/>
      <c r="EEB12" s="306"/>
      <c r="EEC12" s="306"/>
      <c r="EED12" s="306"/>
      <c r="EEE12" s="306"/>
      <c r="EEF12" s="306"/>
      <c r="EEG12" s="306"/>
      <c r="EEH12" s="306"/>
      <c r="EEI12" s="306"/>
      <c r="EEJ12" s="306"/>
      <c r="EEK12" s="306"/>
      <c r="EEL12" s="306"/>
      <c r="EEM12" s="306"/>
      <c r="EEN12" s="306"/>
      <c r="EEO12" s="306"/>
      <c r="EEP12" s="306"/>
      <c r="EEQ12" s="306"/>
      <c r="EER12" s="306"/>
      <c r="EES12" s="306"/>
      <c r="EET12" s="306"/>
      <c r="EEU12" s="306"/>
      <c r="EEV12" s="306"/>
      <c r="EEW12" s="306"/>
      <c r="EEX12" s="306"/>
      <c r="EEY12" s="306"/>
      <c r="EEZ12" s="306"/>
      <c r="EFA12" s="306"/>
      <c r="EFB12" s="306"/>
      <c r="EFC12" s="306"/>
      <c r="EFD12" s="306"/>
      <c r="EFE12" s="306"/>
      <c r="EFF12" s="306"/>
      <c r="EFG12" s="306"/>
      <c r="EFH12" s="306"/>
      <c r="EFI12" s="306"/>
      <c r="EFJ12" s="306"/>
      <c r="EFK12" s="306"/>
      <c r="EFL12" s="306"/>
      <c r="EFM12" s="306"/>
      <c r="EFN12" s="306"/>
      <c r="EFO12" s="306"/>
      <c r="EFP12" s="306"/>
      <c r="EFQ12" s="306"/>
      <c r="EFR12" s="306"/>
      <c r="EFS12" s="306"/>
      <c r="EFT12" s="306"/>
      <c r="EFU12" s="306"/>
      <c r="EFV12" s="306"/>
      <c r="EFW12" s="306"/>
      <c r="EFX12" s="306"/>
      <c r="EFY12" s="306"/>
      <c r="EFZ12" s="306"/>
      <c r="EGA12" s="306"/>
      <c r="EGB12" s="306"/>
      <c r="EGC12" s="306"/>
      <c r="EGD12" s="306"/>
      <c r="EGE12" s="306"/>
      <c r="EGF12" s="306"/>
      <c r="EGG12" s="306"/>
      <c r="EGH12" s="306"/>
      <c r="EGI12" s="306"/>
      <c r="EGJ12" s="306"/>
      <c r="EGK12" s="306"/>
      <c r="EGL12" s="306"/>
      <c r="EGM12" s="306"/>
      <c r="EGN12" s="306"/>
      <c r="EGO12" s="306"/>
      <c r="EGP12" s="306"/>
      <c r="EGQ12" s="306"/>
      <c r="EGR12" s="306"/>
      <c r="EGS12" s="306"/>
      <c r="EGT12" s="306"/>
      <c r="EGU12" s="306"/>
      <c r="EGV12" s="306"/>
      <c r="EGW12" s="306"/>
      <c r="EGX12" s="306"/>
      <c r="EGY12" s="306"/>
      <c r="EGZ12" s="306"/>
      <c r="EHA12" s="306"/>
      <c r="EHB12" s="306"/>
      <c r="EHC12" s="306"/>
      <c r="EHD12" s="306"/>
      <c r="EHE12" s="306"/>
      <c r="EHF12" s="306"/>
      <c r="EHG12" s="306"/>
      <c r="EHH12" s="306"/>
      <c r="EHI12" s="306"/>
      <c r="EHJ12" s="306"/>
      <c r="EHK12" s="306"/>
      <c r="EHL12" s="306"/>
      <c r="EHM12" s="306"/>
      <c r="EHN12" s="306"/>
      <c r="EHO12" s="306"/>
      <c r="EHP12" s="306"/>
      <c r="EHQ12" s="306"/>
      <c r="EHR12" s="306"/>
      <c r="EHS12" s="306"/>
      <c r="EHT12" s="306"/>
      <c r="EHU12" s="306"/>
      <c r="EHV12" s="306"/>
      <c r="EHW12" s="306"/>
      <c r="EHX12" s="306"/>
      <c r="EHY12" s="306"/>
      <c r="EHZ12" s="306"/>
      <c r="EIA12" s="306"/>
      <c r="EIB12" s="306"/>
      <c r="EIC12" s="306"/>
      <c r="EID12" s="306"/>
      <c r="EIE12" s="306"/>
      <c r="EIF12" s="306"/>
      <c r="EIG12" s="306"/>
      <c r="EIH12" s="306"/>
      <c r="EII12" s="306"/>
      <c r="EIJ12" s="306"/>
      <c r="EIK12" s="306"/>
      <c r="EIL12" s="306"/>
      <c r="EIM12" s="306"/>
      <c r="EIN12" s="306"/>
      <c r="EIO12" s="306"/>
      <c r="EIP12" s="306"/>
      <c r="EIQ12" s="306"/>
      <c r="EIR12" s="306"/>
      <c r="EIS12" s="306"/>
      <c r="EIT12" s="306"/>
      <c r="EIU12" s="306"/>
      <c r="EIV12" s="306"/>
      <c r="EIW12" s="306"/>
      <c r="EIX12" s="306"/>
      <c r="EIY12" s="306"/>
      <c r="EIZ12" s="306"/>
      <c r="EJA12" s="306"/>
      <c r="EJB12" s="306"/>
      <c r="EJC12" s="306"/>
      <c r="EJD12" s="306"/>
      <c r="EJE12" s="306"/>
      <c r="EJF12" s="306"/>
      <c r="EJG12" s="306"/>
      <c r="EJH12" s="306"/>
      <c r="EJI12" s="306"/>
      <c r="EJJ12" s="306"/>
      <c r="EJK12" s="306"/>
      <c r="EJL12" s="306"/>
      <c r="EJM12" s="306"/>
      <c r="EJN12" s="306"/>
      <c r="EJO12" s="306"/>
      <c r="EJP12" s="306"/>
      <c r="EJQ12" s="306"/>
      <c r="EJR12" s="306"/>
      <c r="EJS12" s="306"/>
      <c r="EJT12" s="306"/>
      <c r="EJU12" s="306"/>
      <c r="EJV12" s="306"/>
      <c r="EJW12" s="306"/>
      <c r="EJX12" s="306"/>
      <c r="EJY12" s="306"/>
      <c r="EJZ12" s="306"/>
      <c r="EKA12" s="306"/>
      <c r="EKB12" s="306"/>
      <c r="EKC12" s="306"/>
      <c r="EKD12" s="306"/>
      <c r="EKE12" s="306"/>
      <c r="EKF12" s="306"/>
      <c r="EKG12" s="306"/>
      <c r="EKH12" s="306"/>
      <c r="EKI12" s="306"/>
      <c r="EKJ12" s="306"/>
      <c r="EKK12" s="306"/>
      <c r="EKL12" s="306"/>
      <c r="EKM12" s="306"/>
      <c r="EKN12" s="306"/>
      <c r="EKO12" s="306"/>
      <c r="EKP12" s="306"/>
      <c r="EKQ12" s="306"/>
      <c r="EKR12" s="306"/>
      <c r="EKS12" s="306"/>
      <c r="EKT12" s="306"/>
      <c r="EKU12" s="306"/>
      <c r="EKV12" s="306"/>
      <c r="EKW12" s="306"/>
      <c r="EKX12" s="306"/>
      <c r="EKY12" s="306"/>
      <c r="EKZ12" s="306"/>
      <c r="ELA12" s="306"/>
      <c r="ELB12" s="306"/>
      <c r="ELC12" s="306"/>
      <c r="ELD12" s="306"/>
      <c r="ELE12" s="306"/>
      <c r="ELF12" s="306"/>
      <c r="ELG12" s="306"/>
      <c r="ELH12" s="306"/>
      <c r="ELI12" s="306"/>
      <c r="ELJ12" s="306"/>
      <c r="ELK12" s="306"/>
      <c r="ELL12" s="306"/>
      <c r="ELM12" s="306"/>
      <c r="ELN12" s="306"/>
      <c r="ELO12" s="306"/>
      <c r="ELP12" s="306"/>
      <c r="ELQ12" s="306"/>
      <c r="ELR12" s="306"/>
      <c r="ELS12" s="306"/>
      <c r="ELT12" s="306"/>
      <c r="ELU12" s="306"/>
      <c r="ELV12" s="306"/>
      <c r="ELW12" s="306"/>
      <c r="ELX12" s="306"/>
      <c r="ELY12" s="306"/>
      <c r="ELZ12" s="306"/>
      <c r="EMA12" s="306"/>
      <c r="EMB12" s="306"/>
      <c r="EMC12" s="306"/>
      <c r="EMD12" s="306"/>
      <c r="EME12" s="306"/>
      <c r="EMF12" s="306"/>
      <c r="EMG12" s="306"/>
      <c r="EMH12" s="306"/>
      <c r="EMI12" s="306"/>
      <c r="EMJ12" s="306"/>
      <c r="EMK12" s="306"/>
      <c r="EML12" s="306"/>
      <c r="EMM12" s="306"/>
      <c r="EMN12" s="306"/>
      <c r="EMO12" s="306"/>
      <c r="EMP12" s="306"/>
      <c r="EMQ12" s="306"/>
      <c r="EMR12" s="306"/>
      <c r="EMS12" s="306"/>
      <c r="EMT12" s="306"/>
      <c r="EMU12" s="306"/>
      <c r="EMV12" s="306"/>
      <c r="EMW12" s="306"/>
      <c r="EMX12" s="306"/>
      <c r="EMY12" s="306"/>
      <c r="EMZ12" s="306"/>
      <c r="ENA12" s="306"/>
      <c r="ENB12" s="306"/>
      <c r="ENC12" s="306"/>
      <c r="END12" s="306"/>
      <c r="ENE12" s="306"/>
      <c r="ENF12" s="306"/>
      <c r="ENG12" s="306"/>
      <c r="ENH12" s="306"/>
      <c r="ENI12" s="306"/>
      <c r="ENJ12" s="306"/>
      <c r="ENK12" s="306"/>
      <c r="ENL12" s="306"/>
      <c r="ENM12" s="306"/>
      <c r="ENN12" s="306"/>
      <c r="ENO12" s="306"/>
      <c r="ENP12" s="306"/>
      <c r="ENQ12" s="306"/>
      <c r="ENR12" s="306"/>
      <c r="ENS12" s="306"/>
      <c r="ENT12" s="306"/>
      <c r="ENU12" s="306"/>
      <c r="ENV12" s="306"/>
      <c r="ENW12" s="306"/>
      <c r="ENX12" s="306"/>
      <c r="ENY12" s="306"/>
      <c r="ENZ12" s="306"/>
      <c r="EOA12" s="306"/>
      <c r="EOB12" s="306"/>
      <c r="EOC12" s="306"/>
      <c r="EOD12" s="306"/>
      <c r="EOE12" s="306"/>
      <c r="EOF12" s="306"/>
      <c r="EOG12" s="306"/>
      <c r="EOH12" s="306"/>
      <c r="EOI12" s="306"/>
      <c r="EOJ12" s="306"/>
      <c r="EOK12" s="306"/>
      <c r="EOL12" s="306"/>
      <c r="EOM12" s="306"/>
      <c r="EON12" s="306"/>
      <c r="EOO12" s="306"/>
      <c r="EOP12" s="306"/>
      <c r="EOQ12" s="306"/>
      <c r="EOR12" s="306"/>
      <c r="EOS12" s="306"/>
      <c r="EOT12" s="306"/>
      <c r="EOU12" s="306"/>
      <c r="EOV12" s="306"/>
      <c r="EOW12" s="306"/>
      <c r="EOX12" s="306"/>
      <c r="EOY12" s="306"/>
      <c r="EOZ12" s="306"/>
      <c r="EPA12" s="306"/>
      <c r="EPB12" s="306"/>
      <c r="EPC12" s="306"/>
      <c r="EPD12" s="306"/>
      <c r="EPE12" s="306"/>
      <c r="EPF12" s="306"/>
      <c r="EPG12" s="306"/>
      <c r="EPH12" s="306"/>
      <c r="EPI12" s="306"/>
      <c r="EPJ12" s="306"/>
      <c r="EPK12" s="306"/>
      <c r="EPL12" s="306"/>
      <c r="EPM12" s="306"/>
      <c r="EPN12" s="306"/>
      <c r="EPO12" s="306"/>
      <c r="EPP12" s="306"/>
      <c r="EPQ12" s="306"/>
      <c r="EPR12" s="306"/>
      <c r="EPS12" s="306"/>
      <c r="EPT12" s="306"/>
      <c r="EPU12" s="306"/>
      <c r="EPV12" s="306"/>
      <c r="EPW12" s="306"/>
      <c r="EPX12" s="306"/>
      <c r="EPY12" s="306"/>
      <c r="EPZ12" s="306"/>
      <c r="EQA12" s="306"/>
      <c r="EQB12" s="306"/>
      <c r="EQC12" s="306"/>
      <c r="EQD12" s="306"/>
      <c r="EQE12" s="306"/>
      <c r="EQF12" s="306"/>
      <c r="EQG12" s="306"/>
      <c r="EQH12" s="306"/>
      <c r="EQI12" s="306"/>
      <c r="EQJ12" s="306"/>
      <c r="EQK12" s="306"/>
      <c r="EQL12" s="306"/>
      <c r="EQM12" s="306"/>
      <c r="EQN12" s="306"/>
      <c r="EQO12" s="306"/>
      <c r="EQP12" s="306"/>
      <c r="EQQ12" s="306"/>
      <c r="EQR12" s="306"/>
      <c r="EQS12" s="306"/>
      <c r="EQT12" s="306"/>
      <c r="EQU12" s="306"/>
      <c r="EQV12" s="306"/>
      <c r="EQW12" s="306"/>
      <c r="EQX12" s="306"/>
      <c r="EQY12" s="306"/>
      <c r="EQZ12" s="306"/>
      <c r="ERA12" s="306"/>
      <c r="ERB12" s="306"/>
      <c r="ERC12" s="306"/>
      <c r="ERD12" s="306"/>
      <c r="ERE12" s="306"/>
      <c r="ERF12" s="306"/>
      <c r="ERG12" s="306"/>
      <c r="ERH12" s="306"/>
      <c r="ERI12" s="306"/>
      <c r="ERJ12" s="306"/>
      <c r="ERK12" s="306"/>
      <c r="ERL12" s="306"/>
      <c r="ERM12" s="306"/>
      <c r="ERN12" s="306"/>
      <c r="ERO12" s="306"/>
      <c r="ERP12" s="306"/>
      <c r="ERQ12" s="306"/>
      <c r="ERR12" s="306"/>
      <c r="ERS12" s="306"/>
      <c r="ERT12" s="306"/>
      <c r="ERU12" s="306"/>
      <c r="ERV12" s="306"/>
      <c r="ERW12" s="306"/>
      <c r="ERX12" s="306"/>
      <c r="ERY12" s="306"/>
      <c r="ERZ12" s="306"/>
      <c r="ESA12" s="306"/>
      <c r="ESB12" s="306"/>
      <c r="ESC12" s="306"/>
      <c r="ESD12" s="306"/>
      <c r="ESE12" s="306"/>
      <c r="ESF12" s="306"/>
      <c r="ESG12" s="306"/>
      <c r="ESH12" s="306"/>
      <c r="ESI12" s="306"/>
      <c r="ESJ12" s="306"/>
      <c r="ESK12" s="306"/>
      <c r="ESL12" s="306"/>
      <c r="ESM12" s="306"/>
      <c r="ESN12" s="306"/>
      <c r="ESO12" s="306"/>
      <c r="ESP12" s="306"/>
      <c r="ESQ12" s="306"/>
      <c r="ESR12" s="306"/>
      <c r="ESS12" s="306"/>
      <c r="EST12" s="306"/>
      <c r="ESU12" s="306"/>
      <c r="ESV12" s="306"/>
      <c r="ESW12" s="306"/>
      <c r="ESX12" s="306"/>
      <c r="ESY12" s="306"/>
      <c r="ESZ12" s="306"/>
      <c r="ETA12" s="306"/>
      <c r="ETB12" s="306"/>
      <c r="ETC12" s="306"/>
      <c r="ETD12" s="306"/>
      <c r="ETE12" s="306"/>
      <c r="ETF12" s="306"/>
      <c r="ETG12" s="306"/>
      <c r="ETH12" s="306"/>
      <c r="ETI12" s="306"/>
      <c r="ETJ12" s="306"/>
      <c r="ETK12" s="306"/>
      <c r="ETL12" s="306"/>
      <c r="ETM12" s="306"/>
      <c r="ETN12" s="306"/>
      <c r="ETO12" s="306"/>
      <c r="ETP12" s="306"/>
      <c r="ETQ12" s="306"/>
      <c r="ETR12" s="306"/>
      <c r="ETS12" s="306"/>
      <c r="ETT12" s="306"/>
      <c r="ETU12" s="306"/>
      <c r="ETV12" s="306"/>
      <c r="ETW12" s="306"/>
      <c r="ETX12" s="306"/>
      <c r="ETY12" s="306"/>
      <c r="ETZ12" s="306"/>
      <c r="EUA12" s="306"/>
      <c r="EUB12" s="306"/>
      <c r="EUC12" s="306"/>
      <c r="EUD12" s="306"/>
      <c r="EUE12" s="306"/>
      <c r="EUF12" s="306"/>
      <c r="EUG12" s="306"/>
      <c r="EUH12" s="306"/>
      <c r="EUI12" s="306"/>
      <c r="EUJ12" s="306"/>
      <c r="EUK12" s="306"/>
      <c r="EUL12" s="306"/>
      <c r="EUM12" s="306"/>
      <c r="EUN12" s="306"/>
      <c r="EUO12" s="306"/>
      <c r="EUP12" s="306"/>
      <c r="EUQ12" s="306"/>
      <c r="EUR12" s="306"/>
      <c r="EUS12" s="306"/>
      <c r="EUT12" s="306"/>
      <c r="EUU12" s="306"/>
      <c r="EUV12" s="306"/>
      <c r="EUW12" s="306"/>
      <c r="EUX12" s="306"/>
      <c r="EUY12" s="306"/>
      <c r="EUZ12" s="306"/>
      <c r="EVA12" s="306"/>
      <c r="EVB12" s="306"/>
      <c r="EVC12" s="306"/>
      <c r="EVD12" s="306"/>
      <c r="EVE12" s="306"/>
      <c r="EVF12" s="306"/>
      <c r="EVG12" s="306"/>
      <c r="EVH12" s="306"/>
      <c r="EVI12" s="306"/>
      <c r="EVJ12" s="306"/>
      <c r="EVK12" s="306"/>
      <c r="EVL12" s="306"/>
      <c r="EVM12" s="306"/>
      <c r="EVN12" s="306"/>
      <c r="EVO12" s="306"/>
      <c r="EVP12" s="306"/>
      <c r="EVQ12" s="306"/>
      <c r="EVR12" s="306"/>
      <c r="EVS12" s="306"/>
      <c r="EVT12" s="306"/>
      <c r="EVU12" s="306"/>
      <c r="EVV12" s="306"/>
      <c r="EVW12" s="306"/>
      <c r="EVX12" s="306"/>
      <c r="EVY12" s="306"/>
      <c r="EVZ12" s="306"/>
      <c r="EWA12" s="306"/>
      <c r="EWB12" s="306"/>
      <c r="EWC12" s="306"/>
      <c r="EWD12" s="306"/>
      <c r="EWE12" s="306"/>
      <c r="EWF12" s="306"/>
      <c r="EWG12" s="306"/>
      <c r="EWH12" s="306"/>
      <c r="EWI12" s="306"/>
      <c r="EWJ12" s="306"/>
      <c r="EWK12" s="306"/>
      <c r="EWL12" s="306"/>
      <c r="EWM12" s="306"/>
      <c r="EWN12" s="306"/>
      <c r="EWO12" s="306"/>
      <c r="EWP12" s="306"/>
      <c r="EWQ12" s="306"/>
      <c r="EWR12" s="306"/>
      <c r="EWS12" s="306"/>
      <c r="EWT12" s="306"/>
      <c r="EWU12" s="306"/>
      <c r="EWV12" s="306"/>
      <c r="EWW12" s="306"/>
      <c r="EWX12" s="306"/>
      <c r="EWY12" s="306"/>
      <c r="EWZ12" s="306"/>
      <c r="EXA12" s="306"/>
      <c r="EXB12" s="306"/>
      <c r="EXC12" s="306"/>
      <c r="EXD12" s="306"/>
      <c r="EXE12" s="306"/>
      <c r="EXF12" s="306"/>
      <c r="EXG12" s="306"/>
      <c r="EXH12" s="306"/>
      <c r="EXI12" s="306"/>
      <c r="EXJ12" s="306"/>
      <c r="EXK12" s="306"/>
      <c r="EXL12" s="306"/>
      <c r="EXM12" s="306"/>
      <c r="EXN12" s="306"/>
      <c r="EXO12" s="306"/>
      <c r="EXP12" s="306"/>
      <c r="EXQ12" s="306"/>
      <c r="EXR12" s="306"/>
      <c r="EXS12" s="306"/>
      <c r="EXT12" s="306"/>
      <c r="EXU12" s="306"/>
      <c r="EXV12" s="306"/>
      <c r="EXW12" s="306"/>
      <c r="EXX12" s="306"/>
      <c r="EXY12" s="306"/>
      <c r="EXZ12" s="306"/>
      <c r="EYA12" s="306"/>
      <c r="EYB12" s="306"/>
      <c r="EYC12" s="306"/>
      <c r="EYD12" s="306"/>
      <c r="EYE12" s="306"/>
      <c r="EYF12" s="306"/>
      <c r="EYG12" s="306"/>
      <c r="EYH12" s="306"/>
      <c r="EYI12" s="306"/>
      <c r="EYJ12" s="306"/>
      <c r="EYK12" s="306"/>
      <c r="EYL12" s="306"/>
      <c r="EYM12" s="306"/>
      <c r="EYN12" s="306"/>
      <c r="EYO12" s="306"/>
      <c r="EYP12" s="306"/>
      <c r="EYQ12" s="306"/>
      <c r="EYR12" s="306"/>
      <c r="EYS12" s="306"/>
      <c r="EYT12" s="306"/>
      <c r="EYU12" s="306"/>
      <c r="EYV12" s="306"/>
      <c r="EYW12" s="306"/>
      <c r="EYX12" s="306"/>
      <c r="EYY12" s="306"/>
      <c r="EYZ12" s="306"/>
      <c r="EZA12" s="306"/>
      <c r="EZB12" s="306"/>
      <c r="EZC12" s="306"/>
      <c r="EZD12" s="306"/>
      <c r="EZE12" s="306"/>
      <c r="EZF12" s="306"/>
      <c r="EZG12" s="306"/>
      <c r="EZH12" s="306"/>
      <c r="EZI12" s="306"/>
      <c r="EZJ12" s="306"/>
      <c r="EZK12" s="306"/>
      <c r="EZL12" s="306"/>
      <c r="EZM12" s="306"/>
      <c r="EZN12" s="306"/>
      <c r="EZO12" s="306"/>
      <c r="EZP12" s="306"/>
      <c r="EZQ12" s="306"/>
      <c r="EZR12" s="306"/>
      <c r="EZS12" s="306"/>
      <c r="EZT12" s="306"/>
      <c r="EZU12" s="306"/>
      <c r="EZV12" s="306"/>
      <c r="EZW12" s="306"/>
      <c r="EZX12" s="306"/>
      <c r="EZY12" s="306"/>
      <c r="EZZ12" s="306"/>
      <c r="FAA12" s="306"/>
      <c r="FAB12" s="306"/>
      <c r="FAC12" s="306"/>
      <c r="FAD12" s="306"/>
      <c r="FAE12" s="306"/>
      <c r="FAF12" s="306"/>
      <c r="FAG12" s="306"/>
      <c r="FAH12" s="306"/>
      <c r="FAI12" s="306"/>
      <c r="FAJ12" s="306"/>
      <c r="FAK12" s="306"/>
      <c r="FAL12" s="306"/>
      <c r="FAM12" s="306"/>
      <c r="FAN12" s="306"/>
      <c r="FAO12" s="306"/>
      <c r="FAP12" s="306"/>
      <c r="FAQ12" s="306"/>
      <c r="FAR12" s="306"/>
      <c r="FAS12" s="306"/>
      <c r="FAT12" s="306"/>
      <c r="FAU12" s="306"/>
      <c r="FAV12" s="306"/>
      <c r="FAW12" s="306"/>
      <c r="FAX12" s="306"/>
      <c r="FAY12" s="306"/>
      <c r="FAZ12" s="306"/>
      <c r="FBA12" s="306"/>
      <c r="FBB12" s="306"/>
      <c r="FBC12" s="306"/>
      <c r="FBD12" s="306"/>
      <c r="FBE12" s="306"/>
      <c r="FBF12" s="306"/>
      <c r="FBG12" s="306"/>
      <c r="FBH12" s="306"/>
      <c r="FBI12" s="306"/>
      <c r="FBJ12" s="306"/>
      <c r="FBK12" s="306"/>
      <c r="FBL12" s="306"/>
      <c r="FBM12" s="306"/>
      <c r="FBN12" s="306"/>
      <c r="FBO12" s="306"/>
      <c r="FBP12" s="306"/>
      <c r="FBQ12" s="306"/>
      <c r="FBR12" s="306"/>
      <c r="FBS12" s="306"/>
      <c r="FBT12" s="306"/>
      <c r="FBU12" s="306"/>
      <c r="FBV12" s="306"/>
      <c r="FBW12" s="306"/>
      <c r="FBX12" s="306"/>
      <c r="FBY12" s="306"/>
      <c r="FBZ12" s="306"/>
      <c r="FCA12" s="306"/>
      <c r="FCB12" s="306"/>
      <c r="FCC12" s="306"/>
      <c r="FCD12" s="306"/>
      <c r="FCE12" s="306"/>
      <c r="FCF12" s="306"/>
      <c r="FCG12" s="306"/>
      <c r="FCH12" s="306"/>
      <c r="FCI12" s="306"/>
      <c r="FCJ12" s="306"/>
      <c r="FCK12" s="306"/>
      <c r="FCL12" s="306"/>
      <c r="FCM12" s="306"/>
      <c r="FCN12" s="306"/>
      <c r="FCO12" s="306"/>
      <c r="FCP12" s="306"/>
      <c r="FCQ12" s="306"/>
      <c r="FCR12" s="306"/>
      <c r="FCS12" s="306"/>
      <c r="FCT12" s="306"/>
      <c r="FCU12" s="306"/>
      <c r="FCV12" s="306"/>
      <c r="FCW12" s="306"/>
      <c r="FCX12" s="306"/>
      <c r="FCY12" s="306"/>
      <c r="FCZ12" s="306"/>
      <c r="FDA12" s="306"/>
      <c r="FDB12" s="306"/>
      <c r="FDC12" s="306"/>
      <c r="FDD12" s="306"/>
      <c r="FDE12" s="306"/>
      <c r="FDF12" s="306"/>
      <c r="FDG12" s="306"/>
      <c r="FDH12" s="306"/>
      <c r="FDI12" s="306"/>
      <c r="FDJ12" s="306"/>
      <c r="FDK12" s="306"/>
      <c r="FDL12" s="306"/>
      <c r="FDM12" s="306"/>
      <c r="FDN12" s="306"/>
      <c r="FDO12" s="306"/>
      <c r="FDP12" s="306"/>
      <c r="FDQ12" s="306"/>
      <c r="FDR12" s="306"/>
      <c r="FDS12" s="306"/>
      <c r="FDT12" s="306"/>
      <c r="FDU12" s="306"/>
      <c r="FDV12" s="306"/>
      <c r="FDW12" s="306"/>
      <c r="FDX12" s="306"/>
      <c r="FDY12" s="306"/>
      <c r="FDZ12" s="306"/>
      <c r="FEA12" s="306"/>
      <c r="FEB12" s="306"/>
      <c r="FEC12" s="306"/>
      <c r="FED12" s="306"/>
      <c r="FEE12" s="306"/>
      <c r="FEF12" s="306"/>
      <c r="FEG12" s="306"/>
      <c r="FEH12" s="306"/>
      <c r="FEI12" s="306"/>
      <c r="FEJ12" s="306"/>
      <c r="FEK12" s="306"/>
      <c r="FEL12" s="306"/>
      <c r="FEM12" s="306"/>
      <c r="FEN12" s="306"/>
      <c r="FEO12" s="306"/>
      <c r="FEP12" s="306"/>
      <c r="FEQ12" s="306"/>
      <c r="FER12" s="306"/>
      <c r="FES12" s="306"/>
      <c r="FET12" s="306"/>
      <c r="FEU12" s="306"/>
      <c r="FEV12" s="306"/>
      <c r="FEW12" s="306"/>
      <c r="FEX12" s="306"/>
      <c r="FEY12" s="306"/>
      <c r="FEZ12" s="306"/>
      <c r="FFA12" s="306"/>
      <c r="FFB12" s="306"/>
      <c r="FFC12" s="306"/>
      <c r="FFD12" s="306"/>
      <c r="FFE12" s="306"/>
      <c r="FFF12" s="306"/>
      <c r="FFG12" s="306"/>
      <c r="FFH12" s="306"/>
      <c r="FFI12" s="306"/>
      <c r="FFJ12" s="306"/>
      <c r="FFK12" s="306"/>
      <c r="FFL12" s="306"/>
      <c r="FFM12" s="306"/>
      <c r="FFN12" s="306"/>
      <c r="FFO12" s="306"/>
      <c r="FFP12" s="306"/>
      <c r="FFQ12" s="306"/>
      <c r="FFR12" s="306"/>
      <c r="FFS12" s="306"/>
      <c r="FFT12" s="306"/>
      <c r="FFU12" s="306"/>
      <c r="FFV12" s="306"/>
      <c r="FFW12" s="306"/>
      <c r="FFX12" s="306"/>
      <c r="FFY12" s="306"/>
      <c r="FFZ12" s="306"/>
      <c r="FGA12" s="306"/>
      <c r="FGB12" s="306"/>
      <c r="FGC12" s="306"/>
      <c r="FGD12" s="306"/>
      <c r="FGE12" s="306"/>
      <c r="FGF12" s="306"/>
      <c r="FGG12" s="306"/>
      <c r="FGH12" s="306"/>
      <c r="FGI12" s="306"/>
      <c r="FGJ12" s="306"/>
      <c r="FGK12" s="306"/>
      <c r="FGL12" s="306"/>
      <c r="FGM12" s="306"/>
      <c r="FGN12" s="306"/>
      <c r="FGO12" s="306"/>
      <c r="FGP12" s="306"/>
      <c r="FGQ12" s="306"/>
      <c r="FGR12" s="306"/>
      <c r="FGS12" s="306"/>
      <c r="FGT12" s="306"/>
      <c r="FGU12" s="306"/>
      <c r="FGV12" s="306"/>
      <c r="FGW12" s="306"/>
      <c r="FGX12" s="306"/>
      <c r="FGY12" s="306"/>
      <c r="FGZ12" s="306"/>
      <c r="FHA12" s="306"/>
      <c r="FHB12" s="306"/>
      <c r="FHC12" s="306"/>
      <c r="FHD12" s="306"/>
      <c r="FHE12" s="306"/>
      <c r="FHF12" s="306"/>
      <c r="FHG12" s="306"/>
      <c r="FHH12" s="306"/>
      <c r="FHI12" s="306"/>
      <c r="FHJ12" s="306"/>
      <c r="FHK12" s="306"/>
      <c r="FHL12" s="306"/>
      <c r="FHM12" s="306"/>
      <c r="FHN12" s="306"/>
      <c r="FHO12" s="306"/>
      <c r="FHP12" s="306"/>
      <c r="FHQ12" s="306"/>
      <c r="FHR12" s="306"/>
      <c r="FHS12" s="306"/>
      <c r="FHT12" s="306"/>
      <c r="FHU12" s="306"/>
      <c r="FHV12" s="306"/>
      <c r="FHW12" s="306"/>
      <c r="FHX12" s="306"/>
      <c r="FHY12" s="306"/>
      <c r="FHZ12" s="306"/>
      <c r="FIA12" s="306"/>
      <c r="FIB12" s="306"/>
      <c r="FIC12" s="306"/>
      <c r="FID12" s="306"/>
      <c r="FIE12" s="306"/>
      <c r="FIF12" s="306"/>
      <c r="FIG12" s="306"/>
      <c r="FIH12" s="306"/>
      <c r="FII12" s="306"/>
      <c r="FIJ12" s="306"/>
      <c r="FIK12" s="306"/>
      <c r="FIL12" s="306"/>
      <c r="FIM12" s="306"/>
      <c r="FIN12" s="306"/>
      <c r="FIO12" s="306"/>
      <c r="FIP12" s="306"/>
      <c r="FIQ12" s="306"/>
      <c r="FIR12" s="306"/>
      <c r="FIS12" s="306"/>
      <c r="FIT12" s="306"/>
      <c r="FIU12" s="306"/>
      <c r="FIV12" s="306"/>
      <c r="FIW12" s="306"/>
      <c r="FIX12" s="306"/>
      <c r="FIY12" s="306"/>
      <c r="FIZ12" s="306"/>
      <c r="FJA12" s="306"/>
      <c r="FJB12" s="306"/>
      <c r="FJC12" s="306"/>
      <c r="FJD12" s="306"/>
      <c r="FJE12" s="306"/>
      <c r="FJF12" s="306"/>
      <c r="FJG12" s="306"/>
      <c r="FJH12" s="306"/>
      <c r="FJI12" s="306"/>
      <c r="FJJ12" s="306"/>
      <c r="FJK12" s="306"/>
      <c r="FJL12" s="306"/>
      <c r="FJM12" s="306"/>
      <c r="FJN12" s="306"/>
      <c r="FJO12" s="306"/>
      <c r="FJP12" s="306"/>
      <c r="FJQ12" s="306"/>
      <c r="FJR12" s="306"/>
      <c r="FJS12" s="306"/>
      <c r="FJT12" s="306"/>
      <c r="FJU12" s="306"/>
      <c r="FJV12" s="306"/>
      <c r="FJW12" s="306"/>
      <c r="FJX12" s="306"/>
      <c r="FJY12" s="306"/>
      <c r="FJZ12" s="306"/>
      <c r="FKA12" s="306"/>
      <c r="FKB12" s="306"/>
      <c r="FKC12" s="306"/>
      <c r="FKD12" s="306"/>
      <c r="FKE12" s="306"/>
      <c r="FKF12" s="306"/>
      <c r="FKG12" s="306"/>
      <c r="FKH12" s="306"/>
      <c r="FKI12" s="306"/>
      <c r="FKJ12" s="306"/>
      <c r="FKK12" s="306"/>
      <c r="FKL12" s="306"/>
      <c r="FKM12" s="306"/>
      <c r="FKN12" s="306"/>
      <c r="FKO12" s="306"/>
      <c r="FKP12" s="306"/>
      <c r="FKQ12" s="306"/>
      <c r="FKR12" s="306"/>
      <c r="FKS12" s="306"/>
      <c r="FKT12" s="306"/>
      <c r="FKU12" s="306"/>
      <c r="FKV12" s="306"/>
      <c r="FKW12" s="306"/>
      <c r="FKX12" s="306"/>
      <c r="FKY12" s="306"/>
      <c r="FKZ12" s="306"/>
      <c r="FLA12" s="306"/>
      <c r="FLB12" s="306"/>
      <c r="FLC12" s="306"/>
      <c r="FLD12" s="306"/>
      <c r="FLE12" s="306"/>
      <c r="FLF12" s="306"/>
      <c r="FLG12" s="306"/>
      <c r="FLH12" s="306"/>
      <c r="FLI12" s="306"/>
      <c r="FLJ12" s="306"/>
      <c r="FLK12" s="306"/>
      <c r="FLL12" s="306"/>
      <c r="FLM12" s="306"/>
      <c r="FLN12" s="306"/>
      <c r="FLO12" s="306"/>
      <c r="FLP12" s="306"/>
      <c r="FLQ12" s="306"/>
      <c r="FLR12" s="306"/>
      <c r="FLS12" s="306"/>
      <c r="FLT12" s="306"/>
      <c r="FLU12" s="306"/>
      <c r="FLV12" s="306"/>
      <c r="FLW12" s="306"/>
      <c r="FLX12" s="306"/>
      <c r="FLY12" s="306"/>
      <c r="FLZ12" s="306"/>
      <c r="FMA12" s="306"/>
      <c r="FMB12" s="306"/>
      <c r="FMC12" s="306"/>
      <c r="FMD12" s="306"/>
      <c r="FME12" s="306"/>
      <c r="FMF12" s="306"/>
      <c r="FMG12" s="306"/>
      <c r="FMH12" s="306"/>
      <c r="FMI12" s="306"/>
      <c r="FMJ12" s="306"/>
      <c r="FMK12" s="306"/>
      <c r="FML12" s="306"/>
      <c r="FMM12" s="306"/>
      <c r="FMN12" s="306"/>
      <c r="FMO12" s="306"/>
      <c r="FMP12" s="306"/>
      <c r="FMQ12" s="306"/>
      <c r="FMR12" s="306"/>
      <c r="FMS12" s="306"/>
      <c r="FMT12" s="306"/>
      <c r="FMU12" s="306"/>
      <c r="FMV12" s="306"/>
      <c r="FMW12" s="306"/>
      <c r="FMX12" s="306"/>
      <c r="FMY12" s="306"/>
      <c r="FMZ12" s="306"/>
      <c r="FNA12" s="306"/>
      <c r="FNB12" s="306"/>
      <c r="FNC12" s="306"/>
      <c r="FND12" s="306"/>
      <c r="FNE12" s="306"/>
      <c r="FNF12" s="306"/>
      <c r="FNG12" s="306"/>
      <c r="FNH12" s="306"/>
      <c r="FNI12" s="306"/>
      <c r="FNJ12" s="306"/>
      <c r="FNK12" s="306"/>
      <c r="FNL12" s="306"/>
      <c r="FNM12" s="306"/>
      <c r="FNN12" s="306"/>
      <c r="FNO12" s="306"/>
      <c r="FNP12" s="306"/>
      <c r="FNQ12" s="306"/>
      <c r="FNR12" s="306"/>
      <c r="FNS12" s="306"/>
      <c r="FNT12" s="306"/>
      <c r="FNU12" s="306"/>
      <c r="FNV12" s="306"/>
      <c r="FNW12" s="306"/>
      <c r="FNX12" s="306"/>
      <c r="FNY12" s="306"/>
      <c r="FNZ12" s="306"/>
      <c r="FOA12" s="306"/>
      <c r="FOB12" s="306"/>
      <c r="FOC12" s="306"/>
      <c r="FOD12" s="306"/>
      <c r="FOE12" s="306"/>
      <c r="FOF12" s="306"/>
      <c r="FOG12" s="306"/>
      <c r="FOH12" s="306"/>
      <c r="FOI12" s="306"/>
      <c r="FOJ12" s="306"/>
      <c r="FOK12" s="306"/>
      <c r="FOL12" s="306"/>
      <c r="FOM12" s="306"/>
      <c r="FON12" s="306"/>
      <c r="FOO12" s="306"/>
      <c r="FOP12" s="306"/>
      <c r="FOQ12" s="306"/>
      <c r="FOR12" s="306"/>
      <c r="FOS12" s="306"/>
      <c r="FOT12" s="306"/>
      <c r="FOU12" s="306"/>
      <c r="FOV12" s="306"/>
      <c r="FOW12" s="306"/>
      <c r="FOX12" s="306"/>
      <c r="FOY12" s="306"/>
      <c r="FOZ12" s="306"/>
      <c r="FPA12" s="306"/>
      <c r="FPB12" s="306"/>
      <c r="FPC12" s="306"/>
      <c r="FPD12" s="306"/>
      <c r="FPE12" s="306"/>
      <c r="FPF12" s="306"/>
      <c r="FPG12" s="306"/>
      <c r="FPH12" s="306"/>
      <c r="FPI12" s="306"/>
      <c r="FPJ12" s="306"/>
      <c r="FPK12" s="306"/>
      <c r="FPL12" s="306"/>
      <c r="FPM12" s="306"/>
      <c r="FPN12" s="306"/>
      <c r="FPO12" s="306"/>
      <c r="FPP12" s="306"/>
      <c r="FPQ12" s="306"/>
      <c r="FPR12" s="306"/>
      <c r="FPS12" s="306"/>
      <c r="FPT12" s="306"/>
      <c r="FPU12" s="306"/>
      <c r="FPV12" s="306"/>
      <c r="FPW12" s="306"/>
      <c r="FPX12" s="306"/>
      <c r="FPY12" s="306"/>
      <c r="FPZ12" s="306"/>
      <c r="FQA12" s="306"/>
      <c r="FQB12" s="306"/>
      <c r="FQC12" s="306"/>
      <c r="FQD12" s="306"/>
      <c r="FQE12" s="306"/>
      <c r="FQF12" s="306"/>
      <c r="FQG12" s="306"/>
      <c r="FQH12" s="306"/>
      <c r="FQI12" s="306"/>
      <c r="FQJ12" s="306"/>
      <c r="FQK12" s="306"/>
      <c r="FQL12" s="306"/>
      <c r="FQM12" s="306"/>
      <c r="FQN12" s="306"/>
      <c r="FQO12" s="306"/>
      <c r="FQP12" s="306"/>
      <c r="FQQ12" s="306"/>
      <c r="FQR12" s="306"/>
      <c r="FQS12" s="306"/>
      <c r="FQT12" s="306"/>
      <c r="FQU12" s="306"/>
      <c r="FQV12" s="306"/>
      <c r="FQW12" s="306"/>
      <c r="FQX12" s="306"/>
      <c r="FQY12" s="306"/>
      <c r="FQZ12" s="306"/>
      <c r="FRA12" s="306"/>
      <c r="FRB12" s="306"/>
      <c r="FRC12" s="306"/>
      <c r="FRD12" s="306"/>
      <c r="FRE12" s="306"/>
      <c r="FRF12" s="306"/>
      <c r="FRG12" s="306"/>
      <c r="FRH12" s="306"/>
      <c r="FRI12" s="306"/>
      <c r="FRJ12" s="306"/>
      <c r="FRK12" s="306"/>
      <c r="FRL12" s="306"/>
      <c r="FRM12" s="306"/>
      <c r="FRN12" s="306"/>
      <c r="FRO12" s="306"/>
      <c r="FRP12" s="306"/>
      <c r="FRQ12" s="306"/>
      <c r="FRR12" s="306"/>
      <c r="FRS12" s="306"/>
      <c r="FRT12" s="306"/>
      <c r="FRU12" s="306"/>
      <c r="FRV12" s="306"/>
      <c r="FRW12" s="306"/>
      <c r="FRX12" s="306"/>
      <c r="FRY12" s="306"/>
      <c r="FRZ12" s="306"/>
      <c r="FSA12" s="306"/>
      <c r="FSB12" s="306"/>
      <c r="FSC12" s="306"/>
      <c r="FSD12" s="306"/>
      <c r="FSE12" s="306"/>
      <c r="FSF12" s="306"/>
      <c r="FSG12" s="306"/>
      <c r="FSH12" s="306"/>
      <c r="FSI12" s="306"/>
      <c r="FSJ12" s="306"/>
      <c r="FSK12" s="306"/>
      <c r="FSL12" s="306"/>
      <c r="FSM12" s="306"/>
      <c r="FSN12" s="306"/>
      <c r="FSO12" s="306"/>
      <c r="FSP12" s="306"/>
      <c r="FSQ12" s="306"/>
      <c r="FSR12" s="306"/>
      <c r="FSS12" s="306"/>
      <c r="FST12" s="306"/>
      <c r="FSU12" s="306"/>
      <c r="FSV12" s="306"/>
      <c r="FSW12" s="306"/>
      <c r="FSX12" s="306"/>
      <c r="FSY12" s="306"/>
      <c r="FSZ12" s="306"/>
      <c r="FTA12" s="306"/>
      <c r="FTB12" s="306"/>
      <c r="FTC12" s="306"/>
      <c r="FTD12" s="306"/>
      <c r="FTE12" s="306"/>
      <c r="FTF12" s="306"/>
      <c r="FTG12" s="306"/>
      <c r="FTH12" s="306"/>
      <c r="FTI12" s="306"/>
      <c r="FTJ12" s="306"/>
      <c r="FTK12" s="306"/>
      <c r="FTL12" s="306"/>
      <c r="FTM12" s="306"/>
      <c r="FTN12" s="306"/>
      <c r="FTO12" s="306"/>
      <c r="FTP12" s="306"/>
      <c r="FTQ12" s="306"/>
      <c r="FTR12" s="306"/>
      <c r="FTS12" s="306"/>
      <c r="FTT12" s="306"/>
      <c r="FTU12" s="306"/>
      <c r="FTV12" s="306"/>
      <c r="FTW12" s="306"/>
      <c r="FTX12" s="306"/>
      <c r="FTY12" s="306"/>
      <c r="FTZ12" s="306"/>
      <c r="FUA12" s="306"/>
      <c r="FUB12" s="306"/>
      <c r="FUC12" s="306"/>
      <c r="FUD12" s="306"/>
      <c r="FUE12" s="306"/>
      <c r="FUF12" s="306"/>
      <c r="FUG12" s="306"/>
      <c r="FUH12" s="306"/>
      <c r="FUI12" s="306"/>
      <c r="FUJ12" s="306"/>
      <c r="FUK12" s="306"/>
      <c r="FUL12" s="306"/>
      <c r="FUM12" s="306"/>
      <c r="FUN12" s="306"/>
      <c r="FUO12" s="306"/>
      <c r="FUP12" s="306"/>
      <c r="FUQ12" s="306"/>
      <c r="FUR12" s="306"/>
      <c r="FUS12" s="306"/>
      <c r="FUT12" s="306"/>
      <c r="FUU12" s="306"/>
      <c r="FUV12" s="306"/>
      <c r="FUW12" s="306"/>
      <c r="FUX12" s="306"/>
      <c r="FUY12" s="306"/>
      <c r="FUZ12" s="306"/>
      <c r="FVA12" s="306"/>
      <c r="FVB12" s="306"/>
      <c r="FVC12" s="306"/>
      <c r="FVD12" s="306"/>
      <c r="FVE12" s="306"/>
      <c r="FVF12" s="306"/>
      <c r="FVG12" s="306"/>
      <c r="FVH12" s="306"/>
      <c r="FVI12" s="306"/>
      <c r="FVJ12" s="306"/>
      <c r="FVK12" s="306"/>
      <c r="FVL12" s="306"/>
      <c r="FVM12" s="306"/>
      <c r="FVN12" s="306"/>
      <c r="FVO12" s="306"/>
      <c r="FVP12" s="306"/>
      <c r="FVQ12" s="306"/>
      <c r="FVR12" s="306"/>
      <c r="FVS12" s="306"/>
      <c r="FVT12" s="306"/>
      <c r="FVU12" s="306"/>
      <c r="FVV12" s="306"/>
      <c r="FVW12" s="306"/>
      <c r="FVX12" s="306"/>
      <c r="FVY12" s="306"/>
      <c r="FVZ12" s="306"/>
      <c r="FWA12" s="306"/>
      <c r="FWB12" s="306"/>
      <c r="FWC12" s="306"/>
      <c r="FWD12" s="306"/>
      <c r="FWE12" s="306"/>
      <c r="FWF12" s="306"/>
      <c r="FWG12" s="306"/>
      <c r="FWH12" s="306"/>
      <c r="FWI12" s="306"/>
      <c r="FWJ12" s="306"/>
      <c r="FWK12" s="306"/>
      <c r="FWL12" s="306"/>
      <c r="FWM12" s="306"/>
      <c r="FWN12" s="306"/>
      <c r="FWO12" s="306"/>
      <c r="FWP12" s="306"/>
      <c r="FWQ12" s="306"/>
      <c r="FWR12" s="306"/>
      <c r="FWS12" s="306"/>
      <c r="FWT12" s="306"/>
      <c r="FWU12" s="306"/>
      <c r="FWV12" s="306"/>
      <c r="FWW12" s="306"/>
      <c r="FWX12" s="306"/>
      <c r="FWY12" s="306"/>
      <c r="FWZ12" s="306"/>
      <c r="FXA12" s="306"/>
      <c r="FXB12" s="306"/>
      <c r="FXC12" s="306"/>
      <c r="FXD12" s="306"/>
      <c r="FXE12" s="306"/>
      <c r="FXF12" s="306"/>
      <c r="FXG12" s="306"/>
      <c r="FXH12" s="306"/>
      <c r="FXI12" s="306"/>
      <c r="FXJ12" s="306"/>
      <c r="FXK12" s="306"/>
      <c r="FXL12" s="306"/>
      <c r="FXM12" s="306"/>
      <c r="FXN12" s="306"/>
      <c r="FXO12" s="306"/>
      <c r="FXP12" s="306"/>
      <c r="FXQ12" s="306"/>
      <c r="FXR12" s="306"/>
      <c r="FXS12" s="306"/>
      <c r="FXT12" s="306"/>
      <c r="FXU12" s="306"/>
      <c r="FXV12" s="306"/>
      <c r="FXW12" s="306"/>
      <c r="FXX12" s="306"/>
      <c r="FXY12" s="306"/>
      <c r="FXZ12" s="306"/>
      <c r="FYA12" s="306"/>
      <c r="FYB12" s="306"/>
      <c r="FYC12" s="306"/>
      <c r="FYD12" s="306"/>
      <c r="FYE12" s="306"/>
      <c r="FYF12" s="306"/>
      <c r="FYG12" s="306"/>
      <c r="FYH12" s="306"/>
      <c r="FYI12" s="306"/>
      <c r="FYJ12" s="306"/>
      <c r="FYK12" s="306"/>
      <c r="FYL12" s="306"/>
      <c r="FYM12" s="306"/>
      <c r="FYN12" s="306"/>
      <c r="FYO12" s="306"/>
      <c r="FYP12" s="306"/>
      <c r="FYQ12" s="306"/>
      <c r="FYR12" s="306"/>
      <c r="FYS12" s="306"/>
      <c r="FYT12" s="306"/>
      <c r="FYU12" s="306"/>
      <c r="FYV12" s="306"/>
      <c r="FYW12" s="306"/>
      <c r="FYX12" s="306"/>
      <c r="FYY12" s="306"/>
      <c r="FYZ12" s="306"/>
      <c r="FZA12" s="306"/>
      <c r="FZB12" s="306"/>
      <c r="FZC12" s="306"/>
      <c r="FZD12" s="306"/>
      <c r="FZE12" s="306"/>
      <c r="FZF12" s="306"/>
      <c r="FZG12" s="306"/>
      <c r="FZH12" s="306"/>
      <c r="FZI12" s="306"/>
      <c r="FZJ12" s="306"/>
      <c r="FZK12" s="306"/>
      <c r="FZL12" s="306"/>
      <c r="FZM12" s="306"/>
      <c r="FZN12" s="306"/>
      <c r="FZO12" s="306"/>
      <c r="FZP12" s="306"/>
      <c r="FZQ12" s="306"/>
      <c r="FZR12" s="306"/>
      <c r="FZS12" s="306"/>
      <c r="FZT12" s="306"/>
      <c r="FZU12" s="306"/>
      <c r="FZV12" s="306"/>
      <c r="FZW12" s="306"/>
      <c r="FZX12" s="306"/>
      <c r="FZY12" s="306"/>
      <c r="FZZ12" s="306"/>
      <c r="GAA12" s="306"/>
      <c r="GAB12" s="306"/>
      <c r="GAC12" s="306"/>
      <c r="GAD12" s="306"/>
      <c r="GAE12" s="306"/>
      <c r="GAF12" s="306"/>
      <c r="GAG12" s="306"/>
      <c r="GAH12" s="306"/>
      <c r="GAI12" s="306"/>
      <c r="GAJ12" s="306"/>
      <c r="GAK12" s="306"/>
      <c r="GAL12" s="306"/>
      <c r="GAM12" s="306"/>
      <c r="GAN12" s="306"/>
      <c r="GAO12" s="306"/>
      <c r="GAP12" s="306"/>
      <c r="GAQ12" s="306"/>
      <c r="GAR12" s="306"/>
      <c r="GAS12" s="306"/>
      <c r="GAT12" s="306"/>
      <c r="GAU12" s="306"/>
      <c r="GAV12" s="306"/>
      <c r="GAW12" s="306"/>
      <c r="GAX12" s="306"/>
      <c r="GAY12" s="306"/>
      <c r="GAZ12" s="306"/>
      <c r="GBA12" s="306"/>
      <c r="GBB12" s="306"/>
      <c r="GBC12" s="306"/>
      <c r="GBD12" s="306"/>
      <c r="GBE12" s="306"/>
      <c r="GBF12" s="306"/>
      <c r="GBG12" s="306"/>
      <c r="GBH12" s="306"/>
      <c r="GBI12" s="306"/>
      <c r="GBJ12" s="306"/>
      <c r="GBK12" s="306"/>
      <c r="GBL12" s="306"/>
      <c r="GBM12" s="306"/>
      <c r="GBN12" s="306"/>
      <c r="GBO12" s="306"/>
      <c r="GBP12" s="306"/>
      <c r="GBQ12" s="306"/>
      <c r="GBR12" s="306"/>
      <c r="GBS12" s="306"/>
      <c r="GBT12" s="306"/>
      <c r="GBU12" s="306"/>
      <c r="GBV12" s="306"/>
      <c r="GBW12" s="306"/>
      <c r="GBX12" s="306"/>
      <c r="GBY12" s="306"/>
      <c r="GBZ12" s="306"/>
      <c r="GCA12" s="306"/>
      <c r="GCB12" s="306"/>
      <c r="GCC12" s="306"/>
      <c r="GCD12" s="306"/>
      <c r="GCE12" s="306"/>
      <c r="GCF12" s="306"/>
      <c r="GCG12" s="306"/>
      <c r="GCH12" s="306"/>
      <c r="GCI12" s="306"/>
      <c r="GCJ12" s="306"/>
      <c r="GCK12" s="306"/>
      <c r="GCL12" s="306"/>
      <c r="GCM12" s="306"/>
      <c r="GCN12" s="306"/>
      <c r="GCO12" s="306"/>
      <c r="GCP12" s="306"/>
      <c r="GCQ12" s="306"/>
      <c r="GCR12" s="306"/>
      <c r="GCS12" s="306"/>
      <c r="GCT12" s="306"/>
      <c r="GCU12" s="306"/>
      <c r="GCV12" s="306"/>
      <c r="GCW12" s="306"/>
      <c r="GCX12" s="306"/>
      <c r="GCY12" s="306"/>
      <c r="GCZ12" s="306"/>
      <c r="GDA12" s="306"/>
      <c r="GDB12" s="306"/>
      <c r="GDC12" s="306"/>
      <c r="GDD12" s="306"/>
      <c r="GDE12" s="306"/>
      <c r="GDF12" s="306"/>
      <c r="GDG12" s="306"/>
      <c r="GDH12" s="306"/>
      <c r="GDI12" s="306"/>
      <c r="GDJ12" s="306"/>
      <c r="GDK12" s="306"/>
      <c r="GDL12" s="306"/>
      <c r="GDM12" s="306"/>
      <c r="GDN12" s="306"/>
      <c r="GDO12" s="306"/>
      <c r="GDP12" s="306"/>
      <c r="GDQ12" s="306"/>
      <c r="GDR12" s="306"/>
      <c r="GDS12" s="306"/>
      <c r="GDT12" s="306"/>
      <c r="GDU12" s="306"/>
      <c r="GDV12" s="306"/>
      <c r="GDW12" s="306"/>
      <c r="GDX12" s="306"/>
      <c r="GDY12" s="306"/>
      <c r="GDZ12" s="306"/>
      <c r="GEA12" s="306"/>
      <c r="GEB12" s="306"/>
      <c r="GEC12" s="306"/>
      <c r="GED12" s="306"/>
      <c r="GEE12" s="306"/>
      <c r="GEF12" s="306"/>
      <c r="GEG12" s="306"/>
      <c r="GEH12" s="306"/>
      <c r="GEI12" s="306"/>
      <c r="GEJ12" s="306"/>
      <c r="GEK12" s="306"/>
      <c r="GEL12" s="306"/>
      <c r="GEM12" s="306"/>
      <c r="GEN12" s="306"/>
      <c r="GEO12" s="306"/>
      <c r="GEP12" s="306"/>
      <c r="GEQ12" s="306"/>
      <c r="GER12" s="306"/>
      <c r="GES12" s="306"/>
      <c r="GET12" s="306"/>
      <c r="GEU12" s="306"/>
      <c r="GEV12" s="306"/>
      <c r="GEW12" s="306"/>
      <c r="GEX12" s="306"/>
      <c r="GEY12" s="306"/>
      <c r="GEZ12" s="306"/>
      <c r="GFA12" s="306"/>
      <c r="GFB12" s="306"/>
      <c r="GFC12" s="306"/>
      <c r="GFD12" s="306"/>
      <c r="GFE12" s="306"/>
      <c r="GFF12" s="306"/>
      <c r="GFG12" s="306"/>
      <c r="GFH12" s="306"/>
      <c r="GFI12" s="306"/>
      <c r="GFJ12" s="306"/>
      <c r="GFK12" s="306"/>
      <c r="GFL12" s="306"/>
      <c r="GFM12" s="306"/>
      <c r="GFN12" s="306"/>
      <c r="GFO12" s="306"/>
      <c r="GFP12" s="306"/>
      <c r="GFQ12" s="306"/>
      <c r="GFR12" s="306"/>
      <c r="GFS12" s="306"/>
      <c r="GFT12" s="306"/>
      <c r="GFU12" s="306"/>
      <c r="GFV12" s="306"/>
      <c r="GFW12" s="306"/>
      <c r="GFX12" s="306"/>
      <c r="GFY12" s="306"/>
      <c r="GFZ12" s="306"/>
      <c r="GGA12" s="306"/>
      <c r="GGB12" s="306"/>
      <c r="GGC12" s="306"/>
      <c r="GGD12" s="306"/>
      <c r="GGE12" s="306"/>
      <c r="GGF12" s="306"/>
      <c r="GGG12" s="306"/>
      <c r="GGH12" s="306"/>
      <c r="GGI12" s="306"/>
      <c r="GGJ12" s="306"/>
      <c r="GGK12" s="306"/>
      <c r="GGL12" s="306"/>
      <c r="GGM12" s="306"/>
      <c r="GGN12" s="306"/>
      <c r="GGO12" s="306"/>
      <c r="GGP12" s="306"/>
      <c r="GGQ12" s="306"/>
      <c r="GGR12" s="306"/>
      <c r="GGS12" s="306"/>
      <c r="GGT12" s="306"/>
      <c r="GGU12" s="306"/>
      <c r="GGV12" s="306"/>
      <c r="GGW12" s="306"/>
      <c r="GGX12" s="306"/>
      <c r="GGY12" s="306"/>
      <c r="GGZ12" s="306"/>
      <c r="GHA12" s="306"/>
      <c r="GHB12" s="306"/>
      <c r="GHC12" s="306"/>
      <c r="GHD12" s="306"/>
      <c r="GHE12" s="306"/>
      <c r="GHF12" s="306"/>
      <c r="GHG12" s="306"/>
      <c r="GHH12" s="306"/>
      <c r="GHI12" s="306"/>
      <c r="GHJ12" s="306"/>
      <c r="GHK12" s="306"/>
      <c r="GHL12" s="306"/>
      <c r="GHM12" s="306"/>
      <c r="GHN12" s="306"/>
      <c r="GHO12" s="306"/>
      <c r="GHP12" s="306"/>
      <c r="GHQ12" s="306"/>
      <c r="GHR12" s="306"/>
      <c r="GHS12" s="306"/>
      <c r="GHT12" s="306"/>
      <c r="GHU12" s="306"/>
      <c r="GHV12" s="306"/>
      <c r="GHW12" s="306"/>
      <c r="GHX12" s="306"/>
      <c r="GHY12" s="306"/>
      <c r="GHZ12" s="306"/>
      <c r="GIA12" s="306"/>
      <c r="GIB12" s="306"/>
      <c r="GIC12" s="306"/>
      <c r="GID12" s="306"/>
      <c r="GIE12" s="306"/>
      <c r="GIF12" s="306"/>
      <c r="GIG12" s="306"/>
      <c r="GIH12" s="306"/>
      <c r="GII12" s="306"/>
      <c r="GIJ12" s="306"/>
      <c r="GIK12" s="306"/>
      <c r="GIL12" s="306"/>
      <c r="GIM12" s="306"/>
      <c r="GIN12" s="306"/>
      <c r="GIO12" s="306"/>
      <c r="GIP12" s="306"/>
      <c r="GIQ12" s="306"/>
      <c r="GIR12" s="306"/>
      <c r="GIS12" s="306"/>
      <c r="GIT12" s="306"/>
      <c r="GIU12" s="306"/>
      <c r="GIV12" s="306"/>
      <c r="GIW12" s="306"/>
      <c r="GIX12" s="306"/>
      <c r="GIY12" s="306"/>
      <c r="GIZ12" s="306"/>
      <c r="GJA12" s="306"/>
      <c r="GJB12" s="306"/>
      <c r="GJC12" s="306"/>
      <c r="GJD12" s="306"/>
      <c r="GJE12" s="306"/>
      <c r="GJF12" s="306"/>
      <c r="GJG12" s="306"/>
      <c r="GJH12" s="306"/>
      <c r="GJI12" s="306"/>
      <c r="GJJ12" s="306"/>
      <c r="GJK12" s="306"/>
      <c r="GJL12" s="306"/>
      <c r="GJM12" s="306"/>
      <c r="GJN12" s="306"/>
      <c r="GJO12" s="306"/>
      <c r="GJP12" s="306"/>
      <c r="GJQ12" s="306"/>
      <c r="GJR12" s="306"/>
      <c r="GJS12" s="306"/>
      <c r="GJT12" s="306"/>
      <c r="GJU12" s="306"/>
      <c r="GJV12" s="306"/>
      <c r="GJW12" s="306"/>
      <c r="GJX12" s="306"/>
      <c r="GJY12" s="306"/>
      <c r="GJZ12" s="306"/>
      <c r="GKA12" s="306"/>
      <c r="GKB12" s="306"/>
      <c r="GKC12" s="306"/>
      <c r="GKD12" s="306"/>
      <c r="GKE12" s="306"/>
      <c r="GKF12" s="306"/>
      <c r="GKG12" s="306"/>
      <c r="GKH12" s="306"/>
      <c r="GKI12" s="306"/>
      <c r="GKJ12" s="306"/>
      <c r="GKK12" s="306"/>
      <c r="GKL12" s="306"/>
      <c r="GKM12" s="306"/>
      <c r="GKN12" s="306"/>
      <c r="GKO12" s="306"/>
      <c r="GKP12" s="306"/>
      <c r="GKQ12" s="306"/>
      <c r="GKR12" s="306"/>
      <c r="GKS12" s="306"/>
      <c r="GKT12" s="306"/>
      <c r="GKU12" s="306"/>
      <c r="GKV12" s="306"/>
      <c r="GKW12" s="306"/>
      <c r="GKX12" s="306"/>
      <c r="GKY12" s="306"/>
      <c r="GKZ12" s="306"/>
      <c r="GLA12" s="306"/>
      <c r="GLB12" s="306"/>
      <c r="GLC12" s="306"/>
      <c r="GLD12" s="306"/>
      <c r="GLE12" s="306"/>
      <c r="GLF12" s="306"/>
      <c r="GLG12" s="306"/>
      <c r="GLH12" s="306"/>
      <c r="GLI12" s="306"/>
      <c r="GLJ12" s="306"/>
      <c r="GLK12" s="306"/>
      <c r="GLL12" s="306"/>
      <c r="GLM12" s="306"/>
      <c r="GLN12" s="306"/>
      <c r="GLO12" s="306"/>
      <c r="GLP12" s="306"/>
      <c r="GLQ12" s="306"/>
      <c r="GLR12" s="306"/>
      <c r="GLS12" s="306"/>
      <c r="GLT12" s="306"/>
      <c r="GLU12" s="306"/>
      <c r="GLV12" s="306"/>
      <c r="GLW12" s="306"/>
      <c r="GLX12" s="306"/>
      <c r="GLY12" s="306"/>
      <c r="GLZ12" s="306"/>
      <c r="GMA12" s="306"/>
      <c r="GMB12" s="306"/>
      <c r="GMC12" s="306"/>
      <c r="GMD12" s="306"/>
      <c r="GME12" s="306"/>
      <c r="GMF12" s="306"/>
      <c r="GMG12" s="306"/>
      <c r="GMH12" s="306"/>
      <c r="GMI12" s="306"/>
      <c r="GMJ12" s="306"/>
      <c r="GMK12" s="306"/>
      <c r="GML12" s="306"/>
      <c r="GMM12" s="306"/>
      <c r="GMN12" s="306"/>
      <c r="GMO12" s="306"/>
      <c r="GMP12" s="306"/>
      <c r="GMQ12" s="306"/>
      <c r="GMR12" s="306"/>
      <c r="GMS12" s="306"/>
      <c r="GMT12" s="306"/>
      <c r="GMU12" s="306"/>
      <c r="GMV12" s="306"/>
      <c r="GMW12" s="306"/>
      <c r="GMX12" s="306"/>
      <c r="GMY12" s="306"/>
      <c r="GMZ12" s="306"/>
      <c r="GNA12" s="306"/>
      <c r="GNB12" s="306"/>
      <c r="GNC12" s="306"/>
      <c r="GND12" s="306"/>
      <c r="GNE12" s="306"/>
      <c r="GNF12" s="306"/>
      <c r="GNG12" s="306"/>
      <c r="GNH12" s="306"/>
      <c r="GNI12" s="306"/>
      <c r="GNJ12" s="306"/>
      <c r="GNK12" s="306"/>
      <c r="GNL12" s="306"/>
      <c r="GNM12" s="306"/>
      <c r="GNN12" s="306"/>
      <c r="GNO12" s="306"/>
      <c r="GNP12" s="306"/>
      <c r="GNQ12" s="306"/>
      <c r="GNR12" s="306"/>
      <c r="GNS12" s="306"/>
      <c r="GNT12" s="306"/>
      <c r="GNU12" s="306"/>
      <c r="GNV12" s="306"/>
      <c r="GNW12" s="306"/>
      <c r="GNX12" s="306"/>
      <c r="GNY12" s="306"/>
      <c r="GNZ12" s="306"/>
      <c r="GOA12" s="306"/>
      <c r="GOB12" s="306"/>
      <c r="GOC12" s="306"/>
      <c r="GOD12" s="306"/>
      <c r="GOE12" s="306"/>
      <c r="GOF12" s="306"/>
      <c r="GOG12" s="306"/>
      <c r="GOH12" s="306"/>
      <c r="GOI12" s="306"/>
      <c r="GOJ12" s="306"/>
      <c r="GOK12" s="306"/>
      <c r="GOL12" s="306"/>
      <c r="GOM12" s="306"/>
      <c r="GON12" s="306"/>
      <c r="GOO12" s="306"/>
      <c r="GOP12" s="306"/>
      <c r="GOQ12" s="306"/>
      <c r="GOR12" s="306"/>
      <c r="GOS12" s="306"/>
      <c r="GOT12" s="306"/>
      <c r="GOU12" s="306"/>
      <c r="GOV12" s="306"/>
      <c r="GOW12" s="306"/>
      <c r="GOX12" s="306"/>
      <c r="GOY12" s="306"/>
      <c r="GOZ12" s="306"/>
      <c r="GPA12" s="306"/>
      <c r="GPB12" s="306"/>
      <c r="GPC12" s="306"/>
      <c r="GPD12" s="306"/>
      <c r="GPE12" s="306"/>
      <c r="GPF12" s="306"/>
      <c r="GPG12" s="306"/>
      <c r="GPH12" s="306"/>
      <c r="GPI12" s="306"/>
      <c r="GPJ12" s="306"/>
      <c r="GPK12" s="306"/>
      <c r="GPL12" s="306"/>
      <c r="GPM12" s="306"/>
      <c r="GPN12" s="306"/>
      <c r="GPO12" s="306"/>
      <c r="GPP12" s="306"/>
      <c r="GPQ12" s="306"/>
      <c r="GPR12" s="306"/>
      <c r="GPS12" s="306"/>
      <c r="GPT12" s="306"/>
      <c r="GPU12" s="306"/>
      <c r="GPV12" s="306"/>
      <c r="GPW12" s="306"/>
      <c r="GPX12" s="306"/>
      <c r="GPY12" s="306"/>
      <c r="GPZ12" s="306"/>
      <c r="GQA12" s="306"/>
      <c r="GQB12" s="306"/>
      <c r="GQC12" s="306"/>
      <c r="GQD12" s="306"/>
      <c r="GQE12" s="306"/>
      <c r="GQF12" s="306"/>
      <c r="GQG12" s="306"/>
      <c r="GQH12" s="306"/>
      <c r="GQI12" s="306"/>
      <c r="GQJ12" s="306"/>
      <c r="GQK12" s="306"/>
      <c r="GQL12" s="306"/>
      <c r="GQM12" s="306"/>
      <c r="GQN12" s="306"/>
      <c r="GQO12" s="306"/>
      <c r="GQP12" s="306"/>
      <c r="GQQ12" s="306"/>
      <c r="GQR12" s="306"/>
      <c r="GQS12" s="306"/>
      <c r="GQT12" s="306"/>
      <c r="GQU12" s="306"/>
      <c r="GQV12" s="306"/>
      <c r="GQW12" s="306"/>
      <c r="GQX12" s="306"/>
      <c r="GQY12" s="306"/>
      <c r="GQZ12" s="306"/>
      <c r="GRA12" s="306"/>
      <c r="GRB12" s="306"/>
      <c r="GRC12" s="306"/>
      <c r="GRD12" s="306"/>
      <c r="GRE12" s="306"/>
      <c r="GRF12" s="306"/>
      <c r="GRG12" s="306"/>
      <c r="GRH12" s="306"/>
      <c r="GRI12" s="306"/>
      <c r="GRJ12" s="306"/>
      <c r="GRK12" s="306"/>
      <c r="GRL12" s="306"/>
      <c r="GRM12" s="306"/>
      <c r="GRN12" s="306"/>
      <c r="GRO12" s="306"/>
      <c r="GRP12" s="306"/>
      <c r="GRQ12" s="306"/>
      <c r="GRR12" s="306"/>
      <c r="GRS12" s="306"/>
      <c r="GRT12" s="306"/>
      <c r="GRU12" s="306"/>
      <c r="GRV12" s="306"/>
      <c r="GRW12" s="306"/>
      <c r="GRX12" s="306"/>
      <c r="GRY12" s="306"/>
      <c r="GRZ12" s="306"/>
      <c r="GSA12" s="306"/>
      <c r="GSB12" s="306"/>
      <c r="GSC12" s="306"/>
      <c r="GSD12" s="306"/>
      <c r="GSE12" s="306"/>
      <c r="GSF12" s="306"/>
      <c r="GSG12" s="306"/>
      <c r="GSH12" s="306"/>
      <c r="GSI12" s="306"/>
      <c r="GSJ12" s="306"/>
      <c r="GSK12" s="306"/>
      <c r="GSL12" s="306"/>
      <c r="GSM12" s="306"/>
      <c r="GSN12" s="306"/>
      <c r="GSO12" s="306"/>
      <c r="GSP12" s="306"/>
      <c r="GSQ12" s="306"/>
      <c r="GSR12" s="306"/>
      <c r="GSS12" s="306"/>
      <c r="GST12" s="306"/>
      <c r="GSU12" s="306"/>
      <c r="GSV12" s="306"/>
      <c r="GSW12" s="306"/>
      <c r="GSX12" s="306"/>
      <c r="GSY12" s="306"/>
      <c r="GSZ12" s="306"/>
      <c r="GTA12" s="306"/>
      <c r="GTB12" s="306"/>
      <c r="GTC12" s="306"/>
      <c r="GTD12" s="306"/>
      <c r="GTE12" s="306"/>
      <c r="GTF12" s="306"/>
      <c r="GTG12" s="306"/>
      <c r="GTH12" s="306"/>
      <c r="GTI12" s="306"/>
      <c r="GTJ12" s="306"/>
      <c r="GTK12" s="306"/>
      <c r="GTL12" s="306"/>
      <c r="GTM12" s="306"/>
      <c r="GTN12" s="306"/>
      <c r="GTO12" s="306"/>
      <c r="GTP12" s="306"/>
      <c r="GTQ12" s="306"/>
      <c r="GTR12" s="306"/>
      <c r="GTS12" s="306"/>
      <c r="GTT12" s="306"/>
      <c r="GTU12" s="306"/>
      <c r="GTV12" s="306"/>
      <c r="GTW12" s="306"/>
      <c r="GTX12" s="306"/>
      <c r="GTY12" s="306"/>
      <c r="GTZ12" s="306"/>
      <c r="GUA12" s="306"/>
      <c r="GUB12" s="306"/>
      <c r="GUC12" s="306"/>
      <c r="GUD12" s="306"/>
      <c r="GUE12" s="306"/>
      <c r="GUF12" s="306"/>
      <c r="GUG12" s="306"/>
      <c r="GUH12" s="306"/>
      <c r="GUI12" s="306"/>
      <c r="GUJ12" s="306"/>
      <c r="GUK12" s="306"/>
      <c r="GUL12" s="306"/>
      <c r="GUM12" s="306"/>
      <c r="GUN12" s="306"/>
      <c r="GUO12" s="306"/>
      <c r="GUP12" s="306"/>
      <c r="GUQ12" s="306"/>
      <c r="GUR12" s="306"/>
      <c r="GUS12" s="306"/>
      <c r="GUT12" s="306"/>
      <c r="GUU12" s="306"/>
      <c r="GUV12" s="306"/>
      <c r="GUW12" s="306"/>
      <c r="GUX12" s="306"/>
      <c r="GUY12" s="306"/>
      <c r="GUZ12" s="306"/>
      <c r="GVA12" s="306"/>
      <c r="GVB12" s="306"/>
      <c r="GVC12" s="306"/>
      <c r="GVD12" s="306"/>
      <c r="GVE12" s="306"/>
      <c r="GVF12" s="306"/>
      <c r="GVG12" s="306"/>
      <c r="GVH12" s="306"/>
      <c r="GVI12" s="306"/>
      <c r="GVJ12" s="306"/>
      <c r="GVK12" s="306"/>
      <c r="GVL12" s="306"/>
      <c r="GVM12" s="306"/>
      <c r="GVN12" s="306"/>
      <c r="GVO12" s="306"/>
      <c r="GVP12" s="306"/>
      <c r="GVQ12" s="306"/>
      <c r="GVR12" s="306"/>
      <c r="GVS12" s="306"/>
      <c r="GVT12" s="306"/>
      <c r="GVU12" s="306"/>
      <c r="GVV12" s="306"/>
      <c r="GVW12" s="306"/>
      <c r="GVX12" s="306"/>
      <c r="GVY12" s="306"/>
      <c r="GVZ12" s="306"/>
      <c r="GWA12" s="306"/>
      <c r="GWB12" s="306"/>
      <c r="GWC12" s="306"/>
      <c r="GWD12" s="306"/>
      <c r="GWE12" s="306"/>
      <c r="GWF12" s="306"/>
      <c r="GWG12" s="306"/>
      <c r="GWH12" s="306"/>
      <c r="GWI12" s="306"/>
      <c r="GWJ12" s="306"/>
      <c r="GWK12" s="306"/>
      <c r="GWL12" s="306"/>
      <c r="GWM12" s="306"/>
      <c r="GWN12" s="306"/>
      <c r="GWO12" s="306"/>
      <c r="GWP12" s="306"/>
      <c r="GWQ12" s="306"/>
      <c r="GWR12" s="306"/>
      <c r="GWS12" s="306"/>
      <c r="GWT12" s="306"/>
      <c r="GWU12" s="306"/>
      <c r="GWV12" s="306"/>
      <c r="GWW12" s="306"/>
      <c r="GWX12" s="306"/>
      <c r="GWY12" s="306"/>
      <c r="GWZ12" s="306"/>
      <c r="GXA12" s="306"/>
      <c r="GXB12" s="306"/>
      <c r="GXC12" s="306"/>
      <c r="GXD12" s="306"/>
      <c r="GXE12" s="306"/>
      <c r="GXF12" s="306"/>
      <c r="GXG12" s="306"/>
      <c r="GXH12" s="306"/>
      <c r="GXI12" s="306"/>
      <c r="GXJ12" s="306"/>
      <c r="GXK12" s="306"/>
      <c r="GXL12" s="306"/>
      <c r="GXM12" s="306"/>
      <c r="GXN12" s="306"/>
      <c r="GXO12" s="306"/>
      <c r="GXP12" s="306"/>
      <c r="GXQ12" s="306"/>
      <c r="GXR12" s="306"/>
      <c r="GXS12" s="306"/>
      <c r="GXT12" s="306"/>
      <c r="GXU12" s="306"/>
      <c r="GXV12" s="306"/>
      <c r="GXW12" s="306"/>
      <c r="GXX12" s="306"/>
      <c r="GXY12" s="306"/>
      <c r="GXZ12" s="306"/>
      <c r="GYA12" s="306"/>
      <c r="GYB12" s="306"/>
      <c r="GYC12" s="306"/>
      <c r="GYD12" s="306"/>
      <c r="GYE12" s="306"/>
      <c r="GYF12" s="306"/>
      <c r="GYG12" s="306"/>
      <c r="GYH12" s="306"/>
      <c r="GYI12" s="306"/>
      <c r="GYJ12" s="306"/>
      <c r="GYK12" s="306"/>
      <c r="GYL12" s="306"/>
      <c r="GYM12" s="306"/>
      <c r="GYN12" s="306"/>
      <c r="GYO12" s="306"/>
      <c r="GYP12" s="306"/>
      <c r="GYQ12" s="306"/>
      <c r="GYR12" s="306"/>
      <c r="GYS12" s="306"/>
      <c r="GYT12" s="306"/>
      <c r="GYU12" s="306"/>
      <c r="GYV12" s="306"/>
      <c r="GYW12" s="306"/>
      <c r="GYX12" s="306"/>
      <c r="GYY12" s="306"/>
      <c r="GYZ12" s="306"/>
      <c r="GZA12" s="306"/>
      <c r="GZB12" s="306"/>
      <c r="GZC12" s="306"/>
      <c r="GZD12" s="306"/>
      <c r="GZE12" s="306"/>
      <c r="GZF12" s="306"/>
      <c r="GZG12" s="306"/>
      <c r="GZH12" s="306"/>
      <c r="GZI12" s="306"/>
      <c r="GZJ12" s="306"/>
      <c r="GZK12" s="306"/>
      <c r="GZL12" s="306"/>
      <c r="GZM12" s="306"/>
      <c r="GZN12" s="306"/>
      <c r="GZO12" s="306"/>
      <c r="GZP12" s="306"/>
      <c r="GZQ12" s="306"/>
      <c r="GZR12" s="306"/>
      <c r="GZS12" s="306"/>
      <c r="GZT12" s="306"/>
      <c r="GZU12" s="306"/>
      <c r="GZV12" s="306"/>
      <c r="GZW12" s="306"/>
      <c r="GZX12" s="306"/>
      <c r="GZY12" s="306"/>
      <c r="GZZ12" s="306"/>
      <c r="HAA12" s="306"/>
      <c r="HAB12" s="306"/>
      <c r="HAC12" s="306"/>
      <c r="HAD12" s="306"/>
      <c r="HAE12" s="306"/>
      <c r="HAF12" s="306"/>
      <c r="HAG12" s="306"/>
      <c r="HAH12" s="306"/>
      <c r="HAI12" s="306"/>
      <c r="HAJ12" s="306"/>
      <c r="HAK12" s="306"/>
      <c r="HAL12" s="306"/>
      <c r="HAM12" s="306"/>
      <c r="HAN12" s="306"/>
      <c r="HAO12" s="306"/>
      <c r="HAP12" s="306"/>
      <c r="HAQ12" s="306"/>
      <c r="HAR12" s="306"/>
      <c r="HAS12" s="306"/>
      <c r="HAT12" s="306"/>
      <c r="HAU12" s="306"/>
      <c r="HAV12" s="306"/>
      <c r="HAW12" s="306"/>
      <c r="HAX12" s="306"/>
      <c r="HAY12" s="306"/>
      <c r="HAZ12" s="306"/>
      <c r="HBA12" s="306"/>
      <c r="HBB12" s="306"/>
      <c r="HBC12" s="306"/>
      <c r="HBD12" s="306"/>
      <c r="HBE12" s="306"/>
      <c r="HBF12" s="306"/>
      <c r="HBG12" s="306"/>
      <c r="HBH12" s="306"/>
      <c r="HBI12" s="306"/>
      <c r="HBJ12" s="306"/>
      <c r="HBK12" s="306"/>
      <c r="HBL12" s="306"/>
      <c r="HBM12" s="306"/>
      <c r="HBN12" s="306"/>
      <c r="HBO12" s="306"/>
      <c r="HBP12" s="306"/>
      <c r="HBQ12" s="306"/>
      <c r="HBR12" s="306"/>
      <c r="HBS12" s="306"/>
      <c r="HBT12" s="306"/>
      <c r="HBU12" s="306"/>
      <c r="HBV12" s="306"/>
      <c r="HBW12" s="306"/>
      <c r="HBX12" s="306"/>
      <c r="HBY12" s="306"/>
      <c r="HBZ12" s="306"/>
      <c r="HCA12" s="306"/>
      <c r="HCB12" s="306"/>
      <c r="HCC12" s="306"/>
      <c r="HCD12" s="306"/>
      <c r="HCE12" s="306"/>
      <c r="HCF12" s="306"/>
      <c r="HCG12" s="306"/>
      <c r="HCH12" s="306"/>
      <c r="HCI12" s="306"/>
      <c r="HCJ12" s="306"/>
      <c r="HCK12" s="306"/>
      <c r="HCL12" s="306"/>
      <c r="HCM12" s="306"/>
      <c r="HCN12" s="306"/>
      <c r="HCO12" s="306"/>
      <c r="HCP12" s="306"/>
      <c r="HCQ12" s="306"/>
      <c r="HCR12" s="306"/>
      <c r="HCS12" s="306"/>
      <c r="HCT12" s="306"/>
      <c r="HCU12" s="306"/>
      <c r="HCV12" s="306"/>
      <c r="HCW12" s="306"/>
      <c r="HCX12" s="306"/>
      <c r="HCY12" s="306"/>
      <c r="HCZ12" s="306"/>
      <c r="HDA12" s="306"/>
      <c r="HDB12" s="306"/>
      <c r="HDC12" s="306"/>
      <c r="HDD12" s="306"/>
      <c r="HDE12" s="306"/>
      <c r="HDF12" s="306"/>
      <c r="HDG12" s="306"/>
      <c r="HDH12" s="306"/>
      <c r="HDI12" s="306"/>
      <c r="HDJ12" s="306"/>
      <c r="HDK12" s="306"/>
      <c r="HDL12" s="306"/>
      <c r="HDM12" s="306"/>
      <c r="HDN12" s="306"/>
      <c r="HDO12" s="306"/>
      <c r="HDP12" s="306"/>
      <c r="HDQ12" s="306"/>
      <c r="HDR12" s="306"/>
      <c r="HDS12" s="306"/>
      <c r="HDT12" s="306"/>
      <c r="HDU12" s="306"/>
      <c r="HDV12" s="306"/>
      <c r="HDW12" s="306"/>
      <c r="HDX12" s="306"/>
      <c r="HDY12" s="306"/>
      <c r="HDZ12" s="306"/>
      <c r="HEA12" s="306"/>
      <c r="HEB12" s="306"/>
      <c r="HEC12" s="306"/>
      <c r="HED12" s="306"/>
      <c r="HEE12" s="306"/>
      <c r="HEF12" s="306"/>
      <c r="HEG12" s="306"/>
      <c r="HEH12" s="306"/>
      <c r="HEI12" s="306"/>
      <c r="HEJ12" s="306"/>
      <c r="HEK12" s="306"/>
      <c r="HEL12" s="306"/>
      <c r="HEM12" s="306"/>
      <c r="HEN12" s="306"/>
      <c r="HEO12" s="306"/>
      <c r="HEP12" s="306"/>
      <c r="HEQ12" s="306"/>
      <c r="HER12" s="306"/>
      <c r="HES12" s="306"/>
      <c r="HET12" s="306"/>
      <c r="HEU12" s="306"/>
      <c r="HEV12" s="306"/>
      <c r="HEW12" s="306"/>
      <c r="HEX12" s="306"/>
      <c r="HEY12" s="306"/>
      <c r="HEZ12" s="306"/>
      <c r="HFA12" s="306"/>
      <c r="HFB12" s="306"/>
      <c r="HFC12" s="306"/>
      <c r="HFD12" s="306"/>
      <c r="HFE12" s="306"/>
      <c r="HFF12" s="306"/>
      <c r="HFG12" s="306"/>
      <c r="HFH12" s="306"/>
      <c r="HFI12" s="306"/>
      <c r="HFJ12" s="306"/>
      <c r="HFK12" s="306"/>
      <c r="HFL12" s="306"/>
      <c r="HFM12" s="306"/>
      <c r="HFN12" s="306"/>
      <c r="HFO12" s="306"/>
      <c r="HFP12" s="306"/>
      <c r="HFQ12" s="306"/>
      <c r="HFR12" s="306"/>
      <c r="HFS12" s="306"/>
      <c r="HFT12" s="306"/>
      <c r="HFU12" s="306"/>
      <c r="HFV12" s="306"/>
      <c r="HFW12" s="306"/>
      <c r="HFX12" s="306"/>
      <c r="HFY12" s="306"/>
      <c r="HFZ12" s="306"/>
      <c r="HGA12" s="306"/>
      <c r="HGB12" s="306"/>
      <c r="HGC12" s="306"/>
      <c r="HGD12" s="306"/>
      <c r="HGE12" s="306"/>
      <c r="HGF12" s="306"/>
      <c r="HGG12" s="306"/>
      <c r="HGH12" s="306"/>
      <c r="HGI12" s="306"/>
      <c r="HGJ12" s="306"/>
      <c r="HGK12" s="306"/>
      <c r="HGL12" s="306"/>
      <c r="HGM12" s="306"/>
      <c r="HGN12" s="306"/>
      <c r="HGO12" s="306"/>
      <c r="HGP12" s="306"/>
      <c r="HGQ12" s="306"/>
      <c r="HGR12" s="306"/>
      <c r="HGS12" s="306"/>
      <c r="HGT12" s="306"/>
      <c r="HGU12" s="306"/>
      <c r="HGV12" s="306"/>
      <c r="HGW12" s="306"/>
      <c r="HGX12" s="306"/>
      <c r="HGY12" s="306"/>
      <c r="HGZ12" s="306"/>
      <c r="HHA12" s="306"/>
      <c r="HHB12" s="306"/>
      <c r="HHC12" s="306"/>
      <c r="HHD12" s="306"/>
      <c r="HHE12" s="306"/>
      <c r="HHF12" s="306"/>
      <c r="HHG12" s="306"/>
      <c r="HHH12" s="306"/>
      <c r="HHI12" s="306"/>
      <c r="HHJ12" s="306"/>
      <c r="HHK12" s="306"/>
      <c r="HHL12" s="306"/>
      <c r="HHM12" s="306"/>
      <c r="HHN12" s="306"/>
      <c r="HHO12" s="306"/>
      <c r="HHP12" s="306"/>
      <c r="HHQ12" s="306"/>
      <c r="HHR12" s="306"/>
      <c r="HHS12" s="306"/>
      <c r="HHT12" s="306"/>
      <c r="HHU12" s="306"/>
      <c r="HHV12" s="306"/>
      <c r="HHW12" s="306"/>
      <c r="HHX12" s="306"/>
      <c r="HHY12" s="306"/>
      <c r="HHZ12" s="306"/>
      <c r="HIA12" s="306"/>
      <c r="HIB12" s="306"/>
      <c r="HIC12" s="306"/>
      <c r="HID12" s="306"/>
      <c r="HIE12" s="306"/>
      <c r="HIF12" s="306"/>
      <c r="HIG12" s="306"/>
      <c r="HIH12" s="306"/>
      <c r="HII12" s="306"/>
      <c r="HIJ12" s="306"/>
      <c r="HIK12" s="306"/>
      <c r="HIL12" s="306"/>
      <c r="HIM12" s="306"/>
      <c r="HIN12" s="306"/>
      <c r="HIO12" s="306"/>
      <c r="HIP12" s="306"/>
      <c r="HIQ12" s="306"/>
      <c r="HIR12" s="306"/>
      <c r="HIS12" s="306"/>
      <c r="HIT12" s="306"/>
      <c r="HIU12" s="306"/>
      <c r="HIV12" s="306"/>
      <c r="HIW12" s="306"/>
      <c r="HIX12" s="306"/>
      <c r="HIY12" s="306"/>
      <c r="HIZ12" s="306"/>
      <c r="HJA12" s="306"/>
      <c r="HJB12" s="306"/>
      <c r="HJC12" s="306"/>
      <c r="HJD12" s="306"/>
      <c r="HJE12" s="306"/>
      <c r="HJF12" s="306"/>
      <c r="HJG12" s="306"/>
      <c r="HJH12" s="306"/>
      <c r="HJI12" s="306"/>
      <c r="HJJ12" s="306"/>
      <c r="HJK12" s="306"/>
      <c r="HJL12" s="306"/>
      <c r="HJM12" s="306"/>
      <c r="HJN12" s="306"/>
      <c r="HJO12" s="306"/>
      <c r="HJP12" s="306"/>
      <c r="HJQ12" s="306"/>
      <c r="HJR12" s="306"/>
      <c r="HJS12" s="306"/>
      <c r="HJT12" s="306"/>
      <c r="HJU12" s="306"/>
      <c r="HJV12" s="306"/>
      <c r="HJW12" s="306"/>
      <c r="HJX12" s="306"/>
      <c r="HJY12" s="306"/>
      <c r="HJZ12" s="306"/>
      <c r="HKA12" s="306"/>
      <c r="HKB12" s="306"/>
      <c r="HKC12" s="306"/>
      <c r="HKD12" s="306"/>
      <c r="HKE12" s="306"/>
      <c r="HKF12" s="306"/>
      <c r="HKG12" s="306"/>
      <c r="HKH12" s="306"/>
      <c r="HKI12" s="306"/>
      <c r="HKJ12" s="306"/>
      <c r="HKK12" s="306"/>
      <c r="HKL12" s="306"/>
      <c r="HKM12" s="306"/>
      <c r="HKN12" s="306"/>
      <c r="HKO12" s="306"/>
      <c r="HKP12" s="306"/>
      <c r="HKQ12" s="306"/>
      <c r="HKR12" s="306"/>
      <c r="HKS12" s="306"/>
      <c r="HKT12" s="306"/>
      <c r="HKU12" s="306"/>
      <c r="HKV12" s="306"/>
      <c r="HKW12" s="306"/>
      <c r="HKX12" s="306"/>
      <c r="HKY12" s="306"/>
      <c r="HKZ12" s="306"/>
      <c r="HLA12" s="306"/>
      <c r="HLB12" s="306"/>
      <c r="HLC12" s="306"/>
      <c r="HLD12" s="306"/>
      <c r="HLE12" s="306"/>
      <c r="HLF12" s="306"/>
      <c r="HLG12" s="306"/>
      <c r="HLH12" s="306"/>
      <c r="HLI12" s="306"/>
      <c r="HLJ12" s="306"/>
      <c r="HLK12" s="306"/>
      <c r="HLL12" s="306"/>
      <c r="HLM12" s="306"/>
      <c r="HLN12" s="306"/>
      <c r="HLO12" s="306"/>
      <c r="HLP12" s="306"/>
      <c r="HLQ12" s="306"/>
      <c r="HLR12" s="306"/>
      <c r="HLS12" s="306"/>
      <c r="HLT12" s="306"/>
      <c r="HLU12" s="306"/>
      <c r="HLV12" s="306"/>
      <c r="HLW12" s="306"/>
      <c r="HLX12" s="306"/>
      <c r="HLY12" s="306"/>
      <c r="HLZ12" s="306"/>
      <c r="HMA12" s="306"/>
      <c r="HMB12" s="306"/>
      <c r="HMC12" s="306"/>
      <c r="HMD12" s="306"/>
      <c r="HME12" s="306"/>
      <c r="HMF12" s="306"/>
      <c r="HMG12" s="306"/>
      <c r="HMH12" s="306"/>
      <c r="HMI12" s="306"/>
      <c r="HMJ12" s="306"/>
      <c r="HMK12" s="306"/>
      <c r="HML12" s="306"/>
      <c r="HMM12" s="306"/>
      <c r="HMN12" s="306"/>
      <c r="HMO12" s="306"/>
      <c r="HMP12" s="306"/>
      <c r="HMQ12" s="306"/>
      <c r="HMR12" s="306"/>
      <c r="HMS12" s="306"/>
      <c r="HMT12" s="306"/>
      <c r="HMU12" s="306"/>
      <c r="HMV12" s="306"/>
      <c r="HMW12" s="306"/>
      <c r="HMX12" s="306"/>
      <c r="HMY12" s="306"/>
      <c r="HMZ12" s="306"/>
      <c r="HNA12" s="306"/>
      <c r="HNB12" s="306"/>
      <c r="HNC12" s="306"/>
      <c r="HND12" s="306"/>
      <c r="HNE12" s="306"/>
      <c r="HNF12" s="306"/>
      <c r="HNG12" s="306"/>
      <c r="HNH12" s="306"/>
      <c r="HNI12" s="306"/>
      <c r="HNJ12" s="306"/>
      <c r="HNK12" s="306"/>
      <c r="HNL12" s="306"/>
      <c r="HNM12" s="306"/>
      <c r="HNN12" s="306"/>
      <c r="HNO12" s="306"/>
      <c r="HNP12" s="306"/>
      <c r="HNQ12" s="306"/>
      <c r="HNR12" s="306"/>
      <c r="HNS12" s="306"/>
      <c r="HNT12" s="306"/>
      <c r="HNU12" s="306"/>
      <c r="HNV12" s="306"/>
      <c r="HNW12" s="306"/>
      <c r="HNX12" s="306"/>
      <c r="HNY12" s="306"/>
      <c r="HNZ12" s="306"/>
      <c r="HOA12" s="306"/>
      <c r="HOB12" s="306"/>
      <c r="HOC12" s="306"/>
      <c r="HOD12" s="306"/>
      <c r="HOE12" s="306"/>
      <c r="HOF12" s="306"/>
      <c r="HOG12" s="306"/>
      <c r="HOH12" s="306"/>
      <c r="HOI12" s="306"/>
      <c r="HOJ12" s="306"/>
      <c r="HOK12" s="306"/>
      <c r="HOL12" s="306"/>
      <c r="HOM12" s="306"/>
      <c r="HON12" s="306"/>
      <c r="HOO12" s="306"/>
      <c r="HOP12" s="306"/>
      <c r="HOQ12" s="306"/>
      <c r="HOR12" s="306"/>
      <c r="HOS12" s="306"/>
      <c r="HOT12" s="306"/>
      <c r="HOU12" s="306"/>
      <c r="HOV12" s="306"/>
      <c r="HOW12" s="306"/>
      <c r="HOX12" s="306"/>
      <c r="HOY12" s="306"/>
      <c r="HOZ12" s="306"/>
      <c r="HPA12" s="306"/>
      <c r="HPB12" s="306"/>
      <c r="HPC12" s="306"/>
      <c r="HPD12" s="306"/>
      <c r="HPE12" s="306"/>
      <c r="HPF12" s="306"/>
      <c r="HPG12" s="306"/>
      <c r="HPH12" s="306"/>
      <c r="HPI12" s="306"/>
      <c r="HPJ12" s="306"/>
      <c r="HPK12" s="306"/>
      <c r="HPL12" s="306"/>
      <c r="HPM12" s="306"/>
      <c r="HPN12" s="306"/>
      <c r="HPO12" s="306"/>
      <c r="HPP12" s="306"/>
      <c r="HPQ12" s="306"/>
      <c r="HPR12" s="306"/>
      <c r="HPS12" s="306"/>
      <c r="HPT12" s="306"/>
      <c r="HPU12" s="306"/>
      <c r="HPV12" s="306"/>
      <c r="HPW12" s="306"/>
      <c r="HPX12" s="306"/>
      <c r="HPY12" s="306"/>
      <c r="HPZ12" s="306"/>
      <c r="HQA12" s="306"/>
      <c r="HQB12" s="306"/>
      <c r="HQC12" s="306"/>
      <c r="HQD12" s="306"/>
      <c r="HQE12" s="306"/>
      <c r="HQF12" s="306"/>
      <c r="HQG12" s="306"/>
      <c r="HQH12" s="306"/>
      <c r="HQI12" s="306"/>
      <c r="HQJ12" s="306"/>
      <c r="HQK12" s="306"/>
      <c r="HQL12" s="306"/>
      <c r="HQM12" s="306"/>
      <c r="HQN12" s="306"/>
      <c r="HQO12" s="306"/>
      <c r="HQP12" s="306"/>
      <c r="HQQ12" s="306"/>
      <c r="HQR12" s="306"/>
      <c r="HQS12" s="306"/>
      <c r="HQT12" s="306"/>
      <c r="HQU12" s="306"/>
      <c r="HQV12" s="306"/>
      <c r="HQW12" s="306"/>
      <c r="HQX12" s="306"/>
      <c r="HQY12" s="306"/>
      <c r="HQZ12" s="306"/>
      <c r="HRA12" s="306"/>
      <c r="HRB12" s="306"/>
      <c r="HRC12" s="306"/>
      <c r="HRD12" s="306"/>
      <c r="HRE12" s="306"/>
      <c r="HRF12" s="306"/>
      <c r="HRG12" s="306"/>
      <c r="HRH12" s="306"/>
      <c r="HRI12" s="306"/>
      <c r="HRJ12" s="306"/>
      <c r="HRK12" s="306"/>
      <c r="HRL12" s="306"/>
      <c r="HRM12" s="306"/>
      <c r="HRN12" s="306"/>
      <c r="HRO12" s="306"/>
      <c r="HRP12" s="306"/>
      <c r="HRQ12" s="306"/>
      <c r="HRR12" s="306"/>
      <c r="HRS12" s="306"/>
      <c r="HRT12" s="306"/>
      <c r="HRU12" s="306"/>
      <c r="HRV12" s="306"/>
      <c r="HRW12" s="306"/>
      <c r="HRX12" s="306"/>
      <c r="HRY12" s="306"/>
      <c r="HRZ12" s="306"/>
      <c r="HSA12" s="306"/>
      <c r="HSB12" s="306"/>
      <c r="HSC12" s="306"/>
      <c r="HSD12" s="306"/>
      <c r="HSE12" s="306"/>
      <c r="HSF12" s="306"/>
      <c r="HSG12" s="306"/>
      <c r="HSH12" s="306"/>
      <c r="HSI12" s="306"/>
      <c r="HSJ12" s="306"/>
      <c r="HSK12" s="306"/>
      <c r="HSL12" s="306"/>
      <c r="HSM12" s="306"/>
      <c r="HSN12" s="306"/>
      <c r="HSO12" s="306"/>
      <c r="HSP12" s="306"/>
      <c r="HSQ12" s="306"/>
      <c r="HSR12" s="306"/>
      <c r="HSS12" s="306"/>
      <c r="HST12" s="306"/>
      <c r="HSU12" s="306"/>
      <c r="HSV12" s="306"/>
      <c r="HSW12" s="306"/>
      <c r="HSX12" s="306"/>
      <c r="HSY12" s="306"/>
      <c r="HSZ12" s="306"/>
      <c r="HTA12" s="306"/>
      <c r="HTB12" s="306"/>
      <c r="HTC12" s="306"/>
      <c r="HTD12" s="306"/>
      <c r="HTE12" s="306"/>
      <c r="HTF12" s="306"/>
      <c r="HTG12" s="306"/>
      <c r="HTH12" s="306"/>
      <c r="HTI12" s="306"/>
      <c r="HTJ12" s="306"/>
      <c r="HTK12" s="306"/>
      <c r="HTL12" s="306"/>
      <c r="HTM12" s="306"/>
      <c r="HTN12" s="306"/>
      <c r="HTO12" s="306"/>
      <c r="HTP12" s="306"/>
      <c r="HTQ12" s="306"/>
      <c r="HTR12" s="306"/>
      <c r="HTS12" s="306"/>
      <c r="HTT12" s="306"/>
      <c r="HTU12" s="306"/>
      <c r="HTV12" s="306"/>
      <c r="HTW12" s="306"/>
      <c r="HTX12" s="306"/>
      <c r="HTY12" s="306"/>
      <c r="HTZ12" s="306"/>
      <c r="HUA12" s="306"/>
      <c r="HUB12" s="306"/>
      <c r="HUC12" s="306"/>
      <c r="HUD12" s="306"/>
      <c r="HUE12" s="306"/>
      <c r="HUF12" s="306"/>
      <c r="HUG12" s="306"/>
      <c r="HUH12" s="306"/>
      <c r="HUI12" s="306"/>
      <c r="HUJ12" s="306"/>
      <c r="HUK12" s="306"/>
      <c r="HUL12" s="306"/>
      <c r="HUM12" s="306"/>
      <c r="HUN12" s="306"/>
      <c r="HUO12" s="306"/>
      <c r="HUP12" s="306"/>
      <c r="HUQ12" s="306"/>
      <c r="HUR12" s="306"/>
      <c r="HUS12" s="306"/>
      <c r="HUT12" s="306"/>
      <c r="HUU12" s="306"/>
      <c r="HUV12" s="306"/>
      <c r="HUW12" s="306"/>
      <c r="HUX12" s="306"/>
      <c r="HUY12" s="306"/>
      <c r="HUZ12" s="306"/>
      <c r="HVA12" s="306"/>
      <c r="HVB12" s="306"/>
      <c r="HVC12" s="306"/>
      <c r="HVD12" s="306"/>
      <c r="HVE12" s="306"/>
      <c r="HVF12" s="306"/>
      <c r="HVG12" s="306"/>
      <c r="HVH12" s="306"/>
      <c r="HVI12" s="306"/>
      <c r="HVJ12" s="306"/>
      <c r="HVK12" s="306"/>
      <c r="HVL12" s="306"/>
      <c r="HVM12" s="306"/>
      <c r="HVN12" s="306"/>
      <c r="HVO12" s="306"/>
      <c r="HVP12" s="306"/>
      <c r="HVQ12" s="306"/>
      <c r="HVR12" s="306"/>
      <c r="HVS12" s="306"/>
      <c r="HVT12" s="306"/>
      <c r="HVU12" s="306"/>
      <c r="HVV12" s="306"/>
      <c r="HVW12" s="306"/>
      <c r="HVX12" s="306"/>
      <c r="HVY12" s="306"/>
      <c r="HVZ12" s="306"/>
      <c r="HWA12" s="306"/>
      <c r="HWB12" s="306"/>
      <c r="HWC12" s="306"/>
      <c r="HWD12" s="306"/>
      <c r="HWE12" s="306"/>
      <c r="HWF12" s="306"/>
      <c r="HWG12" s="306"/>
      <c r="HWH12" s="306"/>
      <c r="HWI12" s="306"/>
      <c r="HWJ12" s="306"/>
      <c r="HWK12" s="306"/>
      <c r="HWL12" s="306"/>
      <c r="HWM12" s="306"/>
      <c r="HWN12" s="306"/>
      <c r="HWO12" s="306"/>
      <c r="HWP12" s="306"/>
      <c r="HWQ12" s="306"/>
      <c r="HWR12" s="306"/>
      <c r="HWS12" s="306"/>
      <c r="HWT12" s="306"/>
      <c r="HWU12" s="306"/>
      <c r="HWV12" s="306"/>
      <c r="HWW12" s="306"/>
      <c r="HWX12" s="306"/>
      <c r="HWY12" s="306"/>
      <c r="HWZ12" s="306"/>
      <c r="HXA12" s="306"/>
      <c r="HXB12" s="306"/>
      <c r="HXC12" s="306"/>
      <c r="HXD12" s="306"/>
      <c r="HXE12" s="306"/>
      <c r="HXF12" s="306"/>
      <c r="HXG12" s="306"/>
      <c r="HXH12" s="306"/>
      <c r="HXI12" s="306"/>
      <c r="HXJ12" s="306"/>
      <c r="HXK12" s="306"/>
      <c r="HXL12" s="306"/>
      <c r="HXM12" s="306"/>
      <c r="HXN12" s="306"/>
      <c r="HXO12" s="306"/>
      <c r="HXP12" s="306"/>
      <c r="HXQ12" s="306"/>
      <c r="HXR12" s="306"/>
      <c r="HXS12" s="306"/>
      <c r="HXT12" s="306"/>
      <c r="HXU12" s="306"/>
      <c r="HXV12" s="306"/>
      <c r="HXW12" s="306"/>
      <c r="HXX12" s="306"/>
      <c r="HXY12" s="306"/>
      <c r="HXZ12" s="306"/>
      <c r="HYA12" s="306"/>
      <c r="HYB12" s="306"/>
      <c r="HYC12" s="306"/>
      <c r="HYD12" s="306"/>
      <c r="HYE12" s="306"/>
      <c r="HYF12" s="306"/>
      <c r="HYG12" s="306"/>
      <c r="HYH12" s="306"/>
      <c r="HYI12" s="306"/>
      <c r="HYJ12" s="306"/>
      <c r="HYK12" s="306"/>
      <c r="HYL12" s="306"/>
      <c r="HYM12" s="306"/>
      <c r="HYN12" s="306"/>
      <c r="HYO12" s="306"/>
      <c r="HYP12" s="306"/>
      <c r="HYQ12" s="306"/>
      <c r="HYR12" s="306"/>
      <c r="HYS12" s="306"/>
      <c r="HYT12" s="306"/>
      <c r="HYU12" s="306"/>
      <c r="HYV12" s="306"/>
      <c r="HYW12" s="306"/>
      <c r="HYX12" s="306"/>
      <c r="HYY12" s="306"/>
      <c r="HYZ12" s="306"/>
      <c r="HZA12" s="306"/>
      <c r="HZB12" s="306"/>
      <c r="HZC12" s="306"/>
      <c r="HZD12" s="306"/>
      <c r="HZE12" s="306"/>
      <c r="HZF12" s="306"/>
      <c r="HZG12" s="306"/>
      <c r="HZH12" s="306"/>
      <c r="HZI12" s="306"/>
      <c r="HZJ12" s="306"/>
      <c r="HZK12" s="306"/>
      <c r="HZL12" s="306"/>
      <c r="HZM12" s="306"/>
      <c r="HZN12" s="306"/>
      <c r="HZO12" s="306"/>
      <c r="HZP12" s="306"/>
      <c r="HZQ12" s="306"/>
      <c r="HZR12" s="306"/>
      <c r="HZS12" s="306"/>
      <c r="HZT12" s="306"/>
      <c r="HZU12" s="306"/>
      <c r="HZV12" s="306"/>
      <c r="HZW12" s="306"/>
      <c r="HZX12" s="306"/>
      <c r="HZY12" s="306"/>
      <c r="HZZ12" s="306"/>
      <c r="IAA12" s="306"/>
      <c r="IAB12" s="306"/>
      <c r="IAC12" s="306"/>
      <c r="IAD12" s="306"/>
      <c r="IAE12" s="306"/>
      <c r="IAF12" s="306"/>
      <c r="IAG12" s="306"/>
      <c r="IAH12" s="306"/>
      <c r="IAI12" s="306"/>
      <c r="IAJ12" s="306"/>
      <c r="IAK12" s="306"/>
      <c r="IAL12" s="306"/>
      <c r="IAM12" s="306"/>
      <c r="IAN12" s="306"/>
      <c r="IAO12" s="306"/>
      <c r="IAP12" s="306"/>
      <c r="IAQ12" s="306"/>
      <c r="IAR12" s="306"/>
      <c r="IAS12" s="306"/>
      <c r="IAT12" s="306"/>
      <c r="IAU12" s="306"/>
      <c r="IAV12" s="306"/>
      <c r="IAW12" s="306"/>
      <c r="IAX12" s="306"/>
      <c r="IAY12" s="306"/>
      <c r="IAZ12" s="306"/>
      <c r="IBA12" s="306"/>
      <c r="IBB12" s="306"/>
      <c r="IBC12" s="306"/>
      <c r="IBD12" s="306"/>
      <c r="IBE12" s="306"/>
      <c r="IBF12" s="306"/>
      <c r="IBG12" s="306"/>
      <c r="IBH12" s="306"/>
      <c r="IBI12" s="306"/>
      <c r="IBJ12" s="306"/>
      <c r="IBK12" s="306"/>
      <c r="IBL12" s="306"/>
      <c r="IBM12" s="306"/>
      <c r="IBN12" s="306"/>
      <c r="IBO12" s="306"/>
      <c r="IBP12" s="306"/>
      <c r="IBQ12" s="306"/>
      <c r="IBR12" s="306"/>
      <c r="IBS12" s="306"/>
      <c r="IBT12" s="306"/>
      <c r="IBU12" s="306"/>
      <c r="IBV12" s="306"/>
      <c r="IBW12" s="306"/>
      <c r="IBX12" s="306"/>
      <c r="IBY12" s="306"/>
      <c r="IBZ12" s="306"/>
      <c r="ICA12" s="306"/>
      <c r="ICB12" s="306"/>
      <c r="ICC12" s="306"/>
      <c r="ICD12" s="306"/>
      <c r="ICE12" s="306"/>
      <c r="ICF12" s="306"/>
      <c r="ICG12" s="306"/>
      <c r="ICH12" s="306"/>
      <c r="ICI12" s="306"/>
      <c r="ICJ12" s="306"/>
      <c r="ICK12" s="306"/>
      <c r="ICL12" s="306"/>
      <c r="ICM12" s="306"/>
      <c r="ICN12" s="306"/>
      <c r="ICO12" s="306"/>
      <c r="ICP12" s="306"/>
      <c r="ICQ12" s="306"/>
      <c r="ICR12" s="306"/>
      <c r="ICS12" s="306"/>
      <c r="ICT12" s="306"/>
      <c r="ICU12" s="306"/>
      <c r="ICV12" s="306"/>
      <c r="ICW12" s="306"/>
      <c r="ICX12" s="306"/>
      <c r="ICY12" s="306"/>
      <c r="ICZ12" s="306"/>
      <c r="IDA12" s="306"/>
      <c r="IDB12" s="306"/>
      <c r="IDC12" s="306"/>
      <c r="IDD12" s="306"/>
      <c r="IDE12" s="306"/>
      <c r="IDF12" s="306"/>
      <c r="IDG12" s="306"/>
      <c r="IDH12" s="306"/>
      <c r="IDI12" s="306"/>
      <c r="IDJ12" s="306"/>
      <c r="IDK12" s="306"/>
      <c r="IDL12" s="306"/>
      <c r="IDM12" s="306"/>
      <c r="IDN12" s="306"/>
      <c r="IDO12" s="306"/>
      <c r="IDP12" s="306"/>
      <c r="IDQ12" s="306"/>
      <c r="IDR12" s="306"/>
      <c r="IDS12" s="306"/>
      <c r="IDT12" s="306"/>
      <c r="IDU12" s="306"/>
      <c r="IDV12" s="306"/>
      <c r="IDW12" s="306"/>
      <c r="IDX12" s="306"/>
      <c r="IDY12" s="306"/>
      <c r="IDZ12" s="306"/>
      <c r="IEA12" s="306"/>
      <c r="IEB12" s="306"/>
      <c r="IEC12" s="306"/>
      <c r="IED12" s="306"/>
      <c r="IEE12" s="306"/>
      <c r="IEF12" s="306"/>
      <c r="IEG12" s="306"/>
      <c r="IEH12" s="306"/>
      <c r="IEI12" s="306"/>
      <c r="IEJ12" s="306"/>
      <c r="IEK12" s="306"/>
      <c r="IEL12" s="306"/>
      <c r="IEM12" s="306"/>
      <c r="IEN12" s="306"/>
      <c r="IEO12" s="306"/>
      <c r="IEP12" s="306"/>
      <c r="IEQ12" s="306"/>
      <c r="IER12" s="306"/>
      <c r="IES12" s="306"/>
      <c r="IET12" s="306"/>
      <c r="IEU12" s="306"/>
      <c r="IEV12" s="306"/>
      <c r="IEW12" s="306"/>
      <c r="IEX12" s="306"/>
      <c r="IEY12" s="306"/>
      <c r="IEZ12" s="306"/>
      <c r="IFA12" s="306"/>
      <c r="IFB12" s="306"/>
      <c r="IFC12" s="306"/>
      <c r="IFD12" s="306"/>
      <c r="IFE12" s="306"/>
      <c r="IFF12" s="306"/>
      <c r="IFG12" s="306"/>
      <c r="IFH12" s="306"/>
      <c r="IFI12" s="306"/>
      <c r="IFJ12" s="306"/>
      <c r="IFK12" s="306"/>
      <c r="IFL12" s="306"/>
      <c r="IFM12" s="306"/>
      <c r="IFN12" s="306"/>
      <c r="IFO12" s="306"/>
      <c r="IFP12" s="306"/>
      <c r="IFQ12" s="306"/>
      <c r="IFR12" s="306"/>
      <c r="IFS12" s="306"/>
      <c r="IFT12" s="306"/>
      <c r="IFU12" s="306"/>
      <c r="IFV12" s="306"/>
      <c r="IFW12" s="306"/>
      <c r="IFX12" s="306"/>
      <c r="IFY12" s="306"/>
      <c r="IFZ12" s="306"/>
      <c r="IGA12" s="306"/>
      <c r="IGB12" s="306"/>
      <c r="IGC12" s="306"/>
      <c r="IGD12" s="306"/>
      <c r="IGE12" s="306"/>
      <c r="IGF12" s="306"/>
      <c r="IGG12" s="306"/>
      <c r="IGH12" s="306"/>
      <c r="IGI12" s="306"/>
      <c r="IGJ12" s="306"/>
      <c r="IGK12" s="306"/>
      <c r="IGL12" s="306"/>
      <c r="IGM12" s="306"/>
      <c r="IGN12" s="306"/>
      <c r="IGO12" s="306"/>
      <c r="IGP12" s="306"/>
      <c r="IGQ12" s="306"/>
      <c r="IGR12" s="306"/>
      <c r="IGS12" s="306"/>
      <c r="IGT12" s="306"/>
      <c r="IGU12" s="306"/>
      <c r="IGV12" s="306"/>
      <c r="IGW12" s="306"/>
      <c r="IGX12" s="306"/>
      <c r="IGY12" s="306"/>
      <c r="IGZ12" s="306"/>
      <c r="IHA12" s="306"/>
      <c r="IHB12" s="306"/>
      <c r="IHC12" s="306"/>
      <c r="IHD12" s="306"/>
      <c r="IHE12" s="306"/>
      <c r="IHF12" s="306"/>
      <c r="IHG12" s="306"/>
      <c r="IHH12" s="306"/>
      <c r="IHI12" s="306"/>
      <c r="IHJ12" s="306"/>
      <c r="IHK12" s="306"/>
      <c r="IHL12" s="306"/>
      <c r="IHM12" s="306"/>
      <c r="IHN12" s="306"/>
      <c r="IHO12" s="306"/>
      <c r="IHP12" s="306"/>
      <c r="IHQ12" s="306"/>
      <c r="IHR12" s="306"/>
      <c r="IHS12" s="306"/>
      <c r="IHT12" s="306"/>
      <c r="IHU12" s="306"/>
      <c r="IHV12" s="306"/>
      <c r="IHW12" s="306"/>
      <c r="IHX12" s="306"/>
      <c r="IHY12" s="306"/>
      <c r="IHZ12" s="306"/>
      <c r="IIA12" s="306"/>
      <c r="IIB12" s="306"/>
      <c r="IIC12" s="306"/>
      <c r="IID12" s="306"/>
      <c r="IIE12" s="306"/>
      <c r="IIF12" s="306"/>
      <c r="IIG12" s="306"/>
      <c r="IIH12" s="306"/>
      <c r="III12" s="306"/>
      <c r="IIJ12" s="306"/>
      <c r="IIK12" s="306"/>
      <c r="IIL12" s="306"/>
      <c r="IIM12" s="306"/>
      <c r="IIN12" s="306"/>
      <c r="IIO12" s="306"/>
      <c r="IIP12" s="306"/>
      <c r="IIQ12" s="306"/>
      <c r="IIR12" s="306"/>
      <c r="IIS12" s="306"/>
      <c r="IIT12" s="306"/>
      <c r="IIU12" s="306"/>
      <c r="IIV12" s="306"/>
      <c r="IIW12" s="306"/>
      <c r="IIX12" s="306"/>
      <c r="IIY12" s="306"/>
      <c r="IIZ12" s="306"/>
      <c r="IJA12" s="306"/>
      <c r="IJB12" s="306"/>
      <c r="IJC12" s="306"/>
      <c r="IJD12" s="306"/>
      <c r="IJE12" s="306"/>
      <c r="IJF12" s="306"/>
      <c r="IJG12" s="306"/>
      <c r="IJH12" s="306"/>
      <c r="IJI12" s="306"/>
      <c r="IJJ12" s="306"/>
      <c r="IJK12" s="306"/>
      <c r="IJL12" s="306"/>
      <c r="IJM12" s="306"/>
      <c r="IJN12" s="306"/>
      <c r="IJO12" s="306"/>
      <c r="IJP12" s="306"/>
      <c r="IJQ12" s="306"/>
      <c r="IJR12" s="306"/>
      <c r="IJS12" s="306"/>
      <c r="IJT12" s="306"/>
      <c r="IJU12" s="306"/>
      <c r="IJV12" s="306"/>
      <c r="IJW12" s="306"/>
      <c r="IJX12" s="306"/>
      <c r="IJY12" s="306"/>
      <c r="IJZ12" s="306"/>
      <c r="IKA12" s="306"/>
      <c r="IKB12" s="306"/>
      <c r="IKC12" s="306"/>
      <c r="IKD12" s="306"/>
      <c r="IKE12" s="306"/>
      <c r="IKF12" s="306"/>
      <c r="IKG12" s="306"/>
      <c r="IKH12" s="306"/>
      <c r="IKI12" s="306"/>
      <c r="IKJ12" s="306"/>
      <c r="IKK12" s="306"/>
      <c r="IKL12" s="306"/>
      <c r="IKM12" s="306"/>
      <c r="IKN12" s="306"/>
      <c r="IKO12" s="306"/>
      <c r="IKP12" s="306"/>
      <c r="IKQ12" s="306"/>
      <c r="IKR12" s="306"/>
      <c r="IKS12" s="306"/>
      <c r="IKT12" s="306"/>
      <c r="IKU12" s="306"/>
      <c r="IKV12" s="306"/>
      <c r="IKW12" s="306"/>
      <c r="IKX12" s="306"/>
      <c r="IKY12" s="306"/>
      <c r="IKZ12" s="306"/>
      <c r="ILA12" s="306"/>
      <c r="ILB12" s="306"/>
      <c r="ILC12" s="306"/>
      <c r="ILD12" s="306"/>
      <c r="ILE12" s="306"/>
      <c r="ILF12" s="306"/>
      <c r="ILG12" s="306"/>
      <c r="ILH12" s="306"/>
      <c r="ILI12" s="306"/>
      <c r="ILJ12" s="306"/>
      <c r="ILK12" s="306"/>
      <c r="ILL12" s="306"/>
      <c r="ILM12" s="306"/>
      <c r="ILN12" s="306"/>
      <c r="ILO12" s="306"/>
      <c r="ILP12" s="306"/>
      <c r="ILQ12" s="306"/>
      <c r="ILR12" s="306"/>
      <c r="ILS12" s="306"/>
      <c r="ILT12" s="306"/>
      <c r="ILU12" s="306"/>
      <c r="ILV12" s="306"/>
      <c r="ILW12" s="306"/>
      <c r="ILX12" s="306"/>
      <c r="ILY12" s="306"/>
      <c r="ILZ12" s="306"/>
      <c r="IMA12" s="306"/>
      <c r="IMB12" s="306"/>
      <c r="IMC12" s="306"/>
      <c r="IMD12" s="306"/>
      <c r="IME12" s="306"/>
      <c r="IMF12" s="306"/>
      <c r="IMG12" s="306"/>
      <c r="IMH12" s="306"/>
      <c r="IMI12" s="306"/>
      <c r="IMJ12" s="306"/>
      <c r="IMK12" s="306"/>
      <c r="IML12" s="306"/>
      <c r="IMM12" s="306"/>
      <c r="IMN12" s="306"/>
      <c r="IMO12" s="306"/>
      <c r="IMP12" s="306"/>
      <c r="IMQ12" s="306"/>
      <c r="IMR12" s="306"/>
      <c r="IMS12" s="306"/>
      <c r="IMT12" s="306"/>
      <c r="IMU12" s="306"/>
      <c r="IMV12" s="306"/>
      <c r="IMW12" s="306"/>
      <c r="IMX12" s="306"/>
      <c r="IMY12" s="306"/>
      <c r="IMZ12" s="306"/>
      <c r="INA12" s="306"/>
      <c r="INB12" s="306"/>
      <c r="INC12" s="306"/>
      <c r="IND12" s="306"/>
      <c r="INE12" s="306"/>
      <c r="INF12" s="306"/>
      <c r="ING12" s="306"/>
      <c r="INH12" s="306"/>
      <c r="INI12" s="306"/>
      <c r="INJ12" s="306"/>
      <c r="INK12" s="306"/>
      <c r="INL12" s="306"/>
      <c r="INM12" s="306"/>
      <c r="INN12" s="306"/>
      <c r="INO12" s="306"/>
      <c r="INP12" s="306"/>
      <c r="INQ12" s="306"/>
      <c r="INR12" s="306"/>
      <c r="INS12" s="306"/>
      <c r="INT12" s="306"/>
      <c r="INU12" s="306"/>
      <c r="INV12" s="306"/>
      <c r="INW12" s="306"/>
      <c r="INX12" s="306"/>
      <c r="INY12" s="306"/>
      <c r="INZ12" s="306"/>
      <c r="IOA12" s="306"/>
      <c r="IOB12" s="306"/>
      <c r="IOC12" s="306"/>
      <c r="IOD12" s="306"/>
      <c r="IOE12" s="306"/>
      <c r="IOF12" s="306"/>
      <c r="IOG12" s="306"/>
      <c r="IOH12" s="306"/>
      <c r="IOI12" s="306"/>
      <c r="IOJ12" s="306"/>
      <c r="IOK12" s="306"/>
      <c r="IOL12" s="306"/>
      <c r="IOM12" s="306"/>
      <c r="ION12" s="306"/>
      <c r="IOO12" s="306"/>
      <c r="IOP12" s="306"/>
      <c r="IOQ12" s="306"/>
      <c r="IOR12" s="306"/>
      <c r="IOS12" s="306"/>
      <c r="IOT12" s="306"/>
      <c r="IOU12" s="306"/>
      <c r="IOV12" s="306"/>
      <c r="IOW12" s="306"/>
      <c r="IOX12" s="306"/>
      <c r="IOY12" s="306"/>
      <c r="IOZ12" s="306"/>
      <c r="IPA12" s="306"/>
      <c r="IPB12" s="306"/>
      <c r="IPC12" s="306"/>
      <c r="IPD12" s="306"/>
      <c r="IPE12" s="306"/>
      <c r="IPF12" s="306"/>
      <c r="IPG12" s="306"/>
      <c r="IPH12" s="306"/>
      <c r="IPI12" s="306"/>
      <c r="IPJ12" s="306"/>
      <c r="IPK12" s="306"/>
      <c r="IPL12" s="306"/>
      <c r="IPM12" s="306"/>
      <c r="IPN12" s="306"/>
      <c r="IPO12" s="306"/>
      <c r="IPP12" s="306"/>
      <c r="IPQ12" s="306"/>
      <c r="IPR12" s="306"/>
      <c r="IPS12" s="306"/>
      <c r="IPT12" s="306"/>
      <c r="IPU12" s="306"/>
      <c r="IPV12" s="306"/>
      <c r="IPW12" s="306"/>
      <c r="IPX12" s="306"/>
      <c r="IPY12" s="306"/>
      <c r="IPZ12" s="306"/>
      <c r="IQA12" s="306"/>
      <c r="IQB12" s="306"/>
      <c r="IQC12" s="306"/>
      <c r="IQD12" s="306"/>
      <c r="IQE12" s="306"/>
      <c r="IQF12" s="306"/>
      <c r="IQG12" s="306"/>
      <c r="IQH12" s="306"/>
      <c r="IQI12" s="306"/>
      <c r="IQJ12" s="306"/>
      <c r="IQK12" s="306"/>
      <c r="IQL12" s="306"/>
      <c r="IQM12" s="306"/>
      <c r="IQN12" s="306"/>
      <c r="IQO12" s="306"/>
      <c r="IQP12" s="306"/>
      <c r="IQQ12" s="306"/>
      <c r="IQR12" s="306"/>
      <c r="IQS12" s="306"/>
      <c r="IQT12" s="306"/>
      <c r="IQU12" s="306"/>
      <c r="IQV12" s="306"/>
      <c r="IQW12" s="306"/>
      <c r="IQX12" s="306"/>
      <c r="IQY12" s="306"/>
      <c r="IQZ12" s="306"/>
      <c r="IRA12" s="306"/>
      <c r="IRB12" s="306"/>
      <c r="IRC12" s="306"/>
      <c r="IRD12" s="306"/>
      <c r="IRE12" s="306"/>
      <c r="IRF12" s="306"/>
      <c r="IRG12" s="306"/>
      <c r="IRH12" s="306"/>
      <c r="IRI12" s="306"/>
      <c r="IRJ12" s="306"/>
      <c r="IRK12" s="306"/>
      <c r="IRL12" s="306"/>
      <c r="IRM12" s="306"/>
      <c r="IRN12" s="306"/>
      <c r="IRO12" s="306"/>
      <c r="IRP12" s="306"/>
      <c r="IRQ12" s="306"/>
      <c r="IRR12" s="306"/>
      <c r="IRS12" s="306"/>
      <c r="IRT12" s="306"/>
      <c r="IRU12" s="306"/>
      <c r="IRV12" s="306"/>
      <c r="IRW12" s="306"/>
      <c r="IRX12" s="306"/>
      <c r="IRY12" s="306"/>
      <c r="IRZ12" s="306"/>
      <c r="ISA12" s="306"/>
      <c r="ISB12" s="306"/>
      <c r="ISC12" s="306"/>
      <c r="ISD12" s="306"/>
      <c r="ISE12" s="306"/>
      <c r="ISF12" s="306"/>
      <c r="ISG12" s="306"/>
      <c r="ISH12" s="306"/>
      <c r="ISI12" s="306"/>
      <c r="ISJ12" s="306"/>
      <c r="ISK12" s="306"/>
      <c r="ISL12" s="306"/>
      <c r="ISM12" s="306"/>
      <c r="ISN12" s="306"/>
      <c r="ISO12" s="306"/>
      <c r="ISP12" s="306"/>
      <c r="ISQ12" s="306"/>
      <c r="ISR12" s="306"/>
      <c r="ISS12" s="306"/>
      <c r="IST12" s="306"/>
      <c r="ISU12" s="306"/>
      <c r="ISV12" s="306"/>
      <c r="ISW12" s="306"/>
      <c r="ISX12" s="306"/>
      <c r="ISY12" s="306"/>
      <c r="ISZ12" s="306"/>
      <c r="ITA12" s="306"/>
      <c r="ITB12" s="306"/>
      <c r="ITC12" s="306"/>
      <c r="ITD12" s="306"/>
      <c r="ITE12" s="306"/>
      <c r="ITF12" s="306"/>
      <c r="ITG12" s="306"/>
      <c r="ITH12" s="306"/>
      <c r="ITI12" s="306"/>
      <c r="ITJ12" s="306"/>
      <c r="ITK12" s="306"/>
      <c r="ITL12" s="306"/>
      <c r="ITM12" s="306"/>
      <c r="ITN12" s="306"/>
      <c r="ITO12" s="306"/>
      <c r="ITP12" s="306"/>
      <c r="ITQ12" s="306"/>
      <c r="ITR12" s="306"/>
      <c r="ITS12" s="306"/>
      <c r="ITT12" s="306"/>
      <c r="ITU12" s="306"/>
      <c r="ITV12" s="306"/>
      <c r="ITW12" s="306"/>
      <c r="ITX12" s="306"/>
      <c r="ITY12" s="306"/>
      <c r="ITZ12" s="306"/>
      <c r="IUA12" s="306"/>
      <c r="IUB12" s="306"/>
      <c r="IUC12" s="306"/>
      <c r="IUD12" s="306"/>
      <c r="IUE12" s="306"/>
      <c r="IUF12" s="306"/>
      <c r="IUG12" s="306"/>
      <c r="IUH12" s="306"/>
      <c r="IUI12" s="306"/>
      <c r="IUJ12" s="306"/>
      <c r="IUK12" s="306"/>
      <c r="IUL12" s="306"/>
      <c r="IUM12" s="306"/>
      <c r="IUN12" s="306"/>
      <c r="IUO12" s="306"/>
      <c r="IUP12" s="306"/>
      <c r="IUQ12" s="306"/>
      <c r="IUR12" s="306"/>
      <c r="IUS12" s="306"/>
      <c r="IUT12" s="306"/>
      <c r="IUU12" s="306"/>
      <c r="IUV12" s="306"/>
      <c r="IUW12" s="306"/>
      <c r="IUX12" s="306"/>
      <c r="IUY12" s="306"/>
      <c r="IUZ12" s="306"/>
      <c r="IVA12" s="306"/>
      <c r="IVB12" s="306"/>
      <c r="IVC12" s="306"/>
      <c r="IVD12" s="306"/>
      <c r="IVE12" s="306"/>
      <c r="IVF12" s="306"/>
      <c r="IVG12" s="306"/>
      <c r="IVH12" s="306"/>
      <c r="IVI12" s="306"/>
      <c r="IVJ12" s="306"/>
      <c r="IVK12" s="306"/>
      <c r="IVL12" s="306"/>
      <c r="IVM12" s="306"/>
      <c r="IVN12" s="306"/>
      <c r="IVO12" s="306"/>
      <c r="IVP12" s="306"/>
      <c r="IVQ12" s="306"/>
      <c r="IVR12" s="306"/>
      <c r="IVS12" s="306"/>
      <c r="IVT12" s="306"/>
      <c r="IVU12" s="306"/>
      <c r="IVV12" s="306"/>
      <c r="IVW12" s="306"/>
      <c r="IVX12" s="306"/>
      <c r="IVY12" s="306"/>
      <c r="IVZ12" s="306"/>
      <c r="IWA12" s="306"/>
      <c r="IWB12" s="306"/>
      <c r="IWC12" s="306"/>
      <c r="IWD12" s="306"/>
      <c r="IWE12" s="306"/>
      <c r="IWF12" s="306"/>
      <c r="IWG12" s="306"/>
      <c r="IWH12" s="306"/>
      <c r="IWI12" s="306"/>
      <c r="IWJ12" s="306"/>
      <c r="IWK12" s="306"/>
      <c r="IWL12" s="306"/>
      <c r="IWM12" s="306"/>
      <c r="IWN12" s="306"/>
      <c r="IWO12" s="306"/>
      <c r="IWP12" s="306"/>
      <c r="IWQ12" s="306"/>
      <c r="IWR12" s="306"/>
      <c r="IWS12" s="306"/>
      <c r="IWT12" s="306"/>
      <c r="IWU12" s="306"/>
      <c r="IWV12" s="306"/>
      <c r="IWW12" s="306"/>
      <c r="IWX12" s="306"/>
      <c r="IWY12" s="306"/>
      <c r="IWZ12" s="306"/>
      <c r="IXA12" s="306"/>
      <c r="IXB12" s="306"/>
      <c r="IXC12" s="306"/>
      <c r="IXD12" s="306"/>
      <c r="IXE12" s="306"/>
      <c r="IXF12" s="306"/>
      <c r="IXG12" s="306"/>
      <c r="IXH12" s="306"/>
      <c r="IXI12" s="306"/>
      <c r="IXJ12" s="306"/>
      <c r="IXK12" s="306"/>
      <c r="IXL12" s="306"/>
      <c r="IXM12" s="306"/>
      <c r="IXN12" s="306"/>
      <c r="IXO12" s="306"/>
      <c r="IXP12" s="306"/>
      <c r="IXQ12" s="306"/>
      <c r="IXR12" s="306"/>
      <c r="IXS12" s="306"/>
      <c r="IXT12" s="306"/>
      <c r="IXU12" s="306"/>
      <c r="IXV12" s="306"/>
      <c r="IXW12" s="306"/>
      <c r="IXX12" s="306"/>
      <c r="IXY12" s="306"/>
      <c r="IXZ12" s="306"/>
      <c r="IYA12" s="306"/>
      <c r="IYB12" s="306"/>
      <c r="IYC12" s="306"/>
      <c r="IYD12" s="306"/>
      <c r="IYE12" s="306"/>
      <c r="IYF12" s="306"/>
      <c r="IYG12" s="306"/>
      <c r="IYH12" s="306"/>
      <c r="IYI12" s="306"/>
      <c r="IYJ12" s="306"/>
      <c r="IYK12" s="306"/>
      <c r="IYL12" s="306"/>
      <c r="IYM12" s="306"/>
      <c r="IYN12" s="306"/>
      <c r="IYO12" s="306"/>
      <c r="IYP12" s="306"/>
      <c r="IYQ12" s="306"/>
      <c r="IYR12" s="306"/>
      <c r="IYS12" s="306"/>
      <c r="IYT12" s="306"/>
      <c r="IYU12" s="306"/>
      <c r="IYV12" s="306"/>
      <c r="IYW12" s="306"/>
      <c r="IYX12" s="306"/>
      <c r="IYY12" s="306"/>
      <c r="IYZ12" s="306"/>
      <c r="IZA12" s="306"/>
      <c r="IZB12" s="306"/>
      <c r="IZC12" s="306"/>
      <c r="IZD12" s="306"/>
      <c r="IZE12" s="306"/>
      <c r="IZF12" s="306"/>
      <c r="IZG12" s="306"/>
      <c r="IZH12" s="306"/>
      <c r="IZI12" s="306"/>
      <c r="IZJ12" s="306"/>
      <c r="IZK12" s="306"/>
      <c r="IZL12" s="306"/>
      <c r="IZM12" s="306"/>
      <c r="IZN12" s="306"/>
      <c r="IZO12" s="306"/>
      <c r="IZP12" s="306"/>
      <c r="IZQ12" s="306"/>
      <c r="IZR12" s="306"/>
      <c r="IZS12" s="306"/>
      <c r="IZT12" s="306"/>
      <c r="IZU12" s="306"/>
      <c r="IZV12" s="306"/>
      <c r="IZW12" s="306"/>
      <c r="IZX12" s="306"/>
      <c r="IZY12" s="306"/>
      <c r="IZZ12" s="306"/>
      <c r="JAA12" s="306"/>
      <c r="JAB12" s="306"/>
      <c r="JAC12" s="306"/>
      <c r="JAD12" s="306"/>
      <c r="JAE12" s="306"/>
      <c r="JAF12" s="306"/>
      <c r="JAG12" s="306"/>
      <c r="JAH12" s="306"/>
      <c r="JAI12" s="306"/>
      <c r="JAJ12" s="306"/>
      <c r="JAK12" s="306"/>
      <c r="JAL12" s="306"/>
      <c r="JAM12" s="306"/>
      <c r="JAN12" s="306"/>
      <c r="JAO12" s="306"/>
      <c r="JAP12" s="306"/>
      <c r="JAQ12" s="306"/>
      <c r="JAR12" s="306"/>
      <c r="JAS12" s="306"/>
      <c r="JAT12" s="306"/>
      <c r="JAU12" s="306"/>
      <c r="JAV12" s="306"/>
      <c r="JAW12" s="306"/>
      <c r="JAX12" s="306"/>
      <c r="JAY12" s="306"/>
      <c r="JAZ12" s="306"/>
      <c r="JBA12" s="306"/>
      <c r="JBB12" s="306"/>
      <c r="JBC12" s="306"/>
      <c r="JBD12" s="306"/>
      <c r="JBE12" s="306"/>
      <c r="JBF12" s="306"/>
      <c r="JBG12" s="306"/>
      <c r="JBH12" s="306"/>
      <c r="JBI12" s="306"/>
      <c r="JBJ12" s="306"/>
      <c r="JBK12" s="306"/>
      <c r="JBL12" s="306"/>
      <c r="JBM12" s="306"/>
      <c r="JBN12" s="306"/>
      <c r="JBO12" s="306"/>
      <c r="JBP12" s="306"/>
      <c r="JBQ12" s="306"/>
      <c r="JBR12" s="306"/>
      <c r="JBS12" s="306"/>
      <c r="JBT12" s="306"/>
      <c r="JBU12" s="306"/>
      <c r="JBV12" s="306"/>
      <c r="JBW12" s="306"/>
      <c r="JBX12" s="306"/>
      <c r="JBY12" s="306"/>
      <c r="JBZ12" s="306"/>
      <c r="JCA12" s="306"/>
      <c r="JCB12" s="306"/>
      <c r="JCC12" s="306"/>
      <c r="JCD12" s="306"/>
      <c r="JCE12" s="306"/>
      <c r="JCF12" s="306"/>
      <c r="JCG12" s="306"/>
      <c r="JCH12" s="306"/>
      <c r="JCI12" s="306"/>
      <c r="JCJ12" s="306"/>
      <c r="JCK12" s="306"/>
      <c r="JCL12" s="306"/>
      <c r="JCM12" s="306"/>
      <c r="JCN12" s="306"/>
      <c r="JCO12" s="306"/>
      <c r="JCP12" s="306"/>
      <c r="JCQ12" s="306"/>
      <c r="JCR12" s="306"/>
      <c r="JCS12" s="306"/>
      <c r="JCT12" s="306"/>
      <c r="JCU12" s="306"/>
      <c r="JCV12" s="306"/>
      <c r="JCW12" s="306"/>
      <c r="JCX12" s="306"/>
      <c r="JCY12" s="306"/>
      <c r="JCZ12" s="306"/>
      <c r="JDA12" s="306"/>
      <c r="JDB12" s="306"/>
      <c r="JDC12" s="306"/>
      <c r="JDD12" s="306"/>
      <c r="JDE12" s="306"/>
      <c r="JDF12" s="306"/>
      <c r="JDG12" s="306"/>
      <c r="JDH12" s="306"/>
      <c r="JDI12" s="306"/>
      <c r="JDJ12" s="306"/>
      <c r="JDK12" s="306"/>
      <c r="JDL12" s="306"/>
      <c r="JDM12" s="306"/>
      <c r="JDN12" s="306"/>
      <c r="JDO12" s="306"/>
      <c r="JDP12" s="306"/>
      <c r="JDQ12" s="306"/>
      <c r="JDR12" s="306"/>
      <c r="JDS12" s="306"/>
      <c r="JDT12" s="306"/>
      <c r="JDU12" s="306"/>
      <c r="JDV12" s="306"/>
      <c r="JDW12" s="306"/>
      <c r="JDX12" s="306"/>
      <c r="JDY12" s="306"/>
      <c r="JDZ12" s="306"/>
      <c r="JEA12" s="306"/>
      <c r="JEB12" s="306"/>
      <c r="JEC12" s="306"/>
      <c r="JED12" s="306"/>
      <c r="JEE12" s="306"/>
      <c r="JEF12" s="306"/>
      <c r="JEG12" s="306"/>
      <c r="JEH12" s="306"/>
      <c r="JEI12" s="306"/>
      <c r="JEJ12" s="306"/>
      <c r="JEK12" s="306"/>
      <c r="JEL12" s="306"/>
      <c r="JEM12" s="306"/>
      <c r="JEN12" s="306"/>
      <c r="JEO12" s="306"/>
      <c r="JEP12" s="306"/>
      <c r="JEQ12" s="306"/>
      <c r="JER12" s="306"/>
      <c r="JES12" s="306"/>
      <c r="JET12" s="306"/>
      <c r="JEU12" s="306"/>
      <c r="JEV12" s="306"/>
      <c r="JEW12" s="306"/>
      <c r="JEX12" s="306"/>
      <c r="JEY12" s="306"/>
      <c r="JEZ12" s="306"/>
      <c r="JFA12" s="306"/>
      <c r="JFB12" s="306"/>
      <c r="JFC12" s="306"/>
      <c r="JFD12" s="306"/>
      <c r="JFE12" s="306"/>
      <c r="JFF12" s="306"/>
      <c r="JFG12" s="306"/>
      <c r="JFH12" s="306"/>
      <c r="JFI12" s="306"/>
      <c r="JFJ12" s="306"/>
      <c r="JFK12" s="306"/>
      <c r="JFL12" s="306"/>
      <c r="JFM12" s="306"/>
      <c r="JFN12" s="306"/>
      <c r="JFO12" s="306"/>
      <c r="JFP12" s="306"/>
      <c r="JFQ12" s="306"/>
      <c r="JFR12" s="306"/>
      <c r="JFS12" s="306"/>
      <c r="JFT12" s="306"/>
      <c r="JFU12" s="306"/>
      <c r="JFV12" s="306"/>
      <c r="JFW12" s="306"/>
      <c r="JFX12" s="306"/>
      <c r="JFY12" s="306"/>
      <c r="JFZ12" s="306"/>
      <c r="JGA12" s="306"/>
      <c r="JGB12" s="306"/>
      <c r="JGC12" s="306"/>
      <c r="JGD12" s="306"/>
      <c r="JGE12" s="306"/>
      <c r="JGF12" s="306"/>
      <c r="JGG12" s="306"/>
      <c r="JGH12" s="306"/>
      <c r="JGI12" s="306"/>
      <c r="JGJ12" s="306"/>
      <c r="JGK12" s="306"/>
      <c r="JGL12" s="306"/>
      <c r="JGM12" s="306"/>
      <c r="JGN12" s="306"/>
      <c r="JGO12" s="306"/>
      <c r="JGP12" s="306"/>
      <c r="JGQ12" s="306"/>
      <c r="JGR12" s="306"/>
      <c r="JGS12" s="306"/>
      <c r="JGT12" s="306"/>
      <c r="JGU12" s="306"/>
      <c r="JGV12" s="306"/>
      <c r="JGW12" s="306"/>
      <c r="JGX12" s="306"/>
      <c r="JGY12" s="306"/>
      <c r="JGZ12" s="306"/>
      <c r="JHA12" s="306"/>
      <c r="JHB12" s="306"/>
      <c r="JHC12" s="306"/>
      <c r="JHD12" s="306"/>
      <c r="JHE12" s="306"/>
      <c r="JHF12" s="306"/>
      <c r="JHG12" s="306"/>
      <c r="JHH12" s="306"/>
      <c r="JHI12" s="306"/>
      <c r="JHJ12" s="306"/>
      <c r="JHK12" s="306"/>
      <c r="JHL12" s="306"/>
      <c r="JHM12" s="306"/>
      <c r="JHN12" s="306"/>
      <c r="JHO12" s="306"/>
      <c r="JHP12" s="306"/>
      <c r="JHQ12" s="306"/>
      <c r="JHR12" s="306"/>
      <c r="JHS12" s="306"/>
      <c r="JHT12" s="306"/>
      <c r="JHU12" s="306"/>
      <c r="JHV12" s="306"/>
      <c r="JHW12" s="306"/>
      <c r="JHX12" s="306"/>
      <c r="JHY12" s="306"/>
      <c r="JHZ12" s="306"/>
      <c r="JIA12" s="306"/>
      <c r="JIB12" s="306"/>
      <c r="JIC12" s="306"/>
      <c r="JID12" s="306"/>
      <c r="JIE12" s="306"/>
      <c r="JIF12" s="306"/>
      <c r="JIG12" s="306"/>
      <c r="JIH12" s="306"/>
      <c r="JII12" s="306"/>
      <c r="JIJ12" s="306"/>
      <c r="JIK12" s="306"/>
      <c r="JIL12" s="306"/>
      <c r="JIM12" s="306"/>
      <c r="JIN12" s="306"/>
      <c r="JIO12" s="306"/>
      <c r="JIP12" s="306"/>
      <c r="JIQ12" s="306"/>
      <c r="JIR12" s="306"/>
      <c r="JIS12" s="306"/>
      <c r="JIT12" s="306"/>
      <c r="JIU12" s="306"/>
      <c r="JIV12" s="306"/>
      <c r="JIW12" s="306"/>
      <c r="JIX12" s="306"/>
      <c r="JIY12" s="306"/>
      <c r="JIZ12" s="306"/>
      <c r="JJA12" s="306"/>
      <c r="JJB12" s="306"/>
      <c r="JJC12" s="306"/>
      <c r="JJD12" s="306"/>
      <c r="JJE12" s="306"/>
      <c r="JJF12" s="306"/>
      <c r="JJG12" s="306"/>
      <c r="JJH12" s="306"/>
      <c r="JJI12" s="306"/>
      <c r="JJJ12" s="306"/>
      <c r="JJK12" s="306"/>
      <c r="JJL12" s="306"/>
      <c r="JJM12" s="306"/>
      <c r="JJN12" s="306"/>
      <c r="JJO12" s="306"/>
      <c r="JJP12" s="306"/>
      <c r="JJQ12" s="306"/>
      <c r="JJR12" s="306"/>
      <c r="JJS12" s="306"/>
      <c r="JJT12" s="306"/>
      <c r="JJU12" s="306"/>
      <c r="JJV12" s="306"/>
      <c r="JJW12" s="306"/>
      <c r="JJX12" s="306"/>
      <c r="JJY12" s="306"/>
      <c r="JJZ12" s="306"/>
      <c r="JKA12" s="306"/>
      <c r="JKB12" s="306"/>
      <c r="JKC12" s="306"/>
      <c r="JKD12" s="306"/>
      <c r="JKE12" s="306"/>
      <c r="JKF12" s="306"/>
      <c r="JKG12" s="306"/>
      <c r="JKH12" s="306"/>
      <c r="JKI12" s="306"/>
      <c r="JKJ12" s="306"/>
      <c r="JKK12" s="306"/>
      <c r="JKL12" s="306"/>
      <c r="JKM12" s="306"/>
      <c r="JKN12" s="306"/>
      <c r="JKO12" s="306"/>
      <c r="JKP12" s="306"/>
      <c r="JKQ12" s="306"/>
      <c r="JKR12" s="306"/>
      <c r="JKS12" s="306"/>
      <c r="JKT12" s="306"/>
      <c r="JKU12" s="306"/>
      <c r="JKV12" s="306"/>
      <c r="JKW12" s="306"/>
      <c r="JKX12" s="306"/>
      <c r="JKY12" s="306"/>
      <c r="JKZ12" s="306"/>
      <c r="JLA12" s="306"/>
      <c r="JLB12" s="306"/>
      <c r="JLC12" s="306"/>
      <c r="JLD12" s="306"/>
      <c r="JLE12" s="306"/>
      <c r="JLF12" s="306"/>
      <c r="JLG12" s="306"/>
      <c r="JLH12" s="306"/>
      <c r="JLI12" s="306"/>
      <c r="JLJ12" s="306"/>
      <c r="JLK12" s="306"/>
      <c r="JLL12" s="306"/>
      <c r="JLM12" s="306"/>
      <c r="JLN12" s="306"/>
      <c r="JLO12" s="306"/>
      <c r="JLP12" s="306"/>
      <c r="JLQ12" s="306"/>
      <c r="JLR12" s="306"/>
      <c r="JLS12" s="306"/>
      <c r="JLT12" s="306"/>
      <c r="JLU12" s="306"/>
      <c r="JLV12" s="306"/>
      <c r="JLW12" s="306"/>
      <c r="JLX12" s="306"/>
      <c r="JLY12" s="306"/>
      <c r="JLZ12" s="306"/>
      <c r="JMA12" s="306"/>
      <c r="JMB12" s="306"/>
      <c r="JMC12" s="306"/>
      <c r="JMD12" s="306"/>
      <c r="JME12" s="306"/>
      <c r="JMF12" s="306"/>
      <c r="JMG12" s="306"/>
      <c r="JMH12" s="306"/>
      <c r="JMI12" s="306"/>
      <c r="JMJ12" s="306"/>
      <c r="JMK12" s="306"/>
      <c r="JML12" s="306"/>
      <c r="JMM12" s="306"/>
      <c r="JMN12" s="306"/>
      <c r="JMO12" s="306"/>
      <c r="JMP12" s="306"/>
      <c r="JMQ12" s="306"/>
      <c r="JMR12" s="306"/>
      <c r="JMS12" s="306"/>
      <c r="JMT12" s="306"/>
      <c r="JMU12" s="306"/>
      <c r="JMV12" s="306"/>
      <c r="JMW12" s="306"/>
      <c r="JMX12" s="306"/>
      <c r="JMY12" s="306"/>
      <c r="JMZ12" s="306"/>
      <c r="JNA12" s="306"/>
      <c r="JNB12" s="306"/>
      <c r="JNC12" s="306"/>
      <c r="JND12" s="306"/>
      <c r="JNE12" s="306"/>
      <c r="JNF12" s="306"/>
      <c r="JNG12" s="306"/>
      <c r="JNH12" s="306"/>
      <c r="JNI12" s="306"/>
      <c r="JNJ12" s="306"/>
      <c r="JNK12" s="306"/>
      <c r="JNL12" s="306"/>
      <c r="JNM12" s="306"/>
      <c r="JNN12" s="306"/>
      <c r="JNO12" s="306"/>
      <c r="JNP12" s="306"/>
      <c r="JNQ12" s="306"/>
      <c r="JNR12" s="306"/>
      <c r="JNS12" s="306"/>
      <c r="JNT12" s="306"/>
      <c r="JNU12" s="306"/>
      <c r="JNV12" s="306"/>
      <c r="JNW12" s="306"/>
      <c r="JNX12" s="306"/>
      <c r="JNY12" s="306"/>
      <c r="JNZ12" s="306"/>
      <c r="JOA12" s="306"/>
      <c r="JOB12" s="306"/>
      <c r="JOC12" s="306"/>
      <c r="JOD12" s="306"/>
      <c r="JOE12" s="306"/>
      <c r="JOF12" s="306"/>
      <c r="JOG12" s="306"/>
      <c r="JOH12" s="306"/>
      <c r="JOI12" s="306"/>
      <c r="JOJ12" s="306"/>
      <c r="JOK12" s="306"/>
      <c r="JOL12" s="306"/>
      <c r="JOM12" s="306"/>
      <c r="JON12" s="306"/>
      <c r="JOO12" s="306"/>
      <c r="JOP12" s="306"/>
      <c r="JOQ12" s="306"/>
      <c r="JOR12" s="306"/>
      <c r="JOS12" s="306"/>
      <c r="JOT12" s="306"/>
      <c r="JOU12" s="306"/>
      <c r="JOV12" s="306"/>
      <c r="JOW12" s="306"/>
      <c r="JOX12" s="306"/>
      <c r="JOY12" s="306"/>
      <c r="JOZ12" s="306"/>
      <c r="JPA12" s="306"/>
      <c r="JPB12" s="306"/>
      <c r="JPC12" s="306"/>
      <c r="JPD12" s="306"/>
      <c r="JPE12" s="306"/>
      <c r="JPF12" s="306"/>
      <c r="JPG12" s="306"/>
      <c r="JPH12" s="306"/>
      <c r="JPI12" s="306"/>
      <c r="JPJ12" s="306"/>
      <c r="JPK12" s="306"/>
      <c r="JPL12" s="306"/>
      <c r="JPM12" s="306"/>
      <c r="JPN12" s="306"/>
      <c r="JPO12" s="306"/>
      <c r="JPP12" s="306"/>
      <c r="JPQ12" s="306"/>
      <c r="JPR12" s="306"/>
      <c r="JPS12" s="306"/>
      <c r="JPT12" s="306"/>
      <c r="JPU12" s="306"/>
      <c r="JPV12" s="306"/>
      <c r="JPW12" s="306"/>
      <c r="JPX12" s="306"/>
      <c r="JPY12" s="306"/>
      <c r="JPZ12" s="306"/>
      <c r="JQA12" s="306"/>
      <c r="JQB12" s="306"/>
      <c r="JQC12" s="306"/>
      <c r="JQD12" s="306"/>
      <c r="JQE12" s="306"/>
      <c r="JQF12" s="306"/>
      <c r="JQG12" s="306"/>
      <c r="JQH12" s="306"/>
      <c r="JQI12" s="306"/>
      <c r="JQJ12" s="306"/>
      <c r="JQK12" s="306"/>
      <c r="JQL12" s="306"/>
      <c r="JQM12" s="306"/>
      <c r="JQN12" s="306"/>
      <c r="JQO12" s="306"/>
      <c r="JQP12" s="306"/>
      <c r="JQQ12" s="306"/>
      <c r="JQR12" s="306"/>
      <c r="JQS12" s="306"/>
      <c r="JQT12" s="306"/>
      <c r="JQU12" s="306"/>
      <c r="JQV12" s="306"/>
      <c r="JQW12" s="306"/>
      <c r="JQX12" s="306"/>
      <c r="JQY12" s="306"/>
      <c r="JQZ12" s="306"/>
      <c r="JRA12" s="306"/>
      <c r="JRB12" s="306"/>
      <c r="JRC12" s="306"/>
      <c r="JRD12" s="306"/>
      <c r="JRE12" s="306"/>
      <c r="JRF12" s="306"/>
      <c r="JRG12" s="306"/>
      <c r="JRH12" s="306"/>
      <c r="JRI12" s="306"/>
      <c r="JRJ12" s="306"/>
      <c r="JRK12" s="306"/>
      <c r="JRL12" s="306"/>
      <c r="JRM12" s="306"/>
      <c r="JRN12" s="306"/>
      <c r="JRO12" s="306"/>
      <c r="JRP12" s="306"/>
      <c r="JRQ12" s="306"/>
      <c r="JRR12" s="306"/>
      <c r="JRS12" s="306"/>
      <c r="JRT12" s="306"/>
      <c r="JRU12" s="306"/>
      <c r="JRV12" s="306"/>
      <c r="JRW12" s="306"/>
      <c r="JRX12" s="306"/>
      <c r="JRY12" s="306"/>
      <c r="JRZ12" s="306"/>
      <c r="JSA12" s="306"/>
      <c r="JSB12" s="306"/>
      <c r="JSC12" s="306"/>
      <c r="JSD12" s="306"/>
      <c r="JSE12" s="306"/>
      <c r="JSF12" s="306"/>
      <c r="JSG12" s="306"/>
      <c r="JSH12" s="306"/>
      <c r="JSI12" s="306"/>
      <c r="JSJ12" s="306"/>
      <c r="JSK12" s="306"/>
      <c r="JSL12" s="306"/>
      <c r="JSM12" s="306"/>
      <c r="JSN12" s="306"/>
      <c r="JSO12" s="306"/>
      <c r="JSP12" s="306"/>
      <c r="JSQ12" s="306"/>
      <c r="JSR12" s="306"/>
      <c r="JSS12" s="306"/>
      <c r="JST12" s="306"/>
      <c r="JSU12" s="306"/>
      <c r="JSV12" s="306"/>
      <c r="JSW12" s="306"/>
      <c r="JSX12" s="306"/>
      <c r="JSY12" s="306"/>
      <c r="JSZ12" s="306"/>
      <c r="JTA12" s="306"/>
      <c r="JTB12" s="306"/>
      <c r="JTC12" s="306"/>
      <c r="JTD12" s="306"/>
      <c r="JTE12" s="306"/>
      <c r="JTF12" s="306"/>
      <c r="JTG12" s="306"/>
      <c r="JTH12" s="306"/>
      <c r="JTI12" s="306"/>
      <c r="JTJ12" s="306"/>
      <c r="JTK12" s="306"/>
      <c r="JTL12" s="306"/>
      <c r="JTM12" s="306"/>
      <c r="JTN12" s="306"/>
      <c r="JTO12" s="306"/>
      <c r="JTP12" s="306"/>
      <c r="JTQ12" s="306"/>
      <c r="JTR12" s="306"/>
      <c r="JTS12" s="306"/>
      <c r="JTT12" s="306"/>
      <c r="JTU12" s="306"/>
      <c r="JTV12" s="306"/>
      <c r="JTW12" s="306"/>
      <c r="JTX12" s="306"/>
      <c r="JTY12" s="306"/>
      <c r="JTZ12" s="306"/>
      <c r="JUA12" s="306"/>
      <c r="JUB12" s="306"/>
      <c r="JUC12" s="306"/>
      <c r="JUD12" s="306"/>
      <c r="JUE12" s="306"/>
      <c r="JUF12" s="306"/>
      <c r="JUG12" s="306"/>
      <c r="JUH12" s="306"/>
      <c r="JUI12" s="306"/>
      <c r="JUJ12" s="306"/>
      <c r="JUK12" s="306"/>
      <c r="JUL12" s="306"/>
      <c r="JUM12" s="306"/>
      <c r="JUN12" s="306"/>
      <c r="JUO12" s="306"/>
      <c r="JUP12" s="306"/>
      <c r="JUQ12" s="306"/>
      <c r="JUR12" s="306"/>
      <c r="JUS12" s="306"/>
      <c r="JUT12" s="306"/>
      <c r="JUU12" s="306"/>
      <c r="JUV12" s="306"/>
      <c r="JUW12" s="306"/>
      <c r="JUX12" s="306"/>
      <c r="JUY12" s="306"/>
      <c r="JUZ12" s="306"/>
      <c r="JVA12" s="306"/>
      <c r="JVB12" s="306"/>
      <c r="JVC12" s="306"/>
      <c r="JVD12" s="306"/>
      <c r="JVE12" s="306"/>
      <c r="JVF12" s="306"/>
      <c r="JVG12" s="306"/>
      <c r="JVH12" s="306"/>
      <c r="JVI12" s="306"/>
      <c r="JVJ12" s="306"/>
      <c r="JVK12" s="306"/>
      <c r="JVL12" s="306"/>
      <c r="JVM12" s="306"/>
      <c r="JVN12" s="306"/>
      <c r="JVO12" s="306"/>
      <c r="JVP12" s="306"/>
      <c r="JVQ12" s="306"/>
      <c r="JVR12" s="306"/>
      <c r="JVS12" s="306"/>
      <c r="JVT12" s="306"/>
      <c r="JVU12" s="306"/>
      <c r="JVV12" s="306"/>
      <c r="JVW12" s="306"/>
      <c r="JVX12" s="306"/>
      <c r="JVY12" s="306"/>
      <c r="JVZ12" s="306"/>
      <c r="JWA12" s="306"/>
      <c r="JWB12" s="306"/>
      <c r="JWC12" s="306"/>
      <c r="JWD12" s="306"/>
      <c r="JWE12" s="306"/>
      <c r="JWF12" s="306"/>
      <c r="JWG12" s="306"/>
      <c r="JWH12" s="306"/>
      <c r="JWI12" s="306"/>
      <c r="JWJ12" s="306"/>
      <c r="JWK12" s="306"/>
      <c r="JWL12" s="306"/>
      <c r="JWM12" s="306"/>
      <c r="JWN12" s="306"/>
      <c r="JWO12" s="306"/>
      <c r="JWP12" s="306"/>
      <c r="JWQ12" s="306"/>
      <c r="JWR12" s="306"/>
      <c r="JWS12" s="306"/>
      <c r="JWT12" s="306"/>
      <c r="JWU12" s="306"/>
      <c r="JWV12" s="306"/>
      <c r="JWW12" s="306"/>
      <c r="JWX12" s="306"/>
      <c r="JWY12" s="306"/>
      <c r="JWZ12" s="306"/>
      <c r="JXA12" s="306"/>
      <c r="JXB12" s="306"/>
      <c r="JXC12" s="306"/>
      <c r="JXD12" s="306"/>
      <c r="JXE12" s="306"/>
      <c r="JXF12" s="306"/>
      <c r="JXG12" s="306"/>
      <c r="JXH12" s="306"/>
      <c r="JXI12" s="306"/>
      <c r="JXJ12" s="306"/>
      <c r="JXK12" s="306"/>
      <c r="JXL12" s="306"/>
      <c r="JXM12" s="306"/>
      <c r="JXN12" s="306"/>
      <c r="JXO12" s="306"/>
      <c r="JXP12" s="306"/>
      <c r="JXQ12" s="306"/>
      <c r="JXR12" s="306"/>
      <c r="JXS12" s="306"/>
      <c r="JXT12" s="306"/>
      <c r="JXU12" s="306"/>
      <c r="JXV12" s="306"/>
      <c r="JXW12" s="306"/>
      <c r="JXX12" s="306"/>
      <c r="JXY12" s="306"/>
      <c r="JXZ12" s="306"/>
      <c r="JYA12" s="306"/>
      <c r="JYB12" s="306"/>
      <c r="JYC12" s="306"/>
      <c r="JYD12" s="306"/>
      <c r="JYE12" s="306"/>
      <c r="JYF12" s="306"/>
      <c r="JYG12" s="306"/>
      <c r="JYH12" s="306"/>
      <c r="JYI12" s="306"/>
      <c r="JYJ12" s="306"/>
      <c r="JYK12" s="306"/>
      <c r="JYL12" s="306"/>
      <c r="JYM12" s="306"/>
      <c r="JYN12" s="306"/>
      <c r="JYO12" s="306"/>
      <c r="JYP12" s="306"/>
      <c r="JYQ12" s="306"/>
      <c r="JYR12" s="306"/>
      <c r="JYS12" s="306"/>
      <c r="JYT12" s="306"/>
      <c r="JYU12" s="306"/>
      <c r="JYV12" s="306"/>
      <c r="JYW12" s="306"/>
      <c r="JYX12" s="306"/>
      <c r="JYY12" s="306"/>
      <c r="JYZ12" s="306"/>
      <c r="JZA12" s="306"/>
      <c r="JZB12" s="306"/>
      <c r="JZC12" s="306"/>
      <c r="JZD12" s="306"/>
      <c r="JZE12" s="306"/>
      <c r="JZF12" s="306"/>
      <c r="JZG12" s="306"/>
      <c r="JZH12" s="306"/>
      <c r="JZI12" s="306"/>
      <c r="JZJ12" s="306"/>
      <c r="JZK12" s="306"/>
      <c r="JZL12" s="306"/>
      <c r="JZM12" s="306"/>
      <c r="JZN12" s="306"/>
      <c r="JZO12" s="306"/>
      <c r="JZP12" s="306"/>
      <c r="JZQ12" s="306"/>
      <c r="JZR12" s="306"/>
      <c r="JZS12" s="306"/>
      <c r="JZT12" s="306"/>
      <c r="JZU12" s="306"/>
      <c r="JZV12" s="306"/>
      <c r="JZW12" s="306"/>
      <c r="JZX12" s="306"/>
      <c r="JZY12" s="306"/>
      <c r="JZZ12" s="306"/>
      <c r="KAA12" s="306"/>
      <c r="KAB12" s="306"/>
      <c r="KAC12" s="306"/>
      <c r="KAD12" s="306"/>
      <c r="KAE12" s="306"/>
      <c r="KAF12" s="306"/>
      <c r="KAG12" s="306"/>
      <c r="KAH12" s="306"/>
      <c r="KAI12" s="306"/>
      <c r="KAJ12" s="306"/>
      <c r="KAK12" s="306"/>
      <c r="KAL12" s="306"/>
      <c r="KAM12" s="306"/>
      <c r="KAN12" s="306"/>
      <c r="KAO12" s="306"/>
      <c r="KAP12" s="306"/>
      <c r="KAQ12" s="306"/>
      <c r="KAR12" s="306"/>
      <c r="KAS12" s="306"/>
      <c r="KAT12" s="306"/>
      <c r="KAU12" s="306"/>
      <c r="KAV12" s="306"/>
      <c r="KAW12" s="306"/>
      <c r="KAX12" s="306"/>
      <c r="KAY12" s="306"/>
      <c r="KAZ12" s="306"/>
      <c r="KBA12" s="306"/>
      <c r="KBB12" s="306"/>
      <c r="KBC12" s="306"/>
      <c r="KBD12" s="306"/>
      <c r="KBE12" s="306"/>
      <c r="KBF12" s="306"/>
      <c r="KBG12" s="306"/>
      <c r="KBH12" s="306"/>
      <c r="KBI12" s="306"/>
      <c r="KBJ12" s="306"/>
      <c r="KBK12" s="306"/>
      <c r="KBL12" s="306"/>
      <c r="KBM12" s="306"/>
      <c r="KBN12" s="306"/>
      <c r="KBO12" s="306"/>
      <c r="KBP12" s="306"/>
      <c r="KBQ12" s="306"/>
      <c r="KBR12" s="306"/>
      <c r="KBS12" s="306"/>
      <c r="KBT12" s="306"/>
      <c r="KBU12" s="306"/>
      <c r="KBV12" s="306"/>
      <c r="KBW12" s="306"/>
      <c r="KBX12" s="306"/>
      <c r="KBY12" s="306"/>
      <c r="KBZ12" s="306"/>
      <c r="KCA12" s="306"/>
      <c r="KCB12" s="306"/>
      <c r="KCC12" s="306"/>
      <c r="KCD12" s="306"/>
      <c r="KCE12" s="306"/>
      <c r="KCF12" s="306"/>
      <c r="KCG12" s="306"/>
      <c r="KCH12" s="306"/>
      <c r="KCI12" s="306"/>
      <c r="KCJ12" s="306"/>
      <c r="KCK12" s="306"/>
      <c r="KCL12" s="306"/>
      <c r="KCM12" s="306"/>
      <c r="KCN12" s="306"/>
      <c r="KCO12" s="306"/>
      <c r="KCP12" s="306"/>
      <c r="KCQ12" s="306"/>
      <c r="KCR12" s="306"/>
      <c r="KCS12" s="306"/>
      <c r="KCT12" s="306"/>
      <c r="KCU12" s="306"/>
      <c r="KCV12" s="306"/>
      <c r="KCW12" s="306"/>
      <c r="KCX12" s="306"/>
      <c r="KCY12" s="306"/>
      <c r="KCZ12" s="306"/>
      <c r="KDA12" s="306"/>
      <c r="KDB12" s="306"/>
      <c r="KDC12" s="306"/>
      <c r="KDD12" s="306"/>
      <c r="KDE12" s="306"/>
      <c r="KDF12" s="306"/>
      <c r="KDG12" s="306"/>
      <c r="KDH12" s="306"/>
      <c r="KDI12" s="306"/>
      <c r="KDJ12" s="306"/>
      <c r="KDK12" s="306"/>
      <c r="KDL12" s="306"/>
      <c r="KDM12" s="306"/>
      <c r="KDN12" s="306"/>
      <c r="KDO12" s="306"/>
      <c r="KDP12" s="306"/>
      <c r="KDQ12" s="306"/>
      <c r="KDR12" s="306"/>
      <c r="KDS12" s="306"/>
      <c r="KDT12" s="306"/>
      <c r="KDU12" s="306"/>
      <c r="KDV12" s="306"/>
      <c r="KDW12" s="306"/>
      <c r="KDX12" s="306"/>
      <c r="KDY12" s="306"/>
      <c r="KDZ12" s="306"/>
      <c r="KEA12" s="306"/>
      <c r="KEB12" s="306"/>
      <c r="KEC12" s="306"/>
      <c r="KED12" s="306"/>
      <c r="KEE12" s="306"/>
      <c r="KEF12" s="306"/>
      <c r="KEG12" s="306"/>
      <c r="KEH12" s="306"/>
      <c r="KEI12" s="306"/>
      <c r="KEJ12" s="306"/>
      <c r="KEK12" s="306"/>
      <c r="KEL12" s="306"/>
      <c r="KEM12" s="306"/>
      <c r="KEN12" s="306"/>
      <c r="KEO12" s="306"/>
      <c r="KEP12" s="306"/>
      <c r="KEQ12" s="306"/>
      <c r="KER12" s="306"/>
      <c r="KES12" s="306"/>
      <c r="KET12" s="306"/>
      <c r="KEU12" s="306"/>
      <c r="KEV12" s="306"/>
      <c r="KEW12" s="306"/>
      <c r="KEX12" s="306"/>
      <c r="KEY12" s="306"/>
      <c r="KEZ12" s="306"/>
      <c r="KFA12" s="306"/>
      <c r="KFB12" s="306"/>
      <c r="KFC12" s="306"/>
      <c r="KFD12" s="306"/>
      <c r="KFE12" s="306"/>
      <c r="KFF12" s="306"/>
      <c r="KFG12" s="306"/>
      <c r="KFH12" s="306"/>
      <c r="KFI12" s="306"/>
      <c r="KFJ12" s="306"/>
      <c r="KFK12" s="306"/>
      <c r="KFL12" s="306"/>
      <c r="KFM12" s="306"/>
      <c r="KFN12" s="306"/>
      <c r="KFO12" s="306"/>
      <c r="KFP12" s="306"/>
      <c r="KFQ12" s="306"/>
      <c r="KFR12" s="306"/>
      <c r="KFS12" s="306"/>
      <c r="KFT12" s="306"/>
      <c r="KFU12" s="306"/>
      <c r="KFV12" s="306"/>
      <c r="KFW12" s="306"/>
      <c r="KFX12" s="306"/>
      <c r="KFY12" s="306"/>
      <c r="KFZ12" s="306"/>
      <c r="KGA12" s="306"/>
      <c r="KGB12" s="306"/>
      <c r="KGC12" s="306"/>
      <c r="KGD12" s="306"/>
      <c r="KGE12" s="306"/>
      <c r="KGF12" s="306"/>
      <c r="KGG12" s="306"/>
      <c r="KGH12" s="306"/>
      <c r="KGI12" s="306"/>
      <c r="KGJ12" s="306"/>
      <c r="KGK12" s="306"/>
      <c r="KGL12" s="306"/>
      <c r="KGM12" s="306"/>
      <c r="KGN12" s="306"/>
      <c r="KGO12" s="306"/>
      <c r="KGP12" s="306"/>
      <c r="KGQ12" s="306"/>
      <c r="KGR12" s="306"/>
      <c r="KGS12" s="306"/>
      <c r="KGT12" s="306"/>
      <c r="KGU12" s="306"/>
      <c r="KGV12" s="306"/>
      <c r="KGW12" s="306"/>
      <c r="KGX12" s="306"/>
      <c r="KGY12" s="306"/>
      <c r="KGZ12" s="306"/>
      <c r="KHA12" s="306"/>
      <c r="KHB12" s="306"/>
      <c r="KHC12" s="306"/>
      <c r="KHD12" s="306"/>
      <c r="KHE12" s="306"/>
      <c r="KHF12" s="306"/>
      <c r="KHG12" s="306"/>
      <c r="KHH12" s="306"/>
      <c r="KHI12" s="306"/>
      <c r="KHJ12" s="306"/>
      <c r="KHK12" s="306"/>
      <c r="KHL12" s="306"/>
      <c r="KHM12" s="306"/>
      <c r="KHN12" s="306"/>
      <c r="KHO12" s="306"/>
      <c r="KHP12" s="306"/>
      <c r="KHQ12" s="306"/>
      <c r="KHR12" s="306"/>
      <c r="KHS12" s="306"/>
      <c r="KHT12" s="306"/>
      <c r="KHU12" s="306"/>
      <c r="KHV12" s="306"/>
      <c r="KHW12" s="306"/>
      <c r="KHX12" s="306"/>
      <c r="KHY12" s="306"/>
      <c r="KHZ12" s="306"/>
      <c r="KIA12" s="306"/>
      <c r="KIB12" s="306"/>
      <c r="KIC12" s="306"/>
      <c r="KID12" s="306"/>
      <c r="KIE12" s="306"/>
      <c r="KIF12" s="306"/>
      <c r="KIG12" s="306"/>
      <c r="KIH12" s="306"/>
      <c r="KII12" s="306"/>
      <c r="KIJ12" s="306"/>
      <c r="KIK12" s="306"/>
      <c r="KIL12" s="306"/>
      <c r="KIM12" s="306"/>
      <c r="KIN12" s="306"/>
      <c r="KIO12" s="306"/>
      <c r="KIP12" s="306"/>
      <c r="KIQ12" s="306"/>
      <c r="KIR12" s="306"/>
      <c r="KIS12" s="306"/>
      <c r="KIT12" s="306"/>
      <c r="KIU12" s="306"/>
      <c r="KIV12" s="306"/>
      <c r="KIW12" s="306"/>
      <c r="KIX12" s="306"/>
      <c r="KIY12" s="306"/>
      <c r="KIZ12" s="306"/>
      <c r="KJA12" s="306"/>
      <c r="KJB12" s="306"/>
      <c r="KJC12" s="306"/>
      <c r="KJD12" s="306"/>
      <c r="KJE12" s="306"/>
      <c r="KJF12" s="306"/>
      <c r="KJG12" s="306"/>
      <c r="KJH12" s="306"/>
      <c r="KJI12" s="306"/>
      <c r="KJJ12" s="306"/>
      <c r="KJK12" s="306"/>
      <c r="KJL12" s="306"/>
      <c r="KJM12" s="306"/>
      <c r="KJN12" s="306"/>
      <c r="KJO12" s="306"/>
      <c r="KJP12" s="306"/>
      <c r="KJQ12" s="306"/>
      <c r="KJR12" s="306"/>
      <c r="KJS12" s="306"/>
      <c r="KJT12" s="306"/>
      <c r="KJU12" s="306"/>
      <c r="KJV12" s="306"/>
      <c r="KJW12" s="306"/>
      <c r="KJX12" s="306"/>
      <c r="KJY12" s="306"/>
      <c r="KJZ12" s="306"/>
      <c r="KKA12" s="306"/>
      <c r="KKB12" s="306"/>
      <c r="KKC12" s="306"/>
      <c r="KKD12" s="306"/>
      <c r="KKE12" s="306"/>
      <c r="KKF12" s="306"/>
      <c r="KKG12" s="306"/>
      <c r="KKH12" s="306"/>
      <c r="KKI12" s="306"/>
      <c r="KKJ12" s="306"/>
      <c r="KKK12" s="306"/>
      <c r="KKL12" s="306"/>
      <c r="KKM12" s="306"/>
      <c r="KKN12" s="306"/>
      <c r="KKO12" s="306"/>
      <c r="KKP12" s="306"/>
      <c r="KKQ12" s="306"/>
      <c r="KKR12" s="306"/>
      <c r="KKS12" s="306"/>
      <c r="KKT12" s="306"/>
      <c r="KKU12" s="306"/>
      <c r="KKV12" s="306"/>
      <c r="KKW12" s="306"/>
      <c r="KKX12" s="306"/>
      <c r="KKY12" s="306"/>
      <c r="KKZ12" s="306"/>
      <c r="KLA12" s="306"/>
      <c r="KLB12" s="306"/>
      <c r="KLC12" s="306"/>
      <c r="KLD12" s="306"/>
      <c r="KLE12" s="306"/>
      <c r="KLF12" s="306"/>
      <c r="KLG12" s="306"/>
      <c r="KLH12" s="306"/>
      <c r="KLI12" s="306"/>
      <c r="KLJ12" s="306"/>
      <c r="KLK12" s="306"/>
      <c r="KLL12" s="306"/>
      <c r="KLM12" s="306"/>
      <c r="KLN12" s="306"/>
      <c r="KLO12" s="306"/>
      <c r="KLP12" s="306"/>
      <c r="KLQ12" s="306"/>
      <c r="KLR12" s="306"/>
      <c r="KLS12" s="306"/>
      <c r="KLT12" s="306"/>
      <c r="KLU12" s="306"/>
      <c r="KLV12" s="306"/>
      <c r="KLW12" s="306"/>
      <c r="KLX12" s="306"/>
      <c r="KLY12" s="306"/>
      <c r="KLZ12" s="306"/>
      <c r="KMA12" s="306"/>
      <c r="KMB12" s="306"/>
      <c r="KMC12" s="306"/>
      <c r="KMD12" s="306"/>
      <c r="KME12" s="306"/>
      <c r="KMF12" s="306"/>
      <c r="KMG12" s="306"/>
      <c r="KMH12" s="306"/>
      <c r="KMI12" s="306"/>
      <c r="KMJ12" s="306"/>
      <c r="KMK12" s="306"/>
      <c r="KML12" s="306"/>
      <c r="KMM12" s="306"/>
      <c r="KMN12" s="306"/>
      <c r="KMO12" s="306"/>
      <c r="KMP12" s="306"/>
      <c r="KMQ12" s="306"/>
      <c r="KMR12" s="306"/>
      <c r="KMS12" s="306"/>
      <c r="KMT12" s="306"/>
      <c r="KMU12" s="306"/>
      <c r="KMV12" s="306"/>
      <c r="KMW12" s="306"/>
      <c r="KMX12" s="306"/>
      <c r="KMY12" s="306"/>
      <c r="KMZ12" s="306"/>
      <c r="KNA12" s="306"/>
      <c r="KNB12" s="306"/>
      <c r="KNC12" s="306"/>
      <c r="KND12" s="306"/>
      <c r="KNE12" s="306"/>
      <c r="KNF12" s="306"/>
      <c r="KNG12" s="306"/>
      <c r="KNH12" s="306"/>
      <c r="KNI12" s="306"/>
      <c r="KNJ12" s="306"/>
      <c r="KNK12" s="306"/>
      <c r="KNL12" s="306"/>
      <c r="KNM12" s="306"/>
      <c r="KNN12" s="306"/>
      <c r="KNO12" s="306"/>
      <c r="KNP12" s="306"/>
      <c r="KNQ12" s="306"/>
      <c r="KNR12" s="306"/>
      <c r="KNS12" s="306"/>
      <c r="KNT12" s="306"/>
      <c r="KNU12" s="306"/>
      <c r="KNV12" s="306"/>
      <c r="KNW12" s="306"/>
      <c r="KNX12" s="306"/>
      <c r="KNY12" s="306"/>
      <c r="KNZ12" s="306"/>
      <c r="KOA12" s="306"/>
      <c r="KOB12" s="306"/>
      <c r="KOC12" s="306"/>
      <c r="KOD12" s="306"/>
      <c r="KOE12" s="306"/>
      <c r="KOF12" s="306"/>
      <c r="KOG12" s="306"/>
      <c r="KOH12" s="306"/>
      <c r="KOI12" s="306"/>
      <c r="KOJ12" s="306"/>
      <c r="KOK12" s="306"/>
      <c r="KOL12" s="306"/>
      <c r="KOM12" s="306"/>
      <c r="KON12" s="306"/>
      <c r="KOO12" s="306"/>
      <c r="KOP12" s="306"/>
      <c r="KOQ12" s="306"/>
      <c r="KOR12" s="306"/>
      <c r="KOS12" s="306"/>
      <c r="KOT12" s="306"/>
      <c r="KOU12" s="306"/>
      <c r="KOV12" s="306"/>
      <c r="KOW12" s="306"/>
      <c r="KOX12" s="306"/>
      <c r="KOY12" s="306"/>
      <c r="KOZ12" s="306"/>
      <c r="KPA12" s="306"/>
      <c r="KPB12" s="306"/>
      <c r="KPC12" s="306"/>
      <c r="KPD12" s="306"/>
      <c r="KPE12" s="306"/>
      <c r="KPF12" s="306"/>
      <c r="KPG12" s="306"/>
      <c r="KPH12" s="306"/>
      <c r="KPI12" s="306"/>
      <c r="KPJ12" s="306"/>
      <c r="KPK12" s="306"/>
      <c r="KPL12" s="306"/>
      <c r="KPM12" s="306"/>
      <c r="KPN12" s="306"/>
      <c r="KPO12" s="306"/>
      <c r="KPP12" s="306"/>
      <c r="KPQ12" s="306"/>
      <c r="KPR12" s="306"/>
      <c r="KPS12" s="306"/>
      <c r="KPT12" s="306"/>
      <c r="KPU12" s="306"/>
      <c r="KPV12" s="306"/>
      <c r="KPW12" s="306"/>
      <c r="KPX12" s="306"/>
      <c r="KPY12" s="306"/>
      <c r="KPZ12" s="306"/>
      <c r="KQA12" s="306"/>
      <c r="KQB12" s="306"/>
      <c r="KQC12" s="306"/>
      <c r="KQD12" s="306"/>
      <c r="KQE12" s="306"/>
      <c r="KQF12" s="306"/>
      <c r="KQG12" s="306"/>
      <c r="KQH12" s="306"/>
      <c r="KQI12" s="306"/>
      <c r="KQJ12" s="306"/>
      <c r="KQK12" s="306"/>
      <c r="KQL12" s="306"/>
      <c r="KQM12" s="306"/>
      <c r="KQN12" s="306"/>
      <c r="KQO12" s="306"/>
      <c r="KQP12" s="306"/>
      <c r="KQQ12" s="306"/>
      <c r="KQR12" s="306"/>
      <c r="KQS12" s="306"/>
      <c r="KQT12" s="306"/>
      <c r="KQU12" s="306"/>
      <c r="KQV12" s="306"/>
      <c r="KQW12" s="306"/>
      <c r="KQX12" s="306"/>
      <c r="KQY12" s="306"/>
      <c r="KQZ12" s="306"/>
      <c r="KRA12" s="306"/>
      <c r="KRB12" s="306"/>
      <c r="KRC12" s="306"/>
      <c r="KRD12" s="306"/>
      <c r="KRE12" s="306"/>
      <c r="KRF12" s="306"/>
      <c r="KRG12" s="306"/>
      <c r="KRH12" s="306"/>
      <c r="KRI12" s="306"/>
      <c r="KRJ12" s="306"/>
      <c r="KRK12" s="306"/>
      <c r="KRL12" s="306"/>
      <c r="KRM12" s="306"/>
      <c r="KRN12" s="306"/>
      <c r="KRO12" s="306"/>
      <c r="KRP12" s="306"/>
      <c r="KRQ12" s="306"/>
      <c r="KRR12" s="306"/>
      <c r="KRS12" s="306"/>
      <c r="KRT12" s="306"/>
      <c r="KRU12" s="306"/>
      <c r="KRV12" s="306"/>
      <c r="KRW12" s="306"/>
      <c r="KRX12" s="306"/>
      <c r="KRY12" s="306"/>
      <c r="KRZ12" s="306"/>
      <c r="KSA12" s="306"/>
      <c r="KSB12" s="306"/>
      <c r="KSC12" s="306"/>
      <c r="KSD12" s="306"/>
      <c r="KSE12" s="306"/>
      <c r="KSF12" s="306"/>
      <c r="KSG12" s="306"/>
      <c r="KSH12" s="306"/>
      <c r="KSI12" s="306"/>
      <c r="KSJ12" s="306"/>
      <c r="KSK12" s="306"/>
      <c r="KSL12" s="306"/>
      <c r="KSM12" s="306"/>
      <c r="KSN12" s="306"/>
      <c r="KSO12" s="306"/>
      <c r="KSP12" s="306"/>
      <c r="KSQ12" s="306"/>
      <c r="KSR12" s="306"/>
      <c r="KSS12" s="306"/>
      <c r="KST12" s="306"/>
      <c r="KSU12" s="306"/>
      <c r="KSV12" s="306"/>
      <c r="KSW12" s="306"/>
      <c r="KSX12" s="306"/>
      <c r="KSY12" s="306"/>
      <c r="KSZ12" s="306"/>
      <c r="KTA12" s="306"/>
      <c r="KTB12" s="306"/>
      <c r="KTC12" s="306"/>
      <c r="KTD12" s="306"/>
      <c r="KTE12" s="306"/>
      <c r="KTF12" s="306"/>
      <c r="KTG12" s="306"/>
      <c r="KTH12" s="306"/>
      <c r="KTI12" s="306"/>
      <c r="KTJ12" s="306"/>
      <c r="KTK12" s="306"/>
      <c r="KTL12" s="306"/>
      <c r="KTM12" s="306"/>
      <c r="KTN12" s="306"/>
      <c r="KTO12" s="306"/>
      <c r="KTP12" s="306"/>
      <c r="KTQ12" s="306"/>
      <c r="KTR12" s="306"/>
      <c r="KTS12" s="306"/>
      <c r="KTT12" s="306"/>
      <c r="KTU12" s="306"/>
      <c r="KTV12" s="306"/>
      <c r="KTW12" s="306"/>
      <c r="KTX12" s="306"/>
      <c r="KTY12" s="306"/>
      <c r="KTZ12" s="306"/>
      <c r="KUA12" s="306"/>
      <c r="KUB12" s="306"/>
      <c r="KUC12" s="306"/>
      <c r="KUD12" s="306"/>
      <c r="KUE12" s="306"/>
      <c r="KUF12" s="306"/>
      <c r="KUG12" s="306"/>
      <c r="KUH12" s="306"/>
      <c r="KUI12" s="306"/>
      <c r="KUJ12" s="306"/>
      <c r="KUK12" s="306"/>
      <c r="KUL12" s="306"/>
      <c r="KUM12" s="306"/>
      <c r="KUN12" s="306"/>
      <c r="KUO12" s="306"/>
      <c r="KUP12" s="306"/>
      <c r="KUQ12" s="306"/>
      <c r="KUR12" s="306"/>
      <c r="KUS12" s="306"/>
      <c r="KUT12" s="306"/>
      <c r="KUU12" s="306"/>
      <c r="KUV12" s="306"/>
      <c r="KUW12" s="306"/>
      <c r="KUX12" s="306"/>
      <c r="KUY12" s="306"/>
      <c r="KUZ12" s="306"/>
      <c r="KVA12" s="306"/>
      <c r="KVB12" s="306"/>
      <c r="KVC12" s="306"/>
      <c r="KVD12" s="306"/>
      <c r="KVE12" s="306"/>
      <c r="KVF12" s="306"/>
      <c r="KVG12" s="306"/>
      <c r="KVH12" s="306"/>
      <c r="KVI12" s="306"/>
      <c r="KVJ12" s="306"/>
      <c r="KVK12" s="306"/>
      <c r="KVL12" s="306"/>
      <c r="KVM12" s="306"/>
      <c r="KVN12" s="306"/>
      <c r="KVO12" s="306"/>
      <c r="KVP12" s="306"/>
      <c r="KVQ12" s="306"/>
      <c r="KVR12" s="306"/>
      <c r="KVS12" s="306"/>
      <c r="KVT12" s="306"/>
      <c r="KVU12" s="306"/>
      <c r="KVV12" s="306"/>
      <c r="KVW12" s="306"/>
      <c r="KVX12" s="306"/>
      <c r="KVY12" s="306"/>
      <c r="KVZ12" s="306"/>
      <c r="KWA12" s="306"/>
      <c r="KWB12" s="306"/>
      <c r="KWC12" s="306"/>
      <c r="KWD12" s="306"/>
      <c r="KWE12" s="306"/>
      <c r="KWF12" s="306"/>
      <c r="KWG12" s="306"/>
      <c r="KWH12" s="306"/>
      <c r="KWI12" s="306"/>
      <c r="KWJ12" s="306"/>
      <c r="KWK12" s="306"/>
      <c r="KWL12" s="306"/>
      <c r="KWM12" s="306"/>
      <c r="KWN12" s="306"/>
      <c r="KWO12" s="306"/>
      <c r="KWP12" s="306"/>
      <c r="KWQ12" s="306"/>
      <c r="KWR12" s="306"/>
      <c r="KWS12" s="306"/>
      <c r="KWT12" s="306"/>
      <c r="KWU12" s="306"/>
      <c r="KWV12" s="306"/>
      <c r="KWW12" s="306"/>
      <c r="KWX12" s="306"/>
      <c r="KWY12" s="306"/>
      <c r="KWZ12" s="306"/>
      <c r="KXA12" s="306"/>
      <c r="KXB12" s="306"/>
      <c r="KXC12" s="306"/>
      <c r="KXD12" s="306"/>
      <c r="KXE12" s="306"/>
      <c r="KXF12" s="306"/>
      <c r="KXG12" s="306"/>
      <c r="KXH12" s="306"/>
      <c r="KXI12" s="306"/>
      <c r="KXJ12" s="306"/>
      <c r="KXK12" s="306"/>
      <c r="KXL12" s="306"/>
      <c r="KXM12" s="306"/>
      <c r="KXN12" s="306"/>
      <c r="KXO12" s="306"/>
      <c r="KXP12" s="306"/>
      <c r="KXQ12" s="306"/>
      <c r="KXR12" s="306"/>
      <c r="KXS12" s="306"/>
      <c r="KXT12" s="306"/>
      <c r="KXU12" s="306"/>
      <c r="KXV12" s="306"/>
      <c r="KXW12" s="306"/>
      <c r="KXX12" s="306"/>
      <c r="KXY12" s="306"/>
      <c r="KXZ12" s="306"/>
      <c r="KYA12" s="306"/>
      <c r="KYB12" s="306"/>
      <c r="KYC12" s="306"/>
      <c r="KYD12" s="306"/>
      <c r="KYE12" s="306"/>
      <c r="KYF12" s="306"/>
      <c r="KYG12" s="306"/>
      <c r="KYH12" s="306"/>
      <c r="KYI12" s="306"/>
      <c r="KYJ12" s="306"/>
      <c r="KYK12" s="306"/>
      <c r="KYL12" s="306"/>
      <c r="KYM12" s="306"/>
      <c r="KYN12" s="306"/>
      <c r="KYO12" s="306"/>
      <c r="KYP12" s="306"/>
      <c r="KYQ12" s="306"/>
      <c r="KYR12" s="306"/>
      <c r="KYS12" s="306"/>
      <c r="KYT12" s="306"/>
      <c r="KYU12" s="306"/>
      <c r="KYV12" s="306"/>
      <c r="KYW12" s="306"/>
      <c r="KYX12" s="306"/>
      <c r="KYY12" s="306"/>
      <c r="KYZ12" s="306"/>
      <c r="KZA12" s="306"/>
      <c r="KZB12" s="306"/>
      <c r="KZC12" s="306"/>
      <c r="KZD12" s="306"/>
      <c r="KZE12" s="306"/>
      <c r="KZF12" s="306"/>
      <c r="KZG12" s="306"/>
      <c r="KZH12" s="306"/>
      <c r="KZI12" s="306"/>
      <c r="KZJ12" s="306"/>
      <c r="KZK12" s="306"/>
      <c r="KZL12" s="306"/>
      <c r="KZM12" s="306"/>
      <c r="KZN12" s="306"/>
      <c r="KZO12" s="306"/>
      <c r="KZP12" s="306"/>
      <c r="KZQ12" s="306"/>
      <c r="KZR12" s="306"/>
      <c r="KZS12" s="306"/>
      <c r="KZT12" s="306"/>
      <c r="KZU12" s="306"/>
      <c r="KZV12" s="306"/>
      <c r="KZW12" s="306"/>
      <c r="KZX12" s="306"/>
      <c r="KZY12" s="306"/>
      <c r="KZZ12" s="306"/>
      <c r="LAA12" s="306"/>
      <c r="LAB12" s="306"/>
      <c r="LAC12" s="306"/>
      <c r="LAD12" s="306"/>
      <c r="LAE12" s="306"/>
      <c r="LAF12" s="306"/>
      <c r="LAG12" s="306"/>
      <c r="LAH12" s="306"/>
      <c r="LAI12" s="306"/>
      <c r="LAJ12" s="306"/>
      <c r="LAK12" s="306"/>
      <c r="LAL12" s="306"/>
      <c r="LAM12" s="306"/>
      <c r="LAN12" s="306"/>
      <c r="LAO12" s="306"/>
      <c r="LAP12" s="306"/>
      <c r="LAQ12" s="306"/>
      <c r="LAR12" s="306"/>
      <c r="LAS12" s="306"/>
      <c r="LAT12" s="306"/>
      <c r="LAU12" s="306"/>
      <c r="LAV12" s="306"/>
      <c r="LAW12" s="306"/>
      <c r="LAX12" s="306"/>
      <c r="LAY12" s="306"/>
      <c r="LAZ12" s="306"/>
      <c r="LBA12" s="306"/>
      <c r="LBB12" s="306"/>
      <c r="LBC12" s="306"/>
      <c r="LBD12" s="306"/>
      <c r="LBE12" s="306"/>
      <c r="LBF12" s="306"/>
      <c r="LBG12" s="306"/>
      <c r="LBH12" s="306"/>
      <c r="LBI12" s="306"/>
      <c r="LBJ12" s="306"/>
      <c r="LBK12" s="306"/>
      <c r="LBL12" s="306"/>
      <c r="LBM12" s="306"/>
      <c r="LBN12" s="306"/>
      <c r="LBO12" s="306"/>
      <c r="LBP12" s="306"/>
      <c r="LBQ12" s="306"/>
      <c r="LBR12" s="306"/>
      <c r="LBS12" s="306"/>
      <c r="LBT12" s="306"/>
      <c r="LBU12" s="306"/>
      <c r="LBV12" s="306"/>
      <c r="LBW12" s="306"/>
      <c r="LBX12" s="306"/>
      <c r="LBY12" s="306"/>
      <c r="LBZ12" s="306"/>
      <c r="LCA12" s="306"/>
      <c r="LCB12" s="306"/>
      <c r="LCC12" s="306"/>
      <c r="LCD12" s="306"/>
      <c r="LCE12" s="306"/>
      <c r="LCF12" s="306"/>
      <c r="LCG12" s="306"/>
      <c r="LCH12" s="306"/>
      <c r="LCI12" s="306"/>
      <c r="LCJ12" s="306"/>
      <c r="LCK12" s="306"/>
      <c r="LCL12" s="306"/>
      <c r="LCM12" s="306"/>
      <c r="LCN12" s="306"/>
      <c r="LCO12" s="306"/>
      <c r="LCP12" s="306"/>
      <c r="LCQ12" s="306"/>
      <c r="LCR12" s="306"/>
      <c r="LCS12" s="306"/>
      <c r="LCT12" s="306"/>
      <c r="LCU12" s="306"/>
      <c r="LCV12" s="306"/>
      <c r="LCW12" s="306"/>
      <c r="LCX12" s="306"/>
      <c r="LCY12" s="306"/>
      <c r="LCZ12" s="306"/>
      <c r="LDA12" s="306"/>
      <c r="LDB12" s="306"/>
      <c r="LDC12" s="306"/>
      <c r="LDD12" s="306"/>
      <c r="LDE12" s="306"/>
      <c r="LDF12" s="306"/>
      <c r="LDG12" s="306"/>
      <c r="LDH12" s="306"/>
      <c r="LDI12" s="306"/>
      <c r="LDJ12" s="306"/>
      <c r="LDK12" s="306"/>
      <c r="LDL12" s="306"/>
      <c r="LDM12" s="306"/>
      <c r="LDN12" s="306"/>
      <c r="LDO12" s="306"/>
      <c r="LDP12" s="306"/>
      <c r="LDQ12" s="306"/>
      <c r="LDR12" s="306"/>
      <c r="LDS12" s="306"/>
      <c r="LDT12" s="306"/>
      <c r="LDU12" s="306"/>
      <c r="LDV12" s="306"/>
      <c r="LDW12" s="306"/>
      <c r="LDX12" s="306"/>
      <c r="LDY12" s="306"/>
      <c r="LDZ12" s="306"/>
      <c r="LEA12" s="306"/>
      <c r="LEB12" s="306"/>
      <c r="LEC12" s="306"/>
      <c r="LED12" s="306"/>
      <c r="LEE12" s="306"/>
      <c r="LEF12" s="306"/>
      <c r="LEG12" s="306"/>
      <c r="LEH12" s="306"/>
      <c r="LEI12" s="306"/>
      <c r="LEJ12" s="306"/>
      <c r="LEK12" s="306"/>
      <c r="LEL12" s="306"/>
      <c r="LEM12" s="306"/>
      <c r="LEN12" s="306"/>
      <c r="LEO12" s="306"/>
      <c r="LEP12" s="306"/>
      <c r="LEQ12" s="306"/>
      <c r="LER12" s="306"/>
      <c r="LES12" s="306"/>
      <c r="LET12" s="306"/>
      <c r="LEU12" s="306"/>
      <c r="LEV12" s="306"/>
      <c r="LEW12" s="306"/>
      <c r="LEX12" s="306"/>
      <c r="LEY12" s="306"/>
      <c r="LEZ12" s="306"/>
      <c r="LFA12" s="306"/>
      <c r="LFB12" s="306"/>
      <c r="LFC12" s="306"/>
      <c r="LFD12" s="306"/>
      <c r="LFE12" s="306"/>
      <c r="LFF12" s="306"/>
      <c r="LFG12" s="306"/>
      <c r="LFH12" s="306"/>
      <c r="LFI12" s="306"/>
      <c r="LFJ12" s="306"/>
      <c r="LFK12" s="306"/>
      <c r="LFL12" s="306"/>
      <c r="LFM12" s="306"/>
      <c r="LFN12" s="306"/>
      <c r="LFO12" s="306"/>
      <c r="LFP12" s="306"/>
      <c r="LFQ12" s="306"/>
      <c r="LFR12" s="306"/>
      <c r="LFS12" s="306"/>
      <c r="LFT12" s="306"/>
      <c r="LFU12" s="306"/>
      <c r="LFV12" s="306"/>
      <c r="LFW12" s="306"/>
      <c r="LFX12" s="306"/>
      <c r="LFY12" s="306"/>
      <c r="LFZ12" s="306"/>
      <c r="LGA12" s="306"/>
      <c r="LGB12" s="306"/>
      <c r="LGC12" s="306"/>
      <c r="LGD12" s="306"/>
      <c r="LGE12" s="306"/>
      <c r="LGF12" s="306"/>
      <c r="LGG12" s="306"/>
      <c r="LGH12" s="306"/>
      <c r="LGI12" s="306"/>
      <c r="LGJ12" s="306"/>
      <c r="LGK12" s="306"/>
      <c r="LGL12" s="306"/>
      <c r="LGM12" s="306"/>
      <c r="LGN12" s="306"/>
      <c r="LGO12" s="306"/>
      <c r="LGP12" s="306"/>
      <c r="LGQ12" s="306"/>
      <c r="LGR12" s="306"/>
      <c r="LGS12" s="306"/>
      <c r="LGT12" s="306"/>
      <c r="LGU12" s="306"/>
      <c r="LGV12" s="306"/>
      <c r="LGW12" s="306"/>
      <c r="LGX12" s="306"/>
      <c r="LGY12" s="306"/>
      <c r="LGZ12" s="306"/>
      <c r="LHA12" s="306"/>
      <c r="LHB12" s="306"/>
      <c r="LHC12" s="306"/>
      <c r="LHD12" s="306"/>
      <c r="LHE12" s="306"/>
      <c r="LHF12" s="306"/>
      <c r="LHG12" s="306"/>
      <c r="LHH12" s="306"/>
      <c r="LHI12" s="306"/>
      <c r="LHJ12" s="306"/>
      <c r="LHK12" s="306"/>
      <c r="LHL12" s="306"/>
      <c r="LHM12" s="306"/>
      <c r="LHN12" s="306"/>
      <c r="LHO12" s="306"/>
      <c r="LHP12" s="306"/>
      <c r="LHQ12" s="306"/>
      <c r="LHR12" s="306"/>
      <c r="LHS12" s="306"/>
      <c r="LHT12" s="306"/>
      <c r="LHU12" s="306"/>
      <c r="LHV12" s="306"/>
      <c r="LHW12" s="306"/>
      <c r="LHX12" s="306"/>
      <c r="LHY12" s="306"/>
      <c r="LHZ12" s="306"/>
      <c r="LIA12" s="306"/>
      <c r="LIB12" s="306"/>
      <c r="LIC12" s="306"/>
      <c r="LID12" s="306"/>
      <c r="LIE12" s="306"/>
      <c r="LIF12" s="306"/>
      <c r="LIG12" s="306"/>
      <c r="LIH12" s="306"/>
      <c r="LII12" s="306"/>
      <c r="LIJ12" s="306"/>
      <c r="LIK12" s="306"/>
      <c r="LIL12" s="306"/>
      <c r="LIM12" s="306"/>
      <c r="LIN12" s="306"/>
      <c r="LIO12" s="306"/>
      <c r="LIP12" s="306"/>
      <c r="LIQ12" s="306"/>
      <c r="LIR12" s="306"/>
      <c r="LIS12" s="306"/>
      <c r="LIT12" s="306"/>
      <c r="LIU12" s="306"/>
      <c r="LIV12" s="306"/>
      <c r="LIW12" s="306"/>
      <c r="LIX12" s="306"/>
      <c r="LIY12" s="306"/>
      <c r="LIZ12" s="306"/>
      <c r="LJA12" s="306"/>
      <c r="LJB12" s="306"/>
      <c r="LJC12" s="306"/>
      <c r="LJD12" s="306"/>
      <c r="LJE12" s="306"/>
      <c r="LJF12" s="306"/>
      <c r="LJG12" s="306"/>
      <c r="LJH12" s="306"/>
      <c r="LJI12" s="306"/>
      <c r="LJJ12" s="306"/>
      <c r="LJK12" s="306"/>
      <c r="LJL12" s="306"/>
      <c r="LJM12" s="306"/>
      <c r="LJN12" s="306"/>
      <c r="LJO12" s="306"/>
      <c r="LJP12" s="306"/>
      <c r="LJQ12" s="306"/>
      <c r="LJR12" s="306"/>
      <c r="LJS12" s="306"/>
      <c r="LJT12" s="306"/>
      <c r="LJU12" s="306"/>
      <c r="LJV12" s="306"/>
      <c r="LJW12" s="306"/>
      <c r="LJX12" s="306"/>
      <c r="LJY12" s="306"/>
      <c r="LJZ12" s="306"/>
      <c r="LKA12" s="306"/>
      <c r="LKB12" s="306"/>
      <c r="LKC12" s="306"/>
      <c r="LKD12" s="306"/>
      <c r="LKE12" s="306"/>
      <c r="LKF12" s="306"/>
      <c r="LKG12" s="306"/>
      <c r="LKH12" s="306"/>
      <c r="LKI12" s="306"/>
      <c r="LKJ12" s="306"/>
      <c r="LKK12" s="306"/>
      <c r="LKL12" s="306"/>
      <c r="LKM12" s="306"/>
      <c r="LKN12" s="306"/>
      <c r="LKO12" s="306"/>
      <c r="LKP12" s="306"/>
      <c r="LKQ12" s="306"/>
      <c r="LKR12" s="306"/>
      <c r="LKS12" s="306"/>
      <c r="LKT12" s="306"/>
      <c r="LKU12" s="306"/>
      <c r="LKV12" s="306"/>
      <c r="LKW12" s="306"/>
      <c r="LKX12" s="306"/>
      <c r="LKY12" s="306"/>
      <c r="LKZ12" s="306"/>
      <c r="LLA12" s="306"/>
      <c r="LLB12" s="306"/>
      <c r="LLC12" s="306"/>
      <c r="LLD12" s="306"/>
      <c r="LLE12" s="306"/>
      <c r="LLF12" s="306"/>
      <c r="LLG12" s="306"/>
      <c r="LLH12" s="306"/>
      <c r="LLI12" s="306"/>
      <c r="LLJ12" s="306"/>
      <c r="LLK12" s="306"/>
      <c r="LLL12" s="306"/>
      <c r="LLM12" s="306"/>
      <c r="LLN12" s="306"/>
      <c r="LLO12" s="306"/>
      <c r="LLP12" s="306"/>
      <c r="LLQ12" s="306"/>
      <c r="LLR12" s="306"/>
      <c r="LLS12" s="306"/>
      <c r="LLT12" s="306"/>
      <c r="LLU12" s="306"/>
      <c r="LLV12" s="306"/>
      <c r="LLW12" s="306"/>
      <c r="LLX12" s="306"/>
      <c r="LLY12" s="306"/>
      <c r="LLZ12" s="306"/>
      <c r="LMA12" s="306"/>
      <c r="LMB12" s="306"/>
      <c r="LMC12" s="306"/>
      <c r="LMD12" s="306"/>
      <c r="LME12" s="306"/>
      <c r="LMF12" s="306"/>
      <c r="LMG12" s="306"/>
      <c r="LMH12" s="306"/>
      <c r="LMI12" s="306"/>
      <c r="LMJ12" s="306"/>
      <c r="LMK12" s="306"/>
      <c r="LML12" s="306"/>
      <c r="LMM12" s="306"/>
      <c r="LMN12" s="306"/>
      <c r="LMO12" s="306"/>
      <c r="LMP12" s="306"/>
      <c r="LMQ12" s="306"/>
      <c r="LMR12" s="306"/>
      <c r="LMS12" s="306"/>
      <c r="LMT12" s="306"/>
      <c r="LMU12" s="306"/>
      <c r="LMV12" s="306"/>
      <c r="LMW12" s="306"/>
      <c r="LMX12" s="306"/>
      <c r="LMY12" s="306"/>
      <c r="LMZ12" s="306"/>
      <c r="LNA12" s="306"/>
      <c r="LNB12" s="306"/>
      <c r="LNC12" s="306"/>
      <c r="LND12" s="306"/>
      <c r="LNE12" s="306"/>
      <c r="LNF12" s="306"/>
      <c r="LNG12" s="306"/>
      <c r="LNH12" s="306"/>
      <c r="LNI12" s="306"/>
      <c r="LNJ12" s="306"/>
      <c r="LNK12" s="306"/>
      <c r="LNL12" s="306"/>
      <c r="LNM12" s="306"/>
      <c r="LNN12" s="306"/>
      <c r="LNO12" s="306"/>
      <c r="LNP12" s="306"/>
      <c r="LNQ12" s="306"/>
      <c r="LNR12" s="306"/>
      <c r="LNS12" s="306"/>
      <c r="LNT12" s="306"/>
      <c r="LNU12" s="306"/>
      <c r="LNV12" s="306"/>
      <c r="LNW12" s="306"/>
      <c r="LNX12" s="306"/>
      <c r="LNY12" s="306"/>
      <c r="LNZ12" s="306"/>
      <c r="LOA12" s="306"/>
      <c r="LOB12" s="306"/>
      <c r="LOC12" s="306"/>
      <c r="LOD12" s="306"/>
      <c r="LOE12" s="306"/>
      <c r="LOF12" s="306"/>
      <c r="LOG12" s="306"/>
      <c r="LOH12" s="306"/>
      <c r="LOI12" s="306"/>
      <c r="LOJ12" s="306"/>
      <c r="LOK12" s="306"/>
      <c r="LOL12" s="306"/>
      <c r="LOM12" s="306"/>
      <c r="LON12" s="306"/>
      <c r="LOO12" s="306"/>
      <c r="LOP12" s="306"/>
      <c r="LOQ12" s="306"/>
      <c r="LOR12" s="306"/>
      <c r="LOS12" s="306"/>
      <c r="LOT12" s="306"/>
      <c r="LOU12" s="306"/>
      <c r="LOV12" s="306"/>
      <c r="LOW12" s="306"/>
      <c r="LOX12" s="306"/>
      <c r="LOY12" s="306"/>
      <c r="LOZ12" s="306"/>
      <c r="LPA12" s="306"/>
      <c r="LPB12" s="306"/>
      <c r="LPC12" s="306"/>
      <c r="LPD12" s="306"/>
      <c r="LPE12" s="306"/>
      <c r="LPF12" s="306"/>
      <c r="LPG12" s="306"/>
      <c r="LPH12" s="306"/>
      <c r="LPI12" s="306"/>
      <c r="LPJ12" s="306"/>
      <c r="LPK12" s="306"/>
      <c r="LPL12" s="306"/>
      <c r="LPM12" s="306"/>
      <c r="LPN12" s="306"/>
      <c r="LPO12" s="306"/>
      <c r="LPP12" s="306"/>
      <c r="LPQ12" s="306"/>
      <c r="LPR12" s="306"/>
      <c r="LPS12" s="306"/>
      <c r="LPT12" s="306"/>
      <c r="LPU12" s="306"/>
      <c r="LPV12" s="306"/>
      <c r="LPW12" s="306"/>
      <c r="LPX12" s="306"/>
      <c r="LPY12" s="306"/>
      <c r="LPZ12" s="306"/>
      <c r="LQA12" s="306"/>
      <c r="LQB12" s="306"/>
      <c r="LQC12" s="306"/>
      <c r="LQD12" s="306"/>
      <c r="LQE12" s="306"/>
      <c r="LQF12" s="306"/>
      <c r="LQG12" s="306"/>
      <c r="LQH12" s="306"/>
      <c r="LQI12" s="306"/>
      <c r="LQJ12" s="306"/>
      <c r="LQK12" s="306"/>
      <c r="LQL12" s="306"/>
      <c r="LQM12" s="306"/>
      <c r="LQN12" s="306"/>
      <c r="LQO12" s="306"/>
      <c r="LQP12" s="306"/>
      <c r="LQQ12" s="306"/>
      <c r="LQR12" s="306"/>
      <c r="LQS12" s="306"/>
      <c r="LQT12" s="306"/>
      <c r="LQU12" s="306"/>
      <c r="LQV12" s="306"/>
      <c r="LQW12" s="306"/>
      <c r="LQX12" s="306"/>
      <c r="LQY12" s="306"/>
      <c r="LQZ12" s="306"/>
      <c r="LRA12" s="306"/>
      <c r="LRB12" s="306"/>
      <c r="LRC12" s="306"/>
      <c r="LRD12" s="306"/>
      <c r="LRE12" s="306"/>
      <c r="LRF12" s="306"/>
      <c r="LRG12" s="306"/>
      <c r="LRH12" s="306"/>
      <c r="LRI12" s="306"/>
      <c r="LRJ12" s="306"/>
      <c r="LRK12" s="306"/>
      <c r="LRL12" s="306"/>
      <c r="LRM12" s="306"/>
      <c r="LRN12" s="306"/>
      <c r="LRO12" s="306"/>
      <c r="LRP12" s="306"/>
      <c r="LRQ12" s="306"/>
      <c r="LRR12" s="306"/>
      <c r="LRS12" s="306"/>
      <c r="LRT12" s="306"/>
      <c r="LRU12" s="306"/>
      <c r="LRV12" s="306"/>
      <c r="LRW12" s="306"/>
      <c r="LRX12" s="306"/>
      <c r="LRY12" s="306"/>
      <c r="LRZ12" s="306"/>
      <c r="LSA12" s="306"/>
      <c r="LSB12" s="306"/>
      <c r="LSC12" s="306"/>
      <c r="LSD12" s="306"/>
      <c r="LSE12" s="306"/>
      <c r="LSF12" s="306"/>
      <c r="LSG12" s="306"/>
      <c r="LSH12" s="306"/>
      <c r="LSI12" s="306"/>
      <c r="LSJ12" s="306"/>
      <c r="LSK12" s="306"/>
      <c r="LSL12" s="306"/>
      <c r="LSM12" s="306"/>
      <c r="LSN12" s="306"/>
      <c r="LSO12" s="306"/>
      <c r="LSP12" s="306"/>
      <c r="LSQ12" s="306"/>
      <c r="LSR12" s="306"/>
      <c r="LSS12" s="306"/>
      <c r="LST12" s="306"/>
      <c r="LSU12" s="306"/>
      <c r="LSV12" s="306"/>
      <c r="LSW12" s="306"/>
      <c r="LSX12" s="306"/>
      <c r="LSY12" s="306"/>
      <c r="LSZ12" s="306"/>
      <c r="LTA12" s="306"/>
      <c r="LTB12" s="306"/>
      <c r="LTC12" s="306"/>
      <c r="LTD12" s="306"/>
      <c r="LTE12" s="306"/>
      <c r="LTF12" s="306"/>
      <c r="LTG12" s="306"/>
      <c r="LTH12" s="306"/>
      <c r="LTI12" s="306"/>
      <c r="LTJ12" s="306"/>
      <c r="LTK12" s="306"/>
      <c r="LTL12" s="306"/>
      <c r="LTM12" s="306"/>
      <c r="LTN12" s="306"/>
      <c r="LTO12" s="306"/>
      <c r="LTP12" s="306"/>
      <c r="LTQ12" s="306"/>
      <c r="LTR12" s="306"/>
      <c r="LTS12" s="306"/>
      <c r="LTT12" s="306"/>
      <c r="LTU12" s="306"/>
      <c r="LTV12" s="306"/>
      <c r="LTW12" s="306"/>
      <c r="LTX12" s="306"/>
      <c r="LTY12" s="306"/>
      <c r="LTZ12" s="306"/>
      <c r="LUA12" s="306"/>
      <c r="LUB12" s="306"/>
      <c r="LUC12" s="306"/>
      <c r="LUD12" s="306"/>
      <c r="LUE12" s="306"/>
      <c r="LUF12" s="306"/>
      <c r="LUG12" s="306"/>
      <c r="LUH12" s="306"/>
      <c r="LUI12" s="306"/>
      <c r="LUJ12" s="306"/>
      <c r="LUK12" s="306"/>
      <c r="LUL12" s="306"/>
      <c r="LUM12" s="306"/>
      <c r="LUN12" s="306"/>
      <c r="LUO12" s="306"/>
      <c r="LUP12" s="306"/>
      <c r="LUQ12" s="306"/>
      <c r="LUR12" s="306"/>
      <c r="LUS12" s="306"/>
      <c r="LUT12" s="306"/>
      <c r="LUU12" s="306"/>
      <c r="LUV12" s="306"/>
      <c r="LUW12" s="306"/>
      <c r="LUX12" s="306"/>
      <c r="LUY12" s="306"/>
      <c r="LUZ12" s="306"/>
      <c r="LVA12" s="306"/>
      <c r="LVB12" s="306"/>
      <c r="LVC12" s="306"/>
      <c r="LVD12" s="306"/>
      <c r="LVE12" s="306"/>
      <c r="LVF12" s="306"/>
      <c r="LVG12" s="306"/>
      <c r="LVH12" s="306"/>
      <c r="LVI12" s="306"/>
      <c r="LVJ12" s="306"/>
      <c r="LVK12" s="306"/>
      <c r="LVL12" s="306"/>
      <c r="LVM12" s="306"/>
      <c r="LVN12" s="306"/>
      <c r="LVO12" s="306"/>
      <c r="LVP12" s="306"/>
      <c r="LVQ12" s="306"/>
      <c r="LVR12" s="306"/>
      <c r="LVS12" s="306"/>
      <c r="LVT12" s="306"/>
      <c r="LVU12" s="306"/>
      <c r="LVV12" s="306"/>
      <c r="LVW12" s="306"/>
      <c r="LVX12" s="306"/>
      <c r="LVY12" s="306"/>
      <c r="LVZ12" s="306"/>
      <c r="LWA12" s="306"/>
      <c r="LWB12" s="306"/>
      <c r="LWC12" s="306"/>
      <c r="LWD12" s="306"/>
      <c r="LWE12" s="306"/>
      <c r="LWF12" s="306"/>
      <c r="LWG12" s="306"/>
      <c r="LWH12" s="306"/>
      <c r="LWI12" s="306"/>
      <c r="LWJ12" s="306"/>
      <c r="LWK12" s="306"/>
      <c r="LWL12" s="306"/>
      <c r="LWM12" s="306"/>
      <c r="LWN12" s="306"/>
      <c r="LWO12" s="306"/>
      <c r="LWP12" s="306"/>
      <c r="LWQ12" s="306"/>
      <c r="LWR12" s="306"/>
      <c r="LWS12" s="306"/>
      <c r="LWT12" s="306"/>
      <c r="LWU12" s="306"/>
      <c r="LWV12" s="306"/>
      <c r="LWW12" s="306"/>
      <c r="LWX12" s="306"/>
      <c r="LWY12" s="306"/>
      <c r="LWZ12" s="306"/>
      <c r="LXA12" s="306"/>
      <c r="LXB12" s="306"/>
      <c r="LXC12" s="306"/>
      <c r="LXD12" s="306"/>
      <c r="LXE12" s="306"/>
      <c r="LXF12" s="306"/>
      <c r="LXG12" s="306"/>
      <c r="LXH12" s="306"/>
      <c r="LXI12" s="306"/>
      <c r="LXJ12" s="306"/>
      <c r="LXK12" s="306"/>
      <c r="LXL12" s="306"/>
      <c r="LXM12" s="306"/>
      <c r="LXN12" s="306"/>
      <c r="LXO12" s="306"/>
      <c r="LXP12" s="306"/>
      <c r="LXQ12" s="306"/>
      <c r="LXR12" s="306"/>
      <c r="LXS12" s="306"/>
      <c r="LXT12" s="306"/>
      <c r="LXU12" s="306"/>
      <c r="LXV12" s="306"/>
      <c r="LXW12" s="306"/>
      <c r="LXX12" s="306"/>
      <c r="LXY12" s="306"/>
      <c r="LXZ12" s="306"/>
      <c r="LYA12" s="306"/>
      <c r="LYB12" s="306"/>
      <c r="LYC12" s="306"/>
      <c r="LYD12" s="306"/>
      <c r="LYE12" s="306"/>
      <c r="LYF12" s="306"/>
      <c r="LYG12" s="306"/>
      <c r="LYH12" s="306"/>
      <c r="LYI12" s="306"/>
      <c r="LYJ12" s="306"/>
      <c r="LYK12" s="306"/>
      <c r="LYL12" s="306"/>
      <c r="LYM12" s="306"/>
      <c r="LYN12" s="306"/>
      <c r="LYO12" s="306"/>
      <c r="LYP12" s="306"/>
      <c r="LYQ12" s="306"/>
      <c r="LYR12" s="306"/>
      <c r="LYS12" s="306"/>
      <c r="LYT12" s="306"/>
      <c r="LYU12" s="306"/>
      <c r="LYV12" s="306"/>
      <c r="LYW12" s="306"/>
      <c r="LYX12" s="306"/>
      <c r="LYY12" s="306"/>
      <c r="LYZ12" s="306"/>
      <c r="LZA12" s="306"/>
      <c r="LZB12" s="306"/>
      <c r="LZC12" s="306"/>
      <c r="LZD12" s="306"/>
      <c r="LZE12" s="306"/>
      <c r="LZF12" s="306"/>
      <c r="LZG12" s="306"/>
      <c r="LZH12" s="306"/>
      <c r="LZI12" s="306"/>
      <c r="LZJ12" s="306"/>
      <c r="LZK12" s="306"/>
      <c r="LZL12" s="306"/>
      <c r="LZM12" s="306"/>
      <c r="LZN12" s="306"/>
      <c r="LZO12" s="306"/>
      <c r="LZP12" s="306"/>
      <c r="LZQ12" s="306"/>
      <c r="LZR12" s="306"/>
      <c r="LZS12" s="306"/>
      <c r="LZT12" s="306"/>
      <c r="LZU12" s="306"/>
      <c r="LZV12" s="306"/>
      <c r="LZW12" s="306"/>
      <c r="LZX12" s="306"/>
      <c r="LZY12" s="306"/>
      <c r="LZZ12" s="306"/>
      <c r="MAA12" s="306"/>
      <c r="MAB12" s="306"/>
      <c r="MAC12" s="306"/>
      <c r="MAD12" s="306"/>
      <c r="MAE12" s="306"/>
      <c r="MAF12" s="306"/>
      <c r="MAG12" s="306"/>
      <c r="MAH12" s="306"/>
      <c r="MAI12" s="306"/>
      <c r="MAJ12" s="306"/>
      <c r="MAK12" s="306"/>
      <c r="MAL12" s="306"/>
      <c r="MAM12" s="306"/>
      <c r="MAN12" s="306"/>
      <c r="MAO12" s="306"/>
      <c r="MAP12" s="306"/>
      <c r="MAQ12" s="306"/>
      <c r="MAR12" s="306"/>
      <c r="MAS12" s="306"/>
      <c r="MAT12" s="306"/>
      <c r="MAU12" s="306"/>
      <c r="MAV12" s="306"/>
      <c r="MAW12" s="306"/>
      <c r="MAX12" s="306"/>
      <c r="MAY12" s="306"/>
      <c r="MAZ12" s="306"/>
      <c r="MBA12" s="306"/>
      <c r="MBB12" s="306"/>
      <c r="MBC12" s="306"/>
      <c r="MBD12" s="306"/>
      <c r="MBE12" s="306"/>
      <c r="MBF12" s="306"/>
      <c r="MBG12" s="306"/>
      <c r="MBH12" s="306"/>
      <c r="MBI12" s="306"/>
      <c r="MBJ12" s="306"/>
      <c r="MBK12" s="306"/>
      <c r="MBL12" s="306"/>
      <c r="MBM12" s="306"/>
      <c r="MBN12" s="306"/>
      <c r="MBO12" s="306"/>
      <c r="MBP12" s="306"/>
      <c r="MBQ12" s="306"/>
      <c r="MBR12" s="306"/>
      <c r="MBS12" s="306"/>
      <c r="MBT12" s="306"/>
      <c r="MBU12" s="306"/>
      <c r="MBV12" s="306"/>
      <c r="MBW12" s="306"/>
      <c r="MBX12" s="306"/>
      <c r="MBY12" s="306"/>
      <c r="MBZ12" s="306"/>
      <c r="MCA12" s="306"/>
      <c r="MCB12" s="306"/>
      <c r="MCC12" s="306"/>
      <c r="MCD12" s="306"/>
      <c r="MCE12" s="306"/>
      <c r="MCF12" s="306"/>
      <c r="MCG12" s="306"/>
      <c r="MCH12" s="306"/>
      <c r="MCI12" s="306"/>
      <c r="MCJ12" s="306"/>
      <c r="MCK12" s="306"/>
      <c r="MCL12" s="306"/>
      <c r="MCM12" s="306"/>
      <c r="MCN12" s="306"/>
      <c r="MCO12" s="306"/>
      <c r="MCP12" s="306"/>
      <c r="MCQ12" s="306"/>
      <c r="MCR12" s="306"/>
      <c r="MCS12" s="306"/>
      <c r="MCT12" s="306"/>
      <c r="MCU12" s="306"/>
      <c r="MCV12" s="306"/>
      <c r="MCW12" s="306"/>
      <c r="MCX12" s="306"/>
      <c r="MCY12" s="306"/>
      <c r="MCZ12" s="306"/>
      <c r="MDA12" s="306"/>
      <c r="MDB12" s="306"/>
      <c r="MDC12" s="306"/>
      <c r="MDD12" s="306"/>
      <c r="MDE12" s="306"/>
      <c r="MDF12" s="306"/>
      <c r="MDG12" s="306"/>
      <c r="MDH12" s="306"/>
      <c r="MDI12" s="306"/>
      <c r="MDJ12" s="306"/>
      <c r="MDK12" s="306"/>
      <c r="MDL12" s="306"/>
      <c r="MDM12" s="306"/>
      <c r="MDN12" s="306"/>
      <c r="MDO12" s="306"/>
      <c r="MDP12" s="306"/>
      <c r="MDQ12" s="306"/>
      <c r="MDR12" s="306"/>
      <c r="MDS12" s="306"/>
      <c r="MDT12" s="306"/>
      <c r="MDU12" s="306"/>
      <c r="MDV12" s="306"/>
      <c r="MDW12" s="306"/>
      <c r="MDX12" s="306"/>
      <c r="MDY12" s="306"/>
      <c r="MDZ12" s="306"/>
      <c r="MEA12" s="306"/>
      <c r="MEB12" s="306"/>
      <c r="MEC12" s="306"/>
      <c r="MED12" s="306"/>
      <c r="MEE12" s="306"/>
      <c r="MEF12" s="306"/>
      <c r="MEG12" s="306"/>
      <c r="MEH12" s="306"/>
      <c r="MEI12" s="306"/>
      <c r="MEJ12" s="306"/>
      <c r="MEK12" s="306"/>
      <c r="MEL12" s="306"/>
      <c r="MEM12" s="306"/>
      <c r="MEN12" s="306"/>
      <c r="MEO12" s="306"/>
      <c r="MEP12" s="306"/>
      <c r="MEQ12" s="306"/>
      <c r="MER12" s="306"/>
      <c r="MES12" s="306"/>
      <c r="MET12" s="306"/>
      <c r="MEU12" s="306"/>
      <c r="MEV12" s="306"/>
      <c r="MEW12" s="306"/>
      <c r="MEX12" s="306"/>
      <c r="MEY12" s="306"/>
      <c r="MEZ12" s="306"/>
      <c r="MFA12" s="306"/>
      <c r="MFB12" s="306"/>
      <c r="MFC12" s="306"/>
      <c r="MFD12" s="306"/>
      <c r="MFE12" s="306"/>
      <c r="MFF12" s="306"/>
      <c r="MFG12" s="306"/>
      <c r="MFH12" s="306"/>
      <c r="MFI12" s="306"/>
      <c r="MFJ12" s="306"/>
      <c r="MFK12" s="306"/>
      <c r="MFL12" s="306"/>
      <c r="MFM12" s="306"/>
      <c r="MFN12" s="306"/>
      <c r="MFO12" s="306"/>
      <c r="MFP12" s="306"/>
      <c r="MFQ12" s="306"/>
      <c r="MFR12" s="306"/>
      <c r="MFS12" s="306"/>
      <c r="MFT12" s="306"/>
      <c r="MFU12" s="306"/>
      <c r="MFV12" s="306"/>
      <c r="MFW12" s="306"/>
      <c r="MFX12" s="306"/>
      <c r="MFY12" s="306"/>
      <c r="MFZ12" s="306"/>
      <c r="MGA12" s="306"/>
      <c r="MGB12" s="306"/>
      <c r="MGC12" s="306"/>
      <c r="MGD12" s="306"/>
      <c r="MGE12" s="306"/>
      <c r="MGF12" s="306"/>
      <c r="MGG12" s="306"/>
      <c r="MGH12" s="306"/>
      <c r="MGI12" s="306"/>
      <c r="MGJ12" s="306"/>
      <c r="MGK12" s="306"/>
      <c r="MGL12" s="306"/>
      <c r="MGM12" s="306"/>
      <c r="MGN12" s="306"/>
      <c r="MGO12" s="306"/>
      <c r="MGP12" s="306"/>
      <c r="MGQ12" s="306"/>
      <c r="MGR12" s="306"/>
      <c r="MGS12" s="306"/>
      <c r="MGT12" s="306"/>
      <c r="MGU12" s="306"/>
      <c r="MGV12" s="306"/>
      <c r="MGW12" s="306"/>
      <c r="MGX12" s="306"/>
      <c r="MGY12" s="306"/>
      <c r="MGZ12" s="306"/>
      <c r="MHA12" s="306"/>
      <c r="MHB12" s="306"/>
      <c r="MHC12" s="306"/>
      <c r="MHD12" s="306"/>
      <c r="MHE12" s="306"/>
      <c r="MHF12" s="306"/>
      <c r="MHG12" s="306"/>
      <c r="MHH12" s="306"/>
      <c r="MHI12" s="306"/>
      <c r="MHJ12" s="306"/>
      <c r="MHK12" s="306"/>
      <c r="MHL12" s="306"/>
      <c r="MHM12" s="306"/>
      <c r="MHN12" s="306"/>
      <c r="MHO12" s="306"/>
      <c r="MHP12" s="306"/>
      <c r="MHQ12" s="306"/>
      <c r="MHR12" s="306"/>
      <c r="MHS12" s="306"/>
      <c r="MHT12" s="306"/>
      <c r="MHU12" s="306"/>
      <c r="MHV12" s="306"/>
      <c r="MHW12" s="306"/>
      <c r="MHX12" s="306"/>
      <c r="MHY12" s="306"/>
      <c r="MHZ12" s="306"/>
      <c r="MIA12" s="306"/>
      <c r="MIB12" s="306"/>
      <c r="MIC12" s="306"/>
      <c r="MID12" s="306"/>
      <c r="MIE12" s="306"/>
      <c r="MIF12" s="306"/>
      <c r="MIG12" s="306"/>
      <c r="MIH12" s="306"/>
      <c r="MII12" s="306"/>
      <c r="MIJ12" s="306"/>
      <c r="MIK12" s="306"/>
      <c r="MIL12" s="306"/>
      <c r="MIM12" s="306"/>
      <c r="MIN12" s="306"/>
      <c r="MIO12" s="306"/>
      <c r="MIP12" s="306"/>
      <c r="MIQ12" s="306"/>
      <c r="MIR12" s="306"/>
      <c r="MIS12" s="306"/>
      <c r="MIT12" s="306"/>
      <c r="MIU12" s="306"/>
      <c r="MIV12" s="306"/>
      <c r="MIW12" s="306"/>
      <c r="MIX12" s="306"/>
      <c r="MIY12" s="306"/>
      <c r="MIZ12" s="306"/>
      <c r="MJA12" s="306"/>
      <c r="MJB12" s="306"/>
      <c r="MJC12" s="306"/>
      <c r="MJD12" s="306"/>
      <c r="MJE12" s="306"/>
      <c r="MJF12" s="306"/>
      <c r="MJG12" s="306"/>
      <c r="MJH12" s="306"/>
      <c r="MJI12" s="306"/>
      <c r="MJJ12" s="306"/>
      <c r="MJK12" s="306"/>
      <c r="MJL12" s="306"/>
      <c r="MJM12" s="306"/>
      <c r="MJN12" s="306"/>
      <c r="MJO12" s="306"/>
      <c r="MJP12" s="306"/>
      <c r="MJQ12" s="306"/>
      <c r="MJR12" s="306"/>
      <c r="MJS12" s="306"/>
      <c r="MJT12" s="306"/>
      <c r="MJU12" s="306"/>
      <c r="MJV12" s="306"/>
      <c r="MJW12" s="306"/>
      <c r="MJX12" s="306"/>
      <c r="MJY12" s="306"/>
      <c r="MJZ12" s="306"/>
      <c r="MKA12" s="306"/>
      <c r="MKB12" s="306"/>
      <c r="MKC12" s="306"/>
      <c r="MKD12" s="306"/>
      <c r="MKE12" s="306"/>
      <c r="MKF12" s="306"/>
      <c r="MKG12" s="306"/>
      <c r="MKH12" s="306"/>
      <c r="MKI12" s="306"/>
      <c r="MKJ12" s="306"/>
      <c r="MKK12" s="306"/>
      <c r="MKL12" s="306"/>
      <c r="MKM12" s="306"/>
      <c r="MKN12" s="306"/>
      <c r="MKO12" s="306"/>
      <c r="MKP12" s="306"/>
      <c r="MKQ12" s="306"/>
      <c r="MKR12" s="306"/>
      <c r="MKS12" s="306"/>
      <c r="MKT12" s="306"/>
      <c r="MKU12" s="306"/>
      <c r="MKV12" s="306"/>
      <c r="MKW12" s="306"/>
      <c r="MKX12" s="306"/>
      <c r="MKY12" s="306"/>
      <c r="MKZ12" s="306"/>
      <c r="MLA12" s="306"/>
      <c r="MLB12" s="306"/>
      <c r="MLC12" s="306"/>
      <c r="MLD12" s="306"/>
      <c r="MLE12" s="306"/>
      <c r="MLF12" s="306"/>
      <c r="MLG12" s="306"/>
      <c r="MLH12" s="306"/>
      <c r="MLI12" s="306"/>
      <c r="MLJ12" s="306"/>
      <c r="MLK12" s="306"/>
      <c r="MLL12" s="306"/>
      <c r="MLM12" s="306"/>
      <c r="MLN12" s="306"/>
      <c r="MLO12" s="306"/>
      <c r="MLP12" s="306"/>
      <c r="MLQ12" s="306"/>
      <c r="MLR12" s="306"/>
      <c r="MLS12" s="306"/>
      <c r="MLT12" s="306"/>
      <c r="MLU12" s="306"/>
      <c r="MLV12" s="306"/>
      <c r="MLW12" s="306"/>
      <c r="MLX12" s="306"/>
      <c r="MLY12" s="306"/>
      <c r="MLZ12" s="306"/>
      <c r="MMA12" s="306"/>
      <c r="MMB12" s="306"/>
      <c r="MMC12" s="306"/>
      <c r="MMD12" s="306"/>
      <c r="MME12" s="306"/>
      <c r="MMF12" s="306"/>
      <c r="MMG12" s="306"/>
      <c r="MMH12" s="306"/>
      <c r="MMI12" s="306"/>
      <c r="MMJ12" s="306"/>
      <c r="MMK12" s="306"/>
      <c r="MML12" s="306"/>
      <c r="MMM12" s="306"/>
      <c r="MMN12" s="306"/>
      <c r="MMO12" s="306"/>
      <c r="MMP12" s="306"/>
      <c r="MMQ12" s="306"/>
      <c r="MMR12" s="306"/>
      <c r="MMS12" s="306"/>
      <c r="MMT12" s="306"/>
      <c r="MMU12" s="306"/>
      <c r="MMV12" s="306"/>
      <c r="MMW12" s="306"/>
      <c r="MMX12" s="306"/>
      <c r="MMY12" s="306"/>
      <c r="MMZ12" s="306"/>
      <c r="MNA12" s="306"/>
      <c r="MNB12" s="306"/>
      <c r="MNC12" s="306"/>
      <c r="MND12" s="306"/>
      <c r="MNE12" s="306"/>
      <c r="MNF12" s="306"/>
      <c r="MNG12" s="306"/>
      <c r="MNH12" s="306"/>
      <c r="MNI12" s="306"/>
      <c r="MNJ12" s="306"/>
      <c r="MNK12" s="306"/>
      <c r="MNL12" s="306"/>
      <c r="MNM12" s="306"/>
      <c r="MNN12" s="306"/>
      <c r="MNO12" s="306"/>
      <c r="MNP12" s="306"/>
      <c r="MNQ12" s="306"/>
      <c r="MNR12" s="306"/>
      <c r="MNS12" s="306"/>
      <c r="MNT12" s="306"/>
      <c r="MNU12" s="306"/>
      <c r="MNV12" s="306"/>
      <c r="MNW12" s="306"/>
      <c r="MNX12" s="306"/>
      <c r="MNY12" s="306"/>
      <c r="MNZ12" s="306"/>
      <c r="MOA12" s="306"/>
      <c r="MOB12" s="306"/>
      <c r="MOC12" s="306"/>
      <c r="MOD12" s="306"/>
      <c r="MOE12" s="306"/>
      <c r="MOF12" s="306"/>
      <c r="MOG12" s="306"/>
      <c r="MOH12" s="306"/>
      <c r="MOI12" s="306"/>
      <c r="MOJ12" s="306"/>
      <c r="MOK12" s="306"/>
      <c r="MOL12" s="306"/>
      <c r="MOM12" s="306"/>
      <c r="MON12" s="306"/>
      <c r="MOO12" s="306"/>
      <c r="MOP12" s="306"/>
      <c r="MOQ12" s="306"/>
      <c r="MOR12" s="306"/>
      <c r="MOS12" s="306"/>
      <c r="MOT12" s="306"/>
      <c r="MOU12" s="306"/>
      <c r="MOV12" s="306"/>
      <c r="MOW12" s="306"/>
      <c r="MOX12" s="306"/>
      <c r="MOY12" s="306"/>
      <c r="MOZ12" s="306"/>
      <c r="MPA12" s="306"/>
      <c r="MPB12" s="306"/>
      <c r="MPC12" s="306"/>
      <c r="MPD12" s="306"/>
      <c r="MPE12" s="306"/>
      <c r="MPF12" s="306"/>
      <c r="MPG12" s="306"/>
      <c r="MPH12" s="306"/>
      <c r="MPI12" s="306"/>
      <c r="MPJ12" s="306"/>
      <c r="MPK12" s="306"/>
      <c r="MPL12" s="306"/>
      <c r="MPM12" s="306"/>
      <c r="MPN12" s="306"/>
      <c r="MPO12" s="306"/>
      <c r="MPP12" s="306"/>
      <c r="MPQ12" s="306"/>
      <c r="MPR12" s="306"/>
      <c r="MPS12" s="306"/>
      <c r="MPT12" s="306"/>
      <c r="MPU12" s="306"/>
      <c r="MPV12" s="306"/>
      <c r="MPW12" s="306"/>
      <c r="MPX12" s="306"/>
      <c r="MPY12" s="306"/>
      <c r="MPZ12" s="306"/>
      <c r="MQA12" s="306"/>
      <c r="MQB12" s="306"/>
      <c r="MQC12" s="306"/>
      <c r="MQD12" s="306"/>
      <c r="MQE12" s="306"/>
      <c r="MQF12" s="306"/>
      <c r="MQG12" s="306"/>
      <c r="MQH12" s="306"/>
      <c r="MQI12" s="306"/>
      <c r="MQJ12" s="306"/>
      <c r="MQK12" s="306"/>
      <c r="MQL12" s="306"/>
      <c r="MQM12" s="306"/>
      <c r="MQN12" s="306"/>
      <c r="MQO12" s="306"/>
      <c r="MQP12" s="306"/>
      <c r="MQQ12" s="306"/>
      <c r="MQR12" s="306"/>
      <c r="MQS12" s="306"/>
      <c r="MQT12" s="306"/>
      <c r="MQU12" s="306"/>
      <c r="MQV12" s="306"/>
      <c r="MQW12" s="306"/>
      <c r="MQX12" s="306"/>
      <c r="MQY12" s="306"/>
      <c r="MQZ12" s="306"/>
      <c r="MRA12" s="306"/>
      <c r="MRB12" s="306"/>
      <c r="MRC12" s="306"/>
      <c r="MRD12" s="306"/>
      <c r="MRE12" s="306"/>
      <c r="MRF12" s="306"/>
      <c r="MRG12" s="306"/>
      <c r="MRH12" s="306"/>
      <c r="MRI12" s="306"/>
      <c r="MRJ12" s="306"/>
      <c r="MRK12" s="306"/>
      <c r="MRL12" s="306"/>
      <c r="MRM12" s="306"/>
      <c r="MRN12" s="306"/>
      <c r="MRO12" s="306"/>
      <c r="MRP12" s="306"/>
      <c r="MRQ12" s="306"/>
      <c r="MRR12" s="306"/>
      <c r="MRS12" s="306"/>
      <c r="MRT12" s="306"/>
      <c r="MRU12" s="306"/>
      <c r="MRV12" s="306"/>
      <c r="MRW12" s="306"/>
      <c r="MRX12" s="306"/>
      <c r="MRY12" s="306"/>
      <c r="MRZ12" s="306"/>
      <c r="MSA12" s="306"/>
      <c r="MSB12" s="306"/>
      <c r="MSC12" s="306"/>
      <c r="MSD12" s="306"/>
      <c r="MSE12" s="306"/>
      <c r="MSF12" s="306"/>
      <c r="MSG12" s="306"/>
      <c r="MSH12" s="306"/>
      <c r="MSI12" s="306"/>
      <c r="MSJ12" s="306"/>
      <c r="MSK12" s="306"/>
      <c r="MSL12" s="306"/>
      <c r="MSM12" s="306"/>
      <c r="MSN12" s="306"/>
      <c r="MSO12" s="306"/>
      <c r="MSP12" s="306"/>
      <c r="MSQ12" s="306"/>
      <c r="MSR12" s="306"/>
      <c r="MSS12" s="306"/>
      <c r="MST12" s="306"/>
      <c r="MSU12" s="306"/>
      <c r="MSV12" s="306"/>
      <c r="MSW12" s="306"/>
      <c r="MSX12" s="306"/>
      <c r="MSY12" s="306"/>
      <c r="MSZ12" s="306"/>
      <c r="MTA12" s="306"/>
      <c r="MTB12" s="306"/>
      <c r="MTC12" s="306"/>
      <c r="MTD12" s="306"/>
      <c r="MTE12" s="306"/>
      <c r="MTF12" s="306"/>
      <c r="MTG12" s="306"/>
      <c r="MTH12" s="306"/>
      <c r="MTI12" s="306"/>
      <c r="MTJ12" s="306"/>
      <c r="MTK12" s="306"/>
      <c r="MTL12" s="306"/>
      <c r="MTM12" s="306"/>
      <c r="MTN12" s="306"/>
      <c r="MTO12" s="306"/>
      <c r="MTP12" s="306"/>
      <c r="MTQ12" s="306"/>
      <c r="MTR12" s="306"/>
      <c r="MTS12" s="306"/>
      <c r="MTT12" s="306"/>
      <c r="MTU12" s="306"/>
      <c r="MTV12" s="306"/>
      <c r="MTW12" s="306"/>
      <c r="MTX12" s="306"/>
      <c r="MTY12" s="306"/>
      <c r="MTZ12" s="306"/>
      <c r="MUA12" s="306"/>
      <c r="MUB12" s="306"/>
      <c r="MUC12" s="306"/>
      <c r="MUD12" s="306"/>
      <c r="MUE12" s="306"/>
      <c r="MUF12" s="306"/>
      <c r="MUG12" s="306"/>
      <c r="MUH12" s="306"/>
      <c r="MUI12" s="306"/>
      <c r="MUJ12" s="306"/>
      <c r="MUK12" s="306"/>
      <c r="MUL12" s="306"/>
      <c r="MUM12" s="306"/>
      <c r="MUN12" s="306"/>
      <c r="MUO12" s="306"/>
      <c r="MUP12" s="306"/>
      <c r="MUQ12" s="306"/>
      <c r="MUR12" s="306"/>
      <c r="MUS12" s="306"/>
      <c r="MUT12" s="306"/>
      <c r="MUU12" s="306"/>
      <c r="MUV12" s="306"/>
      <c r="MUW12" s="306"/>
      <c r="MUX12" s="306"/>
      <c r="MUY12" s="306"/>
      <c r="MUZ12" s="306"/>
      <c r="MVA12" s="306"/>
      <c r="MVB12" s="306"/>
      <c r="MVC12" s="306"/>
      <c r="MVD12" s="306"/>
      <c r="MVE12" s="306"/>
      <c r="MVF12" s="306"/>
      <c r="MVG12" s="306"/>
      <c r="MVH12" s="306"/>
      <c r="MVI12" s="306"/>
      <c r="MVJ12" s="306"/>
      <c r="MVK12" s="306"/>
      <c r="MVL12" s="306"/>
      <c r="MVM12" s="306"/>
      <c r="MVN12" s="306"/>
      <c r="MVO12" s="306"/>
      <c r="MVP12" s="306"/>
      <c r="MVQ12" s="306"/>
      <c r="MVR12" s="306"/>
      <c r="MVS12" s="306"/>
      <c r="MVT12" s="306"/>
      <c r="MVU12" s="306"/>
      <c r="MVV12" s="306"/>
      <c r="MVW12" s="306"/>
      <c r="MVX12" s="306"/>
      <c r="MVY12" s="306"/>
      <c r="MVZ12" s="306"/>
      <c r="MWA12" s="306"/>
      <c r="MWB12" s="306"/>
      <c r="MWC12" s="306"/>
      <c r="MWD12" s="306"/>
      <c r="MWE12" s="306"/>
      <c r="MWF12" s="306"/>
      <c r="MWG12" s="306"/>
      <c r="MWH12" s="306"/>
      <c r="MWI12" s="306"/>
      <c r="MWJ12" s="306"/>
      <c r="MWK12" s="306"/>
      <c r="MWL12" s="306"/>
      <c r="MWM12" s="306"/>
      <c r="MWN12" s="306"/>
      <c r="MWO12" s="306"/>
      <c r="MWP12" s="306"/>
      <c r="MWQ12" s="306"/>
      <c r="MWR12" s="306"/>
      <c r="MWS12" s="306"/>
      <c r="MWT12" s="306"/>
      <c r="MWU12" s="306"/>
      <c r="MWV12" s="306"/>
      <c r="MWW12" s="306"/>
      <c r="MWX12" s="306"/>
      <c r="MWY12" s="306"/>
      <c r="MWZ12" s="306"/>
      <c r="MXA12" s="306"/>
      <c r="MXB12" s="306"/>
      <c r="MXC12" s="306"/>
      <c r="MXD12" s="306"/>
      <c r="MXE12" s="306"/>
      <c r="MXF12" s="306"/>
      <c r="MXG12" s="306"/>
      <c r="MXH12" s="306"/>
      <c r="MXI12" s="306"/>
      <c r="MXJ12" s="306"/>
      <c r="MXK12" s="306"/>
      <c r="MXL12" s="306"/>
      <c r="MXM12" s="306"/>
      <c r="MXN12" s="306"/>
      <c r="MXO12" s="306"/>
      <c r="MXP12" s="306"/>
      <c r="MXQ12" s="306"/>
      <c r="MXR12" s="306"/>
      <c r="MXS12" s="306"/>
      <c r="MXT12" s="306"/>
      <c r="MXU12" s="306"/>
      <c r="MXV12" s="306"/>
      <c r="MXW12" s="306"/>
      <c r="MXX12" s="306"/>
      <c r="MXY12" s="306"/>
      <c r="MXZ12" s="306"/>
      <c r="MYA12" s="306"/>
      <c r="MYB12" s="306"/>
      <c r="MYC12" s="306"/>
      <c r="MYD12" s="306"/>
      <c r="MYE12" s="306"/>
      <c r="MYF12" s="306"/>
      <c r="MYG12" s="306"/>
      <c r="MYH12" s="306"/>
      <c r="MYI12" s="306"/>
      <c r="MYJ12" s="306"/>
      <c r="MYK12" s="306"/>
      <c r="MYL12" s="306"/>
      <c r="MYM12" s="306"/>
      <c r="MYN12" s="306"/>
      <c r="MYO12" s="306"/>
      <c r="MYP12" s="306"/>
      <c r="MYQ12" s="306"/>
      <c r="MYR12" s="306"/>
      <c r="MYS12" s="306"/>
      <c r="MYT12" s="306"/>
      <c r="MYU12" s="306"/>
      <c r="MYV12" s="306"/>
      <c r="MYW12" s="306"/>
      <c r="MYX12" s="306"/>
      <c r="MYY12" s="306"/>
      <c r="MYZ12" s="306"/>
      <c r="MZA12" s="306"/>
      <c r="MZB12" s="306"/>
      <c r="MZC12" s="306"/>
      <c r="MZD12" s="306"/>
      <c r="MZE12" s="306"/>
      <c r="MZF12" s="306"/>
      <c r="MZG12" s="306"/>
      <c r="MZH12" s="306"/>
      <c r="MZI12" s="306"/>
      <c r="MZJ12" s="306"/>
      <c r="MZK12" s="306"/>
      <c r="MZL12" s="306"/>
      <c r="MZM12" s="306"/>
      <c r="MZN12" s="306"/>
      <c r="MZO12" s="306"/>
      <c r="MZP12" s="306"/>
      <c r="MZQ12" s="306"/>
      <c r="MZR12" s="306"/>
      <c r="MZS12" s="306"/>
      <c r="MZT12" s="306"/>
      <c r="MZU12" s="306"/>
      <c r="MZV12" s="306"/>
      <c r="MZW12" s="306"/>
      <c r="MZX12" s="306"/>
      <c r="MZY12" s="306"/>
      <c r="MZZ12" s="306"/>
      <c r="NAA12" s="306"/>
      <c r="NAB12" s="306"/>
      <c r="NAC12" s="306"/>
      <c r="NAD12" s="306"/>
      <c r="NAE12" s="306"/>
      <c r="NAF12" s="306"/>
      <c r="NAG12" s="306"/>
      <c r="NAH12" s="306"/>
      <c r="NAI12" s="306"/>
      <c r="NAJ12" s="306"/>
      <c r="NAK12" s="306"/>
      <c r="NAL12" s="306"/>
      <c r="NAM12" s="306"/>
      <c r="NAN12" s="306"/>
      <c r="NAO12" s="306"/>
      <c r="NAP12" s="306"/>
      <c r="NAQ12" s="306"/>
      <c r="NAR12" s="306"/>
      <c r="NAS12" s="306"/>
      <c r="NAT12" s="306"/>
      <c r="NAU12" s="306"/>
      <c r="NAV12" s="306"/>
      <c r="NAW12" s="306"/>
      <c r="NAX12" s="306"/>
      <c r="NAY12" s="306"/>
      <c r="NAZ12" s="306"/>
      <c r="NBA12" s="306"/>
      <c r="NBB12" s="306"/>
      <c r="NBC12" s="306"/>
      <c r="NBD12" s="306"/>
      <c r="NBE12" s="306"/>
      <c r="NBF12" s="306"/>
      <c r="NBG12" s="306"/>
      <c r="NBH12" s="306"/>
      <c r="NBI12" s="306"/>
      <c r="NBJ12" s="306"/>
      <c r="NBK12" s="306"/>
      <c r="NBL12" s="306"/>
      <c r="NBM12" s="306"/>
      <c r="NBN12" s="306"/>
      <c r="NBO12" s="306"/>
      <c r="NBP12" s="306"/>
      <c r="NBQ12" s="306"/>
      <c r="NBR12" s="306"/>
      <c r="NBS12" s="306"/>
      <c r="NBT12" s="306"/>
      <c r="NBU12" s="306"/>
      <c r="NBV12" s="306"/>
      <c r="NBW12" s="306"/>
      <c r="NBX12" s="306"/>
      <c r="NBY12" s="306"/>
      <c r="NBZ12" s="306"/>
      <c r="NCA12" s="306"/>
      <c r="NCB12" s="306"/>
      <c r="NCC12" s="306"/>
      <c r="NCD12" s="306"/>
      <c r="NCE12" s="306"/>
      <c r="NCF12" s="306"/>
      <c r="NCG12" s="306"/>
      <c r="NCH12" s="306"/>
      <c r="NCI12" s="306"/>
      <c r="NCJ12" s="306"/>
      <c r="NCK12" s="306"/>
      <c r="NCL12" s="306"/>
      <c r="NCM12" s="306"/>
      <c r="NCN12" s="306"/>
      <c r="NCO12" s="306"/>
      <c r="NCP12" s="306"/>
      <c r="NCQ12" s="306"/>
      <c r="NCR12" s="306"/>
      <c r="NCS12" s="306"/>
      <c r="NCT12" s="306"/>
      <c r="NCU12" s="306"/>
      <c r="NCV12" s="306"/>
      <c r="NCW12" s="306"/>
      <c r="NCX12" s="306"/>
      <c r="NCY12" s="306"/>
      <c r="NCZ12" s="306"/>
      <c r="NDA12" s="306"/>
      <c r="NDB12" s="306"/>
      <c r="NDC12" s="306"/>
      <c r="NDD12" s="306"/>
      <c r="NDE12" s="306"/>
      <c r="NDF12" s="306"/>
      <c r="NDG12" s="306"/>
      <c r="NDH12" s="306"/>
      <c r="NDI12" s="306"/>
      <c r="NDJ12" s="306"/>
      <c r="NDK12" s="306"/>
      <c r="NDL12" s="306"/>
      <c r="NDM12" s="306"/>
      <c r="NDN12" s="306"/>
      <c r="NDO12" s="306"/>
      <c r="NDP12" s="306"/>
      <c r="NDQ12" s="306"/>
      <c r="NDR12" s="306"/>
      <c r="NDS12" s="306"/>
      <c r="NDT12" s="306"/>
      <c r="NDU12" s="306"/>
      <c r="NDV12" s="306"/>
      <c r="NDW12" s="306"/>
      <c r="NDX12" s="306"/>
      <c r="NDY12" s="306"/>
      <c r="NDZ12" s="306"/>
      <c r="NEA12" s="306"/>
      <c r="NEB12" s="306"/>
      <c r="NEC12" s="306"/>
      <c r="NED12" s="306"/>
      <c r="NEE12" s="306"/>
      <c r="NEF12" s="306"/>
      <c r="NEG12" s="306"/>
      <c r="NEH12" s="306"/>
      <c r="NEI12" s="306"/>
      <c r="NEJ12" s="306"/>
      <c r="NEK12" s="306"/>
      <c r="NEL12" s="306"/>
      <c r="NEM12" s="306"/>
      <c r="NEN12" s="306"/>
      <c r="NEO12" s="306"/>
      <c r="NEP12" s="306"/>
      <c r="NEQ12" s="306"/>
      <c r="NER12" s="306"/>
      <c r="NES12" s="306"/>
      <c r="NET12" s="306"/>
      <c r="NEU12" s="306"/>
      <c r="NEV12" s="306"/>
      <c r="NEW12" s="306"/>
      <c r="NEX12" s="306"/>
      <c r="NEY12" s="306"/>
      <c r="NEZ12" s="306"/>
      <c r="NFA12" s="306"/>
      <c r="NFB12" s="306"/>
      <c r="NFC12" s="306"/>
      <c r="NFD12" s="306"/>
      <c r="NFE12" s="306"/>
      <c r="NFF12" s="306"/>
      <c r="NFG12" s="306"/>
      <c r="NFH12" s="306"/>
      <c r="NFI12" s="306"/>
      <c r="NFJ12" s="306"/>
      <c r="NFK12" s="306"/>
      <c r="NFL12" s="306"/>
      <c r="NFM12" s="306"/>
      <c r="NFN12" s="306"/>
      <c r="NFO12" s="306"/>
      <c r="NFP12" s="306"/>
      <c r="NFQ12" s="306"/>
      <c r="NFR12" s="306"/>
      <c r="NFS12" s="306"/>
      <c r="NFT12" s="306"/>
      <c r="NFU12" s="306"/>
      <c r="NFV12" s="306"/>
      <c r="NFW12" s="306"/>
      <c r="NFX12" s="306"/>
      <c r="NFY12" s="306"/>
      <c r="NFZ12" s="306"/>
      <c r="NGA12" s="306"/>
      <c r="NGB12" s="306"/>
      <c r="NGC12" s="306"/>
      <c r="NGD12" s="306"/>
      <c r="NGE12" s="306"/>
      <c r="NGF12" s="306"/>
      <c r="NGG12" s="306"/>
      <c r="NGH12" s="306"/>
      <c r="NGI12" s="306"/>
      <c r="NGJ12" s="306"/>
      <c r="NGK12" s="306"/>
      <c r="NGL12" s="306"/>
      <c r="NGM12" s="306"/>
      <c r="NGN12" s="306"/>
      <c r="NGO12" s="306"/>
      <c r="NGP12" s="306"/>
      <c r="NGQ12" s="306"/>
      <c r="NGR12" s="306"/>
      <c r="NGS12" s="306"/>
      <c r="NGT12" s="306"/>
      <c r="NGU12" s="306"/>
      <c r="NGV12" s="306"/>
      <c r="NGW12" s="306"/>
      <c r="NGX12" s="306"/>
      <c r="NGY12" s="306"/>
      <c r="NGZ12" s="306"/>
      <c r="NHA12" s="306"/>
      <c r="NHB12" s="306"/>
      <c r="NHC12" s="306"/>
      <c r="NHD12" s="306"/>
      <c r="NHE12" s="306"/>
      <c r="NHF12" s="306"/>
      <c r="NHG12" s="306"/>
      <c r="NHH12" s="306"/>
      <c r="NHI12" s="306"/>
      <c r="NHJ12" s="306"/>
      <c r="NHK12" s="306"/>
      <c r="NHL12" s="306"/>
      <c r="NHM12" s="306"/>
      <c r="NHN12" s="306"/>
      <c r="NHO12" s="306"/>
      <c r="NHP12" s="306"/>
      <c r="NHQ12" s="306"/>
      <c r="NHR12" s="306"/>
      <c r="NHS12" s="306"/>
      <c r="NHT12" s="306"/>
      <c r="NHU12" s="306"/>
      <c r="NHV12" s="306"/>
      <c r="NHW12" s="306"/>
      <c r="NHX12" s="306"/>
      <c r="NHY12" s="306"/>
      <c r="NHZ12" s="306"/>
      <c r="NIA12" s="306"/>
      <c r="NIB12" s="306"/>
      <c r="NIC12" s="306"/>
      <c r="NID12" s="306"/>
      <c r="NIE12" s="306"/>
      <c r="NIF12" s="306"/>
      <c r="NIG12" s="306"/>
      <c r="NIH12" s="306"/>
      <c r="NII12" s="306"/>
      <c r="NIJ12" s="306"/>
      <c r="NIK12" s="306"/>
      <c r="NIL12" s="306"/>
      <c r="NIM12" s="306"/>
      <c r="NIN12" s="306"/>
      <c r="NIO12" s="306"/>
      <c r="NIP12" s="306"/>
      <c r="NIQ12" s="306"/>
      <c r="NIR12" s="306"/>
      <c r="NIS12" s="306"/>
      <c r="NIT12" s="306"/>
      <c r="NIU12" s="306"/>
      <c r="NIV12" s="306"/>
      <c r="NIW12" s="306"/>
      <c r="NIX12" s="306"/>
      <c r="NIY12" s="306"/>
      <c r="NIZ12" s="306"/>
      <c r="NJA12" s="306"/>
      <c r="NJB12" s="306"/>
      <c r="NJC12" s="306"/>
      <c r="NJD12" s="306"/>
      <c r="NJE12" s="306"/>
      <c r="NJF12" s="306"/>
      <c r="NJG12" s="306"/>
      <c r="NJH12" s="306"/>
      <c r="NJI12" s="306"/>
      <c r="NJJ12" s="306"/>
      <c r="NJK12" s="306"/>
      <c r="NJL12" s="306"/>
      <c r="NJM12" s="306"/>
      <c r="NJN12" s="306"/>
      <c r="NJO12" s="306"/>
      <c r="NJP12" s="306"/>
      <c r="NJQ12" s="306"/>
      <c r="NJR12" s="306"/>
      <c r="NJS12" s="306"/>
      <c r="NJT12" s="306"/>
      <c r="NJU12" s="306"/>
      <c r="NJV12" s="306"/>
      <c r="NJW12" s="306"/>
      <c r="NJX12" s="306"/>
      <c r="NJY12" s="306"/>
      <c r="NJZ12" s="306"/>
      <c r="NKA12" s="306"/>
      <c r="NKB12" s="306"/>
      <c r="NKC12" s="306"/>
      <c r="NKD12" s="306"/>
      <c r="NKE12" s="306"/>
      <c r="NKF12" s="306"/>
      <c r="NKG12" s="306"/>
      <c r="NKH12" s="306"/>
      <c r="NKI12" s="306"/>
      <c r="NKJ12" s="306"/>
      <c r="NKK12" s="306"/>
      <c r="NKL12" s="306"/>
      <c r="NKM12" s="306"/>
      <c r="NKN12" s="306"/>
      <c r="NKO12" s="306"/>
      <c r="NKP12" s="306"/>
      <c r="NKQ12" s="306"/>
      <c r="NKR12" s="306"/>
      <c r="NKS12" s="306"/>
      <c r="NKT12" s="306"/>
      <c r="NKU12" s="306"/>
      <c r="NKV12" s="306"/>
      <c r="NKW12" s="306"/>
      <c r="NKX12" s="306"/>
      <c r="NKY12" s="306"/>
      <c r="NKZ12" s="306"/>
      <c r="NLA12" s="306"/>
      <c r="NLB12" s="306"/>
      <c r="NLC12" s="306"/>
      <c r="NLD12" s="306"/>
      <c r="NLE12" s="306"/>
      <c r="NLF12" s="306"/>
      <c r="NLG12" s="306"/>
      <c r="NLH12" s="306"/>
      <c r="NLI12" s="306"/>
      <c r="NLJ12" s="306"/>
      <c r="NLK12" s="306"/>
      <c r="NLL12" s="306"/>
      <c r="NLM12" s="306"/>
      <c r="NLN12" s="306"/>
      <c r="NLO12" s="306"/>
      <c r="NLP12" s="306"/>
      <c r="NLQ12" s="306"/>
      <c r="NLR12" s="306"/>
      <c r="NLS12" s="306"/>
      <c r="NLT12" s="306"/>
      <c r="NLU12" s="306"/>
      <c r="NLV12" s="306"/>
      <c r="NLW12" s="306"/>
      <c r="NLX12" s="306"/>
      <c r="NLY12" s="306"/>
      <c r="NLZ12" s="306"/>
      <c r="NMA12" s="306"/>
      <c r="NMB12" s="306"/>
      <c r="NMC12" s="306"/>
      <c r="NMD12" s="306"/>
      <c r="NME12" s="306"/>
      <c r="NMF12" s="306"/>
      <c r="NMG12" s="306"/>
      <c r="NMH12" s="306"/>
      <c r="NMI12" s="306"/>
      <c r="NMJ12" s="306"/>
      <c r="NMK12" s="306"/>
      <c r="NML12" s="306"/>
      <c r="NMM12" s="306"/>
      <c r="NMN12" s="306"/>
      <c r="NMO12" s="306"/>
      <c r="NMP12" s="306"/>
      <c r="NMQ12" s="306"/>
      <c r="NMR12" s="306"/>
      <c r="NMS12" s="306"/>
      <c r="NMT12" s="306"/>
      <c r="NMU12" s="306"/>
      <c r="NMV12" s="306"/>
      <c r="NMW12" s="306"/>
      <c r="NMX12" s="306"/>
      <c r="NMY12" s="306"/>
      <c r="NMZ12" s="306"/>
      <c r="NNA12" s="306"/>
      <c r="NNB12" s="306"/>
      <c r="NNC12" s="306"/>
      <c r="NND12" s="306"/>
      <c r="NNE12" s="306"/>
      <c r="NNF12" s="306"/>
      <c r="NNG12" s="306"/>
      <c r="NNH12" s="306"/>
      <c r="NNI12" s="306"/>
      <c r="NNJ12" s="306"/>
      <c r="NNK12" s="306"/>
      <c r="NNL12" s="306"/>
      <c r="NNM12" s="306"/>
      <c r="NNN12" s="306"/>
      <c r="NNO12" s="306"/>
      <c r="NNP12" s="306"/>
      <c r="NNQ12" s="306"/>
      <c r="NNR12" s="306"/>
      <c r="NNS12" s="306"/>
      <c r="NNT12" s="306"/>
      <c r="NNU12" s="306"/>
      <c r="NNV12" s="306"/>
      <c r="NNW12" s="306"/>
      <c r="NNX12" s="306"/>
      <c r="NNY12" s="306"/>
      <c r="NNZ12" s="306"/>
      <c r="NOA12" s="306"/>
      <c r="NOB12" s="306"/>
      <c r="NOC12" s="306"/>
      <c r="NOD12" s="306"/>
      <c r="NOE12" s="306"/>
      <c r="NOF12" s="306"/>
      <c r="NOG12" s="306"/>
      <c r="NOH12" s="306"/>
      <c r="NOI12" s="306"/>
      <c r="NOJ12" s="306"/>
      <c r="NOK12" s="306"/>
      <c r="NOL12" s="306"/>
      <c r="NOM12" s="306"/>
      <c r="NON12" s="306"/>
      <c r="NOO12" s="306"/>
      <c r="NOP12" s="306"/>
      <c r="NOQ12" s="306"/>
      <c r="NOR12" s="306"/>
      <c r="NOS12" s="306"/>
      <c r="NOT12" s="306"/>
      <c r="NOU12" s="306"/>
      <c r="NOV12" s="306"/>
      <c r="NOW12" s="306"/>
      <c r="NOX12" s="306"/>
      <c r="NOY12" s="306"/>
      <c r="NOZ12" s="306"/>
      <c r="NPA12" s="306"/>
      <c r="NPB12" s="306"/>
      <c r="NPC12" s="306"/>
      <c r="NPD12" s="306"/>
      <c r="NPE12" s="306"/>
      <c r="NPF12" s="306"/>
      <c r="NPG12" s="306"/>
      <c r="NPH12" s="306"/>
      <c r="NPI12" s="306"/>
      <c r="NPJ12" s="306"/>
      <c r="NPK12" s="306"/>
      <c r="NPL12" s="306"/>
      <c r="NPM12" s="306"/>
      <c r="NPN12" s="306"/>
      <c r="NPO12" s="306"/>
      <c r="NPP12" s="306"/>
      <c r="NPQ12" s="306"/>
      <c r="NPR12" s="306"/>
      <c r="NPS12" s="306"/>
      <c r="NPT12" s="306"/>
      <c r="NPU12" s="306"/>
      <c r="NPV12" s="306"/>
      <c r="NPW12" s="306"/>
      <c r="NPX12" s="306"/>
      <c r="NPY12" s="306"/>
      <c r="NPZ12" s="306"/>
      <c r="NQA12" s="306"/>
      <c r="NQB12" s="306"/>
      <c r="NQC12" s="306"/>
      <c r="NQD12" s="306"/>
      <c r="NQE12" s="306"/>
      <c r="NQF12" s="306"/>
      <c r="NQG12" s="306"/>
      <c r="NQH12" s="306"/>
      <c r="NQI12" s="306"/>
      <c r="NQJ12" s="306"/>
      <c r="NQK12" s="306"/>
      <c r="NQL12" s="306"/>
      <c r="NQM12" s="306"/>
      <c r="NQN12" s="306"/>
      <c r="NQO12" s="306"/>
      <c r="NQP12" s="306"/>
      <c r="NQQ12" s="306"/>
      <c r="NQR12" s="306"/>
      <c r="NQS12" s="306"/>
      <c r="NQT12" s="306"/>
      <c r="NQU12" s="306"/>
      <c r="NQV12" s="306"/>
      <c r="NQW12" s="306"/>
      <c r="NQX12" s="306"/>
      <c r="NQY12" s="306"/>
      <c r="NQZ12" s="306"/>
      <c r="NRA12" s="306"/>
      <c r="NRB12" s="306"/>
      <c r="NRC12" s="306"/>
      <c r="NRD12" s="306"/>
      <c r="NRE12" s="306"/>
      <c r="NRF12" s="306"/>
      <c r="NRG12" s="306"/>
      <c r="NRH12" s="306"/>
      <c r="NRI12" s="306"/>
      <c r="NRJ12" s="306"/>
      <c r="NRK12" s="306"/>
      <c r="NRL12" s="306"/>
      <c r="NRM12" s="306"/>
      <c r="NRN12" s="306"/>
      <c r="NRO12" s="306"/>
      <c r="NRP12" s="306"/>
      <c r="NRQ12" s="306"/>
      <c r="NRR12" s="306"/>
      <c r="NRS12" s="306"/>
      <c r="NRT12" s="306"/>
      <c r="NRU12" s="306"/>
      <c r="NRV12" s="306"/>
      <c r="NRW12" s="306"/>
      <c r="NRX12" s="306"/>
      <c r="NRY12" s="306"/>
      <c r="NRZ12" s="306"/>
      <c r="NSA12" s="306"/>
      <c r="NSB12" s="306"/>
      <c r="NSC12" s="306"/>
      <c r="NSD12" s="306"/>
      <c r="NSE12" s="306"/>
      <c r="NSF12" s="306"/>
      <c r="NSG12" s="306"/>
      <c r="NSH12" s="306"/>
      <c r="NSI12" s="306"/>
      <c r="NSJ12" s="306"/>
      <c r="NSK12" s="306"/>
      <c r="NSL12" s="306"/>
      <c r="NSM12" s="306"/>
      <c r="NSN12" s="306"/>
      <c r="NSO12" s="306"/>
      <c r="NSP12" s="306"/>
      <c r="NSQ12" s="306"/>
      <c r="NSR12" s="306"/>
      <c r="NSS12" s="306"/>
      <c r="NST12" s="306"/>
      <c r="NSU12" s="306"/>
      <c r="NSV12" s="306"/>
      <c r="NSW12" s="306"/>
      <c r="NSX12" s="306"/>
      <c r="NSY12" s="306"/>
      <c r="NSZ12" s="306"/>
      <c r="NTA12" s="306"/>
      <c r="NTB12" s="306"/>
      <c r="NTC12" s="306"/>
      <c r="NTD12" s="306"/>
      <c r="NTE12" s="306"/>
      <c r="NTF12" s="306"/>
      <c r="NTG12" s="306"/>
      <c r="NTH12" s="306"/>
      <c r="NTI12" s="306"/>
      <c r="NTJ12" s="306"/>
      <c r="NTK12" s="306"/>
      <c r="NTL12" s="306"/>
      <c r="NTM12" s="306"/>
      <c r="NTN12" s="306"/>
      <c r="NTO12" s="306"/>
      <c r="NTP12" s="306"/>
      <c r="NTQ12" s="306"/>
      <c r="NTR12" s="306"/>
      <c r="NTS12" s="306"/>
      <c r="NTT12" s="306"/>
      <c r="NTU12" s="306"/>
      <c r="NTV12" s="306"/>
      <c r="NTW12" s="306"/>
      <c r="NTX12" s="306"/>
      <c r="NTY12" s="306"/>
      <c r="NTZ12" s="306"/>
      <c r="NUA12" s="306"/>
      <c r="NUB12" s="306"/>
      <c r="NUC12" s="306"/>
      <c r="NUD12" s="306"/>
      <c r="NUE12" s="306"/>
      <c r="NUF12" s="306"/>
      <c r="NUG12" s="306"/>
      <c r="NUH12" s="306"/>
      <c r="NUI12" s="306"/>
      <c r="NUJ12" s="306"/>
      <c r="NUK12" s="306"/>
      <c r="NUL12" s="306"/>
      <c r="NUM12" s="306"/>
      <c r="NUN12" s="306"/>
      <c r="NUO12" s="306"/>
      <c r="NUP12" s="306"/>
      <c r="NUQ12" s="306"/>
      <c r="NUR12" s="306"/>
      <c r="NUS12" s="306"/>
      <c r="NUT12" s="306"/>
      <c r="NUU12" s="306"/>
      <c r="NUV12" s="306"/>
      <c r="NUW12" s="306"/>
      <c r="NUX12" s="306"/>
      <c r="NUY12" s="306"/>
      <c r="NUZ12" s="306"/>
      <c r="NVA12" s="306"/>
      <c r="NVB12" s="306"/>
      <c r="NVC12" s="306"/>
      <c r="NVD12" s="306"/>
      <c r="NVE12" s="306"/>
      <c r="NVF12" s="306"/>
      <c r="NVG12" s="306"/>
      <c r="NVH12" s="306"/>
      <c r="NVI12" s="306"/>
      <c r="NVJ12" s="306"/>
      <c r="NVK12" s="306"/>
      <c r="NVL12" s="306"/>
      <c r="NVM12" s="306"/>
      <c r="NVN12" s="306"/>
      <c r="NVO12" s="306"/>
      <c r="NVP12" s="306"/>
      <c r="NVQ12" s="306"/>
      <c r="NVR12" s="306"/>
      <c r="NVS12" s="306"/>
      <c r="NVT12" s="306"/>
      <c r="NVU12" s="306"/>
      <c r="NVV12" s="306"/>
      <c r="NVW12" s="306"/>
      <c r="NVX12" s="306"/>
      <c r="NVY12" s="306"/>
      <c r="NVZ12" s="306"/>
      <c r="NWA12" s="306"/>
      <c r="NWB12" s="306"/>
      <c r="NWC12" s="306"/>
      <c r="NWD12" s="306"/>
      <c r="NWE12" s="306"/>
      <c r="NWF12" s="306"/>
      <c r="NWG12" s="306"/>
      <c r="NWH12" s="306"/>
      <c r="NWI12" s="306"/>
      <c r="NWJ12" s="306"/>
      <c r="NWK12" s="306"/>
      <c r="NWL12" s="306"/>
      <c r="NWM12" s="306"/>
      <c r="NWN12" s="306"/>
      <c r="NWO12" s="306"/>
      <c r="NWP12" s="306"/>
      <c r="NWQ12" s="306"/>
      <c r="NWR12" s="306"/>
      <c r="NWS12" s="306"/>
      <c r="NWT12" s="306"/>
      <c r="NWU12" s="306"/>
      <c r="NWV12" s="306"/>
      <c r="NWW12" s="306"/>
      <c r="NWX12" s="306"/>
      <c r="NWY12" s="306"/>
      <c r="NWZ12" s="306"/>
      <c r="NXA12" s="306"/>
      <c r="NXB12" s="306"/>
      <c r="NXC12" s="306"/>
      <c r="NXD12" s="306"/>
      <c r="NXE12" s="306"/>
      <c r="NXF12" s="306"/>
      <c r="NXG12" s="306"/>
      <c r="NXH12" s="306"/>
      <c r="NXI12" s="306"/>
      <c r="NXJ12" s="306"/>
      <c r="NXK12" s="306"/>
      <c r="NXL12" s="306"/>
      <c r="NXM12" s="306"/>
      <c r="NXN12" s="306"/>
      <c r="NXO12" s="306"/>
      <c r="NXP12" s="306"/>
      <c r="NXQ12" s="306"/>
      <c r="NXR12" s="306"/>
      <c r="NXS12" s="306"/>
      <c r="NXT12" s="306"/>
      <c r="NXU12" s="306"/>
      <c r="NXV12" s="306"/>
      <c r="NXW12" s="306"/>
      <c r="NXX12" s="306"/>
      <c r="NXY12" s="306"/>
      <c r="NXZ12" s="306"/>
      <c r="NYA12" s="306"/>
      <c r="NYB12" s="306"/>
      <c r="NYC12" s="306"/>
      <c r="NYD12" s="306"/>
      <c r="NYE12" s="306"/>
      <c r="NYF12" s="306"/>
      <c r="NYG12" s="306"/>
      <c r="NYH12" s="306"/>
      <c r="NYI12" s="306"/>
      <c r="NYJ12" s="306"/>
      <c r="NYK12" s="306"/>
      <c r="NYL12" s="306"/>
      <c r="NYM12" s="306"/>
      <c r="NYN12" s="306"/>
      <c r="NYO12" s="306"/>
      <c r="NYP12" s="306"/>
      <c r="NYQ12" s="306"/>
      <c r="NYR12" s="306"/>
      <c r="NYS12" s="306"/>
      <c r="NYT12" s="306"/>
      <c r="NYU12" s="306"/>
      <c r="NYV12" s="306"/>
      <c r="NYW12" s="306"/>
      <c r="NYX12" s="306"/>
      <c r="NYY12" s="306"/>
      <c r="NYZ12" s="306"/>
      <c r="NZA12" s="306"/>
      <c r="NZB12" s="306"/>
      <c r="NZC12" s="306"/>
      <c r="NZD12" s="306"/>
      <c r="NZE12" s="306"/>
      <c r="NZF12" s="306"/>
      <c r="NZG12" s="306"/>
      <c r="NZH12" s="306"/>
      <c r="NZI12" s="306"/>
      <c r="NZJ12" s="306"/>
      <c r="NZK12" s="306"/>
      <c r="NZL12" s="306"/>
      <c r="NZM12" s="306"/>
      <c r="NZN12" s="306"/>
      <c r="NZO12" s="306"/>
      <c r="NZP12" s="306"/>
      <c r="NZQ12" s="306"/>
      <c r="NZR12" s="306"/>
      <c r="NZS12" s="306"/>
      <c r="NZT12" s="306"/>
      <c r="NZU12" s="306"/>
      <c r="NZV12" s="306"/>
      <c r="NZW12" s="306"/>
      <c r="NZX12" s="306"/>
      <c r="NZY12" s="306"/>
      <c r="NZZ12" s="306"/>
      <c r="OAA12" s="306"/>
      <c r="OAB12" s="306"/>
      <c r="OAC12" s="306"/>
      <c r="OAD12" s="306"/>
      <c r="OAE12" s="306"/>
      <c r="OAF12" s="306"/>
      <c r="OAG12" s="306"/>
      <c r="OAH12" s="306"/>
      <c r="OAI12" s="306"/>
      <c r="OAJ12" s="306"/>
      <c r="OAK12" s="306"/>
      <c r="OAL12" s="306"/>
      <c r="OAM12" s="306"/>
      <c r="OAN12" s="306"/>
      <c r="OAO12" s="306"/>
      <c r="OAP12" s="306"/>
      <c r="OAQ12" s="306"/>
      <c r="OAR12" s="306"/>
      <c r="OAS12" s="306"/>
      <c r="OAT12" s="306"/>
      <c r="OAU12" s="306"/>
      <c r="OAV12" s="306"/>
      <c r="OAW12" s="306"/>
      <c r="OAX12" s="306"/>
      <c r="OAY12" s="306"/>
      <c r="OAZ12" s="306"/>
      <c r="OBA12" s="306"/>
      <c r="OBB12" s="306"/>
      <c r="OBC12" s="306"/>
      <c r="OBD12" s="306"/>
      <c r="OBE12" s="306"/>
      <c r="OBF12" s="306"/>
      <c r="OBG12" s="306"/>
      <c r="OBH12" s="306"/>
      <c r="OBI12" s="306"/>
      <c r="OBJ12" s="306"/>
      <c r="OBK12" s="306"/>
      <c r="OBL12" s="306"/>
      <c r="OBM12" s="306"/>
      <c r="OBN12" s="306"/>
      <c r="OBO12" s="306"/>
      <c r="OBP12" s="306"/>
      <c r="OBQ12" s="306"/>
      <c r="OBR12" s="306"/>
      <c r="OBS12" s="306"/>
      <c r="OBT12" s="306"/>
      <c r="OBU12" s="306"/>
      <c r="OBV12" s="306"/>
      <c r="OBW12" s="306"/>
      <c r="OBX12" s="306"/>
      <c r="OBY12" s="306"/>
      <c r="OBZ12" s="306"/>
      <c r="OCA12" s="306"/>
      <c r="OCB12" s="306"/>
      <c r="OCC12" s="306"/>
      <c r="OCD12" s="306"/>
      <c r="OCE12" s="306"/>
      <c r="OCF12" s="306"/>
      <c r="OCG12" s="306"/>
      <c r="OCH12" s="306"/>
      <c r="OCI12" s="306"/>
      <c r="OCJ12" s="306"/>
      <c r="OCK12" s="306"/>
      <c r="OCL12" s="306"/>
      <c r="OCM12" s="306"/>
      <c r="OCN12" s="306"/>
      <c r="OCO12" s="306"/>
      <c r="OCP12" s="306"/>
      <c r="OCQ12" s="306"/>
      <c r="OCR12" s="306"/>
      <c r="OCS12" s="306"/>
      <c r="OCT12" s="306"/>
      <c r="OCU12" s="306"/>
      <c r="OCV12" s="306"/>
      <c r="OCW12" s="306"/>
      <c r="OCX12" s="306"/>
      <c r="OCY12" s="306"/>
      <c r="OCZ12" s="306"/>
      <c r="ODA12" s="306"/>
      <c r="ODB12" s="306"/>
      <c r="ODC12" s="306"/>
      <c r="ODD12" s="306"/>
      <c r="ODE12" s="306"/>
      <c r="ODF12" s="306"/>
      <c r="ODG12" s="306"/>
      <c r="ODH12" s="306"/>
      <c r="ODI12" s="306"/>
      <c r="ODJ12" s="306"/>
      <c r="ODK12" s="306"/>
      <c r="ODL12" s="306"/>
      <c r="ODM12" s="306"/>
      <c r="ODN12" s="306"/>
      <c r="ODO12" s="306"/>
      <c r="ODP12" s="306"/>
      <c r="ODQ12" s="306"/>
      <c r="ODR12" s="306"/>
      <c r="ODS12" s="306"/>
      <c r="ODT12" s="306"/>
      <c r="ODU12" s="306"/>
      <c r="ODV12" s="306"/>
      <c r="ODW12" s="306"/>
      <c r="ODX12" s="306"/>
      <c r="ODY12" s="306"/>
      <c r="ODZ12" s="306"/>
      <c r="OEA12" s="306"/>
      <c r="OEB12" s="306"/>
      <c r="OEC12" s="306"/>
      <c r="OED12" s="306"/>
      <c r="OEE12" s="306"/>
      <c r="OEF12" s="306"/>
      <c r="OEG12" s="306"/>
      <c r="OEH12" s="306"/>
      <c r="OEI12" s="306"/>
      <c r="OEJ12" s="306"/>
      <c r="OEK12" s="306"/>
      <c r="OEL12" s="306"/>
      <c r="OEM12" s="306"/>
      <c r="OEN12" s="306"/>
      <c r="OEO12" s="306"/>
      <c r="OEP12" s="306"/>
      <c r="OEQ12" s="306"/>
      <c r="OER12" s="306"/>
      <c r="OES12" s="306"/>
      <c r="OET12" s="306"/>
      <c r="OEU12" s="306"/>
      <c r="OEV12" s="306"/>
      <c r="OEW12" s="306"/>
      <c r="OEX12" s="306"/>
      <c r="OEY12" s="306"/>
      <c r="OEZ12" s="306"/>
      <c r="OFA12" s="306"/>
      <c r="OFB12" s="306"/>
      <c r="OFC12" s="306"/>
      <c r="OFD12" s="306"/>
      <c r="OFE12" s="306"/>
      <c r="OFF12" s="306"/>
      <c r="OFG12" s="306"/>
      <c r="OFH12" s="306"/>
      <c r="OFI12" s="306"/>
      <c r="OFJ12" s="306"/>
      <c r="OFK12" s="306"/>
      <c r="OFL12" s="306"/>
      <c r="OFM12" s="306"/>
      <c r="OFN12" s="306"/>
      <c r="OFO12" s="306"/>
      <c r="OFP12" s="306"/>
      <c r="OFQ12" s="306"/>
      <c r="OFR12" s="306"/>
      <c r="OFS12" s="306"/>
      <c r="OFT12" s="306"/>
      <c r="OFU12" s="306"/>
      <c r="OFV12" s="306"/>
      <c r="OFW12" s="306"/>
      <c r="OFX12" s="306"/>
      <c r="OFY12" s="306"/>
      <c r="OFZ12" s="306"/>
      <c r="OGA12" s="306"/>
      <c r="OGB12" s="306"/>
      <c r="OGC12" s="306"/>
      <c r="OGD12" s="306"/>
      <c r="OGE12" s="306"/>
      <c r="OGF12" s="306"/>
      <c r="OGG12" s="306"/>
      <c r="OGH12" s="306"/>
      <c r="OGI12" s="306"/>
      <c r="OGJ12" s="306"/>
      <c r="OGK12" s="306"/>
      <c r="OGL12" s="306"/>
      <c r="OGM12" s="306"/>
      <c r="OGN12" s="306"/>
      <c r="OGO12" s="306"/>
      <c r="OGP12" s="306"/>
      <c r="OGQ12" s="306"/>
      <c r="OGR12" s="306"/>
      <c r="OGS12" s="306"/>
      <c r="OGT12" s="306"/>
      <c r="OGU12" s="306"/>
      <c r="OGV12" s="306"/>
      <c r="OGW12" s="306"/>
      <c r="OGX12" s="306"/>
      <c r="OGY12" s="306"/>
      <c r="OGZ12" s="306"/>
      <c r="OHA12" s="306"/>
      <c r="OHB12" s="306"/>
      <c r="OHC12" s="306"/>
      <c r="OHD12" s="306"/>
      <c r="OHE12" s="306"/>
      <c r="OHF12" s="306"/>
      <c r="OHG12" s="306"/>
      <c r="OHH12" s="306"/>
      <c r="OHI12" s="306"/>
      <c r="OHJ12" s="306"/>
      <c r="OHK12" s="306"/>
      <c r="OHL12" s="306"/>
      <c r="OHM12" s="306"/>
      <c r="OHN12" s="306"/>
      <c r="OHO12" s="306"/>
      <c r="OHP12" s="306"/>
      <c r="OHQ12" s="306"/>
      <c r="OHR12" s="306"/>
      <c r="OHS12" s="306"/>
      <c r="OHT12" s="306"/>
      <c r="OHU12" s="306"/>
      <c r="OHV12" s="306"/>
      <c r="OHW12" s="306"/>
      <c r="OHX12" s="306"/>
      <c r="OHY12" s="306"/>
      <c r="OHZ12" s="306"/>
      <c r="OIA12" s="306"/>
      <c r="OIB12" s="306"/>
      <c r="OIC12" s="306"/>
      <c r="OID12" s="306"/>
      <c r="OIE12" s="306"/>
      <c r="OIF12" s="306"/>
      <c r="OIG12" s="306"/>
      <c r="OIH12" s="306"/>
      <c r="OII12" s="306"/>
      <c r="OIJ12" s="306"/>
      <c r="OIK12" s="306"/>
      <c r="OIL12" s="306"/>
      <c r="OIM12" s="306"/>
      <c r="OIN12" s="306"/>
      <c r="OIO12" s="306"/>
      <c r="OIP12" s="306"/>
      <c r="OIQ12" s="306"/>
      <c r="OIR12" s="306"/>
      <c r="OIS12" s="306"/>
      <c r="OIT12" s="306"/>
      <c r="OIU12" s="306"/>
      <c r="OIV12" s="306"/>
      <c r="OIW12" s="306"/>
      <c r="OIX12" s="306"/>
      <c r="OIY12" s="306"/>
      <c r="OIZ12" s="306"/>
      <c r="OJA12" s="306"/>
      <c r="OJB12" s="306"/>
      <c r="OJC12" s="306"/>
      <c r="OJD12" s="306"/>
      <c r="OJE12" s="306"/>
      <c r="OJF12" s="306"/>
      <c r="OJG12" s="306"/>
      <c r="OJH12" s="306"/>
      <c r="OJI12" s="306"/>
      <c r="OJJ12" s="306"/>
      <c r="OJK12" s="306"/>
      <c r="OJL12" s="306"/>
      <c r="OJM12" s="306"/>
      <c r="OJN12" s="306"/>
      <c r="OJO12" s="306"/>
      <c r="OJP12" s="306"/>
      <c r="OJQ12" s="306"/>
      <c r="OJR12" s="306"/>
      <c r="OJS12" s="306"/>
      <c r="OJT12" s="306"/>
      <c r="OJU12" s="306"/>
      <c r="OJV12" s="306"/>
      <c r="OJW12" s="306"/>
      <c r="OJX12" s="306"/>
      <c r="OJY12" s="306"/>
      <c r="OJZ12" s="306"/>
      <c r="OKA12" s="306"/>
      <c r="OKB12" s="306"/>
      <c r="OKC12" s="306"/>
      <c r="OKD12" s="306"/>
      <c r="OKE12" s="306"/>
      <c r="OKF12" s="306"/>
      <c r="OKG12" s="306"/>
      <c r="OKH12" s="306"/>
      <c r="OKI12" s="306"/>
      <c r="OKJ12" s="306"/>
      <c r="OKK12" s="306"/>
      <c r="OKL12" s="306"/>
      <c r="OKM12" s="306"/>
      <c r="OKN12" s="306"/>
      <c r="OKO12" s="306"/>
      <c r="OKP12" s="306"/>
      <c r="OKQ12" s="306"/>
      <c r="OKR12" s="306"/>
      <c r="OKS12" s="306"/>
      <c r="OKT12" s="306"/>
      <c r="OKU12" s="306"/>
      <c r="OKV12" s="306"/>
      <c r="OKW12" s="306"/>
      <c r="OKX12" s="306"/>
      <c r="OKY12" s="306"/>
      <c r="OKZ12" s="306"/>
      <c r="OLA12" s="306"/>
      <c r="OLB12" s="306"/>
      <c r="OLC12" s="306"/>
      <c r="OLD12" s="306"/>
      <c r="OLE12" s="306"/>
      <c r="OLF12" s="306"/>
      <c r="OLG12" s="306"/>
      <c r="OLH12" s="306"/>
      <c r="OLI12" s="306"/>
      <c r="OLJ12" s="306"/>
      <c r="OLK12" s="306"/>
      <c r="OLL12" s="306"/>
      <c r="OLM12" s="306"/>
      <c r="OLN12" s="306"/>
      <c r="OLO12" s="306"/>
      <c r="OLP12" s="306"/>
      <c r="OLQ12" s="306"/>
      <c r="OLR12" s="306"/>
      <c r="OLS12" s="306"/>
      <c r="OLT12" s="306"/>
      <c r="OLU12" s="306"/>
      <c r="OLV12" s="306"/>
      <c r="OLW12" s="306"/>
      <c r="OLX12" s="306"/>
      <c r="OLY12" s="306"/>
      <c r="OLZ12" s="306"/>
      <c r="OMA12" s="306"/>
      <c r="OMB12" s="306"/>
      <c r="OMC12" s="306"/>
      <c r="OMD12" s="306"/>
      <c r="OME12" s="306"/>
      <c r="OMF12" s="306"/>
      <c r="OMG12" s="306"/>
      <c r="OMH12" s="306"/>
      <c r="OMI12" s="306"/>
      <c r="OMJ12" s="306"/>
      <c r="OMK12" s="306"/>
      <c r="OML12" s="306"/>
      <c r="OMM12" s="306"/>
      <c r="OMN12" s="306"/>
      <c r="OMO12" s="306"/>
      <c r="OMP12" s="306"/>
      <c r="OMQ12" s="306"/>
      <c r="OMR12" s="306"/>
      <c r="OMS12" s="306"/>
      <c r="OMT12" s="306"/>
      <c r="OMU12" s="306"/>
      <c r="OMV12" s="306"/>
      <c r="OMW12" s="306"/>
      <c r="OMX12" s="306"/>
      <c r="OMY12" s="306"/>
      <c r="OMZ12" s="306"/>
      <c r="ONA12" s="306"/>
      <c r="ONB12" s="306"/>
      <c r="ONC12" s="306"/>
      <c r="OND12" s="306"/>
      <c r="ONE12" s="306"/>
      <c r="ONF12" s="306"/>
      <c r="ONG12" s="306"/>
      <c r="ONH12" s="306"/>
      <c r="ONI12" s="306"/>
      <c r="ONJ12" s="306"/>
      <c r="ONK12" s="306"/>
      <c r="ONL12" s="306"/>
      <c r="ONM12" s="306"/>
      <c r="ONN12" s="306"/>
      <c r="ONO12" s="306"/>
      <c r="ONP12" s="306"/>
      <c r="ONQ12" s="306"/>
      <c r="ONR12" s="306"/>
      <c r="ONS12" s="306"/>
      <c r="ONT12" s="306"/>
      <c r="ONU12" s="306"/>
      <c r="ONV12" s="306"/>
      <c r="ONW12" s="306"/>
      <c r="ONX12" s="306"/>
      <c r="ONY12" s="306"/>
      <c r="ONZ12" s="306"/>
      <c r="OOA12" s="306"/>
      <c r="OOB12" s="306"/>
      <c r="OOC12" s="306"/>
      <c r="OOD12" s="306"/>
      <c r="OOE12" s="306"/>
      <c r="OOF12" s="306"/>
      <c r="OOG12" s="306"/>
      <c r="OOH12" s="306"/>
      <c r="OOI12" s="306"/>
      <c r="OOJ12" s="306"/>
      <c r="OOK12" s="306"/>
      <c r="OOL12" s="306"/>
      <c r="OOM12" s="306"/>
      <c r="OON12" s="306"/>
      <c r="OOO12" s="306"/>
      <c r="OOP12" s="306"/>
      <c r="OOQ12" s="306"/>
      <c r="OOR12" s="306"/>
      <c r="OOS12" s="306"/>
      <c r="OOT12" s="306"/>
      <c r="OOU12" s="306"/>
      <c r="OOV12" s="306"/>
      <c r="OOW12" s="306"/>
      <c r="OOX12" s="306"/>
      <c r="OOY12" s="306"/>
      <c r="OOZ12" s="306"/>
      <c r="OPA12" s="306"/>
      <c r="OPB12" s="306"/>
      <c r="OPC12" s="306"/>
      <c r="OPD12" s="306"/>
      <c r="OPE12" s="306"/>
      <c r="OPF12" s="306"/>
      <c r="OPG12" s="306"/>
      <c r="OPH12" s="306"/>
      <c r="OPI12" s="306"/>
      <c r="OPJ12" s="306"/>
      <c r="OPK12" s="306"/>
      <c r="OPL12" s="306"/>
      <c r="OPM12" s="306"/>
      <c r="OPN12" s="306"/>
      <c r="OPO12" s="306"/>
      <c r="OPP12" s="306"/>
      <c r="OPQ12" s="306"/>
      <c r="OPR12" s="306"/>
      <c r="OPS12" s="306"/>
      <c r="OPT12" s="306"/>
      <c r="OPU12" s="306"/>
      <c r="OPV12" s="306"/>
      <c r="OPW12" s="306"/>
      <c r="OPX12" s="306"/>
      <c r="OPY12" s="306"/>
      <c r="OPZ12" s="306"/>
      <c r="OQA12" s="306"/>
      <c r="OQB12" s="306"/>
      <c r="OQC12" s="306"/>
      <c r="OQD12" s="306"/>
      <c r="OQE12" s="306"/>
      <c r="OQF12" s="306"/>
      <c r="OQG12" s="306"/>
      <c r="OQH12" s="306"/>
      <c r="OQI12" s="306"/>
      <c r="OQJ12" s="306"/>
      <c r="OQK12" s="306"/>
      <c r="OQL12" s="306"/>
      <c r="OQM12" s="306"/>
      <c r="OQN12" s="306"/>
      <c r="OQO12" s="306"/>
      <c r="OQP12" s="306"/>
      <c r="OQQ12" s="306"/>
      <c r="OQR12" s="306"/>
      <c r="OQS12" s="306"/>
      <c r="OQT12" s="306"/>
      <c r="OQU12" s="306"/>
      <c r="OQV12" s="306"/>
      <c r="OQW12" s="306"/>
      <c r="OQX12" s="306"/>
      <c r="OQY12" s="306"/>
      <c r="OQZ12" s="306"/>
      <c r="ORA12" s="306"/>
      <c r="ORB12" s="306"/>
      <c r="ORC12" s="306"/>
      <c r="ORD12" s="306"/>
      <c r="ORE12" s="306"/>
      <c r="ORF12" s="306"/>
      <c r="ORG12" s="306"/>
      <c r="ORH12" s="306"/>
      <c r="ORI12" s="306"/>
      <c r="ORJ12" s="306"/>
      <c r="ORK12" s="306"/>
      <c r="ORL12" s="306"/>
      <c r="ORM12" s="306"/>
      <c r="ORN12" s="306"/>
      <c r="ORO12" s="306"/>
      <c r="ORP12" s="306"/>
      <c r="ORQ12" s="306"/>
      <c r="ORR12" s="306"/>
      <c r="ORS12" s="306"/>
      <c r="ORT12" s="306"/>
      <c r="ORU12" s="306"/>
      <c r="ORV12" s="306"/>
      <c r="ORW12" s="306"/>
      <c r="ORX12" s="306"/>
      <c r="ORY12" s="306"/>
      <c r="ORZ12" s="306"/>
      <c r="OSA12" s="306"/>
      <c r="OSB12" s="306"/>
      <c r="OSC12" s="306"/>
      <c r="OSD12" s="306"/>
      <c r="OSE12" s="306"/>
      <c r="OSF12" s="306"/>
      <c r="OSG12" s="306"/>
      <c r="OSH12" s="306"/>
      <c r="OSI12" s="306"/>
      <c r="OSJ12" s="306"/>
      <c r="OSK12" s="306"/>
      <c r="OSL12" s="306"/>
      <c r="OSM12" s="306"/>
      <c r="OSN12" s="306"/>
      <c r="OSO12" s="306"/>
      <c r="OSP12" s="306"/>
      <c r="OSQ12" s="306"/>
      <c r="OSR12" s="306"/>
      <c r="OSS12" s="306"/>
      <c r="OST12" s="306"/>
      <c r="OSU12" s="306"/>
      <c r="OSV12" s="306"/>
      <c r="OSW12" s="306"/>
      <c r="OSX12" s="306"/>
      <c r="OSY12" s="306"/>
      <c r="OSZ12" s="306"/>
      <c r="OTA12" s="306"/>
      <c r="OTB12" s="306"/>
      <c r="OTC12" s="306"/>
      <c r="OTD12" s="306"/>
      <c r="OTE12" s="306"/>
      <c r="OTF12" s="306"/>
      <c r="OTG12" s="306"/>
      <c r="OTH12" s="306"/>
      <c r="OTI12" s="306"/>
      <c r="OTJ12" s="306"/>
      <c r="OTK12" s="306"/>
      <c r="OTL12" s="306"/>
      <c r="OTM12" s="306"/>
      <c r="OTN12" s="306"/>
      <c r="OTO12" s="306"/>
      <c r="OTP12" s="306"/>
      <c r="OTQ12" s="306"/>
      <c r="OTR12" s="306"/>
      <c r="OTS12" s="306"/>
      <c r="OTT12" s="306"/>
      <c r="OTU12" s="306"/>
      <c r="OTV12" s="306"/>
      <c r="OTW12" s="306"/>
      <c r="OTX12" s="306"/>
      <c r="OTY12" s="306"/>
      <c r="OTZ12" s="306"/>
      <c r="OUA12" s="306"/>
      <c r="OUB12" s="306"/>
      <c r="OUC12" s="306"/>
      <c r="OUD12" s="306"/>
      <c r="OUE12" s="306"/>
      <c r="OUF12" s="306"/>
      <c r="OUG12" s="306"/>
      <c r="OUH12" s="306"/>
      <c r="OUI12" s="306"/>
      <c r="OUJ12" s="306"/>
      <c r="OUK12" s="306"/>
      <c r="OUL12" s="306"/>
      <c r="OUM12" s="306"/>
      <c r="OUN12" s="306"/>
      <c r="OUO12" s="306"/>
      <c r="OUP12" s="306"/>
      <c r="OUQ12" s="306"/>
      <c r="OUR12" s="306"/>
      <c r="OUS12" s="306"/>
      <c r="OUT12" s="306"/>
      <c r="OUU12" s="306"/>
      <c r="OUV12" s="306"/>
      <c r="OUW12" s="306"/>
      <c r="OUX12" s="306"/>
      <c r="OUY12" s="306"/>
      <c r="OUZ12" s="306"/>
      <c r="OVA12" s="306"/>
      <c r="OVB12" s="306"/>
      <c r="OVC12" s="306"/>
      <c r="OVD12" s="306"/>
      <c r="OVE12" s="306"/>
      <c r="OVF12" s="306"/>
      <c r="OVG12" s="306"/>
      <c r="OVH12" s="306"/>
      <c r="OVI12" s="306"/>
      <c r="OVJ12" s="306"/>
      <c r="OVK12" s="306"/>
      <c r="OVL12" s="306"/>
      <c r="OVM12" s="306"/>
      <c r="OVN12" s="306"/>
      <c r="OVO12" s="306"/>
      <c r="OVP12" s="306"/>
      <c r="OVQ12" s="306"/>
      <c r="OVR12" s="306"/>
      <c r="OVS12" s="306"/>
      <c r="OVT12" s="306"/>
      <c r="OVU12" s="306"/>
      <c r="OVV12" s="306"/>
      <c r="OVW12" s="306"/>
      <c r="OVX12" s="306"/>
      <c r="OVY12" s="306"/>
      <c r="OVZ12" s="306"/>
      <c r="OWA12" s="306"/>
      <c r="OWB12" s="306"/>
      <c r="OWC12" s="306"/>
      <c r="OWD12" s="306"/>
      <c r="OWE12" s="306"/>
      <c r="OWF12" s="306"/>
      <c r="OWG12" s="306"/>
      <c r="OWH12" s="306"/>
      <c r="OWI12" s="306"/>
      <c r="OWJ12" s="306"/>
      <c r="OWK12" s="306"/>
      <c r="OWL12" s="306"/>
      <c r="OWM12" s="306"/>
      <c r="OWN12" s="306"/>
      <c r="OWO12" s="306"/>
      <c r="OWP12" s="306"/>
      <c r="OWQ12" s="306"/>
      <c r="OWR12" s="306"/>
      <c r="OWS12" s="306"/>
      <c r="OWT12" s="306"/>
      <c r="OWU12" s="306"/>
      <c r="OWV12" s="306"/>
      <c r="OWW12" s="306"/>
      <c r="OWX12" s="306"/>
      <c r="OWY12" s="306"/>
      <c r="OWZ12" s="306"/>
      <c r="OXA12" s="306"/>
      <c r="OXB12" s="306"/>
      <c r="OXC12" s="306"/>
      <c r="OXD12" s="306"/>
      <c r="OXE12" s="306"/>
      <c r="OXF12" s="306"/>
      <c r="OXG12" s="306"/>
      <c r="OXH12" s="306"/>
      <c r="OXI12" s="306"/>
      <c r="OXJ12" s="306"/>
      <c r="OXK12" s="306"/>
      <c r="OXL12" s="306"/>
      <c r="OXM12" s="306"/>
      <c r="OXN12" s="306"/>
      <c r="OXO12" s="306"/>
      <c r="OXP12" s="306"/>
      <c r="OXQ12" s="306"/>
      <c r="OXR12" s="306"/>
      <c r="OXS12" s="306"/>
      <c r="OXT12" s="306"/>
      <c r="OXU12" s="306"/>
      <c r="OXV12" s="306"/>
      <c r="OXW12" s="306"/>
      <c r="OXX12" s="306"/>
      <c r="OXY12" s="306"/>
      <c r="OXZ12" s="306"/>
      <c r="OYA12" s="306"/>
      <c r="OYB12" s="306"/>
      <c r="OYC12" s="306"/>
      <c r="OYD12" s="306"/>
      <c r="OYE12" s="306"/>
      <c r="OYF12" s="306"/>
      <c r="OYG12" s="306"/>
      <c r="OYH12" s="306"/>
      <c r="OYI12" s="306"/>
      <c r="OYJ12" s="306"/>
      <c r="OYK12" s="306"/>
      <c r="OYL12" s="306"/>
      <c r="OYM12" s="306"/>
      <c r="OYN12" s="306"/>
      <c r="OYO12" s="306"/>
      <c r="OYP12" s="306"/>
      <c r="OYQ12" s="306"/>
      <c r="OYR12" s="306"/>
      <c r="OYS12" s="306"/>
      <c r="OYT12" s="306"/>
      <c r="OYU12" s="306"/>
      <c r="OYV12" s="306"/>
      <c r="OYW12" s="306"/>
      <c r="OYX12" s="306"/>
      <c r="OYY12" s="306"/>
      <c r="OYZ12" s="306"/>
      <c r="OZA12" s="306"/>
      <c r="OZB12" s="306"/>
      <c r="OZC12" s="306"/>
      <c r="OZD12" s="306"/>
      <c r="OZE12" s="306"/>
      <c r="OZF12" s="306"/>
      <c r="OZG12" s="306"/>
      <c r="OZH12" s="306"/>
      <c r="OZI12" s="306"/>
      <c r="OZJ12" s="306"/>
      <c r="OZK12" s="306"/>
      <c r="OZL12" s="306"/>
      <c r="OZM12" s="306"/>
      <c r="OZN12" s="306"/>
      <c r="OZO12" s="306"/>
      <c r="OZP12" s="306"/>
      <c r="OZQ12" s="306"/>
      <c r="OZR12" s="306"/>
      <c r="OZS12" s="306"/>
      <c r="OZT12" s="306"/>
      <c r="OZU12" s="306"/>
      <c r="OZV12" s="306"/>
      <c r="OZW12" s="306"/>
      <c r="OZX12" s="306"/>
      <c r="OZY12" s="306"/>
      <c r="OZZ12" s="306"/>
      <c r="PAA12" s="306"/>
      <c r="PAB12" s="306"/>
      <c r="PAC12" s="306"/>
      <c r="PAD12" s="306"/>
      <c r="PAE12" s="306"/>
      <c r="PAF12" s="306"/>
      <c r="PAG12" s="306"/>
      <c r="PAH12" s="306"/>
      <c r="PAI12" s="306"/>
      <c r="PAJ12" s="306"/>
      <c r="PAK12" s="306"/>
      <c r="PAL12" s="306"/>
      <c r="PAM12" s="306"/>
      <c r="PAN12" s="306"/>
      <c r="PAO12" s="306"/>
      <c r="PAP12" s="306"/>
      <c r="PAQ12" s="306"/>
      <c r="PAR12" s="306"/>
      <c r="PAS12" s="306"/>
      <c r="PAT12" s="306"/>
      <c r="PAU12" s="306"/>
      <c r="PAV12" s="306"/>
      <c r="PAW12" s="306"/>
      <c r="PAX12" s="306"/>
      <c r="PAY12" s="306"/>
      <c r="PAZ12" s="306"/>
      <c r="PBA12" s="306"/>
      <c r="PBB12" s="306"/>
      <c r="PBC12" s="306"/>
      <c r="PBD12" s="306"/>
      <c r="PBE12" s="306"/>
      <c r="PBF12" s="306"/>
      <c r="PBG12" s="306"/>
      <c r="PBH12" s="306"/>
      <c r="PBI12" s="306"/>
      <c r="PBJ12" s="306"/>
      <c r="PBK12" s="306"/>
      <c r="PBL12" s="306"/>
      <c r="PBM12" s="306"/>
      <c r="PBN12" s="306"/>
      <c r="PBO12" s="306"/>
      <c r="PBP12" s="306"/>
      <c r="PBQ12" s="306"/>
      <c r="PBR12" s="306"/>
      <c r="PBS12" s="306"/>
      <c r="PBT12" s="306"/>
      <c r="PBU12" s="306"/>
      <c r="PBV12" s="306"/>
      <c r="PBW12" s="306"/>
      <c r="PBX12" s="306"/>
      <c r="PBY12" s="306"/>
      <c r="PBZ12" s="306"/>
      <c r="PCA12" s="306"/>
      <c r="PCB12" s="306"/>
      <c r="PCC12" s="306"/>
      <c r="PCD12" s="306"/>
      <c r="PCE12" s="306"/>
      <c r="PCF12" s="306"/>
      <c r="PCG12" s="306"/>
      <c r="PCH12" s="306"/>
      <c r="PCI12" s="306"/>
      <c r="PCJ12" s="306"/>
      <c r="PCK12" s="306"/>
      <c r="PCL12" s="306"/>
      <c r="PCM12" s="306"/>
      <c r="PCN12" s="306"/>
      <c r="PCO12" s="306"/>
      <c r="PCP12" s="306"/>
      <c r="PCQ12" s="306"/>
      <c r="PCR12" s="306"/>
      <c r="PCS12" s="306"/>
      <c r="PCT12" s="306"/>
      <c r="PCU12" s="306"/>
      <c r="PCV12" s="306"/>
      <c r="PCW12" s="306"/>
      <c r="PCX12" s="306"/>
      <c r="PCY12" s="306"/>
      <c r="PCZ12" s="306"/>
      <c r="PDA12" s="306"/>
      <c r="PDB12" s="306"/>
      <c r="PDC12" s="306"/>
      <c r="PDD12" s="306"/>
      <c r="PDE12" s="306"/>
      <c r="PDF12" s="306"/>
      <c r="PDG12" s="306"/>
      <c r="PDH12" s="306"/>
      <c r="PDI12" s="306"/>
      <c r="PDJ12" s="306"/>
      <c r="PDK12" s="306"/>
      <c r="PDL12" s="306"/>
      <c r="PDM12" s="306"/>
      <c r="PDN12" s="306"/>
      <c r="PDO12" s="306"/>
      <c r="PDP12" s="306"/>
      <c r="PDQ12" s="306"/>
      <c r="PDR12" s="306"/>
      <c r="PDS12" s="306"/>
      <c r="PDT12" s="306"/>
      <c r="PDU12" s="306"/>
      <c r="PDV12" s="306"/>
      <c r="PDW12" s="306"/>
      <c r="PDX12" s="306"/>
      <c r="PDY12" s="306"/>
      <c r="PDZ12" s="306"/>
      <c r="PEA12" s="306"/>
      <c r="PEB12" s="306"/>
      <c r="PEC12" s="306"/>
      <c r="PED12" s="306"/>
      <c r="PEE12" s="306"/>
      <c r="PEF12" s="306"/>
      <c r="PEG12" s="306"/>
      <c r="PEH12" s="306"/>
      <c r="PEI12" s="306"/>
      <c r="PEJ12" s="306"/>
      <c r="PEK12" s="306"/>
      <c r="PEL12" s="306"/>
      <c r="PEM12" s="306"/>
      <c r="PEN12" s="306"/>
      <c r="PEO12" s="306"/>
      <c r="PEP12" s="306"/>
      <c r="PEQ12" s="306"/>
      <c r="PER12" s="306"/>
      <c r="PES12" s="306"/>
      <c r="PET12" s="306"/>
      <c r="PEU12" s="306"/>
      <c r="PEV12" s="306"/>
      <c r="PEW12" s="306"/>
      <c r="PEX12" s="306"/>
      <c r="PEY12" s="306"/>
      <c r="PEZ12" s="306"/>
      <c r="PFA12" s="306"/>
      <c r="PFB12" s="306"/>
      <c r="PFC12" s="306"/>
      <c r="PFD12" s="306"/>
      <c r="PFE12" s="306"/>
      <c r="PFF12" s="306"/>
      <c r="PFG12" s="306"/>
      <c r="PFH12" s="306"/>
      <c r="PFI12" s="306"/>
      <c r="PFJ12" s="306"/>
      <c r="PFK12" s="306"/>
      <c r="PFL12" s="306"/>
      <c r="PFM12" s="306"/>
      <c r="PFN12" s="306"/>
      <c r="PFO12" s="306"/>
      <c r="PFP12" s="306"/>
      <c r="PFQ12" s="306"/>
      <c r="PFR12" s="306"/>
      <c r="PFS12" s="306"/>
      <c r="PFT12" s="306"/>
      <c r="PFU12" s="306"/>
      <c r="PFV12" s="306"/>
      <c r="PFW12" s="306"/>
      <c r="PFX12" s="306"/>
      <c r="PFY12" s="306"/>
      <c r="PFZ12" s="306"/>
      <c r="PGA12" s="306"/>
      <c r="PGB12" s="306"/>
      <c r="PGC12" s="306"/>
      <c r="PGD12" s="306"/>
      <c r="PGE12" s="306"/>
      <c r="PGF12" s="306"/>
      <c r="PGG12" s="306"/>
      <c r="PGH12" s="306"/>
      <c r="PGI12" s="306"/>
      <c r="PGJ12" s="306"/>
      <c r="PGK12" s="306"/>
      <c r="PGL12" s="306"/>
      <c r="PGM12" s="306"/>
      <c r="PGN12" s="306"/>
      <c r="PGO12" s="306"/>
      <c r="PGP12" s="306"/>
      <c r="PGQ12" s="306"/>
      <c r="PGR12" s="306"/>
      <c r="PGS12" s="306"/>
      <c r="PGT12" s="306"/>
      <c r="PGU12" s="306"/>
      <c r="PGV12" s="306"/>
      <c r="PGW12" s="306"/>
      <c r="PGX12" s="306"/>
      <c r="PGY12" s="306"/>
      <c r="PGZ12" s="306"/>
      <c r="PHA12" s="306"/>
      <c r="PHB12" s="306"/>
      <c r="PHC12" s="306"/>
      <c r="PHD12" s="306"/>
      <c r="PHE12" s="306"/>
      <c r="PHF12" s="306"/>
      <c r="PHG12" s="306"/>
      <c r="PHH12" s="306"/>
      <c r="PHI12" s="306"/>
      <c r="PHJ12" s="306"/>
      <c r="PHK12" s="306"/>
      <c r="PHL12" s="306"/>
      <c r="PHM12" s="306"/>
      <c r="PHN12" s="306"/>
      <c r="PHO12" s="306"/>
      <c r="PHP12" s="306"/>
      <c r="PHQ12" s="306"/>
      <c r="PHR12" s="306"/>
      <c r="PHS12" s="306"/>
      <c r="PHT12" s="306"/>
      <c r="PHU12" s="306"/>
      <c r="PHV12" s="306"/>
      <c r="PHW12" s="306"/>
      <c r="PHX12" s="306"/>
      <c r="PHY12" s="306"/>
      <c r="PHZ12" s="306"/>
      <c r="PIA12" s="306"/>
      <c r="PIB12" s="306"/>
      <c r="PIC12" s="306"/>
      <c r="PID12" s="306"/>
      <c r="PIE12" s="306"/>
      <c r="PIF12" s="306"/>
      <c r="PIG12" s="306"/>
      <c r="PIH12" s="306"/>
      <c r="PII12" s="306"/>
      <c r="PIJ12" s="306"/>
      <c r="PIK12" s="306"/>
      <c r="PIL12" s="306"/>
      <c r="PIM12" s="306"/>
      <c r="PIN12" s="306"/>
      <c r="PIO12" s="306"/>
      <c r="PIP12" s="306"/>
      <c r="PIQ12" s="306"/>
      <c r="PIR12" s="306"/>
      <c r="PIS12" s="306"/>
      <c r="PIT12" s="306"/>
      <c r="PIU12" s="306"/>
      <c r="PIV12" s="306"/>
      <c r="PIW12" s="306"/>
      <c r="PIX12" s="306"/>
      <c r="PIY12" s="306"/>
      <c r="PIZ12" s="306"/>
      <c r="PJA12" s="306"/>
      <c r="PJB12" s="306"/>
      <c r="PJC12" s="306"/>
      <c r="PJD12" s="306"/>
      <c r="PJE12" s="306"/>
      <c r="PJF12" s="306"/>
      <c r="PJG12" s="306"/>
      <c r="PJH12" s="306"/>
      <c r="PJI12" s="306"/>
      <c r="PJJ12" s="306"/>
      <c r="PJK12" s="306"/>
      <c r="PJL12" s="306"/>
      <c r="PJM12" s="306"/>
      <c r="PJN12" s="306"/>
      <c r="PJO12" s="306"/>
      <c r="PJP12" s="306"/>
      <c r="PJQ12" s="306"/>
      <c r="PJR12" s="306"/>
      <c r="PJS12" s="306"/>
      <c r="PJT12" s="306"/>
      <c r="PJU12" s="306"/>
      <c r="PJV12" s="306"/>
      <c r="PJW12" s="306"/>
      <c r="PJX12" s="306"/>
      <c r="PJY12" s="306"/>
      <c r="PJZ12" s="306"/>
      <c r="PKA12" s="306"/>
      <c r="PKB12" s="306"/>
      <c r="PKC12" s="306"/>
      <c r="PKD12" s="306"/>
      <c r="PKE12" s="306"/>
      <c r="PKF12" s="306"/>
      <c r="PKG12" s="306"/>
      <c r="PKH12" s="306"/>
      <c r="PKI12" s="306"/>
      <c r="PKJ12" s="306"/>
      <c r="PKK12" s="306"/>
      <c r="PKL12" s="306"/>
      <c r="PKM12" s="306"/>
      <c r="PKN12" s="306"/>
      <c r="PKO12" s="306"/>
      <c r="PKP12" s="306"/>
      <c r="PKQ12" s="306"/>
      <c r="PKR12" s="306"/>
      <c r="PKS12" s="306"/>
      <c r="PKT12" s="306"/>
      <c r="PKU12" s="306"/>
      <c r="PKV12" s="306"/>
      <c r="PKW12" s="306"/>
      <c r="PKX12" s="306"/>
      <c r="PKY12" s="306"/>
      <c r="PKZ12" s="306"/>
      <c r="PLA12" s="306"/>
      <c r="PLB12" s="306"/>
      <c r="PLC12" s="306"/>
      <c r="PLD12" s="306"/>
      <c r="PLE12" s="306"/>
      <c r="PLF12" s="306"/>
      <c r="PLG12" s="306"/>
      <c r="PLH12" s="306"/>
      <c r="PLI12" s="306"/>
      <c r="PLJ12" s="306"/>
      <c r="PLK12" s="306"/>
      <c r="PLL12" s="306"/>
      <c r="PLM12" s="306"/>
      <c r="PLN12" s="306"/>
      <c r="PLO12" s="306"/>
      <c r="PLP12" s="306"/>
      <c r="PLQ12" s="306"/>
      <c r="PLR12" s="306"/>
      <c r="PLS12" s="306"/>
      <c r="PLT12" s="306"/>
      <c r="PLU12" s="306"/>
      <c r="PLV12" s="306"/>
      <c r="PLW12" s="306"/>
      <c r="PLX12" s="306"/>
      <c r="PLY12" s="306"/>
      <c r="PLZ12" s="306"/>
      <c r="PMA12" s="306"/>
      <c r="PMB12" s="306"/>
      <c r="PMC12" s="306"/>
      <c r="PMD12" s="306"/>
      <c r="PME12" s="306"/>
      <c r="PMF12" s="306"/>
      <c r="PMG12" s="306"/>
      <c r="PMH12" s="306"/>
      <c r="PMI12" s="306"/>
      <c r="PMJ12" s="306"/>
      <c r="PMK12" s="306"/>
      <c r="PML12" s="306"/>
      <c r="PMM12" s="306"/>
      <c r="PMN12" s="306"/>
      <c r="PMO12" s="306"/>
      <c r="PMP12" s="306"/>
      <c r="PMQ12" s="306"/>
      <c r="PMR12" s="306"/>
      <c r="PMS12" s="306"/>
      <c r="PMT12" s="306"/>
      <c r="PMU12" s="306"/>
      <c r="PMV12" s="306"/>
      <c r="PMW12" s="306"/>
      <c r="PMX12" s="306"/>
      <c r="PMY12" s="306"/>
      <c r="PMZ12" s="306"/>
      <c r="PNA12" s="306"/>
      <c r="PNB12" s="306"/>
      <c r="PNC12" s="306"/>
      <c r="PND12" s="306"/>
      <c r="PNE12" s="306"/>
      <c r="PNF12" s="306"/>
      <c r="PNG12" s="306"/>
      <c r="PNH12" s="306"/>
      <c r="PNI12" s="306"/>
      <c r="PNJ12" s="306"/>
      <c r="PNK12" s="306"/>
      <c r="PNL12" s="306"/>
      <c r="PNM12" s="306"/>
      <c r="PNN12" s="306"/>
      <c r="PNO12" s="306"/>
      <c r="PNP12" s="306"/>
      <c r="PNQ12" s="306"/>
      <c r="PNR12" s="306"/>
      <c r="PNS12" s="306"/>
      <c r="PNT12" s="306"/>
      <c r="PNU12" s="306"/>
      <c r="PNV12" s="306"/>
      <c r="PNW12" s="306"/>
      <c r="PNX12" s="306"/>
      <c r="PNY12" s="306"/>
      <c r="PNZ12" s="306"/>
      <c r="POA12" s="306"/>
      <c r="POB12" s="306"/>
      <c r="POC12" s="306"/>
      <c r="POD12" s="306"/>
      <c r="POE12" s="306"/>
      <c r="POF12" s="306"/>
      <c r="POG12" s="306"/>
      <c r="POH12" s="306"/>
      <c r="POI12" s="306"/>
      <c r="POJ12" s="306"/>
      <c r="POK12" s="306"/>
      <c r="POL12" s="306"/>
      <c r="POM12" s="306"/>
      <c r="PON12" s="306"/>
      <c r="POO12" s="306"/>
      <c r="POP12" s="306"/>
      <c r="POQ12" s="306"/>
      <c r="POR12" s="306"/>
      <c r="POS12" s="306"/>
      <c r="POT12" s="306"/>
      <c r="POU12" s="306"/>
      <c r="POV12" s="306"/>
      <c r="POW12" s="306"/>
      <c r="POX12" s="306"/>
      <c r="POY12" s="306"/>
      <c r="POZ12" s="306"/>
      <c r="PPA12" s="306"/>
      <c r="PPB12" s="306"/>
      <c r="PPC12" s="306"/>
      <c r="PPD12" s="306"/>
      <c r="PPE12" s="306"/>
      <c r="PPF12" s="306"/>
      <c r="PPG12" s="306"/>
      <c r="PPH12" s="306"/>
      <c r="PPI12" s="306"/>
      <c r="PPJ12" s="306"/>
      <c r="PPK12" s="306"/>
      <c r="PPL12" s="306"/>
      <c r="PPM12" s="306"/>
      <c r="PPN12" s="306"/>
      <c r="PPO12" s="306"/>
      <c r="PPP12" s="306"/>
      <c r="PPQ12" s="306"/>
      <c r="PPR12" s="306"/>
      <c r="PPS12" s="306"/>
      <c r="PPT12" s="306"/>
      <c r="PPU12" s="306"/>
      <c r="PPV12" s="306"/>
      <c r="PPW12" s="306"/>
      <c r="PPX12" s="306"/>
      <c r="PPY12" s="306"/>
      <c r="PPZ12" s="306"/>
      <c r="PQA12" s="306"/>
      <c r="PQB12" s="306"/>
      <c r="PQC12" s="306"/>
      <c r="PQD12" s="306"/>
      <c r="PQE12" s="306"/>
      <c r="PQF12" s="306"/>
      <c r="PQG12" s="306"/>
      <c r="PQH12" s="306"/>
      <c r="PQI12" s="306"/>
      <c r="PQJ12" s="306"/>
      <c r="PQK12" s="306"/>
      <c r="PQL12" s="306"/>
      <c r="PQM12" s="306"/>
      <c r="PQN12" s="306"/>
      <c r="PQO12" s="306"/>
      <c r="PQP12" s="306"/>
      <c r="PQQ12" s="306"/>
      <c r="PQR12" s="306"/>
      <c r="PQS12" s="306"/>
      <c r="PQT12" s="306"/>
      <c r="PQU12" s="306"/>
      <c r="PQV12" s="306"/>
      <c r="PQW12" s="306"/>
      <c r="PQX12" s="306"/>
      <c r="PQY12" s="306"/>
      <c r="PQZ12" s="306"/>
      <c r="PRA12" s="306"/>
      <c r="PRB12" s="306"/>
      <c r="PRC12" s="306"/>
      <c r="PRD12" s="306"/>
      <c r="PRE12" s="306"/>
      <c r="PRF12" s="306"/>
      <c r="PRG12" s="306"/>
      <c r="PRH12" s="306"/>
      <c r="PRI12" s="306"/>
      <c r="PRJ12" s="306"/>
      <c r="PRK12" s="306"/>
      <c r="PRL12" s="306"/>
      <c r="PRM12" s="306"/>
      <c r="PRN12" s="306"/>
      <c r="PRO12" s="306"/>
      <c r="PRP12" s="306"/>
      <c r="PRQ12" s="306"/>
      <c r="PRR12" s="306"/>
      <c r="PRS12" s="306"/>
      <c r="PRT12" s="306"/>
      <c r="PRU12" s="306"/>
      <c r="PRV12" s="306"/>
      <c r="PRW12" s="306"/>
      <c r="PRX12" s="306"/>
      <c r="PRY12" s="306"/>
      <c r="PRZ12" s="306"/>
      <c r="PSA12" s="306"/>
      <c r="PSB12" s="306"/>
      <c r="PSC12" s="306"/>
      <c r="PSD12" s="306"/>
      <c r="PSE12" s="306"/>
      <c r="PSF12" s="306"/>
      <c r="PSG12" s="306"/>
      <c r="PSH12" s="306"/>
      <c r="PSI12" s="306"/>
      <c r="PSJ12" s="306"/>
      <c r="PSK12" s="306"/>
      <c r="PSL12" s="306"/>
      <c r="PSM12" s="306"/>
      <c r="PSN12" s="306"/>
      <c r="PSO12" s="306"/>
      <c r="PSP12" s="306"/>
      <c r="PSQ12" s="306"/>
      <c r="PSR12" s="306"/>
      <c r="PSS12" s="306"/>
      <c r="PST12" s="306"/>
      <c r="PSU12" s="306"/>
      <c r="PSV12" s="306"/>
      <c r="PSW12" s="306"/>
      <c r="PSX12" s="306"/>
      <c r="PSY12" s="306"/>
      <c r="PSZ12" s="306"/>
      <c r="PTA12" s="306"/>
      <c r="PTB12" s="306"/>
      <c r="PTC12" s="306"/>
      <c r="PTD12" s="306"/>
      <c r="PTE12" s="306"/>
      <c r="PTF12" s="306"/>
      <c r="PTG12" s="306"/>
      <c r="PTH12" s="306"/>
      <c r="PTI12" s="306"/>
      <c r="PTJ12" s="306"/>
      <c r="PTK12" s="306"/>
      <c r="PTL12" s="306"/>
      <c r="PTM12" s="306"/>
      <c r="PTN12" s="306"/>
      <c r="PTO12" s="306"/>
      <c r="PTP12" s="306"/>
      <c r="PTQ12" s="306"/>
      <c r="PTR12" s="306"/>
      <c r="PTS12" s="306"/>
      <c r="PTT12" s="306"/>
      <c r="PTU12" s="306"/>
      <c r="PTV12" s="306"/>
      <c r="PTW12" s="306"/>
      <c r="PTX12" s="306"/>
      <c r="PTY12" s="306"/>
      <c r="PTZ12" s="306"/>
      <c r="PUA12" s="306"/>
      <c r="PUB12" s="306"/>
      <c r="PUC12" s="306"/>
      <c r="PUD12" s="306"/>
      <c r="PUE12" s="306"/>
      <c r="PUF12" s="306"/>
      <c r="PUG12" s="306"/>
      <c r="PUH12" s="306"/>
      <c r="PUI12" s="306"/>
      <c r="PUJ12" s="306"/>
      <c r="PUK12" s="306"/>
      <c r="PUL12" s="306"/>
      <c r="PUM12" s="306"/>
      <c r="PUN12" s="306"/>
      <c r="PUO12" s="306"/>
      <c r="PUP12" s="306"/>
      <c r="PUQ12" s="306"/>
      <c r="PUR12" s="306"/>
      <c r="PUS12" s="306"/>
      <c r="PUT12" s="306"/>
      <c r="PUU12" s="306"/>
      <c r="PUV12" s="306"/>
      <c r="PUW12" s="306"/>
      <c r="PUX12" s="306"/>
      <c r="PUY12" s="306"/>
      <c r="PUZ12" s="306"/>
      <c r="PVA12" s="306"/>
      <c r="PVB12" s="306"/>
      <c r="PVC12" s="306"/>
      <c r="PVD12" s="306"/>
      <c r="PVE12" s="306"/>
      <c r="PVF12" s="306"/>
      <c r="PVG12" s="306"/>
      <c r="PVH12" s="306"/>
      <c r="PVI12" s="306"/>
      <c r="PVJ12" s="306"/>
      <c r="PVK12" s="306"/>
      <c r="PVL12" s="306"/>
      <c r="PVM12" s="306"/>
      <c r="PVN12" s="306"/>
      <c r="PVO12" s="306"/>
      <c r="PVP12" s="306"/>
      <c r="PVQ12" s="306"/>
      <c r="PVR12" s="306"/>
      <c r="PVS12" s="306"/>
      <c r="PVT12" s="306"/>
      <c r="PVU12" s="306"/>
      <c r="PVV12" s="306"/>
      <c r="PVW12" s="306"/>
      <c r="PVX12" s="306"/>
      <c r="PVY12" s="306"/>
      <c r="PVZ12" s="306"/>
      <c r="PWA12" s="306"/>
      <c r="PWB12" s="306"/>
      <c r="PWC12" s="306"/>
      <c r="PWD12" s="306"/>
      <c r="PWE12" s="306"/>
      <c r="PWF12" s="306"/>
      <c r="PWG12" s="306"/>
      <c r="PWH12" s="306"/>
      <c r="PWI12" s="306"/>
      <c r="PWJ12" s="306"/>
      <c r="PWK12" s="306"/>
      <c r="PWL12" s="306"/>
      <c r="PWM12" s="306"/>
      <c r="PWN12" s="306"/>
      <c r="PWO12" s="306"/>
      <c r="PWP12" s="306"/>
      <c r="PWQ12" s="306"/>
      <c r="PWR12" s="306"/>
      <c r="PWS12" s="306"/>
      <c r="PWT12" s="306"/>
      <c r="PWU12" s="306"/>
      <c r="PWV12" s="306"/>
      <c r="PWW12" s="306"/>
      <c r="PWX12" s="306"/>
      <c r="PWY12" s="306"/>
      <c r="PWZ12" s="306"/>
      <c r="PXA12" s="306"/>
      <c r="PXB12" s="306"/>
      <c r="PXC12" s="306"/>
      <c r="PXD12" s="306"/>
      <c r="PXE12" s="306"/>
      <c r="PXF12" s="306"/>
      <c r="PXG12" s="306"/>
      <c r="PXH12" s="306"/>
      <c r="PXI12" s="306"/>
      <c r="PXJ12" s="306"/>
      <c r="PXK12" s="306"/>
      <c r="PXL12" s="306"/>
      <c r="PXM12" s="306"/>
      <c r="PXN12" s="306"/>
      <c r="PXO12" s="306"/>
      <c r="PXP12" s="306"/>
      <c r="PXQ12" s="306"/>
      <c r="PXR12" s="306"/>
      <c r="PXS12" s="306"/>
      <c r="PXT12" s="306"/>
      <c r="PXU12" s="306"/>
      <c r="PXV12" s="306"/>
      <c r="PXW12" s="306"/>
      <c r="PXX12" s="306"/>
      <c r="PXY12" s="306"/>
      <c r="PXZ12" s="306"/>
      <c r="PYA12" s="306"/>
      <c r="PYB12" s="306"/>
      <c r="PYC12" s="306"/>
      <c r="PYD12" s="306"/>
      <c r="PYE12" s="306"/>
      <c r="PYF12" s="306"/>
      <c r="PYG12" s="306"/>
      <c r="PYH12" s="306"/>
      <c r="PYI12" s="306"/>
      <c r="PYJ12" s="306"/>
      <c r="PYK12" s="306"/>
      <c r="PYL12" s="306"/>
      <c r="PYM12" s="306"/>
      <c r="PYN12" s="306"/>
      <c r="PYO12" s="306"/>
      <c r="PYP12" s="306"/>
      <c r="PYQ12" s="306"/>
      <c r="PYR12" s="306"/>
      <c r="PYS12" s="306"/>
      <c r="PYT12" s="306"/>
      <c r="PYU12" s="306"/>
      <c r="PYV12" s="306"/>
      <c r="PYW12" s="306"/>
      <c r="PYX12" s="306"/>
      <c r="PYY12" s="306"/>
      <c r="PYZ12" s="306"/>
      <c r="PZA12" s="306"/>
      <c r="PZB12" s="306"/>
      <c r="PZC12" s="306"/>
      <c r="PZD12" s="306"/>
      <c r="PZE12" s="306"/>
      <c r="PZF12" s="306"/>
      <c r="PZG12" s="306"/>
      <c r="PZH12" s="306"/>
      <c r="PZI12" s="306"/>
      <c r="PZJ12" s="306"/>
      <c r="PZK12" s="306"/>
      <c r="PZL12" s="306"/>
      <c r="PZM12" s="306"/>
      <c r="PZN12" s="306"/>
      <c r="PZO12" s="306"/>
      <c r="PZP12" s="306"/>
      <c r="PZQ12" s="306"/>
      <c r="PZR12" s="306"/>
      <c r="PZS12" s="306"/>
      <c r="PZT12" s="306"/>
      <c r="PZU12" s="306"/>
      <c r="PZV12" s="306"/>
      <c r="PZW12" s="306"/>
      <c r="PZX12" s="306"/>
      <c r="PZY12" s="306"/>
      <c r="PZZ12" s="306"/>
      <c r="QAA12" s="306"/>
      <c r="QAB12" s="306"/>
      <c r="QAC12" s="306"/>
      <c r="QAD12" s="306"/>
      <c r="QAE12" s="306"/>
      <c r="QAF12" s="306"/>
      <c r="QAG12" s="306"/>
      <c r="QAH12" s="306"/>
      <c r="QAI12" s="306"/>
      <c r="QAJ12" s="306"/>
      <c r="QAK12" s="306"/>
      <c r="QAL12" s="306"/>
      <c r="QAM12" s="306"/>
      <c r="QAN12" s="306"/>
      <c r="QAO12" s="306"/>
      <c r="QAP12" s="306"/>
      <c r="QAQ12" s="306"/>
      <c r="QAR12" s="306"/>
      <c r="QAS12" s="306"/>
      <c r="QAT12" s="306"/>
      <c r="QAU12" s="306"/>
      <c r="QAV12" s="306"/>
      <c r="QAW12" s="306"/>
      <c r="QAX12" s="306"/>
      <c r="QAY12" s="306"/>
      <c r="QAZ12" s="306"/>
      <c r="QBA12" s="306"/>
      <c r="QBB12" s="306"/>
      <c r="QBC12" s="306"/>
      <c r="QBD12" s="306"/>
      <c r="QBE12" s="306"/>
      <c r="QBF12" s="306"/>
      <c r="QBG12" s="306"/>
      <c r="QBH12" s="306"/>
      <c r="QBI12" s="306"/>
      <c r="QBJ12" s="306"/>
      <c r="QBK12" s="306"/>
      <c r="QBL12" s="306"/>
      <c r="QBM12" s="306"/>
      <c r="QBN12" s="306"/>
      <c r="QBO12" s="306"/>
      <c r="QBP12" s="306"/>
      <c r="QBQ12" s="306"/>
      <c r="QBR12" s="306"/>
      <c r="QBS12" s="306"/>
      <c r="QBT12" s="306"/>
      <c r="QBU12" s="306"/>
      <c r="QBV12" s="306"/>
      <c r="QBW12" s="306"/>
      <c r="QBX12" s="306"/>
      <c r="QBY12" s="306"/>
      <c r="QBZ12" s="306"/>
      <c r="QCA12" s="306"/>
      <c r="QCB12" s="306"/>
      <c r="QCC12" s="306"/>
      <c r="QCD12" s="306"/>
      <c r="QCE12" s="306"/>
      <c r="QCF12" s="306"/>
      <c r="QCG12" s="306"/>
      <c r="QCH12" s="306"/>
      <c r="QCI12" s="306"/>
      <c r="QCJ12" s="306"/>
      <c r="QCK12" s="306"/>
      <c r="QCL12" s="306"/>
      <c r="QCM12" s="306"/>
      <c r="QCN12" s="306"/>
      <c r="QCO12" s="306"/>
      <c r="QCP12" s="306"/>
      <c r="QCQ12" s="306"/>
      <c r="QCR12" s="306"/>
      <c r="QCS12" s="306"/>
      <c r="QCT12" s="306"/>
      <c r="QCU12" s="306"/>
      <c r="QCV12" s="306"/>
      <c r="QCW12" s="306"/>
      <c r="QCX12" s="306"/>
      <c r="QCY12" s="306"/>
      <c r="QCZ12" s="306"/>
      <c r="QDA12" s="306"/>
      <c r="QDB12" s="306"/>
      <c r="QDC12" s="306"/>
      <c r="QDD12" s="306"/>
      <c r="QDE12" s="306"/>
      <c r="QDF12" s="306"/>
      <c r="QDG12" s="306"/>
      <c r="QDH12" s="306"/>
      <c r="QDI12" s="306"/>
      <c r="QDJ12" s="306"/>
      <c r="QDK12" s="306"/>
      <c r="QDL12" s="306"/>
      <c r="QDM12" s="306"/>
      <c r="QDN12" s="306"/>
      <c r="QDO12" s="306"/>
      <c r="QDP12" s="306"/>
      <c r="QDQ12" s="306"/>
      <c r="QDR12" s="306"/>
      <c r="QDS12" s="306"/>
      <c r="QDT12" s="306"/>
      <c r="QDU12" s="306"/>
      <c r="QDV12" s="306"/>
      <c r="QDW12" s="306"/>
      <c r="QDX12" s="306"/>
      <c r="QDY12" s="306"/>
      <c r="QDZ12" s="306"/>
      <c r="QEA12" s="306"/>
      <c r="QEB12" s="306"/>
      <c r="QEC12" s="306"/>
      <c r="QED12" s="306"/>
      <c r="QEE12" s="306"/>
      <c r="QEF12" s="306"/>
      <c r="QEG12" s="306"/>
      <c r="QEH12" s="306"/>
      <c r="QEI12" s="306"/>
      <c r="QEJ12" s="306"/>
      <c r="QEK12" s="306"/>
      <c r="QEL12" s="306"/>
      <c r="QEM12" s="306"/>
      <c r="QEN12" s="306"/>
      <c r="QEO12" s="306"/>
      <c r="QEP12" s="306"/>
      <c r="QEQ12" s="306"/>
      <c r="QER12" s="306"/>
      <c r="QES12" s="306"/>
      <c r="QET12" s="306"/>
      <c r="QEU12" s="306"/>
      <c r="QEV12" s="306"/>
      <c r="QEW12" s="306"/>
      <c r="QEX12" s="306"/>
      <c r="QEY12" s="306"/>
      <c r="QEZ12" s="306"/>
      <c r="QFA12" s="306"/>
      <c r="QFB12" s="306"/>
      <c r="QFC12" s="306"/>
      <c r="QFD12" s="306"/>
      <c r="QFE12" s="306"/>
      <c r="QFF12" s="306"/>
      <c r="QFG12" s="306"/>
      <c r="QFH12" s="306"/>
      <c r="QFI12" s="306"/>
      <c r="QFJ12" s="306"/>
      <c r="QFK12" s="306"/>
      <c r="QFL12" s="306"/>
      <c r="QFM12" s="306"/>
      <c r="QFN12" s="306"/>
      <c r="QFO12" s="306"/>
      <c r="QFP12" s="306"/>
      <c r="QFQ12" s="306"/>
      <c r="QFR12" s="306"/>
      <c r="QFS12" s="306"/>
      <c r="QFT12" s="306"/>
      <c r="QFU12" s="306"/>
      <c r="QFV12" s="306"/>
      <c r="QFW12" s="306"/>
      <c r="QFX12" s="306"/>
      <c r="QFY12" s="306"/>
      <c r="QFZ12" s="306"/>
      <c r="QGA12" s="306"/>
      <c r="QGB12" s="306"/>
      <c r="QGC12" s="306"/>
      <c r="QGD12" s="306"/>
      <c r="QGE12" s="306"/>
      <c r="QGF12" s="306"/>
      <c r="QGG12" s="306"/>
      <c r="QGH12" s="306"/>
      <c r="QGI12" s="306"/>
      <c r="QGJ12" s="306"/>
      <c r="QGK12" s="306"/>
      <c r="QGL12" s="306"/>
      <c r="QGM12" s="306"/>
      <c r="QGN12" s="306"/>
      <c r="QGO12" s="306"/>
      <c r="QGP12" s="306"/>
      <c r="QGQ12" s="306"/>
      <c r="QGR12" s="306"/>
      <c r="QGS12" s="306"/>
      <c r="QGT12" s="306"/>
      <c r="QGU12" s="306"/>
      <c r="QGV12" s="306"/>
      <c r="QGW12" s="306"/>
      <c r="QGX12" s="306"/>
      <c r="QGY12" s="306"/>
      <c r="QGZ12" s="306"/>
      <c r="QHA12" s="306"/>
      <c r="QHB12" s="306"/>
      <c r="QHC12" s="306"/>
      <c r="QHD12" s="306"/>
      <c r="QHE12" s="306"/>
      <c r="QHF12" s="306"/>
      <c r="QHG12" s="306"/>
      <c r="QHH12" s="306"/>
      <c r="QHI12" s="306"/>
      <c r="QHJ12" s="306"/>
      <c r="QHK12" s="306"/>
      <c r="QHL12" s="306"/>
      <c r="QHM12" s="306"/>
      <c r="QHN12" s="306"/>
      <c r="QHO12" s="306"/>
      <c r="QHP12" s="306"/>
      <c r="QHQ12" s="306"/>
      <c r="QHR12" s="306"/>
      <c r="QHS12" s="306"/>
      <c r="QHT12" s="306"/>
      <c r="QHU12" s="306"/>
      <c r="QHV12" s="306"/>
      <c r="QHW12" s="306"/>
      <c r="QHX12" s="306"/>
      <c r="QHY12" s="306"/>
      <c r="QHZ12" s="306"/>
      <c r="QIA12" s="306"/>
      <c r="QIB12" s="306"/>
      <c r="QIC12" s="306"/>
      <c r="QID12" s="306"/>
      <c r="QIE12" s="306"/>
      <c r="QIF12" s="306"/>
      <c r="QIG12" s="306"/>
      <c r="QIH12" s="306"/>
      <c r="QII12" s="306"/>
      <c r="QIJ12" s="306"/>
      <c r="QIK12" s="306"/>
      <c r="QIL12" s="306"/>
      <c r="QIM12" s="306"/>
      <c r="QIN12" s="306"/>
      <c r="QIO12" s="306"/>
      <c r="QIP12" s="306"/>
      <c r="QIQ12" s="306"/>
      <c r="QIR12" s="306"/>
      <c r="QIS12" s="306"/>
      <c r="QIT12" s="306"/>
      <c r="QIU12" s="306"/>
      <c r="QIV12" s="306"/>
      <c r="QIW12" s="306"/>
      <c r="QIX12" s="306"/>
      <c r="QIY12" s="306"/>
      <c r="QIZ12" s="306"/>
      <c r="QJA12" s="306"/>
      <c r="QJB12" s="306"/>
      <c r="QJC12" s="306"/>
      <c r="QJD12" s="306"/>
      <c r="QJE12" s="306"/>
      <c r="QJF12" s="306"/>
      <c r="QJG12" s="306"/>
      <c r="QJH12" s="306"/>
      <c r="QJI12" s="306"/>
      <c r="QJJ12" s="306"/>
      <c r="QJK12" s="306"/>
      <c r="QJL12" s="306"/>
      <c r="QJM12" s="306"/>
      <c r="QJN12" s="306"/>
      <c r="QJO12" s="306"/>
      <c r="QJP12" s="306"/>
      <c r="QJQ12" s="306"/>
      <c r="QJR12" s="306"/>
      <c r="QJS12" s="306"/>
      <c r="QJT12" s="306"/>
      <c r="QJU12" s="306"/>
      <c r="QJV12" s="306"/>
      <c r="QJW12" s="306"/>
      <c r="QJX12" s="306"/>
      <c r="QJY12" s="306"/>
      <c r="QJZ12" s="306"/>
      <c r="QKA12" s="306"/>
      <c r="QKB12" s="306"/>
      <c r="QKC12" s="306"/>
      <c r="QKD12" s="306"/>
      <c r="QKE12" s="306"/>
      <c r="QKF12" s="306"/>
      <c r="QKG12" s="306"/>
      <c r="QKH12" s="306"/>
      <c r="QKI12" s="306"/>
      <c r="QKJ12" s="306"/>
      <c r="QKK12" s="306"/>
      <c r="QKL12" s="306"/>
      <c r="QKM12" s="306"/>
      <c r="QKN12" s="306"/>
      <c r="QKO12" s="306"/>
      <c r="QKP12" s="306"/>
      <c r="QKQ12" s="306"/>
      <c r="QKR12" s="306"/>
      <c r="QKS12" s="306"/>
      <c r="QKT12" s="306"/>
      <c r="QKU12" s="306"/>
      <c r="QKV12" s="306"/>
      <c r="QKW12" s="306"/>
      <c r="QKX12" s="306"/>
      <c r="QKY12" s="306"/>
      <c r="QKZ12" s="306"/>
      <c r="QLA12" s="306"/>
      <c r="QLB12" s="306"/>
      <c r="QLC12" s="306"/>
      <c r="QLD12" s="306"/>
      <c r="QLE12" s="306"/>
      <c r="QLF12" s="306"/>
      <c r="QLG12" s="306"/>
      <c r="QLH12" s="306"/>
      <c r="QLI12" s="306"/>
      <c r="QLJ12" s="306"/>
      <c r="QLK12" s="306"/>
      <c r="QLL12" s="306"/>
      <c r="QLM12" s="306"/>
      <c r="QLN12" s="306"/>
      <c r="QLO12" s="306"/>
      <c r="QLP12" s="306"/>
      <c r="QLQ12" s="306"/>
      <c r="QLR12" s="306"/>
      <c r="QLS12" s="306"/>
      <c r="QLT12" s="306"/>
      <c r="QLU12" s="306"/>
      <c r="QLV12" s="306"/>
      <c r="QLW12" s="306"/>
      <c r="QLX12" s="306"/>
      <c r="QLY12" s="306"/>
      <c r="QLZ12" s="306"/>
      <c r="QMA12" s="306"/>
      <c r="QMB12" s="306"/>
      <c r="QMC12" s="306"/>
      <c r="QMD12" s="306"/>
      <c r="QME12" s="306"/>
      <c r="QMF12" s="306"/>
      <c r="QMG12" s="306"/>
      <c r="QMH12" s="306"/>
      <c r="QMI12" s="306"/>
      <c r="QMJ12" s="306"/>
      <c r="QMK12" s="306"/>
      <c r="QML12" s="306"/>
      <c r="QMM12" s="306"/>
      <c r="QMN12" s="306"/>
      <c r="QMO12" s="306"/>
      <c r="QMP12" s="306"/>
      <c r="QMQ12" s="306"/>
      <c r="QMR12" s="306"/>
      <c r="QMS12" s="306"/>
      <c r="QMT12" s="306"/>
      <c r="QMU12" s="306"/>
      <c r="QMV12" s="306"/>
      <c r="QMW12" s="306"/>
      <c r="QMX12" s="306"/>
      <c r="QMY12" s="306"/>
      <c r="QMZ12" s="306"/>
      <c r="QNA12" s="306"/>
      <c r="QNB12" s="306"/>
      <c r="QNC12" s="306"/>
      <c r="QND12" s="306"/>
      <c r="QNE12" s="306"/>
      <c r="QNF12" s="306"/>
      <c r="QNG12" s="306"/>
      <c r="QNH12" s="306"/>
      <c r="QNI12" s="306"/>
      <c r="QNJ12" s="306"/>
      <c r="QNK12" s="306"/>
      <c r="QNL12" s="306"/>
      <c r="QNM12" s="306"/>
      <c r="QNN12" s="306"/>
      <c r="QNO12" s="306"/>
      <c r="QNP12" s="306"/>
      <c r="QNQ12" s="306"/>
      <c r="QNR12" s="306"/>
      <c r="QNS12" s="306"/>
      <c r="QNT12" s="306"/>
      <c r="QNU12" s="306"/>
      <c r="QNV12" s="306"/>
      <c r="QNW12" s="306"/>
      <c r="QNX12" s="306"/>
      <c r="QNY12" s="306"/>
      <c r="QNZ12" s="306"/>
      <c r="QOA12" s="306"/>
      <c r="QOB12" s="306"/>
      <c r="QOC12" s="306"/>
      <c r="QOD12" s="306"/>
      <c r="QOE12" s="306"/>
      <c r="QOF12" s="306"/>
      <c r="QOG12" s="306"/>
      <c r="QOH12" s="306"/>
      <c r="QOI12" s="306"/>
      <c r="QOJ12" s="306"/>
      <c r="QOK12" s="306"/>
      <c r="QOL12" s="306"/>
      <c r="QOM12" s="306"/>
      <c r="QON12" s="306"/>
      <c r="QOO12" s="306"/>
      <c r="QOP12" s="306"/>
      <c r="QOQ12" s="306"/>
      <c r="QOR12" s="306"/>
      <c r="QOS12" s="306"/>
      <c r="QOT12" s="306"/>
      <c r="QOU12" s="306"/>
      <c r="QOV12" s="306"/>
      <c r="QOW12" s="306"/>
      <c r="QOX12" s="306"/>
      <c r="QOY12" s="306"/>
      <c r="QOZ12" s="306"/>
      <c r="QPA12" s="306"/>
      <c r="QPB12" s="306"/>
      <c r="QPC12" s="306"/>
      <c r="QPD12" s="306"/>
      <c r="QPE12" s="306"/>
      <c r="QPF12" s="306"/>
      <c r="QPG12" s="306"/>
      <c r="QPH12" s="306"/>
      <c r="QPI12" s="306"/>
      <c r="QPJ12" s="306"/>
      <c r="QPK12" s="306"/>
      <c r="QPL12" s="306"/>
      <c r="QPM12" s="306"/>
      <c r="QPN12" s="306"/>
      <c r="QPO12" s="306"/>
      <c r="QPP12" s="306"/>
      <c r="QPQ12" s="306"/>
      <c r="QPR12" s="306"/>
      <c r="QPS12" s="306"/>
      <c r="QPT12" s="306"/>
      <c r="QPU12" s="306"/>
      <c r="QPV12" s="306"/>
      <c r="QPW12" s="306"/>
      <c r="QPX12" s="306"/>
      <c r="QPY12" s="306"/>
      <c r="QPZ12" s="306"/>
      <c r="QQA12" s="306"/>
      <c r="QQB12" s="306"/>
      <c r="QQC12" s="306"/>
      <c r="QQD12" s="306"/>
      <c r="QQE12" s="306"/>
      <c r="QQF12" s="306"/>
      <c r="QQG12" s="306"/>
      <c r="QQH12" s="306"/>
      <c r="QQI12" s="306"/>
      <c r="QQJ12" s="306"/>
      <c r="QQK12" s="306"/>
      <c r="QQL12" s="306"/>
      <c r="QQM12" s="306"/>
      <c r="QQN12" s="306"/>
      <c r="QQO12" s="306"/>
      <c r="QQP12" s="306"/>
      <c r="QQQ12" s="306"/>
      <c r="QQR12" s="306"/>
      <c r="QQS12" s="306"/>
      <c r="QQT12" s="306"/>
      <c r="QQU12" s="306"/>
      <c r="QQV12" s="306"/>
      <c r="QQW12" s="306"/>
      <c r="QQX12" s="306"/>
      <c r="QQY12" s="306"/>
      <c r="QQZ12" s="306"/>
      <c r="QRA12" s="306"/>
      <c r="QRB12" s="306"/>
      <c r="QRC12" s="306"/>
      <c r="QRD12" s="306"/>
      <c r="QRE12" s="306"/>
      <c r="QRF12" s="306"/>
      <c r="QRG12" s="306"/>
      <c r="QRH12" s="306"/>
      <c r="QRI12" s="306"/>
      <c r="QRJ12" s="306"/>
      <c r="QRK12" s="306"/>
      <c r="QRL12" s="306"/>
      <c r="QRM12" s="306"/>
      <c r="QRN12" s="306"/>
      <c r="QRO12" s="306"/>
      <c r="QRP12" s="306"/>
      <c r="QRQ12" s="306"/>
      <c r="QRR12" s="306"/>
      <c r="QRS12" s="306"/>
      <c r="QRT12" s="306"/>
      <c r="QRU12" s="306"/>
      <c r="QRV12" s="306"/>
      <c r="QRW12" s="306"/>
      <c r="QRX12" s="306"/>
      <c r="QRY12" s="306"/>
      <c r="QRZ12" s="306"/>
      <c r="QSA12" s="306"/>
      <c r="QSB12" s="306"/>
      <c r="QSC12" s="306"/>
      <c r="QSD12" s="306"/>
      <c r="QSE12" s="306"/>
      <c r="QSF12" s="306"/>
      <c r="QSG12" s="306"/>
      <c r="QSH12" s="306"/>
      <c r="QSI12" s="306"/>
      <c r="QSJ12" s="306"/>
      <c r="QSK12" s="306"/>
      <c r="QSL12" s="306"/>
      <c r="QSM12" s="306"/>
      <c r="QSN12" s="306"/>
      <c r="QSO12" s="306"/>
      <c r="QSP12" s="306"/>
      <c r="QSQ12" s="306"/>
      <c r="QSR12" s="306"/>
      <c r="QSS12" s="306"/>
      <c r="QST12" s="306"/>
      <c r="QSU12" s="306"/>
      <c r="QSV12" s="306"/>
      <c r="QSW12" s="306"/>
      <c r="QSX12" s="306"/>
      <c r="QSY12" s="306"/>
      <c r="QSZ12" s="306"/>
      <c r="QTA12" s="306"/>
      <c r="QTB12" s="306"/>
      <c r="QTC12" s="306"/>
      <c r="QTD12" s="306"/>
      <c r="QTE12" s="306"/>
      <c r="QTF12" s="306"/>
      <c r="QTG12" s="306"/>
      <c r="QTH12" s="306"/>
      <c r="QTI12" s="306"/>
      <c r="QTJ12" s="306"/>
      <c r="QTK12" s="306"/>
      <c r="QTL12" s="306"/>
      <c r="QTM12" s="306"/>
      <c r="QTN12" s="306"/>
      <c r="QTO12" s="306"/>
      <c r="QTP12" s="306"/>
      <c r="QTQ12" s="306"/>
      <c r="QTR12" s="306"/>
      <c r="QTS12" s="306"/>
      <c r="QTT12" s="306"/>
      <c r="QTU12" s="306"/>
      <c r="QTV12" s="306"/>
      <c r="QTW12" s="306"/>
      <c r="QTX12" s="306"/>
      <c r="QTY12" s="306"/>
      <c r="QTZ12" s="306"/>
      <c r="QUA12" s="306"/>
      <c r="QUB12" s="306"/>
      <c r="QUC12" s="306"/>
      <c r="QUD12" s="306"/>
      <c r="QUE12" s="306"/>
      <c r="QUF12" s="306"/>
      <c r="QUG12" s="306"/>
      <c r="QUH12" s="306"/>
      <c r="QUI12" s="306"/>
      <c r="QUJ12" s="306"/>
      <c r="QUK12" s="306"/>
      <c r="QUL12" s="306"/>
      <c r="QUM12" s="306"/>
      <c r="QUN12" s="306"/>
      <c r="QUO12" s="306"/>
      <c r="QUP12" s="306"/>
      <c r="QUQ12" s="306"/>
      <c r="QUR12" s="306"/>
      <c r="QUS12" s="306"/>
      <c r="QUT12" s="306"/>
      <c r="QUU12" s="306"/>
      <c r="QUV12" s="306"/>
      <c r="QUW12" s="306"/>
      <c r="QUX12" s="306"/>
      <c r="QUY12" s="306"/>
      <c r="QUZ12" s="306"/>
      <c r="QVA12" s="306"/>
      <c r="QVB12" s="306"/>
      <c r="QVC12" s="306"/>
      <c r="QVD12" s="306"/>
      <c r="QVE12" s="306"/>
      <c r="QVF12" s="306"/>
      <c r="QVG12" s="306"/>
      <c r="QVH12" s="306"/>
      <c r="QVI12" s="306"/>
      <c r="QVJ12" s="306"/>
      <c r="QVK12" s="306"/>
      <c r="QVL12" s="306"/>
      <c r="QVM12" s="306"/>
      <c r="QVN12" s="306"/>
      <c r="QVO12" s="306"/>
      <c r="QVP12" s="306"/>
      <c r="QVQ12" s="306"/>
      <c r="QVR12" s="306"/>
      <c r="QVS12" s="306"/>
      <c r="QVT12" s="306"/>
      <c r="QVU12" s="306"/>
      <c r="QVV12" s="306"/>
      <c r="QVW12" s="306"/>
      <c r="QVX12" s="306"/>
      <c r="QVY12" s="306"/>
      <c r="QVZ12" s="306"/>
      <c r="QWA12" s="306"/>
      <c r="QWB12" s="306"/>
      <c r="QWC12" s="306"/>
      <c r="QWD12" s="306"/>
      <c r="QWE12" s="306"/>
      <c r="QWF12" s="306"/>
      <c r="QWG12" s="306"/>
      <c r="QWH12" s="306"/>
      <c r="QWI12" s="306"/>
      <c r="QWJ12" s="306"/>
      <c r="QWK12" s="306"/>
      <c r="QWL12" s="306"/>
      <c r="QWM12" s="306"/>
      <c r="QWN12" s="306"/>
      <c r="QWO12" s="306"/>
      <c r="QWP12" s="306"/>
      <c r="QWQ12" s="306"/>
      <c r="QWR12" s="306"/>
      <c r="QWS12" s="306"/>
      <c r="QWT12" s="306"/>
      <c r="QWU12" s="306"/>
      <c r="QWV12" s="306"/>
      <c r="QWW12" s="306"/>
      <c r="QWX12" s="306"/>
      <c r="QWY12" s="306"/>
      <c r="QWZ12" s="306"/>
      <c r="QXA12" s="306"/>
      <c r="QXB12" s="306"/>
      <c r="QXC12" s="306"/>
      <c r="QXD12" s="306"/>
      <c r="QXE12" s="306"/>
      <c r="QXF12" s="306"/>
      <c r="QXG12" s="306"/>
      <c r="QXH12" s="306"/>
      <c r="QXI12" s="306"/>
      <c r="QXJ12" s="306"/>
      <c r="QXK12" s="306"/>
      <c r="QXL12" s="306"/>
      <c r="QXM12" s="306"/>
      <c r="QXN12" s="306"/>
      <c r="QXO12" s="306"/>
      <c r="QXP12" s="306"/>
      <c r="QXQ12" s="306"/>
      <c r="QXR12" s="306"/>
      <c r="QXS12" s="306"/>
      <c r="QXT12" s="306"/>
      <c r="QXU12" s="306"/>
      <c r="QXV12" s="306"/>
      <c r="QXW12" s="306"/>
      <c r="QXX12" s="306"/>
      <c r="QXY12" s="306"/>
      <c r="QXZ12" s="306"/>
      <c r="QYA12" s="306"/>
      <c r="QYB12" s="306"/>
      <c r="QYC12" s="306"/>
      <c r="QYD12" s="306"/>
      <c r="QYE12" s="306"/>
      <c r="QYF12" s="306"/>
      <c r="QYG12" s="306"/>
      <c r="QYH12" s="306"/>
      <c r="QYI12" s="306"/>
      <c r="QYJ12" s="306"/>
      <c r="QYK12" s="306"/>
      <c r="QYL12" s="306"/>
      <c r="QYM12" s="306"/>
      <c r="QYN12" s="306"/>
      <c r="QYO12" s="306"/>
      <c r="QYP12" s="306"/>
      <c r="QYQ12" s="306"/>
      <c r="QYR12" s="306"/>
      <c r="QYS12" s="306"/>
      <c r="QYT12" s="306"/>
      <c r="QYU12" s="306"/>
      <c r="QYV12" s="306"/>
      <c r="QYW12" s="306"/>
      <c r="QYX12" s="306"/>
      <c r="QYY12" s="306"/>
      <c r="QYZ12" s="306"/>
      <c r="QZA12" s="306"/>
      <c r="QZB12" s="306"/>
      <c r="QZC12" s="306"/>
      <c r="QZD12" s="306"/>
      <c r="QZE12" s="306"/>
      <c r="QZF12" s="306"/>
      <c r="QZG12" s="306"/>
      <c r="QZH12" s="306"/>
      <c r="QZI12" s="306"/>
      <c r="QZJ12" s="306"/>
      <c r="QZK12" s="306"/>
      <c r="QZL12" s="306"/>
      <c r="QZM12" s="306"/>
      <c r="QZN12" s="306"/>
      <c r="QZO12" s="306"/>
      <c r="QZP12" s="306"/>
      <c r="QZQ12" s="306"/>
      <c r="QZR12" s="306"/>
      <c r="QZS12" s="306"/>
      <c r="QZT12" s="306"/>
      <c r="QZU12" s="306"/>
      <c r="QZV12" s="306"/>
      <c r="QZW12" s="306"/>
      <c r="QZX12" s="306"/>
      <c r="QZY12" s="306"/>
      <c r="QZZ12" s="306"/>
      <c r="RAA12" s="306"/>
      <c r="RAB12" s="306"/>
      <c r="RAC12" s="306"/>
      <c r="RAD12" s="306"/>
      <c r="RAE12" s="306"/>
      <c r="RAF12" s="306"/>
      <c r="RAG12" s="306"/>
      <c r="RAH12" s="306"/>
      <c r="RAI12" s="306"/>
      <c r="RAJ12" s="306"/>
      <c r="RAK12" s="306"/>
      <c r="RAL12" s="306"/>
      <c r="RAM12" s="306"/>
      <c r="RAN12" s="306"/>
      <c r="RAO12" s="306"/>
      <c r="RAP12" s="306"/>
      <c r="RAQ12" s="306"/>
      <c r="RAR12" s="306"/>
      <c r="RAS12" s="306"/>
      <c r="RAT12" s="306"/>
      <c r="RAU12" s="306"/>
      <c r="RAV12" s="306"/>
      <c r="RAW12" s="306"/>
      <c r="RAX12" s="306"/>
      <c r="RAY12" s="306"/>
      <c r="RAZ12" s="306"/>
      <c r="RBA12" s="306"/>
      <c r="RBB12" s="306"/>
      <c r="RBC12" s="306"/>
      <c r="RBD12" s="306"/>
      <c r="RBE12" s="306"/>
      <c r="RBF12" s="306"/>
      <c r="RBG12" s="306"/>
      <c r="RBH12" s="306"/>
      <c r="RBI12" s="306"/>
      <c r="RBJ12" s="306"/>
      <c r="RBK12" s="306"/>
      <c r="RBL12" s="306"/>
      <c r="RBM12" s="306"/>
      <c r="RBN12" s="306"/>
      <c r="RBO12" s="306"/>
      <c r="RBP12" s="306"/>
      <c r="RBQ12" s="306"/>
      <c r="RBR12" s="306"/>
      <c r="RBS12" s="306"/>
      <c r="RBT12" s="306"/>
      <c r="RBU12" s="306"/>
      <c r="RBV12" s="306"/>
      <c r="RBW12" s="306"/>
      <c r="RBX12" s="306"/>
      <c r="RBY12" s="306"/>
      <c r="RBZ12" s="306"/>
      <c r="RCA12" s="306"/>
      <c r="RCB12" s="306"/>
      <c r="RCC12" s="306"/>
      <c r="RCD12" s="306"/>
      <c r="RCE12" s="306"/>
      <c r="RCF12" s="306"/>
      <c r="RCG12" s="306"/>
      <c r="RCH12" s="306"/>
      <c r="RCI12" s="306"/>
      <c r="RCJ12" s="306"/>
      <c r="RCK12" s="306"/>
      <c r="RCL12" s="306"/>
      <c r="RCM12" s="306"/>
      <c r="RCN12" s="306"/>
      <c r="RCO12" s="306"/>
      <c r="RCP12" s="306"/>
      <c r="RCQ12" s="306"/>
      <c r="RCR12" s="306"/>
      <c r="RCS12" s="306"/>
      <c r="RCT12" s="306"/>
      <c r="RCU12" s="306"/>
      <c r="RCV12" s="306"/>
      <c r="RCW12" s="306"/>
      <c r="RCX12" s="306"/>
      <c r="RCY12" s="306"/>
      <c r="RCZ12" s="306"/>
      <c r="RDA12" s="306"/>
      <c r="RDB12" s="306"/>
      <c r="RDC12" s="306"/>
      <c r="RDD12" s="306"/>
      <c r="RDE12" s="306"/>
      <c r="RDF12" s="306"/>
      <c r="RDG12" s="306"/>
      <c r="RDH12" s="306"/>
      <c r="RDI12" s="306"/>
      <c r="RDJ12" s="306"/>
      <c r="RDK12" s="306"/>
      <c r="RDL12" s="306"/>
      <c r="RDM12" s="306"/>
      <c r="RDN12" s="306"/>
      <c r="RDO12" s="306"/>
      <c r="RDP12" s="306"/>
      <c r="RDQ12" s="306"/>
      <c r="RDR12" s="306"/>
      <c r="RDS12" s="306"/>
      <c r="RDT12" s="306"/>
      <c r="RDU12" s="306"/>
      <c r="RDV12" s="306"/>
      <c r="RDW12" s="306"/>
      <c r="RDX12" s="306"/>
      <c r="RDY12" s="306"/>
      <c r="RDZ12" s="306"/>
      <c r="REA12" s="306"/>
      <c r="REB12" s="306"/>
      <c r="REC12" s="306"/>
      <c r="RED12" s="306"/>
      <c r="REE12" s="306"/>
      <c r="REF12" s="306"/>
      <c r="REG12" s="306"/>
      <c r="REH12" s="306"/>
      <c r="REI12" s="306"/>
      <c r="REJ12" s="306"/>
      <c r="REK12" s="306"/>
      <c r="REL12" s="306"/>
      <c r="REM12" s="306"/>
      <c r="REN12" s="306"/>
      <c r="REO12" s="306"/>
      <c r="REP12" s="306"/>
      <c r="REQ12" s="306"/>
      <c r="RER12" s="306"/>
      <c r="RES12" s="306"/>
      <c r="RET12" s="306"/>
      <c r="REU12" s="306"/>
      <c r="REV12" s="306"/>
      <c r="REW12" s="306"/>
      <c r="REX12" s="306"/>
      <c r="REY12" s="306"/>
      <c r="REZ12" s="306"/>
      <c r="RFA12" s="306"/>
      <c r="RFB12" s="306"/>
      <c r="RFC12" s="306"/>
      <c r="RFD12" s="306"/>
      <c r="RFE12" s="306"/>
      <c r="RFF12" s="306"/>
      <c r="RFG12" s="306"/>
      <c r="RFH12" s="306"/>
      <c r="RFI12" s="306"/>
      <c r="RFJ12" s="306"/>
      <c r="RFK12" s="306"/>
      <c r="RFL12" s="306"/>
      <c r="RFM12" s="306"/>
      <c r="RFN12" s="306"/>
      <c r="RFO12" s="306"/>
      <c r="RFP12" s="306"/>
      <c r="RFQ12" s="306"/>
      <c r="RFR12" s="306"/>
      <c r="RFS12" s="306"/>
      <c r="RFT12" s="306"/>
      <c r="RFU12" s="306"/>
      <c r="RFV12" s="306"/>
      <c r="RFW12" s="306"/>
      <c r="RFX12" s="306"/>
      <c r="RFY12" s="306"/>
      <c r="RFZ12" s="306"/>
      <c r="RGA12" s="306"/>
      <c r="RGB12" s="306"/>
      <c r="RGC12" s="306"/>
      <c r="RGD12" s="306"/>
      <c r="RGE12" s="306"/>
      <c r="RGF12" s="306"/>
      <c r="RGG12" s="306"/>
      <c r="RGH12" s="306"/>
      <c r="RGI12" s="306"/>
      <c r="RGJ12" s="306"/>
      <c r="RGK12" s="306"/>
      <c r="RGL12" s="306"/>
      <c r="RGM12" s="306"/>
      <c r="RGN12" s="306"/>
      <c r="RGO12" s="306"/>
      <c r="RGP12" s="306"/>
      <c r="RGQ12" s="306"/>
      <c r="RGR12" s="306"/>
      <c r="RGS12" s="306"/>
      <c r="RGT12" s="306"/>
      <c r="RGU12" s="306"/>
      <c r="RGV12" s="306"/>
      <c r="RGW12" s="306"/>
      <c r="RGX12" s="306"/>
      <c r="RGY12" s="306"/>
      <c r="RGZ12" s="306"/>
      <c r="RHA12" s="306"/>
      <c r="RHB12" s="306"/>
      <c r="RHC12" s="306"/>
      <c r="RHD12" s="306"/>
      <c r="RHE12" s="306"/>
      <c r="RHF12" s="306"/>
      <c r="RHG12" s="306"/>
      <c r="RHH12" s="306"/>
      <c r="RHI12" s="306"/>
      <c r="RHJ12" s="306"/>
      <c r="RHK12" s="306"/>
      <c r="RHL12" s="306"/>
      <c r="RHM12" s="306"/>
      <c r="RHN12" s="306"/>
      <c r="RHO12" s="306"/>
      <c r="RHP12" s="306"/>
      <c r="RHQ12" s="306"/>
      <c r="RHR12" s="306"/>
      <c r="RHS12" s="306"/>
      <c r="RHT12" s="306"/>
      <c r="RHU12" s="306"/>
      <c r="RHV12" s="306"/>
      <c r="RHW12" s="306"/>
      <c r="RHX12" s="306"/>
      <c r="RHY12" s="306"/>
      <c r="RHZ12" s="306"/>
      <c r="RIA12" s="306"/>
      <c r="RIB12" s="306"/>
      <c r="RIC12" s="306"/>
      <c r="RID12" s="306"/>
      <c r="RIE12" s="306"/>
      <c r="RIF12" s="306"/>
      <c r="RIG12" s="306"/>
      <c r="RIH12" s="306"/>
      <c r="RII12" s="306"/>
      <c r="RIJ12" s="306"/>
      <c r="RIK12" s="306"/>
      <c r="RIL12" s="306"/>
      <c r="RIM12" s="306"/>
      <c r="RIN12" s="306"/>
      <c r="RIO12" s="306"/>
      <c r="RIP12" s="306"/>
      <c r="RIQ12" s="306"/>
      <c r="RIR12" s="306"/>
      <c r="RIS12" s="306"/>
      <c r="RIT12" s="306"/>
      <c r="RIU12" s="306"/>
      <c r="RIV12" s="306"/>
      <c r="RIW12" s="306"/>
      <c r="RIX12" s="306"/>
      <c r="RIY12" s="306"/>
      <c r="RIZ12" s="306"/>
      <c r="RJA12" s="306"/>
      <c r="RJB12" s="306"/>
      <c r="RJC12" s="306"/>
      <c r="RJD12" s="306"/>
      <c r="RJE12" s="306"/>
      <c r="RJF12" s="306"/>
      <c r="RJG12" s="306"/>
      <c r="RJH12" s="306"/>
      <c r="RJI12" s="306"/>
      <c r="RJJ12" s="306"/>
      <c r="RJK12" s="306"/>
      <c r="RJL12" s="306"/>
      <c r="RJM12" s="306"/>
      <c r="RJN12" s="306"/>
      <c r="RJO12" s="306"/>
      <c r="RJP12" s="306"/>
      <c r="RJQ12" s="306"/>
      <c r="RJR12" s="306"/>
      <c r="RJS12" s="306"/>
      <c r="RJT12" s="306"/>
      <c r="RJU12" s="306"/>
      <c r="RJV12" s="306"/>
      <c r="RJW12" s="306"/>
      <c r="RJX12" s="306"/>
      <c r="RJY12" s="306"/>
      <c r="RJZ12" s="306"/>
      <c r="RKA12" s="306"/>
      <c r="RKB12" s="306"/>
      <c r="RKC12" s="306"/>
      <c r="RKD12" s="306"/>
      <c r="RKE12" s="306"/>
      <c r="RKF12" s="306"/>
      <c r="RKG12" s="306"/>
      <c r="RKH12" s="306"/>
      <c r="RKI12" s="306"/>
      <c r="RKJ12" s="306"/>
      <c r="RKK12" s="306"/>
      <c r="RKL12" s="306"/>
      <c r="RKM12" s="306"/>
      <c r="RKN12" s="306"/>
      <c r="RKO12" s="306"/>
      <c r="RKP12" s="306"/>
      <c r="RKQ12" s="306"/>
      <c r="RKR12" s="306"/>
      <c r="RKS12" s="306"/>
      <c r="RKT12" s="306"/>
      <c r="RKU12" s="306"/>
      <c r="RKV12" s="306"/>
      <c r="RKW12" s="306"/>
      <c r="RKX12" s="306"/>
      <c r="RKY12" s="306"/>
      <c r="RKZ12" s="306"/>
      <c r="RLA12" s="306"/>
      <c r="RLB12" s="306"/>
      <c r="RLC12" s="306"/>
      <c r="RLD12" s="306"/>
      <c r="RLE12" s="306"/>
      <c r="RLF12" s="306"/>
      <c r="RLG12" s="306"/>
      <c r="RLH12" s="306"/>
      <c r="RLI12" s="306"/>
      <c r="RLJ12" s="306"/>
      <c r="RLK12" s="306"/>
      <c r="RLL12" s="306"/>
      <c r="RLM12" s="306"/>
      <c r="RLN12" s="306"/>
      <c r="RLO12" s="306"/>
      <c r="RLP12" s="306"/>
      <c r="RLQ12" s="306"/>
      <c r="RLR12" s="306"/>
      <c r="RLS12" s="306"/>
      <c r="RLT12" s="306"/>
      <c r="RLU12" s="306"/>
      <c r="RLV12" s="306"/>
      <c r="RLW12" s="306"/>
      <c r="RLX12" s="306"/>
      <c r="RLY12" s="306"/>
      <c r="RLZ12" s="306"/>
      <c r="RMA12" s="306"/>
      <c r="RMB12" s="306"/>
      <c r="RMC12" s="306"/>
      <c r="RMD12" s="306"/>
      <c r="RME12" s="306"/>
      <c r="RMF12" s="306"/>
      <c r="RMG12" s="306"/>
      <c r="RMH12" s="306"/>
      <c r="RMI12" s="306"/>
      <c r="RMJ12" s="306"/>
      <c r="RMK12" s="306"/>
      <c r="RML12" s="306"/>
      <c r="RMM12" s="306"/>
      <c r="RMN12" s="306"/>
      <c r="RMO12" s="306"/>
      <c r="RMP12" s="306"/>
      <c r="RMQ12" s="306"/>
      <c r="RMR12" s="306"/>
      <c r="RMS12" s="306"/>
      <c r="RMT12" s="306"/>
      <c r="RMU12" s="306"/>
      <c r="RMV12" s="306"/>
      <c r="RMW12" s="306"/>
      <c r="RMX12" s="306"/>
      <c r="RMY12" s="306"/>
      <c r="RMZ12" s="306"/>
      <c r="RNA12" s="306"/>
      <c r="RNB12" s="306"/>
      <c r="RNC12" s="306"/>
      <c r="RND12" s="306"/>
      <c r="RNE12" s="306"/>
      <c r="RNF12" s="306"/>
      <c r="RNG12" s="306"/>
      <c r="RNH12" s="306"/>
      <c r="RNI12" s="306"/>
      <c r="RNJ12" s="306"/>
      <c r="RNK12" s="306"/>
      <c r="RNL12" s="306"/>
      <c r="RNM12" s="306"/>
      <c r="RNN12" s="306"/>
      <c r="RNO12" s="306"/>
      <c r="RNP12" s="306"/>
      <c r="RNQ12" s="306"/>
      <c r="RNR12" s="306"/>
      <c r="RNS12" s="306"/>
      <c r="RNT12" s="306"/>
      <c r="RNU12" s="306"/>
      <c r="RNV12" s="306"/>
      <c r="RNW12" s="306"/>
      <c r="RNX12" s="306"/>
      <c r="RNY12" s="306"/>
      <c r="RNZ12" s="306"/>
      <c r="ROA12" s="306"/>
      <c r="ROB12" s="306"/>
      <c r="ROC12" s="306"/>
      <c r="ROD12" s="306"/>
      <c r="ROE12" s="306"/>
      <c r="ROF12" s="306"/>
      <c r="ROG12" s="306"/>
      <c r="ROH12" s="306"/>
      <c r="ROI12" s="306"/>
      <c r="ROJ12" s="306"/>
      <c r="ROK12" s="306"/>
      <c r="ROL12" s="306"/>
      <c r="ROM12" s="306"/>
      <c r="RON12" s="306"/>
      <c r="ROO12" s="306"/>
      <c r="ROP12" s="306"/>
      <c r="ROQ12" s="306"/>
      <c r="ROR12" s="306"/>
      <c r="ROS12" s="306"/>
      <c r="ROT12" s="306"/>
      <c r="ROU12" s="306"/>
      <c r="ROV12" s="306"/>
      <c r="ROW12" s="306"/>
      <c r="ROX12" s="306"/>
      <c r="ROY12" s="306"/>
      <c r="ROZ12" s="306"/>
      <c r="RPA12" s="306"/>
      <c r="RPB12" s="306"/>
      <c r="RPC12" s="306"/>
      <c r="RPD12" s="306"/>
      <c r="RPE12" s="306"/>
      <c r="RPF12" s="306"/>
      <c r="RPG12" s="306"/>
      <c r="RPH12" s="306"/>
      <c r="RPI12" s="306"/>
      <c r="RPJ12" s="306"/>
      <c r="RPK12" s="306"/>
      <c r="RPL12" s="306"/>
      <c r="RPM12" s="306"/>
      <c r="RPN12" s="306"/>
      <c r="RPO12" s="306"/>
      <c r="RPP12" s="306"/>
      <c r="RPQ12" s="306"/>
      <c r="RPR12" s="306"/>
      <c r="RPS12" s="306"/>
      <c r="RPT12" s="306"/>
      <c r="RPU12" s="306"/>
      <c r="RPV12" s="306"/>
      <c r="RPW12" s="306"/>
      <c r="RPX12" s="306"/>
      <c r="RPY12" s="306"/>
      <c r="RPZ12" s="306"/>
      <c r="RQA12" s="306"/>
      <c r="RQB12" s="306"/>
      <c r="RQC12" s="306"/>
      <c r="RQD12" s="306"/>
      <c r="RQE12" s="306"/>
      <c r="RQF12" s="306"/>
      <c r="RQG12" s="306"/>
      <c r="RQH12" s="306"/>
      <c r="RQI12" s="306"/>
      <c r="RQJ12" s="306"/>
      <c r="RQK12" s="306"/>
      <c r="RQL12" s="306"/>
      <c r="RQM12" s="306"/>
      <c r="RQN12" s="306"/>
      <c r="RQO12" s="306"/>
      <c r="RQP12" s="306"/>
      <c r="RQQ12" s="306"/>
      <c r="RQR12" s="306"/>
      <c r="RQS12" s="306"/>
      <c r="RQT12" s="306"/>
      <c r="RQU12" s="306"/>
      <c r="RQV12" s="306"/>
      <c r="RQW12" s="306"/>
      <c r="RQX12" s="306"/>
      <c r="RQY12" s="306"/>
      <c r="RQZ12" s="306"/>
      <c r="RRA12" s="306"/>
      <c r="RRB12" s="306"/>
      <c r="RRC12" s="306"/>
      <c r="RRD12" s="306"/>
      <c r="RRE12" s="306"/>
      <c r="RRF12" s="306"/>
      <c r="RRG12" s="306"/>
      <c r="RRH12" s="306"/>
      <c r="RRI12" s="306"/>
      <c r="RRJ12" s="306"/>
      <c r="RRK12" s="306"/>
      <c r="RRL12" s="306"/>
      <c r="RRM12" s="306"/>
      <c r="RRN12" s="306"/>
      <c r="RRO12" s="306"/>
      <c r="RRP12" s="306"/>
      <c r="RRQ12" s="306"/>
      <c r="RRR12" s="306"/>
      <c r="RRS12" s="306"/>
      <c r="RRT12" s="306"/>
      <c r="RRU12" s="306"/>
      <c r="RRV12" s="306"/>
      <c r="RRW12" s="306"/>
      <c r="RRX12" s="306"/>
      <c r="RRY12" s="306"/>
      <c r="RRZ12" s="306"/>
      <c r="RSA12" s="306"/>
      <c r="RSB12" s="306"/>
      <c r="RSC12" s="306"/>
      <c r="RSD12" s="306"/>
      <c r="RSE12" s="306"/>
      <c r="RSF12" s="306"/>
      <c r="RSG12" s="306"/>
      <c r="RSH12" s="306"/>
      <c r="RSI12" s="306"/>
      <c r="RSJ12" s="306"/>
      <c r="RSK12" s="306"/>
      <c r="RSL12" s="306"/>
      <c r="RSM12" s="306"/>
      <c r="RSN12" s="306"/>
      <c r="RSO12" s="306"/>
      <c r="RSP12" s="306"/>
      <c r="RSQ12" s="306"/>
      <c r="RSR12" s="306"/>
      <c r="RSS12" s="306"/>
      <c r="RST12" s="306"/>
      <c r="RSU12" s="306"/>
      <c r="RSV12" s="306"/>
      <c r="RSW12" s="306"/>
      <c r="RSX12" s="306"/>
      <c r="RSY12" s="306"/>
      <c r="RSZ12" s="306"/>
      <c r="RTA12" s="306"/>
      <c r="RTB12" s="306"/>
      <c r="RTC12" s="306"/>
      <c r="RTD12" s="306"/>
      <c r="RTE12" s="306"/>
      <c r="RTF12" s="306"/>
      <c r="RTG12" s="306"/>
      <c r="RTH12" s="306"/>
      <c r="RTI12" s="306"/>
      <c r="RTJ12" s="306"/>
      <c r="RTK12" s="306"/>
      <c r="RTL12" s="306"/>
      <c r="RTM12" s="306"/>
      <c r="RTN12" s="306"/>
      <c r="RTO12" s="306"/>
      <c r="RTP12" s="306"/>
      <c r="RTQ12" s="306"/>
      <c r="RTR12" s="306"/>
      <c r="RTS12" s="306"/>
      <c r="RTT12" s="306"/>
      <c r="RTU12" s="306"/>
      <c r="RTV12" s="306"/>
      <c r="RTW12" s="306"/>
      <c r="RTX12" s="306"/>
      <c r="RTY12" s="306"/>
      <c r="RTZ12" s="306"/>
      <c r="RUA12" s="306"/>
      <c r="RUB12" s="306"/>
      <c r="RUC12" s="306"/>
      <c r="RUD12" s="306"/>
      <c r="RUE12" s="306"/>
      <c r="RUF12" s="306"/>
      <c r="RUG12" s="306"/>
      <c r="RUH12" s="306"/>
      <c r="RUI12" s="306"/>
      <c r="RUJ12" s="306"/>
      <c r="RUK12" s="306"/>
      <c r="RUL12" s="306"/>
      <c r="RUM12" s="306"/>
      <c r="RUN12" s="306"/>
      <c r="RUO12" s="306"/>
      <c r="RUP12" s="306"/>
      <c r="RUQ12" s="306"/>
      <c r="RUR12" s="306"/>
      <c r="RUS12" s="306"/>
      <c r="RUT12" s="306"/>
      <c r="RUU12" s="306"/>
      <c r="RUV12" s="306"/>
      <c r="RUW12" s="306"/>
      <c r="RUX12" s="306"/>
      <c r="RUY12" s="306"/>
      <c r="RUZ12" s="306"/>
      <c r="RVA12" s="306"/>
      <c r="RVB12" s="306"/>
      <c r="RVC12" s="306"/>
      <c r="RVD12" s="306"/>
      <c r="RVE12" s="306"/>
      <c r="RVF12" s="306"/>
      <c r="RVG12" s="306"/>
      <c r="RVH12" s="306"/>
      <c r="RVI12" s="306"/>
      <c r="RVJ12" s="306"/>
      <c r="RVK12" s="306"/>
      <c r="RVL12" s="306"/>
      <c r="RVM12" s="306"/>
      <c r="RVN12" s="306"/>
      <c r="RVO12" s="306"/>
      <c r="RVP12" s="306"/>
      <c r="RVQ12" s="306"/>
      <c r="RVR12" s="306"/>
      <c r="RVS12" s="306"/>
      <c r="RVT12" s="306"/>
      <c r="RVU12" s="306"/>
      <c r="RVV12" s="306"/>
      <c r="RVW12" s="306"/>
      <c r="RVX12" s="306"/>
      <c r="RVY12" s="306"/>
      <c r="RVZ12" s="306"/>
      <c r="RWA12" s="306"/>
      <c r="RWB12" s="306"/>
      <c r="RWC12" s="306"/>
      <c r="RWD12" s="306"/>
      <c r="RWE12" s="306"/>
      <c r="RWF12" s="306"/>
      <c r="RWG12" s="306"/>
      <c r="RWH12" s="306"/>
      <c r="RWI12" s="306"/>
      <c r="RWJ12" s="306"/>
      <c r="RWK12" s="306"/>
      <c r="RWL12" s="306"/>
      <c r="RWM12" s="306"/>
      <c r="RWN12" s="306"/>
      <c r="RWO12" s="306"/>
      <c r="RWP12" s="306"/>
      <c r="RWQ12" s="306"/>
      <c r="RWR12" s="306"/>
      <c r="RWS12" s="306"/>
      <c r="RWT12" s="306"/>
      <c r="RWU12" s="306"/>
      <c r="RWV12" s="306"/>
      <c r="RWW12" s="306"/>
      <c r="RWX12" s="306"/>
      <c r="RWY12" s="306"/>
      <c r="RWZ12" s="306"/>
      <c r="RXA12" s="306"/>
      <c r="RXB12" s="306"/>
      <c r="RXC12" s="306"/>
      <c r="RXD12" s="306"/>
      <c r="RXE12" s="306"/>
      <c r="RXF12" s="306"/>
      <c r="RXG12" s="306"/>
      <c r="RXH12" s="306"/>
      <c r="RXI12" s="306"/>
      <c r="RXJ12" s="306"/>
      <c r="RXK12" s="306"/>
      <c r="RXL12" s="306"/>
      <c r="RXM12" s="306"/>
      <c r="RXN12" s="306"/>
      <c r="RXO12" s="306"/>
      <c r="RXP12" s="306"/>
      <c r="RXQ12" s="306"/>
      <c r="RXR12" s="306"/>
      <c r="RXS12" s="306"/>
      <c r="RXT12" s="306"/>
      <c r="RXU12" s="306"/>
      <c r="RXV12" s="306"/>
      <c r="RXW12" s="306"/>
      <c r="RXX12" s="306"/>
      <c r="RXY12" s="306"/>
      <c r="RXZ12" s="306"/>
      <c r="RYA12" s="306"/>
      <c r="RYB12" s="306"/>
      <c r="RYC12" s="306"/>
      <c r="RYD12" s="306"/>
      <c r="RYE12" s="306"/>
      <c r="RYF12" s="306"/>
      <c r="RYG12" s="306"/>
      <c r="RYH12" s="306"/>
      <c r="RYI12" s="306"/>
      <c r="RYJ12" s="306"/>
      <c r="RYK12" s="306"/>
      <c r="RYL12" s="306"/>
      <c r="RYM12" s="306"/>
      <c r="RYN12" s="306"/>
      <c r="RYO12" s="306"/>
      <c r="RYP12" s="306"/>
      <c r="RYQ12" s="306"/>
      <c r="RYR12" s="306"/>
      <c r="RYS12" s="306"/>
      <c r="RYT12" s="306"/>
      <c r="RYU12" s="306"/>
      <c r="RYV12" s="306"/>
      <c r="RYW12" s="306"/>
      <c r="RYX12" s="306"/>
      <c r="RYY12" s="306"/>
      <c r="RYZ12" s="306"/>
      <c r="RZA12" s="306"/>
      <c r="RZB12" s="306"/>
      <c r="RZC12" s="306"/>
      <c r="RZD12" s="306"/>
      <c r="RZE12" s="306"/>
      <c r="RZF12" s="306"/>
      <c r="RZG12" s="306"/>
      <c r="RZH12" s="306"/>
      <c r="RZI12" s="306"/>
      <c r="RZJ12" s="306"/>
      <c r="RZK12" s="306"/>
      <c r="RZL12" s="306"/>
      <c r="RZM12" s="306"/>
      <c r="RZN12" s="306"/>
      <c r="RZO12" s="306"/>
      <c r="RZP12" s="306"/>
      <c r="RZQ12" s="306"/>
      <c r="RZR12" s="306"/>
      <c r="RZS12" s="306"/>
      <c r="RZT12" s="306"/>
      <c r="RZU12" s="306"/>
      <c r="RZV12" s="306"/>
      <c r="RZW12" s="306"/>
      <c r="RZX12" s="306"/>
      <c r="RZY12" s="306"/>
      <c r="RZZ12" s="306"/>
      <c r="SAA12" s="306"/>
      <c r="SAB12" s="306"/>
      <c r="SAC12" s="306"/>
      <c r="SAD12" s="306"/>
      <c r="SAE12" s="306"/>
      <c r="SAF12" s="306"/>
      <c r="SAG12" s="306"/>
      <c r="SAH12" s="306"/>
      <c r="SAI12" s="306"/>
      <c r="SAJ12" s="306"/>
      <c r="SAK12" s="306"/>
      <c r="SAL12" s="306"/>
      <c r="SAM12" s="306"/>
      <c r="SAN12" s="306"/>
      <c r="SAO12" s="306"/>
      <c r="SAP12" s="306"/>
      <c r="SAQ12" s="306"/>
      <c r="SAR12" s="306"/>
      <c r="SAS12" s="306"/>
      <c r="SAT12" s="306"/>
      <c r="SAU12" s="306"/>
      <c r="SAV12" s="306"/>
      <c r="SAW12" s="306"/>
      <c r="SAX12" s="306"/>
      <c r="SAY12" s="306"/>
      <c r="SAZ12" s="306"/>
      <c r="SBA12" s="306"/>
      <c r="SBB12" s="306"/>
      <c r="SBC12" s="306"/>
      <c r="SBD12" s="306"/>
      <c r="SBE12" s="306"/>
      <c r="SBF12" s="306"/>
      <c r="SBG12" s="306"/>
      <c r="SBH12" s="306"/>
      <c r="SBI12" s="306"/>
      <c r="SBJ12" s="306"/>
      <c r="SBK12" s="306"/>
      <c r="SBL12" s="306"/>
      <c r="SBM12" s="306"/>
      <c r="SBN12" s="306"/>
      <c r="SBO12" s="306"/>
      <c r="SBP12" s="306"/>
      <c r="SBQ12" s="306"/>
      <c r="SBR12" s="306"/>
      <c r="SBS12" s="306"/>
      <c r="SBT12" s="306"/>
      <c r="SBU12" s="306"/>
      <c r="SBV12" s="306"/>
      <c r="SBW12" s="306"/>
      <c r="SBX12" s="306"/>
      <c r="SBY12" s="306"/>
      <c r="SBZ12" s="306"/>
      <c r="SCA12" s="306"/>
      <c r="SCB12" s="306"/>
      <c r="SCC12" s="306"/>
      <c r="SCD12" s="306"/>
      <c r="SCE12" s="306"/>
      <c r="SCF12" s="306"/>
      <c r="SCG12" s="306"/>
      <c r="SCH12" s="306"/>
      <c r="SCI12" s="306"/>
      <c r="SCJ12" s="306"/>
      <c r="SCK12" s="306"/>
      <c r="SCL12" s="306"/>
      <c r="SCM12" s="306"/>
      <c r="SCN12" s="306"/>
      <c r="SCO12" s="306"/>
      <c r="SCP12" s="306"/>
      <c r="SCQ12" s="306"/>
      <c r="SCR12" s="306"/>
      <c r="SCS12" s="306"/>
      <c r="SCT12" s="306"/>
      <c r="SCU12" s="306"/>
      <c r="SCV12" s="306"/>
      <c r="SCW12" s="306"/>
      <c r="SCX12" s="306"/>
      <c r="SCY12" s="306"/>
      <c r="SCZ12" s="306"/>
      <c r="SDA12" s="306"/>
      <c r="SDB12" s="306"/>
      <c r="SDC12" s="306"/>
      <c r="SDD12" s="306"/>
      <c r="SDE12" s="306"/>
      <c r="SDF12" s="306"/>
      <c r="SDG12" s="306"/>
      <c r="SDH12" s="306"/>
      <c r="SDI12" s="306"/>
      <c r="SDJ12" s="306"/>
      <c r="SDK12" s="306"/>
      <c r="SDL12" s="306"/>
      <c r="SDM12" s="306"/>
      <c r="SDN12" s="306"/>
      <c r="SDO12" s="306"/>
      <c r="SDP12" s="306"/>
      <c r="SDQ12" s="306"/>
      <c r="SDR12" s="306"/>
      <c r="SDS12" s="306"/>
      <c r="SDT12" s="306"/>
      <c r="SDU12" s="306"/>
      <c r="SDV12" s="306"/>
      <c r="SDW12" s="306"/>
      <c r="SDX12" s="306"/>
      <c r="SDY12" s="306"/>
      <c r="SDZ12" s="306"/>
      <c r="SEA12" s="306"/>
      <c r="SEB12" s="306"/>
      <c r="SEC12" s="306"/>
      <c r="SED12" s="306"/>
      <c r="SEE12" s="306"/>
      <c r="SEF12" s="306"/>
      <c r="SEG12" s="306"/>
      <c r="SEH12" s="306"/>
      <c r="SEI12" s="306"/>
      <c r="SEJ12" s="306"/>
      <c r="SEK12" s="306"/>
      <c r="SEL12" s="306"/>
      <c r="SEM12" s="306"/>
      <c r="SEN12" s="306"/>
      <c r="SEO12" s="306"/>
      <c r="SEP12" s="306"/>
      <c r="SEQ12" s="306"/>
      <c r="SER12" s="306"/>
      <c r="SES12" s="306"/>
      <c r="SET12" s="306"/>
      <c r="SEU12" s="306"/>
      <c r="SEV12" s="306"/>
      <c r="SEW12" s="306"/>
      <c r="SEX12" s="306"/>
      <c r="SEY12" s="306"/>
      <c r="SEZ12" s="306"/>
      <c r="SFA12" s="306"/>
      <c r="SFB12" s="306"/>
      <c r="SFC12" s="306"/>
      <c r="SFD12" s="306"/>
      <c r="SFE12" s="306"/>
      <c r="SFF12" s="306"/>
      <c r="SFG12" s="306"/>
      <c r="SFH12" s="306"/>
      <c r="SFI12" s="306"/>
      <c r="SFJ12" s="306"/>
      <c r="SFK12" s="306"/>
      <c r="SFL12" s="306"/>
      <c r="SFM12" s="306"/>
      <c r="SFN12" s="306"/>
      <c r="SFO12" s="306"/>
      <c r="SFP12" s="306"/>
      <c r="SFQ12" s="306"/>
      <c r="SFR12" s="306"/>
      <c r="SFS12" s="306"/>
      <c r="SFT12" s="306"/>
      <c r="SFU12" s="306"/>
      <c r="SFV12" s="306"/>
      <c r="SFW12" s="306"/>
      <c r="SFX12" s="306"/>
      <c r="SFY12" s="306"/>
      <c r="SFZ12" s="306"/>
      <c r="SGA12" s="306"/>
      <c r="SGB12" s="306"/>
      <c r="SGC12" s="306"/>
      <c r="SGD12" s="306"/>
      <c r="SGE12" s="306"/>
      <c r="SGF12" s="306"/>
      <c r="SGG12" s="306"/>
      <c r="SGH12" s="306"/>
      <c r="SGI12" s="306"/>
      <c r="SGJ12" s="306"/>
      <c r="SGK12" s="306"/>
      <c r="SGL12" s="306"/>
      <c r="SGM12" s="306"/>
      <c r="SGN12" s="306"/>
      <c r="SGO12" s="306"/>
      <c r="SGP12" s="306"/>
      <c r="SGQ12" s="306"/>
      <c r="SGR12" s="306"/>
      <c r="SGS12" s="306"/>
      <c r="SGT12" s="306"/>
      <c r="SGU12" s="306"/>
      <c r="SGV12" s="306"/>
      <c r="SGW12" s="306"/>
      <c r="SGX12" s="306"/>
      <c r="SGY12" s="306"/>
      <c r="SGZ12" s="306"/>
      <c r="SHA12" s="306"/>
      <c r="SHB12" s="306"/>
      <c r="SHC12" s="306"/>
      <c r="SHD12" s="306"/>
      <c r="SHE12" s="306"/>
      <c r="SHF12" s="306"/>
      <c r="SHG12" s="306"/>
      <c r="SHH12" s="306"/>
      <c r="SHI12" s="306"/>
      <c r="SHJ12" s="306"/>
      <c r="SHK12" s="306"/>
      <c r="SHL12" s="306"/>
      <c r="SHM12" s="306"/>
      <c r="SHN12" s="306"/>
      <c r="SHO12" s="306"/>
      <c r="SHP12" s="306"/>
      <c r="SHQ12" s="306"/>
      <c r="SHR12" s="306"/>
      <c r="SHS12" s="306"/>
      <c r="SHT12" s="306"/>
      <c r="SHU12" s="306"/>
      <c r="SHV12" s="306"/>
      <c r="SHW12" s="306"/>
      <c r="SHX12" s="306"/>
      <c r="SHY12" s="306"/>
      <c r="SHZ12" s="306"/>
      <c r="SIA12" s="306"/>
      <c r="SIB12" s="306"/>
      <c r="SIC12" s="306"/>
      <c r="SID12" s="306"/>
      <c r="SIE12" s="306"/>
      <c r="SIF12" s="306"/>
      <c r="SIG12" s="306"/>
      <c r="SIH12" s="306"/>
      <c r="SII12" s="306"/>
      <c r="SIJ12" s="306"/>
      <c r="SIK12" s="306"/>
      <c r="SIL12" s="306"/>
      <c r="SIM12" s="306"/>
      <c r="SIN12" s="306"/>
      <c r="SIO12" s="306"/>
      <c r="SIP12" s="306"/>
      <c r="SIQ12" s="306"/>
      <c r="SIR12" s="306"/>
      <c r="SIS12" s="306"/>
      <c r="SIT12" s="306"/>
      <c r="SIU12" s="306"/>
      <c r="SIV12" s="306"/>
      <c r="SIW12" s="306"/>
      <c r="SIX12" s="306"/>
      <c r="SIY12" s="306"/>
      <c r="SIZ12" s="306"/>
      <c r="SJA12" s="306"/>
      <c r="SJB12" s="306"/>
      <c r="SJC12" s="306"/>
      <c r="SJD12" s="306"/>
      <c r="SJE12" s="306"/>
      <c r="SJF12" s="306"/>
      <c r="SJG12" s="306"/>
      <c r="SJH12" s="306"/>
      <c r="SJI12" s="306"/>
      <c r="SJJ12" s="306"/>
      <c r="SJK12" s="306"/>
      <c r="SJL12" s="306"/>
      <c r="SJM12" s="306"/>
      <c r="SJN12" s="306"/>
      <c r="SJO12" s="306"/>
      <c r="SJP12" s="306"/>
      <c r="SJQ12" s="306"/>
      <c r="SJR12" s="306"/>
      <c r="SJS12" s="306"/>
      <c r="SJT12" s="306"/>
      <c r="SJU12" s="306"/>
      <c r="SJV12" s="306"/>
      <c r="SJW12" s="306"/>
      <c r="SJX12" s="306"/>
      <c r="SJY12" s="306"/>
      <c r="SJZ12" s="306"/>
      <c r="SKA12" s="306"/>
      <c r="SKB12" s="306"/>
      <c r="SKC12" s="306"/>
      <c r="SKD12" s="306"/>
      <c r="SKE12" s="306"/>
      <c r="SKF12" s="306"/>
      <c r="SKG12" s="306"/>
      <c r="SKH12" s="306"/>
      <c r="SKI12" s="306"/>
      <c r="SKJ12" s="306"/>
      <c r="SKK12" s="306"/>
      <c r="SKL12" s="306"/>
      <c r="SKM12" s="306"/>
      <c r="SKN12" s="306"/>
      <c r="SKO12" s="306"/>
      <c r="SKP12" s="306"/>
      <c r="SKQ12" s="306"/>
      <c r="SKR12" s="306"/>
      <c r="SKS12" s="306"/>
      <c r="SKT12" s="306"/>
      <c r="SKU12" s="306"/>
      <c r="SKV12" s="306"/>
      <c r="SKW12" s="306"/>
      <c r="SKX12" s="306"/>
      <c r="SKY12" s="306"/>
      <c r="SKZ12" s="306"/>
      <c r="SLA12" s="306"/>
      <c r="SLB12" s="306"/>
      <c r="SLC12" s="306"/>
      <c r="SLD12" s="306"/>
      <c r="SLE12" s="306"/>
      <c r="SLF12" s="306"/>
      <c r="SLG12" s="306"/>
      <c r="SLH12" s="306"/>
      <c r="SLI12" s="306"/>
      <c r="SLJ12" s="306"/>
      <c r="SLK12" s="306"/>
      <c r="SLL12" s="306"/>
      <c r="SLM12" s="306"/>
      <c r="SLN12" s="306"/>
      <c r="SLO12" s="306"/>
      <c r="SLP12" s="306"/>
      <c r="SLQ12" s="306"/>
      <c r="SLR12" s="306"/>
      <c r="SLS12" s="306"/>
      <c r="SLT12" s="306"/>
      <c r="SLU12" s="306"/>
      <c r="SLV12" s="306"/>
      <c r="SLW12" s="306"/>
      <c r="SLX12" s="306"/>
      <c r="SLY12" s="306"/>
      <c r="SLZ12" s="306"/>
      <c r="SMA12" s="306"/>
      <c r="SMB12" s="306"/>
      <c r="SMC12" s="306"/>
      <c r="SMD12" s="306"/>
      <c r="SME12" s="306"/>
      <c r="SMF12" s="306"/>
      <c r="SMG12" s="306"/>
      <c r="SMH12" s="306"/>
      <c r="SMI12" s="306"/>
      <c r="SMJ12" s="306"/>
      <c r="SMK12" s="306"/>
      <c r="SML12" s="306"/>
      <c r="SMM12" s="306"/>
      <c r="SMN12" s="306"/>
      <c r="SMO12" s="306"/>
      <c r="SMP12" s="306"/>
      <c r="SMQ12" s="306"/>
      <c r="SMR12" s="306"/>
      <c r="SMS12" s="306"/>
      <c r="SMT12" s="306"/>
      <c r="SMU12" s="306"/>
      <c r="SMV12" s="306"/>
      <c r="SMW12" s="306"/>
      <c r="SMX12" s="306"/>
      <c r="SMY12" s="306"/>
      <c r="SMZ12" s="306"/>
      <c r="SNA12" s="306"/>
      <c r="SNB12" s="306"/>
      <c r="SNC12" s="306"/>
      <c r="SND12" s="306"/>
      <c r="SNE12" s="306"/>
      <c r="SNF12" s="306"/>
      <c r="SNG12" s="306"/>
      <c r="SNH12" s="306"/>
      <c r="SNI12" s="306"/>
      <c r="SNJ12" s="306"/>
      <c r="SNK12" s="306"/>
      <c r="SNL12" s="306"/>
      <c r="SNM12" s="306"/>
      <c r="SNN12" s="306"/>
      <c r="SNO12" s="306"/>
      <c r="SNP12" s="306"/>
      <c r="SNQ12" s="306"/>
      <c r="SNR12" s="306"/>
      <c r="SNS12" s="306"/>
      <c r="SNT12" s="306"/>
      <c r="SNU12" s="306"/>
      <c r="SNV12" s="306"/>
      <c r="SNW12" s="306"/>
      <c r="SNX12" s="306"/>
      <c r="SNY12" s="306"/>
      <c r="SNZ12" s="306"/>
      <c r="SOA12" s="306"/>
      <c r="SOB12" s="306"/>
      <c r="SOC12" s="306"/>
      <c r="SOD12" s="306"/>
      <c r="SOE12" s="306"/>
      <c r="SOF12" s="306"/>
      <c r="SOG12" s="306"/>
      <c r="SOH12" s="306"/>
      <c r="SOI12" s="306"/>
      <c r="SOJ12" s="306"/>
      <c r="SOK12" s="306"/>
      <c r="SOL12" s="306"/>
      <c r="SOM12" s="306"/>
      <c r="SON12" s="306"/>
      <c r="SOO12" s="306"/>
      <c r="SOP12" s="306"/>
      <c r="SOQ12" s="306"/>
      <c r="SOR12" s="306"/>
      <c r="SOS12" s="306"/>
      <c r="SOT12" s="306"/>
      <c r="SOU12" s="306"/>
      <c r="SOV12" s="306"/>
      <c r="SOW12" s="306"/>
      <c r="SOX12" s="306"/>
      <c r="SOY12" s="306"/>
      <c r="SOZ12" s="306"/>
      <c r="SPA12" s="306"/>
      <c r="SPB12" s="306"/>
      <c r="SPC12" s="306"/>
      <c r="SPD12" s="306"/>
      <c r="SPE12" s="306"/>
      <c r="SPF12" s="306"/>
      <c r="SPG12" s="306"/>
      <c r="SPH12" s="306"/>
      <c r="SPI12" s="306"/>
      <c r="SPJ12" s="306"/>
      <c r="SPK12" s="306"/>
      <c r="SPL12" s="306"/>
      <c r="SPM12" s="306"/>
      <c r="SPN12" s="306"/>
      <c r="SPO12" s="306"/>
      <c r="SPP12" s="306"/>
      <c r="SPQ12" s="306"/>
      <c r="SPR12" s="306"/>
      <c r="SPS12" s="306"/>
      <c r="SPT12" s="306"/>
      <c r="SPU12" s="306"/>
      <c r="SPV12" s="306"/>
      <c r="SPW12" s="306"/>
      <c r="SPX12" s="306"/>
      <c r="SPY12" s="306"/>
      <c r="SPZ12" s="306"/>
      <c r="SQA12" s="306"/>
      <c r="SQB12" s="306"/>
      <c r="SQC12" s="306"/>
      <c r="SQD12" s="306"/>
      <c r="SQE12" s="306"/>
      <c r="SQF12" s="306"/>
      <c r="SQG12" s="306"/>
      <c r="SQH12" s="306"/>
      <c r="SQI12" s="306"/>
      <c r="SQJ12" s="306"/>
      <c r="SQK12" s="306"/>
      <c r="SQL12" s="306"/>
      <c r="SQM12" s="306"/>
      <c r="SQN12" s="306"/>
      <c r="SQO12" s="306"/>
      <c r="SQP12" s="306"/>
      <c r="SQQ12" s="306"/>
      <c r="SQR12" s="306"/>
      <c r="SQS12" s="306"/>
      <c r="SQT12" s="306"/>
      <c r="SQU12" s="306"/>
      <c r="SQV12" s="306"/>
      <c r="SQW12" s="306"/>
      <c r="SQX12" s="306"/>
      <c r="SQY12" s="306"/>
      <c r="SQZ12" s="306"/>
      <c r="SRA12" s="306"/>
      <c r="SRB12" s="306"/>
      <c r="SRC12" s="306"/>
      <c r="SRD12" s="306"/>
      <c r="SRE12" s="306"/>
      <c r="SRF12" s="306"/>
      <c r="SRG12" s="306"/>
      <c r="SRH12" s="306"/>
      <c r="SRI12" s="306"/>
      <c r="SRJ12" s="306"/>
      <c r="SRK12" s="306"/>
      <c r="SRL12" s="306"/>
      <c r="SRM12" s="306"/>
      <c r="SRN12" s="306"/>
      <c r="SRO12" s="306"/>
      <c r="SRP12" s="306"/>
      <c r="SRQ12" s="306"/>
      <c r="SRR12" s="306"/>
      <c r="SRS12" s="306"/>
      <c r="SRT12" s="306"/>
      <c r="SRU12" s="306"/>
      <c r="SRV12" s="306"/>
      <c r="SRW12" s="306"/>
      <c r="SRX12" s="306"/>
      <c r="SRY12" s="306"/>
      <c r="SRZ12" s="306"/>
      <c r="SSA12" s="306"/>
      <c r="SSB12" s="306"/>
      <c r="SSC12" s="306"/>
      <c r="SSD12" s="306"/>
      <c r="SSE12" s="306"/>
      <c r="SSF12" s="306"/>
      <c r="SSG12" s="306"/>
      <c r="SSH12" s="306"/>
      <c r="SSI12" s="306"/>
      <c r="SSJ12" s="306"/>
      <c r="SSK12" s="306"/>
      <c r="SSL12" s="306"/>
      <c r="SSM12" s="306"/>
      <c r="SSN12" s="306"/>
      <c r="SSO12" s="306"/>
      <c r="SSP12" s="306"/>
      <c r="SSQ12" s="306"/>
      <c r="SSR12" s="306"/>
      <c r="SSS12" s="306"/>
      <c r="SST12" s="306"/>
      <c r="SSU12" s="306"/>
      <c r="SSV12" s="306"/>
      <c r="SSW12" s="306"/>
      <c r="SSX12" s="306"/>
      <c r="SSY12" s="306"/>
      <c r="SSZ12" s="306"/>
      <c r="STA12" s="306"/>
      <c r="STB12" s="306"/>
      <c r="STC12" s="306"/>
      <c r="STD12" s="306"/>
      <c r="STE12" s="306"/>
      <c r="STF12" s="306"/>
      <c r="STG12" s="306"/>
      <c r="STH12" s="306"/>
      <c r="STI12" s="306"/>
      <c r="STJ12" s="306"/>
      <c r="STK12" s="306"/>
      <c r="STL12" s="306"/>
      <c r="STM12" s="306"/>
      <c r="STN12" s="306"/>
      <c r="STO12" s="306"/>
      <c r="STP12" s="306"/>
      <c r="STQ12" s="306"/>
      <c r="STR12" s="306"/>
      <c r="STS12" s="306"/>
      <c r="STT12" s="306"/>
      <c r="STU12" s="306"/>
      <c r="STV12" s="306"/>
      <c r="STW12" s="306"/>
      <c r="STX12" s="306"/>
      <c r="STY12" s="306"/>
      <c r="STZ12" s="306"/>
      <c r="SUA12" s="306"/>
      <c r="SUB12" s="306"/>
      <c r="SUC12" s="306"/>
      <c r="SUD12" s="306"/>
      <c r="SUE12" s="306"/>
      <c r="SUF12" s="306"/>
      <c r="SUG12" s="306"/>
      <c r="SUH12" s="306"/>
      <c r="SUI12" s="306"/>
      <c r="SUJ12" s="306"/>
      <c r="SUK12" s="306"/>
      <c r="SUL12" s="306"/>
      <c r="SUM12" s="306"/>
      <c r="SUN12" s="306"/>
      <c r="SUO12" s="306"/>
      <c r="SUP12" s="306"/>
      <c r="SUQ12" s="306"/>
      <c r="SUR12" s="306"/>
      <c r="SUS12" s="306"/>
      <c r="SUT12" s="306"/>
      <c r="SUU12" s="306"/>
      <c r="SUV12" s="306"/>
      <c r="SUW12" s="306"/>
      <c r="SUX12" s="306"/>
      <c r="SUY12" s="306"/>
      <c r="SUZ12" s="306"/>
      <c r="SVA12" s="306"/>
      <c r="SVB12" s="306"/>
      <c r="SVC12" s="306"/>
      <c r="SVD12" s="306"/>
      <c r="SVE12" s="306"/>
      <c r="SVF12" s="306"/>
      <c r="SVG12" s="306"/>
      <c r="SVH12" s="306"/>
      <c r="SVI12" s="306"/>
      <c r="SVJ12" s="306"/>
      <c r="SVK12" s="306"/>
      <c r="SVL12" s="306"/>
      <c r="SVM12" s="306"/>
      <c r="SVN12" s="306"/>
      <c r="SVO12" s="306"/>
      <c r="SVP12" s="306"/>
      <c r="SVQ12" s="306"/>
      <c r="SVR12" s="306"/>
      <c r="SVS12" s="306"/>
      <c r="SVT12" s="306"/>
      <c r="SVU12" s="306"/>
      <c r="SVV12" s="306"/>
      <c r="SVW12" s="306"/>
      <c r="SVX12" s="306"/>
      <c r="SVY12" s="306"/>
      <c r="SVZ12" s="306"/>
      <c r="SWA12" s="306"/>
      <c r="SWB12" s="306"/>
      <c r="SWC12" s="306"/>
      <c r="SWD12" s="306"/>
      <c r="SWE12" s="306"/>
      <c r="SWF12" s="306"/>
      <c r="SWG12" s="306"/>
      <c r="SWH12" s="306"/>
      <c r="SWI12" s="306"/>
      <c r="SWJ12" s="306"/>
      <c r="SWK12" s="306"/>
      <c r="SWL12" s="306"/>
      <c r="SWM12" s="306"/>
      <c r="SWN12" s="306"/>
      <c r="SWO12" s="306"/>
      <c r="SWP12" s="306"/>
      <c r="SWQ12" s="306"/>
      <c r="SWR12" s="306"/>
      <c r="SWS12" s="306"/>
      <c r="SWT12" s="306"/>
      <c r="SWU12" s="306"/>
      <c r="SWV12" s="306"/>
      <c r="SWW12" s="306"/>
      <c r="SWX12" s="306"/>
      <c r="SWY12" s="306"/>
      <c r="SWZ12" s="306"/>
      <c r="SXA12" s="306"/>
      <c r="SXB12" s="306"/>
      <c r="SXC12" s="306"/>
      <c r="SXD12" s="306"/>
      <c r="SXE12" s="306"/>
      <c r="SXF12" s="306"/>
      <c r="SXG12" s="306"/>
      <c r="SXH12" s="306"/>
      <c r="SXI12" s="306"/>
      <c r="SXJ12" s="306"/>
      <c r="SXK12" s="306"/>
      <c r="SXL12" s="306"/>
      <c r="SXM12" s="306"/>
      <c r="SXN12" s="306"/>
      <c r="SXO12" s="306"/>
      <c r="SXP12" s="306"/>
      <c r="SXQ12" s="306"/>
      <c r="SXR12" s="306"/>
      <c r="SXS12" s="306"/>
      <c r="SXT12" s="306"/>
      <c r="SXU12" s="306"/>
      <c r="SXV12" s="306"/>
      <c r="SXW12" s="306"/>
      <c r="SXX12" s="306"/>
      <c r="SXY12" s="306"/>
      <c r="SXZ12" s="306"/>
      <c r="SYA12" s="306"/>
      <c r="SYB12" s="306"/>
      <c r="SYC12" s="306"/>
      <c r="SYD12" s="306"/>
      <c r="SYE12" s="306"/>
      <c r="SYF12" s="306"/>
      <c r="SYG12" s="306"/>
      <c r="SYH12" s="306"/>
      <c r="SYI12" s="306"/>
      <c r="SYJ12" s="306"/>
      <c r="SYK12" s="306"/>
      <c r="SYL12" s="306"/>
      <c r="SYM12" s="306"/>
      <c r="SYN12" s="306"/>
      <c r="SYO12" s="306"/>
      <c r="SYP12" s="306"/>
      <c r="SYQ12" s="306"/>
      <c r="SYR12" s="306"/>
      <c r="SYS12" s="306"/>
      <c r="SYT12" s="306"/>
      <c r="SYU12" s="306"/>
      <c r="SYV12" s="306"/>
      <c r="SYW12" s="306"/>
      <c r="SYX12" s="306"/>
      <c r="SYY12" s="306"/>
      <c r="SYZ12" s="306"/>
      <c r="SZA12" s="306"/>
      <c r="SZB12" s="306"/>
      <c r="SZC12" s="306"/>
      <c r="SZD12" s="306"/>
      <c r="SZE12" s="306"/>
      <c r="SZF12" s="306"/>
      <c r="SZG12" s="306"/>
      <c r="SZH12" s="306"/>
      <c r="SZI12" s="306"/>
      <c r="SZJ12" s="306"/>
      <c r="SZK12" s="306"/>
      <c r="SZL12" s="306"/>
      <c r="SZM12" s="306"/>
      <c r="SZN12" s="306"/>
      <c r="SZO12" s="306"/>
      <c r="SZP12" s="306"/>
      <c r="SZQ12" s="306"/>
      <c r="SZR12" s="306"/>
      <c r="SZS12" s="306"/>
      <c r="SZT12" s="306"/>
      <c r="SZU12" s="306"/>
      <c r="SZV12" s="306"/>
      <c r="SZW12" s="306"/>
      <c r="SZX12" s="306"/>
      <c r="SZY12" s="306"/>
      <c r="SZZ12" s="306"/>
      <c r="TAA12" s="306"/>
      <c r="TAB12" s="306"/>
      <c r="TAC12" s="306"/>
      <c r="TAD12" s="306"/>
      <c r="TAE12" s="306"/>
      <c r="TAF12" s="306"/>
      <c r="TAG12" s="306"/>
      <c r="TAH12" s="306"/>
      <c r="TAI12" s="306"/>
      <c r="TAJ12" s="306"/>
      <c r="TAK12" s="306"/>
      <c r="TAL12" s="306"/>
      <c r="TAM12" s="306"/>
      <c r="TAN12" s="306"/>
      <c r="TAO12" s="306"/>
      <c r="TAP12" s="306"/>
      <c r="TAQ12" s="306"/>
      <c r="TAR12" s="306"/>
      <c r="TAS12" s="306"/>
      <c r="TAT12" s="306"/>
      <c r="TAU12" s="306"/>
      <c r="TAV12" s="306"/>
      <c r="TAW12" s="306"/>
      <c r="TAX12" s="306"/>
      <c r="TAY12" s="306"/>
      <c r="TAZ12" s="306"/>
      <c r="TBA12" s="306"/>
      <c r="TBB12" s="306"/>
      <c r="TBC12" s="306"/>
      <c r="TBD12" s="306"/>
      <c r="TBE12" s="306"/>
      <c r="TBF12" s="306"/>
      <c r="TBG12" s="306"/>
      <c r="TBH12" s="306"/>
      <c r="TBI12" s="306"/>
      <c r="TBJ12" s="306"/>
      <c r="TBK12" s="306"/>
      <c r="TBL12" s="306"/>
      <c r="TBM12" s="306"/>
      <c r="TBN12" s="306"/>
      <c r="TBO12" s="306"/>
      <c r="TBP12" s="306"/>
      <c r="TBQ12" s="306"/>
      <c r="TBR12" s="306"/>
      <c r="TBS12" s="306"/>
      <c r="TBT12" s="306"/>
      <c r="TBU12" s="306"/>
      <c r="TBV12" s="306"/>
      <c r="TBW12" s="306"/>
      <c r="TBX12" s="306"/>
      <c r="TBY12" s="306"/>
      <c r="TBZ12" s="306"/>
      <c r="TCA12" s="306"/>
      <c r="TCB12" s="306"/>
      <c r="TCC12" s="306"/>
      <c r="TCD12" s="306"/>
      <c r="TCE12" s="306"/>
      <c r="TCF12" s="306"/>
      <c r="TCG12" s="306"/>
      <c r="TCH12" s="306"/>
      <c r="TCI12" s="306"/>
      <c r="TCJ12" s="306"/>
      <c r="TCK12" s="306"/>
      <c r="TCL12" s="306"/>
      <c r="TCM12" s="306"/>
      <c r="TCN12" s="306"/>
      <c r="TCO12" s="306"/>
      <c r="TCP12" s="306"/>
      <c r="TCQ12" s="306"/>
      <c r="TCR12" s="306"/>
      <c r="TCS12" s="306"/>
      <c r="TCT12" s="306"/>
      <c r="TCU12" s="306"/>
      <c r="TCV12" s="306"/>
      <c r="TCW12" s="306"/>
      <c r="TCX12" s="306"/>
      <c r="TCY12" s="306"/>
      <c r="TCZ12" s="306"/>
      <c r="TDA12" s="306"/>
      <c r="TDB12" s="306"/>
      <c r="TDC12" s="306"/>
      <c r="TDD12" s="306"/>
      <c r="TDE12" s="306"/>
      <c r="TDF12" s="306"/>
      <c r="TDG12" s="306"/>
      <c r="TDH12" s="306"/>
      <c r="TDI12" s="306"/>
      <c r="TDJ12" s="306"/>
      <c r="TDK12" s="306"/>
      <c r="TDL12" s="306"/>
      <c r="TDM12" s="306"/>
      <c r="TDN12" s="306"/>
      <c r="TDO12" s="306"/>
      <c r="TDP12" s="306"/>
      <c r="TDQ12" s="306"/>
      <c r="TDR12" s="306"/>
      <c r="TDS12" s="306"/>
      <c r="TDT12" s="306"/>
      <c r="TDU12" s="306"/>
      <c r="TDV12" s="306"/>
      <c r="TDW12" s="306"/>
      <c r="TDX12" s="306"/>
      <c r="TDY12" s="306"/>
      <c r="TDZ12" s="306"/>
      <c r="TEA12" s="306"/>
      <c r="TEB12" s="306"/>
      <c r="TEC12" s="306"/>
      <c r="TED12" s="306"/>
      <c r="TEE12" s="306"/>
      <c r="TEF12" s="306"/>
      <c r="TEG12" s="306"/>
      <c r="TEH12" s="306"/>
      <c r="TEI12" s="306"/>
      <c r="TEJ12" s="306"/>
      <c r="TEK12" s="306"/>
      <c r="TEL12" s="306"/>
      <c r="TEM12" s="306"/>
      <c r="TEN12" s="306"/>
      <c r="TEO12" s="306"/>
      <c r="TEP12" s="306"/>
      <c r="TEQ12" s="306"/>
      <c r="TER12" s="306"/>
      <c r="TES12" s="306"/>
      <c r="TET12" s="306"/>
      <c r="TEU12" s="306"/>
      <c r="TEV12" s="306"/>
      <c r="TEW12" s="306"/>
      <c r="TEX12" s="306"/>
      <c r="TEY12" s="306"/>
      <c r="TEZ12" s="306"/>
      <c r="TFA12" s="306"/>
      <c r="TFB12" s="306"/>
      <c r="TFC12" s="306"/>
      <c r="TFD12" s="306"/>
      <c r="TFE12" s="306"/>
      <c r="TFF12" s="306"/>
      <c r="TFG12" s="306"/>
      <c r="TFH12" s="306"/>
      <c r="TFI12" s="306"/>
      <c r="TFJ12" s="306"/>
      <c r="TFK12" s="306"/>
      <c r="TFL12" s="306"/>
      <c r="TFM12" s="306"/>
      <c r="TFN12" s="306"/>
      <c r="TFO12" s="306"/>
      <c r="TFP12" s="306"/>
      <c r="TFQ12" s="306"/>
      <c r="TFR12" s="306"/>
      <c r="TFS12" s="306"/>
      <c r="TFT12" s="306"/>
      <c r="TFU12" s="306"/>
      <c r="TFV12" s="306"/>
      <c r="TFW12" s="306"/>
      <c r="TFX12" s="306"/>
      <c r="TFY12" s="306"/>
      <c r="TFZ12" s="306"/>
      <c r="TGA12" s="306"/>
      <c r="TGB12" s="306"/>
      <c r="TGC12" s="306"/>
      <c r="TGD12" s="306"/>
      <c r="TGE12" s="306"/>
      <c r="TGF12" s="306"/>
      <c r="TGG12" s="306"/>
      <c r="TGH12" s="306"/>
      <c r="TGI12" s="306"/>
      <c r="TGJ12" s="306"/>
      <c r="TGK12" s="306"/>
      <c r="TGL12" s="306"/>
      <c r="TGM12" s="306"/>
      <c r="TGN12" s="306"/>
      <c r="TGO12" s="306"/>
      <c r="TGP12" s="306"/>
      <c r="TGQ12" s="306"/>
      <c r="TGR12" s="306"/>
      <c r="TGS12" s="306"/>
      <c r="TGT12" s="306"/>
      <c r="TGU12" s="306"/>
      <c r="TGV12" s="306"/>
      <c r="TGW12" s="306"/>
      <c r="TGX12" s="306"/>
      <c r="TGY12" s="306"/>
      <c r="TGZ12" s="306"/>
      <c r="THA12" s="306"/>
      <c r="THB12" s="306"/>
      <c r="THC12" s="306"/>
      <c r="THD12" s="306"/>
      <c r="THE12" s="306"/>
      <c r="THF12" s="306"/>
      <c r="THG12" s="306"/>
      <c r="THH12" s="306"/>
      <c r="THI12" s="306"/>
      <c r="THJ12" s="306"/>
      <c r="THK12" s="306"/>
      <c r="THL12" s="306"/>
      <c r="THM12" s="306"/>
      <c r="THN12" s="306"/>
      <c r="THO12" s="306"/>
      <c r="THP12" s="306"/>
      <c r="THQ12" s="306"/>
      <c r="THR12" s="306"/>
      <c r="THS12" s="306"/>
      <c r="THT12" s="306"/>
      <c r="THU12" s="306"/>
      <c r="THV12" s="306"/>
      <c r="THW12" s="306"/>
      <c r="THX12" s="306"/>
      <c r="THY12" s="306"/>
      <c r="THZ12" s="306"/>
      <c r="TIA12" s="306"/>
      <c r="TIB12" s="306"/>
      <c r="TIC12" s="306"/>
      <c r="TID12" s="306"/>
      <c r="TIE12" s="306"/>
      <c r="TIF12" s="306"/>
      <c r="TIG12" s="306"/>
      <c r="TIH12" s="306"/>
      <c r="TII12" s="306"/>
      <c r="TIJ12" s="306"/>
      <c r="TIK12" s="306"/>
      <c r="TIL12" s="306"/>
      <c r="TIM12" s="306"/>
      <c r="TIN12" s="306"/>
      <c r="TIO12" s="306"/>
      <c r="TIP12" s="306"/>
      <c r="TIQ12" s="306"/>
      <c r="TIR12" s="306"/>
      <c r="TIS12" s="306"/>
      <c r="TIT12" s="306"/>
      <c r="TIU12" s="306"/>
      <c r="TIV12" s="306"/>
      <c r="TIW12" s="306"/>
      <c r="TIX12" s="306"/>
      <c r="TIY12" s="306"/>
      <c r="TIZ12" s="306"/>
      <c r="TJA12" s="306"/>
      <c r="TJB12" s="306"/>
      <c r="TJC12" s="306"/>
      <c r="TJD12" s="306"/>
      <c r="TJE12" s="306"/>
      <c r="TJF12" s="306"/>
      <c r="TJG12" s="306"/>
      <c r="TJH12" s="306"/>
      <c r="TJI12" s="306"/>
      <c r="TJJ12" s="306"/>
      <c r="TJK12" s="306"/>
      <c r="TJL12" s="306"/>
      <c r="TJM12" s="306"/>
      <c r="TJN12" s="306"/>
      <c r="TJO12" s="306"/>
      <c r="TJP12" s="306"/>
      <c r="TJQ12" s="306"/>
      <c r="TJR12" s="306"/>
      <c r="TJS12" s="306"/>
      <c r="TJT12" s="306"/>
      <c r="TJU12" s="306"/>
      <c r="TJV12" s="306"/>
      <c r="TJW12" s="306"/>
      <c r="TJX12" s="306"/>
      <c r="TJY12" s="306"/>
      <c r="TJZ12" s="306"/>
      <c r="TKA12" s="306"/>
      <c r="TKB12" s="306"/>
      <c r="TKC12" s="306"/>
      <c r="TKD12" s="306"/>
      <c r="TKE12" s="306"/>
      <c r="TKF12" s="306"/>
      <c r="TKG12" s="306"/>
      <c r="TKH12" s="306"/>
      <c r="TKI12" s="306"/>
      <c r="TKJ12" s="306"/>
      <c r="TKK12" s="306"/>
      <c r="TKL12" s="306"/>
      <c r="TKM12" s="306"/>
      <c r="TKN12" s="306"/>
      <c r="TKO12" s="306"/>
      <c r="TKP12" s="306"/>
      <c r="TKQ12" s="306"/>
      <c r="TKR12" s="306"/>
      <c r="TKS12" s="306"/>
      <c r="TKT12" s="306"/>
      <c r="TKU12" s="306"/>
      <c r="TKV12" s="306"/>
      <c r="TKW12" s="306"/>
      <c r="TKX12" s="306"/>
      <c r="TKY12" s="306"/>
      <c r="TKZ12" s="306"/>
      <c r="TLA12" s="306"/>
      <c r="TLB12" s="306"/>
      <c r="TLC12" s="306"/>
      <c r="TLD12" s="306"/>
      <c r="TLE12" s="306"/>
      <c r="TLF12" s="306"/>
      <c r="TLG12" s="306"/>
      <c r="TLH12" s="306"/>
      <c r="TLI12" s="306"/>
      <c r="TLJ12" s="306"/>
      <c r="TLK12" s="306"/>
      <c r="TLL12" s="306"/>
      <c r="TLM12" s="306"/>
      <c r="TLN12" s="306"/>
      <c r="TLO12" s="306"/>
      <c r="TLP12" s="306"/>
      <c r="TLQ12" s="306"/>
      <c r="TLR12" s="306"/>
      <c r="TLS12" s="306"/>
      <c r="TLT12" s="306"/>
      <c r="TLU12" s="306"/>
      <c r="TLV12" s="306"/>
      <c r="TLW12" s="306"/>
      <c r="TLX12" s="306"/>
      <c r="TLY12" s="306"/>
      <c r="TLZ12" s="306"/>
      <c r="TMA12" s="306"/>
      <c r="TMB12" s="306"/>
      <c r="TMC12" s="306"/>
      <c r="TMD12" s="306"/>
      <c r="TME12" s="306"/>
      <c r="TMF12" s="306"/>
      <c r="TMG12" s="306"/>
      <c r="TMH12" s="306"/>
      <c r="TMI12" s="306"/>
      <c r="TMJ12" s="306"/>
      <c r="TMK12" s="306"/>
      <c r="TML12" s="306"/>
      <c r="TMM12" s="306"/>
      <c r="TMN12" s="306"/>
      <c r="TMO12" s="306"/>
      <c r="TMP12" s="306"/>
      <c r="TMQ12" s="306"/>
      <c r="TMR12" s="306"/>
      <c r="TMS12" s="306"/>
      <c r="TMT12" s="306"/>
      <c r="TMU12" s="306"/>
      <c r="TMV12" s="306"/>
      <c r="TMW12" s="306"/>
      <c r="TMX12" s="306"/>
      <c r="TMY12" s="306"/>
      <c r="TMZ12" s="306"/>
      <c r="TNA12" s="306"/>
      <c r="TNB12" s="306"/>
      <c r="TNC12" s="306"/>
      <c r="TND12" s="306"/>
      <c r="TNE12" s="306"/>
      <c r="TNF12" s="306"/>
      <c r="TNG12" s="306"/>
      <c r="TNH12" s="306"/>
      <c r="TNI12" s="306"/>
      <c r="TNJ12" s="306"/>
      <c r="TNK12" s="306"/>
      <c r="TNL12" s="306"/>
      <c r="TNM12" s="306"/>
      <c r="TNN12" s="306"/>
      <c r="TNO12" s="306"/>
      <c r="TNP12" s="306"/>
      <c r="TNQ12" s="306"/>
      <c r="TNR12" s="306"/>
      <c r="TNS12" s="306"/>
      <c r="TNT12" s="306"/>
      <c r="TNU12" s="306"/>
      <c r="TNV12" s="306"/>
      <c r="TNW12" s="306"/>
      <c r="TNX12" s="306"/>
      <c r="TNY12" s="306"/>
      <c r="TNZ12" s="306"/>
      <c r="TOA12" s="306"/>
      <c r="TOB12" s="306"/>
      <c r="TOC12" s="306"/>
      <c r="TOD12" s="306"/>
      <c r="TOE12" s="306"/>
      <c r="TOF12" s="306"/>
      <c r="TOG12" s="306"/>
      <c r="TOH12" s="306"/>
      <c r="TOI12" s="306"/>
      <c r="TOJ12" s="306"/>
      <c r="TOK12" s="306"/>
      <c r="TOL12" s="306"/>
      <c r="TOM12" s="306"/>
      <c r="TON12" s="306"/>
      <c r="TOO12" s="306"/>
      <c r="TOP12" s="306"/>
      <c r="TOQ12" s="306"/>
      <c r="TOR12" s="306"/>
      <c r="TOS12" s="306"/>
      <c r="TOT12" s="306"/>
      <c r="TOU12" s="306"/>
      <c r="TOV12" s="306"/>
      <c r="TOW12" s="306"/>
      <c r="TOX12" s="306"/>
      <c r="TOY12" s="306"/>
      <c r="TOZ12" s="306"/>
      <c r="TPA12" s="306"/>
      <c r="TPB12" s="306"/>
      <c r="TPC12" s="306"/>
      <c r="TPD12" s="306"/>
      <c r="TPE12" s="306"/>
      <c r="TPF12" s="306"/>
      <c r="TPG12" s="306"/>
      <c r="TPH12" s="306"/>
      <c r="TPI12" s="306"/>
      <c r="TPJ12" s="306"/>
      <c r="TPK12" s="306"/>
      <c r="TPL12" s="306"/>
      <c r="TPM12" s="306"/>
      <c r="TPN12" s="306"/>
      <c r="TPO12" s="306"/>
      <c r="TPP12" s="306"/>
      <c r="TPQ12" s="306"/>
      <c r="TPR12" s="306"/>
      <c r="TPS12" s="306"/>
      <c r="TPT12" s="306"/>
      <c r="TPU12" s="306"/>
      <c r="TPV12" s="306"/>
      <c r="TPW12" s="306"/>
      <c r="TPX12" s="306"/>
      <c r="TPY12" s="306"/>
      <c r="TPZ12" s="306"/>
      <c r="TQA12" s="306"/>
      <c r="TQB12" s="306"/>
      <c r="TQC12" s="306"/>
      <c r="TQD12" s="306"/>
      <c r="TQE12" s="306"/>
      <c r="TQF12" s="306"/>
      <c r="TQG12" s="306"/>
      <c r="TQH12" s="306"/>
      <c r="TQI12" s="306"/>
      <c r="TQJ12" s="306"/>
      <c r="TQK12" s="306"/>
      <c r="TQL12" s="306"/>
      <c r="TQM12" s="306"/>
      <c r="TQN12" s="306"/>
      <c r="TQO12" s="306"/>
      <c r="TQP12" s="306"/>
      <c r="TQQ12" s="306"/>
      <c r="TQR12" s="306"/>
      <c r="TQS12" s="306"/>
      <c r="TQT12" s="306"/>
      <c r="TQU12" s="306"/>
      <c r="TQV12" s="306"/>
      <c r="TQW12" s="306"/>
      <c r="TQX12" s="306"/>
      <c r="TQY12" s="306"/>
      <c r="TQZ12" s="306"/>
      <c r="TRA12" s="306"/>
      <c r="TRB12" s="306"/>
      <c r="TRC12" s="306"/>
      <c r="TRD12" s="306"/>
      <c r="TRE12" s="306"/>
      <c r="TRF12" s="306"/>
      <c r="TRG12" s="306"/>
      <c r="TRH12" s="306"/>
      <c r="TRI12" s="306"/>
      <c r="TRJ12" s="306"/>
      <c r="TRK12" s="306"/>
      <c r="TRL12" s="306"/>
      <c r="TRM12" s="306"/>
      <c r="TRN12" s="306"/>
      <c r="TRO12" s="306"/>
      <c r="TRP12" s="306"/>
      <c r="TRQ12" s="306"/>
      <c r="TRR12" s="306"/>
      <c r="TRS12" s="306"/>
      <c r="TRT12" s="306"/>
      <c r="TRU12" s="306"/>
      <c r="TRV12" s="306"/>
      <c r="TRW12" s="306"/>
      <c r="TRX12" s="306"/>
      <c r="TRY12" s="306"/>
      <c r="TRZ12" s="306"/>
      <c r="TSA12" s="306"/>
      <c r="TSB12" s="306"/>
      <c r="TSC12" s="306"/>
      <c r="TSD12" s="306"/>
      <c r="TSE12" s="306"/>
      <c r="TSF12" s="306"/>
      <c r="TSG12" s="306"/>
      <c r="TSH12" s="306"/>
      <c r="TSI12" s="306"/>
      <c r="TSJ12" s="306"/>
      <c r="TSK12" s="306"/>
      <c r="TSL12" s="306"/>
      <c r="TSM12" s="306"/>
      <c r="TSN12" s="306"/>
      <c r="TSO12" s="306"/>
      <c r="TSP12" s="306"/>
      <c r="TSQ12" s="306"/>
      <c r="TSR12" s="306"/>
      <c r="TSS12" s="306"/>
      <c r="TST12" s="306"/>
      <c r="TSU12" s="306"/>
      <c r="TSV12" s="306"/>
      <c r="TSW12" s="306"/>
      <c r="TSX12" s="306"/>
      <c r="TSY12" s="306"/>
      <c r="TSZ12" s="306"/>
      <c r="TTA12" s="306"/>
      <c r="TTB12" s="306"/>
      <c r="TTC12" s="306"/>
      <c r="TTD12" s="306"/>
      <c r="TTE12" s="306"/>
      <c r="TTF12" s="306"/>
      <c r="TTG12" s="306"/>
      <c r="TTH12" s="306"/>
      <c r="TTI12" s="306"/>
      <c r="TTJ12" s="306"/>
      <c r="TTK12" s="306"/>
      <c r="TTL12" s="306"/>
      <c r="TTM12" s="306"/>
      <c r="TTN12" s="306"/>
      <c r="TTO12" s="306"/>
      <c r="TTP12" s="306"/>
      <c r="TTQ12" s="306"/>
      <c r="TTR12" s="306"/>
      <c r="TTS12" s="306"/>
      <c r="TTT12" s="306"/>
      <c r="TTU12" s="306"/>
      <c r="TTV12" s="306"/>
      <c r="TTW12" s="306"/>
      <c r="TTX12" s="306"/>
      <c r="TTY12" s="306"/>
      <c r="TTZ12" s="306"/>
      <c r="TUA12" s="306"/>
      <c r="TUB12" s="306"/>
      <c r="TUC12" s="306"/>
      <c r="TUD12" s="306"/>
      <c r="TUE12" s="306"/>
      <c r="TUF12" s="306"/>
      <c r="TUG12" s="306"/>
      <c r="TUH12" s="306"/>
      <c r="TUI12" s="306"/>
      <c r="TUJ12" s="306"/>
      <c r="TUK12" s="306"/>
      <c r="TUL12" s="306"/>
      <c r="TUM12" s="306"/>
      <c r="TUN12" s="306"/>
      <c r="TUO12" s="306"/>
      <c r="TUP12" s="306"/>
      <c r="TUQ12" s="306"/>
      <c r="TUR12" s="306"/>
      <c r="TUS12" s="306"/>
      <c r="TUT12" s="306"/>
      <c r="TUU12" s="306"/>
      <c r="TUV12" s="306"/>
      <c r="TUW12" s="306"/>
      <c r="TUX12" s="306"/>
      <c r="TUY12" s="306"/>
      <c r="TUZ12" s="306"/>
      <c r="TVA12" s="306"/>
      <c r="TVB12" s="306"/>
      <c r="TVC12" s="306"/>
      <c r="TVD12" s="306"/>
      <c r="TVE12" s="306"/>
      <c r="TVF12" s="306"/>
      <c r="TVG12" s="306"/>
      <c r="TVH12" s="306"/>
      <c r="TVI12" s="306"/>
      <c r="TVJ12" s="306"/>
      <c r="TVK12" s="306"/>
      <c r="TVL12" s="306"/>
      <c r="TVM12" s="306"/>
      <c r="TVN12" s="306"/>
      <c r="TVO12" s="306"/>
      <c r="TVP12" s="306"/>
      <c r="TVQ12" s="306"/>
      <c r="TVR12" s="306"/>
      <c r="TVS12" s="306"/>
      <c r="TVT12" s="306"/>
      <c r="TVU12" s="306"/>
      <c r="TVV12" s="306"/>
      <c r="TVW12" s="306"/>
      <c r="TVX12" s="306"/>
      <c r="TVY12" s="306"/>
      <c r="TVZ12" s="306"/>
      <c r="TWA12" s="306"/>
      <c r="TWB12" s="306"/>
      <c r="TWC12" s="306"/>
      <c r="TWD12" s="306"/>
      <c r="TWE12" s="306"/>
      <c r="TWF12" s="306"/>
      <c r="TWG12" s="306"/>
      <c r="TWH12" s="306"/>
      <c r="TWI12" s="306"/>
      <c r="TWJ12" s="306"/>
      <c r="TWK12" s="306"/>
      <c r="TWL12" s="306"/>
      <c r="TWM12" s="306"/>
      <c r="TWN12" s="306"/>
      <c r="TWO12" s="306"/>
      <c r="TWP12" s="306"/>
      <c r="TWQ12" s="306"/>
      <c r="TWR12" s="306"/>
      <c r="TWS12" s="306"/>
      <c r="TWT12" s="306"/>
      <c r="TWU12" s="306"/>
      <c r="TWV12" s="306"/>
      <c r="TWW12" s="306"/>
      <c r="TWX12" s="306"/>
      <c r="TWY12" s="306"/>
      <c r="TWZ12" s="306"/>
      <c r="TXA12" s="306"/>
      <c r="TXB12" s="306"/>
      <c r="TXC12" s="306"/>
      <c r="TXD12" s="306"/>
      <c r="TXE12" s="306"/>
      <c r="TXF12" s="306"/>
      <c r="TXG12" s="306"/>
      <c r="TXH12" s="306"/>
      <c r="TXI12" s="306"/>
      <c r="TXJ12" s="306"/>
      <c r="TXK12" s="306"/>
      <c r="TXL12" s="306"/>
      <c r="TXM12" s="306"/>
      <c r="TXN12" s="306"/>
      <c r="TXO12" s="306"/>
      <c r="TXP12" s="306"/>
      <c r="TXQ12" s="306"/>
      <c r="TXR12" s="306"/>
      <c r="TXS12" s="306"/>
      <c r="TXT12" s="306"/>
      <c r="TXU12" s="306"/>
      <c r="TXV12" s="306"/>
      <c r="TXW12" s="306"/>
      <c r="TXX12" s="306"/>
      <c r="TXY12" s="306"/>
      <c r="TXZ12" s="306"/>
      <c r="TYA12" s="306"/>
      <c r="TYB12" s="306"/>
      <c r="TYC12" s="306"/>
      <c r="TYD12" s="306"/>
      <c r="TYE12" s="306"/>
      <c r="TYF12" s="306"/>
      <c r="TYG12" s="306"/>
      <c r="TYH12" s="306"/>
      <c r="TYI12" s="306"/>
      <c r="TYJ12" s="306"/>
      <c r="TYK12" s="306"/>
      <c r="TYL12" s="306"/>
      <c r="TYM12" s="306"/>
      <c r="TYN12" s="306"/>
      <c r="TYO12" s="306"/>
      <c r="TYP12" s="306"/>
      <c r="TYQ12" s="306"/>
      <c r="TYR12" s="306"/>
      <c r="TYS12" s="306"/>
      <c r="TYT12" s="306"/>
      <c r="TYU12" s="306"/>
      <c r="TYV12" s="306"/>
      <c r="TYW12" s="306"/>
      <c r="TYX12" s="306"/>
      <c r="TYY12" s="306"/>
      <c r="TYZ12" s="306"/>
      <c r="TZA12" s="306"/>
      <c r="TZB12" s="306"/>
      <c r="TZC12" s="306"/>
      <c r="TZD12" s="306"/>
      <c r="TZE12" s="306"/>
      <c r="TZF12" s="306"/>
      <c r="TZG12" s="306"/>
      <c r="TZH12" s="306"/>
      <c r="TZI12" s="306"/>
      <c r="TZJ12" s="306"/>
      <c r="TZK12" s="306"/>
      <c r="TZL12" s="306"/>
      <c r="TZM12" s="306"/>
      <c r="TZN12" s="306"/>
      <c r="TZO12" s="306"/>
      <c r="TZP12" s="306"/>
      <c r="TZQ12" s="306"/>
      <c r="TZR12" s="306"/>
      <c r="TZS12" s="306"/>
      <c r="TZT12" s="306"/>
      <c r="TZU12" s="306"/>
      <c r="TZV12" s="306"/>
      <c r="TZW12" s="306"/>
      <c r="TZX12" s="306"/>
      <c r="TZY12" s="306"/>
      <c r="TZZ12" s="306"/>
      <c r="UAA12" s="306"/>
      <c r="UAB12" s="306"/>
      <c r="UAC12" s="306"/>
      <c r="UAD12" s="306"/>
      <c r="UAE12" s="306"/>
      <c r="UAF12" s="306"/>
      <c r="UAG12" s="306"/>
      <c r="UAH12" s="306"/>
      <c r="UAI12" s="306"/>
      <c r="UAJ12" s="306"/>
      <c r="UAK12" s="306"/>
      <c r="UAL12" s="306"/>
      <c r="UAM12" s="306"/>
      <c r="UAN12" s="306"/>
      <c r="UAO12" s="306"/>
      <c r="UAP12" s="306"/>
      <c r="UAQ12" s="306"/>
      <c r="UAR12" s="306"/>
      <c r="UAS12" s="306"/>
      <c r="UAT12" s="306"/>
      <c r="UAU12" s="306"/>
      <c r="UAV12" s="306"/>
      <c r="UAW12" s="306"/>
      <c r="UAX12" s="306"/>
      <c r="UAY12" s="306"/>
      <c r="UAZ12" s="306"/>
      <c r="UBA12" s="306"/>
      <c r="UBB12" s="306"/>
      <c r="UBC12" s="306"/>
      <c r="UBD12" s="306"/>
      <c r="UBE12" s="306"/>
      <c r="UBF12" s="306"/>
      <c r="UBG12" s="306"/>
      <c r="UBH12" s="306"/>
      <c r="UBI12" s="306"/>
      <c r="UBJ12" s="306"/>
      <c r="UBK12" s="306"/>
      <c r="UBL12" s="306"/>
      <c r="UBM12" s="306"/>
      <c r="UBN12" s="306"/>
      <c r="UBO12" s="306"/>
      <c r="UBP12" s="306"/>
      <c r="UBQ12" s="306"/>
      <c r="UBR12" s="306"/>
      <c r="UBS12" s="306"/>
      <c r="UBT12" s="306"/>
      <c r="UBU12" s="306"/>
      <c r="UBV12" s="306"/>
      <c r="UBW12" s="306"/>
      <c r="UBX12" s="306"/>
      <c r="UBY12" s="306"/>
      <c r="UBZ12" s="306"/>
      <c r="UCA12" s="306"/>
      <c r="UCB12" s="306"/>
      <c r="UCC12" s="306"/>
      <c r="UCD12" s="306"/>
      <c r="UCE12" s="306"/>
      <c r="UCF12" s="306"/>
      <c r="UCG12" s="306"/>
      <c r="UCH12" s="306"/>
      <c r="UCI12" s="306"/>
      <c r="UCJ12" s="306"/>
      <c r="UCK12" s="306"/>
      <c r="UCL12" s="306"/>
      <c r="UCM12" s="306"/>
      <c r="UCN12" s="306"/>
      <c r="UCO12" s="306"/>
      <c r="UCP12" s="306"/>
      <c r="UCQ12" s="306"/>
      <c r="UCR12" s="306"/>
      <c r="UCS12" s="306"/>
      <c r="UCT12" s="306"/>
      <c r="UCU12" s="306"/>
      <c r="UCV12" s="306"/>
      <c r="UCW12" s="306"/>
      <c r="UCX12" s="306"/>
      <c r="UCY12" s="306"/>
      <c r="UCZ12" s="306"/>
      <c r="UDA12" s="306"/>
      <c r="UDB12" s="306"/>
      <c r="UDC12" s="306"/>
      <c r="UDD12" s="306"/>
      <c r="UDE12" s="306"/>
      <c r="UDF12" s="306"/>
      <c r="UDG12" s="306"/>
      <c r="UDH12" s="306"/>
      <c r="UDI12" s="306"/>
      <c r="UDJ12" s="306"/>
      <c r="UDK12" s="306"/>
      <c r="UDL12" s="306"/>
      <c r="UDM12" s="306"/>
      <c r="UDN12" s="306"/>
      <c r="UDO12" s="306"/>
      <c r="UDP12" s="306"/>
      <c r="UDQ12" s="306"/>
      <c r="UDR12" s="306"/>
      <c r="UDS12" s="306"/>
      <c r="UDT12" s="306"/>
      <c r="UDU12" s="306"/>
      <c r="UDV12" s="306"/>
      <c r="UDW12" s="306"/>
      <c r="UDX12" s="306"/>
      <c r="UDY12" s="306"/>
      <c r="UDZ12" s="306"/>
      <c r="UEA12" s="306"/>
      <c r="UEB12" s="306"/>
      <c r="UEC12" s="306"/>
      <c r="UED12" s="306"/>
      <c r="UEE12" s="306"/>
      <c r="UEF12" s="306"/>
      <c r="UEG12" s="306"/>
      <c r="UEH12" s="306"/>
      <c r="UEI12" s="306"/>
      <c r="UEJ12" s="306"/>
      <c r="UEK12" s="306"/>
      <c r="UEL12" s="306"/>
      <c r="UEM12" s="306"/>
      <c r="UEN12" s="306"/>
      <c r="UEO12" s="306"/>
      <c r="UEP12" s="306"/>
      <c r="UEQ12" s="306"/>
      <c r="UER12" s="306"/>
      <c r="UES12" s="306"/>
      <c r="UET12" s="306"/>
      <c r="UEU12" s="306"/>
      <c r="UEV12" s="306"/>
      <c r="UEW12" s="306"/>
      <c r="UEX12" s="306"/>
      <c r="UEY12" s="306"/>
      <c r="UEZ12" s="306"/>
      <c r="UFA12" s="306"/>
      <c r="UFB12" s="306"/>
      <c r="UFC12" s="306"/>
      <c r="UFD12" s="306"/>
      <c r="UFE12" s="306"/>
      <c r="UFF12" s="306"/>
      <c r="UFG12" s="306"/>
      <c r="UFH12" s="306"/>
      <c r="UFI12" s="306"/>
      <c r="UFJ12" s="306"/>
      <c r="UFK12" s="306"/>
      <c r="UFL12" s="306"/>
      <c r="UFM12" s="306"/>
      <c r="UFN12" s="306"/>
      <c r="UFO12" s="306"/>
      <c r="UFP12" s="306"/>
      <c r="UFQ12" s="306"/>
      <c r="UFR12" s="306"/>
      <c r="UFS12" s="306"/>
      <c r="UFT12" s="306"/>
      <c r="UFU12" s="306"/>
      <c r="UFV12" s="306"/>
      <c r="UFW12" s="306"/>
      <c r="UFX12" s="306"/>
      <c r="UFY12" s="306"/>
      <c r="UFZ12" s="306"/>
      <c r="UGA12" s="306"/>
      <c r="UGB12" s="306"/>
      <c r="UGC12" s="306"/>
      <c r="UGD12" s="306"/>
      <c r="UGE12" s="306"/>
      <c r="UGF12" s="306"/>
      <c r="UGG12" s="306"/>
      <c r="UGH12" s="306"/>
      <c r="UGI12" s="306"/>
      <c r="UGJ12" s="306"/>
      <c r="UGK12" s="306"/>
      <c r="UGL12" s="306"/>
      <c r="UGM12" s="306"/>
      <c r="UGN12" s="306"/>
      <c r="UGO12" s="306"/>
      <c r="UGP12" s="306"/>
      <c r="UGQ12" s="306"/>
      <c r="UGR12" s="306"/>
      <c r="UGS12" s="306"/>
      <c r="UGT12" s="306"/>
      <c r="UGU12" s="306"/>
      <c r="UGV12" s="306"/>
      <c r="UGW12" s="306"/>
      <c r="UGX12" s="306"/>
      <c r="UGY12" s="306"/>
      <c r="UGZ12" s="306"/>
      <c r="UHA12" s="306"/>
      <c r="UHB12" s="306"/>
      <c r="UHC12" s="306"/>
      <c r="UHD12" s="306"/>
      <c r="UHE12" s="306"/>
      <c r="UHF12" s="306"/>
      <c r="UHG12" s="306"/>
      <c r="UHH12" s="306"/>
      <c r="UHI12" s="306"/>
      <c r="UHJ12" s="306"/>
      <c r="UHK12" s="306"/>
      <c r="UHL12" s="306"/>
      <c r="UHM12" s="306"/>
      <c r="UHN12" s="306"/>
      <c r="UHO12" s="306"/>
      <c r="UHP12" s="306"/>
      <c r="UHQ12" s="306"/>
      <c r="UHR12" s="306"/>
      <c r="UHS12" s="306"/>
      <c r="UHT12" s="306"/>
      <c r="UHU12" s="306"/>
      <c r="UHV12" s="306"/>
      <c r="UHW12" s="306"/>
      <c r="UHX12" s="306"/>
      <c r="UHY12" s="306"/>
      <c r="UHZ12" s="306"/>
      <c r="UIA12" s="306"/>
      <c r="UIB12" s="306"/>
      <c r="UIC12" s="306"/>
      <c r="UID12" s="306"/>
      <c r="UIE12" s="306"/>
      <c r="UIF12" s="306"/>
      <c r="UIG12" s="306"/>
      <c r="UIH12" s="306"/>
      <c r="UII12" s="306"/>
      <c r="UIJ12" s="306"/>
      <c r="UIK12" s="306"/>
      <c r="UIL12" s="306"/>
      <c r="UIM12" s="306"/>
      <c r="UIN12" s="306"/>
      <c r="UIO12" s="306"/>
      <c r="UIP12" s="306"/>
      <c r="UIQ12" s="306"/>
      <c r="UIR12" s="306"/>
      <c r="UIS12" s="306"/>
      <c r="UIT12" s="306"/>
      <c r="UIU12" s="306"/>
      <c r="UIV12" s="306"/>
      <c r="UIW12" s="306"/>
      <c r="UIX12" s="306"/>
      <c r="UIY12" s="306"/>
      <c r="UIZ12" s="306"/>
      <c r="UJA12" s="306"/>
      <c r="UJB12" s="306"/>
      <c r="UJC12" s="306"/>
      <c r="UJD12" s="306"/>
      <c r="UJE12" s="306"/>
      <c r="UJF12" s="306"/>
      <c r="UJG12" s="306"/>
      <c r="UJH12" s="306"/>
      <c r="UJI12" s="306"/>
      <c r="UJJ12" s="306"/>
      <c r="UJK12" s="306"/>
      <c r="UJL12" s="306"/>
      <c r="UJM12" s="306"/>
      <c r="UJN12" s="306"/>
      <c r="UJO12" s="306"/>
      <c r="UJP12" s="306"/>
      <c r="UJQ12" s="306"/>
      <c r="UJR12" s="306"/>
      <c r="UJS12" s="306"/>
      <c r="UJT12" s="306"/>
      <c r="UJU12" s="306"/>
      <c r="UJV12" s="306"/>
      <c r="UJW12" s="306"/>
      <c r="UJX12" s="306"/>
      <c r="UJY12" s="306"/>
      <c r="UJZ12" s="306"/>
      <c r="UKA12" s="306"/>
      <c r="UKB12" s="306"/>
      <c r="UKC12" s="306"/>
      <c r="UKD12" s="306"/>
      <c r="UKE12" s="306"/>
      <c r="UKF12" s="306"/>
      <c r="UKG12" s="306"/>
      <c r="UKH12" s="306"/>
      <c r="UKI12" s="306"/>
      <c r="UKJ12" s="306"/>
      <c r="UKK12" s="306"/>
      <c r="UKL12" s="306"/>
      <c r="UKM12" s="306"/>
      <c r="UKN12" s="306"/>
      <c r="UKO12" s="306"/>
      <c r="UKP12" s="306"/>
      <c r="UKQ12" s="306"/>
      <c r="UKR12" s="306"/>
      <c r="UKS12" s="306"/>
      <c r="UKT12" s="306"/>
      <c r="UKU12" s="306"/>
      <c r="UKV12" s="306"/>
      <c r="UKW12" s="306"/>
      <c r="UKX12" s="306"/>
      <c r="UKY12" s="306"/>
      <c r="UKZ12" s="306"/>
      <c r="ULA12" s="306"/>
      <c r="ULB12" s="306"/>
      <c r="ULC12" s="306"/>
      <c r="ULD12" s="306"/>
      <c r="ULE12" s="306"/>
      <c r="ULF12" s="306"/>
      <c r="ULG12" s="306"/>
      <c r="ULH12" s="306"/>
      <c r="ULI12" s="306"/>
      <c r="ULJ12" s="306"/>
      <c r="ULK12" s="306"/>
      <c r="ULL12" s="306"/>
      <c r="ULM12" s="306"/>
      <c r="ULN12" s="306"/>
      <c r="ULO12" s="306"/>
      <c r="ULP12" s="306"/>
      <c r="ULQ12" s="306"/>
      <c r="ULR12" s="306"/>
      <c r="ULS12" s="306"/>
      <c r="ULT12" s="306"/>
      <c r="ULU12" s="306"/>
      <c r="ULV12" s="306"/>
      <c r="ULW12" s="306"/>
      <c r="ULX12" s="306"/>
      <c r="ULY12" s="306"/>
      <c r="ULZ12" s="306"/>
      <c r="UMA12" s="306"/>
      <c r="UMB12" s="306"/>
      <c r="UMC12" s="306"/>
      <c r="UMD12" s="306"/>
      <c r="UME12" s="306"/>
      <c r="UMF12" s="306"/>
      <c r="UMG12" s="306"/>
      <c r="UMH12" s="306"/>
      <c r="UMI12" s="306"/>
      <c r="UMJ12" s="306"/>
      <c r="UMK12" s="306"/>
      <c r="UML12" s="306"/>
      <c r="UMM12" s="306"/>
      <c r="UMN12" s="306"/>
      <c r="UMO12" s="306"/>
      <c r="UMP12" s="306"/>
      <c r="UMQ12" s="306"/>
      <c r="UMR12" s="306"/>
      <c r="UMS12" s="306"/>
      <c r="UMT12" s="306"/>
      <c r="UMU12" s="306"/>
      <c r="UMV12" s="306"/>
      <c r="UMW12" s="306"/>
      <c r="UMX12" s="306"/>
      <c r="UMY12" s="306"/>
      <c r="UMZ12" s="306"/>
      <c r="UNA12" s="306"/>
      <c r="UNB12" s="306"/>
      <c r="UNC12" s="306"/>
      <c r="UND12" s="306"/>
      <c r="UNE12" s="306"/>
      <c r="UNF12" s="306"/>
      <c r="UNG12" s="306"/>
      <c r="UNH12" s="306"/>
      <c r="UNI12" s="306"/>
      <c r="UNJ12" s="306"/>
      <c r="UNK12" s="306"/>
      <c r="UNL12" s="306"/>
      <c r="UNM12" s="306"/>
      <c r="UNN12" s="306"/>
      <c r="UNO12" s="306"/>
      <c r="UNP12" s="306"/>
      <c r="UNQ12" s="306"/>
      <c r="UNR12" s="306"/>
      <c r="UNS12" s="306"/>
      <c r="UNT12" s="306"/>
      <c r="UNU12" s="306"/>
      <c r="UNV12" s="306"/>
      <c r="UNW12" s="306"/>
      <c r="UNX12" s="306"/>
      <c r="UNY12" s="306"/>
      <c r="UNZ12" s="306"/>
      <c r="UOA12" s="306"/>
      <c r="UOB12" s="306"/>
      <c r="UOC12" s="306"/>
      <c r="UOD12" s="306"/>
      <c r="UOE12" s="306"/>
      <c r="UOF12" s="306"/>
      <c r="UOG12" s="306"/>
      <c r="UOH12" s="306"/>
      <c r="UOI12" s="306"/>
      <c r="UOJ12" s="306"/>
      <c r="UOK12" s="306"/>
      <c r="UOL12" s="306"/>
      <c r="UOM12" s="306"/>
      <c r="UON12" s="306"/>
      <c r="UOO12" s="306"/>
      <c r="UOP12" s="306"/>
      <c r="UOQ12" s="306"/>
      <c r="UOR12" s="306"/>
      <c r="UOS12" s="306"/>
      <c r="UOT12" s="306"/>
      <c r="UOU12" s="306"/>
      <c r="UOV12" s="306"/>
      <c r="UOW12" s="306"/>
      <c r="UOX12" s="306"/>
      <c r="UOY12" s="306"/>
      <c r="UOZ12" s="306"/>
      <c r="UPA12" s="306"/>
      <c r="UPB12" s="306"/>
      <c r="UPC12" s="306"/>
      <c r="UPD12" s="306"/>
      <c r="UPE12" s="306"/>
      <c r="UPF12" s="306"/>
      <c r="UPG12" s="306"/>
      <c r="UPH12" s="306"/>
      <c r="UPI12" s="306"/>
      <c r="UPJ12" s="306"/>
      <c r="UPK12" s="306"/>
      <c r="UPL12" s="306"/>
      <c r="UPM12" s="306"/>
      <c r="UPN12" s="306"/>
      <c r="UPO12" s="306"/>
      <c r="UPP12" s="306"/>
      <c r="UPQ12" s="306"/>
      <c r="UPR12" s="306"/>
      <c r="UPS12" s="306"/>
      <c r="UPT12" s="306"/>
      <c r="UPU12" s="306"/>
      <c r="UPV12" s="306"/>
      <c r="UPW12" s="306"/>
      <c r="UPX12" s="306"/>
      <c r="UPY12" s="306"/>
      <c r="UPZ12" s="306"/>
      <c r="UQA12" s="306"/>
      <c r="UQB12" s="306"/>
      <c r="UQC12" s="306"/>
      <c r="UQD12" s="306"/>
      <c r="UQE12" s="306"/>
      <c r="UQF12" s="306"/>
      <c r="UQG12" s="306"/>
      <c r="UQH12" s="306"/>
      <c r="UQI12" s="306"/>
      <c r="UQJ12" s="306"/>
      <c r="UQK12" s="306"/>
      <c r="UQL12" s="306"/>
      <c r="UQM12" s="306"/>
      <c r="UQN12" s="306"/>
      <c r="UQO12" s="306"/>
      <c r="UQP12" s="306"/>
      <c r="UQQ12" s="306"/>
      <c r="UQR12" s="306"/>
      <c r="UQS12" s="306"/>
      <c r="UQT12" s="306"/>
      <c r="UQU12" s="306"/>
      <c r="UQV12" s="306"/>
      <c r="UQW12" s="306"/>
      <c r="UQX12" s="306"/>
      <c r="UQY12" s="306"/>
      <c r="UQZ12" s="306"/>
      <c r="URA12" s="306"/>
      <c r="URB12" s="306"/>
      <c r="URC12" s="306"/>
      <c r="URD12" s="306"/>
      <c r="URE12" s="306"/>
      <c r="URF12" s="306"/>
      <c r="URG12" s="306"/>
      <c r="URH12" s="306"/>
      <c r="URI12" s="306"/>
      <c r="URJ12" s="306"/>
      <c r="URK12" s="306"/>
      <c r="URL12" s="306"/>
      <c r="URM12" s="306"/>
      <c r="URN12" s="306"/>
      <c r="URO12" s="306"/>
      <c r="URP12" s="306"/>
      <c r="URQ12" s="306"/>
      <c r="URR12" s="306"/>
      <c r="URS12" s="306"/>
      <c r="URT12" s="306"/>
      <c r="URU12" s="306"/>
      <c r="URV12" s="306"/>
      <c r="URW12" s="306"/>
      <c r="URX12" s="306"/>
      <c r="URY12" s="306"/>
      <c r="URZ12" s="306"/>
      <c r="USA12" s="306"/>
      <c r="USB12" s="306"/>
      <c r="USC12" s="306"/>
      <c r="USD12" s="306"/>
      <c r="USE12" s="306"/>
      <c r="USF12" s="306"/>
      <c r="USG12" s="306"/>
      <c r="USH12" s="306"/>
      <c r="USI12" s="306"/>
      <c r="USJ12" s="306"/>
      <c r="USK12" s="306"/>
      <c r="USL12" s="306"/>
      <c r="USM12" s="306"/>
      <c r="USN12" s="306"/>
      <c r="USO12" s="306"/>
      <c r="USP12" s="306"/>
      <c r="USQ12" s="306"/>
      <c r="USR12" s="306"/>
      <c r="USS12" s="306"/>
      <c r="UST12" s="306"/>
      <c r="USU12" s="306"/>
      <c r="USV12" s="306"/>
      <c r="USW12" s="306"/>
      <c r="USX12" s="306"/>
      <c r="USY12" s="306"/>
      <c r="USZ12" s="306"/>
      <c r="UTA12" s="306"/>
      <c r="UTB12" s="306"/>
      <c r="UTC12" s="306"/>
      <c r="UTD12" s="306"/>
      <c r="UTE12" s="306"/>
      <c r="UTF12" s="306"/>
      <c r="UTG12" s="306"/>
      <c r="UTH12" s="306"/>
      <c r="UTI12" s="306"/>
      <c r="UTJ12" s="306"/>
      <c r="UTK12" s="306"/>
      <c r="UTL12" s="306"/>
      <c r="UTM12" s="306"/>
      <c r="UTN12" s="306"/>
      <c r="UTO12" s="306"/>
      <c r="UTP12" s="306"/>
      <c r="UTQ12" s="306"/>
      <c r="UTR12" s="306"/>
      <c r="UTS12" s="306"/>
      <c r="UTT12" s="306"/>
      <c r="UTU12" s="306"/>
      <c r="UTV12" s="306"/>
      <c r="UTW12" s="306"/>
      <c r="UTX12" s="306"/>
      <c r="UTY12" s="306"/>
      <c r="UTZ12" s="306"/>
      <c r="UUA12" s="306"/>
      <c r="UUB12" s="306"/>
      <c r="UUC12" s="306"/>
      <c r="UUD12" s="306"/>
      <c r="UUE12" s="306"/>
      <c r="UUF12" s="306"/>
      <c r="UUG12" s="306"/>
      <c r="UUH12" s="306"/>
      <c r="UUI12" s="306"/>
      <c r="UUJ12" s="306"/>
      <c r="UUK12" s="306"/>
      <c r="UUL12" s="306"/>
      <c r="UUM12" s="306"/>
      <c r="UUN12" s="306"/>
      <c r="UUO12" s="306"/>
      <c r="UUP12" s="306"/>
      <c r="UUQ12" s="306"/>
      <c r="UUR12" s="306"/>
      <c r="UUS12" s="306"/>
      <c r="UUT12" s="306"/>
      <c r="UUU12" s="306"/>
      <c r="UUV12" s="306"/>
      <c r="UUW12" s="306"/>
      <c r="UUX12" s="306"/>
      <c r="UUY12" s="306"/>
      <c r="UUZ12" s="306"/>
      <c r="UVA12" s="306"/>
      <c r="UVB12" s="306"/>
      <c r="UVC12" s="306"/>
      <c r="UVD12" s="306"/>
      <c r="UVE12" s="306"/>
      <c r="UVF12" s="306"/>
      <c r="UVG12" s="306"/>
      <c r="UVH12" s="306"/>
      <c r="UVI12" s="306"/>
      <c r="UVJ12" s="306"/>
      <c r="UVK12" s="306"/>
      <c r="UVL12" s="306"/>
      <c r="UVM12" s="306"/>
      <c r="UVN12" s="306"/>
      <c r="UVO12" s="306"/>
      <c r="UVP12" s="306"/>
      <c r="UVQ12" s="306"/>
      <c r="UVR12" s="306"/>
      <c r="UVS12" s="306"/>
      <c r="UVT12" s="306"/>
      <c r="UVU12" s="306"/>
      <c r="UVV12" s="306"/>
      <c r="UVW12" s="306"/>
      <c r="UVX12" s="306"/>
      <c r="UVY12" s="306"/>
      <c r="UVZ12" s="306"/>
      <c r="UWA12" s="306"/>
      <c r="UWB12" s="306"/>
      <c r="UWC12" s="306"/>
      <c r="UWD12" s="306"/>
      <c r="UWE12" s="306"/>
      <c r="UWF12" s="306"/>
      <c r="UWG12" s="306"/>
      <c r="UWH12" s="306"/>
      <c r="UWI12" s="306"/>
      <c r="UWJ12" s="306"/>
      <c r="UWK12" s="306"/>
      <c r="UWL12" s="306"/>
      <c r="UWM12" s="306"/>
      <c r="UWN12" s="306"/>
      <c r="UWO12" s="306"/>
      <c r="UWP12" s="306"/>
      <c r="UWQ12" s="306"/>
      <c r="UWR12" s="306"/>
      <c r="UWS12" s="306"/>
      <c r="UWT12" s="306"/>
      <c r="UWU12" s="306"/>
      <c r="UWV12" s="306"/>
      <c r="UWW12" s="306"/>
      <c r="UWX12" s="306"/>
      <c r="UWY12" s="306"/>
      <c r="UWZ12" s="306"/>
      <c r="UXA12" s="306"/>
      <c r="UXB12" s="306"/>
      <c r="UXC12" s="306"/>
      <c r="UXD12" s="306"/>
      <c r="UXE12" s="306"/>
      <c r="UXF12" s="306"/>
      <c r="UXG12" s="306"/>
      <c r="UXH12" s="306"/>
      <c r="UXI12" s="306"/>
      <c r="UXJ12" s="306"/>
      <c r="UXK12" s="306"/>
      <c r="UXL12" s="306"/>
      <c r="UXM12" s="306"/>
      <c r="UXN12" s="306"/>
      <c r="UXO12" s="306"/>
      <c r="UXP12" s="306"/>
      <c r="UXQ12" s="306"/>
      <c r="UXR12" s="306"/>
      <c r="UXS12" s="306"/>
      <c r="UXT12" s="306"/>
      <c r="UXU12" s="306"/>
      <c r="UXV12" s="306"/>
      <c r="UXW12" s="306"/>
      <c r="UXX12" s="306"/>
      <c r="UXY12" s="306"/>
      <c r="UXZ12" s="306"/>
      <c r="UYA12" s="306"/>
      <c r="UYB12" s="306"/>
      <c r="UYC12" s="306"/>
      <c r="UYD12" s="306"/>
      <c r="UYE12" s="306"/>
      <c r="UYF12" s="306"/>
      <c r="UYG12" s="306"/>
      <c r="UYH12" s="306"/>
      <c r="UYI12" s="306"/>
      <c r="UYJ12" s="306"/>
      <c r="UYK12" s="306"/>
      <c r="UYL12" s="306"/>
      <c r="UYM12" s="306"/>
      <c r="UYN12" s="306"/>
      <c r="UYO12" s="306"/>
      <c r="UYP12" s="306"/>
      <c r="UYQ12" s="306"/>
      <c r="UYR12" s="306"/>
      <c r="UYS12" s="306"/>
      <c r="UYT12" s="306"/>
      <c r="UYU12" s="306"/>
      <c r="UYV12" s="306"/>
      <c r="UYW12" s="306"/>
      <c r="UYX12" s="306"/>
      <c r="UYY12" s="306"/>
      <c r="UYZ12" s="306"/>
      <c r="UZA12" s="306"/>
      <c r="UZB12" s="306"/>
      <c r="UZC12" s="306"/>
      <c r="UZD12" s="306"/>
      <c r="UZE12" s="306"/>
      <c r="UZF12" s="306"/>
      <c r="UZG12" s="306"/>
      <c r="UZH12" s="306"/>
      <c r="UZI12" s="306"/>
      <c r="UZJ12" s="306"/>
      <c r="UZK12" s="306"/>
      <c r="UZL12" s="306"/>
      <c r="UZM12" s="306"/>
      <c r="UZN12" s="306"/>
      <c r="UZO12" s="306"/>
      <c r="UZP12" s="306"/>
      <c r="UZQ12" s="306"/>
      <c r="UZR12" s="306"/>
      <c r="UZS12" s="306"/>
      <c r="UZT12" s="306"/>
      <c r="UZU12" s="306"/>
      <c r="UZV12" s="306"/>
      <c r="UZW12" s="306"/>
      <c r="UZX12" s="306"/>
      <c r="UZY12" s="306"/>
      <c r="UZZ12" s="306"/>
      <c r="VAA12" s="306"/>
      <c r="VAB12" s="306"/>
      <c r="VAC12" s="306"/>
      <c r="VAD12" s="306"/>
      <c r="VAE12" s="306"/>
      <c r="VAF12" s="306"/>
      <c r="VAG12" s="306"/>
      <c r="VAH12" s="306"/>
      <c r="VAI12" s="306"/>
      <c r="VAJ12" s="306"/>
      <c r="VAK12" s="306"/>
      <c r="VAL12" s="306"/>
      <c r="VAM12" s="306"/>
      <c r="VAN12" s="306"/>
      <c r="VAO12" s="306"/>
      <c r="VAP12" s="306"/>
      <c r="VAQ12" s="306"/>
      <c r="VAR12" s="306"/>
      <c r="VAS12" s="306"/>
      <c r="VAT12" s="306"/>
      <c r="VAU12" s="306"/>
      <c r="VAV12" s="306"/>
      <c r="VAW12" s="306"/>
      <c r="VAX12" s="306"/>
      <c r="VAY12" s="306"/>
      <c r="VAZ12" s="306"/>
      <c r="VBA12" s="306"/>
      <c r="VBB12" s="306"/>
      <c r="VBC12" s="306"/>
      <c r="VBD12" s="306"/>
      <c r="VBE12" s="306"/>
      <c r="VBF12" s="306"/>
      <c r="VBG12" s="306"/>
      <c r="VBH12" s="306"/>
      <c r="VBI12" s="306"/>
      <c r="VBJ12" s="306"/>
      <c r="VBK12" s="306"/>
      <c r="VBL12" s="306"/>
      <c r="VBM12" s="306"/>
      <c r="VBN12" s="306"/>
      <c r="VBO12" s="306"/>
      <c r="VBP12" s="306"/>
      <c r="VBQ12" s="306"/>
      <c r="VBR12" s="306"/>
      <c r="VBS12" s="306"/>
      <c r="VBT12" s="306"/>
      <c r="VBU12" s="306"/>
      <c r="VBV12" s="306"/>
      <c r="VBW12" s="306"/>
      <c r="VBX12" s="306"/>
      <c r="VBY12" s="306"/>
      <c r="VBZ12" s="306"/>
      <c r="VCA12" s="306"/>
      <c r="VCB12" s="306"/>
      <c r="VCC12" s="306"/>
      <c r="VCD12" s="306"/>
      <c r="VCE12" s="306"/>
      <c r="VCF12" s="306"/>
      <c r="VCG12" s="306"/>
      <c r="VCH12" s="306"/>
      <c r="VCI12" s="306"/>
      <c r="VCJ12" s="306"/>
      <c r="VCK12" s="306"/>
      <c r="VCL12" s="306"/>
      <c r="VCM12" s="306"/>
      <c r="VCN12" s="306"/>
      <c r="VCO12" s="306"/>
      <c r="VCP12" s="306"/>
      <c r="VCQ12" s="306"/>
      <c r="VCR12" s="306"/>
      <c r="VCS12" s="306"/>
      <c r="VCT12" s="306"/>
      <c r="VCU12" s="306"/>
      <c r="VCV12" s="306"/>
      <c r="VCW12" s="306"/>
      <c r="VCX12" s="306"/>
      <c r="VCY12" s="306"/>
      <c r="VCZ12" s="306"/>
      <c r="VDA12" s="306"/>
      <c r="VDB12" s="306"/>
      <c r="VDC12" s="306"/>
      <c r="VDD12" s="306"/>
      <c r="VDE12" s="306"/>
      <c r="VDF12" s="306"/>
      <c r="VDG12" s="306"/>
      <c r="VDH12" s="306"/>
      <c r="VDI12" s="306"/>
      <c r="VDJ12" s="306"/>
      <c r="VDK12" s="306"/>
      <c r="VDL12" s="306"/>
      <c r="VDM12" s="306"/>
      <c r="VDN12" s="306"/>
      <c r="VDO12" s="306"/>
      <c r="VDP12" s="306"/>
      <c r="VDQ12" s="306"/>
      <c r="VDR12" s="306"/>
      <c r="VDS12" s="306"/>
      <c r="VDT12" s="306"/>
      <c r="VDU12" s="306"/>
      <c r="VDV12" s="306"/>
      <c r="VDW12" s="306"/>
      <c r="VDX12" s="306"/>
      <c r="VDY12" s="306"/>
      <c r="VDZ12" s="306"/>
      <c r="VEA12" s="306"/>
      <c r="VEB12" s="306"/>
      <c r="VEC12" s="306"/>
      <c r="VED12" s="306"/>
      <c r="VEE12" s="306"/>
      <c r="VEF12" s="306"/>
      <c r="VEG12" s="306"/>
      <c r="VEH12" s="306"/>
      <c r="VEI12" s="306"/>
      <c r="VEJ12" s="306"/>
      <c r="VEK12" s="306"/>
      <c r="VEL12" s="306"/>
      <c r="VEM12" s="306"/>
      <c r="VEN12" s="306"/>
      <c r="VEO12" s="306"/>
      <c r="VEP12" s="306"/>
      <c r="VEQ12" s="306"/>
      <c r="VER12" s="306"/>
      <c r="VES12" s="306"/>
      <c r="VET12" s="306"/>
      <c r="VEU12" s="306"/>
      <c r="VEV12" s="306"/>
      <c r="VEW12" s="306"/>
      <c r="VEX12" s="306"/>
      <c r="VEY12" s="306"/>
      <c r="VEZ12" s="306"/>
      <c r="VFA12" s="306"/>
      <c r="VFB12" s="306"/>
      <c r="VFC12" s="306"/>
      <c r="VFD12" s="306"/>
      <c r="VFE12" s="306"/>
      <c r="VFF12" s="306"/>
      <c r="VFG12" s="306"/>
      <c r="VFH12" s="306"/>
      <c r="VFI12" s="306"/>
      <c r="VFJ12" s="306"/>
      <c r="VFK12" s="306"/>
      <c r="VFL12" s="306"/>
      <c r="VFM12" s="306"/>
      <c r="VFN12" s="306"/>
      <c r="VFO12" s="306"/>
      <c r="VFP12" s="306"/>
      <c r="VFQ12" s="306"/>
      <c r="VFR12" s="306"/>
      <c r="VFS12" s="306"/>
      <c r="VFT12" s="306"/>
      <c r="VFU12" s="306"/>
      <c r="VFV12" s="306"/>
      <c r="VFW12" s="306"/>
      <c r="VFX12" s="306"/>
      <c r="VFY12" s="306"/>
      <c r="VFZ12" s="306"/>
      <c r="VGA12" s="306"/>
      <c r="VGB12" s="306"/>
      <c r="VGC12" s="306"/>
      <c r="VGD12" s="306"/>
      <c r="VGE12" s="306"/>
      <c r="VGF12" s="306"/>
      <c r="VGG12" s="306"/>
      <c r="VGH12" s="306"/>
      <c r="VGI12" s="306"/>
      <c r="VGJ12" s="306"/>
      <c r="VGK12" s="306"/>
      <c r="VGL12" s="306"/>
      <c r="VGM12" s="306"/>
      <c r="VGN12" s="306"/>
      <c r="VGO12" s="306"/>
      <c r="VGP12" s="306"/>
      <c r="VGQ12" s="306"/>
      <c r="VGR12" s="306"/>
      <c r="VGS12" s="306"/>
      <c r="VGT12" s="306"/>
      <c r="VGU12" s="306"/>
      <c r="VGV12" s="306"/>
      <c r="VGW12" s="306"/>
      <c r="VGX12" s="306"/>
      <c r="VGY12" s="306"/>
      <c r="VGZ12" s="306"/>
      <c r="VHA12" s="306"/>
      <c r="VHB12" s="306"/>
      <c r="VHC12" s="306"/>
      <c r="VHD12" s="306"/>
      <c r="VHE12" s="306"/>
      <c r="VHF12" s="306"/>
      <c r="VHG12" s="306"/>
      <c r="VHH12" s="306"/>
      <c r="VHI12" s="306"/>
      <c r="VHJ12" s="306"/>
      <c r="VHK12" s="306"/>
      <c r="VHL12" s="306"/>
      <c r="VHM12" s="306"/>
      <c r="VHN12" s="306"/>
      <c r="VHO12" s="306"/>
      <c r="VHP12" s="306"/>
      <c r="VHQ12" s="306"/>
      <c r="VHR12" s="306"/>
      <c r="VHS12" s="306"/>
      <c r="VHT12" s="306"/>
      <c r="VHU12" s="306"/>
      <c r="VHV12" s="306"/>
      <c r="VHW12" s="306"/>
      <c r="VHX12" s="306"/>
      <c r="VHY12" s="306"/>
      <c r="VHZ12" s="306"/>
      <c r="VIA12" s="306"/>
      <c r="VIB12" s="306"/>
      <c r="VIC12" s="306"/>
      <c r="VID12" s="306"/>
      <c r="VIE12" s="306"/>
      <c r="VIF12" s="306"/>
      <c r="VIG12" s="306"/>
      <c r="VIH12" s="306"/>
      <c r="VII12" s="306"/>
      <c r="VIJ12" s="306"/>
      <c r="VIK12" s="306"/>
      <c r="VIL12" s="306"/>
      <c r="VIM12" s="306"/>
      <c r="VIN12" s="306"/>
      <c r="VIO12" s="306"/>
      <c r="VIP12" s="306"/>
      <c r="VIQ12" s="306"/>
      <c r="VIR12" s="306"/>
      <c r="VIS12" s="306"/>
      <c r="VIT12" s="306"/>
      <c r="VIU12" s="306"/>
      <c r="VIV12" s="306"/>
      <c r="VIW12" s="306"/>
      <c r="VIX12" s="306"/>
      <c r="VIY12" s="306"/>
      <c r="VIZ12" s="306"/>
      <c r="VJA12" s="306"/>
      <c r="VJB12" s="306"/>
      <c r="VJC12" s="306"/>
      <c r="VJD12" s="306"/>
      <c r="VJE12" s="306"/>
      <c r="VJF12" s="306"/>
      <c r="VJG12" s="306"/>
      <c r="VJH12" s="306"/>
      <c r="VJI12" s="306"/>
      <c r="VJJ12" s="306"/>
      <c r="VJK12" s="306"/>
      <c r="VJL12" s="306"/>
      <c r="VJM12" s="306"/>
      <c r="VJN12" s="306"/>
      <c r="VJO12" s="306"/>
      <c r="VJP12" s="306"/>
      <c r="VJQ12" s="306"/>
      <c r="VJR12" s="306"/>
      <c r="VJS12" s="306"/>
      <c r="VJT12" s="306"/>
      <c r="VJU12" s="306"/>
      <c r="VJV12" s="306"/>
      <c r="VJW12" s="306"/>
      <c r="VJX12" s="306"/>
      <c r="VJY12" s="306"/>
      <c r="VJZ12" s="306"/>
      <c r="VKA12" s="306"/>
      <c r="VKB12" s="306"/>
      <c r="VKC12" s="306"/>
      <c r="VKD12" s="306"/>
      <c r="VKE12" s="306"/>
      <c r="VKF12" s="306"/>
      <c r="VKG12" s="306"/>
      <c r="VKH12" s="306"/>
      <c r="VKI12" s="306"/>
      <c r="VKJ12" s="306"/>
      <c r="VKK12" s="306"/>
      <c r="VKL12" s="306"/>
      <c r="VKM12" s="306"/>
      <c r="VKN12" s="306"/>
      <c r="VKO12" s="306"/>
      <c r="VKP12" s="306"/>
      <c r="VKQ12" s="306"/>
      <c r="VKR12" s="306"/>
      <c r="VKS12" s="306"/>
      <c r="VKT12" s="306"/>
      <c r="VKU12" s="306"/>
      <c r="VKV12" s="306"/>
      <c r="VKW12" s="306"/>
      <c r="VKX12" s="306"/>
      <c r="VKY12" s="306"/>
      <c r="VKZ12" s="306"/>
      <c r="VLA12" s="306"/>
      <c r="VLB12" s="306"/>
      <c r="VLC12" s="306"/>
      <c r="VLD12" s="306"/>
      <c r="VLE12" s="306"/>
      <c r="VLF12" s="306"/>
      <c r="VLG12" s="306"/>
      <c r="VLH12" s="306"/>
      <c r="VLI12" s="306"/>
      <c r="VLJ12" s="306"/>
      <c r="VLK12" s="306"/>
      <c r="VLL12" s="306"/>
      <c r="VLM12" s="306"/>
      <c r="VLN12" s="306"/>
      <c r="VLO12" s="306"/>
      <c r="VLP12" s="306"/>
      <c r="VLQ12" s="306"/>
      <c r="VLR12" s="306"/>
      <c r="VLS12" s="306"/>
      <c r="VLT12" s="306"/>
      <c r="VLU12" s="306"/>
      <c r="VLV12" s="306"/>
      <c r="VLW12" s="306"/>
      <c r="VLX12" s="306"/>
      <c r="VLY12" s="306"/>
      <c r="VLZ12" s="306"/>
      <c r="VMA12" s="306"/>
      <c r="VMB12" s="306"/>
      <c r="VMC12" s="306"/>
      <c r="VMD12" s="306"/>
      <c r="VME12" s="306"/>
      <c r="VMF12" s="306"/>
      <c r="VMG12" s="306"/>
      <c r="VMH12" s="306"/>
      <c r="VMI12" s="306"/>
      <c r="VMJ12" s="306"/>
      <c r="VMK12" s="306"/>
      <c r="VML12" s="306"/>
      <c r="VMM12" s="306"/>
      <c r="VMN12" s="306"/>
      <c r="VMO12" s="306"/>
      <c r="VMP12" s="306"/>
      <c r="VMQ12" s="306"/>
      <c r="VMR12" s="306"/>
      <c r="VMS12" s="306"/>
      <c r="VMT12" s="306"/>
      <c r="VMU12" s="306"/>
      <c r="VMV12" s="306"/>
      <c r="VMW12" s="306"/>
      <c r="VMX12" s="306"/>
      <c r="VMY12" s="306"/>
      <c r="VMZ12" s="306"/>
      <c r="VNA12" s="306"/>
      <c r="VNB12" s="306"/>
      <c r="VNC12" s="306"/>
      <c r="VND12" s="306"/>
      <c r="VNE12" s="306"/>
      <c r="VNF12" s="306"/>
      <c r="VNG12" s="306"/>
      <c r="VNH12" s="306"/>
      <c r="VNI12" s="306"/>
      <c r="VNJ12" s="306"/>
      <c r="VNK12" s="306"/>
      <c r="VNL12" s="306"/>
      <c r="VNM12" s="306"/>
      <c r="VNN12" s="306"/>
      <c r="VNO12" s="306"/>
      <c r="VNP12" s="306"/>
      <c r="VNQ12" s="306"/>
      <c r="VNR12" s="306"/>
      <c r="VNS12" s="306"/>
      <c r="VNT12" s="306"/>
      <c r="VNU12" s="306"/>
      <c r="VNV12" s="306"/>
      <c r="VNW12" s="306"/>
      <c r="VNX12" s="306"/>
      <c r="VNY12" s="306"/>
      <c r="VNZ12" s="306"/>
      <c r="VOA12" s="306"/>
      <c r="VOB12" s="306"/>
      <c r="VOC12" s="306"/>
      <c r="VOD12" s="306"/>
      <c r="VOE12" s="306"/>
      <c r="VOF12" s="306"/>
      <c r="VOG12" s="306"/>
      <c r="VOH12" s="306"/>
      <c r="VOI12" s="306"/>
      <c r="VOJ12" s="306"/>
      <c r="VOK12" s="306"/>
      <c r="VOL12" s="306"/>
      <c r="VOM12" s="306"/>
      <c r="VON12" s="306"/>
      <c r="VOO12" s="306"/>
      <c r="VOP12" s="306"/>
      <c r="VOQ12" s="306"/>
      <c r="VOR12" s="306"/>
      <c r="VOS12" s="306"/>
      <c r="VOT12" s="306"/>
      <c r="VOU12" s="306"/>
      <c r="VOV12" s="306"/>
      <c r="VOW12" s="306"/>
      <c r="VOX12" s="306"/>
      <c r="VOY12" s="306"/>
      <c r="VOZ12" s="306"/>
      <c r="VPA12" s="306"/>
      <c r="VPB12" s="306"/>
      <c r="VPC12" s="306"/>
      <c r="VPD12" s="306"/>
      <c r="VPE12" s="306"/>
      <c r="VPF12" s="306"/>
      <c r="VPG12" s="306"/>
      <c r="VPH12" s="306"/>
      <c r="VPI12" s="306"/>
      <c r="VPJ12" s="306"/>
      <c r="VPK12" s="306"/>
      <c r="VPL12" s="306"/>
      <c r="VPM12" s="306"/>
      <c r="VPN12" s="306"/>
      <c r="VPO12" s="306"/>
      <c r="VPP12" s="306"/>
      <c r="VPQ12" s="306"/>
      <c r="VPR12" s="306"/>
      <c r="VPS12" s="306"/>
      <c r="VPT12" s="306"/>
      <c r="VPU12" s="306"/>
      <c r="VPV12" s="306"/>
      <c r="VPW12" s="306"/>
      <c r="VPX12" s="306"/>
      <c r="VPY12" s="306"/>
      <c r="VPZ12" s="306"/>
      <c r="VQA12" s="306"/>
      <c r="VQB12" s="306"/>
      <c r="VQC12" s="306"/>
      <c r="VQD12" s="306"/>
      <c r="VQE12" s="306"/>
      <c r="VQF12" s="306"/>
      <c r="VQG12" s="306"/>
      <c r="VQH12" s="306"/>
      <c r="VQI12" s="306"/>
      <c r="VQJ12" s="306"/>
      <c r="VQK12" s="306"/>
      <c r="VQL12" s="306"/>
      <c r="VQM12" s="306"/>
      <c r="VQN12" s="306"/>
      <c r="VQO12" s="306"/>
      <c r="VQP12" s="306"/>
      <c r="VQQ12" s="306"/>
      <c r="VQR12" s="306"/>
      <c r="VQS12" s="306"/>
      <c r="VQT12" s="306"/>
      <c r="VQU12" s="306"/>
      <c r="VQV12" s="306"/>
      <c r="VQW12" s="306"/>
      <c r="VQX12" s="306"/>
      <c r="VQY12" s="306"/>
      <c r="VQZ12" s="306"/>
      <c r="VRA12" s="306"/>
      <c r="VRB12" s="306"/>
      <c r="VRC12" s="306"/>
      <c r="VRD12" s="306"/>
      <c r="VRE12" s="306"/>
      <c r="VRF12" s="306"/>
      <c r="VRG12" s="306"/>
      <c r="VRH12" s="306"/>
      <c r="VRI12" s="306"/>
      <c r="VRJ12" s="306"/>
      <c r="VRK12" s="306"/>
      <c r="VRL12" s="306"/>
      <c r="VRM12" s="306"/>
      <c r="VRN12" s="306"/>
      <c r="VRO12" s="306"/>
      <c r="VRP12" s="306"/>
      <c r="VRQ12" s="306"/>
      <c r="VRR12" s="306"/>
      <c r="VRS12" s="306"/>
      <c r="VRT12" s="306"/>
      <c r="VRU12" s="306"/>
      <c r="VRV12" s="306"/>
      <c r="VRW12" s="306"/>
      <c r="VRX12" s="306"/>
      <c r="VRY12" s="306"/>
      <c r="VRZ12" s="306"/>
      <c r="VSA12" s="306"/>
      <c r="VSB12" s="306"/>
      <c r="VSC12" s="306"/>
      <c r="VSD12" s="306"/>
      <c r="VSE12" s="306"/>
      <c r="VSF12" s="306"/>
      <c r="VSG12" s="306"/>
      <c r="VSH12" s="306"/>
      <c r="VSI12" s="306"/>
      <c r="VSJ12" s="306"/>
      <c r="VSK12" s="306"/>
      <c r="VSL12" s="306"/>
      <c r="VSM12" s="306"/>
      <c r="VSN12" s="306"/>
      <c r="VSO12" s="306"/>
      <c r="VSP12" s="306"/>
      <c r="VSQ12" s="306"/>
      <c r="VSR12" s="306"/>
      <c r="VSS12" s="306"/>
      <c r="VST12" s="306"/>
      <c r="VSU12" s="306"/>
      <c r="VSV12" s="306"/>
      <c r="VSW12" s="306"/>
      <c r="VSX12" s="306"/>
      <c r="VSY12" s="306"/>
      <c r="VSZ12" s="306"/>
      <c r="VTA12" s="306"/>
      <c r="VTB12" s="306"/>
      <c r="VTC12" s="306"/>
      <c r="VTD12" s="306"/>
      <c r="VTE12" s="306"/>
      <c r="VTF12" s="306"/>
      <c r="VTG12" s="306"/>
      <c r="VTH12" s="306"/>
      <c r="VTI12" s="306"/>
      <c r="VTJ12" s="306"/>
      <c r="VTK12" s="306"/>
      <c r="VTL12" s="306"/>
      <c r="VTM12" s="306"/>
      <c r="VTN12" s="306"/>
      <c r="VTO12" s="306"/>
      <c r="VTP12" s="306"/>
      <c r="VTQ12" s="306"/>
      <c r="VTR12" s="306"/>
      <c r="VTS12" s="306"/>
      <c r="VTT12" s="306"/>
      <c r="VTU12" s="306"/>
      <c r="VTV12" s="306"/>
      <c r="VTW12" s="306"/>
      <c r="VTX12" s="306"/>
      <c r="VTY12" s="306"/>
      <c r="VTZ12" s="306"/>
      <c r="VUA12" s="306"/>
      <c r="VUB12" s="306"/>
      <c r="VUC12" s="306"/>
      <c r="VUD12" s="306"/>
      <c r="VUE12" s="306"/>
      <c r="VUF12" s="306"/>
      <c r="VUG12" s="306"/>
      <c r="VUH12" s="306"/>
      <c r="VUI12" s="306"/>
      <c r="VUJ12" s="306"/>
      <c r="VUK12" s="306"/>
      <c r="VUL12" s="306"/>
      <c r="VUM12" s="306"/>
      <c r="VUN12" s="306"/>
      <c r="VUO12" s="306"/>
      <c r="VUP12" s="306"/>
      <c r="VUQ12" s="306"/>
      <c r="VUR12" s="306"/>
      <c r="VUS12" s="306"/>
      <c r="VUT12" s="306"/>
      <c r="VUU12" s="306"/>
      <c r="VUV12" s="306"/>
      <c r="VUW12" s="306"/>
      <c r="VUX12" s="306"/>
      <c r="VUY12" s="306"/>
      <c r="VUZ12" s="306"/>
      <c r="VVA12" s="306"/>
      <c r="VVB12" s="306"/>
      <c r="VVC12" s="306"/>
      <c r="VVD12" s="306"/>
      <c r="VVE12" s="306"/>
      <c r="VVF12" s="306"/>
      <c r="VVG12" s="306"/>
      <c r="VVH12" s="306"/>
      <c r="VVI12" s="306"/>
      <c r="VVJ12" s="306"/>
      <c r="VVK12" s="306"/>
      <c r="VVL12" s="306"/>
      <c r="VVM12" s="306"/>
      <c r="VVN12" s="306"/>
      <c r="VVO12" s="306"/>
      <c r="VVP12" s="306"/>
      <c r="VVQ12" s="306"/>
      <c r="VVR12" s="306"/>
      <c r="VVS12" s="306"/>
      <c r="VVT12" s="306"/>
      <c r="VVU12" s="306"/>
      <c r="VVV12" s="306"/>
      <c r="VVW12" s="306"/>
      <c r="VVX12" s="306"/>
      <c r="VVY12" s="306"/>
      <c r="VVZ12" s="306"/>
      <c r="VWA12" s="306"/>
      <c r="VWB12" s="306"/>
      <c r="VWC12" s="306"/>
      <c r="VWD12" s="306"/>
      <c r="VWE12" s="306"/>
      <c r="VWF12" s="306"/>
      <c r="VWG12" s="306"/>
      <c r="VWH12" s="306"/>
      <c r="VWI12" s="306"/>
      <c r="VWJ12" s="306"/>
      <c r="VWK12" s="306"/>
      <c r="VWL12" s="306"/>
      <c r="VWM12" s="306"/>
      <c r="VWN12" s="306"/>
      <c r="VWO12" s="306"/>
      <c r="VWP12" s="306"/>
      <c r="VWQ12" s="306"/>
      <c r="VWR12" s="306"/>
      <c r="VWS12" s="306"/>
      <c r="VWT12" s="306"/>
      <c r="VWU12" s="306"/>
      <c r="VWV12" s="306"/>
      <c r="VWW12" s="306"/>
      <c r="VWX12" s="306"/>
      <c r="VWY12" s="306"/>
      <c r="VWZ12" s="306"/>
      <c r="VXA12" s="306"/>
      <c r="VXB12" s="306"/>
      <c r="VXC12" s="306"/>
      <c r="VXD12" s="306"/>
      <c r="VXE12" s="306"/>
      <c r="VXF12" s="306"/>
      <c r="VXG12" s="306"/>
      <c r="VXH12" s="306"/>
      <c r="VXI12" s="306"/>
      <c r="VXJ12" s="306"/>
      <c r="VXK12" s="306"/>
      <c r="VXL12" s="306"/>
      <c r="VXM12" s="306"/>
      <c r="VXN12" s="306"/>
      <c r="VXO12" s="306"/>
      <c r="VXP12" s="306"/>
      <c r="VXQ12" s="306"/>
      <c r="VXR12" s="306"/>
      <c r="VXS12" s="306"/>
      <c r="VXT12" s="306"/>
      <c r="VXU12" s="306"/>
      <c r="VXV12" s="306"/>
      <c r="VXW12" s="306"/>
      <c r="VXX12" s="306"/>
      <c r="VXY12" s="306"/>
      <c r="VXZ12" s="306"/>
      <c r="VYA12" s="306"/>
      <c r="VYB12" s="306"/>
      <c r="VYC12" s="306"/>
      <c r="VYD12" s="306"/>
      <c r="VYE12" s="306"/>
      <c r="VYF12" s="306"/>
      <c r="VYG12" s="306"/>
      <c r="VYH12" s="306"/>
      <c r="VYI12" s="306"/>
      <c r="VYJ12" s="306"/>
      <c r="VYK12" s="306"/>
      <c r="VYL12" s="306"/>
      <c r="VYM12" s="306"/>
      <c r="VYN12" s="306"/>
      <c r="VYO12" s="306"/>
      <c r="VYP12" s="306"/>
      <c r="VYQ12" s="306"/>
      <c r="VYR12" s="306"/>
      <c r="VYS12" s="306"/>
      <c r="VYT12" s="306"/>
      <c r="VYU12" s="306"/>
      <c r="VYV12" s="306"/>
      <c r="VYW12" s="306"/>
      <c r="VYX12" s="306"/>
      <c r="VYY12" s="306"/>
      <c r="VYZ12" s="306"/>
      <c r="VZA12" s="306"/>
      <c r="VZB12" s="306"/>
      <c r="VZC12" s="306"/>
      <c r="VZD12" s="306"/>
      <c r="VZE12" s="306"/>
      <c r="VZF12" s="306"/>
      <c r="VZG12" s="306"/>
      <c r="VZH12" s="306"/>
      <c r="VZI12" s="306"/>
      <c r="VZJ12" s="306"/>
      <c r="VZK12" s="306"/>
      <c r="VZL12" s="306"/>
      <c r="VZM12" s="306"/>
      <c r="VZN12" s="306"/>
      <c r="VZO12" s="306"/>
      <c r="VZP12" s="306"/>
      <c r="VZQ12" s="306"/>
      <c r="VZR12" s="306"/>
      <c r="VZS12" s="306"/>
      <c r="VZT12" s="306"/>
      <c r="VZU12" s="306"/>
      <c r="VZV12" s="306"/>
      <c r="VZW12" s="306"/>
      <c r="VZX12" s="306"/>
      <c r="VZY12" s="306"/>
      <c r="VZZ12" s="306"/>
      <c r="WAA12" s="306"/>
      <c r="WAB12" s="306"/>
      <c r="WAC12" s="306"/>
      <c r="WAD12" s="306"/>
      <c r="WAE12" s="306"/>
      <c r="WAF12" s="306"/>
      <c r="WAG12" s="306"/>
      <c r="WAH12" s="306"/>
      <c r="WAI12" s="306"/>
      <c r="WAJ12" s="306"/>
      <c r="WAK12" s="306"/>
      <c r="WAL12" s="306"/>
      <c r="WAM12" s="306"/>
      <c r="WAN12" s="306"/>
      <c r="WAO12" s="306"/>
      <c r="WAP12" s="306"/>
      <c r="WAQ12" s="306"/>
      <c r="WAR12" s="306"/>
      <c r="WAS12" s="306"/>
      <c r="WAT12" s="306"/>
      <c r="WAU12" s="306"/>
      <c r="WAV12" s="306"/>
      <c r="WAW12" s="306"/>
      <c r="WAX12" s="306"/>
      <c r="WAY12" s="306"/>
      <c r="WAZ12" s="306"/>
      <c r="WBA12" s="306"/>
      <c r="WBB12" s="306"/>
      <c r="WBC12" s="306"/>
      <c r="WBD12" s="306"/>
      <c r="WBE12" s="306"/>
      <c r="WBF12" s="306"/>
      <c r="WBG12" s="306"/>
      <c r="WBH12" s="306"/>
      <c r="WBI12" s="306"/>
      <c r="WBJ12" s="306"/>
      <c r="WBK12" s="306"/>
      <c r="WBL12" s="306"/>
      <c r="WBM12" s="306"/>
      <c r="WBN12" s="306"/>
      <c r="WBO12" s="306"/>
      <c r="WBP12" s="306"/>
      <c r="WBQ12" s="306"/>
      <c r="WBR12" s="306"/>
      <c r="WBS12" s="306"/>
      <c r="WBT12" s="306"/>
      <c r="WBU12" s="306"/>
      <c r="WBV12" s="306"/>
      <c r="WBW12" s="306"/>
      <c r="WBX12" s="306"/>
      <c r="WBY12" s="306"/>
      <c r="WBZ12" s="306"/>
      <c r="WCA12" s="306"/>
      <c r="WCB12" s="306"/>
      <c r="WCC12" s="306"/>
      <c r="WCD12" s="306"/>
      <c r="WCE12" s="306"/>
      <c r="WCF12" s="306"/>
      <c r="WCG12" s="306"/>
      <c r="WCH12" s="306"/>
      <c r="WCI12" s="306"/>
      <c r="WCJ12" s="306"/>
      <c r="WCK12" s="306"/>
      <c r="WCL12" s="306"/>
      <c r="WCM12" s="306"/>
      <c r="WCN12" s="306"/>
      <c r="WCO12" s="306"/>
      <c r="WCP12" s="306"/>
      <c r="WCQ12" s="306"/>
      <c r="WCR12" s="306"/>
      <c r="WCS12" s="306"/>
      <c r="WCT12" s="306"/>
      <c r="WCU12" s="306"/>
      <c r="WCV12" s="306"/>
      <c r="WCW12" s="306"/>
      <c r="WCX12" s="306"/>
      <c r="WCY12" s="306"/>
      <c r="WCZ12" s="306"/>
      <c r="WDA12" s="306"/>
      <c r="WDB12" s="306"/>
      <c r="WDC12" s="306"/>
      <c r="WDD12" s="306"/>
      <c r="WDE12" s="306"/>
      <c r="WDF12" s="306"/>
      <c r="WDG12" s="306"/>
      <c r="WDH12" s="306"/>
      <c r="WDI12" s="306"/>
      <c r="WDJ12" s="306"/>
      <c r="WDK12" s="306"/>
      <c r="WDL12" s="306"/>
      <c r="WDM12" s="306"/>
      <c r="WDN12" s="306"/>
      <c r="WDO12" s="306"/>
      <c r="WDP12" s="306"/>
      <c r="WDQ12" s="306"/>
      <c r="WDR12" s="306"/>
      <c r="WDS12" s="306"/>
      <c r="WDT12" s="306"/>
      <c r="WDU12" s="306"/>
      <c r="WDV12" s="306"/>
      <c r="WDW12" s="306"/>
      <c r="WDX12" s="306"/>
      <c r="WDY12" s="306"/>
      <c r="WDZ12" s="306"/>
      <c r="WEA12" s="306"/>
      <c r="WEB12" s="306"/>
      <c r="WEC12" s="306"/>
      <c r="WED12" s="306"/>
      <c r="WEE12" s="306"/>
      <c r="WEF12" s="306"/>
      <c r="WEG12" s="306"/>
      <c r="WEH12" s="306"/>
      <c r="WEI12" s="306"/>
      <c r="WEJ12" s="306"/>
      <c r="WEK12" s="306"/>
      <c r="WEL12" s="306"/>
      <c r="WEM12" s="306"/>
      <c r="WEN12" s="306"/>
      <c r="WEO12" s="306"/>
      <c r="WEP12" s="306"/>
      <c r="WEQ12" s="306"/>
      <c r="WER12" s="306"/>
      <c r="WES12" s="306"/>
      <c r="WET12" s="306"/>
      <c r="WEU12" s="306"/>
      <c r="WEV12" s="306"/>
      <c r="WEW12" s="306"/>
      <c r="WEX12" s="306"/>
      <c r="WEY12" s="306"/>
      <c r="WEZ12" s="306"/>
      <c r="WFA12" s="306"/>
      <c r="WFB12" s="306"/>
      <c r="WFC12" s="306"/>
      <c r="WFD12" s="306"/>
      <c r="WFE12" s="306"/>
      <c r="WFF12" s="306"/>
      <c r="WFG12" s="306"/>
      <c r="WFH12" s="306"/>
      <c r="WFI12" s="306"/>
      <c r="WFJ12" s="306"/>
      <c r="WFK12" s="306"/>
      <c r="WFL12" s="306"/>
      <c r="WFM12" s="306"/>
      <c r="WFN12" s="306"/>
      <c r="WFO12" s="306"/>
      <c r="WFP12" s="306"/>
      <c r="WFQ12" s="306"/>
      <c r="WFR12" s="306"/>
      <c r="WFS12" s="306"/>
      <c r="WFT12" s="306"/>
      <c r="WFU12" s="306"/>
      <c r="WFV12" s="306"/>
      <c r="WFW12" s="306"/>
      <c r="WFX12" s="306"/>
      <c r="WFY12" s="306"/>
      <c r="WFZ12" s="306"/>
      <c r="WGA12" s="306"/>
      <c r="WGB12" s="306"/>
      <c r="WGC12" s="306"/>
      <c r="WGD12" s="306"/>
      <c r="WGE12" s="306"/>
      <c r="WGF12" s="306"/>
      <c r="WGG12" s="306"/>
      <c r="WGH12" s="306"/>
      <c r="WGI12" s="306"/>
      <c r="WGJ12" s="306"/>
      <c r="WGK12" s="306"/>
      <c r="WGL12" s="306"/>
      <c r="WGM12" s="306"/>
      <c r="WGN12" s="306"/>
      <c r="WGO12" s="306"/>
      <c r="WGP12" s="306"/>
      <c r="WGQ12" s="306"/>
      <c r="WGR12" s="306"/>
      <c r="WGS12" s="306"/>
      <c r="WGT12" s="306"/>
      <c r="WGU12" s="306"/>
      <c r="WGV12" s="306"/>
      <c r="WGW12" s="306"/>
      <c r="WGX12" s="306"/>
      <c r="WGY12" s="306"/>
      <c r="WGZ12" s="306"/>
      <c r="WHA12" s="306"/>
      <c r="WHB12" s="306"/>
      <c r="WHC12" s="306"/>
      <c r="WHD12" s="306"/>
      <c r="WHE12" s="306"/>
      <c r="WHF12" s="306"/>
      <c r="WHG12" s="306"/>
      <c r="WHH12" s="306"/>
      <c r="WHI12" s="306"/>
      <c r="WHJ12" s="306"/>
      <c r="WHK12" s="306"/>
      <c r="WHL12" s="306"/>
      <c r="WHM12" s="306"/>
      <c r="WHN12" s="306"/>
      <c r="WHO12" s="306"/>
      <c r="WHP12" s="306"/>
      <c r="WHQ12" s="306"/>
      <c r="WHR12" s="306"/>
      <c r="WHS12" s="306"/>
      <c r="WHT12" s="306"/>
      <c r="WHU12" s="306"/>
      <c r="WHV12" s="306"/>
      <c r="WHW12" s="306"/>
      <c r="WHX12" s="306"/>
      <c r="WHY12" s="306"/>
      <c r="WHZ12" s="306"/>
      <c r="WIA12" s="306"/>
      <c r="WIB12" s="306"/>
      <c r="WIC12" s="306"/>
      <c r="WID12" s="306"/>
      <c r="WIE12" s="306"/>
      <c r="WIF12" s="306"/>
      <c r="WIG12" s="306"/>
      <c r="WIH12" s="306"/>
      <c r="WII12" s="306"/>
      <c r="WIJ12" s="306"/>
      <c r="WIK12" s="306"/>
      <c r="WIL12" s="306"/>
      <c r="WIM12" s="306"/>
      <c r="WIN12" s="306"/>
      <c r="WIO12" s="306"/>
      <c r="WIP12" s="306"/>
      <c r="WIQ12" s="306"/>
      <c r="WIR12" s="306"/>
      <c r="WIS12" s="306"/>
      <c r="WIT12" s="306"/>
      <c r="WIU12" s="306"/>
      <c r="WIV12" s="306"/>
      <c r="WIW12" s="306"/>
      <c r="WIX12" s="306"/>
      <c r="WIY12" s="306"/>
      <c r="WIZ12" s="306"/>
      <c r="WJA12" s="306"/>
      <c r="WJB12" s="306"/>
      <c r="WJC12" s="306"/>
      <c r="WJD12" s="306"/>
      <c r="WJE12" s="306"/>
      <c r="WJF12" s="306"/>
      <c r="WJG12" s="306"/>
      <c r="WJH12" s="306"/>
      <c r="WJI12" s="306"/>
      <c r="WJJ12" s="306"/>
      <c r="WJK12" s="306"/>
      <c r="WJL12" s="306"/>
      <c r="WJM12" s="306"/>
      <c r="WJN12" s="306"/>
      <c r="WJO12" s="306"/>
      <c r="WJP12" s="306"/>
      <c r="WJQ12" s="306"/>
      <c r="WJR12" s="306"/>
      <c r="WJS12" s="306"/>
      <c r="WJT12" s="306"/>
      <c r="WJU12" s="306"/>
      <c r="WJV12" s="306"/>
      <c r="WJW12" s="306"/>
      <c r="WJX12" s="306"/>
      <c r="WJY12" s="306"/>
      <c r="WJZ12" s="306"/>
      <c r="WKA12" s="306"/>
      <c r="WKB12" s="306"/>
      <c r="WKC12" s="306"/>
      <c r="WKD12" s="306"/>
      <c r="WKE12" s="306"/>
      <c r="WKF12" s="306"/>
      <c r="WKG12" s="306"/>
      <c r="WKH12" s="306"/>
      <c r="WKI12" s="306"/>
      <c r="WKJ12" s="306"/>
      <c r="WKK12" s="306"/>
      <c r="WKL12" s="306"/>
      <c r="WKM12" s="306"/>
      <c r="WKN12" s="306"/>
      <c r="WKO12" s="306"/>
      <c r="WKP12" s="306"/>
      <c r="WKQ12" s="306"/>
      <c r="WKR12" s="306"/>
      <c r="WKS12" s="306"/>
      <c r="WKT12" s="306"/>
      <c r="WKU12" s="306"/>
      <c r="WKV12" s="306"/>
      <c r="WKW12" s="306"/>
      <c r="WKX12" s="306"/>
      <c r="WKY12" s="306"/>
      <c r="WKZ12" s="306"/>
      <c r="WLA12" s="306"/>
      <c r="WLB12" s="306"/>
      <c r="WLC12" s="306"/>
      <c r="WLD12" s="306"/>
      <c r="WLE12" s="306"/>
      <c r="WLF12" s="306"/>
      <c r="WLG12" s="306"/>
      <c r="WLH12" s="306"/>
      <c r="WLI12" s="306"/>
      <c r="WLJ12" s="306"/>
      <c r="WLK12" s="306"/>
      <c r="WLL12" s="306"/>
      <c r="WLM12" s="306"/>
      <c r="WLN12" s="306"/>
      <c r="WLO12" s="306"/>
      <c r="WLP12" s="306"/>
      <c r="WLQ12" s="306"/>
      <c r="WLR12" s="306"/>
      <c r="WLS12" s="306"/>
      <c r="WLT12" s="306"/>
      <c r="WLU12" s="306"/>
      <c r="WLV12" s="306"/>
      <c r="WLW12" s="306"/>
      <c r="WLX12" s="306"/>
      <c r="WLY12" s="306"/>
      <c r="WLZ12" s="306"/>
      <c r="WMA12" s="306"/>
      <c r="WMB12" s="306"/>
      <c r="WMC12" s="306"/>
      <c r="WMD12" s="306"/>
      <c r="WME12" s="306"/>
      <c r="WMF12" s="306"/>
      <c r="WMG12" s="306"/>
      <c r="WMH12" s="306"/>
      <c r="WMI12" s="306"/>
      <c r="WMJ12" s="306"/>
      <c r="WMK12" s="306"/>
      <c r="WML12" s="306"/>
      <c r="WMM12" s="306"/>
      <c r="WMN12" s="306"/>
      <c r="WMO12" s="306"/>
      <c r="WMP12" s="306"/>
      <c r="WMQ12" s="306"/>
      <c r="WMR12" s="306"/>
      <c r="WMS12" s="306"/>
      <c r="WMT12" s="306"/>
      <c r="WMU12" s="306"/>
      <c r="WMV12" s="306"/>
      <c r="WMW12" s="306"/>
      <c r="WMX12" s="306"/>
      <c r="WMY12" s="306"/>
      <c r="WMZ12" s="306"/>
      <c r="WNA12" s="306"/>
      <c r="WNB12" s="306"/>
      <c r="WNC12" s="306"/>
      <c r="WND12" s="306"/>
      <c r="WNE12" s="306"/>
      <c r="WNF12" s="306"/>
      <c r="WNG12" s="306"/>
      <c r="WNH12" s="306"/>
      <c r="WNI12" s="306"/>
      <c r="WNJ12" s="306"/>
      <c r="WNK12" s="306"/>
      <c r="WNL12" s="306"/>
      <c r="WNM12" s="306"/>
      <c r="WNN12" s="306"/>
      <c r="WNO12" s="306"/>
      <c r="WNP12" s="306"/>
      <c r="WNQ12" s="306"/>
      <c r="WNR12" s="306"/>
      <c r="WNS12" s="306"/>
      <c r="WNT12" s="306"/>
      <c r="WNU12" s="306"/>
      <c r="WNV12" s="306"/>
      <c r="WNW12" s="306"/>
      <c r="WNX12" s="306"/>
      <c r="WNY12" s="306"/>
      <c r="WNZ12" s="306"/>
      <c r="WOA12" s="306"/>
      <c r="WOB12" s="306"/>
      <c r="WOC12" s="306"/>
      <c r="WOD12" s="306"/>
      <c r="WOE12" s="306"/>
      <c r="WOF12" s="306"/>
      <c r="WOG12" s="306"/>
      <c r="WOH12" s="306"/>
      <c r="WOI12" s="306"/>
      <c r="WOJ12" s="306"/>
      <c r="WOK12" s="306"/>
      <c r="WOL12" s="306"/>
      <c r="WOM12" s="306"/>
      <c r="WON12" s="306"/>
      <c r="WOO12" s="306"/>
      <c r="WOP12" s="306"/>
      <c r="WOQ12" s="306"/>
      <c r="WOR12" s="306"/>
      <c r="WOS12" s="306"/>
      <c r="WOT12" s="306"/>
      <c r="WOU12" s="306"/>
      <c r="WOV12" s="306"/>
      <c r="WOW12" s="306"/>
      <c r="WOX12" s="306"/>
      <c r="WOY12" s="306"/>
      <c r="WOZ12" s="306"/>
      <c r="WPA12" s="306"/>
      <c r="WPB12" s="306"/>
      <c r="WPC12" s="306"/>
      <c r="WPD12" s="306"/>
      <c r="WPE12" s="306"/>
      <c r="WPF12" s="306"/>
      <c r="WPG12" s="306"/>
      <c r="WPH12" s="306"/>
      <c r="WPI12" s="306"/>
      <c r="WPJ12" s="306"/>
      <c r="WPK12" s="306"/>
      <c r="WPL12" s="306"/>
      <c r="WPM12" s="306"/>
      <c r="WPN12" s="306"/>
      <c r="WPO12" s="306"/>
      <c r="WPP12" s="306"/>
      <c r="WPQ12" s="306"/>
      <c r="WPR12" s="306"/>
      <c r="WPS12" s="306"/>
      <c r="WPT12" s="306"/>
      <c r="WPU12" s="306"/>
      <c r="WPV12" s="306"/>
      <c r="WPW12" s="306"/>
      <c r="WPX12" s="306"/>
      <c r="WPY12" s="306"/>
      <c r="WPZ12" s="306"/>
      <c r="WQA12" s="306"/>
      <c r="WQB12" s="306"/>
      <c r="WQC12" s="306"/>
      <c r="WQD12" s="306"/>
      <c r="WQE12" s="306"/>
      <c r="WQF12" s="306"/>
      <c r="WQG12" s="306"/>
      <c r="WQH12" s="306"/>
      <c r="WQI12" s="306"/>
      <c r="WQJ12" s="306"/>
      <c r="WQK12" s="306"/>
      <c r="WQL12" s="306"/>
      <c r="WQM12" s="306"/>
      <c r="WQN12" s="306"/>
      <c r="WQO12" s="306"/>
      <c r="WQP12" s="306"/>
      <c r="WQQ12" s="306"/>
      <c r="WQR12" s="306"/>
      <c r="WQS12" s="306"/>
      <c r="WQT12" s="306"/>
      <c r="WQU12" s="306"/>
      <c r="WQV12" s="306"/>
      <c r="WQW12" s="306"/>
      <c r="WQX12" s="306"/>
      <c r="WQY12" s="306"/>
      <c r="WQZ12" s="306"/>
      <c r="WRA12" s="306"/>
      <c r="WRB12" s="306"/>
      <c r="WRC12" s="306"/>
      <c r="WRD12" s="306"/>
      <c r="WRE12" s="306"/>
      <c r="WRF12" s="306"/>
      <c r="WRG12" s="306"/>
      <c r="WRH12" s="306"/>
      <c r="WRI12" s="306"/>
      <c r="WRJ12" s="306"/>
      <c r="WRK12" s="306"/>
      <c r="WRL12" s="306"/>
      <c r="WRM12" s="306"/>
      <c r="WRN12" s="306"/>
      <c r="WRO12" s="306"/>
      <c r="WRP12" s="306"/>
      <c r="WRQ12" s="306"/>
      <c r="WRR12" s="306"/>
      <c r="WRS12" s="306"/>
      <c r="WRT12" s="306"/>
      <c r="WRU12" s="306"/>
      <c r="WRV12" s="306"/>
      <c r="WRW12" s="306"/>
      <c r="WRX12" s="306"/>
      <c r="WRY12" s="306"/>
      <c r="WRZ12" s="306"/>
      <c r="WSA12" s="306"/>
      <c r="WSB12" s="306"/>
      <c r="WSC12" s="306"/>
      <c r="WSD12" s="306"/>
      <c r="WSE12" s="306"/>
      <c r="WSF12" s="306"/>
      <c r="WSG12" s="306"/>
      <c r="WSH12" s="306"/>
      <c r="WSI12" s="306"/>
      <c r="WSJ12" s="306"/>
      <c r="WSK12" s="306"/>
      <c r="WSL12" s="306"/>
      <c r="WSM12" s="306"/>
      <c r="WSN12" s="306"/>
      <c r="WSO12" s="306"/>
      <c r="WSP12" s="306"/>
      <c r="WSQ12" s="306"/>
      <c r="WSR12" s="306"/>
      <c r="WSS12" s="306"/>
      <c r="WST12" s="306"/>
      <c r="WSU12" s="306"/>
      <c r="WSV12" s="306"/>
      <c r="WSW12" s="306"/>
      <c r="WSX12" s="306"/>
      <c r="WSY12" s="306"/>
      <c r="WSZ12" s="306"/>
      <c r="WTA12" s="306"/>
      <c r="WTB12" s="306"/>
      <c r="WTC12" s="306"/>
      <c r="WTD12" s="306"/>
      <c r="WTE12" s="306"/>
      <c r="WTF12" s="306"/>
      <c r="WTG12" s="306"/>
      <c r="WTH12" s="306"/>
      <c r="WTI12" s="306"/>
      <c r="WTJ12" s="306"/>
      <c r="WTK12" s="306"/>
      <c r="WTL12" s="306"/>
      <c r="WTM12" s="306"/>
      <c r="WTN12" s="306"/>
      <c r="WTO12" s="306"/>
      <c r="WTP12" s="306"/>
      <c r="WTQ12" s="306"/>
      <c r="WTR12" s="306"/>
      <c r="WTS12" s="306"/>
      <c r="WTT12" s="306"/>
      <c r="WTU12" s="306"/>
      <c r="WTV12" s="306"/>
      <c r="WTW12" s="306"/>
      <c r="WTX12" s="306"/>
      <c r="WTY12" s="306"/>
      <c r="WTZ12" s="306"/>
      <c r="WUA12" s="306"/>
      <c r="WUB12" s="306"/>
      <c r="WUC12" s="306"/>
      <c r="WUD12" s="306"/>
      <c r="WUE12" s="306"/>
      <c r="WUF12" s="306"/>
      <c r="WUG12" s="306"/>
      <c r="WUH12" s="306"/>
      <c r="WUI12" s="306"/>
      <c r="WUJ12" s="306"/>
      <c r="WUK12" s="306"/>
      <c r="WUL12" s="306"/>
      <c r="WUM12" s="306"/>
      <c r="WUN12" s="306"/>
      <c r="WUO12" s="306"/>
      <c r="WUP12" s="306"/>
      <c r="WUQ12" s="306"/>
      <c r="WUR12" s="306"/>
      <c r="WUS12" s="306"/>
      <c r="WUT12" s="306"/>
      <c r="WUU12" s="306"/>
      <c r="WUV12" s="306"/>
      <c r="WUW12" s="306"/>
      <c r="WUX12" s="306"/>
      <c r="WUY12" s="306"/>
      <c r="WUZ12" s="306"/>
      <c r="WVA12" s="306"/>
      <c r="WVB12" s="306"/>
      <c r="WVC12" s="306"/>
      <c r="WVD12" s="306"/>
      <c r="WVE12" s="306"/>
      <c r="WVF12" s="306"/>
      <c r="WVG12" s="306"/>
      <c r="WVH12" s="306"/>
      <c r="WVI12" s="306"/>
      <c r="WVJ12" s="306"/>
      <c r="WVK12" s="306"/>
      <c r="WVL12" s="306"/>
      <c r="WVM12" s="306"/>
      <c r="WVN12" s="306"/>
      <c r="WVO12" s="306"/>
      <c r="WVP12" s="306"/>
      <c r="WVQ12" s="306"/>
      <c r="WVR12" s="306"/>
      <c r="WVS12" s="306"/>
      <c r="WVT12" s="306"/>
      <c r="WVU12" s="306"/>
      <c r="WVV12" s="306"/>
      <c r="WVW12" s="306"/>
      <c r="WVX12" s="306"/>
      <c r="WVY12" s="306"/>
      <c r="WVZ12" s="306"/>
      <c r="WWA12" s="306"/>
      <c r="WWB12" s="306"/>
      <c r="WWC12" s="306"/>
      <c r="WWD12" s="306"/>
      <c r="WWE12" s="306"/>
      <c r="WWF12" s="306"/>
      <c r="WWG12" s="306"/>
      <c r="WWH12" s="306"/>
      <c r="WWI12" s="306"/>
      <c r="WWJ12" s="306"/>
      <c r="WWK12" s="306"/>
      <c r="WWL12" s="306"/>
      <c r="WWM12" s="306"/>
      <c r="WWN12" s="306"/>
      <c r="WWO12" s="306"/>
      <c r="WWP12" s="306"/>
      <c r="WWQ12" s="306"/>
      <c r="WWR12" s="306"/>
      <c r="WWS12" s="306"/>
      <c r="WWT12" s="306"/>
      <c r="WWU12" s="306"/>
      <c r="WWV12" s="306"/>
      <c r="WWW12" s="306"/>
      <c r="WWX12" s="306"/>
      <c r="WWY12" s="306"/>
      <c r="WWZ12" s="306"/>
      <c r="WXA12" s="306"/>
      <c r="WXB12" s="306"/>
      <c r="WXC12" s="306"/>
      <c r="WXD12" s="306"/>
      <c r="WXE12" s="306"/>
      <c r="WXF12" s="306"/>
      <c r="WXG12" s="306"/>
      <c r="WXH12" s="306"/>
      <c r="WXI12" s="306"/>
      <c r="WXJ12" s="306"/>
      <c r="WXK12" s="306"/>
      <c r="WXL12" s="306"/>
      <c r="WXM12" s="306"/>
      <c r="WXN12" s="306"/>
      <c r="WXO12" s="306"/>
      <c r="WXP12" s="306"/>
      <c r="WXQ12" s="306"/>
      <c r="WXR12" s="306"/>
      <c r="WXS12" s="306"/>
      <c r="WXT12" s="306"/>
      <c r="WXU12" s="306"/>
      <c r="WXV12" s="306"/>
      <c r="WXW12" s="306"/>
      <c r="WXX12" s="306"/>
      <c r="WXY12" s="306"/>
      <c r="WXZ12" s="306"/>
      <c r="WYA12" s="306"/>
      <c r="WYB12" s="306"/>
      <c r="WYC12" s="306"/>
      <c r="WYD12" s="306"/>
      <c r="WYE12" s="306"/>
      <c r="WYF12" s="306"/>
      <c r="WYG12" s="306"/>
      <c r="WYH12" s="306"/>
      <c r="WYI12" s="306"/>
      <c r="WYJ12" s="306"/>
      <c r="WYK12" s="306"/>
      <c r="WYL12" s="306"/>
      <c r="WYM12" s="306"/>
      <c r="WYN12" s="306"/>
      <c r="WYO12" s="306"/>
      <c r="WYP12" s="306"/>
      <c r="WYQ12" s="306"/>
      <c r="WYR12" s="306"/>
      <c r="WYS12" s="306"/>
      <c r="WYT12" s="306"/>
      <c r="WYU12" s="306"/>
      <c r="WYV12" s="306"/>
      <c r="WYW12" s="306"/>
      <c r="WYX12" s="306"/>
      <c r="WYY12" s="306"/>
      <c r="WYZ12" s="306"/>
      <c r="WZA12" s="306"/>
      <c r="WZB12" s="306"/>
      <c r="WZC12" s="306"/>
      <c r="WZD12" s="306"/>
      <c r="WZE12" s="306"/>
      <c r="WZF12" s="306"/>
      <c r="WZG12" s="306"/>
      <c r="WZH12" s="306"/>
      <c r="WZI12" s="306"/>
      <c r="WZJ12" s="306"/>
      <c r="WZK12" s="306"/>
      <c r="WZL12" s="306"/>
      <c r="WZM12" s="306"/>
      <c r="WZN12" s="306"/>
      <c r="WZO12" s="306"/>
      <c r="WZP12" s="306"/>
      <c r="WZQ12" s="306"/>
      <c r="WZR12" s="306"/>
      <c r="WZS12" s="306"/>
      <c r="WZT12" s="306"/>
      <c r="WZU12" s="306"/>
      <c r="WZV12" s="306"/>
      <c r="WZW12" s="306"/>
      <c r="WZX12" s="306"/>
      <c r="WZY12" s="306"/>
      <c r="WZZ12" s="306"/>
      <c r="XAA12" s="306"/>
      <c r="XAB12" s="306"/>
      <c r="XAC12" s="306"/>
      <c r="XAD12" s="306"/>
      <c r="XAE12" s="306"/>
      <c r="XAF12" s="306"/>
      <c r="XAG12" s="306"/>
      <c r="XAH12" s="306"/>
      <c r="XAI12" s="306"/>
      <c r="XAJ12" s="306"/>
      <c r="XAK12" s="306"/>
      <c r="XAL12" s="306"/>
      <c r="XAM12" s="306"/>
      <c r="XAN12" s="306"/>
      <c r="XAO12" s="306"/>
      <c r="XAP12" s="306"/>
      <c r="XAQ12" s="306"/>
      <c r="XAR12" s="306"/>
      <c r="XAS12" s="306"/>
      <c r="XAT12" s="306"/>
      <c r="XAU12" s="306"/>
      <c r="XAV12" s="306"/>
      <c r="XAW12" s="306"/>
      <c r="XAX12" s="306"/>
      <c r="XAY12" s="306"/>
      <c r="XAZ12" s="306"/>
      <c r="XBA12" s="306"/>
      <c r="XBB12" s="306"/>
      <c r="XBC12" s="306"/>
      <c r="XBD12" s="306"/>
      <c r="XBE12" s="306"/>
      <c r="XBF12" s="306"/>
      <c r="XBG12" s="306"/>
      <c r="XBH12" s="306"/>
      <c r="XBI12" s="306"/>
      <c r="XBJ12" s="306"/>
      <c r="XBK12" s="306"/>
      <c r="XBL12" s="306"/>
      <c r="XBM12" s="306"/>
      <c r="XBN12" s="306"/>
      <c r="XBO12" s="306"/>
      <c r="XBP12" s="306"/>
      <c r="XBQ12" s="306"/>
      <c r="XBR12" s="306"/>
      <c r="XBS12" s="306"/>
      <c r="XBT12" s="306"/>
      <c r="XBU12" s="306"/>
      <c r="XBV12" s="306"/>
      <c r="XBW12" s="306"/>
      <c r="XBX12" s="306"/>
      <c r="XBY12" s="306"/>
      <c r="XBZ12" s="306"/>
      <c r="XCA12" s="306"/>
      <c r="XCB12" s="306"/>
      <c r="XCC12" s="306"/>
      <c r="XCD12" s="306"/>
      <c r="XCE12" s="306"/>
      <c r="XCF12" s="306"/>
      <c r="XCG12" s="306"/>
      <c r="XCH12" s="306"/>
      <c r="XCI12" s="306"/>
      <c r="XCJ12" s="306"/>
      <c r="XCK12" s="306"/>
      <c r="XCL12" s="306"/>
      <c r="XCM12" s="306"/>
      <c r="XCN12" s="306"/>
      <c r="XCO12" s="306"/>
      <c r="XCP12" s="306"/>
      <c r="XCQ12" s="306"/>
      <c r="XCR12" s="306"/>
      <c r="XCS12" s="306"/>
      <c r="XCT12" s="306"/>
      <c r="XCU12" s="306"/>
      <c r="XCV12" s="306"/>
      <c r="XCW12" s="306"/>
      <c r="XCX12" s="306"/>
      <c r="XCY12" s="306"/>
      <c r="XCZ12" s="306"/>
      <c r="XDA12" s="306"/>
      <c r="XDB12" s="306"/>
      <c r="XDC12" s="306"/>
      <c r="XDD12" s="306"/>
      <c r="XDE12" s="306"/>
      <c r="XDF12" s="306"/>
      <c r="XDG12" s="306"/>
      <c r="XDH12" s="306"/>
      <c r="XDI12" s="306"/>
      <c r="XDJ12" s="306"/>
      <c r="XDK12" s="306"/>
      <c r="XDL12" s="306"/>
      <c r="XDM12" s="306"/>
      <c r="XDN12" s="306"/>
      <c r="XDO12" s="306"/>
      <c r="XDP12" s="306"/>
      <c r="XDQ12" s="306"/>
      <c r="XDR12" s="306"/>
      <c r="XDS12" s="306"/>
      <c r="XDT12" s="306"/>
      <c r="XDU12" s="306"/>
      <c r="XDV12" s="306"/>
      <c r="XDW12" s="306"/>
      <c r="XDX12" s="306"/>
      <c r="XDY12" s="306"/>
      <c r="XDZ12" s="306"/>
      <c r="XEA12" s="306"/>
      <c r="XEB12" s="306"/>
      <c r="XEC12" s="306"/>
      <c r="XED12" s="306"/>
      <c r="XEE12" s="306"/>
      <c r="XEF12" s="306"/>
      <c r="XEG12" s="306"/>
      <c r="XEH12" s="306"/>
      <c r="XEI12" s="306"/>
      <c r="XEJ12" s="306"/>
      <c r="XEK12" s="306"/>
      <c r="XEL12" s="306"/>
      <c r="XEM12" s="306"/>
      <c r="XEN12" s="306"/>
      <c r="XEO12" s="306"/>
      <c r="XEP12" s="306"/>
      <c r="XEQ12" s="306"/>
      <c r="XER12" s="306"/>
      <c r="XES12" s="306"/>
      <c r="XET12" s="306"/>
      <c r="XEU12" s="306"/>
      <c r="XEV12" s="306"/>
      <c r="XEW12" s="306"/>
      <c r="XEX12" s="306"/>
      <c r="XEY12" s="306"/>
      <c r="XEZ12" s="306"/>
      <c r="XFA12" s="306"/>
      <c r="XFB12" s="306"/>
      <c r="XFC12" s="306"/>
      <c r="XFD12" s="306"/>
    </row>
    <row r="13" spans="1:16384" s="177" customFormat="1" ht="21.5" customHeight="1" x14ac:dyDescent="0.35">
      <c r="A13" s="176"/>
      <c r="B13" s="176"/>
      <c r="C13" s="176"/>
      <c r="D13" s="220" t="s">
        <v>26</v>
      </c>
      <c r="E13" s="290"/>
      <c r="F13" s="291"/>
      <c r="G13" s="291"/>
      <c r="H13" s="291"/>
      <c r="I13" s="291"/>
      <c r="J13" s="291"/>
      <c r="K13" s="291"/>
      <c r="L13" s="291"/>
      <c r="M13" s="291"/>
      <c r="N13" s="291"/>
      <c r="O13" s="291"/>
      <c r="P13" s="291"/>
      <c r="Q13" s="291"/>
      <c r="R13" s="291"/>
      <c r="S13" s="291"/>
      <c r="T13" s="291"/>
      <c r="U13" s="291"/>
      <c r="V13" s="291"/>
      <c r="W13" s="293"/>
      <c r="X13" s="291">
        <v>250000</v>
      </c>
      <c r="Y13" s="297"/>
      <c r="Z13" s="247"/>
      <c r="AA13" s="248"/>
      <c r="AB13" s="248"/>
      <c r="AC13" s="248"/>
      <c r="AD13" s="248"/>
      <c r="AE13" s="248"/>
      <c r="AF13" s="248"/>
      <c r="AG13" s="248"/>
      <c r="AH13" s="248"/>
      <c r="AI13" s="306"/>
      <c r="AJ13" s="306"/>
      <c r="AK13" s="306"/>
      <c r="AL13" s="306"/>
      <c r="AM13" s="306"/>
      <c r="AN13" s="306"/>
      <c r="AO13" s="306"/>
      <c r="AP13" s="306"/>
      <c r="AQ13" s="307"/>
      <c r="AR13" s="307"/>
      <c r="AS13" s="308"/>
      <c r="AT13" s="307"/>
      <c r="AU13" s="307"/>
      <c r="AV13" s="308"/>
      <c r="AW13" s="306"/>
      <c r="AX13" s="306"/>
      <c r="AY13" s="306"/>
      <c r="AZ13" s="306"/>
      <c r="BA13" s="299"/>
      <c r="BB13" s="247"/>
      <c r="BC13" s="247"/>
      <c r="BD13" s="247"/>
      <c r="BE13" s="247"/>
      <c r="BF13" s="247"/>
      <c r="BG13" s="247"/>
      <c r="BH13" s="300"/>
      <c r="BI13" s="303"/>
      <c r="BJ13" s="303"/>
      <c r="BK13" s="303"/>
      <c r="BL13" s="304"/>
      <c r="BM13" s="305"/>
      <c r="BN13" s="304"/>
      <c r="BO13" s="306"/>
      <c r="BP13" s="306"/>
      <c r="BQ13" s="306"/>
      <c r="BR13" s="306"/>
      <c r="BS13" s="306"/>
      <c r="BT13" s="306"/>
      <c r="BU13" s="306"/>
      <c r="BV13" s="306"/>
      <c r="BW13" s="306"/>
      <c r="BX13" s="306"/>
      <c r="BY13" s="306"/>
      <c r="BZ13" s="306"/>
      <c r="CA13" s="306"/>
      <c r="CB13" s="306"/>
      <c r="CC13" s="306"/>
      <c r="CD13" s="306"/>
      <c r="CE13" s="306"/>
      <c r="CF13" s="306"/>
      <c r="CG13" s="306"/>
      <c r="CH13" s="306"/>
      <c r="CI13" s="306"/>
      <c r="CJ13" s="306"/>
      <c r="CK13" s="306"/>
      <c r="CL13" s="306"/>
      <c r="CM13" s="306"/>
      <c r="CN13" s="306"/>
      <c r="CO13" s="306"/>
      <c r="CP13" s="306"/>
      <c r="CQ13" s="306"/>
      <c r="CR13" s="306"/>
      <c r="CS13" s="306"/>
      <c r="CT13" s="306"/>
      <c r="CU13" s="306"/>
      <c r="CV13" s="306"/>
      <c r="CW13" s="306"/>
      <c r="CX13" s="306"/>
      <c r="CY13" s="306"/>
      <c r="CZ13" s="306"/>
      <c r="DA13" s="306"/>
      <c r="DB13" s="306"/>
      <c r="DC13" s="306"/>
      <c r="DD13" s="306"/>
      <c r="DE13" s="306"/>
      <c r="DF13" s="306"/>
      <c r="DG13" s="306"/>
      <c r="DH13" s="306"/>
      <c r="DI13" s="306"/>
      <c r="DJ13" s="306"/>
      <c r="DK13" s="306"/>
      <c r="DL13" s="306"/>
      <c r="DM13" s="306"/>
      <c r="DN13" s="306"/>
      <c r="DO13" s="306"/>
      <c r="DP13" s="306"/>
      <c r="DQ13" s="306"/>
      <c r="DR13" s="306"/>
      <c r="DS13" s="306"/>
      <c r="DT13" s="306"/>
      <c r="DU13" s="306"/>
      <c r="DV13" s="306"/>
      <c r="DW13" s="306"/>
      <c r="DX13" s="306"/>
      <c r="DY13" s="306"/>
      <c r="DZ13" s="306"/>
      <c r="EA13" s="306"/>
      <c r="EB13" s="306"/>
      <c r="EC13" s="306"/>
      <c r="ED13" s="306"/>
      <c r="EE13" s="306"/>
      <c r="EF13" s="306"/>
      <c r="EG13" s="306"/>
      <c r="EH13" s="306"/>
      <c r="EI13" s="306"/>
      <c r="EJ13" s="306"/>
      <c r="EK13" s="306"/>
      <c r="EL13" s="306"/>
      <c r="EM13" s="306"/>
      <c r="EN13" s="306"/>
      <c r="EO13" s="306"/>
      <c r="EP13" s="306"/>
      <c r="EQ13" s="306"/>
      <c r="ER13" s="306"/>
      <c r="ES13" s="306"/>
      <c r="ET13" s="306"/>
      <c r="EU13" s="306"/>
      <c r="EV13" s="306"/>
      <c r="EW13" s="306"/>
      <c r="EX13" s="306"/>
      <c r="EY13" s="306"/>
      <c r="EZ13" s="306"/>
      <c r="FA13" s="306"/>
      <c r="FB13" s="306"/>
      <c r="FC13" s="306"/>
      <c r="FD13" s="306"/>
      <c r="FE13" s="306"/>
      <c r="FF13" s="306"/>
      <c r="FG13" s="306"/>
      <c r="FH13" s="306"/>
      <c r="FI13" s="306"/>
      <c r="FJ13" s="306"/>
      <c r="FK13" s="306"/>
      <c r="FL13" s="306"/>
      <c r="FM13" s="306"/>
      <c r="FN13" s="306"/>
      <c r="FO13" s="306"/>
      <c r="FP13" s="306"/>
      <c r="FQ13" s="306"/>
      <c r="FR13" s="306"/>
      <c r="FS13" s="306"/>
      <c r="FT13" s="306"/>
      <c r="FU13" s="306"/>
      <c r="FV13" s="306"/>
      <c r="FW13" s="306"/>
      <c r="FX13" s="306"/>
      <c r="FY13" s="306"/>
      <c r="FZ13" s="306"/>
      <c r="GA13" s="306"/>
      <c r="GB13" s="306"/>
      <c r="GC13" s="306"/>
      <c r="GD13" s="306"/>
      <c r="GE13" s="306"/>
      <c r="GF13" s="306"/>
      <c r="GG13" s="306"/>
      <c r="GH13" s="306"/>
      <c r="GI13" s="306"/>
      <c r="GJ13" s="306"/>
      <c r="GK13" s="306"/>
      <c r="GL13" s="306"/>
      <c r="GM13" s="306"/>
      <c r="GN13" s="306"/>
      <c r="GO13" s="306"/>
      <c r="GP13" s="306"/>
      <c r="GQ13" s="306"/>
      <c r="GR13" s="306"/>
      <c r="GS13" s="306"/>
      <c r="GT13" s="306"/>
      <c r="GU13" s="306"/>
      <c r="GV13" s="306"/>
      <c r="GW13" s="306"/>
      <c r="GX13" s="306"/>
      <c r="GY13" s="306"/>
      <c r="GZ13" s="306"/>
      <c r="HA13" s="306"/>
      <c r="HB13" s="306"/>
      <c r="HC13" s="306"/>
      <c r="HD13" s="306"/>
      <c r="HE13" s="306"/>
      <c r="HF13" s="306"/>
      <c r="HG13" s="306"/>
      <c r="HH13" s="306"/>
      <c r="HI13" s="306"/>
      <c r="HJ13" s="306"/>
      <c r="HK13" s="306"/>
      <c r="HL13" s="306"/>
      <c r="HM13" s="306"/>
      <c r="HN13" s="306"/>
      <c r="HO13" s="306"/>
      <c r="HP13" s="306"/>
      <c r="HQ13" s="306"/>
      <c r="HR13" s="306"/>
      <c r="HS13" s="306"/>
      <c r="HT13" s="306"/>
      <c r="HU13" s="306"/>
      <c r="HV13" s="306"/>
      <c r="HW13" s="306"/>
      <c r="HX13" s="306"/>
      <c r="HY13" s="306"/>
      <c r="HZ13" s="306"/>
      <c r="IA13" s="306"/>
      <c r="IB13" s="306"/>
      <c r="IC13" s="306"/>
      <c r="ID13" s="306"/>
      <c r="IE13" s="306"/>
      <c r="IF13" s="306"/>
      <c r="IG13" s="306"/>
      <c r="IH13" s="306"/>
      <c r="II13" s="306"/>
      <c r="IJ13" s="306"/>
      <c r="IK13" s="306"/>
      <c r="IL13" s="306"/>
      <c r="IM13" s="306"/>
      <c r="IN13" s="306"/>
      <c r="IO13" s="306"/>
      <c r="IP13" s="306"/>
      <c r="IQ13" s="306"/>
      <c r="IR13" s="306"/>
      <c r="IS13" s="306"/>
      <c r="IT13" s="306"/>
      <c r="IU13" s="306"/>
      <c r="IV13" s="306"/>
      <c r="IW13" s="306"/>
      <c r="IX13" s="306"/>
      <c r="IY13" s="306"/>
      <c r="IZ13" s="306"/>
      <c r="JA13" s="306"/>
      <c r="JB13" s="306"/>
      <c r="JC13" s="306"/>
      <c r="JD13" s="306"/>
      <c r="JE13" s="306"/>
      <c r="JF13" s="306"/>
      <c r="JG13" s="306"/>
      <c r="JH13" s="306"/>
      <c r="JI13" s="306"/>
      <c r="JJ13" s="306"/>
      <c r="JK13" s="306"/>
      <c r="JL13" s="306"/>
      <c r="JM13" s="306"/>
      <c r="JN13" s="306"/>
      <c r="JO13" s="306"/>
      <c r="JP13" s="306"/>
      <c r="JQ13" s="306"/>
      <c r="JR13" s="306"/>
      <c r="JS13" s="306"/>
      <c r="JT13" s="306"/>
      <c r="JU13" s="306"/>
      <c r="JV13" s="306"/>
      <c r="JW13" s="306"/>
      <c r="JX13" s="306"/>
      <c r="JY13" s="306"/>
      <c r="JZ13" s="306"/>
      <c r="KA13" s="306"/>
      <c r="KB13" s="306"/>
      <c r="KC13" s="306"/>
      <c r="KD13" s="306"/>
      <c r="KE13" s="306"/>
      <c r="KF13" s="306"/>
      <c r="KG13" s="306"/>
      <c r="KH13" s="306"/>
      <c r="KI13" s="306"/>
      <c r="KJ13" s="306"/>
      <c r="KK13" s="306"/>
      <c r="KL13" s="306"/>
      <c r="KM13" s="306"/>
      <c r="KN13" s="306"/>
      <c r="KO13" s="306"/>
      <c r="KP13" s="306"/>
      <c r="KQ13" s="306"/>
      <c r="KR13" s="306"/>
      <c r="KS13" s="306"/>
      <c r="KT13" s="306"/>
      <c r="KU13" s="306"/>
      <c r="KV13" s="306"/>
      <c r="KW13" s="306"/>
      <c r="KX13" s="306"/>
      <c r="KY13" s="306"/>
      <c r="KZ13" s="306"/>
      <c r="LA13" s="306"/>
      <c r="LB13" s="306"/>
      <c r="LC13" s="306"/>
      <c r="LD13" s="306"/>
      <c r="LE13" s="306"/>
      <c r="LF13" s="306"/>
      <c r="LG13" s="306"/>
      <c r="LH13" s="306"/>
      <c r="LI13" s="306"/>
      <c r="LJ13" s="306"/>
      <c r="LK13" s="306"/>
      <c r="LL13" s="306"/>
      <c r="LM13" s="306"/>
      <c r="LN13" s="306"/>
      <c r="LO13" s="306"/>
      <c r="LP13" s="306"/>
      <c r="LQ13" s="306"/>
      <c r="LR13" s="306"/>
      <c r="LS13" s="306"/>
      <c r="LT13" s="306"/>
      <c r="LU13" s="306"/>
      <c r="LV13" s="306"/>
      <c r="LW13" s="306"/>
      <c r="LX13" s="306"/>
      <c r="LY13" s="306"/>
      <c r="LZ13" s="306"/>
      <c r="MA13" s="306"/>
      <c r="MB13" s="306"/>
      <c r="MC13" s="306"/>
      <c r="MD13" s="306"/>
      <c r="ME13" s="306"/>
      <c r="MF13" s="306"/>
      <c r="MG13" s="306"/>
      <c r="MH13" s="306"/>
      <c r="MI13" s="306"/>
      <c r="MJ13" s="306"/>
      <c r="MK13" s="306"/>
      <c r="ML13" s="306"/>
      <c r="MM13" s="306"/>
      <c r="MN13" s="306"/>
      <c r="MO13" s="306"/>
      <c r="MP13" s="306"/>
      <c r="MQ13" s="306"/>
      <c r="MR13" s="306"/>
      <c r="MS13" s="306"/>
      <c r="MT13" s="306"/>
      <c r="MU13" s="306"/>
      <c r="MV13" s="306"/>
      <c r="MW13" s="306"/>
      <c r="MX13" s="306"/>
      <c r="MY13" s="306"/>
      <c r="MZ13" s="306"/>
      <c r="NA13" s="306"/>
      <c r="NB13" s="306"/>
      <c r="NC13" s="306"/>
      <c r="ND13" s="306"/>
      <c r="NE13" s="306"/>
      <c r="NF13" s="306"/>
      <c r="NG13" s="306"/>
      <c r="NH13" s="306"/>
      <c r="NI13" s="306"/>
      <c r="NJ13" s="306"/>
      <c r="NK13" s="306"/>
      <c r="NL13" s="306"/>
      <c r="NM13" s="306"/>
      <c r="NN13" s="306"/>
      <c r="NO13" s="306"/>
      <c r="NP13" s="306"/>
      <c r="NQ13" s="306"/>
      <c r="NR13" s="306"/>
      <c r="NS13" s="306"/>
      <c r="NT13" s="306"/>
      <c r="NU13" s="306"/>
      <c r="NV13" s="306"/>
      <c r="NW13" s="306"/>
      <c r="NX13" s="306"/>
      <c r="NY13" s="306"/>
      <c r="NZ13" s="306"/>
      <c r="OA13" s="306"/>
      <c r="OB13" s="306"/>
      <c r="OC13" s="306"/>
      <c r="OD13" s="306"/>
      <c r="OE13" s="306"/>
      <c r="OF13" s="306"/>
      <c r="OG13" s="306"/>
      <c r="OH13" s="306"/>
      <c r="OI13" s="306"/>
      <c r="OJ13" s="306"/>
      <c r="OK13" s="306"/>
      <c r="OL13" s="306"/>
      <c r="OM13" s="306"/>
      <c r="ON13" s="306"/>
      <c r="OO13" s="306"/>
      <c r="OP13" s="306"/>
      <c r="OQ13" s="306"/>
      <c r="OR13" s="306"/>
      <c r="OS13" s="306"/>
      <c r="OT13" s="306"/>
      <c r="OU13" s="306"/>
      <c r="OV13" s="306"/>
      <c r="OW13" s="306"/>
      <c r="OX13" s="306"/>
      <c r="OY13" s="306"/>
      <c r="OZ13" s="306"/>
      <c r="PA13" s="306"/>
      <c r="PB13" s="306"/>
      <c r="PC13" s="306"/>
      <c r="PD13" s="306"/>
      <c r="PE13" s="306"/>
      <c r="PF13" s="306"/>
      <c r="PG13" s="306"/>
      <c r="PH13" s="306"/>
      <c r="PI13" s="306"/>
      <c r="PJ13" s="306"/>
      <c r="PK13" s="306"/>
      <c r="PL13" s="306"/>
      <c r="PM13" s="306"/>
      <c r="PN13" s="306"/>
      <c r="PO13" s="306"/>
      <c r="PP13" s="306"/>
      <c r="PQ13" s="306"/>
      <c r="PR13" s="306"/>
      <c r="PS13" s="306"/>
      <c r="PT13" s="306"/>
      <c r="PU13" s="306"/>
      <c r="PV13" s="306"/>
      <c r="PW13" s="306"/>
      <c r="PX13" s="306"/>
      <c r="PY13" s="306"/>
      <c r="PZ13" s="306"/>
      <c r="QA13" s="306"/>
      <c r="QB13" s="306"/>
      <c r="QC13" s="306"/>
      <c r="QD13" s="306"/>
      <c r="QE13" s="306"/>
      <c r="QF13" s="306"/>
      <c r="QG13" s="306"/>
      <c r="QH13" s="306"/>
      <c r="QI13" s="306"/>
      <c r="QJ13" s="306"/>
      <c r="QK13" s="306"/>
      <c r="QL13" s="306"/>
      <c r="QM13" s="306"/>
      <c r="QN13" s="306"/>
      <c r="QO13" s="306"/>
      <c r="QP13" s="306"/>
      <c r="QQ13" s="306"/>
      <c r="QR13" s="306"/>
      <c r="QS13" s="306"/>
      <c r="QT13" s="306"/>
      <c r="QU13" s="306"/>
      <c r="QV13" s="306"/>
      <c r="QW13" s="306"/>
      <c r="QX13" s="306"/>
      <c r="QY13" s="306"/>
      <c r="QZ13" s="306"/>
      <c r="RA13" s="306"/>
      <c r="RB13" s="306"/>
      <c r="RC13" s="306"/>
      <c r="RD13" s="306"/>
      <c r="RE13" s="306"/>
      <c r="RF13" s="306"/>
      <c r="RG13" s="306"/>
      <c r="RH13" s="306"/>
      <c r="RI13" s="306"/>
      <c r="RJ13" s="306"/>
      <c r="RK13" s="306"/>
      <c r="RL13" s="306"/>
      <c r="RM13" s="306"/>
      <c r="RN13" s="306"/>
      <c r="RO13" s="306"/>
      <c r="RP13" s="306"/>
      <c r="RQ13" s="306"/>
      <c r="RR13" s="306"/>
      <c r="RS13" s="306"/>
      <c r="RT13" s="306"/>
      <c r="RU13" s="306"/>
      <c r="RV13" s="306"/>
      <c r="RW13" s="306"/>
      <c r="RX13" s="306"/>
      <c r="RY13" s="306"/>
      <c r="RZ13" s="306"/>
      <c r="SA13" s="306"/>
      <c r="SB13" s="306"/>
      <c r="SC13" s="306"/>
      <c r="SD13" s="306"/>
      <c r="SE13" s="306"/>
      <c r="SF13" s="306"/>
      <c r="SG13" s="306"/>
      <c r="SH13" s="306"/>
      <c r="SI13" s="306"/>
      <c r="SJ13" s="306"/>
      <c r="SK13" s="306"/>
      <c r="SL13" s="306"/>
      <c r="SM13" s="306"/>
      <c r="SN13" s="306"/>
      <c r="SO13" s="306"/>
      <c r="SP13" s="306"/>
      <c r="SQ13" s="306"/>
      <c r="SR13" s="306"/>
      <c r="SS13" s="306"/>
      <c r="ST13" s="306"/>
      <c r="SU13" s="306"/>
      <c r="SV13" s="306"/>
      <c r="SW13" s="306"/>
      <c r="SX13" s="306"/>
      <c r="SY13" s="306"/>
      <c r="SZ13" s="306"/>
      <c r="TA13" s="306"/>
      <c r="TB13" s="306"/>
      <c r="TC13" s="306"/>
      <c r="TD13" s="306"/>
      <c r="TE13" s="306"/>
      <c r="TF13" s="306"/>
      <c r="TG13" s="306"/>
      <c r="TH13" s="306"/>
      <c r="TI13" s="306"/>
      <c r="TJ13" s="306"/>
      <c r="TK13" s="306"/>
      <c r="TL13" s="306"/>
      <c r="TM13" s="306"/>
      <c r="TN13" s="306"/>
      <c r="TO13" s="306"/>
      <c r="TP13" s="306"/>
      <c r="TQ13" s="306"/>
      <c r="TR13" s="306"/>
      <c r="TS13" s="306"/>
      <c r="TT13" s="306"/>
      <c r="TU13" s="306"/>
      <c r="TV13" s="306"/>
      <c r="TW13" s="306"/>
      <c r="TX13" s="306"/>
      <c r="TY13" s="306"/>
      <c r="TZ13" s="306"/>
      <c r="UA13" s="306"/>
      <c r="UB13" s="306"/>
      <c r="UC13" s="306"/>
      <c r="UD13" s="306"/>
      <c r="UE13" s="306"/>
      <c r="UF13" s="306"/>
      <c r="UG13" s="306"/>
      <c r="UH13" s="306"/>
      <c r="UI13" s="306"/>
      <c r="UJ13" s="306"/>
      <c r="UK13" s="306"/>
      <c r="UL13" s="306"/>
      <c r="UM13" s="306"/>
      <c r="UN13" s="306"/>
      <c r="UO13" s="306"/>
      <c r="UP13" s="306"/>
      <c r="UQ13" s="306"/>
      <c r="UR13" s="306"/>
      <c r="US13" s="306"/>
      <c r="UT13" s="306"/>
      <c r="UU13" s="306"/>
      <c r="UV13" s="306"/>
      <c r="UW13" s="306"/>
      <c r="UX13" s="306"/>
      <c r="UY13" s="306"/>
      <c r="UZ13" s="306"/>
      <c r="VA13" s="306"/>
      <c r="VB13" s="306"/>
      <c r="VC13" s="306"/>
      <c r="VD13" s="306"/>
      <c r="VE13" s="306"/>
      <c r="VF13" s="306"/>
      <c r="VG13" s="306"/>
      <c r="VH13" s="306"/>
      <c r="VI13" s="306"/>
      <c r="VJ13" s="306"/>
      <c r="VK13" s="306"/>
      <c r="VL13" s="306"/>
      <c r="VM13" s="306"/>
      <c r="VN13" s="306"/>
      <c r="VO13" s="306"/>
      <c r="VP13" s="306"/>
      <c r="VQ13" s="306"/>
      <c r="VR13" s="306"/>
      <c r="VS13" s="306"/>
      <c r="VT13" s="306"/>
      <c r="VU13" s="306"/>
      <c r="VV13" s="306"/>
      <c r="VW13" s="306"/>
      <c r="VX13" s="306"/>
      <c r="VY13" s="306"/>
      <c r="VZ13" s="306"/>
      <c r="WA13" s="306"/>
      <c r="WB13" s="306"/>
      <c r="WC13" s="306"/>
      <c r="WD13" s="306"/>
      <c r="WE13" s="306"/>
      <c r="WF13" s="306"/>
      <c r="WG13" s="306"/>
      <c r="WH13" s="306"/>
      <c r="WI13" s="306"/>
      <c r="WJ13" s="306"/>
      <c r="WK13" s="306"/>
      <c r="WL13" s="306"/>
      <c r="WM13" s="306"/>
      <c r="WN13" s="306"/>
      <c r="WO13" s="306"/>
      <c r="WP13" s="306"/>
      <c r="WQ13" s="306"/>
      <c r="WR13" s="306"/>
      <c r="WS13" s="306"/>
      <c r="WT13" s="306"/>
      <c r="WU13" s="306"/>
      <c r="WV13" s="306"/>
      <c r="WW13" s="306"/>
      <c r="WX13" s="306"/>
      <c r="WY13" s="306"/>
      <c r="WZ13" s="306"/>
      <c r="XA13" s="306"/>
      <c r="XB13" s="306"/>
      <c r="XC13" s="306"/>
      <c r="XD13" s="306"/>
      <c r="XE13" s="306"/>
      <c r="XF13" s="306"/>
      <c r="XG13" s="306"/>
      <c r="XH13" s="306"/>
      <c r="XI13" s="306"/>
      <c r="XJ13" s="306"/>
      <c r="XK13" s="306"/>
      <c r="XL13" s="306"/>
      <c r="XM13" s="306"/>
      <c r="XN13" s="306"/>
      <c r="XO13" s="306"/>
      <c r="XP13" s="306"/>
      <c r="XQ13" s="306"/>
      <c r="XR13" s="306"/>
      <c r="XS13" s="306"/>
      <c r="XT13" s="306"/>
      <c r="XU13" s="306"/>
      <c r="XV13" s="306"/>
      <c r="XW13" s="306"/>
      <c r="XX13" s="306"/>
      <c r="XY13" s="306"/>
      <c r="XZ13" s="306"/>
      <c r="YA13" s="306"/>
      <c r="YB13" s="306"/>
      <c r="YC13" s="306"/>
      <c r="YD13" s="306"/>
      <c r="YE13" s="306"/>
      <c r="YF13" s="306"/>
      <c r="YG13" s="306"/>
      <c r="YH13" s="306"/>
      <c r="YI13" s="306"/>
      <c r="YJ13" s="306"/>
      <c r="YK13" s="306"/>
      <c r="YL13" s="306"/>
      <c r="YM13" s="306"/>
      <c r="YN13" s="306"/>
      <c r="YO13" s="306"/>
      <c r="YP13" s="306"/>
      <c r="YQ13" s="306"/>
      <c r="YR13" s="306"/>
      <c r="YS13" s="306"/>
      <c r="YT13" s="306"/>
      <c r="YU13" s="306"/>
      <c r="YV13" s="306"/>
      <c r="YW13" s="306"/>
      <c r="YX13" s="306"/>
      <c r="YY13" s="306"/>
      <c r="YZ13" s="306"/>
      <c r="ZA13" s="306"/>
      <c r="ZB13" s="306"/>
      <c r="ZC13" s="306"/>
      <c r="ZD13" s="306"/>
      <c r="ZE13" s="306"/>
      <c r="ZF13" s="306"/>
      <c r="ZG13" s="306"/>
      <c r="ZH13" s="306"/>
      <c r="ZI13" s="306"/>
      <c r="ZJ13" s="306"/>
      <c r="ZK13" s="306"/>
      <c r="ZL13" s="306"/>
      <c r="ZM13" s="306"/>
      <c r="ZN13" s="306"/>
      <c r="ZO13" s="306"/>
      <c r="ZP13" s="306"/>
      <c r="ZQ13" s="306"/>
      <c r="ZR13" s="306"/>
      <c r="ZS13" s="306"/>
      <c r="ZT13" s="306"/>
      <c r="ZU13" s="306"/>
      <c r="ZV13" s="306"/>
      <c r="ZW13" s="306"/>
      <c r="ZX13" s="306"/>
      <c r="ZY13" s="306"/>
      <c r="ZZ13" s="306"/>
      <c r="AAA13" s="306"/>
      <c r="AAB13" s="306"/>
      <c r="AAC13" s="306"/>
      <c r="AAD13" s="306"/>
      <c r="AAE13" s="306"/>
      <c r="AAF13" s="306"/>
      <c r="AAG13" s="306"/>
      <c r="AAH13" s="306"/>
      <c r="AAI13" s="306"/>
      <c r="AAJ13" s="306"/>
      <c r="AAK13" s="306"/>
      <c r="AAL13" s="306"/>
      <c r="AAM13" s="306"/>
      <c r="AAN13" s="306"/>
      <c r="AAO13" s="306"/>
      <c r="AAP13" s="306"/>
      <c r="AAQ13" s="306"/>
      <c r="AAR13" s="306"/>
      <c r="AAS13" s="306"/>
      <c r="AAT13" s="306"/>
      <c r="AAU13" s="306"/>
      <c r="AAV13" s="306"/>
      <c r="AAW13" s="306"/>
      <c r="AAX13" s="306"/>
      <c r="AAY13" s="306"/>
      <c r="AAZ13" s="306"/>
      <c r="ABA13" s="306"/>
      <c r="ABB13" s="306"/>
      <c r="ABC13" s="306"/>
      <c r="ABD13" s="306"/>
      <c r="ABE13" s="306"/>
      <c r="ABF13" s="306"/>
      <c r="ABG13" s="306"/>
      <c r="ABH13" s="306"/>
      <c r="ABI13" s="306"/>
      <c r="ABJ13" s="306"/>
      <c r="ABK13" s="306"/>
      <c r="ABL13" s="306"/>
      <c r="ABM13" s="306"/>
      <c r="ABN13" s="306"/>
      <c r="ABO13" s="306"/>
      <c r="ABP13" s="306"/>
      <c r="ABQ13" s="306"/>
      <c r="ABR13" s="306"/>
      <c r="ABS13" s="306"/>
      <c r="ABT13" s="306"/>
      <c r="ABU13" s="306"/>
      <c r="ABV13" s="306"/>
      <c r="ABW13" s="306"/>
      <c r="ABX13" s="306"/>
      <c r="ABY13" s="306"/>
      <c r="ABZ13" s="306"/>
      <c r="ACA13" s="306"/>
      <c r="ACB13" s="306"/>
      <c r="ACC13" s="306"/>
      <c r="ACD13" s="306"/>
      <c r="ACE13" s="306"/>
      <c r="ACF13" s="306"/>
      <c r="ACG13" s="306"/>
      <c r="ACH13" s="306"/>
      <c r="ACI13" s="306"/>
      <c r="ACJ13" s="306"/>
      <c r="ACK13" s="306"/>
      <c r="ACL13" s="306"/>
      <c r="ACM13" s="306"/>
      <c r="ACN13" s="306"/>
      <c r="ACO13" s="306"/>
      <c r="ACP13" s="306"/>
      <c r="ACQ13" s="306"/>
      <c r="ACR13" s="306"/>
      <c r="ACS13" s="306"/>
      <c r="ACT13" s="306"/>
      <c r="ACU13" s="306"/>
      <c r="ACV13" s="306"/>
      <c r="ACW13" s="306"/>
      <c r="ACX13" s="306"/>
      <c r="ACY13" s="306"/>
      <c r="ACZ13" s="306"/>
      <c r="ADA13" s="306"/>
      <c r="ADB13" s="306"/>
      <c r="ADC13" s="306"/>
      <c r="ADD13" s="306"/>
      <c r="ADE13" s="306"/>
      <c r="ADF13" s="306"/>
      <c r="ADG13" s="306"/>
      <c r="ADH13" s="306"/>
      <c r="ADI13" s="306"/>
      <c r="ADJ13" s="306"/>
      <c r="ADK13" s="306"/>
      <c r="ADL13" s="306"/>
      <c r="ADM13" s="306"/>
      <c r="ADN13" s="306"/>
      <c r="ADO13" s="306"/>
      <c r="ADP13" s="306"/>
      <c r="ADQ13" s="306"/>
      <c r="ADR13" s="306"/>
      <c r="ADS13" s="306"/>
      <c r="ADT13" s="306"/>
      <c r="ADU13" s="306"/>
      <c r="ADV13" s="306"/>
      <c r="ADW13" s="306"/>
      <c r="ADX13" s="306"/>
      <c r="ADY13" s="306"/>
      <c r="ADZ13" s="306"/>
      <c r="AEA13" s="306"/>
      <c r="AEB13" s="306"/>
      <c r="AEC13" s="306"/>
      <c r="AED13" s="306"/>
      <c r="AEE13" s="306"/>
      <c r="AEF13" s="306"/>
      <c r="AEG13" s="306"/>
      <c r="AEH13" s="306"/>
      <c r="AEI13" s="306"/>
      <c r="AEJ13" s="306"/>
      <c r="AEK13" s="306"/>
      <c r="AEL13" s="306"/>
      <c r="AEM13" s="306"/>
      <c r="AEN13" s="306"/>
      <c r="AEO13" s="306"/>
      <c r="AEP13" s="306"/>
      <c r="AEQ13" s="306"/>
      <c r="AER13" s="306"/>
      <c r="AES13" s="306"/>
      <c r="AET13" s="306"/>
      <c r="AEU13" s="306"/>
      <c r="AEV13" s="306"/>
      <c r="AEW13" s="306"/>
      <c r="AEX13" s="306"/>
      <c r="AEY13" s="306"/>
      <c r="AEZ13" s="306"/>
      <c r="AFA13" s="306"/>
      <c r="AFB13" s="306"/>
      <c r="AFC13" s="306"/>
      <c r="AFD13" s="306"/>
      <c r="AFE13" s="306"/>
      <c r="AFF13" s="306"/>
      <c r="AFG13" s="306"/>
      <c r="AFH13" s="306"/>
      <c r="AFI13" s="306"/>
      <c r="AFJ13" s="306"/>
      <c r="AFK13" s="306"/>
      <c r="AFL13" s="306"/>
      <c r="AFM13" s="306"/>
      <c r="AFN13" s="306"/>
      <c r="AFO13" s="306"/>
      <c r="AFP13" s="306"/>
      <c r="AFQ13" s="306"/>
      <c r="AFR13" s="306"/>
      <c r="AFS13" s="306"/>
      <c r="AFT13" s="306"/>
      <c r="AFU13" s="306"/>
      <c r="AFV13" s="306"/>
      <c r="AFW13" s="306"/>
      <c r="AFX13" s="306"/>
      <c r="AFY13" s="306"/>
      <c r="AFZ13" s="306"/>
      <c r="AGA13" s="306"/>
      <c r="AGB13" s="306"/>
      <c r="AGC13" s="306"/>
      <c r="AGD13" s="306"/>
      <c r="AGE13" s="306"/>
      <c r="AGF13" s="306"/>
      <c r="AGG13" s="306"/>
      <c r="AGH13" s="306"/>
      <c r="AGI13" s="306"/>
      <c r="AGJ13" s="306"/>
      <c r="AGK13" s="306"/>
      <c r="AGL13" s="306"/>
      <c r="AGM13" s="306"/>
      <c r="AGN13" s="306"/>
      <c r="AGO13" s="306"/>
      <c r="AGP13" s="306"/>
      <c r="AGQ13" s="306"/>
      <c r="AGR13" s="306"/>
      <c r="AGS13" s="306"/>
      <c r="AGT13" s="306"/>
      <c r="AGU13" s="306"/>
      <c r="AGV13" s="306"/>
      <c r="AGW13" s="306"/>
      <c r="AGX13" s="306"/>
      <c r="AGY13" s="306"/>
      <c r="AGZ13" s="306"/>
      <c r="AHA13" s="306"/>
      <c r="AHB13" s="306"/>
      <c r="AHC13" s="306"/>
      <c r="AHD13" s="306"/>
      <c r="AHE13" s="306"/>
      <c r="AHF13" s="306"/>
      <c r="AHG13" s="306"/>
      <c r="AHH13" s="306"/>
      <c r="AHI13" s="306"/>
      <c r="AHJ13" s="306"/>
      <c r="AHK13" s="306"/>
      <c r="AHL13" s="306"/>
      <c r="AHM13" s="306"/>
      <c r="AHN13" s="306"/>
      <c r="AHO13" s="306"/>
      <c r="AHP13" s="306"/>
      <c r="AHQ13" s="306"/>
      <c r="AHR13" s="306"/>
      <c r="AHS13" s="306"/>
      <c r="AHT13" s="306"/>
      <c r="AHU13" s="306"/>
      <c r="AHV13" s="306"/>
      <c r="AHW13" s="306"/>
      <c r="AHX13" s="306"/>
      <c r="AHY13" s="306"/>
      <c r="AHZ13" s="306"/>
      <c r="AIA13" s="306"/>
      <c r="AIB13" s="306"/>
      <c r="AIC13" s="306"/>
      <c r="AID13" s="306"/>
      <c r="AIE13" s="306"/>
      <c r="AIF13" s="306"/>
      <c r="AIG13" s="306"/>
      <c r="AIH13" s="306"/>
      <c r="AII13" s="306"/>
      <c r="AIJ13" s="306"/>
      <c r="AIK13" s="306"/>
      <c r="AIL13" s="306"/>
      <c r="AIM13" s="306"/>
      <c r="AIN13" s="306"/>
      <c r="AIO13" s="306"/>
      <c r="AIP13" s="306"/>
      <c r="AIQ13" s="306"/>
      <c r="AIR13" s="306"/>
      <c r="AIS13" s="306"/>
      <c r="AIT13" s="306"/>
      <c r="AIU13" s="306"/>
      <c r="AIV13" s="306"/>
      <c r="AIW13" s="306"/>
      <c r="AIX13" s="306"/>
      <c r="AIY13" s="306"/>
      <c r="AIZ13" s="306"/>
      <c r="AJA13" s="306"/>
      <c r="AJB13" s="306"/>
      <c r="AJC13" s="306"/>
      <c r="AJD13" s="306"/>
      <c r="AJE13" s="306"/>
      <c r="AJF13" s="306"/>
      <c r="AJG13" s="306"/>
      <c r="AJH13" s="306"/>
      <c r="AJI13" s="306"/>
      <c r="AJJ13" s="306"/>
      <c r="AJK13" s="306"/>
      <c r="AJL13" s="306"/>
      <c r="AJM13" s="306"/>
      <c r="AJN13" s="306"/>
      <c r="AJO13" s="306"/>
      <c r="AJP13" s="306"/>
      <c r="AJQ13" s="306"/>
      <c r="AJR13" s="306"/>
      <c r="AJS13" s="306"/>
      <c r="AJT13" s="306"/>
      <c r="AJU13" s="306"/>
      <c r="AJV13" s="306"/>
      <c r="AJW13" s="306"/>
      <c r="AJX13" s="306"/>
      <c r="AJY13" s="306"/>
      <c r="AJZ13" s="306"/>
      <c r="AKA13" s="306"/>
      <c r="AKB13" s="306"/>
      <c r="AKC13" s="306"/>
      <c r="AKD13" s="306"/>
      <c r="AKE13" s="306"/>
      <c r="AKF13" s="306"/>
      <c r="AKG13" s="306"/>
      <c r="AKH13" s="306"/>
      <c r="AKI13" s="306"/>
      <c r="AKJ13" s="306"/>
      <c r="AKK13" s="306"/>
      <c r="AKL13" s="306"/>
      <c r="AKM13" s="306"/>
      <c r="AKN13" s="306"/>
      <c r="AKO13" s="306"/>
      <c r="AKP13" s="306"/>
      <c r="AKQ13" s="306"/>
      <c r="AKR13" s="306"/>
      <c r="AKS13" s="306"/>
      <c r="AKT13" s="306"/>
      <c r="AKU13" s="306"/>
      <c r="AKV13" s="306"/>
      <c r="AKW13" s="306"/>
      <c r="AKX13" s="306"/>
      <c r="AKY13" s="306"/>
      <c r="AKZ13" s="306"/>
      <c r="ALA13" s="306"/>
      <c r="ALB13" s="306"/>
      <c r="ALC13" s="306"/>
      <c r="ALD13" s="306"/>
      <c r="ALE13" s="306"/>
      <c r="ALF13" s="306"/>
      <c r="ALG13" s="306"/>
      <c r="ALH13" s="306"/>
      <c r="ALI13" s="306"/>
      <c r="ALJ13" s="306"/>
      <c r="ALK13" s="306"/>
      <c r="ALL13" s="306"/>
      <c r="ALM13" s="306"/>
      <c r="ALN13" s="306"/>
      <c r="ALO13" s="306"/>
      <c r="ALP13" s="306"/>
      <c r="ALQ13" s="306"/>
      <c r="ALR13" s="306"/>
      <c r="ALS13" s="306"/>
      <c r="ALT13" s="306"/>
      <c r="ALU13" s="306"/>
      <c r="ALV13" s="306"/>
      <c r="ALW13" s="306"/>
      <c r="ALX13" s="306"/>
      <c r="ALY13" s="306"/>
      <c r="ALZ13" s="306"/>
      <c r="AMA13" s="306"/>
      <c r="AMB13" s="306"/>
      <c r="AMC13" s="306"/>
      <c r="AMD13" s="306"/>
      <c r="AME13" s="306"/>
      <c r="AMF13" s="306"/>
      <c r="AMG13" s="306"/>
      <c r="AMH13" s="306"/>
      <c r="AMI13" s="306"/>
      <c r="AMJ13" s="306"/>
      <c r="AMK13" s="306"/>
      <c r="AML13" s="306"/>
      <c r="AMM13" s="306"/>
      <c r="AMN13" s="306"/>
      <c r="AMO13" s="306"/>
      <c r="AMP13" s="306"/>
      <c r="AMQ13" s="306"/>
      <c r="AMR13" s="306"/>
      <c r="AMS13" s="306"/>
      <c r="AMT13" s="306"/>
      <c r="AMU13" s="306"/>
      <c r="AMV13" s="306"/>
      <c r="AMW13" s="306"/>
      <c r="AMX13" s="306"/>
      <c r="AMY13" s="306"/>
      <c r="AMZ13" s="306"/>
      <c r="ANA13" s="306"/>
      <c r="ANB13" s="306"/>
      <c r="ANC13" s="306"/>
      <c r="AND13" s="306"/>
      <c r="ANE13" s="306"/>
      <c r="ANF13" s="306"/>
      <c r="ANG13" s="306"/>
      <c r="ANH13" s="306"/>
      <c r="ANI13" s="306"/>
      <c r="ANJ13" s="306"/>
      <c r="ANK13" s="306"/>
      <c r="ANL13" s="306"/>
      <c r="ANM13" s="306"/>
      <c r="ANN13" s="306"/>
      <c r="ANO13" s="306"/>
      <c r="ANP13" s="306"/>
      <c r="ANQ13" s="306"/>
      <c r="ANR13" s="306"/>
      <c r="ANS13" s="306"/>
      <c r="ANT13" s="306"/>
      <c r="ANU13" s="306"/>
      <c r="ANV13" s="306"/>
      <c r="ANW13" s="306"/>
      <c r="ANX13" s="306"/>
      <c r="ANY13" s="306"/>
      <c r="ANZ13" s="306"/>
      <c r="AOA13" s="306"/>
      <c r="AOB13" s="306"/>
      <c r="AOC13" s="306"/>
      <c r="AOD13" s="306"/>
      <c r="AOE13" s="306"/>
      <c r="AOF13" s="306"/>
      <c r="AOG13" s="306"/>
      <c r="AOH13" s="306"/>
      <c r="AOI13" s="306"/>
      <c r="AOJ13" s="306"/>
      <c r="AOK13" s="306"/>
      <c r="AOL13" s="306"/>
      <c r="AOM13" s="306"/>
      <c r="AON13" s="306"/>
      <c r="AOO13" s="306"/>
      <c r="AOP13" s="306"/>
      <c r="AOQ13" s="306"/>
      <c r="AOR13" s="306"/>
      <c r="AOS13" s="306"/>
      <c r="AOT13" s="306"/>
      <c r="AOU13" s="306"/>
      <c r="AOV13" s="306"/>
      <c r="AOW13" s="306"/>
      <c r="AOX13" s="306"/>
      <c r="AOY13" s="306"/>
      <c r="AOZ13" s="306"/>
      <c r="APA13" s="306"/>
      <c r="APB13" s="306"/>
      <c r="APC13" s="306"/>
      <c r="APD13" s="306"/>
      <c r="APE13" s="306"/>
      <c r="APF13" s="306"/>
      <c r="APG13" s="306"/>
      <c r="APH13" s="306"/>
      <c r="API13" s="306"/>
      <c r="APJ13" s="306"/>
      <c r="APK13" s="306"/>
      <c r="APL13" s="306"/>
      <c r="APM13" s="306"/>
      <c r="APN13" s="306"/>
      <c r="APO13" s="306"/>
      <c r="APP13" s="306"/>
      <c r="APQ13" s="306"/>
      <c r="APR13" s="306"/>
      <c r="APS13" s="306"/>
      <c r="APT13" s="306"/>
      <c r="APU13" s="306"/>
      <c r="APV13" s="306"/>
      <c r="APW13" s="306"/>
      <c r="APX13" s="306"/>
      <c r="APY13" s="306"/>
      <c r="APZ13" s="306"/>
      <c r="AQA13" s="306"/>
      <c r="AQB13" s="306"/>
      <c r="AQC13" s="306"/>
      <c r="AQD13" s="306"/>
      <c r="AQE13" s="306"/>
      <c r="AQF13" s="306"/>
      <c r="AQG13" s="306"/>
      <c r="AQH13" s="306"/>
      <c r="AQI13" s="306"/>
      <c r="AQJ13" s="306"/>
      <c r="AQK13" s="306"/>
      <c r="AQL13" s="306"/>
      <c r="AQM13" s="306"/>
      <c r="AQN13" s="306"/>
      <c r="AQO13" s="306"/>
      <c r="AQP13" s="306"/>
      <c r="AQQ13" s="306"/>
      <c r="AQR13" s="306"/>
      <c r="AQS13" s="306"/>
      <c r="AQT13" s="306"/>
      <c r="AQU13" s="306"/>
      <c r="AQV13" s="306"/>
      <c r="AQW13" s="306"/>
      <c r="AQX13" s="306"/>
      <c r="AQY13" s="306"/>
      <c r="AQZ13" s="306"/>
      <c r="ARA13" s="306"/>
      <c r="ARB13" s="306"/>
      <c r="ARC13" s="306"/>
      <c r="ARD13" s="306"/>
      <c r="ARE13" s="306"/>
      <c r="ARF13" s="306"/>
      <c r="ARG13" s="306"/>
      <c r="ARH13" s="306"/>
      <c r="ARI13" s="306"/>
      <c r="ARJ13" s="306"/>
      <c r="ARK13" s="306"/>
      <c r="ARL13" s="306"/>
      <c r="ARM13" s="306"/>
      <c r="ARN13" s="306"/>
      <c r="ARO13" s="306"/>
      <c r="ARP13" s="306"/>
      <c r="ARQ13" s="306"/>
      <c r="ARR13" s="306"/>
      <c r="ARS13" s="306"/>
      <c r="ART13" s="306"/>
      <c r="ARU13" s="306"/>
      <c r="ARV13" s="306"/>
      <c r="ARW13" s="306"/>
      <c r="ARX13" s="306"/>
      <c r="ARY13" s="306"/>
      <c r="ARZ13" s="306"/>
      <c r="ASA13" s="306"/>
      <c r="ASB13" s="306"/>
      <c r="ASC13" s="306"/>
      <c r="ASD13" s="306"/>
      <c r="ASE13" s="306"/>
      <c r="ASF13" s="306"/>
      <c r="ASG13" s="306"/>
      <c r="ASH13" s="306"/>
      <c r="ASI13" s="306"/>
      <c r="ASJ13" s="306"/>
      <c r="ASK13" s="306"/>
      <c r="ASL13" s="306"/>
      <c r="ASM13" s="306"/>
      <c r="ASN13" s="306"/>
      <c r="ASO13" s="306"/>
      <c r="ASP13" s="306"/>
      <c r="ASQ13" s="306"/>
      <c r="ASR13" s="306"/>
      <c r="ASS13" s="306"/>
      <c r="AST13" s="306"/>
      <c r="ASU13" s="306"/>
      <c r="ASV13" s="306"/>
      <c r="ASW13" s="306"/>
      <c r="ASX13" s="306"/>
      <c r="ASY13" s="306"/>
      <c r="ASZ13" s="306"/>
      <c r="ATA13" s="306"/>
      <c r="ATB13" s="306"/>
      <c r="ATC13" s="306"/>
      <c r="ATD13" s="306"/>
      <c r="ATE13" s="306"/>
      <c r="ATF13" s="306"/>
      <c r="ATG13" s="306"/>
      <c r="ATH13" s="306"/>
      <c r="ATI13" s="306"/>
      <c r="ATJ13" s="306"/>
      <c r="ATK13" s="306"/>
      <c r="ATL13" s="306"/>
      <c r="ATM13" s="306"/>
      <c r="ATN13" s="306"/>
      <c r="ATO13" s="306"/>
      <c r="ATP13" s="306"/>
      <c r="ATQ13" s="306"/>
      <c r="ATR13" s="306"/>
      <c r="ATS13" s="306"/>
      <c r="ATT13" s="306"/>
      <c r="ATU13" s="306"/>
      <c r="ATV13" s="306"/>
      <c r="ATW13" s="306"/>
      <c r="ATX13" s="306"/>
      <c r="ATY13" s="306"/>
      <c r="ATZ13" s="306"/>
      <c r="AUA13" s="306"/>
      <c r="AUB13" s="306"/>
      <c r="AUC13" s="306"/>
      <c r="AUD13" s="306"/>
      <c r="AUE13" s="306"/>
      <c r="AUF13" s="306"/>
      <c r="AUG13" s="306"/>
      <c r="AUH13" s="306"/>
      <c r="AUI13" s="306"/>
      <c r="AUJ13" s="306"/>
      <c r="AUK13" s="306"/>
      <c r="AUL13" s="306"/>
      <c r="AUM13" s="306"/>
      <c r="AUN13" s="306"/>
      <c r="AUO13" s="306"/>
      <c r="AUP13" s="306"/>
      <c r="AUQ13" s="306"/>
      <c r="AUR13" s="306"/>
      <c r="AUS13" s="306"/>
      <c r="AUT13" s="306"/>
      <c r="AUU13" s="306"/>
      <c r="AUV13" s="306"/>
      <c r="AUW13" s="306"/>
      <c r="AUX13" s="306"/>
      <c r="AUY13" s="306"/>
      <c r="AUZ13" s="306"/>
      <c r="AVA13" s="306"/>
      <c r="AVB13" s="306"/>
      <c r="AVC13" s="306"/>
      <c r="AVD13" s="306"/>
      <c r="AVE13" s="306"/>
      <c r="AVF13" s="306"/>
      <c r="AVG13" s="306"/>
      <c r="AVH13" s="306"/>
      <c r="AVI13" s="306"/>
      <c r="AVJ13" s="306"/>
      <c r="AVK13" s="306"/>
      <c r="AVL13" s="306"/>
      <c r="AVM13" s="306"/>
      <c r="AVN13" s="306"/>
      <c r="AVO13" s="306"/>
      <c r="AVP13" s="306"/>
      <c r="AVQ13" s="306"/>
      <c r="AVR13" s="306"/>
      <c r="AVS13" s="306"/>
      <c r="AVT13" s="306"/>
      <c r="AVU13" s="306"/>
      <c r="AVV13" s="306"/>
      <c r="AVW13" s="306"/>
      <c r="AVX13" s="306"/>
      <c r="AVY13" s="306"/>
      <c r="AVZ13" s="306"/>
      <c r="AWA13" s="306"/>
      <c r="AWB13" s="306"/>
      <c r="AWC13" s="306"/>
      <c r="AWD13" s="306"/>
      <c r="AWE13" s="306"/>
      <c r="AWF13" s="306"/>
      <c r="AWG13" s="306"/>
      <c r="AWH13" s="306"/>
      <c r="AWI13" s="306"/>
      <c r="AWJ13" s="306"/>
      <c r="AWK13" s="306"/>
      <c r="AWL13" s="306"/>
      <c r="AWM13" s="306"/>
      <c r="AWN13" s="306"/>
      <c r="AWO13" s="306"/>
      <c r="AWP13" s="306"/>
      <c r="AWQ13" s="306"/>
      <c r="AWR13" s="306"/>
      <c r="AWS13" s="306"/>
      <c r="AWT13" s="306"/>
      <c r="AWU13" s="306"/>
      <c r="AWV13" s="306"/>
      <c r="AWW13" s="306"/>
      <c r="AWX13" s="306"/>
      <c r="AWY13" s="306"/>
      <c r="AWZ13" s="306"/>
      <c r="AXA13" s="306"/>
      <c r="AXB13" s="306"/>
      <c r="AXC13" s="306"/>
      <c r="AXD13" s="306"/>
      <c r="AXE13" s="306"/>
      <c r="AXF13" s="306"/>
      <c r="AXG13" s="306"/>
      <c r="AXH13" s="306"/>
      <c r="AXI13" s="306"/>
      <c r="AXJ13" s="306"/>
      <c r="AXK13" s="306"/>
      <c r="AXL13" s="306"/>
      <c r="AXM13" s="306"/>
      <c r="AXN13" s="306"/>
      <c r="AXO13" s="306"/>
      <c r="AXP13" s="306"/>
      <c r="AXQ13" s="306"/>
      <c r="AXR13" s="306"/>
      <c r="AXS13" s="306"/>
      <c r="AXT13" s="306"/>
      <c r="AXU13" s="306"/>
      <c r="AXV13" s="306"/>
      <c r="AXW13" s="306"/>
      <c r="AXX13" s="306"/>
      <c r="AXY13" s="306"/>
      <c r="AXZ13" s="306"/>
      <c r="AYA13" s="306"/>
      <c r="AYB13" s="306"/>
      <c r="AYC13" s="306"/>
      <c r="AYD13" s="306"/>
      <c r="AYE13" s="306"/>
      <c r="AYF13" s="306"/>
      <c r="AYG13" s="306"/>
      <c r="AYH13" s="306"/>
      <c r="AYI13" s="306"/>
      <c r="AYJ13" s="306"/>
      <c r="AYK13" s="306"/>
      <c r="AYL13" s="306"/>
      <c r="AYM13" s="306"/>
      <c r="AYN13" s="306"/>
      <c r="AYO13" s="306"/>
      <c r="AYP13" s="306"/>
      <c r="AYQ13" s="306"/>
      <c r="AYR13" s="306"/>
      <c r="AYS13" s="306"/>
      <c r="AYT13" s="306"/>
      <c r="AYU13" s="306"/>
      <c r="AYV13" s="306"/>
      <c r="AYW13" s="306"/>
      <c r="AYX13" s="306"/>
      <c r="AYY13" s="306"/>
      <c r="AYZ13" s="306"/>
      <c r="AZA13" s="306"/>
      <c r="AZB13" s="306"/>
      <c r="AZC13" s="306"/>
      <c r="AZD13" s="306"/>
      <c r="AZE13" s="306"/>
      <c r="AZF13" s="306"/>
      <c r="AZG13" s="306"/>
      <c r="AZH13" s="306"/>
      <c r="AZI13" s="306"/>
      <c r="AZJ13" s="306"/>
      <c r="AZK13" s="306"/>
      <c r="AZL13" s="306"/>
      <c r="AZM13" s="306"/>
      <c r="AZN13" s="306"/>
      <c r="AZO13" s="306"/>
      <c r="AZP13" s="306"/>
      <c r="AZQ13" s="306"/>
      <c r="AZR13" s="306"/>
      <c r="AZS13" s="306"/>
      <c r="AZT13" s="306"/>
      <c r="AZU13" s="306"/>
      <c r="AZV13" s="306"/>
      <c r="AZW13" s="306"/>
      <c r="AZX13" s="306"/>
      <c r="AZY13" s="306"/>
      <c r="AZZ13" s="306"/>
      <c r="BAA13" s="306"/>
      <c r="BAB13" s="306"/>
      <c r="BAC13" s="306"/>
      <c r="BAD13" s="306"/>
      <c r="BAE13" s="306"/>
      <c r="BAF13" s="306"/>
      <c r="BAG13" s="306"/>
      <c r="BAH13" s="306"/>
      <c r="BAI13" s="306"/>
      <c r="BAJ13" s="306"/>
      <c r="BAK13" s="306"/>
      <c r="BAL13" s="306"/>
      <c r="BAM13" s="306"/>
      <c r="BAN13" s="306"/>
      <c r="BAO13" s="306"/>
      <c r="BAP13" s="306"/>
      <c r="BAQ13" s="306"/>
      <c r="BAR13" s="306"/>
      <c r="BAS13" s="306"/>
      <c r="BAT13" s="306"/>
      <c r="BAU13" s="306"/>
      <c r="BAV13" s="306"/>
      <c r="BAW13" s="306"/>
      <c r="BAX13" s="306"/>
      <c r="BAY13" s="306"/>
      <c r="BAZ13" s="306"/>
      <c r="BBA13" s="306"/>
      <c r="BBB13" s="306"/>
      <c r="BBC13" s="306"/>
      <c r="BBD13" s="306"/>
      <c r="BBE13" s="306"/>
      <c r="BBF13" s="306"/>
      <c r="BBG13" s="306"/>
      <c r="BBH13" s="306"/>
      <c r="BBI13" s="306"/>
      <c r="BBJ13" s="306"/>
      <c r="BBK13" s="306"/>
      <c r="BBL13" s="306"/>
      <c r="BBM13" s="306"/>
      <c r="BBN13" s="306"/>
      <c r="BBO13" s="306"/>
      <c r="BBP13" s="306"/>
      <c r="BBQ13" s="306"/>
      <c r="BBR13" s="306"/>
      <c r="BBS13" s="306"/>
      <c r="BBT13" s="306"/>
      <c r="BBU13" s="306"/>
      <c r="BBV13" s="306"/>
      <c r="BBW13" s="306"/>
      <c r="BBX13" s="306"/>
      <c r="BBY13" s="306"/>
      <c r="BBZ13" s="306"/>
      <c r="BCA13" s="306"/>
      <c r="BCB13" s="306"/>
      <c r="BCC13" s="306"/>
      <c r="BCD13" s="306"/>
      <c r="BCE13" s="306"/>
      <c r="BCF13" s="306"/>
      <c r="BCG13" s="306"/>
      <c r="BCH13" s="306"/>
      <c r="BCI13" s="306"/>
      <c r="BCJ13" s="306"/>
      <c r="BCK13" s="306"/>
      <c r="BCL13" s="306"/>
      <c r="BCM13" s="306"/>
      <c r="BCN13" s="306"/>
      <c r="BCO13" s="306"/>
      <c r="BCP13" s="306"/>
      <c r="BCQ13" s="306"/>
      <c r="BCR13" s="306"/>
      <c r="BCS13" s="306"/>
      <c r="BCT13" s="306"/>
      <c r="BCU13" s="306"/>
      <c r="BCV13" s="306"/>
      <c r="BCW13" s="306"/>
      <c r="BCX13" s="306"/>
      <c r="BCY13" s="306"/>
      <c r="BCZ13" s="306"/>
      <c r="BDA13" s="306"/>
      <c r="BDB13" s="306"/>
      <c r="BDC13" s="306"/>
      <c r="BDD13" s="306"/>
      <c r="BDE13" s="306"/>
      <c r="BDF13" s="306"/>
      <c r="BDG13" s="306"/>
      <c r="BDH13" s="306"/>
      <c r="BDI13" s="306"/>
      <c r="BDJ13" s="306"/>
      <c r="BDK13" s="306"/>
      <c r="BDL13" s="306"/>
      <c r="BDM13" s="306"/>
      <c r="BDN13" s="306"/>
      <c r="BDO13" s="306"/>
      <c r="BDP13" s="306"/>
      <c r="BDQ13" s="306"/>
      <c r="BDR13" s="306"/>
      <c r="BDS13" s="306"/>
      <c r="BDT13" s="306"/>
      <c r="BDU13" s="306"/>
      <c r="BDV13" s="306"/>
      <c r="BDW13" s="306"/>
      <c r="BDX13" s="306"/>
      <c r="BDY13" s="306"/>
      <c r="BDZ13" s="306"/>
      <c r="BEA13" s="306"/>
      <c r="BEB13" s="306"/>
      <c r="BEC13" s="306"/>
      <c r="BED13" s="306"/>
      <c r="BEE13" s="306"/>
      <c r="BEF13" s="306"/>
      <c r="BEG13" s="306"/>
      <c r="BEH13" s="306"/>
      <c r="BEI13" s="306"/>
      <c r="BEJ13" s="306"/>
      <c r="BEK13" s="306"/>
      <c r="BEL13" s="306"/>
      <c r="BEM13" s="306"/>
      <c r="BEN13" s="306"/>
      <c r="BEO13" s="306"/>
      <c r="BEP13" s="306"/>
      <c r="BEQ13" s="306"/>
      <c r="BER13" s="306"/>
      <c r="BES13" s="306"/>
      <c r="BET13" s="306"/>
      <c r="BEU13" s="306"/>
      <c r="BEV13" s="306"/>
      <c r="BEW13" s="306"/>
      <c r="BEX13" s="306"/>
      <c r="BEY13" s="306"/>
      <c r="BEZ13" s="306"/>
      <c r="BFA13" s="306"/>
      <c r="BFB13" s="306"/>
      <c r="BFC13" s="306"/>
      <c r="BFD13" s="306"/>
      <c r="BFE13" s="306"/>
      <c r="BFF13" s="306"/>
      <c r="BFG13" s="306"/>
      <c r="BFH13" s="306"/>
      <c r="BFI13" s="306"/>
      <c r="BFJ13" s="306"/>
      <c r="BFK13" s="306"/>
      <c r="BFL13" s="306"/>
      <c r="BFM13" s="306"/>
      <c r="BFN13" s="306"/>
      <c r="BFO13" s="306"/>
      <c r="BFP13" s="306"/>
      <c r="BFQ13" s="306"/>
      <c r="BFR13" s="306"/>
      <c r="BFS13" s="306"/>
      <c r="BFT13" s="306"/>
      <c r="BFU13" s="306"/>
      <c r="BFV13" s="306"/>
      <c r="BFW13" s="306"/>
      <c r="BFX13" s="306"/>
      <c r="BFY13" s="306"/>
      <c r="BFZ13" s="306"/>
      <c r="BGA13" s="306"/>
      <c r="BGB13" s="306"/>
      <c r="BGC13" s="306"/>
      <c r="BGD13" s="306"/>
      <c r="BGE13" s="306"/>
      <c r="BGF13" s="306"/>
      <c r="BGG13" s="306"/>
      <c r="BGH13" s="306"/>
      <c r="BGI13" s="306"/>
      <c r="BGJ13" s="306"/>
      <c r="BGK13" s="306"/>
      <c r="BGL13" s="306"/>
      <c r="BGM13" s="306"/>
      <c r="BGN13" s="306"/>
      <c r="BGO13" s="306"/>
      <c r="BGP13" s="306"/>
      <c r="BGQ13" s="306"/>
      <c r="BGR13" s="306"/>
      <c r="BGS13" s="306"/>
      <c r="BGT13" s="306"/>
      <c r="BGU13" s="306"/>
      <c r="BGV13" s="306"/>
      <c r="BGW13" s="306"/>
      <c r="BGX13" s="306"/>
      <c r="BGY13" s="306"/>
      <c r="BGZ13" s="306"/>
      <c r="BHA13" s="306"/>
      <c r="BHB13" s="306"/>
      <c r="BHC13" s="306"/>
      <c r="BHD13" s="306"/>
      <c r="BHE13" s="306"/>
      <c r="BHF13" s="306"/>
      <c r="BHG13" s="306"/>
      <c r="BHH13" s="306"/>
      <c r="BHI13" s="306"/>
      <c r="BHJ13" s="306"/>
      <c r="BHK13" s="306"/>
      <c r="BHL13" s="306"/>
      <c r="BHM13" s="306"/>
      <c r="BHN13" s="306"/>
      <c r="BHO13" s="306"/>
      <c r="BHP13" s="306"/>
      <c r="BHQ13" s="306"/>
      <c r="BHR13" s="306"/>
      <c r="BHS13" s="306"/>
      <c r="BHT13" s="306"/>
      <c r="BHU13" s="306"/>
      <c r="BHV13" s="306"/>
      <c r="BHW13" s="306"/>
      <c r="BHX13" s="306"/>
      <c r="BHY13" s="306"/>
      <c r="BHZ13" s="306"/>
      <c r="BIA13" s="306"/>
      <c r="BIB13" s="306"/>
      <c r="BIC13" s="306"/>
      <c r="BID13" s="306"/>
      <c r="BIE13" s="306"/>
      <c r="BIF13" s="306"/>
      <c r="BIG13" s="306"/>
      <c r="BIH13" s="306"/>
      <c r="BII13" s="306"/>
      <c r="BIJ13" s="306"/>
      <c r="BIK13" s="306"/>
      <c r="BIL13" s="306"/>
      <c r="BIM13" s="306"/>
      <c r="BIN13" s="306"/>
      <c r="BIO13" s="306"/>
      <c r="BIP13" s="306"/>
      <c r="BIQ13" s="306"/>
      <c r="BIR13" s="306"/>
      <c r="BIS13" s="306"/>
      <c r="BIT13" s="306"/>
      <c r="BIU13" s="306"/>
      <c r="BIV13" s="306"/>
      <c r="BIW13" s="306"/>
      <c r="BIX13" s="306"/>
      <c r="BIY13" s="306"/>
      <c r="BIZ13" s="306"/>
      <c r="BJA13" s="306"/>
      <c r="BJB13" s="306"/>
      <c r="BJC13" s="306"/>
      <c r="BJD13" s="306"/>
      <c r="BJE13" s="306"/>
      <c r="BJF13" s="306"/>
      <c r="BJG13" s="306"/>
      <c r="BJH13" s="306"/>
      <c r="BJI13" s="306"/>
      <c r="BJJ13" s="306"/>
      <c r="BJK13" s="306"/>
      <c r="BJL13" s="306"/>
      <c r="BJM13" s="306"/>
      <c r="BJN13" s="306"/>
      <c r="BJO13" s="306"/>
      <c r="BJP13" s="306"/>
      <c r="BJQ13" s="306"/>
      <c r="BJR13" s="306"/>
      <c r="BJS13" s="306"/>
      <c r="BJT13" s="306"/>
      <c r="BJU13" s="306"/>
      <c r="BJV13" s="306"/>
      <c r="BJW13" s="306"/>
      <c r="BJX13" s="306"/>
      <c r="BJY13" s="306"/>
      <c r="BJZ13" s="306"/>
      <c r="BKA13" s="306"/>
      <c r="BKB13" s="306"/>
      <c r="BKC13" s="306"/>
      <c r="BKD13" s="306"/>
      <c r="BKE13" s="306"/>
      <c r="BKF13" s="306"/>
      <c r="BKG13" s="306"/>
      <c r="BKH13" s="306"/>
      <c r="BKI13" s="306"/>
      <c r="BKJ13" s="306"/>
      <c r="BKK13" s="306"/>
      <c r="BKL13" s="306"/>
      <c r="BKM13" s="306"/>
      <c r="BKN13" s="306"/>
      <c r="BKO13" s="306"/>
      <c r="BKP13" s="306"/>
      <c r="BKQ13" s="306"/>
      <c r="BKR13" s="306"/>
      <c r="BKS13" s="306"/>
      <c r="BKT13" s="306"/>
      <c r="BKU13" s="306"/>
      <c r="BKV13" s="306"/>
      <c r="BKW13" s="306"/>
      <c r="BKX13" s="306"/>
      <c r="BKY13" s="306"/>
      <c r="BKZ13" s="306"/>
      <c r="BLA13" s="306"/>
      <c r="BLB13" s="306"/>
      <c r="BLC13" s="306"/>
      <c r="BLD13" s="306"/>
      <c r="BLE13" s="306"/>
      <c r="BLF13" s="306"/>
      <c r="BLG13" s="306"/>
      <c r="BLH13" s="306"/>
      <c r="BLI13" s="306"/>
      <c r="BLJ13" s="306"/>
      <c r="BLK13" s="306"/>
      <c r="BLL13" s="306"/>
      <c r="BLM13" s="306"/>
      <c r="BLN13" s="306"/>
      <c r="BLO13" s="306"/>
      <c r="BLP13" s="306"/>
      <c r="BLQ13" s="306"/>
      <c r="BLR13" s="306"/>
      <c r="BLS13" s="306"/>
      <c r="BLT13" s="306"/>
      <c r="BLU13" s="306"/>
      <c r="BLV13" s="306"/>
      <c r="BLW13" s="306"/>
      <c r="BLX13" s="306"/>
      <c r="BLY13" s="306"/>
      <c r="BLZ13" s="306"/>
      <c r="BMA13" s="306"/>
      <c r="BMB13" s="306"/>
      <c r="BMC13" s="306"/>
      <c r="BMD13" s="306"/>
      <c r="BME13" s="306"/>
      <c r="BMF13" s="306"/>
      <c r="BMG13" s="306"/>
      <c r="BMH13" s="306"/>
      <c r="BMI13" s="306"/>
      <c r="BMJ13" s="306"/>
      <c r="BMK13" s="306"/>
      <c r="BML13" s="306"/>
      <c r="BMM13" s="306"/>
      <c r="BMN13" s="306"/>
      <c r="BMO13" s="306"/>
      <c r="BMP13" s="306"/>
      <c r="BMQ13" s="306"/>
      <c r="BMR13" s="306"/>
      <c r="BMS13" s="306"/>
      <c r="BMT13" s="306"/>
      <c r="BMU13" s="306"/>
      <c r="BMV13" s="306"/>
      <c r="BMW13" s="306"/>
      <c r="BMX13" s="306"/>
      <c r="BMY13" s="306"/>
      <c r="BMZ13" s="306"/>
      <c r="BNA13" s="306"/>
      <c r="BNB13" s="306"/>
      <c r="BNC13" s="306"/>
      <c r="BND13" s="306"/>
      <c r="BNE13" s="306"/>
      <c r="BNF13" s="306"/>
      <c r="BNG13" s="306"/>
      <c r="BNH13" s="306"/>
      <c r="BNI13" s="306"/>
      <c r="BNJ13" s="306"/>
      <c r="BNK13" s="306"/>
      <c r="BNL13" s="306"/>
      <c r="BNM13" s="306"/>
      <c r="BNN13" s="306"/>
      <c r="BNO13" s="306"/>
      <c r="BNP13" s="306"/>
      <c r="BNQ13" s="306"/>
      <c r="BNR13" s="306"/>
      <c r="BNS13" s="306"/>
      <c r="BNT13" s="306"/>
      <c r="BNU13" s="306"/>
      <c r="BNV13" s="306"/>
      <c r="BNW13" s="306"/>
      <c r="BNX13" s="306"/>
      <c r="BNY13" s="306"/>
      <c r="BNZ13" s="306"/>
      <c r="BOA13" s="306"/>
      <c r="BOB13" s="306"/>
      <c r="BOC13" s="306"/>
      <c r="BOD13" s="306"/>
      <c r="BOE13" s="306"/>
      <c r="BOF13" s="306"/>
      <c r="BOG13" s="306"/>
      <c r="BOH13" s="306"/>
      <c r="BOI13" s="306"/>
      <c r="BOJ13" s="306"/>
      <c r="BOK13" s="306"/>
      <c r="BOL13" s="306"/>
      <c r="BOM13" s="306"/>
      <c r="BON13" s="306"/>
      <c r="BOO13" s="306"/>
      <c r="BOP13" s="306"/>
      <c r="BOQ13" s="306"/>
      <c r="BOR13" s="306"/>
      <c r="BOS13" s="306"/>
      <c r="BOT13" s="306"/>
      <c r="BOU13" s="306"/>
      <c r="BOV13" s="306"/>
      <c r="BOW13" s="306"/>
      <c r="BOX13" s="306"/>
      <c r="BOY13" s="306"/>
      <c r="BOZ13" s="306"/>
      <c r="BPA13" s="306"/>
      <c r="BPB13" s="306"/>
      <c r="BPC13" s="306"/>
      <c r="BPD13" s="306"/>
      <c r="BPE13" s="306"/>
      <c r="BPF13" s="306"/>
      <c r="BPG13" s="306"/>
      <c r="BPH13" s="306"/>
      <c r="BPI13" s="306"/>
      <c r="BPJ13" s="306"/>
      <c r="BPK13" s="306"/>
      <c r="BPL13" s="306"/>
      <c r="BPM13" s="306"/>
      <c r="BPN13" s="306"/>
      <c r="BPO13" s="306"/>
      <c r="BPP13" s="306"/>
      <c r="BPQ13" s="306"/>
      <c r="BPR13" s="306"/>
      <c r="BPS13" s="306"/>
      <c r="BPT13" s="306"/>
      <c r="BPU13" s="306"/>
      <c r="BPV13" s="306"/>
      <c r="BPW13" s="306"/>
      <c r="BPX13" s="306"/>
      <c r="BPY13" s="306"/>
      <c r="BPZ13" s="306"/>
      <c r="BQA13" s="306"/>
      <c r="BQB13" s="306"/>
      <c r="BQC13" s="306"/>
      <c r="BQD13" s="306"/>
      <c r="BQE13" s="306"/>
      <c r="BQF13" s="306"/>
      <c r="BQG13" s="306"/>
      <c r="BQH13" s="306"/>
      <c r="BQI13" s="306"/>
      <c r="BQJ13" s="306"/>
      <c r="BQK13" s="306"/>
      <c r="BQL13" s="306"/>
      <c r="BQM13" s="306"/>
      <c r="BQN13" s="306"/>
      <c r="BQO13" s="306"/>
      <c r="BQP13" s="306"/>
      <c r="BQQ13" s="306"/>
      <c r="BQR13" s="306"/>
      <c r="BQS13" s="306"/>
      <c r="BQT13" s="306"/>
      <c r="BQU13" s="306"/>
      <c r="BQV13" s="306"/>
      <c r="BQW13" s="306"/>
      <c r="BQX13" s="306"/>
      <c r="BQY13" s="306"/>
      <c r="BQZ13" s="306"/>
      <c r="BRA13" s="306"/>
      <c r="BRB13" s="306"/>
      <c r="BRC13" s="306"/>
      <c r="BRD13" s="306"/>
      <c r="BRE13" s="306"/>
      <c r="BRF13" s="306"/>
      <c r="BRG13" s="306"/>
      <c r="BRH13" s="306"/>
      <c r="BRI13" s="306"/>
      <c r="BRJ13" s="306"/>
      <c r="BRK13" s="306"/>
      <c r="BRL13" s="306"/>
      <c r="BRM13" s="306"/>
      <c r="BRN13" s="306"/>
      <c r="BRO13" s="306"/>
      <c r="BRP13" s="306"/>
      <c r="BRQ13" s="306"/>
      <c r="BRR13" s="306"/>
      <c r="BRS13" s="306"/>
      <c r="BRT13" s="306"/>
      <c r="BRU13" s="306"/>
      <c r="BRV13" s="306"/>
      <c r="BRW13" s="306"/>
      <c r="BRX13" s="306"/>
      <c r="BRY13" s="306"/>
      <c r="BRZ13" s="306"/>
      <c r="BSA13" s="306"/>
      <c r="BSB13" s="306"/>
      <c r="BSC13" s="306"/>
      <c r="BSD13" s="306"/>
      <c r="BSE13" s="306"/>
      <c r="BSF13" s="306"/>
      <c r="BSG13" s="306"/>
      <c r="BSH13" s="306"/>
      <c r="BSI13" s="306"/>
      <c r="BSJ13" s="306"/>
      <c r="BSK13" s="306"/>
      <c r="BSL13" s="306"/>
      <c r="BSM13" s="306"/>
      <c r="BSN13" s="306"/>
      <c r="BSO13" s="306"/>
      <c r="BSP13" s="306"/>
      <c r="BSQ13" s="306"/>
      <c r="BSR13" s="306"/>
      <c r="BSS13" s="306"/>
      <c r="BST13" s="306"/>
      <c r="BSU13" s="306"/>
      <c r="BSV13" s="306"/>
      <c r="BSW13" s="306"/>
      <c r="BSX13" s="306"/>
      <c r="BSY13" s="306"/>
      <c r="BSZ13" s="306"/>
      <c r="BTA13" s="306"/>
      <c r="BTB13" s="306"/>
      <c r="BTC13" s="306"/>
      <c r="BTD13" s="306"/>
      <c r="BTE13" s="306"/>
      <c r="BTF13" s="306"/>
      <c r="BTG13" s="306"/>
      <c r="BTH13" s="306"/>
      <c r="BTI13" s="306"/>
      <c r="BTJ13" s="306"/>
      <c r="BTK13" s="306"/>
      <c r="BTL13" s="306"/>
      <c r="BTM13" s="306"/>
      <c r="BTN13" s="306"/>
      <c r="BTO13" s="306"/>
      <c r="BTP13" s="306"/>
      <c r="BTQ13" s="306"/>
      <c r="BTR13" s="306"/>
      <c r="BTS13" s="306"/>
      <c r="BTT13" s="306"/>
      <c r="BTU13" s="306"/>
      <c r="BTV13" s="306"/>
      <c r="BTW13" s="306"/>
      <c r="BTX13" s="306"/>
      <c r="BTY13" s="306"/>
      <c r="BTZ13" s="306"/>
      <c r="BUA13" s="306"/>
      <c r="BUB13" s="306"/>
      <c r="BUC13" s="306"/>
      <c r="BUD13" s="306"/>
      <c r="BUE13" s="306"/>
      <c r="BUF13" s="306"/>
      <c r="BUG13" s="306"/>
      <c r="BUH13" s="306"/>
      <c r="BUI13" s="306"/>
      <c r="BUJ13" s="306"/>
      <c r="BUK13" s="306"/>
      <c r="BUL13" s="306"/>
      <c r="BUM13" s="306"/>
      <c r="BUN13" s="306"/>
      <c r="BUO13" s="306"/>
      <c r="BUP13" s="306"/>
      <c r="BUQ13" s="306"/>
      <c r="BUR13" s="306"/>
      <c r="BUS13" s="306"/>
      <c r="BUT13" s="306"/>
      <c r="BUU13" s="306"/>
      <c r="BUV13" s="306"/>
      <c r="BUW13" s="306"/>
      <c r="BUX13" s="306"/>
      <c r="BUY13" s="306"/>
      <c r="BUZ13" s="306"/>
      <c r="BVA13" s="306"/>
      <c r="BVB13" s="306"/>
      <c r="BVC13" s="306"/>
      <c r="BVD13" s="306"/>
      <c r="BVE13" s="306"/>
      <c r="BVF13" s="306"/>
      <c r="BVG13" s="306"/>
      <c r="BVH13" s="306"/>
      <c r="BVI13" s="306"/>
      <c r="BVJ13" s="306"/>
      <c r="BVK13" s="306"/>
      <c r="BVL13" s="306"/>
      <c r="BVM13" s="306"/>
      <c r="BVN13" s="306"/>
      <c r="BVO13" s="306"/>
      <c r="BVP13" s="306"/>
      <c r="BVQ13" s="306"/>
      <c r="BVR13" s="306"/>
      <c r="BVS13" s="306"/>
      <c r="BVT13" s="306"/>
      <c r="BVU13" s="306"/>
      <c r="BVV13" s="306"/>
      <c r="BVW13" s="306"/>
      <c r="BVX13" s="306"/>
      <c r="BVY13" s="306"/>
      <c r="BVZ13" s="306"/>
      <c r="BWA13" s="306"/>
      <c r="BWB13" s="306"/>
      <c r="BWC13" s="306"/>
      <c r="BWD13" s="306"/>
      <c r="BWE13" s="306"/>
      <c r="BWF13" s="306"/>
      <c r="BWG13" s="306"/>
      <c r="BWH13" s="306"/>
      <c r="BWI13" s="306"/>
      <c r="BWJ13" s="306"/>
      <c r="BWK13" s="306"/>
      <c r="BWL13" s="306"/>
      <c r="BWM13" s="306"/>
      <c r="BWN13" s="306"/>
      <c r="BWO13" s="306"/>
      <c r="BWP13" s="306"/>
      <c r="BWQ13" s="306"/>
      <c r="BWR13" s="306"/>
      <c r="BWS13" s="306"/>
      <c r="BWT13" s="306"/>
      <c r="BWU13" s="306"/>
      <c r="BWV13" s="306"/>
      <c r="BWW13" s="306"/>
      <c r="BWX13" s="306"/>
      <c r="BWY13" s="306"/>
      <c r="BWZ13" s="306"/>
      <c r="BXA13" s="306"/>
      <c r="BXB13" s="306"/>
      <c r="BXC13" s="306"/>
      <c r="BXD13" s="306"/>
      <c r="BXE13" s="306"/>
      <c r="BXF13" s="306"/>
      <c r="BXG13" s="306"/>
      <c r="BXH13" s="306"/>
      <c r="BXI13" s="306"/>
      <c r="BXJ13" s="306"/>
      <c r="BXK13" s="306"/>
      <c r="BXL13" s="306"/>
      <c r="BXM13" s="306"/>
      <c r="BXN13" s="306"/>
      <c r="BXO13" s="306"/>
      <c r="BXP13" s="306"/>
      <c r="BXQ13" s="306"/>
      <c r="BXR13" s="306"/>
      <c r="BXS13" s="306"/>
      <c r="BXT13" s="306"/>
      <c r="BXU13" s="306"/>
      <c r="BXV13" s="306"/>
      <c r="BXW13" s="306"/>
      <c r="BXX13" s="306"/>
      <c r="BXY13" s="306"/>
      <c r="BXZ13" s="306"/>
      <c r="BYA13" s="306"/>
      <c r="BYB13" s="306"/>
      <c r="BYC13" s="306"/>
      <c r="BYD13" s="306"/>
      <c r="BYE13" s="306"/>
      <c r="BYF13" s="306"/>
      <c r="BYG13" s="306"/>
      <c r="BYH13" s="306"/>
      <c r="BYI13" s="306"/>
      <c r="BYJ13" s="306"/>
      <c r="BYK13" s="306"/>
      <c r="BYL13" s="306"/>
      <c r="BYM13" s="306"/>
      <c r="BYN13" s="306"/>
      <c r="BYO13" s="306"/>
      <c r="BYP13" s="306"/>
      <c r="BYQ13" s="306"/>
      <c r="BYR13" s="306"/>
      <c r="BYS13" s="306"/>
      <c r="BYT13" s="306"/>
      <c r="BYU13" s="306"/>
      <c r="BYV13" s="306"/>
      <c r="BYW13" s="306"/>
      <c r="BYX13" s="306"/>
      <c r="BYY13" s="306"/>
      <c r="BYZ13" s="306"/>
      <c r="BZA13" s="306"/>
      <c r="BZB13" s="306"/>
      <c r="BZC13" s="306"/>
      <c r="BZD13" s="306"/>
      <c r="BZE13" s="306"/>
      <c r="BZF13" s="306"/>
      <c r="BZG13" s="306"/>
      <c r="BZH13" s="306"/>
      <c r="BZI13" s="306"/>
      <c r="BZJ13" s="306"/>
      <c r="BZK13" s="306"/>
      <c r="BZL13" s="306"/>
      <c r="BZM13" s="306"/>
      <c r="BZN13" s="306"/>
      <c r="BZO13" s="306"/>
      <c r="BZP13" s="306"/>
      <c r="BZQ13" s="306"/>
      <c r="BZR13" s="306"/>
      <c r="BZS13" s="306"/>
      <c r="BZT13" s="306"/>
      <c r="BZU13" s="306"/>
      <c r="BZV13" s="306"/>
      <c r="BZW13" s="306"/>
      <c r="BZX13" s="306"/>
      <c r="BZY13" s="306"/>
      <c r="BZZ13" s="306"/>
      <c r="CAA13" s="306"/>
      <c r="CAB13" s="306"/>
      <c r="CAC13" s="306"/>
      <c r="CAD13" s="306"/>
      <c r="CAE13" s="306"/>
      <c r="CAF13" s="306"/>
      <c r="CAG13" s="306"/>
      <c r="CAH13" s="306"/>
      <c r="CAI13" s="306"/>
      <c r="CAJ13" s="306"/>
      <c r="CAK13" s="306"/>
      <c r="CAL13" s="306"/>
      <c r="CAM13" s="306"/>
      <c r="CAN13" s="306"/>
      <c r="CAO13" s="306"/>
      <c r="CAP13" s="306"/>
      <c r="CAQ13" s="306"/>
      <c r="CAR13" s="306"/>
      <c r="CAS13" s="306"/>
      <c r="CAT13" s="306"/>
      <c r="CAU13" s="306"/>
      <c r="CAV13" s="306"/>
      <c r="CAW13" s="306"/>
      <c r="CAX13" s="306"/>
      <c r="CAY13" s="306"/>
      <c r="CAZ13" s="306"/>
      <c r="CBA13" s="306"/>
      <c r="CBB13" s="306"/>
      <c r="CBC13" s="306"/>
      <c r="CBD13" s="306"/>
      <c r="CBE13" s="306"/>
      <c r="CBF13" s="306"/>
      <c r="CBG13" s="306"/>
      <c r="CBH13" s="306"/>
      <c r="CBI13" s="306"/>
      <c r="CBJ13" s="306"/>
      <c r="CBK13" s="306"/>
      <c r="CBL13" s="306"/>
      <c r="CBM13" s="306"/>
      <c r="CBN13" s="306"/>
      <c r="CBO13" s="306"/>
      <c r="CBP13" s="306"/>
      <c r="CBQ13" s="306"/>
      <c r="CBR13" s="306"/>
      <c r="CBS13" s="306"/>
      <c r="CBT13" s="306"/>
      <c r="CBU13" s="306"/>
      <c r="CBV13" s="306"/>
      <c r="CBW13" s="306"/>
      <c r="CBX13" s="306"/>
      <c r="CBY13" s="306"/>
      <c r="CBZ13" s="306"/>
      <c r="CCA13" s="306"/>
      <c r="CCB13" s="306"/>
      <c r="CCC13" s="306"/>
      <c r="CCD13" s="306"/>
      <c r="CCE13" s="306"/>
      <c r="CCF13" s="306"/>
      <c r="CCG13" s="306"/>
      <c r="CCH13" s="306"/>
      <c r="CCI13" s="306"/>
      <c r="CCJ13" s="306"/>
      <c r="CCK13" s="306"/>
      <c r="CCL13" s="306"/>
      <c r="CCM13" s="306"/>
      <c r="CCN13" s="306"/>
      <c r="CCO13" s="306"/>
      <c r="CCP13" s="306"/>
      <c r="CCQ13" s="306"/>
      <c r="CCR13" s="306"/>
      <c r="CCS13" s="306"/>
      <c r="CCT13" s="306"/>
      <c r="CCU13" s="306"/>
      <c r="CCV13" s="306"/>
      <c r="CCW13" s="306"/>
      <c r="CCX13" s="306"/>
      <c r="CCY13" s="306"/>
      <c r="CCZ13" s="306"/>
      <c r="CDA13" s="306"/>
      <c r="CDB13" s="306"/>
      <c r="CDC13" s="306"/>
      <c r="CDD13" s="306"/>
      <c r="CDE13" s="306"/>
      <c r="CDF13" s="306"/>
      <c r="CDG13" s="306"/>
      <c r="CDH13" s="306"/>
      <c r="CDI13" s="306"/>
      <c r="CDJ13" s="306"/>
      <c r="CDK13" s="306"/>
      <c r="CDL13" s="306"/>
      <c r="CDM13" s="306"/>
      <c r="CDN13" s="306"/>
      <c r="CDO13" s="306"/>
      <c r="CDP13" s="306"/>
      <c r="CDQ13" s="306"/>
      <c r="CDR13" s="306"/>
      <c r="CDS13" s="306"/>
      <c r="CDT13" s="306"/>
      <c r="CDU13" s="306"/>
      <c r="CDV13" s="306"/>
      <c r="CDW13" s="306"/>
      <c r="CDX13" s="306"/>
      <c r="CDY13" s="306"/>
      <c r="CDZ13" s="306"/>
      <c r="CEA13" s="306"/>
      <c r="CEB13" s="306"/>
      <c r="CEC13" s="306"/>
      <c r="CED13" s="306"/>
      <c r="CEE13" s="306"/>
      <c r="CEF13" s="306"/>
      <c r="CEG13" s="306"/>
      <c r="CEH13" s="306"/>
      <c r="CEI13" s="306"/>
      <c r="CEJ13" s="306"/>
      <c r="CEK13" s="306"/>
      <c r="CEL13" s="306"/>
      <c r="CEM13" s="306"/>
      <c r="CEN13" s="306"/>
      <c r="CEO13" s="306"/>
      <c r="CEP13" s="306"/>
      <c r="CEQ13" s="306"/>
      <c r="CER13" s="306"/>
      <c r="CES13" s="306"/>
      <c r="CET13" s="306"/>
      <c r="CEU13" s="306"/>
      <c r="CEV13" s="306"/>
      <c r="CEW13" s="306"/>
      <c r="CEX13" s="306"/>
      <c r="CEY13" s="306"/>
      <c r="CEZ13" s="306"/>
      <c r="CFA13" s="306"/>
      <c r="CFB13" s="306"/>
      <c r="CFC13" s="306"/>
      <c r="CFD13" s="306"/>
      <c r="CFE13" s="306"/>
      <c r="CFF13" s="306"/>
      <c r="CFG13" s="306"/>
      <c r="CFH13" s="306"/>
      <c r="CFI13" s="306"/>
      <c r="CFJ13" s="306"/>
      <c r="CFK13" s="306"/>
      <c r="CFL13" s="306"/>
      <c r="CFM13" s="306"/>
      <c r="CFN13" s="306"/>
      <c r="CFO13" s="306"/>
      <c r="CFP13" s="306"/>
      <c r="CFQ13" s="306"/>
      <c r="CFR13" s="306"/>
      <c r="CFS13" s="306"/>
      <c r="CFT13" s="306"/>
      <c r="CFU13" s="306"/>
      <c r="CFV13" s="306"/>
      <c r="CFW13" s="306"/>
      <c r="CFX13" s="306"/>
      <c r="CFY13" s="306"/>
      <c r="CFZ13" s="306"/>
      <c r="CGA13" s="306"/>
      <c r="CGB13" s="306"/>
      <c r="CGC13" s="306"/>
      <c r="CGD13" s="306"/>
      <c r="CGE13" s="306"/>
      <c r="CGF13" s="306"/>
      <c r="CGG13" s="306"/>
      <c r="CGH13" s="306"/>
      <c r="CGI13" s="306"/>
      <c r="CGJ13" s="306"/>
      <c r="CGK13" s="306"/>
      <c r="CGL13" s="306"/>
      <c r="CGM13" s="306"/>
      <c r="CGN13" s="306"/>
      <c r="CGO13" s="306"/>
      <c r="CGP13" s="306"/>
      <c r="CGQ13" s="306"/>
      <c r="CGR13" s="306"/>
      <c r="CGS13" s="306"/>
      <c r="CGT13" s="306"/>
      <c r="CGU13" s="306"/>
      <c r="CGV13" s="306"/>
      <c r="CGW13" s="306"/>
      <c r="CGX13" s="306"/>
      <c r="CGY13" s="306"/>
      <c r="CGZ13" s="306"/>
      <c r="CHA13" s="306"/>
      <c r="CHB13" s="306"/>
      <c r="CHC13" s="306"/>
      <c r="CHD13" s="306"/>
      <c r="CHE13" s="306"/>
      <c r="CHF13" s="306"/>
      <c r="CHG13" s="306"/>
      <c r="CHH13" s="306"/>
      <c r="CHI13" s="306"/>
      <c r="CHJ13" s="306"/>
      <c r="CHK13" s="306"/>
      <c r="CHL13" s="306"/>
      <c r="CHM13" s="306"/>
      <c r="CHN13" s="306"/>
      <c r="CHO13" s="306"/>
      <c r="CHP13" s="306"/>
      <c r="CHQ13" s="306"/>
      <c r="CHR13" s="306"/>
      <c r="CHS13" s="306"/>
      <c r="CHT13" s="306"/>
      <c r="CHU13" s="306"/>
      <c r="CHV13" s="306"/>
      <c r="CHW13" s="306"/>
      <c r="CHX13" s="306"/>
      <c r="CHY13" s="306"/>
      <c r="CHZ13" s="306"/>
      <c r="CIA13" s="306"/>
      <c r="CIB13" s="306"/>
      <c r="CIC13" s="306"/>
      <c r="CID13" s="306"/>
      <c r="CIE13" s="306"/>
      <c r="CIF13" s="306"/>
      <c r="CIG13" s="306"/>
      <c r="CIH13" s="306"/>
      <c r="CII13" s="306"/>
      <c r="CIJ13" s="306"/>
      <c r="CIK13" s="306"/>
      <c r="CIL13" s="306"/>
      <c r="CIM13" s="306"/>
      <c r="CIN13" s="306"/>
      <c r="CIO13" s="306"/>
      <c r="CIP13" s="306"/>
      <c r="CIQ13" s="306"/>
      <c r="CIR13" s="306"/>
      <c r="CIS13" s="306"/>
      <c r="CIT13" s="306"/>
      <c r="CIU13" s="306"/>
      <c r="CIV13" s="306"/>
      <c r="CIW13" s="306"/>
      <c r="CIX13" s="306"/>
      <c r="CIY13" s="306"/>
      <c r="CIZ13" s="306"/>
      <c r="CJA13" s="306"/>
      <c r="CJB13" s="306"/>
      <c r="CJC13" s="306"/>
      <c r="CJD13" s="306"/>
      <c r="CJE13" s="306"/>
      <c r="CJF13" s="306"/>
      <c r="CJG13" s="306"/>
      <c r="CJH13" s="306"/>
      <c r="CJI13" s="306"/>
      <c r="CJJ13" s="306"/>
      <c r="CJK13" s="306"/>
      <c r="CJL13" s="306"/>
      <c r="CJM13" s="306"/>
      <c r="CJN13" s="306"/>
      <c r="CJO13" s="306"/>
      <c r="CJP13" s="306"/>
      <c r="CJQ13" s="306"/>
      <c r="CJR13" s="306"/>
      <c r="CJS13" s="306"/>
      <c r="CJT13" s="306"/>
      <c r="CJU13" s="306"/>
      <c r="CJV13" s="306"/>
      <c r="CJW13" s="306"/>
      <c r="CJX13" s="306"/>
      <c r="CJY13" s="306"/>
      <c r="CJZ13" s="306"/>
      <c r="CKA13" s="306"/>
      <c r="CKB13" s="306"/>
      <c r="CKC13" s="306"/>
      <c r="CKD13" s="306"/>
      <c r="CKE13" s="306"/>
      <c r="CKF13" s="306"/>
      <c r="CKG13" s="306"/>
      <c r="CKH13" s="306"/>
      <c r="CKI13" s="306"/>
      <c r="CKJ13" s="306"/>
      <c r="CKK13" s="306"/>
      <c r="CKL13" s="306"/>
      <c r="CKM13" s="306"/>
      <c r="CKN13" s="306"/>
      <c r="CKO13" s="306"/>
      <c r="CKP13" s="306"/>
      <c r="CKQ13" s="306"/>
      <c r="CKR13" s="306"/>
      <c r="CKS13" s="306"/>
      <c r="CKT13" s="306"/>
      <c r="CKU13" s="306"/>
      <c r="CKV13" s="306"/>
      <c r="CKW13" s="306"/>
      <c r="CKX13" s="306"/>
      <c r="CKY13" s="306"/>
      <c r="CKZ13" s="306"/>
      <c r="CLA13" s="306"/>
      <c r="CLB13" s="306"/>
      <c r="CLC13" s="306"/>
      <c r="CLD13" s="306"/>
      <c r="CLE13" s="306"/>
      <c r="CLF13" s="306"/>
      <c r="CLG13" s="306"/>
      <c r="CLH13" s="306"/>
      <c r="CLI13" s="306"/>
      <c r="CLJ13" s="306"/>
      <c r="CLK13" s="306"/>
      <c r="CLL13" s="306"/>
      <c r="CLM13" s="306"/>
      <c r="CLN13" s="306"/>
      <c r="CLO13" s="306"/>
      <c r="CLP13" s="306"/>
      <c r="CLQ13" s="306"/>
      <c r="CLR13" s="306"/>
      <c r="CLS13" s="306"/>
      <c r="CLT13" s="306"/>
      <c r="CLU13" s="306"/>
      <c r="CLV13" s="306"/>
      <c r="CLW13" s="306"/>
      <c r="CLX13" s="306"/>
      <c r="CLY13" s="306"/>
      <c r="CLZ13" s="306"/>
      <c r="CMA13" s="306"/>
      <c r="CMB13" s="306"/>
      <c r="CMC13" s="306"/>
      <c r="CMD13" s="306"/>
      <c r="CME13" s="306"/>
      <c r="CMF13" s="306"/>
      <c r="CMG13" s="306"/>
      <c r="CMH13" s="306"/>
      <c r="CMI13" s="306"/>
      <c r="CMJ13" s="306"/>
      <c r="CMK13" s="306"/>
      <c r="CML13" s="306"/>
      <c r="CMM13" s="306"/>
      <c r="CMN13" s="306"/>
      <c r="CMO13" s="306"/>
      <c r="CMP13" s="306"/>
      <c r="CMQ13" s="306"/>
      <c r="CMR13" s="306"/>
      <c r="CMS13" s="306"/>
      <c r="CMT13" s="306"/>
      <c r="CMU13" s="306"/>
      <c r="CMV13" s="306"/>
      <c r="CMW13" s="306"/>
      <c r="CMX13" s="306"/>
      <c r="CMY13" s="306"/>
      <c r="CMZ13" s="306"/>
      <c r="CNA13" s="306"/>
      <c r="CNB13" s="306"/>
      <c r="CNC13" s="306"/>
      <c r="CND13" s="306"/>
      <c r="CNE13" s="306"/>
      <c r="CNF13" s="306"/>
      <c r="CNG13" s="306"/>
      <c r="CNH13" s="306"/>
      <c r="CNI13" s="306"/>
      <c r="CNJ13" s="306"/>
      <c r="CNK13" s="306"/>
      <c r="CNL13" s="306"/>
      <c r="CNM13" s="306"/>
      <c r="CNN13" s="306"/>
      <c r="CNO13" s="306"/>
      <c r="CNP13" s="306"/>
      <c r="CNQ13" s="306"/>
      <c r="CNR13" s="306"/>
      <c r="CNS13" s="306"/>
      <c r="CNT13" s="306"/>
      <c r="CNU13" s="306"/>
      <c r="CNV13" s="306"/>
      <c r="CNW13" s="306"/>
      <c r="CNX13" s="306"/>
      <c r="CNY13" s="306"/>
      <c r="CNZ13" s="306"/>
      <c r="COA13" s="306"/>
      <c r="COB13" s="306"/>
      <c r="COC13" s="306"/>
      <c r="COD13" s="306"/>
      <c r="COE13" s="306"/>
      <c r="COF13" s="306"/>
      <c r="COG13" s="306"/>
      <c r="COH13" s="306"/>
      <c r="COI13" s="306"/>
      <c r="COJ13" s="306"/>
      <c r="COK13" s="306"/>
      <c r="COL13" s="306"/>
      <c r="COM13" s="306"/>
      <c r="CON13" s="306"/>
      <c r="COO13" s="306"/>
      <c r="COP13" s="306"/>
      <c r="COQ13" s="306"/>
      <c r="COR13" s="306"/>
      <c r="COS13" s="306"/>
      <c r="COT13" s="306"/>
      <c r="COU13" s="306"/>
      <c r="COV13" s="306"/>
      <c r="COW13" s="306"/>
      <c r="COX13" s="306"/>
      <c r="COY13" s="306"/>
      <c r="COZ13" s="306"/>
      <c r="CPA13" s="306"/>
      <c r="CPB13" s="306"/>
      <c r="CPC13" s="306"/>
      <c r="CPD13" s="306"/>
      <c r="CPE13" s="306"/>
      <c r="CPF13" s="306"/>
      <c r="CPG13" s="306"/>
      <c r="CPH13" s="306"/>
      <c r="CPI13" s="306"/>
      <c r="CPJ13" s="306"/>
      <c r="CPK13" s="306"/>
      <c r="CPL13" s="306"/>
      <c r="CPM13" s="306"/>
      <c r="CPN13" s="306"/>
      <c r="CPO13" s="306"/>
      <c r="CPP13" s="306"/>
      <c r="CPQ13" s="306"/>
      <c r="CPR13" s="306"/>
      <c r="CPS13" s="306"/>
      <c r="CPT13" s="306"/>
      <c r="CPU13" s="306"/>
      <c r="CPV13" s="306"/>
      <c r="CPW13" s="306"/>
      <c r="CPX13" s="306"/>
      <c r="CPY13" s="306"/>
      <c r="CPZ13" s="306"/>
      <c r="CQA13" s="306"/>
      <c r="CQB13" s="306"/>
      <c r="CQC13" s="306"/>
      <c r="CQD13" s="306"/>
      <c r="CQE13" s="306"/>
      <c r="CQF13" s="306"/>
      <c r="CQG13" s="306"/>
      <c r="CQH13" s="306"/>
      <c r="CQI13" s="306"/>
      <c r="CQJ13" s="306"/>
      <c r="CQK13" s="306"/>
      <c r="CQL13" s="306"/>
      <c r="CQM13" s="306"/>
      <c r="CQN13" s="306"/>
      <c r="CQO13" s="306"/>
      <c r="CQP13" s="306"/>
      <c r="CQQ13" s="306"/>
      <c r="CQR13" s="306"/>
      <c r="CQS13" s="306"/>
      <c r="CQT13" s="306"/>
      <c r="CQU13" s="306"/>
      <c r="CQV13" s="306"/>
      <c r="CQW13" s="306"/>
      <c r="CQX13" s="306"/>
      <c r="CQY13" s="306"/>
      <c r="CQZ13" s="306"/>
      <c r="CRA13" s="306"/>
      <c r="CRB13" s="306"/>
      <c r="CRC13" s="306"/>
      <c r="CRD13" s="306"/>
      <c r="CRE13" s="306"/>
      <c r="CRF13" s="306"/>
      <c r="CRG13" s="306"/>
      <c r="CRH13" s="306"/>
      <c r="CRI13" s="306"/>
      <c r="CRJ13" s="306"/>
      <c r="CRK13" s="306"/>
      <c r="CRL13" s="306"/>
      <c r="CRM13" s="306"/>
      <c r="CRN13" s="306"/>
      <c r="CRO13" s="306"/>
      <c r="CRP13" s="306"/>
      <c r="CRQ13" s="306"/>
      <c r="CRR13" s="306"/>
      <c r="CRS13" s="306"/>
      <c r="CRT13" s="306"/>
      <c r="CRU13" s="306"/>
      <c r="CRV13" s="306"/>
      <c r="CRW13" s="306"/>
      <c r="CRX13" s="306"/>
      <c r="CRY13" s="306"/>
      <c r="CRZ13" s="306"/>
      <c r="CSA13" s="306"/>
      <c r="CSB13" s="306"/>
      <c r="CSC13" s="306"/>
      <c r="CSD13" s="306"/>
      <c r="CSE13" s="306"/>
      <c r="CSF13" s="306"/>
      <c r="CSG13" s="306"/>
      <c r="CSH13" s="306"/>
      <c r="CSI13" s="306"/>
      <c r="CSJ13" s="306"/>
      <c r="CSK13" s="306"/>
      <c r="CSL13" s="306"/>
      <c r="CSM13" s="306"/>
      <c r="CSN13" s="306"/>
      <c r="CSO13" s="306"/>
      <c r="CSP13" s="306"/>
      <c r="CSQ13" s="306"/>
      <c r="CSR13" s="306"/>
      <c r="CSS13" s="306"/>
      <c r="CST13" s="306"/>
      <c r="CSU13" s="306"/>
      <c r="CSV13" s="306"/>
      <c r="CSW13" s="306"/>
      <c r="CSX13" s="306"/>
      <c r="CSY13" s="306"/>
      <c r="CSZ13" s="306"/>
      <c r="CTA13" s="306"/>
      <c r="CTB13" s="306"/>
      <c r="CTC13" s="306"/>
      <c r="CTD13" s="306"/>
      <c r="CTE13" s="306"/>
      <c r="CTF13" s="306"/>
      <c r="CTG13" s="306"/>
      <c r="CTH13" s="306"/>
      <c r="CTI13" s="306"/>
      <c r="CTJ13" s="306"/>
      <c r="CTK13" s="306"/>
      <c r="CTL13" s="306"/>
      <c r="CTM13" s="306"/>
      <c r="CTN13" s="306"/>
      <c r="CTO13" s="306"/>
      <c r="CTP13" s="306"/>
      <c r="CTQ13" s="306"/>
      <c r="CTR13" s="306"/>
      <c r="CTS13" s="306"/>
      <c r="CTT13" s="306"/>
      <c r="CTU13" s="306"/>
      <c r="CTV13" s="306"/>
      <c r="CTW13" s="306"/>
      <c r="CTX13" s="306"/>
      <c r="CTY13" s="306"/>
      <c r="CTZ13" s="306"/>
      <c r="CUA13" s="306"/>
      <c r="CUB13" s="306"/>
      <c r="CUC13" s="306"/>
      <c r="CUD13" s="306"/>
      <c r="CUE13" s="306"/>
      <c r="CUF13" s="306"/>
      <c r="CUG13" s="306"/>
      <c r="CUH13" s="306"/>
      <c r="CUI13" s="306"/>
      <c r="CUJ13" s="306"/>
      <c r="CUK13" s="306"/>
      <c r="CUL13" s="306"/>
      <c r="CUM13" s="306"/>
      <c r="CUN13" s="306"/>
      <c r="CUO13" s="306"/>
      <c r="CUP13" s="306"/>
      <c r="CUQ13" s="306"/>
      <c r="CUR13" s="306"/>
      <c r="CUS13" s="306"/>
      <c r="CUT13" s="306"/>
      <c r="CUU13" s="306"/>
      <c r="CUV13" s="306"/>
      <c r="CUW13" s="306"/>
      <c r="CUX13" s="306"/>
      <c r="CUY13" s="306"/>
      <c r="CUZ13" s="306"/>
      <c r="CVA13" s="306"/>
      <c r="CVB13" s="306"/>
      <c r="CVC13" s="306"/>
      <c r="CVD13" s="306"/>
      <c r="CVE13" s="306"/>
      <c r="CVF13" s="306"/>
      <c r="CVG13" s="306"/>
      <c r="CVH13" s="306"/>
      <c r="CVI13" s="306"/>
      <c r="CVJ13" s="306"/>
      <c r="CVK13" s="306"/>
      <c r="CVL13" s="306"/>
      <c r="CVM13" s="306"/>
      <c r="CVN13" s="306"/>
      <c r="CVO13" s="306"/>
      <c r="CVP13" s="306"/>
      <c r="CVQ13" s="306"/>
      <c r="CVR13" s="306"/>
      <c r="CVS13" s="306"/>
      <c r="CVT13" s="306"/>
      <c r="CVU13" s="306"/>
      <c r="CVV13" s="306"/>
      <c r="CVW13" s="306"/>
      <c r="CVX13" s="306"/>
      <c r="CVY13" s="306"/>
      <c r="CVZ13" s="306"/>
      <c r="CWA13" s="306"/>
      <c r="CWB13" s="306"/>
      <c r="CWC13" s="306"/>
      <c r="CWD13" s="306"/>
      <c r="CWE13" s="306"/>
      <c r="CWF13" s="306"/>
      <c r="CWG13" s="306"/>
      <c r="CWH13" s="306"/>
      <c r="CWI13" s="306"/>
      <c r="CWJ13" s="306"/>
      <c r="CWK13" s="306"/>
      <c r="CWL13" s="306"/>
      <c r="CWM13" s="306"/>
      <c r="CWN13" s="306"/>
      <c r="CWO13" s="306"/>
      <c r="CWP13" s="306"/>
      <c r="CWQ13" s="306"/>
      <c r="CWR13" s="306"/>
      <c r="CWS13" s="306"/>
      <c r="CWT13" s="306"/>
      <c r="CWU13" s="306"/>
      <c r="CWV13" s="306"/>
      <c r="CWW13" s="306"/>
      <c r="CWX13" s="306"/>
      <c r="CWY13" s="306"/>
      <c r="CWZ13" s="306"/>
      <c r="CXA13" s="306"/>
      <c r="CXB13" s="306"/>
      <c r="CXC13" s="306"/>
      <c r="CXD13" s="306"/>
      <c r="CXE13" s="306"/>
      <c r="CXF13" s="306"/>
      <c r="CXG13" s="306"/>
      <c r="CXH13" s="306"/>
      <c r="CXI13" s="306"/>
      <c r="CXJ13" s="306"/>
      <c r="CXK13" s="306"/>
      <c r="CXL13" s="306"/>
      <c r="CXM13" s="306"/>
      <c r="CXN13" s="306"/>
      <c r="CXO13" s="306"/>
      <c r="CXP13" s="306"/>
      <c r="CXQ13" s="306"/>
      <c r="CXR13" s="306"/>
      <c r="CXS13" s="306"/>
      <c r="CXT13" s="306"/>
      <c r="CXU13" s="306"/>
      <c r="CXV13" s="306"/>
      <c r="CXW13" s="306"/>
      <c r="CXX13" s="306"/>
      <c r="CXY13" s="306"/>
      <c r="CXZ13" s="306"/>
      <c r="CYA13" s="306"/>
      <c r="CYB13" s="306"/>
      <c r="CYC13" s="306"/>
      <c r="CYD13" s="306"/>
      <c r="CYE13" s="306"/>
      <c r="CYF13" s="306"/>
      <c r="CYG13" s="306"/>
      <c r="CYH13" s="306"/>
      <c r="CYI13" s="306"/>
      <c r="CYJ13" s="306"/>
      <c r="CYK13" s="306"/>
      <c r="CYL13" s="306"/>
      <c r="CYM13" s="306"/>
      <c r="CYN13" s="306"/>
      <c r="CYO13" s="306"/>
      <c r="CYP13" s="306"/>
      <c r="CYQ13" s="306"/>
      <c r="CYR13" s="306"/>
      <c r="CYS13" s="306"/>
      <c r="CYT13" s="306"/>
      <c r="CYU13" s="306"/>
      <c r="CYV13" s="306"/>
      <c r="CYW13" s="306"/>
      <c r="CYX13" s="306"/>
      <c r="CYY13" s="306"/>
      <c r="CYZ13" s="306"/>
      <c r="CZA13" s="306"/>
      <c r="CZB13" s="306"/>
      <c r="CZC13" s="306"/>
      <c r="CZD13" s="306"/>
      <c r="CZE13" s="306"/>
      <c r="CZF13" s="306"/>
      <c r="CZG13" s="306"/>
      <c r="CZH13" s="306"/>
      <c r="CZI13" s="306"/>
      <c r="CZJ13" s="306"/>
      <c r="CZK13" s="306"/>
      <c r="CZL13" s="306"/>
      <c r="CZM13" s="306"/>
      <c r="CZN13" s="306"/>
      <c r="CZO13" s="306"/>
      <c r="CZP13" s="306"/>
      <c r="CZQ13" s="306"/>
      <c r="CZR13" s="306"/>
      <c r="CZS13" s="306"/>
      <c r="CZT13" s="306"/>
      <c r="CZU13" s="306"/>
      <c r="CZV13" s="306"/>
      <c r="CZW13" s="306"/>
      <c r="CZX13" s="306"/>
      <c r="CZY13" s="306"/>
      <c r="CZZ13" s="306"/>
      <c r="DAA13" s="306"/>
      <c r="DAB13" s="306"/>
      <c r="DAC13" s="306"/>
      <c r="DAD13" s="306"/>
      <c r="DAE13" s="306"/>
      <c r="DAF13" s="306"/>
      <c r="DAG13" s="306"/>
      <c r="DAH13" s="306"/>
      <c r="DAI13" s="306"/>
      <c r="DAJ13" s="306"/>
      <c r="DAK13" s="306"/>
      <c r="DAL13" s="306"/>
      <c r="DAM13" s="306"/>
      <c r="DAN13" s="306"/>
      <c r="DAO13" s="306"/>
      <c r="DAP13" s="306"/>
      <c r="DAQ13" s="306"/>
      <c r="DAR13" s="306"/>
      <c r="DAS13" s="306"/>
      <c r="DAT13" s="306"/>
      <c r="DAU13" s="306"/>
      <c r="DAV13" s="306"/>
      <c r="DAW13" s="306"/>
      <c r="DAX13" s="306"/>
      <c r="DAY13" s="306"/>
      <c r="DAZ13" s="306"/>
      <c r="DBA13" s="306"/>
      <c r="DBB13" s="306"/>
      <c r="DBC13" s="306"/>
      <c r="DBD13" s="306"/>
      <c r="DBE13" s="306"/>
      <c r="DBF13" s="306"/>
      <c r="DBG13" s="306"/>
      <c r="DBH13" s="306"/>
      <c r="DBI13" s="306"/>
      <c r="DBJ13" s="306"/>
      <c r="DBK13" s="306"/>
      <c r="DBL13" s="306"/>
      <c r="DBM13" s="306"/>
      <c r="DBN13" s="306"/>
      <c r="DBO13" s="306"/>
      <c r="DBP13" s="306"/>
      <c r="DBQ13" s="306"/>
      <c r="DBR13" s="306"/>
      <c r="DBS13" s="306"/>
      <c r="DBT13" s="306"/>
      <c r="DBU13" s="306"/>
      <c r="DBV13" s="306"/>
      <c r="DBW13" s="306"/>
      <c r="DBX13" s="306"/>
      <c r="DBY13" s="306"/>
      <c r="DBZ13" s="306"/>
      <c r="DCA13" s="306"/>
      <c r="DCB13" s="306"/>
      <c r="DCC13" s="306"/>
      <c r="DCD13" s="306"/>
      <c r="DCE13" s="306"/>
      <c r="DCF13" s="306"/>
      <c r="DCG13" s="306"/>
      <c r="DCH13" s="306"/>
      <c r="DCI13" s="306"/>
      <c r="DCJ13" s="306"/>
      <c r="DCK13" s="306"/>
      <c r="DCL13" s="306"/>
      <c r="DCM13" s="306"/>
      <c r="DCN13" s="306"/>
      <c r="DCO13" s="306"/>
      <c r="DCP13" s="306"/>
      <c r="DCQ13" s="306"/>
      <c r="DCR13" s="306"/>
      <c r="DCS13" s="306"/>
      <c r="DCT13" s="306"/>
      <c r="DCU13" s="306"/>
      <c r="DCV13" s="306"/>
      <c r="DCW13" s="306"/>
      <c r="DCX13" s="306"/>
      <c r="DCY13" s="306"/>
      <c r="DCZ13" s="306"/>
      <c r="DDA13" s="306"/>
      <c r="DDB13" s="306"/>
      <c r="DDC13" s="306"/>
      <c r="DDD13" s="306"/>
      <c r="DDE13" s="306"/>
      <c r="DDF13" s="306"/>
      <c r="DDG13" s="306"/>
      <c r="DDH13" s="306"/>
      <c r="DDI13" s="306"/>
      <c r="DDJ13" s="306"/>
      <c r="DDK13" s="306"/>
      <c r="DDL13" s="306"/>
      <c r="DDM13" s="306"/>
      <c r="DDN13" s="306"/>
      <c r="DDO13" s="306"/>
      <c r="DDP13" s="306"/>
      <c r="DDQ13" s="306"/>
      <c r="DDR13" s="306"/>
      <c r="DDS13" s="306"/>
      <c r="DDT13" s="306"/>
      <c r="DDU13" s="306"/>
      <c r="DDV13" s="306"/>
      <c r="DDW13" s="306"/>
      <c r="DDX13" s="306"/>
      <c r="DDY13" s="306"/>
      <c r="DDZ13" s="306"/>
      <c r="DEA13" s="306"/>
      <c r="DEB13" s="306"/>
      <c r="DEC13" s="306"/>
      <c r="DED13" s="306"/>
      <c r="DEE13" s="306"/>
      <c r="DEF13" s="306"/>
      <c r="DEG13" s="306"/>
      <c r="DEH13" s="306"/>
      <c r="DEI13" s="306"/>
      <c r="DEJ13" s="306"/>
      <c r="DEK13" s="306"/>
      <c r="DEL13" s="306"/>
      <c r="DEM13" s="306"/>
      <c r="DEN13" s="306"/>
      <c r="DEO13" s="306"/>
      <c r="DEP13" s="306"/>
      <c r="DEQ13" s="306"/>
      <c r="DER13" s="306"/>
      <c r="DES13" s="306"/>
      <c r="DET13" s="306"/>
      <c r="DEU13" s="306"/>
      <c r="DEV13" s="306"/>
      <c r="DEW13" s="306"/>
      <c r="DEX13" s="306"/>
      <c r="DEY13" s="306"/>
      <c r="DEZ13" s="306"/>
      <c r="DFA13" s="306"/>
      <c r="DFB13" s="306"/>
      <c r="DFC13" s="306"/>
      <c r="DFD13" s="306"/>
      <c r="DFE13" s="306"/>
      <c r="DFF13" s="306"/>
      <c r="DFG13" s="306"/>
      <c r="DFH13" s="306"/>
      <c r="DFI13" s="306"/>
      <c r="DFJ13" s="306"/>
      <c r="DFK13" s="306"/>
      <c r="DFL13" s="306"/>
      <c r="DFM13" s="306"/>
      <c r="DFN13" s="306"/>
      <c r="DFO13" s="306"/>
      <c r="DFP13" s="306"/>
      <c r="DFQ13" s="306"/>
      <c r="DFR13" s="306"/>
      <c r="DFS13" s="306"/>
      <c r="DFT13" s="306"/>
      <c r="DFU13" s="306"/>
      <c r="DFV13" s="306"/>
      <c r="DFW13" s="306"/>
      <c r="DFX13" s="306"/>
      <c r="DFY13" s="306"/>
      <c r="DFZ13" s="306"/>
      <c r="DGA13" s="306"/>
      <c r="DGB13" s="306"/>
      <c r="DGC13" s="306"/>
      <c r="DGD13" s="306"/>
      <c r="DGE13" s="306"/>
      <c r="DGF13" s="306"/>
      <c r="DGG13" s="306"/>
      <c r="DGH13" s="306"/>
      <c r="DGI13" s="306"/>
      <c r="DGJ13" s="306"/>
      <c r="DGK13" s="306"/>
      <c r="DGL13" s="306"/>
      <c r="DGM13" s="306"/>
      <c r="DGN13" s="306"/>
      <c r="DGO13" s="306"/>
      <c r="DGP13" s="306"/>
      <c r="DGQ13" s="306"/>
      <c r="DGR13" s="306"/>
      <c r="DGS13" s="306"/>
      <c r="DGT13" s="306"/>
      <c r="DGU13" s="306"/>
      <c r="DGV13" s="306"/>
      <c r="DGW13" s="306"/>
      <c r="DGX13" s="306"/>
      <c r="DGY13" s="306"/>
      <c r="DGZ13" s="306"/>
      <c r="DHA13" s="306"/>
      <c r="DHB13" s="306"/>
      <c r="DHC13" s="306"/>
      <c r="DHD13" s="306"/>
      <c r="DHE13" s="306"/>
      <c r="DHF13" s="306"/>
      <c r="DHG13" s="306"/>
      <c r="DHH13" s="306"/>
      <c r="DHI13" s="306"/>
      <c r="DHJ13" s="306"/>
      <c r="DHK13" s="306"/>
      <c r="DHL13" s="306"/>
      <c r="DHM13" s="306"/>
      <c r="DHN13" s="306"/>
      <c r="DHO13" s="306"/>
      <c r="DHP13" s="306"/>
      <c r="DHQ13" s="306"/>
      <c r="DHR13" s="306"/>
      <c r="DHS13" s="306"/>
      <c r="DHT13" s="306"/>
      <c r="DHU13" s="306"/>
      <c r="DHV13" s="306"/>
      <c r="DHW13" s="306"/>
      <c r="DHX13" s="306"/>
      <c r="DHY13" s="306"/>
      <c r="DHZ13" s="306"/>
      <c r="DIA13" s="306"/>
      <c r="DIB13" s="306"/>
      <c r="DIC13" s="306"/>
      <c r="DID13" s="306"/>
      <c r="DIE13" s="306"/>
      <c r="DIF13" s="306"/>
      <c r="DIG13" s="306"/>
      <c r="DIH13" s="306"/>
      <c r="DII13" s="306"/>
      <c r="DIJ13" s="306"/>
      <c r="DIK13" s="306"/>
      <c r="DIL13" s="306"/>
      <c r="DIM13" s="306"/>
      <c r="DIN13" s="306"/>
      <c r="DIO13" s="306"/>
      <c r="DIP13" s="306"/>
      <c r="DIQ13" s="306"/>
      <c r="DIR13" s="306"/>
      <c r="DIS13" s="306"/>
      <c r="DIT13" s="306"/>
      <c r="DIU13" s="306"/>
      <c r="DIV13" s="306"/>
      <c r="DIW13" s="306"/>
      <c r="DIX13" s="306"/>
      <c r="DIY13" s="306"/>
      <c r="DIZ13" s="306"/>
      <c r="DJA13" s="306"/>
      <c r="DJB13" s="306"/>
      <c r="DJC13" s="306"/>
      <c r="DJD13" s="306"/>
      <c r="DJE13" s="306"/>
      <c r="DJF13" s="306"/>
      <c r="DJG13" s="306"/>
      <c r="DJH13" s="306"/>
      <c r="DJI13" s="306"/>
      <c r="DJJ13" s="306"/>
      <c r="DJK13" s="306"/>
      <c r="DJL13" s="306"/>
      <c r="DJM13" s="306"/>
      <c r="DJN13" s="306"/>
      <c r="DJO13" s="306"/>
      <c r="DJP13" s="306"/>
      <c r="DJQ13" s="306"/>
      <c r="DJR13" s="306"/>
      <c r="DJS13" s="306"/>
      <c r="DJT13" s="306"/>
      <c r="DJU13" s="306"/>
      <c r="DJV13" s="306"/>
      <c r="DJW13" s="306"/>
      <c r="DJX13" s="306"/>
      <c r="DJY13" s="306"/>
      <c r="DJZ13" s="306"/>
      <c r="DKA13" s="306"/>
      <c r="DKB13" s="306"/>
      <c r="DKC13" s="306"/>
      <c r="DKD13" s="306"/>
      <c r="DKE13" s="306"/>
      <c r="DKF13" s="306"/>
      <c r="DKG13" s="306"/>
      <c r="DKH13" s="306"/>
      <c r="DKI13" s="306"/>
      <c r="DKJ13" s="306"/>
      <c r="DKK13" s="306"/>
      <c r="DKL13" s="306"/>
      <c r="DKM13" s="306"/>
      <c r="DKN13" s="306"/>
      <c r="DKO13" s="306"/>
      <c r="DKP13" s="306"/>
      <c r="DKQ13" s="306"/>
      <c r="DKR13" s="306"/>
      <c r="DKS13" s="306"/>
      <c r="DKT13" s="306"/>
      <c r="DKU13" s="306"/>
      <c r="DKV13" s="306"/>
      <c r="DKW13" s="306"/>
      <c r="DKX13" s="306"/>
      <c r="DKY13" s="306"/>
      <c r="DKZ13" s="306"/>
      <c r="DLA13" s="306"/>
      <c r="DLB13" s="306"/>
      <c r="DLC13" s="306"/>
      <c r="DLD13" s="306"/>
      <c r="DLE13" s="306"/>
      <c r="DLF13" s="306"/>
      <c r="DLG13" s="306"/>
      <c r="DLH13" s="306"/>
      <c r="DLI13" s="306"/>
      <c r="DLJ13" s="306"/>
      <c r="DLK13" s="306"/>
      <c r="DLL13" s="306"/>
      <c r="DLM13" s="306"/>
      <c r="DLN13" s="306"/>
      <c r="DLO13" s="306"/>
      <c r="DLP13" s="306"/>
      <c r="DLQ13" s="306"/>
      <c r="DLR13" s="306"/>
      <c r="DLS13" s="306"/>
      <c r="DLT13" s="306"/>
      <c r="DLU13" s="306"/>
      <c r="DLV13" s="306"/>
      <c r="DLW13" s="306"/>
      <c r="DLX13" s="306"/>
      <c r="DLY13" s="306"/>
      <c r="DLZ13" s="306"/>
      <c r="DMA13" s="306"/>
      <c r="DMB13" s="306"/>
      <c r="DMC13" s="306"/>
      <c r="DMD13" s="306"/>
      <c r="DME13" s="306"/>
      <c r="DMF13" s="306"/>
      <c r="DMG13" s="306"/>
      <c r="DMH13" s="306"/>
      <c r="DMI13" s="306"/>
      <c r="DMJ13" s="306"/>
      <c r="DMK13" s="306"/>
      <c r="DML13" s="306"/>
      <c r="DMM13" s="306"/>
      <c r="DMN13" s="306"/>
      <c r="DMO13" s="306"/>
      <c r="DMP13" s="306"/>
      <c r="DMQ13" s="306"/>
      <c r="DMR13" s="306"/>
      <c r="DMS13" s="306"/>
      <c r="DMT13" s="306"/>
      <c r="DMU13" s="306"/>
      <c r="DMV13" s="306"/>
      <c r="DMW13" s="306"/>
      <c r="DMX13" s="306"/>
      <c r="DMY13" s="306"/>
      <c r="DMZ13" s="306"/>
      <c r="DNA13" s="306"/>
      <c r="DNB13" s="306"/>
      <c r="DNC13" s="306"/>
      <c r="DND13" s="306"/>
      <c r="DNE13" s="306"/>
      <c r="DNF13" s="306"/>
      <c r="DNG13" s="306"/>
      <c r="DNH13" s="306"/>
      <c r="DNI13" s="306"/>
      <c r="DNJ13" s="306"/>
      <c r="DNK13" s="306"/>
      <c r="DNL13" s="306"/>
      <c r="DNM13" s="306"/>
      <c r="DNN13" s="306"/>
      <c r="DNO13" s="306"/>
      <c r="DNP13" s="306"/>
      <c r="DNQ13" s="306"/>
      <c r="DNR13" s="306"/>
      <c r="DNS13" s="306"/>
      <c r="DNT13" s="306"/>
      <c r="DNU13" s="306"/>
      <c r="DNV13" s="306"/>
      <c r="DNW13" s="306"/>
      <c r="DNX13" s="306"/>
      <c r="DNY13" s="306"/>
      <c r="DNZ13" s="306"/>
      <c r="DOA13" s="306"/>
      <c r="DOB13" s="306"/>
      <c r="DOC13" s="306"/>
      <c r="DOD13" s="306"/>
      <c r="DOE13" s="306"/>
      <c r="DOF13" s="306"/>
      <c r="DOG13" s="306"/>
      <c r="DOH13" s="306"/>
      <c r="DOI13" s="306"/>
      <c r="DOJ13" s="306"/>
      <c r="DOK13" s="306"/>
      <c r="DOL13" s="306"/>
      <c r="DOM13" s="306"/>
      <c r="DON13" s="306"/>
      <c r="DOO13" s="306"/>
      <c r="DOP13" s="306"/>
      <c r="DOQ13" s="306"/>
      <c r="DOR13" s="306"/>
      <c r="DOS13" s="306"/>
      <c r="DOT13" s="306"/>
      <c r="DOU13" s="306"/>
      <c r="DOV13" s="306"/>
      <c r="DOW13" s="306"/>
      <c r="DOX13" s="306"/>
      <c r="DOY13" s="306"/>
      <c r="DOZ13" s="306"/>
      <c r="DPA13" s="306"/>
      <c r="DPB13" s="306"/>
      <c r="DPC13" s="306"/>
      <c r="DPD13" s="306"/>
      <c r="DPE13" s="306"/>
      <c r="DPF13" s="306"/>
      <c r="DPG13" s="306"/>
      <c r="DPH13" s="306"/>
      <c r="DPI13" s="306"/>
      <c r="DPJ13" s="306"/>
      <c r="DPK13" s="306"/>
      <c r="DPL13" s="306"/>
      <c r="DPM13" s="306"/>
      <c r="DPN13" s="306"/>
      <c r="DPO13" s="306"/>
      <c r="DPP13" s="306"/>
      <c r="DPQ13" s="306"/>
      <c r="DPR13" s="306"/>
      <c r="DPS13" s="306"/>
      <c r="DPT13" s="306"/>
      <c r="DPU13" s="306"/>
      <c r="DPV13" s="306"/>
      <c r="DPW13" s="306"/>
      <c r="DPX13" s="306"/>
      <c r="DPY13" s="306"/>
      <c r="DPZ13" s="306"/>
      <c r="DQA13" s="306"/>
      <c r="DQB13" s="306"/>
      <c r="DQC13" s="306"/>
      <c r="DQD13" s="306"/>
      <c r="DQE13" s="306"/>
      <c r="DQF13" s="306"/>
      <c r="DQG13" s="306"/>
      <c r="DQH13" s="306"/>
      <c r="DQI13" s="306"/>
      <c r="DQJ13" s="306"/>
      <c r="DQK13" s="306"/>
      <c r="DQL13" s="306"/>
      <c r="DQM13" s="306"/>
      <c r="DQN13" s="306"/>
      <c r="DQO13" s="306"/>
      <c r="DQP13" s="306"/>
      <c r="DQQ13" s="306"/>
      <c r="DQR13" s="306"/>
      <c r="DQS13" s="306"/>
      <c r="DQT13" s="306"/>
      <c r="DQU13" s="306"/>
      <c r="DQV13" s="306"/>
      <c r="DQW13" s="306"/>
      <c r="DQX13" s="306"/>
      <c r="DQY13" s="306"/>
      <c r="DQZ13" s="306"/>
      <c r="DRA13" s="306"/>
      <c r="DRB13" s="306"/>
      <c r="DRC13" s="306"/>
      <c r="DRD13" s="306"/>
      <c r="DRE13" s="306"/>
      <c r="DRF13" s="306"/>
      <c r="DRG13" s="306"/>
      <c r="DRH13" s="306"/>
      <c r="DRI13" s="306"/>
      <c r="DRJ13" s="306"/>
      <c r="DRK13" s="306"/>
      <c r="DRL13" s="306"/>
      <c r="DRM13" s="306"/>
      <c r="DRN13" s="306"/>
      <c r="DRO13" s="306"/>
      <c r="DRP13" s="306"/>
      <c r="DRQ13" s="306"/>
      <c r="DRR13" s="306"/>
      <c r="DRS13" s="306"/>
      <c r="DRT13" s="306"/>
      <c r="DRU13" s="306"/>
      <c r="DRV13" s="306"/>
      <c r="DRW13" s="306"/>
      <c r="DRX13" s="306"/>
      <c r="DRY13" s="306"/>
      <c r="DRZ13" s="306"/>
      <c r="DSA13" s="306"/>
      <c r="DSB13" s="306"/>
      <c r="DSC13" s="306"/>
      <c r="DSD13" s="306"/>
      <c r="DSE13" s="306"/>
      <c r="DSF13" s="306"/>
      <c r="DSG13" s="306"/>
      <c r="DSH13" s="306"/>
      <c r="DSI13" s="306"/>
      <c r="DSJ13" s="306"/>
      <c r="DSK13" s="306"/>
      <c r="DSL13" s="306"/>
      <c r="DSM13" s="306"/>
      <c r="DSN13" s="306"/>
      <c r="DSO13" s="306"/>
      <c r="DSP13" s="306"/>
      <c r="DSQ13" s="306"/>
      <c r="DSR13" s="306"/>
      <c r="DSS13" s="306"/>
      <c r="DST13" s="306"/>
      <c r="DSU13" s="306"/>
      <c r="DSV13" s="306"/>
      <c r="DSW13" s="306"/>
      <c r="DSX13" s="306"/>
      <c r="DSY13" s="306"/>
      <c r="DSZ13" s="306"/>
      <c r="DTA13" s="306"/>
      <c r="DTB13" s="306"/>
      <c r="DTC13" s="306"/>
      <c r="DTD13" s="306"/>
      <c r="DTE13" s="306"/>
      <c r="DTF13" s="306"/>
      <c r="DTG13" s="306"/>
      <c r="DTH13" s="306"/>
      <c r="DTI13" s="306"/>
      <c r="DTJ13" s="306"/>
      <c r="DTK13" s="306"/>
      <c r="DTL13" s="306"/>
      <c r="DTM13" s="306"/>
      <c r="DTN13" s="306"/>
      <c r="DTO13" s="306"/>
      <c r="DTP13" s="306"/>
      <c r="DTQ13" s="306"/>
      <c r="DTR13" s="306"/>
      <c r="DTS13" s="306"/>
      <c r="DTT13" s="306"/>
      <c r="DTU13" s="306"/>
      <c r="DTV13" s="306"/>
      <c r="DTW13" s="306"/>
      <c r="DTX13" s="306"/>
      <c r="DTY13" s="306"/>
      <c r="DTZ13" s="306"/>
      <c r="DUA13" s="306"/>
      <c r="DUB13" s="306"/>
      <c r="DUC13" s="306"/>
      <c r="DUD13" s="306"/>
      <c r="DUE13" s="306"/>
      <c r="DUF13" s="306"/>
      <c r="DUG13" s="306"/>
      <c r="DUH13" s="306"/>
      <c r="DUI13" s="306"/>
      <c r="DUJ13" s="306"/>
      <c r="DUK13" s="306"/>
      <c r="DUL13" s="306"/>
      <c r="DUM13" s="306"/>
      <c r="DUN13" s="306"/>
      <c r="DUO13" s="306"/>
      <c r="DUP13" s="306"/>
      <c r="DUQ13" s="306"/>
      <c r="DUR13" s="306"/>
      <c r="DUS13" s="306"/>
      <c r="DUT13" s="306"/>
      <c r="DUU13" s="306"/>
      <c r="DUV13" s="306"/>
      <c r="DUW13" s="306"/>
      <c r="DUX13" s="306"/>
      <c r="DUY13" s="306"/>
      <c r="DUZ13" s="306"/>
      <c r="DVA13" s="306"/>
      <c r="DVB13" s="306"/>
      <c r="DVC13" s="306"/>
      <c r="DVD13" s="306"/>
      <c r="DVE13" s="306"/>
      <c r="DVF13" s="306"/>
      <c r="DVG13" s="306"/>
      <c r="DVH13" s="306"/>
      <c r="DVI13" s="306"/>
      <c r="DVJ13" s="306"/>
      <c r="DVK13" s="306"/>
      <c r="DVL13" s="306"/>
      <c r="DVM13" s="306"/>
      <c r="DVN13" s="306"/>
      <c r="DVO13" s="306"/>
      <c r="DVP13" s="306"/>
      <c r="DVQ13" s="306"/>
      <c r="DVR13" s="306"/>
      <c r="DVS13" s="306"/>
      <c r="DVT13" s="306"/>
      <c r="DVU13" s="306"/>
      <c r="DVV13" s="306"/>
      <c r="DVW13" s="306"/>
      <c r="DVX13" s="306"/>
      <c r="DVY13" s="306"/>
      <c r="DVZ13" s="306"/>
      <c r="DWA13" s="306"/>
      <c r="DWB13" s="306"/>
      <c r="DWC13" s="306"/>
      <c r="DWD13" s="306"/>
      <c r="DWE13" s="306"/>
      <c r="DWF13" s="306"/>
      <c r="DWG13" s="306"/>
      <c r="DWH13" s="306"/>
      <c r="DWI13" s="306"/>
      <c r="DWJ13" s="306"/>
      <c r="DWK13" s="306"/>
      <c r="DWL13" s="306"/>
      <c r="DWM13" s="306"/>
      <c r="DWN13" s="306"/>
      <c r="DWO13" s="306"/>
      <c r="DWP13" s="306"/>
      <c r="DWQ13" s="306"/>
      <c r="DWR13" s="306"/>
      <c r="DWS13" s="306"/>
      <c r="DWT13" s="306"/>
      <c r="DWU13" s="306"/>
      <c r="DWV13" s="306"/>
      <c r="DWW13" s="306"/>
      <c r="DWX13" s="306"/>
      <c r="DWY13" s="306"/>
      <c r="DWZ13" s="306"/>
      <c r="DXA13" s="306"/>
      <c r="DXB13" s="306"/>
      <c r="DXC13" s="306"/>
      <c r="DXD13" s="306"/>
      <c r="DXE13" s="306"/>
      <c r="DXF13" s="306"/>
      <c r="DXG13" s="306"/>
      <c r="DXH13" s="306"/>
      <c r="DXI13" s="306"/>
      <c r="DXJ13" s="306"/>
      <c r="DXK13" s="306"/>
      <c r="DXL13" s="306"/>
      <c r="DXM13" s="306"/>
      <c r="DXN13" s="306"/>
      <c r="DXO13" s="306"/>
      <c r="DXP13" s="306"/>
      <c r="DXQ13" s="306"/>
      <c r="DXR13" s="306"/>
      <c r="DXS13" s="306"/>
      <c r="DXT13" s="306"/>
      <c r="DXU13" s="306"/>
      <c r="DXV13" s="306"/>
      <c r="DXW13" s="306"/>
      <c r="DXX13" s="306"/>
      <c r="DXY13" s="306"/>
      <c r="DXZ13" s="306"/>
      <c r="DYA13" s="306"/>
      <c r="DYB13" s="306"/>
      <c r="DYC13" s="306"/>
      <c r="DYD13" s="306"/>
      <c r="DYE13" s="306"/>
      <c r="DYF13" s="306"/>
      <c r="DYG13" s="306"/>
      <c r="DYH13" s="306"/>
      <c r="DYI13" s="306"/>
      <c r="DYJ13" s="306"/>
      <c r="DYK13" s="306"/>
      <c r="DYL13" s="306"/>
      <c r="DYM13" s="306"/>
      <c r="DYN13" s="306"/>
      <c r="DYO13" s="306"/>
      <c r="DYP13" s="306"/>
      <c r="DYQ13" s="306"/>
      <c r="DYR13" s="306"/>
      <c r="DYS13" s="306"/>
      <c r="DYT13" s="306"/>
      <c r="DYU13" s="306"/>
      <c r="DYV13" s="306"/>
      <c r="DYW13" s="306"/>
      <c r="DYX13" s="306"/>
      <c r="DYY13" s="306"/>
      <c r="DYZ13" s="306"/>
      <c r="DZA13" s="306"/>
      <c r="DZB13" s="306"/>
      <c r="DZC13" s="306"/>
      <c r="DZD13" s="306"/>
      <c r="DZE13" s="306"/>
      <c r="DZF13" s="306"/>
      <c r="DZG13" s="306"/>
      <c r="DZH13" s="306"/>
      <c r="DZI13" s="306"/>
      <c r="DZJ13" s="306"/>
      <c r="DZK13" s="306"/>
      <c r="DZL13" s="306"/>
      <c r="DZM13" s="306"/>
      <c r="DZN13" s="306"/>
      <c r="DZO13" s="306"/>
      <c r="DZP13" s="306"/>
      <c r="DZQ13" s="306"/>
      <c r="DZR13" s="306"/>
      <c r="DZS13" s="306"/>
      <c r="DZT13" s="306"/>
      <c r="DZU13" s="306"/>
      <c r="DZV13" s="306"/>
      <c r="DZW13" s="306"/>
      <c r="DZX13" s="306"/>
      <c r="DZY13" s="306"/>
      <c r="DZZ13" s="306"/>
      <c r="EAA13" s="306"/>
      <c r="EAB13" s="306"/>
      <c r="EAC13" s="306"/>
      <c r="EAD13" s="306"/>
      <c r="EAE13" s="306"/>
      <c r="EAF13" s="306"/>
      <c r="EAG13" s="306"/>
      <c r="EAH13" s="306"/>
      <c r="EAI13" s="306"/>
      <c r="EAJ13" s="306"/>
      <c r="EAK13" s="306"/>
      <c r="EAL13" s="306"/>
      <c r="EAM13" s="306"/>
      <c r="EAN13" s="306"/>
      <c r="EAO13" s="306"/>
      <c r="EAP13" s="306"/>
      <c r="EAQ13" s="306"/>
      <c r="EAR13" s="306"/>
      <c r="EAS13" s="306"/>
      <c r="EAT13" s="306"/>
      <c r="EAU13" s="306"/>
      <c r="EAV13" s="306"/>
      <c r="EAW13" s="306"/>
      <c r="EAX13" s="306"/>
      <c r="EAY13" s="306"/>
      <c r="EAZ13" s="306"/>
      <c r="EBA13" s="306"/>
      <c r="EBB13" s="306"/>
      <c r="EBC13" s="306"/>
      <c r="EBD13" s="306"/>
      <c r="EBE13" s="306"/>
      <c r="EBF13" s="306"/>
      <c r="EBG13" s="306"/>
      <c r="EBH13" s="306"/>
      <c r="EBI13" s="306"/>
      <c r="EBJ13" s="306"/>
      <c r="EBK13" s="306"/>
      <c r="EBL13" s="306"/>
      <c r="EBM13" s="306"/>
      <c r="EBN13" s="306"/>
      <c r="EBO13" s="306"/>
      <c r="EBP13" s="306"/>
      <c r="EBQ13" s="306"/>
      <c r="EBR13" s="306"/>
      <c r="EBS13" s="306"/>
      <c r="EBT13" s="306"/>
      <c r="EBU13" s="306"/>
      <c r="EBV13" s="306"/>
      <c r="EBW13" s="306"/>
      <c r="EBX13" s="306"/>
      <c r="EBY13" s="306"/>
      <c r="EBZ13" s="306"/>
      <c r="ECA13" s="306"/>
      <c r="ECB13" s="306"/>
      <c r="ECC13" s="306"/>
      <c r="ECD13" s="306"/>
      <c r="ECE13" s="306"/>
      <c r="ECF13" s="306"/>
      <c r="ECG13" s="306"/>
      <c r="ECH13" s="306"/>
      <c r="ECI13" s="306"/>
      <c r="ECJ13" s="306"/>
      <c r="ECK13" s="306"/>
      <c r="ECL13" s="306"/>
      <c r="ECM13" s="306"/>
      <c r="ECN13" s="306"/>
      <c r="ECO13" s="306"/>
      <c r="ECP13" s="306"/>
      <c r="ECQ13" s="306"/>
      <c r="ECR13" s="306"/>
      <c r="ECS13" s="306"/>
      <c r="ECT13" s="306"/>
      <c r="ECU13" s="306"/>
      <c r="ECV13" s="306"/>
      <c r="ECW13" s="306"/>
      <c r="ECX13" s="306"/>
      <c r="ECY13" s="306"/>
      <c r="ECZ13" s="306"/>
      <c r="EDA13" s="306"/>
      <c r="EDB13" s="306"/>
      <c r="EDC13" s="306"/>
      <c r="EDD13" s="306"/>
      <c r="EDE13" s="306"/>
      <c r="EDF13" s="306"/>
      <c r="EDG13" s="306"/>
      <c r="EDH13" s="306"/>
      <c r="EDI13" s="306"/>
      <c r="EDJ13" s="306"/>
      <c r="EDK13" s="306"/>
      <c r="EDL13" s="306"/>
      <c r="EDM13" s="306"/>
      <c r="EDN13" s="306"/>
      <c r="EDO13" s="306"/>
      <c r="EDP13" s="306"/>
      <c r="EDQ13" s="306"/>
      <c r="EDR13" s="306"/>
      <c r="EDS13" s="306"/>
      <c r="EDT13" s="306"/>
      <c r="EDU13" s="306"/>
      <c r="EDV13" s="306"/>
      <c r="EDW13" s="306"/>
      <c r="EDX13" s="306"/>
      <c r="EDY13" s="306"/>
      <c r="EDZ13" s="306"/>
      <c r="EEA13" s="306"/>
      <c r="EEB13" s="306"/>
      <c r="EEC13" s="306"/>
      <c r="EED13" s="306"/>
      <c r="EEE13" s="306"/>
      <c r="EEF13" s="306"/>
      <c r="EEG13" s="306"/>
      <c r="EEH13" s="306"/>
      <c r="EEI13" s="306"/>
      <c r="EEJ13" s="306"/>
      <c r="EEK13" s="306"/>
      <c r="EEL13" s="306"/>
      <c r="EEM13" s="306"/>
      <c r="EEN13" s="306"/>
      <c r="EEO13" s="306"/>
      <c r="EEP13" s="306"/>
      <c r="EEQ13" s="306"/>
      <c r="EER13" s="306"/>
      <c r="EES13" s="306"/>
      <c r="EET13" s="306"/>
      <c r="EEU13" s="306"/>
      <c r="EEV13" s="306"/>
      <c r="EEW13" s="306"/>
      <c r="EEX13" s="306"/>
      <c r="EEY13" s="306"/>
      <c r="EEZ13" s="306"/>
      <c r="EFA13" s="306"/>
      <c r="EFB13" s="306"/>
      <c r="EFC13" s="306"/>
      <c r="EFD13" s="306"/>
      <c r="EFE13" s="306"/>
      <c r="EFF13" s="306"/>
      <c r="EFG13" s="306"/>
      <c r="EFH13" s="306"/>
      <c r="EFI13" s="306"/>
      <c r="EFJ13" s="306"/>
      <c r="EFK13" s="306"/>
      <c r="EFL13" s="306"/>
      <c r="EFM13" s="306"/>
      <c r="EFN13" s="306"/>
      <c r="EFO13" s="306"/>
      <c r="EFP13" s="306"/>
      <c r="EFQ13" s="306"/>
      <c r="EFR13" s="306"/>
      <c r="EFS13" s="306"/>
      <c r="EFT13" s="306"/>
      <c r="EFU13" s="306"/>
      <c r="EFV13" s="306"/>
      <c r="EFW13" s="306"/>
      <c r="EFX13" s="306"/>
      <c r="EFY13" s="306"/>
      <c r="EFZ13" s="306"/>
      <c r="EGA13" s="306"/>
      <c r="EGB13" s="306"/>
      <c r="EGC13" s="306"/>
      <c r="EGD13" s="306"/>
      <c r="EGE13" s="306"/>
      <c r="EGF13" s="306"/>
      <c r="EGG13" s="306"/>
      <c r="EGH13" s="306"/>
      <c r="EGI13" s="306"/>
      <c r="EGJ13" s="306"/>
      <c r="EGK13" s="306"/>
      <c r="EGL13" s="306"/>
      <c r="EGM13" s="306"/>
      <c r="EGN13" s="306"/>
      <c r="EGO13" s="306"/>
      <c r="EGP13" s="306"/>
      <c r="EGQ13" s="306"/>
      <c r="EGR13" s="306"/>
      <c r="EGS13" s="306"/>
      <c r="EGT13" s="306"/>
      <c r="EGU13" s="306"/>
      <c r="EGV13" s="306"/>
      <c r="EGW13" s="306"/>
      <c r="EGX13" s="306"/>
      <c r="EGY13" s="306"/>
      <c r="EGZ13" s="306"/>
      <c r="EHA13" s="306"/>
      <c r="EHB13" s="306"/>
      <c r="EHC13" s="306"/>
      <c r="EHD13" s="306"/>
      <c r="EHE13" s="306"/>
      <c r="EHF13" s="306"/>
      <c r="EHG13" s="306"/>
      <c r="EHH13" s="306"/>
      <c r="EHI13" s="306"/>
      <c r="EHJ13" s="306"/>
      <c r="EHK13" s="306"/>
      <c r="EHL13" s="306"/>
      <c r="EHM13" s="306"/>
      <c r="EHN13" s="306"/>
      <c r="EHO13" s="306"/>
      <c r="EHP13" s="306"/>
      <c r="EHQ13" s="306"/>
      <c r="EHR13" s="306"/>
      <c r="EHS13" s="306"/>
      <c r="EHT13" s="306"/>
      <c r="EHU13" s="306"/>
      <c r="EHV13" s="306"/>
      <c r="EHW13" s="306"/>
      <c r="EHX13" s="306"/>
      <c r="EHY13" s="306"/>
      <c r="EHZ13" s="306"/>
      <c r="EIA13" s="306"/>
      <c r="EIB13" s="306"/>
      <c r="EIC13" s="306"/>
      <c r="EID13" s="306"/>
      <c r="EIE13" s="306"/>
      <c r="EIF13" s="306"/>
      <c r="EIG13" s="306"/>
      <c r="EIH13" s="306"/>
      <c r="EII13" s="306"/>
      <c r="EIJ13" s="306"/>
      <c r="EIK13" s="306"/>
      <c r="EIL13" s="306"/>
      <c r="EIM13" s="306"/>
      <c r="EIN13" s="306"/>
      <c r="EIO13" s="306"/>
      <c r="EIP13" s="306"/>
      <c r="EIQ13" s="306"/>
      <c r="EIR13" s="306"/>
      <c r="EIS13" s="306"/>
      <c r="EIT13" s="306"/>
      <c r="EIU13" s="306"/>
      <c r="EIV13" s="306"/>
      <c r="EIW13" s="306"/>
      <c r="EIX13" s="306"/>
      <c r="EIY13" s="306"/>
      <c r="EIZ13" s="306"/>
      <c r="EJA13" s="306"/>
      <c r="EJB13" s="306"/>
      <c r="EJC13" s="306"/>
      <c r="EJD13" s="306"/>
      <c r="EJE13" s="306"/>
      <c r="EJF13" s="306"/>
      <c r="EJG13" s="306"/>
      <c r="EJH13" s="306"/>
      <c r="EJI13" s="306"/>
      <c r="EJJ13" s="306"/>
      <c r="EJK13" s="306"/>
      <c r="EJL13" s="306"/>
      <c r="EJM13" s="306"/>
      <c r="EJN13" s="306"/>
      <c r="EJO13" s="306"/>
      <c r="EJP13" s="306"/>
      <c r="EJQ13" s="306"/>
      <c r="EJR13" s="306"/>
      <c r="EJS13" s="306"/>
      <c r="EJT13" s="306"/>
      <c r="EJU13" s="306"/>
      <c r="EJV13" s="306"/>
      <c r="EJW13" s="306"/>
      <c r="EJX13" s="306"/>
      <c r="EJY13" s="306"/>
      <c r="EJZ13" s="306"/>
      <c r="EKA13" s="306"/>
      <c r="EKB13" s="306"/>
      <c r="EKC13" s="306"/>
      <c r="EKD13" s="306"/>
      <c r="EKE13" s="306"/>
      <c r="EKF13" s="306"/>
      <c r="EKG13" s="306"/>
      <c r="EKH13" s="306"/>
      <c r="EKI13" s="306"/>
      <c r="EKJ13" s="306"/>
      <c r="EKK13" s="306"/>
      <c r="EKL13" s="306"/>
      <c r="EKM13" s="306"/>
      <c r="EKN13" s="306"/>
      <c r="EKO13" s="306"/>
      <c r="EKP13" s="306"/>
      <c r="EKQ13" s="306"/>
      <c r="EKR13" s="306"/>
      <c r="EKS13" s="306"/>
      <c r="EKT13" s="306"/>
      <c r="EKU13" s="306"/>
      <c r="EKV13" s="306"/>
      <c r="EKW13" s="306"/>
      <c r="EKX13" s="306"/>
      <c r="EKY13" s="306"/>
      <c r="EKZ13" s="306"/>
      <c r="ELA13" s="306"/>
      <c r="ELB13" s="306"/>
      <c r="ELC13" s="306"/>
      <c r="ELD13" s="306"/>
      <c r="ELE13" s="306"/>
      <c r="ELF13" s="306"/>
      <c r="ELG13" s="306"/>
      <c r="ELH13" s="306"/>
      <c r="ELI13" s="306"/>
      <c r="ELJ13" s="306"/>
      <c r="ELK13" s="306"/>
      <c r="ELL13" s="306"/>
      <c r="ELM13" s="306"/>
      <c r="ELN13" s="306"/>
      <c r="ELO13" s="306"/>
      <c r="ELP13" s="306"/>
      <c r="ELQ13" s="306"/>
      <c r="ELR13" s="306"/>
      <c r="ELS13" s="306"/>
      <c r="ELT13" s="306"/>
      <c r="ELU13" s="306"/>
      <c r="ELV13" s="306"/>
      <c r="ELW13" s="306"/>
      <c r="ELX13" s="306"/>
      <c r="ELY13" s="306"/>
      <c r="ELZ13" s="306"/>
      <c r="EMA13" s="306"/>
      <c r="EMB13" s="306"/>
      <c r="EMC13" s="306"/>
      <c r="EMD13" s="306"/>
      <c r="EME13" s="306"/>
      <c r="EMF13" s="306"/>
      <c r="EMG13" s="306"/>
      <c r="EMH13" s="306"/>
      <c r="EMI13" s="306"/>
      <c r="EMJ13" s="306"/>
      <c r="EMK13" s="306"/>
      <c r="EML13" s="306"/>
      <c r="EMM13" s="306"/>
      <c r="EMN13" s="306"/>
      <c r="EMO13" s="306"/>
      <c r="EMP13" s="306"/>
      <c r="EMQ13" s="306"/>
      <c r="EMR13" s="306"/>
      <c r="EMS13" s="306"/>
      <c r="EMT13" s="306"/>
      <c r="EMU13" s="306"/>
      <c r="EMV13" s="306"/>
      <c r="EMW13" s="306"/>
      <c r="EMX13" s="306"/>
      <c r="EMY13" s="306"/>
      <c r="EMZ13" s="306"/>
      <c r="ENA13" s="306"/>
      <c r="ENB13" s="306"/>
      <c r="ENC13" s="306"/>
      <c r="END13" s="306"/>
      <c r="ENE13" s="306"/>
      <c r="ENF13" s="306"/>
      <c r="ENG13" s="306"/>
      <c r="ENH13" s="306"/>
      <c r="ENI13" s="306"/>
      <c r="ENJ13" s="306"/>
      <c r="ENK13" s="306"/>
      <c r="ENL13" s="306"/>
      <c r="ENM13" s="306"/>
      <c r="ENN13" s="306"/>
      <c r="ENO13" s="306"/>
      <c r="ENP13" s="306"/>
      <c r="ENQ13" s="306"/>
      <c r="ENR13" s="306"/>
      <c r="ENS13" s="306"/>
      <c r="ENT13" s="306"/>
      <c r="ENU13" s="306"/>
      <c r="ENV13" s="306"/>
      <c r="ENW13" s="306"/>
      <c r="ENX13" s="306"/>
      <c r="ENY13" s="306"/>
      <c r="ENZ13" s="306"/>
      <c r="EOA13" s="306"/>
      <c r="EOB13" s="306"/>
      <c r="EOC13" s="306"/>
      <c r="EOD13" s="306"/>
      <c r="EOE13" s="306"/>
      <c r="EOF13" s="306"/>
      <c r="EOG13" s="306"/>
      <c r="EOH13" s="306"/>
      <c r="EOI13" s="306"/>
      <c r="EOJ13" s="306"/>
      <c r="EOK13" s="306"/>
      <c r="EOL13" s="306"/>
      <c r="EOM13" s="306"/>
      <c r="EON13" s="306"/>
      <c r="EOO13" s="306"/>
      <c r="EOP13" s="306"/>
      <c r="EOQ13" s="306"/>
      <c r="EOR13" s="306"/>
      <c r="EOS13" s="306"/>
      <c r="EOT13" s="306"/>
      <c r="EOU13" s="306"/>
      <c r="EOV13" s="306"/>
      <c r="EOW13" s="306"/>
      <c r="EOX13" s="306"/>
      <c r="EOY13" s="306"/>
      <c r="EOZ13" s="306"/>
      <c r="EPA13" s="306"/>
      <c r="EPB13" s="306"/>
      <c r="EPC13" s="306"/>
      <c r="EPD13" s="306"/>
      <c r="EPE13" s="306"/>
      <c r="EPF13" s="306"/>
      <c r="EPG13" s="306"/>
      <c r="EPH13" s="306"/>
      <c r="EPI13" s="306"/>
      <c r="EPJ13" s="306"/>
      <c r="EPK13" s="306"/>
      <c r="EPL13" s="306"/>
      <c r="EPM13" s="306"/>
      <c r="EPN13" s="306"/>
      <c r="EPO13" s="306"/>
      <c r="EPP13" s="306"/>
      <c r="EPQ13" s="306"/>
      <c r="EPR13" s="306"/>
      <c r="EPS13" s="306"/>
      <c r="EPT13" s="306"/>
      <c r="EPU13" s="306"/>
      <c r="EPV13" s="306"/>
      <c r="EPW13" s="306"/>
      <c r="EPX13" s="306"/>
      <c r="EPY13" s="306"/>
      <c r="EPZ13" s="306"/>
      <c r="EQA13" s="306"/>
      <c r="EQB13" s="306"/>
      <c r="EQC13" s="306"/>
      <c r="EQD13" s="306"/>
      <c r="EQE13" s="306"/>
      <c r="EQF13" s="306"/>
      <c r="EQG13" s="306"/>
      <c r="EQH13" s="306"/>
      <c r="EQI13" s="306"/>
      <c r="EQJ13" s="306"/>
      <c r="EQK13" s="306"/>
      <c r="EQL13" s="306"/>
      <c r="EQM13" s="306"/>
      <c r="EQN13" s="306"/>
      <c r="EQO13" s="306"/>
      <c r="EQP13" s="306"/>
      <c r="EQQ13" s="306"/>
      <c r="EQR13" s="306"/>
      <c r="EQS13" s="306"/>
      <c r="EQT13" s="306"/>
      <c r="EQU13" s="306"/>
      <c r="EQV13" s="306"/>
      <c r="EQW13" s="306"/>
      <c r="EQX13" s="306"/>
      <c r="EQY13" s="306"/>
      <c r="EQZ13" s="306"/>
      <c r="ERA13" s="306"/>
      <c r="ERB13" s="306"/>
      <c r="ERC13" s="306"/>
      <c r="ERD13" s="306"/>
      <c r="ERE13" s="306"/>
      <c r="ERF13" s="306"/>
      <c r="ERG13" s="306"/>
      <c r="ERH13" s="306"/>
      <c r="ERI13" s="306"/>
      <c r="ERJ13" s="306"/>
      <c r="ERK13" s="306"/>
      <c r="ERL13" s="306"/>
      <c r="ERM13" s="306"/>
      <c r="ERN13" s="306"/>
      <c r="ERO13" s="306"/>
      <c r="ERP13" s="306"/>
      <c r="ERQ13" s="306"/>
      <c r="ERR13" s="306"/>
      <c r="ERS13" s="306"/>
      <c r="ERT13" s="306"/>
      <c r="ERU13" s="306"/>
      <c r="ERV13" s="306"/>
      <c r="ERW13" s="306"/>
      <c r="ERX13" s="306"/>
      <c r="ERY13" s="306"/>
      <c r="ERZ13" s="306"/>
      <c r="ESA13" s="306"/>
      <c r="ESB13" s="306"/>
      <c r="ESC13" s="306"/>
      <c r="ESD13" s="306"/>
      <c r="ESE13" s="306"/>
      <c r="ESF13" s="306"/>
      <c r="ESG13" s="306"/>
      <c r="ESH13" s="306"/>
      <c r="ESI13" s="306"/>
      <c r="ESJ13" s="306"/>
      <c r="ESK13" s="306"/>
      <c r="ESL13" s="306"/>
      <c r="ESM13" s="306"/>
      <c r="ESN13" s="306"/>
      <c r="ESO13" s="306"/>
      <c r="ESP13" s="306"/>
      <c r="ESQ13" s="306"/>
      <c r="ESR13" s="306"/>
      <c r="ESS13" s="306"/>
      <c r="EST13" s="306"/>
      <c r="ESU13" s="306"/>
      <c r="ESV13" s="306"/>
      <c r="ESW13" s="306"/>
      <c r="ESX13" s="306"/>
      <c r="ESY13" s="306"/>
      <c r="ESZ13" s="306"/>
      <c r="ETA13" s="306"/>
      <c r="ETB13" s="306"/>
      <c r="ETC13" s="306"/>
      <c r="ETD13" s="306"/>
      <c r="ETE13" s="306"/>
      <c r="ETF13" s="306"/>
      <c r="ETG13" s="306"/>
      <c r="ETH13" s="306"/>
      <c r="ETI13" s="306"/>
      <c r="ETJ13" s="306"/>
      <c r="ETK13" s="306"/>
      <c r="ETL13" s="306"/>
      <c r="ETM13" s="306"/>
      <c r="ETN13" s="306"/>
      <c r="ETO13" s="306"/>
      <c r="ETP13" s="306"/>
      <c r="ETQ13" s="306"/>
      <c r="ETR13" s="306"/>
      <c r="ETS13" s="306"/>
      <c r="ETT13" s="306"/>
      <c r="ETU13" s="306"/>
      <c r="ETV13" s="306"/>
      <c r="ETW13" s="306"/>
      <c r="ETX13" s="306"/>
      <c r="ETY13" s="306"/>
      <c r="ETZ13" s="306"/>
      <c r="EUA13" s="306"/>
      <c r="EUB13" s="306"/>
      <c r="EUC13" s="306"/>
      <c r="EUD13" s="306"/>
      <c r="EUE13" s="306"/>
      <c r="EUF13" s="306"/>
      <c r="EUG13" s="306"/>
      <c r="EUH13" s="306"/>
      <c r="EUI13" s="306"/>
      <c r="EUJ13" s="306"/>
      <c r="EUK13" s="306"/>
      <c r="EUL13" s="306"/>
      <c r="EUM13" s="306"/>
      <c r="EUN13" s="306"/>
      <c r="EUO13" s="306"/>
      <c r="EUP13" s="306"/>
      <c r="EUQ13" s="306"/>
      <c r="EUR13" s="306"/>
      <c r="EUS13" s="306"/>
      <c r="EUT13" s="306"/>
      <c r="EUU13" s="306"/>
      <c r="EUV13" s="306"/>
      <c r="EUW13" s="306"/>
      <c r="EUX13" s="306"/>
      <c r="EUY13" s="306"/>
      <c r="EUZ13" s="306"/>
      <c r="EVA13" s="306"/>
      <c r="EVB13" s="306"/>
      <c r="EVC13" s="306"/>
      <c r="EVD13" s="306"/>
      <c r="EVE13" s="306"/>
      <c r="EVF13" s="306"/>
      <c r="EVG13" s="306"/>
      <c r="EVH13" s="306"/>
      <c r="EVI13" s="306"/>
      <c r="EVJ13" s="306"/>
      <c r="EVK13" s="306"/>
      <c r="EVL13" s="306"/>
      <c r="EVM13" s="306"/>
      <c r="EVN13" s="306"/>
      <c r="EVO13" s="306"/>
      <c r="EVP13" s="306"/>
      <c r="EVQ13" s="306"/>
      <c r="EVR13" s="306"/>
      <c r="EVS13" s="306"/>
      <c r="EVT13" s="306"/>
      <c r="EVU13" s="306"/>
      <c r="EVV13" s="306"/>
      <c r="EVW13" s="306"/>
      <c r="EVX13" s="306"/>
      <c r="EVY13" s="306"/>
      <c r="EVZ13" s="306"/>
      <c r="EWA13" s="306"/>
      <c r="EWB13" s="306"/>
      <c r="EWC13" s="306"/>
      <c r="EWD13" s="306"/>
      <c r="EWE13" s="306"/>
      <c r="EWF13" s="306"/>
      <c r="EWG13" s="306"/>
      <c r="EWH13" s="306"/>
      <c r="EWI13" s="306"/>
      <c r="EWJ13" s="306"/>
      <c r="EWK13" s="306"/>
      <c r="EWL13" s="306"/>
      <c r="EWM13" s="306"/>
      <c r="EWN13" s="306"/>
      <c r="EWO13" s="306"/>
      <c r="EWP13" s="306"/>
      <c r="EWQ13" s="306"/>
      <c r="EWR13" s="306"/>
      <c r="EWS13" s="306"/>
      <c r="EWT13" s="306"/>
      <c r="EWU13" s="306"/>
      <c r="EWV13" s="306"/>
      <c r="EWW13" s="306"/>
      <c r="EWX13" s="306"/>
      <c r="EWY13" s="306"/>
      <c r="EWZ13" s="306"/>
      <c r="EXA13" s="306"/>
      <c r="EXB13" s="306"/>
      <c r="EXC13" s="306"/>
      <c r="EXD13" s="306"/>
      <c r="EXE13" s="306"/>
      <c r="EXF13" s="306"/>
      <c r="EXG13" s="306"/>
      <c r="EXH13" s="306"/>
      <c r="EXI13" s="306"/>
      <c r="EXJ13" s="306"/>
      <c r="EXK13" s="306"/>
      <c r="EXL13" s="306"/>
      <c r="EXM13" s="306"/>
      <c r="EXN13" s="306"/>
      <c r="EXO13" s="306"/>
      <c r="EXP13" s="306"/>
      <c r="EXQ13" s="306"/>
      <c r="EXR13" s="306"/>
      <c r="EXS13" s="306"/>
      <c r="EXT13" s="306"/>
      <c r="EXU13" s="306"/>
      <c r="EXV13" s="306"/>
      <c r="EXW13" s="306"/>
      <c r="EXX13" s="306"/>
      <c r="EXY13" s="306"/>
      <c r="EXZ13" s="306"/>
      <c r="EYA13" s="306"/>
      <c r="EYB13" s="306"/>
      <c r="EYC13" s="306"/>
      <c r="EYD13" s="306"/>
      <c r="EYE13" s="306"/>
      <c r="EYF13" s="306"/>
      <c r="EYG13" s="306"/>
      <c r="EYH13" s="306"/>
      <c r="EYI13" s="306"/>
      <c r="EYJ13" s="306"/>
      <c r="EYK13" s="306"/>
      <c r="EYL13" s="306"/>
      <c r="EYM13" s="306"/>
      <c r="EYN13" s="306"/>
      <c r="EYO13" s="306"/>
      <c r="EYP13" s="306"/>
      <c r="EYQ13" s="306"/>
      <c r="EYR13" s="306"/>
      <c r="EYS13" s="306"/>
      <c r="EYT13" s="306"/>
      <c r="EYU13" s="306"/>
      <c r="EYV13" s="306"/>
      <c r="EYW13" s="306"/>
      <c r="EYX13" s="306"/>
      <c r="EYY13" s="306"/>
      <c r="EYZ13" s="306"/>
      <c r="EZA13" s="306"/>
      <c r="EZB13" s="306"/>
      <c r="EZC13" s="306"/>
      <c r="EZD13" s="306"/>
      <c r="EZE13" s="306"/>
      <c r="EZF13" s="306"/>
      <c r="EZG13" s="306"/>
      <c r="EZH13" s="306"/>
      <c r="EZI13" s="306"/>
      <c r="EZJ13" s="306"/>
      <c r="EZK13" s="306"/>
      <c r="EZL13" s="306"/>
      <c r="EZM13" s="306"/>
      <c r="EZN13" s="306"/>
      <c r="EZO13" s="306"/>
      <c r="EZP13" s="306"/>
      <c r="EZQ13" s="306"/>
      <c r="EZR13" s="306"/>
      <c r="EZS13" s="306"/>
      <c r="EZT13" s="306"/>
      <c r="EZU13" s="306"/>
      <c r="EZV13" s="306"/>
      <c r="EZW13" s="306"/>
      <c r="EZX13" s="306"/>
      <c r="EZY13" s="306"/>
      <c r="EZZ13" s="306"/>
      <c r="FAA13" s="306"/>
      <c r="FAB13" s="306"/>
      <c r="FAC13" s="306"/>
      <c r="FAD13" s="306"/>
      <c r="FAE13" s="306"/>
      <c r="FAF13" s="306"/>
      <c r="FAG13" s="306"/>
      <c r="FAH13" s="306"/>
      <c r="FAI13" s="306"/>
      <c r="FAJ13" s="306"/>
      <c r="FAK13" s="306"/>
      <c r="FAL13" s="306"/>
      <c r="FAM13" s="306"/>
      <c r="FAN13" s="306"/>
      <c r="FAO13" s="306"/>
      <c r="FAP13" s="306"/>
      <c r="FAQ13" s="306"/>
      <c r="FAR13" s="306"/>
      <c r="FAS13" s="306"/>
      <c r="FAT13" s="306"/>
      <c r="FAU13" s="306"/>
      <c r="FAV13" s="306"/>
      <c r="FAW13" s="306"/>
      <c r="FAX13" s="306"/>
      <c r="FAY13" s="306"/>
      <c r="FAZ13" s="306"/>
      <c r="FBA13" s="306"/>
      <c r="FBB13" s="306"/>
      <c r="FBC13" s="306"/>
      <c r="FBD13" s="306"/>
      <c r="FBE13" s="306"/>
      <c r="FBF13" s="306"/>
      <c r="FBG13" s="306"/>
      <c r="FBH13" s="306"/>
      <c r="FBI13" s="306"/>
      <c r="FBJ13" s="306"/>
      <c r="FBK13" s="306"/>
      <c r="FBL13" s="306"/>
      <c r="FBM13" s="306"/>
      <c r="FBN13" s="306"/>
      <c r="FBO13" s="306"/>
      <c r="FBP13" s="306"/>
      <c r="FBQ13" s="306"/>
      <c r="FBR13" s="306"/>
      <c r="FBS13" s="306"/>
      <c r="FBT13" s="306"/>
      <c r="FBU13" s="306"/>
      <c r="FBV13" s="306"/>
      <c r="FBW13" s="306"/>
      <c r="FBX13" s="306"/>
      <c r="FBY13" s="306"/>
      <c r="FBZ13" s="306"/>
      <c r="FCA13" s="306"/>
      <c r="FCB13" s="306"/>
      <c r="FCC13" s="306"/>
      <c r="FCD13" s="306"/>
      <c r="FCE13" s="306"/>
      <c r="FCF13" s="306"/>
      <c r="FCG13" s="306"/>
      <c r="FCH13" s="306"/>
      <c r="FCI13" s="306"/>
      <c r="FCJ13" s="306"/>
      <c r="FCK13" s="306"/>
      <c r="FCL13" s="306"/>
      <c r="FCM13" s="306"/>
      <c r="FCN13" s="306"/>
      <c r="FCO13" s="306"/>
      <c r="FCP13" s="306"/>
      <c r="FCQ13" s="306"/>
      <c r="FCR13" s="306"/>
      <c r="FCS13" s="306"/>
      <c r="FCT13" s="306"/>
      <c r="FCU13" s="306"/>
      <c r="FCV13" s="306"/>
      <c r="FCW13" s="306"/>
      <c r="FCX13" s="306"/>
      <c r="FCY13" s="306"/>
      <c r="FCZ13" s="306"/>
      <c r="FDA13" s="306"/>
      <c r="FDB13" s="306"/>
      <c r="FDC13" s="306"/>
      <c r="FDD13" s="306"/>
      <c r="FDE13" s="306"/>
      <c r="FDF13" s="306"/>
      <c r="FDG13" s="306"/>
      <c r="FDH13" s="306"/>
      <c r="FDI13" s="306"/>
      <c r="FDJ13" s="306"/>
      <c r="FDK13" s="306"/>
      <c r="FDL13" s="306"/>
      <c r="FDM13" s="306"/>
      <c r="FDN13" s="306"/>
      <c r="FDO13" s="306"/>
      <c r="FDP13" s="306"/>
      <c r="FDQ13" s="306"/>
      <c r="FDR13" s="306"/>
      <c r="FDS13" s="306"/>
      <c r="FDT13" s="306"/>
      <c r="FDU13" s="306"/>
      <c r="FDV13" s="306"/>
      <c r="FDW13" s="306"/>
      <c r="FDX13" s="306"/>
      <c r="FDY13" s="306"/>
      <c r="FDZ13" s="306"/>
      <c r="FEA13" s="306"/>
      <c r="FEB13" s="306"/>
      <c r="FEC13" s="306"/>
      <c r="FED13" s="306"/>
      <c r="FEE13" s="306"/>
      <c r="FEF13" s="306"/>
      <c r="FEG13" s="306"/>
      <c r="FEH13" s="306"/>
      <c r="FEI13" s="306"/>
      <c r="FEJ13" s="306"/>
      <c r="FEK13" s="306"/>
      <c r="FEL13" s="306"/>
      <c r="FEM13" s="306"/>
      <c r="FEN13" s="306"/>
      <c r="FEO13" s="306"/>
      <c r="FEP13" s="306"/>
      <c r="FEQ13" s="306"/>
      <c r="FER13" s="306"/>
      <c r="FES13" s="306"/>
      <c r="FET13" s="306"/>
      <c r="FEU13" s="306"/>
      <c r="FEV13" s="306"/>
      <c r="FEW13" s="306"/>
      <c r="FEX13" s="306"/>
      <c r="FEY13" s="306"/>
      <c r="FEZ13" s="306"/>
      <c r="FFA13" s="306"/>
      <c r="FFB13" s="306"/>
      <c r="FFC13" s="306"/>
      <c r="FFD13" s="306"/>
      <c r="FFE13" s="306"/>
      <c r="FFF13" s="306"/>
      <c r="FFG13" s="306"/>
      <c r="FFH13" s="306"/>
      <c r="FFI13" s="306"/>
      <c r="FFJ13" s="306"/>
      <c r="FFK13" s="306"/>
      <c r="FFL13" s="306"/>
      <c r="FFM13" s="306"/>
      <c r="FFN13" s="306"/>
      <c r="FFO13" s="306"/>
      <c r="FFP13" s="306"/>
      <c r="FFQ13" s="306"/>
      <c r="FFR13" s="306"/>
      <c r="FFS13" s="306"/>
      <c r="FFT13" s="306"/>
      <c r="FFU13" s="306"/>
      <c r="FFV13" s="306"/>
      <c r="FFW13" s="306"/>
      <c r="FFX13" s="306"/>
      <c r="FFY13" s="306"/>
      <c r="FFZ13" s="306"/>
      <c r="FGA13" s="306"/>
      <c r="FGB13" s="306"/>
      <c r="FGC13" s="306"/>
      <c r="FGD13" s="306"/>
      <c r="FGE13" s="306"/>
      <c r="FGF13" s="306"/>
      <c r="FGG13" s="306"/>
      <c r="FGH13" s="306"/>
      <c r="FGI13" s="306"/>
      <c r="FGJ13" s="306"/>
      <c r="FGK13" s="306"/>
      <c r="FGL13" s="306"/>
      <c r="FGM13" s="306"/>
      <c r="FGN13" s="306"/>
      <c r="FGO13" s="306"/>
      <c r="FGP13" s="306"/>
      <c r="FGQ13" s="306"/>
      <c r="FGR13" s="306"/>
      <c r="FGS13" s="306"/>
      <c r="FGT13" s="306"/>
      <c r="FGU13" s="306"/>
      <c r="FGV13" s="306"/>
      <c r="FGW13" s="306"/>
      <c r="FGX13" s="306"/>
      <c r="FGY13" s="306"/>
      <c r="FGZ13" s="306"/>
      <c r="FHA13" s="306"/>
      <c r="FHB13" s="306"/>
      <c r="FHC13" s="306"/>
      <c r="FHD13" s="306"/>
      <c r="FHE13" s="306"/>
      <c r="FHF13" s="306"/>
      <c r="FHG13" s="306"/>
      <c r="FHH13" s="306"/>
      <c r="FHI13" s="306"/>
      <c r="FHJ13" s="306"/>
      <c r="FHK13" s="306"/>
      <c r="FHL13" s="306"/>
      <c r="FHM13" s="306"/>
      <c r="FHN13" s="306"/>
      <c r="FHO13" s="306"/>
      <c r="FHP13" s="306"/>
      <c r="FHQ13" s="306"/>
      <c r="FHR13" s="306"/>
      <c r="FHS13" s="306"/>
      <c r="FHT13" s="306"/>
      <c r="FHU13" s="306"/>
      <c r="FHV13" s="306"/>
      <c r="FHW13" s="306"/>
      <c r="FHX13" s="306"/>
      <c r="FHY13" s="306"/>
      <c r="FHZ13" s="306"/>
      <c r="FIA13" s="306"/>
      <c r="FIB13" s="306"/>
      <c r="FIC13" s="306"/>
      <c r="FID13" s="306"/>
      <c r="FIE13" s="306"/>
      <c r="FIF13" s="306"/>
      <c r="FIG13" s="306"/>
      <c r="FIH13" s="306"/>
      <c r="FII13" s="306"/>
      <c r="FIJ13" s="306"/>
      <c r="FIK13" s="306"/>
      <c r="FIL13" s="306"/>
      <c r="FIM13" s="306"/>
      <c r="FIN13" s="306"/>
      <c r="FIO13" s="306"/>
      <c r="FIP13" s="306"/>
      <c r="FIQ13" s="306"/>
      <c r="FIR13" s="306"/>
      <c r="FIS13" s="306"/>
      <c r="FIT13" s="306"/>
      <c r="FIU13" s="306"/>
      <c r="FIV13" s="306"/>
      <c r="FIW13" s="306"/>
      <c r="FIX13" s="306"/>
      <c r="FIY13" s="306"/>
      <c r="FIZ13" s="306"/>
      <c r="FJA13" s="306"/>
      <c r="FJB13" s="306"/>
      <c r="FJC13" s="306"/>
      <c r="FJD13" s="306"/>
      <c r="FJE13" s="306"/>
      <c r="FJF13" s="306"/>
      <c r="FJG13" s="306"/>
      <c r="FJH13" s="306"/>
      <c r="FJI13" s="306"/>
      <c r="FJJ13" s="306"/>
      <c r="FJK13" s="306"/>
      <c r="FJL13" s="306"/>
      <c r="FJM13" s="306"/>
      <c r="FJN13" s="306"/>
      <c r="FJO13" s="306"/>
      <c r="FJP13" s="306"/>
      <c r="FJQ13" s="306"/>
      <c r="FJR13" s="306"/>
      <c r="FJS13" s="306"/>
      <c r="FJT13" s="306"/>
      <c r="FJU13" s="306"/>
      <c r="FJV13" s="306"/>
      <c r="FJW13" s="306"/>
      <c r="FJX13" s="306"/>
      <c r="FJY13" s="306"/>
      <c r="FJZ13" s="306"/>
      <c r="FKA13" s="306"/>
      <c r="FKB13" s="306"/>
      <c r="FKC13" s="306"/>
      <c r="FKD13" s="306"/>
      <c r="FKE13" s="306"/>
      <c r="FKF13" s="306"/>
      <c r="FKG13" s="306"/>
      <c r="FKH13" s="306"/>
      <c r="FKI13" s="306"/>
      <c r="FKJ13" s="306"/>
      <c r="FKK13" s="306"/>
      <c r="FKL13" s="306"/>
      <c r="FKM13" s="306"/>
      <c r="FKN13" s="306"/>
      <c r="FKO13" s="306"/>
      <c r="FKP13" s="306"/>
      <c r="FKQ13" s="306"/>
      <c r="FKR13" s="306"/>
      <c r="FKS13" s="306"/>
      <c r="FKT13" s="306"/>
      <c r="FKU13" s="306"/>
      <c r="FKV13" s="306"/>
      <c r="FKW13" s="306"/>
      <c r="FKX13" s="306"/>
      <c r="FKY13" s="306"/>
      <c r="FKZ13" s="306"/>
      <c r="FLA13" s="306"/>
      <c r="FLB13" s="306"/>
      <c r="FLC13" s="306"/>
      <c r="FLD13" s="306"/>
      <c r="FLE13" s="306"/>
      <c r="FLF13" s="306"/>
      <c r="FLG13" s="306"/>
      <c r="FLH13" s="306"/>
      <c r="FLI13" s="306"/>
      <c r="FLJ13" s="306"/>
      <c r="FLK13" s="306"/>
      <c r="FLL13" s="306"/>
      <c r="FLM13" s="306"/>
      <c r="FLN13" s="306"/>
      <c r="FLO13" s="306"/>
      <c r="FLP13" s="306"/>
      <c r="FLQ13" s="306"/>
      <c r="FLR13" s="306"/>
      <c r="FLS13" s="306"/>
      <c r="FLT13" s="306"/>
      <c r="FLU13" s="306"/>
      <c r="FLV13" s="306"/>
      <c r="FLW13" s="306"/>
      <c r="FLX13" s="306"/>
      <c r="FLY13" s="306"/>
      <c r="FLZ13" s="306"/>
      <c r="FMA13" s="306"/>
      <c r="FMB13" s="306"/>
      <c r="FMC13" s="306"/>
      <c r="FMD13" s="306"/>
      <c r="FME13" s="306"/>
      <c r="FMF13" s="306"/>
      <c r="FMG13" s="306"/>
      <c r="FMH13" s="306"/>
      <c r="FMI13" s="306"/>
      <c r="FMJ13" s="306"/>
      <c r="FMK13" s="306"/>
      <c r="FML13" s="306"/>
      <c r="FMM13" s="306"/>
      <c r="FMN13" s="306"/>
      <c r="FMO13" s="306"/>
      <c r="FMP13" s="306"/>
      <c r="FMQ13" s="306"/>
      <c r="FMR13" s="306"/>
      <c r="FMS13" s="306"/>
      <c r="FMT13" s="306"/>
      <c r="FMU13" s="306"/>
      <c r="FMV13" s="306"/>
      <c r="FMW13" s="306"/>
      <c r="FMX13" s="306"/>
      <c r="FMY13" s="306"/>
      <c r="FMZ13" s="306"/>
      <c r="FNA13" s="306"/>
      <c r="FNB13" s="306"/>
      <c r="FNC13" s="306"/>
      <c r="FND13" s="306"/>
      <c r="FNE13" s="306"/>
      <c r="FNF13" s="306"/>
      <c r="FNG13" s="306"/>
      <c r="FNH13" s="306"/>
      <c r="FNI13" s="306"/>
      <c r="FNJ13" s="306"/>
      <c r="FNK13" s="306"/>
      <c r="FNL13" s="306"/>
      <c r="FNM13" s="306"/>
      <c r="FNN13" s="306"/>
      <c r="FNO13" s="306"/>
      <c r="FNP13" s="306"/>
      <c r="FNQ13" s="306"/>
      <c r="FNR13" s="306"/>
      <c r="FNS13" s="306"/>
      <c r="FNT13" s="306"/>
      <c r="FNU13" s="306"/>
      <c r="FNV13" s="306"/>
      <c r="FNW13" s="306"/>
      <c r="FNX13" s="306"/>
      <c r="FNY13" s="306"/>
      <c r="FNZ13" s="306"/>
      <c r="FOA13" s="306"/>
      <c r="FOB13" s="306"/>
      <c r="FOC13" s="306"/>
      <c r="FOD13" s="306"/>
      <c r="FOE13" s="306"/>
      <c r="FOF13" s="306"/>
      <c r="FOG13" s="306"/>
      <c r="FOH13" s="306"/>
      <c r="FOI13" s="306"/>
      <c r="FOJ13" s="306"/>
      <c r="FOK13" s="306"/>
      <c r="FOL13" s="306"/>
      <c r="FOM13" s="306"/>
      <c r="FON13" s="306"/>
      <c r="FOO13" s="306"/>
      <c r="FOP13" s="306"/>
      <c r="FOQ13" s="306"/>
      <c r="FOR13" s="306"/>
      <c r="FOS13" s="306"/>
      <c r="FOT13" s="306"/>
      <c r="FOU13" s="306"/>
      <c r="FOV13" s="306"/>
      <c r="FOW13" s="306"/>
      <c r="FOX13" s="306"/>
      <c r="FOY13" s="306"/>
      <c r="FOZ13" s="306"/>
      <c r="FPA13" s="306"/>
      <c r="FPB13" s="306"/>
      <c r="FPC13" s="306"/>
      <c r="FPD13" s="306"/>
      <c r="FPE13" s="306"/>
      <c r="FPF13" s="306"/>
      <c r="FPG13" s="306"/>
      <c r="FPH13" s="306"/>
      <c r="FPI13" s="306"/>
      <c r="FPJ13" s="306"/>
      <c r="FPK13" s="306"/>
      <c r="FPL13" s="306"/>
      <c r="FPM13" s="306"/>
      <c r="FPN13" s="306"/>
      <c r="FPO13" s="306"/>
      <c r="FPP13" s="306"/>
      <c r="FPQ13" s="306"/>
      <c r="FPR13" s="306"/>
      <c r="FPS13" s="306"/>
      <c r="FPT13" s="306"/>
      <c r="FPU13" s="306"/>
      <c r="FPV13" s="306"/>
      <c r="FPW13" s="306"/>
      <c r="FPX13" s="306"/>
      <c r="FPY13" s="306"/>
      <c r="FPZ13" s="306"/>
      <c r="FQA13" s="306"/>
      <c r="FQB13" s="306"/>
      <c r="FQC13" s="306"/>
      <c r="FQD13" s="306"/>
      <c r="FQE13" s="306"/>
      <c r="FQF13" s="306"/>
      <c r="FQG13" s="306"/>
      <c r="FQH13" s="306"/>
      <c r="FQI13" s="306"/>
      <c r="FQJ13" s="306"/>
      <c r="FQK13" s="306"/>
      <c r="FQL13" s="306"/>
      <c r="FQM13" s="306"/>
      <c r="FQN13" s="306"/>
      <c r="FQO13" s="306"/>
      <c r="FQP13" s="306"/>
      <c r="FQQ13" s="306"/>
      <c r="FQR13" s="306"/>
      <c r="FQS13" s="306"/>
      <c r="FQT13" s="306"/>
      <c r="FQU13" s="306"/>
      <c r="FQV13" s="306"/>
      <c r="FQW13" s="306"/>
      <c r="FQX13" s="306"/>
      <c r="FQY13" s="306"/>
      <c r="FQZ13" s="306"/>
      <c r="FRA13" s="306"/>
      <c r="FRB13" s="306"/>
      <c r="FRC13" s="306"/>
      <c r="FRD13" s="306"/>
      <c r="FRE13" s="306"/>
      <c r="FRF13" s="306"/>
      <c r="FRG13" s="306"/>
      <c r="FRH13" s="306"/>
      <c r="FRI13" s="306"/>
      <c r="FRJ13" s="306"/>
      <c r="FRK13" s="306"/>
      <c r="FRL13" s="306"/>
      <c r="FRM13" s="306"/>
      <c r="FRN13" s="306"/>
      <c r="FRO13" s="306"/>
      <c r="FRP13" s="306"/>
      <c r="FRQ13" s="306"/>
      <c r="FRR13" s="306"/>
      <c r="FRS13" s="306"/>
      <c r="FRT13" s="306"/>
      <c r="FRU13" s="306"/>
      <c r="FRV13" s="306"/>
      <c r="FRW13" s="306"/>
      <c r="FRX13" s="306"/>
      <c r="FRY13" s="306"/>
      <c r="FRZ13" s="306"/>
      <c r="FSA13" s="306"/>
      <c r="FSB13" s="306"/>
      <c r="FSC13" s="306"/>
      <c r="FSD13" s="306"/>
      <c r="FSE13" s="306"/>
      <c r="FSF13" s="306"/>
      <c r="FSG13" s="306"/>
      <c r="FSH13" s="306"/>
      <c r="FSI13" s="306"/>
      <c r="FSJ13" s="306"/>
      <c r="FSK13" s="306"/>
      <c r="FSL13" s="306"/>
      <c r="FSM13" s="306"/>
      <c r="FSN13" s="306"/>
      <c r="FSO13" s="306"/>
      <c r="FSP13" s="306"/>
      <c r="FSQ13" s="306"/>
      <c r="FSR13" s="306"/>
      <c r="FSS13" s="306"/>
      <c r="FST13" s="306"/>
      <c r="FSU13" s="306"/>
      <c r="FSV13" s="306"/>
      <c r="FSW13" s="306"/>
      <c r="FSX13" s="306"/>
      <c r="FSY13" s="306"/>
      <c r="FSZ13" s="306"/>
      <c r="FTA13" s="306"/>
      <c r="FTB13" s="306"/>
      <c r="FTC13" s="306"/>
      <c r="FTD13" s="306"/>
      <c r="FTE13" s="306"/>
      <c r="FTF13" s="306"/>
      <c r="FTG13" s="306"/>
      <c r="FTH13" s="306"/>
      <c r="FTI13" s="306"/>
      <c r="FTJ13" s="306"/>
      <c r="FTK13" s="306"/>
      <c r="FTL13" s="306"/>
      <c r="FTM13" s="306"/>
      <c r="FTN13" s="306"/>
      <c r="FTO13" s="306"/>
      <c r="FTP13" s="306"/>
      <c r="FTQ13" s="306"/>
      <c r="FTR13" s="306"/>
      <c r="FTS13" s="306"/>
      <c r="FTT13" s="306"/>
      <c r="FTU13" s="306"/>
      <c r="FTV13" s="306"/>
      <c r="FTW13" s="306"/>
      <c r="FTX13" s="306"/>
      <c r="FTY13" s="306"/>
      <c r="FTZ13" s="306"/>
      <c r="FUA13" s="306"/>
      <c r="FUB13" s="306"/>
      <c r="FUC13" s="306"/>
      <c r="FUD13" s="306"/>
      <c r="FUE13" s="306"/>
      <c r="FUF13" s="306"/>
      <c r="FUG13" s="306"/>
      <c r="FUH13" s="306"/>
      <c r="FUI13" s="306"/>
      <c r="FUJ13" s="306"/>
      <c r="FUK13" s="306"/>
      <c r="FUL13" s="306"/>
      <c r="FUM13" s="306"/>
      <c r="FUN13" s="306"/>
      <c r="FUO13" s="306"/>
      <c r="FUP13" s="306"/>
      <c r="FUQ13" s="306"/>
      <c r="FUR13" s="306"/>
      <c r="FUS13" s="306"/>
      <c r="FUT13" s="306"/>
      <c r="FUU13" s="306"/>
      <c r="FUV13" s="306"/>
      <c r="FUW13" s="306"/>
      <c r="FUX13" s="306"/>
      <c r="FUY13" s="306"/>
      <c r="FUZ13" s="306"/>
      <c r="FVA13" s="306"/>
      <c r="FVB13" s="306"/>
      <c r="FVC13" s="306"/>
      <c r="FVD13" s="306"/>
      <c r="FVE13" s="306"/>
      <c r="FVF13" s="306"/>
      <c r="FVG13" s="306"/>
      <c r="FVH13" s="306"/>
      <c r="FVI13" s="306"/>
      <c r="FVJ13" s="306"/>
      <c r="FVK13" s="306"/>
      <c r="FVL13" s="306"/>
      <c r="FVM13" s="306"/>
      <c r="FVN13" s="306"/>
      <c r="FVO13" s="306"/>
      <c r="FVP13" s="306"/>
      <c r="FVQ13" s="306"/>
      <c r="FVR13" s="306"/>
      <c r="FVS13" s="306"/>
      <c r="FVT13" s="306"/>
      <c r="FVU13" s="306"/>
      <c r="FVV13" s="306"/>
      <c r="FVW13" s="306"/>
      <c r="FVX13" s="306"/>
      <c r="FVY13" s="306"/>
      <c r="FVZ13" s="306"/>
      <c r="FWA13" s="306"/>
      <c r="FWB13" s="306"/>
      <c r="FWC13" s="306"/>
      <c r="FWD13" s="306"/>
      <c r="FWE13" s="306"/>
      <c r="FWF13" s="306"/>
      <c r="FWG13" s="306"/>
      <c r="FWH13" s="306"/>
      <c r="FWI13" s="306"/>
      <c r="FWJ13" s="306"/>
      <c r="FWK13" s="306"/>
      <c r="FWL13" s="306"/>
      <c r="FWM13" s="306"/>
      <c r="FWN13" s="306"/>
      <c r="FWO13" s="306"/>
      <c r="FWP13" s="306"/>
      <c r="FWQ13" s="306"/>
      <c r="FWR13" s="306"/>
      <c r="FWS13" s="306"/>
      <c r="FWT13" s="306"/>
      <c r="FWU13" s="306"/>
      <c r="FWV13" s="306"/>
      <c r="FWW13" s="306"/>
      <c r="FWX13" s="306"/>
      <c r="FWY13" s="306"/>
      <c r="FWZ13" s="306"/>
      <c r="FXA13" s="306"/>
      <c r="FXB13" s="306"/>
      <c r="FXC13" s="306"/>
      <c r="FXD13" s="306"/>
      <c r="FXE13" s="306"/>
      <c r="FXF13" s="306"/>
      <c r="FXG13" s="306"/>
      <c r="FXH13" s="306"/>
      <c r="FXI13" s="306"/>
      <c r="FXJ13" s="306"/>
      <c r="FXK13" s="306"/>
      <c r="FXL13" s="306"/>
      <c r="FXM13" s="306"/>
      <c r="FXN13" s="306"/>
      <c r="FXO13" s="306"/>
      <c r="FXP13" s="306"/>
      <c r="FXQ13" s="306"/>
      <c r="FXR13" s="306"/>
      <c r="FXS13" s="306"/>
      <c r="FXT13" s="306"/>
      <c r="FXU13" s="306"/>
      <c r="FXV13" s="306"/>
      <c r="FXW13" s="306"/>
      <c r="FXX13" s="306"/>
      <c r="FXY13" s="306"/>
      <c r="FXZ13" s="306"/>
      <c r="FYA13" s="306"/>
      <c r="FYB13" s="306"/>
      <c r="FYC13" s="306"/>
      <c r="FYD13" s="306"/>
      <c r="FYE13" s="306"/>
      <c r="FYF13" s="306"/>
      <c r="FYG13" s="306"/>
      <c r="FYH13" s="306"/>
      <c r="FYI13" s="306"/>
      <c r="FYJ13" s="306"/>
      <c r="FYK13" s="306"/>
      <c r="FYL13" s="306"/>
      <c r="FYM13" s="306"/>
      <c r="FYN13" s="306"/>
      <c r="FYO13" s="306"/>
      <c r="FYP13" s="306"/>
      <c r="FYQ13" s="306"/>
      <c r="FYR13" s="306"/>
      <c r="FYS13" s="306"/>
      <c r="FYT13" s="306"/>
      <c r="FYU13" s="306"/>
      <c r="FYV13" s="306"/>
      <c r="FYW13" s="306"/>
      <c r="FYX13" s="306"/>
      <c r="FYY13" s="306"/>
      <c r="FYZ13" s="306"/>
      <c r="FZA13" s="306"/>
      <c r="FZB13" s="306"/>
      <c r="FZC13" s="306"/>
      <c r="FZD13" s="306"/>
      <c r="FZE13" s="306"/>
      <c r="FZF13" s="306"/>
      <c r="FZG13" s="306"/>
      <c r="FZH13" s="306"/>
      <c r="FZI13" s="306"/>
      <c r="FZJ13" s="306"/>
      <c r="FZK13" s="306"/>
      <c r="FZL13" s="306"/>
      <c r="FZM13" s="306"/>
      <c r="FZN13" s="306"/>
      <c r="FZO13" s="306"/>
      <c r="FZP13" s="306"/>
      <c r="FZQ13" s="306"/>
      <c r="FZR13" s="306"/>
      <c r="FZS13" s="306"/>
      <c r="FZT13" s="306"/>
      <c r="FZU13" s="306"/>
      <c r="FZV13" s="306"/>
      <c r="FZW13" s="306"/>
      <c r="FZX13" s="306"/>
      <c r="FZY13" s="306"/>
      <c r="FZZ13" s="306"/>
      <c r="GAA13" s="306"/>
      <c r="GAB13" s="306"/>
      <c r="GAC13" s="306"/>
      <c r="GAD13" s="306"/>
      <c r="GAE13" s="306"/>
      <c r="GAF13" s="306"/>
      <c r="GAG13" s="306"/>
      <c r="GAH13" s="306"/>
      <c r="GAI13" s="306"/>
      <c r="GAJ13" s="306"/>
      <c r="GAK13" s="306"/>
      <c r="GAL13" s="306"/>
      <c r="GAM13" s="306"/>
      <c r="GAN13" s="306"/>
      <c r="GAO13" s="306"/>
      <c r="GAP13" s="306"/>
      <c r="GAQ13" s="306"/>
      <c r="GAR13" s="306"/>
      <c r="GAS13" s="306"/>
      <c r="GAT13" s="306"/>
      <c r="GAU13" s="306"/>
      <c r="GAV13" s="306"/>
      <c r="GAW13" s="306"/>
      <c r="GAX13" s="306"/>
      <c r="GAY13" s="306"/>
      <c r="GAZ13" s="306"/>
      <c r="GBA13" s="306"/>
      <c r="GBB13" s="306"/>
      <c r="GBC13" s="306"/>
      <c r="GBD13" s="306"/>
      <c r="GBE13" s="306"/>
      <c r="GBF13" s="306"/>
      <c r="GBG13" s="306"/>
      <c r="GBH13" s="306"/>
      <c r="GBI13" s="306"/>
      <c r="GBJ13" s="306"/>
      <c r="GBK13" s="306"/>
      <c r="GBL13" s="306"/>
      <c r="GBM13" s="306"/>
      <c r="GBN13" s="306"/>
      <c r="GBO13" s="306"/>
      <c r="GBP13" s="306"/>
      <c r="GBQ13" s="306"/>
      <c r="GBR13" s="306"/>
      <c r="GBS13" s="306"/>
      <c r="GBT13" s="306"/>
      <c r="GBU13" s="306"/>
      <c r="GBV13" s="306"/>
      <c r="GBW13" s="306"/>
      <c r="GBX13" s="306"/>
      <c r="GBY13" s="306"/>
      <c r="GBZ13" s="306"/>
      <c r="GCA13" s="306"/>
      <c r="GCB13" s="306"/>
      <c r="GCC13" s="306"/>
      <c r="GCD13" s="306"/>
      <c r="GCE13" s="306"/>
      <c r="GCF13" s="306"/>
      <c r="GCG13" s="306"/>
      <c r="GCH13" s="306"/>
      <c r="GCI13" s="306"/>
      <c r="GCJ13" s="306"/>
      <c r="GCK13" s="306"/>
      <c r="GCL13" s="306"/>
      <c r="GCM13" s="306"/>
      <c r="GCN13" s="306"/>
      <c r="GCO13" s="306"/>
      <c r="GCP13" s="306"/>
      <c r="GCQ13" s="306"/>
      <c r="GCR13" s="306"/>
      <c r="GCS13" s="306"/>
      <c r="GCT13" s="306"/>
      <c r="GCU13" s="306"/>
      <c r="GCV13" s="306"/>
      <c r="GCW13" s="306"/>
      <c r="GCX13" s="306"/>
      <c r="GCY13" s="306"/>
      <c r="GCZ13" s="306"/>
      <c r="GDA13" s="306"/>
      <c r="GDB13" s="306"/>
      <c r="GDC13" s="306"/>
      <c r="GDD13" s="306"/>
      <c r="GDE13" s="306"/>
      <c r="GDF13" s="306"/>
      <c r="GDG13" s="306"/>
      <c r="GDH13" s="306"/>
      <c r="GDI13" s="306"/>
      <c r="GDJ13" s="306"/>
      <c r="GDK13" s="306"/>
      <c r="GDL13" s="306"/>
      <c r="GDM13" s="306"/>
      <c r="GDN13" s="306"/>
      <c r="GDO13" s="306"/>
      <c r="GDP13" s="306"/>
      <c r="GDQ13" s="306"/>
      <c r="GDR13" s="306"/>
      <c r="GDS13" s="306"/>
      <c r="GDT13" s="306"/>
      <c r="GDU13" s="306"/>
      <c r="GDV13" s="306"/>
      <c r="GDW13" s="306"/>
      <c r="GDX13" s="306"/>
      <c r="GDY13" s="306"/>
      <c r="GDZ13" s="306"/>
      <c r="GEA13" s="306"/>
      <c r="GEB13" s="306"/>
      <c r="GEC13" s="306"/>
      <c r="GED13" s="306"/>
      <c r="GEE13" s="306"/>
      <c r="GEF13" s="306"/>
      <c r="GEG13" s="306"/>
      <c r="GEH13" s="306"/>
      <c r="GEI13" s="306"/>
      <c r="GEJ13" s="306"/>
      <c r="GEK13" s="306"/>
      <c r="GEL13" s="306"/>
      <c r="GEM13" s="306"/>
      <c r="GEN13" s="306"/>
      <c r="GEO13" s="306"/>
      <c r="GEP13" s="306"/>
      <c r="GEQ13" s="306"/>
      <c r="GER13" s="306"/>
      <c r="GES13" s="306"/>
      <c r="GET13" s="306"/>
      <c r="GEU13" s="306"/>
      <c r="GEV13" s="306"/>
      <c r="GEW13" s="306"/>
      <c r="GEX13" s="306"/>
      <c r="GEY13" s="306"/>
      <c r="GEZ13" s="306"/>
      <c r="GFA13" s="306"/>
      <c r="GFB13" s="306"/>
      <c r="GFC13" s="306"/>
      <c r="GFD13" s="306"/>
      <c r="GFE13" s="306"/>
      <c r="GFF13" s="306"/>
      <c r="GFG13" s="306"/>
      <c r="GFH13" s="306"/>
      <c r="GFI13" s="306"/>
      <c r="GFJ13" s="306"/>
      <c r="GFK13" s="306"/>
      <c r="GFL13" s="306"/>
      <c r="GFM13" s="306"/>
      <c r="GFN13" s="306"/>
      <c r="GFO13" s="306"/>
      <c r="GFP13" s="306"/>
      <c r="GFQ13" s="306"/>
      <c r="GFR13" s="306"/>
      <c r="GFS13" s="306"/>
      <c r="GFT13" s="306"/>
      <c r="GFU13" s="306"/>
      <c r="GFV13" s="306"/>
      <c r="GFW13" s="306"/>
      <c r="GFX13" s="306"/>
      <c r="GFY13" s="306"/>
      <c r="GFZ13" s="306"/>
      <c r="GGA13" s="306"/>
      <c r="GGB13" s="306"/>
      <c r="GGC13" s="306"/>
      <c r="GGD13" s="306"/>
      <c r="GGE13" s="306"/>
      <c r="GGF13" s="306"/>
      <c r="GGG13" s="306"/>
      <c r="GGH13" s="306"/>
      <c r="GGI13" s="306"/>
      <c r="GGJ13" s="306"/>
      <c r="GGK13" s="306"/>
      <c r="GGL13" s="306"/>
      <c r="GGM13" s="306"/>
      <c r="GGN13" s="306"/>
      <c r="GGO13" s="306"/>
      <c r="GGP13" s="306"/>
      <c r="GGQ13" s="306"/>
      <c r="GGR13" s="306"/>
      <c r="GGS13" s="306"/>
      <c r="GGT13" s="306"/>
      <c r="GGU13" s="306"/>
      <c r="GGV13" s="306"/>
      <c r="GGW13" s="306"/>
      <c r="GGX13" s="306"/>
      <c r="GGY13" s="306"/>
      <c r="GGZ13" s="306"/>
      <c r="GHA13" s="306"/>
      <c r="GHB13" s="306"/>
      <c r="GHC13" s="306"/>
      <c r="GHD13" s="306"/>
      <c r="GHE13" s="306"/>
      <c r="GHF13" s="306"/>
      <c r="GHG13" s="306"/>
      <c r="GHH13" s="306"/>
      <c r="GHI13" s="306"/>
      <c r="GHJ13" s="306"/>
      <c r="GHK13" s="306"/>
      <c r="GHL13" s="306"/>
      <c r="GHM13" s="306"/>
      <c r="GHN13" s="306"/>
      <c r="GHO13" s="306"/>
      <c r="GHP13" s="306"/>
      <c r="GHQ13" s="306"/>
      <c r="GHR13" s="306"/>
      <c r="GHS13" s="306"/>
      <c r="GHT13" s="306"/>
      <c r="GHU13" s="306"/>
      <c r="GHV13" s="306"/>
      <c r="GHW13" s="306"/>
      <c r="GHX13" s="306"/>
      <c r="GHY13" s="306"/>
      <c r="GHZ13" s="306"/>
      <c r="GIA13" s="306"/>
      <c r="GIB13" s="306"/>
      <c r="GIC13" s="306"/>
      <c r="GID13" s="306"/>
      <c r="GIE13" s="306"/>
      <c r="GIF13" s="306"/>
      <c r="GIG13" s="306"/>
      <c r="GIH13" s="306"/>
      <c r="GII13" s="306"/>
      <c r="GIJ13" s="306"/>
      <c r="GIK13" s="306"/>
      <c r="GIL13" s="306"/>
      <c r="GIM13" s="306"/>
      <c r="GIN13" s="306"/>
      <c r="GIO13" s="306"/>
      <c r="GIP13" s="306"/>
      <c r="GIQ13" s="306"/>
      <c r="GIR13" s="306"/>
      <c r="GIS13" s="306"/>
      <c r="GIT13" s="306"/>
      <c r="GIU13" s="306"/>
      <c r="GIV13" s="306"/>
      <c r="GIW13" s="306"/>
      <c r="GIX13" s="306"/>
      <c r="GIY13" s="306"/>
      <c r="GIZ13" s="306"/>
      <c r="GJA13" s="306"/>
      <c r="GJB13" s="306"/>
      <c r="GJC13" s="306"/>
      <c r="GJD13" s="306"/>
      <c r="GJE13" s="306"/>
      <c r="GJF13" s="306"/>
      <c r="GJG13" s="306"/>
      <c r="GJH13" s="306"/>
      <c r="GJI13" s="306"/>
      <c r="GJJ13" s="306"/>
      <c r="GJK13" s="306"/>
      <c r="GJL13" s="306"/>
      <c r="GJM13" s="306"/>
      <c r="GJN13" s="306"/>
      <c r="GJO13" s="306"/>
      <c r="GJP13" s="306"/>
      <c r="GJQ13" s="306"/>
      <c r="GJR13" s="306"/>
      <c r="GJS13" s="306"/>
      <c r="GJT13" s="306"/>
      <c r="GJU13" s="306"/>
      <c r="GJV13" s="306"/>
      <c r="GJW13" s="306"/>
      <c r="GJX13" s="306"/>
      <c r="GJY13" s="306"/>
      <c r="GJZ13" s="306"/>
      <c r="GKA13" s="306"/>
      <c r="GKB13" s="306"/>
      <c r="GKC13" s="306"/>
      <c r="GKD13" s="306"/>
      <c r="GKE13" s="306"/>
      <c r="GKF13" s="306"/>
      <c r="GKG13" s="306"/>
      <c r="GKH13" s="306"/>
      <c r="GKI13" s="306"/>
      <c r="GKJ13" s="306"/>
      <c r="GKK13" s="306"/>
      <c r="GKL13" s="306"/>
      <c r="GKM13" s="306"/>
      <c r="GKN13" s="306"/>
      <c r="GKO13" s="306"/>
      <c r="GKP13" s="306"/>
      <c r="GKQ13" s="306"/>
      <c r="GKR13" s="306"/>
      <c r="GKS13" s="306"/>
      <c r="GKT13" s="306"/>
      <c r="GKU13" s="306"/>
      <c r="GKV13" s="306"/>
      <c r="GKW13" s="306"/>
      <c r="GKX13" s="306"/>
      <c r="GKY13" s="306"/>
      <c r="GKZ13" s="306"/>
      <c r="GLA13" s="306"/>
      <c r="GLB13" s="306"/>
      <c r="GLC13" s="306"/>
      <c r="GLD13" s="306"/>
      <c r="GLE13" s="306"/>
      <c r="GLF13" s="306"/>
      <c r="GLG13" s="306"/>
      <c r="GLH13" s="306"/>
      <c r="GLI13" s="306"/>
      <c r="GLJ13" s="306"/>
      <c r="GLK13" s="306"/>
      <c r="GLL13" s="306"/>
      <c r="GLM13" s="306"/>
      <c r="GLN13" s="306"/>
      <c r="GLO13" s="306"/>
      <c r="GLP13" s="306"/>
      <c r="GLQ13" s="306"/>
      <c r="GLR13" s="306"/>
      <c r="GLS13" s="306"/>
      <c r="GLT13" s="306"/>
      <c r="GLU13" s="306"/>
      <c r="GLV13" s="306"/>
      <c r="GLW13" s="306"/>
      <c r="GLX13" s="306"/>
      <c r="GLY13" s="306"/>
      <c r="GLZ13" s="306"/>
      <c r="GMA13" s="306"/>
      <c r="GMB13" s="306"/>
      <c r="GMC13" s="306"/>
      <c r="GMD13" s="306"/>
      <c r="GME13" s="306"/>
      <c r="GMF13" s="306"/>
      <c r="GMG13" s="306"/>
      <c r="GMH13" s="306"/>
      <c r="GMI13" s="306"/>
      <c r="GMJ13" s="306"/>
      <c r="GMK13" s="306"/>
      <c r="GML13" s="306"/>
      <c r="GMM13" s="306"/>
      <c r="GMN13" s="306"/>
      <c r="GMO13" s="306"/>
      <c r="GMP13" s="306"/>
      <c r="GMQ13" s="306"/>
      <c r="GMR13" s="306"/>
      <c r="GMS13" s="306"/>
      <c r="GMT13" s="306"/>
      <c r="GMU13" s="306"/>
      <c r="GMV13" s="306"/>
      <c r="GMW13" s="306"/>
      <c r="GMX13" s="306"/>
      <c r="GMY13" s="306"/>
      <c r="GMZ13" s="306"/>
      <c r="GNA13" s="306"/>
      <c r="GNB13" s="306"/>
      <c r="GNC13" s="306"/>
      <c r="GND13" s="306"/>
      <c r="GNE13" s="306"/>
      <c r="GNF13" s="306"/>
      <c r="GNG13" s="306"/>
      <c r="GNH13" s="306"/>
      <c r="GNI13" s="306"/>
      <c r="GNJ13" s="306"/>
      <c r="GNK13" s="306"/>
      <c r="GNL13" s="306"/>
      <c r="GNM13" s="306"/>
      <c r="GNN13" s="306"/>
      <c r="GNO13" s="306"/>
      <c r="GNP13" s="306"/>
      <c r="GNQ13" s="306"/>
      <c r="GNR13" s="306"/>
      <c r="GNS13" s="306"/>
      <c r="GNT13" s="306"/>
      <c r="GNU13" s="306"/>
      <c r="GNV13" s="306"/>
      <c r="GNW13" s="306"/>
      <c r="GNX13" s="306"/>
      <c r="GNY13" s="306"/>
      <c r="GNZ13" s="306"/>
      <c r="GOA13" s="306"/>
      <c r="GOB13" s="306"/>
      <c r="GOC13" s="306"/>
      <c r="GOD13" s="306"/>
      <c r="GOE13" s="306"/>
      <c r="GOF13" s="306"/>
      <c r="GOG13" s="306"/>
      <c r="GOH13" s="306"/>
      <c r="GOI13" s="306"/>
      <c r="GOJ13" s="306"/>
      <c r="GOK13" s="306"/>
      <c r="GOL13" s="306"/>
      <c r="GOM13" s="306"/>
      <c r="GON13" s="306"/>
      <c r="GOO13" s="306"/>
      <c r="GOP13" s="306"/>
      <c r="GOQ13" s="306"/>
      <c r="GOR13" s="306"/>
      <c r="GOS13" s="306"/>
      <c r="GOT13" s="306"/>
      <c r="GOU13" s="306"/>
      <c r="GOV13" s="306"/>
      <c r="GOW13" s="306"/>
      <c r="GOX13" s="306"/>
      <c r="GOY13" s="306"/>
      <c r="GOZ13" s="306"/>
      <c r="GPA13" s="306"/>
      <c r="GPB13" s="306"/>
      <c r="GPC13" s="306"/>
      <c r="GPD13" s="306"/>
      <c r="GPE13" s="306"/>
      <c r="GPF13" s="306"/>
      <c r="GPG13" s="306"/>
      <c r="GPH13" s="306"/>
      <c r="GPI13" s="306"/>
      <c r="GPJ13" s="306"/>
      <c r="GPK13" s="306"/>
      <c r="GPL13" s="306"/>
      <c r="GPM13" s="306"/>
      <c r="GPN13" s="306"/>
      <c r="GPO13" s="306"/>
      <c r="GPP13" s="306"/>
      <c r="GPQ13" s="306"/>
      <c r="GPR13" s="306"/>
      <c r="GPS13" s="306"/>
      <c r="GPT13" s="306"/>
      <c r="GPU13" s="306"/>
      <c r="GPV13" s="306"/>
      <c r="GPW13" s="306"/>
      <c r="GPX13" s="306"/>
      <c r="GPY13" s="306"/>
      <c r="GPZ13" s="306"/>
      <c r="GQA13" s="306"/>
      <c r="GQB13" s="306"/>
      <c r="GQC13" s="306"/>
      <c r="GQD13" s="306"/>
      <c r="GQE13" s="306"/>
      <c r="GQF13" s="306"/>
      <c r="GQG13" s="306"/>
      <c r="GQH13" s="306"/>
      <c r="GQI13" s="306"/>
      <c r="GQJ13" s="306"/>
      <c r="GQK13" s="306"/>
      <c r="GQL13" s="306"/>
      <c r="GQM13" s="306"/>
      <c r="GQN13" s="306"/>
      <c r="GQO13" s="306"/>
      <c r="GQP13" s="306"/>
      <c r="GQQ13" s="306"/>
      <c r="GQR13" s="306"/>
      <c r="GQS13" s="306"/>
      <c r="GQT13" s="306"/>
      <c r="GQU13" s="306"/>
      <c r="GQV13" s="306"/>
      <c r="GQW13" s="306"/>
      <c r="GQX13" s="306"/>
      <c r="GQY13" s="306"/>
      <c r="GQZ13" s="306"/>
      <c r="GRA13" s="306"/>
      <c r="GRB13" s="306"/>
      <c r="GRC13" s="306"/>
      <c r="GRD13" s="306"/>
      <c r="GRE13" s="306"/>
      <c r="GRF13" s="306"/>
      <c r="GRG13" s="306"/>
      <c r="GRH13" s="306"/>
      <c r="GRI13" s="306"/>
      <c r="GRJ13" s="306"/>
      <c r="GRK13" s="306"/>
      <c r="GRL13" s="306"/>
      <c r="GRM13" s="306"/>
      <c r="GRN13" s="306"/>
      <c r="GRO13" s="306"/>
      <c r="GRP13" s="306"/>
      <c r="GRQ13" s="306"/>
      <c r="GRR13" s="306"/>
      <c r="GRS13" s="306"/>
      <c r="GRT13" s="306"/>
      <c r="GRU13" s="306"/>
      <c r="GRV13" s="306"/>
      <c r="GRW13" s="306"/>
      <c r="GRX13" s="306"/>
      <c r="GRY13" s="306"/>
      <c r="GRZ13" s="306"/>
      <c r="GSA13" s="306"/>
      <c r="GSB13" s="306"/>
      <c r="GSC13" s="306"/>
      <c r="GSD13" s="306"/>
      <c r="GSE13" s="306"/>
      <c r="GSF13" s="306"/>
      <c r="GSG13" s="306"/>
      <c r="GSH13" s="306"/>
      <c r="GSI13" s="306"/>
      <c r="GSJ13" s="306"/>
      <c r="GSK13" s="306"/>
      <c r="GSL13" s="306"/>
      <c r="GSM13" s="306"/>
      <c r="GSN13" s="306"/>
      <c r="GSO13" s="306"/>
      <c r="GSP13" s="306"/>
      <c r="GSQ13" s="306"/>
      <c r="GSR13" s="306"/>
      <c r="GSS13" s="306"/>
      <c r="GST13" s="306"/>
      <c r="GSU13" s="306"/>
      <c r="GSV13" s="306"/>
      <c r="GSW13" s="306"/>
      <c r="GSX13" s="306"/>
      <c r="GSY13" s="306"/>
      <c r="GSZ13" s="306"/>
      <c r="GTA13" s="306"/>
      <c r="GTB13" s="306"/>
      <c r="GTC13" s="306"/>
      <c r="GTD13" s="306"/>
      <c r="GTE13" s="306"/>
      <c r="GTF13" s="306"/>
      <c r="GTG13" s="306"/>
      <c r="GTH13" s="306"/>
      <c r="GTI13" s="306"/>
      <c r="GTJ13" s="306"/>
      <c r="GTK13" s="306"/>
      <c r="GTL13" s="306"/>
      <c r="GTM13" s="306"/>
      <c r="GTN13" s="306"/>
      <c r="GTO13" s="306"/>
      <c r="GTP13" s="306"/>
      <c r="GTQ13" s="306"/>
      <c r="GTR13" s="306"/>
      <c r="GTS13" s="306"/>
      <c r="GTT13" s="306"/>
      <c r="GTU13" s="306"/>
      <c r="GTV13" s="306"/>
      <c r="GTW13" s="306"/>
      <c r="GTX13" s="306"/>
      <c r="GTY13" s="306"/>
      <c r="GTZ13" s="306"/>
      <c r="GUA13" s="306"/>
      <c r="GUB13" s="306"/>
      <c r="GUC13" s="306"/>
      <c r="GUD13" s="306"/>
      <c r="GUE13" s="306"/>
      <c r="GUF13" s="306"/>
      <c r="GUG13" s="306"/>
      <c r="GUH13" s="306"/>
      <c r="GUI13" s="306"/>
      <c r="GUJ13" s="306"/>
      <c r="GUK13" s="306"/>
      <c r="GUL13" s="306"/>
      <c r="GUM13" s="306"/>
      <c r="GUN13" s="306"/>
      <c r="GUO13" s="306"/>
      <c r="GUP13" s="306"/>
      <c r="GUQ13" s="306"/>
      <c r="GUR13" s="306"/>
      <c r="GUS13" s="306"/>
      <c r="GUT13" s="306"/>
      <c r="GUU13" s="306"/>
      <c r="GUV13" s="306"/>
      <c r="GUW13" s="306"/>
      <c r="GUX13" s="306"/>
      <c r="GUY13" s="306"/>
      <c r="GUZ13" s="306"/>
      <c r="GVA13" s="306"/>
      <c r="GVB13" s="306"/>
      <c r="GVC13" s="306"/>
      <c r="GVD13" s="306"/>
      <c r="GVE13" s="306"/>
      <c r="GVF13" s="306"/>
      <c r="GVG13" s="306"/>
      <c r="GVH13" s="306"/>
      <c r="GVI13" s="306"/>
      <c r="GVJ13" s="306"/>
      <c r="GVK13" s="306"/>
      <c r="GVL13" s="306"/>
      <c r="GVM13" s="306"/>
      <c r="GVN13" s="306"/>
      <c r="GVO13" s="306"/>
      <c r="GVP13" s="306"/>
      <c r="GVQ13" s="306"/>
      <c r="GVR13" s="306"/>
      <c r="GVS13" s="306"/>
      <c r="GVT13" s="306"/>
      <c r="GVU13" s="306"/>
      <c r="GVV13" s="306"/>
      <c r="GVW13" s="306"/>
      <c r="GVX13" s="306"/>
      <c r="GVY13" s="306"/>
      <c r="GVZ13" s="306"/>
      <c r="GWA13" s="306"/>
      <c r="GWB13" s="306"/>
      <c r="GWC13" s="306"/>
      <c r="GWD13" s="306"/>
      <c r="GWE13" s="306"/>
      <c r="GWF13" s="306"/>
      <c r="GWG13" s="306"/>
      <c r="GWH13" s="306"/>
      <c r="GWI13" s="306"/>
      <c r="GWJ13" s="306"/>
      <c r="GWK13" s="306"/>
      <c r="GWL13" s="306"/>
      <c r="GWM13" s="306"/>
      <c r="GWN13" s="306"/>
      <c r="GWO13" s="306"/>
      <c r="GWP13" s="306"/>
      <c r="GWQ13" s="306"/>
      <c r="GWR13" s="306"/>
      <c r="GWS13" s="306"/>
      <c r="GWT13" s="306"/>
      <c r="GWU13" s="306"/>
      <c r="GWV13" s="306"/>
      <c r="GWW13" s="306"/>
      <c r="GWX13" s="306"/>
      <c r="GWY13" s="306"/>
      <c r="GWZ13" s="306"/>
      <c r="GXA13" s="306"/>
      <c r="GXB13" s="306"/>
      <c r="GXC13" s="306"/>
      <c r="GXD13" s="306"/>
      <c r="GXE13" s="306"/>
      <c r="GXF13" s="306"/>
      <c r="GXG13" s="306"/>
      <c r="GXH13" s="306"/>
      <c r="GXI13" s="306"/>
      <c r="GXJ13" s="306"/>
      <c r="GXK13" s="306"/>
      <c r="GXL13" s="306"/>
      <c r="GXM13" s="306"/>
      <c r="GXN13" s="306"/>
      <c r="GXO13" s="306"/>
      <c r="GXP13" s="306"/>
      <c r="GXQ13" s="306"/>
      <c r="GXR13" s="306"/>
      <c r="GXS13" s="306"/>
      <c r="GXT13" s="306"/>
      <c r="GXU13" s="306"/>
      <c r="GXV13" s="306"/>
      <c r="GXW13" s="306"/>
      <c r="GXX13" s="306"/>
      <c r="GXY13" s="306"/>
      <c r="GXZ13" s="306"/>
      <c r="GYA13" s="306"/>
      <c r="GYB13" s="306"/>
      <c r="GYC13" s="306"/>
      <c r="GYD13" s="306"/>
      <c r="GYE13" s="306"/>
      <c r="GYF13" s="306"/>
      <c r="GYG13" s="306"/>
      <c r="GYH13" s="306"/>
      <c r="GYI13" s="306"/>
      <c r="GYJ13" s="306"/>
      <c r="GYK13" s="306"/>
      <c r="GYL13" s="306"/>
      <c r="GYM13" s="306"/>
      <c r="GYN13" s="306"/>
      <c r="GYO13" s="306"/>
      <c r="GYP13" s="306"/>
      <c r="GYQ13" s="306"/>
      <c r="GYR13" s="306"/>
      <c r="GYS13" s="306"/>
      <c r="GYT13" s="306"/>
      <c r="GYU13" s="306"/>
      <c r="GYV13" s="306"/>
      <c r="GYW13" s="306"/>
      <c r="GYX13" s="306"/>
      <c r="GYY13" s="306"/>
      <c r="GYZ13" s="306"/>
      <c r="GZA13" s="306"/>
      <c r="GZB13" s="306"/>
      <c r="GZC13" s="306"/>
      <c r="GZD13" s="306"/>
      <c r="GZE13" s="306"/>
      <c r="GZF13" s="306"/>
      <c r="GZG13" s="306"/>
      <c r="GZH13" s="306"/>
      <c r="GZI13" s="306"/>
      <c r="GZJ13" s="306"/>
      <c r="GZK13" s="306"/>
      <c r="GZL13" s="306"/>
      <c r="GZM13" s="306"/>
      <c r="GZN13" s="306"/>
      <c r="GZO13" s="306"/>
      <c r="GZP13" s="306"/>
      <c r="GZQ13" s="306"/>
      <c r="GZR13" s="306"/>
      <c r="GZS13" s="306"/>
      <c r="GZT13" s="306"/>
      <c r="GZU13" s="306"/>
      <c r="GZV13" s="306"/>
      <c r="GZW13" s="306"/>
      <c r="GZX13" s="306"/>
      <c r="GZY13" s="306"/>
      <c r="GZZ13" s="306"/>
      <c r="HAA13" s="306"/>
      <c r="HAB13" s="306"/>
      <c r="HAC13" s="306"/>
      <c r="HAD13" s="306"/>
      <c r="HAE13" s="306"/>
      <c r="HAF13" s="306"/>
      <c r="HAG13" s="306"/>
      <c r="HAH13" s="306"/>
      <c r="HAI13" s="306"/>
      <c r="HAJ13" s="306"/>
      <c r="HAK13" s="306"/>
      <c r="HAL13" s="306"/>
      <c r="HAM13" s="306"/>
      <c r="HAN13" s="306"/>
      <c r="HAO13" s="306"/>
      <c r="HAP13" s="306"/>
      <c r="HAQ13" s="306"/>
      <c r="HAR13" s="306"/>
      <c r="HAS13" s="306"/>
      <c r="HAT13" s="306"/>
      <c r="HAU13" s="306"/>
      <c r="HAV13" s="306"/>
      <c r="HAW13" s="306"/>
      <c r="HAX13" s="306"/>
      <c r="HAY13" s="306"/>
      <c r="HAZ13" s="306"/>
      <c r="HBA13" s="306"/>
      <c r="HBB13" s="306"/>
      <c r="HBC13" s="306"/>
      <c r="HBD13" s="306"/>
      <c r="HBE13" s="306"/>
      <c r="HBF13" s="306"/>
      <c r="HBG13" s="306"/>
      <c r="HBH13" s="306"/>
      <c r="HBI13" s="306"/>
      <c r="HBJ13" s="306"/>
      <c r="HBK13" s="306"/>
      <c r="HBL13" s="306"/>
      <c r="HBM13" s="306"/>
      <c r="HBN13" s="306"/>
      <c r="HBO13" s="306"/>
      <c r="HBP13" s="306"/>
      <c r="HBQ13" s="306"/>
      <c r="HBR13" s="306"/>
      <c r="HBS13" s="306"/>
      <c r="HBT13" s="306"/>
      <c r="HBU13" s="306"/>
      <c r="HBV13" s="306"/>
      <c r="HBW13" s="306"/>
      <c r="HBX13" s="306"/>
      <c r="HBY13" s="306"/>
      <c r="HBZ13" s="306"/>
      <c r="HCA13" s="306"/>
      <c r="HCB13" s="306"/>
      <c r="HCC13" s="306"/>
      <c r="HCD13" s="306"/>
      <c r="HCE13" s="306"/>
      <c r="HCF13" s="306"/>
      <c r="HCG13" s="306"/>
      <c r="HCH13" s="306"/>
      <c r="HCI13" s="306"/>
      <c r="HCJ13" s="306"/>
      <c r="HCK13" s="306"/>
      <c r="HCL13" s="306"/>
      <c r="HCM13" s="306"/>
      <c r="HCN13" s="306"/>
      <c r="HCO13" s="306"/>
      <c r="HCP13" s="306"/>
      <c r="HCQ13" s="306"/>
      <c r="HCR13" s="306"/>
      <c r="HCS13" s="306"/>
      <c r="HCT13" s="306"/>
      <c r="HCU13" s="306"/>
      <c r="HCV13" s="306"/>
      <c r="HCW13" s="306"/>
      <c r="HCX13" s="306"/>
      <c r="HCY13" s="306"/>
      <c r="HCZ13" s="306"/>
      <c r="HDA13" s="306"/>
      <c r="HDB13" s="306"/>
      <c r="HDC13" s="306"/>
      <c r="HDD13" s="306"/>
      <c r="HDE13" s="306"/>
      <c r="HDF13" s="306"/>
      <c r="HDG13" s="306"/>
      <c r="HDH13" s="306"/>
      <c r="HDI13" s="306"/>
      <c r="HDJ13" s="306"/>
      <c r="HDK13" s="306"/>
      <c r="HDL13" s="306"/>
      <c r="HDM13" s="306"/>
      <c r="HDN13" s="306"/>
      <c r="HDO13" s="306"/>
      <c r="HDP13" s="306"/>
      <c r="HDQ13" s="306"/>
      <c r="HDR13" s="306"/>
      <c r="HDS13" s="306"/>
      <c r="HDT13" s="306"/>
      <c r="HDU13" s="306"/>
      <c r="HDV13" s="306"/>
      <c r="HDW13" s="306"/>
      <c r="HDX13" s="306"/>
      <c r="HDY13" s="306"/>
      <c r="HDZ13" s="306"/>
      <c r="HEA13" s="306"/>
      <c r="HEB13" s="306"/>
      <c r="HEC13" s="306"/>
      <c r="HED13" s="306"/>
      <c r="HEE13" s="306"/>
      <c r="HEF13" s="306"/>
      <c r="HEG13" s="306"/>
      <c r="HEH13" s="306"/>
      <c r="HEI13" s="306"/>
      <c r="HEJ13" s="306"/>
      <c r="HEK13" s="306"/>
      <c r="HEL13" s="306"/>
      <c r="HEM13" s="306"/>
      <c r="HEN13" s="306"/>
      <c r="HEO13" s="306"/>
      <c r="HEP13" s="306"/>
      <c r="HEQ13" s="306"/>
      <c r="HER13" s="306"/>
      <c r="HES13" s="306"/>
      <c r="HET13" s="306"/>
      <c r="HEU13" s="306"/>
      <c r="HEV13" s="306"/>
      <c r="HEW13" s="306"/>
      <c r="HEX13" s="306"/>
      <c r="HEY13" s="306"/>
      <c r="HEZ13" s="306"/>
      <c r="HFA13" s="306"/>
      <c r="HFB13" s="306"/>
      <c r="HFC13" s="306"/>
      <c r="HFD13" s="306"/>
      <c r="HFE13" s="306"/>
      <c r="HFF13" s="306"/>
      <c r="HFG13" s="306"/>
      <c r="HFH13" s="306"/>
      <c r="HFI13" s="306"/>
      <c r="HFJ13" s="306"/>
      <c r="HFK13" s="306"/>
      <c r="HFL13" s="306"/>
      <c r="HFM13" s="306"/>
      <c r="HFN13" s="306"/>
      <c r="HFO13" s="306"/>
      <c r="HFP13" s="306"/>
      <c r="HFQ13" s="306"/>
      <c r="HFR13" s="306"/>
      <c r="HFS13" s="306"/>
      <c r="HFT13" s="306"/>
      <c r="HFU13" s="306"/>
      <c r="HFV13" s="306"/>
      <c r="HFW13" s="306"/>
      <c r="HFX13" s="306"/>
      <c r="HFY13" s="306"/>
      <c r="HFZ13" s="306"/>
      <c r="HGA13" s="306"/>
      <c r="HGB13" s="306"/>
      <c r="HGC13" s="306"/>
      <c r="HGD13" s="306"/>
      <c r="HGE13" s="306"/>
      <c r="HGF13" s="306"/>
      <c r="HGG13" s="306"/>
      <c r="HGH13" s="306"/>
      <c r="HGI13" s="306"/>
      <c r="HGJ13" s="306"/>
      <c r="HGK13" s="306"/>
      <c r="HGL13" s="306"/>
      <c r="HGM13" s="306"/>
      <c r="HGN13" s="306"/>
      <c r="HGO13" s="306"/>
      <c r="HGP13" s="306"/>
      <c r="HGQ13" s="306"/>
      <c r="HGR13" s="306"/>
      <c r="HGS13" s="306"/>
      <c r="HGT13" s="306"/>
      <c r="HGU13" s="306"/>
      <c r="HGV13" s="306"/>
      <c r="HGW13" s="306"/>
      <c r="HGX13" s="306"/>
      <c r="HGY13" s="306"/>
      <c r="HGZ13" s="306"/>
      <c r="HHA13" s="306"/>
      <c r="HHB13" s="306"/>
      <c r="HHC13" s="306"/>
      <c r="HHD13" s="306"/>
      <c r="HHE13" s="306"/>
      <c r="HHF13" s="306"/>
      <c r="HHG13" s="306"/>
      <c r="HHH13" s="306"/>
      <c r="HHI13" s="306"/>
      <c r="HHJ13" s="306"/>
      <c r="HHK13" s="306"/>
      <c r="HHL13" s="306"/>
      <c r="HHM13" s="306"/>
      <c r="HHN13" s="306"/>
      <c r="HHO13" s="306"/>
      <c r="HHP13" s="306"/>
      <c r="HHQ13" s="306"/>
      <c r="HHR13" s="306"/>
      <c r="HHS13" s="306"/>
      <c r="HHT13" s="306"/>
      <c r="HHU13" s="306"/>
      <c r="HHV13" s="306"/>
      <c r="HHW13" s="306"/>
      <c r="HHX13" s="306"/>
      <c r="HHY13" s="306"/>
      <c r="HHZ13" s="306"/>
      <c r="HIA13" s="306"/>
      <c r="HIB13" s="306"/>
      <c r="HIC13" s="306"/>
      <c r="HID13" s="306"/>
      <c r="HIE13" s="306"/>
      <c r="HIF13" s="306"/>
      <c r="HIG13" s="306"/>
      <c r="HIH13" s="306"/>
      <c r="HII13" s="306"/>
      <c r="HIJ13" s="306"/>
      <c r="HIK13" s="306"/>
      <c r="HIL13" s="306"/>
      <c r="HIM13" s="306"/>
      <c r="HIN13" s="306"/>
      <c r="HIO13" s="306"/>
      <c r="HIP13" s="306"/>
      <c r="HIQ13" s="306"/>
      <c r="HIR13" s="306"/>
      <c r="HIS13" s="306"/>
      <c r="HIT13" s="306"/>
      <c r="HIU13" s="306"/>
      <c r="HIV13" s="306"/>
      <c r="HIW13" s="306"/>
      <c r="HIX13" s="306"/>
      <c r="HIY13" s="306"/>
      <c r="HIZ13" s="306"/>
      <c r="HJA13" s="306"/>
      <c r="HJB13" s="306"/>
      <c r="HJC13" s="306"/>
      <c r="HJD13" s="306"/>
      <c r="HJE13" s="306"/>
      <c r="HJF13" s="306"/>
      <c r="HJG13" s="306"/>
      <c r="HJH13" s="306"/>
      <c r="HJI13" s="306"/>
      <c r="HJJ13" s="306"/>
      <c r="HJK13" s="306"/>
      <c r="HJL13" s="306"/>
      <c r="HJM13" s="306"/>
      <c r="HJN13" s="306"/>
      <c r="HJO13" s="306"/>
      <c r="HJP13" s="306"/>
      <c r="HJQ13" s="306"/>
      <c r="HJR13" s="306"/>
      <c r="HJS13" s="306"/>
      <c r="HJT13" s="306"/>
      <c r="HJU13" s="306"/>
      <c r="HJV13" s="306"/>
      <c r="HJW13" s="306"/>
      <c r="HJX13" s="306"/>
      <c r="HJY13" s="306"/>
      <c r="HJZ13" s="306"/>
      <c r="HKA13" s="306"/>
      <c r="HKB13" s="306"/>
      <c r="HKC13" s="306"/>
      <c r="HKD13" s="306"/>
      <c r="HKE13" s="306"/>
      <c r="HKF13" s="306"/>
      <c r="HKG13" s="306"/>
      <c r="HKH13" s="306"/>
      <c r="HKI13" s="306"/>
      <c r="HKJ13" s="306"/>
      <c r="HKK13" s="306"/>
      <c r="HKL13" s="306"/>
      <c r="HKM13" s="306"/>
      <c r="HKN13" s="306"/>
      <c r="HKO13" s="306"/>
      <c r="HKP13" s="306"/>
      <c r="HKQ13" s="306"/>
      <c r="HKR13" s="306"/>
      <c r="HKS13" s="306"/>
      <c r="HKT13" s="306"/>
      <c r="HKU13" s="306"/>
      <c r="HKV13" s="306"/>
      <c r="HKW13" s="306"/>
      <c r="HKX13" s="306"/>
      <c r="HKY13" s="306"/>
      <c r="HKZ13" s="306"/>
      <c r="HLA13" s="306"/>
      <c r="HLB13" s="306"/>
      <c r="HLC13" s="306"/>
      <c r="HLD13" s="306"/>
      <c r="HLE13" s="306"/>
      <c r="HLF13" s="306"/>
      <c r="HLG13" s="306"/>
      <c r="HLH13" s="306"/>
      <c r="HLI13" s="306"/>
      <c r="HLJ13" s="306"/>
      <c r="HLK13" s="306"/>
      <c r="HLL13" s="306"/>
      <c r="HLM13" s="306"/>
      <c r="HLN13" s="306"/>
      <c r="HLO13" s="306"/>
      <c r="HLP13" s="306"/>
      <c r="HLQ13" s="306"/>
      <c r="HLR13" s="306"/>
      <c r="HLS13" s="306"/>
      <c r="HLT13" s="306"/>
      <c r="HLU13" s="306"/>
      <c r="HLV13" s="306"/>
      <c r="HLW13" s="306"/>
      <c r="HLX13" s="306"/>
      <c r="HLY13" s="306"/>
      <c r="HLZ13" s="306"/>
      <c r="HMA13" s="306"/>
      <c r="HMB13" s="306"/>
      <c r="HMC13" s="306"/>
      <c r="HMD13" s="306"/>
      <c r="HME13" s="306"/>
      <c r="HMF13" s="306"/>
      <c r="HMG13" s="306"/>
      <c r="HMH13" s="306"/>
      <c r="HMI13" s="306"/>
      <c r="HMJ13" s="306"/>
      <c r="HMK13" s="306"/>
      <c r="HML13" s="306"/>
      <c r="HMM13" s="306"/>
      <c r="HMN13" s="306"/>
      <c r="HMO13" s="306"/>
      <c r="HMP13" s="306"/>
      <c r="HMQ13" s="306"/>
      <c r="HMR13" s="306"/>
      <c r="HMS13" s="306"/>
      <c r="HMT13" s="306"/>
      <c r="HMU13" s="306"/>
      <c r="HMV13" s="306"/>
      <c r="HMW13" s="306"/>
      <c r="HMX13" s="306"/>
      <c r="HMY13" s="306"/>
      <c r="HMZ13" s="306"/>
      <c r="HNA13" s="306"/>
      <c r="HNB13" s="306"/>
      <c r="HNC13" s="306"/>
      <c r="HND13" s="306"/>
      <c r="HNE13" s="306"/>
      <c r="HNF13" s="306"/>
      <c r="HNG13" s="306"/>
      <c r="HNH13" s="306"/>
      <c r="HNI13" s="306"/>
      <c r="HNJ13" s="306"/>
      <c r="HNK13" s="306"/>
      <c r="HNL13" s="306"/>
      <c r="HNM13" s="306"/>
      <c r="HNN13" s="306"/>
      <c r="HNO13" s="306"/>
      <c r="HNP13" s="306"/>
      <c r="HNQ13" s="306"/>
      <c r="HNR13" s="306"/>
      <c r="HNS13" s="306"/>
      <c r="HNT13" s="306"/>
      <c r="HNU13" s="306"/>
      <c r="HNV13" s="306"/>
      <c r="HNW13" s="306"/>
      <c r="HNX13" s="306"/>
      <c r="HNY13" s="306"/>
      <c r="HNZ13" s="306"/>
      <c r="HOA13" s="306"/>
      <c r="HOB13" s="306"/>
      <c r="HOC13" s="306"/>
      <c r="HOD13" s="306"/>
      <c r="HOE13" s="306"/>
      <c r="HOF13" s="306"/>
      <c r="HOG13" s="306"/>
      <c r="HOH13" s="306"/>
      <c r="HOI13" s="306"/>
      <c r="HOJ13" s="306"/>
      <c r="HOK13" s="306"/>
      <c r="HOL13" s="306"/>
      <c r="HOM13" s="306"/>
      <c r="HON13" s="306"/>
      <c r="HOO13" s="306"/>
      <c r="HOP13" s="306"/>
      <c r="HOQ13" s="306"/>
      <c r="HOR13" s="306"/>
      <c r="HOS13" s="306"/>
      <c r="HOT13" s="306"/>
      <c r="HOU13" s="306"/>
      <c r="HOV13" s="306"/>
      <c r="HOW13" s="306"/>
      <c r="HOX13" s="306"/>
      <c r="HOY13" s="306"/>
      <c r="HOZ13" s="306"/>
      <c r="HPA13" s="306"/>
      <c r="HPB13" s="306"/>
      <c r="HPC13" s="306"/>
      <c r="HPD13" s="306"/>
      <c r="HPE13" s="306"/>
      <c r="HPF13" s="306"/>
      <c r="HPG13" s="306"/>
      <c r="HPH13" s="306"/>
      <c r="HPI13" s="306"/>
      <c r="HPJ13" s="306"/>
      <c r="HPK13" s="306"/>
      <c r="HPL13" s="306"/>
      <c r="HPM13" s="306"/>
      <c r="HPN13" s="306"/>
      <c r="HPO13" s="306"/>
      <c r="HPP13" s="306"/>
      <c r="HPQ13" s="306"/>
      <c r="HPR13" s="306"/>
      <c r="HPS13" s="306"/>
      <c r="HPT13" s="306"/>
      <c r="HPU13" s="306"/>
      <c r="HPV13" s="306"/>
      <c r="HPW13" s="306"/>
      <c r="HPX13" s="306"/>
      <c r="HPY13" s="306"/>
      <c r="HPZ13" s="306"/>
      <c r="HQA13" s="306"/>
      <c r="HQB13" s="306"/>
      <c r="HQC13" s="306"/>
      <c r="HQD13" s="306"/>
      <c r="HQE13" s="306"/>
      <c r="HQF13" s="306"/>
      <c r="HQG13" s="306"/>
      <c r="HQH13" s="306"/>
      <c r="HQI13" s="306"/>
      <c r="HQJ13" s="306"/>
      <c r="HQK13" s="306"/>
      <c r="HQL13" s="306"/>
      <c r="HQM13" s="306"/>
      <c r="HQN13" s="306"/>
      <c r="HQO13" s="306"/>
      <c r="HQP13" s="306"/>
      <c r="HQQ13" s="306"/>
      <c r="HQR13" s="306"/>
      <c r="HQS13" s="306"/>
      <c r="HQT13" s="306"/>
      <c r="HQU13" s="306"/>
      <c r="HQV13" s="306"/>
      <c r="HQW13" s="306"/>
      <c r="HQX13" s="306"/>
      <c r="HQY13" s="306"/>
      <c r="HQZ13" s="306"/>
      <c r="HRA13" s="306"/>
      <c r="HRB13" s="306"/>
      <c r="HRC13" s="306"/>
      <c r="HRD13" s="306"/>
      <c r="HRE13" s="306"/>
      <c r="HRF13" s="306"/>
      <c r="HRG13" s="306"/>
      <c r="HRH13" s="306"/>
      <c r="HRI13" s="306"/>
      <c r="HRJ13" s="306"/>
      <c r="HRK13" s="306"/>
      <c r="HRL13" s="306"/>
      <c r="HRM13" s="306"/>
      <c r="HRN13" s="306"/>
      <c r="HRO13" s="306"/>
      <c r="HRP13" s="306"/>
      <c r="HRQ13" s="306"/>
      <c r="HRR13" s="306"/>
      <c r="HRS13" s="306"/>
      <c r="HRT13" s="306"/>
      <c r="HRU13" s="306"/>
      <c r="HRV13" s="306"/>
      <c r="HRW13" s="306"/>
      <c r="HRX13" s="306"/>
      <c r="HRY13" s="306"/>
      <c r="HRZ13" s="306"/>
      <c r="HSA13" s="306"/>
      <c r="HSB13" s="306"/>
      <c r="HSC13" s="306"/>
      <c r="HSD13" s="306"/>
      <c r="HSE13" s="306"/>
      <c r="HSF13" s="306"/>
      <c r="HSG13" s="306"/>
      <c r="HSH13" s="306"/>
      <c r="HSI13" s="306"/>
      <c r="HSJ13" s="306"/>
      <c r="HSK13" s="306"/>
      <c r="HSL13" s="306"/>
      <c r="HSM13" s="306"/>
      <c r="HSN13" s="306"/>
      <c r="HSO13" s="306"/>
      <c r="HSP13" s="306"/>
      <c r="HSQ13" s="306"/>
      <c r="HSR13" s="306"/>
      <c r="HSS13" s="306"/>
      <c r="HST13" s="306"/>
      <c r="HSU13" s="306"/>
      <c r="HSV13" s="306"/>
      <c r="HSW13" s="306"/>
      <c r="HSX13" s="306"/>
      <c r="HSY13" s="306"/>
      <c r="HSZ13" s="306"/>
      <c r="HTA13" s="306"/>
      <c r="HTB13" s="306"/>
      <c r="HTC13" s="306"/>
      <c r="HTD13" s="306"/>
      <c r="HTE13" s="306"/>
      <c r="HTF13" s="306"/>
      <c r="HTG13" s="306"/>
      <c r="HTH13" s="306"/>
      <c r="HTI13" s="306"/>
      <c r="HTJ13" s="306"/>
      <c r="HTK13" s="306"/>
      <c r="HTL13" s="306"/>
      <c r="HTM13" s="306"/>
      <c r="HTN13" s="306"/>
      <c r="HTO13" s="306"/>
      <c r="HTP13" s="306"/>
      <c r="HTQ13" s="306"/>
      <c r="HTR13" s="306"/>
      <c r="HTS13" s="306"/>
      <c r="HTT13" s="306"/>
      <c r="HTU13" s="306"/>
      <c r="HTV13" s="306"/>
      <c r="HTW13" s="306"/>
      <c r="HTX13" s="306"/>
      <c r="HTY13" s="306"/>
      <c r="HTZ13" s="306"/>
      <c r="HUA13" s="306"/>
      <c r="HUB13" s="306"/>
      <c r="HUC13" s="306"/>
      <c r="HUD13" s="306"/>
      <c r="HUE13" s="306"/>
      <c r="HUF13" s="306"/>
      <c r="HUG13" s="306"/>
      <c r="HUH13" s="306"/>
      <c r="HUI13" s="306"/>
      <c r="HUJ13" s="306"/>
      <c r="HUK13" s="306"/>
      <c r="HUL13" s="306"/>
      <c r="HUM13" s="306"/>
      <c r="HUN13" s="306"/>
      <c r="HUO13" s="306"/>
      <c r="HUP13" s="306"/>
      <c r="HUQ13" s="306"/>
      <c r="HUR13" s="306"/>
      <c r="HUS13" s="306"/>
      <c r="HUT13" s="306"/>
      <c r="HUU13" s="306"/>
      <c r="HUV13" s="306"/>
      <c r="HUW13" s="306"/>
      <c r="HUX13" s="306"/>
      <c r="HUY13" s="306"/>
      <c r="HUZ13" s="306"/>
      <c r="HVA13" s="306"/>
      <c r="HVB13" s="306"/>
      <c r="HVC13" s="306"/>
      <c r="HVD13" s="306"/>
      <c r="HVE13" s="306"/>
      <c r="HVF13" s="306"/>
      <c r="HVG13" s="306"/>
      <c r="HVH13" s="306"/>
      <c r="HVI13" s="306"/>
      <c r="HVJ13" s="306"/>
      <c r="HVK13" s="306"/>
      <c r="HVL13" s="306"/>
      <c r="HVM13" s="306"/>
      <c r="HVN13" s="306"/>
      <c r="HVO13" s="306"/>
      <c r="HVP13" s="306"/>
      <c r="HVQ13" s="306"/>
      <c r="HVR13" s="306"/>
      <c r="HVS13" s="306"/>
      <c r="HVT13" s="306"/>
      <c r="HVU13" s="306"/>
      <c r="HVV13" s="306"/>
      <c r="HVW13" s="306"/>
      <c r="HVX13" s="306"/>
      <c r="HVY13" s="306"/>
      <c r="HVZ13" s="306"/>
      <c r="HWA13" s="306"/>
      <c r="HWB13" s="306"/>
      <c r="HWC13" s="306"/>
      <c r="HWD13" s="306"/>
      <c r="HWE13" s="306"/>
      <c r="HWF13" s="306"/>
      <c r="HWG13" s="306"/>
      <c r="HWH13" s="306"/>
      <c r="HWI13" s="306"/>
      <c r="HWJ13" s="306"/>
      <c r="HWK13" s="306"/>
      <c r="HWL13" s="306"/>
      <c r="HWM13" s="306"/>
      <c r="HWN13" s="306"/>
      <c r="HWO13" s="306"/>
      <c r="HWP13" s="306"/>
      <c r="HWQ13" s="306"/>
      <c r="HWR13" s="306"/>
      <c r="HWS13" s="306"/>
      <c r="HWT13" s="306"/>
      <c r="HWU13" s="306"/>
      <c r="HWV13" s="306"/>
      <c r="HWW13" s="306"/>
      <c r="HWX13" s="306"/>
      <c r="HWY13" s="306"/>
      <c r="HWZ13" s="306"/>
      <c r="HXA13" s="306"/>
      <c r="HXB13" s="306"/>
      <c r="HXC13" s="306"/>
      <c r="HXD13" s="306"/>
      <c r="HXE13" s="306"/>
      <c r="HXF13" s="306"/>
      <c r="HXG13" s="306"/>
      <c r="HXH13" s="306"/>
      <c r="HXI13" s="306"/>
      <c r="HXJ13" s="306"/>
      <c r="HXK13" s="306"/>
      <c r="HXL13" s="306"/>
      <c r="HXM13" s="306"/>
      <c r="HXN13" s="306"/>
      <c r="HXO13" s="306"/>
      <c r="HXP13" s="306"/>
      <c r="HXQ13" s="306"/>
      <c r="HXR13" s="306"/>
      <c r="HXS13" s="306"/>
      <c r="HXT13" s="306"/>
      <c r="HXU13" s="306"/>
      <c r="HXV13" s="306"/>
      <c r="HXW13" s="306"/>
      <c r="HXX13" s="306"/>
      <c r="HXY13" s="306"/>
      <c r="HXZ13" s="306"/>
      <c r="HYA13" s="306"/>
      <c r="HYB13" s="306"/>
      <c r="HYC13" s="306"/>
      <c r="HYD13" s="306"/>
      <c r="HYE13" s="306"/>
      <c r="HYF13" s="306"/>
      <c r="HYG13" s="306"/>
      <c r="HYH13" s="306"/>
      <c r="HYI13" s="306"/>
      <c r="HYJ13" s="306"/>
      <c r="HYK13" s="306"/>
      <c r="HYL13" s="306"/>
      <c r="HYM13" s="306"/>
      <c r="HYN13" s="306"/>
      <c r="HYO13" s="306"/>
      <c r="HYP13" s="306"/>
      <c r="HYQ13" s="306"/>
      <c r="HYR13" s="306"/>
      <c r="HYS13" s="306"/>
      <c r="HYT13" s="306"/>
      <c r="HYU13" s="306"/>
      <c r="HYV13" s="306"/>
      <c r="HYW13" s="306"/>
      <c r="HYX13" s="306"/>
      <c r="HYY13" s="306"/>
      <c r="HYZ13" s="306"/>
      <c r="HZA13" s="306"/>
      <c r="HZB13" s="306"/>
      <c r="HZC13" s="306"/>
      <c r="HZD13" s="306"/>
      <c r="HZE13" s="306"/>
      <c r="HZF13" s="306"/>
      <c r="HZG13" s="306"/>
      <c r="HZH13" s="306"/>
      <c r="HZI13" s="306"/>
      <c r="HZJ13" s="306"/>
      <c r="HZK13" s="306"/>
      <c r="HZL13" s="306"/>
      <c r="HZM13" s="306"/>
      <c r="HZN13" s="306"/>
      <c r="HZO13" s="306"/>
      <c r="HZP13" s="306"/>
      <c r="HZQ13" s="306"/>
      <c r="HZR13" s="306"/>
      <c r="HZS13" s="306"/>
      <c r="HZT13" s="306"/>
      <c r="HZU13" s="306"/>
      <c r="HZV13" s="306"/>
      <c r="HZW13" s="306"/>
      <c r="HZX13" s="306"/>
      <c r="HZY13" s="306"/>
      <c r="HZZ13" s="306"/>
      <c r="IAA13" s="306"/>
      <c r="IAB13" s="306"/>
      <c r="IAC13" s="306"/>
      <c r="IAD13" s="306"/>
      <c r="IAE13" s="306"/>
      <c r="IAF13" s="306"/>
      <c r="IAG13" s="306"/>
      <c r="IAH13" s="306"/>
      <c r="IAI13" s="306"/>
      <c r="IAJ13" s="306"/>
      <c r="IAK13" s="306"/>
      <c r="IAL13" s="306"/>
      <c r="IAM13" s="306"/>
      <c r="IAN13" s="306"/>
      <c r="IAO13" s="306"/>
      <c r="IAP13" s="306"/>
      <c r="IAQ13" s="306"/>
      <c r="IAR13" s="306"/>
      <c r="IAS13" s="306"/>
      <c r="IAT13" s="306"/>
      <c r="IAU13" s="306"/>
      <c r="IAV13" s="306"/>
      <c r="IAW13" s="306"/>
      <c r="IAX13" s="306"/>
      <c r="IAY13" s="306"/>
      <c r="IAZ13" s="306"/>
      <c r="IBA13" s="306"/>
      <c r="IBB13" s="306"/>
      <c r="IBC13" s="306"/>
      <c r="IBD13" s="306"/>
      <c r="IBE13" s="306"/>
      <c r="IBF13" s="306"/>
      <c r="IBG13" s="306"/>
      <c r="IBH13" s="306"/>
      <c r="IBI13" s="306"/>
      <c r="IBJ13" s="306"/>
      <c r="IBK13" s="306"/>
      <c r="IBL13" s="306"/>
      <c r="IBM13" s="306"/>
      <c r="IBN13" s="306"/>
      <c r="IBO13" s="306"/>
      <c r="IBP13" s="306"/>
      <c r="IBQ13" s="306"/>
      <c r="IBR13" s="306"/>
      <c r="IBS13" s="306"/>
      <c r="IBT13" s="306"/>
      <c r="IBU13" s="306"/>
      <c r="IBV13" s="306"/>
      <c r="IBW13" s="306"/>
      <c r="IBX13" s="306"/>
      <c r="IBY13" s="306"/>
      <c r="IBZ13" s="306"/>
      <c r="ICA13" s="306"/>
      <c r="ICB13" s="306"/>
      <c r="ICC13" s="306"/>
      <c r="ICD13" s="306"/>
      <c r="ICE13" s="306"/>
      <c r="ICF13" s="306"/>
      <c r="ICG13" s="306"/>
      <c r="ICH13" s="306"/>
      <c r="ICI13" s="306"/>
      <c r="ICJ13" s="306"/>
      <c r="ICK13" s="306"/>
      <c r="ICL13" s="306"/>
      <c r="ICM13" s="306"/>
      <c r="ICN13" s="306"/>
      <c r="ICO13" s="306"/>
      <c r="ICP13" s="306"/>
      <c r="ICQ13" s="306"/>
      <c r="ICR13" s="306"/>
      <c r="ICS13" s="306"/>
      <c r="ICT13" s="306"/>
      <c r="ICU13" s="306"/>
      <c r="ICV13" s="306"/>
      <c r="ICW13" s="306"/>
      <c r="ICX13" s="306"/>
      <c r="ICY13" s="306"/>
      <c r="ICZ13" s="306"/>
      <c r="IDA13" s="306"/>
      <c r="IDB13" s="306"/>
      <c r="IDC13" s="306"/>
      <c r="IDD13" s="306"/>
      <c r="IDE13" s="306"/>
      <c r="IDF13" s="306"/>
      <c r="IDG13" s="306"/>
      <c r="IDH13" s="306"/>
      <c r="IDI13" s="306"/>
      <c r="IDJ13" s="306"/>
      <c r="IDK13" s="306"/>
      <c r="IDL13" s="306"/>
      <c r="IDM13" s="306"/>
      <c r="IDN13" s="306"/>
      <c r="IDO13" s="306"/>
      <c r="IDP13" s="306"/>
      <c r="IDQ13" s="306"/>
      <c r="IDR13" s="306"/>
      <c r="IDS13" s="306"/>
      <c r="IDT13" s="306"/>
      <c r="IDU13" s="306"/>
      <c r="IDV13" s="306"/>
      <c r="IDW13" s="306"/>
      <c r="IDX13" s="306"/>
      <c r="IDY13" s="306"/>
      <c r="IDZ13" s="306"/>
      <c r="IEA13" s="306"/>
      <c r="IEB13" s="306"/>
      <c r="IEC13" s="306"/>
      <c r="IED13" s="306"/>
      <c r="IEE13" s="306"/>
      <c r="IEF13" s="306"/>
      <c r="IEG13" s="306"/>
      <c r="IEH13" s="306"/>
      <c r="IEI13" s="306"/>
      <c r="IEJ13" s="306"/>
      <c r="IEK13" s="306"/>
      <c r="IEL13" s="306"/>
      <c r="IEM13" s="306"/>
      <c r="IEN13" s="306"/>
      <c r="IEO13" s="306"/>
      <c r="IEP13" s="306"/>
      <c r="IEQ13" s="306"/>
      <c r="IER13" s="306"/>
      <c r="IES13" s="306"/>
      <c r="IET13" s="306"/>
      <c r="IEU13" s="306"/>
      <c r="IEV13" s="306"/>
      <c r="IEW13" s="306"/>
      <c r="IEX13" s="306"/>
      <c r="IEY13" s="306"/>
      <c r="IEZ13" s="306"/>
      <c r="IFA13" s="306"/>
      <c r="IFB13" s="306"/>
      <c r="IFC13" s="306"/>
      <c r="IFD13" s="306"/>
      <c r="IFE13" s="306"/>
      <c r="IFF13" s="306"/>
      <c r="IFG13" s="306"/>
      <c r="IFH13" s="306"/>
      <c r="IFI13" s="306"/>
      <c r="IFJ13" s="306"/>
      <c r="IFK13" s="306"/>
      <c r="IFL13" s="306"/>
      <c r="IFM13" s="306"/>
      <c r="IFN13" s="306"/>
      <c r="IFO13" s="306"/>
      <c r="IFP13" s="306"/>
      <c r="IFQ13" s="306"/>
      <c r="IFR13" s="306"/>
      <c r="IFS13" s="306"/>
      <c r="IFT13" s="306"/>
      <c r="IFU13" s="306"/>
      <c r="IFV13" s="306"/>
      <c r="IFW13" s="306"/>
      <c r="IFX13" s="306"/>
      <c r="IFY13" s="306"/>
      <c r="IFZ13" s="306"/>
      <c r="IGA13" s="306"/>
      <c r="IGB13" s="306"/>
      <c r="IGC13" s="306"/>
      <c r="IGD13" s="306"/>
      <c r="IGE13" s="306"/>
      <c r="IGF13" s="306"/>
      <c r="IGG13" s="306"/>
      <c r="IGH13" s="306"/>
      <c r="IGI13" s="306"/>
      <c r="IGJ13" s="306"/>
      <c r="IGK13" s="306"/>
      <c r="IGL13" s="306"/>
      <c r="IGM13" s="306"/>
      <c r="IGN13" s="306"/>
      <c r="IGO13" s="306"/>
      <c r="IGP13" s="306"/>
      <c r="IGQ13" s="306"/>
      <c r="IGR13" s="306"/>
      <c r="IGS13" s="306"/>
      <c r="IGT13" s="306"/>
      <c r="IGU13" s="306"/>
      <c r="IGV13" s="306"/>
      <c r="IGW13" s="306"/>
      <c r="IGX13" s="306"/>
      <c r="IGY13" s="306"/>
      <c r="IGZ13" s="306"/>
      <c r="IHA13" s="306"/>
      <c r="IHB13" s="306"/>
      <c r="IHC13" s="306"/>
      <c r="IHD13" s="306"/>
      <c r="IHE13" s="306"/>
      <c r="IHF13" s="306"/>
      <c r="IHG13" s="306"/>
      <c r="IHH13" s="306"/>
      <c r="IHI13" s="306"/>
      <c r="IHJ13" s="306"/>
      <c r="IHK13" s="306"/>
      <c r="IHL13" s="306"/>
      <c r="IHM13" s="306"/>
      <c r="IHN13" s="306"/>
      <c r="IHO13" s="306"/>
      <c r="IHP13" s="306"/>
      <c r="IHQ13" s="306"/>
      <c r="IHR13" s="306"/>
      <c r="IHS13" s="306"/>
      <c r="IHT13" s="306"/>
      <c r="IHU13" s="306"/>
      <c r="IHV13" s="306"/>
      <c r="IHW13" s="306"/>
      <c r="IHX13" s="306"/>
      <c r="IHY13" s="306"/>
      <c r="IHZ13" s="306"/>
      <c r="IIA13" s="306"/>
      <c r="IIB13" s="306"/>
      <c r="IIC13" s="306"/>
      <c r="IID13" s="306"/>
      <c r="IIE13" s="306"/>
      <c r="IIF13" s="306"/>
      <c r="IIG13" s="306"/>
      <c r="IIH13" s="306"/>
      <c r="III13" s="306"/>
      <c r="IIJ13" s="306"/>
      <c r="IIK13" s="306"/>
      <c r="IIL13" s="306"/>
      <c r="IIM13" s="306"/>
      <c r="IIN13" s="306"/>
      <c r="IIO13" s="306"/>
      <c r="IIP13" s="306"/>
      <c r="IIQ13" s="306"/>
      <c r="IIR13" s="306"/>
      <c r="IIS13" s="306"/>
      <c r="IIT13" s="306"/>
      <c r="IIU13" s="306"/>
      <c r="IIV13" s="306"/>
      <c r="IIW13" s="306"/>
      <c r="IIX13" s="306"/>
      <c r="IIY13" s="306"/>
      <c r="IIZ13" s="306"/>
      <c r="IJA13" s="306"/>
      <c r="IJB13" s="306"/>
      <c r="IJC13" s="306"/>
      <c r="IJD13" s="306"/>
      <c r="IJE13" s="306"/>
      <c r="IJF13" s="306"/>
      <c r="IJG13" s="306"/>
      <c r="IJH13" s="306"/>
      <c r="IJI13" s="306"/>
      <c r="IJJ13" s="306"/>
      <c r="IJK13" s="306"/>
      <c r="IJL13" s="306"/>
      <c r="IJM13" s="306"/>
      <c r="IJN13" s="306"/>
      <c r="IJO13" s="306"/>
      <c r="IJP13" s="306"/>
      <c r="IJQ13" s="306"/>
      <c r="IJR13" s="306"/>
      <c r="IJS13" s="306"/>
      <c r="IJT13" s="306"/>
      <c r="IJU13" s="306"/>
      <c r="IJV13" s="306"/>
      <c r="IJW13" s="306"/>
      <c r="IJX13" s="306"/>
      <c r="IJY13" s="306"/>
      <c r="IJZ13" s="306"/>
      <c r="IKA13" s="306"/>
      <c r="IKB13" s="306"/>
      <c r="IKC13" s="306"/>
      <c r="IKD13" s="306"/>
      <c r="IKE13" s="306"/>
      <c r="IKF13" s="306"/>
      <c r="IKG13" s="306"/>
      <c r="IKH13" s="306"/>
      <c r="IKI13" s="306"/>
      <c r="IKJ13" s="306"/>
      <c r="IKK13" s="306"/>
      <c r="IKL13" s="306"/>
      <c r="IKM13" s="306"/>
      <c r="IKN13" s="306"/>
      <c r="IKO13" s="306"/>
      <c r="IKP13" s="306"/>
      <c r="IKQ13" s="306"/>
      <c r="IKR13" s="306"/>
      <c r="IKS13" s="306"/>
      <c r="IKT13" s="306"/>
      <c r="IKU13" s="306"/>
      <c r="IKV13" s="306"/>
      <c r="IKW13" s="306"/>
      <c r="IKX13" s="306"/>
      <c r="IKY13" s="306"/>
      <c r="IKZ13" s="306"/>
      <c r="ILA13" s="306"/>
      <c r="ILB13" s="306"/>
      <c r="ILC13" s="306"/>
      <c r="ILD13" s="306"/>
      <c r="ILE13" s="306"/>
      <c r="ILF13" s="306"/>
      <c r="ILG13" s="306"/>
      <c r="ILH13" s="306"/>
      <c r="ILI13" s="306"/>
      <c r="ILJ13" s="306"/>
      <c r="ILK13" s="306"/>
      <c r="ILL13" s="306"/>
      <c r="ILM13" s="306"/>
      <c r="ILN13" s="306"/>
      <c r="ILO13" s="306"/>
      <c r="ILP13" s="306"/>
      <c r="ILQ13" s="306"/>
      <c r="ILR13" s="306"/>
      <c r="ILS13" s="306"/>
      <c r="ILT13" s="306"/>
      <c r="ILU13" s="306"/>
      <c r="ILV13" s="306"/>
      <c r="ILW13" s="306"/>
      <c r="ILX13" s="306"/>
      <c r="ILY13" s="306"/>
      <c r="ILZ13" s="306"/>
      <c r="IMA13" s="306"/>
      <c r="IMB13" s="306"/>
      <c r="IMC13" s="306"/>
      <c r="IMD13" s="306"/>
      <c r="IME13" s="306"/>
      <c r="IMF13" s="306"/>
      <c r="IMG13" s="306"/>
      <c r="IMH13" s="306"/>
      <c r="IMI13" s="306"/>
      <c r="IMJ13" s="306"/>
      <c r="IMK13" s="306"/>
      <c r="IML13" s="306"/>
      <c r="IMM13" s="306"/>
      <c r="IMN13" s="306"/>
      <c r="IMO13" s="306"/>
      <c r="IMP13" s="306"/>
      <c r="IMQ13" s="306"/>
      <c r="IMR13" s="306"/>
      <c r="IMS13" s="306"/>
      <c r="IMT13" s="306"/>
      <c r="IMU13" s="306"/>
      <c r="IMV13" s="306"/>
      <c r="IMW13" s="306"/>
      <c r="IMX13" s="306"/>
      <c r="IMY13" s="306"/>
      <c r="IMZ13" s="306"/>
      <c r="INA13" s="306"/>
      <c r="INB13" s="306"/>
      <c r="INC13" s="306"/>
      <c r="IND13" s="306"/>
      <c r="INE13" s="306"/>
      <c r="INF13" s="306"/>
      <c r="ING13" s="306"/>
      <c r="INH13" s="306"/>
      <c r="INI13" s="306"/>
      <c r="INJ13" s="306"/>
      <c r="INK13" s="306"/>
      <c r="INL13" s="306"/>
      <c r="INM13" s="306"/>
      <c r="INN13" s="306"/>
      <c r="INO13" s="306"/>
      <c r="INP13" s="306"/>
      <c r="INQ13" s="306"/>
      <c r="INR13" s="306"/>
      <c r="INS13" s="306"/>
      <c r="INT13" s="306"/>
      <c r="INU13" s="306"/>
      <c r="INV13" s="306"/>
      <c r="INW13" s="306"/>
      <c r="INX13" s="306"/>
      <c r="INY13" s="306"/>
      <c r="INZ13" s="306"/>
      <c r="IOA13" s="306"/>
      <c r="IOB13" s="306"/>
      <c r="IOC13" s="306"/>
      <c r="IOD13" s="306"/>
      <c r="IOE13" s="306"/>
      <c r="IOF13" s="306"/>
      <c r="IOG13" s="306"/>
      <c r="IOH13" s="306"/>
      <c r="IOI13" s="306"/>
      <c r="IOJ13" s="306"/>
      <c r="IOK13" s="306"/>
      <c r="IOL13" s="306"/>
      <c r="IOM13" s="306"/>
      <c r="ION13" s="306"/>
      <c r="IOO13" s="306"/>
      <c r="IOP13" s="306"/>
      <c r="IOQ13" s="306"/>
      <c r="IOR13" s="306"/>
      <c r="IOS13" s="306"/>
      <c r="IOT13" s="306"/>
      <c r="IOU13" s="306"/>
      <c r="IOV13" s="306"/>
      <c r="IOW13" s="306"/>
      <c r="IOX13" s="306"/>
      <c r="IOY13" s="306"/>
      <c r="IOZ13" s="306"/>
      <c r="IPA13" s="306"/>
      <c r="IPB13" s="306"/>
      <c r="IPC13" s="306"/>
      <c r="IPD13" s="306"/>
      <c r="IPE13" s="306"/>
      <c r="IPF13" s="306"/>
      <c r="IPG13" s="306"/>
      <c r="IPH13" s="306"/>
      <c r="IPI13" s="306"/>
      <c r="IPJ13" s="306"/>
      <c r="IPK13" s="306"/>
      <c r="IPL13" s="306"/>
      <c r="IPM13" s="306"/>
      <c r="IPN13" s="306"/>
      <c r="IPO13" s="306"/>
      <c r="IPP13" s="306"/>
      <c r="IPQ13" s="306"/>
      <c r="IPR13" s="306"/>
      <c r="IPS13" s="306"/>
      <c r="IPT13" s="306"/>
      <c r="IPU13" s="306"/>
      <c r="IPV13" s="306"/>
      <c r="IPW13" s="306"/>
      <c r="IPX13" s="306"/>
      <c r="IPY13" s="306"/>
      <c r="IPZ13" s="306"/>
      <c r="IQA13" s="306"/>
      <c r="IQB13" s="306"/>
      <c r="IQC13" s="306"/>
      <c r="IQD13" s="306"/>
      <c r="IQE13" s="306"/>
      <c r="IQF13" s="306"/>
      <c r="IQG13" s="306"/>
      <c r="IQH13" s="306"/>
      <c r="IQI13" s="306"/>
      <c r="IQJ13" s="306"/>
      <c r="IQK13" s="306"/>
      <c r="IQL13" s="306"/>
      <c r="IQM13" s="306"/>
      <c r="IQN13" s="306"/>
      <c r="IQO13" s="306"/>
      <c r="IQP13" s="306"/>
      <c r="IQQ13" s="306"/>
      <c r="IQR13" s="306"/>
      <c r="IQS13" s="306"/>
      <c r="IQT13" s="306"/>
      <c r="IQU13" s="306"/>
      <c r="IQV13" s="306"/>
      <c r="IQW13" s="306"/>
      <c r="IQX13" s="306"/>
      <c r="IQY13" s="306"/>
      <c r="IQZ13" s="306"/>
      <c r="IRA13" s="306"/>
      <c r="IRB13" s="306"/>
      <c r="IRC13" s="306"/>
      <c r="IRD13" s="306"/>
      <c r="IRE13" s="306"/>
      <c r="IRF13" s="306"/>
      <c r="IRG13" s="306"/>
      <c r="IRH13" s="306"/>
      <c r="IRI13" s="306"/>
      <c r="IRJ13" s="306"/>
      <c r="IRK13" s="306"/>
      <c r="IRL13" s="306"/>
      <c r="IRM13" s="306"/>
      <c r="IRN13" s="306"/>
      <c r="IRO13" s="306"/>
      <c r="IRP13" s="306"/>
      <c r="IRQ13" s="306"/>
      <c r="IRR13" s="306"/>
      <c r="IRS13" s="306"/>
      <c r="IRT13" s="306"/>
      <c r="IRU13" s="306"/>
      <c r="IRV13" s="306"/>
      <c r="IRW13" s="306"/>
      <c r="IRX13" s="306"/>
      <c r="IRY13" s="306"/>
      <c r="IRZ13" s="306"/>
      <c r="ISA13" s="306"/>
      <c r="ISB13" s="306"/>
      <c r="ISC13" s="306"/>
      <c r="ISD13" s="306"/>
      <c r="ISE13" s="306"/>
      <c r="ISF13" s="306"/>
      <c r="ISG13" s="306"/>
      <c r="ISH13" s="306"/>
      <c r="ISI13" s="306"/>
      <c r="ISJ13" s="306"/>
      <c r="ISK13" s="306"/>
      <c r="ISL13" s="306"/>
      <c r="ISM13" s="306"/>
      <c r="ISN13" s="306"/>
      <c r="ISO13" s="306"/>
      <c r="ISP13" s="306"/>
      <c r="ISQ13" s="306"/>
      <c r="ISR13" s="306"/>
      <c r="ISS13" s="306"/>
      <c r="IST13" s="306"/>
      <c r="ISU13" s="306"/>
      <c r="ISV13" s="306"/>
      <c r="ISW13" s="306"/>
      <c r="ISX13" s="306"/>
      <c r="ISY13" s="306"/>
      <c r="ISZ13" s="306"/>
      <c r="ITA13" s="306"/>
      <c r="ITB13" s="306"/>
      <c r="ITC13" s="306"/>
      <c r="ITD13" s="306"/>
      <c r="ITE13" s="306"/>
      <c r="ITF13" s="306"/>
      <c r="ITG13" s="306"/>
      <c r="ITH13" s="306"/>
      <c r="ITI13" s="306"/>
      <c r="ITJ13" s="306"/>
      <c r="ITK13" s="306"/>
      <c r="ITL13" s="306"/>
      <c r="ITM13" s="306"/>
      <c r="ITN13" s="306"/>
      <c r="ITO13" s="306"/>
      <c r="ITP13" s="306"/>
      <c r="ITQ13" s="306"/>
      <c r="ITR13" s="306"/>
      <c r="ITS13" s="306"/>
      <c r="ITT13" s="306"/>
      <c r="ITU13" s="306"/>
      <c r="ITV13" s="306"/>
      <c r="ITW13" s="306"/>
      <c r="ITX13" s="306"/>
      <c r="ITY13" s="306"/>
      <c r="ITZ13" s="306"/>
      <c r="IUA13" s="306"/>
      <c r="IUB13" s="306"/>
      <c r="IUC13" s="306"/>
      <c r="IUD13" s="306"/>
      <c r="IUE13" s="306"/>
      <c r="IUF13" s="306"/>
      <c r="IUG13" s="306"/>
      <c r="IUH13" s="306"/>
      <c r="IUI13" s="306"/>
      <c r="IUJ13" s="306"/>
      <c r="IUK13" s="306"/>
      <c r="IUL13" s="306"/>
      <c r="IUM13" s="306"/>
      <c r="IUN13" s="306"/>
      <c r="IUO13" s="306"/>
      <c r="IUP13" s="306"/>
      <c r="IUQ13" s="306"/>
      <c r="IUR13" s="306"/>
      <c r="IUS13" s="306"/>
      <c r="IUT13" s="306"/>
      <c r="IUU13" s="306"/>
      <c r="IUV13" s="306"/>
      <c r="IUW13" s="306"/>
      <c r="IUX13" s="306"/>
      <c r="IUY13" s="306"/>
      <c r="IUZ13" s="306"/>
      <c r="IVA13" s="306"/>
      <c r="IVB13" s="306"/>
      <c r="IVC13" s="306"/>
      <c r="IVD13" s="306"/>
      <c r="IVE13" s="306"/>
      <c r="IVF13" s="306"/>
      <c r="IVG13" s="306"/>
      <c r="IVH13" s="306"/>
      <c r="IVI13" s="306"/>
      <c r="IVJ13" s="306"/>
      <c r="IVK13" s="306"/>
      <c r="IVL13" s="306"/>
      <c r="IVM13" s="306"/>
      <c r="IVN13" s="306"/>
      <c r="IVO13" s="306"/>
      <c r="IVP13" s="306"/>
      <c r="IVQ13" s="306"/>
      <c r="IVR13" s="306"/>
      <c r="IVS13" s="306"/>
      <c r="IVT13" s="306"/>
      <c r="IVU13" s="306"/>
      <c r="IVV13" s="306"/>
      <c r="IVW13" s="306"/>
      <c r="IVX13" s="306"/>
      <c r="IVY13" s="306"/>
      <c r="IVZ13" s="306"/>
      <c r="IWA13" s="306"/>
      <c r="IWB13" s="306"/>
      <c r="IWC13" s="306"/>
      <c r="IWD13" s="306"/>
      <c r="IWE13" s="306"/>
      <c r="IWF13" s="306"/>
      <c r="IWG13" s="306"/>
      <c r="IWH13" s="306"/>
      <c r="IWI13" s="306"/>
      <c r="IWJ13" s="306"/>
      <c r="IWK13" s="306"/>
      <c r="IWL13" s="306"/>
      <c r="IWM13" s="306"/>
      <c r="IWN13" s="306"/>
      <c r="IWO13" s="306"/>
      <c r="IWP13" s="306"/>
      <c r="IWQ13" s="306"/>
      <c r="IWR13" s="306"/>
      <c r="IWS13" s="306"/>
      <c r="IWT13" s="306"/>
      <c r="IWU13" s="306"/>
      <c r="IWV13" s="306"/>
      <c r="IWW13" s="306"/>
      <c r="IWX13" s="306"/>
      <c r="IWY13" s="306"/>
      <c r="IWZ13" s="306"/>
      <c r="IXA13" s="306"/>
      <c r="IXB13" s="306"/>
      <c r="IXC13" s="306"/>
      <c r="IXD13" s="306"/>
      <c r="IXE13" s="306"/>
      <c r="IXF13" s="306"/>
      <c r="IXG13" s="306"/>
      <c r="IXH13" s="306"/>
      <c r="IXI13" s="306"/>
      <c r="IXJ13" s="306"/>
      <c r="IXK13" s="306"/>
      <c r="IXL13" s="306"/>
      <c r="IXM13" s="306"/>
      <c r="IXN13" s="306"/>
      <c r="IXO13" s="306"/>
      <c r="IXP13" s="306"/>
      <c r="IXQ13" s="306"/>
      <c r="IXR13" s="306"/>
      <c r="IXS13" s="306"/>
      <c r="IXT13" s="306"/>
      <c r="IXU13" s="306"/>
      <c r="IXV13" s="306"/>
      <c r="IXW13" s="306"/>
      <c r="IXX13" s="306"/>
      <c r="IXY13" s="306"/>
      <c r="IXZ13" s="306"/>
      <c r="IYA13" s="306"/>
      <c r="IYB13" s="306"/>
      <c r="IYC13" s="306"/>
      <c r="IYD13" s="306"/>
      <c r="IYE13" s="306"/>
      <c r="IYF13" s="306"/>
      <c r="IYG13" s="306"/>
      <c r="IYH13" s="306"/>
      <c r="IYI13" s="306"/>
      <c r="IYJ13" s="306"/>
      <c r="IYK13" s="306"/>
      <c r="IYL13" s="306"/>
      <c r="IYM13" s="306"/>
      <c r="IYN13" s="306"/>
      <c r="IYO13" s="306"/>
      <c r="IYP13" s="306"/>
      <c r="IYQ13" s="306"/>
      <c r="IYR13" s="306"/>
      <c r="IYS13" s="306"/>
      <c r="IYT13" s="306"/>
      <c r="IYU13" s="306"/>
      <c r="IYV13" s="306"/>
      <c r="IYW13" s="306"/>
      <c r="IYX13" s="306"/>
      <c r="IYY13" s="306"/>
      <c r="IYZ13" s="306"/>
      <c r="IZA13" s="306"/>
      <c r="IZB13" s="306"/>
      <c r="IZC13" s="306"/>
      <c r="IZD13" s="306"/>
      <c r="IZE13" s="306"/>
      <c r="IZF13" s="306"/>
      <c r="IZG13" s="306"/>
      <c r="IZH13" s="306"/>
      <c r="IZI13" s="306"/>
      <c r="IZJ13" s="306"/>
      <c r="IZK13" s="306"/>
      <c r="IZL13" s="306"/>
      <c r="IZM13" s="306"/>
      <c r="IZN13" s="306"/>
      <c r="IZO13" s="306"/>
      <c r="IZP13" s="306"/>
      <c r="IZQ13" s="306"/>
      <c r="IZR13" s="306"/>
      <c r="IZS13" s="306"/>
      <c r="IZT13" s="306"/>
      <c r="IZU13" s="306"/>
      <c r="IZV13" s="306"/>
      <c r="IZW13" s="306"/>
      <c r="IZX13" s="306"/>
      <c r="IZY13" s="306"/>
      <c r="IZZ13" s="306"/>
      <c r="JAA13" s="306"/>
      <c r="JAB13" s="306"/>
      <c r="JAC13" s="306"/>
      <c r="JAD13" s="306"/>
      <c r="JAE13" s="306"/>
      <c r="JAF13" s="306"/>
      <c r="JAG13" s="306"/>
      <c r="JAH13" s="306"/>
      <c r="JAI13" s="306"/>
      <c r="JAJ13" s="306"/>
      <c r="JAK13" s="306"/>
      <c r="JAL13" s="306"/>
      <c r="JAM13" s="306"/>
      <c r="JAN13" s="306"/>
      <c r="JAO13" s="306"/>
      <c r="JAP13" s="306"/>
      <c r="JAQ13" s="306"/>
      <c r="JAR13" s="306"/>
      <c r="JAS13" s="306"/>
      <c r="JAT13" s="306"/>
      <c r="JAU13" s="306"/>
      <c r="JAV13" s="306"/>
      <c r="JAW13" s="306"/>
      <c r="JAX13" s="306"/>
      <c r="JAY13" s="306"/>
      <c r="JAZ13" s="306"/>
      <c r="JBA13" s="306"/>
      <c r="JBB13" s="306"/>
      <c r="JBC13" s="306"/>
      <c r="JBD13" s="306"/>
      <c r="JBE13" s="306"/>
      <c r="JBF13" s="306"/>
      <c r="JBG13" s="306"/>
      <c r="JBH13" s="306"/>
      <c r="JBI13" s="306"/>
      <c r="JBJ13" s="306"/>
      <c r="JBK13" s="306"/>
      <c r="JBL13" s="306"/>
      <c r="JBM13" s="306"/>
      <c r="JBN13" s="306"/>
      <c r="JBO13" s="306"/>
      <c r="JBP13" s="306"/>
      <c r="JBQ13" s="306"/>
      <c r="JBR13" s="306"/>
      <c r="JBS13" s="306"/>
      <c r="JBT13" s="306"/>
      <c r="JBU13" s="306"/>
      <c r="JBV13" s="306"/>
      <c r="JBW13" s="306"/>
      <c r="JBX13" s="306"/>
      <c r="JBY13" s="306"/>
      <c r="JBZ13" s="306"/>
      <c r="JCA13" s="306"/>
      <c r="JCB13" s="306"/>
      <c r="JCC13" s="306"/>
      <c r="JCD13" s="306"/>
      <c r="JCE13" s="306"/>
      <c r="JCF13" s="306"/>
      <c r="JCG13" s="306"/>
      <c r="JCH13" s="306"/>
      <c r="JCI13" s="306"/>
      <c r="JCJ13" s="306"/>
      <c r="JCK13" s="306"/>
      <c r="JCL13" s="306"/>
      <c r="JCM13" s="306"/>
      <c r="JCN13" s="306"/>
      <c r="JCO13" s="306"/>
      <c r="JCP13" s="306"/>
      <c r="JCQ13" s="306"/>
      <c r="JCR13" s="306"/>
      <c r="JCS13" s="306"/>
      <c r="JCT13" s="306"/>
      <c r="JCU13" s="306"/>
      <c r="JCV13" s="306"/>
      <c r="JCW13" s="306"/>
      <c r="JCX13" s="306"/>
      <c r="JCY13" s="306"/>
      <c r="JCZ13" s="306"/>
      <c r="JDA13" s="306"/>
      <c r="JDB13" s="306"/>
      <c r="JDC13" s="306"/>
      <c r="JDD13" s="306"/>
      <c r="JDE13" s="306"/>
      <c r="JDF13" s="306"/>
      <c r="JDG13" s="306"/>
      <c r="JDH13" s="306"/>
      <c r="JDI13" s="306"/>
      <c r="JDJ13" s="306"/>
      <c r="JDK13" s="306"/>
      <c r="JDL13" s="306"/>
      <c r="JDM13" s="306"/>
      <c r="JDN13" s="306"/>
      <c r="JDO13" s="306"/>
      <c r="JDP13" s="306"/>
      <c r="JDQ13" s="306"/>
      <c r="JDR13" s="306"/>
      <c r="JDS13" s="306"/>
      <c r="JDT13" s="306"/>
      <c r="JDU13" s="306"/>
      <c r="JDV13" s="306"/>
      <c r="JDW13" s="306"/>
      <c r="JDX13" s="306"/>
      <c r="JDY13" s="306"/>
      <c r="JDZ13" s="306"/>
      <c r="JEA13" s="306"/>
      <c r="JEB13" s="306"/>
      <c r="JEC13" s="306"/>
      <c r="JED13" s="306"/>
      <c r="JEE13" s="306"/>
      <c r="JEF13" s="306"/>
      <c r="JEG13" s="306"/>
      <c r="JEH13" s="306"/>
      <c r="JEI13" s="306"/>
      <c r="JEJ13" s="306"/>
      <c r="JEK13" s="306"/>
      <c r="JEL13" s="306"/>
      <c r="JEM13" s="306"/>
      <c r="JEN13" s="306"/>
      <c r="JEO13" s="306"/>
      <c r="JEP13" s="306"/>
      <c r="JEQ13" s="306"/>
      <c r="JER13" s="306"/>
      <c r="JES13" s="306"/>
      <c r="JET13" s="306"/>
      <c r="JEU13" s="306"/>
      <c r="JEV13" s="306"/>
      <c r="JEW13" s="306"/>
      <c r="JEX13" s="306"/>
      <c r="JEY13" s="306"/>
      <c r="JEZ13" s="306"/>
      <c r="JFA13" s="306"/>
      <c r="JFB13" s="306"/>
      <c r="JFC13" s="306"/>
      <c r="JFD13" s="306"/>
      <c r="JFE13" s="306"/>
      <c r="JFF13" s="306"/>
      <c r="JFG13" s="306"/>
      <c r="JFH13" s="306"/>
      <c r="JFI13" s="306"/>
      <c r="JFJ13" s="306"/>
      <c r="JFK13" s="306"/>
      <c r="JFL13" s="306"/>
      <c r="JFM13" s="306"/>
      <c r="JFN13" s="306"/>
      <c r="JFO13" s="306"/>
      <c r="JFP13" s="306"/>
      <c r="JFQ13" s="306"/>
      <c r="JFR13" s="306"/>
      <c r="JFS13" s="306"/>
      <c r="JFT13" s="306"/>
      <c r="JFU13" s="306"/>
      <c r="JFV13" s="306"/>
      <c r="JFW13" s="306"/>
      <c r="JFX13" s="306"/>
      <c r="JFY13" s="306"/>
      <c r="JFZ13" s="306"/>
      <c r="JGA13" s="306"/>
      <c r="JGB13" s="306"/>
      <c r="JGC13" s="306"/>
      <c r="JGD13" s="306"/>
      <c r="JGE13" s="306"/>
      <c r="JGF13" s="306"/>
      <c r="JGG13" s="306"/>
      <c r="JGH13" s="306"/>
      <c r="JGI13" s="306"/>
      <c r="JGJ13" s="306"/>
      <c r="JGK13" s="306"/>
      <c r="JGL13" s="306"/>
      <c r="JGM13" s="306"/>
      <c r="JGN13" s="306"/>
      <c r="JGO13" s="306"/>
      <c r="JGP13" s="306"/>
      <c r="JGQ13" s="306"/>
      <c r="JGR13" s="306"/>
      <c r="JGS13" s="306"/>
      <c r="JGT13" s="306"/>
      <c r="JGU13" s="306"/>
      <c r="JGV13" s="306"/>
      <c r="JGW13" s="306"/>
      <c r="JGX13" s="306"/>
      <c r="JGY13" s="306"/>
      <c r="JGZ13" s="306"/>
      <c r="JHA13" s="306"/>
      <c r="JHB13" s="306"/>
      <c r="JHC13" s="306"/>
      <c r="JHD13" s="306"/>
      <c r="JHE13" s="306"/>
      <c r="JHF13" s="306"/>
      <c r="JHG13" s="306"/>
      <c r="JHH13" s="306"/>
      <c r="JHI13" s="306"/>
      <c r="JHJ13" s="306"/>
      <c r="JHK13" s="306"/>
      <c r="JHL13" s="306"/>
      <c r="JHM13" s="306"/>
      <c r="JHN13" s="306"/>
      <c r="JHO13" s="306"/>
      <c r="JHP13" s="306"/>
      <c r="JHQ13" s="306"/>
      <c r="JHR13" s="306"/>
      <c r="JHS13" s="306"/>
      <c r="JHT13" s="306"/>
      <c r="JHU13" s="306"/>
      <c r="JHV13" s="306"/>
      <c r="JHW13" s="306"/>
      <c r="JHX13" s="306"/>
      <c r="JHY13" s="306"/>
      <c r="JHZ13" s="306"/>
      <c r="JIA13" s="306"/>
      <c r="JIB13" s="306"/>
      <c r="JIC13" s="306"/>
      <c r="JID13" s="306"/>
      <c r="JIE13" s="306"/>
      <c r="JIF13" s="306"/>
      <c r="JIG13" s="306"/>
      <c r="JIH13" s="306"/>
      <c r="JII13" s="306"/>
      <c r="JIJ13" s="306"/>
      <c r="JIK13" s="306"/>
      <c r="JIL13" s="306"/>
      <c r="JIM13" s="306"/>
      <c r="JIN13" s="306"/>
      <c r="JIO13" s="306"/>
      <c r="JIP13" s="306"/>
      <c r="JIQ13" s="306"/>
      <c r="JIR13" s="306"/>
      <c r="JIS13" s="306"/>
      <c r="JIT13" s="306"/>
      <c r="JIU13" s="306"/>
      <c r="JIV13" s="306"/>
      <c r="JIW13" s="306"/>
      <c r="JIX13" s="306"/>
      <c r="JIY13" s="306"/>
      <c r="JIZ13" s="306"/>
      <c r="JJA13" s="306"/>
      <c r="JJB13" s="306"/>
      <c r="JJC13" s="306"/>
      <c r="JJD13" s="306"/>
      <c r="JJE13" s="306"/>
      <c r="JJF13" s="306"/>
      <c r="JJG13" s="306"/>
      <c r="JJH13" s="306"/>
      <c r="JJI13" s="306"/>
      <c r="JJJ13" s="306"/>
      <c r="JJK13" s="306"/>
      <c r="JJL13" s="306"/>
      <c r="JJM13" s="306"/>
      <c r="JJN13" s="306"/>
      <c r="JJO13" s="306"/>
      <c r="JJP13" s="306"/>
      <c r="JJQ13" s="306"/>
      <c r="JJR13" s="306"/>
      <c r="JJS13" s="306"/>
      <c r="JJT13" s="306"/>
      <c r="JJU13" s="306"/>
      <c r="JJV13" s="306"/>
      <c r="JJW13" s="306"/>
      <c r="JJX13" s="306"/>
      <c r="JJY13" s="306"/>
      <c r="JJZ13" s="306"/>
      <c r="JKA13" s="306"/>
      <c r="JKB13" s="306"/>
      <c r="JKC13" s="306"/>
      <c r="JKD13" s="306"/>
      <c r="JKE13" s="306"/>
      <c r="JKF13" s="306"/>
      <c r="JKG13" s="306"/>
      <c r="JKH13" s="306"/>
      <c r="JKI13" s="306"/>
      <c r="JKJ13" s="306"/>
      <c r="JKK13" s="306"/>
      <c r="JKL13" s="306"/>
      <c r="JKM13" s="306"/>
      <c r="JKN13" s="306"/>
      <c r="JKO13" s="306"/>
      <c r="JKP13" s="306"/>
      <c r="JKQ13" s="306"/>
      <c r="JKR13" s="306"/>
      <c r="JKS13" s="306"/>
      <c r="JKT13" s="306"/>
      <c r="JKU13" s="306"/>
      <c r="JKV13" s="306"/>
      <c r="JKW13" s="306"/>
      <c r="JKX13" s="306"/>
      <c r="JKY13" s="306"/>
      <c r="JKZ13" s="306"/>
      <c r="JLA13" s="306"/>
      <c r="JLB13" s="306"/>
      <c r="JLC13" s="306"/>
      <c r="JLD13" s="306"/>
      <c r="JLE13" s="306"/>
      <c r="JLF13" s="306"/>
      <c r="JLG13" s="306"/>
      <c r="JLH13" s="306"/>
      <c r="JLI13" s="306"/>
      <c r="JLJ13" s="306"/>
      <c r="JLK13" s="306"/>
      <c r="JLL13" s="306"/>
      <c r="JLM13" s="306"/>
      <c r="JLN13" s="306"/>
      <c r="JLO13" s="306"/>
      <c r="JLP13" s="306"/>
      <c r="JLQ13" s="306"/>
      <c r="JLR13" s="306"/>
      <c r="JLS13" s="306"/>
      <c r="JLT13" s="306"/>
      <c r="JLU13" s="306"/>
      <c r="JLV13" s="306"/>
      <c r="JLW13" s="306"/>
      <c r="JLX13" s="306"/>
      <c r="JLY13" s="306"/>
      <c r="JLZ13" s="306"/>
      <c r="JMA13" s="306"/>
      <c r="JMB13" s="306"/>
      <c r="JMC13" s="306"/>
      <c r="JMD13" s="306"/>
      <c r="JME13" s="306"/>
      <c r="JMF13" s="306"/>
      <c r="JMG13" s="306"/>
      <c r="JMH13" s="306"/>
      <c r="JMI13" s="306"/>
      <c r="JMJ13" s="306"/>
      <c r="JMK13" s="306"/>
      <c r="JML13" s="306"/>
      <c r="JMM13" s="306"/>
      <c r="JMN13" s="306"/>
      <c r="JMO13" s="306"/>
      <c r="JMP13" s="306"/>
      <c r="JMQ13" s="306"/>
      <c r="JMR13" s="306"/>
      <c r="JMS13" s="306"/>
      <c r="JMT13" s="306"/>
      <c r="JMU13" s="306"/>
      <c r="JMV13" s="306"/>
      <c r="JMW13" s="306"/>
      <c r="JMX13" s="306"/>
      <c r="JMY13" s="306"/>
      <c r="JMZ13" s="306"/>
      <c r="JNA13" s="306"/>
      <c r="JNB13" s="306"/>
      <c r="JNC13" s="306"/>
      <c r="JND13" s="306"/>
      <c r="JNE13" s="306"/>
      <c r="JNF13" s="306"/>
      <c r="JNG13" s="306"/>
      <c r="JNH13" s="306"/>
      <c r="JNI13" s="306"/>
      <c r="JNJ13" s="306"/>
      <c r="JNK13" s="306"/>
      <c r="JNL13" s="306"/>
      <c r="JNM13" s="306"/>
      <c r="JNN13" s="306"/>
      <c r="JNO13" s="306"/>
      <c r="JNP13" s="306"/>
      <c r="JNQ13" s="306"/>
      <c r="JNR13" s="306"/>
      <c r="JNS13" s="306"/>
      <c r="JNT13" s="306"/>
      <c r="JNU13" s="306"/>
      <c r="JNV13" s="306"/>
      <c r="JNW13" s="306"/>
      <c r="JNX13" s="306"/>
      <c r="JNY13" s="306"/>
      <c r="JNZ13" s="306"/>
      <c r="JOA13" s="306"/>
      <c r="JOB13" s="306"/>
      <c r="JOC13" s="306"/>
      <c r="JOD13" s="306"/>
      <c r="JOE13" s="306"/>
      <c r="JOF13" s="306"/>
      <c r="JOG13" s="306"/>
      <c r="JOH13" s="306"/>
      <c r="JOI13" s="306"/>
      <c r="JOJ13" s="306"/>
      <c r="JOK13" s="306"/>
      <c r="JOL13" s="306"/>
      <c r="JOM13" s="306"/>
      <c r="JON13" s="306"/>
      <c r="JOO13" s="306"/>
      <c r="JOP13" s="306"/>
      <c r="JOQ13" s="306"/>
      <c r="JOR13" s="306"/>
      <c r="JOS13" s="306"/>
      <c r="JOT13" s="306"/>
      <c r="JOU13" s="306"/>
      <c r="JOV13" s="306"/>
      <c r="JOW13" s="306"/>
      <c r="JOX13" s="306"/>
      <c r="JOY13" s="306"/>
      <c r="JOZ13" s="306"/>
      <c r="JPA13" s="306"/>
      <c r="JPB13" s="306"/>
      <c r="JPC13" s="306"/>
      <c r="JPD13" s="306"/>
      <c r="JPE13" s="306"/>
      <c r="JPF13" s="306"/>
      <c r="JPG13" s="306"/>
      <c r="JPH13" s="306"/>
      <c r="JPI13" s="306"/>
      <c r="JPJ13" s="306"/>
      <c r="JPK13" s="306"/>
      <c r="JPL13" s="306"/>
      <c r="JPM13" s="306"/>
      <c r="JPN13" s="306"/>
      <c r="JPO13" s="306"/>
      <c r="JPP13" s="306"/>
      <c r="JPQ13" s="306"/>
      <c r="JPR13" s="306"/>
      <c r="JPS13" s="306"/>
      <c r="JPT13" s="306"/>
      <c r="JPU13" s="306"/>
      <c r="JPV13" s="306"/>
      <c r="JPW13" s="306"/>
      <c r="JPX13" s="306"/>
      <c r="JPY13" s="306"/>
      <c r="JPZ13" s="306"/>
      <c r="JQA13" s="306"/>
      <c r="JQB13" s="306"/>
      <c r="JQC13" s="306"/>
      <c r="JQD13" s="306"/>
      <c r="JQE13" s="306"/>
      <c r="JQF13" s="306"/>
      <c r="JQG13" s="306"/>
      <c r="JQH13" s="306"/>
      <c r="JQI13" s="306"/>
      <c r="JQJ13" s="306"/>
      <c r="JQK13" s="306"/>
      <c r="JQL13" s="306"/>
      <c r="JQM13" s="306"/>
      <c r="JQN13" s="306"/>
      <c r="JQO13" s="306"/>
      <c r="JQP13" s="306"/>
      <c r="JQQ13" s="306"/>
      <c r="JQR13" s="306"/>
      <c r="JQS13" s="306"/>
      <c r="JQT13" s="306"/>
      <c r="JQU13" s="306"/>
      <c r="JQV13" s="306"/>
      <c r="JQW13" s="306"/>
      <c r="JQX13" s="306"/>
      <c r="JQY13" s="306"/>
      <c r="JQZ13" s="306"/>
      <c r="JRA13" s="306"/>
      <c r="JRB13" s="306"/>
      <c r="JRC13" s="306"/>
      <c r="JRD13" s="306"/>
      <c r="JRE13" s="306"/>
      <c r="JRF13" s="306"/>
      <c r="JRG13" s="306"/>
      <c r="JRH13" s="306"/>
      <c r="JRI13" s="306"/>
      <c r="JRJ13" s="306"/>
      <c r="JRK13" s="306"/>
      <c r="JRL13" s="306"/>
      <c r="JRM13" s="306"/>
      <c r="JRN13" s="306"/>
      <c r="JRO13" s="306"/>
      <c r="JRP13" s="306"/>
      <c r="JRQ13" s="306"/>
      <c r="JRR13" s="306"/>
      <c r="JRS13" s="306"/>
      <c r="JRT13" s="306"/>
      <c r="JRU13" s="306"/>
      <c r="JRV13" s="306"/>
      <c r="JRW13" s="306"/>
      <c r="JRX13" s="306"/>
      <c r="JRY13" s="306"/>
      <c r="JRZ13" s="306"/>
      <c r="JSA13" s="306"/>
      <c r="JSB13" s="306"/>
      <c r="JSC13" s="306"/>
      <c r="JSD13" s="306"/>
      <c r="JSE13" s="306"/>
      <c r="JSF13" s="306"/>
      <c r="JSG13" s="306"/>
      <c r="JSH13" s="306"/>
      <c r="JSI13" s="306"/>
      <c r="JSJ13" s="306"/>
      <c r="JSK13" s="306"/>
      <c r="JSL13" s="306"/>
      <c r="JSM13" s="306"/>
      <c r="JSN13" s="306"/>
      <c r="JSO13" s="306"/>
      <c r="JSP13" s="306"/>
      <c r="JSQ13" s="306"/>
      <c r="JSR13" s="306"/>
      <c r="JSS13" s="306"/>
      <c r="JST13" s="306"/>
      <c r="JSU13" s="306"/>
      <c r="JSV13" s="306"/>
      <c r="JSW13" s="306"/>
      <c r="JSX13" s="306"/>
      <c r="JSY13" s="306"/>
      <c r="JSZ13" s="306"/>
      <c r="JTA13" s="306"/>
      <c r="JTB13" s="306"/>
      <c r="JTC13" s="306"/>
      <c r="JTD13" s="306"/>
      <c r="JTE13" s="306"/>
      <c r="JTF13" s="306"/>
      <c r="JTG13" s="306"/>
      <c r="JTH13" s="306"/>
      <c r="JTI13" s="306"/>
      <c r="JTJ13" s="306"/>
      <c r="JTK13" s="306"/>
      <c r="JTL13" s="306"/>
      <c r="JTM13" s="306"/>
      <c r="JTN13" s="306"/>
      <c r="JTO13" s="306"/>
      <c r="JTP13" s="306"/>
      <c r="JTQ13" s="306"/>
      <c r="JTR13" s="306"/>
      <c r="JTS13" s="306"/>
      <c r="JTT13" s="306"/>
      <c r="JTU13" s="306"/>
      <c r="JTV13" s="306"/>
      <c r="JTW13" s="306"/>
      <c r="JTX13" s="306"/>
      <c r="JTY13" s="306"/>
      <c r="JTZ13" s="306"/>
      <c r="JUA13" s="306"/>
      <c r="JUB13" s="306"/>
      <c r="JUC13" s="306"/>
      <c r="JUD13" s="306"/>
      <c r="JUE13" s="306"/>
      <c r="JUF13" s="306"/>
      <c r="JUG13" s="306"/>
      <c r="JUH13" s="306"/>
      <c r="JUI13" s="306"/>
      <c r="JUJ13" s="306"/>
      <c r="JUK13" s="306"/>
      <c r="JUL13" s="306"/>
      <c r="JUM13" s="306"/>
      <c r="JUN13" s="306"/>
      <c r="JUO13" s="306"/>
      <c r="JUP13" s="306"/>
      <c r="JUQ13" s="306"/>
      <c r="JUR13" s="306"/>
      <c r="JUS13" s="306"/>
      <c r="JUT13" s="306"/>
      <c r="JUU13" s="306"/>
      <c r="JUV13" s="306"/>
      <c r="JUW13" s="306"/>
      <c r="JUX13" s="306"/>
      <c r="JUY13" s="306"/>
      <c r="JUZ13" s="306"/>
      <c r="JVA13" s="306"/>
      <c r="JVB13" s="306"/>
      <c r="JVC13" s="306"/>
      <c r="JVD13" s="306"/>
      <c r="JVE13" s="306"/>
      <c r="JVF13" s="306"/>
      <c r="JVG13" s="306"/>
      <c r="JVH13" s="306"/>
      <c r="JVI13" s="306"/>
      <c r="JVJ13" s="306"/>
      <c r="JVK13" s="306"/>
      <c r="JVL13" s="306"/>
      <c r="JVM13" s="306"/>
      <c r="JVN13" s="306"/>
      <c r="JVO13" s="306"/>
      <c r="JVP13" s="306"/>
      <c r="JVQ13" s="306"/>
      <c r="JVR13" s="306"/>
      <c r="JVS13" s="306"/>
      <c r="JVT13" s="306"/>
      <c r="JVU13" s="306"/>
      <c r="JVV13" s="306"/>
      <c r="JVW13" s="306"/>
      <c r="JVX13" s="306"/>
      <c r="JVY13" s="306"/>
      <c r="JVZ13" s="306"/>
      <c r="JWA13" s="306"/>
      <c r="JWB13" s="306"/>
      <c r="JWC13" s="306"/>
      <c r="JWD13" s="306"/>
      <c r="JWE13" s="306"/>
      <c r="JWF13" s="306"/>
      <c r="JWG13" s="306"/>
      <c r="JWH13" s="306"/>
      <c r="JWI13" s="306"/>
      <c r="JWJ13" s="306"/>
      <c r="JWK13" s="306"/>
      <c r="JWL13" s="306"/>
      <c r="JWM13" s="306"/>
      <c r="JWN13" s="306"/>
      <c r="JWO13" s="306"/>
      <c r="JWP13" s="306"/>
      <c r="JWQ13" s="306"/>
      <c r="JWR13" s="306"/>
      <c r="JWS13" s="306"/>
      <c r="JWT13" s="306"/>
      <c r="JWU13" s="306"/>
      <c r="JWV13" s="306"/>
      <c r="JWW13" s="306"/>
      <c r="JWX13" s="306"/>
      <c r="JWY13" s="306"/>
      <c r="JWZ13" s="306"/>
      <c r="JXA13" s="306"/>
      <c r="JXB13" s="306"/>
      <c r="JXC13" s="306"/>
      <c r="JXD13" s="306"/>
      <c r="JXE13" s="306"/>
      <c r="JXF13" s="306"/>
      <c r="JXG13" s="306"/>
      <c r="JXH13" s="306"/>
      <c r="JXI13" s="306"/>
      <c r="JXJ13" s="306"/>
      <c r="JXK13" s="306"/>
      <c r="JXL13" s="306"/>
      <c r="JXM13" s="306"/>
      <c r="JXN13" s="306"/>
      <c r="JXO13" s="306"/>
      <c r="JXP13" s="306"/>
      <c r="JXQ13" s="306"/>
      <c r="JXR13" s="306"/>
      <c r="JXS13" s="306"/>
      <c r="JXT13" s="306"/>
      <c r="JXU13" s="306"/>
      <c r="JXV13" s="306"/>
      <c r="JXW13" s="306"/>
      <c r="JXX13" s="306"/>
      <c r="JXY13" s="306"/>
      <c r="JXZ13" s="306"/>
      <c r="JYA13" s="306"/>
      <c r="JYB13" s="306"/>
      <c r="JYC13" s="306"/>
      <c r="JYD13" s="306"/>
      <c r="JYE13" s="306"/>
      <c r="JYF13" s="306"/>
      <c r="JYG13" s="306"/>
      <c r="JYH13" s="306"/>
      <c r="JYI13" s="306"/>
      <c r="JYJ13" s="306"/>
      <c r="JYK13" s="306"/>
      <c r="JYL13" s="306"/>
      <c r="JYM13" s="306"/>
      <c r="JYN13" s="306"/>
      <c r="JYO13" s="306"/>
      <c r="JYP13" s="306"/>
      <c r="JYQ13" s="306"/>
      <c r="JYR13" s="306"/>
      <c r="JYS13" s="306"/>
      <c r="JYT13" s="306"/>
      <c r="JYU13" s="306"/>
      <c r="JYV13" s="306"/>
      <c r="JYW13" s="306"/>
      <c r="JYX13" s="306"/>
      <c r="JYY13" s="306"/>
      <c r="JYZ13" s="306"/>
      <c r="JZA13" s="306"/>
      <c r="JZB13" s="306"/>
      <c r="JZC13" s="306"/>
      <c r="JZD13" s="306"/>
      <c r="JZE13" s="306"/>
      <c r="JZF13" s="306"/>
      <c r="JZG13" s="306"/>
      <c r="JZH13" s="306"/>
      <c r="JZI13" s="306"/>
      <c r="JZJ13" s="306"/>
      <c r="JZK13" s="306"/>
      <c r="JZL13" s="306"/>
      <c r="JZM13" s="306"/>
      <c r="JZN13" s="306"/>
      <c r="JZO13" s="306"/>
      <c r="JZP13" s="306"/>
      <c r="JZQ13" s="306"/>
      <c r="JZR13" s="306"/>
      <c r="JZS13" s="306"/>
      <c r="JZT13" s="306"/>
      <c r="JZU13" s="306"/>
      <c r="JZV13" s="306"/>
      <c r="JZW13" s="306"/>
      <c r="JZX13" s="306"/>
      <c r="JZY13" s="306"/>
      <c r="JZZ13" s="306"/>
      <c r="KAA13" s="306"/>
      <c r="KAB13" s="306"/>
      <c r="KAC13" s="306"/>
      <c r="KAD13" s="306"/>
      <c r="KAE13" s="306"/>
      <c r="KAF13" s="306"/>
      <c r="KAG13" s="306"/>
      <c r="KAH13" s="306"/>
      <c r="KAI13" s="306"/>
      <c r="KAJ13" s="306"/>
      <c r="KAK13" s="306"/>
      <c r="KAL13" s="306"/>
      <c r="KAM13" s="306"/>
      <c r="KAN13" s="306"/>
      <c r="KAO13" s="306"/>
      <c r="KAP13" s="306"/>
      <c r="KAQ13" s="306"/>
      <c r="KAR13" s="306"/>
      <c r="KAS13" s="306"/>
      <c r="KAT13" s="306"/>
      <c r="KAU13" s="306"/>
      <c r="KAV13" s="306"/>
      <c r="KAW13" s="306"/>
      <c r="KAX13" s="306"/>
      <c r="KAY13" s="306"/>
      <c r="KAZ13" s="306"/>
      <c r="KBA13" s="306"/>
      <c r="KBB13" s="306"/>
      <c r="KBC13" s="306"/>
      <c r="KBD13" s="306"/>
      <c r="KBE13" s="306"/>
      <c r="KBF13" s="306"/>
      <c r="KBG13" s="306"/>
      <c r="KBH13" s="306"/>
      <c r="KBI13" s="306"/>
      <c r="KBJ13" s="306"/>
      <c r="KBK13" s="306"/>
      <c r="KBL13" s="306"/>
      <c r="KBM13" s="306"/>
      <c r="KBN13" s="306"/>
      <c r="KBO13" s="306"/>
      <c r="KBP13" s="306"/>
      <c r="KBQ13" s="306"/>
      <c r="KBR13" s="306"/>
      <c r="KBS13" s="306"/>
      <c r="KBT13" s="306"/>
      <c r="KBU13" s="306"/>
      <c r="KBV13" s="306"/>
      <c r="KBW13" s="306"/>
      <c r="KBX13" s="306"/>
      <c r="KBY13" s="306"/>
      <c r="KBZ13" s="306"/>
      <c r="KCA13" s="306"/>
      <c r="KCB13" s="306"/>
      <c r="KCC13" s="306"/>
      <c r="KCD13" s="306"/>
      <c r="KCE13" s="306"/>
      <c r="KCF13" s="306"/>
      <c r="KCG13" s="306"/>
      <c r="KCH13" s="306"/>
      <c r="KCI13" s="306"/>
      <c r="KCJ13" s="306"/>
      <c r="KCK13" s="306"/>
      <c r="KCL13" s="306"/>
      <c r="KCM13" s="306"/>
      <c r="KCN13" s="306"/>
      <c r="KCO13" s="306"/>
      <c r="KCP13" s="306"/>
      <c r="KCQ13" s="306"/>
      <c r="KCR13" s="306"/>
      <c r="KCS13" s="306"/>
      <c r="KCT13" s="306"/>
      <c r="KCU13" s="306"/>
      <c r="KCV13" s="306"/>
      <c r="KCW13" s="306"/>
      <c r="KCX13" s="306"/>
      <c r="KCY13" s="306"/>
      <c r="KCZ13" s="306"/>
      <c r="KDA13" s="306"/>
      <c r="KDB13" s="306"/>
      <c r="KDC13" s="306"/>
      <c r="KDD13" s="306"/>
      <c r="KDE13" s="306"/>
      <c r="KDF13" s="306"/>
      <c r="KDG13" s="306"/>
      <c r="KDH13" s="306"/>
      <c r="KDI13" s="306"/>
      <c r="KDJ13" s="306"/>
      <c r="KDK13" s="306"/>
      <c r="KDL13" s="306"/>
      <c r="KDM13" s="306"/>
      <c r="KDN13" s="306"/>
      <c r="KDO13" s="306"/>
      <c r="KDP13" s="306"/>
      <c r="KDQ13" s="306"/>
      <c r="KDR13" s="306"/>
      <c r="KDS13" s="306"/>
      <c r="KDT13" s="306"/>
      <c r="KDU13" s="306"/>
      <c r="KDV13" s="306"/>
      <c r="KDW13" s="306"/>
      <c r="KDX13" s="306"/>
      <c r="KDY13" s="306"/>
      <c r="KDZ13" s="306"/>
      <c r="KEA13" s="306"/>
      <c r="KEB13" s="306"/>
      <c r="KEC13" s="306"/>
      <c r="KED13" s="306"/>
      <c r="KEE13" s="306"/>
      <c r="KEF13" s="306"/>
      <c r="KEG13" s="306"/>
      <c r="KEH13" s="306"/>
      <c r="KEI13" s="306"/>
      <c r="KEJ13" s="306"/>
      <c r="KEK13" s="306"/>
      <c r="KEL13" s="306"/>
      <c r="KEM13" s="306"/>
      <c r="KEN13" s="306"/>
      <c r="KEO13" s="306"/>
      <c r="KEP13" s="306"/>
      <c r="KEQ13" s="306"/>
      <c r="KER13" s="306"/>
      <c r="KES13" s="306"/>
      <c r="KET13" s="306"/>
      <c r="KEU13" s="306"/>
      <c r="KEV13" s="306"/>
      <c r="KEW13" s="306"/>
      <c r="KEX13" s="306"/>
      <c r="KEY13" s="306"/>
      <c r="KEZ13" s="306"/>
      <c r="KFA13" s="306"/>
      <c r="KFB13" s="306"/>
      <c r="KFC13" s="306"/>
      <c r="KFD13" s="306"/>
      <c r="KFE13" s="306"/>
      <c r="KFF13" s="306"/>
      <c r="KFG13" s="306"/>
      <c r="KFH13" s="306"/>
      <c r="KFI13" s="306"/>
      <c r="KFJ13" s="306"/>
      <c r="KFK13" s="306"/>
      <c r="KFL13" s="306"/>
      <c r="KFM13" s="306"/>
      <c r="KFN13" s="306"/>
      <c r="KFO13" s="306"/>
      <c r="KFP13" s="306"/>
      <c r="KFQ13" s="306"/>
      <c r="KFR13" s="306"/>
      <c r="KFS13" s="306"/>
      <c r="KFT13" s="306"/>
      <c r="KFU13" s="306"/>
      <c r="KFV13" s="306"/>
      <c r="KFW13" s="306"/>
      <c r="KFX13" s="306"/>
      <c r="KFY13" s="306"/>
      <c r="KFZ13" s="306"/>
      <c r="KGA13" s="306"/>
      <c r="KGB13" s="306"/>
      <c r="KGC13" s="306"/>
      <c r="KGD13" s="306"/>
      <c r="KGE13" s="306"/>
      <c r="KGF13" s="306"/>
      <c r="KGG13" s="306"/>
      <c r="KGH13" s="306"/>
      <c r="KGI13" s="306"/>
      <c r="KGJ13" s="306"/>
      <c r="KGK13" s="306"/>
      <c r="KGL13" s="306"/>
      <c r="KGM13" s="306"/>
      <c r="KGN13" s="306"/>
      <c r="KGO13" s="306"/>
      <c r="KGP13" s="306"/>
      <c r="KGQ13" s="306"/>
      <c r="KGR13" s="306"/>
      <c r="KGS13" s="306"/>
      <c r="KGT13" s="306"/>
      <c r="KGU13" s="306"/>
      <c r="KGV13" s="306"/>
      <c r="KGW13" s="306"/>
      <c r="KGX13" s="306"/>
      <c r="KGY13" s="306"/>
      <c r="KGZ13" s="306"/>
      <c r="KHA13" s="306"/>
      <c r="KHB13" s="306"/>
      <c r="KHC13" s="306"/>
      <c r="KHD13" s="306"/>
      <c r="KHE13" s="306"/>
      <c r="KHF13" s="306"/>
      <c r="KHG13" s="306"/>
      <c r="KHH13" s="306"/>
      <c r="KHI13" s="306"/>
      <c r="KHJ13" s="306"/>
      <c r="KHK13" s="306"/>
      <c r="KHL13" s="306"/>
      <c r="KHM13" s="306"/>
      <c r="KHN13" s="306"/>
      <c r="KHO13" s="306"/>
      <c r="KHP13" s="306"/>
      <c r="KHQ13" s="306"/>
      <c r="KHR13" s="306"/>
      <c r="KHS13" s="306"/>
      <c r="KHT13" s="306"/>
      <c r="KHU13" s="306"/>
      <c r="KHV13" s="306"/>
      <c r="KHW13" s="306"/>
      <c r="KHX13" s="306"/>
      <c r="KHY13" s="306"/>
      <c r="KHZ13" s="306"/>
      <c r="KIA13" s="306"/>
      <c r="KIB13" s="306"/>
      <c r="KIC13" s="306"/>
      <c r="KID13" s="306"/>
      <c r="KIE13" s="306"/>
      <c r="KIF13" s="306"/>
      <c r="KIG13" s="306"/>
      <c r="KIH13" s="306"/>
      <c r="KII13" s="306"/>
      <c r="KIJ13" s="306"/>
      <c r="KIK13" s="306"/>
      <c r="KIL13" s="306"/>
      <c r="KIM13" s="306"/>
      <c r="KIN13" s="306"/>
      <c r="KIO13" s="306"/>
      <c r="KIP13" s="306"/>
      <c r="KIQ13" s="306"/>
      <c r="KIR13" s="306"/>
      <c r="KIS13" s="306"/>
      <c r="KIT13" s="306"/>
      <c r="KIU13" s="306"/>
      <c r="KIV13" s="306"/>
      <c r="KIW13" s="306"/>
      <c r="KIX13" s="306"/>
      <c r="KIY13" s="306"/>
      <c r="KIZ13" s="306"/>
      <c r="KJA13" s="306"/>
      <c r="KJB13" s="306"/>
      <c r="KJC13" s="306"/>
      <c r="KJD13" s="306"/>
      <c r="KJE13" s="306"/>
      <c r="KJF13" s="306"/>
      <c r="KJG13" s="306"/>
      <c r="KJH13" s="306"/>
      <c r="KJI13" s="306"/>
      <c r="KJJ13" s="306"/>
      <c r="KJK13" s="306"/>
      <c r="KJL13" s="306"/>
      <c r="KJM13" s="306"/>
      <c r="KJN13" s="306"/>
      <c r="KJO13" s="306"/>
      <c r="KJP13" s="306"/>
      <c r="KJQ13" s="306"/>
      <c r="KJR13" s="306"/>
      <c r="KJS13" s="306"/>
      <c r="KJT13" s="306"/>
      <c r="KJU13" s="306"/>
      <c r="KJV13" s="306"/>
      <c r="KJW13" s="306"/>
      <c r="KJX13" s="306"/>
      <c r="KJY13" s="306"/>
      <c r="KJZ13" s="306"/>
      <c r="KKA13" s="306"/>
      <c r="KKB13" s="306"/>
      <c r="KKC13" s="306"/>
      <c r="KKD13" s="306"/>
      <c r="KKE13" s="306"/>
      <c r="KKF13" s="306"/>
      <c r="KKG13" s="306"/>
      <c r="KKH13" s="306"/>
      <c r="KKI13" s="306"/>
      <c r="KKJ13" s="306"/>
      <c r="KKK13" s="306"/>
      <c r="KKL13" s="306"/>
      <c r="KKM13" s="306"/>
      <c r="KKN13" s="306"/>
      <c r="KKO13" s="306"/>
      <c r="KKP13" s="306"/>
      <c r="KKQ13" s="306"/>
      <c r="KKR13" s="306"/>
      <c r="KKS13" s="306"/>
      <c r="KKT13" s="306"/>
      <c r="KKU13" s="306"/>
      <c r="KKV13" s="306"/>
      <c r="KKW13" s="306"/>
      <c r="KKX13" s="306"/>
      <c r="KKY13" s="306"/>
      <c r="KKZ13" s="306"/>
      <c r="KLA13" s="306"/>
      <c r="KLB13" s="306"/>
      <c r="KLC13" s="306"/>
      <c r="KLD13" s="306"/>
      <c r="KLE13" s="306"/>
      <c r="KLF13" s="306"/>
      <c r="KLG13" s="306"/>
      <c r="KLH13" s="306"/>
      <c r="KLI13" s="306"/>
      <c r="KLJ13" s="306"/>
      <c r="KLK13" s="306"/>
      <c r="KLL13" s="306"/>
      <c r="KLM13" s="306"/>
      <c r="KLN13" s="306"/>
      <c r="KLO13" s="306"/>
      <c r="KLP13" s="306"/>
      <c r="KLQ13" s="306"/>
      <c r="KLR13" s="306"/>
      <c r="KLS13" s="306"/>
      <c r="KLT13" s="306"/>
      <c r="KLU13" s="306"/>
      <c r="KLV13" s="306"/>
      <c r="KLW13" s="306"/>
      <c r="KLX13" s="306"/>
      <c r="KLY13" s="306"/>
      <c r="KLZ13" s="306"/>
      <c r="KMA13" s="306"/>
      <c r="KMB13" s="306"/>
      <c r="KMC13" s="306"/>
      <c r="KMD13" s="306"/>
      <c r="KME13" s="306"/>
      <c r="KMF13" s="306"/>
      <c r="KMG13" s="306"/>
      <c r="KMH13" s="306"/>
      <c r="KMI13" s="306"/>
      <c r="KMJ13" s="306"/>
      <c r="KMK13" s="306"/>
      <c r="KML13" s="306"/>
      <c r="KMM13" s="306"/>
      <c r="KMN13" s="306"/>
      <c r="KMO13" s="306"/>
      <c r="KMP13" s="306"/>
      <c r="KMQ13" s="306"/>
      <c r="KMR13" s="306"/>
      <c r="KMS13" s="306"/>
      <c r="KMT13" s="306"/>
      <c r="KMU13" s="306"/>
      <c r="KMV13" s="306"/>
      <c r="KMW13" s="306"/>
      <c r="KMX13" s="306"/>
      <c r="KMY13" s="306"/>
      <c r="KMZ13" s="306"/>
      <c r="KNA13" s="306"/>
      <c r="KNB13" s="306"/>
      <c r="KNC13" s="306"/>
      <c r="KND13" s="306"/>
      <c r="KNE13" s="306"/>
      <c r="KNF13" s="306"/>
      <c r="KNG13" s="306"/>
      <c r="KNH13" s="306"/>
      <c r="KNI13" s="306"/>
      <c r="KNJ13" s="306"/>
      <c r="KNK13" s="306"/>
      <c r="KNL13" s="306"/>
      <c r="KNM13" s="306"/>
      <c r="KNN13" s="306"/>
      <c r="KNO13" s="306"/>
      <c r="KNP13" s="306"/>
      <c r="KNQ13" s="306"/>
      <c r="KNR13" s="306"/>
      <c r="KNS13" s="306"/>
      <c r="KNT13" s="306"/>
      <c r="KNU13" s="306"/>
      <c r="KNV13" s="306"/>
      <c r="KNW13" s="306"/>
      <c r="KNX13" s="306"/>
      <c r="KNY13" s="306"/>
      <c r="KNZ13" s="306"/>
      <c r="KOA13" s="306"/>
      <c r="KOB13" s="306"/>
      <c r="KOC13" s="306"/>
      <c r="KOD13" s="306"/>
      <c r="KOE13" s="306"/>
      <c r="KOF13" s="306"/>
      <c r="KOG13" s="306"/>
      <c r="KOH13" s="306"/>
      <c r="KOI13" s="306"/>
      <c r="KOJ13" s="306"/>
      <c r="KOK13" s="306"/>
      <c r="KOL13" s="306"/>
      <c r="KOM13" s="306"/>
      <c r="KON13" s="306"/>
      <c r="KOO13" s="306"/>
      <c r="KOP13" s="306"/>
      <c r="KOQ13" s="306"/>
      <c r="KOR13" s="306"/>
      <c r="KOS13" s="306"/>
      <c r="KOT13" s="306"/>
      <c r="KOU13" s="306"/>
      <c r="KOV13" s="306"/>
      <c r="KOW13" s="306"/>
      <c r="KOX13" s="306"/>
      <c r="KOY13" s="306"/>
      <c r="KOZ13" s="306"/>
      <c r="KPA13" s="306"/>
      <c r="KPB13" s="306"/>
      <c r="KPC13" s="306"/>
      <c r="KPD13" s="306"/>
      <c r="KPE13" s="306"/>
      <c r="KPF13" s="306"/>
      <c r="KPG13" s="306"/>
      <c r="KPH13" s="306"/>
      <c r="KPI13" s="306"/>
      <c r="KPJ13" s="306"/>
      <c r="KPK13" s="306"/>
      <c r="KPL13" s="306"/>
      <c r="KPM13" s="306"/>
      <c r="KPN13" s="306"/>
      <c r="KPO13" s="306"/>
      <c r="KPP13" s="306"/>
      <c r="KPQ13" s="306"/>
      <c r="KPR13" s="306"/>
      <c r="KPS13" s="306"/>
      <c r="KPT13" s="306"/>
      <c r="KPU13" s="306"/>
      <c r="KPV13" s="306"/>
      <c r="KPW13" s="306"/>
      <c r="KPX13" s="306"/>
      <c r="KPY13" s="306"/>
      <c r="KPZ13" s="306"/>
      <c r="KQA13" s="306"/>
      <c r="KQB13" s="306"/>
      <c r="KQC13" s="306"/>
      <c r="KQD13" s="306"/>
      <c r="KQE13" s="306"/>
      <c r="KQF13" s="306"/>
      <c r="KQG13" s="306"/>
      <c r="KQH13" s="306"/>
      <c r="KQI13" s="306"/>
      <c r="KQJ13" s="306"/>
      <c r="KQK13" s="306"/>
      <c r="KQL13" s="306"/>
      <c r="KQM13" s="306"/>
      <c r="KQN13" s="306"/>
      <c r="KQO13" s="306"/>
      <c r="KQP13" s="306"/>
      <c r="KQQ13" s="306"/>
      <c r="KQR13" s="306"/>
      <c r="KQS13" s="306"/>
      <c r="KQT13" s="306"/>
      <c r="KQU13" s="306"/>
      <c r="KQV13" s="306"/>
      <c r="KQW13" s="306"/>
      <c r="KQX13" s="306"/>
      <c r="KQY13" s="306"/>
      <c r="KQZ13" s="306"/>
      <c r="KRA13" s="306"/>
      <c r="KRB13" s="306"/>
      <c r="KRC13" s="306"/>
      <c r="KRD13" s="306"/>
      <c r="KRE13" s="306"/>
      <c r="KRF13" s="306"/>
      <c r="KRG13" s="306"/>
      <c r="KRH13" s="306"/>
      <c r="KRI13" s="306"/>
      <c r="KRJ13" s="306"/>
      <c r="KRK13" s="306"/>
      <c r="KRL13" s="306"/>
      <c r="KRM13" s="306"/>
      <c r="KRN13" s="306"/>
      <c r="KRO13" s="306"/>
      <c r="KRP13" s="306"/>
      <c r="KRQ13" s="306"/>
      <c r="KRR13" s="306"/>
      <c r="KRS13" s="306"/>
      <c r="KRT13" s="306"/>
      <c r="KRU13" s="306"/>
      <c r="KRV13" s="306"/>
      <c r="KRW13" s="306"/>
      <c r="KRX13" s="306"/>
      <c r="KRY13" s="306"/>
      <c r="KRZ13" s="306"/>
      <c r="KSA13" s="306"/>
      <c r="KSB13" s="306"/>
      <c r="KSC13" s="306"/>
      <c r="KSD13" s="306"/>
      <c r="KSE13" s="306"/>
      <c r="KSF13" s="306"/>
      <c r="KSG13" s="306"/>
      <c r="KSH13" s="306"/>
      <c r="KSI13" s="306"/>
      <c r="KSJ13" s="306"/>
      <c r="KSK13" s="306"/>
      <c r="KSL13" s="306"/>
      <c r="KSM13" s="306"/>
      <c r="KSN13" s="306"/>
      <c r="KSO13" s="306"/>
      <c r="KSP13" s="306"/>
      <c r="KSQ13" s="306"/>
      <c r="KSR13" s="306"/>
      <c r="KSS13" s="306"/>
      <c r="KST13" s="306"/>
      <c r="KSU13" s="306"/>
      <c r="KSV13" s="306"/>
      <c r="KSW13" s="306"/>
      <c r="KSX13" s="306"/>
      <c r="KSY13" s="306"/>
      <c r="KSZ13" s="306"/>
      <c r="KTA13" s="306"/>
      <c r="KTB13" s="306"/>
      <c r="KTC13" s="306"/>
      <c r="KTD13" s="306"/>
      <c r="KTE13" s="306"/>
      <c r="KTF13" s="306"/>
      <c r="KTG13" s="306"/>
      <c r="KTH13" s="306"/>
      <c r="KTI13" s="306"/>
      <c r="KTJ13" s="306"/>
      <c r="KTK13" s="306"/>
      <c r="KTL13" s="306"/>
      <c r="KTM13" s="306"/>
      <c r="KTN13" s="306"/>
      <c r="KTO13" s="306"/>
      <c r="KTP13" s="306"/>
      <c r="KTQ13" s="306"/>
      <c r="KTR13" s="306"/>
      <c r="KTS13" s="306"/>
      <c r="KTT13" s="306"/>
      <c r="KTU13" s="306"/>
      <c r="KTV13" s="306"/>
      <c r="KTW13" s="306"/>
      <c r="KTX13" s="306"/>
      <c r="KTY13" s="306"/>
      <c r="KTZ13" s="306"/>
      <c r="KUA13" s="306"/>
      <c r="KUB13" s="306"/>
      <c r="KUC13" s="306"/>
      <c r="KUD13" s="306"/>
      <c r="KUE13" s="306"/>
      <c r="KUF13" s="306"/>
      <c r="KUG13" s="306"/>
      <c r="KUH13" s="306"/>
      <c r="KUI13" s="306"/>
      <c r="KUJ13" s="306"/>
      <c r="KUK13" s="306"/>
      <c r="KUL13" s="306"/>
      <c r="KUM13" s="306"/>
      <c r="KUN13" s="306"/>
      <c r="KUO13" s="306"/>
      <c r="KUP13" s="306"/>
      <c r="KUQ13" s="306"/>
      <c r="KUR13" s="306"/>
      <c r="KUS13" s="306"/>
      <c r="KUT13" s="306"/>
      <c r="KUU13" s="306"/>
      <c r="KUV13" s="306"/>
      <c r="KUW13" s="306"/>
      <c r="KUX13" s="306"/>
      <c r="KUY13" s="306"/>
      <c r="KUZ13" s="306"/>
      <c r="KVA13" s="306"/>
      <c r="KVB13" s="306"/>
      <c r="KVC13" s="306"/>
      <c r="KVD13" s="306"/>
      <c r="KVE13" s="306"/>
      <c r="KVF13" s="306"/>
      <c r="KVG13" s="306"/>
      <c r="KVH13" s="306"/>
      <c r="KVI13" s="306"/>
      <c r="KVJ13" s="306"/>
      <c r="KVK13" s="306"/>
      <c r="KVL13" s="306"/>
      <c r="KVM13" s="306"/>
      <c r="KVN13" s="306"/>
      <c r="KVO13" s="306"/>
      <c r="KVP13" s="306"/>
      <c r="KVQ13" s="306"/>
      <c r="KVR13" s="306"/>
      <c r="KVS13" s="306"/>
      <c r="KVT13" s="306"/>
      <c r="KVU13" s="306"/>
      <c r="KVV13" s="306"/>
      <c r="KVW13" s="306"/>
      <c r="KVX13" s="306"/>
      <c r="KVY13" s="306"/>
      <c r="KVZ13" s="306"/>
      <c r="KWA13" s="306"/>
      <c r="KWB13" s="306"/>
      <c r="KWC13" s="306"/>
      <c r="KWD13" s="306"/>
      <c r="KWE13" s="306"/>
      <c r="KWF13" s="306"/>
      <c r="KWG13" s="306"/>
      <c r="KWH13" s="306"/>
      <c r="KWI13" s="306"/>
      <c r="KWJ13" s="306"/>
      <c r="KWK13" s="306"/>
      <c r="KWL13" s="306"/>
      <c r="KWM13" s="306"/>
      <c r="KWN13" s="306"/>
      <c r="KWO13" s="306"/>
      <c r="KWP13" s="306"/>
      <c r="KWQ13" s="306"/>
      <c r="KWR13" s="306"/>
      <c r="KWS13" s="306"/>
      <c r="KWT13" s="306"/>
      <c r="KWU13" s="306"/>
      <c r="KWV13" s="306"/>
      <c r="KWW13" s="306"/>
      <c r="KWX13" s="306"/>
      <c r="KWY13" s="306"/>
      <c r="KWZ13" s="306"/>
      <c r="KXA13" s="306"/>
      <c r="KXB13" s="306"/>
      <c r="KXC13" s="306"/>
      <c r="KXD13" s="306"/>
      <c r="KXE13" s="306"/>
      <c r="KXF13" s="306"/>
      <c r="KXG13" s="306"/>
      <c r="KXH13" s="306"/>
      <c r="KXI13" s="306"/>
      <c r="KXJ13" s="306"/>
      <c r="KXK13" s="306"/>
      <c r="KXL13" s="306"/>
      <c r="KXM13" s="306"/>
      <c r="KXN13" s="306"/>
      <c r="KXO13" s="306"/>
      <c r="KXP13" s="306"/>
      <c r="KXQ13" s="306"/>
      <c r="KXR13" s="306"/>
      <c r="KXS13" s="306"/>
      <c r="KXT13" s="306"/>
      <c r="KXU13" s="306"/>
      <c r="KXV13" s="306"/>
      <c r="KXW13" s="306"/>
      <c r="KXX13" s="306"/>
      <c r="KXY13" s="306"/>
      <c r="KXZ13" s="306"/>
      <c r="KYA13" s="306"/>
      <c r="KYB13" s="306"/>
      <c r="KYC13" s="306"/>
      <c r="KYD13" s="306"/>
      <c r="KYE13" s="306"/>
      <c r="KYF13" s="306"/>
      <c r="KYG13" s="306"/>
      <c r="KYH13" s="306"/>
      <c r="KYI13" s="306"/>
      <c r="KYJ13" s="306"/>
      <c r="KYK13" s="306"/>
      <c r="KYL13" s="306"/>
      <c r="KYM13" s="306"/>
      <c r="KYN13" s="306"/>
      <c r="KYO13" s="306"/>
      <c r="KYP13" s="306"/>
      <c r="KYQ13" s="306"/>
      <c r="KYR13" s="306"/>
      <c r="KYS13" s="306"/>
      <c r="KYT13" s="306"/>
      <c r="KYU13" s="306"/>
      <c r="KYV13" s="306"/>
      <c r="KYW13" s="306"/>
      <c r="KYX13" s="306"/>
      <c r="KYY13" s="306"/>
      <c r="KYZ13" s="306"/>
      <c r="KZA13" s="306"/>
      <c r="KZB13" s="306"/>
      <c r="KZC13" s="306"/>
      <c r="KZD13" s="306"/>
      <c r="KZE13" s="306"/>
      <c r="KZF13" s="306"/>
      <c r="KZG13" s="306"/>
      <c r="KZH13" s="306"/>
      <c r="KZI13" s="306"/>
      <c r="KZJ13" s="306"/>
      <c r="KZK13" s="306"/>
      <c r="KZL13" s="306"/>
      <c r="KZM13" s="306"/>
      <c r="KZN13" s="306"/>
      <c r="KZO13" s="306"/>
      <c r="KZP13" s="306"/>
      <c r="KZQ13" s="306"/>
      <c r="KZR13" s="306"/>
      <c r="KZS13" s="306"/>
      <c r="KZT13" s="306"/>
      <c r="KZU13" s="306"/>
      <c r="KZV13" s="306"/>
      <c r="KZW13" s="306"/>
      <c r="KZX13" s="306"/>
      <c r="KZY13" s="306"/>
      <c r="KZZ13" s="306"/>
      <c r="LAA13" s="306"/>
      <c r="LAB13" s="306"/>
      <c r="LAC13" s="306"/>
      <c r="LAD13" s="306"/>
      <c r="LAE13" s="306"/>
      <c r="LAF13" s="306"/>
      <c r="LAG13" s="306"/>
      <c r="LAH13" s="306"/>
      <c r="LAI13" s="306"/>
      <c r="LAJ13" s="306"/>
      <c r="LAK13" s="306"/>
      <c r="LAL13" s="306"/>
      <c r="LAM13" s="306"/>
      <c r="LAN13" s="306"/>
      <c r="LAO13" s="306"/>
      <c r="LAP13" s="306"/>
      <c r="LAQ13" s="306"/>
      <c r="LAR13" s="306"/>
      <c r="LAS13" s="306"/>
      <c r="LAT13" s="306"/>
      <c r="LAU13" s="306"/>
      <c r="LAV13" s="306"/>
      <c r="LAW13" s="306"/>
      <c r="LAX13" s="306"/>
      <c r="LAY13" s="306"/>
      <c r="LAZ13" s="306"/>
      <c r="LBA13" s="306"/>
      <c r="LBB13" s="306"/>
      <c r="LBC13" s="306"/>
      <c r="LBD13" s="306"/>
      <c r="LBE13" s="306"/>
      <c r="LBF13" s="306"/>
      <c r="LBG13" s="306"/>
      <c r="LBH13" s="306"/>
      <c r="LBI13" s="306"/>
      <c r="LBJ13" s="306"/>
      <c r="LBK13" s="306"/>
      <c r="LBL13" s="306"/>
      <c r="LBM13" s="306"/>
      <c r="LBN13" s="306"/>
      <c r="LBO13" s="306"/>
      <c r="LBP13" s="306"/>
      <c r="LBQ13" s="306"/>
      <c r="LBR13" s="306"/>
      <c r="LBS13" s="306"/>
      <c r="LBT13" s="306"/>
      <c r="LBU13" s="306"/>
      <c r="LBV13" s="306"/>
      <c r="LBW13" s="306"/>
      <c r="LBX13" s="306"/>
      <c r="LBY13" s="306"/>
      <c r="LBZ13" s="306"/>
      <c r="LCA13" s="306"/>
      <c r="LCB13" s="306"/>
      <c r="LCC13" s="306"/>
      <c r="LCD13" s="306"/>
      <c r="LCE13" s="306"/>
      <c r="LCF13" s="306"/>
      <c r="LCG13" s="306"/>
      <c r="LCH13" s="306"/>
      <c r="LCI13" s="306"/>
      <c r="LCJ13" s="306"/>
      <c r="LCK13" s="306"/>
      <c r="LCL13" s="306"/>
      <c r="LCM13" s="306"/>
      <c r="LCN13" s="306"/>
      <c r="LCO13" s="306"/>
      <c r="LCP13" s="306"/>
      <c r="LCQ13" s="306"/>
      <c r="LCR13" s="306"/>
      <c r="LCS13" s="306"/>
      <c r="LCT13" s="306"/>
      <c r="LCU13" s="306"/>
      <c r="LCV13" s="306"/>
      <c r="LCW13" s="306"/>
      <c r="LCX13" s="306"/>
      <c r="LCY13" s="306"/>
      <c r="LCZ13" s="306"/>
      <c r="LDA13" s="306"/>
      <c r="LDB13" s="306"/>
      <c r="LDC13" s="306"/>
      <c r="LDD13" s="306"/>
      <c r="LDE13" s="306"/>
      <c r="LDF13" s="306"/>
      <c r="LDG13" s="306"/>
      <c r="LDH13" s="306"/>
      <c r="LDI13" s="306"/>
      <c r="LDJ13" s="306"/>
      <c r="LDK13" s="306"/>
      <c r="LDL13" s="306"/>
      <c r="LDM13" s="306"/>
      <c r="LDN13" s="306"/>
      <c r="LDO13" s="306"/>
      <c r="LDP13" s="306"/>
      <c r="LDQ13" s="306"/>
      <c r="LDR13" s="306"/>
      <c r="LDS13" s="306"/>
      <c r="LDT13" s="306"/>
      <c r="LDU13" s="306"/>
      <c r="LDV13" s="306"/>
      <c r="LDW13" s="306"/>
      <c r="LDX13" s="306"/>
      <c r="LDY13" s="306"/>
      <c r="LDZ13" s="306"/>
      <c r="LEA13" s="306"/>
      <c r="LEB13" s="306"/>
      <c r="LEC13" s="306"/>
      <c r="LED13" s="306"/>
      <c r="LEE13" s="306"/>
      <c r="LEF13" s="306"/>
      <c r="LEG13" s="306"/>
      <c r="LEH13" s="306"/>
      <c r="LEI13" s="306"/>
      <c r="LEJ13" s="306"/>
      <c r="LEK13" s="306"/>
      <c r="LEL13" s="306"/>
      <c r="LEM13" s="306"/>
      <c r="LEN13" s="306"/>
      <c r="LEO13" s="306"/>
      <c r="LEP13" s="306"/>
      <c r="LEQ13" s="306"/>
      <c r="LER13" s="306"/>
      <c r="LES13" s="306"/>
      <c r="LET13" s="306"/>
      <c r="LEU13" s="306"/>
      <c r="LEV13" s="306"/>
      <c r="LEW13" s="306"/>
      <c r="LEX13" s="306"/>
      <c r="LEY13" s="306"/>
      <c r="LEZ13" s="306"/>
      <c r="LFA13" s="306"/>
      <c r="LFB13" s="306"/>
      <c r="LFC13" s="306"/>
      <c r="LFD13" s="306"/>
      <c r="LFE13" s="306"/>
      <c r="LFF13" s="306"/>
      <c r="LFG13" s="306"/>
      <c r="LFH13" s="306"/>
      <c r="LFI13" s="306"/>
      <c r="LFJ13" s="306"/>
      <c r="LFK13" s="306"/>
      <c r="LFL13" s="306"/>
      <c r="LFM13" s="306"/>
      <c r="LFN13" s="306"/>
      <c r="LFO13" s="306"/>
      <c r="LFP13" s="306"/>
      <c r="LFQ13" s="306"/>
      <c r="LFR13" s="306"/>
      <c r="LFS13" s="306"/>
      <c r="LFT13" s="306"/>
      <c r="LFU13" s="306"/>
      <c r="LFV13" s="306"/>
      <c r="LFW13" s="306"/>
      <c r="LFX13" s="306"/>
      <c r="LFY13" s="306"/>
      <c r="LFZ13" s="306"/>
      <c r="LGA13" s="306"/>
      <c r="LGB13" s="306"/>
      <c r="LGC13" s="306"/>
      <c r="LGD13" s="306"/>
      <c r="LGE13" s="306"/>
      <c r="LGF13" s="306"/>
      <c r="LGG13" s="306"/>
      <c r="LGH13" s="306"/>
      <c r="LGI13" s="306"/>
      <c r="LGJ13" s="306"/>
      <c r="LGK13" s="306"/>
      <c r="LGL13" s="306"/>
      <c r="LGM13" s="306"/>
      <c r="LGN13" s="306"/>
      <c r="LGO13" s="306"/>
      <c r="LGP13" s="306"/>
      <c r="LGQ13" s="306"/>
      <c r="LGR13" s="306"/>
      <c r="LGS13" s="306"/>
      <c r="LGT13" s="306"/>
      <c r="LGU13" s="306"/>
      <c r="LGV13" s="306"/>
      <c r="LGW13" s="306"/>
      <c r="LGX13" s="306"/>
      <c r="LGY13" s="306"/>
      <c r="LGZ13" s="306"/>
      <c r="LHA13" s="306"/>
      <c r="LHB13" s="306"/>
      <c r="LHC13" s="306"/>
      <c r="LHD13" s="306"/>
      <c r="LHE13" s="306"/>
      <c r="LHF13" s="306"/>
      <c r="LHG13" s="306"/>
      <c r="LHH13" s="306"/>
      <c r="LHI13" s="306"/>
      <c r="LHJ13" s="306"/>
      <c r="LHK13" s="306"/>
      <c r="LHL13" s="306"/>
      <c r="LHM13" s="306"/>
      <c r="LHN13" s="306"/>
      <c r="LHO13" s="306"/>
      <c r="LHP13" s="306"/>
      <c r="LHQ13" s="306"/>
      <c r="LHR13" s="306"/>
      <c r="LHS13" s="306"/>
      <c r="LHT13" s="306"/>
      <c r="LHU13" s="306"/>
      <c r="LHV13" s="306"/>
      <c r="LHW13" s="306"/>
      <c r="LHX13" s="306"/>
      <c r="LHY13" s="306"/>
      <c r="LHZ13" s="306"/>
      <c r="LIA13" s="306"/>
      <c r="LIB13" s="306"/>
      <c r="LIC13" s="306"/>
      <c r="LID13" s="306"/>
      <c r="LIE13" s="306"/>
      <c r="LIF13" s="306"/>
      <c r="LIG13" s="306"/>
      <c r="LIH13" s="306"/>
      <c r="LII13" s="306"/>
      <c r="LIJ13" s="306"/>
      <c r="LIK13" s="306"/>
      <c r="LIL13" s="306"/>
      <c r="LIM13" s="306"/>
      <c r="LIN13" s="306"/>
      <c r="LIO13" s="306"/>
      <c r="LIP13" s="306"/>
      <c r="LIQ13" s="306"/>
      <c r="LIR13" s="306"/>
      <c r="LIS13" s="306"/>
      <c r="LIT13" s="306"/>
      <c r="LIU13" s="306"/>
      <c r="LIV13" s="306"/>
      <c r="LIW13" s="306"/>
      <c r="LIX13" s="306"/>
      <c r="LIY13" s="306"/>
      <c r="LIZ13" s="306"/>
      <c r="LJA13" s="306"/>
      <c r="LJB13" s="306"/>
      <c r="LJC13" s="306"/>
      <c r="LJD13" s="306"/>
      <c r="LJE13" s="306"/>
      <c r="LJF13" s="306"/>
      <c r="LJG13" s="306"/>
      <c r="LJH13" s="306"/>
      <c r="LJI13" s="306"/>
      <c r="LJJ13" s="306"/>
      <c r="LJK13" s="306"/>
      <c r="LJL13" s="306"/>
      <c r="LJM13" s="306"/>
      <c r="LJN13" s="306"/>
      <c r="LJO13" s="306"/>
      <c r="LJP13" s="306"/>
      <c r="LJQ13" s="306"/>
      <c r="LJR13" s="306"/>
      <c r="LJS13" s="306"/>
      <c r="LJT13" s="306"/>
      <c r="LJU13" s="306"/>
      <c r="LJV13" s="306"/>
      <c r="LJW13" s="306"/>
      <c r="LJX13" s="306"/>
      <c r="LJY13" s="306"/>
      <c r="LJZ13" s="306"/>
      <c r="LKA13" s="306"/>
      <c r="LKB13" s="306"/>
      <c r="LKC13" s="306"/>
      <c r="LKD13" s="306"/>
      <c r="LKE13" s="306"/>
      <c r="LKF13" s="306"/>
      <c r="LKG13" s="306"/>
      <c r="LKH13" s="306"/>
      <c r="LKI13" s="306"/>
      <c r="LKJ13" s="306"/>
      <c r="LKK13" s="306"/>
      <c r="LKL13" s="306"/>
      <c r="LKM13" s="306"/>
      <c r="LKN13" s="306"/>
      <c r="LKO13" s="306"/>
      <c r="LKP13" s="306"/>
      <c r="LKQ13" s="306"/>
      <c r="LKR13" s="306"/>
      <c r="LKS13" s="306"/>
      <c r="LKT13" s="306"/>
      <c r="LKU13" s="306"/>
      <c r="LKV13" s="306"/>
      <c r="LKW13" s="306"/>
      <c r="LKX13" s="306"/>
      <c r="LKY13" s="306"/>
      <c r="LKZ13" s="306"/>
      <c r="LLA13" s="306"/>
      <c r="LLB13" s="306"/>
      <c r="LLC13" s="306"/>
      <c r="LLD13" s="306"/>
      <c r="LLE13" s="306"/>
      <c r="LLF13" s="306"/>
      <c r="LLG13" s="306"/>
      <c r="LLH13" s="306"/>
      <c r="LLI13" s="306"/>
      <c r="LLJ13" s="306"/>
      <c r="LLK13" s="306"/>
      <c r="LLL13" s="306"/>
      <c r="LLM13" s="306"/>
      <c r="LLN13" s="306"/>
      <c r="LLO13" s="306"/>
      <c r="LLP13" s="306"/>
      <c r="LLQ13" s="306"/>
      <c r="LLR13" s="306"/>
      <c r="LLS13" s="306"/>
      <c r="LLT13" s="306"/>
      <c r="LLU13" s="306"/>
      <c r="LLV13" s="306"/>
      <c r="LLW13" s="306"/>
      <c r="LLX13" s="306"/>
      <c r="LLY13" s="306"/>
      <c r="LLZ13" s="306"/>
      <c r="LMA13" s="306"/>
      <c r="LMB13" s="306"/>
      <c r="LMC13" s="306"/>
      <c r="LMD13" s="306"/>
      <c r="LME13" s="306"/>
      <c r="LMF13" s="306"/>
      <c r="LMG13" s="306"/>
      <c r="LMH13" s="306"/>
      <c r="LMI13" s="306"/>
      <c r="LMJ13" s="306"/>
      <c r="LMK13" s="306"/>
      <c r="LML13" s="306"/>
      <c r="LMM13" s="306"/>
      <c r="LMN13" s="306"/>
      <c r="LMO13" s="306"/>
      <c r="LMP13" s="306"/>
      <c r="LMQ13" s="306"/>
      <c r="LMR13" s="306"/>
      <c r="LMS13" s="306"/>
      <c r="LMT13" s="306"/>
      <c r="LMU13" s="306"/>
      <c r="LMV13" s="306"/>
      <c r="LMW13" s="306"/>
      <c r="LMX13" s="306"/>
      <c r="LMY13" s="306"/>
      <c r="LMZ13" s="306"/>
      <c r="LNA13" s="306"/>
      <c r="LNB13" s="306"/>
      <c r="LNC13" s="306"/>
      <c r="LND13" s="306"/>
      <c r="LNE13" s="306"/>
      <c r="LNF13" s="306"/>
      <c r="LNG13" s="306"/>
      <c r="LNH13" s="306"/>
      <c r="LNI13" s="306"/>
      <c r="LNJ13" s="306"/>
      <c r="LNK13" s="306"/>
      <c r="LNL13" s="306"/>
      <c r="LNM13" s="306"/>
      <c r="LNN13" s="306"/>
      <c r="LNO13" s="306"/>
      <c r="LNP13" s="306"/>
      <c r="LNQ13" s="306"/>
      <c r="LNR13" s="306"/>
      <c r="LNS13" s="306"/>
      <c r="LNT13" s="306"/>
      <c r="LNU13" s="306"/>
      <c r="LNV13" s="306"/>
      <c r="LNW13" s="306"/>
      <c r="LNX13" s="306"/>
      <c r="LNY13" s="306"/>
      <c r="LNZ13" s="306"/>
      <c r="LOA13" s="306"/>
      <c r="LOB13" s="306"/>
      <c r="LOC13" s="306"/>
      <c r="LOD13" s="306"/>
      <c r="LOE13" s="306"/>
      <c r="LOF13" s="306"/>
      <c r="LOG13" s="306"/>
      <c r="LOH13" s="306"/>
      <c r="LOI13" s="306"/>
      <c r="LOJ13" s="306"/>
      <c r="LOK13" s="306"/>
      <c r="LOL13" s="306"/>
      <c r="LOM13" s="306"/>
      <c r="LON13" s="306"/>
      <c r="LOO13" s="306"/>
      <c r="LOP13" s="306"/>
      <c r="LOQ13" s="306"/>
      <c r="LOR13" s="306"/>
      <c r="LOS13" s="306"/>
      <c r="LOT13" s="306"/>
      <c r="LOU13" s="306"/>
      <c r="LOV13" s="306"/>
      <c r="LOW13" s="306"/>
      <c r="LOX13" s="306"/>
      <c r="LOY13" s="306"/>
      <c r="LOZ13" s="306"/>
      <c r="LPA13" s="306"/>
      <c r="LPB13" s="306"/>
      <c r="LPC13" s="306"/>
      <c r="LPD13" s="306"/>
      <c r="LPE13" s="306"/>
      <c r="LPF13" s="306"/>
      <c r="LPG13" s="306"/>
      <c r="LPH13" s="306"/>
      <c r="LPI13" s="306"/>
      <c r="LPJ13" s="306"/>
      <c r="LPK13" s="306"/>
      <c r="LPL13" s="306"/>
      <c r="LPM13" s="306"/>
      <c r="LPN13" s="306"/>
      <c r="LPO13" s="306"/>
      <c r="LPP13" s="306"/>
      <c r="LPQ13" s="306"/>
      <c r="LPR13" s="306"/>
      <c r="LPS13" s="306"/>
      <c r="LPT13" s="306"/>
      <c r="LPU13" s="306"/>
      <c r="LPV13" s="306"/>
      <c r="LPW13" s="306"/>
      <c r="LPX13" s="306"/>
      <c r="LPY13" s="306"/>
      <c r="LPZ13" s="306"/>
      <c r="LQA13" s="306"/>
      <c r="LQB13" s="306"/>
      <c r="LQC13" s="306"/>
      <c r="LQD13" s="306"/>
      <c r="LQE13" s="306"/>
      <c r="LQF13" s="306"/>
      <c r="LQG13" s="306"/>
      <c r="LQH13" s="306"/>
      <c r="LQI13" s="306"/>
      <c r="LQJ13" s="306"/>
      <c r="LQK13" s="306"/>
      <c r="LQL13" s="306"/>
      <c r="LQM13" s="306"/>
      <c r="LQN13" s="306"/>
      <c r="LQO13" s="306"/>
      <c r="LQP13" s="306"/>
      <c r="LQQ13" s="306"/>
      <c r="LQR13" s="306"/>
      <c r="LQS13" s="306"/>
      <c r="LQT13" s="306"/>
      <c r="LQU13" s="306"/>
      <c r="LQV13" s="306"/>
      <c r="LQW13" s="306"/>
      <c r="LQX13" s="306"/>
      <c r="LQY13" s="306"/>
      <c r="LQZ13" s="306"/>
      <c r="LRA13" s="306"/>
      <c r="LRB13" s="306"/>
      <c r="LRC13" s="306"/>
      <c r="LRD13" s="306"/>
      <c r="LRE13" s="306"/>
      <c r="LRF13" s="306"/>
      <c r="LRG13" s="306"/>
      <c r="LRH13" s="306"/>
      <c r="LRI13" s="306"/>
      <c r="LRJ13" s="306"/>
      <c r="LRK13" s="306"/>
      <c r="LRL13" s="306"/>
      <c r="LRM13" s="306"/>
      <c r="LRN13" s="306"/>
      <c r="LRO13" s="306"/>
      <c r="LRP13" s="306"/>
      <c r="LRQ13" s="306"/>
      <c r="LRR13" s="306"/>
      <c r="LRS13" s="306"/>
      <c r="LRT13" s="306"/>
      <c r="LRU13" s="306"/>
      <c r="LRV13" s="306"/>
      <c r="LRW13" s="306"/>
      <c r="LRX13" s="306"/>
      <c r="LRY13" s="306"/>
      <c r="LRZ13" s="306"/>
      <c r="LSA13" s="306"/>
      <c r="LSB13" s="306"/>
      <c r="LSC13" s="306"/>
      <c r="LSD13" s="306"/>
      <c r="LSE13" s="306"/>
      <c r="LSF13" s="306"/>
      <c r="LSG13" s="306"/>
      <c r="LSH13" s="306"/>
      <c r="LSI13" s="306"/>
      <c r="LSJ13" s="306"/>
      <c r="LSK13" s="306"/>
      <c r="LSL13" s="306"/>
      <c r="LSM13" s="306"/>
      <c r="LSN13" s="306"/>
      <c r="LSO13" s="306"/>
      <c r="LSP13" s="306"/>
      <c r="LSQ13" s="306"/>
      <c r="LSR13" s="306"/>
      <c r="LSS13" s="306"/>
      <c r="LST13" s="306"/>
      <c r="LSU13" s="306"/>
      <c r="LSV13" s="306"/>
      <c r="LSW13" s="306"/>
      <c r="LSX13" s="306"/>
      <c r="LSY13" s="306"/>
      <c r="LSZ13" s="306"/>
      <c r="LTA13" s="306"/>
      <c r="LTB13" s="306"/>
      <c r="LTC13" s="306"/>
      <c r="LTD13" s="306"/>
      <c r="LTE13" s="306"/>
      <c r="LTF13" s="306"/>
      <c r="LTG13" s="306"/>
      <c r="LTH13" s="306"/>
      <c r="LTI13" s="306"/>
      <c r="LTJ13" s="306"/>
      <c r="LTK13" s="306"/>
      <c r="LTL13" s="306"/>
      <c r="LTM13" s="306"/>
      <c r="LTN13" s="306"/>
      <c r="LTO13" s="306"/>
      <c r="LTP13" s="306"/>
      <c r="LTQ13" s="306"/>
      <c r="LTR13" s="306"/>
      <c r="LTS13" s="306"/>
      <c r="LTT13" s="306"/>
      <c r="LTU13" s="306"/>
      <c r="LTV13" s="306"/>
      <c r="LTW13" s="306"/>
      <c r="LTX13" s="306"/>
      <c r="LTY13" s="306"/>
      <c r="LTZ13" s="306"/>
      <c r="LUA13" s="306"/>
      <c r="LUB13" s="306"/>
      <c r="LUC13" s="306"/>
      <c r="LUD13" s="306"/>
      <c r="LUE13" s="306"/>
      <c r="LUF13" s="306"/>
      <c r="LUG13" s="306"/>
      <c r="LUH13" s="306"/>
      <c r="LUI13" s="306"/>
      <c r="LUJ13" s="306"/>
      <c r="LUK13" s="306"/>
      <c r="LUL13" s="306"/>
      <c r="LUM13" s="306"/>
      <c r="LUN13" s="306"/>
      <c r="LUO13" s="306"/>
      <c r="LUP13" s="306"/>
      <c r="LUQ13" s="306"/>
      <c r="LUR13" s="306"/>
      <c r="LUS13" s="306"/>
      <c r="LUT13" s="306"/>
      <c r="LUU13" s="306"/>
      <c r="LUV13" s="306"/>
      <c r="LUW13" s="306"/>
      <c r="LUX13" s="306"/>
      <c r="LUY13" s="306"/>
      <c r="LUZ13" s="306"/>
      <c r="LVA13" s="306"/>
      <c r="LVB13" s="306"/>
      <c r="LVC13" s="306"/>
      <c r="LVD13" s="306"/>
      <c r="LVE13" s="306"/>
      <c r="LVF13" s="306"/>
      <c r="LVG13" s="306"/>
      <c r="LVH13" s="306"/>
      <c r="LVI13" s="306"/>
      <c r="LVJ13" s="306"/>
      <c r="LVK13" s="306"/>
      <c r="LVL13" s="306"/>
      <c r="LVM13" s="306"/>
      <c r="LVN13" s="306"/>
      <c r="LVO13" s="306"/>
      <c r="LVP13" s="306"/>
      <c r="LVQ13" s="306"/>
      <c r="LVR13" s="306"/>
      <c r="LVS13" s="306"/>
      <c r="LVT13" s="306"/>
      <c r="LVU13" s="306"/>
      <c r="LVV13" s="306"/>
      <c r="LVW13" s="306"/>
      <c r="LVX13" s="306"/>
      <c r="LVY13" s="306"/>
      <c r="LVZ13" s="306"/>
      <c r="LWA13" s="306"/>
      <c r="LWB13" s="306"/>
      <c r="LWC13" s="306"/>
      <c r="LWD13" s="306"/>
      <c r="LWE13" s="306"/>
      <c r="LWF13" s="306"/>
      <c r="LWG13" s="306"/>
      <c r="LWH13" s="306"/>
      <c r="LWI13" s="306"/>
      <c r="LWJ13" s="306"/>
      <c r="LWK13" s="306"/>
      <c r="LWL13" s="306"/>
      <c r="LWM13" s="306"/>
      <c r="LWN13" s="306"/>
      <c r="LWO13" s="306"/>
      <c r="LWP13" s="306"/>
      <c r="LWQ13" s="306"/>
      <c r="LWR13" s="306"/>
      <c r="LWS13" s="306"/>
      <c r="LWT13" s="306"/>
      <c r="LWU13" s="306"/>
      <c r="LWV13" s="306"/>
      <c r="LWW13" s="306"/>
      <c r="LWX13" s="306"/>
      <c r="LWY13" s="306"/>
      <c r="LWZ13" s="306"/>
      <c r="LXA13" s="306"/>
      <c r="LXB13" s="306"/>
      <c r="LXC13" s="306"/>
      <c r="LXD13" s="306"/>
      <c r="LXE13" s="306"/>
      <c r="LXF13" s="306"/>
      <c r="LXG13" s="306"/>
      <c r="LXH13" s="306"/>
      <c r="LXI13" s="306"/>
      <c r="LXJ13" s="306"/>
      <c r="LXK13" s="306"/>
      <c r="LXL13" s="306"/>
      <c r="LXM13" s="306"/>
      <c r="LXN13" s="306"/>
      <c r="LXO13" s="306"/>
      <c r="LXP13" s="306"/>
      <c r="LXQ13" s="306"/>
      <c r="LXR13" s="306"/>
      <c r="LXS13" s="306"/>
      <c r="LXT13" s="306"/>
      <c r="LXU13" s="306"/>
      <c r="LXV13" s="306"/>
      <c r="LXW13" s="306"/>
      <c r="LXX13" s="306"/>
      <c r="LXY13" s="306"/>
      <c r="LXZ13" s="306"/>
      <c r="LYA13" s="306"/>
      <c r="LYB13" s="306"/>
      <c r="LYC13" s="306"/>
      <c r="LYD13" s="306"/>
      <c r="LYE13" s="306"/>
      <c r="LYF13" s="306"/>
      <c r="LYG13" s="306"/>
      <c r="LYH13" s="306"/>
      <c r="LYI13" s="306"/>
      <c r="LYJ13" s="306"/>
      <c r="LYK13" s="306"/>
      <c r="LYL13" s="306"/>
      <c r="LYM13" s="306"/>
      <c r="LYN13" s="306"/>
      <c r="LYO13" s="306"/>
      <c r="LYP13" s="306"/>
      <c r="LYQ13" s="306"/>
      <c r="LYR13" s="306"/>
      <c r="LYS13" s="306"/>
      <c r="LYT13" s="306"/>
      <c r="LYU13" s="306"/>
      <c r="LYV13" s="306"/>
      <c r="LYW13" s="306"/>
      <c r="LYX13" s="306"/>
      <c r="LYY13" s="306"/>
      <c r="LYZ13" s="306"/>
      <c r="LZA13" s="306"/>
      <c r="LZB13" s="306"/>
      <c r="LZC13" s="306"/>
      <c r="LZD13" s="306"/>
      <c r="LZE13" s="306"/>
      <c r="LZF13" s="306"/>
      <c r="LZG13" s="306"/>
      <c r="LZH13" s="306"/>
      <c r="LZI13" s="306"/>
      <c r="LZJ13" s="306"/>
      <c r="LZK13" s="306"/>
      <c r="LZL13" s="306"/>
      <c r="LZM13" s="306"/>
      <c r="LZN13" s="306"/>
      <c r="LZO13" s="306"/>
      <c r="LZP13" s="306"/>
      <c r="LZQ13" s="306"/>
      <c r="LZR13" s="306"/>
      <c r="LZS13" s="306"/>
      <c r="LZT13" s="306"/>
      <c r="LZU13" s="306"/>
      <c r="LZV13" s="306"/>
      <c r="LZW13" s="306"/>
      <c r="LZX13" s="306"/>
      <c r="LZY13" s="306"/>
      <c r="LZZ13" s="306"/>
      <c r="MAA13" s="306"/>
      <c r="MAB13" s="306"/>
      <c r="MAC13" s="306"/>
      <c r="MAD13" s="306"/>
      <c r="MAE13" s="306"/>
      <c r="MAF13" s="306"/>
      <c r="MAG13" s="306"/>
      <c r="MAH13" s="306"/>
      <c r="MAI13" s="306"/>
      <c r="MAJ13" s="306"/>
      <c r="MAK13" s="306"/>
      <c r="MAL13" s="306"/>
      <c r="MAM13" s="306"/>
      <c r="MAN13" s="306"/>
      <c r="MAO13" s="306"/>
      <c r="MAP13" s="306"/>
      <c r="MAQ13" s="306"/>
      <c r="MAR13" s="306"/>
      <c r="MAS13" s="306"/>
      <c r="MAT13" s="306"/>
      <c r="MAU13" s="306"/>
      <c r="MAV13" s="306"/>
      <c r="MAW13" s="306"/>
      <c r="MAX13" s="306"/>
      <c r="MAY13" s="306"/>
      <c r="MAZ13" s="306"/>
      <c r="MBA13" s="306"/>
      <c r="MBB13" s="306"/>
      <c r="MBC13" s="306"/>
      <c r="MBD13" s="306"/>
      <c r="MBE13" s="306"/>
      <c r="MBF13" s="306"/>
      <c r="MBG13" s="306"/>
      <c r="MBH13" s="306"/>
      <c r="MBI13" s="306"/>
      <c r="MBJ13" s="306"/>
      <c r="MBK13" s="306"/>
      <c r="MBL13" s="306"/>
      <c r="MBM13" s="306"/>
      <c r="MBN13" s="306"/>
      <c r="MBO13" s="306"/>
      <c r="MBP13" s="306"/>
      <c r="MBQ13" s="306"/>
      <c r="MBR13" s="306"/>
      <c r="MBS13" s="306"/>
      <c r="MBT13" s="306"/>
      <c r="MBU13" s="306"/>
      <c r="MBV13" s="306"/>
      <c r="MBW13" s="306"/>
      <c r="MBX13" s="306"/>
      <c r="MBY13" s="306"/>
      <c r="MBZ13" s="306"/>
      <c r="MCA13" s="306"/>
      <c r="MCB13" s="306"/>
      <c r="MCC13" s="306"/>
      <c r="MCD13" s="306"/>
      <c r="MCE13" s="306"/>
      <c r="MCF13" s="306"/>
      <c r="MCG13" s="306"/>
      <c r="MCH13" s="306"/>
      <c r="MCI13" s="306"/>
      <c r="MCJ13" s="306"/>
      <c r="MCK13" s="306"/>
      <c r="MCL13" s="306"/>
      <c r="MCM13" s="306"/>
      <c r="MCN13" s="306"/>
      <c r="MCO13" s="306"/>
      <c r="MCP13" s="306"/>
      <c r="MCQ13" s="306"/>
      <c r="MCR13" s="306"/>
      <c r="MCS13" s="306"/>
      <c r="MCT13" s="306"/>
      <c r="MCU13" s="306"/>
      <c r="MCV13" s="306"/>
      <c r="MCW13" s="306"/>
      <c r="MCX13" s="306"/>
      <c r="MCY13" s="306"/>
      <c r="MCZ13" s="306"/>
      <c r="MDA13" s="306"/>
      <c r="MDB13" s="306"/>
      <c r="MDC13" s="306"/>
      <c r="MDD13" s="306"/>
      <c r="MDE13" s="306"/>
      <c r="MDF13" s="306"/>
      <c r="MDG13" s="306"/>
      <c r="MDH13" s="306"/>
      <c r="MDI13" s="306"/>
      <c r="MDJ13" s="306"/>
      <c r="MDK13" s="306"/>
      <c r="MDL13" s="306"/>
      <c r="MDM13" s="306"/>
      <c r="MDN13" s="306"/>
      <c r="MDO13" s="306"/>
      <c r="MDP13" s="306"/>
      <c r="MDQ13" s="306"/>
      <c r="MDR13" s="306"/>
      <c r="MDS13" s="306"/>
      <c r="MDT13" s="306"/>
      <c r="MDU13" s="306"/>
      <c r="MDV13" s="306"/>
      <c r="MDW13" s="306"/>
      <c r="MDX13" s="306"/>
      <c r="MDY13" s="306"/>
      <c r="MDZ13" s="306"/>
      <c r="MEA13" s="306"/>
      <c r="MEB13" s="306"/>
      <c r="MEC13" s="306"/>
      <c r="MED13" s="306"/>
      <c r="MEE13" s="306"/>
      <c r="MEF13" s="306"/>
      <c r="MEG13" s="306"/>
      <c r="MEH13" s="306"/>
      <c r="MEI13" s="306"/>
      <c r="MEJ13" s="306"/>
      <c r="MEK13" s="306"/>
      <c r="MEL13" s="306"/>
      <c r="MEM13" s="306"/>
      <c r="MEN13" s="306"/>
      <c r="MEO13" s="306"/>
      <c r="MEP13" s="306"/>
      <c r="MEQ13" s="306"/>
      <c r="MER13" s="306"/>
      <c r="MES13" s="306"/>
      <c r="MET13" s="306"/>
      <c r="MEU13" s="306"/>
      <c r="MEV13" s="306"/>
      <c r="MEW13" s="306"/>
      <c r="MEX13" s="306"/>
      <c r="MEY13" s="306"/>
      <c r="MEZ13" s="306"/>
      <c r="MFA13" s="306"/>
      <c r="MFB13" s="306"/>
      <c r="MFC13" s="306"/>
      <c r="MFD13" s="306"/>
      <c r="MFE13" s="306"/>
      <c r="MFF13" s="306"/>
      <c r="MFG13" s="306"/>
      <c r="MFH13" s="306"/>
      <c r="MFI13" s="306"/>
      <c r="MFJ13" s="306"/>
      <c r="MFK13" s="306"/>
      <c r="MFL13" s="306"/>
      <c r="MFM13" s="306"/>
      <c r="MFN13" s="306"/>
      <c r="MFO13" s="306"/>
      <c r="MFP13" s="306"/>
      <c r="MFQ13" s="306"/>
      <c r="MFR13" s="306"/>
      <c r="MFS13" s="306"/>
      <c r="MFT13" s="306"/>
      <c r="MFU13" s="306"/>
      <c r="MFV13" s="306"/>
      <c r="MFW13" s="306"/>
      <c r="MFX13" s="306"/>
      <c r="MFY13" s="306"/>
      <c r="MFZ13" s="306"/>
      <c r="MGA13" s="306"/>
      <c r="MGB13" s="306"/>
      <c r="MGC13" s="306"/>
      <c r="MGD13" s="306"/>
      <c r="MGE13" s="306"/>
      <c r="MGF13" s="306"/>
      <c r="MGG13" s="306"/>
      <c r="MGH13" s="306"/>
      <c r="MGI13" s="306"/>
      <c r="MGJ13" s="306"/>
      <c r="MGK13" s="306"/>
      <c r="MGL13" s="306"/>
      <c r="MGM13" s="306"/>
      <c r="MGN13" s="306"/>
      <c r="MGO13" s="306"/>
      <c r="MGP13" s="306"/>
      <c r="MGQ13" s="306"/>
      <c r="MGR13" s="306"/>
      <c r="MGS13" s="306"/>
      <c r="MGT13" s="306"/>
      <c r="MGU13" s="306"/>
      <c r="MGV13" s="306"/>
      <c r="MGW13" s="306"/>
      <c r="MGX13" s="306"/>
      <c r="MGY13" s="306"/>
      <c r="MGZ13" s="306"/>
      <c r="MHA13" s="306"/>
      <c r="MHB13" s="306"/>
      <c r="MHC13" s="306"/>
      <c r="MHD13" s="306"/>
      <c r="MHE13" s="306"/>
      <c r="MHF13" s="306"/>
      <c r="MHG13" s="306"/>
      <c r="MHH13" s="306"/>
      <c r="MHI13" s="306"/>
      <c r="MHJ13" s="306"/>
      <c r="MHK13" s="306"/>
      <c r="MHL13" s="306"/>
      <c r="MHM13" s="306"/>
      <c r="MHN13" s="306"/>
      <c r="MHO13" s="306"/>
      <c r="MHP13" s="306"/>
      <c r="MHQ13" s="306"/>
      <c r="MHR13" s="306"/>
      <c r="MHS13" s="306"/>
      <c r="MHT13" s="306"/>
      <c r="MHU13" s="306"/>
      <c r="MHV13" s="306"/>
      <c r="MHW13" s="306"/>
      <c r="MHX13" s="306"/>
      <c r="MHY13" s="306"/>
      <c r="MHZ13" s="306"/>
      <c r="MIA13" s="306"/>
      <c r="MIB13" s="306"/>
      <c r="MIC13" s="306"/>
      <c r="MID13" s="306"/>
      <c r="MIE13" s="306"/>
      <c r="MIF13" s="306"/>
      <c r="MIG13" s="306"/>
      <c r="MIH13" s="306"/>
      <c r="MII13" s="306"/>
      <c r="MIJ13" s="306"/>
      <c r="MIK13" s="306"/>
      <c r="MIL13" s="306"/>
      <c r="MIM13" s="306"/>
      <c r="MIN13" s="306"/>
      <c r="MIO13" s="306"/>
      <c r="MIP13" s="306"/>
      <c r="MIQ13" s="306"/>
      <c r="MIR13" s="306"/>
      <c r="MIS13" s="306"/>
      <c r="MIT13" s="306"/>
      <c r="MIU13" s="306"/>
      <c r="MIV13" s="306"/>
      <c r="MIW13" s="306"/>
      <c r="MIX13" s="306"/>
      <c r="MIY13" s="306"/>
      <c r="MIZ13" s="306"/>
      <c r="MJA13" s="306"/>
      <c r="MJB13" s="306"/>
      <c r="MJC13" s="306"/>
      <c r="MJD13" s="306"/>
      <c r="MJE13" s="306"/>
      <c r="MJF13" s="306"/>
      <c r="MJG13" s="306"/>
      <c r="MJH13" s="306"/>
      <c r="MJI13" s="306"/>
      <c r="MJJ13" s="306"/>
      <c r="MJK13" s="306"/>
      <c r="MJL13" s="306"/>
      <c r="MJM13" s="306"/>
      <c r="MJN13" s="306"/>
      <c r="MJO13" s="306"/>
      <c r="MJP13" s="306"/>
      <c r="MJQ13" s="306"/>
      <c r="MJR13" s="306"/>
      <c r="MJS13" s="306"/>
      <c r="MJT13" s="306"/>
      <c r="MJU13" s="306"/>
      <c r="MJV13" s="306"/>
      <c r="MJW13" s="306"/>
      <c r="MJX13" s="306"/>
      <c r="MJY13" s="306"/>
      <c r="MJZ13" s="306"/>
      <c r="MKA13" s="306"/>
      <c r="MKB13" s="306"/>
      <c r="MKC13" s="306"/>
      <c r="MKD13" s="306"/>
      <c r="MKE13" s="306"/>
      <c r="MKF13" s="306"/>
      <c r="MKG13" s="306"/>
      <c r="MKH13" s="306"/>
      <c r="MKI13" s="306"/>
      <c r="MKJ13" s="306"/>
      <c r="MKK13" s="306"/>
      <c r="MKL13" s="306"/>
      <c r="MKM13" s="306"/>
      <c r="MKN13" s="306"/>
      <c r="MKO13" s="306"/>
      <c r="MKP13" s="306"/>
      <c r="MKQ13" s="306"/>
      <c r="MKR13" s="306"/>
      <c r="MKS13" s="306"/>
      <c r="MKT13" s="306"/>
      <c r="MKU13" s="306"/>
      <c r="MKV13" s="306"/>
      <c r="MKW13" s="306"/>
      <c r="MKX13" s="306"/>
      <c r="MKY13" s="306"/>
      <c r="MKZ13" s="306"/>
      <c r="MLA13" s="306"/>
      <c r="MLB13" s="306"/>
      <c r="MLC13" s="306"/>
      <c r="MLD13" s="306"/>
      <c r="MLE13" s="306"/>
      <c r="MLF13" s="306"/>
      <c r="MLG13" s="306"/>
      <c r="MLH13" s="306"/>
      <c r="MLI13" s="306"/>
      <c r="MLJ13" s="306"/>
      <c r="MLK13" s="306"/>
      <c r="MLL13" s="306"/>
      <c r="MLM13" s="306"/>
      <c r="MLN13" s="306"/>
      <c r="MLO13" s="306"/>
      <c r="MLP13" s="306"/>
      <c r="MLQ13" s="306"/>
      <c r="MLR13" s="306"/>
      <c r="MLS13" s="306"/>
      <c r="MLT13" s="306"/>
      <c r="MLU13" s="306"/>
      <c r="MLV13" s="306"/>
      <c r="MLW13" s="306"/>
      <c r="MLX13" s="306"/>
      <c r="MLY13" s="306"/>
      <c r="MLZ13" s="306"/>
      <c r="MMA13" s="306"/>
      <c r="MMB13" s="306"/>
      <c r="MMC13" s="306"/>
      <c r="MMD13" s="306"/>
      <c r="MME13" s="306"/>
      <c r="MMF13" s="306"/>
      <c r="MMG13" s="306"/>
      <c r="MMH13" s="306"/>
      <c r="MMI13" s="306"/>
      <c r="MMJ13" s="306"/>
      <c r="MMK13" s="306"/>
      <c r="MML13" s="306"/>
      <c r="MMM13" s="306"/>
      <c r="MMN13" s="306"/>
      <c r="MMO13" s="306"/>
      <c r="MMP13" s="306"/>
      <c r="MMQ13" s="306"/>
      <c r="MMR13" s="306"/>
      <c r="MMS13" s="306"/>
      <c r="MMT13" s="306"/>
      <c r="MMU13" s="306"/>
      <c r="MMV13" s="306"/>
      <c r="MMW13" s="306"/>
      <c r="MMX13" s="306"/>
      <c r="MMY13" s="306"/>
      <c r="MMZ13" s="306"/>
      <c r="MNA13" s="306"/>
      <c r="MNB13" s="306"/>
      <c r="MNC13" s="306"/>
      <c r="MND13" s="306"/>
      <c r="MNE13" s="306"/>
      <c r="MNF13" s="306"/>
      <c r="MNG13" s="306"/>
      <c r="MNH13" s="306"/>
      <c r="MNI13" s="306"/>
      <c r="MNJ13" s="306"/>
      <c r="MNK13" s="306"/>
      <c r="MNL13" s="306"/>
      <c r="MNM13" s="306"/>
      <c r="MNN13" s="306"/>
      <c r="MNO13" s="306"/>
      <c r="MNP13" s="306"/>
      <c r="MNQ13" s="306"/>
      <c r="MNR13" s="306"/>
      <c r="MNS13" s="306"/>
      <c r="MNT13" s="306"/>
      <c r="MNU13" s="306"/>
      <c r="MNV13" s="306"/>
      <c r="MNW13" s="306"/>
      <c r="MNX13" s="306"/>
      <c r="MNY13" s="306"/>
      <c r="MNZ13" s="306"/>
      <c r="MOA13" s="306"/>
      <c r="MOB13" s="306"/>
      <c r="MOC13" s="306"/>
      <c r="MOD13" s="306"/>
      <c r="MOE13" s="306"/>
      <c r="MOF13" s="306"/>
      <c r="MOG13" s="306"/>
      <c r="MOH13" s="306"/>
      <c r="MOI13" s="306"/>
      <c r="MOJ13" s="306"/>
      <c r="MOK13" s="306"/>
      <c r="MOL13" s="306"/>
      <c r="MOM13" s="306"/>
      <c r="MON13" s="306"/>
      <c r="MOO13" s="306"/>
      <c r="MOP13" s="306"/>
      <c r="MOQ13" s="306"/>
      <c r="MOR13" s="306"/>
      <c r="MOS13" s="306"/>
      <c r="MOT13" s="306"/>
      <c r="MOU13" s="306"/>
      <c r="MOV13" s="306"/>
      <c r="MOW13" s="306"/>
      <c r="MOX13" s="306"/>
      <c r="MOY13" s="306"/>
      <c r="MOZ13" s="306"/>
      <c r="MPA13" s="306"/>
      <c r="MPB13" s="306"/>
      <c r="MPC13" s="306"/>
      <c r="MPD13" s="306"/>
      <c r="MPE13" s="306"/>
      <c r="MPF13" s="306"/>
      <c r="MPG13" s="306"/>
      <c r="MPH13" s="306"/>
      <c r="MPI13" s="306"/>
      <c r="MPJ13" s="306"/>
      <c r="MPK13" s="306"/>
      <c r="MPL13" s="306"/>
      <c r="MPM13" s="306"/>
      <c r="MPN13" s="306"/>
      <c r="MPO13" s="306"/>
      <c r="MPP13" s="306"/>
      <c r="MPQ13" s="306"/>
      <c r="MPR13" s="306"/>
      <c r="MPS13" s="306"/>
      <c r="MPT13" s="306"/>
      <c r="MPU13" s="306"/>
      <c r="MPV13" s="306"/>
      <c r="MPW13" s="306"/>
      <c r="MPX13" s="306"/>
      <c r="MPY13" s="306"/>
      <c r="MPZ13" s="306"/>
      <c r="MQA13" s="306"/>
      <c r="MQB13" s="306"/>
      <c r="MQC13" s="306"/>
      <c r="MQD13" s="306"/>
      <c r="MQE13" s="306"/>
      <c r="MQF13" s="306"/>
      <c r="MQG13" s="306"/>
      <c r="MQH13" s="306"/>
      <c r="MQI13" s="306"/>
      <c r="MQJ13" s="306"/>
      <c r="MQK13" s="306"/>
      <c r="MQL13" s="306"/>
      <c r="MQM13" s="306"/>
      <c r="MQN13" s="306"/>
      <c r="MQO13" s="306"/>
      <c r="MQP13" s="306"/>
      <c r="MQQ13" s="306"/>
      <c r="MQR13" s="306"/>
      <c r="MQS13" s="306"/>
      <c r="MQT13" s="306"/>
      <c r="MQU13" s="306"/>
      <c r="MQV13" s="306"/>
      <c r="MQW13" s="306"/>
      <c r="MQX13" s="306"/>
      <c r="MQY13" s="306"/>
      <c r="MQZ13" s="306"/>
      <c r="MRA13" s="306"/>
      <c r="MRB13" s="306"/>
      <c r="MRC13" s="306"/>
      <c r="MRD13" s="306"/>
      <c r="MRE13" s="306"/>
      <c r="MRF13" s="306"/>
      <c r="MRG13" s="306"/>
      <c r="MRH13" s="306"/>
      <c r="MRI13" s="306"/>
      <c r="MRJ13" s="306"/>
      <c r="MRK13" s="306"/>
      <c r="MRL13" s="306"/>
      <c r="MRM13" s="306"/>
      <c r="MRN13" s="306"/>
      <c r="MRO13" s="306"/>
      <c r="MRP13" s="306"/>
      <c r="MRQ13" s="306"/>
      <c r="MRR13" s="306"/>
      <c r="MRS13" s="306"/>
      <c r="MRT13" s="306"/>
      <c r="MRU13" s="306"/>
      <c r="MRV13" s="306"/>
      <c r="MRW13" s="306"/>
      <c r="MRX13" s="306"/>
      <c r="MRY13" s="306"/>
      <c r="MRZ13" s="306"/>
      <c r="MSA13" s="306"/>
      <c r="MSB13" s="306"/>
      <c r="MSC13" s="306"/>
      <c r="MSD13" s="306"/>
      <c r="MSE13" s="306"/>
      <c r="MSF13" s="306"/>
      <c r="MSG13" s="306"/>
      <c r="MSH13" s="306"/>
      <c r="MSI13" s="306"/>
      <c r="MSJ13" s="306"/>
      <c r="MSK13" s="306"/>
      <c r="MSL13" s="306"/>
      <c r="MSM13" s="306"/>
      <c r="MSN13" s="306"/>
      <c r="MSO13" s="306"/>
      <c r="MSP13" s="306"/>
      <c r="MSQ13" s="306"/>
      <c r="MSR13" s="306"/>
      <c r="MSS13" s="306"/>
      <c r="MST13" s="306"/>
      <c r="MSU13" s="306"/>
      <c r="MSV13" s="306"/>
      <c r="MSW13" s="306"/>
      <c r="MSX13" s="306"/>
      <c r="MSY13" s="306"/>
      <c r="MSZ13" s="306"/>
      <c r="MTA13" s="306"/>
      <c r="MTB13" s="306"/>
      <c r="MTC13" s="306"/>
      <c r="MTD13" s="306"/>
      <c r="MTE13" s="306"/>
      <c r="MTF13" s="306"/>
      <c r="MTG13" s="306"/>
      <c r="MTH13" s="306"/>
      <c r="MTI13" s="306"/>
      <c r="MTJ13" s="306"/>
      <c r="MTK13" s="306"/>
      <c r="MTL13" s="306"/>
      <c r="MTM13" s="306"/>
      <c r="MTN13" s="306"/>
      <c r="MTO13" s="306"/>
      <c r="MTP13" s="306"/>
      <c r="MTQ13" s="306"/>
      <c r="MTR13" s="306"/>
      <c r="MTS13" s="306"/>
      <c r="MTT13" s="306"/>
      <c r="MTU13" s="306"/>
      <c r="MTV13" s="306"/>
      <c r="MTW13" s="306"/>
      <c r="MTX13" s="306"/>
      <c r="MTY13" s="306"/>
      <c r="MTZ13" s="306"/>
      <c r="MUA13" s="306"/>
      <c r="MUB13" s="306"/>
      <c r="MUC13" s="306"/>
      <c r="MUD13" s="306"/>
      <c r="MUE13" s="306"/>
      <c r="MUF13" s="306"/>
      <c r="MUG13" s="306"/>
      <c r="MUH13" s="306"/>
      <c r="MUI13" s="306"/>
      <c r="MUJ13" s="306"/>
      <c r="MUK13" s="306"/>
      <c r="MUL13" s="306"/>
      <c r="MUM13" s="306"/>
      <c r="MUN13" s="306"/>
      <c r="MUO13" s="306"/>
      <c r="MUP13" s="306"/>
      <c r="MUQ13" s="306"/>
      <c r="MUR13" s="306"/>
      <c r="MUS13" s="306"/>
      <c r="MUT13" s="306"/>
      <c r="MUU13" s="306"/>
      <c r="MUV13" s="306"/>
      <c r="MUW13" s="306"/>
      <c r="MUX13" s="306"/>
      <c r="MUY13" s="306"/>
      <c r="MUZ13" s="306"/>
      <c r="MVA13" s="306"/>
      <c r="MVB13" s="306"/>
      <c r="MVC13" s="306"/>
      <c r="MVD13" s="306"/>
      <c r="MVE13" s="306"/>
      <c r="MVF13" s="306"/>
      <c r="MVG13" s="306"/>
      <c r="MVH13" s="306"/>
      <c r="MVI13" s="306"/>
      <c r="MVJ13" s="306"/>
      <c r="MVK13" s="306"/>
      <c r="MVL13" s="306"/>
      <c r="MVM13" s="306"/>
      <c r="MVN13" s="306"/>
      <c r="MVO13" s="306"/>
      <c r="MVP13" s="306"/>
      <c r="MVQ13" s="306"/>
      <c r="MVR13" s="306"/>
      <c r="MVS13" s="306"/>
      <c r="MVT13" s="306"/>
      <c r="MVU13" s="306"/>
      <c r="MVV13" s="306"/>
      <c r="MVW13" s="306"/>
      <c r="MVX13" s="306"/>
      <c r="MVY13" s="306"/>
      <c r="MVZ13" s="306"/>
      <c r="MWA13" s="306"/>
      <c r="MWB13" s="306"/>
      <c r="MWC13" s="306"/>
      <c r="MWD13" s="306"/>
      <c r="MWE13" s="306"/>
      <c r="MWF13" s="306"/>
      <c r="MWG13" s="306"/>
      <c r="MWH13" s="306"/>
      <c r="MWI13" s="306"/>
      <c r="MWJ13" s="306"/>
      <c r="MWK13" s="306"/>
      <c r="MWL13" s="306"/>
      <c r="MWM13" s="306"/>
      <c r="MWN13" s="306"/>
      <c r="MWO13" s="306"/>
      <c r="MWP13" s="306"/>
      <c r="MWQ13" s="306"/>
      <c r="MWR13" s="306"/>
      <c r="MWS13" s="306"/>
      <c r="MWT13" s="306"/>
      <c r="MWU13" s="306"/>
      <c r="MWV13" s="306"/>
      <c r="MWW13" s="306"/>
      <c r="MWX13" s="306"/>
      <c r="MWY13" s="306"/>
      <c r="MWZ13" s="306"/>
      <c r="MXA13" s="306"/>
      <c r="MXB13" s="306"/>
      <c r="MXC13" s="306"/>
      <c r="MXD13" s="306"/>
      <c r="MXE13" s="306"/>
      <c r="MXF13" s="306"/>
      <c r="MXG13" s="306"/>
      <c r="MXH13" s="306"/>
      <c r="MXI13" s="306"/>
      <c r="MXJ13" s="306"/>
      <c r="MXK13" s="306"/>
      <c r="MXL13" s="306"/>
      <c r="MXM13" s="306"/>
      <c r="MXN13" s="306"/>
      <c r="MXO13" s="306"/>
      <c r="MXP13" s="306"/>
      <c r="MXQ13" s="306"/>
      <c r="MXR13" s="306"/>
      <c r="MXS13" s="306"/>
      <c r="MXT13" s="306"/>
      <c r="MXU13" s="306"/>
      <c r="MXV13" s="306"/>
      <c r="MXW13" s="306"/>
      <c r="MXX13" s="306"/>
      <c r="MXY13" s="306"/>
      <c r="MXZ13" s="306"/>
      <c r="MYA13" s="306"/>
      <c r="MYB13" s="306"/>
      <c r="MYC13" s="306"/>
      <c r="MYD13" s="306"/>
      <c r="MYE13" s="306"/>
      <c r="MYF13" s="306"/>
      <c r="MYG13" s="306"/>
      <c r="MYH13" s="306"/>
      <c r="MYI13" s="306"/>
      <c r="MYJ13" s="306"/>
      <c r="MYK13" s="306"/>
      <c r="MYL13" s="306"/>
      <c r="MYM13" s="306"/>
      <c r="MYN13" s="306"/>
      <c r="MYO13" s="306"/>
      <c r="MYP13" s="306"/>
      <c r="MYQ13" s="306"/>
      <c r="MYR13" s="306"/>
      <c r="MYS13" s="306"/>
      <c r="MYT13" s="306"/>
      <c r="MYU13" s="306"/>
      <c r="MYV13" s="306"/>
      <c r="MYW13" s="306"/>
      <c r="MYX13" s="306"/>
      <c r="MYY13" s="306"/>
      <c r="MYZ13" s="306"/>
      <c r="MZA13" s="306"/>
      <c r="MZB13" s="306"/>
      <c r="MZC13" s="306"/>
      <c r="MZD13" s="306"/>
      <c r="MZE13" s="306"/>
      <c r="MZF13" s="306"/>
      <c r="MZG13" s="306"/>
      <c r="MZH13" s="306"/>
      <c r="MZI13" s="306"/>
      <c r="MZJ13" s="306"/>
      <c r="MZK13" s="306"/>
      <c r="MZL13" s="306"/>
      <c r="MZM13" s="306"/>
      <c r="MZN13" s="306"/>
      <c r="MZO13" s="306"/>
      <c r="MZP13" s="306"/>
      <c r="MZQ13" s="306"/>
      <c r="MZR13" s="306"/>
      <c r="MZS13" s="306"/>
      <c r="MZT13" s="306"/>
      <c r="MZU13" s="306"/>
      <c r="MZV13" s="306"/>
      <c r="MZW13" s="306"/>
      <c r="MZX13" s="306"/>
      <c r="MZY13" s="306"/>
      <c r="MZZ13" s="306"/>
      <c r="NAA13" s="306"/>
      <c r="NAB13" s="306"/>
      <c r="NAC13" s="306"/>
      <c r="NAD13" s="306"/>
      <c r="NAE13" s="306"/>
      <c r="NAF13" s="306"/>
      <c r="NAG13" s="306"/>
      <c r="NAH13" s="306"/>
      <c r="NAI13" s="306"/>
      <c r="NAJ13" s="306"/>
      <c r="NAK13" s="306"/>
      <c r="NAL13" s="306"/>
      <c r="NAM13" s="306"/>
      <c r="NAN13" s="306"/>
      <c r="NAO13" s="306"/>
      <c r="NAP13" s="306"/>
      <c r="NAQ13" s="306"/>
      <c r="NAR13" s="306"/>
      <c r="NAS13" s="306"/>
      <c r="NAT13" s="306"/>
      <c r="NAU13" s="306"/>
      <c r="NAV13" s="306"/>
      <c r="NAW13" s="306"/>
      <c r="NAX13" s="306"/>
      <c r="NAY13" s="306"/>
      <c r="NAZ13" s="306"/>
      <c r="NBA13" s="306"/>
      <c r="NBB13" s="306"/>
      <c r="NBC13" s="306"/>
      <c r="NBD13" s="306"/>
      <c r="NBE13" s="306"/>
      <c r="NBF13" s="306"/>
      <c r="NBG13" s="306"/>
      <c r="NBH13" s="306"/>
      <c r="NBI13" s="306"/>
      <c r="NBJ13" s="306"/>
      <c r="NBK13" s="306"/>
      <c r="NBL13" s="306"/>
      <c r="NBM13" s="306"/>
      <c r="NBN13" s="306"/>
      <c r="NBO13" s="306"/>
      <c r="NBP13" s="306"/>
      <c r="NBQ13" s="306"/>
      <c r="NBR13" s="306"/>
      <c r="NBS13" s="306"/>
      <c r="NBT13" s="306"/>
      <c r="NBU13" s="306"/>
      <c r="NBV13" s="306"/>
      <c r="NBW13" s="306"/>
      <c r="NBX13" s="306"/>
      <c r="NBY13" s="306"/>
      <c r="NBZ13" s="306"/>
      <c r="NCA13" s="306"/>
      <c r="NCB13" s="306"/>
      <c r="NCC13" s="306"/>
      <c r="NCD13" s="306"/>
      <c r="NCE13" s="306"/>
      <c r="NCF13" s="306"/>
      <c r="NCG13" s="306"/>
      <c r="NCH13" s="306"/>
      <c r="NCI13" s="306"/>
      <c r="NCJ13" s="306"/>
      <c r="NCK13" s="306"/>
      <c r="NCL13" s="306"/>
      <c r="NCM13" s="306"/>
      <c r="NCN13" s="306"/>
      <c r="NCO13" s="306"/>
      <c r="NCP13" s="306"/>
      <c r="NCQ13" s="306"/>
      <c r="NCR13" s="306"/>
      <c r="NCS13" s="306"/>
      <c r="NCT13" s="306"/>
      <c r="NCU13" s="306"/>
      <c r="NCV13" s="306"/>
      <c r="NCW13" s="306"/>
      <c r="NCX13" s="306"/>
      <c r="NCY13" s="306"/>
      <c r="NCZ13" s="306"/>
      <c r="NDA13" s="306"/>
      <c r="NDB13" s="306"/>
      <c r="NDC13" s="306"/>
      <c r="NDD13" s="306"/>
      <c r="NDE13" s="306"/>
      <c r="NDF13" s="306"/>
      <c r="NDG13" s="306"/>
      <c r="NDH13" s="306"/>
      <c r="NDI13" s="306"/>
      <c r="NDJ13" s="306"/>
      <c r="NDK13" s="306"/>
      <c r="NDL13" s="306"/>
      <c r="NDM13" s="306"/>
      <c r="NDN13" s="306"/>
      <c r="NDO13" s="306"/>
      <c r="NDP13" s="306"/>
      <c r="NDQ13" s="306"/>
      <c r="NDR13" s="306"/>
      <c r="NDS13" s="306"/>
      <c r="NDT13" s="306"/>
      <c r="NDU13" s="306"/>
      <c r="NDV13" s="306"/>
      <c r="NDW13" s="306"/>
      <c r="NDX13" s="306"/>
      <c r="NDY13" s="306"/>
      <c r="NDZ13" s="306"/>
      <c r="NEA13" s="306"/>
      <c r="NEB13" s="306"/>
      <c r="NEC13" s="306"/>
      <c r="NED13" s="306"/>
      <c r="NEE13" s="306"/>
      <c r="NEF13" s="306"/>
      <c r="NEG13" s="306"/>
      <c r="NEH13" s="306"/>
      <c r="NEI13" s="306"/>
      <c r="NEJ13" s="306"/>
      <c r="NEK13" s="306"/>
      <c r="NEL13" s="306"/>
      <c r="NEM13" s="306"/>
      <c r="NEN13" s="306"/>
      <c r="NEO13" s="306"/>
      <c r="NEP13" s="306"/>
      <c r="NEQ13" s="306"/>
      <c r="NER13" s="306"/>
      <c r="NES13" s="306"/>
      <c r="NET13" s="306"/>
      <c r="NEU13" s="306"/>
      <c r="NEV13" s="306"/>
      <c r="NEW13" s="306"/>
      <c r="NEX13" s="306"/>
      <c r="NEY13" s="306"/>
      <c r="NEZ13" s="306"/>
      <c r="NFA13" s="306"/>
      <c r="NFB13" s="306"/>
      <c r="NFC13" s="306"/>
      <c r="NFD13" s="306"/>
      <c r="NFE13" s="306"/>
      <c r="NFF13" s="306"/>
      <c r="NFG13" s="306"/>
      <c r="NFH13" s="306"/>
      <c r="NFI13" s="306"/>
      <c r="NFJ13" s="306"/>
      <c r="NFK13" s="306"/>
      <c r="NFL13" s="306"/>
      <c r="NFM13" s="306"/>
      <c r="NFN13" s="306"/>
      <c r="NFO13" s="306"/>
      <c r="NFP13" s="306"/>
      <c r="NFQ13" s="306"/>
      <c r="NFR13" s="306"/>
      <c r="NFS13" s="306"/>
      <c r="NFT13" s="306"/>
      <c r="NFU13" s="306"/>
      <c r="NFV13" s="306"/>
      <c r="NFW13" s="306"/>
      <c r="NFX13" s="306"/>
      <c r="NFY13" s="306"/>
      <c r="NFZ13" s="306"/>
      <c r="NGA13" s="306"/>
      <c r="NGB13" s="306"/>
      <c r="NGC13" s="306"/>
      <c r="NGD13" s="306"/>
      <c r="NGE13" s="306"/>
      <c r="NGF13" s="306"/>
      <c r="NGG13" s="306"/>
      <c r="NGH13" s="306"/>
      <c r="NGI13" s="306"/>
      <c r="NGJ13" s="306"/>
      <c r="NGK13" s="306"/>
      <c r="NGL13" s="306"/>
      <c r="NGM13" s="306"/>
      <c r="NGN13" s="306"/>
      <c r="NGO13" s="306"/>
      <c r="NGP13" s="306"/>
      <c r="NGQ13" s="306"/>
      <c r="NGR13" s="306"/>
      <c r="NGS13" s="306"/>
      <c r="NGT13" s="306"/>
      <c r="NGU13" s="306"/>
      <c r="NGV13" s="306"/>
      <c r="NGW13" s="306"/>
      <c r="NGX13" s="306"/>
      <c r="NGY13" s="306"/>
      <c r="NGZ13" s="306"/>
      <c r="NHA13" s="306"/>
      <c r="NHB13" s="306"/>
      <c r="NHC13" s="306"/>
      <c r="NHD13" s="306"/>
      <c r="NHE13" s="306"/>
      <c r="NHF13" s="306"/>
      <c r="NHG13" s="306"/>
      <c r="NHH13" s="306"/>
      <c r="NHI13" s="306"/>
      <c r="NHJ13" s="306"/>
      <c r="NHK13" s="306"/>
      <c r="NHL13" s="306"/>
      <c r="NHM13" s="306"/>
      <c r="NHN13" s="306"/>
      <c r="NHO13" s="306"/>
      <c r="NHP13" s="306"/>
      <c r="NHQ13" s="306"/>
      <c r="NHR13" s="306"/>
      <c r="NHS13" s="306"/>
      <c r="NHT13" s="306"/>
      <c r="NHU13" s="306"/>
      <c r="NHV13" s="306"/>
      <c r="NHW13" s="306"/>
      <c r="NHX13" s="306"/>
      <c r="NHY13" s="306"/>
      <c r="NHZ13" s="306"/>
      <c r="NIA13" s="306"/>
      <c r="NIB13" s="306"/>
      <c r="NIC13" s="306"/>
      <c r="NID13" s="306"/>
      <c r="NIE13" s="306"/>
      <c r="NIF13" s="306"/>
      <c r="NIG13" s="306"/>
      <c r="NIH13" s="306"/>
      <c r="NII13" s="306"/>
      <c r="NIJ13" s="306"/>
      <c r="NIK13" s="306"/>
      <c r="NIL13" s="306"/>
      <c r="NIM13" s="306"/>
      <c r="NIN13" s="306"/>
      <c r="NIO13" s="306"/>
      <c r="NIP13" s="306"/>
      <c r="NIQ13" s="306"/>
      <c r="NIR13" s="306"/>
      <c r="NIS13" s="306"/>
      <c r="NIT13" s="306"/>
      <c r="NIU13" s="306"/>
      <c r="NIV13" s="306"/>
      <c r="NIW13" s="306"/>
      <c r="NIX13" s="306"/>
      <c r="NIY13" s="306"/>
      <c r="NIZ13" s="306"/>
      <c r="NJA13" s="306"/>
      <c r="NJB13" s="306"/>
      <c r="NJC13" s="306"/>
      <c r="NJD13" s="306"/>
      <c r="NJE13" s="306"/>
      <c r="NJF13" s="306"/>
      <c r="NJG13" s="306"/>
      <c r="NJH13" s="306"/>
      <c r="NJI13" s="306"/>
      <c r="NJJ13" s="306"/>
      <c r="NJK13" s="306"/>
      <c r="NJL13" s="306"/>
      <c r="NJM13" s="306"/>
      <c r="NJN13" s="306"/>
      <c r="NJO13" s="306"/>
      <c r="NJP13" s="306"/>
      <c r="NJQ13" s="306"/>
      <c r="NJR13" s="306"/>
      <c r="NJS13" s="306"/>
      <c r="NJT13" s="306"/>
      <c r="NJU13" s="306"/>
      <c r="NJV13" s="306"/>
      <c r="NJW13" s="306"/>
      <c r="NJX13" s="306"/>
      <c r="NJY13" s="306"/>
      <c r="NJZ13" s="306"/>
      <c r="NKA13" s="306"/>
      <c r="NKB13" s="306"/>
      <c r="NKC13" s="306"/>
      <c r="NKD13" s="306"/>
      <c r="NKE13" s="306"/>
      <c r="NKF13" s="306"/>
      <c r="NKG13" s="306"/>
      <c r="NKH13" s="306"/>
      <c r="NKI13" s="306"/>
      <c r="NKJ13" s="306"/>
      <c r="NKK13" s="306"/>
      <c r="NKL13" s="306"/>
      <c r="NKM13" s="306"/>
      <c r="NKN13" s="306"/>
      <c r="NKO13" s="306"/>
      <c r="NKP13" s="306"/>
      <c r="NKQ13" s="306"/>
      <c r="NKR13" s="306"/>
      <c r="NKS13" s="306"/>
      <c r="NKT13" s="306"/>
      <c r="NKU13" s="306"/>
      <c r="NKV13" s="306"/>
      <c r="NKW13" s="306"/>
      <c r="NKX13" s="306"/>
      <c r="NKY13" s="306"/>
      <c r="NKZ13" s="306"/>
      <c r="NLA13" s="306"/>
      <c r="NLB13" s="306"/>
      <c r="NLC13" s="306"/>
      <c r="NLD13" s="306"/>
      <c r="NLE13" s="306"/>
      <c r="NLF13" s="306"/>
      <c r="NLG13" s="306"/>
      <c r="NLH13" s="306"/>
      <c r="NLI13" s="306"/>
      <c r="NLJ13" s="306"/>
      <c r="NLK13" s="306"/>
      <c r="NLL13" s="306"/>
      <c r="NLM13" s="306"/>
      <c r="NLN13" s="306"/>
      <c r="NLO13" s="306"/>
      <c r="NLP13" s="306"/>
      <c r="NLQ13" s="306"/>
      <c r="NLR13" s="306"/>
      <c r="NLS13" s="306"/>
      <c r="NLT13" s="306"/>
      <c r="NLU13" s="306"/>
      <c r="NLV13" s="306"/>
      <c r="NLW13" s="306"/>
      <c r="NLX13" s="306"/>
      <c r="NLY13" s="306"/>
      <c r="NLZ13" s="306"/>
      <c r="NMA13" s="306"/>
      <c r="NMB13" s="306"/>
      <c r="NMC13" s="306"/>
      <c r="NMD13" s="306"/>
      <c r="NME13" s="306"/>
      <c r="NMF13" s="306"/>
      <c r="NMG13" s="306"/>
      <c r="NMH13" s="306"/>
      <c r="NMI13" s="306"/>
      <c r="NMJ13" s="306"/>
      <c r="NMK13" s="306"/>
      <c r="NML13" s="306"/>
      <c r="NMM13" s="306"/>
      <c r="NMN13" s="306"/>
      <c r="NMO13" s="306"/>
      <c r="NMP13" s="306"/>
      <c r="NMQ13" s="306"/>
      <c r="NMR13" s="306"/>
      <c r="NMS13" s="306"/>
      <c r="NMT13" s="306"/>
      <c r="NMU13" s="306"/>
      <c r="NMV13" s="306"/>
      <c r="NMW13" s="306"/>
      <c r="NMX13" s="306"/>
      <c r="NMY13" s="306"/>
      <c r="NMZ13" s="306"/>
      <c r="NNA13" s="306"/>
      <c r="NNB13" s="306"/>
      <c r="NNC13" s="306"/>
      <c r="NND13" s="306"/>
      <c r="NNE13" s="306"/>
      <c r="NNF13" s="306"/>
      <c r="NNG13" s="306"/>
      <c r="NNH13" s="306"/>
      <c r="NNI13" s="306"/>
      <c r="NNJ13" s="306"/>
      <c r="NNK13" s="306"/>
      <c r="NNL13" s="306"/>
      <c r="NNM13" s="306"/>
      <c r="NNN13" s="306"/>
      <c r="NNO13" s="306"/>
      <c r="NNP13" s="306"/>
      <c r="NNQ13" s="306"/>
      <c r="NNR13" s="306"/>
      <c r="NNS13" s="306"/>
      <c r="NNT13" s="306"/>
      <c r="NNU13" s="306"/>
      <c r="NNV13" s="306"/>
      <c r="NNW13" s="306"/>
      <c r="NNX13" s="306"/>
      <c r="NNY13" s="306"/>
      <c r="NNZ13" s="306"/>
      <c r="NOA13" s="306"/>
      <c r="NOB13" s="306"/>
      <c r="NOC13" s="306"/>
      <c r="NOD13" s="306"/>
      <c r="NOE13" s="306"/>
      <c r="NOF13" s="306"/>
      <c r="NOG13" s="306"/>
      <c r="NOH13" s="306"/>
      <c r="NOI13" s="306"/>
      <c r="NOJ13" s="306"/>
      <c r="NOK13" s="306"/>
      <c r="NOL13" s="306"/>
      <c r="NOM13" s="306"/>
      <c r="NON13" s="306"/>
      <c r="NOO13" s="306"/>
      <c r="NOP13" s="306"/>
      <c r="NOQ13" s="306"/>
      <c r="NOR13" s="306"/>
      <c r="NOS13" s="306"/>
      <c r="NOT13" s="306"/>
      <c r="NOU13" s="306"/>
      <c r="NOV13" s="306"/>
      <c r="NOW13" s="306"/>
      <c r="NOX13" s="306"/>
      <c r="NOY13" s="306"/>
      <c r="NOZ13" s="306"/>
      <c r="NPA13" s="306"/>
      <c r="NPB13" s="306"/>
      <c r="NPC13" s="306"/>
      <c r="NPD13" s="306"/>
      <c r="NPE13" s="306"/>
      <c r="NPF13" s="306"/>
      <c r="NPG13" s="306"/>
      <c r="NPH13" s="306"/>
      <c r="NPI13" s="306"/>
      <c r="NPJ13" s="306"/>
      <c r="NPK13" s="306"/>
      <c r="NPL13" s="306"/>
      <c r="NPM13" s="306"/>
      <c r="NPN13" s="306"/>
      <c r="NPO13" s="306"/>
      <c r="NPP13" s="306"/>
      <c r="NPQ13" s="306"/>
      <c r="NPR13" s="306"/>
      <c r="NPS13" s="306"/>
      <c r="NPT13" s="306"/>
      <c r="NPU13" s="306"/>
      <c r="NPV13" s="306"/>
      <c r="NPW13" s="306"/>
      <c r="NPX13" s="306"/>
      <c r="NPY13" s="306"/>
      <c r="NPZ13" s="306"/>
      <c r="NQA13" s="306"/>
      <c r="NQB13" s="306"/>
      <c r="NQC13" s="306"/>
      <c r="NQD13" s="306"/>
      <c r="NQE13" s="306"/>
      <c r="NQF13" s="306"/>
      <c r="NQG13" s="306"/>
      <c r="NQH13" s="306"/>
      <c r="NQI13" s="306"/>
      <c r="NQJ13" s="306"/>
      <c r="NQK13" s="306"/>
      <c r="NQL13" s="306"/>
      <c r="NQM13" s="306"/>
      <c r="NQN13" s="306"/>
      <c r="NQO13" s="306"/>
      <c r="NQP13" s="306"/>
      <c r="NQQ13" s="306"/>
      <c r="NQR13" s="306"/>
      <c r="NQS13" s="306"/>
      <c r="NQT13" s="306"/>
      <c r="NQU13" s="306"/>
      <c r="NQV13" s="306"/>
      <c r="NQW13" s="306"/>
      <c r="NQX13" s="306"/>
      <c r="NQY13" s="306"/>
      <c r="NQZ13" s="306"/>
      <c r="NRA13" s="306"/>
      <c r="NRB13" s="306"/>
      <c r="NRC13" s="306"/>
      <c r="NRD13" s="306"/>
      <c r="NRE13" s="306"/>
      <c r="NRF13" s="306"/>
      <c r="NRG13" s="306"/>
      <c r="NRH13" s="306"/>
      <c r="NRI13" s="306"/>
      <c r="NRJ13" s="306"/>
      <c r="NRK13" s="306"/>
      <c r="NRL13" s="306"/>
      <c r="NRM13" s="306"/>
      <c r="NRN13" s="306"/>
      <c r="NRO13" s="306"/>
      <c r="NRP13" s="306"/>
      <c r="NRQ13" s="306"/>
      <c r="NRR13" s="306"/>
      <c r="NRS13" s="306"/>
      <c r="NRT13" s="306"/>
      <c r="NRU13" s="306"/>
      <c r="NRV13" s="306"/>
      <c r="NRW13" s="306"/>
      <c r="NRX13" s="306"/>
      <c r="NRY13" s="306"/>
      <c r="NRZ13" s="306"/>
      <c r="NSA13" s="306"/>
      <c r="NSB13" s="306"/>
      <c r="NSC13" s="306"/>
      <c r="NSD13" s="306"/>
      <c r="NSE13" s="306"/>
      <c r="NSF13" s="306"/>
      <c r="NSG13" s="306"/>
      <c r="NSH13" s="306"/>
      <c r="NSI13" s="306"/>
      <c r="NSJ13" s="306"/>
      <c r="NSK13" s="306"/>
      <c r="NSL13" s="306"/>
      <c r="NSM13" s="306"/>
      <c r="NSN13" s="306"/>
      <c r="NSO13" s="306"/>
      <c r="NSP13" s="306"/>
      <c r="NSQ13" s="306"/>
      <c r="NSR13" s="306"/>
      <c r="NSS13" s="306"/>
      <c r="NST13" s="306"/>
      <c r="NSU13" s="306"/>
      <c r="NSV13" s="306"/>
      <c r="NSW13" s="306"/>
      <c r="NSX13" s="306"/>
      <c r="NSY13" s="306"/>
      <c r="NSZ13" s="306"/>
      <c r="NTA13" s="306"/>
      <c r="NTB13" s="306"/>
      <c r="NTC13" s="306"/>
      <c r="NTD13" s="306"/>
      <c r="NTE13" s="306"/>
      <c r="NTF13" s="306"/>
      <c r="NTG13" s="306"/>
      <c r="NTH13" s="306"/>
      <c r="NTI13" s="306"/>
      <c r="NTJ13" s="306"/>
      <c r="NTK13" s="306"/>
      <c r="NTL13" s="306"/>
      <c r="NTM13" s="306"/>
      <c r="NTN13" s="306"/>
      <c r="NTO13" s="306"/>
      <c r="NTP13" s="306"/>
      <c r="NTQ13" s="306"/>
      <c r="NTR13" s="306"/>
      <c r="NTS13" s="306"/>
      <c r="NTT13" s="306"/>
      <c r="NTU13" s="306"/>
      <c r="NTV13" s="306"/>
      <c r="NTW13" s="306"/>
      <c r="NTX13" s="306"/>
      <c r="NTY13" s="306"/>
      <c r="NTZ13" s="306"/>
      <c r="NUA13" s="306"/>
      <c r="NUB13" s="306"/>
      <c r="NUC13" s="306"/>
      <c r="NUD13" s="306"/>
      <c r="NUE13" s="306"/>
      <c r="NUF13" s="306"/>
      <c r="NUG13" s="306"/>
      <c r="NUH13" s="306"/>
      <c r="NUI13" s="306"/>
      <c r="NUJ13" s="306"/>
      <c r="NUK13" s="306"/>
      <c r="NUL13" s="306"/>
      <c r="NUM13" s="306"/>
      <c r="NUN13" s="306"/>
      <c r="NUO13" s="306"/>
      <c r="NUP13" s="306"/>
      <c r="NUQ13" s="306"/>
      <c r="NUR13" s="306"/>
      <c r="NUS13" s="306"/>
      <c r="NUT13" s="306"/>
      <c r="NUU13" s="306"/>
      <c r="NUV13" s="306"/>
      <c r="NUW13" s="306"/>
      <c r="NUX13" s="306"/>
      <c r="NUY13" s="306"/>
      <c r="NUZ13" s="306"/>
      <c r="NVA13" s="306"/>
      <c r="NVB13" s="306"/>
      <c r="NVC13" s="306"/>
      <c r="NVD13" s="306"/>
      <c r="NVE13" s="306"/>
      <c r="NVF13" s="306"/>
      <c r="NVG13" s="306"/>
      <c r="NVH13" s="306"/>
      <c r="NVI13" s="306"/>
      <c r="NVJ13" s="306"/>
      <c r="NVK13" s="306"/>
      <c r="NVL13" s="306"/>
      <c r="NVM13" s="306"/>
      <c r="NVN13" s="306"/>
      <c r="NVO13" s="306"/>
      <c r="NVP13" s="306"/>
      <c r="NVQ13" s="306"/>
      <c r="NVR13" s="306"/>
      <c r="NVS13" s="306"/>
      <c r="NVT13" s="306"/>
      <c r="NVU13" s="306"/>
      <c r="NVV13" s="306"/>
      <c r="NVW13" s="306"/>
      <c r="NVX13" s="306"/>
      <c r="NVY13" s="306"/>
      <c r="NVZ13" s="306"/>
      <c r="NWA13" s="306"/>
      <c r="NWB13" s="306"/>
      <c r="NWC13" s="306"/>
      <c r="NWD13" s="306"/>
      <c r="NWE13" s="306"/>
      <c r="NWF13" s="306"/>
      <c r="NWG13" s="306"/>
      <c r="NWH13" s="306"/>
      <c r="NWI13" s="306"/>
      <c r="NWJ13" s="306"/>
      <c r="NWK13" s="306"/>
      <c r="NWL13" s="306"/>
      <c r="NWM13" s="306"/>
      <c r="NWN13" s="306"/>
      <c r="NWO13" s="306"/>
      <c r="NWP13" s="306"/>
      <c r="NWQ13" s="306"/>
      <c r="NWR13" s="306"/>
      <c r="NWS13" s="306"/>
      <c r="NWT13" s="306"/>
      <c r="NWU13" s="306"/>
      <c r="NWV13" s="306"/>
      <c r="NWW13" s="306"/>
      <c r="NWX13" s="306"/>
      <c r="NWY13" s="306"/>
      <c r="NWZ13" s="306"/>
      <c r="NXA13" s="306"/>
      <c r="NXB13" s="306"/>
      <c r="NXC13" s="306"/>
      <c r="NXD13" s="306"/>
      <c r="NXE13" s="306"/>
      <c r="NXF13" s="306"/>
      <c r="NXG13" s="306"/>
      <c r="NXH13" s="306"/>
      <c r="NXI13" s="306"/>
      <c r="NXJ13" s="306"/>
      <c r="NXK13" s="306"/>
      <c r="NXL13" s="306"/>
      <c r="NXM13" s="306"/>
      <c r="NXN13" s="306"/>
      <c r="NXO13" s="306"/>
      <c r="NXP13" s="306"/>
      <c r="NXQ13" s="306"/>
      <c r="NXR13" s="306"/>
      <c r="NXS13" s="306"/>
      <c r="NXT13" s="306"/>
      <c r="NXU13" s="306"/>
      <c r="NXV13" s="306"/>
      <c r="NXW13" s="306"/>
      <c r="NXX13" s="306"/>
      <c r="NXY13" s="306"/>
      <c r="NXZ13" s="306"/>
      <c r="NYA13" s="306"/>
      <c r="NYB13" s="306"/>
      <c r="NYC13" s="306"/>
      <c r="NYD13" s="306"/>
      <c r="NYE13" s="306"/>
      <c r="NYF13" s="306"/>
      <c r="NYG13" s="306"/>
      <c r="NYH13" s="306"/>
      <c r="NYI13" s="306"/>
      <c r="NYJ13" s="306"/>
      <c r="NYK13" s="306"/>
      <c r="NYL13" s="306"/>
      <c r="NYM13" s="306"/>
      <c r="NYN13" s="306"/>
      <c r="NYO13" s="306"/>
      <c r="NYP13" s="306"/>
      <c r="NYQ13" s="306"/>
      <c r="NYR13" s="306"/>
      <c r="NYS13" s="306"/>
      <c r="NYT13" s="306"/>
      <c r="NYU13" s="306"/>
      <c r="NYV13" s="306"/>
      <c r="NYW13" s="306"/>
      <c r="NYX13" s="306"/>
      <c r="NYY13" s="306"/>
      <c r="NYZ13" s="306"/>
      <c r="NZA13" s="306"/>
      <c r="NZB13" s="306"/>
      <c r="NZC13" s="306"/>
      <c r="NZD13" s="306"/>
      <c r="NZE13" s="306"/>
      <c r="NZF13" s="306"/>
      <c r="NZG13" s="306"/>
      <c r="NZH13" s="306"/>
      <c r="NZI13" s="306"/>
      <c r="NZJ13" s="306"/>
      <c r="NZK13" s="306"/>
      <c r="NZL13" s="306"/>
      <c r="NZM13" s="306"/>
      <c r="NZN13" s="306"/>
      <c r="NZO13" s="306"/>
      <c r="NZP13" s="306"/>
      <c r="NZQ13" s="306"/>
      <c r="NZR13" s="306"/>
      <c r="NZS13" s="306"/>
      <c r="NZT13" s="306"/>
      <c r="NZU13" s="306"/>
      <c r="NZV13" s="306"/>
      <c r="NZW13" s="306"/>
      <c r="NZX13" s="306"/>
      <c r="NZY13" s="306"/>
      <c r="NZZ13" s="306"/>
      <c r="OAA13" s="306"/>
      <c r="OAB13" s="306"/>
      <c r="OAC13" s="306"/>
      <c r="OAD13" s="306"/>
      <c r="OAE13" s="306"/>
      <c r="OAF13" s="306"/>
      <c r="OAG13" s="306"/>
      <c r="OAH13" s="306"/>
      <c r="OAI13" s="306"/>
      <c r="OAJ13" s="306"/>
      <c r="OAK13" s="306"/>
      <c r="OAL13" s="306"/>
      <c r="OAM13" s="306"/>
      <c r="OAN13" s="306"/>
      <c r="OAO13" s="306"/>
      <c r="OAP13" s="306"/>
      <c r="OAQ13" s="306"/>
      <c r="OAR13" s="306"/>
      <c r="OAS13" s="306"/>
      <c r="OAT13" s="306"/>
      <c r="OAU13" s="306"/>
      <c r="OAV13" s="306"/>
      <c r="OAW13" s="306"/>
      <c r="OAX13" s="306"/>
      <c r="OAY13" s="306"/>
      <c r="OAZ13" s="306"/>
      <c r="OBA13" s="306"/>
      <c r="OBB13" s="306"/>
      <c r="OBC13" s="306"/>
      <c r="OBD13" s="306"/>
      <c r="OBE13" s="306"/>
      <c r="OBF13" s="306"/>
      <c r="OBG13" s="306"/>
      <c r="OBH13" s="306"/>
      <c r="OBI13" s="306"/>
      <c r="OBJ13" s="306"/>
      <c r="OBK13" s="306"/>
      <c r="OBL13" s="306"/>
      <c r="OBM13" s="306"/>
      <c r="OBN13" s="306"/>
      <c r="OBO13" s="306"/>
      <c r="OBP13" s="306"/>
      <c r="OBQ13" s="306"/>
      <c r="OBR13" s="306"/>
      <c r="OBS13" s="306"/>
      <c r="OBT13" s="306"/>
      <c r="OBU13" s="306"/>
      <c r="OBV13" s="306"/>
      <c r="OBW13" s="306"/>
      <c r="OBX13" s="306"/>
      <c r="OBY13" s="306"/>
      <c r="OBZ13" s="306"/>
      <c r="OCA13" s="306"/>
      <c r="OCB13" s="306"/>
      <c r="OCC13" s="306"/>
      <c r="OCD13" s="306"/>
      <c r="OCE13" s="306"/>
      <c r="OCF13" s="306"/>
      <c r="OCG13" s="306"/>
      <c r="OCH13" s="306"/>
      <c r="OCI13" s="306"/>
      <c r="OCJ13" s="306"/>
      <c r="OCK13" s="306"/>
      <c r="OCL13" s="306"/>
      <c r="OCM13" s="306"/>
      <c r="OCN13" s="306"/>
      <c r="OCO13" s="306"/>
      <c r="OCP13" s="306"/>
      <c r="OCQ13" s="306"/>
      <c r="OCR13" s="306"/>
      <c r="OCS13" s="306"/>
      <c r="OCT13" s="306"/>
      <c r="OCU13" s="306"/>
      <c r="OCV13" s="306"/>
      <c r="OCW13" s="306"/>
      <c r="OCX13" s="306"/>
      <c r="OCY13" s="306"/>
      <c r="OCZ13" s="306"/>
      <c r="ODA13" s="306"/>
      <c r="ODB13" s="306"/>
      <c r="ODC13" s="306"/>
      <c r="ODD13" s="306"/>
      <c r="ODE13" s="306"/>
      <c r="ODF13" s="306"/>
      <c r="ODG13" s="306"/>
      <c r="ODH13" s="306"/>
      <c r="ODI13" s="306"/>
      <c r="ODJ13" s="306"/>
      <c r="ODK13" s="306"/>
      <c r="ODL13" s="306"/>
      <c r="ODM13" s="306"/>
      <c r="ODN13" s="306"/>
      <c r="ODO13" s="306"/>
      <c r="ODP13" s="306"/>
      <c r="ODQ13" s="306"/>
      <c r="ODR13" s="306"/>
      <c r="ODS13" s="306"/>
      <c r="ODT13" s="306"/>
      <c r="ODU13" s="306"/>
      <c r="ODV13" s="306"/>
      <c r="ODW13" s="306"/>
      <c r="ODX13" s="306"/>
      <c r="ODY13" s="306"/>
      <c r="ODZ13" s="306"/>
      <c r="OEA13" s="306"/>
      <c r="OEB13" s="306"/>
      <c r="OEC13" s="306"/>
      <c r="OED13" s="306"/>
      <c r="OEE13" s="306"/>
      <c r="OEF13" s="306"/>
      <c r="OEG13" s="306"/>
      <c r="OEH13" s="306"/>
      <c r="OEI13" s="306"/>
      <c r="OEJ13" s="306"/>
      <c r="OEK13" s="306"/>
      <c r="OEL13" s="306"/>
      <c r="OEM13" s="306"/>
      <c r="OEN13" s="306"/>
      <c r="OEO13" s="306"/>
      <c r="OEP13" s="306"/>
      <c r="OEQ13" s="306"/>
      <c r="OER13" s="306"/>
      <c r="OES13" s="306"/>
      <c r="OET13" s="306"/>
      <c r="OEU13" s="306"/>
      <c r="OEV13" s="306"/>
      <c r="OEW13" s="306"/>
      <c r="OEX13" s="306"/>
      <c r="OEY13" s="306"/>
      <c r="OEZ13" s="306"/>
      <c r="OFA13" s="306"/>
      <c r="OFB13" s="306"/>
      <c r="OFC13" s="306"/>
      <c r="OFD13" s="306"/>
      <c r="OFE13" s="306"/>
      <c r="OFF13" s="306"/>
      <c r="OFG13" s="306"/>
      <c r="OFH13" s="306"/>
      <c r="OFI13" s="306"/>
      <c r="OFJ13" s="306"/>
      <c r="OFK13" s="306"/>
      <c r="OFL13" s="306"/>
      <c r="OFM13" s="306"/>
      <c r="OFN13" s="306"/>
      <c r="OFO13" s="306"/>
      <c r="OFP13" s="306"/>
      <c r="OFQ13" s="306"/>
      <c r="OFR13" s="306"/>
      <c r="OFS13" s="306"/>
      <c r="OFT13" s="306"/>
      <c r="OFU13" s="306"/>
      <c r="OFV13" s="306"/>
      <c r="OFW13" s="306"/>
      <c r="OFX13" s="306"/>
      <c r="OFY13" s="306"/>
      <c r="OFZ13" s="306"/>
      <c r="OGA13" s="306"/>
      <c r="OGB13" s="306"/>
      <c r="OGC13" s="306"/>
      <c r="OGD13" s="306"/>
      <c r="OGE13" s="306"/>
      <c r="OGF13" s="306"/>
      <c r="OGG13" s="306"/>
      <c r="OGH13" s="306"/>
      <c r="OGI13" s="306"/>
      <c r="OGJ13" s="306"/>
      <c r="OGK13" s="306"/>
      <c r="OGL13" s="306"/>
      <c r="OGM13" s="306"/>
      <c r="OGN13" s="306"/>
      <c r="OGO13" s="306"/>
      <c r="OGP13" s="306"/>
      <c r="OGQ13" s="306"/>
      <c r="OGR13" s="306"/>
      <c r="OGS13" s="306"/>
      <c r="OGT13" s="306"/>
      <c r="OGU13" s="306"/>
      <c r="OGV13" s="306"/>
      <c r="OGW13" s="306"/>
      <c r="OGX13" s="306"/>
      <c r="OGY13" s="306"/>
      <c r="OGZ13" s="306"/>
      <c r="OHA13" s="306"/>
      <c r="OHB13" s="306"/>
      <c r="OHC13" s="306"/>
      <c r="OHD13" s="306"/>
      <c r="OHE13" s="306"/>
      <c r="OHF13" s="306"/>
      <c r="OHG13" s="306"/>
      <c r="OHH13" s="306"/>
      <c r="OHI13" s="306"/>
      <c r="OHJ13" s="306"/>
      <c r="OHK13" s="306"/>
      <c r="OHL13" s="306"/>
      <c r="OHM13" s="306"/>
      <c r="OHN13" s="306"/>
      <c r="OHO13" s="306"/>
      <c r="OHP13" s="306"/>
      <c r="OHQ13" s="306"/>
      <c r="OHR13" s="306"/>
      <c r="OHS13" s="306"/>
      <c r="OHT13" s="306"/>
      <c r="OHU13" s="306"/>
      <c r="OHV13" s="306"/>
      <c r="OHW13" s="306"/>
      <c r="OHX13" s="306"/>
      <c r="OHY13" s="306"/>
      <c r="OHZ13" s="306"/>
      <c r="OIA13" s="306"/>
      <c r="OIB13" s="306"/>
      <c r="OIC13" s="306"/>
      <c r="OID13" s="306"/>
      <c r="OIE13" s="306"/>
      <c r="OIF13" s="306"/>
      <c r="OIG13" s="306"/>
      <c r="OIH13" s="306"/>
      <c r="OII13" s="306"/>
      <c r="OIJ13" s="306"/>
      <c r="OIK13" s="306"/>
      <c r="OIL13" s="306"/>
      <c r="OIM13" s="306"/>
      <c r="OIN13" s="306"/>
      <c r="OIO13" s="306"/>
      <c r="OIP13" s="306"/>
      <c r="OIQ13" s="306"/>
      <c r="OIR13" s="306"/>
      <c r="OIS13" s="306"/>
      <c r="OIT13" s="306"/>
      <c r="OIU13" s="306"/>
      <c r="OIV13" s="306"/>
      <c r="OIW13" s="306"/>
      <c r="OIX13" s="306"/>
      <c r="OIY13" s="306"/>
      <c r="OIZ13" s="306"/>
      <c r="OJA13" s="306"/>
      <c r="OJB13" s="306"/>
      <c r="OJC13" s="306"/>
      <c r="OJD13" s="306"/>
      <c r="OJE13" s="306"/>
      <c r="OJF13" s="306"/>
      <c r="OJG13" s="306"/>
      <c r="OJH13" s="306"/>
      <c r="OJI13" s="306"/>
      <c r="OJJ13" s="306"/>
      <c r="OJK13" s="306"/>
      <c r="OJL13" s="306"/>
      <c r="OJM13" s="306"/>
      <c r="OJN13" s="306"/>
      <c r="OJO13" s="306"/>
      <c r="OJP13" s="306"/>
      <c r="OJQ13" s="306"/>
      <c r="OJR13" s="306"/>
      <c r="OJS13" s="306"/>
      <c r="OJT13" s="306"/>
      <c r="OJU13" s="306"/>
      <c r="OJV13" s="306"/>
      <c r="OJW13" s="306"/>
      <c r="OJX13" s="306"/>
      <c r="OJY13" s="306"/>
      <c r="OJZ13" s="306"/>
      <c r="OKA13" s="306"/>
      <c r="OKB13" s="306"/>
      <c r="OKC13" s="306"/>
      <c r="OKD13" s="306"/>
      <c r="OKE13" s="306"/>
      <c r="OKF13" s="306"/>
      <c r="OKG13" s="306"/>
      <c r="OKH13" s="306"/>
      <c r="OKI13" s="306"/>
      <c r="OKJ13" s="306"/>
      <c r="OKK13" s="306"/>
      <c r="OKL13" s="306"/>
      <c r="OKM13" s="306"/>
      <c r="OKN13" s="306"/>
      <c r="OKO13" s="306"/>
      <c r="OKP13" s="306"/>
      <c r="OKQ13" s="306"/>
      <c r="OKR13" s="306"/>
      <c r="OKS13" s="306"/>
      <c r="OKT13" s="306"/>
      <c r="OKU13" s="306"/>
      <c r="OKV13" s="306"/>
      <c r="OKW13" s="306"/>
      <c r="OKX13" s="306"/>
      <c r="OKY13" s="306"/>
      <c r="OKZ13" s="306"/>
      <c r="OLA13" s="306"/>
      <c r="OLB13" s="306"/>
      <c r="OLC13" s="306"/>
      <c r="OLD13" s="306"/>
      <c r="OLE13" s="306"/>
      <c r="OLF13" s="306"/>
      <c r="OLG13" s="306"/>
      <c r="OLH13" s="306"/>
      <c r="OLI13" s="306"/>
      <c r="OLJ13" s="306"/>
      <c r="OLK13" s="306"/>
      <c r="OLL13" s="306"/>
      <c r="OLM13" s="306"/>
      <c r="OLN13" s="306"/>
      <c r="OLO13" s="306"/>
      <c r="OLP13" s="306"/>
      <c r="OLQ13" s="306"/>
      <c r="OLR13" s="306"/>
      <c r="OLS13" s="306"/>
      <c r="OLT13" s="306"/>
      <c r="OLU13" s="306"/>
      <c r="OLV13" s="306"/>
      <c r="OLW13" s="306"/>
      <c r="OLX13" s="306"/>
      <c r="OLY13" s="306"/>
      <c r="OLZ13" s="306"/>
      <c r="OMA13" s="306"/>
      <c r="OMB13" s="306"/>
      <c r="OMC13" s="306"/>
      <c r="OMD13" s="306"/>
      <c r="OME13" s="306"/>
      <c r="OMF13" s="306"/>
      <c r="OMG13" s="306"/>
      <c r="OMH13" s="306"/>
      <c r="OMI13" s="306"/>
      <c r="OMJ13" s="306"/>
      <c r="OMK13" s="306"/>
      <c r="OML13" s="306"/>
      <c r="OMM13" s="306"/>
      <c r="OMN13" s="306"/>
      <c r="OMO13" s="306"/>
      <c r="OMP13" s="306"/>
      <c r="OMQ13" s="306"/>
      <c r="OMR13" s="306"/>
      <c r="OMS13" s="306"/>
      <c r="OMT13" s="306"/>
      <c r="OMU13" s="306"/>
      <c r="OMV13" s="306"/>
      <c r="OMW13" s="306"/>
      <c r="OMX13" s="306"/>
      <c r="OMY13" s="306"/>
      <c r="OMZ13" s="306"/>
      <c r="ONA13" s="306"/>
      <c r="ONB13" s="306"/>
      <c r="ONC13" s="306"/>
      <c r="OND13" s="306"/>
      <c r="ONE13" s="306"/>
      <c r="ONF13" s="306"/>
      <c r="ONG13" s="306"/>
      <c r="ONH13" s="306"/>
      <c r="ONI13" s="306"/>
      <c r="ONJ13" s="306"/>
      <c r="ONK13" s="306"/>
      <c r="ONL13" s="306"/>
      <c r="ONM13" s="306"/>
      <c r="ONN13" s="306"/>
      <c r="ONO13" s="306"/>
      <c r="ONP13" s="306"/>
      <c r="ONQ13" s="306"/>
      <c r="ONR13" s="306"/>
      <c r="ONS13" s="306"/>
      <c r="ONT13" s="306"/>
      <c r="ONU13" s="306"/>
      <c r="ONV13" s="306"/>
      <c r="ONW13" s="306"/>
      <c r="ONX13" s="306"/>
      <c r="ONY13" s="306"/>
      <c r="ONZ13" s="306"/>
      <c r="OOA13" s="306"/>
      <c r="OOB13" s="306"/>
      <c r="OOC13" s="306"/>
      <c r="OOD13" s="306"/>
      <c r="OOE13" s="306"/>
      <c r="OOF13" s="306"/>
      <c r="OOG13" s="306"/>
      <c r="OOH13" s="306"/>
      <c r="OOI13" s="306"/>
      <c r="OOJ13" s="306"/>
      <c r="OOK13" s="306"/>
      <c r="OOL13" s="306"/>
      <c r="OOM13" s="306"/>
      <c r="OON13" s="306"/>
      <c r="OOO13" s="306"/>
      <c r="OOP13" s="306"/>
      <c r="OOQ13" s="306"/>
      <c r="OOR13" s="306"/>
      <c r="OOS13" s="306"/>
      <c r="OOT13" s="306"/>
      <c r="OOU13" s="306"/>
      <c r="OOV13" s="306"/>
      <c r="OOW13" s="306"/>
      <c r="OOX13" s="306"/>
      <c r="OOY13" s="306"/>
      <c r="OOZ13" s="306"/>
      <c r="OPA13" s="306"/>
      <c r="OPB13" s="306"/>
      <c r="OPC13" s="306"/>
      <c r="OPD13" s="306"/>
      <c r="OPE13" s="306"/>
      <c r="OPF13" s="306"/>
      <c r="OPG13" s="306"/>
      <c r="OPH13" s="306"/>
      <c r="OPI13" s="306"/>
      <c r="OPJ13" s="306"/>
      <c r="OPK13" s="306"/>
      <c r="OPL13" s="306"/>
      <c r="OPM13" s="306"/>
      <c r="OPN13" s="306"/>
      <c r="OPO13" s="306"/>
      <c r="OPP13" s="306"/>
      <c r="OPQ13" s="306"/>
      <c r="OPR13" s="306"/>
      <c r="OPS13" s="306"/>
      <c r="OPT13" s="306"/>
      <c r="OPU13" s="306"/>
      <c r="OPV13" s="306"/>
      <c r="OPW13" s="306"/>
      <c r="OPX13" s="306"/>
      <c r="OPY13" s="306"/>
      <c r="OPZ13" s="306"/>
      <c r="OQA13" s="306"/>
      <c r="OQB13" s="306"/>
      <c r="OQC13" s="306"/>
      <c r="OQD13" s="306"/>
      <c r="OQE13" s="306"/>
      <c r="OQF13" s="306"/>
      <c r="OQG13" s="306"/>
      <c r="OQH13" s="306"/>
      <c r="OQI13" s="306"/>
      <c r="OQJ13" s="306"/>
      <c r="OQK13" s="306"/>
      <c r="OQL13" s="306"/>
      <c r="OQM13" s="306"/>
      <c r="OQN13" s="306"/>
      <c r="OQO13" s="306"/>
      <c r="OQP13" s="306"/>
      <c r="OQQ13" s="306"/>
      <c r="OQR13" s="306"/>
      <c r="OQS13" s="306"/>
      <c r="OQT13" s="306"/>
      <c r="OQU13" s="306"/>
      <c r="OQV13" s="306"/>
      <c r="OQW13" s="306"/>
      <c r="OQX13" s="306"/>
      <c r="OQY13" s="306"/>
      <c r="OQZ13" s="306"/>
      <c r="ORA13" s="306"/>
      <c r="ORB13" s="306"/>
      <c r="ORC13" s="306"/>
      <c r="ORD13" s="306"/>
      <c r="ORE13" s="306"/>
      <c r="ORF13" s="306"/>
      <c r="ORG13" s="306"/>
      <c r="ORH13" s="306"/>
      <c r="ORI13" s="306"/>
      <c r="ORJ13" s="306"/>
      <c r="ORK13" s="306"/>
      <c r="ORL13" s="306"/>
      <c r="ORM13" s="306"/>
      <c r="ORN13" s="306"/>
      <c r="ORO13" s="306"/>
      <c r="ORP13" s="306"/>
      <c r="ORQ13" s="306"/>
      <c r="ORR13" s="306"/>
      <c r="ORS13" s="306"/>
      <c r="ORT13" s="306"/>
      <c r="ORU13" s="306"/>
      <c r="ORV13" s="306"/>
      <c r="ORW13" s="306"/>
      <c r="ORX13" s="306"/>
      <c r="ORY13" s="306"/>
      <c r="ORZ13" s="306"/>
      <c r="OSA13" s="306"/>
      <c r="OSB13" s="306"/>
      <c r="OSC13" s="306"/>
      <c r="OSD13" s="306"/>
      <c r="OSE13" s="306"/>
      <c r="OSF13" s="306"/>
      <c r="OSG13" s="306"/>
      <c r="OSH13" s="306"/>
      <c r="OSI13" s="306"/>
      <c r="OSJ13" s="306"/>
      <c r="OSK13" s="306"/>
      <c r="OSL13" s="306"/>
      <c r="OSM13" s="306"/>
      <c r="OSN13" s="306"/>
      <c r="OSO13" s="306"/>
      <c r="OSP13" s="306"/>
      <c r="OSQ13" s="306"/>
      <c r="OSR13" s="306"/>
      <c r="OSS13" s="306"/>
      <c r="OST13" s="306"/>
      <c r="OSU13" s="306"/>
      <c r="OSV13" s="306"/>
      <c r="OSW13" s="306"/>
      <c r="OSX13" s="306"/>
      <c r="OSY13" s="306"/>
      <c r="OSZ13" s="306"/>
      <c r="OTA13" s="306"/>
      <c r="OTB13" s="306"/>
      <c r="OTC13" s="306"/>
      <c r="OTD13" s="306"/>
      <c r="OTE13" s="306"/>
      <c r="OTF13" s="306"/>
      <c r="OTG13" s="306"/>
      <c r="OTH13" s="306"/>
      <c r="OTI13" s="306"/>
      <c r="OTJ13" s="306"/>
      <c r="OTK13" s="306"/>
      <c r="OTL13" s="306"/>
      <c r="OTM13" s="306"/>
      <c r="OTN13" s="306"/>
      <c r="OTO13" s="306"/>
      <c r="OTP13" s="306"/>
      <c r="OTQ13" s="306"/>
      <c r="OTR13" s="306"/>
      <c r="OTS13" s="306"/>
      <c r="OTT13" s="306"/>
      <c r="OTU13" s="306"/>
      <c r="OTV13" s="306"/>
      <c r="OTW13" s="306"/>
      <c r="OTX13" s="306"/>
      <c r="OTY13" s="306"/>
      <c r="OTZ13" s="306"/>
      <c r="OUA13" s="306"/>
      <c r="OUB13" s="306"/>
      <c r="OUC13" s="306"/>
      <c r="OUD13" s="306"/>
      <c r="OUE13" s="306"/>
      <c r="OUF13" s="306"/>
      <c r="OUG13" s="306"/>
      <c r="OUH13" s="306"/>
      <c r="OUI13" s="306"/>
      <c r="OUJ13" s="306"/>
      <c r="OUK13" s="306"/>
      <c r="OUL13" s="306"/>
      <c r="OUM13" s="306"/>
      <c r="OUN13" s="306"/>
      <c r="OUO13" s="306"/>
      <c r="OUP13" s="306"/>
      <c r="OUQ13" s="306"/>
      <c r="OUR13" s="306"/>
      <c r="OUS13" s="306"/>
      <c r="OUT13" s="306"/>
      <c r="OUU13" s="306"/>
      <c r="OUV13" s="306"/>
      <c r="OUW13" s="306"/>
      <c r="OUX13" s="306"/>
      <c r="OUY13" s="306"/>
      <c r="OUZ13" s="306"/>
      <c r="OVA13" s="306"/>
      <c r="OVB13" s="306"/>
      <c r="OVC13" s="306"/>
      <c r="OVD13" s="306"/>
      <c r="OVE13" s="306"/>
      <c r="OVF13" s="306"/>
      <c r="OVG13" s="306"/>
      <c r="OVH13" s="306"/>
      <c r="OVI13" s="306"/>
      <c r="OVJ13" s="306"/>
      <c r="OVK13" s="306"/>
      <c r="OVL13" s="306"/>
      <c r="OVM13" s="306"/>
      <c r="OVN13" s="306"/>
      <c r="OVO13" s="306"/>
      <c r="OVP13" s="306"/>
      <c r="OVQ13" s="306"/>
      <c r="OVR13" s="306"/>
      <c r="OVS13" s="306"/>
      <c r="OVT13" s="306"/>
      <c r="OVU13" s="306"/>
      <c r="OVV13" s="306"/>
      <c r="OVW13" s="306"/>
      <c r="OVX13" s="306"/>
      <c r="OVY13" s="306"/>
      <c r="OVZ13" s="306"/>
      <c r="OWA13" s="306"/>
      <c r="OWB13" s="306"/>
      <c r="OWC13" s="306"/>
      <c r="OWD13" s="306"/>
      <c r="OWE13" s="306"/>
      <c r="OWF13" s="306"/>
      <c r="OWG13" s="306"/>
      <c r="OWH13" s="306"/>
      <c r="OWI13" s="306"/>
      <c r="OWJ13" s="306"/>
      <c r="OWK13" s="306"/>
      <c r="OWL13" s="306"/>
      <c r="OWM13" s="306"/>
      <c r="OWN13" s="306"/>
      <c r="OWO13" s="306"/>
      <c r="OWP13" s="306"/>
      <c r="OWQ13" s="306"/>
      <c r="OWR13" s="306"/>
      <c r="OWS13" s="306"/>
      <c r="OWT13" s="306"/>
      <c r="OWU13" s="306"/>
      <c r="OWV13" s="306"/>
      <c r="OWW13" s="306"/>
      <c r="OWX13" s="306"/>
      <c r="OWY13" s="306"/>
      <c r="OWZ13" s="306"/>
      <c r="OXA13" s="306"/>
      <c r="OXB13" s="306"/>
      <c r="OXC13" s="306"/>
      <c r="OXD13" s="306"/>
      <c r="OXE13" s="306"/>
      <c r="OXF13" s="306"/>
      <c r="OXG13" s="306"/>
      <c r="OXH13" s="306"/>
      <c r="OXI13" s="306"/>
      <c r="OXJ13" s="306"/>
      <c r="OXK13" s="306"/>
      <c r="OXL13" s="306"/>
      <c r="OXM13" s="306"/>
      <c r="OXN13" s="306"/>
      <c r="OXO13" s="306"/>
      <c r="OXP13" s="306"/>
      <c r="OXQ13" s="306"/>
      <c r="OXR13" s="306"/>
      <c r="OXS13" s="306"/>
      <c r="OXT13" s="306"/>
      <c r="OXU13" s="306"/>
      <c r="OXV13" s="306"/>
      <c r="OXW13" s="306"/>
      <c r="OXX13" s="306"/>
      <c r="OXY13" s="306"/>
      <c r="OXZ13" s="306"/>
      <c r="OYA13" s="306"/>
      <c r="OYB13" s="306"/>
      <c r="OYC13" s="306"/>
      <c r="OYD13" s="306"/>
      <c r="OYE13" s="306"/>
      <c r="OYF13" s="306"/>
      <c r="OYG13" s="306"/>
      <c r="OYH13" s="306"/>
      <c r="OYI13" s="306"/>
      <c r="OYJ13" s="306"/>
      <c r="OYK13" s="306"/>
      <c r="OYL13" s="306"/>
      <c r="OYM13" s="306"/>
      <c r="OYN13" s="306"/>
      <c r="OYO13" s="306"/>
      <c r="OYP13" s="306"/>
      <c r="OYQ13" s="306"/>
      <c r="OYR13" s="306"/>
      <c r="OYS13" s="306"/>
      <c r="OYT13" s="306"/>
      <c r="OYU13" s="306"/>
      <c r="OYV13" s="306"/>
      <c r="OYW13" s="306"/>
      <c r="OYX13" s="306"/>
      <c r="OYY13" s="306"/>
      <c r="OYZ13" s="306"/>
      <c r="OZA13" s="306"/>
      <c r="OZB13" s="306"/>
      <c r="OZC13" s="306"/>
      <c r="OZD13" s="306"/>
      <c r="OZE13" s="306"/>
      <c r="OZF13" s="306"/>
      <c r="OZG13" s="306"/>
      <c r="OZH13" s="306"/>
      <c r="OZI13" s="306"/>
      <c r="OZJ13" s="306"/>
      <c r="OZK13" s="306"/>
      <c r="OZL13" s="306"/>
      <c r="OZM13" s="306"/>
      <c r="OZN13" s="306"/>
      <c r="OZO13" s="306"/>
      <c r="OZP13" s="306"/>
      <c r="OZQ13" s="306"/>
      <c r="OZR13" s="306"/>
      <c r="OZS13" s="306"/>
      <c r="OZT13" s="306"/>
      <c r="OZU13" s="306"/>
      <c r="OZV13" s="306"/>
      <c r="OZW13" s="306"/>
      <c r="OZX13" s="306"/>
      <c r="OZY13" s="306"/>
      <c r="OZZ13" s="306"/>
      <c r="PAA13" s="306"/>
      <c r="PAB13" s="306"/>
      <c r="PAC13" s="306"/>
      <c r="PAD13" s="306"/>
      <c r="PAE13" s="306"/>
      <c r="PAF13" s="306"/>
      <c r="PAG13" s="306"/>
      <c r="PAH13" s="306"/>
      <c r="PAI13" s="306"/>
      <c r="PAJ13" s="306"/>
      <c r="PAK13" s="306"/>
      <c r="PAL13" s="306"/>
      <c r="PAM13" s="306"/>
      <c r="PAN13" s="306"/>
      <c r="PAO13" s="306"/>
      <c r="PAP13" s="306"/>
      <c r="PAQ13" s="306"/>
      <c r="PAR13" s="306"/>
      <c r="PAS13" s="306"/>
      <c r="PAT13" s="306"/>
      <c r="PAU13" s="306"/>
      <c r="PAV13" s="306"/>
      <c r="PAW13" s="306"/>
      <c r="PAX13" s="306"/>
      <c r="PAY13" s="306"/>
      <c r="PAZ13" s="306"/>
      <c r="PBA13" s="306"/>
      <c r="PBB13" s="306"/>
      <c r="PBC13" s="306"/>
      <c r="PBD13" s="306"/>
      <c r="PBE13" s="306"/>
      <c r="PBF13" s="306"/>
      <c r="PBG13" s="306"/>
      <c r="PBH13" s="306"/>
      <c r="PBI13" s="306"/>
      <c r="PBJ13" s="306"/>
      <c r="PBK13" s="306"/>
      <c r="PBL13" s="306"/>
      <c r="PBM13" s="306"/>
      <c r="PBN13" s="306"/>
      <c r="PBO13" s="306"/>
      <c r="PBP13" s="306"/>
      <c r="PBQ13" s="306"/>
      <c r="PBR13" s="306"/>
      <c r="PBS13" s="306"/>
      <c r="PBT13" s="306"/>
      <c r="PBU13" s="306"/>
      <c r="PBV13" s="306"/>
      <c r="PBW13" s="306"/>
      <c r="PBX13" s="306"/>
      <c r="PBY13" s="306"/>
      <c r="PBZ13" s="306"/>
      <c r="PCA13" s="306"/>
      <c r="PCB13" s="306"/>
      <c r="PCC13" s="306"/>
      <c r="PCD13" s="306"/>
      <c r="PCE13" s="306"/>
      <c r="PCF13" s="306"/>
      <c r="PCG13" s="306"/>
      <c r="PCH13" s="306"/>
      <c r="PCI13" s="306"/>
      <c r="PCJ13" s="306"/>
      <c r="PCK13" s="306"/>
      <c r="PCL13" s="306"/>
      <c r="PCM13" s="306"/>
      <c r="PCN13" s="306"/>
      <c r="PCO13" s="306"/>
      <c r="PCP13" s="306"/>
      <c r="PCQ13" s="306"/>
      <c r="PCR13" s="306"/>
      <c r="PCS13" s="306"/>
      <c r="PCT13" s="306"/>
      <c r="PCU13" s="306"/>
      <c r="PCV13" s="306"/>
      <c r="PCW13" s="306"/>
      <c r="PCX13" s="306"/>
      <c r="PCY13" s="306"/>
      <c r="PCZ13" s="306"/>
      <c r="PDA13" s="306"/>
      <c r="PDB13" s="306"/>
      <c r="PDC13" s="306"/>
      <c r="PDD13" s="306"/>
      <c r="PDE13" s="306"/>
      <c r="PDF13" s="306"/>
      <c r="PDG13" s="306"/>
      <c r="PDH13" s="306"/>
      <c r="PDI13" s="306"/>
      <c r="PDJ13" s="306"/>
      <c r="PDK13" s="306"/>
      <c r="PDL13" s="306"/>
      <c r="PDM13" s="306"/>
      <c r="PDN13" s="306"/>
      <c r="PDO13" s="306"/>
      <c r="PDP13" s="306"/>
      <c r="PDQ13" s="306"/>
      <c r="PDR13" s="306"/>
      <c r="PDS13" s="306"/>
      <c r="PDT13" s="306"/>
      <c r="PDU13" s="306"/>
      <c r="PDV13" s="306"/>
      <c r="PDW13" s="306"/>
      <c r="PDX13" s="306"/>
      <c r="PDY13" s="306"/>
      <c r="PDZ13" s="306"/>
      <c r="PEA13" s="306"/>
      <c r="PEB13" s="306"/>
      <c r="PEC13" s="306"/>
      <c r="PED13" s="306"/>
      <c r="PEE13" s="306"/>
      <c r="PEF13" s="306"/>
      <c r="PEG13" s="306"/>
      <c r="PEH13" s="306"/>
      <c r="PEI13" s="306"/>
      <c r="PEJ13" s="306"/>
      <c r="PEK13" s="306"/>
      <c r="PEL13" s="306"/>
      <c r="PEM13" s="306"/>
      <c r="PEN13" s="306"/>
      <c r="PEO13" s="306"/>
      <c r="PEP13" s="306"/>
      <c r="PEQ13" s="306"/>
      <c r="PER13" s="306"/>
      <c r="PES13" s="306"/>
      <c r="PET13" s="306"/>
      <c r="PEU13" s="306"/>
      <c r="PEV13" s="306"/>
      <c r="PEW13" s="306"/>
      <c r="PEX13" s="306"/>
      <c r="PEY13" s="306"/>
      <c r="PEZ13" s="306"/>
      <c r="PFA13" s="306"/>
      <c r="PFB13" s="306"/>
      <c r="PFC13" s="306"/>
      <c r="PFD13" s="306"/>
      <c r="PFE13" s="306"/>
      <c r="PFF13" s="306"/>
      <c r="PFG13" s="306"/>
      <c r="PFH13" s="306"/>
      <c r="PFI13" s="306"/>
      <c r="PFJ13" s="306"/>
      <c r="PFK13" s="306"/>
      <c r="PFL13" s="306"/>
      <c r="PFM13" s="306"/>
      <c r="PFN13" s="306"/>
      <c r="PFO13" s="306"/>
      <c r="PFP13" s="306"/>
      <c r="PFQ13" s="306"/>
      <c r="PFR13" s="306"/>
      <c r="PFS13" s="306"/>
      <c r="PFT13" s="306"/>
      <c r="PFU13" s="306"/>
      <c r="PFV13" s="306"/>
      <c r="PFW13" s="306"/>
      <c r="PFX13" s="306"/>
      <c r="PFY13" s="306"/>
      <c r="PFZ13" s="306"/>
      <c r="PGA13" s="306"/>
      <c r="PGB13" s="306"/>
      <c r="PGC13" s="306"/>
      <c r="PGD13" s="306"/>
      <c r="PGE13" s="306"/>
      <c r="PGF13" s="306"/>
      <c r="PGG13" s="306"/>
      <c r="PGH13" s="306"/>
      <c r="PGI13" s="306"/>
      <c r="PGJ13" s="306"/>
      <c r="PGK13" s="306"/>
      <c r="PGL13" s="306"/>
      <c r="PGM13" s="306"/>
      <c r="PGN13" s="306"/>
      <c r="PGO13" s="306"/>
      <c r="PGP13" s="306"/>
      <c r="PGQ13" s="306"/>
      <c r="PGR13" s="306"/>
      <c r="PGS13" s="306"/>
      <c r="PGT13" s="306"/>
      <c r="PGU13" s="306"/>
      <c r="PGV13" s="306"/>
      <c r="PGW13" s="306"/>
      <c r="PGX13" s="306"/>
      <c r="PGY13" s="306"/>
      <c r="PGZ13" s="306"/>
      <c r="PHA13" s="306"/>
      <c r="PHB13" s="306"/>
      <c r="PHC13" s="306"/>
      <c r="PHD13" s="306"/>
      <c r="PHE13" s="306"/>
      <c r="PHF13" s="306"/>
      <c r="PHG13" s="306"/>
      <c r="PHH13" s="306"/>
      <c r="PHI13" s="306"/>
      <c r="PHJ13" s="306"/>
      <c r="PHK13" s="306"/>
      <c r="PHL13" s="306"/>
      <c r="PHM13" s="306"/>
      <c r="PHN13" s="306"/>
      <c r="PHO13" s="306"/>
      <c r="PHP13" s="306"/>
      <c r="PHQ13" s="306"/>
      <c r="PHR13" s="306"/>
      <c r="PHS13" s="306"/>
      <c r="PHT13" s="306"/>
      <c r="PHU13" s="306"/>
      <c r="PHV13" s="306"/>
      <c r="PHW13" s="306"/>
      <c r="PHX13" s="306"/>
      <c r="PHY13" s="306"/>
      <c r="PHZ13" s="306"/>
      <c r="PIA13" s="306"/>
      <c r="PIB13" s="306"/>
      <c r="PIC13" s="306"/>
      <c r="PID13" s="306"/>
      <c r="PIE13" s="306"/>
      <c r="PIF13" s="306"/>
      <c r="PIG13" s="306"/>
      <c r="PIH13" s="306"/>
      <c r="PII13" s="306"/>
      <c r="PIJ13" s="306"/>
      <c r="PIK13" s="306"/>
      <c r="PIL13" s="306"/>
      <c r="PIM13" s="306"/>
      <c r="PIN13" s="306"/>
      <c r="PIO13" s="306"/>
      <c r="PIP13" s="306"/>
      <c r="PIQ13" s="306"/>
      <c r="PIR13" s="306"/>
      <c r="PIS13" s="306"/>
      <c r="PIT13" s="306"/>
      <c r="PIU13" s="306"/>
      <c r="PIV13" s="306"/>
      <c r="PIW13" s="306"/>
      <c r="PIX13" s="306"/>
      <c r="PIY13" s="306"/>
      <c r="PIZ13" s="306"/>
      <c r="PJA13" s="306"/>
      <c r="PJB13" s="306"/>
      <c r="PJC13" s="306"/>
      <c r="PJD13" s="306"/>
      <c r="PJE13" s="306"/>
      <c r="PJF13" s="306"/>
      <c r="PJG13" s="306"/>
      <c r="PJH13" s="306"/>
      <c r="PJI13" s="306"/>
      <c r="PJJ13" s="306"/>
      <c r="PJK13" s="306"/>
      <c r="PJL13" s="306"/>
      <c r="PJM13" s="306"/>
      <c r="PJN13" s="306"/>
      <c r="PJO13" s="306"/>
      <c r="PJP13" s="306"/>
      <c r="PJQ13" s="306"/>
      <c r="PJR13" s="306"/>
      <c r="PJS13" s="306"/>
      <c r="PJT13" s="306"/>
      <c r="PJU13" s="306"/>
      <c r="PJV13" s="306"/>
      <c r="PJW13" s="306"/>
      <c r="PJX13" s="306"/>
      <c r="PJY13" s="306"/>
      <c r="PJZ13" s="306"/>
      <c r="PKA13" s="306"/>
      <c r="PKB13" s="306"/>
      <c r="PKC13" s="306"/>
      <c r="PKD13" s="306"/>
      <c r="PKE13" s="306"/>
      <c r="PKF13" s="306"/>
      <c r="PKG13" s="306"/>
      <c r="PKH13" s="306"/>
      <c r="PKI13" s="306"/>
      <c r="PKJ13" s="306"/>
      <c r="PKK13" s="306"/>
      <c r="PKL13" s="306"/>
      <c r="PKM13" s="306"/>
      <c r="PKN13" s="306"/>
      <c r="PKO13" s="306"/>
      <c r="PKP13" s="306"/>
      <c r="PKQ13" s="306"/>
      <c r="PKR13" s="306"/>
      <c r="PKS13" s="306"/>
      <c r="PKT13" s="306"/>
      <c r="PKU13" s="306"/>
      <c r="PKV13" s="306"/>
      <c r="PKW13" s="306"/>
      <c r="PKX13" s="306"/>
      <c r="PKY13" s="306"/>
      <c r="PKZ13" s="306"/>
      <c r="PLA13" s="306"/>
      <c r="PLB13" s="306"/>
      <c r="PLC13" s="306"/>
      <c r="PLD13" s="306"/>
      <c r="PLE13" s="306"/>
      <c r="PLF13" s="306"/>
      <c r="PLG13" s="306"/>
      <c r="PLH13" s="306"/>
      <c r="PLI13" s="306"/>
      <c r="PLJ13" s="306"/>
      <c r="PLK13" s="306"/>
      <c r="PLL13" s="306"/>
      <c r="PLM13" s="306"/>
      <c r="PLN13" s="306"/>
      <c r="PLO13" s="306"/>
      <c r="PLP13" s="306"/>
      <c r="PLQ13" s="306"/>
      <c r="PLR13" s="306"/>
      <c r="PLS13" s="306"/>
      <c r="PLT13" s="306"/>
      <c r="PLU13" s="306"/>
      <c r="PLV13" s="306"/>
      <c r="PLW13" s="306"/>
      <c r="PLX13" s="306"/>
      <c r="PLY13" s="306"/>
      <c r="PLZ13" s="306"/>
      <c r="PMA13" s="306"/>
      <c r="PMB13" s="306"/>
      <c r="PMC13" s="306"/>
      <c r="PMD13" s="306"/>
      <c r="PME13" s="306"/>
      <c r="PMF13" s="306"/>
      <c r="PMG13" s="306"/>
      <c r="PMH13" s="306"/>
      <c r="PMI13" s="306"/>
      <c r="PMJ13" s="306"/>
      <c r="PMK13" s="306"/>
      <c r="PML13" s="306"/>
      <c r="PMM13" s="306"/>
      <c r="PMN13" s="306"/>
      <c r="PMO13" s="306"/>
      <c r="PMP13" s="306"/>
      <c r="PMQ13" s="306"/>
      <c r="PMR13" s="306"/>
      <c r="PMS13" s="306"/>
      <c r="PMT13" s="306"/>
      <c r="PMU13" s="306"/>
      <c r="PMV13" s="306"/>
      <c r="PMW13" s="306"/>
      <c r="PMX13" s="306"/>
      <c r="PMY13" s="306"/>
      <c r="PMZ13" s="306"/>
      <c r="PNA13" s="306"/>
      <c r="PNB13" s="306"/>
      <c r="PNC13" s="306"/>
      <c r="PND13" s="306"/>
      <c r="PNE13" s="306"/>
      <c r="PNF13" s="306"/>
      <c r="PNG13" s="306"/>
      <c r="PNH13" s="306"/>
      <c r="PNI13" s="306"/>
      <c r="PNJ13" s="306"/>
      <c r="PNK13" s="306"/>
      <c r="PNL13" s="306"/>
      <c r="PNM13" s="306"/>
      <c r="PNN13" s="306"/>
      <c r="PNO13" s="306"/>
      <c r="PNP13" s="306"/>
      <c r="PNQ13" s="306"/>
      <c r="PNR13" s="306"/>
      <c r="PNS13" s="306"/>
      <c r="PNT13" s="306"/>
      <c r="PNU13" s="306"/>
      <c r="PNV13" s="306"/>
      <c r="PNW13" s="306"/>
      <c r="PNX13" s="306"/>
      <c r="PNY13" s="306"/>
      <c r="PNZ13" s="306"/>
      <c r="POA13" s="306"/>
      <c r="POB13" s="306"/>
      <c r="POC13" s="306"/>
      <c r="POD13" s="306"/>
      <c r="POE13" s="306"/>
      <c r="POF13" s="306"/>
      <c r="POG13" s="306"/>
      <c r="POH13" s="306"/>
      <c r="POI13" s="306"/>
      <c r="POJ13" s="306"/>
      <c r="POK13" s="306"/>
      <c r="POL13" s="306"/>
      <c r="POM13" s="306"/>
      <c r="PON13" s="306"/>
      <c r="POO13" s="306"/>
      <c r="POP13" s="306"/>
      <c r="POQ13" s="306"/>
      <c r="POR13" s="306"/>
      <c r="POS13" s="306"/>
      <c r="POT13" s="306"/>
      <c r="POU13" s="306"/>
      <c r="POV13" s="306"/>
      <c r="POW13" s="306"/>
      <c r="POX13" s="306"/>
      <c r="POY13" s="306"/>
      <c r="POZ13" s="306"/>
      <c r="PPA13" s="306"/>
      <c r="PPB13" s="306"/>
      <c r="PPC13" s="306"/>
      <c r="PPD13" s="306"/>
      <c r="PPE13" s="306"/>
      <c r="PPF13" s="306"/>
      <c r="PPG13" s="306"/>
      <c r="PPH13" s="306"/>
      <c r="PPI13" s="306"/>
      <c r="PPJ13" s="306"/>
      <c r="PPK13" s="306"/>
      <c r="PPL13" s="306"/>
      <c r="PPM13" s="306"/>
      <c r="PPN13" s="306"/>
      <c r="PPO13" s="306"/>
      <c r="PPP13" s="306"/>
      <c r="PPQ13" s="306"/>
      <c r="PPR13" s="306"/>
      <c r="PPS13" s="306"/>
      <c r="PPT13" s="306"/>
      <c r="PPU13" s="306"/>
      <c r="PPV13" s="306"/>
      <c r="PPW13" s="306"/>
      <c r="PPX13" s="306"/>
      <c r="PPY13" s="306"/>
      <c r="PPZ13" s="306"/>
      <c r="PQA13" s="306"/>
      <c r="PQB13" s="306"/>
      <c r="PQC13" s="306"/>
      <c r="PQD13" s="306"/>
      <c r="PQE13" s="306"/>
      <c r="PQF13" s="306"/>
      <c r="PQG13" s="306"/>
      <c r="PQH13" s="306"/>
      <c r="PQI13" s="306"/>
      <c r="PQJ13" s="306"/>
      <c r="PQK13" s="306"/>
      <c r="PQL13" s="306"/>
      <c r="PQM13" s="306"/>
      <c r="PQN13" s="306"/>
      <c r="PQO13" s="306"/>
      <c r="PQP13" s="306"/>
      <c r="PQQ13" s="306"/>
      <c r="PQR13" s="306"/>
      <c r="PQS13" s="306"/>
      <c r="PQT13" s="306"/>
      <c r="PQU13" s="306"/>
      <c r="PQV13" s="306"/>
      <c r="PQW13" s="306"/>
      <c r="PQX13" s="306"/>
      <c r="PQY13" s="306"/>
      <c r="PQZ13" s="306"/>
      <c r="PRA13" s="306"/>
      <c r="PRB13" s="306"/>
      <c r="PRC13" s="306"/>
      <c r="PRD13" s="306"/>
      <c r="PRE13" s="306"/>
      <c r="PRF13" s="306"/>
      <c r="PRG13" s="306"/>
      <c r="PRH13" s="306"/>
      <c r="PRI13" s="306"/>
      <c r="PRJ13" s="306"/>
      <c r="PRK13" s="306"/>
      <c r="PRL13" s="306"/>
      <c r="PRM13" s="306"/>
      <c r="PRN13" s="306"/>
      <c r="PRO13" s="306"/>
      <c r="PRP13" s="306"/>
      <c r="PRQ13" s="306"/>
      <c r="PRR13" s="306"/>
      <c r="PRS13" s="306"/>
      <c r="PRT13" s="306"/>
      <c r="PRU13" s="306"/>
      <c r="PRV13" s="306"/>
      <c r="PRW13" s="306"/>
      <c r="PRX13" s="306"/>
      <c r="PRY13" s="306"/>
      <c r="PRZ13" s="306"/>
      <c r="PSA13" s="306"/>
      <c r="PSB13" s="306"/>
      <c r="PSC13" s="306"/>
      <c r="PSD13" s="306"/>
      <c r="PSE13" s="306"/>
      <c r="PSF13" s="306"/>
      <c r="PSG13" s="306"/>
      <c r="PSH13" s="306"/>
      <c r="PSI13" s="306"/>
      <c r="PSJ13" s="306"/>
      <c r="PSK13" s="306"/>
      <c r="PSL13" s="306"/>
      <c r="PSM13" s="306"/>
      <c r="PSN13" s="306"/>
      <c r="PSO13" s="306"/>
      <c r="PSP13" s="306"/>
      <c r="PSQ13" s="306"/>
      <c r="PSR13" s="306"/>
      <c r="PSS13" s="306"/>
      <c r="PST13" s="306"/>
      <c r="PSU13" s="306"/>
      <c r="PSV13" s="306"/>
      <c r="PSW13" s="306"/>
      <c r="PSX13" s="306"/>
      <c r="PSY13" s="306"/>
      <c r="PSZ13" s="306"/>
      <c r="PTA13" s="306"/>
      <c r="PTB13" s="306"/>
      <c r="PTC13" s="306"/>
      <c r="PTD13" s="306"/>
      <c r="PTE13" s="306"/>
      <c r="PTF13" s="306"/>
      <c r="PTG13" s="306"/>
      <c r="PTH13" s="306"/>
      <c r="PTI13" s="306"/>
      <c r="PTJ13" s="306"/>
      <c r="PTK13" s="306"/>
      <c r="PTL13" s="306"/>
      <c r="PTM13" s="306"/>
      <c r="PTN13" s="306"/>
      <c r="PTO13" s="306"/>
      <c r="PTP13" s="306"/>
      <c r="PTQ13" s="306"/>
      <c r="PTR13" s="306"/>
      <c r="PTS13" s="306"/>
      <c r="PTT13" s="306"/>
      <c r="PTU13" s="306"/>
      <c r="PTV13" s="306"/>
      <c r="PTW13" s="306"/>
      <c r="PTX13" s="306"/>
      <c r="PTY13" s="306"/>
      <c r="PTZ13" s="306"/>
      <c r="PUA13" s="306"/>
      <c r="PUB13" s="306"/>
      <c r="PUC13" s="306"/>
      <c r="PUD13" s="306"/>
      <c r="PUE13" s="306"/>
      <c r="PUF13" s="306"/>
      <c r="PUG13" s="306"/>
      <c r="PUH13" s="306"/>
      <c r="PUI13" s="306"/>
      <c r="PUJ13" s="306"/>
      <c r="PUK13" s="306"/>
      <c r="PUL13" s="306"/>
      <c r="PUM13" s="306"/>
      <c r="PUN13" s="306"/>
      <c r="PUO13" s="306"/>
      <c r="PUP13" s="306"/>
      <c r="PUQ13" s="306"/>
      <c r="PUR13" s="306"/>
      <c r="PUS13" s="306"/>
      <c r="PUT13" s="306"/>
      <c r="PUU13" s="306"/>
      <c r="PUV13" s="306"/>
      <c r="PUW13" s="306"/>
      <c r="PUX13" s="306"/>
      <c r="PUY13" s="306"/>
      <c r="PUZ13" s="306"/>
      <c r="PVA13" s="306"/>
      <c r="PVB13" s="306"/>
      <c r="PVC13" s="306"/>
      <c r="PVD13" s="306"/>
      <c r="PVE13" s="306"/>
      <c r="PVF13" s="306"/>
      <c r="PVG13" s="306"/>
      <c r="PVH13" s="306"/>
      <c r="PVI13" s="306"/>
      <c r="PVJ13" s="306"/>
      <c r="PVK13" s="306"/>
      <c r="PVL13" s="306"/>
      <c r="PVM13" s="306"/>
      <c r="PVN13" s="306"/>
      <c r="PVO13" s="306"/>
      <c r="PVP13" s="306"/>
      <c r="PVQ13" s="306"/>
      <c r="PVR13" s="306"/>
      <c r="PVS13" s="306"/>
      <c r="PVT13" s="306"/>
      <c r="PVU13" s="306"/>
      <c r="PVV13" s="306"/>
      <c r="PVW13" s="306"/>
      <c r="PVX13" s="306"/>
      <c r="PVY13" s="306"/>
      <c r="PVZ13" s="306"/>
      <c r="PWA13" s="306"/>
      <c r="PWB13" s="306"/>
      <c r="PWC13" s="306"/>
      <c r="PWD13" s="306"/>
      <c r="PWE13" s="306"/>
      <c r="PWF13" s="306"/>
      <c r="PWG13" s="306"/>
      <c r="PWH13" s="306"/>
      <c r="PWI13" s="306"/>
      <c r="PWJ13" s="306"/>
      <c r="PWK13" s="306"/>
      <c r="PWL13" s="306"/>
      <c r="PWM13" s="306"/>
      <c r="PWN13" s="306"/>
      <c r="PWO13" s="306"/>
      <c r="PWP13" s="306"/>
      <c r="PWQ13" s="306"/>
      <c r="PWR13" s="306"/>
      <c r="PWS13" s="306"/>
      <c r="PWT13" s="306"/>
      <c r="PWU13" s="306"/>
      <c r="PWV13" s="306"/>
      <c r="PWW13" s="306"/>
      <c r="PWX13" s="306"/>
      <c r="PWY13" s="306"/>
      <c r="PWZ13" s="306"/>
      <c r="PXA13" s="306"/>
      <c r="PXB13" s="306"/>
      <c r="PXC13" s="306"/>
      <c r="PXD13" s="306"/>
      <c r="PXE13" s="306"/>
      <c r="PXF13" s="306"/>
      <c r="PXG13" s="306"/>
      <c r="PXH13" s="306"/>
      <c r="PXI13" s="306"/>
      <c r="PXJ13" s="306"/>
      <c r="PXK13" s="306"/>
      <c r="PXL13" s="306"/>
      <c r="PXM13" s="306"/>
      <c r="PXN13" s="306"/>
      <c r="PXO13" s="306"/>
      <c r="PXP13" s="306"/>
      <c r="PXQ13" s="306"/>
      <c r="PXR13" s="306"/>
      <c r="PXS13" s="306"/>
      <c r="PXT13" s="306"/>
      <c r="PXU13" s="306"/>
      <c r="PXV13" s="306"/>
      <c r="PXW13" s="306"/>
      <c r="PXX13" s="306"/>
      <c r="PXY13" s="306"/>
      <c r="PXZ13" s="306"/>
      <c r="PYA13" s="306"/>
      <c r="PYB13" s="306"/>
      <c r="PYC13" s="306"/>
      <c r="PYD13" s="306"/>
      <c r="PYE13" s="306"/>
      <c r="PYF13" s="306"/>
      <c r="PYG13" s="306"/>
      <c r="PYH13" s="306"/>
      <c r="PYI13" s="306"/>
      <c r="PYJ13" s="306"/>
      <c r="PYK13" s="306"/>
      <c r="PYL13" s="306"/>
      <c r="PYM13" s="306"/>
      <c r="PYN13" s="306"/>
      <c r="PYO13" s="306"/>
      <c r="PYP13" s="306"/>
      <c r="PYQ13" s="306"/>
      <c r="PYR13" s="306"/>
      <c r="PYS13" s="306"/>
      <c r="PYT13" s="306"/>
      <c r="PYU13" s="306"/>
      <c r="PYV13" s="306"/>
      <c r="PYW13" s="306"/>
      <c r="PYX13" s="306"/>
      <c r="PYY13" s="306"/>
      <c r="PYZ13" s="306"/>
      <c r="PZA13" s="306"/>
      <c r="PZB13" s="306"/>
      <c r="PZC13" s="306"/>
      <c r="PZD13" s="306"/>
      <c r="PZE13" s="306"/>
      <c r="PZF13" s="306"/>
      <c r="PZG13" s="306"/>
      <c r="PZH13" s="306"/>
      <c r="PZI13" s="306"/>
      <c r="PZJ13" s="306"/>
      <c r="PZK13" s="306"/>
      <c r="PZL13" s="306"/>
      <c r="PZM13" s="306"/>
      <c r="PZN13" s="306"/>
      <c r="PZO13" s="306"/>
      <c r="PZP13" s="306"/>
      <c r="PZQ13" s="306"/>
      <c r="PZR13" s="306"/>
      <c r="PZS13" s="306"/>
      <c r="PZT13" s="306"/>
      <c r="PZU13" s="306"/>
      <c r="PZV13" s="306"/>
      <c r="PZW13" s="306"/>
      <c r="PZX13" s="306"/>
      <c r="PZY13" s="306"/>
      <c r="PZZ13" s="306"/>
      <c r="QAA13" s="306"/>
      <c r="QAB13" s="306"/>
      <c r="QAC13" s="306"/>
      <c r="QAD13" s="306"/>
      <c r="QAE13" s="306"/>
      <c r="QAF13" s="306"/>
      <c r="QAG13" s="306"/>
      <c r="QAH13" s="306"/>
      <c r="QAI13" s="306"/>
      <c r="QAJ13" s="306"/>
      <c r="QAK13" s="306"/>
      <c r="QAL13" s="306"/>
      <c r="QAM13" s="306"/>
      <c r="QAN13" s="306"/>
      <c r="QAO13" s="306"/>
      <c r="QAP13" s="306"/>
      <c r="QAQ13" s="306"/>
      <c r="QAR13" s="306"/>
      <c r="QAS13" s="306"/>
      <c r="QAT13" s="306"/>
      <c r="QAU13" s="306"/>
      <c r="QAV13" s="306"/>
      <c r="QAW13" s="306"/>
      <c r="QAX13" s="306"/>
      <c r="QAY13" s="306"/>
      <c r="QAZ13" s="306"/>
      <c r="QBA13" s="306"/>
      <c r="QBB13" s="306"/>
      <c r="QBC13" s="306"/>
      <c r="QBD13" s="306"/>
      <c r="QBE13" s="306"/>
      <c r="QBF13" s="306"/>
      <c r="QBG13" s="306"/>
      <c r="QBH13" s="306"/>
      <c r="QBI13" s="306"/>
      <c r="QBJ13" s="306"/>
      <c r="QBK13" s="306"/>
      <c r="QBL13" s="306"/>
      <c r="QBM13" s="306"/>
      <c r="QBN13" s="306"/>
      <c r="QBO13" s="306"/>
      <c r="QBP13" s="306"/>
      <c r="QBQ13" s="306"/>
      <c r="QBR13" s="306"/>
      <c r="QBS13" s="306"/>
      <c r="QBT13" s="306"/>
      <c r="QBU13" s="306"/>
      <c r="QBV13" s="306"/>
      <c r="QBW13" s="306"/>
      <c r="QBX13" s="306"/>
      <c r="QBY13" s="306"/>
      <c r="QBZ13" s="306"/>
      <c r="QCA13" s="306"/>
      <c r="QCB13" s="306"/>
      <c r="QCC13" s="306"/>
      <c r="QCD13" s="306"/>
      <c r="QCE13" s="306"/>
      <c r="QCF13" s="306"/>
      <c r="QCG13" s="306"/>
      <c r="QCH13" s="306"/>
      <c r="QCI13" s="306"/>
      <c r="QCJ13" s="306"/>
      <c r="QCK13" s="306"/>
      <c r="QCL13" s="306"/>
      <c r="QCM13" s="306"/>
      <c r="QCN13" s="306"/>
      <c r="QCO13" s="306"/>
      <c r="QCP13" s="306"/>
      <c r="QCQ13" s="306"/>
      <c r="QCR13" s="306"/>
      <c r="QCS13" s="306"/>
      <c r="QCT13" s="306"/>
      <c r="QCU13" s="306"/>
      <c r="QCV13" s="306"/>
      <c r="QCW13" s="306"/>
      <c r="QCX13" s="306"/>
      <c r="QCY13" s="306"/>
      <c r="QCZ13" s="306"/>
      <c r="QDA13" s="306"/>
      <c r="QDB13" s="306"/>
      <c r="QDC13" s="306"/>
      <c r="QDD13" s="306"/>
      <c r="QDE13" s="306"/>
      <c r="QDF13" s="306"/>
      <c r="QDG13" s="306"/>
      <c r="QDH13" s="306"/>
      <c r="QDI13" s="306"/>
      <c r="QDJ13" s="306"/>
      <c r="QDK13" s="306"/>
      <c r="QDL13" s="306"/>
      <c r="QDM13" s="306"/>
      <c r="QDN13" s="306"/>
      <c r="QDO13" s="306"/>
      <c r="QDP13" s="306"/>
      <c r="QDQ13" s="306"/>
      <c r="QDR13" s="306"/>
      <c r="QDS13" s="306"/>
      <c r="QDT13" s="306"/>
      <c r="QDU13" s="306"/>
      <c r="QDV13" s="306"/>
      <c r="QDW13" s="306"/>
      <c r="QDX13" s="306"/>
      <c r="QDY13" s="306"/>
      <c r="QDZ13" s="306"/>
      <c r="QEA13" s="306"/>
      <c r="QEB13" s="306"/>
      <c r="QEC13" s="306"/>
      <c r="QED13" s="306"/>
      <c r="QEE13" s="306"/>
      <c r="QEF13" s="306"/>
      <c r="QEG13" s="306"/>
      <c r="QEH13" s="306"/>
      <c r="QEI13" s="306"/>
      <c r="QEJ13" s="306"/>
      <c r="QEK13" s="306"/>
      <c r="QEL13" s="306"/>
      <c r="QEM13" s="306"/>
      <c r="QEN13" s="306"/>
      <c r="QEO13" s="306"/>
      <c r="QEP13" s="306"/>
      <c r="QEQ13" s="306"/>
      <c r="QER13" s="306"/>
      <c r="QES13" s="306"/>
      <c r="QET13" s="306"/>
      <c r="QEU13" s="306"/>
      <c r="QEV13" s="306"/>
      <c r="QEW13" s="306"/>
      <c r="QEX13" s="306"/>
      <c r="QEY13" s="306"/>
      <c r="QEZ13" s="306"/>
      <c r="QFA13" s="306"/>
      <c r="QFB13" s="306"/>
      <c r="QFC13" s="306"/>
      <c r="QFD13" s="306"/>
      <c r="QFE13" s="306"/>
      <c r="QFF13" s="306"/>
      <c r="QFG13" s="306"/>
      <c r="QFH13" s="306"/>
      <c r="QFI13" s="306"/>
      <c r="QFJ13" s="306"/>
      <c r="QFK13" s="306"/>
      <c r="QFL13" s="306"/>
      <c r="QFM13" s="306"/>
      <c r="QFN13" s="306"/>
      <c r="QFO13" s="306"/>
      <c r="QFP13" s="306"/>
      <c r="QFQ13" s="306"/>
      <c r="QFR13" s="306"/>
      <c r="QFS13" s="306"/>
      <c r="QFT13" s="306"/>
      <c r="QFU13" s="306"/>
      <c r="QFV13" s="306"/>
      <c r="QFW13" s="306"/>
      <c r="QFX13" s="306"/>
      <c r="QFY13" s="306"/>
      <c r="QFZ13" s="306"/>
      <c r="QGA13" s="306"/>
      <c r="QGB13" s="306"/>
      <c r="QGC13" s="306"/>
      <c r="QGD13" s="306"/>
      <c r="QGE13" s="306"/>
      <c r="QGF13" s="306"/>
      <c r="QGG13" s="306"/>
      <c r="QGH13" s="306"/>
      <c r="QGI13" s="306"/>
      <c r="QGJ13" s="306"/>
      <c r="QGK13" s="306"/>
      <c r="QGL13" s="306"/>
      <c r="QGM13" s="306"/>
      <c r="QGN13" s="306"/>
      <c r="QGO13" s="306"/>
      <c r="QGP13" s="306"/>
      <c r="QGQ13" s="306"/>
      <c r="QGR13" s="306"/>
      <c r="QGS13" s="306"/>
      <c r="QGT13" s="306"/>
      <c r="QGU13" s="306"/>
      <c r="QGV13" s="306"/>
      <c r="QGW13" s="306"/>
      <c r="QGX13" s="306"/>
      <c r="QGY13" s="306"/>
      <c r="QGZ13" s="306"/>
      <c r="QHA13" s="306"/>
      <c r="QHB13" s="306"/>
      <c r="QHC13" s="306"/>
      <c r="QHD13" s="306"/>
      <c r="QHE13" s="306"/>
      <c r="QHF13" s="306"/>
      <c r="QHG13" s="306"/>
      <c r="QHH13" s="306"/>
      <c r="QHI13" s="306"/>
      <c r="QHJ13" s="306"/>
      <c r="QHK13" s="306"/>
      <c r="QHL13" s="306"/>
      <c r="QHM13" s="306"/>
      <c r="QHN13" s="306"/>
      <c r="QHO13" s="306"/>
      <c r="QHP13" s="306"/>
      <c r="QHQ13" s="306"/>
      <c r="QHR13" s="306"/>
      <c r="QHS13" s="306"/>
      <c r="QHT13" s="306"/>
      <c r="QHU13" s="306"/>
      <c r="QHV13" s="306"/>
      <c r="QHW13" s="306"/>
      <c r="QHX13" s="306"/>
      <c r="QHY13" s="306"/>
      <c r="QHZ13" s="306"/>
      <c r="QIA13" s="306"/>
      <c r="QIB13" s="306"/>
      <c r="QIC13" s="306"/>
      <c r="QID13" s="306"/>
      <c r="QIE13" s="306"/>
      <c r="QIF13" s="306"/>
      <c r="QIG13" s="306"/>
      <c r="QIH13" s="306"/>
      <c r="QII13" s="306"/>
      <c r="QIJ13" s="306"/>
      <c r="QIK13" s="306"/>
      <c r="QIL13" s="306"/>
      <c r="QIM13" s="306"/>
      <c r="QIN13" s="306"/>
      <c r="QIO13" s="306"/>
      <c r="QIP13" s="306"/>
      <c r="QIQ13" s="306"/>
      <c r="QIR13" s="306"/>
      <c r="QIS13" s="306"/>
      <c r="QIT13" s="306"/>
      <c r="QIU13" s="306"/>
      <c r="QIV13" s="306"/>
      <c r="QIW13" s="306"/>
      <c r="QIX13" s="306"/>
      <c r="QIY13" s="306"/>
      <c r="QIZ13" s="306"/>
      <c r="QJA13" s="306"/>
      <c r="QJB13" s="306"/>
      <c r="QJC13" s="306"/>
      <c r="QJD13" s="306"/>
      <c r="QJE13" s="306"/>
      <c r="QJF13" s="306"/>
      <c r="QJG13" s="306"/>
      <c r="QJH13" s="306"/>
      <c r="QJI13" s="306"/>
      <c r="QJJ13" s="306"/>
      <c r="QJK13" s="306"/>
      <c r="QJL13" s="306"/>
      <c r="QJM13" s="306"/>
      <c r="QJN13" s="306"/>
      <c r="QJO13" s="306"/>
      <c r="QJP13" s="306"/>
      <c r="QJQ13" s="306"/>
      <c r="QJR13" s="306"/>
      <c r="QJS13" s="306"/>
      <c r="QJT13" s="306"/>
      <c r="QJU13" s="306"/>
      <c r="QJV13" s="306"/>
      <c r="QJW13" s="306"/>
      <c r="QJX13" s="306"/>
      <c r="QJY13" s="306"/>
      <c r="QJZ13" s="306"/>
      <c r="QKA13" s="306"/>
      <c r="QKB13" s="306"/>
      <c r="QKC13" s="306"/>
      <c r="QKD13" s="306"/>
      <c r="QKE13" s="306"/>
      <c r="QKF13" s="306"/>
      <c r="QKG13" s="306"/>
      <c r="QKH13" s="306"/>
      <c r="QKI13" s="306"/>
      <c r="QKJ13" s="306"/>
      <c r="QKK13" s="306"/>
      <c r="QKL13" s="306"/>
      <c r="QKM13" s="306"/>
      <c r="QKN13" s="306"/>
      <c r="QKO13" s="306"/>
      <c r="QKP13" s="306"/>
      <c r="QKQ13" s="306"/>
      <c r="QKR13" s="306"/>
      <c r="QKS13" s="306"/>
      <c r="QKT13" s="306"/>
      <c r="QKU13" s="306"/>
      <c r="QKV13" s="306"/>
      <c r="QKW13" s="306"/>
      <c r="QKX13" s="306"/>
      <c r="QKY13" s="306"/>
      <c r="QKZ13" s="306"/>
      <c r="QLA13" s="306"/>
      <c r="QLB13" s="306"/>
      <c r="QLC13" s="306"/>
      <c r="QLD13" s="306"/>
      <c r="QLE13" s="306"/>
      <c r="QLF13" s="306"/>
      <c r="QLG13" s="306"/>
      <c r="QLH13" s="306"/>
      <c r="QLI13" s="306"/>
      <c r="QLJ13" s="306"/>
      <c r="QLK13" s="306"/>
      <c r="QLL13" s="306"/>
      <c r="QLM13" s="306"/>
      <c r="QLN13" s="306"/>
      <c r="QLO13" s="306"/>
      <c r="QLP13" s="306"/>
      <c r="QLQ13" s="306"/>
      <c r="QLR13" s="306"/>
      <c r="QLS13" s="306"/>
      <c r="QLT13" s="306"/>
      <c r="QLU13" s="306"/>
      <c r="QLV13" s="306"/>
      <c r="QLW13" s="306"/>
      <c r="QLX13" s="306"/>
      <c r="QLY13" s="306"/>
      <c r="QLZ13" s="306"/>
      <c r="QMA13" s="306"/>
      <c r="QMB13" s="306"/>
      <c r="QMC13" s="306"/>
      <c r="QMD13" s="306"/>
      <c r="QME13" s="306"/>
      <c r="QMF13" s="306"/>
      <c r="QMG13" s="306"/>
      <c r="QMH13" s="306"/>
      <c r="QMI13" s="306"/>
      <c r="QMJ13" s="306"/>
      <c r="QMK13" s="306"/>
      <c r="QML13" s="306"/>
      <c r="QMM13" s="306"/>
      <c r="QMN13" s="306"/>
      <c r="QMO13" s="306"/>
      <c r="QMP13" s="306"/>
      <c r="QMQ13" s="306"/>
      <c r="QMR13" s="306"/>
      <c r="QMS13" s="306"/>
      <c r="QMT13" s="306"/>
      <c r="QMU13" s="306"/>
      <c r="QMV13" s="306"/>
      <c r="QMW13" s="306"/>
      <c r="QMX13" s="306"/>
      <c r="QMY13" s="306"/>
      <c r="QMZ13" s="306"/>
      <c r="QNA13" s="306"/>
      <c r="QNB13" s="306"/>
      <c r="QNC13" s="306"/>
      <c r="QND13" s="306"/>
      <c r="QNE13" s="306"/>
      <c r="QNF13" s="306"/>
      <c r="QNG13" s="306"/>
      <c r="QNH13" s="306"/>
      <c r="QNI13" s="306"/>
      <c r="QNJ13" s="306"/>
      <c r="QNK13" s="306"/>
      <c r="QNL13" s="306"/>
      <c r="QNM13" s="306"/>
      <c r="QNN13" s="306"/>
      <c r="QNO13" s="306"/>
      <c r="QNP13" s="306"/>
      <c r="QNQ13" s="306"/>
      <c r="QNR13" s="306"/>
      <c r="QNS13" s="306"/>
      <c r="QNT13" s="306"/>
      <c r="QNU13" s="306"/>
      <c r="QNV13" s="306"/>
      <c r="QNW13" s="306"/>
      <c r="QNX13" s="306"/>
      <c r="QNY13" s="306"/>
      <c r="QNZ13" s="306"/>
      <c r="QOA13" s="306"/>
      <c r="QOB13" s="306"/>
      <c r="QOC13" s="306"/>
      <c r="QOD13" s="306"/>
      <c r="QOE13" s="306"/>
      <c r="QOF13" s="306"/>
      <c r="QOG13" s="306"/>
      <c r="QOH13" s="306"/>
      <c r="QOI13" s="306"/>
      <c r="QOJ13" s="306"/>
      <c r="QOK13" s="306"/>
      <c r="QOL13" s="306"/>
      <c r="QOM13" s="306"/>
      <c r="QON13" s="306"/>
      <c r="QOO13" s="306"/>
      <c r="QOP13" s="306"/>
      <c r="QOQ13" s="306"/>
      <c r="QOR13" s="306"/>
      <c r="QOS13" s="306"/>
      <c r="QOT13" s="306"/>
      <c r="QOU13" s="306"/>
      <c r="QOV13" s="306"/>
      <c r="QOW13" s="306"/>
      <c r="QOX13" s="306"/>
      <c r="QOY13" s="306"/>
      <c r="QOZ13" s="306"/>
      <c r="QPA13" s="306"/>
      <c r="QPB13" s="306"/>
      <c r="QPC13" s="306"/>
      <c r="QPD13" s="306"/>
      <c r="QPE13" s="306"/>
      <c r="QPF13" s="306"/>
      <c r="QPG13" s="306"/>
      <c r="QPH13" s="306"/>
      <c r="QPI13" s="306"/>
      <c r="QPJ13" s="306"/>
      <c r="QPK13" s="306"/>
      <c r="QPL13" s="306"/>
      <c r="QPM13" s="306"/>
      <c r="QPN13" s="306"/>
      <c r="QPO13" s="306"/>
      <c r="QPP13" s="306"/>
      <c r="QPQ13" s="306"/>
      <c r="QPR13" s="306"/>
      <c r="QPS13" s="306"/>
      <c r="QPT13" s="306"/>
      <c r="QPU13" s="306"/>
      <c r="QPV13" s="306"/>
      <c r="QPW13" s="306"/>
      <c r="QPX13" s="306"/>
      <c r="QPY13" s="306"/>
      <c r="QPZ13" s="306"/>
      <c r="QQA13" s="306"/>
      <c r="QQB13" s="306"/>
      <c r="QQC13" s="306"/>
      <c r="QQD13" s="306"/>
      <c r="QQE13" s="306"/>
      <c r="QQF13" s="306"/>
      <c r="QQG13" s="306"/>
      <c r="QQH13" s="306"/>
      <c r="QQI13" s="306"/>
      <c r="QQJ13" s="306"/>
      <c r="QQK13" s="306"/>
      <c r="QQL13" s="306"/>
      <c r="QQM13" s="306"/>
      <c r="QQN13" s="306"/>
      <c r="QQO13" s="306"/>
      <c r="QQP13" s="306"/>
      <c r="QQQ13" s="306"/>
      <c r="QQR13" s="306"/>
      <c r="QQS13" s="306"/>
      <c r="QQT13" s="306"/>
      <c r="QQU13" s="306"/>
      <c r="QQV13" s="306"/>
      <c r="QQW13" s="306"/>
      <c r="QQX13" s="306"/>
      <c r="QQY13" s="306"/>
      <c r="QQZ13" s="306"/>
      <c r="QRA13" s="306"/>
      <c r="QRB13" s="306"/>
      <c r="QRC13" s="306"/>
      <c r="QRD13" s="306"/>
      <c r="QRE13" s="306"/>
      <c r="QRF13" s="306"/>
      <c r="QRG13" s="306"/>
      <c r="QRH13" s="306"/>
      <c r="QRI13" s="306"/>
      <c r="QRJ13" s="306"/>
      <c r="QRK13" s="306"/>
      <c r="QRL13" s="306"/>
      <c r="QRM13" s="306"/>
      <c r="QRN13" s="306"/>
      <c r="QRO13" s="306"/>
      <c r="QRP13" s="306"/>
      <c r="QRQ13" s="306"/>
      <c r="QRR13" s="306"/>
      <c r="QRS13" s="306"/>
      <c r="QRT13" s="306"/>
      <c r="QRU13" s="306"/>
      <c r="QRV13" s="306"/>
      <c r="QRW13" s="306"/>
      <c r="QRX13" s="306"/>
      <c r="QRY13" s="306"/>
      <c r="QRZ13" s="306"/>
      <c r="QSA13" s="306"/>
      <c r="QSB13" s="306"/>
      <c r="QSC13" s="306"/>
      <c r="QSD13" s="306"/>
      <c r="QSE13" s="306"/>
      <c r="QSF13" s="306"/>
      <c r="QSG13" s="306"/>
      <c r="QSH13" s="306"/>
      <c r="QSI13" s="306"/>
      <c r="QSJ13" s="306"/>
      <c r="QSK13" s="306"/>
      <c r="QSL13" s="306"/>
      <c r="QSM13" s="306"/>
      <c r="QSN13" s="306"/>
      <c r="QSO13" s="306"/>
      <c r="QSP13" s="306"/>
      <c r="QSQ13" s="306"/>
      <c r="QSR13" s="306"/>
      <c r="QSS13" s="306"/>
      <c r="QST13" s="306"/>
      <c r="QSU13" s="306"/>
      <c r="QSV13" s="306"/>
      <c r="QSW13" s="306"/>
      <c r="QSX13" s="306"/>
      <c r="QSY13" s="306"/>
      <c r="QSZ13" s="306"/>
      <c r="QTA13" s="306"/>
      <c r="QTB13" s="306"/>
      <c r="QTC13" s="306"/>
      <c r="QTD13" s="306"/>
      <c r="QTE13" s="306"/>
      <c r="QTF13" s="306"/>
      <c r="QTG13" s="306"/>
      <c r="QTH13" s="306"/>
      <c r="QTI13" s="306"/>
      <c r="QTJ13" s="306"/>
      <c r="QTK13" s="306"/>
      <c r="QTL13" s="306"/>
      <c r="QTM13" s="306"/>
      <c r="QTN13" s="306"/>
      <c r="QTO13" s="306"/>
      <c r="QTP13" s="306"/>
      <c r="QTQ13" s="306"/>
      <c r="QTR13" s="306"/>
      <c r="QTS13" s="306"/>
      <c r="QTT13" s="306"/>
      <c r="QTU13" s="306"/>
      <c r="QTV13" s="306"/>
      <c r="QTW13" s="306"/>
      <c r="QTX13" s="306"/>
      <c r="QTY13" s="306"/>
      <c r="QTZ13" s="306"/>
      <c r="QUA13" s="306"/>
      <c r="QUB13" s="306"/>
      <c r="QUC13" s="306"/>
      <c r="QUD13" s="306"/>
      <c r="QUE13" s="306"/>
      <c r="QUF13" s="306"/>
      <c r="QUG13" s="306"/>
      <c r="QUH13" s="306"/>
      <c r="QUI13" s="306"/>
      <c r="QUJ13" s="306"/>
      <c r="QUK13" s="306"/>
      <c r="QUL13" s="306"/>
      <c r="QUM13" s="306"/>
      <c r="QUN13" s="306"/>
      <c r="QUO13" s="306"/>
      <c r="QUP13" s="306"/>
      <c r="QUQ13" s="306"/>
      <c r="QUR13" s="306"/>
      <c r="QUS13" s="306"/>
      <c r="QUT13" s="306"/>
      <c r="QUU13" s="306"/>
      <c r="QUV13" s="306"/>
      <c r="QUW13" s="306"/>
      <c r="QUX13" s="306"/>
      <c r="QUY13" s="306"/>
      <c r="QUZ13" s="306"/>
      <c r="QVA13" s="306"/>
      <c r="QVB13" s="306"/>
      <c r="QVC13" s="306"/>
      <c r="QVD13" s="306"/>
      <c r="QVE13" s="306"/>
      <c r="QVF13" s="306"/>
      <c r="QVG13" s="306"/>
      <c r="QVH13" s="306"/>
      <c r="QVI13" s="306"/>
      <c r="QVJ13" s="306"/>
      <c r="QVK13" s="306"/>
      <c r="QVL13" s="306"/>
      <c r="QVM13" s="306"/>
      <c r="QVN13" s="306"/>
      <c r="QVO13" s="306"/>
      <c r="QVP13" s="306"/>
      <c r="QVQ13" s="306"/>
      <c r="QVR13" s="306"/>
      <c r="QVS13" s="306"/>
      <c r="QVT13" s="306"/>
      <c r="QVU13" s="306"/>
      <c r="QVV13" s="306"/>
      <c r="QVW13" s="306"/>
      <c r="QVX13" s="306"/>
      <c r="QVY13" s="306"/>
      <c r="QVZ13" s="306"/>
      <c r="QWA13" s="306"/>
      <c r="QWB13" s="306"/>
      <c r="QWC13" s="306"/>
      <c r="QWD13" s="306"/>
      <c r="QWE13" s="306"/>
      <c r="QWF13" s="306"/>
      <c r="QWG13" s="306"/>
      <c r="QWH13" s="306"/>
      <c r="QWI13" s="306"/>
      <c r="QWJ13" s="306"/>
      <c r="QWK13" s="306"/>
      <c r="QWL13" s="306"/>
      <c r="QWM13" s="306"/>
      <c r="QWN13" s="306"/>
      <c r="QWO13" s="306"/>
      <c r="QWP13" s="306"/>
      <c r="QWQ13" s="306"/>
      <c r="QWR13" s="306"/>
      <c r="QWS13" s="306"/>
      <c r="QWT13" s="306"/>
      <c r="QWU13" s="306"/>
      <c r="QWV13" s="306"/>
      <c r="QWW13" s="306"/>
      <c r="QWX13" s="306"/>
      <c r="QWY13" s="306"/>
      <c r="QWZ13" s="306"/>
      <c r="QXA13" s="306"/>
      <c r="QXB13" s="306"/>
      <c r="QXC13" s="306"/>
      <c r="QXD13" s="306"/>
      <c r="QXE13" s="306"/>
      <c r="QXF13" s="306"/>
      <c r="QXG13" s="306"/>
      <c r="QXH13" s="306"/>
      <c r="QXI13" s="306"/>
      <c r="QXJ13" s="306"/>
      <c r="QXK13" s="306"/>
      <c r="QXL13" s="306"/>
      <c r="QXM13" s="306"/>
      <c r="QXN13" s="306"/>
      <c r="QXO13" s="306"/>
      <c r="QXP13" s="306"/>
      <c r="QXQ13" s="306"/>
      <c r="QXR13" s="306"/>
      <c r="QXS13" s="306"/>
      <c r="QXT13" s="306"/>
      <c r="QXU13" s="306"/>
      <c r="QXV13" s="306"/>
      <c r="QXW13" s="306"/>
      <c r="QXX13" s="306"/>
      <c r="QXY13" s="306"/>
      <c r="QXZ13" s="306"/>
      <c r="QYA13" s="306"/>
      <c r="QYB13" s="306"/>
      <c r="QYC13" s="306"/>
      <c r="QYD13" s="306"/>
      <c r="QYE13" s="306"/>
      <c r="QYF13" s="306"/>
      <c r="QYG13" s="306"/>
      <c r="QYH13" s="306"/>
      <c r="QYI13" s="306"/>
      <c r="QYJ13" s="306"/>
      <c r="QYK13" s="306"/>
      <c r="QYL13" s="306"/>
      <c r="QYM13" s="306"/>
      <c r="QYN13" s="306"/>
      <c r="QYO13" s="306"/>
      <c r="QYP13" s="306"/>
      <c r="QYQ13" s="306"/>
      <c r="QYR13" s="306"/>
      <c r="QYS13" s="306"/>
      <c r="QYT13" s="306"/>
      <c r="QYU13" s="306"/>
      <c r="QYV13" s="306"/>
      <c r="QYW13" s="306"/>
      <c r="QYX13" s="306"/>
      <c r="QYY13" s="306"/>
      <c r="QYZ13" s="306"/>
      <c r="QZA13" s="306"/>
      <c r="QZB13" s="306"/>
      <c r="QZC13" s="306"/>
      <c r="QZD13" s="306"/>
      <c r="QZE13" s="306"/>
      <c r="QZF13" s="306"/>
      <c r="QZG13" s="306"/>
      <c r="QZH13" s="306"/>
      <c r="QZI13" s="306"/>
      <c r="QZJ13" s="306"/>
      <c r="QZK13" s="306"/>
      <c r="QZL13" s="306"/>
      <c r="QZM13" s="306"/>
      <c r="QZN13" s="306"/>
      <c r="QZO13" s="306"/>
      <c r="QZP13" s="306"/>
      <c r="QZQ13" s="306"/>
      <c r="QZR13" s="306"/>
      <c r="QZS13" s="306"/>
      <c r="QZT13" s="306"/>
      <c r="QZU13" s="306"/>
      <c r="QZV13" s="306"/>
      <c r="QZW13" s="306"/>
      <c r="QZX13" s="306"/>
      <c r="QZY13" s="306"/>
      <c r="QZZ13" s="306"/>
      <c r="RAA13" s="306"/>
      <c r="RAB13" s="306"/>
      <c r="RAC13" s="306"/>
      <c r="RAD13" s="306"/>
      <c r="RAE13" s="306"/>
      <c r="RAF13" s="306"/>
      <c r="RAG13" s="306"/>
      <c r="RAH13" s="306"/>
      <c r="RAI13" s="306"/>
      <c r="RAJ13" s="306"/>
      <c r="RAK13" s="306"/>
      <c r="RAL13" s="306"/>
      <c r="RAM13" s="306"/>
      <c r="RAN13" s="306"/>
      <c r="RAO13" s="306"/>
      <c r="RAP13" s="306"/>
      <c r="RAQ13" s="306"/>
      <c r="RAR13" s="306"/>
      <c r="RAS13" s="306"/>
      <c r="RAT13" s="306"/>
      <c r="RAU13" s="306"/>
      <c r="RAV13" s="306"/>
      <c r="RAW13" s="306"/>
      <c r="RAX13" s="306"/>
      <c r="RAY13" s="306"/>
      <c r="RAZ13" s="306"/>
      <c r="RBA13" s="306"/>
      <c r="RBB13" s="306"/>
      <c r="RBC13" s="306"/>
      <c r="RBD13" s="306"/>
      <c r="RBE13" s="306"/>
      <c r="RBF13" s="306"/>
      <c r="RBG13" s="306"/>
      <c r="RBH13" s="306"/>
      <c r="RBI13" s="306"/>
      <c r="RBJ13" s="306"/>
      <c r="RBK13" s="306"/>
      <c r="RBL13" s="306"/>
      <c r="RBM13" s="306"/>
      <c r="RBN13" s="306"/>
      <c r="RBO13" s="306"/>
      <c r="RBP13" s="306"/>
      <c r="RBQ13" s="306"/>
      <c r="RBR13" s="306"/>
      <c r="RBS13" s="306"/>
      <c r="RBT13" s="306"/>
      <c r="RBU13" s="306"/>
      <c r="RBV13" s="306"/>
      <c r="RBW13" s="306"/>
      <c r="RBX13" s="306"/>
      <c r="RBY13" s="306"/>
      <c r="RBZ13" s="306"/>
      <c r="RCA13" s="306"/>
      <c r="RCB13" s="306"/>
      <c r="RCC13" s="306"/>
      <c r="RCD13" s="306"/>
      <c r="RCE13" s="306"/>
      <c r="RCF13" s="306"/>
      <c r="RCG13" s="306"/>
      <c r="RCH13" s="306"/>
      <c r="RCI13" s="306"/>
      <c r="RCJ13" s="306"/>
      <c r="RCK13" s="306"/>
      <c r="RCL13" s="306"/>
      <c r="RCM13" s="306"/>
      <c r="RCN13" s="306"/>
      <c r="RCO13" s="306"/>
      <c r="RCP13" s="306"/>
      <c r="RCQ13" s="306"/>
      <c r="RCR13" s="306"/>
      <c r="RCS13" s="306"/>
      <c r="RCT13" s="306"/>
      <c r="RCU13" s="306"/>
      <c r="RCV13" s="306"/>
      <c r="RCW13" s="306"/>
      <c r="RCX13" s="306"/>
      <c r="RCY13" s="306"/>
      <c r="RCZ13" s="306"/>
      <c r="RDA13" s="306"/>
      <c r="RDB13" s="306"/>
      <c r="RDC13" s="306"/>
      <c r="RDD13" s="306"/>
      <c r="RDE13" s="306"/>
      <c r="RDF13" s="306"/>
      <c r="RDG13" s="306"/>
      <c r="RDH13" s="306"/>
      <c r="RDI13" s="306"/>
      <c r="RDJ13" s="306"/>
      <c r="RDK13" s="306"/>
      <c r="RDL13" s="306"/>
      <c r="RDM13" s="306"/>
      <c r="RDN13" s="306"/>
      <c r="RDO13" s="306"/>
      <c r="RDP13" s="306"/>
      <c r="RDQ13" s="306"/>
      <c r="RDR13" s="306"/>
      <c r="RDS13" s="306"/>
      <c r="RDT13" s="306"/>
      <c r="RDU13" s="306"/>
      <c r="RDV13" s="306"/>
      <c r="RDW13" s="306"/>
      <c r="RDX13" s="306"/>
      <c r="RDY13" s="306"/>
      <c r="RDZ13" s="306"/>
      <c r="REA13" s="306"/>
      <c r="REB13" s="306"/>
      <c r="REC13" s="306"/>
      <c r="RED13" s="306"/>
      <c r="REE13" s="306"/>
      <c r="REF13" s="306"/>
      <c r="REG13" s="306"/>
      <c r="REH13" s="306"/>
      <c r="REI13" s="306"/>
      <c r="REJ13" s="306"/>
      <c r="REK13" s="306"/>
      <c r="REL13" s="306"/>
      <c r="REM13" s="306"/>
      <c r="REN13" s="306"/>
      <c r="REO13" s="306"/>
      <c r="REP13" s="306"/>
      <c r="REQ13" s="306"/>
      <c r="RER13" s="306"/>
      <c r="RES13" s="306"/>
      <c r="RET13" s="306"/>
      <c r="REU13" s="306"/>
      <c r="REV13" s="306"/>
      <c r="REW13" s="306"/>
      <c r="REX13" s="306"/>
      <c r="REY13" s="306"/>
      <c r="REZ13" s="306"/>
      <c r="RFA13" s="306"/>
      <c r="RFB13" s="306"/>
      <c r="RFC13" s="306"/>
      <c r="RFD13" s="306"/>
      <c r="RFE13" s="306"/>
      <c r="RFF13" s="306"/>
      <c r="RFG13" s="306"/>
      <c r="RFH13" s="306"/>
      <c r="RFI13" s="306"/>
      <c r="RFJ13" s="306"/>
      <c r="RFK13" s="306"/>
      <c r="RFL13" s="306"/>
      <c r="RFM13" s="306"/>
      <c r="RFN13" s="306"/>
      <c r="RFO13" s="306"/>
      <c r="RFP13" s="306"/>
      <c r="RFQ13" s="306"/>
      <c r="RFR13" s="306"/>
      <c r="RFS13" s="306"/>
      <c r="RFT13" s="306"/>
      <c r="RFU13" s="306"/>
      <c r="RFV13" s="306"/>
      <c r="RFW13" s="306"/>
      <c r="RFX13" s="306"/>
      <c r="RFY13" s="306"/>
      <c r="RFZ13" s="306"/>
      <c r="RGA13" s="306"/>
      <c r="RGB13" s="306"/>
      <c r="RGC13" s="306"/>
      <c r="RGD13" s="306"/>
      <c r="RGE13" s="306"/>
      <c r="RGF13" s="306"/>
      <c r="RGG13" s="306"/>
      <c r="RGH13" s="306"/>
      <c r="RGI13" s="306"/>
      <c r="RGJ13" s="306"/>
      <c r="RGK13" s="306"/>
      <c r="RGL13" s="306"/>
      <c r="RGM13" s="306"/>
      <c r="RGN13" s="306"/>
      <c r="RGO13" s="306"/>
      <c r="RGP13" s="306"/>
      <c r="RGQ13" s="306"/>
      <c r="RGR13" s="306"/>
      <c r="RGS13" s="306"/>
      <c r="RGT13" s="306"/>
      <c r="RGU13" s="306"/>
      <c r="RGV13" s="306"/>
      <c r="RGW13" s="306"/>
      <c r="RGX13" s="306"/>
      <c r="RGY13" s="306"/>
      <c r="RGZ13" s="306"/>
      <c r="RHA13" s="306"/>
      <c r="RHB13" s="306"/>
      <c r="RHC13" s="306"/>
      <c r="RHD13" s="306"/>
      <c r="RHE13" s="306"/>
      <c r="RHF13" s="306"/>
      <c r="RHG13" s="306"/>
      <c r="RHH13" s="306"/>
      <c r="RHI13" s="306"/>
      <c r="RHJ13" s="306"/>
      <c r="RHK13" s="306"/>
      <c r="RHL13" s="306"/>
      <c r="RHM13" s="306"/>
      <c r="RHN13" s="306"/>
      <c r="RHO13" s="306"/>
      <c r="RHP13" s="306"/>
      <c r="RHQ13" s="306"/>
      <c r="RHR13" s="306"/>
      <c r="RHS13" s="306"/>
      <c r="RHT13" s="306"/>
      <c r="RHU13" s="306"/>
      <c r="RHV13" s="306"/>
      <c r="RHW13" s="306"/>
      <c r="RHX13" s="306"/>
      <c r="RHY13" s="306"/>
      <c r="RHZ13" s="306"/>
      <c r="RIA13" s="306"/>
      <c r="RIB13" s="306"/>
      <c r="RIC13" s="306"/>
      <c r="RID13" s="306"/>
      <c r="RIE13" s="306"/>
      <c r="RIF13" s="306"/>
      <c r="RIG13" s="306"/>
      <c r="RIH13" s="306"/>
      <c r="RII13" s="306"/>
      <c r="RIJ13" s="306"/>
      <c r="RIK13" s="306"/>
      <c r="RIL13" s="306"/>
      <c r="RIM13" s="306"/>
      <c r="RIN13" s="306"/>
      <c r="RIO13" s="306"/>
      <c r="RIP13" s="306"/>
      <c r="RIQ13" s="306"/>
      <c r="RIR13" s="306"/>
      <c r="RIS13" s="306"/>
      <c r="RIT13" s="306"/>
      <c r="RIU13" s="306"/>
      <c r="RIV13" s="306"/>
      <c r="RIW13" s="306"/>
      <c r="RIX13" s="306"/>
      <c r="RIY13" s="306"/>
      <c r="RIZ13" s="306"/>
      <c r="RJA13" s="306"/>
      <c r="RJB13" s="306"/>
      <c r="RJC13" s="306"/>
      <c r="RJD13" s="306"/>
      <c r="RJE13" s="306"/>
      <c r="RJF13" s="306"/>
      <c r="RJG13" s="306"/>
      <c r="RJH13" s="306"/>
      <c r="RJI13" s="306"/>
      <c r="RJJ13" s="306"/>
      <c r="RJK13" s="306"/>
      <c r="RJL13" s="306"/>
      <c r="RJM13" s="306"/>
      <c r="RJN13" s="306"/>
      <c r="RJO13" s="306"/>
      <c r="RJP13" s="306"/>
      <c r="RJQ13" s="306"/>
      <c r="RJR13" s="306"/>
      <c r="RJS13" s="306"/>
      <c r="RJT13" s="306"/>
      <c r="RJU13" s="306"/>
      <c r="RJV13" s="306"/>
      <c r="RJW13" s="306"/>
      <c r="RJX13" s="306"/>
      <c r="RJY13" s="306"/>
      <c r="RJZ13" s="306"/>
      <c r="RKA13" s="306"/>
      <c r="RKB13" s="306"/>
      <c r="RKC13" s="306"/>
      <c r="RKD13" s="306"/>
      <c r="RKE13" s="306"/>
      <c r="RKF13" s="306"/>
      <c r="RKG13" s="306"/>
      <c r="RKH13" s="306"/>
      <c r="RKI13" s="306"/>
      <c r="RKJ13" s="306"/>
      <c r="RKK13" s="306"/>
      <c r="RKL13" s="306"/>
      <c r="RKM13" s="306"/>
      <c r="RKN13" s="306"/>
      <c r="RKO13" s="306"/>
      <c r="RKP13" s="306"/>
      <c r="RKQ13" s="306"/>
      <c r="RKR13" s="306"/>
      <c r="RKS13" s="306"/>
      <c r="RKT13" s="306"/>
      <c r="RKU13" s="306"/>
      <c r="RKV13" s="306"/>
      <c r="RKW13" s="306"/>
      <c r="RKX13" s="306"/>
      <c r="RKY13" s="306"/>
      <c r="RKZ13" s="306"/>
      <c r="RLA13" s="306"/>
      <c r="RLB13" s="306"/>
      <c r="RLC13" s="306"/>
      <c r="RLD13" s="306"/>
      <c r="RLE13" s="306"/>
      <c r="RLF13" s="306"/>
      <c r="RLG13" s="306"/>
      <c r="RLH13" s="306"/>
      <c r="RLI13" s="306"/>
      <c r="RLJ13" s="306"/>
      <c r="RLK13" s="306"/>
      <c r="RLL13" s="306"/>
      <c r="RLM13" s="306"/>
      <c r="RLN13" s="306"/>
      <c r="RLO13" s="306"/>
      <c r="RLP13" s="306"/>
      <c r="RLQ13" s="306"/>
      <c r="RLR13" s="306"/>
      <c r="RLS13" s="306"/>
      <c r="RLT13" s="306"/>
      <c r="RLU13" s="306"/>
      <c r="RLV13" s="306"/>
      <c r="RLW13" s="306"/>
      <c r="RLX13" s="306"/>
      <c r="RLY13" s="306"/>
      <c r="RLZ13" s="306"/>
      <c r="RMA13" s="306"/>
      <c r="RMB13" s="306"/>
      <c r="RMC13" s="306"/>
      <c r="RMD13" s="306"/>
      <c r="RME13" s="306"/>
      <c r="RMF13" s="306"/>
      <c r="RMG13" s="306"/>
      <c r="RMH13" s="306"/>
      <c r="RMI13" s="306"/>
      <c r="RMJ13" s="306"/>
      <c r="RMK13" s="306"/>
      <c r="RML13" s="306"/>
      <c r="RMM13" s="306"/>
      <c r="RMN13" s="306"/>
      <c r="RMO13" s="306"/>
      <c r="RMP13" s="306"/>
      <c r="RMQ13" s="306"/>
      <c r="RMR13" s="306"/>
      <c r="RMS13" s="306"/>
      <c r="RMT13" s="306"/>
      <c r="RMU13" s="306"/>
      <c r="RMV13" s="306"/>
      <c r="RMW13" s="306"/>
      <c r="RMX13" s="306"/>
      <c r="RMY13" s="306"/>
      <c r="RMZ13" s="306"/>
      <c r="RNA13" s="306"/>
      <c r="RNB13" s="306"/>
      <c r="RNC13" s="306"/>
      <c r="RND13" s="306"/>
      <c r="RNE13" s="306"/>
      <c r="RNF13" s="306"/>
      <c r="RNG13" s="306"/>
      <c r="RNH13" s="306"/>
      <c r="RNI13" s="306"/>
      <c r="RNJ13" s="306"/>
      <c r="RNK13" s="306"/>
      <c r="RNL13" s="306"/>
      <c r="RNM13" s="306"/>
      <c r="RNN13" s="306"/>
      <c r="RNO13" s="306"/>
      <c r="RNP13" s="306"/>
      <c r="RNQ13" s="306"/>
      <c r="RNR13" s="306"/>
      <c r="RNS13" s="306"/>
      <c r="RNT13" s="306"/>
      <c r="RNU13" s="306"/>
      <c r="RNV13" s="306"/>
      <c r="RNW13" s="306"/>
      <c r="RNX13" s="306"/>
      <c r="RNY13" s="306"/>
      <c r="RNZ13" s="306"/>
      <c r="ROA13" s="306"/>
      <c r="ROB13" s="306"/>
      <c r="ROC13" s="306"/>
      <c r="ROD13" s="306"/>
      <c r="ROE13" s="306"/>
      <c r="ROF13" s="306"/>
      <c r="ROG13" s="306"/>
      <c r="ROH13" s="306"/>
      <c r="ROI13" s="306"/>
      <c r="ROJ13" s="306"/>
      <c r="ROK13" s="306"/>
      <c r="ROL13" s="306"/>
      <c r="ROM13" s="306"/>
      <c r="RON13" s="306"/>
      <c r="ROO13" s="306"/>
      <c r="ROP13" s="306"/>
      <c r="ROQ13" s="306"/>
      <c r="ROR13" s="306"/>
      <c r="ROS13" s="306"/>
      <c r="ROT13" s="306"/>
      <c r="ROU13" s="306"/>
      <c r="ROV13" s="306"/>
      <c r="ROW13" s="306"/>
      <c r="ROX13" s="306"/>
      <c r="ROY13" s="306"/>
      <c r="ROZ13" s="306"/>
      <c r="RPA13" s="306"/>
      <c r="RPB13" s="306"/>
      <c r="RPC13" s="306"/>
      <c r="RPD13" s="306"/>
      <c r="RPE13" s="306"/>
      <c r="RPF13" s="306"/>
      <c r="RPG13" s="306"/>
      <c r="RPH13" s="306"/>
      <c r="RPI13" s="306"/>
      <c r="RPJ13" s="306"/>
      <c r="RPK13" s="306"/>
      <c r="RPL13" s="306"/>
      <c r="RPM13" s="306"/>
      <c r="RPN13" s="306"/>
      <c r="RPO13" s="306"/>
      <c r="RPP13" s="306"/>
      <c r="RPQ13" s="306"/>
      <c r="RPR13" s="306"/>
      <c r="RPS13" s="306"/>
      <c r="RPT13" s="306"/>
      <c r="RPU13" s="306"/>
      <c r="RPV13" s="306"/>
      <c r="RPW13" s="306"/>
      <c r="RPX13" s="306"/>
      <c r="RPY13" s="306"/>
      <c r="RPZ13" s="306"/>
      <c r="RQA13" s="306"/>
      <c r="RQB13" s="306"/>
      <c r="RQC13" s="306"/>
      <c r="RQD13" s="306"/>
      <c r="RQE13" s="306"/>
      <c r="RQF13" s="306"/>
      <c r="RQG13" s="306"/>
      <c r="RQH13" s="306"/>
      <c r="RQI13" s="306"/>
      <c r="RQJ13" s="306"/>
      <c r="RQK13" s="306"/>
      <c r="RQL13" s="306"/>
      <c r="RQM13" s="306"/>
      <c r="RQN13" s="306"/>
      <c r="RQO13" s="306"/>
      <c r="RQP13" s="306"/>
      <c r="RQQ13" s="306"/>
      <c r="RQR13" s="306"/>
      <c r="RQS13" s="306"/>
      <c r="RQT13" s="306"/>
      <c r="RQU13" s="306"/>
      <c r="RQV13" s="306"/>
      <c r="RQW13" s="306"/>
      <c r="RQX13" s="306"/>
      <c r="RQY13" s="306"/>
      <c r="RQZ13" s="306"/>
      <c r="RRA13" s="306"/>
      <c r="RRB13" s="306"/>
      <c r="RRC13" s="306"/>
      <c r="RRD13" s="306"/>
      <c r="RRE13" s="306"/>
      <c r="RRF13" s="306"/>
      <c r="RRG13" s="306"/>
      <c r="RRH13" s="306"/>
      <c r="RRI13" s="306"/>
      <c r="RRJ13" s="306"/>
      <c r="RRK13" s="306"/>
      <c r="RRL13" s="306"/>
      <c r="RRM13" s="306"/>
      <c r="RRN13" s="306"/>
      <c r="RRO13" s="306"/>
      <c r="RRP13" s="306"/>
      <c r="RRQ13" s="306"/>
      <c r="RRR13" s="306"/>
      <c r="RRS13" s="306"/>
      <c r="RRT13" s="306"/>
      <c r="RRU13" s="306"/>
      <c r="RRV13" s="306"/>
      <c r="RRW13" s="306"/>
      <c r="RRX13" s="306"/>
      <c r="RRY13" s="306"/>
      <c r="RRZ13" s="306"/>
      <c r="RSA13" s="306"/>
      <c r="RSB13" s="306"/>
      <c r="RSC13" s="306"/>
      <c r="RSD13" s="306"/>
      <c r="RSE13" s="306"/>
      <c r="RSF13" s="306"/>
      <c r="RSG13" s="306"/>
      <c r="RSH13" s="306"/>
      <c r="RSI13" s="306"/>
      <c r="RSJ13" s="306"/>
      <c r="RSK13" s="306"/>
      <c r="RSL13" s="306"/>
      <c r="RSM13" s="306"/>
      <c r="RSN13" s="306"/>
      <c r="RSO13" s="306"/>
      <c r="RSP13" s="306"/>
      <c r="RSQ13" s="306"/>
      <c r="RSR13" s="306"/>
      <c r="RSS13" s="306"/>
      <c r="RST13" s="306"/>
      <c r="RSU13" s="306"/>
      <c r="RSV13" s="306"/>
      <c r="RSW13" s="306"/>
      <c r="RSX13" s="306"/>
      <c r="RSY13" s="306"/>
      <c r="RSZ13" s="306"/>
      <c r="RTA13" s="306"/>
      <c r="RTB13" s="306"/>
      <c r="RTC13" s="306"/>
      <c r="RTD13" s="306"/>
      <c r="RTE13" s="306"/>
      <c r="RTF13" s="306"/>
      <c r="RTG13" s="306"/>
      <c r="RTH13" s="306"/>
      <c r="RTI13" s="306"/>
      <c r="RTJ13" s="306"/>
      <c r="RTK13" s="306"/>
      <c r="RTL13" s="306"/>
      <c r="RTM13" s="306"/>
      <c r="RTN13" s="306"/>
      <c r="RTO13" s="306"/>
      <c r="RTP13" s="306"/>
      <c r="RTQ13" s="306"/>
      <c r="RTR13" s="306"/>
      <c r="RTS13" s="306"/>
      <c r="RTT13" s="306"/>
      <c r="RTU13" s="306"/>
      <c r="RTV13" s="306"/>
      <c r="RTW13" s="306"/>
      <c r="RTX13" s="306"/>
      <c r="RTY13" s="306"/>
      <c r="RTZ13" s="306"/>
      <c r="RUA13" s="306"/>
      <c r="RUB13" s="306"/>
      <c r="RUC13" s="306"/>
      <c r="RUD13" s="306"/>
      <c r="RUE13" s="306"/>
      <c r="RUF13" s="306"/>
      <c r="RUG13" s="306"/>
      <c r="RUH13" s="306"/>
      <c r="RUI13" s="306"/>
      <c r="RUJ13" s="306"/>
      <c r="RUK13" s="306"/>
      <c r="RUL13" s="306"/>
      <c r="RUM13" s="306"/>
      <c r="RUN13" s="306"/>
      <c r="RUO13" s="306"/>
      <c r="RUP13" s="306"/>
      <c r="RUQ13" s="306"/>
      <c r="RUR13" s="306"/>
      <c r="RUS13" s="306"/>
      <c r="RUT13" s="306"/>
      <c r="RUU13" s="306"/>
      <c r="RUV13" s="306"/>
      <c r="RUW13" s="306"/>
      <c r="RUX13" s="306"/>
      <c r="RUY13" s="306"/>
      <c r="RUZ13" s="306"/>
      <c r="RVA13" s="306"/>
      <c r="RVB13" s="306"/>
      <c r="RVC13" s="306"/>
      <c r="RVD13" s="306"/>
      <c r="RVE13" s="306"/>
      <c r="RVF13" s="306"/>
      <c r="RVG13" s="306"/>
      <c r="RVH13" s="306"/>
      <c r="RVI13" s="306"/>
      <c r="RVJ13" s="306"/>
      <c r="RVK13" s="306"/>
      <c r="RVL13" s="306"/>
      <c r="RVM13" s="306"/>
      <c r="RVN13" s="306"/>
      <c r="RVO13" s="306"/>
      <c r="RVP13" s="306"/>
      <c r="RVQ13" s="306"/>
      <c r="RVR13" s="306"/>
      <c r="RVS13" s="306"/>
      <c r="RVT13" s="306"/>
      <c r="RVU13" s="306"/>
      <c r="RVV13" s="306"/>
      <c r="RVW13" s="306"/>
      <c r="RVX13" s="306"/>
      <c r="RVY13" s="306"/>
      <c r="RVZ13" s="306"/>
      <c r="RWA13" s="306"/>
      <c r="RWB13" s="306"/>
      <c r="RWC13" s="306"/>
      <c r="RWD13" s="306"/>
      <c r="RWE13" s="306"/>
      <c r="RWF13" s="306"/>
      <c r="RWG13" s="306"/>
      <c r="RWH13" s="306"/>
      <c r="RWI13" s="306"/>
      <c r="RWJ13" s="306"/>
      <c r="RWK13" s="306"/>
      <c r="RWL13" s="306"/>
      <c r="RWM13" s="306"/>
      <c r="RWN13" s="306"/>
      <c r="RWO13" s="306"/>
      <c r="RWP13" s="306"/>
      <c r="RWQ13" s="306"/>
      <c r="RWR13" s="306"/>
      <c r="RWS13" s="306"/>
      <c r="RWT13" s="306"/>
      <c r="RWU13" s="306"/>
      <c r="RWV13" s="306"/>
      <c r="RWW13" s="306"/>
      <c r="RWX13" s="306"/>
      <c r="RWY13" s="306"/>
      <c r="RWZ13" s="306"/>
      <c r="RXA13" s="306"/>
      <c r="RXB13" s="306"/>
      <c r="RXC13" s="306"/>
      <c r="RXD13" s="306"/>
      <c r="RXE13" s="306"/>
      <c r="RXF13" s="306"/>
      <c r="RXG13" s="306"/>
      <c r="RXH13" s="306"/>
      <c r="RXI13" s="306"/>
      <c r="RXJ13" s="306"/>
      <c r="RXK13" s="306"/>
      <c r="RXL13" s="306"/>
      <c r="RXM13" s="306"/>
      <c r="RXN13" s="306"/>
      <c r="RXO13" s="306"/>
      <c r="RXP13" s="306"/>
      <c r="RXQ13" s="306"/>
      <c r="RXR13" s="306"/>
      <c r="RXS13" s="306"/>
      <c r="RXT13" s="306"/>
      <c r="RXU13" s="306"/>
      <c r="RXV13" s="306"/>
      <c r="RXW13" s="306"/>
      <c r="RXX13" s="306"/>
      <c r="RXY13" s="306"/>
      <c r="RXZ13" s="306"/>
      <c r="RYA13" s="306"/>
      <c r="RYB13" s="306"/>
      <c r="RYC13" s="306"/>
      <c r="RYD13" s="306"/>
      <c r="RYE13" s="306"/>
      <c r="RYF13" s="306"/>
      <c r="RYG13" s="306"/>
      <c r="RYH13" s="306"/>
      <c r="RYI13" s="306"/>
      <c r="RYJ13" s="306"/>
      <c r="RYK13" s="306"/>
      <c r="RYL13" s="306"/>
      <c r="RYM13" s="306"/>
      <c r="RYN13" s="306"/>
      <c r="RYO13" s="306"/>
      <c r="RYP13" s="306"/>
      <c r="RYQ13" s="306"/>
      <c r="RYR13" s="306"/>
      <c r="RYS13" s="306"/>
      <c r="RYT13" s="306"/>
      <c r="RYU13" s="306"/>
      <c r="RYV13" s="306"/>
      <c r="RYW13" s="306"/>
      <c r="RYX13" s="306"/>
      <c r="RYY13" s="306"/>
      <c r="RYZ13" s="306"/>
      <c r="RZA13" s="306"/>
      <c r="RZB13" s="306"/>
      <c r="RZC13" s="306"/>
      <c r="RZD13" s="306"/>
      <c r="RZE13" s="306"/>
      <c r="RZF13" s="306"/>
      <c r="RZG13" s="306"/>
      <c r="RZH13" s="306"/>
      <c r="RZI13" s="306"/>
      <c r="RZJ13" s="306"/>
      <c r="RZK13" s="306"/>
      <c r="RZL13" s="306"/>
      <c r="RZM13" s="306"/>
      <c r="RZN13" s="306"/>
      <c r="RZO13" s="306"/>
      <c r="RZP13" s="306"/>
      <c r="RZQ13" s="306"/>
      <c r="RZR13" s="306"/>
      <c r="RZS13" s="306"/>
      <c r="RZT13" s="306"/>
      <c r="RZU13" s="306"/>
      <c r="RZV13" s="306"/>
      <c r="RZW13" s="306"/>
      <c r="RZX13" s="306"/>
      <c r="RZY13" s="306"/>
      <c r="RZZ13" s="306"/>
      <c r="SAA13" s="306"/>
      <c r="SAB13" s="306"/>
      <c r="SAC13" s="306"/>
      <c r="SAD13" s="306"/>
      <c r="SAE13" s="306"/>
      <c r="SAF13" s="306"/>
      <c r="SAG13" s="306"/>
      <c r="SAH13" s="306"/>
      <c r="SAI13" s="306"/>
      <c r="SAJ13" s="306"/>
      <c r="SAK13" s="306"/>
      <c r="SAL13" s="306"/>
      <c r="SAM13" s="306"/>
      <c r="SAN13" s="306"/>
      <c r="SAO13" s="306"/>
      <c r="SAP13" s="306"/>
      <c r="SAQ13" s="306"/>
      <c r="SAR13" s="306"/>
      <c r="SAS13" s="306"/>
      <c r="SAT13" s="306"/>
      <c r="SAU13" s="306"/>
      <c r="SAV13" s="306"/>
      <c r="SAW13" s="306"/>
      <c r="SAX13" s="306"/>
      <c r="SAY13" s="306"/>
      <c r="SAZ13" s="306"/>
      <c r="SBA13" s="306"/>
      <c r="SBB13" s="306"/>
      <c r="SBC13" s="306"/>
      <c r="SBD13" s="306"/>
      <c r="SBE13" s="306"/>
      <c r="SBF13" s="306"/>
      <c r="SBG13" s="306"/>
      <c r="SBH13" s="306"/>
      <c r="SBI13" s="306"/>
      <c r="SBJ13" s="306"/>
      <c r="SBK13" s="306"/>
      <c r="SBL13" s="306"/>
      <c r="SBM13" s="306"/>
      <c r="SBN13" s="306"/>
      <c r="SBO13" s="306"/>
      <c r="SBP13" s="306"/>
      <c r="SBQ13" s="306"/>
      <c r="SBR13" s="306"/>
      <c r="SBS13" s="306"/>
      <c r="SBT13" s="306"/>
      <c r="SBU13" s="306"/>
      <c r="SBV13" s="306"/>
      <c r="SBW13" s="306"/>
      <c r="SBX13" s="306"/>
      <c r="SBY13" s="306"/>
      <c r="SBZ13" s="306"/>
      <c r="SCA13" s="306"/>
      <c r="SCB13" s="306"/>
      <c r="SCC13" s="306"/>
      <c r="SCD13" s="306"/>
      <c r="SCE13" s="306"/>
      <c r="SCF13" s="306"/>
      <c r="SCG13" s="306"/>
      <c r="SCH13" s="306"/>
      <c r="SCI13" s="306"/>
      <c r="SCJ13" s="306"/>
      <c r="SCK13" s="306"/>
      <c r="SCL13" s="306"/>
      <c r="SCM13" s="306"/>
      <c r="SCN13" s="306"/>
      <c r="SCO13" s="306"/>
      <c r="SCP13" s="306"/>
      <c r="SCQ13" s="306"/>
      <c r="SCR13" s="306"/>
      <c r="SCS13" s="306"/>
      <c r="SCT13" s="306"/>
      <c r="SCU13" s="306"/>
      <c r="SCV13" s="306"/>
      <c r="SCW13" s="306"/>
      <c r="SCX13" s="306"/>
      <c r="SCY13" s="306"/>
      <c r="SCZ13" s="306"/>
      <c r="SDA13" s="306"/>
      <c r="SDB13" s="306"/>
      <c r="SDC13" s="306"/>
      <c r="SDD13" s="306"/>
      <c r="SDE13" s="306"/>
      <c r="SDF13" s="306"/>
      <c r="SDG13" s="306"/>
      <c r="SDH13" s="306"/>
      <c r="SDI13" s="306"/>
      <c r="SDJ13" s="306"/>
      <c r="SDK13" s="306"/>
      <c r="SDL13" s="306"/>
      <c r="SDM13" s="306"/>
      <c r="SDN13" s="306"/>
      <c r="SDO13" s="306"/>
      <c r="SDP13" s="306"/>
      <c r="SDQ13" s="306"/>
      <c r="SDR13" s="306"/>
      <c r="SDS13" s="306"/>
      <c r="SDT13" s="306"/>
      <c r="SDU13" s="306"/>
      <c r="SDV13" s="306"/>
      <c r="SDW13" s="306"/>
      <c r="SDX13" s="306"/>
      <c r="SDY13" s="306"/>
      <c r="SDZ13" s="306"/>
      <c r="SEA13" s="306"/>
      <c r="SEB13" s="306"/>
      <c r="SEC13" s="306"/>
      <c r="SED13" s="306"/>
      <c r="SEE13" s="306"/>
      <c r="SEF13" s="306"/>
      <c r="SEG13" s="306"/>
      <c r="SEH13" s="306"/>
      <c r="SEI13" s="306"/>
      <c r="SEJ13" s="306"/>
      <c r="SEK13" s="306"/>
      <c r="SEL13" s="306"/>
      <c r="SEM13" s="306"/>
      <c r="SEN13" s="306"/>
      <c r="SEO13" s="306"/>
      <c r="SEP13" s="306"/>
      <c r="SEQ13" s="306"/>
      <c r="SER13" s="306"/>
      <c r="SES13" s="306"/>
      <c r="SET13" s="306"/>
      <c r="SEU13" s="306"/>
      <c r="SEV13" s="306"/>
      <c r="SEW13" s="306"/>
      <c r="SEX13" s="306"/>
      <c r="SEY13" s="306"/>
      <c r="SEZ13" s="306"/>
      <c r="SFA13" s="306"/>
      <c r="SFB13" s="306"/>
      <c r="SFC13" s="306"/>
      <c r="SFD13" s="306"/>
      <c r="SFE13" s="306"/>
      <c r="SFF13" s="306"/>
      <c r="SFG13" s="306"/>
      <c r="SFH13" s="306"/>
      <c r="SFI13" s="306"/>
      <c r="SFJ13" s="306"/>
      <c r="SFK13" s="306"/>
      <c r="SFL13" s="306"/>
      <c r="SFM13" s="306"/>
      <c r="SFN13" s="306"/>
      <c r="SFO13" s="306"/>
      <c r="SFP13" s="306"/>
      <c r="SFQ13" s="306"/>
      <c r="SFR13" s="306"/>
      <c r="SFS13" s="306"/>
      <c r="SFT13" s="306"/>
      <c r="SFU13" s="306"/>
      <c r="SFV13" s="306"/>
      <c r="SFW13" s="306"/>
      <c r="SFX13" s="306"/>
      <c r="SFY13" s="306"/>
      <c r="SFZ13" s="306"/>
      <c r="SGA13" s="306"/>
      <c r="SGB13" s="306"/>
      <c r="SGC13" s="306"/>
      <c r="SGD13" s="306"/>
      <c r="SGE13" s="306"/>
      <c r="SGF13" s="306"/>
      <c r="SGG13" s="306"/>
      <c r="SGH13" s="306"/>
      <c r="SGI13" s="306"/>
      <c r="SGJ13" s="306"/>
      <c r="SGK13" s="306"/>
      <c r="SGL13" s="306"/>
      <c r="SGM13" s="306"/>
      <c r="SGN13" s="306"/>
      <c r="SGO13" s="306"/>
      <c r="SGP13" s="306"/>
      <c r="SGQ13" s="306"/>
      <c r="SGR13" s="306"/>
      <c r="SGS13" s="306"/>
      <c r="SGT13" s="306"/>
      <c r="SGU13" s="306"/>
      <c r="SGV13" s="306"/>
      <c r="SGW13" s="306"/>
      <c r="SGX13" s="306"/>
      <c r="SGY13" s="306"/>
      <c r="SGZ13" s="306"/>
      <c r="SHA13" s="306"/>
      <c r="SHB13" s="306"/>
      <c r="SHC13" s="306"/>
      <c r="SHD13" s="306"/>
      <c r="SHE13" s="306"/>
      <c r="SHF13" s="306"/>
      <c r="SHG13" s="306"/>
      <c r="SHH13" s="306"/>
      <c r="SHI13" s="306"/>
      <c r="SHJ13" s="306"/>
      <c r="SHK13" s="306"/>
      <c r="SHL13" s="306"/>
      <c r="SHM13" s="306"/>
      <c r="SHN13" s="306"/>
      <c r="SHO13" s="306"/>
      <c r="SHP13" s="306"/>
      <c r="SHQ13" s="306"/>
      <c r="SHR13" s="306"/>
      <c r="SHS13" s="306"/>
      <c r="SHT13" s="306"/>
      <c r="SHU13" s="306"/>
      <c r="SHV13" s="306"/>
      <c r="SHW13" s="306"/>
      <c r="SHX13" s="306"/>
      <c r="SHY13" s="306"/>
      <c r="SHZ13" s="306"/>
      <c r="SIA13" s="306"/>
      <c r="SIB13" s="306"/>
      <c r="SIC13" s="306"/>
      <c r="SID13" s="306"/>
      <c r="SIE13" s="306"/>
      <c r="SIF13" s="306"/>
      <c r="SIG13" s="306"/>
      <c r="SIH13" s="306"/>
      <c r="SII13" s="306"/>
      <c r="SIJ13" s="306"/>
      <c r="SIK13" s="306"/>
      <c r="SIL13" s="306"/>
      <c r="SIM13" s="306"/>
      <c r="SIN13" s="306"/>
      <c r="SIO13" s="306"/>
      <c r="SIP13" s="306"/>
      <c r="SIQ13" s="306"/>
      <c r="SIR13" s="306"/>
      <c r="SIS13" s="306"/>
      <c r="SIT13" s="306"/>
      <c r="SIU13" s="306"/>
      <c r="SIV13" s="306"/>
      <c r="SIW13" s="306"/>
      <c r="SIX13" s="306"/>
      <c r="SIY13" s="306"/>
      <c r="SIZ13" s="306"/>
      <c r="SJA13" s="306"/>
      <c r="SJB13" s="306"/>
      <c r="SJC13" s="306"/>
      <c r="SJD13" s="306"/>
      <c r="SJE13" s="306"/>
      <c r="SJF13" s="306"/>
      <c r="SJG13" s="306"/>
      <c r="SJH13" s="306"/>
      <c r="SJI13" s="306"/>
      <c r="SJJ13" s="306"/>
      <c r="SJK13" s="306"/>
      <c r="SJL13" s="306"/>
      <c r="SJM13" s="306"/>
      <c r="SJN13" s="306"/>
      <c r="SJO13" s="306"/>
      <c r="SJP13" s="306"/>
      <c r="SJQ13" s="306"/>
      <c r="SJR13" s="306"/>
      <c r="SJS13" s="306"/>
      <c r="SJT13" s="306"/>
      <c r="SJU13" s="306"/>
      <c r="SJV13" s="306"/>
      <c r="SJW13" s="306"/>
      <c r="SJX13" s="306"/>
      <c r="SJY13" s="306"/>
      <c r="SJZ13" s="306"/>
      <c r="SKA13" s="306"/>
      <c r="SKB13" s="306"/>
      <c r="SKC13" s="306"/>
      <c r="SKD13" s="306"/>
      <c r="SKE13" s="306"/>
      <c r="SKF13" s="306"/>
      <c r="SKG13" s="306"/>
      <c r="SKH13" s="306"/>
      <c r="SKI13" s="306"/>
      <c r="SKJ13" s="306"/>
      <c r="SKK13" s="306"/>
      <c r="SKL13" s="306"/>
      <c r="SKM13" s="306"/>
      <c r="SKN13" s="306"/>
      <c r="SKO13" s="306"/>
      <c r="SKP13" s="306"/>
      <c r="SKQ13" s="306"/>
      <c r="SKR13" s="306"/>
      <c r="SKS13" s="306"/>
      <c r="SKT13" s="306"/>
      <c r="SKU13" s="306"/>
      <c r="SKV13" s="306"/>
      <c r="SKW13" s="306"/>
      <c r="SKX13" s="306"/>
      <c r="SKY13" s="306"/>
      <c r="SKZ13" s="306"/>
      <c r="SLA13" s="306"/>
      <c r="SLB13" s="306"/>
      <c r="SLC13" s="306"/>
      <c r="SLD13" s="306"/>
      <c r="SLE13" s="306"/>
      <c r="SLF13" s="306"/>
      <c r="SLG13" s="306"/>
      <c r="SLH13" s="306"/>
      <c r="SLI13" s="306"/>
      <c r="SLJ13" s="306"/>
      <c r="SLK13" s="306"/>
      <c r="SLL13" s="306"/>
      <c r="SLM13" s="306"/>
      <c r="SLN13" s="306"/>
      <c r="SLO13" s="306"/>
      <c r="SLP13" s="306"/>
      <c r="SLQ13" s="306"/>
      <c r="SLR13" s="306"/>
      <c r="SLS13" s="306"/>
      <c r="SLT13" s="306"/>
      <c r="SLU13" s="306"/>
      <c r="SLV13" s="306"/>
      <c r="SLW13" s="306"/>
      <c r="SLX13" s="306"/>
      <c r="SLY13" s="306"/>
      <c r="SLZ13" s="306"/>
      <c r="SMA13" s="306"/>
      <c r="SMB13" s="306"/>
      <c r="SMC13" s="306"/>
      <c r="SMD13" s="306"/>
      <c r="SME13" s="306"/>
      <c r="SMF13" s="306"/>
      <c r="SMG13" s="306"/>
      <c r="SMH13" s="306"/>
      <c r="SMI13" s="306"/>
      <c r="SMJ13" s="306"/>
      <c r="SMK13" s="306"/>
      <c r="SML13" s="306"/>
      <c r="SMM13" s="306"/>
      <c r="SMN13" s="306"/>
      <c r="SMO13" s="306"/>
      <c r="SMP13" s="306"/>
      <c r="SMQ13" s="306"/>
      <c r="SMR13" s="306"/>
      <c r="SMS13" s="306"/>
      <c r="SMT13" s="306"/>
      <c r="SMU13" s="306"/>
      <c r="SMV13" s="306"/>
      <c r="SMW13" s="306"/>
      <c r="SMX13" s="306"/>
      <c r="SMY13" s="306"/>
      <c r="SMZ13" s="306"/>
      <c r="SNA13" s="306"/>
      <c r="SNB13" s="306"/>
      <c r="SNC13" s="306"/>
      <c r="SND13" s="306"/>
      <c r="SNE13" s="306"/>
      <c r="SNF13" s="306"/>
      <c r="SNG13" s="306"/>
      <c r="SNH13" s="306"/>
      <c r="SNI13" s="306"/>
      <c r="SNJ13" s="306"/>
      <c r="SNK13" s="306"/>
      <c r="SNL13" s="306"/>
      <c r="SNM13" s="306"/>
      <c r="SNN13" s="306"/>
      <c r="SNO13" s="306"/>
      <c r="SNP13" s="306"/>
      <c r="SNQ13" s="306"/>
      <c r="SNR13" s="306"/>
      <c r="SNS13" s="306"/>
      <c r="SNT13" s="306"/>
      <c r="SNU13" s="306"/>
      <c r="SNV13" s="306"/>
      <c r="SNW13" s="306"/>
      <c r="SNX13" s="306"/>
      <c r="SNY13" s="306"/>
      <c r="SNZ13" s="306"/>
      <c r="SOA13" s="306"/>
      <c r="SOB13" s="306"/>
      <c r="SOC13" s="306"/>
      <c r="SOD13" s="306"/>
      <c r="SOE13" s="306"/>
      <c r="SOF13" s="306"/>
      <c r="SOG13" s="306"/>
      <c r="SOH13" s="306"/>
      <c r="SOI13" s="306"/>
      <c r="SOJ13" s="306"/>
      <c r="SOK13" s="306"/>
      <c r="SOL13" s="306"/>
      <c r="SOM13" s="306"/>
      <c r="SON13" s="306"/>
      <c r="SOO13" s="306"/>
      <c r="SOP13" s="306"/>
      <c r="SOQ13" s="306"/>
      <c r="SOR13" s="306"/>
      <c r="SOS13" s="306"/>
      <c r="SOT13" s="306"/>
      <c r="SOU13" s="306"/>
      <c r="SOV13" s="306"/>
      <c r="SOW13" s="306"/>
      <c r="SOX13" s="306"/>
      <c r="SOY13" s="306"/>
      <c r="SOZ13" s="306"/>
      <c r="SPA13" s="306"/>
      <c r="SPB13" s="306"/>
      <c r="SPC13" s="306"/>
      <c r="SPD13" s="306"/>
      <c r="SPE13" s="306"/>
      <c r="SPF13" s="306"/>
      <c r="SPG13" s="306"/>
      <c r="SPH13" s="306"/>
      <c r="SPI13" s="306"/>
      <c r="SPJ13" s="306"/>
      <c r="SPK13" s="306"/>
      <c r="SPL13" s="306"/>
      <c r="SPM13" s="306"/>
      <c r="SPN13" s="306"/>
      <c r="SPO13" s="306"/>
      <c r="SPP13" s="306"/>
      <c r="SPQ13" s="306"/>
      <c r="SPR13" s="306"/>
      <c r="SPS13" s="306"/>
      <c r="SPT13" s="306"/>
      <c r="SPU13" s="306"/>
      <c r="SPV13" s="306"/>
      <c r="SPW13" s="306"/>
      <c r="SPX13" s="306"/>
      <c r="SPY13" s="306"/>
      <c r="SPZ13" s="306"/>
      <c r="SQA13" s="306"/>
      <c r="SQB13" s="306"/>
      <c r="SQC13" s="306"/>
      <c r="SQD13" s="306"/>
      <c r="SQE13" s="306"/>
      <c r="SQF13" s="306"/>
      <c r="SQG13" s="306"/>
      <c r="SQH13" s="306"/>
      <c r="SQI13" s="306"/>
      <c r="SQJ13" s="306"/>
      <c r="SQK13" s="306"/>
      <c r="SQL13" s="306"/>
      <c r="SQM13" s="306"/>
      <c r="SQN13" s="306"/>
      <c r="SQO13" s="306"/>
      <c r="SQP13" s="306"/>
      <c r="SQQ13" s="306"/>
      <c r="SQR13" s="306"/>
      <c r="SQS13" s="306"/>
      <c r="SQT13" s="306"/>
      <c r="SQU13" s="306"/>
      <c r="SQV13" s="306"/>
      <c r="SQW13" s="306"/>
      <c r="SQX13" s="306"/>
      <c r="SQY13" s="306"/>
      <c r="SQZ13" s="306"/>
      <c r="SRA13" s="306"/>
      <c r="SRB13" s="306"/>
      <c r="SRC13" s="306"/>
      <c r="SRD13" s="306"/>
      <c r="SRE13" s="306"/>
      <c r="SRF13" s="306"/>
      <c r="SRG13" s="306"/>
      <c r="SRH13" s="306"/>
      <c r="SRI13" s="306"/>
      <c r="SRJ13" s="306"/>
      <c r="SRK13" s="306"/>
      <c r="SRL13" s="306"/>
      <c r="SRM13" s="306"/>
      <c r="SRN13" s="306"/>
      <c r="SRO13" s="306"/>
      <c r="SRP13" s="306"/>
      <c r="SRQ13" s="306"/>
      <c r="SRR13" s="306"/>
      <c r="SRS13" s="306"/>
      <c r="SRT13" s="306"/>
      <c r="SRU13" s="306"/>
      <c r="SRV13" s="306"/>
      <c r="SRW13" s="306"/>
      <c r="SRX13" s="306"/>
      <c r="SRY13" s="306"/>
      <c r="SRZ13" s="306"/>
      <c r="SSA13" s="306"/>
      <c r="SSB13" s="306"/>
      <c r="SSC13" s="306"/>
      <c r="SSD13" s="306"/>
      <c r="SSE13" s="306"/>
      <c r="SSF13" s="306"/>
      <c r="SSG13" s="306"/>
      <c r="SSH13" s="306"/>
      <c r="SSI13" s="306"/>
      <c r="SSJ13" s="306"/>
      <c r="SSK13" s="306"/>
      <c r="SSL13" s="306"/>
      <c r="SSM13" s="306"/>
      <c r="SSN13" s="306"/>
      <c r="SSO13" s="306"/>
      <c r="SSP13" s="306"/>
      <c r="SSQ13" s="306"/>
      <c r="SSR13" s="306"/>
      <c r="SSS13" s="306"/>
      <c r="SST13" s="306"/>
      <c r="SSU13" s="306"/>
      <c r="SSV13" s="306"/>
      <c r="SSW13" s="306"/>
      <c r="SSX13" s="306"/>
      <c r="SSY13" s="306"/>
      <c r="SSZ13" s="306"/>
      <c r="STA13" s="306"/>
      <c r="STB13" s="306"/>
      <c r="STC13" s="306"/>
      <c r="STD13" s="306"/>
      <c r="STE13" s="306"/>
      <c r="STF13" s="306"/>
      <c r="STG13" s="306"/>
      <c r="STH13" s="306"/>
      <c r="STI13" s="306"/>
      <c r="STJ13" s="306"/>
      <c r="STK13" s="306"/>
      <c r="STL13" s="306"/>
      <c r="STM13" s="306"/>
      <c r="STN13" s="306"/>
      <c r="STO13" s="306"/>
      <c r="STP13" s="306"/>
      <c r="STQ13" s="306"/>
      <c r="STR13" s="306"/>
      <c r="STS13" s="306"/>
      <c r="STT13" s="306"/>
      <c r="STU13" s="306"/>
      <c r="STV13" s="306"/>
      <c r="STW13" s="306"/>
      <c r="STX13" s="306"/>
      <c r="STY13" s="306"/>
      <c r="STZ13" s="306"/>
      <c r="SUA13" s="306"/>
      <c r="SUB13" s="306"/>
      <c r="SUC13" s="306"/>
      <c r="SUD13" s="306"/>
      <c r="SUE13" s="306"/>
      <c r="SUF13" s="306"/>
      <c r="SUG13" s="306"/>
      <c r="SUH13" s="306"/>
      <c r="SUI13" s="306"/>
      <c r="SUJ13" s="306"/>
      <c r="SUK13" s="306"/>
      <c r="SUL13" s="306"/>
      <c r="SUM13" s="306"/>
      <c r="SUN13" s="306"/>
      <c r="SUO13" s="306"/>
      <c r="SUP13" s="306"/>
      <c r="SUQ13" s="306"/>
      <c r="SUR13" s="306"/>
      <c r="SUS13" s="306"/>
      <c r="SUT13" s="306"/>
      <c r="SUU13" s="306"/>
      <c r="SUV13" s="306"/>
      <c r="SUW13" s="306"/>
      <c r="SUX13" s="306"/>
      <c r="SUY13" s="306"/>
      <c r="SUZ13" s="306"/>
      <c r="SVA13" s="306"/>
      <c r="SVB13" s="306"/>
      <c r="SVC13" s="306"/>
      <c r="SVD13" s="306"/>
      <c r="SVE13" s="306"/>
      <c r="SVF13" s="306"/>
      <c r="SVG13" s="306"/>
      <c r="SVH13" s="306"/>
      <c r="SVI13" s="306"/>
      <c r="SVJ13" s="306"/>
      <c r="SVK13" s="306"/>
      <c r="SVL13" s="306"/>
      <c r="SVM13" s="306"/>
      <c r="SVN13" s="306"/>
      <c r="SVO13" s="306"/>
      <c r="SVP13" s="306"/>
      <c r="SVQ13" s="306"/>
      <c r="SVR13" s="306"/>
      <c r="SVS13" s="306"/>
      <c r="SVT13" s="306"/>
      <c r="SVU13" s="306"/>
      <c r="SVV13" s="306"/>
      <c r="SVW13" s="306"/>
      <c r="SVX13" s="306"/>
      <c r="SVY13" s="306"/>
      <c r="SVZ13" s="306"/>
      <c r="SWA13" s="306"/>
      <c r="SWB13" s="306"/>
      <c r="SWC13" s="306"/>
      <c r="SWD13" s="306"/>
      <c r="SWE13" s="306"/>
      <c r="SWF13" s="306"/>
      <c r="SWG13" s="306"/>
      <c r="SWH13" s="306"/>
      <c r="SWI13" s="306"/>
      <c r="SWJ13" s="306"/>
      <c r="SWK13" s="306"/>
      <c r="SWL13" s="306"/>
      <c r="SWM13" s="306"/>
      <c r="SWN13" s="306"/>
      <c r="SWO13" s="306"/>
      <c r="SWP13" s="306"/>
      <c r="SWQ13" s="306"/>
      <c r="SWR13" s="306"/>
      <c r="SWS13" s="306"/>
      <c r="SWT13" s="306"/>
      <c r="SWU13" s="306"/>
      <c r="SWV13" s="306"/>
      <c r="SWW13" s="306"/>
      <c r="SWX13" s="306"/>
      <c r="SWY13" s="306"/>
      <c r="SWZ13" s="306"/>
      <c r="SXA13" s="306"/>
      <c r="SXB13" s="306"/>
      <c r="SXC13" s="306"/>
      <c r="SXD13" s="306"/>
      <c r="SXE13" s="306"/>
      <c r="SXF13" s="306"/>
      <c r="SXG13" s="306"/>
      <c r="SXH13" s="306"/>
      <c r="SXI13" s="306"/>
      <c r="SXJ13" s="306"/>
      <c r="SXK13" s="306"/>
      <c r="SXL13" s="306"/>
      <c r="SXM13" s="306"/>
      <c r="SXN13" s="306"/>
      <c r="SXO13" s="306"/>
      <c r="SXP13" s="306"/>
      <c r="SXQ13" s="306"/>
      <c r="SXR13" s="306"/>
      <c r="SXS13" s="306"/>
      <c r="SXT13" s="306"/>
      <c r="SXU13" s="306"/>
      <c r="SXV13" s="306"/>
      <c r="SXW13" s="306"/>
      <c r="SXX13" s="306"/>
      <c r="SXY13" s="306"/>
      <c r="SXZ13" s="306"/>
      <c r="SYA13" s="306"/>
      <c r="SYB13" s="306"/>
      <c r="SYC13" s="306"/>
      <c r="SYD13" s="306"/>
      <c r="SYE13" s="306"/>
      <c r="SYF13" s="306"/>
      <c r="SYG13" s="306"/>
      <c r="SYH13" s="306"/>
      <c r="SYI13" s="306"/>
      <c r="SYJ13" s="306"/>
      <c r="SYK13" s="306"/>
      <c r="SYL13" s="306"/>
      <c r="SYM13" s="306"/>
      <c r="SYN13" s="306"/>
      <c r="SYO13" s="306"/>
      <c r="SYP13" s="306"/>
      <c r="SYQ13" s="306"/>
      <c r="SYR13" s="306"/>
      <c r="SYS13" s="306"/>
      <c r="SYT13" s="306"/>
      <c r="SYU13" s="306"/>
      <c r="SYV13" s="306"/>
      <c r="SYW13" s="306"/>
      <c r="SYX13" s="306"/>
      <c r="SYY13" s="306"/>
      <c r="SYZ13" s="306"/>
      <c r="SZA13" s="306"/>
      <c r="SZB13" s="306"/>
      <c r="SZC13" s="306"/>
      <c r="SZD13" s="306"/>
      <c r="SZE13" s="306"/>
      <c r="SZF13" s="306"/>
      <c r="SZG13" s="306"/>
      <c r="SZH13" s="306"/>
      <c r="SZI13" s="306"/>
      <c r="SZJ13" s="306"/>
      <c r="SZK13" s="306"/>
      <c r="SZL13" s="306"/>
      <c r="SZM13" s="306"/>
      <c r="SZN13" s="306"/>
      <c r="SZO13" s="306"/>
      <c r="SZP13" s="306"/>
      <c r="SZQ13" s="306"/>
      <c r="SZR13" s="306"/>
      <c r="SZS13" s="306"/>
      <c r="SZT13" s="306"/>
      <c r="SZU13" s="306"/>
      <c r="SZV13" s="306"/>
      <c r="SZW13" s="306"/>
      <c r="SZX13" s="306"/>
      <c r="SZY13" s="306"/>
      <c r="SZZ13" s="306"/>
      <c r="TAA13" s="306"/>
      <c r="TAB13" s="306"/>
      <c r="TAC13" s="306"/>
      <c r="TAD13" s="306"/>
      <c r="TAE13" s="306"/>
      <c r="TAF13" s="306"/>
      <c r="TAG13" s="306"/>
      <c r="TAH13" s="306"/>
      <c r="TAI13" s="306"/>
      <c r="TAJ13" s="306"/>
      <c r="TAK13" s="306"/>
      <c r="TAL13" s="306"/>
      <c r="TAM13" s="306"/>
      <c r="TAN13" s="306"/>
      <c r="TAO13" s="306"/>
      <c r="TAP13" s="306"/>
      <c r="TAQ13" s="306"/>
      <c r="TAR13" s="306"/>
      <c r="TAS13" s="306"/>
      <c r="TAT13" s="306"/>
      <c r="TAU13" s="306"/>
      <c r="TAV13" s="306"/>
      <c r="TAW13" s="306"/>
      <c r="TAX13" s="306"/>
      <c r="TAY13" s="306"/>
      <c r="TAZ13" s="306"/>
      <c r="TBA13" s="306"/>
      <c r="TBB13" s="306"/>
      <c r="TBC13" s="306"/>
      <c r="TBD13" s="306"/>
      <c r="TBE13" s="306"/>
      <c r="TBF13" s="306"/>
      <c r="TBG13" s="306"/>
      <c r="TBH13" s="306"/>
      <c r="TBI13" s="306"/>
      <c r="TBJ13" s="306"/>
      <c r="TBK13" s="306"/>
      <c r="TBL13" s="306"/>
      <c r="TBM13" s="306"/>
      <c r="TBN13" s="306"/>
      <c r="TBO13" s="306"/>
      <c r="TBP13" s="306"/>
      <c r="TBQ13" s="306"/>
      <c r="TBR13" s="306"/>
      <c r="TBS13" s="306"/>
      <c r="TBT13" s="306"/>
      <c r="TBU13" s="306"/>
      <c r="TBV13" s="306"/>
      <c r="TBW13" s="306"/>
      <c r="TBX13" s="306"/>
      <c r="TBY13" s="306"/>
      <c r="TBZ13" s="306"/>
      <c r="TCA13" s="306"/>
      <c r="TCB13" s="306"/>
      <c r="TCC13" s="306"/>
      <c r="TCD13" s="306"/>
      <c r="TCE13" s="306"/>
      <c r="TCF13" s="306"/>
      <c r="TCG13" s="306"/>
      <c r="TCH13" s="306"/>
      <c r="TCI13" s="306"/>
      <c r="TCJ13" s="306"/>
      <c r="TCK13" s="306"/>
      <c r="TCL13" s="306"/>
      <c r="TCM13" s="306"/>
      <c r="TCN13" s="306"/>
      <c r="TCO13" s="306"/>
      <c r="TCP13" s="306"/>
      <c r="TCQ13" s="306"/>
      <c r="TCR13" s="306"/>
      <c r="TCS13" s="306"/>
      <c r="TCT13" s="306"/>
      <c r="TCU13" s="306"/>
      <c r="TCV13" s="306"/>
      <c r="TCW13" s="306"/>
      <c r="TCX13" s="306"/>
      <c r="TCY13" s="306"/>
      <c r="TCZ13" s="306"/>
      <c r="TDA13" s="306"/>
      <c r="TDB13" s="306"/>
      <c r="TDC13" s="306"/>
      <c r="TDD13" s="306"/>
      <c r="TDE13" s="306"/>
      <c r="TDF13" s="306"/>
      <c r="TDG13" s="306"/>
      <c r="TDH13" s="306"/>
      <c r="TDI13" s="306"/>
      <c r="TDJ13" s="306"/>
      <c r="TDK13" s="306"/>
      <c r="TDL13" s="306"/>
      <c r="TDM13" s="306"/>
      <c r="TDN13" s="306"/>
      <c r="TDO13" s="306"/>
      <c r="TDP13" s="306"/>
      <c r="TDQ13" s="306"/>
      <c r="TDR13" s="306"/>
      <c r="TDS13" s="306"/>
      <c r="TDT13" s="306"/>
      <c r="TDU13" s="306"/>
      <c r="TDV13" s="306"/>
      <c r="TDW13" s="306"/>
      <c r="TDX13" s="306"/>
      <c r="TDY13" s="306"/>
      <c r="TDZ13" s="306"/>
      <c r="TEA13" s="306"/>
      <c r="TEB13" s="306"/>
      <c r="TEC13" s="306"/>
      <c r="TED13" s="306"/>
      <c r="TEE13" s="306"/>
      <c r="TEF13" s="306"/>
      <c r="TEG13" s="306"/>
      <c r="TEH13" s="306"/>
      <c r="TEI13" s="306"/>
      <c r="TEJ13" s="306"/>
      <c r="TEK13" s="306"/>
      <c r="TEL13" s="306"/>
      <c r="TEM13" s="306"/>
      <c r="TEN13" s="306"/>
      <c r="TEO13" s="306"/>
      <c r="TEP13" s="306"/>
      <c r="TEQ13" s="306"/>
      <c r="TER13" s="306"/>
      <c r="TES13" s="306"/>
      <c r="TET13" s="306"/>
      <c r="TEU13" s="306"/>
      <c r="TEV13" s="306"/>
      <c r="TEW13" s="306"/>
      <c r="TEX13" s="306"/>
      <c r="TEY13" s="306"/>
      <c r="TEZ13" s="306"/>
      <c r="TFA13" s="306"/>
      <c r="TFB13" s="306"/>
      <c r="TFC13" s="306"/>
      <c r="TFD13" s="306"/>
      <c r="TFE13" s="306"/>
      <c r="TFF13" s="306"/>
      <c r="TFG13" s="306"/>
      <c r="TFH13" s="306"/>
      <c r="TFI13" s="306"/>
      <c r="TFJ13" s="306"/>
      <c r="TFK13" s="306"/>
      <c r="TFL13" s="306"/>
      <c r="TFM13" s="306"/>
      <c r="TFN13" s="306"/>
      <c r="TFO13" s="306"/>
      <c r="TFP13" s="306"/>
      <c r="TFQ13" s="306"/>
      <c r="TFR13" s="306"/>
      <c r="TFS13" s="306"/>
      <c r="TFT13" s="306"/>
      <c r="TFU13" s="306"/>
      <c r="TFV13" s="306"/>
      <c r="TFW13" s="306"/>
      <c r="TFX13" s="306"/>
      <c r="TFY13" s="306"/>
      <c r="TFZ13" s="306"/>
      <c r="TGA13" s="306"/>
      <c r="TGB13" s="306"/>
      <c r="TGC13" s="306"/>
      <c r="TGD13" s="306"/>
      <c r="TGE13" s="306"/>
      <c r="TGF13" s="306"/>
      <c r="TGG13" s="306"/>
      <c r="TGH13" s="306"/>
      <c r="TGI13" s="306"/>
      <c r="TGJ13" s="306"/>
      <c r="TGK13" s="306"/>
      <c r="TGL13" s="306"/>
      <c r="TGM13" s="306"/>
      <c r="TGN13" s="306"/>
      <c r="TGO13" s="306"/>
      <c r="TGP13" s="306"/>
      <c r="TGQ13" s="306"/>
      <c r="TGR13" s="306"/>
      <c r="TGS13" s="306"/>
      <c r="TGT13" s="306"/>
      <c r="TGU13" s="306"/>
      <c r="TGV13" s="306"/>
      <c r="TGW13" s="306"/>
      <c r="TGX13" s="306"/>
      <c r="TGY13" s="306"/>
      <c r="TGZ13" s="306"/>
      <c r="THA13" s="306"/>
      <c r="THB13" s="306"/>
      <c r="THC13" s="306"/>
      <c r="THD13" s="306"/>
      <c r="THE13" s="306"/>
      <c r="THF13" s="306"/>
      <c r="THG13" s="306"/>
      <c r="THH13" s="306"/>
      <c r="THI13" s="306"/>
      <c r="THJ13" s="306"/>
      <c r="THK13" s="306"/>
      <c r="THL13" s="306"/>
      <c r="THM13" s="306"/>
      <c r="THN13" s="306"/>
      <c r="THO13" s="306"/>
      <c r="THP13" s="306"/>
      <c r="THQ13" s="306"/>
      <c r="THR13" s="306"/>
      <c r="THS13" s="306"/>
      <c r="THT13" s="306"/>
      <c r="THU13" s="306"/>
      <c r="THV13" s="306"/>
      <c r="THW13" s="306"/>
      <c r="THX13" s="306"/>
      <c r="THY13" s="306"/>
      <c r="THZ13" s="306"/>
      <c r="TIA13" s="306"/>
      <c r="TIB13" s="306"/>
      <c r="TIC13" s="306"/>
      <c r="TID13" s="306"/>
      <c r="TIE13" s="306"/>
      <c r="TIF13" s="306"/>
      <c r="TIG13" s="306"/>
      <c r="TIH13" s="306"/>
      <c r="TII13" s="306"/>
      <c r="TIJ13" s="306"/>
      <c r="TIK13" s="306"/>
      <c r="TIL13" s="306"/>
      <c r="TIM13" s="306"/>
      <c r="TIN13" s="306"/>
      <c r="TIO13" s="306"/>
      <c r="TIP13" s="306"/>
      <c r="TIQ13" s="306"/>
      <c r="TIR13" s="306"/>
      <c r="TIS13" s="306"/>
      <c r="TIT13" s="306"/>
      <c r="TIU13" s="306"/>
      <c r="TIV13" s="306"/>
      <c r="TIW13" s="306"/>
      <c r="TIX13" s="306"/>
      <c r="TIY13" s="306"/>
      <c r="TIZ13" s="306"/>
      <c r="TJA13" s="306"/>
      <c r="TJB13" s="306"/>
      <c r="TJC13" s="306"/>
      <c r="TJD13" s="306"/>
      <c r="TJE13" s="306"/>
      <c r="TJF13" s="306"/>
      <c r="TJG13" s="306"/>
      <c r="TJH13" s="306"/>
      <c r="TJI13" s="306"/>
      <c r="TJJ13" s="306"/>
      <c r="TJK13" s="306"/>
      <c r="TJL13" s="306"/>
      <c r="TJM13" s="306"/>
      <c r="TJN13" s="306"/>
      <c r="TJO13" s="306"/>
      <c r="TJP13" s="306"/>
      <c r="TJQ13" s="306"/>
      <c r="TJR13" s="306"/>
      <c r="TJS13" s="306"/>
      <c r="TJT13" s="306"/>
      <c r="TJU13" s="306"/>
      <c r="TJV13" s="306"/>
      <c r="TJW13" s="306"/>
      <c r="TJX13" s="306"/>
      <c r="TJY13" s="306"/>
      <c r="TJZ13" s="306"/>
      <c r="TKA13" s="306"/>
      <c r="TKB13" s="306"/>
      <c r="TKC13" s="306"/>
      <c r="TKD13" s="306"/>
      <c r="TKE13" s="306"/>
      <c r="TKF13" s="306"/>
      <c r="TKG13" s="306"/>
      <c r="TKH13" s="306"/>
      <c r="TKI13" s="306"/>
      <c r="TKJ13" s="306"/>
      <c r="TKK13" s="306"/>
      <c r="TKL13" s="306"/>
      <c r="TKM13" s="306"/>
      <c r="TKN13" s="306"/>
      <c r="TKO13" s="306"/>
      <c r="TKP13" s="306"/>
      <c r="TKQ13" s="306"/>
      <c r="TKR13" s="306"/>
      <c r="TKS13" s="306"/>
      <c r="TKT13" s="306"/>
      <c r="TKU13" s="306"/>
      <c r="TKV13" s="306"/>
      <c r="TKW13" s="306"/>
      <c r="TKX13" s="306"/>
      <c r="TKY13" s="306"/>
      <c r="TKZ13" s="306"/>
      <c r="TLA13" s="306"/>
      <c r="TLB13" s="306"/>
      <c r="TLC13" s="306"/>
      <c r="TLD13" s="306"/>
      <c r="TLE13" s="306"/>
      <c r="TLF13" s="306"/>
      <c r="TLG13" s="306"/>
      <c r="TLH13" s="306"/>
      <c r="TLI13" s="306"/>
      <c r="TLJ13" s="306"/>
      <c r="TLK13" s="306"/>
      <c r="TLL13" s="306"/>
      <c r="TLM13" s="306"/>
      <c r="TLN13" s="306"/>
      <c r="TLO13" s="306"/>
      <c r="TLP13" s="306"/>
      <c r="TLQ13" s="306"/>
      <c r="TLR13" s="306"/>
      <c r="TLS13" s="306"/>
      <c r="TLT13" s="306"/>
      <c r="TLU13" s="306"/>
      <c r="TLV13" s="306"/>
      <c r="TLW13" s="306"/>
      <c r="TLX13" s="306"/>
      <c r="TLY13" s="306"/>
      <c r="TLZ13" s="306"/>
      <c r="TMA13" s="306"/>
      <c r="TMB13" s="306"/>
      <c r="TMC13" s="306"/>
      <c r="TMD13" s="306"/>
      <c r="TME13" s="306"/>
      <c r="TMF13" s="306"/>
      <c r="TMG13" s="306"/>
      <c r="TMH13" s="306"/>
      <c r="TMI13" s="306"/>
      <c r="TMJ13" s="306"/>
      <c r="TMK13" s="306"/>
      <c r="TML13" s="306"/>
      <c r="TMM13" s="306"/>
      <c r="TMN13" s="306"/>
      <c r="TMO13" s="306"/>
      <c r="TMP13" s="306"/>
      <c r="TMQ13" s="306"/>
      <c r="TMR13" s="306"/>
      <c r="TMS13" s="306"/>
      <c r="TMT13" s="306"/>
      <c r="TMU13" s="306"/>
      <c r="TMV13" s="306"/>
      <c r="TMW13" s="306"/>
      <c r="TMX13" s="306"/>
      <c r="TMY13" s="306"/>
      <c r="TMZ13" s="306"/>
      <c r="TNA13" s="306"/>
      <c r="TNB13" s="306"/>
      <c r="TNC13" s="306"/>
      <c r="TND13" s="306"/>
      <c r="TNE13" s="306"/>
      <c r="TNF13" s="306"/>
      <c r="TNG13" s="306"/>
      <c r="TNH13" s="306"/>
      <c r="TNI13" s="306"/>
      <c r="TNJ13" s="306"/>
      <c r="TNK13" s="306"/>
      <c r="TNL13" s="306"/>
      <c r="TNM13" s="306"/>
      <c r="TNN13" s="306"/>
      <c r="TNO13" s="306"/>
      <c r="TNP13" s="306"/>
      <c r="TNQ13" s="306"/>
      <c r="TNR13" s="306"/>
      <c r="TNS13" s="306"/>
      <c r="TNT13" s="306"/>
      <c r="TNU13" s="306"/>
      <c r="TNV13" s="306"/>
      <c r="TNW13" s="306"/>
      <c r="TNX13" s="306"/>
      <c r="TNY13" s="306"/>
      <c r="TNZ13" s="306"/>
      <c r="TOA13" s="306"/>
      <c r="TOB13" s="306"/>
      <c r="TOC13" s="306"/>
      <c r="TOD13" s="306"/>
      <c r="TOE13" s="306"/>
      <c r="TOF13" s="306"/>
      <c r="TOG13" s="306"/>
      <c r="TOH13" s="306"/>
      <c r="TOI13" s="306"/>
      <c r="TOJ13" s="306"/>
      <c r="TOK13" s="306"/>
      <c r="TOL13" s="306"/>
      <c r="TOM13" s="306"/>
      <c r="TON13" s="306"/>
      <c r="TOO13" s="306"/>
      <c r="TOP13" s="306"/>
      <c r="TOQ13" s="306"/>
      <c r="TOR13" s="306"/>
      <c r="TOS13" s="306"/>
      <c r="TOT13" s="306"/>
      <c r="TOU13" s="306"/>
      <c r="TOV13" s="306"/>
      <c r="TOW13" s="306"/>
      <c r="TOX13" s="306"/>
      <c r="TOY13" s="306"/>
      <c r="TOZ13" s="306"/>
      <c r="TPA13" s="306"/>
      <c r="TPB13" s="306"/>
      <c r="TPC13" s="306"/>
      <c r="TPD13" s="306"/>
      <c r="TPE13" s="306"/>
      <c r="TPF13" s="306"/>
      <c r="TPG13" s="306"/>
      <c r="TPH13" s="306"/>
      <c r="TPI13" s="306"/>
      <c r="TPJ13" s="306"/>
      <c r="TPK13" s="306"/>
      <c r="TPL13" s="306"/>
      <c r="TPM13" s="306"/>
      <c r="TPN13" s="306"/>
      <c r="TPO13" s="306"/>
      <c r="TPP13" s="306"/>
      <c r="TPQ13" s="306"/>
      <c r="TPR13" s="306"/>
      <c r="TPS13" s="306"/>
      <c r="TPT13" s="306"/>
      <c r="TPU13" s="306"/>
      <c r="TPV13" s="306"/>
      <c r="TPW13" s="306"/>
      <c r="TPX13" s="306"/>
      <c r="TPY13" s="306"/>
      <c r="TPZ13" s="306"/>
      <c r="TQA13" s="306"/>
      <c r="TQB13" s="306"/>
      <c r="TQC13" s="306"/>
      <c r="TQD13" s="306"/>
      <c r="TQE13" s="306"/>
      <c r="TQF13" s="306"/>
      <c r="TQG13" s="306"/>
      <c r="TQH13" s="306"/>
      <c r="TQI13" s="306"/>
      <c r="TQJ13" s="306"/>
      <c r="TQK13" s="306"/>
      <c r="TQL13" s="306"/>
      <c r="TQM13" s="306"/>
      <c r="TQN13" s="306"/>
      <c r="TQO13" s="306"/>
      <c r="TQP13" s="306"/>
      <c r="TQQ13" s="306"/>
      <c r="TQR13" s="306"/>
      <c r="TQS13" s="306"/>
      <c r="TQT13" s="306"/>
      <c r="TQU13" s="306"/>
      <c r="TQV13" s="306"/>
      <c r="TQW13" s="306"/>
      <c r="TQX13" s="306"/>
      <c r="TQY13" s="306"/>
      <c r="TQZ13" s="306"/>
      <c r="TRA13" s="306"/>
      <c r="TRB13" s="306"/>
      <c r="TRC13" s="306"/>
      <c r="TRD13" s="306"/>
      <c r="TRE13" s="306"/>
      <c r="TRF13" s="306"/>
      <c r="TRG13" s="306"/>
      <c r="TRH13" s="306"/>
      <c r="TRI13" s="306"/>
      <c r="TRJ13" s="306"/>
      <c r="TRK13" s="306"/>
      <c r="TRL13" s="306"/>
      <c r="TRM13" s="306"/>
      <c r="TRN13" s="306"/>
      <c r="TRO13" s="306"/>
      <c r="TRP13" s="306"/>
      <c r="TRQ13" s="306"/>
      <c r="TRR13" s="306"/>
      <c r="TRS13" s="306"/>
      <c r="TRT13" s="306"/>
      <c r="TRU13" s="306"/>
      <c r="TRV13" s="306"/>
      <c r="TRW13" s="306"/>
      <c r="TRX13" s="306"/>
      <c r="TRY13" s="306"/>
      <c r="TRZ13" s="306"/>
      <c r="TSA13" s="306"/>
      <c r="TSB13" s="306"/>
      <c r="TSC13" s="306"/>
      <c r="TSD13" s="306"/>
      <c r="TSE13" s="306"/>
      <c r="TSF13" s="306"/>
      <c r="TSG13" s="306"/>
      <c r="TSH13" s="306"/>
      <c r="TSI13" s="306"/>
      <c r="TSJ13" s="306"/>
      <c r="TSK13" s="306"/>
      <c r="TSL13" s="306"/>
      <c r="TSM13" s="306"/>
      <c r="TSN13" s="306"/>
      <c r="TSO13" s="306"/>
      <c r="TSP13" s="306"/>
      <c r="TSQ13" s="306"/>
      <c r="TSR13" s="306"/>
      <c r="TSS13" s="306"/>
      <c r="TST13" s="306"/>
      <c r="TSU13" s="306"/>
      <c r="TSV13" s="306"/>
      <c r="TSW13" s="306"/>
      <c r="TSX13" s="306"/>
      <c r="TSY13" s="306"/>
      <c r="TSZ13" s="306"/>
      <c r="TTA13" s="306"/>
      <c r="TTB13" s="306"/>
      <c r="TTC13" s="306"/>
      <c r="TTD13" s="306"/>
      <c r="TTE13" s="306"/>
      <c r="TTF13" s="306"/>
      <c r="TTG13" s="306"/>
      <c r="TTH13" s="306"/>
      <c r="TTI13" s="306"/>
      <c r="TTJ13" s="306"/>
      <c r="TTK13" s="306"/>
      <c r="TTL13" s="306"/>
      <c r="TTM13" s="306"/>
      <c r="TTN13" s="306"/>
      <c r="TTO13" s="306"/>
      <c r="TTP13" s="306"/>
      <c r="TTQ13" s="306"/>
      <c r="TTR13" s="306"/>
      <c r="TTS13" s="306"/>
      <c r="TTT13" s="306"/>
      <c r="TTU13" s="306"/>
      <c r="TTV13" s="306"/>
      <c r="TTW13" s="306"/>
      <c r="TTX13" s="306"/>
      <c r="TTY13" s="306"/>
      <c r="TTZ13" s="306"/>
      <c r="TUA13" s="306"/>
      <c r="TUB13" s="306"/>
      <c r="TUC13" s="306"/>
      <c r="TUD13" s="306"/>
      <c r="TUE13" s="306"/>
      <c r="TUF13" s="306"/>
      <c r="TUG13" s="306"/>
      <c r="TUH13" s="306"/>
      <c r="TUI13" s="306"/>
      <c r="TUJ13" s="306"/>
      <c r="TUK13" s="306"/>
      <c r="TUL13" s="306"/>
      <c r="TUM13" s="306"/>
      <c r="TUN13" s="306"/>
      <c r="TUO13" s="306"/>
      <c r="TUP13" s="306"/>
      <c r="TUQ13" s="306"/>
      <c r="TUR13" s="306"/>
      <c r="TUS13" s="306"/>
      <c r="TUT13" s="306"/>
      <c r="TUU13" s="306"/>
      <c r="TUV13" s="306"/>
      <c r="TUW13" s="306"/>
      <c r="TUX13" s="306"/>
      <c r="TUY13" s="306"/>
      <c r="TUZ13" s="306"/>
      <c r="TVA13" s="306"/>
      <c r="TVB13" s="306"/>
      <c r="TVC13" s="306"/>
      <c r="TVD13" s="306"/>
      <c r="TVE13" s="306"/>
      <c r="TVF13" s="306"/>
      <c r="TVG13" s="306"/>
      <c r="TVH13" s="306"/>
      <c r="TVI13" s="306"/>
      <c r="TVJ13" s="306"/>
      <c r="TVK13" s="306"/>
      <c r="TVL13" s="306"/>
      <c r="TVM13" s="306"/>
      <c r="TVN13" s="306"/>
      <c r="TVO13" s="306"/>
      <c r="TVP13" s="306"/>
      <c r="TVQ13" s="306"/>
      <c r="TVR13" s="306"/>
      <c r="TVS13" s="306"/>
      <c r="TVT13" s="306"/>
      <c r="TVU13" s="306"/>
      <c r="TVV13" s="306"/>
      <c r="TVW13" s="306"/>
      <c r="TVX13" s="306"/>
      <c r="TVY13" s="306"/>
      <c r="TVZ13" s="306"/>
      <c r="TWA13" s="306"/>
      <c r="TWB13" s="306"/>
      <c r="TWC13" s="306"/>
      <c r="TWD13" s="306"/>
      <c r="TWE13" s="306"/>
      <c r="TWF13" s="306"/>
      <c r="TWG13" s="306"/>
      <c r="TWH13" s="306"/>
      <c r="TWI13" s="306"/>
      <c r="TWJ13" s="306"/>
      <c r="TWK13" s="306"/>
      <c r="TWL13" s="306"/>
      <c r="TWM13" s="306"/>
      <c r="TWN13" s="306"/>
      <c r="TWO13" s="306"/>
      <c r="TWP13" s="306"/>
      <c r="TWQ13" s="306"/>
      <c r="TWR13" s="306"/>
      <c r="TWS13" s="306"/>
      <c r="TWT13" s="306"/>
      <c r="TWU13" s="306"/>
      <c r="TWV13" s="306"/>
      <c r="TWW13" s="306"/>
      <c r="TWX13" s="306"/>
      <c r="TWY13" s="306"/>
      <c r="TWZ13" s="306"/>
      <c r="TXA13" s="306"/>
      <c r="TXB13" s="306"/>
      <c r="TXC13" s="306"/>
      <c r="TXD13" s="306"/>
      <c r="TXE13" s="306"/>
      <c r="TXF13" s="306"/>
      <c r="TXG13" s="306"/>
      <c r="TXH13" s="306"/>
      <c r="TXI13" s="306"/>
      <c r="TXJ13" s="306"/>
      <c r="TXK13" s="306"/>
      <c r="TXL13" s="306"/>
      <c r="TXM13" s="306"/>
      <c r="TXN13" s="306"/>
      <c r="TXO13" s="306"/>
      <c r="TXP13" s="306"/>
      <c r="TXQ13" s="306"/>
      <c r="TXR13" s="306"/>
      <c r="TXS13" s="306"/>
      <c r="TXT13" s="306"/>
      <c r="TXU13" s="306"/>
      <c r="TXV13" s="306"/>
      <c r="TXW13" s="306"/>
      <c r="TXX13" s="306"/>
      <c r="TXY13" s="306"/>
      <c r="TXZ13" s="306"/>
      <c r="TYA13" s="306"/>
      <c r="TYB13" s="306"/>
      <c r="TYC13" s="306"/>
      <c r="TYD13" s="306"/>
      <c r="TYE13" s="306"/>
      <c r="TYF13" s="306"/>
      <c r="TYG13" s="306"/>
      <c r="TYH13" s="306"/>
      <c r="TYI13" s="306"/>
      <c r="TYJ13" s="306"/>
      <c r="TYK13" s="306"/>
      <c r="TYL13" s="306"/>
      <c r="TYM13" s="306"/>
      <c r="TYN13" s="306"/>
      <c r="TYO13" s="306"/>
      <c r="TYP13" s="306"/>
      <c r="TYQ13" s="306"/>
      <c r="TYR13" s="306"/>
      <c r="TYS13" s="306"/>
      <c r="TYT13" s="306"/>
      <c r="TYU13" s="306"/>
      <c r="TYV13" s="306"/>
      <c r="TYW13" s="306"/>
      <c r="TYX13" s="306"/>
      <c r="TYY13" s="306"/>
      <c r="TYZ13" s="306"/>
      <c r="TZA13" s="306"/>
      <c r="TZB13" s="306"/>
      <c r="TZC13" s="306"/>
      <c r="TZD13" s="306"/>
      <c r="TZE13" s="306"/>
      <c r="TZF13" s="306"/>
      <c r="TZG13" s="306"/>
      <c r="TZH13" s="306"/>
      <c r="TZI13" s="306"/>
      <c r="TZJ13" s="306"/>
      <c r="TZK13" s="306"/>
      <c r="TZL13" s="306"/>
      <c r="TZM13" s="306"/>
      <c r="TZN13" s="306"/>
      <c r="TZO13" s="306"/>
      <c r="TZP13" s="306"/>
      <c r="TZQ13" s="306"/>
      <c r="TZR13" s="306"/>
      <c r="TZS13" s="306"/>
      <c r="TZT13" s="306"/>
      <c r="TZU13" s="306"/>
      <c r="TZV13" s="306"/>
      <c r="TZW13" s="306"/>
      <c r="TZX13" s="306"/>
      <c r="TZY13" s="306"/>
      <c r="TZZ13" s="306"/>
      <c r="UAA13" s="306"/>
      <c r="UAB13" s="306"/>
      <c r="UAC13" s="306"/>
      <c r="UAD13" s="306"/>
      <c r="UAE13" s="306"/>
      <c r="UAF13" s="306"/>
      <c r="UAG13" s="306"/>
      <c r="UAH13" s="306"/>
      <c r="UAI13" s="306"/>
      <c r="UAJ13" s="306"/>
      <c r="UAK13" s="306"/>
      <c r="UAL13" s="306"/>
      <c r="UAM13" s="306"/>
      <c r="UAN13" s="306"/>
      <c r="UAO13" s="306"/>
      <c r="UAP13" s="306"/>
      <c r="UAQ13" s="306"/>
      <c r="UAR13" s="306"/>
      <c r="UAS13" s="306"/>
      <c r="UAT13" s="306"/>
      <c r="UAU13" s="306"/>
      <c r="UAV13" s="306"/>
      <c r="UAW13" s="306"/>
      <c r="UAX13" s="306"/>
      <c r="UAY13" s="306"/>
      <c r="UAZ13" s="306"/>
      <c r="UBA13" s="306"/>
      <c r="UBB13" s="306"/>
      <c r="UBC13" s="306"/>
      <c r="UBD13" s="306"/>
      <c r="UBE13" s="306"/>
      <c r="UBF13" s="306"/>
      <c r="UBG13" s="306"/>
      <c r="UBH13" s="306"/>
      <c r="UBI13" s="306"/>
      <c r="UBJ13" s="306"/>
      <c r="UBK13" s="306"/>
      <c r="UBL13" s="306"/>
      <c r="UBM13" s="306"/>
      <c r="UBN13" s="306"/>
      <c r="UBO13" s="306"/>
      <c r="UBP13" s="306"/>
      <c r="UBQ13" s="306"/>
      <c r="UBR13" s="306"/>
      <c r="UBS13" s="306"/>
      <c r="UBT13" s="306"/>
      <c r="UBU13" s="306"/>
      <c r="UBV13" s="306"/>
      <c r="UBW13" s="306"/>
      <c r="UBX13" s="306"/>
      <c r="UBY13" s="306"/>
      <c r="UBZ13" s="306"/>
      <c r="UCA13" s="306"/>
      <c r="UCB13" s="306"/>
      <c r="UCC13" s="306"/>
      <c r="UCD13" s="306"/>
      <c r="UCE13" s="306"/>
      <c r="UCF13" s="306"/>
      <c r="UCG13" s="306"/>
      <c r="UCH13" s="306"/>
      <c r="UCI13" s="306"/>
      <c r="UCJ13" s="306"/>
      <c r="UCK13" s="306"/>
      <c r="UCL13" s="306"/>
      <c r="UCM13" s="306"/>
      <c r="UCN13" s="306"/>
      <c r="UCO13" s="306"/>
      <c r="UCP13" s="306"/>
      <c r="UCQ13" s="306"/>
      <c r="UCR13" s="306"/>
      <c r="UCS13" s="306"/>
      <c r="UCT13" s="306"/>
      <c r="UCU13" s="306"/>
      <c r="UCV13" s="306"/>
      <c r="UCW13" s="306"/>
      <c r="UCX13" s="306"/>
      <c r="UCY13" s="306"/>
      <c r="UCZ13" s="306"/>
      <c r="UDA13" s="306"/>
      <c r="UDB13" s="306"/>
      <c r="UDC13" s="306"/>
      <c r="UDD13" s="306"/>
      <c r="UDE13" s="306"/>
      <c r="UDF13" s="306"/>
      <c r="UDG13" s="306"/>
      <c r="UDH13" s="306"/>
      <c r="UDI13" s="306"/>
      <c r="UDJ13" s="306"/>
      <c r="UDK13" s="306"/>
      <c r="UDL13" s="306"/>
      <c r="UDM13" s="306"/>
      <c r="UDN13" s="306"/>
      <c r="UDO13" s="306"/>
      <c r="UDP13" s="306"/>
      <c r="UDQ13" s="306"/>
      <c r="UDR13" s="306"/>
      <c r="UDS13" s="306"/>
      <c r="UDT13" s="306"/>
      <c r="UDU13" s="306"/>
      <c r="UDV13" s="306"/>
      <c r="UDW13" s="306"/>
      <c r="UDX13" s="306"/>
      <c r="UDY13" s="306"/>
      <c r="UDZ13" s="306"/>
      <c r="UEA13" s="306"/>
      <c r="UEB13" s="306"/>
      <c r="UEC13" s="306"/>
      <c r="UED13" s="306"/>
      <c r="UEE13" s="306"/>
      <c r="UEF13" s="306"/>
      <c r="UEG13" s="306"/>
      <c r="UEH13" s="306"/>
      <c r="UEI13" s="306"/>
      <c r="UEJ13" s="306"/>
      <c r="UEK13" s="306"/>
      <c r="UEL13" s="306"/>
      <c r="UEM13" s="306"/>
      <c r="UEN13" s="306"/>
      <c r="UEO13" s="306"/>
      <c r="UEP13" s="306"/>
      <c r="UEQ13" s="306"/>
      <c r="UER13" s="306"/>
      <c r="UES13" s="306"/>
      <c r="UET13" s="306"/>
      <c r="UEU13" s="306"/>
      <c r="UEV13" s="306"/>
      <c r="UEW13" s="306"/>
      <c r="UEX13" s="306"/>
      <c r="UEY13" s="306"/>
      <c r="UEZ13" s="306"/>
      <c r="UFA13" s="306"/>
      <c r="UFB13" s="306"/>
      <c r="UFC13" s="306"/>
      <c r="UFD13" s="306"/>
      <c r="UFE13" s="306"/>
      <c r="UFF13" s="306"/>
      <c r="UFG13" s="306"/>
      <c r="UFH13" s="306"/>
      <c r="UFI13" s="306"/>
      <c r="UFJ13" s="306"/>
      <c r="UFK13" s="306"/>
      <c r="UFL13" s="306"/>
      <c r="UFM13" s="306"/>
      <c r="UFN13" s="306"/>
      <c r="UFO13" s="306"/>
      <c r="UFP13" s="306"/>
      <c r="UFQ13" s="306"/>
      <c r="UFR13" s="306"/>
      <c r="UFS13" s="306"/>
      <c r="UFT13" s="306"/>
      <c r="UFU13" s="306"/>
      <c r="UFV13" s="306"/>
      <c r="UFW13" s="306"/>
      <c r="UFX13" s="306"/>
      <c r="UFY13" s="306"/>
      <c r="UFZ13" s="306"/>
      <c r="UGA13" s="306"/>
      <c r="UGB13" s="306"/>
      <c r="UGC13" s="306"/>
      <c r="UGD13" s="306"/>
      <c r="UGE13" s="306"/>
      <c r="UGF13" s="306"/>
      <c r="UGG13" s="306"/>
      <c r="UGH13" s="306"/>
      <c r="UGI13" s="306"/>
      <c r="UGJ13" s="306"/>
      <c r="UGK13" s="306"/>
      <c r="UGL13" s="306"/>
      <c r="UGM13" s="306"/>
      <c r="UGN13" s="306"/>
      <c r="UGO13" s="306"/>
      <c r="UGP13" s="306"/>
      <c r="UGQ13" s="306"/>
      <c r="UGR13" s="306"/>
      <c r="UGS13" s="306"/>
      <c r="UGT13" s="306"/>
      <c r="UGU13" s="306"/>
      <c r="UGV13" s="306"/>
      <c r="UGW13" s="306"/>
      <c r="UGX13" s="306"/>
      <c r="UGY13" s="306"/>
      <c r="UGZ13" s="306"/>
      <c r="UHA13" s="306"/>
      <c r="UHB13" s="306"/>
      <c r="UHC13" s="306"/>
      <c r="UHD13" s="306"/>
      <c r="UHE13" s="306"/>
      <c r="UHF13" s="306"/>
      <c r="UHG13" s="306"/>
      <c r="UHH13" s="306"/>
      <c r="UHI13" s="306"/>
      <c r="UHJ13" s="306"/>
      <c r="UHK13" s="306"/>
      <c r="UHL13" s="306"/>
      <c r="UHM13" s="306"/>
      <c r="UHN13" s="306"/>
      <c r="UHO13" s="306"/>
      <c r="UHP13" s="306"/>
      <c r="UHQ13" s="306"/>
      <c r="UHR13" s="306"/>
      <c r="UHS13" s="306"/>
      <c r="UHT13" s="306"/>
      <c r="UHU13" s="306"/>
      <c r="UHV13" s="306"/>
      <c r="UHW13" s="306"/>
      <c r="UHX13" s="306"/>
      <c r="UHY13" s="306"/>
      <c r="UHZ13" s="306"/>
      <c r="UIA13" s="306"/>
      <c r="UIB13" s="306"/>
      <c r="UIC13" s="306"/>
      <c r="UID13" s="306"/>
      <c r="UIE13" s="306"/>
      <c r="UIF13" s="306"/>
      <c r="UIG13" s="306"/>
      <c r="UIH13" s="306"/>
      <c r="UII13" s="306"/>
      <c r="UIJ13" s="306"/>
      <c r="UIK13" s="306"/>
      <c r="UIL13" s="306"/>
      <c r="UIM13" s="306"/>
      <c r="UIN13" s="306"/>
      <c r="UIO13" s="306"/>
      <c r="UIP13" s="306"/>
      <c r="UIQ13" s="306"/>
      <c r="UIR13" s="306"/>
      <c r="UIS13" s="306"/>
      <c r="UIT13" s="306"/>
      <c r="UIU13" s="306"/>
      <c r="UIV13" s="306"/>
      <c r="UIW13" s="306"/>
      <c r="UIX13" s="306"/>
      <c r="UIY13" s="306"/>
      <c r="UIZ13" s="306"/>
      <c r="UJA13" s="306"/>
      <c r="UJB13" s="306"/>
      <c r="UJC13" s="306"/>
      <c r="UJD13" s="306"/>
      <c r="UJE13" s="306"/>
      <c r="UJF13" s="306"/>
      <c r="UJG13" s="306"/>
      <c r="UJH13" s="306"/>
      <c r="UJI13" s="306"/>
      <c r="UJJ13" s="306"/>
      <c r="UJK13" s="306"/>
      <c r="UJL13" s="306"/>
      <c r="UJM13" s="306"/>
      <c r="UJN13" s="306"/>
      <c r="UJO13" s="306"/>
      <c r="UJP13" s="306"/>
      <c r="UJQ13" s="306"/>
      <c r="UJR13" s="306"/>
      <c r="UJS13" s="306"/>
      <c r="UJT13" s="306"/>
      <c r="UJU13" s="306"/>
      <c r="UJV13" s="306"/>
      <c r="UJW13" s="306"/>
      <c r="UJX13" s="306"/>
      <c r="UJY13" s="306"/>
      <c r="UJZ13" s="306"/>
      <c r="UKA13" s="306"/>
      <c r="UKB13" s="306"/>
      <c r="UKC13" s="306"/>
      <c r="UKD13" s="306"/>
      <c r="UKE13" s="306"/>
      <c r="UKF13" s="306"/>
      <c r="UKG13" s="306"/>
      <c r="UKH13" s="306"/>
      <c r="UKI13" s="306"/>
      <c r="UKJ13" s="306"/>
      <c r="UKK13" s="306"/>
      <c r="UKL13" s="306"/>
      <c r="UKM13" s="306"/>
      <c r="UKN13" s="306"/>
      <c r="UKO13" s="306"/>
      <c r="UKP13" s="306"/>
      <c r="UKQ13" s="306"/>
      <c r="UKR13" s="306"/>
      <c r="UKS13" s="306"/>
      <c r="UKT13" s="306"/>
      <c r="UKU13" s="306"/>
      <c r="UKV13" s="306"/>
      <c r="UKW13" s="306"/>
      <c r="UKX13" s="306"/>
      <c r="UKY13" s="306"/>
      <c r="UKZ13" s="306"/>
      <c r="ULA13" s="306"/>
      <c r="ULB13" s="306"/>
      <c r="ULC13" s="306"/>
      <c r="ULD13" s="306"/>
      <c r="ULE13" s="306"/>
      <c r="ULF13" s="306"/>
      <c r="ULG13" s="306"/>
      <c r="ULH13" s="306"/>
      <c r="ULI13" s="306"/>
      <c r="ULJ13" s="306"/>
      <c r="ULK13" s="306"/>
      <c r="ULL13" s="306"/>
      <c r="ULM13" s="306"/>
      <c r="ULN13" s="306"/>
      <c r="ULO13" s="306"/>
      <c r="ULP13" s="306"/>
      <c r="ULQ13" s="306"/>
      <c r="ULR13" s="306"/>
      <c r="ULS13" s="306"/>
      <c r="ULT13" s="306"/>
      <c r="ULU13" s="306"/>
      <c r="ULV13" s="306"/>
      <c r="ULW13" s="306"/>
      <c r="ULX13" s="306"/>
      <c r="ULY13" s="306"/>
      <c r="ULZ13" s="306"/>
      <c r="UMA13" s="306"/>
      <c r="UMB13" s="306"/>
      <c r="UMC13" s="306"/>
      <c r="UMD13" s="306"/>
      <c r="UME13" s="306"/>
      <c r="UMF13" s="306"/>
      <c r="UMG13" s="306"/>
      <c r="UMH13" s="306"/>
      <c r="UMI13" s="306"/>
      <c r="UMJ13" s="306"/>
      <c r="UMK13" s="306"/>
      <c r="UML13" s="306"/>
      <c r="UMM13" s="306"/>
      <c r="UMN13" s="306"/>
      <c r="UMO13" s="306"/>
      <c r="UMP13" s="306"/>
      <c r="UMQ13" s="306"/>
      <c r="UMR13" s="306"/>
      <c r="UMS13" s="306"/>
      <c r="UMT13" s="306"/>
      <c r="UMU13" s="306"/>
      <c r="UMV13" s="306"/>
      <c r="UMW13" s="306"/>
      <c r="UMX13" s="306"/>
      <c r="UMY13" s="306"/>
      <c r="UMZ13" s="306"/>
      <c r="UNA13" s="306"/>
      <c r="UNB13" s="306"/>
      <c r="UNC13" s="306"/>
      <c r="UND13" s="306"/>
      <c r="UNE13" s="306"/>
      <c r="UNF13" s="306"/>
      <c r="UNG13" s="306"/>
      <c r="UNH13" s="306"/>
      <c r="UNI13" s="306"/>
      <c r="UNJ13" s="306"/>
      <c r="UNK13" s="306"/>
      <c r="UNL13" s="306"/>
      <c r="UNM13" s="306"/>
      <c r="UNN13" s="306"/>
      <c r="UNO13" s="306"/>
      <c r="UNP13" s="306"/>
      <c r="UNQ13" s="306"/>
      <c r="UNR13" s="306"/>
      <c r="UNS13" s="306"/>
      <c r="UNT13" s="306"/>
      <c r="UNU13" s="306"/>
      <c r="UNV13" s="306"/>
      <c r="UNW13" s="306"/>
      <c r="UNX13" s="306"/>
      <c r="UNY13" s="306"/>
      <c r="UNZ13" s="306"/>
      <c r="UOA13" s="306"/>
      <c r="UOB13" s="306"/>
      <c r="UOC13" s="306"/>
      <c r="UOD13" s="306"/>
      <c r="UOE13" s="306"/>
      <c r="UOF13" s="306"/>
      <c r="UOG13" s="306"/>
      <c r="UOH13" s="306"/>
      <c r="UOI13" s="306"/>
      <c r="UOJ13" s="306"/>
      <c r="UOK13" s="306"/>
      <c r="UOL13" s="306"/>
      <c r="UOM13" s="306"/>
      <c r="UON13" s="306"/>
      <c r="UOO13" s="306"/>
      <c r="UOP13" s="306"/>
      <c r="UOQ13" s="306"/>
      <c r="UOR13" s="306"/>
      <c r="UOS13" s="306"/>
      <c r="UOT13" s="306"/>
      <c r="UOU13" s="306"/>
      <c r="UOV13" s="306"/>
      <c r="UOW13" s="306"/>
      <c r="UOX13" s="306"/>
      <c r="UOY13" s="306"/>
      <c r="UOZ13" s="306"/>
      <c r="UPA13" s="306"/>
      <c r="UPB13" s="306"/>
      <c r="UPC13" s="306"/>
      <c r="UPD13" s="306"/>
      <c r="UPE13" s="306"/>
      <c r="UPF13" s="306"/>
      <c r="UPG13" s="306"/>
      <c r="UPH13" s="306"/>
      <c r="UPI13" s="306"/>
      <c r="UPJ13" s="306"/>
      <c r="UPK13" s="306"/>
      <c r="UPL13" s="306"/>
      <c r="UPM13" s="306"/>
      <c r="UPN13" s="306"/>
      <c r="UPO13" s="306"/>
      <c r="UPP13" s="306"/>
      <c r="UPQ13" s="306"/>
      <c r="UPR13" s="306"/>
      <c r="UPS13" s="306"/>
      <c r="UPT13" s="306"/>
      <c r="UPU13" s="306"/>
      <c r="UPV13" s="306"/>
      <c r="UPW13" s="306"/>
      <c r="UPX13" s="306"/>
      <c r="UPY13" s="306"/>
      <c r="UPZ13" s="306"/>
      <c r="UQA13" s="306"/>
      <c r="UQB13" s="306"/>
      <c r="UQC13" s="306"/>
      <c r="UQD13" s="306"/>
      <c r="UQE13" s="306"/>
      <c r="UQF13" s="306"/>
      <c r="UQG13" s="306"/>
      <c r="UQH13" s="306"/>
      <c r="UQI13" s="306"/>
      <c r="UQJ13" s="306"/>
      <c r="UQK13" s="306"/>
      <c r="UQL13" s="306"/>
      <c r="UQM13" s="306"/>
      <c r="UQN13" s="306"/>
      <c r="UQO13" s="306"/>
      <c r="UQP13" s="306"/>
      <c r="UQQ13" s="306"/>
      <c r="UQR13" s="306"/>
      <c r="UQS13" s="306"/>
      <c r="UQT13" s="306"/>
      <c r="UQU13" s="306"/>
      <c r="UQV13" s="306"/>
      <c r="UQW13" s="306"/>
      <c r="UQX13" s="306"/>
      <c r="UQY13" s="306"/>
      <c r="UQZ13" s="306"/>
      <c r="URA13" s="306"/>
      <c r="URB13" s="306"/>
      <c r="URC13" s="306"/>
      <c r="URD13" s="306"/>
      <c r="URE13" s="306"/>
      <c r="URF13" s="306"/>
      <c r="URG13" s="306"/>
      <c r="URH13" s="306"/>
      <c r="URI13" s="306"/>
      <c r="URJ13" s="306"/>
      <c r="URK13" s="306"/>
      <c r="URL13" s="306"/>
      <c r="URM13" s="306"/>
      <c r="URN13" s="306"/>
      <c r="URO13" s="306"/>
      <c r="URP13" s="306"/>
      <c r="URQ13" s="306"/>
      <c r="URR13" s="306"/>
      <c r="URS13" s="306"/>
      <c r="URT13" s="306"/>
      <c r="URU13" s="306"/>
      <c r="URV13" s="306"/>
      <c r="URW13" s="306"/>
      <c r="URX13" s="306"/>
      <c r="URY13" s="306"/>
      <c r="URZ13" s="306"/>
      <c r="USA13" s="306"/>
      <c r="USB13" s="306"/>
      <c r="USC13" s="306"/>
      <c r="USD13" s="306"/>
      <c r="USE13" s="306"/>
      <c r="USF13" s="306"/>
      <c r="USG13" s="306"/>
      <c r="USH13" s="306"/>
      <c r="USI13" s="306"/>
      <c r="USJ13" s="306"/>
      <c r="USK13" s="306"/>
      <c r="USL13" s="306"/>
      <c r="USM13" s="306"/>
      <c r="USN13" s="306"/>
      <c r="USO13" s="306"/>
      <c r="USP13" s="306"/>
      <c r="USQ13" s="306"/>
      <c r="USR13" s="306"/>
      <c r="USS13" s="306"/>
      <c r="UST13" s="306"/>
      <c r="USU13" s="306"/>
      <c r="USV13" s="306"/>
      <c r="USW13" s="306"/>
      <c r="USX13" s="306"/>
      <c r="USY13" s="306"/>
      <c r="USZ13" s="306"/>
      <c r="UTA13" s="306"/>
      <c r="UTB13" s="306"/>
      <c r="UTC13" s="306"/>
      <c r="UTD13" s="306"/>
      <c r="UTE13" s="306"/>
      <c r="UTF13" s="306"/>
      <c r="UTG13" s="306"/>
      <c r="UTH13" s="306"/>
      <c r="UTI13" s="306"/>
      <c r="UTJ13" s="306"/>
      <c r="UTK13" s="306"/>
      <c r="UTL13" s="306"/>
      <c r="UTM13" s="306"/>
      <c r="UTN13" s="306"/>
      <c r="UTO13" s="306"/>
      <c r="UTP13" s="306"/>
      <c r="UTQ13" s="306"/>
      <c r="UTR13" s="306"/>
      <c r="UTS13" s="306"/>
      <c r="UTT13" s="306"/>
      <c r="UTU13" s="306"/>
      <c r="UTV13" s="306"/>
      <c r="UTW13" s="306"/>
      <c r="UTX13" s="306"/>
      <c r="UTY13" s="306"/>
      <c r="UTZ13" s="306"/>
      <c r="UUA13" s="306"/>
      <c r="UUB13" s="306"/>
      <c r="UUC13" s="306"/>
      <c r="UUD13" s="306"/>
      <c r="UUE13" s="306"/>
      <c r="UUF13" s="306"/>
      <c r="UUG13" s="306"/>
      <c r="UUH13" s="306"/>
      <c r="UUI13" s="306"/>
      <c r="UUJ13" s="306"/>
      <c r="UUK13" s="306"/>
      <c r="UUL13" s="306"/>
      <c r="UUM13" s="306"/>
      <c r="UUN13" s="306"/>
      <c r="UUO13" s="306"/>
      <c r="UUP13" s="306"/>
      <c r="UUQ13" s="306"/>
      <c r="UUR13" s="306"/>
      <c r="UUS13" s="306"/>
      <c r="UUT13" s="306"/>
      <c r="UUU13" s="306"/>
      <c r="UUV13" s="306"/>
      <c r="UUW13" s="306"/>
      <c r="UUX13" s="306"/>
      <c r="UUY13" s="306"/>
      <c r="UUZ13" s="306"/>
      <c r="UVA13" s="306"/>
      <c r="UVB13" s="306"/>
      <c r="UVC13" s="306"/>
      <c r="UVD13" s="306"/>
      <c r="UVE13" s="306"/>
      <c r="UVF13" s="306"/>
      <c r="UVG13" s="306"/>
      <c r="UVH13" s="306"/>
      <c r="UVI13" s="306"/>
      <c r="UVJ13" s="306"/>
      <c r="UVK13" s="306"/>
      <c r="UVL13" s="306"/>
      <c r="UVM13" s="306"/>
      <c r="UVN13" s="306"/>
      <c r="UVO13" s="306"/>
      <c r="UVP13" s="306"/>
      <c r="UVQ13" s="306"/>
      <c r="UVR13" s="306"/>
      <c r="UVS13" s="306"/>
      <c r="UVT13" s="306"/>
      <c r="UVU13" s="306"/>
      <c r="UVV13" s="306"/>
      <c r="UVW13" s="306"/>
      <c r="UVX13" s="306"/>
      <c r="UVY13" s="306"/>
      <c r="UVZ13" s="306"/>
      <c r="UWA13" s="306"/>
      <c r="UWB13" s="306"/>
      <c r="UWC13" s="306"/>
      <c r="UWD13" s="306"/>
      <c r="UWE13" s="306"/>
      <c r="UWF13" s="306"/>
      <c r="UWG13" s="306"/>
      <c r="UWH13" s="306"/>
      <c r="UWI13" s="306"/>
      <c r="UWJ13" s="306"/>
      <c r="UWK13" s="306"/>
      <c r="UWL13" s="306"/>
      <c r="UWM13" s="306"/>
      <c r="UWN13" s="306"/>
      <c r="UWO13" s="306"/>
      <c r="UWP13" s="306"/>
      <c r="UWQ13" s="306"/>
      <c r="UWR13" s="306"/>
      <c r="UWS13" s="306"/>
      <c r="UWT13" s="306"/>
      <c r="UWU13" s="306"/>
      <c r="UWV13" s="306"/>
      <c r="UWW13" s="306"/>
      <c r="UWX13" s="306"/>
      <c r="UWY13" s="306"/>
      <c r="UWZ13" s="306"/>
      <c r="UXA13" s="306"/>
      <c r="UXB13" s="306"/>
      <c r="UXC13" s="306"/>
      <c r="UXD13" s="306"/>
      <c r="UXE13" s="306"/>
      <c r="UXF13" s="306"/>
      <c r="UXG13" s="306"/>
      <c r="UXH13" s="306"/>
      <c r="UXI13" s="306"/>
      <c r="UXJ13" s="306"/>
      <c r="UXK13" s="306"/>
      <c r="UXL13" s="306"/>
      <c r="UXM13" s="306"/>
      <c r="UXN13" s="306"/>
      <c r="UXO13" s="306"/>
      <c r="UXP13" s="306"/>
      <c r="UXQ13" s="306"/>
      <c r="UXR13" s="306"/>
      <c r="UXS13" s="306"/>
      <c r="UXT13" s="306"/>
      <c r="UXU13" s="306"/>
      <c r="UXV13" s="306"/>
      <c r="UXW13" s="306"/>
      <c r="UXX13" s="306"/>
      <c r="UXY13" s="306"/>
      <c r="UXZ13" s="306"/>
      <c r="UYA13" s="306"/>
      <c r="UYB13" s="306"/>
      <c r="UYC13" s="306"/>
      <c r="UYD13" s="306"/>
      <c r="UYE13" s="306"/>
      <c r="UYF13" s="306"/>
      <c r="UYG13" s="306"/>
      <c r="UYH13" s="306"/>
      <c r="UYI13" s="306"/>
      <c r="UYJ13" s="306"/>
      <c r="UYK13" s="306"/>
      <c r="UYL13" s="306"/>
      <c r="UYM13" s="306"/>
      <c r="UYN13" s="306"/>
      <c r="UYO13" s="306"/>
      <c r="UYP13" s="306"/>
      <c r="UYQ13" s="306"/>
      <c r="UYR13" s="306"/>
      <c r="UYS13" s="306"/>
      <c r="UYT13" s="306"/>
      <c r="UYU13" s="306"/>
      <c r="UYV13" s="306"/>
      <c r="UYW13" s="306"/>
      <c r="UYX13" s="306"/>
      <c r="UYY13" s="306"/>
      <c r="UYZ13" s="306"/>
      <c r="UZA13" s="306"/>
      <c r="UZB13" s="306"/>
      <c r="UZC13" s="306"/>
      <c r="UZD13" s="306"/>
      <c r="UZE13" s="306"/>
      <c r="UZF13" s="306"/>
      <c r="UZG13" s="306"/>
      <c r="UZH13" s="306"/>
      <c r="UZI13" s="306"/>
      <c r="UZJ13" s="306"/>
      <c r="UZK13" s="306"/>
      <c r="UZL13" s="306"/>
      <c r="UZM13" s="306"/>
      <c r="UZN13" s="306"/>
      <c r="UZO13" s="306"/>
      <c r="UZP13" s="306"/>
      <c r="UZQ13" s="306"/>
      <c r="UZR13" s="306"/>
      <c r="UZS13" s="306"/>
      <c r="UZT13" s="306"/>
      <c r="UZU13" s="306"/>
      <c r="UZV13" s="306"/>
      <c r="UZW13" s="306"/>
      <c r="UZX13" s="306"/>
      <c r="UZY13" s="306"/>
      <c r="UZZ13" s="306"/>
      <c r="VAA13" s="306"/>
      <c r="VAB13" s="306"/>
      <c r="VAC13" s="306"/>
      <c r="VAD13" s="306"/>
      <c r="VAE13" s="306"/>
      <c r="VAF13" s="306"/>
      <c r="VAG13" s="306"/>
      <c r="VAH13" s="306"/>
      <c r="VAI13" s="306"/>
      <c r="VAJ13" s="306"/>
      <c r="VAK13" s="306"/>
      <c r="VAL13" s="306"/>
      <c r="VAM13" s="306"/>
      <c r="VAN13" s="306"/>
      <c r="VAO13" s="306"/>
      <c r="VAP13" s="306"/>
      <c r="VAQ13" s="306"/>
      <c r="VAR13" s="306"/>
      <c r="VAS13" s="306"/>
      <c r="VAT13" s="306"/>
      <c r="VAU13" s="306"/>
      <c r="VAV13" s="306"/>
      <c r="VAW13" s="306"/>
      <c r="VAX13" s="306"/>
      <c r="VAY13" s="306"/>
      <c r="VAZ13" s="306"/>
      <c r="VBA13" s="306"/>
      <c r="VBB13" s="306"/>
      <c r="VBC13" s="306"/>
      <c r="VBD13" s="306"/>
      <c r="VBE13" s="306"/>
      <c r="VBF13" s="306"/>
      <c r="VBG13" s="306"/>
      <c r="VBH13" s="306"/>
      <c r="VBI13" s="306"/>
      <c r="VBJ13" s="306"/>
      <c r="VBK13" s="306"/>
      <c r="VBL13" s="306"/>
      <c r="VBM13" s="306"/>
      <c r="VBN13" s="306"/>
      <c r="VBO13" s="306"/>
      <c r="VBP13" s="306"/>
      <c r="VBQ13" s="306"/>
      <c r="VBR13" s="306"/>
      <c r="VBS13" s="306"/>
      <c r="VBT13" s="306"/>
      <c r="VBU13" s="306"/>
      <c r="VBV13" s="306"/>
      <c r="VBW13" s="306"/>
      <c r="VBX13" s="306"/>
      <c r="VBY13" s="306"/>
      <c r="VBZ13" s="306"/>
      <c r="VCA13" s="306"/>
      <c r="VCB13" s="306"/>
      <c r="VCC13" s="306"/>
      <c r="VCD13" s="306"/>
      <c r="VCE13" s="306"/>
      <c r="VCF13" s="306"/>
      <c r="VCG13" s="306"/>
      <c r="VCH13" s="306"/>
      <c r="VCI13" s="306"/>
      <c r="VCJ13" s="306"/>
      <c r="VCK13" s="306"/>
      <c r="VCL13" s="306"/>
      <c r="VCM13" s="306"/>
      <c r="VCN13" s="306"/>
      <c r="VCO13" s="306"/>
      <c r="VCP13" s="306"/>
      <c r="VCQ13" s="306"/>
      <c r="VCR13" s="306"/>
      <c r="VCS13" s="306"/>
      <c r="VCT13" s="306"/>
      <c r="VCU13" s="306"/>
      <c r="VCV13" s="306"/>
      <c r="VCW13" s="306"/>
      <c r="VCX13" s="306"/>
      <c r="VCY13" s="306"/>
      <c r="VCZ13" s="306"/>
      <c r="VDA13" s="306"/>
      <c r="VDB13" s="306"/>
      <c r="VDC13" s="306"/>
      <c r="VDD13" s="306"/>
      <c r="VDE13" s="306"/>
      <c r="VDF13" s="306"/>
      <c r="VDG13" s="306"/>
      <c r="VDH13" s="306"/>
      <c r="VDI13" s="306"/>
      <c r="VDJ13" s="306"/>
      <c r="VDK13" s="306"/>
      <c r="VDL13" s="306"/>
      <c r="VDM13" s="306"/>
      <c r="VDN13" s="306"/>
      <c r="VDO13" s="306"/>
      <c r="VDP13" s="306"/>
      <c r="VDQ13" s="306"/>
      <c r="VDR13" s="306"/>
      <c r="VDS13" s="306"/>
      <c r="VDT13" s="306"/>
      <c r="VDU13" s="306"/>
      <c r="VDV13" s="306"/>
      <c r="VDW13" s="306"/>
      <c r="VDX13" s="306"/>
      <c r="VDY13" s="306"/>
      <c r="VDZ13" s="306"/>
      <c r="VEA13" s="306"/>
      <c r="VEB13" s="306"/>
      <c r="VEC13" s="306"/>
      <c r="VED13" s="306"/>
      <c r="VEE13" s="306"/>
      <c r="VEF13" s="306"/>
      <c r="VEG13" s="306"/>
      <c r="VEH13" s="306"/>
      <c r="VEI13" s="306"/>
      <c r="VEJ13" s="306"/>
      <c r="VEK13" s="306"/>
      <c r="VEL13" s="306"/>
      <c r="VEM13" s="306"/>
      <c r="VEN13" s="306"/>
      <c r="VEO13" s="306"/>
      <c r="VEP13" s="306"/>
      <c r="VEQ13" s="306"/>
      <c r="VER13" s="306"/>
      <c r="VES13" s="306"/>
      <c r="VET13" s="306"/>
      <c r="VEU13" s="306"/>
      <c r="VEV13" s="306"/>
      <c r="VEW13" s="306"/>
      <c r="VEX13" s="306"/>
      <c r="VEY13" s="306"/>
      <c r="VEZ13" s="306"/>
      <c r="VFA13" s="306"/>
      <c r="VFB13" s="306"/>
      <c r="VFC13" s="306"/>
      <c r="VFD13" s="306"/>
      <c r="VFE13" s="306"/>
      <c r="VFF13" s="306"/>
      <c r="VFG13" s="306"/>
      <c r="VFH13" s="306"/>
      <c r="VFI13" s="306"/>
      <c r="VFJ13" s="306"/>
      <c r="VFK13" s="306"/>
      <c r="VFL13" s="306"/>
      <c r="VFM13" s="306"/>
      <c r="VFN13" s="306"/>
      <c r="VFO13" s="306"/>
      <c r="VFP13" s="306"/>
      <c r="VFQ13" s="306"/>
      <c r="VFR13" s="306"/>
      <c r="VFS13" s="306"/>
      <c r="VFT13" s="306"/>
      <c r="VFU13" s="306"/>
      <c r="VFV13" s="306"/>
      <c r="VFW13" s="306"/>
      <c r="VFX13" s="306"/>
      <c r="VFY13" s="306"/>
      <c r="VFZ13" s="306"/>
      <c r="VGA13" s="306"/>
      <c r="VGB13" s="306"/>
      <c r="VGC13" s="306"/>
      <c r="VGD13" s="306"/>
      <c r="VGE13" s="306"/>
      <c r="VGF13" s="306"/>
      <c r="VGG13" s="306"/>
      <c r="VGH13" s="306"/>
      <c r="VGI13" s="306"/>
      <c r="VGJ13" s="306"/>
      <c r="VGK13" s="306"/>
      <c r="VGL13" s="306"/>
      <c r="VGM13" s="306"/>
      <c r="VGN13" s="306"/>
      <c r="VGO13" s="306"/>
      <c r="VGP13" s="306"/>
      <c r="VGQ13" s="306"/>
      <c r="VGR13" s="306"/>
      <c r="VGS13" s="306"/>
      <c r="VGT13" s="306"/>
      <c r="VGU13" s="306"/>
      <c r="VGV13" s="306"/>
      <c r="VGW13" s="306"/>
      <c r="VGX13" s="306"/>
      <c r="VGY13" s="306"/>
      <c r="VGZ13" s="306"/>
      <c r="VHA13" s="306"/>
      <c r="VHB13" s="306"/>
      <c r="VHC13" s="306"/>
      <c r="VHD13" s="306"/>
      <c r="VHE13" s="306"/>
      <c r="VHF13" s="306"/>
      <c r="VHG13" s="306"/>
      <c r="VHH13" s="306"/>
      <c r="VHI13" s="306"/>
      <c r="VHJ13" s="306"/>
      <c r="VHK13" s="306"/>
      <c r="VHL13" s="306"/>
      <c r="VHM13" s="306"/>
      <c r="VHN13" s="306"/>
      <c r="VHO13" s="306"/>
      <c r="VHP13" s="306"/>
      <c r="VHQ13" s="306"/>
      <c r="VHR13" s="306"/>
      <c r="VHS13" s="306"/>
      <c r="VHT13" s="306"/>
      <c r="VHU13" s="306"/>
      <c r="VHV13" s="306"/>
      <c r="VHW13" s="306"/>
      <c r="VHX13" s="306"/>
      <c r="VHY13" s="306"/>
      <c r="VHZ13" s="306"/>
      <c r="VIA13" s="306"/>
      <c r="VIB13" s="306"/>
      <c r="VIC13" s="306"/>
      <c r="VID13" s="306"/>
      <c r="VIE13" s="306"/>
      <c r="VIF13" s="306"/>
      <c r="VIG13" s="306"/>
      <c r="VIH13" s="306"/>
      <c r="VII13" s="306"/>
      <c r="VIJ13" s="306"/>
      <c r="VIK13" s="306"/>
      <c r="VIL13" s="306"/>
      <c r="VIM13" s="306"/>
      <c r="VIN13" s="306"/>
      <c r="VIO13" s="306"/>
      <c r="VIP13" s="306"/>
      <c r="VIQ13" s="306"/>
      <c r="VIR13" s="306"/>
      <c r="VIS13" s="306"/>
      <c r="VIT13" s="306"/>
      <c r="VIU13" s="306"/>
      <c r="VIV13" s="306"/>
      <c r="VIW13" s="306"/>
      <c r="VIX13" s="306"/>
      <c r="VIY13" s="306"/>
      <c r="VIZ13" s="306"/>
      <c r="VJA13" s="306"/>
      <c r="VJB13" s="306"/>
      <c r="VJC13" s="306"/>
      <c r="VJD13" s="306"/>
      <c r="VJE13" s="306"/>
      <c r="VJF13" s="306"/>
      <c r="VJG13" s="306"/>
      <c r="VJH13" s="306"/>
      <c r="VJI13" s="306"/>
      <c r="VJJ13" s="306"/>
      <c r="VJK13" s="306"/>
      <c r="VJL13" s="306"/>
      <c r="VJM13" s="306"/>
      <c r="VJN13" s="306"/>
      <c r="VJO13" s="306"/>
      <c r="VJP13" s="306"/>
      <c r="VJQ13" s="306"/>
      <c r="VJR13" s="306"/>
      <c r="VJS13" s="306"/>
      <c r="VJT13" s="306"/>
      <c r="VJU13" s="306"/>
      <c r="VJV13" s="306"/>
      <c r="VJW13" s="306"/>
      <c r="VJX13" s="306"/>
      <c r="VJY13" s="306"/>
      <c r="VJZ13" s="306"/>
      <c r="VKA13" s="306"/>
      <c r="VKB13" s="306"/>
      <c r="VKC13" s="306"/>
      <c r="VKD13" s="306"/>
      <c r="VKE13" s="306"/>
      <c r="VKF13" s="306"/>
      <c r="VKG13" s="306"/>
      <c r="VKH13" s="306"/>
      <c r="VKI13" s="306"/>
      <c r="VKJ13" s="306"/>
      <c r="VKK13" s="306"/>
      <c r="VKL13" s="306"/>
      <c r="VKM13" s="306"/>
      <c r="VKN13" s="306"/>
      <c r="VKO13" s="306"/>
      <c r="VKP13" s="306"/>
      <c r="VKQ13" s="306"/>
      <c r="VKR13" s="306"/>
      <c r="VKS13" s="306"/>
      <c r="VKT13" s="306"/>
      <c r="VKU13" s="306"/>
      <c r="VKV13" s="306"/>
      <c r="VKW13" s="306"/>
      <c r="VKX13" s="306"/>
      <c r="VKY13" s="306"/>
      <c r="VKZ13" s="306"/>
      <c r="VLA13" s="306"/>
      <c r="VLB13" s="306"/>
      <c r="VLC13" s="306"/>
      <c r="VLD13" s="306"/>
      <c r="VLE13" s="306"/>
      <c r="VLF13" s="306"/>
      <c r="VLG13" s="306"/>
      <c r="VLH13" s="306"/>
      <c r="VLI13" s="306"/>
      <c r="VLJ13" s="306"/>
      <c r="VLK13" s="306"/>
      <c r="VLL13" s="306"/>
      <c r="VLM13" s="306"/>
      <c r="VLN13" s="306"/>
      <c r="VLO13" s="306"/>
      <c r="VLP13" s="306"/>
      <c r="VLQ13" s="306"/>
      <c r="VLR13" s="306"/>
      <c r="VLS13" s="306"/>
      <c r="VLT13" s="306"/>
      <c r="VLU13" s="306"/>
      <c r="VLV13" s="306"/>
      <c r="VLW13" s="306"/>
      <c r="VLX13" s="306"/>
      <c r="VLY13" s="306"/>
      <c r="VLZ13" s="306"/>
      <c r="VMA13" s="306"/>
      <c r="VMB13" s="306"/>
      <c r="VMC13" s="306"/>
      <c r="VMD13" s="306"/>
      <c r="VME13" s="306"/>
      <c r="VMF13" s="306"/>
      <c r="VMG13" s="306"/>
      <c r="VMH13" s="306"/>
      <c r="VMI13" s="306"/>
      <c r="VMJ13" s="306"/>
      <c r="VMK13" s="306"/>
      <c r="VML13" s="306"/>
      <c r="VMM13" s="306"/>
      <c r="VMN13" s="306"/>
      <c r="VMO13" s="306"/>
      <c r="VMP13" s="306"/>
      <c r="VMQ13" s="306"/>
      <c r="VMR13" s="306"/>
      <c r="VMS13" s="306"/>
      <c r="VMT13" s="306"/>
      <c r="VMU13" s="306"/>
      <c r="VMV13" s="306"/>
      <c r="VMW13" s="306"/>
      <c r="VMX13" s="306"/>
      <c r="VMY13" s="306"/>
      <c r="VMZ13" s="306"/>
      <c r="VNA13" s="306"/>
      <c r="VNB13" s="306"/>
      <c r="VNC13" s="306"/>
      <c r="VND13" s="306"/>
      <c r="VNE13" s="306"/>
      <c r="VNF13" s="306"/>
      <c r="VNG13" s="306"/>
      <c r="VNH13" s="306"/>
      <c r="VNI13" s="306"/>
      <c r="VNJ13" s="306"/>
      <c r="VNK13" s="306"/>
      <c r="VNL13" s="306"/>
      <c r="VNM13" s="306"/>
      <c r="VNN13" s="306"/>
      <c r="VNO13" s="306"/>
      <c r="VNP13" s="306"/>
      <c r="VNQ13" s="306"/>
      <c r="VNR13" s="306"/>
      <c r="VNS13" s="306"/>
      <c r="VNT13" s="306"/>
      <c r="VNU13" s="306"/>
      <c r="VNV13" s="306"/>
      <c r="VNW13" s="306"/>
      <c r="VNX13" s="306"/>
      <c r="VNY13" s="306"/>
      <c r="VNZ13" s="306"/>
      <c r="VOA13" s="306"/>
      <c r="VOB13" s="306"/>
      <c r="VOC13" s="306"/>
      <c r="VOD13" s="306"/>
      <c r="VOE13" s="306"/>
      <c r="VOF13" s="306"/>
      <c r="VOG13" s="306"/>
      <c r="VOH13" s="306"/>
      <c r="VOI13" s="306"/>
      <c r="VOJ13" s="306"/>
      <c r="VOK13" s="306"/>
      <c r="VOL13" s="306"/>
      <c r="VOM13" s="306"/>
      <c r="VON13" s="306"/>
      <c r="VOO13" s="306"/>
      <c r="VOP13" s="306"/>
      <c r="VOQ13" s="306"/>
      <c r="VOR13" s="306"/>
      <c r="VOS13" s="306"/>
      <c r="VOT13" s="306"/>
      <c r="VOU13" s="306"/>
      <c r="VOV13" s="306"/>
      <c r="VOW13" s="306"/>
      <c r="VOX13" s="306"/>
      <c r="VOY13" s="306"/>
      <c r="VOZ13" s="306"/>
      <c r="VPA13" s="306"/>
      <c r="VPB13" s="306"/>
      <c r="VPC13" s="306"/>
      <c r="VPD13" s="306"/>
      <c r="VPE13" s="306"/>
      <c r="VPF13" s="306"/>
      <c r="VPG13" s="306"/>
      <c r="VPH13" s="306"/>
      <c r="VPI13" s="306"/>
      <c r="VPJ13" s="306"/>
      <c r="VPK13" s="306"/>
      <c r="VPL13" s="306"/>
      <c r="VPM13" s="306"/>
      <c r="VPN13" s="306"/>
      <c r="VPO13" s="306"/>
      <c r="VPP13" s="306"/>
      <c r="VPQ13" s="306"/>
      <c r="VPR13" s="306"/>
      <c r="VPS13" s="306"/>
      <c r="VPT13" s="306"/>
      <c r="VPU13" s="306"/>
      <c r="VPV13" s="306"/>
      <c r="VPW13" s="306"/>
      <c r="VPX13" s="306"/>
      <c r="VPY13" s="306"/>
      <c r="VPZ13" s="306"/>
      <c r="VQA13" s="306"/>
      <c r="VQB13" s="306"/>
      <c r="VQC13" s="306"/>
      <c r="VQD13" s="306"/>
      <c r="VQE13" s="306"/>
      <c r="VQF13" s="306"/>
      <c r="VQG13" s="306"/>
      <c r="VQH13" s="306"/>
      <c r="VQI13" s="306"/>
      <c r="VQJ13" s="306"/>
      <c r="VQK13" s="306"/>
      <c r="VQL13" s="306"/>
      <c r="VQM13" s="306"/>
      <c r="VQN13" s="306"/>
      <c r="VQO13" s="306"/>
      <c r="VQP13" s="306"/>
      <c r="VQQ13" s="306"/>
      <c r="VQR13" s="306"/>
      <c r="VQS13" s="306"/>
      <c r="VQT13" s="306"/>
      <c r="VQU13" s="306"/>
      <c r="VQV13" s="306"/>
      <c r="VQW13" s="306"/>
      <c r="VQX13" s="306"/>
      <c r="VQY13" s="306"/>
      <c r="VQZ13" s="306"/>
      <c r="VRA13" s="306"/>
      <c r="VRB13" s="306"/>
      <c r="VRC13" s="306"/>
      <c r="VRD13" s="306"/>
      <c r="VRE13" s="306"/>
      <c r="VRF13" s="306"/>
      <c r="VRG13" s="306"/>
      <c r="VRH13" s="306"/>
      <c r="VRI13" s="306"/>
      <c r="VRJ13" s="306"/>
      <c r="VRK13" s="306"/>
      <c r="VRL13" s="306"/>
      <c r="VRM13" s="306"/>
      <c r="VRN13" s="306"/>
      <c r="VRO13" s="306"/>
      <c r="VRP13" s="306"/>
      <c r="VRQ13" s="306"/>
      <c r="VRR13" s="306"/>
      <c r="VRS13" s="306"/>
      <c r="VRT13" s="306"/>
      <c r="VRU13" s="306"/>
      <c r="VRV13" s="306"/>
      <c r="VRW13" s="306"/>
      <c r="VRX13" s="306"/>
      <c r="VRY13" s="306"/>
      <c r="VRZ13" s="306"/>
      <c r="VSA13" s="306"/>
      <c r="VSB13" s="306"/>
      <c r="VSC13" s="306"/>
      <c r="VSD13" s="306"/>
      <c r="VSE13" s="306"/>
      <c r="VSF13" s="306"/>
      <c r="VSG13" s="306"/>
      <c r="VSH13" s="306"/>
      <c r="VSI13" s="306"/>
      <c r="VSJ13" s="306"/>
      <c r="VSK13" s="306"/>
      <c r="VSL13" s="306"/>
      <c r="VSM13" s="306"/>
      <c r="VSN13" s="306"/>
      <c r="VSO13" s="306"/>
      <c r="VSP13" s="306"/>
      <c r="VSQ13" s="306"/>
      <c r="VSR13" s="306"/>
      <c r="VSS13" s="306"/>
      <c r="VST13" s="306"/>
      <c r="VSU13" s="306"/>
      <c r="VSV13" s="306"/>
      <c r="VSW13" s="306"/>
      <c r="VSX13" s="306"/>
      <c r="VSY13" s="306"/>
      <c r="VSZ13" s="306"/>
      <c r="VTA13" s="306"/>
      <c r="VTB13" s="306"/>
      <c r="VTC13" s="306"/>
      <c r="VTD13" s="306"/>
      <c r="VTE13" s="306"/>
      <c r="VTF13" s="306"/>
      <c r="VTG13" s="306"/>
      <c r="VTH13" s="306"/>
      <c r="VTI13" s="306"/>
      <c r="VTJ13" s="306"/>
      <c r="VTK13" s="306"/>
      <c r="VTL13" s="306"/>
      <c r="VTM13" s="306"/>
      <c r="VTN13" s="306"/>
      <c r="VTO13" s="306"/>
      <c r="VTP13" s="306"/>
      <c r="VTQ13" s="306"/>
      <c r="VTR13" s="306"/>
      <c r="VTS13" s="306"/>
      <c r="VTT13" s="306"/>
      <c r="VTU13" s="306"/>
      <c r="VTV13" s="306"/>
      <c r="VTW13" s="306"/>
      <c r="VTX13" s="306"/>
      <c r="VTY13" s="306"/>
      <c r="VTZ13" s="306"/>
      <c r="VUA13" s="306"/>
      <c r="VUB13" s="306"/>
      <c r="VUC13" s="306"/>
      <c r="VUD13" s="306"/>
      <c r="VUE13" s="306"/>
      <c r="VUF13" s="306"/>
      <c r="VUG13" s="306"/>
      <c r="VUH13" s="306"/>
      <c r="VUI13" s="306"/>
      <c r="VUJ13" s="306"/>
      <c r="VUK13" s="306"/>
      <c r="VUL13" s="306"/>
      <c r="VUM13" s="306"/>
      <c r="VUN13" s="306"/>
      <c r="VUO13" s="306"/>
      <c r="VUP13" s="306"/>
      <c r="VUQ13" s="306"/>
      <c r="VUR13" s="306"/>
      <c r="VUS13" s="306"/>
      <c r="VUT13" s="306"/>
      <c r="VUU13" s="306"/>
      <c r="VUV13" s="306"/>
      <c r="VUW13" s="306"/>
      <c r="VUX13" s="306"/>
      <c r="VUY13" s="306"/>
      <c r="VUZ13" s="306"/>
      <c r="VVA13" s="306"/>
      <c r="VVB13" s="306"/>
      <c r="VVC13" s="306"/>
      <c r="VVD13" s="306"/>
      <c r="VVE13" s="306"/>
      <c r="VVF13" s="306"/>
      <c r="VVG13" s="306"/>
      <c r="VVH13" s="306"/>
      <c r="VVI13" s="306"/>
      <c r="VVJ13" s="306"/>
      <c r="VVK13" s="306"/>
      <c r="VVL13" s="306"/>
      <c r="VVM13" s="306"/>
      <c r="VVN13" s="306"/>
      <c r="VVO13" s="306"/>
      <c r="VVP13" s="306"/>
      <c r="VVQ13" s="306"/>
      <c r="VVR13" s="306"/>
      <c r="VVS13" s="306"/>
      <c r="VVT13" s="306"/>
      <c r="VVU13" s="306"/>
      <c r="VVV13" s="306"/>
      <c r="VVW13" s="306"/>
      <c r="VVX13" s="306"/>
      <c r="VVY13" s="306"/>
      <c r="VVZ13" s="306"/>
      <c r="VWA13" s="306"/>
      <c r="VWB13" s="306"/>
      <c r="VWC13" s="306"/>
      <c r="VWD13" s="306"/>
      <c r="VWE13" s="306"/>
      <c r="VWF13" s="306"/>
      <c r="VWG13" s="306"/>
      <c r="VWH13" s="306"/>
      <c r="VWI13" s="306"/>
      <c r="VWJ13" s="306"/>
      <c r="VWK13" s="306"/>
      <c r="VWL13" s="306"/>
      <c r="VWM13" s="306"/>
      <c r="VWN13" s="306"/>
      <c r="VWO13" s="306"/>
      <c r="VWP13" s="306"/>
      <c r="VWQ13" s="306"/>
      <c r="VWR13" s="306"/>
      <c r="VWS13" s="306"/>
      <c r="VWT13" s="306"/>
      <c r="VWU13" s="306"/>
      <c r="VWV13" s="306"/>
      <c r="VWW13" s="306"/>
      <c r="VWX13" s="306"/>
      <c r="VWY13" s="306"/>
      <c r="VWZ13" s="306"/>
      <c r="VXA13" s="306"/>
      <c r="VXB13" s="306"/>
      <c r="VXC13" s="306"/>
      <c r="VXD13" s="306"/>
      <c r="VXE13" s="306"/>
      <c r="VXF13" s="306"/>
      <c r="VXG13" s="306"/>
      <c r="VXH13" s="306"/>
      <c r="VXI13" s="306"/>
      <c r="VXJ13" s="306"/>
      <c r="VXK13" s="306"/>
      <c r="VXL13" s="306"/>
      <c r="VXM13" s="306"/>
      <c r="VXN13" s="306"/>
      <c r="VXO13" s="306"/>
      <c r="VXP13" s="306"/>
      <c r="VXQ13" s="306"/>
      <c r="VXR13" s="306"/>
      <c r="VXS13" s="306"/>
      <c r="VXT13" s="306"/>
      <c r="VXU13" s="306"/>
      <c r="VXV13" s="306"/>
      <c r="VXW13" s="306"/>
      <c r="VXX13" s="306"/>
      <c r="VXY13" s="306"/>
      <c r="VXZ13" s="306"/>
      <c r="VYA13" s="306"/>
      <c r="VYB13" s="306"/>
      <c r="VYC13" s="306"/>
      <c r="VYD13" s="306"/>
      <c r="VYE13" s="306"/>
      <c r="VYF13" s="306"/>
      <c r="VYG13" s="306"/>
      <c r="VYH13" s="306"/>
      <c r="VYI13" s="306"/>
      <c r="VYJ13" s="306"/>
      <c r="VYK13" s="306"/>
      <c r="VYL13" s="306"/>
      <c r="VYM13" s="306"/>
      <c r="VYN13" s="306"/>
      <c r="VYO13" s="306"/>
      <c r="VYP13" s="306"/>
      <c r="VYQ13" s="306"/>
      <c r="VYR13" s="306"/>
      <c r="VYS13" s="306"/>
      <c r="VYT13" s="306"/>
      <c r="VYU13" s="306"/>
      <c r="VYV13" s="306"/>
      <c r="VYW13" s="306"/>
      <c r="VYX13" s="306"/>
      <c r="VYY13" s="306"/>
      <c r="VYZ13" s="306"/>
      <c r="VZA13" s="306"/>
      <c r="VZB13" s="306"/>
      <c r="VZC13" s="306"/>
      <c r="VZD13" s="306"/>
      <c r="VZE13" s="306"/>
      <c r="VZF13" s="306"/>
      <c r="VZG13" s="306"/>
      <c r="VZH13" s="306"/>
      <c r="VZI13" s="306"/>
      <c r="VZJ13" s="306"/>
      <c r="VZK13" s="306"/>
      <c r="VZL13" s="306"/>
      <c r="VZM13" s="306"/>
      <c r="VZN13" s="306"/>
      <c r="VZO13" s="306"/>
      <c r="VZP13" s="306"/>
      <c r="VZQ13" s="306"/>
      <c r="VZR13" s="306"/>
      <c r="VZS13" s="306"/>
      <c r="VZT13" s="306"/>
      <c r="VZU13" s="306"/>
      <c r="VZV13" s="306"/>
      <c r="VZW13" s="306"/>
      <c r="VZX13" s="306"/>
      <c r="VZY13" s="306"/>
      <c r="VZZ13" s="306"/>
      <c r="WAA13" s="306"/>
      <c r="WAB13" s="306"/>
      <c r="WAC13" s="306"/>
      <c r="WAD13" s="306"/>
      <c r="WAE13" s="306"/>
      <c r="WAF13" s="306"/>
      <c r="WAG13" s="306"/>
      <c r="WAH13" s="306"/>
      <c r="WAI13" s="306"/>
      <c r="WAJ13" s="306"/>
      <c r="WAK13" s="306"/>
      <c r="WAL13" s="306"/>
      <c r="WAM13" s="306"/>
      <c r="WAN13" s="306"/>
      <c r="WAO13" s="306"/>
      <c r="WAP13" s="306"/>
      <c r="WAQ13" s="306"/>
      <c r="WAR13" s="306"/>
      <c r="WAS13" s="306"/>
      <c r="WAT13" s="306"/>
      <c r="WAU13" s="306"/>
      <c r="WAV13" s="306"/>
      <c r="WAW13" s="306"/>
      <c r="WAX13" s="306"/>
      <c r="WAY13" s="306"/>
      <c r="WAZ13" s="306"/>
      <c r="WBA13" s="306"/>
      <c r="WBB13" s="306"/>
      <c r="WBC13" s="306"/>
      <c r="WBD13" s="306"/>
      <c r="WBE13" s="306"/>
      <c r="WBF13" s="306"/>
      <c r="WBG13" s="306"/>
      <c r="WBH13" s="306"/>
      <c r="WBI13" s="306"/>
      <c r="WBJ13" s="306"/>
      <c r="WBK13" s="306"/>
      <c r="WBL13" s="306"/>
      <c r="WBM13" s="306"/>
      <c r="WBN13" s="306"/>
      <c r="WBO13" s="306"/>
      <c r="WBP13" s="306"/>
      <c r="WBQ13" s="306"/>
      <c r="WBR13" s="306"/>
      <c r="WBS13" s="306"/>
      <c r="WBT13" s="306"/>
      <c r="WBU13" s="306"/>
      <c r="WBV13" s="306"/>
      <c r="WBW13" s="306"/>
      <c r="WBX13" s="306"/>
      <c r="WBY13" s="306"/>
      <c r="WBZ13" s="306"/>
      <c r="WCA13" s="306"/>
      <c r="WCB13" s="306"/>
      <c r="WCC13" s="306"/>
      <c r="WCD13" s="306"/>
      <c r="WCE13" s="306"/>
      <c r="WCF13" s="306"/>
      <c r="WCG13" s="306"/>
      <c r="WCH13" s="306"/>
      <c r="WCI13" s="306"/>
      <c r="WCJ13" s="306"/>
      <c r="WCK13" s="306"/>
      <c r="WCL13" s="306"/>
      <c r="WCM13" s="306"/>
      <c r="WCN13" s="306"/>
      <c r="WCO13" s="306"/>
      <c r="WCP13" s="306"/>
      <c r="WCQ13" s="306"/>
      <c r="WCR13" s="306"/>
      <c r="WCS13" s="306"/>
      <c r="WCT13" s="306"/>
      <c r="WCU13" s="306"/>
      <c r="WCV13" s="306"/>
      <c r="WCW13" s="306"/>
      <c r="WCX13" s="306"/>
      <c r="WCY13" s="306"/>
      <c r="WCZ13" s="306"/>
      <c r="WDA13" s="306"/>
      <c r="WDB13" s="306"/>
      <c r="WDC13" s="306"/>
      <c r="WDD13" s="306"/>
      <c r="WDE13" s="306"/>
      <c r="WDF13" s="306"/>
      <c r="WDG13" s="306"/>
      <c r="WDH13" s="306"/>
      <c r="WDI13" s="306"/>
      <c r="WDJ13" s="306"/>
      <c r="WDK13" s="306"/>
      <c r="WDL13" s="306"/>
      <c r="WDM13" s="306"/>
      <c r="WDN13" s="306"/>
      <c r="WDO13" s="306"/>
      <c r="WDP13" s="306"/>
      <c r="WDQ13" s="306"/>
      <c r="WDR13" s="306"/>
      <c r="WDS13" s="306"/>
      <c r="WDT13" s="306"/>
      <c r="WDU13" s="306"/>
      <c r="WDV13" s="306"/>
      <c r="WDW13" s="306"/>
      <c r="WDX13" s="306"/>
      <c r="WDY13" s="306"/>
      <c r="WDZ13" s="306"/>
      <c r="WEA13" s="306"/>
      <c r="WEB13" s="306"/>
      <c r="WEC13" s="306"/>
      <c r="WED13" s="306"/>
      <c r="WEE13" s="306"/>
      <c r="WEF13" s="306"/>
      <c r="WEG13" s="306"/>
      <c r="WEH13" s="306"/>
      <c r="WEI13" s="306"/>
      <c r="WEJ13" s="306"/>
      <c r="WEK13" s="306"/>
      <c r="WEL13" s="306"/>
      <c r="WEM13" s="306"/>
      <c r="WEN13" s="306"/>
      <c r="WEO13" s="306"/>
      <c r="WEP13" s="306"/>
      <c r="WEQ13" s="306"/>
      <c r="WER13" s="306"/>
      <c r="WES13" s="306"/>
      <c r="WET13" s="306"/>
      <c r="WEU13" s="306"/>
      <c r="WEV13" s="306"/>
      <c r="WEW13" s="306"/>
      <c r="WEX13" s="306"/>
      <c r="WEY13" s="306"/>
      <c r="WEZ13" s="306"/>
      <c r="WFA13" s="306"/>
      <c r="WFB13" s="306"/>
      <c r="WFC13" s="306"/>
      <c r="WFD13" s="306"/>
      <c r="WFE13" s="306"/>
      <c r="WFF13" s="306"/>
      <c r="WFG13" s="306"/>
      <c r="WFH13" s="306"/>
      <c r="WFI13" s="306"/>
      <c r="WFJ13" s="306"/>
      <c r="WFK13" s="306"/>
      <c r="WFL13" s="306"/>
      <c r="WFM13" s="306"/>
      <c r="WFN13" s="306"/>
      <c r="WFO13" s="306"/>
      <c r="WFP13" s="306"/>
      <c r="WFQ13" s="306"/>
      <c r="WFR13" s="306"/>
      <c r="WFS13" s="306"/>
      <c r="WFT13" s="306"/>
      <c r="WFU13" s="306"/>
      <c r="WFV13" s="306"/>
      <c r="WFW13" s="306"/>
      <c r="WFX13" s="306"/>
      <c r="WFY13" s="306"/>
      <c r="WFZ13" s="306"/>
      <c r="WGA13" s="306"/>
      <c r="WGB13" s="306"/>
      <c r="WGC13" s="306"/>
      <c r="WGD13" s="306"/>
      <c r="WGE13" s="306"/>
      <c r="WGF13" s="306"/>
      <c r="WGG13" s="306"/>
      <c r="WGH13" s="306"/>
      <c r="WGI13" s="306"/>
      <c r="WGJ13" s="306"/>
      <c r="WGK13" s="306"/>
      <c r="WGL13" s="306"/>
      <c r="WGM13" s="306"/>
      <c r="WGN13" s="306"/>
      <c r="WGO13" s="306"/>
      <c r="WGP13" s="306"/>
      <c r="WGQ13" s="306"/>
      <c r="WGR13" s="306"/>
      <c r="WGS13" s="306"/>
      <c r="WGT13" s="306"/>
      <c r="WGU13" s="306"/>
      <c r="WGV13" s="306"/>
      <c r="WGW13" s="306"/>
      <c r="WGX13" s="306"/>
      <c r="WGY13" s="306"/>
      <c r="WGZ13" s="306"/>
      <c r="WHA13" s="306"/>
      <c r="WHB13" s="306"/>
      <c r="WHC13" s="306"/>
      <c r="WHD13" s="306"/>
      <c r="WHE13" s="306"/>
      <c r="WHF13" s="306"/>
      <c r="WHG13" s="306"/>
      <c r="WHH13" s="306"/>
      <c r="WHI13" s="306"/>
      <c r="WHJ13" s="306"/>
      <c r="WHK13" s="306"/>
      <c r="WHL13" s="306"/>
      <c r="WHM13" s="306"/>
      <c r="WHN13" s="306"/>
      <c r="WHO13" s="306"/>
      <c r="WHP13" s="306"/>
      <c r="WHQ13" s="306"/>
      <c r="WHR13" s="306"/>
      <c r="WHS13" s="306"/>
      <c r="WHT13" s="306"/>
      <c r="WHU13" s="306"/>
      <c r="WHV13" s="306"/>
      <c r="WHW13" s="306"/>
      <c r="WHX13" s="306"/>
      <c r="WHY13" s="306"/>
      <c r="WHZ13" s="306"/>
      <c r="WIA13" s="306"/>
      <c r="WIB13" s="306"/>
      <c r="WIC13" s="306"/>
      <c r="WID13" s="306"/>
      <c r="WIE13" s="306"/>
      <c r="WIF13" s="306"/>
      <c r="WIG13" s="306"/>
      <c r="WIH13" s="306"/>
      <c r="WII13" s="306"/>
      <c r="WIJ13" s="306"/>
      <c r="WIK13" s="306"/>
      <c r="WIL13" s="306"/>
      <c r="WIM13" s="306"/>
      <c r="WIN13" s="306"/>
      <c r="WIO13" s="306"/>
      <c r="WIP13" s="306"/>
      <c r="WIQ13" s="306"/>
      <c r="WIR13" s="306"/>
      <c r="WIS13" s="306"/>
      <c r="WIT13" s="306"/>
      <c r="WIU13" s="306"/>
      <c r="WIV13" s="306"/>
      <c r="WIW13" s="306"/>
      <c r="WIX13" s="306"/>
      <c r="WIY13" s="306"/>
      <c r="WIZ13" s="306"/>
      <c r="WJA13" s="306"/>
      <c r="WJB13" s="306"/>
      <c r="WJC13" s="306"/>
      <c r="WJD13" s="306"/>
      <c r="WJE13" s="306"/>
      <c r="WJF13" s="306"/>
      <c r="WJG13" s="306"/>
      <c r="WJH13" s="306"/>
      <c r="WJI13" s="306"/>
      <c r="WJJ13" s="306"/>
      <c r="WJK13" s="306"/>
      <c r="WJL13" s="306"/>
      <c r="WJM13" s="306"/>
      <c r="WJN13" s="306"/>
      <c r="WJO13" s="306"/>
      <c r="WJP13" s="306"/>
      <c r="WJQ13" s="306"/>
      <c r="WJR13" s="306"/>
      <c r="WJS13" s="306"/>
      <c r="WJT13" s="306"/>
      <c r="WJU13" s="306"/>
      <c r="WJV13" s="306"/>
      <c r="WJW13" s="306"/>
      <c r="WJX13" s="306"/>
      <c r="WJY13" s="306"/>
      <c r="WJZ13" s="306"/>
      <c r="WKA13" s="306"/>
      <c r="WKB13" s="306"/>
      <c r="WKC13" s="306"/>
      <c r="WKD13" s="306"/>
      <c r="WKE13" s="306"/>
      <c r="WKF13" s="306"/>
      <c r="WKG13" s="306"/>
      <c r="WKH13" s="306"/>
      <c r="WKI13" s="306"/>
      <c r="WKJ13" s="306"/>
      <c r="WKK13" s="306"/>
      <c r="WKL13" s="306"/>
      <c r="WKM13" s="306"/>
      <c r="WKN13" s="306"/>
      <c r="WKO13" s="306"/>
      <c r="WKP13" s="306"/>
      <c r="WKQ13" s="306"/>
      <c r="WKR13" s="306"/>
      <c r="WKS13" s="306"/>
      <c r="WKT13" s="306"/>
      <c r="WKU13" s="306"/>
      <c r="WKV13" s="306"/>
      <c r="WKW13" s="306"/>
      <c r="WKX13" s="306"/>
      <c r="WKY13" s="306"/>
      <c r="WKZ13" s="306"/>
      <c r="WLA13" s="306"/>
      <c r="WLB13" s="306"/>
      <c r="WLC13" s="306"/>
      <c r="WLD13" s="306"/>
      <c r="WLE13" s="306"/>
      <c r="WLF13" s="306"/>
      <c r="WLG13" s="306"/>
      <c r="WLH13" s="306"/>
      <c r="WLI13" s="306"/>
      <c r="WLJ13" s="306"/>
      <c r="WLK13" s="306"/>
      <c r="WLL13" s="306"/>
      <c r="WLM13" s="306"/>
      <c r="WLN13" s="306"/>
      <c r="WLO13" s="306"/>
      <c r="WLP13" s="306"/>
      <c r="WLQ13" s="306"/>
      <c r="WLR13" s="306"/>
      <c r="WLS13" s="306"/>
      <c r="WLT13" s="306"/>
      <c r="WLU13" s="306"/>
      <c r="WLV13" s="306"/>
      <c r="WLW13" s="306"/>
      <c r="WLX13" s="306"/>
      <c r="WLY13" s="306"/>
      <c r="WLZ13" s="306"/>
      <c r="WMA13" s="306"/>
      <c r="WMB13" s="306"/>
      <c r="WMC13" s="306"/>
      <c r="WMD13" s="306"/>
      <c r="WME13" s="306"/>
      <c r="WMF13" s="306"/>
      <c r="WMG13" s="306"/>
      <c r="WMH13" s="306"/>
      <c r="WMI13" s="306"/>
      <c r="WMJ13" s="306"/>
      <c r="WMK13" s="306"/>
      <c r="WML13" s="306"/>
      <c r="WMM13" s="306"/>
      <c r="WMN13" s="306"/>
      <c r="WMO13" s="306"/>
      <c r="WMP13" s="306"/>
      <c r="WMQ13" s="306"/>
      <c r="WMR13" s="306"/>
      <c r="WMS13" s="306"/>
      <c r="WMT13" s="306"/>
      <c r="WMU13" s="306"/>
      <c r="WMV13" s="306"/>
      <c r="WMW13" s="306"/>
      <c r="WMX13" s="306"/>
      <c r="WMY13" s="306"/>
      <c r="WMZ13" s="306"/>
      <c r="WNA13" s="306"/>
      <c r="WNB13" s="306"/>
      <c r="WNC13" s="306"/>
      <c r="WND13" s="306"/>
      <c r="WNE13" s="306"/>
      <c r="WNF13" s="306"/>
      <c r="WNG13" s="306"/>
      <c r="WNH13" s="306"/>
      <c r="WNI13" s="306"/>
      <c r="WNJ13" s="306"/>
      <c r="WNK13" s="306"/>
      <c r="WNL13" s="306"/>
      <c r="WNM13" s="306"/>
      <c r="WNN13" s="306"/>
      <c r="WNO13" s="306"/>
      <c r="WNP13" s="306"/>
      <c r="WNQ13" s="306"/>
      <c r="WNR13" s="306"/>
      <c r="WNS13" s="306"/>
      <c r="WNT13" s="306"/>
      <c r="WNU13" s="306"/>
      <c r="WNV13" s="306"/>
      <c r="WNW13" s="306"/>
      <c r="WNX13" s="306"/>
      <c r="WNY13" s="306"/>
      <c r="WNZ13" s="306"/>
      <c r="WOA13" s="306"/>
      <c r="WOB13" s="306"/>
      <c r="WOC13" s="306"/>
      <c r="WOD13" s="306"/>
      <c r="WOE13" s="306"/>
      <c r="WOF13" s="306"/>
      <c r="WOG13" s="306"/>
      <c r="WOH13" s="306"/>
      <c r="WOI13" s="306"/>
      <c r="WOJ13" s="306"/>
      <c r="WOK13" s="306"/>
      <c r="WOL13" s="306"/>
      <c r="WOM13" s="306"/>
      <c r="WON13" s="306"/>
      <c r="WOO13" s="306"/>
      <c r="WOP13" s="306"/>
      <c r="WOQ13" s="306"/>
      <c r="WOR13" s="306"/>
      <c r="WOS13" s="306"/>
      <c r="WOT13" s="306"/>
      <c r="WOU13" s="306"/>
      <c r="WOV13" s="306"/>
      <c r="WOW13" s="306"/>
      <c r="WOX13" s="306"/>
      <c r="WOY13" s="306"/>
      <c r="WOZ13" s="306"/>
      <c r="WPA13" s="306"/>
      <c r="WPB13" s="306"/>
      <c r="WPC13" s="306"/>
      <c r="WPD13" s="306"/>
      <c r="WPE13" s="306"/>
      <c r="WPF13" s="306"/>
      <c r="WPG13" s="306"/>
      <c r="WPH13" s="306"/>
      <c r="WPI13" s="306"/>
      <c r="WPJ13" s="306"/>
      <c r="WPK13" s="306"/>
      <c r="WPL13" s="306"/>
      <c r="WPM13" s="306"/>
      <c r="WPN13" s="306"/>
      <c r="WPO13" s="306"/>
      <c r="WPP13" s="306"/>
      <c r="WPQ13" s="306"/>
      <c r="WPR13" s="306"/>
      <c r="WPS13" s="306"/>
      <c r="WPT13" s="306"/>
      <c r="WPU13" s="306"/>
      <c r="WPV13" s="306"/>
      <c r="WPW13" s="306"/>
      <c r="WPX13" s="306"/>
      <c r="WPY13" s="306"/>
      <c r="WPZ13" s="306"/>
      <c r="WQA13" s="306"/>
      <c r="WQB13" s="306"/>
      <c r="WQC13" s="306"/>
      <c r="WQD13" s="306"/>
      <c r="WQE13" s="306"/>
      <c r="WQF13" s="306"/>
      <c r="WQG13" s="306"/>
      <c r="WQH13" s="306"/>
      <c r="WQI13" s="306"/>
      <c r="WQJ13" s="306"/>
      <c r="WQK13" s="306"/>
      <c r="WQL13" s="306"/>
      <c r="WQM13" s="306"/>
      <c r="WQN13" s="306"/>
      <c r="WQO13" s="306"/>
      <c r="WQP13" s="306"/>
      <c r="WQQ13" s="306"/>
      <c r="WQR13" s="306"/>
      <c r="WQS13" s="306"/>
      <c r="WQT13" s="306"/>
      <c r="WQU13" s="306"/>
      <c r="WQV13" s="306"/>
      <c r="WQW13" s="306"/>
      <c r="WQX13" s="306"/>
      <c r="WQY13" s="306"/>
      <c r="WQZ13" s="306"/>
      <c r="WRA13" s="306"/>
      <c r="WRB13" s="306"/>
      <c r="WRC13" s="306"/>
      <c r="WRD13" s="306"/>
      <c r="WRE13" s="306"/>
      <c r="WRF13" s="306"/>
      <c r="WRG13" s="306"/>
      <c r="WRH13" s="306"/>
      <c r="WRI13" s="306"/>
      <c r="WRJ13" s="306"/>
      <c r="WRK13" s="306"/>
      <c r="WRL13" s="306"/>
      <c r="WRM13" s="306"/>
      <c r="WRN13" s="306"/>
      <c r="WRO13" s="306"/>
      <c r="WRP13" s="306"/>
      <c r="WRQ13" s="306"/>
      <c r="WRR13" s="306"/>
      <c r="WRS13" s="306"/>
      <c r="WRT13" s="306"/>
      <c r="WRU13" s="306"/>
      <c r="WRV13" s="306"/>
      <c r="WRW13" s="306"/>
      <c r="WRX13" s="306"/>
      <c r="WRY13" s="306"/>
      <c r="WRZ13" s="306"/>
      <c r="WSA13" s="306"/>
      <c r="WSB13" s="306"/>
      <c r="WSC13" s="306"/>
      <c r="WSD13" s="306"/>
      <c r="WSE13" s="306"/>
      <c r="WSF13" s="306"/>
      <c r="WSG13" s="306"/>
      <c r="WSH13" s="306"/>
      <c r="WSI13" s="306"/>
      <c r="WSJ13" s="306"/>
      <c r="WSK13" s="306"/>
      <c r="WSL13" s="306"/>
      <c r="WSM13" s="306"/>
      <c r="WSN13" s="306"/>
      <c r="WSO13" s="306"/>
      <c r="WSP13" s="306"/>
      <c r="WSQ13" s="306"/>
      <c r="WSR13" s="306"/>
      <c r="WSS13" s="306"/>
      <c r="WST13" s="306"/>
      <c r="WSU13" s="306"/>
      <c r="WSV13" s="306"/>
      <c r="WSW13" s="306"/>
      <c r="WSX13" s="306"/>
      <c r="WSY13" s="306"/>
      <c r="WSZ13" s="306"/>
      <c r="WTA13" s="306"/>
      <c r="WTB13" s="306"/>
      <c r="WTC13" s="306"/>
      <c r="WTD13" s="306"/>
      <c r="WTE13" s="306"/>
      <c r="WTF13" s="306"/>
      <c r="WTG13" s="306"/>
      <c r="WTH13" s="306"/>
      <c r="WTI13" s="306"/>
      <c r="WTJ13" s="306"/>
      <c r="WTK13" s="306"/>
      <c r="WTL13" s="306"/>
      <c r="WTM13" s="306"/>
      <c r="WTN13" s="306"/>
      <c r="WTO13" s="306"/>
      <c r="WTP13" s="306"/>
      <c r="WTQ13" s="306"/>
      <c r="WTR13" s="306"/>
      <c r="WTS13" s="306"/>
      <c r="WTT13" s="306"/>
      <c r="WTU13" s="306"/>
      <c r="WTV13" s="306"/>
      <c r="WTW13" s="306"/>
      <c r="WTX13" s="306"/>
      <c r="WTY13" s="306"/>
      <c r="WTZ13" s="306"/>
      <c r="WUA13" s="306"/>
      <c r="WUB13" s="306"/>
      <c r="WUC13" s="306"/>
      <c r="WUD13" s="306"/>
      <c r="WUE13" s="306"/>
      <c r="WUF13" s="306"/>
      <c r="WUG13" s="306"/>
      <c r="WUH13" s="306"/>
      <c r="WUI13" s="306"/>
      <c r="WUJ13" s="306"/>
      <c r="WUK13" s="306"/>
      <c r="WUL13" s="306"/>
      <c r="WUM13" s="306"/>
      <c r="WUN13" s="306"/>
      <c r="WUO13" s="306"/>
      <c r="WUP13" s="306"/>
      <c r="WUQ13" s="306"/>
      <c r="WUR13" s="306"/>
      <c r="WUS13" s="306"/>
      <c r="WUT13" s="306"/>
      <c r="WUU13" s="306"/>
      <c r="WUV13" s="306"/>
      <c r="WUW13" s="306"/>
      <c r="WUX13" s="306"/>
      <c r="WUY13" s="306"/>
      <c r="WUZ13" s="306"/>
      <c r="WVA13" s="306"/>
      <c r="WVB13" s="306"/>
      <c r="WVC13" s="306"/>
      <c r="WVD13" s="306"/>
      <c r="WVE13" s="306"/>
      <c r="WVF13" s="306"/>
      <c r="WVG13" s="306"/>
      <c r="WVH13" s="306"/>
      <c r="WVI13" s="306"/>
      <c r="WVJ13" s="306"/>
      <c r="WVK13" s="306"/>
      <c r="WVL13" s="306"/>
      <c r="WVM13" s="306"/>
      <c r="WVN13" s="306"/>
      <c r="WVO13" s="306"/>
      <c r="WVP13" s="306"/>
      <c r="WVQ13" s="306"/>
      <c r="WVR13" s="306"/>
      <c r="WVS13" s="306"/>
      <c r="WVT13" s="306"/>
      <c r="WVU13" s="306"/>
      <c r="WVV13" s="306"/>
      <c r="WVW13" s="306"/>
      <c r="WVX13" s="306"/>
      <c r="WVY13" s="306"/>
      <c r="WVZ13" s="306"/>
      <c r="WWA13" s="306"/>
      <c r="WWB13" s="306"/>
      <c r="WWC13" s="306"/>
      <c r="WWD13" s="306"/>
      <c r="WWE13" s="306"/>
      <c r="WWF13" s="306"/>
      <c r="WWG13" s="306"/>
      <c r="WWH13" s="306"/>
      <c r="WWI13" s="306"/>
      <c r="WWJ13" s="306"/>
      <c r="WWK13" s="306"/>
      <c r="WWL13" s="306"/>
      <c r="WWM13" s="306"/>
      <c r="WWN13" s="306"/>
      <c r="WWO13" s="306"/>
      <c r="WWP13" s="306"/>
      <c r="WWQ13" s="306"/>
      <c r="WWR13" s="306"/>
      <c r="WWS13" s="306"/>
      <c r="WWT13" s="306"/>
      <c r="WWU13" s="306"/>
      <c r="WWV13" s="306"/>
      <c r="WWW13" s="306"/>
      <c r="WWX13" s="306"/>
      <c r="WWY13" s="306"/>
      <c r="WWZ13" s="306"/>
      <c r="WXA13" s="306"/>
      <c r="WXB13" s="306"/>
      <c r="WXC13" s="306"/>
      <c r="WXD13" s="306"/>
      <c r="WXE13" s="306"/>
      <c r="WXF13" s="306"/>
      <c r="WXG13" s="306"/>
      <c r="WXH13" s="306"/>
      <c r="WXI13" s="306"/>
      <c r="WXJ13" s="306"/>
      <c r="WXK13" s="306"/>
      <c r="WXL13" s="306"/>
      <c r="WXM13" s="306"/>
      <c r="WXN13" s="306"/>
      <c r="WXO13" s="306"/>
      <c r="WXP13" s="306"/>
      <c r="WXQ13" s="306"/>
      <c r="WXR13" s="306"/>
      <c r="WXS13" s="306"/>
      <c r="WXT13" s="306"/>
      <c r="WXU13" s="306"/>
      <c r="WXV13" s="306"/>
      <c r="WXW13" s="306"/>
      <c r="WXX13" s="306"/>
      <c r="WXY13" s="306"/>
      <c r="WXZ13" s="306"/>
      <c r="WYA13" s="306"/>
      <c r="WYB13" s="306"/>
      <c r="WYC13" s="306"/>
      <c r="WYD13" s="306"/>
      <c r="WYE13" s="306"/>
      <c r="WYF13" s="306"/>
      <c r="WYG13" s="306"/>
      <c r="WYH13" s="306"/>
      <c r="WYI13" s="306"/>
      <c r="WYJ13" s="306"/>
      <c r="WYK13" s="306"/>
      <c r="WYL13" s="306"/>
      <c r="WYM13" s="306"/>
      <c r="WYN13" s="306"/>
      <c r="WYO13" s="306"/>
      <c r="WYP13" s="306"/>
      <c r="WYQ13" s="306"/>
      <c r="WYR13" s="306"/>
      <c r="WYS13" s="306"/>
      <c r="WYT13" s="306"/>
      <c r="WYU13" s="306"/>
      <c r="WYV13" s="306"/>
      <c r="WYW13" s="306"/>
      <c r="WYX13" s="306"/>
      <c r="WYY13" s="306"/>
      <c r="WYZ13" s="306"/>
      <c r="WZA13" s="306"/>
      <c r="WZB13" s="306"/>
      <c r="WZC13" s="306"/>
      <c r="WZD13" s="306"/>
      <c r="WZE13" s="306"/>
      <c r="WZF13" s="306"/>
      <c r="WZG13" s="306"/>
      <c r="WZH13" s="306"/>
      <c r="WZI13" s="306"/>
      <c r="WZJ13" s="306"/>
      <c r="WZK13" s="306"/>
      <c r="WZL13" s="306"/>
      <c r="WZM13" s="306"/>
      <c r="WZN13" s="306"/>
      <c r="WZO13" s="306"/>
      <c r="WZP13" s="306"/>
      <c r="WZQ13" s="306"/>
      <c r="WZR13" s="306"/>
      <c r="WZS13" s="306"/>
      <c r="WZT13" s="306"/>
      <c r="WZU13" s="306"/>
      <c r="WZV13" s="306"/>
      <c r="WZW13" s="306"/>
      <c r="WZX13" s="306"/>
      <c r="WZY13" s="306"/>
      <c r="WZZ13" s="306"/>
      <c r="XAA13" s="306"/>
      <c r="XAB13" s="306"/>
      <c r="XAC13" s="306"/>
      <c r="XAD13" s="306"/>
      <c r="XAE13" s="306"/>
      <c r="XAF13" s="306"/>
      <c r="XAG13" s="306"/>
      <c r="XAH13" s="306"/>
      <c r="XAI13" s="306"/>
      <c r="XAJ13" s="306"/>
      <c r="XAK13" s="306"/>
      <c r="XAL13" s="306"/>
      <c r="XAM13" s="306"/>
      <c r="XAN13" s="306"/>
      <c r="XAO13" s="306"/>
      <c r="XAP13" s="306"/>
      <c r="XAQ13" s="306"/>
      <c r="XAR13" s="306"/>
      <c r="XAS13" s="306"/>
      <c r="XAT13" s="306"/>
      <c r="XAU13" s="306"/>
      <c r="XAV13" s="306"/>
      <c r="XAW13" s="306"/>
      <c r="XAX13" s="306"/>
      <c r="XAY13" s="306"/>
      <c r="XAZ13" s="306"/>
      <c r="XBA13" s="306"/>
      <c r="XBB13" s="306"/>
      <c r="XBC13" s="306"/>
      <c r="XBD13" s="306"/>
      <c r="XBE13" s="306"/>
      <c r="XBF13" s="306"/>
      <c r="XBG13" s="306"/>
      <c r="XBH13" s="306"/>
      <c r="XBI13" s="306"/>
      <c r="XBJ13" s="306"/>
      <c r="XBK13" s="306"/>
      <c r="XBL13" s="306"/>
      <c r="XBM13" s="306"/>
      <c r="XBN13" s="306"/>
      <c r="XBO13" s="306"/>
      <c r="XBP13" s="306"/>
      <c r="XBQ13" s="306"/>
      <c r="XBR13" s="306"/>
      <c r="XBS13" s="306"/>
      <c r="XBT13" s="306"/>
      <c r="XBU13" s="306"/>
      <c r="XBV13" s="306"/>
      <c r="XBW13" s="306"/>
      <c r="XBX13" s="306"/>
      <c r="XBY13" s="306"/>
      <c r="XBZ13" s="306"/>
      <c r="XCA13" s="306"/>
      <c r="XCB13" s="306"/>
      <c r="XCC13" s="306"/>
      <c r="XCD13" s="306"/>
      <c r="XCE13" s="306"/>
      <c r="XCF13" s="306"/>
      <c r="XCG13" s="306"/>
      <c r="XCH13" s="306"/>
      <c r="XCI13" s="306"/>
      <c r="XCJ13" s="306"/>
      <c r="XCK13" s="306"/>
      <c r="XCL13" s="306"/>
      <c r="XCM13" s="306"/>
      <c r="XCN13" s="306"/>
      <c r="XCO13" s="306"/>
      <c r="XCP13" s="306"/>
      <c r="XCQ13" s="306"/>
      <c r="XCR13" s="306"/>
      <c r="XCS13" s="306"/>
      <c r="XCT13" s="306"/>
      <c r="XCU13" s="306"/>
      <c r="XCV13" s="306"/>
      <c r="XCW13" s="306"/>
      <c r="XCX13" s="306"/>
      <c r="XCY13" s="306"/>
      <c r="XCZ13" s="306"/>
      <c r="XDA13" s="306"/>
      <c r="XDB13" s="306"/>
      <c r="XDC13" s="306"/>
      <c r="XDD13" s="306"/>
      <c r="XDE13" s="306"/>
      <c r="XDF13" s="306"/>
      <c r="XDG13" s="306"/>
      <c r="XDH13" s="306"/>
      <c r="XDI13" s="306"/>
      <c r="XDJ13" s="306"/>
      <c r="XDK13" s="306"/>
      <c r="XDL13" s="306"/>
      <c r="XDM13" s="306"/>
      <c r="XDN13" s="306"/>
      <c r="XDO13" s="306"/>
      <c r="XDP13" s="306"/>
      <c r="XDQ13" s="306"/>
      <c r="XDR13" s="306"/>
      <c r="XDS13" s="306"/>
      <c r="XDT13" s="306"/>
      <c r="XDU13" s="306"/>
      <c r="XDV13" s="306"/>
      <c r="XDW13" s="306"/>
      <c r="XDX13" s="306"/>
      <c r="XDY13" s="306"/>
      <c r="XDZ13" s="306"/>
      <c r="XEA13" s="306"/>
      <c r="XEB13" s="306"/>
      <c r="XEC13" s="306"/>
      <c r="XED13" s="306"/>
      <c r="XEE13" s="306"/>
      <c r="XEF13" s="306"/>
      <c r="XEG13" s="306"/>
      <c r="XEH13" s="306"/>
      <c r="XEI13" s="306"/>
      <c r="XEJ13" s="306"/>
      <c r="XEK13" s="306"/>
      <c r="XEL13" s="306"/>
      <c r="XEM13" s="306"/>
      <c r="XEN13" s="306"/>
      <c r="XEO13" s="306"/>
      <c r="XEP13" s="306"/>
      <c r="XEQ13" s="306"/>
      <c r="XER13" s="306"/>
      <c r="XES13" s="306"/>
      <c r="XET13" s="306"/>
      <c r="XEU13" s="306"/>
      <c r="XEV13" s="306"/>
      <c r="XEW13" s="306"/>
      <c r="XEX13" s="306"/>
      <c r="XEY13" s="306"/>
      <c r="XEZ13" s="306"/>
      <c r="XFA13" s="306"/>
      <c r="XFB13" s="306"/>
      <c r="XFC13" s="306"/>
      <c r="XFD13" s="306"/>
    </row>
    <row r="14" spans="1:16384" ht="21.5" customHeight="1" x14ac:dyDescent="0.75">
      <c r="A14" s="176" t="s">
        <v>301</v>
      </c>
      <c r="D14" s="220"/>
      <c r="E14" s="290"/>
      <c r="F14" s="291"/>
      <c r="G14" s="291"/>
      <c r="H14" s="291"/>
      <c r="I14" s="291"/>
      <c r="J14" s="291"/>
      <c r="K14" s="291"/>
      <c r="L14" s="291"/>
      <c r="M14" s="291"/>
      <c r="N14" s="291"/>
      <c r="O14" s="291"/>
      <c r="P14" s="291"/>
      <c r="Q14" s="291"/>
      <c r="R14" s="291"/>
      <c r="S14" s="291"/>
      <c r="T14" s="291"/>
      <c r="U14" s="291"/>
      <c r="V14" s="291"/>
      <c r="W14" s="293" t="s">
        <v>299</v>
      </c>
      <c r="X14" s="291"/>
      <c r="Y14" s="297">
        <f t="shared" si="1"/>
        <v>0</v>
      </c>
      <c r="Z14" s="298"/>
      <c r="AQ14" s="301">
        <f t="shared" si="2"/>
        <v>0</v>
      </c>
      <c r="AR14" s="301">
        <f t="shared" si="3"/>
        <v>0</v>
      </c>
      <c r="AS14" s="302">
        <f t="shared" si="4"/>
        <v>0</v>
      </c>
      <c r="AT14" s="301">
        <f t="shared" si="5"/>
        <v>0</v>
      </c>
      <c r="AU14" s="301">
        <f t="shared" si="7"/>
        <v>0</v>
      </c>
      <c r="AV14" s="302">
        <f t="shared" si="6"/>
        <v>0</v>
      </c>
      <c r="BA14" s="299"/>
      <c r="BB14" s="247"/>
      <c r="BC14" s="247"/>
      <c r="BD14" s="247"/>
      <c r="BE14" s="247"/>
      <c r="BF14" s="247"/>
      <c r="BG14" s="247"/>
      <c r="BH14" s="300"/>
      <c r="BI14" s="303"/>
      <c r="BJ14" s="303">
        <f t="shared" si="8"/>
        <v>0</v>
      </c>
      <c r="BK14" s="303"/>
      <c r="BL14" s="304">
        <f t="shared" si="9"/>
        <v>0</v>
      </c>
      <c r="BM14" s="305"/>
      <c r="BN14" s="304">
        <f t="shared" si="10"/>
        <v>0</v>
      </c>
    </row>
    <row r="15" spans="1:16384" ht="21.5" customHeight="1" x14ac:dyDescent="0.75">
      <c r="A15" s="176" t="s">
        <v>302</v>
      </c>
      <c r="D15" s="220" t="s">
        <v>16</v>
      </c>
      <c r="E15" s="290">
        <v>2551429.29</v>
      </c>
      <c r="F15" s="291">
        <v>111749969.32494</v>
      </c>
      <c r="G15" s="291"/>
      <c r="H15" s="291">
        <v>36783012.590000004</v>
      </c>
      <c r="I15" s="291">
        <v>3181246.35</v>
      </c>
      <c r="J15" s="291">
        <v>214420</v>
      </c>
      <c r="K15" s="291"/>
      <c r="L15" s="291">
        <v>14016306.439999999</v>
      </c>
      <c r="M15" s="291"/>
      <c r="N15" s="291"/>
      <c r="O15" s="291"/>
      <c r="P15" s="291"/>
      <c r="Q15" s="291">
        <v>601027.26</v>
      </c>
      <c r="R15" s="291"/>
      <c r="S15" s="291"/>
      <c r="T15" s="291"/>
      <c r="U15" s="291">
        <v>7408657.7999999998</v>
      </c>
      <c r="V15" s="291">
        <v>5524091.0599999996</v>
      </c>
      <c r="W15" s="293"/>
      <c r="X15" s="291"/>
      <c r="Y15" s="297">
        <f t="shared" si="1"/>
        <v>182030160.11494002</v>
      </c>
      <c r="Z15" s="298"/>
      <c r="AQ15" s="301">
        <f t="shared" si="2"/>
        <v>2551.42929</v>
      </c>
      <c r="AR15" s="301">
        <f t="shared" si="3"/>
        <v>2551</v>
      </c>
      <c r="AS15" s="302">
        <f t="shared" si="4"/>
        <v>0.42929000000003725</v>
      </c>
      <c r="AT15" s="301">
        <f t="shared" si="5"/>
        <v>182030.16011494002</v>
      </c>
      <c r="AU15" s="301">
        <f t="shared" si="7"/>
        <v>182030</v>
      </c>
      <c r="AV15" s="302">
        <f t="shared" si="6"/>
        <v>0.16011494002304971</v>
      </c>
      <c r="BA15" s="299"/>
      <c r="BB15" s="247">
        <v>17870546.839999996</v>
      </c>
      <c r="BC15" s="247"/>
      <c r="BD15" s="247"/>
      <c r="BE15" s="247">
        <v>867557.04</v>
      </c>
      <c r="BF15" s="247"/>
      <c r="BG15" s="247">
        <v>7089693.4400000004</v>
      </c>
      <c r="BH15" s="300">
        <v>4163107.89</v>
      </c>
      <c r="BJ15" s="303">
        <f t="shared" si="8"/>
        <v>12120358.370000001</v>
      </c>
      <c r="BK15" s="303"/>
      <c r="BL15" s="304">
        <f t="shared" si="9"/>
        <v>13533776.119999999</v>
      </c>
      <c r="BM15" s="305"/>
      <c r="BN15" s="304">
        <f t="shared" si="10"/>
        <v>13533776.119999999</v>
      </c>
    </row>
    <row r="16" spans="1:16384" ht="21.5" customHeight="1" x14ac:dyDescent="0.75">
      <c r="A16" s="633" t="s">
        <v>555</v>
      </c>
      <c r="B16" s="633"/>
      <c r="C16" s="633"/>
      <c r="D16" s="220" t="s">
        <v>14</v>
      </c>
      <c r="E16" s="290"/>
      <c r="F16" s="291"/>
      <c r="G16" s="291"/>
      <c r="H16" s="291"/>
      <c r="I16" s="291"/>
      <c r="J16" s="291"/>
      <c r="K16" s="291"/>
      <c r="L16" s="291"/>
      <c r="M16" s="291"/>
      <c r="N16" s="291"/>
      <c r="O16" s="634">
        <v>165871531.919</v>
      </c>
      <c r="P16" s="291"/>
      <c r="Q16" s="291"/>
      <c r="R16" s="291"/>
      <c r="S16" s="291"/>
      <c r="T16" s="291"/>
      <c r="U16" s="291"/>
      <c r="V16" s="291"/>
      <c r="W16" s="293"/>
      <c r="X16" s="291"/>
      <c r="Y16" s="634">
        <f>SUM(E16:V16)+X16</f>
        <v>165871531.919</v>
      </c>
      <c r="Z16" s="298"/>
      <c r="AQ16" s="301"/>
      <c r="AR16" s="301"/>
      <c r="AS16" s="302"/>
      <c r="AT16" s="301"/>
      <c r="AU16" s="301"/>
      <c r="AV16" s="302"/>
      <c r="BA16" s="299"/>
      <c r="BB16" s="247"/>
      <c r="BC16" s="247"/>
      <c r="BD16" s="247"/>
      <c r="BE16" s="247"/>
      <c r="BF16" s="247"/>
      <c r="BG16" s="247"/>
      <c r="BH16" s="300"/>
      <c r="BJ16" s="303"/>
      <c r="BK16" s="303"/>
      <c r="BL16" s="304"/>
      <c r="BM16" s="305"/>
      <c r="BN16" s="304"/>
    </row>
    <row r="17" spans="1:16384" ht="21.5" customHeight="1" x14ac:dyDescent="0.75">
      <c r="A17" s="176" t="s">
        <v>303</v>
      </c>
      <c r="D17" s="220" t="s">
        <v>19</v>
      </c>
      <c r="E17" s="290">
        <v>5168993.8600000003</v>
      </c>
      <c r="F17" s="291">
        <v>0</v>
      </c>
      <c r="G17" s="291">
        <v>487.97</v>
      </c>
      <c r="H17" s="291"/>
      <c r="I17" s="291">
        <v>2676462.21</v>
      </c>
      <c r="J17" s="291"/>
      <c r="K17" s="291"/>
      <c r="L17" s="291">
        <v>2220088.8600000003</v>
      </c>
      <c r="M17" s="291"/>
      <c r="N17" s="291"/>
      <c r="O17" s="291"/>
      <c r="P17" s="291"/>
      <c r="Q17" s="291">
        <v>151630.35999999999</v>
      </c>
      <c r="R17" s="291">
        <v>4195.0200000000004</v>
      </c>
      <c r="S17" s="291"/>
      <c r="T17" s="291"/>
      <c r="U17" s="291">
        <v>999695.42999999993</v>
      </c>
      <c r="V17" s="291">
        <v>310088.43999999994</v>
      </c>
      <c r="W17" s="293"/>
      <c r="X17" s="291"/>
      <c r="Y17" s="297">
        <f t="shared" si="1"/>
        <v>11531642.149999999</v>
      </c>
      <c r="Z17" s="298"/>
      <c r="AQ17" s="301">
        <f t="shared" si="2"/>
        <v>5168.9938600000005</v>
      </c>
      <c r="AR17" s="301">
        <f t="shared" si="3"/>
        <v>5169</v>
      </c>
      <c r="AS17" s="302">
        <f t="shared" si="4"/>
        <v>-6.1399999995046528E-3</v>
      </c>
      <c r="AT17" s="301">
        <f t="shared" si="5"/>
        <v>11531.642149999998</v>
      </c>
      <c r="AU17" s="301">
        <f>ROUND(Y17/1000,0)</f>
        <v>11532</v>
      </c>
      <c r="AV17" s="302">
        <f t="shared" si="6"/>
        <v>-0.35785000000214495</v>
      </c>
      <c r="BA17" s="299"/>
      <c r="BB17" s="247"/>
      <c r="BC17" s="247"/>
      <c r="BD17" s="247"/>
      <c r="BE17" s="247">
        <v>141563.42000000001</v>
      </c>
      <c r="BF17" s="247"/>
      <c r="BG17" s="247">
        <v>1539879.9900000002</v>
      </c>
      <c r="BH17" s="300"/>
      <c r="BJ17" s="303">
        <f t="shared" si="8"/>
        <v>1681443.4100000001</v>
      </c>
      <c r="BK17" s="303"/>
      <c r="BL17" s="304">
        <f t="shared" si="9"/>
        <v>1465609.2499999998</v>
      </c>
      <c r="BM17" s="305"/>
      <c r="BN17" s="304">
        <f t="shared" si="10"/>
        <v>1465609.2499999998</v>
      </c>
    </row>
    <row r="18" spans="1:16384" s="179" customFormat="1" ht="21.5" customHeight="1" x14ac:dyDescent="0.35">
      <c r="A18" s="178" t="s">
        <v>304</v>
      </c>
      <c r="B18" s="178"/>
      <c r="C18" s="178"/>
      <c r="D18" s="220"/>
      <c r="E18" s="290">
        <v>0</v>
      </c>
      <c r="F18" s="291"/>
      <c r="G18" s="291"/>
      <c r="H18" s="291"/>
      <c r="I18" s="291"/>
      <c r="J18" s="291"/>
      <c r="K18" s="291"/>
      <c r="L18" s="291"/>
      <c r="M18" s="291"/>
      <c r="N18" s="291"/>
      <c r="O18" s="291"/>
      <c r="P18" s="291"/>
      <c r="Q18" s="291"/>
      <c r="R18" s="291"/>
      <c r="S18" s="291"/>
      <c r="T18" s="291"/>
      <c r="U18" s="291"/>
      <c r="V18" s="291"/>
      <c r="W18" s="293" t="s">
        <v>305</v>
      </c>
      <c r="X18" s="291">
        <v>0</v>
      </c>
      <c r="Y18" s="311">
        <f t="shared" si="1"/>
        <v>0</v>
      </c>
      <c r="Z18" s="312"/>
      <c r="AA18" s="313"/>
      <c r="AB18" s="314"/>
      <c r="AC18" s="314"/>
      <c r="AD18" s="314"/>
      <c r="AE18" s="314"/>
      <c r="AF18" s="314"/>
      <c r="AG18" s="314"/>
      <c r="AH18" s="314"/>
      <c r="AI18" s="314"/>
      <c r="AJ18" s="314"/>
      <c r="AK18" s="314"/>
      <c r="AL18" s="314"/>
      <c r="AM18" s="314"/>
      <c r="AN18" s="314"/>
      <c r="AO18" s="314"/>
      <c r="AP18" s="315"/>
      <c r="AQ18" s="316">
        <f t="shared" si="2"/>
        <v>0</v>
      </c>
      <c r="AR18" s="316">
        <f t="shared" si="3"/>
        <v>0</v>
      </c>
      <c r="AS18" s="302">
        <f t="shared" si="4"/>
        <v>0</v>
      </c>
      <c r="AT18" s="301">
        <f t="shared" si="5"/>
        <v>0</v>
      </c>
      <c r="AU18" s="301">
        <f t="shared" ref="AU18:AU22" si="11">ROUND(Y18/1000,0)</f>
        <v>0</v>
      </c>
      <c r="AV18" s="302">
        <f t="shared" si="6"/>
        <v>0</v>
      </c>
      <c r="AW18" s="317"/>
      <c r="AX18" s="317"/>
      <c r="AY18" s="317"/>
      <c r="AZ18" s="317"/>
      <c r="BA18" s="299"/>
      <c r="BB18" s="247"/>
      <c r="BC18" s="247"/>
      <c r="BD18" s="247"/>
      <c r="BE18" s="247"/>
      <c r="BF18" s="247"/>
      <c r="BG18" s="247"/>
      <c r="BH18" s="300"/>
      <c r="BI18" s="317"/>
      <c r="BJ18" s="303">
        <f t="shared" si="8"/>
        <v>0</v>
      </c>
      <c r="BK18" s="303"/>
      <c r="BL18" s="304">
        <f t="shared" si="9"/>
        <v>0</v>
      </c>
      <c r="BM18" s="305"/>
      <c r="BN18" s="304">
        <f t="shared" si="10"/>
        <v>0</v>
      </c>
      <c r="BO18" s="317"/>
      <c r="BP18" s="317"/>
      <c r="BQ18" s="317"/>
      <c r="BR18" s="317"/>
      <c r="BS18" s="317"/>
      <c r="BT18" s="317"/>
      <c r="BU18" s="317"/>
      <c r="BV18" s="317"/>
      <c r="BW18" s="317"/>
      <c r="BX18" s="317"/>
      <c r="BY18" s="317"/>
      <c r="BZ18" s="317"/>
      <c r="CA18" s="317"/>
      <c r="CB18" s="317"/>
      <c r="CC18" s="317"/>
      <c r="CD18" s="317"/>
      <c r="CE18" s="317"/>
      <c r="CF18" s="317"/>
      <c r="CG18" s="317"/>
      <c r="CH18" s="317"/>
      <c r="CI18" s="317"/>
      <c r="CJ18" s="317"/>
      <c r="CK18" s="317"/>
      <c r="CL18" s="317"/>
      <c r="CM18" s="317"/>
      <c r="CN18" s="317"/>
      <c r="CO18" s="317"/>
      <c r="CP18" s="317"/>
      <c r="CQ18" s="317"/>
      <c r="CR18" s="317"/>
      <c r="CS18" s="317"/>
      <c r="CT18" s="317"/>
      <c r="CU18" s="317"/>
      <c r="CV18" s="317"/>
      <c r="CW18" s="317"/>
      <c r="CX18" s="317"/>
      <c r="CY18" s="317"/>
      <c r="CZ18" s="317"/>
      <c r="DA18" s="317"/>
      <c r="DB18" s="317"/>
      <c r="DC18" s="317"/>
      <c r="DD18" s="317"/>
      <c r="DE18" s="317"/>
      <c r="DF18" s="317"/>
      <c r="DG18" s="317"/>
      <c r="DH18" s="317"/>
      <c r="DI18" s="317"/>
      <c r="DJ18" s="317"/>
      <c r="DK18" s="317"/>
      <c r="DL18" s="317"/>
      <c r="DM18" s="317"/>
      <c r="DN18" s="317"/>
      <c r="DO18" s="317"/>
      <c r="DP18" s="317"/>
      <c r="DQ18" s="317"/>
      <c r="DR18" s="317"/>
      <c r="DS18" s="317"/>
      <c r="DT18" s="317"/>
      <c r="DU18" s="317"/>
      <c r="DV18" s="317"/>
      <c r="DW18" s="317"/>
      <c r="DX18" s="317"/>
      <c r="DY18" s="317"/>
      <c r="DZ18" s="317"/>
      <c r="EA18" s="317"/>
      <c r="EB18" s="317"/>
      <c r="EC18" s="317"/>
      <c r="ED18" s="317"/>
      <c r="EE18" s="317"/>
      <c r="EF18" s="317"/>
      <c r="EG18" s="317"/>
      <c r="EH18" s="317"/>
      <c r="EI18" s="317"/>
      <c r="EJ18" s="317"/>
      <c r="EK18" s="317"/>
      <c r="EL18" s="317"/>
      <c r="EM18" s="317"/>
      <c r="EN18" s="317"/>
      <c r="EO18" s="317"/>
      <c r="EP18" s="317"/>
      <c r="EQ18" s="317"/>
      <c r="ER18" s="317"/>
      <c r="ES18" s="317"/>
      <c r="ET18" s="317"/>
      <c r="EU18" s="317"/>
      <c r="EV18" s="317"/>
      <c r="EW18" s="317"/>
      <c r="EX18" s="317"/>
      <c r="EY18" s="317"/>
      <c r="EZ18" s="317"/>
      <c r="FA18" s="317"/>
      <c r="FB18" s="317"/>
      <c r="FC18" s="317"/>
      <c r="FD18" s="317"/>
      <c r="FE18" s="317"/>
      <c r="FF18" s="317"/>
      <c r="FG18" s="317"/>
      <c r="FH18" s="317"/>
      <c r="FI18" s="317"/>
      <c r="FJ18" s="317"/>
      <c r="FK18" s="317"/>
      <c r="FL18" s="317"/>
      <c r="FM18" s="317"/>
      <c r="FN18" s="317"/>
      <c r="FO18" s="317"/>
      <c r="FP18" s="317"/>
      <c r="FQ18" s="317"/>
      <c r="FR18" s="317"/>
      <c r="FS18" s="317"/>
      <c r="FT18" s="317"/>
      <c r="FU18" s="317"/>
      <c r="FV18" s="317"/>
      <c r="FW18" s="317"/>
      <c r="FX18" s="317"/>
      <c r="FY18" s="317"/>
      <c r="FZ18" s="317"/>
      <c r="GA18" s="317"/>
      <c r="GB18" s="317"/>
      <c r="GC18" s="317"/>
      <c r="GD18" s="317"/>
      <c r="GE18" s="317"/>
      <c r="GF18" s="317"/>
      <c r="GG18" s="317"/>
      <c r="GH18" s="317"/>
      <c r="GI18" s="317"/>
      <c r="GJ18" s="317"/>
      <c r="GK18" s="317"/>
      <c r="GL18" s="317"/>
      <c r="GM18" s="317"/>
      <c r="GN18" s="317"/>
      <c r="GO18" s="317"/>
      <c r="GP18" s="317"/>
      <c r="GQ18" s="317"/>
      <c r="GR18" s="317"/>
      <c r="GS18" s="317"/>
      <c r="GT18" s="317"/>
      <c r="GU18" s="317"/>
      <c r="GV18" s="317"/>
      <c r="GW18" s="317"/>
      <c r="GX18" s="317"/>
      <c r="GY18" s="317"/>
      <c r="GZ18" s="317"/>
      <c r="HA18" s="317"/>
      <c r="HB18" s="317"/>
      <c r="HC18" s="317"/>
      <c r="HD18" s="317"/>
      <c r="HE18" s="317"/>
      <c r="HF18" s="317"/>
      <c r="HG18" s="317"/>
      <c r="HH18" s="317"/>
      <c r="HI18" s="317"/>
      <c r="HJ18" s="317"/>
      <c r="HK18" s="317"/>
      <c r="HL18" s="317"/>
      <c r="HM18" s="317"/>
      <c r="HN18" s="317"/>
      <c r="HO18" s="317"/>
      <c r="HP18" s="317"/>
      <c r="HQ18" s="317"/>
      <c r="HR18" s="317"/>
      <c r="HS18" s="317"/>
      <c r="HT18" s="317"/>
      <c r="HU18" s="317"/>
      <c r="HV18" s="317"/>
      <c r="HW18" s="317"/>
      <c r="HX18" s="317"/>
      <c r="HY18" s="317"/>
      <c r="HZ18" s="317"/>
      <c r="IA18" s="317"/>
      <c r="IB18" s="317"/>
      <c r="IC18" s="317"/>
      <c r="ID18" s="317"/>
      <c r="IE18" s="317"/>
      <c r="IF18" s="317"/>
      <c r="IG18" s="317"/>
      <c r="IH18" s="317"/>
      <c r="II18" s="317"/>
      <c r="IJ18" s="317"/>
      <c r="IK18" s="317"/>
      <c r="IL18" s="317"/>
      <c r="IM18" s="317"/>
      <c r="IN18" s="317"/>
      <c r="IO18" s="317"/>
      <c r="IP18" s="317"/>
      <c r="IQ18" s="317"/>
      <c r="IR18" s="317"/>
      <c r="IS18" s="317"/>
      <c r="IT18" s="317"/>
      <c r="IU18" s="317"/>
      <c r="IV18" s="317"/>
      <c r="IW18" s="317"/>
      <c r="IX18" s="317"/>
      <c r="IY18" s="317"/>
      <c r="IZ18" s="317"/>
      <c r="JA18" s="317"/>
      <c r="JB18" s="317"/>
      <c r="JC18" s="317"/>
      <c r="JD18" s="317"/>
      <c r="JE18" s="317"/>
      <c r="JF18" s="317"/>
      <c r="JG18" s="317"/>
      <c r="JH18" s="317"/>
      <c r="JI18" s="317"/>
      <c r="JJ18" s="317"/>
      <c r="JK18" s="317"/>
      <c r="JL18" s="317"/>
      <c r="JM18" s="317"/>
      <c r="JN18" s="317"/>
      <c r="JO18" s="317"/>
      <c r="JP18" s="317"/>
      <c r="JQ18" s="317"/>
      <c r="JR18" s="317"/>
      <c r="JS18" s="317"/>
      <c r="JT18" s="317"/>
      <c r="JU18" s="317"/>
      <c r="JV18" s="317"/>
      <c r="JW18" s="317"/>
      <c r="JX18" s="317"/>
      <c r="JY18" s="317"/>
      <c r="JZ18" s="317"/>
      <c r="KA18" s="317"/>
      <c r="KB18" s="317"/>
      <c r="KC18" s="317"/>
      <c r="KD18" s="317"/>
      <c r="KE18" s="317"/>
      <c r="KF18" s="317"/>
      <c r="KG18" s="317"/>
      <c r="KH18" s="317"/>
      <c r="KI18" s="317"/>
      <c r="KJ18" s="317"/>
      <c r="KK18" s="317"/>
      <c r="KL18" s="317"/>
      <c r="KM18" s="317"/>
      <c r="KN18" s="317"/>
      <c r="KO18" s="317"/>
      <c r="KP18" s="317"/>
      <c r="KQ18" s="317"/>
      <c r="KR18" s="317"/>
      <c r="KS18" s="317"/>
      <c r="KT18" s="317"/>
      <c r="KU18" s="317"/>
      <c r="KV18" s="317"/>
      <c r="KW18" s="317"/>
      <c r="KX18" s="317"/>
      <c r="KY18" s="317"/>
      <c r="KZ18" s="317"/>
      <c r="LA18" s="317"/>
      <c r="LB18" s="317"/>
      <c r="LC18" s="317"/>
      <c r="LD18" s="317"/>
      <c r="LE18" s="317"/>
      <c r="LF18" s="317"/>
      <c r="LG18" s="317"/>
      <c r="LH18" s="317"/>
      <c r="LI18" s="317"/>
      <c r="LJ18" s="317"/>
      <c r="LK18" s="317"/>
      <c r="LL18" s="317"/>
      <c r="LM18" s="317"/>
      <c r="LN18" s="317"/>
      <c r="LO18" s="317"/>
      <c r="LP18" s="317"/>
      <c r="LQ18" s="317"/>
      <c r="LR18" s="317"/>
      <c r="LS18" s="317"/>
      <c r="LT18" s="317"/>
      <c r="LU18" s="317"/>
      <c r="LV18" s="317"/>
      <c r="LW18" s="317"/>
      <c r="LX18" s="317"/>
      <c r="LY18" s="317"/>
      <c r="LZ18" s="317"/>
      <c r="MA18" s="317"/>
      <c r="MB18" s="317"/>
      <c r="MC18" s="317"/>
      <c r="MD18" s="317"/>
      <c r="ME18" s="317"/>
      <c r="MF18" s="317"/>
      <c r="MG18" s="317"/>
      <c r="MH18" s="317"/>
      <c r="MI18" s="317"/>
      <c r="MJ18" s="317"/>
      <c r="MK18" s="317"/>
      <c r="ML18" s="317"/>
      <c r="MM18" s="317"/>
      <c r="MN18" s="317"/>
      <c r="MO18" s="317"/>
      <c r="MP18" s="317"/>
      <c r="MQ18" s="317"/>
      <c r="MR18" s="317"/>
      <c r="MS18" s="317"/>
      <c r="MT18" s="317"/>
      <c r="MU18" s="317"/>
      <c r="MV18" s="317"/>
      <c r="MW18" s="317"/>
      <c r="MX18" s="317"/>
      <c r="MY18" s="317"/>
      <c r="MZ18" s="317"/>
      <c r="NA18" s="317"/>
      <c r="NB18" s="317"/>
      <c r="NC18" s="317"/>
      <c r="ND18" s="317"/>
      <c r="NE18" s="317"/>
      <c r="NF18" s="317"/>
      <c r="NG18" s="317"/>
      <c r="NH18" s="317"/>
      <c r="NI18" s="317"/>
      <c r="NJ18" s="317"/>
      <c r="NK18" s="317"/>
      <c r="NL18" s="317"/>
      <c r="NM18" s="317"/>
      <c r="NN18" s="317"/>
      <c r="NO18" s="317"/>
      <c r="NP18" s="317"/>
      <c r="NQ18" s="317"/>
      <c r="NR18" s="317"/>
      <c r="NS18" s="317"/>
      <c r="NT18" s="317"/>
      <c r="NU18" s="317"/>
      <c r="NV18" s="317"/>
      <c r="NW18" s="317"/>
      <c r="NX18" s="317"/>
      <c r="NY18" s="317"/>
      <c r="NZ18" s="317"/>
      <c r="OA18" s="317"/>
      <c r="OB18" s="317"/>
      <c r="OC18" s="317"/>
      <c r="OD18" s="317"/>
      <c r="OE18" s="317"/>
      <c r="OF18" s="317"/>
      <c r="OG18" s="317"/>
      <c r="OH18" s="317"/>
      <c r="OI18" s="317"/>
      <c r="OJ18" s="317"/>
      <c r="OK18" s="317"/>
      <c r="OL18" s="317"/>
      <c r="OM18" s="317"/>
      <c r="ON18" s="317"/>
      <c r="OO18" s="317"/>
      <c r="OP18" s="317"/>
      <c r="OQ18" s="317"/>
      <c r="OR18" s="317"/>
      <c r="OS18" s="317"/>
      <c r="OT18" s="317"/>
      <c r="OU18" s="317"/>
      <c r="OV18" s="317"/>
      <c r="OW18" s="317"/>
      <c r="OX18" s="317"/>
      <c r="OY18" s="317"/>
      <c r="OZ18" s="317"/>
      <c r="PA18" s="317"/>
      <c r="PB18" s="317"/>
      <c r="PC18" s="317"/>
      <c r="PD18" s="317"/>
      <c r="PE18" s="317"/>
      <c r="PF18" s="317"/>
      <c r="PG18" s="317"/>
      <c r="PH18" s="317"/>
      <c r="PI18" s="317"/>
      <c r="PJ18" s="317"/>
      <c r="PK18" s="317"/>
      <c r="PL18" s="317"/>
      <c r="PM18" s="317"/>
      <c r="PN18" s="317"/>
      <c r="PO18" s="317"/>
      <c r="PP18" s="317"/>
      <c r="PQ18" s="317"/>
      <c r="PR18" s="317"/>
      <c r="PS18" s="317"/>
      <c r="PT18" s="317"/>
      <c r="PU18" s="317"/>
      <c r="PV18" s="317"/>
      <c r="PW18" s="317"/>
      <c r="PX18" s="317"/>
      <c r="PY18" s="317"/>
      <c r="PZ18" s="317"/>
      <c r="QA18" s="317"/>
      <c r="QB18" s="317"/>
      <c r="QC18" s="317"/>
      <c r="QD18" s="317"/>
      <c r="QE18" s="317"/>
      <c r="QF18" s="317"/>
      <c r="QG18" s="317"/>
      <c r="QH18" s="317"/>
      <c r="QI18" s="317"/>
      <c r="QJ18" s="317"/>
      <c r="QK18" s="317"/>
      <c r="QL18" s="317"/>
      <c r="QM18" s="317"/>
      <c r="QN18" s="317"/>
      <c r="QO18" s="317"/>
      <c r="QP18" s="317"/>
      <c r="QQ18" s="317"/>
      <c r="QR18" s="317"/>
      <c r="QS18" s="317"/>
      <c r="QT18" s="317"/>
      <c r="QU18" s="317"/>
      <c r="QV18" s="317"/>
      <c r="QW18" s="317"/>
      <c r="QX18" s="317"/>
      <c r="QY18" s="317"/>
      <c r="QZ18" s="317"/>
      <c r="RA18" s="317"/>
      <c r="RB18" s="317"/>
      <c r="RC18" s="317"/>
      <c r="RD18" s="317"/>
      <c r="RE18" s="317"/>
      <c r="RF18" s="317"/>
      <c r="RG18" s="317"/>
      <c r="RH18" s="317"/>
      <c r="RI18" s="317"/>
      <c r="RJ18" s="317"/>
      <c r="RK18" s="317"/>
      <c r="RL18" s="317"/>
      <c r="RM18" s="317"/>
      <c r="RN18" s="317"/>
      <c r="RO18" s="317"/>
      <c r="RP18" s="317"/>
      <c r="RQ18" s="317"/>
      <c r="RR18" s="317"/>
      <c r="RS18" s="317"/>
      <c r="RT18" s="317"/>
      <c r="RU18" s="317"/>
      <c r="RV18" s="317"/>
      <c r="RW18" s="317"/>
      <c r="RX18" s="317"/>
      <c r="RY18" s="317"/>
      <c r="RZ18" s="317"/>
      <c r="SA18" s="317"/>
      <c r="SB18" s="317"/>
      <c r="SC18" s="317"/>
      <c r="SD18" s="317"/>
      <c r="SE18" s="317"/>
      <c r="SF18" s="317"/>
      <c r="SG18" s="317"/>
      <c r="SH18" s="317"/>
      <c r="SI18" s="317"/>
      <c r="SJ18" s="317"/>
      <c r="SK18" s="317"/>
      <c r="SL18" s="317"/>
      <c r="SM18" s="317"/>
      <c r="SN18" s="317"/>
      <c r="SO18" s="317"/>
      <c r="SP18" s="317"/>
      <c r="SQ18" s="317"/>
      <c r="SR18" s="317"/>
      <c r="SS18" s="317"/>
      <c r="ST18" s="317"/>
      <c r="SU18" s="317"/>
      <c r="SV18" s="317"/>
      <c r="SW18" s="317"/>
      <c r="SX18" s="317"/>
      <c r="SY18" s="317"/>
      <c r="SZ18" s="317"/>
      <c r="TA18" s="317"/>
      <c r="TB18" s="317"/>
      <c r="TC18" s="317"/>
      <c r="TD18" s="317"/>
      <c r="TE18" s="317"/>
      <c r="TF18" s="317"/>
      <c r="TG18" s="317"/>
      <c r="TH18" s="317"/>
      <c r="TI18" s="317"/>
      <c r="TJ18" s="317"/>
      <c r="TK18" s="317"/>
      <c r="TL18" s="317"/>
      <c r="TM18" s="317"/>
      <c r="TN18" s="317"/>
      <c r="TO18" s="317"/>
      <c r="TP18" s="317"/>
      <c r="TQ18" s="317"/>
      <c r="TR18" s="317"/>
      <c r="TS18" s="317"/>
      <c r="TT18" s="317"/>
      <c r="TU18" s="317"/>
      <c r="TV18" s="317"/>
      <c r="TW18" s="317"/>
      <c r="TX18" s="317"/>
      <c r="TY18" s="317"/>
      <c r="TZ18" s="317"/>
      <c r="UA18" s="317"/>
      <c r="UB18" s="317"/>
      <c r="UC18" s="317"/>
      <c r="UD18" s="317"/>
      <c r="UE18" s="317"/>
      <c r="UF18" s="317"/>
      <c r="UG18" s="317"/>
      <c r="UH18" s="317"/>
      <c r="UI18" s="317"/>
      <c r="UJ18" s="317"/>
      <c r="UK18" s="317"/>
      <c r="UL18" s="317"/>
      <c r="UM18" s="317"/>
      <c r="UN18" s="317"/>
      <c r="UO18" s="317"/>
      <c r="UP18" s="317"/>
      <c r="UQ18" s="317"/>
      <c r="UR18" s="317"/>
      <c r="US18" s="317"/>
      <c r="UT18" s="317"/>
      <c r="UU18" s="317"/>
      <c r="UV18" s="317"/>
      <c r="UW18" s="317"/>
      <c r="UX18" s="317"/>
      <c r="UY18" s="317"/>
      <c r="UZ18" s="317"/>
      <c r="VA18" s="317"/>
      <c r="VB18" s="317"/>
      <c r="VC18" s="317"/>
      <c r="VD18" s="317"/>
      <c r="VE18" s="317"/>
      <c r="VF18" s="317"/>
      <c r="VG18" s="317"/>
      <c r="VH18" s="317"/>
      <c r="VI18" s="317"/>
      <c r="VJ18" s="317"/>
      <c r="VK18" s="317"/>
      <c r="VL18" s="317"/>
      <c r="VM18" s="317"/>
      <c r="VN18" s="317"/>
      <c r="VO18" s="317"/>
      <c r="VP18" s="317"/>
      <c r="VQ18" s="317"/>
      <c r="VR18" s="317"/>
      <c r="VS18" s="317"/>
      <c r="VT18" s="317"/>
      <c r="VU18" s="317"/>
      <c r="VV18" s="317"/>
      <c r="VW18" s="317"/>
      <c r="VX18" s="317"/>
      <c r="VY18" s="317"/>
      <c r="VZ18" s="317"/>
      <c r="WA18" s="317"/>
      <c r="WB18" s="317"/>
      <c r="WC18" s="317"/>
      <c r="WD18" s="317"/>
      <c r="WE18" s="317"/>
      <c r="WF18" s="317"/>
      <c r="WG18" s="317"/>
      <c r="WH18" s="317"/>
      <c r="WI18" s="317"/>
      <c r="WJ18" s="317"/>
      <c r="WK18" s="317"/>
      <c r="WL18" s="317"/>
      <c r="WM18" s="317"/>
      <c r="WN18" s="317"/>
      <c r="WO18" s="317"/>
      <c r="WP18" s="317"/>
      <c r="WQ18" s="317"/>
      <c r="WR18" s="317"/>
      <c r="WS18" s="317"/>
      <c r="WT18" s="317"/>
      <c r="WU18" s="317"/>
      <c r="WV18" s="317"/>
      <c r="WW18" s="317"/>
      <c r="WX18" s="317"/>
      <c r="WY18" s="317"/>
      <c r="WZ18" s="317"/>
      <c r="XA18" s="317"/>
      <c r="XB18" s="317"/>
      <c r="XC18" s="317"/>
      <c r="XD18" s="317"/>
      <c r="XE18" s="317"/>
      <c r="XF18" s="317"/>
      <c r="XG18" s="317"/>
      <c r="XH18" s="317"/>
      <c r="XI18" s="317"/>
      <c r="XJ18" s="317"/>
      <c r="XK18" s="317"/>
      <c r="XL18" s="317"/>
      <c r="XM18" s="317"/>
      <c r="XN18" s="317"/>
      <c r="XO18" s="317"/>
      <c r="XP18" s="317"/>
      <c r="XQ18" s="317"/>
      <c r="XR18" s="317"/>
      <c r="XS18" s="317"/>
      <c r="XT18" s="317"/>
      <c r="XU18" s="317"/>
      <c r="XV18" s="317"/>
      <c r="XW18" s="317"/>
      <c r="XX18" s="317"/>
      <c r="XY18" s="317"/>
      <c r="XZ18" s="317"/>
      <c r="YA18" s="317"/>
      <c r="YB18" s="317"/>
      <c r="YC18" s="317"/>
      <c r="YD18" s="317"/>
      <c r="YE18" s="317"/>
      <c r="YF18" s="317"/>
      <c r="YG18" s="317"/>
      <c r="YH18" s="317"/>
      <c r="YI18" s="317"/>
      <c r="YJ18" s="317"/>
      <c r="YK18" s="317"/>
      <c r="YL18" s="317"/>
      <c r="YM18" s="317"/>
      <c r="YN18" s="317"/>
      <c r="YO18" s="317"/>
      <c r="YP18" s="317"/>
      <c r="YQ18" s="317"/>
      <c r="YR18" s="317"/>
      <c r="YS18" s="317"/>
      <c r="YT18" s="317"/>
      <c r="YU18" s="317"/>
      <c r="YV18" s="317"/>
      <c r="YW18" s="317"/>
      <c r="YX18" s="317"/>
      <c r="YY18" s="317"/>
      <c r="YZ18" s="317"/>
      <c r="ZA18" s="317"/>
      <c r="ZB18" s="317"/>
      <c r="ZC18" s="317"/>
      <c r="ZD18" s="317"/>
      <c r="ZE18" s="317"/>
      <c r="ZF18" s="317"/>
      <c r="ZG18" s="317"/>
      <c r="ZH18" s="317"/>
      <c r="ZI18" s="317"/>
      <c r="ZJ18" s="317"/>
      <c r="ZK18" s="317"/>
      <c r="ZL18" s="317"/>
      <c r="ZM18" s="317"/>
      <c r="ZN18" s="317"/>
      <c r="ZO18" s="317"/>
      <c r="ZP18" s="317"/>
      <c r="ZQ18" s="317"/>
      <c r="ZR18" s="317"/>
      <c r="ZS18" s="317"/>
      <c r="ZT18" s="317"/>
      <c r="ZU18" s="317"/>
      <c r="ZV18" s="317"/>
      <c r="ZW18" s="317"/>
      <c r="ZX18" s="317"/>
      <c r="ZY18" s="317"/>
      <c r="ZZ18" s="317"/>
      <c r="AAA18" s="317"/>
      <c r="AAB18" s="317"/>
      <c r="AAC18" s="317"/>
      <c r="AAD18" s="317"/>
      <c r="AAE18" s="317"/>
      <c r="AAF18" s="317"/>
      <c r="AAG18" s="317"/>
      <c r="AAH18" s="317"/>
      <c r="AAI18" s="317"/>
      <c r="AAJ18" s="317"/>
      <c r="AAK18" s="317"/>
      <c r="AAL18" s="317"/>
      <c r="AAM18" s="317"/>
      <c r="AAN18" s="317"/>
      <c r="AAO18" s="317"/>
      <c r="AAP18" s="317"/>
      <c r="AAQ18" s="317"/>
      <c r="AAR18" s="317"/>
      <c r="AAS18" s="317"/>
      <c r="AAT18" s="317"/>
      <c r="AAU18" s="317"/>
      <c r="AAV18" s="317"/>
      <c r="AAW18" s="317"/>
      <c r="AAX18" s="317"/>
      <c r="AAY18" s="317"/>
      <c r="AAZ18" s="317"/>
      <c r="ABA18" s="317"/>
      <c r="ABB18" s="317"/>
      <c r="ABC18" s="317"/>
      <c r="ABD18" s="317"/>
      <c r="ABE18" s="317"/>
      <c r="ABF18" s="317"/>
      <c r="ABG18" s="317"/>
      <c r="ABH18" s="317"/>
      <c r="ABI18" s="317"/>
      <c r="ABJ18" s="317"/>
      <c r="ABK18" s="317"/>
      <c r="ABL18" s="317"/>
      <c r="ABM18" s="317"/>
      <c r="ABN18" s="317"/>
      <c r="ABO18" s="317"/>
      <c r="ABP18" s="317"/>
      <c r="ABQ18" s="317"/>
      <c r="ABR18" s="317"/>
      <c r="ABS18" s="317"/>
      <c r="ABT18" s="317"/>
      <c r="ABU18" s="317"/>
      <c r="ABV18" s="317"/>
      <c r="ABW18" s="317"/>
      <c r="ABX18" s="317"/>
      <c r="ABY18" s="317"/>
      <c r="ABZ18" s="317"/>
      <c r="ACA18" s="317"/>
      <c r="ACB18" s="317"/>
      <c r="ACC18" s="317"/>
      <c r="ACD18" s="317"/>
      <c r="ACE18" s="317"/>
      <c r="ACF18" s="317"/>
      <c r="ACG18" s="317"/>
      <c r="ACH18" s="317"/>
      <c r="ACI18" s="317"/>
      <c r="ACJ18" s="317"/>
      <c r="ACK18" s="317"/>
      <c r="ACL18" s="317"/>
      <c r="ACM18" s="317"/>
      <c r="ACN18" s="317"/>
      <c r="ACO18" s="317"/>
      <c r="ACP18" s="317"/>
      <c r="ACQ18" s="317"/>
      <c r="ACR18" s="317"/>
      <c r="ACS18" s="317"/>
      <c r="ACT18" s="317"/>
      <c r="ACU18" s="317"/>
      <c r="ACV18" s="317"/>
      <c r="ACW18" s="317"/>
      <c r="ACX18" s="317"/>
      <c r="ACY18" s="317"/>
      <c r="ACZ18" s="317"/>
      <c r="ADA18" s="317"/>
      <c r="ADB18" s="317"/>
      <c r="ADC18" s="317"/>
      <c r="ADD18" s="317"/>
      <c r="ADE18" s="317"/>
      <c r="ADF18" s="317"/>
      <c r="ADG18" s="317"/>
      <c r="ADH18" s="317"/>
      <c r="ADI18" s="317"/>
      <c r="ADJ18" s="317"/>
      <c r="ADK18" s="317"/>
      <c r="ADL18" s="317"/>
      <c r="ADM18" s="317"/>
      <c r="ADN18" s="317"/>
      <c r="ADO18" s="317"/>
      <c r="ADP18" s="317"/>
      <c r="ADQ18" s="317"/>
      <c r="ADR18" s="317"/>
      <c r="ADS18" s="317"/>
      <c r="ADT18" s="317"/>
      <c r="ADU18" s="317"/>
      <c r="ADV18" s="317"/>
      <c r="ADW18" s="317"/>
      <c r="ADX18" s="317"/>
      <c r="ADY18" s="317"/>
      <c r="ADZ18" s="317"/>
      <c r="AEA18" s="317"/>
      <c r="AEB18" s="317"/>
      <c r="AEC18" s="317"/>
      <c r="AED18" s="317"/>
      <c r="AEE18" s="317"/>
      <c r="AEF18" s="317"/>
      <c r="AEG18" s="317"/>
      <c r="AEH18" s="317"/>
      <c r="AEI18" s="317"/>
      <c r="AEJ18" s="317"/>
      <c r="AEK18" s="317"/>
      <c r="AEL18" s="317"/>
      <c r="AEM18" s="317"/>
      <c r="AEN18" s="317"/>
      <c r="AEO18" s="317"/>
      <c r="AEP18" s="317"/>
      <c r="AEQ18" s="317"/>
      <c r="AER18" s="317"/>
      <c r="AES18" s="317"/>
      <c r="AET18" s="317"/>
      <c r="AEU18" s="317"/>
      <c r="AEV18" s="317"/>
      <c r="AEW18" s="317"/>
      <c r="AEX18" s="317"/>
      <c r="AEY18" s="317"/>
      <c r="AEZ18" s="317"/>
      <c r="AFA18" s="317"/>
      <c r="AFB18" s="317"/>
      <c r="AFC18" s="317"/>
      <c r="AFD18" s="317"/>
      <c r="AFE18" s="317"/>
      <c r="AFF18" s="317"/>
      <c r="AFG18" s="317"/>
      <c r="AFH18" s="317"/>
      <c r="AFI18" s="317"/>
      <c r="AFJ18" s="317"/>
      <c r="AFK18" s="317"/>
      <c r="AFL18" s="317"/>
      <c r="AFM18" s="317"/>
      <c r="AFN18" s="317"/>
      <c r="AFO18" s="317"/>
      <c r="AFP18" s="317"/>
      <c r="AFQ18" s="317"/>
      <c r="AFR18" s="317"/>
      <c r="AFS18" s="317"/>
      <c r="AFT18" s="317"/>
      <c r="AFU18" s="317"/>
      <c r="AFV18" s="317"/>
      <c r="AFW18" s="317"/>
      <c r="AFX18" s="317"/>
      <c r="AFY18" s="317"/>
      <c r="AFZ18" s="317"/>
      <c r="AGA18" s="317"/>
      <c r="AGB18" s="317"/>
      <c r="AGC18" s="317"/>
      <c r="AGD18" s="317"/>
      <c r="AGE18" s="317"/>
      <c r="AGF18" s="317"/>
      <c r="AGG18" s="317"/>
      <c r="AGH18" s="317"/>
      <c r="AGI18" s="317"/>
      <c r="AGJ18" s="317"/>
      <c r="AGK18" s="317"/>
      <c r="AGL18" s="317"/>
      <c r="AGM18" s="317"/>
      <c r="AGN18" s="317"/>
      <c r="AGO18" s="317"/>
      <c r="AGP18" s="317"/>
      <c r="AGQ18" s="317"/>
      <c r="AGR18" s="317"/>
      <c r="AGS18" s="317"/>
      <c r="AGT18" s="317"/>
      <c r="AGU18" s="317"/>
      <c r="AGV18" s="317"/>
      <c r="AGW18" s="317"/>
      <c r="AGX18" s="317"/>
      <c r="AGY18" s="317"/>
      <c r="AGZ18" s="317"/>
      <c r="AHA18" s="317"/>
      <c r="AHB18" s="317"/>
      <c r="AHC18" s="317"/>
      <c r="AHD18" s="317"/>
      <c r="AHE18" s="317"/>
      <c r="AHF18" s="317"/>
      <c r="AHG18" s="317"/>
      <c r="AHH18" s="317"/>
      <c r="AHI18" s="317"/>
      <c r="AHJ18" s="317"/>
      <c r="AHK18" s="317"/>
      <c r="AHL18" s="317"/>
      <c r="AHM18" s="317"/>
      <c r="AHN18" s="317"/>
      <c r="AHO18" s="317"/>
      <c r="AHP18" s="317"/>
      <c r="AHQ18" s="317"/>
      <c r="AHR18" s="317"/>
      <c r="AHS18" s="317"/>
      <c r="AHT18" s="317"/>
      <c r="AHU18" s="317"/>
      <c r="AHV18" s="317"/>
      <c r="AHW18" s="317"/>
      <c r="AHX18" s="317"/>
      <c r="AHY18" s="317"/>
      <c r="AHZ18" s="317"/>
      <c r="AIA18" s="317"/>
      <c r="AIB18" s="317"/>
      <c r="AIC18" s="317"/>
      <c r="AID18" s="317"/>
      <c r="AIE18" s="317"/>
      <c r="AIF18" s="317"/>
      <c r="AIG18" s="317"/>
      <c r="AIH18" s="317"/>
      <c r="AII18" s="317"/>
      <c r="AIJ18" s="317"/>
      <c r="AIK18" s="317"/>
      <c r="AIL18" s="317"/>
      <c r="AIM18" s="317"/>
      <c r="AIN18" s="317"/>
      <c r="AIO18" s="317"/>
      <c r="AIP18" s="317"/>
      <c r="AIQ18" s="317"/>
      <c r="AIR18" s="317"/>
      <c r="AIS18" s="317"/>
      <c r="AIT18" s="317"/>
      <c r="AIU18" s="317"/>
      <c r="AIV18" s="317"/>
      <c r="AIW18" s="317"/>
      <c r="AIX18" s="317"/>
      <c r="AIY18" s="317"/>
      <c r="AIZ18" s="317"/>
      <c r="AJA18" s="317"/>
      <c r="AJB18" s="317"/>
      <c r="AJC18" s="317"/>
      <c r="AJD18" s="317"/>
      <c r="AJE18" s="317"/>
      <c r="AJF18" s="317"/>
      <c r="AJG18" s="317"/>
      <c r="AJH18" s="317"/>
      <c r="AJI18" s="317"/>
      <c r="AJJ18" s="317"/>
      <c r="AJK18" s="317"/>
      <c r="AJL18" s="317"/>
      <c r="AJM18" s="317"/>
      <c r="AJN18" s="317"/>
      <c r="AJO18" s="317"/>
      <c r="AJP18" s="317"/>
      <c r="AJQ18" s="317"/>
      <c r="AJR18" s="317"/>
      <c r="AJS18" s="317"/>
      <c r="AJT18" s="317"/>
      <c r="AJU18" s="317"/>
      <c r="AJV18" s="317"/>
      <c r="AJW18" s="317"/>
      <c r="AJX18" s="317"/>
      <c r="AJY18" s="317"/>
      <c r="AJZ18" s="317"/>
      <c r="AKA18" s="317"/>
      <c r="AKB18" s="317"/>
      <c r="AKC18" s="317"/>
      <c r="AKD18" s="317"/>
      <c r="AKE18" s="317"/>
      <c r="AKF18" s="317"/>
      <c r="AKG18" s="317"/>
      <c r="AKH18" s="317"/>
      <c r="AKI18" s="317"/>
      <c r="AKJ18" s="317"/>
      <c r="AKK18" s="317"/>
      <c r="AKL18" s="317"/>
      <c r="AKM18" s="317"/>
      <c r="AKN18" s="317"/>
      <c r="AKO18" s="317"/>
      <c r="AKP18" s="317"/>
      <c r="AKQ18" s="317"/>
      <c r="AKR18" s="317"/>
      <c r="AKS18" s="317"/>
      <c r="AKT18" s="317"/>
      <c r="AKU18" s="317"/>
      <c r="AKV18" s="317"/>
      <c r="AKW18" s="317"/>
      <c r="AKX18" s="317"/>
      <c r="AKY18" s="317"/>
      <c r="AKZ18" s="317"/>
      <c r="ALA18" s="317"/>
      <c r="ALB18" s="317"/>
      <c r="ALC18" s="317"/>
      <c r="ALD18" s="317"/>
      <c r="ALE18" s="317"/>
      <c r="ALF18" s="317"/>
      <c r="ALG18" s="317"/>
      <c r="ALH18" s="317"/>
      <c r="ALI18" s="317"/>
      <c r="ALJ18" s="317"/>
      <c r="ALK18" s="317"/>
      <c r="ALL18" s="317"/>
      <c r="ALM18" s="317"/>
      <c r="ALN18" s="317"/>
      <c r="ALO18" s="317"/>
      <c r="ALP18" s="317"/>
      <c r="ALQ18" s="317"/>
      <c r="ALR18" s="317"/>
      <c r="ALS18" s="317"/>
      <c r="ALT18" s="317"/>
      <c r="ALU18" s="317"/>
      <c r="ALV18" s="317"/>
      <c r="ALW18" s="317"/>
      <c r="ALX18" s="317"/>
      <c r="ALY18" s="317"/>
      <c r="ALZ18" s="317"/>
      <c r="AMA18" s="317"/>
      <c r="AMB18" s="317"/>
      <c r="AMC18" s="317"/>
      <c r="AMD18" s="317"/>
      <c r="AME18" s="317"/>
      <c r="AMF18" s="317"/>
      <c r="AMG18" s="317"/>
      <c r="AMH18" s="317"/>
      <c r="AMI18" s="317"/>
      <c r="AMJ18" s="317"/>
      <c r="AMK18" s="317"/>
      <c r="AML18" s="317"/>
      <c r="AMM18" s="317"/>
      <c r="AMN18" s="317"/>
      <c r="AMO18" s="317"/>
      <c r="AMP18" s="317"/>
      <c r="AMQ18" s="317"/>
      <c r="AMR18" s="317"/>
      <c r="AMS18" s="317"/>
      <c r="AMT18" s="317"/>
      <c r="AMU18" s="317"/>
      <c r="AMV18" s="317"/>
      <c r="AMW18" s="317"/>
      <c r="AMX18" s="317"/>
      <c r="AMY18" s="317"/>
      <c r="AMZ18" s="317"/>
      <c r="ANA18" s="317"/>
      <c r="ANB18" s="317"/>
      <c r="ANC18" s="317"/>
      <c r="AND18" s="317"/>
      <c r="ANE18" s="317"/>
      <c r="ANF18" s="317"/>
      <c r="ANG18" s="317"/>
      <c r="ANH18" s="317"/>
      <c r="ANI18" s="317"/>
      <c r="ANJ18" s="317"/>
      <c r="ANK18" s="317"/>
      <c r="ANL18" s="317"/>
      <c r="ANM18" s="317"/>
      <c r="ANN18" s="317"/>
      <c r="ANO18" s="317"/>
      <c r="ANP18" s="317"/>
      <c r="ANQ18" s="317"/>
      <c r="ANR18" s="317"/>
      <c r="ANS18" s="317"/>
      <c r="ANT18" s="317"/>
      <c r="ANU18" s="317"/>
      <c r="ANV18" s="317"/>
      <c r="ANW18" s="317"/>
      <c r="ANX18" s="317"/>
      <c r="ANY18" s="317"/>
      <c r="ANZ18" s="317"/>
      <c r="AOA18" s="317"/>
      <c r="AOB18" s="317"/>
      <c r="AOC18" s="317"/>
      <c r="AOD18" s="317"/>
      <c r="AOE18" s="317"/>
      <c r="AOF18" s="317"/>
      <c r="AOG18" s="317"/>
      <c r="AOH18" s="317"/>
      <c r="AOI18" s="317"/>
      <c r="AOJ18" s="317"/>
      <c r="AOK18" s="317"/>
      <c r="AOL18" s="317"/>
      <c r="AOM18" s="317"/>
      <c r="AON18" s="317"/>
      <c r="AOO18" s="317"/>
      <c r="AOP18" s="317"/>
      <c r="AOQ18" s="317"/>
      <c r="AOR18" s="317"/>
      <c r="AOS18" s="317"/>
      <c r="AOT18" s="317"/>
      <c r="AOU18" s="317"/>
      <c r="AOV18" s="317"/>
      <c r="AOW18" s="317"/>
      <c r="AOX18" s="317"/>
      <c r="AOY18" s="317"/>
      <c r="AOZ18" s="317"/>
      <c r="APA18" s="317"/>
      <c r="APB18" s="317"/>
      <c r="APC18" s="317"/>
      <c r="APD18" s="317"/>
      <c r="APE18" s="317"/>
      <c r="APF18" s="317"/>
      <c r="APG18" s="317"/>
      <c r="APH18" s="317"/>
      <c r="API18" s="317"/>
      <c r="APJ18" s="317"/>
      <c r="APK18" s="317"/>
      <c r="APL18" s="317"/>
      <c r="APM18" s="317"/>
      <c r="APN18" s="317"/>
      <c r="APO18" s="317"/>
      <c r="APP18" s="317"/>
      <c r="APQ18" s="317"/>
      <c r="APR18" s="317"/>
      <c r="APS18" s="317"/>
      <c r="APT18" s="317"/>
      <c r="APU18" s="317"/>
      <c r="APV18" s="317"/>
      <c r="APW18" s="317"/>
      <c r="APX18" s="317"/>
      <c r="APY18" s="317"/>
      <c r="APZ18" s="317"/>
      <c r="AQA18" s="317"/>
      <c r="AQB18" s="317"/>
      <c r="AQC18" s="317"/>
      <c r="AQD18" s="317"/>
      <c r="AQE18" s="317"/>
      <c r="AQF18" s="317"/>
      <c r="AQG18" s="317"/>
      <c r="AQH18" s="317"/>
      <c r="AQI18" s="317"/>
      <c r="AQJ18" s="317"/>
      <c r="AQK18" s="317"/>
      <c r="AQL18" s="317"/>
      <c r="AQM18" s="317"/>
      <c r="AQN18" s="317"/>
      <c r="AQO18" s="317"/>
      <c r="AQP18" s="317"/>
      <c r="AQQ18" s="317"/>
      <c r="AQR18" s="317"/>
      <c r="AQS18" s="317"/>
      <c r="AQT18" s="317"/>
      <c r="AQU18" s="317"/>
      <c r="AQV18" s="317"/>
      <c r="AQW18" s="317"/>
      <c r="AQX18" s="317"/>
      <c r="AQY18" s="317"/>
      <c r="AQZ18" s="317"/>
      <c r="ARA18" s="317"/>
      <c r="ARB18" s="317"/>
      <c r="ARC18" s="317"/>
      <c r="ARD18" s="317"/>
      <c r="ARE18" s="317"/>
      <c r="ARF18" s="317"/>
      <c r="ARG18" s="317"/>
      <c r="ARH18" s="317"/>
      <c r="ARI18" s="317"/>
      <c r="ARJ18" s="317"/>
      <c r="ARK18" s="317"/>
      <c r="ARL18" s="317"/>
      <c r="ARM18" s="317"/>
      <c r="ARN18" s="317"/>
      <c r="ARO18" s="317"/>
      <c r="ARP18" s="317"/>
      <c r="ARQ18" s="317"/>
      <c r="ARR18" s="317"/>
      <c r="ARS18" s="317"/>
      <c r="ART18" s="317"/>
      <c r="ARU18" s="317"/>
      <c r="ARV18" s="317"/>
      <c r="ARW18" s="317"/>
      <c r="ARX18" s="317"/>
      <c r="ARY18" s="317"/>
      <c r="ARZ18" s="317"/>
      <c r="ASA18" s="317"/>
      <c r="ASB18" s="317"/>
      <c r="ASC18" s="317"/>
      <c r="ASD18" s="317"/>
      <c r="ASE18" s="317"/>
      <c r="ASF18" s="317"/>
      <c r="ASG18" s="317"/>
      <c r="ASH18" s="317"/>
      <c r="ASI18" s="317"/>
      <c r="ASJ18" s="317"/>
      <c r="ASK18" s="317"/>
      <c r="ASL18" s="317"/>
      <c r="ASM18" s="317"/>
      <c r="ASN18" s="317"/>
      <c r="ASO18" s="317"/>
      <c r="ASP18" s="317"/>
      <c r="ASQ18" s="317"/>
      <c r="ASR18" s="317"/>
      <c r="ASS18" s="317"/>
      <c r="AST18" s="317"/>
      <c r="ASU18" s="317"/>
      <c r="ASV18" s="317"/>
      <c r="ASW18" s="317"/>
      <c r="ASX18" s="317"/>
      <c r="ASY18" s="317"/>
      <c r="ASZ18" s="317"/>
      <c r="ATA18" s="317"/>
      <c r="ATB18" s="317"/>
      <c r="ATC18" s="317"/>
      <c r="ATD18" s="317"/>
      <c r="ATE18" s="317"/>
      <c r="ATF18" s="317"/>
      <c r="ATG18" s="317"/>
      <c r="ATH18" s="317"/>
      <c r="ATI18" s="317"/>
      <c r="ATJ18" s="317"/>
      <c r="ATK18" s="317"/>
      <c r="ATL18" s="317"/>
      <c r="ATM18" s="317"/>
      <c r="ATN18" s="317"/>
      <c r="ATO18" s="317"/>
      <c r="ATP18" s="317"/>
      <c r="ATQ18" s="317"/>
      <c r="ATR18" s="317"/>
      <c r="ATS18" s="317"/>
      <c r="ATT18" s="317"/>
      <c r="ATU18" s="317"/>
      <c r="ATV18" s="317"/>
      <c r="ATW18" s="317"/>
      <c r="ATX18" s="317"/>
      <c r="ATY18" s="317"/>
      <c r="ATZ18" s="317"/>
      <c r="AUA18" s="317"/>
      <c r="AUB18" s="317"/>
      <c r="AUC18" s="317"/>
      <c r="AUD18" s="317"/>
      <c r="AUE18" s="317"/>
      <c r="AUF18" s="317"/>
      <c r="AUG18" s="317"/>
      <c r="AUH18" s="317"/>
      <c r="AUI18" s="317"/>
      <c r="AUJ18" s="317"/>
      <c r="AUK18" s="317"/>
      <c r="AUL18" s="317"/>
      <c r="AUM18" s="317"/>
      <c r="AUN18" s="317"/>
      <c r="AUO18" s="317"/>
      <c r="AUP18" s="317"/>
      <c r="AUQ18" s="317"/>
      <c r="AUR18" s="317"/>
      <c r="AUS18" s="317"/>
      <c r="AUT18" s="317"/>
      <c r="AUU18" s="317"/>
      <c r="AUV18" s="317"/>
      <c r="AUW18" s="317"/>
      <c r="AUX18" s="317"/>
      <c r="AUY18" s="317"/>
      <c r="AUZ18" s="317"/>
      <c r="AVA18" s="317"/>
      <c r="AVB18" s="317"/>
      <c r="AVC18" s="317"/>
      <c r="AVD18" s="317"/>
      <c r="AVE18" s="317"/>
      <c r="AVF18" s="317"/>
      <c r="AVG18" s="317"/>
      <c r="AVH18" s="317"/>
      <c r="AVI18" s="317"/>
      <c r="AVJ18" s="317"/>
      <c r="AVK18" s="317"/>
      <c r="AVL18" s="317"/>
      <c r="AVM18" s="317"/>
      <c r="AVN18" s="317"/>
      <c r="AVO18" s="317"/>
      <c r="AVP18" s="317"/>
      <c r="AVQ18" s="317"/>
      <c r="AVR18" s="317"/>
      <c r="AVS18" s="317"/>
      <c r="AVT18" s="317"/>
      <c r="AVU18" s="317"/>
      <c r="AVV18" s="317"/>
      <c r="AVW18" s="317"/>
      <c r="AVX18" s="317"/>
      <c r="AVY18" s="317"/>
      <c r="AVZ18" s="317"/>
      <c r="AWA18" s="317"/>
      <c r="AWB18" s="317"/>
      <c r="AWC18" s="317"/>
      <c r="AWD18" s="317"/>
      <c r="AWE18" s="317"/>
      <c r="AWF18" s="317"/>
      <c r="AWG18" s="317"/>
      <c r="AWH18" s="317"/>
      <c r="AWI18" s="317"/>
      <c r="AWJ18" s="317"/>
      <c r="AWK18" s="317"/>
      <c r="AWL18" s="317"/>
      <c r="AWM18" s="317"/>
      <c r="AWN18" s="317"/>
      <c r="AWO18" s="317"/>
      <c r="AWP18" s="317"/>
      <c r="AWQ18" s="317"/>
      <c r="AWR18" s="317"/>
      <c r="AWS18" s="317"/>
      <c r="AWT18" s="317"/>
      <c r="AWU18" s="317"/>
      <c r="AWV18" s="317"/>
      <c r="AWW18" s="317"/>
      <c r="AWX18" s="317"/>
      <c r="AWY18" s="317"/>
      <c r="AWZ18" s="317"/>
      <c r="AXA18" s="317"/>
      <c r="AXB18" s="317"/>
      <c r="AXC18" s="317"/>
      <c r="AXD18" s="317"/>
      <c r="AXE18" s="317"/>
      <c r="AXF18" s="317"/>
      <c r="AXG18" s="317"/>
      <c r="AXH18" s="317"/>
      <c r="AXI18" s="317"/>
      <c r="AXJ18" s="317"/>
      <c r="AXK18" s="317"/>
      <c r="AXL18" s="317"/>
      <c r="AXM18" s="317"/>
      <c r="AXN18" s="317"/>
      <c r="AXO18" s="317"/>
      <c r="AXP18" s="317"/>
      <c r="AXQ18" s="317"/>
      <c r="AXR18" s="317"/>
      <c r="AXS18" s="317"/>
      <c r="AXT18" s="317"/>
      <c r="AXU18" s="317"/>
      <c r="AXV18" s="317"/>
      <c r="AXW18" s="317"/>
      <c r="AXX18" s="317"/>
      <c r="AXY18" s="317"/>
      <c r="AXZ18" s="317"/>
      <c r="AYA18" s="317"/>
      <c r="AYB18" s="317"/>
      <c r="AYC18" s="317"/>
      <c r="AYD18" s="317"/>
      <c r="AYE18" s="317"/>
      <c r="AYF18" s="317"/>
      <c r="AYG18" s="317"/>
      <c r="AYH18" s="317"/>
      <c r="AYI18" s="317"/>
      <c r="AYJ18" s="317"/>
      <c r="AYK18" s="317"/>
      <c r="AYL18" s="317"/>
      <c r="AYM18" s="317"/>
      <c r="AYN18" s="317"/>
      <c r="AYO18" s="317"/>
      <c r="AYP18" s="317"/>
      <c r="AYQ18" s="317"/>
      <c r="AYR18" s="317"/>
      <c r="AYS18" s="317"/>
      <c r="AYT18" s="317"/>
      <c r="AYU18" s="317"/>
      <c r="AYV18" s="317"/>
      <c r="AYW18" s="317"/>
      <c r="AYX18" s="317"/>
      <c r="AYY18" s="317"/>
      <c r="AYZ18" s="317"/>
      <c r="AZA18" s="317"/>
      <c r="AZB18" s="317"/>
      <c r="AZC18" s="317"/>
      <c r="AZD18" s="317"/>
      <c r="AZE18" s="317"/>
      <c r="AZF18" s="317"/>
      <c r="AZG18" s="317"/>
      <c r="AZH18" s="317"/>
      <c r="AZI18" s="317"/>
      <c r="AZJ18" s="317"/>
      <c r="AZK18" s="317"/>
      <c r="AZL18" s="317"/>
      <c r="AZM18" s="317"/>
      <c r="AZN18" s="317"/>
      <c r="AZO18" s="317"/>
      <c r="AZP18" s="317"/>
      <c r="AZQ18" s="317"/>
      <c r="AZR18" s="317"/>
      <c r="AZS18" s="317"/>
      <c r="AZT18" s="317"/>
      <c r="AZU18" s="317"/>
      <c r="AZV18" s="317"/>
      <c r="AZW18" s="317"/>
      <c r="AZX18" s="317"/>
      <c r="AZY18" s="317"/>
      <c r="AZZ18" s="317"/>
      <c r="BAA18" s="317"/>
      <c r="BAB18" s="317"/>
      <c r="BAC18" s="317"/>
      <c r="BAD18" s="317"/>
      <c r="BAE18" s="317"/>
      <c r="BAF18" s="317"/>
      <c r="BAG18" s="317"/>
      <c r="BAH18" s="317"/>
      <c r="BAI18" s="317"/>
      <c r="BAJ18" s="317"/>
      <c r="BAK18" s="317"/>
      <c r="BAL18" s="317"/>
      <c r="BAM18" s="317"/>
      <c r="BAN18" s="317"/>
      <c r="BAO18" s="317"/>
      <c r="BAP18" s="317"/>
      <c r="BAQ18" s="317"/>
      <c r="BAR18" s="317"/>
      <c r="BAS18" s="317"/>
      <c r="BAT18" s="317"/>
      <c r="BAU18" s="317"/>
      <c r="BAV18" s="317"/>
      <c r="BAW18" s="317"/>
      <c r="BAX18" s="317"/>
      <c r="BAY18" s="317"/>
      <c r="BAZ18" s="317"/>
      <c r="BBA18" s="317"/>
      <c r="BBB18" s="317"/>
      <c r="BBC18" s="317"/>
      <c r="BBD18" s="317"/>
      <c r="BBE18" s="317"/>
      <c r="BBF18" s="317"/>
      <c r="BBG18" s="317"/>
      <c r="BBH18" s="317"/>
      <c r="BBI18" s="317"/>
      <c r="BBJ18" s="317"/>
      <c r="BBK18" s="317"/>
      <c r="BBL18" s="317"/>
      <c r="BBM18" s="317"/>
      <c r="BBN18" s="317"/>
      <c r="BBO18" s="317"/>
      <c r="BBP18" s="317"/>
      <c r="BBQ18" s="317"/>
      <c r="BBR18" s="317"/>
      <c r="BBS18" s="317"/>
      <c r="BBT18" s="317"/>
      <c r="BBU18" s="317"/>
      <c r="BBV18" s="317"/>
      <c r="BBW18" s="317"/>
      <c r="BBX18" s="317"/>
      <c r="BBY18" s="317"/>
      <c r="BBZ18" s="317"/>
      <c r="BCA18" s="317"/>
      <c r="BCB18" s="317"/>
      <c r="BCC18" s="317"/>
      <c r="BCD18" s="317"/>
      <c r="BCE18" s="317"/>
      <c r="BCF18" s="317"/>
      <c r="BCG18" s="317"/>
      <c r="BCH18" s="317"/>
      <c r="BCI18" s="317"/>
      <c r="BCJ18" s="317"/>
      <c r="BCK18" s="317"/>
      <c r="BCL18" s="317"/>
      <c r="BCM18" s="317"/>
      <c r="BCN18" s="317"/>
      <c r="BCO18" s="317"/>
      <c r="BCP18" s="317"/>
      <c r="BCQ18" s="317"/>
      <c r="BCR18" s="317"/>
      <c r="BCS18" s="317"/>
      <c r="BCT18" s="317"/>
      <c r="BCU18" s="317"/>
      <c r="BCV18" s="317"/>
      <c r="BCW18" s="317"/>
      <c r="BCX18" s="317"/>
      <c r="BCY18" s="317"/>
      <c r="BCZ18" s="317"/>
      <c r="BDA18" s="317"/>
      <c r="BDB18" s="317"/>
      <c r="BDC18" s="317"/>
      <c r="BDD18" s="317"/>
      <c r="BDE18" s="317"/>
      <c r="BDF18" s="317"/>
      <c r="BDG18" s="317"/>
      <c r="BDH18" s="317"/>
      <c r="BDI18" s="317"/>
      <c r="BDJ18" s="317"/>
      <c r="BDK18" s="317"/>
      <c r="BDL18" s="317"/>
      <c r="BDM18" s="317"/>
      <c r="BDN18" s="317"/>
      <c r="BDO18" s="317"/>
      <c r="BDP18" s="317"/>
      <c r="BDQ18" s="317"/>
      <c r="BDR18" s="317"/>
      <c r="BDS18" s="317"/>
      <c r="BDT18" s="317"/>
      <c r="BDU18" s="317"/>
      <c r="BDV18" s="317"/>
      <c r="BDW18" s="317"/>
      <c r="BDX18" s="317"/>
      <c r="BDY18" s="317"/>
      <c r="BDZ18" s="317"/>
      <c r="BEA18" s="317"/>
      <c r="BEB18" s="317"/>
      <c r="BEC18" s="317"/>
      <c r="BED18" s="317"/>
      <c r="BEE18" s="317"/>
      <c r="BEF18" s="317"/>
      <c r="BEG18" s="317"/>
      <c r="BEH18" s="317"/>
      <c r="BEI18" s="317"/>
      <c r="BEJ18" s="317"/>
      <c r="BEK18" s="317"/>
      <c r="BEL18" s="317"/>
      <c r="BEM18" s="317"/>
      <c r="BEN18" s="317"/>
      <c r="BEO18" s="317"/>
      <c r="BEP18" s="317"/>
      <c r="BEQ18" s="317"/>
      <c r="BER18" s="317"/>
      <c r="BES18" s="317"/>
      <c r="BET18" s="317"/>
      <c r="BEU18" s="317"/>
      <c r="BEV18" s="317"/>
      <c r="BEW18" s="317"/>
      <c r="BEX18" s="317"/>
      <c r="BEY18" s="317"/>
      <c r="BEZ18" s="317"/>
      <c r="BFA18" s="317"/>
      <c r="BFB18" s="317"/>
      <c r="BFC18" s="317"/>
      <c r="BFD18" s="317"/>
      <c r="BFE18" s="317"/>
      <c r="BFF18" s="317"/>
      <c r="BFG18" s="317"/>
      <c r="BFH18" s="317"/>
      <c r="BFI18" s="317"/>
      <c r="BFJ18" s="317"/>
      <c r="BFK18" s="317"/>
      <c r="BFL18" s="317"/>
      <c r="BFM18" s="317"/>
      <c r="BFN18" s="317"/>
      <c r="BFO18" s="317"/>
      <c r="BFP18" s="317"/>
      <c r="BFQ18" s="317"/>
      <c r="BFR18" s="317"/>
      <c r="BFS18" s="317"/>
      <c r="BFT18" s="317"/>
      <c r="BFU18" s="317"/>
      <c r="BFV18" s="317"/>
      <c r="BFW18" s="317"/>
      <c r="BFX18" s="317"/>
      <c r="BFY18" s="317"/>
      <c r="BFZ18" s="317"/>
      <c r="BGA18" s="317"/>
      <c r="BGB18" s="317"/>
      <c r="BGC18" s="317"/>
      <c r="BGD18" s="317"/>
      <c r="BGE18" s="317"/>
      <c r="BGF18" s="317"/>
      <c r="BGG18" s="317"/>
      <c r="BGH18" s="317"/>
      <c r="BGI18" s="317"/>
      <c r="BGJ18" s="317"/>
      <c r="BGK18" s="317"/>
      <c r="BGL18" s="317"/>
      <c r="BGM18" s="317"/>
      <c r="BGN18" s="317"/>
      <c r="BGO18" s="317"/>
      <c r="BGP18" s="317"/>
      <c r="BGQ18" s="317"/>
      <c r="BGR18" s="317"/>
      <c r="BGS18" s="317"/>
      <c r="BGT18" s="317"/>
      <c r="BGU18" s="317"/>
      <c r="BGV18" s="317"/>
      <c r="BGW18" s="317"/>
      <c r="BGX18" s="317"/>
      <c r="BGY18" s="317"/>
      <c r="BGZ18" s="317"/>
      <c r="BHA18" s="317"/>
      <c r="BHB18" s="317"/>
      <c r="BHC18" s="317"/>
      <c r="BHD18" s="317"/>
      <c r="BHE18" s="317"/>
      <c r="BHF18" s="317"/>
      <c r="BHG18" s="317"/>
      <c r="BHH18" s="317"/>
      <c r="BHI18" s="317"/>
      <c r="BHJ18" s="317"/>
      <c r="BHK18" s="317"/>
      <c r="BHL18" s="317"/>
      <c r="BHM18" s="317"/>
      <c r="BHN18" s="317"/>
      <c r="BHO18" s="317"/>
      <c r="BHP18" s="317"/>
      <c r="BHQ18" s="317"/>
      <c r="BHR18" s="317"/>
      <c r="BHS18" s="317"/>
      <c r="BHT18" s="317"/>
      <c r="BHU18" s="317"/>
      <c r="BHV18" s="317"/>
      <c r="BHW18" s="317"/>
      <c r="BHX18" s="317"/>
      <c r="BHY18" s="317"/>
      <c r="BHZ18" s="317"/>
      <c r="BIA18" s="317"/>
      <c r="BIB18" s="317"/>
      <c r="BIC18" s="317"/>
      <c r="BID18" s="317"/>
      <c r="BIE18" s="317"/>
      <c r="BIF18" s="317"/>
      <c r="BIG18" s="317"/>
      <c r="BIH18" s="317"/>
      <c r="BII18" s="317"/>
      <c r="BIJ18" s="317"/>
      <c r="BIK18" s="317"/>
      <c r="BIL18" s="317"/>
      <c r="BIM18" s="317"/>
      <c r="BIN18" s="317"/>
      <c r="BIO18" s="317"/>
      <c r="BIP18" s="317"/>
      <c r="BIQ18" s="317"/>
      <c r="BIR18" s="317"/>
      <c r="BIS18" s="317"/>
      <c r="BIT18" s="317"/>
      <c r="BIU18" s="317"/>
      <c r="BIV18" s="317"/>
      <c r="BIW18" s="317"/>
      <c r="BIX18" s="317"/>
      <c r="BIY18" s="317"/>
      <c r="BIZ18" s="317"/>
      <c r="BJA18" s="317"/>
      <c r="BJB18" s="317"/>
      <c r="BJC18" s="317"/>
      <c r="BJD18" s="317"/>
      <c r="BJE18" s="317"/>
      <c r="BJF18" s="317"/>
      <c r="BJG18" s="317"/>
      <c r="BJH18" s="317"/>
      <c r="BJI18" s="317"/>
      <c r="BJJ18" s="317"/>
      <c r="BJK18" s="317"/>
      <c r="BJL18" s="317"/>
      <c r="BJM18" s="317"/>
      <c r="BJN18" s="317"/>
      <c r="BJO18" s="317"/>
      <c r="BJP18" s="317"/>
      <c r="BJQ18" s="317"/>
      <c r="BJR18" s="317"/>
      <c r="BJS18" s="317"/>
      <c r="BJT18" s="317"/>
      <c r="BJU18" s="317"/>
      <c r="BJV18" s="317"/>
      <c r="BJW18" s="317"/>
      <c r="BJX18" s="317"/>
      <c r="BJY18" s="317"/>
      <c r="BJZ18" s="317"/>
      <c r="BKA18" s="317"/>
      <c r="BKB18" s="317"/>
      <c r="BKC18" s="317"/>
      <c r="BKD18" s="317"/>
      <c r="BKE18" s="317"/>
      <c r="BKF18" s="317"/>
      <c r="BKG18" s="317"/>
      <c r="BKH18" s="317"/>
      <c r="BKI18" s="317"/>
      <c r="BKJ18" s="317"/>
      <c r="BKK18" s="317"/>
      <c r="BKL18" s="317"/>
      <c r="BKM18" s="317"/>
      <c r="BKN18" s="317"/>
      <c r="BKO18" s="317"/>
      <c r="BKP18" s="317"/>
      <c r="BKQ18" s="317"/>
      <c r="BKR18" s="317"/>
      <c r="BKS18" s="317"/>
      <c r="BKT18" s="317"/>
      <c r="BKU18" s="317"/>
      <c r="BKV18" s="317"/>
      <c r="BKW18" s="317"/>
      <c r="BKX18" s="317"/>
      <c r="BKY18" s="317"/>
      <c r="BKZ18" s="317"/>
      <c r="BLA18" s="317"/>
      <c r="BLB18" s="317"/>
      <c r="BLC18" s="317"/>
      <c r="BLD18" s="317"/>
      <c r="BLE18" s="317"/>
      <c r="BLF18" s="317"/>
      <c r="BLG18" s="317"/>
      <c r="BLH18" s="317"/>
      <c r="BLI18" s="317"/>
      <c r="BLJ18" s="317"/>
      <c r="BLK18" s="317"/>
      <c r="BLL18" s="317"/>
      <c r="BLM18" s="317"/>
      <c r="BLN18" s="317"/>
      <c r="BLO18" s="317"/>
      <c r="BLP18" s="317"/>
      <c r="BLQ18" s="317"/>
      <c r="BLR18" s="317"/>
      <c r="BLS18" s="317"/>
      <c r="BLT18" s="317"/>
      <c r="BLU18" s="317"/>
      <c r="BLV18" s="317"/>
      <c r="BLW18" s="317"/>
      <c r="BLX18" s="317"/>
      <c r="BLY18" s="317"/>
      <c r="BLZ18" s="317"/>
      <c r="BMA18" s="317"/>
      <c r="BMB18" s="317"/>
      <c r="BMC18" s="317"/>
      <c r="BMD18" s="317"/>
      <c r="BME18" s="317"/>
      <c r="BMF18" s="317"/>
      <c r="BMG18" s="317"/>
      <c r="BMH18" s="317"/>
      <c r="BMI18" s="317"/>
      <c r="BMJ18" s="317"/>
      <c r="BMK18" s="317"/>
      <c r="BML18" s="317"/>
      <c r="BMM18" s="317"/>
      <c r="BMN18" s="317"/>
      <c r="BMO18" s="317"/>
      <c r="BMP18" s="317"/>
      <c r="BMQ18" s="317"/>
      <c r="BMR18" s="317"/>
      <c r="BMS18" s="317"/>
      <c r="BMT18" s="317"/>
      <c r="BMU18" s="317"/>
      <c r="BMV18" s="317"/>
      <c r="BMW18" s="317"/>
      <c r="BMX18" s="317"/>
      <c r="BMY18" s="317"/>
      <c r="BMZ18" s="317"/>
      <c r="BNA18" s="317"/>
      <c r="BNB18" s="317"/>
      <c r="BNC18" s="317"/>
      <c r="BND18" s="317"/>
      <c r="BNE18" s="317"/>
      <c r="BNF18" s="317"/>
      <c r="BNG18" s="317"/>
      <c r="BNH18" s="317"/>
      <c r="BNI18" s="317"/>
      <c r="BNJ18" s="317"/>
      <c r="BNK18" s="317"/>
      <c r="BNL18" s="317"/>
      <c r="BNM18" s="317"/>
      <c r="BNN18" s="317"/>
      <c r="BNO18" s="317"/>
      <c r="BNP18" s="317"/>
      <c r="BNQ18" s="317"/>
      <c r="BNR18" s="317"/>
      <c r="BNS18" s="317"/>
      <c r="BNT18" s="317"/>
      <c r="BNU18" s="317"/>
      <c r="BNV18" s="317"/>
      <c r="BNW18" s="317"/>
      <c r="BNX18" s="317"/>
      <c r="BNY18" s="317"/>
      <c r="BNZ18" s="317"/>
      <c r="BOA18" s="317"/>
      <c r="BOB18" s="317"/>
      <c r="BOC18" s="317"/>
      <c r="BOD18" s="317"/>
      <c r="BOE18" s="317"/>
      <c r="BOF18" s="317"/>
      <c r="BOG18" s="317"/>
      <c r="BOH18" s="317"/>
      <c r="BOI18" s="317"/>
      <c r="BOJ18" s="317"/>
      <c r="BOK18" s="317"/>
      <c r="BOL18" s="317"/>
      <c r="BOM18" s="317"/>
      <c r="BON18" s="317"/>
      <c r="BOO18" s="317"/>
      <c r="BOP18" s="317"/>
      <c r="BOQ18" s="317"/>
      <c r="BOR18" s="317"/>
      <c r="BOS18" s="317"/>
      <c r="BOT18" s="317"/>
      <c r="BOU18" s="317"/>
      <c r="BOV18" s="317"/>
      <c r="BOW18" s="317"/>
      <c r="BOX18" s="317"/>
      <c r="BOY18" s="317"/>
      <c r="BOZ18" s="317"/>
      <c r="BPA18" s="317"/>
      <c r="BPB18" s="317"/>
      <c r="BPC18" s="317"/>
      <c r="BPD18" s="317"/>
      <c r="BPE18" s="317"/>
      <c r="BPF18" s="317"/>
      <c r="BPG18" s="317"/>
      <c r="BPH18" s="317"/>
      <c r="BPI18" s="317"/>
      <c r="BPJ18" s="317"/>
      <c r="BPK18" s="317"/>
      <c r="BPL18" s="317"/>
      <c r="BPM18" s="317"/>
      <c r="BPN18" s="317"/>
      <c r="BPO18" s="317"/>
      <c r="BPP18" s="317"/>
      <c r="BPQ18" s="317"/>
      <c r="BPR18" s="317"/>
      <c r="BPS18" s="317"/>
      <c r="BPT18" s="317"/>
      <c r="BPU18" s="317"/>
      <c r="BPV18" s="317"/>
      <c r="BPW18" s="317"/>
      <c r="BPX18" s="317"/>
      <c r="BPY18" s="317"/>
      <c r="BPZ18" s="317"/>
      <c r="BQA18" s="317"/>
      <c r="BQB18" s="317"/>
      <c r="BQC18" s="317"/>
      <c r="BQD18" s="317"/>
      <c r="BQE18" s="317"/>
      <c r="BQF18" s="317"/>
      <c r="BQG18" s="317"/>
      <c r="BQH18" s="317"/>
      <c r="BQI18" s="317"/>
      <c r="BQJ18" s="317"/>
      <c r="BQK18" s="317"/>
      <c r="BQL18" s="317"/>
      <c r="BQM18" s="317"/>
      <c r="BQN18" s="317"/>
      <c r="BQO18" s="317"/>
      <c r="BQP18" s="317"/>
      <c r="BQQ18" s="317"/>
      <c r="BQR18" s="317"/>
      <c r="BQS18" s="317"/>
      <c r="BQT18" s="317"/>
      <c r="BQU18" s="317"/>
      <c r="BQV18" s="317"/>
      <c r="BQW18" s="317"/>
      <c r="BQX18" s="317"/>
      <c r="BQY18" s="317"/>
      <c r="BQZ18" s="317"/>
      <c r="BRA18" s="317"/>
      <c r="BRB18" s="317"/>
      <c r="BRC18" s="317"/>
      <c r="BRD18" s="317"/>
      <c r="BRE18" s="317"/>
      <c r="BRF18" s="317"/>
      <c r="BRG18" s="317"/>
      <c r="BRH18" s="317"/>
      <c r="BRI18" s="317"/>
      <c r="BRJ18" s="317"/>
      <c r="BRK18" s="317"/>
      <c r="BRL18" s="317"/>
      <c r="BRM18" s="317"/>
      <c r="BRN18" s="317"/>
      <c r="BRO18" s="317"/>
      <c r="BRP18" s="317"/>
      <c r="BRQ18" s="317"/>
      <c r="BRR18" s="317"/>
      <c r="BRS18" s="317"/>
      <c r="BRT18" s="317"/>
      <c r="BRU18" s="317"/>
      <c r="BRV18" s="317"/>
      <c r="BRW18" s="317"/>
      <c r="BRX18" s="317"/>
      <c r="BRY18" s="317"/>
      <c r="BRZ18" s="317"/>
      <c r="BSA18" s="317"/>
      <c r="BSB18" s="317"/>
      <c r="BSC18" s="317"/>
      <c r="BSD18" s="317"/>
      <c r="BSE18" s="317"/>
      <c r="BSF18" s="317"/>
      <c r="BSG18" s="317"/>
      <c r="BSH18" s="317"/>
      <c r="BSI18" s="317"/>
      <c r="BSJ18" s="317"/>
      <c r="BSK18" s="317"/>
      <c r="BSL18" s="317"/>
      <c r="BSM18" s="317"/>
      <c r="BSN18" s="317"/>
      <c r="BSO18" s="317"/>
      <c r="BSP18" s="317"/>
      <c r="BSQ18" s="317"/>
      <c r="BSR18" s="317"/>
      <c r="BSS18" s="317"/>
      <c r="BST18" s="317"/>
      <c r="BSU18" s="317"/>
      <c r="BSV18" s="317"/>
      <c r="BSW18" s="317"/>
      <c r="BSX18" s="317"/>
      <c r="BSY18" s="317"/>
      <c r="BSZ18" s="317"/>
      <c r="BTA18" s="317"/>
      <c r="BTB18" s="317"/>
      <c r="BTC18" s="317"/>
      <c r="BTD18" s="317"/>
      <c r="BTE18" s="317"/>
      <c r="BTF18" s="317"/>
      <c r="BTG18" s="317"/>
      <c r="BTH18" s="317"/>
      <c r="BTI18" s="317"/>
      <c r="BTJ18" s="317"/>
      <c r="BTK18" s="317"/>
      <c r="BTL18" s="317"/>
      <c r="BTM18" s="317"/>
      <c r="BTN18" s="317"/>
      <c r="BTO18" s="317"/>
      <c r="BTP18" s="317"/>
      <c r="BTQ18" s="317"/>
      <c r="BTR18" s="317"/>
      <c r="BTS18" s="317"/>
      <c r="BTT18" s="317"/>
      <c r="BTU18" s="317"/>
      <c r="BTV18" s="317"/>
      <c r="BTW18" s="317"/>
      <c r="BTX18" s="317"/>
      <c r="BTY18" s="317"/>
      <c r="BTZ18" s="317"/>
      <c r="BUA18" s="317"/>
      <c r="BUB18" s="317"/>
      <c r="BUC18" s="317"/>
      <c r="BUD18" s="317"/>
      <c r="BUE18" s="317"/>
      <c r="BUF18" s="317"/>
      <c r="BUG18" s="317"/>
      <c r="BUH18" s="317"/>
      <c r="BUI18" s="317"/>
      <c r="BUJ18" s="317"/>
      <c r="BUK18" s="317"/>
      <c r="BUL18" s="317"/>
      <c r="BUM18" s="317"/>
      <c r="BUN18" s="317"/>
      <c r="BUO18" s="317"/>
      <c r="BUP18" s="317"/>
      <c r="BUQ18" s="317"/>
      <c r="BUR18" s="317"/>
      <c r="BUS18" s="317"/>
      <c r="BUT18" s="317"/>
      <c r="BUU18" s="317"/>
      <c r="BUV18" s="317"/>
      <c r="BUW18" s="317"/>
      <c r="BUX18" s="317"/>
      <c r="BUY18" s="317"/>
      <c r="BUZ18" s="317"/>
      <c r="BVA18" s="317"/>
      <c r="BVB18" s="317"/>
      <c r="BVC18" s="317"/>
      <c r="BVD18" s="317"/>
      <c r="BVE18" s="317"/>
      <c r="BVF18" s="317"/>
      <c r="BVG18" s="317"/>
      <c r="BVH18" s="317"/>
      <c r="BVI18" s="317"/>
      <c r="BVJ18" s="317"/>
      <c r="BVK18" s="317"/>
      <c r="BVL18" s="317"/>
      <c r="BVM18" s="317"/>
      <c r="BVN18" s="317"/>
      <c r="BVO18" s="317"/>
      <c r="BVP18" s="317"/>
      <c r="BVQ18" s="317"/>
      <c r="BVR18" s="317"/>
      <c r="BVS18" s="317"/>
      <c r="BVT18" s="317"/>
      <c r="BVU18" s="317"/>
      <c r="BVV18" s="317"/>
      <c r="BVW18" s="317"/>
      <c r="BVX18" s="317"/>
      <c r="BVY18" s="317"/>
      <c r="BVZ18" s="317"/>
      <c r="BWA18" s="317"/>
      <c r="BWB18" s="317"/>
      <c r="BWC18" s="317"/>
      <c r="BWD18" s="317"/>
      <c r="BWE18" s="317"/>
      <c r="BWF18" s="317"/>
      <c r="BWG18" s="317"/>
      <c r="BWH18" s="317"/>
      <c r="BWI18" s="317"/>
      <c r="BWJ18" s="317"/>
      <c r="BWK18" s="317"/>
      <c r="BWL18" s="317"/>
      <c r="BWM18" s="317"/>
      <c r="BWN18" s="317"/>
      <c r="BWO18" s="317"/>
      <c r="BWP18" s="317"/>
      <c r="BWQ18" s="317"/>
      <c r="BWR18" s="317"/>
      <c r="BWS18" s="317"/>
      <c r="BWT18" s="317"/>
      <c r="BWU18" s="317"/>
      <c r="BWV18" s="317"/>
      <c r="BWW18" s="317"/>
      <c r="BWX18" s="317"/>
      <c r="BWY18" s="317"/>
      <c r="BWZ18" s="317"/>
      <c r="BXA18" s="317"/>
      <c r="BXB18" s="317"/>
      <c r="BXC18" s="317"/>
      <c r="BXD18" s="317"/>
      <c r="BXE18" s="317"/>
      <c r="BXF18" s="317"/>
      <c r="BXG18" s="317"/>
      <c r="BXH18" s="317"/>
      <c r="BXI18" s="317"/>
      <c r="BXJ18" s="317"/>
      <c r="BXK18" s="317"/>
      <c r="BXL18" s="317"/>
      <c r="BXM18" s="317"/>
      <c r="BXN18" s="317"/>
      <c r="BXO18" s="317"/>
      <c r="BXP18" s="317"/>
      <c r="BXQ18" s="317"/>
      <c r="BXR18" s="317"/>
      <c r="BXS18" s="317"/>
      <c r="BXT18" s="317"/>
      <c r="BXU18" s="317"/>
      <c r="BXV18" s="317"/>
      <c r="BXW18" s="317"/>
      <c r="BXX18" s="317"/>
      <c r="BXY18" s="317"/>
      <c r="BXZ18" s="317"/>
      <c r="BYA18" s="317"/>
      <c r="BYB18" s="317"/>
      <c r="BYC18" s="317"/>
      <c r="BYD18" s="317"/>
      <c r="BYE18" s="317"/>
      <c r="BYF18" s="317"/>
      <c r="BYG18" s="317"/>
      <c r="BYH18" s="317"/>
      <c r="BYI18" s="317"/>
      <c r="BYJ18" s="317"/>
      <c r="BYK18" s="317"/>
      <c r="BYL18" s="317"/>
      <c r="BYM18" s="317"/>
      <c r="BYN18" s="317"/>
      <c r="BYO18" s="317"/>
      <c r="BYP18" s="317"/>
      <c r="BYQ18" s="317"/>
      <c r="BYR18" s="317"/>
      <c r="BYS18" s="317"/>
      <c r="BYT18" s="317"/>
      <c r="BYU18" s="317"/>
      <c r="BYV18" s="317"/>
      <c r="BYW18" s="317"/>
      <c r="BYX18" s="317"/>
      <c r="BYY18" s="317"/>
      <c r="BYZ18" s="317"/>
      <c r="BZA18" s="317"/>
      <c r="BZB18" s="317"/>
      <c r="BZC18" s="317"/>
      <c r="BZD18" s="317"/>
      <c r="BZE18" s="317"/>
      <c r="BZF18" s="317"/>
      <c r="BZG18" s="317"/>
      <c r="BZH18" s="317"/>
      <c r="BZI18" s="317"/>
      <c r="BZJ18" s="317"/>
      <c r="BZK18" s="317"/>
      <c r="BZL18" s="317"/>
      <c r="BZM18" s="317"/>
      <c r="BZN18" s="317"/>
      <c r="BZO18" s="317"/>
      <c r="BZP18" s="317"/>
      <c r="BZQ18" s="317"/>
      <c r="BZR18" s="317"/>
      <c r="BZS18" s="317"/>
      <c r="BZT18" s="317"/>
      <c r="BZU18" s="317"/>
      <c r="BZV18" s="317"/>
      <c r="BZW18" s="317"/>
      <c r="BZX18" s="317"/>
      <c r="BZY18" s="317"/>
      <c r="BZZ18" s="317"/>
      <c r="CAA18" s="317"/>
      <c r="CAB18" s="317"/>
      <c r="CAC18" s="317"/>
      <c r="CAD18" s="317"/>
      <c r="CAE18" s="317"/>
      <c r="CAF18" s="317"/>
      <c r="CAG18" s="317"/>
      <c r="CAH18" s="317"/>
      <c r="CAI18" s="317"/>
      <c r="CAJ18" s="317"/>
      <c r="CAK18" s="317"/>
      <c r="CAL18" s="317"/>
      <c r="CAM18" s="317"/>
      <c r="CAN18" s="317"/>
      <c r="CAO18" s="317"/>
      <c r="CAP18" s="317"/>
      <c r="CAQ18" s="317"/>
      <c r="CAR18" s="317"/>
      <c r="CAS18" s="317"/>
      <c r="CAT18" s="317"/>
      <c r="CAU18" s="317"/>
      <c r="CAV18" s="317"/>
      <c r="CAW18" s="317"/>
      <c r="CAX18" s="317"/>
      <c r="CAY18" s="317"/>
      <c r="CAZ18" s="317"/>
      <c r="CBA18" s="317"/>
      <c r="CBB18" s="317"/>
      <c r="CBC18" s="317"/>
      <c r="CBD18" s="317"/>
      <c r="CBE18" s="317"/>
      <c r="CBF18" s="317"/>
      <c r="CBG18" s="317"/>
      <c r="CBH18" s="317"/>
      <c r="CBI18" s="317"/>
      <c r="CBJ18" s="317"/>
      <c r="CBK18" s="317"/>
      <c r="CBL18" s="317"/>
      <c r="CBM18" s="317"/>
      <c r="CBN18" s="317"/>
      <c r="CBO18" s="317"/>
      <c r="CBP18" s="317"/>
      <c r="CBQ18" s="317"/>
      <c r="CBR18" s="317"/>
      <c r="CBS18" s="317"/>
      <c r="CBT18" s="317"/>
      <c r="CBU18" s="317"/>
      <c r="CBV18" s="317"/>
      <c r="CBW18" s="317"/>
      <c r="CBX18" s="317"/>
      <c r="CBY18" s="317"/>
      <c r="CBZ18" s="317"/>
      <c r="CCA18" s="317"/>
      <c r="CCB18" s="317"/>
      <c r="CCC18" s="317"/>
      <c r="CCD18" s="317"/>
      <c r="CCE18" s="317"/>
      <c r="CCF18" s="317"/>
      <c r="CCG18" s="317"/>
      <c r="CCH18" s="317"/>
      <c r="CCI18" s="317"/>
      <c r="CCJ18" s="317"/>
      <c r="CCK18" s="317"/>
      <c r="CCL18" s="317"/>
      <c r="CCM18" s="317"/>
      <c r="CCN18" s="317"/>
      <c r="CCO18" s="317"/>
      <c r="CCP18" s="317"/>
      <c r="CCQ18" s="317"/>
      <c r="CCR18" s="317"/>
      <c r="CCS18" s="317"/>
      <c r="CCT18" s="317"/>
      <c r="CCU18" s="317"/>
      <c r="CCV18" s="317"/>
      <c r="CCW18" s="317"/>
      <c r="CCX18" s="317"/>
      <c r="CCY18" s="317"/>
      <c r="CCZ18" s="317"/>
      <c r="CDA18" s="317"/>
      <c r="CDB18" s="317"/>
      <c r="CDC18" s="317"/>
      <c r="CDD18" s="317"/>
      <c r="CDE18" s="317"/>
      <c r="CDF18" s="317"/>
      <c r="CDG18" s="317"/>
      <c r="CDH18" s="317"/>
      <c r="CDI18" s="317"/>
      <c r="CDJ18" s="317"/>
      <c r="CDK18" s="317"/>
      <c r="CDL18" s="317"/>
      <c r="CDM18" s="317"/>
      <c r="CDN18" s="317"/>
      <c r="CDO18" s="317"/>
      <c r="CDP18" s="317"/>
      <c r="CDQ18" s="317"/>
      <c r="CDR18" s="317"/>
      <c r="CDS18" s="317"/>
      <c r="CDT18" s="317"/>
      <c r="CDU18" s="317"/>
      <c r="CDV18" s="317"/>
      <c r="CDW18" s="317"/>
      <c r="CDX18" s="317"/>
      <c r="CDY18" s="317"/>
      <c r="CDZ18" s="317"/>
      <c r="CEA18" s="317"/>
      <c r="CEB18" s="317"/>
      <c r="CEC18" s="317"/>
      <c r="CED18" s="317"/>
      <c r="CEE18" s="317"/>
      <c r="CEF18" s="317"/>
      <c r="CEG18" s="317"/>
      <c r="CEH18" s="317"/>
      <c r="CEI18" s="317"/>
      <c r="CEJ18" s="317"/>
      <c r="CEK18" s="317"/>
      <c r="CEL18" s="317"/>
      <c r="CEM18" s="317"/>
      <c r="CEN18" s="317"/>
      <c r="CEO18" s="317"/>
      <c r="CEP18" s="317"/>
      <c r="CEQ18" s="317"/>
      <c r="CER18" s="317"/>
      <c r="CES18" s="317"/>
      <c r="CET18" s="317"/>
      <c r="CEU18" s="317"/>
      <c r="CEV18" s="317"/>
      <c r="CEW18" s="317"/>
      <c r="CEX18" s="317"/>
      <c r="CEY18" s="317"/>
      <c r="CEZ18" s="317"/>
      <c r="CFA18" s="317"/>
      <c r="CFB18" s="317"/>
      <c r="CFC18" s="317"/>
      <c r="CFD18" s="317"/>
      <c r="CFE18" s="317"/>
      <c r="CFF18" s="317"/>
      <c r="CFG18" s="317"/>
      <c r="CFH18" s="317"/>
      <c r="CFI18" s="317"/>
      <c r="CFJ18" s="317"/>
      <c r="CFK18" s="317"/>
      <c r="CFL18" s="317"/>
      <c r="CFM18" s="317"/>
      <c r="CFN18" s="317"/>
      <c r="CFO18" s="317"/>
      <c r="CFP18" s="317"/>
      <c r="CFQ18" s="317"/>
      <c r="CFR18" s="317"/>
      <c r="CFS18" s="317"/>
      <c r="CFT18" s="317"/>
      <c r="CFU18" s="317"/>
      <c r="CFV18" s="317"/>
      <c r="CFW18" s="317"/>
      <c r="CFX18" s="317"/>
      <c r="CFY18" s="317"/>
      <c r="CFZ18" s="317"/>
      <c r="CGA18" s="317"/>
      <c r="CGB18" s="317"/>
      <c r="CGC18" s="317"/>
      <c r="CGD18" s="317"/>
      <c r="CGE18" s="317"/>
      <c r="CGF18" s="317"/>
      <c r="CGG18" s="317"/>
      <c r="CGH18" s="317"/>
      <c r="CGI18" s="317"/>
      <c r="CGJ18" s="317"/>
      <c r="CGK18" s="317"/>
      <c r="CGL18" s="317"/>
      <c r="CGM18" s="317"/>
      <c r="CGN18" s="317"/>
      <c r="CGO18" s="317"/>
      <c r="CGP18" s="317"/>
      <c r="CGQ18" s="317"/>
      <c r="CGR18" s="317"/>
      <c r="CGS18" s="317"/>
      <c r="CGT18" s="317"/>
      <c r="CGU18" s="317"/>
      <c r="CGV18" s="317"/>
      <c r="CGW18" s="317"/>
      <c r="CGX18" s="317"/>
      <c r="CGY18" s="317"/>
      <c r="CGZ18" s="317"/>
      <c r="CHA18" s="317"/>
      <c r="CHB18" s="317"/>
      <c r="CHC18" s="317"/>
      <c r="CHD18" s="317"/>
      <c r="CHE18" s="317"/>
      <c r="CHF18" s="317"/>
      <c r="CHG18" s="317"/>
      <c r="CHH18" s="317"/>
      <c r="CHI18" s="317"/>
      <c r="CHJ18" s="317"/>
      <c r="CHK18" s="317"/>
      <c r="CHL18" s="317"/>
      <c r="CHM18" s="317"/>
      <c r="CHN18" s="317"/>
      <c r="CHO18" s="317"/>
      <c r="CHP18" s="317"/>
      <c r="CHQ18" s="317"/>
      <c r="CHR18" s="317"/>
      <c r="CHS18" s="317"/>
      <c r="CHT18" s="317"/>
      <c r="CHU18" s="317"/>
      <c r="CHV18" s="317"/>
      <c r="CHW18" s="317"/>
      <c r="CHX18" s="317"/>
      <c r="CHY18" s="317"/>
      <c r="CHZ18" s="317"/>
      <c r="CIA18" s="317"/>
      <c r="CIB18" s="317"/>
      <c r="CIC18" s="317"/>
      <c r="CID18" s="317"/>
      <c r="CIE18" s="317"/>
      <c r="CIF18" s="317"/>
      <c r="CIG18" s="317"/>
      <c r="CIH18" s="317"/>
      <c r="CII18" s="317"/>
      <c r="CIJ18" s="317"/>
      <c r="CIK18" s="317"/>
      <c r="CIL18" s="317"/>
      <c r="CIM18" s="317"/>
      <c r="CIN18" s="317"/>
      <c r="CIO18" s="317"/>
      <c r="CIP18" s="317"/>
      <c r="CIQ18" s="317"/>
      <c r="CIR18" s="317"/>
      <c r="CIS18" s="317"/>
      <c r="CIT18" s="317"/>
      <c r="CIU18" s="317"/>
      <c r="CIV18" s="317"/>
      <c r="CIW18" s="317"/>
      <c r="CIX18" s="317"/>
      <c r="CIY18" s="317"/>
      <c r="CIZ18" s="317"/>
      <c r="CJA18" s="317"/>
      <c r="CJB18" s="317"/>
      <c r="CJC18" s="317"/>
      <c r="CJD18" s="317"/>
      <c r="CJE18" s="317"/>
      <c r="CJF18" s="317"/>
      <c r="CJG18" s="317"/>
      <c r="CJH18" s="317"/>
      <c r="CJI18" s="317"/>
      <c r="CJJ18" s="317"/>
      <c r="CJK18" s="317"/>
      <c r="CJL18" s="317"/>
      <c r="CJM18" s="317"/>
      <c r="CJN18" s="317"/>
      <c r="CJO18" s="317"/>
      <c r="CJP18" s="317"/>
      <c r="CJQ18" s="317"/>
      <c r="CJR18" s="317"/>
      <c r="CJS18" s="317"/>
      <c r="CJT18" s="317"/>
      <c r="CJU18" s="317"/>
      <c r="CJV18" s="317"/>
      <c r="CJW18" s="317"/>
      <c r="CJX18" s="317"/>
      <c r="CJY18" s="317"/>
      <c r="CJZ18" s="317"/>
      <c r="CKA18" s="317"/>
      <c r="CKB18" s="317"/>
      <c r="CKC18" s="317"/>
      <c r="CKD18" s="317"/>
      <c r="CKE18" s="317"/>
      <c r="CKF18" s="317"/>
      <c r="CKG18" s="317"/>
      <c r="CKH18" s="317"/>
      <c r="CKI18" s="317"/>
      <c r="CKJ18" s="317"/>
      <c r="CKK18" s="317"/>
      <c r="CKL18" s="317"/>
      <c r="CKM18" s="317"/>
      <c r="CKN18" s="317"/>
      <c r="CKO18" s="317"/>
      <c r="CKP18" s="317"/>
      <c r="CKQ18" s="317"/>
      <c r="CKR18" s="317"/>
      <c r="CKS18" s="317"/>
      <c r="CKT18" s="317"/>
      <c r="CKU18" s="317"/>
      <c r="CKV18" s="317"/>
      <c r="CKW18" s="317"/>
      <c r="CKX18" s="317"/>
      <c r="CKY18" s="317"/>
      <c r="CKZ18" s="317"/>
      <c r="CLA18" s="317"/>
      <c r="CLB18" s="317"/>
      <c r="CLC18" s="317"/>
      <c r="CLD18" s="317"/>
      <c r="CLE18" s="317"/>
      <c r="CLF18" s="317"/>
      <c r="CLG18" s="317"/>
      <c r="CLH18" s="317"/>
      <c r="CLI18" s="317"/>
      <c r="CLJ18" s="317"/>
      <c r="CLK18" s="317"/>
      <c r="CLL18" s="317"/>
      <c r="CLM18" s="317"/>
      <c r="CLN18" s="317"/>
      <c r="CLO18" s="317"/>
      <c r="CLP18" s="317"/>
      <c r="CLQ18" s="317"/>
      <c r="CLR18" s="317"/>
      <c r="CLS18" s="317"/>
      <c r="CLT18" s="317"/>
      <c r="CLU18" s="317"/>
      <c r="CLV18" s="317"/>
      <c r="CLW18" s="317"/>
      <c r="CLX18" s="317"/>
      <c r="CLY18" s="317"/>
      <c r="CLZ18" s="317"/>
      <c r="CMA18" s="317"/>
      <c r="CMB18" s="317"/>
      <c r="CMC18" s="317"/>
      <c r="CMD18" s="317"/>
      <c r="CME18" s="317"/>
      <c r="CMF18" s="317"/>
      <c r="CMG18" s="317"/>
      <c r="CMH18" s="317"/>
      <c r="CMI18" s="317"/>
      <c r="CMJ18" s="317"/>
      <c r="CMK18" s="317"/>
      <c r="CML18" s="317"/>
      <c r="CMM18" s="317"/>
      <c r="CMN18" s="317"/>
      <c r="CMO18" s="317"/>
      <c r="CMP18" s="317"/>
      <c r="CMQ18" s="317"/>
      <c r="CMR18" s="317"/>
      <c r="CMS18" s="317"/>
      <c r="CMT18" s="317"/>
      <c r="CMU18" s="317"/>
      <c r="CMV18" s="317"/>
      <c r="CMW18" s="317"/>
      <c r="CMX18" s="317"/>
      <c r="CMY18" s="317"/>
      <c r="CMZ18" s="317"/>
      <c r="CNA18" s="317"/>
      <c r="CNB18" s="317"/>
      <c r="CNC18" s="317"/>
      <c r="CND18" s="317"/>
      <c r="CNE18" s="317"/>
      <c r="CNF18" s="317"/>
      <c r="CNG18" s="317"/>
      <c r="CNH18" s="317"/>
      <c r="CNI18" s="317"/>
      <c r="CNJ18" s="317"/>
      <c r="CNK18" s="317"/>
      <c r="CNL18" s="317"/>
      <c r="CNM18" s="317"/>
      <c r="CNN18" s="317"/>
      <c r="CNO18" s="317"/>
      <c r="CNP18" s="317"/>
      <c r="CNQ18" s="317"/>
      <c r="CNR18" s="317"/>
      <c r="CNS18" s="317"/>
      <c r="CNT18" s="317"/>
      <c r="CNU18" s="317"/>
      <c r="CNV18" s="317"/>
      <c r="CNW18" s="317"/>
      <c r="CNX18" s="317"/>
      <c r="CNY18" s="317"/>
      <c r="CNZ18" s="317"/>
      <c r="COA18" s="317"/>
      <c r="COB18" s="317"/>
      <c r="COC18" s="317"/>
      <c r="COD18" s="317"/>
      <c r="COE18" s="317"/>
      <c r="COF18" s="317"/>
      <c r="COG18" s="317"/>
      <c r="COH18" s="317"/>
      <c r="COI18" s="317"/>
      <c r="COJ18" s="317"/>
      <c r="COK18" s="317"/>
      <c r="COL18" s="317"/>
      <c r="COM18" s="317"/>
      <c r="CON18" s="317"/>
      <c r="COO18" s="317"/>
      <c r="COP18" s="317"/>
      <c r="COQ18" s="317"/>
      <c r="COR18" s="317"/>
      <c r="COS18" s="317"/>
      <c r="COT18" s="317"/>
      <c r="COU18" s="317"/>
      <c r="COV18" s="317"/>
      <c r="COW18" s="317"/>
      <c r="COX18" s="317"/>
      <c r="COY18" s="317"/>
      <c r="COZ18" s="317"/>
      <c r="CPA18" s="317"/>
      <c r="CPB18" s="317"/>
      <c r="CPC18" s="317"/>
      <c r="CPD18" s="317"/>
      <c r="CPE18" s="317"/>
      <c r="CPF18" s="317"/>
      <c r="CPG18" s="317"/>
      <c r="CPH18" s="317"/>
      <c r="CPI18" s="317"/>
      <c r="CPJ18" s="317"/>
      <c r="CPK18" s="317"/>
      <c r="CPL18" s="317"/>
      <c r="CPM18" s="317"/>
      <c r="CPN18" s="317"/>
      <c r="CPO18" s="317"/>
      <c r="CPP18" s="317"/>
      <c r="CPQ18" s="317"/>
      <c r="CPR18" s="317"/>
      <c r="CPS18" s="317"/>
      <c r="CPT18" s="317"/>
      <c r="CPU18" s="317"/>
      <c r="CPV18" s="317"/>
      <c r="CPW18" s="317"/>
      <c r="CPX18" s="317"/>
      <c r="CPY18" s="317"/>
      <c r="CPZ18" s="317"/>
      <c r="CQA18" s="317"/>
      <c r="CQB18" s="317"/>
      <c r="CQC18" s="317"/>
      <c r="CQD18" s="317"/>
      <c r="CQE18" s="317"/>
      <c r="CQF18" s="317"/>
      <c r="CQG18" s="317"/>
      <c r="CQH18" s="317"/>
      <c r="CQI18" s="317"/>
      <c r="CQJ18" s="317"/>
      <c r="CQK18" s="317"/>
      <c r="CQL18" s="317"/>
      <c r="CQM18" s="317"/>
      <c r="CQN18" s="317"/>
      <c r="CQO18" s="317"/>
      <c r="CQP18" s="317"/>
      <c r="CQQ18" s="317"/>
      <c r="CQR18" s="317"/>
      <c r="CQS18" s="317"/>
      <c r="CQT18" s="317"/>
      <c r="CQU18" s="317"/>
      <c r="CQV18" s="317"/>
      <c r="CQW18" s="317"/>
      <c r="CQX18" s="317"/>
      <c r="CQY18" s="317"/>
      <c r="CQZ18" s="317"/>
      <c r="CRA18" s="317"/>
      <c r="CRB18" s="317"/>
      <c r="CRC18" s="317"/>
      <c r="CRD18" s="317"/>
      <c r="CRE18" s="317"/>
      <c r="CRF18" s="317"/>
      <c r="CRG18" s="317"/>
      <c r="CRH18" s="317"/>
      <c r="CRI18" s="317"/>
      <c r="CRJ18" s="317"/>
      <c r="CRK18" s="317"/>
      <c r="CRL18" s="317"/>
      <c r="CRM18" s="317"/>
      <c r="CRN18" s="317"/>
      <c r="CRO18" s="317"/>
      <c r="CRP18" s="317"/>
      <c r="CRQ18" s="317"/>
      <c r="CRR18" s="317"/>
      <c r="CRS18" s="317"/>
      <c r="CRT18" s="317"/>
      <c r="CRU18" s="317"/>
      <c r="CRV18" s="317"/>
      <c r="CRW18" s="317"/>
      <c r="CRX18" s="317"/>
      <c r="CRY18" s="317"/>
      <c r="CRZ18" s="317"/>
      <c r="CSA18" s="317"/>
      <c r="CSB18" s="317"/>
      <c r="CSC18" s="317"/>
      <c r="CSD18" s="317"/>
      <c r="CSE18" s="317"/>
      <c r="CSF18" s="317"/>
      <c r="CSG18" s="317"/>
      <c r="CSH18" s="317"/>
      <c r="CSI18" s="317"/>
      <c r="CSJ18" s="317"/>
      <c r="CSK18" s="317"/>
      <c r="CSL18" s="317"/>
      <c r="CSM18" s="317"/>
      <c r="CSN18" s="317"/>
      <c r="CSO18" s="317"/>
      <c r="CSP18" s="317"/>
      <c r="CSQ18" s="317"/>
      <c r="CSR18" s="317"/>
      <c r="CSS18" s="317"/>
      <c r="CST18" s="317"/>
      <c r="CSU18" s="317"/>
      <c r="CSV18" s="317"/>
      <c r="CSW18" s="317"/>
      <c r="CSX18" s="317"/>
      <c r="CSY18" s="317"/>
      <c r="CSZ18" s="317"/>
      <c r="CTA18" s="317"/>
      <c r="CTB18" s="317"/>
      <c r="CTC18" s="317"/>
      <c r="CTD18" s="317"/>
      <c r="CTE18" s="317"/>
      <c r="CTF18" s="317"/>
      <c r="CTG18" s="317"/>
      <c r="CTH18" s="317"/>
      <c r="CTI18" s="317"/>
      <c r="CTJ18" s="317"/>
      <c r="CTK18" s="317"/>
      <c r="CTL18" s="317"/>
      <c r="CTM18" s="317"/>
      <c r="CTN18" s="317"/>
      <c r="CTO18" s="317"/>
      <c r="CTP18" s="317"/>
      <c r="CTQ18" s="317"/>
      <c r="CTR18" s="317"/>
      <c r="CTS18" s="317"/>
      <c r="CTT18" s="317"/>
      <c r="CTU18" s="317"/>
      <c r="CTV18" s="317"/>
      <c r="CTW18" s="317"/>
      <c r="CTX18" s="317"/>
      <c r="CTY18" s="317"/>
      <c r="CTZ18" s="317"/>
      <c r="CUA18" s="317"/>
      <c r="CUB18" s="317"/>
      <c r="CUC18" s="317"/>
      <c r="CUD18" s="317"/>
      <c r="CUE18" s="317"/>
      <c r="CUF18" s="317"/>
      <c r="CUG18" s="317"/>
      <c r="CUH18" s="317"/>
      <c r="CUI18" s="317"/>
      <c r="CUJ18" s="317"/>
      <c r="CUK18" s="317"/>
      <c r="CUL18" s="317"/>
      <c r="CUM18" s="317"/>
      <c r="CUN18" s="317"/>
      <c r="CUO18" s="317"/>
      <c r="CUP18" s="317"/>
      <c r="CUQ18" s="317"/>
      <c r="CUR18" s="317"/>
      <c r="CUS18" s="317"/>
      <c r="CUT18" s="317"/>
      <c r="CUU18" s="317"/>
      <c r="CUV18" s="317"/>
      <c r="CUW18" s="317"/>
      <c r="CUX18" s="317"/>
      <c r="CUY18" s="317"/>
      <c r="CUZ18" s="317"/>
      <c r="CVA18" s="317"/>
      <c r="CVB18" s="317"/>
      <c r="CVC18" s="317"/>
      <c r="CVD18" s="317"/>
      <c r="CVE18" s="317"/>
      <c r="CVF18" s="317"/>
      <c r="CVG18" s="317"/>
      <c r="CVH18" s="317"/>
      <c r="CVI18" s="317"/>
      <c r="CVJ18" s="317"/>
      <c r="CVK18" s="317"/>
      <c r="CVL18" s="317"/>
      <c r="CVM18" s="317"/>
      <c r="CVN18" s="317"/>
      <c r="CVO18" s="317"/>
      <c r="CVP18" s="317"/>
      <c r="CVQ18" s="317"/>
      <c r="CVR18" s="317"/>
      <c r="CVS18" s="317"/>
      <c r="CVT18" s="317"/>
      <c r="CVU18" s="317"/>
      <c r="CVV18" s="317"/>
      <c r="CVW18" s="317"/>
      <c r="CVX18" s="317"/>
      <c r="CVY18" s="317"/>
      <c r="CVZ18" s="317"/>
      <c r="CWA18" s="317"/>
      <c r="CWB18" s="317"/>
      <c r="CWC18" s="317"/>
      <c r="CWD18" s="317"/>
      <c r="CWE18" s="317"/>
      <c r="CWF18" s="317"/>
      <c r="CWG18" s="317"/>
      <c r="CWH18" s="317"/>
      <c r="CWI18" s="317"/>
      <c r="CWJ18" s="317"/>
      <c r="CWK18" s="317"/>
      <c r="CWL18" s="317"/>
      <c r="CWM18" s="317"/>
      <c r="CWN18" s="317"/>
      <c r="CWO18" s="317"/>
      <c r="CWP18" s="317"/>
      <c r="CWQ18" s="317"/>
      <c r="CWR18" s="317"/>
      <c r="CWS18" s="317"/>
      <c r="CWT18" s="317"/>
      <c r="CWU18" s="317"/>
      <c r="CWV18" s="317"/>
      <c r="CWW18" s="317"/>
      <c r="CWX18" s="317"/>
      <c r="CWY18" s="317"/>
      <c r="CWZ18" s="317"/>
      <c r="CXA18" s="317"/>
      <c r="CXB18" s="317"/>
      <c r="CXC18" s="317"/>
      <c r="CXD18" s="317"/>
      <c r="CXE18" s="317"/>
      <c r="CXF18" s="317"/>
      <c r="CXG18" s="317"/>
      <c r="CXH18" s="317"/>
      <c r="CXI18" s="317"/>
      <c r="CXJ18" s="317"/>
      <c r="CXK18" s="317"/>
      <c r="CXL18" s="317"/>
      <c r="CXM18" s="317"/>
      <c r="CXN18" s="317"/>
      <c r="CXO18" s="317"/>
      <c r="CXP18" s="317"/>
      <c r="CXQ18" s="317"/>
      <c r="CXR18" s="317"/>
      <c r="CXS18" s="317"/>
      <c r="CXT18" s="317"/>
      <c r="CXU18" s="317"/>
      <c r="CXV18" s="317"/>
      <c r="CXW18" s="317"/>
      <c r="CXX18" s="317"/>
      <c r="CXY18" s="317"/>
      <c r="CXZ18" s="317"/>
      <c r="CYA18" s="317"/>
      <c r="CYB18" s="317"/>
      <c r="CYC18" s="317"/>
      <c r="CYD18" s="317"/>
      <c r="CYE18" s="317"/>
      <c r="CYF18" s="317"/>
      <c r="CYG18" s="317"/>
      <c r="CYH18" s="317"/>
      <c r="CYI18" s="317"/>
      <c r="CYJ18" s="317"/>
      <c r="CYK18" s="317"/>
      <c r="CYL18" s="317"/>
      <c r="CYM18" s="317"/>
      <c r="CYN18" s="317"/>
      <c r="CYO18" s="317"/>
      <c r="CYP18" s="317"/>
      <c r="CYQ18" s="317"/>
      <c r="CYR18" s="317"/>
      <c r="CYS18" s="317"/>
      <c r="CYT18" s="317"/>
      <c r="CYU18" s="317"/>
      <c r="CYV18" s="317"/>
      <c r="CYW18" s="317"/>
      <c r="CYX18" s="317"/>
      <c r="CYY18" s="317"/>
      <c r="CYZ18" s="317"/>
      <c r="CZA18" s="317"/>
      <c r="CZB18" s="317"/>
      <c r="CZC18" s="317"/>
      <c r="CZD18" s="317"/>
      <c r="CZE18" s="317"/>
      <c r="CZF18" s="317"/>
      <c r="CZG18" s="317"/>
      <c r="CZH18" s="317"/>
      <c r="CZI18" s="317"/>
      <c r="CZJ18" s="317"/>
      <c r="CZK18" s="317"/>
      <c r="CZL18" s="317"/>
      <c r="CZM18" s="317"/>
      <c r="CZN18" s="317"/>
      <c r="CZO18" s="317"/>
      <c r="CZP18" s="317"/>
      <c r="CZQ18" s="317"/>
      <c r="CZR18" s="317"/>
      <c r="CZS18" s="317"/>
      <c r="CZT18" s="317"/>
      <c r="CZU18" s="317"/>
      <c r="CZV18" s="317"/>
      <c r="CZW18" s="317"/>
      <c r="CZX18" s="317"/>
      <c r="CZY18" s="317"/>
      <c r="CZZ18" s="317"/>
      <c r="DAA18" s="317"/>
      <c r="DAB18" s="317"/>
      <c r="DAC18" s="317"/>
      <c r="DAD18" s="317"/>
      <c r="DAE18" s="317"/>
      <c r="DAF18" s="317"/>
      <c r="DAG18" s="317"/>
      <c r="DAH18" s="317"/>
      <c r="DAI18" s="317"/>
      <c r="DAJ18" s="317"/>
      <c r="DAK18" s="317"/>
      <c r="DAL18" s="317"/>
      <c r="DAM18" s="317"/>
      <c r="DAN18" s="317"/>
      <c r="DAO18" s="317"/>
      <c r="DAP18" s="317"/>
      <c r="DAQ18" s="317"/>
      <c r="DAR18" s="317"/>
      <c r="DAS18" s="317"/>
      <c r="DAT18" s="317"/>
      <c r="DAU18" s="317"/>
      <c r="DAV18" s="317"/>
      <c r="DAW18" s="317"/>
      <c r="DAX18" s="317"/>
      <c r="DAY18" s="317"/>
      <c r="DAZ18" s="317"/>
      <c r="DBA18" s="317"/>
      <c r="DBB18" s="317"/>
      <c r="DBC18" s="317"/>
      <c r="DBD18" s="317"/>
      <c r="DBE18" s="317"/>
      <c r="DBF18" s="317"/>
      <c r="DBG18" s="317"/>
      <c r="DBH18" s="317"/>
      <c r="DBI18" s="317"/>
      <c r="DBJ18" s="317"/>
      <c r="DBK18" s="317"/>
      <c r="DBL18" s="317"/>
      <c r="DBM18" s="317"/>
      <c r="DBN18" s="317"/>
      <c r="DBO18" s="317"/>
      <c r="DBP18" s="317"/>
      <c r="DBQ18" s="317"/>
      <c r="DBR18" s="317"/>
      <c r="DBS18" s="317"/>
      <c r="DBT18" s="317"/>
      <c r="DBU18" s="317"/>
      <c r="DBV18" s="317"/>
      <c r="DBW18" s="317"/>
      <c r="DBX18" s="317"/>
      <c r="DBY18" s="317"/>
      <c r="DBZ18" s="317"/>
      <c r="DCA18" s="317"/>
      <c r="DCB18" s="317"/>
      <c r="DCC18" s="317"/>
      <c r="DCD18" s="317"/>
      <c r="DCE18" s="317"/>
      <c r="DCF18" s="317"/>
      <c r="DCG18" s="317"/>
      <c r="DCH18" s="317"/>
      <c r="DCI18" s="317"/>
      <c r="DCJ18" s="317"/>
      <c r="DCK18" s="317"/>
      <c r="DCL18" s="317"/>
      <c r="DCM18" s="317"/>
      <c r="DCN18" s="317"/>
      <c r="DCO18" s="317"/>
      <c r="DCP18" s="317"/>
      <c r="DCQ18" s="317"/>
      <c r="DCR18" s="317"/>
      <c r="DCS18" s="317"/>
      <c r="DCT18" s="317"/>
      <c r="DCU18" s="317"/>
      <c r="DCV18" s="317"/>
      <c r="DCW18" s="317"/>
      <c r="DCX18" s="317"/>
      <c r="DCY18" s="317"/>
      <c r="DCZ18" s="317"/>
      <c r="DDA18" s="317"/>
      <c r="DDB18" s="317"/>
      <c r="DDC18" s="317"/>
      <c r="DDD18" s="317"/>
      <c r="DDE18" s="317"/>
      <c r="DDF18" s="317"/>
      <c r="DDG18" s="317"/>
      <c r="DDH18" s="317"/>
      <c r="DDI18" s="317"/>
      <c r="DDJ18" s="317"/>
      <c r="DDK18" s="317"/>
      <c r="DDL18" s="317"/>
      <c r="DDM18" s="317"/>
      <c r="DDN18" s="317"/>
      <c r="DDO18" s="317"/>
      <c r="DDP18" s="317"/>
      <c r="DDQ18" s="317"/>
      <c r="DDR18" s="317"/>
      <c r="DDS18" s="317"/>
      <c r="DDT18" s="317"/>
      <c r="DDU18" s="317"/>
      <c r="DDV18" s="317"/>
      <c r="DDW18" s="317"/>
      <c r="DDX18" s="317"/>
      <c r="DDY18" s="317"/>
      <c r="DDZ18" s="317"/>
      <c r="DEA18" s="317"/>
      <c r="DEB18" s="317"/>
      <c r="DEC18" s="317"/>
      <c r="DED18" s="317"/>
      <c r="DEE18" s="317"/>
      <c r="DEF18" s="317"/>
      <c r="DEG18" s="317"/>
      <c r="DEH18" s="317"/>
      <c r="DEI18" s="317"/>
      <c r="DEJ18" s="317"/>
      <c r="DEK18" s="317"/>
      <c r="DEL18" s="317"/>
      <c r="DEM18" s="317"/>
      <c r="DEN18" s="317"/>
      <c r="DEO18" s="317"/>
      <c r="DEP18" s="317"/>
      <c r="DEQ18" s="317"/>
      <c r="DER18" s="317"/>
      <c r="DES18" s="317"/>
      <c r="DET18" s="317"/>
      <c r="DEU18" s="317"/>
      <c r="DEV18" s="317"/>
      <c r="DEW18" s="317"/>
      <c r="DEX18" s="317"/>
      <c r="DEY18" s="317"/>
      <c r="DEZ18" s="317"/>
      <c r="DFA18" s="317"/>
      <c r="DFB18" s="317"/>
      <c r="DFC18" s="317"/>
      <c r="DFD18" s="317"/>
      <c r="DFE18" s="317"/>
      <c r="DFF18" s="317"/>
      <c r="DFG18" s="317"/>
      <c r="DFH18" s="317"/>
      <c r="DFI18" s="317"/>
      <c r="DFJ18" s="317"/>
      <c r="DFK18" s="317"/>
      <c r="DFL18" s="317"/>
      <c r="DFM18" s="317"/>
      <c r="DFN18" s="317"/>
      <c r="DFO18" s="317"/>
      <c r="DFP18" s="317"/>
      <c r="DFQ18" s="317"/>
      <c r="DFR18" s="317"/>
      <c r="DFS18" s="317"/>
      <c r="DFT18" s="317"/>
      <c r="DFU18" s="317"/>
      <c r="DFV18" s="317"/>
      <c r="DFW18" s="317"/>
      <c r="DFX18" s="317"/>
      <c r="DFY18" s="317"/>
      <c r="DFZ18" s="317"/>
      <c r="DGA18" s="317"/>
      <c r="DGB18" s="317"/>
      <c r="DGC18" s="317"/>
      <c r="DGD18" s="317"/>
      <c r="DGE18" s="317"/>
      <c r="DGF18" s="317"/>
      <c r="DGG18" s="317"/>
      <c r="DGH18" s="317"/>
      <c r="DGI18" s="317"/>
      <c r="DGJ18" s="317"/>
      <c r="DGK18" s="317"/>
      <c r="DGL18" s="317"/>
      <c r="DGM18" s="317"/>
      <c r="DGN18" s="317"/>
      <c r="DGO18" s="317"/>
      <c r="DGP18" s="317"/>
      <c r="DGQ18" s="317"/>
      <c r="DGR18" s="317"/>
      <c r="DGS18" s="317"/>
      <c r="DGT18" s="317"/>
      <c r="DGU18" s="317"/>
      <c r="DGV18" s="317"/>
      <c r="DGW18" s="317"/>
      <c r="DGX18" s="317"/>
      <c r="DGY18" s="317"/>
      <c r="DGZ18" s="317"/>
      <c r="DHA18" s="317"/>
      <c r="DHB18" s="317"/>
      <c r="DHC18" s="317"/>
      <c r="DHD18" s="317"/>
      <c r="DHE18" s="317"/>
      <c r="DHF18" s="317"/>
      <c r="DHG18" s="317"/>
      <c r="DHH18" s="317"/>
      <c r="DHI18" s="317"/>
      <c r="DHJ18" s="317"/>
      <c r="DHK18" s="317"/>
      <c r="DHL18" s="317"/>
      <c r="DHM18" s="317"/>
      <c r="DHN18" s="317"/>
      <c r="DHO18" s="317"/>
      <c r="DHP18" s="317"/>
      <c r="DHQ18" s="317"/>
      <c r="DHR18" s="317"/>
      <c r="DHS18" s="317"/>
      <c r="DHT18" s="317"/>
      <c r="DHU18" s="317"/>
      <c r="DHV18" s="317"/>
      <c r="DHW18" s="317"/>
      <c r="DHX18" s="317"/>
      <c r="DHY18" s="317"/>
      <c r="DHZ18" s="317"/>
      <c r="DIA18" s="317"/>
      <c r="DIB18" s="317"/>
      <c r="DIC18" s="317"/>
      <c r="DID18" s="317"/>
      <c r="DIE18" s="317"/>
      <c r="DIF18" s="317"/>
      <c r="DIG18" s="317"/>
      <c r="DIH18" s="317"/>
      <c r="DII18" s="317"/>
      <c r="DIJ18" s="317"/>
      <c r="DIK18" s="317"/>
      <c r="DIL18" s="317"/>
      <c r="DIM18" s="317"/>
      <c r="DIN18" s="317"/>
      <c r="DIO18" s="317"/>
      <c r="DIP18" s="317"/>
      <c r="DIQ18" s="317"/>
      <c r="DIR18" s="317"/>
      <c r="DIS18" s="317"/>
      <c r="DIT18" s="317"/>
      <c r="DIU18" s="317"/>
      <c r="DIV18" s="317"/>
      <c r="DIW18" s="317"/>
      <c r="DIX18" s="317"/>
      <c r="DIY18" s="317"/>
      <c r="DIZ18" s="317"/>
      <c r="DJA18" s="317"/>
      <c r="DJB18" s="317"/>
      <c r="DJC18" s="317"/>
      <c r="DJD18" s="317"/>
      <c r="DJE18" s="317"/>
      <c r="DJF18" s="317"/>
      <c r="DJG18" s="317"/>
      <c r="DJH18" s="317"/>
      <c r="DJI18" s="317"/>
      <c r="DJJ18" s="317"/>
      <c r="DJK18" s="317"/>
      <c r="DJL18" s="317"/>
      <c r="DJM18" s="317"/>
      <c r="DJN18" s="317"/>
      <c r="DJO18" s="317"/>
      <c r="DJP18" s="317"/>
      <c r="DJQ18" s="317"/>
      <c r="DJR18" s="317"/>
      <c r="DJS18" s="317"/>
      <c r="DJT18" s="317"/>
      <c r="DJU18" s="317"/>
      <c r="DJV18" s="317"/>
      <c r="DJW18" s="317"/>
      <c r="DJX18" s="317"/>
      <c r="DJY18" s="317"/>
      <c r="DJZ18" s="317"/>
      <c r="DKA18" s="317"/>
      <c r="DKB18" s="317"/>
      <c r="DKC18" s="317"/>
      <c r="DKD18" s="317"/>
      <c r="DKE18" s="317"/>
      <c r="DKF18" s="317"/>
      <c r="DKG18" s="317"/>
      <c r="DKH18" s="317"/>
      <c r="DKI18" s="317"/>
      <c r="DKJ18" s="317"/>
      <c r="DKK18" s="317"/>
      <c r="DKL18" s="317"/>
      <c r="DKM18" s="317"/>
      <c r="DKN18" s="317"/>
      <c r="DKO18" s="317"/>
      <c r="DKP18" s="317"/>
      <c r="DKQ18" s="317"/>
      <c r="DKR18" s="317"/>
      <c r="DKS18" s="317"/>
      <c r="DKT18" s="317"/>
      <c r="DKU18" s="317"/>
      <c r="DKV18" s="317"/>
      <c r="DKW18" s="317"/>
      <c r="DKX18" s="317"/>
      <c r="DKY18" s="317"/>
      <c r="DKZ18" s="317"/>
      <c r="DLA18" s="317"/>
      <c r="DLB18" s="317"/>
      <c r="DLC18" s="317"/>
      <c r="DLD18" s="317"/>
      <c r="DLE18" s="317"/>
      <c r="DLF18" s="317"/>
      <c r="DLG18" s="317"/>
      <c r="DLH18" s="317"/>
      <c r="DLI18" s="317"/>
      <c r="DLJ18" s="317"/>
      <c r="DLK18" s="317"/>
      <c r="DLL18" s="317"/>
      <c r="DLM18" s="317"/>
      <c r="DLN18" s="317"/>
      <c r="DLO18" s="317"/>
      <c r="DLP18" s="317"/>
      <c r="DLQ18" s="317"/>
      <c r="DLR18" s="317"/>
      <c r="DLS18" s="317"/>
      <c r="DLT18" s="317"/>
      <c r="DLU18" s="317"/>
      <c r="DLV18" s="317"/>
      <c r="DLW18" s="317"/>
      <c r="DLX18" s="317"/>
      <c r="DLY18" s="317"/>
      <c r="DLZ18" s="317"/>
      <c r="DMA18" s="317"/>
      <c r="DMB18" s="317"/>
      <c r="DMC18" s="317"/>
      <c r="DMD18" s="317"/>
      <c r="DME18" s="317"/>
      <c r="DMF18" s="317"/>
      <c r="DMG18" s="317"/>
      <c r="DMH18" s="317"/>
      <c r="DMI18" s="317"/>
      <c r="DMJ18" s="317"/>
      <c r="DMK18" s="317"/>
      <c r="DML18" s="317"/>
      <c r="DMM18" s="317"/>
      <c r="DMN18" s="317"/>
      <c r="DMO18" s="317"/>
      <c r="DMP18" s="317"/>
      <c r="DMQ18" s="317"/>
      <c r="DMR18" s="317"/>
      <c r="DMS18" s="317"/>
      <c r="DMT18" s="317"/>
      <c r="DMU18" s="317"/>
      <c r="DMV18" s="317"/>
      <c r="DMW18" s="317"/>
      <c r="DMX18" s="317"/>
      <c r="DMY18" s="317"/>
      <c r="DMZ18" s="317"/>
      <c r="DNA18" s="317"/>
      <c r="DNB18" s="317"/>
      <c r="DNC18" s="317"/>
      <c r="DND18" s="317"/>
      <c r="DNE18" s="317"/>
      <c r="DNF18" s="317"/>
      <c r="DNG18" s="317"/>
      <c r="DNH18" s="317"/>
      <c r="DNI18" s="317"/>
      <c r="DNJ18" s="317"/>
      <c r="DNK18" s="317"/>
      <c r="DNL18" s="317"/>
      <c r="DNM18" s="317"/>
      <c r="DNN18" s="317"/>
      <c r="DNO18" s="317"/>
      <c r="DNP18" s="317"/>
      <c r="DNQ18" s="317"/>
      <c r="DNR18" s="317"/>
      <c r="DNS18" s="317"/>
      <c r="DNT18" s="317"/>
      <c r="DNU18" s="317"/>
      <c r="DNV18" s="317"/>
      <c r="DNW18" s="317"/>
      <c r="DNX18" s="317"/>
      <c r="DNY18" s="317"/>
      <c r="DNZ18" s="317"/>
      <c r="DOA18" s="317"/>
      <c r="DOB18" s="317"/>
      <c r="DOC18" s="317"/>
      <c r="DOD18" s="317"/>
      <c r="DOE18" s="317"/>
      <c r="DOF18" s="317"/>
      <c r="DOG18" s="317"/>
      <c r="DOH18" s="317"/>
      <c r="DOI18" s="317"/>
      <c r="DOJ18" s="317"/>
      <c r="DOK18" s="317"/>
      <c r="DOL18" s="317"/>
      <c r="DOM18" s="317"/>
      <c r="DON18" s="317"/>
      <c r="DOO18" s="317"/>
      <c r="DOP18" s="317"/>
      <c r="DOQ18" s="317"/>
      <c r="DOR18" s="317"/>
      <c r="DOS18" s="317"/>
      <c r="DOT18" s="317"/>
      <c r="DOU18" s="317"/>
      <c r="DOV18" s="317"/>
      <c r="DOW18" s="317"/>
      <c r="DOX18" s="317"/>
      <c r="DOY18" s="317"/>
      <c r="DOZ18" s="317"/>
      <c r="DPA18" s="317"/>
      <c r="DPB18" s="317"/>
      <c r="DPC18" s="317"/>
      <c r="DPD18" s="317"/>
      <c r="DPE18" s="317"/>
      <c r="DPF18" s="317"/>
      <c r="DPG18" s="317"/>
      <c r="DPH18" s="317"/>
      <c r="DPI18" s="317"/>
      <c r="DPJ18" s="317"/>
      <c r="DPK18" s="317"/>
      <c r="DPL18" s="317"/>
      <c r="DPM18" s="317"/>
      <c r="DPN18" s="317"/>
      <c r="DPO18" s="317"/>
      <c r="DPP18" s="317"/>
      <c r="DPQ18" s="317"/>
      <c r="DPR18" s="317"/>
      <c r="DPS18" s="317"/>
      <c r="DPT18" s="317"/>
      <c r="DPU18" s="317"/>
      <c r="DPV18" s="317"/>
      <c r="DPW18" s="317"/>
      <c r="DPX18" s="317"/>
      <c r="DPY18" s="317"/>
      <c r="DPZ18" s="317"/>
      <c r="DQA18" s="317"/>
      <c r="DQB18" s="317"/>
      <c r="DQC18" s="317"/>
      <c r="DQD18" s="317"/>
      <c r="DQE18" s="317"/>
      <c r="DQF18" s="317"/>
      <c r="DQG18" s="317"/>
      <c r="DQH18" s="317"/>
      <c r="DQI18" s="317"/>
      <c r="DQJ18" s="317"/>
      <c r="DQK18" s="317"/>
      <c r="DQL18" s="317"/>
      <c r="DQM18" s="317"/>
      <c r="DQN18" s="317"/>
      <c r="DQO18" s="317"/>
      <c r="DQP18" s="317"/>
      <c r="DQQ18" s="317"/>
      <c r="DQR18" s="317"/>
      <c r="DQS18" s="317"/>
      <c r="DQT18" s="317"/>
      <c r="DQU18" s="317"/>
      <c r="DQV18" s="317"/>
      <c r="DQW18" s="317"/>
      <c r="DQX18" s="317"/>
      <c r="DQY18" s="317"/>
      <c r="DQZ18" s="317"/>
      <c r="DRA18" s="317"/>
      <c r="DRB18" s="317"/>
      <c r="DRC18" s="317"/>
      <c r="DRD18" s="317"/>
      <c r="DRE18" s="317"/>
      <c r="DRF18" s="317"/>
      <c r="DRG18" s="317"/>
      <c r="DRH18" s="317"/>
      <c r="DRI18" s="317"/>
      <c r="DRJ18" s="317"/>
      <c r="DRK18" s="317"/>
      <c r="DRL18" s="317"/>
      <c r="DRM18" s="317"/>
      <c r="DRN18" s="317"/>
      <c r="DRO18" s="317"/>
      <c r="DRP18" s="317"/>
      <c r="DRQ18" s="317"/>
      <c r="DRR18" s="317"/>
      <c r="DRS18" s="317"/>
      <c r="DRT18" s="317"/>
      <c r="DRU18" s="317"/>
      <c r="DRV18" s="317"/>
      <c r="DRW18" s="317"/>
      <c r="DRX18" s="317"/>
      <c r="DRY18" s="317"/>
      <c r="DRZ18" s="317"/>
      <c r="DSA18" s="317"/>
      <c r="DSB18" s="317"/>
      <c r="DSC18" s="317"/>
      <c r="DSD18" s="317"/>
      <c r="DSE18" s="317"/>
      <c r="DSF18" s="317"/>
      <c r="DSG18" s="317"/>
      <c r="DSH18" s="317"/>
      <c r="DSI18" s="317"/>
      <c r="DSJ18" s="317"/>
      <c r="DSK18" s="317"/>
      <c r="DSL18" s="317"/>
      <c r="DSM18" s="317"/>
      <c r="DSN18" s="317"/>
      <c r="DSO18" s="317"/>
      <c r="DSP18" s="317"/>
      <c r="DSQ18" s="317"/>
      <c r="DSR18" s="317"/>
      <c r="DSS18" s="317"/>
      <c r="DST18" s="317"/>
      <c r="DSU18" s="317"/>
      <c r="DSV18" s="317"/>
      <c r="DSW18" s="317"/>
      <c r="DSX18" s="317"/>
      <c r="DSY18" s="317"/>
      <c r="DSZ18" s="317"/>
      <c r="DTA18" s="317"/>
      <c r="DTB18" s="317"/>
      <c r="DTC18" s="317"/>
      <c r="DTD18" s="317"/>
      <c r="DTE18" s="317"/>
      <c r="DTF18" s="317"/>
      <c r="DTG18" s="317"/>
      <c r="DTH18" s="317"/>
      <c r="DTI18" s="317"/>
      <c r="DTJ18" s="317"/>
      <c r="DTK18" s="317"/>
      <c r="DTL18" s="317"/>
      <c r="DTM18" s="317"/>
      <c r="DTN18" s="317"/>
      <c r="DTO18" s="317"/>
      <c r="DTP18" s="317"/>
      <c r="DTQ18" s="317"/>
      <c r="DTR18" s="317"/>
      <c r="DTS18" s="317"/>
      <c r="DTT18" s="317"/>
      <c r="DTU18" s="317"/>
      <c r="DTV18" s="317"/>
      <c r="DTW18" s="317"/>
      <c r="DTX18" s="317"/>
      <c r="DTY18" s="317"/>
      <c r="DTZ18" s="317"/>
      <c r="DUA18" s="317"/>
      <c r="DUB18" s="317"/>
      <c r="DUC18" s="317"/>
      <c r="DUD18" s="317"/>
      <c r="DUE18" s="317"/>
      <c r="DUF18" s="317"/>
      <c r="DUG18" s="317"/>
      <c r="DUH18" s="317"/>
      <c r="DUI18" s="317"/>
      <c r="DUJ18" s="317"/>
      <c r="DUK18" s="317"/>
      <c r="DUL18" s="317"/>
      <c r="DUM18" s="317"/>
      <c r="DUN18" s="317"/>
      <c r="DUO18" s="317"/>
      <c r="DUP18" s="317"/>
      <c r="DUQ18" s="317"/>
      <c r="DUR18" s="317"/>
      <c r="DUS18" s="317"/>
      <c r="DUT18" s="317"/>
      <c r="DUU18" s="317"/>
      <c r="DUV18" s="317"/>
      <c r="DUW18" s="317"/>
      <c r="DUX18" s="317"/>
      <c r="DUY18" s="317"/>
      <c r="DUZ18" s="317"/>
      <c r="DVA18" s="317"/>
      <c r="DVB18" s="317"/>
      <c r="DVC18" s="317"/>
      <c r="DVD18" s="317"/>
      <c r="DVE18" s="317"/>
      <c r="DVF18" s="317"/>
      <c r="DVG18" s="317"/>
      <c r="DVH18" s="317"/>
      <c r="DVI18" s="317"/>
      <c r="DVJ18" s="317"/>
      <c r="DVK18" s="317"/>
      <c r="DVL18" s="317"/>
      <c r="DVM18" s="317"/>
      <c r="DVN18" s="317"/>
      <c r="DVO18" s="317"/>
      <c r="DVP18" s="317"/>
      <c r="DVQ18" s="317"/>
      <c r="DVR18" s="317"/>
      <c r="DVS18" s="317"/>
      <c r="DVT18" s="317"/>
      <c r="DVU18" s="317"/>
      <c r="DVV18" s="317"/>
      <c r="DVW18" s="317"/>
      <c r="DVX18" s="317"/>
      <c r="DVY18" s="317"/>
      <c r="DVZ18" s="317"/>
      <c r="DWA18" s="317"/>
      <c r="DWB18" s="317"/>
      <c r="DWC18" s="317"/>
      <c r="DWD18" s="317"/>
      <c r="DWE18" s="317"/>
      <c r="DWF18" s="317"/>
      <c r="DWG18" s="317"/>
      <c r="DWH18" s="317"/>
      <c r="DWI18" s="317"/>
      <c r="DWJ18" s="317"/>
      <c r="DWK18" s="317"/>
      <c r="DWL18" s="317"/>
      <c r="DWM18" s="317"/>
      <c r="DWN18" s="317"/>
      <c r="DWO18" s="317"/>
      <c r="DWP18" s="317"/>
      <c r="DWQ18" s="317"/>
      <c r="DWR18" s="317"/>
      <c r="DWS18" s="317"/>
      <c r="DWT18" s="317"/>
      <c r="DWU18" s="317"/>
      <c r="DWV18" s="317"/>
      <c r="DWW18" s="317"/>
      <c r="DWX18" s="317"/>
      <c r="DWY18" s="317"/>
      <c r="DWZ18" s="317"/>
      <c r="DXA18" s="317"/>
      <c r="DXB18" s="317"/>
      <c r="DXC18" s="317"/>
      <c r="DXD18" s="317"/>
      <c r="DXE18" s="317"/>
      <c r="DXF18" s="317"/>
      <c r="DXG18" s="317"/>
      <c r="DXH18" s="317"/>
      <c r="DXI18" s="317"/>
      <c r="DXJ18" s="317"/>
      <c r="DXK18" s="317"/>
      <c r="DXL18" s="317"/>
      <c r="DXM18" s="317"/>
      <c r="DXN18" s="317"/>
      <c r="DXO18" s="317"/>
      <c r="DXP18" s="317"/>
      <c r="DXQ18" s="317"/>
      <c r="DXR18" s="317"/>
      <c r="DXS18" s="317"/>
      <c r="DXT18" s="317"/>
      <c r="DXU18" s="317"/>
      <c r="DXV18" s="317"/>
      <c r="DXW18" s="317"/>
      <c r="DXX18" s="317"/>
      <c r="DXY18" s="317"/>
      <c r="DXZ18" s="317"/>
      <c r="DYA18" s="317"/>
      <c r="DYB18" s="317"/>
      <c r="DYC18" s="317"/>
      <c r="DYD18" s="317"/>
      <c r="DYE18" s="317"/>
      <c r="DYF18" s="317"/>
      <c r="DYG18" s="317"/>
      <c r="DYH18" s="317"/>
      <c r="DYI18" s="317"/>
      <c r="DYJ18" s="317"/>
      <c r="DYK18" s="317"/>
      <c r="DYL18" s="317"/>
      <c r="DYM18" s="317"/>
      <c r="DYN18" s="317"/>
      <c r="DYO18" s="317"/>
      <c r="DYP18" s="317"/>
      <c r="DYQ18" s="317"/>
      <c r="DYR18" s="317"/>
      <c r="DYS18" s="317"/>
      <c r="DYT18" s="317"/>
      <c r="DYU18" s="317"/>
      <c r="DYV18" s="317"/>
      <c r="DYW18" s="317"/>
      <c r="DYX18" s="317"/>
      <c r="DYY18" s="317"/>
      <c r="DYZ18" s="317"/>
      <c r="DZA18" s="317"/>
      <c r="DZB18" s="317"/>
      <c r="DZC18" s="317"/>
      <c r="DZD18" s="317"/>
      <c r="DZE18" s="317"/>
      <c r="DZF18" s="317"/>
      <c r="DZG18" s="317"/>
      <c r="DZH18" s="317"/>
      <c r="DZI18" s="317"/>
      <c r="DZJ18" s="317"/>
      <c r="DZK18" s="317"/>
      <c r="DZL18" s="317"/>
      <c r="DZM18" s="317"/>
      <c r="DZN18" s="317"/>
      <c r="DZO18" s="317"/>
      <c r="DZP18" s="317"/>
      <c r="DZQ18" s="317"/>
      <c r="DZR18" s="317"/>
      <c r="DZS18" s="317"/>
      <c r="DZT18" s="317"/>
      <c r="DZU18" s="317"/>
      <c r="DZV18" s="317"/>
      <c r="DZW18" s="317"/>
      <c r="DZX18" s="317"/>
      <c r="DZY18" s="317"/>
      <c r="DZZ18" s="317"/>
      <c r="EAA18" s="317"/>
      <c r="EAB18" s="317"/>
      <c r="EAC18" s="317"/>
      <c r="EAD18" s="317"/>
      <c r="EAE18" s="317"/>
      <c r="EAF18" s="317"/>
      <c r="EAG18" s="317"/>
      <c r="EAH18" s="317"/>
      <c r="EAI18" s="317"/>
      <c r="EAJ18" s="317"/>
      <c r="EAK18" s="317"/>
      <c r="EAL18" s="317"/>
      <c r="EAM18" s="317"/>
      <c r="EAN18" s="317"/>
      <c r="EAO18" s="317"/>
      <c r="EAP18" s="317"/>
      <c r="EAQ18" s="317"/>
      <c r="EAR18" s="317"/>
      <c r="EAS18" s="317"/>
      <c r="EAT18" s="317"/>
      <c r="EAU18" s="317"/>
      <c r="EAV18" s="317"/>
      <c r="EAW18" s="317"/>
      <c r="EAX18" s="317"/>
      <c r="EAY18" s="317"/>
      <c r="EAZ18" s="317"/>
      <c r="EBA18" s="317"/>
      <c r="EBB18" s="317"/>
      <c r="EBC18" s="317"/>
      <c r="EBD18" s="317"/>
      <c r="EBE18" s="317"/>
      <c r="EBF18" s="317"/>
      <c r="EBG18" s="317"/>
      <c r="EBH18" s="317"/>
      <c r="EBI18" s="317"/>
      <c r="EBJ18" s="317"/>
      <c r="EBK18" s="317"/>
      <c r="EBL18" s="317"/>
      <c r="EBM18" s="317"/>
      <c r="EBN18" s="317"/>
      <c r="EBO18" s="317"/>
      <c r="EBP18" s="317"/>
      <c r="EBQ18" s="317"/>
      <c r="EBR18" s="317"/>
      <c r="EBS18" s="317"/>
      <c r="EBT18" s="317"/>
      <c r="EBU18" s="317"/>
      <c r="EBV18" s="317"/>
      <c r="EBW18" s="317"/>
      <c r="EBX18" s="317"/>
      <c r="EBY18" s="317"/>
      <c r="EBZ18" s="317"/>
      <c r="ECA18" s="317"/>
      <c r="ECB18" s="317"/>
      <c r="ECC18" s="317"/>
      <c r="ECD18" s="317"/>
      <c r="ECE18" s="317"/>
      <c r="ECF18" s="317"/>
      <c r="ECG18" s="317"/>
      <c r="ECH18" s="317"/>
      <c r="ECI18" s="317"/>
      <c r="ECJ18" s="317"/>
      <c r="ECK18" s="317"/>
      <c r="ECL18" s="317"/>
      <c r="ECM18" s="317"/>
      <c r="ECN18" s="317"/>
      <c r="ECO18" s="317"/>
      <c r="ECP18" s="317"/>
      <c r="ECQ18" s="317"/>
      <c r="ECR18" s="317"/>
      <c r="ECS18" s="317"/>
      <c r="ECT18" s="317"/>
      <c r="ECU18" s="317"/>
      <c r="ECV18" s="317"/>
      <c r="ECW18" s="317"/>
      <c r="ECX18" s="317"/>
      <c r="ECY18" s="317"/>
      <c r="ECZ18" s="317"/>
      <c r="EDA18" s="317"/>
      <c r="EDB18" s="317"/>
      <c r="EDC18" s="317"/>
      <c r="EDD18" s="317"/>
      <c r="EDE18" s="317"/>
      <c r="EDF18" s="317"/>
      <c r="EDG18" s="317"/>
      <c r="EDH18" s="317"/>
      <c r="EDI18" s="317"/>
      <c r="EDJ18" s="317"/>
      <c r="EDK18" s="317"/>
      <c r="EDL18" s="317"/>
      <c r="EDM18" s="317"/>
      <c r="EDN18" s="317"/>
      <c r="EDO18" s="317"/>
      <c r="EDP18" s="317"/>
      <c r="EDQ18" s="317"/>
      <c r="EDR18" s="317"/>
      <c r="EDS18" s="317"/>
      <c r="EDT18" s="317"/>
      <c r="EDU18" s="317"/>
      <c r="EDV18" s="317"/>
      <c r="EDW18" s="317"/>
      <c r="EDX18" s="317"/>
      <c r="EDY18" s="317"/>
      <c r="EDZ18" s="317"/>
      <c r="EEA18" s="317"/>
      <c r="EEB18" s="317"/>
      <c r="EEC18" s="317"/>
      <c r="EED18" s="317"/>
      <c r="EEE18" s="317"/>
      <c r="EEF18" s="317"/>
      <c r="EEG18" s="317"/>
      <c r="EEH18" s="317"/>
      <c r="EEI18" s="317"/>
      <c r="EEJ18" s="317"/>
      <c r="EEK18" s="317"/>
      <c r="EEL18" s="317"/>
      <c r="EEM18" s="317"/>
      <c r="EEN18" s="317"/>
      <c r="EEO18" s="317"/>
      <c r="EEP18" s="317"/>
      <c r="EEQ18" s="317"/>
      <c r="EER18" s="317"/>
      <c r="EES18" s="317"/>
      <c r="EET18" s="317"/>
      <c r="EEU18" s="317"/>
      <c r="EEV18" s="317"/>
      <c r="EEW18" s="317"/>
      <c r="EEX18" s="317"/>
      <c r="EEY18" s="317"/>
      <c r="EEZ18" s="317"/>
      <c r="EFA18" s="317"/>
      <c r="EFB18" s="317"/>
      <c r="EFC18" s="317"/>
      <c r="EFD18" s="317"/>
      <c r="EFE18" s="317"/>
      <c r="EFF18" s="317"/>
      <c r="EFG18" s="317"/>
      <c r="EFH18" s="317"/>
      <c r="EFI18" s="317"/>
      <c r="EFJ18" s="317"/>
      <c r="EFK18" s="317"/>
      <c r="EFL18" s="317"/>
      <c r="EFM18" s="317"/>
      <c r="EFN18" s="317"/>
      <c r="EFO18" s="317"/>
      <c r="EFP18" s="317"/>
      <c r="EFQ18" s="317"/>
      <c r="EFR18" s="317"/>
      <c r="EFS18" s="317"/>
      <c r="EFT18" s="317"/>
      <c r="EFU18" s="317"/>
      <c r="EFV18" s="317"/>
      <c r="EFW18" s="317"/>
      <c r="EFX18" s="317"/>
      <c r="EFY18" s="317"/>
      <c r="EFZ18" s="317"/>
      <c r="EGA18" s="317"/>
      <c r="EGB18" s="317"/>
      <c r="EGC18" s="317"/>
      <c r="EGD18" s="317"/>
      <c r="EGE18" s="317"/>
      <c r="EGF18" s="317"/>
      <c r="EGG18" s="317"/>
      <c r="EGH18" s="317"/>
      <c r="EGI18" s="317"/>
      <c r="EGJ18" s="317"/>
      <c r="EGK18" s="317"/>
      <c r="EGL18" s="317"/>
      <c r="EGM18" s="317"/>
      <c r="EGN18" s="317"/>
      <c r="EGO18" s="317"/>
      <c r="EGP18" s="317"/>
      <c r="EGQ18" s="317"/>
      <c r="EGR18" s="317"/>
      <c r="EGS18" s="317"/>
      <c r="EGT18" s="317"/>
      <c r="EGU18" s="317"/>
      <c r="EGV18" s="317"/>
      <c r="EGW18" s="317"/>
      <c r="EGX18" s="317"/>
      <c r="EGY18" s="317"/>
      <c r="EGZ18" s="317"/>
      <c r="EHA18" s="317"/>
      <c r="EHB18" s="317"/>
      <c r="EHC18" s="317"/>
      <c r="EHD18" s="317"/>
      <c r="EHE18" s="317"/>
      <c r="EHF18" s="317"/>
      <c r="EHG18" s="317"/>
      <c r="EHH18" s="317"/>
      <c r="EHI18" s="317"/>
      <c r="EHJ18" s="317"/>
      <c r="EHK18" s="317"/>
      <c r="EHL18" s="317"/>
      <c r="EHM18" s="317"/>
      <c r="EHN18" s="317"/>
      <c r="EHO18" s="317"/>
      <c r="EHP18" s="317"/>
      <c r="EHQ18" s="317"/>
      <c r="EHR18" s="317"/>
      <c r="EHS18" s="317"/>
      <c r="EHT18" s="317"/>
      <c r="EHU18" s="317"/>
      <c r="EHV18" s="317"/>
      <c r="EHW18" s="317"/>
      <c r="EHX18" s="317"/>
      <c r="EHY18" s="317"/>
      <c r="EHZ18" s="317"/>
      <c r="EIA18" s="317"/>
      <c r="EIB18" s="317"/>
      <c r="EIC18" s="317"/>
      <c r="EID18" s="317"/>
      <c r="EIE18" s="317"/>
      <c r="EIF18" s="317"/>
      <c r="EIG18" s="317"/>
      <c r="EIH18" s="317"/>
      <c r="EII18" s="317"/>
      <c r="EIJ18" s="317"/>
      <c r="EIK18" s="317"/>
      <c r="EIL18" s="317"/>
      <c r="EIM18" s="317"/>
      <c r="EIN18" s="317"/>
      <c r="EIO18" s="317"/>
      <c r="EIP18" s="317"/>
      <c r="EIQ18" s="317"/>
      <c r="EIR18" s="317"/>
      <c r="EIS18" s="317"/>
      <c r="EIT18" s="317"/>
      <c r="EIU18" s="317"/>
      <c r="EIV18" s="317"/>
      <c r="EIW18" s="317"/>
      <c r="EIX18" s="317"/>
      <c r="EIY18" s="317"/>
      <c r="EIZ18" s="317"/>
      <c r="EJA18" s="317"/>
      <c r="EJB18" s="317"/>
      <c r="EJC18" s="317"/>
      <c r="EJD18" s="317"/>
      <c r="EJE18" s="317"/>
      <c r="EJF18" s="317"/>
      <c r="EJG18" s="317"/>
      <c r="EJH18" s="317"/>
      <c r="EJI18" s="317"/>
      <c r="EJJ18" s="317"/>
      <c r="EJK18" s="317"/>
      <c r="EJL18" s="317"/>
      <c r="EJM18" s="317"/>
      <c r="EJN18" s="317"/>
      <c r="EJO18" s="317"/>
      <c r="EJP18" s="317"/>
      <c r="EJQ18" s="317"/>
      <c r="EJR18" s="317"/>
      <c r="EJS18" s="317"/>
      <c r="EJT18" s="317"/>
      <c r="EJU18" s="317"/>
      <c r="EJV18" s="317"/>
      <c r="EJW18" s="317"/>
      <c r="EJX18" s="317"/>
      <c r="EJY18" s="317"/>
      <c r="EJZ18" s="317"/>
      <c r="EKA18" s="317"/>
      <c r="EKB18" s="317"/>
      <c r="EKC18" s="317"/>
      <c r="EKD18" s="317"/>
      <c r="EKE18" s="317"/>
      <c r="EKF18" s="317"/>
      <c r="EKG18" s="317"/>
      <c r="EKH18" s="317"/>
      <c r="EKI18" s="317"/>
      <c r="EKJ18" s="317"/>
      <c r="EKK18" s="317"/>
      <c r="EKL18" s="317"/>
      <c r="EKM18" s="317"/>
      <c r="EKN18" s="317"/>
      <c r="EKO18" s="317"/>
      <c r="EKP18" s="317"/>
      <c r="EKQ18" s="317"/>
      <c r="EKR18" s="317"/>
      <c r="EKS18" s="317"/>
      <c r="EKT18" s="317"/>
      <c r="EKU18" s="317"/>
      <c r="EKV18" s="317"/>
      <c r="EKW18" s="317"/>
      <c r="EKX18" s="317"/>
      <c r="EKY18" s="317"/>
      <c r="EKZ18" s="317"/>
      <c r="ELA18" s="317"/>
      <c r="ELB18" s="317"/>
      <c r="ELC18" s="317"/>
      <c r="ELD18" s="317"/>
      <c r="ELE18" s="317"/>
      <c r="ELF18" s="317"/>
      <c r="ELG18" s="317"/>
      <c r="ELH18" s="317"/>
      <c r="ELI18" s="317"/>
      <c r="ELJ18" s="317"/>
      <c r="ELK18" s="317"/>
      <c r="ELL18" s="317"/>
      <c r="ELM18" s="317"/>
      <c r="ELN18" s="317"/>
      <c r="ELO18" s="317"/>
      <c r="ELP18" s="317"/>
      <c r="ELQ18" s="317"/>
      <c r="ELR18" s="317"/>
      <c r="ELS18" s="317"/>
      <c r="ELT18" s="317"/>
      <c r="ELU18" s="317"/>
      <c r="ELV18" s="317"/>
      <c r="ELW18" s="317"/>
      <c r="ELX18" s="317"/>
      <c r="ELY18" s="317"/>
      <c r="ELZ18" s="317"/>
      <c r="EMA18" s="317"/>
      <c r="EMB18" s="317"/>
      <c r="EMC18" s="317"/>
      <c r="EMD18" s="317"/>
      <c r="EME18" s="317"/>
      <c r="EMF18" s="317"/>
      <c r="EMG18" s="317"/>
      <c r="EMH18" s="317"/>
      <c r="EMI18" s="317"/>
      <c r="EMJ18" s="317"/>
      <c r="EMK18" s="317"/>
      <c r="EML18" s="317"/>
      <c r="EMM18" s="317"/>
      <c r="EMN18" s="317"/>
      <c r="EMO18" s="317"/>
      <c r="EMP18" s="317"/>
      <c r="EMQ18" s="317"/>
      <c r="EMR18" s="317"/>
      <c r="EMS18" s="317"/>
      <c r="EMT18" s="317"/>
      <c r="EMU18" s="317"/>
      <c r="EMV18" s="317"/>
      <c r="EMW18" s="317"/>
      <c r="EMX18" s="317"/>
      <c r="EMY18" s="317"/>
      <c r="EMZ18" s="317"/>
      <c r="ENA18" s="317"/>
      <c r="ENB18" s="317"/>
      <c r="ENC18" s="317"/>
      <c r="END18" s="317"/>
      <c r="ENE18" s="317"/>
      <c r="ENF18" s="317"/>
      <c r="ENG18" s="317"/>
      <c r="ENH18" s="317"/>
      <c r="ENI18" s="317"/>
      <c r="ENJ18" s="317"/>
      <c r="ENK18" s="317"/>
      <c r="ENL18" s="317"/>
      <c r="ENM18" s="317"/>
      <c r="ENN18" s="317"/>
      <c r="ENO18" s="317"/>
      <c r="ENP18" s="317"/>
      <c r="ENQ18" s="317"/>
      <c r="ENR18" s="317"/>
      <c r="ENS18" s="317"/>
      <c r="ENT18" s="317"/>
      <c r="ENU18" s="317"/>
      <c r="ENV18" s="317"/>
      <c r="ENW18" s="317"/>
      <c r="ENX18" s="317"/>
      <c r="ENY18" s="317"/>
      <c r="ENZ18" s="317"/>
      <c r="EOA18" s="317"/>
      <c r="EOB18" s="317"/>
      <c r="EOC18" s="317"/>
      <c r="EOD18" s="317"/>
      <c r="EOE18" s="317"/>
      <c r="EOF18" s="317"/>
      <c r="EOG18" s="317"/>
      <c r="EOH18" s="317"/>
      <c r="EOI18" s="317"/>
      <c r="EOJ18" s="317"/>
      <c r="EOK18" s="317"/>
      <c r="EOL18" s="317"/>
      <c r="EOM18" s="317"/>
      <c r="EON18" s="317"/>
      <c r="EOO18" s="317"/>
      <c r="EOP18" s="317"/>
      <c r="EOQ18" s="317"/>
      <c r="EOR18" s="317"/>
      <c r="EOS18" s="317"/>
      <c r="EOT18" s="317"/>
      <c r="EOU18" s="317"/>
      <c r="EOV18" s="317"/>
      <c r="EOW18" s="317"/>
      <c r="EOX18" s="317"/>
      <c r="EOY18" s="317"/>
      <c r="EOZ18" s="317"/>
      <c r="EPA18" s="317"/>
      <c r="EPB18" s="317"/>
      <c r="EPC18" s="317"/>
      <c r="EPD18" s="317"/>
      <c r="EPE18" s="317"/>
      <c r="EPF18" s="317"/>
      <c r="EPG18" s="317"/>
      <c r="EPH18" s="317"/>
      <c r="EPI18" s="317"/>
      <c r="EPJ18" s="317"/>
      <c r="EPK18" s="317"/>
      <c r="EPL18" s="317"/>
      <c r="EPM18" s="317"/>
      <c r="EPN18" s="317"/>
      <c r="EPO18" s="317"/>
      <c r="EPP18" s="317"/>
      <c r="EPQ18" s="317"/>
      <c r="EPR18" s="317"/>
      <c r="EPS18" s="317"/>
      <c r="EPT18" s="317"/>
      <c r="EPU18" s="317"/>
      <c r="EPV18" s="317"/>
      <c r="EPW18" s="317"/>
      <c r="EPX18" s="317"/>
      <c r="EPY18" s="317"/>
      <c r="EPZ18" s="317"/>
      <c r="EQA18" s="317"/>
      <c r="EQB18" s="317"/>
      <c r="EQC18" s="317"/>
      <c r="EQD18" s="317"/>
      <c r="EQE18" s="317"/>
      <c r="EQF18" s="317"/>
      <c r="EQG18" s="317"/>
      <c r="EQH18" s="317"/>
      <c r="EQI18" s="317"/>
      <c r="EQJ18" s="317"/>
      <c r="EQK18" s="317"/>
      <c r="EQL18" s="317"/>
      <c r="EQM18" s="317"/>
      <c r="EQN18" s="317"/>
      <c r="EQO18" s="317"/>
      <c r="EQP18" s="317"/>
      <c r="EQQ18" s="317"/>
      <c r="EQR18" s="317"/>
      <c r="EQS18" s="317"/>
      <c r="EQT18" s="317"/>
      <c r="EQU18" s="317"/>
      <c r="EQV18" s="317"/>
      <c r="EQW18" s="317"/>
      <c r="EQX18" s="317"/>
      <c r="EQY18" s="317"/>
      <c r="EQZ18" s="317"/>
      <c r="ERA18" s="317"/>
      <c r="ERB18" s="317"/>
      <c r="ERC18" s="317"/>
      <c r="ERD18" s="317"/>
      <c r="ERE18" s="317"/>
      <c r="ERF18" s="317"/>
      <c r="ERG18" s="317"/>
      <c r="ERH18" s="317"/>
      <c r="ERI18" s="317"/>
      <c r="ERJ18" s="317"/>
      <c r="ERK18" s="317"/>
      <c r="ERL18" s="317"/>
      <c r="ERM18" s="317"/>
      <c r="ERN18" s="317"/>
      <c r="ERO18" s="317"/>
      <c r="ERP18" s="317"/>
      <c r="ERQ18" s="317"/>
      <c r="ERR18" s="317"/>
      <c r="ERS18" s="317"/>
      <c r="ERT18" s="317"/>
      <c r="ERU18" s="317"/>
      <c r="ERV18" s="317"/>
      <c r="ERW18" s="317"/>
      <c r="ERX18" s="317"/>
      <c r="ERY18" s="317"/>
      <c r="ERZ18" s="317"/>
      <c r="ESA18" s="317"/>
      <c r="ESB18" s="317"/>
      <c r="ESC18" s="317"/>
      <c r="ESD18" s="317"/>
      <c r="ESE18" s="317"/>
      <c r="ESF18" s="317"/>
      <c r="ESG18" s="317"/>
      <c r="ESH18" s="317"/>
      <c r="ESI18" s="317"/>
      <c r="ESJ18" s="317"/>
      <c r="ESK18" s="317"/>
      <c r="ESL18" s="317"/>
      <c r="ESM18" s="317"/>
      <c r="ESN18" s="317"/>
      <c r="ESO18" s="317"/>
      <c r="ESP18" s="317"/>
      <c r="ESQ18" s="317"/>
      <c r="ESR18" s="317"/>
      <c r="ESS18" s="317"/>
      <c r="EST18" s="317"/>
      <c r="ESU18" s="317"/>
      <c r="ESV18" s="317"/>
      <c r="ESW18" s="317"/>
      <c r="ESX18" s="317"/>
      <c r="ESY18" s="317"/>
      <c r="ESZ18" s="317"/>
      <c r="ETA18" s="317"/>
      <c r="ETB18" s="317"/>
      <c r="ETC18" s="317"/>
      <c r="ETD18" s="317"/>
      <c r="ETE18" s="317"/>
      <c r="ETF18" s="317"/>
      <c r="ETG18" s="317"/>
      <c r="ETH18" s="317"/>
      <c r="ETI18" s="317"/>
      <c r="ETJ18" s="317"/>
      <c r="ETK18" s="317"/>
      <c r="ETL18" s="317"/>
      <c r="ETM18" s="317"/>
      <c r="ETN18" s="317"/>
      <c r="ETO18" s="317"/>
      <c r="ETP18" s="317"/>
      <c r="ETQ18" s="317"/>
      <c r="ETR18" s="317"/>
      <c r="ETS18" s="317"/>
      <c r="ETT18" s="317"/>
      <c r="ETU18" s="317"/>
      <c r="ETV18" s="317"/>
      <c r="ETW18" s="317"/>
      <c r="ETX18" s="317"/>
      <c r="ETY18" s="317"/>
      <c r="ETZ18" s="317"/>
      <c r="EUA18" s="317"/>
      <c r="EUB18" s="317"/>
      <c r="EUC18" s="317"/>
      <c r="EUD18" s="317"/>
      <c r="EUE18" s="317"/>
      <c r="EUF18" s="317"/>
      <c r="EUG18" s="317"/>
      <c r="EUH18" s="317"/>
      <c r="EUI18" s="317"/>
      <c r="EUJ18" s="317"/>
      <c r="EUK18" s="317"/>
      <c r="EUL18" s="317"/>
      <c r="EUM18" s="317"/>
      <c r="EUN18" s="317"/>
      <c r="EUO18" s="317"/>
      <c r="EUP18" s="317"/>
      <c r="EUQ18" s="317"/>
      <c r="EUR18" s="317"/>
      <c r="EUS18" s="317"/>
      <c r="EUT18" s="317"/>
      <c r="EUU18" s="317"/>
      <c r="EUV18" s="317"/>
      <c r="EUW18" s="317"/>
      <c r="EUX18" s="317"/>
      <c r="EUY18" s="317"/>
      <c r="EUZ18" s="317"/>
      <c r="EVA18" s="317"/>
      <c r="EVB18" s="317"/>
      <c r="EVC18" s="317"/>
      <c r="EVD18" s="317"/>
      <c r="EVE18" s="317"/>
      <c r="EVF18" s="317"/>
      <c r="EVG18" s="317"/>
      <c r="EVH18" s="317"/>
      <c r="EVI18" s="317"/>
      <c r="EVJ18" s="317"/>
      <c r="EVK18" s="317"/>
      <c r="EVL18" s="317"/>
      <c r="EVM18" s="317"/>
      <c r="EVN18" s="317"/>
      <c r="EVO18" s="317"/>
      <c r="EVP18" s="317"/>
      <c r="EVQ18" s="317"/>
      <c r="EVR18" s="317"/>
      <c r="EVS18" s="317"/>
      <c r="EVT18" s="317"/>
      <c r="EVU18" s="317"/>
      <c r="EVV18" s="317"/>
      <c r="EVW18" s="317"/>
      <c r="EVX18" s="317"/>
      <c r="EVY18" s="317"/>
      <c r="EVZ18" s="317"/>
      <c r="EWA18" s="317"/>
      <c r="EWB18" s="317"/>
      <c r="EWC18" s="317"/>
      <c r="EWD18" s="317"/>
      <c r="EWE18" s="317"/>
      <c r="EWF18" s="317"/>
      <c r="EWG18" s="317"/>
      <c r="EWH18" s="317"/>
      <c r="EWI18" s="317"/>
      <c r="EWJ18" s="317"/>
      <c r="EWK18" s="317"/>
      <c r="EWL18" s="317"/>
      <c r="EWM18" s="317"/>
      <c r="EWN18" s="317"/>
      <c r="EWO18" s="317"/>
      <c r="EWP18" s="317"/>
      <c r="EWQ18" s="317"/>
      <c r="EWR18" s="317"/>
      <c r="EWS18" s="317"/>
      <c r="EWT18" s="317"/>
      <c r="EWU18" s="317"/>
      <c r="EWV18" s="317"/>
      <c r="EWW18" s="317"/>
      <c r="EWX18" s="317"/>
      <c r="EWY18" s="317"/>
      <c r="EWZ18" s="317"/>
      <c r="EXA18" s="317"/>
      <c r="EXB18" s="317"/>
      <c r="EXC18" s="317"/>
      <c r="EXD18" s="317"/>
      <c r="EXE18" s="317"/>
      <c r="EXF18" s="317"/>
      <c r="EXG18" s="317"/>
      <c r="EXH18" s="317"/>
      <c r="EXI18" s="317"/>
      <c r="EXJ18" s="317"/>
      <c r="EXK18" s="317"/>
      <c r="EXL18" s="317"/>
      <c r="EXM18" s="317"/>
      <c r="EXN18" s="317"/>
      <c r="EXO18" s="317"/>
      <c r="EXP18" s="317"/>
      <c r="EXQ18" s="317"/>
      <c r="EXR18" s="317"/>
      <c r="EXS18" s="317"/>
      <c r="EXT18" s="317"/>
      <c r="EXU18" s="317"/>
      <c r="EXV18" s="317"/>
      <c r="EXW18" s="317"/>
      <c r="EXX18" s="317"/>
      <c r="EXY18" s="317"/>
      <c r="EXZ18" s="317"/>
      <c r="EYA18" s="317"/>
      <c r="EYB18" s="317"/>
      <c r="EYC18" s="317"/>
      <c r="EYD18" s="317"/>
      <c r="EYE18" s="317"/>
      <c r="EYF18" s="317"/>
      <c r="EYG18" s="317"/>
      <c r="EYH18" s="317"/>
      <c r="EYI18" s="317"/>
      <c r="EYJ18" s="317"/>
      <c r="EYK18" s="317"/>
      <c r="EYL18" s="317"/>
      <c r="EYM18" s="317"/>
      <c r="EYN18" s="317"/>
      <c r="EYO18" s="317"/>
      <c r="EYP18" s="317"/>
      <c r="EYQ18" s="317"/>
      <c r="EYR18" s="317"/>
      <c r="EYS18" s="317"/>
      <c r="EYT18" s="317"/>
      <c r="EYU18" s="317"/>
      <c r="EYV18" s="317"/>
      <c r="EYW18" s="317"/>
      <c r="EYX18" s="317"/>
      <c r="EYY18" s="317"/>
      <c r="EYZ18" s="317"/>
      <c r="EZA18" s="317"/>
      <c r="EZB18" s="317"/>
      <c r="EZC18" s="317"/>
      <c r="EZD18" s="317"/>
      <c r="EZE18" s="317"/>
      <c r="EZF18" s="317"/>
      <c r="EZG18" s="317"/>
      <c r="EZH18" s="317"/>
      <c r="EZI18" s="317"/>
      <c r="EZJ18" s="317"/>
      <c r="EZK18" s="317"/>
      <c r="EZL18" s="317"/>
      <c r="EZM18" s="317"/>
      <c r="EZN18" s="317"/>
      <c r="EZO18" s="317"/>
      <c r="EZP18" s="317"/>
      <c r="EZQ18" s="317"/>
      <c r="EZR18" s="317"/>
      <c r="EZS18" s="317"/>
      <c r="EZT18" s="317"/>
      <c r="EZU18" s="317"/>
      <c r="EZV18" s="317"/>
      <c r="EZW18" s="317"/>
      <c r="EZX18" s="317"/>
      <c r="EZY18" s="317"/>
      <c r="EZZ18" s="317"/>
      <c r="FAA18" s="317"/>
      <c r="FAB18" s="317"/>
      <c r="FAC18" s="317"/>
      <c r="FAD18" s="317"/>
      <c r="FAE18" s="317"/>
      <c r="FAF18" s="317"/>
      <c r="FAG18" s="317"/>
      <c r="FAH18" s="317"/>
      <c r="FAI18" s="317"/>
      <c r="FAJ18" s="317"/>
      <c r="FAK18" s="317"/>
      <c r="FAL18" s="317"/>
      <c r="FAM18" s="317"/>
      <c r="FAN18" s="317"/>
      <c r="FAO18" s="317"/>
      <c r="FAP18" s="317"/>
      <c r="FAQ18" s="317"/>
      <c r="FAR18" s="317"/>
      <c r="FAS18" s="317"/>
      <c r="FAT18" s="317"/>
      <c r="FAU18" s="317"/>
      <c r="FAV18" s="317"/>
      <c r="FAW18" s="317"/>
      <c r="FAX18" s="317"/>
      <c r="FAY18" s="317"/>
      <c r="FAZ18" s="317"/>
      <c r="FBA18" s="317"/>
      <c r="FBB18" s="317"/>
      <c r="FBC18" s="317"/>
      <c r="FBD18" s="317"/>
      <c r="FBE18" s="317"/>
      <c r="FBF18" s="317"/>
      <c r="FBG18" s="317"/>
      <c r="FBH18" s="317"/>
      <c r="FBI18" s="317"/>
      <c r="FBJ18" s="317"/>
      <c r="FBK18" s="317"/>
      <c r="FBL18" s="317"/>
      <c r="FBM18" s="317"/>
      <c r="FBN18" s="317"/>
      <c r="FBO18" s="317"/>
      <c r="FBP18" s="317"/>
      <c r="FBQ18" s="317"/>
      <c r="FBR18" s="317"/>
      <c r="FBS18" s="317"/>
      <c r="FBT18" s="317"/>
      <c r="FBU18" s="317"/>
      <c r="FBV18" s="317"/>
      <c r="FBW18" s="317"/>
      <c r="FBX18" s="317"/>
      <c r="FBY18" s="317"/>
      <c r="FBZ18" s="317"/>
      <c r="FCA18" s="317"/>
      <c r="FCB18" s="317"/>
      <c r="FCC18" s="317"/>
      <c r="FCD18" s="317"/>
      <c r="FCE18" s="317"/>
      <c r="FCF18" s="317"/>
      <c r="FCG18" s="317"/>
      <c r="FCH18" s="317"/>
      <c r="FCI18" s="317"/>
      <c r="FCJ18" s="317"/>
      <c r="FCK18" s="317"/>
      <c r="FCL18" s="317"/>
      <c r="FCM18" s="317"/>
      <c r="FCN18" s="317"/>
      <c r="FCO18" s="317"/>
      <c r="FCP18" s="317"/>
      <c r="FCQ18" s="317"/>
      <c r="FCR18" s="317"/>
      <c r="FCS18" s="317"/>
      <c r="FCT18" s="317"/>
      <c r="FCU18" s="317"/>
      <c r="FCV18" s="317"/>
      <c r="FCW18" s="317"/>
      <c r="FCX18" s="317"/>
      <c r="FCY18" s="317"/>
      <c r="FCZ18" s="317"/>
      <c r="FDA18" s="317"/>
      <c r="FDB18" s="317"/>
      <c r="FDC18" s="317"/>
      <c r="FDD18" s="317"/>
      <c r="FDE18" s="317"/>
      <c r="FDF18" s="317"/>
      <c r="FDG18" s="317"/>
      <c r="FDH18" s="317"/>
      <c r="FDI18" s="317"/>
      <c r="FDJ18" s="317"/>
      <c r="FDK18" s="317"/>
      <c r="FDL18" s="317"/>
      <c r="FDM18" s="317"/>
      <c r="FDN18" s="317"/>
      <c r="FDO18" s="317"/>
      <c r="FDP18" s="317"/>
      <c r="FDQ18" s="317"/>
      <c r="FDR18" s="317"/>
      <c r="FDS18" s="317"/>
      <c r="FDT18" s="317"/>
      <c r="FDU18" s="317"/>
      <c r="FDV18" s="317"/>
      <c r="FDW18" s="317"/>
      <c r="FDX18" s="317"/>
      <c r="FDY18" s="317"/>
      <c r="FDZ18" s="317"/>
      <c r="FEA18" s="317"/>
      <c r="FEB18" s="317"/>
      <c r="FEC18" s="317"/>
      <c r="FED18" s="317"/>
      <c r="FEE18" s="317"/>
      <c r="FEF18" s="317"/>
      <c r="FEG18" s="317"/>
      <c r="FEH18" s="317"/>
      <c r="FEI18" s="317"/>
      <c r="FEJ18" s="317"/>
      <c r="FEK18" s="317"/>
      <c r="FEL18" s="317"/>
      <c r="FEM18" s="317"/>
      <c r="FEN18" s="317"/>
      <c r="FEO18" s="317"/>
      <c r="FEP18" s="317"/>
      <c r="FEQ18" s="317"/>
      <c r="FER18" s="317"/>
      <c r="FES18" s="317"/>
      <c r="FET18" s="317"/>
      <c r="FEU18" s="317"/>
      <c r="FEV18" s="317"/>
      <c r="FEW18" s="317"/>
      <c r="FEX18" s="317"/>
      <c r="FEY18" s="317"/>
      <c r="FEZ18" s="317"/>
      <c r="FFA18" s="317"/>
      <c r="FFB18" s="317"/>
      <c r="FFC18" s="317"/>
      <c r="FFD18" s="317"/>
      <c r="FFE18" s="317"/>
      <c r="FFF18" s="317"/>
      <c r="FFG18" s="317"/>
      <c r="FFH18" s="317"/>
      <c r="FFI18" s="317"/>
      <c r="FFJ18" s="317"/>
      <c r="FFK18" s="317"/>
      <c r="FFL18" s="317"/>
      <c r="FFM18" s="317"/>
      <c r="FFN18" s="317"/>
      <c r="FFO18" s="317"/>
      <c r="FFP18" s="317"/>
      <c r="FFQ18" s="317"/>
      <c r="FFR18" s="317"/>
      <c r="FFS18" s="317"/>
      <c r="FFT18" s="317"/>
      <c r="FFU18" s="317"/>
      <c r="FFV18" s="317"/>
      <c r="FFW18" s="317"/>
      <c r="FFX18" s="317"/>
      <c r="FFY18" s="317"/>
      <c r="FFZ18" s="317"/>
      <c r="FGA18" s="317"/>
      <c r="FGB18" s="317"/>
      <c r="FGC18" s="317"/>
      <c r="FGD18" s="317"/>
      <c r="FGE18" s="317"/>
      <c r="FGF18" s="317"/>
      <c r="FGG18" s="317"/>
      <c r="FGH18" s="317"/>
      <c r="FGI18" s="317"/>
      <c r="FGJ18" s="317"/>
      <c r="FGK18" s="317"/>
      <c r="FGL18" s="317"/>
      <c r="FGM18" s="317"/>
      <c r="FGN18" s="317"/>
      <c r="FGO18" s="317"/>
      <c r="FGP18" s="317"/>
      <c r="FGQ18" s="317"/>
      <c r="FGR18" s="317"/>
      <c r="FGS18" s="317"/>
      <c r="FGT18" s="317"/>
      <c r="FGU18" s="317"/>
      <c r="FGV18" s="317"/>
      <c r="FGW18" s="317"/>
      <c r="FGX18" s="317"/>
      <c r="FGY18" s="317"/>
      <c r="FGZ18" s="317"/>
      <c r="FHA18" s="317"/>
      <c r="FHB18" s="317"/>
      <c r="FHC18" s="317"/>
      <c r="FHD18" s="317"/>
      <c r="FHE18" s="317"/>
      <c r="FHF18" s="317"/>
      <c r="FHG18" s="317"/>
      <c r="FHH18" s="317"/>
      <c r="FHI18" s="317"/>
      <c r="FHJ18" s="317"/>
      <c r="FHK18" s="317"/>
      <c r="FHL18" s="317"/>
      <c r="FHM18" s="317"/>
      <c r="FHN18" s="317"/>
      <c r="FHO18" s="317"/>
      <c r="FHP18" s="317"/>
      <c r="FHQ18" s="317"/>
      <c r="FHR18" s="317"/>
      <c r="FHS18" s="317"/>
      <c r="FHT18" s="317"/>
      <c r="FHU18" s="317"/>
      <c r="FHV18" s="317"/>
      <c r="FHW18" s="317"/>
      <c r="FHX18" s="317"/>
      <c r="FHY18" s="317"/>
      <c r="FHZ18" s="317"/>
      <c r="FIA18" s="317"/>
      <c r="FIB18" s="317"/>
      <c r="FIC18" s="317"/>
      <c r="FID18" s="317"/>
      <c r="FIE18" s="317"/>
      <c r="FIF18" s="317"/>
      <c r="FIG18" s="317"/>
      <c r="FIH18" s="317"/>
      <c r="FII18" s="317"/>
      <c r="FIJ18" s="317"/>
      <c r="FIK18" s="317"/>
      <c r="FIL18" s="317"/>
      <c r="FIM18" s="317"/>
      <c r="FIN18" s="317"/>
      <c r="FIO18" s="317"/>
      <c r="FIP18" s="317"/>
      <c r="FIQ18" s="317"/>
      <c r="FIR18" s="317"/>
      <c r="FIS18" s="317"/>
      <c r="FIT18" s="317"/>
      <c r="FIU18" s="317"/>
      <c r="FIV18" s="317"/>
      <c r="FIW18" s="317"/>
      <c r="FIX18" s="317"/>
      <c r="FIY18" s="317"/>
      <c r="FIZ18" s="317"/>
      <c r="FJA18" s="317"/>
      <c r="FJB18" s="317"/>
      <c r="FJC18" s="317"/>
      <c r="FJD18" s="317"/>
      <c r="FJE18" s="317"/>
      <c r="FJF18" s="317"/>
      <c r="FJG18" s="317"/>
      <c r="FJH18" s="317"/>
      <c r="FJI18" s="317"/>
      <c r="FJJ18" s="317"/>
      <c r="FJK18" s="317"/>
      <c r="FJL18" s="317"/>
      <c r="FJM18" s="317"/>
      <c r="FJN18" s="317"/>
      <c r="FJO18" s="317"/>
      <c r="FJP18" s="317"/>
      <c r="FJQ18" s="317"/>
      <c r="FJR18" s="317"/>
      <c r="FJS18" s="317"/>
      <c r="FJT18" s="317"/>
      <c r="FJU18" s="317"/>
      <c r="FJV18" s="317"/>
      <c r="FJW18" s="317"/>
      <c r="FJX18" s="317"/>
      <c r="FJY18" s="317"/>
      <c r="FJZ18" s="317"/>
      <c r="FKA18" s="317"/>
      <c r="FKB18" s="317"/>
      <c r="FKC18" s="317"/>
      <c r="FKD18" s="317"/>
      <c r="FKE18" s="317"/>
      <c r="FKF18" s="317"/>
      <c r="FKG18" s="317"/>
      <c r="FKH18" s="317"/>
      <c r="FKI18" s="317"/>
      <c r="FKJ18" s="317"/>
      <c r="FKK18" s="317"/>
      <c r="FKL18" s="317"/>
      <c r="FKM18" s="317"/>
      <c r="FKN18" s="317"/>
      <c r="FKO18" s="317"/>
      <c r="FKP18" s="317"/>
      <c r="FKQ18" s="317"/>
      <c r="FKR18" s="317"/>
      <c r="FKS18" s="317"/>
      <c r="FKT18" s="317"/>
      <c r="FKU18" s="317"/>
      <c r="FKV18" s="317"/>
      <c r="FKW18" s="317"/>
      <c r="FKX18" s="317"/>
      <c r="FKY18" s="317"/>
      <c r="FKZ18" s="317"/>
      <c r="FLA18" s="317"/>
      <c r="FLB18" s="317"/>
      <c r="FLC18" s="317"/>
      <c r="FLD18" s="317"/>
      <c r="FLE18" s="317"/>
      <c r="FLF18" s="317"/>
      <c r="FLG18" s="317"/>
      <c r="FLH18" s="317"/>
      <c r="FLI18" s="317"/>
      <c r="FLJ18" s="317"/>
      <c r="FLK18" s="317"/>
      <c r="FLL18" s="317"/>
      <c r="FLM18" s="317"/>
      <c r="FLN18" s="317"/>
      <c r="FLO18" s="317"/>
      <c r="FLP18" s="317"/>
      <c r="FLQ18" s="317"/>
      <c r="FLR18" s="317"/>
      <c r="FLS18" s="317"/>
      <c r="FLT18" s="317"/>
      <c r="FLU18" s="317"/>
      <c r="FLV18" s="317"/>
      <c r="FLW18" s="317"/>
      <c r="FLX18" s="317"/>
      <c r="FLY18" s="317"/>
      <c r="FLZ18" s="317"/>
      <c r="FMA18" s="317"/>
      <c r="FMB18" s="317"/>
      <c r="FMC18" s="317"/>
      <c r="FMD18" s="317"/>
      <c r="FME18" s="317"/>
      <c r="FMF18" s="317"/>
      <c r="FMG18" s="317"/>
      <c r="FMH18" s="317"/>
      <c r="FMI18" s="317"/>
      <c r="FMJ18" s="317"/>
      <c r="FMK18" s="317"/>
      <c r="FML18" s="317"/>
      <c r="FMM18" s="317"/>
      <c r="FMN18" s="317"/>
      <c r="FMO18" s="317"/>
      <c r="FMP18" s="317"/>
      <c r="FMQ18" s="317"/>
      <c r="FMR18" s="317"/>
      <c r="FMS18" s="317"/>
      <c r="FMT18" s="317"/>
      <c r="FMU18" s="317"/>
      <c r="FMV18" s="317"/>
      <c r="FMW18" s="317"/>
      <c r="FMX18" s="317"/>
      <c r="FMY18" s="317"/>
      <c r="FMZ18" s="317"/>
      <c r="FNA18" s="317"/>
      <c r="FNB18" s="317"/>
      <c r="FNC18" s="317"/>
      <c r="FND18" s="317"/>
      <c r="FNE18" s="317"/>
      <c r="FNF18" s="317"/>
      <c r="FNG18" s="317"/>
      <c r="FNH18" s="317"/>
      <c r="FNI18" s="317"/>
      <c r="FNJ18" s="317"/>
      <c r="FNK18" s="317"/>
      <c r="FNL18" s="317"/>
      <c r="FNM18" s="317"/>
      <c r="FNN18" s="317"/>
      <c r="FNO18" s="317"/>
      <c r="FNP18" s="317"/>
      <c r="FNQ18" s="317"/>
      <c r="FNR18" s="317"/>
      <c r="FNS18" s="317"/>
      <c r="FNT18" s="317"/>
      <c r="FNU18" s="317"/>
      <c r="FNV18" s="317"/>
      <c r="FNW18" s="317"/>
      <c r="FNX18" s="317"/>
      <c r="FNY18" s="317"/>
      <c r="FNZ18" s="317"/>
      <c r="FOA18" s="317"/>
      <c r="FOB18" s="317"/>
      <c r="FOC18" s="317"/>
      <c r="FOD18" s="317"/>
      <c r="FOE18" s="317"/>
      <c r="FOF18" s="317"/>
      <c r="FOG18" s="317"/>
      <c r="FOH18" s="317"/>
      <c r="FOI18" s="317"/>
      <c r="FOJ18" s="317"/>
      <c r="FOK18" s="317"/>
      <c r="FOL18" s="317"/>
      <c r="FOM18" s="317"/>
      <c r="FON18" s="317"/>
      <c r="FOO18" s="317"/>
      <c r="FOP18" s="317"/>
      <c r="FOQ18" s="317"/>
      <c r="FOR18" s="317"/>
      <c r="FOS18" s="317"/>
      <c r="FOT18" s="317"/>
      <c r="FOU18" s="317"/>
      <c r="FOV18" s="317"/>
      <c r="FOW18" s="317"/>
      <c r="FOX18" s="317"/>
      <c r="FOY18" s="317"/>
      <c r="FOZ18" s="317"/>
      <c r="FPA18" s="317"/>
      <c r="FPB18" s="317"/>
      <c r="FPC18" s="317"/>
      <c r="FPD18" s="317"/>
      <c r="FPE18" s="317"/>
      <c r="FPF18" s="317"/>
      <c r="FPG18" s="317"/>
      <c r="FPH18" s="317"/>
      <c r="FPI18" s="317"/>
      <c r="FPJ18" s="317"/>
      <c r="FPK18" s="317"/>
      <c r="FPL18" s="317"/>
      <c r="FPM18" s="317"/>
      <c r="FPN18" s="317"/>
      <c r="FPO18" s="317"/>
      <c r="FPP18" s="317"/>
      <c r="FPQ18" s="317"/>
      <c r="FPR18" s="317"/>
      <c r="FPS18" s="317"/>
      <c r="FPT18" s="317"/>
      <c r="FPU18" s="317"/>
      <c r="FPV18" s="317"/>
      <c r="FPW18" s="317"/>
      <c r="FPX18" s="317"/>
      <c r="FPY18" s="317"/>
      <c r="FPZ18" s="317"/>
      <c r="FQA18" s="317"/>
      <c r="FQB18" s="317"/>
      <c r="FQC18" s="317"/>
      <c r="FQD18" s="317"/>
      <c r="FQE18" s="317"/>
      <c r="FQF18" s="317"/>
      <c r="FQG18" s="317"/>
      <c r="FQH18" s="317"/>
      <c r="FQI18" s="317"/>
      <c r="FQJ18" s="317"/>
      <c r="FQK18" s="317"/>
      <c r="FQL18" s="317"/>
      <c r="FQM18" s="317"/>
      <c r="FQN18" s="317"/>
      <c r="FQO18" s="317"/>
      <c r="FQP18" s="317"/>
      <c r="FQQ18" s="317"/>
      <c r="FQR18" s="317"/>
      <c r="FQS18" s="317"/>
      <c r="FQT18" s="317"/>
      <c r="FQU18" s="317"/>
      <c r="FQV18" s="317"/>
      <c r="FQW18" s="317"/>
      <c r="FQX18" s="317"/>
      <c r="FQY18" s="317"/>
      <c r="FQZ18" s="317"/>
      <c r="FRA18" s="317"/>
      <c r="FRB18" s="317"/>
      <c r="FRC18" s="317"/>
      <c r="FRD18" s="317"/>
      <c r="FRE18" s="317"/>
      <c r="FRF18" s="317"/>
      <c r="FRG18" s="317"/>
      <c r="FRH18" s="317"/>
      <c r="FRI18" s="317"/>
      <c r="FRJ18" s="317"/>
      <c r="FRK18" s="317"/>
      <c r="FRL18" s="317"/>
      <c r="FRM18" s="317"/>
      <c r="FRN18" s="317"/>
      <c r="FRO18" s="317"/>
      <c r="FRP18" s="317"/>
      <c r="FRQ18" s="317"/>
      <c r="FRR18" s="317"/>
      <c r="FRS18" s="317"/>
      <c r="FRT18" s="317"/>
      <c r="FRU18" s="317"/>
      <c r="FRV18" s="317"/>
      <c r="FRW18" s="317"/>
      <c r="FRX18" s="317"/>
      <c r="FRY18" s="317"/>
      <c r="FRZ18" s="317"/>
      <c r="FSA18" s="317"/>
      <c r="FSB18" s="317"/>
      <c r="FSC18" s="317"/>
      <c r="FSD18" s="317"/>
      <c r="FSE18" s="317"/>
      <c r="FSF18" s="317"/>
      <c r="FSG18" s="317"/>
      <c r="FSH18" s="317"/>
      <c r="FSI18" s="317"/>
      <c r="FSJ18" s="317"/>
      <c r="FSK18" s="317"/>
      <c r="FSL18" s="317"/>
      <c r="FSM18" s="317"/>
      <c r="FSN18" s="317"/>
      <c r="FSO18" s="317"/>
      <c r="FSP18" s="317"/>
      <c r="FSQ18" s="317"/>
      <c r="FSR18" s="317"/>
      <c r="FSS18" s="317"/>
      <c r="FST18" s="317"/>
      <c r="FSU18" s="317"/>
      <c r="FSV18" s="317"/>
      <c r="FSW18" s="317"/>
      <c r="FSX18" s="317"/>
      <c r="FSY18" s="317"/>
      <c r="FSZ18" s="317"/>
      <c r="FTA18" s="317"/>
      <c r="FTB18" s="317"/>
      <c r="FTC18" s="317"/>
      <c r="FTD18" s="317"/>
      <c r="FTE18" s="317"/>
      <c r="FTF18" s="317"/>
      <c r="FTG18" s="317"/>
      <c r="FTH18" s="317"/>
      <c r="FTI18" s="317"/>
      <c r="FTJ18" s="317"/>
      <c r="FTK18" s="317"/>
      <c r="FTL18" s="317"/>
      <c r="FTM18" s="317"/>
      <c r="FTN18" s="317"/>
      <c r="FTO18" s="317"/>
      <c r="FTP18" s="317"/>
      <c r="FTQ18" s="317"/>
      <c r="FTR18" s="317"/>
      <c r="FTS18" s="317"/>
      <c r="FTT18" s="317"/>
      <c r="FTU18" s="317"/>
      <c r="FTV18" s="317"/>
      <c r="FTW18" s="317"/>
      <c r="FTX18" s="317"/>
      <c r="FTY18" s="317"/>
      <c r="FTZ18" s="317"/>
      <c r="FUA18" s="317"/>
      <c r="FUB18" s="317"/>
      <c r="FUC18" s="317"/>
      <c r="FUD18" s="317"/>
      <c r="FUE18" s="317"/>
      <c r="FUF18" s="317"/>
      <c r="FUG18" s="317"/>
      <c r="FUH18" s="317"/>
      <c r="FUI18" s="317"/>
      <c r="FUJ18" s="317"/>
      <c r="FUK18" s="317"/>
      <c r="FUL18" s="317"/>
      <c r="FUM18" s="317"/>
      <c r="FUN18" s="317"/>
      <c r="FUO18" s="317"/>
      <c r="FUP18" s="317"/>
      <c r="FUQ18" s="317"/>
      <c r="FUR18" s="317"/>
      <c r="FUS18" s="317"/>
      <c r="FUT18" s="317"/>
      <c r="FUU18" s="317"/>
      <c r="FUV18" s="317"/>
      <c r="FUW18" s="317"/>
      <c r="FUX18" s="317"/>
      <c r="FUY18" s="317"/>
      <c r="FUZ18" s="317"/>
      <c r="FVA18" s="317"/>
      <c r="FVB18" s="317"/>
      <c r="FVC18" s="317"/>
      <c r="FVD18" s="317"/>
      <c r="FVE18" s="317"/>
      <c r="FVF18" s="317"/>
      <c r="FVG18" s="317"/>
      <c r="FVH18" s="317"/>
      <c r="FVI18" s="317"/>
      <c r="FVJ18" s="317"/>
      <c r="FVK18" s="317"/>
      <c r="FVL18" s="317"/>
      <c r="FVM18" s="317"/>
      <c r="FVN18" s="317"/>
      <c r="FVO18" s="317"/>
      <c r="FVP18" s="317"/>
      <c r="FVQ18" s="317"/>
      <c r="FVR18" s="317"/>
      <c r="FVS18" s="317"/>
      <c r="FVT18" s="317"/>
      <c r="FVU18" s="317"/>
      <c r="FVV18" s="317"/>
      <c r="FVW18" s="317"/>
      <c r="FVX18" s="317"/>
      <c r="FVY18" s="317"/>
      <c r="FVZ18" s="317"/>
      <c r="FWA18" s="317"/>
      <c r="FWB18" s="317"/>
      <c r="FWC18" s="317"/>
      <c r="FWD18" s="317"/>
      <c r="FWE18" s="317"/>
      <c r="FWF18" s="317"/>
      <c r="FWG18" s="317"/>
      <c r="FWH18" s="317"/>
      <c r="FWI18" s="317"/>
      <c r="FWJ18" s="317"/>
      <c r="FWK18" s="317"/>
      <c r="FWL18" s="317"/>
      <c r="FWM18" s="317"/>
      <c r="FWN18" s="317"/>
      <c r="FWO18" s="317"/>
      <c r="FWP18" s="317"/>
      <c r="FWQ18" s="317"/>
      <c r="FWR18" s="317"/>
      <c r="FWS18" s="317"/>
      <c r="FWT18" s="317"/>
      <c r="FWU18" s="317"/>
      <c r="FWV18" s="317"/>
      <c r="FWW18" s="317"/>
      <c r="FWX18" s="317"/>
      <c r="FWY18" s="317"/>
      <c r="FWZ18" s="317"/>
      <c r="FXA18" s="317"/>
      <c r="FXB18" s="317"/>
      <c r="FXC18" s="317"/>
      <c r="FXD18" s="317"/>
      <c r="FXE18" s="317"/>
      <c r="FXF18" s="317"/>
      <c r="FXG18" s="317"/>
      <c r="FXH18" s="317"/>
      <c r="FXI18" s="317"/>
      <c r="FXJ18" s="317"/>
      <c r="FXK18" s="317"/>
      <c r="FXL18" s="317"/>
      <c r="FXM18" s="317"/>
      <c r="FXN18" s="317"/>
      <c r="FXO18" s="317"/>
      <c r="FXP18" s="317"/>
      <c r="FXQ18" s="317"/>
      <c r="FXR18" s="317"/>
      <c r="FXS18" s="317"/>
      <c r="FXT18" s="317"/>
      <c r="FXU18" s="317"/>
      <c r="FXV18" s="317"/>
      <c r="FXW18" s="317"/>
      <c r="FXX18" s="317"/>
      <c r="FXY18" s="317"/>
      <c r="FXZ18" s="317"/>
      <c r="FYA18" s="317"/>
      <c r="FYB18" s="317"/>
      <c r="FYC18" s="317"/>
      <c r="FYD18" s="317"/>
      <c r="FYE18" s="317"/>
      <c r="FYF18" s="317"/>
      <c r="FYG18" s="317"/>
      <c r="FYH18" s="317"/>
      <c r="FYI18" s="317"/>
      <c r="FYJ18" s="317"/>
      <c r="FYK18" s="317"/>
      <c r="FYL18" s="317"/>
      <c r="FYM18" s="317"/>
      <c r="FYN18" s="317"/>
      <c r="FYO18" s="317"/>
      <c r="FYP18" s="317"/>
      <c r="FYQ18" s="317"/>
      <c r="FYR18" s="317"/>
      <c r="FYS18" s="317"/>
      <c r="FYT18" s="317"/>
      <c r="FYU18" s="317"/>
      <c r="FYV18" s="317"/>
      <c r="FYW18" s="317"/>
      <c r="FYX18" s="317"/>
      <c r="FYY18" s="317"/>
      <c r="FYZ18" s="317"/>
      <c r="FZA18" s="317"/>
      <c r="FZB18" s="317"/>
      <c r="FZC18" s="317"/>
      <c r="FZD18" s="317"/>
      <c r="FZE18" s="317"/>
      <c r="FZF18" s="317"/>
      <c r="FZG18" s="317"/>
      <c r="FZH18" s="317"/>
      <c r="FZI18" s="317"/>
      <c r="FZJ18" s="317"/>
      <c r="FZK18" s="317"/>
      <c r="FZL18" s="317"/>
      <c r="FZM18" s="317"/>
      <c r="FZN18" s="317"/>
      <c r="FZO18" s="317"/>
      <c r="FZP18" s="317"/>
      <c r="FZQ18" s="317"/>
      <c r="FZR18" s="317"/>
      <c r="FZS18" s="317"/>
      <c r="FZT18" s="317"/>
      <c r="FZU18" s="317"/>
      <c r="FZV18" s="317"/>
      <c r="FZW18" s="317"/>
      <c r="FZX18" s="317"/>
      <c r="FZY18" s="317"/>
      <c r="FZZ18" s="317"/>
      <c r="GAA18" s="317"/>
      <c r="GAB18" s="317"/>
      <c r="GAC18" s="317"/>
      <c r="GAD18" s="317"/>
      <c r="GAE18" s="317"/>
      <c r="GAF18" s="317"/>
      <c r="GAG18" s="317"/>
      <c r="GAH18" s="317"/>
      <c r="GAI18" s="317"/>
      <c r="GAJ18" s="317"/>
      <c r="GAK18" s="317"/>
      <c r="GAL18" s="317"/>
      <c r="GAM18" s="317"/>
      <c r="GAN18" s="317"/>
      <c r="GAO18" s="317"/>
      <c r="GAP18" s="317"/>
      <c r="GAQ18" s="317"/>
      <c r="GAR18" s="317"/>
      <c r="GAS18" s="317"/>
      <c r="GAT18" s="317"/>
      <c r="GAU18" s="317"/>
      <c r="GAV18" s="317"/>
      <c r="GAW18" s="317"/>
      <c r="GAX18" s="317"/>
      <c r="GAY18" s="317"/>
      <c r="GAZ18" s="317"/>
      <c r="GBA18" s="317"/>
      <c r="GBB18" s="317"/>
      <c r="GBC18" s="317"/>
      <c r="GBD18" s="317"/>
      <c r="GBE18" s="317"/>
      <c r="GBF18" s="317"/>
      <c r="GBG18" s="317"/>
      <c r="GBH18" s="317"/>
      <c r="GBI18" s="317"/>
      <c r="GBJ18" s="317"/>
      <c r="GBK18" s="317"/>
      <c r="GBL18" s="317"/>
      <c r="GBM18" s="317"/>
      <c r="GBN18" s="317"/>
      <c r="GBO18" s="317"/>
      <c r="GBP18" s="317"/>
      <c r="GBQ18" s="317"/>
      <c r="GBR18" s="317"/>
      <c r="GBS18" s="317"/>
      <c r="GBT18" s="317"/>
      <c r="GBU18" s="317"/>
      <c r="GBV18" s="317"/>
      <c r="GBW18" s="317"/>
      <c r="GBX18" s="317"/>
      <c r="GBY18" s="317"/>
      <c r="GBZ18" s="317"/>
      <c r="GCA18" s="317"/>
      <c r="GCB18" s="317"/>
      <c r="GCC18" s="317"/>
      <c r="GCD18" s="317"/>
      <c r="GCE18" s="317"/>
      <c r="GCF18" s="317"/>
      <c r="GCG18" s="317"/>
      <c r="GCH18" s="317"/>
      <c r="GCI18" s="317"/>
      <c r="GCJ18" s="317"/>
      <c r="GCK18" s="317"/>
      <c r="GCL18" s="317"/>
      <c r="GCM18" s="317"/>
      <c r="GCN18" s="317"/>
      <c r="GCO18" s="317"/>
      <c r="GCP18" s="317"/>
      <c r="GCQ18" s="317"/>
      <c r="GCR18" s="317"/>
      <c r="GCS18" s="317"/>
      <c r="GCT18" s="317"/>
      <c r="GCU18" s="317"/>
      <c r="GCV18" s="317"/>
      <c r="GCW18" s="317"/>
      <c r="GCX18" s="317"/>
      <c r="GCY18" s="317"/>
      <c r="GCZ18" s="317"/>
      <c r="GDA18" s="317"/>
      <c r="GDB18" s="317"/>
      <c r="GDC18" s="317"/>
      <c r="GDD18" s="317"/>
      <c r="GDE18" s="317"/>
      <c r="GDF18" s="317"/>
      <c r="GDG18" s="317"/>
      <c r="GDH18" s="317"/>
      <c r="GDI18" s="317"/>
      <c r="GDJ18" s="317"/>
      <c r="GDK18" s="317"/>
      <c r="GDL18" s="317"/>
      <c r="GDM18" s="317"/>
      <c r="GDN18" s="317"/>
      <c r="GDO18" s="317"/>
      <c r="GDP18" s="317"/>
      <c r="GDQ18" s="317"/>
      <c r="GDR18" s="317"/>
      <c r="GDS18" s="317"/>
      <c r="GDT18" s="317"/>
      <c r="GDU18" s="317"/>
      <c r="GDV18" s="317"/>
      <c r="GDW18" s="317"/>
      <c r="GDX18" s="317"/>
      <c r="GDY18" s="317"/>
      <c r="GDZ18" s="317"/>
      <c r="GEA18" s="317"/>
      <c r="GEB18" s="317"/>
      <c r="GEC18" s="317"/>
      <c r="GED18" s="317"/>
      <c r="GEE18" s="317"/>
      <c r="GEF18" s="317"/>
      <c r="GEG18" s="317"/>
      <c r="GEH18" s="317"/>
      <c r="GEI18" s="317"/>
      <c r="GEJ18" s="317"/>
      <c r="GEK18" s="317"/>
      <c r="GEL18" s="317"/>
      <c r="GEM18" s="317"/>
      <c r="GEN18" s="317"/>
      <c r="GEO18" s="317"/>
      <c r="GEP18" s="317"/>
      <c r="GEQ18" s="317"/>
      <c r="GER18" s="317"/>
      <c r="GES18" s="317"/>
      <c r="GET18" s="317"/>
      <c r="GEU18" s="317"/>
      <c r="GEV18" s="317"/>
      <c r="GEW18" s="317"/>
      <c r="GEX18" s="317"/>
      <c r="GEY18" s="317"/>
      <c r="GEZ18" s="317"/>
      <c r="GFA18" s="317"/>
      <c r="GFB18" s="317"/>
      <c r="GFC18" s="317"/>
      <c r="GFD18" s="317"/>
      <c r="GFE18" s="317"/>
      <c r="GFF18" s="317"/>
      <c r="GFG18" s="317"/>
      <c r="GFH18" s="317"/>
      <c r="GFI18" s="317"/>
      <c r="GFJ18" s="317"/>
      <c r="GFK18" s="317"/>
      <c r="GFL18" s="317"/>
      <c r="GFM18" s="317"/>
      <c r="GFN18" s="317"/>
      <c r="GFO18" s="317"/>
      <c r="GFP18" s="317"/>
      <c r="GFQ18" s="317"/>
      <c r="GFR18" s="317"/>
      <c r="GFS18" s="317"/>
      <c r="GFT18" s="317"/>
      <c r="GFU18" s="317"/>
      <c r="GFV18" s="317"/>
      <c r="GFW18" s="317"/>
      <c r="GFX18" s="317"/>
      <c r="GFY18" s="317"/>
      <c r="GFZ18" s="317"/>
      <c r="GGA18" s="317"/>
      <c r="GGB18" s="317"/>
      <c r="GGC18" s="317"/>
      <c r="GGD18" s="317"/>
      <c r="GGE18" s="317"/>
      <c r="GGF18" s="317"/>
      <c r="GGG18" s="317"/>
      <c r="GGH18" s="317"/>
      <c r="GGI18" s="317"/>
      <c r="GGJ18" s="317"/>
      <c r="GGK18" s="317"/>
      <c r="GGL18" s="317"/>
      <c r="GGM18" s="317"/>
      <c r="GGN18" s="317"/>
      <c r="GGO18" s="317"/>
      <c r="GGP18" s="317"/>
      <c r="GGQ18" s="317"/>
      <c r="GGR18" s="317"/>
      <c r="GGS18" s="317"/>
      <c r="GGT18" s="317"/>
      <c r="GGU18" s="317"/>
      <c r="GGV18" s="317"/>
      <c r="GGW18" s="317"/>
      <c r="GGX18" s="317"/>
      <c r="GGY18" s="317"/>
      <c r="GGZ18" s="317"/>
      <c r="GHA18" s="317"/>
      <c r="GHB18" s="317"/>
      <c r="GHC18" s="317"/>
      <c r="GHD18" s="317"/>
      <c r="GHE18" s="317"/>
      <c r="GHF18" s="317"/>
      <c r="GHG18" s="317"/>
      <c r="GHH18" s="317"/>
      <c r="GHI18" s="317"/>
      <c r="GHJ18" s="317"/>
      <c r="GHK18" s="317"/>
      <c r="GHL18" s="317"/>
      <c r="GHM18" s="317"/>
      <c r="GHN18" s="317"/>
      <c r="GHO18" s="317"/>
      <c r="GHP18" s="317"/>
      <c r="GHQ18" s="317"/>
      <c r="GHR18" s="317"/>
      <c r="GHS18" s="317"/>
      <c r="GHT18" s="317"/>
      <c r="GHU18" s="317"/>
      <c r="GHV18" s="317"/>
      <c r="GHW18" s="317"/>
      <c r="GHX18" s="317"/>
      <c r="GHY18" s="317"/>
      <c r="GHZ18" s="317"/>
      <c r="GIA18" s="317"/>
      <c r="GIB18" s="317"/>
      <c r="GIC18" s="317"/>
      <c r="GID18" s="317"/>
      <c r="GIE18" s="317"/>
      <c r="GIF18" s="317"/>
      <c r="GIG18" s="317"/>
      <c r="GIH18" s="317"/>
      <c r="GII18" s="317"/>
      <c r="GIJ18" s="317"/>
      <c r="GIK18" s="317"/>
      <c r="GIL18" s="317"/>
      <c r="GIM18" s="317"/>
      <c r="GIN18" s="317"/>
      <c r="GIO18" s="317"/>
      <c r="GIP18" s="317"/>
      <c r="GIQ18" s="317"/>
      <c r="GIR18" s="317"/>
      <c r="GIS18" s="317"/>
      <c r="GIT18" s="317"/>
      <c r="GIU18" s="317"/>
      <c r="GIV18" s="317"/>
      <c r="GIW18" s="317"/>
      <c r="GIX18" s="317"/>
      <c r="GIY18" s="317"/>
      <c r="GIZ18" s="317"/>
      <c r="GJA18" s="317"/>
      <c r="GJB18" s="317"/>
      <c r="GJC18" s="317"/>
      <c r="GJD18" s="317"/>
      <c r="GJE18" s="317"/>
      <c r="GJF18" s="317"/>
      <c r="GJG18" s="317"/>
      <c r="GJH18" s="317"/>
      <c r="GJI18" s="317"/>
      <c r="GJJ18" s="317"/>
      <c r="GJK18" s="317"/>
      <c r="GJL18" s="317"/>
      <c r="GJM18" s="317"/>
      <c r="GJN18" s="317"/>
      <c r="GJO18" s="317"/>
      <c r="GJP18" s="317"/>
      <c r="GJQ18" s="317"/>
      <c r="GJR18" s="317"/>
      <c r="GJS18" s="317"/>
      <c r="GJT18" s="317"/>
      <c r="GJU18" s="317"/>
      <c r="GJV18" s="317"/>
      <c r="GJW18" s="317"/>
      <c r="GJX18" s="317"/>
      <c r="GJY18" s="317"/>
      <c r="GJZ18" s="317"/>
      <c r="GKA18" s="317"/>
      <c r="GKB18" s="317"/>
      <c r="GKC18" s="317"/>
      <c r="GKD18" s="317"/>
      <c r="GKE18" s="317"/>
      <c r="GKF18" s="317"/>
      <c r="GKG18" s="317"/>
      <c r="GKH18" s="317"/>
      <c r="GKI18" s="317"/>
      <c r="GKJ18" s="317"/>
      <c r="GKK18" s="317"/>
      <c r="GKL18" s="317"/>
      <c r="GKM18" s="317"/>
      <c r="GKN18" s="317"/>
      <c r="GKO18" s="317"/>
      <c r="GKP18" s="317"/>
      <c r="GKQ18" s="317"/>
      <c r="GKR18" s="317"/>
      <c r="GKS18" s="317"/>
      <c r="GKT18" s="317"/>
      <c r="GKU18" s="317"/>
      <c r="GKV18" s="317"/>
      <c r="GKW18" s="317"/>
      <c r="GKX18" s="317"/>
      <c r="GKY18" s="317"/>
      <c r="GKZ18" s="317"/>
      <c r="GLA18" s="317"/>
      <c r="GLB18" s="317"/>
      <c r="GLC18" s="317"/>
      <c r="GLD18" s="317"/>
      <c r="GLE18" s="317"/>
      <c r="GLF18" s="317"/>
      <c r="GLG18" s="317"/>
      <c r="GLH18" s="317"/>
      <c r="GLI18" s="317"/>
      <c r="GLJ18" s="317"/>
      <c r="GLK18" s="317"/>
      <c r="GLL18" s="317"/>
      <c r="GLM18" s="317"/>
      <c r="GLN18" s="317"/>
      <c r="GLO18" s="317"/>
      <c r="GLP18" s="317"/>
      <c r="GLQ18" s="317"/>
      <c r="GLR18" s="317"/>
      <c r="GLS18" s="317"/>
      <c r="GLT18" s="317"/>
      <c r="GLU18" s="317"/>
      <c r="GLV18" s="317"/>
      <c r="GLW18" s="317"/>
      <c r="GLX18" s="317"/>
      <c r="GLY18" s="317"/>
      <c r="GLZ18" s="317"/>
      <c r="GMA18" s="317"/>
      <c r="GMB18" s="317"/>
      <c r="GMC18" s="317"/>
      <c r="GMD18" s="317"/>
      <c r="GME18" s="317"/>
      <c r="GMF18" s="317"/>
      <c r="GMG18" s="317"/>
      <c r="GMH18" s="317"/>
      <c r="GMI18" s="317"/>
      <c r="GMJ18" s="317"/>
      <c r="GMK18" s="317"/>
      <c r="GML18" s="317"/>
      <c r="GMM18" s="317"/>
      <c r="GMN18" s="317"/>
      <c r="GMO18" s="317"/>
      <c r="GMP18" s="317"/>
      <c r="GMQ18" s="317"/>
      <c r="GMR18" s="317"/>
      <c r="GMS18" s="317"/>
      <c r="GMT18" s="317"/>
      <c r="GMU18" s="317"/>
      <c r="GMV18" s="317"/>
      <c r="GMW18" s="317"/>
      <c r="GMX18" s="317"/>
      <c r="GMY18" s="317"/>
      <c r="GMZ18" s="317"/>
      <c r="GNA18" s="317"/>
      <c r="GNB18" s="317"/>
      <c r="GNC18" s="317"/>
      <c r="GND18" s="317"/>
      <c r="GNE18" s="317"/>
      <c r="GNF18" s="317"/>
      <c r="GNG18" s="317"/>
      <c r="GNH18" s="317"/>
      <c r="GNI18" s="317"/>
      <c r="GNJ18" s="317"/>
      <c r="GNK18" s="317"/>
      <c r="GNL18" s="317"/>
      <c r="GNM18" s="317"/>
      <c r="GNN18" s="317"/>
      <c r="GNO18" s="317"/>
      <c r="GNP18" s="317"/>
      <c r="GNQ18" s="317"/>
      <c r="GNR18" s="317"/>
      <c r="GNS18" s="317"/>
      <c r="GNT18" s="317"/>
      <c r="GNU18" s="317"/>
      <c r="GNV18" s="317"/>
      <c r="GNW18" s="317"/>
      <c r="GNX18" s="317"/>
      <c r="GNY18" s="317"/>
      <c r="GNZ18" s="317"/>
      <c r="GOA18" s="317"/>
      <c r="GOB18" s="317"/>
      <c r="GOC18" s="317"/>
      <c r="GOD18" s="317"/>
      <c r="GOE18" s="317"/>
      <c r="GOF18" s="317"/>
      <c r="GOG18" s="317"/>
      <c r="GOH18" s="317"/>
      <c r="GOI18" s="317"/>
      <c r="GOJ18" s="317"/>
      <c r="GOK18" s="317"/>
      <c r="GOL18" s="317"/>
      <c r="GOM18" s="317"/>
      <c r="GON18" s="317"/>
      <c r="GOO18" s="317"/>
      <c r="GOP18" s="317"/>
      <c r="GOQ18" s="317"/>
      <c r="GOR18" s="317"/>
      <c r="GOS18" s="317"/>
      <c r="GOT18" s="317"/>
      <c r="GOU18" s="317"/>
      <c r="GOV18" s="317"/>
      <c r="GOW18" s="317"/>
      <c r="GOX18" s="317"/>
      <c r="GOY18" s="317"/>
      <c r="GOZ18" s="317"/>
      <c r="GPA18" s="317"/>
      <c r="GPB18" s="317"/>
      <c r="GPC18" s="317"/>
      <c r="GPD18" s="317"/>
      <c r="GPE18" s="317"/>
      <c r="GPF18" s="317"/>
      <c r="GPG18" s="317"/>
      <c r="GPH18" s="317"/>
      <c r="GPI18" s="317"/>
      <c r="GPJ18" s="317"/>
      <c r="GPK18" s="317"/>
      <c r="GPL18" s="317"/>
      <c r="GPM18" s="317"/>
      <c r="GPN18" s="317"/>
      <c r="GPO18" s="317"/>
      <c r="GPP18" s="317"/>
      <c r="GPQ18" s="317"/>
      <c r="GPR18" s="317"/>
      <c r="GPS18" s="317"/>
      <c r="GPT18" s="317"/>
      <c r="GPU18" s="317"/>
      <c r="GPV18" s="317"/>
      <c r="GPW18" s="317"/>
      <c r="GPX18" s="317"/>
      <c r="GPY18" s="317"/>
      <c r="GPZ18" s="317"/>
      <c r="GQA18" s="317"/>
      <c r="GQB18" s="317"/>
      <c r="GQC18" s="317"/>
      <c r="GQD18" s="317"/>
      <c r="GQE18" s="317"/>
      <c r="GQF18" s="317"/>
      <c r="GQG18" s="317"/>
      <c r="GQH18" s="317"/>
      <c r="GQI18" s="317"/>
      <c r="GQJ18" s="317"/>
      <c r="GQK18" s="317"/>
      <c r="GQL18" s="317"/>
      <c r="GQM18" s="317"/>
      <c r="GQN18" s="317"/>
      <c r="GQO18" s="317"/>
      <c r="GQP18" s="317"/>
      <c r="GQQ18" s="317"/>
      <c r="GQR18" s="317"/>
      <c r="GQS18" s="317"/>
      <c r="GQT18" s="317"/>
      <c r="GQU18" s="317"/>
      <c r="GQV18" s="317"/>
      <c r="GQW18" s="317"/>
      <c r="GQX18" s="317"/>
      <c r="GQY18" s="317"/>
      <c r="GQZ18" s="317"/>
      <c r="GRA18" s="317"/>
      <c r="GRB18" s="317"/>
      <c r="GRC18" s="317"/>
      <c r="GRD18" s="317"/>
      <c r="GRE18" s="317"/>
      <c r="GRF18" s="317"/>
      <c r="GRG18" s="317"/>
      <c r="GRH18" s="317"/>
      <c r="GRI18" s="317"/>
      <c r="GRJ18" s="317"/>
      <c r="GRK18" s="317"/>
      <c r="GRL18" s="317"/>
      <c r="GRM18" s="317"/>
      <c r="GRN18" s="317"/>
      <c r="GRO18" s="317"/>
      <c r="GRP18" s="317"/>
      <c r="GRQ18" s="317"/>
      <c r="GRR18" s="317"/>
      <c r="GRS18" s="317"/>
      <c r="GRT18" s="317"/>
      <c r="GRU18" s="317"/>
      <c r="GRV18" s="317"/>
      <c r="GRW18" s="317"/>
      <c r="GRX18" s="317"/>
      <c r="GRY18" s="317"/>
      <c r="GRZ18" s="317"/>
      <c r="GSA18" s="317"/>
      <c r="GSB18" s="317"/>
      <c r="GSC18" s="317"/>
      <c r="GSD18" s="317"/>
      <c r="GSE18" s="317"/>
      <c r="GSF18" s="317"/>
      <c r="GSG18" s="317"/>
      <c r="GSH18" s="317"/>
      <c r="GSI18" s="317"/>
      <c r="GSJ18" s="317"/>
      <c r="GSK18" s="317"/>
      <c r="GSL18" s="317"/>
      <c r="GSM18" s="317"/>
      <c r="GSN18" s="317"/>
      <c r="GSO18" s="317"/>
      <c r="GSP18" s="317"/>
      <c r="GSQ18" s="317"/>
      <c r="GSR18" s="317"/>
      <c r="GSS18" s="317"/>
      <c r="GST18" s="317"/>
      <c r="GSU18" s="317"/>
      <c r="GSV18" s="317"/>
      <c r="GSW18" s="317"/>
      <c r="GSX18" s="317"/>
      <c r="GSY18" s="317"/>
      <c r="GSZ18" s="317"/>
      <c r="GTA18" s="317"/>
      <c r="GTB18" s="317"/>
      <c r="GTC18" s="317"/>
      <c r="GTD18" s="317"/>
      <c r="GTE18" s="317"/>
      <c r="GTF18" s="317"/>
      <c r="GTG18" s="317"/>
      <c r="GTH18" s="317"/>
      <c r="GTI18" s="317"/>
      <c r="GTJ18" s="317"/>
      <c r="GTK18" s="317"/>
      <c r="GTL18" s="317"/>
      <c r="GTM18" s="317"/>
      <c r="GTN18" s="317"/>
      <c r="GTO18" s="317"/>
      <c r="GTP18" s="317"/>
      <c r="GTQ18" s="317"/>
      <c r="GTR18" s="317"/>
      <c r="GTS18" s="317"/>
      <c r="GTT18" s="317"/>
      <c r="GTU18" s="317"/>
      <c r="GTV18" s="317"/>
      <c r="GTW18" s="317"/>
      <c r="GTX18" s="317"/>
      <c r="GTY18" s="317"/>
      <c r="GTZ18" s="317"/>
      <c r="GUA18" s="317"/>
      <c r="GUB18" s="317"/>
      <c r="GUC18" s="317"/>
      <c r="GUD18" s="317"/>
      <c r="GUE18" s="317"/>
      <c r="GUF18" s="317"/>
      <c r="GUG18" s="317"/>
      <c r="GUH18" s="317"/>
      <c r="GUI18" s="317"/>
      <c r="GUJ18" s="317"/>
      <c r="GUK18" s="317"/>
      <c r="GUL18" s="317"/>
      <c r="GUM18" s="317"/>
      <c r="GUN18" s="317"/>
      <c r="GUO18" s="317"/>
      <c r="GUP18" s="317"/>
      <c r="GUQ18" s="317"/>
      <c r="GUR18" s="317"/>
      <c r="GUS18" s="317"/>
      <c r="GUT18" s="317"/>
      <c r="GUU18" s="317"/>
      <c r="GUV18" s="317"/>
      <c r="GUW18" s="317"/>
      <c r="GUX18" s="317"/>
      <c r="GUY18" s="317"/>
      <c r="GUZ18" s="317"/>
      <c r="GVA18" s="317"/>
      <c r="GVB18" s="317"/>
      <c r="GVC18" s="317"/>
      <c r="GVD18" s="317"/>
      <c r="GVE18" s="317"/>
      <c r="GVF18" s="317"/>
      <c r="GVG18" s="317"/>
      <c r="GVH18" s="317"/>
      <c r="GVI18" s="317"/>
      <c r="GVJ18" s="317"/>
      <c r="GVK18" s="317"/>
      <c r="GVL18" s="317"/>
      <c r="GVM18" s="317"/>
      <c r="GVN18" s="317"/>
      <c r="GVO18" s="317"/>
      <c r="GVP18" s="317"/>
      <c r="GVQ18" s="317"/>
      <c r="GVR18" s="317"/>
      <c r="GVS18" s="317"/>
      <c r="GVT18" s="317"/>
      <c r="GVU18" s="317"/>
      <c r="GVV18" s="317"/>
      <c r="GVW18" s="317"/>
      <c r="GVX18" s="317"/>
      <c r="GVY18" s="317"/>
      <c r="GVZ18" s="317"/>
      <c r="GWA18" s="317"/>
      <c r="GWB18" s="317"/>
      <c r="GWC18" s="317"/>
      <c r="GWD18" s="317"/>
      <c r="GWE18" s="317"/>
      <c r="GWF18" s="317"/>
      <c r="GWG18" s="317"/>
      <c r="GWH18" s="317"/>
      <c r="GWI18" s="317"/>
      <c r="GWJ18" s="317"/>
      <c r="GWK18" s="317"/>
      <c r="GWL18" s="317"/>
      <c r="GWM18" s="317"/>
      <c r="GWN18" s="317"/>
      <c r="GWO18" s="317"/>
      <c r="GWP18" s="317"/>
      <c r="GWQ18" s="317"/>
      <c r="GWR18" s="317"/>
      <c r="GWS18" s="317"/>
      <c r="GWT18" s="317"/>
      <c r="GWU18" s="317"/>
      <c r="GWV18" s="317"/>
      <c r="GWW18" s="317"/>
      <c r="GWX18" s="317"/>
      <c r="GWY18" s="317"/>
      <c r="GWZ18" s="317"/>
      <c r="GXA18" s="317"/>
      <c r="GXB18" s="317"/>
      <c r="GXC18" s="317"/>
      <c r="GXD18" s="317"/>
      <c r="GXE18" s="317"/>
      <c r="GXF18" s="317"/>
      <c r="GXG18" s="317"/>
      <c r="GXH18" s="317"/>
      <c r="GXI18" s="317"/>
      <c r="GXJ18" s="317"/>
      <c r="GXK18" s="317"/>
      <c r="GXL18" s="317"/>
      <c r="GXM18" s="317"/>
      <c r="GXN18" s="317"/>
      <c r="GXO18" s="317"/>
      <c r="GXP18" s="317"/>
      <c r="GXQ18" s="317"/>
      <c r="GXR18" s="317"/>
      <c r="GXS18" s="317"/>
      <c r="GXT18" s="317"/>
      <c r="GXU18" s="317"/>
      <c r="GXV18" s="317"/>
      <c r="GXW18" s="317"/>
      <c r="GXX18" s="317"/>
      <c r="GXY18" s="317"/>
      <c r="GXZ18" s="317"/>
      <c r="GYA18" s="317"/>
      <c r="GYB18" s="317"/>
      <c r="GYC18" s="317"/>
      <c r="GYD18" s="317"/>
      <c r="GYE18" s="317"/>
      <c r="GYF18" s="317"/>
      <c r="GYG18" s="317"/>
      <c r="GYH18" s="317"/>
      <c r="GYI18" s="317"/>
      <c r="GYJ18" s="317"/>
      <c r="GYK18" s="317"/>
      <c r="GYL18" s="317"/>
      <c r="GYM18" s="317"/>
      <c r="GYN18" s="317"/>
      <c r="GYO18" s="317"/>
      <c r="GYP18" s="317"/>
      <c r="GYQ18" s="317"/>
      <c r="GYR18" s="317"/>
      <c r="GYS18" s="317"/>
      <c r="GYT18" s="317"/>
      <c r="GYU18" s="317"/>
      <c r="GYV18" s="317"/>
      <c r="GYW18" s="317"/>
      <c r="GYX18" s="317"/>
      <c r="GYY18" s="317"/>
      <c r="GYZ18" s="317"/>
      <c r="GZA18" s="317"/>
      <c r="GZB18" s="317"/>
      <c r="GZC18" s="317"/>
      <c r="GZD18" s="317"/>
      <c r="GZE18" s="317"/>
      <c r="GZF18" s="317"/>
      <c r="GZG18" s="317"/>
      <c r="GZH18" s="317"/>
      <c r="GZI18" s="317"/>
      <c r="GZJ18" s="317"/>
      <c r="GZK18" s="317"/>
      <c r="GZL18" s="317"/>
      <c r="GZM18" s="317"/>
      <c r="GZN18" s="317"/>
      <c r="GZO18" s="317"/>
      <c r="GZP18" s="317"/>
      <c r="GZQ18" s="317"/>
      <c r="GZR18" s="317"/>
      <c r="GZS18" s="317"/>
      <c r="GZT18" s="317"/>
      <c r="GZU18" s="317"/>
      <c r="GZV18" s="317"/>
      <c r="GZW18" s="317"/>
      <c r="GZX18" s="317"/>
      <c r="GZY18" s="317"/>
      <c r="GZZ18" s="317"/>
      <c r="HAA18" s="317"/>
      <c r="HAB18" s="317"/>
      <c r="HAC18" s="317"/>
      <c r="HAD18" s="317"/>
      <c r="HAE18" s="317"/>
      <c r="HAF18" s="317"/>
      <c r="HAG18" s="317"/>
      <c r="HAH18" s="317"/>
      <c r="HAI18" s="317"/>
      <c r="HAJ18" s="317"/>
      <c r="HAK18" s="317"/>
      <c r="HAL18" s="317"/>
      <c r="HAM18" s="317"/>
      <c r="HAN18" s="317"/>
      <c r="HAO18" s="317"/>
      <c r="HAP18" s="317"/>
      <c r="HAQ18" s="317"/>
      <c r="HAR18" s="317"/>
      <c r="HAS18" s="317"/>
      <c r="HAT18" s="317"/>
      <c r="HAU18" s="317"/>
      <c r="HAV18" s="317"/>
      <c r="HAW18" s="317"/>
      <c r="HAX18" s="317"/>
      <c r="HAY18" s="317"/>
      <c r="HAZ18" s="317"/>
      <c r="HBA18" s="317"/>
      <c r="HBB18" s="317"/>
      <c r="HBC18" s="317"/>
      <c r="HBD18" s="317"/>
      <c r="HBE18" s="317"/>
      <c r="HBF18" s="317"/>
      <c r="HBG18" s="317"/>
      <c r="HBH18" s="317"/>
      <c r="HBI18" s="317"/>
      <c r="HBJ18" s="317"/>
      <c r="HBK18" s="317"/>
      <c r="HBL18" s="317"/>
      <c r="HBM18" s="317"/>
      <c r="HBN18" s="317"/>
      <c r="HBO18" s="317"/>
      <c r="HBP18" s="317"/>
      <c r="HBQ18" s="317"/>
      <c r="HBR18" s="317"/>
      <c r="HBS18" s="317"/>
      <c r="HBT18" s="317"/>
      <c r="HBU18" s="317"/>
      <c r="HBV18" s="317"/>
      <c r="HBW18" s="317"/>
      <c r="HBX18" s="317"/>
      <c r="HBY18" s="317"/>
      <c r="HBZ18" s="317"/>
      <c r="HCA18" s="317"/>
      <c r="HCB18" s="317"/>
      <c r="HCC18" s="317"/>
      <c r="HCD18" s="317"/>
      <c r="HCE18" s="317"/>
      <c r="HCF18" s="317"/>
      <c r="HCG18" s="317"/>
      <c r="HCH18" s="317"/>
      <c r="HCI18" s="317"/>
      <c r="HCJ18" s="317"/>
      <c r="HCK18" s="317"/>
      <c r="HCL18" s="317"/>
      <c r="HCM18" s="317"/>
      <c r="HCN18" s="317"/>
      <c r="HCO18" s="317"/>
      <c r="HCP18" s="317"/>
      <c r="HCQ18" s="317"/>
      <c r="HCR18" s="317"/>
      <c r="HCS18" s="317"/>
      <c r="HCT18" s="317"/>
      <c r="HCU18" s="317"/>
      <c r="HCV18" s="317"/>
      <c r="HCW18" s="317"/>
      <c r="HCX18" s="317"/>
      <c r="HCY18" s="317"/>
      <c r="HCZ18" s="317"/>
      <c r="HDA18" s="317"/>
      <c r="HDB18" s="317"/>
      <c r="HDC18" s="317"/>
      <c r="HDD18" s="317"/>
      <c r="HDE18" s="317"/>
      <c r="HDF18" s="317"/>
      <c r="HDG18" s="317"/>
      <c r="HDH18" s="317"/>
      <c r="HDI18" s="317"/>
      <c r="HDJ18" s="317"/>
      <c r="HDK18" s="317"/>
      <c r="HDL18" s="317"/>
      <c r="HDM18" s="317"/>
      <c r="HDN18" s="317"/>
      <c r="HDO18" s="317"/>
      <c r="HDP18" s="317"/>
      <c r="HDQ18" s="317"/>
      <c r="HDR18" s="317"/>
      <c r="HDS18" s="317"/>
      <c r="HDT18" s="317"/>
      <c r="HDU18" s="317"/>
      <c r="HDV18" s="317"/>
      <c r="HDW18" s="317"/>
      <c r="HDX18" s="317"/>
      <c r="HDY18" s="317"/>
      <c r="HDZ18" s="317"/>
      <c r="HEA18" s="317"/>
      <c r="HEB18" s="317"/>
      <c r="HEC18" s="317"/>
      <c r="HED18" s="317"/>
      <c r="HEE18" s="317"/>
      <c r="HEF18" s="317"/>
      <c r="HEG18" s="317"/>
      <c r="HEH18" s="317"/>
      <c r="HEI18" s="317"/>
      <c r="HEJ18" s="317"/>
      <c r="HEK18" s="317"/>
      <c r="HEL18" s="317"/>
      <c r="HEM18" s="317"/>
      <c r="HEN18" s="317"/>
      <c r="HEO18" s="317"/>
      <c r="HEP18" s="317"/>
      <c r="HEQ18" s="317"/>
      <c r="HER18" s="317"/>
      <c r="HES18" s="317"/>
      <c r="HET18" s="317"/>
      <c r="HEU18" s="317"/>
      <c r="HEV18" s="317"/>
      <c r="HEW18" s="317"/>
      <c r="HEX18" s="317"/>
      <c r="HEY18" s="317"/>
      <c r="HEZ18" s="317"/>
      <c r="HFA18" s="317"/>
      <c r="HFB18" s="317"/>
      <c r="HFC18" s="317"/>
      <c r="HFD18" s="317"/>
      <c r="HFE18" s="317"/>
      <c r="HFF18" s="317"/>
      <c r="HFG18" s="317"/>
      <c r="HFH18" s="317"/>
      <c r="HFI18" s="317"/>
      <c r="HFJ18" s="317"/>
      <c r="HFK18" s="317"/>
      <c r="HFL18" s="317"/>
      <c r="HFM18" s="317"/>
      <c r="HFN18" s="317"/>
      <c r="HFO18" s="317"/>
      <c r="HFP18" s="317"/>
      <c r="HFQ18" s="317"/>
      <c r="HFR18" s="317"/>
      <c r="HFS18" s="317"/>
      <c r="HFT18" s="317"/>
      <c r="HFU18" s="317"/>
      <c r="HFV18" s="317"/>
      <c r="HFW18" s="317"/>
      <c r="HFX18" s="317"/>
      <c r="HFY18" s="317"/>
      <c r="HFZ18" s="317"/>
      <c r="HGA18" s="317"/>
      <c r="HGB18" s="317"/>
      <c r="HGC18" s="317"/>
      <c r="HGD18" s="317"/>
      <c r="HGE18" s="317"/>
      <c r="HGF18" s="317"/>
      <c r="HGG18" s="317"/>
      <c r="HGH18" s="317"/>
      <c r="HGI18" s="317"/>
      <c r="HGJ18" s="317"/>
      <c r="HGK18" s="317"/>
      <c r="HGL18" s="317"/>
      <c r="HGM18" s="317"/>
      <c r="HGN18" s="317"/>
      <c r="HGO18" s="317"/>
      <c r="HGP18" s="317"/>
      <c r="HGQ18" s="317"/>
      <c r="HGR18" s="317"/>
      <c r="HGS18" s="317"/>
      <c r="HGT18" s="317"/>
      <c r="HGU18" s="317"/>
      <c r="HGV18" s="317"/>
      <c r="HGW18" s="317"/>
      <c r="HGX18" s="317"/>
      <c r="HGY18" s="317"/>
      <c r="HGZ18" s="317"/>
      <c r="HHA18" s="317"/>
      <c r="HHB18" s="317"/>
      <c r="HHC18" s="317"/>
      <c r="HHD18" s="317"/>
      <c r="HHE18" s="317"/>
      <c r="HHF18" s="317"/>
      <c r="HHG18" s="317"/>
      <c r="HHH18" s="317"/>
      <c r="HHI18" s="317"/>
      <c r="HHJ18" s="317"/>
      <c r="HHK18" s="317"/>
      <c r="HHL18" s="317"/>
      <c r="HHM18" s="317"/>
      <c r="HHN18" s="317"/>
      <c r="HHO18" s="317"/>
      <c r="HHP18" s="317"/>
      <c r="HHQ18" s="317"/>
      <c r="HHR18" s="317"/>
      <c r="HHS18" s="317"/>
      <c r="HHT18" s="317"/>
      <c r="HHU18" s="317"/>
      <c r="HHV18" s="317"/>
      <c r="HHW18" s="317"/>
      <c r="HHX18" s="317"/>
      <c r="HHY18" s="317"/>
      <c r="HHZ18" s="317"/>
      <c r="HIA18" s="317"/>
      <c r="HIB18" s="317"/>
      <c r="HIC18" s="317"/>
      <c r="HID18" s="317"/>
      <c r="HIE18" s="317"/>
      <c r="HIF18" s="317"/>
      <c r="HIG18" s="317"/>
      <c r="HIH18" s="317"/>
      <c r="HII18" s="317"/>
      <c r="HIJ18" s="317"/>
      <c r="HIK18" s="317"/>
      <c r="HIL18" s="317"/>
      <c r="HIM18" s="317"/>
      <c r="HIN18" s="317"/>
      <c r="HIO18" s="317"/>
      <c r="HIP18" s="317"/>
      <c r="HIQ18" s="317"/>
      <c r="HIR18" s="317"/>
      <c r="HIS18" s="317"/>
      <c r="HIT18" s="317"/>
      <c r="HIU18" s="317"/>
      <c r="HIV18" s="317"/>
      <c r="HIW18" s="317"/>
      <c r="HIX18" s="317"/>
      <c r="HIY18" s="317"/>
      <c r="HIZ18" s="317"/>
      <c r="HJA18" s="317"/>
      <c r="HJB18" s="317"/>
      <c r="HJC18" s="317"/>
      <c r="HJD18" s="317"/>
      <c r="HJE18" s="317"/>
      <c r="HJF18" s="317"/>
      <c r="HJG18" s="317"/>
      <c r="HJH18" s="317"/>
      <c r="HJI18" s="317"/>
      <c r="HJJ18" s="317"/>
      <c r="HJK18" s="317"/>
      <c r="HJL18" s="317"/>
      <c r="HJM18" s="317"/>
      <c r="HJN18" s="317"/>
      <c r="HJO18" s="317"/>
      <c r="HJP18" s="317"/>
      <c r="HJQ18" s="317"/>
      <c r="HJR18" s="317"/>
      <c r="HJS18" s="317"/>
      <c r="HJT18" s="317"/>
      <c r="HJU18" s="317"/>
      <c r="HJV18" s="317"/>
      <c r="HJW18" s="317"/>
      <c r="HJX18" s="317"/>
      <c r="HJY18" s="317"/>
      <c r="HJZ18" s="317"/>
      <c r="HKA18" s="317"/>
      <c r="HKB18" s="317"/>
      <c r="HKC18" s="317"/>
      <c r="HKD18" s="317"/>
      <c r="HKE18" s="317"/>
      <c r="HKF18" s="317"/>
      <c r="HKG18" s="317"/>
      <c r="HKH18" s="317"/>
      <c r="HKI18" s="317"/>
      <c r="HKJ18" s="317"/>
      <c r="HKK18" s="317"/>
      <c r="HKL18" s="317"/>
      <c r="HKM18" s="317"/>
      <c r="HKN18" s="317"/>
      <c r="HKO18" s="317"/>
      <c r="HKP18" s="317"/>
      <c r="HKQ18" s="317"/>
      <c r="HKR18" s="317"/>
      <c r="HKS18" s="317"/>
      <c r="HKT18" s="317"/>
      <c r="HKU18" s="317"/>
      <c r="HKV18" s="317"/>
      <c r="HKW18" s="317"/>
      <c r="HKX18" s="317"/>
      <c r="HKY18" s="317"/>
      <c r="HKZ18" s="317"/>
      <c r="HLA18" s="317"/>
      <c r="HLB18" s="317"/>
      <c r="HLC18" s="317"/>
      <c r="HLD18" s="317"/>
      <c r="HLE18" s="317"/>
      <c r="HLF18" s="317"/>
      <c r="HLG18" s="317"/>
      <c r="HLH18" s="317"/>
      <c r="HLI18" s="317"/>
      <c r="HLJ18" s="317"/>
      <c r="HLK18" s="317"/>
      <c r="HLL18" s="317"/>
      <c r="HLM18" s="317"/>
      <c r="HLN18" s="317"/>
      <c r="HLO18" s="317"/>
      <c r="HLP18" s="317"/>
      <c r="HLQ18" s="317"/>
      <c r="HLR18" s="317"/>
      <c r="HLS18" s="317"/>
      <c r="HLT18" s="317"/>
      <c r="HLU18" s="317"/>
      <c r="HLV18" s="317"/>
      <c r="HLW18" s="317"/>
      <c r="HLX18" s="317"/>
      <c r="HLY18" s="317"/>
      <c r="HLZ18" s="317"/>
      <c r="HMA18" s="317"/>
      <c r="HMB18" s="317"/>
      <c r="HMC18" s="317"/>
      <c r="HMD18" s="317"/>
      <c r="HME18" s="317"/>
      <c r="HMF18" s="317"/>
      <c r="HMG18" s="317"/>
      <c r="HMH18" s="317"/>
      <c r="HMI18" s="317"/>
      <c r="HMJ18" s="317"/>
      <c r="HMK18" s="317"/>
      <c r="HML18" s="317"/>
      <c r="HMM18" s="317"/>
      <c r="HMN18" s="317"/>
      <c r="HMO18" s="317"/>
      <c r="HMP18" s="317"/>
      <c r="HMQ18" s="317"/>
      <c r="HMR18" s="317"/>
      <c r="HMS18" s="317"/>
      <c r="HMT18" s="317"/>
      <c r="HMU18" s="317"/>
      <c r="HMV18" s="317"/>
      <c r="HMW18" s="317"/>
      <c r="HMX18" s="317"/>
      <c r="HMY18" s="317"/>
      <c r="HMZ18" s="317"/>
      <c r="HNA18" s="317"/>
      <c r="HNB18" s="317"/>
      <c r="HNC18" s="317"/>
      <c r="HND18" s="317"/>
      <c r="HNE18" s="317"/>
      <c r="HNF18" s="317"/>
      <c r="HNG18" s="317"/>
      <c r="HNH18" s="317"/>
      <c r="HNI18" s="317"/>
      <c r="HNJ18" s="317"/>
      <c r="HNK18" s="317"/>
      <c r="HNL18" s="317"/>
      <c r="HNM18" s="317"/>
      <c r="HNN18" s="317"/>
      <c r="HNO18" s="317"/>
      <c r="HNP18" s="317"/>
      <c r="HNQ18" s="317"/>
      <c r="HNR18" s="317"/>
      <c r="HNS18" s="317"/>
      <c r="HNT18" s="317"/>
      <c r="HNU18" s="317"/>
      <c r="HNV18" s="317"/>
      <c r="HNW18" s="317"/>
      <c r="HNX18" s="317"/>
      <c r="HNY18" s="317"/>
      <c r="HNZ18" s="317"/>
      <c r="HOA18" s="317"/>
      <c r="HOB18" s="317"/>
      <c r="HOC18" s="317"/>
      <c r="HOD18" s="317"/>
      <c r="HOE18" s="317"/>
      <c r="HOF18" s="317"/>
      <c r="HOG18" s="317"/>
      <c r="HOH18" s="317"/>
      <c r="HOI18" s="317"/>
      <c r="HOJ18" s="317"/>
      <c r="HOK18" s="317"/>
      <c r="HOL18" s="317"/>
      <c r="HOM18" s="317"/>
      <c r="HON18" s="317"/>
      <c r="HOO18" s="317"/>
      <c r="HOP18" s="317"/>
      <c r="HOQ18" s="317"/>
      <c r="HOR18" s="317"/>
      <c r="HOS18" s="317"/>
      <c r="HOT18" s="317"/>
      <c r="HOU18" s="317"/>
      <c r="HOV18" s="317"/>
      <c r="HOW18" s="317"/>
      <c r="HOX18" s="317"/>
      <c r="HOY18" s="317"/>
      <c r="HOZ18" s="317"/>
      <c r="HPA18" s="317"/>
      <c r="HPB18" s="317"/>
      <c r="HPC18" s="317"/>
      <c r="HPD18" s="317"/>
      <c r="HPE18" s="317"/>
      <c r="HPF18" s="317"/>
      <c r="HPG18" s="317"/>
      <c r="HPH18" s="317"/>
      <c r="HPI18" s="317"/>
      <c r="HPJ18" s="317"/>
      <c r="HPK18" s="317"/>
      <c r="HPL18" s="317"/>
      <c r="HPM18" s="317"/>
      <c r="HPN18" s="317"/>
      <c r="HPO18" s="317"/>
      <c r="HPP18" s="317"/>
      <c r="HPQ18" s="317"/>
      <c r="HPR18" s="317"/>
      <c r="HPS18" s="317"/>
      <c r="HPT18" s="317"/>
      <c r="HPU18" s="317"/>
      <c r="HPV18" s="317"/>
      <c r="HPW18" s="317"/>
      <c r="HPX18" s="317"/>
      <c r="HPY18" s="317"/>
      <c r="HPZ18" s="317"/>
      <c r="HQA18" s="317"/>
      <c r="HQB18" s="317"/>
      <c r="HQC18" s="317"/>
      <c r="HQD18" s="317"/>
      <c r="HQE18" s="317"/>
      <c r="HQF18" s="317"/>
      <c r="HQG18" s="317"/>
      <c r="HQH18" s="317"/>
      <c r="HQI18" s="317"/>
      <c r="HQJ18" s="317"/>
      <c r="HQK18" s="317"/>
      <c r="HQL18" s="317"/>
      <c r="HQM18" s="317"/>
      <c r="HQN18" s="317"/>
      <c r="HQO18" s="317"/>
      <c r="HQP18" s="317"/>
      <c r="HQQ18" s="317"/>
      <c r="HQR18" s="317"/>
      <c r="HQS18" s="317"/>
      <c r="HQT18" s="317"/>
      <c r="HQU18" s="317"/>
      <c r="HQV18" s="317"/>
      <c r="HQW18" s="317"/>
      <c r="HQX18" s="317"/>
      <c r="HQY18" s="317"/>
      <c r="HQZ18" s="317"/>
      <c r="HRA18" s="317"/>
      <c r="HRB18" s="317"/>
      <c r="HRC18" s="317"/>
      <c r="HRD18" s="317"/>
      <c r="HRE18" s="317"/>
      <c r="HRF18" s="317"/>
      <c r="HRG18" s="317"/>
      <c r="HRH18" s="317"/>
      <c r="HRI18" s="317"/>
      <c r="HRJ18" s="317"/>
      <c r="HRK18" s="317"/>
      <c r="HRL18" s="317"/>
      <c r="HRM18" s="317"/>
      <c r="HRN18" s="317"/>
      <c r="HRO18" s="317"/>
      <c r="HRP18" s="317"/>
      <c r="HRQ18" s="317"/>
      <c r="HRR18" s="317"/>
      <c r="HRS18" s="317"/>
      <c r="HRT18" s="317"/>
      <c r="HRU18" s="317"/>
      <c r="HRV18" s="317"/>
      <c r="HRW18" s="317"/>
      <c r="HRX18" s="317"/>
      <c r="HRY18" s="317"/>
      <c r="HRZ18" s="317"/>
      <c r="HSA18" s="317"/>
      <c r="HSB18" s="317"/>
      <c r="HSC18" s="317"/>
      <c r="HSD18" s="317"/>
      <c r="HSE18" s="317"/>
      <c r="HSF18" s="317"/>
      <c r="HSG18" s="317"/>
      <c r="HSH18" s="317"/>
      <c r="HSI18" s="317"/>
      <c r="HSJ18" s="317"/>
      <c r="HSK18" s="317"/>
      <c r="HSL18" s="317"/>
      <c r="HSM18" s="317"/>
      <c r="HSN18" s="317"/>
      <c r="HSO18" s="317"/>
      <c r="HSP18" s="317"/>
      <c r="HSQ18" s="317"/>
      <c r="HSR18" s="317"/>
      <c r="HSS18" s="317"/>
      <c r="HST18" s="317"/>
      <c r="HSU18" s="317"/>
      <c r="HSV18" s="317"/>
      <c r="HSW18" s="317"/>
      <c r="HSX18" s="317"/>
      <c r="HSY18" s="317"/>
      <c r="HSZ18" s="317"/>
      <c r="HTA18" s="317"/>
      <c r="HTB18" s="317"/>
      <c r="HTC18" s="317"/>
      <c r="HTD18" s="317"/>
      <c r="HTE18" s="317"/>
      <c r="HTF18" s="317"/>
      <c r="HTG18" s="317"/>
      <c r="HTH18" s="317"/>
      <c r="HTI18" s="317"/>
      <c r="HTJ18" s="317"/>
      <c r="HTK18" s="317"/>
      <c r="HTL18" s="317"/>
      <c r="HTM18" s="317"/>
      <c r="HTN18" s="317"/>
      <c r="HTO18" s="317"/>
      <c r="HTP18" s="317"/>
      <c r="HTQ18" s="317"/>
      <c r="HTR18" s="317"/>
      <c r="HTS18" s="317"/>
      <c r="HTT18" s="317"/>
      <c r="HTU18" s="317"/>
      <c r="HTV18" s="317"/>
      <c r="HTW18" s="317"/>
      <c r="HTX18" s="317"/>
      <c r="HTY18" s="317"/>
      <c r="HTZ18" s="317"/>
      <c r="HUA18" s="317"/>
      <c r="HUB18" s="317"/>
      <c r="HUC18" s="317"/>
      <c r="HUD18" s="317"/>
      <c r="HUE18" s="317"/>
      <c r="HUF18" s="317"/>
      <c r="HUG18" s="317"/>
      <c r="HUH18" s="317"/>
      <c r="HUI18" s="317"/>
      <c r="HUJ18" s="317"/>
      <c r="HUK18" s="317"/>
      <c r="HUL18" s="317"/>
      <c r="HUM18" s="317"/>
      <c r="HUN18" s="317"/>
      <c r="HUO18" s="317"/>
      <c r="HUP18" s="317"/>
      <c r="HUQ18" s="317"/>
      <c r="HUR18" s="317"/>
      <c r="HUS18" s="317"/>
      <c r="HUT18" s="317"/>
      <c r="HUU18" s="317"/>
      <c r="HUV18" s="317"/>
      <c r="HUW18" s="317"/>
      <c r="HUX18" s="317"/>
      <c r="HUY18" s="317"/>
      <c r="HUZ18" s="317"/>
      <c r="HVA18" s="317"/>
      <c r="HVB18" s="317"/>
      <c r="HVC18" s="317"/>
      <c r="HVD18" s="317"/>
      <c r="HVE18" s="317"/>
      <c r="HVF18" s="317"/>
      <c r="HVG18" s="317"/>
      <c r="HVH18" s="317"/>
      <c r="HVI18" s="317"/>
      <c r="HVJ18" s="317"/>
      <c r="HVK18" s="317"/>
      <c r="HVL18" s="317"/>
      <c r="HVM18" s="317"/>
      <c r="HVN18" s="317"/>
      <c r="HVO18" s="317"/>
      <c r="HVP18" s="317"/>
      <c r="HVQ18" s="317"/>
      <c r="HVR18" s="317"/>
      <c r="HVS18" s="317"/>
      <c r="HVT18" s="317"/>
      <c r="HVU18" s="317"/>
      <c r="HVV18" s="317"/>
      <c r="HVW18" s="317"/>
      <c r="HVX18" s="317"/>
      <c r="HVY18" s="317"/>
      <c r="HVZ18" s="317"/>
      <c r="HWA18" s="317"/>
      <c r="HWB18" s="317"/>
      <c r="HWC18" s="317"/>
      <c r="HWD18" s="317"/>
      <c r="HWE18" s="317"/>
      <c r="HWF18" s="317"/>
      <c r="HWG18" s="317"/>
      <c r="HWH18" s="317"/>
      <c r="HWI18" s="317"/>
      <c r="HWJ18" s="317"/>
      <c r="HWK18" s="317"/>
      <c r="HWL18" s="317"/>
      <c r="HWM18" s="317"/>
      <c r="HWN18" s="317"/>
      <c r="HWO18" s="317"/>
      <c r="HWP18" s="317"/>
      <c r="HWQ18" s="317"/>
      <c r="HWR18" s="317"/>
      <c r="HWS18" s="317"/>
      <c r="HWT18" s="317"/>
      <c r="HWU18" s="317"/>
      <c r="HWV18" s="317"/>
      <c r="HWW18" s="317"/>
      <c r="HWX18" s="317"/>
      <c r="HWY18" s="317"/>
      <c r="HWZ18" s="317"/>
      <c r="HXA18" s="317"/>
      <c r="HXB18" s="317"/>
      <c r="HXC18" s="317"/>
      <c r="HXD18" s="317"/>
      <c r="HXE18" s="317"/>
      <c r="HXF18" s="317"/>
      <c r="HXG18" s="317"/>
      <c r="HXH18" s="317"/>
      <c r="HXI18" s="317"/>
      <c r="HXJ18" s="317"/>
      <c r="HXK18" s="317"/>
      <c r="HXL18" s="317"/>
      <c r="HXM18" s="317"/>
      <c r="HXN18" s="317"/>
      <c r="HXO18" s="317"/>
      <c r="HXP18" s="317"/>
      <c r="HXQ18" s="317"/>
      <c r="HXR18" s="317"/>
      <c r="HXS18" s="317"/>
      <c r="HXT18" s="317"/>
      <c r="HXU18" s="317"/>
      <c r="HXV18" s="317"/>
      <c r="HXW18" s="317"/>
      <c r="HXX18" s="317"/>
      <c r="HXY18" s="317"/>
      <c r="HXZ18" s="317"/>
      <c r="HYA18" s="317"/>
      <c r="HYB18" s="317"/>
      <c r="HYC18" s="317"/>
      <c r="HYD18" s="317"/>
      <c r="HYE18" s="317"/>
      <c r="HYF18" s="317"/>
      <c r="HYG18" s="317"/>
      <c r="HYH18" s="317"/>
      <c r="HYI18" s="317"/>
      <c r="HYJ18" s="317"/>
      <c r="HYK18" s="317"/>
      <c r="HYL18" s="317"/>
      <c r="HYM18" s="317"/>
      <c r="HYN18" s="317"/>
      <c r="HYO18" s="317"/>
      <c r="HYP18" s="317"/>
      <c r="HYQ18" s="317"/>
      <c r="HYR18" s="317"/>
      <c r="HYS18" s="317"/>
      <c r="HYT18" s="317"/>
      <c r="HYU18" s="317"/>
      <c r="HYV18" s="317"/>
      <c r="HYW18" s="317"/>
      <c r="HYX18" s="317"/>
      <c r="HYY18" s="317"/>
      <c r="HYZ18" s="317"/>
      <c r="HZA18" s="317"/>
      <c r="HZB18" s="317"/>
      <c r="HZC18" s="317"/>
      <c r="HZD18" s="317"/>
      <c r="HZE18" s="317"/>
      <c r="HZF18" s="317"/>
      <c r="HZG18" s="317"/>
      <c r="HZH18" s="317"/>
      <c r="HZI18" s="317"/>
      <c r="HZJ18" s="317"/>
      <c r="HZK18" s="317"/>
      <c r="HZL18" s="317"/>
      <c r="HZM18" s="317"/>
      <c r="HZN18" s="317"/>
      <c r="HZO18" s="317"/>
      <c r="HZP18" s="317"/>
      <c r="HZQ18" s="317"/>
      <c r="HZR18" s="317"/>
      <c r="HZS18" s="317"/>
      <c r="HZT18" s="317"/>
      <c r="HZU18" s="317"/>
      <c r="HZV18" s="317"/>
      <c r="HZW18" s="317"/>
      <c r="HZX18" s="317"/>
      <c r="HZY18" s="317"/>
      <c r="HZZ18" s="317"/>
      <c r="IAA18" s="317"/>
      <c r="IAB18" s="317"/>
      <c r="IAC18" s="317"/>
      <c r="IAD18" s="317"/>
      <c r="IAE18" s="317"/>
      <c r="IAF18" s="317"/>
      <c r="IAG18" s="317"/>
      <c r="IAH18" s="317"/>
      <c r="IAI18" s="317"/>
      <c r="IAJ18" s="317"/>
      <c r="IAK18" s="317"/>
      <c r="IAL18" s="317"/>
      <c r="IAM18" s="317"/>
      <c r="IAN18" s="317"/>
      <c r="IAO18" s="317"/>
      <c r="IAP18" s="317"/>
      <c r="IAQ18" s="317"/>
      <c r="IAR18" s="317"/>
      <c r="IAS18" s="317"/>
      <c r="IAT18" s="317"/>
      <c r="IAU18" s="317"/>
      <c r="IAV18" s="317"/>
      <c r="IAW18" s="317"/>
      <c r="IAX18" s="317"/>
      <c r="IAY18" s="317"/>
      <c r="IAZ18" s="317"/>
      <c r="IBA18" s="317"/>
      <c r="IBB18" s="317"/>
      <c r="IBC18" s="317"/>
      <c r="IBD18" s="317"/>
      <c r="IBE18" s="317"/>
      <c r="IBF18" s="317"/>
      <c r="IBG18" s="317"/>
      <c r="IBH18" s="317"/>
      <c r="IBI18" s="317"/>
      <c r="IBJ18" s="317"/>
      <c r="IBK18" s="317"/>
      <c r="IBL18" s="317"/>
      <c r="IBM18" s="317"/>
      <c r="IBN18" s="317"/>
      <c r="IBO18" s="317"/>
      <c r="IBP18" s="317"/>
      <c r="IBQ18" s="317"/>
      <c r="IBR18" s="317"/>
      <c r="IBS18" s="317"/>
      <c r="IBT18" s="317"/>
      <c r="IBU18" s="317"/>
      <c r="IBV18" s="317"/>
      <c r="IBW18" s="317"/>
      <c r="IBX18" s="317"/>
      <c r="IBY18" s="317"/>
      <c r="IBZ18" s="317"/>
      <c r="ICA18" s="317"/>
      <c r="ICB18" s="317"/>
      <c r="ICC18" s="317"/>
      <c r="ICD18" s="317"/>
      <c r="ICE18" s="317"/>
      <c r="ICF18" s="317"/>
      <c r="ICG18" s="317"/>
      <c r="ICH18" s="317"/>
      <c r="ICI18" s="317"/>
      <c r="ICJ18" s="317"/>
      <c r="ICK18" s="317"/>
      <c r="ICL18" s="317"/>
      <c r="ICM18" s="317"/>
      <c r="ICN18" s="317"/>
      <c r="ICO18" s="317"/>
      <c r="ICP18" s="317"/>
      <c r="ICQ18" s="317"/>
      <c r="ICR18" s="317"/>
      <c r="ICS18" s="317"/>
      <c r="ICT18" s="317"/>
      <c r="ICU18" s="317"/>
      <c r="ICV18" s="317"/>
      <c r="ICW18" s="317"/>
      <c r="ICX18" s="317"/>
      <c r="ICY18" s="317"/>
      <c r="ICZ18" s="317"/>
      <c r="IDA18" s="317"/>
      <c r="IDB18" s="317"/>
      <c r="IDC18" s="317"/>
      <c r="IDD18" s="317"/>
      <c r="IDE18" s="317"/>
      <c r="IDF18" s="317"/>
      <c r="IDG18" s="317"/>
      <c r="IDH18" s="317"/>
      <c r="IDI18" s="317"/>
      <c r="IDJ18" s="317"/>
      <c r="IDK18" s="317"/>
      <c r="IDL18" s="317"/>
      <c r="IDM18" s="317"/>
      <c r="IDN18" s="317"/>
      <c r="IDO18" s="317"/>
      <c r="IDP18" s="317"/>
      <c r="IDQ18" s="317"/>
      <c r="IDR18" s="317"/>
      <c r="IDS18" s="317"/>
      <c r="IDT18" s="317"/>
      <c r="IDU18" s="317"/>
      <c r="IDV18" s="317"/>
      <c r="IDW18" s="317"/>
      <c r="IDX18" s="317"/>
      <c r="IDY18" s="317"/>
      <c r="IDZ18" s="317"/>
      <c r="IEA18" s="317"/>
      <c r="IEB18" s="317"/>
      <c r="IEC18" s="317"/>
      <c r="IED18" s="317"/>
      <c r="IEE18" s="317"/>
      <c r="IEF18" s="317"/>
      <c r="IEG18" s="317"/>
      <c r="IEH18" s="317"/>
      <c r="IEI18" s="317"/>
      <c r="IEJ18" s="317"/>
      <c r="IEK18" s="317"/>
      <c r="IEL18" s="317"/>
      <c r="IEM18" s="317"/>
      <c r="IEN18" s="317"/>
      <c r="IEO18" s="317"/>
      <c r="IEP18" s="317"/>
      <c r="IEQ18" s="317"/>
      <c r="IER18" s="317"/>
      <c r="IES18" s="317"/>
      <c r="IET18" s="317"/>
      <c r="IEU18" s="317"/>
      <c r="IEV18" s="317"/>
      <c r="IEW18" s="317"/>
      <c r="IEX18" s="317"/>
      <c r="IEY18" s="317"/>
      <c r="IEZ18" s="317"/>
      <c r="IFA18" s="317"/>
      <c r="IFB18" s="317"/>
      <c r="IFC18" s="317"/>
      <c r="IFD18" s="317"/>
      <c r="IFE18" s="317"/>
      <c r="IFF18" s="317"/>
      <c r="IFG18" s="317"/>
      <c r="IFH18" s="317"/>
      <c r="IFI18" s="317"/>
      <c r="IFJ18" s="317"/>
      <c r="IFK18" s="317"/>
      <c r="IFL18" s="317"/>
      <c r="IFM18" s="317"/>
      <c r="IFN18" s="317"/>
      <c r="IFO18" s="317"/>
      <c r="IFP18" s="317"/>
      <c r="IFQ18" s="317"/>
      <c r="IFR18" s="317"/>
      <c r="IFS18" s="317"/>
      <c r="IFT18" s="317"/>
      <c r="IFU18" s="317"/>
      <c r="IFV18" s="317"/>
      <c r="IFW18" s="317"/>
      <c r="IFX18" s="317"/>
      <c r="IFY18" s="317"/>
      <c r="IFZ18" s="317"/>
      <c r="IGA18" s="317"/>
      <c r="IGB18" s="317"/>
      <c r="IGC18" s="317"/>
      <c r="IGD18" s="317"/>
      <c r="IGE18" s="317"/>
      <c r="IGF18" s="317"/>
      <c r="IGG18" s="317"/>
      <c r="IGH18" s="317"/>
      <c r="IGI18" s="317"/>
      <c r="IGJ18" s="317"/>
      <c r="IGK18" s="317"/>
      <c r="IGL18" s="317"/>
      <c r="IGM18" s="317"/>
      <c r="IGN18" s="317"/>
      <c r="IGO18" s="317"/>
      <c r="IGP18" s="317"/>
      <c r="IGQ18" s="317"/>
      <c r="IGR18" s="317"/>
      <c r="IGS18" s="317"/>
      <c r="IGT18" s="317"/>
      <c r="IGU18" s="317"/>
      <c r="IGV18" s="317"/>
      <c r="IGW18" s="317"/>
      <c r="IGX18" s="317"/>
      <c r="IGY18" s="317"/>
      <c r="IGZ18" s="317"/>
      <c r="IHA18" s="317"/>
      <c r="IHB18" s="317"/>
      <c r="IHC18" s="317"/>
      <c r="IHD18" s="317"/>
      <c r="IHE18" s="317"/>
      <c r="IHF18" s="317"/>
      <c r="IHG18" s="317"/>
      <c r="IHH18" s="317"/>
      <c r="IHI18" s="317"/>
      <c r="IHJ18" s="317"/>
      <c r="IHK18" s="317"/>
      <c r="IHL18" s="317"/>
      <c r="IHM18" s="317"/>
      <c r="IHN18" s="317"/>
      <c r="IHO18" s="317"/>
      <c r="IHP18" s="317"/>
      <c r="IHQ18" s="317"/>
      <c r="IHR18" s="317"/>
      <c r="IHS18" s="317"/>
      <c r="IHT18" s="317"/>
      <c r="IHU18" s="317"/>
      <c r="IHV18" s="317"/>
      <c r="IHW18" s="317"/>
      <c r="IHX18" s="317"/>
      <c r="IHY18" s="317"/>
      <c r="IHZ18" s="317"/>
      <c r="IIA18" s="317"/>
      <c r="IIB18" s="317"/>
      <c r="IIC18" s="317"/>
      <c r="IID18" s="317"/>
      <c r="IIE18" s="317"/>
      <c r="IIF18" s="317"/>
      <c r="IIG18" s="317"/>
      <c r="IIH18" s="317"/>
      <c r="III18" s="317"/>
      <c r="IIJ18" s="317"/>
      <c r="IIK18" s="317"/>
      <c r="IIL18" s="317"/>
      <c r="IIM18" s="317"/>
      <c r="IIN18" s="317"/>
      <c r="IIO18" s="317"/>
      <c r="IIP18" s="317"/>
      <c r="IIQ18" s="317"/>
      <c r="IIR18" s="317"/>
      <c r="IIS18" s="317"/>
      <c r="IIT18" s="317"/>
      <c r="IIU18" s="317"/>
      <c r="IIV18" s="317"/>
      <c r="IIW18" s="317"/>
      <c r="IIX18" s="317"/>
      <c r="IIY18" s="317"/>
      <c r="IIZ18" s="317"/>
      <c r="IJA18" s="317"/>
      <c r="IJB18" s="317"/>
      <c r="IJC18" s="317"/>
      <c r="IJD18" s="317"/>
      <c r="IJE18" s="317"/>
      <c r="IJF18" s="317"/>
      <c r="IJG18" s="317"/>
      <c r="IJH18" s="317"/>
      <c r="IJI18" s="317"/>
      <c r="IJJ18" s="317"/>
      <c r="IJK18" s="317"/>
      <c r="IJL18" s="317"/>
      <c r="IJM18" s="317"/>
      <c r="IJN18" s="317"/>
      <c r="IJO18" s="317"/>
      <c r="IJP18" s="317"/>
      <c r="IJQ18" s="317"/>
      <c r="IJR18" s="317"/>
      <c r="IJS18" s="317"/>
      <c r="IJT18" s="317"/>
      <c r="IJU18" s="317"/>
      <c r="IJV18" s="317"/>
      <c r="IJW18" s="317"/>
      <c r="IJX18" s="317"/>
      <c r="IJY18" s="317"/>
      <c r="IJZ18" s="317"/>
      <c r="IKA18" s="317"/>
      <c r="IKB18" s="317"/>
      <c r="IKC18" s="317"/>
      <c r="IKD18" s="317"/>
      <c r="IKE18" s="317"/>
      <c r="IKF18" s="317"/>
      <c r="IKG18" s="317"/>
      <c r="IKH18" s="317"/>
      <c r="IKI18" s="317"/>
      <c r="IKJ18" s="317"/>
      <c r="IKK18" s="317"/>
      <c r="IKL18" s="317"/>
      <c r="IKM18" s="317"/>
      <c r="IKN18" s="317"/>
      <c r="IKO18" s="317"/>
      <c r="IKP18" s="317"/>
      <c r="IKQ18" s="317"/>
      <c r="IKR18" s="317"/>
      <c r="IKS18" s="317"/>
      <c r="IKT18" s="317"/>
      <c r="IKU18" s="317"/>
      <c r="IKV18" s="317"/>
      <c r="IKW18" s="317"/>
      <c r="IKX18" s="317"/>
      <c r="IKY18" s="317"/>
      <c r="IKZ18" s="317"/>
      <c r="ILA18" s="317"/>
      <c r="ILB18" s="317"/>
      <c r="ILC18" s="317"/>
      <c r="ILD18" s="317"/>
      <c r="ILE18" s="317"/>
      <c r="ILF18" s="317"/>
      <c r="ILG18" s="317"/>
      <c r="ILH18" s="317"/>
      <c r="ILI18" s="317"/>
      <c r="ILJ18" s="317"/>
      <c r="ILK18" s="317"/>
      <c r="ILL18" s="317"/>
      <c r="ILM18" s="317"/>
      <c r="ILN18" s="317"/>
      <c r="ILO18" s="317"/>
      <c r="ILP18" s="317"/>
      <c r="ILQ18" s="317"/>
      <c r="ILR18" s="317"/>
      <c r="ILS18" s="317"/>
      <c r="ILT18" s="317"/>
      <c r="ILU18" s="317"/>
      <c r="ILV18" s="317"/>
      <c r="ILW18" s="317"/>
      <c r="ILX18" s="317"/>
      <c r="ILY18" s="317"/>
      <c r="ILZ18" s="317"/>
      <c r="IMA18" s="317"/>
      <c r="IMB18" s="317"/>
      <c r="IMC18" s="317"/>
      <c r="IMD18" s="317"/>
      <c r="IME18" s="317"/>
      <c r="IMF18" s="317"/>
      <c r="IMG18" s="317"/>
      <c r="IMH18" s="317"/>
      <c r="IMI18" s="317"/>
      <c r="IMJ18" s="317"/>
      <c r="IMK18" s="317"/>
      <c r="IML18" s="317"/>
      <c r="IMM18" s="317"/>
      <c r="IMN18" s="317"/>
      <c r="IMO18" s="317"/>
      <c r="IMP18" s="317"/>
      <c r="IMQ18" s="317"/>
      <c r="IMR18" s="317"/>
      <c r="IMS18" s="317"/>
      <c r="IMT18" s="317"/>
      <c r="IMU18" s="317"/>
      <c r="IMV18" s="317"/>
      <c r="IMW18" s="317"/>
      <c r="IMX18" s="317"/>
      <c r="IMY18" s="317"/>
      <c r="IMZ18" s="317"/>
      <c r="INA18" s="317"/>
      <c r="INB18" s="317"/>
      <c r="INC18" s="317"/>
      <c r="IND18" s="317"/>
      <c r="INE18" s="317"/>
      <c r="INF18" s="317"/>
      <c r="ING18" s="317"/>
      <c r="INH18" s="317"/>
      <c r="INI18" s="317"/>
      <c r="INJ18" s="317"/>
      <c r="INK18" s="317"/>
      <c r="INL18" s="317"/>
      <c r="INM18" s="317"/>
      <c r="INN18" s="317"/>
      <c r="INO18" s="317"/>
      <c r="INP18" s="317"/>
      <c r="INQ18" s="317"/>
      <c r="INR18" s="317"/>
      <c r="INS18" s="317"/>
      <c r="INT18" s="317"/>
      <c r="INU18" s="317"/>
      <c r="INV18" s="317"/>
      <c r="INW18" s="317"/>
      <c r="INX18" s="317"/>
      <c r="INY18" s="317"/>
      <c r="INZ18" s="317"/>
      <c r="IOA18" s="317"/>
      <c r="IOB18" s="317"/>
      <c r="IOC18" s="317"/>
      <c r="IOD18" s="317"/>
      <c r="IOE18" s="317"/>
      <c r="IOF18" s="317"/>
      <c r="IOG18" s="317"/>
      <c r="IOH18" s="317"/>
      <c r="IOI18" s="317"/>
      <c r="IOJ18" s="317"/>
      <c r="IOK18" s="317"/>
      <c r="IOL18" s="317"/>
      <c r="IOM18" s="317"/>
      <c r="ION18" s="317"/>
      <c r="IOO18" s="317"/>
      <c r="IOP18" s="317"/>
      <c r="IOQ18" s="317"/>
      <c r="IOR18" s="317"/>
      <c r="IOS18" s="317"/>
      <c r="IOT18" s="317"/>
      <c r="IOU18" s="317"/>
      <c r="IOV18" s="317"/>
      <c r="IOW18" s="317"/>
      <c r="IOX18" s="317"/>
      <c r="IOY18" s="317"/>
      <c r="IOZ18" s="317"/>
      <c r="IPA18" s="317"/>
      <c r="IPB18" s="317"/>
      <c r="IPC18" s="317"/>
      <c r="IPD18" s="317"/>
      <c r="IPE18" s="317"/>
      <c r="IPF18" s="317"/>
      <c r="IPG18" s="317"/>
      <c r="IPH18" s="317"/>
      <c r="IPI18" s="317"/>
      <c r="IPJ18" s="317"/>
      <c r="IPK18" s="317"/>
      <c r="IPL18" s="317"/>
      <c r="IPM18" s="317"/>
      <c r="IPN18" s="317"/>
      <c r="IPO18" s="317"/>
      <c r="IPP18" s="317"/>
      <c r="IPQ18" s="317"/>
      <c r="IPR18" s="317"/>
      <c r="IPS18" s="317"/>
      <c r="IPT18" s="317"/>
      <c r="IPU18" s="317"/>
      <c r="IPV18" s="317"/>
      <c r="IPW18" s="317"/>
      <c r="IPX18" s="317"/>
      <c r="IPY18" s="317"/>
      <c r="IPZ18" s="317"/>
      <c r="IQA18" s="317"/>
      <c r="IQB18" s="317"/>
      <c r="IQC18" s="317"/>
      <c r="IQD18" s="317"/>
      <c r="IQE18" s="317"/>
      <c r="IQF18" s="317"/>
      <c r="IQG18" s="317"/>
      <c r="IQH18" s="317"/>
      <c r="IQI18" s="317"/>
      <c r="IQJ18" s="317"/>
      <c r="IQK18" s="317"/>
      <c r="IQL18" s="317"/>
      <c r="IQM18" s="317"/>
      <c r="IQN18" s="317"/>
      <c r="IQO18" s="317"/>
      <c r="IQP18" s="317"/>
      <c r="IQQ18" s="317"/>
      <c r="IQR18" s="317"/>
      <c r="IQS18" s="317"/>
      <c r="IQT18" s="317"/>
      <c r="IQU18" s="317"/>
      <c r="IQV18" s="317"/>
      <c r="IQW18" s="317"/>
      <c r="IQX18" s="317"/>
      <c r="IQY18" s="317"/>
      <c r="IQZ18" s="317"/>
      <c r="IRA18" s="317"/>
      <c r="IRB18" s="317"/>
      <c r="IRC18" s="317"/>
      <c r="IRD18" s="317"/>
      <c r="IRE18" s="317"/>
      <c r="IRF18" s="317"/>
      <c r="IRG18" s="317"/>
      <c r="IRH18" s="317"/>
      <c r="IRI18" s="317"/>
      <c r="IRJ18" s="317"/>
      <c r="IRK18" s="317"/>
      <c r="IRL18" s="317"/>
      <c r="IRM18" s="317"/>
      <c r="IRN18" s="317"/>
      <c r="IRO18" s="317"/>
      <c r="IRP18" s="317"/>
      <c r="IRQ18" s="317"/>
      <c r="IRR18" s="317"/>
      <c r="IRS18" s="317"/>
      <c r="IRT18" s="317"/>
      <c r="IRU18" s="317"/>
      <c r="IRV18" s="317"/>
      <c r="IRW18" s="317"/>
      <c r="IRX18" s="317"/>
      <c r="IRY18" s="317"/>
      <c r="IRZ18" s="317"/>
      <c r="ISA18" s="317"/>
      <c r="ISB18" s="317"/>
      <c r="ISC18" s="317"/>
      <c r="ISD18" s="317"/>
      <c r="ISE18" s="317"/>
      <c r="ISF18" s="317"/>
      <c r="ISG18" s="317"/>
      <c r="ISH18" s="317"/>
      <c r="ISI18" s="317"/>
      <c r="ISJ18" s="317"/>
      <c r="ISK18" s="317"/>
      <c r="ISL18" s="317"/>
      <c r="ISM18" s="317"/>
      <c r="ISN18" s="317"/>
      <c r="ISO18" s="317"/>
      <c r="ISP18" s="317"/>
      <c r="ISQ18" s="317"/>
      <c r="ISR18" s="317"/>
      <c r="ISS18" s="317"/>
      <c r="IST18" s="317"/>
      <c r="ISU18" s="317"/>
      <c r="ISV18" s="317"/>
      <c r="ISW18" s="317"/>
      <c r="ISX18" s="317"/>
      <c r="ISY18" s="317"/>
      <c r="ISZ18" s="317"/>
      <c r="ITA18" s="317"/>
      <c r="ITB18" s="317"/>
      <c r="ITC18" s="317"/>
      <c r="ITD18" s="317"/>
      <c r="ITE18" s="317"/>
      <c r="ITF18" s="317"/>
      <c r="ITG18" s="317"/>
      <c r="ITH18" s="317"/>
      <c r="ITI18" s="317"/>
      <c r="ITJ18" s="317"/>
      <c r="ITK18" s="317"/>
      <c r="ITL18" s="317"/>
      <c r="ITM18" s="317"/>
      <c r="ITN18" s="317"/>
      <c r="ITO18" s="317"/>
      <c r="ITP18" s="317"/>
      <c r="ITQ18" s="317"/>
      <c r="ITR18" s="317"/>
      <c r="ITS18" s="317"/>
      <c r="ITT18" s="317"/>
      <c r="ITU18" s="317"/>
      <c r="ITV18" s="317"/>
      <c r="ITW18" s="317"/>
      <c r="ITX18" s="317"/>
      <c r="ITY18" s="317"/>
      <c r="ITZ18" s="317"/>
      <c r="IUA18" s="317"/>
      <c r="IUB18" s="317"/>
      <c r="IUC18" s="317"/>
      <c r="IUD18" s="317"/>
      <c r="IUE18" s="317"/>
      <c r="IUF18" s="317"/>
      <c r="IUG18" s="317"/>
      <c r="IUH18" s="317"/>
      <c r="IUI18" s="317"/>
      <c r="IUJ18" s="317"/>
      <c r="IUK18" s="317"/>
      <c r="IUL18" s="317"/>
      <c r="IUM18" s="317"/>
      <c r="IUN18" s="317"/>
      <c r="IUO18" s="317"/>
      <c r="IUP18" s="317"/>
      <c r="IUQ18" s="317"/>
      <c r="IUR18" s="317"/>
      <c r="IUS18" s="317"/>
      <c r="IUT18" s="317"/>
      <c r="IUU18" s="317"/>
      <c r="IUV18" s="317"/>
      <c r="IUW18" s="317"/>
      <c r="IUX18" s="317"/>
      <c r="IUY18" s="317"/>
      <c r="IUZ18" s="317"/>
      <c r="IVA18" s="317"/>
      <c r="IVB18" s="317"/>
      <c r="IVC18" s="317"/>
      <c r="IVD18" s="317"/>
      <c r="IVE18" s="317"/>
      <c r="IVF18" s="317"/>
      <c r="IVG18" s="317"/>
      <c r="IVH18" s="317"/>
      <c r="IVI18" s="317"/>
      <c r="IVJ18" s="317"/>
      <c r="IVK18" s="317"/>
      <c r="IVL18" s="317"/>
      <c r="IVM18" s="317"/>
      <c r="IVN18" s="317"/>
      <c r="IVO18" s="317"/>
      <c r="IVP18" s="317"/>
      <c r="IVQ18" s="317"/>
      <c r="IVR18" s="317"/>
      <c r="IVS18" s="317"/>
      <c r="IVT18" s="317"/>
      <c r="IVU18" s="317"/>
      <c r="IVV18" s="317"/>
      <c r="IVW18" s="317"/>
      <c r="IVX18" s="317"/>
      <c r="IVY18" s="317"/>
      <c r="IVZ18" s="317"/>
      <c r="IWA18" s="317"/>
      <c r="IWB18" s="317"/>
      <c r="IWC18" s="317"/>
      <c r="IWD18" s="317"/>
      <c r="IWE18" s="317"/>
      <c r="IWF18" s="317"/>
      <c r="IWG18" s="317"/>
      <c r="IWH18" s="317"/>
      <c r="IWI18" s="317"/>
      <c r="IWJ18" s="317"/>
      <c r="IWK18" s="317"/>
      <c r="IWL18" s="317"/>
      <c r="IWM18" s="317"/>
      <c r="IWN18" s="317"/>
      <c r="IWO18" s="317"/>
      <c r="IWP18" s="317"/>
      <c r="IWQ18" s="317"/>
      <c r="IWR18" s="317"/>
      <c r="IWS18" s="317"/>
      <c r="IWT18" s="317"/>
      <c r="IWU18" s="317"/>
      <c r="IWV18" s="317"/>
      <c r="IWW18" s="317"/>
      <c r="IWX18" s="317"/>
      <c r="IWY18" s="317"/>
      <c r="IWZ18" s="317"/>
      <c r="IXA18" s="317"/>
      <c r="IXB18" s="317"/>
      <c r="IXC18" s="317"/>
      <c r="IXD18" s="317"/>
      <c r="IXE18" s="317"/>
      <c r="IXF18" s="317"/>
      <c r="IXG18" s="317"/>
      <c r="IXH18" s="317"/>
      <c r="IXI18" s="317"/>
      <c r="IXJ18" s="317"/>
      <c r="IXK18" s="317"/>
      <c r="IXL18" s="317"/>
      <c r="IXM18" s="317"/>
      <c r="IXN18" s="317"/>
      <c r="IXO18" s="317"/>
      <c r="IXP18" s="317"/>
      <c r="IXQ18" s="317"/>
      <c r="IXR18" s="317"/>
      <c r="IXS18" s="317"/>
      <c r="IXT18" s="317"/>
      <c r="IXU18" s="317"/>
      <c r="IXV18" s="317"/>
      <c r="IXW18" s="317"/>
      <c r="IXX18" s="317"/>
      <c r="IXY18" s="317"/>
      <c r="IXZ18" s="317"/>
      <c r="IYA18" s="317"/>
      <c r="IYB18" s="317"/>
      <c r="IYC18" s="317"/>
      <c r="IYD18" s="317"/>
      <c r="IYE18" s="317"/>
      <c r="IYF18" s="317"/>
      <c r="IYG18" s="317"/>
      <c r="IYH18" s="317"/>
      <c r="IYI18" s="317"/>
      <c r="IYJ18" s="317"/>
      <c r="IYK18" s="317"/>
      <c r="IYL18" s="317"/>
      <c r="IYM18" s="317"/>
      <c r="IYN18" s="317"/>
      <c r="IYO18" s="317"/>
      <c r="IYP18" s="317"/>
      <c r="IYQ18" s="317"/>
      <c r="IYR18" s="317"/>
      <c r="IYS18" s="317"/>
      <c r="IYT18" s="317"/>
      <c r="IYU18" s="317"/>
      <c r="IYV18" s="317"/>
      <c r="IYW18" s="317"/>
      <c r="IYX18" s="317"/>
      <c r="IYY18" s="317"/>
      <c r="IYZ18" s="317"/>
      <c r="IZA18" s="317"/>
      <c r="IZB18" s="317"/>
      <c r="IZC18" s="317"/>
      <c r="IZD18" s="317"/>
      <c r="IZE18" s="317"/>
      <c r="IZF18" s="317"/>
      <c r="IZG18" s="317"/>
      <c r="IZH18" s="317"/>
      <c r="IZI18" s="317"/>
      <c r="IZJ18" s="317"/>
      <c r="IZK18" s="317"/>
      <c r="IZL18" s="317"/>
      <c r="IZM18" s="317"/>
      <c r="IZN18" s="317"/>
      <c r="IZO18" s="317"/>
      <c r="IZP18" s="317"/>
      <c r="IZQ18" s="317"/>
      <c r="IZR18" s="317"/>
      <c r="IZS18" s="317"/>
      <c r="IZT18" s="317"/>
      <c r="IZU18" s="317"/>
      <c r="IZV18" s="317"/>
      <c r="IZW18" s="317"/>
      <c r="IZX18" s="317"/>
      <c r="IZY18" s="317"/>
      <c r="IZZ18" s="317"/>
      <c r="JAA18" s="317"/>
      <c r="JAB18" s="317"/>
      <c r="JAC18" s="317"/>
      <c r="JAD18" s="317"/>
      <c r="JAE18" s="317"/>
      <c r="JAF18" s="317"/>
      <c r="JAG18" s="317"/>
      <c r="JAH18" s="317"/>
      <c r="JAI18" s="317"/>
      <c r="JAJ18" s="317"/>
      <c r="JAK18" s="317"/>
      <c r="JAL18" s="317"/>
      <c r="JAM18" s="317"/>
      <c r="JAN18" s="317"/>
      <c r="JAO18" s="317"/>
      <c r="JAP18" s="317"/>
      <c r="JAQ18" s="317"/>
      <c r="JAR18" s="317"/>
      <c r="JAS18" s="317"/>
      <c r="JAT18" s="317"/>
      <c r="JAU18" s="317"/>
      <c r="JAV18" s="317"/>
      <c r="JAW18" s="317"/>
      <c r="JAX18" s="317"/>
      <c r="JAY18" s="317"/>
      <c r="JAZ18" s="317"/>
      <c r="JBA18" s="317"/>
      <c r="JBB18" s="317"/>
      <c r="JBC18" s="317"/>
      <c r="JBD18" s="317"/>
      <c r="JBE18" s="317"/>
      <c r="JBF18" s="317"/>
      <c r="JBG18" s="317"/>
      <c r="JBH18" s="317"/>
      <c r="JBI18" s="317"/>
      <c r="JBJ18" s="317"/>
      <c r="JBK18" s="317"/>
      <c r="JBL18" s="317"/>
      <c r="JBM18" s="317"/>
      <c r="JBN18" s="317"/>
      <c r="JBO18" s="317"/>
      <c r="JBP18" s="317"/>
      <c r="JBQ18" s="317"/>
      <c r="JBR18" s="317"/>
      <c r="JBS18" s="317"/>
      <c r="JBT18" s="317"/>
      <c r="JBU18" s="317"/>
      <c r="JBV18" s="317"/>
      <c r="JBW18" s="317"/>
      <c r="JBX18" s="317"/>
      <c r="JBY18" s="317"/>
      <c r="JBZ18" s="317"/>
      <c r="JCA18" s="317"/>
      <c r="JCB18" s="317"/>
      <c r="JCC18" s="317"/>
      <c r="JCD18" s="317"/>
      <c r="JCE18" s="317"/>
      <c r="JCF18" s="317"/>
      <c r="JCG18" s="317"/>
      <c r="JCH18" s="317"/>
      <c r="JCI18" s="317"/>
      <c r="JCJ18" s="317"/>
      <c r="JCK18" s="317"/>
      <c r="JCL18" s="317"/>
      <c r="JCM18" s="317"/>
      <c r="JCN18" s="317"/>
      <c r="JCO18" s="317"/>
      <c r="JCP18" s="317"/>
      <c r="JCQ18" s="317"/>
      <c r="JCR18" s="317"/>
      <c r="JCS18" s="317"/>
      <c r="JCT18" s="317"/>
      <c r="JCU18" s="317"/>
      <c r="JCV18" s="317"/>
      <c r="JCW18" s="317"/>
      <c r="JCX18" s="317"/>
      <c r="JCY18" s="317"/>
      <c r="JCZ18" s="317"/>
      <c r="JDA18" s="317"/>
      <c r="JDB18" s="317"/>
      <c r="JDC18" s="317"/>
      <c r="JDD18" s="317"/>
      <c r="JDE18" s="317"/>
      <c r="JDF18" s="317"/>
      <c r="JDG18" s="317"/>
      <c r="JDH18" s="317"/>
      <c r="JDI18" s="317"/>
      <c r="JDJ18" s="317"/>
      <c r="JDK18" s="317"/>
      <c r="JDL18" s="317"/>
      <c r="JDM18" s="317"/>
      <c r="JDN18" s="317"/>
      <c r="JDO18" s="317"/>
      <c r="JDP18" s="317"/>
      <c r="JDQ18" s="317"/>
      <c r="JDR18" s="317"/>
      <c r="JDS18" s="317"/>
      <c r="JDT18" s="317"/>
      <c r="JDU18" s="317"/>
      <c r="JDV18" s="317"/>
      <c r="JDW18" s="317"/>
      <c r="JDX18" s="317"/>
      <c r="JDY18" s="317"/>
      <c r="JDZ18" s="317"/>
      <c r="JEA18" s="317"/>
      <c r="JEB18" s="317"/>
      <c r="JEC18" s="317"/>
      <c r="JED18" s="317"/>
      <c r="JEE18" s="317"/>
      <c r="JEF18" s="317"/>
      <c r="JEG18" s="317"/>
      <c r="JEH18" s="317"/>
      <c r="JEI18" s="317"/>
      <c r="JEJ18" s="317"/>
      <c r="JEK18" s="317"/>
      <c r="JEL18" s="317"/>
      <c r="JEM18" s="317"/>
      <c r="JEN18" s="317"/>
      <c r="JEO18" s="317"/>
      <c r="JEP18" s="317"/>
      <c r="JEQ18" s="317"/>
      <c r="JER18" s="317"/>
      <c r="JES18" s="317"/>
      <c r="JET18" s="317"/>
      <c r="JEU18" s="317"/>
      <c r="JEV18" s="317"/>
      <c r="JEW18" s="317"/>
      <c r="JEX18" s="317"/>
      <c r="JEY18" s="317"/>
      <c r="JEZ18" s="317"/>
      <c r="JFA18" s="317"/>
      <c r="JFB18" s="317"/>
      <c r="JFC18" s="317"/>
      <c r="JFD18" s="317"/>
      <c r="JFE18" s="317"/>
      <c r="JFF18" s="317"/>
      <c r="JFG18" s="317"/>
      <c r="JFH18" s="317"/>
      <c r="JFI18" s="317"/>
      <c r="JFJ18" s="317"/>
      <c r="JFK18" s="317"/>
      <c r="JFL18" s="317"/>
      <c r="JFM18" s="317"/>
      <c r="JFN18" s="317"/>
      <c r="JFO18" s="317"/>
      <c r="JFP18" s="317"/>
      <c r="JFQ18" s="317"/>
      <c r="JFR18" s="317"/>
      <c r="JFS18" s="317"/>
      <c r="JFT18" s="317"/>
      <c r="JFU18" s="317"/>
      <c r="JFV18" s="317"/>
      <c r="JFW18" s="317"/>
      <c r="JFX18" s="317"/>
      <c r="JFY18" s="317"/>
      <c r="JFZ18" s="317"/>
      <c r="JGA18" s="317"/>
      <c r="JGB18" s="317"/>
      <c r="JGC18" s="317"/>
      <c r="JGD18" s="317"/>
      <c r="JGE18" s="317"/>
      <c r="JGF18" s="317"/>
      <c r="JGG18" s="317"/>
      <c r="JGH18" s="317"/>
      <c r="JGI18" s="317"/>
      <c r="JGJ18" s="317"/>
      <c r="JGK18" s="317"/>
      <c r="JGL18" s="317"/>
      <c r="JGM18" s="317"/>
      <c r="JGN18" s="317"/>
      <c r="JGO18" s="317"/>
      <c r="JGP18" s="317"/>
      <c r="JGQ18" s="317"/>
      <c r="JGR18" s="317"/>
      <c r="JGS18" s="317"/>
      <c r="JGT18" s="317"/>
      <c r="JGU18" s="317"/>
      <c r="JGV18" s="317"/>
      <c r="JGW18" s="317"/>
      <c r="JGX18" s="317"/>
      <c r="JGY18" s="317"/>
      <c r="JGZ18" s="317"/>
      <c r="JHA18" s="317"/>
      <c r="JHB18" s="317"/>
      <c r="JHC18" s="317"/>
      <c r="JHD18" s="317"/>
      <c r="JHE18" s="317"/>
      <c r="JHF18" s="317"/>
      <c r="JHG18" s="317"/>
      <c r="JHH18" s="317"/>
      <c r="JHI18" s="317"/>
      <c r="JHJ18" s="317"/>
      <c r="JHK18" s="317"/>
      <c r="JHL18" s="317"/>
      <c r="JHM18" s="317"/>
      <c r="JHN18" s="317"/>
      <c r="JHO18" s="317"/>
      <c r="JHP18" s="317"/>
      <c r="JHQ18" s="317"/>
      <c r="JHR18" s="317"/>
      <c r="JHS18" s="317"/>
      <c r="JHT18" s="317"/>
      <c r="JHU18" s="317"/>
      <c r="JHV18" s="317"/>
      <c r="JHW18" s="317"/>
      <c r="JHX18" s="317"/>
      <c r="JHY18" s="317"/>
      <c r="JHZ18" s="317"/>
      <c r="JIA18" s="317"/>
      <c r="JIB18" s="317"/>
      <c r="JIC18" s="317"/>
      <c r="JID18" s="317"/>
      <c r="JIE18" s="317"/>
      <c r="JIF18" s="317"/>
      <c r="JIG18" s="317"/>
      <c r="JIH18" s="317"/>
      <c r="JII18" s="317"/>
      <c r="JIJ18" s="317"/>
      <c r="JIK18" s="317"/>
      <c r="JIL18" s="317"/>
      <c r="JIM18" s="317"/>
      <c r="JIN18" s="317"/>
      <c r="JIO18" s="317"/>
      <c r="JIP18" s="317"/>
      <c r="JIQ18" s="317"/>
      <c r="JIR18" s="317"/>
      <c r="JIS18" s="317"/>
      <c r="JIT18" s="317"/>
      <c r="JIU18" s="317"/>
      <c r="JIV18" s="317"/>
      <c r="JIW18" s="317"/>
      <c r="JIX18" s="317"/>
      <c r="JIY18" s="317"/>
      <c r="JIZ18" s="317"/>
      <c r="JJA18" s="317"/>
      <c r="JJB18" s="317"/>
      <c r="JJC18" s="317"/>
      <c r="JJD18" s="317"/>
      <c r="JJE18" s="317"/>
      <c r="JJF18" s="317"/>
      <c r="JJG18" s="317"/>
      <c r="JJH18" s="317"/>
      <c r="JJI18" s="317"/>
      <c r="JJJ18" s="317"/>
      <c r="JJK18" s="317"/>
      <c r="JJL18" s="317"/>
      <c r="JJM18" s="317"/>
      <c r="JJN18" s="317"/>
      <c r="JJO18" s="317"/>
      <c r="JJP18" s="317"/>
      <c r="JJQ18" s="317"/>
      <c r="JJR18" s="317"/>
      <c r="JJS18" s="317"/>
      <c r="JJT18" s="317"/>
      <c r="JJU18" s="317"/>
      <c r="JJV18" s="317"/>
      <c r="JJW18" s="317"/>
      <c r="JJX18" s="317"/>
      <c r="JJY18" s="317"/>
      <c r="JJZ18" s="317"/>
      <c r="JKA18" s="317"/>
      <c r="JKB18" s="317"/>
      <c r="JKC18" s="317"/>
      <c r="JKD18" s="317"/>
      <c r="JKE18" s="317"/>
      <c r="JKF18" s="317"/>
      <c r="JKG18" s="317"/>
      <c r="JKH18" s="317"/>
      <c r="JKI18" s="317"/>
      <c r="JKJ18" s="317"/>
      <c r="JKK18" s="317"/>
      <c r="JKL18" s="317"/>
      <c r="JKM18" s="317"/>
      <c r="JKN18" s="317"/>
      <c r="JKO18" s="317"/>
      <c r="JKP18" s="317"/>
      <c r="JKQ18" s="317"/>
      <c r="JKR18" s="317"/>
      <c r="JKS18" s="317"/>
      <c r="JKT18" s="317"/>
      <c r="JKU18" s="317"/>
      <c r="JKV18" s="317"/>
      <c r="JKW18" s="317"/>
      <c r="JKX18" s="317"/>
      <c r="JKY18" s="317"/>
      <c r="JKZ18" s="317"/>
      <c r="JLA18" s="317"/>
      <c r="JLB18" s="317"/>
      <c r="JLC18" s="317"/>
      <c r="JLD18" s="317"/>
      <c r="JLE18" s="317"/>
      <c r="JLF18" s="317"/>
      <c r="JLG18" s="317"/>
      <c r="JLH18" s="317"/>
      <c r="JLI18" s="317"/>
      <c r="JLJ18" s="317"/>
      <c r="JLK18" s="317"/>
      <c r="JLL18" s="317"/>
      <c r="JLM18" s="317"/>
      <c r="JLN18" s="317"/>
      <c r="JLO18" s="317"/>
      <c r="JLP18" s="317"/>
      <c r="JLQ18" s="317"/>
      <c r="JLR18" s="317"/>
      <c r="JLS18" s="317"/>
      <c r="JLT18" s="317"/>
      <c r="JLU18" s="317"/>
      <c r="JLV18" s="317"/>
      <c r="JLW18" s="317"/>
      <c r="JLX18" s="317"/>
      <c r="JLY18" s="317"/>
      <c r="JLZ18" s="317"/>
      <c r="JMA18" s="317"/>
      <c r="JMB18" s="317"/>
      <c r="JMC18" s="317"/>
      <c r="JMD18" s="317"/>
      <c r="JME18" s="317"/>
      <c r="JMF18" s="317"/>
      <c r="JMG18" s="317"/>
      <c r="JMH18" s="317"/>
      <c r="JMI18" s="317"/>
      <c r="JMJ18" s="317"/>
      <c r="JMK18" s="317"/>
      <c r="JML18" s="317"/>
      <c r="JMM18" s="317"/>
      <c r="JMN18" s="317"/>
      <c r="JMO18" s="317"/>
      <c r="JMP18" s="317"/>
      <c r="JMQ18" s="317"/>
      <c r="JMR18" s="317"/>
      <c r="JMS18" s="317"/>
      <c r="JMT18" s="317"/>
      <c r="JMU18" s="317"/>
      <c r="JMV18" s="317"/>
      <c r="JMW18" s="317"/>
      <c r="JMX18" s="317"/>
      <c r="JMY18" s="317"/>
      <c r="JMZ18" s="317"/>
      <c r="JNA18" s="317"/>
      <c r="JNB18" s="317"/>
      <c r="JNC18" s="317"/>
      <c r="JND18" s="317"/>
      <c r="JNE18" s="317"/>
      <c r="JNF18" s="317"/>
      <c r="JNG18" s="317"/>
      <c r="JNH18" s="317"/>
      <c r="JNI18" s="317"/>
      <c r="JNJ18" s="317"/>
      <c r="JNK18" s="317"/>
      <c r="JNL18" s="317"/>
      <c r="JNM18" s="317"/>
      <c r="JNN18" s="317"/>
      <c r="JNO18" s="317"/>
      <c r="JNP18" s="317"/>
      <c r="JNQ18" s="317"/>
      <c r="JNR18" s="317"/>
      <c r="JNS18" s="317"/>
      <c r="JNT18" s="317"/>
      <c r="JNU18" s="317"/>
      <c r="JNV18" s="317"/>
      <c r="JNW18" s="317"/>
      <c r="JNX18" s="317"/>
      <c r="JNY18" s="317"/>
      <c r="JNZ18" s="317"/>
      <c r="JOA18" s="317"/>
      <c r="JOB18" s="317"/>
      <c r="JOC18" s="317"/>
      <c r="JOD18" s="317"/>
      <c r="JOE18" s="317"/>
      <c r="JOF18" s="317"/>
      <c r="JOG18" s="317"/>
      <c r="JOH18" s="317"/>
      <c r="JOI18" s="317"/>
      <c r="JOJ18" s="317"/>
      <c r="JOK18" s="317"/>
      <c r="JOL18" s="317"/>
      <c r="JOM18" s="317"/>
      <c r="JON18" s="317"/>
      <c r="JOO18" s="317"/>
      <c r="JOP18" s="317"/>
      <c r="JOQ18" s="317"/>
      <c r="JOR18" s="317"/>
      <c r="JOS18" s="317"/>
      <c r="JOT18" s="317"/>
      <c r="JOU18" s="317"/>
      <c r="JOV18" s="317"/>
      <c r="JOW18" s="317"/>
      <c r="JOX18" s="317"/>
      <c r="JOY18" s="317"/>
      <c r="JOZ18" s="317"/>
      <c r="JPA18" s="317"/>
      <c r="JPB18" s="317"/>
      <c r="JPC18" s="317"/>
      <c r="JPD18" s="317"/>
      <c r="JPE18" s="317"/>
      <c r="JPF18" s="317"/>
      <c r="JPG18" s="317"/>
      <c r="JPH18" s="317"/>
      <c r="JPI18" s="317"/>
      <c r="JPJ18" s="317"/>
      <c r="JPK18" s="317"/>
      <c r="JPL18" s="317"/>
      <c r="JPM18" s="317"/>
      <c r="JPN18" s="317"/>
      <c r="JPO18" s="317"/>
      <c r="JPP18" s="317"/>
      <c r="JPQ18" s="317"/>
      <c r="JPR18" s="317"/>
      <c r="JPS18" s="317"/>
      <c r="JPT18" s="317"/>
      <c r="JPU18" s="317"/>
      <c r="JPV18" s="317"/>
      <c r="JPW18" s="317"/>
      <c r="JPX18" s="317"/>
      <c r="JPY18" s="317"/>
      <c r="JPZ18" s="317"/>
      <c r="JQA18" s="317"/>
      <c r="JQB18" s="317"/>
      <c r="JQC18" s="317"/>
      <c r="JQD18" s="317"/>
      <c r="JQE18" s="317"/>
      <c r="JQF18" s="317"/>
      <c r="JQG18" s="317"/>
      <c r="JQH18" s="317"/>
      <c r="JQI18" s="317"/>
      <c r="JQJ18" s="317"/>
      <c r="JQK18" s="317"/>
      <c r="JQL18" s="317"/>
      <c r="JQM18" s="317"/>
      <c r="JQN18" s="317"/>
      <c r="JQO18" s="317"/>
      <c r="JQP18" s="317"/>
      <c r="JQQ18" s="317"/>
      <c r="JQR18" s="317"/>
      <c r="JQS18" s="317"/>
      <c r="JQT18" s="317"/>
      <c r="JQU18" s="317"/>
      <c r="JQV18" s="317"/>
      <c r="JQW18" s="317"/>
      <c r="JQX18" s="317"/>
      <c r="JQY18" s="317"/>
      <c r="JQZ18" s="317"/>
      <c r="JRA18" s="317"/>
      <c r="JRB18" s="317"/>
      <c r="JRC18" s="317"/>
      <c r="JRD18" s="317"/>
      <c r="JRE18" s="317"/>
      <c r="JRF18" s="317"/>
      <c r="JRG18" s="317"/>
      <c r="JRH18" s="317"/>
      <c r="JRI18" s="317"/>
      <c r="JRJ18" s="317"/>
      <c r="JRK18" s="317"/>
      <c r="JRL18" s="317"/>
      <c r="JRM18" s="317"/>
      <c r="JRN18" s="317"/>
      <c r="JRO18" s="317"/>
      <c r="JRP18" s="317"/>
      <c r="JRQ18" s="317"/>
      <c r="JRR18" s="317"/>
      <c r="JRS18" s="317"/>
      <c r="JRT18" s="317"/>
      <c r="JRU18" s="317"/>
      <c r="JRV18" s="317"/>
      <c r="JRW18" s="317"/>
      <c r="JRX18" s="317"/>
      <c r="JRY18" s="317"/>
      <c r="JRZ18" s="317"/>
      <c r="JSA18" s="317"/>
      <c r="JSB18" s="317"/>
      <c r="JSC18" s="317"/>
      <c r="JSD18" s="317"/>
      <c r="JSE18" s="317"/>
      <c r="JSF18" s="317"/>
      <c r="JSG18" s="317"/>
      <c r="JSH18" s="317"/>
      <c r="JSI18" s="317"/>
      <c r="JSJ18" s="317"/>
      <c r="JSK18" s="317"/>
      <c r="JSL18" s="317"/>
      <c r="JSM18" s="317"/>
      <c r="JSN18" s="317"/>
      <c r="JSO18" s="317"/>
      <c r="JSP18" s="317"/>
      <c r="JSQ18" s="317"/>
      <c r="JSR18" s="317"/>
      <c r="JSS18" s="317"/>
      <c r="JST18" s="317"/>
      <c r="JSU18" s="317"/>
      <c r="JSV18" s="317"/>
      <c r="JSW18" s="317"/>
      <c r="JSX18" s="317"/>
      <c r="JSY18" s="317"/>
      <c r="JSZ18" s="317"/>
      <c r="JTA18" s="317"/>
      <c r="JTB18" s="317"/>
      <c r="JTC18" s="317"/>
      <c r="JTD18" s="317"/>
      <c r="JTE18" s="317"/>
      <c r="JTF18" s="317"/>
      <c r="JTG18" s="317"/>
      <c r="JTH18" s="317"/>
      <c r="JTI18" s="317"/>
      <c r="JTJ18" s="317"/>
      <c r="JTK18" s="317"/>
      <c r="JTL18" s="317"/>
      <c r="JTM18" s="317"/>
      <c r="JTN18" s="317"/>
      <c r="JTO18" s="317"/>
      <c r="JTP18" s="317"/>
      <c r="JTQ18" s="317"/>
      <c r="JTR18" s="317"/>
      <c r="JTS18" s="317"/>
      <c r="JTT18" s="317"/>
      <c r="JTU18" s="317"/>
      <c r="JTV18" s="317"/>
      <c r="JTW18" s="317"/>
      <c r="JTX18" s="317"/>
      <c r="JTY18" s="317"/>
      <c r="JTZ18" s="317"/>
      <c r="JUA18" s="317"/>
      <c r="JUB18" s="317"/>
      <c r="JUC18" s="317"/>
      <c r="JUD18" s="317"/>
      <c r="JUE18" s="317"/>
      <c r="JUF18" s="317"/>
      <c r="JUG18" s="317"/>
      <c r="JUH18" s="317"/>
      <c r="JUI18" s="317"/>
      <c r="JUJ18" s="317"/>
      <c r="JUK18" s="317"/>
      <c r="JUL18" s="317"/>
      <c r="JUM18" s="317"/>
      <c r="JUN18" s="317"/>
      <c r="JUO18" s="317"/>
      <c r="JUP18" s="317"/>
      <c r="JUQ18" s="317"/>
      <c r="JUR18" s="317"/>
      <c r="JUS18" s="317"/>
      <c r="JUT18" s="317"/>
      <c r="JUU18" s="317"/>
      <c r="JUV18" s="317"/>
      <c r="JUW18" s="317"/>
      <c r="JUX18" s="317"/>
      <c r="JUY18" s="317"/>
      <c r="JUZ18" s="317"/>
      <c r="JVA18" s="317"/>
      <c r="JVB18" s="317"/>
      <c r="JVC18" s="317"/>
      <c r="JVD18" s="317"/>
      <c r="JVE18" s="317"/>
      <c r="JVF18" s="317"/>
      <c r="JVG18" s="317"/>
      <c r="JVH18" s="317"/>
      <c r="JVI18" s="317"/>
      <c r="JVJ18" s="317"/>
      <c r="JVK18" s="317"/>
      <c r="JVL18" s="317"/>
      <c r="JVM18" s="317"/>
      <c r="JVN18" s="317"/>
      <c r="JVO18" s="317"/>
      <c r="JVP18" s="317"/>
      <c r="JVQ18" s="317"/>
      <c r="JVR18" s="317"/>
      <c r="JVS18" s="317"/>
      <c r="JVT18" s="317"/>
      <c r="JVU18" s="317"/>
      <c r="JVV18" s="317"/>
      <c r="JVW18" s="317"/>
      <c r="JVX18" s="317"/>
      <c r="JVY18" s="317"/>
      <c r="JVZ18" s="317"/>
      <c r="JWA18" s="317"/>
      <c r="JWB18" s="317"/>
      <c r="JWC18" s="317"/>
      <c r="JWD18" s="317"/>
      <c r="JWE18" s="317"/>
      <c r="JWF18" s="317"/>
      <c r="JWG18" s="317"/>
      <c r="JWH18" s="317"/>
      <c r="JWI18" s="317"/>
      <c r="JWJ18" s="317"/>
      <c r="JWK18" s="317"/>
      <c r="JWL18" s="317"/>
      <c r="JWM18" s="317"/>
      <c r="JWN18" s="317"/>
      <c r="JWO18" s="317"/>
      <c r="JWP18" s="317"/>
      <c r="JWQ18" s="317"/>
      <c r="JWR18" s="317"/>
      <c r="JWS18" s="317"/>
      <c r="JWT18" s="317"/>
      <c r="JWU18" s="317"/>
      <c r="JWV18" s="317"/>
      <c r="JWW18" s="317"/>
      <c r="JWX18" s="317"/>
      <c r="JWY18" s="317"/>
      <c r="JWZ18" s="317"/>
      <c r="JXA18" s="317"/>
      <c r="JXB18" s="317"/>
      <c r="JXC18" s="317"/>
      <c r="JXD18" s="317"/>
      <c r="JXE18" s="317"/>
      <c r="JXF18" s="317"/>
      <c r="JXG18" s="317"/>
      <c r="JXH18" s="317"/>
      <c r="JXI18" s="317"/>
      <c r="JXJ18" s="317"/>
      <c r="JXK18" s="317"/>
      <c r="JXL18" s="317"/>
      <c r="JXM18" s="317"/>
      <c r="JXN18" s="317"/>
      <c r="JXO18" s="317"/>
      <c r="JXP18" s="317"/>
      <c r="JXQ18" s="317"/>
      <c r="JXR18" s="317"/>
      <c r="JXS18" s="317"/>
      <c r="JXT18" s="317"/>
      <c r="JXU18" s="317"/>
      <c r="JXV18" s="317"/>
      <c r="JXW18" s="317"/>
      <c r="JXX18" s="317"/>
      <c r="JXY18" s="317"/>
      <c r="JXZ18" s="317"/>
      <c r="JYA18" s="317"/>
      <c r="JYB18" s="317"/>
      <c r="JYC18" s="317"/>
      <c r="JYD18" s="317"/>
      <c r="JYE18" s="317"/>
      <c r="JYF18" s="317"/>
      <c r="JYG18" s="317"/>
      <c r="JYH18" s="317"/>
      <c r="JYI18" s="317"/>
      <c r="JYJ18" s="317"/>
      <c r="JYK18" s="317"/>
      <c r="JYL18" s="317"/>
      <c r="JYM18" s="317"/>
      <c r="JYN18" s="317"/>
      <c r="JYO18" s="317"/>
      <c r="JYP18" s="317"/>
      <c r="JYQ18" s="317"/>
      <c r="JYR18" s="317"/>
      <c r="JYS18" s="317"/>
      <c r="JYT18" s="317"/>
      <c r="JYU18" s="317"/>
      <c r="JYV18" s="317"/>
      <c r="JYW18" s="317"/>
      <c r="JYX18" s="317"/>
      <c r="JYY18" s="317"/>
      <c r="JYZ18" s="317"/>
      <c r="JZA18" s="317"/>
      <c r="JZB18" s="317"/>
      <c r="JZC18" s="317"/>
      <c r="JZD18" s="317"/>
      <c r="JZE18" s="317"/>
      <c r="JZF18" s="317"/>
      <c r="JZG18" s="317"/>
      <c r="JZH18" s="317"/>
      <c r="JZI18" s="317"/>
      <c r="JZJ18" s="317"/>
      <c r="JZK18" s="317"/>
      <c r="JZL18" s="317"/>
      <c r="JZM18" s="317"/>
      <c r="JZN18" s="317"/>
      <c r="JZO18" s="317"/>
      <c r="JZP18" s="317"/>
      <c r="JZQ18" s="317"/>
      <c r="JZR18" s="317"/>
      <c r="JZS18" s="317"/>
      <c r="JZT18" s="317"/>
      <c r="JZU18" s="317"/>
      <c r="JZV18" s="317"/>
      <c r="JZW18" s="317"/>
      <c r="JZX18" s="317"/>
      <c r="JZY18" s="317"/>
      <c r="JZZ18" s="317"/>
      <c r="KAA18" s="317"/>
      <c r="KAB18" s="317"/>
      <c r="KAC18" s="317"/>
      <c r="KAD18" s="317"/>
      <c r="KAE18" s="317"/>
      <c r="KAF18" s="317"/>
      <c r="KAG18" s="317"/>
      <c r="KAH18" s="317"/>
      <c r="KAI18" s="317"/>
      <c r="KAJ18" s="317"/>
      <c r="KAK18" s="317"/>
      <c r="KAL18" s="317"/>
      <c r="KAM18" s="317"/>
      <c r="KAN18" s="317"/>
      <c r="KAO18" s="317"/>
      <c r="KAP18" s="317"/>
      <c r="KAQ18" s="317"/>
      <c r="KAR18" s="317"/>
      <c r="KAS18" s="317"/>
      <c r="KAT18" s="317"/>
      <c r="KAU18" s="317"/>
      <c r="KAV18" s="317"/>
      <c r="KAW18" s="317"/>
      <c r="KAX18" s="317"/>
      <c r="KAY18" s="317"/>
      <c r="KAZ18" s="317"/>
      <c r="KBA18" s="317"/>
      <c r="KBB18" s="317"/>
      <c r="KBC18" s="317"/>
      <c r="KBD18" s="317"/>
      <c r="KBE18" s="317"/>
      <c r="KBF18" s="317"/>
      <c r="KBG18" s="317"/>
      <c r="KBH18" s="317"/>
      <c r="KBI18" s="317"/>
      <c r="KBJ18" s="317"/>
      <c r="KBK18" s="317"/>
      <c r="KBL18" s="317"/>
      <c r="KBM18" s="317"/>
      <c r="KBN18" s="317"/>
      <c r="KBO18" s="317"/>
      <c r="KBP18" s="317"/>
      <c r="KBQ18" s="317"/>
      <c r="KBR18" s="317"/>
      <c r="KBS18" s="317"/>
      <c r="KBT18" s="317"/>
      <c r="KBU18" s="317"/>
      <c r="KBV18" s="317"/>
      <c r="KBW18" s="317"/>
      <c r="KBX18" s="317"/>
      <c r="KBY18" s="317"/>
      <c r="KBZ18" s="317"/>
      <c r="KCA18" s="317"/>
      <c r="KCB18" s="317"/>
      <c r="KCC18" s="317"/>
      <c r="KCD18" s="317"/>
      <c r="KCE18" s="317"/>
      <c r="KCF18" s="317"/>
      <c r="KCG18" s="317"/>
      <c r="KCH18" s="317"/>
      <c r="KCI18" s="317"/>
      <c r="KCJ18" s="317"/>
      <c r="KCK18" s="317"/>
      <c r="KCL18" s="317"/>
      <c r="KCM18" s="317"/>
      <c r="KCN18" s="317"/>
      <c r="KCO18" s="317"/>
      <c r="KCP18" s="317"/>
      <c r="KCQ18" s="317"/>
      <c r="KCR18" s="317"/>
      <c r="KCS18" s="317"/>
      <c r="KCT18" s="317"/>
      <c r="KCU18" s="317"/>
      <c r="KCV18" s="317"/>
      <c r="KCW18" s="317"/>
      <c r="KCX18" s="317"/>
      <c r="KCY18" s="317"/>
      <c r="KCZ18" s="317"/>
      <c r="KDA18" s="317"/>
      <c r="KDB18" s="317"/>
      <c r="KDC18" s="317"/>
      <c r="KDD18" s="317"/>
      <c r="KDE18" s="317"/>
      <c r="KDF18" s="317"/>
      <c r="KDG18" s="317"/>
      <c r="KDH18" s="317"/>
      <c r="KDI18" s="317"/>
      <c r="KDJ18" s="317"/>
      <c r="KDK18" s="317"/>
      <c r="KDL18" s="317"/>
      <c r="KDM18" s="317"/>
      <c r="KDN18" s="317"/>
      <c r="KDO18" s="317"/>
      <c r="KDP18" s="317"/>
      <c r="KDQ18" s="317"/>
      <c r="KDR18" s="317"/>
      <c r="KDS18" s="317"/>
      <c r="KDT18" s="317"/>
      <c r="KDU18" s="317"/>
      <c r="KDV18" s="317"/>
      <c r="KDW18" s="317"/>
      <c r="KDX18" s="317"/>
      <c r="KDY18" s="317"/>
      <c r="KDZ18" s="317"/>
      <c r="KEA18" s="317"/>
      <c r="KEB18" s="317"/>
      <c r="KEC18" s="317"/>
      <c r="KED18" s="317"/>
      <c r="KEE18" s="317"/>
      <c r="KEF18" s="317"/>
      <c r="KEG18" s="317"/>
      <c r="KEH18" s="317"/>
      <c r="KEI18" s="317"/>
      <c r="KEJ18" s="317"/>
      <c r="KEK18" s="317"/>
      <c r="KEL18" s="317"/>
      <c r="KEM18" s="317"/>
      <c r="KEN18" s="317"/>
      <c r="KEO18" s="317"/>
      <c r="KEP18" s="317"/>
      <c r="KEQ18" s="317"/>
      <c r="KER18" s="317"/>
      <c r="KES18" s="317"/>
      <c r="KET18" s="317"/>
      <c r="KEU18" s="317"/>
      <c r="KEV18" s="317"/>
      <c r="KEW18" s="317"/>
      <c r="KEX18" s="317"/>
      <c r="KEY18" s="317"/>
      <c r="KEZ18" s="317"/>
      <c r="KFA18" s="317"/>
      <c r="KFB18" s="317"/>
      <c r="KFC18" s="317"/>
      <c r="KFD18" s="317"/>
      <c r="KFE18" s="317"/>
      <c r="KFF18" s="317"/>
      <c r="KFG18" s="317"/>
      <c r="KFH18" s="317"/>
      <c r="KFI18" s="317"/>
      <c r="KFJ18" s="317"/>
      <c r="KFK18" s="317"/>
      <c r="KFL18" s="317"/>
      <c r="KFM18" s="317"/>
      <c r="KFN18" s="317"/>
      <c r="KFO18" s="317"/>
      <c r="KFP18" s="317"/>
      <c r="KFQ18" s="317"/>
      <c r="KFR18" s="317"/>
      <c r="KFS18" s="317"/>
      <c r="KFT18" s="317"/>
      <c r="KFU18" s="317"/>
      <c r="KFV18" s="317"/>
      <c r="KFW18" s="317"/>
      <c r="KFX18" s="317"/>
      <c r="KFY18" s="317"/>
      <c r="KFZ18" s="317"/>
      <c r="KGA18" s="317"/>
      <c r="KGB18" s="317"/>
      <c r="KGC18" s="317"/>
      <c r="KGD18" s="317"/>
      <c r="KGE18" s="317"/>
      <c r="KGF18" s="317"/>
      <c r="KGG18" s="317"/>
      <c r="KGH18" s="317"/>
      <c r="KGI18" s="317"/>
      <c r="KGJ18" s="317"/>
      <c r="KGK18" s="317"/>
      <c r="KGL18" s="317"/>
      <c r="KGM18" s="317"/>
      <c r="KGN18" s="317"/>
      <c r="KGO18" s="317"/>
      <c r="KGP18" s="317"/>
      <c r="KGQ18" s="317"/>
      <c r="KGR18" s="317"/>
      <c r="KGS18" s="317"/>
      <c r="KGT18" s="317"/>
      <c r="KGU18" s="317"/>
      <c r="KGV18" s="317"/>
      <c r="KGW18" s="317"/>
      <c r="KGX18" s="317"/>
      <c r="KGY18" s="317"/>
      <c r="KGZ18" s="317"/>
      <c r="KHA18" s="317"/>
      <c r="KHB18" s="317"/>
      <c r="KHC18" s="317"/>
      <c r="KHD18" s="317"/>
      <c r="KHE18" s="317"/>
      <c r="KHF18" s="317"/>
      <c r="KHG18" s="317"/>
      <c r="KHH18" s="317"/>
      <c r="KHI18" s="317"/>
      <c r="KHJ18" s="317"/>
      <c r="KHK18" s="317"/>
      <c r="KHL18" s="317"/>
      <c r="KHM18" s="317"/>
      <c r="KHN18" s="317"/>
      <c r="KHO18" s="317"/>
      <c r="KHP18" s="317"/>
      <c r="KHQ18" s="317"/>
      <c r="KHR18" s="317"/>
      <c r="KHS18" s="317"/>
      <c r="KHT18" s="317"/>
      <c r="KHU18" s="317"/>
      <c r="KHV18" s="317"/>
      <c r="KHW18" s="317"/>
      <c r="KHX18" s="317"/>
      <c r="KHY18" s="317"/>
      <c r="KHZ18" s="317"/>
      <c r="KIA18" s="317"/>
      <c r="KIB18" s="317"/>
      <c r="KIC18" s="317"/>
      <c r="KID18" s="317"/>
      <c r="KIE18" s="317"/>
      <c r="KIF18" s="317"/>
      <c r="KIG18" s="317"/>
      <c r="KIH18" s="317"/>
      <c r="KII18" s="317"/>
      <c r="KIJ18" s="317"/>
      <c r="KIK18" s="317"/>
      <c r="KIL18" s="317"/>
      <c r="KIM18" s="317"/>
      <c r="KIN18" s="317"/>
      <c r="KIO18" s="317"/>
      <c r="KIP18" s="317"/>
      <c r="KIQ18" s="317"/>
      <c r="KIR18" s="317"/>
      <c r="KIS18" s="317"/>
      <c r="KIT18" s="317"/>
      <c r="KIU18" s="317"/>
      <c r="KIV18" s="317"/>
      <c r="KIW18" s="317"/>
      <c r="KIX18" s="317"/>
      <c r="KIY18" s="317"/>
      <c r="KIZ18" s="317"/>
      <c r="KJA18" s="317"/>
      <c r="KJB18" s="317"/>
      <c r="KJC18" s="317"/>
      <c r="KJD18" s="317"/>
      <c r="KJE18" s="317"/>
      <c r="KJF18" s="317"/>
      <c r="KJG18" s="317"/>
      <c r="KJH18" s="317"/>
      <c r="KJI18" s="317"/>
      <c r="KJJ18" s="317"/>
      <c r="KJK18" s="317"/>
      <c r="KJL18" s="317"/>
      <c r="KJM18" s="317"/>
      <c r="KJN18" s="317"/>
      <c r="KJO18" s="317"/>
      <c r="KJP18" s="317"/>
      <c r="KJQ18" s="317"/>
      <c r="KJR18" s="317"/>
      <c r="KJS18" s="317"/>
      <c r="KJT18" s="317"/>
      <c r="KJU18" s="317"/>
      <c r="KJV18" s="317"/>
      <c r="KJW18" s="317"/>
      <c r="KJX18" s="317"/>
      <c r="KJY18" s="317"/>
      <c r="KJZ18" s="317"/>
      <c r="KKA18" s="317"/>
      <c r="KKB18" s="317"/>
      <c r="KKC18" s="317"/>
      <c r="KKD18" s="317"/>
      <c r="KKE18" s="317"/>
      <c r="KKF18" s="317"/>
      <c r="KKG18" s="317"/>
      <c r="KKH18" s="317"/>
      <c r="KKI18" s="317"/>
      <c r="KKJ18" s="317"/>
      <c r="KKK18" s="317"/>
      <c r="KKL18" s="317"/>
      <c r="KKM18" s="317"/>
      <c r="KKN18" s="317"/>
      <c r="KKO18" s="317"/>
      <c r="KKP18" s="317"/>
      <c r="KKQ18" s="317"/>
      <c r="KKR18" s="317"/>
      <c r="KKS18" s="317"/>
      <c r="KKT18" s="317"/>
      <c r="KKU18" s="317"/>
      <c r="KKV18" s="317"/>
      <c r="KKW18" s="317"/>
      <c r="KKX18" s="317"/>
      <c r="KKY18" s="317"/>
      <c r="KKZ18" s="317"/>
      <c r="KLA18" s="317"/>
      <c r="KLB18" s="317"/>
      <c r="KLC18" s="317"/>
      <c r="KLD18" s="317"/>
      <c r="KLE18" s="317"/>
      <c r="KLF18" s="317"/>
      <c r="KLG18" s="317"/>
      <c r="KLH18" s="317"/>
      <c r="KLI18" s="317"/>
      <c r="KLJ18" s="317"/>
      <c r="KLK18" s="317"/>
      <c r="KLL18" s="317"/>
      <c r="KLM18" s="317"/>
      <c r="KLN18" s="317"/>
      <c r="KLO18" s="317"/>
      <c r="KLP18" s="317"/>
      <c r="KLQ18" s="317"/>
      <c r="KLR18" s="317"/>
      <c r="KLS18" s="317"/>
      <c r="KLT18" s="317"/>
      <c r="KLU18" s="317"/>
      <c r="KLV18" s="317"/>
      <c r="KLW18" s="317"/>
      <c r="KLX18" s="317"/>
      <c r="KLY18" s="317"/>
      <c r="KLZ18" s="317"/>
      <c r="KMA18" s="317"/>
      <c r="KMB18" s="317"/>
      <c r="KMC18" s="317"/>
      <c r="KMD18" s="317"/>
      <c r="KME18" s="317"/>
      <c r="KMF18" s="317"/>
      <c r="KMG18" s="317"/>
      <c r="KMH18" s="317"/>
      <c r="KMI18" s="317"/>
      <c r="KMJ18" s="317"/>
      <c r="KMK18" s="317"/>
      <c r="KML18" s="317"/>
      <c r="KMM18" s="317"/>
      <c r="KMN18" s="317"/>
      <c r="KMO18" s="317"/>
      <c r="KMP18" s="317"/>
      <c r="KMQ18" s="317"/>
      <c r="KMR18" s="317"/>
      <c r="KMS18" s="317"/>
      <c r="KMT18" s="317"/>
      <c r="KMU18" s="317"/>
      <c r="KMV18" s="317"/>
      <c r="KMW18" s="317"/>
      <c r="KMX18" s="317"/>
      <c r="KMY18" s="317"/>
      <c r="KMZ18" s="317"/>
      <c r="KNA18" s="317"/>
      <c r="KNB18" s="317"/>
      <c r="KNC18" s="317"/>
      <c r="KND18" s="317"/>
      <c r="KNE18" s="317"/>
      <c r="KNF18" s="317"/>
      <c r="KNG18" s="317"/>
      <c r="KNH18" s="317"/>
      <c r="KNI18" s="317"/>
      <c r="KNJ18" s="317"/>
      <c r="KNK18" s="317"/>
      <c r="KNL18" s="317"/>
      <c r="KNM18" s="317"/>
      <c r="KNN18" s="317"/>
      <c r="KNO18" s="317"/>
      <c r="KNP18" s="317"/>
      <c r="KNQ18" s="317"/>
      <c r="KNR18" s="317"/>
      <c r="KNS18" s="317"/>
      <c r="KNT18" s="317"/>
      <c r="KNU18" s="317"/>
      <c r="KNV18" s="317"/>
      <c r="KNW18" s="317"/>
      <c r="KNX18" s="317"/>
      <c r="KNY18" s="317"/>
      <c r="KNZ18" s="317"/>
      <c r="KOA18" s="317"/>
      <c r="KOB18" s="317"/>
      <c r="KOC18" s="317"/>
      <c r="KOD18" s="317"/>
      <c r="KOE18" s="317"/>
      <c r="KOF18" s="317"/>
      <c r="KOG18" s="317"/>
      <c r="KOH18" s="317"/>
      <c r="KOI18" s="317"/>
      <c r="KOJ18" s="317"/>
      <c r="KOK18" s="317"/>
      <c r="KOL18" s="317"/>
      <c r="KOM18" s="317"/>
      <c r="KON18" s="317"/>
      <c r="KOO18" s="317"/>
      <c r="KOP18" s="317"/>
      <c r="KOQ18" s="317"/>
      <c r="KOR18" s="317"/>
      <c r="KOS18" s="317"/>
      <c r="KOT18" s="317"/>
      <c r="KOU18" s="317"/>
      <c r="KOV18" s="317"/>
      <c r="KOW18" s="317"/>
      <c r="KOX18" s="317"/>
      <c r="KOY18" s="317"/>
      <c r="KOZ18" s="317"/>
      <c r="KPA18" s="317"/>
      <c r="KPB18" s="317"/>
      <c r="KPC18" s="317"/>
      <c r="KPD18" s="317"/>
      <c r="KPE18" s="317"/>
      <c r="KPF18" s="317"/>
      <c r="KPG18" s="317"/>
      <c r="KPH18" s="317"/>
      <c r="KPI18" s="317"/>
      <c r="KPJ18" s="317"/>
      <c r="KPK18" s="317"/>
      <c r="KPL18" s="317"/>
      <c r="KPM18" s="317"/>
      <c r="KPN18" s="317"/>
      <c r="KPO18" s="317"/>
      <c r="KPP18" s="317"/>
      <c r="KPQ18" s="317"/>
      <c r="KPR18" s="317"/>
      <c r="KPS18" s="317"/>
      <c r="KPT18" s="317"/>
      <c r="KPU18" s="317"/>
      <c r="KPV18" s="317"/>
      <c r="KPW18" s="317"/>
      <c r="KPX18" s="317"/>
      <c r="KPY18" s="317"/>
      <c r="KPZ18" s="317"/>
      <c r="KQA18" s="317"/>
      <c r="KQB18" s="317"/>
      <c r="KQC18" s="317"/>
      <c r="KQD18" s="317"/>
      <c r="KQE18" s="317"/>
      <c r="KQF18" s="317"/>
      <c r="KQG18" s="317"/>
      <c r="KQH18" s="317"/>
      <c r="KQI18" s="317"/>
      <c r="KQJ18" s="317"/>
      <c r="KQK18" s="317"/>
      <c r="KQL18" s="317"/>
      <c r="KQM18" s="317"/>
      <c r="KQN18" s="317"/>
      <c r="KQO18" s="317"/>
      <c r="KQP18" s="317"/>
      <c r="KQQ18" s="317"/>
      <c r="KQR18" s="317"/>
      <c r="KQS18" s="317"/>
      <c r="KQT18" s="317"/>
      <c r="KQU18" s="317"/>
      <c r="KQV18" s="317"/>
      <c r="KQW18" s="317"/>
      <c r="KQX18" s="317"/>
      <c r="KQY18" s="317"/>
      <c r="KQZ18" s="317"/>
      <c r="KRA18" s="317"/>
      <c r="KRB18" s="317"/>
      <c r="KRC18" s="317"/>
      <c r="KRD18" s="317"/>
      <c r="KRE18" s="317"/>
      <c r="KRF18" s="317"/>
      <c r="KRG18" s="317"/>
      <c r="KRH18" s="317"/>
      <c r="KRI18" s="317"/>
      <c r="KRJ18" s="317"/>
      <c r="KRK18" s="317"/>
      <c r="KRL18" s="317"/>
      <c r="KRM18" s="317"/>
      <c r="KRN18" s="317"/>
      <c r="KRO18" s="317"/>
      <c r="KRP18" s="317"/>
      <c r="KRQ18" s="317"/>
      <c r="KRR18" s="317"/>
      <c r="KRS18" s="317"/>
      <c r="KRT18" s="317"/>
      <c r="KRU18" s="317"/>
      <c r="KRV18" s="317"/>
      <c r="KRW18" s="317"/>
      <c r="KRX18" s="317"/>
      <c r="KRY18" s="317"/>
      <c r="KRZ18" s="317"/>
      <c r="KSA18" s="317"/>
      <c r="KSB18" s="317"/>
      <c r="KSC18" s="317"/>
      <c r="KSD18" s="317"/>
      <c r="KSE18" s="317"/>
      <c r="KSF18" s="317"/>
      <c r="KSG18" s="317"/>
      <c r="KSH18" s="317"/>
      <c r="KSI18" s="317"/>
      <c r="KSJ18" s="317"/>
      <c r="KSK18" s="317"/>
      <c r="KSL18" s="317"/>
      <c r="KSM18" s="317"/>
      <c r="KSN18" s="317"/>
      <c r="KSO18" s="317"/>
      <c r="KSP18" s="317"/>
      <c r="KSQ18" s="317"/>
      <c r="KSR18" s="317"/>
      <c r="KSS18" s="317"/>
      <c r="KST18" s="317"/>
      <c r="KSU18" s="317"/>
      <c r="KSV18" s="317"/>
      <c r="KSW18" s="317"/>
      <c r="KSX18" s="317"/>
      <c r="KSY18" s="317"/>
      <c r="KSZ18" s="317"/>
      <c r="KTA18" s="317"/>
      <c r="KTB18" s="317"/>
      <c r="KTC18" s="317"/>
      <c r="KTD18" s="317"/>
      <c r="KTE18" s="317"/>
      <c r="KTF18" s="317"/>
      <c r="KTG18" s="317"/>
      <c r="KTH18" s="317"/>
      <c r="KTI18" s="317"/>
      <c r="KTJ18" s="317"/>
      <c r="KTK18" s="317"/>
      <c r="KTL18" s="317"/>
      <c r="KTM18" s="317"/>
      <c r="KTN18" s="317"/>
      <c r="KTO18" s="317"/>
      <c r="KTP18" s="317"/>
      <c r="KTQ18" s="317"/>
      <c r="KTR18" s="317"/>
      <c r="KTS18" s="317"/>
      <c r="KTT18" s="317"/>
      <c r="KTU18" s="317"/>
      <c r="KTV18" s="317"/>
      <c r="KTW18" s="317"/>
      <c r="KTX18" s="317"/>
      <c r="KTY18" s="317"/>
      <c r="KTZ18" s="317"/>
      <c r="KUA18" s="317"/>
      <c r="KUB18" s="317"/>
      <c r="KUC18" s="317"/>
      <c r="KUD18" s="317"/>
      <c r="KUE18" s="317"/>
      <c r="KUF18" s="317"/>
      <c r="KUG18" s="317"/>
      <c r="KUH18" s="317"/>
      <c r="KUI18" s="317"/>
      <c r="KUJ18" s="317"/>
      <c r="KUK18" s="317"/>
      <c r="KUL18" s="317"/>
      <c r="KUM18" s="317"/>
      <c r="KUN18" s="317"/>
      <c r="KUO18" s="317"/>
      <c r="KUP18" s="317"/>
      <c r="KUQ18" s="317"/>
      <c r="KUR18" s="317"/>
      <c r="KUS18" s="317"/>
      <c r="KUT18" s="317"/>
      <c r="KUU18" s="317"/>
      <c r="KUV18" s="317"/>
      <c r="KUW18" s="317"/>
      <c r="KUX18" s="317"/>
      <c r="KUY18" s="317"/>
      <c r="KUZ18" s="317"/>
      <c r="KVA18" s="317"/>
      <c r="KVB18" s="317"/>
      <c r="KVC18" s="317"/>
      <c r="KVD18" s="317"/>
      <c r="KVE18" s="317"/>
      <c r="KVF18" s="317"/>
      <c r="KVG18" s="317"/>
      <c r="KVH18" s="317"/>
      <c r="KVI18" s="317"/>
      <c r="KVJ18" s="317"/>
      <c r="KVK18" s="317"/>
      <c r="KVL18" s="317"/>
      <c r="KVM18" s="317"/>
      <c r="KVN18" s="317"/>
      <c r="KVO18" s="317"/>
      <c r="KVP18" s="317"/>
      <c r="KVQ18" s="317"/>
      <c r="KVR18" s="317"/>
      <c r="KVS18" s="317"/>
      <c r="KVT18" s="317"/>
      <c r="KVU18" s="317"/>
      <c r="KVV18" s="317"/>
      <c r="KVW18" s="317"/>
      <c r="KVX18" s="317"/>
      <c r="KVY18" s="317"/>
      <c r="KVZ18" s="317"/>
      <c r="KWA18" s="317"/>
      <c r="KWB18" s="317"/>
      <c r="KWC18" s="317"/>
      <c r="KWD18" s="317"/>
      <c r="KWE18" s="317"/>
      <c r="KWF18" s="317"/>
      <c r="KWG18" s="317"/>
      <c r="KWH18" s="317"/>
      <c r="KWI18" s="317"/>
      <c r="KWJ18" s="317"/>
      <c r="KWK18" s="317"/>
      <c r="KWL18" s="317"/>
      <c r="KWM18" s="317"/>
      <c r="KWN18" s="317"/>
      <c r="KWO18" s="317"/>
      <c r="KWP18" s="317"/>
      <c r="KWQ18" s="317"/>
      <c r="KWR18" s="317"/>
      <c r="KWS18" s="317"/>
      <c r="KWT18" s="317"/>
      <c r="KWU18" s="317"/>
      <c r="KWV18" s="317"/>
      <c r="KWW18" s="317"/>
      <c r="KWX18" s="317"/>
      <c r="KWY18" s="317"/>
      <c r="KWZ18" s="317"/>
      <c r="KXA18" s="317"/>
      <c r="KXB18" s="317"/>
      <c r="KXC18" s="317"/>
      <c r="KXD18" s="317"/>
      <c r="KXE18" s="317"/>
      <c r="KXF18" s="317"/>
      <c r="KXG18" s="317"/>
      <c r="KXH18" s="317"/>
      <c r="KXI18" s="317"/>
      <c r="KXJ18" s="317"/>
      <c r="KXK18" s="317"/>
      <c r="KXL18" s="317"/>
      <c r="KXM18" s="317"/>
      <c r="KXN18" s="317"/>
      <c r="KXO18" s="317"/>
      <c r="KXP18" s="317"/>
      <c r="KXQ18" s="317"/>
      <c r="KXR18" s="317"/>
      <c r="KXS18" s="317"/>
      <c r="KXT18" s="317"/>
      <c r="KXU18" s="317"/>
      <c r="KXV18" s="317"/>
      <c r="KXW18" s="317"/>
      <c r="KXX18" s="317"/>
      <c r="KXY18" s="317"/>
      <c r="KXZ18" s="317"/>
      <c r="KYA18" s="317"/>
      <c r="KYB18" s="317"/>
      <c r="KYC18" s="317"/>
      <c r="KYD18" s="317"/>
      <c r="KYE18" s="317"/>
      <c r="KYF18" s="317"/>
      <c r="KYG18" s="317"/>
      <c r="KYH18" s="317"/>
      <c r="KYI18" s="317"/>
      <c r="KYJ18" s="317"/>
      <c r="KYK18" s="317"/>
      <c r="KYL18" s="317"/>
      <c r="KYM18" s="317"/>
      <c r="KYN18" s="317"/>
      <c r="KYO18" s="317"/>
      <c r="KYP18" s="317"/>
      <c r="KYQ18" s="317"/>
      <c r="KYR18" s="317"/>
      <c r="KYS18" s="317"/>
      <c r="KYT18" s="317"/>
      <c r="KYU18" s="317"/>
      <c r="KYV18" s="317"/>
      <c r="KYW18" s="317"/>
      <c r="KYX18" s="317"/>
      <c r="KYY18" s="317"/>
      <c r="KYZ18" s="317"/>
      <c r="KZA18" s="317"/>
      <c r="KZB18" s="317"/>
      <c r="KZC18" s="317"/>
      <c r="KZD18" s="317"/>
      <c r="KZE18" s="317"/>
      <c r="KZF18" s="317"/>
      <c r="KZG18" s="317"/>
      <c r="KZH18" s="317"/>
      <c r="KZI18" s="317"/>
      <c r="KZJ18" s="317"/>
      <c r="KZK18" s="317"/>
      <c r="KZL18" s="317"/>
      <c r="KZM18" s="317"/>
      <c r="KZN18" s="317"/>
      <c r="KZO18" s="317"/>
      <c r="KZP18" s="317"/>
      <c r="KZQ18" s="317"/>
      <c r="KZR18" s="317"/>
      <c r="KZS18" s="317"/>
      <c r="KZT18" s="317"/>
      <c r="KZU18" s="317"/>
      <c r="KZV18" s="317"/>
      <c r="KZW18" s="317"/>
      <c r="KZX18" s="317"/>
      <c r="KZY18" s="317"/>
      <c r="KZZ18" s="317"/>
      <c r="LAA18" s="317"/>
      <c r="LAB18" s="317"/>
      <c r="LAC18" s="317"/>
      <c r="LAD18" s="317"/>
      <c r="LAE18" s="317"/>
      <c r="LAF18" s="317"/>
      <c r="LAG18" s="317"/>
      <c r="LAH18" s="317"/>
      <c r="LAI18" s="317"/>
      <c r="LAJ18" s="317"/>
      <c r="LAK18" s="317"/>
      <c r="LAL18" s="317"/>
      <c r="LAM18" s="317"/>
      <c r="LAN18" s="317"/>
      <c r="LAO18" s="317"/>
      <c r="LAP18" s="317"/>
      <c r="LAQ18" s="317"/>
      <c r="LAR18" s="317"/>
      <c r="LAS18" s="317"/>
      <c r="LAT18" s="317"/>
      <c r="LAU18" s="317"/>
      <c r="LAV18" s="317"/>
      <c r="LAW18" s="317"/>
      <c r="LAX18" s="317"/>
      <c r="LAY18" s="317"/>
      <c r="LAZ18" s="317"/>
      <c r="LBA18" s="317"/>
      <c r="LBB18" s="317"/>
      <c r="LBC18" s="317"/>
      <c r="LBD18" s="317"/>
      <c r="LBE18" s="317"/>
      <c r="LBF18" s="317"/>
      <c r="LBG18" s="317"/>
      <c r="LBH18" s="317"/>
      <c r="LBI18" s="317"/>
      <c r="LBJ18" s="317"/>
      <c r="LBK18" s="317"/>
      <c r="LBL18" s="317"/>
      <c r="LBM18" s="317"/>
      <c r="LBN18" s="317"/>
      <c r="LBO18" s="317"/>
      <c r="LBP18" s="317"/>
      <c r="LBQ18" s="317"/>
      <c r="LBR18" s="317"/>
      <c r="LBS18" s="317"/>
      <c r="LBT18" s="317"/>
      <c r="LBU18" s="317"/>
      <c r="LBV18" s="317"/>
      <c r="LBW18" s="317"/>
      <c r="LBX18" s="317"/>
      <c r="LBY18" s="317"/>
      <c r="LBZ18" s="317"/>
      <c r="LCA18" s="317"/>
      <c r="LCB18" s="317"/>
      <c r="LCC18" s="317"/>
      <c r="LCD18" s="317"/>
      <c r="LCE18" s="317"/>
      <c r="LCF18" s="317"/>
      <c r="LCG18" s="317"/>
      <c r="LCH18" s="317"/>
      <c r="LCI18" s="317"/>
      <c r="LCJ18" s="317"/>
      <c r="LCK18" s="317"/>
      <c r="LCL18" s="317"/>
      <c r="LCM18" s="317"/>
      <c r="LCN18" s="317"/>
      <c r="LCO18" s="317"/>
      <c r="LCP18" s="317"/>
      <c r="LCQ18" s="317"/>
      <c r="LCR18" s="317"/>
      <c r="LCS18" s="317"/>
      <c r="LCT18" s="317"/>
      <c r="LCU18" s="317"/>
      <c r="LCV18" s="317"/>
      <c r="LCW18" s="317"/>
      <c r="LCX18" s="317"/>
      <c r="LCY18" s="317"/>
      <c r="LCZ18" s="317"/>
      <c r="LDA18" s="317"/>
      <c r="LDB18" s="317"/>
      <c r="LDC18" s="317"/>
      <c r="LDD18" s="317"/>
      <c r="LDE18" s="317"/>
      <c r="LDF18" s="317"/>
      <c r="LDG18" s="317"/>
      <c r="LDH18" s="317"/>
      <c r="LDI18" s="317"/>
      <c r="LDJ18" s="317"/>
      <c r="LDK18" s="317"/>
      <c r="LDL18" s="317"/>
      <c r="LDM18" s="317"/>
      <c r="LDN18" s="317"/>
      <c r="LDO18" s="317"/>
      <c r="LDP18" s="317"/>
      <c r="LDQ18" s="317"/>
      <c r="LDR18" s="317"/>
      <c r="LDS18" s="317"/>
      <c r="LDT18" s="317"/>
      <c r="LDU18" s="317"/>
      <c r="LDV18" s="317"/>
      <c r="LDW18" s="317"/>
      <c r="LDX18" s="317"/>
      <c r="LDY18" s="317"/>
      <c r="LDZ18" s="317"/>
      <c r="LEA18" s="317"/>
      <c r="LEB18" s="317"/>
      <c r="LEC18" s="317"/>
      <c r="LED18" s="317"/>
      <c r="LEE18" s="317"/>
      <c r="LEF18" s="317"/>
      <c r="LEG18" s="317"/>
      <c r="LEH18" s="317"/>
      <c r="LEI18" s="317"/>
      <c r="LEJ18" s="317"/>
      <c r="LEK18" s="317"/>
      <c r="LEL18" s="317"/>
      <c r="LEM18" s="317"/>
      <c r="LEN18" s="317"/>
      <c r="LEO18" s="317"/>
      <c r="LEP18" s="317"/>
      <c r="LEQ18" s="317"/>
      <c r="LER18" s="317"/>
      <c r="LES18" s="317"/>
      <c r="LET18" s="317"/>
      <c r="LEU18" s="317"/>
      <c r="LEV18" s="317"/>
      <c r="LEW18" s="317"/>
      <c r="LEX18" s="317"/>
      <c r="LEY18" s="317"/>
      <c r="LEZ18" s="317"/>
      <c r="LFA18" s="317"/>
      <c r="LFB18" s="317"/>
      <c r="LFC18" s="317"/>
      <c r="LFD18" s="317"/>
      <c r="LFE18" s="317"/>
      <c r="LFF18" s="317"/>
      <c r="LFG18" s="317"/>
      <c r="LFH18" s="317"/>
      <c r="LFI18" s="317"/>
      <c r="LFJ18" s="317"/>
      <c r="LFK18" s="317"/>
      <c r="LFL18" s="317"/>
      <c r="LFM18" s="317"/>
      <c r="LFN18" s="317"/>
      <c r="LFO18" s="317"/>
      <c r="LFP18" s="317"/>
      <c r="LFQ18" s="317"/>
      <c r="LFR18" s="317"/>
      <c r="LFS18" s="317"/>
      <c r="LFT18" s="317"/>
      <c r="LFU18" s="317"/>
      <c r="LFV18" s="317"/>
      <c r="LFW18" s="317"/>
      <c r="LFX18" s="317"/>
      <c r="LFY18" s="317"/>
      <c r="LFZ18" s="317"/>
      <c r="LGA18" s="317"/>
      <c r="LGB18" s="317"/>
      <c r="LGC18" s="317"/>
      <c r="LGD18" s="317"/>
      <c r="LGE18" s="317"/>
      <c r="LGF18" s="317"/>
      <c r="LGG18" s="317"/>
      <c r="LGH18" s="317"/>
      <c r="LGI18" s="317"/>
      <c r="LGJ18" s="317"/>
      <c r="LGK18" s="317"/>
      <c r="LGL18" s="317"/>
      <c r="LGM18" s="317"/>
      <c r="LGN18" s="317"/>
      <c r="LGO18" s="317"/>
      <c r="LGP18" s="317"/>
      <c r="LGQ18" s="317"/>
      <c r="LGR18" s="317"/>
      <c r="LGS18" s="317"/>
      <c r="LGT18" s="317"/>
      <c r="LGU18" s="317"/>
      <c r="LGV18" s="317"/>
      <c r="LGW18" s="317"/>
      <c r="LGX18" s="317"/>
      <c r="LGY18" s="317"/>
      <c r="LGZ18" s="317"/>
      <c r="LHA18" s="317"/>
      <c r="LHB18" s="317"/>
      <c r="LHC18" s="317"/>
      <c r="LHD18" s="317"/>
      <c r="LHE18" s="317"/>
      <c r="LHF18" s="317"/>
      <c r="LHG18" s="317"/>
      <c r="LHH18" s="317"/>
      <c r="LHI18" s="317"/>
      <c r="LHJ18" s="317"/>
      <c r="LHK18" s="317"/>
      <c r="LHL18" s="317"/>
      <c r="LHM18" s="317"/>
      <c r="LHN18" s="317"/>
      <c r="LHO18" s="317"/>
      <c r="LHP18" s="317"/>
      <c r="LHQ18" s="317"/>
      <c r="LHR18" s="317"/>
      <c r="LHS18" s="317"/>
      <c r="LHT18" s="317"/>
      <c r="LHU18" s="317"/>
      <c r="LHV18" s="317"/>
      <c r="LHW18" s="317"/>
      <c r="LHX18" s="317"/>
      <c r="LHY18" s="317"/>
      <c r="LHZ18" s="317"/>
      <c r="LIA18" s="317"/>
      <c r="LIB18" s="317"/>
      <c r="LIC18" s="317"/>
      <c r="LID18" s="317"/>
      <c r="LIE18" s="317"/>
      <c r="LIF18" s="317"/>
      <c r="LIG18" s="317"/>
      <c r="LIH18" s="317"/>
      <c r="LII18" s="317"/>
      <c r="LIJ18" s="317"/>
      <c r="LIK18" s="317"/>
      <c r="LIL18" s="317"/>
      <c r="LIM18" s="317"/>
      <c r="LIN18" s="317"/>
      <c r="LIO18" s="317"/>
      <c r="LIP18" s="317"/>
      <c r="LIQ18" s="317"/>
      <c r="LIR18" s="317"/>
      <c r="LIS18" s="317"/>
      <c r="LIT18" s="317"/>
      <c r="LIU18" s="317"/>
      <c r="LIV18" s="317"/>
      <c r="LIW18" s="317"/>
      <c r="LIX18" s="317"/>
      <c r="LIY18" s="317"/>
      <c r="LIZ18" s="317"/>
      <c r="LJA18" s="317"/>
      <c r="LJB18" s="317"/>
      <c r="LJC18" s="317"/>
      <c r="LJD18" s="317"/>
      <c r="LJE18" s="317"/>
      <c r="LJF18" s="317"/>
      <c r="LJG18" s="317"/>
      <c r="LJH18" s="317"/>
      <c r="LJI18" s="317"/>
      <c r="LJJ18" s="317"/>
      <c r="LJK18" s="317"/>
      <c r="LJL18" s="317"/>
      <c r="LJM18" s="317"/>
      <c r="LJN18" s="317"/>
      <c r="LJO18" s="317"/>
      <c r="LJP18" s="317"/>
      <c r="LJQ18" s="317"/>
      <c r="LJR18" s="317"/>
      <c r="LJS18" s="317"/>
      <c r="LJT18" s="317"/>
      <c r="LJU18" s="317"/>
      <c r="LJV18" s="317"/>
      <c r="LJW18" s="317"/>
      <c r="LJX18" s="317"/>
      <c r="LJY18" s="317"/>
      <c r="LJZ18" s="317"/>
      <c r="LKA18" s="317"/>
      <c r="LKB18" s="317"/>
      <c r="LKC18" s="317"/>
      <c r="LKD18" s="317"/>
      <c r="LKE18" s="317"/>
      <c r="LKF18" s="317"/>
      <c r="LKG18" s="317"/>
      <c r="LKH18" s="317"/>
      <c r="LKI18" s="317"/>
      <c r="LKJ18" s="317"/>
      <c r="LKK18" s="317"/>
      <c r="LKL18" s="317"/>
      <c r="LKM18" s="317"/>
      <c r="LKN18" s="317"/>
      <c r="LKO18" s="317"/>
      <c r="LKP18" s="317"/>
      <c r="LKQ18" s="317"/>
      <c r="LKR18" s="317"/>
      <c r="LKS18" s="317"/>
      <c r="LKT18" s="317"/>
      <c r="LKU18" s="317"/>
      <c r="LKV18" s="317"/>
      <c r="LKW18" s="317"/>
      <c r="LKX18" s="317"/>
      <c r="LKY18" s="317"/>
      <c r="LKZ18" s="317"/>
      <c r="LLA18" s="317"/>
      <c r="LLB18" s="317"/>
      <c r="LLC18" s="317"/>
      <c r="LLD18" s="317"/>
      <c r="LLE18" s="317"/>
      <c r="LLF18" s="317"/>
      <c r="LLG18" s="317"/>
      <c r="LLH18" s="317"/>
      <c r="LLI18" s="317"/>
      <c r="LLJ18" s="317"/>
      <c r="LLK18" s="317"/>
      <c r="LLL18" s="317"/>
      <c r="LLM18" s="317"/>
      <c r="LLN18" s="317"/>
      <c r="LLO18" s="317"/>
      <c r="LLP18" s="317"/>
      <c r="LLQ18" s="317"/>
      <c r="LLR18" s="317"/>
      <c r="LLS18" s="317"/>
      <c r="LLT18" s="317"/>
      <c r="LLU18" s="317"/>
      <c r="LLV18" s="317"/>
      <c r="LLW18" s="317"/>
      <c r="LLX18" s="317"/>
      <c r="LLY18" s="317"/>
      <c r="LLZ18" s="317"/>
      <c r="LMA18" s="317"/>
      <c r="LMB18" s="317"/>
      <c r="LMC18" s="317"/>
      <c r="LMD18" s="317"/>
      <c r="LME18" s="317"/>
      <c r="LMF18" s="317"/>
      <c r="LMG18" s="317"/>
      <c r="LMH18" s="317"/>
      <c r="LMI18" s="317"/>
      <c r="LMJ18" s="317"/>
      <c r="LMK18" s="317"/>
      <c r="LML18" s="317"/>
      <c r="LMM18" s="317"/>
      <c r="LMN18" s="317"/>
      <c r="LMO18" s="317"/>
      <c r="LMP18" s="317"/>
      <c r="LMQ18" s="317"/>
      <c r="LMR18" s="317"/>
      <c r="LMS18" s="317"/>
      <c r="LMT18" s="317"/>
      <c r="LMU18" s="317"/>
      <c r="LMV18" s="317"/>
      <c r="LMW18" s="317"/>
      <c r="LMX18" s="317"/>
      <c r="LMY18" s="317"/>
      <c r="LMZ18" s="317"/>
      <c r="LNA18" s="317"/>
      <c r="LNB18" s="317"/>
      <c r="LNC18" s="317"/>
      <c r="LND18" s="317"/>
      <c r="LNE18" s="317"/>
      <c r="LNF18" s="317"/>
      <c r="LNG18" s="317"/>
      <c r="LNH18" s="317"/>
      <c r="LNI18" s="317"/>
      <c r="LNJ18" s="317"/>
      <c r="LNK18" s="317"/>
      <c r="LNL18" s="317"/>
      <c r="LNM18" s="317"/>
      <c r="LNN18" s="317"/>
      <c r="LNO18" s="317"/>
      <c r="LNP18" s="317"/>
      <c r="LNQ18" s="317"/>
      <c r="LNR18" s="317"/>
      <c r="LNS18" s="317"/>
      <c r="LNT18" s="317"/>
      <c r="LNU18" s="317"/>
      <c r="LNV18" s="317"/>
      <c r="LNW18" s="317"/>
      <c r="LNX18" s="317"/>
      <c r="LNY18" s="317"/>
      <c r="LNZ18" s="317"/>
      <c r="LOA18" s="317"/>
      <c r="LOB18" s="317"/>
      <c r="LOC18" s="317"/>
      <c r="LOD18" s="317"/>
      <c r="LOE18" s="317"/>
      <c r="LOF18" s="317"/>
      <c r="LOG18" s="317"/>
      <c r="LOH18" s="317"/>
      <c r="LOI18" s="317"/>
      <c r="LOJ18" s="317"/>
      <c r="LOK18" s="317"/>
      <c r="LOL18" s="317"/>
      <c r="LOM18" s="317"/>
      <c r="LON18" s="317"/>
      <c r="LOO18" s="317"/>
      <c r="LOP18" s="317"/>
      <c r="LOQ18" s="317"/>
      <c r="LOR18" s="317"/>
      <c r="LOS18" s="317"/>
      <c r="LOT18" s="317"/>
      <c r="LOU18" s="317"/>
      <c r="LOV18" s="317"/>
      <c r="LOW18" s="317"/>
      <c r="LOX18" s="317"/>
      <c r="LOY18" s="317"/>
      <c r="LOZ18" s="317"/>
      <c r="LPA18" s="317"/>
      <c r="LPB18" s="317"/>
      <c r="LPC18" s="317"/>
      <c r="LPD18" s="317"/>
      <c r="LPE18" s="317"/>
      <c r="LPF18" s="317"/>
      <c r="LPG18" s="317"/>
      <c r="LPH18" s="317"/>
      <c r="LPI18" s="317"/>
      <c r="LPJ18" s="317"/>
      <c r="LPK18" s="317"/>
      <c r="LPL18" s="317"/>
      <c r="LPM18" s="317"/>
      <c r="LPN18" s="317"/>
      <c r="LPO18" s="317"/>
      <c r="LPP18" s="317"/>
      <c r="LPQ18" s="317"/>
      <c r="LPR18" s="317"/>
      <c r="LPS18" s="317"/>
      <c r="LPT18" s="317"/>
      <c r="LPU18" s="317"/>
      <c r="LPV18" s="317"/>
      <c r="LPW18" s="317"/>
      <c r="LPX18" s="317"/>
      <c r="LPY18" s="317"/>
      <c r="LPZ18" s="317"/>
      <c r="LQA18" s="317"/>
      <c r="LQB18" s="317"/>
      <c r="LQC18" s="317"/>
      <c r="LQD18" s="317"/>
      <c r="LQE18" s="317"/>
      <c r="LQF18" s="317"/>
      <c r="LQG18" s="317"/>
      <c r="LQH18" s="317"/>
      <c r="LQI18" s="317"/>
      <c r="LQJ18" s="317"/>
      <c r="LQK18" s="317"/>
      <c r="LQL18" s="317"/>
      <c r="LQM18" s="317"/>
      <c r="LQN18" s="317"/>
      <c r="LQO18" s="317"/>
      <c r="LQP18" s="317"/>
      <c r="LQQ18" s="317"/>
      <c r="LQR18" s="317"/>
      <c r="LQS18" s="317"/>
      <c r="LQT18" s="317"/>
      <c r="LQU18" s="317"/>
      <c r="LQV18" s="317"/>
      <c r="LQW18" s="317"/>
      <c r="LQX18" s="317"/>
      <c r="LQY18" s="317"/>
      <c r="LQZ18" s="317"/>
      <c r="LRA18" s="317"/>
      <c r="LRB18" s="317"/>
      <c r="LRC18" s="317"/>
      <c r="LRD18" s="317"/>
      <c r="LRE18" s="317"/>
      <c r="LRF18" s="317"/>
      <c r="LRG18" s="317"/>
      <c r="LRH18" s="317"/>
      <c r="LRI18" s="317"/>
      <c r="LRJ18" s="317"/>
      <c r="LRK18" s="317"/>
      <c r="LRL18" s="317"/>
      <c r="LRM18" s="317"/>
      <c r="LRN18" s="317"/>
      <c r="LRO18" s="317"/>
      <c r="LRP18" s="317"/>
      <c r="LRQ18" s="317"/>
      <c r="LRR18" s="317"/>
      <c r="LRS18" s="317"/>
      <c r="LRT18" s="317"/>
      <c r="LRU18" s="317"/>
      <c r="LRV18" s="317"/>
      <c r="LRW18" s="317"/>
      <c r="LRX18" s="317"/>
      <c r="LRY18" s="317"/>
      <c r="LRZ18" s="317"/>
      <c r="LSA18" s="317"/>
      <c r="LSB18" s="317"/>
      <c r="LSC18" s="317"/>
      <c r="LSD18" s="317"/>
      <c r="LSE18" s="317"/>
      <c r="LSF18" s="317"/>
      <c r="LSG18" s="317"/>
      <c r="LSH18" s="317"/>
      <c r="LSI18" s="317"/>
      <c r="LSJ18" s="317"/>
      <c r="LSK18" s="317"/>
      <c r="LSL18" s="317"/>
      <c r="LSM18" s="317"/>
      <c r="LSN18" s="317"/>
      <c r="LSO18" s="317"/>
      <c r="LSP18" s="317"/>
      <c r="LSQ18" s="317"/>
      <c r="LSR18" s="317"/>
      <c r="LSS18" s="317"/>
      <c r="LST18" s="317"/>
      <c r="LSU18" s="317"/>
      <c r="LSV18" s="317"/>
      <c r="LSW18" s="317"/>
      <c r="LSX18" s="317"/>
      <c r="LSY18" s="317"/>
      <c r="LSZ18" s="317"/>
      <c r="LTA18" s="317"/>
      <c r="LTB18" s="317"/>
      <c r="LTC18" s="317"/>
      <c r="LTD18" s="317"/>
      <c r="LTE18" s="317"/>
      <c r="LTF18" s="317"/>
      <c r="LTG18" s="317"/>
      <c r="LTH18" s="317"/>
      <c r="LTI18" s="317"/>
      <c r="LTJ18" s="317"/>
      <c r="LTK18" s="317"/>
      <c r="LTL18" s="317"/>
      <c r="LTM18" s="317"/>
      <c r="LTN18" s="317"/>
      <c r="LTO18" s="317"/>
      <c r="LTP18" s="317"/>
      <c r="LTQ18" s="317"/>
      <c r="LTR18" s="317"/>
      <c r="LTS18" s="317"/>
      <c r="LTT18" s="317"/>
      <c r="LTU18" s="317"/>
      <c r="LTV18" s="317"/>
      <c r="LTW18" s="317"/>
      <c r="LTX18" s="317"/>
      <c r="LTY18" s="317"/>
      <c r="LTZ18" s="317"/>
      <c r="LUA18" s="317"/>
      <c r="LUB18" s="317"/>
      <c r="LUC18" s="317"/>
      <c r="LUD18" s="317"/>
      <c r="LUE18" s="317"/>
      <c r="LUF18" s="317"/>
      <c r="LUG18" s="317"/>
      <c r="LUH18" s="317"/>
      <c r="LUI18" s="317"/>
      <c r="LUJ18" s="317"/>
      <c r="LUK18" s="317"/>
      <c r="LUL18" s="317"/>
      <c r="LUM18" s="317"/>
      <c r="LUN18" s="317"/>
      <c r="LUO18" s="317"/>
      <c r="LUP18" s="317"/>
      <c r="LUQ18" s="317"/>
      <c r="LUR18" s="317"/>
      <c r="LUS18" s="317"/>
      <c r="LUT18" s="317"/>
      <c r="LUU18" s="317"/>
      <c r="LUV18" s="317"/>
      <c r="LUW18" s="317"/>
      <c r="LUX18" s="317"/>
      <c r="LUY18" s="317"/>
      <c r="LUZ18" s="317"/>
      <c r="LVA18" s="317"/>
      <c r="LVB18" s="317"/>
      <c r="LVC18" s="317"/>
      <c r="LVD18" s="317"/>
      <c r="LVE18" s="317"/>
      <c r="LVF18" s="317"/>
      <c r="LVG18" s="317"/>
      <c r="LVH18" s="317"/>
      <c r="LVI18" s="317"/>
      <c r="LVJ18" s="317"/>
      <c r="LVK18" s="317"/>
      <c r="LVL18" s="317"/>
      <c r="LVM18" s="317"/>
      <c r="LVN18" s="317"/>
      <c r="LVO18" s="317"/>
      <c r="LVP18" s="317"/>
      <c r="LVQ18" s="317"/>
      <c r="LVR18" s="317"/>
      <c r="LVS18" s="317"/>
      <c r="LVT18" s="317"/>
      <c r="LVU18" s="317"/>
      <c r="LVV18" s="317"/>
      <c r="LVW18" s="317"/>
      <c r="LVX18" s="317"/>
      <c r="LVY18" s="317"/>
      <c r="LVZ18" s="317"/>
      <c r="LWA18" s="317"/>
      <c r="LWB18" s="317"/>
      <c r="LWC18" s="317"/>
      <c r="LWD18" s="317"/>
      <c r="LWE18" s="317"/>
      <c r="LWF18" s="317"/>
      <c r="LWG18" s="317"/>
      <c r="LWH18" s="317"/>
      <c r="LWI18" s="317"/>
      <c r="LWJ18" s="317"/>
      <c r="LWK18" s="317"/>
      <c r="LWL18" s="317"/>
      <c r="LWM18" s="317"/>
      <c r="LWN18" s="317"/>
      <c r="LWO18" s="317"/>
      <c r="LWP18" s="317"/>
      <c r="LWQ18" s="317"/>
      <c r="LWR18" s="317"/>
      <c r="LWS18" s="317"/>
      <c r="LWT18" s="317"/>
      <c r="LWU18" s="317"/>
      <c r="LWV18" s="317"/>
      <c r="LWW18" s="317"/>
      <c r="LWX18" s="317"/>
      <c r="LWY18" s="317"/>
      <c r="LWZ18" s="317"/>
      <c r="LXA18" s="317"/>
      <c r="LXB18" s="317"/>
      <c r="LXC18" s="317"/>
      <c r="LXD18" s="317"/>
      <c r="LXE18" s="317"/>
      <c r="LXF18" s="317"/>
      <c r="LXG18" s="317"/>
      <c r="LXH18" s="317"/>
      <c r="LXI18" s="317"/>
      <c r="LXJ18" s="317"/>
      <c r="LXK18" s="317"/>
      <c r="LXL18" s="317"/>
      <c r="LXM18" s="317"/>
      <c r="LXN18" s="317"/>
      <c r="LXO18" s="317"/>
      <c r="LXP18" s="317"/>
      <c r="LXQ18" s="317"/>
      <c r="LXR18" s="317"/>
      <c r="LXS18" s="317"/>
      <c r="LXT18" s="317"/>
      <c r="LXU18" s="317"/>
      <c r="LXV18" s="317"/>
      <c r="LXW18" s="317"/>
      <c r="LXX18" s="317"/>
      <c r="LXY18" s="317"/>
      <c r="LXZ18" s="317"/>
      <c r="LYA18" s="317"/>
      <c r="LYB18" s="317"/>
      <c r="LYC18" s="317"/>
      <c r="LYD18" s="317"/>
      <c r="LYE18" s="317"/>
      <c r="LYF18" s="317"/>
      <c r="LYG18" s="317"/>
      <c r="LYH18" s="317"/>
      <c r="LYI18" s="317"/>
      <c r="LYJ18" s="317"/>
      <c r="LYK18" s="317"/>
      <c r="LYL18" s="317"/>
      <c r="LYM18" s="317"/>
      <c r="LYN18" s="317"/>
      <c r="LYO18" s="317"/>
      <c r="LYP18" s="317"/>
      <c r="LYQ18" s="317"/>
      <c r="LYR18" s="317"/>
      <c r="LYS18" s="317"/>
      <c r="LYT18" s="317"/>
      <c r="LYU18" s="317"/>
      <c r="LYV18" s="317"/>
      <c r="LYW18" s="317"/>
      <c r="LYX18" s="317"/>
      <c r="LYY18" s="317"/>
      <c r="LYZ18" s="317"/>
      <c r="LZA18" s="317"/>
      <c r="LZB18" s="317"/>
      <c r="LZC18" s="317"/>
      <c r="LZD18" s="317"/>
      <c r="LZE18" s="317"/>
      <c r="LZF18" s="317"/>
      <c r="LZG18" s="317"/>
      <c r="LZH18" s="317"/>
      <c r="LZI18" s="317"/>
      <c r="LZJ18" s="317"/>
      <c r="LZK18" s="317"/>
      <c r="LZL18" s="317"/>
      <c r="LZM18" s="317"/>
      <c r="LZN18" s="317"/>
      <c r="LZO18" s="317"/>
      <c r="LZP18" s="317"/>
      <c r="LZQ18" s="317"/>
      <c r="LZR18" s="317"/>
      <c r="LZS18" s="317"/>
      <c r="LZT18" s="317"/>
      <c r="LZU18" s="317"/>
      <c r="LZV18" s="317"/>
      <c r="LZW18" s="317"/>
      <c r="LZX18" s="317"/>
      <c r="LZY18" s="317"/>
      <c r="LZZ18" s="317"/>
      <c r="MAA18" s="317"/>
      <c r="MAB18" s="317"/>
      <c r="MAC18" s="317"/>
      <c r="MAD18" s="317"/>
      <c r="MAE18" s="317"/>
      <c r="MAF18" s="317"/>
      <c r="MAG18" s="317"/>
      <c r="MAH18" s="317"/>
      <c r="MAI18" s="317"/>
      <c r="MAJ18" s="317"/>
      <c r="MAK18" s="317"/>
      <c r="MAL18" s="317"/>
      <c r="MAM18" s="317"/>
      <c r="MAN18" s="317"/>
      <c r="MAO18" s="317"/>
      <c r="MAP18" s="317"/>
      <c r="MAQ18" s="317"/>
      <c r="MAR18" s="317"/>
      <c r="MAS18" s="317"/>
      <c r="MAT18" s="317"/>
      <c r="MAU18" s="317"/>
      <c r="MAV18" s="317"/>
      <c r="MAW18" s="317"/>
      <c r="MAX18" s="317"/>
      <c r="MAY18" s="317"/>
      <c r="MAZ18" s="317"/>
      <c r="MBA18" s="317"/>
      <c r="MBB18" s="317"/>
      <c r="MBC18" s="317"/>
      <c r="MBD18" s="317"/>
      <c r="MBE18" s="317"/>
      <c r="MBF18" s="317"/>
      <c r="MBG18" s="317"/>
      <c r="MBH18" s="317"/>
      <c r="MBI18" s="317"/>
      <c r="MBJ18" s="317"/>
      <c r="MBK18" s="317"/>
      <c r="MBL18" s="317"/>
      <c r="MBM18" s="317"/>
      <c r="MBN18" s="317"/>
      <c r="MBO18" s="317"/>
      <c r="MBP18" s="317"/>
      <c r="MBQ18" s="317"/>
      <c r="MBR18" s="317"/>
      <c r="MBS18" s="317"/>
      <c r="MBT18" s="317"/>
      <c r="MBU18" s="317"/>
      <c r="MBV18" s="317"/>
      <c r="MBW18" s="317"/>
      <c r="MBX18" s="317"/>
      <c r="MBY18" s="317"/>
      <c r="MBZ18" s="317"/>
      <c r="MCA18" s="317"/>
      <c r="MCB18" s="317"/>
      <c r="MCC18" s="317"/>
      <c r="MCD18" s="317"/>
      <c r="MCE18" s="317"/>
      <c r="MCF18" s="317"/>
      <c r="MCG18" s="317"/>
      <c r="MCH18" s="317"/>
      <c r="MCI18" s="317"/>
      <c r="MCJ18" s="317"/>
      <c r="MCK18" s="317"/>
      <c r="MCL18" s="317"/>
      <c r="MCM18" s="317"/>
      <c r="MCN18" s="317"/>
      <c r="MCO18" s="317"/>
      <c r="MCP18" s="317"/>
      <c r="MCQ18" s="317"/>
      <c r="MCR18" s="317"/>
      <c r="MCS18" s="317"/>
      <c r="MCT18" s="317"/>
      <c r="MCU18" s="317"/>
      <c r="MCV18" s="317"/>
      <c r="MCW18" s="317"/>
      <c r="MCX18" s="317"/>
      <c r="MCY18" s="317"/>
      <c r="MCZ18" s="317"/>
      <c r="MDA18" s="317"/>
      <c r="MDB18" s="317"/>
      <c r="MDC18" s="317"/>
      <c r="MDD18" s="317"/>
      <c r="MDE18" s="317"/>
      <c r="MDF18" s="317"/>
      <c r="MDG18" s="317"/>
      <c r="MDH18" s="317"/>
      <c r="MDI18" s="317"/>
      <c r="MDJ18" s="317"/>
      <c r="MDK18" s="317"/>
      <c r="MDL18" s="317"/>
      <c r="MDM18" s="317"/>
      <c r="MDN18" s="317"/>
      <c r="MDO18" s="317"/>
      <c r="MDP18" s="317"/>
      <c r="MDQ18" s="317"/>
      <c r="MDR18" s="317"/>
      <c r="MDS18" s="317"/>
      <c r="MDT18" s="317"/>
      <c r="MDU18" s="317"/>
      <c r="MDV18" s="317"/>
      <c r="MDW18" s="317"/>
      <c r="MDX18" s="317"/>
      <c r="MDY18" s="317"/>
      <c r="MDZ18" s="317"/>
      <c r="MEA18" s="317"/>
      <c r="MEB18" s="317"/>
      <c r="MEC18" s="317"/>
      <c r="MED18" s="317"/>
      <c r="MEE18" s="317"/>
      <c r="MEF18" s="317"/>
      <c r="MEG18" s="317"/>
      <c r="MEH18" s="317"/>
      <c r="MEI18" s="317"/>
      <c r="MEJ18" s="317"/>
      <c r="MEK18" s="317"/>
      <c r="MEL18" s="317"/>
      <c r="MEM18" s="317"/>
      <c r="MEN18" s="317"/>
      <c r="MEO18" s="317"/>
      <c r="MEP18" s="317"/>
      <c r="MEQ18" s="317"/>
      <c r="MER18" s="317"/>
      <c r="MES18" s="317"/>
      <c r="MET18" s="317"/>
      <c r="MEU18" s="317"/>
      <c r="MEV18" s="317"/>
      <c r="MEW18" s="317"/>
      <c r="MEX18" s="317"/>
      <c r="MEY18" s="317"/>
      <c r="MEZ18" s="317"/>
      <c r="MFA18" s="317"/>
      <c r="MFB18" s="317"/>
      <c r="MFC18" s="317"/>
      <c r="MFD18" s="317"/>
      <c r="MFE18" s="317"/>
      <c r="MFF18" s="317"/>
      <c r="MFG18" s="317"/>
      <c r="MFH18" s="317"/>
      <c r="MFI18" s="317"/>
      <c r="MFJ18" s="317"/>
      <c r="MFK18" s="317"/>
      <c r="MFL18" s="317"/>
      <c r="MFM18" s="317"/>
      <c r="MFN18" s="317"/>
      <c r="MFO18" s="317"/>
      <c r="MFP18" s="317"/>
      <c r="MFQ18" s="317"/>
      <c r="MFR18" s="317"/>
      <c r="MFS18" s="317"/>
      <c r="MFT18" s="317"/>
      <c r="MFU18" s="317"/>
      <c r="MFV18" s="317"/>
      <c r="MFW18" s="317"/>
      <c r="MFX18" s="317"/>
      <c r="MFY18" s="317"/>
      <c r="MFZ18" s="317"/>
      <c r="MGA18" s="317"/>
      <c r="MGB18" s="317"/>
      <c r="MGC18" s="317"/>
      <c r="MGD18" s="317"/>
      <c r="MGE18" s="317"/>
      <c r="MGF18" s="317"/>
      <c r="MGG18" s="317"/>
      <c r="MGH18" s="317"/>
      <c r="MGI18" s="317"/>
      <c r="MGJ18" s="317"/>
      <c r="MGK18" s="317"/>
      <c r="MGL18" s="317"/>
      <c r="MGM18" s="317"/>
      <c r="MGN18" s="317"/>
      <c r="MGO18" s="317"/>
      <c r="MGP18" s="317"/>
      <c r="MGQ18" s="317"/>
      <c r="MGR18" s="317"/>
      <c r="MGS18" s="317"/>
      <c r="MGT18" s="317"/>
      <c r="MGU18" s="317"/>
      <c r="MGV18" s="317"/>
      <c r="MGW18" s="317"/>
      <c r="MGX18" s="317"/>
      <c r="MGY18" s="317"/>
      <c r="MGZ18" s="317"/>
      <c r="MHA18" s="317"/>
      <c r="MHB18" s="317"/>
      <c r="MHC18" s="317"/>
      <c r="MHD18" s="317"/>
      <c r="MHE18" s="317"/>
      <c r="MHF18" s="317"/>
      <c r="MHG18" s="317"/>
      <c r="MHH18" s="317"/>
      <c r="MHI18" s="317"/>
      <c r="MHJ18" s="317"/>
      <c r="MHK18" s="317"/>
      <c r="MHL18" s="317"/>
      <c r="MHM18" s="317"/>
      <c r="MHN18" s="317"/>
      <c r="MHO18" s="317"/>
      <c r="MHP18" s="317"/>
      <c r="MHQ18" s="317"/>
      <c r="MHR18" s="317"/>
      <c r="MHS18" s="317"/>
      <c r="MHT18" s="317"/>
      <c r="MHU18" s="317"/>
      <c r="MHV18" s="317"/>
      <c r="MHW18" s="317"/>
      <c r="MHX18" s="317"/>
      <c r="MHY18" s="317"/>
      <c r="MHZ18" s="317"/>
      <c r="MIA18" s="317"/>
      <c r="MIB18" s="317"/>
      <c r="MIC18" s="317"/>
      <c r="MID18" s="317"/>
      <c r="MIE18" s="317"/>
      <c r="MIF18" s="317"/>
      <c r="MIG18" s="317"/>
      <c r="MIH18" s="317"/>
      <c r="MII18" s="317"/>
      <c r="MIJ18" s="317"/>
      <c r="MIK18" s="317"/>
      <c r="MIL18" s="317"/>
      <c r="MIM18" s="317"/>
      <c r="MIN18" s="317"/>
      <c r="MIO18" s="317"/>
      <c r="MIP18" s="317"/>
      <c r="MIQ18" s="317"/>
      <c r="MIR18" s="317"/>
      <c r="MIS18" s="317"/>
      <c r="MIT18" s="317"/>
      <c r="MIU18" s="317"/>
      <c r="MIV18" s="317"/>
      <c r="MIW18" s="317"/>
      <c r="MIX18" s="317"/>
      <c r="MIY18" s="317"/>
      <c r="MIZ18" s="317"/>
      <c r="MJA18" s="317"/>
      <c r="MJB18" s="317"/>
      <c r="MJC18" s="317"/>
      <c r="MJD18" s="317"/>
      <c r="MJE18" s="317"/>
      <c r="MJF18" s="317"/>
      <c r="MJG18" s="317"/>
      <c r="MJH18" s="317"/>
      <c r="MJI18" s="317"/>
      <c r="MJJ18" s="317"/>
      <c r="MJK18" s="317"/>
      <c r="MJL18" s="317"/>
      <c r="MJM18" s="317"/>
      <c r="MJN18" s="317"/>
      <c r="MJO18" s="317"/>
      <c r="MJP18" s="317"/>
      <c r="MJQ18" s="317"/>
      <c r="MJR18" s="317"/>
      <c r="MJS18" s="317"/>
      <c r="MJT18" s="317"/>
      <c r="MJU18" s="317"/>
      <c r="MJV18" s="317"/>
      <c r="MJW18" s="317"/>
      <c r="MJX18" s="317"/>
      <c r="MJY18" s="317"/>
      <c r="MJZ18" s="317"/>
      <c r="MKA18" s="317"/>
      <c r="MKB18" s="317"/>
      <c r="MKC18" s="317"/>
      <c r="MKD18" s="317"/>
      <c r="MKE18" s="317"/>
      <c r="MKF18" s="317"/>
      <c r="MKG18" s="317"/>
      <c r="MKH18" s="317"/>
      <c r="MKI18" s="317"/>
      <c r="MKJ18" s="317"/>
      <c r="MKK18" s="317"/>
      <c r="MKL18" s="317"/>
      <c r="MKM18" s="317"/>
      <c r="MKN18" s="317"/>
      <c r="MKO18" s="317"/>
      <c r="MKP18" s="317"/>
      <c r="MKQ18" s="317"/>
      <c r="MKR18" s="317"/>
      <c r="MKS18" s="317"/>
      <c r="MKT18" s="317"/>
      <c r="MKU18" s="317"/>
      <c r="MKV18" s="317"/>
      <c r="MKW18" s="317"/>
      <c r="MKX18" s="317"/>
      <c r="MKY18" s="317"/>
      <c r="MKZ18" s="317"/>
      <c r="MLA18" s="317"/>
      <c r="MLB18" s="317"/>
      <c r="MLC18" s="317"/>
      <c r="MLD18" s="317"/>
      <c r="MLE18" s="317"/>
      <c r="MLF18" s="317"/>
      <c r="MLG18" s="317"/>
      <c r="MLH18" s="317"/>
      <c r="MLI18" s="317"/>
      <c r="MLJ18" s="317"/>
      <c r="MLK18" s="317"/>
      <c r="MLL18" s="317"/>
      <c r="MLM18" s="317"/>
      <c r="MLN18" s="317"/>
      <c r="MLO18" s="317"/>
      <c r="MLP18" s="317"/>
      <c r="MLQ18" s="317"/>
      <c r="MLR18" s="317"/>
      <c r="MLS18" s="317"/>
      <c r="MLT18" s="317"/>
      <c r="MLU18" s="317"/>
      <c r="MLV18" s="317"/>
      <c r="MLW18" s="317"/>
      <c r="MLX18" s="317"/>
      <c r="MLY18" s="317"/>
      <c r="MLZ18" s="317"/>
      <c r="MMA18" s="317"/>
      <c r="MMB18" s="317"/>
      <c r="MMC18" s="317"/>
      <c r="MMD18" s="317"/>
      <c r="MME18" s="317"/>
      <c r="MMF18" s="317"/>
      <c r="MMG18" s="317"/>
      <c r="MMH18" s="317"/>
      <c r="MMI18" s="317"/>
      <c r="MMJ18" s="317"/>
      <c r="MMK18" s="317"/>
      <c r="MML18" s="317"/>
      <c r="MMM18" s="317"/>
      <c r="MMN18" s="317"/>
      <c r="MMO18" s="317"/>
      <c r="MMP18" s="317"/>
      <c r="MMQ18" s="317"/>
      <c r="MMR18" s="317"/>
      <c r="MMS18" s="317"/>
      <c r="MMT18" s="317"/>
      <c r="MMU18" s="317"/>
      <c r="MMV18" s="317"/>
      <c r="MMW18" s="317"/>
      <c r="MMX18" s="317"/>
      <c r="MMY18" s="317"/>
      <c r="MMZ18" s="317"/>
      <c r="MNA18" s="317"/>
      <c r="MNB18" s="317"/>
      <c r="MNC18" s="317"/>
      <c r="MND18" s="317"/>
      <c r="MNE18" s="317"/>
      <c r="MNF18" s="317"/>
      <c r="MNG18" s="317"/>
      <c r="MNH18" s="317"/>
      <c r="MNI18" s="317"/>
      <c r="MNJ18" s="317"/>
      <c r="MNK18" s="317"/>
      <c r="MNL18" s="317"/>
      <c r="MNM18" s="317"/>
      <c r="MNN18" s="317"/>
      <c r="MNO18" s="317"/>
      <c r="MNP18" s="317"/>
      <c r="MNQ18" s="317"/>
      <c r="MNR18" s="317"/>
      <c r="MNS18" s="317"/>
      <c r="MNT18" s="317"/>
      <c r="MNU18" s="317"/>
      <c r="MNV18" s="317"/>
      <c r="MNW18" s="317"/>
      <c r="MNX18" s="317"/>
      <c r="MNY18" s="317"/>
      <c r="MNZ18" s="317"/>
      <c r="MOA18" s="317"/>
      <c r="MOB18" s="317"/>
      <c r="MOC18" s="317"/>
      <c r="MOD18" s="317"/>
      <c r="MOE18" s="317"/>
      <c r="MOF18" s="317"/>
      <c r="MOG18" s="317"/>
      <c r="MOH18" s="317"/>
      <c r="MOI18" s="317"/>
      <c r="MOJ18" s="317"/>
      <c r="MOK18" s="317"/>
      <c r="MOL18" s="317"/>
      <c r="MOM18" s="317"/>
      <c r="MON18" s="317"/>
      <c r="MOO18" s="317"/>
      <c r="MOP18" s="317"/>
      <c r="MOQ18" s="317"/>
      <c r="MOR18" s="317"/>
      <c r="MOS18" s="317"/>
      <c r="MOT18" s="317"/>
      <c r="MOU18" s="317"/>
      <c r="MOV18" s="317"/>
      <c r="MOW18" s="317"/>
      <c r="MOX18" s="317"/>
      <c r="MOY18" s="317"/>
      <c r="MOZ18" s="317"/>
      <c r="MPA18" s="317"/>
      <c r="MPB18" s="317"/>
      <c r="MPC18" s="317"/>
      <c r="MPD18" s="317"/>
      <c r="MPE18" s="317"/>
      <c r="MPF18" s="317"/>
      <c r="MPG18" s="317"/>
      <c r="MPH18" s="317"/>
      <c r="MPI18" s="317"/>
      <c r="MPJ18" s="317"/>
      <c r="MPK18" s="317"/>
      <c r="MPL18" s="317"/>
      <c r="MPM18" s="317"/>
      <c r="MPN18" s="317"/>
      <c r="MPO18" s="317"/>
      <c r="MPP18" s="317"/>
      <c r="MPQ18" s="317"/>
      <c r="MPR18" s="317"/>
      <c r="MPS18" s="317"/>
      <c r="MPT18" s="317"/>
      <c r="MPU18" s="317"/>
      <c r="MPV18" s="317"/>
      <c r="MPW18" s="317"/>
      <c r="MPX18" s="317"/>
      <c r="MPY18" s="317"/>
      <c r="MPZ18" s="317"/>
      <c r="MQA18" s="317"/>
      <c r="MQB18" s="317"/>
      <c r="MQC18" s="317"/>
      <c r="MQD18" s="317"/>
      <c r="MQE18" s="317"/>
      <c r="MQF18" s="317"/>
      <c r="MQG18" s="317"/>
      <c r="MQH18" s="317"/>
      <c r="MQI18" s="317"/>
      <c r="MQJ18" s="317"/>
      <c r="MQK18" s="317"/>
      <c r="MQL18" s="317"/>
      <c r="MQM18" s="317"/>
      <c r="MQN18" s="317"/>
      <c r="MQO18" s="317"/>
      <c r="MQP18" s="317"/>
      <c r="MQQ18" s="317"/>
      <c r="MQR18" s="317"/>
      <c r="MQS18" s="317"/>
      <c r="MQT18" s="317"/>
      <c r="MQU18" s="317"/>
      <c r="MQV18" s="317"/>
      <c r="MQW18" s="317"/>
      <c r="MQX18" s="317"/>
      <c r="MQY18" s="317"/>
      <c r="MQZ18" s="317"/>
      <c r="MRA18" s="317"/>
      <c r="MRB18" s="317"/>
      <c r="MRC18" s="317"/>
      <c r="MRD18" s="317"/>
      <c r="MRE18" s="317"/>
      <c r="MRF18" s="317"/>
      <c r="MRG18" s="317"/>
      <c r="MRH18" s="317"/>
      <c r="MRI18" s="317"/>
      <c r="MRJ18" s="317"/>
      <c r="MRK18" s="317"/>
      <c r="MRL18" s="317"/>
      <c r="MRM18" s="317"/>
      <c r="MRN18" s="317"/>
      <c r="MRO18" s="317"/>
      <c r="MRP18" s="317"/>
      <c r="MRQ18" s="317"/>
      <c r="MRR18" s="317"/>
      <c r="MRS18" s="317"/>
      <c r="MRT18" s="317"/>
      <c r="MRU18" s="317"/>
      <c r="MRV18" s="317"/>
      <c r="MRW18" s="317"/>
      <c r="MRX18" s="317"/>
      <c r="MRY18" s="317"/>
      <c r="MRZ18" s="317"/>
      <c r="MSA18" s="317"/>
      <c r="MSB18" s="317"/>
      <c r="MSC18" s="317"/>
      <c r="MSD18" s="317"/>
      <c r="MSE18" s="317"/>
      <c r="MSF18" s="317"/>
      <c r="MSG18" s="317"/>
      <c r="MSH18" s="317"/>
      <c r="MSI18" s="317"/>
      <c r="MSJ18" s="317"/>
      <c r="MSK18" s="317"/>
      <c r="MSL18" s="317"/>
      <c r="MSM18" s="317"/>
      <c r="MSN18" s="317"/>
      <c r="MSO18" s="317"/>
      <c r="MSP18" s="317"/>
      <c r="MSQ18" s="317"/>
      <c r="MSR18" s="317"/>
      <c r="MSS18" s="317"/>
      <c r="MST18" s="317"/>
      <c r="MSU18" s="317"/>
      <c r="MSV18" s="317"/>
      <c r="MSW18" s="317"/>
      <c r="MSX18" s="317"/>
      <c r="MSY18" s="317"/>
      <c r="MSZ18" s="317"/>
      <c r="MTA18" s="317"/>
      <c r="MTB18" s="317"/>
      <c r="MTC18" s="317"/>
      <c r="MTD18" s="317"/>
      <c r="MTE18" s="317"/>
      <c r="MTF18" s="317"/>
      <c r="MTG18" s="317"/>
      <c r="MTH18" s="317"/>
      <c r="MTI18" s="317"/>
      <c r="MTJ18" s="317"/>
      <c r="MTK18" s="317"/>
      <c r="MTL18" s="317"/>
      <c r="MTM18" s="317"/>
      <c r="MTN18" s="317"/>
      <c r="MTO18" s="317"/>
      <c r="MTP18" s="317"/>
      <c r="MTQ18" s="317"/>
      <c r="MTR18" s="317"/>
      <c r="MTS18" s="317"/>
      <c r="MTT18" s="317"/>
      <c r="MTU18" s="317"/>
      <c r="MTV18" s="317"/>
      <c r="MTW18" s="317"/>
      <c r="MTX18" s="317"/>
      <c r="MTY18" s="317"/>
      <c r="MTZ18" s="317"/>
      <c r="MUA18" s="317"/>
      <c r="MUB18" s="317"/>
      <c r="MUC18" s="317"/>
      <c r="MUD18" s="317"/>
      <c r="MUE18" s="317"/>
      <c r="MUF18" s="317"/>
      <c r="MUG18" s="317"/>
      <c r="MUH18" s="317"/>
      <c r="MUI18" s="317"/>
      <c r="MUJ18" s="317"/>
      <c r="MUK18" s="317"/>
      <c r="MUL18" s="317"/>
      <c r="MUM18" s="317"/>
      <c r="MUN18" s="317"/>
      <c r="MUO18" s="317"/>
      <c r="MUP18" s="317"/>
      <c r="MUQ18" s="317"/>
      <c r="MUR18" s="317"/>
      <c r="MUS18" s="317"/>
      <c r="MUT18" s="317"/>
      <c r="MUU18" s="317"/>
      <c r="MUV18" s="317"/>
      <c r="MUW18" s="317"/>
      <c r="MUX18" s="317"/>
      <c r="MUY18" s="317"/>
      <c r="MUZ18" s="317"/>
      <c r="MVA18" s="317"/>
      <c r="MVB18" s="317"/>
      <c r="MVC18" s="317"/>
      <c r="MVD18" s="317"/>
      <c r="MVE18" s="317"/>
      <c r="MVF18" s="317"/>
      <c r="MVG18" s="317"/>
      <c r="MVH18" s="317"/>
      <c r="MVI18" s="317"/>
      <c r="MVJ18" s="317"/>
      <c r="MVK18" s="317"/>
      <c r="MVL18" s="317"/>
      <c r="MVM18" s="317"/>
      <c r="MVN18" s="317"/>
      <c r="MVO18" s="317"/>
      <c r="MVP18" s="317"/>
      <c r="MVQ18" s="317"/>
      <c r="MVR18" s="317"/>
      <c r="MVS18" s="317"/>
      <c r="MVT18" s="317"/>
      <c r="MVU18" s="317"/>
      <c r="MVV18" s="317"/>
      <c r="MVW18" s="317"/>
      <c r="MVX18" s="317"/>
      <c r="MVY18" s="317"/>
      <c r="MVZ18" s="317"/>
      <c r="MWA18" s="317"/>
      <c r="MWB18" s="317"/>
      <c r="MWC18" s="317"/>
      <c r="MWD18" s="317"/>
      <c r="MWE18" s="317"/>
      <c r="MWF18" s="317"/>
      <c r="MWG18" s="317"/>
      <c r="MWH18" s="317"/>
      <c r="MWI18" s="317"/>
      <c r="MWJ18" s="317"/>
      <c r="MWK18" s="317"/>
      <c r="MWL18" s="317"/>
      <c r="MWM18" s="317"/>
      <c r="MWN18" s="317"/>
      <c r="MWO18" s="317"/>
      <c r="MWP18" s="317"/>
      <c r="MWQ18" s="317"/>
      <c r="MWR18" s="317"/>
      <c r="MWS18" s="317"/>
      <c r="MWT18" s="317"/>
      <c r="MWU18" s="317"/>
      <c r="MWV18" s="317"/>
      <c r="MWW18" s="317"/>
      <c r="MWX18" s="317"/>
      <c r="MWY18" s="317"/>
      <c r="MWZ18" s="317"/>
      <c r="MXA18" s="317"/>
      <c r="MXB18" s="317"/>
      <c r="MXC18" s="317"/>
      <c r="MXD18" s="317"/>
      <c r="MXE18" s="317"/>
      <c r="MXF18" s="317"/>
      <c r="MXG18" s="317"/>
      <c r="MXH18" s="317"/>
      <c r="MXI18" s="317"/>
      <c r="MXJ18" s="317"/>
      <c r="MXK18" s="317"/>
      <c r="MXL18" s="317"/>
      <c r="MXM18" s="317"/>
      <c r="MXN18" s="317"/>
      <c r="MXO18" s="317"/>
      <c r="MXP18" s="317"/>
      <c r="MXQ18" s="317"/>
      <c r="MXR18" s="317"/>
      <c r="MXS18" s="317"/>
      <c r="MXT18" s="317"/>
      <c r="MXU18" s="317"/>
      <c r="MXV18" s="317"/>
      <c r="MXW18" s="317"/>
      <c r="MXX18" s="317"/>
      <c r="MXY18" s="317"/>
      <c r="MXZ18" s="317"/>
      <c r="MYA18" s="317"/>
      <c r="MYB18" s="317"/>
      <c r="MYC18" s="317"/>
      <c r="MYD18" s="317"/>
      <c r="MYE18" s="317"/>
      <c r="MYF18" s="317"/>
      <c r="MYG18" s="317"/>
      <c r="MYH18" s="317"/>
      <c r="MYI18" s="317"/>
      <c r="MYJ18" s="317"/>
      <c r="MYK18" s="317"/>
      <c r="MYL18" s="317"/>
      <c r="MYM18" s="317"/>
      <c r="MYN18" s="317"/>
      <c r="MYO18" s="317"/>
      <c r="MYP18" s="317"/>
      <c r="MYQ18" s="317"/>
      <c r="MYR18" s="317"/>
      <c r="MYS18" s="317"/>
      <c r="MYT18" s="317"/>
      <c r="MYU18" s="317"/>
      <c r="MYV18" s="317"/>
      <c r="MYW18" s="317"/>
      <c r="MYX18" s="317"/>
      <c r="MYY18" s="317"/>
      <c r="MYZ18" s="317"/>
      <c r="MZA18" s="317"/>
      <c r="MZB18" s="317"/>
      <c r="MZC18" s="317"/>
      <c r="MZD18" s="317"/>
      <c r="MZE18" s="317"/>
      <c r="MZF18" s="317"/>
      <c r="MZG18" s="317"/>
      <c r="MZH18" s="317"/>
      <c r="MZI18" s="317"/>
      <c r="MZJ18" s="317"/>
      <c r="MZK18" s="317"/>
      <c r="MZL18" s="317"/>
      <c r="MZM18" s="317"/>
      <c r="MZN18" s="317"/>
      <c r="MZO18" s="317"/>
      <c r="MZP18" s="317"/>
      <c r="MZQ18" s="317"/>
      <c r="MZR18" s="317"/>
      <c r="MZS18" s="317"/>
      <c r="MZT18" s="317"/>
      <c r="MZU18" s="317"/>
      <c r="MZV18" s="317"/>
      <c r="MZW18" s="317"/>
      <c r="MZX18" s="317"/>
      <c r="MZY18" s="317"/>
      <c r="MZZ18" s="317"/>
      <c r="NAA18" s="317"/>
      <c r="NAB18" s="317"/>
      <c r="NAC18" s="317"/>
      <c r="NAD18" s="317"/>
      <c r="NAE18" s="317"/>
      <c r="NAF18" s="317"/>
      <c r="NAG18" s="317"/>
      <c r="NAH18" s="317"/>
      <c r="NAI18" s="317"/>
      <c r="NAJ18" s="317"/>
      <c r="NAK18" s="317"/>
      <c r="NAL18" s="317"/>
      <c r="NAM18" s="317"/>
      <c r="NAN18" s="317"/>
      <c r="NAO18" s="317"/>
      <c r="NAP18" s="317"/>
      <c r="NAQ18" s="317"/>
      <c r="NAR18" s="317"/>
      <c r="NAS18" s="317"/>
      <c r="NAT18" s="317"/>
      <c r="NAU18" s="317"/>
      <c r="NAV18" s="317"/>
      <c r="NAW18" s="317"/>
      <c r="NAX18" s="317"/>
      <c r="NAY18" s="317"/>
      <c r="NAZ18" s="317"/>
      <c r="NBA18" s="317"/>
      <c r="NBB18" s="317"/>
      <c r="NBC18" s="317"/>
      <c r="NBD18" s="317"/>
      <c r="NBE18" s="317"/>
      <c r="NBF18" s="317"/>
      <c r="NBG18" s="317"/>
      <c r="NBH18" s="317"/>
      <c r="NBI18" s="317"/>
      <c r="NBJ18" s="317"/>
      <c r="NBK18" s="317"/>
      <c r="NBL18" s="317"/>
      <c r="NBM18" s="317"/>
      <c r="NBN18" s="317"/>
      <c r="NBO18" s="317"/>
      <c r="NBP18" s="317"/>
      <c r="NBQ18" s="317"/>
      <c r="NBR18" s="317"/>
      <c r="NBS18" s="317"/>
      <c r="NBT18" s="317"/>
      <c r="NBU18" s="317"/>
      <c r="NBV18" s="317"/>
      <c r="NBW18" s="317"/>
      <c r="NBX18" s="317"/>
      <c r="NBY18" s="317"/>
      <c r="NBZ18" s="317"/>
      <c r="NCA18" s="317"/>
      <c r="NCB18" s="317"/>
      <c r="NCC18" s="317"/>
      <c r="NCD18" s="317"/>
      <c r="NCE18" s="317"/>
      <c r="NCF18" s="317"/>
      <c r="NCG18" s="317"/>
      <c r="NCH18" s="317"/>
      <c r="NCI18" s="317"/>
      <c r="NCJ18" s="317"/>
      <c r="NCK18" s="317"/>
      <c r="NCL18" s="317"/>
      <c r="NCM18" s="317"/>
      <c r="NCN18" s="317"/>
      <c r="NCO18" s="317"/>
      <c r="NCP18" s="317"/>
      <c r="NCQ18" s="317"/>
      <c r="NCR18" s="317"/>
      <c r="NCS18" s="317"/>
      <c r="NCT18" s="317"/>
      <c r="NCU18" s="317"/>
      <c r="NCV18" s="317"/>
      <c r="NCW18" s="317"/>
      <c r="NCX18" s="317"/>
      <c r="NCY18" s="317"/>
      <c r="NCZ18" s="317"/>
      <c r="NDA18" s="317"/>
      <c r="NDB18" s="317"/>
      <c r="NDC18" s="317"/>
      <c r="NDD18" s="317"/>
      <c r="NDE18" s="317"/>
      <c r="NDF18" s="317"/>
      <c r="NDG18" s="317"/>
      <c r="NDH18" s="317"/>
      <c r="NDI18" s="317"/>
      <c r="NDJ18" s="317"/>
      <c r="NDK18" s="317"/>
      <c r="NDL18" s="317"/>
      <c r="NDM18" s="317"/>
      <c r="NDN18" s="317"/>
      <c r="NDO18" s="317"/>
      <c r="NDP18" s="317"/>
      <c r="NDQ18" s="317"/>
      <c r="NDR18" s="317"/>
      <c r="NDS18" s="317"/>
      <c r="NDT18" s="317"/>
      <c r="NDU18" s="317"/>
      <c r="NDV18" s="317"/>
      <c r="NDW18" s="317"/>
      <c r="NDX18" s="317"/>
      <c r="NDY18" s="317"/>
      <c r="NDZ18" s="317"/>
      <c r="NEA18" s="317"/>
      <c r="NEB18" s="317"/>
      <c r="NEC18" s="317"/>
      <c r="NED18" s="317"/>
      <c r="NEE18" s="317"/>
      <c r="NEF18" s="317"/>
      <c r="NEG18" s="317"/>
      <c r="NEH18" s="317"/>
      <c r="NEI18" s="317"/>
      <c r="NEJ18" s="317"/>
      <c r="NEK18" s="317"/>
      <c r="NEL18" s="317"/>
      <c r="NEM18" s="317"/>
      <c r="NEN18" s="317"/>
      <c r="NEO18" s="317"/>
      <c r="NEP18" s="317"/>
      <c r="NEQ18" s="317"/>
      <c r="NER18" s="317"/>
      <c r="NES18" s="317"/>
      <c r="NET18" s="317"/>
      <c r="NEU18" s="317"/>
      <c r="NEV18" s="317"/>
      <c r="NEW18" s="317"/>
      <c r="NEX18" s="317"/>
      <c r="NEY18" s="317"/>
      <c r="NEZ18" s="317"/>
      <c r="NFA18" s="317"/>
      <c r="NFB18" s="317"/>
      <c r="NFC18" s="317"/>
      <c r="NFD18" s="317"/>
      <c r="NFE18" s="317"/>
      <c r="NFF18" s="317"/>
      <c r="NFG18" s="317"/>
      <c r="NFH18" s="317"/>
      <c r="NFI18" s="317"/>
      <c r="NFJ18" s="317"/>
      <c r="NFK18" s="317"/>
      <c r="NFL18" s="317"/>
      <c r="NFM18" s="317"/>
      <c r="NFN18" s="317"/>
      <c r="NFO18" s="317"/>
      <c r="NFP18" s="317"/>
      <c r="NFQ18" s="317"/>
      <c r="NFR18" s="317"/>
      <c r="NFS18" s="317"/>
      <c r="NFT18" s="317"/>
      <c r="NFU18" s="317"/>
      <c r="NFV18" s="317"/>
      <c r="NFW18" s="317"/>
      <c r="NFX18" s="317"/>
      <c r="NFY18" s="317"/>
      <c r="NFZ18" s="317"/>
      <c r="NGA18" s="317"/>
      <c r="NGB18" s="317"/>
      <c r="NGC18" s="317"/>
      <c r="NGD18" s="317"/>
      <c r="NGE18" s="317"/>
      <c r="NGF18" s="317"/>
      <c r="NGG18" s="317"/>
      <c r="NGH18" s="317"/>
      <c r="NGI18" s="317"/>
      <c r="NGJ18" s="317"/>
      <c r="NGK18" s="317"/>
      <c r="NGL18" s="317"/>
      <c r="NGM18" s="317"/>
      <c r="NGN18" s="317"/>
      <c r="NGO18" s="317"/>
      <c r="NGP18" s="317"/>
      <c r="NGQ18" s="317"/>
      <c r="NGR18" s="317"/>
      <c r="NGS18" s="317"/>
      <c r="NGT18" s="317"/>
      <c r="NGU18" s="317"/>
      <c r="NGV18" s="317"/>
      <c r="NGW18" s="317"/>
      <c r="NGX18" s="317"/>
      <c r="NGY18" s="317"/>
      <c r="NGZ18" s="317"/>
      <c r="NHA18" s="317"/>
      <c r="NHB18" s="317"/>
      <c r="NHC18" s="317"/>
      <c r="NHD18" s="317"/>
      <c r="NHE18" s="317"/>
      <c r="NHF18" s="317"/>
      <c r="NHG18" s="317"/>
      <c r="NHH18" s="317"/>
      <c r="NHI18" s="317"/>
      <c r="NHJ18" s="317"/>
      <c r="NHK18" s="317"/>
      <c r="NHL18" s="317"/>
      <c r="NHM18" s="317"/>
      <c r="NHN18" s="317"/>
      <c r="NHO18" s="317"/>
      <c r="NHP18" s="317"/>
      <c r="NHQ18" s="317"/>
      <c r="NHR18" s="317"/>
      <c r="NHS18" s="317"/>
      <c r="NHT18" s="317"/>
      <c r="NHU18" s="317"/>
      <c r="NHV18" s="317"/>
      <c r="NHW18" s="317"/>
      <c r="NHX18" s="317"/>
      <c r="NHY18" s="317"/>
      <c r="NHZ18" s="317"/>
      <c r="NIA18" s="317"/>
      <c r="NIB18" s="317"/>
      <c r="NIC18" s="317"/>
      <c r="NID18" s="317"/>
      <c r="NIE18" s="317"/>
      <c r="NIF18" s="317"/>
      <c r="NIG18" s="317"/>
      <c r="NIH18" s="317"/>
      <c r="NII18" s="317"/>
      <c r="NIJ18" s="317"/>
      <c r="NIK18" s="317"/>
      <c r="NIL18" s="317"/>
      <c r="NIM18" s="317"/>
      <c r="NIN18" s="317"/>
      <c r="NIO18" s="317"/>
      <c r="NIP18" s="317"/>
      <c r="NIQ18" s="317"/>
      <c r="NIR18" s="317"/>
      <c r="NIS18" s="317"/>
      <c r="NIT18" s="317"/>
      <c r="NIU18" s="317"/>
      <c r="NIV18" s="317"/>
      <c r="NIW18" s="317"/>
      <c r="NIX18" s="317"/>
      <c r="NIY18" s="317"/>
      <c r="NIZ18" s="317"/>
      <c r="NJA18" s="317"/>
      <c r="NJB18" s="317"/>
      <c r="NJC18" s="317"/>
      <c r="NJD18" s="317"/>
      <c r="NJE18" s="317"/>
      <c r="NJF18" s="317"/>
      <c r="NJG18" s="317"/>
      <c r="NJH18" s="317"/>
      <c r="NJI18" s="317"/>
      <c r="NJJ18" s="317"/>
      <c r="NJK18" s="317"/>
      <c r="NJL18" s="317"/>
      <c r="NJM18" s="317"/>
      <c r="NJN18" s="317"/>
      <c r="NJO18" s="317"/>
      <c r="NJP18" s="317"/>
      <c r="NJQ18" s="317"/>
      <c r="NJR18" s="317"/>
      <c r="NJS18" s="317"/>
      <c r="NJT18" s="317"/>
      <c r="NJU18" s="317"/>
      <c r="NJV18" s="317"/>
      <c r="NJW18" s="317"/>
      <c r="NJX18" s="317"/>
      <c r="NJY18" s="317"/>
      <c r="NJZ18" s="317"/>
      <c r="NKA18" s="317"/>
      <c r="NKB18" s="317"/>
      <c r="NKC18" s="317"/>
      <c r="NKD18" s="317"/>
      <c r="NKE18" s="317"/>
      <c r="NKF18" s="317"/>
      <c r="NKG18" s="317"/>
      <c r="NKH18" s="317"/>
      <c r="NKI18" s="317"/>
      <c r="NKJ18" s="317"/>
      <c r="NKK18" s="317"/>
      <c r="NKL18" s="317"/>
      <c r="NKM18" s="317"/>
      <c r="NKN18" s="317"/>
      <c r="NKO18" s="317"/>
      <c r="NKP18" s="317"/>
      <c r="NKQ18" s="317"/>
      <c r="NKR18" s="317"/>
      <c r="NKS18" s="317"/>
      <c r="NKT18" s="317"/>
      <c r="NKU18" s="317"/>
      <c r="NKV18" s="317"/>
      <c r="NKW18" s="317"/>
      <c r="NKX18" s="317"/>
      <c r="NKY18" s="317"/>
      <c r="NKZ18" s="317"/>
      <c r="NLA18" s="317"/>
      <c r="NLB18" s="317"/>
      <c r="NLC18" s="317"/>
      <c r="NLD18" s="317"/>
      <c r="NLE18" s="317"/>
      <c r="NLF18" s="317"/>
      <c r="NLG18" s="317"/>
      <c r="NLH18" s="317"/>
      <c r="NLI18" s="317"/>
      <c r="NLJ18" s="317"/>
      <c r="NLK18" s="317"/>
      <c r="NLL18" s="317"/>
      <c r="NLM18" s="317"/>
      <c r="NLN18" s="317"/>
      <c r="NLO18" s="317"/>
      <c r="NLP18" s="317"/>
      <c r="NLQ18" s="317"/>
      <c r="NLR18" s="317"/>
      <c r="NLS18" s="317"/>
      <c r="NLT18" s="317"/>
      <c r="NLU18" s="317"/>
      <c r="NLV18" s="317"/>
      <c r="NLW18" s="317"/>
      <c r="NLX18" s="317"/>
      <c r="NLY18" s="317"/>
      <c r="NLZ18" s="317"/>
      <c r="NMA18" s="317"/>
      <c r="NMB18" s="317"/>
      <c r="NMC18" s="317"/>
      <c r="NMD18" s="317"/>
      <c r="NME18" s="317"/>
      <c r="NMF18" s="317"/>
      <c r="NMG18" s="317"/>
      <c r="NMH18" s="317"/>
      <c r="NMI18" s="317"/>
      <c r="NMJ18" s="317"/>
      <c r="NMK18" s="317"/>
      <c r="NML18" s="317"/>
      <c r="NMM18" s="317"/>
      <c r="NMN18" s="317"/>
      <c r="NMO18" s="317"/>
      <c r="NMP18" s="317"/>
      <c r="NMQ18" s="317"/>
      <c r="NMR18" s="317"/>
      <c r="NMS18" s="317"/>
      <c r="NMT18" s="317"/>
      <c r="NMU18" s="317"/>
      <c r="NMV18" s="317"/>
      <c r="NMW18" s="317"/>
      <c r="NMX18" s="317"/>
      <c r="NMY18" s="317"/>
      <c r="NMZ18" s="317"/>
      <c r="NNA18" s="317"/>
      <c r="NNB18" s="317"/>
      <c r="NNC18" s="317"/>
      <c r="NND18" s="317"/>
      <c r="NNE18" s="317"/>
      <c r="NNF18" s="317"/>
      <c r="NNG18" s="317"/>
      <c r="NNH18" s="317"/>
      <c r="NNI18" s="317"/>
      <c r="NNJ18" s="317"/>
      <c r="NNK18" s="317"/>
      <c r="NNL18" s="317"/>
      <c r="NNM18" s="317"/>
      <c r="NNN18" s="317"/>
      <c r="NNO18" s="317"/>
      <c r="NNP18" s="317"/>
      <c r="NNQ18" s="317"/>
      <c r="NNR18" s="317"/>
      <c r="NNS18" s="317"/>
      <c r="NNT18" s="317"/>
      <c r="NNU18" s="317"/>
      <c r="NNV18" s="317"/>
      <c r="NNW18" s="317"/>
      <c r="NNX18" s="317"/>
      <c r="NNY18" s="317"/>
      <c r="NNZ18" s="317"/>
      <c r="NOA18" s="317"/>
      <c r="NOB18" s="317"/>
      <c r="NOC18" s="317"/>
      <c r="NOD18" s="317"/>
      <c r="NOE18" s="317"/>
      <c r="NOF18" s="317"/>
      <c r="NOG18" s="317"/>
      <c r="NOH18" s="317"/>
      <c r="NOI18" s="317"/>
      <c r="NOJ18" s="317"/>
      <c r="NOK18" s="317"/>
      <c r="NOL18" s="317"/>
      <c r="NOM18" s="317"/>
      <c r="NON18" s="317"/>
      <c r="NOO18" s="317"/>
      <c r="NOP18" s="317"/>
      <c r="NOQ18" s="317"/>
      <c r="NOR18" s="317"/>
      <c r="NOS18" s="317"/>
      <c r="NOT18" s="317"/>
      <c r="NOU18" s="317"/>
      <c r="NOV18" s="317"/>
      <c r="NOW18" s="317"/>
      <c r="NOX18" s="317"/>
      <c r="NOY18" s="317"/>
      <c r="NOZ18" s="317"/>
      <c r="NPA18" s="317"/>
      <c r="NPB18" s="317"/>
      <c r="NPC18" s="317"/>
      <c r="NPD18" s="317"/>
      <c r="NPE18" s="317"/>
      <c r="NPF18" s="317"/>
      <c r="NPG18" s="317"/>
      <c r="NPH18" s="317"/>
      <c r="NPI18" s="317"/>
      <c r="NPJ18" s="317"/>
      <c r="NPK18" s="317"/>
      <c r="NPL18" s="317"/>
      <c r="NPM18" s="317"/>
      <c r="NPN18" s="317"/>
      <c r="NPO18" s="317"/>
      <c r="NPP18" s="317"/>
      <c r="NPQ18" s="317"/>
      <c r="NPR18" s="317"/>
      <c r="NPS18" s="317"/>
      <c r="NPT18" s="317"/>
      <c r="NPU18" s="317"/>
      <c r="NPV18" s="317"/>
      <c r="NPW18" s="317"/>
      <c r="NPX18" s="317"/>
      <c r="NPY18" s="317"/>
      <c r="NPZ18" s="317"/>
      <c r="NQA18" s="317"/>
      <c r="NQB18" s="317"/>
      <c r="NQC18" s="317"/>
      <c r="NQD18" s="317"/>
      <c r="NQE18" s="317"/>
      <c r="NQF18" s="317"/>
      <c r="NQG18" s="317"/>
      <c r="NQH18" s="317"/>
      <c r="NQI18" s="317"/>
      <c r="NQJ18" s="317"/>
      <c r="NQK18" s="317"/>
      <c r="NQL18" s="317"/>
      <c r="NQM18" s="317"/>
      <c r="NQN18" s="317"/>
      <c r="NQO18" s="317"/>
      <c r="NQP18" s="317"/>
      <c r="NQQ18" s="317"/>
      <c r="NQR18" s="317"/>
      <c r="NQS18" s="317"/>
      <c r="NQT18" s="317"/>
      <c r="NQU18" s="317"/>
      <c r="NQV18" s="317"/>
      <c r="NQW18" s="317"/>
      <c r="NQX18" s="317"/>
      <c r="NQY18" s="317"/>
      <c r="NQZ18" s="317"/>
      <c r="NRA18" s="317"/>
      <c r="NRB18" s="317"/>
      <c r="NRC18" s="317"/>
      <c r="NRD18" s="317"/>
      <c r="NRE18" s="317"/>
      <c r="NRF18" s="317"/>
      <c r="NRG18" s="317"/>
      <c r="NRH18" s="317"/>
      <c r="NRI18" s="317"/>
      <c r="NRJ18" s="317"/>
      <c r="NRK18" s="317"/>
      <c r="NRL18" s="317"/>
      <c r="NRM18" s="317"/>
      <c r="NRN18" s="317"/>
      <c r="NRO18" s="317"/>
      <c r="NRP18" s="317"/>
      <c r="NRQ18" s="317"/>
      <c r="NRR18" s="317"/>
      <c r="NRS18" s="317"/>
      <c r="NRT18" s="317"/>
      <c r="NRU18" s="317"/>
      <c r="NRV18" s="317"/>
      <c r="NRW18" s="317"/>
      <c r="NRX18" s="317"/>
      <c r="NRY18" s="317"/>
      <c r="NRZ18" s="317"/>
      <c r="NSA18" s="317"/>
      <c r="NSB18" s="317"/>
      <c r="NSC18" s="317"/>
      <c r="NSD18" s="317"/>
      <c r="NSE18" s="317"/>
      <c r="NSF18" s="317"/>
      <c r="NSG18" s="317"/>
      <c r="NSH18" s="317"/>
      <c r="NSI18" s="317"/>
      <c r="NSJ18" s="317"/>
      <c r="NSK18" s="317"/>
      <c r="NSL18" s="317"/>
      <c r="NSM18" s="317"/>
      <c r="NSN18" s="317"/>
      <c r="NSO18" s="317"/>
      <c r="NSP18" s="317"/>
      <c r="NSQ18" s="317"/>
      <c r="NSR18" s="317"/>
      <c r="NSS18" s="317"/>
      <c r="NST18" s="317"/>
      <c r="NSU18" s="317"/>
      <c r="NSV18" s="317"/>
      <c r="NSW18" s="317"/>
      <c r="NSX18" s="317"/>
      <c r="NSY18" s="317"/>
      <c r="NSZ18" s="317"/>
      <c r="NTA18" s="317"/>
      <c r="NTB18" s="317"/>
      <c r="NTC18" s="317"/>
      <c r="NTD18" s="317"/>
      <c r="NTE18" s="317"/>
      <c r="NTF18" s="317"/>
      <c r="NTG18" s="317"/>
      <c r="NTH18" s="317"/>
      <c r="NTI18" s="317"/>
      <c r="NTJ18" s="317"/>
      <c r="NTK18" s="317"/>
      <c r="NTL18" s="317"/>
      <c r="NTM18" s="317"/>
      <c r="NTN18" s="317"/>
      <c r="NTO18" s="317"/>
      <c r="NTP18" s="317"/>
      <c r="NTQ18" s="317"/>
      <c r="NTR18" s="317"/>
      <c r="NTS18" s="317"/>
      <c r="NTT18" s="317"/>
      <c r="NTU18" s="317"/>
      <c r="NTV18" s="317"/>
      <c r="NTW18" s="317"/>
      <c r="NTX18" s="317"/>
      <c r="NTY18" s="317"/>
      <c r="NTZ18" s="317"/>
      <c r="NUA18" s="317"/>
      <c r="NUB18" s="317"/>
      <c r="NUC18" s="317"/>
      <c r="NUD18" s="317"/>
      <c r="NUE18" s="317"/>
      <c r="NUF18" s="317"/>
      <c r="NUG18" s="317"/>
      <c r="NUH18" s="317"/>
      <c r="NUI18" s="317"/>
      <c r="NUJ18" s="317"/>
      <c r="NUK18" s="317"/>
      <c r="NUL18" s="317"/>
      <c r="NUM18" s="317"/>
      <c r="NUN18" s="317"/>
      <c r="NUO18" s="317"/>
      <c r="NUP18" s="317"/>
      <c r="NUQ18" s="317"/>
      <c r="NUR18" s="317"/>
      <c r="NUS18" s="317"/>
      <c r="NUT18" s="317"/>
      <c r="NUU18" s="317"/>
      <c r="NUV18" s="317"/>
      <c r="NUW18" s="317"/>
      <c r="NUX18" s="317"/>
      <c r="NUY18" s="317"/>
      <c r="NUZ18" s="317"/>
      <c r="NVA18" s="317"/>
      <c r="NVB18" s="317"/>
      <c r="NVC18" s="317"/>
      <c r="NVD18" s="317"/>
      <c r="NVE18" s="317"/>
      <c r="NVF18" s="317"/>
      <c r="NVG18" s="317"/>
      <c r="NVH18" s="317"/>
      <c r="NVI18" s="317"/>
      <c r="NVJ18" s="317"/>
      <c r="NVK18" s="317"/>
      <c r="NVL18" s="317"/>
      <c r="NVM18" s="317"/>
      <c r="NVN18" s="317"/>
      <c r="NVO18" s="317"/>
      <c r="NVP18" s="317"/>
      <c r="NVQ18" s="317"/>
      <c r="NVR18" s="317"/>
      <c r="NVS18" s="317"/>
      <c r="NVT18" s="317"/>
      <c r="NVU18" s="317"/>
      <c r="NVV18" s="317"/>
      <c r="NVW18" s="317"/>
      <c r="NVX18" s="317"/>
      <c r="NVY18" s="317"/>
      <c r="NVZ18" s="317"/>
      <c r="NWA18" s="317"/>
      <c r="NWB18" s="317"/>
      <c r="NWC18" s="317"/>
      <c r="NWD18" s="317"/>
      <c r="NWE18" s="317"/>
      <c r="NWF18" s="317"/>
      <c r="NWG18" s="317"/>
      <c r="NWH18" s="317"/>
      <c r="NWI18" s="317"/>
      <c r="NWJ18" s="317"/>
      <c r="NWK18" s="317"/>
      <c r="NWL18" s="317"/>
      <c r="NWM18" s="317"/>
      <c r="NWN18" s="317"/>
      <c r="NWO18" s="317"/>
      <c r="NWP18" s="317"/>
      <c r="NWQ18" s="317"/>
      <c r="NWR18" s="317"/>
      <c r="NWS18" s="317"/>
      <c r="NWT18" s="317"/>
      <c r="NWU18" s="317"/>
      <c r="NWV18" s="317"/>
      <c r="NWW18" s="317"/>
      <c r="NWX18" s="317"/>
      <c r="NWY18" s="317"/>
      <c r="NWZ18" s="317"/>
      <c r="NXA18" s="317"/>
      <c r="NXB18" s="317"/>
      <c r="NXC18" s="317"/>
      <c r="NXD18" s="317"/>
      <c r="NXE18" s="317"/>
      <c r="NXF18" s="317"/>
      <c r="NXG18" s="317"/>
      <c r="NXH18" s="317"/>
      <c r="NXI18" s="317"/>
      <c r="NXJ18" s="317"/>
      <c r="NXK18" s="317"/>
      <c r="NXL18" s="317"/>
      <c r="NXM18" s="317"/>
      <c r="NXN18" s="317"/>
      <c r="NXO18" s="317"/>
      <c r="NXP18" s="317"/>
      <c r="NXQ18" s="317"/>
      <c r="NXR18" s="317"/>
      <c r="NXS18" s="317"/>
      <c r="NXT18" s="317"/>
      <c r="NXU18" s="317"/>
      <c r="NXV18" s="317"/>
      <c r="NXW18" s="317"/>
      <c r="NXX18" s="317"/>
      <c r="NXY18" s="317"/>
      <c r="NXZ18" s="317"/>
      <c r="NYA18" s="317"/>
      <c r="NYB18" s="317"/>
      <c r="NYC18" s="317"/>
      <c r="NYD18" s="317"/>
      <c r="NYE18" s="317"/>
      <c r="NYF18" s="317"/>
      <c r="NYG18" s="317"/>
      <c r="NYH18" s="317"/>
      <c r="NYI18" s="317"/>
      <c r="NYJ18" s="317"/>
      <c r="NYK18" s="317"/>
      <c r="NYL18" s="317"/>
      <c r="NYM18" s="317"/>
      <c r="NYN18" s="317"/>
      <c r="NYO18" s="317"/>
      <c r="NYP18" s="317"/>
      <c r="NYQ18" s="317"/>
      <c r="NYR18" s="317"/>
      <c r="NYS18" s="317"/>
      <c r="NYT18" s="317"/>
      <c r="NYU18" s="317"/>
      <c r="NYV18" s="317"/>
      <c r="NYW18" s="317"/>
      <c r="NYX18" s="317"/>
      <c r="NYY18" s="317"/>
      <c r="NYZ18" s="317"/>
      <c r="NZA18" s="317"/>
      <c r="NZB18" s="317"/>
      <c r="NZC18" s="317"/>
      <c r="NZD18" s="317"/>
      <c r="NZE18" s="317"/>
      <c r="NZF18" s="317"/>
      <c r="NZG18" s="317"/>
      <c r="NZH18" s="317"/>
      <c r="NZI18" s="317"/>
      <c r="NZJ18" s="317"/>
      <c r="NZK18" s="317"/>
      <c r="NZL18" s="317"/>
      <c r="NZM18" s="317"/>
      <c r="NZN18" s="317"/>
      <c r="NZO18" s="317"/>
      <c r="NZP18" s="317"/>
      <c r="NZQ18" s="317"/>
      <c r="NZR18" s="317"/>
      <c r="NZS18" s="317"/>
      <c r="NZT18" s="317"/>
      <c r="NZU18" s="317"/>
      <c r="NZV18" s="317"/>
      <c r="NZW18" s="317"/>
      <c r="NZX18" s="317"/>
      <c r="NZY18" s="317"/>
      <c r="NZZ18" s="317"/>
      <c r="OAA18" s="317"/>
      <c r="OAB18" s="317"/>
      <c r="OAC18" s="317"/>
      <c r="OAD18" s="317"/>
      <c r="OAE18" s="317"/>
      <c r="OAF18" s="317"/>
      <c r="OAG18" s="317"/>
      <c r="OAH18" s="317"/>
      <c r="OAI18" s="317"/>
      <c r="OAJ18" s="317"/>
      <c r="OAK18" s="317"/>
      <c r="OAL18" s="317"/>
      <c r="OAM18" s="317"/>
      <c r="OAN18" s="317"/>
      <c r="OAO18" s="317"/>
      <c r="OAP18" s="317"/>
      <c r="OAQ18" s="317"/>
      <c r="OAR18" s="317"/>
      <c r="OAS18" s="317"/>
      <c r="OAT18" s="317"/>
      <c r="OAU18" s="317"/>
      <c r="OAV18" s="317"/>
      <c r="OAW18" s="317"/>
      <c r="OAX18" s="317"/>
      <c r="OAY18" s="317"/>
      <c r="OAZ18" s="317"/>
      <c r="OBA18" s="317"/>
      <c r="OBB18" s="317"/>
      <c r="OBC18" s="317"/>
      <c r="OBD18" s="317"/>
      <c r="OBE18" s="317"/>
      <c r="OBF18" s="317"/>
      <c r="OBG18" s="317"/>
      <c r="OBH18" s="317"/>
      <c r="OBI18" s="317"/>
      <c r="OBJ18" s="317"/>
      <c r="OBK18" s="317"/>
      <c r="OBL18" s="317"/>
      <c r="OBM18" s="317"/>
      <c r="OBN18" s="317"/>
      <c r="OBO18" s="317"/>
      <c r="OBP18" s="317"/>
      <c r="OBQ18" s="317"/>
      <c r="OBR18" s="317"/>
      <c r="OBS18" s="317"/>
      <c r="OBT18" s="317"/>
      <c r="OBU18" s="317"/>
      <c r="OBV18" s="317"/>
      <c r="OBW18" s="317"/>
      <c r="OBX18" s="317"/>
      <c r="OBY18" s="317"/>
      <c r="OBZ18" s="317"/>
      <c r="OCA18" s="317"/>
      <c r="OCB18" s="317"/>
      <c r="OCC18" s="317"/>
      <c r="OCD18" s="317"/>
      <c r="OCE18" s="317"/>
      <c r="OCF18" s="317"/>
      <c r="OCG18" s="317"/>
      <c r="OCH18" s="317"/>
      <c r="OCI18" s="317"/>
      <c r="OCJ18" s="317"/>
      <c r="OCK18" s="317"/>
      <c r="OCL18" s="317"/>
      <c r="OCM18" s="317"/>
      <c r="OCN18" s="317"/>
      <c r="OCO18" s="317"/>
      <c r="OCP18" s="317"/>
      <c r="OCQ18" s="317"/>
      <c r="OCR18" s="317"/>
      <c r="OCS18" s="317"/>
      <c r="OCT18" s="317"/>
      <c r="OCU18" s="317"/>
      <c r="OCV18" s="317"/>
      <c r="OCW18" s="317"/>
      <c r="OCX18" s="317"/>
      <c r="OCY18" s="317"/>
      <c r="OCZ18" s="317"/>
      <c r="ODA18" s="317"/>
      <c r="ODB18" s="317"/>
      <c r="ODC18" s="317"/>
      <c r="ODD18" s="317"/>
      <c r="ODE18" s="317"/>
      <c r="ODF18" s="317"/>
      <c r="ODG18" s="317"/>
      <c r="ODH18" s="317"/>
      <c r="ODI18" s="317"/>
      <c r="ODJ18" s="317"/>
      <c r="ODK18" s="317"/>
      <c r="ODL18" s="317"/>
      <c r="ODM18" s="317"/>
      <c r="ODN18" s="317"/>
      <c r="ODO18" s="317"/>
      <c r="ODP18" s="317"/>
      <c r="ODQ18" s="317"/>
      <c r="ODR18" s="317"/>
      <c r="ODS18" s="317"/>
      <c r="ODT18" s="317"/>
      <c r="ODU18" s="317"/>
      <c r="ODV18" s="317"/>
      <c r="ODW18" s="317"/>
      <c r="ODX18" s="317"/>
      <c r="ODY18" s="317"/>
      <c r="ODZ18" s="317"/>
      <c r="OEA18" s="317"/>
      <c r="OEB18" s="317"/>
      <c r="OEC18" s="317"/>
      <c r="OED18" s="317"/>
      <c r="OEE18" s="317"/>
      <c r="OEF18" s="317"/>
      <c r="OEG18" s="317"/>
      <c r="OEH18" s="317"/>
      <c r="OEI18" s="317"/>
      <c r="OEJ18" s="317"/>
      <c r="OEK18" s="317"/>
      <c r="OEL18" s="317"/>
      <c r="OEM18" s="317"/>
      <c r="OEN18" s="317"/>
      <c r="OEO18" s="317"/>
      <c r="OEP18" s="317"/>
      <c r="OEQ18" s="317"/>
      <c r="OER18" s="317"/>
      <c r="OES18" s="317"/>
      <c r="OET18" s="317"/>
      <c r="OEU18" s="317"/>
      <c r="OEV18" s="317"/>
      <c r="OEW18" s="317"/>
      <c r="OEX18" s="317"/>
      <c r="OEY18" s="317"/>
      <c r="OEZ18" s="317"/>
      <c r="OFA18" s="317"/>
      <c r="OFB18" s="317"/>
      <c r="OFC18" s="317"/>
      <c r="OFD18" s="317"/>
      <c r="OFE18" s="317"/>
      <c r="OFF18" s="317"/>
      <c r="OFG18" s="317"/>
      <c r="OFH18" s="317"/>
      <c r="OFI18" s="317"/>
      <c r="OFJ18" s="317"/>
      <c r="OFK18" s="317"/>
      <c r="OFL18" s="317"/>
      <c r="OFM18" s="317"/>
      <c r="OFN18" s="317"/>
      <c r="OFO18" s="317"/>
      <c r="OFP18" s="317"/>
      <c r="OFQ18" s="317"/>
      <c r="OFR18" s="317"/>
      <c r="OFS18" s="317"/>
      <c r="OFT18" s="317"/>
      <c r="OFU18" s="317"/>
      <c r="OFV18" s="317"/>
      <c r="OFW18" s="317"/>
      <c r="OFX18" s="317"/>
      <c r="OFY18" s="317"/>
      <c r="OFZ18" s="317"/>
      <c r="OGA18" s="317"/>
      <c r="OGB18" s="317"/>
      <c r="OGC18" s="317"/>
      <c r="OGD18" s="317"/>
      <c r="OGE18" s="317"/>
      <c r="OGF18" s="317"/>
      <c r="OGG18" s="317"/>
      <c r="OGH18" s="317"/>
      <c r="OGI18" s="317"/>
      <c r="OGJ18" s="317"/>
      <c r="OGK18" s="317"/>
      <c r="OGL18" s="317"/>
      <c r="OGM18" s="317"/>
      <c r="OGN18" s="317"/>
      <c r="OGO18" s="317"/>
      <c r="OGP18" s="317"/>
      <c r="OGQ18" s="317"/>
      <c r="OGR18" s="317"/>
      <c r="OGS18" s="317"/>
      <c r="OGT18" s="317"/>
      <c r="OGU18" s="317"/>
      <c r="OGV18" s="317"/>
      <c r="OGW18" s="317"/>
      <c r="OGX18" s="317"/>
      <c r="OGY18" s="317"/>
      <c r="OGZ18" s="317"/>
      <c r="OHA18" s="317"/>
      <c r="OHB18" s="317"/>
      <c r="OHC18" s="317"/>
      <c r="OHD18" s="317"/>
      <c r="OHE18" s="317"/>
      <c r="OHF18" s="317"/>
      <c r="OHG18" s="317"/>
      <c r="OHH18" s="317"/>
      <c r="OHI18" s="317"/>
      <c r="OHJ18" s="317"/>
      <c r="OHK18" s="317"/>
      <c r="OHL18" s="317"/>
      <c r="OHM18" s="317"/>
      <c r="OHN18" s="317"/>
      <c r="OHO18" s="317"/>
      <c r="OHP18" s="317"/>
      <c r="OHQ18" s="317"/>
      <c r="OHR18" s="317"/>
      <c r="OHS18" s="317"/>
      <c r="OHT18" s="317"/>
      <c r="OHU18" s="317"/>
      <c r="OHV18" s="317"/>
      <c r="OHW18" s="317"/>
      <c r="OHX18" s="317"/>
      <c r="OHY18" s="317"/>
      <c r="OHZ18" s="317"/>
      <c r="OIA18" s="317"/>
      <c r="OIB18" s="317"/>
      <c r="OIC18" s="317"/>
      <c r="OID18" s="317"/>
      <c r="OIE18" s="317"/>
      <c r="OIF18" s="317"/>
      <c r="OIG18" s="317"/>
      <c r="OIH18" s="317"/>
      <c r="OII18" s="317"/>
      <c r="OIJ18" s="317"/>
      <c r="OIK18" s="317"/>
      <c r="OIL18" s="317"/>
      <c r="OIM18" s="317"/>
      <c r="OIN18" s="317"/>
      <c r="OIO18" s="317"/>
      <c r="OIP18" s="317"/>
      <c r="OIQ18" s="317"/>
      <c r="OIR18" s="317"/>
      <c r="OIS18" s="317"/>
      <c r="OIT18" s="317"/>
      <c r="OIU18" s="317"/>
      <c r="OIV18" s="317"/>
      <c r="OIW18" s="317"/>
      <c r="OIX18" s="317"/>
      <c r="OIY18" s="317"/>
      <c r="OIZ18" s="317"/>
      <c r="OJA18" s="317"/>
      <c r="OJB18" s="317"/>
      <c r="OJC18" s="317"/>
      <c r="OJD18" s="317"/>
      <c r="OJE18" s="317"/>
      <c r="OJF18" s="317"/>
      <c r="OJG18" s="317"/>
      <c r="OJH18" s="317"/>
      <c r="OJI18" s="317"/>
      <c r="OJJ18" s="317"/>
      <c r="OJK18" s="317"/>
      <c r="OJL18" s="317"/>
      <c r="OJM18" s="317"/>
      <c r="OJN18" s="317"/>
      <c r="OJO18" s="317"/>
      <c r="OJP18" s="317"/>
      <c r="OJQ18" s="317"/>
      <c r="OJR18" s="317"/>
      <c r="OJS18" s="317"/>
      <c r="OJT18" s="317"/>
      <c r="OJU18" s="317"/>
      <c r="OJV18" s="317"/>
      <c r="OJW18" s="317"/>
      <c r="OJX18" s="317"/>
      <c r="OJY18" s="317"/>
      <c r="OJZ18" s="317"/>
      <c r="OKA18" s="317"/>
      <c r="OKB18" s="317"/>
      <c r="OKC18" s="317"/>
      <c r="OKD18" s="317"/>
      <c r="OKE18" s="317"/>
      <c r="OKF18" s="317"/>
      <c r="OKG18" s="317"/>
      <c r="OKH18" s="317"/>
      <c r="OKI18" s="317"/>
      <c r="OKJ18" s="317"/>
      <c r="OKK18" s="317"/>
      <c r="OKL18" s="317"/>
      <c r="OKM18" s="317"/>
      <c r="OKN18" s="317"/>
      <c r="OKO18" s="317"/>
      <c r="OKP18" s="317"/>
      <c r="OKQ18" s="317"/>
      <c r="OKR18" s="317"/>
      <c r="OKS18" s="317"/>
      <c r="OKT18" s="317"/>
      <c r="OKU18" s="317"/>
      <c r="OKV18" s="317"/>
      <c r="OKW18" s="317"/>
      <c r="OKX18" s="317"/>
      <c r="OKY18" s="317"/>
      <c r="OKZ18" s="317"/>
      <c r="OLA18" s="317"/>
      <c r="OLB18" s="317"/>
      <c r="OLC18" s="317"/>
      <c r="OLD18" s="317"/>
      <c r="OLE18" s="317"/>
      <c r="OLF18" s="317"/>
      <c r="OLG18" s="317"/>
      <c r="OLH18" s="317"/>
      <c r="OLI18" s="317"/>
      <c r="OLJ18" s="317"/>
      <c r="OLK18" s="317"/>
      <c r="OLL18" s="317"/>
      <c r="OLM18" s="317"/>
      <c r="OLN18" s="317"/>
      <c r="OLO18" s="317"/>
      <c r="OLP18" s="317"/>
      <c r="OLQ18" s="317"/>
      <c r="OLR18" s="317"/>
      <c r="OLS18" s="317"/>
      <c r="OLT18" s="317"/>
      <c r="OLU18" s="317"/>
      <c r="OLV18" s="317"/>
      <c r="OLW18" s="317"/>
      <c r="OLX18" s="317"/>
      <c r="OLY18" s="317"/>
      <c r="OLZ18" s="317"/>
      <c r="OMA18" s="317"/>
      <c r="OMB18" s="317"/>
      <c r="OMC18" s="317"/>
      <c r="OMD18" s="317"/>
      <c r="OME18" s="317"/>
      <c r="OMF18" s="317"/>
      <c r="OMG18" s="317"/>
      <c r="OMH18" s="317"/>
      <c r="OMI18" s="317"/>
      <c r="OMJ18" s="317"/>
      <c r="OMK18" s="317"/>
      <c r="OML18" s="317"/>
      <c r="OMM18" s="317"/>
      <c r="OMN18" s="317"/>
      <c r="OMO18" s="317"/>
      <c r="OMP18" s="317"/>
      <c r="OMQ18" s="317"/>
      <c r="OMR18" s="317"/>
      <c r="OMS18" s="317"/>
      <c r="OMT18" s="317"/>
      <c r="OMU18" s="317"/>
      <c r="OMV18" s="317"/>
      <c r="OMW18" s="317"/>
      <c r="OMX18" s="317"/>
      <c r="OMY18" s="317"/>
      <c r="OMZ18" s="317"/>
      <c r="ONA18" s="317"/>
      <c r="ONB18" s="317"/>
      <c r="ONC18" s="317"/>
      <c r="OND18" s="317"/>
      <c r="ONE18" s="317"/>
      <c r="ONF18" s="317"/>
      <c r="ONG18" s="317"/>
      <c r="ONH18" s="317"/>
      <c r="ONI18" s="317"/>
      <c r="ONJ18" s="317"/>
      <c r="ONK18" s="317"/>
      <c r="ONL18" s="317"/>
      <c r="ONM18" s="317"/>
      <c r="ONN18" s="317"/>
      <c r="ONO18" s="317"/>
      <c r="ONP18" s="317"/>
      <c r="ONQ18" s="317"/>
      <c r="ONR18" s="317"/>
      <c r="ONS18" s="317"/>
      <c r="ONT18" s="317"/>
      <c r="ONU18" s="317"/>
      <c r="ONV18" s="317"/>
      <c r="ONW18" s="317"/>
      <c r="ONX18" s="317"/>
      <c r="ONY18" s="317"/>
      <c r="ONZ18" s="317"/>
      <c r="OOA18" s="317"/>
      <c r="OOB18" s="317"/>
      <c r="OOC18" s="317"/>
      <c r="OOD18" s="317"/>
      <c r="OOE18" s="317"/>
      <c r="OOF18" s="317"/>
      <c r="OOG18" s="317"/>
      <c r="OOH18" s="317"/>
      <c r="OOI18" s="317"/>
      <c r="OOJ18" s="317"/>
      <c r="OOK18" s="317"/>
      <c r="OOL18" s="317"/>
      <c r="OOM18" s="317"/>
      <c r="OON18" s="317"/>
      <c r="OOO18" s="317"/>
      <c r="OOP18" s="317"/>
      <c r="OOQ18" s="317"/>
      <c r="OOR18" s="317"/>
      <c r="OOS18" s="317"/>
      <c r="OOT18" s="317"/>
      <c r="OOU18" s="317"/>
      <c r="OOV18" s="317"/>
      <c r="OOW18" s="317"/>
      <c r="OOX18" s="317"/>
      <c r="OOY18" s="317"/>
      <c r="OOZ18" s="317"/>
      <c r="OPA18" s="317"/>
      <c r="OPB18" s="317"/>
      <c r="OPC18" s="317"/>
      <c r="OPD18" s="317"/>
      <c r="OPE18" s="317"/>
      <c r="OPF18" s="317"/>
      <c r="OPG18" s="317"/>
      <c r="OPH18" s="317"/>
      <c r="OPI18" s="317"/>
      <c r="OPJ18" s="317"/>
      <c r="OPK18" s="317"/>
      <c r="OPL18" s="317"/>
      <c r="OPM18" s="317"/>
      <c r="OPN18" s="317"/>
      <c r="OPO18" s="317"/>
      <c r="OPP18" s="317"/>
      <c r="OPQ18" s="317"/>
      <c r="OPR18" s="317"/>
      <c r="OPS18" s="317"/>
      <c r="OPT18" s="317"/>
      <c r="OPU18" s="317"/>
      <c r="OPV18" s="317"/>
      <c r="OPW18" s="317"/>
      <c r="OPX18" s="317"/>
      <c r="OPY18" s="317"/>
      <c r="OPZ18" s="317"/>
      <c r="OQA18" s="317"/>
      <c r="OQB18" s="317"/>
      <c r="OQC18" s="317"/>
      <c r="OQD18" s="317"/>
      <c r="OQE18" s="317"/>
      <c r="OQF18" s="317"/>
      <c r="OQG18" s="317"/>
      <c r="OQH18" s="317"/>
      <c r="OQI18" s="317"/>
      <c r="OQJ18" s="317"/>
      <c r="OQK18" s="317"/>
      <c r="OQL18" s="317"/>
      <c r="OQM18" s="317"/>
      <c r="OQN18" s="317"/>
      <c r="OQO18" s="317"/>
      <c r="OQP18" s="317"/>
      <c r="OQQ18" s="317"/>
      <c r="OQR18" s="317"/>
      <c r="OQS18" s="317"/>
      <c r="OQT18" s="317"/>
      <c r="OQU18" s="317"/>
      <c r="OQV18" s="317"/>
      <c r="OQW18" s="317"/>
      <c r="OQX18" s="317"/>
      <c r="OQY18" s="317"/>
      <c r="OQZ18" s="317"/>
      <c r="ORA18" s="317"/>
      <c r="ORB18" s="317"/>
      <c r="ORC18" s="317"/>
      <c r="ORD18" s="317"/>
      <c r="ORE18" s="317"/>
      <c r="ORF18" s="317"/>
      <c r="ORG18" s="317"/>
      <c r="ORH18" s="317"/>
      <c r="ORI18" s="317"/>
      <c r="ORJ18" s="317"/>
      <c r="ORK18" s="317"/>
      <c r="ORL18" s="317"/>
      <c r="ORM18" s="317"/>
      <c r="ORN18" s="317"/>
      <c r="ORO18" s="317"/>
      <c r="ORP18" s="317"/>
      <c r="ORQ18" s="317"/>
      <c r="ORR18" s="317"/>
      <c r="ORS18" s="317"/>
      <c r="ORT18" s="317"/>
      <c r="ORU18" s="317"/>
      <c r="ORV18" s="317"/>
      <c r="ORW18" s="317"/>
      <c r="ORX18" s="317"/>
      <c r="ORY18" s="317"/>
      <c r="ORZ18" s="317"/>
      <c r="OSA18" s="317"/>
      <c r="OSB18" s="317"/>
      <c r="OSC18" s="317"/>
      <c r="OSD18" s="317"/>
      <c r="OSE18" s="317"/>
      <c r="OSF18" s="317"/>
      <c r="OSG18" s="317"/>
      <c r="OSH18" s="317"/>
      <c r="OSI18" s="317"/>
      <c r="OSJ18" s="317"/>
      <c r="OSK18" s="317"/>
      <c r="OSL18" s="317"/>
      <c r="OSM18" s="317"/>
      <c r="OSN18" s="317"/>
      <c r="OSO18" s="317"/>
      <c r="OSP18" s="317"/>
      <c r="OSQ18" s="317"/>
      <c r="OSR18" s="317"/>
      <c r="OSS18" s="317"/>
      <c r="OST18" s="317"/>
      <c r="OSU18" s="317"/>
      <c r="OSV18" s="317"/>
      <c r="OSW18" s="317"/>
      <c r="OSX18" s="317"/>
      <c r="OSY18" s="317"/>
      <c r="OSZ18" s="317"/>
      <c r="OTA18" s="317"/>
      <c r="OTB18" s="317"/>
      <c r="OTC18" s="317"/>
      <c r="OTD18" s="317"/>
      <c r="OTE18" s="317"/>
      <c r="OTF18" s="317"/>
      <c r="OTG18" s="317"/>
      <c r="OTH18" s="317"/>
      <c r="OTI18" s="317"/>
      <c r="OTJ18" s="317"/>
      <c r="OTK18" s="317"/>
      <c r="OTL18" s="317"/>
      <c r="OTM18" s="317"/>
      <c r="OTN18" s="317"/>
      <c r="OTO18" s="317"/>
      <c r="OTP18" s="317"/>
      <c r="OTQ18" s="317"/>
      <c r="OTR18" s="317"/>
      <c r="OTS18" s="317"/>
      <c r="OTT18" s="317"/>
      <c r="OTU18" s="317"/>
      <c r="OTV18" s="317"/>
      <c r="OTW18" s="317"/>
      <c r="OTX18" s="317"/>
      <c r="OTY18" s="317"/>
      <c r="OTZ18" s="317"/>
      <c r="OUA18" s="317"/>
      <c r="OUB18" s="317"/>
      <c r="OUC18" s="317"/>
      <c r="OUD18" s="317"/>
      <c r="OUE18" s="317"/>
      <c r="OUF18" s="317"/>
      <c r="OUG18" s="317"/>
      <c r="OUH18" s="317"/>
      <c r="OUI18" s="317"/>
      <c r="OUJ18" s="317"/>
      <c r="OUK18" s="317"/>
      <c r="OUL18" s="317"/>
      <c r="OUM18" s="317"/>
      <c r="OUN18" s="317"/>
      <c r="OUO18" s="317"/>
      <c r="OUP18" s="317"/>
      <c r="OUQ18" s="317"/>
      <c r="OUR18" s="317"/>
      <c r="OUS18" s="317"/>
      <c r="OUT18" s="317"/>
      <c r="OUU18" s="317"/>
      <c r="OUV18" s="317"/>
      <c r="OUW18" s="317"/>
      <c r="OUX18" s="317"/>
      <c r="OUY18" s="317"/>
      <c r="OUZ18" s="317"/>
      <c r="OVA18" s="317"/>
      <c r="OVB18" s="317"/>
      <c r="OVC18" s="317"/>
      <c r="OVD18" s="317"/>
      <c r="OVE18" s="317"/>
      <c r="OVF18" s="317"/>
      <c r="OVG18" s="317"/>
      <c r="OVH18" s="317"/>
      <c r="OVI18" s="317"/>
      <c r="OVJ18" s="317"/>
      <c r="OVK18" s="317"/>
      <c r="OVL18" s="317"/>
      <c r="OVM18" s="317"/>
      <c r="OVN18" s="317"/>
      <c r="OVO18" s="317"/>
      <c r="OVP18" s="317"/>
      <c r="OVQ18" s="317"/>
      <c r="OVR18" s="317"/>
      <c r="OVS18" s="317"/>
      <c r="OVT18" s="317"/>
      <c r="OVU18" s="317"/>
      <c r="OVV18" s="317"/>
      <c r="OVW18" s="317"/>
      <c r="OVX18" s="317"/>
      <c r="OVY18" s="317"/>
      <c r="OVZ18" s="317"/>
      <c r="OWA18" s="317"/>
      <c r="OWB18" s="317"/>
      <c r="OWC18" s="317"/>
      <c r="OWD18" s="317"/>
      <c r="OWE18" s="317"/>
      <c r="OWF18" s="317"/>
      <c r="OWG18" s="317"/>
      <c r="OWH18" s="317"/>
      <c r="OWI18" s="317"/>
      <c r="OWJ18" s="317"/>
      <c r="OWK18" s="317"/>
      <c r="OWL18" s="317"/>
      <c r="OWM18" s="317"/>
      <c r="OWN18" s="317"/>
      <c r="OWO18" s="317"/>
      <c r="OWP18" s="317"/>
      <c r="OWQ18" s="317"/>
      <c r="OWR18" s="317"/>
      <c r="OWS18" s="317"/>
      <c r="OWT18" s="317"/>
      <c r="OWU18" s="317"/>
      <c r="OWV18" s="317"/>
      <c r="OWW18" s="317"/>
      <c r="OWX18" s="317"/>
      <c r="OWY18" s="317"/>
      <c r="OWZ18" s="317"/>
      <c r="OXA18" s="317"/>
      <c r="OXB18" s="317"/>
      <c r="OXC18" s="317"/>
      <c r="OXD18" s="317"/>
      <c r="OXE18" s="317"/>
      <c r="OXF18" s="317"/>
      <c r="OXG18" s="317"/>
      <c r="OXH18" s="317"/>
      <c r="OXI18" s="317"/>
      <c r="OXJ18" s="317"/>
      <c r="OXK18" s="317"/>
      <c r="OXL18" s="317"/>
      <c r="OXM18" s="317"/>
      <c r="OXN18" s="317"/>
      <c r="OXO18" s="317"/>
      <c r="OXP18" s="317"/>
      <c r="OXQ18" s="317"/>
      <c r="OXR18" s="317"/>
      <c r="OXS18" s="317"/>
      <c r="OXT18" s="317"/>
      <c r="OXU18" s="317"/>
      <c r="OXV18" s="317"/>
      <c r="OXW18" s="317"/>
      <c r="OXX18" s="317"/>
      <c r="OXY18" s="317"/>
      <c r="OXZ18" s="317"/>
      <c r="OYA18" s="317"/>
      <c r="OYB18" s="317"/>
      <c r="OYC18" s="317"/>
      <c r="OYD18" s="317"/>
      <c r="OYE18" s="317"/>
      <c r="OYF18" s="317"/>
      <c r="OYG18" s="317"/>
      <c r="OYH18" s="317"/>
      <c r="OYI18" s="317"/>
      <c r="OYJ18" s="317"/>
      <c r="OYK18" s="317"/>
      <c r="OYL18" s="317"/>
      <c r="OYM18" s="317"/>
      <c r="OYN18" s="317"/>
      <c r="OYO18" s="317"/>
      <c r="OYP18" s="317"/>
      <c r="OYQ18" s="317"/>
      <c r="OYR18" s="317"/>
      <c r="OYS18" s="317"/>
      <c r="OYT18" s="317"/>
      <c r="OYU18" s="317"/>
      <c r="OYV18" s="317"/>
      <c r="OYW18" s="317"/>
      <c r="OYX18" s="317"/>
      <c r="OYY18" s="317"/>
      <c r="OYZ18" s="317"/>
      <c r="OZA18" s="317"/>
      <c r="OZB18" s="317"/>
      <c r="OZC18" s="317"/>
      <c r="OZD18" s="317"/>
      <c r="OZE18" s="317"/>
      <c r="OZF18" s="317"/>
      <c r="OZG18" s="317"/>
      <c r="OZH18" s="317"/>
      <c r="OZI18" s="317"/>
      <c r="OZJ18" s="317"/>
      <c r="OZK18" s="317"/>
      <c r="OZL18" s="317"/>
      <c r="OZM18" s="317"/>
      <c r="OZN18" s="317"/>
      <c r="OZO18" s="317"/>
      <c r="OZP18" s="317"/>
      <c r="OZQ18" s="317"/>
      <c r="OZR18" s="317"/>
      <c r="OZS18" s="317"/>
      <c r="OZT18" s="317"/>
      <c r="OZU18" s="317"/>
      <c r="OZV18" s="317"/>
      <c r="OZW18" s="317"/>
      <c r="OZX18" s="317"/>
      <c r="OZY18" s="317"/>
      <c r="OZZ18" s="317"/>
      <c r="PAA18" s="317"/>
      <c r="PAB18" s="317"/>
      <c r="PAC18" s="317"/>
      <c r="PAD18" s="317"/>
      <c r="PAE18" s="317"/>
      <c r="PAF18" s="317"/>
      <c r="PAG18" s="317"/>
      <c r="PAH18" s="317"/>
      <c r="PAI18" s="317"/>
      <c r="PAJ18" s="317"/>
      <c r="PAK18" s="317"/>
      <c r="PAL18" s="317"/>
      <c r="PAM18" s="317"/>
      <c r="PAN18" s="317"/>
      <c r="PAO18" s="317"/>
      <c r="PAP18" s="317"/>
      <c r="PAQ18" s="317"/>
      <c r="PAR18" s="317"/>
      <c r="PAS18" s="317"/>
      <c r="PAT18" s="317"/>
      <c r="PAU18" s="317"/>
      <c r="PAV18" s="317"/>
      <c r="PAW18" s="317"/>
      <c r="PAX18" s="317"/>
      <c r="PAY18" s="317"/>
      <c r="PAZ18" s="317"/>
      <c r="PBA18" s="317"/>
      <c r="PBB18" s="317"/>
      <c r="PBC18" s="317"/>
      <c r="PBD18" s="317"/>
      <c r="PBE18" s="317"/>
      <c r="PBF18" s="317"/>
      <c r="PBG18" s="317"/>
      <c r="PBH18" s="317"/>
      <c r="PBI18" s="317"/>
      <c r="PBJ18" s="317"/>
      <c r="PBK18" s="317"/>
      <c r="PBL18" s="317"/>
      <c r="PBM18" s="317"/>
      <c r="PBN18" s="317"/>
      <c r="PBO18" s="317"/>
      <c r="PBP18" s="317"/>
      <c r="PBQ18" s="317"/>
      <c r="PBR18" s="317"/>
      <c r="PBS18" s="317"/>
      <c r="PBT18" s="317"/>
      <c r="PBU18" s="317"/>
      <c r="PBV18" s="317"/>
      <c r="PBW18" s="317"/>
      <c r="PBX18" s="317"/>
      <c r="PBY18" s="317"/>
      <c r="PBZ18" s="317"/>
      <c r="PCA18" s="317"/>
      <c r="PCB18" s="317"/>
      <c r="PCC18" s="317"/>
      <c r="PCD18" s="317"/>
      <c r="PCE18" s="317"/>
      <c r="PCF18" s="317"/>
      <c r="PCG18" s="317"/>
      <c r="PCH18" s="317"/>
      <c r="PCI18" s="317"/>
      <c r="PCJ18" s="317"/>
      <c r="PCK18" s="317"/>
      <c r="PCL18" s="317"/>
      <c r="PCM18" s="317"/>
      <c r="PCN18" s="317"/>
      <c r="PCO18" s="317"/>
      <c r="PCP18" s="317"/>
      <c r="PCQ18" s="317"/>
      <c r="PCR18" s="317"/>
      <c r="PCS18" s="317"/>
      <c r="PCT18" s="317"/>
      <c r="PCU18" s="317"/>
      <c r="PCV18" s="317"/>
      <c r="PCW18" s="317"/>
      <c r="PCX18" s="317"/>
      <c r="PCY18" s="317"/>
      <c r="PCZ18" s="317"/>
      <c r="PDA18" s="317"/>
      <c r="PDB18" s="317"/>
      <c r="PDC18" s="317"/>
      <c r="PDD18" s="317"/>
      <c r="PDE18" s="317"/>
      <c r="PDF18" s="317"/>
      <c r="PDG18" s="317"/>
      <c r="PDH18" s="317"/>
      <c r="PDI18" s="317"/>
      <c r="PDJ18" s="317"/>
      <c r="PDK18" s="317"/>
      <c r="PDL18" s="317"/>
      <c r="PDM18" s="317"/>
      <c r="PDN18" s="317"/>
      <c r="PDO18" s="317"/>
      <c r="PDP18" s="317"/>
      <c r="PDQ18" s="317"/>
      <c r="PDR18" s="317"/>
      <c r="PDS18" s="317"/>
      <c r="PDT18" s="317"/>
      <c r="PDU18" s="317"/>
      <c r="PDV18" s="317"/>
      <c r="PDW18" s="317"/>
      <c r="PDX18" s="317"/>
      <c r="PDY18" s="317"/>
      <c r="PDZ18" s="317"/>
      <c r="PEA18" s="317"/>
      <c r="PEB18" s="317"/>
      <c r="PEC18" s="317"/>
      <c r="PED18" s="317"/>
      <c r="PEE18" s="317"/>
      <c r="PEF18" s="317"/>
      <c r="PEG18" s="317"/>
      <c r="PEH18" s="317"/>
      <c r="PEI18" s="317"/>
      <c r="PEJ18" s="317"/>
      <c r="PEK18" s="317"/>
      <c r="PEL18" s="317"/>
      <c r="PEM18" s="317"/>
      <c r="PEN18" s="317"/>
      <c r="PEO18" s="317"/>
      <c r="PEP18" s="317"/>
      <c r="PEQ18" s="317"/>
      <c r="PER18" s="317"/>
      <c r="PES18" s="317"/>
      <c r="PET18" s="317"/>
      <c r="PEU18" s="317"/>
      <c r="PEV18" s="317"/>
      <c r="PEW18" s="317"/>
      <c r="PEX18" s="317"/>
      <c r="PEY18" s="317"/>
      <c r="PEZ18" s="317"/>
      <c r="PFA18" s="317"/>
      <c r="PFB18" s="317"/>
      <c r="PFC18" s="317"/>
      <c r="PFD18" s="317"/>
      <c r="PFE18" s="317"/>
      <c r="PFF18" s="317"/>
      <c r="PFG18" s="317"/>
      <c r="PFH18" s="317"/>
      <c r="PFI18" s="317"/>
      <c r="PFJ18" s="317"/>
      <c r="PFK18" s="317"/>
      <c r="PFL18" s="317"/>
      <c r="PFM18" s="317"/>
      <c r="PFN18" s="317"/>
      <c r="PFO18" s="317"/>
      <c r="PFP18" s="317"/>
      <c r="PFQ18" s="317"/>
      <c r="PFR18" s="317"/>
      <c r="PFS18" s="317"/>
      <c r="PFT18" s="317"/>
      <c r="PFU18" s="317"/>
      <c r="PFV18" s="317"/>
      <c r="PFW18" s="317"/>
      <c r="PFX18" s="317"/>
      <c r="PFY18" s="317"/>
      <c r="PFZ18" s="317"/>
      <c r="PGA18" s="317"/>
      <c r="PGB18" s="317"/>
      <c r="PGC18" s="317"/>
      <c r="PGD18" s="317"/>
      <c r="PGE18" s="317"/>
      <c r="PGF18" s="317"/>
      <c r="PGG18" s="317"/>
      <c r="PGH18" s="317"/>
      <c r="PGI18" s="317"/>
      <c r="PGJ18" s="317"/>
      <c r="PGK18" s="317"/>
      <c r="PGL18" s="317"/>
      <c r="PGM18" s="317"/>
      <c r="PGN18" s="317"/>
      <c r="PGO18" s="317"/>
      <c r="PGP18" s="317"/>
      <c r="PGQ18" s="317"/>
      <c r="PGR18" s="317"/>
      <c r="PGS18" s="317"/>
      <c r="PGT18" s="317"/>
      <c r="PGU18" s="317"/>
      <c r="PGV18" s="317"/>
      <c r="PGW18" s="317"/>
      <c r="PGX18" s="317"/>
      <c r="PGY18" s="317"/>
      <c r="PGZ18" s="317"/>
      <c r="PHA18" s="317"/>
      <c r="PHB18" s="317"/>
      <c r="PHC18" s="317"/>
      <c r="PHD18" s="317"/>
      <c r="PHE18" s="317"/>
      <c r="PHF18" s="317"/>
      <c r="PHG18" s="317"/>
      <c r="PHH18" s="317"/>
      <c r="PHI18" s="317"/>
      <c r="PHJ18" s="317"/>
      <c r="PHK18" s="317"/>
      <c r="PHL18" s="317"/>
      <c r="PHM18" s="317"/>
      <c r="PHN18" s="317"/>
      <c r="PHO18" s="317"/>
      <c r="PHP18" s="317"/>
      <c r="PHQ18" s="317"/>
      <c r="PHR18" s="317"/>
      <c r="PHS18" s="317"/>
      <c r="PHT18" s="317"/>
      <c r="PHU18" s="317"/>
      <c r="PHV18" s="317"/>
      <c r="PHW18" s="317"/>
      <c r="PHX18" s="317"/>
      <c r="PHY18" s="317"/>
      <c r="PHZ18" s="317"/>
      <c r="PIA18" s="317"/>
      <c r="PIB18" s="317"/>
      <c r="PIC18" s="317"/>
      <c r="PID18" s="317"/>
      <c r="PIE18" s="317"/>
      <c r="PIF18" s="317"/>
      <c r="PIG18" s="317"/>
      <c r="PIH18" s="317"/>
      <c r="PII18" s="317"/>
      <c r="PIJ18" s="317"/>
      <c r="PIK18" s="317"/>
      <c r="PIL18" s="317"/>
      <c r="PIM18" s="317"/>
      <c r="PIN18" s="317"/>
      <c r="PIO18" s="317"/>
      <c r="PIP18" s="317"/>
      <c r="PIQ18" s="317"/>
      <c r="PIR18" s="317"/>
      <c r="PIS18" s="317"/>
      <c r="PIT18" s="317"/>
      <c r="PIU18" s="317"/>
      <c r="PIV18" s="317"/>
      <c r="PIW18" s="317"/>
      <c r="PIX18" s="317"/>
      <c r="PIY18" s="317"/>
      <c r="PIZ18" s="317"/>
      <c r="PJA18" s="317"/>
      <c r="PJB18" s="317"/>
      <c r="PJC18" s="317"/>
      <c r="PJD18" s="317"/>
      <c r="PJE18" s="317"/>
      <c r="PJF18" s="317"/>
      <c r="PJG18" s="317"/>
      <c r="PJH18" s="317"/>
      <c r="PJI18" s="317"/>
      <c r="PJJ18" s="317"/>
      <c r="PJK18" s="317"/>
      <c r="PJL18" s="317"/>
      <c r="PJM18" s="317"/>
      <c r="PJN18" s="317"/>
      <c r="PJO18" s="317"/>
      <c r="PJP18" s="317"/>
      <c r="PJQ18" s="317"/>
      <c r="PJR18" s="317"/>
      <c r="PJS18" s="317"/>
      <c r="PJT18" s="317"/>
      <c r="PJU18" s="317"/>
      <c r="PJV18" s="317"/>
      <c r="PJW18" s="317"/>
      <c r="PJX18" s="317"/>
      <c r="PJY18" s="317"/>
      <c r="PJZ18" s="317"/>
      <c r="PKA18" s="317"/>
      <c r="PKB18" s="317"/>
      <c r="PKC18" s="317"/>
      <c r="PKD18" s="317"/>
      <c r="PKE18" s="317"/>
      <c r="PKF18" s="317"/>
      <c r="PKG18" s="317"/>
      <c r="PKH18" s="317"/>
      <c r="PKI18" s="317"/>
      <c r="PKJ18" s="317"/>
      <c r="PKK18" s="317"/>
      <c r="PKL18" s="317"/>
      <c r="PKM18" s="317"/>
      <c r="PKN18" s="317"/>
      <c r="PKO18" s="317"/>
      <c r="PKP18" s="317"/>
      <c r="PKQ18" s="317"/>
      <c r="PKR18" s="317"/>
      <c r="PKS18" s="317"/>
      <c r="PKT18" s="317"/>
      <c r="PKU18" s="317"/>
      <c r="PKV18" s="317"/>
      <c r="PKW18" s="317"/>
      <c r="PKX18" s="317"/>
      <c r="PKY18" s="317"/>
      <c r="PKZ18" s="317"/>
      <c r="PLA18" s="317"/>
      <c r="PLB18" s="317"/>
      <c r="PLC18" s="317"/>
      <c r="PLD18" s="317"/>
      <c r="PLE18" s="317"/>
      <c r="PLF18" s="317"/>
      <c r="PLG18" s="317"/>
      <c r="PLH18" s="317"/>
      <c r="PLI18" s="317"/>
      <c r="PLJ18" s="317"/>
      <c r="PLK18" s="317"/>
      <c r="PLL18" s="317"/>
      <c r="PLM18" s="317"/>
      <c r="PLN18" s="317"/>
      <c r="PLO18" s="317"/>
      <c r="PLP18" s="317"/>
      <c r="PLQ18" s="317"/>
      <c r="PLR18" s="317"/>
      <c r="PLS18" s="317"/>
      <c r="PLT18" s="317"/>
      <c r="PLU18" s="317"/>
      <c r="PLV18" s="317"/>
      <c r="PLW18" s="317"/>
      <c r="PLX18" s="317"/>
      <c r="PLY18" s="317"/>
      <c r="PLZ18" s="317"/>
      <c r="PMA18" s="317"/>
      <c r="PMB18" s="317"/>
      <c r="PMC18" s="317"/>
      <c r="PMD18" s="317"/>
      <c r="PME18" s="317"/>
      <c r="PMF18" s="317"/>
      <c r="PMG18" s="317"/>
      <c r="PMH18" s="317"/>
      <c r="PMI18" s="317"/>
      <c r="PMJ18" s="317"/>
      <c r="PMK18" s="317"/>
      <c r="PML18" s="317"/>
      <c r="PMM18" s="317"/>
      <c r="PMN18" s="317"/>
      <c r="PMO18" s="317"/>
      <c r="PMP18" s="317"/>
      <c r="PMQ18" s="317"/>
      <c r="PMR18" s="317"/>
      <c r="PMS18" s="317"/>
      <c r="PMT18" s="317"/>
      <c r="PMU18" s="317"/>
      <c r="PMV18" s="317"/>
      <c r="PMW18" s="317"/>
      <c r="PMX18" s="317"/>
      <c r="PMY18" s="317"/>
      <c r="PMZ18" s="317"/>
      <c r="PNA18" s="317"/>
      <c r="PNB18" s="317"/>
      <c r="PNC18" s="317"/>
      <c r="PND18" s="317"/>
      <c r="PNE18" s="317"/>
      <c r="PNF18" s="317"/>
      <c r="PNG18" s="317"/>
      <c r="PNH18" s="317"/>
      <c r="PNI18" s="317"/>
      <c r="PNJ18" s="317"/>
      <c r="PNK18" s="317"/>
      <c r="PNL18" s="317"/>
      <c r="PNM18" s="317"/>
      <c r="PNN18" s="317"/>
      <c r="PNO18" s="317"/>
      <c r="PNP18" s="317"/>
      <c r="PNQ18" s="317"/>
      <c r="PNR18" s="317"/>
      <c r="PNS18" s="317"/>
      <c r="PNT18" s="317"/>
      <c r="PNU18" s="317"/>
      <c r="PNV18" s="317"/>
      <c r="PNW18" s="317"/>
      <c r="PNX18" s="317"/>
      <c r="PNY18" s="317"/>
      <c r="PNZ18" s="317"/>
      <c r="POA18" s="317"/>
      <c r="POB18" s="317"/>
      <c r="POC18" s="317"/>
      <c r="POD18" s="317"/>
      <c r="POE18" s="317"/>
      <c r="POF18" s="317"/>
      <c r="POG18" s="317"/>
      <c r="POH18" s="317"/>
      <c r="POI18" s="317"/>
      <c r="POJ18" s="317"/>
      <c r="POK18" s="317"/>
      <c r="POL18" s="317"/>
      <c r="POM18" s="317"/>
      <c r="PON18" s="317"/>
      <c r="POO18" s="317"/>
      <c r="POP18" s="317"/>
      <c r="POQ18" s="317"/>
      <c r="POR18" s="317"/>
      <c r="POS18" s="317"/>
      <c r="POT18" s="317"/>
      <c r="POU18" s="317"/>
      <c r="POV18" s="317"/>
      <c r="POW18" s="317"/>
      <c r="POX18" s="317"/>
      <c r="POY18" s="317"/>
      <c r="POZ18" s="317"/>
      <c r="PPA18" s="317"/>
      <c r="PPB18" s="317"/>
      <c r="PPC18" s="317"/>
      <c r="PPD18" s="317"/>
      <c r="PPE18" s="317"/>
      <c r="PPF18" s="317"/>
      <c r="PPG18" s="317"/>
      <c r="PPH18" s="317"/>
      <c r="PPI18" s="317"/>
      <c r="PPJ18" s="317"/>
      <c r="PPK18" s="317"/>
      <c r="PPL18" s="317"/>
      <c r="PPM18" s="317"/>
      <c r="PPN18" s="317"/>
      <c r="PPO18" s="317"/>
      <c r="PPP18" s="317"/>
      <c r="PPQ18" s="317"/>
      <c r="PPR18" s="317"/>
      <c r="PPS18" s="317"/>
      <c r="PPT18" s="317"/>
      <c r="PPU18" s="317"/>
      <c r="PPV18" s="317"/>
      <c r="PPW18" s="317"/>
      <c r="PPX18" s="317"/>
      <c r="PPY18" s="317"/>
      <c r="PPZ18" s="317"/>
      <c r="PQA18" s="317"/>
      <c r="PQB18" s="317"/>
      <c r="PQC18" s="317"/>
      <c r="PQD18" s="317"/>
      <c r="PQE18" s="317"/>
      <c r="PQF18" s="317"/>
      <c r="PQG18" s="317"/>
      <c r="PQH18" s="317"/>
      <c r="PQI18" s="317"/>
      <c r="PQJ18" s="317"/>
      <c r="PQK18" s="317"/>
      <c r="PQL18" s="317"/>
      <c r="PQM18" s="317"/>
      <c r="PQN18" s="317"/>
      <c r="PQO18" s="317"/>
      <c r="PQP18" s="317"/>
      <c r="PQQ18" s="317"/>
      <c r="PQR18" s="317"/>
      <c r="PQS18" s="317"/>
      <c r="PQT18" s="317"/>
      <c r="PQU18" s="317"/>
      <c r="PQV18" s="317"/>
      <c r="PQW18" s="317"/>
      <c r="PQX18" s="317"/>
      <c r="PQY18" s="317"/>
      <c r="PQZ18" s="317"/>
      <c r="PRA18" s="317"/>
      <c r="PRB18" s="317"/>
      <c r="PRC18" s="317"/>
      <c r="PRD18" s="317"/>
      <c r="PRE18" s="317"/>
      <c r="PRF18" s="317"/>
      <c r="PRG18" s="317"/>
      <c r="PRH18" s="317"/>
      <c r="PRI18" s="317"/>
      <c r="PRJ18" s="317"/>
      <c r="PRK18" s="317"/>
      <c r="PRL18" s="317"/>
      <c r="PRM18" s="317"/>
      <c r="PRN18" s="317"/>
      <c r="PRO18" s="317"/>
      <c r="PRP18" s="317"/>
      <c r="PRQ18" s="317"/>
      <c r="PRR18" s="317"/>
      <c r="PRS18" s="317"/>
      <c r="PRT18" s="317"/>
      <c r="PRU18" s="317"/>
      <c r="PRV18" s="317"/>
      <c r="PRW18" s="317"/>
      <c r="PRX18" s="317"/>
      <c r="PRY18" s="317"/>
      <c r="PRZ18" s="317"/>
      <c r="PSA18" s="317"/>
      <c r="PSB18" s="317"/>
      <c r="PSC18" s="317"/>
      <c r="PSD18" s="317"/>
      <c r="PSE18" s="317"/>
      <c r="PSF18" s="317"/>
      <c r="PSG18" s="317"/>
      <c r="PSH18" s="317"/>
      <c r="PSI18" s="317"/>
      <c r="PSJ18" s="317"/>
      <c r="PSK18" s="317"/>
      <c r="PSL18" s="317"/>
      <c r="PSM18" s="317"/>
      <c r="PSN18" s="317"/>
      <c r="PSO18" s="317"/>
      <c r="PSP18" s="317"/>
      <c r="PSQ18" s="317"/>
      <c r="PSR18" s="317"/>
      <c r="PSS18" s="317"/>
      <c r="PST18" s="317"/>
      <c r="PSU18" s="317"/>
      <c r="PSV18" s="317"/>
      <c r="PSW18" s="317"/>
      <c r="PSX18" s="317"/>
      <c r="PSY18" s="317"/>
      <c r="PSZ18" s="317"/>
      <c r="PTA18" s="317"/>
      <c r="PTB18" s="317"/>
      <c r="PTC18" s="317"/>
      <c r="PTD18" s="317"/>
      <c r="PTE18" s="317"/>
      <c r="PTF18" s="317"/>
      <c r="PTG18" s="317"/>
      <c r="PTH18" s="317"/>
      <c r="PTI18" s="317"/>
      <c r="PTJ18" s="317"/>
      <c r="PTK18" s="317"/>
      <c r="PTL18" s="317"/>
      <c r="PTM18" s="317"/>
      <c r="PTN18" s="317"/>
      <c r="PTO18" s="317"/>
      <c r="PTP18" s="317"/>
      <c r="PTQ18" s="317"/>
      <c r="PTR18" s="317"/>
      <c r="PTS18" s="317"/>
      <c r="PTT18" s="317"/>
      <c r="PTU18" s="317"/>
      <c r="PTV18" s="317"/>
      <c r="PTW18" s="317"/>
      <c r="PTX18" s="317"/>
      <c r="PTY18" s="317"/>
      <c r="PTZ18" s="317"/>
      <c r="PUA18" s="317"/>
      <c r="PUB18" s="317"/>
      <c r="PUC18" s="317"/>
      <c r="PUD18" s="317"/>
      <c r="PUE18" s="317"/>
      <c r="PUF18" s="317"/>
      <c r="PUG18" s="317"/>
      <c r="PUH18" s="317"/>
      <c r="PUI18" s="317"/>
      <c r="PUJ18" s="317"/>
      <c r="PUK18" s="317"/>
      <c r="PUL18" s="317"/>
      <c r="PUM18" s="317"/>
      <c r="PUN18" s="317"/>
      <c r="PUO18" s="317"/>
      <c r="PUP18" s="317"/>
      <c r="PUQ18" s="317"/>
      <c r="PUR18" s="317"/>
      <c r="PUS18" s="317"/>
      <c r="PUT18" s="317"/>
      <c r="PUU18" s="317"/>
      <c r="PUV18" s="317"/>
      <c r="PUW18" s="317"/>
      <c r="PUX18" s="317"/>
      <c r="PUY18" s="317"/>
      <c r="PUZ18" s="317"/>
      <c r="PVA18" s="317"/>
      <c r="PVB18" s="317"/>
      <c r="PVC18" s="317"/>
      <c r="PVD18" s="317"/>
      <c r="PVE18" s="317"/>
      <c r="PVF18" s="317"/>
      <c r="PVG18" s="317"/>
      <c r="PVH18" s="317"/>
      <c r="PVI18" s="317"/>
      <c r="PVJ18" s="317"/>
      <c r="PVK18" s="317"/>
      <c r="PVL18" s="317"/>
      <c r="PVM18" s="317"/>
      <c r="PVN18" s="317"/>
      <c r="PVO18" s="317"/>
      <c r="PVP18" s="317"/>
      <c r="PVQ18" s="317"/>
      <c r="PVR18" s="317"/>
      <c r="PVS18" s="317"/>
      <c r="PVT18" s="317"/>
      <c r="PVU18" s="317"/>
      <c r="PVV18" s="317"/>
      <c r="PVW18" s="317"/>
      <c r="PVX18" s="317"/>
      <c r="PVY18" s="317"/>
      <c r="PVZ18" s="317"/>
      <c r="PWA18" s="317"/>
      <c r="PWB18" s="317"/>
      <c r="PWC18" s="317"/>
      <c r="PWD18" s="317"/>
      <c r="PWE18" s="317"/>
      <c r="PWF18" s="317"/>
      <c r="PWG18" s="317"/>
      <c r="PWH18" s="317"/>
      <c r="PWI18" s="317"/>
      <c r="PWJ18" s="317"/>
      <c r="PWK18" s="317"/>
      <c r="PWL18" s="317"/>
      <c r="PWM18" s="317"/>
      <c r="PWN18" s="317"/>
      <c r="PWO18" s="317"/>
      <c r="PWP18" s="317"/>
      <c r="PWQ18" s="317"/>
      <c r="PWR18" s="317"/>
      <c r="PWS18" s="317"/>
      <c r="PWT18" s="317"/>
      <c r="PWU18" s="317"/>
      <c r="PWV18" s="317"/>
      <c r="PWW18" s="317"/>
      <c r="PWX18" s="317"/>
      <c r="PWY18" s="317"/>
      <c r="PWZ18" s="317"/>
      <c r="PXA18" s="317"/>
      <c r="PXB18" s="317"/>
      <c r="PXC18" s="317"/>
      <c r="PXD18" s="317"/>
      <c r="PXE18" s="317"/>
      <c r="PXF18" s="317"/>
      <c r="PXG18" s="317"/>
      <c r="PXH18" s="317"/>
      <c r="PXI18" s="317"/>
      <c r="PXJ18" s="317"/>
      <c r="PXK18" s="317"/>
      <c r="PXL18" s="317"/>
      <c r="PXM18" s="317"/>
      <c r="PXN18" s="317"/>
      <c r="PXO18" s="317"/>
      <c r="PXP18" s="317"/>
      <c r="PXQ18" s="317"/>
      <c r="PXR18" s="317"/>
      <c r="PXS18" s="317"/>
      <c r="PXT18" s="317"/>
      <c r="PXU18" s="317"/>
      <c r="PXV18" s="317"/>
      <c r="PXW18" s="317"/>
      <c r="PXX18" s="317"/>
      <c r="PXY18" s="317"/>
      <c r="PXZ18" s="317"/>
      <c r="PYA18" s="317"/>
      <c r="PYB18" s="317"/>
      <c r="PYC18" s="317"/>
      <c r="PYD18" s="317"/>
      <c r="PYE18" s="317"/>
      <c r="PYF18" s="317"/>
      <c r="PYG18" s="317"/>
      <c r="PYH18" s="317"/>
      <c r="PYI18" s="317"/>
      <c r="PYJ18" s="317"/>
      <c r="PYK18" s="317"/>
      <c r="PYL18" s="317"/>
      <c r="PYM18" s="317"/>
      <c r="PYN18" s="317"/>
      <c r="PYO18" s="317"/>
      <c r="PYP18" s="317"/>
      <c r="PYQ18" s="317"/>
      <c r="PYR18" s="317"/>
      <c r="PYS18" s="317"/>
      <c r="PYT18" s="317"/>
      <c r="PYU18" s="317"/>
      <c r="PYV18" s="317"/>
      <c r="PYW18" s="317"/>
      <c r="PYX18" s="317"/>
      <c r="PYY18" s="317"/>
      <c r="PYZ18" s="317"/>
      <c r="PZA18" s="317"/>
      <c r="PZB18" s="317"/>
      <c r="PZC18" s="317"/>
      <c r="PZD18" s="317"/>
      <c r="PZE18" s="317"/>
      <c r="PZF18" s="317"/>
      <c r="PZG18" s="317"/>
      <c r="PZH18" s="317"/>
      <c r="PZI18" s="317"/>
      <c r="PZJ18" s="317"/>
      <c r="PZK18" s="317"/>
      <c r="PZL18" s="317"/>
      <c r="PZM18" s="317"/>
      <c r="PZN18" s="317"/>
      <c r="PZO18" s="317"/>
      <c r="PZP18" s="317"/>
      <c r="PZQ18" s="317"/>
      <c r="PZR18" s="317"/>
      <c r="PZS18" s="317"/>
      <c r="PZT18" s="317"/>
      <c r="PZU18" s="317"/>
      <c r="PZV18" s="317"/>
      <c r="PZW18" s="317"/>
      <c r="PZX18" s="317"/>
      <c r="PZY18" s="317"/>
      <c r="PZZ18" s="317"/>
      <c r="QAA18" s="317"/>
      <c r="QAB18" s="317"/>
      <c r="QAC18" s="317"/>
      <c r="QAD18" s="317"/>
      <c r="QAE18" s="317"/>
      <c r="QAF18" s="317"/>
      <c r="QAG18" s="317"/>
      <c r="QAH18" s="317"/>
      <c r="QAI18" s="317"/>
      <c r="QAJ18" s="317"/>
      <c r="QAK18" s="317"/>
      <c r="QAL18" s="317"/>
      <c r="QAM18" s="317"/>
      <c r="QAN18" s="317"/>
      <c r="QAO18" s="317"/>
      <c r="QAP18" s="317"/>
      <c r="QAQ18" s="317"/>
      <c r="QAR18" s="317"/>
      <c r="QAS18" s="317"/>
      <c r="QAT18" s="317"/>
      <c r="QAU18" s="317"/>
      <c r="QAV18" s="317"/>
      <c r="QAW18" s="317"/>
      <c r="QAX18" s="317"/>
      <c r="QAY18" s="317"/>
      <c r="QAZ18" s="317"/>
      <c r="QBA18" s="317"/>
      <c r="QBB18" s="317"/>
      <c r="QBC18" s="317"/>
      <c r="QBD18" s="317"/>
      <c r="QBE18" s="317"/>
      <c r="QBF18" s="317"/>
      <c r="QBG18" s="317"/>
      <c r="QBH18" s="317"/>
      <c r="QBI18" s="317"/>
      <c r="QBJ18" s="317"/>
      <c r="QBK18" s="317"/>
      <c r="QBL18" s="317"/>
      <c r="QBM18" s="317"/>
      <c r="QBN18" s="317"/>
      <c r="QBO18" s="317"/>
      <c r="QBP18" s="317"/>
      <c r="QBQ18" s="317"/>
      <c r="QBR18" s="317"/>
      <c r="QBS18" s="317"/>
      <c r="QBT18" s="317"/>
      <c r="QBU18" s="317"/>
      <c r="QBV18" s="317"/>
      <c r="QBW18" s="317"/>
      <c r="QBX18" s="317"/>
      <c r="QBY18" s="317"/>
      <c r="QBZ18" s="317"/>
      <c r="QCA18" s="317"/>
      <c r="QCB18" s="317"/>
      <c r="QCC18" s="317"/>
      <c r="QCD18" s="317"/>
      <c r="QCE18" s="317"/>
      <c r="QCF18" s="317"/>
      <c r="QCG18" s="317"/>
      <c r="QCH18" s="317"/>
      <c r="QCI18" s="317"/>
      <c r="QCJ18" s="317"/>
      <c r="QCK18" s="317"/>
      <c r="QCL18" s="317"/>
      <c r="QCM18" s="317"/>
      <c r="QCN18" s="317"/>
      <c r="QCO18" s="317"/>
      <c r="QCP18" s="317"/>
      <c r="QCQ18" s="317"/>
      <c r="QCR18" s="317"/>
      <c r="QCS18" s="317"/>
      <c r="QCT18" s="317"/>
      <c r="QCU18" s="317"/>
      <c r="QCV18" s="317"/>
      <c r="QCW18" s="317"/>
      <c r="QCX18" s="317"/>
      <c r="QCY18" s="317"/>
      <c r="QCZ18" s="317"/>
      <c r="QDA18" s="317"/>
      <c r="QDB18" s="317"/>
      <c r="QDC18" s="317"/>
      <c r="QDD18" s="317"/>
      <c r="QDE18" s="317"/>
      <c r="QDF18" s="317"/>
      <c r="QDG18" s="317"/>
      <c r="QDH18" s="317"/>
      <c r="QDI18" s="317"/>
      <c r="QDJ18" s="317"/>
      <c r="QDK18" s="317"/>
      <c r="QDL18" s="317"/>
      <c r="QDM18" s="317"/>
      <c r="QDN18" s="317"/>
      <c r="QDO18" s="317"/>
      <c r="QDP18" s="317"/>
      <c r="QDQ18" s="317"/>
      <c r="QDR18" s="317"/>
      <c r="QDS18" s="317"/>
      <c r="QDT18" s="317"/>
      <c r="QDU18" s="317"/>
      <c r="QDV18" s="317"/>
      <c r="QDW18" s="317"/>
      <c r="QDX18" s="317"/>
      <c r="QDY18" s="317"/>
      <c r="QDZ18" s="317"/>
      <c r="QEA18" s="317"/>
      <c r="QEB18" s="317"/>
      <c r="QEC18" s="317"/>
      <c r="QED18" s="317"/>
      <c r="QEE18" s="317"/>
      <c r="QEF18" s="317"/>
      <c r="QEG18" s="317"/>
      <c r="QEH18" s="317"/>
      <c r="QEI18" s="317"/>
      <c r="QEJ18" s="317"/>
      <c r="QEK18" s="317"/>
      <c r="QEL18" s="317"/>
      <c r="QEM18" s="317"/>
      <c r="QEN18" s="317"/>
      <c r="QEO18" s="317"/>
      <c r="QEP18" s="317"/>
      <c r="QEQ18" s="317"/>
      <c r="QER18" s="317"/>
      <c r="QES18" s="317"/>
      <c r="QET18" s="317"/>
      <c r="QEU18" s="317"/>
      <c r="QEV18" s="317"/>
      <c r="QEW18" s="317"/>
      <c r="QEX18" s="317"/>
      <c r="QEY18" s="317"/>
      <c r="QEZ18" s="317"/>
      <c r="QFA18" s="317"/>
      <c r="QFB18" s="317"/>
      <c r="QFC18" s="317"/>
      <c r="QFD18" s="317"/>
      <c r="QFE18" s="317"/>
      <c r="QFF18" s="317"/>
      <c r="QFG18" s="317"/>
      <c r="QFH18" s="317"/>
      <c r="QFI18" s="317"/>
      <c r="QFJ18" s="317"/>
      <c r="QFK18" s="317"/>
      <c r="QFL18" s="317"/>
      <c r="QFM18" s="317"/>
      <c r="QFN18" s="317"/>
      <c r="QFO18" s="317"/>
      <c r="QFP18" s="317"/>
      <c r="QFQ18" s="317"/>
      <c r="QFR18" s="317"/>
      <c r="QFS18" s="317"/>
      <c r="QFT18" s="317"/>
      <c r="QFU18" s="317"/>
      <c r="QFV18" s="317"/>
      <c r="QFW18" s="317"/>
      <c r="QFX18" s="317"/>
      <c r="QFY18" s="317"/>
      <c r="QFZ18" s="317"/>
      <c r="QGA18" s="317"/>
      <c r="QGB18" s="317"/>
      <c r="QGC18" s="317"/>
      <c r="QGD18" s="317"/>
      <c r="QGE18" s="317"/>
      <c r="QGF18" s="317"/>
      <c r="QGG18" s="317"/>
      <c r="QGH18" s="317"/>
      <c r="QGI18" s="317"/>
      <c r="QGJ18" s="317"/>
      <c r="QGK18" s="317"/>
      <c r="QGL18" s="317"/>
      <c r="QGM18" s="317"/>
      <c r="QGN18" s="317"/>
      <c r="QGO18" s="317"/>
      <c r="QGP18" s="317"/>
      <c r="QGQ18" s="317"/>
      <c r="QGR18" s="317"/>
      <c r="QGS18" s="317"/>
      <c r="QGT18" s="317"/>
      <c r="QGU18" s="317"/>
      <c r="QGV18" s="317"/>
      <c r="QGW18" s="317"/>
      <c r="QGX18" s="317"/>
      <c r="QGY18" s="317"/>
      <c r="QGZ18" s="317"/>
      <c r="QHA18" s="317"/>
      <c r="QHB18" s="317"/>
      <c r="QHC18" s="317"/>
      <c r="QHD18" s="317"/>
      <c r="QHE18" s="317"/>
      <c r="QHF18" s="317"/>
      <c r="QHG18" s="317"/>
      <c r="QHH18" s="317"/>
      <c r="QHI18" s="317"/>
      <c r="QHJ18" s="317"/>
      <c r="QHK18" s="317"/>
      <c r="QHL18" s="317"/>
      <c r="QHM18" s="317"/>
      <c r="QHN18" s="317"/>
      <c r="QHO18" s="317"/>
      <c r="QHP18" s="317"/>
      <c r="QHQ18" s="317"/>
      <c r="QHR18" s="317"/>
      <c r="QHS18" s="317"/>
      <c r="QHT18" s="317"/>
      <c r="QHU18" s="317"/>
      <c r="QHV18" s="317"/>
      <c r="QHW18" s="317"/>
      <c r="QHX18" s="317"/>
      <c r="QHY18" s="317"/>
      <c r="QHZ18" s="317"/>
      <c r="QIA18" s="317"/>
      <c r="QIB18" s="317"/>
      <c r="QIC18" s="317"/>
      <c r="QID18" s="317"/>
      <c r="QIE18" s="317"/>
      <c r="QIF18" s="317"/>
      <c r="QIG18" s="317"/>
      <c r="QIH18" s="317"/>
      <c r="QII18" s="317"/>
      <c r="QIJ18" s="317"/>
      <c r="QIK18" s="317"/>
      <c r="QIL18" s="317"/>
      <c r="QIM18" s="317"/>
      <c r="QIN18" s="317"/>
      <c r="QIO18" s="317"/>
      <c r="QIP18" s="317"/>
      <c r="QIQ18" s="317"/>
      <c r="QIR18" s="317"/>
      <c r="QIS18" s="317"/>
      <c r="QIT18" s="317"/>
      <c r="QIU18" s="317"/>
      <c r="QIV18" s="317"/>
      <c r="QIW18" s="317"/>
      <c r="QIX18" s="317"/>
      <c r="QIY18" s="317"/>
      <c r="QIZ18" s="317"/>
      <c r="QJA18" s="317"/>
      <c r="QJB18" s="317"/>
      <c r="QJC18" s="317"/>
      <c r="QJD18" s="317"/>
      <c r="QJE18" s="317"/>
      <c r="QJF18" s="317"/>
      <c r="QJG18" s="317"/>
      <c r="QJH18" s="317"/>
      <c r="QJI18" s="317"/>
      <c r="QJJ18" s="317"/>
      <c r="QJK18" s="317"/>
      <c r="QJL18" s="317"/>
      <c r="QJM18" s="317"/>
      <c r="QJN18" s="317"/>
      <c r="QJO18" s="317"/>
      <c r="QJP18" s="317"/>
      <c r="QJQ18" s="317"/>
      <c r="QJR18" s="317"/>
      <c r="QJS18" s="317"/>
      <c r="QJT18" s="317"/>
      <c r="QJU18" s="317"/>
      <c r="QJV18" s="317"/>
      <c r="QJW18" s="317"/>
      <c r="QJX18" s="317"/>
      <c r="QJY18" s="317"/>
      <c r="QJZ18" s="317"/>
      <c r="QKA18" s="317"/>
      <c r="QKB18" s="317"/>
      <c r="QKC18" s="317"/>
      <c r="QKD18" s="317"/>
      <c r="QKE18" s="317"/>
      <c r="QKF18" s="317"/>
      <c r="QKG18" s="317"/>
      <c r="QKH18" s="317"/>
      <c r="QKI18" s="317"/>
      <c r="QKJ18" s="317"/>
      <c r="QKK18" s="317"/>
      <c r="QKL18" s="317"/>
      <c r="QKM18" s="317"/>
      <c r="QKN18" s="317"/>
      <c r="QKO18" s="317"/>
      <c r="QKP18" s="317"/>
      <c r="QKQ18" s="317"/>
      <c r="QKR18" s="317"/>
      <c r="QKS18" s="317"/>
      <c r="QKT18" s="317"/>
      <c r="QKU18" s="317"/>
      <c r="QKV18" s="317"/>
      <c r="QKW18" s="317"/>
      <c r="QKX18" s="317"/>
      <c r="QKY18" s="317"/>
      <c r="QKZ18" s="317"/>
      <c r="QLA18" s="317"/>
      <c r="QLB18" s="317"/>
      <c r="QLC18" s="317"/>
      <c r="QLD18" s="317"/>
      <c r="QLE18" s="317"/>
      <c r="QLF18" s="317"/>
      <c r="QLG18" s="317"/>
      <c r="QLH18" s="317"/>
      <c r="QLI18" s="317"/>
      <c r="QLJ18" s="317"/>
      <c r="QLK18" s="317"/>
      <c r="QLL18" s="317"/>
      <c r="QLM18" s="317"/>
      <c r="QLN18" s="317"/>
      <c r="QLO18" s="317"/>
      <c r="QLP18" s="317"/>
      <c r="QLQ18" s="317"/>
      <c r="QLR18" s="317"/>
      <c r="QLS18" s="317"/>
      <c r="QLT18" s="317"/>
      <c r="QLU18" s="317"/>
      <c r="QLV18" s="317"/>
      <c r="QLW18" s="317"/>
      <c r="QLX18" s="317"/>
      <c r="QLY18" s="317"/>
      <c r="QLZ18" s="317"/>
      <c r="QMA18" s="317"/>
      <c r="QMB18" s="317"/>
      <c r="QMC18" s="317"/>
      <c r="QMD18" s="317"/>
      <c r="QME18" s="317"/>
      <c r="QMF18" s="317"/>
      <c r="QMG18" s="317"/>
      <c r="QMH18" s="317"/>
      <c r="QMI18" s="317"/>
      <c r="QMJ18" s="317"/>
      <c r="QMK18" s="317"/>
      <c r="QML18" s="317"/>
      <c r="QMM18" s="317"/>
      <c r="QMN18" s="317"/>
      <c r="QMO18" s="317"/>
      <c r="QMP18" s="317"/>
      <c r="QMQ18" s="317"/>
      <c r="QMR18" s="317"/>
      <c r="QMS18" s="317"/>
      <c r="QMT18" s="317"/>
      <c r="QMU18" s="317"/>
      <c r="QMV18" s="317"/>
      <c r="QMW18" s="317"/>
      <c r="QMX18" s="317"/>
      <c r="QMY18" s="317"/>
      <c r="QMZ18" s="317"/>
      <c r="QNA18" s="317"/>
      <c r="QNB18" s="317"/>
      <c r="QNC18" s="317"/>
      <c r="QND18" s="317"/>
      <c r="QNE18" s="317"/>
      <c r="QNF18" s="317"/>
      <c r="QNG18" s="317"/>
      <c r="QNH18" s="317"/>
      <c r="QNI18" s="317"/>
      <c r="QNJ18" s="317"/>
      <c r="QNK18" s="317"/>
      <c r="QNL18" s="317"/>
      <c r="QNM18" s="317"/>
      <c r="QNN18" s="317"/>
      <c r="QNO18" s="317"/>
      <c r="QNP18" s="317"/>
      <c r="QNQ18" s="317"/>
      <c r="QNR18" s="317"/>
      <c r="QNS18" s="317"/>
      <c r="QNT18" s="317"/>
      <c r="QNU18" s="317"/>
      <c r="QNV18" s="317"/>
      <c r="QNW18" s="317"/>
      <c r="QNX18" s="317"/>
      <c r="QNY18" s="317"/>
      <c r="QNZ18" s="317"/>
      <c r="QOA18" s="317"/>
      <c r="QOB18" s="317"/>
      <c r="QOC18" s="317"/>
      <c r="QOD18" s="317"/>
      <c r="QOE18" s="317"/>
      <c r="QOF18" s="317"/>
      <c r="QOG18" s="317"/>
      <c r="QOH18" s="317"/>
      <c r="QOI18" s="317"/>
      <c r="QOJ18" s="317"/>
      <c r="QOK18" s="317"/>
      <c r="QOL18" s="317"/>
      <c r="QOM18" s="317"/>
      <c r="QON18" s="317"/>
      <c r="QOO18" s="317"/>
      <c r="QOP18" s="317"/>
      <c r="QOQ18" s="317"/>
      <c r="QOR18" s="317"/>
      <c r="QOS18" s="317"/>
      <c r="QOT18" s="317"/>
      <c r="QOU18" s="317"/>
      <c r="QOV18" s="317"/>
      <c r="QOW18" s="317"/>
      <c r="QOX18" s="317"/>
      <c r="QOY18" s="317"/>
      <c r="QOZ18" s="317"/>
      <c r="QPA18" s="317"/>
      <c r="QPB18" s="317"/>
      <c r="QPC18" s="317"/>
      <c r="QPD18" s="317"/>
      <c r="QPE18" s="317"/>
      <c r="QPF18" s="317"/>
      <c r="QPG18" s="317"/>
      <c r="QPH18" s="317"/>
      <c r="QPI18" s="317"/>
      <c r="QPJ18" s="317"/>
      <c r="QPK18" s="317"/>
      <c r="QPL18" s="317"/>
      <c r="QPM18" s="317"/>
      <c r="QPN18" s="317"/>
      <c r="QPO18" s="317"/>
      <c r="QPP18" s="317"/>
      <c r="QPQ18" s="317"/>
      <c r="QPR18" s="317"/>
      <c r="QPS18" s="317"/>
      <c r="QPT18" s="317"/>
      <c r="QPU18" s="317"/>
      <c r="QPV18" s="317"/>
      <c r="QPW18" s="317"/>
      <c r="QPX18" s="317"/>
      <c r="QPY18" s="317"/>
      <c r="QPZ18" s="317"/>
      <c r="QQA18" s="317"/>
      <c r="QQB18" s="317"/>
      <c r="QQC18" s="317"/>
      <c r="QQD18" s="317"/>
      <c r="QQE18" s="317"/>
      <c r="QQF18" s="317"/>
      <c r="QQG18" s="317"/>
      <c r="QQH18" s="317"/>
      <c r="QQI18" s="317"/>
      <c r="QQJ18" s="317"/>
      <c r="QQK18" s="317"/>
      <c r="QQL18" s="317"/>
      <c r="QQM18" s="317"/>
      <c r="QQN18" s="317"/>
      <c r="QQO18" s="317"/>
      <c r="QQP18" s="317"/>
      <c r="QQQ18" s="317"/>
      <c r="QQR18" s="317"/>
      <c r="QQS18" s="317"/>
      <c r="QQT18" s="317"/>
      <c r="QQU18" s="317"/>
      <c r="QQV18" s="317"/>
      <c r="QQW18" s="317"/>
      <c r="QQX18" s="317"/>
      <c r="QQY18" s="317"/>
      <c r="QQZ18" s="317"/>
      <c r="QRA18" s="317"/>
      <c r="QRB18" s="317"/>
      <c r="QRC18" s="317"/>
      <c r="QRD18" s="317"/>
      <c r="QRE18" s="317"/>
      <c r="QRF18" s="317"/>
      <c r="QRG18" s="317"/>
      <c r="QRH18" s="317"/>
      <c r="QRI18" s="317"/>
      <c r="QRJ18" s="317"/>
      <c r="QRK18" s="317"/>
      <c r="QRL18" s="317"/>
      <c r="QRM18" s="317"/>
      <c r="QRN18" s="317"/>
      <c r="QRO18" s="317"/>
      <c r="QRP18" s="317"/>
      <c r="QRQ18" s="317"/>
      <c r="QRR18" s="317"/>
      <c r="QRS18" s="317"/>
      <c r="QRT18" s="317"/>
      <c r="QRU18" s="317"/>
      <c r="QRV18" s="317"/>
      <c r="QRW18" s="317"/>
      <c r="QRX18" s="317"/>
      <c r="QRY18" s="317"/>
      <c r="QRZ18" s="317"/>
      <c r="QSA18" s="317"/>
      <c r="QSB18" s="317"/>
      <c r="QSC18" s="317"/>
      <c r="QSD18" s="317"/>
      <c r="QSE18" s="317"/>
      <c r="QSF18" s="317"/>
      <c r="QSG18" s="317"/>
      <c r="QSH18" s="317"/>
      <c r="QSI18" s="317"/>
      <c r="QSJ18" s="317"/>
      <c r="QSK18" s="317"/>
      <c r="QSL18" s="317"/>
      <c r="QSM18" s="317"/>
      <c r="QSN18" s="317"/>
      <c r="QSO18" s="317"/>
      <c r="QSP18" s="317"/>
      <c r="QSQ18" s="317"/>
      <c r="QSR18" s="317"/>
      <c r="QSS18" s="317"/>
      <c r="QST18" s="317"/>
      <c r="QSU18" s="317"/>
      <c r="QSV18" s="317"/>
      <c r="QSW18" s="317"/>
      <c r="QSX18" s="317"/>
      <c r="QSY18" s="317"/>
      <c r="QSZ18" s="317"/>
      <c r="QTA18" s="317"/>
      <c r="QTB18" s="317"/>
      <c r="QTC18" s="317"/>
      <c r="QTD18" s="317"/>
      <c r="QTE18" s="317"/>
      <c r="QTF18" s="317"/>
      <c r="QTG18" s="317"/>
      <c r="QTH18" s="317"/>
      <c r="QTI18" s="317"/>
      <c r="QTJ18" s="317"/>
      <c r="QTK18" s="317"/>
      <c r="QTL18" s="317"/>
      <c r="QTM18" s="317"/>
      <c r="QTN18" s="317"/>
      <c r="QTO18" s="317"/>
      <c r="QTP18" s="317"/>
      <c r="QTQ18" s="317"/>
      <c r="QTR18" s="317"/>
      <c r="QTS18" s="317"/>
      <c r="QTT18" s="317"/>
      <c r="QTU18" s="317"/>
      <c r="QTV18" s="317"/>
      <c r="QTW18" s="317"/>
      <c r="QTX18" s="317"/>
      <c r="QTY18" s="317"/>
      <c r="QTZ18" s="317"/>
      <c r="QUA18" s="317"/>
      <c r="QUB18" s="317"/>
      <c r="QUC18" s="317"/>
      <c r="QUD18" s="317"/>
      <c r="QUE18" s="317"/>
      <c r="QUF18" s="317"/>
      <c r="QUG18" s="317"/>
      <c r="QUH18" s="317"/>
      <c r="QUI18" s="317"/>
      <c r="QUJ18" s="317"/>
      <c r="QUK18" s="317"/>
      <c r="QUL18" s="317"/>
      <c r="QUM18" s="317"/>
      <c r="QUN18" s="317"/>
      <c r="QUO18" s="317"/>
      <c r="QUP18" s="317"/>
      <c r="QUQ18" s="317"/>
      <c r="QUR18" s="317"/>
      <c r="QUS18" s="317"/>
      <c r="QUT18" s="317"/>
      <c r="QUU18" s="317"/>
      <c r="QUV18" s="317"/>
      <c r="QUW18" s="317"/>
      <c r="QUX18" s="317"/>
      <c r="QUY18" s="317"/>
      <c r="QUZ18" s="317"/>
      <c r="QVA18" s="317"/>
      <c r="QVB18" s="317"/>
      <c r="QVC18" s="317"/>
      <c r="QVD18" s="317"/>
      <c r="QVE18" s="317"/>
      <c r="QVF18" s="317"/>
      <c r="QVG18" s="317"/>
      <c r="QVH18" s="317"/>
      <c r="QVI18" s="317"/>
      <c r="QVJ18" s="317"/>
      <c r="QVK18" s="317"/>
      <c r="QVL18" s="317"/>
      <c r="QVM18" s="317"/>
      <c r="QVN18" s="317"/>
      <c r="QVO18" s="317"/>
      <c r="QVP18" s="317"/>
      <c r="QVQ18" s="317"/>
      <c r="QVR18" s="317"/>
      <c r="QVS18" s="317"/>
      <c r="QVT18" s="317"/>
      <c r="QVU18" s="317"/>
      <c r="QVV18" s="317"/>
      <c r="QVW18" s="317"/>
      <c r="QVX18" s="317"/>
      <c r="QVY18" s="317"/>
      <c r="QVZ18" s="317"/>
      <c r="QWA18" s="317"/>
      <c r="QWB18" s="317"/>
      <c r="QWC18" s="317"/>
      <c r="QWD18" s="317"/>
      <c r="QWE18" s="317"/>
      <c r="QWF18" s="317"/>
      <c r="QWG18" s="317"/>
      <c r="QWH18" s="317"/>
      <c r="QWI18" s="317"/>
      <c r="QWJ18" s="317"/>
      <c r="QWK18" s="317"/>
      <c r="QWL18" s="317"/>
      <c r="QWM18" s="317"/>
      <c r="QWN18" s="317"/>
      <c r="QWO18" s="317"/>
      <c r="QWP18" s="317"/>
      <c r="QWQ18" s="317"/>
      <c r="QWR18" s="317"/>
      <c r="QWS18" s="317"/>
      <c r="QWT18" s="317"/>
      <c r="QWU18" s="317"/>
      <c r="QWV18" s="317"/>
      <c r="QWW18" s="317"/>
      <c r="QWX18" s="317"/>
      <c r="QWY18" s="317"/>
      <c r="QWZ18" s="317"/>
      <c r="QXA18" s="317"/>
      <c r="QXB18" s="317"/>
      <c r="QXC18" s="317"/>
      <c r="QXD18" s="317"/>
      <c r="QXE18" s="317"/>
      <c r="QXF18" s="317"/>
      <c r="QXG18" s="317"/>
      <c r="QXH18" s="317"/>
      <c r="QXI18" s="317"/>
      <c r="QXJ18" s="317"/>
      <c r="QXK18" s="317"/>
      <c r="QXL18" s="317"/>
      <c r="QXM18" s="317"/>
      <c r="QXN18" s="317"/>
      <c r="QXO18" s="317"/>
      <c r="QXP18" s="317"/>
      <c r="QXQ18" s="317"/>
      <c r="QXR18" s="317"/>
      <c r="QXS18" s="317"/>
      <c r="QXT18" s="317"/>
      <c r="QXU18" s="317"/>
      <c r="QXV18" s="317"/>
      <c r="QXW18" s="317"/>
      <c r="QXX18" s="317"/>
      <c r="QXY18" s="317"/>
      <c r="QXZ18" s="317"/>
      <c r="QYA18" s="317"/>
      <c r="QYB18" s="317"/>
      <c r="QYC18" s="317"/>
      <c r="QYD18" s="317"/>
      <c r="QYE18" s="317"/>
      <c r="QYF18" s="317"/>
      <c r="QYG18" s="317"/>
      <c r="QYH18" s="317"/>
      <c r="QYI18" s="317"/>
      <c r="QYJ18" s="317"/>
      <c r="QYK18" s="317"/>
      <c r="QYL18" s="317"/>
      <c r="QYM18" s="317"/>
      <c r="QYN18" s="317"/>
      <c r="QYO18" s="317"/>
      <c r="QYP18" s="317"/>
      <c r="QYQ18" s="317"/>
      <c r="QYR18" s="317"/>
      <c r="QYS18" s="317"/>
      <c r="QYT18" s="317"/>
      <c r="QYU18" s="317"/>
      <c r="QYV18" s="317"/>
      <c r="QYW18" s="317"/>
      <c r="QYX18" s="317"/>
      <c r="QYY18" s="317"/>
      <c r="QYZ18" s="317"/>
      <c r="QZA18" s="317"/>
      <c r="QZB18" s="317"/>
      <c r="QZC18" s="317"/>
      <c r="QZD18" s="317"/>
      <c r="QZE18" s="317"/>
      <c r="QZF18" s="317"/>
      <c r="QZG18" s="317"/>
      <c r="QZH18" s="317"/>
      <c r="QZI18" s="317"/>
      <c r="QZJ18" s="317"/>
      <c r="QZK18" s="317"/>
      <c r="QZL18" s="317"/>
      <c r="QZM18" s="317"/>
      <c r="QZN18" s="317"/>
      <c r="QZO18" s="317"/>
      <c r="QZP18" s="317"/>
      <c r="QZQ18" s="317"/>
      <c r="QZR18" s="317"/>
      <c r="QZS18" s="317"/>
      <c r="QZT18" s="317"/>
      <c r="QZU18" s="317"/>
      <c r="QZV18" s="317"/>
      <c r="QZW18" s="317"/>
      <c r="QZX18" s="317"/>
      <c r="QZY18" s="317"/>
      <c r="QZZ18" s="317"/>
      <c r="RAA18" s="317"/>
      <c r="RAB18" s="317"/>
      <c r="RAC18" s="317"/>
      <c r="RAD18" s="317"/>
      <c r="RAE18" s="317"/>
      <c r="RAF18" s="317"/>
      <c r="RAG18" s="317"/>
      <c r="RAH18" s="317"/>
      <c r="RAI18" s="317"/>
      <c r="RAJ18" s="317"/>
      <c r="RAK18" s="317"/>
      <c r="RAL18" s="317"/>
      <c r="RAM18" s="317"/>
      <c r="RAN18" s="317"/>
      <c r="RAO18" s="317"/>
      <c r="RAP18" s="317"/>
      <c r="RAQ18" s="317"/>
      <c r="RAR18" s="317"/>
      <c r="RAS18" s="317"/>
      <c r="RAT18" s="317"/>
      <c r="RAU18" s="317"/>
      <c r="RAV18" s="317"/>
      <c r="RAW18" s="317"/>
      <c r="RAX18" s="317"/>
      <c r="RAY18" s="317"/>
      <c r="RAZ18" s="317"/>
      <c r="RBA18" s="317"/>
      <c r="RBB18" s="317"/>
      <c r="RBC18" s="317"/>
      <c r="RBD18" s="317"/>
      <c r="RBE18" s="317"/>
      <c r="RBF18" s="317"/>
      <c r="RBG18" s="317"/>
      <c r="RBH18" s="317"/>
      <c r="RBI18" s="317"/>
      <c r="RBJ18" s="317"/>
      <c r="RBK18" s="317"/>
      <c r="RBL18" s="317"/>
      <c r="RBM18" s="317"/>
      <c r="RBN18" s="317"/>
      <c r="RBO18" s="317"/>
      <c r="RBP18" s="317"/>
      <c r="RBQ18" s="317"/>
      <c r="RBR18" s="317"/>
      <c r="RBS18" s="317"/>
      <c r="RBT18" s="317"/>
      <c r="RBU18" s="317"/>
      <c r="RBV18" s="317"/>
      <c r="RBW18" s="317"/>
      <c r="RBX18" s="317"/>
      <c r="RBY18" s="317"/>
      <c r="RBZ18" s="317"/>
      <c r="RCA18" s="317"/>
      <c r="RCB18" s="317"/>
      <c r="RCC18" s="317"/>
      <c r="RCD18" s="317"/>
      <c r="RCE18" s="317"/>
      <c r="RCF18" s="317"/>
      <c r="RCG18" s="317"/>
      <c r="RCH18" s="317"/>
      <c r="RCI18" s="317"/>
      <c r="RCJ18" s="317"/>
      <c r="RCK18" s="317"/>
      <c r="RCL18" s="317"/>
      <c r="RCM18" s="317"/>
      <c r="RCN18" s="317"/>
      <c r="RCO18" s="317"/>
      <c r="RCP18" s="317"/>
      <c r="RCQ18" s="317"/>
      <c r="RCR18" s="317"/>
      <c r="RCS18" s="317"/>
      <c r="RCT18" s="317"/>
      <c r="RCU18" s="317"/>
      <c r="RCV18" s="317"/>
      <c r="RCW18" s="317"/>
      <c r="RCX18" s="317"/>
      <c r="RCY18" s="317"/>
      <c r="RCZ18" s="317"/>
      <c r="RDA18" s="317"/>
      <c r="RDB18" s="317"/>
      <c r="RDC18" s="317"/>
      <c r="RDD18" s="317"/>
      <c r="RDE18" s="317"/>
      <c r="RDF18" s="317"/>
      <c r="RDG18" s="317"/>
      <c r="RDH18" s="317"/>
      <c r="RDI18" s="317"/>
      <c r="RDJ18" s="317"/>
      <c r="RDK18" s="317"/>
      <c r="RDL18" s="317"/>
      <c r="RDM18" s="317"/>
      <c r="RDN18" s="317"/>
      <c r="RDO18" s="317"/>
      <c r="RDP18" s="317"/>
      <c r="RDQ18" s="317"/>
      <c r="RDR18" s="317"/>
      <c r="RDS18" s="317"/>
      <c r="RDT18" s="317"/>
      <c r="RDU18" s="317"/>
      <c r="RDV18" s="317"/>
      <c r="RDW18" s="317"/>
      <c r="RDX18" s="317"/>
      <c r="RDY18" s="317"/>
      <c r="RDZ18" s="317"/>
      <c r="REA18" s="317"/>
      <c r="REB18" s="317"/>
      <c r="REC18" s="317"/>
      <c r="RED18" s="317"/>
      <c r="REE18" s="317"/>
      <c r="REF18" s="317"/>
      <c r="REG18" s="317"/>
      <c r="REH18" s="317"/>
      <c r="REI18" s="317"/>
      <c r="REJ18" s="317"/>
      <c r="REK18" s="317"/>
      <c r="REL18" s="317"/>
      <c r="REM18" s="317"/>
      <c r="REN18" s="317"/>
      <c r="REO18" s="317"/>
      <c r="REP18" s="317"/>
      <c r="REQ18" s="317"/>
      <c r="RER18" s="317"/>
      <c r="RES18" s="317"/>
      <c r="RET18" s="317"/>
      <c r="REU18" s="317"/>
      <c r="REV18" s="317"/>
      <c r="REW18" s="317"/>
      <c r="REX18" s="317"/>
      <c r="REY18" s="317"/>
      <c r="REZ18" s="317"/>
      <c r="RFA18" s="317"/>
      <c r="RFB18" s="317"/>
      <c r="RFC18" s="317"/>
      <c r="RFD18" s="317"/>
      <c r="RFE18" s="317"/>
      <c r="RFF18" s="317"/>
      <c r="RFG18" s="317"/>
      <c r="RFH18" s="317"/>
      <c r="RFI18" s="317"/>
      <c r="RFJ18" s="317"/>
      <c r="RFK18" s="317"/>
      <c r="RFL18" s="317"/>
      <c r="RFM18" s="317"/>
      <c r="RFN18" s="317"/>
      <c r="RFO18" s="317"/>
      <c r="RFP18" s="317"/>
      <c r="RFQ18" s="317"/>
      <c r="RFR18" s="317"/>
      <c r="RFS18" s="317"/>
      <c r="RFT18" s="317"/>
      <c r="RFU18" s="317"/>
      <c r="RFV18" s="317"/>
      <c r="RFW18" s="317"/>
      <c r="RFX18" s="317"/>
      <c r="RFY18" s="317"/>
      <c r="RFZ18" s="317"/>
      <c r="RGA18" s="317"/>
      <c r="RGB18" s="317"/>
      <c r="RGC18" s="317"/>
      <c r="RGD18" s="317"/>
      <c r="RGE18" s="317"/>
      <c r="RGF18" s="317"/>
      <c r="RGG18" s="317"/>
      <c r="RGH18" s="317"/>
      <c r="RGI18" s="317"/>
      <c r="RGJ18" s="317"/>
      <c r="RGK18" s="317"/>
      <c r="RGL18" s="317"/>
      <c r="RGM18" s="317"/>
      <c r="RGN18" s="317"/>
      <c r="RGO18" s="317"/>
      <c r="RGP18" s="317"/>
      <c r="RGQ18" s="317"/>
      <c r="RGR18" s="317"/>
      <c r="RGS18" s="317"/>
      <c r="RGT18" s="317"/>
      <c r="RGU18" s="317"/>
      <c r="RGV18" s="317"/>
      <c r="RGW18" s="317"/>
      <c r="RGX18" s="317"/>
      <c r="RGY18" s="317"/>
      <c r="RGZ18" s="317"/>
      <c r="RHA18" s="317"/>
      <c r="RHB18" s="317"/>
      <c r="RHC18" s="317"/>
      <c r="RHD18" s="317"/>
      <c r="RHE18" s="317"/>
      <c r="RHF18" s="317"/>
      <c r="RHG18" s="317"/>
      <c r="RHH18" s="317"/>
      <c r="RHI18" s="317"/>
      <c r="RHJ18" s="317"/>
      <c r="RHK18" s="317"/>
      <c r="RHL18" s="317"/>
      <c r="RHM18" s="317"/>
      <c r="RHN18" s="317"/>
      <c r="RHO18" s="317"/>
      <c r="RHP18" s="317"/>
      <c r="RHQ18" s="317"/>
      <c r="RHR18" s="317"/>
      <c r="RHS18" s="317"/>
      <c r="RHT18" s="317"/>
      <c r="RHU18" s="317"/>
      <c r="RHV18" s="317"/>
      <c r="RHW18" s="317"/>
      <c r="RHX18" s="317"/>
      <c r="RHY18" s="317"/>
      <c r="RHZ18" s="317"/>
      <c r="RIA18" s="317"/>
      <c r="RIB18" s="317"/>
      <c r="RIC18" s="317"/>
      <c r="RID18" s="317"/>
      <c r="RIE18" s="317"/>
      <c r="RIF18" s="317"/>
      <c r="RIG18" s="317"/>
      <c r="RIH18" s="317"/>
      <c r="RII18" s="317"/>
      <c r="RIJ18" s="317"/>
      <c r="RIK18" s="317"/>
      <c r="RIL18" s="317"/>
      <c r="RIM18" s="317"/>
      <c r="RIN18" s="317"/>
      <c r="RIO18" s="317"/>
      <c r="RIP18" s="317"/>
      <c r="RIQ18" s="317"/>
      <c r="RIR18" s="317"/>
      <c r="RIS18" s="317"/>
      <c r="RIT18" s="317"/>
      <c r="RIU18" s="317"/>
      <c r="RIV18" s="317"/>
      <c r="RIW18" s="317"/>
      <c r="RIX18" s="317"/>
      <c r="RIY18" s="317"/>
      <c r="RIZ18" s="317"/>
      <c r="RJA18" s="317"/>
      <c r="RJB18" s="317"/>
      <c r="RJC18" s="317"/>
      <c r="RJD18" s="317"/>
      <c r="RJE18" s="317"/>
      <c r="RJF18" s="317"/>
      <c r="RJG18" s="317"/>
      <c r="RJH18" s="317"/>
      <c r="RJI18" s="317"/>
      <c r="RJJ18" s="317"/>
      <c r="RJK18" s="317"/>
      <c r="RJL18" s="317"/>
      <c r="RJM18" s="317"/>
      <c r="RJN18" s="317"/>
      <c r="RJO18" s="317"/>
      <c r="RJP18" s="317"/>
      <c r="RJQ18" s="317"/>
      <c r="RJR18" s="317"/>
      <c r="RJS18" s="317"/>
      <c r="RJT18" s="317"/>
      <c r="RJU18" s="317"/>
      <c r="RJV18" s="317"/>
      <c r="RJW18" s="317"/>
      <c r="RJX18" s="317"/>
      <c r="RJY18" s="317"/>
      <c r="RJZ18" s="317"/>
      <c r="RKA18" s="317"/>
      <c r="RKB18" s="317"/>
      <c r="RKC18" s="317"/>
      <c r="RKD18" s="317"/>
      <c r="RKE18" s="317"/>
      <c r="RKF18" s="317"/>
      <c r="RKG18" s="317"/>
      <c r="RKH18" s="317"/>
      <c r="RKI18" s="317"/>
      <c r="RKJ18" s="317"/>
      <c r="RKK18" s="317"/>
      <c r="RKL18" s="317"/>
      <c r="RKM18" s="317"/>
      <c r="RKN18" s="317"/>
      <c r="RKO18" s="317"/>
      <c r="RKP18" s="317"/>
      <c r="RKQ18" s="317"/>
      <c r="RKR18" s="317"/>
      <c r="RKS18" s="317"/>
      <c r="RKT18" s="317"/>
      <c r="RKU18" s="317"/>
      <c r="RKV18" s="317"/>
      <c r="RKW18" s="317"/>
      <c r="RKX18" s="317"/>
      <c r="RKY18" s="317"/>
      <c r="RKZ18" s="317"/>
      <c r="RLA18" s="317"/>
      <c r="RLB18" s="317"/>
      <c r="RLC18" s="317"/>
      <c r="RLD18" s="317"/>
      <c r="RLE18" s="317"/>
      <c r="RLF18" s="317"/>
      <c r="RLG18" s="317"/>
      <c r="RLH18" s="317"/>
      <c r="RLI18" s="317"/>
      <c r="RLJ18" s="317"/>
      <c r="RLK18" s="317"/>
      <c r="RLL18" s="317"/>
      <c r="RLM18" s="317"/>
      <c r="RLN18" s="317"/>
      <c r="RLO18" s="317"/>
      <c r="RLP18" s="317"/>
      <c r="RLQ18" s="317"/>
      <c r="RLR18" s="317"/>
      <c r="RLS18" s="317"/>
      <c r="RLT18" s="317"/>
      <c r="RLU18" s="317"/>
      <c r="RLV18" s="317"/>
      <c r="RLW18" s="317"/>
      <c r="RLX18" s="317"/>
      <c r="RLY18" s="317"/>
      <c r="RLZ18" s="317"/>
      <c r="RMA18" s="317"/>
      <c r="RMB18" s="317"/>
      <c r="RMC18" s="317"/>
      <c r="RMD18" s="317"/>
      <c r="RME18" s="317"/>
      <c r="RMF18" s="317"/>
      <c r="RMG18" s="317"/>
      <c r="RMH18" s="317"/>
      <c r="RMI18" s="317"/>
      <c r="RMJ18" s="317"/>
      <c r="RMK18" s="317"/>
      <c r="RML18" s="317"/>
      <c r="RMM18" s="317"/>
      <c r="RMN18" s="317"/>
      <c r="RMO18" s="317"/>
      <c r="RMP18" s="317"/>
      <c r="RMQ18" s="317"/>
      <c r="RMR18" s="317"/>
      <c r="RMS18" s="317"/>
      <c r="RMT18" s="317"/>
      <c r="RMU18" s="317"/>
      <c r="RMV18" s="317"/>
      <c r="RMW18" s="317"/>
      <c r="RMX18" s="317"/>
      <c r="RMY18" s="317"/>
      <c r="RMZ18" s="317"/>
      <c r="RNA18" s="317"/>
      <c r="RNB18" s="317"/>
      <c r="RNC18" s="317"/>
      <c r="RND18" s="317"/>
      <c r="RNE18" s="317"/>
      <c r="RNF18" s="317"/>
      <c r="RNG18" s="317"/>
      <c r="RNH18" s="317"/>
      <c r="RNI18" s="317"/>
      <c r="RNJ18" s="317"/>
      <c r="RNK18" s="317"/>
      <c r="RNL18" s="317"/>
      <c r="RNM18" s="317"/>
      <c r="RNN18" s="317"/>
      <c r="RNO18" s="317"/>
      <c r="RNP18" s="317"/>
      <c r="RNQ18" s="317"/>
      <c r="RNR18" s="317"/>
      <c r="RNS18" s="317"/>
      <c r="RNT18" s="317"/>
      <c r="RNU18" s="317"/>
      <c r="RNV18" s="317"/>
      <c r="RNW18" s="317"/>
      <c r="RNX18" s="317"/>
      <c r="RNY18" s="317"/>
      <c r="RNZ18" s="317"/>
      <c r="ROA18" s="317"/>
      <c r="ROB18" s="317"/>
      <c r="ROC18" s="317"/>
      <c r="ROD18" s="317"/>
      <c r="ROE18" s="317"/>
      <c r="ROF18" s="317"/>
      <c r="ROG18" s="317"/>
      <c r="ROH18" s="317"/>
      <c r="ROI18" s="317"/>
      <c r="ROJ18" s="317"/>
      <c r="ROK18" s="317"/>
      <c r="ROL18" s="317"/>
      <c r="ROM18" s="317"/>
      <c r="RON18" s="317"/>
      <c r="ROO18" s="317"/>
      <c r="ROP18" s="317"/>
      <c r="ROQ18" s="317"/>
      <c r="ROR18" s="317"/>
      <c r="ROS18" s="317"/>
      <c r="ROT18" s="317"/>
      <c r="ROU18" s="317"/>
      <c r="ROV18" s="317"/>
      <c r="ROW18" s="317"/>
      <c r="ROX18" s="317"/>
      <c r="ROY18" s="317"/>
      <c r="ROZ18" s="317"/>
      <c r="RPA18" s="317"/>
      <c r="RPB18" s="317"/>
      <c r="RPC18" s="317"/>
      <c r="RPD18" s="317"/>
      <c r="RPE18" s="317"/>
      <c r="RPF18" s="317"/>
      <c r="RPG18" s="317"/>
      <c r="RPH18" s="317"/>
      <c r="RPI18" s="317"/>
      <c r="RPJ18" s="317"/>
      <c r="RPK18" s="317"/>
      <c r="RPL18" s="317"/>
      <c r="RPM18" s="317"/>
      <c r="RPN18" s="317"/>
      <c r="RPO18" s="317"/>
      <c r="RPP18" s="317"/>
      <c r="RPQ18" s="317"/>
      <c r="RPR18" s="317"/>
      <c r="RPS18" s="317"/>
      <c r="RPT18" s="317"/>
      <c r="RPU18" s="317"/>
      <c r="RPV18" s="317"/>
      <c r="RPW18" s="317"/>
      <c r="RPX18" s="317"/>
      <c r="RPY18" s="317"/>
      <c r="RPZ18" s="317"/>
      <c r="RQA18" s="317"/>
      <c r="RQB18" s="317"/>
      <c r="RQC18" s="317"/>
      <c r="RQD18" s="317"/>
      <c r="RQE18" s="317"/>
      <c r="RQF18" s="317"/>
      <c r="RQG18" s="317"/>
      <c r="RQH18" s="317"/>
      <c r="RQI18" s="317"/>
      <c r="RQJ18" s="317"/>
      <c r="RQK18" s="317"/>
      <c r="RQL18" s="317"/>
      <c r="RQM18" s="317"/>
      <c r="RQN18" s="317"/>
      <c r="RQO18" s="317"/>
      <c r="RQP18" s="317"/>
      <c r="RQQ18" s="317"/>
      <c r="RQR18" s="317"/>
      <c r="RQS18" s="317"/>
      <c r="RQT18" s="317"/>
      <c r="RQU18" s="317"/>
      <c r="RQV18" s="317"/>
      <c r="RQW18" s="317"/>
      <c r="RQX18" s="317"/>
      <c r="RQY18" s="317"/>
      <c r="RQZ18" s="317"/>
      <c r="RRA18" s="317"/>
      <c r="RRB18" s="317"/>
      <c r="RRC18" s="317"/>
      <c r="RRD18" s="317"/>
      <c r="RRE18" s="317"/>
      <c r="RRF18" s="317"/>
      <c r="RRG18" s="317"/>
      <c r="RRH18" s="317"/>
      <c r="RRI18" s="317"/>
      <c r="RRJ18" s="317"/>
      <c r="RRK18" s="317"/>
      <c r="RRL18" s="317"/>
      <c r="RRM18" s="317"/>
      <c r="RRN18" s="317"/>
      <c r="RRO18" s="317"/>
      <c r="RRP18" s="317"/>
      <c r="RRQ18" s="317"/>
      <c r="RRR18" s="317"/>
      <c r="RRS18" s="317"/>
      <c r="RRT18" s="317"/>
      <c r="RRU18" s="317"/>
      <c r="RRV18" s="317"/>
      <c r="RRW18" s="317"/>
      <c r="RRX18" s="317"/>
      <c r="RRY18" s="317"/>
      <c r="RRZ18" s="317"/>
      <c r="RSA18" s="317"/>
      <c r="RSB18" s="317"/>
      <c r="RSC18" s="317"/>
      <c r="RSD18" s="317"/>
      <c r="RSE18" s="317"/>
      <c r="RSF18" s="317"/>
      <c r="RSG18" s="317"/>
      <c r="RSH18" s="317"/>
      <c r="RSI18" s="317"/>
      <c r="RSJ18" s="317"/>
      <c r="RSK18" s="317"/>
      <c r="RSL18" s="317"/>
      <c r="RSM18" s="317"/>
      <c r="RSN18" s="317"/>
      <c r="RSO18" s="317"/>
      <c r="RSP18" s="317"/>
      <c r="RSQ18" s="317"/>
      <c r="RSR18" s="317"/>
      <c r="RSS18" s="317"/>
      <c r="RST18" s="317"/>
      <c r="RSU18" s="317"/>
      <c r="RSV18" s="317"/>
      <c r="RSW18" s="317"/>
      <c r="RSX18" s="317"/>
      <c r="RSY18" s="317"/>
      <c r="RSZ18" s="317"/>
      <c r="RTA18" s="317"/>
      <c r="RTB18" s="317"/>
      <c r="RTC18" s="317"/>
      <c r="RTD18" s="317"/>
      <c r="RTE18" s="317"/>
      <c r="RTF18" s="317"/>
      <c r="RTG18" s="317"/>
      <c r="RTH18" s="317"/>
      <c r="RTI18" s="317"/>
      <c r="RTJ18" s="317"/>
      <c r="RTK18" s="317"/>
      <c r="RTL18" s="317"/>
      <c r="RTM18" s="317"/>
      <c r="RTN18" s="317"/>
      <c r="RTO18" s="317"/>
      <c r="RTP18" s="317"/>
      <c r="RTQ18" s="317"/>
      <c r="RTR18" s="317"/>
      <c r="RTS18" s="317"/>
      <c r="RTT18" s="317"/>
      <c r="RTU18" s="317"/>
      <c r="RTV18" s="317"/>
      <c r="RTW18" s="317"/>
      <c r="RTX18" s="317"/>
      <c r="RTY18" s="317"/>
      <c r="RTZ18" s="317"/>
      <c r="RUA18" s="317"/>
      <c r="RUB18" s="317"/>
      <c r="RUC18" s="317"/>
      <c r="RUD18" s="317"/>
      <c r="RUE18" s="317"/>
      <c r="RUF18" s="317"/>
      <c r="RUG18" s="317"/>
      <c r="RUH18" s="317"/>
      <c r="RUI18" s="317"/>
      <c r="RUJ18" s="317"/>
      <c r="RUK18" s="317"/>
      <c r="RUL18" s="317"/>
      <c r="RUM18" s="317"/>
      <c r="RUN18" s="317"/>
      <c r="RUO18" s="317"/>
      <c r="RUP18" s="317"/>
      <c r="RUQ18" s="317"/>
      <c r="RUR18" s="317"/>
      <c r="RUS18" s="317"/>
      <c r="RUT18" s="317"/>
      <c r="RUU18" s="317"/>
      <c r="RUV18" s="317"/>
      <c r="RUW18" s="317"/>
      <c r="RUX18" s="317"/>
      <c r="RUY18" s="317"/>
      <c r="RUZ18" s="317"/>
      <c r="RVA18" s="317"/>
      <c r="RVB18" s="317"/>
      <c r="RVC18" s="317"/>
      <c r="RVD18" s="317"/>
      <c r="RVE18" s="317"/>
      <c r="RVF18" s="317"/>
      <c r="RVG18" s="317"/>
      <c r="RVH18" s="317"/>
      <c r="RVI18" s="317"/>
      <c r="RVJ18" s="317"/>
      <c r="RVK18" s="317"/>
      <c r="RVL18" s="317"/>
      <c r="RVM18" s="317"/>
      <c r="RVN18" s="317"/>
      <c r="RVO18" s="317"/>
      <c r="RVP18" s="317"/>
      <c r="RVQ18" s="317"/>
      <c r="RVR18" s="317"/>
      <c r="RVS18" s="317"/>
      <c r="RVT18" s="317"/>
      <c r="RVU18" s="317"/>
      <c r="RVV18" s="317"/>
      <c r="RVW18" s="317"/>
      <c r="RVX18" s="317"/>
      <c r="RVY18" s="317"/>
      <c r="RVZ18" s="317"/>
      <c r="RWA18" s="317"/>
      <c r="RWB18" s="317"/>
      <c r="RWC18" s="317"/>
      <c r="RWD18" s="317"/>
      <c r="RWE18" s="317"/>
      <c r="RWF18" s="317"/>
      <c r="RWG18" s="317"/>
      <c r="RWH18" s="317"/>
      <c r="RWI18" s="317"/>
      <c r="RWJ18" s="317"/>
      <c r="RWK18" s="317"/>
      <c r="RWL18" s="317"/>
      <c r="RWM18" s="317"/>
      <c r="RWN18" s="317"/>
      <c r="RWO18" s="317"/>
      <c r="RWP18" s="317"/>
      <c r="RWQ18" s="317"/>
      <c r="RWR18" s="317"/>
      <c r="RWS18" s="317"/>
      <c r="RWT18" s="317"/>
      <c r="RWU18" s="317"/>
      <c r="RWV18" s="317"/>
      <c r="RWW18" s="317"/>
      <c r="RWX18" s="317"/>
      <c r="RWY18" s="317"/>
      <c r="RWZ18" s="317"/>
      <c r="RXA18" s="317"/>
      <c r="RXB18" s="317"/>
      <c r="RXC18" s="317"/>
      <c r="RXD18" s="317"/>
      <c r="RXE18" s="317"/>
      <c r="RXF18" s="317"/>
      <c r="RXG18" s="317"/>
      <c r="RXH18" s="317"/>
      <c r="RXI18" s="317"/>
      <c r="RXJ18" s="317"/>
      <c r="RXK18" s="317"/>
      <c r="RXL18" s="317"/>
      <c r="RXM18" s="317"/>
      <c r="RXN18" s="317"/>
      <c r="RXO18" s="317"/>
      <c r="RXP18" s="317"/>
      <c r="RXQ18" s="317"/>
      <c r="RXR18" s="317"/>
      <c r="RXS18" s="317"/>
      <c r="RXT18" s="317"/>
      <c r="RXU18" s="317"/>
      <c r="RXV18" s="317"/>
      <c r="RXW18" s="317"/>
      <c r="RXX18" s="317"/>
      <c r="RXY18" s="317"/>
      <c r="RXZ18" s="317"/>
      <c r="RYA18" s="317"/>
      <c r="RYB18" s="317"/>
      <c r="RYC18" s="317"/>
      <c r="RYD18" s="317"/>
      <c r="RYE18" s="317"/>
      <c r="RYF18" s="317"/>
      <c r="RYG18" s="317"/>
      <c r="RYH18" s="317"/>
      <c r="RYI18" s="317"/>
      <c r="RYJ18" s="317"/>
      <c r="RYK18" s="317"/>
      <c r="RYL18" s="317"/>
      <c r="RYM18" s="317"/>
      <c r="RYN18" s="317"/>
      <c r="RYO18" s="317"/>
      <c r="RYP18" s="317"/>
      <c r="RYQ18" s="317"/>
      <c r="RYR18" s="317"/>
      <c r="RYS18" s="317"/>
      <c r="RYT18" s="317"/>
      <c r="RYU18" s="317"/>
      <c r="RYV18" s="317"/>
      <c r="RYW18" s="317"/>
      <c r="RYX18" s="317"/>
      <c r="RYY18" s="317"/>
      <c r="RYZ18" s="317"/>
      <c r="RZA18" s="317"/>
      <c r="RZB18" s="317"/>
      <c r="RZC18" s="317"/>
      <c r="RZD18" s="317"/>
      <c r="RZE18" s="317"/>
      <c r="RZF18" s="317"/>
      <c r="RZG18" s="317"/>
      <c r="RZH18" s="317"/>
      <c r="RZI18" s="317"/>
      <c r="RZJ18" s="317"/>
      <c r="RZK18" s="317"/>
      <c r="RZL18" s="317"/>
      <c r="RZM18" s="317"/>
      <c r="RZN18" s="317"/>
      <c r="RZO18" s="317"/>
      <c r="RZP18" s="317"/>
      <c r="RZQ18" s="317"/>
      <c r="RZR18" s="317"/>
      <c r="RZS18" s="317"/>
      <c r="RZT18" s="317"/>
      <c r="RZU18" s="317"/>
      <c r="RZV18" s="317"/>
      <c r="RZW18" s="317"/>
      <c r="RZX18" s="317"/>
      <c r="RZY18" s="317"/>
      <c r="RZZ18" s="317"/>
      <c r="SAA18" s="317"/>
      <c r="SAB18" s="317"/>
      <c r="SAC18" s="317"/>
      <c r="SAD18" s="317"/>
      <c r="SAE18" s="317"/>
      <c r="SAF18" s="317"/>
      <c r="SAG18" s="317"/>
      <c r="SAH18" s="317"/>
      <c r="SAI18" s="317"/>
      <c r="SAJ18" s="317"/>
      <c r="SAK18" s="317"/>
      <c r="SAL18" s="317"/>
      <c r="SAM18" s="317"/>
      <c r="SAN18" s="317"/>
      <c r="SAO18" s="317"/>
      <c r="SAP18" s="317"/>
      <c r="SAQ18" s="317"/>
      <c r="SAR18" s="317"/>
      <c r="SAS18" s="317"/>
      <c r="SAT18" s="317"/>
      <c r="SAU18" s="317"/>
      <c r="SAV18" s="317"/>
      <c r="SAW18" s="317"/>
      <c r="SAX18" s="317"/>
      <c r="SAY18" s="317"/>
      <c r="SAZ18" s="317"/>
      <c r="SBA18" s="317"/>
      <c r="SBB18" s="317"/>
      <c r="SBC18" s="317"/>
      <c r="SBD18" s="317"/>
      <c r="SBE18" s="317"/>
      <c r="SBF18" s="317"/>
      <c r="SBG18" s="317"/>
      <c r="SBH18" s="317"/>
      <c r="SBI18" s="317"/>
      <c r="SBJ18" s="317"/>
      <c r="SBK18" s="317"/>
      <c r="SBL18" s="317"/>
      <c r="SBM18" s="317"/>
      <c r="SBN18" s="317"/>
      <c r="SBO18" s="317"/>
      <c r="SBP18" s="317"/>
      <c r="SBQ18" s="317"/>
      <c r="SBR18" s="317"/>
      <c r="SBS18" s="317"/>
      <c r="SBT18" s="317"/>
      <c r="SBU18" s="317"/>
      <c r="SBV18" s="317"/>
      <c r="SBW18" s="317"/>
      <c r="SBX18" s="317"/>
      <c r="SBY18" s="317"/>
      <c r="SBZ18" s="317"/>
      <c r="SCA18" s="317"/>
      <c r="SCB18" s="317"/>
      <c r="SCC18" s="317"/>
      <c r="SCD18" s="317"/>
      <c r="SCE18" s="317"/>
      <c r="SCF18" s="317"/>
      <c r="SCG18" s="317"/>
      <c r="SCH18" s="317"/>
      <c r="SCI18" s="317"/>
      <c r="SCJ18" s="317"/>
      <c r="SCK18" s="317"/>
      <c r="SCL18" s="317"/>
      <c r="SCM18" s="317"/>
      <c r="SCN18" s="317"/>
      <c r="SCO18" s="317"/>
      <c r="SCP18" s="317"/>
      <c r="SCQ18" s="317"/>
      <c r="SCR18" s="317"/>
      <c r="SCS18" s="317"/>
      <c r="SCT18" s="317"/>
      <c r="SCU18" s="317"/>
      <c r="SCV18" s="317"/>
      <c r="SCW18" s="317"/>
      <c r="SCX18" s="317"/>
      <c r="SCY18" s="317"/>
      <c r="SCZ18" s="317"/>
      <c r="SDA18" s="317"/>
      <c r="SDB18" s="317"/>
      <c r="SDC18" s="317"/>
      <c r="SDD18" s="317"/>
      <c r="SDE18" s="317"/>
      <c r="SDF18" s="317"/>
      <c r="SDG18" s="317"/>
      <c r="SDH18" s="317"/>
      <c r="SDI18" s="317"/>
      <c r="SDJ18" s="317"/>
      <c r="SDK18" s="317"/>
      <c r="SDL18" s="317"/>
      <c r="SDM18" s="317"/>
      <c r="SDN18" s="317"/>
      <c r="SDO18" s="317"/>
      <c r="SDP18" s="317"/>
      <c r="SDQ18" s="317"/>
      <c r="SDR18" s="317"/>
      <c r="SDS18" s="317"/>
      <c r="SDT18" s="317"/>
      <c r="SDU18" s="317"/>
      <c r="SDV18" s="317"/>
      <c r="SDW18" s="317"/>
      <c r="SDX18" s="317"/>
      <c r="SDY18" s="317"/>
      <c r="SDZ18" s="317"/>
      <c r="SEA18" s="317"/>
      <c r="SEB18" s="317"/>
      <c r="SEC18" s="317"/>
      <c r="SED18" s="317"/>
      <c r="SEE18" s="317"/>
      <c r="SEF18" s="317"/>
      <c r="SEG18" s="317"/>
      <c r="SEH18" s="317"/>
      <c r="SEI18" s="317"/>
      <c r="SEJ18" s="317"/>
      <c r="SEK18" s="317"/>
      <c r="SEL18" s="317"/>
      <c r="SEM18" s="317"/>
      <c r="SEN18" s="317"/>
      <c r="SEO18" s="317"/>
      <c r="SEP18" s="317"/>
      <c r="SEQ18" s="317"/>
      <c r="SER18" s="317"/>
      <c r="SES18" s="317"/>
      <c r="SET18" s="317"/>
      <c r="SEU18" s="317"/>
      <c r="SEV18" s="317"/>
      <c r="SEW18" s="317"/>
      <c r="SEX18" s="317"/>
      <c r="SEY18" s="317"/>
      <c r="SEZ18" s="317"/>
      <c r="SFA18" s="317"/>
      <c r="SFB18" s="317"/>
      <c r="SFC18" s="317"/>
      <c r="SFD18" s="317"/>
      <c r="SFE18" s="317"/>
      <c r="SFF18" s="317"/>
      <c r="SFG18" s="317"/>
      <c r="SFH18" s="317"/>
      <c r="SFI18" s="317"/>
      <c r="SFJ18" s="317"/>
      <c r="SFK18" s="317"/>
      <c r="SFL18" s="317"/>
      <c r="SFM18" s="317"/>
      <c r="SFN18" s="317"/>
      <c r="SFO18" s="317"/>
      <c r="SFP18" s="317"/>
      <c r="SFQ18" s="317"/>
      <c r="SFR18" s="317"/>
      <c r="SFS18" s="317"/>
      <c r="SFT18" s="317"/>
      <c r="SFU18" s="317"/>
      <c r="SFV18" s="317"/>
      <c r="SFW18" s="317"/>
      <c r="SFX18" s="317"/>
      <c r="SFY18" s="317"/>
      <c r="SFZ18" s="317"/>
      <c r="SGA18" s="317"/>
      <c r="SGB18" s="317"/>
      <c r="SGC18" s="317"/>
      <c r="SGD18" s="317"/>
      <c r="SGE18" s="317"/>
      <c r="SGF18" s="317"/>
      <c r="SGG18" s="317"/>
      <c r="SGH18" s="317"/>
      <c r="SGI18" s="317"/>
      <c r="SGJ18" s="317"/>
      <c r="SGK18" s="317"/>
      <c r="SGL18" s="317"/>
      <c r="SGM18" s="317"/>
      <c r="SGN18" s="317"/>
      <c r="SGO18" s="317"/>
      <c r="SGP18" s="317"/>
      <c r="SGQ18" s="317"/>
      <c r="SGR18" s="317"/>
      <c r="SGS18" s="317"/>
      <c r="SGT18" s="317"/>
      <c r="SGU18" s="317"/>
      <c r="SGV18" s="317"/>
      <c r="SGW18" s="317"/>
      <c r="SGX18" s="317"/>
      <c r="SGY18" s="317"/>
      <c r="SGZ18" s="317"/>
      <c r="SHA18" s="317"/>
      <c r="SHB18" s="317"/>
      <c r="SHC18" s="317"/>
      <c r="SHD18" s="317"/>
      <c r="SHE18" s="317"/>
      <c r="SHF18" s="317"/>
      <c r="SHG18" s="317"/>
      <c r="SHH18" s="317"/>
      <c r="SHI18" s="317"/>
      <c r="SHJ18" s="317"/>
      <c r="SHK18" s="317"/>
      <c r="SHL18" s="317"/>
      <c r="SHM18" s="317"/>
      <c r="SHN18" s="317"/>
      <c r="SHO18" s="317"/>
      <c r="SHP18" s="317"/>
      <c r="SHQ18" s="317"/>
      <c r="SHR18" s="317"/>
      <c r="SHS18" s="317"/>
      <c r="SHT18" s="317"/>
      <c r="SHU18" s="317"/>
      <c r="SHV18" s="317"/>
      <c r="SHW18" s="317"/>
      <c r="SHX18" s="317"/>
      <c r="SHY18" s="317"/>
      <c r="SHZ18" s="317"/>
      <c r="SIA18" s="317"/>
      <c r="SIB18" s="317"/>
      <c r="SIC18" s="317"/>
      <c r="SID18" s="317"/>
      <c r="SIE18" s="317"/>
      <c r="SIF18" s="317"/>
      <c r="SIG18" s="317"/>
      <c r="SIH18" s="317"/>
      <c r="SII18" s="317"/>
      <c r="SIJ18" s="317"/>
      <c r="SIK18" s="317"/>
      <c r="SIL18" s="317"/>
      <c r="SIM18" s="317"/>
      <c r="SIN18" s="317"/>
      <c r="SIO18" s="317"/>
      <c r="SIP18" s="317"/>
      <c r="SIQ18" s="317"/>
      <c r="SIR18" s="317"/>
      <c r="SIS18" s="317"/>
      <c r="SIT18" s="317"/>
      <c r="SIU18" s="317"/>
      <c r="SIV18" s="317"/>
      <c r="SIW18" s="317"/>
      <c r="SIX18" s="317"/>
      <c r="SIY18" s="317"/>
      <c r="SIZ18" s="317"/>
      <c r="SJA18" s="317"/>
      <c r="SJB18" s="317"/>
      <c r="SJC18" s="317"/>
      <c r="SJD18" s="317"/>
      <c r="SJE18" s="317"/>
      <c r="SJF18" s="317"/>
      <c r="SJG18" s="317"/>
      <c r="SJH18" s="317"/>
      <c r="SJI18" s="317"/>
      <c r="SJJ18" s="317"/>
      <c r="SJK18" s="317"/>
      <c r="SJL18" s="317"/>
      <c r="SJM18" s="317"/>
      <c r="SJN18" s="317"/>
      <c r="SJO18" s="317"/>
      <c r="SJP18" s="317"/>
      <c r="SJQ18" s="317"/>
      <c r="SJR18" s="317"/>
      <c r="SJS18" s="317"/>
      <c r="SJT18" s="317"/>
      <c r="SJU18" s="317"/>
      <c r="SJV18" s="317"/>
      <c r="SJW18" s="317"/>
      <c r="SJX18" s="317"/>
      <c r="SJY18" s="317"/>
      <c r="SJZ18" s="317"/>
      <c r="SKA18" s="317"/>
      <c r="SKB18" s="317"/>
      <c r="SKC18" s="317"/>
      <c r="SKD18" s="317"/>
      <c r="SKE18" s="317"/>
      <c r="SKF18" s="317"/>
      <c r="SKG18" s="317"/>
      <c r="SKH18" s="317"/>
      <c r="SKI18" s="317"/>
      <c r="SKJ18" s="317"/>
      <c r="SKK18" s="317"/>
      <c r="SKL18" s="317"/>
      <c r="SKM18" s="317"/>
      <c r="SKN18" s="317"/>
      <c r="SKO18" s="317"/>
      <c r="SKP18" s="317"/>
      <c r="SKQ18" s="317"/>
      <c r="SKR18" s="317"/>
      <c r="SKS18" s="317"/>
      <c r="SKT18" s="317"/>
      <c r="SKU18" s="317"/>
      <c r="SKV18" s="317"/>
      <c r="SKW18" s="317"/>
      <c r="SKX18" s="317"/>
      <c r="SKY18" s="317"/>
      <c r="SKZ18" s="317"/>
      <c r="SLA18" s="317"/>
      <c r="SLB18" s="317"/>
      <c r="SLC18" s="317"/>
      <c r="SLD18" s="317"/>
      <c r="SLE18" s="317"/>
      <c r="SLF18" s="317"/>
      <c r="SLG18" s="317"/>
      <c r="SLH18" s="317"/>
      <c r="SLI18" s="317"/>
      <c r="SLJ18" s="317"/>
      <c r="SLK18" s="317"/>
      <c r="SLL18" s="317"/>
      <c r="SLM18" s="317"/>
      <c r="SLN18" s="317"/>
      <c r="SLO18" s="317"/>
      <c r="SLP18" s="317"/>
      <c r="SLQ18" s="317"/>
      <c r="SLR18" s="317"/>
      <c r="SLS18" s="317"/>
      <c r="SLT18" s="317"/>
      <c r="SLU18" s="317"/>
      <c r="SLV18" s="317"/>
      <c r="SLW18" s="317"/>
      <c r="SLX18" s="317"/>
      <c r="SLY18" s="317"/>
      <c r="SLZ18" s="317"/>
      <c r="SMA18" s="317"/>
      <c r="SMB18" s="317"/>
      <c r="SMC18" s="317"/>
      <c r="SMD18" s="317"/>
      <c r="SME18" s="317"/>
      <c r="SMF18" s="317"/>
      <c r="SMG18" s="317"/>
      <c r="SMH18" s="317"/>
      <c r="SMI18" s="317"/>
      <c r="SMJ18" s="317"/>
      <c r="SMK18" s="317"/>
      <c r="SML18" s="317"/>
      <c r="SMM18" s="317"/>
      <c r="SMN18" s="317"/>
      <c r="SMO18" s="317"/>
      <c r="SMP18" s="317"/>
      <c r="SMQ18" s="317"/>
      <c r="SMR18" s="317"/>
      <c r="SMS18" s="317"/>
      <c r="SMT18" s="317"/>
      <c r="SMU18" s="317"/>
      <c r="SMV18" s="317"/>
      <c r="SMW18" s="317"/>
      <c r="SMX18" s="317"/>
      <c r="SMY18" s="317"/>
      <c r="SMZ18" s="317"/>
      <c r="SNA18" s="317"/>
      <c r="SNB18" s="317"/>
      <c r="SNC18" s="317"/>
      <c r="SND18" s="317"/>
      <c r="SNE18" s="317"/>
      <c r="SNF18" s="317"/>
      <c r="SNG18" s="317"/>
      <c r="SNH18" s="317"/>
      <c r="SNI18" s="317"/>
      <c r="SNJ18" s="317"/>
      <c r="SNK18" s="317"/>
      <c r="SNL18" s="317"/>
      <c r="SNM18" s="317"/>
      <c r="SNN18" s="317"/>
      <c r="SNO18" s="317"/>
      <c r="SNP18" s="317"/>
      <c r="SNQ18" s="317"/>
      <c r="SNR18" s="317"/>
      <c r="SNS18" s="317"/>
      <c r="SNT18" s="317"/>
      <c r="SNU18" s="317"/>
      <c r="SNV18" s="317"/>
      <c r="SNW18" s="317"/>
      <c r="SNX18" s="317"/>
      <c r="SNY18" s="317"/>
      <c r="SNZ18" s="317"/>
      <c r="SOA18" s="317"/>
      <c r="SOB18" s="317"/>
      <c r="SOC18" s="317"/>
      <c r="SOD18" s="317"/>
      <c r="SOE18" s="317"/>
      <c r="SOF18" s="317"/>
      <c r="SOG18" s="317"/>
      <c r="SOH18" s="317"/>
      <c r="SOI18" s="317"/>
      <c r="SOJ18" s="317"/>
      <c r="SOK18" s="317"/>
      <c r="SOL18" s="317"/>
      <c r="SOM18" s="317"/>
      <c r="SON18" s="317"/>
      <c r="SOO18" s="317"/>
      <c r="SOP18" s="317"/>
      <c r="SOQ18" s="317"/>
      <c r="SOR18" s="317"/>
      <c r="SOS18" s="317"/>
      <c r="SOT18" s="317"/>
      <c r="SOU18" s="317"/>
      <c r="SOV18" s="317"/>
      <c r="SOW18" s="317"/>
      <c r="SOX18" s="317"/>
      <c r="SOY18" s="317"/>
      <c r="SOZ18" s="317"/>
      <c r="SPA18" s="317"/>
      <c r="SPB18" s="317"/>
      <c r="SPC18" s="317"/>
      <c r="SPD18" s="317"/>
      <c r="SPE18" s="317"/>
      <c r="SPF18" s="317"/>
      <c r="SPG18" s="317"/>
      <c r="SPH18" s="317"/>
      <c r="SPI18" s="317"/>
      <c r="SPJ18" s="317"/>
      <c r="SPK18" s="317"/>
      <c r="SPL18" s="317"/>
      <c r="SPM18" s="317"/>
      <c r="SPN18" s="317"/>
      <c r="SPO18" s="317"/>
      <c r="SPP18" s="317"/>
      <c r="SPQ18" s="317"/>
      <c r="SPR18" s="317"/>
      <c r="SPS18" s="317"/>
      <c r="SPT18" s="317"/>
      <c r="SPU18" s="317"/>
      <c r="SPV18" s="317"/>
      <c r="SPW18" s="317"/>
      <c r="SPX18" s="317"/>
      <c r="SPY18" s="317"/>
      <c r="SPZ18" s="317"/>
      <c r="SQA18" s="317"/>
      <c r="SQB18" s="317"/>
      <c r="SQC18" s="317"/>
      <c r="SQD18" s="317"/>
      <c r="SQE18" s="317"/>
      <c r="SQF18" s="317"/>
      <c r="SQG18" s="317"/>
      <c r="SQH18" s="317"/>
      <c r="SQI18" s="317"/>
      <c r="SQJ18" s="317"/>
      <c r="SQK18" s="317"/>
      <c r="SQL18" s="317"/>
      <c r="SQM18" s="317"/>
      <c r="SQN18" s="317"/>
      <c r="SQO18" s="317"/>
      <c r="SQP18" s="317"/>
      <c r="SQQ18" s="317"/>
      <c r="SQR18" s="317"/>
      <c r="SQS18" s="317"/>
      <c r="SQT18" s="317"/>
      <c r="SQU18" s="317"/>
      <c r="SQV18" s="317"/>
      <c r="SQW18" s="317"/>
      <c r="SQX18" s="317"/>
      <c r="SQY18" s="317"/>
      <c r="SQZ18" s="317"/>
      <c r="SRA18" s="317"/>
      <c r="SRB18" s="317"/>
      <c r="SRC18" s="317"/>
      <c r="SRD18" s="317"/>
      <c r="SRE18" s="317"/>
      <c r="SRF18" s="317"/>
      <c r="SRG18" s="317"/>
      <c r="SRH18" s="317"/>
      <c r="SRI18" s="317"/>
      <c r="SRJ18" s="317"/>
      <c r="SRK18" s="317"/>
      <c r="SRL18" s="317"/>
      <c r="SRM18" s="317"/>
      <c r="SRN18" s="317"/>
      <c r="SRO18" s="317"/>
      <c r="SRP18" s="317"/>
      <c r="SRQ18" s="317"/>
      <c r="SRR18" s="317"/>
      <c r="SRS18" s="317"/>
      <c r="SRT18" s="317"/>
      <c r="SRU18" s="317"/>
      <c r="SRV18" s="317"/>
      <c r="SRW18" s="317"/>
      <c r="SRX18" s="317"/>
      <c r="SRY18" s="317"/>
      <c r="SRZ18" s="317"/>
      <c r="SSA18" s="317"/>
      <c r="SSB18" s="317"/>
      <c r="SSC18" s="317"/>
      <c r="SSD18" s="317"/>
      <c r="SSE18" s="317"/>
      <c r="SSF18" s="317"/>
      <c r="SSG18" s="317"/>
      <c r="SSH18" s="317"/>
      <c r="SSI18" s="317"/>
      <c r="SSJ18" s="317"/>
      <c r="SSK18" s="317"/>
      <c r="SSL18" s="317"/>
      <c r="SSM18" s="317"/>
      <c r="SSN18" s="317"/>
      <c r="SSO18" s="317"/>
      <c r="SSP18" s="317"/>
      <c r="SSQ18" s="317"/>
      <c r="SSR18" s="317"/>
      <c r="SSS18" s="317"/>
      <c r="SST18" s="317"/>
      <c r="SSU18" s="317"/>
      <c r="SSV18" s="317"/>
      <c r="SSW18" s="317"/>
      <c r="SSX18" s="317"/>
      <c r="SSY18" s="317"/>
      <c r="SSZ18" s="317"/>
      <c r="STA18" s="317"/>
      <c r="STB18" s="317"/>
      <c r="STC18" s="317"/>
      <c r="STD18" s="317"/>
      <c r="STE18" s="317"/>
      <c r="STF18" s="317"/>
      <c r="STG18" s="317"/>
      <c r="STH18" s="317"/>
      <c r="STI18" s="317"/>
      <c r="STJ18" s="317"/>
      <c r="STK18" s="317"/>
      <c r="STL18" s="317"/>
      <c r="STM18" s="317"/>
      <c r="STN18" s="317"/>
      <c r="STO18" s="317"/>
      <c r="STP18" s="317"/>
      <c r="STQ18" s="317"/>
      <c r="STR18" s="317"/>
      <c r="STS18" s="317"/>
      <c r="STT18" s="317"/>
      <c r="STU18" s="317"/>
      <c r="STV18" s="317"/>
      <c r="STW18" s="317"/>
      <c r="STX18" s="317"/>
      <c r="STY18" s="317"/>
      <c r="STZ18" s="317"/>
      <c r="SUA18" s="317"/>
      <c r="SUB18" s="317"/>
      <c r="SUC18" s="317"/>
      <c r="SUD18" s="317"/>
      <c r="SUE18" s="317"/>
      <c r="SUF18" s="317"/>
      <c r="SUG18" s="317"/>
      <c r="SUH18" s="317"/>
      <c r="SUI18" s="317"/>
      <c r="SUJ18" s="317"/>
      <c r="SUK18" s="317"/>
      <c r="SUL18" s="317"/>
      <c r="SUM18" s="317"/>
      <c r="SUN18" s="317"/>
      <c r="SUO18" s="317"/>
      <c r="SUP18" s="317"/>
      <c r="SUQ18" s="317"/>
      <c r="SUR18" s="317"/>
      <c r="SUS18" s="317"/>
      <c r="SUT18" s="317"/>
      <c r="SUU18" s="317"/>
      <c r="SUV18" s="317"/>
      <c r="SUW18" s="317"/>
      <c r="SUX18" s="317"/>
      <c r="SUY18" s="317"/>
      <c r="SUZ18" s="317"/>
      <c r="SVA18" s="317"/>
      <c r="SVB18" s="317"/>
      <c r="SVC18" s="317"/>
      <c r="SVD18" s="317"/>
      <c r="SVE18" s="317"/>
      <c r="SVF18" s="317"/>
      <c r="SVG18" s="317"/>
      <c r="SVH18" s="317"/>
      <c r="SVI18" s="317"/>
      <c r="SVJ18" s="317"/>
      <c r="SVK18" s="317"/>
      <c r="SVL18" s="317"/>
      <c r="SVM18" s="317"/>
      <c r="SVN18" s="317"/>
      <c r="SVO18" s="317"/>
      <c r="SVP18" s="317"/>
      <c r="SVQ18" s="317"/>
      <c r="SVR18" s="317"/>
      <c r="SVS18" s="317"/>
      <c r="SVT18" s="317"/>
      <c r="SVU18" s="317"/>
      <c r="SVV18" s="317"/>
      <c r="SVW18" s="317"/>
      <c r="SVX18" s="317"/>
      <c r="SVY18" s="317"/>
      <c r="SVZ18" s="317"/>
      <c r="SWA18" s="317"/>
      <c r="SWB18" s="317"/>
      <c r="SWC18" s="317"/>
      <c r="SWD18" s="317"/>
      <c r="SWE18" s="317"/>
      <c r="SWF18" s="317"/>
      <c r="SWG18" s="317"/>
      <c r="SWH18" s="317"/>
      <c r="SWI18" s="317"/>
      <c r="SWJ18" s="317"/>
      <c r="SWK18" s="317"/>
      <c r="SWL18" s="317"/>
      <c r="SWM18" s="317"/>
      <c r="SWN18" s="317"/>
      <c r="SWO18" s="317"/>
      <c r="SWP18" s="317"/>
      <c r="SWQ18" s="317"/>
      <c r="SWR18" s="317"/>
      <c r="SWS18" s="317"/>
      <c r="SWT18" s="317"/>
      <c r="SWU18" s="317"/>
      <c r="SWV18" s="317"/>
      <c r="SWW18" s="317"/>
      <c r="SWX18" s="317"/>
      <c r="SWY18" s="317"/>
      <c r="SWZ18" s="317"/>
      <c r="SXA18" s="317"/>
      <c r="SXB18" s="317"/>
      <c r="SXC18" s="317"/>
      <c r="SXD18" s="317"/>
      <c r="SXE18" s="317"/>
      <c r="SXF18" s="317"/>
      <c r="SXG18" s="317"/>
      <c r="SXH18" s="317"/>
      <c r="SXI18" s="317"/>
      <c r="SXJ18" s="317"/>
      <c r="SXK18" s="317"/>
      <c r="SXL18" s="317"/>
      <c r="SXM18" s="317"/>
      <c r="SXN18" s="317"/>
      <c r="SXO18" s="317"/>
      <c r="SXP18" s="317"/>
      <c r="SXQ18" s="317"/>
      <c r="SXR18" s="317"/>
      <c r="SXS18" s="317"/>
      <c r="SXT18" s="317"/>
      <c r="SXU18" s="317"/>
      <c r="SXV18" s="317"/>
      <c r="SXW18" s="317"/>
      <c r="SXX18" s="317"/>
      <c r="SXY18" s="317"/>
      <c r="SXZ18" s="317"/>
      <c r="SYA18" s="317"/>
      <c r="SYB18" s="317"/>
      <c r="SYC18" s="317"/>
      <c r="SYD18" s="317"/>
      <c r="SYE18" s="317"/>
      <c r="SYF18" s="317"/>
      <c r="SYG18" s="317"/>
      <c r="SYH18" s="317"/>
      <c r="SYI18" s="317"/>
      <c r="SYJ18" s="317"/>
      <c r="SYK18" s="317"/>
      <c r="SYL18" s="317"/>
      <c r="SYM18" s="317"/>
      <c r="SYN18" s="317"/>
      <c r="SYO18" s="317"/>
      <c r="SYP18" s="317"/>
      <c r="SYQ18" s="317"/>
      <c r="SYR18" s="317"/>
      <c r="SYS18" s="317"/>
      <c r="SYT18" s="317"/>
      <c r="SYU18" s="317"/>
      <c r="SYV18" s="317"/>
      <c r="SYW18" s="317"/>
      <c r="SYX18" s="317"/>
      <c r="SYY18" s="317"/>
      <c r="SYZ18" s="317"/>
      <c r="SZA18" s="317"/>
      <c r="SZB18" s="317"/>
      <c r="SZC18" s="317"/>
      <c r="SZD18" s="317"/>
      <c r="SZE18" s="317"/>
      <c r="SZF18" s="317"/>
      <c r="SZG18" s="317"/>
      <c r="SZH18" s="317"/>
      <c r="SZI18" s="317"/>
      <c r="SZJ18" s="317"/>
      <c r="SZK18" s="317"/>
      <c r="SZL18" s="317"/>
      <c r="SZM18" s="317"/>
      <c r="SZN18" s="317"/>
      <c r="SZO18" s="317"/>
      <c r="SZP18" s="317"/>
      <c r="SZQ18" s="317"/>
      <c r="SZR18" s="317"/>
      <c r="SZS18" s="317"/>
      <c r="SZT18" s="317"/>
      <c r="SZU18" s="317"/>
      <c r="SZV18" s="317"/>
      <c r="SZW18" s="317"/>
      <c r="SZX18" s="317"/>
      <c r="SZY18" s="317"/>
      <c r="SZZ18" s="317"/>
      <c r="TAA18" s="317"/>
      <c r="TAB18" s="317"/>
      <c r="TAC18" s="317"/>
      <c r="TAD18" s="317"/>
      <c r="TAE18" s="317"/>
      <c r="TAF18" s="317"/>
      <c r="TAG18" s="317"/>
      <c r="TAH18" s="317"/>
      <c r="TAI18" s="317"/>
      <c r="TAJ18" s="317"/>
      <c r="TAK18" s="317"/>
      <c r="TAL18" s="317"/>
      <c r="TAM18" s="317"/>
      <c r="TAN18" s="317"/>
      <c r="TAO18" s="317"/>
      <c r="TAP18" s="317"/>
      <c r="TAQ18" s="317"/>
      <c r="TAR18" s="317"/>
      <c r="TAS18" s="317"/>
      <c r="TAT18" s="317"/>
      <c r="TAU18" s="317"/>
      <c r="TAV18" s="317"/>
      <c r="TAW18" s="317"/>
      <c r="TAX18" s="317"/>
      <c r="TAY18" s="317"/>
      <c r="TAZ18" s="317"/>
      <c r="TBA18" s="317"/>
      <c r="TBB18" s="317"/>
      <c r="TBC18" s="317"/>
      <c r="TBD18" s="317"/>
      <c r="TBE18" s="317"/>
      <c r="TBF18" s="317"/>
      <c r="TBG18" s="317"/>
      <c r="TBH18" s="317"/>
      <c r="TBI18" s="317"/>
      <c r="TBJ18" s="317"/>
      <c r="TBK18" s="317"/>
      <c r="TBL18" s="317"/>
      <c r="TBM18" s="317"/>
      <c r="TBN18" s="317"/>
      <c r="TBO18" s="317"/>
      <c r="TBP18" s="317"/>
      <c r="TBQ18" s="317"/>
      <c r="TBR18" s="317"/>
      <c r="TBS18" s="317"/>
      <c r="TBT18" s="317"/>
      <c r="TBU18" s="317"/>
      <c r="TBV18" s="317"/>
      <c r="TBW18" s="317"/>
      <c r="TBX18" s="317"/>
      <c r="TBY18" s="317"/>
      <c r="TBZ18" s="317"/>
      <c r="TCA18" s="317"/>
      <c r="TCB18" s="317"/>
      <c r="TCC18" s="317"/>
      <c r="TCD18" s="317"/>
      <c r="TCE18" s="317"/>
      <c r="TCF18" s="317"/>
      <c r="TCG18" s="317"/>
      <c r="TCH18" s="317"/>
      <c r="TCI18" s="317"/>
      <c r="TCJ18" s="317"/>
      <c r="TCK18" s="317"/>
      <c r="TCL18" s="317"/>
      <c r="TCM18" s="317"/>
      <c r="TCN18" s="317"/>
      <c r="TCO18" s="317"/>
      <c r="TCP18" s="317"/>
      <c r="TCQ18" s="317"/>
      <c r="TCR18" s="317"/>
      <c r="TCS18" s="317"/>
      <c r="TCT18" s="317"/>
      <c r="TCU18" s="317"/>
      <c r="TCV18" s="317"/>
      <c r="TCW18" s="317"/>
      <c r="TCX18" s="317"/>
      <c r="TCY18" s="317"/>
      <c r="TCZ18" s="317"/>
      <c r="TDA18" s="317"/>
      <c r="TDB18" s="317"/>
      <c r="TDC18" s="317"/>
      <c r="TDD18" s="317"/>
      <c r="TDE18" s="317"/>
      <c r="TDF18" s="317"/>
      <c r="TDG18" s="317"/>
      <c r="TDH18" s="317"/>
      <c r="TDI18" s="317"/>
      <c r="TDJ18" s="317"/>
      <c r="TDK18" s="317"/>
      <c r="TDL18" s="317"/>
      <c r="TDM18" s="317"/>
      <c r="TDN18" s="317"/>
      <c r="TDO18" s="317"/>
      <c r="TDP18" s="317"/>
      <c r="TDQ18" s="317"/>
      <c r="TDR18" s="317"/>
      <c r="TDS18" s="317"/>
      <c r="TDT18" s="317"/>
      <c r="TDU18" s="317"/>
      <c r="TDV18" s="317"/>
      <c r="TDW18" s="317"/>
      <c r="TDX18" s="317"/>
      <c r="TDY18" s="317"/>
      <c r="TDZ18" s="317"/>
      <c r="TEA18" s="317"/>
      <c r="TEB18" s="317"/>
      <c r="TEC18" s="317"/>
      <c r="TED18" s="317"/>
      <c r="TEE18" s="317"/>
      <c r="TEF18" s="317"/>
      <c r="TEG18" s="317"/>
      <c r="TEH18" s="317"/>
      <c r="TEI18" s="317"/>
      <c r="TEJ18" s="317"/>
      <c r="TEK18" s="317"/>
      <c r="TEL18" s="317"/>
      <c r="TEM18" s="317"/>
      <c r="TEN18" s="317"/>
      <c r="TEO18" s="317"/>
      <c r="TEP18" s="317"/>
      <c r="TEQ18" s="317"/>
      <c r="TER18" s="317"/>
      <c r="TES18" s="317"/>
      <c r="TET18" s="317"/>
      <c r="TEU18" s="317"/>
      <c r="TEV18" s="317"/>
      <c r="TEW18" s="317"/>
      <c r="TEX18" s="317"/>
      <c r="TEY18" s="317"/>
      <c r="TEZ18" s="317"/>
      <c r="TFA18" s="317"/>
      <c r="TFB18" s="317"/>
      <c r="TFC18" s="317"/>
      <c r="TFD18" s="317"/>
      <c r="TFE18" s="317"/>
      <c r="TFF18" s="317"/>
      <c r="TFG18" s="317"/>
      <c r="TFH18" s="317"/>
      <c r="TFI18" s="317"/>
      <c r="TFJ18" s="317"/>
      <c r="TFK18" s="317"/>
      <c r="TFL18" s="317"/>
      <c r="TFM18" s="317"/>
      <c r="TFN18" s="317"/>
      <c r="TFO18" s="317"/>
      <c r="TFP18" s="317"/>
      <c r="TFQ18" s="317"/>
      <c r="TFR18" s="317"/>
      <c r="TFS18" s="317"/>
      <c r="TFT18" s="317"/>
      <c r="TFU18" s="317"/>
      <c r="TFV18" s="317"/>
      <c r="TFW18" s="317"/>
      <c r="TFX18" s="317"/>
      <c r="TFY18" s="317"/>
      <c r="TFZ18" s="317"/>
      <c r="TGA18" s="317"/>
      <c r="TGB18" s="317"/>
      <c r="TGC18" s="317"/>
      <c r="TGD18" s="317"/>
      <c r="TGE18" s="317"/>
      <c r="TGF18" s="317"/>
      <c r="TGG18" s="317"/>
      <c r="TGH18" s="317"/>
      <c r="TGI18" s="317"/>
      <c r="TGJ18" s="317"/>
      <c r="TGK18" s="317"/>
      <c r="TGL18" s="317"/>
      <c r="TGM18" s="317"/>
      <c r="TGN18" s="317"/>
      <c r="TGO18" s="317"/>
      <c r="TGP18" s="317"/>
      <c r="TGQ18" s="317"/>
      <c r="TGR18" s="317"/>
      <c r="TGS18" s="317"/>
      <c r="TGT18" s="317"/>
      <c r="TGU18" s="317"/>
      <c r="TGV18" s="317"/>
      <c r="TGW18" s="317"/>
      <c r="TGX18" s="317"/>
      <c r="TGY18" s="317"/>
      <c r="TGZ18" s="317"/>
      <c r="THA18" s="317"/>
      <c r="THB18" s="317"/>
      <c r="THC18" s="317"/>
      <c r="THD18" s="317"/>
      <c r="THE18" s="317"/>
      <c r="THF18" s="317"/>
      <c r="THG18" s="317"/>
      <c r="THH18" s="317"/>
      <c r="THI18" s="317"/>
      <c r="THJ18" s="317"/>
      <c r="THK18" s="317"/>
      <c r="THL18" s="317"/>
      <c r="THM18" s="317"/>
      <c r="THN18" s="317"/>
      <c r="THO18" s="317"/>
      <c r="THP18" s="317"/>
      <c r="THQ18" s="317"/>
      <c r="THR18" s="317"/>
      <c r="THS18" s="317"/>
      <c r="THT18" s="317"/>
      <c r="THU18" s="317"/>
      <c r="THV18" s="317"/>
      <c r="THW18" s="317"/>
      <c r="THX18" s="317"/>
      <c r="THY18" s="317"/>
      <c r="THZ18" s="317"/>
      <c r="TIA18" s="317"/>
      <c r="TIB18" s="317"/>
      <c r="TIC18" s="317"/>
      <c r="TID18" s="317"/>
      <c r="TIE18" s="317"/>
      <c r="TIF18" s="317"/>
      <c r="TIG18" s="317"/>
      <c r="TIH18" s="317"/>
      <c r="TII18" s="317"/>
      <c r="TIJ18" s="317"/>
      <c r="TIK18" s="317"/>
      <c r="TIL18" s="317"/>
      <c r="TIM18" s="317"/>
      <c r="TIN18" s="317"/>
      <c r="TIO18" s="317"/>
      <c r="TIP18" s="317"/>
      <c r="TIQ18" s="317"/>
      <c r="TIR18" s="317"/>
      <c r="TIS18" s="317"/>
      <c r="TIT18" s="317"/>
      <c r="TIU18" s="317"/>
      <c r="TIV18" s="317"/>
      <c r="TIW18" s="317"/>
      <c r="TIX18" s="317"/>
      <c r="TIY18" s="317"/>
      <c r="TIZ18" s="317"/>
      <c r="TJA18" s="317"/>
      <c r="TJB18" s="317"/>
      <c r="TJC18" s="317"/>
      <c r="TJD18" s="317"/>
      <c r="TJE18" s="317"/>
      <c r="TJF18" s="317"/>
      <c r="TJG18" s="317"/>
      <c r="TJH18" s="317"/>
      <c r="TJI18" s="317"/>
      <c r="TJJ18" s="317"/>
      <c r="TJK18" s="317"/>
      <c r="TJL18" s="317"/>
      <c r="TJM18" s="317"/>
      <c r="TJN18" s="317"/>
      <c r="TJO18" s="317"/>
      <c r="TJP18" s="317"/>
      <c r="TJQ18" s="317"/>
      <c r="TJR18" s="317"/>
      <c r="TJS18" s="317"/>
      <c r="TJT18" s="317"/>
      <c r="TJU18" s="317"/>
      <c r="TJV18" s="317"/>
      <c r="TJW18" s="317"/>
      <c r="TJX18" s="317"/>
      <c r="TJY18" s="317"/>
      <c r="TJZ18" s="317"/>
      <c r="TKA18" s="317"/>
      <c r="TKB18" s="317"/>
      <c r="TKC18" s="317"/>
      <c r="TKD18" s="317"/>
      <c r="TKE18" s="317"/>
      <c r="TKF18" s="317"/>
      <c r="TKG18" s="317"/>
      <c r="TKH18" s="317"/>
      <c r="TKI18" s="317"/>
      <c r="TKJ18" s="317"/>
      <c r="TKK18" s="317"/>
      <c r="TKL18" s="317"/>
      <c r="TKM18" s="317"/>
      <c r="TKN18" s="317"/>
      <c r="TKO18" s="317"/>
      <c r="TKP18" s="317"/>
      <c r="TKQ18" s="317"/>
      <c r="TKR18" s="317"/>
      <c r="TKS18" s="317"/>
      <c r="TKT18" s="317"/>
      <c r="TKU18" s="317"/>
      <c r="TKV18" s="317"/>
      <c r="TKW18" s="317"/>
      <c r="TKX18" s="317"/>
      <c r="TKY18" s="317"/>
      <c r="TKZ18" s="317"/>
      <c r="TLA18" s="317"/>
      <c r="TLB18" s="317"/>
      <c r="TLC18" s="317"/>
      <c r="TLD18" s="317"/>
      <c r="TLE18" s="317"/>
      <c r="TLF18" s="317"/>
      <c r="TLG18" s="317"/>
      <c r="TLH18" s="317"/>
      <c r="TLI18" s="317"/>
      <c r="TLJ18" s="317"/>
      <c r="TLK18" s="317"/>
      <c r="TLL18" s="317"/>
      <c r="TLM18" s="317"/>
      <c r="TLN18" s="317"/>
      <c r="TLO18" s="317"/>
      <c r="TLP18" s="317"/>
      <c r="TLQ18" s="317"/>
      <c r="TLR18" s="317"/>
      <c r="TLS18" s="317"/>
      <c r="TLT18" s="317"/>
      <c r="TLU18" s="317"/>
      <c r="TLV18" s="317"/>
      <c r="TLW18" s="317"/>
      <c r="TLX18" s="317"/>
      <c r="TLY18" s="317"/>
      <c r="TLZ18" s="317"/>
      <c r="TMA18" s="317"/>
      <c r="TMB18" s="317"/>
      <c r="TMC18" s="317"/>
      <c r="TMD18" s="317"/>
      <c r="TME18" s="317"/>
      <c r="TMF18" s="317"/>
      <c r="TMG18" s="317"/>
      <c r="TMH18" s="317"/>
      <c r="TMI18" s="317"/>
      <c r="TMJ18" s="317"/>
      <c r="TMK18" s="317"/>
      <c r="TML18" s="317"/>
      <c r="TMM18" s="317"/>
      <c r="TMN18" s="317"/>
      <c r="TMO18" s="317"/>
      <c r="TMP18" s="317"/>
      <c r="TMQ18" s="317"/>
      <c r="TMR18" s="317"/>
      <c r="TMS18" s="317"/>
      <c r="TMT18" s="317"/>
      <c r="TMU18" s="317"/>
      <c r="TMV18" s="317"/>
      <c r="TMW18" s="317"/>
      <c r="TMX18" s="317"/>
      <c r="TMY18" s="317"/>
      <c r="TMZ18" s="317"/>
      <c r="TNA18" s="317"/>
      <c r="TNB18" s="317"/>
      <c r="TNC18" s="317"/>
      <c r="TND18" s="317"/>
      <c r="TNE18" s="317"/>
      <c r="TNF18" s="317"/>
      <c r="TNG18" s="317"/>
      <c r="TNH18" s="317"/>
      <c r="TNI18" s="317"/>
      <c r="TNJ18" s="317"/>
      <c r="TNK18" s="317"/>
      <c r="TNL18" s="317"/>
      <c r="TNM18" s="317"/>
      <c r="TNN18" s="317"/>
      <c r="TNO18" s="317"/>
      <c r="TNP18" s="317"/>
      <c r="TNQ18" s="317"/>
      <c r="TNR18" s="317"/>
      <c r="TNS18" s="317"/>
      <c r="TNT18" s="317"/>
      <c r="TNU18" s="317"/>
      <c r="TNV18" s="317"/>
      <c r="TNW18" s="317"/>
      <c r="TNX18" s="317"/>
      <c r="TNY18" s="317"/>
      <c r="TNZ18" s="317"/>
      <c r="TOA18" s="317"/>
      <c r="TOB18" s="317"/>
      <c r="TOC18" s="317"/>
      <c r="TOD18" s="317"/>
      <c r="TOE18" s="317"/>
      <c r="TOF18" s="317"/>
      <c r="TOG18" s="317"/>
      <c r="TOH18" s="317"/>
      <c r="TOI18" s="317"/>
      <c r="TOJ18" s="317"/>
      <c r="TOK18" s="317"/>
      <c r="TOL18" s="317"/>
      <c r="TOM18" s="317"/>
      <c r="TON18" s="317"/>
      <c r="TOO18" s="317"/>
      <c r="TOP18" s="317"/>
      <c r="TOQ18" s="317"/>
      <c r="TOR18" s="317"/>
      <c r="TOS18" s="317"/>
      <c r="TOT18" s="317"/>
      <c r="TOU18" s="317"/>
      <c r="TOV18" s="317"/>
      <c r="TOW18" s="317"/>
      <c r="TOX18" s="317"/>
      <c r="TOY18" s="317"/>
      <c r="TOZ18" s="317"/>
      <c r="TPA18" s="317"/>
      <c r="TPB18" s="317"/>
      <c r="TPC18" s="317"/>
      <c r="TPD18" s="317"/>
      <c r="TPE18" s="317"/>
      <c r="TPF18" s="317"/>
      <c r="TPG18" s="317"/>
      <c r="TPH18" s="317"/>
      <c r="TPI18" s="317"/>
      <c r="TPJ18" s="317"/>
      <c r="TPK18" s="317"/>
      <c r="TPL18" s="317"/>
      <c r="TPM18" s="317"/>
      <c r="TPN18" s="317"/>
      <c r="TPO18" s="317"/>
      <c r="TPP18" s="317"/>
      <c r="TPQ18" s="317"/>
      <c r="TPR18" s="317"/>
      <c r="TPS18" s="317"/>
      <c r="TPT18" s="317"/>
      <c r="TPU18" s="317"/>
      <c r="TPV18" s="317"/>
      <c r="TPW18" s="317"/>
      <c r="TPX18" s="317"/>
      <c r="TPY18" s="317"/>
      <c r="TPZ18" s="317"/>
      <c r="TQA18" s="317"/>
      <c r="TQB18" s="317"/>
      <c r="TQC18" s="317"/>
      <c r="TQD18" s="317"/>
      <c r="TQE18" s="317"/>
      <c r="TQF18" s="317"/>
      <c r="TQG18" s="317"/>
      <c r="TQH18" s="317"/>
      <c r="TQI18" s="317"/>
      <c r="TQJ18" s="317"/>
      <c r="TQK18" s="317"/>
      <c r="TQL18" s="317"/>
      <c r="TQM18" s="317"/>
      <c r="TQN18" s="317"/>
      <c r="TQO18" s="317"/>
      <c r="TQP18" s="317"/>
      <c r="TQQ18" s="317"/>
      <c r="TQR18" s="317"/>
      <c r="TQS18" s="317"/>
      <c r="TQT18" s="317"/>
      <c r="TQU18" s="317"/>
      <c r="TQV18" s="317"/>
      <c r="TQW18" s="317"/>
      <c r="TQX18" s="317"/>
      <c r="TQY18" s="317"/>
      <c r="TQZ18" s="317"/>
      <c r="TRA18" s="317"/>
      <c r="TRB18" s="317"/>
      <c r="TRC18" s="317"/>
      <c r="TRD18" s="317"/>
      <c r="TRE18" s="317"/>
      <c r="TRF18" s="317"/>
      <c r="TRG18" s="317"/>
      <c r="TRH18" s="317"/>
      <c r="TRI18" s="317"/>
      <c r="TRJ18" s="317"/>
      <c r="TRK18" s="317"/>
      <c r="TRL18" s="317"/>
      <c r="TRM18" s="317"/>
      <c r="TRN18" s="317"/>
      <c r="TRO18" s="317"/>
      <c r="TRP18" s="317"/>
      <c r="TRQ18" s="317"/>
      <c r="TRR18" s="317"/>
      <c r="TRS18" s="317"/>
      <c r="TRT18" s="317"/>
      <c r="TRU18" s="317"/>
      <c r="TRV18" s="317"/>
      <c r="TRW18" s="317"/>
      <c r="TRX18" s="317"/>
      <c r="TRY18" s="317"/>
      <c r="TRZ18" s="317"/>
      <c r="TSA18" s="317"/>
      <c r="TSB18" s="317"/>
      <c r="TSC18" s="317"/>
      <c r="TSD18" s="317"/>
      <c r="TSE18" s="317"/>
      <c r="TSF18" s="317"/>
      <c r="TSG18" s="317"/>
      <c r="TSH18" s="317"/>
      <c r="TSI18" s="317"/>
      <c r="TSJ18" s="317"/>
      <c r="TSK18" s="317"/>
      <c r="TSL18" s="317"/>
      <c r="TSM18" s="317"/>
      <c r="TSN18" s="317"/>
      <c r="TSO18" s="317"/>
      <c r="TSP18" s="317"/>
      <c r="TSQ18" s="317"/>
      <c r="TSR18" s="317"/>
      <c r="TSS18" s="317"/>
      <c r="TST18" s="317"/>
      <c r="TSU18" s="317"/>
      <c r="TSV18" s="317"/>
      <c r="TSW18" s="317"/>
      <c r="TSX18" s="317"/>
      <c r="TSY18" s="317"/>
      <c r="TSZ18" s="317"/>
      <c r="TTA18" s="317"/>
      <c r="TTB18" s="317"/>
      <c r="TTC18" s="317"/>
      <c r="TTD18" s="317"/>
      <c r="TTE18" s="317"/>
      <c r="TTF18" s="317"/>
      <c r="TTG18" s="317"/>
      <c r="TTH18" s="317"/>
      <c r="TTI18" s="317"/>
      <c r="TTJ18" s="317"/>
      <c r="TTK18" s="317"/>
      <c r="TTL18" s="317"/>
      <c r="TTM18" s="317"/>
      <c r="TTN18" s="317"/>
      <c r="TTO18" s="317"/>
      <c r="TTP18" s="317"/>
      <c r="TTQ18" s="317"/>
      <c r="TTR18" s="317"/>
      <c r="TTS18" s="317"/>
      <c r="TTT18" s="317"/>
      <c r="TTU18" s="317"/>
      <c r="TTV18" s="317"/>
      <c r="TTW18" s="317"/>
      <c r="TTX18" s="317"/>
      <c r="TTY18" s="317"/>
      <c r="TTZ18" s="317"/>
      <c r="TUA18" s="317"/>
      <c r="TUB18" s="317"/>
      <c r="TUC18" s="317"/>
      <c r="TUD18" s="317"/>
      <c r="TUE18" s="317"/>
      <c r="TUF18" s="317"/>
      <c r="TUG18" s="317"/>
      <c r="TUH18" s="317"/>
      <c r="TUI18" s="317"/>
      <c r="TUJ18" s="317"/>
      <c r="TUK18" s="317"/>
      <c r="TUL18" s="317"/>
      <c r="TUM18" s="317"/>
      <c r="TUN18" s="317"/>
      <c r="TUO18" s="317"/>
      <c r="TUP18" s="317"/>
      <c r="TUQ18" s="317"/>
      <c r="TUR18" s="317"/>
      <c r="TUS18" s="317"/>
      <c r="TUT18" s="317"/>
      <c r="TUU18" s="317"/>
      <c r="TUV18" s="317"/>
      <c r="TUW18" s="317"/>
      <c r="TUX18" s="317"/>
      <c r="TUY18" s="317"/>
      <c r="TUZ18" s="317"/>
      <c r="TVA18" s="317"/>
      <c r="TVB18" s="317"/>
      <c r="TVC18" s="317"/>
      <c r="TVD18" s="317"/>
      <c r="TVE18" s="317"/>
      <c r="TVF18" s="317"/>
      <c r="TVG18" s="317"/>
      <c r="TVH18" s="317"/>
      <c r="TVI18" s="317"/>
      <c r="TVJ18" s="317"/>
      <c r="TVK18" s="317"/>
      <c r="TVL18" s="317"/>
      <c r="TVM18" s="317"/>
      <c r="TVN18" s="317"/>
      <c r="TVO18" s="317"/>
      <c r="TVP18" s="317"/>
      <c r="TVQ18" s="317"/>
      <c r="TVR18" s="317"/>
      <c r="TVS18" s="317"/>
      <c r="TVT18" s="317"/>
      <c r="TVU18" s="317"/>
      <c r="TVV18" s="317"/>
      <c r="TVW18" s="317"/>
      <c r="TVX18" s="317"/>
      <c r="TVY18" s="317"/>
      <c r="TVZ18" s="317"/>
      <c r="TWA18" s="317"/>
      <c r="TWB18" s="317"/>
      <c r="TWC18" s="317"/>
      <c r="TWD18" s="317"/>
      <c r="TWE18" s="317"/>
      <c r="TWF18" s="317"/>
      <c r="TWG18" s="317"/>
      <c r="TWH18" s="317"/>
      <c r="TWI18" s="317"/>
      <c r="TWJ18" s="317"/>
      <c r="TWK18" s="317"/>
      <c r="TWL18" s="317"/>
      <c r="TWM18" s="317"/>
      <c r="TWN18" s="317"/>
      <c r="TWO18" s="317"/>
      <c r="TWP18" s="317"/>
      <c r="TWQ18" s="317"/>
      <c r="TWR18" s="317"/>
      <c r="TWS18" s="317"/>
      <c r="TWT18" s="317"/>
      <c r="TWU18" s="317"/>
      <c r="TWV18" s="317"/>
      <c r="TWW18" s="317"/>
      <c r="TWX18" s="317"/>
      <c r="TWY18" s="317"/>
      <c r="TWZ18" s="317"/>
      <c r="TXA18" s="317"/>
      <c r="TXB18" s="317"/>
      <c r="TXC18" s="317"/>
      <c r="TXD18" s="317"/>
      <c r="TXE18" s="317"/>
      <c r="TXF18" s="317"/>
      <c r="TXG18" s="317"/>
      <c r="TXH18" s="317"/>
      <c r="TXI18" s="317"/>
      <c r="TXJ18" s="317"/>
      <c r="TXK18" s="317"/>
      <c r="TXL18" s="317"/>
      <c r="TXM18" s="317"/>
      <c r="TXN18" s="317"/>
      <c r="TXO18" s="317"/>
      <c r="TXP18" s="317"/>
      <c r="TXQ18" s="317"/>
      <c r="TXR18" s="317"/>
      <c r="TXS18" s="317"/>
      <c r="TXT18" s="317"/>
      <c r="TXU18" s="317"/>
      <c r="TXV18" s="317"/>
      <c r="TXW18" s="317"/>
      <c r="TXX18" s="317"/>
      <c r="TXY18" s="317"/>
      <c r="TXZ18" s="317"/>
      <c r="TYA18" s="317"/>
      <c r="TYB18" s="317"/>
      <c r="TYC18" s="317"/>
      <c r="TYD18" s="317"/>
      <c r="TYE18" s="317"/>
      <c r="TYF18" s="317"/>
      <c r="TYG18" s="317"/>
      <c r="TYH18" s="317"/>
      <c r="TYI18" s="317"/>
      <c r="TYJ18" s="317"/>
      <c r="TYK18" s="317"/>
      <c r="TYL18" s="317"/>
      <c r="TYM18" s="317"/>
      <c r="TYN18" s="317"/>
      <c r="TYO18" s="317"/>
      <c r="TYP18" s="317"/>
      <c r="TYQ18" s="317"/>
      <c r="TYR18" s="317"/>
      <c r="TYS18" s="317"/>
      <c r="TYT18" s="317"/>
      <c r="TYU18" s="317"/>
      <c r="TYV18" s="317"/>
      <c r="TYW18" s="317"/>
      <c r="TYX18" s="317"/>
      <c r="TYY18" s="317"/>
      <c r="TYZ18" s="317"/>
      <c r="TZA18" s="317"/>
      <c r="TZB18" s="317"/>
      <c r="TZC18" s="317"/>
      <c r="TZD18" s="317"/>
      <c r="TZE18" s="317"/>
      <c r="TZF18" s="317"/>
      <c r="TZG18" s="317"/>
      <c r="TZH18" s="317"/>
      <c r="TZI18" s="317"/>
      <c r="TZJ18" s="317"/>
      <c r="TZK18" s="317"/>
      <c r="TZL18" s="317"/>
      <c r="TZM18" s="317"/>
      <c r="TZN18" s="317"/>
      <c r="TZO18" s="317"/>
      <c r="TZP18" s="317"/>
      <c r="TZQ18" s="317"/>
      <c r="TZR18" s="317"/>
      <c r="TZS18" s="317"/>
      <c r="TZT18" s="317"/>
      <c r="TZU18" s="317"/>
      <c r="TZV18" s="317"/>
      <c r="TZW18" s="317"/>
      <c r="TZX18" s="317"/>
      <c r="TZY18" s="317"/>
      <c r="TZZ18" s="317"/>
      <c r="UAA18" s="317"/>
      <c r="UAB18" s="317"/>
      <c r="UAC18" s="317"/>
      <c r="UAD18" s="317"/>
      <c r="UAE18" s="317"/>
      <c r="UAF18" s="317"/>
      <c r="UAG18" s="317"/>
      <c r="UAH18" s="317"/>
      <c r="UAI18" s="317"/>
      <c r="UAJ18" s="317"/>
      <c r="UAK18" s="317"/>
      <c r="UAL18" s="317"/>
      <c r="UAM18" s="317"/>
      <c r="UAN18" s="317"/>
      <c r="UAO18" s="317"/>
      <c r="UAP18" s="317"/>
      <c r="UAQ18" s="317"/>
      <c r="UAR18" s="317"/>
      <c r="UAS18" s="317"/>
      <c r="UAT18" s="317"/>
      <c r="UAU18" s="317"/>
      <c r="UAV18" s="317"/>
      <c r="UAW18" s="317"/>
      <c r="UAX18" s="317"/>
      <c r="UAY18" s="317"/>
      <c r="UAZ18" s="317"/>
      <c r="UBA18" s="317"/>
      <c r="UBB18" s="317"/>
      <c r="UBC18" s="317"/>
      <c r="UBD18" s="317"/>
      <c r="UBE18" s="317"/>
      <c r="UBF18" s="317"/>
      <c r="UBG18" s="317"/>
      <c r="UBH18" s="317"/>
      <c r="UBI18" s="317"/>
      <c r="UBJ18" s="317"/>
      <c r="UBK18" s="317"/>
      <c r="UBL18" s="317"/>
      <c r="UBM18" s="317"/>
      <c r="UBN18" s="317"/>
      <c r="UBO18" s="317"/>
      <c r="UBP18" s="317"/>
      <c r="UBQ18" s="317"/>
      <c r="UBR18" s="317"/>
      <c r="UBS18" s="317"/>
      <c r="UBT18" s="317"/>
      <c r="UBU18" s="317"/>
      <c r="UBV18" s="317"/>
      <c r="UBW18" s="317"/>
      <c r="UBX18" s="317"/>
      <c r="UBY18" s="317"/>
      <c r="UBZ18" s="317"/>
      <c r="UCA18" s="317"/>
      <c r="UCB18" s="317"/>
      <c r="UCC18" s="317"/>
      <c r="UCD18" s="317"/>
      <c r="UCE18" s="317"/>
      <c r="UCF18" s="317"/>
      <c r="UCG18" s="317"/>
      <c r="UCH18" s="317"/>
      <c r="UCI18" s="317"/>
      <c r="UCJ18" s="317"/>
      <c r="UCK18" s="317"/>
      <c r="UCL18" s="317"/>
      <c r="UCM18" s="317"/>
      <c r="UCN18" s="317"/>
      <c r="UCO18" s="317"/>
      <c r="UCP18" s="317"/>
      <c r="UCQ18" s="317"/>
      <c r="UCR18" s="317"/>
      <c r="UCS18" s="317"/>
      <c r="UCT18" s="317"/>
      <c r="UCU18" s="317"/>
      <c r="UCV18" s="317"/>
      <c r="UCW18" s="317"/>
      <c r="UCX18" s="317"/>
      <c r="UCY18" s="317"/>
      <c r="UCZ18" s="317"/>
      <c r="UDA18" s="317"/>
      <c r="UDB18" s="317"/>
      <c r="UDC18" s="317"/>
      <c r="UDD18" s="317"/>
      <c r="UDE18" s="317"/>
      <c r="UDF18" s="317"/>
      <c r="UDG18" s="317"/>
      <c r="UDH18" s="317"/>
      <c r="UDI18" s="317"/>
      <c r="UDJ18" s="317"/>
      <c r="UDK18" s="317"/>
      <c r="UDL18" s="317"/>
      <c r="UDM18" s="317"/>
      <c r="UDN18" s="317"/>
      <c r="UDO18" s="317"/>
      <c r="UDP18" s="317"/>
      <c r="UDQ18" s="317"/>
      <c r="UDR18" s="317"/>
      <c r="UDS18" s="317"/>
      <c r="UDT18" s="317"/>
      <c r="UDU18" s="317"/>
      <c r="UDV18" s="317"/>
      <c r="UDW18" s="317"/>
      <c r="UDX18" s="317"/>
      <c r="UDY18" s="317"/>
      <c r="UDZ18" s="317"/>
      <c r="UEA18" s="317"/>
      <c r="UEB18" s="317"/>
      <c r="UEC18" s="317"/>
      <c r="UED18" s="317"/>
      <c r="UEE18" s="317"/>
      <c r="UEF18" s="317"/>
      <c r="UEG18" s="317"/>
      <c r="UEH18" s="317"/>
      <c r="UEI18" s="317"/>
      <c r="UEJ18" s="317"/>
      <c r="UEK18" s="317"/>
      <c r="UEL18" s="317"/>
      <c r="UEM18" s="317"/>
      <c r="UEN18" s="317"/>
      <c r="UEO18" s="317"/>
      <c r="UEP18" s="317"/>
      <c r="UEQ18" s="317"/>
      <c r="UER18" s="317"/>
      <c r="UES18" s="317"/>
      <c r="UET18" s="317"/>
      <c r="UEU18" s="317"/>
      <c r="UEV18" s="317"/>
      <c r="UEW18" s="317"/>
      <c r="UEX18" s="317"/>
      <c r="UEY18" s="317"/>
      <c r="UEZ18" s="317"/>
      <c r="UFA18" s="317"/>
      <c r="UFB18" s="317"/>
      <c r="UFC18" s="317"/>
      <c r="UFD18" s="317"/>
      <c r="UFE18" s="317"/>
      <c r="UFF18" s="317"/>
      <c r="UFG18" s="317"/>
      <c r="UFH18" s="317"/>
      <c r="UFI18" s="317"/>
      <c r="UFJ18" s="317"/>
      <c r="UFK18" s="317"/>
      <c r="UFL18" s="317"/>
      <c r="UFM18" s="317"/>
      <c r="UFN18" s="317"/>
      <c r="UFO18" s="317"/>
      <c r="UFP18" s="317"/>
      <c r="UFQ18" s="317"/>
      <c r="UFR18" s="317"/>
      <c r="UFS18" s="317"/>
      <c r="UFT18" s="317"/>
      <c r="UFU18" s="317"/>
      <c r="UFV18" s="317"/>
      <c r="UFW18" s="317"/>
      <c r="UFX18" s="317"/>
      <c r="UFY18" s="317"/>
      <c r="UFZ18" s="317"/>
      <c r="UGA18" s="317"/>
      <c r="UGB18" s="317"/>
      <c r="UGC18" s="317"/>
      <c r="UGD18" s="317"/>
      <c r="UGE18" s="317"/>
      <c r="UGF18" s="317"/>
      <c r="UGG18" s="317"/>
      <c r="UGH18" s="317"/>
      <c r="UGI18" s="317"/>
      <c r="UGJ18" s="317"/>
      <c r="UGK18" s="317"/>
      <c r="UGL18" s="317"/>
      <c r="UGM18" s="317"/>
      <c r="UGN18" s="317"/>
      <c r="UGO18" s="317"/>
      <c r="UGP18" s="317"/>
      <c r="UGQ18" s="317"/>
      <c r="UGR18" s="317"/>
      <c r="UGS18" s="317"/>
      <c r="UGT18" s="317"/>
      <c r="UGU18" s="317"/>
      <c r="UGV18" s="317"/>
      <c r="UGW18" s="317"/>
      <c r="UGX18" s="317"/>
      <c r="UGY18" s="317"/>
      <c r="UGZ18" s="317"/>
      <c r="UHA18" s="317"/>
      <c r="UHB18" s="317"/>
      <c r="UHC18" s="317"/>
      <c r="UHD18" s="317"/>
      <c r="UHE18" s="317"/>
      <c r="UHF18" s="317"/>
      <c r="UHG18" s="317"/>
      <c r="UHH18" s="317"/>
      <c r="UHI18" s="317"/>
      <c r="UHJ18" s="317"/>
      <c r="UHK18" s="317"/>
      <c r="UHL18" s="317"/>
      <c r="UHM18" s="317"/>
      <c r="UHN18" s="317"/>
      <c r="UHO18" s="317"/>
      <c r="UHP18" s="317"/>
      <c r="UHQ18" s="317"/>
      <c r="UHR18" s="317"/>
      <c r="UHS18" s="317"/>
      <c r="UHT18" s="317"/>
      <c r="UHU18" s="317"/>
      <c r="UHV18" s="317"/>
      <c r="UHW18" s="317"/>
      <c r="UHX18" s="317"/>
      <c r="UHY18" s="317"/>
      <c r="UHZ18" s="317"/>
      <c r="UIA18" s="317"/>
      <c r="UIB18" s="317"/>
      <c r="UIC18" s="317"/>
      <c r="UID18" s="317"/>
      <c r="UIE18" s="317"/>
      <c r="UIF18" s="317"/>
      <c r="UIG18" s="317"/>
      <c r="UIH18" s="317"/>
      <c r="UII18" s="317"/>
      <c r="UIJ18" s="317"/>
      <c r="UIK18" s="317"/>
      <c r="UIL18" s="317"/>
      <c r="UIM18" s="317"/>
      <c r="UIN18" s="317"/>
      <c r="UIO18" s="317"/>
      <c r="UIP18" s="317"/>
      <c r="UIQ18" s="317"/>
      <c r="UIR18" s="317"/>
      <c r="UIS18" s="317"/>
      <c r="UIT18" s="317"/>
      <c r="UIU18" s="317"/>
      <c r="UIV18" s="317"/>
      <c r="UIW18" s="317"/>
      <c r="UIX18" s="317"/>
      <c r="UIY18" s="317"/>
      <c r="UIZ18" s="317"/>
      <c r="UJA18" s="317"/>
      <c r="UJB18" s="317"/>
      <c r="UJC18" s="317"/>
      <c r="UJD18" s="317"/>
      <c r="UJE18" s="317"/>
      <c r="UJF18" s="317"/>
      <c r="UJG18" s="317"/>
      <c r="UJH18" s="317"/>
      <c r="UJI18" s="317"/>
      <c r="UJJ18" s="317"/>
      <c r="UJK18" s="317"/>
      <c r="UJL18" s="317"/>
      <c r="UJM18" s="317"/>
      <c r="UJN18" s="317"/>
      <c r="UJO18" s="317"/>
      <c r="UJP18" s="317"/>
      <c r="UJQ18" s="317"/>
      <c r="UJR18" s="317"/>
      <c r="UJS18" s="317"/>
      <c r="UJT18" s="317"/>
      <c r="UJU18" s="317"/>
      <c r="UJV18" s="317"/>
      <c r="UJW18" s="317"/>
      <c r="UJX18" s="317"/>
      <c r="UJY18" s="317"/>
      <c r="UJZ18" s="317"/>
      <c r="UKA18" s="317"/>
      <c r="UKB18" s="317"/>
      <c r="UKC18" s="317"/>
      <c r="UKD18" s="317"/>
      <c r="UKE18" s="317"/>
      <c r="UKF18" s="317"/>
      <c r="UKG18" s="317"/>
      <c r="UKH18" s="317"/>
      <c r="UKI18" s="317"/>
      <c r="UKJ18" s="317"/>
      <c r="UKK18" s="317"/>
      <c r="UKL18" s="317"/>
      <c r="UKM18" s="317"/>
      <c r="UKN18" s="317"/>
      <c r="UKO18" s="317"/>
      <c r="UKP18" s="317"/>
      <c r="UKQ18" s="317"/>
      <c r="UKR18" s="317"/>
      <c r="UKS18" s="317"/>
      <c r="UKT18" s="317"/>
      <c r="UKU18" s="317"/>
      <c r="UKV18" s="317"/>
      <c r="UKW18" s="317"/>
      <c r="UKX18" s="317"/>
      <c r="UKY18" s="317"/>
      <c r="UKZ18" s="317"/>
      <c r="ULA18" s="317"/>
      <c r="ULB18" s="317"/>
      <c r="ULC18" s="317"/>
      <c r="ULD18" s="317"/>
      <c r="ULE18" s="317"/>
      <c r="ULF18" s="317"/>
      <c r="ULG18" s="317"/>
      <c r="ULH18" s="317"/>
      <c r="ULI18" s="317"/>
      <c r="ULJ18" s="317"/>
      <c r="ULK18" s="317"/>
      <c r="ULL18" s="317"/>
      <c r="ULM18" s="317"/>
      <c r="ULN18" s="317"/>
      <c r="ULO18" s="317"/>
      <c r="ULP18" s="317"/>
      <c r="ULQ18" s="317"/>
      <c r="ULR18" s="317"/>
      <c r="ULS18" s="317"/>
      <c r="ULT18" s="317"/>
      <c r="ULU18" s="317"/>
      <c r="ULV18" s="317"/>
      <c r="ULW18" s="317"/>
      <c r="ULX18" s="317"/>
      <c r="ULY18" s="317"/>
      <c r="ULZ18" s="317"/>
      <c r="UMA18" s="317"/>
      <c r="UMB18" s="317"/>
      <c r="UMC18" s="317"/>
      <c r="UMD18" s="317"/>
      <c r="UME18" s="317"/>
      <c r="UMF18" s="317"/>
      <c r="UMG18" s="317"/>
      <c r="UMH18" s="317"/>
      <c r="UMI18" s="317"/>
      <c r="UMJ18" s="317"/>
      <c r="UMK18" s="317"/>
      <c r="UML18" s="317"/>
      <c r="UMM18" s="317"/>
      <c r="UMN18" s="317"/>
      <c r="UMO18" s="317"/>
      <c r="UMP18" s="317"/>
      <c r="UMQ18" s="317"/>
      <c r="UMR18" s="317"/>
      <c r="UMS18" s="317"/>
      <c r="UMT18" s="317"/>
      <c r="UMU18" s="317"/>
      <c r="UMV18" s="317"/>
      <c r="UMW18" s="317"/>
      <c r="UMX18" s="317"/>
      <c r="UMY18" s="317"/>
      <c r="UMZ18" s="317"/>
      <c r="UNA18" s="317"/>
      <c r="UNB18" s="317"/>
      <c r="UNC18" s="317"/>
      <c r="UND18" s="317"/>
      <c r="UNE18" s="317"/>
      <c r="UNF18" s="317"/>
      <c r="UNG18" s="317"/>
      <c r="UNH18" s="317"/>
      <c r="UNI18" s="317"/>
      <c r="UNJ18" s="317"/>
      <c r="UNK18" s="317"/>
      <c r="UNL18" s="317"/>
      <c r="UNM18" s="317"/>
      <c r="UNN18" s="317"/>
      <c r="UNO18" s="317"/>
      <c r="UNP18" s="317"/>
      <c r="UNQ18" s="317"/>
      <c r="UNR18" s="317"/>
      <c r="UNS18" s="317"/>
      <c r="UNT18" s="317"/>
      <c r="UNU18" s="317"/>
      <c r="UNV18" s="317"/>
      <c r="UNW18" s="317"/>
      <c r="UNX18" s="317"/>
      <c r="UNY18" s="317"/>
      <c r="UNZ18" s="317"/>
      <c r="UOA18" s="317"/>
      <c r="UOB18" s="317"/>
      <c r="UOC18" s="317"/>
      <c r="UOD18" s="317"/>
      <c r="UOE18" s="317"/>
      <c r="UOF18" s="317"/>
      <c r="UOG18" s="317"/>
      <c r="UOH18" s="317"/>
      <c r="UOI18" s="317"/>
      <c r="UOJ18" s="317"/>
      <c r="UOK18" s="317"/>
      <c r="UOL18" s="317"/>
      <c r="UOM18" s="317"/>
      <c r="UON18" s="317"/>
      <c r="UOO18" s="317"/>
      <c r="UOP18" s="317"/>
      <c r="UOQ18" s="317"/>
      <c r="UOR18" s="317"/>
      <c r="UOS18" s="317"/>
      <c r="UOT18" s="317"/>
      <c r="UOU18" s="317"/>
      <c r="UOV18" s="317"/>
      <c r="UOW18" s="317"/>
      <c r="UOX18" s="317"/>
      <c r="UOY18" s="317"/>
      <c r="UOZ18" s="317"/>
      <c r="UPA18" s="317"/>
      <c r="UPB18" s="317"/>
      <c r="UPC18" s="317"/>
      <c r="UPD18" s="317"/>
      <c r="UPE18" s="317"/>
      <c r="UPF18" s="317"/>
      <c r="UPG18" s="317"/>
      <c r="UPH18" s="317"/>
      <c r="UPI18" s="317"/>
      <c r="UPJ18" s="317"/>
      <c r="UPK18" s="317"/>
      <c r="UPL18" s="317"/>
      <c r="UPM18" s="317"/>
      <c r="UPN18" s="317"/>
      <c r="UPO18" s="317"/>
      <c r="UPP18" s="317"/>
      <c r="UPQ18" s="317"/>
      <c r="UPR18" s="317"/>
      <c r="UPS18" s="317"/>
      <c r="UPT18" s="317"/>
      <c r="UPU18" s="317"/>
      <c r="UPV18" s="317"/>
      <c r="UPW18" s="317"/>
      <c r="UPX18" s="317"/>
      <c r="UPY18" s="317"/>
      <c r="UPZ18" s="317"/>
      <c r="UQA18" s="317"/>
      <c r="UQB18" s="317"/>
      <c r="UQC18" s="317"/>
      <c r="UQD18" s="317"/>
      <c r="UQE18" s="317"/>
      <c r="UQF18" s="317"/>
      <c r="UQG18" s="317"/>
      <c r="UQH18" s="317"/>
      <c r="UQI18" s="317"/>
      <c r="UQJ18" s="317"/>
      <c r="UQK18" s="317"/>
      <c r="UQL18" s="317"/>
      <c r="UQM18" s="317"/>
      <c r="UQN18" s="317"/>
      <c r="UQO18" s="317"/>
      <c r="UQP18" s="317"/>
      <c r="UQQ18" s="317"/>
      <c r="UQR18" s="317"/>
      <c r="UQS18" s="317"/>
      <c r="UQT18" s="317"/>
      <c r="UQU18" s="317"/>
      <c r="UQV18" s="317"/>
      <c r="UQW18" s="317"/>
      <c r="UQX18" s="317"/>
      <c r="UQY18" s="317"/>
      <c r="UQZ18" s="317"/>
      <c r="URA18" s="317"/>
      <c r="URB18" s="317"/>
      <c r="URC18" s="317"/>
      <c r="URD18" s="317"/>
      <c r="URE18" s="317"/>
      <c r="URF18" s="317"/>
      <c r="URG18" s="317"/>
      <c r="URH18" s="317"/>
      <c r="URI18" s="317"/>
      <c r="URJ18" s="317"/>
      <c r="URK18" s="317"/>
      <c r="URL18" s="317"/>
      <c r="URM18" s="317"/>
      <c r="URN18" s="317"/>
      <c r="URO18" s="317"/>
      <c r="URP18" s="317"/>
      <c r="URQ18" s="317"/>
      <c r="URR18" s="317"/>
      <c r="URS18" s="317"/>
      <c r="URT18" s="317"/>
      <c r="URU18" s="317"/>
      <c r="URV18" s="317"/>
      <c r="URW18" s="317"/>
      <c r="URX18" s="317"/>
      <c r="URY18" s="317"/>
      <c r="URZ18" s="317"/>
      <c r="USA18" s="317"/>
      <c r="USB18" s="317"/>
      <c r="USC18" s="317"/>
      <c r="USD18" s="317"/>
      <c r="USE18" s="317"/>
      <c r="USF18" s="317"/>
      <c r="USG18" s="317"/>
      <c r="USH18" s="317"/>
      <c r="USI18" s="317"/>
      <c r="USJ18" s="317"/>
      <c r="USK18" s="317"/>
      <c r="USL18" s="317"/>
      <c r="USM18" s="317"/>
      <c r="USN18" s="317"/>
      <c r="USO18" s="317"/>
      <c r="USP18" s="317"/>
      <c r="USQ18" s="317"/>
      <c r="USR18" s="317"/>
      <c r="USS18" s="317"/>
      <c r="UST18" s="317"/>
      <c r="USU18" s="317"/>
      <c r="USV18" s="317"/>
      <c r="USW18" s="317"/>
      <c r="USX18" s="317"/>
      <c r="USY18" s="317"/>
      <c r="USZ18" s="317"/>
      <c r="UTA18" s="317"/>
      <c r="UTB18" s="317"/>
      <c r="UTC18" s="317"/>
      <c r="UTD18" s="317"/>
      <c r="UTE18" s="317"/>
      <c r="UTF18" s="317"/>
      <c r="UTG18" s="317"/>
      <c r="UTH18" s="317"/>
      <c r="UTI18" s="317"/>
      <c r="UTJ18" s="317"/>
      <c r="UTK18" s="317"/>
      <c r="UTL18" s="317"/>
      <c r="UTM18" s="317"/>
      <c r="UTN18" s="317"/>
      <c r="UTO18" s="317"/>
      <c r="UTP18" s="317"/>
      <c r="UTQ18" s="317"/>
      <c r="UTR18" s="317"/>
      <c r="UTS18" s="317"/>
      <c r="UTT18" s="317"/>
      <c r="UTU18" s="317"/>
      <c r="UTV18" s="317"/>
      <c r="UTW18" s="317"/>
      <c r="UTX18" s="317"/>
      <c r="UTY18" s="317"/>
      <c r="UTZ18" s="317"/>
      <c r="UUA18" s="317"/>
      <c r="UUB18" s="317"/>
      <c r="UUC18" s="317"/>
      <c r="UUD18" s="317"/>
      <c r="UUE18" s="317"/>
      <c r="UUF18" s="317"/>
      <c r="UUG18" s="317"/>
      <c r="UUH18" s="317"/>
      <c r="UUI18" s="317"/>
      <c r="UUJ18" s="317"/>
      <c r="UUK18" s="317"/>
      <c r="UUL18" s="317"/>
      <c r="UUM18" s="317"/>
      <c r="UUN18" s="317"/>
      <c r="UUO18" s="317"/>
      <c r="UUP18" s="317"/>
      <c r="UUQ18" s="317"/>
      <c r="UUR18" s="317"/>
      <c r="UUS18" s="317"/>
      <c r="UUT18" s="317"/>
      <c r="UUU18" s="317"/>
      <c r="UUV18" s="317"/>
      <c r="UUW18" s="317"/>
      <c r="UUX18" s="317"/>
      <c r="UUY18" s="317"/>
      <c r="UUZ18" s="317"/>
      <c r="UVA18" s="317"/>
      <c r="UVB18" s="317"/>
      <c r="UVC18" s="317"/>
      <c r="UVD18" s="317"/>
      <c r="UVE18" s="317"/>
      <c r="UVF18" s="317"/>
      <c r="UVG18" s="317"/>
      <c r="UVH18" s="317"/>
      <c r="UVI18" s="317"/>
      <c r="UVJ18" s="317"/>
      <c r="UVK18" s="317"/>
      <c r="UVL18" s="317"/>
      <c r="UVM18" s="317"/>
      <c r="UVN18" s="317"/>
      <c r="UVO18" s="317"/>
      <c r="UVP18" s="317"/>
      <c r="UVQ18" s="317"/>
      <c r="UVR18" s="317"/>
      <c r="UVS18" s="317"/>
      <c r="UVT18" s="317"/>
      <c r="UVU18" s="317"/>
      <c r="UVV18" s="317"/>
      <c r="UVW18" s="317"/>
      <c r="UVX18" s="317"/>
      <c r="UVY18" s="317"/>
      <c r="UVZ18" s="317"/>
      <c r="UWA18" s="317"/>
      <c r="UWB18" s="317"/>
      <c r="UWC18" s="317"/>
      <c r="UWD18" s="317"/>
      <c r="UWE18" s="317"/>
      <c r="UWF18" s="317"/>
      <c r="UWG18" s="317"/>
      <c r="UWH18" s="317"/>
      <c r="UWI18" s="317"/>
      <c r="UWJ18" s="317"/>
      <c r="UWK18" s="317"/>
      <c r="UWL18" s="317"/>
      <c r="UWM18" s="317"/>
      <c r="UWN18" s="317"/>
      <c r="UWO18" s="317"/>
      <c r="UWP18" s="317"/>
      <c r="UWQ18" s="317"/>
      <c r="UWR18" s="317"/>
      <c r="UWS18" s="317"/>
      <c r="UWT18" s="317"/>
      <c r="UWU18" s="317"/>
      <c r="UWV18" s="317"/>
      <c r="UWW18" s="317"/>
      <c r="UWX18" s="317"/>
      <c r="UWY18" s="317"/>
      <c r="UWZ18" s="317"/>
      <c r="UXA18" s="317"/>
      <c r="UXB18" s="317"/>
      <c r="UXC18" s="317"/>
      <c r="UXD18" s="317"/>
      <c r="UXE18" s="317"/>
      <c r="UXF18" s="317"/>
      <c r="UXG18" s="317"/>
      <c r="UXH18" s="317"/>
      <c r="UXI18" s="317"/>
      <c r="UXJ18" s="317"/>
      <c r="UXK18" s="317"/>
      <c r="UXL18" s="317"/>
      <c r="UXM18" s="317"/>
      <c r="UXN18" s="317"/>
      <c r="UXO18" s="317"/>
      <c r="UXP18" s="317"/>
      <c r="UXQ18" s="317"/>
      <c r="UXR18" s="317"/>
      <c r="UXS18" s="317"/>
      <c r="UXT18" s="317"/>
      <c r="UXU18" s="317"/>
      <c r="UXV18" s="317"/>
      <c r="UXW18" s="317"/>
      <c r="UXX18" s="317"/>
      <c r="UXY18" s="317"/>
      <c r="UXZ18" s="317"/>
      <c r="UYA18" s="317"/>
      <c r="UYB18" s="317"/>
      <c r="UYC18" s="317"/>
      <c r="UYD18" s="317"/>
      <c r="UYE18" s="317"/>
      <c r="UYF18" s="317"/>
      <c r="UYG18" s="317"/>
      <c r="UYH18" s="317"/>
      <c r="UYI18" s="317"/>
      <c r="UYJ18" s="317"/>
      <c r="UYK18" s="317"/>
      <c r="UYL18" s="317"/>
      <c r="UYM18" s="317"/>
      <c r="UYN18" s="317"/>
      <c r="UYO18" s="317"/>
      <c r="UYP18" s="317"/>
      <c r="UYQ18" s="317"/>
      <c r="UYR18" s="317"/>
      <c r="UYS18" s="317"/>
      <c r="UYT18" s="317"/>
      <c r="UYU18" s="317"/>
      <c r="UYV18" s="317"/>
      <c r="UYW18" s="317"/>
      <c r="UYX18" s="317"/>
      <c r="UYY18" s="317"/>
      <c r="UYZ18" s="317"/>
      <c r="UZA18" s="317"/>
      <c r="UZB18" s="317"/>
      <c r="UZC18" s="317"/>
      <c r="UZD18" s="317"/>
      <c r="UZE18" s="317"/>
      <c r="UZF18" s="317"/>
      <c r="UZG18" s="317"/>
      <c r="UZH18" s="317"/>
      <c r="UZI18" s="317"/>
      <c r="UZJ18" s="317"/>
      <c r="UZK18" s="317"/>
      <c r="UZL18" s="317"/>
      <c r="UZM18" s="317"/>
      <c r="UZN18" s="317"/>
      <c r="UZO18" s="317"/>
      <c r="UZP18" s="317"/>
      <c r="UZQ18" s="317"/>
      <c r="UZR18" s="317"/>
      <c r="UZS18" s="317"/>
      <c r="UZT18" s="317"/>
      <c r="UZU18" s="317"/>
      <c r="UZV18" s="317"/>
      <c r="UZW18" s="317"/>
      <c r="UZX18" s="317"/>
      <c r="UZY18" s="317"/>
      <c r="UZZ18" s="317"/>
      <c r="VAA18" s="317"/>
      <c r="VAB18" s="317"/>
      <c r="VAC18" s="317"/>
      <c r="VAD18" s="317"/>
      <c r="VAE18" s="317"/>
      <c r="VAF18" s="317"/>
      <c r="VAG18" s="317"/>
      <c r="VAH18" s="317"/>
      <c r="VAI18" s="317"/>
      <c r="VAJ18" s="317"/>
      <c r="VAK18" s="317"/>
      <c r="VAL18" s="317"/>
      <c r="VAM18" s="317"/>
      <c r="VAN18" s="317"/>
      <c r="VAO18" s="317"/>
      <c r="VAP18" s="317"/>
      <c r="VAQ18" s="317"/>
      <c r="VAR18" s="317"/>
      <c r="VAS18" s="317"/>
      <c r="VAT18" s="317"/>
      <c r="VAU18" s="317"/>
      <c r="VAV18" s="317"/>
      <c r="VAW18" s="317"/>
      <c r="VAX18" s="317"/>
      <c r="VAY18" s="317"/>
      <c r="VAZ18" s="317"/>
      <c r="VBA18" s="317"/>
      <c r="VBB18" s="317"/>
      <c r="VBC18" s="317"/>
      <c r="VBD18" s="317"/>
      <c r="VBE18" s="317"/>
      <c r="VBF18" s="317"/>
      <c r="VBG18" s="317"/>
      <c r="VBH18" s="317"/>
      <c r="VBI18" s="317"/>
      <c r="VBJ18" s="317"/>
      <c r="VBK18" s="317"/>
      <c r="VBL18" s="317"/>
      <c r="VBM18" s="317"/>
      <c r="VBN18" s="317"/>
      <c r="VBO18" s="317"/>
      <c r="VBP18" s="317"/>
      <c r="VBQ18" s="317"/>
      <c r="VBR18" s="317"/>
      <c r="VBS18" s="317"/>
      <c r="VBT18" s="317"/>
      <c r="VBU18" s="317"/>
      <c r="VBV18" s="317"/>
      <c r="VBW18" s="317"/>
      <c r="VBX18" s="317"/>
      <c r="VBY18" s="317"/>
      <c r="VBZ18" s="317"/>
      <c r="VCA18" s="317"/>
      <c r="VCB18" s="317"/>
      <c r="VCC18" s="317"/>
      <c r="VCD18" s="317"/>
      <c r="VCE18" s="317"/>
      <c r="VCF18" s="317"/>
      <c r="VCG18" s="317"/>
      <c r="VCH18" s="317"/>
      <c r="VCI18" s="317"/>
      <c r="VCJ18" s="317"/>
      <c r="VCK18" s="317"/>
      <c r="VCL18" s="317"/>
      <c r="VCM18" s="317"/>
      <c r="VCN18" s="317"/>
      <c r="VCO18" s="317"/>
      <c r="VCP18" s="317"/>
      <c r="VCQ18" s="317"/>
      <c r="VCR18" s="317"/>
      <c r="VCS18" s="317"/>
      <c r="VCT18" s="317"/>
      <c r="VCU18" s="317"/>
      <c r="VCV18" s="317"/>
      <c r="VCW18" s="317"/>
      <c r="VCX18" s="317"/>
      <c r="VCY18" s="317"/>
      <c r="VCZ18" s="317"/>
      <c r="VDA18" s="317"/>
      <c r="VDB18" s="317"/>
      <c r="VDC18" s="317"/>
      <c r="VDD18" s="317"/>
      <c r="VDE18" s="317"/>
      <c r="VDF18" s="317"/>
      <c r="VDG18" s="317"/>
      <c r="VDH18" s="317"/>
      <c r="VDI18" s="317"/>
      <c r="VDJ18" s="317"/>
      <c r="VDK18" s="317"/>
      <c r="VDL18" s="317"/>
      <c r="VDM18" s="317"/>
      <c r="VDN18" s="317"/>
      <c r="VDO18" s="317"/>
      <c r="VDP18" s="317"/>
      <c r="VDQ18" s="317"/>
      <c r="VDR18" s="317"/>
      <c r="VDS18" s="317"/>
      <c r="VDT18" s="317"/>
      <c r="VDU18" s="317"/>
      <c r="VDV18" s="317"/>
      <c r="VDW18" s="317"/>
      <c r="VDX18" s="317"/>
      <c r="VDY18" s="317"/>
      <c r="VDZ18" s="317"/>
      <c r="VEA18" s="317"/>
      <c r="VEB18" s="317"/>
      <c r="VEC18" s="317"/>
      <c r="VED18" s="317"/>
      <c r="VEE18" s="317"/>
      <c r="VEF18" s="317"/>
      <c r="VEG18" s="317"/>
      <c r="VEH18" s="317"/>
      <c r="VEI18" s="317"/>
      <c r="VEJ18" s="317"/>
      <c r="VEK18" s="317"/>
      <c r="VEL18" s="317"/>
      <c r="VEM18" s="317"/>
      <c r="VEN18" s="317"/>
      <c r="VEO18" s="317"/>
      <c r="VEP18" s="317"/>
      <c r="VEQ18" s="317"/>
      <c r="VER18" s="317"/>
      <c r="VES18" s="317"/>
      <c r="VET18" s="317"/>
      <c r="VEU18" s="317"/>
      <c r="VEV18" s="317"/>
      <c r="VEW18" s="317"/>
      <c r="VEX18" s="317"/>
      <c r="VEY18" s="317"/>
      <c r="VEZ18" s="317"/>
      <c r="VFA18" s="317"/>
      <c r="VFB18" s="317"/>
      <c r="VFC18" s="317"/>
      <c r="VFD18" s="317"/>
      <c r="VFE18" s="317"/>
      <c r="VFF18" s="317"/>
      <c r="VFG18" s="317"/>
      <c r="VFH18" s="317"/>
      <c r="VFI18" s="317"/>
      <c r="VFJ18" s="317"/>
      <c r="VFK18" s="317"/>
      <c r="VFL18" s="317"/>
      <c r="VFM18" s="317"/>
      <c r="VFN18" s="317"/>
      <c r="VFO18" s="317"/>
      <c r="VFP18" s="317"/>
      <c r="VFQ18" s="317"/>
      <c r="VFR18" s="317"/>
      <c r="VFS18" s="317"/>
      <c r="VFT18" s="317"/>
      <c r="VFU18" s="317"/>
      <c r="VFV18" s="317"/>
      <c r="VFW18" s="317"/>
      <c r="VFX18" s="317"/>
      <c r="VFY18" s="317"/>
      <c r="VFZ18" s="317"/>
      <c r="VGA18" s="317"/>
      <c r="VGB18" s="317"/>
      <c r="VGC18" s="317"/>
      <c r="VGD18" s="317"/>
      <c r="VGE18" s="317"/>
      <c r="VGF18" s="317"/>
      <c r="VGG18" s="317"/>
      <c r="VGH18" s="317"/>
      <c r="VGI18" s="317"/>
      <c r="VGJ18" s="317"/>
      <c r="VGK18" s="317"/>
      <c r="VGL18" s="317"/>
      <c r="VGM18" s="317"/>
      <c r="VGN18" s="317"/>
      <c r="VGO18" s="317"/>
      <c r="VGP18" s="317"/>
      <c r="VGQ18" s="317"/>
      <c r="VGR18" s="317"/>
      <c r="VGS18" s="317"/>
      <c r="VGT18" s="317"/>
      <c r="VGU18" s="317"/>
      <c r="VGV18" s="317"/>
      <c r="VGW18" s="317"/>
      <c r="VGX18" s="317"/>
      <c r="VGY18" s="317"/>
      <c r="VGZ18" s="317"/>
      <c r="VHA18" s="317"/>
      <c r="VHB18" s="317"/>
      <c r="VHC18" s="317"/>
      <c r="VHD18" s="317"/>
      <c r="VHE18" s="317"/>
      <c r="VHF18" s="317"/>
      <c r="VHG18" s="317"/>
      <c r="VHH18" s="317"/>
      <c r="VHI18" s="317"/>
      <c r="VHJ18" s="317"/>
      <c r="VHK18" s="317"/>
      <c r="VHL18" s="317"/>
      <c r="VHM18" s="317"/>
      <c r="VHN18" s="317"/>
      <c r="VHO18" s="317"/>
      <c r="VHP18" s="317"/>
      <c r="VHQ18" s="317"/>
      <c r="VHR18" s="317"/>
      <c r="VHS18" s="317"/>
      <c r="VHT18" s="317"/>
      <c r="VHU18" s="317"/>
      <c r="VHV18" s="317"/>
      <c r="VHW18" s="317"/>
      <c r="VHX18" s="317"/>
      <c r="VHY18" s="317"/>
      <c r="VHZ18" s="317"/>
      <c r="VIA18" s="317"/>
      <c r="VIB18" s="317"/>
      <c r="VIC18" s="317"/>
      <c r="VID18" s="317"/>
      <c r="VIE18" s="317"/>
      <c r="VIF18" s="317"/>
      <c r="VIG18" s="317"/>
      <c r="VIH18" s="317"/>
      <c r="VII18" s="317"/>
      <c r="VIJ18" s="317"/>
      <c r="VIK18" s="317"/>
      <c r="VIL18" s="317"/>
      <c r="VIM18" s="317"/>
      <c r="VIN18" s="317"/>
      <c r="VIO18" s="317"/>
      <c r="VIP18" s="317"/>
      <c r="VIQ18" s="317"/>
      <c r="VIR18" s="317"/>
      <c r="VIS18" s="317"/>
      <c r="VIT18" s="317"/>
      <c r="VIU18" s="317"/>
      <c r="VIV18" s="317"/>
      <c r="VIW18" s="317"/>
      <c r="VIX18" s="317"/>
      <c r="VIY18" s="317"/>
      <c r="VIZ18" s="317"/>
      <c r="VJA18" s="317"/>
      <c r="VJB18" s="317"/>
      <c r="VJC18" s="317"/>
      <c r="VJD18" s="317"/>
      <c r="VJE18" s="317"/>
      <c r="VJF18" s="317"/>
      <c r="VJG18" s="317"/>
      <c r="VJH18" s="317"/>
      <c r="VJI18" s="317"/>
      <c r="VJJ18" s="317"/>
      <c r="VJK18" s="317"/>
      <c r="VJL18" s="317"/>
      <c r="VJM18" s="317"/>
      <c r="VJN18" s="317"/>
      <c r="VJO18" s="317"/>
      <c r="VJP18" s="317"/>
      <c r="VJQ18" s="317"/>
      <c r="VJR18" s="317"/>
      <c r="VJS18" s="317"/>
      <c r="VJT18" s="317"/>
      <c r="VJU18" s="317"/>
      <c r="VJV18" s="317"/>
      <c r="VJW18" s="317"/>
      <c r="VJX18" s="317"/>
      <c r="VJY18" s="317"/>
      <c r="VJZ18" s="317"/>
      <c r="VKA18" s="317"/>
      <c r="VKB18" s="317"/>
      <c r="VKC18" s="317"/>
      <c r="VKD18" s="317"/>
      <c r="VKE18" s="317"/>
      <c r="VKF18" s="317"/>
      <c r="VKG18" s="317"/>
      <c r="VKH18" s="317"/>
      <c r="VKI18" s="317"/>
      <c r="VKJ18" s="317"/>
      <c r="VKK18" s="317"/>
      <c r="VKL18" s="317"/>
      <c r="VKM18" s="317"/>
      <c r="VKN18" s="317"/>
      <c r="VKO18" s="317"/>
      <c r="VKP18" s="317"/>
      <c r="VKQ18" s="317"/>
      <c r="VKR18" s="317"/>
      <c r="VKS18" s="317"/>
      <c r="VKT18" s="317"/>
      <c r="VKU18" s="317"/>
      <c r="VKV18" s="317"/>
      <c r="VKW18" s="317"/>
      <c r="VKX18" s="317"/>
      <c r="VKY18" s="317"/>
      <c r="VKZ18" s="317"/>
      <c r="VLA18" s="317"/>
      <c r="VLB18" s="317"/>
      <c r="VLC18" s="317"/>
      <c r="VLD18" s="317"/>
      <c r="VLE18" s="317"/>
      <c r="VLF18" s="317"/>
      <c r="VLG18" s="317"/>
      <c r="VLH18" s="317"/>
      <c r="VLI18" s="317"/>
      <c r="VLJ18" s="317"/>
      <c r="VLK18" s="317"/>
      <c r="VLL18" s="317"/>
      <c r="VLM18" s="317"/>
      <c r="VLN18" s="317"/>
      <c r="VLO18" s="317"/>
      <c r="VLP18" s="317"/>
      <c r="VLQ18" s="317"/>
      <c r="VLR18" s="317"/>
      <c r="VLS18" s="317"/>
      <c r="VLT18" s="317"/>
      <c r="VLU18" s="317"/>
      <c r="VLV18" s="317"/>
      <c r="VLW18" s="317"/>
      <c r="VLX18" s="317"/>
      <c r="VLY18" s="317"/>
      <c r="VLZ18" s="317"/>
      <c r="VMA18" s="317"/>
      <c r="VMB18" s="317"/>
      <c r="VMC18" s="317"/>
      <c r="VMD18" s="317"/>
      <c r="VME18" s="317"/>
      <c r="VMF18" s="317"/>
      <c r="VMG18" s="317"/>
      <c r="VMH18" s="317"/>
      <c r="VMI18" s="317"/>
      <c r="VMJ18" s="317"/>
      <c r="VMK18" s="317"/>
      <c r="VML18" s="317"/>
      <c r="VMM18" s="317"/>
      <c r="VMN18" s="317"/>
      <c r="VMO18" s="317"/>
      <c r="VMP18" s="317"/>
      <c r="VMQ18" s="317"/>
      <c r="VMR18" s="317"/>
      <c r="VMS18" s="317"/>
      <c r="VMT18" s="317"/>
      <c r="VMU18" s="317"/>
      <c r="VMV18" s="317"/>
      <c r="VMW18" s="317"/>
      <c r="VMX18" s="317"/>
      <c r="VMY18" s="317"/>
      <c r="VMZ18" s="317"/>
      <c r="VNA18" s="317"/>
      <c r="VNB18" s="317"/>
      <c r="VNC18" s="317"/>
      <c r="VND18" s="317"/>
      <c r="VNE18" s="317"/>
      <c r="VNF18" s="317"/>
      <c r="VNG18" s="317"/>
      <c r="VNH18" s="317"/>
      <c r="VNI18" s="317"/>
      <c r="VNJ18" s="317"/>
      <c r="VNK18" s="317"/>
      <c r="VNL18" s="317"/>
      <c r="VNM18" s="317"/>
      <c r="VNN18" s="317"/>
      <c r="VNO18" s="317"/>
      <c r="VNP18" s="317"/>
      <c r="VNQ18" s="317"/>
      <c r="VNR18" s="317"/>
      <c r="VNS18" s="317"/>
      <c r="VNT18" s="317"/>
      <c r="VNU18" s="317"/>
      <c r="VNV18" s="317"/>
      <c r="VNW18" s="317"/>
      <c r="VNX18" s="317"/>
      <c r="VNY18" s="317"/>
      <c r="VNZ18" s="317"/>
      <c r="VOA18" s="317"/>
      <c r="VOB18" s="317"/>
      <c r="VOC18" s="317"/>
      <c r="VOD18" s="317"/>
      <c r="VOE18" s="317"/>
      <c r="VOF18" s="317"/>
      <c r="VOG18" s="317"/>
      <c r="VOH18" s="317"/>
      <c r="VOI18" s="317"/>
      <c r="VOJ18" s="317"/>
      <c r="VOK18" s="317"/>
      <c r="VOL18" s="317"/>
      <c r="VOM18" s="317"/>
      <c r="VON18" s="317"/>
      <c r="VOO18" s="317"/>
      <c r="VOP18" s="317"/>
      <c r="VOQ18" s="317"/>
      <c r="VOR18" s="317"/>
      <c r="VOS18" s="317"/>
      <c r="VOT18" s="317"/>
      <c r="VOU18" s="317"/>
      <c r="VOV18" s="317"/>
      <c r="VOW18" s="317"/>
      <c r="VOX18" s="317"/>
      <c r="VOY18" s="317"/>
      <c r="VOZ18" s="317"/>
      <c r="VPA18" s="317"/>
      <c r="VPB18" s="317"/>
      <c r="VPC18" s="317"/>
      <c r="VPD18" s="317"/>
      <c r="VPE18" s="317"/>
      <c r="VPF18" s="317"/>
      <c r="VPG18" s="317"/>
      <c r="VPH18" s="317"/>
      <c r="VPI18" s="317"/>
      <c r="VPJ18" s="317"/>
      <c r="VPK18" s="317"/>
      <c r="VPL18" s="317"/>
      <c r="VPM18" s="317"/>
      <c r="VPN18" s="317"/>
      <c r="VPO18" s="317"/>
      <c r="VPP18" s="317"/>
      <c r="VPQ18" s="317"/>
      <c r="VPR18" s="317"/>
      <c r="VPS18" s="317"/>
      <c r="VPT18" s="317"/>
      <c r="VPU18" s="317"/>
      <c r="VPV18" s="317"/>
      <c r="VPW18" s="317"/>
      <c r="VPX18" s="317"/>
      <c r="VPY18" s="317"/>
      <c r="VPZ18" s="317"/>
      <c r="VQA18" s="317"/>
      <c r="VQB18" s="317"/>
      <c r="VQC18" s="317"/>
      <c r="VQD18" s="317"/>
      <c r="VQE18" s="317"/>
      <c r="VQF18" s="317"/>
      <c r="VQG18" s="317"/>
      <c r="VQH18" s="317"/>
      <c r="VQI18" s="317"/>
      <c r="VQJ18" s="317"/>
      <c r="VQK18" s="317"/>
      <c r="VQL18" s="317"/>
      <c r="VQM18" s="317"/>
      <c r="VQN18" s="317"/>
      <c r="VQO18" s="317"/>
      <c r="VQP18" s="317"/>
      <c r="VQQ18" s="317"/>
      <c r="VQR18" s="317"/>
      <c r="VQS18" s="317"/>
      <c r="VQT18" s="317"/>
      <c r="VQU18" s="317"/>
      <c r="VQV18" s="317"/>
      <c r="VQW18" s="317"/>
      <c r="VQX18" s="317"/>
      <c r="VQY18" s="317"/>
      <c r="VQZ18" s="317"/>
      <c r="VRA18" s="317"/>
      <c r="VRB18" s="317"/>
      <c r="VRC18" s="317"/>
      <c r="VRD18" s="317"/>
      <c r="VRE18" s="317"/>
      <c r="VRF18" s="317"/>
      <c r="VRG18" s="317"/>
      <c r="VRH18" s="317"/>
      <c r="VRI18" s="317"/>
      <c r="VRJ18" s="317"/>
      <c r="VRK18" s="317"/>
      <c r="VRL18" s="317"/>
      <c r="VRM18" s="317"/>
      <c r="VRN18" s="317"/>
      <c r="VRO18" s="317"/>
      <c r="VRP18" s="317"/>
      <c r="VRQ18" s="317"/>
      <c r="VRR18" s="317"/>
      <c r="VRS18" s="317"/>
      <c r="VRT18" s="317"/>
      <c r="VRU18" s="317"/>
      <c r="VRV18" s="317"/>
      <c r="VRW18" s="317"/>
      <c r="VRX18" s="317"/>
      <c r="VRY18" s="317"/>
      <c r="VRZ18" s="317"/>
      <c r="VSA18" s="317"/>
      <c r="VSB18" s="317"/>
      <c r="VSC18" s="317"/>
      <c r="VSD18" s="317"/>
      <c r="VSE18" s="317"/>
      <c r="VSF18" s="317"/>
      <c r="VSG18" s="317"/>
      <c r="VSH18" s="317"/>
      <c r="VSI18" s="317"/>
      <c r="VSJ18" s="317"/>
      <c r="VSK18" s="317"/>
      <c r="VSL18" s="317"/>
      <c r="VSM18" s="317"/>
      <c r="VSN18" s="317"/>
      <c r="VSO18" s="317"/>
      <c r="VSP18" s="317"/>
      <c r="VSQ18" s="317"/>
      <c r="VSR18" s="317"/>
      <c r="VSS18" s="317"/>
      <c r="VST18" s="317"/>
      <c r="VSU18" s="317"/>
      <c r="VSV18" s="317"/>
      <c r="VSW18" s="317"/>
      <c r="VSX18" s="317"/>
      <c r="VSY18" s="317"/>
      <c r="VSZ18" s="317"/>
      <c r="VTA18" s="317"/>
      <c r="VTB18" s="317"/>
      <c r="VTC18" s="317"/>
      <c r="VTD18" s="317"/>
      <c r="VTE18" s="317"/>
      <c r="VTF18" s="317"/>
      <c r="VTG18" s="317"/>
      <c r="VTH18" s="317"/>
      <c r="VTI18" s="317"/>
      <c r="VTJ18" s="317"/>
      <c r="VTK18" s="317"/>
      <c r="VTL18" s="317"/>
      <c r="VTM18" s="317"/>
      <c r="VTN18" s="317"/>
      <c r="VTO18" s="317"/>
      <c r="VTP18" s="317"/>
      <c r="VTQ18" s="317"/>
      <c r="VTR18" s="317"/>
      <c r="VTS18" s="317"/>
      <c r="VTT18" s="317"/>
      <c r="VTU18" s="317"/>
      <c r="VTV18" s="317"/>
      <c r="VTW18" s="317"/>
      <c r="VTX18" s="317"/>
      <c r="VTY18" s="317"/>
      <c r="VTZ18" s="317"/>
      <c r="VUA18" s="317"/>
      <c r="VUB18" s="317"/>
      <c r="VUC18" s="317"/>
      <c r="VUD18" s="317"/>
      <c r="VUE18" s="317"/>
      <c r="VUF18" s="317"/>
      <c r="VUG18" s="317"/>
      <c r="VUH18" s="317"/>
      <c r="VUI18" s="317"/>
      <c r="VUJ18" s="317"/>
      <c r="VUK18" s="317"/>
      <c r="VUL18" s="317"/>
      <c r="VUM18" s="317"/>
      <c r="VUN18" s="317"/>
      <c r="VUO18" s="317"/>
      <c r="VUP18" s="317"/>
      <c r="VUQ18" s="317"/>
      <c r="VUR18" s="317"/>
      <c r="VUS18" s="317"/>
      <c r="VUT18" s="317"/>
      <c r="VUU18" s="317"/>
      <c r="VUV18" s="317"/>
      <c r="VUW18" s="317"/>
      <c r="VUX18" s="317"/>
      <c r="VUY18" s="317"/>
      <c r="VUZ18" s="317"/>
      <c r="VVA18" s="317"/>
      <c r="VVB18" s="317"/>
      <c r="VVC18" s="317"/>
      <c r="VVD18" s="317"/>
      <c r="VVE18" s="317"/>
      <c r="VVF18" s="317"/>
      <c r="VVG18" s="317"/>
      <c r="VVH18" s="317"/>
      <c r="VVI18" s="317"/>
      <c r="VVJ18" s="317"/>
      <c r="VVK18" s="317"/>
      <c r="VVL18" s="317"/>
      <c r="VVM18" s="317"/>
      <c r="VVN18" s="317"/>
      <c r="VVO18" s="317"/>
      <c r="VVP18" s="317"/>
      <c r="VVQ18" s="317"/>
      <c r="VVR18" s="317"/>
      <c r="VVS18" s="317"/>
      <c r="VVT18" s="317"/>
      <c r="VVU18" s="317"/>
      <c r="VVV18" s="317"/>
      <c r="VVW18" s="317"/>
      <c r="VVX18" s="317"/>
      <c r="VVY18" s="317"/>
      <c r="VVZ18" s="317"/>
      <c r="VWA18" s="317"/>
      <c r="VWB18" s="317"/>
      <c r="VWC18" s="317"/>
      <c r="VWD18" s="317"/>
      <c r="VWE18" s="317"/>
      <c r="VWF18" s="317"/>
      <c r="VWG18" s="317"/>
      <c r="VWH18" s="317"/>
      <c r="VWI18" s="317"/>
      <c r="VWJ18" s="317"/>
      <c r="VWK18" s="317"/>
      <c r="VWL18" s="317"/>
      <c r="VWM18" s="317"/>
      <c r="VWN18" s="317"/>
      <c r="VWO18" s="317"/>
      <c r="VWP18" s="317"/>
      <c r="VWQ18" s="317"/>
      <c r="VWR18" s="317"/>
      <c r="VWS18" s="317"/>
      <c r="VWT18" s="317"/>
      <c r="VWU18" s="317"/>
      <c r="VWV18" s="317"/>
      <c r="VWW18" s="317"/>
      <c r="VWX18" s="317"/>
      <c r="VWY18" s="317"/>
      <c r="VWZ18" s="317"/>
      <c r="VXA18" s="317"/>
      <c r="VXB18" s="317"/>
      <c r="VXC18" s="317"/>
      <c r="VXD18" s="317"/>
      <c r="VXE18" s="317"/>
      <c r="VXF18" s="317"/>
      <c r="VXG18" s="317"/>
      <c r="VXH18" s="317"/>
      <c r="VXI18" s="317"/>
      <c r="VXJ18" s="317"/>
      <c r="VXK18" s="317"/>
      <c r="VXL18" s="317"/>
      <c r="VXM18" s="317"/>
      <c r="VXN18" s="317"/>
      <c r="VXO18" s="317"/>
      <c r="VXP18" s="317"/>
      <c r="VXQ18" s="317"/>
      <c r="VXR18" s="317"/>
      <c r="VXS18" s="317"/>
      <c r="VXT18" s="317"/>
      <c r="VXU18" s="317"/>
      <c r="VXV18" s="317"/>
      <c r="VXW18" s="317"/>
      <c r="VXX18" s="317"/>
      <c r="VXY18" s="317"/>
      <c r="VXZ18" s="317"/>
      <c r="VYA18" s="317"/>
      <c r="VYB18" s="317"/>
      <c r="VYC18" s="317"/>
      <c r="VYD18" s="317"/>
      <c r="VYE18" s="317"/>
      <c r="VYF18" s="317"/>
      <c r="VYG18" s="317"/>
      <c r="VYH18" s="317"/>
      <c r="VYI18" s="317"/>
      <c r="VYJ18" s="317"/>
      <c r="VYK18" s="317"/>
      <c r="VYL18" s="317"/>
      <c r="VYM18" s="317"/>
      <c r="VYN18" s="317"/>
      <c r="VYO18" s="317"/>
      <c r="VYP18" s="317"/>
      <c r="VYQ18" s="317"/>
      <c r="VYR18" s="317"/>
      <c r="VYS18" s="317"/>
      <c r="VYT18" s="317"/>
      <c r="VYU18" s="317"/>
      <c r="VYV18" s="317"/>
      <c r="VYW18" s="317"/>
      <c r="VYX18" s="317"/>
      <c r="VYY18" s="317"/>
      <c r="VYZ18" s="317"/>
      <c r="VZA18" s="317"/>
      <c r="VZB18" s="317"/>
      <c r="VZC18" s="317"/>
      <c r="VZD18" s="317"/>
      <c r="VZE18" s="317"/>
      <c r="VZF18" s="317"/>
      <c r="VZG18" s="317"/>
      <c r="VZH18" s="317"/>
      <c r="VZI18" s="317"/>
      <c r="VZJ18" s="317"/>
      <c r="VZK18" s="317"/>
      <c r="VZL18" s="317"/>
      <c r="VZM18" s="317"/>
      <c r="VZN18" s="317"/>
      <c r="VZO18" s="317"/>
      <c r="VZP18" s="317"/>
      <c r="VZQ18" s="317"/>
      <c r="VZR18" s="317"/>
      <c r="VZS18" s="317"/>
      <c r="VZT18" s="317"/>
      <c r="VZU18" s="317"/>
      <c r="VZV18" s="317"/>
      <c r="VZW18" s="317"/>
      <c r="VZX18" s="317"/>
      <c r="VZY18" s="317"/>
      <c r="VZZ18" s="317"/>
      <c r="WAA18" s="317"/>
      <c r="WAB18" s="317"/>
      <c r="WAC18" s="317"/>
      <c r="WAD18" s="317"/>
      <c r="WAE18" s="317"/>
      <c r="WAF18" s="317"/>
      <c r="WAG18" s="317"/>
      <c r="WAH18" s="317"/>
      <c r="WAI18" s="317"/>
      <c r="WAJ18" s="317"/>
      <c r="WAK18" s="317"/>
      <c r="WAL18" s="317"/>
      <c r="WAM18" s="317"/>
      <c r="WAN18" s="317"/>
      <c r="WAO18" s="317"/>
      <c r="WAP18" s="317"/>
      <c r="WAQ18" s="317"/>
      <c r="WAR18" s="317"/>
      <c r="WAS18" s="317"/>
      <c r="WAT18" s="317"/>
      <c r="WAU18" s="317"/>
      <c r="WAV18" s="317"/>
      <c r="WAW18" s="317"/>
      <c r="WAX18" s="317"/>
      <c r="WAY18" s="317"/>
      <c r="WAZ18" s="317"/>
      <c r="WBA18" s="317"/>
      <c r="WBB18" s="317"/>
      <c r="WBC18" s="317"/>
      <c r="WBD18" s="317"/>
      <c r="WBE18" s="317"/>
      <c r="WBF18" s="317"/>
      <c r="WBG18" s="317"/>
      <c r="WBH18" s="317"/>
      <c r="WBI18" s="317"/>
      <c r="WBJ18" s="317"/>
      <c r="WBK18" s="317"/>
      <c r="WBL18" s="317"/>
      <c r="WBM18" s="317"/>
      <c r="WBN18" s="317"/>
      <c r="WBO18" s="317"/>
      <c r="WBP18" s="317"/>
      <c r="WBQ18" s="317"/>
      <c r="WBR18" s="317"/>
      <c r="WBS18" s="317"/>
      <c r="WBT18" s="317"/>
      <c r="WBU18" s="317"/>
      <c r="WBV18" s="317"/>
      <c r="WBW18" s="317"/>
      <c r="WBX18" s="317"/>
      <c r="WBY18" s="317"/>
      <c r="WBZ18" s="317"/>
      <c r="WCA18" s="317"/>
      <c r="WCB18" s="317"/>
      <c r="WCC18" s="317"/>
      <c r="WCD18" s="317"/>
      <c r="WCE18" s="317"/>
      <c r="WCF18" s="317"/>
      <c r="WCG18" s="317"/>
      <c r="WCH18" s="317"/>
      <c r="WCI18" s="317"/>
      <c r="WCJ18" s="317"/>
      <c r="WCK18" s="317"/>
      <c r="WCL18" s="317"/>
      <c r="WCM18" s="317"/>
      <c r="WCN18" s="317"/>
      <c r="WCO18" s="317"/>
      <c r="WCP18" s="317"/>
      <c r="WCQ18" s="317"/>
      <c r="WCR18" s="317"/>
      <c r="WCS18" s="317"/>
      <c r="WCT18" s="317"/>
      <c r="WCU18" s="317"/>
      <c r="WCV18" s="317"/>
      <c r="WCW18" s="317"/>
      <c r="WCX18" s="317"/>
      <c r="WCY18" s="317"/>
      <c r="WCZ18" s="317"/>
      <c r="WDA18" s="317"/>
      <c r="WDB18" s="317"/>
      <c r="WDC18" s="317"/>
      <c r="WDD18" s="317"/>
      <c r="WDE18" s="317"/>
      <c r="WDF18" s="317"/>
      <c r="WDG18" s="317"/>
      <c r="WDH18" s="317"/>
      <c r="WDI18" s="317"/>
      <c r="WDJ18" s="317"/>
      <c r="WDK18" s="317"/>
      <c r="WDL18" s="317"/>
      <c r="WDM18" s="317"/>
      <c r="WDN18" s="317"/>
      <c r="WDO18" s="317"/>
      <c r="WDP18" s="317"/>
      <c r="WDQ18" s="317"/>
      <c r="WDR18" s="317"/>
      <c r="WDS18" s="317"/>
      <c r="WDT18" s="317"/>
      <c r="WDU18" s="317"/>
      <c r="WDV18" s="317"/>
      <c r="WDW18" s="317"/>
      <c r="WDX18" s="317"/>
      <c r="WDY18" s="317"/>
      <c r="WDZ18" s="317"/>
      <c r="WEA18" s="317"/>
      <c r="WEB18" s="317"/>
      <c r="WEC18" s="317"/>
      <c r="WED18" s="317"/>
      <c r="WEE18" s="317"/>
      <c r="WEF18" s="317"/>
      <c r="WEG18" s="317"/>
      <c r="WEH18" s="317"/>
      <c r="WEI18" s="317"/>
      <c r="WEJ18" s="317"/>
      <c r="WEK18" s="317"/>
      <c r="WEL18" s="317"/>
      <c r="WEM18" s="317"/>
      <c r="WEN18" s="317"/>
      <c r="WEO18" s="317"/>
      <c r="WEP18" s="317"/>
      <c r="WEQ18" s="317"/>
      <c r="WER18" s="317"/>
      <c r="WES18" s="317"/>
      <c r="WET18" s="317"/>
      <c r="WEU18" s="317"/>
      <c r="WEV18" s="317"/>
      <c r="WEW18" s="317"/>
      <c r="WEX18" s="317"/>
      <c r="WEY18" s="317"/>
      <c r="WEZ18" s="317"/>
      <c r="WFA18" s="317"/>
      <c r="WFB18" s="317"/>
      <c r="WFC18" s="317"/>
      <c r="WFD18" s="317"/>
      <c r="WFE18" s="317"/>
      <c r="WFF18" s="317"/>
      <c r="WFG18" s="317"/>
      <c r="WFH18" s="317"/>
      <c r="WFI18" s="317"/>
      <c r="WFJ18" s="317"/>
      <c r="WFK18" s="317"/>
      <c r="WFL18" s="317"/>
      <c r="WFM18" s="317"/>
      <c r="WFN18" s="317"/>
      <c r="WFO18" s="317"/>
      <c r="WFP18" s="317"/>
      <c r="WFQ18" s="317"/>
      <c r="WFR18" s="317"/>
      <c r="WFS18" s="317"/>
      <c r="WFT18" s="317"/>
      <c r="WFU18" s="317"/>
      <c r="WFV18" s="317"/>
      <c r="WFW18" s="317"/>
      <c r="WFX18" s="317"/>
      <c r="WFY18" s="317"/>
      <c r="WFZ18" s="317"/>
      <c r="WGA18" s="317"/>
      <c r="WGB18" s="317"/>
      <c r="WGC18" s="317"/>
      <c r="WGD18" s="317"/>
      <c r="WGE18" s="317"/>
      <c r="WGF18" s="317"/>
      <c r="WGG18" s="317"/>
      <c r="WGH18" s="317"/>
      <c r="WGI18" s="317"/>
      <c r="WGJ18" s="317"/>
      <c r="WGK18" s="317"/>
      <c r="WGL18" s="317"/>
      <c r="WGM18" s="317"/>
      <c r="WGN18" s="317"/>
      <c r="WGO18" s="317"/>
      <c r="WGP18" s="317"/>
      <c r="WGQ18" s="317"/>
      <c r="WGR18" s="317"/>
      <c r="WGS18" s="317"/>
      <c r="WGT18" s="317"/>
      <c r="WGU18" s="317"/>
      <c r="WGV18" s="317"/>
      <c r="WGW18" s="317"/>
      <c r="WGX18" s="317"/>
      <c r="WGY18" s="317"/>
      <c r="WGZ18" s="317"/>
      <c r="WHA18" s="317"/>
      <c r="WHB18" s="317"/>
      <c r="WHC18" s="317"/>
      <c r="WHD18" s="317"/>
      <c r="WHE18" s="317"/>
      <c r="WHF18" s="317"/>
      <c r="WHG18" s="317"/>
      <c r="WHH18" s="317"/>
      <c r="WHI18" s="317"/>
      <c r="WHJ18" s="317"/>
      <c r="WHK18" s="317"/>
      <c r="WHL18" s="317"/>
      <c r="WHM18" s="317"/>
      <c r="WHN18" s="317"/>
      <c r="WHO18" s="317"/>
      <c r="WHP18" s="317"/>
      <c r="WHQ18" s="317"/>
      <c r="WHR18" s="317"/>
      <c r="WHS18" s="317"/>
      <c r="WHT18" s="317"/>
      <c r="WHU18" s="317"/>
      <c r="WHV18" s="317"/>
      <c r="WHW18" s="317"/>
      <c r="WHX18" s="317"/>
      <c r="WHY18" s="317"/>
      <c r="WHZ18" s="317"/>
      <c r="WIA18" s="317"/>
      <c r="WIB18" s="317"/>
      <c r="WIC18" s="317"/>
      <c r="WID18" s="317"/>
      <c r="WIE18" s="317"/>
      <c r="WIF18" s="317"/>
      <c r="WIG18" s="317"/>
      <c r="WIH18" s="317"/>
      <c r="WII18" s="317"/>
      <c r="WIJ18" s="317"/>
      <c r="WIK18" s="317"/>
      <c r="WIL18" s="317"/>
      <c r="WIM18" s="317"/>
      <c r="WIN18" s="317"/>
      <c r="WIO18" s="317"/>
      <c r="WIP18" s="317"/>
      <c r="WIQ18" s="317"/>
      <c r="WIR18" s="317"/>
      <c r="WIS18" s="317"/>
      <c r="WIT18" s="317"/>
      <c r="WIU18" s="317"/>
      <c r="WIV18" s="317"/>
      <c r="WIW18" s="317"/>
      <c r="WIX18" s="317"/>
      <c r="WIY18" s="317"/>
      <c r="WIZ18" s="317"/>
      <c r="WJA18" s="317"/>
      <c r="WJB18" s="317"/>
      <c r="WJC18" s="317"/>
      <c r="WJD18" s="317"/>
      <c r="WJE18" s="317"/>
      <c r="WJF18" s="317"/>
      <c r="WJG18" s="317"/>
      <c r="WJH18" s="317"/>
      <c r="WJI18" s="317"/>
      <c r="WJJ18" s="317"/>
      <c r="WJK18" s="317"/>
      <c r="WJL18" s="317"/>
      <c r="WJM18" s="317"/>
      <c r="WJN18" s="317"/>
      <c r="WJO18" s="317"/>
      <c r="WJP18" s="317"/>
      <c r="WJQ18" s="317"/>
      <c r="WJR18" s="317"/>
      <c r="WJS18" s="317"/>
      <c r="WJT18" s="317"/>
      <c r="WJU18" s="317"/>
      <c r="WJV18" s="317"/>
      <c r="WJW18" s="317"/>
      <c r="WJX18" s="317"/>
      <c r="WJY18" s="317"/>
      <c r="WJZ18" s="317"/>
      <c r="WKA18" s="317"/>
      <c r="WKB18" s="317"/>
      <c r="WKC18" s="317"/>
      <c r="WKD18" s="317"/>
      <c r="WKE18" s="317"/>
      <c r="WKF18" s="317"/>
      <c r="WKG18" s="317"/>
      <c r="WKH18" s="317"/>
      <c r="WKI18" s="317"/>
      <c r="WKJ18" s="317"/>
      <c r="WKK18" s="317"/>
      <c r="WKL18" s="317"/>
      <c r="WKM18" s="317"/>
      <c r="WKN18" s="317"/>
      <c r="WKO18" s="317"/>
      <c r="WKP18" s="317"/>
      <c r="WKQ18" s="317"/>
      <c r="WKR18" s="317"/>
      <c r="WKS18" s="317"/>
      <c r="WKT18" s="317"/>
      <c r="WKU18" s="317"/>
      <c r="WKV18" s="317"/>
      <c r="WKW18" s="317"/>
      <c r="WKX18" s="317"/>
      <c r="WKY18" s="317"/>
      <c r="WKZ18" s="317"/>
      <c r="WLA18" s="317"/>
      <c r="WLB18" s="317"/>
      <c r="WLC18" s="317"/>
      <c r="WLD18" s="317"/>
      <c r="WLE18" s="317"/>
      <c r="WLF18" s="317"/>
      <c r="WLG18" s="317"/>
      <c r="WLH18" s="317"/>
      <c r="WLI18" s="317"/>
      <c r="WLJ18" s="317"/>
      <c r="WLK18" s="317"/>
      <c r="WLL18" s="317"/>
      <c r="WLM18" s="317"/>
      <c r="WLN18" s="317"/>
      <c r="WLO18" s="317"/>
      <c r="WLP18" s="317"/>
      <c r="WLQ18" s="317"/>
      <c r="WLR18" s="317"/>
      <c r="WLS18" s="317"/>
      <c r="WLT18" s="317"/>
      <c r="WLU18" s="317"/>
      <c r="WLV18" s="317"/>
      <c r="WLW18" s="317"/>
      <c r="WLX18" s="317"/>
      <c r="WLY18" s="317"/>
      <c r="WLZ18" s="317"/>
      <c r="WMA18" s="317"/>
      <c r="WMB18" s="317"/>
      <c r="WMC18" s="317"/>
      <c r="WMD18" s="317"/>
      <c r="WME18" s="317"/>
      <c r="WMF18" s="317"/>
      <c r="WMG18" s="317"/>
      <c r="WMH18" s="317"/>
      <c r="WMI18" s="317"/>
      <c r="WMJ18" s="317"/>
      <c r="WMK18" s="317"/>
      <c r="WML18" s="317"/>
      <c r="WMM18" s="317"/>
      <c r="WMN18" s="317"/>
      <c r="WMO18" s="317"/>
      <c r="WMP18" s="317"/>
      <c r="WMQ18" s="317"/>
      <c r="WMR18" s="317"/>
      <c r="WMS18" s="317"/>
      <c r="WMT18" s="317"/>
      <c r="WMU18" s="317"/>
      <c r="WMV18" s="317"/>
      <c r="WMW18" s="317"/>
      <c r="WMX18" s="317"/>
      <c r="WMY18" s="317"/>
      <c r="WMZ18" s="317"/>
      <c r="WNA18" s="317"/>
      <c r="WNB18" s="317"/>
      <c r="WNC18" s="317"/>
      <c r="WND18" s="317"/>
      <c r="WNE18" s="317"/>
      <c r="WNF18" s="317"/>
      <c r="WNG18" s="317"/>
      <c r="WNH18" s="317"/>
      <c r="WNI18" s="317"/>
      <c r="WNJ18" s="317"/>
      <c r="WNK18" s="317"/>
      <c r="WNL18" s="317"/>
      <c r="WNM18" s="317"/>
      <c r="WNN18" s="317"/>
      <c r="WNO18" s="317"/>
      <c r="WNP18" s="317"/>
      <c r="WNQ18" s="317"/>
      <c r="WNR18" s="317"/>
      <c r="WNS18" s="317"/>
      <c r="WNT18" s="317"/>
      <c r="WNU18" s="317"/>
      <c r="WNV18" s="317"/>
      <c r="WNW18" s="317"/>
      <c r="WNX18" s="317"/>
      <c r="WNY18" s="317"/>
      <c r="WNZ18" s="317"/>
      <c r="WOA18" s="317"/>
      <c r="WOB18" s="317"/>
      <c r="WOC18" s="317"/>
      <c r="WOD18" s="317"/>
      <c r="WOE18" s="317"/>
      <c r="WOF18" s="317"/>
      <c r="WOG18" s="317"/>
      <c r="WOH18" s="317"/>
      <c r="WOI18" s="317"/>
      <c r="WOJ18" s="317"/>
      <c r="WOK18" s="317"/>
      <c r="WOL18" s="317"/>
      <c r="WOM18" s="317"/>
      <c r="WON18" s="317"/>
      <c r="WOO18" s="317"/>
      <c r="WOP18" s="317"/>
      <c r="WOQ18" s="317"/>
      <c r="WOR18" s="317"/>
      <c r="WOS18" s="317"/>
      <c r="WOT18" s="317"/>
      <c r="WOU18" s="317"/>
      <c r="WOV18" s="317"/>
      <c r="WOW18" s="317"/>
      <c r="WOX18" s="317"/>
      <c r="WOY18" s="317"/>
      <c r="WOZ18" s="317"/>
      <c r="WPA18" s="317"/>
      <c r="WPB18" s="317"/>
      <c r="WPC18" s="317"/>
      <c r="WPD18" s="317"/>
      <c r="WPE18" s="317"/>
      <c r="WPF18" s="317"/>
      <c r="WPG18" s="317"/>
      <c r="WPH18" s="317"/>
      <c r="WPI18" s="317"/>
      <c r="WPJ18" s="317"/>
      <c r="WPK18" s="317"/>
      <c r="WPL18" s="317"/>
      <c r="WPM18" s="317"/>
      <c r="WPN18" s="317"/>
      <c r="WPO18" s="317"/>
      <c r="WPP18" s="317"/>
      <c r="WPQ18" s="317"/>
      <c r="WPR18" s="317"/>
      <c r="WPS18" s="317"/>
      <c r="WPT18" s="317"/>
      <c r="WPU18" s="317"/>
      <c r="WPV18" s="317"/>
      <c r="WPW18" s="317"/>
      <c r="WPX18" s="317"/>
      <c r="WPY18" s="317"/>
      <c r="WPZ18" s="317"/>
      <c r="WQA18" s="317"/>
      <c r="WQB18" s="317"/>
      <c r="WQC18" s="317"/>
      <c r="WQD18" s="317"/>
      <c r="WQE18" s="317"/>
      <c r="WQF18" s="317"/>
      <c r="WQG18" s="317"/>
      <c r="WQH18" s="317"/>
      <c r="WQI18" s="317"/>
      <c r="WQJ18" s="317"/>
      <c r="WQK18" s="317"/>
      <c r="WQL18" s="317"/>
      <c r="WQM18" s="317"/>
      <c r="WQN18" s="317"/>
      <c r="WQO18" s="317"/>
      <c r="WQP18" s="317"/>
      <c r="WQQ18" s="317"/>
      <c r="WQR18" s="317"/>
      <c r="WQS18" s="317"/>
      <c r="WQT18" s="317"/>
      <c r="WQU18" s="317"/>
      <c r="WQV18" s="317"/>
      <c r="WQW18" s="317"/>
      <c r="WQX18" s="317"/>
      <c r="WQY18" s="317"/>
      <c r="WQZ18" s="317"/>
      <c r="WRA18" s="317"/>
      <c r="WRB18" s="317"/>
      <c r="WRC18" s="317"/>
      <c r="WRD18" s="317"/>
      <c r="WRE18" s="317"/>
      <c r="WRF18" s="317"/>
      <c r="WRG18" s="317"/>
      <c r="WRH18" s="317"/>
      <c r="WRI18" s="317"/>
      <c r="WRJ18" s="317"/>
      <c r="WRK18" s="317"/>
      <c r="WRL18" s="317"/>
      <c r="WRM18" s="317"/>
      <c r="WRN18" s="317"/>
      <c r="WRO18" s="317"/>
      <c r="WRP18" s="317"/>
      <c r="WRQ18" s="317"/>
      <c r="WRR18" s="317"/>
      <c r="WRS18" s="317"/>
      <c r="WRT18" s="317"/>
      <c r="WRU18" s="317"/>
      <c r="WRV18" s="317"/>
      <c r="WRW18" s="317"/>
      <c r="WRX18" s="317"/>
      <c r="WRY18" s="317"/>
      <c r="WRZ18" s="317"/>
      <c r="WSA18" s="317"/>
      <c r="WSB18" s="317"/>
      <c r="WSC18" s="317"/>
      <c r="WSD18" s="317"/>
      <c r="WSE18" s="317"/>
      <c r="WSF18" s="317"/>
      <c r="WSG18" s="317"/>
      <c r="WSH18" s="317"/>
      <c r="WSI18" s="317"/>
      <c r="WSJ18" s="317"/>
      <c r="WSK18" s="317"/>
      <c r="WSL18" s="317"/>
      <c r="WSM18" s="317"/>
      <c r="WSN18" s="317"/>
      <c r="WSO18" s="317"/>
      <c r="WSP18" s="317"/>
      <c r="WSQ18" s="317"/>
      <c r="WSR18" s="317"/>
      <c r="WSS18" s="317"/>
      <c r="WST18" s="317"/>
      <c r="WSU18" s="317"/>
      <c r="WSV18" s="317"/>
      <c r="WSW18" s="317"/>
      <c r="WSX18" s="317"/>
      <c r="WSY18" s="317"/>
      <c r="WSZ18" s="317"/>
      <c r="WTA18" s="317"/>
      <c r="WTB18" s="317"/>
      <c r="WTC18" s="317"/>
      <c r="WTD18" s="317"/>
      <c r="WTE18" s="317"/>
      <c r="WTF18" s="317"/>
      <c r="WTG18" s="317"/>
      <c r="WTH18" s="317"/>
      <c r="WTI18" s="317"/>
      <c r="WTJ18" s="317"/>
      <c r="WTK18" s="317"/>
      <c r="WTL18" s="317"/>
      <c r="WTM18" s="317"/>
      <c r="WTN18" s="317"/>
      <c r="WTO18" s="317"/>
      <c r="WTP18" s="317"/>
      <c r="WTQ18" s="317"/>
      <c r="WTR18" s="317"/>
      <c r="WTS18" s="317"/>
      <c r="WTT18" s="317"/>
      <c r="WTU18" s="317"/>
      <c r="WTV18" s="317"/>
      <c r="WTW18" s="317"/>
      <c r="WTX18" s="317"/>
      <c r="WTY18" s="317"/>
      <c r="WTZ18" s="317"/>
      <c r="WUA18" s="317"/>
      <c r="WUB18" s="317"/>
      <c r="WUC18" s="317"/>
      <c r="WUD18" s="317"/>
      <c r="WUE18" s="317"/>
      <c r="WUF18" s="317"/>
      <c r="WUG18" s="317"/>
      <c r="WUH18" s="317"/>
      <c r="WUI18" s="317"/>
      <c r="WUJ18" s="317"/>
      <c r="WUK18" s="317"/>
      <c r="WUL18" s="317"/>
      <c r="WUM18" s="317"/>
      <c r="WUN18" s="317"/>
      <c r="WUO18" s="317"/>
      <c r="WUP18" s="317"/>
      <c r="WUQ18" s="317"/>
      <c r="WUR18" s="317"/>
      <c r="WUS18" s="317"/>
      <c r="WUT18" s="317"/>
      <c r="WUU18" s="317"/>
      <c r="WUV18" s="317"/>
      <c r="WUW18" s="317"/>
      <c r="WUX18" s="317"/>
      <c r="WUY18" s="317"/>
      <c r="WUZ18" s="317"/>
      <c r="WVA18" s="317"/>
      <c r="WVB18" s="317"/>
      <c r="WVC18" s="317"/>
      <c r="WVD18" s="317"/>
      <c r="WVE18" s="317"/>
      <c r="WVF18" s="317"/>
      <c r="WVG18" s="317"/>
      <c r="WVH18" s="317"/>
      <c r="WVI18" s="317"/>
      <c r="WVJ18" s="317"/>
      <c r="WVK18" s="317"/>
      <c r="WVL18" s="317"/>
      <c r="WVM18" s="317"/>
      <c r="WVN18" s="317"/>
      <c r="WVO18" s="317"/>
      <c r="WVP18" s="317"/>
      <c r="WVQ18" s="317"/>
      <c r="WVR18" s="317"/>
      <c r="WVS18" s="317"/>
      <c r="WVT18" s="317"/>
      <c r="WVU18" s="317"/>
      <c r="WVV18" s="317"/>
      <c r="WVW18" s="317"/>
      <c r="WVX18" s="317"/>
      <c r="WVY18" s="317"/>
      <c r="WVZ18" s="317"/>
      <c r="WWA18" s="317"/>
      <c r="WWB18" s="317"/>
      <c r="WWC18" s="317"/>
      <c r="WWD18" s="317"/>
      <c r="WWE18" s="317"/>
      <c r="WWF18" s="317"/>
      <c r="WWG18" s="317"/>
      <c r="WWH18" s="317"/>
      <c r="WWI18" s="317"/>
      <c r="WWJ18" s="317"/>
      <c r="WWK18" s="317"/>
      <c r="WWL18" s="317"/>
      <c r="WWM18" s="317"/>
      <c r="WWN18" s="317"/>
      <c r="WWO18" s="317"/>
      <c r="WWP18" s="317"/>
      <c r="WWQ18" s="317"/>
      <c r="WWR18" s="317"/>
      <c r="WWS18" s="317"/>
      <c r="WWT18" s="317"/>
      <c r="WWU18" s="317"/>
      <c r="WWV18" s="317"/>
      <c r="WWW18" s="317"/>
      <c r="WWX18" s="317"/>
      <c r="WWY18" s="317"/>
      <c r="WWZ18" s="317"/>
      <c r="WXA18" s="317"/>
      <c r="WXB18" s="317"/>
      <c r="WXC18" s="317"/>
      <c r="WXD18" s="317"/>
      <c r="WXE18" s="317"/>
      <c r="WXF18" s="317"/>
      <c r="WXG18" s="317"/>
      <c r="WXH18" s="317"/>
      <c r="WXI18" s="317"/>
      <c r="WXJ18" s="317"/>
      <c r="WXK18" s="317"/>
      <c r="WXL18" s="317"/>
      <c r="WXM18" s="317"/>
      <c r="WXN18" s="317"/>
      <c r="WXO18" s="317"/>
      <c r="WXP18" s="317"/>
      <c r="WXQ18" s="317"/>
      <c r="WXR18" s="317"/>
      <c r="WXS18" s="317"/>
      <c r="WXT18" s="317"/>
      <c r="WXU18" s="317"/>
      <c r="WXV18" s="317"/>
      <c r="WXW18" s="317"/>
      <c r="WXX18" s="317"/>
      <c r="WXY18" s="317"/>
      <c r="WXZ18" s="317"/>
      <c r="WYA18" s="317"/>
      <c r="WYB18" s="317"/>
      <c r="WYC18" s="317"/>
      <c r="WYD18" s="317"/>
      <c r="WYE18" s="317"/>
      <c r="WYF18" s="317"/>
      <c r="WYG18" s="317"/>
      <c r="WYH18" s="317"/>
      <c r="WYI18" s="317"/>
      <c r="WYJ18" s="317"/>
      <c r="WYK18" s="317"/>
      <c r="WYL18" s="317"/>
      <c r="WYM18" s="317"/>
      <c r="WYN18" s="317"/>
      <c r="WYO18" s="317"/>
      <c r="WYP18" s="317"/>
      <c r="WYQ18" s="317"/>
      <c r="WYR18" s="317"/>
      <c r="WYS18" s="317"/>
      <c r="WYT18" s="317"/>
      <c r="WYU18" s="317"/>
      <c r="WYV18" s="317"/>
      <c r="WYW18" s="317"/>
      <c r="WYX18" s="317"/>
      <c r="WYY18" s="317"/>
      <c r="WYZ18" s="317"/>
      <c r="WZA18" s="317"/>
      <c r="WZB18" s="317"/>
      <c r="WZC18" s="317"/>
      <c r="WZD18" s="317"/>
      <c r="WZE18" s="317"/>
      <c r="WZF18" s="317"/>
      <c r="WZG18" s="317"/>
      <c r="WZH18" s="317"/>
      <c r="WZI18" s="317"/>
      <c r="WZJ18" s="317"/>
      <c r="WZK18" s="317"/>
      <c r="WZL18" s="317"/>
      <c r="WZM18" s="317"/>
      <c r="WZN18" s="317"/>
      <c r="WZO18" s="317"/>
      <c r="WZP18" s="317"/>
      <c r="WZQ18" s="317"/>
      <c r="WZR18" s="317"/>
      <c r="WZS18" s="317"/>
      <c r="WZT18" s="317"/>
      <c r="WZU18" s="317"/>
      <c r="WZV18" s="317"/>
      <c r="WZW18" s="317"/>
      <c r="WZX18" s="317"/>
      <c r="WZY18" s="317"/>
      <c r="WZZ18" s="317"/>
      <c r="XAA18" s="317"/>
      <c r="XAB18" s="317"/>
      <c r="XAC18" s="317"/>
      <c r="XAD18" s="317"/>
      <c r="XAE18" s="317"/>
      <c r="XAF18" s="317"/>
      <c r="XAG18" s="317"/>
      <c r="XAH18" s="317"/>
      <c r="XAI18" s="317"/>
      <c r="XAJ18" s="317"/>
      <c r="XAK18" s="317"/>
      <c r="XAL18" s="317"/>
      <c r="XAM18" s="317"/>
      <c r="XAN18" s="317"/>
      <c r="XAO18" s="317"/>
      <c r="XAP18" s="317"/>
      <c r="XAQ18" s="317"/>
      <c r="XAR18" s="317"/>
      <c r="XAS18" s="317"/>
      <c r="XAT18" s="317"/>
      <c r="XAU18" s="317"/>
      <c r="XAV18" s="317"/>
      <c r="XAW18" s="317"/>
      <c r="XAX18" s="317"/>
      <c r="XAY18" s="317"/>
      <c r="XAZ18" s="317"/>
      <c r="XBA18" s="317"/>
      <c r="XBB18" s="317"/>
      <c r="XBC18" s="317"/>
      <c r="XBD18" s="317"/>
      <c r="XBE18" s="317"/>
      <c r="XBF18" s="317"/>
      <c r="XBG18" s="317"/>
      <c r="XBH18" s="317"/>
      <c r="XBI18" s="317"/>
      <c r="XBJ18" s="317"/>
      <c r="XBK18" s="317"/>
      <c r="XBL18" s="317"/>
      <c r="XBM18" s="317"/>
      <c r="XBN18" s="317"/>
      <c r="XBO18" s="317"/>
      <c r="XBP18" s="317"/>
      <c r="XBQ18" s="317"/>
      <c r="XBR18" s="317"/>
      <c r="XBS18" s="317"/>
      <c r="XBT18" s="317"/>
      <c r="XBU18" s="317"/>
      <c r="XBV18" s="317"/>
      <c r="XBW18" s="317"/>
      <c r="XBX18" s="317"/>
      <c r="XBY18" s="317"/>
      <c r="XBZ18" s="317"/>
      <c r="XCA18" s="317"/>
      <c r="XCB18" s="317"/>
      <c r="XCC18" s="317"/>
      <c r="XCD18" s="317"/>
      <c r="XCE18" s="317"/>
      <c r="XCF18" s="317"/>
      <c r="XCG18" s="317"/>
      <c r="XCH18" s="317"/>
      <c r="XCI18" s="317"/>
      <c r="XCJ18" s="317"/>
      <c r="XCK18" s="317"/>
      <c r="XCL18" s="317"/>
      <c r="XCM18" s="317"/>
      <c r="XCN18" s="317"/>
      <c r="XCO18" s="317"/>
      <c r="XCP18" s="317"/>
      <c r="XCQ18" s="317"/>
      <c r="XCR18" s="317"/>
      <c r="XCS18" s="317"/>
      <c r="XCT18" s="317"/>
      <c r="XCU18" s="317"/>
      <c r="XCV18" s="317"/>
      <c r="XCW18" s="317"/>
      <c r="XCX18" s="317"/>
      <c r="XCY18" s="317"/>
      <c r="XCZ18" s="317"/>
      <c r="XDA18" s="317"/>
      <c r="XDB18" s="317"/>
      <c r="XDC18" s="317"/>
      <c r="XDD18" s="317"/>
      <c r="XDE18" s="317"/>
      <c r="XDF18" s="317"/>
      <c r="XDG18" s="317"/>
      <c r="XDH18" s="317"/>
      <c r="XDI18" s="317"/>
      <c r="XDJ18" s="317"/>
      <c r="XDK18" s="317"/>
      <c r="XDL18" s="317"/>
      <c r="XDM18" s="317"/>
      <c r="XDN18" s="317"/>
      <c r="XDO18" s="317"/>
      <c r="XDP18" s="317"/>
      <c r="XDQ18" s="317"/>
      <c r="XDR18" s="317"/>
      <c r="XDS18" s="317"/>
      <c r="XDT18" s="317"/>
      <c r="XDU18" s="317"/>
      <c r="XDV18" s="317"/>
      <c r="XDW18" s="317"/>
      <c r="XDX18" s="317"/>
      <c r="XDY18" s="317"/>
      <c r="XDZ18" s="317"/>
      <c r="XEA18" s="317"/>
      <c r="XEB18" s="317"/>
      <c r="XEC18" s="317"/>
      <c r="XED18" s="317"/>
      <c r="XEE18" s="317"/>
      <c r="XEF18" s="317"/>
      <c r="XEG18" s="317"/>
      <c r="XEH18" s="317"/>
      <c r="XEI18" s="317"/>
      <c r="XEJ18" s="317"/>
      <c r="XEK18" s="317"/>
      <c r="XEL18" s="317"/>
      <c r="XEM18" s="317"/>
      <c r="XEN18" s="317"/>
      <c r="XEO18" s="317"/>
      <c r="XEP18" s="317"/>
      <c r="XEQ18" s="317"/>
      <c r="XER18" s="317"/>
      <c r="XES18" s="317"/>
      <c r="XET18" s="317"/>
      <c r="XEU18" s="317"/>
      <c r="XEV18" s="317"/>
      <c r="XEW18" s="317"/>
      <c r="XEX18" s="317"/>
      <c r="XEY18" s="317"/>
      <c r="XEZ18" s="317"/>
      <c r="XFA18" s="317"/>
      <c r="XFB18" s="317"/>
      <c r="XFC18" s="317"/>
      <c r="XFD18" s="317"/>
    </row>
    <row r="19" spans="1:16384" s="177" customFormat="1" ht="21.5" customHeight="1" x14ac:dyDescent="0.35">
      <c r="A19" s="176" t="s">
        <v>306</v>
      </c>
      <c r="B19" s="176"/>
      <c r="C19" s="176"/>
      <c r="D19" s="220"/>
      <c r="E19" s="290">
        <f>507302616.87-507302616.87</f>
        <v>0</v>
      </c>
      <c r="F19" s="291"/>
      <c r="G19" s="291"/>
      <c r="H19" s="291"/>
      <c r="I19" s="291"/>
      <c r="J19" s="291"/>
      <c r="K19" s="291"/>
      <c r="L19" s="291"/>
      <c r="M19" s="291"/>
      <c r="N19" s="291"/>
      <c r="O19" s="291"/>
      <c r="P19" s="291"/>
      <c r="Q19" s="291"/>
      <c r="R19" s="291"/>
      <c r="S19" s="291"/>
      <c r="T19" s="291"/>
      <c r="U19" s="291"/>
      <c r="V19" s="291"/>
      <c r="W19" s="293"/>
      <c r="X19" s="291"/>
      <c r="Y19" s="297">
        <f>SUM(E19:V19)+X19+X20+X21</f>
        <v>0</v>
      </c>
      <c r="Z19" s="247"/>
      <c r="AA19" s="248"/>
      <c r="AB19" s="248"/>
      <c r="AC19" s="248"/>
      <c r="AD19" s="248"/>
      <c r="AE19" s="248"/>
      <c r="AF19" s="248"/>
      <c r="AG19" s="248"/>
      <c r="AH19" s="248"/>
      <c r="AI19" s="306"/>
      <c r="AJ19" s="306"/>
      <c r="AK19" s="306"/>
      <c r="AL19" s="306"/>
      <c r="AM19" s="306"/>
      <c r="AN19" s="306"/>
      <c r="AO19" s="306"/>
      <c r="AP19" s="306"/>
      <c r="AQ19" s="307">
        <f t="shared" si="2"/>
        <v>0</v>
      </c>
      <c r="AR19" s="307">
        <f t="shared" si="3"/>
        <v>0</v>
      </c>
      <c r="AS19" s="308">
        <f t="shared" si="4"/>
        <v>0</v>
      </c>
      <c r="AT19" s="301">
        <f t="shared" si="5"/>
        <v>0</v>
      </c>
      <c r="AU19" s="301">
        <f t="shared" si="11"/>
        <v>0</v>
      </c>
      <c r="AV19" s="302">
        <f t="shared" si="6"/>
        <v>0</v>
      </c>
      <c r="AW19" s="306"/>
      <c r="AX19" s="306"/>
      <c r="AY19" s="306"/>
      <c r="AZ19" s="306"/>
      <c r="BA19" s="299"/>
      <c r="BB19" s="247"/>
      <c r="BC19" s="247"/>
      <c r="BD19" s="247"/>
      <c r="BE19" s="247"/>
      <c r="BF19" s="247"/>
      <c r="BG19" s="247"/>
      <c r="BH19" s="300"/>
      <c r="BI19" s="306"/>
      <c r="BJ19" s="303">
        <f t="shared" si="8"/>
        <v>0</v>
      </c>
      <c r="BK19" s="303"/>
      <c r="BL19" s="304">
        <f t="shared" si="9"/>
        <v>0</v>
      </c>
      <c r="BM19" s="305"/>
      <c r="BN19" s="304">
        <f t="shared" si="10"/>
        <v>0</v>
      </c>
      <c r="BO19" s="306"/>
      <c r="BP19" s="306"/>
      <c r="BQ19" s="306"/>
      <c r="BR19" s="306"/>
      <c r="BS19" s="306"/>
      <c r="BT19" s="306"/>
      <c r="BU19" s="306"/>
      <c r="BV19" s="306"/>
      <c r="BW19" s="306"/>
      <c r="BX19" s="306"/>
      <c r="BY19" s="306"/>
      <c r="BZ19" s="306"/>
      <c r="CA19" s="306"/>
      <c r="CB19" s="306"/>
      <c r="CC19" s="306"/>
      <c r="CD19" s="306"/>
      <c r="CE19" s="306"/>
      <c r="CF19" s="306"/>
      <c r="CG19" s="306"/>
      <c r="CH19" s="306"/>
      <c r="CI19" s="306"/>
      <c r="CJ19" s="306"/>
      <c r="CK19" s="306"/>
      <c r="CL19" s="306"/>
      <c r="CM19" s="306"/>
      <c r="CN19" s="306"/>
      <c r="CO19" s="306"/>
      <c r="CP19" s="306"/>
      <c r="CQ19" s="306"/>
      <c r="CR19" s="306"/>
      <c r="CS19" s="306"/>
      <c r="CT19" s="306"/>
      <c r="CU19" s="306"/>
      <c r="CV19" s="306"/>
      <c r="CW19" s="306"/>
      <c r="CX19" s="306"/>
      <c r="CY19" s="306"/>
      <c r="CZ19" s="306"/>
      <c r="DA19" s="306"/>
      <c r="DB19" s="306"/>
      <c r="DC19" s="306"/>
      <c r="DD19" s="306"/>
      <c r="DE19" s="306"/>
      <c r="DF19" s="306"/>
      <c r="DG19" s="306"/>
      <c r="DH19" s="306"/>
      <c r="DI19" s="306"/>
      <c r="DJ19" s="306"/>
      <c r="DK19" s="306"/>
      <c r="DL19" s="306"/>
      <c r="DM19" s="306"/>
      <c r="DN19" s="306"/>
      <c r="DO19" s="306"/>
      <c r="DP19" s="306"/>
      <c r="DQ19" s="306"/>
      <c r="DR19" s="306"/>
      <c r="DS19" s="306"/>
      <c r="DT19" s="306"/>
      <c r="DU19" s="306"/>
      <c r="DV19" s="306"/>
      <c r="DW19" s="306"/>
      <c r="DX19" s="306"/>
      <c r="DY19" s="306"/>
      <c r="DZ19" s="306"/>
      <c r="EA19" s="306"/>
      <c r="EB19" s="306"/>
      <c r="EC19" s="306"/>
      <c r="ED19" s="306"/>
      <c r="EE19" s="306"/>
      <c r="EF19" s="306"/>
      <c r="EG19" s="306"/>
      <c r="EH19" s="306"/>
      <c r="EI19" s="306"/>
      <c r="EJ19" s="306"/>
      <c r="EK19" s="306"/>
      <c r="EL19" s="306"/>
      <c r="EM19" s="306"/>
      <c r="EN19" s="306"/>
      <c r="EO19" s="306"/>
      <c r="EP19" s="306"/>
      <c r="EQ19" s="306"/>
      <c r="ER19" s="306"/>
      <c r="ES19" s="306"/>
      <c r="ET19" s="306"/>
      <c r="EU19" s="306"/>
      <c r="EV19" s="306"/>
      <c r="EW19" s="306"/>
      <c r="EX19" s="306"/>
      <c r="EY19" s="306"/>
      <c r="EZ19" s="306"/>
      <c r="FA19" s="306"/>
      <c r="FB19" s="306"/>
      <c r="FC19" s="306"/>
      <c r="FD19" s="306"/>
      <c r="FE19" s="306"/>
      <c r="FF19" s="306"/>
      <c r="FG19" s="306"/>
      <c r="FH19" s="306"/>
      <c r="FI19" s="306"/>
      <c r="FJ19" s="306"/>
      <c r="FK19" s="306"/>
      <c r="FL19" s="306"/>
      <c r="FM19" s="306"/>
      <c r="FN19" s="306"/>
      <c r="FO19" s="306"/>
      <c r="FP19" s="306"/>
      <c r="FQ19" s="306"/>
      <c r="FR19" s="306"/>
      <c r="FS19" s="306"/>
      <c r="FT19" s="306"/>
      <c r="FU19" s="306"/>
      <c r="FV19" s="306"/>
      <c r="FW19" s="306"/>
      <c r="FX19" s="306"/>
      <c r="FY19" s="306"/>
      <c r="FZ19" s="306"/>
      <c r="GA19" s="306"/>
      <c r="GB19" s="306"/>
      <c r="GC19" s="306"/>
      <c r="GD19" s="306"/>
      <c r="GE19" s="306"/>
      <c r="GF19" s="306"/>
      <c r="GG19" s="306"/>
      <c r="GH19" s="306"/>
      <c r="GI19" s="306"/>
      <c r="GJ19" s="306"/>
      <c r="GK19" s="306"/>
      <c r="GL19" s="306"/>
      <c r="GM19" s="306"/>
      <c r="GN19" s="306"/>
      <c r="GO19" s="306"/>
      <c r="GP19" s="306"/>
      <c r="GQ19" s="306"/>
      <c r="GR19" s="306"/>
      <c r="GS19" s="306"/>
      <c r="GT19" s="306"/>
      <c r="GU19" s="306"/>
      <c r="GV19" s="306"/>
      <c r="GW19" s="306"/>
      <c r="GX19" s="306"/>
      <c r="GY19" s="306"/>
      <c r="GZ19" s="306"/>
      <c r="HA19" s="306"/>
      <c r="HB19" s="306"/>
      <c r="HC19" s="306"/>
      <c r="HD19" s="306"/>
      <c r="HE19" s="306"/>
      <c r="HF19" s="306"/>
      <c r="HG19" s="306"/>
      <c r="HH19" s="306"/>
      <c r="HI19" s="306"/>
      <c r="HJ19" s="306"/>
      <c r="HK19" s="306"/>
      <c r="HL19" s="306"/>
      <c r="HM19" s="306"/>
      <c r="HN19" s="306"/>
      <c r="HO19" s="306"/>
      <c r="HP19" s="306"/>
      <c r="HQ19" s="306"/>
      <c r="HR19" s="306"/>
      <c r="HS19" s="306"/>
      <c r="HT19" s="306"/>
      <c r="HU19" s="306"/>
      <c r="HV19" s="306"/>
      <c r="HW19" s="306"/>
      <c r="HX19" s="306"/>
      <c r="HY19" s="306"/>
      <c r="HZ19" s="306"/>
      <c r="IA19" s="306"/>
      <c r="IB19" s="306"/>
      <c r="IC19" s="306"/>
      <c r="ID19" s="306"/>
      <c r="IE19" s="306"/>
      <c r="IF19" s="306"/>
      <c r="IG19" s="306"/>
      <c r="IH19" s="306"/>
      <c r="II19" s="306"/>
      <c r="IJ19" s="306"/>
      <c r="IK19" s="306"/>
      <c r="IL19" s="306"/>
      <c r="IM19" s="306"/>
      <c r="IN19" s="306"/>
      <c r="IO19" s="306"/>
      <c r="IP19" s="306"/>
      <c r="IQ19" s="306"/>
      <c r="IR19" s="306"/>
      <c r="IS19" s="306"/>
      <c r="IT19" s="306"/>
      <c r="IU19" s="306"/>
      <c r="IV19" s="306"/>
      <c r="IW19" s="306"/>
      <c r="IX19" s="306"/>
      <c r="IY19" s="306"/>
      <c r="IZ19" s="306"/>
      <c r="JA19" s="306"/>
      <c r="JB19" s="306"/>
      <c r="JC19" s="306"/>
      <c r="JD19" s="306"/>
      <c r="JE19" s="306"/>
      <c r="JF19" s="306"/>
      <c r="JG19" s="306"/>
      <c r="JH19" s="306"/>
      <c r="JI19" s="306"/>
      <c r="JJ19" s="306"/>
      <c r="JK19" s="306"/>
      <c r="JL19" s="306"/>
      <c r="JM19" s="306"/>
      <c r="JN19" s="306"/>
      <c r="JO19" s="306"/>
      <c r="JP19" s="306"/>
      <c r="JQ19" s="306"/>
      <c r="JR19" s="306"/>
      <c r="JS19" s="306"/>
      <c r="JT19" s="306"/>
      <c r="JU19" s="306"/>
      <c r="JV19" s="306"/>
      <c r="JW19" s="306"/>
      <c r="JX19" s="306"/>
      <c r="JY19" s="306"/>
      <c r="JZ19" s="306"/>
      <c r="KA19" s="306"/>
      <c r="KB19" s="306"/>
      <c r="KC19" s="306"/>
      <c r="KD19" s="306"/>
      <c r="KE19" s="306"/>
      <c r="KF19" s="306"/>
      <c r="KG19" s="306"/>
      <c r="KH19" s="306"/>
      <c r="KI19" s="306"/>
      <c r="KJ19" s="306"/>
      <c r="KK19" s="306"/>
      <c r="KL19" s="306"/>
      <c r="KM19" s="306"/>
      <c r="KN19" s="306"/>
      <c r="KO19" s="306"/>
      <c r="KP19" s="306"/>
      <c r="KQ19" s="306"/>
      <c r="KR19" s="306"/>
      <c r="KS19" s="306"/>
      <c r="KT19" s="306"/>
      <c r="KU19" s="306"/>
      <c r="KV19" s="306"/>
      <c r="KW19" s="306"/>
      <c r="KX19" s="306"/>
      <c r="KY19" s="306"/>
      <c r="KZ19" s="306"/>
      <c r="LA19" s="306"/>
      <c r="LB19" s="306"/>
      <c r="LC19" s="306"/>
      <c r="LD19" s="306"/>
      <c r="LE19" s="306"/>
      <c r="LF19" s="306"/>
      <c r="LG19" s="306"/>
      <c r="LH19" s="306"/>
      <c r="LI19" s="306"/>
      <c r="LJ19" s="306"/>
      <c r="LK19" s="306"/>
      <c r="LL19" s="306"/>
      <c r="LM19" s="306"/>
      <c r="LN19" s="306"/>
      <c r="LO19" s="306"/>
      <c r="LP19" s="306"/>
      <c r="LQ19" s="306"/>
      <c r="LR19" s="306"/>
      <c r="LS19" s="306"/>
      <c r="LT19" s="306"/>
      <c r="LU19" s="306"/>
      <c r="LV19" s="306"/>
      <c r="LW19" s="306"/>
      <c r="LX19" s="306"/>
      <c r="LY19" s="306"/>
      <c r="LZ19" s="306"/>
      <c r="MA19" s="306"/>
      <c r="MB19" s="306"/>
      <c r="MC19" s="306"/>
      <c r="MD19" s="306"/>
      <c r="ME19" s="306"/>
      <c r="MF19" s="306"/>
      <c r="MG19" s="306"/>
      <c r="MH19" s="306"/>
      <c r="MI19" s="306"/>
      <c r="MJ19" s="306"/>
      <c r="MK19" s="306"/>
      <c r="ML19" s="306"/>
      <c r="MM19" s="306"/>
      <c r="MN19" s="306"/>
      <c r="MO19" s="306"/>
      <c r="MP19" s="306"/>
      <c r="MQ19" s="306"/>
      <c r="MR19" s="306"/>
      <c r="MS19" s="306"/>
      <c r="MT19" s="306"/>
      <c r="MU19" s="306"/>
      <c r="MV19" s="306"/>
      <c r="MW19" s="306"/>
      <c r="MX19" s="306"/>
      <c r="MY19" s="306"/>
      <c r="MZ19" s="306"/>
      <c r="NA19" s="306"/>
      <c r="NB19" s="306"/>
      <c r="NC19" s="306"/>
      <c r="ND19" s="306"/>
      <c r="NE19" s="306"/>
      <c r="NF19" s="306"/>
      <c r="NG19" s="306"/>
      <c r="NH19" s="306"/>
      <c r="NI19" s="306"/>
      <c r="NJ19" s="306"/>
      <c r="NK19" s="306"/>
      <c r="NL19" s="306"/>
      <c r="NM19" s="306"/>
      <c r="NN19" s="306"/>
      <c r="NO19" s="306"/>
      <c r="NP19" s="306"/>
      <c r="NQ19" s="306"/>
      <c r="NR19" s="306"/>
      <c r="NS19" s="306"/>
      <c r="NT19" s="306"/>
      <c r="NU19" s="306"/>
      <c r="NV19" s="306"/>
      <c r="NW19" s="306"/>
      <c r="NX19" s="306"/>
      <c r="NY19" s="306"/>
      <c r="NZ19" s="306"/>
      <c r="OA19" s="306"/>
      <c r="OB19" s="306"/>
      <c r="OC19" s="306"/>
      <c r="OD19" s="306"/>
      <c r="OE19" s="306"/>
      <c r="OF19" s="306"/>
      <c r="OG19" s="306"/>
      <c r="OH19" s="306"/>
      <c r="OI19" s="306"/>
      <c r="OJ19" s="306"/>
      <c r="OK19" s="306"/>
      <c r="OL19" s="306"/>
      <c r="OM19" s="306"/>
      <c r="ON19" s="306"/>
      <c r="OO19" s="306"/>
      <c r="OP19" s="306"/>
      <c r="OQ19" s="306"/>
      <c r="OR19" s="306"/>
      <c r="OS19" s="306"/>
      <c r="OT19" s="306"/>
      <c r="OU19" s="306"/>
      <c r="OV19" s="306"/>
      <c r="OW19" s="306"/>
      <c r="OX19" s="306"/>
      <c r="OY19" s="306"/>
      <c r="OZ19" s="306"/>
      <c r="PA19" s="306"/>
      <c r="PB19" s="306"/>
      <c r="PC19" s="306"/>
      <c r="PD19" s="306"/>
      <c r="PE19" s="306"/>
      <c r="PF19" s="306"/>
      <c r="PG19" s="306"/>
      <c r="PH19" s="306"/>
      <c r="PI19" s="306"/>
      <c r="PJ19" s="306"/>
      <c r="PK19" s="306"/>
      <c r="PL19" s="306"/>
      <c r="PM19" s="306"/>
      <c r="PN19" s="306"/>
      <c r="PO19" s="306"/>
      <c r="PP19" s="306"/>
      <c r="PQ19" s="306"/>
      <c r="PR19" s="306"/>
      <c r="PS19" s="306"/>
      <c r="PT19" s="306"/>
      <c r="PU19" s="306"/>
      <c r="PV19" s="306"/>
      <c r="PW19" s="306"/>
      <c r="PX19" s="306"/>
      <c r="PY19" s="306"/>
      <c r="PZ19" s="306"/>
      <c r="QA19" s="306"/>
      <c r="QB19" s="306"/>
      <c r="QC19" s="306"/>
      <c r="QD19" s="306"/>
      <c r="QE19" s="306"/>
      <c r="QF19" s="306"/>
      <c r="QG19" s="306"/>
      <c r="QH19" s="306"/>
      <c r="QI19" s="306"/>
      <c r="QJ19" s="306"/>
      <c r="QK19" s="306"/>
      <c r="QL19" s="306"/>
      <c r="QM19" s="306"/>
      <c r="QN19" s="306"/>
      <c r="QO19" s="306"/>
      <c r="QP19" s="306"/>
      <c r="QQ19" s="306"/>
      <c r="QR19" s="306"/>
      <c r="QS19" s="306"/>
      <c r="QT19" s="306"/>
      <c r="QU19" s="306"/>
      <c r="QV19" s="306"/>
      <c r="QW19" s="306"/>
      <c r="QX19" s="306"/>
      <c r="QY19" s="306"/>
      <c r="QZ19" s="306"/>
      <c r="RA19" s="306"/>
      <c r="RB19" s="306"/>
      <c r="RC19" s="306"/>
      <c r="RD19" s="306"/>
      <c r="RE19" s="306"/>
      <c r="RF19" s="306"/>
      <c r="RG19" s="306"/>
      <c r="RH19" s="306"/>
      <c r="RI19" s="306"/>
      <c r="RJ19" s="306"/>
      <c r="RK19" s="306"/>
      <c r="RL19" s="306"/>
      <c r="RM19" s="306"/>
      <c r="RN19" s="306"/>
      <c r="RO19" s="306"/>
      <c r="RP19" s="306"/>
      <c r="RQ19" s="306"/>
      <c r="RR19" s="306"/>
      <c r="RS19" s="306"/>
      <c r="RT19" s="306"/>
      <c r="RU19" s="306"/>
      <c r="RV19" s="306"/>
      <c r="RW19" s="306"/>
      <c r="RX19" s="306"/>
      <c r="RY19" s="306"/>
      <c r="RZ19" s="306"/>
      <c r="SA19" s="306"/>
      <c r="SB19" s="306"/>
      <c r="SC19" s="306"/>
      <c r="SD19" s="306"/>
      <c r="SE19" s="306"/>
      <c r="SF19" s="306"/>
      <c r="SG19" s="306"/>
      <c r="SH19" s="306"/>
      <c r="SI19" s="306"/>
      <c r="SJ19" s="306"/>
      <c r="SK19" s="306"/>
      <c r="SL19" s="306"/>
      <c r="SM19" s="306"/>
      <c r="SN19" s="306"/>
      <c r="SO19" s="306"/>
      <c r="SP19" s="306"/>
      <c r="SQ19" s="306"/>
      <c r="SR19" s="306"/>
      <c r="SS19" s="306"/>
      <c r="ST19" s="306"/>
      <c r="SU19" s="306"/>
      <c r="SV19" s="306"/>
      <c r="SW19" s="306"/>
      <c r="SX19" s="306"/>
      <c r="SY19" s="306"/>
      <c r="SZ19" s="306"/>
      <c r="TA19" s="306"/>
      <c r="TB19" s="306"/>
      <c r="TC19" s="306"/>
      <c r="TD19" s="306"/>
      <c r="TE19" s="306"/>
      <c r="TF19" s="306"/>
      <c r="TG19" s="306"/>
      <c r="TH19" s="306"/>
      <c r="TI19" s="306"/>
      <c r="TJ19" s="306"/>
      <c r="TK19" s="306"/>
      <c r="TL19" s="306"/>
      <c r="TM19" s="306"/>
      <c r="TN19" s="306"/>
      <c r="TO19" s="306"/>
      <c r="TP19" s="306"/>
      <c r="TQ19" s="306"/>
      <c r="TR19" s="306"/>
      <c r="TS19" s="306"/>
      <c r="TT19" s="306"/>
      <c r="TU19" s="306"/>
      <c r="TV19" s="306"/>
      <c r="TW19" s="306"/>
      <c r="TX19" s="306"/>
      <c r="TY19" s="306"/>
      <c r="TZ19" s="306"/>
      <c r="UA19" s="306"/>
      <c r="UB19" s="306"/>
      <c r="UC19" s="306"/>
      <c r="UD19" s="306"/>
      <c r="UE19" s="306"/>
      <c r="UF19" s="306"/>
      <c r="UG19" s="306"/>
      <c r="UH19" s="306"/>
      <c r="UI19" s="306"/>
      <c r="UJ19" s="306"/>
      <c r="UK19" s="306"/>
      <c r="UL19" s="306"/>
      <c r="UM19" s="306"/>
      <c r="UN19" s="306"/>
      <c r="UO19" s="306"/>
      <c r="UP19" s="306"/>
      <c r="UQ19" s="306"/>
      <c r="UR19" s="306"/>
      <c r="US19" s="306"/>
      <c r="UT19" s="306"/>
      <c r="UU19" s="306"/>
      <c r="UV19" s="306"/>
      <c r="UW19" s="306"/>
      <c r="UX19" s="306"/>
      <c r="UY19" s="306"/>
      <c r="UZ19" s="306"/>
      <c r="VA19" s="306"/>
      <c r="VB19" s="306"/>
      <c r="VC19" s="306"/>
      <c r="VD19" s="306"/>
      <c r="VE19" s="306"/>
      <c r="VF19" s="306"/>
      <c r="VG19" s="306"/>
      <c r="VH19" s="306"/>
      <c r="VI19" s="306"/>
      <c r="VJ19" s="306"/>
      <c r="VK19" s="306"/>
      <c r="VL19" s="306"/>
      <c r="VM19" s="306"/>
      <c r="VN19" s="306"/>
      <c r="VO19" s="306"/>
      <c r="VP19" s="306"/>
      <c r="VQ19" s="306"/>
      <c r="VR19" s="306"/>
      <c r="VS19" s="306"/>
      <c r="VT19" s="306"/>
      <c r="VU19" s="306"/>
      <c r="VV19" s="306"/>
      <c r="VW19" s="306"/>
      <c r="VX19" s="306"/>
      <c r="VY19" s="306"/>
      <c r="VZ19" s="306"/>
      <c r="WA19" s="306"/>
      <c r="WB19" s="306"/>
      <c r="WC19" s="306"/>
      <c r="WD19" s="306"/>
      <c r="WE19" s="306"/>
      <c r="WF19" s="306"/>
      <c r="WG19" s="306"/>
      <c r="WH19" s="306"/>
      <c r="WI19" s="306"/>
      <c r="WJ19" s="306"/>
      <c r="WK19" s="306"/>
      <c r="WL19" s="306"/>
      <c r="WM19" s="306"/>
      <c r="WN19" s="306"/>
      <c r="WO19" s="306"/>
      <c r="WP19" s="306"/>
      <c r="WQ19" s="306"/>
      <c r="WR19" s="306"/>
      <c r="WS19" s="306"/>
      <c r="WT19" s="306"/>
      <c r="WU19" s="306"/>
      <c r="WV19" s="306"/>
      <c r="WW19" s="306"/>
      <c r="WX19" s="306"/>
      <c r="WY19" s="306"/>
      <c r="WZ19" s="306"/>
      <c r="XA19" s="306"/>
      <c r="XB19" s="306"/>
      <c r="XC19" s="306"/>
      <c r="XD19" s="306"/>
      <c r="XE19" s="306"/>
      <c r="XF19" s="306"/>
      <c r="XG19" s="306"/>
      <c r="XH19" s="306"/>
      <c r="XI19" s="306"/>
      <c r="XJ19" s="306"/>
      <c r="XK19" s="306"/>
      <c r="XL19" s="306"/>
      <c r="XM19" s="306"/>
      <c r="XN19" s="306"/>
      <c r="XO19" s="306"/>
      <c r="XP19" s="306"/>
      <c r="XQ19" s="306"/>
      <c r="XR19" s="306"/>
      <c r="XS19" s="306"/>
      <c r="XT19" s="306"/>
      <c r="XU19" s="306"/>
      <c r="XV19" s="306"/>
      <c r="XW19" s="306"/>
      <c r="XX19" s="306"/>
      <c r="XY19" s="306"/>
      <c r="XZ19" s="306"/>
      <c r="YA19" s="306"/>
      <c r="YB19" s="306"/>
      <c r="YC19" s="306"/>
      <c r="YD19" s="306"/>
      <c r="YE19" s="306"/>
      <c r="YF19" s="306"/>
      <c r="YG19" s="306"/>
      <c r="YH19" s="306"/>
      <c r="YI19" s="306"/>
      <c r="YJ19" s="306"/>
      <c r="YK19" s="306"/>
      <c r="YL19" s="306"/>
      <c r="YM19" s="306"/>
      <c r="YN19" s="306"/>
      <c r="YO19" s="306"/>
      <c r="YP19" s="306"/>
      <c r="YQ19" s="306"/>
      <c r="YR19" s="306"/>
      <c r="YS19" s="306"/>
      <c r="YT19" s="306"/>
      <c r="YU19" s="306"/>
      <c r="YV19" s="306"/>
      <c r="YW19" s="306"/>
      <c r="YX19" s="306"/>
      <c r="YY19" s="306"/>
      <c r="YZ19" s="306"/>
      <c r="ZA19" s="306"/>
      <c r="ZB19" s="306"/>
      <c r="ZC19" s="306"/>
      <c r="ZD19" s="306"/>
      <c r="ZE19" s="306"/>
      <c r="ZF19" s="306"/>
      <c r="ZG19" s="306"/>
      <c r="ZH19" s="306"/>
      <c r="ZI19" s="306"/>
      <c r="ZJ19" s="306"/>
      <c r="ZK19" s="306"/>
      <c r="ZL19" s="306"/>
      <c r="ZM19" s="306"/>
      <c r="ZN19" s="306"/>
      <c r="ZO19" s="306"/>
      <c r="ZP19" s="306"/>
      <c r="ZQ19" s="306"/>
      <c r="ZR19" s="306"/>
      <c r="ZS19" s="306"/>
      <c r="ZT19" s="306"/>
      <c r="ZU19" s="306"/>
      <c r="ZV19" s="306"/>
      <c r="ZW19" s="306"/>
      <c r="ZX19" s="306"/>
      <c r="ZY19" s="306"/>
      <c r="ZZ19" s="306"/>
      <c r="AAA19" s="306"/>
      <c r="AAB19" s="306"/>
      <c r="AAC19" s="306"/>
      <c r="AAD19" s="306"/>
      <c r="AAE19" s="306"/>
      <c r="AAF19" s="306"/>
      <c r="AAG19" s="306"/>
      <c r="AAH19" s="306"/>
      <c r="AAI19" s="306"/>
      <c r="AAJ19" s="306"/>
      <c r="AAK19" s="306"/>
      <c r="AAL19" s="306"/>
      <c r="AAM19" s="306"/>
      <c r="AAN19" s="306"/>
      <c r="AAO19" s="306"/>
      <c r="AAP19" s="306"/>
      <c r="AAQ19" s="306"/>
      <c r="AAR19" s="306"/>
      <c r="AAS19" s="306"/>
      <c r="AAT19" s="306"/>
      <c r="AAU19" s="306"/>
      <c r="AAV19" s="306"/>
      <c r="AAW19" s="306"/>
      <c r="AAX19" s="306"/>
      <c r="AAY19" s="306"/>
      <c r="AAZ19" s="306"/>
      <c r="ABA19" s="306"/>
      <c r="ABB19" s="306"/>
      <c r="ABC19" s="306"/>
      <c r="ABD19" s="306"/>
      <c r="ABE19" s="306"/>
      <c r="ABF19" s="306"/>
      <c r="ABG19" s="306"/>
      <c r="ABH19" s="306"/>
      <c r="ABI19" s="306"/>
      <c r="ABJ19" s="306"/>
      <c r="ABK19" s="306"/>
      <c r="ABL19" s="306"/>
      <c r="ABM19" s="306"/>
      <c r="ABN19" s="306"/>
      <c r="ABO19" s="306"/>
      <c r="ABP19" s="306"/>
      <c r="ABQ19" s="306"/>
      <c r="ABR19" s="306"/>
      <c r="ABS19" s="306"/>
      <c r="ABT19" s="306"/>
      <c r="ABU19" s="306"/>
      <c r="ABV19" s="306"/>
      <c r="ABW19" s="306"/>
      <c r="ABX19" s="306"/>
      <c r="ABY19" s="306"/>
      <c r="ABZ19" s="306"/>
      <c r="ACA19" s="306"/>
      <c r="ACB19" s="306"/>
      <c r="ACC19" s="306"/>
      <c r="ACD19" s="306"/>
      <c r="ACE19" s="306"/>
      <c r="ACF19" s="306"/>
      <c r="ACG19" s="306"/>
      <c r="ACH19" s="306"/>
      <c r="ACI19" s="306"/>
      <c r="ACJ19" s="306"/>
      <c r="ACK19" s="306"/>
      <c r="ACL19" s="306"/>
      <c r="ACM19" s="306"/>
      <c r="ACN19" s="306"/>
      <c r="ACO19" s="306"/>
      <c r="ACP19" s="306"/>
      <c r="ACQ19" s="306"/>
      <c r="ACR19" s="306"/>
      <c r="ACS19" s="306"/>
      <c r="ACT19" s="306"/>
      <c r="ACU19" s="306"/>
      <c r="ACV19" s="306"/>
      <c r="ACW19" s="306"/>
      <c r="ACX19" s="306"/>
      <c r="ACY19" s="306"/>
      <c r="ACZ19" s="306"/>
      <c r="ADA19" s="306"/>
      <c r="ADB19" s="306"/>
      <c r="ADC19" s="306"/>
      <c r="ADD19" s="306"/>
      <c r="ADE19" s="306"/>
      <c r="ADF19" s="306"/>
      <c r="ADG19" s="306"/>
      <c r="ADH19" s="306"/>
      <c r="ADI19" s="306"/>
      <c r="ADJ19" s="306"/>
      <c r="ADK19" s="306"/>
      <c r="ADL19" s="306"/>
      <c r="ADM19" s="306"/>
      <c r="ADN19" s="306"/>
      <c r="ADO19" s="306"/>
      <c r="ADP19" s="306"/>
      <c r="ADQ19" s="306"/>
      <c r="ADR19" s="306"/>
      <c r="ADS19" s="306"/>
      <c r="ADT19" s="306"/>
      <c r="ADU19" s="306"/>
      <c r="ADV19" s="306"/>
      <c r="ADW19" s="306"/>
      <c r="ADX19" s="306"/>
      <c r="ADY19" s="306"/>
      <c r="ADZ19" s="306"/>
      <c r="AEA19" s="306"/>
      <c r="AEB19" s="306"/>
      <c r="AEC19" s="306"/>
      <c r="AED19" s="306"/>
      <c r="AEE19" s="306"/>
      <c r="AEF19" s="306"/>
      <c r="AEG19" s="306"/>
      <c r="AEH19" s="306"/>
      <c r="AEI19" s="306"/>
      <c r="AEJ19" s="306"/>
      <c r="AEK19" s="306"/>
      <c r="AEL19" s="306"/>
      <c r="AEM19" s="306"/>
      <c r="AEN19" s="306"/>
      <c r="AEO19" s="306"/>
      <c r="AEP19" s="306"/>
      <c r="AEQ19" s="306"/>
      <c r="AER19" s="306"/>
      <c r="AES19" s="306"/>
      <c r="AET19" s="306"/>
      <c r="AEU19" s="306"/>
      <c r="AEV19" s="306"/>
      <c r="AEW19" s="306"/>
      <c r="AEX19" s="306"/>
      <c r="AEY19" s="306"/>
      <c r="AEZ19" s="306"/>
      <c r="AFA19" s="306"/>
      <c r="AFB19" s="306"/>
      <c r="AFC19" s="306"/>
      <c r="AFD19" s="306"/>
      <c r="AFE19" s="306"/>
      <c r="AFF19" s="306"/>
      <c r="AFG19" s="306"/>
      <c r="AFH19" s="306"/>
      <c r="AFI19" s="306"/>
      <c r="AFJ19" s="306"/>
      <c r="AFK19" s="306"/>
      <c r="AFL19" s="306"/>
      <c r="AFM19" s="306"/>
      <c r="AFN19" s="306"/>
      <c r="AFO19" s="306"/>
      <c r="AFP19" s="306"/>
      <c r="AFQ19" s="306"/>
      <c r="AFR19" s="306"/>
      <c r="AFS19" s="306"/>
      <c r="AFT19" s="306"/>
      <c r="AFU19" s="306"/>
      <c r="AFV19" s="306"/>
      <c r="AFW19" s="306"/>
      <c r="AFX19" s="306"/>
      <c r="AFY19" s="306"/>
      <c r="AFZ19" s="306"/>
      <c r="AGA19" s="306"/>
      <c r="AGB19" s="306"/>
      <c r="AGC19" s="306"/>
      <c r="AGD19" s="306"/>
      <c r="AGE19" s="306"/>
      <c r="AGF19" s="306"/>
      <c r="AGG19" s="306"/>
      <c r="AGH19" s="306"/>
      <c r="AGI19" s="306"/>
      <c r="AGJ19" s="306"/>
      <c r="AGK19" s="306"/>
      <c r="AGL19" s="306"/>
      <c r="AGM19" s="306"/>
      <c r="AGN19" s="306"/>
      <c r="AGO19" s="306"/>
      <c r="AGP19" s="306"/>
      <c r="AGQ19" s="306"/>
      <c r="AGR19" s="306"/>
      <c r="AGS19" s="306"/>
      <c r="AGT19" s="306"/>
      <c r="AGU19" s="306"/>
      <c r="AGV19" s="306"/>
      <c r="AGW19" s="306"/>
      <c r="AGX19" s="306"/>
      <c r="AGY19" s="306"/>
      <c r="AGZ19" s="306"/>
      <c r="AHA19" s="306"/>
      <c r="AHB19" s="306"/>
      <c r="AHC19" s="306"/>
      <c r="AHD19" s="306"/>
      <c r="AHE19" s="306"/>
      <c r="AHF19" s="306"/>
      <c r="AHG19" s="306"/>
      <c r="AHH19" s="306"/>
      <c r="AHI19" s="306"/>
      <c r="AHJ19" s="306"/>
      <c r="AHK19" s="306"/>
      <c r="AHL19" s="306"/>
      <c r="AHM19" s="306"/>
      <c r="AHN19" s="306"/>
      <c r="AHO19" s="306"/>
      <c r="AHP19" s="306"/>
      <c r="AHQ19" s="306"/>
      <c r="AHR19" s="306"/>
      <c r="AHS19" s="306"/>
      <c r="AHT19" s="306"/>
      <c r="AHU19" s="306"/>
      <c r="AHV19" s="306"/>
      <c r="AHW19" s="306"/>
      <c r="AHX19" s="306"/>
      <c r="AHY19" s="306"/>
      <c r="AHZ19" s="306"/>
      <c r="AIA19" s="306"/>
      <c r="AIB19" s="306"/>
      <c r="AIC19" s="306"/>
      <c r="AID19" s="306"/>
      <c r="AIE19" s="306"/>
      <c r="AIF19" s="306"/>
      <c r="AIG19" s="306"/>
      <c r="AIH19" s="306"/>
      <c r="AII19" s="306"/>
      <c r="AIJ19" s="306"/>
      <c r="AIK19" s="306"/>
      <c r="AIL19" s="306"/>
      <c r="AIM19" s="306"/>
      <c r="AIN19" s="306"/>
      <c r="AIO19" s="306"/>
      <c r="AIP19" s="306"/>
      <c r="AIQ19" s="306"/>
      <c r="AIR19" s="306"/>
      <c r="AIS19" s="306"/>
      <c r="AIT19" s="306"/>
      <c r="AIU19" s="306"/>
      <c r="AIV19" s="306"/>
      <c r="AIW19" s="306"/>
      <c r="AIX19" s="306"/>
      <c r="AIY19" s="306"/>
      <c r="AIZ19" s="306"/>
      <c r="AJA19" s="306"/>
      <c r="AJB19" s="306"/>
      <c r="AJC19" s="306"/>
      <c r="AJD19" s="306"/>
      <c r="AJE19" s="306"/>
      <c r="AJF19" s="306"/>
      <c r="AJG19" s="306"/>
      <c r="AJH19" s="306"/>
      <c r="AJI19" s="306"/>
      <c r="AJJ19" s="306"/>
      <c r="AJK19" s="306"/>
      <c r="AJL19" s="306"/>
      <c r="AJM19" s="306"/>
      <c r="AJN19" s="306"/>
      <c r="AJO19" s="306"/>
      <c r="AJP19" s="306"/>
      <c r="AJQ19" s="306"/>
      <c r="AJR19" s="306"/>
      <c r="AJS19" s="306"/>
      <c r="AJT19" s="306"/>
      <c r="AJU19" s="306"/>
      <c r="AJV19" s="306"/>
      <c r="AJW19" s="306"/>
      <c r="AJX19" s="306"/>
      <c r="AJY19" s="306"/>
      <c r="AJZ19" s="306"/>
      <c r="AKA19" s="306"/>
      <c r="AKB19" s="306"/>
      <c r="AKC19" s="306"/>
      <c r="AKD19" s="306"/>
      <c r="AKE19" s="306"/>
      <c r="AKF19" s="306"/>
      <c r="AKG19" s="306"/>
      <c r="AKH19" s="306"/>
      <c r="AKI19" s="306"/>
      <c r="AKJ19" s="306"/>
      <c r="AKK19" s="306"/>
      <c r="AKL19" s="306"/>
      <c r="AKM19" s="306"/>
      <c r="AKN19" s="306"/>
      <c r="AKO19" s="306"/>
      <c r="AKP19" s="306"/>
      <c r="AKQ19" s="306"/>
      <c r="AKR19" s="306"/>
      <c r="AKS19" s="306"/>
      <c r="AKT19" s="306"/>
      <c r="AKU19" s="306"/>
      <c r="AKV19" s="306"/>
      <c r="AKW19" s="306"/>
      <c r="AKX19" s="306"/>
      <c r="AKY19" s="306"/>
      <c r="AKZ19" s="306"/>
      <c r="ALA19" s="306"/>
      <c r="ALB19" s="306"/>
      <c r="ALC19" s="306"/>
      <c r="ALD19" s="306"/>
      <c r="ALE19" s="306"/>
      <c r="ALF19" s="306"/>
      <c r="ALG19" s="306"/>
      <c r="ALH19" s="306"/>
      <c r="ALI19" s="306"/>
      <c r="ALJ19" s="306"/>
      <c r="ALK19" s="306"/>
      <c r="ALL19" s="306"/>
      <c r="ALM19" s="306"/>
      <c r="ALN19" s="306"/>
      <c r="ALO19" s="306"/>
      <c r="ALP19" s="306"/>
      <c r="ALQ19" s="306"/>
      <c r="ALR19" s="306"/>
      <c r="ALS19" s="306"/>
      <c r="ALT19" s="306"/>
      <c r="ALU19" s="306"/>
      <c r="ALV19" s="306"/>
      <c r="ALW19" s="306"/>
      <c r="ALX19" s="306"/>
      <c r="ALY19" s="306"/>
      <c r="ALZ19" s="306"/>
      <c r="AMA19" s="306"/>
      <c r="AMB19" s="306"/>
      <c r="AMC19" s="306"/>
      <c r="AMD19" s="306"/>
      <c r="AME19" s="306"/>
      <c r="AMF19" s="306"/>
      <c r="AMG19" s="306"/>
      <c r="AMH19" s="306"/>
      <c r="AMI19" s="306"/>
      <c r="AMJ19" s="306"/>
      <c r="AMK19" s="306"/>
      <c r="AML19" s="306"/>
      <c r="AMM19" s="306"/>
      <c r="AMN19" s="306"/>
      <c r="AMO19" s="306"/>
      <c r="AMP19" s="306"/>
      <c r="AMQ19" s="306"/>
      <c r="AMR19" s="306"/>
      <c r="AMS19" s="306"/>
      <c r="AMT19" s="306"/>
      <c r="AMU19" s="306"/>
      <c r="AMV19" s="306"/>
      <c r="AMW19" s="306"/>
      <c r="AMX19" s="306"/>
      <c r="AMY19" s="306"/>
      <c r="AMZ19" s="306"/>
      <c r="ANA19" s="306"/>
      <c r="ANB19" s="306"/>
      <c r="ANC19" s="306"/>
      <c r="AND19" s="306"/>
      <c r="ANE19" s="306"/>
      <c r="ANF19" s="306"/>
      <c r="ANG19" s="306"/>
      <c r="ANH19" s="306"/>
      <c r="ANI19" s="306"/>
      <c r="ANJ19" s="306"/>
      <c r="ANK19" s="306"/>
      <c r="ANL19" s="306"/>
      <c r="ANM19" s="306"/>
      <c r="ANN19" s="306"/>
      <c r="ANO19" s="306"/>
      <c r="ANP19" s="306"/>
      <c r="ANQ19" s="306"/>
      <c r="ANR19" s="306"/>
      <c r="ANS19" s="306"/>
      <c r="ANT19" s="306"/>
      <c r="ANU19" s="306"/>
      <c r="ANV19" s="306"/>
      <c r="ANW19" s="306"/>
      <c r="ANX19" s="306"/>
      <c r="ANY19" s="306"/>
      <c r="ANZ19" s="306"/>
      <c r="AOA19" s="306"/>
      <c r="AOB19" s="306"/>
      <c r="AOC19" s="306"/>
      <c r="AOD19" s="306"/>
      <c r="AOE19" s="306"/>
      <c r="AOF19" s="306"/>
      <c r="AOG19" s="306"/>
      <c r="AOH19" s="306"/>
      <c r="AOI19" s="306"/>
      <c r="AOJ19" s="306"/>
      <c r="AOK19" s="306"/>
      <c r="AOL19" s="306"/>
      <c r="AOM19" s="306"/>
      <c r="AON19" s="306"/>
      <c r="AOO19" s="306"/>
      <c r="AOP19" s="306"/>
      <c r="AOQ19" s="306"/>
      <c r="AOR19" s="306"/>
      <c r="AOS19" s="306"/>
      <c r="AOT19" s="306"/>
      <c r="AOU19" s="306"/>
      <c r="AOV19" s="306"/>
      <c r="AOW19" s="306"/>
      <c r="AOX19" s="306"/>
      <c r="AOY19" s="306"/>
      <c r="AOZ19" s="306"/>
      <c r="APA19" s="306"/>
      <c r="APB19" s="306"/>
      <c r="APC19" s="306"/>
      <c r="APD19" s="306"/>
      <c r="APE19" s="306"/>
      <c r="APF19" s="306"/>
      <c r="APG19" s="306"/>
      <c r="APH19" s="306"/>
      <c r="API19" s="306"/>
      <c r="APJ19" s="306"/>
      <c r="APK19" s="306"/>
      <c r="APL19" s="306"/>
      <c r="APM19" s="306"/>
      <c r="APN19" s="306"/>
      <c r="APO19" s="306"/>
      <c r="APP19" s="306"/>
      <c r="APQ19" s="306"/>
      <c r="APR19" s="306"/>
      <c r="APS19" s="306"/>
      <c r="APT19" s="306"/>
      <c r="APU19" s="306"/>
      <c r="APV19" s="306"/>
      <c r="APW19" s="306"/>
      <c r="APX19" s="306"/>
      <c r="APY19" s="306"/>
      <c r="APZ19" s="306"/>
      <c r="AQA19" s="306"/>
      <c r="AQB19" s="306"/>
      <c r="AQC19" s="306"/>
      <c r="AQD19" s="306"/>
      <c r="AQE19" s="306"/>
      <c r="AQF19" s="306"/>
      <c r="AQG19" s="306"/>
      <c r="AQH19" s="306"/>
      <c r="AQI19" s="306"/>
      <c r="AQJ19" s="306"/>
      <c r="AQK19" s="306"/>
      <c r="AQL19" s="306"/>
      <c r="AQM19" s="306"/>
      <c r="AQN19" s="306"/>
      <c r="AQO19" s="306"/>
      <c r="AQP19" s="306"/>
      <c r="AQQ19" s="306"/>
      <c r="AQR19" s="306"/>
      <c r="AQS19" s="306"/>
      <c r="AQT19" s="306"/>
      <c r="AQU19" s="306"/>
      <c r="AQV19" s="306"/>
      <c r="AQW19" s="306"/>
      <c r="AQX19" s="306"/>
      <c r="AQY19" s="306"/>
      <c r="AQZ19" s="306"/>
      <c r="ARA19" s="306"/>
      <c r="ARB19" s="306"/>
      <c r="ARC19" s="306"/>
      <c r="ARD19" s="306"/>
      <c r="ARE19" s="306"/>
      <c r="ARF19" s="306"/>
      <c r="ARG19" s="306"/>
      <c r="ARH19" s="306"/>
      <c r="ARI19" s="306"/>
      <c r="ARJ19" s="306"/>
      <c r="ARK19" s="306"/>
      <c r="ARL19" s="306"/>
      <c r="ARM19" s="306"/>
      <c r="ARN19" s="306"/>
      <c r="ARO19" s="306"/>
      <c r="ARP19" s="306"/>
      <c r="ARQ19" s="306"/>
      <c r="ARR19" s="306"/>
      <c r="ARS19" s="306"/>
      <c r="ART19" s="306"/>
      <c r="ARU19" s="306"/>
      <c r="ARV19" s="306"/>
      <c r="ARW19" s="306"/>
      <c r="ARX19" s="306"/>
      <c r="ARY19" s="306"/>
      <c r="ARZ19" s="306"/>
      <c r="ASA19" s="306"/>
      <c r="ASB19" s="306"/>
      <c r="ASC19" s="306"/>
      <c r="ASD19" s="306"/>
      <c r="ASE19" s="306"/>
      <c r="ASF19" s="306"/>
      <c r="ASG19" s="306"/>
      <c r="ASH19" s="306"/>
      <c r="ASI19" s="306"/>
      <c r="ASJ19" s="306"/>
      <c r="ASK19" s="306"/>
      <c r="ASL19" s="306"/>
      <c r="ASM19" s="306"/>
      <c r="ASN19" s="306"/>
      <c r="ASO19" s="306"/>
      <c r="ASP19" s="306"/>
      <c r="ASQ19" s="306"/>
      <c r="ASR19" s="306"/>
      <c r="ASS19" s="306"/>
      <c r="AST19" s="306"/>
      <c r="ASU19" s="306"/>
      <c r="ASV19" s="306"/>
      <c r="ASW19" s="306"/>
      <c r="ASX19" s="306"/>
      <c r="ASY19" s="306"/>
      <c r="ASZ19" s="306"/>
      <c r="ATA19" s="306"/>
      <c r="ATB19" s="306"/>
      <c r="ATC19" s="306"/>
      <c r="ATD19" s="306"/>
      <c r="ATE19" s="306"/>
      <c r="ATF19" s="306"/>
      <c r="ATG19" s="306"/>
      <c r="ATH19" s="306"/>
      <c r="ATI19" s="306"/>
      <c r="ATJ19" s="306"/>
      <c r="ATK19" s="306"/>
      <c r="ATL19" s="306"/>
      <c r="ATM19" s="306"/>
      <c r="ATN19" s="306"/>
      <c r="ATO19" s="306"/>
      <c r="ATP19" s="306"/>
      <c r="ATQ19" s="306"/>
      <c r="ATR19" s="306"/>
      <c r="ATS19" s="306"/>
      <c r="ATT19" s="306"/>
      <c r="ATU19" s="306"/>
      <c r="ATV19" s="306"/>
      <c r="ATW19" s="306"/>
      <c r="ATX19" s="306"/>
      <c r="ATY19" s="306"/>
      <c r="ATZ19" s="306"/>
      <c r="AUA19" s="306"/>
      <c r="AUB19" s="306"/>
      <c r="AUC19" s="306"/>
      <c r="AUD19" s="306"/>
      <c r="AUE19" s="306"/>
      <c r="AUF19" s="306"/>
      <c r="AUG19" s="306"/>
      <c r="AUH19" s="306"/>
      <c r="AUI19" s="306"/>
      <c r="AUJ19" s="306"/>
      <c r="AUK19" s="306"/>
      <c r="AUL19" s="306"/>
      <c r="AUM19" s="306"/>
      <c r="AUN19" s="306"/>
      <c r="AUO19" s="306"/>
      <c r="AUP19" s="306"/>
      <c r="AUQ19" s="306"/>
      <c r="AUR19" s="306"/>
      <c r="AUS19" s="306"/>
      <c r="AUT19" s="306"/>
      <c r="AUU19" s="306"/>
      <c r="AUV19" s="306"/>
      <c r="AUW19" s="306"/>
      <c r="AUX19" s="306"/>
      <c r="AUY19" s="306"/>
      <c r="AUZ19" s="306"/>
      <c r="AVA19" s="306"/>
      <c r="AVB19" s="306"/>
      <c r="AVC19" s="306"/>
      <c r="AVD19" s="306"/>
      <c r="AVE19" s="306"/>
      <c r="AVF19" s="306"/>
      <c r="AVG19" s="306"/>
      <c r="AVH19" s="306"/>
      <c r="AVI19" s="306"/>
      <c r="AVJ19" s="306"/>
      <c r="AVK19" s="306"/>
      <c r="AVL19" s="306"/>
      <c r="AVM19" s="306"/>
      <c r="AVN19" s="306"/>
      <c r="AVO19" s="306"/>
      <c r="AVP19" s="306"/>
      <c r="AVQ19" s="306"/>
      <c r="AVR19" s="306"/>
      <c r="AVS19" s="306"/>
      <c r="AVT19" s="306"/>
      <c r="AVU19" s="306"/>
      <c r="AVV19" s="306"/>
      <c r="AVW19" s="306"/>
      <c r="AVX19" s="306"/>
      <c r="AVY19" s="306"/>
      <c r="AVZ19" s="306"/>
      <c r="AWA19" s="306"/>
      <c r="AWB19" s="306"/>
      <c r="AWC19" s="306"/>
      <c r="AWD19" s="306"/>
      <c r="AWE19" s="306"/>
      <c r="AWF19" s="306"/>
      <c r="AWG19" s="306"/>
      <c r="AWH19" s="306"/>
      <c r="AWI19" s="306"/>
      <c r="AWJ19" s="306"/>
      <c r="AWK19" s="306"/>
      <c r="AWL19" s="306"/>
      <c r="AWM19" s="306"/>
      <c r="AWN19" s="306"/>
      <c r="AWO19" s="306"/>
      <c r="AWP19" s="306"/>
      <c r="AWQ19" s="306"/>
      <c r="AWR19" s="306"/>
      <c r="AWS19" s="306"/>
      <c r="AWT19" s="306"/>
      <c r="AWU19" s="306"/>
      <c r="AWV19" s="306"/>
      <c r="AWW19" s="306"/>
      <c r="AWX19" s="306"/>
      <c r="AWY19" s="306"/>
      <c r="AWZ19" s="306"/>
      <c r="AXA19" s="306"/>
      <c r="AXB19" s="306"/>
      <c r="AXC19" s="306"/>
      <c r="AXD19" s="306"/>
      <c r="AXE19" s="306"/>
      <c r="AXF19" s="306"/>
      <c r="AXG19" s="306"/>
      <c r="AXH19" s="306"/>
      <c r="AXI19" s="306"/>
      <c r="AXJ19" s="306"/>
      <c r="AXK19" s="306"/>
      <c r="AXL19" s="306"/>
      <c r="AXM19" s="306"/>
      <c r="AXN19" s="306"/>
      <c r="AXO19" s="306"/>
      <c r="AXP19" s="306"/>
      <c r="AXQ19" s="306"/>
      <c r="AXR19" s="306"/>
      <c r="AXS19" s="306"/>
      <c r="AXT19" s="306"/>
      <c r="AXU19" s="306"/>
      <c r="AXV19" s="306"/>
      <c r="AXW19" s="306"/>
      <c r="AXX19" s="306"/>
      <c r="AXY19" s="306"/>
      <c r="AXZ19" s="306"/>
      <c r="AYA19" s="306"/>
      <c r="AYB19" s="306"/>
      <c r="AYC19" s="306"/>
      <c r="AYD19" s="306"/>
      <c r="AYE19" s="306"/>
      <c r="AYF19" s="306"/>
      <c r="AYG19" s="306"/>
      <c r="AYH19" s="306"/>
      <c r="AYI19" s="306"/>
      <c r="AYJ19" s="306"/>
      <c r="AYK19" s="306"/>
      <c r="AYL19" s="306"/>
      <c r="AYM19" s="306"/>
      <c r="AYN19" s="306"/>
      <c r="AYO19" s="306"/>
      <c r="AYP19" s="306"/>
      <c r="AYQ19" s="306"/>
      <c r="AYR19" s="306"/>
      <c r="AYS19" s="306"/>
      <c r="AYT19" s="306"/>
      <c r="AYU19" s="306"/>
      <c r="AYV19" s="306"/>
      <c r="AYW19" s="306"/>
      <c r="AYX19" s="306"/>
      <c r="AYY19" s="306"/>
      <c r="AYZ19" s="306"/>
      <c r="AZA19" s="306"/>
      <c r="AZB19" s="306"/>
      <c r="AZC19" s="306"/>
      <c r="AZD19" s="306"/>
      <c r="AZE19" s="306"/>
      <c r="AZF19" s="306"/>
      <c r="AZG19" s="306"/>
      <c r="AZH19" s="306"/>
      <c r="AZI19" s="306"/>
      <c r="AZJ19" s="306"/>
      <c r="AZK19" s="306"/>
      <c r="AZL19" s="306"/>
      <c r="AZM19" s="306"/>
      <c r="AZN19" s="306"/>
      <c r="AZO19" s="306"/>
      <c r="AZP19" s="306"/>
      <c r="AZQ19" s="306"/>
      <c r="AZR19" s="306"/>
      <c r="AZS19" s="306"/>
      <c r="AZT19" s="306"/>
      <c r="AZU19" s="306"/>
      <c r="AZV19" s="306"/>
      <c r="AZW19" s="306"/>
      <c r="AZX19" s="306"/>
      <c r="AZY19" s="306"/>
      <c r="AZZ19" s="306"/>
      <c r="BAA19" s="306"/>
      <c r="BAB19" s="306"/>
      <c r="BAC19" s="306"/>
      <c r="BAD19" s="306"/>
      <c r="BAE19" s="306"/>
      <c r="BAF19" s="306"/>
      <c r="BAG19" s="306"/>
      <c r="BAH19" s="306"/>
      <c r="BAI19" s="306"/>
      <c r="BAJ19" s="306"/>
      <c r="BAK19" s="306"/>
      <c r="BAL19" s="306"/>
      <c r="BAM19" s="306"/>
      <c r="BAN19" s="306"/>
      <c r="BAO19" s="306"/>
      <c r="BAP19" s="306"/>
      <c r="BAQ19" s="306"/>
      <c r="BAR19" s="306"/>
      <c r="BAS19" s="306"/>
      <c r="BAT19" s="306"/>
      <c r="BAU19" s="306"/>
      <c r="BAV19" s="306"/>
      <c r="BAW19" s="306"/>
      <c r="BAX19" s="306"/>
      <c r="BAY19" s="306"/>
      <c r="BAZ19" s="306"/>
      <c r="BBA19" s="306"/>
      <c r="BBB19" s="306"/>
      <c r="BBC19" s="306"/>
      <c r="BBD19" s="306"/>
      <c r="BBE19" s="306"/>
      <c r="BBF19" s="306"/>
      <c r="BBG19" s="306"/>
      <c r="BBH19" s="306"/>
      <c r="BBI19" s="306"/>
      <c r="BBJ19" s="306"/>
      <c r="BBK19" s="306"/>
      <c r="BBL19" s="306"/>
      <c r="BBM19" s="306"/>
      <c r="BBN19" s="306"/>
      <c r="BBO19" s="306"/>
      <c r="BBP19" s="306"/>
      <c r="BBQ19" s="306"/>
      <c r="BBR19" s="306"/>
      <c r="BBS19" s="306"/>
      <c r="BBT19" s="306"/>
      <c r="BBU19" s="306"/>
      <c r="BBV19" s="306"/>
      <c r="BBW19" s="306"/>
      <c r="BBX19" s="306"/>
      <c r="BBY19" s="306"/>
      <c r="BBZ19" s="306"/>
      <c r="BCA19" s="306"/>
      <c r="BCB19" s="306"/>
      <c r="BCC19" s="306"/>
      <c r="BCD19" s="306"/>
      <c r="BCE19" s="306"/>
      <c r="BCF19" s="306"/>
      <c r="BCG19" s="306"/>
      <c r="BCH19" s="306"/>
      <c r="BCI19" s="306"/>
      <c r="BCJ19" s="306"/>
      <c r="BCK19" s="306"/>
      <c r="BCL19" s="306"/>
      <c r="BCM19" s="306"/>
      <c r="BCN19" s="306"/>
      <c r="BCO19" s="306"/>
      <c r="BCP19" s="306"/>
      <c r="BCQ19" s="306"/>
      <c r="BCR19" s="306"/>
      <c r="BCS19" s="306"/>
      <c r="BCT19" s="306"/>
      <c r="BCU19" s="306"/>
      <c r="BCV19" s="306"/>
      <c r="BCW19" s="306"/>
      <c r="BCX19" s="306"/>
      <c r="BCY19" s="306"/>
      <c r="BCZ19" s="306"/>
      <c r="BDA19" s="306"/>
      <c r="BDB19" s="306"/>
      <c r="BDC19" s="306"/>
      <c r="BDD19" s="306"/>
      <c r="BDE19" s="306"/>
      <c r="BDF19" s="306"/>
      <c r="BDG19" s="306"/>
      <c r="BDH19" s="306"/>
      <c r="BDI19" s="306"/>
      <c r="BDJ19" s="306"/>
      <c r="BDK19" s="306"/>
      <c r="BDL19" s="306"/>
      <c r="BDM19" s="306"/>
      <c r="BDN19" s="306"/>
      <c r="BDO19" s="306"/>
      <c r="BDP19" s="306"/>
      <c r="BDQ19" s="306"/>
      <c r="BDR19" s="306"/>
      <c r="BDS19" s="306"/>
      <c r="BDT19" s="306"/>
      <c r="BDU19" s="306"/>
      <c r="BDV19" s="306"/>
      <c r="BDW19" s="306"/>
      <c r="BDX19" s="306"/>
      <c r="BDY19" s="306"/>
      <c r="BDZ19" s="306"/>
      <c r="BEA19" s="306"/>
      <c r="BEB19" s="306"/>
      <c r="BEC19" s="306"/>
      <c r="BED19" s="306"/>
      <c r="BEE19" s="306"/>
      <c r="BEF19" s="306"/>
      <c r="BEG19" s="306"/>
      <c r="BEH19" s="306"/>
      <c r="BEI19" s="306"/>
      <c r="BEJ19" s="306"/>
      <c r="BEK19" s="306"/>
      <c r="BEL19" s="306"/>
      <c r="BEM19" s="306"/>
      <c r="BEN19" s="306"/>
      <c r="BEO19" s="306"/>
      <c r="BEP19" s="306"/>
      <c r="BEQ19" s="306"/>
      <c r="BER19" s="306"/>
      <c r="BES19" s="306"/>
      <c r="BET19" s="306"/>
      <c r="BEU19" s="306"/>
      <c r="BEV19" s="306"/>
      <c r="BEW19" s="306"/>
      <c r="BEX19" s="306"/>
      <c r="BEY19" s="306"/>
      <c r="BEZ19" s="306"/>
      <c r="BFA19" s="306"/>
      <c r="BFB19" s="306"/>
      <c r="BFC19" s="306"/>
      <c r="BFD19" s="306"/>
      <c r="BFE19" s="306"/>
      <c r="BFF19" s="306"/>
      <c r="BFG19" s="306"/>
      <c r="BFH19" s="306"/>
      <c r="BFI19" s="306"/>
      <c r="BFJ19" s="306"/>
      <c r="BFK19" s="306"/>
      <c r="BFL19" s="306"/>
      <c r="BFM19" s="306"/>
      <c r="BFN19" s="306"/>
      <c r="BFO19" s="306"/>
      <c r="BFP19" s="306"/>
      <c r="BFQ19" s="306"/>
      <c r="BFR19" s="306"/>
      <c r="BFS19" s="306"/>
      <c r="BFT19" s="306"/>
      <c r="BFU19" s="306"/>
      <c r="BFV19" s="306"/>
      <c r="BFW19" s="306"/>
      <c r="BFX19" s="306"/>
      <c r="BFY19" s="306"/>
      <c r="BFZ19" s="306"/>
      <c r="BGA19" s="306"/>
      <c r="BGB19" s="306"/>
      <c r="BGC19" s="306"/>
      <c r="BGD19" s="306"/>
      <c r="BGE19" s="306"/>
      <c r="BGF19" s="306"/>
      <c r="BGG19" s="306"/>
      <c r="BGH19" s="306"/>
      <c r="BGI19" s="306"/>
      <c r="BGJ19" s="306"/>
      <c r="BGK19" s="306"/>
      <c r="BGL19" s="306"/>
      <c r="BGM19" s="306"/>
      <c r="BGN19" s="306"/>
      <c r="BGO19" s="306"/>
      <c r="BGP19" s="306"/>
      <c r="BGQ19" s="306"/>
      <c r="BGR19" s="306"/>
      <c r="BGS19" s="306"/>
      <c r="BGT19" s="306"/>
      <c r="BGU19" s="306"/>
      <c r="BGV19" s="306"/>
      <c r="BGW19" s="306"/>
      <c r="BGX19" s="306"/>
      <c r="BGY19" s="306"/>
      <c r="BGZ19" s="306"/>
      <c r="BHA19" s="306"/>
      <c r="BHB19" s="306"/>
      <c r="BHC19" s="306"/>
      <c r="BHD19" s="306"/>
      <c r="BHE19" s="306"/>
      <c r="BHF19" s="306"/>
      <c r="BHG19" s="306"/>
      <c r="BHH19" s="306"/>
      <c r="BHI19" s="306"/>
      <c r="BHJ19" s="306"/>
      <c r="BHK19" s="306"/>
      <c r="BHL19" s="306"/>
      <c r="BHM19" s="306"/>
      <c r="BHN19" s="306"/>
      <c r="BHO19" s="306"/>
      <c r="BHP19" s="306"/>
      <c r="BHQ19" s="306"/>
      <c r="BHR19" s="306"/>
      <c r="BHS19" s="306"/>
      <c r="BHT19" s="306"/>
      <c r="BHU19" s="306"/>
      <c r="BHV19" s="306"/>
      <c r="BHW19" s="306"/>
      <c r="BHX19" s="306"/>
      <c r="BHY19" s="306"/>
      <c r="BHZ19" s="306"/>
      <c r="BIA19" s="306"/>
      <c r="BIB19" s="306"/>
      <c r="BIC19" s="306"/>
      <c r="BID19" s="306"/>
      <c r="BIE19" s="306"/>
      <c r="BIF19" s="306"/>
      <c r="BIG19" s="306"/>
      <c r="BIH19" s="306"/>
      <c r="BII19" s="306"/>
      <c r="BIJ19" s="306"/>
      <c r="BIK19" s="306"/>
      <c r="BIL19" s="306"/>
      <c r="BIM19" s="306"/>
      <c r="BIN19" s="306"/>
      <c r="BIO19" s="306"/>
      <c r="BIP19" s="306"/>
      <c r="BIQ19" s="306"/>
      <c r="BIR19" s="306"/>
      <c r="BIS19" s="306"/>
      <c r="BIT19" s="306"/>
      <c r="BIU19" s="306"/>
      <c r="BIV19" s="306"/>
      <c r="BIW19" s="306"/>
      <c r="BIX19" s="306"/>
      <c r="BIY19" s="306"/>
      <c r="BIZ19" s="306"/>
      <c r="BJA19" s="306"/>
      <c r="BJB19" s="306"/>
      <c r="BJC19" s="306"/>
      <c r="BJD19" s="306"/>
      <c r="BJE19" s="306"/>
      <c r="BJF19" s="306"/>
      <c r="BJG19" s="306"/>
      <c r="BJH19" s="306"/>
      <c r="BJI19" s="306"/>
      <c r="BJJ19" s="306"/>
      <c r="BJK19" s="306"/>
      <c r="BJL19" s="306"/>
      <c r="BJM19" s="306"/>
      <c r="BJN19" s="306"/>
      <c r="BJO19" s="306"/>
      <c r="BJP19" s="306"/>
      <c r="BJQ19" s="306"/>
      <c r="BJR19" s="306"/>
      <c r="BJS19" s="306"/>
      <c r="BJT19" s="306"/>
      <c r="BJU19" s="306"/>
      <c r="BJV19" s="306"/>
      <c r="BJW19" s="306"/>
      <c r="BJX19" s="306"/>
      <c r="BJY19" s="306"/>
      <c r="BJZ19" s="306"/>
      <c r="BKA19" s="306"/>
      <c r="BKB19" s="306"/>
      <c r="BKC19" s="306"/>
      <c r="BKD19" s="306"/>
      <c r="BKE19" s="306"/>
      <c r="BKF19" s="306"/>
      <c r="BKG19" s="306"/>
      <c r="BKH19" s="306"/>
      <c r="BKI19" s="306"/>
      <c r="BKJ19" s="306"/>
      <c r="BKK19" s="306"/>
      <c r="BKL19" s="306"/>
      <c r="BKM19" s="306"/>
      <c r="BKN19" s="306"/>
      <c r="BKO19" s="306"/>
      <c r="BKP19" s="306"/>
      <c r="BKQ19" s="306"/>
      <c r="BKR19" s="306"/>
      <c r="BKS19" s="306"/>
      <c r="BKT19" s="306"/>
      <c r="BKU19" s="306"/>
      <c r="BKV19" s="306"/>
      <c r="BKW19" s="306"/>
      <c r="BKX19" s="306"/>
      <c r="BKY19" s="306"/>
      <c r="BKZ19" s="306"/>
      <c r="BLA19" s="306"/>
      <c r="BLB19" s="306"/>
      <c r="BLC19" s="306"/>
      <c r="BLD19" s="306"/>
      <c r="BLE19" s="306"/>
      <c r="BLF19" s="306"/>
      <c r="BLG19" s="306"/>
      <c r="BLH19" s="306"/>
      <c r="BLI19" s="306"/>
      <c r="BLJ19" s="306"/>
      <c r="BLK19" s="306"/>
      <c r="BLL19" s="306"/>
      <c r="BLM19" s="306"/>
      <c r="BLN19" s="306"/>
      <c r="BLO19" s="306"/>
      <c r="BLP19" s="306"/>
      <c r="BLQ19" s="306"/>
      <c r="BLR19" s="306"/>
      <c r="BLS19" s="306"/>
      <c r="BLT19" s="306"/>
      <c r="BLU19" s="306"/>
      <c r="BLV19" s="306"/>
      <c r="BLW19" s="306"/>
      <c r="BLX19" s="306"/>
      <c r="BLY19" s="306"/>
      <c r="BLZ19" s="306"/>
      <c r="BMA19" s="306"/>
      <c r="BMB19" s="306"/>
      <c r="BMC19" s="306"/>
      <c r="BMD19" s="306"/>
      <c r="BME19" s="306"/>
      <c r="BMF19" s="306"/>
      <c r="BMG19" s="306"/>
      <c r="BMH19" s="306"/>
      <c r="BMI19" s="306"/>
      <c r="BMJ19" s="306"/>
      <c r="BMK19" s="306"/>
      <c r="BML19" s="306"/>
      <c r="BMM19" s="306"/>
      <c r="BMN19" s="306"/>
      <c r="BMO19" s="306"/>
      <c r="BMP19" s="306"/>
      <c r="BMQ19" s="306"/>
      <c r="BMR19" s="306"/>
      <c r="BMS19" s="306"/>
      <c r="BMT19" s="306"/>
      <c r="BMU19" s="306"/>
      <c r="BMV19" s="306"/>
      <c r="BMW19" s="306"/>
      <c r="BMX19" s="306"/>
      <c r="BMY19" s="306"/>
      <c r="BMZ19" s="306"/>
      <c r="BNA19" s="306"/>
      <c r="BNB19" s="306"/>
      <c r="BNC19" s="306"/>
      <c r="BND19" s="306"/>
      <c r="BNE19" s="306"/>
      <c r="BNF19" s="306"/>
      <c r="BNG19" s="306"/>
      <c r="BNH19" s="306"/>
      <c r="BNI19" s="306"/>
      <c r="BNJ19" s="306"/>
      <c r="BNK19" s="306"/>
      <c r="BNL19" s="306"/>
      <c r="BNM19" s="306"/>
      <c r="BNN19" s="306"/>
      <c r="BNO19" s="306"/>
      <c r="BNP19" s="306"/>
      <c r="BNQ19" s="306"/>
      <c r="BNR19" s="306"/>
      <c r="BNS19" s="306"/>
      <c r="BNT19" s="306"/>
      <c r="BNU19" s="306"/>
      <c r="BNV19" s="306"/>
      <c r="BNW19" s="306"/>
      <c r="BNX19" s="306"/>
      <c r="BNY19" s="306"/>
      <c r="BNZ19" s="306"/>
      <c r="BOA19" s="306"/>
      <c r="BOB19" s="306"/>
      <c r="BOC19" s="306"/>
      <c r="BOD19" s="306"/>
      <c r="BOE19" s="306"/>
      <c r="BOF19" s="306"/>
      <c r="BOG19" s="306"/>
      <c r="BOH19" s="306"/>
      <c r="BOI19" s="306"/>
      <c r="BOJ19" s="306"/>
      <c r="BOK19" s="306"/>
      <c r="BOL19" s="306"/>
      <c r="BOM19" s="306"/>
      <c r="BON19" s="306"/>
      <c r="BOO19" s="306"/>
      <c r="BOP19" s="306"/>
      <c r="BOQ19" s="306"/>
      <c r="BOR19" s="306"/>
      <c r="BOS19" s="306"/>
      <c r="BOT19" s="306"/>
      <c r="BOU19" s="306"/>
      <c r="BOV19" s="306"/>
      <c r="BOW19" s="306"/>
      <c r="BOX19" s="306"/>
      <c r="BOY19" s="306"/>
      <c r="BOZ19" s="306"/>
      <c r="BPA19" s="306"/>
      <c r="BPB19" s="306"/>
      <c r="BPC19" s="306"/>
      <c r="BPD19" s="306"/>
      <c r="BPE19" s="306"/>
      <c r="BPF19" s="306"/>
      <c r="BPG19" s="306"/>
      <c r="BPH19" s="306"/>
      <c r="BPI19" s="306"/>
      <c r="BPJ19" s="306"/>
      <c r="BPK19" s="306"/>
      <c r="BPL19" s="306"/>
      <c r="BPM19" s="306"/>
      <c r="BPN19" s="306"/>
      <c r="BPO19" s="306"/>
      <c r="BPP19" s="306"/>
      <c r="BPQ19" s="306"/>
      <c r="BPR19" s="306"/>
      <c r="BPS19" s="306"/>
      <c r="BPT19" s="306"/>
      <c r="BPU19" s="306"/>
      <c r="BPV19" s="306"/>
      <c r="BPW19" s="306"/>
      <c r="BPX19" s="306"/>
      <c r="BPY19" s="306"/>
      <c r="BPZ19" s="306"/>
      <c r="BQA19" s="306"/>
      <c r="BQB19" s="306"/>
      <c r="BQC19" s="306"/>
      <c r="BQD19" s="306"/>
      <c r="BQE19" s="306"/>
      <c r="BQF19" s="306"/>
      <c r="BQG19" s="306"/>
      <c r="BQH19" s="306"/>
      <c r="BQI19" s="306"/>
      <c r="BQJ19" s="306"/>
      <c r="BQK19" s="306"/>
      <c r="BQL19" s="306"/>
      <c r="BQM19" s="306"/>
      <c r="BQN19" s="306"/>
      <c r="BQO19" s="306"/>
      <c r="BQP19" s="306"/>
      <c r="BQQ19" s="306"/>
      <c r="BQR19" s="306"/>
      <c r="BQS19" s="306"/>
      <c r="BQT19" s="306"/>
      <c r="BQU19" s="306"/>
      <c r="BQV19" s="306"/>
      <c r="BQW19" s="306"/>
      <c r="BQX19" s="306"/>
      <c r="BQY19" s="306"/>
      <c r="BQZ19" s="306"/>
      <c r="BRA19" s="306"/>
      <c r="BRB19" s="306"/>
      <c r="BRC19" s="306"/>
      <c r="BRD19" s="306"/>
      <c r="BRE19" s="306"/>
      <c r="BRF19" s="306"/>
      <c r="BRG19" s="306"/>
      <c r="BRH19" s="306"/>
      <c r="BRI19" s="306"/>
      <c r="BRJ19" s="306"/>
      <c r="BRK19" s="306"/>
      <c r="BRL19" s="306"/>
      <c r="BRM19" s="306"/>
      <c r="BRN19" s="306"/>
      <c r="BRO19" s="306"/>
      <c r="BRP19" s="306"/>
      <c r="BRQ19" s="306"/>
      <c r="BRR19" s="306"/>
      <c r="BRS19" s="306"/>
      <c r="BRT19" s="306"/>
      <c r="BRU19" s="306"/>
      <c r="BRV19" s="306"/>
      <c r="BRW19" s="306"/>
      <c r="BRX19" s="306"/>
      <c r="BRY19" s="306"/>
      <c r="BRZ19" s="306"/>
      <c r="BSA19" s="306"/>
      <c r="BSB19" s="306"/>
      <c r="BSC19" s="306"/>
      <c r="BSD19" s="306"/>
      <c r="BSE19" s="306"/>
      <c r="BSF19" s="306"/>
      <c r="BSG19" s="306"/>
      <c r="BSH19" s="306"/>
      <c r="BSI19" s="306"/>
      <c r="BSJ19" s="306"/>
      <c r="BSK19" s="306"/>
      <c r="BSL19" s="306"/>
      <c r="BSM19" s="306"/>
      <c r="BSN19" s="306"/>
      <c r="BSO19" s="306"/>
      <c r="BSP19" s="306"/>
      <c r="BSQ19" s="306"/>
      <c r="BSR19" s="306"/>
      <c r="BSS19" s="306"/>
      <c r="BST19" s="306"/>
      <c r="BSU19" s="306"/>
      <c r="BSV19" s="306"/>
      <c r="BSW19" s="306"/>
      <c r="BSX19" s="306"/>
      <c r="BSY19" s="306"/>
      <c r="BSZ19" s="306"/>
      <c r="BTA19" s="306"/>
      <c r="BTB19" s="306"/>
      <c r="BTC19" s="306"/>
      <c r="BTD19" s="306"/>
      <c r="BTE19" s="306"/>
      <c r="BTF19" s="306"/>
      <c r="BTG19" s="306"/>
      <c r="BTH19" s="306"/>
      <c r="BTI19" s="306"/>
      <c r="BTJ19" s="306"/>
      <c r="BTK19" s="306"/>
      <c r="BTL19" s="306"/>
      <c r="BTM19" s="306"/>
      <c r="BTN19" s="306"/>
      <c r="BTO19" s="306"/>
      <c r="BTP19" s="306"/>
      <c r="BTQ19" s="306"/>
      <c r="BTR19" s="306"/>
      <c r="BTS19" s="306"/>
      <c r="BTT19" s="306"/>
      <c r="BTU19" s="306"/>
      <c r="BTV19" s="306"/>
      <c r="BTW19" s="306"/>
      <c r="BTX19" s="306"/>
      <c r="BTY19" s="306"/>
      <c r="BTZ19" s="306"/>
      <c r="BUA19" s="306"/>
      <c r="BUB19" s="306"/>
      <c r="BUC19" s="306"/>
      <c r="BUD19" s="306"/>
      <c r="BUE19" s="306"/>
      <c r="BUF19" s="306"/>
      <c r="BUG19" s="306"/>
      <c r="BUH19" s="306"/>
      <c r="BUI19" s="306"/>
      <c r="BUJ19" s="306"/>
      <c r="BUK19" s="306"/>
      <c r="BUL19" s="306"/>
      <c r="BUM19" s="306"/>
      <c r="BUN19" s="306"/>
      <c r="BUO19" s="306"/>
      <c r="BUP19" s="306"/>
      <c r="BUQ19" s="306"/>
      <c r="BUR19" s="306"/>
      <c r="BUS19" s="306"/>
      <c r="BUT19" s="306"/>
      <c r="BUU19" s="306"/>
      <c r="BUV19" s="306"/>
      <c r="BUW19" s="306"/>
      <c r="BUX19" s="306"/>
      <c r="BUY19" s="306"/>
      <c r="BUZ19" s="306"/>
      <c r="BVA19" s="306"/>
      <c r="BVB19" s="306"/>
      <c r="BVC19" s="306"/>
      <c r="BVD19" s="306"/>
      <c r="BVE19" s="306"/>
      <c r="BVF19" s="306"/>
      <c r="BVG19" s="306"/>
      <c r="BVH19" s="306"/>
      <c r="BVI19" s="306"/>
      <c r="BVJ19" s="306"/>
      <c r="BVK19" s="306"/>
      <c r="BVL19" s="306"/>
      <c r="BVM19" s="306"/>
      <c r="BVN19" s="306"/>
      <c r="BVO19" s="306"/>
      <c r="BVP19" s="306"/>
      <c r="BVQ19" s="306"/>
      <c r="BVR19" s="306"/>
      <c r="BVS19" s="306"/>
      <c r="BVT19" s="306"/>
      <c r="BVU19" s="306"/>
      <c r="BVV19" s="306"/>
      <c r="BVW19" s="306"/>
      <c r="BVX19" s="306"/>
      <c r="BVY19" s="306"/>
      <c r="BVZ19" s="306"/>
      <c r="BWA19" s="306"/>
      <c r="BWB19" s="306"/>
      <c r="BWC19" s="306"/>
      <c r="BWD19" s="306"/>
      <c r="BWE19" s="306"/>
      <c r="BWF19" s="306"/>
      <c r="BWG19" s="306"/>
      <c r="BWH19" s="306"/>
      <c r="BWI19" s="306"/>
      <c r="BWJ19" s="306"/>
      <c r="BWK19" s="306"/>
      <c r="BWL19" s="306"/>
      <c r="BWM19" s="306"/>
      <c r="BWN19" s="306"/>
      <c r="BWO19" s="306"/>
      <c r="BWP19" s="306"/>
      <c r="BWQ19" s="306"/>
      <c r="BWR19" s="306"/>
      <c r="BWS19" s="306"/>
      <c r="BWT19" s="306"/>
      <c r="BWU19" s="306"/>
      <c r="BWV19" s="306"/>
      <c r="BWW19" s="306"/>
      <c r="BWX19" s="306"/>
      <c r="BWY19" s="306"/>
      <c r="BWZ19" s="306"/>
      <c r="BXA19" s="306"/>
      <c r="BXB19" s="306"/>
      <c r="BXC19" s="306"/>
      <c r="BXD19" s="306"/>
      <c r="BXE19" s="306"/>
      <c r="BXF19" s="306"/>
      <c r="BXG19" s="306"/>
      <c r="BXH19" s="306"/>
      <c r="BXI19" s="306"/>
      <c r="BXJ19" s="306"/>
      <c r="BXK19" s="306"/>
      <c r="BXL19" s="306"/>
      <c r="BXM19" s="306"/>
      <c r="BXN19" s="306"/>
      <c r="BXO19" s="306"/>
      <c r="BXP19" s="306"/>
      <c r="BXQ19" s="306"/>
      <c r="BXR19" s="306"/>
      <c r="BXS19" s="306"/>
      <c r="BXT19" s="306"/>
      <c r="BXU19" s="306"/>
      <c r="BXV19" s="306"/>
      <c r="BXW19" s="306"/>
      <c r="BXX19" s="306"/>
      <c r="BXY19" s="306"/>
      <c r="BXZ19" s="306"/>
      <c r="BYA19" s="306"/>
      <c r="BYB19" s="306"/>
      <c r="BYC19" s="306"/>
      <c r="BYD19" s="306"/>
      <c r="BYE19" s="306"/>
      <c r="BYF19" s="306"/>
      <c r="BYG19" s="306"/>
      <c r="BYH19" s="306"/>
      <c r="BYI19" s="306"/>
      <c r="BYJ19" s="306"/>
      <c r="BYK19" s="306"/>
      <c r="BYL19" s="306"/>
      <c r="BYM19" s="306"/>
      <c r="BYN19" s="306"/>
      <c r="BYO19" s="306"/>
      <c r="BYP19" s="306"/>
      <c r="BYQ19" s="306"/>
      <c r="BYR19" s="306"/>
      <c r="BYS19" s="306"/>
      <c r="BYT19" s="306"/>
      <c r="BYU19" s="306"/>
      <c r="BYV19" s="306"/>
      <c r="BYW19" s="306"/>
      <c r="BYX19" s="306"/>
      <c r="BYY19" s="306"/>
      <c r="BYZ19" s="306"/>
      <c r="BZA19" s="306"/>
      <c r="BZB19" s="306"/>
      <c r="BZC19" s="306"/>
      <c r="BZD19" s="306"/>
      <c r="BZE19" s="306"/>
      <c r="BZF19" s="306"/>
      <c r="BZG19" s="306"/>
      <c r="BZH19" s="306"/>
      <c r="BZI19" s="306"/>
      <c r="BZJ19" s="306"/>
      <c r="BZK19" s="306"/>
      <c r="BZL19" s="306"/>
      <c r="BZM19" s="306"/>
      <c r="BZN19" s="306"/>
      <c r="BZO19" s="306"/>
      <c r="BZP19" s="306"/>
      <c r="BZQ19" s="306"/>
      <c r="BZR19" s="306"/>
      <c r="BZS19" s="306"/>
      <c r="BZT19" s="306"/>
      <c r="BZU19" s="306"/>
      <c r="BZV19" s="306"/>
      <c r="BZW19" s="306"/>
      <c r="BZX19" s="306"/>
      <c r="BZY19" s="306"/>
      <c r="BZZ19" s="306"/>
      <c r="CAA19" s="306"/>
      <c r="CAB19" s="306"/>
      <c r="CAC19" s="306"/>
      <c r="CAD19" s="306"/>
      <c r="CAE19" s="306"/>
      <c r="CAF19" s="306"/>
      <c r="CAG19" s="306"/>
      <c r="CAH19" s="306"/>
      <c r="CAI19" s="306"/>
      <c r="CAJ19" s="306"/>
      <c r="CAK19" s="306"/>
      <c r="CAL19" s="306"/>
      <c r="CAM19" s="306"/>
      <c r="CAN19" s="306"/>
      <c r="CAO19" s="306"/>
      <c r="CAP19" s="306"/>
      <c r="CAQ19" s="306"/>
      <c r="CAR19" s="306"/>
      <c r="CAS19" s="306"/>
      <c r="CAT19" s="306"/>
      <c r="CAU19" s="306"/>
      <c r="CAV19" s="306"/>
      <c r="CAW19" s="306"/>
      <c r="CAX19" s="306"/>
      <c r="CAY19" s="306"/>
      <c r="CAZ19" s="306"/>
      <c r="CBA19" s="306"/>
      <c r="CBB19" s="306"/>
      <c r="CBC19" s="306"/>
      <c r="CBD19" s="306"/>
      <c r="CBE19" s="306"/>
      <c r="CBF19" s="306"/>
      <c r="CBG19" s="306"/>
      <c r="CBH19" s="306"/>
      <c r="CBI19" s="306"/>
      <c r="CBJ19" s="306"/>
      <c r="CBK19" s="306"/>
      <c r="CBL19" s="306"/>
      <c r="CBM19" s="306"/>
      <c r="CBN19" s="306"/>
      <c r="CBO19" s="306"/>
      <c r="CBP19" s="306"/>
      <c r="CBQ19" s="306"/>
      <c r="CBR19" s="306"/>
      <c r="CBS19" s="306"/>
      <c r="CBT19" s="306"/>
      <c r="CBU19" s="306"/>
      <c r="CBV19" s="306"/>
      <c r="CBW19" s="306"/>
      <c r="CBX19" s="306"/>
      <c r="CBY19" s="306"/>
      <c r="CBZ19" s="306"/>
      <c r="CCA19" s="306"/>
      <c r="CCB19" s="306"/>
      <c r="CCC19" s="306"/>
      <c r="CCD19" s="306"/>
      <c r="CCE19" s="306"/>
      <c r="CCF19" s="306"/>
      <c r="CCG19" s="306"/>
      <c r="CCH19" s="306"/>
      <c r="CCI19" s="306"/>
      <c r="CCJ19" s="306"/>
      <c r="CCK19" s="306"/>
      <c r="CCL19" s="306"/>
      <c r="CCM19" s="306"/>
      <c r="CCN19" s="306"/>
      <c r="CCO19" s="306"/>
      <c r="CCP19" s="306"/>
      <c r="CCQ19" s="306"/>
      <c r="CCR19" s="306"/>
      <c r="CCS19" s="306"/>
      <c r="CCT19" s="306"/>
      <c r="CCU19" s="306"/>
      <c r="CCV19" s="306"/>
      <c r="CCW19" s="306"/>
      <c r="CCX19" s="306"/>
      <c r="CCY19" s="306"/>
      <c r="CCZ19" s="306"/>
      <c r="CDA19" s="306"/>
      <c r="CDB19" s="306"/>
      <c r="CDC19" s="306"/>
      <c r="CDD19" s="306"/>
      <c r="CDE19" s="306"/>
      <c r="CDF19" s="306"/>
      <c r="CDG19" s="306"/>
      <c r="CDH19" s="306"/>
      <c r="CDI19" s="306"/>
      <c r="CDJ19" s="306"/>
      <c r="CDK19" s="306"/>
      <c r="CDL19" s="306"/>
      <c r="CDM19" s="306"/>
      <c r="CDN19" s="306"/>
      <c r="CDO19" s="306"/>
      <c r="CDP19" s="306"/>
      <c r="CDQ19" s="306"/>
      <c r="CDR19" s="306"/>
      <c r="CDS19" s="306"/>
      <c r="CDT19" s="306"/>
      <c r="CDU19" s="306"/>
      <c r="CDV19" s="306"/>
      <c r="CDW19" s="306"/>
      <c r="CDX19" s="306"/>
      <c r="CDY19" s="306"/>
      <c r="CDZ19" s="306"/>
      <c r="CEA19" s="306"/>
      <c r="CEB19" s="306"/>
      <c r="CEC19" s="306"/>
      <c r="CED19" s="306"/>
      <c r="CEE19" s="306"/>
      <c r="CEF19" s="306"/>
      <c r="CEG19" s="306"/>
      <c r="CEH19" s="306"/>
      <c r="CEI19" s="306"/>
      <c r="CEJ19" s="306"/>
      <c r="CEK19" s="306"/>
      <c r="CEL19" s="306"/>
      <c r="CEM19" s="306"/>
      <c r="CEN19" s="306"/>
      <c r="CEO19" s="306"/>
      <c r="CEP19" s="306"/>
      <c r="CEQ19" s="306"/>
      <c r="CER19" s="306"/>
      <c r="CES19" s="306"/>
      <c r="CET19" s="306"/>
      <c r="CEU19" s="306"/>
      <c r="CEV19" s="306"/>
      <c r="CEW19" s="306"/>
      <c r="CEX19" s="306"/>
      <c r="CEY19" s="306"/>
      <c r="CEZ19" s="306"/>
      <c r="CFA19" s="306"/>
      <c r="CFB19" s="306"/>
      <c r="CFC19" s="306"/>
      <c r="CFD19" s="306"/>
      <c r="CFE19" s="306"/>
      <c r="CFF19" s="306"/>
      <c r="CFG19" s="306"/>
      <c r="CFH19" s="306"/>
      <c r="CFI19" s="306"/>
      <c r="CFJ19" s="306"/>
      <c r="CFK19" s="306"/>
      <c r="CFL19" s="306"/>
      <c r="CFM19" s="306"/>
      <c r="CFN19" s="306"/>
      <c r="CFO19" s="306"/>
      <c r="CFP19" s="306"/>
      <c r="CFQ19" s="306"/>
      <c r="CFR19" s="306"/>
      <c r="CFS19" s="306"/>
      <c r="CFT19" s="306"/>
      <c r="CFU19" s="306"/>
      <c r="CFV19" s="306"/>
      <c r="CFW19" s="306"/>
      <c r="CFX19" s="306"/>
      <c r="CFY19" s="306"/>
      <c r="CFZ19" s="306"/>
      <c r="CGA19" s="306"/>
      <c r="CGB19" s="306"/>
      <c r="CGC19" s="306"/>
      <c r="CGD19" s="306"/>
      <c r="CGE19" s="306"/>
      <c r="CGF19" s="306"/>
      <c r="CGG19" s="306"/>
      <c r="CGH19" s="306"/>
      <c r="CGI19" s="306"/>
      <c r="CGJ19" s="306"/>
      <c r="CGK19" s="306"/>
      <c r="CGL19" s="306"/>
      <c r="CGM19" s="306"/>
      <c r="CGN19" s="306"/>
      <c r="CGO19" s="306"/>
      <c r="CGP19" s="306"/>
      <c r="CGQ19" s="306"/>
      <c r="CGR19" s="306"/>
      <c r="CGS19" s="306"/>
      <c r="CGT19" s="306"/>
      <c r="CGU19" s="306"/>
      <c r="CGV19" s="306"/>
      <c r="CGW19" s="306"/>
      <c r="CGX19" s="306"/>
      <c r="CGY19" s="306"/>
      <c r="CGZ19" s="306"/>
      <c r="CHA19" s="306"/>
      <c r="CHB19" s="306"/>
      <c r="CHC19" s="306"/>
      <c r="CHD19" s="306"/>
      <c r="CHE19" s="306"/>
      <c r="CHF19" s="306"/>
      <c r="CHG19" s="306"/>
      <c r="CHH19" s="306"/>
      <c r="CHI19" s="306"/>
      <c r="CHJ19" s="306"/>
      <c r="CHK19" s="306"/>
      <c r="CHL19" s="306"/>
      <c r="CHM19" s="306"/>
      <c r="CHN19" s="306"/>
      <c r="CHO19" s="306"/>
      <c r="CHP19" s="306"/>
      <c r="CHQ19" s="306"/>
      <c r="CHR19" s="306"/>
      <c r="CHS19" s="306"/>
      <c r="CHT19" s="306"/>
      <c r="CHU19" s="306"/>
      <c r="CHV19" s="306"/>
      <c r="CHW19" s="306"/>
      <c r="CHX19" s="306"/>
      <c r="CHY19" s="306"/>
      <c r="CHZ19" s="306"/>
      <c r="CIA19" s="306"/>
      <c r="CIB19" s="306"/>
      <c r="CIC19" s="306"/>
      <c r="CID19" s="306"/>
      <c r="CIE19" s="306"/>
      <c r="CIF19" s="306"/>
      <c r="CIG19" s="306"/>
      <c r="CIH19" s="306"/>
      <c r="CII19" s="306"/>
      <c r="CIJ19" s="306"/>
      <c r="CIK19" s="306"/>
      <c r="CIL19" s="306"/>
      <c r="CIM19" s="306"/>
      <c r="CIN19" s="306"/>
      <c r="CIO19" s="306"/>
      <c r="CIP19" s="306"/>
      <c r="CIQ19" s="306"/>
      <c r="CIR19" s="306"/>
      <c r="CIS19" s="306"/>
      <c r="CIT19" s="306"/>
      <c r="CIU19" s="306"/>
      <c r="CIV19" s="306"/>
      <c r="CIW19" s="306"/>
      <c r="CIX19" s="306"/>
      <c r="CIY19" s="306"/>
      <c r="CIZ19" s="306"/>
      <c r="CJA19" s="306"/>
      <c r="CJB19" s="306"/>
      <c r="CJC19" s="306"/>
      <c r="CJD19" s="306"/>
      <c r="CJE19" s="306"/>
      <c r="CJF19" s="306"/>
      <c r="CJG19" s="306"/>
      <c r="CJH19" s="306"/>
      <c r="CJI19" s="306"/>
      <c r="CJJ19" s="306"/>
      <c r="CJK19" s="306"/>
      <c r="CJL19" s="306"/>
      <c r="CJM19" s="306"/>
      <c r="CJN19" s="306"/>
      <c r="CJO19" s="306"/>
      <c r="CJP19" s="306"/>
      <c r="CJQ19" s="306"/>
      <c r="CJR19" s="306"/>
      <c r="CJS19" s="306"/>
      <c r="CJT19" s="306"/>
      <c r="CJU19" s="306"/>
      <c r="CJV19" s="306"/>
      <c r="CJW19" s="306"/>
      <c r="CJX19" s="306"/>
      <c r="CJY19" s="306"/>
      <c r="CJZ19" s="306"/>
      <c r="CKA19" s="306"/>
      <c r="CKB19" s="306"/>
      <c r="CKC19" s="306"/>
      <c r="CKD19" s="306"/>
      <c r="CKE19" s="306"/>
      <c r="CKF19" s="306"/>
      <c r="CKG19" s="306"/>
      <c r="CKH19" s="306"/>
      <c r="CKI19" s="306"/>
      <c r="CKJ19" s="306"/>
      <c r="CKK19" s="306"/>
      <c r="CKL19" s="306"/>
      <c r="CKM19" s="306"/>
      <c r="CKN19" s="306"/>
      <c r="CKO19" s="306"/>
      <c r="CKP19" s="306"/>
      <c r="CKQ19" s="306"/>
      <c r="CKR19" s="306"/>
      <c r="CKS19" s="306"/>
      <c r="CKT19" s="306"/>
      <c r="CKU19" s="306"/>
      <c r="CKV19" s="306"/>
      <c r="CKW19" s="306"/>
      <c r="CKX19" s="306"/>
      <c r="CKY19" s="306"/>
      <c r="CKZ19" s="306"/>
      <c r="CLA19" s="306"/>
      <c r="CLB19" s="306"/>
      <c r="CLC19" s="306"/>
      <c r="CLD19" s="306"/>
      <c r="CLE19" s="306"/>
      <c r="CLF19" s="306"/>
      <c r="CLG19" s="306"/>
      <c r="CLH19" s="306"/>
      <c r="CLI19" s="306"/>
      <c r="CLJ19" s="306"/>
      <c r="CLK19" s="306"/>
      <c r="CLL19" s="306"/>
      <c r="CLM19" s="306"/>
      <c r="CLN19" s="306"/>
      <c r="CLO19" s="306"/>
      <c r="CLP19" s="306"/>
      <c r="CLQ19" s="306"/>
      <c r="CLR19" s="306"/>
      <c r="CLS19" s="306"/>
      <c r="CLT19" s="306"/>
      <c r="CLU19" s="306"/>
      <c r="CLV19" s="306"/>
      <c r="CLW19" s="306"/>
      <c r="CLX19" s="306"/>
      <c r="CLY19" s="306"/>
      <c r="CLZ19" s="306"/>
      <c r="CMA19" s="306"/>
      <c r="CMB19" s="306"/>
      <c r="CMC19" s="306"/>
      <c r="CMD19" s="306"/>
      <c r="CME19" s="306"/>
      <c r="CMF19" s="306"/>
      <c r="CMG19" s="306"/>
      <c r="CMH19" s="306"/>
      <c r="CMI19" s="306"/>
      <c r="CMJ19" s="306"/>
      <c r="CMK19" s="306"/>
      <c r="CML19" s="306"/>
      <c r="CMM19" s="306"/>
      <c r="CMN19" s="306"/>
      <c r="CMO19" s="306"/>
      <c r="CMP19" s="306"/>
      <c r="CMQ19" s="306"/>
      <c r="CMR19" s="306"/>
      <c r="CMS19" s="306"/>
      <c r="CMT19" s="306"/>
      <c r="CMU19" s="306"/>
      <c r="CMV19" s="306"/>
      <c r="CMW19" s="306"/>
      <c r="CMX19" s="306"/>
      <c r="CMY19" s="306"/>
      <c r="CMZ19" s="306"/>
      <c r="CNA19" s="306"/>
      <c r="CNB19" s="306"/>
      <c r="CNC19" s="306"/>
      <c r="CND19" s="306"/>
      <c r="CNE19" s="306"/>
      <c r="CNF19" s="306"/>
      <c r="CNG19" s="306"/>
      <c r="CNH19" s="306"/>
      <c r="CNI19" s="306"/>
      <c r="CNJ19" s="306"/>
      <c r="CNK19" s="306"/>
      <c r="CNL19" s="306"/>
      <c r="CNM19" s="306"/>
      <c r="CNN19" s="306"/>
      <c r="CNO19" s="306"/>
      <c r="CNP19" s="306"/>
      <c r="CNQ19" s="306"/>
      <c r="CNR19" s="306"/>
      <c r="CNS19" s="306"/>
      <c r="CNT19" s="306"/>
      <c r="CNU19" s="306"/>
      <c r="CNV19" s="306"/>
      <c r="CNW19" s="306"/>
      <c r="CNX19" s="306"/>
      <c r="CNY19" s="306"/>
      <c r="CNZ19" s="306"/>
      <c r="COA19" s="306"/>
      <c r="COB19" s="306"/>
      <c r="COC19" s="306"/>
      <c r="COD19" s="306"/>
      <c r="COE19" s="306"/>
      <c r="COF19" s="306"/>
      <c r="COG19" s="306"/>
      <c r="COH19" s="306"/>
      <c r="COI19" s="306"/>
      <c r="COJ19" s="306"/>
      <c r="COK19" s="306"/>
      <c r="COL19" s="306"/>
      <c r="COM19" s="306"/>
      <c r="CON19" s="306"/>
      <c r="COO19" s="306"/>
      <c r="COP19" s="306"/>
      <c r="COQ19" s="306"/>
      <c r="COR19" s="306"/>
      <c r="COS19" s="306"/>
      <c r="COT19" s="306"/>
      <c r="COU19" s="306"/>
      <c r="COV19" s="306"/>
      <c r="COW19" s="306"/>
      <c r="COX19" s="306"/>
      <c r="COY19" s="306"/>
      <c r="COZ19" s="306"/>
      <c r="CPA19" s="306"/>
      <c r="CPB19" s="306"/>
      <c r="CPC19" s="306"/>
      <c r="CPD19" s="306"/>
      <c r="CPE19" s="306"/>
      <c r="CPF19" s="306"/>
      <c r="CPG19" s="306"/>
      <c r="CPH19" s="306"/>
      <c r="CPI19" s="306"/>
      <c r="CPJ19" s="306"/>
      <c r="CPK19" s="306"/>
      <c r="CPL19" s="306"/>
      <c r="CPM19" s="306"/>
      <c r="CPN19" s="306"/>
      <c r="CPO19" s="306"/>
      <c r="CPP19" s="306"/>
      <c r="CPQ19" s="306"/>
      <c r="CPR19" s="306"/>
      <c r="CPS19" s="306"/>
      <c r="CPT19" s="306"/>
      <c r="CPU19" s="306"/>
      <c r="CPV19" s="306"/>
      <c r="CPW19" s="306"/>
      <c r="CPX19" s="306"/>
      <c r="CPY19" s="306"/>
      <c r="CPZ19" s="306"/>
      <c r="CQA19" s="306"/>
      <c r="CQB19" s="306"/>
      <c r="CQC19" s="306"/>
      <c r="CQD19" s="306"/>
      <c r="CQE19" s="306"/>
      <c r="CQF19" s="306"/>
      <c r="CQG19" s="306"/>
      <c r="CQH19" s="306"/>
      <c r="CQI19" s="306"/>
      <c r="CQJ19" s="306"/>
      <c r="CQK19" s="306"/>
      <c r="CQL19" s="306"/>
      <c r="CQM19" s="306"/>
      <c r="CQN19" s="306"/>
      <c r="CQO19" s="306"/>
      <c r="CQP19" s="306"/>
      <c r="CQQ19" s="306"/>
      <c r="CQR19" s="306"/>
      <c r="CQS19" s="306"/>
      <c r="CQT19" s="306"/>
      <c r="CQU19" s="306"/>
      <c r="CQV19" s="306"/>
      <c r="CQW19" s="306"/>
      <c r="CQX19" s="306"/>
      <c r="CQY19" s="306"/>
      <c r="CQZ19" s="306"/>
      <c r="CRA19" s="306"/>
      <c r="CRB19" s="306"/>
      <c r="CRC19" s="306"/>
      <c r="CRD19" s="306"/>
      <c r="CRE19" s="306"/>
      <c r="CRF19" s="306"/>
      <c r="CRG19" s="306"/>
      <c r="CRH19" s="306"/>
      <c r="CRI19" s="306"/>
      <c r="CRJ19" s="306"/>
      <c r="CRK19" s="306"/>
      <c r="CRL19" s="306"/>
      <c r="CRM19" s="306"/>
      <c r="CRN19" s="306"/>
      <c r="CRO19" s="306"/>
      <c r="CRP19" s="306"/>
      <c r="CRQ19" s="306"/>
      <c r="CRR19" s="306"/>
      <c r="CRS19" s="306"/>
      <c r="CRT19" s="306"/>
      <c r="CRU19" s="306"/>
      <c r="CRV19" s="306"/>
      <c r="CRW19" s="306"/>
      <c r="CRX19" s="306"/>
      <c r="CRY19" s="306"/>
      <c r="CRZ19" s="306"/>
      <c r="CSA19" s="306"/>
      <c r="CSB19" s="306"/>
      <c r="CSC19" s="306"/>
      <c r="CSD19" s="306"/>
      <c r="CSE19" s="306"/>
      <c r="CSF19" s="306"/>
      <c r="CSG19" s="306"/>
      <c r="CSH19" s="306"/>
      <c r="CSI19" s="306"/>
      <c r="CSJ19" s="306"/>
      <c r="CSK19" s="306"/>
      <c r="CSL19" s="306"/>
      <c r="CSM19" s="306"/>
      <c r="CSN19" s="306"/>
      <c r="CSO19" s="306"/>
      <c r="CSP19" s="306"/>
      <c r="CSQ19" s="306"/>
      <c r="CSR19" s="306"/>
      <c r="CSS19" s="306"/>
      <c r="CST19" s="306"/>
      <c r="CSU19" s="306"/>
      <c r="CSV19" s="306"/>
      <c r="CSW19" s="306"/>
      <c r="CSX19" s="306"/>
      <c r="CSY19" s="306"/>
      <c r="CSZ19" s="306"/>
      <c r="CTA19" s="306"/>
      <c r="CTB19" s="306"/>
      <c r="CTC19" s="306"/>
      <c r="CTD19" s="306"/>
      <c r="CTE19" s="306"/>
      <c r="CTF19" s="306"/>
      <c r="CTG19" s="306"/>
      <c r="CTH19" s="306"/>
      <c r="CTI19" s="306"/>
      <c r="CTJ19" s="306"/>
      <c r="CTK19" s="306"/>
      <c r="CTL19" s="306"/>
      <c r="CTM19" s="306"/>
      <c r="CTN19" s="306"/>
      <c r="CTO19" s="306"/>
      <c r="CTP19" s="306"/>
      <c r="CTQ19" s="306"/>
      <c r="CTR19" s="306"/>
      <c r="CTS19" s="306"/>
      <c r="CTT19" s="306"/>
      <c r="CTU19" s="306"/>
      <c r="CTV19" s="306"/>
      <c r="CTW19" s="306"/>
      <c r="CTX19" s="306"/>
      <c r="CTY19" s="306"/>
      <c r="CTZ19" s="306"/>
      <c r="CUA19" s="306"/>
      <c r="CUB19" s="306"/>
      <c r="CUC19" s="306"/>
      <c r="CUD19" s="306"/>
      <c r="CUE19" s="306"/>
      <c r="CUF19" s="306"/>
      <c r="CUG19" s="306"/>
      <c r="CUH19" s="306"/>
      <c r="CUI19" s="306"/>
      <c r="CUJ19" s="306"/>
      <c r="CUK19" s="306"/>
      <c r="CUL19" s="306"/>
      <c r="CUM19" s="306"/>
      <c r="CUN19" s="306"/>
      <c r="CUO19" s="306"/>
      <c r="CUP19" s="306"/>
      <c r="CUQ19" s="306"/>
      <c r="CUR19" s="306"/>
      <c r="CUS19" s="306"/>
      <c r="CUT19" s="306"/>
      <c r="CUU19" s="306"/>
      <c r="CUV19" s="306"/>
      <c r="CUW19" s="306"/>
      <c r="CUX19" s="306"/>
      <c r="CUY19" s="306"/>
      <c r="CUZ19" s="306"/>
      <c r="CVA19" s="306"/>
      <c r="CVB19" s="306"/>
      <c r="CVC19" s="306"/>
      <c r="CVD19" s="306"/>
      <c r="CVE19" s="306"/>
      <c r="CVF19" s="306"/>
      <c r="CVG19" s="306"/>
      <c r="CVH19" s="306"/>
      <c r="CVI19" s="306"/>
      <c r="CVJ19" s="306"/>
      <c r="CVK19" s="306"/>
      <c r="CVL19" s="306"/>
      <c r="CVM19" s="306"/>
      <c r="CVN19" s="306"/>
      <c r="CVO19" s="306"/>
      <c r="CVP19" s="306"/>
      <c r="CVQ19" s="306"/>
      <c r="CVR19" s="306"/>
      <c r="CVS19" s="306"/>
      <c r="CVT19" s="306"/>
      <c r="CVU19" s="306"/>
      <c r="CVV19" s="306"/>
      <c r="CVW19" s="306"/>
      <c r="CVX19" s="306"/>
      <c r="CVY19" s="306"/>
      <c r="CVZ19" s="306"/>
      <c r="CWA19" s="306"/>
      <c r="CWB19" s="306"/>
      <c r="CWC19" s="306"/>
      <c r="CWD19" s="306"/>
      <c r="CWE19" s="306"/>
      <c r="CWF19" s="306"/>
      <c r="CWG19" s="306"/>
      <c r="CWH19" s="306"/>
      <c r="CWI19" s="306"/>
      <c r="CWJ19" s="306"/>
      <c r="CWK19" s="306"/>
      <c r="CWL19" s="306"/>
      <c r="CWM19" s="306"/>
      <c r="CWN19" s="306"/>
      <c r="CWO19" s="306"/>
      <c r="CWP19" s="306"/>
      <c r="CWQ19" s="306"/>
      <c r="CWR19" s="306"/>
      <c r="CWS19" s="306"/>
      <c r="CWT19" s="306"/>
      <c r="CWU19" s="306"/>
      <c r="CWV19" s="306"/>
      <c r="CWW19" s="306"/>
      <c r="CWX19" s="306"/>
      <c r="CWY19" s="306"/>
      <c r="CWZ19" s="306"/>
      <c r="CXA19" s="306"/>
      <c r="CXB19" s="306"/>
      <c r="CXC19" s="306"/>
      <c r="CXD19" s="306"/>
      <c r="CXE19" s="306"/>
      <c r="CXF19" s="306"/>
      <c r="CXG19" s="306"/>
      <c r="CXH19" s="306"/>
      <c r="CXI19" s="306"/>
      <c r="CXJ19" s="306"/>
      <c r="CXK19" s="306"/>
      <c r="CXL19" s="306"/>
      <c r="CXM19" s="306"/>
      <c r="CXN19" s="306"/>
      <c r="CXO19" s="306"/>
      <c r="CXP19" s="306"/>
      <c r="CXQ19" s="306"/>
      <c r="CXR19" s="306"/>
      <c r="CXS19" s="306"/>
      <c r="CXT19" s="306"/>
      <c r="CXU19" s="306"/>
      <c r="CXV19" s="306"/>
      <c r="CXW19" s="306"/>
      <c r="CXX19" s="306"/>
      <c r="CXY19" s="306"/>
      <c r="CXZ19" s="306"/>
      <c r="CYA19" s="306"/>
      <c r="CYB19" s="306"/>
      <c r="CYC19" s="306"/>
      <c r="CYD19" s="306"/>
      <c r="CYE19" s="306"/>
      <c r="CYF19" s="306"/>
      <c r="CYG19" s="306"/>
      <c r="CYH19" s="306"/>
      <c r="CYI19" s="306"/>
      <c r="CYJ19" s="306"/>
      <c r="CYK19" s="306"/>
      <c r="CYL19" s="306"/>
      <c r="CYM19" s="306"/>
      <c r="CYN19" s="306"/>
      <c r="CYO19" s="306"/>
      <c r="CYP19" s="306"/>
      <c r="CYQ19" s="306"/>
      <c r="CYR19" s="306"/>
      <c r="CYS19" s="306"/>
      <c r="CYT19" s="306"/>
      <c r="CYU19" s="306"/>
      <c r="CYV19" s="306"/>
      <c r="CYW19" s="306"/>
      <c r="CYX19" s="306"/>
      <c r="CYY19" s="306"/>
      <c r="CYZ19" s="306"/>
      <c r="CZA19" s="306"/>
      <c r="CZB19" s="306"/>
      <c r="CZC19" s="306"/>
      <c r="CZD19" s="306"/>
      <c r="CZE19" s="306"/>
      <c r="CZF19" s="306"/>
      <c r="CZG19" s="306"/>
      <c r="CZH19" s="306"/>
      <c r="CZI19" s="306"/>
      <c r="CZJ19" s="306"/>
      <c r="CZK19" s="306"/>
      <c r="CZL19" s="306"/>
      <c r="CZM19" s="306"/>
      <c r="CZN19" s="306"/>
      <c r="CZO19" s="306"/>
      <c r="CZP19" s="306"/>
      <c r="CZQ19" s="306"/>
      <c r="CZR19" s="306"/>
      <c r="CZS19" s="306"/>
      <c r="CZT19" s="306"/>
      <c r="CZU19" s="306"/>
      <c r="CZV19" s="306"/>
      <c r="CZW19" s="306"/>
      <c r="CZX19" s="306"/>
      <c r="CZY19" s="306"/>
      <c r="CZZ19" s="306"/>
      <c r="DAA19" s="306"/>
      <c r="DAB19" s="306"/>
      <c r="DAC19" s="306"/>
      <c r="DAD19" s="306"/>
      <c r="DAE19" s="306"/>
      <c r="DAF19" s="306"/>
      <c r="DAG19" s="306"/>
      <c r="DAH19" s="306"/>
      <c r="DAI19" s="306"/>
      <c r="DAJ19" s="306"/>
      <c r="DAK19" s="306"/>
      <c r="DAL19" s="306"/>
      <c r="DAM19" s="306"/>
      <c r="DAN19" s="306"/>
      <c r="DAO19" s="306"/>
      <c r="DAP19" s="306"/>
      <c r="DAQ19" s="306"/>
      <c r="DAR19" s="306"/>
      <c r="DAS19" s="306"/>
      <c r="DAT19" s="306"/>
      <c r="DAU19" s="306"/>
      <c r="DAV19" s="306"/>
      <c r="DAW19" s="306"/>
      <c r="DAX19" s="306"/>
      <c r="DAY19" s="306"/>
      <c r="DAZ19" s="306"/>
      <c r="DBA19" s="306"/>
      <c r="DBB19" s="306"/>
      <c r="DBC19" s="306"/>
      <c r="DBD19" s="306"/>
      <c r="DBE19" s="306"/>
      <c r="DBF19" s="306"/>
      <c r="DBG19" s="306"/>
      <c r="DBH19" s="306"/>
      <c r="DBI19" s="306"/>
      <c r="DBJ19" s="306"/>
      <c r="DBK19" s="306"/>
      <c r="DBL19" s="306"/>
      <c r="DBM19" s="306"/>
      <c r="DBN19" s="306"/>
      <c r="DBO19" s="306"/>
      <c r="DBP19" s="306"/>
      <c r="DBQ19" s="306"/>
      <c r="DBR19" s="306"/>
      <c r="DBS19" s="306"/>
      <c r="DBT19" s="306"/>
      <c r="DBU19" s="306"/>
      <c r="DBV19" s="306"/>
      <c r="DBW19" s="306"/>
      <c r="DBX19" s="306"/>
      <c r="DBY19" s="306"/>
      <c r="DBZ19" s="306"/>
      <c r="DCA19" s="306"/>
      <c r="DCB19" s="306"/>
      <c r="DCC19" s="306"/>
      <c r="DCD19" s="306"/>
      <c r="DCE19" s="306"/>
      <c r="DCF19" s="306"/>
      <c r="DCG19" s="306"/>
      <c r="DCH19" s="306"/>
      <c r="DCI19" s="306"/>
      <c r="DCJ19" s="306"/>
      <c r="DCK19" s="306"/>
      <c r="DCL19" s="306"/>
      <c r="DCM19" s="306"/>
      <c r="DCN19" s="306"/>
      <c r="DCO19" s="306"/>
      <c r="DCP19" s="306"/>
      <c r="DCQ19" s="306"/>
      <c r="DCR19" s="306"/>
      <c r="DCS19" s="306"/>
      <c r="DCT19" s="306"/>
      <c r="DCU19" s="306"/>
      <c r="DCV19" s="306"/>
      <c r="DCW19" s="306"/>
      <c r="DCX19" s="306"/>
      <c r="DCY19" s="306"/>
      <c r="DCZ19" s="306"/>
      <c r="DDA19" s="306"/>
      <c r="DDB19" s="306"/>
      <c r="DDC19" s="306"/>
      <c r="DDD19" s="306"/>
      <c r="DDE19" s="306"/>
      <c r="DDF19" s="306"/>
      <c r="DDG19" s="306"/>
      <c r="DDH19" s="306"/>
      <c r="DDI19" s="306"/>
      <c r="DDJ19" s="306"/>
      <c r="DDK19" s="306"/>
      <c r="DDL19" s="306"/>
      <c r="DDM19" s="306"/>
      <c r="DDN19" s="306"/>
      <c r="DDO19" s="306"/>
      <c r="DDP19" s="306"/>
      <c r="DDQ19" s="306"/>
      <c r="DDR19" s="306"/>
      <c r="DDS19" s="306"/>
      <c r="DDT19" s="306"/>
      <c r="DDU19" s="306"/>
      <c r="DDV19" s="306"/>
      <c r="DDW19" s="306"/>
      <c r="DDX19" s="306"/>
      <c r="DDY19" s="306"/>
      <c r="DDZ19" s="306"/>
      <c r="DEA19" s="306"/>
      <c r="DEB19" s="306"/>
      <c r="DEC19" s="306"/>
      <c r="DED19" s="306"/>
      <c r="DEE19" s="306"/>
      <c r="DEF19" s="306"/>
      <c r="DEG19" s="306"/>
      <c r="DEH19" s="306"/>
      <c r="DEI19" s="306"/>
      <c r="DEJ19" s="306"/>
      <c r="DEK19" s="306"/>
      <c r="DEL19" s="306"/>
      <c r="DEM19" s="306"/>
      <c r="DEN19" s="306"/>
      <c r="DEO19" s="306"/>
      <c r="DEP19" s="306"/>
      <c r="DEQ19" s="306"/>
      <c r="DER19" s="306"/>
      <c r="DES19" s="306"/>
      <c r="DET19" s="306"/>
      <c r="DEU19" s="306"/>
      <c r="DEV19" s="306"/>
      <c r="DEW19" s="306"/>
      <c r="DEX19" s="306"/>
      <c r="DEY19" s="306"/>
      <c r="DEZ19" s="306"/>
      <c r="DFA19" s="306"/>
      <c r="DFB19" s="306"/>
      <c r="DFC19" s="306"/>
      <c r="DFD19" s="306"/>
      <c r="DFE19" s="306"/>
      <c r="DFF19" s="306"/>
      <c r="DFG19" s="306"/>
      <c r="DFH19" s="306"/>
      <c r="DFI19" s="306"/>
      <c r="DFJ19" s="306"/>
      <c r="DFK19" s="306"/>
      <c r="DFL19" s="306"/>
      <c r="DFM19" s="306"/>
      <c r="DFN19" s="306"/>
      <c r="DFO19" s="306"/>
      <c r="DFP19" s="306"/>
      <c r="DFQ19" s="306"/>
      <c r="DFR19" s="306"/>
      <c r="DFS19" s="306"/>
      <c r="DFT19" s="306"/>
      <c r="DFU19" s="306"/>
      <c r="DFV19" s="306"/>
      <c r="DFW19" s="306"/>
      <c r="DFX19" s="306"/>
      <c r="DFY19" s="306"/>
      <c r="DFZ19" s="306"/>
      <c r="DGA19" s="306"/>
      <c r="DGB19" s="306"/>
      <c r="DGC19" s="306"/>
      <c r="DGD19" s="306"/>
      <c r="DGE19" s="306"/>
      <c r="DGF19" s="306"/>
      <c r="DGG19" s="306"/>
      <c r="DGH19" s="306"/>
      <c r="DGI19" s="306"/>
      <c r="DGJ19" s="306"/>
      <c r="DGK19" s="306"/>
      <c r="DGL19" s="306"/>
      <c r="DGM19" s="306"/>
      <c r="DGN19" s="306"/>
      <c r="DGO19" s="306"/>
      <c r="DGP19" s="306"/>
      <c r="DGQ19" s="306"/>
      <c r="DGR19" s="306"/>
      <c r="DGS19" s="306"/>
      <c r="DGT19" s="306"/>
      <c r="DGU19" s="306"/>
      <c r="DGV19" s="306"/>
      <c r="DGW19" s="306"/>
      <c r="DGX19" s="306"/>
      <c r="DGY19" s="306"/>
      <c r="DGZ19" s="306"/>
      <c r="DHA19" s="306"/>
      <c r="DHB19" s="306"/>
      <c r="DHC19" s="306"/>
      <c r="DHD19" s="306"/>
      <c r="DHE19" s="306"/>
      <c r="DHF19" s="306"/>
      <c r="DHG19" s="306"/>
      <c r="DHH19" s="306"/>
      <c r="DHI19" s="306"/>
      <c r="DHJ19" s="306"/>
      <c r="DHK19" s="306"/>
      <c r="DHL19" s="306"/>
      <c r="DHM19" s="306"/>
      <c r="DHN19" s="306"/>
      <c r="DHO19" s="306"/>
      <c r="DHP19" s="306"/>
      <c r="DHQ19" s="306"/>
      <c r="DHR19" s="306"/>
      <c r="DHS19" s="306"/>
      <c r="DHT19" s="306"/>
      <c r="DHU19" s="306"/>
      <c r="DHV19" s="306"/>
      <c r="DHW19" s="306"/>
      <c r="DHX19" s="306"/>
      <c r="DHY19" s="306"/>
      <c r="DHZ19" s="306"/>
      <c r="DIA19" s="306"/>
      <c r="DIB19" s="306"/>
      <c r="DIC19" s="306"/>
      <c r="DID19" s="306"/>
      <c r="DIE19" s="306"/>
      <c r="DIF19" s="306"/>
      <c r="DIG19" s="306"/>
      <c r="DIH19" s="306"/>
      <c r="DII19" s="306"/>
      <c r="DIJ19" s="306"/>
      <c r="DIK19" s="306"/>
      <c r="DIL19" s="306"/>
      <c r="DIM19" s="306"/>
      <c r="DIN19" s="306"/>
      <c r="DIO19" s="306"/>
      <c r="DIP19" s="306"/>
      <c r="DIQ19" s="306"/>
      <c r="DIR19" s="306"/>
      <c r="DIS19" s="306"/>
      <c r="DIT19" s="306"/>
      <c r="DIU19" s="306"/>
      <c r="DIV19" s="306"/>
      <c r="DIW19" s="306"/>
      <c r="DIX19" s="306"/>
      <c r="DIY19" s="306"/>
      <c r="DIZ19" s="306"/>
      <c r="DJA19" s="306"/>
      <c r="DJB19" s="306"/>
      <c r="DJC19" s="306"/>
      <c r="DJD19" s="306"/>
      <c r="DJE19" s="306"/>
      <c r="DJF19" s="306"/>
      <c r="DJG19" s="306"/>
      <c r="DJH19" s="306"/>
      <c r="DJI19" s="306"/>
      <c r="DJJ19" s="306"/>
      <c r="DJK19" s="306"/>
      <c r="DJL19" s="306"/>
      <c r="DJM19" s="306"/>
      <c r="DJN19" s="306"/>
      <c r="DJO19" s="306"/>
      <c r="DJP19" s="306"/>
      <c r="DJQ19" s="306"/>
      <c r="DJR19" s="306"/>
      <c r="DJS19" s="306"/>
      <c r="DJT19" s="306"/>
      <c r="DJU19" s="306"/>
      <c r="DJV19" s="306"/>
      <c r="DJW19" s="306"/>
      <c r="DJX19" s="306"/>
      <c r="DJY19" s="306"/>
      <c r="DJZ19" s="306"/>
      <c r="DKA19" s="306"/>
      <c r="DKB19" s="306"/>
      <c r="DKC19" s="306"/>
      <c r="DKD19" s="306"/>
      <c r="DKE19" s="306"/>
      <c r="DKF19" s="306"/>
      <c r="DKG19" s="306"/>
      <c r="DKH19" s="306"/>
      <c r="DKI19" s="306"/>
      <c r="DKJ19" s="306"/>
      <c r="DKK19" s="306"/>
      <c r="DKL19" s="306"/>
      <c r="DKM19" s="306"/>
      <c r="DKN19" s="306"/>
      <c r="DKO19" s="306"/>
      <c r="DKP19" s="306"/>
      <c r="DKQ19" s="306"/>
      <c r="DKR19" s="306"/>
      <c r="DKS19" s="306"/>
      <c r="DKT19" s="306"/>
      <c r="DKU19" s="306"/>
      <c r="DKV19" s="306"/>
      <c r="DKW19" s="306"/>
      <c r="DKX19" s="306"/>
      <c r="DKY19" s="306"/>
      <c r="DKZ19" s="306"/>
      <c r="DLA19" s="306"/>
      <c r="DLB19" s="306"/>
      <c r="DLC19" s="306"/>
      <c r="DLD19" s="306"/>
      <c r="DLE19" s="306"/>
      <c r="DLF19" s="306"/>
      <c r="DLG19" s="306"/>
      <c r="DLH19" s="306"/>
      <c r="DLI19" s="306"/>
      <c r="DLJ19" s="306"/>
      <c r="DLK19" s="306"/>
      <c r="DLL19" s="306"/>
      <c r="DLM19" s="306"/>
      <c r="DLN19" s="306"/>
      <c r="DLO19" s="306"/>
      <c r="DLP19" s="306"/>
      <c r="DLQ19" s="306"/>
      <c r="DLR19" s="306"/>
      <c r="DLS19" s="306"/>
      <c r="DLT19" s="306"/>
      <c r="DLU19" s="306"/>
      <c r="DLV19" s="306"/>
      <c r="DLW19" s="306"/>
      <c r="DLX19" s="306"/>
      <c r="DLY19" s="306"/>
      <c r="DLZ19" s="306"/>
      <c r="DMA19" s="306"/>
      <c r="DMB19" s="306"/>
      <c r="DMC19" s="306"/>
      <c r="DMD19" s="306"/>
      <c r="DME19" s="306"/>
      <c r="DMF19" s="306"/>
      <c r="DMG19" s="306"/>
      <c r="DMH19" s="306"/>
      <c r="DMI19" s="306"/>
      <c r="DMJ19" s="306"/>
      <c r="DMK19" s="306"/>
      <c r="DML19" s="306"/>
      <c r="DMM19" s="306"/>
      <c r="DMN19" s="306"/>
      <c r="DMO19" s="306"/>
      <c r="DMP19" s="306"/>
      <c r="DMQ19" s="306"/>
      <c r="DMR19" s="306"/>
      <c r="DMS19" s="306"/>
      <c r="DMT19" s="306"/>
      <c r="DMU19" s="306"/>
      <c r="DMV19" s="306"/>
      <c r="DMW19" s="306"/>
      <c r="DMX19" s="306"/>
      <c r="DMY19" s="306"/>
      <c r="DMZ19" s="306"/>
      <c r="DNA19" s="306"/>
      <c r="DNB19" s="306"/>
      <c r="DNC19" s="306"/>
      <c r="DND19" s="306"/>
      <c r="DNE19" s="306"/>
      <c r="DNF19" s="306"/>
      <c r="DNG19" s="306"/>
      <c r="DNH19" s="306"/>
      <c r="DNI19" s="306"/>
      <c r="DNJ19" s="306"/>
      <c r="DNK19" s="306"/>
      <c r="DNL19" s="306"/>
      <c r="DNM19" s="306"/>
      <c r="DNN19" s="306"/>
      <c r="DNO19" s="306"/>
      <c r="DNP19" s="306"/>
      <c r="DNQ19" s="306"/>
      <c r="DNR19" s="306"/>
      <c r="DNS19" s="306"/>
      <c r="DNT19" s="306"/>
      <c r="DNU19" s="306"/>
      <c r="DNV19" s="306"/>
      <c r="DNW19" s="306"/>
      <c r="DNX19" s="306"/>
      <c r="DNY19" s="306"/>
      <c r="DNZ19" s="306"/>
      <c r="DOA19" s="306"/>
      <c r="DOB19" s="306"/>
      <c r="DOC19" s="306"/>
      <c r="DOD19" s="306"/>
      <c r="DOE19" s="306"/>
      <c r="DOF19" s="306"/>
      <c r="DOG19" s="306"/>
      <c r="DOH19" s="306"/>
      <c r="DOI19" s="306"/>
      <c r="DOJ19" s="306"/>
      <c r="DOK19" s="306"/>
      <c r="DOL19" s="306"/>
      <c r="DOM19" s="306"/>
      <c r="DON19" s="306"/>
      <c r="DOO19" s="306"/>
      <c r="DOP19" s="306"/>
      <c r="DOQ19" s="306"/>
      <c r="DOR19" s="306"/>
      <c r="DOS19" s="306"/>
      <c r="DOT19" s="306"/>
      <c r="DOU19" s="306"/>
      <c r="DOV19" s="306"/>
      <c r="DOW19" s="306"/>
      <c r="DOX19" s="306"/>
      <c r="DOY19" s="306"/>
      <c r="DOZ19" s="306"/>
      <c r="DPA19" s="306"/>
      <c r="DPB19" s="306"/>
      <c r="DPC19" s="306"/>
      <c r="DPD19" s="306"/>
      <c r="DPE19" s="306"/>
      <c r="DPF19" s="306"/>
      <c r="DPG19" s="306"/>
      <c r="DPH19" s="306"/>
      <c r="DPI19" s="306"/>
      <c r="DPJ19" s="306"/>
      <c r="DPK19" s="306"/>
      <c r="DPL19" s="306"/>
      <c r="DPM19" s="306"/>
      <c r="DPN19" s="306"/>
      <c r="DPO19" s="306"/>
      <c r="DPP19" s="306"/>
      <c r="DPQ19" s="306"/>
      <c r="DPR19" s="306"/>
      <c r="DPS19" s="306"/>
      <c r="DPT19" s="306"/>
      <c r="DPU19" s="306"/>
      <c r="DPV19" s="306"/>
      <c r="DPW19" s="306"/>
      <c r="DPX19" s="306"/>
      <c r="DPY19" s="306"/>
      <c r="DPZ19" s="306"/>
      <c r="DQA19" s="306"/>
      <c r="DQB19" s="306"/>
      <c r="DQC19" s="306"/>
      <c r="DQD19" s="306"/>
      <c r="DQE19" s="306"/>
      <c r="DQF19" s="306"/>
      <c r="DQG19" s="306"/>
      <c r="DQH19" s="306"/>
      <c r="DQI19" s="306"/>
      <c r="DQJ19" s="306"/>
      <c r="DQK19" s="306"/>
      <c r="DQL19" s="306"/>
      <c r="DQM19" s="306"/>
      <c r="DQN19" s="306"/>
      <c r="DQO19" s="306"/>
      <c r="DQP19" s="306"/>
      <c r="DQQ19" s="306"/>
      <c r="DQR19" s="306"/>
      <c r="DQS19" s="306"/>
      <c r="DQT19" s="306"/>
      <c r="DQU19" s="306"/>
      <c r="DQV19" s="306"/>
      <c r="DQW19" s="306"/>
      <c r="DQX19" s="306"/>
      <c r="DQY19" s="306"/>
      <c r="DQZ19" s="306"/>
      <c r="DRA19" s="306"/>
      <c r="DRB19" s="306"/>
      <c r="DRC19" s="306"/>
      <c r="DRD19" s="306"/>
      <c r="DRE19" s="306"/>
      <c r="DRF19" s="306"/>
      <c r="DRG19" s="306"/>
      <c r="DRH19" s="306"/>
      <c r="DRI19" s="306"/>
      <c r="DRJ19" s="306"/>
      <c r="DRK19" s="306"/>
      <c r="DRL19" s="306"/>
      <c r="DRM19" s="306"/>
      <c r="DRN19" s="306"/>
      <c r="DRO19" s="306"/>
      <c r="DRP19" s="306"/>
      <c r="DRQ19" s="306"/>
      <c r="DRR19" s="306"/>
      <c r="DRS19" s="306"/>
      <c r="DRT19" s="306"/>
      <c r="DRU19" s="306"/>
      <c r="DRV19" s="306"/>
      <c r="DRW19" s="306"/>
      <c r="DRX19" s="306"/>
      <c r="DRY19" s="306"/>
      <c r="DRZ19" s="306"/>
      <c r="DSA19" s="306"/>
      <c r="DSB19" s="306"/>
      <c r="DSC19" s="306"/>
      <c r="DSD19" s="306"/>
      <c r="DSE19" s="306"/>
      <c r="DSF19" s="306"/>
      <c r="DSG19" s="306"/>
      <c r="DSH19" s="306"/>
      <c r="DSI19" s="306"/>
      <c r="DSJ19" s="306"/>
      <c r="DSK19" s="306"/>
      <c r="DSL19" s="306"/>
      <c r="DSM19" s="306"/>
      <c r="DSN19" s="306"/>
      <c r="DSO19" s="306"/>
      <c r="DSP19" s="306"/>
      <c r="DSQ19" s="306"/>
      <c r="DSR19" s="306"/>
      <c r="DSS19" s="306"/>
      <c r="DST19" s="306"/>
      <c r="DSU19" s="306"/>
      <c r="DSV19" s="306"/>
      <c r="DSW19" s="306"/>
      <c r="DSX19" s="306"/>
      <c r="DSY19" s="306"/>
      <c r="DSZ19" s="306"/>
      <c r="DTA19" s="306"/>
      <c r="DTB19" s="306"/>
      <c r="DTC19" s="306"/>
      <c r="DTD19" s="306"/>
      <c r="DTE19" s="306"/>
      <c r="DTF19" s="306"/>
      <c r="DTG19" s="306"/>
      <c r="DTH19" s="306"/>
      <c r="DTI19" s="306"/>
      <c r="DTJ19" s="306"/>
      <c r="DTK19" s="306"/>
      <c r="DTL19" s="306"/>
      <c r="DTM19" s="306"/>
      <c r="DTN19" s="306"/>
      <c r="DTO19" s="306"/>
      <c r="DTP19" s="306"/>
      <c r="DTQ19" s="306"/>
      <c r="DTR19" s="306"/>
      <c r="DTS19" s="306"/>
      <c r="DTT19" s="306"/>
      <c r="DTU19" s="306"/>
      <c r="DTV19" s="306"/>
      <c r="DTW19" s="306"/>
      <c r="DTX19" s="306"/>
      <c r="DTY19" s="306"/>
      <c r="DTZ19" s="306"/>
      <c r="DUA19" s="306"/>
      <c r="DUB19" s="306"/>
      <c r="DUC19" s="306"/>
      <c r="DUD19" s="306"/>
      <c r="DUE19" s="306"/>
      <c r="DUF19" s="306"/>
      <c r="DUG19" s="306"/>
      <c r="DUH19" s="306"/>
      <c r="DUI19" s="306"/>
      <c r="DUJ19" s="306"/>
      <c r="DUK19" s="306"/>
      <c r="DUL19" s="306"/>
      <c r="DUM19" s="306"/>
      <c r="DUN19" s="306"/>
      <c r="DUO19" s="306"/>
      <c r="DUP19" s="306"/>
      <c r="DUQ19" s="306"/>
      <c r="DUR19" s="306"/>
      <c r="DUS19" s="306"/>
      <c r="DUT19" s="306"/>
      <c r="DUU19" s="306"/>
      <c r="DUV19" s="306"/>
      <c r="DUW19" s="306"/>
      <c r="DUX19" s="306"/>
      <c r="DUY19" s="306"/>
      <c r="DUZ19" s="306"/>
      <c r="DVA19" s="306"/>
      <c r="DVB19" s="306"/>
      <c r="DVC19" s="306"/>
      <c r="DVD19" s="306"/>
      <c r="DVE19" s="306"/>
      <c r="DVF19" s="306"/>
      <c r="DVG19" s="306"/>
      <c r="DVH19" s="306"/>
      <c r="DVI19" s="306"/>
      <c r="DVJ19" s="306"/>
      <c r="DVK19" s="306"/>
      <c r="DVL19" s="306"/>
      <c r="DVM19" s="306"/>
      <c r="DVN19" s="306"/>
      <c r="DVO19" s="306"/>
      <c r="DVP19" s="306"/>
      <c r="DVQ19" s="306"/>
      <c r="DVR19" s="306"/>
      <c r="DVS19" s="306"/>
      <c r="DVT19" s="306"/>
      <c r="DVU19" s="306"/>
      <c r="DVV19" s="306"/>
      <c r="DVW19" s="306"/>
      <c r="DVX19" s="306"/>
      <c r="DVY19" s="306"/>
      <c r="DVZ19" s="306"/>
      <c r="DWA19" s="306"/>
      <c r="DWB19" s="306"/>
      <c r="DWC19" s="306"/>
      <c r="DWD19" s="306"/>
      <c r="DWE19" s="306"/>
      <c r="DWF19" s="306"/>
      <c r="DWG19" s="306"/>
      <c r="DWH19" s="306"/>
      <c r="DWI19" s="306"/>
      <c r="DWJ19" s="306"/>
      <c r="DWK19" s="306"/>
      <c r="DWL19" s="306"/>
      <c r="DWM19" s="306"/>
      <c r="DWN19" s="306"/>
      <c r="DWO19" s="306"/>
      <c r="DWP19" s="306"/>
      <c r="DWQ19" s="306"/>
      <c r="DWR19" s="306"/>
      <c r="DWS19" s="306"/>
      <c r="DWT19" s="306"/>
      <c r="DWU19" s="306"/>
      <c r="DWV19" s="306"/>
      <c r="DWW19" s="306"/>
      <c r="DWX19" s="306"/>
      <c r="DWY19" s="306"/>
      <c r="DWZ19" s="306"/>
      <c r="DXA19" s="306"/>
      <c r="DXB19" s="306"/>
      <c r="DXC19" s="306"/>
      <c r="DXD19" s="306"/>
      <c r="DXE19" s="306"/>
      <c r="DXF19" s="306"/>
      <c r="DXG19" s="306"/>
      <c r="DXH19" s="306"/>
      <c r="DXI19" s="306"/>
      <c r="DXJ19" s="306"/>
      <c r="DXK19" s="306"/>
      <c r="DXL19" s="306"/>
      <c r="DXM19" s="306"/>
      <c r="DXN19" s="306"/>
      <c r="DXO19" s="306"/>
      <c r="DXP19" s="306"/>
      <c r="DXQ19" s="306"/>
      <c r="DXR19" s="306"/>
      <c r="DXS19" s="306"/>
      <c r="DXT19" s="306"/>
      <c r="DXU19" s="306"/>
      <c r="DXV19" s="306"/>
      <c r="DXW19" s="306"/>
      <c r="DXX19" s="306"/>
      <c r="DXY19" s="306"/>
      <c r="DXZ19" s="306"/>
      <c r="DYA19" s="306"/>
      <c r="DYB19" s="306"/>
      <c r="DYC19" s="306"/>
      <c r="DYD19" s="306"/>
      <c r="DYE19" s="306"/>
      <c r="DYF19" s="306"/>
      <c r="DYG19" s="306"/>
      <c r="DYH19" s="306"/>
      <c r="DYI19" s="306"/>
      <c r="DYJ19" s="306"/>
      <c r="DYK19" s="306"/>
      <c r="DYL19" s="306"/>
      <c r="DYM19" s="306"/>
      <c r="DYN19" s="306"/>
      <c r="DYO19" s="306"/>
      <c r="DYP19" s="306"/>
      <c r="DYQ19" s="306"/>
      <c r="DYR19" s="306"/>
      <c r="DYS19" s="306"/>
      <c r="DYT19" s="306"/>
      <c r="DYU19" s="306"/>
      <c r="DYV19" s="306"/>
      <c r="DYW19" s="306"/>
      <c r="DYX19" s="306"/>
      <c r="DYY19" s="306"/>
      <c r="DYZ19" s="306"/>
      <c r="DZA19" s="306"/>
      <c r="DZB19" s="306"/>
      <c r="DZC19" s="306"/>
      <c r="DZD19" s="306"/>
      <c r="DZE19" s="306"/>
      <c r="DZF19" s="306"/>
      <c r="DZG19" s="306"/>
      <c r="DZH19" s="306"/>
      <c r="DZI19" s="306"/>
      <c r="DZJ19" s="306"/>
      <c r="DZK19" s="306"/>
      <c r="DZL19" s="306"/>
      <c r="DZM19" s="306"/>
      <c r="DZN19" s="306"/>
      <c r="DZO19" s="306"/>
      <c r="DZP19" s="306"/>
      <c r="DZQ19" s="306"/>
      <c r="DZR19" s="306"/>
      <c r="DZS19" s="306"/>
      <c r="DZT19" s="306"/>
      <c r="DZU19" s="306"/>
      <c r="DZV19" s="306"/>
      <c r="DZW19" s="306"/>
      <c r="DZX19" s="306"/>
      <c r="DZY19" s="306"/>
      <c r="DZZ19" s="306"/>
      <c r="EAA19" s="306"/>
      <c r="EAB19" s="306"/>
      <c r="EAC19" s="306"/>
      <c r="EAD19" s="306"/>
      <c r="EAE19" s="306"/>
      <c r="EAF19" s="306"/>
      <c r="EAG19" s="306"/>
      <c r="EAH19" s="306"/>
      <c r="EAI19" s="306"/>
      <c r="EAJ19" s="306"/>
      <c r="EAK19" s="306"/>
      <c r="EAL19" s="306"/>
      <c r="EAM19" s="306"/>
      <c r="EAN19" s="306"/>
      <c r="EAO19" s="306"/>
      <c r="EAP19" s="306"/>
      <c r="EAQ19" s="306"/>
      <c r="EAR19" s="306"/>
      <c r="EAS19" s="306"/>
      <c r="EAT19" s="306"/>
      <c r="EAU19" s="306"/>
      <c r="EAV19" s="306"/>
      <c r="EAW19" s="306"/>
      <c r="EAX19" s="306"/>
      <c r="EAY19" s="306"/>
      <c r="EAZ19" s="306"/>
      <c r="EBA19" s="306"/>
      <c r="EBB19" s="306"/>
      <c r="EBC19" s="306"/>
      <c r="EBD19" s="306"/>
      <c r="EBE19" s="306"/>
      <c r="EBF19" s="306"/>
      <c r="EBG19" s="306"/>
      <c r="EBH19" s="306"/>
      <c r="EBI19" s="306"/>
      <c r="EBJ19" s="306"/>
      <c r="EBK19" s="306"/>
      <c r="EBL19" s="306"/>
      <c r="EBM19" s="306"/>
      <c r="EBN19" s="306"/>
      <c r="EBO19" s="306"/>
      <c r="EBP19" s="306"/>
      <c r="EBQ19" s="306"/>
      <c r="EBR19" s="306"/>
      <c r="EBS19" s="306"/>
      <c r="EBT19" s="306"/>
      <c r="EBU19" s="306"/>
      <c r="EBV19" s="306"/>
      <c r="EBW19" s="306"/>
      <c r="EBX19" s="306"/>
      <c r="EBY19" s="306"/>
      <c r="EBZ19" s="306"/>
      <c r="ECA19" s="306"/>
      <c r="ECB19" s="306"/>
      <c r="ECC19" s="306"/>
      <c r="ECD19" s="306"/>
      <c r="ECE19" s="306"/>
      <c r="ECF19" s="306"/>
      <c r="ECG19" s="306"/>
      <c r="ECH19" s="306"/>
      <c r="ECI19" s="306"/>
      <c r="ECJ19" s="306"/>
      <c r="ECK19" s="306"/>
      <c r="ECL19" s="306"/>
      <c r="ECM19" s="306"/>
      <c r="ECN19" s="306"/>
      <c r="ECO19" s="306"/>
      <c r="ECP19" s="306"/>
      <c r="ECQ19" s="306"/>
      <c r="ECR19" s="306"/>
      <c r="ECS19" s="306"/>
      <c r="ECT19" s="306"/>
      <c r="ECU19" s="306"/>
      <c r="ECV19" s="306"/>
      <c r="ECW19" s="306"/>
      <c r="ECX19" s="306"/>
      <c r="ECY19" s="306"/>
      <c r="ECZ19" s="306"/>
      <c r="EDA19" s="306"/>
      <c r="EDB19" s="306"/>
      <c r="EDC19" s="306"/>
      <c r="EDD19" s="306"/>
      <c r="EDE19" s="306"/>
      <c r="EDF19" s="306"/>
      <c r="EDG19" s="306"/>
      <c r="EDH19" s="306"/>
      <c r="EDI19" s="306"/>
      <c r="EDJ19" s="306"/>
      <c r="EDK19" s="306"/>
      <c r="EDL19" s="306"/>
      <c r="EDM19" s="306"/>
      <c r="EDN19" s="306"/>
      <c r="EDO19" s="306"/>
      <c r="EDP19" s="306"/>
      <c r="EDQ19" s="306"/>
      <c r="EDR19" s="306"/>
      <c r="EDS19" s="306"/>
      <c r="EDT19" s="306"/>
      <c r="EDU19" s="306"/>
      <c r="EDV19" s="306"/>
      <c r="EDW19" s="306"/>
      <c r="EDX19" s="306"/>
      <c r="EDY19" s="306"/>
      <c r="EDZ19" s="306"/>
      <c r="EEA19" s="306"/>
      <c r="EEB19" s="306"/>
      <c r="EEC19" s="306"/>
      <c r="EED19" s="306"/>
      <c r="EEE19" s="306"/>
      <c r="EEF19" s="306"/>
      <c r="EEG19" s="306"/>
      <c r="EEH19" s="306"/>
      <c r="EEI19" s="306"/>
      <c r="EEJ19" s="306"/>
      <c r="EEK19" s="306"/>
      <c r="EEL19" s="306"/>
      <c r="EEM19" s="306"/>
      <c r="EEN19" s="306"/>
      <c r="EEO19" s="306"/>
      <c r="EEP19" s="306"/>
      <c r="EEQ19" s="306"/>
      <c r="EER19" s="306"/>
      <c r="EES19" s="306"/>
      <c r="EET19" s="306"/>
      <c r="EEU19" s="306"/>
      <c r="EEV19" s="306"/>
      <c r="EEW19" s="306"/>
      <c r="EEX19" s="306"/>
      <c r="EEY19" s="306"/>
      <c r="EEZ19" s="306"/>
      <c r="EFA19" s="306"/>
      <c r="EFB19" s="306"/>
      <c r="EFC19" s="306"/>
      <c r="EFD19" s="306"/>
      <c r="EFE19" s="306"/>
      <c r="EFF19" s="306"/>
      <c r="EFG19" s="306"/>
      <c r="EFH19" s="306"/>
      <c r="EFI19" s="306"/>
      <c r="EFJ19" s="306"/>
      <c r="EFK19" s="306"/>
      <c r="EFL19" s="306"/>
      <c r="EFM19" s="306"/>
      <c r="EFN19" s="306"/>
      <c r="EFO19" s="306"/>
      <c r="EFP19" s="306"/>
      <c r="EFQ19" s="306"/>
      <c r="EFR19" s="306"/>
      <c r="EFS19" s="306"/>
      <c r="EFT19" s="306"/>
      <c r="EFU19" s="306"/>
      <c r="EFV19" s="306"/>
      <c r="EFW19" s="306"/>
      <c r="EFX19" s="306"/>
      <c r="EFY19" s="306"/>
      <c r="EFZ19" s="306"/>
      <c r="EGA19" s="306"/>
      <c r="EGB19" s="306"/>
      <c r="EGC19" s="306"/>
      <c r="EGD19" s="306"/>
      <c r="EGE19" s="306"/>
      <c r="EGF19" s="306"/>
      <c r="EGG19" s="306"/>
      <c r="EGH19" s="306"/>
      <c r="EGI19" s="306"/>
      <c r="EGJ19" s="306"/>
      <c r="EGK19" s="306"/>
      <c r="EGL19" s="306"/>
      <c r="EGM19" s="306"/>
      <c r="EGN19" s="306"/>
      <c r="EGO19" s="306"/>
      <c r="EGP19" s="306"/>
      <c r="EGQ19" s="306"/>
      <c r="EGR19" s="306"/>
      <c r="EGS19" s="306"/>
      <c r="EGT19" s="306"/>
      <c r="EGU19" s="306"/>
      <c r="EGV19" s="306"/>
      <c r="EGW19" s="306"/>
      <c r="EGX19" s="306"/>
      <c r="EGY19" s="306"/>
      <c r="EGZ19" s="306"/>
      <c r="EHA19" s="306"/>
      <c r="EHB19" s="306"/>
      <c r="EHC19" s="306"/>
      <c r="EHD19" s="306"/>
      <c r="EHE19" s="306"/>
      <c r="EHF19" s="306"/>
      <c r="EHG19" s="306"/>
      <c r="EHH19" s="306"/>
      <c r="EHI19" s="306"/>
      <c r="EHJ19" s="306"/>
      <c r="EHK19" s="306"/>
      <c r="EHL19" s="306"/>
      <c r="EHM19" s="306"/>
      <c r="EHN19" s="306"/>
      <c r="EHO19" s="306"/>
      <c r="EHP19" s="306"/>
      <c r="EHQ19" s="306"/>
      <c r="EHR19" s="306"/>
      <c r="EHS19" s="306"/>
      <c r="EHT19" s="306"/>
      <c r="EHU19" s="306"/>
      <c r="EHV19" s="306"/>
      <c r="EHW19" s="306"/>
      <c r="EHX19" s="306"/>
      <c r="EHY19" s="306"/>
      <c r="EHZ19" s="306"/>
      <c r="EIA19" s="306"/>
      <c r="EIB19" s="306"/>
      <c r="EIC19" s="306"/>
      <c r="EID19" s="306"/>
      <c r="EIE19" s="306"/>
      <c r="EIF19" s="306"/>
      <c r="EIG19" s="306"/>
      <c r="EIH19" s="306"/>
      <c r="EII19" s="306"/>
      <c r="EIJ19" s="306"/>
      <c r="EIK19" s="306"/>
      <c r="EIL19" s="306"/>
      <c r="EIM19" s="306"/>
      <c r="EIN19" s="306"/>
      <c r="EIO19" s="306"/>
      <c r="EIP19" s="306"/>
      <c r="EIQ19" s="306"/>
      <c r="EIR19" s="306"/>
      <c r="EIS19" s="306"/>
      <c r="EIT19" s="306"/>
      <c r="EIU19" s="306"/>
      <c r="EIV19" s="306"/>
      <c r="EIW19" s="306"/>
      <c r="EIX19" s="306"/>
      <c r="EIY19" s="306"/>
      <c r="EIZ19" s="306"/>
      <c r="EJA19" s="306"/>
      <c r="EJB19" s="306"/>
      <c r="EJC19" s="306"/>
      <c r="EJD19" s="306"/>
      <c r="EJE19" s="306"/>
      <c r="EJF19" s="306"/>
      <c r="EJG19" s="306"/>
      <c r="EJH19" s="306"/>
      <c r="EJI19" s="306"/>
      <c r="EJJ19" s="306"/>
      <c r="EJK19" s="306"/>
      <c r="EJL19" s="306"/>
      <c r="EJM19" s="306"/>
      <c r="EJN19" s="306"/>
      <c r="EJO19" s="306"/>
      <c r="EJP19" s="306"/>
      <c r="EJQ19" s="306"/>
      <c r="EJR19" s="306"/>
      <c r="EJS19" s="306"/>
      <c r="EJT19" s="306"/>
      <c r="EJU19" s="306"/>
      <c r="EJV19" s="306"/>
      <c r="EJW19" s="306"/>
      <c r="EJX19" s="306"/>
      <c r="EJY19" s="306"/>
      <c r="EJZ19" s="306"/>
      <c r="EKA19" s="306"/>
      <c r="EKB19" s="306"/>
      <c r="EKC19" s="306"/>
      <c r="EKD19" s="306"/>
      <c r="EKE19" s="306"/>
      <c r="EKF19" s="306"/>
      <c r="EKG19" s="306"/>
      <c r="EKH19" s="306"/>
      <c r="EKI19" s="306"/>
      <c r="EKJ19" s="306"/>
      <c r="EKK19" s="306"/>
      <c r="EKL19" s="306"/>
      <c r="EKM19" s="306"/>
      <c r="EKN19" s="306"/>
      <c r="EKO19" s="306"/>
      <c r="EKP19" s="306"/>
      <c r="EKQ19" s="306"/>
      <c r="EKR19" s="306"/>
      <c r="EKS19" s="306"/>
      <c r="EKT19" s="306"/>
      <c r="EKU19" s="306"/>
      <c r="EKV19" s="306"/>
      <c r="EKW19" s="306"/>
      <c r="EKX19" s="306"/>
      <c r="EKY19" s="306"/>
      <c r="EKZ19" s="306"/>
      <c r="ELA19" s="306"/>
      <c r="ELB19" s="306"/>
      <c r="ELC19" s="306"/>
      <c r="ELD19" s="306"/>
      <c r="ELE19" s="306"/>
      <c r="ELF19" s="306"/>
      <c r="ELG19" s="306"/>
      <c r="ELH19" s="306"/>
      <c r="ELI19" s="306"/>
      <c r="ELJ19" s="306"/>
      <c r="ELK19" s="306"/>
      <c r="ELL19" s="306"/>
      <c r="ELM19" s="306"/>
      <c r="ELN19" s="306"/>
      <c r="ELO19" s="306"/>
      <c r="ELP19" s="306"/>
      <c r="ELQ19" s="306"/>
      <c r="ELR19" s="306"/>
      <c r="ELS19" s="306"/>
      <c r="ELT19" s="306"/>
      <c r="ELU19" s="306"/>
      <c r="ELV19" s="306"/>
      <c r="ELW19" s="306"/>
      <c r="ELX19" s="306"/>
      <c r="ELY19" s="306"/>
      <c r="ELZ19" s="306"/>
      <c r="EMA19" s="306"/>
      <c r="EMB19" s="306"/>
      <c r="EMC19" s="306"/>
      <c r="EMD19" s="306"/>
      <c r="EME19" s="306"/>
      <c r="EMF19" s="306"/>
      <c r="EMG19" s="306"/>
      <c r="EMH19" s="306"/>
      <c r="EMI19" s="306"/>
      <c r="EMJ19" s="306"/>
      <c r="EMK19" s="306"/>
      <c r="EML19" s="306"/>
      <c r="EMM19" s="306"/>
      <c r="EMN19" s="306"/>
      <c r="EMO19" s="306"/>
      <c r="EMP19" s="306"/>
      <c r="EMQ19" s="306"/>
      <c r="EMR19" s="306"/>
      <c r="EMS19" s="306"/>
      <c r="EMT19" s="306"/>
      <c r="EMU19" s="306"/>
      <c r="EMV19" s="306"/>
      <c r="EMW19" s="306"/>
      <c r="EMX19" s="306"/>
      <c r="EMY19" s="306"/>
      <c r="EMZ19" s="306"/>
      <c r="ENA19" s="306"/>
      <c r="ENB19" s="306"/>
      <c r="ENC19" s="306"/>
      <c r="END19" s="306"/>
      <c r="ENE19" s="306"/>
      <c r="ENF19" s="306"/>
      <c r="ENG19" s="306"/>
      <c r="ENH19" s="306"/>
      <c r="ENI19" s="306"/>
      <c r="ENJ19" s="306"/>
      <c r="ENK19" s="306"/>
      <c r="ENL19" s="306"/>
      <c r="ENM19" s="306"/>
      <c r="ENN19" s="306"/>
      <c r="ENO19" s="306"/>
      <c r="ENP19" s="306"/>
      <c r="ENQ19" s="306"/>
      <c r="ENR19" s="306"/>
      <c r="ENS19" s="306"/>
      <c r="ENT19" s="306"/>
      <c r="ENU19" s="306"/>
      <c r="ENV19" s="306"/>
      <c r="ENW19" s="306"/>
      <c r="ENX19" s="306"/>
      <c r="ENY19" s="306"/>
      <c r="ENZ19" s="306"/>
      <c r="EOA19" s="306"/>
      <c r="EOB19" s="306"/>
      <c r="EOC19" s="306"/>
      <c r="EOD19" s="306"/>
      <c r="EOE19" s="306"/>
      <c r="EOF19" s="306"/>
      <c r="EOG19" s="306"/>
      <c r="EOH19" s="306"/>
      <c r="EOI19" s="306"/>
      <c r="EOJ19" s="306"/>
      <c r="EOK19" s="306"/>
      <c r="EOL19" s="306"/>
      <c r="EOM19" s="306"/>
      <c r="EON19" s="306"/>
      <c r="EOO19" s="306"/>
      <c r="EOP19" s="306"/>
      <c r="EOQ19" s="306"/>
      <c r="EOR19" s="306"/>
      <c r="EOS19" s="306"/>
      <c r="EOT19" s="306"/>
      <c r="EOU19" s="306"/>
      <c r="EOV19" s="306"/>
      <c r="EOW19" s="306"/>
      <c r="EOX19" s="306"/>
      <c r="EOY19" s="306"/>
      <c r="EOZ19" s="306"/>
      <c r="EPA19" s="306"/>
      <c r="EPB19" s="306"/>
      <c r="EPC19" s="306"/>
      <c r="EPD19" s="306"/>
      <c r="EPE19" s="306"/>
      <c r="EPF19" s="306"/>
      <c r="EPG19" s="306"/>
      <c r="EPH19" s="306"/>
      <c r="EPI19" s="306"/>
      <c r="EPJ19" s="306"/>
      <c r="EPK19" s="306"/>
      <c r="EPL19" s="306"/>
      <c r="EPM19" s="306"/>
      <c r="EPN19" s="306"/>
      <c r="EPO19" s="306"/>
      <c r="EPP19" s="306"/>
      <c r="EPQ19" s="306"/>
      <c r="EPR19" s="306"/>
      <c r="EPS19" s="306"/>
      <c r="EPT19" s="306"/>
      <c r="EPU19" s="306"/>
      <c r="EPV19" s="306"/>
      <c r="EPW19" s="306"/>
      <c r="EPX19" s="306"/>
      <c r="EPY19" s="306"/>
      <c r="EPZ19" s="306"/>
      <c r="EQA19" s="306"/>
      <c r="EQB19" s="306"/>
      <c r="EQC19" s="306"/>
      <c r="EQD19" s="306"/>
      <c r="EQE19" s="306"/>
      <c r="EQF19" s="306"/>
      <c r="EQG19" s="306"/>
      <c r="EQH19" s="306"/>
      <c r="EQI19" s="306"/>
      <c r="EQJ19" s="306"/>
      <c r="EQK19" s="306"/>
      <c r="EQL19" s="306"/>
      <c r="EQM19" s="306"/>
      <c r="EQN19" s="306"/>
      <c r="EQO19" s="306"/>
      <c r="EQP19" s="306"/>
      <c r="EQQ19" s="306"/>
      <c r="EQR19" s="306"/>
      <c r="EQS19" s="306"/>
      <c r="EQT19" s="306"/>
      <c r="EQU19" s="306"/>
      <c r="EQV19" s="306"/>
      <c r="EQW19" s="306"/>
      <c r="EQX19" s="306"/>
      <c r="EQY19" s="306"/>
      <c r="EQZ19" s="306"/>
      <c r="ERA19" s="306"/>
      <c r="ERB19" s="306"/>
      <c r="ERC19" s="306"/>
      <c r="ERD19" s="306"/>
      <c r="ERE19" s="306"/>
      <c r="ERF19" s="306"/>
      <c r="ERG19" s="306"/>
      <c r="ERH19" s="306"/>
      <c r="ERI19" s="306"/>
      <c r="ERJ19" s="306"/>
      <c r="ERK19" s="306"/>
      <c r="ERL19" s="306"/>
      <c r="ERM19" s="306"/>
      <c r="ERN19" s="306"/>
      <c r="ERO19" s="306"/>
      <c r="ERP19" s="306"/>
      <c r="ERQ19" s="306"/>
      <c r="ERR19" s="306"/>
      <c r="ERS19" s="306"/>
      <c r="ERT19" s="306"/>
      <c r="ERU19" s="306"/>
      <c r="ERV19" s="306"/>
      <c r="ERW19" s="306"/>
      <c r="ERX19" s="306"/>
      <c r="ERY19" s="306"/>
      <c r="ERZ19" s="306"/>
      <c r="ESA19" s="306"/>
      <c r="ESB19" s="306"/>
      <c r="ESC19" s="306"/>
      <c r="ESD19" s="306"/>
      <c r="ESE19" s="306"/>
      <c r="ESF19" s="306"/>
      <c r="ESG19" s="306"/>
      <c r="ESH19" s="306"/>
      <c r="ESI19" s="306"/>
      <c r="ESJ19" s="306"/>
      <c r="ESK19" s="306"/>
      <c r="ESL19" s="306"/>
      <c r="ESM19" s="306"/>
      <c r="ESN19" s="306"/>
      <c r="ESO19" s="306"/>
      <c r="ESP19" s="306"/>
      <c r="ESQ19" s="306"/>
      <c r="ESR19" s="306"/>
      <c r="ESS19" s="306"/>
      <c r="EST19" s="306"/>
      <c r="ESU19" s="306"/>
      <c r="ESV19" s="306"/>
      <c r="ESW19" s="306"/>
      <c r="ESX19" s="306"/>
      <c r="ESY19" s="306"/>
      <c r="ESZ19" s="306"/>
      <c r="ETA19" s="306"/>
      <c r="ETB19" s="306"/>
      <c r="ETC19" s="306"/>
      <c r="ETD19" s="306"/>
      <c r="ETE19" s="306"/>
      <c r="ETF19" s="306"/>
      <c r="ETG19" s="306"/>
      <c r="ETH19" s="306"/>
      <c r="ETI19" s="306"/>
      <c r="ETJ19" s="306"/>
      <c r="ETK19" s="306"/>
      <c r="ETL19" s="306"/>
      <c r="ETM19" s="306"/>
      <c r="ETN19" s="306"/>
      <c r="ETO19" s="306"/>
      <c r="ETP19" s="306"/>
      <c r="ETQ19" s="306"/>
      <c r="ETR19" s="306"/>
      <c r="ETS19" s="306"/>
      <c r="ETT19" s="306"/>
      <c r="ETU19" s="306"/>
      <c r="ETV19" s="306"/>
      <c r="ETW19" s="306"/>
      <c r="ETX19" s="306"/>
      <c r="ETY19" s="306"/>
      <c r="ETZ19" s="306"/>
      <c r="EUA19" s="306"/>
      <c r="EUB19" s="306"/>
      <c r="EUC19" s="306"/>
      <c r="EUD19" s="306"/>
      <c r="EUE19" s="306"/>
      <c r="EUF19" s="306"/>
      <c r="EUG19" s="306"/>
      <c r="EUH19" s="306"/>
      <c r="EUI19" s="306"/>
      <c r="EUJ19" s="306"/>
      <c r="EUK19" s="306"/>
      <c r="EUL19" s="306"/>
      <c r="EUM19" s="306"/>
      <c r="EUN19" s="306"/>
      <c r="EUO19" s="306"/>
      <c r="EUP19" s="306"/>
      <c r="EUQ19" s="306"/>
      <c r="EUR19" s="306"/>
      <c r="EUS19" s="306"/>
      <c r="EUT19" s="306"/>
      <c r="EUU19" s="306"/>
      <c r="EUV19" s="306"/>
      <c r="EUW19" s="306"/>
      <c r="EUX19" s="306"/>
      <c r="EUY19" s="306"/>
      <c r="EUZ19" s="306"/>
      <c r="EVA19" s="306"/>
      <c r="EVB19" s="306"/>
      <c r="EVC19" s="306"/>
      <c r="EVD19" s="306"/>
      <c r="EVE19" s="306"/>
      <c r="EVF19" s="306"/>
      <c r="EVG19" s="306"/>
      <c r="EVH19" s="306"/>
      <c r="EVI19" s="306"/>
      <c r="EVJ19" s="306"/>
      <c r="EVK19" s="306"/>
      <c r="EVL19" s="306"/>
      <c r="EVM19" s="306"/>
      <c r="EVN19" s="306"/>
      <c r="EVO19" s="306"/>
      <c r="EVP19" s="306"/>
      <c r="EVQ19" s="306"/>
      <c r="EVR19" s="306"/>
      <c r="EVS19" s="306"/>
      <c r="EVT19" s="306"/>
      <c r="EVU19" s="306"/>
      <c r="EVV19" s="306"/>
      <c r="EVW19" s="306"/>
      <c r="EVX19" s="306"/>
      <c r="EVY19" s="306"/>
      <c r="EVZ19" s="306"/>
      <c r="EWA19" s="306"/>
      <c r="EWB19" s="306"/>
      <c r="EWC19" s="306"/>
      <c r="EWD19" s="306"/>
      <c r="EWE19" s="306"/>
      <c r="EWF19" s="306"/>
      <c r="EWG19" s="306"/>
      <c r="EWH19" s="306"/>
      <c r="EWI19" s="306"/>
      <c r="EWJ19" s="306"/>
      <c r="EWK19" s="306"/>
      <c r="EWL19" s="306"/>
      <c r="EWM19" s="306"/>
      <c r="EWN19" s="306"/>
      <c r="EWO19" s="306"/>
      <c r="EWP19" s="306"/>
      <c r="EWQ19" s="306"/>
      <c r="EWR19" s="306"/>
      <c r="EWS19" s="306"/>
      <c r="EWT19" s="306"/>
      <c r="EWU19" s="306"/>
      <c r="EWV19" s="306"/>
      <c r="EWW19" s="306"/>
      <c r="EWX19" s="306"/>
      <c r="EWY19" s="306"/>
      <c r="EWZ19" s="306"/>
      <c r="EXA19" s="306"/>
      <c r="EXB19" s="306"/>
      <c r="EXC19" s="306"/>
      <c r="EXD19" s="306"/>
      <c r="EXE19" s="306"/>
      <c r="EXF19" s="306"/>
      <c r="EXG19" s="306"/>
      <c r="EXH19" s="306"/>
      <c r="EXI19" s="306"/>
      <c r="EXJ19" s="306"/>
      <c r="EXK19" s="306"/>
      <c r="EXL19" s="306"/>
      <c r="EXM19" s="306"/>
      <c r="EXN19" s="306"/>
      <c r="EXO19" s="306"/>
      <c r="EXP19" s="306"/>
      <c r="EXQ19" s="306"/>
      <c r="EXR19" s="306"/>
      <c r="EXS19" s="306"/>
      <c r="EXT19" s="306"/>
      <c r="EXU19" s="306"/>
      <c r="EXV19" s="306"/>
      <c r="EXW19" s="306"/>
      <c r="EXX19" s="306"/>
      <c r="EXY19" s="306"/>
      <c r="EXZ19" s="306"/>
      <c r="EYA19" s="306"/>
      <c r="EYB19" s="306"/>
      <c r="EYC19" s="306"/>
      <c r="EYD19" s="306"/>
      <c r="EYE19" s="306"/>
      <c r="EYF19" s="306"/>
      <c r="EYG19" s="306"/>
      <c r="EYH19" s="306"/>
      <c r="EYI19" s="306"/>
      <c r="EYJ19" s="306"/>
      <c r="EYK19" s="306"/>
      <c r="EYL19" s="306"/>
      <c r="EYM19" s="306"/>
      <c r="EYN19" s="306"/>
      <c r="EYO19" s="306"/>
      <c r="EYP19" s="306"/>
      <c r="EYQ19" s="306"/>
      <c r="EYR19" s="306"/>
      <c r="EYS19" s="306"/>
      <c r="EYT19" s="306"/>
      <c r="EYU19" s="306"/>
      <c r="EYV19" s="306"/>
      <c r="EYW19" s="306"/>
      <c r="EYX19" s="306"/>
      <c r="EYY19" s="306"/>
      <c r="EYZ19" s="306"/>
      <c r="EZA19" s="306"/>
      <c r="EZB19" s="306"/>
      <c r="EZC19" s="306"/>
      <c r="EZD19" s="306"/>
      <c r="EZE19" s="306"/>
      <c r="EZF19" s="306"/>
      <c r="EZG19" s="306"/>
      <c r="EZH19" s="306"/>
      <c r="EZI19" s="306"/>
      <c r="EZJ19" s="306"/>
      <c r="EZK19" s="306"/>
      <c r="EZL19" s="306"/>
      <c r="EZM19" s="306"/>
      <c r="EZN19" s="306"/>
      <c r="EZO19" s="306"/>
      <c r="EZP19" s="306"/>
      <c r="EZQ19" s="306"/>
      <c r="EZR19" s="306"/>
      <c r="EZS19" s="306"/>
      <c r="EZT19" s="306"/>
      <c r="EZU19" s="306"/>
      <c r="EZV19" s="306"/>
      <c r="EZW19" s="306"/>
      <c r="EZX19" s="306"/>
      <c r="EZY19" s="306"/>
      <c r="EZZ19" s="306"/>
      <c r="FAA19" s="306"/>
      <c r="FAB19" s="306"/>
      <c r="FAC19" s="306"/>
      <c r="FAD19" s="306"/>
      <c r="FAE19" s="306"/>
      <c r="FAF19" s="306"/>
      <c r="FAG19" s="306"/>
      <c r="FAH19" s="306"/>
      <c r="FAI19" s="306"/>
      <c r="FAJ19" s="306"/>
      <c r="FAK19" s="306"/>
      <c r="FAL19" s="306"/>
      <c r="FAM19" s="306"/>
      <c r="FAN19" s="306"/>
      <c r="FAO19" s="306"/>
      <c r="FAP19" s="306"/>
      <c r="FAQ19" s="306"/>
      <c r="FAR19" s="306"/>
      <c r="FAS19" s="306"/>
      <c r="FAT19" s="306"/>
      <c r="FAU19" s="306"/>
      <c r="FAV19" s="306"/>
      <c r="FAW19" s="306"/>
      <c r="FAX19" s="306"/>
      <c r="FAY19" s="306"/>
      <c r="FAZ19" s="306"/>
      <c r="FBA19" s="306"/>
      <c r="FBB19" s="306"/>
      <c r="FBC19" s="306"/>
      <c r="FBD19" s="306"/>
      <c r="FBE19" s="306"/>
      <c r="FBF19" s="306"/>
      <c r="FBG19" s="306"/>
      <c r="FBH19" s="306"/>
      <c r="FBI19" s="306"/>
      <c r="FBJ19" s="306"/>
      <c r="FBK19" s="306"/>
      <c r="FBL19" s="306"/>
      <c r="FBM19" s="306"/>
      <c r="FBN19" s="306"/>
      <c r="FBO19" s="306"/>
      <c r="FBP19" s="306"/>
      <c r="FBQ19" s="306"/>
      <c r="FBR19" s="306"/>
      <c r="FBS19" s="306"/>
      <c r="FBT19" s="306"/>
      <c r="FBU19" s="306"/>
      <c r="FBV19" s="306"/>
      <c r="FBW19" s="306"/>
      <c r="FBX19" s="306"/>
      <c r="FBY19" s="306"/>
      <c r="FBZ19" s="306"/>
      <c r="FCA19" s="306"/>
      <c r="FCB19" s="306"/>
      <c r="FCC19" s="306"/>
      <c r="FCD19" s="306"/>
      <c r="FCE19" s="306"/>
      <c r="FCF19" s="306"/>
      <c r="FCG19" s="306"/>
      <c r="FCH19" s="306"/>
      <c r="FCI19" s="306"/>
      <c r="FCJ19" s="306"/>
      <c r="FCK19" s="306"/>
      <c r="FCL19" s="306"/>
      <c r="FCM19" s="306"/>
      <c r="FCN19" s="306"/>
      <c r="FCO19" s="306"/>
      <c r="FCP19" s="306"/>
      <c r="FCQ19" s="306"/>
      <c r="FCR19" s="306"/>
      <c r="FCS19" s="306"/>
      <c r="FCT19" s="306"/>
      <c r="FCU19" s="306"/>
      <c r="FCV19" s="306"/>
      <c r="FCW19" s="306"/>
      <c r="FCX19" s="306"/>
      <c r="FCY19" s="306"/>
      <c r="FCZ19" s="306"/>
      <c r="FDA19" s="306"/>
      <c r="FDB19" s="306"/>
      <c r="FDC19" s="306"/>
      <c r="FDD19" s="306"/>
      <c r="FDE19" s="306"/>
      <c r="FDF19" s="306"/>
      <c r="FDG19" s="306"/>
      <c r="FDH19" s="306"/>
      <c r="FDI19" s="306"/>
      <c r="FDJ19" s="306"/>
      <c r="FDK19" s="306"/>
      <c r="FDL19" s="306"/>
      <c r="FDM19" s="306"/>
      <c r="FDN19" s="306"/>
      <c r="FDO19" s="306"/>
      <c r="FDP19" s="306"/>
      <c r="FDQ19" s="306"/>
      <c r="FDR19" s="306"/>
      <c r="FDS19" s="306"/>
      <c r="FDT19" s="306"/>
      <c r="FDU19" s="306"/>
      <c r="FDV19" s="306"/>
      <c r="FDW19" s="306"/>
      <c r="FDX19" s="306"/>
      <c r="FDY19" s="306"/>
      <c r="FDZ19" s="306"/>
      <c r="FEA19" s="306"/>
      <c r="FEB19" s="306"/>
      <c r="FEC19" s="306"/>
      <c r="FED19" s="306"/>
      <c r="FEE19" s="306"/>
      <c r="FEF19" s="306"/>
      <c r="FEG19" s="306"/>
      <c r="FEH19" s="306"/>
      <c r="FEI19" s="306"/>
      <c r="FEJ19" s="306"/>
      <c r="FEK19" s="306"/>
      <c r="FEL19" s="306"/>
      <c r="FEM19" s="306"/>
      <c r="FEN19" s="306"/>
      <c r="FEO19" s="306"/>
      <c r="FEP19" s="306"/>
      <c r="FEQ19" s="306"/>
      <c r="FER19" s="306"/>
      <c r="FES19" s="306"/>
      <c r="FET19" s="306"/>
      <c r="FEU19" s="306"/>
      <c r="FEV19" s="306"/>
      <c r="FEW19" s="306"/>
      <c r="FEX19" s="306"/>
      <c r="FEY19" s="306"/>
      <c r="FEZ19" s="306"/>
      <c r="FFA19" s="306"/>
      <c r="FFB19" s="306"/>
      <c r="FFC19" s="306"/>
      <c r="FFD19" s="306"/>
      <c r="FFE19" s="306"/>
      <c r="FFF19" s="306"/>
      <c r="FFG19" s="306"/>
      <c r="FFH19" s="306"/>
      <c r="FFI19" s="306"/>
      <c r="FFJ19" s="306"/>
      <c r="FFK19" s="306"/>
      <c r="FFL19" s="306"/>
      <c r="FFM19" s="306"/>
      <c r="FFN19" s="306"/>
      <c r="FFO19" s="306"/>
      <c r="FFP19" s="306"/>
      <c r="FFQ19" s="306"/>
      <c r="FFR19" s="306"/>
      <c r="FFS19" s="306"/>
      <c r="FFT19" s="306"/>
      <c r="FFU19" s="306"/>
      <c r="FFV19" s="306"/>
      <c r="FFW19" s="306"/>
      <c r="FFX19" s="306"/>
      <c r="FFY19" s="306"/>
      <c r="FFZ19" s="306"/>
      <c r="FGA19" s="306"/>
      <c r="FGB19" s="306"/>
      <c r="FGC19" s="306"/>
      <c r="FGD19" s="306"/>
      <c r="FGE19" s="306"/>
      <c r="FGF19" s="306"/>
      <c r="FGG19" s="306"/>
      <c r="FGH19" s="306"/>
      <c r="FGI19" s="306"/>
      <c r="FGJ19" s="306"/>
      <c r="FGK19" s="306"/>
      <c r="FGL19" s="306"/>
      <c r="FGM19" s="306"/>
      <c r="FGN19" s="306"/>
      <c r="FGO19" s="306"/>
      <c r="FGP19" s="306"/>
      <c r="FGQ19" s="306"/>
      <c r="FGR19" s="306"/>
      <c r="FGS19" s="306"/>
      <c r="FGT19" s="306"/>
      <c r="FGU19" s="306"/>
      <c r="FGV19" s="306"/>
      <c r="FGW19" s="306"/>
      <c r="FGX19" s="306"/>
      <c r="FGY19" s="306"/>
      <c r="FGZ19" s="306"/>
      <c r="FHA19" s="306"/>
      <c r="FHB19" s="306"/>
      <c r="FHC19" s="306"/>
      <c r="FHD19" s="306"/>
      <c r="FHE19" s="306"/>
      <c r="FHF19" s="306"/>
      <c r="FHG19" s="306"/>
      <c r="FHH19" s="306"/>
      <c r="FHI19" s="306"/>
      <c r="FHJ19" s="306"/>
      <c r="FHK19" s="306"/>
      <c r="FHL19" s="306"/>
      <c r="FHM19" s="306"/>
      <c r="FHN19" s="306"/>
      <c r="FHO19" s="306"/>
      <c r="FHP19" s="306"/>
      <c r="FHQ19" s="306"/>
      <c r="FHR19" s="306"/>
      <c r="FHS19" s="306"/>
      <c r="FHT19" s="306"/>
      <c r="FHU19" s="306"/>
      <c r="FHV19" s="306"/>
      <c r="FHW19" s="306"/>
      <c r="FHX19" s="306"/>
      <c r="FHY19" s="306"/>
      <c r="FHZ19" s="306"/>
      <c r="FIA19" s="306"/>
      <c r="FIB19" s="306"/>
      <c r="FIC19" s="306"/>
      <c r="FID19" s="306"/>
      <c r="FIE19" s="306"/>
      <c r="FIF19" s="306"/>
      <c r="FIG19" s="306"/>
      <c r="FIH19" s="306"/>
      <c r="FII19" s="306"/>
      <c r="FIJ19" s="306"/>
      <c r="FIK19" s="306"/>
      <c r="FIL19" s="306"/>
      <c r="FIM19" s="306"/>
      <c r="FIN19" s="306"/>
      <c r="FIO19" s="306"/>
      <c r="FIP19" s="306"/>
      <c r="FIQ19" s="306"/>
      <c r="FIR19" s="306"/>
      <c r="FIS19" s="306"/>
      <c r="FIT19" s="306"/>
      <c r="FIU19" s="306"/>
      <c r="FIV19" s="306"/>
      <c r="FIW19" s="306"/>
      <c r="FIX19" s="306"/>
      <c r="FIY19" s="306"/>
      <c r="FIZ19" s="306"/>
      <c r="FJA19" s="306"/>
      <c r="FJB19" s="306"/>
      <c r="FJC19" s="306"/>
      <c r="FJD19" s="306"/>
      <c r="FJE19" s="306"/>
      <c r="FJF19" s="306"/>
      <c r="FJG19" s="306"/>
      <c r="FJH19" s="306"/>
      <c r="FJI19" s="306"/>
      <c r="FJJ19" s="306"/>
      <c r="FJK19" s="306"/>
      <c r="FJL19" s="306"/>
      <c r="FJM19" s="306"/>
      <c r="FJN19" s="306"/>
      <c r="FJO19" s="306"/>
      <c r="FJP19" s="306"/>
      <c r="FJQ19" s="306"/>
      <c r="FJR19" s="306"/>
      <c r="FJS19" s="306"/>
      <c r="FJT19" s="306"/>
      <c r="FJU19" s="306"/>
      <c r="FJV19" s="306"/>
      <c r="FJW19" s="306"/>
      <c r="FJX19" s="306"/>
      <c r="FJY19" s="306"/>
      <c r="FJZ19" s="306"/>
      <c r="FKA19" s="306"/>
      <c r="FKB19" s="306"/>
      <c r="FKC19" s="306"/>
      <c r="FKD19" s="306"/>
      <c r="FKE19" s="306"/>
      <c r="FKF19" s="306"/>
      <c r="FKG19" s="306"/>
      <c r="FKH19" s="306"/>
      <c r="FKI19" s="306"/>
      <c r="FKJ19" s="306"/>
      <c r="FKK19" s="306"/>
      <c r="FKL19" s="306"/>
      <c r="FKM19" s="306"/>
      <c r="FKN19" s="306"/>
      <c r="FKO19" s="306"/>
      <c r="FKP19" s="306"/>
      <c r="FKQ19" s="306"/>
      <c r="FKR19" s="306"/>
      <c r="FKS19" s="306"/>
      <c r="FKT19" s="306"/>
      <c r="FKU19" s="306"/>
      <c r="FKV19" s="306"/>
      <c r="FKW19" s="306"/>
      <c r="FKX19" s="306"/>
      <c r="FKY19" s="306"/>
      <c r="FKZ19" s="306"/>
      <c r="FLA19" s="306"/>
      <c r="FLB19" s="306"/>
      <c r="FLC19" s="306"/>
      <c r="FLD19" s="306"/>
      <c r="FLE19" s="306"/>
      <c r="FLF19" s="306"/>
      <c r="FLG19" s="306"/>
      <c r="FLH19" s="306"/>
      <c r="FLI19" s="306"/>
      <c r="FLJ19" s="306"/>
      <c r="FLK19" s="306"/>
      <c r="FLL19" s="306"/>
      <c r="FLM19" s="306"/>
      <c r="FLN19" s="306"/>
      <c r="FLO19" s="306"/>
      <c r="FLP19" s="306"/>
      <c r="FLQ19" s="306"/>
      <c r="FLR19" s="306"/>
      <c r="FLS19" s="306"/>
      <c r="FLT19" s="306"/>
      <c r="FLU19" s="306"/>
      <c r="FLV19" s="306"/>
      <c r="FLW19" s="306"/>
      <c r="FLX19" s="306"/>
      <c r="FLY19" s="306"/>
      <c r="FLZ19" s="306"/>
      <c r="FMA19" s="306"/>
      <c r="FMB19" s="306"/>
      <c r="FMC19" s="306"/>
      <c r="FMD19" s="306"/>
      <c r="FME19" s="306"/>
      <c r="FMF19" s="306"/>
      <c r="FMG19" s="306"/>
      <c r="FMH19" s="306"/>
      <c r="FMI19" s="306"/>
      <c r="FMJ19" s="306"/>
      <c r="FMK19" s="306"/>
      <c r="FML19" s="306"/>
      <c r="FMM19" s="306"/>
      <c r="FMN19" s="306"/>
      <c r="FMO19" s="306"/>
      <c r="FMP19" s="306"/>
      <c r="FMQ19" s="306"/>
      <c r="FMR19" s="306"/>
      <c r="FMS19" s="306"/>
      <c r="FMT19" s="306"/>
      <c r="FMU19" s="306"/>
      <c r="FMV19" s="306"/>
      <c r="FMW19" s="306"/>
      <c r="FMX19" s="306"/>
      <c r="FMY19" s="306"/>
      <c r="FMZ19" s="306"/>
      <c r="FNA19" s="306"/>
      <c r="FNB19" s="306"/>
      <c r="FNC19" s="306"/>
      <c r="FND19" s="306"/>
      <c r="FNE19" s="306"/>
      <c r="FNF19" s="306"/>
      <c r="FNG19" s="306"/>
      <c r="FNH19" s="306"/>
      <c r="FNI19" s="306"/>
      <c r="FNJ19" s="306"/>
      <c r="FNK19" s="306"/>
      <c r="FNL19" s="306"/>
      <c r="FNM19" s="306"/>
      <c r="FNN19" s="306"/>
      <c r="FNO19" s="306"/>
      <c r="FNP19" s="306"/>
      <c r="FNQ19" s="306"/>
      <c r="FNR19" s="306"/>
      <c r="FNS19" s="306"/>
      <c r="FNT19" s="306"/>
      <c r="FNU19" s="306"/>
      <c r="FNV19" s="306"/>
      <c r="FNW19" s="306"/>
      <c r="FNX19" s="306"/>
      <c r="FNY19" s="306"/>
      <c r="FNZ19" s="306"/>
      <c r="FOA19" s="306"/>
      <c r="FOB19" s="306"/>
      <c r="FOC19" s="306"/>
      <c r="FOD19" s="306"/>
      <c r="FOE19" s="306"/>
      <c r="FOF19" s="306"/>
      <c r="FOG19" s="306"/>
      <c r="FOH19" s="306"/>
      <c r="FOI19" s="306"/>
      <c r="FOJ19" s="306"/>
      <c r="FOK19" s="306"/>
      <c r="FOL19" s="306"/>
      <c r="FOM19" s="306"/>
      <c r="FON19" s="306"/>
      <c r="FOO19" s="306"/>
      <c r="FOP19" s="306"/>
      <c r="FOQ19" s="306"/>
      <c r="FOR19" s="306"/>
      <c r="FOS19" s="306"/>
      <c r="FOT19" s="306"/>
      <c r="FOU19" s="306"/>
      <c r="FOV19" s="306"/>
      <c r="FOW19" s="306"/>
      <c r="FOX19" s="306"/>
      <c r="FOY19" s="306"/>
      <c r="FOZ19" s="306"/>
      <c r="FPA19" s="306"/>
      <c r="FPB19" s="306"/>
      <c r="FPC19" s="306"/>
      <c r="FPD19" s="306"/>
      <c r="FPE19" s="306"/>
      <c r="FPF19" s="306"/>
      <c r="FPG19" s="306"/>
      <c r="FPH19" s="306"/>
      <c r="FPI19" s="306"/>
      <c r="FPJ19" s="306"/>
      <c r="FPK19" s="306"/>
      <c r="FPL19" s="306"/>
      <c r="FPM19" s="306"/>
      <c r="FPN19" s="306"/>
      <c r="FPO19" s="306"/>
      <c r="FPP19" s="306"/>
      <c r="FPQ19" s="306"/>
      <c r="FPR19" s="306"/>
      <c r="FPS19" s="306"/>
      <c r="FPT19" s="306"/>
      <c r="FPU19" s="306"/>
      <c r="FPV19" s="306"/>
      <c r="FPW19" s="306"/>
      <c r="FPX19" s="306"/>
      <c r="FPY19" s="306"/>
      <c r="FPZ19" s="306"/>
      <c r="FQA19" s="306"/>
      <c r="FQB19" s="306"/>
      <c r="FQC19" s="306"/>
      <c r="FQD19" s="306"/>
      <c r="FQE19" s="306"/>
      <c r="FQF19" s="306"/>
      <c r="FQG19" s="306"/>
      <c r="FQH19" s="306"/>
      <c r="FQI19" s="306"/>
      <c r="FQJ19" s="306"/>
      <c r="FQK19" s="306"/>
      <c r="FQL19" s="306"/>
      <c r="FQM19" s="306"/>
      <c r="FQN19" s="306"/>
      <c r="FQO19" s="306"/>
      <c r="FQP19" s="306"/>
      <c r="FQQ19" s="306"/>
      <c r="FQR19" s="306"/>
      <c r="FQS19" s="306"/>
      <c r="FQT19" s="306"/>
      <c r="FQU19" s="306"/>
      <c r="FQV19" s="306"/>
      <c r="FQW19" s="306"/>
      <c r="FQX19" s="306"/>
      <c r="FQY19" s="306"/>
      <c r="FQZ19" s="306"/>
      <c r="FRA19" s="306"/>
      <c r="FRB19" s="306"/>
      <c r="FRC19" s="306"/>
      <c r="FRD19" s="306"/>
      <c r="FRE19" s="306"/>
      <c r="FRF19" s="306"/>
      <c r="FRG19" s="306"/>
      <c r="FRH19" s="306"/>
      <c r="FRI19" s="306"/>
      <c r="FRJ19" s="306"/>
      <c r="FRK19" s="306"/>
      <c r="FRL19" s="306"/>
      <c r="FRM19" s="306"/>
      <c r="FRN19" s="306"/>
      <c r="FRO19" s="306"/>
      <c r="FRP19" s="306"/>
      <c r="FRQ19" s="306"/>
      <c r="FRR19" s="306"/>
      <c r="FRS19" s="306"/>
      <c r="FRT19" s="306"/>
      <c r="FRU19" s="306"/>
      <c r="FRV19" s="306"/>
      <c r="FRW19" s="306"/>
      <c r="FRX19" s="306"/>
      <c r="FRY19" s="306"/>
      <c r="FRZ19" s="306"/>
      <c r="FSA19" s="306"/>
      <c r="FSB19" s="306"/>
      <c r="FSC19" s="306"/>
      <c r="FSD19" s="306"/>
      <c r="FSE19" s="306"/>
      <c r="FSF19" s="306"/>
      <c r="FSG19" s="306"/>
      <c r="FSH19" s="306"/>
      <c r="FSI19" s="306"/>
      <c r="FSJ19" s="306"/>
      <c r="FSK19" s="306"/>
      <c r="FSL19" s="306"/>
      <c r="FSM19" s="306"/>
      <c r="FSN19" s="306"/>
      <c r="FSO19" s="306"/>
      <c r="FSP19" s="306"/>
      <c r="FSQ19" s="306"/>
      <c r="FSR19" s="306"/>
      <c r="FSS19" s="306"/>
      <c r="FST19" s="306"/>
      <c r="FSU19" s="306"/>
      <c r="FSV19" s="306"/>
      <c r="FSW19" s="306"/>
      <c r="FSX19" s="306"/>
      <c r="FSY19" s="306"/>
      <c r="FSZ19" s="306"/>
      <c r="FTA19" s="306"/>
      <c r="FTB19" s="306"/>
      <c r="FTC19" s="306"/>
      <c r="FTD19" s="306"/>
      <c r="FTE19" s="306"/>
      <c r="FTF19" s="306"/>
      <c r="FTG19" s="306"/>
      <c r="FTH19" s="306"/>
      <c r="FTI19" s="306"/>
      <c r="FTJ19" s="306"/>
      <c r="FTK19" s="306"/>
      <c r="FTL19" s="306"/>
      <c r="FTM19" s="306"/>
      <c r="FTN19" s="306"/>
      <c r="FTO19" s="306"/>
      <c r="FTP19" s="306"/>
      <c r="FTQ19" s="306"/>
      <c r="FTR19" s="306"/>
      <c r="FTS19" s="306"/>
      <c r="FTT19" s="306"/>
      <c r="FTU19" s="306"/>
      <c r="FTV19" s="306"/>
      <c r="FTW19" s="306"/>
      <c r="FTX19" s="306"/>
      <c r="FTY19" s="306"/>
      <c r="FTZ19" s="306"/>
      <c r="FUA19" s="306"/>
      <c r="FUB19" s="306"/>
      <c r="FUC19" s="306"/>
      <c r="FUD19" s="306"/>
      <c r="FUE19" s="306"/>
      <c r="FUF19" s="306"/>
      <c r="FUG19" s="306"/>
      <c r="FUH19" s="306"/>
      <c r="FUI19" s="306"/>
      <c r="FUJ19" s="306"/>
      <c r="FUK19" s="306"/>
      <c r="FUL19" s="306"/>
      <c r="FUM19" s="306"/>
      <c r="FUN19" s="306"/>
      <c r="FUO19" s="306"/>
      <c r="FUP19" s="306"/>
      <c r="FUQ19" s="306"/>
      <c r="FUR19" s="306"/>
      <c r="FUS19" s="306"/>
      <c r="FUT19" s="306"/>
      <c r="FUU19" s="306"/>
      <c r="FUV19" s="306"/>
      <c r="FUW19" s="306"/>
      <c r="FUX19" s="306"/>
      <c r="FUY19" s="306"/>
      <c r="FUZ19" s="306"/>
      <c r="FVA19" s="306"/>
      <c r="FVB19" s="306"/>
      <c r="FVC19" s="306"/>
      <c r="FVD19" s="306"/>
      <c r="FVE19" s="306"/>
      <c r="FVF19" s="306"/>
      <c r="FVG19" s="306"/>
      <c r="FVH19" s="306"/>
      <c r="FVI19" s="306"/>
      <c r="FVJ19" s="306"/>
      <c r="FVK19" s="306"/>
      <c r="FVL19" s="306"/>
      <c r="FVM19" s="306"/>
      <c r="FVN19" s="306"/>
      <c r="FVO19" s="306"/>
      <c r="FVP19" s="306"/>
      <c r="FVQ19" s="306"/>
      <c r="FVR19" s="306"/>
      <c r="FVS19" s="306"/>
      <c r="FVT19" s="306"/>
      <c r="FVU19" s="306"/>
      <c r="FVV19" s="306"/>
      <c r="FVW19" s="306"/>
      <c r="FVX19" s="306"/>
      <c r="FVY19" s="306"/>
      <c r="FVZ19" s="306"/>
      <c r="FWA19" s="306"/>
      <c r="FWB19" s="306"/>
      <c r="FWC19" s="306"/>
      <c r="FWD19" s="306"/>
      <c r="FWE19" s="306"/>
      <c r="FWF19" s="306"/>
      <c r="FWG19" s="306"/>
      <c r="FWH19" s="306"/>
      <c r="FWI19" s="306"/>
      <c r="FWJ19" s="306"/>
      <c r="FWK19" s="306"/>
      <c r="FWL19" s="306"/>
      <c r="FWM19" s="306"/>
      <c r="FWN19" s="306"/>
      <c r="FWO19" s="306"/>
      <c r="FWP19" s="306"/>
      <c r="FWQ19" s="306"/>
      <c r="FWR19" s="306"/>
      <c r="FWS19" s="306"/>
      <c r="FWT19" s="306"/>
      <c r="FWU19" s="306"/>
      <c r="FWV19" s="306"/>
      <c r="FWW19" s="306"/>
      <c r="FWX19" s="306"/>
      <c r="FWY19" s="306"/>
      <c r="FWZ19" s="306"/>
      <c r="FXA19" s="306"/>
      <c r="FXB19" s="306"/>
      <c r="FXC19" s="306"/>
      <c r="FXD19" s="306"/>
      <c r="FXE19" s="306"/>
      <c r="FXF19" s="306"/>
      <c r="FXG19" s="306"/>
      <c r="FXH19" s="306"/>
      <c r="FXI19" s="306"/>
      <c r="FXJ19" s="306"/>
      <c r="FXK19" s="306"/>
      <c r="FXL19" s="306"/>
      <c r="FXM19" s="306"/>
      <c r="FXN19" s="306"/>
      <c r="FXO19" s="306"/>
      <c r="FXP19" s="306"/>
      <c r="FXQ19" s="306"/>
      <c r="FXR19" s="306"/>
      <c r="FXS19" s="306"/>
      <c r="FXT19" s="306"/>
      <c r="FXU19" s="306"/>
      <c r="FXV19" s="306"/>
      <c r="FXW19" s="306"/>
      <c r="FXX19" s="306"/>
      <c r="FXY19" s="306"/>
      <c r="FXZ19" s="306"/>
      <c r="FYA19" s="306"/>
      <c r="FYB19" s="306"/>
      <c r="FYC19" s="306"/>
      <c r="FYD19" s="306"/>
      <c r="FYE19" s="306"/>
      <c r="FYF19" s="306"/>
      <c r="FYG19" s="306"/>
      <c r="FYH19" s="306"/>
      <c r="FYI19" s="306"/>
      <c r="FYJ19" s="306"/>
      <c r="FYK19" s="306"/>
      <c r="FYL19" s="306"/>
      <c r="FYM19" s="306"/>
      <c r="FYN19" s="306"/>
      <c r="FYO19" s="306"/>
      <c r="FYP19" s="306"/>
      <c r="FYQ19" s="306"/>
      <c r="FYR19" s="306"/>
      <c r="FYS19" s="306"/>
      <c r="FYT19" s="306"/>
      <c r="FYU19" s="306"/>
      <c r="FYV19" s="306"/>
      <c r="FYW19" s="306"/>
      <c r="FYX19" s="306"/>
      <c r="FYY19" s="306"/>
      <c r="FYZ19" s="306"/>
      <c r="FZA19" s="306"/>
      <c r="FZB19" s="306"/>
      <c r="FZC19" s="306"/>
      <c r="FZD19" s="306"/>
      <c r="FZE19" s="306"/>
      <c r="FZF19" s="306"/>
      <c r="FZG19" s="306"/>
      <c r="FZH19" s="306"/>
      <c r="FZI19" s="306"/>
      <c r="FZJ19" s="306"/>
      <c r="FZK19" s="306"/>
      <c r="FZL19" s="306"/>
      <c r="FZM19" s="306"/>
      <c r="FZN19" s="306"/>
      <c r="FZO19" s="306"/>
      <c r="FZP19" s="306"/>
      <c r="FZQ19" s="306"/>
      <c r="FZR19" s="306"/>
      <c r="FZS19" s="306"/>
      <c r="FZT19" s="306"/>
      <c r="FZU19" s="306"/>
      <c r="FZV19" s="306"/>
      <c r="FZW19" s="306"/>
      <c r="FZX19" s="306"/>
      <c r="FZY19" s="306"/>
      <c r="FZZ19" s="306"/>
      <c r="GAA19" s="306"/>
      <c r="GAB19" s="306"/>
      <c r="GAC19" s="306"/>
      <c r="GAD19" s="306"/>
      <c r="GAE19" s="306"/>
      <c r="GAF19" s="306"/>
      <c r="GAG19" s="306"/>
      <c r="GAH19" s="306"/>
      <c r="GAI19" s="306"/>
      <c r="GAJ19" s="306"/>
      <c r="GAK19" s="306"/>
      <c r="GAL19" s="306"/>
      <c r="GAM19" s="306"/>
      <c r="GAN19" s="306"/>
      <c r="GAO19" s="306"/>
      <c r="GAP19" s="306"/>
      <c r="GAQ19" s="306"/>
      <c r="GAR19" s="306"/>
      <c r="GAS19" s="306"/>
      <c r="GAT19" s="306"/>
      <c r="GAU19" s="306"/>
      <c r="GAV19" s="306"/>
      <c r="GAW19" s="306"/>
      <c r="GAX19" s="306"/>
      <c r="GAY19" s="306"/>
      <c r="GAZ19" s="306"/>
      <c r="GBA19" s="306"/>
      <c r="GBB19" s="306"/>
      <c r="GBC19" s="306"/>
      <c r="GBD19" s="306"/>
      <c r="GBE19" s="306"/>
      <c r="GBF19" s="306"/>
      <c r="GBG19" s="306"/>
      <c r="GBH19" s="306"/>
      <c r="GBI19" s="306"/>
      <c r="GBJ19" s="306"/>
      <c r="GBK19" s="306"/>
      <c r="GBL19" s="306"/>
      <c r="GBM19" s="306"/>
      <c r="GBN19" s="306"/>
      <c r="GBO19" s="306"/>
      <c r="GBP19" s="306"/>
      <c r="GBQ19" s="306"/>
      <c r="GBR19" s="306"/>
      <c r="GBS19" s="306"/>
      <c r="GBT19" s="306"/>
      <c r="GBU19" s="306"/>
      <c r="GBV19" s="306"/>
      <c r="GBW19" s="306"/>
      <c r="GBX19" s="306"/>
      <c r="GBY19" s="306"/>
      <c r="GBZ19" s="306"/>
      <c r="GCA19" s="306"/>
      <c r="GCB19" s="306"/>
      <c r="GCC19" s="306"/>
      <c r="GCD19" s="306"/>
      <c r="GCE19" s="306"/>
      <c r="GCF19" s="306"/>
      <c r="GCG19" s="306"/>
      <c r="GCH19" s="306"/>
      <c r="GCI19" s="306"/>
      <c r="GCJ19" s="306"/>
      <c r="GCK19" s="306"/>
      <c r="GCL19" s="306"/>
      <c r="GCM19" s="306"/>
      <c r="GCN19" s="306"/>
      <c r="GCO19" s="306"/>
      <c r="GCP19" s="306"/>
      <c r="GCQ19" s="306"/>
      <c r="GCR19" s="306"/>
      <c r="GCS19" s="306"/>
      <c r="GCT19" s="306"/>
      <c r="GCU19" s="306"/>
      <c r="GCV19" s="306"/>
      <c r="GCW19" s="306"/>
      <c r="GCX19" s="306"/>
      <c r="GCY19" s="306"/>
      <c r="GCZ19" s="306"/>
      <c r="GDA19" s="306"/>
      <c r="GDB19" s="306"/>
      <c r="GDC19" s="306"/>
      <c r="GDD19" s="306"/>
      <c r="GDE19" s="306"/>
      <c r="GDF19" s="306"/>
      <c r="GDG19" s="306"/>
      <c r="GDH19" s="306"/>
      <c r="GDI19" s="306"/>
      <c r="GDJ19" s="306"/>
      <c r="GDK19" s="306"/>
      <c r="GDL19" s="306"/>
      <c r="GDM19" s="306"/>
      <c r="GDN19" s="306"/>
      <c r="GDO19" s="306"/>
      <c r="GDP19" s="306"/>
      <c r="GDQ19" s="306"/>
      <c r="GDR19" s="306"/>
      <c r="GDS19" s="306"/>
      <c r="GDT19" s="306"/>
      <c r="GDU19" s="306"/>
      <c r="GDV19" s="306"/>
      <c r="GDW19" s="306"/>
      <c r="GDX19" s="306"/>
      <c r="GDY19" s="306"/>
      <c r="GDZ19" s="306"/>
      <c r="GEA19" s="306"/>
      <c r="GEB19" s="306"/>
      <c r="GEC19" s="306"/>
      <c r="GED19" s="306"/>
      <c r="GEE19" s="306"/>
      <c r="GEF19" s="306"/>
      <c r="GEG19" s="306"/>
      <c r="GEH19" s="306"/>
      <c r="GEI19" s="306"/>
      <c r="GEJ19" s="306"/>
      <c r="GEK19" s="306"/>
      <c r="GEL19" s="306"/>
      <c r="GEM19" s="306"/>
      <c r="GEN19" s="306"/>
      <c r="GEO19" s="306"/>
      <c r="GEP19" s="306"/>
      <c r="GEQ19" s="306"/>
      <c r="GER19" s="306"/>
      <c r="GES19" s="306"/>
      <c r="GET19" s="306"/>
      <c r="GEU19" s="306"/>
      <c r="GEV19" s="306"/>
      <c r="GEW19" s="306"/>
      <c r="GEX19" s="306"/>
      <c r="GEY19" s="306"/>
      <c r="GEZ19" s="306"/>
      <c r="GFA19" s="306"/>
      <c r="GFB19" s="306"/>
      <c r="GFC19" s="306"/>
      <c r="GFD19" s="306"/>
      <c r="GFE19" s="306"/>
      <c r="GFF19" s="306"/>
      <c r="GFG19" s="306"/>
      <c r="GFH19" s="306"/>
      <c r="GFI19" s="306"/>
      <c r="GFJ19" s="306"/>
      <c r="GFK19" s="306"/>
      <c r="GFL19" s="306"/>
      <c r="GFM19" s="306"/>
      <c r="GFN19" s="306"/>
      <c r="GFO19" s="306"/>
      <c r="GFP19" s="306"/>
      <c r="GFQ19" s="306"/>
      <c r="GFR19" s="306"/>
      <c r="GFS19" s="306"/>
      <c r="GFT19" s="306"/>
      <c r="GFU19" s="306"/>
      <c r="GFV19" s="306"/>
      <c r="GFW19" s="306"/>
      <c r="GFX19" s="306"/>
      <c r="GFY19" s="306"/>
      <c r="GFZ19" s="306"/>
      <c r="GGA19" s="306"/>
      <c r="GGB19" s="306"/>
      <c r="GGC19" s="306"/>
      <c r="GGD19" s="306"/>
      <c r="GGE19" s="306"/>
      <c r="GGF19" s="306"/>
      <c r="GGG19" s="306"/>
      <c r="GGH19" s="306"/>
      <c r="GGI19" s="306"/>
      <c r="GGJ19" s="306"/>
      <c r="GGK19" s="306"/>
      <c r="GGL19" s="306"/>
      <c r="GGM19" s="306"/>
      <c r="GGN19" s="306"/>
      <c r="GGO19" s="306"/>
      <c r="GGP19" s="306"/>
      <c r="GGQ19" s="306"/>
      <c r="GGR19" s="306"/>
      <c r="GGS19" s="306"/>
      <c r="GGT19" s="306"/>
      <c r="GGU19" s="306"/>
      <c r="GGV19" s="306"/>
      <c r="GGW19" s="306"/>
      <c r="GGX19" s="306"/>
      <c r="GGY19" s="306"/>
      <c r="GGZ19" s="306"/>
      <c r="GHA19" s="306"/>
      <c r="GHB19" s="306"/>
      <c r="GHC19" s="306"/>
      <c r="GHD19" s="306"/>
      <c r="GHE19" s="306"/>
      <c r="GHF19" s="306"/>
      <c r="GHG19" s="306"/>
      <c r="GHH19" s="306"/>
      <c r="GHI19" s="306"/>
      <c r="GHJ19" s="306"/>
      <c r="GHK19" s="306"/>
      <c r="GHL19" s="306"/>
      <c r="GHM19" s="306"/>
      <c r="GHN19" s="306"/>
      <c r="GHO19" s="306"/>
      <c r="GHP19" s="306"/>
      <c r="GHQ19" s="306"/>
      <c r="GHR19" s="306"/>
      <c r="GHS19" s="306"/>
      <c r="GHT19" s="306"/>
      <c r="GHU19" s="306"/>
      <c r="GHV19" s="306"/>
      <c r="GHW19" s="306"/>
      <c r="GHX19" s="306"/>
      <c r="GHY19" s="306"/>
      <c r="GHZ19" s="306"/>
      <c r="GIA19" s="306"/>
      <c r="GIB19" s="306"/>
      <c r="GIC19" s="306"/>
      <c r="GID19" s="306"/>
      <c r="GIE19" s="306"/>
      <c r="GIF19" s="306"/>
      <c r="GIG19" s="306"/>
      <c r="GIH19" s="306"/>
      <c r="GII19" s="306"/>
      <c r="GIJ19" s="306"/>
      <c r="GIK19" s="306"/>
      <c r="GIL19" s="306"/>
      <c r="GIM19" s="306"/>
      <c r="GIN19" s="306"/>
      <c r="GIO19" s="306"/>
      <c r="GIP19" s="306"/>
      <c r="GIQ19" s="306"/>
      <c r="GIR19" s="306"/>
      <c r="GIS19" s="306"/>
      <c r="GIT19" s="306"/>
      <c r="GIU19" s="306"/>
      <c r="GIV19" s="306"/>
      <c r="GIW19" s="306"/>
      <c r="GIX19" s="306"/>
      <c r="GIY19" s="306"/>
      <c r="GIZ19" s="306"/>
      <c r="GJA19" s="306"/>
      <c r="GJB19" s="306"/>
      <c r="GJC19" s="306"/>
      <c r="GJD19" s="306"/>
      <c r="GJE19" s="306"/>
      <c r="GJF19" s="306"/>
      <c r="GJG19" s="306"/>
      <c r="GJH19" s="306"/>
      <c r="GJI19" s="306"/>
      <c r="GJJ19" s="306"/>
      <c r="GJK19" s="306"/>
      <c r="GJL19" s="306"/>
      <c r="GJM19" s="306"/>
      <c r="GJN19" s="306"/>
      <c r="GJO19" s="306"/>
      <c r="GJP19" s="306"/>
      <c r="GJQ19" s="306"/>
      <c r="GJR19" s="306"/>
      <c r="GJS19" s="306"/>
      <c r="GJT19" s="306"/>
      <c r="GJU19" s="306"/>
      <c r="GJV19" s="306"/>
      <c r="GJW19" s="306"/>
      <c r="GJX19" s="306"/>
      <c r="GJY19" s="306"/>
      <c r="GJZ19" s="306"/>
      <c r="GKA19" s="306"/>
      <c r="GKB19" s="306"/>
      <c r="GKC19" s="306"/>
      <c r="GKD19" s="306"/>
      <c r="GKE19" s="306"/>
      <c r="GKF19" s="306"/>
      <c r="GKG19" s="306"/>
      <c r="GKH19" s="306"/>
      <c r="GKI19" s="306"/>
      <c r="GKJ19" s="306"/>
      <c r="GKK19" s="306"/>
      <c r="GKL19" s="306"/>
      <c r="GKM19" s="306"/>
      <c r="GKN19" s="306"/>
      <c r="GKO19" s="306"/>
      <c r="GKP19" s="306"/>
      <c r="GKQ19" s="306"/>
      <c r="GKR19" s="306"/>
      <c r="GKS19" s="306"/>
      <c r="GKT19" s="306"/>
      <c r="GKU19" s="306"/>
      <c r="GKV19" s="306"/>
      <c r="GKW19" s="306"/>
      <c r="GKX19" s="306"/>
      <c r="GKY19" s="306"/>
      <c r="GKZ19" s="306"/>
      <c r="GLA19" s="306"/>
      <c r="GLB19" s="306"/>
      <c r="GLC19" s="306"/>
      <c r="GLD19" s="306"/>
      <c r="GLE19" s="306"/>
      <c r="GLF19" s="306"/>
      <c r="GLG19" s="306"/>
      <c r="GLH19" s="306"/>
      <c r="GLI19" s="306"/>
      <c r="GLJ19" s="306"/>
      <c r="GLK19" s="306"/>
      <c r="GLL19" s="306"/>
      <c r="GLM19" s="306"/>
      <c r="GLN19" s="306"/>
      <c r="GLO19" s="306"/>
      <c r="GLP19" s="306"/>
      <c r="GLQ19" s="306"/>
      <c r="GLR19" s="306"/>
      <c r="GLS19" s="306"/>
      <c r="GLT19" s="306"/>
      <c r="GLU19" s="306"/>
      <c r="GLV19" s="306"/>
      <c r="GLW19" s="306"/>
      <c r="GLX19" s="306"/>
      <c r="GLY19" s="306"/>
      <c r="GLZ19" s="306"/>
      <c r="GMA19" s="306"/>
      <c r="GMB19" s="306"/>
      <c r="GMC19" s="306"/>
      <c r="GMD19" s="306"/>
      <c r="GME19" s="306"/>
      <c r="GMF19" s="306"/>
      <c r="GMG19" s="306"/>
      <c r="GMH19" s="306"/>
      <c r="GMI19" s="306"/>
      <c r="GMJ19" s="306"/>
      <c r="GMK19" s="306"/>
      <c r="GML19" s="306"/>
      <c r="GMM19" s="306"/>
      <c r="GMN19" s="306"/>
      <c r="GMO19" s="306"/>
      <c r="GMP19" s="306"/>
      <c r="GMQ19" s="306"/>
      <c r="GMR19" s="306"/>
      <c r="GMS19" s="306"/>
      <c r="GMT19" s="306"/>
      <c r="GMU19" s="306"/>
      <c r="GMV19" s="306"/>
      <c r="GMW19" s="306"/>
      <c r="GMX19" s="306"/>
      <c r="GMY19" s="306"/>
      <c r="GMZ19" s="306"/>
      <c r="GNA19" s="306"/>
      <c r="GNB19" s="306"/>
      <c r="GNC19" s="306"/>
      <c r="GND19" s="306"/>
      <c r="GNE19" s="306"/>
      <c r="GNF19" s="306"/>
      <c r="GNG19" s="306"/>
      <c r="GNH19" s="306"/>
      <c r="GNI19" s="306"/>
      <c r="GNJ19" s="306"/>
      <c r="GNK19" s="306"/>
      <c r="GNL19" s="306"/>
      <c r="GNM19" s="306"/>
      <c r="GNN19" s="306"/>
      <c r="GNO19" s="306"/>
      <c r="GNP19" s="306"/>
      <c r="GNQ19" s="306"/>
      <c r="GNR19" s="306"/>
      <c r="GNS19" s="306"/>
      <c r="GNT19" s="306"/>
      <c r="GNU19" s="306"/>
      <c r="GNV19" s="306"/>
      <c r="GNW19" s="306"/>
      <c r="GNX19" s="306"/>
      <c r="GNY19" s="306"/>
      <c r="GNZ19" s="306"/>
      <c r="GOA19" s="306"/>
      <c r="GOB19" s="306"/>
      <c r="GOC19" s="306"/>
      <c r="GOD19" s="306"/>
      <c r="GOE19" s="306"/>
      <c r="GOF19" s="306"/>
      <c r="GOG19" s="306"/>
      <c r="GOH19" s="306"/>
      <c r="GOI19" s="306"/>
      <c r="GOJ19" s="306"/>
      <c r="GOK19" s="306"/>
      <c r="GOL19" s="306"/>
      <c r="GOM19" s="306"/>
      <c r="GON19" s="306"/>
      <c r="GOO19" s="306"/>
      <c r="GOP19" s="306"/>
      <c r="GOQ19" s="306"/>
      <c r="GOR19" s="306"/>
      <c r="GOS19" s="306"/>
      <c r="GOT19" s="306"/>
      <c r="GOU19" s="306"/>
      <c r="GOV19" s="306"/>
      <c r="GOW19" s="306"/>
      <c r="GOX19" s="306"/>
      <c r="GOY19" s="306"/>
      <c r="GOZ19" s="306"/>
      <c r="GPA19" s="306"/>
      <c r="GPB19" s="306"/>
      <c r="GPC19" s="306"/>
      <c r="GPD19" s="306"/>
      <c r="GPE19" s="306"/>
      <c r="GPF19" s="306"/>
      <c r="GPG19" s="306"/>
      <c r="GPH19" s="306"/>
      <c r="GPI19" s="306"/>
      <c r="GPJ19" s="306"/>
      <c r="GPK19" s="306"/>
      <c r="GPL19" s="306"/>
      <c r="GPM19" s="306"/>
      <c r="GPN19" s="306"/>
      <c r="GPO19" s="306"/>
      <c r="GPP19" s="306"/>
      <c r="GPQ19" s="306"/>
      <c r="GPR19" s="306"/>
      <c r="GPS19" s="306"/>
      <c r="GPT19" s="306"/>
      <c r="GPU19" s="306"/>
      <c r="GPV19" s="306"/>
      <c r="GPW19" s="306"/>
      <c r="GPX19" s="306"/>
      <c r="GPY19" s="306"/>
      <c r="GPZ19" s="306"/>
      <c r="GQA19" s="306"/>
      <c r="GQB19" s="306"/>
      <c r="GQC19" s="306"/>
      <c r="GQD19" s="306"/>
      <c r="GQE19" s="306"/>
      <c r="GQF19" s="306"/>
      <c r="GQG19" s="306"/>
      <c r="GQH19" s="306"/>
      <c r="GQI19" s="306"/>
      <c r="GQJ19" s="306"/>
      <c r="GQK19" s="306"/>
      <c r="GQL19" s="306"/>
      <c r="GQM19" s="306"/>
      <c r="GQN19" s="306"/>
      <c r="GQO19" s="306"/>
      <c r="GQP19" s="306"/>
      <c r="GQQ19" s="306"/>
      <c r="GQR19" s="306"/>
      <c r="GQS19" s="306"/>
      <c r="GQT19" s="306"/>
      <c r="GQU19" s="306"/>
      <c r="GQV19" s="306"/>
      <c r="GQW19" s="306"/>
      <c r="GQX19" s="306"/>
      <c r="GQY19" s="306"/>
      <c r="GQZ19" s="306"/>
      <c r="GRA19" s="306"/>
      <c r="GRB19" s="306"/>
      <c r="GRC19" s="306"/>
      <c r="GRD19" s="306"/>
      <c r="GRE19" s="306"/>
      <c r="GRF19" s="306"/>
      <c r="GRG19" s="306"/>
      <c r="GRH19" s="306"/>
      <c r="GRI19" s="306"/>
      <c r="GRJ19" s="306"/>
      <c r="GRK19" s="306"/>
      <c r="GRL19" s="306"/>
      <c r="GRM19" s="306"/>
      <c r="GRN19" s="306"/>
      <c r="GRO19" s="306"/>
      <c r="GRP19" s="306"/>
      <c r="GRQ19" s="306"/>
      <c r="GRR19" s="306"/>
      <c r="GRS19" s="306"/>
      <c r="GRT19" s="306"/>
      <c r="GRU19" s="306"/>
      <c r="GRV19" s="306"/>
      <c r="GRW19" s="306"/>
      <c r="GRX19" s="306"/>
      <c r="GRY19" s="306"/>
      <c r="GRZ19" s="306"/>
      <c r="GSA19" s="306"/>
      <c r="GSB19" s="306"/>
      <c r="GSC19" s="306"/>
      <c r="GSD19" s="306"/>
      <c r="GSE19" s="306"/>
      <c r="GSF19" s="306"/>
      <c r="GSG19" s="306"/>
      <c r="GSH19" s="306"/>
      <c r="GSI19" s="306"/>
      <c r="GSJ19" s="306"/>
      <c r="GSK19" s="306"/>
      <c r="GSL19" s="306"/>
      <c r="GSM19" s="306"/>
      <c r="GSN19" s="306"/>
      <c r="GSO19" s="306"/>
      <c r="GSP19" s="306"/>
      <c r="GSQ19" s="306"/>
      <c r="GSR19" s="306"/>
      <c r="GSS19" s="306"/>
      <c r="GST19" s="306"/>
      <c r="GSU19" s="306"/>
      <c r="GSV19" s="306"/>
      <c r="GSW19" s="306"/>
      <c r="GSX19" s="306"/>
      <c r="GSY19" s="306"/>
      <c r="GSZ19" s="306"/>
      <c r="GTA19" s="306"/>
      <c r="GTB19" s="306"/>
      <c r="GTC19" s="306"/>
      <c r="GTD19" s="306"/>
      <c r="GTE19" s="306"/>
      <c r="GTF19" s="306"/>
      <c r="GTG19" s="306"/>
      <c r="GTH19" s="306"/>
      <c r="GTI19" s="306"/>
      <c r="GTJ19" s="306"/>
      <c r="GTK19" s="306"/>
      <c r="GTL19" s="306"/>
      <c r="GTM19" s="306"/>
      <c r="GTN19" s="306"/>
      <c r="GTO19" s="306"/>
      <c r="GTP19" s="306"/>
      <c r="GTQ19" s="306"/>
      <c r="GTR19" s="306"/>
      <c r="GTS19" s="306"/>
      <c r="GTT19" s="306"/>
      <c r="GTU19" s="306"/>
      <c r="GTV19" s="306"/>
      <c r="GTW19" s="306"/>
      <c r="GTX19" s="306"/>
      <c r="GTY19" s="306"/>
      <c r="GTZ19" s="306"/>
      <c r="GUA19" s="306"/>
      <c r="GUB19" s="306"/>
      <c r="GUC19" s="306"/>
      <c r="GUD19" s="306"/>
      <c r="GUE19" s="306"/>
      <c r="GUF19" s="306"/>
      <c r="GUG19" s="306"/>
      <c r="GUH19" s="306"/>
      <c r="GUI19" s="306"/>
      <c r="GUJ19" s="306"/>
      <c r="GUK19" s="306"/>
      <c r="GUL19" s="306"/>
      <c r="GUM19" s="306"/>
      <c r="GUN19" s="306"/>
      <c r="GUO19" s="306"/>
      <c r="GUP19" s="306"/>
      <c r="GUQ19" s="306"/>
      <c r="GUR19" s="306"/>
      <c r="GUS19" s="306"/>
      <c r="GUT19" s="306"/>
      <c r="GUU19" s="306"/>
      <c r="GUV19" s="306"/>
      <c r="GUW19" s="306"/>
      <c r="GUX19" s="306"/>
      <c r="GUY19" s="306"/>
      <c r="GUZ19" s="306"/>
      <c r="GVA19" s="306"/>
      <c r="GVB19" s="306"/>
      <c r="GVC19" s="306"/>
      <c r="GVD19" s="306"/>
      <c r="GVE19" s="306"/>
      <c r="GVF19" s="306"/>
      <c r="GVG19" s="306"/>
      <c r="GVH19" s="306"/>
      <c r="GVI19" s="306"/>
      <c r="GVJ19" s="306"/>
      <c r="GVK19" s="306"/>
      <c r="GVL19" s="306"/>
      <c r="GVM19" s="306"/>
      <c r="GVN19" s="306"/>
      <c r="GVO19" s="306"/>
      <c r="GVP19" s="306"/>
      <c r="GVQ19" s="306"/>
      <c r="GVR19" s="306"/>
      <c r="GVS19" s="306"/>
      <c r="GVT19" s="306"/>
      <c r="GVU19" s="306"/>
      <c r="GVV19" s="306"/>
      <c r="GVW19" s="306"/>
      <c r="GVX19" s="306"/>
      <c r="GVY19" s="306"/>
      <c r="GVZ19" s="306"/>
      <c r="GWA19" s="306"/>
      <c r="GWB19" s="306"/>
      <c r="GWC19" s="306"/>
      <c r="GWD19" s="306"/>
      <c r="GWE19" s="306"/>
      <c r="GWF19" s="306"/>
      <c r="GWG19" s="306"/>
      <c r="GWH19" s="306"/>
      <c r="GWI19" s="306"/>
      <c r="GWJ19" s="306"/>
      <c r="GWK19" s="306"/>
      <c r="GWL19" s="306"/>
      <c r="GWM19" s="306"/>
      <c r="GWN19" s="306"/>
      <c r="GWO19" s="306"/>
      <c r="GWP19" s="306"/>
      <c r="GWQ19" s="306"/>
      <c r="GWR19" s="306"/>
      <c r="GWS19" s="306"/>
      <c r="GWT19" s="306"/>
      <c r="GWU19" s="306"/>
      <c r="GWV19" s="306"/>
      <c r="GWW19" s="306"/>
      <c r="GWX19" s="306"/>
      <c r="GWY19" s="306"/>
      <c r="GWZ19" s="306"/>
      <c r="GXA19" s="306"/>
      <c r="GXB19" s="306"/>
      <c r="GXC19" s="306"/>
      <c r="GXD19" s="306"/>
      <c r="GXE19" s="306"/>
      <c r="GXF19" s="306"/>
      <c r="GXG19" s="306"/>
      <c r="GXH19" s="306"/>
      <c r="GXI19" s="306"/>
      <c r="GXJ19" s="306"/>
      <c r="GXK19" s="306"/>
      <c r="GXL19" s="306"/>
      <c r="GXM19" s="306"/>
      <c r="GXN19" s="306"/>
      <c r="GXO19" s="306"/>
      <c r="GXP19" s="306"/>
      <c r="GXQ19" s="306"/>
      <c r="GXR19" s="306"/>
      <c r="GXS19" s="306"/>
      <c r="GXT19" s="306"/>
      <c r="GXU19" s="306"/>
      <c r="GXV19" s="306"/>
      <c r="GXW19" s="306"/>
      <c r="GXX19" s="306"/>
      <c r="GXY19" s="306"/>
      <c r="GXZ19" s="306"/>
      <c r="GYA19" s="306"/>
      <c r="GYB19" s="306"/>
      <c r="GYC19" s="306"/>
      <c r="GYD19" s="306"/>
      <c r="GYE19" s="306"/>
      <c r="GYF19" s="306"/>
      <c r="GYG19" s="306"/>
      <c r="GYH19" s="306"/>
      <c r="GYI19" s="306"/>
      <c r="GYJ19" s="306"/>
      <c r="GYK19" s="306"/>
      <c r="GYL19" s="306"/>
      <c r="GYM19" s="306"/>
      <c r="GYN19" s="306"/>
      <c r="GYO19" s="306"/>
      <c r="GYP19" s="306"/>
      <c r="GYQ19" s="306"/>
      <c r="GYR19" s="306"/>
      <c r="GYS19" s="306"/>
      <c r="GYT19" s="306"/>
      <c r="GYU19" s="306"/>
      <c r="GYV19" s="306"/>
      <c r="GYW19" s="306"/>
      <c r="GYX19" s="306"/>
      <c r="GYY19" s="306"/>
      <c r="GYZ19" s="306"/>
      <c r="GZA19" s="306"/>
      <c r="GZB19" s="306"/>
      <c r="GZC19" s="306"/>
      <c r="GZD19" s="306"/>
      <c r="GZE19" s="306"/>
      <c r="GZF19" s="306"/>
      <c r="GZG19" s="306"/>
      <c r="GZH19" s="306"/>
      <c r="GZI19" s="306"/>
      <c r="GZJ19" s="306"/>
      <c r="GZK19" s="306"/>
      <c r="GZL19" s="306"/>
      <c r="GZM19" s="306"/>
      <c r="GZN19" s="306"/>
      <c r="GZO19" s="306"/>
      <c r="GZP19" s="306"/>
      <c r="GZQ19" s="306"/>
      <c r="GZR19" s="306"/>
      <c r="GZS19" s="306"/>
      <c r="GZT19" s="306"/>
      <c r="GZU19" s="306"/>
      <c r="GZV19" s="306"/>
      <c r="GZW19" s="306"/>
      <c r="GZX19" s="306"/>
      <c r="GZY19" s="306"/>
      <c r="GZZ19" s="306"/>
      <c r="HAA19" s="306"/>
      <c r="HAB19" s="306"/>
      <c r="HAC19" s="306"/>
      <c r="HAD19" s="306"/>
      <c r="HAE19" s="306"/>
      <c r="HAF19" s="306"/>
      <c r="HAG19" s="306"/>
      <c r="HAH19" s="306"/>
      <c r="HAI19" s="306"/>
      <c r="HAJ19" s="306"/>
      <c r="HAK19" s="306"/>
      <c r="HAL19" s="306"/>
      <c r="HAM19" s="306"/>
      <c r="HAN19" s="306"/>
      <c r="HAO19" s="306"/>
      <c r="HAP19" s="306"/>
      <c r="HAQ19" s="306"/>
      <c r="HAR19" s="306"/>
      <c r="HAS19" s="306"/>
      <c r="HAT19" s="306"/>
      <c r="HAU19" s="306"/>
      <c r="HAV19" s="306"/>
      <c r="HAW19" s="306"/>
      <c r="HAX19" s="306"/>
      <c r="HAY19" s="306"/>
      <c r="HAZ19" s="306"/>
      <c r="HBA19" s="306"/>
      <c r="HBB19" s="306"/>
      <c r="HBC19" s="306"/>
      <c r="HBD19" s="306"/>
      <c r="HBE19" s="306"/>
      <c r="HBF19" s="306"/>
      <c r="HBG19" s="306"/>
      <c r="HBH19" s="306"/>
      <c r="HBI19" s="306"/>
      <c r="HBJ19" s="306"/>
      <c r="HBK19" s="306"/>
      <c r="HBL19" s="306"/>
      <c r="HBM19" s="306"/>
      <c r="HBN19" s="306"/>
      <c r="HBO19" s="306"/>
      <c r="HBP19" s="306"/>
      <c r="HBQ19" s="306"/>
      <c r="HBR19" s="306"/>
      <c r="HBS19" s="306"/>
      <c r="HBT19" s="306"/>
      <c r="HBU19" s="306"/>
      <c r="HBV19" s="306"/>
      <c r="HBW19" s="306"/>
      <c r="HBX19" s="306"/>
      <c r="HBY19" s="306"/>
      <c r="HBZ19" s="306"/>
      <c r="HCA19" s="306"/>
      <c r="HCB19" s="306"/>
      <c r="HCC19" s="306"/>
      <c r="HCD19" s="306"/>
      <c r="HCE19" s="306"/>
      <c r="HCF19" s="306"/>
      <c r="HCG19" s="306"/>
      <c r="HCH19" s="306"/>
      <c r="HCI19" s="306"/>
      <c r="HCJ19" s="306"/>
      <c r="HCK19" s="306"/>
      <c r="HCL19" s="306"/>
      <c r="HCM19" s="306"/>
      <c r="HCN19" s="306"/>
      <c r="HCO19" s="306"/>
      <c r="HCP19" s="306"/>
      <c r="HCQ19" s="306"/>
      <c r="HCR19" s="306"/>
      <c r="HCS19" s="306"/>
      <c r="HCT19" s="306"/>
      <c r="HCU19" s="306"/>
      <c r="HCV19" s="306"/>
      <c r="HCW19" s="306"/>
      <c r="HCX19" s="306"/>
      <c r="HCY19" s="306"/>
      <c r="HCZ19" s="306"/>
      <c r="HDA19" s="306"/>
      <c r="HDB19" s="306"/>
      <c r="HDC19" s="306"/>
      <c r="HDD19" s="306"/>
      <c r="HDE19" s="306"/>
      <c r="HDF19" s="306"/>
      <c r="HDG19" s="306"/>
      <c r="HDH19" s="306"/>
      <c r="HDI19" s="306"/>
      <c r="HDJ19" s="306"/>
      <c r="HDK19" s="306"/>
      <c r="HDL19" s="306"/>
      <c r="HDM19" s="306"/>
      <c r="HDN19" s="306"/>
      <c r="HDO19" s="306"/>
      <c r="HDP19" s="306"/>
      <c r="HDQ19" s="306"/>
      <c r="HDR19" s="306"/>
      <c r="HDS19" s="306"/>
      <c r="HDT19" s="306"/>
      <c r="HDU19" s="306"/>
      <c r="HDV19" s="306"/>
      <c r="HDW19" s="306"/>
      <c r="HDX19" s="306"/>
      <c r="HDY19" s="306"/>
      <c r="HDZ19" s="306"/>
      <c r="HEA19" s="306"/>
      <c r="HEB19" s="306"/>
      <c r="HEC19" s="306"/>
      <c r="HED19" s="306"/>
      <c r="HEE19" s="306"/>
      <c r="HEF19" s="306"/>
      <c r="HEG19" s="306"/>
      <c r="HEH19" s="306"/>
      <c r="HEI19" s="306"/>
      <c r="HEJ19" s="306"/>
      <c r="HEK19" s="306"/>
      <c r="HEL19" s="306"/>
      <c r="HEM19" s="306"/>
      <c r="HEN19" s="306"/>
      <c r="HEO19" s="306"/>
      <c r="HEP19" s="306"/>
      <c r="HEQ19" s="306"/>
      <c r="HER19" s="306"/>
      <c r="HES19" s="306"/>
      <c r="HET19" s="306"/>
      <c r="HEU19" s="306"/>
      <c r="HEV19" s="306"/>
      <c r="HEW19" s="306"/>
      <c r="HEX19" s="306"/>
      <c r="HEY19" s="306"/>
      <c r="HEZ19" s="306"/>
      <c r="HFA19" s="306"/>
      <c r="HFB19" s="306"/>
      <c r="HFC19" s="306"/>
      <c r="HFD19" s="306"/>
      <c r="HFE19" s="306"/>
      <c r="HFF19" s="306"/>
      <c r="HFG19" s="306"/>
      <c r="HFH19" s="306"/>
      <c r="HFI19" s="306"/>
      <c r="HFJ19" s="306"/>
      <c r="HFK19" s="306"/>
      <c r="HFL19" s="306"/>
      <c r="HFM19" s="306"/>
      <c r="HFN19" s="306"/>
      <c r="HFO19" s="306"/>
      <c r="HFP19" s="306"/>
      <c r="HFQ19" s="306"/>
      <c r="HFR19" s="306"/>
      <c r="HFS19" s="306"/>
      <c r="HFT19" s="306"/>
      <c r="HFU19" s="306"/>
      <c r="HFV19" s="306"/>
      <c r="HFW19" s="306"/>
      <c r="HFX19" s="306"/>
      <c r="HFY19" s="306"/>
      <c r="HFZ19" s="306"/>
      <c r="HGA19" s="306"/>
      <c r="HGB19" s="306"/>
      <c r="HGC19" s="306"/>
      <c r="HGD19" s="306"/>
      <c r="HGE19" s="306"/>
      <c r="HGF19" s="306"/>
      <c r="HGG19" s="306"/>
      <c r="HGH19" s="306"/>
      <c r="HGI19" s="306"/>
      <c r="HGJ19" s="306"/>
      <c r="HGK19" s="306"/>
      <c r="HGL19" s="306"/>
      <c r="HGM19" s="306"/>
      <c r="HGN19" s="306"/>
      <c r="HGO19" s="306"/>
      <c r="HGP19" s="306"/>
      <c r="HGQ19" s="306"/>
      <c r="HGR19" s="306"/>
      <c r="HGS19" s="306"/>
      <c r="HGT19" s="306"/>
      <c r="HGU19" s="306"/>
      <c r="HGV19" s="306"/>
      <c r="HGW19" s="306"/>
      <c r="HGX19" s="306"/>
      <c r="HGY19" s="306"/>
      <c r="HGZ19" s="306"/>
      <c r="HHA19" s="306"/>
      <c r="HHB19" s="306"/>
      <c r="HHC19" s="306"/>
      <c r="HHD19" s="306"/>
      <c r="HHE19" s="306"/>
      <c r="HHF19" s="306"/>
      <c r="HHG19" s="306"/>
      <c r="HHH19" s="306"/>
      <c r="HHI19" s="306"/>
      <c r="HHJ19" s="306"/>
      <c r="HHK19" s="306"/>
      <c r="HHL19" s="306"/>
      <c r="HHM19" s="306"/>
      <c r="HHN19" s="306"/>
      <c r="HHO19" s="306"/>
      <c r="HHP19" s="306"/>
      <c r="HHQ19" s="306"/>
      <c r="HHR19" s="306"/>
      <c r="HHS19" s="306"/>
      <c r="HHT19" s="306"/>
      <c r="HHU19" s="306"/>
      <c r="HHV19" s="306"/>
      <c r="HHW19" s="306"/>
      <c r="HHX19" s="306"/>
      <c r="HHY19" s="306"/>
      <c r="HHZ19" s="306"/>
      <c r="HIA19" s="306"/>
      <c r="HIB19" s="306"/>
      <c r="HIC19" s="306"/>
      <c r="HID19" s="306"/>
      <c r="HIE19" s="306"/>
      <c r="HIF19" s="306"/>
      <c r="HIG19" s="306"/>
      <c r="HIH19" s="306"/>
      <c r="HII19" s="306"/>
      <c r="HIJ19" s="306"/>
      <c r="HIK19" s="306"/>
      <c r="HIL19" s="306"/>
      <c r="HIM19" s="306"/>
      <c r="HIN19" s="306"/>
      <c r="HIO19" s="306"/>
      <c r="HIP19" s="306"/>
      <c r="HIQ19" s="306"/>
      <c r="HIR19" s="306"/>
      <c r="HIS19" s="306"/>
      <c r="HIT19" s="306"/>
      <c r="HIU19" s="306"/>
      <c r="HIV19" s="306"/>
      <c r="HIW19" s="306"/>
      <c r="HIX19" s="306"/>
      <c r="HIY19" s="306"/>
      <c r="HIZ19" s="306"/>
      <c r="HJA19" s="306"/>
      <c r="HJB19" s="306"/>
      <c r="HJC19" s="306"/>
      <c r="HJD19" s="306"/>
      <c r="HJE19" s="306"/>
      <c r="HJF19" s="306"/>
      <c r="HJG19" s="306"/>
      <c r="HJH19" s="306"/>
      <c r="HJI19" s="306"/>
      <c r="HJJ19" s="306"/>
      <c r="HJK19" s="306"/>
      <c r="HJL19" s="306"/>
      <c r="HJM19" s="306"/>
      <c r="HJN19" s="306"/>
      <c r="HJO19" s="306"/>
      <c r="HJP19" s="306"/>
      <c r="HJQ19" s="306"/>
      <c r="HJR19" s="306"/>
      <c r="HJS19" s="306"/>
      <c r="HJT19" s="306"/>
      <c r="HJU19" s="306"/>
      <c r="HJV19" s="306"/>
      <c r="HJW19" s="306"/>
      <c r="HJX19" s="306"/>
      <c r="HJY19" s="306"/>
      <c r="HJZ19" s="306"/>
      <c r="HKA19" s="306"/>
      <c r="HKB19" s="306"/>
      <c r="HKC19" s="306"/>
      <c r="HKD19" s="306"/>
      <c r="HKE19" s="306"/>
      <c r="HKF19" s="306"/>
      <c r="HKG19" s="306"/>
      <c r="HKH19" s="306"/>
      <c r="HKI19" s="306"/>
      <c r="HKJ19" s="306"/>
      <c r="HKK19" s="306"/>
      <c r="HKL19" s="306"/>
      <c r="HKM19" s="306"/>
      <c r="HKN19" s="306"/>
      <c r="HKO19" s="306"/>
      <c r="HKP19" s="306"/>
      <c r="HKQ19" s="306"/>
      <c r="HKR19" s="306"/>
      <c r="HKS19" s="306"/>
      <c r="HKT19" s="306"/>
      <c r="HKU19" s="306"/>
      <c r="HKV19" s="306"/>
      <c r="HKW19" s="306"/>
      <c r="HKX19" s="306"/>
      <c r="HKY19" s="306"/>
      <c r="HKZ19" s="306"/>
      <c r="HLA19" s="306"/>
      <c r="HLB19" s="306"/>
      <c r="HLC19" s="306"/>
      <c r="HLD19" s="306"/>
      <c r="HLE19" s="306"/>
      <c r="HLF19" s="306"/>
      <c r="HLG19" s="306"/>
      <c r="HLH19" s="306"/>
      <c r="HLI19" s="306"/>
      <c r="HLJ19" s="306"/>
      <c r="HLK19" s="306"/>
      <c r="HLL19" s="306"/>
      <c r="HLM19" s="306"/>
      <c r="HLN19" s="306"/>
      <c r="HLO19" s="306"/>
      <c r="HLP19" s="306"/>
      <c r="HLQ19" s="306"/>
      <c r="HLR19" s="306"/>
      <c r="HLS19" s="306"/>
      <c r="HLT19" s="306"/>
      <c r="HLU19" s="306"/>
      <c r="HLV19" s="306"/>
      <c r="HLW19" s="306"/>
      <c r="HLX19" s="306"/>
      <c r="HLY19" s="306"/>
      <c r="HLZ19" s="306"/>
      <c r="HMA19" s="306"/>
      <c r="HMB19" s="306"/>
      <c r="HMC19" s="306"/>
      <c r="HMD19" s="306"/>
      <c r="HME19" s="306"/>
      <c r="HMF19" s="306"/>
      <c r="HMG19" s="306"/>
      <c r="HMH19" s="306"/>
      <c r="HMI19" s="306"/>
      <c r="HMJ19" s="306"/>
      <c r="HMK19" s="306"/>
      <c r="HML19" s="306"/>
      <c r="HMM19" s="306"/>
      <c r="HMN19" s="306"/>
      <c r="HMO19" s="306"/>
      <c r="HMP19" s="306"/>
      <c r="HMQ19" s="306"/>
      <c r="HMR19" s="306"/>
      <c r="HMS19" s="306"/>
      <c r="HMT19" s="306"/>
      <c r="HMU19" s="306"/>
      <c r="HMV19" s="306"/>
      <c r="HMW19" s="306"/>
      <c r="HMX19" s="306"/>
      <c r="HMY19" s="306"/>
      <c r="HMZ19" s="306"/>
      <c r="HNA19" s="306"/>
      <c r="HNB19" s="306"/>
      <c r="HNC19" s="306"/>
      <c r="HND19" s="306"/>
      <c r="HNE19" s="306"/>
      <c r="HNF19" s="306"/>
      <c r="HNG19" s="306"/>
      <c r="HNH19" s="306"/>
      <c r="HNI19" s="306"/>
      <c r="HNJ19" s="306"/>
      <c r="HNK19" s="306"/>
      <c r="HNL19" s="306"/>
      <c r="HNM19" s="306"/>
      <c r="HNN19" s="306"/>
      <c r="HNO19" s="306"/>
      <c r="HNP19" s="306"/>
      <c r="HNQ19" s="306"/>
      <c r="HNR19" s="306"/>
      <c r="HNS19" s="306"/>
      <c r="HNT19" s="306"/>
      <c r="HNU19" s="306"/>
      <c r="HNV19" s="306"/>
      <c r="HNW19" s="306"/>
      <c r="HNX19" s="306"/>
      <c r="HNY19" s="306"/>
      <c r="HNZ19" s="306"/>
      <c r="HOA19" s="306"/>
      <c r="HOB19" s="306"/>
      <c r="HOC19" s="306"/>
      <c r="HOD19" s="306"/>
      <c r="HOE19" s="306"/>
      <c r="HOF19" s="306"/>
      <c r="HOG19" s="306"/>
      <c r="HOH19" s="306"/>
      <c r="HOI19" s="306"/>
      <c r="HOJ19" s="306"/>
      <c r="HOK19" s="306"/>
      <c r="HOL19" s="306"/>
      <c r="HOM19" s="306"/>
      <c r="HON19" s="306"/>
      <c r="HOO19" s="306"/>
      <c r="HOP19" s="306"/>
      <c r="HOQ19" s="306"/>
      <c r="HOR19" s="306"/>
      <c r="HOS19" s="306"/>
      <c r="HOT19" s="306"/>
      <c r="HOU19" s="306"/>
      <c r="HOV19" s="306"/>
      <c r="HOW19" s="306"/>
      <c r="HOX19" s="306"/>
      <c r="HOY19" s="306"/>
      <c r="HOZ19" s="306"/>
      <c r="HPA19" s="306"/>
      <c r="HPB19" s="306"/>
      <c r="HPC19" s="306"/>
      <c r="HPD19" s="306"/>
      <c r="HPE19" s="306"/>
      <c r="HPF19" s="306"/>
      <c r="HPG19" s="306"/>
      <c r="HPH19" s="306"/>
      <c r="HPI19" s="306"/>
      <c r="HPJ19" s="306"/>
      <c r="HPK19" s="306"/>
      <c r="HPL19" s="306"/>
      <c r="HPM19" s="306"/>
      <c r="HPN19" s="306"/>
      <c r="HPO19" s="306"/>
      <c r="HPP19" s="306"/>
      <c r="HPQ19" s="306"/>
      <c r="HPR19" s="306"/>
      <c r="HPS19" s="306"/>
      <c r="HPT19" s="306"/>
      <c r="HPU19" s="306"/>
      <c r="HPV19" s="306"/>
      <c r="HPW19" s="306"/>
      <c r="HPX19" s="306"/>
      <c r="HPY19" s="306"/>
      <c r="HPZ19" s="306"/>
      <c r="HQA19" s="306"/>
      <c r="HQB19" s="306"/>
      <c r="HQC19" s="306"/>
      <c r="HQD19" s="306"/>
      <c r="HQE19" s="306"/>
      <c r="HQF19" s="306"/>
      <c r="HQG19" s="306"/>
      <c r="HQH19" s="306"/>
      <c r="HQI19" s="306"/>
      <c r="HQJ19" s="306"/>
      <c r="HQK19" s="306"/>
      <c r="HQL19" s="306"/>
      <c r="HQM19" s="306"/>
      <c r="HQN19" s="306"/>
      <c r="HQO19" s="306"/>
      <c r="HQP19" s="306"/>
      <c r="HQQ19" s="306"/>
      <c r="HQR19" s="306"/>
      <c r="HQS19" s="306"/>
      <c r="HQT19" s="306"/>
      <c r="HQU19" s="306"/>
      <c r="HQV19" s="306"/>
      <c r="HQW19" s="306"/>
      <c r="HQX19" s="306"/>
      <c r="HQY19" s="306"/>
      <c r="HQZ19" s="306"/>
      <c r="HRA19" s="306"/>
      <c r="HRB19" s="306"/>
      <c r="HRC19" s="306"/>
      <c r="HRD19" s="306"/>
      <c r="HRE19" s="306"/>
      <c r="HRF19" s="306"/>
      <c r="HRG19" s="306"/>
      <c r="HRH19" s="306"/>
      <c r="HRI19" s="306"/>
      <c r="HRJ19" s="306"/>
      <c r="HRK19" s="306"/>
      <c r="HRL19" s="306"/>
      <c r="HRM19" s="306"/>
      <c r="HRN19" s="306"/>
      <c r="HRO19" s="306"/>
      <c r="HRP19" s="306"/>
      <c r="HRQ19" s="306"/>
      <c r="HRR19" s="306"/>
      <c r="HRS19" s="306"/>
      <c r="HRT19" s="306"/>
      <c r="HRU19" s="306"/>
      <c r="HRV19" s="306"/>
      <c r="HRW19" s="306"/>
      <c r="HRX19" s="306"/>
      <c r="HRY19" s="306"/>
      <c r="HRZ19" s="306"/>
      <c r="HSA19" s="306"/>
      <c r="HSB19" s="306"/>
      <c r="HSC19" s="306"/>
      <c r="HSD19" s="306"/>
      <c r="HSE19" s="306"/>
      <c r="HSF19" s="306"/>
      <c r="HSG19" s="306"/>
      <c r="HSH19" s="306"/>
      <c r="HSI19" s="306"/>
      <c r="HSJ19" s="306"/>
      <c r="HSK19" s="306"/>
      <c r="HSL19" s="306"/>
      <c r="HSM19" s="306"/>
      <c r="HSN19" s="306"/>
      <c r="HSO19" s="306"/>
      <c r="HSP19" s="306"/>
      <c r="HSQ19" s="306"/>
      <c r="HSR19" s="306"/>
      <c r="HSS19" s="306"/>
      <c r="HST19" s="306"/>
      <c r="HSU19" s="306"/>
      <c r="HSV19" s="306"/>
      <c r="HSW19" s="306"/>
      <c r="HSX19" s="306"/>
      <c r="HSY19" s="306"/>
      <c r="HSZ19" s="306"/>
      <c r="HTA19" s="306"/>
      <c r="HTB19" s="306"/>
      <c r="HTC19" s="306"/>
      <c r="HTD19" s="306"/>
      <c r="HTE19" s="306"/>
      <c r="HTF19" s="306"/>
      <c r="HTG19" s="306"/>
      <c r="HTH19" s="306"/>
      <c r="HTI19" s="306"/>
      <c r="HTJ19" s="306"/>
      <c r="HTK19" s="306"/>
      <c r="HTL19" s="306"/>
      <c r="HTM19" s="306"/>
      <c r="HTN19" s="306"/>
      <c r="HTO19" s="306"/>
      <c r="HTP19" s="306"/>
      <c r="HTQ19" s="306"/>
      <c r="HTR19" s="306"/>
      <c r="HTS19" s="306"/>
      <c r="HTT19" s="306"/>
      <c r="HTU19" s="306"/>
      <c r="HTV19" s="306"/>
      <c r="HTW19" s="306"/>
      <c r="HTX19" s="306"/>
      <c r="HTY19" s="306"/>
      <c r="HTZ19" s="306"/>
      <c r="HUA19" s="306"/>
      <c r="HUB19" s="306"/>
      <c r="HUC19" s="306"/>
      <c r="HUD19" s="306"/>
      <c r="HUE19" s="306"/>
      <c r="HUF19" s="306"/>
      <c r="HUG19" s="306"/>
      <c r="HUH19" s="306"/>
      <c r="HUI19" s="306"/>
      <c r="HUJ19" s="306"/>
      <c r="HUK19" s="306"/>
      <c r="HUL19" s="306"/>
      <c r="HUM19" s="306"/>
      <c r="HUN19" s="306"/>
      <c r="HUO19" s="306"/>
      <c r="HUP19" s="306"/>
      <c r="HUQ19" s="306"/>
      <c r="HUR19" s="306"/>
      <c r="HUS19" s="306"/>
      <c r="HUT19" s="306"/>
      <c r="HUU19" s="306"/>
      <c r="HUV19" s="306"/>
      <c r="HUW19" s="306"/>
      <c r="HUX19" s="306"/>
      <c r="HUY19" s="306"/>
      <c r="HUZ19" s="306"/>
      <c r="HVA19" s="306"/>
      <c r="HVB19" s="306"/>
      <c r="HVC19" s="306"/>
      <c r="HVD19" s="306"/>
      <c r="HVE19" s="306"/>
      <c r="HVF19" s="306"/>
      <c r="HVG19" s="306"/>
      <c r="HVH19" s="306"/>
      <c r="HVI19" s="306"/>
      <c r="HVJ19" s="306"/>
      <c r="HVK19" s="306"/>
      <c r="HVL19" s="306"/>
      <c r="HVM19" s="306"/>
      <c r="HVN19" s="306"/>
      <c r="HVO19" s="306"/>
      <c r="HVP19" s="306"/>
      <c r="HVQ19" s="306"/>
      <c r="HVR19" s="306"/>
      <c r="HVS19" s="306"/>
      <c r="HVT19" s="306"/>
      <c r="HVU19" s="306"/>
      <c r="HVV19" s="306"/>
      <c r="HVW19" s="306"/>
      <c r="HVX19" s="306"/>
      <c r="HVY19" s="306"/>
      <c r="HVZ19" s="306"/>
      <c r="HWA19" s="306"/>
      <c r="HWB19" s="306"/>
      <c r="HWC19" s="306"/>
      <c r="HWD19" s="306"/>
      <c r="HWE19" s="306"/>
      <c r="HWF19" s="306"/>
      <c r="HWG19" s="306"/>
      <c r="HWH19" s="306"/>
      <c r="HWI19" s="306"/>
      <c r="HWJ19" s="306"/>
      <c r="HWK19" s="306"/>
      <c r="HWL19" s="306"/>
      <c r="HWM19" s="306"/>
      <c r="HWN19" s="306"/>
      <c r="HWO19" s="306"/>
      <c r="HWP19" s="306"/>
      <c r="HWQ19" s="306"/>
      <c r="HWR19" s="306"/>
      <c r="HWS19" s="306"/>
      <c r="HWT19" s="306"/>
      <c r="HWU19" s="306"/>
      <c r="HWV19" s="306"/>
      <c r="HWW19" s="306"/>
      <c r="HWX19" s="306"/>
      <c r="HWY19" s="306"/>
      <c r="HWZ19" s="306"/>
      <c r="HXA19" s="306"/>
      <c r="HXB19" s="306"/>
      <c r="HXC19" s="306"/>
      <c r="HXD19" s="306"/>
      <c r="HXE19" s="306"/>
      <c r="HXF19" s="306"/>
      <c r="HXG19" s="306"/>
      <c r="HXH19" s="306"/>
      <c r="HXI19" s="306"/>
      <c r="HXJ19" s="306"/>
      <c r="HXK19" s="306"/>
      <c r="HXL19" s="306"/>
      <c r="HXM19" s="306"/>
      <c r="HXN19" s="306"/>
      <c r="HXO19" s="306"/>
      <c r="HXP19" s="306"/>
      <c r="HXQ19" s="306"/>
      <c r="HXR19" s="306"/>
      <c r="HXS19" s="306"/>
      <c r="HXT19" s="306"/>
      <c r="HXU19" s="306"/>
      <c r="HXV19" s="306"/>
      <c r="HXW19" s="306"/>
      <c r="HXX19" s="306"/>
      <c r="HXY19" s="306"/>
      <c r="HXZ19" s="306"/>
      <c r="HYA19" s="306"/>
      <c r="HYB19" s="306"/>
      <c r="HYC19" s="306"/>
      <c r="HYD19" s="306"/>
      <c r="HYE19" s="306"/>
      <c r="HYF19" s="306"/>
      <c r="HYG19" s="306"/>
      <c r="HYH19" s="306"/>
      <c r="HYI19" s="306"/>
      <c r="HYJ19" s="306"/>
      <c r="HYK19" s="306"/>
      <c r="HYL19" s="306"/>
      <c r="HYM19" s="306"/>
      <c r="HYN19" s="306"/>
      <c r="HYO19" s="306"/>
      <c r="HYP19" s="306"/>
      <c r="HYQ19" s="306"/>
      <c r="HYR19" s="306"/>
      <c r="HYS19" s="306"/>
      <c r="HYT19" s="306"/>
      <c r="HYU19" s="306"/>
      <c r="HYV19" s="306"/>
      <c r="HYW19" s="306"/>
      <c r="HYX19" s="306"/>
      <c r="HYY19" s="306"/>
      <c r="HYZ19" s="306"/>
      <c r="HZA19" s="306"/>
      <c r="HZB19" s="306"/>
      <c r="HZC19" s="306"/>
      <c r="HZD19" s="306"/>
      <c r="HZE19" s="306"/>
      <c r="HZF19" s="306"/>
      <c r="HZG19" s="306"/>
      <c r="HZH19" s="306"/>
      <c r="HZI19" s="306"/>
      <c r="HZJ19" s="306"/>
      <c r="HZK19" s="306"/>
      <c r="HZL19" s="306"/>
      <c r="HZM19" s="306"/>
      <c r="HZN19" s="306"/>
      <c r="HZO19" s="306"/>
      <c r="HZP19" s="306"/>
      <c r="HZQ19" s="306"/>
      <c r="HZR19" s="306"/>
      <c r="HZS19" s="306"/>
      <c r="HZT19" s="306"/>
      <c r="HZU19" s="306"/>
      <c r="HZV19" s="306"/>
      <c r="HZW19" s="306"/>
      <c r="HZX19" s="306"/>
      <c r="HZY19" s="306"/>
      <c r="HZZ19" s="306"/>
      <c r="IAA19" s="306"/>
      <c r="IAB19" s="306"/>
      <c r="IAC19" s="306"/>
      <c r="IAD19" s="306"/>
      <c r="IAE19" s="306"/>
      <c r="IAF19" s="306"/>
      <c r="IAG19" s="306"/>
      <c r="IAH19" s="306"/>
      <c r="IAI19" s="306"/>
      <c r="IAJ19" s="306"/>
      <c r="IAK19" s="306"/>
      <c r="IAL19" s="306"/>
      <c r="IAM19" s="306"/>
      <c r="IAN19" s="306"/>
      <c r="IAO19" s="306"/>
      <c r="IAP19" s="306"/>
      <c r="IAQ19" s="306"/>
      <c r="IAR19" s="306"/>
      <c r="IAS19" s="306"/>
      <c r="IAT19" s="306"/>
      <c r="IAU19" s="306"/>
      <c r="IAV19" s="306"/>
      <c r="IAW19" s="306"/>
      <c r="IAX19" s="306"/>
      <c r="IAY19" s="306"/>
      <c r="IAZ19" s="306"/>
      <c r="IBA19" s="306"/>
      <c r="IBB19" s="306"/>
      <c r="IBC19" s="306"/>
      <c r="IBD19" s="306"/>
      <c r="IBE19" s="306"/>
      <c r="IBF19" s="306"/>
      <c r="IBG19" s="306"/>
      <c r="IBH19" s="306"/>
      <c r="IBI19" s="306"/>
      <c r="IBJ19" s="306"/>
      <c r="IBK19" s="306"/>
      <c r="IBL19" s="306"/>
      <c r="IBM19" s="306"/>
      <c r="IBN19" s="306"/>
      <c r="IBO19" s="306"/>
      <c r="IBP19" s="306"/>
      <c r="IBQ19" s="306"/>
      <c r="IBR19" s="306"/>
      <c r="IBS19" s="306"/>
      <c r="IBT19" s="306"/>
      <c r="IBU19" s="306"/>
      <c r="IBV19" s="306"/>
      <c r="IBW19" s="306"/>
      <c r="IBX19" s="306"/>
      <c r="IBY19" s="306"/>
      <c r="IBZ19" s="306"/>
      <c r="ICA19" s="306"/>
      <c r="ICB19" s="306"/>
      <c r="ICC19" s="306"/>
      <c r="ICD19" s="306"/>
      <c r="ICE19" s="306"/>
      <c r="ICF19" s="306"/>
      <c r="ICG19" s="306"/>
      <c r="ICH19" s="306"/>
      <c r="ICI19" s="306"/>
      <c r="ICJ19" s="306"/>
      <c r="ICK19" s="306"/>
      <c r="ICL19" s="306"/>
      <c r="ICM19" s="306"/>
      <c r="ICN19" s="306"/>
      <c r="ICO19" s="306"/>
      <c r="ICP19" s="306"/>
      <c r="ICQ19" s="306"/>
      <c r="ICR19" s="306"/>
      <c r="ICS19" s="306"/>
      <c r="ICT19" s="306"/>
      <c r="ICU19" s="306"/>
      <c r="ICV19" s="306"/>
      <c r="ICW19" s="306"/>
      <c r="ICX19" s="306"/>
      <c r="ICY19" s="306"/>
      <c r="ICZ19" s="306"/>
      <c r="IDA19" s="306"/>
      <c r="IDB19" s="306"/>
      <c r="IDC19" s="306"/>
      <c r="IDD19" s="306"/>
      <c r="IDE19" s="306"/>
      <c r="IDF19" s="306"/>
      <c r="IDG19" s="306"/>
      <c r="IDH19" s="306"/>
      <c r="IDI19" s="306"/>
      <c r="IDJ19" s="306"/>
      <c r="IDK19" s="306"/>
      <c r="IDL19" s="306"/>
      <c r="IDM19" s="306"/>
      <c r="IDN19" s="306"/>
      <c r="IDO19" s="306"/>
      <c r="IDP19" s="306"/>
      <c r="IDQ19" s="306"/>
      <c r="IDR19" s="306"/>
      <c r="IDS19" s="306"/>
      <c r="IDT19" s="306"/>
      <c r="IDU19" s="306"/>
      <c r="IDV19" s="306"/>
      <c r="IDW19" s="306"/>
      <c r="IDX19" s="306"/>
      <c r="IDY19" s="306"/>
      <c r="IDZ19" s="306"/>
      <c r="IEA19" s="306"/>
      <c r="IEB19" s="306"/>
      <c r="IEC19" s="306"/>
      <c r="IED19" s="306"/>
      <c r="IEE19" s="306"/>
      <c r="IEF19" s="306"/>
      <c r="IEG19" s="306"/>
      <c r="IEH19" s="306"/>
      <c r="IEI19" s="306"/>
      <c r="IEJ19" s="306"/>
      <c r="IEK19" s="306"/>
      <c r="IEL19" s="306"/>
      <c r="IEM19" s="306"/>
      <c r="IEN19" s="306"/>
      <c r="IEO19" s="306"/>
      <c r="IEP19" s="306"/>
      <c r="IEQ19" s="306"/>
      <c r="IER19" s="306"/>
      <c r="IES19" s="306"/>
      <c r="IET19" s="306"/>
      <c r="IEU19" s="306"/>
      <c r="IEV19" s="306"/>
      <c r="IEW19" s="306"/>
      <c r="IEX19" s="306"/>
      <c r="IEY19" s="306"/>
      <c r="IEZ19" s="306"/>
      <c r="IFA19" s="306"/>
      <c r="IFB19" s="306"/>
      <c r="IFC19" s="306"/>
      <c r="IFD19" s="306"/>
      <c r="IFE19" s="306"/>
      <c r="IFF19" s="306"/>
      <c r="IFG19" s="306"/>
      <c r="IFH19" s="306"/>
      <c r="IFI19" s="306"/>
      <c r="IFJ19" s="306"/>
      <c r="IFK19" s="306"/>
      <c r="IFL19" s="306"/>
      <c r="IFM19" s="306"/>
      <c r="IFN19" s="306"/>
      <c r="IFO19" s="306"/>
      <c r="IFP19" s="306"/>
      <c r="IFQ19" s="306"/>
      <c r="IFR19" s="306"/>
      <c r="IFS19" s="306"/>
      <c r="IFT19" s="306"/>
      <c r="IFU19" s="306"/>
      <c r="IFV19" s="306"/>
      <c r="IFW19" s="306"/>
      <c r="IFX19" s="306"/>
      <c r="IFY19" s="306"/>
      <c r="IFZ19" s="306"/>
      <c r="IGA19" s="306"/>
      <c r="IGB19" s="306"/>
      <c r="IGC19" s="306"/>
      <c r="IGD19" s="306"/>
      <c r="IGE19" s="306"/>
      <c r="IGF19" s="306"/>
      <c r="IGG19" s="306"/>
      <c r="IGH19" s="306"/>
      <c r="IGI19" s="306"/>
      <c r="IGJ19" s="306"/>
      <c r="IGK19" s="306"/>
      <c r="IGL19" s="306"/>
      <c r="IGM19" s="306"/>
      <c r="IGN19" s="306"/>
      <c r="IGO19" s="306"/>
      <c r="IGP19" s="306"/>
      <c r="IGQ19" s="306"/>
      <c r="IGR19" s="306"/>
      <c r="IGS19" s="306"/>
      <c r="IGT19" s="306"/>
      <c r="IGU19" s="306"/>
      <c r="IGV19" s="306"/>
      <c r="IGW19" s="306"/>
      <c r="IGX19" s="306"/>
      <c r="IGY19" s="306"/>
      <c r="IGZ19" s="306"/>
      <c r="IHA19" s="306"/>
      <c r="IHB19" s="306"/>
      <c r="IHC19" s="306"/>
      <c r="IHD19" s="306"/>
      <c r="IHE19" s="306"/>
      <c r="IHF19" s="306"/>
      <c r="IHG19" s="306"/>
      <c r="IHH19" s="306"/>
      <c r="IHI19" s="306"/>
      <c r="IHJ19" s="306"/>
      <c r="IHK19" s="306"/>
      <c r="IHL19" s="306"/>
      <c r="IHM19" s="306"/>
      <c r="IHN19" s="306"/>
      <c r="IHO19" s="306"/>
      <c r="IHP19" s="306"/>
      <c r="IHQ19" s="306"/>
      <c r="IHR19" s="306"/>
      <c r="IHS19" s="306"/>
      <c r="IHT19" s="306"/>
      <c r="IHU19" s="306"/>
      <c r="IHV19" s="306"/>
      <c r="IHW19" s="306"/>
      <c r="IHX19" s="306"/>
      <c r="IHY19" s="306"/>
      <c r="IHZ19" s="306"/>
      <c r="IIA19" s="306"/>
      <c r="IIB19" s="306"/>
      <c r="IIC19" s="306"/>
      <c r="IID19" s="306"/>
      <c r="IIE19" s="306"/>
      <c r="IIF19" s="306"/>
      <c r="IIG19" s="306"/>
      <c r="IIH19" s="306"/>
      <c r="III19" s="306"/>
      <c r="IIJ19" s="306"/>
      <c r="IIK19" s="306"/>
      <c r="IIL19" s="306"/>
      <c r="IIM19" s="306"/>
      <c r="IIN19" s="306"/>
      <c r="IIO19" s="306"/>
      <c r="IIP19" s="306"/>
      <c r="IIQ19" s="306"/>
      <c r="IIR19" s="306"/>
      <c r="IIS19" s="306"/>
      <c r="IIT19" s="306"/>
      <c r="IIU19" s="306"/>
      <c r="IIV19" s="306"/>
      <c r="IIW19" s="306"/>
      <c r="IIX19" s="306"/>
      <c r="IIY19" s="306"/>
      <c r="IIZ19" s="306"/>
      <c r="IJA19" s="306"/>
      <c r="IJB19" s="306"/>
      <c r="IJC19" s="306"/>
      <c r="IJD19" s="306"/>
      <c r="IJE19" s="306"/>
      <c r="IJF19" s="306"/>
      <c r="IJG19" s="306"/>
      <c r="IJH19" s="306"/>
      <c r="IJI19" s="306"/>
      <c r="IJJ19" s="306"/>
      <c r="IJK19" s="306"/>
      <c r="IJL19" s="306"/>
      <c r="IJM19" s="306"/>
      <c r="IJN19" s="306"/>
      <c r="IJO19" s="306"/>
      <c r="IJP19" s="306"/>
      <c r="IJQ19" s="306"/>
      <c r="IJR19" s="306"/>
      <c r="IJS19" s="306"/>
      <c r="IJT19" s="306"/>
      <c r="IJU19" s="306"/>
      <c r="IJV19" s="306"/>
      <c r="IJW19" s="306"/>
      <c r="IJX19" s="306"/>
      <c r="IJY19" s="306"/>
      <c r="IJZ19" s="306"/>
      <c r="IKA19" s="306"/>
      <c r="IKB19" s="306"/>
      <c r="IKC19" s="306"/>
      <c r="IKD19" s="306"/>
      <c r="IKE19" s="306"/>
      <c r="IKF19" s="306"/>
      <c r="IKG19" s="306"/>
      <c r="IKH19" s="306"/>
      <c r="IKI19" s="306"/>
      <c r="IKJ19" s="306"/>
      <c r="IKK19" s="306"/>
      <c r="IKL19" s="306"/>
      <c r="IKM19" s="306"/>
      <c r="IKN19" s="306"/>
      <c r="IKO19" s="306"/>
      <c r="IKP19" s="306"/>
      <c r="IKQ19" s="306"/>
      <c r="IKR19" s="306"/>
      <c r="IKS19" s="306"/>
      <c r="IKT19" s="306"/>
      <c r="IKU19" s="306"/>
      <c r="IKV19" s="306"/>
      <c r="IKW19" s="306"/>
      <c r="IKX19" s="306"/>
      <c r="IKY19" s="306"/>
      <c r="IKZ19" s="306"/>
      <c r="ILA19" s="306"/>
      <c r="ILB19" s="306"/>
      <c r="ILC19" s="306"/>
      <c r="ILD19" s="306"/>
      <c r="ILE19" s="306"/>
      <c r="ILF19" s="306"/>
      <c r="ILG19" s="306"/>
      <c r="ILH19" s="306"/>
      <c r="ILI19" s="306"/>
      <c r="ILJ19" s="306"/>
      <c r="ILK19" s="306"/>
      <c r="ILL19" s="306"/>
      <c r="ILM19" s="306"/>
      <c r="ILN19" s="306"/>
      <c r="ILO19" s="306"/>
      <c r="ILP19" s="306"/>
      <c r="ILQ19" s="306"/>
      <c r="ILR19" s="306"/>
      <c r="ILS19" s="306"/>
      <c r="ILT19" s="306"/>
      <c r="ILU19" s="306"/>
      <c r="ILV19" s="306"/>
      <c r="ILW19" s="306"/>
      <c r="ILX19" s="306"/>
      <c r="ILY19" s="306"/>
      <c r="ILZ19" s="306"/>
      <c r="IMA19" s="306"/>
      <c r="IMB19" s="306"/>
      <c r="IMC19" s="306"/>
      <c r="IMD19" s="306"/>
      <c r="IME19" s="306"/>
      <c r="IMF19" s="306"/>
      <c r="IMG19" s="306"/>
      <c r="IMH19" s="306"/>
      <c r="IMI19" s="306"/>
      <c r="IMJ19" s="306"/>
      <c r="IMK19" s="306"/>
      <c r="IML19" s="306"/>
      <c r="IMM19" s="306"/>
      <c r="IMN19" s="306"/>
      <c r="IMO19" s="306"/>
      <c r="IMP19" s="306"/>
      <c r="IMQ19" s="306"/>
      <c r="IMR19" s="306"/>
      <c r="IMS19" s="306"/>
      <c r="IMT19" s="306"/>
      <c r="IMU19" s="306"/>
      <c r="IMV19" s="306"/>
      <c r="IMW19" s="306"/>
      <c r="IMX19" s="306"/>
      <c r="IMY19" s="306"/>
      <c r="IMZ19" s="306"/>
      <c r="INA19" s="306"/>
      <c r="INB19" s="306"/>
      <c r="INC19" s="306"/>
      <c r="IND19" s="306"/>
      <c r="INE19" s="306"/>
      <c r="INF19" s="306"/>
      <c r="ING19" s="306"/>
      <c r="INH19" s="306"/>
      <c r="INI19" s="306"/>
      <c r="INJ19" s="306"/>
      <c r="INK19" s="306"/>
      <c r="INL19" s="306"/>
      <c r="INM19" s="306"/>
      <c r="INN19" s="306"/>
      <c r="INO19" s="306"/>
      <c r="INP19" s="306"/>
      <c r="INQ19" s="306"/>
      <c r="INR19" s="306"/>
      <c r="INS19" s="306"/>
      <c r="INT19" s="306"/>
      <c r="INU19" s="306"/>
      <c r="INV19" s="306"/>
      <c r="INW19" s="306"/>
      <c r="INX19" s="306"/>
      <c r="INY19" s="306"/>
      <c r="INZ19" s="306"/>
      <c r="IOA19" s="306"/>
      <c r="IOB19" s="306"/>
      <c r="IOC19" s="306"/>
      <c r="IOD19" s="306"/>
      <c r="IOE19" s="306"/>
      <c r="IOF19" s="306"/>
      <c r="IOG19" s="306"/>
      <c r="IOH19" s="306"/>
      <c r="IOI19" s="306"/>
      <c r="IOJ19" s="306"/>
      <c r="IOK19" s="306"/>
      <c r="IOL19" s="306"/>
      <c r="IOM19" s="306"/>
      <c r="ION19" s="306"/>
      <c r="IOO19" s="306"/>
      <c r="IOP19" s="306"/>
      <c r="IOQ19" s="306"/>
      <c r="IOR19" s="306"/>
      <c r="IOS19" s="306"/>
      <c r="IOT19" s="306"/>
      <c r="IOU19" s="306"/>
      <c r="IOV19" s="306"/>
      <c r="IOW19" s="306"/>
      <c r="IOX19" s="306"/>
      <c r="IOY19" s="306"/>
      <c r="IOZ19" s="306"/>
      <c r="IPA19" s="306"/>
      <c r="IPB19" s="306"/>
      <c r="IPC19" s="306"/>
      <c r="IPD19" s="306"/>
      <c r="IPE19" s="306"/>
      <c r="IPF19" s="306"/>
      <c r="IPG19" s="306"/>
      <c r="IPH19" s="306"/>
      <c r="IPI19" s="306"/>
      <c r="IPJ19" s="306"/>
      <c r="IPK19" s="306"/>
      <c r="IPL19" s="306"/>
      <c r="IPM19" s="306"/>
      <c r="IPN19" s="306"/>
      <c r="IPO19" s="306"/>
      <c r="IPP19" s="306"/>
      <c r="IPQ19" s="306"/>
      <c r="IPR19" s="306"/>
      <c r="IPS19" s="306"/>
      <c r="IPT19" s="306"/>
      <c r="IPU19" s="306"/>
      <c r="IPV19" s="306"/>
      <c r="IPW19" s="306"/>
      <c r="IPX19" s="306"/>
      <c r="IPY19" s="306"/>
      <c r="IPZ19" s="306"/>
      <c r="IQA19" s="306"/>
      <c r="IQB19" s="306"/>
      <c r="IQC19" s="306"/>
      <c r="IQD19" s="306"/>
      <c r="IQE19" s="306"/>
      <c r="IQF19" s="306"/>
      <c r="IQG19" s="306"/>
      <c r="IQH19" s="306"/>
      <c r="IQI19" s="306"/>
      <c r="IQJ19" s="306"/>
      <c r="IQK19" s="306"/>
      <c r="IQL19" s="306"/>
      <c r="IQM19" s="306"/>
      <c r="IQN19" s="306"/>
      <c r="IQO19" s="306"/>
      <c r="IQP19" s="306"/>
      <c r="IQQ19" s="306"/>
      <c r="IQR19" s="306"/>
      <c r="IQS19" s="306"/>
      <c r="IQT19" s="306"/>
      <c r="IQU19" s="306"/>
      <c r="IQV19" s="306"/>
      <c r="IQW19" s="306"/>
      <c r="IQX19" s="306"/>
      <c r="IQY19" s="306"/>
      <c r="IQZ19" s="306"/>
      <c r="IRA19" s="306"/>
      <c r="IRB19" s="306"/>
      <c r="IRC19" s="306"/>
      <c r="IRD19" s="306"/>
      <c r="IRE19" s="306"/>
      <c r="IRF19" s="306"/>
      <c r="IRG19" s="306"/>
      <c r="IRH19" s="306"/>
      <c r="IRI19" s="306"/>
      <c r="IRJ19" s="306"/>
      <c r="IRK19" s="306"/>
      <c r="IRL19" s="306"/>
      <c r="IRM19" s="306"/>
      <c r="IRN19" s="306"/>
      <c r="IRO19" s="306"/>
      <c r="IRP19" s="306"/>
      <c r="IRQ19" s="306"/>
      <c r="IRR19" s="306"/>
      <c r="IRS19" s="306"/>
      <c r="IRT19" s="306"/>
      <c r="IRU19" s="306"/>
      <c r="IRV19" s="306"/>
      <c r="IRW19" s="306"/>
      <c r="IRX19" s="306"/>
      <c r="IRY19" s="306"/>
      <c r="IRZ19" s="306"/>
      <c r="ISA19" s="306"/>
      <c r="ISB19" s="306"/>
      <c r="ISC19" s="306"/>
      <c r="ISD19" s="306"/>
      <c r="ISE19" s="306"/>
      <c r="ISF19" s="306"/>
      <c r="ISG19" s="306"/>
      <c r="ISH19" s="306"/>
      <c r="ISI19" s="306"/>
      <c r="ISJ19" s="306"/>
      <c r="ISK19" s="306"/>
      <c r="ISL19" s="306"/>
      <c r="ISM19" s="306"/>
      <c r="ISN19" s="306"/>
      <c r="ISO19" s="306"/>
      <c r="ISP19" s="306"/>
      <c r="ISQ19" s="306"/>
      <c r="ISR19" s="306"/>
      <c r="ISS19" s="306"/>
      <c r="IST19" s="306"/>
      <c r="ISU19" s="306"/>
      <c r="ISV19" s="306"/>
      <c r="ISW19" s="306"/>
      <c r="ISX19" s="306"/>
      <c r="ISY19" s="306"/>
      <c r="ISZ19" s="306"/>
      <c r="ITA19" s="306"/>
      <c r="ITB19" s="306"/>
      <c r="ITC19" s="306"/>
      <c r="ITD19" s="306"/>
      <c r="ITE19" s="306"/>
      <c r="ITF19" s="306"/>
      <c r="ITG19" s="306"/>
      <c r="ITH19" s="306"/>
      <c r="ITI19" s="306"/>
      <c r="ITJ19" s="306"/>
      <c r="ITK19" s="306"/>
      <c r="ITL19" s="306"/>
      <c r="ITM19" s="306"/>
      <c r="ITN19" s="306"/>
      <c r="ITO19" s="306"/>
      <c r="ITP19" s="306"/>
      <c r="ITQ19" s="306"/>
      <c r="ITR19" s="306"/>
      <c r="ITS19" s="306"/>
      <c r="ITT19" s="306"/>
      <c r="ITU19" s="306"/>
      <c r="ITV19" s="306"/>
      <c r="ITW19" s="306"/>
      <c r="ITX19" s="306"/>
      <c r="ITY19" s="306"/>
      <c r="ITZ19" s="306"/>
      <c r="IUA19" s="306"/>
      <c r="IUB19" s="306"/>
      <c r="IUC19" s="306"/>
      <c r="IUD19" s="306"/>
      <c r="IUE19" s="306"/>
      <c r="IUF19" s="306"/>
      <c r="IUG19" s="306"/>
      <c r="IUH19" s="306"/>
      <c r="IUI19" s="306"/>
      <c r="IUJ19" s="306"/>
      <c r="IUK19" s="306"/>
      <c r="IUL19" s="306"/>
      <c r="IUM19" s="306"/>
      <c r="IUN19" s="306"/>
      <c r="IUO19" s="306"/>
      <c r="IUP19" s="306"/>
      <c r="IUQ19" s="306"/>
      <c r="IUR19" s="306"/>
      <c r="IUS19" s="306"/>
      <c r="IUT19" s="306"/>
      <c r="IUU19" s="306"/>
      <c r="IUV19" s="306"/>
      <c r="IUW19" s="306"/>
      <c r="IUX19" s="306"/>
      <c r="IUY19" s="306"/>
      <c r="IUZ19" s="306"/>
      <c r="IVA19" s="306"/>
      <c r="IVB19" s="306"/>
      <c r="IVC19" s="306"/>
      <c r="IVD19" s="306"/>
      <c r="IVE19" s="306"/>
      <c r="IVF19" s="306"/>
      <c r="IVG19" s="306"/>
      <c r="IVH19" s="306"/>
      <c r="IVI19" s="306"/>
      <c r="IVJ19" s="306"/>
      <c r="IVK19" s="306"/>
      <c r="IVL19" s="306"/>
      <c r="IVM19" s="306"/>
      <c r="IVN19" s="306"/>
      <c r="IVO19" s="306"/>
      <c r="IVP19" s="306"/>
      <c r="IVQ19" s="306"/>
      <c r="IVR19" s="306"/>
      <c r="IVS19" s="306"/>
      <c r="IVT19" s="306"/>
      <c r="IVU19" s="306"/>
      <c r="IVV19" s="306"/>
      <c r="IVW19" s="306"/>
      <c r="IVX19" s="306"/>
      <c r="IVY19" s="306"/>
      <c r="IVZ19" s="306"/>
      <c r="IWA19" s="306"/>
      <c r="IWB19" s="306"/>
      <c r="IWC19" s="306"/>
      <c r="IWD19" s="306"/>
      <c r="IWE19" s="306"/>
      <c r="IWF19" s="306"/>
      <c r="IWG19" s="306"/>
      <c r="IWH19" s="306"/>
      <c r="IWI19" s="306"/>
      <c r="IWJ19" s="306"/>
      <c r="IWK19" s="306"/>
      <c r="IWL19" s="306"/>
      <c r="IWM19" s="306"/>
      <c r="IWN19" s="306"/>
      <c r="IWO19" s="306"/>
      <c r="IWP19" s="306"/>
      <c r="IWQ19" s="306"/>
      <c r="IWR19" s="306"/>
      <c r="IWS19" s="306"/>
      <c r="IWT19" s="306"/>
      <c r="IWU19" s="306"/>
      <c r="IWV19" s="306"/>
      <c r="IWW19" s="306"/>
      <c r="IWX19" s="306"/>
      <c r="IWY19" s="306"/>
      <c r="IWZ19" s="306"/>
      <c r="IXA19" s="306"/>
      <c r="IXB19" s="306"/>
      <c r="IXC19" s="306"/>
      <c r="IXD19" s="306"/>
      <c r="IXE19" s="306"/>
      <c r="IXF19" s="306"/>
      <c r="IXG19" s="306"/>
      <c r="IXH19" s="306"/>
      <c r="IXI19" s="306"/>
      <c r="IXJ19" s="306"/>
      <c r="IXK19" s="306"/>
      <c r="IXL19" s="306"/>
      <c r="IXM19" s="306"/>
      <c r="IXN19" s="306"/>
      <c r="IXO19" s="306"/>
      <c r="IXP19" s="306"/>
      <c r="IXQ19" s="306"/>
      <c r="IXR19" s="306"/>
      <c r="IXS19" s="306"/>
      <c r="IXT19" s="306"/>
      <c r="IXU19" s="306"/>
      <c r="IXV19" s="306"/>
      <c r="IXW19" s="306"/>
      <c r="IXX19" s="306"/>
      <c r="IXY19" s="306"/>
      <c r="IXZ19" s="306"/>
      <c r="IYA19" s="306"/>
      <c r="IYB19" s="306"/>
      <c r="IYC19" s="306"/>
      <c r="IYD19" s="306"/>
      <c r="IYE19" s="306"/>
      <c r="IYF19" s="306"/>
      <c r="IYG19" s="306"/>
      <c r="IYH19" s="306"/>
      <c r="IYI19" s="306"/>
      <c r="IYJ19" s="306"/>
      <c r="IYK19" s="306"/>
      <c r="IYL19" s="306"/>
      <c r="IYM19" s="306"/>
      <c r="IYN19" s="306"/>
      <c r="IYO19" s="306"/>
      <c r="IYP19" s="306"/>
      <c r="IYQ19" s="306"/>
      <c r="IYR19" s="306"/>
      <c r="IYS19" s="306"/>
      <c r="IYT19" s="306"/>
      <c r="IYU19" s="306"/>
      <c r="IYV19" s="306"/>
      <c r="IYW19" s="306"/>
      <c r="IYX19" s="306"/>
      <c r="IYY19" s="306"/>
      <c r="IYZ19" s="306"/>
      <c r="IZA19" s="306"/>
      <c r="IZB19" s="306"/>
      <c r="IZC19" s="306"/>
      <c r="IZD19" s="306"/>
      <c r="IZE19" s="306"/>
      <c r="IZF19" s="306"/>
      <c r="IZG19" s="306"/>
      <c r="IZH19" s="306"/>
      <c r="IZI19" s="306"/>
      <c r="IZJ19" s="306"/>
      <c r="IZK19" s="306"/>
      <c r="IZL19" s="306"/>
      <c r="IZM19" s="306"/>
      <c r="IZN19" s="306"/>
      <c r="IZO19" s="306"/>
      <c r="IZP19" s="306"/>
      <c r="IZQ19" s="306"/>
      <c r="IZR19" s="306"/>
      <c r="IZS19" s="306"/>
      <c r="IZT19" s="306"/>
      <c r="IZU19" s="306"/>
      <c r="IZV19" s="306"/>
      <c r="IZW19" s="306"/>
      <c r="IZX19" s="306"/>
      <c r="IZY19" s="306"/>
      <c r="IZZ19" s="306"/>
      <c r="JAA19" s="306"/>
      <c r="JAB19" s="306"/>
      <c r="JAC19" s="306"/>
      <c r="JAD19" s="306"/>
      <c r="JAE19" s="306"/>
      <c r="JAF19" s="306"/>
      <c r="JAG19" s="306"/>
      <c r="JAH19" s="306"/>
      <c r="JAI19" s="306"/>
      <c r="JAJ19" s="306"/>
      <c r="JAK19" s="306"/>
      <c r="JAL19" s="306"/>
      <c r="JAM19" s="306"/>
      <c r="JAN19" s="306"/>
      <c r="JAO19" s="306"/>
      <c r="JAP19" s="306"/>
      <c r="JAQ19" s="306"/>
      <c r="JAR19" s="306"/>
      <c r="JAS19" s="306"/>
      <c r="JAT19" s="306"/>
      <c r="JAU19" s="306"/>
      <c r="JAV19" s="306"/>
      <c r="JAW19" s="306"/>
      <c r="JAX19" s="306"/>
      <c r="JAY19" s="306"/>
      <c r="JAZ19" s="306"/>
      <c r="JBA19" s="306"/>
      <c r="JBB19" s="306"/>
      <c r="JBC19" s="306"/>
      <c r="JBD19" s="306"/>
      <c r="JBE19" s="306"/>
      <c r="JBF19" s="306"/>
      <c r="JBG19" s="306"/>
      <c r="JBH19" s="306"/>
      <c r="JBI19" s="306"/>
      <c r="JBJ19" s="306"/>
      <c r="JBK19" s="306"/>
      <c r="JBL19" s="306"/>
      <c r="JBM19" s="306"/>
      <c r="JBN19" s="306"/>
      <c r="JBO19" s="306"/>
      <c r="JBP19" s="306"/>
      <c r="JBQ19" s="306"/>
      <c r="JBR19" s="306"/>
      <c r="JBS19" s="306"/>
      <c r="JBT19" s="306"/>
      <c r="JBU19" s="306"/>
      <c r="JBV19" s="306"/>
      <c r="JBW19" s="306"/>
      <c r="JBX19" s="306"/>
      <c r="JBY19" s="306"/>
      <c r="JBZ19" s="306"/>
      <c r="JCA19" s="306"/>
      <c r="JCB19" s="306"/>
      <c r="JCC19" s="306"/>
      <c r="JCD19" s="306"/>
      <c r="JCE19" s="306"/>
      <c r="JCF19" s="306"/>
      <c r="JCG19" s="306"/>
      <c r="JCH19" s="306"/>
      <c r="JCI19" s="306"/>
      <c r="JCJ19" s="306"/>
      <c r="JCK19" s="306"/>
      <c r="JCL19" s="306"/>
      <c r="JCM19" s="306"/>
      <c r="JCN19" s="306"/>
      <c r="JCO19" s="306"/>
      <c r="JCP19" s="306"/>
      <c r="JCQ19" s="306"/>
      <c r="JCR19" s="306"/>
      <c r="JCS19" s="306"/>
      <c r="JCT19" s="306"/>
      <c r="JCU19" s="306"/>
      <c r="JCV19" s="306"/>
      <c r="JCW19" s="306"/>
      <c r="JCX19" s="306"/>
      <c r="JCY19" s="306"/>
      <c r="JCZ19" s="306"/>
      <c r="JDA19" s="306"/>
      <c r="JDB19" s="306"/>
      <c r="JDC19" s="306"/>
      <c r="JDD19" s="306"/>
      <c r="JDE19" s="306"/>
      <c r="JDF19" s="306"/>
      <c r="JDG19" s="306"/>
      <c r="JDH19" s="306"/>
      <c r="JDI19" s="306"/>
      <c r="JDJ19" s="306"/>
      <c r="JDK19" s="306"/>
      <c r="JDL19" s="306"/>
      <c r="JDM19" s="306"/>
      <c r="JDN19" s="306"/>
      <c r="JDO19" s="306"/>
      <c r="JDP19" s="306"/>
      <c r="JDQ19" s="306"/>
      <c r="JDR19" s="306"/>
      <c r="JDS19" s="306"/>
      <c r="JDT19" s="306"/>
      <c r="JDU19" s="306"/>
      <c r="JDV19" s="306"/>
      <c r="JDW19" s="306"/>
      <c r="JDX19" s="306"/>
      <c r="JDY19" s="306"/>
      <c r="JDZ19" s="306"/>
      <c r="JEA19" s="306"/>
      <c r="JEB19" s="306"/>
      <c r="JEC19" s="306"/>
      <c r="JED19" s="306"/>
      <c r="JEE19" s="306"/>
      <c r="JEF19" s="306"/>
      <c r="JEG19" s="306"/>
      <c r="JEH19" s="306"/>
      <c r="JEI19" s="306"/>
      <c r="JEJ19" s="306"/>
      <c r="JEK19" s="306"/>
      <c r="JEL19" s="306"/>
      <c r="JEM19" s="306"/>
      <c r="JEN19" s="306"/>
      <c r="JEO19" s="306"/>
      <c r="JEP19" s="306"/>
      <c r="JEQ19" s="306"/>
      <c r="JER19" s="306"/>
      <c r="JES19" s="306"/>
      <c r="JET19" s="306"/>
      <c r="JEU19" s="306"/>
      <c r="JEV19" s="306"/>
      <c r="JEW19" s="306"/>
      <c r="JEX19" s="306"/>
      <c r="JEY19" s="306"/>
      <c r="JEZ19" s="306"/>
      <c r="JFA19" s="306"/>
      <c r="JFB19" s="306"/>
      <c r="JFC19" s="306"/>
      <c r="JFD19" s="306"/>
      <c r="JFE19" s="306"/>
      <c r="JFF19" s="306"/>
      <c r="JFG19" s="306"/>
      <c r="JFH19" s="306"/>
      <c r="JFI19" s="306"/>
      <c r="JFJ19" s="306"/>
      <c r="JFK19" s="306"/>
      <c r="JFL19" s="306"/>
      <c r="JFM19" s="306"/>
      <c r="JFN19" s="306"/>
      <c r="JFO19" s="306"/>
      <c r="JFP19" s="306"/>
      <c r="JFQ19" s="306"/>
      <c r="JFR19" s="306"/>
      <c r="JFS19" s="306"/>
      <c r="JFT19" s="306"/>
      <c r="JFU19" s="306"/>
      <c r="JFV19" s="306"/>
      <c r="JFW19" s="306"/>
      <c r="JFX19" s="306"/>
      <c r="JFY19" s="306"/>
      <c r="JFZ19" s="306"/>
      <c r="JGA19" s="306"/>
      <c r="JGB19" s="306"/>
      <c r="JGC19" s="306"/>
      <c r="JGD19" s="306"/>
      <c r="JGE19" s="306"/>
      <c r="JGF19" s="306"/>
      <c r="JGG19" s="306"/>
      <c r="JGH19" s="306"/>
      <c r="JGI19" s="306"/>
      <c r="JGJ19" s="306"/>
      <c r="JGK19" s="306"/>
      <c r="JGL19" s="306"/>
      <c r="JGM19" s="306"/>
      <c r="JGN19" s="306"/>
      <c r="JGO19" s="306"/>
      <c r="JGP19" s="306"/>
      <c r="JGQ19" s="306"/>
      <c r="JGR19" s="306"/>
      <c r="JGS19" s="306"/>
      <c r="JGT19" s="306"/>
      <c r="JGU19" s="306"/>
      <c r="JGV19" s="306"/>
      <c r="JGW19" s="306"/>
      <c r="JGX19" s="306"/>
      <c r="JGY19" s="306"/>
      <c r="JGZ19" s="306"/>
      <c r="JHA19" s="306"/>
      <c r="JHB19" s="306"/>
      <c r="JHC19" s="306"/>
      <c r="JHD19" s="306"/>
      <c r="JHE19" s="306"/>
      <c r="JHF19" s="306"/>
      <c r="JHG19" s="306"/>
      <c r="JHH19" s="306"/>
      <c r="JHI19" s="306"/>
      <c r="JHJ19" s="306"/>
      <c r="JHK19" s="306"/>
      <c r="JHL19" s="306"/>
      <c r="JHM19" s="306"/>
      <c r="JHN19" s="306"/>
      <c r="JHO19" s="306"/>
      <c r="JHP19" s="306"/>
      <c r="JHQ19" s="306"/>
      <c r="JHR19" s="306"/>
      <c r="JHS19" s="306"/>
      <c r="JHT19" s="306"/>
      <c r="JHU19" s="306"/>
      <c r="JHV19" s="306"/>
      <c r="JHW19" s="306"/>
      <c r="JHX19" s="306"/>
      <c r="JHY19" s="306"/>
      <c r="JHZ19" s="306"/>
      <c r="JIA19" s="306"/>
      <c r="JIB19" s="306"/>
      <c r="JIC19" s="306"/>
      <c r="JID19" s="306"/>
      <c r="JIE19" s="306"/>
      <c r="JIF19" s="306"/>
      <c r="JIG19" s="306"/>
      <c r="JIH19" s="306"/>
      <c r="JII19" s="306"/>
      <c r="JIJ19" s="306"/>
      <c r="JIK19" s="306"/>
      <c r="JIL19" s="306"/>
      <c r="JIM19" s="306"/>
      <c r="JIN19" s="306"/>
      <c r="JIO19" s="306"/>
      <c r="JIP19" s="306"/>
      <c r="JIQ19" s="306"/>
      <c r="JIR19" s="306"/>
      <c r="JIS19" s="306"/>
      <c r="JIT19" s="306"/>
      <c r="JIU19" s="306"/>
      <c r="JIV19" s="306"/>
      <c r="JIW19" s="306"/>
      <c r="JIX19" s="306"/>
      <c r="JIY19" s="306"/>
      <c r="JIZ19" s="306"/>
      <c r="JJA19" s="306"/>
      <c r="JJB19" s="306"/>
      <c r="JJC19" s="306"/>
      <c r="JJD19" s="306"/>
      <c r="JJE19" s="306"/>
      <c r="JJF19" s="306"/>
      <c r="JJG19" s="306"/>
      <c r="JJH19" s="306"/>
      <c r="JJI19" s="306"/>
      <c r="JJJ19" s="306"/>
      <c r="JJK19" s="306"/>
      <c r="JJL19" s="306"/>
      <c r="JJM19" s="306"/>
      <c r="JJN19" s="306"/>
      <c r="JJO19" s="306"/>
      <c r="JJP19" s="306"/>
      <c r="JJQ19" s="306"/>
      <c r="JJR19" s="306"/>
      <c r="JJS19" s="306"/>
      <c r="JJT19" s="306"/>
      <c r="JJU19" s="306"/>
      <c r="JJV19" s="306"/>
      <c r="JJW19" s="306"/>
      <c r="JJX19" s="306"/>
      <c r="JJY19" s="306"/>
      <c r="JJZ19" s="306"/>
      <c r="JKA19" s="306"/>
      <c r="JKB19" s="306"/>
      <c r="JKC19" s="306"/>
      <c r="JKD19" s="306"/>
      <c r="JKE19" s="306"/>
      <c r="JKF19" s="306"/>
      <c r="JKG19" s="306"/>
      <c r="JKH19" s="306"/>
      <c r="JKI19" s="306"/>
      <c r="JKJ19" s="306"/>
      <c r="JKK19" s="306"/>
      <c r="JKL19" s="306"/>
      <c r="JKM19" s="306"/>
      <c r="JKN19" s="306"/>
      <c r="JKO19" s="306"/>
      <c r="JKP19" s="306"/>
      <c r="JKQ19" s="306"/>
      <c r="JKR19" s="306"/>
      <c r="JKS19" s="306"/>
      <c r="JKT19" s="306"/>
      <c r="JKU19" s="306"/>
      <c r="JKV19" s="306"/>
      <c r="JKW19" s="306"/>
      <c r="JKX19" s="306"/>
      <c r="JKY19" s="306"/>
      <c r="JKZ19" s="306"/>
      <c r="JLA19" s="306"/>
      <c r="JLB19" s="306"/>
      <c r="JLC19" s="306"/>
      <c r="JLD19" s="306"/>
      <c r="JLE19" s="306"/>
      <c r="JLF19" s="306"/>
      <c r="JLG19" s="306"/>
      <c r="JLH19" s="306"/>
      <c r="JLI19" s="306"/>
      <c r="JLJ19" s="306"/>
      <c r="JLK19" s="306"/>
      <c r="JLL19" s="306"/>
      <c r="JLM19" s="306"/>
      <c r="JLN19" s="306"/>
      <c r="JLO19" s="306"/>
      <c r="JLP19" s="306"/>
      <c r="JLQ19" s="306"/>
      <c r="JLR19" s="306"/>
      <c r="JLS19" s="306"/>
      <c r="JLT19" s="306"/>
      <c r="JLU19" s="306"/>
      <c r="JLV19" s="306"/>
      <c r="JLW19" s="306"/>
      <c r="JLX19" s="306"/>
      <c r="JLY19" s="306"/>
      <c r="JLZ19" s="306"/>
      <c r="JMA19" s="306"/>
      <c r="JMB19" s="306"/>
      <c r="JMC19" s="306"/>
      <c r="JMD19" s="306"/>
      <c r="JME19" s="306"/>
      <c r="JMF19" s="306"/>
      <c r="JMG19" s="306"/>
      <c r="JMH19" s="306"/>
      <c r="JMI19" s="306"/>
      <c r="JMJ19" s="306"/>
      <c r="JMK19" s="306"/>
      <c r="JML19" s="306"/>
      <c r="JMM19" s="306"/>
      <c r="JMN19" s="306"/>
      <c r="JMO19" s="306"/>
      <c r="JMP19" s="306"/>
      <c r="JMQ19" s="306"/>
      <c r="JMR19" s="306"/>
      <c r="JMS19" s="306"/>
      <c r="JMT19" s="306"/>
      <c r="JMU19" s="306"/>
      <c r="JMV19" s="306"/>
      <c r="JMW19" s="306"/>
      <c r="JMX19" s="306"/>
      <c r="JMY19" s="306"/>
      <c r="JMZ19" s="306"/>
      <c r="JNA19" s="306"/>
      <c r="JNB19" s="306"/>
      <c r="JNC19" s="306"/>
      <c r="JND19" s="306"/>
      <c r="JNE19" s="306"/>
      <c r="JNF19" s="306"/>
      <c r="JNG19" s="306"/>
      <c r="JNH19" s="306"/>
      <c r="JNI19" s="306"/>
      <c r="JNJ19" s="306"/>
      <c r="JNK19" s="306"/>
      <c r="JNL19" s="306"/>
      <c r="JNM19" s="306"/>
      <c r="JNN19" s="306"/>
      <c r="JNO19" s="306"/>
      <c r="JNP19" s="306"/>
      <c r="JNQ19" s="306"/>
      <c r="JNR19" s="306"/>
      <c r="JNS19" s="306"/>
      <c r="JNT19" s="306"/>
      <c r="JNU19" s="306"/>
      <c r="JNV19" s="306"/>
      <c r="JNW19" s="306"/>
      <c r="JNX19" s="306"/>
      <c r="JNY19" s="306"/>
      <c r="JNZ19" s="306"/>
      <c r="JOA19" s="306"/>
      <c r="JOB19" s="306"/>
      <c r="JOC19" s="306"/>
      <c r="JOD19" s="306"/>
      <c r="JOE19" s="306"/>
      <c r="JOF19" s="306"/>
      <c r="JOG19" s="306"/>
      <c r="JOH19" s="306"/>
      <c r="JOI19" s="306"/>
      <c r="JOJ19" s="306"/>
      <c r="JOK19" s="306"/>
      <c r="JOL19" s="306"/>
      <c r="JOM19" s="306"/>
      <c r="JON19" s="306"/>
      <c r="JOO19" s="306"/>
      <c r="JOP19" s="306"/>
      <c r="JOQ19" s="306"/>
      <c r="JOR19" s="306"/>
      <c r="JOS19" s="306"/>
      <c r="JOT19" s="306"/>
      <c r="JOU19" s="306"/>
      <c r="JOV19" s="306"/>
      <c r="JOW19" s="306"/>
      <c r="JOX19" s="306"/>
      <c r="JOY19" s="306"/>
      <c r="JOZ19" s="306"/>
      <c r="JPA19" s="306"/>
      <c r="JPB19" s="306"/>
      <c r="JPC19" s="306"/>
      <c r="JPD19" s="306"/>
      <c r="JPE19" s="306"/>
      <c r="JPF19" s="306"/>
      <c r="JPG19" s="306"/>
      <c r="JPH19" s="306"/>
      <c r="JPI19" s="306"/>
      <c r="JPJ19" s="306"/>
      <c r="JPK19" s="306"/>
      <c r="JPL19" s="306"/>
      <c r="JPM19" s="306"/>
      <c r="JPN19" s="306"/>
      <c r="JPO19" s="306"/>
      <c r="JPP19" s="306"/>
      <c r="JPQ19" s="306"/>
      <c r="JPR19" s="306"/>
      <c r="JPS19" s="306"/>
      <c r="JPT19" s="306"/>
      <c r="JPU19" s="306"/>
      <c r="JPV19" s="306"/>
      <c r="JPW19" s="306"/>
      <c r="JPX19" s="306"/>
      <c r="JPY19" s="306"/>
      <c r="JPZ19" s="306"/>
      <c r="JQA19" s="306"/>
      <c r="JQB19" s="306"/>
      <c r="JQC19" s="306"/>
      <c r="JQD19" s="306"/>
      <c r="JQE19" s="306"/>
      <c r="JQF19" s="306"/>
      <c r="JQG19" s="306"/>
      <c r="JQH19" s="306"/>
      <c r="JQI19" s="306"/>
      <c r="JQJ19" s="306"/>
      <c r="JQK19" s="306"/>
      <c r="JQL19" s="306"/>
      <c r="JQM19" s="306"/>
      <c r="JQN19" s="306"/>
      <c r="JQO19" s="306"/>
      <c r="JQP19" s="306"/>
      <c r="JQQ19" s="306"/>
      <c r="JQR19" s="306"/>
      <c r="JQS19" s="306"/>
      <c r="JQT19" s="306"/>
      <c r="JQU19" s="306"/>
      <c r="JQV19" s="306"/>
      <c r="JQW19" s="306"/>
      <c r="JQX19" s="306"/>
      <c r="JQY19" s="306"/>
      <c r="JQZ19" s="306"/>
      <c r="JRA19" s="306"/>
      <c r="JRB19" s="306"/>
      <c r="JRC19" s="306"/>
      <c r="JRD19" s="306"/>
      <c r="JRE19" s="306"/>
      <c r="JRF19" s="306"/>
      <c r="JRG19" s="306"/>
      <c r="JRH19" s="306"/>
      <c r="JRI19" s="306"/>
      <c r="JRJ19" s="306"/>
      <c r="JRK19" s="306"/>
      <c r="JRL19" s="306"/>
      <c r="JRM19" s="306"/>
      <c r="JRN19" s="306"/>
      <c r="JRO19" s="306"/>
      <c r="JRP19" s="306"/>
      <c r="JRQ19" s="306"/>
      <c r="JRR19" s="306"/>
      <c r="JRS19" s="306"/>
      <c r="JRT19" s="306"/>
      <c r="JRU19" s="306"/>
      <c r="JRV19" s="306"/>
      <c r="JRW19" s="306"/>
      <c r="JRX19" s="306"/>
      <c r="JRY19" s="306"/>
      <c r="JRZ19" s="306"/>
      <c r="JSA19" s="306"/>
      <c r="JSB19" s="306"/>
      <c r="JSC19" s="306"/>
      <c r="JSD19" s="306"/>
      <c r="JSE19" s="306"/>
      <c r="JSF19" s="306"/>
      <c r="JSG19" s="306"/>
      <c r="JSH19" s="306"/>
      <c r="JSI19" s="306"/>
      <c r="JSJ19" s="306"/>
      <c r="JSK19" s="306"/>
      <c r="JSL19" s="306"/>
      <c r="JSM19" s="306"/>
      <c r="JSN19" s="306"/>
      <c r="JSO19" s="306"/>
      <c r="JSP19" s="306"/>
      <c r="JSQ19" s="306"/>
      <c r="JSR19" s="306"/>
      <c r="JSS19" s="306"/>
      <c r="JST19" s="306"/>
      <c r="JSU19" s="306"/>
      <c r="JSV19" s="306"/>
      <c r="JSW19" s="306"/>
      <c r="JSX19" s="306"/>
      <c r="JSY19" s="306"/>
      <c r="JSZ19" s="306"/>
      <c r="JTA19" s="306"/>
      <c r="JTB19" s="306"/>
      <c r="JTC19" s="306"/>
      <c r="JTD19" s="306"/>
      <c r="JTE19" s="306"/>
      <c r="JTF19" s="306"/>
      <c r="JTG19" s="306"/>
      <c r="JTH19" s="306"/>
      <c r="JTI19" s="306"/>
      <c r="JTJ19" s="306"/>
      <c r="JTK19" s="306"/>
      <c r="JTL19" s="306"/>
      <c r="JTM19" s="306"/>
      <c r="JTN19" s="306"/>
      <c r="JTO19" s="306"/>
      <c r="JTP19" s="306"/>
      <c r="JTQ19" s="306"/>
      <c r="JTR19" s="306"/>
      <c r="JTS19" s="306"/>
      <c r="JTT19" s="306"/>
      <c r="JTU19" s="306"/>
      <c r="JTV19" s="306"/>
      <c r="JTW19" s="306"/>
      <c r="JTX19" s="306"/>
      <c r="JTY19" s="306"/>
      <c r="JTZ19" s="306"/>
      <c r="JUA19" s="306"/>
      <c r="JUB19" s="306"/>
      <c r="JUC19" s="306"/>
      <c r="JUD19" s="306"/>
      <c r="JUE19" s="306"/>
      <c r="JUF19" s="306"/>
      <c r="JUG19" s="306"/>
      <c r="JUH19" s="306"/>
      <c r="JUI19" s="306"/>
      <c r="JUJ19" s="306"/>
      <c r="JUK19" s="306"/>
      <c r="JUL19" s="306"/>
      <c r="JUM19" s="306"/>
      <c r="JUN19" s="306"/>
      <c r="JUO19" s="306"/>
      <c r="JUP19" s="306"/>
      <c r="JUQ19" s="306"/>
      <c r="JUR19" s="306"/>
      <c r="JUS19" s="306"/>
      <c r="JUT19" s="306"/>
      <c r="JUU19" s="306"/>
      <c r="JUV19" s="306"/>
      <c r="JUW19" s="306"/>
      <c r="JUX19" s="306"/>
      <c r="JUY19" s="306"/>
      <c r="JUZ19" s="306"/>
      <c r="JVA19" s="306"/>
      <c r="JVB19" s="306"/>
      <c r="JVC19" s="306"/>
      <c r="JVD19" s="306"/>
      <c r="JVE19" s="306"/>
      <c r="JVF19" s="306"/>
      <c r="JVG19" s="306"/>
      <c r="JVH19" s="306"/>
      <c r="JVI19" s="306"/>
      <c r="JVJ19" s="306"/>
      <c r="JVK19" s="306"/>
      <c r="JVL19" s="306"/>
      <c r="JVM19" s="306"/>
      <c r="JVN19" s="306"/>
      <c r="JVO19" s="306"/>
      <c r="JVP19" s="306"/>
      <c r="JVQ19" s="306"/>
      <c r="JVR19" s="306"/>
      <c r="JVS19" s="306"/>
      <c r="JVT19" s="306"/>
      <c r="JVU19" s="306"/>
      <c r="JVV19" s="306"/>
      <c r="JVW19" s="306"/>
      <c r="JVX19" s="306"/>
      <c r="JVY19" s="306"/>
      <c r="JVZ19" s="306"/>
      <c r="JWA19" s="306"/>
      <c r="JWB19" s="306"/>
      <c r="JWC19" s="306"/>
      <c r="JWD19" s="306"/>
      <c r="JWE19" s="306"/>
      <c r="JWF19" s="306"/>
      <c r="JWG19" s="306"/>
      <c r="JWH19" s="306"/>
      <c r="JWI19" s="306"/>
      <c r="JWJ19" s="306"/>
      <c r="JWK19" s="306"/>
      <c r="JWL19" s="306"/>
      <c r="JWM19" s="306"/>
      <c r="JWN19" s="306"/>
      <c r="JWO19" s="306"/>
      <c r="JWP19" s="306"/>
      <c r="JWQ19" s="306"/>
      <c r="JWR19" s="306"/>
      <c r="JWS19" s="306"/>
      <c r="JWT19" s="306"/>
      <c r="JWU19" s="306"/>
      <c r="JWV19" s="306"/>
      <c r="JWW19" s="306"/>
      <c r="JWX19" s="306"/>
      <c r="JWY19" s="306"/>
      <c r="JWZ19" s="306"/>
      <c r="JXA19" s="306"/>
      <c r="JXB19" s="306"/>
      <c r="JXC19" s="306"/>
      <c r="JXD19" s="306"/>
      <c r="JXE19" s="306"/>
      <c r="JXF19" s="306"/>
      <c r="JXG19" s="306"/>
      <c r="JXH19" s="306"/>
      <c r="JXI19" s="306"/>
      <c r="JXJ19" s="306"/>
      <c r="JXK19" s="306"/>
      <c r="JXL19" s="306"/>
      <c r="JXM19" s="306"/>
      <c r="JXN19" s="306"/>
      <c r="JXO19" s="306"/>
      <c r="JXP19" s="306"/>
      <c r="JXQ19" s="306"/>
      <c r="JXR19" s="306"/>
      <c r="JXS19" s="306"/>
      <c r="JXT19" s="306"/>
      <c r="JXU19" s="306"/>
      <c r="JXV19" s="306"/>
      <c r="JXW19" s="306"/>
      <c r="JXX19" s="306"/>
      <c r="JXY19" s="306"/>
      <c r="JXZ19" s="306"/>
      <c r="JYA19" s="306"/>
      <c r="JYB19" s="306"/>
      <c r="JYC19" s="306"/>
      <c r="JYD19" s="306"/>
      <c r="JYE19" s="306"/>
      <c r="JYF19" s="306"/>
      <c r="JYG19" s="306"/>
      <c r="JYH19" s="306"/>
      <c r="JYI19" s="306"/>
      <c r="JYJ19" s="306"/>
      <c r="JYK19" s="306"/>
      <c r="JYL19" s="306"/>
      <c r="JYM19" s="306"/>
      <c r="JYN19" s="306"/>
      <c r="JYO19" s="306"/>
      <c r="JYP19" s="306"/>
      <c r="JYQ19" s="306"/>
      <c r="JYR19" s="306"/>
      <c r="JYS19" s="306"/>
      <c r="JYT19" s="306"/>
      <c r="JYU19" s="306"/>
      <c r="JYV19" s="306"/>
      <c r="JYW19" s="306"/>
      <c r="JYX19" s="306"/>
      <c r="JYY19" s="306"/>
      <c r="JYZ19" s="306"/>
      <c r="JZA19" s="306"/>
      <c r="JZB19" s="306"/>
      <c r="JZC19" s="306"/>
      <c r="JZD19" s="306"/>
      <c r="JZE19" s="306"/>
      <c r="JZF19" s="306"/>
      <c r="JZG19" s="306"/>
      <c r="JZH19" s="306"/>
      <c r="JZI19" s="306"/>
      <c r="JZJ19" s="306"/>
      <c r="JZK19" s="306"/>
      <c r="JZL19" s="306"/>
      <c r="JZM19" s="306"/>
      <c r="JZN19" s="306"/>
      <c r="JZO19" s="306"/>
      <c r="JZP19" s="306"/>
      <c r="JZQ19" s="306"/>
      <c r="JZR19" s="306"/>
      <c r="JZS19" s="306"/>
      <c r="JZT19" s="306"/>
      <c r="JZU19" s="306"/>
      <c r="JZV19" s="306"/>
      <c r="JZW19" s="306"/>
      <c r="JZX19" s="306"/>
      <c r="JZY19" s="306"/>
      <c r="JZZ19" s="306"/>
      <c r="KAA19" s="306"/>
      <c r="KAB19" s="306"/>
      <c r="KAC19" s="306"/>
      <c r="KAD19" s="306"/>
      <c r="KAE19" s="306"/>
      <c r="KAF19" s="306"/>
      <c r="KAG19" s="306"/>
      <c r="KAH19" s="306"/>
      <c r="KAI19" s="306"/>
      <c r="KAJ19" s="306"/>
      <c r="KAK19" s="306"/>
      <c r="KAL19" s="306"/>
      <c r="KAM19" s="306"/>
      <c r="KAN19" s="306"/>
      <c r="KAO19" s="306"/>
      <c r="KAP19" s="306"/>
      <c r="KAQ19" s="306"/>
      <c r="KAR19" s="306"/>
      <c r="KAS19" s="306"/>
      <c r="KAT19" s="306"/>
      <c r="KAU19" s="306"/>
      <c r="KAV19" s="306"/>
      <c r="KAW19" s="306"/>
      <c r="KAX19" s="306"/>
      <c r="KAY19" s="306"/>
      <c r="KAZ19" s="306"/>
      <c r="KBA19" s="306"/>
      <c r="KBB19" s="306"/>
      <c r="KBC19" s="306"/>
      <c r="KBD19" s="306"/>
      <c r="KBE19" s="306"/>
      <c r="KBF19" s="306"/>
      <c r="KBG19" s="306"/>
      <c r="KBH19" s="306"/>
      <c r="KBI19" s="306"/>
      <c r="KBJ19" s="306"/>
      <c r="KBK19" s="306"/>
      <c r="KBL19" s="306"/>
      <c r="KBM19" s="306"/>
      <c r="KBN19" s="306"/>
      <c r="KBO19" s="306"/>
      <c r="KBP19" s="306"/>
      <c r="KBQ19" s="306"/>
      <c r="KBR19" s="306"/>
      <c r="KBS19" s="306"/>
      <c r="KBT19" s="306"/>
      <c r="KBU19" s="306"/>
      <c r="KBV19" s="306"/>
      <c r="KBW19" s="306"/>
      <c r="KBX19" s="306"/>
      <c r="KBY19" s="306"/>
      <c r="KBZ19" s="306"/>
      <c r="KCA19" s="306"/>
      <c r="KCB19" s="306"/>
      <c r="KCC19" s="306"/>
      <c r="KCD19" s="306"/>
      <c r="KCE19" s="306"/>
      <c r="KCF19" s="306"/>
      <c r="KCG19" s="306"/>
      <c r="KCH19" s="306"/>
      <c r="KCI19" s="306"/>
      <c r="KCJ19" s="306"/>
      <c r="KCK19" s="306"/>
      <c r="KCL19" s="306"/>
      <c r="KCM19" s="306"/>
      <c r="KCN19" s="306"/>
      <c r="KCO19" s="306"/>
      <c r="KCP19" s="306"/>
      <c r="KCQ19" s="306"/>
      <c r="KCR19" s="306"/>
      <c r="KCS19" s="306"/>
      <c r="KCT19" s="306"/>
      <c r="KCU19" s="306"/>
      <c r="KCV19" s="306"/>
      <c r="KCW19" s="306"/>
      <c r="KCX19" s="306"/>
      <c r="KCY19" s="306"/>
      <c r="KCZ19" s="306"/>
      <c r="KDA19" s="306"/>
      <c r="KDB19" s="306"/>
      <c r="KDC19" s="306"/>
      <c r="KDD19" s="306"/>
      <c r="KDE19" s="306"/>
      <c r="KDF19" s="306"/>
      <c r="KDG19" s="306"/>
      <c r="KDH19" s="306"/>
      <c r="KDI19" s="306"/>
      <c r="KDJ19" s="306"/>
      <c r="KDK19" s="306"/>
      <c r="KDL19" s="306"/>
      <c r="KDM19" s="306"/>
      <c r="KDN19" s="306"/>
      <c r="KDO19" s="306"/>
      <c r="KDP19" s="306"/>
      <c r="KDQ19" s="306"/>
      <c r="KDR19" s="306"/>
      <c r="KDS19" s="306"/>
      <c r="KDT19" s="306"/>
      <c r="KDU19" s="306"/>
      <c r="KDV19" s="306"/>
      <c r="KDW19" s="306"/>
      <c r="KDX19" s="306"/>
      <c r="KDY19" s="306"/>
      <c r="KDZ19" s="306"/>
      <c r="KEA19" s="306"/>
      <c r="KEB19" s="306"/>
      <c r="KEC19" s="306"/>
      <c r="KED19" s="306"/>
      <c r="KEE19" s="306"/>
      <c r="KEF19" s="306"/>
      <c r="KEG19" s="306"/>
      <c r="KEH19" s="306"/>
      <c r="KEI19" s="306"/>
      <c r="KEJ19" s="306"/>
      <c r="KEK19" s="306"/>
      <c r="KEL19" s="306"/>
      <c r="KEM19" s="306"/>
      <c r="KEN19" s="306"/>
      <c r="KEO19" s="306"/>
      <c r="KEP19" s="306"/>
      <c r="KEQ19" s="306"/>
      <c r="KER19" s="306"/>
      <c r="KES19" s="306"/>
      <c r="KET19" s="306"/>
      <c r="KEU19" s="306"/>
      <c r="KEV19" s="306"/>
      <c r="KEW19" s="306"/>
      <c r="KEX19" s="306"/>
      <c r="KEY19" s="306"/>
      <c r="KEZ19" s="306"/>
      <c r="KFA19" s="306"/>
      <c r="KFB19" s="306"/>
      <c r="KFC19" s="306"/>
      <c r="KFD19" s="306"/>
      <c r="KFE19" s="306"/>
      <c r="KFF19" s="306"/>
      <c r="KFG19" s="306"/>
      <c r="KFH19" s="306"/>
      <c r="KFI19" s="306"/>
      <c r="KFJ19" s="306"/>
      <c r="KFK19" s="306"/>
      <c r="KFL19" s="306"/>
      <c r="KFM19" s="306"/>
      <c r="KFN19" s="306"/>
      <c r="KFO19" s="306"/>
      <c r="KFP19" s="306"/>
      <c r="KFQ19" s="306"/>
      <c r="KFR19" s="306"/>
      <c r="KFS19" s="306"/>
      <c r="KFT19" s="306"/>
      <c r="KFU19" s="306"/>
      <c r="KFV19" s="306"/>
      <c r="KFW19" s="306"/>
      <c r="KFX19" s="306"/>
      <c r="KFY19" s="306"/>
      <c r="KFZ19" s="306"/>
      <c r="KGA19" s="306"/>
      <c r="KGB19" s="306"/>
      <c r="KGC19" s="306"/>
      <c r="KGD19" s="306"/>
      <c r="KGE19" s="306"/>
      <c r="KGF19" s="306"/>
      <c r="KGG19" s="306"/>
      <c r="KGH19" s="306"/>
      <c r="KGI19" s="306"/>
      <c r="KGJ19" s="306"/>
      <c r="KGK19" s="306"/>
      <c r="KGL19" s="306"/>
      <c r="KGM19" s="306"/>
      <c r="KGN19" s="306"/>
      <c r="KGO19" s="306"/>
      <c r="KGP19" s="306"/>
      <c r="KGQ19" s="306"/>
      <c r="KGR19" s="306"/>
      <c r="KGS19" s="306"/>
      <c r="KGT19" s="306"/>
      <c r="KGU19" s="306"/>
      <c r="KGV19" s="306"/>
      <c r="KGW19" s="306"/>
      <c r="KGX19" s="306"/>
      <c r="KGY19" s="306"/>
      <c r="KGZ19" s="306"/>
      <c r="KHA19" s="306"/>
      <c r="KHB19" s="306"/>
      <c r="KHC19" s="306"/>
      <c r="KHD19" s="306"/>
      <c r="KHE19" s="306"/>
      <c r="KHF19" s="306"/>
      <c r="KHG19" s="306"/>
      <c r="KHH19" s="306"/>
      <c r="KHI19" s="306"/>
      <c r="KHJ19" s="306"/>
      <c r="KHK19" s="306"/>
      <c r="KHL19" s="306"/>
      <c r="KHM19" s="306"/>
      <c r="KHN19" s="306"/>
      <c r="KHO19" s="306"/>
      <c r="KHP19" s="306"/>
      <c r="KHQ19" s="306"/>
      <c r="KHR19" s="306"/>
      <c r="KHS19" s="306"/>
      <c r="KHT19" s="306"/>
      <c r="KHU19" s="306"/>
      <c r="KHV19" s="306"/>
      <c r="KHW19" s="306"/>
      <c r="KHX19" s="306"/>
      <c r="KHY19" s="306"/>
      <c r="KHZ19" s="306"/>
      <c r="KIA19" s="306"/>
      <c r="KIB19" s="306"/>
      <c r="KIC19" s="306"/>
      <c r="KID19" s="306"/>
      <c r="KIE19" s="306"/>
      <c r="KIF19" s="306"/>
      <c r="KIG19" s="306"/>
      <c r="KIH19" s="306"/>
      <c r="KII19" s="306"/>
      <c r="KIJ19" s="306"/>
      <c r="KIK19" s="306"/>
      <c r="KIL19" s="306"/>
      <c r="KIM19" s="306"/>
      <c r="KIN19" s="306"/>
      <c r="KIO19" s="306"/>
      <c r="KIP19" s="306"/>
      <c r="KIQ19" s="306"/>
      <c r="KIR19" s="306"/>
      <c r="KIS19" s="306"/>
      <c r="KIT19" s="306"/>
      <c r="KIU19" s="306"/>
      <c r="KIV19" s="306"/>
      <c r="KIW19" s="306"/>
      <c r="KIX19" s="306"/>
      <c r="KIY19" s="306"/>
      <c r="KIZ19" s="306"/>
      <c r="KJA19" s="306"/>
      <c r="KJB19" s="306"/>
      <c r="KJC19" s="306"/>
      <c r="KJD19" s="306"/>
      <c r="KJE19" s="306"/>
      <c r="KJF19" s="306"/>
      <c r="KJG19" s="306"/>
      <c r="KJH19" s="306"/>
      <c r="KJI19" s="306"/>
      <c r="KJJ19" s="306"/>
      <c r="KJK19" s="306"/>
      <c r="KJL19" s="306"/>
      <c r="KJM19" s="306"/>
      <c r="KJN19" s="306"/>
      <c r="KJO19" s="306"/>
      <c r="KJP19" s="306"/>
      <c r="KJQ19" s="306"/>
      <c r="KJR19" s="306"/>
      <c r="KJS19" s="306"/>
      <c r="KJT19" s="306"/>
      <c r="KJU19" s="306"/>
      <c r="KJV19" s="306"/>
      <c r="KJW19" s="306"/>
      <c r="KJX19" s="306"/>
      <c r="KJY19" s="306"/>
      <c r="KJZ19" s="306"/>
      <c r="KKA19" s="306"/>
      <c r="KKB19" s="306"/>
      <c r="KKC19" s="306"/>
      <c r="KKD19" s="306"/>
      <c r="KKE19" s="306"/>
      <c r="KKF19" s="306"/>
      <c r="KKG19" s="306"/>
      <c r="KKH19" s="306"/>
      <c r="KKI19" s="306"/>
      <c r="KKJ19" s="306"/>
      <c r="KKK19" s="306"/>
      <c r="KKL19" s="306"/>
      <c r="KKM19" s="306"/>
      <c r="KKN19" s="306"/>
      <c r="KKO19" s="306"/>
      <c r="KKP19" s="306"/>
      <c r="KKQ19" s="306"/>
      <c r="KKR19" s="306"/>
      <c r="KKS19" s="306"/>
      <c r="KKT19" s="306"/>
      <c r="KKU19" s="306"/>
      <c r="KKV19" s="306"/>
      <c r="KKW19" s="306"/>
      <c r="KKX19" s="306"/>
      <c r="KKY19" s="306"/>
      <c r="KKZ19" s="306"/>
      <c r="KLA19" s="306"/>
      <c r="KLB19" s="306"/>
      <c r="KLC19" s="306"/>
      <c r="KLD19" s="306"/>
      <c r="KLE19" s="306"/>
      <c r="KLF19" s="306"/>
      <c r="KLG19" s="306"/>
      <c r="KLH19" s="306"/>
      <c r="KLI19" s="306"/>
      <c r="KLJ19" s="306"/>
      <c r="KLK19" s="306"/>
      <c r="KLL19" s="306"/>
      <c r="KLM19" s="306"/>
      <c r="KLN19" s="306"/>
      <c r="KLO19" s="306"/>
      <c r="KLP19" s="306"/>
      <c r="KLQ19" s="306"/>
      <c r="KLR19" s="306"/>
      <c r="KLS19" s="306"/>
      <c r="KLT19" s="306"/>
      <c r="KLU19" s="306"/>
      <c r="KLV19" s="306"/>
      <c r="KLW19" s="306"/>
      <c r="KLX19" s="306"/>
      <c r="KLY19" s="306"/>
      <c r="KLZ19" s="306"/>
      <c r="KMA19" s="306"/>
      <c r="KMB19" s="306"/>
      <c r="KMC19" s="306"/>
      <c r="KMD19" s="306"/>
      <c r="KME19" s="306"/>
      <c r="KMF19" s="306"/>
      <c r="KMG19" s="306"/>
      <c r="KMH19" s="306"/>
      <c r="KMI19" s="306"/>
      <c r="KMJ19" s="306"/>
      <c r="KMK19" s="306"/>
      <c r="KML19" s="306"/>
      <c r="KMM19" s="306"/>
      <c r="KMN19" s="306"/>
      <c r="KMO19" s="306"/>
      <c r="KMP19" s="306"/>
      <c r="KMQ19" s="306"/>
      <c r="KMR19" s="306"/>
      <c r="KMS19" s="306"/>
      <c r="KMT19" s="306"/>
      <c r="KMU19" s="306"/>
      <c r="KMV19" s="306"/>
      <c r="KMW19" s="306"/>
      <c r="KMX19" s="306"/>
      <c r="KMY19" s="306"/>
      <c r="KMZ19" s="306"/>
      <c r="KNA19" s="306"/>
      <c r="KNB19" s="306"/>
      <c r="KNC19" s="306"/>
      <c r="KND19" s="306"/>
      <c r="KNE19" s="306"/>
      <c r="KNF19" s="306"/>
      <c r="KNG19" s="306"/>
      <c r="KNH19" s="306"/>
      <c r="KNI19" s="306"/>
      <c r="KNJ19" s="306"/>
      <c r="KNK19" s="306"/>
      <c r="KNL19" s="306"/>
      <c r="KNM19" s="306"/>
      <c r="KNN19" s="306"/>
      <c r="KNO19" s="306"/>
      <c r="KNP19" s="306"/>
      <c r="KNQ19" s="306"/>
      <c r="KNR19" s="306"/>
      <c r="KNS19" s="306"/>
      <c r="KNT19" s="306"/>
      <c r="KNU19" s="306"/>
      <c r="KNV19" s="306"/>
      <c r="KNW19" s="306"/>
      <c r="KNX19" s="306"/>
      <c r="KNY19" s="306"/>
      <c r="KNZ19" s="306"/>
      <c r="KOA19" s="306"/>
      <c r="KOB19" s="306"/>
      <c r="KOC19" s="306"/>
      <c r="KOD19" s="306"/>
      <c r="KOE19" s="306"/>
      <c r="KOF19" s="306"/>
      <c r="KOG19" s="306"/>
      <c r="KOH19" s="306"/>
      <c r="KOI19" s="306"/>
      <c r="KOJ19" s="306"/>
      <c r="KOK19" s="306"/>
      <c r="KOL19" s="306"/>
      <c r="KOM19" s="306"/>
      <c r="KON19" s="306"/>
      <c r="KOO19" s="306"/>
      <c r="KOP19" s="306"/>
      <c r="KOQ19" s="306"/>
      <c r="KOR19" s="306"/>
      <c r="KOS19" s="306"/>
      <c r="KOT19" s="306"/>
      <c r="KOU19" s="306"/>
      <c r="KOV19" s="306"/>
      <c r="KOW19" s="306"/>
      <c r="KOX19" s="306"/>
      <c r="KOY19" s="306"/>
      <c r="KOZ19" s="306"/>
      <c r="KPA19" s="306"/>
      <c r="KPB19" s="306"/>
      <c r="KPC19" s="306"/>
      <c r="KPD19" s="306"/>
      <c r="KPE19" s="306"/>
      <c r="KPF19" s="306"/>
      <c r="KPG19" s="306"/>
      <c r="KPH19" s="306"/>
      <c r="KPI19" s="306"/>
      <c r="KPJ19" s="306"/>
      <c r="KPK19" s="306"/>
      <c r="KPL19" s="306"/>
      <c r="KPM19" s="306"/>
      <c r="KPN19" s="306"/>
      <c r="KPO19" s="306"/>
      <c r="KPP19" s="306"/>
      <c r="KPQ19" s="306"/>
      <c r="KPR19" s="306"/>
      <c r="KPS19" s="306"/>
      <c r="KPT19" s="306"/>
      <c r="KPU19" s="306"/>
      <c r="KPV19" s="306"/>
      <c r="KPW19" s="306"/>
      <c r="KPX19" s="306"/>
      <c r="KPY19" s="306"/>
      <c r="KPZ19" s="306"/>
      <c r="KQA19" s="306"/>
      <c r="KQB19" s="306"/>
      <c r="KQC19" s="306"/>
      <c r="KQD19" s="306"/>
      <c r="KQE19" s="306"/>
      <c r="KQF19" s="306"/>
      <c r="KQG19" s="306"/>
      <c r="KQH19" s="306"/>
      <c r="KQI19" s="306"/>
      <c r="KQJ19" s="306"/>
      <c r="KQK19" s="306"/>
      <c r="KQL19" s="306"/>
      <c r="KQM19" s="306"/>
      <c r="KQN19" s="306"/>
      <c r="KQO19" s="306"/>
      <c r="KQP19" s="306"/>
      <c r="KQQ19" s="306"/>
      <c r="KQR19" s="306"/>
      <c r="KQS19" s="306"/>
      <c r="KQT19" s="306"/>
      <c r="KQU19" s="306"/>
      <c r="KQV19" s="306"/>
      <c r="KQW19" s="306"/>
      <c r="KQX19" s="306"/>
      <c r="KQY19" s="306"/>
      <c r="KQZ19" s="306"/>
      <c r="KRA19" s="306"/>
      <c r="KRB19" s="306"/>
      <c r="KRC19" s="306"/>
      <c r="KRD19" s="306"/>
      <c r="KRE19" s="306"/>
      <c r="KRF19" s="306"/>
      <c r="KRG19" s="306"/>
      <c r="KRH19" s="306"/>
      <c r="KRI19" s="306"/>
      <c r="KRJ19" s="306"/>
      <c r="KRK19" s="306"/>
      <c r="KRL19" s="306"/>
      <c r="KRM19" s="306"/>
      <c r="KRN19" s="306"/>
      <c r="KRO19" s="306"/>
      <c r="KRP19" s="306"/>
      <c r="KRQ19" s="306"/>
      <c r="KRR19" s="306"/>
      <c r="KRS19" s="306"/>
      <c r="KRT19" s="306"/>
      <c r="KRU19" s="306"/>
      <c r="KRV19" s="306"/>
      <c r="KRW19" s="306"/>
      <c r="KRX19" s="306"/>
      <c r="KRY19" s="306"/>
      <c r="KRZ19" s="306"/>
      <c r="KSA19" s="306"/>
      <c r="KSB19" s="306"/>
      <c r="KSC19" s="306"/>
      <c r="KSD19" s="306"/>
      <c r="KSE19" s="306"/>
      <c r="KSF19" s="306"/>
      <c r="KSG19" s="306"/>
      <c r="KSH19" s="306"/>
      <c r="KSI19" s="306"/>
      <c r="KSJ19" s="306"/>
      <c r="KSK19" s="306"/>
      <c r="KSL19" s="306"/>
      <c r="KSM19" s="306"/>
      <c r="KSN19" s="306"/>
      <c r="KSO19" s="306"/>
      <c r="KSP19" s="306"/>
      <c r="KSQ19" s="306"/>
      <c r="KSR19" s="306"/>
      <c r="KSS19" s="306"/>
      <c r="KST19" s="306"/>
      <c r="KSU19" s="306"/>
      <c r="KSV19" s="306"/>
      <c r="KSW19" s="306"/>
      <c r="KSX19" s="306"/>
      <c r="KSY19" s="306"/>
      <c r="KSZ19" s="306"/>
      <c r="KTA19" s="306"/>
      <c r="KTB19" s="306"/>
      <c r="KTC19" s="306"/>
      <c r="KTD19" s="306"/>
      <c r="KTE19" s="306"/>
      <c r="KTF19" s="306"/>
      <c r="KTG19" s="306"/>
      <c r="KTH19" s="306"/>
      <c r="KTI19" s="306"/>
      <c r="KTJ19" s="306"/>
      <c r="KTK19" s="306"/>
      <c r="KTL19" s="306"/>
      <c r="KTM19" s="306"/>
      <c r="KTN19" s="306"/>
      <c r="KTO19" s="306"/>
      <c r="KTP19" s="306"/>
      <c r="KTQ19" s="306"/>
      <c r="KTR19" s="306"/>
      <c r="KTS19" s="306"/>
      <c r="KTT19" s="306"/>
      <c r="KTU19" s="306"/>
      <c r="KTV19" s="306"/>
      <c r="KTW19" s="306"/>
      <c r="KTX19" s="306"/>
      <c r="KTY19" s="306"/>
      <c r="KTZ19" s="306"/>
      <c r="KUA19" s="306"/>
      <c r="KUB19" s="306"/>
      <c r="KUC19" s="306"/>
      <c r="KUD19" s="306"/>
      <c r="KUE19" s="306"/>
      <c r="KUF19" s="306"/>
      <c r="KUG19" s="306"/>
      <c r="KUH19" s="306"/>
      <c r="KUI19" s="306"/>
      <c r="KUJ19" s="306"/>
      <c r="KUK19" s="306"/>
      <c r="KUL19" s="306"/>
      <c r="KUM19" s="306"/>
      <c r="KUN19" s="306"/>
      <c r="KUO19" s="306"/>
      <c r="KUP19" s="306"/>
      <c r="KUQ19" s="306"/>
      <c r="KUR19" s="306"/>
      <c r="KUS19" s="306"/>
      <c r="KUT19" s="306"/>
      <c r="KUU19" s="306"/>
      <c r="KUV19" s="306"/>
      <c r="KUW19" s="306"/>
      <c r="KUX19" s="306"/>
      <c r="KUY19" s="306"/>
      <c r="KUZ19" s="306"/>
      <c r="KVA19" s="306"/>
      <c r="KVB19" s="306"/>
      <c r="KVC19" s="306"/>
      <c r="KVD19" s="306"/>
      <c r="KVE19" s="306"/>
      <c r="KVF19" s="306"/>
      <c r="KVG19" s="306"/>
      <c r="KVH19" s="306"/>
      <c r="KVI19" s="306"/>
      <c r="KVJ19" s="306"/>
      <c r="KVK19" s="306"/>
      <c r="KVL19" s="306"/>
      <c r="KVM19" s="306"/>
      <c r="KVN19" s="306"/>
      <c r="KVO19" s="306"/>
      <c r="KVP19" s="306"/>
      <c r="KVQ19" s="306"/>
      <c r="KVR19" s="306"/>
      <c r="KVS19" s="306"/>
      <c r="KVT19" s="306"/>
      <c r="KVU19" s="306"/>
      <c r="KVV19" s="306"/>
      <c r="KVW19" s="306"/>
      <c r="KVX19" s="306"/>
      <c r="KVY19" s="306"/>
      <c r="KVZ19" s="306"/>
      <c r="KWA19" s="306"/>
      <c r="KWB19" s="306"/>
      <c r="KWC19" s="306"/>
      <c r="KWD19" s="306"/>
      <c r="KWE19" s="306"/>
      <c r="KWF19" s="306"/>
      <c r="KWG19" s="306"/>
      <c r="KWH19" s="306"/>
      <c r="KWI19" s="306"/>
      <c r="KWJ19" s="306"/>
      <c r="KWK19" s="306"/>
      <c r="KWL19" s="306"/>
      <c r="KWM19" s="306"/>
      <c r="KWN19" s="306"/>
      <c r="KWO19" s="306"/>
      <c r="KWP19" s="306"/>
      <c r="KWQ19" s="306"/>
      <c r="KWR19" s="306"/>
      <c r="KWS19" s="306"/>
      <c r="KWT19" s="306"/>
      <c r="KWU19" s="306"/>
      <c r="KWV19" s="306"/>
      <c r="KWW19" s="306"/>
      <c r="KWX19" s="306"/>
      <c r="KWY19" s="306"/>
      <c r="KWZ19" s="306"/>
      <c r="KXA19" s="306"/>
      <c r="KXB19" s="306"/>
      <c r="KXC19" s="306"/>
      <c r="KXD19" s="306"/>
      <c r="KXE19" s="306"/>
      <c r="KXF19" s="306"/>
      <c r="KXG19" s="306"/>
      <c r="KXH19" s="306"/>
      <c r="KXI19" s="306"/>
      <c r="KXJ19" s="306"/>
      <c r="KXK19" s="306"/>
      <c r="KXL19" s="306"/>
      <c r="KXM19" s="306"/>
      <c r="KXN19" s="306"/>
      <c r="KXO19" s="306"/>
      <c r="KXP19" s="306"/>
      <c r="KXQ19" s="306"/>
      <c r="KXR19" s="306"/>
      <c r="KXS19" s="306"/>
      <c r="KXT19" s="306"/>
      <c r="KXU19" s="306"/>
      <c r="KXV19" s="306"/>
      <c r="KXW19" s="306"/>
      <c r="KXX19" s="306"/>
      <c r="KXY19" s="306"/>
      <c r="KXZ19" s="306"/>
      <c r="KYA19" s="306"/>
      <c r="KYB19" s="306"/>
      <c r="KYC19" s="306"/>
      <c r="KYD19" s="306"/>
      <c r="KYE19" s="306"/>
      <c r="KYF19" s="306"/>
      <c r="KYG19" s="306"/>
      <c r="KYH19" s="306"/>
      <c r="KYI19" s="306"/>
      <c r="KYJ19" s="306"/>
      <c r="KYK19" s="306"/>
      <c r="KYL19" s="306"/>
      <c r="KYM19" s="306"/>
      <c r="KYN19" s="306"/>
      <c r="KYO19" s="306"/>
      <c r="KYP19" s="306"/>
      <c r="KYQ19" s="306"/>
      <c r="KYR19" s="306"/>
      <c r="KYS19" s="306"/>
      <c r="KYT19" s="306"/>
      <c r="KYU19" s="306"/>
      <c r="KYV19" s="306"/>
      <c r="KYW19" s="306"/>
      <c r="KYX19" s="306"/>
      <c r="KYY19" s="306"/>
      <c r="KYZ19" s="306"/>
      <c r="KZA19" s="306"/>
      <c r="KZB19" s="306"/>
      <c r="KZC19" s="306"/>
      <c r="KZD19" s="306"/>
      <c r="KZE19" s="306"/>
      <c r="KZF19" s="306"/>
      <c r="KZG19" s="306"/>
      <c r="KZH19" s="306"/>
      <c r="KZI19" s="306"/>
      <c r="KZJ19" s="306"/>
      <c r="KZK19" s="306"/>
      <c r="KZL19" s="306"/>
      <c r="KZM19" s="306"/>
      <c r="KZN19" s="306"/>
      <c r="KZO19" s="306"/>
      <c r="KZP19" s="306"/>
      <c r="KZQ19" s="306"/>
      <c r="KZR19" s="306"/>
      <c r="KZS19" s="306"/>
      <c r="KZT19" s="306"/>
      <c r="KZU19" s="306"/>
      <c r="KZV19" s="306"/>
      <c r="KZW19" s="306"/>
      <c r="KZX19" s="306"/>
      <c r="KZY19" s="306"/>
      <c r="KZZ19" s="306"/>
      <c r="LAA19" s="306"/>
      <c r="LAB19" s="306"/>
      <c r="LAC19" s="306"/>
      <c r="LAD19" s="306"/>
      <c r="LAE19" s="306"/>
      <c r="LAF19" s="306"/>
      <c r="LAG19" s="306"/>
      <c r="LAH19" s="306"/>
      <c r="LAI19" s="306"/>
      <c r="LAJ19" s="306"/>
      <c r="LAK19" s="306"/>
      <c r="LAL19" s="306"/>
      <c r="LAM19" s="306"/>
      <c r="LAN19" s="306"/>
      <c r="LAO19" s="306"/>
      <c r="LAP19" s="306"/>
      <c r="LAQ19" s="306"/>
      <c r="LAR19" s="306"/>
      <c r="LAS19" s="306"/>
      <c r="LAT19" s="306"/>
      <c r="LAU19" s="306"/>
      <c r="LAV19" s="306"/>
      <c r="LAW19" s="306"/>
      <c r="LAX19" s="306"/>
      <c r="LAY19" s="306"/>
      <c r="LAZ19" s="306"/>
      <c r="LBA19" s="306"/>
      <c r="LBB19" s="306"/>
      <c r="LBC19" s="306"/>
      <c r="LBD19" s="306"/>
      <c r="LBE19" s="306"/>
      <c r="LBF19" s="306"/>
      <c r="LBG19" s="306"/>
      <c r="LBH19" s="306"/>
      <c r="LBI19" s="306"/>
      <c r="LBJ19" s="306"/>
      <c r="LBK19" s="306"/>
      <c r="LBL19" s="306"/>
      <c r="LBM19" s="306"/>
      <c r="LBN19" s="306"/>
      <c r="LBO19" s="306"/>
      <c r="LBP19" s="306"/>
      <c r="LBQ19" s="306"/>
      <c r="LBR19" s="306"/>
      <c r="LBS19" s="306"/>
      <c r="LBT19" s="306"/>
      <c r="LBU19" s="306"/>
      <c r="LBV19" s="306"/>
      <c r="LBW19" s="306"/>
      <c r="LBX19" s="306"/>
      <c r="LBY19" s="306"/>
      <c r="LBZ19" s="306"/>
      <c r="LCA19" s="306"/>
      <c r="LCB19" s="306"/>
      <c r="LCC19" s="306"/>
      <c r="LCD19" s="306"/>
      <c r="LCE19" s="306"/>
      <c r="LCF19" s="306"/>
      <c r="LCG19" s="306"/>
      <c r="LCH19" s="306"/>
      <c r="LCI19" s="306"/>
      <c r="LCJ19" s="306"/>
      <c r="LCK19" s="306"/>
      <c r="LCL19" s="306"/>
      <c r="LCM19" s="306"/>
      <c r="LCN19" s="306"/>
      <c r="LCO19" s="306"/>
      <c r="LCP19" s="306"/>
      <c r="LCQ19" s="306"/>
      <c r="LCR19" s="306"/>
      <c r="LCS19" s="306"/>
      <c r="LCT19" s="306"/>
      <c r="LCU19" s="306"/>
      <c r="LCV19" s="306"/>
      <c r="LCW19" s="306"/>
      <c r="LCX19" s="306"/>
      <c r="LCY19" s="306"/>
      <c r="LCZ19" s="306"/>
      <c r="LDA19" s="306"/>
      <c r="LDB19" s="306"/>
      <c r="LDC19" s="306"/>
      <c r="LDD19" s="306"/>
      <c r="LDE19" s="306"/>
      <c r="LDF19" s="306"/>
      <c r="LDG19" s="306"/>
      <c r="LDH19" s="306"/>
      <c r="LDI19" s="306"/>
      <c r="LDJ19" s="306"/>
      <c r="LDK19" s="306"/>
      <c r="LDL19" s="306"/>
      <c r="LDM19" s="306"/>
      <c r="LDN19" s="306"/>
      <c r="LDO19" s="306"/>
      <c r="LDP19" s="306"/>
      <c r="LDQ19" s="306"/>
      <c r="LDR19" s="306"/>
      <c r="LDS19" s="306"/>
      <c r="LDT19" s="306"/>
      <c r="LDU19" s="306"/>
      <c r="LDV19" s="306"/>
      <c r="LDW19" s="306"/>
      <c r="LDX19" s="306"/>
      <c r="LDY19" s="306"/>
      <c r="LDZ19" s="306"/>
      <c r="LEA19" s="306"/>
      <c r="LEB19" s="306"/>
      <c r="LEC19" s="306"/>
      <c r="LED19" s="306"/>
      <c r="LEE19" s="306"/>
      <c r="LEF19" s="306"/>
      <c r="LEG19" s="306"/>
      <c r="LEH19" s="306"/>
      <c r="LEI19" s="306"/>
      <c r="LEJ19" s="306"/>
      <c r="LEK19" s="306"/>
      <c r="LEL19" s="306"/>
      <c r="LEM19" s="306"/>
      <c r="LEN19" s="306"/>
      <c r="LEO19" s="306"/>
      <c r="LEP19" s="306"/>
      <c r="LEQ19" s="306"/>
      <c r="LER19" s="306"/>
      <c r="LES19" s="306"/>
      <c r="LET19" s="306"/>
      <c r="LEU19" s="306"/>
      <c r="LEV19" s="306"/>
      <c r="LEW19" s="306"/>
      <c r="LEX19" s="306"/>
      <c r="LEY19" s="306"/>
      <c r="LEZ19" s="306"/>
      <c r="LFA19" s="306"/>
      <c r="LFB19" s="306"/>
      <c r="LFC19" s="306"/>
      <c r="LFD19" s="306"/>
      <c r="LFE19" s="306"/>
      <c r="LFF19" s="306"/>
      <c r="LFG19" s="306"/>
      <c r="LFH19" s="306"/>
      <c r="LFI19" s="306"/>
      <c r="LFJ19" s="306"/>
      <c r="LFK19" s="306"/>
      <c r="LFL19" s="306"/>
      <c r="LFM19" s="306"/>
      <c r="LFN19" s="306"/>
      <c r="LFO19" s="306"/>
      <c r="LFP19" s="306"/>
      <c r="LFQ19" s="306"/>
      <c r="LFR19" s="306"/>
      <c r="LFS19" s="306"/>
      <c r="LFT19" s="306"/>
      <c r="LFU19" s="306"/>
      <c r="LFV19" s="306"/>
      <c r="LFW19" s="306"/>
      <c r="LFX19" s="306"/>
      <c r="LFY19" s="306"/>
      <c r="LFZ19" s="306"/>
      <c r="LGA19" s="306"/>
      <c r="LGB19" s="306"/>
      <c r="LGC19" s="306"/>
      <c r="LGD19" s="306"/>
      <c r="LGE19" s="306"/>
      <c r="LGF19" s="306"/>
      <c r="LGG19" s="306"/>
      <c r="LGH19" s="306"/>
      <c r="LGI19" s="306"/>
      <c r="LGJ19" s="306"/>
      <c r="LGK19" s="306"/>
      <c r="LGL19" s="306"/>
      <c r="LGM19" s="306"/>
      <c r="LGN19" s="306"/>
      <c r="LGO19" s="306"/>
      <c r="LGP19" s="306"/>
      <c r="LGQ19" s="306"/>
      <c r="LGR19" s="306"/>
      <c r="LGS19" s="306"/>
      <c r="LGT19" s="306"/>
      <c r="LGU19" s="306"/>
      <c r="LGV19" s="306"/>
      <c r="LGW19" s="306"/>
      <c r="LGX19" s="306"/>
      <c r="LGY19" s="306"/>
      <c r="LGZ19" s="306"/>
      <c r="LHA19" s="306"/>
      <c r="LHB19" s="306"/>
      <c r="LHC19" s="306"/>
      <c r="LHD19" s="306"/>
      <c r="LHE19" s="306"/>
      <c r="LHF19" s="306"/>
      <c r="LHG19" s="306"/>
      <c r="LHH19" s="306"/>
      <c r="LHI19" s="306"/>
      <c r="LHJ19" s="306"/>
      <c r="LHK19" s="306"/>
      <c r="LHL19" s="306"/>
      <c r="LHM19" s="306"/>
      <c r="LHN19" s="306"/>
      <c r="LHO19" s="306"/>
      <c r="LHP19" s="306"/>
      <c r="LHQ19" s="306"/>
      <c r="LHR19" s="306"/>
      <c r="LHS19" s="306"/>
      <c r="LHT19" s="306"/>
      <c r="LHU19" s="306"/>
      <c r="LHV19" s="306"/>
      <c r="LHW19" s="306"/>
      <c r="LHX19" s="306"/>
      <c r="LHY19" s="306"/>
      <c r="LHZ19" s="306"/>
      <c r="LIA19" s="306"/>
      <c r="LIB19" s="306"/>
      <c r="LIC19" s="306"/>
      <c r="LID19" s="306"/>
      <c r="LIE19" s="306"/>
      <c r="LIF19" s="306"/>
      <c r="LIG19" s="306"/>
      <c r="LIH19" s="306"/>
      <c r="LII19" s="306"/>
      <c r="LIJ19" s="306"/>
      <c r="LIK19" s="306"/>
      <c r="LIL19" s="306"/>
      <c r="LIM19" s="306"/>
      <c r="LIN19" s="306"/>
      <c r="LIO19" s="306"/>
      <c r="LIP19" s="306"/>
      <c r="LIQ19" s="306"/>
      <c r="LIR19" s="306"/>
      <c r="LIS19" s="306"/>
      <c r="LIT19" s="306"/>
      <c r="LIU19" s="306"/>
      <c r="LIV19" s="306"/>
      <c r="LIW19" s="306"/>
      <c r="LIX19" s="306"/>
      <c r="LIY19" s="306"/>
      <c r="LIZ19" s="306"/>
      <c r="LJA19" s="306"/>
      <c r="LJB19" s="306"/>
      <c r="LJC19" s="306"/>
      <c r="LJD19" s="306"/>
      <c r="LJE19" s="306"/>
      <c r="LJF19" s="306"/>
      <c r="LJG19" s="306"/>
      <c r="LJH19" s="306"/>
      <c r="LJI19" s="306"/>
      <c r="LJJ19" s="306"/>
      <c r="LJK19" s="306"/>
      <c r="LJL19" s="306"/>
      <c r="LJM19" s="306"/>
      <c r="LJN19" s="306"/>
      <c r="LJO19" s="306"/>
      <c r="LJP19" s="306"/>
      <c r="LJQ19" s="306"/>
      <c r="LJR19" s="306"/>
      <c r="LJS19" s="306"/>
      <c r="LJT19" s="306"/>
      <c r="LJU19" s="306"/>
      <c r="LJV19" s="306"/>
      <c r="LJW19" s="306"/>
      <c r="LJX19" s="306"/>
      <c r="LJY19" s="306"/>
      <c r="LJZ19" s="306"/>
      <c r="LKA19" s="306"/>
      <c r="LKB19" s="306"/>
      <c r="LKC19" s="306"/>
      <c r="LKD19" s="306"/>
      <c r="LKE19" s="306"/>
      <c r="LKF19" s="306"/>
      <c r="LKG19" s="306"/>
      <c r="LKH19" s="306"/>
      <c r="LKI19" s="306"/>
      <c r="LKJ19" s="306"/>
      <c r="LKK19" s="306"/>
      <c r="LKL19" s="306"/>
      <c r="LKM19" s="306"/>
      <c r="LKN19" s="306"/>
      <c r="LKO19" s="306"/>
      <c r="LKP19" s="306"/>
      <c r="LKQ19" s="306"/>
      <c r="LKR19" s="306"/>
      <c r="LKS19" s="306"/>
      <c r="LKT19" s="306"/>
      <c r="LKU19" s="306"/>
      <c r="LKV19" s="306"/>
      <c r="LKW19" s="306"/>
      <c r="LKX19" s="306"/>
      <c r="LKY19" s="306"/>
      <c r="LKZ19" s="306"/>
      <c r="LLA19" s="306"/>
      <c r="LLB19" s="306"/>
      <c r="LLC19" s="306"/>
      <c r="LLD19" s="306"/>
      <c r="LLE19" s="306"/>
      <c r="LLF19" s="306"/>
      <c r="LLG19" s="306"/>
      <c r="LLH19" s="306"/>
      <c r="LLI19" s="306"/>
      <c r="LLJ19" s="306"/>
      <c r="LLK19" s="306"/>
      <c r="LLL19" s="306"/>
      <c r="LLM19" s="306"/>
      <c r="LLN19" s="306"/>
      <c r="LLO19" s="306"/>
      <c r="LLP19" s="306"/>
      <c r="LLQ19" s="306"/>
      <c r="LLR19" s="306"/>
      <c r="LLS19" s="306"/>
      <c r="LLT19" s="306"/>
      <c r="LLU19" s="306"/>
      <c r="LLV19" s="306"/>
      <c r="LLW19" s="306"/>
      <c r="LLX19" s="306"/>
      <c r="LLY19" s="306"/>
      <c r="LLZ19" s="306"/>
      <c r="LMA19" s="306"/>
      <c r="LMB19" s="306"/>
      <c r="LMC19" s="306"/>
      <c r="LMD19" s="306"/>
      <c r="LME19" s="306"/>
      <c r="LMF19" s="306"/>
      <c r="LMG19" s="306"/>
      <c r="LMH19" s="306"/>
      <c r="LMI19" s="306"/>
      <c r="LMJ19" s="306"/>
      <c r="LMK19" s="306"/>
      <c r="LML19" s="306"/>
      <c r="LMM19" s="306"/>
      <c r="LMN19" s="306"/>
      <c r="LMO19" s="306"/>
      <c r="LMP19" s="306"/>
      <c r="LMQ19" s="306"/>
      <c r="LMR19" s="306"/>
      <c r="LMS19" s="306"/>
      <c r="LMT19" s="306"/>
      <c r="LMU19" s="306"/>
      <c r="LMV19" s="306"/>
      <c r="LMW19" s="306"/>
      <c r="LMX19" s="306"/>
      <c r="LMY19" s="306"/>
      <c r="LMZ19" s="306"/>
      <c r="LNA19" s="306"/>
      <c r="LNB19" s="306"/>
      <c r="LNC19" s="306"/>
      <c r="LND19" s="306"/>
      <c r="LNE19" s="306"/>
      <c r="LNF19" s="306"/>
      <c r="LNG19" s="306"/>
      <c r="LNH19" s="306"/>
      <c r="LNI19" s="306"/>
      <c r="LNJ19" s="306"/>
      <c r="LNK19" s="306"/>
      <c r="LNL19" s="306"/>
      <c r="LNM19" s="306"/>
      <c r="LNN19" s="306"/>
      <c r="LNO19" s="306"/>
      <c r="LNP19" s="306"/>
      <c r="LNQ19" s="306"/>
      <c r="LNR19" s="306"/>
      <c r="LNS19" s="306"/>
      <c r="LNT19" s="306"/>
      <c r="LNU19" s="306"/>
      <c r="LNV19" s="306"/>
      <c r="LNW19" s="306"/>
      <c r="LNX19" s="306"/>
      <c r="LNY19" s="306"/>
      <c r="LNZ19" s="306"/>
      <c r="LOA19" s="306"/>
      <c r="LOB19" s="306"/>
      <c r="LOC19" s="306"/>
      <c r="LOD19" s="306"/>
      <c r="LOE19" s="306"/>
      <c r="LOF19" s="306"/>
      <c r="LOG19" s="306"/>
      <c r="LOH19" s="306"/>
      <c r="LOI19" s="306"/>
      <c r="LOJ19" s="306"/>
      <c r="LOK19" s="306"/>
      <c r="LOL19" s="306"/>
      <c r="LOM19" s="306"/>
      <c r="LON19" s="306"/>
      <c r="LOO19" s="306"/>
      <c r="LOP19" s="306"/>
      <c r="LOQ19" s="306"/>
      <c r="LOR19" s="306"/>
      <c r="LOS19" s="306"/>
      <c r="LOT19" s="306"/>
      <c r="LOU19" s="306"/>
      <c r="LOV19" s="306"/>
      <c r="LOW19" s="306"/>
      <c r="LOX19" s="306"/>
      <c r="LOY19" s="306"/>
      <c r="LOZ19" s="306"/>
      <c r="LPA19" s="306"/>
      <c r="LPB19" s="306"/>
      <c r="LPC19" s="306"/>
      <c r="LPD19" s="306"/>
      <c r="LPE19" s="306"/>
      <c r="LPF19" s="306"/>
      <c r="LPG19" s="306"/>
      <c r="LPH19" s="306"/>
      <c r="LPI19" s="306"/>
      <c r="LPJ19" s="306"/>
      <c r="LPK19" s="306"/>
      <c r="LPL19" s="306"/>
      <c r="LPM19" s="306"/>
      <c r="LPN19" s="306"/>
      <c r="LPO19" s="306"/>
      <c r="LPP19" s="306"/>
      <c r="LPQ19" s="306"/>
      <c r="LPR19" s="306"/>
      <c r="LPS19" s="306"/>
      <c r="LPT19" s="306"/>
      <c r="LPU19" s="306"/>
      <c r="LPV19" s="306"/>
      <c r="LPW19" s="306"/>
      <c r="LPX19" s="306"/>
      <c r="LPY19" s="306"/>
      <c r="LPZ19" s="306"/>
      <c r="LQA19" s="306"/>
      <c r="LQB19" s="306"/>
      <c r="LQC19" s="306"/>
      <c r="LQD19" s="306"/>
      <c r="LQE19" s="306"/>
      <c r="LQF19" s="306"/>
      <c r="LQG19" s="306"/>
      <c r="LQH19" s="306"/>
      <c r="LQI19" s="306"/>
      <c r="LQJ19" s="306"/>
      <c r="LQK19" s="306"/>
      <c r="LQL19" s="306"/>
      <c r="LQM19" s="306"/>
      <c r="LQN19" s="306"/>
      <c r="LQO19" s="306"/>
      <c r="LQP19" s="306"/>
      <c r="LQQ19" s="306"/>
      <c r="LQR19" s="306"/>
      <c r="LQS19" s="306"/>
      <c r="LQT19" s="306"/>
      <c r="LQU19" s="306"/>
      <c r="LQV19" s="306"/>
      <c r="LQW19" s="306"/>
      <c r="LQX19" s="306"/>
      <c r="LQY19" s="306"/>
      <c r="LQZ19" s="306"/>
      <c r="LRA19" s="306"/>
      <c r="LRB19" s="306"/>
      <c r="LRC19" s="306"/>
      <c r="LRD19" s="306"/>
      <c r="LRE19" s="306"/>
      <c r="LRF19" s="306"/>
      <c r="LRG19" s="306"/>
      <c r="LRH19" s="306"/>
      <c r="LRI19" s="306"/>
      <c r="LRJ19" s="306"/>
      <c r="LRK19" s="306"/>
      <c r="LRL19" s="306"/>
      <c r="LRM19" s="306"/>
      <c r="LRN19" s="306"/>
      <c r="LRO19" s="306"/>
      <c r="LRP19" s="306"/>
      <c r="LRQ19" s="306"/>
      <c r="LRR19" s="306"/>
      <c r="LRS19" s="306"/>
      <c r="LRT19" s="306"/>
      <c r="LRU19" s="306"/>
      <c r="LRV19" s="306"/>
      <c r="LRW19" s="306"/>
      <c r="LRX19" s="306"/>
      <c r="LRY19" s="306"/>
      <c r="LRZ19" s="306"/>
      <c r="LSA19" s="306"/>
      <c r="LSB19" s="306"/>
      <c r="LSC19" s="306"/>
      <c r="LSD19" s="306"/>
      <c r="LSE19" s="306"/>
      <c r="LSF19" s="306"/>
      <c r="LSG19" s="306"/>
      <c r="LSH19" s="306"/>
      <c r="LSI19" s="306"/>
      <c r="LSJ19" s="306"/>
      <c r="LSK19" s="306"/>
      <c r="LSL19" s="306"/>
      <c r="LSM19" s="306"/>
      <c r="LSN19" s="306"/>
      <c r="LSO19" s="306"/>
      <c r="LSP19" s="306"/>
      <c r="LSQ19" s="306"/>
      <c r="LSR19" s="306"/>
      <c r="LSS19" s="306"/>
      <c r="LST19" s="306"/>
      <c r="LSU19" s="306"/>
      <c r="LSV19" s="306"/>
      <c r="LSW19" s="306"/>
      <c r="LSX19" s="306"/>
      <c r="LSY19" s="306"/>
      <c r="LSZ19" s="306"/>
      <c r="LTA19" s="306"/>
      <c r="LTB19" s="306"/>
      <c r="LTC19" s="306"/>
      <c r="LTD19" s="306"/>
      <c r="LTE19" s="306"/>
      <c r="LTF19" s="306"/>
      <c r="LTG19" s="306"/>
      <c r="LTH19" s="306"/>
      <c r="LTI19" s="306"/>
      <c r="LTJ19" s="306"/>
      <c r="LTK19" s="306"/>
      <c r="LTL19" s="306"/>
      <c r="LTM19" s="306"/>
      <c r="LTN19" s="306"/>
      <c r="LTO19" s="306"/>
      <c r="LTP19" s="306"/>
      <c r="LTQ19" s="306"/>
      <c r="LTR19" s="306"/>
      <c r="LTS19" s="306"/>
      <c r="LTT19" s="306"/>
      <c r="LTU19" s="306"/>
      <c r="LTV19" s="306"/>
      <c r="LTW19" s="306"/>
      <c r="LTX19" s="306"/>
      <c r="LTY19" s="306"/>
      <c r="LTZ19" s="306"/>
      <c r="LUA19" s="306"/>
      <c r="LUB19" s="306"/>
      <c r="LUC19" s="306"/>
      <c r="LUD19" s="306"/>
      <c r="LUE19" s="306"/>
      <c r="LUF19" s="306"/>
      <c r="LUG19" s="306"/>
      <c r="LUH19" s="306"/>
      <c r="LUI19" s="306"/>
      <c r="LUJ19" s="306"/>
      <c r="LUK19" s="306"/>
      <c r="LUL19" s="306"/>
      <c r="LUM19" s="306"/>
      <c r="LUN19" s="306"/>
      <c r="LUO19" s="306"/>
      <c r="LUP19" s="306"/>
      <c r="LUQ19" s="306"/>
      <c r="LUR19" s="306"/>
      <c r="LUS19" s="306"/>
      <c r="LUT19" s="306"/>
      <c r="LUU19" s="306"/>
      <c r="LUV19" s="306"/>
      <c r="LUW19" s="306"/>
      <c r="LUX19" s="306"/>
      <c r="LUY19" s="306"/>
      <c r="LUZ19" s="306"/>
      <c r="LVA19" s="306"/>
      <c r="LVB19" s="306"/>
      <c r="LVC19" s="306"/>
      <c r="LVD19" s="306"/>
      <c r="LVE19" s="306"/>
      <c r="LVF19" s="306"/>
      <c r="LVG19" s="306"/>
      <c r="LVH19" s="306"/>
      <c r="LVI19" s="306"/>
      <c r="LVJ19" s="306"/>
      <c r="LVK19" s="306"/>
      <c r="LVL19" s="306"/>
      <c r="LVM19" s="306"/>
      <c r="LVN19" s="306"/>
      <c r="LVO19" s="306"/>
      <c r="LVP19" s="306"/>
      <c r="LVQ19" s="306"/>
      <c r="LVR19" s="306"/>
      <c r="LVS19" s="306"/>
      <c r="LVT19" s="306"/>
      <c r="LVU19" s="306"/>
      <c r="LVV19" s="306"/>
      <c r="LVW19" s="306"/>
      <c r="LVX19" s="306"/>
      <c r="LVY19" s="306"/>
      <c r="LVZ19" s="306"/>
      <c r="LWA19" s="306"/>
      <c r="LWB19" s="306"/>
      <c r="LWC19" s="306"/>
      <c r="LWD19" s="306"/>
      <c r="LWE19" s="306"/>
      <c r="LWF19" s="306"/>
      <c r="LWG19" s="306"/>
      <c r="LWH19" s="306"/>
      <c r="LWI19" s="306"/>
      <c r="LWJ19" s="306"/>
      <c r="LWK19" s="306"/>
      <c r="LWL19" s="306"/>
      <c r="LWM19" s="306"/>
      <c r="LWN19" s="306"/>
      <c r="LWO19" s="306"/>
      <c r="LWP19" s="306"/>
      <c r="LWQ19" s="306"/>
      <c r="LWR19" s="306"/>
      <c r="LWS19" s="306"/>
      <c r="LWT19" s="306"/>
      <c r="LWU19" s="306"/>
      <c r="LWV19" s="306"/>
      <c r="LWW19" s="306"/>
      <c r="LWX19" s="306"/>
      <c r="LWY19" s="306"/>
      <c r="LWZ19" s="306"/>
      <c r="LXA19" s="306"/>
      <c r="LXB19" s="306"/>
      <c r="LXC19" s="306"/>
      <c r="LXD19" s="306"/>
      <c r="LXE19" s="306"/>
      <c r="LXF19" s="306"/>
      <c r="LXG19" s="306"/>
      <c r="LXH19" s="306"/>
      <c r="LXI19" s="306"/>
      <c r="LXJ19" s="306"/>
      <c r="LXK19" s="306"/>
      <c r="LXL19" s="306"/>
      <c r="LXM19" s="306"/>
      <c r="LXN19" s="306"/>
      <c r="LXO19" s="306"/>
      <c r="LXP19" s="306"/>
      <c r="LXQ19" s="306"/>
      <c r="LXR19" s="306"/>
      <c r="LXS19" s="306"/>
      <c r="LXT19" s="306"/>
      <c r="LXU19" s="306"/>
      <c r="LXV19" s="306"/>
      <c r="LXW19" s="306"/>
      <c r="LXX19" s="306"/>
      <c r="LXY19" s="306"/>
      <c r="LXZ19" s="306"/>
      <c r="LYA19" s="306"/>
      <c r="LYB19" s="306"/>
      <c r="LYC19" s="306"/>
      <c r="LYD19" s="306"/>
      <c r="LYE19" s="306"/>
      <c r="LYF19" s="306"/>
      <c r="LYG19" s="306"/>
      <c r="LYH19" s="306"/>
      <c r="LYI19" s="306"/>
      <c r="LYJ19" s="306"/>
      <c r="LYK19" s="306"/>
      <c r="LYL19" s="306"/>
      <c r="LYM19" s="306"/>
      <c r="LYN19" s="306"/>
      <c r="LYO19" s="306"/>
      <c r="LYP19" s="306"/>
      <c r="LYQ19" s="306"/>
      <c r="LYR19" s="306"/>
      <c r="LYS19" s="306"/>
      <c r="LYT19" s="306"/>
      <c r="LYU19" s="306"/>
      <c r="LYV19" s="306"/>
      <c r="LYW19" s="306"/>
      <c r="LYX19" s="306"/>
      <c r="LYY19" s="306"/>
      <c r="LYZ19" s="306"/>
      <c r="LZA19" s="306"/>
      <c r="LZB19" s="306"/>
      <c r="LZC19" s="306"/>
      <c r="LZD19" s="306"/>
      <c r="LZE19" s="306"/>
      <c r="LZF19" s="306"/>
      <c r="LZG19" s="306"/>
      <c r="LZH19" s="306"/>
      <c r="LZI19" s="306"/>
      <c r="LZJ19" s="306"/>
      <c r="LZK19" s="306"/>
      <c r="LZL19" s="306"/>
      <c r="LZM19" s="306"/>
      <c r="LZN19" s="306"/>
      <c r="LZO19" s="306"/>
      <c r="LZP19" s="306"/>
      <c r="LZQ19" s="306"/>
      <c r="LZR19" s="306"/>
      <c r="LZS19" s="306"/>
      <c r="LZT19" s="306"/>
      <c r="LZU19" s="306"/>
      <c r="LZV19" s="306"/>
      <c r="LZW19" s="306"/>
      <c r="LZX19" s="306"/>
      <c r="LZY19" s="306"/>
      <c r="LZZ19" s="306"/>
      <c r="MAA19" s="306"/>
      <c r="MAB19" s="306"/>
      <c r="MAC19" s="306"/>
      <c r="MAD19" s="306"/>
      <c r="MAE19" s="306"/>
      <c r="MAF19" s="306"/>
      <c r="MAG19" s="306"/>
      <c r="MAH19" s="306"/>
      <c r="MAI19" s="306"/>
      <c r="MAJ19" s="306"/>
      <c r="MAK19" s="306"/>
      <c r="MAL19" s="306"/>
      <c r="MAM19" s="306"/>
      <c r="MAN19" s="306"/>
      <c r="MAO19" s="306"/>
      <c r="MAP19" s="306"/>
      <c r="MAQ19" s="306"/>
      <c r="MAR19" s="306"/>
      <c r="MAS19" s="306"/>
      <c r="MAT19" s="306"/>
      <c r="MAU19" s="306"/>
      <c r="MAV19" s="306"/>
      <c r="MAW19" s="306"/>
      <c r="MAX19" s="306"/>
      <c r="MAY19" s="306"/>
      <c r="MAZ19" s="306"/>
      <c r="MBA19" s="306"/>
      <c r="MBB19" s="306"/>
      <c r="MBC19" s="306"/>
      <c r="MBD19" s="306"/>
      <c r="MBE19" s="306"/>
      <c r="MBF19" s="306"/>
      <c r="MBG19" s="306"/>
      <c r="MBH19" s="306"/>
      <c r="MBI19" s="306"/>
      <c r="MBJ19" s="306"/>
      <c r="MBK19" s="306"/>
      <c r="MBL19" s="306"/>
      <c r="MBM19" s="306"/>
      <c r="MBN19" s="306"/>
      <c r="MBO19" s="306"/>
      <c r="MBP19" s="306"/>
      <c r="MBQ19" s="306"/>
      <c r="MBR19" s="306"/>
      <c r="MBS19" s="306"/>
      <c r="MBT19" s="306"/>
      <c r="MBU19" s="306"/>
      <c r="MBV19" s="306"/>
      <c r="MBW19" s="306"/>
      <c r="MBX19" s="306"/>
      <c r="MBY19" s="306"/>
      <c r="MBZ19" s="306"/>
      <c r="MCA19" s="306"/>
      <c r="MCB19" s="306"/>
      <c r="MCC19" s="306"/>
      <c r="MCD19" s="306"/>
      <c r="MCE19" s="306"/>
      <c r="MCF19" s="306"/>
      <c r="MCG19" s="306"/>
      <c r="MCH19" s="306"/>
      <c r="MCI19" s="306"/>
      <c r="MCJ19" s="306"/>
      <c r="MCK19" s="306"/>
      <c r="MCL19" s="306"/>
      <c r="MCM19" s="306"/>
      <c r="MCN19" s="306"/>
      <c r="MCO19" s="306"/>
      <c r="MCP19" s="306"/>
      <c r="MCQ19" s="306"/>
      <c r="MCR19" s="306"/>
      <c r="MCS19" s="306"/>
      <c r="MCT19" s="306"/>
      <c r="MCU19" s="306"/>
      <c r="MCV19" s="306"/>
      <c r="MCW19" s="306"/>
      <c r="MCX19" s="306"/>
      <c r="MCY19" s="306"/>
      <c r="MCZ19" s="306"/>
      <c r="MDA19" s="306"/>
      <c r="MDB19" s="306"/>
      <c r="MDC19" s="306"/>
      <c r="MDD19" s="306"/>
      <c r="MDE19" s="306"/>
      <c r="MDF19" s="306"/>
      <c r="MDG19" s="306"/>
      <c r="MDH19" s="306"/>
      <c r="MDI19" s="306"/>
      <c r="MDJ19" s="306"/>
      <c r="MDK19" s="306"/>
      <c r="MDL19" s="306"/>
      <c r="MDM19" s="306"/>
      <c r="MDN19" s="306"/>
      <c r="MDO19" s="306"/>
      <c r="MDP19" s="306"/>
      <c r="MDQ19" s="306"/>
      <c r="MDR19" s="306"/>
      <c r="MDS19" s="306"/>
      <c r="MDT19" s="306"/>
      <c r="MDU19" s="306"/>
      <c r="MDV19" s="306"/>
      <c r="MDW19" s="306"/>
      <c r="MDX19" s="306"/>
      <c r="MDY19" s="306"/>
      <c r="MDZ19" s="306"/>
      <c r="MEA19" s="306"/>
      <c r="MEB19" s="306"/>
      <c r="MEC19" s="306"/>
      <c r="MED19" s="306"/>
      <c r="MEE19" s="306"/>
      <c r="MEF19" s="306"/>
      <c r="MEG19" s="306"/>
      <c r="MEH19" s="306"/>
      <c r="MEI19" s="306"/>
      <c r="MEJ19" s="306"/>
      <c r="MEK19" s="306"/>
      <c r="MEL19" s="306"/>
      <c r="MEM19" s="306"/>
      <c r="MEN19" s="306"/>
      <c r="MEO19" s="306"/>
      <c r="MEP19" s="306"/>
      <c r="MEQ19" s="306"/>
      <c r="MER19" s="306"/>
      <c r="MES19" s="306"/>
      <c r="MET19" s="306"/>
      <c r="MEU19" s="306"/>
      <c r="MEV19" s="306"/>
      <c r="MEW19" s="306"/>
      <c r="MEX19" s="306"/>
      <c r="MEY19" s="306"/>
      <c r="MEZ19" s="306"/>
      <c r="MFA19" s="306"/>
      <c r="MFB19" s="306"/>
      <c r="MFC19" s="306"/>
      <c r="MFD19" s="306"/>
      <c r="MFE19" s="306"/>
      <c r="MFF19" s="306"/>
      <c r="MFG19" s="306"/>
      <c r="MFH19" s="306"/>
      <c r="MFI19" s="306"/>
      <c r="MFJ19" s="306"/>
      <c r="MFK19" s="306"/>
      <c r="MFL19" s="306"/>
      <c r="MFM19" s="306"/>
      <c r="MFN19" s="306"/>
      <c r="MFO19" s="306"/>
      <c r="MFP19" s="306"/>
      <c r="MFQ19" s="306"/>
      <c r="MFR19" s="306"/>
      <c r="MFS19" s="306"/>
      <c r="MFT19" s="306"/>
      <c r="MFU19" s="306"/>
      <c r="MFV19" s="306"/>
      <c r="MFW19" s="306"/>
      <c r="MFX19" s="306"/>
      <c r="MFY19" s="306"/>
      <c r="MFZ19" s="306"/>
      <c r="MGA19" s="306"/>
      <c r="MGB19" s="306"/>
      <c r="MGC19" s="306"/>
      <c r="MGD19" s="306"/>
      <c r="MGE19" s="306"/>
      <c r="MGF19" s="306"/>
      <c r="MGG19" s="306"/>
      <c r="MGH19" s="306"/>
      <c r="MGI19" s="306"/>
      <c r="MGJ19" s="306"/>
      <c r="MGK19" s="306"/>
      <c r="MGL19" s="306"/>
      <c r="MGM19" s="306"/>
      <c r="MGN19" s="306"/>
      <c r="MGO19" s="306"/>
      <c r="MGP19" s="306"/>
      <c r="MGQ19" s="306"/>
      <c r="MGR19" s="306"/>
      <c r="MGS19" s="306"/>
      <c r="MGT19" s="306"/>
      <c r="MGU19" s="306"/>
      <c r="MGV19" s="306"/>
      <c r="MGW19" s="306"/>
      <c r="MGX19" s="306"/>
      <c r="MGY19" s="306"/>
      <c r="MGZ19" s="306"/>
      <c r="MHA19" s="306"/>
      <c r="MHB19" s="306"/>
      <c r="MHC19" s="306"/>
      <c r="MHD19" s="306"/>
      <c r="MHE19" s="306"/>
      <c r="MHF19" s="306"/>
      <c r="MHG19" s="306"/>
      <c r="MHH19" s="306"/>
      <c r="MHI19" s="306"/>
      <c r="MHJ19" s="306"/>
      <c r="MHK19" s="306"/>
      <c r="MHL19" s="306"/>
      <c r="MHM19" s="306"/>
      <c r="MHN19" s="306"/>
      <c r="MHO19" s="306"/>
      <c r="MHP19" s="306"/>
      <c r="MHQ19" s="306"/>
      <c r="MHR19" s="306"/>
      <c r="MHS19" s="306"/>
      <c r="MHT19" s="306"/>
      <c r="MHU19" s="306"/>
      <c r="MHV19" s="306"/>
      <c r="MHW19" s="306"/>
      <c r="MHX19" s="306"/>
      <c r="MHY19" s="306"/>
      <c r="MHZ19" s="306"/>
      <c r="MIA19" s="306"/>
      <c r="MIB19" s="306"/>
      <c r="MIC19" s="306"/>
      <c r="MID19" s="306"/>
      <c r="MIE19" s="306"/>
      <c r="MIF19" s="306"/>
      <c r="MIG19" s="306"/>
      <c r="MIH19" s="306"/>
      <c r="MII19" s="306"/>
      <c r="MIJ19" s="306"/>
      <c r="MIK19" s="306"/>
      <c r="MIL19" s="306"/>
      <c r="MIM19" s="306"/>
      <c r="MIN19" s="306"/>
      <c r="MIO19" s="306"/>
      <c r="MIP19" s="306"/>
      <c r="MIQ19" s="306"/>
      <c r="MIR19" s="306"/>
      <c r="MIS19" s="306"/>
      <c r="MIT19" s="306"/>
      <c r="MIU19" s="306"/>
      <c r="MIV19" s="306"/>
      <c r="MIW19" s="306"/>
      <c r="MIX19" s="306"/>
      <c r="MIY19" s="306"/>
      <c r="MIZ19" s="306"/>
      <c r="MJA19" s="306"/>
      <c r="MJB19" s="306"/>
      <c r="MJC19" s="306"/>
      <c r="MJD19" s="306"/>
      <c r="MJE19" s="306"/>
      <c r="MJF19" s="306"/>
      <c r="MJG19" s="306"/>
      <c r="MJH19" s="306"/>
      <c r="MJI19" s="306"/>
      <c r="MJJ19" s="306"/>
      <c r="MJK19" s="306"/>
      <c r="MJL19" s="306"/>
      <c r="MJM19" s="306"/>
      <c r="MJN19" s="306"/>
      <c r="MJO19" s="306"/>
      <c r="MJP19" s="306"/>
      <c r="MJQ19" s="306"/>
      <c r="MJR19" s="306"/>
      <c r="MJS19" s="306"/>
      <c r="MJT19" s="306"/>
      <c r="MJU19" s="306"/>
      <c r="MJV19" s="306"/>
      <c r="MJW19" s="306"/>
      <c r="MJX19" s="306"/>
      <c r="MJY19" s="306"/>
      <c r="MJZ19" s="306"/>
      <c r="MKA19" s="306"/>
      <c r="MKB19" s="306"/>
      <c r="MKC19" s="306"/>
      <c r="MKD19" s="306"/>
      <c r="MKE19" s="306"/>
      <c r="MKF19" s="306"/>
      <c r="MKG19" s="306"/>
      <c r="MKH19" s="306"/>
      <c r="MKI19" s="306"/>
      <c r="MKJ19" s="306"/>
      <c r="MKK19" s="306"/>
      <c r="MKL19" s="306"/>
      <c r="MKM19" s="306"/>
      <c r="MKN19" s="306"/>
      <c r="MKO19" s="306"/>
      <c r="MKP19" s="306"/>
      <c r="MKQ19" s="306"/>
      <c r="MKR19" s="306"/>
      <c r="MKS19" s="306"/>
      <c r="MKT19" s="306"/>
      <c r="MKU19" s="306"/>
      <c r="MKV19" s="306"/>
      <c r="MKW19" s="306"/>
      <c r="MKX19" s="306"/>
      <c r="MKY19" s="306"/>
      <c r="MKZ19" s="306"/>
      <c r="MLA19" s="306"/>
      <c r="MLB19" s="306"/>
      <c r="MLC19" s="306"/>
      <c r="MLD19" s="306"/>
      <c r="MLE19" s="306"/>
      <c r="MLF19" s="306"/>
      <c r="MLG19" s="306"/>
      <c r="MLH19" s="306"/>
      <c r="MLI19" s="306"/>
      <c r="MLJ19" s="306"/>
      <c r="MLK19" s="306"/>
      <c r="MLL19" s="306"/>
      <c r="MLM19" s="306"/>
      <c r="MLN19" s="306"/>
      <c r="MLO19" s="306"/>
      <c r="MLP19" s="306"/>
      <c r="MLQ19" s="306"/>
      <c r="MLR19" s="306"/>
      <c r="MLS19" s="306"/>
      <c r="MLT19" s="306"/>
      <c r="MLU19" s="306"/>
      <c r="MLV19" s="306"/>
      <c r="MLW19" s="306"/>
      <c r="MLX19" s="306"/>
      <c r="MLY19" s="306"/>
      <c r="MLZ19" s="306"/>
      <c r="MMA19" s="306"/>
      <c r="MMB19" s="306"/>
      <c r="MMC19" s="306"/>
      <c r="MMD19" s="306"/>
      <c r="MME19" s="306"/>
      <c r="MMF19" s="306"/>
      <c r="MMG19" s="306"/>
      <c r="MMH19" s="306"/>
      <c r="MMI19" s="306"/>
      <c r="MMJ19" s="306"/>
      <c r="MMK19" s="306"/>
      <c r="MML19" s="306"/>
      <c r="MMM19" s="306"/>
      <c r="MMN19" s="306"/>
      <c r="MMO19" s="306"/>
      <c r="MMP19" s="306"/>
      <c r="MMQ19" s="306"/>
      <c r="MMR19" s="306"/>
      <c r="MMS19" s="306"/>
      <c r="MMT19" s="306"/>
      <c r="MMU19" s="306"/>
      <c r="MMV19" s="306"/>
      <c r="MMW19" s="306"/>
      <c r="MMX19" s="306"/>
      <c r="MMY19" s="306"/>
      <c r="MMZ19" s="306"/>
      <c r="MNA19" s="306"/>
      <c r="MNB19" s="306"/>
      <c r="MNC19" s="306"/>
      <c r="MND19" s="306"/>
      <c r="MNE19" s="306"/>
      <c r="MNF19" s="306"/>
      <c r="MNG19" s="306"/>
      <c r="MNH19" s="306"/>
      <c r="MNI19" s="306"/>
      <c r="MNJ19" s="306"/>
      <c r="MNK19" s="306"/>
      <c r="MNL19" s="306"/>
      <c r="MNM19" s="306"/>
      <c r="MNN19" s="306"/>
      <c r="MNO19" s="306"/>
      <c r="MNP19" s="306"/>
      <c r="MNQ19" s="306"/>
      <c r="MNR19" s="306"/>
      <c r="MNS19" s="306"/>
      <c r="MNT19" s="306"/>
      <c r="MNU19" s="306"/>
      <c r="MNV19" s="306"/>
      <c r="MNW19" s="306"/>
      <c r="MNX19" s="306"/>
      <c r="MNY19" s="306"/>
      <c r="MNZ19" s="306"/>
      <c r="MOA19" s="306"/>
      <c r="MOB19" s="306"/>
      <c r="MOC19" s="306"/>
      <c r="MOD19" s="306"/>
      <c r="MOE19" s="306"/>
      <c r="MOF19" s="306"/>
      <c r="MOG19" s="306"/>
      <c r="MOH19" s="306"/>
      <c r="MOI19" s="306"/>
      <c r="MOJ19" s="306"/>
      <c r="MOK19" s="306"/>
      <c r="MOL19" s="306"/>
      <c r="MOM19" s="306"/>
      <c r="MON19" s="306"/>
      <c r="MOO19" s="306"/>
      <c r="MOP19" s="306"/>
      <c r="MOQ19" s="306"/>
      <c r="MOR19" s="306"/>
      <c r="MOS19" s="306"/>
      <c r="MOT19" s="306"/>
      <c r="MOU19" s="306"/>
      <c r="MOV19" s="306"/>
      <c r="MOW19" s="306"/>
      <c r="MOX19" s="306"/>
      <c r="MOY19" s="306"/>
      <c r="MOZ19" s="306"/>
      <c r="MPA19" s="306"/>
      <c r="MPB19" s="306"/>
      <c r="MPC19" s="306"/>
      <c r="MPD19" s="306"/>
      <c r="MPE19" s="306"/>
      <c r="MPF19" s="306"/>
      <c r="MPG19" s="306"/>
      <c r="MPH19" s="306"/>
      <c r="MPI19" s="306"/>
      <c r="MPJ19" s="306"/>
      <c r="MPK19" s="306"/>
      <c r="MPL19" s="306"/>
      <c r="MPM19" s="306"/>
      <c r="MPN19" s="306"/>
      <c r="MPO19" s="306"/>
      <c r="MPP19" s="306"/>
      <c r="MPQ19" s="306"/>
      <c r="MPR19" s="306"/>
      <c r="MPS19" s="306"/>
      <c r="MPT19" s="306"/>
      <c r="MPU19" s="306"/>
      <c r="MPV19" s="306"/>
      <c r="MPW19" s="306"/>
      <c r="MPX19" s="306"/>
      <c r="MPY19" s="306"/>
      <c r="MPZ19" s="306"/>
      <c r="MQA19" s="306"/>
      <c r="MQB19" s="306"/>
      <c r="MQC19" s="306"/>
      <c r="MQD19" s="306"/>
      <c r="MQE19" s="306"/>
      <c r="MQF19" s="306"/>
      <c r="MQG19" s="306"/>
      <c r="MQH19" s="306"/>
      <c r="MQI19" s="306"/>
      <c r="MQJ19" s="306"/>
      <c r="MQK19" s="306"/>
      <c r="MQL19" s="306"/>
      <c r="MQM19" s="306"/>
      <c r="MQN19" s="306"/>
      <c r="MQO19" s="306"/>
      <c r="MQP19" s="306"/>
      <c r="MQQ19" s="306"/>
      <c r="MQR19" s="306"/>
      <c r="MQS19" s="306"/>
      <c r="MQT19" s="306"/>
      <c r="MQU19" s="306"/>
      <c r="MQV19" s="306"/>
      <c r="MQW19" s="306"/>
      <c r="MQX19" s="306"/>
      <c r="MQY19" s="306"/>
      <c r="MQZ19" s="306"/>
      <c r="MRA19" s="306"/>
      <c r="MRB19" s="306"/>
      <c r="MRC19" s="306"/>
      <c r="MRD19" s="306"/>
      <c r="MRE19" s="306"/>
      <c r="MRF19" s="306"/>
      <c r="MRG19" s="306"/>
      <c r="MRH19" s="306"/>
      <c r="MRI19" s="306"/>
      <c r="MRJ19" s="306"/>
      <c r="MRK19" s="306"/>
      <c r="MRL19" s="306"/>
      <c r="MRM19" s="306"/>
      <c r="MRN19" s="306"/>
      <c r="MRO19" s="306"/>
      <c r="MRP19" s="306"/>
      <c r="MRQ19" s="306"/>
      <c r="MRR19" s="306"/>
      <c r="MRS19" s="306"/>
      <c r="MRT19" s="306"/>
      <c r="MRU19" s="306"/>
      <c r="MRV19" s="306"/>
      <c r="MRW19" s="306"/>
      <c r="MRX19" s="306"/>
      <c r="MRY19" s="306"/>
      <c r="MRZ19" s="306"/>
      <c r="MSA19" s="306"/>
      <c r="MSB19" s="306"/>
      <c r="MSC19" s="306"/>
      <c r="MSD19" s="306"/>
      <c r="MSE19" s="306"/>
      <c r="MSF19" s="306"/>
      <c r="MSG19" s="306"/>
      <c r="MSH19" s="306"/>
      <c r="MSI19" s="306"/>
      <c r="MSJ19" s="306"/>
      <c r="MSK19" s="306"/>
      <c r="MSL19" s="306"/>
      <c r="MSM19" s="306"/>
      <c r="MSN19" s="306"/>
      <c r="MSO19" s="306"/>
      <c r="MSP19" s="306"/>
      <c r="MSQ19" s="306"/>
      <c r="MSR19" s="306"/>
      <c r="MSS19" s="306"/>
      <c r="MST19" s="306"/>
      <c r="MSU19" s="306"/>
      <c r="MSV19" s="306"/>
      <c r="MSW19" s="306"/>
      <c r="MSX19" s="306"/>
      <c r="MSY19" s="306"/>
      <c r="MSZ19" s="306"/>
      <c r="MTA19" s="306"/>
      <c r="MTB19" s="306"/>
      <c r="MTC19" s="306"/>
      <c r="MTD19" s="306"/>
      <c r="MTE19" s="306"/>
      <c r="MTF19" s="306"/>
      <c r="MTG19" s="306"/>
      <c r="MTH19" s="306"/>
      <c r="MTI19" s="306"/>
      <c r="MTJ19" s="306"/>
      <c r="MTK19" s="306"/>
      <c r="MTL19" s="306"/>
      <c r="MTM19" s="306"/>
      <c r="MTN19" s="306"/>
      <c r="MTO19" s="306"/>
      <c r="MTP19" s="306"/>
      <c r="MTQ19" s="306"/>
      <c r="MTR19" s="306"/>
      <c r="MTS19" s="306"/>
      <c r="MTT19" s="306"/>
      <c r="MTU19" s="306"/>
      <c r="MTV19" s="306"/>
      <c r="MTW19" s="306"/>
      <c r="MTX19" s="306"/>
      <c r="MTY19" s="306"/>
      <c r="MTZ19" s="306"/>
      <c r="MUA19" s="306"/>
      <c r="MUB19" s="306"/>
      <c r="MUC19" s="306"/>
      <c r="MUD19" s="306"/>
      <c r="MUE19" s="306"/>
      <c r="MUF19" s="306"/>
      <c r="MUG19" s="306"/>
      <c r="MUH19" s="306"/>
      <c r="MUI19" s="306"/>
      <c r="MUJ19" s="306"/>
      <c r="MUK19" s="306"/>
      <c r="MUL19" s="306"/>
      <c r="MUM19" s="306"/>
      <c r="MUN19" s="306"/>
      <c r="MUO19" s="306"/>
      <c r="MUP19" s="306"/>
      <c r="MUQ19" s="306"/>
      <c r="MUR19" s="306"/>
      <c r="MUS19" s="306"/>
      <c r="MUT19" s="306"/>
      <c r="MUU19" s="306"/>
      <c r="MUV19" s="306"/>
      <c r="MUW19" s="306"/>
      <c r="MUX19" s="306"/>
      <c r="MUY19" s="306"/>
      <c r="MUZ19" s="306"/>
      <c r="MVA19" s="306"/>
      <c r="MVB19" s="306"/>
      <c r="MVC19" s="306"/>
      <c r="MVD19" s="306"/>
      <c r="MVE19" s="306"/>
      <c r="MVF19" s="306"/>
      <c r="MVG19" s="306"/>
      <c r="MVH19" s="306"/>
      <c r="MVI19" s="306"/>
      <c r="MVJ19" s="306"/>
      <c r="MVK19" s="306"/>
      <c r="MVL19" s="306"/>
      <c r="MVM19" s="306"/>
      <c r="MVN19" s="306"/>
      <c r="MVO19" s="306"/>
      <c r="MVP19" s="306"/>
      <c r="MVQ19" s="306"/>
      <c r="MVR19" s="306"/>
      <c r="MVS19" s="306"/>
      <c r="MVT19" s="306"/>
      <c r="MVU19" s="306"/>
      <c r="MVV19" s="306"/>
      <c r="MVW19" s="306"/>
      <c r="MVX19" s="306"/>
      <c r="MVY19" s="306"/>
      <c r="MVZ19" s="306"/>
      <c r="MWA19" s="306"/>
      <c r="MWB19" s="306"/>
      <c r="MWC19" s="306"/>
      <c r="MWD19" s="306"/>
      <c r="MWE19" s="306"/>
      <c r="MWF19" s="306"/>
      <c r="MWG19" s="306"/>
      <c r="MWH19" s="306"/>
      <c r="MWI19" s="306"/>
      <c r="MWJ19" s="306"/>
      <c r="MWK19" s="306"/>
      <c r="MWL19" s="306"/>
      <c r="MWM19" s="306"/>
      <c r="MWN19" s="306"/>
      <c r="MWO19" s="306"/>
      <c r="MWP19" s="306"/>
      <c r="MWQ19" s="306"/>
      <c r="MWR19" s="306"/>
      <c r="MWS19" s="306"/>
      <c r="MWT19" s="306"/>
      <c r="MWU19" s="306"/>
      <c r="MWV19" s="306"/>
      <c r="MWW19" s="306"/>
      <c r="MWX19" s="306"/>
      <c r="MWY19" s="306"/>
      <c r="MWZ19" s="306"/>
      <c r="MXA19" s="306"/>
      <c r="MXB19" s="306"/>
      <c r="MXC19" s="306"/>
      <c r="MXD19" s="306"/>
      <c r="MXE19" s="306"/>
      <c r="MXF19" s="306"/>
      <c r="MXG19" s="306"/>
      <c r="MXH19" s="306"/>
      <c r="MXI19" s="306"/>
      <c r="MXJ19" s="306"/>
      <c r="MXK19" s="306"/>
      <c r="MXL19" s="306"/>
      <c r="MXM19" s="306"/>
      <c r="MXN19" s="306"/>
      <c r="MXO19" s="306"/>
      <c r="MXP19" s="306"/>
      <c r="MXQ19" s="306"/>
      <c r="MXR19" s="306"/>
      <c r="MXS19" s="306"/>
      <c r="MXT19" s="306"/>
      <c r="MXU19" s="306"/>
      <c r="MXV19" s="306"/>
      <c r="MXW19" s="306"/>
      <c r="MXX19" s="306"/>
      <c r="MXY19" s="306"/>
      <c r="MXZ19" s="306"/>
      <c r="MYA19" s="306"/>
      <c r="MYB19" s="306"/>
      <c r="MYC19" s="306"/>
      <c r="MYD19" s="306"/>
      <c r="MYE19" s="306"/>
      <c r="MYF19" s="306"/>
      <c r="MYG19" s="306"/>
      <c r="MYH19" s="306"/>
      <c r="MYI19" s="306"/>
      <c r="MYJ19" s="306"/>
      <c r="MYK19" s="306"/>
      <c r="MYL19" s="306"/>
      <c r="MYM19" s="306"/>
      <c r="MYN19" s="306"/>
      <c r="MYO19" s="306"/>
      <c r="MYP19" s="306"/>
      <c r="MYQ19" s="306"/>
      <c r="MYR19" s="306"/>
      <c r="MYS19" s="306"/>
      <c r="MYT19" s="306"/>
      <c r="MYU19" s="306"/>
      <c r="MYV19" s="306"/>
      <c r="MYW19" s="306"/>
      <c r="MYX19" s="306"/>
      <c r="MYY19" s="306"/>
      <c r="MYZ19" s="306"/>
      <c r="MZA19" s="306"/>
      <c r="MZB19" s="306"/>
      <c r="MZC19" s="306"/>
      <c r="MZD19" s="306"/>
      <c r="MZE19" s="306"/>
      <c r="MZF19" s="306"/>
      <c r="MZG19" s="306"/>
      <c r="MZH19" s="306"/>
      <c r="MZI19" s="306"/>
      <c r="MZJ19" s="306"/>
      <c r="MZK19" s="306"/>
      <c r="MZL19" s="306"/>
      <c r="MZM19" s="306"/>
      <c r="MZN19" s="306"/>
      <c r="MZO19" s="306"/>
      <c r="MZP19" s="306"/>
      <c r="MZQ19" s="306"/>
      <c r="MZR19" s="306"/>
      <c r="MZS19" s="306"/>
      <c r="MZT19" s="306"/>
      <c r="MZU19" s="306"/>
      <c r="MZV19" s="306"/>
      <c r="MZW19" s="306"/>
      <c r="MZX19" s="306"/>
      <c r="MZY19" s="306"/>
      <c r="MZZ19" s="306"/>
      <c r="NAA19" s="306"/>
      <c r="NAB19" s="306"/>
      <c r="NAC19" s="306"/>
      <c r="NAD19" s="306"/>
      <c r="NAE19" s="306"/>
      <c r="NAF19" s="306"/>
      <c r="NAG19" s="306"/>
      <c r="NAH19" s="306"/>
      <c r="NAI19" s="306"/>
      <c r="NAJ19" s="306"/>
      <c r="NAK19" s="306"/>
      <c r="NAL19" s="306"/>
      <c r="NAM19" s="306"/>
      <c r="NAN19" s="306"/>
      <c r="NAO19" s="306"/>
      <c r="NAP19" s="306"/>
      <c r="NAQ19" s="306"/>
      <c r="NAR19" s="306"/>
      <c r="NAS19" s="306"/>
      <c r="NAT19" s="306"/>
      <c r="NAU19" s="306"/>
      <c r="NAV19" s="306"/>
      <c r="NAW19" s="306"/>
      <c r="NAX19" s="306"/>
      <c r="NAY19" s="306"/>
      <c r="NAZ19" s="306"/>
      <c r="NBA19" s="306"/>
      <c r="NBB19" s="306"/>
      <c r="NBC19" s="306"/>
      <c r="NBD19" s="306"/>
      <c r="NBE19" s="306"/>
      <c r="NBF19" s="306"/>
      <c r="NBG19" s="306"/>
      <c r="NBH19" s="306"/>
      <c r="NBI19" s="306"/>
      <c r="NBJ19" s="306"/>
      <c r="NBK19" s="306"/>
      <c r="NBL19" s="306"/>
      <c r="NBM19" s="306"/>
      <c r="NBN19" s="306"/>
      <c r="NBO19" s="306"/>
      <c r="NBP19" s="306"/>
      <c r="NBQ19" s="306"/>
      <c r="NBR19" s="306"/>
      <c r="NBS19" s="306"/>
      <c r="NBT19" s="306"/>
      <c r="NBU19" s="306"/>
      <c r="NBV19" s="306"/>
      <c r="NBW19" s="306"/>
      <c r="NBX19" s="306"/>
      <c r="NBY19" s="306"/>
      <c r="NBZ19" s="306"/>
      <c r="NCA19" s="306"/>
      <c r="NCB19" s="306"/>
      <c r="NCC19" s="306"/>
      <c r="NCD19" s="306"/>
      <c r="NCE19" s="306"/>
      <c r="NCF19" s="306"/>
      <c r="NCG19" s="306"/>
      <c r="NCH19" s="306"/>
      <c r="NCI19" s="306"/>
      <c r="NCJ19" s="306"/>
      <c r="NCK19" s="306"/>
      <c r="NCL19" s="306"/>
      <c r="NCM19" s="306"/>
      <c r="NCN19" s="306"/>
      <c r="NCO19" s="306"/>
      <c r="NCP19" s="306"/>
      <c r="NCQ19" s="306"/>
      <c r="NCR19" s="306"/>
      <c r="NCS19" s="306"/>
      <c r="NCT19" s="306"/>
      <c r="NCU19" s="306"/>
      <c r="NCV19" s="306"/>
      <c r="NCW19" s="306"/>
      <c r="NCX19" s="306"/>
      <c r="NCY19" s="306"/>
      <c r="NCZ19" s="306"/>
      <c r="NDA19" s="306"/>
      <c r="NDB19" s="306"/>
      <c r="NDC19" s="306"/>
      <c r="NDD19" s="306"/>
      <c r="NDE19" s="306"/>
      <c r="NDF19" s="306"/>
      <c r="NDG19" s="306"/>
      <c r="NDH19" s="306"/>
      <c r="NDI19" s="306"/>
      <c r="NDJ19" s="306"/>
      <c r="NDK19" s="306"/>
      <c r="NDL19" s="306"/>
      <c r="NDM19" s="306"/>
      <c r="NDN19" s="306"/>
      <c r="NDO19" s="306"/>
      <c r="NDP19" s="306"/>
      <c r="NDQ19" s="306"/>
      <c r="NDR19" s="306"/>
      <c r="NDS19" s="306"/>
      <c r="NDT19" s="306"/>
      <c r="NDU19" s="306"/>
      <c r="NDV19" s="306"/>
      <c r="NDW19" s="306"/>
      <c r="NDX19" s="306"/>
      <c r="NDY19" s="306"/>
      <c r="NDZ19" s="306"/>
      <c r="NEA19" s="306"/>
      <c r="NEB19" s="306"/>
      <c r="NEC19" s="306"/>
      <c r="NED19" s="306"/>
      <c r="NEE19" s="306"/>
      <c r="NEF19" s="306"/>
      <c r="NEG19" s="306"/>
      <c r="NEH19" s="306"/>
      <c r="NEI19" s="306"/>
      <c r="NEJ19" s="306"/>
      <c r="NEK19" s="306"/>
      <c r="NEL19" s="306"/>
      <c r="NEM19" s="306"/>
      <c r="NEN19" s="306"/>
      <c r="NEO19" s="306"/>
      <c r="NEP19" s="306"/>
      <c r="NEQ19" s="306"/>
      <c r="NER19" s="306"/>
      <c r="NES19" s="306"/>
      <c r="NET19" s="306"/>
      <c r="NEU19" s="306"/>
      <c r="NEV19" s="306"/>
      <c r="NEW19" s="306"/>
      <c r="NEX19" s="306"/>
      <c r="NEY19" s="306"/>
      <c r="NEZ19" s="306"/>
      <c r="NFA19" s="306"/>
      <c r="NFB19" s="306"/>
      <c r="NFC19" s="306"/>
      <c r="NFD19" s="306"/>
      <c r="NFE19" s="306"/>
      <c r="NFF19" s="306"/>
      <c r="NFG19" s="306"/>
      <c r="NFH19" s="306"/>
      <c r="NFI19" s="306"/>
      <c r="NFJ19" s="306"/>
      <c r="NFK19" s="306"/>
      <c r="NFL19" s="306"/>
      <c r="NFM19" s="306"/>
      <c r="NFN19" s="306"/>
      <c r="NFO19" s="306"/>
      <c r="NFP19" s="306"/>
      <c r="NFQ19" s="306"/>
      <c r="NFR19" s="306"/>
      <c r="NFS19" s="306"/>
      <c r="NFT19" s="306"/>
      <c r="NFU19" s="306"/>
      <c r="NFV19" s="306"/>
      <c r="NFW19" s="306"/>
      <c r="NFX19" s="306"/>
      <c r="NFY19" s="306"/>
      <c r="NFZ19" s="306"/>
      <c r="NGA19" s="306"/>
      <c r="NGB19" s="306"/>
      <c r="NGC19" s="306"/>
      <c r="NGD19" s="306"/>
      <c r="NGE19" s="306"/>
      <c r="NGF19" s="306"/>
      <c r="NGG19" s="306"/>
      <c r="NGH19" s="306"/>
      <c r="NGI19" s="306"/>
      <c r="NGJ19" s="306"/>
      <c r="NGK19" s="306"/>
      <c r="NGL19" s="306"/>
      <c r="NGM19" s="306"/>
      <c r="NGN19" s="306"/>
      <c r="NGO19" s="306"/>
      <c r="NGP19" s="306"/>
      <c r="NGQ19" s="306"/>
      <c r="NGR19" s="306"/>
      <c r="NGS19" s="306"/>
      <c r="NGT19" s="306"/>
      <c r="NGU19" s="306"/>
      <c r="NGV19" s="306"/>
      <c r="NGW19" s="306"/>
      <c r="NGX19" s="306"/>
      <c r="NGY19" s="306"/>
      <c r="NGZ19" s="306"/>
      <c r="NHA19" s="306"/>
      <c r="NHB19" s="306"/>
      <c r="NHC19" s="306"/>
      <c r="NHD19" s="306"/>
      <c r="NHE19" s="306"/>
      <c r="NHF19" s="306"/>
      <c r="NHG19" s="306"/>
      <c r="NHH19" s="306"/>
      <c r="NHI19" s="306"/>
      <c r="NHJ19" s="306"/>
      <c r="NHK19" s="306"/>
      <c r="NHL19" s="306"/>
      <c r="NHM19" s="306"/>
      <c r="NHN19" s="306"/>
      <c r="NHO19" s="306"/>
      <c r="NHP19" s="306"/>
      <c r="NHQ19" s="306"/>
      <c r="NHR19" s="306"/>
      <c r="NHS19" s="306"/>
      <c r="NHT19" s="306"/>
      <c r="NHU19" s="306"/>
      <c r="NHV19" s="306"/>
      <c r="NHW19" s="306"/>
      <c r="NHX19" s="306"/>
      <c r="NHY19" s="306"/>
      <c r="NHZ19" s="306"/>
      <c r="NIA19" s="306"/>
      <c r="NIB19" s="306"/>
      <c r="NIC19" s="306"/>
      <c r="NID19" s="306"/>
      <c r="NIE19" s="306"/>
      <c r="NIF19" s="306"/>
      <c r="NIG19" s="306"/>
      <c r="NIH19" s="306"/>
      <c r="NII19" s="306"/>
      <c r="NIJ19" s="306"/>
      <c r="NIK19" s="306"/>
      <c r="NIL19" s="306"/>
      <c r="NIM19" s="306"/>
      <c r="NIN19" s="306"/>
      <c r="NIO19" s="306"/>
      <c r="NIP19" s="306"/>
      <c r="NIQ19" s="306"/>
      <c r="NIR19" s="306"/>
      <c r="NIS19" s="306"/>
      <c r="NIT19" s="306"/>
      <c r="NIU19" s="306"/>
      <c r="NIV19" s="306"/>
      <c r="NIW19" s="306"/>
      <c r="NIX19" s="306"/>
      <c r="NIY19" s="306"/>
      <c r="NIZ19" s="306"/>
      <c r="NJA19" s="306"/>
      <c r="NJB19" s="306"/>
      <c r="NJC19" s="306"/>
      <c r="NJD19" s="306"/>
      <c r="NJE19" s="306"/>
      <c r="NJF19" s="306"/>
      <c r="NJG19" s="306"/>
      <c r="NJH19" s="306"/>
      <c r="NJI19" s="306"/>
      <c r="NJJ19" s="306"/>
      <c r="NJK19" s="306"/>
      <c r="NJL19" s="306"/>
      <c r="NJM19" s="306"/>
      <c r="NJN19" s="306"/>
      <c r="NJO19" s="306"/>
      <c r="NJP19" s="306"/>
      <c r="NJQ19" s="306"/>
      <c r="NJR19" s="306"/>
      <c r="NJS19" s="306"/>
      <c r="NJT19" s="306"/>
      <c r="NJU19" s="306"/>
      <c r="NJV19" s="306"/>
      <c r="NJW19" s="306"/>
      <c r="NJX19" s="306"/>
      <c r="NJY19" s="306"/>
      <c r="NJZ19" s="306"/>
      <c r="NKA19" s="306"/>
      <c r="NKB19" s="306"/>
      <c r="NKC19" s="306"/>
      <c r="NKD19" s="306"/>
      <c r="NKE19" s="306"/>
      <c r="NKF19" s="306"/>
      <c r="NKG19" s="306"/>
      <c r="NKH19" s="306"/>
      <c r="NKI19" s="306"/>
      <c r="NKJ19" s="306"/>
      <c r="NKK19" s="306"/>
      <c r="NKL19" s="306"/>
      <c r="NKM19" s="306"/>
      <c r="NKN19" s="306"/>
      <c r="NKO19" s="306"/>
      <c r="NKP19" s="306"/>
      <c r="NKQ19" s="306"/>
      <c r="NKR19" s="306"/>
      <c r="NKS19" s="306"/>
      <c r="NKT19" s="306"/>
      <c r="NKU19" s="306"/>
      <c r="NKV19" s="306"/>
      <c r="NKW19" s="306"/>
      <c r="NKX19" s="306"/>
      <c r="NKY19" s="306"/>
      <c r="NKZ19" s="306"/>
      <c r="NLA19" s="306"/>
      <c r="NLB19" s="306"/>
      <c r="NLC19" s="306"/>
      <c r="NLD19" s="306"/>
      <c r="NLE19" s="306"/>
      <c r="NLF19" s="306"/>
      <c r="NLG19" s="306"/>
      <c r="NLH19" s="306"/>
      <c r="NLI19" s="306"/>
      <c r="NLJ19" s="306"/>
      <c r="NLK19" s="306"/>
      <c r="NLL19" s="306"/>
      <c r="NLM19" s="306"/>
      <c r="NLN19" s="306"/>
      <c r="NLO19" s="306"/>
      <c r="NLP19" s="306"/>
      <c r="NLQ19" s="306"/>
      <c r="NLR19" s="306"/>
      <c r="NLS19" s="306"/>
      <c r="NLT19" s="306"/>
      <c r="NLU19" s="306"/>
      <c r="NLV19" s="306"/>
      <c r="NLW19" s="306"/>
      <c r="NLX19" s="306"/>
      <c r="NLY19" s="306"/>
      <c r="NLZ19" s="306"/>
      <c r="NMA19" s="306"/>
      <c r="NMB19" s="306"/>
      <c r="NMC19" s="306"/>
      <c r="NMD19" s="306"/>
      <c r="NME19" s="306"/>
      <c r="NMF19" s="306"/>
      <c r="NMG19" s="306"/>
      <c r="NMH19" s="306"/>
      <c r="NMI19" s="306"/>
      <c r="NMJ19" s="306"/>
      <c r="NMK19" s="306"/>
      <c r="NML19" s="306"/>
      <c r="NMM19" s="306"/>
      <c r="NMN19" s="306"/>
      <c r="NMO19" s="306"/>
      <c r="NMP19" s="306"/>
      <c r="NMQ19" s="306"/>
      <c r="NMR19" s="306"/>
      <c r="NMS19" s="306"/>
      <c r="NMT19" s="306"/>
      <c r="NMU19" s="306"/>
      <c r="NMV19" s="306"/>
      <c r="NMW19" s="306"/>
      <c r="NMX19" s="306"/>
      <c r="NMY19" s="306"/>
      <c r="NMZ19" s="306"/>
      <c r="NNA19" s="306"/>
      <c r="NNB19" s="306"/>
      <c r="NNC19" s="306"/>
      <c r="NND19" s="306"/>
      <c r="NNE19" s="306"/>
      <c r="NNF19" s="306"/>
      <c r="NNG19" s="306"/>
      <c r="NNH19" s="306"/>
      <c r="NNI19" s="306"/>
      <c r="NNJ19" s="306"/>
      <c r="NNK19" s="306"/>
      <c r="NNL19" s="306"/>
      <c r="NNM19" s="306"/>
      <c r="NNN19" s="306"/>
      <c r="NNO19" s="306"/>
      <c r="NNP19" s="306"/>
      <c r="NNQ19" s="306"/>
      <c r="NNR19" s="306"/>
      <c r="NNS19" s="306"/>
      <c r="NNT19" s="306"/>
      <c r="NNU19" s="306"/>
      <c r="NNV19" s="306"/>
      <c r="NNW19" s="306"/>
      <c r="NNX19" s="306"/>
      <c r="NNY19" s="306"/>
      <c r="NNZ19" s="306"/>
      <c r="NOA19" s="306"/>
      <c r="NOB19" s="306"/>
      <c r="NOC19" s="306"/>
      <c r="NOD19" s="306"/>
      <c r="NOE19" s="306"/>
      <c r="NOF19" s="306"/>
      <c r="NOG19" s="306"/>
      <c r="NOH19" s="306"/>
      <c r="NOI19" s="306"/>
      <c r="NOJ19" s="306"/>
      <c r="NOK19" s="306"/>
      <c r="NOL19" s="306"/>
      <c r="NOM19" s="306"/>
      <c r="NON19" s="306"/>
      <c r="NOO19" s="306"/>
      <c r="NOP19" s="306"/>
      <c r="NOQ19" s="306"/>
      <c r="NOR19" s="306"/>
      <c r="NOS19" s="306"/>
      <c r="NOT19" s="306"/>
      <c r="NOU19" s="306"/>
      <c r="NOV19" s="306"/>
      <c r="NOW19" s="306"/>
      <c r="NOX19" s="306"/>
      <c r="NOY19" s="306"/>
      <c r="NOZ19" s="306"/>
      <c r="NPA19" s="306"/>
      <c r="NPB19" s="306"/>
      <c r="NPC19" s="306"/>
      <c r="NPD19" s="306"/>
      <c r="NPE19" s="306"/>
      <c r="NPF19" s="306"/>
      <c r="NPG19" s="306"/>
      <c r="NPH19" s="306"/>
      <c r="NPI19" s="306"/>
      <c r="NPJ19" s="306"/>
      <c r="NPK19" s="306"/>
      <c r="NPL19" s="306"/>
      <c r="NPM19" s="306"/>
      <c r="NPN19" s="306"/>
      <c r="NPO19" s="306"/>
      <c r="NPP19" s="306"/>
      <c r="NPQ19" s="306"/>
      <c r="NPR19" s="306"/>
      <c r="NPS19" s="306"/>
      <c r="NPT19" s="306"/>
      <c r="NPU19" s="306"/>
      <c r="NPV19" s="306"/>
      <c r="NPW19" s="306"/>
      <c r="NPX19" s="306"/>
      <c r="NPY19" s="306"/>
      <c r="NPZ19" s="306"/>
      <c r="NQA19" s="306"/>
      <c r="NQB19" s="306"/>
      <c r="NQC19" s="306"/>
      <c r="NQD19" s="306"/>
      <c r="NQE19" s="306"/>
      <c r="NQF19" s="306"/>
      <c r="NQG19" s="306"/>
      <c r="NQH19" s="306"/>
      <c r="NQI19" s="306"/>
      <c r="NQJ19" s="306"/>
      <c r="NQK19" s="306"/>
      <c r="NQL19" s="306"/>
      <c r="NQM19" s="306"/>
      <c r="NQN19" s="306"/>
      <c r="NQO19" s="306"/>
      <c r="NQP19" s="306"/>
      <c r="NQQ19" s="306"/>
      <c r="NQR19" s="306"/>
      <c r="NQS19" s="306"/>
      <c r="NQT19" s="306"/>
      <c r="NQU19" s="306"/>
      <c r="NQV19" s="306"/>
      <c r="NQW19" s="306"/>
      <c r="NQX19" s="306"/>
      <c r="NQY19" s="306"/>
      <c r="NQZ19" s="306"/>
      <c r="NRA19" s="306"/>
      <c r="NRB19" s="306"/>
      <c r="NRC19" s="306"/>
      <c r="NRD19" s="306"/>
      <c r="NRE19" s="306"/>
      <c r="NRF19" s="306"/>
      <c r="NRG19" s="306"/>
      <c r="NRH19" s="306"/>
      <c r="NRI19" s="306"/>
      <c r="NRJ19" s="306"/>
      <c r="NRK19" s="306"/>
      <c r="NRL19" s="306"/>
      <c r="NRM19" s="306"/>
      <c r="NRN19" s="306"/>
      <c r="NRO19" s="306"/>
      <c r="NRP19" s="306"/>
      <c r="NRQ19" s="306"/>
      <c r="NRR19" s="306"/>
      <c r="NRS19" s="306"/>
      <c r="NRT19" s="306"/>
      <c r="NRU19" s="306"/>
      <c r="NRV19" s="306"/>
      <c r="NRW19" s="306"/>
      <c r="NRX19" s="306"/>
      <c r="NRY19" s="306"/>
      <c r="NRZ19" s="306"/>
      <c r="NSA19" s="306"/>
      <c r="NSB19" s="306"/>
      <c r="NSC19" s="306"/>
      <c r="NSD19" s="306"/>
      <c r="NSE19" s="306"/>
      <c r="NSF19" s="306"/>
      <c r="NSG19" s="306"/>
      <c r="NSH19" s="306"/>
      <c r="NSI19" s="306"/>
      <c r="NSJ19" s="306"/>
      <c r="NSK19" s="306"/>
      <c r="NSL19" s="306"/>
      <c r="NSM19" s="306"/>
      <c r="NSN19" s="306"/>
      <c r="NSO19" s="306"/>
      <c r="NSP19" s="306"/>
      <c r="NSQ19" s="306"/>
      <c r="NSR19" s="306"/>
      <c r="NSS19" s="306"/>
      <c r="NST19" s="306"/>
      <c r="NSU19" s="306"/>
      <c r="NSV19" s="306"/>
      <c r="NSW19" s="306"/>
      <c r="NSX19" s="306"/>
      <c r="NSY19" s="306"/>
      <c r="NSZ19" s="306"/>
      <c r="NTA19" s="306"/>
      <c r="NTB19" s="306"/>
      <c r="NTC19" s="306"/>
      <c r="NTD19" s="306"/>
      <c r="NTE19" s="306"/>
      <c r="NTF19" s="306"/>
      <c r="NTG19" s="306"/>
      <c r="NTH19" s="306"/>
      <c r="NTI19" s="306"/>
      <c r="NTJ19" s="306"/>
      <c r="NTK19" s="306"/>
      <c r="NTL19" s="306"/>
      <c r="NTM19" s="306"/>
      <c r="NTN19" s="306"/>
      <c r="NTO19" s="306"/>
      <c r="NTP19" s="306"/>
      <c r="NTQ19" s="306"/>
      <c r="NTR19" s="306"/>
      <c r="NTS19" s="306"/>
      <c r="NTT19" s="306"/>
      <c r="NTU19" s="306"/>
      <c r="NTV19" s="306"/>
      <c r="NTW19" s="306"/>
      <c r="NTX19" s="306"/>
      <c r="NTY19" s="306"/>
      <c r="NTZ19" s="306"/>
      <c r="NUA19" s="306"/>
      <c r="NUB19" s="306"/>
      <c r="NUC19" s="306"/>
      <c r="NUD19" s="306"/>
      <c r="NUE19" s="306"/>
      <c r="NUF19" s="306"/>
      <c r="NUG19" s="306"/>
      <c r="NUH19" s="306"/>
      <c r="NUI19" s="306"/>
      <c r="NUJ19" s="306"/>
      <c r="NUK19" s="306"/>
      <c r="NUL19" s="306"/>
      <c r="NUM19" s="306"/>
      <c r="NUN19" s="306"/>
      <c r="NUO19" s="306"/>
      <c r="NUP19" s="306"/>
      <c r="NUQ19" s="306"/>
      <c r="NUR19" s="306"/>
      <c r="NUS19" s="306"/>
      <c r="NUT19" s="306"/>
      <c r="NUU19" s="306"/>
      <c r="NUV19" s="306"/>
      <c r="NUW19" s="306"/>
      <c r="NUX19" s="306"/>
      <c r="NUY19" s="306"/>
      <c r="NUZ19" s="306"/>
      <c r="NVA19" s="306"/>
      <c r="NVB19" s="306"/>
      <c r="NVC19" s="306"/>
      <c r="NVD19" s="306"/>
      <c r="NVE19" s="306"/>
      <c r="NVF19" s="306"/>
      <c r="NVG19" s="306"/>
      <c r="NVH19" s="306"/>
      <c r="NVI19" s="306"/>
      <c r="NVJ19" s="306"/>
      <c r="NVK19" s="306"/>
      <c r="NVL19" s="306"/>
      <c r="NVM19" s="306"/>
      <c r="NVN19" s="306"/>
      <c r="NVO19" s="306"/>
      <c r="NVP19" s="306"/>
      <c r="NVQ19" s="306"/>
      <c r="NVR19" s="306"/>
      <c r="NVS19" s="306"/>
      <c r="NVT19" s="306"/>
      <c r="NVU19" s="306"/>
      <c r="NVV19" s="306"/>
      <c r="NVW19" s="306"/>
      <c r="NVX19" s="306"/>
      <c r="NVY19" s="306"/>
      <c r="NVZ19" s="306"/>
      <c r="NWA19" s="306"/>
      <c r="NWB19" s="306"/>
      <c r="NWC19" s="306"/>
      <c r="NWD19" s="306"/>
      <c r="NWE19" s="306"/>
      <c r="NWF19" s="306"/>
      <c r="NWG19" s="306"/>
      <c r="NWH19" s="306"/>
      <c r="NWI19" s="306"/>
      <c r="NWJ19" s="306"/>
      <c r="NWK19" s="306"/>
      <c r="NWL19" s="306"/>
      <c r="NWM19" s="306"/>
      <c r="NWN19" s="306"/>
      <c r="NWO19" s="306"/>
      <c r="NWP19" s="306"/>
      <c r="NWQ19" s="306"/>
      <c r="NWR19" s="306"/>
      <c r="NWS19" s="306"/>
      <c r="NWT19" s="306"/>
      <c r="NWU19" s="306"/>
      <c r="NWV19" s="306"/>
      <c r="NWW19" s="306"/>
      <c r="NWX19" s="306"/>
      <c r="NWY19" s="306"/>
      <c r="NWZ19" s="306"/>
      <c r="NXA19" s="306"/>
      <c r="NXB19" s="306"/>
      <c r="NXC19" s="306"/>
      <c r="NXD19" s="306"/>
      <c r="NXE19" s="306"/>
      <c r="NXF19" s="306"/>
      <c r="NXG19" s="306"/>
      <c r="NXH19" s="306"/>
      <c r="NXI19" s="306"/>
      <c r="NXJ19" s="306"/>
      <c r="NXK19" s="306"/>
      <c r="NXL19" s="306"/>
      <c r="NXM19" s="306"/>
      <c r="NXN19" s="306"/>
      <c r="NXO19" s="306"/>
      <c r="NXP19" s="306"/>
      <c r="NXQ19" s="306"/>
      <c r="NXR19" s="306"/>
      <c r="NXS19" s="306"/>
      <c r="NXT19" s="306"/>
      <c r="NXU19" s="306"/>
      <c r="NXV19" s="306"/>
      <c r="NXW19" s="306"/>
      <c r="NXX19" s="306"/>
      <c r="NXY19" s="306"/>
      <c r="NXZ19" s="306"/>
      <c r="NYA19" s="306"/>
      <c r="NYB19" s="306"/>
      <c r="NYC19" s="306"/>
      <c r="NYD19" s="306"/>
      <c r="NYE19" s="306"/>
      <c r="NYF19" s="306"/>
      <c r="NYG19" s="306"/>
      <c r="NYH19" s="306"/>
      <c r="NYI19" s="306"/>
      <c r="NYJ19" s="306"/>
      <c r="NYK19" s="306"/>
      <c r="NYL19" s="306"/>
      <c r="NYM19" s="306"/>
      <c r="NYN19" s="306"/>
      <c r="NYO19" s="306"/>
      <c r="NYP19" s="306"/>
      <c r="NYQ19" s="306"/>
      <c r="NYR19" s="306"/>
      <c r="NYS19" s="306"/>
      <c r="NYT19" s="306"/>
      <c r="NYU19" s="306"/>
      <c r="NYV19" s="306"/>
      <c r="NYW19" s="306"/>
      <c r="NYX19" s="306"/>
      <c r="NYY19" s="306"/>
      <c r="NYZ19" s="306"/>
      <c r="NZA19" s="306"/>
      <c r="NZB19" s="306"/>
      <c r="NZC19" s="306"/>
      <c r="NZD19" s="306"/>
      <c r="NZE19" s="306"/>
      <c r="NZF19" s="306"/>
      <c r="NZG19" s="306"/>
      <c r="NZH19" s="306"/>
      <c r="NZI19" s="306"/>
      <c r="NZJ19" s="306"/>
      <c r="NZK19" s="306"/>
      <c r="NZL19" s="306"/>
      <c r="NZM19" s="306"/>
      <c r="NZN19" s="306"/>
      <c r="NZO19" s="306"/>
      <c r="NZP19" s="306"/>
      <c r="NZQ19" s="306"/>
      <c r="NZR19" s="306"/>
      <c r="NZS19" s="306"/>
      <c r="NZT19" s="306"/>
      <c r="NZU19" s="306"/>
      <c r="NZV19" s="306"/>
      <c r="NZW19" s="306"/>
      <c r="NZX19" s="306"/>
      <c r="NZY19" s="306"/>
      <c r="NZZ19" s="306"/>
      <c r="OAA19" s="306"/>
      <c r="OAB19" s="306"/>
      <c r="OAC19" s="306"/>
      <c r="OAD19" s="306"/>
      <c r="OAE19" s="306"/>
      <c r="OAF19" s="306"/>
      <c r="OAG19" s="306"/>
      <c r="OAH19" s="306"/>
      <c r="OAI19" s="306"/>
      <c r="OAJ19" s="306"/>
      <c r="OAK19" s="306"/>
      <c r="OAL19" s="306"/>
      <c r="OAM19" s="306"/>
      <c r="OAN19" s="306"/>
      <c r="OAO19" s="306"/>
      <c r="OAP19" s="306"/>
      <c r="OAQ19" s="306"/>
      <c r="OAR19" s="306"/>
      <c r="OAS19" s="306"/>
      <c r="OAT19" s="306"/>
      <c r="OAU19" s="306"/>
      <c r="OAV19" s="306"/>
      <c r="OAW19" s="306"/>
      <c r="OAX19" s="306"/>
      <c r="OAY19" s="306"/>
      <c r="OAZ19" s="306"/>
      <c r="OBA19" s="306"/>
      <c r="OBB19" s="306"/>
      <c r="OBC19" s="306"/>
      <c r="OBD19" s="306"/>
      <c r="OBE19" s="306"/>
      <c r="OBF19" s="306"/>
      <c r="OBG19" s="306"/>
      <c r="OBH19" s="306"/>
      <c r="OBI19" s="306"/>
      <c r="OBJ19" s="306"/>
      <c r="OBK19" s="306"/>
      <c r="OBL19" s="306"/>
      <c r="OBM19" s="306"/>
      <c r="OBN19" s="306"/>
      <c r="OBO19" s="306"/>
      <c r="OBP19" s="306"/>
      <c r="OBQ19" s="306"/>
      <c r="OBR19" s="306"/>
      <c r="OBS19" s="306"/>
      <c r="OBT19" s="306"/>
      <c r="OBU19" s="306"/>
      <c r="OBV19" s="306"/>
      <c r="OBW19" s="306"/>
      <c r="OBX19" s="306"/>
      <c r="OBY19" s="306"/>
      <c r="OBZ19" s="306"/>
      <c r="OCA19" s="306"/>
      <c r="OCB19" s="306"/>
      <c r="OCC19" s="306"/>
      <c r="OCD19" s="306"/>
      <c r="OCE19" s="306"/>
      <c r="OCF19" s="306"/>
      <c r="OCG19" s="306"/>
      <c r="OCH19" s="306"/>
      <c r="OCI19" s="306"/>
      <c r="OCJ19" s="306"/>
      <c r="OCK19" s="306"/>
      <c r="OCL19" s="306"/>
      <c r="OCM19" s="306"/>
      <c r="OCN19" s="306"/>
      <c r="OCO19" s="306"/>
      <c r="OCP19" s="306"/>
      <c r="OCQ19" s="306"/>
      <c r="OCR19" s="306"/>
      <c r="OCS19" s="306"/>
      <c r="OCT19" s="306"/>
      <c r="OCU19" s="306"/>
      <c r="OCV19" s="306"/>
      <c r="OCW19" s="306"/>
      <c r="OCX19" s="306"/>
      <c r="OCY19" s="306"/>
      <c r="OCZ19" s="306"/>
      <c r="ODA19" s="306"/>
      <c r="ODB19" s="306"/>
      <c r="ODC19" s="306"/>
      <c r="ODD19" s="306"/>
      <c r="ODE19" s="306"/>
      <c r="ODF19" s="306"/>
      <c r="ODG19" s="306"/>
      <c r="ODH19" s="306"/>
      <c r="ODI19" s="306"/>
      <c r="ODJ19" s="306"/>
      <c r="ODK19" s="306"/>
      <c r="ODL19" s="306"/>
      <c r="ODM19" s="306"/>
      <c r="ODN19" s="306"/>
      <c r="ODO19" s="306"/>
      <c r="ODP19" s="306"/>
      <c r="ODQ19" s="306"/>
      <c r="ODR19" s="306"/>
      <c r="ODS19" s="306"/>
      <c r="ODT19" s="306"/>
      <c r="ODU19" s="306"/>
      <c r="ODV19" s="306"/>
      <c r="ODW19" s="306"/>
      <c r="ODX19" s="306"/>
      <c r="ODY19" s="306"/>
      <c r="ODZ19" s="306"/>
      <c r="OEA19" s="306"/>
      <c r="OEB19" s="306"/>
      <c r="OEC19" s="306"/>
      <c r="OED19" s="306"/>
      <c r="OEE19" s="306"/>
      <c r="OEF19" s="306"/>
      <c r="OEG19" s="306"/>
      <c r="OEH19" s="306"/>
      <c r="OEI19" s="306"/>
      <c r="OEJ19" s="306"/>
      <c r="OEK19" s="306"/>
      <c r="OEL19" s="306"/>
      <c r="OEM19" s="306"/>
      <c r="OEN19" s="306"/>
      <c r="OEO19" s="306"/>
      <c r="OEP19" s="306"/>
      <c r="OEQ19" s="306"/>
      <c r="OER19" s="306"/>
      <c r="OES19" s="306"/>
      <c r="OET19" s="306"/>
      <c r="OEU19" s="306"/>
      <c r="OEV19" s="306"/>
      <c r="OEW19" s="306"/>
      <c r="OEX19" s="306"/>
      <c r="OEY19" s="306"/>
      <c r="OEZ19" s="306"/>
      <c r="OFA19" s="306"/>
      <c r="OFB19" s="306"/>
      <c r="OFC19" s="306"/>
      <c r="OFD19" s="306"/>
      <c r="OFE19" s="306"/>
      <c r="OFF19" s="306"/>
      <c r="OFG19" s="306"/>
      <c r="OFH19" s="306"/>
      <c r="OFI19" s="306"/>
      <c r="OFJ19" s="306"/>
      <c r="OFK19" s="306"/>
      <c r="OFL19" s="306"/>
      <c r="OFM19" s="306"/>
      <c r="OFN19" s="306"/>
      <c r="OFO19" s="306"/>
      <c r="OFP19" s="306"/>
      <c r="OFQ19" s="306"/>
      <c r="OFR19" s="306"/>
      <c r="OFS19" s="306"/>
      <c r="OFT19" s="306"/>
      <c r="OFU19" s="306"/>
      <c r="OFV19" s="306"/>
      <c r="OFW19" s="306"/>
      <c r="OFX19" s="306"/>
      <c r="OFY19" s="306"/>
      <c r="OFZ19" s="306"/>
      <c r="OGA19" s="306"/>
      <c r="OGB19" s="306"/>
      <c r="OGC19" s="306"/>
      <c r="OGD19" s="306"/>
      <c r="OGE19" s="306"/>
      <c r="OGF19" s="306"/>
      <c r="OGG19" s="306"/>
      <c r="OGH19" s="306"/>
      <c r="OGI19" s="306"/>
      <c r="OGJ19" s="306"/>
      <c r="OGK19" s="306"/>
      <c r="OGL19" s="306"/>
      <c r="OGM19" s="306"/>
      <c r="OGN19" s="306"/>
      <c r="OGO19" s="306"/>
      <c r="OGP19" s="306"/>
      <c r="OGQ19" s="306"/>
      <c r="OGR19" s="306"/>
      <c r="OGS19" s="306"/>
      <c r="OGT19" s="306"/>
      <c r="OGU19" s="306"/>
      <c r="OGV19" s="306"/>
      <c r="OGW19" s="306"/>
      <c r="OGX19" s="306"/>
      <c r="OGY19" s="306"/>
      <c r="OGZ19" s="306"/>
      <c r="OHA19" s="306"/>
      <c r="OHB19" s="306"/>
      <c r="OHC19" s="306"/>
      <c r="OHD19" s="306"/>
      <c r="OHE19" s="306"/>
      <c r="OHF19" s="306"/>
      <c r="OHG19" s="306"/>
      <c r="OHH19" s="306"/>
      <c r="OHI19" s="306"/>
      <c r="OHJ19" s="306"/>
      <c r="OHK19" s="306"/>
      <c r="OHL19" s="306"/>
      <c r="OHM19" s="306"/>
      <c r="OHN19" s="306"/>
      <c r="OHO19" s="306"/>
      <c r="OHP19" s="306"/>
      <c r="OHQ19" s="306"/>
      <c r="OHR19" s="306"/>
      <c r="OHS19" s="306"/>
      <c r="OHT19" s="306"/>
      <c r="OHU19" s="306"/>
      <c r="OHV19" s="306"/>
      <c r="OHW19" s="306"/>
      <c r="OHX19" s="306"/>
      <c r="OHY19" s="306"/>
      <c r="OHZ19" s="306"/>
      <c r="OIA19" s="306"/>
      <c r="OIB19" s="306"/>
      <c r="OIC19" s="306"/>
      <c r="OID19" s="306"/>
      <c r="OIE19" s="306"/>
      <c r="OIF19" s="306"/>
      <c r="OIG19" s="306"/>
      <c r="OIH19" s="306"/>
      <c r="OII19" s="306"/>
      <c r="OIJ19" s="306"/>
      <c r="OIK19" s="306"/>
      <c r="OIL19" s="306"/>
      <c r="OIM19" s="306"/>
      <c r="OIN19" s="306"/>
      <c r="OIO19" s="306"/>
      <c r="OIP19" s="306"/>
      <c r="OIQ19" s="306"/>
      <c r="OIR19" s="306"/>
      <c r="OIS19" s="306"/>
      <c r="OIT19" s="306"/>
      <c r="OIU19" s="306"/>
      <c r="OIV19" s="306"/>
      <c r="OIW19" s="306"/>
      <c r="OIX19" s="306"/>
      <c r="OIY19" s="306"/>
      <c r="OIZ19" s="306"/>
      <c r="OJA19" s="306"/>
      <c r="OJB19" s="306"/>
      <c r="OJC19" s="306"/>
      <c r="OJD19" s="306"/>
      <c r="OJE19" s="306"/>
      <c r="OJF19" s="306"/>
      <c r="OJG19" s="306"/>
      <c r="OJH19" s="306"/>
      <c r="OJI19" s="306"/>
      <c r="OJJ19" s="306"/>
      <c r="OJK19" s="306"/>
      <c r="OJL19" s="306"/>
      <c r="OJM19" s="306"/>
      <c r="OJN19" s="306"/>
      <c r="OJO19" s="306"/>
      <c r="OJP19" s="306"/>
      <c r="OJQ19" s="306"/>
      <c r="OJR19" s="306"/>
      <c r="OJS19" s="306"/>
      <c r="OJT19" s="306"/>
      <c r="OJU19" s="306"/>
      <c r="OJV19" s="306"/>
      <c r="OJW19" s="306"/>
      <c r="OJX19" s="306"/>
      <c r="OJY19" s="306"/>
      <c r="OJZ19" s="306"/>
      <c r="OKA19" s="306"/>
      <c r="OKB19" s="306"/>
      <c r="OKC19" s="306"/>
      <c r="OKD19" s="306"/>
      <c r="OKE19" s="306"/>
      <c r="OKF19" s="306"/>
      <c r="OKG19" s="306"/>
      <c r="OKH19" s="306"/>
      <c r="OKI19" s="306"/>
      <c r="OKJ19" s="306"/>
      <c r="OKK19" s="306"/>
      <c r="OKL19" s="306"/>
      <c r="OKM19" s="306"/>
      <c r="OKN19" s="306"/>
      <c r="OKO19" s="306"/>
      <c r="OKP19" s="306"/>
      <c r="OKQ19" s="306"/>
      <c r="OKR19" s="306"/>
      <c r="OKS19" s="306"/>
      <c r="OKT19" s="306"/>
      <c r="OKU19" s="306"/>
      <c r="OKV19" s="306"/>
      <c r="OKW19" s="306"/>
      <c r="OKX19" s="306"/>
      <c r="OKY19" s="306"/>
      <c r="OKZ19" s="306"/>
      <c r="OLA19" s="306"/>
      <c r="OLB19" s="306"/>
      <c r="OLC19" s="306"/>
      <c r="OLD19" s="306"/>
      <c r="OLE19" s="306"/>
      <c r="OLF19" s="306"/>
      <c r="OLG19" s="306"/>
      <c r="OLH19" s="306"/>
      <c r="OLI19" s="306"/>
      <c r="OLJ19" s="306"/>
      <c r="OLK19" s="306"/>
      <c r="OLL19" s="306"/>
      <c r="OLM19" s="306"/>
      <c r="OLN19" s="306"/>
      <c r="OLO19" s="306"/>
      <c r="OLP19" s="306"/>
      <c r="OLQ19" s="306"/>
      <c r="OLR19" s="306"/>
      <c r="OLS19" s="306"/>
      <c r="OLT19" s="306"/>
      <c r="OLU19" s="306"/>
      <c r="OLV19" s="306"/>
      <c r="OLW19" s="306"/>
      <c r="OLX19" s="306"/>
      <c r="OLY19" s="306"/>
      <c r="OLZ19" s="306"/>
      <c r="OMA19" s="306"/>
      <c r="OMB19" s="306"/>
      <c r="OMC19" s="306"/>
      <c r="OMD19" s="306"/>
      <c r="OME19" s="306"/>
      <c r="OMF19" s="306"/>
      <c r="OMG19" s="306"/>
      <c r="OMH19" s="306"/>
      <c r="OMI19" s="306"/>
      <c r="OMJ19" s="306"/>
      <c r="OMK19" s="306"/>
      <c r="OML19" s="306"/>
      <c r="OMM19" s="306"/>
      <c r="OMN19" s="306"/>
      <c r="OMO19" s="306"/>
      <c r="OMP19" s="306"/>
      <c r="OMQ19" s="306"/>
      <c r="OMR19" s="306"/>
      <c r="OMS19" s="306"/>
      <c r="OMT19" s="306"/>
      <c r="OMU19" s="306"/>
      <c r="OMV19" s="306"/>
      <c r="OMW19" s="306"/>
      <c r="OMX19" s="306"/>
      <c r="OMY19" s="306"/>
      <c r="OMZ19" s="306"/>
      <c r="ONA19" s="306"/>
      <c r="ONB19" s="306"/>
      <c r="ONC19" s="306"/>
      <c r="OND19" s="306"/>
      <c r="ONE19" s="306"/>
      <c r="ONF19" s="306"/>
      <c r="ONG19" s="306"/>
      <c r="ONH19" s="306"/>
      <c r="ONI19" s="306"/>
      <c r="ONJ19" s="306"/>
      <c r="ONK19" s="306"/>
      <c r="ONL19" s="306"/>
      <c r="ONM19" s="306"/>
      <c r="ONN19" s="306"/>
      <c r="ONO19" s="306"/>
      <c r="ONP19" s="306"/>
      <c r="ONQ19" s="306"/>
      <c r="ONR19" s="306"/>
      <c r="ONS19" s="306"/>
      <c r="ONT19" s="306"/>
      <c r="ONU19" s="306"/>
      <c r="ONV19" s="306"/>
      <c r="ONW19" s="306"/>
      <c r="ONX19" s="306"/>
      <c r="ONY19" s="306"/>
      <c r="ONZ19" s="306"/>
      <c r="OOA19" s="306"/>
      <c r="OOB19" s="306"/>
      <c r="OOC19" s="306"/>
      <c r="OOD19" s="306"/>
      <c r="OOE19" s="306"/>
      <c r="OOF19" s="306"/>
      <c r="OOG19" s="306"/>
      <c r="OOH19" s="306"/>
      <c r="OOI19" s="306"/>
      <c r="OOJ19" s="306"/>
      <c r="OOK19" s="306"/>
      <c r="OOL19" s="306"/>
      <c r="OOM19" s="306"/>
      <c r="OON19" s="306"/>
      <c r="OOO19" s="306"/>
      <c r="OOP19" s="306"/>
      <c r="OOQ19" s="306"/>
      <c r="OOR19" s="306"/>
      <c r="OOS19" s="306"/>
      <c r="OOT19" s="306"/>
      <c r="OOU19" s="306"/>
      <c r="OOV19" s="306"/>
      <c r="OOW19" s="306"/>
      <c r="OOX19" s="306"/>
      <c r="OOY19" s="306"/>
      <c r="OOZ19" s="306"/>
      <c r="OPA19" s="306"/>
      <c r="OPB19" s="306"/>
      <c r="OPC19" s="306"/>
      <c r="OPD19" s="306"/>
      <c r="OPE19" s="306"/>
      <c r="OPF19" s="306"/>
      <c r="OPG19" s="306"/>
      <c r="OPH19" s="306"/>
      <c r="OPI19" s="306"/>
      <c r="OPJ19" s="306"/>
      <c r="OPK19" s="306"/>
      <c r="OPL19" s="306"/>
      <c r="OPM19" s="306"/>
      <c r="OPN19" s="306"/>
      <c r="OPO19" s="306"/>
      <c r="OPP19" s="306"/>
      <c r="OPQ19" s="306"/>
      <c r="OPR19" s="306"/>
      <c r="OPS19" s="306"/>
      <c r="OPT19" s="306"/>
      <c r="OPU19" s="306"/>
      <c r="OPV19" s="306"/>
      <c r="OPW19" s="306"/>
      <c r="OPX19" s="306"/>
      <c r="OPY19" s="306"/>
      <c r="OPZ19" s="306"/>
      <c r="OQA19" s="306"/>
      <c r="OQB19" s="306"/>
      <c r="OQC19" s="306"/>
      <c r="OQD19" s="306"/>
      <c r="OQE19" s="306"/>
      <c r="OQF19" s="306"/>
      <c r="OQG19" s="306"/>
      <c r="OQH19" s="306"/>
      <c r="OQI19" s="306"/>
      <c r="OQJ19" s="306"/>
      <c r="OQK19" s="306"/>
      <c r="OQL19" s="306"/>
      <c r="OQM19" s="306"/>
      <c r="OQN19" s="306"/>
      <c r="OQO19" s="306"/>
      <c r="OQP19" s="306"/>
      <c r="OQQ19" s="306"/>
      <c r="OQR19" s="306"/>
      <c r="OQS19" s="306"/>
      <c r="OQT19" s="306"/>
      <c r="OQU19" s="306"/>
      <c r="OQV19" s="306"/>
      <c r="OQW19" s="306"/>
      <c r="OQX19" s="306"/>
      <c r="OQY19" s="306"/>
      <c r="OQZ19" s="306"/>
      <c r="ORA19" s="306"/>
      <c r="ORB19" s="306"/>
      <c r="ORC19" s="306"/>
      <c r="ORD19" s="306"/>
      <c r="ORE19" s="306"/>
      <c r="ORF19" s="306"/>
      <c r="ORG19" s="306"/>
      <c r="ORH19" s="306"/>
      <c r="ORI19" s="306"/>
      <c r="ORJ19" s="306"/>
      <c r="ORK19" s="306"/>
      <c r="ORL19" s="306"/>
      <c r="ORM19" s="306"/>
      <c r="ORN19" s="306"/>
      <c r="ORO19" s="306"/>
      <c r="ORP19" s="306"/>
      <c r="ORQ19" s="306"/>
      <c r="ORR19" s="306"/>
      <c r="ORS19" s="306"/>
      <c r="ORT19" s="306"/>
      <c r="ORU19" s="306"/>
      <c r="ORV19" s="306"/>
      <c r="ORW19" s="306"/>
      <c r="ORX19" s="306"/>
      <c r="ORY19" s="306"/>
      <c r="ORZ19" s="306"/>
      <c r="OSA19" s="306"/>
      <c r="OSB19" s="306"/>
      <c r="OSC19" s="306"/>
      <c r="OSD19" s="306"/>
      <c r="OSE19" s="306"/>
      <c r="OSF19" s="306"/>
      <c r="OSG19" s="306"/>
      <c r="OSH19" s="306"/>
      <c r="OSI19" s="306"/>
      <c r="OSJ19" s="306"/>
      <c r="OSK19" s="306"/>
      <c r="OSL19" s="306"/>
      <c r="OSM19" s="306"/>
      <c r="OSN19" s="306"/>
      <c r="OSO19" s="306"/>
      <c r="OSP19" s="306"/>
      <c r="OSQ19" s="306"/>
      <c r="OSR19" s="306"/>
      <c r="OSS19" s="306"/>
      <c r="OST19" s="306"/>
      <c r="OSU19" s="306"/>
      <c r="OSV19" s="306"/>
      <c r="OSW19" s="306"/>
      <c r="OSX19" s="306"/>
      <c r="OSY19" s="306"/>
      <c r="OSZ19" s="306"/>
      <c r="OTA19" s="306"/>
      <c r="OTB19" s="306"/>
      <c r="OTC19" s="306"/>
      <c r="OTD19" s="306"/>
      <c r="OTE19" s="306"/>
      <c r="OTF19" s="306"/>
      <c r="OTG19" s="306"/>
      <c r="OTH19" s="306"/>
      <c r="OTI19" s="306"/>
      <c r="OTJ19" s="306"/>
      <c r="OTK19" s="306"/>
      <c r="OTL19" s="306"/>
      <c r="OTM19" s="306"/>
      <c r="OTN19" s="306"/>
      <c r="OTO19" s="306"/>
      <c r="OTP19" s="306"/>
      <c r="OTQ19" s="306"/>
      <c r="OTR19" s="306"/>
      <c r="OTS19" s="306"/>
      <c r="OTT19" s="306"/>
      <c r="OTU19" s="306"/>
      <c r="OTV19" s="306"/>
      <c r="OTW19" s="306"/>
      <c r="OTX19" s="306"/>
      <c r="OTY19" s="306"/>
      <c r="OTZ19" s="306"/>
      <c r="OUA19" s="306"/>
      <c r="OUB19" s="306"/>
      <c r="OUC19" s="306"/>
      <c r="OUD19" s="306"/>
      <c r="OUE19" s="306"/>
      <c r="OUF19" s="306"/>
      <c r="OUG19" s="306"/>
      <c r="OUH19" s="306"/>
      <c r="OUI19" s="306"/>
      <c r="OUJ19" s="306"/>
      <c r="OUK19" s="306"/>
      <c r="OUL19" s="306"/>
      <c r="OUM19" s="306"/>
      <c r="OUN19" s="306"/>
      <c r="OUO19" s="306"/>
      <c r="OUP19" s="306"/>
      <c r="OUQ19" s="306"/>
      <c r="OUR19" s="306"/>
      <c r="OUS19" s="306"/>
      <c r="OUT19" s="306"/>
      <c r="OUU19" s="306"/>
      <c r="OUV19" s="306"/>
      <c r="OUW19" s="306"/>
      <c r="OUX19" s="306"/>
      <c r="OUY19" s="306"/>
      <c r="OUZ19" s="306"/>
      <c r="OVA19" s="306"/>
      <c r="OVB19" s="306"/>
      <c r="OVC19" s="306"/>
      <c r="OVD19" s="306"/>
      <c r="OVE19" s="306"/>
      <c r="OVF19" s="306"/>
      <c r="OVG19" s="306"/>
      <c r="OVH19" s="306"/>
      <c r="OVI19" s="306"/>
      <c r="OVJ19" s="306"/>
      <c r="OVK19" s="306"/>
      <c r="OVL19" s="306"/>
      <c r="OVM19" s="306"/>
      <c r="OVN19" s="306"/>
      <c r="OVO19" s="306"/>
      <c r="OVP19" s="306"/>
      <c r="OVQ19" s="306"/>
      <c r="OVR19" s="306"/>
      <c r="OVS19" s="306"/>
      <c r="OVT19" s="306"/>
      <c r="OVU19" s="306"/>
      <c r="OVV19" s="306"/>
      <c r="OVW19" s="306"/>
      <c r="OVX19" s="306"/>
      <c r="OVY19" s="306"/>
      <c r="OVZ19" s="306"/>
      <c r="OWA19" s="306"/>
      <c r="OWB19" s="306"/>
      <c r="OWC19" s="306"/>
      <c r="OWD19" s="306"/>
      <c r="OWE19" s="306"/>
      <c r="OWF19" s="306"/>
      <c r="OWG19" s="306"/>
      <c r="OWH19" s="306"/>
      <c r="OWI19" s="306"/>
      <c r="OWJ19" s="306"/>
      <c r="OWK19" s="306"/>
      <c r="OWL19" s="306"/>
      <c r="OWM19" s="306"/>
      <c r="OWN19" s="306"/>
      <c r="OWO19" s="306"/>
      <c r="OWP19" s="306"/>
      <c r="OWQ19" s="306"/>
      <c r="OWR19" s="306"/>
      <c r="OWS19" s="306"/>
      <c r="OWT19" s="306"/>
      <c r="OWU19" s="306"/>
      <c r="OWV19" s="306"/>
      <c r="OWW19" s="306"/>
      <c r="OWX19" s="306"/>
      <c r="OWY19" s="306"/>
      <c r="OWZ19" s="306"/>
      <c r="OXA19" s="306"/>
      <c r="OXB19" s="306"/>
      <c r="OXC19" s="306"/>
      <c r="OXD19" s="306"/>
      <c r="OXE19" s="306"/>
      <c r="OXF19" s="306"/>
      <c r="OXG19" s="306"/>
      <c r="OXH19" s="306"/>
      <c r="OXI19" s="306"/>
      <c r="OXJ19" s="306"/>
      <c r="OXK19" s="306"/>
      <c r="OXL19" s="306"/>
      <c r="OXM19" s="306"/>
      <c r="OXN19" s="306"/>
      <c r="OXO19" s="306"/>
      <c r="OXP19" s="306"/>
      <c r="OXQ19" s="306"/>
      <c r="OXR19" s="306"/>
      <c r="OXS19" s="306"/>
      <c r="OXT19" s="306"/>
      <c r="OXU19" s="306"/>
      <c r="OXV19" s="306"/>
      <c r="OXW19" s="306"/>
      <c r="OXX19" s="306"/>
      <c r="OXY19" s="306"/>
      <c r="OXZ19" s="306"/>
      <c r="OYA19" s="306"/>
      <c r="OYB19" s="306"/>
      <c r="OYC19" s="306"/>
      <c r="OYD19" s="306"/>
      <c r="OYE19" s="306"/>
      <c r="OYF19" s="306"/>
      <c r="OYG19" s="306"/>
      <c r="OYH19" s="306"/>
      <c r="OYI19" s="306"/>
      <c r="OYJ19" s="306"/>
      <c r="OYK19" s="306"/>
      <c r="OYL19" s="306"/>
      <c r="OYM19" s="306"/>
      <c r="OYN19" s="306"/>
      <c r="OYO19" s="306"/>
      <c r="OYP19" s="306"/>
      <c r="OYQ19" s="306"/>
      <c r="OYR19" s="306"/>
      <c r="OYS19" s="306"/>
      <c r="OYT19" s="306"/>
      <c r="OYU19" s="306"/>
      <c r="OYV19" s="306"/>
      <c r="OYW19" s="306"/>
      <c r="OYX19" s="306"/>
      <c r="OYY19" s="306"/>
      <c r="OYZ19" s="306"/>
      <c r="OZA19" s="306"/>
      <c r="OZB19" s="306"/>
      <c r="OZC19" s="306"/>
      <c r="OZD19" s="306"/>
      <c r="OZE19" s="306"/>
      <c r="OZF19" s="306"/>
      <c r="OZG19" s="306"/>
      <c r="OZH19" s="306"/>
      <c r="OZI19" s="306"/>
      <c r="OZJ19" s="306"/>
      <c r="OZK19" s="306"/>
      <c r="OZL19" s="306"/>
      <c r="OZM19" s="306"/>
      <c r="OZN19" s="306"/>
      <c r="OZO19" s="306"/>
      <c r="OZP19" s="306"/>
      <c r="OZQ19" s="306"/>
      <c r="OZR19" s="306"/>
      <c r="OZS19" s="306"/>
      <c r="OZT19" s="306"/>
      <c r="OZU19" s="306"/>
      <c r="OZV19" s="306"/>
      <c r="OZW19" s="306"/>
      <c r="OZX19" s="306"/>
      <c r="OZY19" s="306"/>
      <c r="OZZ19" s="306"/>
      <c r="PAA19" s="306"/>
      <c r="PAB19" s="306"/>
      <c r="PAC19" s="306"/>
      <c r="PAD19" s="306"/>
      <c r="PAE19" s="306"/>
      <c r="PAF19" s="306"/>
      <c r="PAG19" s="306"/>
      <c r="PAH19" s="306"/>
      <c r="PAI19" s="306"/>
      <c r="PAJ19" s="306"/>
      <c r="PAK19" s="306"/>
      <c r="PAL19" s="306"/>
      <c r="PAM19" s="306"/>
      <c r="PAN19" s="306"/>
      <c r="PAO19" s="306"/>
      <c r="PAP19" s="306"/>
      <c r="PAQ19" s="306"/>
      <c r="PAR19" s="306"/>
      <c r="PAS19" s="306"/>
      <c r="PAT19" s="306"/>
      <c r="PAU19" s="306"/>
      <c r="PAV19" s="306"/>
      <c r="PAW19" s="306"/>
      <c r="PAX19" s="306"/>
      <c r="PAY19" s="306"/>
      <c r="PAZ19" s="306"/>
      <c r="PBA19" s="306"/>
      <c r="PBB19" s="306"/>
      <c r="PBC19" s="306"/>
      <c r="PBD19" s="306"/>
      <c r="PBE19" s="306"/>
      <c r="PBF19" s="306"/>
      <c r="PBG19" s="306"/>
      <c r="PBH19" s="306"/>
      <c r="PBI19" s="306"/>
      <c r="PBJ19" s="306"/>
      <c r="PBK19" s="306"/>
      <c r="PBL19" s="306"/>
      <c r="PBM19" s="306"/>
      <c r="PBN19" s="306"/>
      <c r="PBO19" s="306"/>
      <c r="PBP19" s="306"/>
      <c r="PBQ19" s="306"/>
      <c r="PBR19" s="306"/>
      <c r="PBS19" s="306"/>
      <c r="PBT19" s="306"/>
      <c r="PBU19" s="306"/>
      <c r="PBV19" s="306"/>
      <c r="PBW19" s="306"/>
      <c r="PBX19" s="306"/>
      <c r="PBY19" s="306"/>
      <c r="PBZ19" s="306"/>
      <c r="PCA19" s="306"/>
      <c r="PCB19" s="306"/>
      <c r="PCC19" s="306"/>
      <c r="PCD19" s="306"/>
      <c r="PCE19" s="306"/>
      <c r="PCF19" s="306"/>
      <c r="PCG19" s="306"/>
      <c r="PCH19" s="306"/>
      <c r="PCI19" s="306"/>
      <c r="PCJ19" s="306"/>
      <c r="PCK19" s="306"/>
      <c r="PCL19" s="306"/>
      <c r="PCM19" s="306"/>
      <c r="PCN19" s="306"/>
      <c r="PCO19" s="306"/>
      <c r="PCP19" s="306"/>
      <c r="PCQ19" s="306"/>
      <c r="PCR19" s="306"/>
      <c r="PCS19" s="306"/>
      <c r="PCT19" s="306"/>
      <c r="PCU19" s="306"/>
      <c r="PCV19" s="306"/>
      <c r="PCW19" s="306"/>
      <c r="PCX19" s="306"/>
      <c r="PCY19" s="306"/>
      <c r="PCZ19" s="306"/>
      <c r="PDA19" s="306"/>
      <c r="PDB19" s="306"/>
      <c r="PDC19" s="306"/>
      <c r="PDD19" s="306"/>
      <c r="PDE19" s="306"/>
      <c r="PDF19" s="306"/>
      <c r="PDG19" s="306"/>
      <c r="PDH19" s="306"/>
      <c r="PDI19" s="306"/>
      <c r="PDJ19" s="306"/>
      <c r="PDK19" s="306"/>
      <c r="PDL19" s="306"/>
      <c r="PDM19" s="306"/>
      <c r="PDN19" s="306"/>
      <c r="PDO19" s="306"/>
      <c r="PDP19" s="306"/>
      <c r="PDQ19" s="306"/>
      <c r="PDR19" s="306"/>
      <c r="PDS19" s="306"/>
      <c r="PDT19" s="306"/>
      <c r="PDU19" s="306"/>
      <c r="PDV19" s="306"/>
      <c r="PDW19" s="306"/>
      <c r="PDX19" s="306"/>
      <c r="PDY19" s="306"/>
      <c r="PDZ19" s="306"/>
      <c r="PEA19" s="306"/>
      <c r="PEB19" s="306"/>
      <c r="PEC19" s="306"/>
      <c r="PED19" s="306"/>
      <c r="PEE19" s="306"/>
      <c r="PEF19" s="306"/>
      <c r="PEG19" s="306"/>
      <c r="PEH19" s="306"/>
      <c r="PEI19" s="306"/>
      <c r="PEJ19" s="306"/>
      <c r="PEK19" s="306"/>
      <c r="PEL19" s="306"/>
      <c r="PEM19" s="306"/>
      <c r="PEN19" s="306"/>
      <c r="PEO19" s="306"/>
      <c r="PEP19" s="306"/>
      <c r="PEQ19" s="306"/>
      <c r="PER19" s="306"/>
      <c r="PES19" s="306"/>
      <c r="PET19" s="306"/>
      <c r="PEU19" s="306"/>
      <c r="PEV19" s="306"/>
      <c r="PEW19" s="306"/>
      <c r="PEX19" s="306"/>
      <c r="PEY19" s="306"/>
      <c r="PEZ19" s="306"/>
      <c r="PFA19" s="306"/>
      <c r="PFB19" s="306"/>
      <c r="PFC19" s="306"/>
      <c r="PFD19" s="306"/>
      <c r="PFE19" s="306"/>
      <c r="PFF19" s="306"/>
      <c r="PFG19" s="306"/>
      <c r="PFH19" s="306"/>
      <c r="PFI19" s="306"/>
      <c r="PFJ19" s="306"/>
      <c r="PFK19" s="306"/>
      <c r="PFL19" s="306"/>
      <c r="PFM19" s="306"/>
      <c r="PFN19" s="306"/>
      <c r="PFO19" s="306"/>
      <c r="PFP19" s="306"/>
      <c r="PFQ19" s="306"/>
      <c r="PFR19" s="306"/>
      <c r="PFS19" s="306"/>
      <c r="PFT19" s="306"/>
      <c r="PFU19" s="306"/>
      <c r="PFV19" s="306"/>
      <c r="PFW19" s="306"/>
      <c r="PFX19" s="306"/>
      <c r="PFY19" s="306"/>
      <c r="PFZ19" s="306"/>
      <c r="PGA19" s="306"/>
      <c r="PGB19" s="306"/>
      <c r="PGC19" s="306"/>
      <c r="PGD19" s="306"/>
      <c r="PGE19" s="306"/>
      <c r="PGF19" s="306"/>
      <c r="PGG19" s="306"/>
      <c r="PGH19" s="306"/>
      <c r="PGI19" s="306"/>
      <c r="PGJ19" s="306"/>
      <c r="PGK19" s="306"/>
      <c r="PGL19" s="306"/>
      <c r="PGM19" s="306"/>
      <c r="PGN19" s="306"/>
      <c r="PGO19" s="306"/>
      <c r="PGP19" s="306"/>
      <c r="PGQ19" s="306"/>
      <c r="PGR19" s="306"/>
      <c r="PGS19" s="306"/>
      <c r="PGT19" s="306"/>
      <c r="PGU19" s="306"/>
      <c r="PGV19" s="306"/>
      <c r="PGW19" s="306"/>
      <c r="PGX19" s="306"/>
      <c r="PGY19" s="306"/>
      <c r="PGZ19" s="306"/>
      <c r="PHA19" s="306"/>
      <c r="PHB19" s="306"/>
      <c r="PHC19" s="306"/>
      <c r="PHD19" s="306"/>
      <c r="PHE19" s="306"/>
      <c r="PHF19" s="306"/>
      <c r="PHG19" s="306"/>
      <c r="PHH19" s="306"/>
      <c r="PHI19" s="306"/>
      <c r="PHJ19" s="306"/>
      <c r="PHK19" s="306"/>
      <c r="PHL19" s="306"/>
      <c r="PHM19" s="306"/>
      <c r="PHN19" s="306"/>
      <c r="PHO19" s="306"/>
      <c r="PHP19" s="306"/>
      <c r="PHQ19" s="306"/>
      <c r="PHR19" s="306"/>
      <c r="PHS19" s="306"/>
      <c r="PHT19" s="306"/>
      <c r="PHU19" s="306"/>
      <c r="PHV19" s="306"/>
      <c r="PHW19" s="306"/>
      <c r="PHX19" s="306"/>
      <c r="PHY19" s="306"/>
      <c r="PHZ19" s="306"/>
      <c r="PIA19" s="306"/>
      <c r="PIB19" s="306"/>
      <c r="PIC19" s="306"/>
      <c r="PID19" s="306"/>
      <c r="PIE19" s="306"/>
      <c r="PIF19" s="306"/>
      <c r="PIG19" s="306"/>
      <c r="PIH19" s="306"/>
      <c r="PII19" s="306"/>
      <c r="PIJ19" s="306"/>
      <c r="PIK19" s="306"/>
      <c r="PIL19" s="306"/>
      <c r="PIM19" s="306"/>
      <c r="PIN19" s="306"/>
      <c r="PIO19" s="306"/>
      <c r="PIP19" s="306"/>
      <c r="PIQ19" s="306"/>
      <c r="PIR19" s="306"/>
      <c r="PIS19" s="306"/>
      <c r="PIT19" s="306"/>
      <c r="PIU19" s="306"/>
      <c r="PIV19" s="306"/>
      <c r="PIW19" s="306"/>
      <c r="PIX19" s="306"/>
      <c r="PIY19" s="306"/>
      <c r="PIZ19" s="306"/>
      <c r="PJA19" s="306"/>
      <c r="PJB19" s="306"/>
      <c r="PJC19" s="306"/>
      <c r="PJD19" s="306"/>
      <c r="PJE19" s="306"/>
      <c r="PJF19" s="306"/>
      <c r="PJG19" s="306"/>
      <c r="PJH19" s="306"/>
      <c r="PJI19" s="306"/>
      <c r="PJJ19" s="306"/>
      <c r="PJK19" s="306"/>
      <c r="PJL19" s="306"/>
      <c r="PJM19" s="306"/>
      <c r="PJN19" s="306"/>
      <c r="PJO19" s="306"/>
      <c r="PJP19" s="306"/>
      <c r="PJQ19" s="306"/>
      <c r="PJR19" s="306"/>
      <c r="PJS19" s="306"/>
      <c r="PJT19" s="306"/>
      <c r="PJU19" s="306"/>
      <c r="PJV19" s="306"/>
      <c r="PJW19" s="306"/>
      <c r="PJX19" s="306"/>
      <c r="PJY19" s="306"/>
      <c r="PJZ19" s="306"/>
      <c r="PKA19" s="306"/>
      <c r="PKB19" s="306"/>
      <c r="PKC19" s="306"/>
      <c r="PKD19" s="306"/>
      <c r="PKE19" s="306"/>
      <c r="PKF19" s="306"/>
      <c r="PKG19" s="306"/>
      <c r="PKH19" s="306"/>
      <c r="PKI19" s="306"/>
      <c r="PKJ19" s="306"/>
      <c r="PKK19" s="306"/>
      <c r="PKL19" s="306"/>
      <c r="PKM19" s="306"/>
      <c r="PKN19" s="306"/>
      <c r="PKO19" s="306"/>
      <c r="PKP19" s="306"/>
      <c r="PKQ19" s="306"/>
      <c r="PKR19" s="306"/>
      <c r="PKS19" s="306"/>
      <c r="PKT19" s="306"/>
      <c r="PKU19" s="306"/>
      <c r="PKV19" s="306"/>
      <c r="PKW19" s="306"/>
      <c r="PKX19" s="306"/>
      <c r="PKY19" s="306"/>
      <c r="PKZ19" s="306"/>
      <c r="PLA19" s="306"/>
      <c r="PLB19" s="306"/>
      <c r="PLC19" s="306"/>
      <c r="PLD19" s="306"/>
      <c r="PLE19" s="306"/>
      <c r="PLF19" s="306"/>
      <c r="PLG19" s="306"/>
      <c r="PLH19" s="306"/>
      <c r="PLI19" s="306"/>
      <c r="PLJ19" s="306"/>
      <c r="PLK19" s="306"/>
      <c r="PLL19" s="306"/>
      <c r="PLM19" s="306"/>
      <c r="PLN19" s="306"/>
      <c r="PLO19" s="306"/>
      <c r="PLP19" s="306"/>
      <c r="PLQ19" s="306"/>
      <c r="PLR19" s="306"/>
      <c r="PLS19" s="306"/>
      <c r="PLT19" s="306"/>
      <c r="PLU19" s="306"/>
      <c r="PLV19" s="306"/>
      <c r="PLW19" s="306"/>
      <c r="PLX19" s="306"/>
      <c r="PLY19" s="306"/>
      <c r="PLZ19" s="306"/>
      <c r="PMA19" s="306"/>
      <c r="PMB19" s="306"/>
      <c r="PMC19" s="306"/>
      <c r="PMD19" s="306"/>
      <c r="PME19" s="306"/>
      <c r="PMF19" s="306"/>
      <c r="PMG19" s="306"/>
      <c r="PMH19" s="306"/>
      <c r="PMI19" s="306"/>
      <c r="PMJ19" s="306"/>
      <c r="PMK19" s="306"/>
      <c r="PML19" s="306"/>
      <c r="PMM19" s="306"/>
      <c r="PMN19" s="306"/>
      <c r="PMO19" s="306"/>
      <c r="PMP19" s="306"/>
      <c r="PMQ19" s="306"/>
      <c r="PMR19" s="306"/>
      <c r="PMS19" s="306"/>
      <c r="PMT19" s="306"/>
      <c r="PMU19" s="306"/>
      <c r="PMV19" s="306"/>
      <c r="PMW19" s="306"/>
      <c r="PMX19" s="306"/>
      <c r="PMY19" s="306"/>
      <c r="PMZ19" s="306"/>
      <c r="PNA19" s="306"/>
      <c r="PNB19" s="306"/>
      <c r="PNC19" s="306"/>
      <c r="PND19" s="306"/>
      <c r="PNE19" s="306"/>
      <c r="PNF19" s="306"/>
      <c r="PNG19" s="306"/>
      <c r="PNH19" s="306"/>
      <c r="PNI19" s="306"/>
      <c r="PNJ19" s="306"/>
      <c r="PNK19" s="306"/>
      <c r="PNL19" s="306"/>
      <c r="PNM19" s="306"/>
      <c r="PNN19" s="306"/>
      <c r="PNO19" s="306"/>
      <c r="PNP19" s="306"/>
      <c r="PNQ19" s="306"/>
      <c r="PNR19" s="306"/>
      <c r="PNS19" s="306"/>
      <c r="PNT19" s="306"/>
      <c r="PNU19" s="306"/>
      <c r="PNV19" s="306"/>
      <c r="PNW19" s="306"/>
      <c r="PNX19" s="306"/>
      <c r="PNY19" s="306"/>
      <c r="PNZ19" s="306"/>
      <c r="POA19" s="306"/>
      <c r="POB19" s="306"/>
      <c r="POC19" s="306"/>
      <c r="POD19" s="306"/>
      <c r="POE19" s="306"/>
      <c r="POF19" s="306"/>
      <c r="POG19" s="306"/>
      <c r="POH19" s="306"/>
      <c r="POI19" s="306"/>
      <c r="POJ19" s="306"/>
      <c r="POK19" s="306"/>
      <c r="POL19" s="306"/>
      <c r="POM19" s="306"/>
      <c r="PON19" s="306"/>
      <c r="POO19" s="306"/>
      <c r="POP19" s="306"/>
      <c r="POQ19" s="306"/>
      <c r="POR19" s="306"/>
      <c r="POS19" s="306"/>
      <c r="POT19" s="306"/>
      <c r="POU19" s="306"/>
      <c r="POV19" s="306"/>
      <c r="POW19" s="306"/>
      <c r="POX19" s="306"/>
      <c r="POY19" s="306"/>
      <c r="POZ19" s="306"/>
      <c r="PPA19" s="306"/>
      <c r="PPB19" s="306"/>
      <c r="PPC19" s="306"/>
      <c r="PPD19" s="306"/>
      <c r="PPE19" s="306"/>
      <c r="PPF19" s="306"/>
      <c r="PPG19" s="306"/>
      <c r="PPH19" s="306"/>
      <c r="PPI19" s="306"/>
      <c r="PPJ19" s="306"/>
      <c r="PPK19" s="306"/>
      <c r="PPL19" s="306"/>
      <c r="PPM19" s="306"/>
      <c r="PPN19" s="306"/>
      <c r="PPO19" s="306"/>
      <c r="PPP19" s="306"/>
      <c r="PPQ19" s="306"/>
      <c r="PPR19" s="306"/>
      <c r="PPS19" s="306"/>
      <c r="PPT19" s="306"/>
      <c r="PPU19" s="306"/>
      <c r="PPV19" s="306"/>
      <c r="PPW19" s="306"/>
      <c r="PPX19" s="306"/>
      <c r="PPY19" s="306"/>
      <c r="PPZ19" s="306"/>
      <c r="PQA19" s="306"/>
      <c r="PQB19" s="306"/>
      <c r="PQC19" s="306"/>
      <c r="PQD19" s="306"/>
      <c r="PQE19" s="306"/>
      <c r="PQF19" s="306"/>
      <c r="PQG19" s="306"/>
      <c r="PQH19" s="306"/>
      <c r="PQI19" s="306"/>
      <c r="PQJ19" s="306"/>
      <c r="PQK19" s="306"/>
      <c r="PQL19" s="306"/>
      <c r="PQM19" s="306"/>
      <c r="PQN19" s="306"/>
      <c r="PQO19" s="306"/>
      <c r="PQP19" s="306"/>
      <c r="PQQ19" s="306"/>
      <c r="PQR19" s="306"/>
      <c r="PQS19" s="306"/>
      <c r="PQT19" s="306"/>
      <c r="PQU19" s="306"/>
      <c r="PQV19" s="306"/>
      <c r="PQW19" s="306"/>
      <c r="PQX19" s="306"/>
      <c r="PQY19" s="306"/>
      <c r="PQZ19" s="306"/>
      <c r="PRA19" s="306"/>
      <c r="PRB19" s="306"/>
      <c r="PRC19" s="306"/>
      <c r="PRD19" s="306"/>
      <c r="PRE19" s="306"/>
      <c r="PRF19" s="306"/>
      <c r="PRG19" s="306"/>
      <c r="PRH19" s="306"/>
      <c r="PRI19" s="306"/>
      <c r="PRJ19" s="306"/>
      <c r="PRK19" s="306"/>
      <c r="PRL19" s="306"/>
      <c r="PRM19" s="306"/>
      <c r="PRN19" s="306"/>
      <c r="PRO19" s="306"/>
      <c r="PRP19" s="306"/>
      <c r="PRQ19" s="306"/>
      <c r="PRR19" s="306"/>
      <c r="PRS19" s="306"/>
      <c r="PRT19" s="306"/>
      <c r="PRU19" s="306"/>
      <c r="PRV19" s="306"/>
      <c r="PRW19" s="306"/>
      <c r="PRX19" s="306"/>
      <c r="PRY19" s="306"/>
      <c r="PRZ19" s="306"/>
      <c r="PSA19" s="306"/>
      <c r="PSB19" s="306"/>
      <c r="PSC19" s="306"/>
      <c r="PSD19" s="306"/>
      <c r="PSE19" s="306"/>
      <c r="PSF19" s="306"/>
      <c r="PSG19" s="306"/>
      <c r="PSH19" s="306"/>
      <c r="PSI19" s="306"/>
      <c r="PSJ19" s="306"/>
      <c r="PSK19" s="306"/>
      <c r="PSL19" s="306"/>
      <c r="PSM19" s="306"/>
      <c r="PSN19" s="306"/>
      <c r="PSO19" s="306"/>
      <c r="PSP19" s="306"/>
      <c r="PSQ19" s="306"/>
      <c r="PSR19" s="306"/>
      <c r="PSS19" s="306"/>
      <c r="PST19" s="306"/>
      <c r="PSU19" s="306"/>
      <c r="PSV19" s="306"/>
      <c r="PSW19" s="306"/>
      <c r="PSX19" s="306"/>
      <c r="PSY19" s="306"/>
      <c r="PSZ19" s="306"/>
      <c r="PTA19" s="306"/>
      <c r="PTB19" s="306"/>
      <c r="PTC19" s="306"/>
      <c r="PTD19" s="306"/>
      <c r="PTE19" s="306"/>
      <c r="PTF19" s="306"/>
      <c r="PTG19" s="306"/>
      <c r="PTH19" s="306"/>
      <c r="PTI19" s="306"/>
      <c r="PTJ19" s="306"/>
      <c r="PTK19" s="306"/>
      <c r="PTL19" s="306"/>
      <c r="PTM19" s="306"/>
      <c r="PTN19" s="306"/>
      <c r="PTO19" s="306"/>
      <c r="PTP19" s="306"/>
      <c r="PTQ19" s="306"/>
      <c r="PTR19" s="306"/>
      <c r="PTS19" s="306"/>
      <c r="PTT19" s="306"/>
      <c r="PTU19" s="306"/>
      <c r="PTV19" s="306"/>
      <c r="PTW19" s="306"/>
      <c r="PTX19" s="306"/>
      <c r="PTY19" s="306"/>
      <c r="PTZ19" s="306"/>
      <c r="PUA19" s="306"/>
      <c r="PUB19" s="306"/>
      <c r="PUC19" s="306"/>
      <c r="PUD19" s="306"/>
      <c r="PUE19" s="306"/>
      <c r="PUF19" s="306"/>
      <c r="PUG19" s="306"/>
      <c r="PUH19" s="306"/>
      <c r="PUI19" s="306"/>
      <c r="PUJ19" s="306"/>
      <c r="PUK19" s="306"/>
      <c r="PUL19" s="306"/>
      <c r="PUM19" s="306"/>
      <c r="PUN19" s="306"/>
      <c r="PUO19" s="306"/>
      <c r="PUP19" s="306"/>
      <c r="PUQ19" s="306"/>
      <c r="PUR19" s="306"/>
      <c r="PUS19" s="306"/>
      <c r="PUT19" s="306"/>
      <c r="PUU19" s="306"/>
      <c r="PUV19" s="306"/>
      <c r="PUW19" s="306"/>
      <c r="PUX19" s="306"/>
      <c r="PUY19" s="306"/>
      <c r="PUZ19" s="306"/>
      <c r="PVA19" s="306"/>
      <c r="PVB19" s="306"/>
      <c r="PVC19" s="306"/>
      <c r="PVD19" s="306"/>
      <c r="PVE19" s="306"/>
      <c r="PVF19" s="306"/>
      <c r="PVG19" s="306"/>
      <c r="PVH19" s="306"/>
      <c r="PVI19" s="306"/>
      <c r="PVJ19" s="306"/>
      <c r="PVK19" s="306"/>
      <c r="PVL19" s="306"/>
      <c r="PVM19" s="306"/>
      <c r="PVN19" s="306"/>
      <c r="PVO19" s="306"/>
      <c r="PVP19" s="306"/>
      <c r="PVQ19" s="306"/>
      <c r="PVR19" s="306"/>
      <c r="PVS19" s="306"/>
      <c r="PVT19" s="306"/>
      <c r="PVU19" s="306"/>
      <c r="PVV19" s="306"/>
      <c r="PVW19" s="306"/>
      <c r="PVX19" s="306"/>
      <c r="PVY19" s="306"/>
      <c r="PVZ19" s="306"/>
      <c r="PWA19" s="306"/>
      <c r="PWB19" s="306"/>
      <c r="PWC19" s="306"/>
      <c r="PWD19" s="306"/>
      <c r="PWE19" s="306"/>
      <c r="PWF19" s="306"/>
      <c r="PWG19" s="306"/>
      <c r="PWH19" s="306"/>
      <c r="PWI19" s="306"/>
      <c r="PWJ19" s="306"/>
      <c r="PWK19" s="306"/>
      <c r="PWL19" s="306"/>
      <c r="PWM19" s="306"/>
      <c r="PWN19" s="306"/>
      <c r="PWO19" s="306"/>
      <c r="PWP19" s="306"/>
      <c r="PWQ19" s="306"/>
      <c r="PWR19" s="306"/>
      <c r="PWS19" s="306"/>
      <c r="PWT19" s="306"/>
      <c r="PWU19" s="306"/>
      <c r="PWV19" s="306"/>
      <c r="PWW19" s="306"/>
      <c r="PWX19" s="306"/>
      <c r="PWY19" s="306"/>
      <c r="PWZ19" s="306"/>
      <c r="PXA19" s="306"/>
      <c r="PXB19" s="306"/>
      <c r="PXC19" s="306"/>
      <c r="PXD19" s="306"/>
      <c r="PXE19" s="306"/>
      <c r="PXF19" s="306"/>
      <c r="PXG19" s="306"/>
      <c r="PXH19" s="306"/>
      <c r="PXI19" s="306"/>
      <c r="PXJ19" s="306"/>
      <c r="PXK19" s="306"/>
      <c r="PXL19" s="306"/>
      <c r="PXM19" s="306"/>
      <c r="PXN19" s="306"/>
      <c r="PXO19" s="306"/>
      <c r="PXP19" s="306"/>
      <c r="PXQ19" s="306"/>
      <c r="PXR19" s="306"/>
      <c r="PXS19" s="306"/>
      <c r="PXT19" s="306"/>
      <c r="PXU19" s="306"/>
      <c r="PXV19" s="306"/>
      <c r="PXW19" s="306"/>
      <c r="PXX19" s="306"/>
      <c r="PXY19" s="306"/>
      <c r="PXZ19" s="306"/>
      <c r="PYA19" s="306"/>
      <c r="PYB19" s="306"/>
      <c r="PYC19" s="306"/>
      <c r="PYD19" s="306"/>
      <c r="PYE19" s="306"/>
      <c r="PYF19" s="306"/>
      <c r="PYG19" s="306"/>
      <c r="PYH19" s="306"/>
      <c r="PYI19" s="306"/>
      <c r="PYJ19" s="306"/>
      <c r="PYK19" s="306"/>
      <c r="PYL19" s="306"/>
      <c r="PYM19" s="306"/>
      <c r="PYN19" s="306"/>
      <c r="PYO19" s="306"/>
      <c r="PYP19" s="306"/>
      <c r="PYQ19" s="306"/>
      <c r="PYR19" s="306"/>
      <c r="PYS19" s="306"/>
      <c r="PYT19" s="306"/>
      <c r="PYU19" s="306"/>
      <c r="PYV19" s="306"/>
      <c r="PYW19" s="306"/>
      <c r="PYX19" s="306"/>
      <c r="PYY19" s="306"/>
      <c r="PYZ19" s="306"/>
      <c r="PZA19" s="306"/>
      <c r="PZB19" s="306"/>
      <c r="PZC19" s="306"/>
      <c r="PZD19" s="306"/>
      <c r="PZE19" s="306"/>
      <c r="PZF19" s="306"/>
      <c r="PZG19" s="306"/>
      <c r="PZH19" s="306"/>
      <c r="PZI19" s="306"/>
      <c r="PZJ19" s="306"/>
      <c r="PZK19" s="306"/>
      <c r="PZL19" s="306"/>
      <c r="PZM19" s="306"/>
      <c r="PZN19" s="306"/>
      <c r="PZO19" s="306"/>
      <c r="PZP19" s="306"/>
      <c r="PZQ19" s="306"/>
      <c r="PZR19" s="306"/>
      <c r="PZS19" s="306"/>
      <c r="PZT19" s="306"/>
      <c r="PZU19" s="306"/>
      <c r="PZV19" s="306"/>
      <c r="PZW19" s="306"/>
      <c r="PZX19" s="306"/>
      <c r="PZY19" s="306"/>
      <c r="PZZ19" s="306"/>
      <c r="QAA19" s="306"/>
      <c r="QAB19" s="306"/>
      <c r="QAC19" s="306"/>
      <c r="QAD19" s="306"/>
      <c r="QAE19" s="306"/>
      <c r="QAF19" s="306"/>
      <c r="QAG19" s="306"/>
      <c r="QAH19" s="306"/>
      <c r="QAI19" s="306"/>
      <c r="QAJ19" s="306"/>
      <c r="QAK19" s="306"/>
      <c r="QAL19" s="306"/>
      <c r="QAM19" s="306"/>
      <c r="QAN19" s="306"/>
      <c r="QAO19" s="306"/>
      <c r="QAP19" s="306"/>
      <c r="QAQ19" s="306"/>
      <c r="QAR19" s="306"/>
      <c r="QAS19" s="306"/>
      <c r="QAT19" s="306"/>
      <c r="QAU19" s="306"/>
      <c r="QAV19" s="306"/>
      <c r="QAW19" s="306"/>
      <c r="QAX19" s="306"/>
      <c r="QAY19" s="306"/>
      <c r="QAZ19" s="306"/>
      <c r="QBA19" s="306"/>
      <c r="QBB19" s="306"/>
      <c r="QBC19" s="306"/>
      <c r="QBD19" s="306"/>
      <c r="QBE19" s="306"/>
      <c r="QBF19" s="306"/>
      <c r="QBG19" s="306"/>
      <c r="QBH19" s="306"/>
      <c r="QBI19" s="306"/>
      <c r="QBJ19" s="306"/>
      <c r="QBK19" s="306"/>
      <c r="QBL19" s="306"/>
      <c r="QBM19" s="306"/>
      <c r="QBN19" s="306"/>
      <c r="QBO19" s="306"/>
      <c r="QBP19" s="306"/>
      <c r="QBQ19" s="306"/>
      <c r="QBR19" s="306"/>
      <c r="QBS19" s="306"/>
      <c r="QBT19" s="306"/>
      <c r="QBU19" s="306"/>
      <c r="QBV19" s="306"/>
      <c r="QBW19" s="306"/>
      <c r="QBX19" s="306"/>
      <c r="QBY19" s="306"/>
      <c r="QBZ19" s="306"/>
      <c r="QCA19" s="306"/>
      <c r="QCB19" s="306"/>
      <c r="QCC19" s="306"/>
      <c r="QCD19" s="306"/>
      <c r="QCE19" s="306"/>
      <c r="QCF19" s="306"/>
      <c r="QCG19" s="306"/>
      <c r="QCH19" s="306"/>
      <c r="QCI19" s="306"/>
      <c r="QCJ19" s="306"/>
      <c r="QCK19" s="306"/>
      <c r="QCL19" s="306"/>
      <c r="QCM19" s="306"/>
      <c r="QCN19" s="306"/>
      <c r="QCO19" s="306"/>
      <c r="QCP19" s="306"/>
      <c r="QCQ19" s="306"/>
      <c r="QCR19" s="306"/>
      <c r="QCS19" s="306"/>
      <c r="QCT19" s="306"/>
      <c r="QCU19" s="306"/>
      <c r="QCV19" s="306"/>
      <c r="QCW19" s="306"/>
      <c r="QCX19" s="306"/>
      <c r="QCY19" s="306"/>
      <c r="QCZ19" s="306"/>
      <c r="QDA19" s="306"/>
      <c r="QDB19" s="306"/>
      <c r="QDC19" s="306"/>
      <c r="QDD19" s="306"/>
      <c r="QDE19" s="306"/>
      <c r="QDF19" s="306"/>
      <c r="QDG19" s="306"/>
      <c r="QDH19" s="306"/>
      <c r="QDI19" s="306"/>
      <c r="QDJ19" s="306"/>
      <c r="QDK19" s="306"/>
      <c r="QDL19" s="306"/>
      <c r="QDM19" s="306"/>
      <c r="QDN19" s="306"/>
      <c r="QDO19" s="306"/>
      <c r="QDP19" s="306"/>
      <c r="QDQ19" s="306"/>
      <c r="QDR19" s="306"/>
      <c r="QDS19" s="306"/>
      <c r="QDT19" s="306"/>
      <c r="QDU19" s="306"/>
      <c r="QDV19" s="306"/>
      <c r="QDW19" s="306"/>
      <c r="QDX19" s="306"/>
      <c r="QDY19" s="306"/>
      <c r="QDZ19" s="306"/>
      <c r="QEA19" s="306"/>
      <c r="QEB19" s="306"/>
      <c r="QEC19" s="306"/>
      <c r="QED19" s="306"/>
      <c r="QEE19" s="306"/>
      <c r="QEF19" s="306"/>
      <c r="QEG19" s="306"/>
      <c r="QEH19" s="306"/>
      <c r="QEI19" s="306"/>
      <c r="QEJ19" s="306"/>
      <c r="QEK19" s="306"/>
      <c r="QEL19" s="306"/>
      <c r="QEM19" s="306"/>
      <c r="QEN19" s="306"/>
      <c r="QEO19" s="306"/>
      <c r="QEP19" s="306"/>
      <c r="QEQ19" s="306"/>
      <c r="QER19" s="306"/>
      <c r="QES19" s="306"/>
      <c r="QET19" s="306"/>
      <c r="QEU19" s="306"/>
      <c r="QEV19" s="306"/>
      <c r="QEW19" s="306"/>
      <c r="QEX19" s="306"/>
      <c r="QEY19" s="306"/>
      <c r="QEZ19" s="306"/>
      <c r="QFA19" s="306"/>
      <c r="QFB19" s="306"/>
      <c r="QFC19" s="306"/>
      <c r="QFD19" s="306"/>
      <c r="QFE19" s="306"/>
      <c r="QFF19" s="306"/>
      <c r="QFG19" s="306"/>
      <c r="QFH19" s="306"/>
      <c r="QFI19" s="306"/>
      <c r="QFJ19" s="306"/>
      <c r="QFK19" s="306"/>
      <c r="QFL19" s="306"/>
      <c r="QFM19" s="306"/>
      <c r="QFN19" s="306"/>
      <c r="QFO19" s="306"/>
      <c r="QFP19" s="306"/>
      <c r="QFQ19" s="306"/>
      <c r="QFR19" s="306"/>
      <c r="QFS19" s="306"/>
      <c r="QFT19" s="306"/>
      <c r="QFU19" s="306"/>
      <c r="QFV19" s="306"/>
      <c r="QFW19" s="306"/>
      <c r="QFX19" s="306"/>
      <c r="QFY19" s="306"/>
      <c r="QFZ19" s="306"/>
      <c r="QGA19" s="306"/>
      <c r="QGB19" s="306"/>
      <c r="QGC19" s="306"/>
      <c r="QGD19" s="306"/>
      <c r="QGE19" s="306"/>
      <c r="QGF19" s="306"/>
      <c r="QGG19" s="306"/>
      <c r="QGH19" s="306"/>
      <c r="QGI19" s="306"/>
      <c r="QGJ19" s="306"/>
      <c r="QGK19" s="306"/>
      <c r="QGL19" s="306"/>
      <c r="QGM19" s="306"/>
      <c r="QGN19" s="306"/>
      <c r="QGO19" s="306"/>
      <c r="QGP19" s="306"/>
      <c r="QGQ19" s="306"/>
      <c r="QGR19" s="306"/>
      <c r="QGS19" s="306"/>
      <c r="QGT19" s="306"/>
      <c r="QGU19" s="306"/>
      <c r="QGV19" s="306"/>
      <c r="QGW19" s="306"/>
      <c r="QGX19" s="306"/>
      <c r="QGY19" s="306"/>
      <c r="QGZ19" s="306"/>
      <c r="QHA19" s="306"/>
      <c r="QHB19" s="306"/>
      <c r="QHC19" s="306"/>
      <c r="QHD19" s="306"/>
      <c r="QHE19" s="306"/>
      <c r="QHF19" s="306"/>
      <c r="QHG19" s="306"/>
      <c r="QHH19" s="306"/>
      <c r="QHI19" s="306"/>
      <c r="QHJ19" s="306"/>
      <c r="QHK19" s="306"/>
      <c r="QHL19" s="306"/>
      <c r="QHM19" s="306"/>
      <c r="QHN19" s="306"/>
      <c r="QHO19" s="306"/>
      <c r="QHP19" s="306"/>
      <c r="QHQ19" s="306"/>
      <c r="QHR19" s="306"/>
      <c r="QHS19" s="306"/>
      <c r="QHT19" s="306"/>
      <c r="QHU19" s="306"/>
      <c r="QHV19" s="306"/>
      <c r="QHW19" s="306"/>
      <c r="QHX19" s="306"/>
      <c r="QHY19" s="306"/>
      <c r="QHZ19" s="306"/>
      <c r="QIA19" s="306"/>
      <c r="QIB19" s="306"/>
      <c r="QIC19" s="306"/>
      <c r="QID19" s="306"/>
      <c r="QIE19" s="306"/>
      <c r="QIF19" s="306"/>
      <c r="QIG19" s="306"/>
      <c r="QIH19" s="306"/>
      <c r="QII19" s="306"/>
      <c r="QIJ19" s="306"/>
      <c r="QIK19" s="306"/>
      <c r="QIL19" s="306"/>
      <c r="QIM19" s="306"/>
      <c r="QIN19" s="306"/>
      <c r="QIO19" s="306"/>
      <c r="QIP19" s="306"/>
      <c r="QIQ19" s="306"/>
      <c r="QIR19" s="306"/>
      <c r="QIS19" s="306"/>
      <c r="QIT19" s="306"/>
      <c r="QIU19" s="306"/>
      <c r="QIV19" s="306"/>
      <c r="QIW19" s="306"/>
      <c r="QIX19" s="306"/>
      <c r="QIY19" s="306"/>
      <c r="QIZ19" s="306"/>
      <c r="QJA19" s="306"/>
      <c r="QJB19" s="306"/>
      <c r="QJC19" s="306"/>
      <c r="QJD19" s="306"/>
      <c r="QJE19" s="306"/>
      <c r="QJF19" s="306"/>
      <c r="QJG19" s="306"/>
      <c r="QJH19" s="306"/>
      <c r="QJI19" s="306"/>
      <c r="QJJ19" s="306"/>
      <c r="QJK19" s="306"/>
      <c r="QJL19" s="306"/>
      <c r="QJM19" s="306"/>
      <c r="QJN19" s="306"/>
      <c r="QJO19" s="306"/>
      <c r="QJP19" s="306"/>
      <c r="QJQ19" s="306"/>
      <c r="QJR19" s="306"/>
      <c r="QJS19" s="306"/>
      <c r="QJT19" s="306"/>
      <c r="QJU19" s="306"/>
      <c r="QJV19" s="306"/>
      <c r="QJW19" s="306"/>
      <c r="QJX19" s="306"/>
      <c r="QJY19" s="306"/>
      <c r="QJZ19" s="306"/>
      <c r="QKA19" s="306"/>
      <c r="QKB19" s="306"/>
      <c r="QKC19" s="306"/>
      <c r="QKD19" s="306"/>
      <c r="QKE19" s="306"/>
      <c r="QKF19" s="306"/>
      <c r="QKG19" s="306"/>
      <c r="QKH19" s="306"/>
      <c r="QKI19" s="306"/>
      <c r="QKJ19" s="306"/>
      <c r="QKK19" s="306"/>
      <c r="QKL19" s="306"/>
      <c r="QKM19" s="306"/>
      <c r="QKN19" s="306"/>
      <c r="QKO19" s="306"/>
      <c r="QKP19" s="306"/>
      <c r="QKQ19" s="306"/>
      <c r="QKR19" s="306"/>
      <c r="QKS19" s="306"/>
      <c r="QKT19" s="306"/>
      <c r="QKU19" s="306"/>
      <c r="QKV19" s="306"/>
      <c r="QKW19" s="306"/>
      <c r="QKX19" s="306"/>
      <c r="QKY19" s="306"/>
      <c r="QKZ19" s="306"/>
      <c r="QLA19" s="306"/>
      <c r="QLB19" s="306"/>
      <c r="QLC19" s="306"/>
      <c r="QLD19" s="306"/>
      <c r="QLE19" s="306"/>
      <c r="QLF19" s="306"/>
      <c r="QLG19" s="306"/>
      <c r="QLH19" s="306"/>
      <c r="QLI19" s="306"/>
      <c r="QLJ19" s="306"/>
      <c r="QLK19" s="306"/>
      <c r="QLL19" s="306"/>
      <c r="QLM19" s="306"/>
      <c r="QLN19" s="306"/>
      <c r="QLO19" s="306"/>
      <c r="QLP19" s="306"/>
      <c r="QLQ19" s="306"/>
      <c r="QLR19" s="306"/>
      <c r="QLS19" s="306"/>
      <c r="QLT19" s="306"/>
      <c r="QLU19" s="306"/>
      <c r="QLV19" s="306"/>
      <c r="QLW19" s="306"/>
      <c r="QLX19" s="306"/>
      <c r="QLY19" s="306"/>
      <c r="QLZ19" s="306"/>
      <c r="QMA19" s="306"/>
      <c r="QMB19" s="306"/>
      <c r="QMC19" s="306"/>
      <c r="QMD19" s="306"/>
      <c r="QME19" s="306"/>
      <c r="QMF19" s="306"/>
      <c r="QMG19" s="306"/>
      <c r="QMH19" s="306"/>
      <c r="QMI19" s="306"/>
      <c r="QMJ19" s="306"/>
      <c r="QMK19" s="306"/>
      <c r="QML19" s="306"/>
      <c r="QMM19" s="306"/>
      <c r="QMN19" s="306"/>
      <c r="QMO19" s="306"/>
      <c r="QMP19" s="306"/>
      <c r="QMQ19" s="306"/>
      <c r="QMR19" s="306"/>
      <c r="QMS19" s="306"/>
      <c r="QMT19" s="306"/>
      <c r="QMU19" s="306"/>
      <c r="QMV19" s="306"/>
      <c r="QMW19" s="306"/>
      <c r="QMX19" s="306"/>
      <c r="QMY19" s="306"/>
      <c r="QMZ19" s="306"/>
      <c r="QNA19" s="306"/>
      <c r="QNB19" s="306"/>
      <c r="QNC19" s="306"/>
      <c r="QND19" s="306"/>
      <c r="QNE19" s="306"/>
      <c r="QNF19" s="306"/>
      <c r="QNG19" s="306"/>
      <c r="QNH19" s="306"/>
      <c r="QNI19" s="306"/>
      <c r="QNJ19" s="306"/>
      <c r="QNK19" s="306"/>
      <c r="QNL19" s="306"/>
      <c r="QNM19" s="306"/>
      <c r="QNN19" s="306"/>
      <c r="QNO19" s="306"/>
      <c r="QNP19" s="306"/>
      <c r="QNQ19" s="306"/>
      <c r="QNR19" s="306"/>
      <c r="QNS19" s="306"/>
      <c r="QNT19" s="306"/>
      <c r="QNU19" s="306"/>
      <c r="QNV19" s="306"/>
      <c r="QNW19" s="306"/>
      <c r="QNX19" s="306"/>
      <c r="QNY19" s="306"/>
      <c r="QNZ19" s="306"/>
      <c r="QOA19" s="306"/>
      <c r="QOB19" s="306"/>
      <c r="QOC19" s="306"/>
      <c r="QOD19" s="306"/>
      <c r="QOE19" s="306"/>
      <c r="QOF19" s="306"/>
      <c r="QOG19" s="306"/>
      <c r="QOH19" s="306"/>
      <c r="QOI19" s="306"/>
      <c r="QOJ19" s="306"/>
      <c r="QOK19" s="306"/>
      <c r="QOL19" s="306"/>
      <c r="QOM19" s="306"/>
      <c r="QON19" s="306"/>
      <c r="QOO19" s="306"/>
      <c r="QOP19" s="306"/>
      <c r="QOQ19" s="306"/>
      <c r="QOR19" s="306"/>
      <c r="QOS19" s="306"/>
      <c r="QOT19" s="306"/>
      <c r="QOU19" s="306"/>
      <c r="QOV19" s="306"/>
      <c r="QOW19" s="306"/>
      <c r="QOX19" s="306"/>
      <c r="QOY19" s="306"/>
      <c r="QOZ19" s="306"/>
      <c r="QPA19" s="306"/>
      <c r="QPB19" s="306"/>
      <c r="QPC19" s="306"/>
      <c r="QPD19" s="306"/>
      <c r="QPE19" s="306"/>
      <c r="QPF19" s="306"/>
      <c r="QPG19" s="306"/>
      <c r="QPH19" s="306"/>
      <c r="QPI19" s="306"/>
      <c r="QPJ19" s="306"/>
      <c r="QPK19" s="306"/>
      <c r="QPL19" s="306"/>
      <c r="QPM19" s="306"/>
      <c r="QPN19" s="306"/>
      <c r="QPO19" s="306"/>
      <c r="QPP19" s="306"/>
      <c r="QPQ19" s="306"/>
      <c r="QPR19" s="306"/>
      <c r="QPS19" s="306"/>
      <c r="QPT19" s="306"/>
      <c r="QPU19" s="306"/>
      <c r="QPV19" s="306"/>
      <c r="QPW19" s="306"/>
      <c r="QPX19" s="306"/>
      <c r="QPY19" s="306"/>
      <c r="QPZ19" s="306"/>
      <c r="QQA19" s="306"/>
      <c r="QQB19" s="306"/>
      <c r="QQC19" s="306"/>
      <c r="QQD19" s="306"/>
      <c r="QQE19" s="306"/>
      <c r="QQF19" s="306"/>
      <c r="QQG19" s="306"/>
      <c r="QQH19" s="306"/>
      <c r="QQI19" s="306"/>
      <c r="QQJ19" s="306"/>
      <c r="QQK19" s="306"/>
      <c r="QQL19" s="306"/>
      <c r="QQM19" s="306"/>
      <c r="QQN19" s="306"/>
      <c r="QQO19" s="306"/>
      <c r="QQP19" s="306"/>
      <c r="QQQ19" s="306"/>
      <c r="QQR19" s="306"/>
      <c r="QQS19" s="306"/>
      <c r="QQT19" s="306"/>
      <c r="QQU19" s="306"/>
      <c r="QQV19" s="306"/>
      <c r="QQW19" s="306"/>
      <c r="QQX19" s="306"/>
      <c r="QQY19" s="306"/>
      <c r="QQZ19" s="306"/>
      <c r="QRA19" s="306"/>
      <c r="QRB19" s="306"/>
      <c r="QRC19" s="306"/>
      <c r="QRD19" s="306"/>
      <c r="QRE19" s="306"/>
      <c r="QRF19" s="306"/>
      <c r="QRG19" s="306"/>
      <c r="QRH19" s="306"/>
      <c r="QRI19" s="306"/>
      <c r="QRJ19" s="306"/>
      <c r="QRK19" s="306"/>
      <c r="QRL19" s="306"/>
      <c r="QRM19" s="306"/>
      <c r="QRN19" s="306"/>
      <c r="QRO19" s="306"/>
      <c r="QRP19" s="306"/>
      <c r="QRQ19" s="306"/>
      <c r="QRR19" s="306"/>
      <c r="QRS19" s="306"/>
      <c r="QRT19" s="306"/>
      <c r="QRU19" s="306"/>
      <c r="QRV19" s="306"/>
      <c r="QRW19" s="306"/>
      <c r="QRX19" s="306"/>
      <c r="QRY19" s="306"/>
      <c r="QRZ19" s="306"/>
      <c r="QSA19" s="306"/>
      <c r="QSB19" s="306"/>
      <c r="QSC19" s="306"/>
      <c r="QSD19" s="306"/>
      <c r="QSE19" s="306"/>
      <c r="QSF19" s="306"/>
      <c r="QSG19" s="306"/>
      <c r="QSH19" s="306"/>
      <c r="QSI19" s="306"/>
      <c r="QSJ19" s="306"/>
      <c r="QSK19" s="306"/>
      <c r="QSL19" s="306"/>
      <c r="QSM19" s="306"/>
      <c r="QSN19" s="306"/>
      <c r="QSO19" s="306"/>
      <c r="QSP19" s="306"/>
      <c r="QSQ19" s="306"/>
      <c r="QSR19" s="306"/>
      <c r="QSS19" s="306"/>
      <c r="QST19" s="306"/>
      <c r="QSU19" s="306"/>
      <c r="QSV19" s="306"/>
      <c r="QSW19" s="306"/>
      <c r="QSX19" s="306"/>
      <c r="QSY19" s="306"/>
      <c r="QSZ19" s="306"/>
      <c r="QTA19" s="306"/>
      <c r="QTB19" s="306"/>
      <c r="QTC19" s="306"/>
      <c r="QTD19" s="306"/>
      <c r="QTE19" s="306"/>
      <c r="QTF19" s="306"/>
      <c r="QTG19" s="306"/>
      <c r="QTH19" s="306"/>
      <c r="QTI19" s="306"/>
      <c r="QTJ19" s="306"/>
      <c r="QTK19" s="306"/>
      <c r="QTL19" s="306"/>
      <c r="QTM19" s="306"/>
      <c r="QTN19" s="306"/>
      <c r="QTO19" s="306"/>
      <c r="QTP19" s="306"/>
      <c r="QTQ19" s="306"/>
      <c r="QTR19" s="306"/>
      <c r="QTS19" s="306"/>
      <c r="QTT19" s="306"/>
      <c r="QTU19" s="306"/>
      <c r="QTV19" s="306"/>
      <c r="QTW19" s="306"/>
      <c r="QTX19" s="306"/>
      <c r="QTY19" s="306"/>
      <c r="QTZ19" s="306"/>
      <c r="QUA19" s="306"/>
      <c r="QUB19" s="306"/>
      <c r="QUC19" s="306"/>
      <c r="QUD19" s="306"/>
      <c r="QUE19" s="306"/>
      <c r="QUF19" s="306"/>
      <c r="QUG19" s="306"/>
      <c r="QUH19" s="306"/>
      <c r="QUI19" s="306"/>
      <c r="QUJ19" s="306"/>
      <c r="QUK19" s="306"/>
      <c r="QUL19" s="306"/>
      <c r="QUM19" s="306"/>
      <c r="QUN19" s="306"/>
      <c r="QUO19" s="306"/>
      <c r="QUP19" s="306"/>
      <c r="QUQ19" s="306"/>
      <c r="QUR19" s="306"/>
      <c r="QUS19" s="306"/>
      <c r="QUT19" s="306"/>
      <c r="QUU19" s="306"/>
      <c r="QUV19" s="306"/>
      <c r="QUW19" s="306"/>
      <c r="QUX19" s="306"/>
      <c r="QUY19" s="306"/>
      <c r="QUZ19" s="306"/>
      <c r="QVA19" s="306"/>
      <c r="QVB19" s="306"/>
      <c r="QVC19" s="306"/>
      <c r="QVD19" s="306"/>
      <c r="QVE19" s="306"/>
      <c r="QVF19" s="306"/>
      <c r="QVG19" s="306"/>
      <c r="QVH19" s="306"/>
      <c r="QVI19" s="306"/>
      <c r="QVJ19" s="306"/>
      <c r="QVK19" s="306"/>
      <c r="QVL19" s="306"/>
      <c r="QVM19" s="306"/>
      <c r="QVN19" s="306"/>
      <c r="QVO19" s="306"/>
      <c r="QVP19" s="306"/>
      <c r="QVQ19" s="306"/>
      <c r="QVR19" s="306"/>
      <c r="QVS19" s="306"/>
      <c r="QVT19" s="306"/>
      <c r="QVU19" s="306"/>
      <c r="QVV19" s="306"/>
      <c r="QVW19" s="306"/>
      <c r="QVX19" s="306"/>
      <c r="QVY19" s="306"/>
      <c r="QVZ19" s="306"/>
      <c r="QWA19" s="306"/>
      <c r="QWB19" s="306"/>
      <c r="QWC19" s="306"/>
      <c r="QWD19" s="306"/>
      <c r="QWE19" s="306"/>
      <c r="QWF19" s="306"/>
      <c r="QWG19" s="306"/>
      <c r="QWH19" s="306"/>
      <c r="QWI19" s="306"/>
      <c r="QWJ19" s="306"/>
      <c r="QWK19" s="306"/>
      <c r="QWL19" s="306"/>
      <c r="QWM19" s="306"/>
      <c r="QWN19" s="306"/>
      <c r="QWO19" s="306"/>
      <c r="QWP19" s="306"/>
      <c r="QWQ19" s="306"/>
      <c r="QWR19" s="306"/>
      <c r="QWS19" s="306"/>
      <c r="QWT19" s="306"/>
      <c r="QWU19" s="306"/>
      <c r="QWV19" s="306"/>
      <c r="QWW19" s="306"/>
      <c r="QWX19" s="306"/>
      <c r="QWY19" s="306"/>
      <c r="QWZ19" s="306"/>
      <c r="QXA19" s="306"/>
      <c r="QXB19" s="306"/>
      <c r="QXC19" s="306"/>
      <c r="QXD19" s="306"/>
      <c r="QXE19" s="306"/>
      <c r="QXF19" s="306"/>
      <c r="QXG19" s="306"/>
      <c r="QXH19" s="306"/>
      <c r="QXI19" s="306"/>
      <c r="QXJ19" s="306"/>
      <c r="QXK19" s="306"/>
      <c r="QXL19" s="306"/>
      <c r="QXM19" s="306"/>
      <c r="QXN19" s="306"/>
      <c r="QXO19" s="306"/>
      <c r="QXP19" s="306"/>
      <c r="QXQ19" s="306"/>
      <c r="QXR19" s="306"/>
      <c r="QXS19" s="306"/>
      <c r="QXT19" s="306"/>
      <c r="QXU19" s="306"/>
      <c r="QXV19" s="306"/>
      <c r="QXW19" s="306"/>
      <c r="QXX19" s="306"/>
      <c r="QXY19" s="306"/>
      <c r="QXZ19" s="306"/>
      <c r="QYA19" s="306"/>
      <c r="QYB19" s="306"/>
      <c r="QYC19" s="306"/>
      <c r="QYD19" s="306"/>
      <c r="QYE19" s="306"/>
      <c r="QYF19" s="306"/>
      <c r="QYG19" s="306"/>
      <c r="QYH19" s="306"/>
      <c r="QYI19" s="306"/>
      <c r="QYJ19" s="306"/>
      <c r="QYK19" s="306"/>
      <c r="QYL19" s="306"/>
      <c r="QYM19" s="306"/>
      <c r="QYN19" s="306"/>
      <c r="QYO19" s="306"/>
      <c r="QYP19" s="306"/>
      <c r="QYQ19" s="306"/>
      <c r="QYR19" s="306"/>
      <c r="QYS19" s="306"/>
      <c r="QYT19" s="306"/>
      <c r="QYU19" s="306"/>
      <c r="QYV19" s="306"/>
      <c r="QYW19" s="306"/>
      <c r="QYX19" s="306"/>
      <c r="QYY19" s="306"/>
      <c r="QYZ19" s="306"/>
      <c r="QZA19" s="306"/>
      <c r="QZB19" s="306"/>
      <c r="QZC19" s="306"/>
      <c r="QZD19" s="306"/>
      <c r="QZE19" s="306"/>
      <c r="QZF19" s="306"/>
      <c r="QZG19" s="306"/>
      <c r="QZH19" s="306"/>
      <c r="QZI19" s="306"/>
      <c r="QZJ19" s="306"/>
      <c r="QZK19" s="306"/>
      <c r="QZL19" s="306"/>
      <c r="QZM19" s="306"/>
      <c r="QZN19" s="306"/>
      <c r="QZO19" s="306"/>
      <c r="QZP19" s="306"/>
      <c r="QZQ19" s="306"/>
      <c r="QZR19" s="306"/>
      <c r="QZS19" s="306"/>
      <c r="QZT19" s="306"/>
      <c r="QZU19" s="306"/>
      <c r="QZV19" s="306"/>
      <c r="QZW19" s="306"/>
      <c r="QZX19" s="306"/>
      <c r="QZY19" s="306"/>
      <c r="QZZ19" s="306"/>
      <c r="RAA19" s="306"/>
      <c r="RAB19" s="306"/>
      <c r="RAC19" s="306"/>
      <c r="RAD19" s="306"/>
      <c r="RAE19" s="306"/>
      <c r="RAF19" s="306"/>
      <c r="RAG19" s="306"/>
      <c r="RAH19" s="306"/>
      <c r="RAI19" s="306"/>
      <c r="RAJ19" s="306"/>
      <c r="RAK19" s="306"/>
      <c r="RAL19" s="306"/>
      <c r="RAM19" s="306"/>
      <c r="RAN19" s="306"/>
      <c r="RAO19" s="306"/>
      <c r="RAP19" s="306"/>
      <c r="RAQ19" s="306"/>
      <c r="RAR19" s="306"/>
      <c r="RAS19" s="306"/>
      <c r="RAT19" s="306"/>
      <c r="RAU19" s="306"/>
      <c r="RAV19" s="306"/>
      <c r="RAW19" s="306"/>
      <c r="RAX19" s="306"/>
      <c r="RAY19" s="306"/>
      <c r="RAZ19" s="306"/>
      <c r="RBA19" s="306"/>
      <c r="RBB19" s="306"/>
      <c r="RBC19" s="306"/>
      <c r="RBD19" s="306"/>
      <c r="RBE19" s="306"/>
      <c r="RBF19" s="306"/>
      <c r="RBG19" s="306"/>
      <c r="RBH19" s="306"/>
      <c r="RBI19" s="306"/>
      <c r="RBJ19" s="306"/>
      <c r="RBK19" s="306"/>
      <c r="RBL19" s="306"/>
      <c r="RBM19" s="306"/>
      <c r="RBN19" s="306"/>
      <c r="RBO19" s="306"/>
      <c r="RBP19" s="306"/>
      <c r="RBQ19" s="306"/>
      <c r="RBR19" s="306"/>
      <c r="RBS19" s="306"/>
      <c r="RBT19" s="306"/>
      <c r="RBU19" s="306"/>
      <c r="RBV19" s="306"/>
      <c r="RBW19" s="306"/>
      <c r="RBX19" s="306"/>
      <c r="RBY19" s="306"/>
      <c r="RBZ19" s="306"/>
      <c r="RCA19" s="306"/>
      <c r="RCB19" s="306"/>
      <c r="RCC19" s="306"/>
      <c r="RCD19" s="306"/>
      <c r="RCE19" s="306"/>
      <c r="RCF19" s="306"/>
      <c r="RCG19" s="306"/>
      <c r="RCH19" s="306"/>
      <c r="RCI19" s="306"/>
      <c r="RCJ19" s="306"/>
      <c r="RCK19" s="306"/>
      <c r="RCL19" s="306"/>
      <c r="RCM19" s="306"/>
      <c r="RCN19" s="306"/>
      <c r="RCO19" s="306"/>
      <c r="RCP19" s="306"/>
      <c r="RCQ19" s="306"/>
      <c r="RCR19" s="306"/>
      <c r="RCS19" s="306"/>
      <c r="RCT19" s="306"/>
      <c r="RCU19" s="306"/>
      <c r="RCV19" s="306"/>
      <c r="RCW19" s="306"/>
      <c r="RCX19" s="306"/>
      <c r="RCY19" s="306"/>
      <c r="RCZ19" s="306"/>
      <c r="RDA19" s="306"/>
      <c r="RDB19" s="306"/>
      <c r="RDC19" s="306"/>
      <c r="RDD19" s="306"/>
      <c r="RDE19" s="306"/>
      <c r="RDF19" s="306"/>
      <c r="RDG19" s="306"/>
      <c r="RDH19" s="306"/>
      <c r="RDI19" s="306"/>
      <c r="RDJ19" s="306"/>
      <c r="RDK19" s="306"/>
      <c r="RDL19" s="306"/>
      <c r="RDM19" s="306"/>
      <c r="RDN19" s="306"/>
      <c r="RDO19" s="306"/>
      <c r="RDP19" s="306"/>
      <c r="RDQ19" s="306"/>
      <c r="RDR19" s="306"/>
      <c r="RDS19" s="306"/>
      <c r="RDT19" s="306"/>
      <c r="RDU19" s="306"/>
      <c r="RDV19" s="306"/>
      <c r="RDW19" s="306"/>
      <c r="RDX19" s="306"/>
      <c r="RDY19" s="306"/>
      <c r="RDZ19" s="306"/>
      <c r="REA19" s="306"/>
      <c r="REB19" s="306"/>
      <c r="REC19" s="306"/>
      <c r="RED19" s="306"/>
      <c r="REE19" s="306"/>
      <c r="REF19" s="306"/>
      <c r="REG19" s="306"/>
      <c r="REH19" s="306"/>
      <c r="REI19" s="306"/>
      <c r="REJ19" s="306"/>
      <c r="REK19" s="306"/>
      <c r="REL19" s="306"/>
      <c r="REM19" s="306"/>
      <c r="REN19" s="306"/>
      <c r="REO19" s="306"/>
      <c r="REP19" s="306"/>
      <c r="REQ19" s="306"/>
      <c r="RER19" s="306"/>
      <c r="RES19" s="306"/>
      <c r="RET19" s="306"/>
      <c r="REU19" s="306"/>
      <c r="REV19" s="306"/>
      <c r="REW19" s="306"/>
      <c r="REX19" s="306"/>
      <c r="REY19" s="306"/>
      <c r="REZ19" s="306"/>
      <c r="RFA19" s="306"/>
      <c r="RFB19" s="306"/>
      <c r="RFC19" s="306"/>
      <c r="RFD19" s="306"/>
      <c r="RFE19" s="306"/>
      <c r="RFF19" s="306"/>
      <c r="RFG19" s="306"/>
      <c r="RFH19" s="306"/>
      <c r="RFI19" s="306"/>
      <c r="RFJ19" s="306"/>
      <c r="RFK19" s="306"/>
      <c r="RFL19" s="306"/>
      <c r="RFM19" s="306"/>
      <c r="RFN19" s="306"/>
      <c r="RFO19" s="306"/>
      <c r="RFP19" s="306"/>
      <c r="RFQ19" s="306"/>
      <c r="RFR19" s="306"/>
      <c r="RFS19" s="306"/>
      <c r="RFT19" s="306"/>
      <c r="RFU19" s="306"/>
      <c r="RFV19" s="306"/>
      <c r="RFW19" s="306"/>
      <c r="RFX19" s="306"/>
      <c r="RFY19" s="306"/>
      <c r="RFZ19" s="306"/>
      <c r="RGA19" s="306"/>
      <c r="RGB19" s="306"/>
      <c r="RGC19" s="306"/>
      <c r="RGD19" s="306"/>
      <c r="RGE19" s="306"/>
      <c r="RGF19" s="306"/>
      <c r="RGG19" s="306"/>
      <c r="RGH19" s="306"/>
      <c r="RGI19" s="306"/>
      <c r="RGJ19" s="306"/>
      <c r="RGK19" s="306"/>
      <c r="RGL19" s="306"/>
      <c r="RGM19" s="306"/>
      <c r="RGN19" s="306"/>
      <c r="RGO19" s="306"/>
      <c r="RGP19" s="306"/>
      <c r="RGQ19" s="306"/>
      <c r="RGR19" s="306"/>
      <c r="RGS19" s="306"/>
      <c r="RGT19" s="306"/>
      <c r="RGU19" s="306"/>
      <c r="RGV19" s="306"/>
      <c r="RGW19" s="306"/>
      <c r="RGX19" s="306"/>
      <c r="RGY19" s="306"/>
      <c r="RGZ19" s="306"/>
      <c r="RHA19" s="306"/>
      <c r="RHB19" s="306"/>
      <c r="RHC19" s="306"/>
      <c r="RHD19" s="306"/>
      <c r="RHE19" s="306"/>
      <c r="RHF19" s="306"/>
      <c r="RHG19" s="306"/>
      <c r="RHH19" s="306"/>
      <c r="RHI19" s="306"/>
      <c r="RHJ19" s="306"/>
      <c r="RHK19" s="306"/>
      <c r="RHL19" s="306"/>
      <c r="RHM19" s="306"/>
      <c r="RHN19" s="306"/>
      <c r="RHO19" s="306"/>
      <c r="RHP19" s="306"/>
      <c r="RHQ19" s="306"/>
      <c r="RHR19" s="306"/>
      <c r="RHS19" s="306"/>
      <c r="RHT19" s="306"/>
      <c r="RHU19" s="306"/>
      <c r="RHV19" s="306"/>
      <c r="RHW19" s="306"/>
      <c r="RHX19" s="306"/>
      <c r="RHY19" s="306"/>
      <c r="RHZ19" s="306"/>
      <c r="RIA19" s="306"/>
      <c r="RIB19" s="306"/>
      <c r="RIC19" s="306"/>
      <c r="RID19" s="306"/>
      <c r="RIE19" s="306"/>
      <c r="RIF19" s="306"/>
      <c r="RIG19" s="306"/>
      <c r="RIH19" s="306"/>
      <c r="RII19" s="306"/>
      <c r="RIJ19" s="306"/>
      <c r="RIK19" s="306"/>
      <c r="RIL19" s="306"/>
      <c r="RIM19" s="306"/>
      <c r="RIN19" s="306"/>
      <c r="RIO19" s="306"/>
      <c r="RIP19" s="306"/>
      <c r="RIQ19" s="306"/>
      <c r="RIR19" s="306"/>
      <c r="RIS19" s="306"/>
      <c r="RIT19" s="306"/>
      <c r="RIU19" s="306"/>
      <c r="RIV19" s="306"/>
      <c r="RIW19" s="306"/>
      <c r="RIX19" s="306"/>
      <c r="RIY19" s="306"/>
      <c r="RIZ19" s="306"/>
      <c r="RJA19" s="306"/>
      <c r="RJB19" s="306"/>
      <c r="RJC19" s="306"/>
      <c r="RJD19" s="306"/>
      <c r="RJE19" s="306"/>
      <c r="RJF19" s="306"/>
      <c r="RJG19" s="306"/>
      <c r="RJH19" s="306"/>
      <c r="RJI19" s="306"/>
      <c r="RJJ19" s="306"/>
      <c r="RJK19" s="306"/>
      <c r="RJL19" s="306"/>
      <c r="RJM19" s="306"/>
      <c r="RJN19" s="306"/>
      <c r="RJO19" s="306"/>
      <c r="RJP19" s="306"/>
      <c r="RJQ19" s="306"/>
      <c r="RJR19" s="306"/>
      <c r="RJS19" s="306"/>
      <c r="RJT19" s="306"/>
      <c r="RJU19" s="306"/>
      <c r="RJV19" s="306"/>
      <c r="RJW19" s="306"/>
      <c r="RJX19" s="306"/>
      <c r="RJY19" s="306"/>
      <c r="RJZ19" s="306"/>
      <c r="RKA19" s="306"/>
      <c r="RKB19" s="306"/>
      <c r="RKC19" s="306"/>
      <c r="RKD19" s="306"/>
      <c r="RKE19" s="306"/>
      <c r="RKF19" s="306"/>
      <c r="RKG19" s="306"/>
      <c r="RKH19" s="306"/>
      <c r="RKI19" s="306"/>
      <c r="RKJ19" s="306"/>
      <c r="RKK19" s="306"/>
      <c r="RKL19" s="306"/>
      <c r="RKM19" s="306"/>
      <c r="RKN19" s="306"/>
      <c r="RKO19" s="306"/>
      <c r="RKP19" s="306"/>
      <c r="RKQ19" s="306"/>
      <c r="RKR19" s="306"/>
      <c r="RKS19" s="306"/>
      <c r="RKT19" s="306"/>
      <c r="RKU19" s="306"/>
      <c r="RKV19" s="306"/>
      <c r="RKW19" s="306"/>
      <c r="RKX19" s="306"/>
      <c r="RKY19" s="306"/>
      <c r="RKZ19" s="306"/>
      <c r="RLA19" s="306"/>
      <c r="RLB19" s="306"/>
      <c r="RLC19" s="306"/>
      <c r="RLD19" s="306"/>
      <c r="RLE19" s="306"/>
      <c r="RLF19" s="306"/>
      <c r="RLG19" s="306"/>
      <c r="RLH19" s="306"/>
      <c r="RLI19" s="306"/>
      <c r="RLJ19" s="306"/>
      <c r="RLK19" s="306"/>
      <c r="RLL19" s="306"/>
      <c r="RLM19" s="306"/>
      <c r="RLN19" s="306"/>
      <c r="RLO19" s="306"/>
      <c r="RLP19" s="306"/>
      <c r="RLQ19" s="306"/>
      <c r="RLR19" s="306"/>
      <c r="RLS19" s="306"/>
      <c r="RLT19" s="306"/>
      <c r="RLU19" s="306"/>
      <c r="RLV19" s="306"/>
      <c r="RLW19" s="306"/>
      <c r="RLX19" s="306"/>
      <c r="RLY19" s="306"/>
      <c r="RLZ19" s="306"/>
      <c r="RMA19" s="306"/>
      <c r="RMB19" s="306"/>
      <c r="RMC19" s="306"/>
      <c r="RMD19" s="306"/>
      <c r="RME19" s="306"/>
      <c r="RMF19" s="306"/>
      <c r="RMG19" s="306"/>
      <c r="RMH19" s="306"/>
      <c r="RMI19" s="306"/>
      <c r="RMJ19" s="306"/>
      <c r="RMK19" s="306"/>
      <c r="RML19" s="306"/>
      <c r="RMM19" s="306"/>
      <c r="RMN19" s="306"/>
      <c r="RMO19" s="306"/>
      <c r="RMP19" s="306"/>
      <c r="RMQ19" s="306"/>
      <c r="RMR19" s="306"/>
      <c r="RMS19" s="306"/>
      <c r="RMT19" s="306"/>
      <c r="RMU19" s="306"/>
      <c r="RMV19" s="306"/>
      <c r="RMW19" s="306"/>
      <c r="RMX19" s="306"/>
      <c r="RMY19" s="306"/>
      <c r="RMZ19" s="306"/>
      <c r="RNA19" s="306"/>
      <c r="RNB19" s="306"/>
      <c r="RNC19" s="306"/>
      <c r="RND19" s="306"/>
      <c r="RNE19" s="306"/>
      <c r="RNF19" s="306"/>
      <c r="RNG19" s="306"/>
      <c r="RNH19" s="306"/>
      <c r="RNI19" s="306"/>
      <c r="RNJ19" s="306"/>
      <c r="RNK19" s="306"/>
      <c r="RNL19" s="306"/>
      <c r="RNM19" s="306"/>
      <c r="RNN19" s="306"/>
      <c r="RNO19" s="306"/>
      <c r="RNP19" s="306"/>
      <c r="RNQ19" s="306"/>
      <c r="RNR19" s="306"/>
      <c r="RNS19" s="306"/>
      <c r="RNT19" s="306"/>
      <c r="RNU19" s="306"/>
      <c r="RNV19" s="306"/>
      <c r="RNW19" s="306"/>
      <c r="RNX19" s="306"/>
      <c r="RNY19" s="306"/>
      <c r="RNZ19" s="306"/>
      <c r="ROA19" s="306"/>
      <c r="ROB19" s="306"/>
      <c r="ROC19" s="306"/>
      <c r="ROD19" s="306"/>
      <c r="ROE19" s="306"/>
      <c r="ROF19" s="306"/>
      <c r="ROG19" s="306"/>
      <c r="ROH19" s="306"/>
      <c r="ROI19" s="306"/>
      <c r="ROJ19" s="306"/>
      <c r="ROK19" s="306"/>
      <c r="ROL19" s="306"/>
      <c r="ROM19" s="306"/>
      <c r="RON19" s="306"/>
      <c r="ROO19" s="306"/>
      <c r="ROP19" s="306"/>
      <c r="ROQ19" s="306"/>
      <c r="ROR19" s="306"/>
      <c r="ROS19" s="306"/>
      <c r="ROT19" s="306"/>
      <c r="ROU19" s="306"/>
      <c r="ROV19" s="306"/>
      <c r="ROW19" s="306"/>
      <c r="ROX19" s="306"/>
      <c r="ROY19" s="306"/>
      <c r="ROZ19" s="306"/>
      <c r="RPA19" s="306"/>
      <c r="RPB19" s="306"/>
      <c r="RPC19" s="306"/>
      <c r="RPD19" s="306"/>
      <c r="RPE19" s="306"/>
      <c r="RPF19" s="306"/>
      <c r="RPG19" s="306"/>
      <c r="RPH19" s="306"/>
      <c r="RPI19" s="306"/>
      <c r="RPJ19" s="306"/>
      <c r="RPK19" s="306"/>
      <c r="RPL19" s="306"/>
      <c r="RPM19" s="306"/>
      <c r="RPN19" s="306"/>
      <c r="RPO19" s="306"/>
      <c r="RPP19" s="306"/>
      <c r="RPQ19" s="306"/>
      <c r="RPR19" s="306"/>
      <c r="RPS19" s="306"/>
      <c r="RPT19" s="306"/>
      <c r="RPU19" s="306"/>
      <c r="RPV19" s="306"/>
      <c r="RPW19" s="306"/>
      <c r="RPX19" s="306"/>
      <c r="RPY19" s="306"/>
      <c r="RPZ19" s="306"/>
      <c r="RQA19" s="306"/>
      <c r="RQB19" s="306"/>
      <c r="RQC19" s="306"/>
      <c r="RQD19" s="306"/>
      <c r="RQE19" s="306"/>
      <c r="RQF19" s="306"/>
      <c r="RQG19" s="306"/>
      <c r="RQH19" s="306"/>
      <c r="RQI19" s="306"/>
      <c r="RQJ19" s="306"/>
      <c r="RQK19" s="306"/>
      <c r="RQL19" s="306"/>
      <c r="RQM19" s="306"/>
      <c r="RQN19" s="306"/>
      <c r="RQO19" s="306"/>
      <c r="RQP19" s="306"/>
      <c r="RQQ19" s="306"/>
      <c r="RQR19" s="306"/>
      <c r="RQS19" s="306"/>
      <c r="RQT19" s="306"/>
      <c r="RQU19" s="306"/>
      <c r="RQV19" s="306"/>
      <c r="RQW19" s="306"/>
      <c r="RQX19" s="306"/>
      <c r="RQY19" s="306"/>
      <c r="RQZ19" s="306"/>
      <c r="RRA19" s="306"/>
      <c r="RRB19" s="306"/>
      <c r="RRC19" s="306"/>
      <c r="RRD19" s="306"/>
      <c r="RRE19" s="306"/>
      <c r="RRF19" s="306"/>
      <c r="RRG19" s="306"/>
      <c r="RRH19" s="306"/>
      <c r="RRI19" s="306"/>
      <c r="RRJ19" s="306"/>
      <c r="RRK19" s="306"/>
      <c r="RRL19" s="306"/>
      <c r="RRM19" s="306"/>
      <c r="RRN19" s="306"/>
      <c r="RRO19" s="306"/>
      <c r="RRP19" s="306"/>
      <c r="RRQ19" s="306"/>
      <c r="RRR19" s="306"/>
      <c r="RRS19" s="306"/>
      <c r="RRT19" s="306"/>
      <c r="RRU19" s="306"/>
      <c r="RRV19" s="306"/>
      <c r="RRW19" s="306"/>
      <c r="RRX19" s="306"/>
      <c r="RRY19" s="306"/>
      <c r="RRZ19" s="306"/>
      <c r="RSA19" s="306"/>
      <c r="RSB19" s="306"/>
      <c r="RSC19" s="306"/>
      <c r="RSD19" s="306"/>
      <c r="RSE19" s="306"/>
      <c r="RSF19" s="306"/>
      <c r="RSG19" s="306"/>
      <c r="RSH19" s="306"/>
      <c r="RSI19" s="306"/>
      <c r="RSJ19" s="306"/>
      <c r="RSK19" s="306"/>
      <c r="RSL19" s="306"/>
      <c r="RSM19" s="306"/>
      <c r="RSN19" s="306"/>
      <c r="RSO19" s="306"/>
      <c r="RSP19" s="306"/>
      <c r="RSQ19" s="306"/>
      <c r="RSR19" s="306"/>
      <c r="RSS19" s="306"/>
      <c r="RST19" s="306"/>
      <c r="RSU19" s="306"/>
      <c r="RSV19" s="306"/>
      <c r="RSW19" s="306"/>
      <c r="RSX19" s="306"/>
      <c r="RSY19" s="306"/>
      <c r="RSZ19" s="306"/>
      <c r="RTA19" s="306"/>
      <c r="RTB19" s="306"/>
      <c r="RTC19" s="306"/>
      <c r="RTD19" s="306"/>
      <c r="RTE19" s="306"/>
      <c r="RTF19" s="306"/>
      <c r="RTG19" s="306"/>
      <c r="RTH19" s="306"/>
      <c r="RTI19" s="306"/>
      <c r="RTJ19" s="306"/>
      <c r="RTK19" s="306"/>
      <c r="RTL19" s="306"/>
      <c r="RTM19" s="306"/>
      <c r="RTN19" s="306"/>
      <c r="RTO19" s="306"/>
      <c r="RTP19" s="306"/>
      <c r="RTQ19" s="306"/>
      <c r="RTR19" s="306"/>
      <c r="RTS19" s="306"/>
      <c r="RTT19" s="306"/>
      <c r="RTU19" s="306"/>
      <c r="RTV19" s="306"/>
      <c r="RTW19" s="306"/>
      <c r="RTX19" s="306"/>
      <c r="RTY19" s="306"/>
      <c r="RTZ19" s="306"/>
      <c r="RUA19" s="306"/>
      <c r="RUB19" s="306"/>
      <c r="RUC19" s="306"/>
      <c r="RUD19" s="306"/>
      <c r="RUE19" s="306"/>
      <c r="RUF19" s="306"/>
      <c r="RUG19" s="306"/>
      <c r="RUH19" s="306"/>
      <c r="RUI19" s="306"/>
      <c r="RUJ19" s="306"/>
      <c r="RUK19" s="306"/>
      <c r="RUL19" s="306"/>
      <c r="RUM19" s="306"/>
      <c r="RUN19" s="306"/>
      <c r="RUO19" s="306"/>
      <c r="RUP19" s="306"/>
      <c r="RUQ19" s="306"/>
      <c r="RUR19" s="306"/>
      <c r="RUS19" s="306"/>
      <c r="RUT19" s="306"/>
      <c r="RUU19" s="306"/>
      <c r="RUV19" s="306"/>
      <c r="RUW19" s="306"/>
      <c r="RUX19" s="306"/>
      <c r="RUY19" s="306"/>
      <c r="RUZ19" s="306"/>
      <c r="RVA19" s="306"/>
      <c r="RVB19" s="306"/>
      <c r="RVC19" s="306"/>
      <c r="RVD19" s="306"/>
      <c r="RVE19" s="306"/>
      <c r="RVF19" s="306"/>
      <c r="RVG19" s="306"/>
      <c r="RVH19" s="306"/>
      <c r="RVI19" s="306"/>
      <c r="RVJ19" s="306"/>
      <c r="RVK19" s="306"/>
      <c r="RVL19" s="306"/>
      <c r="RVM19" s="306"/>
      <c r="RVN19" s="306"/>
      <c r="RVO19" s="306"/>
      <c r="RVP19" s="306"/>
      <c r="RVQ19" s="306"/>
      <c r="RVR19" s="306"/>
      <c r="RVS19" s="306"/>
      <c r="RVT19" s="306"/>
      <c r="RVU19" s="306"/>
      <c r="RVV19" s="306"/>
      <c r="RVW19" s="306"/>
      <c r="RVX19" s="306"/>
      <c r="RVY19" s="306"/>
      <c r="RVZ19" s="306"/>
      <c r="RWA19" s="306"/>
      <c r="RWB19" s="306"/>
      <c r="RWC19" s="306"/>
      <c r="RWD19" s="306"/>
      <c r="RWE19" s="306"/>
      <c r="RWF19" s="306"/>
      <c r="RWG19" s="306"/>
      <c r="RWH19" s="306"/>
      <c r="RWI19" s="306"/>
      <c r="RWJ19" s="306"/>
      <c r="RWK19" s="306"/>
      <c r="RWL19" s="306"/>
      <c r="RWM19" s="306"/>
      <c r="RWN19" s="306"/>
      <c r="RWO19" s="306"/>
      <c r="RWP19" s="306"/>
      <c r="RWQ19" s="306"/>
      <c r="RWR19" s="306"/>
      <c r="RWS19" s="306"/>
      <c r="RWT19" s="306"/>
      <c r="RWU19" s="306"/>
      <c r="RWV19" s="306"/>
      <c r="RWW19" s="306"/>
      <c r="RWX19" s="306"/>
      <c r="RWY19" s="306"/>
      <c r="RWZ19" s="306"/>
      <c r="RXA19" s="306"/>
      <c r="RXB19" s="306"/>
      <c r="RXC19" s="306"/>
      <c r="RXD19" s="306"/>
      <c r="RXE19" s="306"/>
      <c r="RXF19" s="306"/>
      <c r="RXG19" s="306"/>
      <c r="RXH19" s="306"/>
      <c r="RXI19" s="306"/>
      <c r="RXJ19" s="306"/>
      <c r="RXK19" s="306"/>
      <c r="RXL19" s="306"/>
      <c r="RXM19" s="306"/>
      <c r="RXN19" s="306"/>
      <c r="RXO19" s="306"/>
      <c r="RXP19" s="306"/>
      <c r="RXQ19" s="306"/>
      <c r="RXR19" s="306"/>
      <c r="RXS19" s="306"/>
      <c r="RXT19" s="306"/>
      <c r="RXU19" s="306"/>
      <c r="RXV19" s="306"/>
      <c r="RXW19" s="306"/>
      <c r="RXX19" s="306"/>
      <c r="RXY19" s="306"/>
      <c r="RXZ19" s="306"/>
      <c r="RYA19" s="306"/>
      <c r="RYB19" s="306"/>
      <c r="RYC19" s="306"/>
      <c r="RYD19" s="306"/>
      <c r="RYE19" s="306"/>
      <c r="RYF19" s="306"/>
      <c r="RYG19" s="306"/>
      <c r="RYH19" s="306"/>
      <c r="RYI19" s="306"/>
      <c r="RYJ19" s="306"/>
      <c r="RYK19" s="306"/>
      <c r="RYL19" s="306"/>
      <c r="RYM19" s="306"/>
      <c r="RYN19" s="306"/>
      <c r="RYO19" s="306"/>
      <c r="RYP19" s="306"/>
      <c r="RYQ19" s="306"/>
      <c r="RYR19" s="306"/>
      <c r="RYS19" s="306"/>
      <c r="RYT19" s="306"/>
      <c r="RYU19" s="306"/>
      <c r="RYV19" s="306"/>
      <c r="RYW19" s="306"/>
      <c r="RYX19" s="306"/>
      <c r="RYY19" s="306"/>
      <c r="RYZ19" s="306"/>
      <c r="RZA19" s="306"/>
      <c r="RZB19" s="306"/>
      <c r="RZC19" s="306"/>
      <c r="RZD19" s="306"/>
      <c r="RZE19" s="306"/>
      <c r="RZF19" s="306"/>
      <c r="RZG19" s="306"/>
      <c r="RZH19" s="306"/>
      <c r="RZI19" s="306"/>
      <c r="RZJ19" s="306"/>
      <c r="RZK19" s="306"/>
      <c r="RZL19" s="306"/>
      <c r="RZM19" s="306"/>
      <c r="RZN19" s="306"/>
      <c r="RZO19" s="306"/>
      <c r="RZP19" s="306"/>
      <c r="RZQ19" s="306"/>
      <c r="RZR19" s="306"/>
      <c r="RZS19" s="306"/>
      <c r="RZT19" s="306"/>
      <c r="RZU19" s="306"/>
      <c r="RZV19" s="306"/>
      <c r="RZW19" s="306"/>
      <c r="RZX19" s="306"/>
      <c r="RZY19" s="306"/>
      <c r="RZZ19" s="306"/>
      <c r="SAA19" s="306"/>
      <c r="SAB19" s="306"/>
      <c r="SAC19" s="306"/>
      <c r="SAD19" s="306"/>
      <c r="SAE19" s="306"/>
      <c r="SAF19" s="306"/>
      <c r="SAG19" s="306"/>
      <c r="SAH19" s="306"/>
      <c r="SAI19" s="306"/>
      <c r="SAJ19" s="306"/>
      <c r="SAK19" s="306"/>
      <c r="SAL19" s="306"/>
      <c r="SAM19" s="306"/>
      <c r="SAN19" s="306"/>
      <c r="SAO19" s="306"/>
      <c r="SAP19" s="306"/>
      <c r="SAQ19" s="306"/>
      <c r="SAR19" s="306"/>
      <c r="SAS19" s="306"/>
      <c r="SAT19" s="306"/>
      <c r="SAU19" s="306"/>
      <c r="SAV19" s="306"/>
      <c r="SAW19" s="306"/>
      <c r="SAX19" s="306"/>
      <c r="SAY19" s="306"/>
      <c r="SAZ19" s="306"/>
      <c r="SBA19" s="306"/>
      <c r="SBB19" s="306"/>
      <c r="SBC19" s="306"/>
      <c r="SBD19" s="306"/>
      <c r="SBE19" s="306"/>
      <c r="SBF19" s="306"/>
      <c r="SBG19" s="306"/>
      <c r="SBH19" s="306"/>
      <c r="SBI19" s="306"/>
      <c r="SBJ19" s="306"/>
      <c r="SBK19" s="306"/>
      <c r="SBL19" s="306"/>
      <c r="SBM19" s="306"/>
      <c r="SBN19" s="306"/>
      <c r="SBO19" s="306"/>
      <c r="SBP19" s="306"/>
      <c r="SBQ19" s="306"/>
      <c r="SBR19" s="306"/>
      <c r="SBS19" s="306"/>
      <c r="SBT19" s="306"/>
      <c r="SBU19" s="306"/>
      <c r="SBV19" s="306"/>
      <c r="SBW19" s="306"/>
      <c r="SBX19" s="306"/>
      <c r="SBY19" s="306"/>
      <c r="SBZ19" s="306"/>
      <c r="SCA19" s="306"/>
      <c r="SCB19" s="306"/>
      <c r="SCC19" s="306"/>
      <c r="SCD19" s="306"/>
      <c r="SCE19" s="306"/>
      <c r="SCF19" s="306"/>
      <c r="SCG19" s="306"/>
      <c r="SCH19" s="306"/>
      <c r="SCI19" s="306"/>
      <c r="SCJ19" s="306"/>
      <c r="SCK19" s="306"/>
      <c r="SCL19" s="306"/>
      <c r="SCM19" s="306"/>
      <c r="SCN19" s="306"/>
      <c r="SCO19" s="306"/>
      <c r="SCP19" s="306"/>
      <c r="SCQ19" s="306"/>
      <c r="SCR19" s="306"/>
      <c r="SCS19" s="306"/>
      <c r="SCT19" s="306"/>
      <c r="SCU19" s="306"/>
      <c r="SCV19" s="306"/>
      <c r="SCW19" s="306"/>
      <c r="SCX19" s="306"/>
      <c r="SCY19" s="306"/>
      <c r="SCZ19" s="306"/>
      <c r="SDA19" s="306"/>
      <c r="SDB19" s="306"/>
      <c r="SDC19" s="306"/>
      <c r="SDD19" s="306"/>
      <c r="SDE19" s="306"/>
      <c r="SDF19" s="306"/>
      <c r="SDG19" s="306"/>
      <c r="SDH19" s="306"/>
      <c r="SDI19" s="306"/>
      <c r="SDJ19" s="306"/>
      <c r="SDK19" s="306"/>
      <c r="SDL19" s="306"/>
      <c r="SDM19" s="306"/>
      <c r="SDN19" s="306"/>
      <c r="SDO19" s="306"/>
      <c r="SDP19" s="306"/>
      <c r="SDQ19" s="306"/>
      <c r="SDR19" s="306"/>
      <c r="SDS19" s="306"/>
      <c r="SDT19" s="306"/>
      <c r="SDU19" s="306"/>
      <c r="SDV19" s="306"/>
      <c r="SDW19" s="306"/>
      <c r="SDX19" s="306"/>
      <c r="SDY19" s="306"/>
      <c r="SDZ19" s="306"/>
      <c r="SEA19" s="306"/>
      <c r="SEB19" s="306"/>
      <c r="SEC19" s="306"/>
      <c r="SED19" s="306"/>
      <c r="SEE19" s="306"/>
      <c r="SEF19" s="306"/>
      <c r="SEG19" s="306"/>
      <c r="SEH19" s="306"/>
      <c r="SEI19" s="306"/>
      <c r="SEJ19" s="306"/>
      <c r="SEK19" s="306"/>
      <c r="SEL19" s="306"/>
      <c r="SEM19" s="306"/>
      <c r="SEN19" s="306"/>
      <c r="SEO19" s="306"/>
      <c r="SEP19" s="306"/>
      <c r="SEQ19" s="306"/>
      <c r="SER19" s="306"/>
      <c r="SES19" s="306"/>
      <c r="SET19" s="306"/>
      <c r="SEU19" s="306"/>
      <c r="SEV19" s="306"/>
      <c r="SEW19" s="306"/>
      <c r="SEX19" s="306"/>
      <c r="SEY19" s="306"/>
      <c r="SEZ19" s="306"/>
      <c r="SFA19" s="306"/>
      <c r="SFB19" s="306"/>
      <c r="SFC19" s="306"/>
      <c r="SFD19" s="306"/>
      <c r="SFE19" s="306"/>
      <c r="SFF19" s="306"/>
      <c r="SFG19" s="306"/>
      <c r="SFH19" s="306"/>
      <c r="SFI19" s="306"/>
      <c r="SFJ19" s="306"/>
      <c r="SFK19" s="306"/>
      <c r="SFL19" s="306"/>
      <c r="SFM19" s="306"/>
      <c r="SFN19" s="306"/>
      <c r="SFO19" s="306"/>
      <c r="SFP19" s="306"/>
      <c r="SFQ19" s="306"/>
      <c r="SFR19" s="306"/>
      <c r="SFS19" s="306"/>
      <c r="SFT19" s="306"/>
      <c r="SFU19" s="306"/>
      <c r="SFV19" s="306"/>
      <c r="SFW19" s="306"/>
      <c r="SFX19" s="306"/>
      <c r="SFY19" s="306"/>
      <c r="SFZ19" s="306"/>
      <c r="SGA19" s="306"/>
      <c r="SGB19" s="306"/>
      <c r="SGC19" s="306"/>
      <c r="SGD19" s="306"/>
      <c r="SGE19" s="306"/>
      <c r="SGF19" s="306"/>
      <c r="SGG19" s="306"/>
      <c r="SGH19" s="306"/>
      <c r="SGI19" s="306"/>
      <c r="SGJ19" s="306"/>
      <c r="SGK19" s="306"/>
      <c r="SGL19" s="306"/>
      <c r="SGM19" s="306"/>
      <c r="SGN19" s="306"/>
      <c r="SGO19" s="306"/>
      <c r="SGP19" s="306"/>
      <c r="SGQ19" s="306"/>
      <c r="SGR19" s="306"/>
      <c r="SGS19" s="306"/>
      <c r="SGT19" s="306"/>
      <c r="SGU19" s="306"/>
      <c r="SGV19" s="306"/>
      <c r="SGW19" s="306"/>
      <c r="SGX19" s="306"/>
      <c r="SGY19" s="306"/>
      <c r="SGZ19" s="306"/>
      <c r="SHA19" s="306"/>
      <c r="SHB19" s="306"/>
      <c r="SHC19" s="306"/>
      <c r="SHD19" s="306"/>
      <c r="SHE19" s="306"/>
      <c r="SHF19" s="306"/>
      <c r="SHG19" s="306"/>
      <c r="SHH19" s="306"/>
      <c r="SHI19" s="306"/>
      <c r="SHJ19" s="306"/>
      <c r="SHK19" s="306"/>
      <c r="SHL19" s="306"/>
      <c r="SHM19" s="306"/>
      <c r="SHN19" s="306"/>
      <c r="SHO19" s="306"/>
      <c r="SHP19" s="306"/>
      <c r="SHQ19" s="306"/>
      <c r="SHR19" s="306"/>
      <c r="SHS19" s="306"/>
      <c r="SHT19" s="306"/>
      <c r="SHU19" s="306"/>
      <c r="SHV19" s="306"/>
      <c r="SHW19" s="306"/>
      <c r="SHX19" s="306"/>
      <c r="SHY19" s="306"/>
      <c r="SHZ19" s="306"/>
      <c r="SIA19" s="306"/>
      <c r="SIB19" s="306"/>
      <c r="SIC19" s="306"/>
      <c r="SID19" s="306"/>
      <c r="SIE19" s="306"/>
      <c r="SIF19" s="306"/>
      <c r="SIG19" s="306"/>
      <c r="SIH19" s="306"/>
      <c r="SII19" s="306"/>
      <c r="SIJ19" s="306"/>
      <c r="SIK19" s="306"/>
      <c r="SIL19" s="306"/>
      <c r="SIM19" s="306"/>
      <c r="SIN19" s="306"/>
      <c r="SIO19" s="306"/>
      <c r="SIP19" s="306"/>
      <c r="SIQ19" s="306"/>
      <c r="SIR19" s="306"/>
      <c r="SIS19" s="306"/>
      <c r="SIT19" s="306"/>
      <c r="SIU19" s="306"/>
      <c r="SIV19" s="306"/>
      <c r="SIW19" s="306"/>
      <c r="SIX19" s="306"/>
      <c r="SIY19" s="306"/>
      <c r="SIZ19" s="306"/>
      <c r="SJA19" s="306"/>
      <c r="SJB19" s="306"/>
      <c r="SJC19" s="306"/>
      <c r="SJD19" s="306"/>
      <c r="SJE19" s="306"/>
      <c r="SJF19" s="306"/>
      <c r="SJG19" s="306"/>
      <c r="SJH19" s="306"/>
      <c r="SJI19" s="306"/>
      <c r="SJJ19" s="306"/>
      <c r="SJK19" s="306"/>
      <c r="SJL19" s="306"/>
      <c r="SJM19" s="306"/>
      <c r="SJN19" s="306"/>
      <c r="SJO19" s="306"/>
      <c r="SJP19" s="306"/>
      <c r="SJQ19" s="306"/>
      <c r="SJR19" s="306"/>
      <c r="SJS19" s="306"/>
      <c r="SJT19" s="306"/>
      <c r="SJU19" s="306"/>
      <c r="SJV19" s="306"/>
      <c r="SJW19" s="306"/>
      <c r="SJX19" s="306"/>
      <c r="SJY19" s="306"/>
      <c r="SJZ19" s="306"/>
      <c r="SKA19" s="306"/>
      <c r="SKB19" s="306"/>
      <c r="SKC19" s="306"/>
      <c r="SKD19" s="306"/>
      <c r="SKE19" s="306"/>
      <c r="SKF19" s="306"/>
      <c r="SKG19" s="306"/>
      <c r="SKH19" s="306"/>
      <c r="SKI19" s="306"/>
      <c r="SKJ19" s="306"/>
      <c r="SKK19" s="306"/>
      <c r="SKL19" s="306"/>
      <c r="SKM19" s="306"/>
      <c r="SKN19" s="306"/>
      <c r="SKO19" s="306"/>
      <c r="SKP19" s="306"/>
      <c r="SKQ19" s="306"/>
      <c r="SKR19" s="306"/>
      <c r="SKS19" s="306"/>
      <c r="SKT19" s="306"/>
      <c r="SKU19" s="306"/>
      <c r="SKV19" s="306"/>
      <c r="SKW19" s="306"/>
      <c r="SKX19" s="306"/>
      <c r="SKY19" s="306"/>
      <c r="SKZ19" s="306"/>
      <c r="SLA19" s="306"/>
      <c r="SLB19" s="306"/>
      <c r="SLC19" s="306"/>
      <c r="SLD19" s="306"/>
      <c r="SLE19" s="306"/>
      <c r="SLF19" s="306"/>
      <c r="SLG19" s="306"/>
      <c r="SLH19" s="306"/>
      <c r="SLI19" s="306"/>
      <c r="SLJ19" s="306"/>
      <c r="SLK19" s="306"/>
      <c r="SLL19" s="306"/>
      <c r="SLM19" s="306"/>
      <c r="SLN19" s="306"/>
      <c r="SLO19" s="306"/>
      <c r="SLP19" s="306"/>
      <c r="SLQ19" s="306"/>
      <c r="SLR19" s="306"/>
      <c r="SLS19" s="306"/>
      <c r="SLT19" s="306"/>
      <c r="SLU19" s="306"/>
      <c r="SLV19" s="306"/>
      <c r="SLW19" s="306"/>
      <c r="SLX19" s="306"/>
      <c r="SLY19" s="306"/>
      <c r="SLZ19" s="306"/>
      <c r="SMA19" s="306"/>
      <c r="SMB19" s="306"/>
      <c r="SMC19" s="306"/>
      <c r="SMD19" s="306"/>
      <c r="SME19" s="306"/>
      <c r="SMF19" s="306"/>
      <c r="SMG19" s="306"/>
      <c r="SMH19" s="306"/>
      <c r="SMI19" s="306"/>
      <c r="SMJ19" s="306"/>
      <c r="SMK19" s="306"/>
      <c r="SML19" s="306"/>
      <c r="SMM19" s="306"/>
      <c r="SMN19" s="306"/>
      <c r="SMO19" s="306"/>
      <c r="SMP19" s="306"/>
      <c r="SMQ19" s="306"/>
      <c r="SMR19" s="306"/>
      <c r="SMS19" s="306"/>
      <c r="SMT19" s="306"/>
      <c r="SMU19" s="306"/>
      <c r="SMV19" s="306"/>
      <c r="SMW19" s="306"/>
      <c r="SMX19" s="306"/>
      <c r="SMY19" s="306"/>
      <c r="SMZ19" s="306"/>
      <c r="SNA19" s="306"/>
      <c r="SNB19" s="306"/>
      <c r="SNC19" s="306"/>
      <c r="SND19" s="306"/>
      <c r="SNE19" s="306"/>
      <c r="SNF19" s="306"/>
      <c r="SNG19" s="306"/>
      <c r="SNH19" s="306"/>
      <c r="SNI19" s="306"/>
      <c r="SNJ19" s="306"/>
      <c r="SNK19" s="306"/>
      <c r="SNL19" s="306"/>
      <c r="SNM19" s="306"/>
      <c r="SNN19" s="306"/>
      <c r="SNO19" s="306"/>
      <c r="SNP19" s="306"/>
      <c r="SNQ19" s="306"/>
      <c r="SNR19" s="306"/>
      <c r="SNS19" s="306"/>
      <c r="SNT19" s="306"/>
      <c r="SNU19" s="306"/>
      <c r="SNV19" s="306"/>
      <c r="SNW19" s="306"/>
      <c r="SNX19" s="306"/>
      <c r="SNY19" s="306"/>
      <c r="SNZ19" s="306"/>
      <c r="SOA19" s="306"/>
      <c r="SOB19" s="306"/>
      <c r="SOC19" s="306"/>
      <c r="SOD19" s="306"/>
      <c r="SOE19" s="306"/>
      <c r="SOF19" s="306"/>
      <c r="SOG19" s="306"/>
      <c r="SOH19" s="306"/>
      <c r="SOI19" s="306"/>
      <c r="SOJ19" s="306"/>
      <c r="SOK19" s="306"/>
      <c r="SOL19" s="306"/>
      <c r="SOM19" s="306"/>
      <c r="SON19" s="306"/>
      <c r="SOO19" s="306"/>
      <c r="SOP19" s="306"/>
      <c r="SOQ19" s="306"/>
      <c r="SOR19" s="306"/>
      <c r="SOS19" s="306"/>
      <c r="SOT19" s="306"/>
      <c r="SOU19" s="306"/>
      <c r="SOV19" s="306"/>
      <c r="SOW19" s="306"/>
      <c r="SOX19" s="306"/>
      <c r="SOY19" s="306"/>
      <c r="SOZ19" s="306"/>
      <c r="SPA19" s="306"/>
      <c r="SPB19" s="306"/>
      <c r="SPC19" s="306"/>
      <c r="SPD19" s="306"/>
      <c r="SPE19" s="306"/>
      <c r="SPF19" s="306"/>
      <c r="SPG19" s="306"/>
      <c r="SPH19" s="306"/>
      <c r="SPI19" s="306"/>
      <c r="SPJ19" s="306"/>
      <c r="SPK19" s="306"/>
      <c r="SPL19" s="306"/>
      <c r="SPM19" s="306"/>
      <c r="SPN19" s="306"/>
      <c r="SPO19" s="306"/>
      <c r="SPP19" s="306"/>
      <c r="SPQ19" s="306"/>
      <c r="SPR19" s="306"/>
      <c r="SPS19" s="306"/>
      <c r="SPT19" s="306"/>
      <c r="SPU19" s="306"/>
      <c r="SPV19" s="306"/>
      <c r="SPW19" s="306"/>
      <c r="SPX19" s="306"/>
      <c r="SPY19" s="306"/>
      <c r="SPZ19" s="306"/>
      <c r="SQA19" s="306"/>
      <c r="SQB19" s="306"/>
      <c r="SQC19" s="306"/>
      <c r="SQD19" s="306"/>
      <c r="SQE19" s="306"/>
      <c r="SQF19" s="306"/>
      <c r="SQG19" s="306"/>
      <c r="SQH19" s="306"/>
      <c r="SQI19" s="306"/>
      <c r="SQJ19" s="306"/>
      <c r="SQK19" s="306"/>
      <c r="SQL19" s="306"/>
      <c r="SQM19" s="306"/>
      <c r="SQN19" s="306"/>
      <c r="SQO19" s="306"/>
      <c r="SQP19" s="306"/>
      <c r="SQQ19" s="306"/>
      <c r="SQR19" s="306"/>
      <c r="SQS19" s="306"/>
      <c r="SQT19" s="306"/>
      <c r="SQU19" s="306"/>
      <c r="SQV19" s="306"/>
      <c r="SQW19" s="306"/>
      <c r="SQX19" s="306"/>
      <c r="SQY19" s="306"/>
      <c r="SQZ19" s="306"/>
      <c r="SRA19" s="306"/>
      <c r="SRB19" s="306"/>
      <c r="SRC19" s="306"/>
      <c r="SRD19" s="306"/>
      <c r="SRE19" s="306"/>
      <c r="SRF19" s="306"/>
      <c r="SRG19" s="306"/>
      <c r="SRH19" s="306"/>
      <c r="SRI19" s="306"/>
      <c r="SRJ19" s="306"/>
      <c r="SRK19" s="306"/>
      <c r="SRL19" s="306"/>
      <c r="SRM19" s="306"/>
      <c r="SRN19" s="306"/>
      <c r="SRO19" s="306"/>
      <c r="SRP19" s="306"/>
      <c r="SRQ19" s="306"/>
      <c r="SRR19" s="306"/>
      <c r="SRS19" s="306"/>
      <c r="SRT19" s="306"/>
      <c r="SRU19" s="306"/>
      <c r="SRV19" s="306"/>
      <c r="SRW19" s="306"/>
      <c r="SRX19" s="306"/>
      <c r="SRY19" s="306"/>
      <c r="SRZ19" s="306"/>
      <c r="SSA19" s="306"/>
      <c r="SSB19" s="306"/>
      <c r="SSC19" s="306"/>
      <c r="SSD19" s="306"/>
      <c r="SSE19" s="306"/>
      <c r="SSF19" s="306"/>
      <c r="SSG19" s="306"/>
      <c r="SSH19" s="306"/>
      <c r="SSI19" s="306"/>
      <c r="SSJ19" s="306"/>
      <c r="SSK19" s="306"/>
      <c r="SSL19" s="306"/>
      <c r="SSM19" s="306"/>
      <c r="SSN19" s="306"/>
      <c r="SSO19" s="306"/>
      <c r="SSP19" s="306"/>
      <c r="SSQ19" s="306"/>
      <c r="SSR19" s="306"/>
      <c r="SSS19" s="306"/>
      <c r="SST19" s="306"/>
      <c r="SSU19" s="306"/>
      <c r="SSV19" s="306"/>
      <c r="SSW19" s="306"/>
      <c r="SSX19" s="306"/>
      <c r="SSY19" s="306"/>
      <c r="SSZ19" s="306"/>
      <c r="STA19" s="306"/>
      <c r="STB19" s="306"/>
      <c r="STC19" s="306"/>
      <c r="STD19" s="306"/>
      <c r="STE19" s="306"/>
      <c r="STF19" s="306"/>
      <c r="STG19" s="306"/>
      <c r="STH19" s="306"/>
      <c r="STI19" s="306"/>
      <c r="STJ19" s="306"/>
      <c r="STK19" s="306"/>
      <c r="STL19" s="306"/>
      <c r="STM19" s="306"/>
      <c r="STN19" s="306"/>
      <c r="STO19" s="306"/>
      <c r="STP19" s="306"/>
      <c r="STQ19" s="306"/>
      <c r="STR19" s="306"/>
      <c r="STS19" s="306"/>
      <c r="STT19" s="306"/>
      <c r="STU19" s="306"/>
      <c r="STV19" s="306"/>
      <c r="STW19" s="306"/>
      <c r="STX19" s="306"/>
      <c r="STY19" s="306"/>
      <c r="STZ19" s="306"/>
      <c r="SUA19" s="306"/>
      <c r="SUB19" s="306"/>
      <c r="SUC19" s="306"/>
      <c r="SUD19" s="306"/>
      <c r="SUE19" s="306"/>
      <c r="SUF19" s="306"/>
      <c r="SUG19" s="306"/>
      <c r="SUH19" s="306"/>
      <c r="SUI19" s="306"/>
      <c r="SUJ19" s="306"/>
      <c r="SUK19" s="306"/>
      <c r="SUL19" s="306"/>
      <c r="SUM19" s="306"/>
      <c r="SUN19" s="306"/>
      <c r="SUO19" s="306"/>
      <c r="SUP19" s="306"/>
      <c r="SUQ19" s="306"/>
      <c r="SUR19" s="306"/>
      <c r="SUS19" s="306"/>
      <c r="SUT19" s="306"/>
      <c r="SUU19" s="306"/>
      <c r="SUV19" s="306"/>
      <c r="SUW19" s="306"/>
      <c r="SUX19" s="306"/>
      <c r="SUY19" s="306"/>
      <c r="SUZ19" s="306"/>
      <c r="SVA19" s="306"/>
      <c r="SVB19" s="306"/>
      <c r="SVC19" s="306"/>
      <c r="SVD19" s="306"/>
      <c r="SVE19" s="306"/>
      <c r="SVF19" s="306"/>
      <c r="SVG19" s="306"/>
      <c r="SVH19" s="306"/>
      <c r="SVI19" s="306"/>
      <c r="SVJ19" s="306"/>
      <c r="SVK19" s="306"/>
      <c r="SVL19" s="306"/>
      <c r="SVM19" s="306"/>
      <c r="SVN19" s="306"/>
      <c r="SVO19" s="306"/>
      <c r="SVP19" s="306"/>
      <c r="SVQ19" s="306"/>
      <c r="SVR19" s="306"/>
      <c r="SVS19" s="306"/>
      <c r="SVT19" s="306"/>
      <c r="SVU19" s="306"/>
      <c r="SVV19" s="306"/>
      <c r="SVW19" s="306"/>
      <c r="SVX19" s="306"/>
      <c r="SVY19" s="306"/>
      <c r="SVZ19" s="306"/>
      <c r="SWA19" s="306"/>
      <c r="SWB19" s="306"/>
      <c r="SWC19" s="306"/>
      <c r="SWD19" s="306"/>
      <c r="SWE19" s="306"/>
      <c r="SWF19" s="306"/>
      <c r="SWG19" s="306"/>
      <c r="SWH19" s="306"/>
      <c r="SWI19" s="306"/>
      <c r="SWJ19" s="306"/>
      <c r="SWK19" s="306"/>
      <c r="SWL19" s="306"/>
      <c r="SWM19" s="306"/>
      <c r="SWN19" s="306"/>
      <c r="SWO19" s="306"/>
      <c r="SWP19" s="306"/>
      <c r="SWQ19" s="306"/>
      <c r="SWR19" s="306"/>
      <c r="SWS19" s="306"/>
      <c r="SWT19" s="306"/>
      <c r="SWU19" s="306"/>
      <c r="SWV19" s="306"/>
      <c r="SWW19" s="306"/>
      <c r="SWX19" s="306"/>
      <c r="SWY19" s="306"/>
      <c r="SWZ19" s="306"/>
      <c r="SXA19" s="306"/>
      <c r="SXB19" s="306"/>
      <c r="SXC19" s="306"/>
      <c r="SXD19" s="306"/>
      <c r="SXE19" s="306"/>
      <c r="SXF19" s="306"/>
      <c r="SXG19" s="306"/>
      <c r="SXH19" s="306"/>
      <c r="SXI19" s="306"/>
      <c r="SXJ19" s="306"/>
      <c r="SXK19" s="306"/>
      <c r="SXL19" s="306"/>
      <c r="SXM19" s="306"/>
      <c r="SXN19" s="306"/>
      <c r="SXO19" s="306"/>
      <c r="SXP19" s="306"/>
      <c r="SXQ19" s="306"/>
      <c r="SXR19" s="306"/>
      <c r="SXS19" s="306"/>
      <c r="SXT19" s="306"/>
      <c r="SXU19" s="306"/>
      <c r="SXV19" s="306"/>
      <c r="SXW19" s="306"/>
      <c r="SXX19" s="306"/>
      <c r="SXY19" s="306"/>
      <c r="SXZ19" s="306"/>
      <c r="SYA19" s="306"/>
      <c r="SYB19" s="306"/>
      <c r="SYC19" s="306"/>
      <c r="SYD19" s="306"/>
      <c r="SYE19" s="306"/>
      <c r="SYF19" s="306"/>
      <c r="SYG19" s="306"/>
      <c r="SYH19" s="306"/>
      <c r="SYI19" s="306"/>
      <c r="SYJ19" s="306"/>
      <c r="SYK19" s="306"/>
      <c r="SYL19" s="306"/>
      <c r="SYM19" s="306"/>
      <c r="SYN19" s="306"/>
      <c r="SYO19" s="306"/>
      <c r="SYP19" s="306"/>
      <c r="SYQ19" s="306"/>
      <c r="SYR19" s="306"/>
      <c r="SYS19" s="306"/>
      <c r="SYT19" s="306"/>
      <c r="SYU19" s="306"/>
      <c r="SYV19" s="306"/>
      <c r="SYW19" s="306"/>
      <c r="SYX19" s="306"/>
      <c r="SYY19" s="306"/>
      <c r="SYZ19" s="306"/>
      <c r="SZA19" s="306"/>
      <c r="SZB19" s="306"/>
      <c r="SZC19" s="306"/>
      <c r="SZD19" s="306"/>
      <c r="SZE19" s="306"/>
      <c r="SZF19" s="306"/>
      <c r="SZG19" s="306"/>
      <c r="SZH19" s="306"/>
      <c r="SZI19" s="306"/>
      <c r="SZJ19" s="306"/>
      <c r="SZK19" s="306"/>
      <c r="SZL19" s="306"/>
      <c r="SZM19" s="306"/>
      <c r="SZN19" s="306"/>
      <c r="SZO19" s="306"/>
      <c r="SZP19" s="306"/>
      <c r="SZQ19" s="306"/>
      <c r="SZR19" s="306"/>
      <c r="SZS19" s="306"/>
      <c r="SZT19" s="306"/>
      <c r="SZU19" s="306"/>
      <c r="SZV19" s="306"/>
      <c r="SZW19" s="306"/>
      <c r="SZX19" s="306"/>
      <c r="SZY19" s="306"/>
      <c r="SZZ19" s="306"/>
      <c r="TAA19" s="306"/>
      <c r="TAB19" s="306"/>
      <c r="TAC19" s="306"/>
      <c r="TAD19" s="306"/>
      <c r="TAE19" s="306"/>
      <c r="TAF19" s="306"/>
      <c r="TAG19" s="306"/>
      <c r="TAH19" s="306"/>
      <c r="TAI19" s="306"/>
      <c r="TAJ19" s="306"/>
      <c r="TAK19" s="306"/>
      <c r="TAL19" s="306"/>
      <c r="TAM19" s="306"/>
      <c r="TAN19" s="306"/>
      <c r="TAO19" s="306"/>
      <c r="TAP19" s="306"/>
      <c r="TAQ19" s="306"/>
      <c r="TAR19" s="306"/>
      <c r="TAS19" s="306"/>
      <c r="TAT19" s="306"/>
      <c r="TAU19" s="306"/>
      <c r="TAV19" s="306"/>
      <c r="TAW19" s="306"/>
      <c r="TAX19" s="306"/>
      <c r="TAY19" s="306"/>
      <c r="TAZ19" s="306"/>
      <c r="TBA19" s="306"/>
      <c r="TBB19" s="306"/>
      <c r="TBC19" s="306"/>
      <c r="TBD19" s="306"/>
      <c r="TBE19" s="306"/>
      <c r="TBF19" s="306"/>
      <c r="TBG19" s="306"/>
      <c r="TBH19" s="306"/>
      <c r="TBI19" s="306"/>
      <c r="TBJ19" s="306"/>
      <c r="TBK19" s="306"/>
      <c r="TBL19" s="306"/>
      <c r="TBM19" s="306"/>
      <c r="TBN19" s="306"/>
      <c r="TBO19" s="306"/>
      <c r="TBP19" s="306"/>
      <c r="TBQ19" s="306"/>
      <c r="TBR19" s="306"/>
      <c r="TBS19" s="306"/>
      <c r="TBT19" s="306"/>
      <c r="TBU19" s="306"/>
      <c r="TBV19" s="306"/>
      <c r="TBW19" s="306"/>
      <c r="TBX19" s="306"/>
      <c r="TBY19" s="306"/>
      <c r="TBZ19" s="306"/>
      <c r="TCA19" s="306"/>
      <c r="TCB19" s="306"/>
      <c r="TCC19" s="306"/>
      <c r="TCD19" s="306"/>
      <c r="TCE19" s="306"/>
      <c r="TCF19" s="306"/>
      <c r="TCG19" s="306"/>
      <c r="TCH19" s="306"/>
      <c r="TCI19" s="306"/>
      <c r="TCJ19" s="306"/>
      <c r="TCK19" s="306"/>
      <c r="TCL19" s="306"/>
      <c r="TCM19" s="306"/>
      <c r="TCN19" s="306"/>
      <c r="TCO19" s="306"/>
      <c r="TCP19" s="306"/>
      <c r="TCQ19" s="306"/>
      <c r="TCR19" s="306"/>
      <c r="TCS19" s="306"/>
      <c r="TCT19" s="306"/>
      <c r="TCU19" s="306"/>
      <c r="TCV19" s="306"/>
      <c r="TCW19" s="306"/>
      <c r="TCX19" s="306"/>
      <c r="TCY19" s="306"/>
      <c r="TCZ19" s="306"/>
      <c r="TDA19" s="306"/>
      <c r="TDB19" s="306"/>
      <c r="TDC19" s="306"/>
      <c r="TDD19" s="306"/>
      <c r="TDE19" s="306"/>
      <c r="TDF19" s="306"/>
      <c r="TDG19" s="306"/>
      <c r="TDH19" s="306"/>
      <c r="TDI19" s="306"/>
      <c r="TDJ19" s="306"/>
      <c r="TDK19" s="306"/>
      <c r="TDL19" s="306"/>
      <c r="TDM19" s="306"/>
      <c r="TDN19" s="306"/>
      <c r="TDO19" s="306"/>
      <c r="TDP19" s="306"/>
      <c r="TDQ19" s="306"/>
      <c r="TDR19" s="306"/>
      <c r="TDS19" s="306"/>
      <c r="TDT19" s="306"/>
      <c r="TDU19" s="306"/>
      <c r="TDV19" s="306"/>
      <c r="TDW19" s="306"/>
      <c r="TDX19" s="306"/>
      <c r="TDY19" s="306"/>
      <c r="TDZ19" s="306"/>
      <c r="TEA19" s="306"/>
      <c r="TEB19" s="306"/>
      <c r="TEC19" s="306"/>
      <c r="TED19" s="306"/>
      <c r="TEE19" s="306"/>
      <c r="TEF19" s="306"/>
      <c r="TEG19" s="306"/>
      <c r="TEH19" s="306"/>
      <c r="TEI19" s="306"/>
      <c r="TEJ19" s="306"/>
      <c r="TEK19" s="306"/>
      <c r="TEL19" s="306"/>
      <c r="TEM19" s="306"/>
      <c r="TEN19" s="306"/>
      <c r="TEO19" s="306"/>
      <c r="TEP19" s="306"/>
      <c r="TEQ19" s="306"/>
      <c r="TER19" s="306"/>
      <c r="TES19" s="306"/>
      <c r="TET19" s="306"/>
      <c r="TEU19" s="306"/>
      <c r="TEV19" s="306"/>
      <c r="TEW19" s="306"/>
      <c r="TEX19" s="306"/>
      <c r="TEY19" s="306"/>
      <c r="TEZ19" s="306"/>
      <c r="TFA19" s="306"/>
      <c r="TFB19" s="306"/>
      <c r="TFC19" s="306"/>
      <c r="TFD19" s="306"/>
      <c r="TFE19" s="306"/>
      <c r="TFF19" s="306"/>
      <c r="TFG19" s="306"/>
      <c r="TFH19" s="306"/>
      <c r="TFI19" s="306"/>
      <c r="TFJ19" s="306"/>
      <c r="TFK19" s="306"/>
      <c r="TFL19" s="306"/>
      <c r="TFM19" s="306"/>
      <c r="TFN19" s="306"/>
      <c r="TFO19" s="306"/>
      <c r="TFP19" s="306"/>
      <c r="TFQ19" s="306"/>
      <c r="TFR19" s="306"/>
      <c r="TFS19" s="306"/>
      <c r="TFT19" s="306"/>
      <c r="TFU19" s="306"/>
      <c r="TFV19" s="306"/>
      <c r="TFW19" s="306"/>
      <c r="TFX19" s="306"/>
      <c r="TFY19" s="306"/>
      <c r="TFZ19" s="306"/>
      <c r="TGA19" s="306"/>
      <c r="TGB19" s="306"/>
      <c r="TGC19" s="306"/>
      <c r="TGD19" s="306"/>
      <c r="TGE19" s="306"/>
      <c r="TGF19" s="306"/>
      <c r="TGG19" s="306"/>
      <c r="TGH19" s="306"/>
      <c r="TGI19" s="306"/>
      <c r="TGJ19" s="306"/>
      <c r="TGK19" s="306"/>
      <c r="TGL19" s="306"/>
      <c r="TGM19" s="306"/>
      <c r="TGN19" s="306"/>
      <c r="TGO19" s="306"/>
      <c r="TGP19" s="306"/>
      <c r="TGQ19" s="306"/>
      <c r="TGR19" s="306"/>
      <c r="TGS19" s="306"/>
      <c r="TGT19" s="306"/>
      <c r="TGU19" s="306"/>
      <c r="TGV19" s="306"/>
      <c r="TGW19" s="306"/>
      <c r="TGX19" s="306"/>
      <c r="TGY19" s="306"/>
      <c r="TGZ19" s="306"/>
      <c r="THA19" s="306"/>
      <c r="THB19" s="306"/>
      <c r="THC19" s="306"/>
      <c r="THD19" s="306"/>
      <c r="THE19" s="306"/>
      <c r="THF19" s="306"/>
      <c r="THG19" s="306"/>
      <c r="THH19" s="306"/>
      <c r="THI19" s="306"/>
      <c r="THJ19" s="306"/>
      <c r="THK19" s="306"/>
      <c r="THL19" s="306"/>
      <c r="THM19" s="306"/>
      <c r="THN19" s="306"/>
      <c r="THO19" s="306"/>
      <c r="THP19" s="306"/>
      <c r="THQ19" s="306"/>
      <c r="THR19" s="306"/>
      <c r="THS19" s="306"/>
      <c r="THT19" s="306"/>
      <c r="THU19" s="306"/>
      <c r="THV19" s="306"/>
      <c r="THW19" s="306"/>
      <c r="THX19" s="306"/>
      <c r="THY19" s="306"/>
      <c r="THZ19" s="306"/>
      <c r="TIA19" s="306"/>
      <c r="TIB19" s="306"/>
      <c r="TIC19" s="306"/>
      <c r="TID19" s="306"/>
      <c r="TIE19" s="306"/>
      <c r="TIF19" s="306"/>
      <c r="TIG19" s="306"/>
      <c r="TIH19" s="306"/>
      <c r="TII19" s="306"/>
      <c r="TIJ19" s="306"/>
      <c r="TIK19" s="306"/>
      <c r="TIL19" s="306"/>
      <c r="TIM19" s="306"/>
      <c r="TIN19" s="306"/>
      <c r="TIO19" s="306"/>
      <c r="TIP19" s="306"/>
      <c r="TIQ19" s="306"/>
      <c r="TIR19" s="306"/>
      <c r="TIS19" s="306"/>
      <c r="TIT19" s="306"/>
      <c r="TIU19" s="306"/>
      <c r="TIV19" s="306"/>
      <c r="TIW19" s="306"/>
      <c r="TIX19" s="306"/>
      <c r="TIY19" s="306"/>
      <c r="TIZ19" s="306"/>
      <c r="TJA19" s="306"/>
      <c r="TJB19" s="306"/>
      <c r="TJC19" s="306"/>
      <c r="TJD19" s="306"/>
      <c r="TJE19" s="306"/>
      <c r="TJF19" s="306"/>
      <c r="TJG19" s="306"/>
      <c r="TJH19" s="306"/>
      <c r="TJI19" s="306"/>
      <c r="TJJ19" s="306"/>
      <c r="TJK19" s="306"/>
      <c r="TJL19" s="306"/>
      <c r="TJM19" s="306"/>
      <c r="TJN19" s="306"/>
      <c r="TJO19" s="306"/>
      <c r="TJP19" s="306"/>
      <c r="TJQ19" s="306"/>
      <c r="TJR19" s="306"/>
      <c r="TJS19" s="306"/>
      <c r="TJT19" s="306"/>
      <c r="TJU19" s="306"/>
      <c r="TJV19" s="306"/>
      <c r="TJW19" s="306"/>
      <c r="TJX19" s="306"/>
      <c r="TJY19" s="306"/>
      <c r="TJZ19" s="306"/>
      <c r="TKA19" s="306"/>
      <c r="TKB19" s="306"/>
      <c r="TKC19" s="306"/>
      <c r="TKD19" s="306"/>
      <c r="TKE19" s="306"/>
      <c r="TKF19" s="306"/>
      <c r="TKG19" s="306"/>
      <c r="TKH19" s="306"/>
      <c r="TKI19" s="306"/>
      <c r="TKJ19" s="306"/>
      <c r="TKK19" s="306"/>
      <c r="TKL19" s="306"/>
      <c r="TKM19" s="306"/>
      <c r="TKN19" s="306"/>
      <c r="TKO19" s="306"/>
      <c r="TKP19" s="306"/>
      <c r="TKQ19" s="306"/>
      <c r="TKR19" s="306"/>
      <c r="TKS19" s="306"/>
      <c r="TKT19" s="306"/>
      <c r="TKU19" s="306"/>
      <c r="TKV19" s="306"/>
      <c r="TKW19" s="306"/>
      <c r="TKX19" s="306"/>
      <c r="TKY19" s="306"/>
      <c r="TKZ19" s="306"/>
      <c r="TLA19" s="306"/>
      <c r="TLB19" s="306"/>
      <c r="TLC19" s="306"/>
      <c r="TLD19" s="306"/>
      <c r="TLE19" s="306"/>
      <c r="TLF19" s="306"/>
      <c r="TLG19" s="306"/>
      <c r="TLH19" s="306"/>
      <c r="TLI19" s="306"/>
      <c r="TLJ19" s="306"/>
      <c r="TLK19" s="306"/>
      <c r="TLL19" s="306"/>
      <c r="TLM19" s="306"/>
      <c r="TLN19" s="306"/>
      <c r="TLO19" s="306"/>
      <c r="TLP19" s="306"/>
      <c r="TLQ19" s="306"/>
      <c r="TLR19" s="306"/>
      <c r="TLS19" s="306"/>
      <c r="TLT19" s="306"/>
      <c r="TLU19" s="306"/>
      <c r="TLV19" s="306"/>
      <c r="TLW19" s="306"/>
      <c r="TLX19" s="306"/>
      <c r="TLY19" s="306"/>
      <c r="TLZ19" s="306"/>
      <c r="TMA19" s="306"/>
      <c r="TMB19" s="306"/>
      <c r="TMC19" s="306"/>
      <c r="TMD19" s="306"/>
      <c r="TME19" s="306"/>
      <c r="TMF19" s="306"/>
      <c r="TMG19" s="306"/>
      <c r="TMH19" s="306"/>
      <c r="TMI19" s="306"/>
      <c r="TMJ19" s="306"/>
      <c r="TMK19" s="306"/>
      <c r="TML19" s="306"/>
      <c r="TMM19" s="306"/>
      <c r="TMN19" s="306"/>
      <c r="TMO19" s="306"/>
      <c r="TMP19" s="306"/>
      <c r="TMQ19" s="306"/>
      <c r="TMR19" s="306"/>
      <c r="TMS19" s="306"/>
      <c r="TMT19" s="306"/>
      <c r="TMU19" s="306"/>
      <c r="TMV19" s="306"/>
      <c r="TMW19" s="306"/>
      <c r="TMX19" s="306"/>
      <c r="TMY19" s="306"/>
      <c r="TMZ19" s="306"/>
      <c r="TNA19" s="306"/>
      <c r="TNB19" s="306"/>
      <c r="TNC19" s="306"/>
      <c r="TND19" s="306"/>
      <c r="TNE19" s="306"/>
      <c r="TNF19" s="306"/>
      <c r="TNG19" s="306"/>
      <c r="TNH19" s="306"/>
      <c r="TNI19" s="306"/>
      <c r="TNJ19" s="306"/>
      <c r="TNK19" s="306"/>
      <c r="TNL19" s="306"/>
      <c r="TNM19" s="306"/>
      <c r="TNN19" s="306"/>
      <c r="TNO19" s="306"/>
      <c r="TNP19" s="306"/>
      <c r="TNQ19" s="306"/>
      <c r="TNR19" s="306"/>
      <c r="TNS19" s="306"/>
      <c r="TNT19" s="306"/>
      <c r="TNU19" s="306"/>
      <c r="TNV19" s="306"/>
      <c r="TNW19" s="306"/>
      <c r="TNX19" s="306"/>
      <c r="TNY19" s="306"/>
      <c r="TNZ19" s="306"/>
      <c r="TOA19" s="306"/>
      <c r="TOB19" s="306"/>
      <c r="TOC19" s="306"/>
      <c r="TOD19" s="306"/>
      <c r="TOE19" s="306"/>
      <c r="TOF19" s="306"/>
      <c r="TOG19" s="306"/>
      <c r="TOH19" s="306"/>
      <c r="TOI19" s="306"/>
      <c r="TOJ19" s="306"/>
      <c r="TOK19" s="306"/>
      <c r="TOL19" s="306"/>
      <c r="TOM19" s="306"/>
      <c r="TON19" s="306"/>
      <c r="TOO19" s="306"/>
      <c r="TOP19" s="306"/>
      <c r="TOQ19" s="306"/>
      <c r="TOR19" s="306"/>
      <c r="TOS19" s="306"/>
      <c r="TOT19" s="306"/>
      <c r="TOU19" s="306"/>
      <c r="TOV19" s="306"/>
      <c r="TOW19" s="306"/>
      <c r="TOX19" s="306"/>
      <c r="TOY19" s="306"/>
      <c r="TOZ19" s="306"/>
      <c r="TPA19" s="306"/>
      <c r="TPB19" s="306"/>
      <c r="TPC19" s="306"/>
      <c r="TPD19" s="306"/>
      <c r="TPE19" s="306"/>
      <c r="TPF19" s="306"/>
      <c r="TPG19" s="306"/>
      <c r="TPH19" s="306"/>
      <c r="TPI19" s="306"/>
      <c r="TPJ19" s="306"/>
      <c r="TPK19" s="306"/>
      <c r="TPL19" s="306"/>
      <c r="TPM19" s="306"/>
      <c r="TPN19" s="306"/>
      <c r="TPO19" s="306"/>
      <c r="TPP19" s="306"/>
      <c r="TPQ19" s="306"/>
      <c r="TPR19" s="306"/>
      <c r="TPS19" s="306"/>
      <c r="TPT19" s="306"/>
      <c r="TPU19" s="306"/>
      <c r="TPV19" s="306"/>
      <c r="TPW19" s="306"/>
      <c r="TPX19" s="306"/>
      <c r="TPY19" s="306"/>
      <c r="TPZ19" s="306"/>
      <c r="TQA19" s="306"/>
      <c r="TQB19" s="306"/>
      <c r="TQC19" s="306"/>
      <c r="TQD19" s="306"/>
      <c r="TQE19" s="306"/>
      <c r="TQF19" s="306"/>
      <c r="TQG19" s="306"/>
      <c r="TQH19" s="306"/>
      <c r="TQI19" s="306"/>
      <c r="TQJ19" s="306"/>
      <c r="TQK19" s="306"/>
      <c r="TQL19" s="306"/>
      <c r="TQM19" s="306"/>
      <c r="TQN19" s="306"/>
      <c r="TQO19" s="306"/>
      <c r="TQP19" s="306"/>
      <c r="TQQ19" s="306"/>
      <c r="TQR19" s="306"/>
      <c r="TQS19" s="306"/>
      <c r="TQT19" s="306"/>
      <c r="TQU19" s="306"/>
      <c r="TQV19" s="306"/>
      <c r="TQW19" s="306"/>
      <c r="TQX19" s="306"/>
      <c r="TQY19" s="306"/>
      <c r="TQZ19" s="306"/>
      <c r="TRA19" s="306"/>
      <c r="TRB19" s="306"/>
      <c r="TRC19" s="306"/>
      <c r="TRD19" s="306"/>
      <c r="TRE19" s="306"/>
      <c r="TRF19" s="306"/>
      <c r="TRG19" s="306"/>
      <c r="TRH19" s="306"/>
      <c r="TRI19" s="306"/>
      <c r="TRJ19" s="306"/>
      <c r="TRK19" s="306"/>
      <c r="TRL19" s="306"/>
      <c r="TRM19" s="306"/>
      <c r="TRN19" s="306"/>
      <c r="TRO19" s="306"/>
      <c r="TRP19" s="306"/>
      <c r="TRQ19" s="306"/>
      <c r="TRR19" s="306"/>
      <c r="TRS19" s="306"/>
      <c r="TRT19" s="306"/>
      <c r="TRU19" s="306"/>
      <c r="TRV19" s="306"/>
      <c r="TRW19" s="306"/>
      <c r="TRX19" s="306"/>
      <c r="TRY19" s="306"/>
      <c r="TRZ19" s="306"/>
      <c r="TSA19" s="306"/>
      <c r="TSB19" s="306"/>
      <c r="TSC19" s="306"/>
      <c r="TSD19" s="306"/>
      <c r="TSE19" s="306"/>
      <c r="TSF19" s="306"/>
      <c r="TSG19" s="306"/>
      <c r="TSH19" s="306"/>
      <c r="TSI19" s="306"/>
      <c r="TSJ19" s="306"/>
      <c r="TSK19" s="306"/>
      <c r="TSL19" s="306"/>
      <c r="TSM19" s="306"/>
      <c r="TSN19" s="306"/>
      <c r="TSO19" s="306"/>
      <c r="TSP19" s="306"/>
      <c r="TSQ19" s="306"/>
      <c r="TSR19" s="306"/>
      <c r="TSS19" s="306"/>
      <c r="TST19" s="306"/>
      <c r="TSU19" s="306"/>
      <c r="TSV19" s="306"/>
      <c r="TSW19" s="306"/>
      <c r="TSX19" s="306"/>
      <c r="TSY19" s="306"/>
      <c r="TSZ19" s="306"/>
      <c r="TTA19" s="306"/>
      <c r="TTB19" s="306"/>
      <c r="TTC19" s="306"/>
      <c r="TTD19" s="306"/>
      <c r="TTE19" s="306"/>
      <c r="TTF19" s="306"/>
      <c r="TTG19" s="306"/>
      <c r="TTH19" s="306"/>
      <c r="TTI19" s="306"/>
      <c r="TTJ19" s="306"/>
      <c r="TTK19" s="306"/>
      <c r="TTL19" s="306"/>
      <c r="TTM19" s="306"/>
      <c r="TTN19" s="306"/>
      <c r="TTO19" s="306"/>
      <c r="TTP19" s="306"/>
      <c r="TTQ19" s="306"/>
      <c r="TTR19" s="306"/>
      <c r="TTS19" s="306"/>
      <c r="TTT19" s="306"/>
      <c r="TTU19" s="306"/>
      <c r="TTV19" s="306"/>
      <c r="TTW19" s="306"/>
      <c r="TTX19" s="306"/>
      <c r="TTY19" s="306"/>
      <c r="TTZ19" s="306"/>
      <c r="TUA19" s="306"/>
      <c r="TUB19" s="306"/>
      <c r="TUC19" s="306"/>
      <c r="TUD19" s="306"/>
      <c r="TUE19" s="306"/>
      <c r="TUF19" s="306"/>
      <c r="TUG19" s="306"/>
      <c r="TUH19" s="306"/>
      <c r="TUI19" s="306"/>
      <c r="TUJ19" s="306"/>
      <c r="TUK19" s="306"/>
      <c r="TUL19" s="306"/>
      <c r="TUM19" s="306"/>
      <c r="TUN19" s="306"/>
      <c r="TUO19" s="306"/>
      <c r="TUP19" s="306"/>
      <c r="TUQ19" s="306"/>
      <c r="TUR19" s="306"/>
      <c r="TUS19" s="306"/>
      <c r="TUT19" s="306"/>
      <c r="TUU19" s="306"/>
      <c r="TUV19" s="306"/>
      <c r="TUW19" s="306"/>
      <c r="TUX19" s="306"/>
      <c r="TUY19" s="306"/>
      <c r="TUZ19" s="306"/>
      <c r="TVA19" s="306"/>
      <c r="TVB19" s="306"/>
      <c r="TVC19" s="306"/>
      <c r="TVD19" s="306"/>
      <c r="TVE19" s="306"/>
      <c r="TVF19" s="306"/>
      <c r="TVG19" s="306"/>
      <c r="TVH19" s="306"/>
      <c r="TVI19" s="306"/>
      <c r="TVJ19" s="306"/>
      <c r="TVK19" s="306"/>
      <c r="TVL19" s="306"/>
      <c r="TVM19" s="306"/>
      <c r="TVN19" s="306"/>
      <c r="TVO19" s="306"/>
      <c r="TVP19" s="306"/>
      <c r="TVQ19" s="306"/>
      <c r="TVR19" s="306"/>
      <c r="TVS19" s="306"/>
      <c r="TVT19" s="306"/>
      <c r="TVU19" s="306"/>
      <c r="TVV19" s="306"/>
      <c r="TVW19" s="306"/>
      <c r="TVX19" s="306"/>
      <c r="TVY19" s="306"/>
      <c r="TVZ19" s="306"/>
      <c r="TWA19" s="306"/>
      <c r="TWB19" s="306"/>
      <c r="TWC19" s="306"/>
      <c r="TWD19" s="306"/>
      <c r="TWE19" s="306"/>
      <c r="TWF19" s="306"/>
      <c r="TWG19" s="306"/>
      <c r="TWH19" s="306"/>
      <c r="TWI19" s="306"/>
      <c r="TWJ19" s="306"/>
      <c r="TWK19" s="306"/>
      <c r="TWL19" s="306"/>
      <c r="TWM19" s="306"/>
      <c r="TWN19" s="306"/>
      <c r="TWO19" s="306"/>
      <c r="TWP19" s="306"/>
      <c r="TWQ19" s="306"/>
      <c r="TWR19" s="306"/>
      <c r="TWS19" s="306"/>
      <c r="TWT19" s="306"/>
      <c r="TWU19" s="306"/>
      <c r="TWV19" s="306"/>
      <c r="TWW19" s="306"/>
      <c r="TWX19" s="306"/>
      <c r="TWY19" s="306"/>
      <c r="TWZ19" s="306"/>
      <c r="TXA19" s="306"/>
      <c r="TXB19" s="306"/>
      <c r="TXC19" s="306"/>
      <c r="TXD19" s="306"/>
      <c r="TXE19" s="306"/>
      <c r="TXF19" s="306"/>
      <c r="TXG19" s="306"/>
      <c r="TXH19" s="306"/>
      <c r="TXI19" s="306"/>
      <c r="TXJ19" s="306"/>
      <c r="TXK19" s="306"/>
      <c r="TXL19" s="306"/>
      <c r="TXM19" s="306"/>
      <c r="TXN19" s="306"/>
      <c r="TXO19" s="306"/>
      <c r="TXP19" s="306"/>
      <c r="TXQ19" s="306"/>
      <c r="TXR19" s="306"/>
      <c r="TXS19" s="306"/>
      <c r="TXT19" s="306"/>
      <c r="TXU19" s="306"/>
      <c r="TXV19" s="306"/>
      <c r="TXW19" s="306"/>
      <c r="TXX19" s="306"/>
      <c r="TXY19" s="306"/>
      <c r="TXZ19" s="306"/>
      <c r="TYA19" s="306"/>
      <c r="TYB19" s="306"/>
      <c r="TYC19" s="306"/>
      <c r="TYD19" s="306"/>
      <c r="TYE19" s="306"/>
      <c r="TYF19" s="306"/>
      <c r="TYG19" s="306"/>
      <c r="TYH19" s="306"/>
      <c r="TYI19" s="306"/>
      <c r="TYJ19" s="306"/>
      <c r="TYK19" s="306"/>
      <c r="TYL19" s="306"/>
      <c r="TYM19" s="306"/>
      <c r="TYN19" s="306"/>
      <c r="TYO19" s="306"/>
      <c r="TYP19" s="306"/>
      <c r="TYQ19" s="306"/>
      <c r="TYR19" s="306"/>
      <c r="TYS19" s="306"/>
      <c r="TYT19" s="306"/>
      <c r="TYU19" s="306"/>
      <c r="TYV19" s="306"/>
      <c r="TYW19" s="306"/>
      <c r="TYX19" s="306"/>
      <c r="TYY19" s="306"/>
      <c r="TYZ19" s="306"/>
      <c r="TZA19" s="306"/>
      <c r="TZB19" s="306"/>
      <c r="TZC19" s="306"/>
      <c r="TZD19" s="306"/>
      <c r="TZE19" s="306"/>
      <c r="TZF19" s="306"/>
      <c r="TZG19" s="306"/>
      <c r="TZH19" s="306"/>
      <c r="TZI19" s="306"/>
      <c r="TZJ19" s="306"/>
      <c r="TZK19" s="306"/>
      <c r="TZL19" s="306"/>
      <c r="TZM19" s="306"/>
      <c r="TZN19" s="306"/>
      <c r="TZO19" s="306"/>
      <c r="TZP19" s="306"/>
      <c r="TZQ19" s="306"/>
      <c r="TZR19" s="306"/>
      <c r="TZS19" s="306"/>
      <c r="TZT19" s="306"/>
      <c r="TZU19" s="306"/>
      <c r="TZV19" s="306"/>
      <c r="TZW19" s="306"/>
      <c r="TZX19" s="306"/>
      <c r="TZY19" s="306"/>
      <c r="TZZ19" s="306"/>
      <c r="UAA19" s="306"/>
      <c r="UAB19" s="306"/>
      <c r="UAC19" s="306"/>
      <c r="UAD19" s="306"/>
      <c r="UAE19" s="306"/>
      <c r="UAF19" s="306"/>
      <c r="UAG19" s="306"/>
      <c r="UAH19" s="306"/>
      <c r="UAI19" s="306"/>
      <c r="UAJ19" s="306"/>
      <c r="UAK19" s="306"/>
      <c r="UAL19" s="306"/>
      <c r="UAM19" s="306"/>
      <c r="UAN19" s="306"/>
      <c r="UAO19" s="306"/>
      <c r="UAP19" s="306"/>
      <c r="UAQ19" s="306"/>
      <c r="UAR19" s="306"/>
      <c r="UAS19" s="306"/>
      <c r="UAT19" s="306"/>
      <c r="UAU19" s="306"/>
      <c r="UAV19" s="306"/>
      <c r="UAW19" s="306"/>
      <c r="UAX19" s="306"/>
      <c r="UAY19" s="306"/>
      <c r="UAZ19" s="306"/>
      <c r="UBA19" s="306"/>
      <c r="UBB19" s="306"/>
      <c r="UBC19" s="306"/>
      <c r="UBD19" s="306"/>
      <c r="UBE19" s="306"/>
      <c r="UBF19" s="306"/>
      <c r="UBG19" s="306"/>
      <c r="UBH19" s="306"/>
      <c r="UBI19" s="306"/>
      <c r="UBJ19" s="306"/>
      <c r="UBK19" s="306"/>
      <c r="UBL19" s="306"/>
      <c r="UBM19" s="306"/>
      <c r="UBN19" s="306"/>
      <c r="UBO19" s="306"/>
      <c r="UBP19" s="306"/>
      <c r="UBQ19" s="306"/>
      <c r="UBR19" s="306"/>
      <c r="UBS19" s="306"/>
      <c r="UBT19" s="306"/>
      <c r="UBU19" s="306"/>
      <c r="UBV19" s="306"/>
      <c r="UBW19" s="306"/>
      <c r="UBX19" s="306"/>
      <c r="UBY19" s="306"/>
      <c r="UBZ19" s="306"/>
      <c r="UCA19" s="306"/>
      <c r="UCB19" s="306"/>
      <c r="UCC19" s="306"/>
      <c r="UCD19" s="306"/>
      <c r="UCE19" s="306"/>
      <c r="UCF19" s="306"/>
      <c r="UCG19" s="306"/>
      <c r="UCH19" s="306"/>
      <c r="UCI19" s="306"/>
      <c r="UCJ19" s="306"/>
      <c r="UCK19" s="306"/>
      <c r="UCL19" s="306"/>
      <c r="UCM19" s="306"/>
      <c r="UCN19" s="306"/>
      <c r="UCO19" s="306"/>
      <c r="UCP19" s="306"/>
      <c r="UCQ19" s="306"/>
      <c r="UCR19" s="306"/>
      <c r="UCS19" s="306"/>
      <c r="UCT19" s="306"/>
      <c r="UCU19" s="306"/>
      <c r="UCV19" s="306"/>
      <c r="UCW19" s="306"/>
      <c r="UCX19" s="306"/>
      <c r="UCY19" s="306"/>
      <c r="UCZ19" s="306"/>
      <c r="UDA19" s="306"/>
      <c r="UDB19" s="306"/>
      <c r="UDC19" s="306"/>
      <c r="UDD19" s="306"/>
      <c r="UDE19" s="306"/>
      <c r="UDF19" s="306"/>
      <c r="UDG19" s="306"/>
      <c r="UDH19" s="306"/>
      <c r="UDI19" s="306"/>
      <c r="UDJ19" s="306"/>
      <c r="UDK19" s="306"/>
      <c r="UDL19" s="306"/>
      <c r="UDM19" s="306"/>
      <c r="UDN19" s="306"/>
      <c r="UDO19" s="306"/>
      <c r="UDP19" s="306"/>
      <c r="UDQ19" s="306"/>
      <c r="UDR19" s="306"/>
      <c r="UDS19" s="306"/>
      <c r="UDT19" s="306"/>
      <c r="UDU19" s="306"/>
      <c r="UDV19" s="306"/>
      <c r="UDW19" s="306"/>
      <c r="UDX19" s="306"/>
      <c r="UDY19" s="306"/>
      <c r="UDZ19" s="306"/>
      <c r="UEA19" s="306"/>
      <c r="UEB19" s="306"/>
      <c r="UEC19" s="306"/>
      <c r="UED19" s="306"/>
      <c r="UEE19" s="306"/>
      <c r="UEF19" s="306"/>
      <c r="UEG19" s="306"/>
      <c r="UEH19" s="306"/>
      <c r="UEI19" s="306"/>
      <c r="UEJ19" s="306"/>
      <c r="UEK19" s="306"/>
      <c r="UEL19" s="306"/>
      <c r="UEM19" s="306"/>
      <c r="UEN19" s="306"/>
      <c r="UEO19" s="306"/>
      <c r="UEP19" s="306"/>
      <c r="UEQ19" s="306"/>
      <c r="UER19" s="306"/>
      <c r="UES19" s="306"/>
      <c r="UET19" s="306"/>
      <c r="UEU19" s="306"/>
      <c r="UEV19" s="306"/>
      <c r="UEW19" s="306"/>
      <c r="UEX19" s="306"/>
      <c r="UEY19" s="306"/>
      <c r="UEZ19" s="306"/>
      <c r="UFA19" s="306"/>
      <c r="UFB19" s="306"/>
      <c r="UFC19" s="306"/>
      <c r="UFD19" s="306"/>
      <c r="UFE19" s="306"/>
      <c r="UFF19" s="306"/>
      <c r="UFG19" s="306"/>
      <c r="UFH19" s="306"/>
      <c r="UFI19" s="306"/>
      <c r="UFJ19" s="306"/>
      <c r="UFK19" s="306"/>
      <c r="UFL19" s="306"/>
      <c r="UFM19" s="306"/>
      <c r="UFN19" s="306"/>
      <c r="UFO19" s="306"/>
      <c r="UFP19" s="306"/>
      <c r="UFQ19" s="306"/>
      <c r="UFR19" s="306"/>
      <c r="UFS19" s="306"/>
      <c r="UFT19" s="306"/>
      <c r="UFU19" s="306"/>
      <c r="UFV19" s="306"/>
      <c r="UFW19" s="306"/>
      <c r="UFX19" s="306"/>
      <c r="UFY19" s="306"/>
      <c r="UFZ19" s="306"/>
      <c r="UGA19" s="306"/>
      <c r="UGB19" s="306"/>
      <c r="UGC19" s="306"/>
      <c r="UGD19" s="306"/>
      <c r="UGE19" s="306"/>
      <c r="UGF19" s="306"/>
      <c r="UGG19" s="306"/>
      <c r="UGH19" s="306"/>
      <c r="UGI19" s="306"/>
      <c r="UGJ19" s="306"/>
      <c r="UGK19" s="306"/>
      <c r="UGL19" s="306"/>
      <c r="UGM19" s="306"/>
      <c r="UGN19" s="306"/>
      <c r="UGO19" s="306"/>
      <c r="UGP19" s="306"/>
      <c r="UGQ19" s="306"/>
      <c r="UGR19" s="306"/>
      <c r="UGS19" s="306"/>
      <c r="UGT19" s="306"/>
      <c r="UGU19" s="306"/>
      <c r="UGV19" s="306"/>
      <c r="UGW19" s="306"/>
      <c r="UGX19" s="306"/>
      <c r="UGY19" s="306"/>
      <c r="UGZ19" s="306"/>
      <c r="UHA19" s="306"/>
      <c r="UHB19" s="306"/>
      <c r="UHC19" s="306"/>
      <c r="UHD19" s="306"/>
      <c r="UHE19" s="306"/>
      <c r="UHF19" s="306"/>
      <c r="UHG19" s="306"/>
      <c r="UHH19" s="306"/>
      <c r="UHI19" s="306"/>
      <c r="UHJ19" s="306"/>
      <c r="UHK19" s="306"/>
      <c r="UHL19" s="306"/>
      <c r="UHM19" s="306"/>
      <c r="UHN19" s="306"/>
      <c r="UHO19" s="306"/>
      <c r="UHP19" s="306"/>
      <c r="UHQ19" s="306"/>
      <c r="UHR19" s="306"/>
      <c r="UHS19" s="306"/>
      <c r="UHT19" s="306"/>
      <c r="UHU19" s="306"/>
      <c r="UHV19" s="306"/>
      <c r="UHW19" s="306"/>
      <c r="UHX19" s="306"/>
      <c r="UHY19" s="306"/>
      <c r="UHZ19" s="306"/>
      <c r="UIA19" s="306"/>
      <c r="UIB19" s="306"/>
      <c r="UIC19" s="306"/>
      <c r="UID19" s="306"/>
      <c r="UIE19" s="306"/>
      <c r="UIF19" s="306"/>
      <c r="UIG19" s="306"/>
      <c r="UIH19" s="306"/>
      <c r="UII19" s="306"/>
      <c r="UIJ19" s="306"/>
      <c r="UIK19" s="306"/>
      <c r="UIL19" s="306"/>
      <c r="UIM19" s="306"/>
      <c r="UIN19" s="306"/>
      <c r="UIO19" s="306"/>
      <c r="UIP19" s="306"/>
      <c r="UIQ19" s="306"/>
      <c r="UIR19" s="306"/>
      <c r="UIS19" s="306"/>
      <c r="UIT19" s="306"/>
      <c r="UIU19" s="306"/>
      <c r="UIV19" s="306"/>
      <c r="UIW19" s="306"/>
      <c r="UIX19" s="306"/>
      <c r="UIY19" s="306"/>
      <c r="UIZ19" s="306"/>
      <c r="UJA19" s="306"/>
      <c r="UJB19" s="306"/>
      <c r="UJC19" s="306"/>
      <c r="UJD19" s="306"/>
      <c r="UJE19" s="306"/>
      <c r="UJF19" s="306"/>
      <c r="UJG19" s="306"/>
      <c r="UJH19" s="306"/>
      <c r="UJI19" s="306"/>
      <c r="UJJ19" s="306"/>
      <c r="UJK19" s="306"/>
      <c r="UJL19" s="306"/>
      <c r="UJM19" s="306"/>
      <c r="UJN19" s="306"/>
      <c r="UJO19" s="306"/>
      <c r="UJP19" s="306"/>
      <c r="UJQ19" s="306"/>
      <c r="UJR19" s="306"/>
      <c r="UJS19" s="306"/>
      <c r="UJT19" s="306"/>
      <c r="UJU19" s="306"/>
      <c r="UJV19" s="306"/>
      <c r="UJW19" s="306"/>
      <c r="UJX19" s="306"/>
      <c r="UJY19" s="306"/>
      <c r="UJZ19" s="306"/>
      <c r="UKA19" s="306"/>
      <c r="UKB19" s="306"/>
      <c r="UKC19" s="306"/>
      <c r="UKD19" s="306"/>
      <c r="UKE19" s="306"/>
      <c r="UKF19" s="306"/>
      <c r="UKG19" s="306"/>
      <c r="UKH19" s="306"/>
      <c r="UKI19" s="306"/>
      <c r="UKJ19" s="306"/>
      <c r="UKK19" s="306"/>
      <c r="UKL19" s="306"/>
      <c r="UKM19" s="306"/>
      <c r="UKN19" s="306"/>
      <c r="UKO19" s="306"/>
      <c r="UKP19" s="306"/>
      <c r="UKQ19" s="306"/>
      <c r="UKR19" s="306"/>
      <c r="UKS19" s="306"/>
      <c r="UKT19" s="306"/>
      <c r="UKU19" s="306"/>
      <c r="UKV19" s="306"/>
      <c r="UKW19" s="306"/>
      <c r="UKX19" s="306"/>
      <c r="UKY19" s="306"/>
      <c r="UKZ19" s="306"/>
      <c r="ULA19" s="306"/>
      <c r="ULB19" s="306"/>
      <c r="ULC19" s="306"/>
      <c r="ULD19" s="306"/>
      <c r="ULE19" s="306"/>
      <c r="ULF19" s="306"/>
      <c r="ULG19" s="306"/>
      <c r="ULH19" s="306"/>
      <c r="ULI19" s="306"/>
      <c r="ULJ19" s="306"/>
      <c r="ULK19" s="306"/>
      <c r="ULL19" s="306"/>
      <c r="ULM19" s="306"/>
      <c r="ULN19" s="306"/>
      <c r="ULO19" s="306"/>
      <c r="ULP19" s="306"/>
      <c r="ULQ19" s="306"/>
      <c r="ULR19" s="306"/>
      <c r="ULS19" s="306"/>
      <c r="ULT19" s="306"/>
      <c r="ULU19" s="306"/>
      <c r="ULV19" s="306"/>
      <c r="ULW19" s="306"/>
      <c r="ULX19" s="306"/>
      <c r="ULY19" s="306"/>
      <c r="ULZ19" s="306"/>
      <c r="UMA19" s="306"/>
      <c r="UMB19" s="306"/>
      <c r="UMC19" s="306"/>
      <c r="UMD19" s="306"/>
      <c r="UME19" s="306"/>
      <c r="UMF19" s="306"/>
      <c r="UMG19" s="306"/>
      <c r="UMH19" s="306"/>
      <c r="UMI19" s="306"/>
      <c r="UMJ19" s="306"/>
      <c r="UMK19" s="306"/>
      <c r="UML19" s="306"/>
      <c r="UMM19" s="306"/>
      <c r="UMN19" s="306"/>
      <c r="UMO19" s="306"/>
      <c r="UMP19" s="306"/>
      <c r="UMQ19" s="306"/>
      <c r="UMR19" s="306"/>
      <c r="UMS19" s="306"/>
      <c r="UMT19" s="306"/>
      <c r="UMU19" s="306"/>
      <c r="UMV19" s="306"/>
      <c r="UMW19" s="306"/>
      <c r="UMX19" s="306"/>
      <c r="UMY19" s="306"/>
      <c r="UMZ19" s="306"/>
      <c r="UNA19" s="306"/>
      <c r="UNB19" s="306"/>
      <c r="UNC19" s="306"/>
      <c r="UND19" s="306"/>
      <c r="UNE19" s="306"/>
      <c r="UNF19" s="306"/>
      <c r="UNG19" s="306"/>
      <c r="UNH19" s="306"/>
      <c r="UNI19" s="306"/>
      <c r="UNJ19" s="306"/>
      <c r="UNK19" s="306"/>
      <c r="UNL19" s="306"/>
      <c r="UNM19" s="306"/>
      <c r="UNN19" s="306"/>
      <c r="UNO19" s="306"/>
      <c r="UNP19" s="306"/>
      <c r="UNQ19" s="306"/>
      <c r="UNR19" s="306"/>
      <c r="UNS19" s="306"/>
      <c r="UNT19" s="306"/>
      <c r="UNU19" s="306"/>
      <c r="UNV19" s="306"/>
      <c r="UNW19" s="306"/>
      <c r="UNX19" s="306"/>
      <c r="UNY19" s="306"/>
      <c r="UNZ19" s="306"/>
      <c r="UOA19" s="306"/>
      <c r="UOB19" s="306"/>
      <c r="UOC19" s="306"/>
      <c r="UOD19" s="306"/>
      <c r="UOE19" s="306"/>
      <c r="UOF19" s="306"/>
      <c r="UOG19" s="306"/>
      <c r="UOH19" s="306"/>
      <c r="UOI19" s="306"/>
      <c r="UOJ19" s="306"/>
      <c r="UOK19" s="306"/>
      <c r="UOL19" s="306"/>
      <c r="UOM19" s="306"/>
      <c r="UON19" s="306"/>
      <c r="UOO19" s="306"/>
      <c r="UOP19" s="306"/>
      <c r="UOQ19" s="306"/>
      <c r="UOR19" s="306"/>
      <c r="UOS19" s="306"/>
      <c r="UOT19" s="306"/>
      <c r="UOU19" s="306"/>
      <c r="UOV19" s="306"/>
      <c r="UOW19" s="306"/>
      <c r="UOX19" s="306"/>
      <c r="UOY19" s="306"/>
      <c r="UOZ19" s="306"/>
      <c r="UPA19" s="306"/>
      <c r="UPB19" s="306"/>
      <c r="UPC19" s="306"/>
      <c r="UPD19" s="306"/>
      <c r="UPE19" s="306"/>
      <c r="UPF19" s="306"/>
      <c r="UPG19" s="306"/>
      <c r="UPH19" s="306"/>
      <c r="UPI19" s="306"/>
      <c r="UPJ19" s="306"/>
      <c r="UPK19" s="306"/>
      <c r="UPL19" s="306"/>
      <c r="UPM19" s="306"/>
      <c r="UPN19" s="306"/>
      <c r="UPO19" s="306"/>
      <c r="UPP19" s="306"/>
      <c r="UPQ19" s="306"/>
      <c r="UPR19" s="306"/>
      <c r="UPS19" s="306"/>
      <c r="UPT19" s="306"/>
      <c r="UPU19" s="306"/>
      <c r="UPV19" s="306"/>
      <c r="UPW19" s="306"/>
      <c r="UPX19" s="306"/>
      <c r="UPY19" s="306"/>
      <c r="UPZ19" s="306"/>
      <c r="UQA19" s="306"/>
      <c r="UQB19" s="306"/>
      <c r="UQC19" s="306"/>
      <c r="UQD19" s="306"/>
      <c r="UQE19" s="306"/>
      <c r="UQF19" s="306"/>
      <c r="UQG19" s="306"/>
      <c r="UQH19" s="306"/>
      <c r="UQI19" s="306"/>
      <c r="UQJ19" s="306"/>
      <c r="UQK19" s="306"/>
      <c r="UQL19" s="306"/>
      <c r="UQM19" s="306"/>
      <c r="UQN19" s="306"/>
      <c r="UQO19" s="306"/>
      <c r="UQP19" s="306"/>
      <c r="UQQ19" s="306"/>
      <c r="UQR19" s="306"/>
      <c r="UQS19" s="306"/>
      <c r="UQT19" s="306"/>
      <c r="UQU19" s="306"/>
      <c r="UQV19" s="306"/>
      <c r="UQW19" s="306"/>
      <c r="UQX19" s="306"/>
      <c r="UQY19" s="306"/>
      <c r="UQZ19" s="306"/>
      <c r="URA19" s="306"/>
      <c r="URB19" s="306"/>
      <c r="URC19" s="306"/>
      <c r="URD19" s="306"/>
      <c r="URE19" s="306"/>
      <c r="URF19" s="306"/>
      <c r="URG19" s="306"/>
      <c r="URH19" s="306"/>
      <c r="URI19" s="306"/>
      <c r="URJ19" s="306"/>
      <c r="URK19" s="306"/>
      <c r="URL19" s="306"/>
      <c r="URM19" s="306"/>
      <c r="URN19" s="306"/>
      <c r="URO19" s="306"/>
      <c r="URP19" s="306"/>
      <c r="URQ19" s="306"/>
      <c r="URR19" s="306"/>
      <c r="URS19" s="306"/>
      <c r="URT19" s="306"/>
      <c r="URU19" s="306"/>
      <c r="URV19" s="306"/>
      <c r="URW19" s="306"/>
      <c r="URX19" s="306"/>
      <c r="URY19" s="306"/>
      <c r="URZ19" s="306"/>
      <c r="USA19" s="306"/>
      <c r="USB19" s="306"/>
      <c r="USC19" s="306"/>
      <c r="USD19" s="306"/>
      <c r="USE19" s="306"/>
      <c r="USF19" s="306"/>
      <c r="USG19" s="306"/>
      <c r="USH19" s="306"/>
      <c r="USI19" s="306"/>
      <c r="USJ19" s="306"/>
      <c r="USK19" s="306"/>
      <c r="USL19" s="306"/>
      <c r="USM19" s="306"/>
      <c r="USN19" s="306"/>
      <c r="USO19" s="306"/>
      <c r="USP19" s="306"/>
      <c r="USQ19" s="306"/>
      <c r="USR19" s="306"/>
      <c r="USS19" s="306"/>
      <c r="UST19" s="306"/>
      <c r="USU19" s="306"/>
      <c r="USV19" s="306"/>
      <c r="USW19" s="306"/>
      <c r="USX19" s="306"/>
      <c r="USY19" s="306"/>
      <c r="USZ19" s="306"/>
      <c r="UTA19" s="306"/>
      <c r="UTB19" s="306"/>
      <c r="UTC19" s="306"/>
      <c r="UTD19" s="306"/>
      <c r="UTE19" s="306"/>
      <c r="UTF19" s="306"/>
      <c r="UTG19" s="306"/>
      <c r="UTH19" s="306"/>
      <c r="UTI19" s="306"/>
      <c r="UTJ19" s="306"/>
      <c r="UTK19" s="306"/>
      <c r="UTL19" s="306"/>
      <c r="UTM19" s="306"/>
      <c r="UTN19" s="306"/>
      <c r="UTO19" s="306"/>
      <c r="UTP19" s="306"/>
      <c r="UTQ19" s="306"/>
      <c r="UTR19" s="306"/>
      <c r="UTS19" s="306"/>
      <c r="UTT19" s="306"/>
      <c r="UTU19" s="306"/>
      <c r="UTV19" s="306"/>
      <c r="UTW19" s="306"/>
      <c r="UTX19" s="306"/>
      <c r="UTY19" s="306"/>
      <c r="UTZ19" s="306"/>
      <c r="UUA19" s="306"/>
      <c r="UUB19" s="306"/>
      <c r="UUC19" s="306"/>
      <c r="UUD19" s="306"/>
      <c r="UUE19" s="306"/>
      <c r="UUF19" s="306"/>
      <c r="UUG19" s="306"/>
      <c r="UUH19" s="306"/>
      <c r="UUI19" s="306"/>
      <c r="UUJ19" s="306"/>
      <c r="UUK19" s="306"/>
      <c r="UUL19" s="306"/>
      <c r="UUM19" s="306"/>
      <c r="UUN19" s="306"/>
      <c r="UUO19" s="306"/>
      <c r="UUP19" s="306"/>
      <c r="UUQ19" s="306"/>
      <c r="UUR19" s="306"/>
      <c r="UUS19" s="306"/>
      <c r="UUT19" s="306"/>
      <c r="UUU19" s="306"/>
      <c r="UUV19" s="306"/>
      <c r="UUW19" s="306"/>
      <c r="UUX19" s="306"/>
      <c r="UUY19" s="306"/>
      <c r="UUZ19" s="306"/>
      <c r="UVA19" s="306"/>
      <c r="UVB19" s="306"/>
      <c r="UVC19" s="306"/>
      <c r="UVD19" s="306"/>
      <c r="UVE19" s="306"/>
      <c r="UVF19" s="306"/>
      <c r="UVG19" s="306"/>
      <c r="UVH19" s="306"/>
      <c r="UVI19" s="306"/>
      <c r="UVJ19" s="306"/>
      <c r="UVK19" s="306"/>
      <c r="UVL19" s="306"/>
      <c r="UVM19" s="306"/>
      <c r="UVN19" s="306"/>
      <c r="UVO19" s="306"/>
      <c r="UVP19" s="306"/>
      <c r="UVQ19" s="306"/>
      <c r="UVR19" s="306"/>
      <c r="UVS19" s="306"/>
      <c r="UVT19" s="306"/>
      <c r="UVU19" s="306"/>
      <c r="UVV19" s="306"/>
      <c r="UVW19" s="306"/>
      <c r="UVX19" s="306"/>
      <c r="UVY19" s="306"/>
      <c r="UVZ19" s="306"/>
      <c r="UWA19" s="306"/>
      <c r="UWB19" s="306"/>
      <c r="UWC19" s="306"/>
      <c r="UWD19" s="306"/>
      <c r="UWE19" s="306"/>
      <c r="UWF19" s="306"/>
      <c r="UWG19" s="306"/>
      <c r="UWH19" s="306"/>
      <c r="UWI19" s="306"/>
      <c r="UWJ19" s="306"/>
      <c r="UWK19" s="306"/>
      <c r="UWL19" s="306"/>
      <c r="UWM19" s="306"/>
      <c r="UWN19" s="306"/>
      <c r="UWO19" s="306"/>
      <c r="UWP19" s="306"/>
      <c r="UWQ19" s="306"/>
      <c r="UWR19" s="306"/>
      <c r="UWS19" s="306"/>
      <c r="UWT19" s="306"/>
      <c r="UWU19" s="306"/>
      <c r="UWV19" s="306"/>
      <c r="UWW19" s="306"/>
      <c r="UWX19" s="306"/>
      <c r="UWY19" s="306"/>
      <c r="UWZ19" s="306"/>
      <c r="UXA19" s="306"/>
      <c r="UXB19" s="306"/>
      <c r="UXC19" s="306"/>
      <c r="UXD19" s="306"/>
      <c r="UXE19" s="306"/>
      <c r="UXF19" s="306"/>
      <c r="UXG19" s="306"/>
      <c r="UXH19" s="306"/>
      <c r="UXI19" s="306"/>
      <c r="UXJ19" s="306"/>
      <c r="UXK19" s="306"/>
      <c r="UXL19" s="306"/>
      <c r="UXM19" s="306"/>
      <c r="UXN19" s="306"/>
      <c r="UXO19" s="306"/>
      <c r="UXP19" s="306"/>
      <c r="UXQ19" s="306"/>
      <c r="UXR19" s="306"/>
      <c r="UXS19" s="306"/>
      <c r="UXT19" s="306"/>
      <c r="UXU19" s="306"/>
      <c r="UXV19" s="306"/>
      <c r="UXW19" s="306"/>
      <c r="UXX19" s="306"/>
      <c r="UXY19" s="306"/>
      <c r="UXZ19" s="306"/>
      <c r="UYA19" s="306"/>
      <c r="UYB19" s="306"/>
      <c r="UYC19" s="306"/>
      <c r="UYD19" s="306"/>
      <c r="UYE19" s="306"/>
      <c r="UYF19" s="306"/>
      <c r="UYG19" s="306"/>
      <c r="UYH19" s="306"/>
      <c r="UYI19" s="306"/>
      <c r="UYJ19" s="306"/>
      <c r="UYK19" s="306"/>
      <c r="UYL19" s="306"/>
      <c r="UYM19" s="306"/>
      <c r="UYN19" s="306"/>
      <c r="UYO19" s="306"/>
      <c r="UYP19" s="306"/>
      <c r="UYQ19" s="306"/>
      <c r="UYR19" s="306"/>
      <c r="UYS19" s="306"/>
      <c r="UYT19" s="306"/>
      <c r="UYU19" s="306"/>
      <c r="UYV19" s="306"/>
      <c r="UYW19" s="306"/>
      <c r="UYX19" s="306"/>
      <c r="UYY19" s="306"/>
      <c r="UYZ19" s="306"/>
      <c r="UZA19" s="306"/>
      <c r="UZB19" s="306"/>
      <c r="UZC19" s="306"/>
      <c r="UZD19" s="306"/>
      <c r="UZE19" s="306"/>
      <c r="UZF19" s="306"/>
      <c r="UZG19" s="306"/>
      <c r="UZH19" s="306"/>
      <c r="UZI19" s="306"/>
      <c r="UZJ19" s="306"/>
      <c r="UZK19" s="306"/>
      <c r="UZL19" s="306"/>
      <c r="UZM19" s="306"/>
      <c r="UZN19" s="306"/>
      <c r="UZO19" s="306"/>
      <c r="UZP19" s="306"/>
      <c r="UZQ19" s="306"/>
      <c r="UZR19" s="306"/>
      <c r="UZS19" s="306"/>
      <c r="UZT19" s="306"/>
      <c r="UZU19" s="306"/>
      <c r="UZV19" s="306"/>
      <c r="UZW19" s="306"/>
      <c r="UZX19" s="306"/>
      <c r="UZY19" s="306"/>
      <c r="UZZ19" s="306"/>
      <c r="VAA19" s="306"/>
      <c r="VAB19" s="306"/>
      <c r="VAC19" s="306"/>
      <c r="VAD19" s="306"/>
      <c r="VAE19" s="306"/>
      <c r="VAF19" s="306"/>
      <c r="VAG19" s="306"/>
      <c r="VAH19" s="306"/>
      <c r="VAI19" s="306"/>
      <c r="VAJ19" s="306"/>
      <c r="VAK19" s="306"/>
      <c r="VAL19" s="306"/>
      <c r="VAM19" s="306"/>
      <c r="VAN19" s="306"/>
      <c r="VAO19" s="306"/>
      <c r="VAP19" s="306"/>
      <c r="VAQ19" s="306"/>
      <c r="VAR19" s="306"/>
      <c r="VAS19" s="306"/>
      <c r="VAT19" s="306"/>
      <c r="VAU19" s="306"/>
      <c r="VAV19" s="306"/>
      <c r="VAW19" s="306"/>
      <c r="VAX19" s="306"/>
      <c r="VAY19" s="306"/>
      <c r="VAZ19" s="306"/>
      <c r="VBA19" s="306"/>
      <c r="VBB19" s="306"/>
      <c r="VBC19" s="306"/>
      <c r="VBD19" s="306"/>
      <c r="VBE19" s="306"/>
      <c r="VBF19" s="306"/>
      <c r="VBG19" s="306"/>
      <c r="VBH19" s="306"/>
      <c r="VBI19" s="306"/>
      <c r="VBJ19" s="306"/>
      <c r="VBK19" s="306"/>
      <c r="VBL19" s="306"/>
      <c r="VBM19" s="306"/>
      <c r="VBN19" s="306"/>
      <c r="VBO19" s="306"/>
      <c r="VBP19" s="306"/>
      <c r="VBQ19" s="306"/>
      <c r="VBR19" s="306"/>
      <c r="VBS19" s="306"/>
      <c r="VBT19" s="306"/>
      <c r="VBU19" s="306"/>
      <c r="VBV19" s="306"/>
      <c r="VBW19" s="306"/>
      <c r="VBX19" s="306"/>
      <c r="VBY19" s="306"/>
      <c r="VBZ19" s="306"/>
      <c r="VCA19" s="306"/>
      <c r="VCB19" s="306"/>
      <c r="VCC19" s="306"/>
      <c r="VCD19" s="306"/>
      <c r="VCE19" s="306"/>
      <c r="VCF19" s="306"/>
      <c r="VCG19" s="306"/>
      <c r="VCH19" s="306"/>
      <c r="VCI19" s="306"/>
      <c r="VCJ19" s="306"/>
      <c r="VCK19" s="306"/>
      <c r="VCL19" s="306"/>
      <c r="VCM19" s="306"/>
      <c r="VCN19" s="306"/>
      <c r="VCO19" s="306"/>
      <c r="VCP19" s="306"/>
      <c r="VCQ19" s="306"/>
      <c r="VCR19" s="306"/>
      <c r="VCS19" s="306"/>
      <c r="VCT19" s="306"/>
      <c r="VCU19" s="306"/>
      <c r="VCV19" s="306"/>
      <c r="VCW19" s="306"/>
      <c r="VCX19" s="306"/>
      <c r="VCY19" s="306"/>
      <c r="VCZ19" s="306"/>
      <c r="VDA19" s="306"/>
      <c r="VDB19" s="306"/>
      <c r="VDC19" s="306"/>
      <c r="VDD19" s="306"/>
      <c r="VDE19" s="306"/>
      <c r="VDF19" s="306"/>
      <c r="VDG19" s="306"/>
      <c r="VDH19" s="306"/>
      <c r="VDI19" s="306"/>
      <c r="VDJ19" s="306"/>
      <c r="VDK19" s="306"/>
      <c r="VDL19" s="306"/>
      <c r="VDM19" s="306"/>
      <c r="VDN19" s="306"/>
      <c r="VDO19" s="306"/>
      <c r="VDP19" s="306"/>
      <c r="VDQ19" s="306"/>
      <c r="VDR19" s="306"/>
      <c r="VDS19" s="306"/>
      <c r="VDT19" s="306"/>
      <c r="VDU19" s="306"/>
      <c r="VDV19" s="306"/>
      <c r="VDW19" s="306"/>
      <c r="VDX19" s="306"/>
      <c r="VDY19" s="306"/>
      <c r="VDZ19" s="306"/>
      <c r="VEA19" s="306"/>
      <c r="VEB19" s="306"/>
      <c r="VEC19" s="306"/>
      <c r="VED19" s="306"/>
      <c r="VEE19" s="306"/>
      <c r="VEF19" s="306"/>
      <c r="VEG19" s="306"/>
      <c r="VEH19" s="306"/>
      <c r="VEI19" s="306"/>
      <c r="VEJ19" s="306"/>
      <c r="VEK19" s="306"/>
      <c r="VEL19" s="306"/>
      <c r="VEM19" s="306"/>
      <c r="VEN19" s="306"/>
      <c r="VEO19" s="306"/>
      <c r="VEP19" s="306"/>
      <c r="VEQ19" s="306"/>
      <c r="VER19" s="306"/>
      <c r="VES19" s="306"/>
      <c r="VET19" s="306"/>
      <c r="VEU19" s="306"/>
      <c r="VEV19" s="306"/>
      <c r="VEW19" s="306"/>
      <c r="VEX19" s="306"/>
      <c r="VEY19" s="306"/>
      <c r="VEZ19" s="306"/>
      <c r="VFA19" s="306"/>
      <c r="VFB19" s="306"/>
      <c r="VFC19" s="306"/>
      <c r="VFD19" s="306"/>
      <c r="VFE19" s="306"/>
      <c r="VFF19" s="306"/>
      <c r="VFG19" s="306"/>
      <c r="VFH19" s="306"/>
      <c r="VFI19" s="306"/>
      <c r="VFJ19" s="306"/>
      <c r="VFK19" s="306"/>
      <c r="VFL19" s="306"/>
      <c r="VFM19" s="306"/>
      <c r="VFN19" s="306"/>
      <c r="VFO19" s="306"/>
      <c r="VFP19" s="306"/>
      <c r="VFQ19" s="306"/>
      <c r="VFR19" s="306"/>
      <c r="VFS19" s="306"/>
      <c r="VFT19" s="306"/>
      <c r="VFU19" s="306"/>
      <c r="VFV19" s="306"/>
      <c r="VFW19" s="306"/>
      <c r="VFX19" s="306"/>
      <c r="VFY19" s="306"/>
      <c r="VFZ19" s="306"/>
      <c r="VGA19" s="306"/>
      <c r="VGB19" s="306"/>
      <c r="VGC19" s="306"/>
      <c r="VGD19" s="306"/>
      <c r="VGE19" s="306"/>
      <c r="VGF19" s="306"/>
      <c r="VGG19" s="306"/>
      <c r="VGH19" s="306"/>
      <c r="VGI19" s="306"/>
      <c r="VGJ19" s="306"/>
      <c r="VGK19" s="306"/>
      <c r="VGL19" s="306"/>
      <c r="VGM19" s="306"/>
      <c r="VGN19" s="306"/>
      <c r="VGO19" s="306"/>
      <c r="VGP19" s="306"/>
      <c r="VGQ19" s="306"/>
      <c r="VGR19" s="306"/>
      <c r="VGS19" s="306"/>
      <c r="VGT19" s="306"/>
      <c r="VGU19" s="306"/>
      <c r="VGV19" s="306"/>
      <c r="VGW19" s="306"/>
      <c r="VGX19" s="306"/>
      <c r="VGY19" s="306"/>
      <c r="VGZ19" s="306"/>
      <c r="VHA19" s="306"/>
      <c r="VHB19" s="306"/>
      <c r="VHC19" s="306"/>
      <c r="VHD19" s="306"/>
      <c r="VHE19" s="306"/>
      <c r="VHF19" s="306"/>
      <c r="VHG19" s="306"/>
      <c r="VHH19" s="306"/>
      <c r="VHI19" s="306"/>
      <c r="VHJ19" s="306"/>
      <c r="VHK19" s="306"/>
      <c r="VHL19" s="306"/>
      <c r="VHM19" s="306"/>
      <c r="VHN19" s="306"/>
      <c r="VHO19" s="306"/>
      <c r="VHP19" s="306"/>
      <c r="VHQ19" s="306"/>
      <c r="VHR19" s="306"/>
      <c r="VHS19" s="306"/>
      <c r="VHT19" s="306"/>
      <c r="VHU19" s="306"/>
      <c r="VHV19" s="306"/>
      <c r="VHW19" s="306"/>
      <c r="VHX19" s="306"/>
      <c r="VHY19" s="306"/>
      <c r="VHZ19" s="306"/>
      <c r="VIA19" s="306"/>
      <c r="VIB19" s="306"/>
      <c r="VIC19" s="306"/>
      <c r="VID19" s="306"/>
      <c r="VIE19" s="306"/>
      <c r="VIF19" s="306"/>
      <c r="VIG19" s="306"/>
      <c r="VIH19" s="306"/>
      <c r="VII19" s="306"/>
      <c r="VIJ19" s="306"/>
      <c r="VIK19" s="306"/>
      <c r="VIL19" s="306"/>
      <c r="VIM19" s="306"/>
      <c r="VIN19" s="306"/>
      <c r="VIO19" s="306"/>
      <c r="VIP19" s="306"/>
      <c r="VIQ19" s="306"/>
      <c r="VIR19" s="306"/>
      <c r="VIS19" s="306"/>
      <c r="VIT19" s="306"/>
      <c r="VIU19" s="306"/>
      <c r="VIV19" s="306"/>
      <c r="VIW19" s="306"/>
      <c r="VIX19" s="306"/>
      <c r="VIY19" s="306"/>
      <c r="VIZ19" s="306"/>
      <c r="VJA19" s="306"/>
      <c r="VJB19" s="306"/>
      <c r="VJC19" s="306"/>
      <c r="VJD19" s="306"/>
      <c r="VJE19" s="306"/>
      <c r="VJF19" s="306"/>
      <c r="VJG19" s="306"/>
      <c r="VJH19" s="306"/>
      <c r="VJI19" s="306"/>
      <c r="VJJ19" s="306"/>
      <c r="VJK19" s="306"/>
      <c r="VJL19" s="306"/>
      <c r="VJM19" s="306"/>
      <c r="VJN19" s="306"/>
      <c r="VJO19" s="306"/>
      <c r="VJP19" s="306"/>
      <c r="VJQ19" s="306"/>
      <c r="VJR19" s="306"/>
      <c r="VJS19" s="306"/>
      <c r="VJT19" s="306"/>
      <c r="VJU19" s="306"/>
      <c r="VJV19" s="306"/>
      <c r="VJW19" s="306"/>
      <c r="VJX19" s="306"/>
      <c r="VJY19" s="306"/>
      <c r="VJZ19" s="306"/>
      <c r="VKA19" s="306"/>
      <c r="VKB19" s="306"/>
      <c r="VKC19" s="306"/>
      <c r="VKD19" s="306"/>
      <c r="VKE19" s="306"/>
      <c r="VKF19" s="306"/>
      <c r="VKG19" s="306"/>
      <c r="VKH19" s="306"/>
      <c r="VKI19" s="306"/>
      <c r="VKJ19" s="306"/>
      <c r="VKK19" s="306"/>
      <c r="VKL19" s="306"/>
      <c r="VKM19" s="306"/>
      <c r="VKN19" s="306"/>
      <c r="VKO19" s="306"/>
      <c r="VKP19" s="306"/>
      <c r="VKQ19" s="306"/>
      <c r="VKR19" s="306"/>
      <c r="VKS19" s="306"/>
      <c r="VKT19" s="306"/>
      <c r="VKU19" s="306"/>
      <c r="VKV19" s="306"/>
      <c r="VKW19" s="306"/>
      <c r="VKX19" s="306"/>
      <c r="VKY19" s="306"/>
      <c r="VKZ19" s="306"/>
      <c r="VLA19" s="306"/>
      <c r="VLB19" s="306"/>
      <c r="VLC19" s="306"/>
      <c r="VLD19" s="306"/>
      <c r="VLE19" s="306"/>
      <c r="VLF19" s="306"/>
      <c r="VLG19" s="306"/>
      <c r="VLH19" s="306"/>
      <c r="VLI19" s="306"/>
      <c r="VLJ19" s="306"/>
      <c r="VLK19" s="306"/>
      <c r="VLL19" s="306"/>
      <c r="VLM19" s="306"/>
      <c r="VLN19" s="306"/>
      <c r="VLO19" s="306"/>
      <c r="VLP19" s="306"/>
      <c r="VLQ19" s="306"/>
      <c r="VLR19" s="306"/>
      <c r="VLS19" s="306"/>
      <c r="VLT19" s="306"/>
      <c r="VLU19" s="306"/>
      <c r="VLV19" s="306"/>
      <c r="VLW19" s="306"/>
      <c r="VLX19" s="306"/>
      <c r="VLY19" s="306"/>
      <c r="VLZ19" s="306"/>
      <c r="VMA19" s="306"/>
      <c r="VMB19" s="306"/>
      <c r="VMC19" s="306"/>
      <c r="VMD19" s="306"/>
      <c r="VME19" s="306"/>
      <c r="VMF19" s="306"/>
      <c r="VMG19" s="306"/>
      <c r="VMH19" s="306"/>
      <c r="VMI19" s="306"/>
      <c r="VMJ19" s="306"/>
      <c r="VMK19" s="306"/>
      <c r="VML19" s="306"/>
      <c r="VMM19" s="306"/>
      <c r="VMN19" s="306"/>
      <c r="VMO19" s="306"/>
      <c r="VMP19" s="306"/>
      <c r="VMQ19" s="306"/>
      <c r="VMR19" s="306"/>
      <c r="VMS19" s="306"/>
      <c r="VMT19" s="306"/>
      <c r="VMU19" s="306"/>
      <c r="VMV19" s="306"/>
      <c r="VMW19" s="306"/>
      <c r="VMX19" s="306"/>
      <c r="VMY19" s="306"/>
      <c r="VMZ19" s="306"/>
      <c r="VNA19" s="306"/>
      <c r="VNB19" s="306"/>
      <c r="VNC19" s="306"/>
      <c r="VND19" s="306"/>
      <c r="VNE19" s="306"/>
      <c r="VNF19" s="306"/>
      <c r="VNG19" s="306"/>
      <c r="VNH19" s="306"/>
      <c r="VNI19" s="306"/>
      <c r="VNJ19" s="306"/>
      <c r="VNK19" s="306"/>
      <c r="VNL19" s="306"/>
      <c r="VNM19" s="306"/>
      <c r="VNN19" s="306"/>
      <c r="VNO19" s="306"/>
      <c r="VNP19" s="306"/>
      <c r="VNQ19" s="306"/>
      <c r="VNR19" s="306"/>
      <c r="VNS19" s="306"/>
      <c r="VNT19" s="306"/>
      <c r="VNU19" s="306"/>
      <c r="VNV19" s="306"/>
      <c r="VNW19" s="306"/>
      <c r="VNX19" s="306"/>
      <c r="VNY19" s="306"/>
      <c r="VNZ19" s="306"/>
      <c r="VOA19" s="306"/>
      <c r="VOB19" s="306"/>
      <c r="VOC19" s="306"/>
      <c r="VOD19" s="306"/>
      <c r="VOE19" s="306"/>
      <c r="VOF19" s="306"/>
      <c r="VOG19" s="306"/>
      <c r="VOH19" s="306"/>
      <c r="VOI19" s="306"/>
      <c r="VOJ19" s="306"/>
      <c r="VOK19" s="306"/>
      <c r="VOL19" s="306"/>
      <c r="VOM19" s="306"/>
      <c r="VON19" s="306"/>
      <c r="VOO19" s="306"/>
      <c r="VOP19" s="306"/>
      <c r="VOQ19" s="306"/>
      <c r="VOR19" s="306"/>
      <c r="VOS19" s="306"/>
      <c r="VOT19" s="306"/>
      <c r="VOU19" s="306"/>
      <c r="VOV19" s="306"/>
      <c r="VOW19" s="306"/>
      <c r="VOX19" s="306"/>
      <c r="VOY19" s="306"/>
      <c r="VOZ19" s="306"/>
      <c r="VPA19" s="306"/>
      <c r="VPB19" s="306"/>
      <c r="VPC19" s="306"/>
      <c r="VPD19" s="306"/>
      <c r="VPE19" s="306"/>
      <c r="VPF19" s="306"/>
      <c r="VPG19" s="306"/>
      <c r="VPH19" s="306"/>
      <c r="VPI19" s="306"/>
      <c r="VPJ19" s="306"/>
      <c r="VPK19" s="306"/>
      <c r="VPL19" s="306"/>
      <c r="VPM19" s="306"/>
      <c r="VPN19" s="306"/>
      <c r="VPO19" s="306"/>
      <c r="VPP19" s="306"/>
      <c r="VPQ19" s="306"/>
      <c r="VPR19" s="306"/>
      <c r="VPS19" s="306"/>
      <c r="VPT19" s="306"/>
      <c r="VPU19" s="306"/>
      <c r="VPV19" s="306"/>
      <c r="VPW19" s="306"/>
      <c r="VPX19" s="306"/>
      <c r="VPY19" s="306"/>
      <c r="VPZ19" s="306"/>
      <c r="VQA19" s="306"/>
      <c r="VQB19" s="306"/>
      <c r="VQC19" s="306"/>
      <c r="VQD19" s="306"/>
      <c r="VQE19" s="306"/>
      <c r="VQF19" s="306"/>
      <c r="VQG19" s="306"/>
      <c r="VQH19" s="306"/>
      <c r="VQI19" s="306"/>
      <c r="VQJ19" s="306"/>
      <c r="VQK19" s="306"/>
      <c r="VQL19" s="306"/>
      <c r="VQM19" s="306"/>
      <c r="VQN19" s="306"/>
      <c r="VQO19" s="306"/>
      <c r="VQP19" s="306"/>
      <c r="VQQ19" s="306"/>
      <c r="VQR19" s="306"/>
      <c r="VQS19" s="306"/>
      <c r="VQT19" s="306"/>
      <c r="VQU19" s="306"/>
      <c r="VQV19" s="306"/>
      <c r="VQW19" s="306"/>
      <c r="VQX19" s="306"/>
      <c r="VQY19" s="306"/>
      <c r="VQZ19" s="306"/>
      <c r="VRA19" s="306"/>
      <c r="VRB19" s="306"/>
      <c r="VRC19" s="306"/>
      <c r="VRD19" s="306"/>
      <c r="VRE19" s="306"/>
      <c r="VRF19" s="306"/>
      <c r="VRG19" s="306"/>
      <c r="VRH19" s="306"/>
      <c r="VRI19" s="306"/>
      <c r="VRJ19" s="306"/>
      <c r="VRK19" s="306"/>
      <c r="VRL19" s="306"/>
      <c r="VRM19" s="306"/>
      <c r="VRN19" s="306"/>
      <c r="VRO19" s="306"/>
      <c r="VRP19" s="306"/>
      <c r="VRQ19" s="306"/>
      <c r="VRR19" s="306"/>
      <c r="VRS19" s="306"/>
      <c r="VRT19" s="306"/>
      <c r="VRU19" s="306"/>
      <c r="VRV19" s="306"/>
      <c r="VRW19" s="306"/>
      <c r="VRX19" s="306"/>
      <c r="VRY19" s="306"/>
      <c r="VRZ19" s="306"/>
      <c r="VSA19" s="306"/>
      <c r="VSB19" s="306"/>
      <c r="VSC19" s="306"/>
      <c r="VSD19" s="306"/>
      <c r="VSE19" s="306"/>
      <c r="VSF19" s="306"/>
      <c r="VSG19" s="306"/>
      <c r="VSH19" s="306"/>
      <c r="VSI19" s="306"/>
      <c r="VSJ19" s="306"/>
      <c r="VSK19" s="306"/>
      <c r="VSL19" s="306"/>
      <c r="VSM19" s="306"/>
      <c r="VSN19" s="306"/>
      <c r="VSO19" s="306"/>
      <c r="VSP19" s="306"/>
      <c r="VSQ19" s="306"/>
      <c r="VSR19" s="306"/>
      <c r="VSS19" s="306"/>
      <c r="VST19" s="306"/>
      <c r="VSU19" s="306"/>
      <c r="VSV19" s="306"/>
      <c r="VSW19" s="306"/>
      <c r="VSX19" s="306"/>
      <c r="VSY19" s="306"/>
      <c r="VSZ19" s="306"/>
      <c r="VTA19" s="306"/>
      <c r="VTB19" s="306"/>
      <c r="VTC19" s="306"/>
      <c r="VTD19" s="306"/>
      <c r="VTE19" s="306"/>
      <c r="VTF19" s="306"/>
      <c r="VTG19" s="306"/>
      <c r="VTH19" s="306"/>
      <c r="VTI19" s="306"/>
      <c r="VTJ19" s="306"/>
      <c r="VTK19" s="306"/>
      <c r="VTL19" s="306"/>
      <c r="VTM19" s="306"/>
      <c r="VTN19" s="306"/>
      <c r="VTO19" s="306"/>
      <c r="VTP19" s="306"/>
      <c r="VTQ19" s="306"/>
      <c r="VTR19" s="306"/>
      <c r="VTS19" s="306"/>
      <c r="VTT19" s="306"/>
      <c r="VTU19" s="306"/>
      <c r="VTV19" s="306"/>
      <c r="VTW19" s="306"/>
      <c r="VTX19" s="306"/>
      <c r="VTY19" s="306"/>
      <c r="VTZ19" s="306"/>
      <c r="VUA19" s="306"/>
      <c r="VUB19" s="306"/>
      <c r="VUC19" s="306"/>
      <c r="VUD19" s="306"/>
      <c r="VUE19" s="306"/>
      <c r="VUF19" s="306"/>
      <c r="VUG19" s="306"/>
      <c r="VUH19" s="306"/>
      <c r="VUI19" s="306"/>
      <c r="VUJ19" s="306"/>
      <c r="VUK19" s="306"/>
      <c r="VUL19" s="306"/>
      <c r="VUM19" s="306"/>
      <c r="VUN19" s="306"/>
      <c r="VUO19" s="306"/>
      <c r="VUP19" s="306"/>
      <c r="VUQ19" s="306"/>
      <c r="VUR19" s="306"/>
      <c r="VUS19" s="306"/>
      <c r="VUT19" s="306"/>
      <c r="VUU19" s="306"/>
      <c r="VUV19" s="306"/>
      <c r="VUW19" s="306"/>
      <c r="VUX19" s="306"/>
      <c r="VUY19" s="306"/>
      <c r="VUZ19" s="306"/>
      <c r="VVA19" s="306"/>
      <c r="VVB19" s="306"/>
      <c r="VVC19" s="306"/>
      <c r="VVD19" s="306"/>
      <c r="VVE19" s="306"/>
      <c r="VVF19" s="306"/>
      <c r="VVG19" s="306"/>
      <c r="VVH19" s="306"/>
      <c r="VVI19" s="306"/>
      <c r="VVJ19" s="306"/>
      <c r="VVK19" s="306"/>
      <c r="VVL19" s="306"/>
      <c r="VVM19" s="306"/>
      <c r="VVN19" s="306"/>
      <c r="VVO19" s="306"/>
      <c r="VVP19" s="306"/>
      <c r="VVQ19" s="306"/>
      <c r="VVR19" s="306"/>
      <c r="VVS19" s="306"/>
      <c r="VVT19" s="306"/>
      <c r="VVU19" s="306"/>
      <c r="VVV19" s="306"/>
      <c r="VVW19" s="306"/>
      <c r="VVX19" s="306"/>
      <c r="VVY19" s="306"/>
      <c r="VVZ19" s="306"/>
      <c r="VWA19" s="306"/>
      <c r="VWB19" s="306"/>
      <c r="VWC19" s="306"/>
      <c r="VWD19" s="306"/>
      <c r="VWE19" s="306"/>
      <c r="VWF19" s="306"/>
      <c r="VWG19" s="306"/>
      <c r="VWH19" s="306"/>
      <c r="VWI19" s="306"/>
      <c r="VWJ19" s="306"/>
      <c r="VWK19" s="306"/>
      <c r="VWL19" s="306"/>
      <c r="VWM19" s="306"/>
      <c r="VWN19" s="306"/>
      <c r="VWO19" s="306"/>
      <c r="VWP19" s="306"/>
      <c r="VWQ19" s="306"/>
      <c r="VWR19" s="306"/>
      <c r="VWS19" s="306"/>
      <c r="VWT19" s="306"/>
      <c r="VWU19" s="306"/>
      <c r="VWV19" s="306"/>
      <c r="VWW19" s="306"/>
      <c r="VWX19" s="306"/>
      <c r="VWY19" s="306"/>
      <c r="VWZ19" s="306"/>
      <c r="VXA19" s="306"/>
      <c r="VXB19" s="306"/>
      <c r="VXC19" s="306"/>
      <c r="VXD19" s="306"/>
      <c r="VXE19" s="306"/>
      <c r="VXF19" s="306"/>
      <c r="VXG19" s="306"/>
      <c r="VXH19" s="306"/>
      <c r="VXI19" s="306"/>
      <c r="VXJ19" s="306"/>
      <c r="VXK19" s="306"/>
      <c r="VXL19" s="306"/>
      <c r="VXM19" s="306"/>
      <c r="VXN19" s="306"/>
      <c r="VXO19" s="306"/>
      <c r="VXP19" s="306"/>
      <c r="VXQ19" s="306"/>
      <c r="VXR19" s="306"/>
      <c r="VXS19" s="306"/>
      <c r="VXT19" s="306"/>
      <c r="VXU19" s="306"/>
      <c r="VXV19" s="306"/>
      <c r="VXW19" s="306"/>
      <c r="VXX19" s="306"/>
      <c r="VXY19" s="306"/>
      <c r="VXZ19" s="306"/>
      <c r="VYA19" s="306"/>
      <c r="VYB19" s="306"/>
      <c r="VYC19" s="306"/>
      <c r="VYD19" s="306"/>
      <c r="VYE19" s="306"/>
      <c r="VYF19" s="306"/>
      <c r="VYG19" s="306"/>
      <c r="VYH19" s="306"/>
      <c r="VYI19" s="306"/>
      <c r="VYJ19" s="306"/>
      <c r="VYK19" s="306"/>
      <c r="VYL19" s="306"/>
      <c r="VYM19" s="306"/>
      <c r="VYN19" s="306"/>
      <c r="VYO19" s="306"/>
      <c r="VYP19" s="306"/>
      <c r="VYQ19" s="306"/>
      <c r="VYR19" s="306"/>
      <c r="VYS19" s="306"/>
      <c r="VYT19" s="306"/>
      <c r="VYU19" s="306"/>
      <c r="VYV19" s="306"/>
      <c r="VYW19" s="306"/>
      <c r="VYX19" s="306"/>
      <c r="VYY19" s="306"/>
      <c r="VYZ19" s="306"/>
      <c r="VZA19" s="306"/>
      <c r="VZB19" s="306"/>
      <c r="VZC19" s="306"/>
      <c r="VZD19" s="306"/>
      <c r="VZE19" s="306"/>
      <c r="VZF19" s="306"/>
      <c r="VZG19" s="306"/>
      <c r="VZH19" s="306"/>
      <c r="VZI19" s="306"/>
      <c r="VZJ19" s="306"/>
      <c r="VZK19" s="306"/>
      <c r="VZL19" s="306"/>
      <c r="VZM19" s="306"/>
      <c r="VZN19" s="306"/>
      <c r="VZO19" s="306"/>
      <c r="VZP19" s="306"/>
      <c r="VZQ19" s="306"/>
      <c r="VZR19" s="306"/>
      <c r="VZS19" s="306"/>
      <c r="VZT19" s="306"/>
      <c r="VZU19" s="306"/>
      <c r="VZV19" s="306"/>
      <c r="VZW19" s="306"/>
      <c r="VZX19" s="306"/>
      <c r="VZY19" s="306"/>
      <c r="VZZ19" s="306"/>
      <c r="WAA19" s="306"/>
      <c r="WAB19" s="306"/>
      <c r="WAC19" s="306"/>
      <c r="WAD19" s="306"/>
      <c r="WAE19" s="306"/>
      <c r="WAF19" s="306"/>
      <c r="WAG19" s="306"/>
      <c r="WAH19" s="306"/>
      <c r="WAI19" s="306"/>
      <c r="WAJ19" s="306"/>
      <c r="WAK19" s="306"/>
      <c r="WAL19" s="306"/>
      <c r="WAM19" s="306"/>
      <c r="WAN19" s="306"/>
      <c r="WAO19" s="306"/>
      <c r="WAP19" s="306"/>
      <c r="WAQ19" s="306"/>
      <c r="WAR19" s="306"/>
      <c r="WAS19" s="306"/>
      <c r="WAT19" s="306"/>
      <c r="WAU19" s="306"/>
      <c r="WAV19" s="306"/>
      <c r="WAW19" s="306"/>
      <c r="WAX19" s="306"/>
      <c r="WAY19" s="306"/>
      <c r="WAZ19" s="306"/>
      <c r="WBA19" s="306"/>
      <c r="WBB19" s="306"/>
      <c r="WBC19" s="306"/>
      <c r="WBD19" s="306"/>
      <c r="WBE19" s="306"/>
      <c r="WBF19" s="306"/>
      <c r="WBG19" s="306"/>
      <c r="WBH19" s="306"/>
      <c r="WBI19" s="306"/>
      <c r="WBJ19" s="306"/>
      <c r="WBK19" s="306"/>
      <c r="WBL19" s="306"/>
      <c r="WBM19" s="306"/>
      <c r="WBN19" s="306"/>
      <c r="WBO19" s="306"/>
      <c r="WBP19" s="306"/>
      <c r="WBQ19" s="306"/>
      <c r="WBR19" s="306"/>
      <c r="WBS19" s="306"/>
      <c r="WBT19" s="306"/>
      <c r="WBU19" s="306"/>
      <c r="WBV19" s="306"/>
      <c r="WBW19" s="306"/>
      <c r="WBX19" s="306"/>
      <c r="WBY19" s="306"/>
      <c r="WBZ19" s="306"/>
      <c r="WCA19" s="306"/>
      <c r="WCB19" s="306"/>
      <c r="WCC19" s="306"/>
      <c r="WCD19" s="306"/>
      <c r="WCE19" s="306"/>
      <c r="WCF19" s="306"/>
      <c r="WCG19" s="306"/>
      <c r="WCH19" s="306"/>
      <c r="WCI19" s="306"/>
      <c r="WCJ19" s="306"/>
      <c r="WCK19" s="306"/>
      <c r="WCL19" s="306"/>
      <c r="WCM19" s="306"/>
      <c r="WCN19" s="306"/>
      <c r="WCO19" s="306"/>
      <c r="WCP19" s="306"/>
      <c r="WCQ19" s="306"/>
      <c r="WCR19" s="306"/>
      <c r="WCS19" s="306"/>
      <c r="WCT19" s="306"/>
      <c r="WCU19" s="306"/>
      <c r="WCV19" s="306"/>
      <c r="WCW19" s="306"/>
      <c r="WCX19" s="306"/>
      <c r="WCY19" s="306"/>
      <c r="WCZ19" s="306"/>
      <c r="WDA19" s="306"/>
      <c r="WDB19" s="306"/>
      <c r="WDC19" s="306"/>
      <c r="WDD19" s="306"/>
      <c r="WDE19" s="306"/>
      <c r="WDF19" s="306"/>
      <c r="WDG19" s="306"/>
      <c r="WDH19" s="306"/>
      <c r="WDI19" s="306"/>
      <c r="WDJ19" s="306"/>
      <c r="WDK19" s="306"/>
      <c r="WDL19" s="306"/>
      <c r="WDM19" s="306"/>
      <c r="WDN19" s="306"/>
      <c r="WDO19" s="306"/>
      <c r="WDP19" s="306"/>
      <c r="WDQ19" s="306"/>
      <c r="WDR19" s="306"/>
      <c r="WDS19" s="306"/>
      <c r="WDT19" s="306"/>
      <c r="WDU19" s="306"/>
      <c r="WDV19" s="306"/>
      <c r="WDW19" s="306"/>
      <c r="WDX19" s="306"/>
      <c r="WDY19" s="306"/>
      <c r="WDZ19" s="306"/>
      <c r="WEA19" s="306"/>
      <c r="WEB19" s="306"/>
      <c r="WEC19" s="306"/>
      <c r="WED19" s="306"/>
      <c r="WEE19" s="306"/>
      <c r="WEF19" s="306"/>
      <c r="WEG19" s="306"/>
      <c r="WEH19" s="306"/>
      <c r="WEI19" s="306"/>
      <c r="WEJ19" s="306"/>
      <c r="WEK19" s="306"/>
      <c r="WEL19" s="306"/>
      <c r="WEM19" s="306"/>
      <c r="WEN19" s="306"/>
      <c r="WEO19" s="306"/>
      <c r="WEP19" s="306"/>
      <c r="WEQ19" s="306"/>
      <c r="WER19" s="306"/>
      <c r="WES19" s="306"/>
      <c r="WET19" s="306"/>
      <c r="WEU19" s="306"/>
      <c r="WEV19" s="306"/>
      <c r="WEW19" s="306"/>
      <c r="WEX19" s="306"/>
      <c r="WEY19" s="306"/>
      <c r="WEZ19" s="306"/>
      <c r="WFA19" s="306"/>
      <c r="WFB19" s="306"/>
      <c r="WFC19" s="306"/>
      <c r="WFD19" s="306"/>
      <c r="WFE19" s="306"/>
      <c r="WFF19" s="306"/>
      <c r="WFG19" s="306"/>
      <c r="WFH19" s="306"/>
      <c r="WFI19" s="306"/>
      <c r="WFJ19" s="306"/>
      <c r="WFK19" s="306"/>
      <c r="WFL19" s="306"/>
      <c r="WFM19" s="306"/>
      <c r="WFN19" s="306"/>
      <c r="WFO19" s="306"/>
      <c r="WFP19" s="306"/>
      <c r="WFQ19" s="306"/>
      <c r="WFR19" s="306"/>
      <c r="WFS19" s="306"/>
      <c r="WFT19" s="306"/>
      <c r="WFU19" s="306"/>
      <c r="WFV19" s="306"/>
      <c r="WFW19" s="306"/>
      <c r="WFX19" s="306"/>
      <c r="WFY19" s="306"/>
      <c r="WFZ19" s="306"/>
      <c r="WGA19" s="306"/>
      <c r="WGB19" s="306"/>
      <c r="WGC19" s="306"/>
      <c r="WGD19" s="306"/>
      <c r="WGE19" s="306"/>
      <c r="WGF19" s="306"/>
      <c r="WGG19" s="306"/>
      <c r="WGH19" s="306"/>
      <c r="WGI19" s="306"/>
      <c r="WGJ19" s="306"/>
      <c r="WGK19" s="306"/>
      <c r="WGL19" s="306"/>
      <c r="WGM19" s="306"/>
      <c r="WGN19" s="306"/>
      <c r="WGO19" s="306"/>
      <c r="WGP19" s="306"/>
      <c r="WGQ19" s="306"/>
      <c r="WGR19" s="306"/>
      <c r="WGS19" s="306"/>
      <c r="WGT19" s="306"/>
      <c r="WGU19" s="306"/>
      <c r="WGV19" s="306"/>
      <c r="WGW19" s="306"/>
      <c r="WGX19" s="306"/>
      <c r="WGY19" s="306"/>
      <c r="WGZ19" s="306"/>
      <c r="WHA19" s="306"/>
      <c r="WHB19" s="306"/>
      <c r="WHC19" s="306"/>
      <c r="WHD19" s="306"/>
      <c r="WHE19" s="306"/>
      <c r="WHF19" s="306"/>
      <c r="WHG19" s="306"/>
      <c r="WHH19" s="306"/>
      <c r="WHI19" s="306"/>
      <c r="WHJ19" s="306"/>
      <c r="WHK19" s="306"/>
      <c r="WHL19" s="306"/>
      <c r="WHM19" s="306"/>
      <c r="WHN19" s="306"/>
      <c r="WHO19" s="306"/>
      <c r="WHP19" s="306"/>
      <c r="WHQ19" s="306"/>
      <c r="WHR19" s="306"/>
      <c r="WHS19" s="306"/>
      <c r="WHT19" s="306"/>
      <c r="WHU19" s="306"/>
      <c r="WHV19" s="306"/>
      <c r="WHW19" s="306"/>
      <c r="WHX19" s="306"/>
      <c r="WHY19" s="306"/>
      <c r="WHZ19" s="306"/>
      <c r="WIA19" s="306"/>
      <c r="WIB19" s="306"/>
      <c r="WIC19" s="306"/>
      <c r="WID19" s="306"/>
      <c r="WIE19" s="306"/>
      <c r="WIF19" s="306"/>
      <c r="WIG19" s="306"/>
      <c r="WIH19" s="306"/>
      <c r="WII19" s="306"/>
      <c r="WIJ19" s="306"/>
      <c r="WIK19" s="306"/>
      <c r="WIL19" s="306"/>
      <c r="WIM19" s="306"/>
      <c r="WIN19" s="306"/>
      <c r="WIO19" s="306"/>
      <c r="WIP19" s="306"/>
      <c r="WIQ19" s="306"/>
      <c r="WIR19" s="306"/>
      <c r="WIS19" s="306"/>
      <c r="WIT19" s="306"/>
      <c r="WIU19" s="306"/>
      <c r="WIV19" s="306"/>
      <c r="WIW19" s="306"/>
      <c r="WIX19" s="306"/>
      <c r="WIY19" s="306"/>
      <c r="WIZ19" s="306"/>
      <c r="WJA19" s="306"/>
      <c r="WJB19" s="306"/>
      <c r="WJC19" s="306"/>
      <c r="WJD19" s="306"/>
      <c r="WJE19" s="306"/>
      <c r="WJF19" s="306"/>
      <c r="WJG19" s="306"/>
      <c r="WJH19" s="306"/>
      <c r="WJI19" s="306"/>
      <c r="WJJ19" s="306"/>
      <c r="WJK19" s="306"/>
      <c r="WJL19" s="306"/>
      <c r="WJM19" s="306"/>
      <c r="WJN19" s="306"/>
      <c r="WJO19" s="306"/>
      <c r="WJP19" s="306"/>
      <c r="WJQ19" s="306"/>
      <c r="WJR19" s="306"/>
      <c r="WJS19" s="306"/>
      <c r="WJT19" s="306"/>
      <c r="WJU19" s="306"/>
      <c r="WJV19" s="306"/>
      <c r="WJW19" s="306"/>
      <c r="WJX19" s="306"/>
      <c r="WJY19" s="306"/>
      <c r="WJZ19" s="306"/>
      <c r="WKA19" s="306"/>
      <c r="WKB19" s="306"/>
      <c r="WKC19" s="306"/>
      <c r="WKD19" s="306"/>
      <c r="WKE19" s="306"/>
      <c r="WKF19" s="306"/>
      <c r="WKG19" s="306"/>
      <c r="WKH19" s="306"/>
      <c r="WKI19" s="306"/>
      <c r="WKJ19" s="306"/>
      <c r="WKK19" s="306"/>
      <c r="WKL19" s="306"/>
      <c r="WKM19" s="306"/>
      <c r="WKN19" s="306"/>
      <c r="WKO19" s="306"/>
      <c r="WKP19" s="306"/>
      <c r="WKQ19" s="306"/>
      <c r="WKR19" s="306"/>
      <c r="WKS19" s="306"/>
      <c r="WKT19" s="306"/>
      <c r="WKU19" s="306"/>
      <c r="WKV19" s="306"/>
      <c r="WKW19" s="306"/>
      <c r="WKX19" s="306"/>
      <c r="WKY19" s="306"/>
      <c r="WKZ19" s="306"/>
      <c r="WLA19" s="306"/>
      <c r="WLB19" s="306"/>
      <c r="WLC19" s="306"/>
      <c r="WLD19" s="306"/>
      <c r="WLE19" s="306"/>
      <c r="WLF19" s="306"/>
      <c r="WLG19" s="306"/>
      <c r="WLH19" s="306"/>
      <c r="WLI19" s="306"/>
      <c r="WLJ19" s="306"/>
      <c r="WLK19" s="306"/>
      <c r="WLL19" s="306"/>
      <c r="WLM19" s="306"/>
      <c r="WLN19" s="306"/>
      <c r="WLO19" s="306"/>
      <c r="WLP19" s="306"/>
      <c r="WLQ19" s="306"/>
      <c r="WLR19" s="306"/>
      <c r="WLS19" s="306"/>
      <c r="WLT19" s="306"/>
      <c r="WLU19" s="306"/>
      <c r="WLV19" s="306"/>
      <c r="WLW19" s="306"/>
      <c r="WLX19" s="306"/>
      <c r="WLY19" s="306"/>
      <c r="WLZ19" s="306"/>
      <c r="WMA19" s="306"/>
      <c r="WMB19" s="306"/>
      <c r="WMC19" s="306"/>
      <c r="WMD19" s="306"/>
      <c r="WME19" s="306"/>
      <c r="WMF19" s="306"/>
      <c r="WMG19" s="306"/>
      <c r="WMH19" s="306"/>
      <c r="WMI19" s="306"/>
      <c r="WMJ19" s="306"/>
      <c r="WMK19" s="306"/>
      <c r="WML19" s="306"/>
      <c r="WMM19" s="306"/>
      <c r="WMN19" s="306"/>
      <c r="WMO19" s="306"/>
      <c r="WMP19" s="306"/>
      <c r="WMQ19" s="306"/>
      <c r="WMR19" s="306"/>
      <c r="WMS19" s="306"/>
      <c r="WMT19" s="306"/>
      <c r="WMU19" s="306"/>
      <c r="WMV19" s="306"/>
      <c r="WMW19" s="306"/>
      <c r="WMX19" s="306"/>
      <c r="WMY19" s="306"/>
      <c r="WMZ19" s="306"/>
      <c r="WNA19" s="306"/>
      <c r="WNB19" s="306"/>
      <c r="WNC19" s="306"/>
      <c r="WND19" s="306"/>
      <c r="WNE19" s="306"/>
      <c r="WNF19" s="306"/>
      <c r="WNG19" s="306"/>
      <c r="WNH19" s="306"/>
      <c r="WNI19" s="306"/>
      <c r="WNJ19" s="306"/>
      <c r="WNK19" s="306"/>
      <c r="WNL19" s="306"/>
      <c r="WNM19" s="306"/>
      <c r="WNN19" s="306"/>
      <c r="WNO19" s="306"/>
      <c r="WNP19" s="306"/>
      <c r="WNQ19" s="306"/>
      <c r="WNR19" s="306"/>
      <c r="WNS19" s="306"/>
      <c r="WNT19" s="306"/>
      <c r="WNU19" s="306"/>
      <c r="WNV19" s="306"/>
      <c r="WNW19" s="306"/>
      <c r="WNX19" s="306"/>
      <c r="WNY19" s="306"/>
      <c r="WNZ19" s="306"/>
      <c r="WOA19" s="306"/>
      <c r="WOB19" s="306"/>
      <c r="WOC19" s="306"/>
      <c r="WOD19" s="306"/>
      <c r="WOE19" s="306"/>
      <c r="WOF19" s="306"/>
      <c r="WOG19" s="306"/>
      <c r="WOH19" s="306"/>
      <c r="WOI19" s="306"/>
      <c r="WOJ19" s="306"/>
      <c r="WOK19" s="306"/>
      <c r="WOL19" s="306"/>
      <c r="WOM19" s="306"/>
      <c r="WON19" s="306"/>
      <c r="WOO19" s="306"/>
      <c r="WOP19" s="306"/>
      <c r="WOQ19" s="306"/>
      <c r="WOR19" s="306"/>
      <c r="WOS19" s="306"/>
      <c r="WOT19" s="306"/>
      <c r="WOU19" s="306"/>
      <c r="WOV19" s="306"/>
      <c r="WOW19" s="306"/>
      <c r="WOX19" s="306"/>
      <c r="WOY19" s="306"/>
      <c r="WOZ19" s="306"/>
      <c r="WPA19" s="306"/>
      <c r="WPB19" s="306"/>
      <c r="WPC19" s="306"/>
      <c r="WPD19" s="306"/>
      <c r="WPE19" s="306"/>
      <c r="WPF19" s="306"/>
      <c r="WPG19" s="306"/>
      <c r="WPH19" s="306"/>
      <c r="WPI19" s="306"/>
      <c r="WPJ19" s="306"/>
      <c r="WPK19" s="306"/>
      <c r="WPL19" s="306"/>
      <c r="WPM19" s="306"/>
      <c r="WPN19" s="306"/>
      <c r="WPO19" s="306"/>
      <c r="WPP19" s="306"/>
      <c r="WPQ19" s="306"/>
      <c r="WPR19" s="306"/>
      <c r="WPS19" s="306"/>
      <c r="WPT19" s="306"/>
      <c r="WPU19" s="306"/>
      <c r="WPV19" s="306"/>
      <c r="WPW19" s="306"/>
      <c r="WPX19" s="306"/>
      <c r="WPY19" s="306"/>
      <c r="WPZ19" s="306"/>
      <c r="WQA19" s="306"/>
      <c r="WQB19" s="306"/>
      <c r="WQC19" s="306"/>
      <c r="WQD19" s="306"/>
      <c r="WQE19" s="306"/>
      <c r="WQF19" s="306"/>
      <c r="WQG19" s="306"/>
      <c r="WQH19" s="306"/>
      <c r="WQI19" s="306"/>
      <c r="WQJ19" s="306"/>
      <c r="WQK19" s="306"/>
      <c r="WQL19" s="306"/>
      <c r="WQM19" s="306"/>
      <c r="WQN19" s="306"/>
      <c r="WQO19" s="306"/>
      <c r="WQP19" s="306"/>
      <c r="WQQ19" s="306"/>
      <c r="WQR19" s="306"/>
      <c r="WQS19" s="306"/>
      <c r="WQT19" s="306"/>
      <c r="WQU19" s="306"/>
      <c r="WQV19" s="306"/>
      <c r="WQW19" s="306"/>
      <c r="WQX19" s="306"/>
      <c r="WQY19" s="306"/>
      <c r="WQZ19" s="306"/>
      <c r="WRA19" s="306"/>
      <c r="WRB19" s="306"/>
      <c r="WRC19" s="306"/>
      <c r="WRD19" s="306"/>
      <c r="WRE19" s="306"/>
      <c r="WRF19" s="306"/>
      <c r="WRG19" s="306"/>
      <c r="WRH19" s="306"/>
      <c r="WRI19" s="306"/>
      <c r="WRJ19" s="306"/>
      <c r="WRK19" s="306"/>
      <c r="WRL19" s="306"/>
      <c r="WRM19" s="306"/>
      <c r="WRN19" s="306"/>
      <c r="WRO19" s="306"/>
      <c r="WRP19" s="306"/>
      <c r="WRQ19" s="306"/>
      <c r="WRR19" s="306"/>
      <c r="WRS19" s="306"/>
      <c r="WRT19" s="306"/>
      <c r="WRU19" s="306"/>
      <c r="WRV19" s="306"/>
      <c r="WRW19" s="306"/>
      <c r="WRX19" s="306"/>
      <c r="WRY19" s="306"/>
      <c r="WRZ19" s="306"/>
      <c r="WSA19" s="306"/>
      <c r="WSB19" s="306"/>
      <c r="WSC19" s="306"/>
      <c r="WSD19" s="306"/>
      <c r="WSE19" s="306"/>
      <c r="WSF19" s="306"/>
      <c r="WSG19" s="306"/>
      <c r="WSH19" s="306"/>
      <c r="WSI19" s="306"/>
      <c r="WSJ19" s="306"/>
      <c r="WSK19" s="306"/>
      <c r="WSL19" s="306"/>
      <c r="WSM19" s="306"/>
      <c r="WSN19" s="306"/>
      <c r="WSO19" s="306"/>
      <c r="WSP19" s="306"/>
      <c r="WSQ19" s="306"/>
      <c r="WSR19" s="306"/>
      <c r="WSS19" s="306"/>
      <c r="WST19" s="306"/>
      <c r="WSU19" s="306"/>
      <c r="WSV19" s="306"/>
      <c r="WSW19" s="306"/>
      <c r="WSX19" s="306"/>
      <c r="WSY19" s="306"/>
      <c r="WSZ19" s="306"/>
      <c r="WTA19" s="306"/>
      <c r="WTB19" s="306"/>
      <c r="WTC19" s="306"/>
      <c r="WTD19" s="306"/>
      <c r="WTE19" s="306"/>
      <c r="WTF19" s="306"/>
      <c r="WTG19" s="306"/>
      <c r="WTH19" s="306"/>
      <c r="WTI19" s="306"/>
      <c r="WTJ19" s="306"/>
      <c r="WTK19" s="306"/>
      <c r="WTL19" s="306"/>
      <c r="WTM19" s="306"/>
      <c r="WTN19" s="306"/>
      <c r="WTO19" s="306"/>
      <c r="WTP19" s="306"/>
      <c r="WTQ19" s="306"/>
      <c r="WTR19" s="306"/>
      <c r="WTS19" s="306"/>
      <c r="WTT19" s="306"/>
      <c r="WTU19" s="306"/>
      <c r="WTV19" s="306"/>
      <c r="WTW19" s="306"/>
      <c r="WTX19" s="306"/>
      <c r="WTY19" s="306"/>
      <c r="WTZ19" s="306"/>
      <c r="WUA19" s="306"/>
      <c r="WUB19" s="306"/>
      <c r="WUC19" s="306"/>
      <c r="WUD19" s="306"/>
      <c r="WUE19" s="306"/>
      <c r="WUF19" s="306"/>
      <c r="WUG19" s="306"/>
      <c r="WUH19" s="306"/>
      <c r="WUI19" s="306"/>
      <c r="WUJ19" s="306"/>
      <c r="WUK19" s="306"/>
      <c r="WUL19" s="306"/>
      <c r="WUM19" s="306"/>
      <c r="WUN19" s="306"/>
      <c r="WUO19" s="306"/>
      <c r="WUP19" s="306"/>
      <c r="WUQ19" s="306"/>
      <c r="WUR19" s="306"/>
      <c r="WUS19" s="306"/>
      <c r="WUT19" s="306"/>
      <c r="WUU19" s="306"/>
      <c r="WUV19" s="306"/>
      <c r="WUW19" s="306"/>
      <c r="WUX19" s="306"/>
      <c r="WUY19" s="306"/>
      <c r="WUZ19" s="306"/>
      <c r="WVA19" s="306"/>
      <c r="WVB19" s="306"/>
      <c r="WVC19" s="306"/>
      <c r="WVD19" s="306"/>
      <c r="WVE19" s="306"/>
      <c r="WVF19" s="306"/>
      <c r="WVG19" s="306"/>
      <c r="WVH19" s="306"/>
      <c r="WVI19" s="306"/>
      <c r="WVJ19" s="306"/>
      <c r="WVK19" s="306"/>
      <c r="WVL19" s="306"/>
      <c r="WVM19" s="306"/>
      <c r="WVN19" s="306"/>
      <c r="WVO19" s="306"/>
      <c r="WVP19" s="306"/>
      <c r="WVQ19" s="306"/>
      <c r="WVR19" s="306"/>
      <c r="WVS19" s="306"/>
      <c r="WVT19" s="306"/>
      <c r="WVU19" s="306"/>
      <c r="WVV19" s="306"/>
      <c r="WVW19" s="306"/>
      <c r="WVX19" s="306"/>
      <c r="WVY19" s="306"/>
      <c r="WVZ19" s="306"/>
      <c r="WWA19" s="306"/>
      <c r="WWB19" s="306"/>
      <c r="WWC19" s="306"/>
      <c r="WWD19" s="306"/>
      <c r="WWE19" s="306"/>
      <c r="WWF19" s="306"/>
      <c r="WWG19" s="306"/>
      <c r="WWH19" s="306"/>
      <c r="WWI19" s="306"/>
      <c r="WWJ19" s="306"/>
      <c r="WWK19" s="306"/>
      <c r="WWL19" s="306"/>
      <c r="WWM19" s="306"/>
      <c r="WWN19" s="306"/>
      <c r="WWO19" s="306"/>
      <c r="WWP19" s="306"/>
      <c r="WWQ19" s="306"/>
      <c r="WWR19" s="306"/>
      <c r="WWS19" s="306"/>
      <c r="WWT19" s="306"/>
      <c r="WWU19" s="306"/>
      <c r="WWV19" s="306"/>
      <c r="WWW19" s="306"/>
      <c r="WWX19" s="306"/>
      <c r="WWY19" s="306"/>
      <c r="WWZ19" s="306"/>
      <c r="WXA19" s="306"/>
      <c r="WXB19" s="306"/>
      <c r="WXC19" s="306"/>
      <c r="WXD19" s="306"/>
      <c r="WXE19" s="306"/>
      <c r="WXF19" s="306"/>
      <c r="WXG19" s="306"/>
      <c r="WXH19" s="306"/>
      <c r="WXI19" s="306"/>
      <c r="WXJ19" s="306"/>
      <c r="WXK19" s="306"/>
      <c r="WXL19" s="306"/>
      <c r="WXM19" s="306"/>
      <c r="WXN19" s="306"/>
      <c r="WXO19" s="306"/>
      <c r="WXP19" s="306"/>
      <c r="WXQ19" s="306"/>
      <c r="WXR19" s="306"/>
      <c r="WXS19" s="306"/>
      <c r="WXT19" s="306"/>
      <c r="WXU19" s="306"/>
      <c r="WXV19" s="306"/>
      <c r="WXW19" s="306"/>
      <c r="WXX19" s="306"/>
      <c r="WXY19" s="306"/>
      <c r="WXZ19" s="306"/>
      <c r="WYA19" s="306"/>
      <c r="WYB19" s="306"/>
      <c r="WYC19" s="306"/>
      <c r="WYD19" s="306"/>
      <c r="WYE19" s="306"/>
      <c r="WYF19" s="306"/>
      <c r="WYG19" s="306"/>
      <c r="WYH19" s="306"/>
      <c r="WYI19" s="306"/>
      <c r="WYJ19" s="306"/>
      <c r="WYK19" s="306"/>
      <c r="WYL19" s="306"/>
      <c r="WYM19" s="306"/>
      <c r="WYN19" s="306"/>
      <c r="WYO19" s="306"/>
      <c r="WYP19" s="306"/>
      <c r="WYQ19" s="306"/>
      <c r="WYR19" s="306"/>
      <c r="WYS19" s="306"/>
      <c r="WYT19" s="306"/>
      <c r="WYU19" s="306"/>
      <c r="WYV19" s="306"/>
      <c r="WYW19" s="306"/>
      <c r="WYX19" s="306"/>
      <c r="WYY19" s="306"/>
      <c r="WYZ19" s="306"/>
      <c r="WZA19" s="306"/>
      <c r="WZB19" s="306"/>
      <c r="WZC19" s="306"/>
      <c r="WZD19" s="306"/>
      <c r="WZE19" s="306"/>
      <c r="WZF19" s="306"/>
      <c r="WZG19" s="306"/>
      <c r="WZH19" s="306"/>
      <c r="WZI19" s="306"/>
      <c r="WZJ19" s="306"/>
      <c r="WZK19" s="306"/>
      <c r="WZL19" s="306"/>
      <c r="WZM19" s="306"/>
      <c r="WZN19" s="306"/>
      <c r="WZO19" s="306"/>
      <c r="WZP19" s="306"/>
      <c r="WZQ19" s="306"/>
      <c r="WZR19" s="306"/>
      <c r="WZS19" s="306"/>
      <c r="WZT19" s="306"/>
      <c r="WZU19" s="306"/>
      <c r="WZV19" s="306"/>
      <c r="WZW19" s="306"/>
      <c r="WZX19" s="306"/>
      <c r="WZY19" s="306"/>
      <c r="WZZ19" s="306"/>
      <c r="XAA19" s="306"/>
      <c r="XAB19" s="306"/>
      <c r="XAC19" s="306"/>
      <c r="XAD19" s="306"/>
      <c r="XAE19" s="306"/>
      <c r="XAF19" s="306"/>
      <c r="XAG19" s="306"/>
      <c r="XAH19" s="306"/>
      <c r="XAI19" s="306"/>
      <c r="XAJ19" s="306"/>
      <c r="XAK19" s="306"/>
      <c r="XAL19" s="306"/>
      <c r="XAM19" s="306"/>
      <c r="XAN19" s="306"/>
      <c r="XAO19" s="306"/>
      <c r="XAP19" s="306"/>
      <c r="XAQ19" s="306"/>
      <c r="XAR19" s="306"/>
      <c r="XAS19" s="306"/>
      <c r="XAT19" s="306"/>
      <c r="XAU19" s="306"/>
      <c r="XAV19" s="306"/>
      <c r="XAW19" s="306"/>
      <c r="XAX19" s="306"/>
      <c r="XAY19" s="306"/>
      <c r="XAZ19" s="306"/>
      <c r="XBA19" s="306"/>
      <c r="XBB19" s="306"/>
      <c r="XBC19" s="306"/>
      <c r="XBD19" s="306"/>
      <c r="XBE19" s="306"/>
      <c r="XBF19" s="306"/>
      <c r="XBG19" s="306"/>
      <c r="XBH19" s="306"/>
      <c r="XBI19" s="306"/>
      <c r="XBJ19" s="306"/>
      <c r="XBK19" s="306"/>
      <c r="XBL19" s="306"/>
      <c r="XBM19" s="306"/>
      <c r="XBN19" s="306"/>
      <c r="XBO19" s="306"/>
      <c r="XBP19" s="306"/>
      <c r="XBQ19" s="306"/>
      <c r="XBR19" s="306"/>
      <c r="XBS19" s="306"/>
      <c r="XBT19" s="306"/>
      <c r="XBU19" s="306"/>
      <c r="XBV19" s="306"/>
      <c r="XBW19" s="306"/>
      <c r="XBX19" s="306"/>
      <c r="XBY19" s="306"/>
      <c r="XBZ19" s="306"/>
      <c r="XCA19" s="306"/>
      <c r="XCB19" s="306"/>
      <c r="XCC19" s="306"/>
      <c r="XCD19" s="306"/>
      <c r="XCE19" s="306"/>
      <c r="XCF19" s="306"/>
      <c r="XCG19" s="306"/>
      <c r="XCH19" s="306"/>
      <c r="XCI19" s="306"/>
      <c r="XCJ19" s="306"/>
      <c r="XCK19" s="306"/>
      <c r="XCL19" s="306"/>
      <c r="XCM19" s="306"/>
      <c r="XCN19" s="306"/>
      <c r="XCO19" s="306"/>
      <c r="XCP19" s="306"/>
      <c r="XCQ19" s="306"/>
      <c r="XCR19" s="306"/>
      <c r="XCS19" s="306"/>
      <c r="XCT19" s="306"/>
      <c r="XCU19" s="306"/>
      <c r="XCV19" s="306"/>
      <c r="XCW19" s="306"/>
      <c r="XCX19" s="306"/>
      <c r="XCY19" s="306"/>
      <c r="XCZ19" s="306"/>
      <c r="XDA19" s="306"/>
      <c r="XDB19" s="306"/>
      <c r="XDC19" s="306"/>
      <c r="XDD19" s="306"/>
      <c r="XDE19" s="306"/>
      <c r="XDF19" s="306"/>
      <c r="XDG19" s="306"/>
      <c r="XDH19" s="306"/>
      <c r="XDI19" s="306"/>
      <c r="XDJ19" s="306"/>
      <c r="XDK19" s="306"/>
      <c r="XDL19" s="306"/>
      <c r="XDM19" s="306"/>
      <c r="XDN19" s="306"/>
      <c r="XDO19" s="306"/>
      <c r="XDP19" s="306"/>
      <c r="XDQ19" s="306"/>
      <c r="XDR19" s="306"/>
      <c r="XDS19" s="306"/>
      <c r="XDT19" s="306"/>
      <c r="XDU19" s="306"/>
      <c r="XDV19" s="306"/>
      <c r="XDW19" s="306"/>
      <c r="XDX19" s="306"/>
      <c r="XDY19" s="306"/>
      <c r="XDZ19" s="306"/>
      <c r="XEA19" s="306"/>
      <c r="XEB19" s="306"/>
      <c r="XEC19" s="306"/>
      <c r="XED19" s="306"/>
      <c r="XEE19" s="306"/>
      <c r="XEF19" s="306"/>
      <c r="XEG19" s="306"/>
      <c r="XEH19" s="306"/>
      <c r="XEI19" s="306"/>
      <c r="XEJ19" s="306"/>
      <c r="XEK19" s="306"/>
      <c r="XEL19" s="306"/>
      <c r="XEM19" s="306"/>
      <c r="XEN19" s="306"/>
      <c r="XEO19" s="306"/>
      <c r="XEP19" s="306"/>
      <c r="XEQ19" s="306"/>
      <c r="XER19" s="306"/>
      <c r="XES19" s="306"/>
      <c r="XET19" s="306"/>
      <c r="XEU19" s="306"/>
      <c r="XEV19" s="306"/>
      <c r="XEW19" s="306"/>
      <c r="XEX19" s="306"/>
      <c r="XEY19" s="306"/>
      <c r="XEZ19" s="306"/>
      <c r="XFA19" s="306"/>
      <c r="XFB19" s="306"/>
      <c r="XFC19" s="306"/>
      <c r="XFD19" s="306"/>
    </row>
    <row r="20" spans="1:16384" s="177" customFormat="1" ht="21.5" customHeight="1" x14ac:dyDescent="0.35">
      <c r="A20" s="176"/>
      <c r="B20" s="176"/>
      <c r="C20" s="176"/>
      <c r="D20" s="220"/>
      <c r="E20" s="290"/>
      <c r="F20" s="291"/>
      <c r="G20" s="291"/>
      <c r="H20" s="291"/>
      <c r="I20" s="291"/>
      <c r="J20" s="291"/>
      <c r="K20" s="291"/>
      <c r="L20" s="291"/>
      <c r="M20" s="291"/>
      <c r="N20" s="291"/>
      <c r="O20" s="291"/>
      <c r="P20" s="291"/>
      <c r="Q20" s="291"/>
      <c r="R20" s="291"/>
      <c r="S20" s="291"/>
      <c r="T20" s="291"/>
      <c r="U20" s="291"/>
      <c r="V20" s="291"/>
      <c r="W20" s="293"/>
      <c r="X20" s="291"/>
      <c r="Y20" s="297"/>
      <c r="Z20" s="247"/>
      <c r="AA20" s="248"/>
      <c r="AB20" s="248"/>
      <c r="AC20" s="248"/>
      <c r="AD20" s="248"/>
      <c r="AE20" s="248"/>
      <c r="AF20" s="248"/>
      <c r="AG20" s="248"/>
      <c r="AH20" s="248"/>
      <c r="AI20" s="306"/>
      <c r="AJ20" s="306"/>
      <c r="AK20" s="306"/>
      <c r="AL20" s="306"/>
      <c r="AM20" s="306"/>
      <c r="AN20" s="306"/>
      <c r="AO20" s="306"/>
      <c r="AP20" s="306"/>
      <c r="AQ20" s="307"/>
      <c r="AR20" s="307"/>
      <c r="AS20" s="308"/>
      <c r="AT20" s="301">
        <f t="shared" si="5"/>
        <v>0</v>
      </c>
      <c r="AU20" s="301">
        <f t="shared" si="11"/>
        <v>0</v>
      </c>
      <c r="AV20" s="302">
        <f t="shared" si="6"/>
        <v>0</v>
      </c>
      <c r="AW20" s="306"/>
      <c r="AX20" s="306"/>
      <c r="AY20" s="306"/>
      <c r="AZ20" s="306"/>
      <c r="BA20" s="299"/>
      <c r="BB20" s="247"/>
      <c r="BC20" s="247"/>
      <c r="BD20" s="247"/>
      <c r="BE20" s="247"/>
      <c r="BF20" s="247"/>
      <c r="BG20" s="247"/>
      <c r="BH20" s="300"/>
      <c r="BI20" s="306"/>
      <c r="BJ20" s="303">
        <f t="shared" si="8"/>
        <v>0</v>
      </c>
      <c r="BK20" s="303"/>
      <c r="BL20" s="304">
        <f t="shared" si="9"/>
        <v>0</v>
      </c>
      <c r="BM20" s="305"/>
      <c r="BN20" s="304">
        <f t="shared" si="10"/>
        <v>0</v>
      </c>
      <c r="BO20" s="306"/>
      <c r="BP20" s="306"/>
      <c r="BQ20" s="306"/>
      <c r="BR20" s="306"/>
      <c r="BS20" s="306"/>
      <c r="BT20" s="306"/>
      <c r="BU20" s="306"/>
      <c r="BV20" s="306"/>
      <c r="BW20" s="306"/>
      <c r="BX20" s="306"/>
      <c r="BY20" s="306"/>
      <c r="BZ20" s="306"/>
      <c r="CA20" s="306"/>
      <c r="CB20" s="306"/>
      <c r="CC20" s="306"/>
      <c r="CD20" s="306"/>
      <c r="CE20" s="306"/>
      <c r="CF20" s="306"/>
      <c r="CG20" s="306"/>
      <c r="CH20" s="306"/>
      <c r="CI20" s="306"/>
      <c r="CJ20" s="306"/>
      <c r="CK20" s="306"/>
      <c r="CL20" s="306"/>
      <c r="CM20" s="306"/>
      <c r="CN20" s="306"/>
      <c r="CO20" s="306"/>
      <c r="CP20" s="306"/>
      <c r="CQ20" s="306"/>
      <c r="CR20" s="306"/>
      <c r="CS20" s="306"/>
      <c r="CT20" s="306"/>
      <c r="CU20" s="306"/>
      <c r="CV20" s="306"/>
      <c r="CW20" s="306"/>
      <c r="CX20" s="306"/>
      <c r="CY20" s="306"/>
      <c r="CZ20" s="306"/>
      <c r="DA20" s="306"/>
      <c r="DB20" s="306"/>
      <c r="DC20" s="306"/>
      <c r="DD20" s="306"/>
      <c r="DE20" s="306"/>
      <c r="DF20" s="306"/>
      <c r="DG20" s="306"/>
      <c r="DH20" s="306"/>
      <c r="DI20" s="306"/>
      <c r="DJ20" s="306"/>
      <c r="DK20" s="306"/>
      <c r="DL20" s="306"/>
      <c r="DM20" s="306"/>
      <c r="DN20" s="306"/>
      <c r="DO20" s="306"/>
      <c r="DP20" s="306"/>
      <c r="DQ20" s="306"/>
      <c r="DR20" s="306"/>
      <c r="DS20" s="306"/>
      <c r="DT20" s="306"/>
      <c r="DU20" s="306"/>
      <c r="DV20" s="306"/>
      <c r="DW20" s="306"/>
      <c r="DX20" s="306"/>
      <c r="DY20" s="306"/>
      <c r="DZ20" s="306"/>
      <c r="EA20" s="306"/>
      <c r="EB20" s="306"/>
      <c r="EC20" s="306"/>
      <c r="ED20" s="306"/>
      <c r="EE20" s="306"/>
      <c r="EF20" s="306"/>
      <c r="EG20" s="306"/>
      <c r="EH20" s="306"/>
      <c r="EI20" s="306"/>
      <c r="EJ20" s="306"/>
      <c r="EK20" s="306"/>
      <c r="EL20" s="306"/>
      <c r="EM20" s="306"/>
      <c r="EN20" s="306"/>
      <c r="EO20" s="306"/>
      <c r="EP20" s="306"/>
      <c r="EQ20" s="306"/>
      <c r="ER20" s="306"/>
      <c r="ES20" s="306"/>
      <c r="ET20" s="306"/>
      <c r="EU20" s="306"/>
      <c r="EV20" s="306"/>
      <c r="EW20" s="306"/>
      <c r="EX20" s="306"/>
      <c r="EY20" s="306"/>
      <c r="EZ20" s="306"/>
      <c r="FA20" s="306"/>
      <c r="FB20" s="306"/>
      <c r="FC20" s="306"/>
      <c r="FD20" s="306"/>
      <c r="FE20" s="306"/>
      <c r="FF20" s="306"/>
      <c r="FG20" s="306"/>
      <c r="FH20" s="306"/>
      <c r="FI20" s="306"/>
      <c r="FJ20" s="306"/>
      <c r="FK20" s="306"/>
      <c r="FL20" s="306"/>
      <c r="FM20" s="306"/>
      <c r="FN20" s="306"/>
      <c r="FO20" s="306"/>
      <c r="FP20" s="306"/>
      <c r="FQ20" s="306"/>
      <c r="FR20" s="306"/>
      <c r="FS20" s="306"/>
      <c r="FT20" s="306"/>
      <c r="FU20" s="306"/>
      <c r="FV20" s="306"/>
      <c r="FW20" s="306"/>
      <c r="FX20" s="306"/>
      <c r="FY20" s="306"/>
      <c r="FZ20" s="306"/>
      <c r="GA20" s="306"/>
      <c r="GB20" s="306"/>
      <c r="GC20" s="306"/>
      <c r="GD20" s="306"/>
      <c r="GE20" s="306"/>
      <c r="GF20" s="306"/>
      <c r="GG20" s="306"/>
      <c r="GH20" s="306"/>
      <c r="GI20" s="306"/>
      <c r="GJ20" s="306"/>
      <c r="GK20" s="306"/>
      <c r="GL20" s="306"/>
      <c r="GM20" s="306"/>
      <c r="GN20" s="306"/>
      <c r="GO20" s="306"/>
      <c r="GP20" s="306"/>
      <c r="GQ20" s="306"/>
      <c r="GR20" s="306"/>
      <c r="GS20" s="306"/>
      <c r="GT20" s="306"/>
      <c r="GU20" s="306"/>
      <c r="GV20" s="306"/>
      <c r="GW20" s="306"/>
      <c r="GX20" s="306"/>
      <c r="GY20" s="306"/>
      <c r="GZ20" s="306"/>
      <c r="HA20" s="306"/>
      <c r="HB20" s="306"/>
      <c r="HC20" s="306"/>
      <c r="HD20" s="306"/>
      <c r="HE20" s="306"/>
      <c r="HF20" s="306"/>
      <c r="HG20" s="306"/>
      <c r="HH20" s="306"/>
      <c r="HI20" s="306"/>
      <c r="HJ20" s="306"/>
      <c r="HK20" s="306"/>
      <c r="HL20" s="306"/>
      <c r="HM20" s="306"/>
      <c r="HN20" s="306"/>
      <c r="HO20" s="306"/>
      <c r="HP20" s="306"/>
      <c r="HQ20" s="306"/>
      <c r="HR20" s="306"/>
      <c r="HS20" s="306"/>
      <c r="HT20" s="306"/>
      <c r="HU20" s="306"/>
      <c r="HV20" s="306"/>
      <c r="HW20" s="306"/>
      <c r="HX20" s="306"/>
      <c r="HY20" s="306"/>
      <c r="HZ20" s="306"/>
      <c r="IA20" s="306"/>
      <c r="IB20" s="306"/>
      <c r="IC20" s="306"/>
      <c r="ID20" s="306"/>
      <c r="IE20" s="306"/>
      <c r="IF20" s="306"/>
      <c r="IG20" s="306"/>
      <c r="IH20" s="306"/>
      <c r="II20" s="306"/>
      <c r="IJ20" s="306"/>
      <c r="IK20" s="306"/>
      <c r="IL20" s="306"/>
      <c r="IM20" s="306"/>
      <c r="IN20" s="306"/>
      <c r="IO20" s="306"/>
      <c r="IP20" s="306"/>
      <c r="IQ20" s="306"/>
      <c r="IR20" s="306"/>
      <c r="IS20" s="306"/>
      <c r="IT20" s="306"/>
      <c r="IU20" s="306"/>
      <c r="IV20" s="306"/>
      <c r="IW20" s="306"/>
      <c r="IX20" s="306"/>
      <c r="IY20" s="306"/>
      <c r="IZ20" s="306"/>
      <c r="JA20" s="306"/>
      <c r="JB20" s="306"/>
      <c r="JC20" s="306"/>
      <c r="JD20" s="306"/>
      <c r="JE20" s="306"/>
      <c r="JF20" s="306"/>
      <c r="JG20" s="306"/>
      <c r="JH20" s="306"/>
      <c r="JI20" s="306"/>
      <c r="JJ20" s="306"/>
      <c r="JK20" s="306"/>
      <c r="JL20" s="306"/>
      <c r="JM20" s="306"/>
      <c r="JN20" s="306"/>
      <c r="JO20" s="306"/>
      <c r="JP20" s="306"/>
      <c r="JQ20" s="306"/>
      <c r="JR20" s="306"/>
      <c r="JS20" s="306"/>
      <c r="JT20" s="306"/>
      <c r="JU20" s="306"/>
      <c r="JV20" s="306"/>
      <c r="JW20" s="306"/>
      <c r="JX20" s="306"/>
      <c r="JY20" s="306"/>
      <c r="JZ20" s="306"/>
      <c r="KA20" s="306"/>
      <c r="KB20" s="306"/>
      <c r="KC20" s="306"/>
      <c r="KD20" s="306"/>
      <c r="KE20" s="306"/>
      <c r="KF20" s="306"/>
      <c r="KG20" s="306"/>
      <c r="KH20" s="306"/>
      <c r="KI20" s="306"/>
      <c r="KJ20" s="306"/>
      <c r="KK20" s="306"/>
      <c r="KL20" s="306"/>
      <c r="KM20" s="306"/>
      <c r="KN20" s="306"/>
      <c r="KO20" s="306"/>
      <c r="KP20" s="306"/>
      <c r="KQ20" s="306"/>
      <c r="KR20" s="306"/>
      <c r="KS20" s="306"/>
      <c r="KT20" s="306"/>
      <c r="KU20" s="306"/>
      <c r="KV20" s="306"/>
      <c r="KW20" s="306"/>
      <c r="KX20" s="306"/>
      <c r="KY20" s="306"/>
      <c r="KZ20" s="306"/>
      <c r="LA20" s="306"/>
      <c r="LB20" s="306"/>
      <c r="LC20" s="306"/>
      <c r="LD20" s="306"/>
      <c r="LE20" s="306"/>
      <c r="LF20" s="306"/>
      <c r="LG20" s="306"/>
      <c r="LH20" s="306"/>
      <c r="LI20" s="306"/>
      <c r="LJ20" s="306"/>
      <c r="LK20" s="306"/>
      <c r="LL20" s="306"/>
      <c r="LM20" s="306"/>
      <c r="LN20" s="306"/>
      <c r="LO20" s="306"/>
      <c r="LP20" s="306"/>
      <c r="LQ20" s="306"/>
      <c r="LR20" s="306"/>
      <c r="LS20" s="306"/>
      <c r="LT20" s="306"/>
      <c r="LU20" s="306"/>
      <c r="LV20" s="306"/>
      <c r="LW20" s="306"/>
      <c r="LX20" s="306"/>
      <c r="LY20" s="306"/>
      <c r="LZ20" s="306"/>
      <c r="MA20" s="306"/>
      <c r="MB20" s="306"/>
      <c r="MC20" s="306"/>
      <c r="MD20" s="306"/>
      <c r="ME20" s="306"/>
      <c r="MF20" s="306"/>
      <c r="MG20" s="306"/>
      <c r="MH20" s="306"/>
      <c r="MI20" s="306"/>
      <c r="MJ20" s="306"/>
      <c r="MK20" s="306"/>
      <c r="ML20" s="306"/>
      <c r="MM20" s="306"/>
      <c r="MN20" s="306"/>
      <c r="MO20" s="306"/>
      <c r="MP20" s="306"/>
      <c r="MQ20" s="306"/>
      <c r="MR20" s="306"/>
      <c r="MS20" s="306"/>
      <c r="MT20" s="306"/>
      <c r="MU20" s="306"/>
      <c r="MV20" s="306"/>
      <c r="MW20" s="306"/>
      <c r="MX20" s="306"/>
      <c r="MY20" s="306"/>
      <c r="MZ20" s="306"/>
      <c r="NA20" s="306"/>
      <c r="NB20" s="306"/>
      <c r="NC20" s="306"/>
      <c r="ND20" s="306"/>
      <c r="NE20" s="306"/>
      <c r="NF20" s="306"/>
      <c r="NG20" s="306"/>
      <c r="NH20" s="306"/>
      <c r="NI20" s="306"/>
      <c r="NJ20" s="306"/>
      <c r="NK20" s="306"/>
      <c r="NL20" s="306"/>
      <c r="NM20" s="306"/>
      <c r="NN20" s="306"/>
      <c r="NO20" s="306"/>
      <c r="NP20" s="306"/>
      <c r="NQ20" s="306"/>
      <c r="NR20" s="306"/>
      <c r="NS20" s="306"/>
      <c r="NT20" s="306"/>
      <c r="NU20" s="306"/>
      <c r="NV20" s="306"/>
      <c r="NW20" s="306"/>
      <c r="NX20" s="306"/>
      <c r="NY20" s="306"/>
      <c r="NZ20" s="306"/>
      <c r="OA20" s="306"/>
      <c r="OB20" s="306"/>
      <c r="OC20" s="306"/>
      <c r="OD20" s="306"/>
      <c r="OE20" s="306"/>
      <c r="OF20" s="306"/>
      <c r="OG20" s="306"/>
      <c r="OH20" s="306"/>
      <c r="OI20" s="306"/>
      <c r="OJ20" s="306"/>
      <c r="OK20" s="306"/>
      <c r="OL20" s="306"/>
      <c r="OM20" s="306"/>
      <c r="ON20" s="306"/>
      <c r="OO20" s="306"/>
      <c r="OP20" s="306"/>
      <c r="OQ20" s="306"/>
      <c r="OR20" s="306"/>
      <c r="OS20" s="306"/>
      <c r="OT20" s="306"/>
      <c r="OU20" s="306"/>
      <c r="OV20" s="306"/>
      <c r="OW20" s="306"/>
      <c r="OX20" s="306"/>
      <c r="OY20" s="306"/>
      <c r="OZ20" s="306"/>
      <c r="PA20" s="306"/>
      <c r="PB20" s="306"/>
      <c r="PC20" s="306"/>
      <c r="PD20" s="306"/>
      <c r="PE20" s="306"/>
      <c r="PF20" s="306"/>
      <c r="PG20" s="306"/>
      <c r="PH20" s="306"/>
      <c r="PI20" s="306"/>
      <c r="PJ20" s="306"/>
      <c r="PK20" s="306"/>
      <c r="PL20" s="306"/>
      <c r="PM20" s="306"/>
      <c r="PN20" s="306"/>
      <c r="PO20" s="306"/>
      <c r="PP20" s="306"/>
      <c r="PQ20" s="306"/>
      <c r="PR20" s="306"/>
      <c r="PS20" s="306"/>
      <c r="PT20" s="306"/>
      <c r="PU20" s="306"/>
      <c r="PV20" s="306"/>
      <c r="PW20" s="306"/>
      <c r="PX20" s="306"/>
      <c r="PY20" s="306"/>
      <c r="PZ20" s="306"/>
      <c r="QA20" s="306"/>
      <c r="QB20" s="306"/>
      <c r="QC20" s="306"/>
      <c r="QD20" s="306"/>
      <c r="QE20" s="306"/>
      <c r="QF20" s="306"/>
      <c r="QG20" s="306"/>
      <c r="QH20" s="306"/>
      <c r="QI20" s="306"/>
      <c r="QJ20" s="306"/>
      <c r="QK20" s="306"/>
      <c r="QL20" s="306"/>
      <c r="QM20" s="306"/>
      <c r="QN20" s="306"/>
      <c r="QO20" s="306"/>
      <c r="QP20" s="306"/>
      <c r="QQ20" s="306"/>
      <c r="QR20" s="306"/>
      <c r="QS20" s="306"/>
      <c r="QT20" s="306"/>
      <c r="QU20" s="306"/>
      <c r="QV20" s="306"/>
      <c r="QW20" s="306"/>
      <c r="QX20" s="306"/>
      <c r="QY20" s="306"/>
      <c r="QZ20" s="306"/>
      <c r="RA20" s="306"/>
      <c r="RB20" s="306"/>
      <c r="RC20" s="306"/>
      <c r="RD20" s="306"/>
      <c r="RE20" s="306"/>
      <c r="RF20" s="306"/>
      <c r="RG20" s="306"/>
      <c r="RH20" s="306"/>
      <c r="RI20" s="306"/>
      <c r="RJ20" s="306"/>
      <c r="RK20" s="306"/>
      <c r="RL20" s="306"/>
      <c r="RM20" s="306"/>
      <c r="RN20" s="306"/>
      <c r="RO20" s="306"/>
      <c r="RP20" s="306"/>
      <c r="RQ20" s="306"/>
      <c r="RR20" s="306"/>
      <c r="RS20" s="306"/>
      <c r="RT20" s="306"/>
      <c r="RU20" s="306"/>
      <c r="RV20" s="306"/>
      <c r="RW20" s="306"/>
      <c r="RX20" s="306"/>
      <c r="RY20" s="306"/>
      <c r="RZ20" s="306"/>
      <c r="SA20" s="306"/>
      <c r="SB20" s="306"/>
      <c r="SC20" s="306"/>
      <c r="SD20" s="306"/>
      <c r="SE20" s="306"/>
      <c r="SF20" s="306"/>
      <c r="SG20" s="306"/>
      <c r="SH20" s="306"/>
      <c r="SI20" s="306"/>
      <c r="SJ20" s="306"/>
      <c r="SK20" s="306"/>
      <c r="SL20" s="306"/>
      <c r="SM20" s="306"/>
      <c r="SN20" s="306"/>
      <c r="SO20" s="306"/>
      <c r="SP20" s="306"/>
      <c r="SQ20" s="306"/>
      <c r="SR20" s="306"/>
      <c r="SS20" s="306"/>
      <c r="ST20" s="306"/>
      <c r="SU20" s="306"/>
      <c r="SV20" s="306"/>
      <c r="SW20" s="306"/>
      <c r="SX20" s="306"/>
      <c r="SY20" s="306"/>
      <c r="SZ20" s="306"/>
      <c r="TA20" s="306"/>
      <c r="TB20" s="306"/>
      <c r="TC20" s="306"/>
      <c r="TD20" s="306"/>
      <c r="TE20" s="306"/>
      <c r="TF20" s="306"/>
      <c r="TG20" s="306"/>
      <c r="TH20" s="306"/>
      <c r="TI20" s="306"/>
      <c r="TJ20" s="306"/>
      <c r="TK20" s="306"/>
      <c r="TL20" s="306"/>
      <c r="TM20" s="306"/>
      <c r="TN20" s="306"/>
      <c r="TO20" s="306"/>
      <c r="TP20" s="306"/>
      <c r="TQ20" s="306"/>
      <c r="TR20" s="306"/>
      <c r="TS20" s="306"/>
      <c r="TT20" s="306"/>
      <c r="TU20" s="306"/>
      <c r="TV20" s="306"/>
      <c r="TW20" s="306"/>
      <c r="TX20" s="306"/>
      <c r="TY20" s="306"/>
      <c r="TZ20" s="306"/>
      <c r="UA20" s="306"/>
      <c r="UB20" s="306"/>
      <c r="UC20" s="306"/>
      <c r="UD20" s="306"/>
      <c r="UE20" s="306"/>
      <c r="UF20" s="306"/>
      <c r="UG20" s="306"/>
      <c r="UH20" s="306"/>
      <c r="UI20" s="306"/>
      <c r="UJ20" s="306"/>
      <c r="UK20" s="306"/>
      <c r="UL20" s="306"/>
      <c r="UM20" s="306"/>
      <c r="UN20" s="306"/>
      <c r="UO20" s="306"/>
      <c r="UP20" s="306"/>
      <c r="UQ20" s="306"/>
      <c r="UR20" s="306"/>
      <c r="US20" s="306"/>
      <c r="UT20" s="306"/>
      <c r="UU20" s="306"/>
      <c r="UV20" s="306"/>
      <c r="UW20" s="306"/>
      <c r="UX20" s="306"/>
      <c r="UY20" s="306"/>
      <c r="UZ20" s="306"/>
      <c r="VA20" s="306"/>
      <c r="VB20" s="306"/>
      <c r="VC20" s="306"/>
      <c r="VD20" s="306"/>
      <c r="VE20" s="306"/>
      <c r="VF20" s="306"/>
      <c r="VG20" s="306"/>
      <c r="VH20" s="306"/>
      <c r="VI20" s="306"/>
      <c r="VJ20" s="306"/>
      <c r="VK20" s="306"/>
      <c r="VL20" s="306"/>
      <c r="VM20" s="306"/>
      <c r="VN20" s="306"/>
      <c r="VO20" s="306"/>
      <c r="VP20" s="306"/>
      <c r="VQ20" s="306"/>
      <c r="VR20" s="306"/>
      <c r="VS20" s="306"/>
      <c r="VT20" s="306"/>
      <c r="VU20" s="306"/>
      <c r="VV20" s="306"/>
      <c r="VW20" s="306"/>
      <c r="VX20" s="306"/>
      <c r="VY20" s="306"/>
      <c r="VZ20" s="306"/>
      <c r="WA20" s="306"/>
      <c r="WB20" s="306"/>
      <c r="WC20" s="306"/>
      <c r="WD20" s="306"/>
      <c r="WE20" s="306"/>
      <c r="WF20" s="306"/>
      <c r="WG20" s="306"/>
      <c r="WH20" s="306"/>
      <c r="WI20" s="306"/>
      <c r="WJ20" s="306"/>
      <c r="WK20" s="306"/>
      <c r="WL20" s="306"/>
      <c r="WM20" s="306"/>
      <c r="WN20" s="306"/>
      <c r="WO20" s="306"/>
      <c r="WP20" s="306"/>
      <c r="WQ20" s="306"/>
      <c r="WR20" s="306"/>
      <c r="WS20" s="306"/>
      <c r="WT20" s="306"/>
      <c r="WU20" s="306"/>
      <c r="WV20" s="306"/>
      <c r="WW20" s="306"/>
      <c r="WX20" s="306"/>
      <c r="WY20" s="306"/>
      <c r="WZ20" s="306"/>
      <c r="XA20" s="306"/>
      <c r="XB20" s="306"/>
      <c r="XC20" s="306"/>
      <c r="XD20" s="306"/>
      <c r="XE20" s="306"/>
      <c r="XF20" s="306"/>
      <c r="XG20" s="306"/>
      <c r="XH20" s="306"/>
      <c r="XI20" s="306"/>
      <c r="XJ20" s="306"/>
      <c r="XK20" s="306"/>
      <c r="XL20" s="306"/>
      <c r="XM20" s="306"/>
      <c r="XN20" s="306"/>
      <c r="XO20" s="306"/>
      <c r="XP20" s="306"/>
      <c r="XQ20" s="306"/>
      <c r="XR20" s="306"/>
      <c r="XS20" s="306"/>
      <c r="XT20" s="306"/>
      <c r="XU20" s="306"/>
      <c r="XV20" s="306"/>
      <c r="XW20" s="306"/>
      <c r="XX20" s="306"/>
      <c r="XY20" s="306"/>
      <c r="XZ20" s="306"/>
      <c r="YA20" s="306"/>
      <c r="YB20" s="306"/>
      <c r="YC20" s="306"/>
      <c r="YD20" s="306"/>
      <c r="YE20" s="306"/>
      <c r="YF20" s="306"/>
      <c r="YG20" s="306"/>
      <c r="YH20" s="306"/>
      <c r="YI20" s="306"/>
      <c r="YJ20" s="306"/>
      <c r="YK20" s="306"/>
      <c r="YL20" s="306"/>
      <c r="YM20" s="306"/>
      <c r="YN20" s="306"/>
      <c r="YO20" s="306"/>
      <c r="YP20" s="306"/>
      <c r="YQ20" s="306"/>
      <c r="YR20" s="306"/>
      <c r="YS20" s="306"/>
      <c r="YT20" s="306"/>
      <c r="YU20" s="306"/>
      <c r="YV20" s="306"/>
      <c r="YW20" s="306"/>
      <c r="YX20" s="306"/>
      <c r="YY20" s="306"/>
      <c r="YZ20" s="306"/>
      <c r="ZA20" s="306"/>
      <c r="ZB20" s="306"/>
      <c r="ZC20" s="306"/>
      <c r="ZD20" s="306"/>
      <c r="ZE20" s="306"/>
      <c r="ZF20" s="306"/>
      <c r="ZG20" s="306"/>
      <c r="ZH20" s="306"/>
      <c r="ZI20" s="306"/>
      <c r="ZJ20" s="306"/>
      <c r="ZK20" s="306"/>
      <c r="ZL20" s="306"/>
      <c r="ZM20" s="306"/>
      <c r="ZN20" s="306"/>
      <c r="ZO20" s="306"/>
      <c r="ZP20" s="306"/>
      <c r="ZQ20" s="306"/>
      <c r="ZR20" s="306"/>
      <c r="ZS20" s="306"/>
      <c r="ZT20" s="306"/>
      <c r="ZU20" s="306"/>
      <c r="ZV20" s="306"/>
      <c r="ZW20" s="306"/>
      <c r="ZX20" s="306"/>
      <c r="ZY20" s="306"/>
      <c r="ZZ20" s="306"/>
      <c r="AAA20" s="306"/>
      <c r="AAB20" s="306"/>
      <c r="AAC20" s="306"/>
      <c r="AAD20" s="306"/>
      <c r="AAE20" s="306"/>
      <c r="AAF20" s="306"/>
      <c r="AAG20" s="306"/>
      <c r="AAH20" s="306"/>
      <c r="AAI20" s="306"/>
      <c r="AAJ20" s="306"/>
      <c r="AAK20" s="306"/>
      <c r="AAL20" s="306"/>
      <c r="AAM20" s="306"/>
      <c r="AAN20" s="306"/>
      <c r="AAO20" s="306"/>
      <c r="AAP20" s="306"/>
      <c r="AAQ20" s="306"/>
      <c r="AAR20" s="306"/>
      <c r="AAS20" s="306"/>
      <c r="AAT20" s="306"/>
      <c r="AAU20" s="306"/>
      <c r="AAV20" s="306"/>
      <c r="AAW20" s="306"/>
      <c r="AAX20" s="306"/>
      <c r="AAY20" s="306"/>
      <c r="AAZ20" s="306"/>
      <c r="ABA20" s="306"/>
      <c r="ABB20" s="306"/>
      <c r="ABC20" s="306"/>
      <c r="ABD20" s="306"/>
      <c r="ABE20" s="306"/>
      <c r="ABF20" s="306"/>
      <c r="ABG20" s="306"/>
      <c r="ABH20" s="306"/>
      <c r="ABI20" s="306"/>
      <c r="ABJ20" s="306"/>
      <c r="ABK20" s="306"/>
      <c r="ABL20" s="306"/>
      <c r="ABM20" s="306"/>
      <c r="ABN20" s="306"/>
      <c r="ABO20" s="306"/>
      <c r="ABP20" s="306"/>
      <c r="ABQ20" s="306"/>
      <c r="ABR20" s="306"/>
      <c r="ABS20" s="306"/>
      <c r="ABT20" s="306"/>
      <c r="ABU20" s="306"/>
      <c r="ABV20" s="306"/>
      <c r="ABW20" s="306"/>
      <c r="ABX20" s="306"/>
      <c r="ABY20" s="306"/>
      <c r="ABZ20" s="306"/>
      <c r="ACA20" s="306"/>
      <c r="ACB20" s="306"/>
      <c r="ACC20" s="306"/>
      <c r="ACD20" s="306"/>
      <c r="ACE20" s="306"/>
      <c r="ACF20" s="306"/>
      <c r="ACG20" s="306"/>
      <c r="ACH20" s="306"/>
      <c r="ACI20" s="306"/>
      <c r="ACJ20" s="306"/>
      <c r="ACK20" s="306"/>
      <c r="ACL20" s="306"/>
      <c r="ACM20" s="306"/>
      <c r="ACN20" s="306"/>
      <c r="ACO20" s="306"/>
      <c r="ACP20" s="306"/>
      <c r="ACQ20" s="306"/>
      <c r="ACR20" s="306"/>
      <c r="ACS20" s="306"/>
      <c r="ACT20" s="306"/>
      <c r="ACU20" s="306"/>
      <c r="ACV20" s="306"/>
      <c r="ACW20" s="306"/>
      <c r="ACX20" s="306"/>
      <c r="ACY20" s="306"/>
      <c r="ACZ20" s="306"/>
      <c r="ADA20" s="306"/>
      <c r="ADB20" s="306"/>
      <c r="ADC20" s="306"/>
      <c r="ADD20" s="306"/>
      <c r="ADE20" s="306"/>
      <c r="ADF20" s="306"/>
      <c r="ADG20" s="306"/>
      <c r="ADH20" s="306"/>
      <c r="ADI20" s="306"/>
      <c r="ADJ20" s="306"/>
      <c r="ADK20" s="306"/>
      <c r="ADL20" s="306"/>
      <c r="ADM20" s="306"/>
      <c r="ADN20" s="306"/>
      <c r="ADO20" s="306"/>
      <c r="ADP20" s="306"/>
      <c r="ADQ20" s="306"/>
      <c r="ADR20" s="306"/>
      <c r="ADS20" s="306"/>
      <c r="ADT20" s="306"/>
      <c r="ADU20" s="306"/>
      <c r="ADV20" s="306"/>
      <c r="ADW20" s="306"/>
      <c r="ADX20" s="306"/>
      <c r="ADY20" s="306"/>
      <c r="ADZ20" s="306"/>
      <c r="AEA20" s="306"/>
      <c r="AEB20" s="306"/>
      <c r="AEC20" s="306"/>
      <c r="AED20" s="306"/>
      <c r="AEE20" s="306"/>
      <c r="AEF20" s="306"/>
      <c r="AEG20" s="306"/>
      <c r="AEH20" s="306"/>
      <c r="AEI20" s="306"/>
      <c r="AEJ20" s="306"/>
      <c r="AEK20" s="306"/>
      <c r="AEL20" s="306"/>
      <c r="AEM20" s="306"/>
      <c r="AEN20" s="306"/>
      <c r="AEO20" s="306"/>
      <c r="AEP20" s="306"/>
      <c r="AEQ20" s="306"/>
      <c r="AER20" s="306"/>
      <c r="AES20" s="306"/>
      <c r="AET20" s="306"/>
      <c r="AEU20" s="306"/>
      <c r="AEV20" s="306"/>
      <c r="AEW20" s="306"/>
      <c r="AEX20" s="306"/>
      <c r="AEY20" s="306"/>
      <c r="AEZ20" s="306"/>
      <c r="AFA20" s="306"/>
      <c r="AFB20" s="306"/>
      <c r="AFC20" s="306"/>
      <c r="AFD20" s="306"/>
      <c r="AFE20" s="306"/>
      <c r="AFF20" s="306"/>
      <c r="AFG20" s="306"/>
      <c r="AFH20" s="306"/>
      <c r="AFI20" s="306"/>
      <c r="AFJ20" s="306"/>
      <c r="AFK20" s="306"/>
      <c r="AFL20" s="306"/>
      <c r="AFM20" s="306"/>
      <c r="AFN20" s="306"/>
      <c r="AFO20" s="306"/>
      <c r="AFP20" s="306"/>
      <c r="AFQ20" s="306"/>
      <c r="AFR20" s="306"/>
      <c r="AFS20" s="306"/>
      <c r="AFT20" s="306"/>
      <c r="AFU20" s="306"/>
      <c r="AFV20" s="306"/>
      <c r="AFW20" s="306"/>
      <c r="AFX20" s="306"/>
      <c r="AFY20" s="306"/>
      <c r="AFZ20" s="306"/>
      <c r="AGA20" s="306"/>
      <c r="AGB20" s="306"/>
      <c r="AGC20" s="306"/>
      <c r="AGD20" s="306"/>
      <c r="AGE20" s="306"/>
      <c r="AGF20" s="306"/>
      <c r="AGG20" s="306"/>
      <c r="AGH20" s="306"/>
      <c r="AGI20" s="306"/>
      <c r="AGJ20" s="306"/>
      <c r="AGK20" s="306"/>
      <c r="AGL20" s="306"/>
      <c r="AGM20" s="306"/>
      <c r="AGN20" s="306"/>
      <c r="AGO20" s="306"/>
      <c r="AGP20" s="306"/>
      <c r="AGQ20" s="306"/>
      <c r="AGR20" s="306"/>
      <c r="AGS20" s="306"/>
      <c r="AGT20" s="306"/>
      <c r="AGU20" s="306"/>
      <c r="AGV20" s="306"/>
      <c r="AGW20" s="306"/>
      <c r="AGX20" s="306"/>
      <c r="AGY20" s="306"/>
      <c r="AGZ20" s="306"/>
      <c r="AHA20" s="306"/>
      <c r="AHB20" s="306"/>
      <c r="AHC20" s="306"/>
      <c r="AHD20" s="306"/>
      <c r="AHE20" s="306"/>
      <c r="AHF20" s="306"/>
      <c r="AHG20" s="306"/>
      <c r="AHH20" s="306"/>
      <c r="AHI20" s="306"/>
      <c r="AHJ20" s="306"/>
      <c r="AHK20" s="306"/>
      <c r="AHL20" s="306"/>
      <c r="AHM20" s="306"/>
      <c r="AHN20" s="306"/>
      <c r="AHO20" s="306"/>
      <c r="AHP20" s="306"/>
      <c r="AHQ20" s="306"/>
      <c r="AHR20" s="306"/>
      <c r="AHS20" s="306"/>
      <c r="AHT20" s="306"/>
      <c r="AHU20" s="306"/>
      <c r="AHV20" s="306"/>
      <c r="AHW20" s="306"/>
      <c r="AHX20" s="306"/>
      <c r="AHY20" s="306"/>
      <c r="AHZ20" s="306"/>
      <c r="AIA20" s="306"/>
      <c r="AIB20" s="306"/>
      <c r="AIC20" s="306"/>
      <c r="AID20" s="306"/>
      <c r="AIE20" s="306"/>
      <c r="AIF20" s="306"/>
      <c r="AIG20" s="306"/>
      <c r="AIH20" s="306"/>
      <c r="AII20" s="306"/>
      <c r="AIJ20" s="306"/>
      <c r="AIK20" s="306"/>
      <c r="AIL20" s="306"/>
      <c r="AIM20" s="306"/>
      <c r="AIN20" s="306"/>
      <c r="AIO20" s="306"/>
      <c r="AIP20" s="306"/>
      <c r="AIQ20" s="306"/>
      <c r="AIR20" s="306"/>
      <c r="AIS20" s="306"/>
      <c r="AIT20" s="306"/>
      <c r="AIU20" s="306"/>
      <c r="AIV20" s="306"/>
      <c r="AIW20" s="306"/>
      <c r="AIX20" s="306"/>
      <c r="AIY20" s="306"/>
      <c r="AIZ20" s="306"/>
      <c r="AJA20" s="306"/>
      <c r="AJB20" s="306"/>
      <c r="AJC20" s="306"/>
      <c r="AJD20" s="306"/>
      <c r="AJE20" s="306"/>
      <c r="AJF20" s="306"/>
      <c r="AJG20" s="306"/>
      <c r="AJH20" s="306"/>
      <c r="AJI20" s="306"/>
      <c r="AJJ20" s="306"/>
      <c r="AJK20" s="306"/>
      <c r="AJL20" s="306"/>
      <c r="AJM20" s="306"/>
      <c r="AJN20" s="306"/>
      <c r="AJO20" s="306"/>
      <c r="AJP20" s="306"/>
      <c r="AJQ20" s="306"/>
      <c r="AJR20" s="306"/>
      <c r="AJS20" s="306"/>
      <c r="AJT20" s="306"/>
      <c r="AJU20" s="306"/>
      <c r="AJV20" s="306"/>
      <c r="AJW20" s="306"/>
      <c r="AJX20" s="306"/>
      <c r="AJY20" s="306"/>
      <c r="AJZ20" s="306"/>
      <c r="AKA20" s="306"/>
      <c r="AKB20" s="306"/>
      <c r="AKC20" s="306"/>
      <c r="AKD20" s="306"/>
      <c r="AKE20" s="306"/>
      <c r="AKF20" s="306"/>
      <c r="AKG20" s="306"/>
      <c r="AKH20" s="306"/>
      <c r="AKI20" s="306"/>
      <c r="AKJ20" s="306"/>
      <c r="AKK20" s="306"/>
      <c r="AKL20" s="306"/>
      <c r="AKM20" s="306"/>
      <c r="AKN20" s="306"/>
      <c r="AKO20" s="306"/>
      <c r="AKP20" s="306"/>
      <c r="AKQ20" s="306"/>
      <c r="AKR20" s="306"/>
      <c r="AKS20" s="306"/>
      <c r="AKT20" s="306"/>
      <c r="AKU20" s="306"/>
      <c r="AKV20" s="306"/>
      <c r="AKW20" s="306"/>
      <c r="AKX20" s="306"/>
      <c r="AKY20" s="306"/>
      <c r="AKZ20" s="306"/>
      <c r="ALA20" s="306"/>
      <c r="ALB20" s="306"/>
      <c r="ALC20" s="306"/>
      <c r="ALD20" s="306"/>
      <c r="ALE20" s="306"/>
      <c r="ALF20" s="306"/>
      <c r="ALG20" s="306"/>
      <c r="ALH20" s="306"/>
      <c r="ALI20" s="306"/>
      <c r="ALJ20" s="306"/>
      <c r="ALK20" s="306"/>
      <c r="ALL20" s="306"/>
      <c r="ALM20" s="306"/>
      <c r="ALN20" s="306"/>
      <c r="ALO20" s="306"/>
      <c r="ALP20" s="306"/>
      <c r="ALQ20" s="306"/>
      <c r="ALR20" s="306"/>
      <c r="ALS20" s="306"/>
      <c r="ALT20" s="306"/>
      <c r="ALU20" s="306"/>
      <c r="ALV20" s="306"/>
      <c r="ALW20" s="306"/>
      <c r="ALX20" s="306"/>
      <c r="ALY20" s="306"/>
      <c r="ALZ20" s="306"/>
      <c r="AMA20" s="306"/>
      <c r="AMB20" s="306"/>
      <c r="AMC20" s="306"/>
      <c r="AMD20" s="306"/>
      <c r="AME20" s="306"/>
      <c r="AMF20" s="306"/>
      <c r="AMG20" s="306"/>
      <c r="AMH20" s="306"/>
      <c r="AMI20" s="306"/>
      <c r="AMJ20" s="306"/>
      <c r="AMK20" s="306"/>
      <c r="AML20" s="306"/>
      <c r="AMM20" s="306"/>
      <c r="AMN20" s="306"/>
      <c r="AMO20" s="306"/>
      <c r="AMP20" s="306"/>
      <c r="AMQ20" s="306"/>
      <c r="AMR20" s="306"/>
      <c r="AMS20" s="306"/>
      <c r="AMT20" s="306"/>
      <c r="AMU20" s="306"/>
      <c r="AMV20" s="306"/>
      <c r="AMW20" s="306"/>
      <c r="AMX20" s="306"/>
      <c r="AMY20" s="306"/>
      <c r="AMZ20" s="306"/>
      <c r="ANA20" s="306"/>
      <c r="ANB20" s="306"/>
      <c r="ANC20" s="306"/>
      <c r="AND20" s="306"/>
      <c r="ANE20" s="306"/>
      <c r="ANF20" s="306"/>
      <c r="ANG20" s="306"/>
      <c r="ANH20" s="306"/>
      <c r="ANI20" s="306"/>
      <c r="ANJ20" s="306"/>
      <c r="ANK20" s="306"/>
      <c r="ANL20" s="306"/>
      <c r="ANM20" s="306"/>
      <c r="ANN20" s="306"/>
      <c r="ANO20" s="306"/>
      <c r="ANP20" s="306"/>
      <c r="ANQ20" s="306"/>
      <c r="ANR20" s="306"/>
      <c r="ANS20" s="306"/>
      <c r="ANT20" s="306"/>
      <c r="ANU20" s="306"/>
      <c r="ANV20" s="306"/>
      <c r="ANW20" s="306"/>
      <c r="ANX20" s="306"/>
      <c r="ANY20" s="306"/>
      <c r="ANZ20" s="306"/>
      <c r="AOA20" s="306"/>
      <c r="AOB20" s="306"/>
      <c r="AOC20" s="306"/>
      <c r="AOD20" s="306"/>
      <c r="AOE20" s="306"/>
      <c r="AOF20" s="306"/>
      <c r="AOG20" s="306"/>
      <c r="AOH20" s="306"/>
      <c r="AOI20" s="306"/>
      <c r="AOJ20" s="306"/>
      <c r="AOK20" s="306"/>
      <c r="AOL20" s="306"/>
      <c r="AOM20" s="306"/>
      <c r="AON20" s="306"/>
      <c r="AOO20" s="306"/>
      <c r="AOP20" s="306"/>
      <c r="AOQ20" s="306"/>
      <c r="AOR20" s="306"/>
      <c r="AOS20" s="306"/>
      <c r="AOT20" s="306"/>
      <c r="AOU20" s="306"/>
      <c r="AOV20" s="306"/>
      <c r="AOW20" s="306"/>
      <c r="AOX20" s="306"/>
      <c r="AOY20" s="306"/>
      <c r="AOZ20" s="306"/>
      <c r="APA20" s="306"/>
      <c r="APB20" s="306"/>
      <c r="APC20" s="306"/>
      <c r="APD20" s="306"/>
      <c r="APE20" s="306"/>
      <c r="APF20" s="306"/>
      <c r="APG20" s="306"/>
      <c r="APH20" s="306"/>
      <c r="API20" s="306"/>
      <c r="APJ20" s="306"/>
      <c r="APK20" s="306"/>
      <c r="APL20" s="306"/>
      <c r="APM20" s="306"/>
      <c r="APN20" s="306"/>
      <c r="APO20" s="306"/>
      <c r="APP20" s="306"/>
      <c r="APQ20" s="306"/>
      <c r="APR20" s="306"/>
      <c r="APS20" s="306"/>
      <c r="APT20" s="306"/>
      <c r="APU20" s="306"/>
      <c r="APV20" s="306"/>
      <c r="APW20" s="306"/>
      <c r="APX20" s="306"/>
      <c r="APY20" s="306"/>
      <c r="APZ20" s="306"/>
      <c r="AQA20" s="306"/>
      <c r="AQB20" s="306"/>
      <c r="AQC20" s="306"/>
      <c r="AQD20" s="306"/>
      <c r="AQE20" s="306"/>
      <c r="AQF20" s="306"/>
      <c r="AQG20" s="306"/>
      <c r="AQH20" s="306"/>
      <c r="AQI20" s="306"/>
      <c r="AQJ20" s="306"/>
      <c r="AQK20" s="306"/>
      <c r="AQL20" s="306"/>
      <c r="AQM20" s="306"/>
      <c r="AQN20" s="306"/>
      <c r="AQO20" s="306"/>
      <c r="AQP20" s="306"/>
      <c r="AQQ20" s="306"/>
      <c r="AQR20" s="306"/>
      <c r="AQS20" s="306"/>
      <c r="AQT20" s="306"/>
      <c r="AQU20" s="306"/>
      <c r="AQV20" s="306"/>
      <c r="AQW20" s="306"/>
      <c r="AQX20" s="306"/>
      <c r="AQY20" s="306"/>
      <c r="AQZ20" s="306"/>
      <c r="ARA20" s="306"/>
      <c r="ARB20" s="306"/>
      <c r="ARC20" s="306"/>
      <c r="ARD20" s="306"/>
      <c r="ARE20" s="306"/>
      <c r="ARF20" s="306"/>
      <c r="ARG20" s="306"/>
      <c r="ARH20" s="306"/>
      <c r="ARI20" s="306"/>
      <c r="ARJ20" s="306"/>
      <c r="ARK20" s="306"/>
      <c r="ARL20" s="306"/>
      <c r="ARM20" s="306"/>
      <c r="ARN20" s="306"/>
      <c r="ARO20" s="306"/>
      <c r="ARP20" s="306"/>
      <c r="ARQ20" s="306"/>
      <c r="ARR20" s="306"/>
      <c r="ARS20" s="306"/>
      <c r="ART20" s="306"/>
      <c r="ARU20" s="306"/>
      <c r="ARV20" s="306"/>
      <c r="ARW20" s="306"/>
      <c r="ARX20" s="306"/>
      <c r="ARY20" s="306"/>
      <c r="ARZ20" s="306"/>
      <c r="ASA20" s="306"/>
      <c r="ASB20" s="306"/>
      <c r="ASC20" s="306"/>
      <c r="ASD20" s="306"/>
      <c r="ASE20" s="306"/>
      <c r="ASF20" s="306"/>
      <c r="ASG20" s="306"/>
      <c r="ASH20" s="306"/>
      <c r="ASI20" s="306"/>
      <c r="ASJ20" s="306"/>
      <c r="ASK20" s="306"/>
      <c r="ASL20" s="306"/>
      <c r="ASM20" s="306"/>
      <c r="ASN20" s="306"/>
      <c r="ASO20" s="306"/>
      <c r="ASP20" s="306"/>
      <c r="ASQ20" s="306"/>
      <c r="ASR20" s="306"/>
      <c r="ASS20" s="306"/>
      <c r="AST20" s="306"/>
      <c r="ASU20" s="306"/>
      <c r="ASV20" s="306"/>
      <c r="ASW20" s="306"/>
      <c r="ASX20" s="306"/>
      <c r="ASY20" s="306"/>
      <c r="ASZ20" s="306"/>
      <c r="ATA20" s="306"/>
      <c r="ATB20" s="306"/>
      <c r="ATC20" s="306"/>
      <c r="ATD20" s="306"/>
      <c r="ATE20" s="306"/>
      <c r="ATF20" s="306"/>
      <c r="ATG20" s="306"/>
      <c r="ATH20" s="306"/>
      <c r="ATI20" s="306"/>
      <c r="ATJ20" s="306"/>
      <c r="ATK20" s="306"/>
      <c r="ATL20" s="306"/>
      <c r="ATM20" s="306"/>
      <c r="ATN20" s="306"/>
      <c r="ATO20" s="306"/>
      <c r="ATP20" s="306"/>
      <c r="ATQ20" s="306"/>
      <c r="ATR20" s="306"/>
      <c r="ATS20" s="306"/>
      <c r="ATT20" s="306"/>
      <c r="ATU20" s="306"/>
      <c r="ATV20" s="306"/>
      <c r="ATW20" s="306"/>
      <c r="ATX20" s="306"/>
      <c r="ATY20" s="306"/>
      <c r="ATZ20" s="306"/>
      <c r="AUA20" s="306"/>
      <c r="AUB20" s="306"/>
      <c r="AUC20" s="306"/>
      <c r="AUD20" s="306"/>
      <c r="AUE20" s="306"/>
      <c r="AUF20" s="306"/>
      <c r="AUG20" s="306"/>
      <c r="AUH20" s="306"/>
      <c r="AUI20" s="306"/>
      <c r="AUJ20" s="306"/>
      <c r="AUK20" s="306"/>
      <c r="AUL20" s="306"/>
      <c r="AUM20" s="306"/>
      <c r="AUN20" s="306"/>
      <c r="AUO20" s="306"/>
      <c r="AUP20" s="306"/>
      <c r="AUQ20" s="306"/>
      <c r="AUR20" s="306"/>
      <c r="AUS20" s="306"/>
      <c r="AUT20" s="306"/>
      <c r="AUU20" s="306"/>
      <c r="AUV20" s="306"/>
      <c r="AUW20" s="306"/>
      <c r="AUX20" s="306"/>
      <c r="AUY20" s="306"/>
      <c r="AUZ20" s="306"/>
      <c r="AVA20" s="306"/>
      <c r="AVB20" s="306"/>
      <c r="AVC20" s="306"/>
      <c r="AVD20" s="306"/>
      <c r="AVE20" s="306"/>
      <c r="AVF20" s="306"/>
      <c r="AVG20" s="306"/>
      <c r="AVH20" s="306"/>
      <c r="AVI20" s="306"/>
      <c r="AVJ20" s="306"/>
      <c r="AVK20" s="306"/>
      <c r="AVL20" s="306"/>
      <c r="AVM20" s="306"/>
      <c r="AVN20" s="306"/>
      <c r="AVO20" s="306"/>
      <c r="AVP20" s="306"/>
      <c r="AVQ20" s="306"/>
      <c r="AVR20" s="306"/>
      <c r="AVS20" s="306"/>
      <c r="AVT20" s="306"/>
      <c r="AVU20" s="306"/>
      <c r="AVV20" s="306"/>
      <c r="AVW20" s="306"/>
      <c r="AVX20" s="306"/>
      <c r="AVY20" s="306"/>
      <c r="AVZ20" s="306"/>
      <c r="AWA20" s="306"/>
      <c r="AWB20" s="306"/>
      <c r="AWC20" s="306"/>
      <c r="AWD20" s="306"/>
      <c r="AWE20" s="306"/>
      <c r="AWF20" s="306"/>
      <c r="AWG20" s="306"/>
      <c r="AWH20" s="306"/>
      <c r="AWI20" s="306"/>
      <c r="AWJ20" s="306"/>
      <c r="AWK20" s="306"/>
      <c r="AWL20" s="306"/>
      <c r="AWM20" s="306"/>
      <c r="AWN20" s="306"/>
      <c r="AWO20" s="306"/>
      <c r="AWP20" s="306"/>
      <c r="AWQ20" s="306"/>
      <c r="AWR20" s="306"/>
      <c r="AWS20" s="306"/>
      <c r="AWT20" s="306"/>
      <c r="AWU20" s="306"/>
      <c r="AWV20" s="306"/>
      <c r="AWW20" s="306"/>
      <c r="AWX20" s="306"/>
      <c r="AWY20" s="306"/>
      <c r="AWZ20" s="306"/>
      <c r="AXA20" s="306"/>
      <c r="AXB20" s="306"/>
      <c r="AXC20" s="306"/>
      <c r="AXD20" s="306"/>
      <c r="AXE20" s="306"/>
      <c r="AXF20" s="306"/>
      <c r="AXG20" s="306"/>
      <c r="AXH20" s="306"/>
      <c r="AXI20" s="306"/>
      <c r="AXJ20" s="306"/>
      <c r="AXK20" s="306"/>
      <c r="AXL20" s="306"/>
      <c r="AXM20" s="306"/>
      <c r="AXN20" s="306"/>
      <c r="AXO20" s="306"/>
      <c r="AXP20" s="306"/>
      <c r="AXQ20" s="306"/>
      <c r="AXR20" s="306"/>
      <c r="AXS20" s="306"/>
      <c r="AXT20" s="306"/>
      <c r="AXU20" s="306"/>
      <c r="AXV20" s="306"/>
      <c r="AXW20" s="306"/>
      <c r="AXX20" s="306"/>
      <c r="AXY20" s="306"/>
      <c r="AXZ20" s="306"/>
      <c r="AYA20" s="306"/>
      <c r="AYB20" s="306"/>
      <c r="AYC20" s="306"/>
      <c r="AYD20" s="306"/>
      <c r="AYE20" s="306"/>
      <c r="AYF20" s="306"/>
      <c r="AYG20" s="306"/>
      <c r="AYH20" s="306"/>
      <c r="AYI20" s="306"/>
      <c r="AYJ20" s="306"/>
      <c r="AYK20" s="306"/>
      <c r="AYL20" s="306"/>
      <c r="AYM20" s="306"/>
      <c r="AYN20" s="306"/>
      <c r="AYO20" s="306"/>
      <c r="AYP20" s="306"/>
      <c r="AYQ20" s="306"/>
      <c r="AYR20" s="306"/>
      <c r="AYS20" s="306"/>
      <c r="AYT20" s="306"/>
      <c r="AYU20" s="306"/>
      <c r="AYV20" s="306"/>
      <c r="AYW20" s="306"/>
      <c r="AYX20" s="306"/>
      <c r="AYY20" s="306"/>
      <c r="AYZ20" s="306"/>
      <c r="AZA20" s="306"/>
      <c r="AZB20" s="306"/>
      <c r="AZC20" s="306"/>
      <c r="AZD20" s="306"/>
      <c r="AZE20" s="306"/>
      <c r="AZF20" s="306"/>
      <c r="AZG20" s="306"/>
      <c r="AZH20" s="306"/>
      <c r="AZI20" s="306"/>
      <c r="AZJ20" s="306"/>
      <c r="AZK20" s="306"/>
      <c r="AZL20" s="306"/>
      <c r="AZM20" s="306"/>
      <c r="AZN20" s="306"/>
      <c r="AZO20" s="306"/>
      <c r="AZP20" s="306"/>
      <c r="AZQ20" s="306"/>
      <c r="AZR20" s="306"/>
      <c r="AZS20" s="306"/>
      <c r="AZT20" s="306"/>
      <c r="AZU20" s="306"/>
      <c r="AZV20" s="306"/>
      <c r="AZW20" s="306"/>
      <c r="AZX20" s="306"/>
      <c r="AZY20" s="306"/>
      <c r="AZZ20" s="306"/>
      <c r="BAA20" s="306"/>
      <c r="BAB20" s="306"/>
      <c r="BAC20" s="306"/>
      <c r="BAD20" s="306"/>
      <c r="BAE20" s="306"/>
      <c r="BAF20" s="306"/>
      <c r="BAG20" s="306"/>
      <c r="BAH20" s="306"/>
      <c r="BAI20" s="306"/>
      <c r="BAJ20" s="306"/>
      <c r="BAK20" s="306"/>
      <c r="BAL20" s="306"/>
      <c r="BAM20" s="306"/>
      <c r="BAN20" s="306"/>
      <c r="BAO20" s="306"/>
      <c r="BAP20" s="306"/>
      <c r="BAQ20" s="306"/>
      <c r="BAR20" s="306"/>
      <c r="BAS20" s="306"/>
      <c r="BAT20" s="306"/>
      <c r="BAU20" s="306"/>
      <c r="BAV20" s="306"/>
      <c r="BAW20" s="306"/>
      <c r="BAX20" s="306"/>
      <c r="BAY20" s="306"/>
      <c r="BAZ20" s="306"/>
      <c r="BBA20" s="306"/>
      <c r="BBB20" s="306"/>
      <c r="BBC20" s="306"/>
      <c r="BBD20" s="306"/>
      <c r="BBE20" s="306"/>
      <c r="BBF20" s="306"/>
      <c r="BBG20" s="306"/>
      <c r="BBH20" s="306"/>
      <c r="BBI20" s="306"/>
      <c r="BBJ20" s="306"/>
      <c r="BBK20" s="306"/>
      <c r="BBL20" s="306"/>
      <c r="BBM20" s="306"/>
      <c r="BBN20" s="306"/>
      <c r="BBO20" s="306"/>
      <c r="BBP20" s="306"/>
      <c r="BBQ20" s="306"/>
      <c r="BBR20" s="306"/>
      <c r="BBS20" s="306"/>
      <c r="BBT20" s="306"/>
      <c r="BBU20" s="306"/>
      <c r="BBV20" s="306"/>
      <c r="BBW20" s="306"/>
      <c r="BBX20" s="306"/>
      <c r="BBY20" s="306"/>
      <c r="BBZ20" s="306"/>
      <c r="BCA20" s="306"/>
      <c r="BCB20" s="306"/>
      <c r="BCC20" s="306"/>
      <c r="BCD20" s="306"/>
      <c r="BCE20" s="306"/>
      <c r="BCF20" s="306"/>
      <c r="BCG20" s="306"/>
      <c r="BCH20" s="306"/>
      <c r="BCI20" s="306"/>
      <c r="BCJ20" s="306"/>
      <c r="BCK20" s="306"/>
      <c r="BCL20" s="306"/>
      <c r="BCM20" s="306"/>
      <c r="BCN20" s="306"/>
      <c r="BCO20" s="306"/>
      <c r="BCP20" s="306"/>
      <c r="BCQ20" s="306"/>
      <c r="BCR20" s="306"/>
      <c r="BCS20" s="306"/>
      <c r="BCT20" s="306"/>
      <c r="BCU20" s="306"/>
      <c r="BCV20" s="306"/>
      <c r="BCW20" s="306"/>
      <c r="BCX20" s="306"/>
      <c r="BCY20" s="306"/>
      <c r="BCZ20" s="306"/>
      <c r="BDA20" s="306"/>
      <c r="BDB20" s="306"/>
      <c r="BDC20" s="306"/>
      <c r="BDD20" s="306"/>
      <c r="BDE20" s="306"/>
      <c r="BDF20" s="306"/>
      <c r="BDG20" s="306"/>
      <c r="BDH20" s="306"/>
      <c r="BDI20" s="306"/>
      <c r="BDJ20" s="306"/>
      <c r="BDK20" s="306"/>
      <c r="BDL20" s="306"/>
      <c r="BDM20" s="306"/>
      <c r="BDN20" s="306"/>
      <c r="BDO20" s="306"/>
      <c r="BDP20" s="306"/>
      <c r="BDQ20" s="306"/>
      <c r="BDR20" s="306"/>
      <c r="BDS20" s="306"/>
      <c r="BDT20" s="306"/>
      <c r="BDU20" s="306"/>
      <c r="BDV20" s="306"/>
      <c r="BDW20" s="306"/>
      <c r="BDX20" s="306"/>
      <c r="BDY20" s="306"/>
      <c r="BDZ20" s="306"/>
      <c r="BEA20" s="306"/>
      <c r="BEB20" s="306"/>
      <c r="BEC20" s="306"/>
      <c r="BED20" s="306"/>
      <c r="BEE20" s="306"/>
      <c r="BEF20" s="306"/>
      <c r="BEG20" s="306"/>
      <c r="BEH20" s="306"/>
      <c r="BEI20" s="306"/>
      <c r="BEJ20" s="306"/>
      <c r="BEK20" s="306"/>
      <c r="BEL20" s="306"/>
      <c r="BEM20" s="306"/>
      <c r="BEN20" s="306"/>
      <c r="BEO20" s="306"/>
      <c r="BEP20" s="306"/>
      <c r="BEQ20" s="306"/>
      <c r="BER20" s="306"/>
      <c r="BES20" s="306"/>
      <c r="BET20" s="306"/>
      <c r="BEU20" s="306"/>
      <c r="BEV20" s="306"/>
      <c r="BEW20" s="306"/>
      <c r="BEX20" s="306"/>
      <c r="BEY20" s="306"/>
      <c r="BEZ20" s="306"/>
      <c r="BFA20" s="306"/>
      <c r="BFB20" s="306"/>
      <c r="BFC20" s="306"/>
      <c r="BFD20" s="306"/>
      <c r="BFE20" s="306"/>
      <c r="BFF20" s="306"/>
      <c r="BFG20" s="306"/>
      <c r="BFH20" s="306"/>
      <c r="BFI20" s="306"/>
      <c r="BFJ20" s="306"/>
      <c r="BFK20" s="306"/>
      <c r="BFL20" s="306"/>
      <c r="BFM20" s="306"/>
      <c r="BFN20" s="306"/>
      <c r="BFO20" s="306"/>
      <c r="BFP20" s="306"/>
      <c r="BFQ20" s="306"/>
      <c r="BFR20" s="306"/>
      <c r="BFS20" s="306"/>
      <c r="BFT20" s="306"/>
      <c r="BFU20" s="306"/>
      <c r="BFV20" s="306"/>
      <c r="BFW20" s="306"/>
      <c r="BFX20" s="306"/>
      <c r="BFY20" s="306"/>
      <c r="BFZ20" s="306"/>
      <c r="BGA20" s="306"/>
      <c r="BGB20" s="306"/>
      <c r="BGC20" s="306"/>
      <c r="BGD20" s="306"/>
      <c r="BGE20" s="306"/>
      <c r="BGF20" s="306"/>
      <c r="BGG20" s="306"/>
      <c r="BGH20" s="306"/>
      <c r="BGI20" s="306"/>
      <c r="BGJ20" s="306"/>
      <c r="BGK20" s="306"/>
      <c r="BGL20" s="306"/>
      <c r="BGM20" s="306"/>
      <c r="BGN20" s="306"/>
      <c r="BGO20" s="306"/>
      <c r="BGP20" s="306"/>
      <c r="BGQ20" s="306"/>
      <c r="BGR20" s="306"/>
      <c r="BGS20" s="306"/>
      <c r="BGT20" s="306"/>
      <c r="BGU20" s="306"/>
      <c r="BGV20" s="306"/>
      <c r="BGW20" s="306"/>
      <c r="BGX20" s="306"/>
      <c r="BGY20" s="306"/>
      <c r="BGZ20" s="306"/>
      <c r="BHA20" s="306"/>
      <c r="BHB20" s="306"/>
      <c r="BHC20" s="306"/>
      <c r="BHD20" s="306"/>
      <c r="BHE20" s="306"/>
      <c r="BHF20" s="306"/>
      <c r="BHG20" s="306"/>
      <c r="BHH20" s="306"/>
      <c r="BHI20" s="306"/>
      <c r="BHJ20" s="306"/>
      <c r="BHK20" s="306"/>
      <c r="BHL20" s="306"/>
      <c r="BHM20" s="306"/>
      <c r="BHN20" s="306"/>
      <c r="BHO20" s="306"/>
      <c r="BHP20" s="306"/>
      <c r="BHQ20" s="306"/>
      <c r="BHR20" s="306"/>
      <c r="BHS20" s="306"/>
      <c r="BHT20" s="306"/>
      <c r="BHU20" s="306"/>
      <c r="BHV20" s="306"/>
      <c r="BHW20" s="306"/>
      <c r="BHX20" s="306"/>
      <c r="BHY20" s="306"/>
      <c r="BHZ20" s="306"/>
      <c r="BIA20" s="306"/>
      <c r="BIB20" s="306"/>
      <c r="BIC20" s="306"/>
      <c r="BID20" s="306"/>
      <c r="BIE20" s="306"/>
      <c r="BIF20" s="306"/>
      <c r="BIG20" s="306"/>
      <c r="BIH20" s="306"/>
      <c r="BII20" s="306"/>
      <c r="BIJ20" s="306"/>
      <c r="BIK20" s="306"/>
      <c r="BIL20" s="306"/>
      <c r="BIM20" s="306"/>
      <c r="BIN20" s="306"/>
      <c r="BIO20" s="306"/>
      <c r="BIP20" s="306"/>
      <c r="BIQ20" s="306"/>
      <c r="BIR20" s="306"/>
      <c r="BIS20" s="306"/>
      <c r="BIT20" s="306"/>
      <c r="BIU20" s="306"/>
      <c r="BIV20" s="306"/>
      <c r="BIW20" s="306"/>
      <c r="BIX20" s="306"/>
      <c r="BIY20" s="306"/>
      <c r="BIZ20" s="306"/>
      <c r="BJA20" s="306"/>
      <c r="BJB20" s="306"/>
      <c r="BJC20" s="306"/>
      <c r="BJD20" s="306"/>
      <c r="BJE20" s="306"/>
      <c r="BJF20" s="306"/>
      <c r="BJG20" s="306"/>
      <c r="BJH20" s="306"/>
      <c r="BJI20" s="306"/>
      <c r="BJJ20" s="306"/>
      <c r="BJK20" s="306"/>
      <c r="BJL20" s="306"/>
      <c r="BJM20" s="306"/>
      <c r="BJN20" s="306"/>
      <c r="BJO20" s="306"/>
      <c r="BJP20" s="306"/>
      <c r="BJQ20" s="306"/>
      <c r="BJR20" s="306"/>
      <c r="BJS20" s="306"/>
      <c r="BJT20" s="306"/>
      <c r="BJU20" s="306"/>
      <c r="BJV20" s="306"/>
      <c r="BJW20" s="306"/>
      <c r="BJX20" s="306"/>
      <c r="BJY20" s="306"/>
      <c r="BJZ20" s="306"/>
      <c r="BKA20" s="306"/>
      <c r="BKB20" s="306"/>
      <c r="BKC20" s="306"/>
      <c r="BKD20" s="306"/>
      <c r="BKE20" s="306"/>
      <c r="BKF20" s="306"/>
      <c r="BKG20" s="306"/>
      <c r="BKH20" s="306"/>
      <c r="BKI20" s="306"/>
      <c r="BKJ20" s="306"/>
      <c r="BKK20" s="306"/>
      <c r="BKL20" s="306"/>
      <c r="BKM20" s="306"/>
      <c r="BKN20" s="306"/>
      <c r="BKO20" s="306"/>
      <c r="BKP20" s="306"/>
      <c r="BKQ20" s="306"/>
      <c r="BKR20" s="306"/>
      <c r="BKS20" s="306"/>
      <c r="BKT20" s="306"/>
      <c r="BKU20" s="306"/>
      <c r="BKV20" s="306"/>
      <c r="BKW20" s="306"/>
      <c r="BKX20" s="306"/>
      <c r="BKY20" s="306"/>
      <c r="BKZ20" s="306"/>
      <c r="BLA20" s="306"/>
      <c r="BLB20" s="306"/>
      <c r="BLC20" s="306"/>
      <c r="BLD20" s="306"/>
      <c r="BLE20" s="306"/>
      <c r="BLF20" s="306"/>
      <c r="BLG20" s="306"/>
      <c r="BLH20" s="306"/>
      <c r="BLI20" s="306"/>
      <c r="BLJ20" s="306"/>
      <c r="BLK20" s="306"/>
      <c r="BLL20" s="306"/>
      <c r="BLM20" s="306"/>
      <c r="BLN20" s="306"/>
      <c r="BLO20" s="306"/>
      <c r="BLP20" s="306"/>
      <c r="BLQ20" s="306"/>
      <c r="BLR20" s="306"/>
      <c r="BLS20" s="306"/>
      <c r="BLT20" s="306"/>
      <c r="BLU20" s="306"/>
      <c r="BLV20" s="306"/>
      <c r="BLW20" s="306"/>
      <c r="BLX20" s="306"/>
      <c r="BLY20" s="306"/>
      <c r="BLZ20" s="306"/>
      <c r="BMA20" s="306"/>
      <c r="BMB20" s="306"/>
      <c r="BMC20" s="306"/>
      <c r="BMD20" s="306"/>
      <c r="BME20" s="306"/>
      <c r="BMF20" s="306"/>
      <c r="BMG20" s="306"/>
      <c r="BMH20" s="306"/>
      <c r="BMI20" s="306"/>
      <c r="BMJ20" s="306"/>
      <c r="BMK20" s="306"/>
      <c r="BML20" s="306"/>
      <c r="BMM20" s="306"/>
      <c r="BMN20" s="306"/>
      <c r="BMO20" s="306"/>
      <c r="BMP20" s="306"/>
      <c r="BMQ20" s="306"/>
      <c r="BMR20" s="306"/>
      <c r="BMS20" s="306"/>
      <c r="BMT20" s="306"/>
      <c r="BMU20" s="306"/>
      <c r="BMV20" s="306"/>
      <c r="BMW20" s="306"/>
      <c r="BMX20" s="306"/>
      <c r="BMY20" s="306"/>
      <c r="BMZ20" s="306"/>
      <c r="BNA20" s="306"/>
      <c r="BNB20" s="306"/>
      <c r="BNC20" s="306"/>
      <c r="BND20" s="306"/>
      <c r="BNE20" s="306"/>
      <c r="BNF20" s="306"/>
      <c r="BNG20" s="306"/>
      <c r="BNH20" s="306"/>
      <c r="BNI20" s="306"/>
      <c r="BNJ20" s="306"/>
      <c r="BNK20" s="306"/>
      <c r="BNL20" s="306"/>
      <c r="BNM20" s="306"/>
      <c r="BNN20" s="306"/>
      <c r="BNO20" s="306"/>
      <c r="BNP20" s="306"/>
      <c r="BNQ20" s="306"/>
      <c r="BNR20" s="306"/>
      <c r="BNS20" s="306"/>
      <c r="BNT20" s="306"/>
      <c r="BNU20" s="306"/>
      <c r="BNV20" s="306"/>
      <c r="BNW20" s="306"/>
      <c r="BNX20" s="306"/>
      <c r="BNY20" s="306"/>
      <c r="BNZ20" s="306"/>
      <c r="BOA20" s="306"/>
      <c r="BOB20" s="306"/>
      <c r="BOC20" s="306"/>
      <c r="BOD20" s="306"/>
      <c r="BOE20" s="306"/>
      <c r="BOF20" s="306"/>
      <c r="BOG20" s="306"/>
      <c r="BOH20" s="306"/>
      <c r="BOI20" s="306"/>
      <c r="BOJ20" s="306"/>
      <c r="BOK20" s="306"/>
      <c r="BOL20" s="306"/>
      <c r="BOM20" s="306"/>
      <c r="BON20" s="306"/>
      <c r="BOO20" s="306"/>
      <c r="BOP20" s="306"/>
      <c r="BOQ20" s="306"/>
      <c r="BOR20" s="306"/>
      <c r="BOS20" s="306"/>
      <c r="BOT20" s="306"/>
      <c r="BOU20" s="306"/>
      <c r="BOV20" s="306"/>
      <c r="BOW20" s="306"/>
      <c r="BOX20" s="306"/>
      <c r="BOY20" s="306"/>
      <c r="BOZ20" s="306"/>
      <c r="BPA20" s="306"/>
      <c r="BPB20" s="306"/>
      <c r="BPC20" s="306"/>
      <c r="BPD20" s="306"/>
      <c r="BPE20" s="306"/>
      <c r="BPF20" s="306"/>
      <c r="BPG20" s="306"/>
      <c r="BPH20" s="306"/>
      <c r="BPI20" s="306"/>
      <c r="BPJ20" s="306"/>
      <c r="BPK20" s="306"/>
      <c r="BPL20" s="306"/>
      <c r="BPM20" s="306"/>
      <c r="BPN20" s="306"/>
      <c r="BPO20" s="306"/>
      <c r="BPP20" s="306"/>
      <c r="BPQ20" s="306"/>
      <c r="BPR20" s="306"/>
      <c r="BPS20" s="306"/>
      <c r="BPT20" s="306"/>
      <c r="BPU20" s="306"/>
      <c r="BPV20" s="306"/>
      <c r="BPW20" s="306"/>
      <c r="BPX20" s="306"/>
      <c r="BPY20" s="306"/>
      <c r="BPZ20" s="306"/>
      <c r="BQA20" s="306"/>
      <c r="BQB20" s="306"/>
      <c r="BQC20" s="306"/>
      <c r="BQD20" s="306"/>
      <c r="BQE20" s="306"/>
      <c r="BQF20" s="306"/>
      <c r="BQG20" s="306"/>
      <c r="BQH20" s="306"/>
      <c r="BQI20" s="306"/>
      <c r="BQJ20" s="306"/>
      <c r="BQK20" s="306"/>
      <c r="BQL20" s="306"/>
      <c r="BQM20" s="306"/>
      <c r="BQN20" s="306"/>
      <c r="BQO20" s="306"/>
      <c r="BQP20" s="306"/>
      <c r="BQQ20" s="306"/>
      <c r="BQR20" s="306"/>
      <c r="BQS20" s="306"/>
      <c r="BQT20" s="306"/>
      <c r="BQU20" s="306"/>
      <c r="BQV20" s="306"/>
      <c r="BQW20" s="306"/>
      <c r="BQX20" s="306"/>
      <c r="BQY20" s="306"/>
      <c r="BQZ20" s="306"/>
      <c r="BRA20" s="306"/>
      <c r="BRB20" s="306"/>
      <c r="BRC20" s="306"/>
      <c r="BRD20" s="306"/>
      <c r="BRE20" s="306"/>
      <c r="BRF20" s="306"/>
      <c r="BRG20" s="306"/>
      <c r="BRH20" s="306"/>
      <c r="BRI20" s="306"/>
      <c r="BRJ20" s="306"/>
      <c r="BRK20" s="306"/>
      <c r="BRL20" s="306"/>
      <c r="BRM20" s="306"/>
      <c r="BRN20" s="306"/>
      <c r="BRO20" s="306"/>
      <c r="BRP20" s="306"/>
      <c r="BRQ20" s="306"/>
      <c r="BRR20" s="306"/>
      <c r="BRS20" s="306"/>
      <c r="BRT20" s="306"/>
      <c r="BRU20" s="306"/>
      <c r="BRV20" s="306"/>
      <c r="BRW20" s="306"/>
      <c r="BRX20" s="306"/>
      <c r="BRY20" s="306"/>
      <c r="BRZ20" s="306"/>
      <c r="BSA20" s="306"/>
      <c r="BSB20" s="306"/>
      <c r="BSC20" s="306"/>
      <c r="BSD20" s="306"/>
      <c r="BSE20" s="306"/>
      <c r="BSF20" s="306"/>
      <c r="BSG20" s="306"/>
      <c r="BSH20" s="306"/>
      <c r="BSI20" s="306"/>
      <c r="BSJ20" s="306"/>
      <c r="BSK20" s="306"/>
      <c r="BSL20" s="306"/>
      <c r="BSM20" s="306"/>
      <c r="BSN20" s="306"/>
      <c r="BSO20" s="306"/>
      <c r="BSP20" s="306"/>
      <c r="BSQ20" s="306"/>
      <c r="BSR20" s="306"/>
      <c r="BSS20" s="306"/>
      <c r="BST20" s="306"/>
      <c r="BSU20" s="306"/>
      <c r="BSV20" s="306"/>
      <c r="BSW20" s="306"/>
      <c r="BSX20" s="306"/>
      <c r="BSY20" s="306"/>
      <c r="BSZ20" s="306"/>
      <c r="BTA20" s="306"/>
      <c r="BTB20" s="306"/>
      <c r="BTC20" s="306"/>
      <c r="BTD20" s="306"/>
      <c r="BTE20" s="306"/>
      <c r="BTF20" s="306"/>
      <c r="BTG20" s="306"/>
      <c r="BTH20" s="306"/>
      <c r="BTI20" s="306"/>
      <c r="BTJ20" s="306"/>
      <c r="BTK20" s="306"/>
      <c r="BTL20" s="306"/>
      <c r="BTM20" s="306"/>
      <c r="BTN20" s="306"/>
      <c r="BTO20" s="306"/>
      <c r="BTP20" s="306"/>
      <c r="BTQ20" s="306"/>
      <c r="BTR20" s="306"/>
      <c r="BTS20" s="306"/>
      <c r="BTT20" s="306"/>
      <c r="BTU20" s="306"/>
      <c r="BTV20" s="306"/>
      <c r="BTW20" s="306"/>
      <c r="BTX20" s="306"/>
      <c r="BTY20" s="306"/>
      <c r="BTZ20" s="306"/>
      <c r="BUA20" s="306"/>
      <c r="BUB20" s="306"/>
      <c r="BUC20" s="306"/>
      <c r="BUD20" s="306"/>
      <c r="BUE20" s="306"/>
      <c r="BUF20" s="306"/>
      <c r="BUG20" s="306"/>
      <c r="BUH20" s="306"/>
      <c r="BUI20" s="306"/>
      <c r="BUJ20" s="306"/>
      <c r="BUK20" s="306"/>
      <c r="BUL20" s="306"/>
      <c r="BUM20" s="306"/>
      <c r="BUN20" s="306"/>
      <c r="BUO20" s="306"/>
      <c r="BUP20" s="306"/>
      <c r="BUQ20" s="306"/>
      <c r="BUR20" s="306"/>
      <c r="BUS20" s="306"/>
      <c r="BUT20" s="306"/>
      <c r="BUU20" s="306"/>
      <c r="BUV20" s="306"/>
      <c r="BUW20" s="306"/>
      <c r="BUX20" s="306"/>
      <c r="BUY20" s="306"/>
      <c r="BUZ20" s="306"/>
      <c r="BVA20" s="306"/>
      <c r="BVB20" s="306"/>
      <c r="BVC20" s="306"/>
      <c r="BVD20" s="306"/>
      <c r="BVE20" s="306"/>
      <c r="BVF20" s="306"/>
      <c r="BVG20" s="306"/>
      <c r="BVH20" s="306"/>
      <c r="BVI20" s="306"/>
      <c r="BVJ20" s="306"/>
      <c r="BVK20" s="306"/>
      <c r="BVL20" s="306"/>
      <c r="BVM20" s="306"/>
      <c r="BVN20" s="306"/>
      <c r="BVO20" s="306"/>
      <c r="BVP20" s="306"/>
      <c r="BVQ20" s="306"/>
      <c r="BVR20" s="306"/>
      <c r="BVS20" s="306"/>
      <c r="BVT20" s="306"/>
      <c r="BVU20" s="306"/>
      <c r="BVV20" s="306"/>
      <c r="BVW20" s="306"/>
      <c r="BVX20" s="306"/>
      <c r="BVY20" s="306"/>
      <c r="BVZ20" s="306"/>
      <c r="BWA20" s="306"/>
      <c r="BWB20" s="306"/>
      <c r="BWC20" s="306"/>
      <c r="BWD20" s="306"/>
      <c r="BWE20" s="306"/>
      <c r="BWF20" s="306"/>
      <c r="BWG20" s="306"/>
      <c r="BWH20" s="306"/>
      <c r="BWI20" s="306"/>
      <c r="BWJ20" s="306"/>
      <c r="BWK20" s="306"/>
      <c r="BWL20" s="306"/>
      <c r="BWM20" s="306"/>
      <c r="BWN20" s="306"/>
      <c r="BWO20" s="306"/>
      <c r="BWP20" s="306"/>
      <c r="BWQ20" s="306"/>
      <c r="BWR20" s="306"/>
      <c r="BWS20" s="306"/>
      <c r="BWT20" s="306"/>
      <c r="BWU20" s="306"/>
      <c r="BWV20" s="306"/>
      <c r="BWW20" s="306"/>
      <c r="BWX20" s="306"/>
      <c r="BWY20" s="306"/>
      <c r="BWZ20" s="306"/>
      <c r="BXA20" s="306"/>
      <c r="BXB20" s="306"/>
      <c r="BXC20" s="306"/>
      <c r="BXD20" s="306"/>
      <c r="BXE20" s="306"/>
      <c r="BXF20" s="306"/>
      <c r="BXG20" s="306"/>
      <c r="BXH20" s="306"/>
      <c r="BXI20" s="306"/>
      <c r="BXJ20" s="306"/>
      <c r="BXK20" s="306"/>
      <c r="BXL20" s="306"/>
      <c r="BXM20" s="306"/>
      <c r="BXN20" s="306"/>
      <c r="BXO20" s="306"/>
      <c r="BXP20" s="306"/>
      <c r="BXQ20" s="306"/>
      <c r="BXR20" s="306"/>
      <c r="BXS20" s="306"/>
      <c r="BXT20" s="306"/>
      <c r="BXU20" s="306"/>
      <c r="BXV20" s="306"/>
      <c r="BXW20" s="306"/>
      <c r="BXX20" s="306"/>
      <c r="BXY20" s="306"/>
      <c r="BXZ20" s="306"/>
      <c r="BYA20" s="306"/>
      <c r="BYB20" s="306"/>
      <c r="BYC20" s="306"/>
      <c r="BYD20" s="306"/>
      <c r="BYE20" s="306"/>
      <c r="BYF20" s="306"/>
      <c r="BYG20" s="306"/>
      <c r="BYH20" s="306"/>
      <c r="BYI20" s="306"/>
      <c r="BYJ20" s="306"/>
      <c r="BYK20" s="306"/>
      <c r="BYL20" s="306"/>
      <c r="BYM20" s="306"/>
      <c r="BYN20" s="306"/>
      <c r="BYO20" s="306"/>
      <c r="BYP20" s="306"/>
      <c r="BYQ20" s="306"/>
      <c r="BYR20" s="306"/>
      <c r="BYS20" s="306"/>
      <c r="BYT20" s="306"/>
      <c r="BYU20" s="306"/>
      <c r="BYV20" s="306"/>
      <c r="BYW20" s="306"/>
      <c r="BYX20" s="306"/>
      <c r="BYY20" s="306"/>
      <c r="BYZ20" s="306"/>
      <c r="BZA20" s="306"/>
      <c r="BZB20" s="306"/>
      <c r="BZC20" s="306"/>
      <c r="BZD20" s="306"/>
      <c r="BZE20" s="306"/>
      <c r="BZF20" s="306"/>
      <c r="BZG20" s="306"/>
      <c r="BZH20" s="306"/>
      <c r="BZI20" s="306"/>
      <c r="BZJ20" s="306"/>
      <c r="BZK20" s="306"/>
      <c r="BZL20" s="306"/>
      <c r="BZM20" s="306"/>
      <c r="BZN20" s="306"/>
      <c r="BZO20" s="306"/>
      <c r="BZP20" s="306"/>
      <c r="BZQ20" s="306"/>
      <c r="BZR20" s="306"/>
      <c r="BZS20" s="306"/>
      <c r="BZT20" s="306"/>
      <c r="BZU20" s="306"/>
      <c r="BZV20" s="306"/>
      <c r="BZW20" s="306"/>
      <c r="BZX20" s="306"/>
      <c r="BZY20" s="306"/>
      <c r="BZZ20" s="306"/>
      <c r="CAA20" s="306"/>
      <c r="CAB20" s="306"/>
      <c r="CAC20" s="306"/>
      <c r="CAD20" s="306"/>
      <c r="CAE20" s="306"/>
      <c r="CAF20" s="306"/>
      <c r="CAG20" s="306"/>
      <c r="CAH20" s="306"/>
      <c r="CAI20" s="306"/>
      <c r="CAJ20" s="306"/>
      <c r="CAK20" s="306"/>
      <c r="CAL20" s="306"/>
      <c r="CAM20" s="306"/>
      <c r="CAN20" s="306"/>
      <c r="CAO20" s="306"/>
      <c r="CAP20" s="306"/>
      <c r="CAQ20" s="306"/>
      <c r="CAR20" s="306"/>
      <c r="CAS20" s="306"/>
      <c r="CAT20" s="306"/>
      <c r="CAU20" s="306"/>
      <c r="CAV20" s="306"/>
      <c r="CAW20" s="306"/>
      <c r="CAX20" s="306"/>
      <c r="CAY20" s="306"/>
      <c r="CAZ20" s="306"/>
      <c r="CBA20" s="306"/>
      <c r="CBB20" s="306"/>
      <c r="CBC20" s="306"/>
      <c r="CBD20" s="306"/>
      <c r="CBE20" s="306"/>
      <c r="CBF20" s="306"/>
      <c r="CBG20" s="306"/>
      <c r="CBH20" s="306"/>
      <c r="CBI20" s="306"/>
      <c r="CBJ20" s="306"/>
      <c r="CBK20" s="306"/>
      <c r="CBL20" s="306"/>
      <c r="CBM20" s="306"/>
      <c r="CBN20" s="306"/>
      <c r="CBO20" s="306"/>
      <c r="CBP20" s="306"/>
      <c r="CBQ20" s="306"/>
      <c r="CBR20" s="306"/>
      <c r="CBS20" s="306"/>
      <c r="CBT20" s="306"/>
      <c r="CBU20" s="306"/>
      <c r="CBV20" s="306"/>
      <c r="CBW20" s="306"/>
      <c r="CBX20" s="306"/>
      <c r="CBY20" s="306"/>
      <c r="CBZ20" s="306"/>
      <c r="CCA20" s="306"/>
      <c r="CCB20" s="306"/>
      <c r="CCC20" s="306"/>
      <c r="CCD20" s="306"/>
      <c r="CCE20" s="306"/>
      <c r="CCF20" s="306"/>
      <c r="CCG20" s="306"/>
      <c r="CCH20" s="306"/>
      <c r="CCI20" s="306"/>
      <c r="CCJ20" s="306"/>
      <c r="CCK20" s="306"/>
      <c r="CCL20" s="306"/>
      <c r="CCM20" s="306"/>
      <c r="CCN20" s="306"/>
      <c r="CCO20" s="306"/>
      <c r="CCP20" s="306"/>
      <c r="CCQ20" s="306"/>
      <c r="CCR20" s="306"/>
      <c r="CCS20" s="306"/>
      <c r="CCT20" s="306"/>
      <c r="CCU20" s="306"/>
      <c r="CCV20" s="306"/>
      <c r="CCW20" s="306"/>
      <c r="CCX20" s="306"/>
      <c r="CCY20" s="306"/>
      <c r="CCZ20" s="306"/>
      <c r="CDA20" s="306"/>
      <c r="CDB20" s="306"/>
      <c r="CDC20" s="306"/>
      <c r="CDD20" s="306"/>
      <c r="CDE20" s="306"/>
      <c r="CDF20" s="306"/>
      <c r="CDG20" s="306"/>
      <c r="CDH20" s="306"/>
      <c r="CDI20" s="306"/>
      <c r="CDJ20" s="306"/>
      <c r="CDK20" s="306"/>
      <c r="CDL20" s="306"/>
      <c r="CDM20" s="306"/>
      <c r="CDN20" s="306"/>
      <c r="CDO20" s="306"/>
      <c r="CDP20" s="306"/>
      <c r="CDQ20" s="306"/>
      <c r="CDR20" s="306"/>
      <c r="CDS20" s="306"/>
      <c r="CDT20" s="306"/>
      <c r="CDU20" s="306"/>
      <c r="CDV20" s="306"/>
      <c r="CDW20" s="306"/>
      <c r="CDX20" s="306"/>
      <c r="CDY20" s="306"/>
      <c r="CDZ20" s="306"/>
      <c r="CEA20" s="306"/>
      <c r="CEB20" s="306"/>
      <c r="CEC20" s="306"/>
      <c r="CED20" s="306"/>
      <c r="CEE20" s="306"/>
      <c r="CEF20" s="306"/>
      <c r="CEG20" s="306"/>
      <c r="CEH20" s="306"/>
      <c r="CEI20" s="306"/>
      <c r="CEJ20" s="306"/>
      <c r="CEK20" s="306"/>
      <c r="CEL20" s="306"/>
      <c r="CEM20" s="306"/>
      <c r="CEN20" s="306"/>
      <c r="CEO20" s="306"/>
      <c r="CEP20" s="306"/>
      <c r="CEQ20" s="306"/>
      <c r="CER20" s="306"/>
      <c r="CES20" s="306"/>
      <c r="CET20" s="306"/>
      <c r="CEU20" s="306"/>
      <c r="CEV20" s="306"/>
      <c r="CEW20" s="306"/>
      <c r="CEX20" s="306"/>
      <c r="CEY20" s="306"/>
      <c r="CEZ20" s="306"/>
      <c r="CFA20" s="306"/>
      <c r="CFB20" s="306"/>
      <c r="CFC20" s="306"/>
      <c r="CFD20" s="306"/>
      <c r="CFE20" s="306"/>
      <c r="CFF20" s="306"/>
      <c r="CFG20" s="306"/>
      <c r="CFH20" s="306"/>
      <c r="CFI20" s="306"/>
      <c r="CFJ20" s="306"/>
      <c r="CFK20" s="306"/>
      <c r="CFL20" s="306"/>
      <c r="CFM20" s="306"/>
      <c r="CFN20" s="306"/>
      <c r="CFO20" s="306"/>
      <c r="CFP20" s="306"/>
      <c r="CFQ20" s="306"/>
      <c r="CFR20" s="306"/>
      <c r="CFS20" s="306"/>
      <c r="CFT20" s="306"/>
      <c r="CFU20" s="306"/>
      <c r="CFV20" s="306"/>
      <c r="CFW20" s="306"/>
      <c r="CFX20" s="306"/>
      <c r="CFY20" s="306"/>
      <c r="CFZ20" s="306"/>
      <c r="CGA20" s="306"/>
      <c r="CGB20" s="306"/>
      <c r="CGC20" s="306"/>
      <c r="CGD20" s="306"/>
      <c r="CGE20" s="306"/>
      <c r="CGF20" s="306"/>
      <c r="CGG20" s="306"/>
      <c r="CGH20" s="306"/>
      <c r="CGI20" s="306"/>
      <c r="CGJ20" s="306"/>
      <c r="CGK20" s="306"/>
      <c r="CGL20" s="306"/>
      <c r="CGM20" s="306"/>
      <c r="CGN20" s="306"/>
      <c r="CGO20" s="306"/>
      <c r="CGP20" s="306"/>
      <c r="CGQ20" s="306"/>
      <c r="CGR20" s="306"/>
      <c r="CGS20" s="306"/>
      <c r="CGT20" s="306"/>
      <c r="CGU20" s="306"/>
      <c r="CGV20" s="306"/>
      <c r="CGW20" s="306"/>
      <c r="CGX20" s="306"/>
      <c r="CGY20" s="306"/>
      <c r="CGZ20" s="306"/>
      <c r="CHA20" s="306"/>
      <c r="CHB20" s="306"/>
      <c r="CHC20" s="306"/>
      <c r="CHD20" s="306"/>
      <c r="CHE20" s="306"/>
      <c r="CHF20" s="306"/>
      <c r="CHG20" s="306"/>
      <c r="CHH20" s="306"/>
      <c r="CHI20" s="306"/>
      <c r="CHJ20" s="306"/>
      <c r="CHK20" s="306"/>
      <c r="CHL20" s="306"/>
      <c r="CHM20" s="306"/>
      <c r="CHN20" s="306"/>
      <c r="CHO20" s="306"/>
      <c r="CHP20" s="306"/>
      <c r="CHQ20" s="306"/>
      <c r="CHR20" s="306"/>
      <c r="CHS20" s="306"/>
      <c r="CHT20" s="306"/>
      <c r="CHU20" s="306"/>
      <c r="CHV20" s="306"/>
      <c r="CHW20" s="306"/>
      <c r="CHX20" s="306"/>
      <c r="CHY20" s="306"/>
      <c r="CHZ20" s="306"/>
      <c r="CIA20" s="306"/>
      <c r="CIB20" s="306"/>
      <c r="CIC20" s="306"/>
      <c r="CID20" s="306"/>
      <c r="CIE20" s="306"/>
      <c r="CIF20" s="306"/>
      <c r="CIG20" s="306"/>
      <c r="CIH20" s="306"/>
      <c r="CII20" s="306"/>
      <c r="CIJ20" s="306"/>
      <c r="CIK20" s="306"/>
      <c r="CIL20" s="306"/>
      <c r="CIM20" s="306"/>
      <c r="CIN20" s="306"/>
      <c r="CIO20" s="306"/>
      <c r="CIP20" s="306"/>
      <c r="CIQ20" s="306"/>
      <c r="CIR20" s="306"/>
      <c r="CIS20" s="306"/>
      <c r="CIT20" s="306"/>
      <c r="CIU20" s="306"/>
      <c r="CIV20" s="306"/>
      <c r="CIW20" s="306"/>
      <c r="CIX20" s="306"/>
      <c r="CIY20" s="306"/>
      <c r="CIZ20" s="306"/>
      <c r="CJA20" s="306"/>
      <c r="CJB20" s="306"/>
      <c r="CJC20" s="306"/>
      <c r="CJD20" s="306"/>
      <c r="CJE20" s="306"/>
      <c r="CJF20" s="306"/>
      <c r="CJG20" s="306"/>
      <c r="CJH20" s="306"/>
      <c r="CJI20" s="306"/>
      <c r="CJJ20" s="306"/>
      <c r="CJK20" s="306"/>
      <c r="CJL20" s="306"/>
      <c r="CJM20" s="306"/>
      <c r="CJN20" s="306"/>
      <c r="CJO20" s="306"/>
      <c r="CJP20" s="306"/>
      <c r="CJQ20" s="306"/>
      <c r="CJR20" s="306"/>
      <c r="CJS20" s="306"/>
      <c r="CJT20" s="306"/>
      <c r="CJU20" s="306"/>
      <c r="CJV20" s="306"/>
      <c r="CJW20" s="306"/>
      <c r="CJX20" s="306"/>
      <c r="CJY20" s="306"/>
      <c r="CJZ20" s="306"/>
      <c r="CKA20" s="306"/>
      <c r="CKB20" s="306"/>
      <c r="CKC20" s="306"/>
      <c r="CKD20" s="306"/>
      <c r="CKE20" s="306"/>
      <c r="CKF20" s="306"/>
      <c r="CKG20" s="306"/>
      <c r="CKH20" s="306"/>
      <c r="CKI20" s="306"/>
      <c r="CKJ20" s="306"/>
      <c r="CKK20" s="306"/>
      <c r="CKL20" s="306"/>
      <c r="CKM20" s="306"/>
      <c r="CKN20" s="306"/>
      <c r="CKO20" s="306"/>
      <c r="CKP20" s="306"/>
      <c r="CKQ20" s="306"/>
      <c r="CKR20" s="306"/>
      <c r="CKS20" s="306"/>
      <c r="CKT20" s="306"/>
      <c r="CKU20" s="306"/>
      <c r="CKV20" s="306"/>
      <c r="CKW20" s="306"/>
      <c r="CKX20" s="306"/>
      <c r="CKY20" s="306"/>
      <c r="CKZ20" s="306"/>
      <c r="CLA20" s="306"/>
      <c r="CLB20" s="306"/>
      <c r="CLC20" s="306"/>
      <c r="CLD20" s="306"/>
      <c r="CLE20" s="306"/>
      <c r="CLF20" s="306"/>
      <c r="CLG20" s="306"/>
      <c r="CLH20" s="306"/>
      <c r="CLI20" s="306"/>
      <c r="CLJ20" s="306"/>
      <c r="CLK20" s="306"/>
      <c r="CLL20" s="306"/>
      <c r="CLM20" s="306"/>
      <c r="CLN20" s="306"/>
      <c r="CLO20" s="306"/>
      <c r="CLP20" s="306"/>
      <c r="CLQ20" s="306"/>
      <c r="CLR20" s="306"/>
      <c r="CLS20" s="306"/>
      <c r="CLT20" s="306"/>
      <c r="CLU20" s="306"/>
      <c r="CLV20" s="306"/>
      <c r="CLW20" s="306"/>
      <c r="CLX20" s="306"/>
      <c r="CLY20" s="306"/>
      <c r="CLZ20" s="306"/>
      <c r="CMA20" s="306"/>
      <c r="CMB20" s="306"/>
      <c r="CMC20" s="306"/>
      <c r="CMD20" s="306"/>
      <c r="CME20" s="306"/>
      <c r="CMF20" s="306"/>
      <c r="CMG20" s="306"/>
      <c r="CMH20" s="306"/>
      <c r="CMI20" s="306"/>
      <c r="CMJ20" s="306"/>
      <c r="CMK20" s="306"/>
      <c r="CML20" s="306"/>
      <c r="CMM20" s="306"/>
      <c r="CMN20" s="306"/>
      <c r="CMO20" s="306"/>
      <c r="CMP20" s="306"/>
      <c r="CMQ20" s="306"/>
      <c r="CMR20" s="306"/>
      <c r="CMS20" s="306"/>
      <c r="CMT20" s="306"/>
      <c r="CMU20" s="306"/>
      <c r="CMV20" s="306"/>
      <c r="CMW20" s="306"/>
      <c r="CMX20" s="306"/>
      <c r="CMY20" s="306"/>
      <c r="CMZ20" s="306"/>
      <c r="CNA20" s="306"/>
      <c r="CNB20" s="306"/>
      <c r="CNC20" s="306"/>
      <c r="CND20" s="306"/>
      <c r="CNE20" s="306"/>
      <c r="CNF20" s="306"/>
      <c r="CNG20" s="306"/>
      <c r="CNH20" s="306"/>
      <c r="CNI20" s="306"/>
      <c r="CNJ20" s="306"/>
      <c r="CNK20" s="306"/>
      <c r="CNL20" s="306"/>
      <c r="CNM20" s="306"/>
      <c r="CNN20" s="306"/>
      <c r="CNO20" s="306"/>
      <c r="CNP20" s="306"/>
      <c r="CNQ20" s="306"/>
      <c r="CNR20" s="306"/>
      <c r="CNS20" s="306"/>
      <c r="CNT20" s="306"/>
      <c r="CNU20" s="306"/>
      <c r="CNV20" s="306"/>
      <c r="CNW20" s="306"/>
      <c r="CNX20" s="306"/>
      <c r="CNY20" s="306"/>
      <c r="CNZ20" s="306"/>
      <c r="COA20" s="306"/>
      <c r="COB20" s="306"/>
      <c r="COC20" s="306"/>
      <c r="COD20" s="306"/>
      <c r="COE20" s="306"/>
      <c r="COF20" s="306"/>
      <c r="COG20" s="306"/>
      <c r="COH20" s="306"/>
      <c r="COI20" s="306"/>
      <c r="COJ20" s="306"/>
      <c r="COK20" s="306"/>
      <c r="COL20" s="306"/>
      <c r="COM20" s="306"/>
      <c r="CON20" s="306"/>
      <c r="COO20" s="306"/>
      <c r="COP20" s="306"/>
      <c r="COQ20" s="306"/>
      <c r="COR20" s="306"/>
      <c r="COS20" s="306"/>
      <c r="COT20" s="306"/>
      <c r="COU20" s="306"/>
      <c r="COV20" s="306"/>
      <c r="COW20" s="306"/>
      <c r="COX20" s="306"/>
      <c r="COY20" s="306"/>
      <c r="COZ20" s="306"/>
      <c r="CPA20" s="306"/>
      <c r="CPB20" s="306"/>
      <c r="CPC20" s="306"/>
      <c r="CPD20" s="306"/>
      <c r="CPE20" s="306"/>
      <c r="CPF20" s="306"/>
      <c r="CPG20" s="306"/>
      <c r="CPH20" s="306"/>
      <c r="CPI20" s="306"/>
      <c r="CPJ20" s="306"/>
      <c r="CPK20" s="306"/>
      <c r="CPL20" s="306"/>
      <c r="CPM20" s="306"/>
      <c r="CPN20" s="306"/>
      <c r="CPO20" s="306"/>
      <c r="CPP20" s="306"/>
      <c r="CPQ20" s="306"/>
      <c r="CPR20" s="306"/>
      <c r="CPS20" s="306"/>
      <c r="CPT20" s="306"/>
      <c r="CPU20" s="306"/>
      <c r="CPV20" s="306"/>
      <c r="CPW20" s="306"/>
      <c r="CPX20" s="306"/>
      <c r="CPY20" s="306"/>
      <c r="CPZ20" s="306"/>
      <c r="CQA20" s="306"/>
      <c r="CQB20" s="306"/>
      <c r="CQC20" s="306"/>
      <c r="CQD20" s="306"/>
      <c r="CQE20" s="306"/>
      <c r="CQF20" s="306"/>
      <c r="CQG20" s="306"/>
      <c r="CQH20" s="306"/>
      <c r="CQI20" s="306"/>
      <c r="CQJ20" s="306"/>
      <c r="CQK20" s="306"/>
      <c r="CQL20" s="306"/>
      <c r="CQM20" s="306"/>
      <c r="CQN20" s="306"/>
      <c r="CQO20" s="306"/>
      <c r="CQP20" s="306"/>
      <c r="CQQ20" s="306"/>
      <c r="CQR20" s="306"/>
      <c r="CQS20" s="306"/>
      <c r="CQT20" s="306"/>
      <c r="CQU20" s="306"/>
      <c r="CQV20" s="306"/>
      <c r="CQW20" s="306"/>
      <c r="CQX20" s="306"/>
      <c r="CQY20" s="306"/>
      <c r="CQZ20" s="306"/>
      <c r="CRA20" s="306"/>
      <c r="CRB20" s="306"/>
      <c r="CRC20" s="306"/>
      <c r="CRD20" s="306"/>
      <c r="CRE20" s="306"/>
      <c r="CRF20" s="306"/>
      <c r="CRG20" s="306"/>
      <c r="CRH20" s="306"/>
      <c r="CRI20" s="306"/>
      <c r="CRJ20" s="306"/>
      <c r="CRK20" s="306"/>
      <c r="CRL20" s="306"/>
      <c r="CRM20" s="306"/>
      <c r="CRN20" s="306"/>
      <c r="CRO20" s="306"/>
      <c r="CRP20" s="306"/>
      <c r="CRQ20" s="306"/>
      <c r="CRR20" s="306"/>
      <c r="CRS20" s="306"/>
      <c r="CRT20" s="306"/>
      <c r="CRU20" s="306"/>
      <c r="CRV20" s="306"/>
      <c r="CRW20" s="306"/>
      <c r="CRX20" s="306"/>
      <c r="CRY20" s="306"/>
      <c r="CRZ20" s="306"/>
      <c r="CSA20" s="306"/>
      <c r="CSB20" s="306"/>
      <c r="CSC20" s="306"/>
      <c r="CSD20" s="306"/>
      <c r="CSE20" s="306"/>
      <c r="CSF20" s="306"/>
      <c r="CSG20" s="306"/>
      <c r="CSH20" s="306"/>
      <c r="CSI20" s="306"/>
      <c r="CSJ20" s="306"/>
      <c r="CSK20" s="306"/>
      <c r="CSL20" s="306"/>
      <c r="CSM20" s="306"/>
      <c r="CSN20" s="306"/>
      <c r="CSO20" s="306"/>
      <c r="CSP20" s="306"/>
      <c r="CSQ20" s="306"/>
      <c r="CSR20" s="306"/>
      <c r="CSS20" s="306"/>
      <c r="CST20" s="306"/>
      <c r="CSU20" s="306"/>
      <c r="CSV20" s="306"/>
      <c r="CSW20" s="306"/>
      <c r="CSX20" s="306"/>
      <c r="CSY20" s="306"/>
      <c r="CSZ20" s="306"/>
      <c r="CTA20" s="306"/>
      <c r="CTB20" s="306"/>
      <c r="CTC20" s="306"/>
      <c r="CTD20" s="306"/>
      <c r="CTE20" s="306"/>
      <c r="CTF20" s="306"/>
      <c r="CTG20" s="306"/>
      <c r="CTH20" s="306"/>
      <c r="CTI20" s="306"/>
      <c r="CTJ20" s="306"/>
      <c r="CTK20" s="306"/>
      <c r="CTL20" s="306"/>
      <c r="CTM20" s="306"/>
      <c r="CTN20" s="306"/>
      <c r="CTO20" s="306"/>
      <c r="CTP20" s="306"/>
      <c r="CTQ20" s="306"/>
      <c r="CTR20" s="306"/>
      <c r="CTS20" s="306"/>
      <c r="CTT20" s="306"/>
      <c r="CTU20" s="306"/>
      <c r="CTV20" s="306"/>
      <c r="CTW20" s="306"/>
      <c r="CTX20" s="306"/>
      <c r="CTY20" s="306"/>
      <c r="CTZ20" s="306"/>
      <c r="CUA20" s="306"/>
      <c r="CUB20" s="306"/>
      <c r="CUC20" s="306"/>
      <c r="CUD20" s="306"/>
      <c r="CUE20" s="306"/>
      <c r="CUF20" s="306"/>
      <c r="CUG20" s="306"/>
      <c r="CUH20" s="306"/>
      <c r="CUI20" s="306"/>
      <c r="CUJ20" s="306"/>
      <c r="CUK20" s="306"/>
      <c r="CUL20" s="306"/>
      <c r="CUM20" s="306"/>
      <c r="CUN20" s="306"/>
      <c r="CUO20" s="306"/>
      <c r="CUP20" s="306"/>
      <c r="CUQ20" s="306"/>
      <c r="CUR20" s="306"/>
      <c r="CUS20" s="306"/>
      <c r="CUT20" s="306"/>
      <c r="CUU20" s="306"/>
      <c r="CUV20" s="306"/>
      <c r="CUW20" s="306"/>
      <c r="CUX20" s="306"/>
      <c r="CUY20" s="306"/>
      <c r="CUZ20" s="306"/>
      <c r="CVA20" s="306"/>
      <c r="CVB20" s="306"/>
      <c r="CVC20" s="306"/>
      <c r="CVD20" s="306"/>
      <c r="CVE20" s="306"/>
      <c r="CVF20" s="306"/>
      <c r="CVG20" s="306"/>
      <c r="CVH20" s="306"/>
      <c r="CVI20" s="306"/>
      <c r="CVJ20" s="306"/>
      <c r="CVK20" s="306"/>
      <c r="CVL20" s="306"/>
      <c r="CVM20" s="306"/>
      <c r="CVN20" s="306"/>
      <c r="CVO20" s="306"/>
      <c r="CVP20" s="306"/>
      <c r="CVQ20" s="306"/>
      <c r="CVR20" s="306"/>
      <c r="CVS20" s="306"/>
      <c r="CVT20" s="306"/>
      <c r="CVU20" s="306"/>
      <c r="CVV20" s="306"/>
      <c r="CVW20" s="306"/>
      <c r="CVX20" s="306"/>
      <c r="CVY20" s="306"/>
      <c r="CVZ20" s="306"/>
      <c r="CWA20" s="306"/>
      <c r="CWB20" s="306"/>
      <c r="CWC20" s="306"/>
      <c r="CWD20" s="306"/>
      <c r="CWE20" s="306"/>
      <c r="CWF20" s="306"/>
      <c r="CWG20" s="306"/>
      <c r="CWH20" s="306"/>
      <c r="CWI20" s="306"/>
      <c r="CWJ20" s="306"/>
      <c r="CWK20" s="306"/>
      <c r="CWL20" s="306"/>
      <c r="CWM20" s="306"/>
      <c r="CWN20" s="306"/>
      <c r="CWO20" s="306"/>
      <c r="CWP20" s="306"/>
      <c r="CWQ20" s="306"/>
      <c r="CWR20" s="306"/>
      <c r="CWS20" s="306"/>
      <c r="CWT20" s="306"/>
      <c r="CWU20" s="306"/>
      <c r="CWV20" s="306"/>
      <c r="CWW20" s="306"/>
      <c r="CWX20" s="306"/>
      <c r="CWY20" s="306"/>
      <c r="CWZ20" s="306"/>
      <c r="CXA20" s="306"/>
      <c r="CXB20" s="306"/>
      <c r="CXC20" s="306"/>
      <c r="CXD20" s="306"/>
      <c r="CXE20" s="306"/>
      <c r="CXF20" s="306"/>
      <c r="CXG20" s="306"/>
      <c r="CXH20" s="306"/>
      <c r="CXI20" s="306"/>
      <c r="CXJ20" s="306"/>
      <c r="CXK20" s="306"/>
      <c r="CXL20" s="306"/>
      <c r="CXM20" s="306"/>
      <c r="CXN20" s="306"/>
      <c r="CXO20" s="306"/>
      <c r="CXP20" s="306"/>
      <c r="CXQ20" s="306"/>
      <c r="CXR20" s="306"/>
      <c r="CXS20" s="306"/>
      <c r="CXT20" s="306"/>
      <c r="CXU20" s="306"/>
      <c r="CXV20" s="306"/>
      <c r="CXW20" s="306"/>
      <c r="CXX20" s="306"/>
      <c r="CXY20" s="306"/>
      <c r="CXZ20" s="306"/>
      <c r="CYA20" s="306"/>
      <c r="CYB20" s="306"/>
      <c r="CYC20" s="306"/>
      <c r="CYD20" s="306"/>
      <c r="CYE20" s="306"/>
      <c r="CYF20" s="306"/>
      <c r="CYG20" s="306"/>
      <c r="CYH20" s="306"/>
      <c r="CYI20" s="306"/>
      <c r="CYJ20" s="306"/>
      <c r="CYK20" s="306"/>
      <c r="CYL20" s="306"/>
      <c r="CYM20" s="306"/>
      <c r="CYN20" s="306"/>
      <c r="CYO20" s="306"/>
      <c r="CYP20" s="306"/>
      <c r="CYQ20" s="306"/>
      <c r="CYR20" s="306"/>
      <c r="CYS20" s="306"/>
      <c r="CYT20" s="306"/>
      <c r="CYU20" s="306"/>
      <c r="CYV20" s="306"/>
      <c r="CYW20" s="306"/>
      <c r="CYX20" s="306"/>
      <c r="CYY20" s="306"/>
      <c r="CYZ20" s="306"/>
      <c r="CZA20" s="306"/>
      <c r="CZB20" s="306"/>
      <c r="CZC20" s="306"/>
      <c r="CZD20" s="306"/>
      <c r="CZE20" s="306"/>
      <c r="CZF20" s="306"/>
      <c r="CZG20" s="306"/>
      <c r="CZH20" s="306"/>
      <c r="CZI20" s="306"/>
      <c r="CZJ20" s="306"/>
      <c r="CZK20" s="306"/>
      <c r="CZL20" s="306"/>
      <c r="CZM20" s="306"/>
      <c r="CZN20" s="306"/>
      <c r="CZO20" s="306"/>
      <c r="CZP20" s="306"/>
      <c r="CZQ20" s="306"/>
      <c r="CZR20" s="306"/>
      <c r="CZS20" s="306"/>
      <c r="CZT20" s="306"/>
      <c r="CZU20" s="306"/>
      <c r="CZV20" s="306"/>
      <c r="CZW20" s="306"/>
      <c r="CZX20" s="306"/>
      <c r="CZY20" s="306"/>
      <c r="CZZ20" s="306"/>
      <c r="DAA20" s="306"/>
      <c r="DAB20" s="306"/>
      <c r="DAC20" s="306"/>
      <c r="DAD20" s="306"/>
      <c r="DAE20" s="306"/>
      <c r="DAF20" s="306"/>
      <c r="DAG20" s="306"/>
      <c r="DAH20" s="306"/>
      <c r="DAI20" s="306"/>
      <c r="DAJ20" s="306"/>
      <c r="DAK20" s="306"/>
      <c r="DAL20" s="306"/>
      <c r="DAM20" s="306"/>
      <c r="DAN20" s="306"/>
      <c r="DAO20" s="306"/>
      <c r="DAP20" s="306"/>
      <c r="DAQ20" s="306"/>
      <c r="DAR20" s="306"/>
      <c r="DAS20" s="306"/>
      <c r="DAT20" s="306"/>
      <c r="DAU20" s="306"/>
      <c r="DAV20" s="306"/>
      <c r="DAW20" s="306"/>
      <c r="DAX20" s="306"/>
      <c r="DAY20" s="306"/>
      <c r="DAZ20" s="306"/>
      <c r="DBA20" s="306"/>
      <c r="DBB20" s="306"/>
      <c r="DBC20" s="306"/>
      <c r="DBD20" s="306"/>
      <c r="DBE20" s="306"/>
      <c r="DBF20" s="306"/>
      <c r="DBG20" s="306"/>
      <c r="DBH20" s="306"/>
      <c r="DBI20" s="306"/>
      <c r="DBJ20" s="306"/>
      <c r="DBK20" s="306"/>
      <c r="DBL20" s="306"/>
      <c r="DBM20" s="306"/>
      <c r="DBN20" s="306"/>
      <c r="DBO20" s="306"/>
      <c r="DBP20" s="306"/>
      <c r="DBQ20" s="306"/>
      <c r="DBR20" s="306"/>
      <c r="DBS20" s="306"/>
      <c r="DBT20" s="306"/>
      <c r="DBU20" s="306"/>
      <c r="DBV20" s="306"/>
      <c r="DBW20" s="306"/>
      <c r="DBX20" s="306"/>
      <c r="DBY20" s="306"/>
      <c r="DBZ20" s="306"/>
      <c r="DCA20" s="306"/>
      <c r="DCB20" s="306"/>
      <c r="DCC20" s="306"/>
      <c r="DCD20" s="306"/>
      <c r="DCE20" s="306"/>
      <c r="DCF20" s="306"/>
      <c r="DCG20" s="306"/>
      <c r="DCH20" s="306"/>
      <c r="DCI20" s="306"/>
      <c r="DCJ20" s="306"/>
      <c r="DCK20" s="306"/>
      <c r="DCL20" s="306"/>
      <c r="DCM20" s="306"/>
      <c r="DCN20" s="306"/>
      <c r="DCO20" s="306"/>
      <c r="DCP20" s="306"/>
      <c r="DCQ20" s="306"/>
      <c r="DCR20" s="306"/>
      <c r="DCS20" s="306"/>
      <c r="DCT20" s="306"/>
      <c r="DCU20" s="306"/>
      <c r="DCV20" s="306"/>
      <c r="DCW20" s="306"/>
      <c r="DCX20" s="306"/>
      <c r="DCY20" s="306"/>
      <c r="DCZ20" s="306"/>
      <c r="DDA20" s="306"/>
      <c r="DDB20" s="306"/>
      <c r="DDC20" s="306"/>
      <c r="DDD20" s="306"/>
      <c r="DDE20" s="306"/>
      <c r="DDF20" s="306"/>
      <c r="DDG20" s="306"/>
      <c r="DDH20" s="306"/>
      <c r="DDI20" s="306"/>
      <c r="DDJ20" s="306"/>
      <c r="DDK20" s="306"/>
      <c r="DDL20" s="306"/>
      <c r="DDM20" s="306"/>
      <c r="DDN20" s="306"/>
      <c r="DDO20" s="306"/>
      <c r="DDP20" s="306"/>
      <c r="DDQ20" s="306"/>
      <c r="DDR20" s="306"/>
      <c r="DDS20" s="306"/>
      <c r="DDT20" s="306"/>
      <c r="DDU20" s="306"/>
      <c r="DDV20" s="306"/>
      <c r="DDW20" s="306"/>
      <c r="DDX20" s="306"/>
      <c r="DDY20" s="306"/>
      <c r="DDZ20" s="306"/>
      <c r="DEA20" s="306"/>
      <c r="DEB20" s="306"/>
      <c r="DEC20" s="306"/>
      <c r="DED20" s="306"/>
      <c r="DEE20" s="306"/>
      <c r="DEF20" s="306"/>
      <c r="DEG20" s="306"/>
      <c r="DEH20" s="306"/>
      <c r="DEI20" s="306"/>
      <c r="DEJ20" s="306"/>
      <c r="DEK20" s="306"/>
      <c r="DEL20" s="306"/>
      <c r="DEM20" s="306"/>
      <c r="DEN20" s="306"/>
      <c r="DEO20" s="306"/>
      <c r="DEP20" s="306"/>
      <c r="DEQ20" s="306"/>
      <c r="DER20" s="306"/>
      <c r="DES20" s="306"/>
      <c r="DET20" s="306"/>
      <c r="DEU20" s="306"/>
      <c r="DEV20" s="306"/>
      <c r="DEW20" s="306"/>
      <c r="DEX20" s="306"/>
      <c r="DEY20" s="306"/>
      <c r="DEZ20" s="306"/>
      <c r="DFA20" s="306"/>
      <c r="DFB20" s="306"/>
      <c r="DFC20" s="306"/>
      <c r="DFD20" s="306"/>
      <c r="DFE20" s="306"/>
      <c r="DFF20" s="306"/>
      <c r="DFG20" s="306"/>
      <c r="DFH20" s="306"/>
      <c r="DFI20" s="306"/>
      <c r="DFJ20" s="306"/>
      <c r="DFK20" s="306"/>
      <c r="DFL20" s="306"/>
      <c r="DFM20" s="306"/>
      <c r="DFN20" s="306"/>
      <c r="DFO20" s="306"/>
      <c r="DFP20" s="306"/>
      <c r="DFQ20" s="306"/>
      <c r="DFR20" s="306"/>
      <c r="DFS20" s="306"/>
      <c r="DFT20" s="306"/>
      <c r="DFU20" s="306"/>
      <c r="DFV20" s="306"/>
      <c r="DFW20" s="306"/>
      <c r="DFX20" s="306"/>
      <c r="DFY20" s="306"/>
      <c r="DFZ20" s="306"/>
      <c r="DGA20" s="306"/>
      <c r="DGB20" s="306"/>
      <c r="DGC20" s="306"/>
      <c r="DGD20" s="306"/>
      <c r="DGE20" s="306"/>
      <c r="DGF20" s="306"/>
      <c r="DGG20" s="306"/>
      <c r="DGH20" s="306"/>
      <c r="DGI20" s="306"/>
      <c r="DGJ20" s="306"/>
      <c r="DGK20" s="306"/>
      <c r="DGL20" s="306"/>
      <c r="DGM20" s="306"/>
      <c r="DGN20" s="306"/>
      <c r="DGO20" s="306"/>
      <c r="DGP20" s="306"/>
      <c r="DGQ20" s="306"/>
      <c r="DGR20" s="306"/>
      <c r="DGS20" s="306"/>
      <c r="DGT20" s="306"/>
      <c r="DGU20" s="306"/>
      <c r="DGV20" s="306"/>
      <c r="DGW20" s="306"/>
      <c r="DGX20" s="306"/>
      <c r="DGY20" s="306"/>
      <c r="DGZ20" s="306"/>
      <c r="DHA20" s="306"/>
      <c r="DHB20" s="306"/>
      <c r="DHC20" s="306"/>
      <c r="DHD20" s="306"/>
      <c r="DHE20" s="306"/>
      <c r="DHF20" s="306"/>
      <c r="DHG20" s="306"/>
      <c r="DHH20" s="306"/>
      <c r="DHI20" s="306"/>
      <c r="DHJ20" s="306"/>
      <c r="DHK20" s="306"/>
      <c r="DHL20" s="306"/>
      <c r="DHM20" s="306"/>
      <c r="DHN20" s="306"/>
      <c r="DHO20" s="306"/>
      <c r="DHP20" s="306"/>
      <c r="DHQ20" s="306"/>
      <c r="DHR20" s="306"/>
      <c r="DHS20" s="306"/>
      <c r="DHT20" s="306"/>
      <c r="DHU20" s="306"/>
      <c r="DHV20" s="306"/>
      <c r="DHW20" s="306"/>
      <c r="DHX20" s="306"/>
      <c r="DHY20" s="306"/>
      <c r="DHZ20" s="306"/>
      <c r="DIA20" s="306"/>
      <c r="DIB20" s="306"/>
      <c r="DIC20" s="306"/>
      <c r="DID20" s="306"/>
      <c r="DIE20" s="306"/>
      <c r="DIF20" s="306"/>
      <c r="DIG20" s="306"/>
      <c r="DIH20" s="306"/>
      <c r="DII20" s="306"/>
      <c r="DIJ20" s="306"/>
      <c r="DIK20" s="306"/>
      <c r="DIL20" s="306"/>
      <c r="DIM20" s="306"/>
      <c r="DIN20" s="306"/>
      <c r="DIO20" s="306"/>
      <c r="DIP20" s="306"/>
      <c r="DIQ20" s="306"/>
      <c r="DIR20" s="306"/>
      <c r="DIS20" s="306"/>
      <c r="DIT20" s="306"/>
      <c r="DIU20" s="306"/>
      <c r="DIV20" s="306"/>
      <c r="DIW20" s="306"/>
      <c r="DIX20" s="306"/>
      <c r="DIY20" s="306"/>
      <c r="DIZ20" s="306"/>
      <c r="DJA20" s="306"/>
      <c r="DJB20" s="306"/>
      <c r="DJC20" s="306"/>
      <c r="DJD20" s="306"/>
      <c r="DJE20" s="306"/>
      <c r="DJF20" s="306"/>
      <c r="DJG20" s="306"/>
      <c r="DJH20" s="306"/>
      <c r="DJI20" s="306"/>
      <c r="DJJ20" s="306"/>
      <c r="DJK20" s="306"/>
      <c r="DJL20" s="306"/>
      <c r="DJM20" s="306"/>
      <c r="DJN20" s="306"/>
      <c r="DJO20" s="306"/>
      <c r="DJP20" s="306"/>
      <c r="DJQ20" s="306"/>
      <c r="DJR20" s="306"/>
      <c r="DJS20" s="306"/>
      <c r="DJT20" s="306"/>
      <c r="DJU20" s="306"/>
      <c r="DJV20" s="306"/>
      <c r="DJW20" s="306"/>
      <c r="DJX20" s="306"/>
      <c r="DJY20" s="306"/>
      <c r="DJZ20" s="306"/>
      <c r="DKA20" s="306"/>
      <c r="DKB20" s="306"/>
      <c r="DKC20" s="306"/>
      <c r="DKD20" s="306"/>
      <c r="DKE20" s="306"/>
      <c r="DKF20" s="306"/>
      <c r="DKG20" s="306"/>
      <c r="DKH20" s="306"/>
      <c r="DKI20" s="306"/>
      <c r="DKJ20" s="306"/>
      <c r="DKK20" s="306"/>
      <c r="DKL20" s="306"/>
      <c r="DKM20" s="306"/>
      <c r="DKN20" s="306"/>
      <c r="DKO20" s="306"/>
      <c r="DKP20" s="306"/>
      <c r="DKQ20" s="306"/>
      <c r="DKR20" s="306"/>
      <c r="DKS20" s="306"/>
      <c r="DKT20" s="306"/>
      <c r="DKU20" s="306"/>
      <c r="DKV20" s="306"/>
      <c r="DKW20" s="306"/>
      <c r="DKX20" s="306"/>
      <c r="DKY20" s="306"/>
      <c r="DKZ20" s="306"/>
      <c r="DLA20" s="306"/>
      <c r="DLB20" s="306"/>
      <c r="DLC20" s="306"/>
      <c r="DLD20" s="306"/>
      <c r="DLE20" s="306"/>
      <c r="DLF20" s="306"/>
      <c r="DLG20" s="306"/>
      <c r="DLH20" s="306"/>
      <c r="DLI20" s="306"/>
      <c r="DLJ20" s="306"/>
      <c r="DLK20" s="306"/>
      <c r="DLL20" s="306"/>
      <c r="DLM20" s="306"/>
      <c r="DLN20" s="306"/>
      <c r="DLO20" s="306"/>
      <c r="DLP20" s="306"/>
      <c r="DLQ20" s="306"/>
      <c r="DLR20" s="306"/>
      <c r="DLS20" s="306"/>
      <c r="DLT20" s="306"/>
      <c r="DLU20" s="306"/>
      <c r="DLV20" s="306"/>
      <c r="DLW20" s="306"/>
      <c r="DLX20" s="306"/>
      <c r="DLY20" s="306"/>
      <c r="DLZ20" s="306"/>
      <c r="DMA20" s="306"/>
      <c r="DMB20" s="306"/>
      <c r="DMC20" s="306"/>
      <c r="DMD20" s="306"/>
      <c r="DME20" s="306"/>
      <c r="DMF20" s="306"/>
      <c r="DMG20" s="306"/>
      <c r="DMH20" s="306"/>
      <c r="DMI20" s="306"/>
      <c r="DMJ20" s="306"/>
      <c r="DMK20" s="306"/>
      <c r="DML20" s="306"/>
      <c r="DMM20" s="306"/>
      <c r="DMN20" s="306"/>
      <c r="DMO20" s="306"/>
      <c r="DMP20" s="306"/>
      <c r="DMQ20" s="306"/>
      <c r="DMR20" s="306"/>
      <c r="DMS20" s="306"/>
      <c r="DMT20" s="306"/>
      <c r="DMU20" s="306"/>
      <c r="DMV20" s="306"/>
      <c r="DMW20" s="306"/>
      <c r="DMX20" s="306"/>
      <c r="DMY20" s="306"/>
      <c r="DMZ20" s="306"/>
      <c r="DNA20" s="306"/>
      <c r="DNB20" s="306"/>
      <c r="DNC20" s="306"/>
      <c r="DND20" s="306"/>
      <c r="DNE20" s="306"/>
      <c r="DNF20" s="306"/>
      <c r="DNG20" s="306"/>
      <c r="DNH20" s="306"/>
      <c r="DNI20" s="306"/>
      <c r="DNJ20" s="306"/>
      <c r="DNK20" s="306"/>
      <c r="DNL20" s="306"/>
      <c r="DNM20" s="306"/>
      <c r="DNN20" s="306"/>
      <c r="DNO20" s="306"/>
      <c r="DNP20" s="306"/>
      <c r="DNQ20" s="306"/>
      <c r="DNR20" s="306"/>
      <c r="DNS20" s="306"/>
      <c r="DNT20" s="306"/>
      <c r="DNU20" s="306"/>
      <c r="DNV20" s="306"/>
      <c r="DNW20" s="306"/>
      <c r="DNX20" s="306"/>
      <c r="DNY20" s="306"/>
      <c r="DNZ20" s="306"/>
      <c r="DOA20" s="306"/>
      <c r="DOB20" s="306"/>
      <c r="DOC20" s="306"/>
      <c r="DOD20" s="306"/>
      <c r="DOE20" s="306"/>
      <c r="DOF20" s="306"/>
      <c r="DOG20" s="306"/>
      <c r="DOH20" s="306"/>
      <c r="DOI20" s="306"/>
      <c r="DOJ20" s="306"/>
      <c r="DOK20" s="306"/>
      <c r="DOL20" s="306"/>
      <c r="DOM20" s="306"/>
      <c r="DON20" s="306"/>
      <c r="DOO20" s="306"/>
      <c r="DOP20" s="306"/>
      <c r="DOQ20" s="306"/>
      <c r="DOR20" s="306"/>
      <c r="DOS20" s="306"/>
      <c r="DOT20" s="306"/>
      <c r="DOU20" s="306"/>
      <c r="DOV20" s="306"/>
      <c r="DOW20" s="306"/>
      <c r="DOX20" s="306"/>
      <c r="DOY20" s="306"/>
      <c r="DOZ20" s="306"/>
      <c r="DPA20" s="306"/>
      <c r="DPB20" s="306"/>
      <c r="DPC20" s="306"/>
      <c r="DPD20" s="306"/>
      <c r="DPE20" s="306"/>
      <c r="DPF20" s="306"/>
      <c r="DPG20" s="306"/>
      <c r="DPH20" s="306"/>
      <c r="DPI20" s="306"/>
      <c r="DPJ20" s="306"/>
      <c r="DPK20" s="306"/>
      <c r="DPL20" s="306"/>
      <c r="DPM20" s="306"/>
      <c r="DPN20" s="306"/>
      <c r="DPO20" s="306"/>
      <c r="DPP20" s="306"/>
      <c r="DPQ20" s="306"/>
      <c r="DPR20" s="306"/>
      <c r="DPS20" s="306"/>
      <c r="DPT20" s="306"/>
      <c r="DPU20" s="306"/>
      <c r="DPV20" s="306"/>
      <c r="DPW20" s="306"/>
      <c r="DPX20" s="306"/>
      <c r="DPY20" s="306"/>
      <c r="DPZ20" s="306"/>
      <c r="DQA20" s="306"/>
      <c r="DQB20" s="306"/>
      <c r="DQC20" s="306"/>
      <c r="DQD20" s="306"/>
      <c r="DQE20" s="306"/>
      <c r="DQF20" s="306"/>
      <c r="DQG20" s="306"/>
      <c r="DQH20" s="306"/>
      <c r="DQI20" s="306"/>
      <c r="DQJ20" s="306"/>
      <c r="DQK20" s="306"/>
      <c r="DQL20" s="306"/>
      <c r="DQM20" s="306"/>
      <c r="DQN20" s="306"/>
      <c r="DQO20" s="306"/>
      <c r="DQP20" s="306"/>
      <c r="DQQ20" s="306"/>
      <c r="DQR20" s="306"/>
      <c r="DQS20" s="306"/>
      <c r="DQT20" s="306"/>
      <c r="DQU20" s="306"/>
      <c r="DQV20" s="306"/>
      <c r="DQW20" s="306"/>
      <c r="DQX20" s="306"/>
      <c r="DQY20" s="306"/>
      <c r="DQZ20" s="306"/>
      <c r="DRA20" s="306"/>
      <c r="DRB20" s="306"/>
      <c r="DRC20" s="306"/>
      <c r="DRD20" s="306"/>
      <c r="DRE20" s="306"/>
      <c r="DRF20" s="306"/>
      <c r="DRG20" s="306"/>
      <c r="DRH20" s="306"/>
      <c r="DRI20" s="306"/>
      <c r="DRJ20" s="306"/>
      <c r="DRK20" s="306"/>
      <c r="DRL20" s="306"/>
      <c r="DRM20" s="306"/>
      <c r="DRN20" s="306"/>
      <c r="DRO20" s="306"/>
      <c r="DRP20" s="306"/>
      <c r="DRQ20" s="306"/>
      <c r="DRR20" s="306"/>
      <c r="DRS20" s="306"/>
      <c r="DRT20" s="306"/>
      <c r="DRU20" s="306"/>
      <c r="DRV20" s="306"/>
      <c r="DRW20" s="306"/>
      <c r="DRX20" s="306"/>
      <c r="DRY20" s="306"/>
      <c r="DRZ20" s="306"/>
      <c r="DSA20" s="306"/>
      <c r="DSB20" s="306"/>
      <c r="DSC20" s="306"/>
      <c r="DSD20" s="306"/>
      <c r="DSE20" s="306"/>
      <c r="DSF20" s="306"/>
      <c r="DSG20" s="306"/>
      <c r="DSH20" s="306"/>
      <c r="DSI20" s="306"/>
      <c r="DSJ20" s="306"/>
      <c r="DSK20" s="306"/>
      <c r="DSL20" s="306"/>
      <c r="DSM20" s="306"/>
      <c r="DSN20" s="306"/>
      <c r="DSO20" s="306"/>
      <c r="DSP20" s="306"/>
      <c r="DSQ20" s="306"/>
      <c r="DSR20" s="306"/>
      <c r="DSS20" s="306"/>
      <c r="DST20" s="306"/>
      <c r="DSU20" s="306"/>
      <c r="DSV20" s="306"/>
      <c r="DSW20" s="306"/>
      <c r="DSX20" s="306"/>
      <c r="DSY20" s="306"/>
      <c r="DSZ20" s="306"/>
      <c r="DTA20" s="306"/>
      <c r="DTB20" s="306"/>
      <c r="DTC20" s="306"/>
      <c r="DTD20" s="306"/>
      <c r="DTE20" s="306"/>
      <c r="DTF20" s="306"/>
      <c r="DTG20" s="306"/>
      <c r="DTH20" s="306"/>
      <c r="DTI20" s="306"/>
      <c r="DTJ20" s="306"/>
      <c r="DTK20" s="306"/>
      <c r="DTL20" s="306"/>
      <c r="DTM20" s="306"/>
      <c r="DTN20" s="306"/>
      <c r="DTO20" s="306"/>
      <c r="DTP20" s="306"/>
      <c r="DTQ20" s="306"/>
      <c r="DTR20" s="306"/>
      <c r="DTS20" s="306"/>
      <c r="DTT20" s="306"/>
      <c r="DTU20" s="306"/>
      <c r="DTV20" s="306"/>
      <c r="DTW20" s="306"/>
      <c r="DTX20" s="306"/>
      <c r="DTY20" s="306"/>
      <c r="DTZ20" s="306"/>
      <c r="DUA20" s="306"/>
      <c r="DUB20" s="306"/>
      <c r="DUC20" s="306"/>
      <c r="DUD20" s="306"/>
      <c r="DUE20" s="306"/>
      <c r="DUF20" s="306"/>
      <c r="DUG20" s="306"/>
      <c r="DUH20" s="306"/>
      <c r="DUI20" s="306"/>
      <c r="DUJ20" s="306"/>
      <c r="DUK20" s="306"/>
      <c r="DUL20" s="306"/>
      <c r="DUM20" s="306"/>
      <c r="DUN20" s="306"/>
      <c r="DUO20" s="306"/>
      <c r="DUP20" s="306"/>
      <c r="DUQ20" s="306"/>
      <c r="DUR20" s="306"/>
      <c r="DUS20" s="306"/>
      <c r="DUT20" s="306"/>
      <c r="DUU20" s="306"/>
      <c r="DUV20" s="306"/>
      <c r="DUW20" s="306"/>
      <c r="DUX20" s="306"/>
      <c r="DUY20" s="306"/>
      <c r="DUZ20" s="306"/>
      <c r="DVA20" s="306"/>
      <c r="DVB20" s="306"/>
      <c r="DVC20" s="306"/>
      <c r="DVD20" s="306"/>
      <c r="DVE20" s="306"/>
      <c r="DVF20" s="306"/>
      <c r="DVG20" s="306"/>
      <c r="DVH20" s="306"/>
      <c r="DVI20" s="306"/>
      <c r="DVJ20" s="306"/>
      <c r="DVK20" s="306"/>
      <c r="DVL20" s="306"/>
      <c r="DVM20" s="306"/>
      <c r="DVN20" s="306"/>
      <c r="DVO20" s="306"/>
      <c r="DVP20" s="306"/>
      <c r="DVQ20" s="306"/>
      <c r="DVR20" s="306"/>
      <c r="DVS20" s="306"/>
      <c r="DVT20" s="306"/>
      <c r="DVU20" s="306"/>
      <c r="DVV20" s="306"/>
      <c r="DVW20" s="306"/>
      <c r="DVX20" s="306"/>
      <c r="DVY20" s="306"/>
      <c r="DVZ20" s="306"/>
      <c r="DWA20" s="306"/>
      <c r="DWB20" s="306"/>
      <c r="DWC20" s="306"/>
      <c r="DWD20" s="306"/>
      <c r="DWE20" s="306"/>
      <c r="DWF20" s="306"/>
      <c r="DWG20" s="306"/>
      <c r="DWH20" s="306"/>
      <c r="DWI20" s="306"/>
      <c r="DWJ20" s="306"/>
      <c r="DWK20" s="306"/>
      <c r="DWL20" s="306"/>
      <c r="DWM20" s="306"/>
      <c r="DWN20" s="306"/>
      <c r="DWO20" s="306"/>
      <c r="DWP20" s="306"/>
      <c r="DWQ20" s="306"/>
      <c r="DWR20" s="306"/>
      <c r="DWS20" s="306"/>
      <c r="DWT20" s="306"/>
      <c r="DWU20" s="306"/>
      <c r="DWV20" s="306"/>
      <c r="DWW20" s="306"/>
      <c r="DWX20" s="306"/>
      <c r="DWY20" s="306"/>
      <c r="DWZ20" s="306"/>
      <c r="DXA20" s="306"/>
      <c r="DXB20" s="306"/>
      <c r="DXC20" s="306"/>
      <c r="DXD20" s="306"/>
      <c r="DXE20" s="306"/>
      <c r="DXF20" s="306"/>
      <c r="DXG20" s="306"/>
      <c r="DXH20" s="306"/>
      <c r="DXI20" s="306"/>
      <c r="DXJ20" s="306"/>
      <c r="DXK20" s="306"/>
      <c r="DXL20" s="306"/>
      <c r="DXM20" s="306"/>
      <c r="DXN20" s="306"/>
      <c r="DXO20" s="306"/>
      <c r="DXP20" s="306"/>
      <c r="DXQ20" s="306"/>
      <c r="DXR20" s="306"/>
      <c r="DXS20" s="306"/>
      <c r="DXT20" s="306"/>
      <c r="DXU20" s="306"/>
      <c r="DXV20" s="306"/>
      <c r="DXW20" s="306"/>
      <c r="DXX20" s="306"/>
      <c r="DXY20" s="306"/>
      <c r="DXZ20" s="306"/>
      <c r="DYA20" s="306"/>
      <c r="DYB20" s="306"/>
      <c r="DYC20" s="306"/>
      <c r="DYD20" s="306"/>
      <c r="DYE20" s="306"/>
      <c r="DYF20" s="306"/>
      <c r="DYG20" s="306"/>
      <c r="DYH20" s="306"/>
      <c r="DYI20" s="306"/>
      <c r="DYJ20" s="306"/>
      <c r="DYK20" s="306"/>
      <c r="DYL20" s="306"/>
      <c r="DYM20" s="306"/>
      <c r="DYN20" s="306"/>
      <c r="DYO20" s="306"/>
      <c r="DYP20" s="306"/>
      <c r="DYQ20" s="306"/>
      <c r="DYR20" s="306"/>
      <c r="DYS20" s="306"/>
      <c r="DYT20" s="306"/>
      <c r="DYU20" s="306"/>
      <c r="DYV20" s="306"/>
      <c r="DYW20" s="306"/>
      <c r="DYX20" s="306"/>
      <c r="DYY20" s="306"/>
      <c r="DYZ20" s="306"/>
      <c r="DZA20" s="306"/>
      <c r="DZB20" s="306"/>
      <c r="DZC20" s="306"/>
      <c r="DZD20" s="306"/>
      <c r="DZE20" s="306"/>
      <c r="DZF20" s="306"/>
      <c r="DZG20" s="306"/>
      <c r="DZH20" s="306"/>
      <c r="DZI20" s="306"/>
      <c r="DZJ20" s="306"/>
      <c r="DZK20" s="306"/>
      <c r="DZL20" s="306"/>
      <c r="DZM20" s="306"/>
      <c r="DZN20" s="306"/>
      <c r="DZO20" s="306"/>
      <c r="DZP20" s="306"/>
      <c r="DZQ20" s="306"/>
      <c r="DZR20" s="306"/>
      <c r="DZS20" s="306"/>
      <c r="DZT20" s="306"/>
      <c r="DZU20" s="306"/>
      <c r="DZV20" s="306"/>
      <c r="DZW20" s="306"/>
      <c r="DZX20" s="306"/>
      <c r="DZY20" s="306"/>
      <c r="DZZ20" s="306"/>
      <c r="EAA20" s="306"/>
      <c r="EAB20" s="306"/>
      <c r="EAC20" s="306"/>
      <c r="EAD20" s="306"/>
      <c r="EAE20" s="306"/>
      <c r="EAF20" s="306"/>
      <c r="EAG20" s="306"/>
      <c r="EAH20" s="306"/>
      <c r="EAI20" s="306"/>
      <c r="EAJ20" s="306"/>
      <c r="EAK20" s="306"/>
      <c r="EAL20" s="306"/>
      <c r="EAM20" s="306"/>
      <c r="EAN20" s="306"/>
      <c r="EAO20" s="306"/>
      <c r="EAP20" s="306"/>
      <c r="EAQ20" s="306"/>
      <c r="EAR20" s="306"/>
      <c r="EAS20" s="306"/>
      <c r="EAT20" s="306"/>
      <c r="EAU20" s="306"/>
      <c r="EAV20" s="306"/>
      <c r="EAW20" s="306"/>
      <c r="EAX20" s="306"/>
      <c r="EAY20" s="306"/>
      <c r="EAZ20" s="306"/>
      <c r="EBA20" s="306"/>
      <c r="EBB20" s="306"/>
      <c r="EBC20" s="306"/>
      <c r="EBD20" s="306"/>
      <c r="EBE20" s="306"/>
      <c r="EBF20" s="306"/>
      <c r="EBG20" s="306"/>
      <c r="EBH20" s="306"/>
      <c r="EBI20" s="306"/>
      <c r="EBJ20" s="306"/>
      <c r="EBK20" s="306"/>
      <c r="EBL20" s="306"/>
      <c r="EBM20" s="306"/>
      <c r="EBN20" s="306"/>
      <c r="EBO20" s="306"/>
      <c r="EBP20" s="306"/>
      <c r="EBQ20" s="306"/>
      <c r="EBR20" s="306"/>
      <c r="EBS20" s="306"/>
      <c r="EBT20" s="306"/>
      <c r="EBU20" s="306"/>
      <c r="EBV20" s="306"/>
      <c r="EBW20" s="306"/>
      <c r="EBX20" s="306"/>
      <c r="EBY20" s="306"/>
      <c r="EBZ20" s="306"/>
      <c r="ECA20" s="306"/>
      <c r="ECB20" s="306"/>
      <c r="ECC20" s="306"/>
      <c r="ECD20" s="306"/>
      <c r="ECE20" s="306"/>
      <c r="ECF20" s="306"/>
      <c r="ECG20" s="306"/>
      <c r="ECH20" s="306"/>
      <c r="ECI20" s="306"/>
      <c r="ECJ20" s="306"/>
      <c r="ECK20" s="306"/>
      <c r="ECL20" s="306"/>
      <c r="ECM20" s="306"/>
      <c r="ECN20" s="306"/>
      <c r="ECO20" s="306"/>
      <c r="ECP20" s="306"/>
      <c r="ECQ20" s="306"/>
      <c r="ECR20" s="306"/>
      <c r="ECS20" s="306"/>
      <c r="ECT20" s="306"/>
      <c r="ECU20" s="306"/>
      <c r="ECV20" s="306"/>
      <c r="ECW20" s="306"/>
      <c r="ECX20" s="306"/>
      <c r="ECY20" s="306"/>
      <c r="ECZ20" s="306"/>
      <c r="EDA20" s="306"/>
      <c r="EDB20" s="306"/>
      <c r="EDC20" s="306"/>
      <c r="EDD20" s="306"/>
      <c r="EDE20" s="306"/>
      <c r="EDF20" s="306"/>
      <c r="EDG20" s="306"/>
      <c r="EDH20" s="306"/>
      <c r="EDI20" s="306"/>
      <c r="EDJ20" s="306"/>
      <c r="EDK20" s="306"/>
      <c r="EDL20" s="306"/>
      <c r="EDM20" s="306"/>
      <c r="EDN20" s="306"/>
      <c r="EDO20" s="306"/>
      <c r="EDP20" s="306"/>
      <c r="EDQ20" s="306"/>
      <c r="EDR20" s="306"/>
      <c r="EDS20" s="306"/>
      <c r="EDT20" s="306"/>
      <c r="EDU20" s="306"/>
      <c r="EDV20" s="306"/>
      <c r="EDW20" s="306"/>
      <c r="EDX20" s="306"/>
      <c r="EDY20" s="306"/>
      <c r="EDZ20" s="306"/>
      <c r="EEA20" s="306"/>
      <c r="EEB20" s="306"/>
      <c r="EEC20" s="306"/>
      <c r="EED20" s="306"/>
      <c r="EEE20" s="306"/>
      <c r="EEF20" s="306"/>
      <c r="EEG20" s="306"/>
      <c r="EEH20" s="306"/>
      <c r="EEI20" s="306"/>
      <c r="EEJ20" s="306"/>
      <c r="EEK20" s="306"/>
      <c r="EEL20" s="306"/>
      <c r="EEM20" s="306"/>
      <c r="EEN20" s="306"/>
      <c r="EEO20" s="306"/>
      <c r="EEP20" s="306"/>
      <c r="EEQ20" s="306"/>
      <c r="EER20" s="306"/>
      <c r="EES20" s="306"/>
      <c r="EET20" s="306"/>
      <c r="EEU20" s="306"/>
      <c r="EEV20" s="306"/>
      <c r="EEW20" s="306"/>
      <c r="EEX20" s="306"/>
      <c r="EEY20" s="306"/>
      <c r="EEZ20" s="306"/>
      <c r="EFA20" s="306"/>
      <c r="EFB20" s="306"/>
      <c r="EFC20" s="306"/>
      <c r="EFD20" s="306"/>
      <c r="EFE20" s="306"/>
      <c r="EFF20" s="306"/>
      <c r="EFG20" s="306"/>
      <c r="EFH20" s="306"/>
      <c r="EFI20" s="306"/>
      <c r="EFJ20" s="306"/>
      <c r="EFK20" s="306"/>
      <c r="EFL20" s="306"/>
      <c r="EFM20" s="306"/>
      <c r="EFN20" s="306"/>
      <c r="EFO20" s="306"/>
      <c r="EFP20" s="306"/>
      <c r="EFQ20" s="306"/>
      <c r="EFR20" s="306"/>
      <c r="EFS20" s="306"/>
      <c r="EFT20" s="306"/>
      <c r="EFU20" s="306"/>
      <c r="EFV20" s="306"/>
      <c r="EFW20" s="306"/>
      <c r="EFX20" s="306"/>
      <c r="EFY20" s="306"/>
      <c r="EFZ20" s="306"/>
      <c r="EGA20" s="306"/>
      <c r="EGB20" s="306"/>
      <c r="EGC20" s="306"/>
      <c r="EGD20" s="306"/>
      <c r="EGE20" s="306"/>
      <c r="EGF20" s="306"/>
      <c r="EGG20" s="306"/>
      <c r="EGH20" s="306"/>
      <c r="EGI20" s="306"/>
      <c r="EGJ20" s="306"/>
      <c r="EGK20" s="306"/>
      <c r="EGL20" s="306"/>
      <c r="EGM20" s="306"/>
      <c r="EGN20" s="306"/>
      <c r="EGO20" s="306"/>
      <c r="EGP20" s="306"/>
      <c r="EGQ20" s="306"/>
      <c r="EGR20" s="306"/>
      <c r="EGS20" s="306"/>
      <c r="EGT20" s="306"/>
      <c r="EGU20" s="306"/>
      <c r="EGV20" s="306"/>
      <c r="EGW20" s="306"/>
      <c r="EGX20" s="306"/>
      <c r="EGY20" s="306"/>
      <c r="EGZ20" s="306"/>
      <c r="EHA20" s="306"/>
      <c r="EHB20" s="306"/>
      <c r="EHC20" s="306"/>
      <c r="EHD20" s="306"/>
      <c r="EHE20" s="306"/>
      <c r="EHF20" s="306"/>
      <c r="EHG20" s="306"/>
      <c r="EHH20" s="306"/>
      <c r="EHI20" s="306"/>
      <c r="EHJ20" s="306"/>
      <c r="EHK20" s="306"/>
      <c r="EHL20" s="306"/>
      <c r="EHM20" s="306"/>
      <c r="EHN20" s="306"/>
      <c r="EHO20" s="306"/>
      <c r="EHP20" s="306"/>
      <c r="EHQ20" s="306"/>
      <c r="EHR20" s="306"/>
      <c r="EHS20" s="306"/>
      <c r="EHT20" s="306"/>
      <c r="EHU20" s="306"/>
      <c r="EHV20" s="306"/>
      <c r="EHW20" s="306"/>
      <c r="EHX20" s="306"/>
      <c r="EHY20" s="306"/>
      <c r="EHZ20" s="306"/>
      <c r="EIA20" s="306"/>
      <c r="EIB20" s="306"/>
      <c r="EIC20" s="306"/>
      <c r="EID20" s="306"/>
      <c r="EIE20" s="306"/>
      <c r="EIF20" s="306"/>
      <c r="EIG20" s="306"/>
      <c r="EIH20" s="306"/>
      <c r="EII20" s="306"/>
      <c r="EIJ20" s="306"/>
      <c r="EIK20" s="306"/>
      <c r="EIL20" s="306"/>
      <c r="EIM20" s="306"/>
      <c r="EIN20" s="306"/>
      <c r="EIO20" s="306"/>
      <c r="EIP20" s="306"/>
      <c r="EIQ20" s="306"/>
      <c r="EIR20" s="306"/>
      <c r="EIS20" s="306"/>
      <c r="EIT20" s="306"/>
      <c r="EIU20" s="306"/>
      <c r="EIV20" s="306"/>
      <c r="EIW20" s="306"/>
      <c r="EIX20" s="306"/>
      <c r="EIY20" s="306"/>
      <c r="EIZ20" s="306"/>
      <c r="EJA20" s="306"/>
      <c r="EJB20" s="306"/>
      <c r="EJC20" s="306"/>
      <c r="EJD20" s="306"/>
      <c r="EJE20" s="306"/>
      <c r="EJF20" s="306"/>
      <c r="EJG20" s="306"/>
      <c r="EJH20" s="306"/>
      <c r="EJI20" s="306"/>
      <c r="EJJ20" s="306"/>
      <c r="EJK20" s="306"/>
      <c r="EJL20" s="306"/>
      <c r="EJM20" s="306"/>
      <c r="EJN20" s="306"/>
      <c r="EJO20" s="306"/>
      <c r="EJP20" s="306"/>
      <c r="EJQ20" s="306"/>
      <c r="EJR20" s="306"/>
      <c r="EJS20" s="306"/>
      <c r="EJT20" s="306"/>
      <c r="EJU20" s="306"/>
      <c r="EJV20" s="306"/>
      <c r="EJW20" s="306"/>
      <c r="EJX20" s="306"/>
      <c r="EJY20" s="306"/>
      <c r="EJZ20" s="306"/>
      <c r="EKA20" s="306"/>
      <c r="EKB20" s="306"/>
      <c r="EKC20" s="306"/>
      <c r="EKD20" s="306"/>
      <c r="EKE20" s="306"/>
      <c r="EKF20" s="306"/>
      <c r="EKG20" s="306"/>
      <c r="EKH20" s="306"/>
      <c r="EKI20" s="306"/>
      <c r="EKJ20" s="306"/>
      <c r="EKK20" s="306"/>
      <c r="EKL20" s="306"/>
      <c r="EKM20" s="306"/>
      <c r="EKN20" s="306"/>
      <c r="EKO20" s="306"/>
      <c r="EKP20" s="306"/>
      <c r="EKQ20" s="306"/>
      <c r="EKR20" s="306"/>
      <c r="EKS20" s="306"/>
      <c r="EKT20" s="306"/>
      <c r="EKU20" s="306"/>
      <c r="EKV20" s="306"/>
      <c r="EKW20" s="306"/>
      <c r="EKX20" s="306"/>
      <c r="EKY20" s="306"/>
      <c r="EKZ20" s="306"/>
      <c r="ELA20" s="306"/>
      <c r="ELB20" s="306"/>
      <c r="ELC20" s="306"/>
      <c r="ELD20" s="306"/>
      <c r="ELE20" s="306"/>
      <c r="ELF20" s="306"/>
      <c r="ELG20" s="306"/>
      <c r="ELH20" s="306"/>
      <c r="ELI20" s="306"/>
      <c r="ELJ20" s="306"/>
      <c r="ELK20" s="306"/>
      <c r="ELL20" s="306"/>
      <c r="ELM20" s="306"/>
      <c r="ELN20" s="306"/>
      <c r="ELO20" s="306"/>
      <c r="ELP20" s="306"/>
      <c r="ELQ20" s="306"/>
      <c r="ELR20" s="306"/>
      <c r="ELS20" s="306"/>
      <c r="ELT20" s="306"/>
      <c r="ELU20" s="306"/>
      <c r="ELV20" s="306"/>
      <c r="ELW20" s="306"/>
      <c r="ELX20" s="306"/>
      <c r="ELY20" s="306"/>
      <c r="ELZ20" s="306"/>
      <c r="EMA20" s="306"/>
      <c r="EMB20" s="306"/>
      <c r="EMC20" s="306"/>
      <c r="EMD20" s="306"/>
      <c r="EME20" s="306"/>
      <c r="EMF20" s="306"/>
      <c r="EMG20" s="306"/>
      <c r="EMH20" s="306"/>
      <c r="EMI20" s="306"/>
      <c r="EMJ20" s="306"/>
      <c r="EMK20" s="306"/>
      <c r="EML20" s="306"/>
      <c r="EMM20" s="306"/>
      <c r="EMN20" s="306"/>
      <c r="EMO20" s="306"/>
      <c r="EMP20" s="306"/>
      <c r="EMQ20" s="306"/>
      <c r="EMR20" s="306"/>
      <c r="EMS20" s="306"/>
      <c r="EMT20" s="306"/>
      <c r="EMU20" s="306"/>
      <c r="EMV20" s="306"/>
      <c r="EMW20" s="306"/>
      <c r="EMX20" s="306"/>
      <c r="EMY20" s="306"/>
      <c r="EMZ20" s="306"/>
      <c r="ENA20" s="306"/>
      <c r="ENB20" s="306"/>
      <c r="ENC20" s="306"/>
      <c r="END20" s="306"/>
      <c r="ENE20" s="306"/>
      <c r="ENF20" s="306"/>
      <c r="ENG20" s="306"/>
      <c r="ENH20" s="306"/>
      <c r="ENI20" s="306"/>
      <c r="ENJ20" s="306"/>
      <c r="ENK20" s="306"/>
      <c r="ENL20" s="306"/>
      <c r="ENM20" s="306"/>
      <c r="ENN20" s="306"/>
      <c r="ENO20" s="306"/>
      <c r="ENP20" s="306"/>
      <c r="ENQ20" s="306"/>
      <c r="ENR20" s="306"/>
      <c r="ENS20" s="306"/>
      <c r="ENT20" s="306"/>
      <c r="ENU20" s="306"/>
      <c r="ENV20" s="306"/>
      <c r="ENW20" s="306"/>
      <c r="ENX20" s="306"/>
      <c r="ENY20" s="306"/>
      <c r="ENZ20" s="306"/>
      <c r="EOA20" s="306"/>
      <c r="EOB20" s="306"/>
      <c r="EOC20" s="306"/>
      <c r="EOD20" s="306"/>
      <c r="EOE20" s="306"/>
      <c r="EOF20" s="306"/>
      <c r="EOG20" s="306"/>
      <c r="EOH20" s="306"/>
      <c r="EOI20" s="306"/>
      <c r="EOJ20" s="306"/>
      <c r="EOK20" s="306"/>
      <c r="EOL20" s="306"/>
      <c r="EOM20" s="306"/>
      <c r="EON20" s="306"/>
      <c r="EOO20" s="306"/>
      <c r="EOP20" s="306"/>
      <c r="EOQ20" s="306"/>
      <c r="EOR20" s="306"/>
      <c r="EOS20" s="306"/>
      <c r="EOT20" s="306"/>
      <c r="EOU20" s="306"/>
      <c r="EOV20" s="306"/>
      <c r="EOW20" s="306"/>
      <c r="EOX20" s="306"/>
      <c r="EOY20" s="306"/>
      <c r="EOZ20" s="306"/>
      <c r="EPA20" s="306"/>
      <c r="EPB20" s="306"/>
      <c r="EPC20" s="306"/>
      <c r="EPD20" s="306"/>
      <c r="EPE20" s="306"/>
      <c r="EPF20" s="306"/>
      <c r="EPG20" s="306"/>
      <c r="EPH20" s="306"/>
      <c r="EPI20" s="306"/>
      <c r="EPJ20" s="306"/>
      <c r="EPK20" s="306"/>
      <c r="EPL20" s="306"/>
      <c r="EPM20" s="306"/>
      <c r="EPN20" s="306"/>
      <c r="EPO20" s="306"/>
      <c r="EPP20" s="306"/>
      <c r="EPQ20" s="306"/>
      <c r="EPR20" s="306"/>
      <c r="EPS20" s="306"/>
      <c r="EPT20" s="306"/>
      <c r="EPU20" s="306"/>
      <c r="EPV20" s="306"/>
      <c r="EPW20" s="306"/>
      <c r="EPX20" s="306"/>
      <c r="EPY20" s="306"/>
      <c r="EPZ20" s="306"/>
      <c r="EQA20" s="306"/>
      <c r="EQB20" s="306"/>
      <c r="EQC20" s="306"/>
      <c r="EQD20" s="306"/>
      <c r="EQE20" s="306"/>
      <c r="EQF20" s="306"/>
      <c r="EQG20" s="306"/>
      <c r="EQH20" s="306"/>
      <c r="EQI20" s="306"/>
      <c r="EQJ20" s="306"/>
      <c r="EQK20" s="306"/>
      <c r="EQL20" s="306"/>
      <c r="EQM20" s="306"/>
      <c r="EQN20" s="306"/>
      <c r="EQO20" s="306"/>
      <c r="EQP20" s="306"/>
      <c r="EQQ20" s="306"/>
      <c r="EQR20" s="306"/>
      <c r="EQS20" s="306"/>
      <c r="EQT20" s="306"/>
      <c r="EQU20" s="306"/>
      <c r="EQV20" s="306"/>
      <c r="EQW20" s="306"/>
      <c r="EQX20" s="306"/>
      <c r="EQY20" s="306"/>
      <c r="EQZ20" s="306"/>
      <c r="ERA20" s="306"/>
      <c r="ERB20" s="306"/>
      <c r="ERC20" s="306"/>
      <c r="ERD20" s="306"/>
      <c r="ERE20" s="306"/>
      <c r="ERF20" s="306"/>
      <c r="ERG20" s="306"/>
      <c r="ERH20" s="306"/>
      <c r="ERI20" s="306"/>
      <c r="ERJ20" s="306"/>
      <c r="ERK20" s="306"/>
      <c r="ERL20" s="306"/>
      <c r="ERM20" s="306"/>
      <c r="ERN20" s="306"/>
      <c r="ERO20" s="306"/>
      <c r="ERP20" s="306"/>
      <c r="ERQ20" s="306"/>
      <c r="ERR20" s="306"/>
      <c r="ERS20" s="306"/>
      <c r="ERT20" s="306"/>
      <c r="ERU20" s="306"/>
      <c r="ERV20" s="306"/>
      <c r="ERW20" s="306"/>
      <c r="ERX20" s="306"/>
      <c r="ERY20" s="306"/>
      <c r="ERZ20" s="306"/>
      <c r="ESA20" s="306"/>
      <c r="ESB20" s="306"/>
      <c r="ESC20" s="306"/>
      <c r="ESD20" s="306"/>
      <c r="ESE20" s="306"/>
      <c r="ESF20" s="306"/>
      <c r="ESG20" s="306"/>
      <c r="ESH20" s="306"/>
      <c r="ESI20" s="306"/>
      <c r="ESJ20" s="306"/>
      <c r="ESK20" s="306"/>
      <c r="ESL20" s="306"/>
      <c r="ESM20" s="306"/>
      <c r="ESN20" s="306"/>
      <c r="ESO20" s="306"/>
      <c r="ESP20" s="306"/>
      <c r="ESQ20" s="306"/>
      <c r="ESR20" s="306"/>
      <c r="ESS20" s="306"/>
      <c r="EST20" s="306"/>
      <c r="ESU20" s="306"/>
      <c r="ESV20" s="306"/>
      <c r="ESW20" s="306"/>
      <c r="ESX20" s="306"/>
      <c r="ESY20" s="306"/>
      <c r="ESZ20" s="306"/>
      <c r="ETA20" s="306"/>
      <c r="ETB20" s="306"/>
      <c r="ETC20" s="306"/>
      <c r="ETD20" s="306"/>
      <c r="ETE20" s="306"/>
      <c r="ETF20" s="306"/>
      <c r="ETG20" s="306"/>
      <c r="ETH20" s="306"/>
      <c r="ETI20" s="306"/>
      <c r="ETJ20" s="306"/>
      <c r="ETK20" s="306"/>
      <c r="ETL20" s="306"/>
      <c r="ETM20" s="306"/>
      <c r="ETN20" s="306"/>
      <c r="ETO20" s="306"/>
      <c r="ETP20" s="306"/>
      <c r="ETQ20" s="306"/>
      <c r="ETR20" s="306"/>
      <c r="ETS20" s="306"/>
      <c r="ETT20" s="306"/>
      <c r="ETU20" s="306"/>
      <c r="ETV20" s="306"/>
      <c r="ETW20" s="306"/>
      <c r="ETX20" s="306"/>
      <c r="ETY20" s="306"/>
      <c r="ETZ20" s="306"/>
      <c r="EUA20" s="306"/>
      <c r="EUB20" s="306"/>
      <c r="EUC20" s="306"/>
      <c r="EUD20" s="306"/>
      <c r="EUE20" s="306"/>
      <c r="EUF20" s="306"/>
      <c r="EUG20" s="306"/>
      <c r="EUH20" s="306"/>
      <c r="EUI20" s="306"/>
      <c r="EUJ20" s="306"/>
      <c r="EUK20" s="306"/>
      <c r="EUL20" s="306"/>
      <c r="EUM20" s="306"/>
      <c r="EUN20" s="306"/>
      <c r="EUO20" s="306"/>
      <c r="EUP20" s="306"/>
      <c r="EUQ20" s="306"/>
      <c r="EUR20" s="306"/>
      <c r="EUS20" s="306"/>
      <c r="EUT20" s="306"/>
      <c r="EUU20" s="306"/>
      <c r="EUV20" s="306"/>
      <c r="EUW20" s="306"/>
      <c r="EUX20" s="306"/>
      <c r="EUY20" s="306"/>
      <c r="EUZ20" s="306"/>
      <c r="EVA20" s="306"/>
      <c r="EVB20" s="306"/>
      <c r="EVC20" s="306"/>
      <c r="EVD20" s="306"/>
      <c r="EVE20" s="306"/>
      <c r="EVF20" s="306"/>
      <c r="EVG20" s="306"/>
      <c r="EVH20" s="306"/>
      <c r="EVI20" s="306"/>
      <c r="EVJ20" s="306"/>
      <c r="EVK20" s="306"/>
      <c r="EVL20" s="306"/>
      <c r="EVM20" s="306"/>
      <c r="EVN20" s="306"/>
      <c r="EVO20" s="306"/>
      <c r="EVP20" s="306"/>
      <c r="EVQ20" s="306"/>
      <c r="EVR20" s="306"/>
      <c r="EVS20" s="306"/>
      <c r="EVT20" s="306"/>
      <c r="EVU20" s="306"/>
      <c r="EVV20" s="306"/>
      <c r="EVW20" s="306"/>
      <c r="EVX20" s="306"/>
      <c r="EVY20" s="306"/>
      <c r="EVZ20" s="306"/>
      <c r="EWA20" s="306"/>
      <c r="EWB20" s="306"/>
      <c r="EWC20" s="306"/>
      <c r="EWD20" s="306"/>
      <c r="EWE20" s="306"/>
      <c r="EWF20" s="306"/>
      <c r="EWG20" s="306"/>
      <c r="EWH20" s="306"/>
      <c r="EWI20" s="306"/>
      <c r="EWJ20" s="306"/>
      <c r="EWK20" s="306"/>
      <c r="EWL20" s="306"/>
      <c r="EWM20" s="306"/>
      <c r="EWN20" s="306"/>
      <c r="EWO20" s="306"/>
      <c r="EWP20" s="306"/>
      <c r="EWQ20" s="306"/>
      <c r="EWR20" s="306"/>
      <c r="EWS20" s="306"/>
      <c r="EWT20" s="306"/>
      <c r="EWU20" s="306"/>
      <c r="EWV20" s="306"/>
      <c r="EWW20" s="306"/>
      <c r="EWX20" s="306"/>
      <c r="EWY20" s="306"/>
      <c r="EWZ20" s="306"/>
      <c r="EXA20" s="306"/>
      <c r="EXB20" s="306"/>
      <c r="EXC20" s="306"/>
      <c r="EXD20" s="306"/>
      <c r="EXE20" s="306"/>
      <c r="EXF20" s="306"/>
      <c r="EXG20" s="306"/>
      <c r="EXH20" s="306"/>
      <c r="EXI20" s="306"/>
      <c r="EXJ20" s="306"/>
      <c r="EXK20" s="306"/>
      <c r="EXL20" s="306"/>
      <c r="EXM20" s="306"/>
      <c r="EXN20" s="306"/>
      <c r="EXO20" s="306"/>
      <c r="EXP20" s="306"/>
      <c r="EXQ20" s="306"/>
      <c r="EXR20" s="306"/>
      <c r="EXS20" s="306"/>
      <c r="EXT20" s="306"/>
      <c r="EXU20" s="306"/>
      <c r="EXV20" s="306"/>
      <c r="EXW20" s="306"/>
      <c r="EXX20" s="306"/>
      <c r="EXY20" s="306"/>
      <c r="EXZ20" s="306"/>
      <c r="EYA20" s="306"/>
      <c r="EYB20" s="306"/>
      <c r="EYC20" s="306"/>
      <c r="EYD20" s="306"/>
      <c r="EYE20" s="306"/>
      <c r="EYF20" s="306"/>
      <c r="EYG20" s="306"/>
      <c r="EYH20" s="306"/>
      <c r="EYI20" s="306"/>
      <c r="EYJ20" s="306"/>
      <c r="EYK20" s="306"/>
      <c r="EYL20" s="306"/>
      <c r="EYM20" s="306"/>
      <c r="EYN20" s="306"/>
      <c r="EYO20" s="306"/>
      <c r="EYP20" s="306"/>
      <c r="EYQ20" s="306"/>
      <c r="EYR20" s="306"/>
      <c r="EYS20" s="306"/>
      <c r="EYT20" s="306"/>
      <c r="EYU20" s="306"/>
      <c r="EYV20" s="306"/>
      <c r="EYW20" s="306"/>
      <c r="EYX20" s="306"/>
      <c r="EYY20" s="306"/>
      <c r="EYZ20" s="306"/>
      <c r="EZA20" s="306"/>
      <c r="EZB20" s="306"/>
      <c r="EZC20" s="306"/>
      <c r="EZD20" s="306"/>
      <c r="EZE20" s="306"/>
      <c r="EZF20" s="306"/>
      <c r="EZG20" s="306"/>
      <c r="EZH20" s="306"/>
      <c r="EZI20" s="306"/>
      <c r="EZJ20" s="306"/>
      <c r="EZK20" s="306"/>
      <c r="EZL20" s="306"/>
      <c r="EZM20" s="306"/>
      <c r="EZN20" s="306"/>
      <c r="EZO20" s="306"/>
      <c r="EZP20" s="306"/>
      <c r="EZQ20" s="306"/>
      <c r="EZR20" s="306"/>
      <c r="EZS20" s="306"/>
      <c r="EZT20" s="306"/>
      <c r="EZU20" s="306"/>
      <c r="EZV20" s="306"/>
      <c r="EZW20" s="306"/>
      <c r="EZX20" s="306"/>
      <c r="EZY20" s="306"/>
      <c r="EZZ20" s="306"/>
      <c r="FAA20" s="306"/>
      <c r="FAB20" s="306"/>
      <c r="FAC20" s="306"/>
      <c r="FAD20" s="306"/>
      <c r="FAE20" s="306"/>
      <c r="FAF20" s="306"/>
      <c r="FAG20" s="306"/>
      <c r="FAH20" s="306"/>
      <c r="FAI20" s="306"/>
      <c r="FAJ20" s="306"/>
      <c r="FAK20" s="306"/>
      <c r="FAL20" s="306"/>
      <c r="FAM20" s="306"/>
      <c r="FAN20" s="306"/>
      <c r="FAO20" s="306"/>
      <c r="FAP20" s="306"/>
      <c r="FAQ20" s="306"/>
      <c r="FAR20" s="306"/>
      <c r="FAS20" s="306"/>
      <c r="FAT20" s="306"/>
      <c r="FAU20" s="306"/>
      <c r="FAV20" s="306"/>
      <c r="FAW20" s="306"/>
      <c r="FAX20" s="306"/>
      <c r="FAY20" s="306"/>
      <c r="FAZ20" s="306"/>
      <c r="FBA20" s="306"/>
      <c r="FBB20" s="306"/>
      <c r="FBC20" s="306"/>
      <c r="FBD20" s="306"/>
      <c r="FBE20" s="306"/>
      <c r="FBF20" s="306"/>
      <c r="FBG20" s="306"/>
      <c r="FBH20" s="306"/>
      <c r="FBI20" s="306"/>
      <c r="FBJ20" s="306"/>
      <c r="FBK20" s="306"/>
      <c r="FBL20" s="306"/>
      <c r="FBM20" s="306"/>
      <c r="FBN20" s="306"/>
      <c r="FBO20" s="306"/>
      <c r="FBP20" s="306"/>
      <c r="FBQ20" s="306"/>
      <c r="FBR20" s="306"/>
      <c r="FBS20" s="306"/>
      <c r="FBT20" s="306"/>
      <c r="FBU20" s="306"/>
      <c r="FBV20" s="306"/>
      <c r="FBW20" s="306"/>
      <c r="FBX20" s="306"/>
      <c r="FBY20" s="306"/>
      <c r="FBZ20" s="306"/>
      <c r="FCA20" s="306"/>
      <c r="FCB20" s="306"/>
      <c r="FCC20" s="306"/>
      <c r="FCD20" s="306"/>
      <c r="FCE20" s="306"/>
      <c r="FCF20" s="306"/>
      <c r="FCG20" s="306"/>
      <c r="FCH20" s="306"/>
      <c r="FCI20" s="306"/>
      <c r="FCJ20" s="306"/>
      <c r="FCK20" s="306"/>
      <c r="FCL20" s="306"/>
      <c r="FCM20" s="306"/>
      <c r="FCN20" s="306"/>
      <c r="FCO20" s="306"/>
      <c r="FCP20" s="306"/>
      <c r="FCQ20" s="306"/>
      <c r="FCR20" s="306"/>
      <c r="FCS20" s="306"/>
      <c r="FCT20" s="306"/>
      <c r="FCU20" s="306"/>
      <c r="FCV20" s="306"/>
      <c r="FCW20" s="306"/>
      <c r="FCX20" s="306"/>
      <c r="FCY20" s="306"/>
      <c r="FCZ20" s="306"/>
      <c r="FDA20" s="306"/>
      <c r="FDB20" s="306"/>
      <c r="FDC20" s="306"/>
      <c r="FDD20" s="306"/>
      <c r="FDE20" s="306"/>
      <c r="FDF20" s="306"/>
      <c r="FDG20" s="306"/>
      <c r="FDH20" s="306"/>
      <c r="FDI20" s="306"/>
      <c r="FDJ20" s="306"/>
      <c r="FDK20" s="306"/>
      <c r="FDL20" s="306"/>
      <c r="FDM20" s="306"/>
      <c r="FDN20" s="306"/>
      <c r="FDO20" s="306"/>
      <c r="FDP20" s="306"/>
      <c r="FDQ20" s="306"/>
      <c r="FDR20" s="306"/>
      <c r="FDS20" s="306"/>
      <c r="FDT20" s="306"/>
      <c r="FDU20" s="306"/>
      <c r="FDV20" s="306"/>
      <c r="FDW20" s="306"/>
      <c r="FDX20" s="306"/>
      <c r="FDY20" s="306"/>
      <c r="FDZ20" s="306"/>
      <c r="FEA20" s="306"/>
      <c r="FEB20" s="306"/>
      <c r="FEC20" s="306"/>
      <c r="FED20" s="306"/>
      <c r="FEE20" s="306"/>
      <c r="FEF20" s="306"/>
      <c r="FEG20" s="306"/>
      <c r="FEH20" s="306"/>
      <c r="FEI20" s="306"/>
      <c r="FEJ20" s="306"/>
      <c r="FEK20" s="306"/>
      <c r="FEL20" s="306"/>
      <c r="FEM20" s="306"/>
      <c r="FEN20" s="306"/>
      <c r="FEO20" s="306"/>
      <c r="FEP20" s="306"/>
      <c r="FEQ20" s="306"/>
      <c r="FER20" s="306"/>
      <c r="FES20" s="306"/>
      <c r="FET20" s="306"/>
      <c r="FEU20" s="306"/>
      <c r="FEV20" s="306"/>
      <c r="FEW20" s="306"/>
      <c r="FEX20" s="306"/>
      <c r="FEY20" s="306"/>
      <c r="FEZ20" s="306"/>
      <c r="FFA20" s="306"/>
      <c r="FFB20" s="306"/>
      <c r="FFC20" s="306"/>
      <c r="FFD20" s="306"/>
      <c r="FFE20" s="306"/>
      <c r="FFF20" s="306"/>
      <c r="FFG20" s="306"/>
      <c r="FFH20" s="306"/>
      <c r="FFI20" s="306"/>
      <c r="FFJ20" s="306"/>
      <c r="FFK20" s="306"/>
      <c r="FFL20" s="306"/>
      <c r="FFM20" s="306"/>
      <c r="FFN20" s="306"/>
      <c r="FFO20" s="306"/>
      <c r="FFP20" s="306"/>
      <c r="FFQ20" s="306"/>
      <c r="FFR20" s="306"/>
      <c r="FFS20" s="306"/>
      <c r="FFT20" s="306"/>
      <c r="FFU20" s="306"/>
      <c r="FFV20" s="306"/>
      <c r="FFW20" s="306"/>
      <c r="FFX20" s="306"/>
      <c r="FFY20" s="306"/>
      <c r="FFZ20" s="306"/>
      <c r="FGA20" s="306"/>
      <c r="FGB20" s="306"/>
      <c r="FGC20" s="306"/>
      <c r="FGD20" s="306"/>
      <c r="FGE20" s="306"/>
      <c r="FGF20" s="306"/>
      <c r="FGG20" s="306"/>
      <c r="FGH20" s="306"/>
      <c r="FGI20" s="306"/>
      <c r="FGJ20" s="306"/>
      <c r="FGK20" s="306"/>
      <c r="FGL20" s="306"/>
      <c r="FGM20" s="306"/>
      <c r="FGN20" s="306"/>
      <c r="FGO20" s="306"/>
      <c r="FGP20" s="306"/>
      <c r="FGQ20" s="306"/>
      <c r="FGR20" s="306"/>
      <c r="FGS20" s="306"/>
      <c r="FGT20" s="306"/>
      <c r="FGU20" s="306"/>
      <c r="FGV20" s="306"/>
      <c r="FGW20" s="306"/>
      <c r="FGX20" s="306"/>
      <c r="FGY20" s="306"/>
      <c r="FGZ20" s="306"/>
      <c r="FHA20" s="306"/>
      <c r="FHB20" s="306"/>
      <c r="FHC20" s="306"/>
      <c r="FHD20" s="306"/>
      <c r="FHE20" s="306"/>
      <c r="FHF20" s="306"/>
      <c r="FHG20" s="306"/>
      <c r="FHH20" s="306"/>
      <c r="FHI20" s="306"/>
      <c r="FHJ20" s="306"/>
      <c r="FHK20" s="306"/>
      <c r="FHL20" s="306"/>
      <c r="FHM20" s="306"/>
      <c r="FHN20" s="306"/>
      <c r="FHO20" s="306"/>
      <c r="FHP20" s="306"/>
      <c r="FHQ20" s="306"/>
      <c r="FHR20" s="306"/>
      <c r="FHS20" s="306"/>
      <c r="FHT20" s="306"/>
      <c r="FHU20" s="306"/>
      <c r="FHV20" s="306"/>
      <c r="FHW20" s="306"/>
      <c r="FHX20" s="306"/>
      <c r="FHY20" s="306"/>
      <c r="FHZ20" s="306"/>
      <c r="FIA20" s="306"/>
      <c r="FIB20" s="306"/>
      <c r="FIC20" s="306"/>
      <c r="FID20" s="306"/>
      <c r="FIE20" s="306"/>
      <c r="FIF20" s="306"/>
      <c r="FIG20" s="306"/>
      <c r="FIH20" s="306"/>
      <c r="FII20" s="306"/>
      <c r="FIJ20" s="306"/>
      <c r="FIK20" s="306"/>
      <c r="FIL20" s="306"/>
      <c r="FIM20" s="306"/>
      <c r="FIN20" s="306"/>
      <c r="FIO20" s="306"/>
      <c r="FIP20" s="306"/>
      <c r="FIQ20" s="306"/>
      <c r="FIR20" s="306"/>
      <c r="FIS20" s="306"/>
      <c r="FIT20" s="306"/>
      <c r="FIU20" s="306"/>
      <c r="FIV20" s="306"/>
      <c r="FIW20" s="306"/>
      <c r="FIX20" s="306"/>
      <c r="FIY20" s="306"/>
      <c r="FIZ20" s="306"/>
      <c r="FJA20" s="306"/>
      <c r="FJB20" s="306"/>
      <c r="FJC20" s="306"/>
      <c r="FJD20" s="306"/>
      <c r="FJE20" s="306"/>
      <c r="FJF20" s="306"/>
      <c r="FJG20" s="306"/>
      <c r="FJH20" s="306"/>
      <c r="FJI20" s="306"/>
      <c r="FJJ20" s="306"/>
      <c r="FJK20" s="306"/>
      <c r="FJL20" s="306"/>
      <c r="FJM20" s="306"/>
      <c r="FJN20" s="306"/>
      <c r="FJO20" s="306"/>
      <c r="FJP20" s="306"/>
      <c r="FJQ20" s="306"/>
      <c r="FJR20" s="306"/>
      <c r="FJS20" s="306"/>
      <c r="FJT20" s="306"/>
      <c r="FJU20" s="306"/>
      <c r="FJV20" s="306"/>
      <c r="FJW20" s="306"/>
      <c r="FJX20" s="306"/>
      <c r="FJY20" s="306"/>
      <c r="FJZ20" s="306"/>
      <c r="FKA20" s="306"/>
      <c r="FKB20" s="306"/>
      <c r="FKC20" s="306"/>
      <c r="FKD20" s="306"/>
      <c r="FKE20" s="306"/>
      <c r="FKF20" s="306"/>
      <c r="FKG20" s="306"/>
      <c r="FKH20" s="306"/>
      <c r="FKI20" s="306"/>
      <c r="FKJ20" s="306"/>
      <c r="FKK20" s="306"/>
      <c r="FKL20" s="306"/>
      <c r="FKM20" s="306"/>
      <c r="FKN20" s="306"/>
      <c r="FKO20" s="306"/>
      <c r="FKP20" s="306"/>
      <c r="FKQ20" s="306"/>
      <c r="FKR20" s="306"/>
      <c r="FKS20" s="306"/>
      <c r="FKT20" s="306"/>
      <c r="FKU20" s="306"/>
      <c r="FKV20" s="306"/>
      <c r="FKW20" s="306"/>
      <c r="FKX20" s="306"/>
      <c r="FKY20" s="306"/>
      <c r="FKZ20" s="306"/>
      <c r="FLA20" s="306"/>
      <c r="FLB20" s="306"/>
      <c r="FLC20" s="306"/>
      <c r="FLD20" s="306"/>
      <c r="FLE20" s="306"/>
      <c r="FLF20" s="306"/>
      <c r="FLG20" s="306"/>
      <c r="FLH20" s="306"/>
      <c r="FLI20" s="306"/>
      <c r="FLJ20" s="306"/>
      <c r="FLK20" s="306"/>
      <c r="FLL20" s="306"/>
      <c r="FLM20" s="306"/>
      <c r="FLN20" s="306"/>
      <c r="FLO20" s="306"/>
      <c r="FLP20" s="306"/>
      <c r="FLQ20" s="306"/>
      <c r="FLR20" s="306"/>
      <c r="FLS20" s="306"/>
      <c r="FLT20" s="306"/>
      <c r="FLU20" s="306"/>
      <c r="FLV20" s="306"/>
      <c r="FLW20" s="306"/>
      <c r="FLX20" s="306"/>
      <c r="FLY20" s="306"/>
      <c r="FLZ20" s="306"/>
      <c r="FMA20" s="306"/>
      <c r="FMB20" s="306"/>
      <c r="FMC20" s="306"/>
      <c r="FMD20" s="306"/>
      <c r="FME20" s="306"/>
      <c r="FMF20" s="306"/>
      <c r="FMG20" s="306"/>
      <c r="FMH20" s="306"/>
      <c r="FMI20" s="306"/>
      <c r="FMJ20" s="306"/>
      <c r="FMK20" s="306"/>
      <c r="FML20" s="306"/>
      <c r="FMM20" s="306"/>
      <c r="FMN20" s="306"/>
      <c r="FMO20" s="306"/>
      <c r="FMP20" s="306"/>
      <c r="FMQ20" s="306"/>
      <c r="FMR20" s="306"/>
      <c r="FMS20" s="306"/>
      <c r="FMT20" s="306"/>
      <c r="FMU20" s="306"/>
      <c r="FMV20" s="306"/>
      <c r="FMW20" s="306"/>
      <c r="FMX20" s="306"/>
      <c r="FMY20" s="306"/>
      <c r="FMZ20" s="306"/>
      <c r="FNA20" s="306"/>
      <c r="FNB20" s="306"/>
      <c r="FNC20" s="306"/>
      <c r="FND20" s="306"/>
      <c r="FNE20" s="306"/>
      <c r="FNF20" s="306"/>
      <c r="FNG20" s="306"/>
      <c r="FNH20" s="306"/>
      <c r="FNI20" s="306"/>
      <c r="FNJ20" s="306"/>
      <c r="FNK20" s="306"/>
      <c r="FNL20" s="306"/>
      <c r="FNM20" s="306"/>
      <c r="FNN20" s="306"/>
      <c r="FNO20" s="306"/>
      <c r="FNP20" s="306"/>
      <c r="FNQ20" s="306"/>
      <c r="FNR20" s="306"/>
      <c r="FNS20" s="306"/>
      <c r="FNT20" s="306"/>
      <c r="FNU20" s="306"/>
      <c r="FNV20" s="306"/>
      <c r="FNW20" s="306"/>
      <c r="FNX20" s="306"/>
      <c r="FNY20" s="306"/>
      <c r="FNZ20" s="306"/>
      <c r="FOA20" s="306"/>
      <c r="FOB20" s="306"/>
      <c r="FOC20" s="306"/>
      <c r="FOD20" s="306"/>
      <c r="FOE20" s="306"/>
      <c r="FOF20" s="306"/>
      <c r="FOG20" s="306"/>
      <c r="FOH20" s="306"/>
      <c r="FOI20" s="306"/>
      <c r="FOJ20" s="306"/>
      <c r="FOK20" s="306"/>
      <c r="FOL20" s="306"/>
      <c r="FOM20" s="306"/>
      <c r="FON20" s="306"/>
      <c r="FOO20" s="306"/>
      <c r="FOP20" s="306"/>
      <c r="FOQ20" s="306"/>
      <c r="FOR20" s="306"/>
      <c r="FOS20" s="306"/>
      <c r="FOT20" s="306"/>
      <c r="FOU20" s="306"/>
      <c r="FOV20" s="306"/>
      <c r="FOW20" s="306"/>
      <c r="FOX20" s="306"/>
      <c r="FOY20" s="306"/>
      <c r="FOZ20" s="306"/>
      <c r="FPA20" s="306"/>
      <c r="FPB20" s="306"/>
      <c r="FPC20" s="306"/>
      <c r="FPD20" s="306"/>
      <c r="FPE20" s="306"/>
      <c r="FPF20" s="306"/>
      <c r="FPG20" s="306"/>
      <c r="FPH20" s="306"/>
      <c r="FPI20" s="306"/>
      <c r="FPJ20" s="306"/>
      <c r="FPK20" s="306"/>
      <c r="FPL20" s="306"/>
      <c r="FPM20" s="306"/>
      <c r="FPN20" s="306"/>
      <c r="FPO20" s="306"/>
      <c r="FPP20" s="306"/>
      <c r="FPQ20" s="306"/>
      <c r="FPR20" s="306"/>
      <c r="FPS20" s="306"/>
      <c r="FPT20" s="306"/>
      <c r="FPU20" s="306"/>
      <c r="FPV20" s="306"/>
      <c r="FPW20" s="306"/>
      <c r="FPX20" s="306"/>
      <c r="FPY20" s="306"/>
      <c r="FPZ20" s="306"/>
      <c r="FQA20" s="306"/>
      <c r="FQB20" s="306"/>
      <c r="FQC20" s="306"/>
      <c r="FQD20" s="306"/>
      <c r="FQE20" s="306"/>
      <c r="FQF20" s="306"/>
      <c r="FQG20" s="306"/>
      <c r="FQH20" s="306"/>
      <c r="FQI20" s="306"/>
      <c r="FQJ20" s="306"/>
      <c r="FQK20" s="306"/>
      <c r="FQL20" s="306"/>
      <c r="FQM20" s="306"/>
      <c r="FQN20" s="306"/>
      <c r="FQO20" s="306"/>
      <c r="FQP20" s="306"/>
      <c r="FQQ20" s="306"/>
      <c r="FQR20" s="306"/>
      <c r="FQS20" s="306"/>
      <c r="FQT20" s="306"/>
      <c r="FQU20" s="306"/>
      <c r="FQV20" s="306"/>
      <c r="FQW20" s="306"/>
      <c r="FQX20" s="306"/>
      <c r="FQY20" s="306"/>
      <c r="FQZ20" s="306"/>
      <c r="FRA20" s="306"/>
      <c r="FRB20" s="306"/>
      <c r="FRC20" s="306"/>
      <c r="FRD20" s="306"/>
      <c r="FRE20" s="306"/>
      <c r="FRF20" s="306"/>
      <c r="FRG20" s="306"/>
      <c r="FRH20" s="306"/>
      <c r="FRI20" s="306"/>
      <c r="FRJ20" s="306"/>
      <c r="FRK20" s="306"/>
      <c r="FRL20" s="306"/>
      <c r="FRM20" s="306"/>
      <c r="FRN20" s="306"/>
      <c r="FRO20" s="306"/>
      <c r="FRP20" s="306"/>
      <c r="FRQ20" s="306"/>
      <c r="FRR20" s="306"/>
      <c r="FRS20" s="306"/>
      <c r="FRT20" s="306"/>
      <c r="FRU20" s="306"/>
      <c r="FRV20" s="306"/>
      <c r="FRW20" s="306"/>
      <c r="FRX20" s="306"/>
      <c r="FRY20" s="306"/>
      <c r="FRZ20" s="306"/>
      <c r="FSA20" s="306"/>
      <c r="FSB20" s="306"/>
      <c r="FSC20" s="306"/>
      <c r="FSD20" s="306"/>
      <c r="FSE20" s="306"/>
      <c r="FSF20" s="306"/>
      <c r="FSG20" s="306"/>
      <c r="FSH20" s="306"/>
      <c r="FSI20" s="306"/>
      <c r="FSJ20" s="306"/>
      <c r="FSK20" s="306"/>
      <c r="FSL20" s="306"/>
      <c r="FSM20" s="306"/>
      <c r="FSN20" s="306"/>
      <c r="FSO20" s="306"/>
      <c r="FSP20" s="306"/>
      <c r="FSQ20" s="306"/>
      <c r="FSR20" s="306"/>
      <c r="FSS20" s="306"/>
      <c r="FST20" s="306"/>
      <c r="FSU20" s="306"/>
      <c r="FSV20" s="306"/>
      <c r="FSW20" s="306"/>
      <c r="FSX20" s="306"/>
      <c r="FSY20" s="306"/>
      <c r="FSZ20" s="306"/>
      <c r="FTA20" s="306"/>
      <c r="FTB20" s="306"/>
      <c r="FTC20" s="306"/>
      <c r="FTD20" s="306"/>
      <c r="FTE20" s="306"/>
      <c r="FTF20" s="306"/>
      <c r="FTG20" s="306"/>
      <c r="FTH20" s="306"/>
      <c r="FTI20" s="306"/>
      <c r="FTJ20" s="306"/>
      <c r="FTK20" s="306"/>
      <c r="FTL20" s="306"/>
      <c r="FTM20" s="306"/>
      <c r="FTN20" s="306"/>
      <c r="FTO20" s="306"/>
      <c r="FTP20" s="306"/>
      <c r="FTQ20" s="306"/>
      <c r="FTR20" s="306"/>
      <c r="FTS20" s="306"/>
      <c r="FTT20" s="306"/>
      <c r="FTU20" s="306"/>
      <c r="FTV20" s="306"/>
      <c r="FTW20" s="306"/>
      <c r="FTX20" s="306"/>
      <c r="FTY20" s="306"/>
      <c r="FTZ20" s="306"/>
      <c r="FUA20" s="306"/>
      <c r="FUB20" s="306"/>
      <c r="FUC20" s="306"/>
      <c r="FUD20" s="306"/>
      <c r="FUE20" s="306"/>
      <c r="FUF20" s="306"/>
      <c r="FUG20" s="306"/>
      <c r="FUH20" s="306"/>
      <c r="FUI20" s="306"/>
      <c r="FUJ20" s="306"/>
      <c r="FUK20" s="306"/>
      <c r="FUL20" s="306"/>
      <c r="FUM20" s="306"/>
      <c r="FUN20" s="306"/>
      <c r="FUO20" s="306"/>
      <c r="FUP20" s="306"/>
      <c r="FUQ20" s="306"/>
      <c r="FUR20" s="306"/>
      <c r="FUS20" s="306"/>
      <c r="FUT20" s="306"/>
      <c r="FUU20" s="306"/>
      <c r="FUV20" s="306"/>
      <c r="FUW20" s="306"/>
      <c r="FUX20" s="306"/>
      <c r="FUY20" s="306"/>
      <c r="FUZ20" s="306"/>
      <c r="FVA20" s="306"/>
      <c r="FVB20" s="306"/>
      <c r="FVC20" s="306"/>
      <c r="FVD20" s="306"/>
      <c r="FVE20" s="306"/>
      <c r="FVF20" s="306"/>
      <c r="FVG20" s="306"/>
      <c r="FVH20" s="306"/>
      <c r="FVI20" s="306"/>
      <c r="FVJ20" s="306"/>
      <c r="FVK20" s="306"/>
      <c r="FVL20" s="306"/>
      <c r="FVM20" s="306"/>
      <c r="FVN20" s="306"/>
      <c r="FVO20" s="306"/>
      <c r="FVP20" s="306"/>
      <c r="FVQ20" s="306"/>
      <c r="FVR20" s="306"/>
      <c r="FVS20" s="306"/>
      <c r="FVT20" s="306"/>
      <c r="FVU20" s="306"/>
      <c r="FVV20" s="306"/>
      <c r="FVW20" s="306"/>
      <c r="FVX20" s="306"/>
      <c r="FVY20" s="306"/>
      <c r="FVZ20" s="306"/>
      <c r="FWA20" s="306"/>
      <c r="FWB20" s="306"/>
      <c r="FWC20" s="306"/>
      <c r="FWD20" s="306"/>
      <c r="FWE20" s="306"/>
      <c r="FWF20" s="306"/>
      <c r="FWG20" s="306"/>
      <c r="FWH20" s="306"/>
      <c r="FWI20" s="306"/>
      <c r="FWJ20" s="306"/>
      <c r="FWK20" s="306"/>
      <c r="FWL20" s="306"/>
      <c r="FWM20" s="306"/>
      <c r="FWN20" s="306"/>
      <c r="FWO20" s="306"/>
      <c r="FWP20" s="306"/>
      <c r="FWQ20" s="306"/>
      <c r="FWR20" s="306"/>
      <c r="FWS20" s="306"/>
      <c r="FWT20" s="306"/>
      <c r="FWU20" s="306"/>
      <c r="FWV20" s="306"/>
      <c r="FWW20" s="306"/>
      <c r="FWX20" s="306"/>
      <c r="FWY20" s="306"/>
      <c r="FWZ20" s="306"/>
      <c r="FXA20" s="306"/>
      <c r="FXB20" s="306"/>
      <c r="FXC20" s="306"/>
      <c r="FXD20" s="306"/>
      <c r="FXE20" s="306"/>
      <c r="FXF20" s="306"/>
      <c r="FXG20" s="306"/>
      <c r="FXH20" s="306"/>
      <c r="FXI20" s="306"/>
      <c r="FXJ20" s="306"/>
      <c r="FXK20" s="306"/>
      <c r="FXL20" s="306"/>
      <c r="FXM20" s="306"/>
      <c r="FXN20" s="306"/>
      <c r="FXO20" s="306"/>
      <c r="FXP20" s="306"/>
      <c r="FXQ20" s="306"/>
      <c r="FXR20" s="306"/>
      <c r="FXS20" s="306"/>
      <c r="FXT20" s="306"/>
      <c r="FXU20" s="306"/>
      <c r="FXV20" s="306"/>
      <c r="FXW20" s="306"/>
      <c r="FXX20" s="306"/>
      <c r="FXY20" s="306"/>
      <c r="FXZ20" s="306"/>
      <c r="FYA20" s="306"/>
      <c r="FYB20" s="306"/>
      <c r="FYC20" s="306"/>
      <c r="FYD20" s="306"/>
      <c r="FYE20" s="306"/>
      <c r="FYF20" s="306"/>
      <c r="FYG20" s="306"/>
      <c r="FYH20" s="306"/>
      <c r="FYI20" s="306"/>
      <c r="FYJ20" s="306"/>
      <c r="FYK20" s="306"/>
      <c r="FYL20" s="306"/>
      <c r="FYM20" s="306"/>
      <c r="FYN20" s="306"/>
      <c r="FYO20" s="306"/>
      <c r="FYP20" s="306"/>
      <c r="FYQ20" s="306"/>
      <c r="FYR20" s="306"/>
      <c r="FYS20" s="306"/>
      <c r="FYT20" s="306"/>
      <c r="FYU20" s="306"/>
      <c r="FYV20" s="306"/>
      <c r="FYW20" s="306"/>
      <c r="FYX20" s="306"/>
      <c r="FYY20" s="306"/>
      <c r="FYZ20" s="306"/>
      <c r="FZA20" s="306"/>
      <c r="FZB20" s="306"/>
      <c r="FZC20" s="306"/>
      <c r="FZD20" s="306"/>
      <c r="FZE20" s="306"/>
      <c r="FZF20" s="306"/>
      <c r="FZG20" s="306"/>
      <c r="FZH20" s="306"/>
      <c r="FZI20" s="306"/>
      <c r="FZJ20" s="306"/>
      <c r="FZK20" s="306"/>
      <c r="FZL20" s="306"/>
      <c r="FZM20" s="306"/>
      <c r="FZN20" s="306"/>
      <c r="FZO20" s="306"/>
      <c r="FZP20" s="306"/>
      <c r="FZQ20" s="306"/>
      <c r="FZR20" s="306"/>
      <c r="FZS20" s="306"/>
      <c r="FZT20" s="306"/>
      <c r="FZU20" s="306"/>
      <c r="FZV20" s="306"/>
      <c r="FZW20" s="306"/>
      <c r="FZX20" s="306"/>
      <c r="FZY20" s="306"/>
      <c r="FZZ20" s="306"/>
      <c r="GAA20" s="306"/>
      <c r="GAB20" s="306"/>
      <c r="GAC20" s="306"/>
      <c r="GAD20" s="306"/>
      <c r="GAE20" s="306"/>
      <c r="GAF20" s="306"/>
      <c r="GAG20" s="306"/>
      <c r="GAH20" s="306"/>
      <c r="GAI20" s="306"/>
      <c r="GAJ20" s="306"/>
      <c r="GAK20" s="306"/>
      <c r="GAL20" s="306"/>
      <c r="GAM20" s="306"/>
      <c r="GAN20" s="306"/>
      <c r="GAO20" s="306"/>
      <c r="GAP20" s="306"/>
      <c r="GAQ20" s="306"/>
      <c r="GAR20" s="306"/>
      <c r="GAS20" s="306"/>
      <c r="GAT20" s="306"/>
      <c r="GAU20" s="306"/>
      <c r="GAV20" s="306"/>
      <c r="GAW20" s="306"/>
      <c r="GAX20" s="306"/>
      <c r="GAY20" s="306"/>
      <c r="GAZ20" s="306"/>
      <c r="GBA20" s="306"/>
      <c r="GBB20" s="306"/>
      <c r="GBC20" s="306"/>
      <c r="GBD20" s="306"/>
      <c r="GBE20" s="306"/>
      <c r="GBF20" s="306"/>
      <c r="GBG20" s="306"/>
      <c r="GBH20" s="306"/>
      <c r="GBI20" s="306"/>
      <c r="GBJ20" s="306"/>
      <c r="GBK20" s="306"/>
      <c r="GBL20" s="306"/>
      <c r="GBM20" s="306"/>
      <c r="GBN20" s="306"/>
      <c r="GBO20" s="306"/>
      <c r="GBP20" s="306"/>
      <c r="GBQ20" s="306"/>
      <c r="GBR20" s="306"/>
      <c r="GBS20" s="306"/>
      <c r="GBT20" s="306"/>
      <c r="GBU20" s="306"/>
      <c r="GBV20" s="306"/>
      <c r="GBW20" s="306"/>
      <c r="GBX20" s="306"/>
      <c r="GBY20" s="306"/>
      <c r="GBZ20" s="306"/>
      <c r="GCA20" s="306"/>
      <c r="GCB20" s="306"/>
      <c r="GCC20" s="306"/>
      <c r="GCD20" s="306"/>
      <c r="GCE20" s="306"/>
      <c r="GCF20" s="306"/>
      <c r="GCG20" s="306"/>
      <c r="GCH20" s="306"/>
      <c r="GCI20" s="306"/>
      <c r="GCJ20" s="306"/>
      <c r="GCK20" s="306"/>
      <c r="GCL20" s="306"/>
      <c r="GCM20" s="306"/>
      <c r="GCN20" s="306"/>
      <c r="GCO20" s="306"/>
      <c r="GCP20" s="306"/>
      <c r="GCQ20" s="306"/>
      <c r="GCR20" s="306"/>
      <c r="GCS20" s="306"/>
      <c r="GCT20" s="306"/>
      <c r="GCU20" s="306"/>
      <c r="GCV20" s="306"/>
      <c r="GCW20" s="306"/>
      <c r="GCX20" s="306"/>
      <c r="GCY20" s="306"/>
      <c r="GCZ20" s="306"/>
      <c r="GDA20" s="306"/>
      <c r="GDB20" s="306"/>
      <c r="GDC20" s="306"/>
      <c r="GDD20" s="306"/>
      <c r="GDE20" s="306"/>
      <c r="GDF20" s="306"/>
      <c r="GDG20" s="306"/>
      <c r="GDH20" s="306"/>
      <c r="GDI20" s="306"/>
      <c r="GDJ20" s="306"/>
      <c r="GDK20" s="306"/>
      <c r="GDL20" s="306"/>
      <c r="GDM20" s="306"/>
      <c r="GDN20" s="306"/>
      <c r="GDO20" s="306"/>
      <c r="GDP20" s="306"/>
      <c r="GDQ20" s="306"/>
      <c r="GDR20" s="306"/>
      <c r="GDS20" s="306"/>
      <c r="GDT20" s="306"/>
      <c r="GDU20" s="306"/>
      <c r="GDV20" s="306"/>
      <c r="GDW20" s="306"/>
      <c r="GDX20" s="306"/>
      <c r="GDY20" s="306"/>
      <c r="GDZ20" s="306"/>
      <c r="GEA20" s="306"/>
      <c r="GEB20" s="306"/>
      <c r="GEC20" s="306"/>
      <c r="GED20" s="306"/>
      <c r="GEE20" s="306"/>
      <c r="GEF20" s="306"/>
      <c r="GEG20" s="306"/>
      <c r="GEH20" s="306"/>
      <c r="GEI20" s="306"/>
      <c r="GEJ20" s="306"/>
      <c r="GEK20" s="306"/>
      <c r="GEL20" s="306"/>
      <c r="GEM20" s="306"/>
      <c r="GEN20" s="306"/>
      <c r="GEO20" s="306"/>
      <c r="GEP20" s="306"/>
      <c r="GEQ20" s="306"/>
      <c r="GER20" s="306"/>
      <c r="GES20" s="306"/>
      <c r="GET20" s="306"/>
      <c r="GEU20" s="306"/>
      <c r="GEV20" s="306"/>
      <c r="GEW20" s="306"/>
      <c r="GEX20" s="306"/>
      <c r="GEY20" s="306"/>
      <c r="GEZ20" s="306"/>
      <c r="GFA20" s="306"/>
      <c r="GFB20" s="306"/>
      <c r="GFC20" s="306"/>
      <c r="GFD20" s="306"/>
      <c r="GFE20" s="306"/>
      <c r="GFF20" s="306"/>
      <c r="GFG20" s="306"/>
      <c r="GFH20" s="306"/>
      <c r="GFI20" s="306"/>
      <c r="GFJ20" s="306"/>
      <c r="GFK20" s="306"/>
      <c r="GFL20" s="306"/>
      <c r="GFM20" s="306"/>
      <c r="GFN20" s="306"/>
      <c r="GFO20" s="306"/>
      <c r="GFP20" s="306"/>
      <c r="GFQ20" s="306"/>
      <c r="GFR20" s="306"/>
      <c r="GFS20" s="306"/>
      <c r="GFT20" s="306"/>
      <c r="GFU20" s="306"/>
      <c r="GFV20" s="306"/>
      <c r="GFW20" s="306"/>
      <c r="GFX20" s="306"/>
      <c r="GFY20" s="306"/>
      <c r="GFZ20" s="306"/>
      <c r="GGA20" s="306"/>
      <c r="GGB20" s="306"/>
      <c r="GGC20" s="306"/>
      <c r="GGD20" s="306"/>
      <c r="GGE20" s="306"/>
      <c r="GGF20" s="306"/>
      <c r="GGG20" s="306"/>
      <c r="GGH20" s="306"/>
      <c r="GGI20" s="306"/>
      <c r="GGJ20" s="306"/>
      <c r="GGK20" s="306"/>
      <c r="GGL20" s="306"/>
      <c r="GGM20" s="306"/>
      <c r="GGN20" s="306"/>
      <c r="GGO20" s="306"/>
      <c r="GGP20" s="306"/>
      <c r="GGQ20" s="306"/>
      <c r="GGR20" s="306"/>
      <c r="GGS20" s="306"/>
      <c r="GGT20" s="306"/>
      <c r="GGU20" s="306"/>
      <c r="GGV20" s="306"/>
      <c r="GGW20" s="306"/>
      <c r="GGX20" s="306"/>
      <c r="GGY20" s="306"/>
      <c r="GGZ20" s="306"/>
      <c r="GHA20" s="306"/>
      <c r="GHB20" s="306"/>
      <c r="GHC20" s="306"/>
      <c r="GHD20" s="306"/>
      <c r="GHE20" s="306"/>
      <c r="GHF20" s="306"/>
      <c r="GHG20" s="306"/>
      <c r="GHH20" s="306"/>
      <c r="GHI20" s="306"/>
      <c r="GHJ20" s="306"/>
      <c r="GHK20" s="306"/>
      <c r="GHL20" s="306"/>
      <c r="GHM20" s="306"/>
      <c r="GHN20" s="306"/>
      <c r="GHO20" s="306"/>
      <c r="GHP20" s="306"/>
      <c r="GHQ20" s="306"/>
      <c r="GHR20" s="306"/>
      <c r="GHS20" s="306"/>
      <c r="GHT20" s="306"/>
      <c r="GHU20" s="306"/>
      <c r="GHV20" s="306"/>
      <c r="GHW20" s="306"/>
      <c r="GHX20" s="306"/>
      <c r="GHY20" s="306"/>
      <c r="GHZ20" s="306"/>
      <c r="GIA20" s="306"/>
      <c r="GIB20" s="306"/>
      <c r="GIC20" s="306"/>
      <c r="GID20" s="306"/>
      <c r="GIE20" s="306"/>
      <c r="GIF20" s="306"/>
      <c r="GIG20" s="306"/>
      <c r="GIH20" s="306"/>
      <c r="GII20" s="306"/>
      <c r="GIJ20" s="306"/>
      <c r="GIK20" s="306"/>
      <c r="GIL20" s="306"/>
      <c r="GIM20" s="306"/>
      <c r="GIN20" s="306"/>
      <c r="GIO20" s="306"/>
      <c r="GIP20" s="306"/>
      <c r="GIQ20" s="306"/>
      <c r="GIR20" s="306"/>
      <c r="GIS20" s="306"/>
      <c r="GIT20" s="306"/>
      <c r="GIU20" s="306"/>
      <c r="GIV20" s="306"/>
      <c r="GIW20" s="306"/>
      <c r="GIX20" s="306"/>
      <c r="GIY20" s="306"/>
      <c r="GIZ20" s="306"/>
      <c r="GJA20" s="306"/>
      <c r="GJB20" s="306"/>
      <c r="GJC20" s="306"/>
      <c r="GJD20" s="306"/>
      <c r="GJE20" s="306"/>
      <c r="GJF20" s="306"/>
      <c r="GJG20" s="306"/>
      <c r="GJH20" s="306"/>
      <c r="GJI20" s="306"/>
      <c r="GJJ20" s="306"/>
      <c r="GJK20" s="306"/>
      <c r="GJL20" s="306"/>
      <c r="GJM20" s="306"/>
      <c r="GJN20" s="306"/>
      <c r="GJO20" s="306"/>
      <c r="GJP20" s="306"/>
      <c r="GJQ20" s="306"/>
      <c r="GJR20" s="306"/>
      <c r="GJS20" s="306"/>
      <c r="GJT20" s="306"/>
      <c r="GJU20" s="306"/>
      <c r="GJV20" s="306"/>
      <c r="GJW20" s="306"/>
      <c r="GJX20" s="306"/>
      <c r="GJY20" s="306"/>
      <c r="GJZ20" s="306"/>
      <c r="GKA20" s="306"/>
      <c r="GKB20" s="306"/>
      <c r="GKC20" s="306"/>
      <c r="GKD20" s="306"/>
      <c r="GKE20" s="306"/>
      <c r="GKF20" s="306"/>
      <c r="GKG20" s="306"/>
      <c r="GKH20" s="306"/>
      <c r="GKI20" s="306"/>
      <c r="GKJ20" s="306"/>
      <c r="GKK20" s="306"/>
      <c r="GKL20" s="306"/>
      <c r="GKM20" s="306"/>
      <c r="GKN20" s="306"/>
      <c r="GKO20" s="306"/>
      <c r="GKP20" s="306"/>
      <c r="GKQ20" s="306"/>
      <c r="GKR20" s="306"/>
      <c r="GKS20" s="306"/>
      <c r="GKT20" s="306"/>
      <c r="GKU20" s="306"/>
      <c r="GKV20" s="306"/>
      <c r="GKW20" s="306"/>
      <c r="GKX20" s="306"/>
      <c r="GKY20" s="306"/>
      <c r="GKZ20" s="306"/>
      <c r="GLA20" s="306"/>
      <c r="GLB20" s="306"/>
      <c r="GLC20" s="306"/>
      <c r="GLD20" s="306"/>
      <c r="GLE20" s="306"/>
      <c r="GLF20" s="306"/>
      <c r="GLG20" s="306"/>
      <c r="GLH20" s="306"/>
      <c r="GLI20" s="306"/>
      <c r="GLJ20" s="306"/>
      <c r="GLK20" s="306"/>
      <c r="GLL20" s="306"/>
      <c r="GLM20" s="306"/>
      <c r="GLN20" s="306"/>
      <c r="GLO20" s="306"/>
      <c r="GLP20" s="306"/>
      <c r="GLQ20" s="306"/>
      <c r="GLR20" s="306"/>
      <c r="GLS20" s="306"/>
      <c r="GLT20" s="306"/>
      <c r="GLU20" s="306"/>
      <c r="GLV20" s="306"/>
      <c r="GLW20" s="306"/>
      <c r="GLX20" s="306"/>
      <c r="GLY20" s="306"/>
      <c r="GLZ20" s="306"/>
      <c r="GMA20" s="306"/>
      <c r="GMB20" s="306"/>
      <c r="GMC20" s="306"/>
      <c r="GMD20" s="306"/>
      <c r="GME20" s="306"/>
      <c r="GMF20" s="306"/>
      <c r="GMG20" s="306"/>
      <c r="GMH20" s="306"/>
      <c r="GMI20" s="306"/>
      <c r="GMJ20" s="306"/>
      <c r="GMK20" s="306"/>
      <c r="GML20" s="306"/>
      <c r="GMM20" s="306"/>
      <c r="GMN20" s="306"/>
      <c r="GMO20" s="306"/>
      <c r="GMP20" s="306"/>
      <c r="GMQ20" s="306"/>
      <c r="GMR20" s="306"/>
      <c r="GMS20" s="306"/>
      <c r="GMT20" s="306"/>
      <c r="GMU20" s="306"/>
      <c r="GMV20" s="306"/>
      <c r="GMW20" s="306"/>
      <c r="GMX20" s="306"/>
      <c r="GMY20" s="306"/>
      <c r="GMZ20" s="306"/>
      <c r="GNA20" s="306"/>
      <c r="GNB20" s="306"/>
      <c r="GNC20" s="306"/>
      <c r="GND20" s="306"/>
      <c r="GNE20" s="306"/>
      <c r="GNF20" s="306"/>
      <c r="GNG20" s="306"/>
      <c r="GNH20" s="306"/>
      <c r="GNI20" s="306"/>
      <c r="GNJ20" s="306"/>
      <c r="GNK20" s="306"/>
      <c r="GNL20" s="306"/>
      <c r="GNM20" s="306"/>
      <c r="GNN20" s="306"/>
      <c r="GNO20" s="306"/>
      <c r="GNP20" s="306"/>
      <c r="GNQ20" s="306"/>
      <c r="GNR20" s="306"/>
      <c r="GNS20" s="306"/>
      <c r="GNT20" s="306"/>
      <c r="GNU20" s="306"/>
      <c r="GNV20" s="306"/>
      <c r="GNW20" s="306"/>
      <c r="GNX20" s="306"/>
      <c r="GNY20" s="306"/>
      <c r="GNZ20" s="306"/>
      <c r="GOA20" s="306"/>
      <c r="GOB20" s="306"/>
      <c r="GOC20" s="306"/>
      <c r="GOD20" s="306"/>
      <c r="GOE20" s="306"/>
      <c r="GOF20" s="306"/>
      <c r="GOG20" s="306"/>
      <c r="GOH20" s="306"/>
      <c r="GOI20" s="306"/>
      <c r="GOJ20" s="306"/>
      <c r="GOK20" s="306"/>
      <c r="GOL20" s="306"/>
      <c r="GOM20" s="306"/>
      <c r="GON20" s="306"/>
      <c r="GOO20" s="306"/>
      <c r="GOP20" s="306"/>
      <c r="GOQ20" s="306"/>
      <c r="GOR20" s="306"/>
      <c r="GOS20" s="306"/>
      <c r="GOT20" s="306"/>
      <c r="GOU20" s="306"/>
      <c r="GOV20" s="306"/>
      <c r="GOW20" s="306"/>
      <c r="GOX20" s="306"/>
      <c r="GOY20" s="306"/>
      <c r="GOZ20" s="306"/>
      <c r="GPA20" s="306"/>
      <c r="GPB20" s="306"/>
      <c r="GPC20" s="306"/>
      <c r="GPD20" s="306"/>
      <c r="GPE20" s="306"/>
      <c r="GPF20" s="306"/>
      <c r="GPG20" s="306"/>
      <c r="GPH20" s="306"/>
      <c r="GPI20" s="306"/>
      <c r="GPJ20" s="306"/>
      <c r="GPK20" s="306"/>
      <c r="GPL20" s="306"/>
      <c r="GPM20" s="306"/>
      <c r="GPN20" s="306"/>
      <c r="GPO20" s="306"/>
      <c r="GPP20" s="306"/>
      <c r="GPQ20" s="306"/>
      <c r="GPR20" s="306"/>
      <c r="GPS20" s="306"/>
      <c r="GPT20" s="306"/>
      <c r="GPU20" s="306"/>
      <c r="GPV20" s="306"/>
      <c r="GPW20" s="306"/>
      <c r="GPX20" s="306"/>
      <c r="GPY20" s="306"/>
      <c r="GPZ20" s="306"/>
      <c r="GQA20" s="306"/>
      <c r="GQB20" s="306"/>
      <c r="GQC20" s="306"/>
      <c r="GQD20" s="306"/>
      <c r="GQE20" s="306"/>
      <c r="GQF20" s="306"/>
      <c r="GQG20" s="306"/>
      <c r="GQH20" s="306"/>
      <c r="GQI20" s="306"/>
      <c r="GQJ20" s="306"/>
      <c r="GQK20" s="306"/>
      <c r="GQL20" s="306"/>
      <c r="GQM20" s="306"/>
      <c r="GQN20" s="306"/>
      <c r="GQO20" s="306"/>
      <c r="GQP20" s="306"/>
      <c r="GQQ20" s="306"/>
      <c r="GQR20" s="306"/>
      <c r="GQS20" s="306"/>
      <c r="GQT20" s="306"/>
      <c r="GQU20" s="306"/>
      <c r="GQV20" s="306"/>
      <c r="GQW20" s="306"/>
      <c r="GQX20" s="306"/>
      <c r="GQY20" s="306"/>
      <c r="GQZ20" s="306"/>
      <c r="GRA20" s="306"/>
      <c r="GRB20" s="306"/>
      <c r="GRC20" s="306"/>
      <c r="GRD20" s="306"/>
      <c r="GRE20" s="306"/>
      <c r="GRF20" s="306"/>
      <c r="GRG20" s="306"/>
      <c r="GRH20" s="306"/>
      <c r="GRI20" s="306"/>
      <c r="GRJ20" s="306"/>
      <c r="GRK20" s="306"/>
      <c r="GRL20" s="306"/>
      <c r="GRM20" s="306"/>
      <c r="GRN20" s="306"/>
      <c r="GRO20" s="306"/>
      <c r="GRP20" s="306"/>
      <c r="GRQ20" s="306"/>
      <c r="GRR20" s="306"/>
      <c r="GRS20" s="306"/>
      <c r="GRT20" s="306"/>
      <c r="GRU20" s="306"/>
      <c r="GRV20" s="306"/>
      <c r="GRW20" s="306"/>
      <c r="GRX20" s="306"/>
      <c r="GRY20" s="306"/>
      <c r="GRZ20" s="306"/>
      <c r="GSA20" s="306"/>
      <c r="GSB20" s="306"/>
      <c r="GSC20" s="306"/>
      <c r="GSD20" s="306"/>
      <c r="GSE20" s="306"/>
      <c r="GSF20" s="306"/>
      <c r="GSG20" s="306"/>
      <c r="GSH20" s="306"/>
      <c r="GSI20" s="306"/>
      <c r="GSJ20" s="306"/>
      <c r="GSK20" s="306"/>
      <c r="GSL20" s="306"/>
      <c r="GSM20" s="306"/>
      <c r="GSN20" s="306"/>
      <c r="GSO20" s="306"/>
      <c r="GSP20" s="306"/>
      <c r="GSQ20" s="306"/>
      <c r="GSR20" s="306"/>
      <c r="GSS20" s="306"/>
      <c r="GST20" s="306"/>
      <c r="GSU20" s="306"/>
      <c r="GSV20" s="306"/>
      <c r="GSW20" s="306"/>
      <c r="GSX20" s="306"/>
      <c r="GSY20" s="306"/>
      <c r="GSZ20" s="306"/>
      <c r="GTA20" s="306"/>
      <c r="GTB20" s="306"/>
      <c r="GTC20" s="306"/>
      <c r="GTD20" s="306"/>
      <c r="GTE20" s="306"/>
      <c r="GTF20" s="306"/>
      <c r="GTG20" s="306"/>
      <c r="GTH20" s="306"/>
      <c r="GTI20" s="306"/>
      <c r="GTJ20" s="306"/>
      <c r="GTK20" s="306"/>
      <c r="GTL20" s="306"/>
      <c r="GTM20" s="306"/>
      <c r="GTN20" s="306"/>
      <c r="GTO20" s="306"/>
      <c r="GTP20" s="306"/>
      <c r="GTQ20" s="306"/>
      <c r="GTR20" s="306"/>
      <c r="GTS20" s="306"/>
      <c r="GTT20" s="306"/>
      <c r="GTU20" s="306"/>
      <c r="GTV20" s="306"/>
      <c r="GTW20" s="306"/>
      <c r="GTX20" s="306"/>
      <c r="GTY20" s="306"/>
      <c r="GTZ20" s="306"/>
      <c r="GUA20" s="306"/>
      <c r="GUB20" s="306"/>
      <c r="GUC20" s="306"/>
      <c r="GUD20" s="306"/>
      <c r="GUE20" s="306"/>
      <c r="GUF20" s="306"/>
      <c r="GUG20" s="306"/>
      <c r="GUH20" s="306"/>
      <c r="GUI20" s="306"/>
      <c r="GUJ20" s="306"/>
      <c r="GUK20" s="306"/>
      <c r="GUL20" s="306"/>
      <c r="GUM20" s="306"/>
      <c r="GUN20" s="306"/>
      <c r="GUO20" s="306"/>
      <c r="GUP20" s="306"/>
      <c r="GUQ20" s="306"/>
      <c r="GUR20" s="306"/>
      <c r="GUS20" s="306"/>
      <c r="GUT20" s="306"/>
      <c r="GUU20" s="306"/>
      <c r="GUV20" s="306"/>
      <c r="GUW20" s="306"/>
      <c r="GUX20" s="306"/>
      <c r="GUY20" s="306"/>
      <c r="GUZ20" s="306"/>
      <c r="GVA20" s="306"/>
      <c r="GVB20" s="306"/>
      <c r="GVC20" s="306"/>
      <c r="GVD20" s="306"/>
      <c r="GVE20" s="306"/>
      <c r="GVF20" s="306"/>
      <c r="GVG20" s="306"/>
      <c r="GVH20" s="306"/>
      <c r="GVI20" s="306"/>
      <c r="GVJ20" s="306"/>
      <c r="GVK20" s="306"/>
      <c r="GVL20" s="306"/>
      <c r="GVM20" s="306"/>
      <c r="GVN20" s="306"/>
      <c r="GVO20" s="306"/>
      <c r="GVP20" s="306"/>
      <c r="GVQ20" s="306"/>
      <c r="GVR20" s="306"/>
      <c r="GVS20" s="306"/>
      <c r="GVT20" s="306"/>
      <c r="GVU20" s="306"/>
      <c r="GVV20" s="306"/>
      <c r="GVW20" s="306"/>
      <c r="GVX20" s="306"/>
      <c r="GVY20" s="306"/>
      <c r="GVZ20" s="306"/>
      <c r="GWA20" s="306"/>
      <c r="GWB20" s="306"/>
      <c r="GWC20" s="306"/>
      <c r="GWD20" s="306"/>
      <c r="GWE20" s="306"/>
      <c r="GWF20" s="306"/>
      <c r="GWG20" s="306"/>
      <c r="GWH20" s="306"/>
      <c r="GWI20" s="306"/>
      <c r="GWJ20" s="306"/>
      <c r="GWK20" s="306"/>
      <c r="GWL20" s="306"/>
      <c r="GWM20" s="306"/>
      <c r="GWN20" s="306"/>
      <c r="GWO20" s="306"/>
      <c r="GWP20" s="306"/>
      <c r="GWQ20" s="306"/>
      <c r="GWR20" s="306"/>
      <c r="GWS20" s="306"/>
      <c r="GWT20" s="306"/>
      <c r="GWU20" s="306"/>
      <c r="GWV20" s="306"/>
      <c r="GWW20" s="306"/>
      <c r="GWX20" s="306"/>
      <c r="GWY20" s="306"/>
      <c r="GWZ20" s="306"/>
      <c r="GXA20" s="306"/>
      <c r="GXB20" s="306"/>
      <c r="GXC20" s="306"/>
      <c r="GXD20" s="306"/>
      <c r="GXE20" s="306"/>
      <c r="GXF20" s="306"/>
      <c r="GXG20" s="306"/>
      <c r="GXH20" s="306"/>
      <c r="GXI20" s="306"/>
      <c r="GXJ20" s="306"/>
      <c r="GXK20" s="306"/>
      <c r="GXL20" s="306"/>
      <c r="GXM20" s="306"/>
      <c r="GXN20" s="306"/>
      <c r="GXO20" s="306"/>
      <c r="GXP20" s="306"/>
      <c r="GXQ20" s="306"/>
      <c r="GXR20" s="306"/>
      <c r="GXS20" s="306"/>
      <c r="GXT20" s="306"/>
      <c r="GXU20" s="306"/>
      <c r="GXV20" s="306"/>
      <c r="GXW20" s="306"/>
      <c r="GXX20" s="306"/>
      <c r="GXY20" s="306"/>
      <c r="GXZ20" s="306"/>
      <c r="GYA20" s="306"/>
      <c r="GYB20" s="306"/>
      <c r="GYC20" s="306"/>
      <c r="GYD20" s="306"/>
      <c r="GYE20" s="306"/>
      <c r="GYF20" s="306"/>
      <c r="GYG20" s="306"/>
      <c r="GYH20" s="306"/>
      <c r="GYI20" s="306"/>
      <c r="GYJ20" s="306"/>
      <c r="GYK20" s="306"/>
      <c r="GYL20" s="306"/>
      <c r="GYM20" s="306"/>
      <c r="GYN20" s="306"/>
      <c r="GYO20" s="306"/>
      <c r="GYP20" s="306"/>
      <c r="GYQ20" s="306"/>
      <c r="GYR20" s="306"/>
      <c r="GYS20" s="306"/>
      <c r="GYT20" s="306"/>
      <c r="GYU20" s="306"/>
      <c r="GYV20" s="306"/>
      <c r="GYW20" s="306"/>
      <c r="GYX20" s="306"/>
      <c r="GYY20" s="306"/>
      <c r="GYZ20" s="306"/>
      <c r="GZA20" s="306"/>
      <c r="GZB20" s="306"/>
      <c r="GZC20" s="306"/>
      <c r="GZD20" s="306"/>
      <c r="GZE20" s="306"/>
      <c r="GZF20" s="306"/>
      <c r="GZG20" s="306"/>
      <c r="GZH20" s="306"/>
      <c r="GZI20" s="306"/>
      <c r="GZJ20" s="306"/>
      <c r="GZK20" s="306"/>
      <c r="GZL20" s="306"/>
      <c r="GZM20" s="306"/>
      <c r="GZN20" s="306"/>
      <c r="GZO20" s="306"/>
      <c r="GZP20" s="306"/>
      <c r="GZQ20" s="306"/>
      <c r="GZR20" s="306"/>
      <c r="GZS20" s="306"/>
      <c r="GZT20" s="306"/>
      <c r="GZU20" s="306"/>
      <c r="GZV20" s="306"/>
      <c r="GZW20" s="306"/>
      <c r="GZX20" s="306"/>
      <c r="GZY20" s="306"/>
      <c r="GZZ20" s="306"/>
      <c r="HAA20" s="306"/>
      <c r="HAB20" s="306"/>
      <c r="HAC20" s="306"/>
      <c r="HAD20" s="306"/>
      <c r="HAE20" s="306"/>
      <c r="HAF20" s="306"/>
      <c r="HAG20" s="306"/>
      <c r="HAH20" s="306"/>
      <c r="HAI20" s="306"/>
      <c r="HAJ20" s="306"/>
      <c r="HAK20" s="306"/>
      <c r="HAL20" s="306"/>
      <c r="HAM20" s="306"/>
      <c r="HAN20" s="306"/>
      <c r="HAO20" s="306"/>
      <c r="HAP20" s="306"/>
      <c r="HAQ20" s="306"/>
      <c r="HAR20" s="306"/>
      <c r="HAS20" s="306"/>
      <c r="HAT20" s="306"/>
      <c r="HAU20" s="306"/>
      <c r="HAV20" s="306"/>
      <c r="HAW20" s="306"/>
      <c r="HAX20" s="306"/>
      <c r="HAY20" s="306"/>
      <c r="HAZ20" s="306"/>
      <c r="HBA20" s="306"/>
      <c r="HBB20" s="306"/>
      <c r="HBC20" s="306"/>
      <c r="HBD20" s="306"/>
      <c r="HBE20" s="306"/>
      <c r="HBF20" s="306"/>
      <c r="HBG20" s="306"/>
      <c r="HBH20" s="306"/>
      <c r="HBI20" s="306"/>
      <c r="HBJ20" s="306"/>
      <c r="HBK20" s="306"/>
      <c r="HBL20" s="306"/>
      <c r="HBM20" s="306"/>
      <c r="HBN20" s="306"/>
      <c r="HBO20" s="306"/>
      <c r="HBP20" s="306"/>
      <c r="HBQ20" s="306"/>
      <c r="HBR20" s="306"/>
      <c r="HBS20" s="306"/>
      <c r="HBT20" s="306"/>
      <c r="HBU20" s="306"/>
      <c r="HBV20" s="306"/>
      <c r="HBW20" s="306"/>
      <c r="HBX20" s="306"/>
      <c r="HBY20" s="306"/>
      <c r="HBZ20" s="306"/>
      <c r="HCA20" s="306"/>
      <c r="HCB20" s="306"/>
      <c r="HCC20" s="306"/>
      <c r="HCD20" s="306"/>
      <c r="HCE20" s="306"/>
      <c r="HCF20" s="306"/>
      <c r="HCG20" s="306"/>
      <c r="HCH20" s="306"/>
      <c r="HCI20" s="306"/>
      <c r="HCJ20" s="306"/>
      <c r="HCK20" s="306"/>
      <c r="HCL20" s="306"/>
      <c r="HCM20" s="306"/>
      <c r="HCN20" s="306"/>
      <c r="HCO20" s="306"/>
      <c r="HCP20" s="306"/>
      <c r="HCQ20" s="306"/>
      <c r="HCR20" s="306"/>
      <c r="HCS20" s="306"/>
      <c r="HCT20" s="306"/>
      <c r="HCU20" s="306"/>
      <c r="HCV20" s="306"/>
      <c r="HCW20" s="306"/>
      <c r="HCX20" s="306"/>
      <c r="HCY20" s="306"/>
      <c r="HCZ20" s="306"/>
      <c r="HDA20" s="306"/>
      <c r="HDB20" s="306"/>
      <c r="HDC20" s="306"/>
      <c r="HDD20" s="306"/>
      <c r="HDE20" s="306"/>
      <c r="HDF20" s="306"/>
      <c r="HDG20" s="306"/>
      <c r="HDH20" s="306"/>
      <c r="HDI20" s="306"/>
      <c r="HDJ20" s="306"/>
      <c r="HDK20" s="306"/>
      <c r="HDL20" s="306"/>
      <c r="HDM20" s="306"/>
      <c r="HDN20" s="306"/>
      <c r="HDO20" s="306"/>
      <c r="HDP20" s="306"/>
      <c r="HDQ20" s="306"/>
      <c r="HDR20" s="306"/>
      <c r="HDS20" s="306"/>
      <c r="HDT20" s="306"/>
      <c r="HDU20" s="306"/>
      <c r="HDV20" s="306"/>
      <c r="HDW20" s="306"/>
      <c r="HDX20" s="306"/>
      <c r="HDY20" s="306"/>
      <c r="HDZ20" s="306"/>
      <c r="HEA20" s="306"/>
      <c r="HEB20" s="306"/>
      <c r="HEC20" s="306"/>
      <c r="HED20" s="306"/>
      <c r="HEE20" s="306"/>
      <c r="HEF20" s="306"/>
      <c r="HEG20" s="306"/>
      <c r="HEH20" s="306"/>
      <c r="HEI20" s="306"/>
      <c r="HEJ20" s="306"/>
      <c r="HEK20" s="306"/>
      <c r="HEL20" s="306"/>
      <c r="HEM20" s="306"/>
      <c r="HEN20" s="306"/>
      <c r="HEO20" s="306"/>
      <c r="HEP20" s="306"/>
      <c r="HEQ20" s="306"/>
      <c r="HER20" s="306"/>
      <c r="HES20" s="306"/>
      <c r="HET20" s="306"/>
      <c r="HEU20" s="306"/>
      <c r="HEV20" s="306"/>
      <c r="HEW20" s="306"/>
      <c r="HEX20" s="306"/>
      <c r="HEY20" s="306"/>
      <c r="HEZ20" s="306"/>
      <c r="HFA20" s="306"/>
      <c r="HFB20" s="306"/>
      <c r="HFC20" s="306"/>
      <c r="HFD20" s="306"/>
      <c r="HFE20" s="306"/>
      <c r="HFF20" s="306"/>
      <c r="HFG20" s="306"/>
      <c r="HFH20" s="306"/>
      <c r="HFI20" s="306"/>
      <c r="HFJ20" s="306"/>
      <c r="HFK20" s="306"/>
      <c r="HFL20" s="306"/>
      <c r="HFM20" s="306"/>
      <c r="HFN20" s="306"/>
      <c r="HFO20" s="306"/>
      <c r="HFP20" s="306"/>
      <c r="HFQ20" s="306"/>
      <c r="HFR20" s="306"/>
      <c r="HFS20" s="306"/>
      <c r="HFT20" s="306"/>
      <c r="HFU20" s="306"/>
      <c r="HFV20" s="306"/>
      <c r="HFW20" s="306"/>
      <c r="HFX20" s="306"/>
      <c r="HFY20" s="306"/>
      <c r="HFZ20" s="306"/>
      <c r="HGA20" s="306"/>
      <c r="HGB20" s="306"/>
      <c r="HGC20" s="306"/>
      <c r="HGD20" s="306"/>
      <c r="HGE20" s="306"/>
      <c r="HGF20" s="306"/>
      <c r="HGG20" s="306"/>
      <c r="HGH20" s="306"/>
      <c r="HGI20" s="306"/>
      <c r="HGJ20" s="306"/>
      <c r="HGK20" s="306"/>
      <c r="HGL20" s="306"/>
      <c r="HGM20" s="306"/>
      <c r="HGN20" s="306"/>
      <c r="HGO20" s="306"/>
      <c r="HGP20" s="306"/>
      <c r="HGQ20" s="306"/>
      <c r="HGR20" s="306"/>
      <c r="HGS20" s="306"/>
      <c r="HGT20" s="306"/>
      <c r="HGU20" s="306"/>
      <c r="HGV20" s="306"/>
      <c r="HGW20" s="306"/>
      <c r="HGX20" s="306"/>
      <c r="HGY20" s="306"/>
      <c r="HGZ20" s="306"/>
      <c r="HHA20" s="306"/>
      <c r="HHB20" s="306"/>
      <c r="HHC20" s="306"/>
      <c r="HHD20" s="306"/>
      <c r="HHE20" s="306"/>
      <c r="HHF20" s="306"/>
      <c r="HHG20" s="306"/>
      <c r="HHH20" s="306"/>
      <c r="HHI20" s="306"/>
      <c r="HHJ20" s="306"/>
      <c r="HHK20" s="306"/>
      <c r="HHL20" s="306"/>
      <c r="HHM20" s="306"/>
      <c r="HHN20" s="306"/>
      <c r="HHO20" s="306"/>
      <c r="HHP20" s="306"/>
      <c r="HHQ20" s="306"/>
      <c r="HHR20" s="306"/>
      <c r="HHS20" s="306"/>
      <c r="HHT20" s="306"/>
      <c r="HHU20" s="306"/>
      <c r="HHV20" s="306"/>
      <c r="HHW20" s="306"/>
      <c r="HHX20" s="306"/>
      <c r="HHY20" s="306"/>
      <c r="HHZ20" s="306"/>
      <c r="HIA20" s="306"/>
      <c r="HIB20" s="306"/>
      <c r="HIC20" s="306"/>
      <c r="HID20" s="306"/>
      <c r="HIE20" s="306"/>
      <c r="HIF20" s="306"/>
      <c r="HIG20" s="306"/>
      <c r="HIH20" s="306"/>
      <c r="HII20" s="306"/>
      <c r="HIJ20" s="306"/>
      <c r="HIK20" s="306"/>
      <c r="HIL20" s="306"/>
      <c r="HIM20" s="306"/>
      <c r="HIN20" s="306"/>
      <c r="HIO20" s="306"/>
      <c r="HIP20" s="306"/>
      <c r="HIQ20" s="306"/>
      <c r="HIR20" s="306"/>
      <c r="HIS20" s="306"/>
      <c r="HIT20" s="306"/>
      <c r="HIU20" s="306"/>
      <c r="HIV20" s="306"/>
      <c r="HIW20" s="306"/>
      <c r="HIX20" s="306"/>
      <c r="HIY20" s="306"/>
      <c r="HIZ20" s="306"/>
      <c r="HJA20" s="306"/>
      <c r="HJB20" s="306"/>
      <c r="HJC20" s="306"/>
      <c r="HJD20" s="306"/>
      <c r="HJE20" s="306"/>
      <c r="HJF20" s="306"/>
      <c r="HJG20" s="306"/>
      <c r="HJH20" s="306"/>
      <c r="HJI20" s="306"/>
      <c r="HJJ20" s="306"/>
      <c r="HJK20" s="306"/>
      <c r="HJL20" s="306"/>
      <c r="HJM20" s="306"/>
      <c r="HJN20" s="306"/>
      <c r="HJO20" s="306"/>
      <c r="HJP20" s="306"/>
      <c r="HJQ20" s="306"/>
      <c r="HJR20" s="306"/>
      <c r="HJS20" s="306"/>
      <c r="HJT20" s="306"/>
      <c r="HJU20" s="306"/>
      <c r="HJV20" s="306"/>
      <c r="HJW20" s="306"/>
      <c r="HJX20" s="306"/>
      <c r="HJY20" s="306"/>
      <c r="HJZ20" s="306"/>
      <c r="HKA20" s="306"/>
      <c r="HKB20" s="306"/>
      <c r="HKC20" s="306"/>
      <c r="HKD20" s="306"/>
      <c r="HKE20" s="306"/>
      <c r="HKF20" s="306"/>
      <c r="HKG20" s="306"/>
      <c r="HKH20" s="306"/>
      <c r="HKI20" s="306"/>
      <c r="HKJ20" s="306"/>
      <c r="HKK20" s="306"/>
      <c r="HKL20" s="306"/>
      <c r="HKM20" s="306"/>
      <c r="HKN20" s="306"/>
      <c r="HKO20" s="306"/>
      <c r="HKP20" s="306"/>
      <c r="HKQ20" s="306"/>
      <c r="HKR20" s="306"/>
      <c r="HKS20" s="306"/>
      <c r="HKT20" s="306"/>
      <c r="HKU20" s="306"/>
      <c r="HKV20" s="306"/>
      <c r="HKW20" s="306"/>
      <c r="HKX20" s="306"/>
      <c r="HKY20" s="306"/>
      <c r="HKZ20" s="306"/>
      <c r="HLA20" s="306"/>
      <c r="HLB20" s="306"/>
      <c r="HLC20" s="306"/>
      <c r="HLD20" s="306"/>
      <c r="HLE20" s="306"/>
      <c r="HLF20" s="306"/>
      <c r="HLG20" s="306"/>
      <c r="HLH20" s="306"/>
      <c r="HLI20" s="306"/>
      <c r="HLJ20" s="306"/>
      <c r="HLK20" s="306"/>
      <c r="HLL20" s="306"/>
      <c r="HLM20" s="306"/>
      <c r="HLN20" s="306"/>
      <c r="HLO20" s="306"/>
      <c r="HLP20" s="306"/>
      <c r="HLQ20" s="306"/>
      <c r="HLR20" s="306"/>
      <c r="HLS20" s="306"/>
      <c r="HLT20" s="306"/>
      <c r="HLU20" s="306"/>
      <c r="HLV20" s="306"/>
      <c r="HLW20" s="306"/>
      <c r="HLX20" s="306"/>
      <c r="HLY20" s="306"/>
      <c r="HLZ20" s="306"/>
      <c r="HMA20" s="306"/>
      <c r="HMB20" s="306"/>
      <c r="HMC20" s="306"/>
      <c r="HMD20" s="306"/>
      <c r="HME20" s="306"/>
      <c r="HMF20" s="306"/>
      <c r="HMG20" s="306"/>
      <c r="HMH20" s="306"/>
      <c r="HMI20" s="306"/>
      <c r="HMJ20" s="306"/>
      <c r="HMK20" s="306"/>
      <c r="HML20" s="306"/>
      <c r="HMM20" s="306"/>
      <c r="HMN20" s="306"/>
      <c r="HMO20" s="306"/>
      <c r="HMP20" s="306"/>
      <c r="HMQ20" s="306"/>
      <c r="HMR20" s="306"/>
      <c r="HMS20" s="306"/>
      <c r="HMT20" s="306"/>
      <c r="HMU20" s="306"/>
      <c r="HMV20" s="306"/>
      <c r="HMW20" s="306"/>
      <c r="HMX20" s="306"/>
      <c r="HMY20" s="306"/>
      <c r="HMZ20" s="306"/>
      <c r="HNA20" s="306"/>
      <c r="HNB20" s="306"/>
      <c r="HNC20" s="306"/>
      <c r="HND20" s="306"/>
      <c r="HNE20" s="306"/>
      <c r="HNF20" s="306"/>
      <c r="HNG20" s="306"/>
      <c r="HNH20" s="306"/>
      <c r="HNI20" s="306"/>
      <c r="HNJ20" s="306"/>
      <c r="HNK20" s="306"/>
      <c r="HNL20" s="306"/>
      <c r="HNM20" s="306"/>
      <c r="HNN20" s="306"/>
      <c r="HNO20" s="306"/>
      <c r="HNP20" s="306"/>
      <c r="HNQ20" s="306"/>
      <c r="HNR20" s="306"/>
      <c r="HNS20" s="306"/>
      <c r="HNT20" s="306"/>
      <c r="HNU20" s="306"/>
      <c r="HNV20" s="306"/>
      <c r="HNW20" s="306"/>
      <c r="HNX20" s="306"/>
      <c r="HNY20" s="306"/>
      <c r="HNZ20" s="306"/>
      <c r="HOA20" s="306"/>
      <c r="HOB20" s="306"/>
      <c r="HOC20" s="306"/>
      <c r="HOD20" s="306"/>
      <c r="HOE20" s="306"/>
      <c r="HOF20" s="306"/>
      <c r="HOG20" s="306"/>
      <c r="HOH20" s="306"/>
      <c r="HOI20" s="306"/>
      <c r="HOJ20" s="306"/>
      <c r="HOK20" s="306"/>
      <c r="HOL20" s="306"/>
      <c r="HOM20" s="306"/>
      <c r="HON20" s="306"/>
      <c r="HOO20" s="306"/>
      <c r="HOP20" s="306"/>
      <c r="HOQ20" s="306"/>
      <c r="HOR20" s="306"/>
      <c r="HOS20" s="306"/>
      <c r="HOT20" s="306"/>
      <c r="HOU20" s="306"/>
      <c r="HOV20" s="306"/>
      <c r="HOW20" s="306"/>
      <c r="HOX20" s="306"/>
      <c r="HOY20" s="306"/>
      <c r="HOZ20" s="306"/>
      <c r="HPA20" s="306"/>
      <c r="HPB20" s="306"/>
      <c r="HPC20" s="306"/>
      <c r="HPD20" s="306"/>
      <c r="HPE20" s="306"/>
      <c r="HPF20" s="306"/>
      <c r="HPG20" s="306"/>
      <c r="HPH20" s="306"/>
      <c r="HPI20" s="306"/>
      <c r="HPJ20" s="306"/>
      <c r="HPK20" s="306"/>
      <c r="HPL20" s="306"/>
      <c r="HPM20" s="306"/>
      <c r="HPN20" s="306"/>
      <c r="HPO20" s="306"/>
      <c r="HPP20" s="306"/>
      <c r="HPQ20" s="306"/>
      <c r="HPR20" s="306"/>
      <c r="HPS20" s="306"/>
      <c r="HPT20" s="306"/>
      <c r="HPU20" s="306"/>
      <c r="HPV20" s="306"/>
      <c r="HPW20" s="306"/>
      <c r="HPX20" s="306"/>
      <c r="HPY20" s="306"/>
      <c r="HPZ20" s="306"/>
      <c r="HQA20" s="306"/>
      <c r="HQB20" s="306"/>
      <c r="HQC20" s="306"/>
      <c r="HQD20" s="306"/>
      <c r="HQE20" s="306"/>
      <c r="HQF20" s="306"/>
      <c r="HQG20" s="306"/>
      <c r="HQH20" s="306"/>
      <c r="HQI20" s="306"/>
      <c r="HQJ20" s="306"/>
      <c r="HQK20" s="306"/>
      <c r="HQL20" s="306"/>
      <c r="HQM20" s="306"/>
      <c r="HQN20" s="306"/>
      <c r="HQO20" s="306"/>
      <c r="HQP20" s="306"/>
      <c r="HQQ20" s="306"/>
      <c r="HQR20" s="306"/>
      <c r="HQS20" s="306"/>
      <c r="HQT20" s="306"/>
      <c r="HQU20" s="306"/>
      <c r="HQV20" s="306"/>
      <c r="HQW20" s="306"/>
      <c r="HQX20" s="306"/>
      <c r="HQY20" s="306"/>
      <c r="HQZ20" s="306"/>
      <c r="HRA20" s="306"/>
      <c r="HRB20" s="306"/>
      <c r="HRC20" s="306"/>
      <c r="HRD20" s="306"/>
      <c r="HRE20" s="306"/>
      <c r="HRF20" s="306"/>
      <c r="HRG20" s="306"/>
      <c r="HRH20" s="306"/>
      <c r="HRI20" s="306"/>
      <c r="HRJ20" s="306"/>
      <c r="HRK20" s="306"/>
      <c r="HRL20" s="306"/>
      <c r="HRM20" s="306"/>
      <c r="HRN20" s="306"/>
      <c r="HRO20" s="306"/>
      <c r="HRP20" s="306"/>
      <c r="HRQ20" s="306"/>
      <c r="HRR20" s="306"/>
      <c r="HRS20" s="306"/>
      <c r="HRT20" s="306"/>
      <c r="HRU20" s="306"/>
      <c r="HRV20" s="306"/>
      <c r="HRW20" s="306"/>
      <c r="HRX20" s="306"/>
      <c r="HRY20" s="306"/>
      <c r="HRZ20" s="306"/>
      <c r="HSA20" s="306"/>
      <c r="HSB20" s="306"/>
      <c r="HSC20" s="306"/>
      <c r="HSD20" s="306"/>
      <c r="HSE20" s="306"/>
      <c r="HSF20" s="306"/>
      <c r="HSG20" s="306"/>
      <c r="HSH20" s="306"/>
      <c r="HSI20" s="306"/>
      <c r="HSJ20" s="306"/>
      <c r="HSK20" s="306"/>
      <c r="HSL20" s="306"/>
      <c r="HSM20" s="306"/>
      <c r="HSN20" s="306"/>
      <c r="HSO20" s="306"/>
      <c r="HSP20" s="306"/>
      <c r="HSQ20" s="306"/>
      <c r="HSR20" s="306"/>
      <c r="HSS20" s="306"/>
      <c r="HST20" s="306"/>
      <c r="HSU20" s="306"/>
      <c r="HSV20" s="306"/>
      <c r="HSW20" s="306"/>
      <c r="HSX20" s="306"/>
      <c r="HSY20" s="306"/>
      <c r="HSZ20" s="306"/>
      <c r="HTA20" s="306"/>
      <c r="HTB20" s="306"/>
      <c r="HTC20" s="306"/>
      <c r="HTD20" s="306"/>
      <c r="HTE20" s="306"/>
      <c r="HTF20" s="306"/>
      <c r="HTG20" s="306"/>
      <c r="HTH20" s="306"/>
      <c r="HTI20" s="306"/>
      <c r="HTJ20" s="306"/>
      <c r="HTK20" s="306"/>
      <c r="HTL20" s="306"/>
      <c r="HTM20" s="306"/>
      <c r="HTN20" s="306"/>
      <c r="HTO20" s="306"/>
      <c r="HTP20" s="306"/>
      <c r="HTQ20" s="306"/>
      <c r="HTR20" s="306"/>
      <c r="HTS20" s="306"/>
      <c r="HTT20" s="306"/>
      <c r="HTU20" s="306"/>
      <c r="HTV20" s="306"/>
      <c r="HTW20" s="306"/>
      <c r="HTX20" s="306"/>
      <c r="HTY20" s="306"/>
      <c r="HTZ20" s="306"/>
      <c r="HUA20" s="306"/>
      <c r="HUB20" s="306"/>
      <c r="HUC20" s="306"/>
      <c r="HUD20" s="306"/>
      <c r="HUE20" s="306"/>
      <c r="HUF20" s="306"/>
      <c r="HUG20" s="306"/>
      <c r="HUH20" s="306"/>
      <c r="HUI20" s="306"/>
      <c r="HUJ20" s="306"/>
      <c r="HUK20" s="306"/>
      <c r="HUL20" s="306"/>
      <c r="HUM20" s="306"/>
      <c r="HUN20" s="306"/>
      <c r="HUO20" s="306"/>
      <c r="HUP20" s="306"/>
      <c r="HUQ20" s="306"/>
      <c r="HUR20" s="306"/>
      <c r="HUS20" s="306"/>
      <c r="HUT20" s="306"/>
      <c r="HUU20" s="306"/>
      <c r="HUV20" s="306"/>
      <c r="HUW20" s="306"/>
      <c r="HUX20" s="306"/>
      <c r="HUY20" s="306"/>
      <c r="HUZ20" s="306"/>
      <c r="HVA20" s="306"/>
      <c r="HVB20" s="306"/>
      <c r="HVC20" s="306"/>
      <c r="HVD20" s="306"/>
      <c r="HVE20" s="306"/>
      <c r="HVF20" s="306"/>
      <c r="HVG20" s="306"/>
      <c r="HVH20" s="306"/>
      <c r="HVI20" s="306"/>
      <c r="HVJ20" s="306"/>
      <c r="HVK20" s="306"/>
      <c r="HVL20" s="306"/>
      <c r="HVM20" s="306"/>
      <c r="HVN20" s="306"/>
      <c r="HVO20" s="306"/>
      <c r="HVP20" s="306"/>
      <c r="HVQ20" s="306"/>
      <c r="HVR20" s="306"/>
      <c r="HVS20" s="306"/>
      <c r="HVT20" s="306"/>
      <c r="HVU20" s="306"/>
      <c r="HVV20" s="306"/>
      <c r="HVW20" s="306"/>
      <c r="HVX20" s="306"/>
      <c r="HVY20" s="306"/>
      <c r="HVZ20" s="306"/>
      <c r="HWA20" s="306"/>
      <c r="HWB20" s="306"/>
      <c r="HWC20" s="306"/>
      <c r="HWD20" s="306"/>
      <c r="HWE20" s="306"/>
      <c r="HWF20" s="306"/>
      <c r="HWG20" s="306"/>
      <c r="HWH20" s="306"/>
      <c r="HWI20" s="306"/>
      <c r="HWJ20" s="306"/>
      <c r="HWK20" s="306"/>
      <c r="HWL20" s="306"/>
      <c r="HWM20" s="306"/>
      <c r="HWN20" s="306"/>
      <c r="HWO20" s="306"/>
      <c r="HWP20" s="306"/>
      <c r="HWQ20" s="306"/>
      <c r="HWR20" s="306"/>
      <c r="HWS20" s="306"/>
      <c r="HWT20" s="306"/>
      <c r="HWU20" s="306"/>
      <c r="HWV20" s="306"/>
      <c r="HWW20" s="306"/>
      <c r="HWX20" s="306"/>
      <c r="HWY20" s="306"/>
      <c r="HWZ20" s="306"/>
      <c r="HXA20" s="306"/>
      <c r="HXB20" s="306"/>
      <c r="HXC20" s="306"/>
      <c r="HXD20" s="306"/>
      <c r="HXE20" s="306"/>
      <c r="HXF20" s="306"/>
      <c r="HXG20" s="306"/>
      <c r="HXH20" s="306"/>
      <c r="HXI20" s="306"/>
      <c r="HXJ20" s="306"/>
      <c r="HXK20" s="306"/>
      <c r="HXL20" s="306"/>
      <c r="HXM20" s="306"/>
      <c r="HXN20" s="306"/>
      <c r="HXO20" s="306"/>
      <c r="HXP20" s="306"/>
      <c r="HXQ20" s="306"/>
      <c r="HXR20" s="306"/>
      <c r="HXS20" s="306"/>
      <c r="HXT20" s="306"/>
      <c r="HXU20" s="306"/>
      <c r="HXV20" s="306"/>
      <c r="HXW20" s="306"/>
      <c r="HXX20" s="306"/>
      <c r="HXY20" s="306"/>
      <c r="HXZ20" s="306"/>
      <c r="HYA20" s="306"/>
      <c r="HYB20" s="306"/>
      <c r="HYC20" s="306"/>
      <c r="HYD20" s="306"/>
      <c r="HYE20" s="306"/>
      <c r="HYF20" s="306"/>
      <c r="HYG20" s="306"/>
      <c r="HYH20" s="306"/>
      <c r="HYI20" s="306"/>
      <c r="HYJ20" s="306"/>
      <c r="HYK20" s="306"/>
      <c r="HYL20" s="306"/>
      <c r="HYM20" s="306"/>
      <c r="HYN20" s="306"/>
      <c r="HYO20" s="306"/>
      <c r="HYP20" s="306"/>
      <c r="HYQ20" s="306"/>
      <c r="HYR20" s="306"/>
      <c r="HYS20" s="306"/>
      <c r="HYT20" s="306"/>
      <c r="HYU20" s="306"/>
      <c r="HYV20" s="306"/>
      <c r="HYW20" s="306"/>
      <c r="HYX20" s="306"/>
      <c r="HYY20" s="306"/>
      <c r="HYZ20" s="306"/>
      <c r="HZA20" s="306"/>
      <c r="HZB20" s="306"/>
      <c r="HZC20" s="306"/>
      <c r="HZD20" s="306"/>
      <c r="HZE20" s="306"/>
      <c r="HZF20" s="306"/>
      <c r="HZG20" s="306"/>
      <c r="HZH20" s="306"/>
      <c r="HZI20" s="306"/>
      <c r="HZJ20" s="306"/>
      <c r="HZK20" s="306"/>
      <c r="HZL20" s="306"/>
      <c r="HZM20" s="306"/>
      <c r="HZN20" s="306"/>
      <c r="HZO20" s="306"/>
      <c r="HZP20" s="306"/>
      <c r="HZQ20" s="306"/>
      <c r="HZR20" s="306"/>
      <c r="HZS20" s="306"/>
      <c r="HZT20" s="306"/>
      <c r="HZU20" s="306"/>
      <c r="HZV20" s="306"/>
      <c r="HZW20" s="306"/>
      <c r="HZX20" s="306"/>
      <c r="HZY20" s="306"/>
      <c r="HZZ20" s="306"/>
      <c r="IAA20" s="306"/>
      <c r="IAB20" s="306"/>
      <c r="IAC20" s="306"/>
      <c r="IAD20" s="306"/>
      <c r="IAE20" s="306"/>
      <c r="IAF20" s="306"/>
      <c r="IAG20" s="306"/>
      <c r="IAH20" s="306"/>
      <c r="IAI20" s="306"/>
      <c r="IAJ20" s="306"/>
      <c r="IAK20" s="306"/>
      <c r="IAL20" s="306"/>
      <c r="IAM20" s="306"/>
      <c r="IAN20" s="306"/>
      <c r="IAO20" s="306"/>
      <c r="IAP20" s="306"/>
      <c r="IAQ20" s="306"/>
      <c r="IAR20" s="306"/>
      <c r="IAS20" s="306"/>
      <c r="IAT20" s="306"/>
      <c r="IAU20" s="306"/>
      <c r="IAV20" s="306"/>
      <c r="IAW20" s="306"/>
      <c r="IAX20" s="306"/>
      <c r="IAY20" s="306"/>
      <c r="IAZ20" s="306"/>
      <c r="IBA20" s="306"/>
      <c r="IBB20" s="306"/>
      <c r="IBC20" s="306"/>
      <c r="IBD20" s="306"/>
      <c r="IBE20" s="306"/>
      <c r="IBF20" s="306"/>
      <c r="IBG20" s="306"/>
      <c r="IBH20" s="306"/>
      <c r="IBI20" s="306"/>
      <c r="IBJ20" s="306"/>
      <c r="IBK20" s="306"/>
      <c r="IBL20" s="306"/>
      <c r="IBM20" s="306"/>
      <c r="IBN20" s="306"/>
      <c r="IBO20" s="306"/>
      <c r="IBP20" s="306"/>
      <c r="IBQ20" s="306"/>
      <c r="IBR20" s="306"/>
      <c r="IBS20" s="306"/>
      <c r="IBT20" s="306"/>
      <c r="IBU20" s="306"/>
      <c r="IBV20" s="306"/>
      <c r="IBW20" s="306"/>
      <c r="IBX20" s="306"/>
      <c r="IBY20" s="306"/>
      <c r="IBZ20" s="306"/>
      <c r="ICA20" s="306"/>
      <c r="ICB20" s="306"/>
      <c r="ICC20" s="306"/>
      <c r="ICD20" s="306"/>
      <c r="ICE20" s="306"/>
      <c r="ICF20" s="306"/>
      <c r="ICG20" s="306"/>
      <c r="ICH20" s="306"/>
      <c r="ICI20" s="306"/>
      <c r="ICJ20" s="306"/>
      <c r="ICK20" s="306"/>
      <c r="ICL20" s="306"/>
      <c r="ICM20" s="306"/>
      <c r="ICN20" s="306"/>
      <c r="ICO20" s="306"/>
      <c r="ICP20" s="306"/>
      <c r="ICQ20" s="306"/>
      <c r="ICR20" s="306"/>
      <c r="ICS20" s="306"/>
      <c r="ICT20" s="306"/>
      <c r="ICU20" s="306"/>
      <c r="ICV20" s="306"/>
      <c r="ICW20" s="306"/>
      <c r="ICX20" s="306"/>
      <c r="ICY20" s="306"/>
      <c r="ICZ20" s="306"/>
      <c r="IDA20" s="306"/>
      <c r="IDB20" s="306"/>
      <c r="IDC20" s="306"/>
      <c r="IDD20" s="306"/>
      <c r="IDE20" s="306"/>
      <c r="IDF20" s="306"/>
      <c r="IDG20" s="306"/>
      <c r="IDH20" s="306"/>
      <c r="IDI20" s="306"/>
      <c r="IDJ20" s="306"/>
      <c r="IDK20" s="306"/>
      <c r="IDL20" s="306"/>
      <c r="IDM20" s="306"/>
      <c r="IDN20" s="306"/>
      <c r="IDO20" s="306"/>
      <c r="IDP20" s="306"/>
      <c r="IDQ20" s="306"/>
      <c r="IDR20" s="306"/>
      <c r="IDS20" s="306"/>
      <c r="IDT20" s="306"/>
      <c r="IDU20" s="306"/>
      <c r="IDV20" s="306"/>
      <c r="IDW20" s="306"/>
      <c r="IDX20" s="306"/>
      <c r="IDY20" s="306"/>
      <c r="IDZ20" s="306"/>
      <c r="IEA20" s="306"/>
      <c r="IEB20" s="306"/>
      <c r="IEC20" s="306"/>
      <c r="IED20" s="306"/>
      <c r="IEE20" s="306"/>
      <c r="IEF20" s="306"/>
      <c r="IEG20" s="306"/>
      <c r="IEH20" s="306"/>
      <c r="IEI20" s="306"/>
      <c r="IEJ20" s="306"/>
      <c r="IEK20" s="306"/>
      <c r="IEL20" s="306"/>
      <c r="IEM20" s="306"/>
      <c r="IEN20" s="306"/>
      <c r="IEO20" s="306"/>
      <c r="IEP20" s="306"/>
      <c r="IEQ20" s="306"/>
      <c r="IER20" s="306"/>
      <c r="IES20" s="306"/>
      <c r="IET20" s="306"/>
      <c r="IEU20" s="306"/>
      <c r="IEV20" s="306"/>
      <c r="IEW20" s="306"/>
      <c r="IEX20" s="306"/>
      <c r="IEY20" s="306"/>
      <c r="IEZ20" s="306"/>
      <c r="IFA20" s="306"/>
      <c r="IFB20" s="306"/>
      <c r="IFC20" s="306"/>
      <c r="IFD20" s="306"/>
      <c r="IFE20" s="306"/>
      <c r="IFF20" s="306"/>
      <c r="IFG20" s="306"/>
      <c r="IFH20" s="306"/>
      <c r="IFI20" s="306"/>
      <c r="IFJ20" s="306"/>
      <c r="IFK20" s="306"/>
      <c r="IFL20" s="306"/>
      <c r="IFM20" s="306"/>
      <c r="IFN20" s="306"/>
      <c r="IFO20" s="306"/>
      <c r="IFP20" s="306"/>
      <c r="IFQ20" s="306"/>
      <c r="IFR20" s="306"/>
      <c r="IFS20" s="306"/>
      <c r="IFT20" s="306"/>
      <c r="IFU20" s="306"/>
      <c r="IFV20" s="306"/>
      <c r="IFW20" s="306"/>
      <c r="IFX20" s="306"/>
      <c r="IFY20" s="306"/>
      <c r="IFZ20" s="306"/>
      <c r="IGA20" s="306"/>
      <c r="IGB20" s="306"/>
      <c r="IGC20" s="306"/>
      <c r="IGD20" s="306"/>
      <c r="IGE20" s="306"/>
      <c r="IGF20" s="306"/>
      <c r="IGG20" s="306"/>
      <c r="IGH20" s="306"/>
      <c r="IGI20" s="306"/>
      <c r="IGJ20" s="306"/>
      <c r="IGK20" s="306"/>
      <c r="IGL20" s="306"/>
      <c r="IGM20" s="306"/>
      <c r="IGN20" s="306"/>
      <c r="IGO20" s="306"/>
      <c r="IGP20" s="306"/>
      <c r="IGQ20" s="306"/>
      <c r="IGR20" s="306"/>
      <c r="IGS20" s="306"/>
      <c r="IGT20" s="306"/>
      <c r="IGU20" s="306"/>
      <c r="IGV20" s="306"/>
      <c r="IGW20" s="306"/>
      <c r="IGX20" s="306"/>
      <c r="IGY20" s="306"/>
      <c r="IGZ20" s="306"/>
      <c r="IHA20" s="306"/>
      <c r="IHB20" s="306"/>
      <c r="IHC20" s="306"/>
      <c r="IHD20" s="306"/>
      <c r="IHE20" s="306"/>
      <c r="IHF20" s="306"/>
      <c r="IHG20" s="306"/>
      <c r="IHH20" s="306"/>
      <c r="IHI20" s="306"/>
      <c r="IHJ20" s="306"/>
      <c r="IHK20" s="306"/>
      <c r="IHL20" s="306"/>
      <c r="IHM20" s="306"/>
      <c r="IHN20" s="306"/>
      <c r="IHO20" s="306"/>
      <c r="IHP20" s="306"/>
      <c r="IHQ20" s="306"/>
      <c r="IHR20" s="306"/>
      <c r="IHS20" s="306"/>
      <c r="IHT20" s="306"/>
      <c r="IHU20" s="306"/>
      <c r="IHV20" s="306"/>
      <c r="IHW20" s="306"/>
      <c r="IHX20" s="306"/>
      <c r="IHY20" s="306"/>
      <c r="IHZ20" s="306"/>
      <c r="IIA20" s="306"/>
      <c r="IIB20" s="306"/>
      <c r="IIC20" s="306"/>
      <c r="IID20" s="306"/>
      <c r="IIE20" s="306"/>
      <c r="IIF20" s="306"/>
      <c r="IIG20" s="306"/>
      <c r="IIH20" s="306"/>
      <c r="III20" s="306"/>
      <c r="IIJ20" s="306"/>
      <c r="IIK20" s="306"/>
      <c r="IIL20" s="306"/>
      <c r="IIM20" s="306"/>
      <c r="IIN20" s="306"/>
      <c r="IIO20" s="306"/>
      <c r="IIP20" s="306"/>
      <c r="IIQ20" s="306"/>
      <c r="IIR20" s="306"/>
      <c r="IIS20" s="306"/>
      <c r="IIT20" s="306"/>
      <c r="IIU20" s="306"/>
      <c r="IIV20" s="306"/>
      <c r="IIW20" s="306"/>
      <c r="IIX20" s="306"/>
      <c r="IIY20" s="306"/>
      <c r="IIZ20" s="306"/>
      <c r="IJA20" s="306"/>
      <c r="IJB20" s="306"/>
      <c r="IJC20" s="306"/>
      <c r="IJD20" s="306"/>
      <c r="IJE20" s="306"/>
      <c r="IJF20" s="306"/>
      <c r="IJG20" s="306"/>
      <c r="IJH20" s="306"/>
      <c r="IJI20" s="306"/>
      <c r="IJJ20" s="306"/>
      <c r="IJK20" s="306"/>
      <c r="IJL20" s="306"/>
      <c r="IJM20" s="306"/>
      <c r="IJN20" s="306"/>
      <c r="IJO20" s="306"/>
      <c r="IJP20" s="306"/>
      <c r="IJQ20" s="306"/>
      <c r="IJR20" s="306"/>
      <c r="IJS20" s="306"/>
      <c r="IJT20" s="306"/>
      <c r="IJU20" s="306"/>
      <c r="IJV20" s="306"/>
      <c r="IJW20" s="306"/>
      <c r="IJX20" s="306"/>
      <c r="IJY20" s="306"/>
      <c r="IJZ20" s="306"/>
      <c r="IKA20" s="306"/>
      <c r="IKB20" s="306"/>
      <c r="IKC20" s="306"/>
      <c r="IKD20" s="306"/>
      <c r="IKE20" s="306"/>
      <c r="IKF20" s="306"/>
      <c r="IKG20" s="306"/>
      <c r="IKH20" s="306"/>
      <c r="IKI20" s="306"/>
      <c r="IKJ20" s="306"/>
      <c r="IKK20" s="306"/>
      <c r="IKL20" s="306"/>
      <c r="IKM20" s="306"/>
      <c r="IKN20" s="306"/>
      <c r="IKO20" s="306"/>
      <c r="IKP20" s="306"/>
      <c r="IKQ20" s="306"/>
      <c r="IKR20" s="306"/>
      <c r="IKS20" s="306"/>
      <c r="IKT20" s="306"/>
      <c r="IKU20" s="306"/>
      <c r="IKV20" s="306"/>
      <c r="IKW20" s="306"/>
      <c r="IKX20" s="306"/>
      <c r="IKY20" s="306"/>
      <c r="IKZ20" s="306"/>
      <c r="ILA20" s="306"/>
      <c r="ILB20" s="306"/>
      <c r="ILC20" s="306"/>
      <c r="ILD20" s="306"/>
      <c r="ILE20" s="306"/>
      <c r="ILF20" s="306"/>
      <c r="ILG20" s="306"/>
      <c r="ILH20" s="306"/>
      <c r="ILI20" s="306"/>
      <c r="ILJ20" s="306"/>
      <c r="ILK20" s="306"/>
      <c r="ILL20" s="306"/>
      <c r="ILM20" s="306"/>
      <c r="ILN20" s="306"/>
      <c r="ILO20" s="306"/>
      <c r="ILP20" s="306"/>
      <c r="ILQ20" s="306"/>
      <c r="ILR20" s="306"/>
      <c r="ILS20" s="306"/>
      <c r="ILT20" s="306"/>
      <c r="ILU20" s="306"/>
      <c r="ILV20" s="306"/>
      <c r="ILW20" s="306"/>
      <c r="ILX20" s="306"/>
      <c r="ILY20" s="306"/>
      <c r="ILZ20" s="306"/>
      <c r="IMA20" s="306"/>
      <c r="IMB20" s="306"/>
      <c r="IMC20" s="306"/>
      <c r="IMD20" s="306"/>
      <c r="IME20" s="306"/>
      <c r="IMF20" s="306"/>
      <c r="IMG20" s="306"/>
      <c r="IMH20" s="306"/>
      <c r="IMI20" s="306"/>
      <c r="IMJ20" s="306"/>
      <c r="IMK20" s="306"/>
      <c r="IML20" s="306"/>
      <c r="IMM20" s="306"/>
      <c r="IMN20" s="306"/>
      <c r="IMO20" s="306"/>
      <c r="IMP20" s="306"/>
      <c r="IMQ20" s="306"/>
      <c r="IMR20" s="306"/>
      <c r="IMS20" s="306"/>
      <c r="IMT20" s="306"/>
      <c r="IMU20" s="306"/>
      <c r="IMV20" s="306"/>
      <c r="IMW20" s="306"/>
      <c r="IMX20" s="306"/>
      <c r="IMY20" s="306"/>
      <c r="IMZ20" s="306"/>
      <c r="INA20" s="306"/>
      <c r="INB20" s="306"/>
      <c r="INC20" s="306"/>
      <c r="IND20" s="306"/>
      <c r="INE20" s="306"/>
      <c r="INF20" s="306"/>
      <c r="ING20" s="306"/>
      <c r="INH20" s="306"/>
      <c r="INI20" s="306"/>
      <c r="INJ20" s="306"/>
      <c r="INK20" s="306"/>
      <c r="INL20" s="306"/>
      <c r="INM20" s="306"/>
      <c r="INN20" s="306"/>
      <c r="INO20" s="306"/>
      <c r="INP20" s="306"/>
      <c r="INQ20" s="306"/>
      <c r="INR20" s="306"/>
      <c r="INS20" s="306"/>
      <c r="INT20" s="306"/>
      <c r="INU20" s="306"/>
      <c r="INV20" s="306"/>
      <c r="INW20" s="306"/>
      <c r="INX20" s="306"/>
      <c r="INY20" s="306"/>
      <c r="INZ20" s="306"/>
      <c r="IOA20" s="306"/>
      <c r="IOB20" s="306"/>
      <c r="IOC20" s="306"/>
      <c r="IOD20" s="306"/>
      <c r="IOE20" s="306"/>
      <c r="IOF20" s="306"/>
      <c r="IOG20" s="306"/>
      <c r="IOH20" s="306"/>
      <c r="IOI20" s="306"/>
      <c r="IOJ20" s="306"/>
      <c r="IOK20" s="306"/>
      <c r="IOL20" s="306"/>
      <c r="IOM20" s="306"/>
      <c r="ION20" s="306"/>
      <c r="IOO20" s="306"/>
      <c r="IOP20" s="306"/>
      <c r="IOQ20" s="306"/>
      <c r="IOR20" s="306"/>
      <c r="IOS20" s="306"/>
      <c r="IOT20" s="306"/>
      <c r="IOU20" s="306"/>
      <c r="IOV20" s="306"/>
      <c r="IOW20" s="306"/>
      <c r="IOX20" s="306"/>
      <c r="IOY20" s="306"/>
      <c r="IOZ20" s="306"/>
      <c r="IPA20" s="306"/>
      <c r="IPB20" s="306"/>
      <c r="IPC20" s="306"/>
      <c r="IPD20" s="306"/>
      <c r="IPE20" s="306"/>
      <c r="IPF20" s="306"/>
      <c r="IPG20" s="306"/>
      <c r="IPH20" s="306"/>
      <c r="IPI20" s="306"/>
      <c r="IPJ20" s="306"/>
      <c r="IPK20" s="306"/>
      <c r="IPL20" s="306"/>
      <c r="IPM20" s="306"/>
      <c r="IPN20" s="306"/>
      <c r="IPO20" s="306"/>
      <c r="IPP20" s="306"/>
      <c r="IPQ20" s="306"/>
      <c r="IPR20" s="306"/>
      <c r="IPS20" s="306"/>
      <c r="IPT20" s="306"/>
      <c r="IPU20" s="306"/>
      <c r="IPV20" s="306"/>
      <c r="IPW20" s="306"/>
      <c r="IPX20" s="306"/>
      <c r="IPY20" s="306"/>
      <c r="IPZ20" s="306"/>
      <c r="IQA20" s="306"/>
      <c r="IQB20" s="306"/>
      <c r="IQC20" s="306"/>
      <c r="IQD20" s="306"/>
      <c r="IQE20" s="306"/>
      <c r="IQF20" s="306"/>
      <c r="IQG20" s="306"/>
      <c r="IQH20" s="306"/>
      <c r="IQI20" s="306"/>
      <c r="IQJ20" s="306"/>
      <c r="IQK20" s="306"/>
      <c r="IQL20" s="306"/>
      <c r="IQM20" s="306"/>
      <c r="IQN20" s="306"/>
      <c r="IQO20" s="306"/>
      <c r="IQP20" s="306"/>
      <c r="IQQ20" s="306"/>
      <c r="IQR20" s="306"/>
      <c r="IQS20" s="306"/>
      <c r="IQT20" s="306"/>
      <c r="IQU20" s="306"/>
      <c r="IQV20" s="306"/>
      <c r="IQW20" s="306"/>
      <c r="IQX20" s="306"/>
      <c r="IQY20" s="306"/>
      <c r="IQZ20" s="306"/>
      <c r="IRA20" s="306"/>
      <c r="IRB20" s="306"/>
      <c r="IRC20" s="306"/>
      <c r="IRD20" s="306"/>
      <c r="IRE20" s="306"/>
      <c r="IRF20" s="306"/>
      <c r="IRG20" s="306"/>
      <c r="IRH20" s="306"/>
      <c r="IRI20" s="306"/>
      <c r="IRJ20" s="306"/>
      <c r="IRK20" s="306"/>
      <c r="IRL20" s="306"/>
      <c r="IRM20" s="306"/>
      <c r="IRN20" s="306"/>
      <c r="IRO20" s="306"/>
      <c r="IRP20" s="306"/>
      <c r="IRQ20" s="306"/>
      <c r="IRR20" s="306"/>
      <c r="IRS20" s="306"/>
      <c r="IRT20" s="306"/>
      <c r="IRU20" s="306"/>
      <c r="IRV20" s="306"/>
      <c r="IRW20" s="306"/>
      <c r="IRX20" s="306"/>
      <c r="IRY20" s="306"/>
      <c r="IRZ20" s="306"/>
      <c r="ISA20" s="306"/>
      <c r="ISB20" s="306"/>
      <c r="ISC20" s="306"/>
      <c r="ISD20" s="306"/>
      <c r="ISE20" s="306"/>
      <c r="ISF20" s="306"/>
      <c r="ISG20" s="306"/>
      <c r="ISH20" s="306"/>
      <c r="ISI20" s="306"/>
      <c r="ISJ20" s="306"/>
      <c r="ISK20" s="306"/>
      <c r="ISL20" s="306"/>
      <c r="ISM20" s="306"/>
      <c r="ISN20" s="306"/>
      <c r="ISO20" s="306"/>
      <c r="ISP20" s="306"/>
      <c r="ISQ20" s="306"/>
      <c r="ISR20" s="306"/>
      <c r="ISS20" s="306"/>
      <c r="IST20" s="306"/>
      <c r="ISU20" s="306"/>
      <c r="ISV20" s="306"/>
      <c r="ISW20" s="306"/>
      <c r="ISX20" s="306"/>
      <c r="ISY20" s="306"/>
      <c r="ISZ20" s="306"/>
      <c r="ITA20" s="306"/>
      <c r="ITB20" s="306"/>
      <c r="ITC20" s="306"/>
      <c r="ITD20" s="306"/>
      <c r="ITE20" s="306"/>
      <c r="ITF20" s="306"/>
      <c r="ITG20" s="306"/>
      <c r="ITH20" s="306"/>
      <c r="ITI20" s="306"/>
      <c r="ITJ20" s="306"/>
      <c r="ITK20" s="306"/>
      <c r="ITL20" s="306"/>
      <c r="ITM20" s="306"/>
      <c r="ITN20" s="306"/>
      <c r="ITO20" s="306"/>
      <c r="ITP20" s="306"/>
      <c r="ITQ20" s="306"/>
      <c r="ITR20" s="306"/>
      <c r="ITS20" s="306"/>
      <c r="ITT20" s="306"/>
      <c r="ITU20" s="306"/>
      <c r="ITV20" s="306"/>
      <c r="ITW20" s="306"/>
      <c r="ITX20" s="306"/>
      <c r="ITY20" s="306"/>
      <c r="ITZ20" s="306"/>
      <c r="IUA20" s="306"/>
      <c r="IUB20" s="306"/>
      <c r="IUC20" s="306"/>
      <c r="IUD20" s="306"/>
      <c r="IUE20" s="306"/>
      <c r="IUF20" s="306"/>
      <c r="IUG20" s="306"/>
      <c r="IUH20" s="306"/>
      <c r="IUI20" s="306"/>
      <c r="IUJ20" s="306"/>
      <c r="IUK20" s="306"/>
      <c r="IUL20" s="306"/>
      <c r="IUM20" s="306"/>
      <c r="IUN20" s="306"/>
      <c r="IUO20" s="306"/>
      <c r="IUP20" s="306"/>
      <c r="IUQ20" s="306"/>
      <c r="IUR20" s="306"/>
      <c r="IUS20" s="306"/>
      <c r="IUT20" s="306"/>
      <c r="IUU20" s="306"/>
      <c r="IUV20" s="306"/>
      <c r="IUW20" s="306"/>
      <c r="IUX20" s="306"/>
      <c r="IUY20" s="306"/>
      <c r="IUZ20" s="306"/>
      <c r="IVA20" s="306"/>
      <c r="IVB20" s="306"/>
      <c r="IVC20" s="306"/>
      <c r="IVD20" s="306"/>
      <c r="IVE20" s="306"/>
      <c r="IVF20" s="306"/>
      <c r="IVG20" s="306"/>
      <c r="IVH20" s="306"/>
      <c r="IVI20" s="306"/>
      <c r="IVJ20" s="306"/>
      <c r="IVK20" s="306"/>
      <c r="IVL20" s="306"/>
      <c r="IVM20" s="306"/>
      <c r="IVN20" s="306"/>
      <c r="IVO20" s="306"/>
      <c r="IVP20" s="306"/>
      <c r="IVQ20" s="306"/>
      <c r="IVR20" s="306"/>
      <c r="IVS20" s="306"/>
      <c r="IVT20" s="306"/>
      <c r="IVU20" s="306"/>
      <c r="IVV20" s="306"/>
      <c r="IVW20" s="306"/>
      <c r="IVX20" s="306"/>
      <c r="IVY20" s="306"/>
      <c r="IVZ20" s="306"/>
      <c r="IWA20" s="306"/>
      <c r="IWB20" s="306"/>
      <c r="IWC20" s="306"/>
      <c r="IWD20" s="306"/>
      <c r="IWE20" s="306"/>
      <c r="IWF20" s="306"/>
      <c r="IWG20" s="306"/>
      <c r="IWH20" s="306"/>
      <c r="IWI20" s="306"/>
      <c r="IWJ20" s="306"/>
      <c r="IWK20" s="306"/>
      <c r="IWL20" s="306"/>
      <c r="IWM20" s="306"/>
      <c r="IWN20" s="306"/>
      <c r="IWO20" s="306"/>
      <c r="IWP20" s="306"/>
      <c r="IWQ20" s="306"/>
      <c r="IWR20" s="306"/>
      <c r="IWS20" s="306"/>
      <c r="IWT20" s="306"/>
      <c r="IWU20" s="306"/>
      <c r="IWV20" s="306"/>
      <c r="IWW20" s="306"/>
      <c r="IWX20" s="306"/>
      <c r="IWY20" s="306"/>
      <c r="IWZ20" s="306"/>
      <c r="IXA20" s="306"/>
      <c r="IXB20" s="306"/>
      <c r="IXC20" s="306"/>
      <c r="IXD20" s="306"/>
      <c r="IXE20" s="306"/>
      <c r="IXF20" s="306"/>
      <c r="IXG20" s="306"/>
      <c r="IXH20" s="306"/>
      <c r="IXI20" s="306"/>
      <c r="IXJ20" s="306"/>
      <c r="IXK20" s="306"/>
      <c r="IXL20" s="306"/>
      <c r="IXM20" s="306"/>
      <c r="IXN20" s="306"/>
      <c r="IXO20" s="306"/>
      <c r="IXP20" s="306"/>
      <c r="IXQ20" s="306"/>
      <c r="IXR20" s="306"/>
      <c r="IXS20" s="306"/>
      <c r="IXT20" s="306"/>
      <c r="IXU20" s="306"/>
      <c r="IXV20" s="306"/>
      <c r="IXW20" s="306"/>
      <c r="IXX20" s="306"/>
      <c r="IXY20" s="306"/>
      <c r="IXZ20" s="306"/>
      <c r="IYA20" s="306"/>
      <c r="IYB20" s="306"/>
      <c r="IYC20" s="306"/>
      <c r="IYD20" s="306"/>
      <c r="IYE20" s="306"/>
      <c r="IYF20" s="306"/>
      <c r="IYG20" s="306"/>
      <c r="IYH20" s="306"/>
      <c r="IYI20" s="306"/>
      <c r="IYJ20" s="306"/>
      <c r="IYK20" s="306"/>
      <c r="IYL20" s="306"/>
      <c r="IYM20" s="306"/>
      <c r="IYN20" s="306"/>
      <c r="IYO20" s="306"/>
      <c r="IYP20" s="306"/>
      <c r="IYQ20" s="306"/>
      <c r="IYR20" s="306"/>
      <c r="IYS20" s="306"/>
      <c r="IYT20" s="306"/>
      <c r="IYU20" s="306"/>
      <c r="IYV20" s="306"/>
      <c r="IYW20" s="306"/>
      <c r="IYX20" s="306"/>
      <c r="IYY20" s="306"/>
      <c r="IYZ20" s="306"/>
      <c r="IZA20" s="306"/>
      <c r="IZB20" s="306"/>
      <c r="IZC20" s="306"/>
      <c r="IZD20" s="306"/>
      <c r="IZE20" s="306"/>
      <c r="IZF20" s="306"/>
      <c r="IZG20" s="306"/>
      <c r="IZH20" s="306"/>
      <c r="IZI20" s="306"/>
      <c r="IZJ20" s="306"/>
      <c r="IZK20" s="306"/>
      <c r="IZL20" s="306"/>
      <c r="IZM20" s="306"/>
      <c r="IZN20" s="306"/>
      <c r="IZO20" s="306"/>
      <c r="IZP20" s="306"/>
      <c r="IZQ20" s="306"/>
      <c r="IZR20" s="306"/>
      <c r="IZS20" s="306"/>
      <c r="IZT20" s="306"/>
      <c r="IZU20" s="306"/>
      <c r="IZV20" s="306"/>
      <c r="IZW20" s="306"/>
      <c r="IZX20" s="306"/>
      <c r="IZY20" s="306"/>
      <c r="IZZ20" s="306"/>
      <c r="JAA20" s="306"/>
      <c r="JAB20" s="306"/>
      <c r="JAC20" s="306"/>
      <c r="JAD20" s="306"/>
      <c r="JAE20" s="306"/>
      <c r="JAF20" s="306"/>
      <c r="JAG20" s="306"/>
      <c r="JAH20" s="306"/>
      <c r="JAI20" s="306"/>
      <c r="JAJ20" s="306"/>
      <c r="JAK20" s="306"/>
      <c r="JAL20" s="306"/>
      <c r="JAM20" s="306"/>
      <c r="JAN20" s="306"/>
      <c r="JAO20" s="306"/>
      <c r="JAP20" s="306"/>
      <c r="JAQ20" s="306"/>
      <c r="JAR20" s="306"/>
      <c r="JAS20" s="306"/>
      <c r="JAT20" s="306"/>
      <c r="JAU20" s="306"/>
      <c r="JAV20" s="306"/>
      <c r="JAW20" s="306"/>
      <c r="JAX20" s="306"/>
      <c r="JAY20" s="306"/>
      <c r="JAZ20" s="306"/>
      <c r="JBA20" s="306"/>
      <c r="JBB20" s="306"/>
      <c r="JBC20" s="306"/>
      <c r="JBD20" s="306"/>
      <c r="JBE20" s="306"/>
      <c r="JBF20" s="306"/>
      <c r="JBG20" s="306"/>
      <c r="JBH20" s="306"/>
      <c r="JBI20" s="306"/>
      <c r="JBJ20" s="306"/>
      <c r="JBK20" s="306"/>
      <c r="JBL20" s="306"/>
      <c r="JBM20" s="306"/>
      <c r="JBN20" s="306"/>
      <c r="JBO20" s="306"/>
      <c r="JBP20" s="306"/>
      <c r="JBQ20" s="306"/>
      <c r="JBR20" s="306"/>
      <c r="JBS20" s="306"/>
      <c r="JBT20" s="306"/>
      <c r="JBU20" s="306"/>
      <c r="JBV20" s="306"/>
      <c r="JBW20" s="306"/>
      <c r="JBX20" s="306"/>
      <c r="JBY20" s="306"/>
      <c r="JBZ20" s="306"/>
      <c r="JCA20" s="306"/>
      <c r="JCB20" s="306"/>
      <c r="JCC20" s="306"/>
      <c r="JCD20" s="306"/>
      <c r="JCE20" s="306"/>
      <c r="JCF20" s="306"/>
      <c r="JCG20" s="306"/>
      <c r="JCH20" s="306"/>
      <c r="JCI20" s="306"/>
      <c r="JCJ20" s="306"/>
      <c r="JCK20" s="306"/>
      <c r="JCL20" s="306"/>
      <c r="JCM20" s="306"/>
      <c r="JCN20" s="306"/>
      <c r="JCO20" s="306"/>
      <c r="JCP20" s="306"/>
      <c r="JCQ20" s="306"/>
      <c r="JCR20" s="306"/>
      <c r="JCS20" s="306"/>
      <c r="JCT20" s="306"/>
      <c r="JCU20" s="306"/>
      <c r="JCV20" s="306"/>
      <c r="JCW20" s="306"/>
      <c r="JCX20" s="306"/>
      <c r="JCY20" s="306"/>
      <c r="JCZ20" s="306"/>
      <c r="JDA20" s="306"/>
      <c r="JDB20" s="306"/>
      <c r="JDC20" s="306"/>
      <c r="JDD20" s="306"/>
      <c r="JDE20" s="306"/>
      <c r="JDF20" s="306"/>
      <c r="JDG20" s="306"/>
      <c r="JDH20" s="306"/>
      <c r="JDI20" s="306"/>
      <c r="JDJ20" s="306"/>
      <c r="JDK20" s="306"/>
      <c r="JDL20" s="306"/>
      <c r="JDM20" s="306"/>
      <c r="JDN20" s="306"/>
      <c r="JDO20" s="306"/>
      <c r="JDP20" s="306"/>
      <c r="JDQ20" s="306"/>
      <c r="JDR20" s="306"/>
      <c r="JDS20" s="306"/>
      <c r="JDT20" s="306"/>
      <c r="JDU20" s="306"/>
      <c r="JDV20" s="306"/>
      <c r="JDW20" s="306"/>
      <c r="JDX20" s="306"/>
      <c r="JDY20" s="306"/>
      <c r="JDZ20" s="306"/>
      <c r="JEA20" s="306"/>
      <c r="JEB20" s="306"/>
      <c r="JEC20" s="306"/>
      <c r="JED20" s="306"/>
      <c r="JEE20" s="306"/>
      <c r="JEF20" s="306"/>
      <c r="JEG20" s="306"/>
      <c r="JEH20" s="306"/>
      <c r="JEI20" s="306"/>
      <c r="JEJ20" s="306"/>
      <c r="JEK20" s="306"/>
      <c r="JEL20" s="306"/>
      <c r="JEM20" s="306"/>
      <c r="JEN20" s="306"/>
      <c r="JEO20" s="306"/>
      <c r="JEP20" s="306"/>
      <c r="JEQ20" s="306"/>
      <c r="JER20" s="306"/>
      <c r="JES20" s="306"/>
      <c r="JET20" s="306"/>
      <c r="JEU20" s="306"/>
      <c r="JEV20" s="306"/>
      <c r="JEW20" s="306"/>
      <c r="JEX20" s="306"/>
      <c r="JEY20" s="306"/>
      <c r="JEZ20" s="306"/>
      <c r="JFA20" s="306"/>
      <c r="JFB20" s="306"/>
      <c r="JFC20" s="306"/>
      <c r="JFD20" s="306"/>
      <c r="JFE20" s="306"/>
      <c r="JFF20" s="306"/>
      <c r="JFG20" s="306"/>
      <c r="JFH20" s="306"/>
      <c r="JFI20" s="306"/>
      <c r="JFJ20" s="306"/>
      <c r="JFK20" s="306"/>
      <c r="JFL20" s="306"/>
      <c r="JFM20" s="306"/>
      <c r="JFN20" s="306"/>
      <c r="JFO20" s="306"/>
      <c r="JFP20" s="306"/>
      <c r="JFQ20" s="306"/>
      <c r="JFR20" s="306"/>
      <c r="JFS20" s="306"/>
      <c r="JFT20" s="306"/>
      <c r="JFU20" s="306"/>
      <c r="JFV20" s="306"/>
      <c r="JFW20" s="306"/>
      <c r="JFX20" s="306"/>
      <c r="JFY20" s="306"/>
      <c r="JFZ20" s="306"/>
      <c r="JGA20" s="306"/>
      <c r="JGB20" s="306"/>
      <c r="JGC20" s="306"/>
      <c r="JGD20" s="306"/>
      <c r="JGE20" s="306"/>
      <c r="JGF20" s="306"/>
      <c r="JGG20" s="306"/>
      <c r="JGH20" s="306"/>
      <c r="JGI20" s="306"/>
      <c r="JGJ20" s="306"/>
      <c r="JGK20" s="306"/>
      <c r="JGL20" s="306"/>
      <c r="JGM20" s="306"/>
      <c r="JGN20" s="306"/>
      <c r="JGO20" s="306"/>
      <c r="JGP20" s="306"/>
      <c r="JGQ20" s="306"/>
      <c r="JGR20" s="306"/>
      <c r="JGS20" s="306"/>
      <c r="JGT20" s="306"/>
      <c r="JGU20" s="306"/>
      <c r="JGV20" s="306"/>
      <c r="JGW20" s="306"/>
      <c r="JGX20" s="306"/>
      <c r="JGY20" s="306"/>
      <c r="JGZ20" s="306"/>
      <c r="JHA20" s="306"/>
      <c r="JHB20" s="306"/>
      <c r="JHC20" s="306"/>
      <c r="JHD20" s="306"/>
      <c r="JHE20" s="306"/>
      <c r="JHF20" s="306"/>
      <c r="JHG20" s="306"/>
      <c r="JHH20" s="306"/>
      <c r="JHI20" s="306"/>
      <c r="JHJ20" s="306"/>
      <c r="JHK20" s="306"/>
      <c r="JHL20" s="306"/>
      <c r="JHM20" s="306"/>
      <c r="JHN20" s="306"/>
      <c r="JHO20" s="306"/>
      <c r="JHP20" s="306"/>
      <c r="JHQ20" s="306"/>
      <c r="JHR20" s="306"/>
      <c r="JHS20" s="306"/>
      <c r="JHT20" s="306"/>
      <c r="JHU20" s="306"/>
      <c r="JHV20" s="306"/>
      <c r="JHW20" s="306"/>
      <c r="JHX20" s="306"/>
      <c r="JHY20" s="306"/>
      <c r="JHZ20" s="306"/>
      <c r="JIA20" s="306"/>
      <c r="JIB20" s="306"/>
      <c r="JIC20" s="306"/>
      <c r="JID20" s="306"/>
      <c r="JIE20" s="306"/>
      <c r="JIF20" s="306"/>
      <c r="JIG20" s="306"/>
      <c r="JIH20" s="306"/>
      <c r="JII20" s="306"/>
      <c r="JIJ20" s="306"/>
      <c r="JIK20" s="306"/>
      <c r="JIL20" s="306"/>
      <c r="JIM20" s="306"/>
      <c r="JIN20" s="306"/>
      <c r="JIO20" s="306"/>
      <c r="JIP20" s="306"/>
      <c r="JIQ20" s="306"/>
      <c r="JIR20" s="306"/>
      <c r="JIS20" s="306"/>
      <c r="JIT20" s="306"/>
      <c r="JIU20" s="306"/>
      <c r="JIV20" s="306"/>
      <c r="JIW20" s="306"/>
      <c r="JIX20" s="306"/>
      <c r="JIY20" s="306"/>
      <c r="JIZ20" s="306"/>
      <c r="JJA20" s="306"/>
      <c r="JJB20" s="306"/>
      <c r="JJC20" s="306"/>
      <c r="JJD20" s="306"/>
      <c r="JJE20" s="306"/>
      <c r="JJF20" s="306"/>
      <c r="JJG20" s="306"/>
      <c r="JJH20" s="306"/>
      <c r="JJI20" s="306"/>
      <c r="JJJ20" s="306"/>
      <c r="JJK20" s="306"/>
      <c r="JJL20" s="306"/>
      <c r="JJM20" s="306"/>
      <c r="JJN20" s="306"/>
      <c r="JJO20" s="306"/>
      <c r="JJP20" s="306"/>
      <c r="JJQ20" s="306"/>
      <c r="JJR20" s="306"/>
      <c r="JJS20" s="306"/>
      <c r="JJT20" s="306"/>
      <c r="JJU20" s="306"/>
      <c r="JJV20" s="306"/>
      <c r="JJW20" s="306"/>
      <c r="JJX20" s="306"/>
      <c r="JJY20" s="306"/>
      <c r="JJZ20" s="306"/>
      <c r="JKA20" s="306"/>
      <c r="JKB20" s="306"/>
      <c r="JKC20" s="306"/>
      <c r="JKD20" s="306"/>
      <c r="JKE20" s="306"/>
      <c r="JKF20" s="306"/>
      <c r="JKG20" s="306"/>
      <c r="JKH20" s="306"/>
      <c r="JKI20" s="306"/>
      <c r="JKJ20" s="306"/>
      <c r="JKK20" s="306"/>
      <c r="JKL20" s="306"/>
      <c r="JKM20" s="306"/>
      <c r="JKN20" s="306"/>
      <c r="JKO20" s="306"/>
      <c r="JKP20" s="306"/>
      <c r="JKQ20" s="306"/>
      <c r="JKR20" s="306"/>
      <c r="JKS20" s="306"/>
      <c r="JKT20" s="306"/>
      <c r="JKU20" s="306"/>
      <c r="JKV20" s="306"/>
      <c r="JKW20" s="306"/>
      <c r="JKX20" s="306"/>
      <c r="JKY20" s="306"/>
      <c r="JKZ20" s="306"/>
      <c r="JLA20" s="306"/>
      <c r="JLB20" s="306"/>
      <c r="JLC20" s="306"/>
      <c r="JLD20" s="306"/>
      <c r="JLE20" s="306"/>
      <c r="JLF20" s="306"/>
      <c r="JLG20" s="306"/>
      <c r="JLH20" s="306"/>
      <c r="JLI20" s="306"/>
      <c r="JLJ20" s="306"/>
      <c r="JLK20" s="306"/>
      <c r="JLL20" s="306"/>
      <c r="JLM20" s="306"/>
      <c r="JLN20" s="306"/>
      <c r="JLO20" s="306"/>
      <c r="JLP20" s="306"/>
      <c r="JLQ20" s="306"/>
      <c r="JLR20" s="306"/>
      <c r="JLS20" s="306"/>
      <c r="JLT20" s="306"/>
      <c r="JLU20" s="306"/>
      <c r="JLV20" s="306"/>
      <c r="JLW20" s="306"/>
      <c r="JLX20" s="306"/>
      <c r="JLY20" s="306"/>
      <c r="JLZ20" s="306"/>
      <c r="JMA20" s="306"/>
      <c r="JMB20" s="306"/>
      <c r="JMC20" s="306"/>
      <c r="JMD20" s="306"/>
      <c r="JME20" s="306"/>
      <c r="JMF20" s="306"/>
      <c r="JMG20" s="306"/>
      <c r="JMH20" s="306"/>
      <c r="JMI20" s="306"/>
      <c r="JMJ20" s="306"/>
      <c r="JMK20" s="306"/>
      <c r="JML20" s="306"/>
      <c r="JMM20" s="306"/>
      <c r="JMN20" s="306"/>
      <c r="JMO20" s="306"/>
      <c r="JMP20" s="306"/>
      <c r="JMQ20" s="306"/>
      <c r="JMR20" s="306"/>
      <c r="JMS20" s="306"/>
      <c r="JMT20" s="306"/>
      <c r="JMU20" s="306"/>
      <c r="JMV20" s="306"/>
      <c r="JMW20" s="306"/>
      <c r="JMX20" s="306"/>
      <c r="JMY20" s="306"/>
      <c r="JMZ20" s="306"/>
      <c r="JNA20" s="306"/>
      <c r="JNB20" s="306"/>
      <c r="JNC20" s="306"/>
      <c r="JND20" s="306"/>
      <c r="JNE20" s="306"/>
      <c r="JNF20" s="306"/>
      <c r="JNG20" s="306"/>
      <c r="JNH20" s="306"/>
      <c r="JNI20" s="306"/>
      <c r="JNJ20" s="306"/>
      <c r="JNK20" s="306"/>
      <c r="JNL20" s="306"/>
      <c r="JNM20" s="306"/>
      <c r="JNN20" s="306"/>
      <c r="JNO20" s="306"/>
      <c r="JNP20" s="306"/>
      <c r="JNQ20" s="306"/>
      <c r="JNR20" s="306"/>
      <c r="JNS20" s="306"/>
      <c r="JNT20" s="306"/>
      <c r="JNU20" s="306"/>
      <c r="JNV20" s="306"/>
      <c r="JNW20" s="306"/>
      <c r="JNX20" s="306"/>
      <c r="JNY20" s="306"/>
      <c r="JNZ20" s="306"/>
      <c r="JOA20" s="306"/>
      <c r="JOB20" s="306"/>
      <c r="JOC20" s="306"/>
      <c r="JOD20" s="306"/>
      <c r="JOE20" s="306"/>
      <c r="JOF20" s="306"/>
      <c r="JOG20" s="306"/>
      <c r="JOH20" s="306"/>
      <c r="JOI20" s="306"/>
      <c r="JOJ20" s="306"/>
      <c r="JOK20" s="306"/>
      <c r="JOL20" s="306"/>
      <c r="JOM20" s="306"/>
      <c r="JON20" s="306"/>
      <c r="JOO20" s="306"/>
      <c r="JOP20" s="306"/>
      <c r="JOQ20" s="306"/>
      <c r="JOR20" s="306"/>
      <c r="JOS20" s="306"/>
      <c r="JOT20" s="306"/>
      <c r="JOU20" s="306"/>
      <c r="JOV20" s="306"/>
      <c r="JOW20" s="306"/>
      <c r="JOX20" s="306"/>
      <c r="JOY20" s="306"/>
      <c r="JOZ20" s="306"/>
      <c r="JPA20" s="306"/>
      <c r="JPB20" s="306"/>
      <c r="JPC20" s="306"/>
      <c r="JPD20" s="306"/>
      <c r="JPE20" s="306"/>
      <c r="JPF20" s="306"/>
      <c r="JPG20" s="306"/>
      <c r="JPH20" s="306"/>
      <c r="JPI20" s="306"/>
      <c r="JPJ20" s="306"/>
      <c r="JPK20" s="306"/>
      <c r="JPL20" s="306"/>
      <c r="JPM20" s="306"/>
      <c r="JPN20" s="306"/>
      <c r="JPO20" s="306"/>
      <c r="JPP20" s="306"/>
      <c r="JPQ20" s="306"/>
      <c r="JPR20" s="306"/>
      <c r="JPS20" s="306"/>
      <c r="JPT20" s="306"/>
      <c r="JPU20" s="306"/>
      <c r="JPV20" s="306"/>
      <c r="JPW20" s="306"/>
      <c r="JPX20" s="306"/>
      <c r="JPY20" s="306"/>
      <c r="JPZ20" s="306"/>
      <c r="JQA20" s="306"/>
      <c r="JQB20" s="306"/>
      <c r="JQC20" s="306"/>
      <c r="JQD20" s="306"/>
      <c r="JQE20" s="306"/>
      <c r="JQF20" s="306"/>
      <c r="JQG20" s="306"/>
      <c r="JQH20" s="306"/>
      <c r="JQI20" s="306"/>
      <c r="JQJ20" s="306"/>
      <c r="JQK20" s="306"/>
      <c r="JQL20" s="306"/>
      <c r="JQM20" s="306"/>
      <c r="JQN20" s="306"/>
      <c r="JQO20" s="306"/>
      <c r="JQP20" s="306"/>
      <c r="JQQ20" s="306"/>
      <c r="JQR20" s="306"/>
      <c r="JQS20" s="306"/>
      <c r="JQT20" s="306"/>
      <c r="JQU20" s="306"/>
      <c r="JQV20" s="306"/>
      <c r="JQW20" s="306"/>
      <c r="JQX20" s="306"/>
      <c r="JQY20" s="306"/>
      <c r="JQZ20" s="306"/>
      <c r="JRA20" s="306"/>
      <c r="JRB20" s="306"/>
      <c r="JRC20" s="306"/>
      <c r="JRD20" s="306"/>
      <c r="JRE20" s="306"/>
      <c r="JRF20" s="306"/>
      <c r="JRG20" s="306"/>
      <c r="JRH20" s="306"/>
      <c r="JRI20" s="306"/>
      <c r="JRJ20" s="306"/>
      <c r="JRK20" s="306"/>
      <c r="JRL20" s="306"/>
      <c r="JRM20" s="306"/>
      <c r="JRN20" s="306"/>
      <c r="JRO20" s="306"/>
      <c r="JRP20" s="306"/>
      <c r="JRQ20" s="306"/>
      <c r="JRR20" s="306"/>
      <c r="JRS20" s="306"/>
      <c r="JRT20" s="306"/>
      <c r="JRU20" s="306"/>
      <c r="JRV20" s="306"/>
      <c r="JRW20" s="306"/>
      <c r="JRX20" s="306"/>
      <c r="JRY20" s="306"/>
      <c r="JRZ20" s="306"/>
      <c r="JSA20" s="306"/>
      <c r="JSB20" s="306"/>
      <c r="JSC20" s="306"/>
      <c r="JSD20" s="306"/>
      <c r="JSE20" s="306"/>
      <c r="JSF20" s="306"/>
      <c r="JSG20" s="306"/>
      <c r="JSH20" s="306"/>
      <c r="JSI20" s="306"/>
      <c r="JSJ20" s="306"/>
      <c r="JSK20" s="306"/>
      <c r="JSL20" s="306"/>
      <c r="JSM20" s="306"/>
      <c r="JSN20" s="306"/>
      <c r="JSO20" s="306"/>
      <c r="JSP20" s="306"/>
      <c r="JSQ20" s="306"/>
      <c r="JSR20" s="306"/>
      <c r="JSS20" s="306"/>
      <c r="JST20" s="306"/>
      <c r="JSU20" s="306"/>
      <c r="JSV20" s="306"/>
      <c r="JSW20" s="306"/>
      <c r="JSX20" s="306"/>
      <c r="JSY20" s="306"/>
      <c r="JSZ20" s="306"/>
      <c r="JTA20" s="306"/>
      <c r="JTB20" s="306"/>
      <c r="JTC20" s="306"/>
      <c r="JTD20" s="306"/>
      <c r="JTE20" s="306"/>
      <c r="JTF20" s="306"/>
      <c r="JTG20" s="306"/>
      <c r="JTH20" s="306"/>
      <c r="JTI20" s="306"/>
      <c r="JTJ20" s="306"/>
      <c r="JTK20" s="306"/>
      <c r="JTL20" s="306"/>
      <c r="JTM20" s="306"/>
      <c r="JTN20" s="306"/>
      <c r="JTO20" s="306"/>
      <c r="JTP20" s="306"/>
      <c r="JTQ20" s="306"/>
      <c r="JTR20" s="306"/>
      <c r="JTS20" s="306"/>
      <c r="JTT20" s="306"/>
      <c r="JTU20" s="306"/>
      <c r="JTV20" s="306"/>
      <c r="JTW20" s="306"/>
      <c r="JTX20" s="306"/>
      <c r="JTY20" s="306"/>
      <c r="JTZ20" s="306"/>
      <c r="JUA20" s="306"/>
      <c r="JUB20" s="306"/>
      <c r="JUC20" s="306"/>
      <c r="JUD20" s="306"/>
      <c r="JUE20" s="306"/>
      <c r="JUF20" s="306"/>
      <c r="JUG20" s="306"/>
      <c r="JUH20" s="306"/>
      <c r="JUI20" s="306"/>
      <c r="JUJ20" s="306"/>
      <c r="JUK20" s="306"/>
      <c r="JUL20" s="306"/>
      <c r="JUM20" s="306"/>
      <c r="JUN20" s="306"/>
      <c r="JUO20" s="306"/>
      <c r="JUP20" s="306"/>
      <c r="JUQ20" s="306"/>
      <c r="JUR20" s="306"/>
      <c r="JUS20" s="306"/>
      <c r="JUT20" s="306"/>
      <c r="JUU20" s="306"/>
      <c r="JUV20" s="306"/>
      <c r="JUW20" s="306"/>
      <c r="JUX20" s="306"/>
      <c r="JUY20" s="306"/>
      <c r="JUZ20" s="306"/>
      <c r="JVA20" s="306"/>
      <c r="JVB20" s="306"/>
      <c r="JVC20" s="306"/>
      <c r="JVD20" s="306"/>
      <c r="JVE20" s="306"/>
      <c r="JVF20" s="306"/>
      <c r="JVG20" s="306"/>
      <c r="JVH20" s="306"/>
      <c r="JVI20" s="306"/>
      <c r="JVJ20" s="306"/>
      <c r="JVK20" s="306"/>
      <c r="JVL20" s="306"/>
      <c r="JVM20" s="306"/>
      <c r="JVN20" s="306"/>
      <c r="JVO20" s="306"/>
      <c r="JVP20" s="306"/>
      <c r="JVQ20" s="306"/>
      <c r="JVR20" s="306"/>
      <c r="JVS20" s="306"/>
      <c r="JVT20" s="306"/>
      <c r="JVU20" s="306"/>
      <c r="JVV20" s="306"/>
      <c r="JVW20" s="306"/>
      <c r="JVX20" s="306"/>
      <c r="JVY20" s="306"/>
      <c r="JVZ20" s="306"/>
      <c r="JWA20" s="306"/>
      <c r="JWB20" s="306"/>
      <c r="JWC20" s="306"/>
      <c r="JWD20" s="306"/>
      <c r="JWE20" s="306"/>
      <c r="JWF20" s="306"/>
      <c r="JWG20" s="306"/>
      <c r="JWH20" s="306"/>
      <c r="JWI20" s="306"/>
      <c r="JWJ20" s="306"/>
      <c r="JWK20" s="306"/>
      <c r="JWL20" s="306"/>
      <c r="JWM20" s="306"/>
      <c r="JWN20" s="306"/>
      <c r="JWO20" s="306"/>
      <c r="JWP20" s="306"/>
      <c r="JWQ20" s="306"/>
      <c r="JWR20" s="306"/>
      <c r="JWS20" s="306"/>
      <c r="JWT20" s="306"/>
      <c r="JWU20" s="306"/>
      <c r="JWV20" s="306"/>
      <c r="JWW20" s="306"/>
      <c r="JWX20" s="306"/>
      <c r="JWY20" s="306"/>
      <c r="JWZ20" s="306"/>
      <c r="JXA20" s="306"/>
      <c r="JXB20" s="306"/>
      <c r="JXC20" s="306"/>
      <c r="JXD20" s="306"/>
      <c r="JXE20" s="306"/>
      <c r="JXF20" s="306"/>
      <c r="JXG20" s="306"/>
      <c r="JXH20" s="306"/>
      <c r="JXI20" s="306"/>
      <c r="JXJ20" s="306"/>
      <c r="JXK20" s="306"/>
      <c r="JXL20" s="306"/>
      <c r="JXM20" s="306"/>
      <c r="JXN20" s="306"/>
      <c r="JXO20" s="306"/>
      <c r="JXP20" s="306"/>
      <c r="JXQ20" s="306"/>
      <c r="JXR20" s="306"/>
      <c r="JXS20" s="306"/>
      <c r="JXT20" s="306"/>
      <c r="JXU20" s="306"/>
      <c r="JXV20" s="306"/>
      <c r="JXW20" s="306"/>
      <c r="JXX20" s="306"/>
      <c r="JXY20" s="306"/>
      <c r="JXZ20" s="306"/>
      <c r="JYA20" s="306"/>
      <c r="JYB20" s="306"/>
      <c r="JYC20" s="306"/>
      <c r="JYD20" s="306"/>
      <c r="JYE20" s="306"/>
      <c r="JYF20" s="306"/>
      <c r="JYG20" s="306"/>
      <c r="JYH20" s="306"/>
      <c r="JYI20" s="306"/>
      <c r="JYJ20" s="306"/>
      <c r="JYK20" s="306"/>
      <c r="JYL20" s="306"/>
      <c r="JYM20" s="306"/>
      <c r="JYN20" s="306"/>
      <c r="JYO20" s="306"/>
      <c r="JYP20" s="306"/>
      <c r="JYQ20" s="306"/>
      <c r="JYR20" s="306"/>
      <c r="JYS20" s="306"/>
      <c r="JYT20" s="306"/>
      <c r="JYU20" s="306"/>
      <c r="JYV20" s="306"/>
      <c r="JYW20" s="306"/>
      <c r="JYX20" s="306"/>
      <c r="JYY20" s="306"/>
      <c r="JYZ20" s="306"/>
      <c r="JZA20" s="306"/>
      <c r="JZB20" s="306"/>
      <c r="JZC20" s="306"/>
      <c r="JZD20" s="306"/>
      <c r="JZE20" s="306"/>
      <c r="JZF20" s="306"/>
      <c r="JZG20" s="306"/>
      <c r="JZH20" s="306"/>
      <c r="JZI20" s="306"/>
      <c r="JZJ20" s="306"/>
      <c r="JZK20" s="306"/>
      <c r="JZL20" s="306"/>
      <c r="JZM20" s="306"/>
      <c r="JZN20" s="306"/>
      <c r="JZO20" s="306"/>
      <c r="JZP20" s="306"/>
      <c r="JZQ20" s="306"/>
      <c r="JZR20" s="306"/>
      <c r="JZS20" s="306"/>
      <c r="JZT20" s="306"/>
      <c r="JZU20" s="306"/>
      <c r="JZV20" s="306"/>
      <c r="JZW20" s="306"/>
      <c r="JZX20" s="306"/>
      <c r="JZY20" s="306"/>
      <c r="JZZ20" s="306"/>
      <c r="KAA20" s="306"/>
      <c r="KAB20" s="306"/>
      <c r="KAC20" s="306"/>
      <c r="KAD20" s="306"/>
      <c r="KAE20" s="306"/>
      <c r="KAF20" s="306"/>
      <c r="KAG20" s="306"/>
      <c r="KAH20" s="306"/>
      <c r="KAI20" s="306"/>
      <c r="KAJ20" s="306"/>
      <c r="KAK20" s="306"/>
      <c r="KAL20" s="306"/>
      <c r="KAM20" s="306"/>
      <c r="KAN20" s="306"/>
      <c r="KAO20" s="306"/>
      <c r="KAP20" s="306"/>
      <c r="KAQ20" s="306"/>
      <c r="KAR20" s="306"/>
      <c r="KAS20" s="306"/>
      <c r="KAT20" s="306"/>
      <c r="KAU20" s="306"/>
      <c r="KAV20" s="306"/>
      <c r="KAW20" s="306"/>
      <c r="KAX20" s="306"/>
      <c r="KAY20" s="306"/>
      <c r="KAZ20" s="306"/>
      <c r="KBA20" s="306"/>
      <c r="KBB20" s="306"/>
      <c r="KBC20" s="306"/>
      <c r="KBD20" s="306"/>
      <c r="KBE20" s="306"/>
      <c r="KBF20" s="306"/>
      <c r="KBG20" s="306"/>
      <c r="KBH20" s="306"/>
      <c r="KBI20" s="306"/>
      <c r="KBJ20" s="306"/>
      <c r="KBK20" s="306"/>
      <c r="KBL20" s="306"/>
      <c r="KBM20" s="306"/>
      <c r="KBN20" s="306"/>
      <c r="KBO20" s="306"/>
      <c r="KBP20" s="306"/>
      <c r="KBQ20" s="306"/>
      <c r="KBR20" s="306"/>
      <c r="KBS20" s="306"/>
      <c r="KBT20" s="306"/>
      <c r="KBU20" s="306"/>
      <c r="KBV20" s="306"/>
      <c r="KBW20" s="306"/>
      <c r="KBX20" s="306"/>
      <c r="KBY20" s="306"/>
      <c r="KBZ20" s="306"/>
      <c r="KCA20" s="306"/>
      <c r="KCB20" s="306"/>
      <c r="KCC20" s="306"/>
      <c r="KCD20" s="306"/>
      <c r="KCE20" s="306"/>
      <c r="KCF20" s="306"/>
      <c r="KCG20" s="306"/>
      <c r="KCH20" s="306"/>
      <c r="KCI20" s="306"/>
      <c r="KCJ20" s="306"/>
      <c r="KCK20" s="306"/>
      <c r="KCL20" s="306"/>
      <c r="KCM20" s="306"/>
      <c r="KCN20" s="306"/>
      <c r="KCO20" s="306"/>
      <c r="KCP20" s="306"/>
      <c r="KCQ20" s="306"/>
      <c r="KCR20" s="306"/>
      <c r="KCS20" s="306"/>
      <c r="KCT20" s="306"/>
      <c r="KCU20" s="306"/>
      <c r="KCV20" s="306"/>
      <c r="KCW20" s="306"/>
      <c r="KCX20" s="306"/>
      <c r="KCY20" s="306"/>
      <c r="KCZ20" s="306"/>
      <c r="KDA20" s="306"/>
      <c r="KDB20" s="306"/>
      <c r="KDC20" s="306"/>
      <c r="KDD20" s="306"/>
      <c r="KDE20" s="306"/>
      <c r="KDF20" s="306"/>
      <c r="KDG20" s="306"/>
      <c r="KDH20" s="306"/>
      <c r="KDI20" s="306"/>
      <c r="KDJ20" s="306"/>
      <c r="KDK20" s="306"/>
      <c r="KDL20" s="306"/>
      <c r="KDM20" s="306"/>
      <c r="KDN20" s="306"/>
      <c r="KDO20" s="306"/>
      <c r="KDP20" s="306"/>
      <c r="KDQ20" s="306"/>
      <c r="KDR20" s="306"/>
      <c r="KDS20" s="306"/>
      <c r="KDT20" s="306"/>
      <c r="KDU20" s="306"/>
      <c r="KDV20" s="306"/>
      <c r="KDW20" s="306"/>
      <c r="KDX20" s="306"/>
      <c r="KDY20" s="306"/>
      <c r="KDZ20" s="306"/>
      <c r="KEA20" s="306"/>
      <c r="KEB20" s="306"/>
      <c r="KEC20" s="306"/>
      <c r="KED20" s="306"/>
      <c r="KEE20" s="306"/>
      <c r="KEF20" s="306"/>
      <c r="KEG20" s="306"/>
      <c r="KEH20" s="306"/>
      <c r="KEI20" s="306"/>
      <c r="KEJ20" s="306"/>
      <c r="KEK20" s="306"/>
      <c r="KEL20" s="306"/>
      <c r="KEM20" s="306"/>
      <c r="KEN20" s="306"/>
      <c r="KEO20" s="306"/>
      <c r="KEP20" s="306"/>
      <c r="KEQ20" s="306"/>
      <c r="KER20" s="306"/>
      <c r="KES20" s="306"/>
      <c r="KET20" s="306"/>
      <c r="KEU20" s="306"/>
      <c r="KEV20" s="306"/>
      <c r="KEW20" s="306"/>
      <c r="KEX20" s="306"/>
      <c r="KEY20" s="306"/>
      <c r="KEZ20" s="306"/>
      <c r="KFA20" s="306"/>
      <c r="KFB20" s="306"/>
      <c r="KFC20" s="306"/>
      <c r="KFD20" s="306"/>
      <c r="KFE20" s="306"/>
      <c r="KFF20" s="306"/>
      <c r="KFG20" s="306"/>
      <c r="KFH20" s="306"/>
      <c r="KFI20" s="306"/>
      <c r="KFJ20" s="306"/>
      <c r="KFK20" s="306"/>
      <c r="KFL20" s="306"/>
      <c r="KFM20" s="306"/>
      <c r="KFN20" s="306"/>
      <c r="KFO20" s="306"/>
      <c r="KFP20" s="306"/>
      <c r="KFQ20" s="306"/>
      <c r="KFR20" s="306"/>
      <c r="KFS20" s="306"/>
      <c r="KFT20" s="306"/>
      <c r="KFU20" s="306"/>
      <c r="KFV20" s="306"/>
      <c r="KFW20" s="306"/>
      <c r="KFX20" s="306"/>
      <c r="KFY20" s="306"/>
      <c r="KFZ20" s="306"/>
      <c r="KGA20" s="306"/>
      <c r="KGB20" s="306"/>
      <c r="KGC20" s="306"/>
      <c r="KGD20" s="306"/>
      <c r="KGE20" s="306"/>
      <c r="KGF20" s="306"/>
      <c r="KGG20" s="306"/>
      <c r="KGH20" s="306"/>
      <c r="KGI20" s="306"/>
      <c r="KGJ20" s="306"/>
      <c r="KGK20" s="306"/>
      <c r="KGL20" s="306"/>
      <c r="KGM20" s="306"/>
      <c r="KGN20" s="306"/>
      <c r="KGO20" s="306"/>
      <c r="KGP20" s="306"/>
      <c r="KGQ20" s="306"/>
      <c r="KGR20" s="306"/>
      <c r="KGS20" s="306"/>
      <c r="KGT20" s="306"/>
      <c r="KGU20" s="306"/>
      <c r="KGV20" s="306"/>
      <c r="KGW20" s="306"/>
      <c r="KGX20" s="306"/>
      <c r="KGY20" s="306"/>
      <c r="KGZ20" s="306"/>
      <c r="KHA20" s="306"/>
      <c r="KHB20" s="306"/>
      <c r="KHC20" s="306"/>
      <c r="KHD20" s="306"/>
      <c r="KHE20" s="306"/>
      <c r="KHF20" s="306"/>
      <c r="KHG20" s="306"/>
      <c r="KHH20" s="306"/>
      <c r="KHI20" s="306"/>
      <c r="KHJ20" s="306"/>
      <c r="KHK20" s="306"/>
      <c r="KHL20" s="306"/>
      <c r="KHM20" s="306"/>
      <c r="KHN20" s="306"/>
      <c r="KHO20" s="306"/>
      <c r="KHP20" s="306"/>
      <c r="KHQ20" s="306"/>
      <c r="KHR20" s="306"/>
      <c r="KHS20" s="306"/>
      <c r="KHT20" s="306"/>
      <c r="KHU20" s="306"/>
      <c r="KHV20" s="306"/>
      <c r="KHW20" s="306"/>
      <c r="KHX20" s="306"/>
      <c r="KHY20" s="306"/>
      <c r="KHZ20" s="306"/>
      <c r="KIA20" s="306"/>
      <c r="KIB20" s="306"/>
      <c r="KIC20" s="306"/>
      <c r="KID20" s="306"/>
      <c r="KIE20" s="306"/>
      <c r="KIF20" s="306"/>
      <c r="KIG20" s="306"/>
      <c r="KIH20" s="306"/>
      <c r="KII20" s="306"/>
      <c r="KIJ20" s="306"/>
      <c r="KIK20" s="306"/>
      <c r="KIL20" s="306"/>
      <c r="KIM20" s="306"/>
      <c r="KIN20" s="306"/>
      <c r="KIO20" s="306"/>
      <c r="KIP20" s="306"/>
      <c r="KIQ20" s="306"/>
      <c r="KIR20" s="306"/>
      <c r="KIS20" s="306"/>
      <c r="KIT20" s="306"/>
      <c r="KIU20" s="306"/>
      <c r="KIV20" s="306"/>
      <c r="KIW20" s="306"/>
      <c r="KIX20" s="306"/>
      <c r="KIY20" s="306"/>
      <c r="KIZ20" s="306"/>
      <c r="KJA20" s="306"/>
      <c r="KJB20" s="306"/>
      <c r="KJC20" s="306"/>
      <c r="KJD20" s="306"/>
      <c r="KJE20" s="306"/>
      <c r="KJF20" s="306"/>
      <c r="KJG20" s="306"/>
      <c r="KJH20" s="306"/>
      <c r="KJI20" s="306"/>
      <c r="KJJ20" s="306"/>
      <c r="KJK20" s="306"/>
      <c r="KJL20" s="306"/>
      <c r="KJM20" s="306"/>
      <c r="KJN20" s="306"/>
      <c r="KJO20" s="306"/>
      <c r="KJP20" s="306"/>
      <c r="KJQ20" s="306"/>
      <c r="KJR20" s="306"/>
      <c r="KJS20" s="306"/>
      <c r="KJT20" s="306"/>
      <c r="KJU20" s="306"/>
      <c r="KJV20" s="306"/>
      <c r="KJW20" s="306"/>
      <c r="KJX20" s="306"/>
      <c r="KJY20" s="306"/>
      <c r="KJZ20" s="306"/>
      <c r="KKA20" s="306"/>
      <c r="KKB20" s="306"/>
      <c r="KKC20" s="306"/>
      <c r="KKD20" s="306"/>
      <c r="KKE20" s="306"/>
      <c r="KKF20" s="306"/>
      <c r="KKG20" s="306"/>
      <c r="KKH20" s="306"/>
      <c r="KKI20" s="306"/>
      <c r="KKJ20" s="306"/>
      <c r="KKK20" s="306"/>
      <c r="KKL20" s="306"/>
      <c r="KKM20" s="306"/>
      <c r="KKN20" s="306"/>
      <c r="KKO20" s="306"/>
      <c r="KKP20" s="306"/>
      <c r="KKQ20" s="306"/>
      <c r="KKR20" s="306"/>
      <c r="KKS20" s="306"/>
      <c r="KKT20" s="306"/>
      <c r="KKU20" s="306"/>
      <c r="KKV20" s="306"/>
      <c r="KKW20" s="306"/>
      <c r="KKX20" s="306"/>
      <c r="KKY20" s="306"/>
      <c r="KKZ20" s="306"/>
      <c r="KLA20" s="306"/>
      <c r="KLB20" s="306"/>
      <c r="KLC20" s="306"/>
      <c r="KLD20" s="306"/>
      <c r="KLE20" s="306"/>
      <c r="KLF20" s="306"/>
      <c r="KLG20" s="306"/>
      <c r="KLH20" s="306"/>
      <c r="KLI20" s="306"/>
      <c r="KLJ20" s="306"/>
      <c r="KLK20" s="306"/>
      <c r="KLL20" s="306"/>
      <c r="KLM20" s="306"/>
      <c r="KLN20" s="306"/>
      <c r="KLO20" s="306"/>
      <c r="KLP20" s="306"/>
      <c r="KLQ20" s="306"/>
      <c r="KLR20" s="306"/>
      <c r="KLS20" s="306"/>
      <c r="KLT20" s="306"/>
      <c r="KLU20" s="306"/>
      <c r="KLV20" s="306"/>
      <c r="KLW20" s="306"/>
      <c r="KLX20" s="306"/>
      <c r="KLY20" s="306"/>
      <c r="KLZ20" s="306"/>
      <c r="KMA20" s="306"/>
      <c r="KMB20" s="306"/>
      <c r="KMC20" s="306"/>
      <c r="KMD20" s="306"/>
      <c r="KME20" s="306"/>
      <c r="KMF20" s="306"/>
      <c r="KMG20" s="306"/>
      <c r="KMH20" s="306"/>
      <c r="KMI20" s="306"/>
      <c r="KMJ20" s="306"/>
      <c r="KMK20" s="306"/>
      <c r="KML20" s="306"/>
      <c r="KMM20" s="306"/>
      <c r="KMN20" s="306"/>
      <c r="KMO20" s="306"/>
      <c r="KMP20" s="306"/>
      <c r="KMQ20" s="306"/>
      <c r="KMR20" s="306"/>
      <c r="KMS20" s="306"/>
      <c r="KMT20" s="306"/>
      <c r="KMU20" s="306"/>
      <c r="KMV20" s="306"/>
      <c r="KMW20" s="306"/>
      <c r="KMX20" s="306"/>
      <c r="KMY20" s="306"/>
      <c r="KMZ20" s="306"/>
      <c r="KNA20" s="306"/>
      <c r="KNB20" s="306"/>
      <c r="KNC20" s="306"/>
      <c r="KND20" s="306"/>
      <c r="KNE20" s="306"/>
      <c r="KNF20" s="306"/>
      <c r="KNG20" s="306"/>
      <c r="KNH20" s="306"/>
      <c r="KNI20" s="306"/>
      <c r="KNJ20" s="306"/>
      <c r="KNK20" s="306"/>
      <c r="KNL20" s="306"/>
      <c r="KNM20" s="306"/>
      <c r="KNN20" s="306"/>
      <c r="KNO20" s="306"/>
      <c r="KNP20" s="306"/>
      <c r="KNQ20" s="306"/>
      <c r="KNR20" s="306"/>
      <c r="KNS20" s="306"/>
      <c r="KNT20" s="306"/>
      <c r="KNU20" s="306"/>
      <c r="KNV20" s="306"/>
      <c r="KNW20" s="306"/>
      <c r="KNX20" s="306"/>
      <c r="KNY20" s="306"/>
      <c r="KNZ20" s="306"/>
      <c r="KOA20" s="306"/>
      <c r="KOB20" s="306"/>
      <c r="KOC20" s="306"/>
      <c r="KOD20" s="306"/>
      <c r="KOE20" s="306"/>
      <c r="KOF20" s="306"/>
      <c r="KOG20" s="306"/>
      <c r="KOH20" s="306"/>
      <c r="KOI20" s="306"/>
      <c r="KOJ20" s="306"/>
      <c r="KOK20" s="306"/>
      <c r="KOL20" s="306"/>
      <c r="KOM20" s="306"/>
      <c r="KON20" s="306"/>
      <c r="KOO20" s="306"/>
      <c r="KOP20" s="306"/>
      <c r="KOQ20" s="306"/>
      <c r="KOR20" s="306"/>
      <c r="KOS20" s="306"/>
      <c r="KOT20" s="306"/>
      <c r="KOU20" s="306"/>
      <c r="KOV20" s="306"/>
      <c r="KOW20" s="306"/>
      <c r="KOX20" s="306"/>
      <c r="KOY20" s="306"/>
      <c r="KOZ20" s="306"/>
      <c r="KPA20" s="306"/>
      <c r="KPB20" s="306"/>
      <c r="KPC20" s="306"/>
      <c r="KPD20" s="306"/>
      <c r="KPE20" s="306"/>
      <c r="KPF20" s="306"/>
      <c r="KPG20" s="306"/>
      <c r="KPH20" s="306"/>
      <c r="KPI20" s="306"/>
      <c r="KPJ20" s="306"/>
      <c r="KPK20" s="306"/>
      <c r="KPL20" s="306"/>
      <c r="KPM20" s="306"/>
      <c r="KPN20" s="306"/>
      <c r="KPO20" s="306"/>
      <c r="KPP20" s="306"/>
      <c r="KPQ20" s="306"/>
      <c r="KPR20" s="306"/>
      <c r="KPS20" s="306"/>
      <c r="KPT20" s="306"/>
      <c r="KPU20" s="306"/>
      <c r="KPV20" s="306"/>
      <c r="KPW20" s="306"/>
      <c r="KPX20" s="306"/>
      <c r="KPY20" s="306"/>
      <c r="KPZ20" s="306"/>
      <c r="KQA20" s="306"/>
      <c r="KQB20" s="306"/>
      <c r="KQC20" s="306"/>
      <c r="KQD20" s="306"/>
      <c r="KQE20" s="306"/>
      <c r="KQF20" s="306"/>
      <c r="KQG20" s="306"/>
      <c r="KQH20" s="306"/>
      <c r="KQI20" s="306"/>
      <c r="KQJ20" s="306"/>
      <c r="KQK20" s="306"/>
      <c r="KQL20" s="306"/>
      <c r="KQM20" s="306"/>
      <c r="KQN20" s="306"/>
      <c r="KQO20" s="306"/>
      <c r="KQP20" s="306"/>
      <c r="KQQ20" s="306"/>
      <c r="KQR20" s="306"/>
      <c r="KQS20" s="306"/>
      <c r="KQT20" s="306"/>
      <c r="KQU20" s="306"/>
      <c r="KQV20" s="306"/>
      <c r="KQW20" s="306"/>
      <c r="KQX20" s="306"/>
      <c r="KQY20" s="306"/>
      <c r="KQZ20" s="306"/>
      <c r="KRA20" s="306"/>
      <c r="KRB20" s="306"/>
      <c r="KRC20" s="306"/>
      <c r="KRD20" s="306"/>
      <c r="KRE20" s="306"/>
      <c r="KRF20" s="306"/>
      <c r="KRG20" s="306"/>
      <c r="KRH20" s="306"/>
      <c r="KRI20" s="306"/>
      <c r="KRJ20" s="306"/>
      <c r="KRK20" s="306"/>
      <c r="KRL20" s="306"/>
      <c r="KRM20" s="306"/>
      <c r="KRN20" s="306"/>
      <c r="KRO20" s="306"/>
      <c r="KRP20" s="306"/>
      <c r="KRQ20" s="306"/>
      <c r="KRR20" s="306"/>
      <c r="KRS20" s="306"/>
      <c r="KRT20" s="306"/>
      <c r="KRU20" s="306"/>
      <c r="KRV20" s="306"/>
      <c r="KRW20" s="306"/>
      <c r="KRX20" s="306"/>
      <c r="KRY20" s="306"/>
      <c r="KRZ20" s="306"/>
      <c r="KSA20" s="306"/>
      <c r="KSB20" s="306"/>
      <c r="KSC20" s="306"/>
      <c r="KSD20" s="306"/>
      <c r="KSE20" s="306"/>
      <c r="KSF20" s="306"/>
      <c r="KSG20" s="306"/>
      <c r="KSH20" s="306"/>
      <c r="KSI20" s="306"/>
      <c r="KSJ20" s="306"/>
      <c r="KSK20" s="306"/>
      <c r="KSL20" s="306"/>
      <c r="KSM20" s="306"/>
      <c r="KSN20" s="306"/>
      <c r="KSO20" s="306"/>
      <c r="KSP20" s="306"/>
      <c r="KSQ20" s="306"/>
      <c r="KSR20" s="306"/>
      <c r="KSS20" s="306"/>
      <c r="KST20" s="306"/>
      <c r="KSU20" s="306"/>
      <c r="KSV20" s="306"/>
      <c r="KSW20" s="306"/>
      <c r="KSX20" s="306"/>
      <c r="KSY20" s="306"/>
      <c r="KSZ20" s="306"/>
      <c r="KTA20" s="306"/>
      <c r="KTB20" s="306"/>
      <c r="KTC20" s="306"/>
      <c r="KTD20" s="306"/>
      <c r="KTE20" s="306"/>
      <c r="KTF20" s="306"/>
      <c r="KTG20" s="306"/>
      <c r="KTH20" s="306"/>
      <c r="KTI20" s="306"/>
      <c r="KTJ20" s="306"/>
      <c r="KTK20" s="306"/>
      <c r="KTL20" s="306"/>
      <c r="KTM20" s="306"/>
      <c r="KTN20" s="306"/>
      <c r="KTO20" s="306"/>
      <c r="KTP20" s="306"/>
      <c r="KTQ20" s="306"/>
      <c r="KTR20" s="306"/>
      <c r="KTS20" s="306"/>
      <c r="KTT20" s="306"/>
      <c r="KTU20" s="306"/>
      <c r="KTV20" s="306"/>
      <c r="KTW20" s="306"/>
      <c r="KTX20" s="306"/>
      <c r="KTY20" s="306"/>
      <c r="KTZ20" s="306"/>
      <c r="KUA20" s="306"/>
      <c r="KUB20" s="306"/>
      <c r="KUC20" s="306"/>
      <c r="KUD20" s="306"/>
      <c r="KUE20" s="306"/>
      <c r="KUF20" s="306"/>
      <c r="KUG20" s="306"/>
      <c r="KUH20" s="306"/>
      <c r="KUI20" s="306"/>
      <c r="KUJ20" s="306"/>
      <c r="KUK20" s="306"/>
      <c r="KUL20" s="306"/>
      <c r="KUM20" s="306"/>
      <c r="KUN20" s="306"/>
      <c r="KUO20" s="306"/>
      <c r="KUP20" s="306"/>
      <c r="KUQ20" s="306"/>
      <c r="KUR20" s="306"/>
      <c r="KUS20" s="306"/>
      <c r="KUT20" s="306"/>
      <c r="KUU20" s="306"/>
      <c r="KUV20" s="306"/>
      <c r="KUW20" s="306"/>
      <c r="KUX20" s="306"/>
      <c r="KUY20" s="306"/>
      <c r="KUZ20" s="306"/>
      <c r="KVA20" s="306"/>
      <c r="KVB20" s="306"/>
      <c r="KVC20" s="306"/>
      <c r="KVD20" s="306"/>
      <c r="KVE20" s="306"/>
      <c r="KVF20" s="306"/>
      <c r="KVG20" s="306"/>
      <c r="KVH20" s="306"/>
      <c r="KVI20" s="306"/>
      <c r="KVJ20" s="306"/>
      <c r="KVK20" s="306"/>
      <c r="KVL20" s="306"/>
      <c r="KVM20" s="306"/>
      <c r="KVN20" s="306"/>
      <c r="KVO20" s="306"/>
      <c r="KVP20" s="306"/>
      <c r="KVQ20" s="306"/>
      <c r="KVR20" s="306"/>
      <c r="KVS20" s="306"/>
      <c r="KVT20" s="306"/>
      <c r="KVU20" s="306"/>
      <c r="KVV20" s="306"/>
      <c r="KVW20" s="306"/>
      <c r="KVX20" s="306"/>
      <c r="KVY20" s="306"/>
      <c r="KVZ20" s="306"/>
      <c r="KWA20" s="306"/>
      <c r="KWB20" s="306"/>
      <c r="KWC20" s="306"/>
      <c r="KWD20" s="306"/>
      <c r="KWE20" s="306"/>
      <c r="KWF20" s="306"/>
      <c r="KWG20" s="306"/>
      <c r="KWH20" s="306"/>
      <c r="KWI20" s="306"/>
      <c r="KWJ20" s="306"/>
      <c r="KWK20" s="306"/>
      <c r="KWL20" s="306"/>
      <c r="KWM20" s="306"/>
      <c r="KWN20" s="306"/>
      <c r="KWO20" s="306"/>
      <c r="KWP20" s="306"/>
      <c r="KWQ20" s="306"/>
      <c r="KWR20" s="306"/>
      <c r="KWS20" s="306"/>
      <c r="KWT20" s="306"/>
      <c r="KWU20" s="306"/>
      <c r="KWV20" s="306"/>
      <c r="KWW20" s="306"/>
      <c r="KWX20" s="306"/>
      <c r="KWY20" s="306"/>
      <c r="KWZ20" s="306"/>
      <c r="KXA20" s="306"/>
      <c r="KXB20" s="306"/>
      <c r="KXC20" s="306"/>
      <c r="KXD20" s="306"/>
      <c r="KXE20" s="306"/>
      <c r="KXF20" s="306"/>
      <c r="KXG20" s="306"/>
      <c r="KXH20" s="306"/>
      <c r="KXI20" s="306"/>
      <c r="KXJ20" s="306"/>
      <c r="KXK20" s="306"/>
      <c r="KXL20" s="306"/>
      <c r="KXM20" s="306"/>
      <c r="KXN20" s="306"/>
      <c r="KXO20" s="306"/>
      <c r="KXP20" s="306"/>
      <c r="KXQ20" s="306"/>
      <c r="KXR20" s="306"/>
      <c r="KXS20" s="306"/>
      <c r="KXT20" s="306"/>
      <c r="KXU20" s="306"/>
      <c r="KXV20" s="306"/>
      <c r="KXW20" s="306"/>
      <c r="KXX20" s="306"/>
      <c r="KXY20" s="306"/>
      <c r="KXZ20" s="306"/>
      <c r="KYA20" s="306"/>
      <c r="KYB20" s="306"/>
      <c r="KYC20" s="306"/>
      <c r="KYD20" s="306"/>
      <c r="KYE20" s="306"/>
      <c r="KYF20" s="306"/>
      <c r="KYG20" s="306"/>
      <c r="KYH20" s="306"/>
      <c r="KYI20" s="306"/>
      <c r="KYJ20" s="306"/>
      <c r="KYK20" s="306"/>
      <c r="KYL20" s="306"/>
      <c r="KYM20" s="306"/>
      <c r="KYN20" s="306"/>
      <c r="KYO20" s="306"/>
      <c r="KYP20" s="306"/>
      <c r="KYQ20" s="306"/>
      <c r="KYR20" s="306"/>
      <c r="KYS20" s="306"/>
      <c r="KYT20" s="306"/>
      <c r="KYU20" s="306"/>
      <c r="KYV20" s="306"/>
      <c r="KYW20" s="306"/>
      <c r="KYX20" s="306"/>
      <c r="KYY20" s="306"/>
      <c r="KYZ20" s="306"/>
      <c r="KZA20" s="306"/>
      <c r="KZB20" s="306"/>
      <c r="KZC20" s="306"/>
      <c r="KZD20" s="306"/>
      <c r="KZE20" s="306"/>
      <c r="KZF20" s="306"/>
      <c r="KZG20" s="306"/>
      <c r="KZH20" s="306"/>
      <c r="KZI20" s="306"/>
      <c r="KZJ20" s="306"/>
      <c r="KZK20" s="306"/>
      <c r="KZL20" s="306"/>
      <c r="KZM20" s="306"/>
      <c r="KZN20" s="306"/>
      <c r="KZO20" s="306"/>
      <c r="KZP20" s="306"/>
      <c r="KZQ20" s="306"/>
      <c r="KZR20" s="306"/>
      <c r="KZS20" s="306"/>
      <c r="KZT20" s="306"/>
      <c r="KZU20" s="306"/>
      <c r="KZV20" s="306"/>
      <c r="KZW20" s="306"/>
      <c r="KZX20" s="306"/>
      <c r="KZY20" s="306"/>
      <c r="KZZ20" s="306"/>
      <c r="LAA20" s="306"/>
      <c r="LAB20" s="306"/>
      <c r="LAC20" s="306"/>
      <c r="LAD20" s="306"/>
      <c r="LAE20" s="306"/>
      <c r="LAF20" s="306"/>
      <c r="LAG20" s="306"/>
      <c r="LAH20" s="306"/>
      <c r="LAI20" s="306"/>
      <c r="LAJ20" s="306"/>
      <c r="LAK20" s="306"/>
      <c r="LAL20" s="306"/>
      <c r="LAM20" s="306"/>
      <c r="LAN20" s="306"/>
      <c r="LAO20" s="306"/>
      <c r="LAP20" s="306"/>
      <c r="LAQ20" s="306"/>
      <c r="LAR20" s="306"/>
      <c r="LAS20" s="306"/>
      <c r="LAT20" s="306"/>
      <c r="LAU20" s="306"/>
      <c r="LAV20" s="306"/>
      <c r="LAW20" s="306"/>
      <c r="LAX20" s="306"/>
      <c r="LAY20" s="306"/>
      <c r="LAZ20" s="306"/>
      <c r="LBA20" s="306"/>
      <c r="LBB20" s="306"/>
      <c r="LBC20" s="306"/>
      <c r="LBD20" s="306"/>
      <c r="LBE20" s="306"/>
      <c r="LBF20" s="306"/>
      <c r="LBG20" s="306"/>
      <c r="LBH20" s="306"/>
      <c r="LBI20" s="306"/>
      <c r="LBJ20" s="306"/>
      <c r="LBK20" s="306"/>
      <c r="LBL20" s="306"/>
      <c r="LBM20" s="306"/>
      <c r="LBN20" s="306"/>
      <c r="LBO20" s="306"/>
      <c r="LBP20" s="306"/>
      <c r="LBQ20" s="306"/>
      <c r="LBR20" s="306"/>
      <c r="LBS20" s="306"/>
      <c r="LBT20" s="306"/>
      <c r="LBU20" s="306"/>
      <c r="LBV20" s="306"/>
      <c r="LBW20" s="306"/>
      <c r="LBX20" s="306"/>
      <c r="LBY20" s="306"/>
      <c r="LBZ20" s="306"/>
      <c r="LCA20" s="306"/>
      <c r="LCB20" s="306"/>
      <c r="LCC20" s="306"/>
      <c r="LCD20" s="306"/>
      <c r="LCE20" s="306"/>
      <c r="LCF20" s="306"/>
      <c r="LCG20" s="306"/>
      <c r="LCH20" s="306"/>
      <c r="LCI20" s="306"/>
      <c r="LCJ20" s="306"/>
      <c r="LCK20" s="306"/>
      <c r="LCL20" s="306"/>
      <c r="LCM20" s="306"/>
      <c r="LCN20" s="306"/>
      <c r="LCO20" s="306"/>
      <c r="LCP20" s="306"/>
      <c r="LCQ20" s="306"/>
      <c r="LCR20" s="306"/>
      <c r="LCS20" s="306"/>
      <c r="LCT20" s="306"/>
      <c r="LCU20" s="306"/>
      <c r="LCV20" s="306"/>
      <c r="LCW20" s="306"/>
      <c r="LCX20" s="306"/>
      <c r="LCY20" s="306"/>
      <c r="LCZ20" s="306"/>
      <c r="LDA20" s="306"/>
      <c r="LDB20" s="306"/>
      <c r="LDC20" s="306"/>
      <c r="LDD20" s="306"/>
      <c r="LDE20" s="306"/>
      <c r="LDF20" s="306"/>
      <c r="LDG20" s="306"/>
      <c r="LDH20" s="306"/>
      <c r="LDI20" s="306"/>
      <c r="LDJ20" s="306"/>
      <c r="LDK20" s="306"/>
      <c r="LDL20" s="306"/>
      <c r="LDM20" s="306"/>
      <c r="LDN20" s="306"/>
      <c r="LDO20" s="306"/>
      <c r="LDP20" s="306"/>
      <c r="LDQ20" s="306"/>
      <c r="LDR20" s="306"/>
      <c r="LDS20" s="306"/>
      <c r="LDT20" s="306"/>
      <c r="LDU20" s="306"/>
      <c r="LDV20" s="306"/>
      <c r="LDW20" s="306"/>
      <c r="LDX20" s="306"/>
      <c r="LDY20" s="306"/>
      <c r="LDZ20" s="306"/>
      <c r="LEA20" s="306"/>
      <c r="LEB20" s="306"/>
      <c r="LEC20" s="306"/>
      <c r="LED20" s="306"/>
      <c r="LEE20" s="306"/>
      <c r="LEF20" s="306"/>
      <c r="LEG20" s="306"/>
      <c r="LEH20" s="306"/>
      <c r="LEI20" s="306"/>
      <c r="LEJ20" s="306"/>
      <c r="LEK20" s="306"/>
      <c r="LEL20" s="306"/>
      <c r="LEM20" s="306"/>
      <c r="LEN20" s="306"/>
      <c r="LEO20" s="306"/>
      <c r="LEP20" s="306"/>
      <c r="LEQ20" s="306"/>
      <c r="LER20" s="306"/>
      <c r="LES20" s="306"/>
      <c r="LET20" s="306"/>
      <c r="LEU20" s="306"/>
      <c r="LEV20" s="306"/>
      <c r="LEW20" s="306"/>
      <c r="LEX20" s="306"/>
      <c r="LEY20" s="306"/>
      <c r="LEZ20" s="306"/>
      <c r="LFA20" s="306"/>
      <c r="LFB20" s="306"/>
      <c r="LFC20" s="306"/>
      <c r="LFD20" s="306"/>
      <c r="LFE20" s="306"/>
      <c r="LFF20" s="306"/>
      <c r="LFG20" s="306"/>
      <c r="LFH20" s="306"/>
      <c r="LFI20" s="306"/>
      <c r="LFJ20" s="306"/>
      <c r="LFK20" s="306"/>
      <c r="LFL20" s="306"/>
      <c r="LFM20" s="306"/>
      <c r="LFN20" s="306"/>
      <c r="LFO20" s="306"/>
      <c r="LFP20" s="306"/>
      <c r="LFQ20" s="306"/>
      <c r="LFR20" s="306"/>
      <c r="LFS20" s="306"/>
      <c r="LFT20" s="306"/>
      <c r="LFU20" s="306"/>
      <c r="LFV20" s="306"/>
      <c r="LFW20" s="306"/>
      <c r="LFX20" s="306"/>
      <c r="LFY20" s="306"/>
      <c r="LFZ20" s="306"/>
      <c r="LGA20" s="306"/>
      <c r="LGB20" s="306"/>
      <c r="LGC20" s="306"/>
      <c r="LGD20" s="306"/>
      <c r="LGE20" s="306"/>
      <c r="LGF20" s="306"/>
      <c r="LGG20" s="306"/>
      <c r="LGH20" s="306"/>
      <c r="LGI20" s="306"/>
      <c r="LGJ20" s="306"/>
      <c r="LGK20" s="306"/>
      <c r="LGL20" s="306"/>
      <c r="LGM20" s="306"/>
      <c r="LGN20" s="306"/>
      <c r="LGO20" s="306"/>
      <c r="LGP20" s="306"/>
      <c r="LGQ20" s="306"/>
      <c r="LGR20" s="306"/>
      <c r="LGS20" s="306"/>
      <c r="LGT20" s="306"/>
      <c r="LGU20" s="306"/>
      <c r="LGV20" s="306"/>
      <c r="LGW20" s="306"/>
      <c r="LGX20" s="306"/>
      <c r="LGY20" s="306"/>
      <c r="LGZ20" s="306"/>
      <c r="LHA20" s="306"/>
      <c r="LHB20" s="306"/>
      <c r="LHC20" s="306"/>
      <c r="LHD20" s="306"/>
      <c r="LHE20" s="306"/>
      <c r="LHF20" s="306"/>
      <c r="LHG20" s="306"/>
      <c r="LHH20" s="306"/>
      <c r="LHI20" s="306"/>
      <c r="LHJ20" s="306"/>
      <c r="LHK20" s="306"/>
      <c r="LHL20" s="306"/>
      <c r="LHM20" s="306"/>
      <c r="LHN20" s="306"/>
      <c r="LHO20" s="306"/>
      <c r="LHP20" s="306"/>
      <c r="LHQ20" s="306"/>
      <c r="LHR20" s="306"/>
      <c r="LHS20" s="306"/>
      <c r="LHT20" s="306"/>
      <c r="LHU20" s="306"/>
      <c r="LHV20" s="306"/>
      <c r="LHW20" s="306"/>
      <c r="LHX20" s="306"/>
      <c r="LHY20" s="306"/>
      <c r="LHZ20" s="306"/>
      <c r="LIA20" s="306"/>
      <c r="LIB20" s="306"/>
      <c r="LIC20" s="306"/>
      <c r="LID20" s="306"/>
      <c r="LIE20" s="306"/>
      <c r="LIF20" s="306"/>
      <c r="LIG20" s="306"/>
      <c r="LIH20" s="306"/>
      <c r="LII20" s="306"/>
      <c r="LIJ20" s="306"/>
      <c r="LIK20" s="306"/>
      <c r="LIL20" s="306"/>
      <c r="LIM20" s="306"/>
      <c r="LIN20" s="306"/>
      <c r="LIO20" s="306"/>
      <c r="LIP20" s="306"/>
      <c r="LIQ20" s="306"/>
      <c r="LIR20" s="306"/>
      <c r="LIS20" s="306"/>
      <c r="LIT20" s="306"/>
      <c r="LIU20" s="306"/>
      <c r="LIV20" s="306"/>
      <c r="LIW20" s="306"/>
      <c r="LIX20" s="306"/>
      <c r="LIY20" s="306"/>
      <c r="LIZ20" s="306"/>
      <c r="LJA20" s="306"/>
      <c r="LJB20" s="306"/>
      <c r="LJC20" s="306"/>
      <c r="LJD20" s="306"/>
      <c r="LJE20" s="306"/>
      <c r="LJF20" s="306"/>
      <c r="LJG20" s="306"/>
      <c r="LJH20" s="306"/>
      <c r="LJI20" s="306"/>
      <c r="LJJ20" s="306"/>
      <c r="LJK20" s="306"/>
      <c r="LJL20" s="306"/>
      <c r="LJM20" s="306"/>
      <c r="LJN20" s="306"/>
      <c r="LJO20" s="306"/>
      <c r="LJP20" s="306"/>
      <c r="LJQ20" s="306"/>
      <c r="LJR20" s="306"/>
      <c r="LJS20" s="306"/>
      <c r="LJT20" s="306"/>
      <c r="LJU20" s="306"/>
      <c r="LJV20" s="306"/>
      <c r="LJW20" s="306"/>
      <c r="LJX20" s="306"/>
      <c r="LJY20" s="306"/>
      <c r="LJZ20" s="306"/>
      <c r="LKA20" s="306"/>
      <c r="LKB20" s="306"/>
      <c r="LKC20" s="306"/>
      <c r="LKD20" s="306"/>
      <c r="LKE20" s="306"/>
      <c r="LKF20" s="306"/>
      <c r="LKG20" s="306"/>
      <c r="LKH20" s="306"/>
      <c r="LKI20" s="306"/>
      <c r="LKJ20" s="306"/>
      <c r="LKK20" s="306"/>
      <c r="LKL20" s="306"/>
      <c r="LKM20" s="306"/>
      <c r="LKN20" s="306"/>
      <c r="LKO20" s="306"/>
      <c r="LKP20" s="306"/>
      <c r="LKQ20" s="306"/>
      <c r="LKR20" s="306"/>
      <c r="LKS20" s="306"/>
      <c r="LKT20" s="306"/>
      <c r="LKU20" s="306"/>
      <c r="LKV20" s="306"/>
      <c r="LKW20" s="306"/>
      <c r="LKX20" s="306"/>
      <c r="LKY20" s="306"/>
      <c r="LKZ20" s="306"/>
      <c r="LLA20" s="306"/>
      <c r="LLB20" s="306"/>
      <c r="LLC20" s="306"/>
      <c r="LLD20" s="306"/>
      <c r="LLE20" s="306"/>
      <c r="LLF20" s="306"/>
      <c r="LLG20" s="306"/>
      <c r="LLH20" s="306"/>
      <c r="LLI20" s="306"/>
      <c r="LLJ20" s="306"/>
      <c r="LLK20" s="306"/>
      <c r="LLL20" s="306"/>
      <c r="LLM20" s="306"/>
      <c r="LLN20" s="306"/>
      <c r="LLO20" s="306"/>
      <c r="LLP20" s="306"/>
      <c r="LLQ20" s="306"/>
      <c r="LLR20" s="306"/>
      <c r="LLS20" s="306"/>
      <c r="LLT20" s="306"/>
      <c r="LLU20" s="306"/>
      <c r="LLV20" s="306"/>
      <c r="LLW20" s="306"/>
      <c r="LLX20" s="306"/>
      <c r="LLY20" s="306"/>
      <c r="LLZ20" s="306"/>
      <c r="LMA20" s="306"/>
      <c r="LMB20" s="306"/>
      <c r="LMC20" s="306"/>
      <c r="LMD20" s="306"/>
      <c r="LME20" s="306"/>
      <c r="LMF20" s="306"/>
      <c r="LMG20" s="306"/>
      <c r="LMH20" s="306"/>
      <c r="LMI20" s="306"/>
      <c r="LMJ20" s="306"/>
      <c r="LMK20" s="306"/>
      <c r="LML20" s="306"/>
      <c r="LMM20" s="306"/>
      <c r="LMN20" s="306"/>
      <c r="LMO20" s="306"/>
      <c r="LMP20" s="306"/>
      <c r="LMQ20" s="306"/>
      <c r="LMR20" s="306"/>
      <c r="LMS20" s="306"/>
      <c r="LMT20" s="306"/>
      <c r="LMU20" s="306"/>
      <c r="LMV20" s="306"/>
      <c r="LMW20" s="306"/>
      <c r="LMX20" s="306"/>
      <c r="LMY20" s="306"/>
      <c r="LMZ20" s="306"/>
      <c r="LNA20" s="306"/>
      <c r="LNB20" s="306"/>
      <c r="LNC20" s="306"/>
      <c r="LND20" s="306"/>
      <c r="LNE20" s="306"/>
      <c r="LNF20" s="306"/>
      <c r="LNG20" s="306"/>
      <c r="LNH20" s="306"/>
      <c r="LNI20" s="306"/>
      <c r="LNJ20" s="306"/>
      <c r="LNK20" s="306"/>
      <c r="LNL20" s="306"/>
      <c r="LNM20" s="306"/>
      <c r="LNN20" s="306"/>
      <c r="LNO20" s="306"/>
      <c r="LNP20" s="306"/>
      <c r="LNQ20" s="306"/>
      <c r="LNR20" s="306"/>
      <c r="LNS20" s="306"/>
      <c r="LNT20" s="306"/>
      <c r="LNU20" s="306"/>
      <c r="LNV20" s="306"/>
      <c r="LNW20" s="306"/>
      <c r="LNX20" s="306"/>
      <c r="LNY20" s="306"/>
      <c r="LNZ20" s="306"/>
      <c r="LOA20" s="306"/>
      <c r="LOB20" s="306"/>
      <c r="LOC20" s="306"/>
      <c r="LOD20" s="306"/>
      <c r="LOE20" s="306"/>
      <c r="LOF20" s="306"/>
      <c r="LOG20" s="306"/>
      <c r="LOH20" s="306"/>
      <c r="LOI20" s="306"/>
      <c r="LOJ20" s="306"/>
      <c r="LOK20" s="306"/>
      <c r="LOL20" s="306"/>
      <c r="LOM20" s="306"/>
      <c r="LON20" s="306"/>
      <c r="LOO20" s="306"/>
      <c r="LOP20" s="306"/>
      <c r="LOQ20" s="306"/>
      <c r="LOR20" s="306"/>
      <c r="LOS20" s="306"/>
      <c r="LOT20" s="306"/>
      <c r="LOU20" s="306"/>
      <c r="LOV20" s="306"/>
      <c r="LOW20" s="306"/>
      <c r="LOX20" s="306"/>
      <c r="LOY20" s="306"/>
      <c r="LOZ20" s="306"/>
      <c r="LPA20" s="306"/>
      <c r="LPB20" s="306"/>
      <c r="LPC20" s="306"/>
      <c r="LPD20" s="306"/>
      <c r="LPE20" s="306"/>
      <c r="LPF20" s="306"/>
      <c r="LPG20" s="306"/>
      <c r="LPH20" s="306"/>
      <c r="LPI20" s="306"/>
      <c r="LPJ20" s="306"/>
      <c r="LPK20" s="306"/>
      <c r="LPL20" s="306"/>
      <c r="LPM20" s="306"/>
      <c r="LPN20" s="306"/>
      <c r="LPO20" s="306"/>
      <c r="LPP20" s="306"/>
      <c r="LPQ20" s="306"/>
      <c r="LPR20" s="306"/>
      <c r="LPS20" s="306"/>
      <c r="LPT20" s="306"/>
      <c r="LPU20" s="306"/>
      <c r="LPV20" s="306"/>
      <c r="LPW20" s="306"/>
      <c r="LPX20" s="306"/>
      <c r="LPY20" s="306"/>
      <c r="LPZ20" s="306"/>
      <c r="LQA20" s="306"/>
      <c r="LQB20" s="306"/>
      <c r="LQC20" s="306"/>
      <c r="LQD20" s="306"/>
      <c r="LQE20" s="306"/>
      <c r="LQF20" s="306"/>
      <c r="LQG20" s="306"/>
      <c r="LQH20" s="306"/>
      <c r="LQI20" s="306"/>
      <c r="LQJ20" s="306"/>
      <c r="LQK20" s="306"/>
      <c r="LQL20" s="306"/>
      <c r="LQM20" s="306"/>
      <c r="LQN20" s="306"/>
      <c r="LQO20" s="306"/>
      <c r="LQP20" s="306"/>
      <c r="LQQ20" s="306"/>
      <c r="LQR20" s="306"/>
      <c r="LQS20" s="306"/>
      <c r="LQT20" s="306"/>
      <c r="LQU20" s="306"/>
      <c r="LQV20" s="306"/>
      <c r="LQW20" s="306"/>
      <c r="LQX20" s="306"/>
      <c r="LQY20" s="306"/>
      <c r="LQZ20" s="306"/>
      <c r="LRA20" s="306"/>
      <c r="LRB20" s="306"/>
      <c r="LRC20" s="306"/>
      <c r="LRD20" s="306"/>
      <c r="LRE20" s="306"/>
      <c r="LRF20" s="306"/>
      <c r="LRG20" s="306"/>
      <c r="LRH20" s="306"/>
      <c r="LRI20" s="306"/>
      <c r="LRJ20" s="306"/>
      <c r="LRK20" s="306"/>
      <c r="LRL20" s="306"/>
      <c r="LRM20" s="306"/>
      <c r="LRN20" s="306"/>
      <c r="LRO20" s="306"/>
      <c r="LRP20" s="306"/>
      <c r="LRQ20" s="306"/>
      <c r="LRR20" s="306"/>
      <c r="LRS20" s="306"/>
      <c r="LRT20" s="306"/>
      <c r="LRU20" s="306"/>
      <c r="LRV20" s="306"/>
      <c r="LRW20" s="306"/>
      <c r="LRX20" s="306"/>
      <c r="LRY20" s="306"/>
      <c r="LRZ20" s="306"/>
      <c r="LSA20" s="306"/>
      <c r="LSB20" s="306"/>
      <c r="LSC20" s="306"/>
      <c r="LSD20" s="306"/>
      <c r="LSE20" s="306"/>
      <c r="LSF20" s="306"/>
      <c r="LSG20" s="306"/>
      <c r="LSH20" s="306"/>
      <c r="LSI20" s="306"/>
      <c r="LSJ20" s="306"/>
      <c r="LSK20" s="306"/>
      <c r="LSL20" s="306"/>
      <c r="LSM20" s="306"/>
      <c r="LSN20" s="306"/>
      <c r="LSO20" s="306"/>
      <c r="LSP20" s="306"/>
      <c r="LSQ20" s="306"/>
      <c r="LSR20" s="306"/>
      <c r="LSS20" s="306"/>
      <c r="LST20" s="306"/>
      <c r="LSU20" s="306"/>
      <c r="LSV20" s="306"/>
      <c r="LSW20" s="306"/>
      <c r="LSX20" s="306"/>
      <c r="LSY20" s="306"/>
      <c r="LSZ20" s="306"/>
      <c r="LTA20" s="306"/>
      <c r="LTB20" s="306"/>
      <c r="LTC20" s="306"/>
      <c r="LTD20" s="306"/>
      <c r="LTE20" s="306"/>
      <c r="LTF20" s="306"/>
      <c r="LTG20" s="306"/>
      <c r="LTH20" s="306"/>
      <c r="LTI20" s="306"/>
      <c r="LTJ20" s="306"/>
      <c r="LTK20" s="306"/>
      <c r="LTL20" s="306"/>
      <c r="LTM20" s="306"/>
      <c r="LTN20" s="306"/>
      <c r="LTO20" s="306"/>
      <c r="LTP20" s="306"/>
      <c r="LTQ20" s="306"/>
      <c r="LTR20" s="306"/>
      <c r="LTS20" s="306"/>
      <c r="LTT20" s="306"/>
      <c r="LTU20" s="306"/>
      <c r="LTV20" s="306"/>
      <c r="LTW20" s="306"/>
      <c r="LTX20" s="306"/>
      <c r="LTY20" s="306"/>
      <c r="LTZ20" s="306"/>
      <c r="LUA20" s="306"/>
      <c r="LUB20" s="306"/>
      <c r="LUC20" s="306"/>
      <c r="LUD20" s="306"/>
      <c r="LUE20" s="306"/>
      <c r="LUF20" s="306"/>
      <c r="LUG20" s="306"/>
      <c r="LUH20" s="306"/>
      <c r="LUI20" s="306"/>
      <c r="LUJ20" s="306"/>
      <c r="LUK20" s="306"/>
      <c r="LUL20" s="306"/>
      <c r="LUM20" s="306"/>
      <c r="LUN20" s="306"/>
      <c r="LUO20" s="306"/>
      <c r="LUP20" s="306"/>
      <c r="LUQ20" s="306"/>
      <c r="LUR20" s="306"/>
      <c r="LUS20" s="306"/>
      <c r="LUT20" s="306"/>
      <c r="LUU20" s="306"/>
      <c r="LUV20" s="306"/>
      <c r="LUW20" s="306"/>
      <c r="LUX20" s="306"/>
      <c r="LUY20" s="306"/>
      <c r="LUZ20" s="306"/>
      <c r="LVA20" s="306"/>
      <c r="LVB20" s="306"/>
      <c r="LVC20" s="306"/>
      <c r="LVD20" s="306"/>
      <c r="LVE20" s="306"/>
      <c r="LVF20" s="306"/>
      <c r="LVG20" s="306"/>
      <c r="LVH20" s="306"/>
      <c r="LVI20" s="306"/>
      <c r="LVJ20" s="306"/>
      <c r="LVK20" s="306"/>
      <c r="LVL20" s="306"/>
      <c r="LVM20" s="306"/>
      <c r="LVN20" s="306"/>
      <c r="LVO20" s="306"/>
      <c r="LVP20" s="306"/>
      <c r="LVQ20" s="306"/>
      <c r="LVR20" s="306"/>
      <c r="LVS20" s="306"/>
      <c r="LVT20" s="306"/>
      <c r="LVU20" s="306"/>
      <c r="LVV20" s="306"/>
      <c r="LVW20" s="306"/>
      <c r="LVX20" s="306"/>
      <c r="LVY20" s="306"/>
      <c r="LVZ20" s="306"/>
      <c r="LWA20" s="306"/>
      <c r="LWB20" s="306"/>
      <c r="LWC20" s="306"/>
      <c r="LWD20" s="306"/>
      <c r="LWE20" s="306"/>
      <c r="LWF20" s="306"/>
      <c r="LWG20" s="306"/>
      <c r="LWH20" s="306"/>
      <c r="LWI20" s="306"/>
      <c r="LWJ20" s="306"/>
      <c r="LWK20" s="306"/>
      <c r="LWL20" s="306"/>
      <c r="LWM20" s="306"/>
      <c r="LWN20" s="306"/>
      <c r="LWO20" s="306"/>
      <c r="LWP20" s="306"/>
      <c r="LWQ20" s="306"/>
      <c r="LWR20" s="306"/>
      <c r="LWS20" s="306"/>
      <c r="LWT20" s="306"/>
      <c r="LWU20" s="306"/>
      <c r="LWV20" s="306"/>
      <c r="LWW20" s="306"/>
      <c r="LWX20" s="306"/>
      <c r="LWY20" s="306"/>
      <c r="LWZ20" s="306"/>
      <c r="LXA20" s="306"/>
      <c r="LXB20" s="306"/>
      <c r="LXC20" s="306"/>
      <c r="LXD20" s="306"/>
      <c r="LXE20" s="306"/>
      <c r="LXF20" s="306"/>
      <c r="LXG20" s="306"/>
      <c r="LXH20" s="306"/>
      <c r="LXI20" s="306"/>
      <c r="LXJ20" s="306"/>
      <c r="LXK20" s="306"/>
      <c r="LXL20" s="306"/>
      <c r="LXM20" s="306"/>
      <c r="LXN20" s="306"/>
      <c r="LXO20" s="306"/>
      <c r="LXP20" s="306"/>
      <c r="LXQ20" s="306"/>
      <c r="LXR20" s="306"/>
      <c r="LXS20" s="306"/>
      <c r="LXT20" s="306"/>
      <c r="LXU20" s="306"/>
      <c r="LXV20" s="306"/>
      <c r="LXW20" s="306"/>
      <c r="LXX20" s="306"/>
      <c r="LXY20" s="306"/>
      <c r="LXZ20" s="306"/>
      <c r="LYA20" s="306"/>
      <c r="LYB20" s="306"/>
      <c r="LYC20" s="306"/>
      <c r="LYD20" s="306"/>
      <c r="LYE20" s="306"/>
      <c r="LYF20" s="306"/>
      <c r="LYG20" s="306"/>
      <c r="LYH20" s="306"/>
      <c r="LYI20" s="306"/>
      <c r="LYJ20" s="306"/>
      <c r="LYK20" s="306"/>
      <c r="LYL20" s="306"/>
      <c r="LYM20" s="306"/>
      <c r="LYN20" s="306"/>
      <c r="LYO20" s="306"/>
      <c r="LYP20" s="306"/>
      <c r="LYQ20" s="306"/>
      <c r="LYR20" s="306"/>
      <c r="LYS20" s="306"/>
      <c r="LYT20" s="306"/>
      <c r="LYU20" s="306"/>
      <c r="LYV20" s="306"/>
      <c r="LYW20" s="306"/>
      <c r="LYX20" s="306"/>
      <c r="LYY20" s="306"/>
      <c r="LYZ20" s="306"/>
      <c r="LZA20" s="306"/>
      <c r="LZB20" s="306"/>
      <c r="LZC20" s="306"/>
      <c r="LZD20" s="306"/>
      <c r="LZE20" s="306"/>
      <c r="LZF20" s="306"/>
      <c r="LZG20" s="306"/>
      <c r="LZH20" s="306"/>
      <c r="LZI20" s="306"/>
      <c r="LZJ20" s="306"/>
      <c r="LZK20" s="306"/>
      <c r="LZL20" s="306"/>
      <c r="LZM20" s="306"/>
      <c r="LZN20" s="306"/>
      <c r="LZO20" s="306"/>
      <c r="LZP20" s="306"/>
      <c r="LZQ20" s="306"/>
      <c r="LZR20" s="306"/>
      <c r="LZS20" s="306"/>
      <c r="LZT20" s="306"/>
      <c r="LZU20" s="306"/>
      <c r="LZV20" s="306"/>
      <c r="LZW20" s="306"/>
      <c r="LZX20" s="306"/>
      <c r="LZY20" s="306"/>
      <c r="LZZ20" s="306"/>
      <c r="MAA20" s="306"/>
      <c r="MAB20" s="306"/>
      <c r="MAC20" s="306"/>
      <c r="MAD20" s="306"/>
      <c r="MAE20" s="306"/>
      <c r="MAF20" s="306"/>
      <c r="MAG20" s="306"/>
      <c r="MAH20" s="306"/>
      <c r="MAI20" s="306"/>
      <c r="MAJ20" s="306"/>
      <c r="MAK20" s="306"/>
      <c r="MAL20" s="306"/>
      <c r="MAM20" s="306"/>
      <c r="MAN20" s="306"/>
      <c r="MAO20" s="306"/>
      <c r="MAP20" s="306"/>
      <c r="MAQ20" s="306"/>
      <c r="MAR20" s="306"/>
      <c r="MAS20" s="306"/>
      <c r="MAT20" s="306"/>
      <c r="MAU20" s="306"/>
      <c r="MAV20" s="306"/>
      <c r="MAW20" s="306"/>
      <c r="MAX20" s="306"/>
      <c r="MAY20" s="306"/>
      <c r="MAZ20" s="306"/>
      <c r="MBA20" s="306"/>
      <c r="MBB20" s="306"/>
      <c r="MBC20" s="306"/>
      <c r="MBD20" s="306"/>
      <c r="MBE20" s="306"/>
      <c r="MBF20" s="306"/>
      <c r="MBG20" s="306"/>
      <c r="MBH20" s="306"/>
      <c r="MBI20" s="306"/>
      <c r="MBJ20" s="306"/>
      <c r="MBK20" s="306"/>
      <c r="MBL20" s="306"/>
      <c r="MBM20" s="306"/>
      <c r="MBN20" s="306"/>
      <c r="MBO20" s="306"/>
      <c r="MBP20" s="306"/>
      <c r="MBQ20" s="306"/>
      <c r="MBR20" s="306"/>
      <c r="MBS20" s="306"/>
      <c r="MBT20" s="306"/>
      <c r="MBU20" s="306"/>
      <c r="MBV20" s="306"/>
      <c r="MBW20" s="306"/>
      <c r="MBX20" s="306"/>
      <c r="MBY20" s="306"/>
      <c r="MBZ20" s="306"/>
      <c r="MCA20" s="306"/>
      <c r="MCB20" s="306"/>
      <c r="MCC20" s="306"/>
      <c r="MCD20" s="306"/>
      <c r="MCE20" s="306"/>
      <c r="MCF20" s="306"/>
      <c r="MCG20" s="306"/>
      <c r="MCH20" s="306"/>
      <c r="MCI20" s="306"/>
      <c r="MCJ20" s="306"/>
      <c r="MCK20" s="306"/>
      <c r="MCL20" s="306"/>
      <c r="MCM20" s="306"/>
      <c r="MCN20" s="306"/>
      <c r="MCO20" s="306"/>
      <c r="MCP20" s="306"/>
      <c r="MCQ20" s="306"/>
      <c r="MCR20" s="306"/>
      <c r="MCS20" s="306"/>
      <c r="MCT20" s="306"/>
      <c r="MCU20" s="306"/>
      <c r="MCV20" s="306"/>
      <c r="MCW20" s="306"/>
      <c r="MCX20" s="306"/>
      <c r="MCY20" s="306"/>
      <c r="MCZ20" s="306"/>
      <c r="MDA20" s="306"/>
      <c r="MDB20" s="306"/>
      <c r="MDC20" s="306"/>
      <c r="MDD20" s="306"/>
      <c r="MDE20" s="306"/>
      <c r="MDF20" s="306"/>
      <c r="MDG20" s="306"/>
      <c r="MDH20" s="306"/>
      <c r="MDI20" s="306"/>
      <c r="MDJ20" s="306"/>
      <c r="MDK20" s="306"/>
      <c r="MDL20" s="306"/>
      <c r="MDM20" s="306"/>
      <c r="MDN20" s="306"/>
      <c r="MDO20" s="306"/>
      <c r="MDP20" s="306"/>
      <c r="MDQ20" s="306"/>
      <c r="MDR20" s="306"/>
      <c r="MDS20" s="306"/>
      <c r="MDT20" s="306"/>
      <c r="MDU20" s="306"/>
      <c r="MDV20" s="306"/>
      <c r="MDW20" s="306"/>
      <c r="MDX20" s="306"/>
      <c r="MDY20" s="306"/>
      <c r="MDZ20" s="306"/>
      <c r="MEA20" s="306"/>
      <c r="MEB20" s="306"/>
      <c r="MEC20" s="306"/>
      <c r="MED20" s="306"/>
      <c r="MEE20" s="306"/>
      <c r="MEF20" s="306"/>
      <c r="MEG20" s="306"/>
      <c r="MEH20" s="306"/>
      <c r="MEI20" s="306"/>
      <c r="MEJ20" s="306"/>
      <c r="MEK20" s="306"/>
      <c r="MEL20" s="306"/>
      <c r="MEM20" s="306"/>
      <c r="MEN20" s="306"/>
      <c r="MEO20" s="306"/>
      <c r="MEP20" s="306"/>
      <c r="MEQ20" s="306"/>
      <c r="MER20" s="306"/>
      <c r="MES20" s="306"/>
      <c r="MET20" s="306"/>
      <c r="MEU20" s="306"/>
      <c r="MEV20" s="306"/>
      <c r="MEW20" s="306"/>
      <c r="MEX20" s="306"/>
      <c r="MEY20" s="306"/>
      <c r="MEZ20" s="306"/>
      <c r="MFA20" s="306"/>
      <c r="MFB20" s="306"/>
      <c r="MFC20" s="306"/>
      <c r="MFD20" s="306"/>
      <c r="MFE20" s="306"/>
      <c r="MFF20" s="306"/>
      <c r="MFG20" s="306"/>
      <c r="MFH20" s="306"/>
      <c r="MFI20" s="306"/>
      <c r="MFJ20" s="306"/>
      <c r="MFK20" s="306"/>
      <c r="MFL20" s="306"/>
      <c r="MFM20" s="306"/>
      <c r="MFN20" s="306"/>
      <c r="MFO20" s="306"/>
      <c r="MFP20" s="306"/>
      <c r="MFQ20" s="306"/>
      <c r="MFR20" s="306"/>
      <c r="MFS20" s="306"/>
      <c r="MFT20" s="306"/>
      <c r="MFU20" s="306"/>
      <c r="MFV20" s="306"/>
      <c r="MFW20" s="306"/>
      <c r="MFX20" s="306"/>
      <c r="MFY20" s="306"/>
      <c r="MFZ20" s="306"/>
      <c r="MGA20" s="306"/>
      <c r="MGB20" s="306"/>
      <c r="MGC20" s="306"/>
      <c r="MGD20" s="306"/>
      <c r="MGE20" s="306"/>
      <c r="MGF20" s="306"/>
      <c r="MGG20" s="306"/>
      <c r="MGH20" s="306"/>
      <c r="MGI20" s="306"/>
      <c r="MGJ20" s="306"/>
      <c r="MGK20" s="306"/>
      <c r="MGL20" s="306"/>
      <c r="MGM20" s="306"/>
      <c r="MGN20" s="306"/>
      <c r="MGO20" s="306"/>
      <c r="MGP20" s="306"/>
      <c r="MGQ20" s="306"/>
      <c r="MGR20" s="306"/>
      <c r="MGS20" s="306"/>
      <c r="MGT20" s="306"/>
      <c r="MGU20" s="306"/>
      <c r="MGV20" s="306"/>
      <c r="MGW20" s="306"/>
      <c r="MGX20" s="306"/>
      <c r="MGY20" s="306"/>
      <c r="MGZ20" s="306"/>
      <c r="MHA20" s="306"/>
      <c r="MHB20" s="306"/>
      <c r="MHC20" s="306"/>
      <c r="MHD20" s="306"/>
      <c r="MHE20" s="306"/>
      <c r="MHF20" s="306"/>
      <c r="MHG20" s="306"/>
      <c r="MHH20" s="306"/>
      <c r="MHI20" s="306"/>
      <c r="MHJ20" s="306"/>
      <c r="MHK20" s="306"/>
      <c r="MHL20" s="306"/>
      <c r="MHM20" s="306"/>
      <c r="MHN20" s="306"/>
      <c r="MHO20" s="306"/>
      <c r="MHP20" s="306"/>
      <c r="MHQ20" s="306"/>
      <c r="MHR20" s="306"/>
      <c r="MHS20" s="306"/>
      <c r="MHT20" s="306"/>
      <c r="MHU20" s="306"/>
      <c r="MHV20" s="306"/>
      <c r="MHW20" s="306"/>
      <c r="MHX20" s="306"/>
      <c r="MHY20" s="306"/>
      <c r="MHZ20" s="306"/>
      <c r="MIA20" s="306"/>
      <c r="MIB20" s="306"/>
      <c r="MIC20" s="306"/>
      <c r="MID20" s="306"/>
      <c r="MIE20" s="306"/>
      <c r="MIF20" s="306"/>
      <c r="MIG20" s="306"/>
      <c r="MIH20" s="306"/>
      <c r="MII20" s="306"/>
      <c r="MIJ20" s="306"/>
      <c r="MIK20" s="306"/>
      <c r="MIL20" s="306"/>
      <c r="MIM20" s="306"/>
      <c r="MIN20" s="306"/>
      <c r="MIO20" s="306"/>
      <c r="MIP20" s="306"/>
      <c r="MIQ20" s="306"/>
      <c r="MIR20" s="306"/>
      <c r="MIS20" s="306"/>
      <c r="MIT20" s="306"/>
      <c r="MIU20" s="306"/>
      <c r="MIV20" s="306"/>
      <c r="MIW20" s="306"/>
      <c r="MIX20" s="306"/>
      <c r="MIY20" s="306"/>
      <c r="MIZ20" s="306"/>
      <c r="MJA20" s="306"/>
      <c r="MJB20" s="306"/>
      <c r="MJC20" s="306"/>
      <c r="MJD20" s="306"/>
      <c r="MJE20" s="306"/>
      <c r="MJF20" s="306"/>
      <c r="MJG20" s="306"/>
      <c r="MJH20" s="306"/>
      <c r="MJI20" s="306"/>
      <c r="MJJ20" s="306"/>
      <c r="MJK20" s="306"/>
      <c r="MJL20" s="306"/>
      <c r="MJM20" s="306"/>
      <c r="MJN20" s="306"/>
      <c r="MJO20" s="306"/>
      <c r="MJP20" s="306"/>
      <c r="MJQ20" s="306"/>
      <c r="MJR20" s="306"/>
      <c r="MJS20" s="306"/>
      <c r="MJT20" s="306"/>
      <c r="MJU20" s="306"/>
      <c r="MJV20" s="306"/>
      <c r="MJW20" s="306"/>
      <c r="MJX20" s="306"/>
      <c r="MJY20" s="306"/>
      <c r="MJZ20" s="306"/>
      <c r="MKA20" s="306"/>
      <c r="MKB20" s="306"/>
      <c r="MKC20" s="306"/>
      <c r="MKD20" s="306"/>
      <c r="MKE20" s="306"/>
      <c r="MKF20" s="306"/>
      <c r="MKG20" s="306"/>
      <c r="MKH20" s="306"/>
      <c r="MKI20" s="306"/>
      <c r="MKJ20" s="306"/>
      <c r="MKK20" s="306"/>
      <c r="MKL20" s="306"/>
      <c r="MKM20" s="306"/>
      <c r="MKN20" s="306"/>
      <c r="MKO20" s="306"/>
      <c r="MKP20" s="306"/>
      <c r="MKQ20" s="306"/>
      <c r="MKR20" s="306"/>
      <c r="MKS20" s="306"/>
      <c r="MKT20" s="306"/>
      <c r="MKU20" s="306"/>
      <c r="MKV20" s="306"/>
      <c r="MKW20" s="306"/>
      <c r="MKX20" s="306"/>
      <c r="MKY20" s="306"/>
      <c r="MKZ20" s="306"/>
      <c r="MLA20" s="306"/>
      <c r="MLB20" s="306"/>
      <c r="MLC20" s="306"/>
      <c r="MLD20" s="306"/>
      <c r="MLE20" s="306"/>
      <c r="MLF20" s="306"/>
      <c r="MLG20" s="306"/>
      <c r="MLH20" s="306"/>
      <c r="MLI20" s="306"/>
      <c r="MLJ20" s="306"/>
      <c r="MLK20" s="306"/>
      <c r="MLL20" s="306"/>
      <c r="MLM20" s="306"/>
      <c r="MLN20" s="306"/>
      <c r="MLO20" s="306"/>
      <c r="MLP20" s="306"/>
      <c r="MLQ20" s="306"/>
      <c r="MLR20" s="306"/>
      <c r="MLS20" s="306"/>
      <c r="MLT20" s="306"/>
      <c r="MLU20" s="306"/>
      <c r="MLV20" s="306"/>
      <c r="MLW20" s="306"/>
      <c r="MLX20" s="306"/>
      <c r="MLY20" s="306"/>
      <c r="MLZ20" s="306"/>
      <c r="MMA20" s="306"/>
      <c r="MMB20" s="306"/>
      <c r="MMC20" s="306"/>
      <c r="MMD20" s="306"/>
      <c r="MME20" s="306"/>
      <c r="MMF20" s="306"/>
      <c r="MMG20" s="306"/>
      <c r="MMH20" s="306"/>
      <c r="MMI20" s="306"/>
      <c r="MMJ20" s="306"/>
      <c r="MMK20" s="306"/>
      <c r="MML20" s="306"/>
      <c r="MMM20" s="306"/>
      <c r="MMN20" s="306"/>
      <c r="MMO20" s="306"/>
      <c r="MMP20" s="306"/>
      <c r="MMQ20" s="306"/>
      <c r="MMR20" s="306"/>
      <c r="MMS20" s="306"/>
      <c r="MMT20" s="306"/>
      <c r="MMU20" s="306"/>
      <c r="MMV20" s="306"/>
      <c r="MMW20" s="306"/>
      <c r="MMX20" s="306"/>
      <c r="MMY20" s="306"/>
      <c r="MMZ20" s="306"/>
      <c r="MNA20" s="306"/>
      <c r="MNB20" s="306"/>
      <c r="MNC20" s="306"/>
      <c r="MND20" s="306"/>
      <c r="MNE20" s="306"/>
      <c r="MNF20" s="306"/>
      <c r="MNG20" s="306"/>
      <c r="MNH20" s="306"/>
      <c r="MNI20" s="306"/>
      <c r="MNJ20" s="306"/>
      <c r="MNK20" s="306"/>
      <c r="MNL20" s="306"/>
      <c r="MNM20" s="306"/>
      <c r="MNN20" s="306"/>
      <c r="MNO20" s="306"/>
      <c r="MNP20" s="306"/>
      <c r="MNQ20" s="306"/>
      <c r="MNR20" s="306"/>
      <c r="MNS20" s="306"/>
      <c r="MNT20" s="306"/>
      <c r="MNU20" s="306"/>
      <c r="MNV20" s="306"/>
      <c r="MNW20" s="306"/>
      <c r="MNX20" s="306"/>
      <c r="MNY20" s="306"/>
      <c r="MNZ20" s="306"/>
      <c r="MOA20" s="306"/>
      <c r="MOB20" s="306"/>
      <c r="MOC20" s="306"/>
      <c r="MOD20" s="306"/>
      <c r="MOE20" s="306"/>
      <c r="MOF20" s="306"/>
      <c r="MOG20" s="306"/>
      <c r="MOH20" s="306"/>
      <c r="MOI20" s="306"/>
      <c r="MOJ20" s="306"/>
      <c r="MOK20" s="306"/>
      <c r="MOL20" s="306"/>
      <c r="MOM20" s="306"/>
      <c r="MON20" s="306"/>
      <c r="MOO20" s="306"/>
      <c r="MOP20" s="306"/>
      <c r="MOQ20" s="306"/>
      <c r="MOR20" s="306"/>
      <c r="MOS20" s="306"/>
      <c r="MOT20" s="306"/>
      <c r="MOU20" s="306"/>
      <c r="MOV20" s="306"/>
      <c r="MOW20" s="306"/>
      <c r="MOX20" s="306"/>
      <c r="MOY20" s="306"/>
      <c r="MOZ20" s="306"/>
      <c r="MPA20" s="306"/>
      <c r="MPB20" s="306"/>
      <c r="MPC20" s="306"/>
      <c r="MPD20" s="306"/>
      <c r="MPE20" s="306"/>
      <c r="MPF20" s="306"/>
      <c r="MPG20" s="306"/>
      <c r="MPH20" s="306"/>
      <c r="MPI20" s="306"/>
      <c r="MPJ20" s="306"/>
      <c r="MPK20" s="306"/>
      <c r="MPL20" s="306"/>
      <c r="MPM20" s="306"/>
      <c r="MPN20" s="306"/>
      <c r="MPO20" s="306"/>
      <c r="MPP20" s="306"/>
      <c r="MPQ20" s="306"/>
      <c r="MPR20" s="306"/>
      <c r="MPS20" s="306"/>
      <c r="MPT20" s="306"/>
      <c r="MPU20" s="306"/>
      <c r="MPV20" s="306"/>
      <c r="MPW20" s="306"/>
      <c r="MPX20" s="306"/>
      <c r="MPY20" s="306"/>
      <c r="MPZ20" s="306"/>
      <c r="MQA20" s="306"/>
      <c r="MQB20" s="306"/>
      <c r="MQC20" s="306"/>
      <c r="MQD20" s="306"/>
      <c r="MQE20" s="306"/>
      <c r="MQF20" s="306"/>
      <c r="MQG20" s="306"/>
      <c r="MQH20" s="306"/>
      <c r="MQI20" s="306"/>
      <c r="MQJ20" s="306"/>
      <c r="MQK20" s="306"/>
      <c r="MQL20" s="306"/>
      <c r="MQM20" s="306"/>
      <c r="MQN20" s="306"/>
      <c r="MQO20" s="306"/>
      <c r="MQP20" s="306"/>
      <c r="MQQ20" s="306"/>
      <c r="MQR20" s="306"/>
      <c r="MQS20" s="306"/>
      <c r="MQT20" s="306"/>
      <c r="MQU20" s="306"/>
      <c r="MQV20" s="306"/>
      <c r="MQW20" s="306"/>
      <c r="MQX20" s="306"/>
      <c r="MQY20" s="306"/>
      <c r="MQZ20" s="306"/>
      <c r="MRA20" s="306"/>
      <c r="MRB20" s="306"/>
      <c r="MRC20" s="306"/>
      <c r="MRD20" s="306"/>
      <c r="MRE20" s="306"/>
      <c r="MRF20" s="306"/>
      <c r="MRG20" s="306"/>
      <c r="MRH20" s="306"/>
      <c r="MRI20" s="306"/>
      <c r="MRJ20" s="306"/>
      <c r="MRK20" s="306"/>
      <c r="MRL20" s="306"/>
      <c r="MRM20" s="306"/>
      <c r="MRN20" s="306"/>
      <c r="MRO20" s="306"/>
      <c r="MRP20" s="306"/>
      <c r="MRQ20" s="306"/>
      <c r="MRR20" s="306"/>
      <c r="MRS20" s="306"/>
      <c r="MRT20" s="306"/>
      <c r="MRU20" s="306"/>
      <c r="MRV20" s="306"/>
      <c r="MRW20" s="306"/>
      <c r="MRX20" s="306"/>
      <c r="MRY20" s="306"/>
      <c r="MRZ20" s="306"/>
      <c r="MSA20" s="306"/>
      <c r="MSB20" s="306"/>
      <c r="MSC20" s="306"/>
      <c r="MSD20" s="306"/>
      <c r="MSE20" s="306"/>
      <c r="MSF20" s="306"/>
      <c r="MSG20" s="306"/>
      <c r="MSH20" s="306"/>
      <c r="MSI20" s="306"/>
      <c r="MSJ20" s="306"/>
      <c r="MSK20" s="306"/>
      <c r="MSL20" s="306"/>
      <c r="MSM20" s="306"/>
      <c r="MSN20" s="306"/>
      <c r="MSO20" s="306"/>
      <c r="MSP20" s="306"/>
      <c r="MSQ20" s="306"/>
      <c r="MSR20" s="306"/>
      <c r="MSS20" s="306"/>
      <c r="MST20" s="306"/>
      <c r="MSU20" s="306"/>
      <c r="MSV20" s="306"/>
      <c r="MSW20" s="306"/>
      <c r="MSX20" s="306"/>
      <c r="MSY20" s="306"/>
      <c r="MSZ20" s="306"/>
      <c r="MTA20" s="306"/>
      <c r="MTB20" s="306"/>
      <c r="MTC20" s="306"/>
      <c r="MTD20" s="306"/>
      <c r="MTE20" s="306"/>
      <c r="MTF20" s="306"/>
      <c r="MTG20" s="306"/>
      <c r="MTH20" s="306"/>
      <c r="MTI20" s="306"/>
      <c r="MTJ20" s="306"/>
      <c r="MTK20" s="306"/>
      <c r="MTL20" s="306"/>
      <c r="MTM20" s="306"/>
      <c r="MTN20" s="306"/>
      <c r="MTO20" s="306"/>
      <c r="MTP20" s="306"/>
      <c r="MTQ20" s="306"/>
      <c r="MTR20" s="306"/>
      <c r="MTS20" s="306"/>
      <c r="MTT20" s="306"/>
      <c r="MTU20" s="306"/>
      <c r="MTV20" s="306"/>
      <c r="MTW20" s="306"/>
      <c r="MTX20" s="306"/>
      <c r="MTY20" s="306"/>
      <c r="MTZ20" s="306"/>
      <c r="MUA20" s="306"/>
      <c r="MUB20" s="306"/>
      <c r="MUC20" s="306"/>
      <c r="MUD20" s="306"/>
      <c r="MUE20" s="306"/>
      <c r="MUF20" s="306"/>
      <c r="MUG20" s="306"/>
      <c r="MUH20" s="306"/>
      <c r="MUI20" s="306"/>
      <c r="MUJ20" s="306"/>
      <c r="MUK20" s="306"/>
      <c r="MUL20" s="306"/>
      <c r="MUM20" s="306"/>
      <c r="MUN20" s="306"/>
      <c r="MUO20" s="306"/>
      <c r="MUP20" s="306"/>
      <c r="MUQ20" s="306"/>
      <c r="MUR20" s="306"/>
      <c r="MUS20" s="306"/>
      <c r="MUT20" s="306"/>
      <c r="MUU20" s="306"/>
      <c r="MUV20" s="306"/>
      <c r="MUW20" s="306"/>
      <c r="MUX20" s="306"/>
      <c r="MUY20" s="306"/>
      <c r="MUZ20" s="306"/>
      <c r="MVA20" s="306"/>
      <c r="MVB20" s="306"/>
      <c r="MVC20" s="306"/>
      <c r="MVD20" s="306"/>
      <c r="MVE20" s="306"/>
      <c r="MVF20" s="306"/>
      <c r="MVG20" s="306"/>
      <c r="MVH20" s="306"/>
      <c r="MVI20" s="306"/>
      <c r="MVJ20" s="306"/>
      <c r="MVK20" s="306"/>
      <c r="MVL20" s="306"/>
      <c r="MVM20" s="306"/>
      <c r="MVN20" s="306"/>
      <c r="MVO20" s="306"/>
      <c r="MVP20" s="306"/>
      <c r="MVQ20" s="306"/>
      <c r="MVR20" s="306"/>
      <c r="MVS20" s="306"/>
      <c r="MVT20" s="306"/>
      <c r="MVU20" s="306"/>
      <c r="MVV20" s="306"/>
      <c r="MVW20" s="306"/>
      <c r="MVX20" s="306"/>
      <c r="MVY20" s="306"/>
      <c r="MVZ20" s="306"/>
      <c r="MWA20" s="306"/>
      <c r="MWB20" s="306"/>
      <c r="MWC20" s="306"/>
      <c r="MWD20" s="306"/>
      <c r="MWE20" s="306"/>
      <c r="MWF20" s="306"/>
      <c r="MWG20" s="306"/>
      <c r="MWH20" s="306"/>
      <c r="MWI20" s="306"/>
      <c r="MWJ20" s="306"/>
      <c r="MWK20" s="306"/>
      <c r="MWL20" s="306"/>
      <c r="MWM20" s="306"/>
      <c r="MWN20" s="306"/>
      <c r="MWO20" s="306"/>
      <c r="MWP20" s="306"/>
      <c r="MWQ20" s="306"/>
      <c r="MWR20" s="306"/>
      <c r="MWS20" s="306"/>
      <c r="MWT20" s="306"/>
      <c r="MWU20" s="306"/>
      <c r="MWV20" s="306"/>
      <c r="MWW20" s="306"/>
      <c r="MWX20" s="306"/>
      <c r="MWY20" s="306"/>
      <c r="MWZ20" s="306"/>
      <c r="MXA20" s="306"/>
      <c r="MXB20" s="306"/>
      <c r="MXC20" s="306"/>
      <c r="MXD20" s="306"/>
      <c r="MXE20" s="306"/>
      <c r="MXF20" s="306"/>
      <c r="MXG20" s="306"/>
      <c r="MXH20" s="306"/>
      <c r="MXI20" s="306"/>
      <c r="MXJ20" s="306"/>
      <c r="MXK20" s="306"/>
      <c r="MXL20" s="306"/>
      <c r="MXM20" s="306"/>
      <c r="MXN20" s="306"/>
      <c r="MXO20" s="306"/>
      <c r="MXP20" s="306"/>
      <c r="MXQ20" s="306"/>
      <c r="MXR20" s="306"/>
      <c r="MXS20" s="306"/>
      <c r="MXT20" s="306"/>
      <c r="MXU20" s="306"/>
      <c r="MXV20" s="306"/>
      <c r="MXW20" s="306"/>
      <c r="MXX20" s="306"/>
      <c r="MXY20" s="306"/>
      <c r="MXZ20" s="306"/>
      <c r="MYA20" s="306"/>
      <c r="MYB20" s="306"/>
      <c r="MYC20" s="306"/>
      <c r="MYD20" s="306"/>
      <c r="MYE20" s="306"/>
      <c r="MYF20" s="306"/>
      <c r="MYG20" s="306"/>
      <c r="MYH20" s="306"/>
      <c r="MYI20" s="306"/>
      <c r="MYJ20" s="306"/>
      <c r="MYK20" s="306"/>
      <c r="MYL20" s="306"/>
      <c r="MYM20" s="306"/>
      <c r="MYN20" s="306"/>
      <c r="MYO20" s="306"/>
      <c r="MYP20" s="306"/>
      <c r="MYQ20" s="306"/>
      <c r="MYR20" s="306"/>
      <c r="MYS20" s="306"/>
      <c r="MYT20" s="306"/>
      <c r="MYU20" s="306"/>
      <c r="MYV20" s="306"/>
      <c r="MYW20" s="306"/>
      <c r="MYX20" s="306"/>
      <c r="MYY20" s="306"/>
      <c r="MYZ20" s="306"/>
      <c r="MZA20" s="306"/>
      <c r="MZB20" s="306"/>
      <c r="MZC20" s="306"/>
      <c r="MZD20" s="306"/>
      <c r="MZE20" s="306"/>
      <c r="MZF20" s="306"/>
      <c r="MZG20" s="306"/>
      <c r="MZH20" s="306"/>
      <c r="MZI20" s="306"/>
      <c r="MZJ20" s="306"/>
      <c r="MZK20" s="306"/>
      <c r="MZL20" s="306"/>
      <c r="MZM20" s="306"/>
      <c r="MZN20" s="306"/>
      <c r="MZO20" s="306"/>
      <c r="MZP20" s="306"/>
      <c r="MZQ20" s="306"/>
      <c r="MZR20" s="306"/>
      <c r="MZS20" s="306"/>
      <c r="MZT20" s="306"/>
      <c r="MZU20" s="306"/>
      <c r="MZV20" s="306"/>
      <c r="MZW20" s="306"/>
      <c r="MZX20" s="306"/>
      <c r="MZY20" s="306"/>
      <c r="MZZ20" s="306"/>
      <c r="NAA20" s="306"/>
      <c r="NAB20" s="306"/>
      <c r="NAC20" s="306"/>
      <c r="NAD20" s="306"/>
      <c r="NAE20" s="306"/>
      <c r="NAF20" s="306"/>
      <c r="NAG20" s="306"/>
      <c r="NAH20" s="306"/>
      <c r="NAI20" s="306"/>
      <c r="NAJ20" s="306"/>
      <c r="NAK20" s="306"/>
      <c r="NAL20" s="306"/>
      <c r="NAM20" s="306"/>
      <c r="NAN20" s="306"/>
      <c r="NAO20" s="306"/>
      <c r="NAP20" s="306"/>
      <c r="NAQ20" s="306"/>
      <c r="NAR20" s="306"/>
      <c r="NAS20" s="306"/>
      <c r="NAT20" s="306"/>
      <c r="NAU20" s="306"/>
      <c r="NAV20" s="306"/>
      <c r="NAW20" s="306"/>
      <c r="NAX20" s="306"/>
      <c r="NAY20" s="306"/>
      <c r="NAZ20" s="306"/>
      <c r="NBA20" s="306"/>
      <c r="NBB20" s="306"/>
      <c r="NBC20" s="306"/>
      <c r="NBD20" s="306"/>
      <c r="NBE20" s="306"/>
      <c r="NBF20" s="306"/>
      <c r="NBG20" s="306"/>
      <c r="NBH20" s="306"/>
      <c r="NBI20" s="306"/>
      <c r="NBJ20" s="306"/>
      <c r="NBK20" s="306"/>
      <c r="NBL20" s="306"/>
      <c r="NBM20" s="306"/>
      <c r="NBN20" s="306"/>
      <c r="NBO20" s="306"/>
      <c r="NBP20" s="306"/>
      <c r="NBQ20" s="306"/>
      <c r="NBR20" s="306"/>
      <c r="NBS20" s="306"/>
      <c r="NBT20" s="306"/>
      <c r="NBU20" s="306"/>
      <c r="NBV20" s="306"/>
      <c r="NBW20" s="306"/>
      <c r="NBX20" s="306"/>
      <c r="NBY20" s="306"/>
      <c r="NBZ20" s="306"/>
      <c r="NCA20" s="306"/>
      <c r="NCB20" s="306"/>
      <c r="NCC20" s="306"/>
      <c r="NCD20" s="306"/>
      <c r="NCE20" s="306"/>
      <c r="NCF20" s="306"/>
      <c r="NCG20" s="306"/>
      <c r="NCH20" s="306"/>
      <c r="NCI20" s="306"/>
      <c r="NCJ20" s="306"/>
      <c r="NCK20" s="306"/>
      <c r="NCL20" s="306"/>
      <c r="NCM20" s="306"/>
      <c r="NCN20" s="306"/>
      <c r="NCO20" s="306"/>
      <c r="NCP20" s="306"/>
      <c r="NCQ20" s="306"/>
      <c r="NCR20" s="306"/>
      <c r="NCS20" s="306"/>
      <c r="NCT20" s="306"/>
      <c r="NCU20" s="306"/>
      <c r="NCV20" s="306"/>
      <c r="NCW20" s="306"/>
      <c r="NCX20" s="306"/>
      <c r="NCY20" s="306"/>
      <c r="NCZ20" s="306"/>
      <c r="NDA20" s="306"/>
      <c r="NDB20" s="306"/>
      <c r="NDC20" s="306"/>
      <c r="NDD20" s="306"/>
      <c r="NDE20" s="306"/>
      <c r="NDF20" s="306"/>
      <c r="NDG20" s="306"/>
      <c r="NDH20" s="306"/>
      <c r="NDI20" s="306"/>
      <c r="NDJ20" s="306"/>
      <c r="NDK20" s="306"/>
      <c r="NDL20" s="306"/>
      <c r="NDM20" s="306"/>
      <c r="NDN20" s="306"/>
      <c r="NDO20" s="306"/>
      <c r="NDP20" s="306"/>
      <c r="NDQ20" s="306"/>
      <c r="NDR20" s="306"/>
      <c r="NDS20" s="306"/>
      <c r="NDT20" s="306"/>
      <c r="NDU20" s="306"/>
      <c r="NDV20" s="306"/>
      <c r="NDW20" s="306"/>
      <c r="NDX20" s="306"/>
      <c r="NDY20" s="306"/>
      <c r="NDZ20" s="306"/>
      <c r="NEA20" s="306"/>
      <c r="NEB20" s="306"/>
      <c r="NEC20" s="306"/>
      <c r="NED20" s="306"/>
      <c r="NEE20" s="306"/>
      <c r="NEF20" s="306"/>
      <c r="NEG20" s="306"/>
      <c r="NEH20" s="306"/>
      <c r="NEI20" s="306"/>
      <c r="NEJ20" s="306"/>
      <c r="NEK20" s="306"/>
      <c r="NEL20" s="306"/>
      <c r="NEM20" s="306"/>
      <c r="NEN20" s="306"/>
      <c r="NEO20" s="306"/>
      <c r="NEP20" s="306"/>
      <c r="NEQ20" s="306"/>
      <c r="NER20" s="306"/>
      <c r="NES20" s="306"/>
      <c r="NET20" s="306"/>
      <c r="NEU20" s="306"/>
      <c r="NEV20" s="306"/>
      <c r="NEW20" s="306"/>
      <c r="NEX20" s="306"/>
      <c r="NEY20" s="306"/>
      <c r="NEZ20" s="306"/>
      <c r="NFA20" s="306"/>
      <c r="NFB20" s="306"/>
      <c r="NFC20" s="306"/>
      <c r="NFD20" s="306"/>
      <c r="NFE20" s="306"/>
      <c r="NFF20" s="306"/>
      <c r="NFG20" s="306"/>
      <c r="NFH20" s="306"/>
      <c r="NFI20" s="306"/>
      <c r="NFJ20" s="306"/>
      <c r="NFK20" s="306"/>
      <c r="NFL20" s="306"/>
      <c r="NFM20" s="306"/>
      <c r="NFN20" s="306"/>
      <c r="NFO20" s="306"/>
      <c r="NFP20" s="306"/>
      <c r="NFQ20" s="306"/>
      <c r="NFR20" s="306"/>
      <c r="NFS20" s="306"/>
      <c r="NFT20" s="306"/>
      <c r="NFU20" s="306"/>
      <c r="NFV20" s="306"/>
      <c r="NFW20" s="306"/>
      <c r="NFX20" s="306"/>
      <c r="NFY20" s="306"/>
      <c r="NFZ20" s="306"/>
      <c r="NGA20" s="306"/>
      <c r="NGB20" s="306"/>
      <c r="NGC20" s="306"/>
      <c r="NGD20" s="306"/>
      <c r="NGE20" s="306"/>
      <c r="NGF20" s="306"/>
      <c r="NGG20" s="306"/>
      <c r="NGH20" s="306"/>
      <c r="NGI20" s="306"/>
      <c r="NGJ20" s="306"/>
      <c r="NGK20" s="306"/>
      <c r="NGL20" s="306"/>
      <c r="NGM20" s="306"/>
      <c r="NGN20" s="306"/>
      <c r="NGO20" s="306"/>
      <c r="NGP20" s="306"/>
      <c r="NGQ20" s="306"/>
      <c r="NGR20" s="306"/>
      <c r="NGS20" s="306"/>
      <c r="NGT20" s="306"/>
      <c r="NGU20" s="306"/>
      <c r="NGV20" s="306"/>
      <c r="NGW20" s="306"/>
      <c r="NGX20" s="306"/>
      <c r="NGY20" s="306"/>
      <c r="NGZ20" s="306"/>
      <c r="NHA20" s="306"/>
      <c r="NHB20" s="306"/>
      <c r="NHC20" s="306"/>
      <c r="NHD20" s="306"/>
      <c r="NHE20" s="306"/>
      <c r="NHF20" s="306"/>
      <c r="NHG20" s="306"/>
      <c r="NHH20" s="306"/>
      <c r="NHI20" s="306"/>
      <c r="NHJ20" s="306"/>
      <c r="NHK20" s="306"/>
      <c r="NHL20" s="306"/>
      <c r="NHM20" s="306"/>
      <c r="NHN20" s="306"/>
      <c r="NHO20" s="306"/>
      <c r="NHP20" s="306"/>
      <c r="NHQ20" s="306"/>
      <c r="NHR20" s="306"/>
      <c r="NHS20" s="306"/>
      <c r="NHT20" s="306"/>
      <c r="NHU20" s="306"/>
      <c r="NHV20" s="306"/>
      <c r="NHW20" s="306"/>
      <c r="NHX20" s="306"/>
      <c r="NHY20" s="306"/>
      <c r="NHZ20" s="306"/>
      <c r="NIA20" s="306"/>
      <c r="NIB20" s="306"/>
      <c r="NIC20" s="306"/>
      <c r="NID20" s="306"/>
      <c r="NIE20" s="306"/>
      <c r="NIF20" s="306"/>
      <c r="NIG20" s="306"/>
      <c r="NIH20" s="306"/>
      <c r="NII20" s="306"/>
      <c r="NIJ20" s="306"/>
      <c r="NIK20" s="306"/>
      <c r="NIL20" s="306"/>
      <c r="NIM20" s="306"/>
      <c r="NIN20" s="306"/>
      <c r="NIO20" s="306"/>
      <c r="NIP20" s="306"/>
      <c r="NIQ20" s="306"/>
      <c r="NIR20" s="306"/>
      <c r="NIS20" s="306"/>
      <c r="NIT20" s="306"/>
      <c r="NIU20" s="306"/>
      <c r="NIV20" s="306"/>
      <c r="NIW20" s="306"/>
      <c r="NIX20" s="306"/>
      <c r="NIY20" s="306"/>
      <c r="NIZ20" s="306"/>
      <c r="NJA20" s="306"/>
      <c r="NJB20" s="306"/>
      <c r="NJC20" s="306"/>
      <c r="NJD20" s="306"/>
      <c r="NJE20" s="306"/>
      <c r="NJF20" s="306"/>
      <c r="NJG20" s="306"/>
      <c r="NJH20" s="306"/>
      <c r="NJI20" s="306"/>
      <c r="NJJ20" s="306"/>
      <c r="NJK20" s="306"/>
      <c r="NJL20" s="306"/>
      <c r="NJM20" s="306"/>
      <c r="NJN20" s="306"/>
      <c r="NJO20" s="306"/>
      <c r="NJP20" s="306"/>
      <c r="NJQ20" s="306"/>
      <c r="NJR20" s="306"/>
      <c r="NJS20" s="306"/>
      <c r="NJT20" s="306"/>
      <c r="NJU20" s="306"/>
      <c r="NJV20" s="306"/>
      <c r="NJW20" s="306"/>
      <c r="NJX20" s="306"/>
      <c r="NJY20" s="306"/>
      <c r="NJZ20" s="306"/>
      <c r="NKA20" s="306"/>
      <c r="NKB20" s="306"/>
      <c r="NKC20" s="306"/>
      <c r="NKD20" s="306"/>
      <c r="NKE20" s="306"/>
      <c r="NKF20" s="306"/>
      <c r="NKG20" s="306"/>
      <c r="NKH20" s="306"/>
      <c r="NKI20" s="306"/>
      <c r="NKJ20" s="306"/>
      <c r="NKK20" s="306"/>
      <c r="NKL20" s="306"/>
      <c r="NKM20" s="306"/>
      <c r="NKN20" s="306"/>
      <c r="NKO20" s="306"/>
      <c r="NKP20" s="306"/>
      <c r="NKQ20" s="306"/>
      <c r="NKR20" s="306"/>
      <c r="NKS20" s="306"/>
      <c r="NKT20" s="306"/>
      <c r="NKU20" s="306"/>
      <c r="NKV20" s="306"/>
      <c r="NKW20" s="306"/>
      <c r="NKX20" s="306"/>
      <c r="NKY20" s="306"/>
      <c r="NKZ20" s="306"/>
      <c r="NLA20" s="306"/>
      <c r="NLB20" s="306"/>
      <c r="NLC20" s="306"/>
      <c r="NLD20" s="306"/>
      <c r="NLE20" s="306"/>
      <c r="NLF20" s="306"/>
      <c r="NLG20" s="306"/>
      <c r="NLH20" s="306"/>
      <c r="NLI20" s="306"/>
      <c r="NLJ20" s="306"/>
      <c r="NLK20" s="306"/>
      <c r="NLL20" s="306"/>
      <c r="NLM20" s="306"/>
      <c r="NLN20" s="306"/>
      <c r="NLO20" s="306"/>
      <c r="NLP20" s="306"/>
      <c r="NLQ20" s="306"/>
      <c r="NLR20" s="306"/>
      <c r="NLS20" s="306"/>
      <c r="NLT20" s="306"/>
      <c r="NLU20" s="306"/>
      <c r="NLV20" s="306"/>
      <c r="NLW20" s="306"/>
      <c r="NLX20" s="306"/>
      <c r="NLY20" s="306"/>
      <c r="NLZ20" s="306"/>
      <c r="NMA20" s="306"/>
      <c r="NMB20" s="306"/>
      <c r="NMC20" s="306"/>
      <c r="NMD20" s="306"/>
      <c r="NME20" s="306"/>
      <c r="NMF20" s="306"/>
      <c r="NMG20" s="306"/>
      <c r="NMH20" s="306"/>
      <c r="NMI20" s="306"/>
      <c r="NMJ20" s="306"/>
      <c r="NMK20" s="306"/>
      <c r="NML20" s="306"/>
      <c r="NMM20" s="306"/>
      <c r="NMN20" s="306"/>
      <c r="NMO20" s="306"/>
      <c r="NMP20" s="306"/>
      <c r="NMQ20" s="306"/>
      <c r="NMR20" s="306"/>
      <c r="NMS20" s="306"/>
      <c r="NMT20" s="306"/>
      <c r="NMU20" s="306"/>
      <c r="NMV20" s="306"/>
      <c r="NMW20" s="306"/>
      <c r="NMX20" s="306"/>
      <c r="NMY20" s="306"/>
      <c r="NMZ20" s="306"/>
      <c r="NNA20" s="306"/>
      <c r="NNB20" s="306"/>
      <c r="NNC20" s="306"/>
      <c r="NND20" s="306"/>
      <c r="NNE20" s="306"/>
      <c r="NNF20" s="306"/>
      <c r="NNG20" s="306"/>
      <c r="NNH20" s="306"/>
      <c r="NNI20" s="306"/>
      <c r="NNJ20" s="306"/>
      <c r="NNK20" s="306"/>
      <c r="NNL20" s="306"/>
      <c r="NNM20" s="306"/>
      <c r="NNN20" s="306"/>
      <c r="NNO20" s="306"/>
      <c r="NNP20" s="306"/>
      <c r="NNQ20" s="306"/>
      <c r="NNR20" s="306"/>
      <c r="NNS20" s="306"/>
      <c r="NNT20" s="306"/>
      <c r="NNU20" s="306"/>
      <c r="NNV20" s="306"/>
      <c r="NNW20" s="306"/>
      <c r="NNX20" s="306"/>
      <c r="NNY20" s="306"/>
      <c r="NNZ20" s="306"/>
      <c r="NOA20" s="306"/>
      <c r="NOB20" s="306"/>
      <c r="NOC20" s="306"/>
      <c r="NOD20" s="306"/>
      <c r="NOE20" s="306"/>
      <c r="NOF20" s="306"/>
      <c r="NOG20" s="306"/>
      <c r="NOH20" s="306"/>
      <c r="NOI20" s="306"/>
      <c r="NOJ20" s="306"/>
      <c r="NOK20" s="306"/>
      <c r="NOL20" s="306"/>
      <c r="NOM20" s="306"/>
      <c r="NON20" s="306"/>
      <c r="NOO20" s="306"/>
      <c r="NOP20" s="306"/>
      <c r="NOQ20" s="306"/>
      <c r="NOR20" s="306"/>
      <c r="NOS20" s="306"/>
      <c r="NOT20" s="306"/>
      <c r="NOU20" s="306"/>
      <c r="NOV20" s="306"/>
      <c r="NOW20" s="306"/>
      <c r="NOX20" s="306"/>
      <c r="NOY20" s="306"/>
      <c r="NOZ20" s="306"/>
      <c r="NPA20" s="306"/>
      <c r="NPB20" s="306"/>
      <c r="NPC20" s="306"/>
      <c r="NPD20" s="306"/>
      <c r="NPE20" s="306"/>
      <c r="NPF20" s="306"/>
      <c r="NPG20" s="306"/>
      <c r="NPH20" s="306"/>
      <c r="NPI20" s="306"/>
      <c r="NPJ20" s="306"/>
      <c r="NPK20" s="306"/>
      <c r="NPL20" s="306"/>
      <c r="NPM20" s="306"/>
      <c r="NPN20" s="306"/>
      <c r="NPO20" s="306"/>
      <c r="NPP20" s="306"/>
      <c r="NPQ20" s="306"/>
      <c r="NPR20" s="306"/>
      <c r="NPS20" s="306"/>
      <c r="NPT20" s="306"/>
      <c r="NPU20" s="306"/>
      <c r="NPV20" s="306"/>
      <c r="NPW20" s="306"/>
      <c r="NPX20" s="306"/>
      <c r="NPY20" s="306"/>
      <c r="NPZ20" s="306"/>
      <c r="NQA20" s="306"/>
      <c r="NQB20" s="306"/>
      <c r="NQC20" s="306"/>
      <c r="NQD20" s="306"/>
      <c r="NQE20" s="306"/>
      <c r="NQF20" s="306"/>
      <c r="NQG20" s="306"/>
      <c r="NQH20" s="306"/>
      <c r="NQI20" s="306"/>
      <c r="NQJ20" s="306"/>
      <c r="NQK20" s="306"/>
      <c r="NQL20" s="306"/>
      <c r="NQM20" s="306"/>
      <c r="NQN20" s="306"/>
      <c r="NQO20" s="306"/>
      <c r="NQP20" s="306"/>
      <c r="NQQ20" s="306"/>
      <c r="NQR20" s="306"/>
      <c r="NQS20" s="306"/>
      <c r="NQT20" s="306"/>
      <c r="NQU20" s="306"/>
      <c r="NQV20" s="306"/>
      <c r="NQW20" s="306"/>
      <c r="NQX20" s="306"/>
      <c r="NQY20" s="306"/>
      <c r="NQZ20" s="306"/>
      <c r="NRA20" s="306"/>
      <c r="NRB20" s="306"/>
      <c r="NRC20" s="306"/>
      <c r="NRD20" s="306"/>
      <c r="NRE20" s="306"/>
      <c r="NRF20" s="306"/>
      <c r="NRG20" s="306"/>
      <c r="NRH20" s="306"/>
      <c r="NRI20" s="306"/>
      <c r="NRJ20" s="306"/>
      <c r="NRK20" s="306"/>
      <c r="NRL20" s="306"/>
      <c r="NRM20" s="306"/>
      <c r="NRN20" s="306"/>
      <c r="NRO20" s="306"/>
      <c r="NRP20" s="306"/>
      <c r="NRQ20" s="306"/>
      <c r="NRR20" s="306"/>
      <c r="NRS20" s="306"/>
      <c r="NRT20" s="306"/>
      <c r="NRU20" s="306"/>
      <c r="NRV20" s="306"/>
      <c r="NRW20" s="306"/>
      <c r="NRX20" s="306"/>
      <c r="NRY20" s="306"/>
      <c r="NRZ20" s="306"/>
      <c r="NSA20" s="306"/>
      <c r="NSB20" s="306"/>
      <c r="NSC20" s="306"/>
      <c r="NSD20" s="306"/>
      <c r="NSE20" s="306"/>
      <c r="NSF20" s="306"/>
      <c r="NSG20" s="306"/>
      <c r="NSH20" s="306"/>
      <c r="NSI20" s="306"/>
      <c r="NSJ20" s="306"/>
      <c r="NSK20" s="306"/>
      <c r="NSL20" s="306"/>
      <c r="NSM20" s="306"/>
      <c r="NSN20" s="306"/>
      <c r="NSO20" s="306"/>
      <c r="NSP20" s="306"/>
      <c r="NSQ20" s="306"/>
      <c r="NSR20" s="306"/>
      <c r="NSS20" s="306"/>
      <c r="NST20" s="306"/>
      <c r="NSU20" s="306"/>
      <c r="NSV20" s="306"/>
      <c r="NSW20" s="306"/>
      <c r="NSX20" s="306"/>
      <c r="NSY20" s="306"/>
      <c r="NSZ20" s="306"/>
      <c r="NTA20" s="306"/>
      <c r="NTB20" s="306"/>
      <c r="NTC20" s="306"/>
      <c r="NTD20" s="306"/>
      <c r="NTE20" s="306"/>
      <c r="NTF20" s="306"/>
      <c r="NTG20" s="306"/>
      <c r="NTH20" s="306"/>
      <c r="NTI20" s="306"/>
      <c r="NTJ20" s="306"/>
      <c r="NTK20" s="306"/>
      <c r="NTL20" s="306"/>
      <c r="NTM20" s="306"/>
      <c r="NTN20" s="306"/>
      <c r="NTO20" s="306"/>
      <c r="NTP20" s="306"/>
      <c r="NTQ20" s="306"/>
      <c r="NTR20" s="306"/>
      <c r="NTS20" s="306"/>
      <c r="NTT20" s="306"/>
      <c r="NTU20" s="306"/>
      <c r="NTV20" s="306"/>
      <c r="NTW20" s="306"/>
      <c r="NTX20" s="306"/>
      <c r="NTY20" s="306"/>
      <c r="NTZ20" s="306"/>
      <c r="NUA20" s="306"/>
      <c r="NUB20" s="306"/>
      <c r="NUC20" s="306"/>
      <c r="NUD20" s="306"/>
      <c r="NUE20" s="306"/>
      <c r="NUF20" s="306"/>
      <c r="NUG20" s="306"/>
      <c r="NUH20" s="306"/>
      <c r="NUI20" s="306"/>
      <c r="NUJ20" s="306"/>
      <c r="NUK20" s="306"/>
      <c r="NUL20" s="306"/>
      <c r="NUM20" s="306"/>
      <c r="NUN20" s="306"/>
      <c r="NUO20" s="306"/>
      <c r="NUP20" s="306"/>
      <c r="NUQ20" s="306"/>
      <c r="NUR20" s="306"/>
      <c r="NUS20" s="306"/>
      <c r="NUT20" s="306"/>
      <c r="NUU20" s="306"/>
      <c r="NUV20" s="306"/>
      <c r="NUW20" s="306"/>
      <c r="NUX20" s="306"/>
      <c r="NUY20" s="306"/>
      <c r="NUZ20" s="306"/>
      <c r="NVA20" s="306"/>
      <c r="NVB20" s="306"/>
      <c r="NVC20" s="306"/>
      <c r="NVD20" s="306"/>
      <c r="NVE20" s="306"/>
      <c r="NVF20" s="306"/>
      <c r="NVG20" s="306"/>
      <c r="NVH20" s="306"/>
      <c r="NVI20" s="306"/>
      <c r="NVJ20" s="306"/>
      <c r="NVK20" s="306"/>
      <c r="NVL20" s="306"/>
      <c r="NVM20" s="306"/>
      <c r="NVN20" s="306"/>
      <c r="NVO20" s="306"/>
      <c r="NVP20" s="306"/>
      <c r="NVQ20" s="306"/>
      <c r="NVR20" s="306"/>
      <c r="NVS20" s="306"/>
      <c r="NVT20" s="306"/>
      <c r="NVU20" s="306"/>
      <c r="NVV20" s="306"/>
      <c r="NVW20" s="306"/>
      <c r="NVX20" s="306"/>
      <c r="NVY20" s="306"/>
      <c r="NVZ20" s="306"/>
      <c r="NWA20" s="306"/>
      <c r="NWB20" s="306"/>
      <c r="NWC20" s="306"/>
      <c r="NWD20" s="306"/>
      <c r="NWE20" s="306"/>
      <c r="NWF20" s="306"/>
      <c r="NWG20" s="306"/>
      <c r="NWH20" s="306"/>
      <c r="NWI20" s="306"/>
      <c r="NWJ20" s="306"/>
      <c r="NWK20" s="306"/>
      <c r="NWL20" s="306"/>
      <c r="NWM20" s="306"/>
      <c r="NWN20" s="306"/>
      <c r="NWO20" s="306"/>
      <c r="NWP20" s="306"/>
      <c r="NWQ20" s="306"/>
      <c r="NWR20" s="306"/>
      <c r="NWS20" s="306"/>
      <c r="NWT20" s="306"/>
      <c r="NWU20" s="306"/>
      <c r="NWV20" s="306"/>
      <c r="NWW20" s="306"/>
      <c r="NWX20" s="306"/>
      <c r="NWY20" s="306"/>
      <c r="NWZ20" s="306"/>
      <c r="NXA20" s="306"/>
      <c r="NXB20" s="306"/>
      <c r="NXC20" s="306"/>
      <c r="NXD20" s="306"/>
      <c r="NXE20" s="306"/>
      <c r="NXF20" s="306"/>
      <c r="NXG20" s="306"/>
      <c r="NXH20" s="306"/>
      <c r="NXI20" s="306"/>
      <c r="NXJ20" s="306"/>
      <c r="NXK20" s="306"/>
      <c r="NXL20" s="306"/>
      <c r="NXM20" s="306"/>
      <c r="NXN20" s="306"/>
      <c r="NXO20" s="306"/>
      <c r="NXP20" s="306"/>
      <c r="NXQ20" s="306"/>
      <c r="NXR20" s="306"/>
      <c r="NXS20" s="306"/>
      <c r="NXT20" s="306"/>
      <c r="NXU20" s="306"/>
      <c r="NXV20" s="306"/>
      <c r="NXW20" s="306"/>
      <c r="NXX20" s="306"/>
      <c r="NXY20" s="306"/>
      <c r="NXZ20" s="306"/>
      <c r="NYA20" s="306"/>
      <c r="NYB20" s="306"/>
      <c r="NYC20" s="306"/>
      <c r="NYD20" s="306"/>
      <c r="NYE20" s="306"/>
      <c r="NYF20" s="306"/>
      <c r="NYG20" s="306"/>
      <c r="NYH20" s="306"/>
      <c r="NYI20" s="306"/>
      <c r="NYJ20" s="306"/>
      <c r="NYK20" s="306"/>
      <c r="NYL20" s="306"/>
      <c r="NYM20" s="306"/>
      <c r="NYN20" s="306"/>
      <c r="NYO20" s="306"/>
      <c r="NYP20" s="306"/>
      <c r="NYQ20" s="306"/>
      <c r="NYR20" s="306"/>
      <c r="NYS20" s="306"/>
      <c r="NYT20" s="306"/>
      <c r="NYU20" s="306"/>
      <c r="NYV20" s="306"/>
      <c r="NYW20" s="306"/>
      <c r="NYX20" s="306"/>
      <c r="NYY20" s="306"/>
      <c r="NYZ20" s="306"/>
      <c r="NZA20" s="306"/>
      <c r="NZB20" s="306"/>
      <c r="NZC20" s="306"/>
      <c r="NZD20" s="306"/>
      <c r="NZE20" s="306"/>
      <c r="NZF20" s="306"/>
      <c r="NZG20" s="306"/>
      <c r="NZH20" s="306"/>
      <c r="NZI20" s="306"/>
      <c r="NZJ20" s="306"/>
      <c r="NZK20" s="306"/>
      <c r="NZL20" s="306"/>
      <c r="NZM20" s="306"/>
      <c r="NZN20" s="306"/>
      <c r="NZO20" s="306"/>
      <c r="NZP20" s="306"/>
      <c r="NZQ20" s="306"/>
      <c r="NZR20" s="306"/>
      <c r="NZS20" s="306"/>
      <c r="NZT20" s="306"/>
      <c r="NZU20" s="306"/>
      <c r="NZV20" s="306"/>
      <c r="NZW20" s="306"/>
      <c r="NZX20" s="306"/>
      <c r="NZY20" s="306"/>
      <c r="NZZ20" s="306"/>
      <c r="OAA20" s="306"/>
      <c r="OAB20" s="306"/>
      <c r="OAC20" s="306"/>
      <c r="OAD20" s="306"/>
      <c r="OAE20" s="306"/>
      <c r="OAF20" s="306"/>
      <c r="OAG20" s="306"/>
      <c r="OAH20" s="306"/>
      <c r="OAI20" s="306"/>
      <c r="OAJ20" s="306"/>
      <c r="OAK20" s="306"/>
      <c r="OAL20" s="306"/>
      <c r="OAM20" s="306"/>
      <c r="OAN20" s="306"/>
      <c r="OAO20" s="306"/>
      <c r="OAP20" s="306"/>
      <c r="OAQ20" s="306"/>
      <c r="OAR20" s="306"/>
      <c r="OAS20" s="306"/>
      <c r="OAT20" s="306"/>
      <c r="OAU20" s="306"/>
      <c r="OAV20" s="306"/>
      <c r="OAW20" s="306"/>
      <c r="OAX20" s="306"/>
      <c r="OAY20" s="306"/>
      <c r="OAZ20" s="306"/>
      <c r="OBA20" s="306"/>
      <c r="OBB20" s="306"/>
      <c r="OBC20" s="306"/>
      <c r="OBD20" s="306"/>
      <c r="OBE20" s="306"/>
      <c r="OBF20" s="306"/>
      <c r="OBG20" s="306"/>
      <c r="OBH20" s="306"/>
      <c r="OBI20" s="306"/>
      <c r="OBJ20" s="306"/>
      <c r="OBK20" s="306"/>
      <c r="OBL20" s="306"/>
      <c r="OBM20" s="306"/>
      <c r="OBN20" s="306"/>
      <c r="OBO20" s="306"/>
      <c r="OBP20" s="306"/>
      <c r="OBQ20" s="306"/>
      <c r="OBR20" s="306"/>
      <c r="OBS20" s="306"/>
      <c r="OBT20" s="306"/>
      <c r="OBU20" s="306"/>
      <c r="OBV20" s="306"/>
      <c r="OBW20" s="306"/>
      <c r="OBX20" s="306"/>
      <c r="OBY20" s="306"/>
      <c r="OBZ20" s="306"/>
      <c r="OCA20" s="306"/>
      <c r="OCB20" s="306"/>
      <c r="OCC20" s="306"/>
      <c r="OCD20" s="306"/>
      <c r="OCE20" s="306"/>
      <c r="OCF20" s="306"/>
      <c r="OCG20" s="306"/>
      <c r="OCH20" s="306"/>
      <c r="OCI20" s="306"/>
      <c r="OCJ20" s="306"/>
      <c r="OCK20" s="306"/>
      <c r="OCL20" s="306"/>
      <c r="OCM20" s="306"/>
      <c r="OCN20" s="306"/>
      <c r="OCO20" s="306"/>
      <c r="OCP20" s="306"/>
      <c r="OCQ20" s="306"/>
      <c r="OCR20" s="306"/>
      <c r="OCS20" s="306"/>
      <c r="OCT20" s="306"/>
      <c r="OCU20" s="306"/>
      <c r="OCV20" s="306"/>
      <c r="OCW20" s="306"/>
      <c r="OCX20" s="306"/>
      <c r="OCY20" s="306"/>
      <c r="OCZ20" s="306"/>
      <c r="ODA20" s="306"/>
      <c r="ODB20" s="306"/>
      <c r="ODC20" s="306"/>
      <c r="ODD20" s="306"/>
      <c r="ODE20" s="306"/>
      <c r="ODF20" s="306"/>
      <c r="ODG20" s="306"/>
      <c r="ODH20" s="306"/>
      <c r="ODI20" s="306"/>
      <c r="ODJ20" s="306"/>
      <c r="ODK20" s="306"/>
      <c r="ODL20" s="306"/>
      <c r="ODM20" s="306"/>
      <c r="ODN20" s="306"/>
      <c r="ODO20" s="306"/>
      <c r="ODP20" s="306"/>
      <c r="ODQ20" s="306"/>
      <c r="ODR20" s="306"/>
      <c r="ODS20" s="306"/>
      <c r="ODT20" s="306"/>
      <c r="ODU20" s="306"/>
      <c r="ODV20" s="306"/>
      <c r="ODW20" s="306"/>
      <c r="ODX20" s="306"/>
      <c r="ODY20" s="306"/>
      <c r="ODZ20" s="306"/>
      <c r="OEA20" s="306"/>
      <c r="OEB20" s="306"/>
      <c r="OEC20" s="306"/>
      <c r="OED20" s="306"/>
      <c r="OEE20" s="306"/>
      <c r="OEF20" s="306"/>
      <c r="OEG20" s="306"/>
      <c r="OEH20" s="306"/>
      <c r="OEI20" s="306"/>
      <c r="OEJ20" s="306"/>
      <c r="OEK20" s="306"/>
      <c r="OEL20" s="306"/>
      <c r="OEM20" s="306"/>
      <c r="OEN20" s="306"/>
      <c r="OEO20" s="306"/>
      <c r="OEP20" s="306"/>
      <c r="OEQ20" s="306"/>
      <c r="OER20" s="306"/>
      <c r="OES20" s="306"/>
      <c r="OET20" s="306"/>
      <c r="OEU20" s="306"/>
      <c r="OEV20" s="306"/>
      <c r="OEW20" s="306"/>
      <c r="OEX20" s="306"/>
      <c r="OEY20" s="306"/>
      <c r="OEZ20" s="306"/>
      <c r="OFA20" s="306"/>
      <c r="OFB20" s="306"/>
      <c r="OFC20" s="306"/>
      <c r="OFD20" s="306"/>
      <c r="OFE20" s="306"/>
      <c r="OFF20" s="306"/>
      <c r="OFG20" s="306"/>
      <c r="OFH20" s="306"/>
      <c r="OFI20" s="306"/>
      <c r="OFJ20" s="306"/>
      <c r="OFK20" s="306"/>
      <c r="OFL20" s="306"/>
      <c r="OFM20" s="306"/>
      <c r="OFN20" s="306"/>
      <c r="OFO20" s="306"/>
      <c r="OFP20" s="306"/>
      <c r="OFQ20" s="306"/>
      <c r="OFR20" s="306"/>
      <c r="OFS20" s="306"/>
      <c r="OFT20" s="306"/>
      <c r="OFU20" s="306"/>
      <c r="OFV20" s="306"/>
      <c r="OFW20" s="306"/>
      <c r="OFX20" s="306"/>
      <c r="OFY20" s="306"/>
      <c r="OFZ20" s="306"/>
      <c r="OGA20" s="306"/>
      <c r="OGB20" s="306"/>
      <c r="OGC20" s="306"/>
      <c r="OGD20" s="306"/>
      <c r="OGE20" s="306"/>
      <c r="OGF20" s="306"/>
      <c r="OGG20" s="306"/>
      <c r="OGH20" s="306"/>
      <c r="OGI20" s="306"/>
      <c r="OGJ20" s="306"/>
      <c r="OGK20" s="306"/>
      <c r="OGL20" s="306"/>
      <c r="OGM20" s="306"/>
      <c r="OGN20" s="306"/>
      <c r="OGO20" s="306"/>
      <c r="OGP20" s="306"/>
      <c r="OGQ20" s="306"/>
      <c r="OGR20" s="306"/>
      <c r="OGS20" s="306"/>
      <c r="OGT20" s="306"/>
      <c r="OGU20" s="306"/>
      <c r="OGV20" s="306"/>
      <c r="OGW20" s="306"/>
      <c r="OGX20" s="306"/>
      <c r="OGY20" s="306"/>
      <c r="OGZ20" s="306"/>
      <c r="OHA20" s="306"/>
      <c r="OHB20" s="306"/>
      <c r="OHC20" s="306"/>
      <c r="OHD20" s="306"/>
      <c r="OHE20" s="306"/>
      <c r="OHF20" s="306"/>
      <c r="OHG20" s="306"/>
      <c r="OHH20" s="306"/>
      <c r="OHI20" s="306"/>
      <c r="OHJ20" s="306"/>
      <c r="OHK20" s="306"/>
      <c r="OHL20" s="306"/>
      <c r="OHM20" s="306"/>
      <c r="OHN20" s="306"/>
      <c r="OHO20" s="306"/>
      <c r="OHP20" s="306"/>
      <c r="OHQ20" s="306"/>
      <c r="OHR20" s="306"/>
      <c r="OHS20" s="306"/>
      <c r="OHT20" s="306"/>
      <c r="OHU20" s="306"/>
      <c r="OHV20" s="306"/>
      <c r="OHW20" s="306"/>
      <c r="OHX20" s="306"/>
      <c r="OHY20" s="306"/>
      <c r="OHZ20" s="306"/>
      <c r="OIA20" s="306"/>
      <c r="OIB20" s="306"/>
      <c r="OIC20" s="306"/>
      <c r="OID20" s="306"/>
      <c r="OIE20" s="306"/>
      <c r="OIF20" s="306"/>
      <c r="OIG20" s="306"/>
      <c r="OIH20" s="306"/>
      <c r="OII20" s="306"/>
      <c r="OIJ20" s="306"/>
      <c r="OIK20" s="306"/>
      <c r="OIL20" s="306"/>
      <c r="OIM20" s="306"/>
      <c r="OIN20" s="306"/>
      <c r="OIO20" s="306"/>
      <c r="OIP20" s="306"/>
      <c r="OIQ20" s="306"/>
      <c r="OIR20" s="306"/>
      <c r="OIS20" s="306"/>
      <c r="OIT20" s="306"/>
      <c r="OIU20" s="306"/>
      <c r="OIV20" s="306"/>
      <c r="OIW20" s="306"/>
      <c r="OIX20" s="306"/>
      <c r="OIY20" s="306"/>
      <c r="OIZ20" s="306"/>
      <c r="OJA20" s="306"/>
      <c r="OJB20" s="306"/>
      <c r="OJC20" s="306"/>
      <c r="OJD20" s="306"/>
      <c r="OJE20" s="306"/>
      <c r="OJF20" s="306"/>
      <c r="OJG20" s="306"/>
      <c r="OJH20" s="306"/>
      <c r="OJI20" s="306"/>
      <c r="OJJ20" s="306"/>
      <c r="OJK20" s="306"/>
      <c r="OJL20" s="306"/>
      <c r="OJM20" s="306"/>
      <c r="OJN20" s="306"/>
      <c r="OJO20" s="306"/>
      <c r="OJP20" s="306"/>
      <c r="OJQ20" s="306"/>
      <c r="OJR20" s="306"/>
      <c r="OJS20" s="306"/>
      <c r="OJT20" s="306"/>
      <c r="OJU20" s="306"/>
      <c r="OJV20" s="306"/>
      <c r="OJW20" s="306"/>
      <c r="OJX20" s="306"/>
      <c r="OJY20" s="306"/>
      <c r="OJZ20" s="306"/>
      <c r="OKA20" s="306"/>
      <c r="OKB20" s="306"/>
      <c r="OKC20" s="306"/>
      <c r="OKD20" s="306"/>
      <c r="OKE20" s="306"/>
      <c r="OKF20" s="306"/>
      <c r="OKG20" s="306"/>
      <c r="OKH20" s="306"/>
      <c r="OKI20" s="306"/>
      <c r="OKJ20" s="306"/>
      <c r="OKK20" s="306"/>
      <c r="OKL20" s="306"/>
      <c r="OKM20" s="306"/>
      <c r="OKN20" s="306"/>
      <c r="OKO20" s="306"/>
      <c r="OKP20" s="306"/>
      <c r="OKQ20" s="306"/>
      <c r="OKR20" s="306"/>
      <c r="OKS20" s="306"/>
      <c r="OKT20" s="306"/>
      <c r="OKU20" s="306"/>
      <c r="OKV20" s="306"/>
      <c r="OKW20" s="306"/>
      <c r="OKX20" s="306"/>
      <c r="OKY20" s="306"/>
      <c r="OKZ20" s="306"/>
      <c r="OLA20" s="306"/>
      <c r="OLB20" s="306"/>
      <c r="OLC20" s="306"/>
      <c r="OLD20" s="306"/>
      <c r="OLE20" s="306"/>
      <c r="OLF20" s="306"/>
      <c r="OLG20" s="306"/>
      <c r="OLH20" s="306"/>
      <c r="OLI20" s="306"/>
      <c r="OLJ20" s="306"/>
      <c r="OLK20" s="306"/>
      <c r="OLL20" s="306"/>
      <c r="OLM20" s="306"/>
      <c r="OLN20" s="306"/>
      <c r="OLO20" s="306"/>
      <c r="OLP20" s="306"/>
      <c r="OLQ20" s="306"/>
      <c r="OLR20" s="306"/>
      <c r="OLS20" s="306"/>
      <c r="OLT20" s="306"/>
      <c r="OLU20" s="306"/>
      <c r="OLV20" s="306"/>
      <c r="OLW20" s="306"/>
      <c r="OLX20" s="306"/>
      <c r="OLY20" s="306"/>
      <c r="OLZ20" s="306"/>
      <c r="OMA20" s="306"/>
      <c r="OMB20" s="306"/>
      <c r="OMC20" s="306"/>
      <c r="OMD20" s="306"/>
      <c r="OME20" s="306"/>
      <c r="OMF20" s="306"/>
      <c r="OMG20" s="306"/>
      <c r="OMH20" s="306"/>
      <c r="OMI20" s="306"/>
      <c r="OMJ20" s="306"/>
      <c r="OMK20" s="306"/>
      <c r="OML20" s="306"/>
      <c r="OMM20" s="306"/>
      <c r="OMN20" s="306"/>
      <c r="OMO20" s="306"/>
      <c r="OMP20" s="306"/>
      <c r="OMQ20" s="306"/>
      <c r="OMR20" s="306"/>
      <c r="OMS20" s="306"/>
      <c r="OMT20" s="306"/>
      <c r="OMU20" s="306"/>
      <c r="OMV20" s="306"/>
      <c r="OMW20" s="306"/>
      <c r="OMX20" s="306"/>
      <c r="OMY20" s="306"/>
      <c r="OMZ20" s="306"/>
      <c r="ONA20" s="306"/>
      <c r="ONB20" s="306"/>
      <c r="ONC20" s="306"/>
      <c r="OND20" s="306"/>
      <c r="ONE20" s="306"/>
      <c r="ONF20" s="306"/>
      <c r="ONG20" s="306"/>
      <c r="ONH20" s="306"/>
      <c r="ONI20" s="306"/>
      <c r="ONJ20" s="306"/>
      <c r="ONK20" s="306"/>
      <c r="ONL20" s="306"/>
      <c r="ONM20" s="306"/>
      <c r="ONN20" s="306"/>
      <c r="ONO20" s="306"/>
      <c r="ONP20" s="306"/>
      <c r="ONQ20" s="306"/>
      <c r="ONR20" s="306"/>
      <c r="ONS20" s="306"/>
      <c r="ONT20" s="306"/>
      <c r="ONU20" s="306"/>
      <c r="ONV20" s="306"/>
      <c r="ONW20" s="306"/>
      <c r="ONX20" s="306"/>
      <c r="ONY20" s="306"/>
      <c r="ONZ20" s="306"/>
      <c r="OOA20" s="306"/>
      <c r="OOB20" s="306"/>
      <c r="OOC20" s="306"/>
      <c r="OOD20" s="306"/>
      <c r="OOE20" s="306"/>
      <c r="OOF20" s="306"/>
      <c r="OOG20" s="306"/>
      <c r="OOH20" s="306"/>
      <c r="OOI20" s="306"/>
      <c r="OOJ20" s="306"/>
      <c r="OOK20" s="306"/>
      <c r="OOL20" s="306"/>
      <c r="OOM20" s="306"/>
      <c r="OON20" s="306"/>
      <c r="OOO20" s="306"/>
      <c r="OOP20" s="306"/>
      <c r="OOQ20" s="306"/>
      <c r="OOR20" s="306"/>
      <c r="OOS20" s="306"/>
      <c r="OOT20" s="306"/>
      <c r="OOU20" s="306"/>
      <c r="OOV20" s="306"/>
      <c r="OOW20" s="306"/>
      <c r="OOX20" s="306"/>
      <c r="OOY20" s="306"/>
      <c r="OOZ20" s="306"/>
      <c r="OPA20" s="306"/>
      <c r="OPB20" s="306"/>
      <c r="OPC20" s="306"/>
      <c r="OPD20" s="306"/>
      <c r="OPE20" s="306"/>
      <c r="OPF20" s="306"/>
      <c r="OPG20" s="306"/>
      <c r="OPH20" s="306"/>
      <c r="OPI20" s="306"/>
      <c r="OPJ20" s="306"/>
      <c r="OPK20" s="306"/>
      <c r="OPL20" s="306"/>
      <c r="OPM20" s="306"/>
      <c r="OPN20" s="306"/>
      <c r="OPO20" s="306"/>
      <c r="OPP20" s="306"/>
      <c r="OPQ20" s="306"/>
      <c r="OPR20" s="306"/>
      <c r="OPS20" s="306"/>
      <c r="OPT20" s="306"/>
      <c r="OPU20" s="306"/>
      <c r="OPV20" s="306"/>
      <c r="OPW20" s="306"/>
      <c r="OPX20" s="306"/>
      <c r="OPY20" s="306"/>
      <c r="OPZ20" s="306"/>
      <c r="OQA20" s="306"/>
      <c r="OQB20" s="306"/>
      <c r="OQC20" s="306"/>
      <c r="OQD20" s="306"/>
      <c r="OQE20" s="306"/>
      <c r="OQF20" s="306"/>
      <c r="OQG20" s="306"/>
      <c r="OQH20" s="306"/>
      <c r="OQI20" s="306"/>
      <c r="OQJ20" s="306"/>
      <c r="OQK20" s="306"/>
      <c r="OQL20" s="306"/>
      <c r="OQM20" s="306"/>
      <c r="OQN20" s="306"/>
      <c r="OQO20" s="306"/>
      <c r="OQP20" s="306"/>
      <c r="OQQ20" s="306"/>
      <c r="OQR20" s="306"/>
      <c r="OQS20" s="306"/>
      <c r="OQT20" s="306"/>
      <c r="OQU20" s="306"/>
      <c r="OQV20" s="306"/>
      <c r="OQW20" s="306"/>
      <c r="OQX20" s="306"/>
      <c r="OQY20" s="306"/>
      <c r="OQZ20" s="306"/>
      <c r="ORA20" s="306"/>
      <c r="ORB20" s="306"/>
      <c r="ORC20" s="306"/>
      <c r="ORD20" s="306"/>
      <c r="ORE20" s="306"/>
      <c r="ORF20" s="306"/>
      <c r="ORG20" s="306"/>
      <c r="ORH20" s="306"/>
      <c r="ORI20" s="306"/>
      <c r="ORJ20" s="306"/>
      <c r="ORK20" s="306"/>
      <c r="ORL20" s="306"/>
      <c r="ORM20" s="306"/>
      <c r="ORN20" s="306"/>
      <c r="ORO20" s="306"/>
      <c r="ORP20" s="306"/>
      <c r="ORQ20" s="306"/>
      <c r="ORR20" s="306"/>
      <c r="ORS20" s="306"/>
      <c r="ORT20" s="306"/>
      <c r="ORU20" s="306"/>
      <c r="ORV20" s="306"/>
      <c r="ORW20" s="306"/>
      <c r="ORX20" s="306"/>
      <c r="ORY20" s="306"/>
      <c r="ORZ20" s="306"/>
      <c r="OSA20" s="306"/>
      <c r="OSB20" s="306"/>
      <c r="OSC20" s="306"/>
      <c r="OSD20" s="306"/>
      <c r="OSE20" s="306"/>
      <c r="OSF20" s="306"/>
      <c r="OSG20" s="306"/>
      <c r="OSH20" s="306"/>
      <c r="OSI20" s="306"/>
      <c r="OSJ20" s="306"/>
      <c r="OSK20" s="306"/>
      <c r="OSL20" s="306"/>
      <c r="OSM20" s="306"/>
      <c r="OSN20" s="306"/>
      <c r="OSO20" s="306"/>
      <c r="OSP20" s="306"/>
      <c r="OSQ20" s="306"/>
      <c r="OSR20" s="306"/>
      <c r="OSS20" s="306"/>
      <c r="OST20" s="306"/>
      <c r="OSU20" s="306"/>
      <c r="OSV20" s="306"/>
      <c r="OSW20" s="306"/>
      <c r="OSX20" s="306"/>
      <c r="OSY20" s="306"/>
      <c r="OSZ20" s="306"/>
      <c r="OTA20" s="306"/>
      <c r="OTB20" s="306"/>
      <c r="OTC20" s="306"/>
      <c r="OTD20" s="306"/>
      <c r="OTE20" s="306"/>
      <c r="OTF20" s="306"/>
      <c r="OTG20" s="306"/>
      <c r="OTH20" s="306"/>
      <c r="OTI20" s="306"/>
      <c r="OTJ20" s="306"/>
      <c r="OTK20" s="306"/>
      <c r="OTL20" s="306"/>
      <c r="OTM20" s="306"/>
      <c r="OTN20" s="306"/>
      <c r="OTO20" s="306"/>
      <c r="OTP20" s="306"/>
      <c r="OTQ20" s="306"/>
      <c r="OTR20" s="306"/>
      <c r="OTS20" s="306"/>
      <c r="OTT20" s="306"/>
      <c r="OTU20" s="306"/>
      <c r="OTV20" s="306"/>
      <c r="OTW20" s="306"/>
      <c r="OTX20" s="306"/>
      <c r="OTY20" s="306"/>
      <c r="OTZ20" s="306"/>
      <c r="OUA20" s="306"/>
      <c r="OUB20" s="306"/>
      <c r="OUC20" s="306"/>
      <c r="OUD20" s="306"/>
      <c r="OUE20" s="306"/>
      <c r="OUF20" s="306"/>
      <c r="OUG20" s="306"/>
      <c r="OUH20" s="306"/>
      <c r="OUI20" s="306"/>
      <c r="OUJ20" s="306"/>
      <c r="OUK20" s="306"/>
      <c r="OUL20" s="306"/>
      <c r="OUM20" s="306"/>
      <c r="OUN20" s="306"/>
      <c r="OUO20" s="306"/>
      <c r="OUP20" s="306"/>
      <c r="OUQ20" s="306"/>
      <c r="OUR20" s="306"/>
      <c r="OUS20" s="306"/>
      <c r="OUT20" s="306"/>
      <c r="OUU20" s="306"/>
      <c r="OUV20" s="306"/>
      <c r="OUW20" s="306"/>
      <c r="OUX20" s="306"/>
      <c r="OUY20" s="306"/>
      <c r="OUZ20" s="306"/>
      <c r="OVA20" s="306"/>
      <c r="OVB20" s="306"/>
      <c r="OVC20" s="306"/>
      <c r="OVD20" s="306"/>
      <c r="OVE20" s="306"/>
      <c r="OVF20" s="306"/>
      <c r="OVG20" s="306"/>
      <c r="OVH20" s="306"/>
      <c r="OVI20" s="306"/>
      <c r="OVJ20" s="306"/>
      <c r="OVK20" s="306"/>
      <c r="OVL20" s="306"/>
      <c r="OVM20" s="306"/>
      <c r="OVN20" s="306"/>
      <c r="OVO20" s="306"/>
      <c r="OVP20" s="306"/>
      <c r="OVQ20" s="306"/>
      <c r="OVR20" s="306"/>
      <c r="OVS20" s="306"/>
      <c r="OVT20" s="306"/>
      <c r="OVU20" s="306"/>
      <c r="OVV20" s="306"/>
      <c r="OVW20" s="306"/>
      <c r="OVX20" s="306"/>
      <c r="OVY20" s="306"/>
      <c r="OVZ20" s="306"/>
      <c r="OWA20" s="306"/>
      <c r="OWB20" s="306"/>
      <c r="OWC20" s="306"/>
      <c r="OWD20" s="306"/>
      <c r="OWE20" s="306"/>
      <c r="OWF20" s="306"/>
      <c r="OWG20" s="306"/>
      <c r="OWH20" s="306"/>
      <c r="OWI20" s="306"/>
      <c r="OWJ20" s="306"/>
      <c r="OWK20" s="306"/>
      <c r="OWL20" s="306"/>
      <c r="OWM20" s="306"/>
      <c r="OWN20" s="306"/>
      <c r="OWO20" s="306"/>
      <c r="OWP20" s="306"/>
      <c r="OWQ20" s="306"/>
      <c r="OWR20" s="306"/>
      <c r="OWS20" s="306"/>
      <c r="OWT20" s="306"/>
      <c r="OWU20" s="306"/>
      <c r="OWV20" s="306"/>
      <c r="OWW20" s="306"/>
      <c r="OWX20" s="306"/>
      <c r="OWY20" s="306"/>
      <c r="OWZ20" s="306"/>
      <c r="OXA20" s="306"/>
      <c r="OXB20" s="306"/>
      <c r="OXC20" s="306"/>
      <c r="OXD20" s="306"/>
      <c r="OXE20" s="306"/>
      <c r="OXF20" s="306"/>
      <c r="OXG20" s="306"/>
      <c r="OXH20" s="306"/>
      <c r="OXI20" s="306"/>
      <c r="OXJ20" s="306"/>
      <c r="OXK20" s="306"/>
      <c r="OXL20" s="306"/>
      <c r="OXM20" s="306"/>
      <c r="OXN20" s="306"/>
      <c r="OXO20" s="306"/>
      <c r="OXP20" s="306"/>
      <c r="OXQ20" s="306"/>
      <c r="OXR20" s="306"/>
      <c r="OXS20" s="306"/>
      <c r="OXT20" s="306"/>
      <c r="OXU20" s="306"/>
      <c r="OXV20" s="306"/>
      <c r="OXW20" s="306"/>
      <c r="OXX20" s="306"/>
      <c r="OXY20" s="306"/>
      <c r="OXZ20" s="306"/>
      <c r="OYA20" s="306"/>
      <c r="OYB20" s="306"/>
      <c r="OYC20" s="306"/>
      <c r="OYD20" s="306"/>
      <c r="OYE20" s="306"/>
      <c r="OYF20" s="306"/>
      <c r="OYG20" s="306"/>
      <c r="OYH20" s="306"/>
      <c r="OYI20" s="306"/>
      <c r="OYJ20" s="306"/>
      <c r="OYK20" s="306"/>
      <c r="OYL20" s="306"/>
      <c r="OYM20" s="306"/>
      <c r="OYN20" s="306"/>
      <c r="OYO20" s="306"/>
      <c r="OYP20" s="306"/>
      <c r="OYQ20" s="306"/>
      <c r="OYR20" s="306"/>
      <c r="OYS20" s="306"/>
      <c r="OYT20" s="306"/>
      <c r="OYU20" s="306"/>
      <c r="OYV20" s="306"/>
      <c r="OYW20" s="306"/>
      <c r="OYX20" s="306"/>
      <c r="OYY20" s="306"/>
      <c r="OYZ20" s="306"/>
      <c r="OZA20" s="306"/>
      <c r="OZB20" s="306"/>
      <c r="OZC20" s="306"/>
      <c r="OZD20" s="306"/>
      <c r="OZE20" s="306"/>
      <c r="OZF20" s="306"/>
      <c r="OZG20" s="306"/>
      <c r="OZH20" s="306"/>
      <c r="OZI20" s="306"/>
      <c r="OZJ20" s="306"/>
      <c r="OZK20" s="306"/>
      <c r="OZL20" s="306"/>
      <c r="OZM20" s="306"/>
      <c r="OZN20" s="306"/>
      <c r="OZO20" s="306"/>
      <c r="OZP20" s="306"/>
      <c r="OZQ20" s="306"/>
      <c r="OZR20" s="306"/>
      <c r="OZS20" s="306"/>
      <c r="OZT20" s="306"/>
      <c r="OZU20" s="306"/>
      <c r="OZV20" s="306"/>
      <c r="OZW20" s="306"/>
      <c r="OZX20" s="306"/>
      <c r="OZY20" s="306"/>
      <c r="OZZ20" s="306"/>
      <c r="PAA20" s="306"/>
      <c r="PAB20" s="306"/>
      <c r="PAC20" s="306"/>
      <c r="PAD20" s="306"/>
      <c r="PAE20" s="306"/>
      <c r="PAF20" s="306"/>
      <c r="PAG20" s="306"/>
      <c r="PAH20" s="306"/>
      <c r="PAI20" s="306"/>
      <c r="PAJ20" s="306"/>
      <c r="PAK20" s="306"/>
      <c r="PAL20" s="306"/>
      <c r="PAM20" s="306"/>
      <c r="PAN20" s="306"/>
      <c r="PAO20" s="306"/>
      <c r="PAP20" s="306"/>
      <c r="PAQ20" s="306"/>
      <c r="PAR20" s="306"/>
      <c r="PAS20" s="306"/>
      <c r="PAT20" s="306"/>
      <c r="PAU20" s="306"/>
      <c r="PAV20" s="306"/>
      <c r="PAW20" s="306"/>
      <c r="PAX20" s="306"/>
      <c r="PAY20" s="306"/>
      <c r="PAZ20" s="306"/>
      <c r="PBA20" s="306"/>
      <c r="PBB20" s="306"/>
      <c r="PBC20" s="306"/>
      <c r="PBD20" s="306"/>
      <c r="PBE20" s="306"/>
      <c r="PBF20" s="306"/>
      <c r="PBG20" s="306"/>
      <c r="PBH20" s="306"/>
      <c r="PBI20" s="306"/>
      <c r="PBJ20" s="306"/>
      <c r="PBK20" s="306"/>
      <c r="PBL20" s="306"/>
      <c r="PBM20" s="306"/>
      <c r="PBN20" s="306"/>
      <c r="PBO20" s="306"/>
      <c r="PBP20" s="306"/>
      <c r="PBQ20" s="306"/>
      <c r="PBR20" s="306"/>
      <c r="PBS20" s="306"/>
      <c r="PBT20" s="306"/>
      <c r="PBU20" s="306"/>
      <c r="PBV20" s="306"/>
      <c r="PBW20" s="306"/>
      <c r="PBX20" s="306"/>
      <c r="PBY20" s="306"/>
      <c r="PBZ20" s="306"/>
      <c r="PCA20" s="306"/>
      <c r="PCB20" s="306"/>
      <c r="PCC20" s="306"/>
      <c r="PCD20" s="306"/>
      <c r="PCE20" s="306"/>
      <c r="PCF20" s="306"/>
      <c r="PCG20" s="306"/>
      <c r="PCH20" s="306"/>
      <c r="PCI20" s="306"/>
      <c r="PCJ20" s="306"/>
      <c r="PCK20" s="306"/>
      <c r="PCL20" s="306"/>
      <c r="PCM20" s="306"/>
      <c r="PCN20" s="306"/>
      <c r="PCO20" s="306"/>
      <c r="PCP20" s="306"/>
      <c r="PCQ20" s="306"/>
      <c r="PCR20" s="306"/>
      <c r="PCS20" s="306"/>
      <c r="PCT20" s="306"/>
      <c r="PCU20" s="306"/>
      <c r="PCV20" s="306"/>
      <c r="PCW20" s="306"/>
      <c r="PCX20" s="306"/>
      <c r="PCY20" s="306"/>
      <c r="PCZ20" s="306"/>
      <c r="PDA20" s="306"/>
      <c r="PDB20" s="306"/>
      <c r="PDC20" s="306"/>
      <c r="PDD20" s="306"/>
      <c r="PDE20" s="306"/>
      <c r="PDF20" s="306"/>
      <c r="PDG20" s="306"/>
      <c r="PDH20" s="306"/>
      <c r="PDI20" s="306"/>
      <c r="PDJ20" s="306"/>
      <c r="PDK20" s="306"/>
      <c r="PDL20" s="306"/>
      <c r="PDM20" s="306"/>
      <c r="PDN20" s="306"/>
      <c r="PDO20" s="306"/>
      <c r="PDP20" s="306"/>
      <c r="PDQ20" s="306"/>
      <c r="PDR20" s="306"/>
      <c r="PDS20" s="306"/>
      <c r="PDT20" s="306"/>
      <c r="PDU20" s="306"/>
      <c r="PDV20" s="306"/>
      <c r="PDW20" s="306"/>
      <c r="PDX20" s="306"/>
      <c r="PDY20" s="306"/>
      <c r="PDZ20" s="306"/>
      <c r="PEA20" s="306"/>
      <c r="PEB20" s="306"/>
      <c r="PEC20" s="306"/>
      <c r="PED20" s="306"/>
      <c r="PEE20" s="306"/>
      <c r="PEF20" s="306"/>
      <c r="PEG20" s="306"/>
      <c r="PEH20" s="306"/>
      <c r="PEI20" s="306"/>
      <c r="PEJ20" s="306"/>
      <c r="PEK20" s="306"/>
      <c r="PEL20" s="306"/>
      <c r="PEM20" s="306"/>
      <c r="PEN20" s="306"/>
      <c r="PEO20" s="306"/>
      <c r="PEP20" s="306"/>
      <c r="PEQ20" s="306"/>
      <c r="PER20" s="306"/>
      <c r="PES20" s="306"/>
      <c r="PET20" s="306"/>
      <c r="PEU20" s="306"/>
      <c r="PEV20" s="306"/>
      <c r="PEW20" s="306"/>
      <c r="PEX20" s="306"/>
      <c r="PEY20" s="306"/>
      <c r="PEZ20" s="306"/>
      <c r="PFA20" s="306"/>
      <c r="PFB20" s="306"/>
      <c r="PFC20" s="306"/>
      <c r="PFD20" s="306"/>
      <c r="PFE20" s="306"/>
      <c r="PFF20" s="306"/>
      <c r="PFG20" s="306"/>
      <c r="PFH20" s="306"/>
      <c r="PFI20" s="306"/>
      <c r="PFJ20" s="306"/>
      <c r="PFK20" s="306"/>
      <c r="PFL20" s="306"/>
      <c r="PFM20" s="306"/>
      <c r="PFN20" s="306"/>
      <c r="PFO20" s="306"/>
      <c r="PFP20" s="306"/>
      <c r="PFQ20" s="306"/>
      <c r="PFR20" s="306"/>
      <c r="PFS20" s="306"/>
      <c r="PFT20" s="306"/>
      <c r="PFU20" s="306"/>
      <c r="PFV20" s="306"/>
      <c r="PFW20" s="306"/>
      <c r="PFX20" s="306"/>
      <c r="PFY20" s="306"/>
      <c r="PFZ20" s="306"/>
      <c r="PGA20" s="306"/>
      <c r="PGB20" s="306"/>
      <c r="PGC20" s="306"/>
      <c r="PGD20" s="306"/>
      <c r="PGE20" s="306"/>
      <c r="PGF20" s="306"/>
      <c r="PGG20" s="306"/>
      <c r="PGH20" s="306"/>
      <c r="PGI20" s="306"/>
      <c r="PGJ20" s="306"/>
      <c r="PGK20" s="306"/>
      <c r="PGL20" s="306"/>
      <c r="PGM20" s="306"/>
      <c r="PGN20" s="306"/>
      <c r="PGO20" s="306"/>
      <c r="PGP20" s="306"/>
      <c r="PGQ20" s="306"/>
      <c r="PGR20" s="306"/>
      <c r="PGS20" s="306"/>
      <c r="PGT20" s="306"/>
      <c r="PGU20" s="306"/>
      <c r="PGV20" s="306"/>
      <c r="PGW20" s="306"/>
      <c r="PGX20" s="306"/>
      <c r="PGY20" s="306"/>
      <c r="PGZ20" s="306"/>
      <c r="PHA20" s="306"/>
      <c r="PHB20" s="306"/>
      <c r="PHC20" s="306"/>
      <c r="PHD20" s="306"/>
      <c r="PHE20" s="306"/>
      <c r="PHF20" s="306"/>
      <c r="PHG20" s="306"/>
      <c r="PHH20" s="306"/>
      <c r="PHI20" s="306"/>
      <c r="PHJ20" s="306"/>
      <c r="PHK20" s="306"/>
      <c r="PHL20" s="306"/>
      <c r="PHM20" s="306"/>
      <c r="PHN20" s="306"/>
      <c r="PHO20" s="306"/>
      <c r="PHP20" s="306"/>
      <c r="PHQ20" s="306"/>
      <c r="PHR20" s="306"/>
      <c r="PHS20" s="306"/>
      <c r="PHT20" s="306"/>
      <c r="PHU20" s="306"/>
      <c r="PHV20" s="306"/>
      <c r="PHW20" s="306"/>
      <c r="PHX20" s="306"/>
      <c r="PHY20" s="306"/>
      <c r="PHZ20" s="306"/>
      <c r="PIA20" s="306"/>
      <c r="PIB20" s="306"/>
      <c r="PIC20" s="306"/>
      <c r="PID20" s="306"/>
      <c r="PIE20" s="306"/>
      <c r="PIF20" s="306"/>
      <c r="PIG20" s="306"/>
      <c r="PIH20" s="306"/>
      <c r="PII20" s="306"/>
      <c r="PIJ20" s="306"/>
      <c r="PIK20" s="306"/>
      <c r="PIL20" s="306"/>
      <c r="PIM20" s="306"/>
      <c r="PIN20" s="306"/>
      <c r="PIO20" s="306"/>
      <c r="PIP20" s="306"/>
      <c r="PIQ20" s="306"/>
      <c r="PIR20" s="306"/>
      <c r="PIS20" s="306"/>
      <c r="PIT20" s="306"/>
      <c r="PIU20" s="306"/>
      <c r="PIV20" s="306"/>
      <c r="PIW20" s="306"/>
      <c r="PIX20" s="306"/>
      <c r="PIY20" s="306"/>
      <c r="PIZ20" s="306"/>
      <c r="PJA20" s="306"/>
      <c r="PJB20" s="306"/>
      <c r="PJC20" s="306"/>
      <c r="PJD20" s="306"/>
      <c r="PJE20" s="306"/>
      <c r="PJF20" s="306"/>
      <c r="PJG20" s="306"/>
      <c r="PJH20" s="306"/>
      <c r="PJI20" s="306"/>
      <c r="PJJ20" s="306"/>
      <c r="PJK20" s="306"/>
      <c r="PJL20" s="306"/>
      <c r="PJM20" s="306"/>
      <c r="PJN20" s="306"/>
      <c r="PJO20" s="306"/>
      <c r="PJP20" s="306"/>
      <c r="PJQ20" s="306"/>
      <c r="PJR20" s="306"/>
      <c r="PJS20" s="306"/>
      <c r="PJT20" s="306"/>
      <c r="PJU20" s="306"/>
      <c r="PJV20" s="306"/>
      <c r="PJW20" s="306"/>
      <c r="PJX20" s="306"/>
      <c r="PJY20" s="306"/>
      <c r="PJZ20" s="306"/>
      <c r="PKA20" s="306"/>
      <c r="PKB20" s="306"/>
      <c r="PKC20" s="306"/>
      <c r="PKD20" s="306"/>
      <c r="PKE20" s="306"/>
      <c r="PKF20" s="306"/>
      <c r="PKG20" s="306"/>
      <c r="PKH20" s="306"/>
      <c r="PKI20" s="306"/>
      <c r="PKJ20" s="306"/>
      <c r="PKK20" s="306"/>
      <c r="PKL20" s="306"/>
      <c r="PKM20" s="306"/>
      <c r="PKN20" s="306"/>
      <c r="PKO20" s="306"/>
      <c r="PKP20" s="306"/>
      <c r="PKQ20" s="306"/>
      <c r="PKR20" s="306"/>
      <c r="PKS20" s="306"/>
      <c r="PKT20" s="306"/>
      <c r="PKU20" s="306"/>
      <c r="PKV20" s="306"/>
      <c r="PKW20" s="306"/>
      <c r="PKX20" s="306"/>
      <c r="PKY20" s="306"/>
      <c r="PKZ20" s="306"/>
      <c r="PLA20" s="306"/>
      <c r="PLB20" s="306"/>
      <c r="PLC20" s="306"/>
      <c r="PLD20" s="306"/>
      <c r="PLE20" s="306"/>
      <c r="PLF20" s="306"/>
      <c r="PLG20" s="306"/>
      <c r="PLH20" s="306"/>
      <c r="PLI20" s="306"/>
      <c r="PLJ20" s="306"/>
      <c r="PLK20" s="306"/>
      <c r="PLL20" s="306"/>
      <c r="PLM20" s="306"/>
      <c r="PLN20" s="306"/>
      <c r="PLO20" s="306"/>
      <c r="PLP20" s="306"/>
      <c r="PLQ20" s="306"/>
      <c r="PLR20" s="306"/>
      <c r="PLS20" s="306"/>
      <c r="PLT20" s="306"/>
      <c r="PLU20" s="306"/>
      <c r="PLV20" s="306"/>
      <c r="PLW20" s="306"/>
      <c r="PLX20" s="306"/>
      <c r="PLY20" s="306"/>
      <c r="PLZ20" s="306"/>
      <c r="PMA20" s="306"/>
      <c r="PMB20" s="306"/>
      <c r="PMC20" s="306"/>
      <c r="PMD20" s="306"/>
      <c r="PME20" s="306"/>
      <c r="PMF20" s="306"/>
      <c r="PMG20" s="306"/>
      <c r="PMH20" s="306"/>
      <c r="PMI20" s="306"/>
      <c r="PMJ20" s="306"/>
      <c r="PMK20" s="306"/>
      <c r="PML20" s="306"/>
      <c r="PMM20" s="306"/>
      <c r="PMN20" s="306"/>
      <c r="PMO20" s="306"/>
      <c r="PMP20" s="306"/>
      <c r="PMQ20" s="306"/>
      <c r="PMR20" s="306"/>
      <c r="PMS20" s="306"/>
      <c r="PMT20" s="306"/>
      <c r="PMU20" s="306"/>
      <c r="PMV20" s="306"/>
      <c r="PMW20" s="306"/>
      <c r="PMX20" s="306"/>
      <c r="PMY20" s="306"/>
      <c r="PMZ20" s="306"/>
      <c r="PNA20" s="306"/>
      <c r="PNB20" s="306"/>
      <c r="PNC20" s="306"/>
      <c r="PND20" s="306"/>
      <c r="PNE20" s="306"/>
      <c r="PNF20" s="306"/>
      <c r="PNG20" s="306"/>
      <c r="PNH20" s="306"/>
      <c r="PNI20" s="306"/>
      <c r="PNJ20" s="306"/>
      <c r="PNK20" s="306"/>
      <c r="PNL20" s="306"/>
      <c r="PNM20" s="306"/>
      <c r="PNN20" s="306"/>
      <c r="PNO20" s="306"/>
      <c r="PNP20" s="306"/>
      <c r="PNQ20" s="306"/>
      <c r="PNR20" s="306"/>
      <c r="PNS20" s="306"/>
      <c r="PNT20" s="306"/>
      <c r="PNU20" s="306"/>
      <c r="PNV20" s="306"/>
      <c r="PNW20" s="306"/>
      <c r="PNX20" s="306"/>
      <c r="PNY20" s="306"/>
      <c r="PNZ20" s="306"/>
      <c r="POA20" s="306"/>
      <c r="POB20" s="306"/>
      <c r="POC20" s="306"/>
      <c r="POD20" s="306"/>
      <c r="POE20" s="306"/>
      <c r="POF20" s="306"/>
      <c r="POG20" s="306"/>
      <c r="POH20" s="306"/>
      <c r="POI20" s="306"/>
      <c r="POJ20" s="306"/>
      <c r="POK20" s="306"/>
      <c r="POL20" s="306"/>
      <c r="POM20" s="306"/>
      <c r="PON20" s="306"/>
      <c r="POO20" s="306"/>
      <c r="POP20" s="306"/>
      <c r="POQ20" s="306"/>
      <c r="POR20" s="306"/>
      <c r="POS20" s="306"/>
      <c r="POT20" s="306"/>
      <c r="POU20" s="306"/>
      <c r="POV20" s="306"/>
      <c r="POW20" s="306"/>
      <c r="POX20" s="306"/>
      <c r="POY20" s="306"/>
      <c r="POZ20" s="306"/>
      <c r="PPA20" s="306"/>
      <c r="PPB20" s="306"/>
      <c r="PPC20" s="306"/>
      <c r="PPD20" s="306"/>
      <c r="PPE20" s="306"/>
      <c r="PPF20" s="306"/>
      <c r="PPG20" s="306"/>
      <c r="PPH20" s="306"/>
      <c r="PPI20" s="306"/>
      <c r="PPJ20" s="306"/>
      <c r="PPK20" s="306"/>
      <c r="PPL20" s="306"/>
      <c r="PPM20" s="306"/>
      <c r="PPN20" s="306"/>
      <c r="PPO20" s="306"/>
      <c r="PPP20" s="306"/>
      <c r="PPQ20" s="306"/>
      <c r="PPR20" s="306"/>
      <c r="PPS20" s="306"/>
      <c r="PPT20" s="306"/>
      <c r="PPU20" s="306"/>
      <c r="PPV20" s="306"/>
      <c r="PPW20" s="306"/>
      <c r="PPX20" s="306"/>
      <c r="PPY20" s="306"/>
      <c r="PPZ20" s="306"/>
      <c r="PQA20" s="306"/>
      <c r="PQB20" s="306"/>
      <c r="PQC20" s="306"/>
      <c r="PQD20" s="306"/>
      <c r="PQE20" s="306"/>
      <c r="PQF20" s="306"/>
      <c r="PQG20" s="306"/>
      <c r="PQH20" s="306"/>
      <c r="PQI20" s="306"/>
      <c r="PQJ20" s="306"/>
      <c r="PQK20" s="306"/>
      <c r="PQL20" s="306"/>
      <c r="PQM20" s="306"/>
      <c r="PQN20" s="306"/>
      <c r="PQO20" s="306"/>
      <c r="PQP20" s="306"/>
      <c r="PQQ20" s="306"/>
      <c r="PQR20" s="306"/>
      <c r="PQS20" s="306"/>
      <c r="PQT20" s="306"/>
      <c r="PQU20" s="306"/>
      <c r="PQV20" s="306"/>
      <c r="PQW20" s="306"/>
      <c r="PQX20" s="306"/>
      <c r="PQY20" s="306"/>
      <c r="PQZ20" s="306"/>
      <c r="PRA20" s="306"/>
      <c r="PRB20" s="306"/>
      <c r="PRC20" s="306"/>
      <c r="PRD20" s="306"/>
      <c r="PRE20" s="306"/>
      <c r="PRF20" s="306"/>
      <c r="PRG20" s="306"/>
      <c r="PRH20" s="306"/>
      <c r="PRI20" s="306"/>
      <c r="PRJ20" s="306"/>
      <c r="PRK20" s="306"/>
      <c r="PRL20" s="306"/>
      <c r="PRM20" s="306"/>
      <c r="PRN20" s="306"/>
      <c r="PRO20" s="306"/>
      <c r="PRP20" s="306"/>
      <c r="PRQ20" s="306"/>
      <c r="PRR20" s="306"/>
      <c r="PRS20" s="306"/>
      <c r="PRT20" s="306"/>
      <c r="PRU20" s="306"/>
      <c r="PRV20" s="306"/>
      <c r="PRW20" s="306"/>
      <c r="PRX20" s="306"/>
      <c r="PRY20" s="306"/>
      <c r="PRZ20" s="306"/>
      <c r="PSA20" s="306"/>
      <c r="PSB20" s="306"/>
      <c r="PSC20" s="306"/>
      <c r="PSD20" s="306"/>
      <c r="PSE20" s="306"/>
      <c r="PSF20" s="306"/>
      <c r="PSG20" s="306"/>
      <c r="PSH20" s="306"/>
      <c r="PSI20" s="306"/>
      <c r="PSJ20" s="306"/>
      <c r="PSK20" s="306"/>
      <c r="PSL20" s="306"/>
      <c r="PSM20" s="306"/>
      <c r="PSN20" s="306"/>
      <c r="PSO20" s="306"/>
      <c r="PSP20" s="306"/>
      <c r="PSQ20" s="306"/>
      <c r="PSR20" s="306"/>
      <c r="PSS20" s="306"/>
      <c r="PST20" s="306"/>
      <c r="PSU20" s="306"/>
      <c r="PSV20" s="306"/>
      <c r="PSW20" s="306"/>
      <c r="PSX20" s="306"/>
      <c r="PSY20" s="306"/>
      <c r="PSZ20" s="306"/>
      <c r="PTA20" s="306"/>
      <c r="PTB20" s="306"/>
      <c r="PTC20" s="306"/>
      <c r="PTD20" s="306"/>
      <c r="PTE20" s="306"/>
      <c r="PTF20" s="306"/>
      <c r="PTG20" s="306"/>
      <c r="PTH20" s="306"/>
      <c r="PTI20" s="306"/>
      <c r="PTJ20" s="306"/>
      <c r="PTK20" s="306"/>
      <c r="PTL20" s="306"/>
      <c r="PTM20" s="306"/>
      <c r="PTN20" s="306"/>
      <c r="PTO20" s="306"/>
      <c r="PTP20" s="306"/>
      <c r="PTQ20" s="306"/>
      <c r="PTR20" s="306"/>
      <c r="PTS20" s="306"/>
      <c r="PTT20" s="306"/>
      <c r="PTU20" s="306"/>
      <c r="PTV20" s="306"/>
      <c r="PTW20" s="306"/>
      <c r="PTX20" s="306"/>
      <c r="PTY20" s="306"/>
      <c r="PTZ20" s="306"/>
      <c r="PUA20" s="306"/>
      <c r="PUB20" s="306"/>
      <c r="PUC20" s="306"/>
      <c r="PUD20" s="306"/>
      <c r="PUE20" s="306"/>
      <c r="PUF20" s="306"/>
      <c r="PUG20" s="306"/>
      <c r="PUH20" s="306"/>
      <c r="PUI20" s="306"/>
      <c r="PUJ20" s="306"/>
      <c r="PUK20" s="306"/>
      <c r="PUL20" s="306"/>
      <c r="PUM20" s="306"/>
      <c r="PUN20" s="306"/>
      <c r="PUO20" s="306"/>
      <c r="PUP20" s="306"/>
      <c r="PUQ20" s="306"/>
      <c r="PUR20" s="306"/>
      <c r="PUS20" s="306"/>
      <c r="PUT20" s="306"/>
      <c r="PUU20" s="306"/>
      <c r="PUV20" s="306"/>
      <c r="PUW20" s="306"/>
      <c r="PUX20" s="306"/>
      <c r="PUY20" s="306"/>
      <c r="PUZ20" s="306"/>
      <c r="PVA20" s="306"/>
      <c r="PVB20" s="306"/>
      <c r="PVC20" s="306"/>
      <c r="PVD20" s="306"/>
      <c r="PVE20" s="306"/>
      <c r="PVF20" s="306"/>
      <c r="PVG20" s="306"/>
      <c r="PVH20" s="306"/>
      <c r="PVI20" s="306"/>
      <c r="PVJ20" s="306"/>
      <c r="PVK20" s="306"/>
      <c r="PVL20" s="306"/>
      <c r="PVM20" s="306"/>
      <c r="PVN20" s="306"/>
      <c r="PVO20" s="306"/>
      <c r="PVP20" s="306"/>
      <c r="PVQ20" s="306"/>
      <c r="PVR20" s="306"/>
      <c r="PVS20" s="306"/>
      <c r="PVT20" s="306"/>
      <c r="PVU20" s="306"/>
      <c r="PVV20" s="306"/>
      <c r="PVW20" s="306"/>
      <c r="PVX20" s="306"/>
      <c r="PVY20" s="306"/>
      <c r="PVZ20" s="306"/>
      <c r="PWA20" s="306"/>
      <c r="PWB20" s="306"/>
      <c r="PWC20" s="306"/>
      <c r="PWD20" s="306"/>
      <c r="PWE20" s="306"/>
      <c r="PWF20" s="306"/>
      <c r="PWG20" s="306"/>
      <c r="PWH20" s="306"/>
      <c r="PWI20" s="306"/>
      <c r="PWJ20" s="306"/>
      <c r="PWK20" s="306"/>
      <c r="PWL20" s="306"/>
      <c r="PWM20" s="306"/>
      <c r="PWN20" s="306"/>
      <c r="PWO20" s="306"/>
      <c r="PWP20" s="306"/>
      <c r="PWQ20" s="306"/>
      <c r="PWR20" s="306"/>
      <c r="PWS20" s="306"/>
      <c r="PWT20" s="306"/>
      <c r="PWU20" s="306"/>
      <c r="PWV20" s="306"/>
      <c r="PWW20" s="306"/>
      <c r="PWX20" s="306"/>
      <c r="PWY20" s="306"/>
      <c r="PWZ20" s="306"/>
      <c r="PXA20" s="306"/>
      <c r="PXB20" s="306"/>
      <c r="PXC20" s="306"/>
      <c r="PXD20" s="306"/>
      <c r="PXE20" s="306"/>
      <c r="PXF20" s="306"/>
      <c r="PXG20" s="306"/>
      <c r="PXH20" s="306"/>
      <c r="PXI20" s="306"/>
      <c r="PXJ20" s="306"/>
      <c r="PXK20" s="306"/>
      <c r="PXL20" s="306"/>
      <c r="PXM20" s="306"/>
      <c r="PXN20" s="306"/>
      <c r="PXO20" s="306"/>
      <c r="PXP20" s="306"/>
      <c r="PXQ20" s="306"/>
      <c r="PXR20" s="306"/>
      <c r="PXS20" s="306"/>
      <c r="PXT20" s="306"/>
      <c r="PXU20" s="306"/>
      <c r="PXV20" s="306"/>
      <c r="PXW20" s="306"/>
      <c r="PXX20" s="306"/>
      <c r="PXY20" s="306"/>
      <c r="PXZ20" s="306"/>
      <c r="PYA20" s="306"/>
      <c r="PYB20" s="306"/>
      <c r="PYC20" s="306"/>
      <c r="PYD20" s="306"/>
      <c r="PYE20" s="306"/>
      <c r="PYF20" s="306"/>
      <c r="PYG20" s="306"/>
      <c r="PYH20" s="306"/>
      <c r="PYI20" s="306"/>
      <c r="PYJ20" s="306"/>
      <c r="PYK20" s="306"/>
      <c r="PYL20" s="306"/>
      <c r="PYM20" s="306"/>
      <c r="PYN20" s="306"/>
      <c r="PYO20" s="306"/>
      <c r="PYP20" s="306"/>
      <c r="PYQ20" s="306"/>
      <c r="PYR20" s="306"/>
      <c r="PYS20" s="306"/>
      <c r="PYT20" s="306"/>
      <c r="PYU20" s="306"/>
      <c r="PYV20" s="306"/>
      <c r="PYW20" s="306"/>
      <c r="PYX20" s="306"/>
      <c r="PYY20" s="306"/>
      <c r="PYZ20" s="306"/>
      <c r="PZA20" s="306"/>
      <c r="PZB20" s="306"/>
      <c r="PZC20" s="306"/>
      <c r="PZD20" s="306"/>
      <c r="PZE20" s="306"/>
      <c r="PZF20" s="306"/>
      <c r="PZG20" s="306"/>
      <c r="PZH20" s="306"/>
      <c r="PZI20" s="306"/>
      <c r="PZJ20" s="306"/>
      <c r="PZK20" s="306"/>
      <c r="PZL20" s="306"/>
      <c r="PZM20" s="306"/>
      <c r="PZN20" s="306"/>
      <c r="PZO20" s="306"/>
      <c r="PZP20" s="306"/>
      <c r="PZQ20" s="306"/>
      <c r="PZR20" s="306"/>
      <c r="PZS20" s="306"/>
      <c r="PZT20" s="306"/>
      <c r="PZU20" s="306"/>
      <c r="PZV20" s="306"/>
      <c r="PZW20" s="306"/>
      <c r="PZX20" s="306"/>
      <c r="PZY20" s="306"/>
      <c r="PZZ20" s="306"/>
      <c r="QAA20" s="306"/>
      <c r="QAB20" s="306"/>
      <c r="QAC20" s="306"/>
      <c r="QAD20" s="306"/>
      <c r="QAE20" s="306"/>
      <c r="QAF20" s="306"/>
      <c r="QAG20" s="306"/>
      <c r="QAH20" s="306"/>
      <c r="QAI20" s="306"/>
      <c r="QAJ20" s="306"/>
      <c r="QAK20" s="306"/>
      <c r="QAL20" s="306"/>
      <c r="QAM20" s="306"/>
      <c r="QAN20" s="306"/>
      <c r="QAO20" s="306"/>
      <c r="QAP20" s="306"/>
      <c r="QAQ20" s="306"/>
      <c r="QAR20" s="306"/>
      <c r="QAS20" s="306"/>
      <c r="QAT20" s="306"/>
      <c r="QAU20" s="306"/>
      <c r="QAV20" s="306"/>
      <c r="QAW20" s="306"/>
      <c r="QAX20" s="306"/>
      <c r="QAY20" s="306"/>
      <c r="QAZ20" s="306"/>
      <c r="QBA20" s="306"/>
      <c r="QBB20" s="306"/>
      <c r="QBC20" s="306"/>
      <c r="QBD20" s="306"/>
      <c r="QBE20" s="306"/>
      <c r="QBF20" s="306"/>
      <c r="QBG20" s="306"/>
      <c r="QBH20" s="306"/>
      <c r="QBI20" s="306"/>
      <c r="QBJ20" s="306"/>
      <c r="QBK20" s="306"/>
      <c r="QBL20" s="306"/>
      <c r="QBM20" s="306"/>
      <c r="QBN20" s="306"/>
      <c r="QBO20" s="306"/>
      <c r="QBP20" s="306"/>
      <c r="QBQ20" s="306"/>
      <c r="QBR20" s="306"/>
      <c r="QBS20" s="306"/>
      <c r="QBT20" s="306"/>
      <c r="QBU20" s="306"/>
      <c r="QBV20" s="306"/>
      <c r="QBW20" s="306"/>
      <c r="QBX20" s="306"/>
      <c r="QBY20" s="306"/>
      <c r="QBZ20" s="306"/>
      <c r="QCA20" s="306"/>
      <c r="QCB20" s="306"/>
      <c r="QCC20" s="306"/>
      <c r="QCD20" s="306"/>
      <c r="QCE20" s="306"/>
      <c r="QCF20" s="306"/>
      <c r="QCG20" s="306"/>
      <c r="QCH20" s="306"/>
      <c r="QCI20" s="306"/>
      <c r="QCJ20" s="306"/>
      <c r="QCK20" s="306"/>
      <c r="QCL20" s="306"/>
      <c r="QCM20" s="306"/>
      <c r="QCN20" s="306"/>
      <c r="QCO20" s="306"/>
      <c r="QCP20" s="306"/>
      <c r="QCQ20" s="306"/>
      <c r="QCR20" s="306"/>
      <c r="QCS20" s="306"/>
      <c r="QCT20" s="306"/>
      <c r="QCU20" s="306"/>
      <c r="QCV20" s="306"/>
      <c r="QCW20" s="306"/>
      <c r="QCX20" s="306"/>
      <c r="QCY20" s="306"/>
      <c r="QCZ20" s="306"/>
      <c r="QDA20" s="306"/>
      <c r="QDB20" s="306"/>
      <c r="QDC20" s="306"/>
      <c r="QDD20" s="306"/>
      <c r="QDE20" s="306"/>
      <c r="QDF20" s="306"/>
      <c r="QDG20" s="306"/>
      <c r="QDH20" s="306"/>
      <c r="QDI20" s="306"/>
      <c r="QDJ20" s="306"/>
      <c r="QDK20" s="306"/>
      <c r="QDL20" s="306"/>
      <c r="QDM20" s="306"/>
      <c r="QDN20" s="306"/>
      <c r="QDO20" s="306"/>
      <c r="QDP20" s="306"/>
      <c r="QDQ20" s="306"/>
      <c r="QDR20" s="306"/>
      <c r="QDS20" s="306"/>
      <c r="QDT20" s="306"/>
      <c r="QDU20" s="306"/>
      <c r="QDV20" s="306"/>
      <c r="QDW20" s="306"/>
      <c r="QDX20" s="306"/>
      <c r="QDY20" s="306"/>
      <c r="QDZ20" s="306"/>
      <c r="QEA20" s="306"/>
      <c r="QEB20" s="306"/>
      <c r="QEC20" s="306"/>
      <c r="QED20" s="306"/>
      <c r="QEE20" s="306"/>
      <c r="QEF20" s="306"/>
      <c r="QEG20" s="306"/>
      <c r="QEH20" s="306"/>
      <c r="QEI20" s="306"/>
      <c r="QEJ20" s="306"/>
      <c r="QEK20" s="306"/>
      <c r="QEL20" s="306"/>
      <c r="QEM20" s="306"/>
      <c r="QEN20" s="306"/>
      <c r="QEO20" s="306"/>
      <c r="QEP20" s="306"/>
      <c r="QEQ20" s="306"/>
      <c r="QER20" s="306"/>
      <c r="QES20" s="306"/>
      <c r="QET20" s="306"/>
      <c r="QEU20" s="306"/>
      <c r="QEV20" s="306"/>
      <c r="QEW20" s="306"/>
      <c r="QEX20" s="306"/>
      <c r="QEY20" s="306"/>
      <c r="QEZ20" s="306"/>
      <c r="QFA20" s="306"/>
      <c r="QFB20" s="306"/>
      <c r="QFC20" s="306"/>
      <c r="QFD20" s="306"/>
      <c r="QFE20" s="306"/>
      <c r="QFF20" s="306"/>
      <c r="QFG20" s="306"/>
      <c r="QFH20" s="306"/>
      <c r="QFI20" s="306"/>
      <c r="QFJ20" s="306"/>
      <c r="QFK20" s="306"/>
      <c r="QFL20" s="306"/>
      <c r="QFM20" s="306"/>
      <c r="QFN20" s="306"/>
      <c r="QFO20" s="306"/>
      <c r="QFP20" s="306"/>
      <c r="QFQ20" s="306"/>
      <c r="QFR20" s="306"/>
      <c r="QFS20" s="306"/>
      <c r="QFT20" s="306"/>
      <c r="QFU20" s="306"/>
      <c r="QFV20" s="306"/>
      <c r="QFW20" s="306"/>
      <c r="QFX20" s="306"/>
      <c r="QFY20" s="306"/>
      <c r="QFZ20" s="306"/>
      <c r="QGA20" s="306"/>
      <c r="QGB20" s="306"/>
      <c r="QGC20" s="306"/>
      <c r="QGD20" s="306"/>
      <c r="QGE20" s="306"/>
      <c r="QGF20" s="306"/>
      <c r="QGG20" s="306"/>
      <c r="QGH20" s="306"/>
      <c r="QGI20" s="306"/>
      <c r="QGJ20" s="306"/>
      <c r="QGK20" s="306"/>
      <c r="QGL20" s="306"/>
      <c r="QGM20" s="306"/>
      <c r="QGN20" s="306"/>
      <c r="QGO20" s="306"/>
      <c r="QGP20" s="306"/>
      <c r="QGQ20" s="306"/>
      <c r="QGR20" s="306"/>
      <c r="QGS20" s="306"/>
      <c r="QGT20" s="306"/>
      <c r="QGU20" s="306"/>
      <c r="QGV20" s="306"/>
      <c r="QGW20" s="306"/>
      <c r="QGX20" s="306"/>
      <c r="QGY20" s="306"/>
      <c r="QGZ20" s="306"/>
      <c r="QHA20" s="306"/>
      <c r="QHB20" s="306"/>
      <c r="QHC20" s="306"/>
      <c r="QHD20" s="306"/>
      <c r="QHE20" s="306"/>
      <c r="QHF20" s="306"/>
      <c r="QHG20" s="306"/>
      <c r="QHH20" s="306"/>
      <c r="QHI20" s="306"/>
      <c r="QHJ20" s="306"/>
      <c r="QHK20" s="306"/>
      <c r="QHL20" s="306"/>
      <c r="QHM20" s="306"/>
      <c r="QHN20" s="306"/>
      <c r="QHO20" s="306"/>
      <c r="QHP20" s="306"/>
      <c r="QHQ20" s="306"/>
      <c r="QHR20" s="306"/>
      <c r="QHS20" s="306"/>
      <c r="QHT20" s="306"/>
      <c r="QHU20" s="306"/>
      <c r="QHV20" s="306"/>
      <c r="QHW20" s="306"/>
      <c r="QHX20" s="306"/>
      <c r="QHY20" s="306"/>
      <c r="QHZ20" s="306"/>
      <c r="QIA20" s="306"/>
      <c r="QIB20" s="306"/>
      <c r="QIC20" s="306"/>
      <c r="QID20" s="306"/>
      <c r="QIE20" s="306"/>
      <c r="QIF20" s="306"/>
      <c r="QIG20" s="306"/>
      <c r="QIH20" s="306"/>
      <c r="QII20" s="306"/>
      <c r="QIJ20" s="306"/>
      <c r="QIK20" s="306"/>
      <c r="QIL20" s="306"/>
      <c r="QIM20" s="306"/>
      <c r="QIN20" s="306"/>
      <c r="QIO20" s="306"/>
      <c r="QIP20" s="306"/>
      <c r="QIQ20" s="306"/>
      <c r="QIR20" s="306"/>
      <c r="QIS20" s="306"/>
      <c r="QIT20" s="306"/>
      <c r="QIU20" s="306"/>
      <c r="QIV20" s="306"/>
      <c r="QIW20" s="306"/>
      <c r="QIX20" s="306"/>
      <c r="QIY20" s="306"/>
      <c r="QIZ20" s="306"/>
      <c r="QJA20" s="306"/>
      <c r="QJB20" s="306"/>
      <c r="QJC20" s="306"/>
      <c r="QJD20" s="306"/>
      <c r="QJE20" s="306"/>
      <c r="QJF20" s="306"/>
      <c r="QJG20" s="306"/>
      <c r="QJH20" s="306"/>
      <c r="QJI20" s="306"/>
      <c r="QJJ20" s="306"/>
      <c r="QJK20" s="306"/>
      <c r="QJL20" s="306"/>
      <c r="QJM20" s="306"/>
      <c r="QJN20" s="306"/>
      <c r="QJO20" s="306"/>
      <c r="QJP20" s="306"/>
      <c r="QJQ20" s="306"/>
      <c r="QJR20" s="306"/>
      <c r="QJS20" s="306"/>
      <c r="QJT20" s="306"/>
      <c r="QJU20" s="306"/>
      <c r="QJV20" s="306"/>
      <c r="QJW20" s="306"/>
      <c r="QJX20" s="306"/>
      <c r="QJY20" s="306"/>
      <c r="QJZ20" s="306"/>
      <c r="QKA20" s="306"/>
      <c r="QKB20" s="306"/>
      <c r="QKC20" s="306"/>
      <c r="QKD20" s="306"/>
      <c r="QKE20" s="306"/>
      <c r="QKF20" s="306"/>
      <c r="QKG20" s="306"/>
      <c r="QKH20" s="306"/>
      <c r="QKI20" s="306"/>
      <c r="QKJ20" s="306"/>
      <c r="QKK20" s="306"/>
      <c r="QKL20" s="306"/>
      <c r="QKM20" s="306"/>
      <c r="QKN20" s="306"/>
      <c r="QKO20" s="306"/>
      <c r="QKP20" s="306"/>
      <c r="QKQ20" s="306"/>
      <c r="QKR20" s="306"/>
      <c r="QKS20" s="306"/>
      <c r="QKT20" s="306"/>
      <c r="QKU20" s="306"/>
      <c r="QKV20" s="306"/>
      <c r="QKW20" s="306"/>
      <c r="QKX20" s="306"/>
      <c r="QKY20" s="306"/>
      <c r="QKZ20" s="306"/>
      <c r="QLA20" s="306"/>
      <c r="QLB20" s="306"/>
      <c r="QLC20" s="306"/>
      <c r="QLD20" s="306"/>
      <c r="QLE20" s="306"/>
      <c r="QLF20" s="306"/>
      <c r="QLG20" s="306"/>
      <c r="QLH20" s="306"/>
      <c r="QLI20" s="306"/>
      <c r="QLJ20" s="306"/>
      <c r="QLK20" s="306"/>
      <c r="QLL20" s="306"/>
      <c r="QLM20" s="306"/>
      <c r="QLN20" s="306"/>
      <c r="QLO20" s="306"/>
      <c r="QLP20" s="306"/>
      <c r="QLQ20" s="306"/>
      <c r="QLR20" s="306"/>
      <c r="QLS20" s="306"/>
      <c r="QLT20" s="306"/>
      <c r="QLU20" s="306"/>
      <c r="QLV20" s="306"/>
      <c r="QLW20" s="306"/>
      <c r="QLX20" s="306"/>
      <c r="QLY20" s="306"/>
      <c r="QLZ20" s="306"/>
      <c r="QMA20" s="306"/>
      <c r="QMB20" s="306"/>
      <c r="QMC20" s="306"/>
      <c r="QMD20" s="306"/>
      <c r="QME20" s="306"/>
      <c r="QMF20" s="306"/>
      <c r="QMG20" s="306"/>
      <c r="QMH20" s="306"/>
      <c r="QMI20" s="306"/>
      <c r="QMJ20" s="306"/>
      <c r="QMK20" s="306"/>
      <c r="QML20" s="306"/>
      <c r="QMM20" s="306"/>
      <c r="QMN20" s="306"/>
      <c r="QMO20" s="306"/>
      <c r="QMP20" s="306"/>
      <c r="QMQ20" s="306"/>
      <c r="QMR20" s="306"/>
      <c r="QMS20" s="306"/>
      <c r="QMT20" s="306"/>
      <c r="QMU20" s="306"/>
      <c r="QMV20" s="306"/>
      <c r="QMW20" s="306"/>
      <c r="QMX20" s="306"/>
      <c r="QMY20" s="306"/>
      <c r="QMZ20" s="306"/>
      <c r="QNA20" s="306"/>
      <c r="QNB20" s="306"/>
      <c r="QNC20" s="306"/>
      <c r="QND20" s="306"/>
      <c r="QNE20" s="306"/>
      <c r="QNF20" s="306"/>
      <c r="QNG20" s="306"/>
      <c r="QNH20" s="306"/>
      <c r="QNI20" s="306"/>
      <c r="QNJ20" s="306"/>
      <c r="QNK20" s="306"/>
      <c r="QNL20" s="306"/>
      <c r="QNM20" s="306"/>
      <c r="QNN20" s="306"/>
      <c r="QNO20" s="306"/>
      <c r="QNP20" s="306"/>
      <c r="QNQ20" s="306"/>
      <c r="QNR20" s="306"/>
      <c r="QNS20" s="306"/>
      <c r="QNT20" s="306"/>
      <c r="QNU20" s="306"/>
      <c r="QNV20" s="306"/>
      <c r="QNW20" s="306"/>
      <c r="QNX20" s="306"/>
      <c r="QNY20" s="306"/>
      <c r="QNZ20" s="306"/>
      <c r="QOA20" s="306"/>
      <c r="QOB20" s="306"/>
      <c r="QOC20" s="306"/>
      <c r="QOD20" s="306"/>
      <c r="QOE20" s="306"/>
      <c r="QOF20" s="306"/>
      <c r="QOG20" s="306"/>
      <c r="QOH20" s="306"/>
      <c r="QOI20" s="306"/>
      <c r="QOJ20" s="306"/>
      <c r="QOK20" s="306"/>
      <c r="QOL20" s="306"/>
      <c r="QOM20" s="306"/>
      <c r="QON20" s="306"/>
      <c r="QOO20" s="306"/>
      <c r="QOP20" s="306"/>
      <c r="QOQ20" s="306"/>
      <c r="QOR20" s="306"/>
      <c r="QOS20" s="306"/>
      <c r="QOT20" s="306"/>
      <c r="QOU20" s="306"/>
      <c r="QOV20" s="306"/>
      <c r="QOW20" s="306"/>
      <c r="QOX20" s="306"/>
      <c r="QOY20" s="306"/>
      <c r="QOZ20" s="306"/>
      <c r="QPA20" s="306"/>
      <c r="QPB20" s="306"/>
      <c r="QPC20" s="306"/>
      <c r="QPD20" s="306"/>
      <c r="QPE20" s="306"/>
      <c r="QPF20" s="306"/>
      <c r="QPG20" s="306"/>
      <c r="QPH20" s="306"/>
      <c r="QPI20" s="306"/>
      <c r="QPJ20" s="306"/>
      <c r="QPK20" s="306"/>
      <c r="QPL20" s="306"/>
      <c r="QPM20" s="306"/>
      <c r="QPN20" s="306"/>
      <c r="QPO20" s="306"/>
      <c r="QPP20" s="306"/>
      <c r="QPQ20" s="306"/>
      <c r="QPR20" s="306"/>
      <c r="QPS20" s="306"/>
      <c r="QPT20" s="306"/>
      <c r="QPU20" s="306"/>
      <c r="QPV20" s="306"/>
      <c r="QPW20" s="306"/>
      <c r="QPX20" s="306"/>
      <c r="QPY20" s="306"/>
      <c r="QPZ20" s="306"/>
      <c r="QQA20" s="306"/>
      <c r="QQB20" s="306"/>
      <c r="QQC20" s="306"/>
      <c r="QQD20" s="306"/>
      <c r="QQE20" s="306"/>
      <c r="QQF20" s="306"/>
      <c r="QQG20" s="306"/>
      <c r="QQH20" s="306"/>
      <c r="QQI20" s="306"/>
      <c r="QQJ20" s="306"/>
      <c r="QQK20" s="306"/>
      <c r="QQL20" s="306"/>
      <c r="QQM20" s="306"/>
      <c r="QQN20" s="306"/>
      <c r="QQO20" s="306"/>
      <c r="QQP20" s="306"/>
      <c r="QQQ20" s="306"/>
      <c r="QQR20" s="306"/>
      <c r="QQS20" s="306"/>
      <c r="QQT20" s="306"/>
      <c r="QQU20" s="306"/>
      <c r="QQV20" s="306"/>
      <c r="QQW20" s="306"/>
      <c r="QQX20" s="306"/>
      <c r="QQY20" s="306"/>
      <c r="QQZ20" s="306"/>
      <c r="QRA20" s="306"/>
      <c r="QRB20" s="306"/>
      <c r="QRC20" s="306"/>
      <c r="QRD20" s="306"/>
      <c r="QRE20" s="306"/>
      <c r="QRF20" s="306"/>
      <c r="QRG20" s="306"/>
      <c r="QRH20" s="306"/>
      <c r="QRI20" s="306"/>
      <c r="QRJ20" s="306"/>
      <c r="QRK20" s="306"/>
      <c r="QRL20" s="306"/>
      <c r="QRM20" s="306"/>
      <c r="QRN20" s="306"/>
      <c r="QRO20" s="306"/>
      <c r="QRP20" s="306"/>
      <c r="QRQ20" s="306"/>
      <c r="QRR20" s="306"/>
      <c r="QRS20" s="306"/>
      <c r="QRT20" s="306"/>
      <c r="QRU20" s="306"/>
      <c r="QRV20" s="306"/>
      <c r="QRW20" s="306"/>
      <c r="QRX20" s="306"/>
      <c r="QRY20" s="306"/>
      <c r="QRZ20" s="306"/>
      <c r="QSA20" s="306"/>
      <c r="QSB20" s="306"/>
      <c r="QSC20" s="306"/>
      <c r="QSD20" s="306"/>
      <c r="QSE20" s="306"/>
      <c r="QSF20" s="306"/>
      <c r="QSG20" s="306"/>
      <c r="QSH20" s="306"/>
      <c r="QSI20" s="306"/>
      <c r="QSJ20" s="306"/>
      <c r="QSK20" s="306"/>
      <c r="QSL20" s="306"/>
      <c r="QSM20" s="306"/>
      <c r="QSN20" s="306"/>
      <c r="QSO20" s="306"/>
      <c r="QSP20" s="306"/>
      <c r="QSQ20" s="306"/>
      <c r="QSR20" s="306"/>
      <c r="QSS20" s="306"/>
      <c r="QST20" s="306"/>
      <c r="QSU20" s="306"/>
      <c r="QSV20" s="306"/>
      <c r="QSW20" s="306"/>
      <c r="QSX20" s="306"/>
      <c r="QSY20" s="306"/>
      <c r="QSZ20" s="306"/>
      <c r="QTA20" s="306"/>
      <c r="QTB20" s="306"/>
      <c r="QTC20" s="306"/>
      <c r="QTD20" s="306"/>
      <c r="QTE20" s="306"/>
      <c r="QTF20" s="306"/>
      <c r="QTG20" s="306"/>
      <c r="QTH20" s="306"/>
      <c r="QTI20" s="306"/>
      <c r="QTJ20" s="306"/>
      <c r="QTK20" s="306"/>
      <c r="QTL20" s="306"/>
      <c r="QTM20" s="306"/>
      <c r="QTN20" s="306"/>
      <c r="QTO20" s="306"/>
      <c r="QTP20" s="306"/>
      <c r="QTQ20" s="306"/>
      <c r="QTR20" s="306"/>
      <c r="QTS20" s="306"/>
      <c r="QTT20" s="306"/>
      <c r="QTU20" s="306"/>
      <c r="QTV20" s="306"/>
      <c r="QTW20" s="306"/>
      <c r="QTX20" s="306"/>
      <c r="QTY20" s="306"/>
      <c r="QTZ20" s="306"/>
      <c r="QUA20" s="306"/>
      <c r="QUB20" s="306"/>
      <c r="QUC20" s="306"/>
      <c r="QUD20" s="306"/>
      <c r="QUE20" s="306"/>
      <c r="QUF20" s="306"/>
      <c r="QUG20" s="306"/>
      <c r="QUH20" s="306"/>
      <c r="QUI20" s="306"/>
      <c r="QUJ20" s="306"/>
      <c r="QUK20" s="306"/>
      <c r="QUL20" s="306"/>
      <c r="QUM20" s="306"/>
      <c r="QUN20" s="306"/>
      <c r="QUO20" s="306"/>
      <c r="QUP20" s="306"/>
      <c r="QUQ20" s="306"/>
      <c r="QUR20" s="306"/>
      <c r="QUS20" s="306"/>
      <c r="QUT20" s="306"/>
      <c r="QUU20" s="306"/>
      <c r="QUV20" s="306"/>
      <c r="QUW20" s="306"/>
      <c r="QUX20" s="306"/>
      <c r="QUY20" s="306"/>
      <c r="QUZ20" s="306"/>
      <c r="QVA20" s="306"/>
      <c r="QVB20" s="306"/>
      <c r="QVC20" s="306"/>
      <c r="QVD20" s="306"/>
      <c r="QVE20" s="306"/>
      <c r="QVF20" s="306"/>
      <c r="QVG20" s="306"/>
      <c r="QVH20" s="306"/>
      <c r="QVI20" s="306"/>
      <c r="QVJ20" s="306"/>
      <c r="QVK20" s="306"/>
      <c r="QVL20" s="306"/>
      <c r="QVM20" s="306"/>
      <c r="QVN20" s="306"/>
      <c r="QVO20" s="306"/>
      <c r="QVP20" s="306"/>
      <c r="QVQ20" s="306"/>
      <c r="QVR20" s="306"/>
      <c r="QVS20" s="306"/>
      <c r="QVT20" s="306"/>
      <c r="QVU20" s="306"/>
      <c r="QVV20" s="306"/>
      <c r="QVW20" s="306"/>
      <c r="QVX20" s="306"/>
      <c r="QVY20" s="306"/>
      <c r="QVZ20" s="306"/>
      <c r="QWA20" s="306"/>
      <c r="QWB20" s="306"/>
      <c r="QWC20" s="306"/>
      <c r="QWD20" s="306"/>
      <c r="QWE20" s="306"/>
      <c r="QWF20" s="306"/>
      <c r="QWG20" s="306"/>
      <c r="QWH20" s="306"/>
      <c r="QWI20" s="306"/>
      <c r="QWJ20" s="306"/>
      <c r="QWK20" s="306"/>
      <c r="QWL20" s="306"/>
      <c r="QWM20" s="306"/>
      <c r="QWN20" s="306"/>
      <c r="QWO20" s="306"/>
      <c r="QWP20" s="306"/>
      <c r="QWQ20" s="306"/>
      <c r="QWR20" s="306"/>
      <c r="QWS20" s="306"/>
      <c r="QWT20" s="306"/>
      <c r="QWU20" s="306"/>
      <c r="QWV20" s="306"/>
      <c r="QWW20" s="306"/>
      <c r="QWX20" s="306"/>
      <c r="QWY20" s="306"/>
      <c r="QWZ20" s="306"/>
      <c r="QXA20" s="306"/>
      <c r="QXB20" s="306"/>
      <c r="QXC20" s="306"/>
      <c r="QXD20" s="306"/>
      <c r="QXE20" s="306"/>
      <c r="QXF20" s="306"/>
      <c r="QXG20" s="306"/>
      <c r="QXH20" s="306"/>
      <c r="QXI20" s="306"/>
      <c r="QXJ20" s="306"/>
      <c r="QXK20" s="306"/>
      <c r="QXL20" s="306"/>
      <c r="QXM20" s="306"/>
      <c r="QXN20" s="306"/>
      <c r="QXO20" s="306"/>
      <c r="QXP20" s="306"/>
      <c r="QXQ20" s="306"/>
      <c r="QXR20" s="306"/>
      <c r="QXS20" s="306"/>
      <c r="QXT20" s="306"/>
      <c r="QXU20" s="306"/>
      <c r="QXV20" s="306"/>
      <c r="QXW20" s="306"/>
      <c r="QXX20" s="306"/>
      <c r="QXY20" s="306"/>
      <c r="QXZ20" s="306"/>
      <c r="QYA20" s="306"/>
      <c r="QYB20" s="306"/>
      <c r="QYC20" s="306"/>
      <c r="QYD20" s="306"/>
      <c r="QYE20" s="306"/>
      <c r="QYF20" s="306"/>
      <c r="QYG20" s="306"/>
      <c r="QYH20" s="306"/>
      <c r="QYI20" s="306"/>
      <c r="QYJ20" s="306"/>
      <c r="QYK20" s="306"/>
      <c r="QYL20" s="306"/>
      <c r="QYM20" s="306"/>
      <c r="QYN20" s="306"/>
      <c r="QYO20" s="306"/>
      <c r="QYP20" s="306"/>
      <c r="QYQ20" s="306"/>
      <c r="QYR20" s="306"/>
      <c r="QYS20" s="306"/>
      <c r="QYT20" s="306"/>
      <c r="QYU20" s="306"/>
      <c r="QYV20" s="306"/>
      <c r="QYW20" s="306"/>
      <c r="QYX20" s="306"/>
      <c r="QYY20" s="306"/>
      <c r="QYZ20" s="306"/>
      <c r="QZA20" s="306"/>
      <c r="QZB20" s="306"/>
      <c r="QZC20" s="306"/>
      <c r="QZD20" s="306"/>
      <c r="QZE20" s="306"/>
      <c r="QZF20" s="306"/>
      <c r="QZG20" s="306"/>
      <c r="QZH20" s="306"/>
      <c r="QZI20" s="306"/>
      <c r="QZJ20" s="306"/>
      <c r="QZK20" s="306"/>
      <c r="QZL20" s="306"/>
      <c r="QZM20" s="306"/>
      <c r="QZN20" s="306"/>
      <c r="QZO20" s="306"/>
      <c r="QZP20" s="306"/>
      <c r="QZQ20" s="306"/>
      <c r="QZR20" s="306"/>
      <c r="QZS20" s="306"/>
      <c r="QZT20" s="306"/>
      <c r="QZU20" s="306"/>
      <c r="QZV20" s="306"/>
      <c r="QZW20" s="306"/>
      <c r="QZX20" s="306"/>
      <c r="QZY20" s="306"/>
      <c r="QZZ20" s="306"/>
      <c r="RAA20" s="306"/>
      <c r="RAB20" s="306"/>
      <c r="RAC20" s="306"/>
      <c r="RAD20" s="306"/>
      <c r="RAE20" s="306"/>
      <c r="RAF20" s="306"/>
      <c r="RAG20" s="306"/>
      <c r="RAH20" s="306"/>
      <c r="RAI20" s="306"/>
      <c r="RAJ20" s="306"/>
      <c r="RAK20" s="306"/>
      <c r="RAL20" s="306"/>
      <c r="RAM20" s="306"/>
      <c r="RAN20" s="306"/>
      <c r="RAO20" s="306"/>
      <c r="RAP20" s="306"/>
      <c r="RAQ20" s="306"/>
      <c r="RAR20" s="306"/>
      <c r="RAS20" s="306"/>
      <c r="RAT20" s="306"/>
      <c r="RAU20" s="306"/>
      <c r="RAV20" s="306"/>
      <c r="RAW20" s="306"/>
      <c r="RAX20" s="306"/>
      <c r="RAY20" s="306"/>
      <c r="RAZ20" s="306"/>
      <c r="RBA20" s="306"/>
      <c r="RBB20" s="306"/>
      <c r="RBC20" s="306"/>
      <c r="RBD20" s="306"/>
      <c r="RBE20" s="306"/>
      <c r="RBF20" s="306"/>
      <c r="RBG20" s="306"/>
      <c r="RBH20" s="306"/>
      <c r="RBI20" s="306"/>
      <c r="RBJ20" s="306"/>
      <c r="RBK20" s="306"/>
      <c r="RBL20" s="306"/>
      <c r="RBM20" s="306"/>
      <c r="RBN20" s="306"/>
      <c r="RBO20" s="306"/>
      <c r="RBP20" s="306"/>
      <c r="RBQ20" s="306"/>
      <c r="RBR20" s="306"/>
      <c r="RBS20" s="306"/>
      <c r="RBT20" s="306"/>
      <c r="RBU20" s="306"/>
      <c r="RBV20" s="306"/>
      <c r="RBW20" s="306"/>
      <c r="RBX20" s="306"/>
      <c r="RBY20" s="306"/>
      <c r="RBZ20" s="306"/>
      <c r="RCA20" s="306"/>
      <c r="RCB20" s="306"/>
      <c r="RCC20" s="306"/>
      <c r="RCD20" s="306"/>
      <c r="RCE20" s="306"/>
      <c r="RCF20" s="306"/>
      <c r="RCG20" s="306"/>
      <c r="RCH20" s="306"/>
      <c r="RCI20" s="306"/>
      <c r="RCJ20" s="306"/>
      <c r="RCK20" s="306"/>
      <c r="RCL20" s="306"/>
      <c r="RCM20" s="306"/>
      <c r="RCN20" s="306"/>
      <c r="RCO20" s="306"/>
      <c r="RCP20" s="306"/>
      <c r="RCQ20" s="306"/>
      <c r="RCR20" s="306"/>
      <c r="RCS20" s="306"/>
      <c r="RCT20" s="306"/>
      <c r="RCU20" s="306"/>
      <c r="RCV20" s="306"/>
      <c r="RCW20" s="306"/>
      <c r="RCX20" s="306"/>
      <c r="RCY20" s="306"/>
      <c r="RCZ20" s="306"/>
      <c r="RDA20" s="306"/>
      <c r="RDB20" s="306"/>
      <c r="RDC20" s="306"/>
      <c r="RDD20" s="306"/>
      <c r="RDE20" s="306"/>
      <c r="RDF20" s="306"/>
      <c r="RDG20" s="306"/>
      <c r="RDH20" s="306"/>
      <c r="RDI20" s="306"/>
      <c r="RDJ20" s="306"/>
      <c r="RDK20" s="306"/>
      <c r="RDL20" s="306"/>
      <c r="RDM20" s="306"/>
      <c r="RDN20" s="306"/>
      <c r="RDO20" s="306"/>
      <c r="RDP20" s="306"/>
      <c r="RDQ20" s="306"/>
      <c r="RDR20" s="306"/>
      <c r="RDS20" s="306"/>
      <c r="RDT20" s="306"/>
      <c r="RDU20" s="306"/>
      <c r="RDV20" s="306"/>
      <c r="RDW20" s="306"/>
      <c r="RDX20" s="306"/>
      <c r="RDY20" s="306"/>
      <c r="RDZ20" s="306"/>
      <c r="REA20" s="306"/>
      <c r="REB20" s="306"/>
      <c r="REC20" s="306"/>
      <c r="RED20" s="306"/>
      <c r="REE20" s="306"/>
      <c r="REF20" s="306"/>
      <c r="REG20" s="306"/>
      <c r="REH20" s="306"/>
      <c r="REI20" s="306"/>
      <c r="REJ20" s="306"/>
      <c r="REK20" s="306"/>
      <c r="REL20" s="306"/>
      <c r="REM20" s="306"/>
      <c r="REN20" s="306"/>
      <c r="REO20" s="306"/>
      <c r="REP20" s="306"/>
      <c r="REQ20" s="306"/>
      <c r="RER20" s="306"/>
      <c r="RES20" s="306"/>
      <c r="RET20" s="306"/>
      <c r="REU20" s="306"/>
      <c r="REV20" s="306"/>
      <c r="REW20" s="306"/>
      <c r="REX20" s="306"/>
      <c r="REY20" s="306"/>
      <c r="REZ20" s="306"/>
      <c r="RFA20" s="306"/>
      <c r="RFB20" s="306"/>
      <c r="RFC20" s="306"/>
      <c r="RFD20" s="306"/>
      <c r="RFE20" s="306"/>
      <c r="RFF20" s="306"/>
      <c r="RFG20" s="306"/>
      <c r="RFH20" s="306"/>
      <c r="RFI20" s="306"/>
      <c r="RFJ20" s="306"/>
      <c r="RFK20" s="306"/>
      <c r="RFL20" s="306"/>
      <c r="RFM20" s="306"/>
      <c r="RFN20" s="306"/>
      <c r="RFO20" s="306"/>
      <c r="RFP20" s="306"/>
      <c r="RFQ20" s="306"/>
      <c r="RFR20" s="306"/>
      <c r="RFS20" s="306"/>
      <c r="RFT20" s="306"/>
      <c r="RFU20" s="306"/>
      <c r="RFV20" s="306"/>
      <c r="RFW20" s="306"/>
      <c r="RFX20" s="306"/>
      <c r="RFY20" s="306"/>
      <c r="RFZ20" s="306"/>
      <c r="RGA20" s="306"/>
      <c r="RGB20" s="306"/>
      <c r="RGC20" s="306"/>
      <c r="RGD20" s="306"/>
      <c r="RGE20" s="306"/>
      <c r="RGF20" s="306"/>
      <c r="RGG20" s="306"/>
      <c r="RGH20" s="306"/>
      <c r="RGI20" s="306"/>
      <c r="RGJ20" s="306"/>
      <c r="RGK20" s="306"/>
      <c r="RGL20" s="306"/>
      <c r="RGM20" s="306"/>
      <c r="RGN20" s="306"/>
      <c r="RGO20" s="306"/>
      <c r="RGP20" s="306"/>
      <c r="RGQ20" s="306"/>
      <c r="RGR20" s="306"/>
      <c r="RGS20" s="306"/>
      <c r="RGT20" s="306"/>
      <c r="RGU20" s="306"/>
      <c r="RGV20" s="306"/>
      <c r="RGW20" s="306"/>
      <c r="RGX20" s="306"/>
      <c r="RGY20" s="306"/>
      <c r="RGZ20" s="306"/>
      <c r="RHA20" s="306"/>
      <c r="RHB20" s="306"/>
      <c r="RHC20" s="306"/>
      <c r="RHD20" s="306"/>
      <c r="RHE20" s="306"/>
      <c r="RHF20" s="306"/>
      <c r="RHG20" s="306"/>
      <c r="RHH20" s="306"/>
      <c r="RHI20" s="306"/>
      <c r="RHJ20" s="306"/>
      <c r="RHK20" s="306"/>
      <c r="RHL20" s="306"/>
      <c r="RHM20" s="306"/>
      <c r="RHN20" s="306"/>
      <c r="RHO20" s="306"/>
      <c r="RHP20" s="306"/>
      <c r="RHQ20" s="306"/>
      <c r="RHR20" s="306"/>
      <c r="RHS20" s="306"/>
      <c r="RHT20" s="306"/>
      <c r="RHU20" s="306"/>
      <c r="RHV20" s="306"/>
      <c r="RHW20" s="306"/>
      <c r="RHX20" s="306"/>
      <c r="RHY20" s="306"/>
      <c r="RHZ20" s="306"/>
      <c r="RIA20" s="306"/>
      <c r="RIB20" s="306"/>
      <c r="RIC20" s="306"/>
      <c r="RID20" s="306"/>
      <c r="RIE20" s="306"/>
      <c r="RIF20" s="306"/>
      <c r="RIG20" s="306"/>
      <c r="RIH20" s="306"/>
      <c r="RII20" s="306"/>
      <c r="RIJ20" s="306"/>
      <c r="RIK20" s="306"/>
      <c r="RIL20" s="306"/>
      <c r="RIM20" s="306"/>
      <c r="RIN20" s="306"/>
      <c r="RIO20" s="306"/>
      <c r="RIP20" s="306"/>
      <c r="RIQ20" s="306"/>
      <c r="RIR20" s="306"/>
      <c r="RIS20" s="306"/>
      <c r="RIT20" s="306"/>
      <c r="RIU20" s="306"/>
      <c r="RIV20" s="306"/>
      <c r="RIW20" s="306"/>
      <c r="RIX20" s="306"/>
      <c r="RIY20" s="306"/>
      <c r="RIZ20" s="306"/>
      <c r="RJA20" s="306"/>
      <c r="RJB20" s="306"/>
      <c r="RJC20" s="306"/>
      <c r="RJD20" s="306"/>
      <c r="RJE20" s="306"/>
      <c r="RJF20" s="306"/>
      <c r="RJG20" s="306"/>
      <c r="RJH20" s="306"/>
      <c r="RJI20" s="306"/>
      <c r="RJJ20" s="306"/>
      <c r="RJK20" s="306"/>
      <c r="RJL20" s="306"/>
      <c r="RJM20" s="306"/>
      <c r="RJN20" s="306"/>
      <c r="RJO20" s="306"/>
      <c r="RJP20" s="306"/>
      <c r="RJQ20" s="306"/>
      <c r="RJR20" s="306"/>
      <c r="RJS20" s="306"/>
      <c r="RJT20" s="306"/>
      <c r="RJU20" s="306"/>
      <c r="RJV20" s="306"/>
      <c r="RJW20" s="306"/>
      <c r="RJX20" s="306"/>
      <c r="RJY20" s="306"/>
      <c r="RJZ20" s="306"/>
      <c r="RKA20" s="306"/>
      <c r="RKB20" s="306"/>
      <c r="RKC20" s="306"/>
      <c r="RKD20" s="306"/>
      <c r="RKE20" s="306"/>
      <c r="RKF20" s="306"/>
      <c r="RKG20" s="306"/>
      <c r="RKH20" s="306"/>
      <c r="RKI20" s="306"/>
      <c r="RKJ20" s="306"/>
      <c r="RKK20" s="306"/>
      <c r="RKL20" s="306"/>
      <c r="RKM20" s="306"/>
      <c r="RKN20" s="306"/>
      <c r="RKO20" s="306"/>
      <c r="RKP20" s="306"/>
      <c r="RKQ20" s="306"/>
      <c r="RKR20" s="306"/>
      <c r="RKS20" s="306"/>
      <c r="RKT20" s="306"/>
      <c r="RKU20" s="306"/>
      <c r="RKV20" s="306"/>
      <c r="RKW20" s="306"/>
      <c r="RKX20" s="306"/>
      <c r="RKY20" s="306"/>
      <c r="RKZ20" s="306"/>
      <c r="RLA20" s="306"/>
      <c r="RLB20" s="306"/>
      <c r="RLC20" s="306"/>
      <c r="RLD20" s="306"/>
      <c r="RLE20" s="306"/>
      <c r="RLF20" s="306"/>
      <c r="RLG20" s="306"/>
      <c r="RLH20" s="306"/>
      <c r="RLI20" s="306"/>
      <c r="RLJ20" s="306"/>
      <c r="RLK20" s="306"/>
      <c r="RLL20" s="306"/>
      <c r="RLM20" s="306"/>
      <c r="RLN20" s="306"/>
      <c r="RLO20" s="306"/>
      <c r="RLP20" s="306"/>
      <c r="RLQ20" s="306"/>
      <c r="RLR20" s="306"/>
      <c r="RLS20" s="306"/>
      <c r="RLT20" s="306"/>
      <c r="RLU20" s="306"/>
      <c r="RLV20" s="306"/>
      <c r="RLW20" s="306"/>
      <c r="RLX20" s="306"/>
      <c r="RLY20" s="306"/>
      <c r="RLZ20" s="306"/>
      <c r="RMA20" s="306"/>
      <c r="RMB20" s="306"/>
      <c r="RMC20" s="306"/>
      <c r="RMD20" s="306"/>
      <c r="RME20" s="306"/>
      <c r="RMF20" s="306"/>
      <c r="RMG20" s="306"/>
      <c r="RMH20" s="306"/>
      <c r="RMI20" s="306"/>
      <c r="RMJ20" s="306"/>
      <c r="RMK20" s="306"/>
      <c r="RML20" s="306"/>
      <c r="RMM20" s="306"/>
      <c r="RMN20" s="306"/>
      <c r="RMO20" s="306"/>
      <c r="RMP20" s="306"/>
      <c r="RMQ20" s="306"/>
      <c r="RMR20" s="306"/>
      <c r="RMS20" s="306"/>
      <c r="RMT20" s="306"/>
      <c r="RMU20" s="306"/>
      <c r="RMV20" s="306"/>
      <c r="RMW20" s="306"/>
      <c r="RMX20" s="306"/>
      <c r="RMY20" s="306"/>
      <c r="RMZ20" s="306"/>
      <c r="RNA20" s="306"/>
      <c r="RNB20" s="306"/>
      <c r="RNC20" s="306"/>
      <c r="RND20" s="306"/>
      <c r="RNE20" s="306"/>
      <c r="RNF20" s="306"/>
      <c r="RNG20" s="306"/>
      <c r="RNH20" s="306"/>
      <c r="RNI20" s="306"/>
      <c r="RNJ20" s="306"/>
      <c r="RNK20" s="306"/>
      <c r="RNL20" s="306"/>
      <c r="RNM20" s="306"/>
      <c r="RNN20" s="306"/>
      <c r="RNO20" s="306"/>
      <c r="RNP20" s="306"/>
      <c r="RNQ20" s="306"/>
      <c r="RNR20" s="306"/>
      <c r="RNS20" s="306"/>
      <c r="RNT20" s="306"/>
      <c r="RNU20" s="306"/>
      <c r="RNV20" s="306"/>
      <c r="RNW20" s="306"/>
      <c r="RNX20" s="306"/>
      <c r="RNY20" s="306"/>
      <c r="RNZ20" s="306"/>
      <c r="ROA20" s="306"/>
      <c r="ROB20" s="306"/>
      <c r="ROC20" s="306"/>
      <c r="ROD20" s="306"/>
      <c r="ROE20" s="306"/>
      <c r="ROF20" s="306"/>
      <c r="ROG20" s="306"/>
      <c r="ROH20" s="306"/>
      <c r="ROI20" s="306"/>
      <c r="ROJ20" s="306"/>
      <c r="ROK20" s="306"/>
      <c r="ROL20" s="306"/>
      <c r="ROM20" s="306"/>
      <c r="RON20" s="306"/>
      <c r="ROO20" s="306"/>
      <c r="ROP20" s="306"/>
      <c r="ROQ20" s="306"/>
      <c r="ROR20" s="306"/>
      <c r="ROS20" s="306"/>
      <c r="ROT20" s="306"/>
      <c r="ROU20" s="306"/>
      <c r="ROV20" s="306"/>
      <c r="ROW20" s="306"/>
      <c r="ROX20" s="306"/>
      <c r="ROY20" s="306"/>
      <c r="ROZ20" s="306"/>
      <c r="RPA20" s="306"/>
      <c r="RPB20" s="306"/>
      <c r="RPC20" s="306"/>
      <c r="RPD20" s="306"/>
      <c r="RPE20" s="306"/>
      <c r="RPF20" s="306"/>
      <c r="RPG20" s="306"/>
      <c r="RPH20" s="306"/>
      <c r="RPI20" s="306"/>
      <c r="RPJ20" s="306"/>
      <c r="RPK20" s="306"/>
      <c r="RPL20" s="306"/>
      <c r="RPM20" s="306"/>
      <c r="RPN20" s="306"/>
      <c r="RPO20" s="306"/>
      <c r="RPP20" s="306"/>
      <c r="RPQ20" s="306"/>
      <c r="RPR20" s="306"/>
      <c r="RPS20" s="306"/>
      <c r="RPT20" s="306"/>
      <c r="RPU20" s="306"/>
      <c r="RPV20" s="306"/>
      <c r="RPW20" s="306"/>
      <c r="RPX20" s="306"/>
      <c r="RPY20" s="306"/>
      <c r="RPZ20" s="306"/>
      <c r="RQA20" s="306"/>
      <c r="RQB20" s="306"/>
      <c r="RQC20" s="306"/>
      <c r="RQD20" s="306"/>
      <c r="RQE20" s="306"/>
      <c r="RQF20" s="306"/>
      <c r="RQG20" s="306"/>
      <c r="RQH20" s="306"/>
      <c r="RQI20" s="306"/>
      <c r="RQJ20" s="306"/>
      <c r="RQK20" s="306"/>
      <c r="RQL20" s="306"/>
      <c r="RQM20" s="306"/>
      <c r="RQN20" s="306"/>
      <c r="RQO20" s="306"/>
      <c r="RQP20" s="306"/>
      <c r="RQQ20" s="306"/>
      <c r="RQR20" s="306"/>
      <c r="RQS20" s="306"/>
      <c r="RQT20" s="306"/>
      <c r="RQU20" s="306"/>
      <c r="RQV20" s="306"/>
      <c r="RQW20" s="306"/>
      <c r="RQX20" s="306"/>
      <c r="RQY20" s="306"/>
      <c r="RQZ20" s="306"/>
      <c r="RRA20" s="306"/>
      <c r="RRB20" s="306"/>
      <c r="RRC20" s="306"/>
      <c r="RRD20" s="306"/>
      <c r="RRE20" s="306"/>
      <c r="RRF20" s="306"/>
      <c r="RRG20" s="306"/>
      <c r="RRH20" s="306"/>
      <c r="RRI20" s="306"/>
      <c r="RRJ20" s="306"/>
      <c r="RRK20" s="306"/>
      <c r="RRL20" s="306"/>
      <c r="RRM20" s="306"/>
      <c r="RRN20" s="306"/>
      <c r="RRO20" s="306"/>
      <c r="RRP20" s="306"/>
      <c r="RRQ20" s="306"/>
      <c r="RRR20" s="306"/>
      <c r="RRS20" s="306"/>
      <c r="RRT20" s="306"/>
      <c r="RRU20" s="306"/>
      <c r="RRV20" s="306"/>
      <c r="RRW20" s="306"/>
      <c r="RRX20" s="306"/>
      <c r="RRY20" s="306"/>
      <c r="RRZ20" s="306"/>
      <c r="RSA20" s="306"/>
      <c r="RSB20" s="306"/>
      <c r="RSC20" s="306"/>
      <c r="RSD20" s="306"/>
      <c r="RSE20" s="306"/>
      <c r="RSF20" s="306"/>
      <c r="RSG20" s="306"/>
      <c r="RSH20" s="306"/>
      <c r="RSI20" s="306"/>
      <c r="RSJ20" s="306"/>
      <c r="RSK20" s="306"/>
      <c r="RSL20" s="306"/>
      <c r="RSM20" s="306"/>
      <c r="RSN20" s="306"/>
      <c r="RSO20" s="306"/>
      <c r="RSP20" s="306"/>
      <c r="RSQ20" s="306"/>
      <c r="RSR20" s="306"/>
      <c r="RSS20" s="306"/>
      <c r="RST20" s="306"/>
      <c r="RSU20" s="306"/>
      <c r="RSV20" s="306"/>
      <c r="RSW20" s="306"/>
      <c r="RSX20" s="306"/>
      <c r="RSY20" s="306"/>
      <c r="RSZ20" s="306"/>
      <c r="RTA20" s="306"/>
      <c r="RTB20" s="306"/>
      <c r="RTC20" s="306"/>
      <c r="RTD20" s="306"/>
      <c r="RTE20" s="306"/>
      <c r="RTF20" s="306"/>
      <c r="RTG20" s="306"/>
      <c r="RTH20" s="306"/>
      <c r="RTI20" s="306"/>
      <c r="RTJ20" s="306"/>
      <c r="RTK20" s="306"/>
      <c r="RTL20" s="306"/>
      <c r="RTM20" s="306"/>
      <c r="RTN20" s="306"/>
      <c r="RTO20" s="306"/>
      <c r="RTP20" s="306"/>
      <c r="RTQ20" s="306"/>
      <c r="RTR20" s="306"/>
      <c r="RTS20" s="306"/>
      <c r="RTT20" s="306"/>
      <c r="RTU20" s="306"/>
      <c r="RTV20" s="306"/>
      <c r="RTW20" s="306"/>
      <c r="RTX20" s="306"/>
      <c r="RTY20" s="306"/>
      <c r="RTZ20" s="306"/>
      <c r="RUA20" s="306"/>
      <c r="RUB20" s="306"/>
      <c r="RUC20" s="306"/>
      <c r="RUD20" s="306"/>
      <c r="RUE20" s="306"/>
      <c r="RUF20" s="306"/>
      <c r="RUG20" s="306"/>
      <c r="RUH20" s="306"/>
      <c r="RUI20" s="306"/>
      <c r="RUJ20" s="306"/>
      <c r="RUK20" s="306"/>
      <c r="RUL20" s="306"/>
      <c r="RUM20" s="306"/>
      <c r="RUN20" s="306"/>
      <c r="RUO20" s="306"/>
      <c r="RUP20" s="306"/>
      <c r="RUQ20" s="306"/>
      <c r="RUR20" s="306"/>
      <c r="RUS20" s="306"/>
      <c r="RUT20" s="306"/>
      <c r="RUU20" s="306"/>
      <c r="RUV20" s="306"/>
      <c r="RUW20" s="306"/>
      <c r="RUX20" s="306"/>
      <c r="RUY20" s="306"/>
      <c r="RUZ20" s="306"/>
      <c r="RVA20" s="306"/>
      <c r="RVB20" s="306"/>
      <c r="RVC20" s="306"/>
      <c r="RVD20" s="306"/>
      <c r="RVE20" s="306"/>
      <c r="RVF20" s="306"/>
      <c r="RVG20" s="306"/>
      <c r="RVH20" s="306"/>
      <c r="RVI20" s="306"/>
      <c r="RVJ20" s="306"/>
      <c r="RVK20" s="306"/>
      <c r="RVL20" s="306"/>
      <c r="RVM20" s="306"/>
      <c r="RVN20" s="306"/>
      <c r="RVO20" s="306"/>
      <c r="RVP20" s="306"/>
      <c r="RVQ20" s="306"/>
      <c r="RVR20" s="306"/>
      <c r="RVS20" s="306"/>
      <c r="RVT20" s="306"/>
      <c r="RVU20" s="306"/>
      <c r="RVV20" s="306"/>
      <c r="RVW20" s="306"/>
      <c r="RVX20" s="306"/>
      <c r="RVY20" s="306"/>
      <c r="RVZ20" s="306"/>
      <c r="RWA20" s="306"/>
      <c r="RWB20" s="306"/>
      <c r="RWC20" s="306"/>
      <c r="RWD20" s="306"/>
      <c r="RWE20" s="306"/>
      <c r="RWF20" s="306"/>
      <c r="RWG20" s="306"/>
      <c r="RWH20" s="306"/>
      <c r="RWI20" s="306"/>
      <c r="RWJ20" s="306"/>
      <c r="RWK20" s="306"/>
      <c r="RWL20" s="306"/>
      <c r="RWM20" s="306"/>
      <c r="RWN20" s="306"/>
      <c r="RWO20" s="306"/>
      <c r="RWP20" s="306"/>
      <c r="RWQ20" s="306"/>
      <c r="RWR20" s="306"/>
      <c r="RWS20" s="306"/>
      <c r="RWT20" s="306"/>
      <c r="RWU20" s="306"/>
      <c r="RWV20" s="306"/>
      <c r="RWW20" s="306"/>
      <c r="RWX20" s="306"/>
      <c r="RWY20" s="306"/>
      <c r="RWZ20" s="306"/>
      <c r="RXA20" s="306"/>
      <c r="RXB20" s="306"/>
      <c r="RXC20" s="306"/>
      <c r="RXD20" s="306"/>
      <c r="RXE20" s="306"/>
      <c r="RXF20" s="306"/>
      <c r="RXG20" s="306"/>
      <c r="RXH20" s="306"/>
      <c r="RXI20" s="306"/>
      <c r="RXJ20" s="306"/>
      <c r="RXK20" s="306"/>
      <c r="RXL20" s="306"/>
      <c r="RXM20" s="306"/>
      <c r="RXN20" s="306"/>
      <c r="RXO20" s="306"/>
      <c r="RXP20" s="306"/>
      <c r="RXQ20" s="306"/>
      <c r="RXR20" s="306"/>
      <c r="RXS20" s="306"/>
      <c r="RXT20" s="306"/>
      <c r="RXU20" s="306"/>
      <c r="RXV20" s="306"/>
      <c r="RXW20" s="306"/>
      <c r="RXX20" s="306"/>
      <c r="RXY20" s="306"/>
      <c r="RXZ20" s="306"/>
      <c r="RYA20" s="306"/>
      <c r="RYB20" s="306"/>
      <c r="RYC20" s="306"/>
      <c r="RYD20" s="306"/>
      <c r="RYE20" s="306"/>
      <c r="RYF20" s="306"/>
      <c r="RYG20" s="306"/>
      <c r="RYH20" s="306"/>
      <c r="RYI20" s="306"/>
      <c r="RYJ20" s="306"/>
      <c r="RYK20" s="306"/>
      <c r="RYL20" s="306"/>
      <c r="RYM20" s="306"/>
      <c r="RYN20" s="306"/>
      <c r="RYO20" s="306"/>
      <c r="RYP20" s="306"/>
      <c r="RYQ20" s="306"/>
      <c r="RYR20" s="306"/>
      <c r="RYS20" s="306"/>
      <c r="RYT20" s="306"/>
      <c r="RYU20" s="306"/>
      <c r="RYV20" s="306"/>
      <c r="RYW20" s="306"/>
      <c r="RYX20" s="306"/>
      <c r="RYY20" s="306"/>
      <c r="RYZ20" s="306"/>
      <c r="RZA20" s="306"/>
      <c r="RZB20" s="306"/>
      <c r="RZC20" s="306"/>
      <c r="RZD20" s="306"/>
      <c r="RZE20" s="306"/>
      <c r="RZF20" s="306"/>
      <c r="RZG20" s="306"/>
      <c r="RZH20" s="306"/>
      <c r="RZI20" s="306"/>
      <c r="RZJ20" s="306"/>
      <c r="RZK20" s="306"/>
      <c r="RZL20" s="306"/>
      <c r="RZM20" s="306"/>
      <c r="RZN20" s="306"/>
      <c r="RZO20" s="306"/>
      <c r="RZP20" s="306"/>
      <c r="RZQ20" s="306"/>
      <c r="RZR20" s="306"/>
      <c r="RZS20" s="306"/>
      <c r="RZT20" s="306"/>
      <c r="RZU20" s="306"/>
      <c r="RZV20" s="306"/>
      <c r="RZW20" s="306"/>
      <c r="RZX20" s="306"/>
      <c r="RZY20" s="306"/>
      <c r="RZZ20" s="306"/>
      <c r="SAA20" s="306"/>
      <c r="SAB20" s="306"/>
      <c r="SAC20" s="306"/>
      <c r="SAD20" s="306"/>
      <c r="SAE20" s="306"/>
      <c r="SAF20" s="306"/>
      <c r="SAG20" s="306"/>
      <c r="SAH20" s="306"/>
      <c r="SAI20" s="306"/>
      <c r="SAJ20" s="306"/>
      <c r="SAK20" s="306"/>
      <c r="SAL20" s="306"/>
      <c r="SAM20" s="306"/>
      <c r="SAN20" s="306"/>
      <c r="SAO20" s="306"/>
      <c r="SAP20" s="306"/>
      <c r="SAQ20" s="306"/>
      <c r="SAR20" s="306"/>
      <c r="SAS20" s="306"/>
      <c r="SAT20" s="306"/>
      <c r="SAU20" s="306"/>
      <c r="SAV20" s="306"/>
      <c r="SAW20" s="306"/>
      <c r="SAX20" s="306"/>
      <c r="SAY20" s="306"/>
      <c r="SAZ20" s="306"/>
      <c r="SBA20" s="306"/>
      <c r="SBB20" s="306"/>
      <c r="SBC20" s="306"/>
      <c r="SBD20" s="306"/>
      <c r="SBE20" s="306"/>
      <c r="SBF20" s="306"/>
      <c r="SBG20" s="306"/>
      <c r="SBH20" s="306"/>
      <c r="SBI20" s="306"/>
      <c r="SBJ20" s="306"/>
      <c r="SBK20" s="306"/>
      <c r="SBL20" s="306"/>
      <c r="SBM20" s="306"/>
      <c r="SBN20" s="306"/>
      <c r="SBO20" s="306"/>
      <c r="SBP20" s="306"/>
      <c r="SBQ20" s="306"/>
      <c r="SBR20" s="306"/>
      <c r="SBS20" s="306"/>
      <c r="SBT20" s="306"/>
      <c r="SBU20" s="306"/>
      <c r="SBV20" s="306"/>
      <c r="SBW20" s="306"/>
      <c r="SBX20" s="306"/>
      <c r="SBY20" s="306"/>
      <c r="SBZ20" s="306"/>
      <c r="SCA20" s="306"/>
      <c r="SCB20" s="306"/>
      <c r="SCC20" s="306"/>
      <c r="SCD20" s="306"/>
      <c r="SCE20" s="306"/>
      <c r="SCF20" s="306"/>
      <c r="SCG20" s="306"/>
      <c r="SCH20" s="306"/>
      <c r="SCI20" s="306"/>
      <c r="SCJ20" s="306"/>
      <c r="SCK20" s="306"/>
      <c r="SCL20" s="306"/>
      <c r="SCM20" s="306"/>
      <c r="SCN20" s="306"/>
      <c r="SCO20" s="306"/>
      <c r="SCP20" s="306"/>
      <c r="SCQ20" s="306"/>
      <c r="SCR20" s="306"/>
      <c r="SCS20" s="306"/>
      <c r="SCT20" s="306"/>
      <c r="SCU20" s="306"/>
      <c r="SCV20" s="306"/>
      <c r="SCW20" s="306"/>
      <c r="SCX20" s="306"/>
      <c r="SCY20" s="306"/>
      <c r="SCZ20" s="306"/>
      <c r="SDA20" s="306"/>
      <c r="SDB20" s="306"/>
      <c r="SDC20" s="306"/>
      <c r="SDD20" s="306"/>
      <c r="SDE20" s="306"/>
      <c r="SDF20" s="306"/>
      <c r="SDG20" s="306"/>
      <c r="SDH20" s="306"/>
      <c r="SDI20" s="306"/>
      <c r="SDJ20" s="306"/>
      <c r="SDK20" s="306"/>
      <c r="SDL20" s="306"/>
      <c r="SDM20" s="306"/>
      <c r="SDN20" s="306"/>
      <c r="SDO20" s="306"/>
      <c r="SDP20" s="306"/>
      <c r="SDQ20" s="306"/>
      <c r="SDR20" s="306"/>
      <c r="SDS20" s="306"/>
      <c r="SDT20" s="306"/>
      <c r="SDU20" s="306"/>
      <c r="SDV20" s="306"/>
      <c r="SDW20" s="306"/>
      <c r="SDX20" s="306"/>
      <c r="SDY20" s="306"/>
      <c r="SDZ20" s="306"/>
      <c r="SEA20" s="306"/>
      <c r="SEB20" s="306"/>
      <c r="SEC20" s="306"/>
      <c r="SED20" s="306"/>
      <c r="SEE20" s="306"/>
      <c r="SEF20" s="306"/>
      <c r="SEG20" s="306"/>
      <c r="SEH20" s="306"/>
      <c r="SEI20" s="306"/>
      <c r="SEJ20" s="306"/>
      <c r="SEK20" s="306"/>
      <c r="SEL20" s="306"/>
      <c r="SEM20" s="306"/>
      <c r="SEN20" s="306"/>
      <c r="SEO20" s="306"/>
      <c r="SEP20" s="306"/>
      <c r="SEQ20" s="306"/>
      <c r="SER20" s="306"/>
      <c r="SES20" s="306"/>
      <c r="SET20" s="306"/>
      <c r="SEU20" s="306"/>
      <c r="SEV20" s="306"/>
      <c r="SEW20" s="306"/>
      <c r="SEX20" s="306"/>
      <c r="SEY20" s="306"/>
      <c r="SEZ20" s="306"/>
      <c r="SFA20" s="306"/>
      <c r="SFB20" s="306"/>
      <c r="SFC20" s="306"/>
      <c r="SFD20" s="306"/>
      <c r="SFE20" s="306"/>
      <c r="SFF20" s="306"/>
      <c r="SFG20" s="306"/>
      <c r="SFH20" s="306"/>
      <c r="SFI20" s="306"/>
      <c r="SFJ20" s="306"/>
      <c r="SFK20" s="306"/>
      <c r="SFL20" s="306"/>
      <c r="SFM20" s="306"/>
      <c r="SFN20" s="306"/>
      <c r="SFO20" s="306"/>
      <c r="SFP20" s="306"/>
      <c r="SFQ20" s="306"/>
      <c r="SFR20" s="306"/>
      <c r="SFS20" s="306"/>
      <c r="SFT20" s="306"/>
      <c r="SFU20" s="306"/>
      <c r="SFV20" s="306"/>
      <c r="SFW20" s="306"/>
      <c r="SFX20" s="306"/>
      <c r="SFY20" s="306"/>
      <c r="SFZ20" s="306"/>
      <c r="SGA20" s="306"/>
      <c r="SGB20" s="306"/>
      <c r="SGC20" s="306"/>
      <c r="SGD20" s="306"/>
      <c r="SGE20" s="306"/>
      <c r="SGF20" s="306"/>
      <c r="SGG20" s="306"/>
      <c r="SGH20" s="306"/>
      <c r="SGI20" s="306"/>
      <c r="SGJ20" s="306"/>
      <c r="SGK20" s="306"/>
      <c r="SGL20" s="306"/>
      <c r="SGM20" s="306"/>
      <c r="SGN20" s="306"/>
      <c r="SGO20" s="306"/>
      <c r="SGP20" s="306"/>
      <c r="SGQ20" s="306"/>
      <c r="SGR20" s="306"/>
      <c r="SGS20" s="306"/>
      <c r="SGT20" s="306"/>
      <c r="SGU20" s="306"/>
      <c r="SGV20" s="306"/>
      <c r="SGW20" s="306"/>
      <c r="SGX20" s="306"/>
      <c r="SGY20" s="306"/>
      <c r="SGZ20" s="306"/>
      <c r="SHA20" s="306"/>
      <c r="SHB20" s="306"/>
      <c r="SHC20" s="306"/>
      <c r="SHD20" s="306"/>
      <c r="SHE20" s="306"/>
      <c r="SHF20" s="306"/>
      <c r="SHG20" s="306"/>
      <c r="SHH20" s="306"/>
      <c r="SHI20" s="306"/>
      <c r="SHJ20" s="306"/>
      <c r="SHK20" s="306"/>
      <c r="SHL20" s="306"/>
      <c r="SHM20" s="306"/>
      <c r="SHN20" s="306"/>
      <c r="SHO20" s="306"/>
      <c r="SHP20" s="306"/>
      <c r="SHQ20" s="306"/>
      <c r="SHR20" s="306"/>
      <c r="SHS20" s="306"/>
      <c r="SHT20" s="306"/>
      <c r="SHU20" s="306"/>
      <c r="SHV20" s="306"/>
      <c r="SHW20" s="306"/>
      <c r="SHX20" s="306"/>
      <c r="SHY20" s="306"/>
      <c r="SHZ20" s="306"/>
      <c r="SIA20" s="306"/>
      <c r="SIB20" s="306"/>
      <c r="SIC20" s="306"/>
      <c r="SID20" s="306"/>
      <c r="SIE20" s="306"/>
      <c r="SIF20" s="306"/>
      <c r="SIG20" s="306"/>
      <c r="SIH20" s="306"/>
      <c r="SII20" s="306"/>
      <c r="SIJ20" s="306"/>
      <c r="SIK20" s="306"/>
      <c r="SIL20" s="306"/>
      <c r="SIM20" s="306"/>
      <c r="SIN20" s="306"/>
      <c r="SIO20" s="306"/>
      <c r="SIP20" s="306"/>
      <c r="SIQ20" s="306"/>
      <c r="SIR20" s="306"/>
      <c r="SIS20" s="306"/>
      <c r="SIT20" s="306"/>
      <c r="SIU20" s="306"/>
      <c r="SIV20" s="306"/>
      <c r="SIW20" s="306"/>
      <c r="SIX20" s="306"/>
      <c r="SIY20" s="306"/>
      <c r="SIZ20" s="306"/>
      <c r="SJA20" s="306"/>
      <c r="SJB20" s="306"/>
      <c r="SJC20" s="306"/>
      <c r="SJD20" s="306"/>
      <c r="SJE20" s="306"/>
      <c r="SJF20" s="306"/>
      <c r="SJG20" s="306"/>
      <c r="SJH20" s="306"/>
      <c r="SJI20" s="306"/>
      <c r="SJJ20" s="306"/>
      <c r="SJK20" s="306"/>
      <c r="SJL20" s="306"/>
      <c r="SJM20" s="306"/>
      <c r="SJN20" s="306"/>
      <c r="SJO20" s="306"/>
      <c r="SJP20" s="306"/>
      <c r="SJQ20" s="306"/>
      <c r="SJR20" s="306"/>
      <c r="SJS20" s="306"/>
      <c r="SJT20" s="306"/>
      <c r="SJU20" s="306"/>
      <c r="SJV20" s="306"/>
      <c r="SJW20" s="306"/>
      <c r="SJX20" s="306"/>
      <c r="SJY20" s="306"/>
      <c r="SJZ20" s="306"/>
      <c r="SKA20" s="306"/>
      <c r="SKB20" s="306"/>
      <c r="SKC20" s="306"/>
      <c r="SKD20" s="306"/>
      <c r="SKE20" s="306"/>
      <c r="SKF20" s="306"/>
      <c r="SKG20" s="306"/>
      <c r="SKH20" s="306"/>
      <c r="SKI20" s="306"/>
      <c r="SKJ20" s="306"/>
      <c r="SKK20" s="306"/>
      <c r="SKL20" s="306"/>
      <c r="SKM20" s="306"/>
      <c r="SKN20" s="306"/>
      <c r="SKO20" s="306"/>
      <c r="SKP20" s="306"/>
      <c r="SKQ20" s="306"/>
      <c r="SKR20" s="306"/>
      <c r="SKS20" s="306"/>
      <c r="SKT20" s="306"/>
      <c r="SKU20" s="306"/>
      <c r="SKV20" s="306"/>
      <c r="SKW20" s="306"/>
      <c r="SKX20" s="306"/>
      <c r="SKY20" s="306"/>
      <c r="SKZ20" s="306"/>
      <c r="SLA20" s="306"/>
      <c r="SLB20" s="306"/>
      <c r="SLC20" s="306"/>
      <c r="SLD20" s="306"/>
      <c r="SLE20" s="306"/>
      <c r="SLF20" s="306"/>
      <c r="SLG20" s="306"/>
      <c r="SLH20" s="306"/>
      <c r="SLI20" s="306"/>
      <c r="SLJ20" s="306"/>
      <c r="SLK20" s="306"/>
      <c r="SLL20" s="306"/>
      <c r="SLM20" s="306"/>
      <c r="SLN20" s="306"/>
      <c r="SLO20" s="306"/>
      <c r="SLP20" s="306"/>
      <c r="SLQ20" s="306"/>
      <c r="SLR20" s="306"/>
      <c r="SLS20" s="306"/>
      <c r="SLT20" s="306"/>
      <c r="SLU20" s="306"/>
      <c r="SLV20" s="306"/>
      <c r="SLW20" s="306"/>
      <c r="SLX20" s="306"/>
      <c r="SLY20" s="306"/>
      <c r="SLZ20" s="306"/>
      <c r="SMA20" s="306"/>
      <c r="SMB20" s="306"/>
      <c r="SMC20" s="306"/>
      <c r="SMD20" s="306"/>
      <c r="SME20" s="306"/>
      <c r="SMF20" s="306"/>
      <c r="SMG20" s="306"/>
      <c r="SMH20" s="306"/>
      <c r="SMI20" s="306"/>
      <c r="SMJ20" s="306"/>
      <c r="SMK20" s="306"/>
      <c r="SML20" s="306"/>
      <c r="SMM20" s="306"/>
      <c r="SMN20" s="306"/>
      <c r="SMO20" s="306"/>
      <c r="SMP20" s="306"/>
      <c r="SMQ20" s="306"/>
      <c r="SMR20" s="306"/>
      <c r="SMS20" s="306"/>
      <c r="SMT20" s="306"/>
      <c r="SMU20" s="306"/>
      <c r="SMV20" s="306"/>
      <c r="SMW20" s="306"/>
      <c r="SMX20" s="306"/>
      <c r="SMY20" s="306"/>
      <c r="SMZ20" s="306"/>
      <c r="SNA20" s="306"/>
      <c r="SNB20" s="306"/>
      <c r="SNC20" s="306"/>
      <c r="SND20" s="306"/>
      <c r="SNE20" s="306"/>
      <c r="SNF20" s="306"/>
      <c r="SNG20" s="306"/>
      <c r="SNH20" s="306"/>
      <c r="SNI20" s="306"/>
      <c r="SNJ20" s="306"/>
      <c r="SNK20" s="306"/>
      <c r="SNL20" s="306"/>
      <c r="SNM20" s="306"/>
      <c r="SNN20" s="306"/>
      <c r="SNO20" s="306"/>
      <c r="SNP20" s="306"/>
      <c r="SNQ20" s="306"/>
      <c r="SNR20" s="306"/>
      <c r="SNS20" s="306"/>
      <c r="SNT20" s="306"/>
      <c r="SNU20" s="306"/>
      <c r="SNV20" s="306"/>
      <c r="SNW20" s="306"/>
      <c r="SNX20" s="306"/>
      <c r="SNY20" s="306"/>
      <c r="SNZ20" s="306"/>
      <c r="SOA20" s="306"/>
      <c r="SOB20" s="306"/>
      <c r="SOC20" s="306"/>
      <c r="SOD20" s="306"/>
      <c r="SOE20" s="306"/>
      <c r="SOF20" s="306"/>
      <c r="SOG20" s="306"/>
      <c r="SOH20" s="306"/>
      <c r="SOI20" s="306"/>
      <c r="SOJ20" s="306"/>
      <c r="SOK20" s="306"/>
      <c r="SOL20" s="306"/>
      <c r="SOM20" s="306"/>
      <c r="SON20" s="306"/>
      <c r="SOO20" s="306"/>
      <c r="SOP20" s="306"/>
      <c r="SOQ20" s="306"/>
      <c r="SOR20" s="306"/>
      <c r="SOS20" s="306"/>
      <c r="SOT20" s="306"/>
      <c r="SOU20" s="306"/>
      <c r="SOV20" s="306"/>
      <c r="SOW20" s="306"/>
      <c r="SOX20" s="306"/>
      <c r="SOY20" s="306"/>
      <c r="SOZ20" s="306"/>
      <c r="SPA20" s="306"/>
      <c r="SPB20" s="306"/>
      <c r="SPC20" s="306"/>
      <c r="SPD20" s="306"/>
      <c r="SPE20" s="306"/>
      <c r="SPF20" s="306"/>
      <c r="SPG20" s="306"/>
      <c r="SPH20" s="306"/>
      <c r="SPI20" s="306"/>
      <c r="SPJ20" s="306"/>
      <c r="SPK20" s="306"/>
      <c r="SPL20" s="306"/>
      <c r="SPM20" s="306"/>
      <c r="SPN20" s="306"/>
      <c r="SPO20" s="306"/>
      <c r="SPP20" s="306"/>
      <c r="SPQ20" s="306"/>
      <c r="SPR20" s="306"/>
      <c r="SPS20" s="306"/>
      <c r="SPT20" s="306"/>
      <c r="SPU20" s="306"/>
      <c r="SPV20" s="306"/>
      <c r="SPW20" s="306"/>
      <c r="SPX20" s="306"/>
      <c r="SPY20" s="306"/>
      <c r="SPZ20" s="306"/>
      <c r="SQA20" s="306"/>
      <c r="SQB20" s="306"/>
      <c r="SQC20" s="306"/>
      <c r="SQD20" s="306"/>
      <c r="SQE20" s="306"/>
      <c r="SQF20" s="306"/>
      <c r="SQG20" s="306"/>
      <c r="SQH20" s="306"/>
      <c r="SQI20" s="306"/>
      <c r="SQJ20" s="306"/>
      <c r="SQK20" s="306"/>
      <c r="SQL20" s="306"/>
      <c r="SQM20" s="306"/>
      <c r="SQN20" s="306"/>
      <c r="SQO20" s="306"/>
      <c r="SQP20" s="306"/>
      <c r="SQQ20" s="306"/>
      <c r="SQR20" s="306"/>
      <c r="SQS20" s="306"/>
      <c r="SQT20" s="306"/>
      <c r="SQU20" s="306"/>
      <c r="SQV20" s="306"/>
      <c r="SQW20" s="306"/>
      <c r="SQX20" s="306"/>
      <c r="SQY20" s="306"/>
      <c r="SQZ20" s="306"/>
      <c r="SRA20" s="306"/>
      <c r="SRB20" s="306"/>
      <c r="SRC20" s="306"/>
      <c r="SRD20" s="306"/>
      <c r="SRE20" s="306"/>
      <c r="SRF20" s="306"/>
      <c r="SRG20" s="306"/>
      <c r="SRH20" s="306"/>
      <c r="SRI20" s="306"/>
      <c r="SRJ20" s="306"/>
      <c r="SRK20" s="306"/>
      <c r="SRL20" s="306"/>
      <c r="SRM20" s="306"/>
      <c r="SRN20" s="306"/>
      <c r="SRO20" s="306"/>
      <c r="SRP20" s="306"/>
      <c r="SRQ20" s="306"/>
      <c r="SRR20" s="306"/>
      <c r="SRS20" s="306"/>
      <c r="SRT20" s="306"/>
      <c r="SRU20" s="306"/>
      <c r="SRV20" s="306"/>
      <c r="SRW20" s="306"/>
      <c r="SRX20" s="306"/>
      <c r="SRY20" s="306"/>
      <c r="SRZ20" s="306"/>
      <c r="SSA20" s="306"/>
      <c r="SSB20" s="306"/>
      <c r="SSC20" s="306"/>
      <c r="SSD20" s="306"/>
      <c r="SSE20" s="306"/>
      <c r="SSF20" s="306"/>
      <c r="SSG20" s="306"/>
      <c r="SSH20" s="306"/>
      <c r="SSI20" s="306"/>
      <c r="SSJ20" s="306"/>
      <c r="SSK20" s="306"/>
      <c r="SSL20" s="306"/>
      <c r="SSM20" s="306"/>
      <c r="SSN20" s="306"/>
      <c r="SSO20" s="306"/>
      <c r="SSP20" s="306"/>
      <c r="SSQ20" s="306"/>
      <c r="SSR20" s="306"/>
      <c r="SSS20" s="306"/>
      <c r="SST20" s="306"/>
      <c r="SSU20" s="306"/>
      <c r="SSV20" s="306"/>
      <c r="SSW20" s="306"/>
      <c r="SSX20" s="306"/>
      <c r="SSY20" s="306"/>
      <c r="SSZ20" s="306"/>
      <c r="STA20" s="306"/>
      <c r="STB20" s="306"/>
      <c r="STC20" s="306"/>
      <c r="STD20" s="306"/>
      <c r="STE20" s="306"/>
      <c r="STF20" s="306"/>
      <c r="STG20" s="306"/>
      <c r="STH20" s="306"/>
      <c r="STI20" s="306"/>
      <c r="STJ20" s="306"/>
      <c r="STK20" s="306"/>
      <c r="STL20" s="306"/>
      <c r="STM20" s="306"/>
      <c r="STN20" s="306"/>
      <c r="STO20" s="306"/>
      <c r="STP20" s="306"/>
      <c r="STQ20" s="306"/>
      <c r="STR20" s="306"/>
      <c r="STS20" s="306"/>
      <c r="STT20" s="306"/>
      <c r="STU20" s="306"/>
      <c r="STV20" s="306"/>
      <c r="STW20" s="306"/>
      <c r="STX20" s="306"/>
      <c r="STY20" s="306"/>
      <c r="STZ20" s="306"/>
      <c r="SUA20" s="306"/>
      <c r="SUB20" s="306"/>
      <c r="SUC20" s="306"/>
      <c r="SUD20" s="306"/>
      <c r="SUE20" s="306"/>
      <c r="SUF20" s="306"/>
      <c r="SUG20" s="306"/>
      <c r="SUH20" s="306"/>
      <c r="SUI20" s="306"/>
      <c r="SUJ20" s="306"/>
      <c r="SUK20" s="306"/>
      <c r="SUL20" s="306"/>
      <c r="SUM20" s="306"/>
      <c r="SUN20" s="306"/>
      <c r="SUO20" s="306"/>
      <c r="SUP20" s="306"/>
      <c r="SUQ20" s="306"/>
      <c r="SUR20" s="306"/>
      <c r="SUS20" s="306"/>
      <c r="SUT20" s="306"/>
      <c r="SUU20" s="306"/>
      <c r="SUV20" s="306"/>
      <c r="SUW20" s="306"/>
      <c r="SUX20" s="306"/>
      <c r="SUY20" s="306"/>
      <c r="SUZ20" s="306"/>
      <c r="SVA20" s="306"/>
      <c r="SVB20" s="306"/>
      <c r="SVC20" s="306"/>
      <c r="SVD20" s="306"/>
      <c r="SVE20" s="306"/>
      <c r="SVF20" s="306"/>
      <c r="SVG20" s="306"/>
      <c r="SVH20" s="306"/>
      <c r="SVI20" s="306"/>
      <c r="SVJ20" s="306"/>
      <c r="SVK20" s="306"/>
      <c r="SVL20" s="306"/>
      <c r="SVM20" s="306"/>
      <c r="SVN20" s="306"/>
      <c r="SVO20" s="306"/>
      <c r="SVP20" s="306"/>
      <c r="SVQ20" s="306"/>
      <c r="SVR20" s="306"/>
      <c r="SVS20" s="306"/>
      <c r="SVT20" s="306"/>
      <c r="SVU20" s="306"/>
      <c r="SVV20" s="306"/>
      <c r="SVW20" s="306"/>
      <c r="SVX20" s="306"/>
      <c r="SVY20" s="306"/>
      <c r="SVZ20" s="306"/>
      <c r="SWA20" s="306"/>
      <c r="SWB20" s="306"/>
      <c r="SWC20" s="306"/>
      <c r="SWD20" s="306"/>
      <c r="SWE20" s="306"/>
      <c r="SWF20" s="306"/>
      <c r="SWG20" s="306"/>
      <c r="SWH20" s="306"/>
      <c r="SWI20" s="306"/>
      <c r="SWJ20" s="306"/>
      <c r="SWK20" s="306"/>
      <c r="SWL20" s="306"/>
      <c r="SWM20" s="306"/>
      <c r="SWN20" s="306"/>
      <c r="SWO20" s="306"/>
      <c r="SWP20" s="306"/>
      <c r="SWQ20" s="306"/>
      <c r="SWR20" s="306"/>
      <c r="SWS20" s="306"/>
      <c r="SWT20" s="306"/>
      <c r="SWU20" s="306"/>
      <c r="SWV20" s="306"/>
      <c r="SWW20" s="306"/>
      <c r="SWX20" s="306"/>
      <c r="SWY20" s="306"/>
      <c r="SWZ20" s="306"/>
      <c r="SXA20" s="306"/>
      <c r="SXB20" s="306"/>
      <c r="SXC20" s="306"/>
      <c r="SXD20" s="306"/>
      <c r="SXE20" s="306"/>
      <c r="SXF20" s="306"/>
      <c r="SXG20" s="306"/>
      <c r="SXH20" s="306"/>
      <c r="SXI20" s="306"/>
      <c r="SXJ20" s="306"/>
      <c r="SXK20" s="306"/>
      <c r="SXL20" s="306"/>
      <c r="SXM20" s="306"/>
      <c r="SXN20" s="306"/>
      <c r="SXO20" s="306"/>
      <c r="SXP20" s="306"/>
      <c r="SXQ20" s="306"/>
      <c r="SXR20" s="306"/>
      <c r="SXS20" s="306"/>
      <c r="SXT20" s="306"/>
      <c r="SXU20" s="306"/>
      <c r="SXV20" s="306"/>
      <c r="SXW20" s="306"/>
      <c r="SXX20" s="306"/>
      <c r="SXY20" s="306"/>
      <c r="SXZ20" s="306"/>
      <c r="SYA20" s="306"/>
      <c r="SYB20" s="306"/>
      <c r="SYC20" s="306"/>
      <c r="SYD20" s="306"/>
      <c r="SYE20" s="306"/>
      <c r="SYF20" s="306"/>
      <c r="SYG20" s="306"/>
      <c r="SYH20" s="306"/>
      <c r="SYI20" s="306"/>
      <c r="SYJ20" s="306"/>
      <c r="SYK20" s="306"/>
      <c r="SYL20" s="306"/>
      <c r="SYM20" s="306"/>
      <c r="SYN20" s="306"/>
      <c r="SYO20" s="306"/>
      <c r="SYP20" s="306"/>
      <c r="SYQ20" s="306"/>
      <c r="SYR20" s="306"/>
      <c r="SYS20" s="306"/>
      <c r="SYT20" s="306"/>
      <c r="SYU20" s="306"/>
      <c r="SYV20" s="306"/>
      <c r="SYW20" s="306"/>
      <c r="SYX20" s="306"/>
      <c r="SYY20" s="306"/>
      <c r="SYZ20" s="306"/>
      <c r="SZA20" s="306"/>
      <c r="SZB20" s="306"/>
      <c r="SZC20" s="306"/>
      <c r="SZD20" s="306"/>
      <c r="SZE20" s="306"/>
      <c r="SZF20" s="306"/>
      <c r="SZG20" s="306"/>
      <c r="SZH20" s="306"/>
      <c r="SZI20" s="306"/>
      <c r="SZJ20" s="306"/>
      <c r="SZK20" s="306"/>
      <c r="SZL20" s="306"/>
      <c r="SZM20" s="306"/>
      <c r="SZN20" s="306"/>
      <c r="SZO20" s="306"/>
      <c r="SZP20" s="306"/>
      <c r="SZQ20" s="306"/>
      <c r="SZR20" s="306"/>
      <c r="SZS20" s="306"/>
      <c r="SZT20" s="306"/>
      <c r="SZU20" s="306"/>
      <c r="SZV20" s="306"/>
      <c r="SZW20" s="306"/>
      <c r="SZX20" s="306"/>
      <c r="SZY20" s="306"/>
      <c r="SZZ20" s="306"/>
      <c r="TAA20" s="306"/>
      <c r="TAB20" s="306"/>
      <c r="TAC20" s="306"/>
      <c r="TAD20" s="306"/>
      <c r="TAE20" s="306"/>
      <c r="TAF20" s="306"/>
      <c r="TAG20" s="306"/>
      <c r="TAH20" s="306"/>
      <c r="TAI20" s="306"/>
      <c r="TAJ20" s="306"/>
      <c r="TAK20" s="306"/>
      <c r="TAL20" s="306"/>
      <c r="TAM20" s="306"/>
      <c r="TAN20" s="306"/>
      <c r="TAO20" s="306"/>
      <c r="TAP20" s="306"/>
      <c r="TAQ20" s="306"/>
      <c r="TAR20" s="306"/>
      <c r="TAS20" s="306"/>
      <c r="TAT20" s="306"/>
      <c r="TAU20" s="306"/>
      <c r="TAV20" s="306"/>
      <c r="TAW20" s="306"/>
      <c r="TAX20" s="306"/>
      <c r="TAY20" s="306"/>
      <c r="TAZ20" s="306"/>
      <c r="TBA20" s="306"/>
      <c r="TBB20" s="306"/>
      <c r="TBC20" s="306"/>
      <c r="TBD20" s="306"/>
      <c r="TBE20" s="306"/>
      <c r="TBF20" s="306"/>
      <c r="TBG20" s="306"/>
      <c r="TBH20" s="306"/>
      <c r="TBI20" s="306"/>
      <c r="TBJ20" s="306"/>
      <c r="TBK20" s="306"/>
      <c r="TBL20" s="306"/>
      <c r="TBM20" s="306"/>
      <c r="TBN20" s="306"/>
      <c r="TBO20" s="306"/>
      <c r="TBP20" s="306"/>
      <c r="TBQ20" s="306"/>
      <c r="TBR20" s="306"/>
      <c r="TBS20" s="306"/>
      <c r="TBT20" s="306"/>
      <c r="TBU20" s="306"/>
      <c r="TBV20" s="306"/>
      <c r="TBW20" s="306"/>
      <c r="TBX20" s="306"/>
      <c r="TBY20" s="306"/>
      <c r="TBZ20" s="306"/>
      <c r="TCA20" s="306"/>
      <c r="TCB20" s="306"/>
      <c r="TCC20" s="306"/>
      <c r="TCD20" s="306"/>
      <c r="TCE20" s="306"/>
      <c r="TCF20" s="306"/>
      <c r="TCG20" s="306"/>
      <c r="TCH20" s="306"/>
      <c r="TCI20" s="306"/>
      <c r="TCJ20" s="306"/>
      <c r="TCK20" s="306"/>
      <c r="TCL20" s="306"/>
      <c r="TCM20" s="306"/>
      <c r="TCN20" s="306"/>
      <c r="TCO20" s="306"/>
      <c r="TCP20" s="306"/>
      <c r="TCQ20" s="306"/>
      <c r="TCR20" s="306"/>
      <c r="TCS20" s="306"/>
      <c r="TCT20" s="306"/>
      <c r="TCU20" s="306"/>
      <c r="TCV20" s="306"/>
      <c r="TCW20" s="306"/>
      <c r="TCX20" s="306"/>
      <c r="TCY20" s="306"/>
      <c r="TCZ20" s="306"/>
      <c r="TDA20" s="306"/>
      <c r="TDB20" s="306"/>
      <c r="TDC20" s="306"/>
      <c r="TDD20" s="306"/>
      <c r="TDE20" s="306"/>
      <c r="TDF20" s="306"/>
      <c r="TDG20" s="306"/>
      <c r="TDH20" s="306"/>
      <c r="TDI20" s="306"/>
      <c r="TDJ20" s="306"/>
      <c r="TDK20" s="306"/>
      <c r="TDL20" s="306"/>
      <c r="TDM20" s="306"/>
      <c r="TDN20" s="306"/>
      <c r="TDO20" s="306"/>
      <c r="TDP20" s="306"/>
      <c r="TDQ20" s="306"/>
      <c r="TDR20" s="306"/>
      <c r="TDS20" s="306"/>
      <c r="TDT20" s="306"/>
      <c r="TDU20" s="306"/>
      <c r="TDV20" s="306"/>
      <c r="TDW20" s="306"/>
      <c r="TDX20" s="306"/>
      <c r="TDY20" s="306"/>
      <c r="TDZ20" s="306"/>
      <c r="TEA20" s="306"/>
      <c r="TEB20" s="306"/>
      <c r="TEC20" s="306"/>
      <c r="TED20" s="306"/>
      <c r="TEE20" s="306"/>
      <c r="TEF20" s="306"/>
      <c r="TEG20" s="306"/>
      <c r="TEH20" s="306"/>
      <c r="TEI20" s="306"/>
      <c r="TEJ20" s="306"/>
      <c r="TEK20" s="306"/>
      <c r="TEL20" s="306"/>
      <c r="TEM20" s="306"/>
      <c r="TEN20" s="306"/>
      <c r="TEO20" s="306"/>
      <c r="TEP20" s="306"/>
      <c r="TEQ20" s="306"/>
      <c r="TER20" s="306"/>
      <c r="TES20" s="306"/>
      <c r="TET20" s="306"/>
      <c r="TEU20" s="306"/>
      <c r="TEV20" s="306"/>
      <c r="TEW20" s="306"/>
      <c r="TEX20" s="306"/>
      <c r="TEY20" s="306"/>
      <c r="TEZ20" s="306"/>
      <c r="TFA20" s="306"/>
      <c r="TFB20" s="306"/>
      <c r="TFC20" s="306"/>
      <c r="TFD20" s="306"/>
      <c r="TFE20" s="306"/>
      <c r="TFF20" s="306"/>
      <c r="TFG20" s="306"/>
      <c r="TFH20" s="306"/>
      <c r="TFI20" s="306"/>
      <c r="TFJ20" s="306"/>
      <c r="TFK20" s="306"/>
      <c r="TFL20" s="306"/>
      <c r="TFM20" s="306"/>
      <c r="TFN20" s="306"/>
      <c r="TFO20" s="306"/>
      <c r="TFP20" s="306"/>
      <c r="TFQ20" s="306"/>
      <c r="TFR20" s="306"/>
      <c r="TFS20" s="306"/>
      <c r="TFT20" s="306"/>
      <c r="TFU20" s="306"/>
      <c r="TFV20" s="306"/>
      <c r="TFW20" s="306"/>
      <c r="TFX20" s="306"/>
      <c r="TFY20" s="306"/>
      <c r="TFZ20" s="306"/>
      <c r="TGA20" s="306"/>
      <c r="TGB20" s="306"/>
      <c r="TGC20" s="306"/>
      <c r="TGD20" s="306"/>
      <c r="TGE20" s="306"/>
      <c r="TGF20" s="306"/>
      <c r="TGG20" s="306"/>
      <c r="TGH20" s="306"/>
      <c r="TGI20" s="306"/>
      <c r="TGJ20" s="306"/>
      <c r="TGK20" s="306"/>
      <c r="TGL20" s="306"/>
      <c r="TGM20" s="306"/>
      <c r="TGN20" s="306"/>
      <c r="TGO20" s="306"/>
      <c r="TGP20" s="306"/>
      <c r="TGQ20" s="306"/>
      <c r="TGR20" s="306"/>
      <c r="TGS20" s="306"/>
      <c r="TGT20" s="306"/>
      <c r="TGU20" s="306"/>
      <c r="TGV20" s="306"/>
      <c r="TGW20" s="306"/>
      <c r="TGX20" s="306"/>
      <c r="TGY20" s="306"/>
      <c r="TGZ20" s="306"/>
      <c r="THA20" s="306"/>
      <c r="THB20" s="306"/>
      <c r="THC20" s="306"/>
      <c r="THD20" s="306"/>
      <c r="THE20" s="306"/>
      <c r="THF20" s="306"/>
      <c r="THG20" s="306"/>
      <c r="THH20" s="306"/>
      <c r="THI20" s="306"/>
      <c r="THJ20" s="306"/>
      <c r="THK20" s="306"/>
      <c r="THL20" s="306"/>
      <c r="THM20" s="306"/>
      <c r="THN20" s="306"/>
      <c r="THO20" s="306"/>
      <c r="THP20" s="306"/>
      <c r="THQ20" s="306"/>
      <c r="THR20" s="306"/>
      <c r="THS20" s="306"/>
      <c r="THT20" s="306"/>
      <c r="THU20" s="306"/>
      <c r="THV20" s="306"/>
      <c r="THW20" s="306"/>
      <c r="THX20" s="306"/>
      <c r="THY20" s="306"/>
      <c r="THZ20" s="306"/>
      <c r="TIA20" s="306"/>
      <c r="TIB20" s="306"/>
      <c r="TIC20" s="306"/>
      <c r="TID20" s="306"/>
      <c r="TIE20" s="306"/>
      <c r="TIF20" s="306"/>
      <c r="TIG20" s="306"/>
      <c r="TIH20" s="306"/>
      <c r="TII20" s="306"/>
      <c r="TIJ20" s="306"/>
      <c r="TIK20" s="306"/>
      <c r="TIL20" s="306"/>
      <c r="TIM20" s="306"/>
      <c r="TIN20" s="306"/>
      <c r="TIO20" s="306"/>
      <c r="TIP20" s="306"/>
      <c r="TIQ20" s="306"/>
      <c r="TIR20" s="306"/>
      <c r="TIS20" s="306"/>
      <c r="TIT20" s="306"/>
      <c r="TIU20" s="306"/>
      <c r="TIV20" s="306"/>
      <c r="TIW20" s="306"/>
      <c r="TIX20" s="306"/>
      <c r="TIY20" s="306"/>
      <c r="TIZ20" s="306"/>
      <c r="TJA20" s="306"/>
      <c r="TJB20" s="306"/>
      <c r="TJC20" s="306"/>
      <c r="TJD20" s="306"/>
      <c r="TJE20" s="306"/>
      <c r="TJF20" s="306"/>
      <c r="TJG20" s="306"/>
      <c r="TJH20" s="306"/>
      <c r="TJI20" s="306"/>
      <c r="TJJ20" s="306"/>
      <c r="TJK20" s="306"/>
      <c r="TJL20" s="306"/>
      <c r="TJM20" s="306"/>
      <c r="TJN20" s="306"/>
      <c r="TJO20" s="306"/>
      <c r="TJP20" s="306"/>
      <c r="TJQ20" s="306"/>
      <c r="TJR20" s="306"/>
      <c r="TJS20" s="306"/>
      <c r="TJT20" s="306"/>
      <c r="TJU20" s="306"/>
      <c r="TJV20" s="306"/>
      <c r="TJW20" s="306"/>
      <c r="TJX20" s="306"/>
      <c r="TJY20" s="306"/>
      <c r="TJZ20" s="306"/>
      <c r="TKA20" s="306"/>
      <c r="TKB20" s="306"/>
      <c r="TKC20" s="306"/>
      <c r="TKD20" s="306"/>
      <c r="TKE20" s="306"/>
      <c r="TKF20" s="306"/>
      <c r="TKG20" s="306"/>
      <c r="TKH20" s="306"/>
      <c r="TKI20" s="306"/>
      <c r="TKJ20" s="306"/>
      <c r="TKK20" s="306"/>
      <c r="TKL20" s="306"/>
      <c r="TKM20" s="306"/>
      <c r="TKN20" s="306"/>
      <c r="TKO20" s="306"/>
      <c r="TKP20" s="306"/>
      <c r="TKQ20" s="306"/>
      <c r="TKR20" s="306"/>
      <c r="TKS20" s="306"/>
      <c r="TKT20" s="306"/>
      <c r="TKU20" s="306"/>
      <c r="TKV20" s="306"/>
      <c r="TKW20" s="306"/>
      <c r="TKX20" s="306"/>
      <c r="TKY20" s="306"/>
      <c r="TKZ20" s="306"/>
      <c r="TLA20" s="306"/>
      <c r="TLB20" s="306"/>
      <c r="TLC20" s="306"/>
      <c r="TLD20" s="306"/>
      <c r="TLE20" s="306"/>
      <c r="TLF20" s="306"/>
      <c r="TLG20" s="306"/>
      <c r="TLH20" s="306"/>
      <c r="TLI20" s="306"/>
      <c r="TLJ20" s="306"/>
      <c r="TLK20" s="306"/>
      <c r="TLL20" s="306"/>
      <c r="TLM20" s="306"/>
      <c r="TLN20" s="306"/>
      <c r="TLO20" s="306"/>
      <c r="TLP20" s="306"/>
      <c r="TLQ20" s="306"/>
      <c r="TLR20" s="306"/>
      <c r="TLS20" s="306"/>
      <c r="TLT20" s="306"/>
      <c r="TLU20" s="306"/>
      <c r="TLV20" s="306"/>
      <c r="TLW20" s="306"/>
      <c r="TLX20" s="306"/>
      <c r="TLY20" s="306"/>
      <c r="TLZ20" s="306"/>
      <c r="TMA20" s="306"/>
      <c r="TMB20" s="306"/>
      <c r="TMC20" s="306"/>
      <c r="TMD20" s="306"/>
      <c r="TME20" s="306"/>
      <c r="TMF20" s="306"/>
      <c r="TMG20" s="306"/>
      <c r="TMH20" s="306"/>
      <c r="TMI20" s="306"/>
      <c r="TMJ20" s="306"/>
      <c r="TMK20" s="306"/>
      <c r="TML20" s="306"/>
      <c r="TMM20" s="306"/>
      <c r="TMN20" s="306"/>
      <c r="TMO20" s="306"/>
      <c r="TMP20" s="306"/>
      <c r="TMQ20" s="306"/>
      <c r="TMR20" s="306"/>
      <c r="TMS20" s="306"/>
      <c r="TMT20" s="306"/>
      <c r="TMU20" s="306"/>
      <c r="TMV20" s="306"/>
      <c r="TMW20" s="306"/>
      <c r="TMX20" s="306"/>
      <c r="TMY20" s="306"/>
      <c r="TMZ20" s="306"/>
      <c r="TNA20" s="306"/>
      <c r="TNB20" s="306"/>
      <c r="TNC20" s="306"/>
      <c r="TND20" s="306"/>
      <c r="TNE20" s="306"/>
      <c r="TNF20" s="306"/>
      <c r="TNG20" s="306"/>
      <c r="TNH20" s="306"/>
      <c r="TNI20" s="306"/>
      <c r="TNJ20" s="306"/>
      <c r="TNK20" s="306"/>
      <c r="TNL20" s="306"/>
      <c r="TNM20" s="306"/>
      <c r="TNN20" s="306"/>
      <c r="TNO20" s="306"/>
      <c r="TNP20" s="306"/>
      <c r="TNQ20" s="306"/>
      <c r="TNR20" s="306"/>
      <c r="TNS20" s="306"/>
      <c r="TNT20" s="306"/>
      <c r="TNU20" s="306"/>
      <c r="TNV20" s="306"/>
      <c r="TNW20" s="306"/>
      <c r="TNX20" s="306"/>
      <c r="TNY20" s="306"/>
      <c r="TNZ20" s="306"/>
      <c r="TOA20" s="306"/>
      <c r="TOB20" s="306"/>
      <c r="TOC20" s="306"/>
      <c r="TOD20" s="306"/>
      <c r="TOE20" s="306"/>
      <c r="TOF20" s="306"/>
      <c r="TOG20" s="306"/>
      <c r="TOH20" s="306"/>
      <c r="TOI20" s="306"/>
      <c r="TOJ20" s="306"/>
      <c r="TOK20" s="306"/>
      <c r="TOL20" s="306"/>
      <c r="TOM20" s="306"/>
      <c r="TON20" s="306"/>
      <c r="TOO20" s="306"/>
      <c r="TOP20" s="306"/>
      <c r="TOQ20" s="306"/>
      <c r="TOR20" s="306"/>
      <c r="TOS20" s="306"/>
      <c r="TOT20" s="306"/>
      <c r="TOU20" s="306"/>
      <c r="TOV20" s="306"/>
      <c r="TOW20" s="306"/>
      <c r="TOX20" s="306"/>
      <c r="TOY20" s="306"/>
      <c r="TOZ20" s="306"/>
      <c r="TPA20" s="306"/>
      <c r="TPB20" s="306"/>
      <c r="TPC20" s="306"/>
      <c r="TPD20" s="306"/>
      <c r="TPE20" s="306"/>
      <c r="TPF20" s="306"/>
      <c r="TPG20" s="306"/>
      <c r="TPH20" s="306"/>
      <c r="TPI20" s="306"/>
      <c r="TPJ20" s="306"/>
      <c r="TPK20" s="306"/>
      <c r="TPL20" s="306"/>
      <c r="TPM20" s="306"/>
      <c r="TPN20" s="306"/>
      <c r="TPO20" s="306"/>
      <c r="TPP20" s="306"/>
      <c r="TPQ20" s="306"/>
      <c r="TPR20" s="306"/>
      <c r="TPS20" s="306"/>
      <c r="TPT20" s="306"/>
      <c r="TPU20" s="306"/>
      <c r="TPV20" s="306"/>
      <c r="TPW20" s="306"/>
      <c r="TPX20" s="306"/>
      <c r="TPY20" s="306"/>
      <c r="TPZ20" s="306"/>
      <c r="TQA20" s="306"/>
      <c r="TQB20" s="306"/>
      <c r="TQC20" s="306"/>
      <c r="TQD20" s="306"/>
      <c r="TQE20" s="306"/>
      <c r="TQF20" s="306"/>
      <c r="TQG20" s="306"/>
      <c r="TQH20" s="306"/>
      <c r="TQI20" s="306"/>
      <c r="TQJ20" s="306"/>
      <c r="TQK20" s="306"/>
      <c r="TQL20" s="306"/>
      <c r="TQM20" s="306"/>
      <c r="TQN20" s="306"/>
      <c r="TQO20" s="306"/>
      <c r="TQP20" s="306"/>
      <c r="TQQ20" s="306"/>
      <c r="TQR20" s="306"/>
      <c r="TQS20" s="306"/>
      <c r="TQT20" s="306"/>
      <c r="TQU20" s="306"/>
      <c r="TQV20" s="306"/>
      <c r="TQW20" s="306"/>
      <c r="TQX20" s="306"/>
      <c r="TQY20" s="306"/>
      <c r="TQZ20" s="306"/>
      <c r="TRA20" s="306"/>
      <c r="TRB20" s="306"/>
      <c r="TRC20" s="306"/>
      <c r="TRD20" s="306"/>
      <c r="TRE20" s="306"/>
      <c r="TRF20" s="306"/>
      <c r="TRG20" s="306"/>
      <c r="TRH20" s="306"/>
      <c r="TRI20" s="306"/>
      <c r="TRJ20" s="306"/>
      <c r="TRK20" s="306"/>
      <c r="TRL20" s="306"/>
      <c r="TRM20" s="306"/>
      <c r="TRN20" s="306"/>
      <c r="TRO20" s="306"/>
      <c r="TRP20" s="306"/>
      <c r="TRQ20" s="306"/>
      <c r="TRR20" s="306"/>
      <c r="TRS20" s="306"/>
      <c r="TRT20" s="306"/>
      <c r="TRU20" s="306"/>
      <c r="TRV20" s="306"/>
      <c r="TRW20" s="306"/>
      <c r="TRX20" s="306"/>
      <c r="TRY20" s="306"/>
      <c r="TRZ20" s="306"/>
      <c r="TSA20" s="306"/>
      <c r="TSB20" s="306"/>
      <c r="TSC20" s="306"/>
      <c r="TSD20" s="306"/>
      <c r="TSE20" s="306"/>
      <c r="TSF20" s="306"/>
      <c r="TSG20" s="306"/>
      <c r="TSH20" s="306"/>
      <c r="TSI20" s="306"/>
      <c r="TSJ20" s="306"/>
      <c r="TSK20" s="306"/>
      <c r="TSL20" s="306"/>
      <c r="TSM20" s="306"/>
      <c r="TSN20" s="306"/>
      <c r="TSO20" s="306"/>
      <c r="TSP20" s="306"/>
      <c r="TSQ20" s="306"/>
      <c r="TSR20" s="306"/>
      <c r="TSS20" s="306"/>
      <c r="TST20" s="306"/>
      <c r="TSU20" s="306"/>
      <c r="TSV20" s="306"/>
      <c r="TSW20" s="306"/>
      <c r="TSX20" s="306"/>
      <c r="TSY20" s="306"/>
      <c r="TSZ20" s="306"/>
      <c r="TTA20" s="306"/>
      <c r="TTB20" s="306"/>
      <c r="TTC20" s="306"/>
      <c r="TTD20" s="306"/>
      <c r="TTE20" s="306"/>
      <c r="TTF20" s="306"/>
      <c r="TTG20" s="306"/>
      <c r="TTH20" s="306"/>
      <c r="TTI20" s="306"/>
      <c r="TTJ20" s="306"/>
      <c r="TTK20" s="306"/>
      <c r="TTL20" s="306"/>
      <c r="TTM20" s="306"/>
      <c r="TTN20" s="306"/>
      <c r="TTO20" s="306"/>
      <c r="TTP20" s="306"/>
      <c r="TTQ20" s="306"/>
      <c r="TTR20" s="306"/>
      <c r="TTS20" s="306"/>
      <c r="TTT20" s="306"/>
      <c r="TTU20" s="306"/>
      <c r="TTV20" s="306"/>
      <c r="TTW20" s="306"/>
      <c r="TTX20" s="306"/>
      <c r="TTY20" s="306"/>
      <c r="TTZ20" s="306"/>
      <c r="TUA20" s="306"/>
      <c r="TUB20" s="306"/>
      <c r="TUC20" s="306"/>
      <c r="TUD20" s="306"/>
      <c r="TUE20" s="306"/>
      <c r="TUF20" s="306"/>
      <c r="TUG20" s="306"/>
      <c r="TUH20" s="306"/>
      <c r="TUI20" s="306"/>
      <c r="TUJ20" s="306"/>
      <c r="TUK20" s="306"/>
      <c r="TUL20" s="306"/>
      <c r="TUM20" s="306"/>
      <c r="TUN20" s="306"/>
      <c r="TUO20" s="306"/>
      <c r="TUP20" s="306"/>
      <c r="TUQ20" s="306"/>
      <c r="TUR20" s="306"/>
      <c r="TUS20" s="306"/>
      <c r="TUT20" s="306"/>
      <c r="TUU20" s="306"/>
      <c r="TUV20" s="306"/>
      <c r="TUW20" s="306"/>
      <c r="TUX20" s="306"/>
      <c r="TUY20" s="306"/>
      <c r="TUZ20" s="306"/>
      <c r="TVA20" s="306"/>
      <c r="TVB20" s="306"/>
      <c r="TVC20" s="306"/>
      <c r="TVD20" s="306"/>
      <c r="TVE20" s="306"/>
      <c r="TVF20" s="306"/>
      <c r="TVG20" s="306"/>
      <c r="TVH20" s="306"/>
      <c r="TVI20" s="306"/>
      <c r="TVJ20" s="306"/>
      <c r="TVK20" s="306"/>
      <c r="TVL20" s="306"/>
      <c r="TVM20" s="306"/>
      <c r="TVN20" s="306"/>
      <c r="TVO20" s="306"/>
      <c r="TVP20" s="306"/>
      <c r="TVQ20" s="306"/>
      <c r="TVR20" s="306"/>
      <c r="TVS20" s="306"/>
      <c r="TVT20" s="306"/>
      <c r="TVU20" s="306"/>
      <c r="TVV20" s="306"/>
      <c r="TVW20" s="306"/>
      <c r="TVX20" s="306"/>
      <c r="TVY20" s="306"/>
      <c r="TVZ20" s="306"/>
      <c r="TWA20" s="306"/>
      <c r="TWB20" s="306"/>
      <c r="TWC20" s="306"/>
      <c r="TWD20" s="306"/>
      <c r="TWE20" s="306"/>
      <c r="TWF20" s="306"/>
      <c r="TWG20" s="306"/>
      <c r="TWH20" s="306"/>
      <c r="TWI20" s="306"/>
      <c r="TWJ20" s="306"/>
      <c r="TWK20" s="306"/>
      <c r="TWL20" s="306"/>
      <c r="TWM20" s="306"/>
      <c r="TWN20" s="306"/>
      <c r="TWO20" s="306"/>
      <c r="TWP20" s="306"/>
      <c r="TWQ20" s="306"/>
      <c r="TWR20" s="306"/>
      <c r="TWS20" s="306"/>
      <c r="TWT20" s="306"/>
      <c r="TWU20" s="306"/>
      <c r="TWV20" s="306"/>
      <c r="TWW20" s="306"/>
      <c r="TWX20" s="306"/>
      <c r="TWY20" s="306"/>
      <c r="TWZ20" s="306"/>
      <c r="TXA20" s="306"/>
      <c r="TXB20" s="306"/>
      <c r="TXC20" s="306"/>
      <c r="TXD20" s="306"/>
      <c r="TXE20" s="306"/>
      <c r="TXF20" s="306"/>
      <c r="TXG20" s="306"/>
      <c r="TXH20" s="306"/>
      <c r="TXI20" s="306"/>
      <c r="TXJ20" s="306"/>
      <c r="TXK20" s="306"/>
      <c r="TXL20" s="306"/>
      <c r="TXM20" s="306"/>
      <c r="TXN20" s="306"/>
      <c r="TXO20" s="306"/>
      <c r="TXP20" s="306"/>
      <c r="TXQ20" s="306"/>
      <c r="TXR20" s="306"/>
      <c r="TXS20" s="306"/>
      <c r="TXT20" s="306"/>
      <c r="TXU20" s="306"/>
      <c r="TXV20" s="306"/>
      <c r="TXW20" s="306"/>
      <c r="TXX20" s="306"/>
      <c r="TXY20" s="306"/>
      <c r="TXZ20" s="306"/>
      <c r="TYA20" s="306"/>
      <c r="TYB20" s="306"/>
      <c r="TYC20" s="306"/>
      <c r="TYD20" s="306"/>
      <c r="TYE20" s="306"/>
      <c r="TYF20" s="306"/>
      <c r="TYG20" s="306"/>
      <c r="TYH20" s="306"/>
      <c r="TYI20" s="306"/>
      <c r="TYJ20" s="306"/>
      <c r="TYK20" s="306"/>
      <c r="TYL20" s="306"/>
      <c r="TYM20" s="306"/>
      <c r="TYN20" s="306"/>
      <c r="TYO20" s="306"/>
      <c r="TYP20" s="306"/>
      <c r="TYQ20" s="306"/>
      <c r="TYR20" s="306"/>
      <c r="TYS20" s="306"/>
      <c r="TYT20" s="306"/>
      <c r="TYU20" s="306"/>
      <c r="TYV20" s="306"/>
      <c r="TYW20" s="306"/>
      <c r="TYX20" s="306"/>
      <c r="TYY20" s="306"/>
      <c r="TYZ20" s="306"/>
      <c r="TZA20" s="306"/>
      <c r="TZB20" s="306"/>
      <c r="TZC20" s="306"/>
      <c r="TZD20" s="306"/>
      <c r="TZE20" s="306"/>
      <c r="TZF20" s="306"/>
      <c r="TZG20" s="306"/>
      <c r="TZH20" s="306"/>
      <c r="TZI20" s="306"/>
      <c r="TZJ20" s="306"/>
      <c r="TZK20" s="306"/>
      <c r="TZL20" s="306"/>
      <c r="TZM20" s="306"/>
      <c r="TZN20" s="306"/>
      <c r="TZO20" s="306"/>
      <c r="TZP20" s="306"/>
      <c r="TZQ20" s="306"/>
      <c r="TZR20" s="306"/>
      <c r="TZS20" s="306"/>
      <c r="TZT20" s="306"/>
      <c r="TZU20" s="306"/>
      <c r="TZV20" s="306"/>
      <c r="TZW20" s="306"/>
      <c r="TZX20" s="306"/>
      <c r="TZY20" s="306"/>
      <c r="TZZ20" s="306"/>
      <c r="UAA20" s="306"/>
      <c r="UAB20" s="306"/>
      <c r="UAC20" s="306"/>
      <c r="UAD20" s="306"/>
      <c r="UAE20" s="306"/>
      <c r="UAF20" s="306"/>
      <c r="UAG20" s="306"/>
      <c r="UAH20" s="306"/>
      <c r="UAI20" s="306"/>
      <c r="UAJ20" s="306"/>
      <c r="UAK20" s="306"/>
      <c r="UAL20" s="306"/>
      <c r="UAM20" s="306"/>
      <c r="UAN20" s="306"/>
      <c r="UAO20" s="306"/>
      <c r="UAP20" s="306"/>
      <c r="UAQ20" s="306"/>
      <c r="UAR20" s="306"/>
      <c r="UAS20" s="306"/>
      <c r="UAT20" s="306"/>
      <c r="UAU20" s="306"/>
      <c r="UAV20" s="306"/>
      <c r="UAW20" s="306"/>
      <c r="UAX20" s="306"/>
      <c r="UAY20" s="306"/>
      <c r="UAZ20" s="306"/>
      <c r="UBA20" s="306"/>
      <c r="UBB20" s="306"/>
      <c r="UBC20" s="306"/>
      <c r="UBD20" s="306"/>
      <c r="UBE20" s="306"/>
      <c r="UBF20" s="306"/>
      <c r="UBG20" s="306"/>
      <c r="UBH20" s="306"/>
      <c r="UBI20" s="306"/>
      <c r="UBJ20" s="306"/>
      <c r="UBK20" s="306"/>
      <c r="UBL20" s="306"/>
      <c r="UBM20" s="306"/>
      <c r="UBN20" s="306"/>
      <c r="UBO20" s="306"/>
      <c r="UBP20" s="306"/>
      <c r="UBQ20" s="306"/>
      <c r="UBR20" s="306"/>
      <c r="UBS20" s="306"/>
      <c r="UBT20" s="306"/>
      <c r="UBU20" s="306"/>
      <c r="UBV20" s="306"/>
      <c r="UBW20" s="306"/>
      <c r="UBX20" s="306"/>
      <c r="UBY20" s="306"/>
      <c r="UBZ20" s="306"/>
      <c r="UCA20" s="306"/>
      <c r="UCB20" s="306"/>
      <c r="UCC20" s="306"/>
      <c r="UCD20" s="306"/>
      <c r="UCE20" s="306"/>
      <c r="UCF20" s="306"/>
      <c r="UCG20" s="306"/>
      <c r="UCH20" s="306"/>
      <c r="UCI20" s="306"/>
      <c r="UCJ20" s="306"/>
      <c r="UCK20" s="306"/>
      <c r="UCL20" s="306"/>
      <c r="UCM20" s="306"/>
      <c r="UCN20" s="306"/>
      <c r="UCO20" s="306"/>
      <c r="UCP20" s="306"/>
      <c r="UCQ20" s="306"/>
      <c r="UCR20" s="306"/>
      <c r="UCS20" s="306"/>
      <c r="UCT20" s="306"/>
      <c r="UCU20" s="306"/>
      <c r="UCV20" s="306"/>
      <c r="UCW20" s="306"/>
      <c r="UCX20" s="306"/>
      <c r="UCY20" s="306"/>
      <c r="UCZ20" s="306"/>
      <c r="UDA20" s="306"/>
      <c r="UDB20" s="306"/>
      <c r="UDC20" s="306"/>
      <c r="UDD20" s="306"/>
      <c r="UDE20" s="306"/>
      <c r="UDF20" s="306"/>
      <c r="UDG20" s="306"/>
      <c r="UDH20" s="306"/>
      <c r="UDI20" s="306"/>
      <c r="UDJ20" s="306"/>
      <c r="UDK20" s="306"/>
      <c r="UDL20" s="306"/>
      <c r="UDM20" s="306"/>
      <c r="UDN20" s="306"/>
      <c r="UDO20" s="306"/>
      <c r="UDP20" s="306"/>
      <c r="UDQ20" s="306"/>
      <c r="UDR20" s="306"/>
      <c r="UDS20" s="306"/>
      <c r="UDT20" s="306"/>
      <c r="UDU20" s="306"/>
      <c r="UDV20" s="306"/>
      <c r="UDW20" s="306"/>
      <c r="UDX20" s="306"/>
      <c r="UDY20" s="306"/>
      <c r="UDZ20" s="306"/>
      <c r="UEA20" s="306"/>
      <c r="UEB20" s="306"/>
      <c r="UEC20" s="306"/>
      <c r="UED20" s="306"/>
      <c r="UEE20" s="306"/>
      <c r="UEF20" s="306"/>
      <c r="UEG20" s="306"/>
      <c r="UEH20" s="306"/>
      <c r="UEI20" s="306"/>
      <c r="UEJ20" s="306"/>
      <c r="UEK20" s="306"/>
      <c r="UEL20" s="306"/>
      <c r="UEM20" s="306"/>
      <c r="UEN20" s="306"/>
      <c r="UEO20" s="306"/>
      <c r="UEP20" s="306"/>
      <c r="UEQ20" s="306"/>
      <c r="UER20" s="306"/>
      <c r="UES20" s="306"/>
      <c r="UET20" s="306"/>
      <c r="UEU20" s="306"/>
      <c r="UEV20" s="306"/>
      <c r="UEW20" s="306"/>
      <c r="UEX20" s="306"/>
      <c r="UEY20" s="306"/>
      <c r="UEZ20" s="306"/>
      <c r="UFA20" s="306"/>
      <c r="UFB20" s="306"/>
      <c r="UFC20" s="306"/>
      <c r="UFD20" s="306"/>
      <c r="UFE20" s="306"/>
      <c r="UFF20" s="306"/>
      <c r="UFG20" s="306"/>
      <c r="UFH20" s="306"/>
      <c r="UFI20" s="306"/>
      <c r="UFJ20" s="306"/>
      <c r="UFK20" s="306"/>
      <c r="UFL20" s="306"/>
      <c r="UFM20" s="306"/>
      <c r="UFN20" s="306"/>
      <c r="UFO20" s="306"/>
      <c r="UFP20" s="306"/>
      <c r="UFQ20" s="306"/>
      <c r="UFR20" s="306"/>
      <c r="UFS20" s="306"/>
      <c r="UFT20" s="306"/>
      <c r="UFU20" s="306"/>
      <c r="UFV20" s="306"/>
      <c r="UFW20" s="306"/>
      <c r="UFX20" s="306"/>
      <c r="UFY20" s="306"/>
      <c r="UFZ20" s="306"/>
      <c r="UGA20" s="306"/>
      <c r="UGB20" s="306"/>
      <c r="UGC20" s="306"/>
      <c r="UGD20" s="306"/>
      <c r="UGE20" s="306"/>
      <c r="UGF20" s="306"/>
      <c r="UGG20" s="306"/>
      <c r="UGH20" s="306"/>
      <c r="UGI20" s="306"/>
      <c r="UGJ20" s="306"/>
      <c r="UGK20" s="306"/>
      <c r="UGL20" s="306"/>
      <c r="UGM20" s="306"/>
      <c r="UGN20" s="306"/>
      <c r="UGO20" s="306"/>
      <c r="UGP20" s="306"/>
      <c r="UGQ20" s="306"/>
      <c r="UGR20" s="306"/>
      <c r="UGS20" s="306"/>
      <c r="UGT20" s="306"/>
      <c r="UGU20" s="306"/>
      <c r="UGV20" s="306"/>
      <c r="UGW20" s="306"/>
      <c r="UGX20" s="306"/>
      <c r="UGY20" s="306"/>
      <c r="UGZ20" s="306"/>
      <c r="UHA20" s="306"/>
      <c r="UHB20" s="306"/>
      <c r="UHC20" s="306"/>
      <c r="UHD20" s="306"/>
      <c r="UHE20" s="306"/>
      <c r="UHF20" s="306"/>
      <c r="UHG20" s="306"/>
      <c r="UHH20" s="306"/>
      <c r="UHI20" s="306"/>
      <c r="UHJ20" s="306"/>
      <c r="UHK20" s="306"/>
      <c r="UHL20" s="306"/>
      <c r="UHM20" s="306"/>
      <c r="UHN20" s="306"/>
      <c r="UHO20" s="306"/>
      <c r="UHP20" s="306"/>
      <c r="UHQ20" s="306"/>
      <c r="UHR20" s="306"/>
      <c r="UHS20" s="306"/>
      <c r="UHT20" s="306"/>
      <c r="UHU20" s="306"/>
      <c r="UHV20" s="306"/>
      <c r="UHW20" s="306"/>
      <c r="UHX20" s="306"/>
      <c r="UHY20" s="306"/>
      <c r="UHZ20" s="306"/>
      <c r="UIA20" s="306"/>
      <c r="UIB20" s="306"/>
      <c r="UIC20" s="306"/>
      <c r="UID20" s="306"/>
      <c r="UIE20" s="306"/>
      <c r="UIF20" s="306"/>
      <c r="UIG20" s="306"/>
      <c r="UIH20" s="306"/>
      <c r="UII20" s="306"/>
      <c r="UIJ20" s="306"/>
      <c r="UIK20" s="306"/>
      <c r="UIL20" s="306"/>
      <c r="UIM20" s="306"/>
      <c r="UIN20" s="306"/>
      <c r="UIO20" s="306"/>
      <c r="UIP20" s="306"/>
      <c r="UIQ20" s="306"/>
      <c r="UIR20" s="306"/>
      <c r="UIS20" s="306"/>
      <c r="UIT20" s="306"/>
      <c r="UIU20" s="306"/>
      <c r="UIV20" s="306"/>
      <c r="UIW20" s="306"/>
      <c r="UIX20" s="306"/>
      <c r="UIY20" s="306"/>
      <c r="UIZ20" s="306"/>
      <c r="UJA20" s="306"/>
      <c r="UJB20" s="306"/>
      <c r="UJC20" s="306"/>
      <c r="UJD20" s="306"/>
      <c r="UJE20" s="306"/>
      <c r="UJF20" s="306"/>
      <c r="UJG20" s="306"/>
      <c r="UJH20" s="306"/>
      <c r="UJI20" s="306"/>
      <c r="UJJ20" s="306"/>
      <c r="UJK20" s="306"/>
      <c r="UJL20" s="306"/>
      <c r="UJM20" s="306"/>
      <c r="UJN20" s="306"/>
      <c r="UJO20" s="306"/>
      <c r="UJP20" s="306"/>
      <c r="UJQ20" s="306"/>
      <c r="UJR20" s="306"/>
      <c r="UJS20" s="306"/>
      <c r="UJT20" s="306"/>
      <c r="UJU20" s="306"/>
      <c r="UJV20" s="306"/>
      <c r="UJW20" s="306"/>
      <c r="UJX20" s="306"/>
      <c r="UJY20" s="306"/>
      <c r="UJZ20" s="306"/>
      <c r="UKA20" s="306"/>
      <c r="UKB20" s="306"/>
      <c r="UKC20" s="306"/>
      <c r="UKD20" s="306"/>
      <c r="UKE20" s="306"/>
      <c r="UKF20" s="306"/>
      <c r="UKG20" s="306"/>
      <c r="UKH20" s="306"/>
      <c r="UKI20" s="306"/>
      <c r="UKJ20" s="306"/>
      <c r="UKK20" s="306"/>
      <c r="UKL20" s="306"/>
      <c r="UKM20" s="306"/>
      <c r="UKN20" s="306"/>
      <c r="UKO20" s="306"/>
      <c r="UKP20" s="306"/>
      <c r="UKQ20" s="306"/>
      <c r="UKR20" s="306"/>
      <c r="UKS20" s="306"/>
      <c r="UKT20" s="306"/>
      <c r="UKU20" s="306"/>
      <c r="UKV20" s="306"/>
      <c r="UKW20" s="306"/>
      <c r="UKX20" s="306"/>
      <c r="UKY20" s="306"/>
      <c r="UKZ20" s="306"/>
      <c r="ULA20" s="306"/>
      <c r="ULB20" s="306"/>
      <c r="ULC20" s="306"/>
      <c r="ULD20" s="306"/>
      <c r="ULE20" s="306"/>
      <c r="ULF20" s="306"/>
      <c r="ULG20" s="306"/>
      <c r="ULH20" s="306"/>
      <c r="ULI20" s="306"/>
      <c r="ULJ20" s="306"/>
      <c r="ULK20" s="306"/>
      <c r="ULL20" s="306"/>
      <c r="ULM20" s="306"/>
      <c r="ULN20" s="306"/>
      <c r="ULO20" s="306"/>
      <c r="ULP20" s="306"/>
      <c r="ULQ20" s="306"/>
      <c r="ULR20" s="306"/>
      <c r="ULS20" s="306"/>
      <c r="ULT20" s="306"/>
      <c r="ULU20" s="306"/>
      <c r="ULV20" s="306"/>
      <c r="ULW20" s="306"/>
      <c r="ULX20" s="306"/>
      <c r="ULY20" s="306"/>
      <c r="ULZ20" s="306"/>
      <c r="UMA20" s="306"/>
      <c r="UMB20" s="306"/>
      <c r="UMC20" s="306"/>
      <c r="UMD20" s="306"/>
      <c r="UME20" s="306"/>
      <c r="UMF20" s="306"/>
      <c r="UMG20" s="306"/>
      <c r="UMH20" s="306"/>
      <c r="UMI20" s="306"/>
      <c r="UMJ20" s="306"/>
      <c r="UMK20" s="306"/>
      <c r="UML20" s="306"/>
      <c r="UMM20" s="306"/>
      <c r="UMN20" s="306"/>
      <c r="UMO20" s="306"/>
      <c r="UMP20" s="306"/>
      <c r="UMQ20" s="306"/>
      <c r="UMR20" s="306"/>
      <c r="UMS20" s="306"/>
      <c r="UMT20" s="306"/>
      <c r="UMU20" s="306"/>
      <c r="UMV20" s="306"/>
      <c r="UMW20" s="306"/>
      <c r="UMX20" s="306"/>
      <c r="UMY20" s="306"/>
      <c r="UMZ20" s="306"/>
      <c r="UNA20" s="306"/>
      <c r="UNB20" s="306"/>
      <c r="UNC20" s="306"/>
      <c r="UND20" s="306"/>
      <c r="UNE20" s="306"/>
      <c r="UNF20" s="306"/>
      <c r="UNG20" s="306"/>
      <c r="UNH20" s="306"/>
      <c r="UNI20" s="306"/>
      <c r="UNJ20" s="306"/>
      <c r="UNK20" s="306"/>
      <c r="UNL20" s="306"/>
      <c r="UNM20" s="306"/>
      <c r="UNN20" s="306"/>
      <c r="UNO20" s="306"/>
      <c r="UNP20" s="306"/>
      <c r="UNQ20" s="306"/>
      <c r="UNR20" s="306"/>
      <c r="UNS20" s="306"/>
      <c r="UNT20" s="306"/>
      <c r="UNU20" s="306"/>
      <c r="UNV20" s="306"/>
      <c r="UNW20" s="306"/>
      <c r="UNX20" s="306"/>
      <c r="UNY20" s="306"/>
      <c r="UNZ20" s="306"/>
      <c r="UOA20" s="306"/>
      <c r="UOB20" s="306"/>
      <c r="UOC20" s="306"/>
      <c r="UOD20" s="306"/>
      <c r="UOE20" s="306"/>
      <c r="UOF20" s="306"/>
      <c r="UOG20" s="306"/>
      <c r="UOH20" s="306"/>
      <c r="UOI20" s="306"/>
      <c r="UOJ20" s="306"/>
      <c r="UOK20" s="306"/>
      <c r="UOL20" s="306"/>
      <c r="UOM20" s="306"/>
      <c r="UON20" s="306"/>
      <c r="UOO20" s="306"/>
      <c r="UOP20" s="306"/>
      <c r="UOQ20" s="306"/>
      <c r="UOR20" s="306"/>
      <c r="UOS20" s="306"/>
      <c r="UOT20" s="306"/>
      <c r="UOU20" s="306"/>
      <c r="UOV20" s="306"/>
      <c r="UOW20" s="306"/>
      <c r="UOX20" s="306"/>
      <c r="UOY20" s="306"/>
      <c r="UOZ20" s="306"/>
      <c r="UPA20" s="306"/>
      <c r="UPB20" s="306"/>
      <c r="UPC20" s="306"/>
      <c r="UPD20" s="306"/>
      <c r="UPE20" s="306"/>
      <c r="UPF20" s="306"/>
      <c r="UPG20" s="306"/>
      <c r="UPH20" s="306"/>
      <c r="UPI20" s="306"/>
      <c r="UPJ20" s="306"/>
      <c r="UPK20" s="306"/>
      <c r="UPL20" s="306"/>
      <c r="UPM20" s="306"/>
      <c r="UPN20" s="306"/>
      <c r="UPO20" s="306"/>
      <c r="UPP20" s="306"/>
      <c r="UPQ20" s="306"/>
      <c r="UPR20" s="306"/>
      <c r="UPS20" s="306"/>
      <c r="UPT20" s="306"/>
      <c r="UPU20" s="306"/>
      <c r="UPV20" s="306"/>
      <c r="UPW20" s="306"/>
      <c r="UPX20" s="306"/>
      <c r="UPY20" s="306"/>
      <c r="UPZ20" s="306"/>
      <c r="UQA20" s="306"/>
      <c r="UQB20" s="306"/>
      <c r="UQC20" s="306"/>
      <c r="UQD20" s="306"/>
      <c r="UQE20" s="306"/>
      <c r="UQF20" s="306"/>
      <c r="UQG20" s="306"/>
      <c r="UQH20" s="306"/>
      <c r="UQI20" s="306"/>
      <c r="UQJ20" s="306"/>
      <c r="UQK20" s="306"/>
      <c r="UQL20" s="306"/>
      <c r="UQM20" s="306"/>
      <c r="UQN20" s="306"/>
      <c r="UQO20" s="306"/>
      <c r="UQP20" s="306"/>
      <c r="UQQ20" s="306"/>
      <c r="UQR20" s="306"/>
      <c r="UQS20" s="306"/>
      <c r="UQT20" s="306"/>
      <c r="UQU20" s="306"/>
      <c r="UQV20" s="306"/>
      <c r="UQW20" s="306"/>
      <c r="UQX20" s="306"/>
      <c r="UQY20" s="306"/>
      <c r="UQZ20" s="306"/>
      <c r="URA20" s="306"/>
      <c r="URB20" s="306"/>
      <c r="URC20" s="306"/>
      <c r="URD20" s="306"/>
      <c r="URE20" s="306"/>
      <c r="URF20" s="306"/>
      <c r="URG20" s="306"/>
      <c r="URH20" s="306"/>
      <c r="URI20" s="306"/>
      <c r="URJ20" s="306"/>
      <c r="URK20" s="306"/>
      <c r="URL20" s="306"/>
      <c r="URM20" s="306"/>
      <c r="URN20" s="306"/>
      <c r="URO20" s="306"/>
      <c r="URP20" s="306"/>
      <c r="URQ20" s="306"/>
      <c r="URR20" s="306"/>
      <c r="URS20" s="306"/>
      <c r="URT20" s="306"/>
      <c r="URU20" s="306"/>
      <c r="URV20" s="306"/>
      <c r="URW20" s="306"/>
      <c r="URX20" s="306"/>
      <c r="URY20" s="306"/>
      <c r="URZ20" s="306"/>
      <c r="USA20" s="306"/>
      <c r="USB20" s="306"/>
      <c r="USC20" s="306"/>
      <c r="USD20" s="306"/>
      <c r="USE20" s="306"/>
      <c r="USF20" s="306"/>
      <c r="USG20" s="306"/>
      <c r="USH20" s="306"/>
      <c r="USI20" s="306"/>
      <c r="USJ20" s="306"/>
      <c r="USK20" s="306"/>
      <c r="USL20" s="306"/>
      <c r="USM20" s="306"/>
      <c r="USN20" s="306"/>
      <c r="USO20" s="306"/>
      <c r="USP20" s="306"/>
      <c r="USQ20" s="306"/>
      <c r="USR20" s="306"/>
      <c r="USS20" s="306"/>
      <c r="UST20" s="306"/>
      <c r="USU20" s="306"/>
      <c r="USV20" s="306"/>
      <c r="USW20" s="306"/>
      <c r="USX20" s="306"/>
      <c r="USY20" s="306"/>
      <c r="USZ20" s="306"/>
      <c r="UTA20" s="306"/>
      <c r="UTB20" s="306"/>
      <c r="UTC20" s="306"/>
      <c r="UTD20" s="306"/>
      <c r="UTE20" s="306"/>
      <c r="UTF20" s="306"/>
      <c r="UTG20" s="306"/>
      <c r="UTH20" s="306"/>
      <c r="UTI20" s="306"/>
      <c r="UTJ20" s="306"/>
      <c r="UTK20" s="306"/>
      <c r="UTL20" s="306"/>
      <c r="UTM20" s="306"/>
      <c r="UTN20" s="306"/>
      <c r="UTO20" s="306"/>
      <c r="UTP20" s="306"/>
      <c r="UTQ20" s="306"/>
      <c r="UTR20" s="306"/>
      <c r="UTS20" s="306"/>
      <c r="UTT20" s="306"/>
      <c r="UTU20" s="306"/>
      <c r="UTV20" s="306"/>
      <c r="UTW20" s="306"/>
      <c r="UTX20" s="306"/>
      <c r="UTY20" s="306"/>
      <c r="UTZ20" s="306"/>
      <c r="UUA20" s="306"/>
      <c r="UUB20" s="306"/>
      <c r="UUC20" s="306"/>
      <c r="UUD20" s="306"/>
      <c r="UUE20" s="306"/>
      <c r="UUF20" s="306"/>
      <c r="UUG20" s="306"/>
      <c r="UUH20" s="306"/>
      <c r="UUI20" s="306"/>
      <c r="UUJ20" s="306"/>
      <c r="UUK20" s="306"/>
      <c r="UUL20" s="306"/>
      <c r="UUM20" s="306"/>
      <c r="UUN20" s="306"/>
      <c r="UUO20" s="306"/>
      <c r="UUP20" s="306"/>
      <c r="UUQ20" s="306"/>
      <c r="UUR20" s="306"/>
      <c r="UUS20" s="306"/>
      <c r="UUT20" s="306"/>
      <c r="UUU20" s="306"/>
      <c r="UUV20" s="306"/>
      <c r="UUW20" s="306"/>
      <c r="UUX20" s="306"/>
      <c r="UUY20" s="306"/>
      <c r="UUZ20" s="306"/>
      <c r="UVA20" s="306"/>
      <c r="UVB20" s="306"/>
      <c r="UVC20" s="306"/>
      <c r="UVD20" s="306"/>
      <c r="UVE20" s="306"/>
      <c r="UVF20" s="306"/>
      <c r="UVG20" s="306"/>
      <c r="UVH20" s="306"/>
      <c r="UVI20" s="306"/>
      <c r="UVJ20" s="306"/>
      <c r="UVK20" s="306"/>
      <c r="UVL20" s="306"/>
      <c r="UVM20" s="306"/>
      <c r="UVN20" s="306"/>
      <c r="UVO20" s="306"/>
      <c r="UVP20" s="306"/>
      <c r="UVQ20" s="306"/>
      <c r="UVR20" s="306"/>
      <c r="UVS20" s="306"/>
      <c r="UVT20" s="306"/>
      <c r="UVU20" s="306"/>
      <c r="UVV20" s="306"/>
      <c r="UVW20" s="306"/>
      <c r="UVX20" s="306"/>
      <c r="UVY20" s="306"/>
      <c r="UVZ20" s="306"/>
      <c r="UWA20" s="306"/>
      <c r="UWB20" s="306"/>
      <c r="UWC20" s="306"/>
      <c r="UWD20" s="306"/>
      <c r="UWE20" s="306"/>
      <c r="UWF20" s="306"/>
      <c r="UWG20" s="306"/>
      <c r="UWH20" s="306"/>
      <c r="UWI20" s="306"/>
      <c r="UWJ20" s="306"/>
      <c r="UWK20" s="306"/>
      <c r="UWL20" s="306"/>
      <c r="UWM20" s="306"/>
      <c r="UWN20" s="306"/>
      <c r="UWO20" s="306"/>
      <c r="UWP20" s="306"/>
      <c r="UWQ20" s="306"/>
      <c r="UWR20" s="306"/>
      <c r="UWS20" s="306"/>
      <c r="UWT20" s="306"/>
      <c r="UWU20" s="306"/>
      <c r="UWV20" s="306"/>
      <c r="UWW20" s="306"/>
      <c r="UWX20" s="306"/>
      <c r="UWY20" s="306"/>
      <c r="UWZ20" s="306"/>
      <c r="UXA20" s="306"/>
      <c r="UXB20" s="306"/>
      <c r="UXC20" s="306"/>
      <c r="UXD20" s="306"/>
      <c r="UXE20" s="306"/>
      <c r="UXF20" s="306"/>
      <c r="UXG20" s="306"/>
      <c r="UXH20" s="306"/>
      <c r="UXI20" s="306"/>
      <c r="UXJ20" s="306"/>
      <c r="UXK20" s="306"/>
      <c r="UXL20" s="306"/>
      <c r="UXM20" s="306"/>
      <c r="UXN20" s="306"/>
      <c r="UXO20" s="306"/>
      <c r="UXP20" s="306"/>
      <c r="UXQ20" s="306"/>
      <c r="UXR20" s="306"/>
      <c r="UXS20" s="306"/>
      <c r="UXT20" s="306"/>
      <c r="UXU20" s="306"/>
      <c r="UXV20" s="306"/>
      <c r="UXW20" s="306"/>
      <c r="UXX20" s="306"/>
      <c r="UXY20" s="306"/>
      <c r="UXZ20" s="306"/>
      <c r="UYA20" s="306"/>
      <c r="UYB20" s="306"/>
      <c r="UYC20" s="306"/>
      <c r="UYD20" s="306"/>
      <c r="UYE20" s="306"/>
      <c r="UYF20" s="306"/>
      <c r="UYG20" s="306"/>
      <c r="UYH20" s="306"/>
      <c r="UYI20" s="306"/>
      <c r="UYJ20" s="306"/>
      <c r="UYK20" s="306"/>
      <c r="UYL20" s="306"/>
      <c r="UYM20" s="306"/>
      <c r="UYN20" s="306"/>
      <c r="UYO20" s="306"/>
      <c r="UYP20" s="306"/>
      <c r="UYQ20" s="306"/>
      <c r="UYR20" s="306"/>
      <c r="UYS20" s="306"/>
      <c r="UYT20" s="306"/>
      <c r="UYU20" s="306"/>
      <c r="UYV20" s="306"/>
      <c r="UYW20" s="306"/>
      <c r="UYX20" s="306"/>
      <c r="UYY20" s="306"/>
      <c r="UYZ20" s="306"/>
      <c r="UZA20" s="306"/>
      <c r="UZB20" s="306"/>
      <c r="UZC20" s="306"/>
      <c r="UZD20" s="306"/>
      <c r="UZE20" s="306"/>
      <c r="UZF20" s="306"/>
      <c r="UZG20" s="306"/>
      <c r="UZH20" s="306"/>
      <c r="UZI20" s="306"/>
      <c r="UZJ20" s="306"/>
      <c r="UZK20" s="306"/>
      <c r="UZL20" s="306"/>
      <c r="UZM20" s="306"/>
      <c r="UZN20" s="306"/>
      <c r="UZO20" s="306"/>
      <c r="UZP20" s="306"/>
      <c r="UZQ20" s="306"/>
      <c r="UZR20" s="306"/>
      <c r="UZS20" s="306"/>
      <c r="UZT20" s="306"/>
      <c r="UZU20" s="306"/>
      <c r="UZV20" s="306"/>
      <c r="UZW20" s="306"/>
      <c r="UZX20" s="306"/>
      <c r="UZY20" s="306"/>
      <c r="UZZ20" s="306"/>
      <c r="VAA20" s="306"/>
      <c r="VAB20" s="306"/>
      <c r="VAC20" s="306"/>
      <c r="VAD20" s="306"/>
      <c r="VAE20" s="306"/>
      <c r="VAF20" s="306"/>
      <c r="VAG20" s="306"/>
      <c r="VAH20" s="306"/>
      <c r="VAI20" s="306"/>
      <c r="VAJ20" s="306"/>
      <c r="VAK20" s="306"/>
      <c r="VAL20" s="306"/>
      <c r="VAM20" s="306"/>
      <c r="VAN20" s="306"/>
      <c r="VAO20" s="306"/>
      <c r="VAP20" s="306"/>
      <c r="VAQ20" s="306"/>
      <c r="VAR20" s="306"/>
      <c r="VAS20" s="306"/>
      <c r="VAT20" s="306"/>
      <c r="VAU20" s="306"/>
      <c r="VAV20" s="306"/>
      <c r="VAW20" s="306"/>
      <c r="VAX20" s="306"/>
      <c r="VAY20" s="306"/>
      <c r="VAZ20" s="306"/>
      <c r="VBA20" s="306"/>
      <c r="VBB20" s="306"/>
      <c r="VBC20" s="306"/>
      <c r="VBD20" s="306"/>
      <c r="VBE20" s="306"/>
      <c r="VBF20" s="306"/>
      <c r="VBG20" s="306"/>
      <c r="VBH20" s="306"/>
      <c r="VBI20" s="306"/>
      <c r="VBJ20" s="306"/>
      <c r="VBK20" s="306"/>
      <c r="VBL20" s="306"/>
      <c r="VBM20" s="306"/>
      <c r="VBN20" s="306"/>
      <c r="VBO20" s="306"/>
      <c r="VBP20" s="306"/>
      <c r="VBQ20" s="306"/>
      <c r="VBR20" s="306"/>
      <c r="VBS20" s="306"/>
      <c r="VBT20" s="306"/>
      <c r="VBU20" s="306"/>
      <c r="VBV20" s="306"/>
      <c r="VBW20" s="306"/>
      <c r="VBX20" s="306"/>
      <c r="VBY20" s="306"/>
      <c r="VBZ20" s="306"/>
      <c r="VCA20" s="306"/>
      <c r="VCB20" s="306"/>
      <c r="VCC20" s="306"/>
      <c r="VCD20" s="306"/>
      <c r="VCE20" s="306"/>
      <c r="VCF20" s="306"/>
      <c r="VCG20" s="306"/>
      <c r="VCH20" s="306"/>
      <c r="VCI20" s="306"/>
      <c r="VCJ20" s="306"/>
      <c r="VCK20" s="306"/>
      <c r="VCL20" s="306"/>
      <c r="VCM20" s="306"/>
      <c r="VCN20" s="306"/>
      <c r="VCO20" s="306"/>
      <c r="VCP20" s="306"/>
      <c r="VCQ20" s="306"/>
      <c r="VCR20" s="306"/>
      <c r="VCS20" s="306"/>
      <c r="VCT20" s="306"/>
      <c r="VCU20" s="306"/>
      <c r="VCV20" s="306"/>
      <c r="VCW20" s="306"/>
      <c r="VCX20" s="306"/>
      <c r="VCY20" s="306"/>
      <c r="VCZ20" s="306"/>
      <c r="VDA20" s="306"/>
      <c r="VDB20" s="306"/>
      <c r="VDC20" s="306"/>
      <c r="VDD20" s="306"/>
      <c r="VDE20" s="306"/>
      <c r="VDF20" s="306"/>
      <c r="VDG20" s="306"/>
      <c r="VDH20" s="306"/>
      <c r="VDI20" s="306"/>
      <c r="VDJ20" s="306"/>
      <c r="VDK20" s="306"/>
      <c r="VDL20" s="306"/>
      <c r="VDM20" s="306"/>
      <c r="VDN20" s="306"/>
      <c r="VDO20" s="306"/>
      <c r="VDP20" s="306"/>
      <c r="VDQ20" s="306"/>
      <c r="VDR20" s="306"/>
      <c r="VDS20" s="306"/>
      <c r="VDT20" s="306"/>
      <c r="VDU20" s="306"/>
      <c r="VDV20" s="306"/>
      <c r="VDW20" s="306"/>
      <c r="VDX20" s="306"/>
      <c r="VDY20" s="306"/>
      <c r="VDZ20" s="306"/>
      <c r="VEA20" s="306"/>
      <c r="VEB20" s="306"/>
      <c r="VEC20" s="306"/>
      <c r="VED20" s="306"/>
      <c r="VEE20" s="306"/>
      <c r="VEF20" s="306"/>
      <c r="VEG20" s="306"/>
      <c r="VEH20" s="306"/>
      <c r="VEI20" s="306"/>
      <c r="VEJ20" s="306"/>
      <c r="VEK20" s="306"/>
      <c r="VEL20" s="306"/>
      <c r="VEM20" s="306"/>
      <c r="VEN20" s="306"/>
      <c r="VEO20" s="306"/>
      <c r="VEP20" s="306"/>
      <c r="VEQ20" s="306"/>
      <c r="VER20" s="306"/>
      <c r="VES20" s="306"/>
      <c r="VET20" s="306"/>
      <c r="VEU20" s="306"/>
      <c r="VEV20" s="306"/>
      <c r="VEW20" s="306"/>
      <c r="VEX20" s="306"/>
      <c r="VEY20" s="306"/>
      <c r="VEZ20" s="306"/>
      <c r="VFA20" s="306"/>
      <c r="VFB20" s="306"/>
      <c r="VFC20" s="306"/>
      <c r="VFD20" s="306"/>
      <c r="VFE20" s="306"/>
      <c r="VFF20" s="306"/>
      <c r="VFG20" s="306"/>
      <c r="VFH20" s="306"/>
      <c r="VFI20" s="306"/>
      <c r="VFJ20" s="306"/>
      <c r="VFK20" s="306"/>
      <c r="VFL20" s="306"/>
      <c r="VFM20" s="306"/>
      <c r="VFN20" s="306"/>
      <c r="VFO20" s="306"/>
      <c r="VFP20" s="306"/>
      <c r="VFQ20" s="306"/>
      <c r="VFR20" s="306"/>
      <c r="VFS20" s="306"/>
      <c r="VFT20" s="306"/>
      <c r="VFU20" s="306"/>
      <c r="VFV20" s="306"/>
      <c r="VFW20" s="306"/>
      <c r="VFX20" s="306"/>
      <c r="VFY20" s="306"/>
      <c r="VFZ20" s="306"/>
      <c r="VGA20" s="306"/>
      <c r="VGB20" s="306"/>
      <c r="VGC20" s="306"/>
      <c r="VGD20" s="306"/>
      <c r="VGE20" s="306"/>
      <c r="VGF20" s="306"/>
      <c r="VGG20" s="306"/>
      <c r="VGH20" s="306"/>
      <c r="VGI20" s="306"/>
      <c r="VGJ20" s="306"/>
      <c r="VGK20" s="306"/>
      <c r="VGL20" s="306"/>
      <c r="VGM20" s="306"/>
      <c r="VGN20" s="306"/>
      <c r="VGO20" s="306"/>
      <c r="VGP20" s="306"/>
      <c r="VGQ20" s="306"/>
      <c r="VGR20" s="306"/>
      <c r="VGS20" s="306"/>
      <c r="VGT20" s="306"/>
      <c r="VGU20" s="306"/>
      <c r="VGV20" s="306"/>
      <c r="VGW20" s="306"/>
      <c r="VGX20" s="306"/>
      <c r="VGY20" s="306"/>
      <c r="VGZ20" s="306"/>
      <c r="VHA20" s="306"/>
      <c r="VHB20" s="306"/>
      <c r="VHC20" s="306"/>
      <c r="VHD20" s="306"/>
      <c r="VHE20" s="306"/>
      <c r="VHF20" s="306"/>
      <c r="VHG20" s="306"/>
      <c r="VHH20" s="306"/>
      <c r="VHI20" s="306"/>
      <c r="VHJ20" s="306"/>
      <c r="VHK20" s="306"/>
      <c r="VHL20" s="306"/>
      <c r="VHM20" s="306"/>
      <c r="VHN20" s="306"/>
      <c r="VHO20" s="306"/>
      <c r="VHP20" s="306"/>
      <c r="VHQ20" s="306"/>
      <c r="VHR20" s="306"/>
      <c r="VHS20" s="306"/>
      <c r="VHT20" s="306"/>
      <c r="VHU20" s="306"/>
      <c r="VHV20" s="306"/>
      <c r="VHW20" s="306"/>
      <c r="VHX20" s="306"/>
      <c r="VHY20" s="306"/>
      <c r="VHZ20" s="306"/>
      <c r="VIA20" s="306"/>
      <c r="VIB20" s="306"/>
      <c r="VIC20" s="306"/>
      <c r="VID20" s="306"/>
      <c r="VIE20" s="306"/>
      <c r="VIF20" s="306"/>
      <c r="VIG20" s="306"/>
      <c r="VIH20" s="306"/>
      <c r="VII20" s="306"/>
      <c r="VIJ20" s="306"/>
      <c r="VIK20" s="306"/>
      <c r="VIL20" s="306"/>
      <c r="VIM20" s="306"/>
      <c r="VIN20" s="306"/>
      <c r="VIO20" s="306"/>
      <c r="VIP20" s="306"/>
      <c r="VIQ20" s="306"/>
      <c r="VIR20" s="306"/>
      <c r="VIS20" s="306"/>
      <c r="VIT20" s="306"/>
      <c r="VIU20" s="306"/>
      <c r="VIV20" s="306"/>
      <c r="VIW20" s="306"/>
      <c r="VIX20" s="306"/>
      <c r="VIY20" s="306"/>
      <c r="VIZ20" s="306"/>
      <c r="VJA20" s="306"/>
      <c r="VJB20" s="306"/>
      <c r="VJC20" s="306"/>
      <c r="VJD20" s="306"/>
      <c r="VJE20" s="306"/>
      <c r="VJF20" s="306"/>
      <c r="VJG20" s="306"/>
      <c r="VJH20" s="306"/>
      <c r="VJI20" s="306"/>
      <c r="VJJ20" s="306"/>
      <c r="VJK20" s="306"/>
      <c r="VJL20" s="306"/>
      <c r="VJM20" s="306"/>
      <c r="VJN20" s="306"/>
      <c r="VJO20" s="306"/>
      <c r="VJP20" s="306"/>
      <c r="VJQ20" s="306"/>
      <c r="VJR20" s="306"/>
      <c r="VJS20" s="306"/>
      <c r="VJT20" s="306"/>
      <c r="VJU20" s="306"/>
      <c r="VJV20" s="306"/>
      <c r="VJW20" s="306"/>
      <c r="VJX20" s="306"/>
      <c r="VJY20" s="306"/>
      <c r="VJZ20" s="306"/>
      <c r="VKA20" s="306"/>
      <c r="VKB20" s="306"/>
      <c r="VKC20" s="306"/>
      <c r="VKD20" s="306"/>
      <c r="VKE20" s="306"/>
      <c r="VKF20" s="306"/>
      <c r="VKG20" s="306"/>
      <c r="VKH20" s="306"/>
      <c r="VKI20" s="306"/>
      <c r="VKJ20" s="306"/>
      <c r="VKK20" s="306"/>
      <c r="VKL20" s="306"/>
      <c r="VKM20" s="306"/>
      <c r="VKN20" s="306"/>
      <c r="VKO20" s="306"/>
      <c r="VKP20" s="306"/>
      <c r="VKQ20" s="306"/>
      <c r="VKR20" s="306"/>
      <c r="VKS20" s="306"/>
      <c r="VKT20" s="306"/>
      <c r="VKU20" s="306"/>
      <c r="VKV20" s="306"/>
      <c r="VKW20" s="306"/>
      <c r="VKX20" s="306"/>
      <c r="VKY20" s="306"/>
      <c r="VKZ20" s="306"/>
      <c r="VLA20" s="306"/>
      <c r="VLB20" s="306"/>
      <c r="VLC20" s="306"/>
      <c r="VLD20" s="306"/>
      <c r="VLE20" s="306"/>
      <c r="VLF20" s="306"/>
      <c r="VLG20" s="306"/>
      <c r="VLH20" s="306"/>
      <c r="VLI20" s="306"/>
      <c r="VLJ20" s="306"/>
      <c r="VLK20" s="306"/>
      <c r="VLL20" s="306"/>
      <c r="VLM20" s="306"/>
      <c r="VLN20" s="306"/>
      <c r="VLO20" s="306"/>
      <c r="VLP20" s="306"/>
      <c r="VLQ20" s="306"/>
      <c r="VLR20" s="306"/>
      <c r="VLS20" s="306"/>
      <c r="VLT20" s="306"/>
      <c r="VLU20" s="306"/>
      <c r="VLV20" s="306"/>
      <c r="VLW20" s="306"/>
      <c r="VLX20" s="306"/>
      <c r="VLY20" s="306"/>
      <c r="VLZ20" s="306"/>
      <c r="VMA20" s="306"/>
      <c r="VMB20" s="306"/>
      <c r="VMC20" s="306"/>
      <c r="VMD20" s="306"/>
      <c r="VME20" s="306"/>
      <c r="VMF20" s="306"/>
      <c r="VMG20" s="306"/>
      <c r="VMH20" s="306"/>
      <c r="VMI20" s="306"/>
      <c r="VMJ20" s="306"/>
      <c r="VMK20" s="306"/>
      <c r="VML20" s="306"/>
      <c r="VMM20" s="306"/>
      <c r="VMN20" s="306"/>
      <c r="VMO20" s="306"/>
      <c r="VMP20" s="306"/>
      <c r="VMQ20" s="306"/>
      <c r="VMR20" s="306"/>
      <c r="VMS20" s="306"/>
      <c r="VMT20" s="306"/>
      <c r="VMU20" s="306"/>
      <c r="VMV20" s="306"/>
      <c r="VMW20" s="306"/>
      <c r="VMX20" s="306"/>
      <c r="VMY20" s="306"/>
      <c r="VMZ20" s="306"/>
      <c r="VNA20" s="306"/>
      <c r="VNB20" s="306"/>
      <c r="VNC20" s="306"/>
      <c r="VND20" s="306"/>
      <c r="VNE20" s="306"/>
      <c r="VNF20" s="306"/>
      <c r="VNG20" s="306"/>
      <c r="VNH20" s="306"/>
      <c r="VNI20" s="306"/>
      <c r="VNJ20" s="306"/>
      <c r="VNK20" s="306"/>
      <c r="VNL20" s="306"/>
      <c r="VNM20" s="306"/>
      <c r="VNN20" s="306"/>
      <c r="VNO20" s="306"/>
      <c r="VNP20" s="306"/>
      <c r="VNQ20" s="306"/>
      <c r="VNR20" s="306"/>
      <c r="VNS20" s="306"/>
      <c r="VNT20" s="306"/>
      <c r="VNU20" s="306"/>
      <c r="VNV20" s="306"/>
      <c r="VNW20" s="306"/>
      <c r="VNX20" s="306"/>
      <c r="VNY20" s="306"/>
      <c r="VNZ20" s="306"/>
      <c r="VOA20" s="306"/>
      <c r="VOB20" s="306"/>
      <c r="VOC20" s="306"/>
      <c r="VOD20" s="306"/>
      <c r="VOE20" s="306"/>
      <c r="VOF20" s="306"/>
      <c r="VOG20" s="306"/>
      <c r="VOH20" s="306"/>
      <c r="VOI20" s="306"/>
      <c r="VOJ20" s="306"/>
      <c r="VOK20" s="306"/>
      <c r="VOL20" s="306"/>
      <c r="VOM20" s="306"/>
      <c r="VON20" s="306"/>
      <c r="VOO20" s="306"/>
      <c r="VOP20" s="306"/>
      <c r="VOQ20" s="306"/>
      <c r="VOR20" s="306"/>
      <c r="VOS20" s="306"/>
      <c r="VOT20" s="306"/>
      <c r="VOU20" s="306"/>
      <c r="VOV20" s="306"/>
      <c r="VOW20" s="306"/>
      <c r="VOX20" s="306"/>
      <c r="VOY20" s="306"/>
      <c r="VOZ20" s="306"/>
      <c r="VPA20" s="306"/>
      <c r="VPB20" s="306"/>
      <c r="VPC20" s="306"/>
      <c r="VPD20" s="306"/>
      <c r="VPE20" s="306"/>
      <c r="VPF20" s="306"/>
      <c r="VPG20" s="306"/>
      <c r="VPH20" s="306"/>
      <c r="VPI20" s="306"/>
      <c r="VPJ20" s="306"/>
      <c r="VPK20" s="306"/>
      <c r="VPL20" s="306"/>
      <c r="VPM20" s="306"/>
      <c r="VPN20" s="306"/>
      <c r="VPO20" s="306"/>
      <c r="VPP20" s="306"/>
      <c r="VPQ20" s="306"/>
      <c r="VPR20" s="306"/>
      <c r="VPS20" s="306"/>
      <c r="VPT20" s="306"/>
      <c r="VPU20" s="306"/>
      <c r="VPV20" s="306"/>
      <c r="VPW20" s="306"/>
      <c r="VPX20" s="306"/>
      <c r="VPY20" s="306"/>
      <c r="VPZ20" s="306"/>
      <c r="VQA20" s="306"/>
      <c r="VQB20" s="306"/>
      <c r="VQC20" s="306"/>
      <c r="VQD20" s="306"/>
      <c r="VQE20" s="306"/>
      <c r="VQF20" s="306"/>
      <c r="VQG20" s="306"/>
      <c r="VQH20" s="306"/>
      <c r="VQI20" s="306"/>
      <c r="VQJ20" s="306"/>
      <c r="VQK20" s="306"/>
      <c r="VQL20" s="306"/>
      <c r="VQM20" s="306"/>
      <c r="VQN20" s="306"/>
      <c r="VQO20" s="306"/>
      <c r="VQP20" s="306"/>
      <c r="VQQ20" s="306"/>
      <c r="VQR20" s="306"/>
      <c r="VQS20" s="306"/>
      <c r="VQT20" s="306"/>
      <c r="VQU20" s="306"/>
      <c r="VQV20" s="306"/>
      <c r="VQW20" s="306"/>
      <c r="VQX20" s="306"/>
      <c r="VQY20" s="306"/>
      <c r="VQZ20" s="306"/>
      <c r="VRA20" s="306"/>
      <c r="VRB20" s="306"/>
      <c r="VRC20" s="306"/>
      <c r="VRD20" s="306"/>
      <c r="VRE20" s="306"/>
      <c r="VRF20" s="306"/>
      <c r="VRG20" s="306"/>
      <c r="VRH20" s="306"/>
      <c r="VRI20" s="306"/>
      <c r="VRJ20" s="306"/>
      <c r="VRK20" s="306"/>
      <c r="VRL20" s="306"/>
      <c r="VRM20" s="306"/>
      <c r="VRN20" s="306"/>
      <c r="VRO20" s="306"/>
      <c r="VRP20" s="306"/>
      <c r="VRQ20" s="306"/>
      <c r="VRR20" s="306"/>
      <c r="VRS20" s="306"/>
      <c r="VRT20" s="306"/>
      <c r="VRU20" s="306"/>
      <c r="VRV20" s="306"/>
      <c r="VRW20" s="306"/>
      <c r="VRX20" s="306"/>
      <c r="VRY20" s="306"/>
      <c r="VRZ20" s="306"/>
      <c r="VSA20" s="306"/>
      <c r="VSB20" s="306"/>
      <c r="VSC20" s="306"/>
      <c r="VSD20" s="306"/>
      <c r="VSE20" s="306"/>
      <c r="VSF20" s="306"/>
      <c r="VSG20" s="306"/>
      <c r="VSH20" s="306"/>
      <c r="VSI20" s="306"/>
      <c r="VSJ20" s="306"/>
      <c r="VSK20" s="306"/>
      <c r="VSL20" s="306"/>
      <c r="VSM20" s="306"/>
      <c r="VSN20" s="306"/>
      <c r="VSO20" s="306"/>
      <c r="VSP20" s="306"/>
      <c r="VSQ20" s="306"/>
      <c r="VSR20" s="306"/>
      <c r="VSS20" s="306"/>
      <c r="VST20" s="306"/>
      <c r="VSU20" s="306"/>
      <c r="VSV20" s="306"/>
      <c r="VSW20" s="306"/>
      <c r="VSX20" s="306"/>
      <c r="VSY20" s="306"/>
      <c r="VSZ20" s="306"/>
      <c r="VTA20" s="306"/>
      <c r="VTB20" s="306"/>
      <c r="VTC20" s="306"/>
      <c r="VTD20" s="306"/>
      <c r="VTE20" s="306"/>
      <c r="VTF20" s="306"/>
      <c r="VTG20" s="306"/>
      <c r="VTH20" s="306"/>
      <c r="VTI20" s="306"/>
      <c r="VTJ20" s="306"/>
      <c r="VTK20" s="306"/>
      <c r="VTL20" s="306"/>
      <c r="VTM20" s="306"/>
      <c r="VTN20" s="306"/>
      <c r="VTO20" s="306"/>
      <c r="VTP20" s="306"/>
      <c r="VTQ20" s="306"/>
      <c r="VTR20" s="306"/>
      <c r="VTS20" s="306"/>
      <c r="VTT20" s="306"/>
      <c r="VTU20" s="306"/>
      <c r="VTV20" s="306"/>
      <c r="VTW20" s="306"/>
      <c r="VTX20" s="306"/>
      <c r="VTY20" s="306"/>
      <c r="VTZ20" s="306"/>
      <c r="VUA20" s="306"/>
      <c r="VUB20" s="306"/>
      <c r="VUC20" s="306"/>
      <c r="VUD20" s="306"/>
      <c r="VUE20" s="306"/>
      <c r="VUF20" s="306"/>
      <c r="VUG20" s="306"/>
      <c r="VUH20" s="306"/>
      <c r="VUI20" s="306"/>
      <c r="VUJ20" s="306"/>
      <c r="VUK20" s="306"/>
      <c r="VUL20" s="306"/>
      <c r="VUM20" s="306"/>
      <c r="VUN20" s="306"/>
      <c r="VUO20" s="306"/>
      <c r="VUP20" s="306"/>
      <c r="VUQ20" s="306"/>
      <c r="VUR20" s="306"/>
      <c r="VUS20" s="306"/>
      <c r="VUT20" s="306"/>
      <c r="VUU20" s="306"/>
      <c r="VUV20" s="306"/>
      <c r="VUW20" s="306"/>
      <c r="VUX20" s="306"/>
      <c r="VUY20" s="306"/>
      <c r="VUZ20" s="306"/>
      <c r="VVA20" s="306"/>
      <c r="VVB20" s="306"/>
      <c r="VVC20" s="306"/>
      <c r="VVD20" s="306"/>
      <c r="VVE20" s="306"/>
      <c r="VVF20" s="306"/>
      <c r="VVG20" s="306"/>
      <c r="VVH20" s="306"/>
      <c r="VVI20" s="306"/>
      <c r="VVJ20" s="306"/>
      <c r="VVK20" s="306"/>
      <c r="VVL20" s="306"/>
      <c r="VVM20" s="306"/>
      <c r="VVN20" s="306"/>
      <c r="VVO20" s="306"/>
      <c r="VVP20" s="306"/>
      <c r="VVQ20" s="306"/>
      <c r="VVR20" s="306"/>
      <c r="VVS20" s="306"/>
      <c r="VVT20" s="306"/>
      <c r="VVU20" s="306"/>
      <c r="VVV20" s="306"/>
      <c r="VVW20" s="306"/>
      <c r="VVX20" s="306"/>
      <c r="VVY20" s="306"/>
      <c r="VVZ20" s="306"/>
      <c r="VWA20" s="306"/>
      <c r="VWB20" s="306"/>
      <c r="VWC20" s="306"/>
      <c r="VWD20" s="306"/>
      <c r="VWE20" s="306"/>
      <c r="VWF20" s="306"/>
      <c r="VWG20" s="306"/>
      <c r="VWH20" s="306"/>
      <c r="VWI20" s="306"/>
      <c r="VWJ20" s="306"/>
      <c r="VWK20" s="306"/>
      <c r="VWL20" s="306"/>
      <c r="VWM20" s="306"/>
      <c r="VWN20" s="306"/>
      <c r="VWO20" s="306"/>
      <c r="VWP20" s="306"/>
      <c r="VWQ20" s="306"/>
      <c r="VWR20" s="306"/>
      <c r="VWS20" s="306"/>
      <c r="VWT20" s="306"/>
      <c r="VWU20" s="306"/>
      <c r="VWV20" s="306"/>
      <c r="VWW20" s="306"/>
      <c r="VWX20" s="306"/>
      <c r="VWY20" s="306"/>
      <c r="VWZ20" s="306"/>
      <c r="VXA20" s="306"/>
      <c r="VXB20" s="306"/>
      <c r="VXC20" s="306"/>
      <c r="VXD20" s="306"/>
      <c r="VXE20" s="306"/>
      <c r="VXF20" s="306"/>
      <c r="VXG20" s="306"/>
      <c r="VXH20" s="306"/>
      <c r="VXI20" s="306"/>
      <c r="VXJ20" s="306"/>
      <c r="VXK20" s="306"/>
      <c r="VXL20" s="306"/>
      <c r="VXM20" s="306"/>
      <c r="VXN20" s="306"/>
      <c r="VXO20" s="306"/>
      <c r="VXP20" s="306"/>
      <c r="VXQ20" s="306"/>
      <c r="VXR20" s="306"/>
      <c r="VXS20" s="306"/>
      <c r="VXT20" s="306"/>
      <c r="VXU20" s="306"/>
      <c r="VXV20" s="306"/>
      <c r="VXW20" s="306"/>
      <c r="VXX20" s="306"/>
      <c r="VXY20" s="306"/>
      <c r="VXZ20" s="306"/>
      <c r="VYA20" s="306"/>
      <c r="VYB20" s="306"/>
      <c r="VYC20" s="306"/>
      <c r="VYD20" s="306"/>
      <c r="VYE20" s="306"/>
      <c r="VYF20" s="306"/>
      <c r="VYG20" s="306"/>
      <c r="VYH20" s="306"/>
      <c r="VYI20" s="306"/>
      <c r="VYJ20" s="306"/>
      <c r="VYK20" s="306"/>
      <c r="VYL20" s="306"/>
      <c r="VYM20" s="306"/>
      <c r="VYN20" s="306"/>
      <c r="VYO20" s="306"/>
      <c r="VYP20" s="306"/>
      <c r="VYQ20" s="306"/>
      <c r="VYR20" s="306"/>
      <c r="VYS20" s="306"/>
      <c r="VYT20" s="306"/>
      <c r="VYU20" s="306"/>
      <c r="VYV20" s="306"/>
      <c r="VYW20" s="306"/>
      <c r="VYX20" s="306"/>
      <c r="VYY20" s="306"/>
      <c r="VYZ20" s="306"/>
      <c r="VZA20" s="306"/>
      <c r="VZB20" s="306"/>
      <c r="VZC20" s="306"/>
      <c r="VZD20" s="306"/>
      <c r="VZE20" s="306"/>
      <c r="VZF20" s="306"/>
      <c r="VZG20" s="306"/>
      <c r="VZH20" s="306"/>
      <c r="VZI20" s="306"/>
      <c r="VZJ20" s="306"/>
      <c r="VZK20" s="306"/>
      <c r="VZL20" s="306"/>
      <c r="VZM20" s="306"/>
      <c r="VZN20" s="306"/>
      <c r="VZO20" s="306"/>
      <c r="VZP20" s="306"/>
      <c r="VZQ20" s="306"/>
      <c r="VZR20" s="306"/>
      <c r="VZS20" s="306"/>
      <c r="VZT20" s="306"/>
      <c r="VZU20" s="306"/>
      <c r="VZV20" s="306"/>
      <c r="VZW20" s="306"/>
      <c r="VZX20" s="306"/>
      <c r="VZY20" s="306"/>
      <c r="VZZ20" s="306"/>
      <c r="WAA20" s="306"/>
      <c r="WAB20" s="306"/>
      <c r="WAC20" s="306"/>
      <c r="WAD20" s="306"/>
      <c r="WAE20" s="306"/>
      <c r="WAF20" s="306"/>
      <c r="WAG20" s="306"/>
      <c r="WAH20" s="306"/>
      <c r="WAI20" s="306"/>
      <c r="WAJ20" s="306"/>
      <c r="WAK20" s="306"/>
      <c r="WAL20" s="306"/>
      <c r="WAM20" s="306"/>
      <c r="WAN20" s="306"/>
      <c r="WAO20" s="306"/>
      <c r="WAP20" s="306"/>
      <c r="WAQ20" s="306"/>
      <c r="WAR20" s="306"/>
      <c r="WAS20" s="306"/>
      <c r="WAT20" s="306"/>
      <c r="WAU20" s="306"/>
      <c r="WAV20" s="306"/>
      <c r="WAW20" s="306"/>
      <c r="WAX20" s="306"/>
      <c r="WAY20" s="306"/>
      <c r="WAZ20" s="306"/>
      <c r="WBA20" s="306"/>
      <c r="WBB20" s="306"/>
      <c r="WBC20" s="306"/>
      <c r="WBD20" s="306"/>
      <c r="WBE20" s="306"/>
      <c r="WBF20" s="306"/>
      <c r="WBG20" s="306"/>
      <c r="WBH20" s="306"/>
      <c r="WBI20" s="306"/>
      <c r="WBJ20" s="306"/>
      <c r="WBK20" s="306"/>
      <c r="WBL20" s="306"/>
      <c r="WBM20" s="306"/>
      <c r="WBN20" s="306"/>
      <c r="WBO20" s="306"/>
      <c r="WBP20" s="306"/>
      <c r="WBQ20" s="306"/>
      <c r="WBR20" s="306"/>
      <c r="WBS20" s="306"/>
      <c r="WBT20" s="306"/>
      <c r="WBU20" s="306"/>
      <c r="WBV20" s="306"/>
      <c r="WBW20" s="306"/>
      <c r="WBX20" s="306"/>
      <c r="WBY20" s="306"/>
      <c r="WBZ20" s="306"/>
      <c r="WCA20" s="306"/>
      <c r="WCB20" s="306"/>
      <c r="WCC20" s="306"/>
      <c r="WCD20" s="306"/>
      <c r="WCE20" s="306"/>
      <c r="WCF20" s="306"/>
      <c r="WCG20" s="306"/>
      <c r="WCH20" s="306"/>
      <c r="WCI20" s="306"/>
      <c r="WCJ20" s="306"/>
      <c r="WCK20" s="306"/>
      <c r="WCL20" s="306"/>
      <c r="WCM20" s="306"/>
      <c r="WCN20" s="306"/>
      <c r="WCO20" s="306"/>
      <c r="WCP20" s="306"/>
      <c r="WCQ20" s="306"/>
      <c r="WCR20" s="306"/>
      <c r="WCS20" s="306"/>
      <c r="WCT20" s="306"/>
      <c r="WCU20" s="306"/>
      <c r="WCV20" s="306"/>
      <c r="WCW20" s="306"/>
      <c r="WCX20" s="306"/>
      <c r="WCY20" s="306"/>
      <c r="WCZ20" s="306"/>
      <c r="WDA20" s="306"/>
      <c r="WDB20" s="306"/>
      <c r="WDC20" s="306"/>
      <c r="WDD20" s="306"/>
      <c r="WDE20" s="306"/>
      <c r="WDF20" s="306"/>
      <c r="WDG20" s="306"/>
      <c r="WDH20" s="306"/>
      <c r="WDI20" s="306"/>
      <c r="WDJ20" s="306"/>
      <c r="WDK20" s="306"/>
      <c r="WDL20" s="306"/>
      <c r="WDM20" s="306"/>
      <c r="WDN20" s="306"/>
      <c r="WDO20" s="306"/>
      <c r="WDP20" s="306"/>
      <c r="WDQ20" s="306"/>
      <c r="WDR20" s="306"/>
      <c r="WDS20" s="306"/>
      <c r="WDT20" s="306"/>
      <c r="WDU20" s="306"/>
      <c r="WDV20" s="306"/>
      <c r="WDW20" s="306"/>
      <c r="WDX20" s="306"/>
      <c r="WDY20" s="306"/>
      <c r="WDZ20" s="306"/>
      <c r="WEA20" s="306"/>
      <c r="WEB20" s="306"/>
      <c r="WEC20" s="306"/>
      <c r="WED20" s="306"/>
      <c r="WEE20" s="306"/>
      <c r="WEF20" s="306"/>
      <c r="WEG20" s="306"/>
      <c r="WEH20" s="306"/>
      <c r="WEI20" s="306"/>
      <c r="WEJ20" s="306"/>
      <c r="WEK20" s="306"/>
      <c r="WEL20" s="306"/>
      <c r="WEM20" s="306"/>
      <c r="WEN20" s="306"/>
      <c r="WEO20" s="306"/>
      <c r="WEP20" s="306"/>
      <c r="WEQ20" s="306"/>
      <c r="WER20" s="306"/>
      <c r="WES20" s="306"/>
      <c r="WET20" s="306"/>
      <c r="WEU20" s="306"/>
      <c r="WEV20" s="306"/>
      <c r="WEW20" s="306"/>
      <c r="WEX20" s="306"/>
      <c r="WEY20" s="306"/>
      <c r="WEZ20" s="306"/>
      <c r="WFA20" s="306"/>
      <c r="WFB20" s="306"/>
      <c r="WFC20" s="306"/>
      <c r="WFD20" s="306"/>
      <c r="WFE20" s="306"/>
      <c r="WFF20" s="306"/>
      <c r="WFG20" s="306"/>
      <c r="WFH20" s="306"/>
      <c r="WFI20" s="306"/>
      <c r="WFJ20" s="306"/>
      <c r="WFK20" s="306"/>
      <c r="WFL20" s="306"/>
      <c r="WFM20" s="306"/>
      <c r="WFN20" s="306"/>
      <c r="WFO20" s="306"/>
      <c r="WFP20" s="306"/>
      <c r="WFQ20" s="306"/>
      <c r="WFR20" s="306"/>
      <c r="WFS20" s="306"/>
      <c r="WFT20" s="306"/>
      <c r="WFU20" s="306"/>
      <c r="WFV20" s="306"/>
      <c r="WFW20" s="306"/>
      <c r="WFX20" s="306"/>
      <c r="WFY20" s="306"/>
      <c r="WFZ20" s="306"/>
      <c r="WGA20" s="306"/>
      <c r="WGB20" s="306"/>
      <c r="WGC20" s="306"/>
      <c r="WGD20" s="306"/>
      <c r="WGE20" s="306"/>
      <c r="WGF20" s="306"/>
      <c r="WGG20" s="306"/>
      <c r="WGH20" s="306"/>
      <c r="WGI20" s="306"/>
      <c r="WGJ20" s="306"/>
      <c r="WGK20" s="306"/>
      <c r="WGL20" s="306"/>
      <c r="WGM20" s="306"/>
      <c r="WGN20" s="306"/>
      <c r="WGO20" s="306"/>
      <c r="WGP20" s="306"/>
      <c r="WGQ20" s="306"/>
      <c r="WGR20" s="306"/>
      <c r="WGS20" s="306"/>
      <c r="WGT20" s="306"/>
      <c r="WGU20" s="306"/>
      <c r="WGV20" s="306"/>
      <c r="WGW20" s="306"/>
      <c r="WGX20" s="306"/>
      <c r="WGY20" s="306"/>
      <c r="WGZ20" s="306"/>
      <c r="WHA20" s="306"/>
      <c r="WHB20" s="306"/>
      <c r="WHC20" s="306"/>
      <c r="WHD20" s="306"/>
      <c r="WHE20" s="306"/>
      <c r="WHF20" s="306"/>
      <c r="WHG20" s="306"/>
      <c r="WHH20" s="306"/>
      <c r="WHI20" s="306"/>
      <c r="WHJ20" s="306"/>
      <c r="WHK20" s="306"/>
      <c r="WHL20" s="306"/>
      <c r="WHM20" s="306"/>
      <c r="WHN20" s="306"/>
      <c r="WHO20" s="306"/>
      <c r="WHP20" s="306"/>
      <c r="WHQ20" s="306"/>
      <c r="WHR20" s="306"/>
      <c r="WHS20" s="306"/>
      <c r="WHT20" s="306"/>
      <c r="WHU20" s="306"/>
      <c r="WHV20" s="306"/>
      <c r="WHW20" s="306"/>
      <c r="WHX20" s="306"/>
      <c r="WHY20" s="306"/>
      <c r="WHZ20" s="306"/>
      <c r="WIA20" s="306"/>
      <c r="WIB20" s="306"/>
      <c r="WIC20" s="306"/>
      <c r="WID20" s="306"/>
      <c r="WIE20" s="306"/>
      <c r="WIF20" s="306"/>
      <c r="WIG20" s="306"/>
      <c r="WIH20" s="306"/>
      <c r="WII20" s="306"/>
      <c r="WIJ20" s="306"/>
      <c r="WIK20" s="306"/>
      <c r="WIL20" s="306"/>
      <c r="WIM20" s="306"/>
      <c r="WIN20" s="306"/>
      <c r="WIO20" s="306"/>
      <c r="WIP20" s="306"/>
      <c r="WIQ20" s="306"/>
      <c r="WIR20" s="306"/>
      <c r="WIS20" s="306"/>
      <c r="WIT20" s="306"/>
      <c r="WIU20" s="306"/>
      <c r="WIV20" s="306"/>
      <c r="WIW20" s="306"/>
      <c r="WIX20" s="306"/>
      <c r="WIY20" s="306"/>
      <c r="WIZ20" s="306"/>
      <c r="WJA20" s="306"/>
      <c r="WJB20" s="306"/>
      <c r="WJC20" s="306"/>
      <c r="WJD20" s="306"/>
      <c r="WJE20" s="306"/>
      <c r="WJF20" s="306"/>
      <c r="WJG20" s="306"/>
      <c r="WJH20" s="306"/>
      <c r="WJI20" s="306"/>
      <c r="WJJ20" s="306"/>
      <c r="WJK20" s="306"/>
      <c r="WJL20" s="306"/>
      <c r="WJM20" s="306"/>
      <c r="WJN20" s="306"/>
      <c r="WJO20" s="306"/>
      <c r="WJP20" s="306"/>
      <c r="WJQ20" s="306"/>
      <c r="WJR20" s="306"/>
      <c r="WJS20" s="306"/>
      <c r="WJT20" s="306"/>
      <c r="WJU20" s="306"/>
      <c r="WJV20" s="306"/>
      <c r="WJW20" s="306"/>
      <c r="WJX20" s="306"/>
      <c r="WJY20" s="306"/>
      <c r="WJZ20" s="306"/>
      <c r="WKA20" s="306"/>
      <c r="WKB20" s="306"/>
      <c r="WKC20" s="306"/>
      <c r="WKD20" s="306"/>
      <c r="WKE20" s="306"/>
      <c r="WKF20" s="306"/>
      <c r="WKG20" s="306"/>
      <c r="WKH20" s="306"/>
      <c r="WKI20" s="306"/>
      <c r="WKJ20" s="306"/>
      <c r="WKK20" s="306"/>
      <c r="WKL20" s="306"/>
      <c r="WKM20" s="306"/>
      <c r="WKN20" s="306"/>
      <c r="WKO20" s="306"/>
      <c r="WKP20" s="306"/>
      <c r="WKQ20" s="306"/>
      <c r="WKR20" s="306"/>
      <c r="WKS20" s="306"/>
      <c r="WKT20" s="306"/>
      <c r="WKU20" s="306"/>
      <c r="WKV20" s="306"/>
      <c r="WKW20" s="306"/>
      <c r="WKX20" s="306"/>
      <c r="WKY20" s="306"/>
      <c r="WKZ20" s="306"/>
      <c r="WLA20" s="306"/>
      <c r="WLB20" s="306"/>
      <c r="WLC20" s="306"/>
      <c r="WLD20" s="306"/>
      <c r="WLE20" s="306"/>
      <c r="WLF20" s="306"/>
      <c r="WLG20" s="306"/>
      <c r="WLH20" s="306"/>
      <c r="WLI20" s="306"/>
      <c r="WLJ20" s="306"/>
      <c r="WLK20" s="306"/>
      <c r="WLL20" s="306"/>
      <c r="WLM20" s="306"/>
      <c r="WLN20" s="306"/>
      <c r="WLO20" s="306"/>
      <c r="WLP20" s="306"/>
      <c r="WLQ20" s="306"/>
      <c r="WLR20" s="306"/>
      <c r="WLS20" s="306"/>
      <c r="WLT20" s="306"/>
      <c r="WLU20" s="306"/>
      <c r="WLV20" s="306"/>
      <c r="WLW20" s="306"/>
      <c r="WLX20" s="306"/>
      <c r="WLY20" s="306"/>
      <c r="WLZ20" s="306"/>
      <c r="WMA20" s="306"/>
      <c r="WMB20" s="306"/>
      <c r="WMC20" s="306"/>
      <c r="WMD20" s="306"/>
      <c r="WME20" s="306"/>
      <c r="WMF20" s="306"/>
      <c r="WMG20" s="306"/>
      <c r="WMH20" s="306"/>
      <c r="WMI20" s="306"/>
      <c r="WMJ20" s="306"/>
      <c r="WMK20" s="306"/>
      <c r="WML20" s="306"/>
      <c r="WMM20" s="306"/>
      <c r="WMN20" s="306"/>
      <c r="WMO20" s="306"/>
      <c r="WMP20" s="306"/>
      <c r="WMQ20" s="306"/>
      <c r="WMR20" s="306"/>
      <c r="WMS20" s="306"/>
      <c r="WMT20" s="306"/>
      <c r="WMU20" s="306"/>
      <c r="WMV20" s="306"/>
      <c r="WMW20" s="306"/>
      <c r="WMX20" s="306"/>
      <c r="WMY20" s="306"/>
      <c r="WMZ20" s="306"/>
      <c r="WNA20" s="306"/>
      <c r="WNB20" s="306"/>
      <c r="WNC20" s="306"/>
      <c r="WND20" s="306"/>
      <c r="WNE20" s="306"/>
      <c r="WNF20" s="306"/>
      <c r="WNG20" s="306"/>
      <c r="WNH20" s="306"/>
      <c r="WNI20" s="306"/>
      <c r="WNJ20" s="306"/>
      <c r="WNK20" s="306"/>
      <c r="WNL20" s="306"/>
      <c r="WNM20" s="306"/>
      <c r="WNN20" s="306"/>
      <c r="WNO20" s="306"/>
      <c r="WNP20" s="306"/>
      <c r="WNQ20" s="306"/>
      <c r="WNR20" s="306"/>
      <c r="WNS20" s="306"/>
      <c r="WNT20" s="306"/>
      <c r="WNU20" s="306"/>
      <c r="WNV20" s="306"/>
      <c r="WNW20" s="306"/>
      <c r="WNX20" s="306"/>
      <c r="WNY20" s="306"/>
      <c r="WNZ20" s="306"/>
      <c r="WOA20" s="306"/>
      <c r="WOB20" s="306"/>
      <c r="WOC20" s="306"/>
      <c r="WOD20" s="306"/>
      <c r="WOE20" s="306"/>
      <c r="WOF20" s="306"/>
      <c r="WOG20" s="306"/>
      <c r="WOH20" s="306"/>
      <c r="WOI20" s="306"/>
      <c r="WOJ20" s="306"/>
      <c r="WOK20" s="306"/>
      <c r="WOL20" s="306"/>
      <c r="WOM20" s="306"/>
      <c r="WON20" s="306"/>
      <c r="WOO20" s="306"/>
      <c r="WOP20" s="306"/>
      <c r="WOQ20" s="306"/>
      <c r="WOR20" s="306"/>
      <c r="WOS20" s="306"/>
      <c r="WOT20" s="306"/>
      <c r="WOU20" s="306"/>
      <c r="WOV20" s="306"/>
      <c r="WOW20" s="306"/>
      <c r="WOX20" s="306"/>
      <c r="WOY20" s="306"/>
      <c r="WOZ20" s="306"/>
      <c r="WPA20" s="306"/>
      <c r="WPB20" s="306"/>
      <c r="WPC20" s="306"/>
      <c r="WPD20" s="306"/>
      <c r="WPE20" s="306"/>
      <c r="WPF20" s="306"/>
      <c r="WPG20" s="306"/>
      <c r="WPH20" s="306"/>
      <c r="WPI20" s="306"/>
      <c r="WPJ20" s="306"/>
      <c r="WPK20" s="306"/>
      <c r="WPL20" s="306"/>
      <c r="WPM20" s="306"/>
      <c r="WPN20" s="306"/>
      <c r="WPO20" s="306"/>
      <c r="WPP20" s="306"/>
      <c r="WPQ20" s="306"/>
      <c r="WPR20" s="306"/>
      <c r="WPS20" s="306"/>
      <c r="WPT20" s="306"/>
      <c r="WPU20" s="306"/>
      <c r="WPV20" s="306"/>
      <c r="WPW20" s="306"/>
      <c r="WPX20" s="306"/>
      <c r="WPY20" s="306"/>
      <c r="WPZ20" s="306"/>
      <c r="WQA20" s="306"/>
      <c r="WQB20" s="306"/>
      <c r="WQC20" s="306"/>
      <c r="WQD20" s="306"/>
      <c r="WQE20" s="306"/>
      <c r="WQF20" s="306"/>
      <c r="WQG20" s="306"/>
      <c r="WQH20" s="306"/>
      <c r="WQI20" s="306"/>
      <c r="WQJ20" s="306"/>
      <c r="WQK20" s="306"/>
      <c r="WQL20" s="306"/>
      <c r="WQM20" s="306"/>
      <c r="WQN20" s="306"/>
      <c r="WQO20" s="306"/>
      <c r="WQP20" s="306"/>
      <c r="WQQ20" s="306"/>
      <c r="WQR20" s="306"/>
      <c r="WQS20" s="306"/>
      <c r="WQT20" s="306"/>
      <c r="WQU20" s="306"/>
      <c r="WQV20" s="306"/>
      <c r="WQW20" s="306"/>
      <c r="WQX20" s="306"/>
      <c r="WQY20" s="306"/>
      <c r="WQZ20" s="306"/>
      <c r="WRA20" s="306"/>
      <c r="WRB20" s="306"/>
      <c r="WRC20" s="306"/>
      <c r="WRD20" s="306"/>
      <c r="WRE20" s="306"/>
      <c r="WRF20" s="306"/>
      <c r="WRG20" s="306"/>
      <c r="WRH20" s="306"/>
      <c r="WRI20" s="306"/>
      <c r="WRJ20" s="306"/>
      <c r="WRK20" s="306"/>
      <c r="WRL20" s="306"/>
      <c r="WRM20" s="306"/>
      <c r="WRN20" s="306"/>
      <c r="WRO20" s="306"/>
      <c r="WRP20" s="306"/>
      <c r="WRQ20" s="306"/>
      <c r="WRR20" s="306"/>
      <c r="WRS20" s="306"/>
      <c r="WRT20" s="306"/>
      <c r="WRU20" s="306"/>
      <c r="WRV20" s="306"/>
      <c r="WRW20" s="306"/>
      <c r="WRX20" s="306"/>
      <c r="WRY20" s="306"/>
      <c r="WRZ20" s="306"/>
      <c r="WSA20" s="306"/>
      <c r="WSB20" s="306"/>
      <c r="WSC20" s="306"/>
      <c r="WSD20" s="306"/>
      <c r="WSE20" s="306"/>
      <c r="WSF20" s="306"/>
      <c r="WSG20" s="306"/>
      <c r="WSH20" s="306"/>
      <c r="WSI20" s="306"/>
      <c r="WSJ20" s="306"/>
      <c r="WSK20" s="306"/>
      <c r="WSL20" s="306"/>
      <c r="WSM20" s="306"/>
      <c r="WSN20" s="306"/>
      <c r="WSO20" s="306"/>
      <c r="WSP20" s="306"/>
      <c r="WSQ20" s="306"/>
      <c r="WSR20" s="306"/>
      <c r="WSS20" s="306"/>
      <c r="WST20" s="306"/>
      <c r="WSU20" s="306"/>
      <c r="WSV20" s="306"/>
      <c r="WSW20" s="306"/>
      <c r="WSX20" s="306"/>
      <c r="WSY20" s="306"/>
      <c r="WSZ20" s="306"/>
      <c r="WTA20" s="306"/>
      <c r="WTB20" s="306"/>
      <c r="WTC20" s="306"/>
      <c r="WTD20" s="306"/>
      <c r="WTE20" s="306"/>
      <c r="WTF20" s="306"/>
      <c r="WTG20" s="306"/>
      <c r="WTH20" s="306"/>
      <c r="WTI20" s="306"/>
      <c r="WTJ20" s="306"/>
      <c r="WTK20" s="306"/>
      <c r="WTL20" s="306"/>
      <c r="WTM20" s="306"/>
      <c r="WTN20" s="306"/>
      <c r="WTO20" s="306"/>
      <c r="WTP20" s="306"/>
      <c r="WTQ20" s="306"/>
      <c r="WTR20" s="306"/>
      <c r="WTS20" s="306"/>
      <c r="WTT20" s="306"/>
      <c r="WTU20" s="306"/>
      <c r="WTV20" s="306"/>
      <c r="WTW20" s="306"/>
      <c r="WTX20" s="306"/>
      <c r="WTY20" s="306"/>
      <c r="WTZ20" s="306"/>
      <c r="WUA20" s="306"/>
      <c r="WUB20" s="306"/>
      <c r="WUC20" s="306"/>
      <c r="WUD20" s="306"/>
      <c r="WUE20" s="306"/>
      <c r="WUF20" s="306"/>
      <c r="WUG20" s="306"/>
      <c r="WUH20" s="306"/>
      <c r="WUI20" s="306"/>
      <c r="WUJ20" s="306"/>
      <c r="WUK20" s="306"/>
      <c r="WUL20" s="306"/>
      <c r="WUM20" s="306"/>
      <c r="WUN20" s="306"/>
      <c r="WUO20" s="306"/>
      <c r="WUP20" s="306"/>
      <c r="WUQ20" s="306"/>
      <c r="WUR20" s="306"/>
      <c r="WUS20" s="306"/>
      <c r="WUT20" s="306"/>
      <c r="WUU20" s="306"/>
      <c r="WUV20" s="306"/>
      <c r="WUW20" s="306"/>
      <c r="WUX20" s="306"/>
      <c r="WUY20" s="306"/>
      <c r="WUZ20" s="306"/>
      <c r="WVA20" s="306"/>
      <c r="WVB20" s="306"/>
      <c r="WVC20" s="306"/>
      <c r="WVD20" s="306"/>
      <c r="WVE20" s="306"/>
      <c r="WVF20" s="306"/>
      <c r="WVG20" s="306"/>
      <c r="WVH20" s="306"/>
      <c r="WVI20" s="306"/>
      <c r="WVJ20" s="306"/>
      <c r="WVK20" s="306"/>
      <c r="WVL20" s="306"/>
      <c r="WVM20" s="306"/>
      <c r="WVN20" s="306"/>
      <c r="WVO20" s="306"/>
      <c r="WVP20" s="306"/>
      <c r="WVQ20" s="306"/>
      <c r="WVR20" s="306"/>
      <c r="WVS20" s="306"/>
      <c r="WVT20" s="306"/>
      <c r="WVU20" s="306"/>
      <c r="WVV20" s="306"/>
      <c r="WVW20" s="306"/>
      <c r="WVX20" s="306"/>
      <c r="WVY20" s="306"/>
      <c r="WVZ20" s="306"/>
      <c r="WWA20" s="306"/>
      <c r="WWB20" s="306"/>
      <c r="WWC20" s="306"/>
      <c r="WWD20" s="306"/>
      <c r="WWE20" s="306"/>
      <c r="WWF20" s="306"/>
      <c r="WWG20" s="306"/>
      <c r="WWH20" s="306"/>
      <c r="WWI20" s="306"/>
      <c r="WWJ20" s="306"/>
      <c r="WWK20" s="306"/>
      <c r="WWL20" s="306"/>
      <c r="WWM20" s="306"/>
      <c r="WWN20" s="306"/>
      <c r="WWO20" s="306"/>
      <c r="WWP20" s="306"/>
      <c r="WWQ20" s="306"/>
      <c r="WWR20" s="306"/>
      <c r="WWS20" s="306"/>
      <c r="WWT20" s="306"/>
      <c r="WWU20" s="306"/>
      <c r="WWV20" s="306"/>
      <c r="WWW20" s="306"/>
      <c r="WWX20" s="306"/>
      <c r="WWY20" s="306"/>
      <c r="WWZ20" s="306"/>
      <c r="WXA20" s="306"/>
      <c r="WXB20" s="306"/>
      <c r="WXC20" s="306"/>
      <c r="WXD20" s="306"/>
      <c r="WXE20" s="306"/>
      <c r="WXF20" s="306"/>
      <c r="WXG20" s="306"/>
      <c r="WXH20" s="306"/>
      <c r="WXI20" s="306"/>
      <c r="WXJ20" s="306"/>
      <c r="WXK20" s="306"/>
      <c r="WXL20" s="306"/>
      <c r="WXM20" s="306"/>
      <c r="WXN20" s="306"/>
      <c r="WXO20" s="306"/>
      <c r="WXP20" s="306"/>
      <c r="WXQ20" s="306"/>
      <c r="WXR20" s="306"/>
      <c r="WXS20" s="306"/>
      <c r="WXT20" s="306"/>
      <c r="WXU20" s="306"/>
      <c r="WXV20" s="306"/>
      <c r="WXW20" s="306"/>
      <c r="WXX20" s="306"/>
      <c r="WXY20" s="306"/>
      <c r="WXZ20" s="306"/>
      <c r="WYA20" s="306"/>
      <c r="WYB20" s="306"/>
      <c r="WYC20" s="306"/>
      <c r="WYD20" s="306"/>
      <c r="WYE20" s="306"/>
      <c r="WYF20" s="306"/>
      <c r="WYG20" s="306"/>
      <c r="WYH20" s="306"/>
      <c r="WYI20" s="306"/>
      <c r="WYJ20" s="306"/>
      <c r="WYK20" s="306"/>
      <c r="WYL20" s="306"/>
      <c r="WYM20" s="306"/>
      <c r="WYN20" s="306"/>
      <c r="WYO20" s="306"/>
      <c r="WYP20" s="306"/>
      <c r="WYQ20" s="306"/>
      <c r="WYR20" s="306"/>
      <c r="WYS20" s="306"/>
      <c r="WYT20" s="306"/>
      <c r="WYU20" s="306"/>
      <c r="WYV20" s="306"/>
      <c r="WYW20" s="306"/>
      <c r="WYX20" s="306"/>
      <c r="WYY20" s="306"/>
      <c r="WYZ20" s="306"/>
      <c r="WZA20" s="306"/>
      <c r="WZB20" s="306"/>
      <c r="WZC20" s="306"/>
      <c r="WZD20" s="306"/>
      <c r="WZE20" s="306"/>
      <c r="WZF20" s="306"/>
      <c r="WZG20" s="306"/>
      <c r="WZH20" s="306"/>
      <c r="WZI20" s="306"/>
      <c r="WZJ20" s="306"/>
      <c r="WZK20" s="306"/>
      <c r="WZL20" s="306"/>
      <c r="WZM20" s="306"/>
      <c r="WZN20" s="306"/>
      <c r="WZO20" s="306"/>
      <c r="WZP20" s="306"/>
      <c r="WZQ20" s="306"/>
      <c r="WZR20" s="306"/>
      <c r="WZS20" s="306"/>
      <c r="WZT20" s="306"/>
      <c r="WZU20" s="306"/>
      <c r="WZV20" s="306"/>
      <c r="WZW20" s="306"/>
      <c r="WZX20" s="306"/>
      <c r="WZY20" s="306"/>
      <c r="WZZ20" s="306"/>
      <c r="XAA20" s="306"/>
      <c r="XAB20" s="306"/>
      <c r="XAC20" s="306"/>
      <c r="XAD20" s="306"/>
      <c r="XAE20" s="306"/>
      <c r="XAF20" s="306"/>
      <c r="XAG20" s="306"/>
      <c r="XAH20" s="306"/>
      <c r="XAI20" s="306"/>
      <c r="XAJ20" s="306"/>
      <c r="XAK20" s="306"/>
      <c r="XAL20" s="306"/>
      <c r="XAM20" s="306"/>
      <c r="XAN20" s="306"/>
      <c r="XAO20" s="306"/>
      <c r="XAP20" s="306"/>
      <c r="XAQ20" s="306"/>
      <c r="XAR20" s="306"/>
      <c r="XAS20" s="306"/>
      <c r="XAT20" s="306"/>
      <c r="XAU20" s="306"/>
      <c r="XAV20" s="306"/>
      <c r="XAW20" s="306"/>
      <c r="XAX20" s="306"/>
      <c r="XAY20" s="306"/>
      <c r="XAZ20" s="306"/>
      <c r="XBA20" s="306"/>
      <c r="XBB20" s="306"/>
      <c r="XBC20" s="306"/>
      <c r="XBD20" s="306"/>
      <c r="XBE20" s="306"/>
      <c r="XBF20" s="306"/>
      <c r="XBG20" s="306"/>
      <c r="XBH20" s="306"/>
      <c r="XBI20" s="306"/>
      <c r="XBJ20" s="306"/>
      <c r="XBK20" s="306"/>
      <c r="XBL20" s="306"/>
      <c r="XBM20" s="306"/>
      <c r="XBN20" s="306"/>
      <c r="XBO20" s="306"/>
      <c r="XBP20" s="306"/>
      <c r="XBQ20" s="306"/>
      <c r="XBR20" s="306"/>
      <c r="XBS20" s="306"/>
      <c r="XBT20" s="306"/>
      <c r="XBU20" s="306"/>
      <c r="XBV20" s="306"/>
      <c r="XBW20" s="306"/>
      <c r="XBX20" s="306"/>
      <c r="XBY20" s="306"/>
      <c r="XBZ20" s="306"/>
      <c r="XCA20" s="306"/>
      <c r="XCB20" s="306"/>
      <c r="XCC20" s="306"/>
      <c r="XCD20" s="306"/>
      <c r="XCE20" s="306"/>
      <c r="XCF20" s="306"/>
      <c r="XCG20" s="306"/>
      <c r="XCH20" s="306"/>
      <c r="XCI20" s="306"/>
      <c r="XCJ20" s="306"/>
      <c r="XCK20" s="306"/>
      <c r="XCL20" s="306"/>
      <c r="XCM20" s="306"/>
      <c r="XCN20" s="306"/>
      <c r="XCO20" s="306"/>
      <c r="XCP20" s="306"/>
      <c r="XCQ20" s="306"/>
      <c r="XCR20" s="306"/>
      <c r="XCS20" s="306"/>
      <c r="XCT20" s="306"/>
      <c r="XCU20" s="306"/>
      <c r="XCV20" s="306"/>
      <c r="XCW20" s="306"/>
      <c r="XCX20" s="306"/>
      <c r="XCY20" s="306"/>
      <c r="XCZ20" s="306"/>
      <c r="XDA20" s="306"/>
      <c r="XDB20" s="306"/>
      <c r="XDC20" s="306"/>
      <c r="XDD20" s="306"/>
      <c r="XDE20" s="306"/>
      <c r="XDF20" s="306"/>
      <c r="XDG20" s="306"/>
      <c r="XDH20" s="306"/>
      <c r="XDI20" s="306"/>
      <c r="XDJ20" s="306"/>
      <c r="XDK20" s="306"/>
      <c r="XDL20" s="306"/>
      <c r="XDM20" s="306"/>
      <c r="XDN20" s="306"/>
      <c r="XDO20" s="306"/>
      <c r="XDP20" s="306"/>
      <c r="XDQ20" s="306"/>
      <c r="XDR20" s="306"/>
      <c r="XDS20" s="306"/>
      <c r="XDT20" s="306"/>
      <c r="XDU20" s="306"/>
      <c r="XDV20" s="306"/>
      <c r="XDW20" s="306"/>
      <c r="XDX20" s="306"/>
      <c r="XDY20" s="306"/>
      <c r="XDZ20" s="306"/>
      <c r="XEA20" s="306"/>
      <c r="XEB20" s="306"/>
      <c r="XEC20" s="306"/>
      <c r="XED20" s="306"/>
      <c r="XEE20" s="306"/>
      <c r="XEF20" s="306"/>
      <c r="XEG20" s="306"/>
      <c r="XEH20" s="306"/>
      <c r="XEI20" s="306"/>
      <c r="XEJ20" s="306"/>
      <c r="XEK20" s="306"/>
      <c r="XEL20" s="306"/>
      <c r="XEM20" s="306"/>
      <c r="XEN20" s="306"/>
      <c r="XEO20" s="306"/>
      <c r="XEP20" s="306"/>
      <c r="XEQ20" s="306"/>
      <c r="XER20" s="306"/>
      <c r="XES20" s="306"/>
      <c r="XET20" s="306"/>
      <c r="XEU20" s="306"/>
      <c r="XEV20" s="306"/>
      <c r="XEW20" s="306"/>
      <c r="XEX20" s="306"/>
      <c r="XEY20" s="306"/>
      <c r="XEZ20" s="306"/>
      <c r="XFA20" s="306"/>
      <c r="XFB20" s="306"/>
      <c r="XFC20" s="306"/>
      <c r="XFD20" s="306"/>
    </row>
    <row r="21" spans="1:16384" s="177" customFormat="1" ht="21.5" customHeight="1" x14ac:dyDescent="0.35">
      <c r="A21" s="176"/>
      <c r="B21" s="176"/>
      <c r="C21" s="176"/>
      <c r="D21" s="220"/>
      <c r="E21" s="290"/>
      <c r="F21" s="291"/>
      <c r="G21" s="291"/>
      <c r="H21" s="291"/>
      <c r="I21" s="291"/>
      <c r="J21" s="291"/>
      <c r="K21" s="291"/>
      <c r="L21" s="291"/>
      <c r="M21" s="291"/>
      <c r="N21" s="291"/>
      <c r="O21" s="291"/>
      <c r="P21" s="291"/>
      <c r="Q21" s="291"/>
      <c r="R21" s="291"/>
      <c r="S21" s="291"/>
      <c r="T21" s="291"/>
      <c r="U21" s="291"/>
      <c r="V21" s="291"/>
      <c r="W21" s="293"/>
      <c r="X21" s="291"/>
      <c r="Y21" s="297"/>
      <c r="Z21" s="247"/>
      <c r="AA21" s="248"/>
      <c r="AB21" s="248"/>
      <c r="AC21" s="248"/>
      <c r="AD21" s="248"/>
      <c r="AE21" s="248"/>
      <c r="AF21" s="248"/>
      <c r="AG21" s="248"/>
      <c r="AH21" s="248"/>
      <c r="AI21" s="306"/>
      <c r="AJ21" s="306"/>
      <c r="AK21" s="306"/>
      <c r="AL21" s="306"/>
      <c r="AM21" s="306"/>
      <c r="AN21" s="306"/>
      <c r="AO21" s="306"/>
      <c r="AP21" s="306"/>
      <c r="AQ21" s="307"/>
      <c r="AR21" s="307"/>
      <c r="AS21" s="308"/>
      <c r="AT21" s="301">
        <f t="shared" si="5"/>
        <v>0</v>
      </c>
      <c r="AU21" s="301">
        <f t="shared" si="11"/>
        <v>0</v>
      </c>
      <c r="AV21" s="302">
        <f t="shared" si="6"/>
        <v>0</v>
      </c>
      <c r="AW21" s="306"/>
      <c r="AX21" s="306"/>
      <c r="AY21" s="306"/>
      <c r="AZ21" s="306"/>
      <c r="BA21" s="299"/>
      <c r="BB21" s="247"/>
      <c r="BC21" s="247"/>
      <c r="BD21" s="247"/>
      <c r="BE21" s="247"/>
      <c r="BF21" s="247"/>
      <c r="BG21" s="247"/>
      <c r="BH21" s="300"/>
      <c r="BI21" s="306"/>
      <c r="BJ21" s="303">
        <f t="shared" si="8"/>
        <v>0</v>
      </c>
      <c r="BK21" s="303"/>
      <c r="BL21" s="304">
        <f t="shared" si="9"/>
        <v>0</v>
      </c>
      <c r="BM21" s="305"/>
      <c r="BN21" s="304">
        <f t="shared" si="10"/>
        <v>0</v>
      </c>
      <c r="BO21" s="306"/>
      <c r="BP21" s="306"/>
      <c r="BQ21" s="306"/>
      <c r="BR21" s="306"/>
      <c r="BS21" s="306"/>
      <c r="BT21" s="306"/>
      <c r="BU21" s="306"/>
      <c r="BV21" s="306"/>
      <c r="BW21" s="306"/>
      <c r="BX21" s="306"/>
      <c r="BY21" s="306"/>
      <c r="BZ21" s="306"/>
      <c r="CA21" s="306"/>
      <c r="CB21" s="306"/>
      <c r="CC21" s="306"/>
      <c r="CD21" s="306"/>
      <c r="CE21" s="306"/>
      <c r="CF21" s="306"/>
      <c r="CG21" s="306"/>
      <c r="CH21" s="306"/>
      <c r="CI21" s="306"/>
      <c r="CJ21" s="306"/>
      <c r="CK21" s="306"/>
      <c r="CL21" s="306"/>
      <c r="CM21" s="306"/>
      <c r="CN21" s="306"/>
      <c r="CO21" s="306"/>
      <c r="CP21" s="306"/>
      <c r="CQ21" s="306"/>
      <c r="CR21" s="306"/>
      <c r="CS21" s="306"/>
      <c r="CT21" s="306"/>
      <c r="CU21" s="306"/>
      <c r="CV21" s="306"/>
      <c r="CW21" s="306"/>
      <c r="CX21" s="306"/>
      <c r="CY21" s="306"/>
      <c r="CZ21" s="306"/>
      <c r="DA21" s="306"/>
      <c r="DB21" s="306"/>
      <c r="DC21" s="306"/>
      <c r="DD21" s="306"/>
      <c r="DE21" s="306"/>
      <c r="DF21" s="306"/>
      <c r="DG21" s="306"/>
      <c r="DH21" s="306"/>
      <c r="DI21" s="306"/>
      <c r="DJ21" s="306"/>
      <c r="DK21" s="306"/>
      <c r="DL21" s="306"/>
      <c r="DM21" s="306"/>
      <c r="DN21" s="306"/>
      <c r="DO21" s="306"/>
      <c r="DP21" s="306"/>
      <c r="DQ21" s="306"/>
      <c r="DR21" s="306"/>
      <c r="DS21" s="306"/>
      <c r="DT21" s="306"/>
      <c r="DU21" s="306"/>
      <c r="DV21" s="306"/>
      <c r="DW21" s="306"/>
      <c r="DX21" s="306"/>
      <c r="DY21" s="306"/>
      <c r="DZ21" s="306"/>
      <c r="EA21" s="306"/>
      <c r="EB21" s="306"/>
      <c r="EC21" s="306"/>
      <c r="ED21" s="306"/>
      <c r="EE21" s="306"/>
      <c r="EF21" s="306"/>
      <c r="EG21" s="306"/>
      <c r="EH21" s="306"/>
      <c r="EI21" s="306"/>
      <c r="EJ21" s="306"/>
      <c r="EK21" s="306"/>
      <c r="EL21" s="306"/>
      <c r="EM21" s="306"/>
      <c r="EN21" s="306"/>
      <c r="EO21" s="306"/>
      <c r="EP21" s="306"/>
      <c r="EQ21" s="306"/>
      <c r="ER21" s="306"/>
      <c r="ES21" s="306"/>
      <c r="ET21" s="306"/>
      <c r="EU21" s="306"/>
      <c r="EV21" s="306"/>
      <c r="EW21" s="306"/>
      <c r="EX21" s="306"/>
      <c r="EY21" s="306"/>
      <c r="EZ21" s="306"/>
      <c r="FA21" s="306"/>
      <c r="FB21" s="306"/>
      <c r="FC21" s="306"/>
      <c r="FD21" s="306"/>
      <c r="FE21" s="306"/>
      <c r="FF21" s="306"/>
      <c r="FG21" s="306"/>
      <c r="FH21" s="306"/>
      <c r="FI21" s="306"/>
      <c r="FJ21" s="306"/>
      <c r="FK21" s="306"/>
      <c r="FL21" s="306"/>
      <c r="FM21" s="306"/>
      <c r="FN21" s="306"/>
      <c r="FO21" s="306"/>
      <c r="FP21" s="306"/>
      <c r="FQ21" s="306"/>
      <c r="FR21" s="306"/>
      <c r="FS21" s="306"/>
      <c r="FT21" s="306"/>
      <c r="FU21" s="306"/>
      <c r="FV21" s="306"/>
      <c r="FW21" s="306"/>
      <c r="FX21" s="306"/>
      <c r="FY21" s="306"/>
      <c r="FZ21" s="306"/>
      <c r="GA21" s="306"/>
      <c r="GB21" s="306"/>
      <c r="GC21" s="306"/>
      <c r="GD21" s="306"/>
      <c r="GE21" s="306"/>
      <c r="GF21" s="306"/>
      <c r="GG21" s="306"/>
      <c r="GH21" s="306"/>
      <c r="GI21" s="306"/>
      <c r="GJ21" s="306"/>
      <c r="GK21" s="306"/>
      <c r="GL21" s="306"/>
      <c r="GM21" s="306"/>
      <c r="GN21" s="306"/>
      <c r="GO21" s="306"/>
      <c r="GP21" s="306"/>
      <c r="GQ21" s="306"/>
      <c r="GR21" s="306"/>
      <c r="GS21" s="306"/>
      <c r="GT21" s="306"/>
      <c r="GU21" s="306"/>
      <c r="GV21" s="306"/>
      <c r="GW21" s="306"/>
      <c r="GX21" s="306"/>
      <c r="GY21" s="306"/>
      <c r="GZ21" s="306"/>
      <c r="HA21" s="306"/>
      <c r="HB21" s="306"/>
      <c r="HC21" s="306"/>
      <c r="HD21" s="306"/>
      <c r="HE21" s="306"/>
      <c r="HF21" s="306"/>
      <c r="HG21" s="306"/>
      <c r="HH21" s="306"/>
      <c r="HI21" s="306"/>
      <c r="HJ21" s="306"/>
      <c r="HK21" s="306"/>
      <c r="HL21" s="306"/>
      <c r="HM21" s="306"/>
      <c r="HN21" s="306"/>
      <c r="HO21" s="306"/>
      <c r="HP21" s="306"/>
      <c r="HQ21" s="306"/>
      <c r="HR21" s="306"/>
      <c r="HS21" s="306"/>
      <c r="HT21" s="306"/>
      <c r="HU21" s="306"/>
      <c r="HV21" s="306"/>
      <c r="HW21" s="306"/>
      <c r="HX21" s="306"/>
      <c r="HY21" s="306"/>
      <c r="HZ21" s="306"/>
      <c r="IA21" s="306"/>
      <c r="IB21" s="306"/>
      <c r="IC21" s="306"/>
      <c r="ID21" s="306"/>
      <c r="IE21" s="306"/>
      <c r="IF21" s="306"/>
      <c r="IG21" s="306"/>
      <c r="IH21" s="306"/>
      <c r="II21" s="306"/>
      <c r="IJ21" s="306"/>
      <c r="IK21" s="306"/>
      <c r="IL21" s="306"/>
      <c r="IM21" s="306"/>
      <c r="IN21" s="306"/>
      <c r="IO21" s="306"/>
      <c r="IP21" s="306"/>
      <c r="IQ21" s="306"/>
      <c r="IR21" s="306"/>
      <c r="IS21" s="306"/>
      <c r="IT21" s="306"/>
      <c r="IU21" s="306"/>
      <c r="IV21" s="306"/>
      <c r="IW21" s="306"/>
      <c r="IX21" s="306"/>
      <c r="IY21" s="306"/>
      <c r="IZ21" s="306"/>
      <c r="JA21" s="306"/>
      <c r="JB21" s="306"/>
      <c r="JC21" s="306"/>
      <c r="JD21" s="306"/>
      <c r="JE21" s="306"/>
      <c r="JF21" s="306"/>
      <c r="JG21" s="306"/>
      <c r="JH21" s="306"/>
      <c r="JI21" s="306"/>
      <c r="JJ21" s="306"/>
      <c r="JK21" s="306"/>
      <c r="JL21" s="306"/>
      <c r="JM21" s="306"/>
      <c r="JN21" s="306"/>
      <c r="JO21" s="306"/>
      <c r="JP21" s="306"/>
      <c r="JQ21" s="306"/>
      <c r="JR21" s="306"/>
      <c r="JS21" s="306"/>
      <c r="JT21" s="306"/>
      <c r="JU21" s="306"/>
      <c r="JV21" s="306"/>
      <c r="JW21" s="306"/>
      <c r="JX21" s="306"/>
      <c r="JY21" s="306"/>
      <c r="JZ21" s="306"/>
      <c r="KA21" s="306"/>
      <c r="KB21" s="306"/>
      <c r="KC21" s="306"/>
      <c r="KD21" s="306"/>
      <c r="KE21" s="306"/>
      <c r="KF21" s="306"/>
      <c r="KG21" s="306"/>
      <c r="KH21" s="306"/>
      <c r="KI21" s="306"/>
      <c r="KJ21" s="306"/>
      <c r="KK21" s="306"/>
      <c r="KL21" s="306"/>
      <c r="KM21" s="306"/>
      <c r="KN21" s="306"/>
      <c r="KO21" s="306"/>
      <c r="KP21" s="306"/>
      <c r="KQ21" s="306"/>
      <c r="KR21" s="306"/>
      <c r="KS21" s="306"/>
      <c r="KT21" s="306"/>
      <c r="KU21" s="306"/>
      <c r="KV21" s="306"/>
      <c r="KW21" s="306"/>
      <c r="KX21" s="306"/>
      <c r="KY21" s="306"/>
      <c r="KZ21" s="306"/>
      <c r="LA21" s="306"/>
      <c r="LB21" s="306"/>
      <c r="LC21" s="306"/>
      <c r="LD21" s="306"/>
      <c r="LE21" s="306"/>
      <c r="LF21" s="306"/>
      <c r="LG21" s="306"/>
      <c r="LH21" s="306"/>
      <c r="LI21" s="306"/>
      <c r="LJ21" s="306"/>
      <c r="LK21" s="306"/>
      <c r="LL21" s="306"/>
      <c r="LM21" s="306"/>
      <c r="LN21" s="306"/>
      <c r="LO21" s="306"/>
      <c r="LP21" s="306"/>
      <c r="LQ21" s="306"/>
      <c r="LR21" s="306"/>
      <c r="LS21" s="306"/>
      <c r="LT21" s="306"/>
      <c r="LU21" s="306"/>
      <c r="LV21" s="306"/>
      <c r="LW21" s="306"/>
      <c r="LX21" s="306"/>
      <c r="LY21" s="306"/>
      <c r="LZ21" s="306"/>
      <c r="MA21" s="306"/>
      <c r="MB21" s="306"/>
      <c r="MC21" s="306"/>
      <c r="MD21" s="306"/>
      <c r="ME21" s="306"/>
      <c r="MF21" s="306"/>
      <c r="MG21" s="306"/>
      <c r="MH21" s="306"/>
      <c r="MI21" s="306"/>
      <c r="MJ21" s="306"/>
      <c r="MK21" s="306"/>
      <c r="ML21" s="306"/>
      <c r="MM21" s="306"/>
      <c r="MN21" s="306"/>
      <c r="MO21" s="306"/>
      <c r="MP21" s="306"/>
      <c r="MQ21" s="306"/>
      <c r="MR21" s="306"/>
      <c r="MS21" s="306"/>
      <c r="MT21" s="306"/>
      <c r="MU21" s="306"/>
      <c r="MV21" s="306"/>
      <c r="MW21" s="306"/>
      <c r="MX21" s="306"/>
      <c r="MY21" s="306"/>
      <c r="MZ21" s="306"/>
      <c r="NA21" s="306"/>
      <c r="NB21" s="306"/>
      <c r="NC21" s="306"/>
      <c r="ND21" s="306"/>
      <c r="NE21" s="306"/>
      <c r="NF21" s="306"/>
      <c r="NG21" s="306"/>
      <c r="NH21" s="306"/>
      <c r="NI21" s="306"/>
      <c r="NJ21" s="306"/>
      <c r="NK21" s="306"/>
      <c r="NL21" s="306"/>
      <c r="NM21" s="306"/>
      <c r="NN21" s="306"/>
      <c r="NO21" s="306"/>
      <c r="NP21" s="306"/>
      <c r="NQ21" s="306"/>
      <c r="NR21" s="306"/>
      <c r="NS21" s="306"/>
      <c r="NT21" s="306"/>
      <c r="NU21" s="306"/>
      <c r="NV21" s="306"/>
      <c r="NW21" s="306"/>
      <c r="NX21" s="306"/>
      <c r="NY21" s="306"/>
      <c r="NZ21" s="306"/>
      <c r="OA21" s="306"/>
      <c r="OB21" s="306"/>
      <c r="OC21" s="306"/>
      <c r="OD21" s="306"/>
      <c r="OE21" s="306"/>
      <c r="OF21" s="306"/>
      <c r="OG21" s="306"/>
      <c r="OH21" s="306"/>
      <c r="OI21" s="306"/>
      <c r="OJ21" s="306"/>
      <c r="OK21" s="306"/>
      <c r="OL21" s="306"/>
      <c r="OM21" s="306"/>
      <c r="ON21" s="306"/>
      <c r="OO21" s="306"/>
      <c r="OP21" s="306"/>
      <c r="OQ21" s="306"/>
      <c r="OR21" s="306"/>
      <c r="OS21" s="306"/>
      <c r="OT21" s="306"/>
      <c r="OU21" s="306"/>
      <c r="OV21" s="306"/>
      <c r="OW21" s="306"/>
      <c r="OX21" s="306"/>
      <c r="OY21" s="306"/>
      <c r="OZ21" s="306"/>
      <c r="PA21" s="306"/>
      <c r="PB21" s="306"/>
      <c r="PC21" s="306"/>
      <c r="PD21" s="306"/>
      <c r="PE21" s="306"/>
      <c r="PF21" s="306"/>
      <c r="PG21" s="306"/>
      <c r="PH21" s="306"/>
      <c r="PI21" s="306"/>
      <c r="PJ21" s="306"/>
      <c r="PK21" s="306"/>
      <c r="PL21" s="306"/>
      <c r="PM21" s="306"/>
      <c r="PN21" s="306"/>
      <c r="PO21" s="306"/>
      <c r="PP21" s="306"/>
      <c r="PQ21" s="306"/>
      <c r="PR21" s="306"/>
      <c r="PS21" s="306"/>
      <c r="PT21" s="306"/>
      <c r="PU21" s="306"/>
      <c r="PV21" s="306"/>
      <c r="PW21" s="306"/>
      <c r="PX21" s="306"/>
      <c r="PY21" s="306"/>
      <c r="PZ21" s="306"/>
      <c r="QA21" s="306"/>
      <c r="QB21" s="306"/>
      <c r="QC21" s="306"/>
      <c r="QD21" s="306"/>
      <c r="QE21" s="306"/>
      <c r="QF21" s="306"/>
      <c r="QG21" s="306"/>
      <c r="QH21" s="306"/>
      <c r="QI21" s="306"/>
      <c r="QJ21" s="306"/>
      <c r="QK21" s="306"/>
      <c r="QL21" s="306"/>
      <c r="QM21" s="306"/>
      <c r="QN21" s="306"/>
      <c r="QO21" s="306"/>
      <c r="QP21" s="306"/>
      <c r="QQ21" s="306"/>
      <c r="QR21" s="306"/>
      <c r="QS21" s="306"/>
      <c r="QT21" s="306"/>
      <c r="QU21" s="306"/>
      <c r="QV21" s="306"/>
      <c r="QW21" s="306"/>
      <c r="QX21" s="306"/>
      <c r="QY21" s="306"/>
      <c r="QZ21" s="306"/>
      <c r="RA21" s="306"/>
      <c r="RB21" s="306"/>
      <c r="RC21" s="306"/>
      <c r="RD21" s="306"/>
      <c r="RE21" s="306"/>
      <c r="RF21" s="306"/>
      <c r="RG21" s="306"/>
      <c r="RH21" s="306"/>
      <c r="RI21" s="306"/>
      <c r="RJ21" s="306"/>
      <c r="RK21" s="306"/>
      <c r="RL21" s="306"/>
      <c r="RM21" s="306"/>
      <c r="RN21" s="306"/>
      <c r="RO21" s="306"/>
      <c r="RP21" s="306"/>
      <c r="RQ21" s="306"/>
      <c r="RR21" s="306"/>
      <c r="RS21" s="306"/>
      <c r="RT21" s="306"/>
      <c r="RU21" s="306"/>
      <c r="RV21" s="306"/>
      <c r="RW21" s="306"/>
      <c r="RX21" s="306"/>
      <c r="RY21" s="306"/>
      <c r="RZ21" s="306"/>
      <c r="SA21" s="306"/>
      <c r="SB21" s="306"/>
      <c r="SC21" s="306"/>
      <c r="SD21" s="306"/>
      <c r="SE21" s="306"/>
      <c r="SF21" s="306"/>
      <c r="SG21" s="306"/>
      <c r="SH21" s="306"/>
      <c r="SI21" s="306"/>
      <c r="SJ21" s="306"/>
      <c r="SK21" s="306"/>
      <c r="SL21" s="306"/>
      <c r="SM21" s="306"/>
      <c r="SN21" s="306"/>
      <c r="SO21" s="306"/>
      <c r="SP21" s="306"/>
      <c r="SQ21" s="306"/>
      <c r="SR21" s="306"/>
      <c r="SS21" s="306"/>
      <c r="ST21" s="306"/>
      <c r="SU21" s="306"/>
      <c r="SV21" s="306"/>
      <c r="SW21" s="306"/>
      <c r="SX21" s="306"/>
      <c r="SY21" s="306"/>
      <c r="SZ21" s="306"/>
      <c r="TA21" s="306"/>
      <c r="TB21" s="306"/>
      <c r="TC21" s="306"/>
      <c r="TD21" s="306"/>
      <c r="TE21" s="306"/>
      <c r="TF21" s="306"/>
      <c r="TG21" s="306"/>
      <c r="TH21" s="306"/>
      <c r="TI21" s="306"/>
      <c r="TJ21" s="306"/>
      <c r="TK21" s="306"/>
      <c r="TL21" s="306"/>
      <c r="TM21" s="306"/>
      <c r="TN21" s="306"/>
      <c r="TO21" s="306"/>
      <c r="TP21" s="306"/>
      <c r="TQ21" s="306"/>
      <c r="TR21" s="306"/>
      <c r="TS21" s="306"/>
      <c r="TT21" s="306"/>
      <c r="TU21" s="306"/>
      <c r="TV21" s="306"/>
      <c r="TW21" s="306"/>
      <c r="TX21" s="306"/>
      <c r="TY21" s="306"/>
      <c r="TZ21" s="306"/>
      <c r="UA21" s="306"/>
      <c r="UB21" s="306"/>
      <c r="UC21" s="306"/>
      <c r="UD21" s="306"/>
      <c r="UE21" s="306"/>
      <c r="UF21" s="306"/>
      <c r="UG21" s="306"/>
      <c r="UH21" s="306"/>
      <c r="UI21" s="306"/>
      <c r="UJ21" s="306"/>
      <c r="UK21" s="306"/>
      <c r="UL21" s="306"/>
      <c r="UM21" s="306"/>
      <c r="UN21" s="306"/>
      <c r="UO21" s="306"/>
      <c r="UP21" s="306"/>
      <c r="UQ21" s="306"/>
      <c r="UR21" s="306"/>
      <c r="US21" s="306"/>
      <c r="UT21" s="306"/>
      <c r="UU21" s="306"/>
      <c r="UV21" s="306"/>
      <c r="UW21" s="306"/>
      <c r="UX21" s="306"/>
      <c r="UY21" s="306"/>
      <c r="UZ21" s="306"/>
      <c r="VA21" s="306"/>
      <c r="VB21" s="306"/>
      <c r="VC21" s="306"/>
      <c r="VD21" s="306"/>
      <c r="VE21" s="306"/>
      <c r="VF21" s="306"/>
      <c r="VG21" s="306"/>
      <c r="VH21" s="306"/>
      <c r="VI21" s="306"/>
      <c r="VJ21" s="306"/>
      <c r="VK21" s="306"/>
      <c r="VL21" s="306"/>
      <c r="VM21" s="306"/>
      <c r="VN21" s="306"/>
      <c r="VO21" s="306"/>
      <c r="VP21" s="306"/>
      <c r="VQ21" s="306"/>
      <c r="VR21" s="306"/>
      <c r="VS21" s="306"/>
      <c r="VT21" s="306"/>
      <c r="VU21" s="306"/>
      <c r="VV21" s="306"/>
      <c r="VW21" s="306"/>
      <c r="VX21" s="306"/>
      <c r="VY21" s="306"/>
      <c r="VZ21" s="306"/>
      <c r="WA21" s="306"/>
      <c r="WB21" s="306"/>
      <c r="WC21" s="306"/>
      <c r="WD21" s="306"/>
      <c r="WE21" s="306"/>
      <c r="WF21" s="306"/>
      <c r="WG21" s="306"/>
      <c r="WH21" s="306"/>
      <c r="WI21" s="306"/>
      <c r="WJ21" s="306"/>
      <c r="WK21" s="306"/>
      <c r="WL21" s="306"/>
      <c r="WM21" s="306"/>
      <c r="WN21" s="306"/>
      <c r="WO21" s="306"/>
      <c r="WP21" s="306"/>
      <c r="WQ21" s="306"/>
      <c r="WR21" s="306"/>
      <c r="WS21" s="306"/>
      <c r="WT21" s="306"/>
      <c r="WU21" s="306"/>
      <c r="WV21" s="306"/>
      <c r="WW21" s="306"/>
      <c r="WX21" s="306"/>
      <c r="WY21" s="306"/>
      <c r="WZ21" s="306"/>
      <c r="XA21" s="306"/>
      <c r="XB21" s="306"/>
      <c r="XC21" s="306"/>
      <c r="XD21" s="306"/>
      <c r="XE21" s="306"/>
      <c r="XF21" s="306"/>
      <c r="XG21" s="306"/>
      <c r="XH21" s="306"/>
      <c r="XI21" s="306"/>
      <c r="XJ21" s="306"/>
      <c r="XK21" s="306"/>
      <c r="XL21" s="306"/>
      <c r="XM21" s="306"/>
      <c r="XN21" s="306"/>
      <c r="XO21" s="306"/>
      <c r="XP21" s="306"/>
      <c r="XQ21" s="306"/>
      <c r="XR21" s="306"/>
      <c r="XS21" s="306"/>
      <c r="XT21" s="306"/>
      <c r="XU21" s="306"/>
      <c r="XV21" s="306"/>
      <c r="XW21" s="306"/>
      <c r="XX21" s="306"/>
      <c r="XY21" s="306"/>
      <c r="XZ21" s="306"/>
      <c r="YA21" s="306"/>
      <c r="YB21" s="306"/>
      <c r="YC21" s="306"/>
      <c r="YD21" s="306"/>
      <c r="YE21" s="306"/>
      <c r="YF21" s="306"/>
      <c r="YG21" s="306"/>
      <c r="YH21" s="306"/>
      <c r="YI21" s="306"/>
      <c r="YJ21" s="306"/>
      <c r="YK21" s="306"/>
      <c r="YL21" s="306"/>
      <c r="YM21" s="306"/>
      <c r="YN21" s="306"/>
      <c r="YO21" s="306"/>
      <c r="YP21" s="306"/>
      <c r="YQ21" s="306"/>
      <c r="YR21" s="306"/>
      <c r="YS21" s="306"/>
      <c r="YT21" s="306"/>
      <c r="YU21" s="306"/>
      <c r="YV21" s="306"/>
      <c r="YW21" s="306"/>
      <c r="YX21" s="306"/>
      <c r="YY21" s="306"/>
      <c r="YZ21" s="306"/>
      <c r="ZA21" s="306"/>
      <c r="ZB21" s="306"/>
      <c r="ZC21" s="306"/>
      <c r="ZD21" s="306"/>
      <c r="ZE21" s="306"/>
      <c r="ZF21" s="306"/>
      <c r="ZG21" s="306"/>
      <c r="ZH21" s="306"/>
      <c r="ZI21" s="306"/>
      <c r="ZJ21" s="306"/>
      <c r="ZK21" s="306"/>
      <c r="ZL21" s="306"/>
      <c r="ZM21" s="306"/>
      <c r="ZN21" s="306"/>
      <c r="ZO21" s="306"/>
      <c r="ZP21" s="306"/>
      <c r="ZQ21" s="306"/>
      <c r="ZR21" s="306"/>
      <c r="ZS21" s="306"/>
      <c r="ZT21" s="306"/>
      <c r="ZU21" s="306"/>
      <c r="ZV21" s="306"/>
      <c r="ZW21" s="306"/>
      <c r="ZX21" s="306"/>
      <c r="ZY21" s="306"/>
      <c r="ZZ21" s="306"/>
      <c r="AAA21" s="306"/>
      <c r="AAB21" s="306"/>
      <c r="AAC21" s="306"/>
      <c r="AAD21" s="306"/>
      <c r="AAE21" s="306"/>
      <c r="AAF21" s="306"/>
      <c r="AAG21" s="306"/>
      <c r="AAH21" s="306"/>
      <c r="AAI21" s="306"/>
      <c r="AAJ21" s="306"/>
      <c r="AAK21" s="306"/>
      <c r="AAL21" s="306"/>
      <c r="AAM21" s="306"/>
      <c r="AAN21" s="306"/>
      <c r="AAO21" s="306"/>
      <c r="AAP21" s="306"/>
      <c r="AAQ21" s="306"/>
      <c r="AAR21" s="306"/>
      <c r="AAS21" s="306"/>
      <c r="AAT21" s="306"/>
      <c r="AAU21" s="306"/>
      <c r="AAV21" s="306"/>
      <c r="AAW21" s="306"/>
      <c r="AAX21" s="306"/>
      <c r="AAY21" s="306"/>
      <c r="AAZ21" s="306"/>
      <c r="ABA21" s="306"/>
      <c r="ABB21" s="306"/>
      <c r="ABC21" s="306"/>
      <c r="ABD21" s="306"/>
      <c r="ABE21" s="306"/>
      <c r="ABF21" s="306"/>
      <c r="ABG21" s="306"/>
      <c r="ABH21" s="306"/>
      <c r="ABI21" s="306"/>
      <c r="ABJ21" s="306"/>
      <c r="ABK21" s="306"/>
      <c r="ABL21" s="306"/>
      <c r="ABM21" s="306"/>
      <c r="ABN21" s="306"/>
      <c r="ABO21" s="306"/>
      <c r="ABP21" s="306"/>
      <c r="ABQ21" s="306"/>
      <c r="ABR21" s="306"/>
      <c r="ABS21" s="306"/>
      <c r="ABT21" s="306"/>
      <c r="ABU21" s="306"/>
      <c r="ABV21" s="306"/>
      <c r="ABW21" s="306"/>
      <c r="ABX21" s="306"/>
      <c r="ABY21" s="306"/>
      <c r="ABZ21" s="306"/>
      <c r="ACA21" s="306"/>
      <c r="ACB21" s="306"/>
      <c r="ACC21" s="306"/>
      <c r="ACD21" s="306"/>
      <c r="ACE21" s="306"/>
      <c r="ACF21" s="306"/>
      <c r="ACG21" s="306"/>
      <c r="ACH21" s="306"/>
      <c r="ACI21" s="306"/>
      <c r="ACJ21" s="306"/>
      <c r="ACK21" s="306"/>
      <c r="ACL21" s="306"/>
      <c r="ACM21" s="306"/>
      <c r="ACN21" s="306"/>
      <c r="ACO21" s="306"/>
      <c r="ACP21" s="306"/>
      <c r="ACQ21" s="306"/>
      <c r="ACR21" s="306"/>
      <c r="ACS21" s="306"/>
      <c r="ACT21" s="306"/>
      <c r="ACU21" s="306"/>
      <c r="ACV21" s="306"/>
      <c r="ACW21" s="306"/>
      <c r="ACX21" s="306"/>
      <c r="ACY21" s="306"/>
      <c r="ACZ21" s="306"/>
      <c r="ADA21" s="306"/>
      <c r="ADB21" s="306"/>
      <c r="ADC21" s="306"/>
      <c r="ADD21" s="306"/>
      <c r="ADE21" s="306"/>
      <c r="ADF21" s="306"/>
      <c r="ADG21" s="306"/>
      <c r="ADH21" s="306"/>
      <c r="ADI21" s="306"/>
      <c r="ADJ21" s="306"/>
      <c r="ADK21" s="306"/>
      <c r="ADL21" s="306"/>
      <c r="ADM21" s="306"/>
      <c r="ADN21" s="306"/>
      <c r="ADO21" s="306"/>
      <c r="ADP21" s="306"/>
      <c r="ADQ21" s="306"/>
      <c r="ADR21" s="306"/>
      <c r="ADS21" s="306"/>
      <c r="ADT21" s="306"/>
      <c r="ADU21" s="306"/>
      <c r="ADV21" s="306"/>
      <c r="ADW21" s="306"/>
      <c r="ADX21" s="306"/>
      <c r="ADY21" s="306"/>
      <c r="ADZ21" s="306"/>
      <c r="AEA21" s="306"/>
      <c r="AEB21" s="306"/>
      <c r="AEC21" s="306"/>
      <c r="AED21" s="306"/>
      <c r="AEE21" s="306"/>
      <c r="AEF21" s="306"/>
      <c r="AEG21" s="306"/>
      <c r="AEH21" s="306"/>
      <c r="AEI21" s="306"/>
      <c r="AEJ21" s="306"/>
      <c r="AEK21" s="306"/>
      <c r="AEL21" s="306"/>
      <c r="AEM21" s="306"/>
      <c r="AEN21" s="306"/>
      <c r="AEO21" s="306"/>
      <c r="AEP21" s="306"/>
      <c r="AEQ21" s="306"/>
      <c r="AER21" s="306"/>
      <c r="AES21" s="306"/>
      <c r="AET21" s="306"/>
      <c r="AEU21" s="306"/>
      <c r="AEV21" s="306"/>
      <c r="AEW21" s="306"/>
      <c r="AEX21" s="306"/>
      <c r="AEY21" s="306"/>
      <c r="AEZ21" s="306"/>
      <c r="AFA21" s="306"/>
      <c r="AFB21" s="306"/>
      <c r="AFC21" s="306"/>
      <c r="AFD21" s="306"/>
      <c r="AFE21" s="306"/>
      <c r="AFF21" s="306"/>
      <c r="AFG21" s="306"/>
      <c r="AFH21" s="306"/>
      <c r="AFI21" s="306"/>
      <c r="AFJ21" s="306"/>
      <c r="AFK21" s="306"/>
      <c r="AFL21" s="306"/>
      <c r="AFM21" s="306"/>
      <c r="AFN21" s="306"/>
      <c r="AFO21" s="306"/>
      <c r="AFP21" s="306"/>
      <c r="AFQ21" s="306"/>
      <c r="AFR21" s="306"/>
      <c r="AFS21" s="306"/>
      <c r="AFT21" s="306"/>
      <c r="AFU21" s="306"/>
      <c r="AFV21" s="306"/>
      <c r="AFW21" s="306"/>
      <c r="AFX21" s="306"/>
      <c r="AFY21" s="306"/>
      <c r="AFZ21" s="306"/>
      <c r="AGA21" s="306"/>
      <c r="AGB21" s="306"/>
      <c r="AGC21" s="306"/>
      <c r="AGD21" s="306"/>
      <c r="AGE21" s="306"/>
      <c r="AGF21" s="306"/>
      <c r="AGG21" s="306"/>
      <c r="AGH21" s="306"/>
      <c r="AGI21" s="306"/>
      <c r="AGJ21" s="306"/>
      <c r="AGK21" s="306"/>
      <c r="AGL21" s="306"/>
      <c r="AGM21" s="306"/>
      <c r="AGN21" s="306"/>
      <c r="AGO21" s="306"/>
      <c r="AGP21" s="306"/>
      <c r="AGQ21" s="306"/>
      <c r="AGR21" s="306"/>
      <c r="AGS21" s="306"/>
      <c r="AGT21" s="306"/>
      <c r="AGU21" s="306"/>
      <c r="AGV21" s="306"/>
      <c r="AGW21" s="306"/>
      <c r="AGX21" s="306"/>
      <c r="AGY21" s="306"/>
      <c r="AGZ21" s="306"/>
      <c r="AHA21" s="306"/>
      <c r="AHB21" s="306"/>
      <c r="AHC21" s="306"/>
      <c r="AHD21" s="306"/>
      <c r="AHE21" s="306"/>
      <c r="AHF21" s="306"/>
      <c r="AHG21" s="306"/>
      <c r="AHH21" s="306"/>
      <c r="AHI21" s="306"/>
      <c r="AHJ21" s="306"/>
      <c r="AHK21" s="306"/>
      <c r="AHL21" s="306"/>
      <c r="AHM21" s="306"/>
      <c r="AHN21" s="306"/>
      <c r="AHO21" s="306"/>
      <c r="AHP21" s="306"/>
      <c r="AHQ21" s="306"/>
      <c r="AHR21" s="306"/>
      <c r="AHS21" s="306"/>
      <c r="AHT21" s="306"/>
      <c r="AHU21" s="306"/>
      <c r="AHV21" s="306"/>
      <c r="AHW21" s="306"/>
      <c r="AHX21" s="306"/>
      <c r="AHY21" s="306"/>
      <c r="AHZ21" s="306"/>
      <c r="AIA21" s="306"/>
      <c r="AIB21" s="306"/>
      <c r="AIC21" s="306"/>
      <c r="AID21" s="306"/>
      <c r="AIE21" s="306"/>
      <c r="AIF21" s="306"/>
      <c r="AIG21" s="306"/>
      <c r="AIH21" s="306"/>
      <c r="AII21" s="306"/>
      <c r="AIJ21" s="306"/>
      <c r="AIK21" s="306"/>
      <c r="AIL21" s="306"/>
      <c r="AIM21" s="306"/>
      <c r="AIN21" s="306"/>
      <c r="AIO21" s="306"/>
      <c r="AIP21" s="306"/>
      <c r="AIQ21" s="306"/>
      <c r="AIR21" s="306"/>
      <c r="AIS21" s="306"/>
      <c r="AIT21" s="306"/>
      <c r="AIU21" s="306"/>
      <c r="AIV21" s="306"/>
      <c r="AIW21" s="306"/>
      <c r="AIX21" s="306"/>
      <c r="AIY21" s="306"/>
      <c r="AIZ21" s="306"/>
      <c r="AJA21" s="306"/>
      <c r="AJB21" s="306"/>
      <c r="AJC21" s="306"/>
      <c r="AJD21" s="306"/>
      <c r="AJE21" s="306"/>
      <c r="AJF21" s="306"/>
      <c r="AJG21" s="306"/>
      <c r="AJH21" s="306"/>
      <c r="AJI21" s="306"/>
      <c r="AJJ21" s="306"/>
      <c r="AJK21" s="306"/>
      <c r="AJL21" s="306"/>
      <c r="AJM21" s="306"/>
      <c r="AJN21" s="306"/>
      <c r="AJO21" s="306"/>
      <c r="AJP21" s="306"/>
      <c r="AJQ21" s="306"/>
      <c r="AJR21" s="306"/>
      <c r="AJS21" s="306"/>
      <c r="AJT21" s="306"/>
      <c r="AJU21" s="306"/>
      <c r="AJV21" s="306"/>
      <c r="AJW21" s="306"/>
      <c r="AJX21" s="306"/>
      <c r="AJY21" s="306"/>
      <c r="AJZ21" s="306"/>
      <c r="AKA21" s="306"/>
      <c r="AKB21" s="306"/>
      <c r="AKC21" s="306"/>
      <c r="AKD21" s="306"/>
      <c r="AKE21" s="306"/>
      <c r="AKF21" s="306"/>
      <c r="AKG21" s="306"/>
      <c r="AKH21" s="306"/>
      <c r="AKI21" s="306"/>
      <c r="AKJ21" s="306"/>
      <c r="AKK21" s="306"/>
      <c r="AKL21" s="306"/>
      <c r="AKM21" s="306"/>
      <c r="AKN21" s="306"/>
      <c r="AKO21" s="306"/>
      <c r="AKP21" s="306"/>
      <c r="AKQ21" s="306"/>
      <c r="AKR21" s="306"/>
      <c r="AKS21" s="306"/>
      <c r="AKT21" s="306"/>
      <c r="AKU21" s="306"/>
      <c r="AKV21" s="306"/>
      <c r="AKW21" s="306"/>
      <c r="AKX21" s="306"/>
      <c r="AKY21" s="306"/>
      <c r="AKZ21" s="306"/>
      <c r="ALA21" s="306"/>
      <c r="ALB21" s="306"/>
      <c r="ALC21" s="306"/>
      <c r="ALD21" s="306"/>
      <c r="ALE21" s="306"/>
      <c r="ALF21" s="306"/>
      <c r="ALG21" s="306"/>
      <c r="ALH21" s="306"/>
      <c r="ALI21" s="306"/>
      <c r="ALJ21" s="306"/>
      <c r="ALK21" s="306"/>
      <c r="ALL21" s="306"/>
      <c r="ALM21" s="306"/>
      <c r="ALN21" s="306"/>
      <c r="ALO21" s="306"/>
      <c r="ALP21" s="306"/>
      <c r="ALQ21" s="306"/>
      <c r="ALR21" s="306"/>
      <c r="ALS21" s="306"/>
      <c r="ALT21" s="306"/>
      <c r="ALU21" s="306"/>
      <c r="ALV21" s="306"/>
      <c r="ALW21" s="306"/>
      <c r="ALX21" s="306"/>
      <c r="ALY21" s="306"/>
      <c r="ALZ21" s="306"/>
      <c r="AMA21" s="306"/>
      <c r="AMB21" s="306"/>
      <c r="AMC21" s="306"/>
      <c r="AMD21" s="306"/>
      <c r="AME21" s="306"/>
      <c r="AMF21" s="306"/>
      <c r="AMG21" s="306"/>
      <c r="AMH21" s="306"/>
      <c r="AMI21" s="306"/>
      <c r="AMJ21" s="306"/>
      <c r="AMK21" s="306"/>
      <c r="AML21" s="306"/>
      <c r="AMM21" s="306"/>
      <c r="AMN21" s="306"/>
      <c r="AMO21" s="306"/>
      <c r="AMP21" s="306"/>
      <c r="AMQ21" s="306"/>
      <c r="AMR21" s="306"/>
      <c r="AMS21" s="306"/>
      <c r="AMT21" s="306"/>
      <c r="AMU21" s="306"/>
      <c r="AMV21" s="306"/>
      <c r="AMW21" s="306"/>
      <c r="AMX21" s="306"/>
      <c r="AMY21" s="306"/>
      <c r="AMZ21" s="306"/>
      <c r="ANA21" s="306"/>
      <c r="ANB21" s="306"/>
      <c r="ANC21" s="306"/>
      <c r="AND21" s="306"/>
      <c r="ANE21" s="306"/>
      <c r="ANF21" s="306"/>
      <c r="ANG21" s="306"/>
      <c r="ANH21" s="306"/>
      <c r="ANI21" s="306"/>
      <c r="ANJ21" s="306"/>
      <c r="ANK21" s="306"/>
      <c r="ANL21" s="306"/>
      <c r="ANM21" s="306"/>
      <c r="ANN21" s="306"/>
      <c r="ANO21" s="306"/>
      <c r="ANP21" s="306"/>
      <c r="ANQ21" s="306"/>
      <c r="ANR21" s="306"/>
      <c r="ANS21" s="306"/>
      <c r="ANT21" s="306"/>
      <c r="ANU21" s="306"/>
      <c r="ANV21" s="306"/>
      <c r="ANW21" s="306"/>
      <c r="ANX21" s="306"/>
      <c r="ANY21" s="306"/>
      <c r="ANZ21" s="306"/>
      <c r="AOA21" s="306"/>
      <c r="AOB21" s="306"/>
      <c r="AOC21" s="306"/>
      <c r="AOD21" s="306"/>
      <c r="AOE21" s="306"/>
      <c r="AOF21" s="306"/>
      <c r="AOG21" s="306"/>
      <c r="AOH21" s="306"/>
      <c r="AOI21" s="306"/>
      <c r="AOJ21" s="306"/>
      <c r="AOK21" s="306"/>
      <c r="AOL21" s="306"/>
      <c r="AOM21" s="306"/>
      <c r="AON21" s="306"/>
      <c r="AOO21" s="306"/>
      <c r="AOP21" s="306"/>
      <c r="AOQ21" s="306"/>
      <c r="AOR21" s="306"/>
      <c r="AOS21" s="306"/>
      <c r="AOT21" s="306"/>
      <c r="AOU21" s="306"/>
      <c r="AOV21" s="306"/>
      <c r="AOW21" s="306"/>
      <c r="AOX21" s="306"/>
      <c r="AOY21" s="306"/>
      <c r="AOZ21" s="306"/>
      <c r="APA21" s="306"/>
      <c r="APB21" s="306"/>
      <c r="APC21" s="306"/>
      <c r="APD21" s="306"/>
      <c r="APE21" s="306"/>
      <c r="APF21" s="306"/>
      <c r="APG21" s="306"/>
      <c r="APH21" s="306"/>
      <c r="API21" s="306"/>
      <c r="APJ21" s="306"/>
      <c r="APK21" s="306"/>
      <c r="APL21" s="306"/>
      <c r="APM21" s="306"/>
      <c r="APN21" s="306"/>
      <c r="APO21" s="306"/>
      <c r="APP21" s="306"/>
      <c r="APQ21" s="306"/>
      <c r="APR21" s="306"/>
      <c r="APS21" s="306"/>
      <c r="APT21" s="306"/>
      <c r="APU21" s="306"/>
      <c r="APV21" s="306"/>
      <c r="APW21" s="306"/>
      <c r="APX21" s="306"/>
      <c r="APY21" s="306"/>
      <c r="APZ21" s="306"/>
      <c r="AQA21" s="306"/>
      <c r="AQB21" s="306"/>
      <c r="AQC21" s="306"/>
      <c r="AQD21" s="306"/>
      <c r="AQE21" s="306"/>
      <c r="AQF21" s="306"/>
      <c r="AQG21" s="306"/>
      <c r="AQH21" s="306"/>
      <c r="AQI21" s="306"/>
      <c r="AQJ21" s="306"/>
      <c r="AQK21" s="306"/>
      <c r="AQL21" s="306"/>
      <c r="AQM21" s="306"/>
      <c r="AQN21" s="306"/>
      <c r="AQO21" s="306"/>
      <c r="AQP21" s="306"/>
      <c r="AQQ21" s="306"/>
      <c r="AQR21" s="306"/>
      <c r="AQS21" s="306"/>
      <c r="AQT21" s="306"/>
      <c r="AQU21" s="306"/>
      <c r="AQV21" s="306"/>
      <c r="AQW21" s="306"/>
      <c r="AQX21" s="306"/>
      <c r="AQY21" s="306"/>
      <c r="AQZ21" s="306"/>
      <c r="ARA21" s="306"/>
      <c r="ARB21" s="306"/>
      <c r="ARC21" s="306"/>
      <c r="ARD21" s="306"/>
      <c r="ARE21" s="306"/>
      <c r="ARF21" s="306"/>
      <c r="ARG21" s="306"/>
      <c r="ARH21" s="306"/>
      <c r="ARI21" s="306"/>
      <c r="ARJ21" s="306"/>
      <c r="ARK21" s="306"/>
      <c r="ARL21" s="306"/>
      <c r="ARM21" s="306"/>
      <c r="ARN21" s="306"/>
      <c r="ARO21" s="306"/>
      <c r="ARP21" s="306"/>
      <c r="ARQ21" s="306"/>
      <c r="ARR21" s="306"/>
      <c r="ARS21" s="306"/>
      <c r="ART21" s="306"/>
      <c r="ARU21" s="306"/>
      <c r="ARV21" s="306"/>
      <c r="ARW21" s="306"/>
      <c r="ARX21" s="306"/>
      <c r="ARY21" s="306"/>
      <c r="ARZ21" s="306"/>
      <c r="ASA21" s="306"/>
      <c r="ASB21" s="306"/>
      <c r="ASC21" s="306"/>
      <c r="ASD21" s="306"/>
      <c r="ASE21" s="306"/>
      <c r="ASF21" s="306"/>
      <c r="ASG21" s="306"/>
      <c r="ASH21" s="306"/>
      <c r="ASI21" s="306"/>
      <c r="ASJ21" s="306"/>
      <c r="ASK21" s="306"/>
      <c r="ASL21" s="306"/>
      <c r="ASM21" s="306"/>
      <c r="ASN21" s="306"/>
      <c r="ASO21" s="306"/>
      <c r="ASP21" s="306"/>
      <c r="ASQ21" s="306"/>
      <c r="ASR21" s="306"/>
      <c r="ASS21" s="306"/>
      <c r="AST21" s="306"/>
      <c r="ASU21" s="306"/>
      <c r="ASV21" s="306"/>
      <c r="ASW21" s="306"/>
      <c r="ASX21" s="306"/>
      <c r="ASY21" s="306"/>
      <c r="ASZ21" s="306"/>
      <c r="ATA21" s="306"/>
      <c r="ATB21" s="306"/>
      <c r="ATC21" s="306"/>
      <c r="ATD21" s="306"/>
      <c r="ATE21" s="306"/>
      <c r="ATF21" s="306"/>
      <c r="ATG21" s="306"/>
      <c r="ATH21" s="306"/>
      <c r="ATI21" s="306"/>
      <c r="ATJ21" s="306"/>
      <c r="ATK21" s="306"/>
      <c r="ATL21" s="306"/>
      <c r="ATM21" s="306"/>
      <c r="ATN21" s="306"/>
      <c r="ATO21" s="306"/>
      <c r="ATP21" s="306"/>
      <c r="ATQ21" s="306"/>
      <c r="ATR21" s="306"/>
      <c r="ATS21" s="306"/>
      <c r="ATT21" s="306"/>
      <c r="ATU21" s="306"/>
      <c r="ATV21" s="306"/>
      <c r="ATW21" s="306"/>
      <c r="ATX21" s="306"/>
      <c r="ATY21" s="306"/>
      <c r="ATZ21" s="306"/>
      <c r="AUA21" s="306"/>
      <c r="AUB21" s="306"/>
      <c r="AUC21" s="306"/>
      <c r="AUD21" s="306"/>
      <c r="AUE21" s="306"/>
      <c r="AUF21" s="306"/>
      <c r="AUG21" s="306"/>
      <c r="AUH21" s="306"/>
      <c r="AUI21" s="306"/>
      <c r="AUJ21" s="306"/>
      <c r="AUK21" s="306"/>
      <c r="AUL21" s="306"/>
      <c r="AUM21" s="306"/>
      <c r="AUN21" s="306"/>
      <c r="AUO21" s="306"/>
      <c r="AUP21" s="306"/>
      <c r="AUQ21" s="306"/>
      <c r="AUR21" s="306"/>
      <c r="AUS21" s="306"/>
      <c r="AUT21" s="306"/>
      <c r="AUU21" s="306"/>
      <c r="AUV21" s="306"/>
      <c r="AUW21" s="306"/>
      <c r="AUX21" s="306"/>
      <c r="AUY21" s="306"/>
      <c r="AUZ21" s="306"/>
      <c r="AVA21" s="306"/>
      <c r="AVB21" s="306"/>
      <c r="AVC21" s="306"/>
      <c r="AVD21" s="306"/>
      <c r="AVE21" s="306"/>
      <c r="AVF21" s="306"/>
      <c r="AVG21" s="306"/>
      <c r="AVH21" s="306"/>
      <c r="AVI21" s="306"/>
      <c r="AVJ21" s="306"/>
      <c r="AVK21" s="306"/>
      <c r="AVL21" s="306"/>
      <c r="AVM21" s="306"/>
      <c r="AVN21" s="306"/>
      <c r="AVO21" s="306"/>
      <c r="AVP21" s="306"/>
      <c r="AVQ21" s="306"/>
      <c r="AVR21" s="306"/>
      <c r="AVS21" s="306"/>
      <c r="AVT21" s="306"/>
      <c r="AVU21" s="306"/>
      <c r="AVV21" s="306"/>
      <c r="AVW21" s="306"/>
      <c r="AVX21" s="306"/>
      <c r="AVY21" s="306"/>
      <c r="AVZ21" s="306"/>
      <c r="AWA21" s="306"/>
      <c r="AWB21" s="306"/>
      <c r="AWC21" s="306"/>
      <c r="AWD21" s="306"/>
      <c r="AWE21" s="306"/>
      <c r="AWF21" s="306"/>
      <c r="AWG21" s="306"/>
      <c r="AWH21" s="306"/>
      <c r="AWI21" s="306"/>
      <c r="AWJ21" s="306"/>
      <c r="AWK21" s="306"/>
      <c r="AWL21" s="306"/>
      <c r="AWM21" s="306"/>
      <c r="AWN21" s="306"/>
      <c r="AWO21" s="306"/>
      <c r="AWP21" s="306"/>
      <c r="AWQ21" s="306"/>
      <c r="AWR21" s="306"/>
      <c r="AWS21" s="306"/>
      <c r="AWT21" s="306"/>
      <c r="AWU21" s="306"/>
      <c r="AWV21" s="306"/>
      <c r="AWW21" s="306"/>
      <c r="AWX21" s="306"/>
      <c r="AWY21" s="306"/>
      <c r="AWZ21" s="306"/>
      <c r="AXA21" s="306"/>
      <c r="AXB21" s="306"/>
      <c r="AXC21" s="306"/>
      <c r="AXD21" s="306"/>
      <c r="AXE21" s="306"/>
      <c r="AXF21" s="306"/>
      <c r="AXG21" s="306"/>
      <c r="AXH21" s="306"/>
      <c r="AXI21" s="306"/>
      <c r="AXJ21" s="306"/>
      <c r="AXK21" s="306"/>
      <c r="AXL21" s="306"/>
      <c r="AXM21" s="306"/>
      <c r="AXN21" s="306"/>
      <c r="AXO21" s="306"/>
      <c r="AXP21" s="306"/>
      <c r="AXQ21" s="306"/>
      <c r="AXR21" s="306"/>
      <c r="AXS21" s="306"/>
      <c r="AXT21" s="306"/>
      <c r="AXU21" s="306"/>
      <c r="AXV21" s="306"/>
      <c r="AXW21" s="306"/>
      <c r="AXX21" s="306"/>
      <c r="AXY21" s="306"/>
      <c r="AXZ21" s="306"/>
      <c r="AYA21" s="306"/>
      <c r="AYB21" s="306"/>
      <c r="AYC21" s="306"/>
      <c r="AYD21" s="306"/>
      <c r="AYE21" s="306"/>
      <c r="AYF21" s="306"/>
      <c r="AYG21" s="306"/>
      <c r="AYH21" s="306"/>
      <c r="AYI21" s="306"/>
      <c r="AYJ21" s="306"/>
      <c r="AYK21" s="306"/>
      <c r="AYL21" s="306"/>
      <c r="AYM21" s="306"/>
      <c r="AYN21" s="306"/>
      <c r="AYO21" s="306"/>
      <c r="AYP21" s="306"/>
      <c r="AYQ21" s="306"/>
      <c r="AYR21" s="306"/>
      <c r="AYS21" s="306"/>
      <c r="AYT21" s="306"/>
      <c r="AYU21" s="306"/>
      <c r="AYV21" s="306"/>
      <c r="AYW21" s="306"/>
      <c r="AYX21" s="306"/>
      <c r="AYY21" s="306"/>
      <c r="AYZ21" s="306"/>
      <c r="AZA21" s="306"/>
      <c r="AZB21" s="306"/>
      <c r="AZC21" s="306"/>
      <c r="AZD21" s="306"/>
      <c r="AZE21" s="306"/>
      <c r="AZF21" s="306"/>
      <c r="AZG21" s="306"/>
      <c r="AZH21" s="306"/>
      <c r="AZI21" s="306"/>
      <c r="AZJ21" s="306"/>
      <c r="AZK21" s="306"/>
      <c r="AZL21" s="306"/>
      <c r="AZM21" s="306"/>
      <c r="AZN21" s="306"/>
      <c r="AZO21" s="306"/>
      <c r="AZP21" s="306"/>
      <c r="AZQ21" s="306"/>
      <c r="AZR21" s="306"/>
      <c r="AZS21" s="306"/>
      <c r="AZT21" s="306"/>
      <c r="AZU21" s="306"/>
      <c r="AZV21" s="306"/>
      <c r="AZW21" s="306"/>
      <c r="AZX21" s="306"/>
      <c r="AZY21" s="306"/>
      <c r="AZZ21" s="306"/>
      <c r="BAA21" s="306"/>
      <c r="BAB21" s="306"/>
      <c r="BAC21" s="306"/>
      <c r="BAD21" s="306"/>
      <c r="BAE21" s="306"/>
      <c r="BAF21" s="306"/>
      <c r="BAG21" s="306"/>
      <c r="BAH21" s="306"/>
      <c r="BAI21" s="306"/>
      <c r="BAJ21" s="306"/>
      <c r="BAK21" s="306"/>
      <c r="BAL21" s="306"/>
      <c r="BAM21" s="306"/>
      <c r="BAN21" s="306"/>
      <c r="BAO21" s="306"/>
      <c r="BAP21" s="306"/>
      <c r="BAQ21" s="306"/>
      <c r="BAR21" s="306"/>
      <c r="BAS21" s="306"/>
      <c r="BAT21" s="306"/>
      <c r="BAU21" s="306"/>
      <c r="BAV21" s="306"/>
      <c r="BAW21" s="306"/>
      <c r="BAX21" s="306"/>
      <c r="BAY21" s="306"/>
      <c r="BAZ21" s="306"/>
      <c r="BBA21" s="306"/>
      <c r="BBB21" s="306"/>
      <c r="BBC21" s="306"/>
      <c r="BBD21" s="306"/>
      <c r="BBE21" s="306"/>
      <c r="BBF21" s="306"/>
      <c r="BBG21" s="306"/>
      <c r="BBH21" s="306"/>
      <c r="BBI21" s="306"/>
      <c r="BBJ21" s="306"/>
      <c r="BBK21" s="306"/>
      <c r="BBL21" s="306"/>
      <c r="BBM21" s="306"/>
      <c r="BBN21" s="306"/>
      <c r="BBO21" s="306"/>
      <c r="BBP21" s="306"/>
      <c r="BBQ21" s="306"/>
      <c r="BBR21" s="306"/>
      <c r="BBS21" s="306"/>
      <c r="BBT21" s="306"/>
      <c r="BBU21" s="306"/>
      <c r="BBV21" s="306"/>
      <c r="BBW21" s="306"/>
      <c r="BBX21" s="306"/>
      <c r="BBY21" s="306"/>
      <c r="BBZ21" s="306"/>
      <c r="BCA21" s="306"/>
      <c r="BCB21" s="306"/>
      <c r="BCC21" s="306"/>
      <c r="BCD21" s="306"/>
      <c r="BCE21" s="306"/>
      <c r="BCF21" s="306"/>
      <c r="BCG21" s="306"/>
      <c r="BCH21" s="306"/>
      <c r="BCI21" s="306"/>
      <c r="BCJ21" s="306"/>
      <c r="BCK21" s="306"/>
      <c r="BCL21" s="306"/>
      <c r="BCM21" s="306"/>
      <c r="BCN21" s="306"/>
      <c r="BCO21" s="306"/>
      <c r="BCP21" s="306"/>
      <c r="BCQ21" s="306"/>
      <c r="BCR21" s="306"/>
      <c r="BCS21" s="306"/>
      <c r="BCT21" s="306"/>
      <c r="BCU21" s="306"/>
      <c r="BCV21" s="306"/>
      <c r="BCW21" s="306"/>
      <c r="BCX21" s="306"/>
      <c r="BCY21" s="306"/>
      <c r="BCZ21" s="306"/>
      <c r="BDA21" s="306"/>
      <c r="BDB21" s="306"/>
      <c r="BDC21" s="306"/>
      <c r="BDD21" s="306"/>
      <c r="BDE21" s="306"/>
      <c r="BDF21" s="306"/>
      <c r="BDG21" s="306"/>
      <c r="BDH21" s="306"/>
      <c r="BDI21" s="306"/>
      <c r="BDJ21" s="306"/>
      <c r="BDK21" s="306"/>
      <c r="BDL21" s="306"/>
      <c r="BDM21" s="306"/>
      <c r="BDN21" s="306"/>
      <c r="BDO21" s="306"/>
      <c r="BDP21" s="306"/>
      <c r="BDQ21" s="306"/>
      <c r="BDR21" s="306"/>
      <c r="BDS21" s="306"/>
      <c r="BDT21" s="306"/>
      <c r="BDU21" s="306"/>
      <c r="BDV21" s="306"/>
      <c r="BDW21" s="306"/>
      <c r="BDX21" s="306"/>
      <c r="BDY21" s="306"/>
      <c r="BDZ21" s="306"/>
      <c r="BEA21" s="306"/>
      <c r="BEB21" s="306"/>
      <c r="BEC21" s="306"/>
      <c r="BED21" s="306"/>
      <c r="BEE21" s="306"/>
      <c r="BEF21" s="306"/>
      <c r="BEG21" s="306"/>
      <c r="BEH21" s="306"/>
      <c r="BEI21" s="306"/>
      <c r="BEJ21" s="306"/>
      <c r="BEK21" s="306"/>
      <c r="BEL21" s="306"/>
      <c r="BEM21" s="306"/>
      <c r="BEN21" s="306"/>
      <c r="BEO21" s="306"/>
      <c r="BEP21" s="306"/>
      <c r="BEQ21" s="306"/>
      <c r="BER21" s="306"/>
      <c r="BES21" s="306"/>
      <c r="BET21" s="306"/>
      <c r="BEU21" s="306"/>
      <c r="BEV21" s="306"/>
      <c r="BEW21" s="306"/>
      <c r="BEX21" s="306"/>
      <c r="BEY21" s="306"/>
      <c r="BEZ21" s="306"/>
      <c r="BFA21" s="306"/>
      <c r="BFB21" s="306"/>
      <c r="BFC21" s="306"/>
      <c r="BFD21" s="306"/>
      <c r="BFE21" s="306"/>
      <c r="BFF21" s="306"/>
      <c r="BFG21" s="306"/>
      <c r="BFH21" s="306"/>
      <c r="BFI21" s="306"/>
      <c r="BFJ21" s="306"/>
      <c r="BFK21" s="306"/>
      <c r="BFL21" s="306"/>
      <c r="BFM21" s="306"/>
      <c r="BFN21" s="306"/>
      <c r="BFO21" s="306"/>
      <c r="BFP21" s="306"/>
      <c r="BFQ21" s="306"/>
      <c r="BFR21" s="306"/>
      <c r="BFS21" s="306"/>
      <c r="BFT21" s="306"/>
      <c r="BFU21" s="306"/>
      <c r="BFV21" s="306"/>
      <c r="BFW21" s="306"/>
      <c r="BFX21" s="306"/>
      <c r="BFY21" s="306"/>
      <c r="BFZ21" s="306"/>
      <c r="BGA21" s="306"/>
      <c r="BGB21" s="306"/>
      <c r="BGC21" s="306"/>
      <c r="BGD21" s="306"/>
      <c r="BGE21" s="306"/>
      <c r="BGF21" s="306"/>
      <c r="BGG21" s="306"/>
      <c r="BGH21" s="306"/>
      <c r="BGI21" s="306"/>
      <c r="BGJ21" s="306"/>
      <c r="BGK21" s="306"/>
      <c r="BGL21" s="306"/>
      <c r="BGM21" s="306"/>
      <c r="BGN21" s="306"/>
      <c r="BGO21" s="306"/>
      <c r="BGP21" s="306"/>
      <c r="BGQ21" s="306"/>
      <c r="BGR21" s="306"/>
      <c r="BGS21" s="306"/>
      <c r="BGT21" s="306"/>
      <c r="BGU21" s="306"/>
      <c r="BGV21" s="306"/>
      <c r="BGW21" s="306"/>
      <c r="BGX21" s="306"/>
      <c r="BGY21" s="306"/>
      <c r="BGZ21" s="306"/>
      <c r="BHA21" s="306"/>
      <c r="BHB21" s="306"/>
      <c r="BHC21" s="306"/>
      <c r="BHD21" s="306"/>
      <c r="BHE21" s="306"/>
      <c r="BHF21" s="306"/>
      <c r="BHG21" s="306"/>
      <c r="BHH21" s="306"/>
      <c r="BHI21" s="306"/>
      <c r="BHJ21" s="306"/>
      <c r="BHK21" s="306"/>
      <c r="BHL21" s="306"/>
      <c r="BHM21" s="306"/>
      <c r="BHN21" s="306"/>
      <c r="BHO21" s="306"/>
      <c r="BHP21" s="306"/>
      <c r="BHQ21" s="306"/>
      <c r="BHR21" s="306"/>
      <c r="BHS21" s="306"/>
      <c r="BHT21" s="306"/>
      <c r="BHU21" s="306"/>
      <c r="BHV21" s="306"/>
      <c r="BHW21" s="306"/>
      <c r="BHX21" s="306"/>
      <c r="BHY21" s="306"/>
      <c r="BHZ21" s="306"/>
      <c r="BIA21" s="306"/>
      <c r="BIB21" s="306"/>
      <c r="BIC21" s="306"/>
      <c r="BID21" s="306"/>
      <c r="BIE21" s="306"/>
      <c r="BIF21" s="306"/>
      <c r="BIG21" s="306"/>
      <c r="BIH21" s="306"/>
      <c r="BII21" s="306"/>
      <c r="BIJ21" s="306"/>
      <c r="BIK21" s="306"/>
      <c r="BIL21" s="306"/>
      <c r="BIM21" s="306"/>
      <c r="BIN21" s="306"/>
      <c r="BIO21" s="306"/>
      <c r="BIP21" s="306"/>
      <c r="BIQ21" s="306"/>
      <c r="BIR21" s="306"/>
      <c r="BIS21" s="306"/>
      <c r="BIT21" s="306"/>
      <c r="BIU21" s="306"/>
      <c r="BIV21" s="306"/>
      <c r="BIW21" s="306"/>
      <c r="BIX21" s="306"/>
      <c r="BIY21" s="306"/>
      <c r="BIZ21" s="306"/>
      <c r="BJA21" s="306"/>
      <c r="BJB21" s="306"/>
      <c r="BJC21" s="306"/>
      <c r="BJD21" s="306"/>
      <c r="BJE21" s="306"/>
      <c r="BJF21" s="306"/>
      <c r="BJG21" s="306"/>
      <c r="BJH21" s="306"/>
      <c r="BJI21" s="306"/>
      <c r="BJJ21" s="306"/>
      <c r="BJK21" s="306"/>
      <c r="BJL21" s="306"/>
      <c r="BJM21" s="306"/>
      <c r="BJN21" s="306"/>
      <c r="BJO21" s="306"/>
      <c r="BJP21" s="306"/>
      <c r="BJQ21" s="306"/>
      <c r="BJR21" s="306"/>
      <c r="BJS21" s="306"/>
      <c r="BJT21" s="306"/>
      <c r="BJU21" s="306"/>
      <c r="BJV21" s="306"/>
      <c r="BJW21" s="306"/>
      <c r="BJX21" s="306"/>
      <c r="BJY21" s="306"/>
      <c r="BJZ21" s="306"/>
      <c r="BKA21" s="306"/>
      <c r="BKB21" s="306"/>
      <c r="BKC21" s="306"/>
      <c r="BKD21" s="306"/>
      <c r="BKE21" s="306"/>
      <c r="BKF21" s="306"/>
      <c r="BKG21" s="306"/>
      <c r="BKH21" s="306"/>
      <c r="BKI21" s="306"/>
      <c r="BKJ21" s="306"/>
      <c r="BKK21" s="306"/>
      <c r="BKL21" s="306"/>
      <c r="BKM21" s="306"/>
      <c r="BKN21" s="306"/>
      <c r="BKO21" s="306"/>
      <c r="BKP21" s="306"/>
      <c r="BKQ21" s="306"/>
      <c r="BKR21" s="306"/>
      <c r="BKS21" s="306"/>
      <c r="BKT21" s="306"/>
      <c r="BKU21" s="306"/>
      <c r="BKV21" s="306"/>
      <c r="BKW21" s="306"/>
      <c r="BKX21" s="306"/>
      <c r="BKY21" s="306"/>
      <c r="BKZ21" s="306"/>
      <c r="BLA21" s="306"/>
      <c r="BLB21" s="306"/>
      <c r="BLC21" s="306"/>
      <c r="BLD21" s="306"/>
      <c r="BLE21" s="306"/>
      <c r="BLF21" s="306"/>
      <c r="BLG21" s="306"/>
      <c r="BLH21" s="306"/>
      <c r="BLI21" s="306"/>
      <c r="BLJ21" s="306"/>
      <c r="BLK21" s="306"/>
      <c r="BLL21" s="306"/>
      <c r="BLM21" s="306"/>
      <c r="BLN21" s="306"/>
      <c r="BLO21" s="306"/>
      <c r="BLP21" s="306"/>
      <c r="BLQ21" s="306"/>
      <c r="BLR21" s="306"/>
      <c r="BLS21" s="306"/>
      <c r="BLT21" s="306"/>
      <c r="BLU21" s="306"/>
      <c r="BLV21" s="306"/>
      <c r="BLW21" s="306"/>
      <c r="BLX21" s="306"/>
      <c r="BLY21" s="306"/>
      <c r="BLZ21" s="306"/>
      <c r="BMA21" s="306"/>
      <c r="BMB21" s="306"/>
      <c r="BMC21" s="306"/>
      <c r="BMD21" s="306"/>
      <c r="BME21" s="306"/>
      <c r="BMF21" s="306"/>
      <c r="BMG21" s="306"/>
      <c r="BMH21" s="306"/>
      <c r="BMI21" s="306"/>
      <c r="BMJ21" s="306"/>
      <c r="BMK21" s="306"/>
      <c r="BML21" s="306"/>
      <c r="BMM21" s="306"/>
      <c r="BMN21" s="306"/>
      <c r="BMO21" s="306"/>
      <c r="BMP21" s="306"/>
      <c r="BMQ21" s="306"/>
      <c r="BMR21" s="306"/>
      <c r="BMS21" s="306"/>
      <c r="BMT21" s="306"/>
      <c r="BMU21" s="306"/>
      <c r="BMV21" s="306"/>
      <c r="BMW21" s="306"/>
      <c r="BMX21" s="306"/>
      <c r="BMY21" s="306"/>
      <c r="BMZ21" s="306"/>
      <c r="BNA21" s="306"/>
      <c r="BNB21" s="306"/>
      <c r="BNC21" s="306"/>
      <c r="BND21" s="306"/>
      <c r="BNE21" s="306"/>
      <c r="BNF21" s="306"/>
      <c r="BNG21" s="306"/>
      <c r="BNH21" s="306"/>
      <c r="BNI21" s="306"/>
      <c r="BNJ21" s="306"/>
      <c r="BNK21" s="306"/>
      <c r="BNL21" s="306"/>
      <c r="BNM21" s="306"/>
      <c r="BNN21" s="306"/>
      <c r="BNO21" s="306"/>
      <c r="BNP21" s="306"/>
      <c r="BNQ21" s="306"/>
      <c r="BNR21" s="306"/>
      <c r="BNS21" s="306"/>
      <c r="BNT21" s="306"/>
      <c r="BNU21" s="306"/>
      <c r="BNV21" s="306"/>
      <c r="BNW21" s="306"/>
      <c r="BNX21" s="306"/>
      <c r="BNY21" s="306"/>
      <c r="BNZ21" s="306"/>
      <c r="BOA21" s="306"/>
      <c r="BOB21" s="306"/>
      <c r="BOC21" s="306"/>
      <c r="BOD21" s="306"/>
      <c r="BOE21" s="306"/>
      <c r="BOF21" s="306"/>
      <c r="BOG21" s="306"/>
      <c r="BOH21" s="306"/>
      <c r="BOI21" s="306"/>
      <c r="BOJ21" s="306"/>
      <c r="BOK21" s="306"/>
      <c r="BOL21" s="306"/>
      <c r="BOM21" s="306"/>
      <c r="BON21" s="306"/>
      <c r="BOO21" s="306"/>
      <c r="BOP21" s="306"/>
      <c r="BOQ21" s="306"/>
      <c r="BOR21" s="306"/>
      <c r="BOS21" s="306"/>
      <c r="BOT21" s="306"/>
      <c r="BOU21" s="306"/>
      <c r="BOV21" s="306"/>
      <c r="BOW21" s="306"/>
      <c r="BOX21" s="306"/>
      <c r="BOY21" s="306"/>
      <c r="BOZ21" s="306"/>
      <c r="BPA21" s="306"/>
      <c r="BPB21" s="306"/>
      <c r="BPC21" s="306"/>
      <c r="BPD21" s="306"/>
      <c r="BPE21" s="306"/>
      <c r="BPF21" s="306"/>
      <c r="BPG21" s="306"/>
      <c r="BPH21" s="306"/>
      <c r="BPI21" s="306"/>
      <c r="BPJ21" s="306"/>
      <c r="BPK21" s="306"/>
      <c r="BPL21" s="306"/>
      <c r="BPM21" s="306"/>
      <c r="BPN21" s="306"/>
      <c r="BPO21" s="306"/>
      <c r="BPP21" s="306"/>
      <c r="BPQ21" s="306"/>
      <c r="BPR21" s="306"/>
      <c r="BPS21" s="306"/>
      <c r="BPT21" s="306"/>
      <c r="BPU21" s="306"/>
      <c r="BPV21" s="306"/>
      <c r="BPW21" s="306"/>
      <c r="BPX21" s="306"/>
      <c r="BPY21" s="306"/>
      <c r="BPZ21" s="306"/>
      <c r="BQA21" s="306"/>
      <c r="BQB21" s="306"/>
      <c r="BQC21" s="306"/>
      <c r="BQD21" s="306"/>
      <c r="BQE21" s="306"/>
      <c r="BQF21" s="306"/>
      <c r="BQG21" s="306"/>
      <c r="BQH21" s="306"/>
      <c r="BQI21" s="306"/>
      <c r="BQJ21" s="306"/>
      <c r="BQK21" s="306"/>
      <c r="BQL21" s="306"/>
      <c r="BQM21" s="306"/>
      <c r="BQN21" s="306"/>
      <c r="BQO21" s="306"/>
      <c r="BQP21" s="306"/>
      <c r="BQQ21" s="306"/>
      <c r="BQR21" s="306"/>
      <c r="BQS21" s="306"/>
      <c r="BQT21" s="306"/>
      <c r="BQU21" s="306"/>
      <c r="BQV21" s="306"/>
      <c r="BQW21" s="306"/>
      <c r="BQX21" s="306"/>
      <c r="BQY21" s="306"/>
      <c r="BQZ21" s="306"/>
      <c r="BRA21" s="306"/>
      <c r="BRB21" s="306"/>
      <c r="BRC21" s="306"/>
      <c r="BRD21" s="306"/>
      <c r="BRE21" s="306"/>
      <c r="BRF21" s="306"/>
      <c r="BRG21" s="306"/>
      <c r="BRH21" s="306"/>
      <c r="BRI21" s="306"/>
      <c r="BRJ21" s="306"/>
      <c r="BRK21" s="306"/>
      <c r="BRL21" s="306"/>
      <c r="BRM21" s="306"/>
      <c r="BRN21" s="306"/>
      <c r="BRO21" s="306"/>
      <c r="BRP21" s="306"/>
      <c r="BRQ21" s="306"/>
      <c r="BRR21" s="306"/>
      <c r="BRS21" s="306"/>
      <c r="BRT21" s="306"/>
      <c r="BRU21" s="306"/>
      <c r="BRV21" s="306"/>
      <c r="BRW21" s="306"/>
      <c r="BRX21" s="306"/>
      <c r="BRY21" s="306"/>
      <c r="BRZ21" s="306"/>
      <c r="BSA21" s="306"/>
      <c r="BSB21" s="306"/>
      <c r="BSC21" s="306"/>
      <c r="BSD21" s="306"/>
      <c r="BSE21" s="306"/>
      <c r="BSF21" s="306"/>
      <c r="BSG21" s="306"/>
      <c r="BSH21" s="306"/>
      <c r="BSI21" s="306"/>
      <c r="BSJ21" s="306"/>
      <c r="BSK21" s="306"/>
      <c r="BSL21" s="306"/>
      <c r="BSM21" s="306"/>
      <c r="BSN21" s="306"/>
      <c r="BSO21" s="306"/>
      <c r="BSP21" s="306"/>
      <c r="BSQ21" s="306"/>
      <c r="BSR21" s="306"/>
      <c r="BSS21" s="306"/>
      <c r="BST21" s="306"/>
      <c r="BSU21" s="306"/>
      <c r="BSV21" s="306"/>
      <c r="BSW21" s="306"/>
      <c r="BSX21" s="306"/>
      <c r="BSY21" s="306"/>
      <c r="BSZ21" s="306"/>
      <c r="BTA21" s="306"/>
      <c r="BTB21" s="306"/>
      <c r="BTC21" s="306"/>
      <c r="BTD21" s="306"/>
      <c r="BTE21" s="306"/>
      <c r="BTF21" s="306"/>
      <c r="BTG21" s="306"/>
      <c r="BTH21" s="306"/>
      <c r="BTI21" s="306"/>
      <c r="BTJ21" s="306"/>
      <c r="BTK21" s="306"/>
      <c r="BTL21" s="306"/>
      <c r="BTM21" s="306"/>
      <c r="BTN21" s="306"/>
      <c r="BTO21" s="306"/>
      <c r="BTP21" s="306"/>
      <c r="BTQ21" s="306"/>
      <c r="BTR21" s="306"/>
      <c r="BTS21" s="306"/>
      <c r="BTT21" s="306"/>
      <c r="BTU21" s="306"/>
      <c r="BTV21" s="306"/>
      <c r="BTW21" s="306"/>
      <c r="BTX21" s="306"/>
      <c r="BTY21" s="306"/>
      <c r="BTZ21" s="306"/>
      <c r="BUA21" s="306"/>
      <c r="BUB21" s="306"/>
      <c r="BUC21" s="306"/>
      <c r="BUD21" s="306"/>
      <c r="BUE21" s="306"/>
      <c r="BUF21" s="306"/>
      <c r="BUG21" s="306"/>
      <c r="BUH21" s="306"/>
      <c r="BUI21" s="306"/>
      <c r="BUJ21" s="306"/>
      <c r="BUK21" s="306"/>
      <c r="BUL21" s="306"/>
      <c r="BUM21" s="306"/>
      <c r="BUN21" s="306"/>
      <c r="BUO21" s="306"/>
      <c r="BUP21" s="306"/>
      <c r="BUQ21" s="306"/>
      <c r="BUR21" s="306"/>
      <c r="BUS21" s="306"/>
      <c r="BUT21" s="306"/>
      <c r="BUU21" s="306"/>
      <c r="BUV21" s="306"/>
      <c r="BUW21" s="306"/>
      <c r="BUX21" s="306"/>
      <c r="BUY21" s="306"/>
      <c r="BUZ21" s="306"/>
      <c r="BVA21" s="306"/>
      <c r="BVB21" s="306"/>
      <c r="BVC21" s="306"/>
      <c r="BVD21" s="306"/>
      <c r="BVE21" s="306"/>
      <c r="BVF21" s="306"/>
      <c r="BVG21" s="306"/>
      <c r="BVH21" s="306"/>
      <c r="BVI21" s="306"/>
      <c r="BVJ21" s="306"/>
      <c r="BVK21" s="306"/>
      <c r="BVL21" s="306"/>
      <c r="BVM21" s="306"/>
      <c r="BVN21" s="306"/>
      <c r="BVO21" s="306"/>
      <c r="BVP21" s="306"/>
      <c r="BVQ21" s="306"/>
      <c r="BVR21" s="306"/>
      <c r="BVS21" s="306"/>
      <c r="BVT21" s="306"/>
      <c r="BVU21" s="306"/>
      <c r="BVV21" s="306"/>
      <c r="BVW21" s="306"/>
      <c r="BVX21" s="306"/>
      <c r="BVY21" s="306"/>
      <c r="BVZ21" s="306"/>
      <c r="BWA21" s="306"/>
      <c r="BWB21" s="306"/>
      <c r="BWC21" s="306"/>
      <c r="BWD21" s="306"/>
      <c r="BWE21" s="306"/>
      <c r="BWF21" s="306"/>
      <c r="BWG21" s="306"/>
      <c r="BWH21" s="306"/>
      <c r="BWI21" s="306"/>
      <c r="BWJ21" s="306"/>
      <c r="BWK21" s="306"/>
      <c r="BWL21" s="306"/>
      <c r="BWM21" s="306"/>
      <c r="BWN21" s="306"/>
      <c r="BWO21" s="306"/>
      <c r="BWP21" s="306"/>
      <c r="BWQ21" s="306"/>
      <c r="BWR21" s="306"/>
      <c r="BWS21" s="306"/>
      <c r="BWT21" s="306"/>
      <c r="BWU21" s="306"/>
      <c r="BWV21" s="306"/>
      <c r="BWW21" s="306"/>
      <c r="BWX21" s="306"/>
      <c r="BWY21" s="306"/>
      <c r="BWZ21" s="306"/>
      <c r="BXA21" s="306"/>
      <c r="BXB21" s="306"/>
      <c r="BXC21" s="306"/>
      <c r="BXD21" s="306"/>
      <c r="BXE21" s="306"/>
      <c r="BXF21" s="306"/>
      <c r="BXG21" s="306"/>
      <c r="BXH21" s="306"/>
      <c r="BXI21" s="306"/>
      <c r="BXJ21" s="306"/>
      <c r="BXK21" s="306"/>
      <c r="BXL21" s="306"/>
      <c r="BXM21" s="306"/>
      <c r="BXN21" s="306"/>
      <c r="BXO21" s="306"/>
      <c r="BXP21" s="306"/>
      <c r="BXQ21" s="306"/>
      <c r="BXR21" s="306"/>
      <c r="BXS21" s="306"/>
      <c r="BXT21" s="306"/>
      <c r="BXU21" s="306"/>
      <c r="BXV21" s="306"/>
      <c r="BXW21" s="306"/>
      <c r="BXX21" s="306"/>
      <c r="BXY21" s="306"/>
      <c r="BXZ21" s="306"/>
      <c r="BYA21" s="306"/>
      <c r="BYB21" s="306"/>
      <c r="BYC21" s="306"/>
      <c r="BYD21" s="306"/>
      <c r="BYE21" s="306"/>
      <c r="BYF21" s="306"/>
      <c r="BYG21" s="306"/>
      <c r="BYH21" s="306"/>
      <c r="BYI21" s="306"/>
      <c r="BYJ21" s="306"/>
      <c r="BYK21" s="306"/>
      <c r="BYL21" s="306"/>
      <c r="BYM21" s="306"/>
      <c r="BYN21" s="306"/>
      <c r="BYO21" s="306"/>
      <c r="BYP21" s="306"/>
      <c r="BYQ21" s="306"/>
      <c r="BYR21" s="306"/>
      <c r="BYS21" s="306"/>
      <c r="BYT21" s="306"/>
      <c r="BYU21" s="306"/>
      <c r="BYV21" s="306"/>
      <c r="BYW21" s="306"/>
      <c r="BYX21" s="306"/>
      <c r="BYY21" s="306"/>
      <c r="BYZ21" s="306"/>
      <c r="BZA21" s="306"/>
      <c r="BZB21" s="306"/>
      <c r="BZC21" s="306"/>
      <c r="BZD21" s="306"/>
      <c r="BZE21" s="306"/>
      <c r="BZF21" s="306"/>
      <c r="BZG21" s="306"/>
      <c r="BZH21" s="306"/>
      <c r="BZI21" s="306"/>
      <c r="BZJ21" s="306"/>
      <c r="BZK21" s="306"/>
      <c r="BZL21" s="306"/>
      <c r="BZM21" s="306"/>
      <c r="BZN21" s="306"/>
      <c r="BZO21" s="306"/>
      <c r="BZP21" s="306"/>
      <c r="BZQ21" s="306"/>
      <c r="BZR21" s="306"/>
      <c r="BZS21" s="306"/>
      <c r="BZT21" s="306"/>
      <c r="BZU21" s="306"/>
      <c r="BZV21" s="306"/>
      <c r="BZW21" s="306"/>
      <c r="BZX21" s="306"/>
      <c r="BZY21" s="306"/>
      <c r="BZZ21" s="306"/>
      <c r="CAA21" s="306"/>
      <c r="CAB21" s="306"/>
      <c r="CAC21" s="306"/>
      <c r="CAD21" s="306"/>
      <c r="CAE21" s="306"/>
      <c r="CAF21" s="306"/>
      <c r="CAG21" s="306"/>
      <c r="CAH21" s="306"/>
      <c r="CAI21" s="306"/>
      <c r="CAJ21" s="306"/>
      <c r="CAK21" s="306"/>
      <c r="CAL21" s="306"/>
      <c r="CAM21" s="306"/>
      <c r="CAN21" s="306"/>
      <c r="CAO21" s="306"/>
      <c r="CAP21" s="306"/>
      <c r="CAQ21" s="306"/>
      <c r="CAR21" s="306"/>
      <c r="CAS21" s="306"/>
      <c r="CAT21" s="306"/>
      <c r="CAU21" s="306"/>
      <c r="CAV21" s="306"/>
      <c r="CAW21" s="306"/>
      <c r="CAX21" s="306"/>
      <c r="CAY21" s="306"/>
      <c r="CAZ21" s="306"/>
      <c r="CBA21" s="306"/>
      <c r="CBB21" s="306"/>
      <c r="CBC21" s="306"/>
      <c r="CBD21" s="306"/>
      <c r="CBE21" s="306"/>
      <c r="CBF21" s="306"/>
      <c r="CBG21" s="306"/>
      <c r="CBH21" s="306"/>
      <c r="CBI21" s="306"/>
      <c r="CBJ21" s="306"/>
      <c r="CBK21" s="306"/>
      <c r="CBL21" s="306"/>
      <c r="CBM21" s="306"/>
      <c r="CBN21" s="306"/>
      <c r="CBO21" s="306"/>
      <c r="CBP21" s="306"/>
      <c r="CBQ21" s="306"/>
      <c r="CBR21" s="306"/>
      <c r="CBS21" s="306"/>
      <c r="CBT21" s="306"/>
      <c r="CBU21" s="306"/>
      <c r="CBV21" s="306"/>
      <c r="CBW21" s="306"/>
      <c r="CBX21" s="306"/>
      <c r="CBY21" s="306"/>
      <c r="CBZ21" s="306"/>
      <c r="CCA21" s="306"/>
      <c r="CCB21" s="306"/>
      <c r="CCC21" s="306"/>
      <c r="CCD21" s="306"/>
      <c r="CCE21" s="306"/>
      <c r="CCF21" s="306"/>
      <c r="CCG21" s="306"/>
      <c r="CCH21" s="306"/>
      <c r="CCI21" s="306"/>
      <c r="CCJ21" s="306"/>
      <c r="CCK21" s="306"/>
      <c r="CCL21" s="306"/>
      <c r="CCM21" s="306"/>
      <c r="CCN21" s="306"/>
      <c r="CCO21" s="306"/>
      <c r="CCP21" s="306"/>
      <c r="CCQ21" s="306"/>
      <c r="CCR21" s="306"/>
      <c r="CCS21" s="306"/>
      <c r="CCT21" s="306"/>
      <c r="CCU21" s="306"/>
      <c r="CCV21" s="306"/>
      <c r="CCW21" s="306"/>
      <c r="CCX21" s="306"/>
      <c r="CCY21" s="306"/>
      <c r="CCZ21" s="306"/>
      <c r="CDA21" s="306"/>
      <c r="CDB21" s="306"/>
      <c r="CDC21" s="306"/>
      <c r="CDD21" s="306"/>
      <c r="CDE21" s="306"/>
      <c r="CDF21" s="306"/>
      <c r="CDG21" s="306"/>
      <c r="CDH21" s="306"/>
      <c r="CDI21" s="306"/>
      <c r="CDJ21" s="306"/>
      <c r="CDK21" s="306"/>
      <c r="CDL21" s="306"/>
      <c r="CDM21" s="306"/>
      <c r="CDN21" s="306"/>
      <c r="CDO21" s="306"/>
      <c r="CDP21" s="306"/>
      <c r="CDQ21" s="306"/>
      <c r="CDR21" s="306"/>
      <c r="CDS21" s="306"/>
      <c r="CDT21" s="306"/>
      <c r="CDU21" s="306"/>
      <c r="CDV21" s="306"/>
      <c r="CDW21" s="306"/>
      <c r="CDX21" s="306"/>
      <c r="CDY21" s="306"/>
      <c r="CDZ21" s="306"/>
      <c r="CEA21" s="306"/>
      <c r="CEB21" s="306"/>
      <c r="CEC21" s="306"/>
      <c r="CED21" s="306"/>
      <c r="CEE21" s="306"/>
      <c r="CEF21" s="306"/>
      <c r="CEG21" s="306"/>
      <c r="CEH21" s="306"/>
      <c r="CEI21" s="306"/>
      <c r="CEJ21" s="306"/>
      <c r="CEK21" s="306"/>
      <c r="CEL21" s="306"/>
      <c r="CEM21" s="306"/>
      <c r="CEN21" s="306"/>
      <c r="CEO21" s="306"/>
      <c r="CEP21" s="306"/>
      <c r="CEQ21" s="306"/>
      <c r="CER21" s="306"/>
      <c r="CES21" s="306"/>
      <c r="CET21" s="306"/>
      <c r="CEU21" s="306"/>
      <c r="CEV21" s="306"/>
      <c r="CEW21" s="306"/>
      <c r="CEX21" s="306"/>
      <c r="CEY21" s="306"/>
      <c r="CEZ21" s="306"/>
      <c r="CFA21" s="306"/>
      <c r="CFB21" s="306"/>
      <c r="CFC21" s="306"/>
      <c r="CFD21" s="306"/>
      <c r="CFE21" s="306"/>
      <c r="CFF21" s="306"/>
      <c r="CFG21" s="306"/>
      <c r="CFH21" s="306"/>
      <c r="CFI21" s="306"/>
      <c r="CFJ21" s="306"/>
      <c r="CFK21" s="306"/>
      <c r="CFL21" s="306"/>
      <c r="CFM21" s="306"/>
      <c r="CFN21" s="306"/>
      <c r="CFO21" s="306"/>
      <c r="CFP21" s="306"/>
      <c r="CFQ21" s="306"/>
      <c r="CFR21" s="306"/>
      <c r="CFS21" s="306"/>
      <c r="CFT21" s="306"/>
      <c r="CFU21" s="306"/>
      <c r="CFV21" s="306"/>
      <c r="CFW21" s="306"/>
      <c r="CFX21" s="306"/>
      <c r="CFY21" s="306"/>
      <c r="CFZ21" s="306"/>
      <c r="CGA21" s="306"/>
      <c r="CGB21" s="306"/>
      <c r="CGC21" s="306"/>
      <c r="CGD21" s="306"/>
      <c r="CGE21" s="306"/>
      <c r="CGF21" s="306"/>
      <c r="CGG21" s="306"/>
      <c r="CGH21" s="306"/>
      <c r="CGI21" s="306"/>
      <c r="CGJ21" s="306"/>
      <c r="CGK21" s="306"/>
      <c r="CGL21" s="306"/>
      <c r="CGM21" s="306"/>
      <c r="CGN21" s="306"/>
      <c r="CGO21" s="306"/>
      <c r="CGP21" s="306"/>
      <c r="CGQ21" s="306"/>
      <c r="CGR21" s="306"/>
      <c r="CGS21" s="306"/>
      <c r="CGT21" s="306"/>
      <c r="CGU21" s="306"/>
      <c r="CGV21" s="306"/>
      <c r="CGW21" s="306"/>
      <c r="CGX21" s="306"/>
      <c r="CGY21" s="306"/>
      <c r="CGZ21" s="306"/>
      <c r="CHA21" s="306"/>
      <c r="CHB21" s="306"/>
      <c r="CHC21" s="306"/>
      <c r="CHD21" s="306"/>
      <c r="CHE21" s="306"/>
      <c r="CHF21" s="306"/>
      <c r="CHG21" s="306"/>
      <c r="CHH21" s="306"/>
      <c r="CHI21" s="306"/>
      <c r="CHJ21" s="306"/>
      <c r="CHK21" s="306"/>
      <c r="CHL21" s="306"/>
      <c r="CHM21" s="306"/>
      <c r="CHN21" s="306"/>
      <c r="CHO21" s="306"/>
      <c r="CHP21" s="306"/>
      <c r="CHQ21" s="306"/>
      <c r="CHR21" s="306"/>
      <c r="CHS21" s="306"/>
      <c r="CHT21" s="306"/>
      <c r="CHU21" s="306"/>
      <c r="CHV21" s="306"/>
      <c r="CHW21" s="306"/>
      <c r="CHX21" s="306"/>
      <c r="CHY21" s="306"/>
      <c r="CHZ21" s="306"/>
      <c r="CIA21" s="306"/>
      <c r="CIB21" s="306"/>
      <c r="CIC21" s="306"/>
      <c r="CID21" s="306"/>
      <c r="CIE21" s="306"/>
      <c r="CIF21" s="306"/>
      <c r="CIG21" s="306"/>
      <c r="CIH21" s="306"/>
      <c r="CII21" s="306"/>
      <c r="CIJ21" s="306"/>
      <c r="CIK21" s="306"/>
      <c r="CIL21" s="306"/>
      <c r="CIM21" s="306"/>
      <c r="CIN21" s="306"/>
      <c r="CIO21" s="306"/>
      <c r="CIP21" s="306"/>
      <c r="CIQ21" s="306"/>
      <c r="CIR21" s="306"/>
      <c r="CIS21" s="306"/>
      <c r="CIT21" s="306"/>
      <c r="CIU21" s="306"/>
      <c r="CIV21" s="306"/>
      <c r="CIW21" s="306"/>
      <c r="CIX21" s="306"/>
      <c r="CIY21" s="306"/>
      <c r="CIZ21" s="306"/>
      <c r="CJA21" s="306"/>
      <c r="CJB21" s="306"/>
      <c r="CJC21" s="306"/>
      <c r="CJD21" s="306"/>
      <c r="CJE21" s="306"/>
      <c r="CJF21" s="306"/>
      <c r="CJG21" s="306"/>
      <c r="CJH21" s="306"/>
      <c r="CJI21" s="306"/>
      <c r="CJJ21" s="306"/>
      <c r="CJK21" s="306"/>
      <c r="CJL21" s="306"/>
      <c r="CJM21" s="306"/>
      <c r="CJN21" s="306"/>
      <c r="CJO21" s="306"/>
      <c r="CJP21" s="306"/>
      <c r="CJQ21" s="306"/>
      <c r="CJR21" s="306"/>
      <c r="CJS21" s="306"/>
      <c r="CJT21" s="306"/>
      <c r="CJU21" s="306"/>
      <c r="CJV21" s="306"/>
      <c r="CJW21" s="306"/>
      <c r="CJX21" s="306"/>
      <c r="CJY21" s="306"/>
      <c r="CJZ21" s="306"/>
      <c r="CKA21" s="306"/>
      <c r="CKB21" s="306"/>
      <c r="CKC21" s="306"/>
      <c r="CKD21" s="306"/>
      <c r="CKE21" s="306"/>
      <c r="CKF21" s="306"/>
      <c r="CKG21" s="306"/>
      <c r="CKH21" s="306"/>
      <c r="CKI21" s="306"/>
      <c r="CKJ21" s="306"/>
      <c r="CKK21" s="306"/>
      <c r="CKL21" s="306"/>
      <c r="CKM21" s="306"/>
      <c r="CKN21" s="306"/>
      <c r="CKO21" s="306"/>
      <c r="CKP21" s="306"/>
      <c r="CKQ21" s="306"/>
      <c r="CKR21" s="306"/>
      <c r="CKS21" s="306"/>
      <c r="CKT21" s="306"/>
      <c r="CKU21" s="306"/>
      <c r="CKV21" s="306"/>
      <c r="CKW21" s="306"/>
      <c r="CKX21" s="306"/>
      <c r="CKY21" s="306"/>
      <c r="CKZ21" s="306"/>
      <c r="CLA21" s="306"/>
      <c r="CLB21" s="306"/>
      <c r="CLC21" s="306"/>
      <c r="CLD21" s="306"/>
      <c r="CLE21" s="306"/>
      <c r="CLF21" s="306"/>
      <c r="CLG21" s="306"/>
      <c r="CLH21" s="306"/>
      <c r="CLI21" s="306"/>
      <c r="CLJ21" s="306"/>
      <c r="CLK21" s="306"/>
      <c r="CLL21" s="306"/>
      <c r="CLM21" s="306"/>
      <c r="CLN21" s="306"/>
      <c r="CLO21" s="306"/>
      <c r="CLP21" s="306"/>
      <c r="CLQ21" s="306"/>
      <c r="CLR21" s="306"/>
      <c r="CLS21" s="306"/>
      <c r="CLT21" s="306"/>
      <c r="CLU21" s="306"/>
      <c r="CLV21" s="306"/>
      <c r="CLW21" s="306"/>
      <c r="CLX21" s="306"/>
      <c r="CLY21" s="306"/>
      <c r="CLZ21" s="306"/>
      <c r="CMA21" s="306"/>
      <c r="CMB21" s="306"/>
      <c r="CMC21" s="306"/>
      <c r="CMD21" s="306"/>
      <c r="CME21" s="306"/>
      <c r="CMF21" s="306"/>
      <c r="CMG21" s="306"/>
      <c r="CMH21" s="306"/>
      <c r="CMI21" s="306"/>
      <c r="CMJ21" s="306"/>
      <c r="CMK21" s="306"/>
      <c r="CML21" s="306"/>
      <c r="CMM21" s="306"/>
      <c r="CMN21" s="306"/>
      <c r="CMO21" s="306"/>
      <c r="CMP21" s="306"/>
      <c r="CMQ21" s="306"/>
      <c r="CMR21" s="306"/>
      <c r="CMS21" s="306"/>
      <c r="CMT21" s="306"/>
      <c r="CMU21" s="306"/>
      <c r="CMV21" s="306"/>
      <c r="CMW21" s="306"/>
      <c r="CMX21" s="306"/>
      <c r="CMY21" s="306"/>
      <c r="CMZ21" s="306"/>
      <c r="CNA21" s="306"/>
      <c r="CNB21" s="306"/>
      <c r="CNC21" s="306"/>
      <c r="CND21" s="306"/>
      <c r="CNE21" s="306"/>
      <c r="CNF21" s="306"/>
      <c r="CNG21" s="306"/>
      <c r="CNH21" s="306"/>
      <c r="CNI21" s="306"/>
      <c r="CNJ21" s="306"/>
      <c r="CNK21" s="306"/>
      <c r="CNL21" s="306"/>
      <c r="CNM21" s="306"/>
      <c r="CNN21" s="306"/>
      <c r="CNO21" s="306"/>
      <c r="CNP21" s="306"/>
      <c r="CNQ21" s="306"/>
      <c r="CNR21" s="306"/>
      <c r="CNS21" s="306"/>
      <c r="CNT21" s="306"/>
      <c r="CNU21" s="306"/>
      <c r="CNV21" s="306"/>
      <c r="CNW21" s="306"/>
      <c r="CNX21" s="306"/>
      <c r="CNY21" s="306"/>
      <c r="CNZ21" s="306"/>
      <c r="COA21" s="306"/>
      <c r="COB21" s="306"/>
      <c r="COC21" s="306"/>
      <c r="COD21" s="306"/>
      <c r="COE21" s="306"/>
      <c r="COF21" s="306"/>
      <c r="COG21" s="306"/>
      <c r="COH21" s="306"/>
      <c r="COI21" s="306"/>
      <c r="COJ21" s="306"/>
      <c r="COK21" s="306"/>
      <c r="COL21" s="306"/>
      <c r="COM21" s="306"/>
      <c r="CON21" s="306"/>
      <c r="COO21" s="306"/>
      <c r="COP21" s="306"/>
      <c r="COQ21" s="306"/>
      <c r="COR21" s="306"/>
      <c r="COS21" s="306"/>
      <c r="COT21" s="306"/>
      <c r="COU21" s="306"/>
      <c r="COV21" s="306"/>
      <c r="COW21" s="306"/>
      <c r="COX21" s="306"/>
      <c r="COY21" s="306"/>
      <c r="COZ21" s="306"/>
      <c r="CPA21" s="306"/>
      <c r="CPB21" s="306"/>
      <c r="CPC21" s="306"/>
      <c r="CPD21" s="306"/>
      <c r="CPE21" s="306"/>
      <c r="CPF21" s="306"/>
      <c r="CPG21" s="306"/>
      <c r="CPH21" s="306"/>
      <c r="CPI21" s="306"/>
      <c r="CPJ21" s="306"/>
      <c r="CPK21" s="306"/>
      <c r="CPL21" s="306"/>
      <c r="CPM21" s="306"/>
      <c r="CPN21" s="306"/>
      <c r="CPO21" s="306"/>
      <c r="CPP21" s="306"/>
      <c r="CPQ21" s="306"/>
      <c r="CPR21" s="306"/>
      <c r="CPS21" s="306"/>
      <c r="CPT21" s="306"/>
      <c r="CPU21" s="306"/>
      <c r="CPV21" s="306"/>
      <c r="CPW21" s="306"/>
      <c r="CPX21" s="306"/>
      <c r="CPY21" s="306"/>
      <c r="CPZ21" s="306"/>
      <c r="CQA21" s="306"/>
      <c r="CQB21" s="306"/>
      <c r="CQC21" s="306"/>
      <c r="CQD21" s="306"/>
      <c r="CQE21" s="306"/>
      <c r="CQF21" s="306"/>
      <c r="CQG21" s="306"/>
      <c r="CQH21" s="306"/>
      <c r="CQI21" s="306"/>
      <c r="CQJ21" s="306"/>
      <c r="CQK21" s="306"/>
      <c r="CQL21" s="306"/>
      <c r="CQM21" s="306"/>
      <c r="CQN21" s="306"/>
      <c r="CQO21" s="306"/>
      <c r="CQP21" s="306"/>
      <c r="CQQ21" s="306"/>
      <c r="CQR21" s="306"/>
      <c r="CQS21" s="306"/>
      <c r="CQT21" s="306"/>
      <c r="CQU21" s="306"/>
      <c r="CQV21" s="306"/>
      <c r="CQW21" s="306"/>
      <c r="CQX21" s="306"/>
      <c r="CQY21" s="306"/>
      <c r="CQZ21" s="306"/>
      <c r="CRA21" s="306"/>
      <c r="CRB21" s="306"/>
      <c r="CRC21" s="306"/>
      <c r="CRD21" s="306"/>
      <c r="CRE21" s="306"/>
      <c r="CRF21" s="306"/>
      <c r="CRG21" s="306"/>
      <c r="CRH21" s="306"/>
      <c r="CRI21" s="306"/>
      <c r="CRJ21" s="306"/>
      <c r="CRK21" s="306"/>
      <c r="CRL21" s="306"/>
      <c r="CRM21" s="306"/>
      <c r="CRN21" s="306"/>
      <c r="CRO21" s="306"/>
      <c r="CRP21" s="306"/>
      <c r="CRQ21" s="306"/>
      <c r="CRR21" s="306"/>
      <c r="CRS21" s="306"/>
      <c r="CRT21" s="306"/>
      <c r="CRU21" s="306"/>
      <c r="CRV21" s="306"/>
      <c r="CRW21" s="306"/>
      <c r="CRX21" s="306"/>
      <c r="CRY21" s="306"/>
      <c r="CRZ21" s="306"/>
      <c r="CSA21" s="306"/>
      <c r="CSB21" s="306"/>
      <c r="CSC21" s="306"/>
      <c r="CSD21" s="306"/>
      <c r="CSE21" s="306"/>
      <c r="CSF21" s="306"/>
      <c r="CSG21" s="306"/>
      <c r="CSH21" s="306"/>
      <c r="CSI21" s="306"/>
      <c r="CSJ21" s="306"/>
      <c r="CSK21" s="306"/>
      <c r="CSL21" s="306"/>
      <c r="CSM21" s="306"/>
      <c r="CSN21" s="306"/>
      <c r="CSO21" s="306"/>
      <c r="CSP21" s="306"/>
      <c r="CSQ21" s="306"/>
      <c r="CSR21" s="306"/>
      <c r="CSS21" s="306"/>
      <c r="CST21" s="306"/>
      <c r="CSU21" s="306"/>
      <c r="CSV21" s="306"/>
      <c r="CSW21" s="306"/>
      <c r="CSX21" s="306"/>
      <c r="CSY21" s="306"/>
      <c r="CSZ21" s="306"/>
      <c r="CTA21" s="306"/>
      <c r="CTB21" s="306"/>
      <c r="CTC21" s="306"/>
      <c r="CTD21" s="306"/>
      <c r="CTE21" s="306"/>
      <c r="CTF21" s="306"/>
      <c r="CTG21" s="306"/>
      <c r="CTH21" s="306"/>
      <c r="CTI21" s="306"/>
      <c r="CTJ21" s="306"/>
      <c r="CTK21" s="306"/>
      <c r="CTL21" s="306"/>
      <c r="CTM21" s="306"/>
      <c r="CTN21" s="306"/>
      <c r="CTO21" s="306"/>
      <c r="CTP21" s="306"/>
      <c r="CTQ21" s="306"/>
      <c r="CTR21" s="306"/>
      <c r="CTS21" s="306"/>
      <c r="CTT21" s="306"/>
      <c r="CTU21" s="306"/>
      <c r="CTV21" s="306"/>
      <c r="CTW21" s="306"/>
      <c r="CTX21" s="306"/>
      <c r="CTY21" s="306"/>
      <c r="CTZ21" s="306"/>
      <c r="CUA21" s="306"/>
      <c r="CUB21" s="306"/>
      <c r="CUC21" s="306"/>
      <c r="CUD21" s="306"/>
      <c r="CUE21" s="306"/>
      <c r="CUF21" s="306"/>
      <c r="CUG21" s="306"/>
      <c r="CUH21" s="306"/>
      <c r="CUI21" s="306"/>
      <c r="CUJ21" s="306"/>
      <c r="CUK21" s="306"/>
      <c r="CUL21" s="306"/>
      <c r="CUM21" s="306"/>
      <c r="CUN21" s="306"/>
      <c r="CUO21" s="306"/>
      <c r="CUP21" s="306"/>
      <c r="CUQ21" s="306"/>
      <c r="CUR21" s="306"/>
      <c r="CUS21" s="306"/>
      <c r="CUT21" s="306"/>
      <c r="CUU21" s="306"/>
      <c r="CUV21" s="306"/>
      <c r="CUW21" s="306"/>
      <c r="CUX21" s="306"/>
      <c r="CUY21" s="306"/>
      <c r="CUZ21" s="306"/>
      <c r="CVA21" s="306"/>
      <c r="CVB21" s="306"/>
      <c r="CVC21" s="306"/>
      <c r="CVD21" s="306"/>
      <c r="CVE21" s="306"/>
      <c r="CVF21" s="306"/>
      <c r="CVG21" s="306"/>
      <c r="CVH21" s="306"/>
      <c r="CVI21" s="306"/>
      <c r="CVJ21" s="306"/>
      <c r="CVK21" s="306"/>
      <c r="CVL21" s="306"/>
      <c r="CVM21" s="306"/>
      <c r="CVN21" s="306"/>
      <c r="CVO21" s="306"/>
      <c r="CVP21" s="306"/>
      <c r="CVQ21" s="306"/>
      <c r="CVR21" s="306"/>
      <c r="CVS21" s="306"/>
      <c r="CVT21" s="306"/>
      <c r="CVU21" s="306"/>
      <c r="CVV21" s="306"/>
      <c r="CVW21" s="306"/>
      <c r="CVX21" s="306"/>
      <c r="CVY21" s="306"/>
      <c r="CVZ21" s="306"/>
      <c r="CWA21" s="306"/>
      <c r="CWB21" s="306"/>
      <c r="CWC21" s="306"/>
      <c r="CWD21" s="306"/>
      <c r="CWE21" s="306"/>
      <c r="CWF21" s="306"/>
      <c r="CWG21" s="306"/>
      <c r="CWH21" s="306"/>
      <c r="CWI21" s="306"/>
      <c r="CWJ21" s="306"/>
      <c r="CWK21" s="306"/>
      <c r="CWL21" s="306"/>
      <c r="CWM21" s="306"/>
      <c r="CWN21" s="306"/>
      <c r="CWO21" s="306"/>
      <c r="CWP21" s="306"/>
      <c r="CWQ21" s="306"/>
      <c r="CWR21" s="306"/>
      <c r="CWS21" s="306"/>
      <c r="CWT21" s="306"/>
      <c r="CWU21" s="306"/>
      <c r="CWV21" s="306"/>
      <c r="CWW21" s="306"/>
      <c r="CWX21" s="306"/>
      <c r="CWY21" s="306"/>
      <c r="CWZ21" s="306"/>
      <c r="CXA21" s="306"/>
      <c r="CXB21" s="306"/>
      <c r="CXC21" s="306"/>
      <c r="CXD21" s="306"/>
      <c r="CXE21" s="306"/>
      <c r="CXF21" s="306"/>
      <c r="CXG21" s="306"/>
      <c r="CXH21" s="306"/>
      <c r="CXI21" s="306"/>
      <c r="CXJ21" s="306"/>
      <c r="CXK21" s="306"/>
      <c r="CXL21" s="306"/>
      <c r="CXM21" s="306"/>
      <c r="CXN21" s="306"/>
      <c r="CXO21" s="306"/>
      <c r="CXP21" s="306"/>
      <c r="CXQ21" s="306"/>
      <c r="CXR21" s="306"/>
      <c r="CXS21" s="306"/>
      <c r="CXT21" s="306"/>
      <c r="CXU21" s="306"/>
      <c r="CXV21" s="306"/>
      <c r="CXW21" s="306"/>
      <c r="CXX21" s="306"/>
      <c r="CXY21" s="306"/>
      <c r="CXZ21" s="306"/>
      <c r="CYA21" s="306"/>
      <c r="CYB21" s="306"/>
      <c r="CYC21" s="306"/>
      <c r="CYD21" s="306"/>
      <c r="CYE21" s="306"/>
      <c r="CYF21" s="306"/>
      <c r="CYG21" s="306"/>
      <c r="CYH21" s="306"/>
      <c r="CYI21" s="306"/>
      <c r="CYJ21" s="306"/>
      <c r="CYK21" s="306"/>
      <c r="CYL21" s="306"/>
      <c r="CYM21" s="306"/>
      <c r="CYN21" s="306"/>
      <c r="CYO21" s="306"/>
      <c r="CYP21" s="306"/>
      <c r="CYQ21" s="306"/>
      <c r="CYR21" s="306"/>
      <c r="CYS21" s="306"/>
      <c r="CYT21" s="306"/>
      <c r="CYU21" s="306"/>
      <c r="CYV21" s="306"/>
      <c r="CYW21" s="306"/>
      <c r="CYX21" s="306"/>
      <c r="CYY21" s="306"/>
      <c r="CYZ21" s="306"/>
      <c r="CZA21" s="306"/>
      <c r="CZB21" s="306"/>
      <c r="CZC21" s="306"/>
      <c r="CZD21" s="306"/>
      <c r="CZE21" s="306"/>
      <c r="CZF21" s="306"/>
      <c r="CZG21" s="306"/>
      <c r="CZH21" s="306"/>
      <c r="CZI21" s="306"/>
      <c r="CZJ21" s="306"/>
      <c r="CZK21" s="306"/>
      <c r="CZL21" s="306"/>
      <c r="CZM21" s="306"/>
      <c r="CZN21" s="306"/>
      <c r="CZO21" s="306"/>
      <c r="CZP21" s="306"/>
      <c r="CZQ21" s="306"/>
      <c r="CZR21" s="306"/>
      <c r="CZS21" s="306"/>
      <c r="CZT21" s="306"/>
      <c r="CZU21" s="306"/>
      <c r="CZV21" s="306"/>
      <c r="CZW21" s="306"/>
      <c r="CZX21" s="306"/>
      <c r="CZY21" s="306"/>
      <c r="CZZ21" s="306"/>
      <c r="DAA21" s="306"/>
      <c r="DAB21" s="306"/>
      <c r="DAC21" s="306"/>
      <c r="DAD21" s="306"/>
      <c r="DAE21" s="306"/>
      <c r="DAF21" s="306"/>
      <c r="DAG21" s="306"/>
      <c r="DAH21" s="306"/>
      <c r="DAI21" s="306"/>
      <c r="DAJ21" s="306"/>
      <c r="DAK21" s="306"/>
      <c r="DAL21" s="306"/>
      <c r="DAM21" s="306"/>
      <c r="DAN21" s="306"/>
      <c r="DAO21" s="306"/>
      <c r="DAP21" s="306"/>
      <c r="DAQ21" s="306"/>
      <c r="DAR21" s="306"/>
      <c r="DAS21" s="306"/>
      <c r="DAT21" s="306"/>
      <c r="DAU21" s="306"/>
      <c r="DAV21" s="306"/>
      <c r="DAW21" s="306"/>
      <c r="DAX21" s="306"/>
      <c r="DAY21" s="306"/>
      <c r="DAZ21" s="306"/>
      <c r="DBA21" s="306"/>
      <c r="DBB21" s="306"/>
      <c r="DBC21" s="306"/>
      <c r="DBD21" s="306"/>
      <c r="DBE21" s="306"/>
      <c r="DBF21" s="306"/>
      <c r="DBG21" s="306"/>
      <c r="DBH21" s="306"/>
      <c r="DBI21" s="306"/>
      <c r="DBJ21" s="306"/>
      <c r="DBK21" s="306"/>
      <c r="DBL21" s="306"/>
      <c r="DBM21" s="306"/>
      <c r="DBN21" s="306"/>
      <c r="DBO21" s="306"/>
      <c r="DBP21" s="306"/>
      <c r="DBQ21" s="306"/>
      <c r="DBR21" s="306"/>
      <c r="DBS21" s="306"/>
      <c r="DBT21" s="306"/>
      <c r="DBU21" s="306"/>
      <c r="DBV21" s="306"/>
      <c r="DBW21" s="306"/>
      <c r="DBX21" s="306"/>
      <c r="DBY21" s="306"/>
      <c r="DBZ21" s="306"/>
      <c r="DCA21" s="306"/>
      <c r="DCB21" s="306"/>
      <c r="DCC21" s="306"/>
      <c r="DCD21" s="306"/>
      <c r="DCE21" s="306"/>
      <c r="DCF21" s="306"/>
      <c r="DCG21" s="306"/>
      <c r="DCH21" s="306"/>
      <c r="DCI21" s="306"/>
      <c r="DCJ21" s="306"/>
      <c r="DCK21" s="306"/>
      <c r="DCL21" s="306"/>
      <c r="DCM21" s="306"/>
      <c r="DCN21" s="306"/>
      <c r="DCO21" s="306"/>
      <c r="DCP21" s="306"/>
      <c r="DCQ21" s="306"/>
      <c r="DCR21" s="306"/>
      <c r="DCS21" s="306"/>
      <c r="DCT21" s="306"/>
      <c r="DCU21" s="306"/>
      <c r="DCV21" s="306"/>
      <c r="DCW21" s="306"/>
      <c r="DCX21" s="306"/>
      <c r="DCY21" s="306"/>
      <c r="DCZ21" s="306"/>
      <c r="DDA21" s="306"/>
      <c r="DDB21" s="306"/>
      <c r="DDC21" s="306"/>
      <c r="DDD21" s="306"/>
      <c r="DDE21" s="306"/>
      <c r="DDF21" s="306"/>
      <c r="DDG21" s="306"/>
      <c r="DDH21" s="306"/>
      <c r="DDI21" s="306"/>
      <c r="DDJ21" s="306"/>
      <c r="DDK21" s="306"/>
      <c r="DDL21" s="306"/>
      <c r="DDM21" s="306"/>
      <c r="DDN21" s="306"/>
      <c r="DDO21" s="306"/>
      <c r="DDP21" s="306"/>
      <c r="DDQ21" s="306"/>
      <c r="DDR21" s="306"/>
      <c r="DDS21" s="306"/>
      <c r="DDT21" s="306"/>
      <c r="DDU21" s="306"/>
      <c r="DDV21" s="306"/>
      <c r="DDW21" s="306"/>
      <c r="DDX21" s="306"/>
      <c r="DDY21" s="306"/>
      <c r="DDZ21" s="306"/>
      <c r="DEA21" s="306"/>
      <c r="DEB21" s="306"/>
      <c r="DEC21" s="306"/>
      <c r="DED21" s="306"/>
      <c r="DEE21" s="306"/>
      <c r="DEF21" s="306"/>
      <c r="DEG21" s="306"/>
      <c r="DEH21" s="306"/>
      <c r="DEI21" s="306"/>
      <c r="DEJ21" s="306"/>
      <c r="DEK21" s="306"/>
      <c r="DEL21" s="306"/>
      <c r="DEM21" s="306"/>
      <c r="DEN21" s="306"/>
      <c r="DEO21" s="306"/>
      <c r="DEP21" s="306"/>
      <c r="DEQ21" s="306"/>
      <c r="DER21" s="306"/>
      <c r="DES21" s="306"/>
      <c r="DET21" s="306"/>
      <c r="DEU21" s="306"/>
      <c r="DEV21" s="306"/>
      <c r="DEW21" s="306"/>
      <c r="DEX21" s="306"/>
      <c r="DEY21" s="306"/>
      <c r="DEZ21" s="306"/>
      <c r="DFA21" s="306"/>
      <c r="DFB21" s="306"/>
      <c r="DFC21" s="306"/>
      <c r="DFD21" s="306"/>
      <c r="DFE21" s="306"/>
      <c r="DFF21" s="306"/>
      <c r="DFG21" s="306"/>
      <c r="DFH21" s="306"/>
      <c r="DFI21" s="306"/>
      <c r="DFJ21" s="306"/>
      <c r="DFK21" s="306"/>
      <c r="DFL21" s="306"/>
      <c r="DFM21" s="306"/>
      <c r="DFN21" s="306"/>
      <c r="DFO21" s="306"/>
      <c r="DFP21" s="306"/>
      <c r="DFQ21" s="306"/>
      <c r="DFR21" s="306"/>
      <c r="DFS21" s="306"/>
      <c r="DFT21" s="306"/>
      <c r="DFU21" s="306"/>
      <c r="DFV21" s="306"/>
      <c r="DFW21" s="306"/>
      <c r="DFX21" s="306"/>
      <c r="DFY21" s="306"/>
      <c r="DFZ21" s="306"/>
      <c r="DGA21" s="306"/>
      <c r="DGB21" s="306"/>
      <c r="DGC21" s="306"/>
      <c r="DGD21" s="306"/>
      <c r="DGE21" s="306"/>
      <c r="DGF21" s="306"/>
      <c r="DGG21" s="306"/>
      <c r="DGH21" s="306"/>
      <c r="DGI21" s="306"/>
      <c r="DGJ21" s="306"/>
      <c r="DGK21" s="306"/>
      <c r="DGL21" s="306"/>
      <c r="DGM21" s="306"/>
      <c r="DGN21" s="306"/>
      <c r="DGO21" s="306"/>
      <c r="DGP21" s="306"/>
      <c r="DGQ21" s="306"/>
      <c r="DGR21" s="306"/>
      <c r="DGS21" s="306"/>
      <c r="DGT21" s="306"/>
      <c r="DGU21" s="306"/>
      <c r="DGV21" s="306"/>
      <c r="DGW21" s="306"/>
      <c r="DGX21" s="306"/>
      <c r="DGY21" s="306"/>
      <c r="DGZ21" s="306"/>
      <c r="DHA21" s="306"/>
      <c r="DHB21" s="306"/>
      <c r="DHC21" s="306"/>
      <c r="DHD21" s="306"/>
      <c r="DHE21" s="306"/>
      <c r="DHF21" s="306"/>
      <c r="DHG21" s="306"/>
      <c r="DHH21" s="306"/>
      <c r="DHI21" s="306"/>
      <c r="DHJ21" s="306"/>
      <c r="DHK21" s="306"/>
      <c r="DHL21" s="306"/>
      <c r="DHM21" s="306"/>
      <c r="DHN21" s="306"/>
      <c r="DHO21" s="306"/>
      <c r="DHP21" s="306"/>
      <c r="DHQ21" s="306"/>
      <c r="DHR21" s="306"/>
      <c r="DHS21" s="306"/>
      <c r="DHT21" s="306"/>
      <c r="DHU21" s="306"/>
      <c r="DHV21" s="306"/>
      <c r="DHW21" s="306"/>
      <c r="DHX21" s="306"/>
      <c r="DHY21" s="306"/>
      <c r="DHZ21" s="306"/>
      <c r="DIA21" s="306"/>
      <c r="DIB21" s="306"/>
      <c r="DIC21" s="306"/>
      <c r="DID21" s="306"/>
      <c r="DIE21" s="306"/>
      <c r="DIF21" s="306"/>
      <c r="DIG21" s="306"/>
      <c r="DIH21" s="306"/>
      <c r="DII21" s="306"/>
      <c r="DIJ21" s="306"/>
      <c r="DIK21" s="306"/>
      <c r="DIL21" s="306"/>
      <c r="DIM21" s="306"/>
      <c r="DIN21" s="306"/>
      <c r="DIO21" s="306"/>
      <c r="DIP21" s="306"/>
      <c r="DIQ21" s="306"/>
      <c r="DIR21" s="306"/>
      <c r="DIS21" s="306"/>
      <c r="DIT21" s="306"/>
      <c r="DIU21" s="306"/>
      <c r="DIV21" s="306"/>
      <c r="DIW21" s="306"/>
      <c r="DIX21" s="306"/>
      <c r="DIY21" s="306"/>
      <c r="DIZ21" s="306"/>
      <c r="DJA21" s="306"/>
      <c r="DJB21" s="306"/>
      <c r="DJC21" s="306"/>
      <c r="DJD21" s="306"/>
      <c r="DJE21" s="306"/>
      <c r="DJF21" s="306"/>
      <c r="DJG21" s="306"/>
      <c r="DJH21" s="306"/>
      <c r="DJI21" s="306"/>
      <c r="DJJ21" s="306"/>
      <c r="DJK21" s="306"/>
      <c r="DJL21" s="306"/>
      <c r="DJM21" s="306"/>
      <c r="DJN21" s="306"/>
      <c r="DJO21" s="306"/>
      <c r="DJP21" s="306"/>
      <c r="DJQ21" s="306"/>
      <c r="DJR21" s="306"/>
      <c r="DJS21" s="306"/>
      <c r="DJT21" s="306"/>
      <c r="DJU21" s="306"/>
      <c r="DJV21" s="306"/>
      <c r="DJW21" s="306"/>
      <c r="DJX21" s="306"/>
      <c r="DJY21" s="306"/>
      <c r="DJZ21" s="306"/>
      <c r="DKA21" s="306"/>
      <c r="DKB21" s="306"/>
      <c r="DKC21" s="306"/>
      <c r="DKD21" s="306"/>
      <c r="DKE21" s="306"/>
      <c r="DKF21" s="306"/>
      <c r="DKG21" s="306"/>
      <c r="DKH21" s="306"/>
      <c r="DKI21" s="306"/>
      <c r="DKJ21" s="306"/>
      <c r="DKK21" s="306"/>
      <c r="DKL21" s="306"/>
      <c r="DKM21" s="306"/>
      <c r="DKN21" s="306"/>
      <c r="DKO21" s="306"/>
      <c r="DKP21" s="306"/>
      <c r="DKQ21" s="306"/>
      <c r="DKR21" s="306"/>
      <c r="DKS21" s="306"/>
      <c r="DKT21" s="306"/>
      <c r="DKU21" s="306"/>
      <c r="DKV21" s="306"/>
      <c r="DKW21" s="306"/>
      <c r="DKX21" s="306"/>
      <c r="DKY21" s="306"/>
      <c r="DKZ21" s="306"/>
      <c r="DLA21" s="306"/>
      <c r="DLB21" s="306"/>
      <c r="DLC21" s="306"/>
      <c r="DLD21" s="306"/>
      <c r="DLE21" s="306"/>
      <c r="DLF21" s="306"/>
      <c r="DLG21" s="306"/>
      <c r="DLH21" s="306"/>
      <c r="DLI21" s="306"/>
      <c r="DLJ21" s="306"/>
      <c r="DLK21" s="306"/>
      <c r="DLL21" s="306"/>
      <c r="DLM21" s="306"/>
      <c r="DLN21" s="306"/>
      <c r="DLO21" s="306"/>
      <c r="DLP21" s="306"/>
      <c r="DLQ21" s="306"/>
      <c r="DLR21" s="306"/>
      <c r="DLS21" s="306"/>
      <c r="DLT21" s="306"/>
      <c r="DLU21" s="306"/>
      <c r="DLV21" s="306"/>
      <c r="DLW21" s="306"/>
      <c r="DLX21" s="306"/>
      <c r="DLY21" s="306"/>
      <c r="DLZ21" s="306"/>
      <c r="DMA21" s="306"/>
      <c r="DMB21" s="306"/>
      <c r="DMC21" s="306"/>
      <c r="DMD21" s="306"/>
      <c r="DME21" s="306"/>
      <c r="DMF21" s="306"/>
      <c r="DMG21" s="306"/>
      <c r="DMH21" s="306"/>
      <c r="DMI21" s="306"/>
      <c r="DMJ21" s="306"/>
      <c r="DMK21" s="306"/>
      <c r="DML21" s="306"/>
      <c r="DMM21" s="306"/>
      <c r="DMN21" s="306"/>
      <c r="DMO21" s="306"/>
      <c r="DMP21" s="306"/>
      <c r="DMQ21" s="306"/>
      <c r="DMR21" s="306"/>
      <c r="DMS21" s="306"/>
      <c r="DMT21" s="306"/>
      <c r="DMU21" s="306"/>
      <c r="DMV21" s="306"/>
      <c r="DMW21" s="306"/>
      <c r="DMX21" s="306"/>
      <c r="DMY21" s="306"/>
      <c r="DMZ21" s="306"/>
      <c r="DNA21" s="306"/>
      <c r="DNB21" s="306"/>
      <c r="DNC21" s="306"/>
      <c r="DND21" s="306"/>
      <c r="DNE21" s="306"/>
      <c r="DNF21" s="306"/>
      <c r="DNG21" s="306"/>
      <c r="DNH21" s="306"/>
      <c r="DNI21" s="306"/>
      <c r="DNJ21" s="306"/>
      <c r="DNK21" s="306"/>
      <c r="DNL21" s="306"/>
      <c r="DNM21" s="306"/>
      <c r="DNN21" s="306"/>
      <c r="DNO21" s="306"/>
      <c r="DNP21" s="306"/>
      <c r="DNQ21" s="306"/>
      <c r="DNR21" s="306"/>
      <c r="DNS21" s="306"/>
      <c r="DNT21" s="306"/>
      <c r="DNU21" s="306"/>
      <c r="DNV21" s="306"/>
      <c r="DNW21" s="306"/>
      <c r="DNX21" s="306"/>
      <c r="DNY21" s="306"/>
      <c r="DNZ21" s="306"/>
      <c r="DOA21" s="306"/>
      <c r="DOB21" s="306"/>
      <c r="DOC21" s="306"/>
      <c r="DOD21" s="306"/>
      <c r="DOE21" s="306"/>
      <c r="DOF21" s="306"/>
      <c r="DOG21" s="306"/>
      <c r="DOH21" s="306"/>
      <c r="DOI21" s="306"/>
      <c r="DOJ21" s="306"/>
      <c r="DOK21" s="306"/>
      <c r="DOL21" s="306"/>
      <c r="DOM21" s="306"/>
      <c r="DON21" s="306"/>
      <c r="DOO21" s="306"/>
      <c r="DOP21" s="306"/>
      <c r="DOQ21" s="306"/>
      <c r="DOR21" s="306"/>
      <c r="DOS21" s="306"/>
      <c r="DOT21" s="306"/>
      <c r="DOU21" s="306"/>
      <c r="DOV21" s="306"/>
      <c r="DOW21" s="306"/>
      <c r="DOX21" s="306"/>
      <c r="DOY21" s="306"/>
      <c r="DOZ21" s="306"/>
      <c r="DPA21" s="306"/>
      <c r="DPB21" s="306"/>
      <c r="DPC21" s="306"/>
      <c r="DPD21" s="306"/>
      <c r="DPE21" s="306"/>
      <c r="DPF21" s="306"/>
      <c r="DPG21" s="306"/>
      <c r="DPH21" s="306"/>
      <c r="DPI21" s="306"/>
      <c r="DPJ21" s="306"/>
      <c r="DPK21" s="306"/>
      <c r="DPL21" s="306"/>
      <c r="DPM21" s="306"/>
      <c r="DPN21" s="306"/>
      <c r="DPO21" s="306"/>
      <c r="DPP21" s="306"/>
      <c r="DPQ21" s="306"/>
      <c r="DPR21" s="306"/>
      <c r="DPS21" s="306"/>
      <c r="DPT21" s="306"/>
      <c r="DPU21" s="306"/>
      <c r="DPV21" s="306"/>
      <c r="DPW21" s="306"/>
      <c r="DPX21" s="306"/>
      <c r="DPY21" s="306"/>
      <c r="DPZ21" s="306"/>
      <c r="DQA21" s="306"/>
      <c r="DQB21" s="306"/>
      <c r="DQC21" s="306"/>
      <c r="DQD21" s="306"/>
      <c r="DQE21" s="306"/>
      <c r="DQF21" s="306"/>
      <c r="DQG21" s="306"/>
      <c r="DQH21" s="306"/>
      <c r="DQI21" s="306"/>
      <c r="DQJ21" s="306"/>
      <c r="DQK21" s="306"/>
      <c r="DQL21" s="306"/>
      <c r="DQM21" s="306"/>
      <c r="DQN21" s="306"/>
      <c r="DQO21" s="306"/>
      <c r="DQP21" s="306"/>
      <c r="DQQ21" s="306"/>
      <c r="DQR21" s="306"/>
      <c r="DQS21" s="306"/>
      <c r="DQT21" s="306"/>
      <c r="DQU21" s="306"/>
      <c r="DQV21" s="306"/>
      <c r="DQW21" s="306"/>
      <c r="DQX21" s="306"/>
      <c r="DQY21" s="306"/>
      <c r="DQZ21" s="306"/>
      <c r="DRA21" s="306"/>
      <c r="DRB21" s="306"/>
      <c r="DRC21" s="306"/>
      <c r="DRD21" s="306"/>
      <c r="DRE21" s="306"/>
      <c r="DRF21" s="306"/>
      <c r="DRG21" s="306"/>
      <c r="DRH21" s="306"/>
      <c r="DRI21" s="306"/>
      <c r="DRJ21" s="306"/>
      <c r="DRK21" s="306"/>
      <c r="DRL21" s="306"/>
      <c r="DRM21" s="306"/>
      <c r="DRN21" s="306"/>
      <c r="DRO21" s="306"/>
      <c r="DRP21" s="306"/>
      <c r="DRQ21" s="306"/>
      <c r="DRR21" s="306"/>
      <c r="DRS21" s="306"/>
      <c r="DRT21" s="306"/>
      <c r="DRU21" s="306"/>
      <c r="DRV21" s="306"/>
      <c r="DRW21" s="306"/>
      <c r="DRX21" s="306"/>
      <c r="DRY21" s="306"/>
      <c r="DRZ21" s="306"/>
      <c r="DSA21" s="306"/>
      <c r="DSB21" s="306"/>
      <c r="DSC21" s="306"/>
      <c r="DSD21" s="306"/>
      <c r="DSE21" s="306"/>
      <c r="DSF21" s="306"/>
      <c r="DSG21" s="306"/>
      <c r="DSH21" s="306"/>
      <c r="DSI21" s="306"/>
      <c r="DSJ21" s="306"/>
      <c r="DSK21" s="306"/>
      <c r="DSL21" s="306"/>
      <c r="DSM21" s="306"/>
      <c r="DSN21" s="306"/>
      <c r="DSO21" s="306"/>
      <c r="DSP21" s="306"/>
      <c r="DSQ21" s="306"/>
      <c r="DSR21" s="306"/>
      <c r="DSS21" s="306"/>
      <c r="DST21" s="306"/>
      <c r="DSU21" s="306"/>
      <c r="DSV21" s="306"/>
      <c r="DSW21" s="306"/>
      <c r="DSX21" s="306"/>
      <c r="DSY21" s="306"/>
      <c r="DSZ21" s="306"/>
      <c r="DTA21" s="306"/>
      <c r="DTB21" s="306"/>
      <c r="DTC21" s="306"/>
      <c r="DTD21" s="306"/>
      <c r="DTE21" s="306"/>
      <c r="DTF21" s="306"/>
      <c r="DTG21" s="306"/>
      <c r="DTH21" s="306"/>
      <c r="DTI21" s="306"/>
      <c r="DTJ21" s="306"/>
      <c r="DTK21" s="306"/>
      <c r="DTL21" s="306"/>
      <c r="DTM21" s="306"/>
      <c r="DTN21" s="306"/>
      <c r="DTO21" s="306"/>
      <c r="DTP21" s="306"/>
      <c r="DTQ21" s="306"/>
      <c r="DTR21" s="306"/>
      <c r="DTS21" s="306"/>
      <c r="DTT21" s="306"/>
      <c r="DTU21" s="306"/>
      <c r="DTV21" s="306"/>
      <c r="DTW21" s="306"/>
      <c r="DTX21" s="306"/>
      <c r="DTY21" s="306"/>
      <c r="DTZ21" s="306"/>
      <c r="DUA21" s="306"/>
      <c r="DUB21" s="306"/>
      <c r="DUC21" s="306"/>
      <c r="DUD21" s="306"/>
      <c r="DUE21" s="306"/>
      <c r="DUF21" s="306"/>
      <c r="DUG21" s="306"/>
      <c r="DUH21" s="306"/>
      <c r="DUI21" s="306"/>
      <c r="DUJ21" s="306"/>
      <c r="DUK21" s="306"/>
      <c r="DUL21" s="306"/>
      <c r="DUM21" s="306"/>
      <c r="DUN21" s="306"/>
      <c r="DUO21" s="306"/>
      <c r="DUP21" s="306"/>
      <c r="DUQ21" s="306"/>
      <c r="DUR21" s="306"/>
      <c r="DUS21" s="306"/>
      <c r="DUT21" s="306"/>
      <c r="DUU21" s="306"/>
      <c r="DUV21" s="306"/>
      <c r="DUW21" s="306"/>
      <c r="DUX21" s="306"/>
      <c r="DUY21" s="306"/>
      <c r="DUZ21" s="306"/>
      <c r="DVA21" s="306"/>
      <c r="DVB21" s="306"/>
      <c r="DVC21" s="306"/>
      <c r="DVD21" s="306"/>
      <c r="DVE21" s="306"/>
      <c r="DVF21" s="306"/>
      <c r="DVG21" s="306"/>
      <c r="DVH21" s="306"/>
      <c r="DVI21" s="306"/>
      <c r="DVJ21" s="306"/>
      <c r="DVK21" s="306"/>
      <c r="DVL21" s="306"/>
      <c r="DVM21" s="306"/>
      <c r="DVN21" s="306"/>
      <c r="DVO21" s="306"/>
      <c r="DVP21" s="306"/>
      <c r="DVQ21" s="306"/>
      <c r="DVR21" s="306"/>
      <c r="DVS21" s="306"/>
      <c r="DVT21" s="306"/>
      <c r="DVU21" s="306"/>
      <c r="DVV21" s="306"/>
      <c r="DVW21" s="306"/>
      <c r="DVX21" s="306"/>
      <c r="DVY21" s="306"/>
      <c r="DVZ21" s="306"/>
      <c r="DWA21" s="306"/>
      <c r="DWB21" s="306"/>
      <c r="DWC21" s="306"/>
      <c r="DWD21" s="306"/>
      <c r="DWE21" s="306"/>
      <c r="DWF21" s="306"/>
      <c r="DWG21" s="306"/>
      <c r="DWH21" s="306"/>
      <c r="DWI21" s="306"/>
      <c r="DWJ21" s="306"/>
      <c r="DWK21" s="306"/>
      <c r="DWL21" s="306"/>
      <c r="DWM21" s="306"/>
      <c r="DWN21" s="306"/>
      <c r="DWO21" s="306"/>
      <c r="DWP21" s="306"/>
      <c r="DWQ21" s="306"/>
      <c r="DWR21" s="306"/>
      <c r="DWS21" s="306"/>
      <c r="DWT21" s="306"/>
      <c r="DWU21" s="306"/>
      <c r="DWV21" s="306"/>
      <c r="DWW21" s="306"/>
      <c r="DWX21" s="306"/>
      <c r="DWY21" s="306"/>
      <c r="DWZ21" s="306"/>
      <c r="DXA21" s="306"/>
      <c r="DXB21" s="306"/>
      <c r="DXC21" s="306"/>
      <c r="DXD21" s="306"/>
      <c r="DXE21" s="306"/>
      <c r="DXF21" s="306"/>
      <c r="DXG21" s="306"/>
      <c r="DXH21" s="306"/>
      <c r="DXI21" s="306"/>
      <c r="DXJ21" s="306"/>
      <c r="DXK21" s="306"/>
      <c r="DXL21" s="306"/>
      <c r="DXM21" s="306"/>
      <c r="DXN21" s="306"/>
      <c r="DXO21" s="306"/>
      <c r="DXP21" s="306"/>
      <c r="DXQ21" s="306"/>
      <c r="DXR21" s="306"/>
      <c r="DXS21" s="306"/>
      <c r="DXT21" s="306"/>
      <c r="DXU21" s="306"/>
      <c r="DXV21" s="306"/>
      <c r="DXW21" s="306"/>
      <c r="DXX21" s="306"/>
      <c r="DXY21" s="306"/>
      <c r="DXZ21" s="306"/>
      <c r="DYA21" s="306"/>
      <c r="DYB21" s="306"/>
      <c r="DYC21" s="306"/>
      <c r="DYD21" s="306"/>
      <c r="DYE21" s="306"/>
      <c r="DYF21" s="306"/>
      <c r="DYG21" s="306"/>
      <c r="DYH21" s="306"/>
      <c r="DYI21" s="306"/>
      <c r="DYJ21" s="306"/>
      <c r="DYK21" s="306"/>
      <c r="DYL21" s="306"/>
      <c r="DYM21" s="306"/>
      <c r="DYN21" s="306"/>
      <c r="DYO21" s="306"/>
      <c r="DYP21" s="306"/>
      <c r="DYQ21" s="306"/>
      <c r="DYR21" s="306"/>
      <c r="DYS21" s="306"/>
      <c r="DYT21" s="306"/>
      <c r="DYU21" s="306"/>
      <c r="DYV21" s="306"/>
      <c r="DYW21" s="306"/>
      <c r="DYX21" s="306"/>
      <c r="DYY21" s="306"/>
      <c r="DYZ21" s="306"/>
      <c r="DZA21" s="306"/>
      <c r="DZB21" s="306"/>
      <c r="DZC21" s="306"/>
      <c r="DZD21" s="306"/>
      <c r="DZE21" s="306"/>
      <c r="DZF21" s="306"/>
      <c r="DZG21" s="306"/>
      <c r="DZH21" s="306"/>
      <c r="DZI21" s="306"/>
      <c r="DZJ21" s="306"/>
      <c r="DZK21" s="306"/>
      <c r="DZL21" s="306"/>
      <c r="DZM21" s="306"/>
      <c r="DZN21" s="306"/>
      <c r="DZO21" s="306"/>
      <c r="DZP21" s="306"/>
      <c r="DZQ21" s="306"/>
      <c r="DZR21" s="306"/>
      <c r="DZS21" s="306"/>
      <c r="DZT21" s="306"/>
      <c r="DZU21" s="306"/>
      <c r="DZV21" s="306"/>
      <c r="DZW21" s="306"/>
      <c r="DZX21" s="306"/>
      <c r="DZY21" s="306"/>
      <c r="DZZ21" s="306"/>
      <c r="EAA21" s="306"/>
      <c r="EAB21" s="306"/>
      <c r="EAC21" s="306"/>
      <c r="EAD21" s="306"/>
      <c r="EAE21" s="306"/>
      <c r="EAF21" s="306"/>
      <c r="EAG21" s="306"/>
      <c r="EAH21" s="306"/>
      <c r="EAI21" s="306"/>
      <c r="EAJ21" s="306"/>
      <c r="EAK21" s="306"/>
      <c r="EAL21" s="306"/>
      <c r="EAM21" s="306"/>
      <c r="EAN21" s="306"/>
      <c r="EAO21" s="306"/>
      <c r="EAP21" s="306"/>
      <c r="EAQ21" s="306"/>
      <c r="EAR21" s="306"/>
      <c r="EAS21" s="306"/>
      <c r="EAT21" s="306"/>
      <c r="EAU21" s="306"/>
      <c r="EAV21" s="306"/>
      <c r="EAW21" s="306"/>
      <c r="EAX21" s="306"/>
      <c r="EAY21" s="306"/>
      <c r="EAZ21" s="306"/>
      <c r="EBA21" s="306"/>
      <c r="EBB21" s="306"/>
      <c r="EBC21" s="306"/>
      <c r="EBD21" s="306"/>
      <c r="EBE21" s="306"/>
      <c r="EBF21" s="306"/>
      <c r="EBG21" s="306"/>
      <c r="EBH21" s="306"/>
      <c r="EBI21" s="306"/>
      <c r="EBJ21" s="306"/>
      <c r="EBK21" s="306"/>
      <c r="EBL21" s="306"/>
      <c r="EBM21" s="306"/>
      <c r="EBN21" s="306"/>
      <c r="EBO21" s="306"/>
      <c r="EBP21" s="306"/>
      <c r="EBQ21" s="306"/>
      <c r="EBR21" s="306"/>
      <c r="EBS21" s="306"/>
      <c r="EBT21" s="306"/>
      <c r="EBU21" s="306"/>
      <c r="EBV21" s="306"/>
      <c r="EBW21" s="306"/>
      <c r="EBX21" s="306"/>
      <c r="EBY21" s="306"/>
      <c r="EBZ21" s="306"/>
      <c r="ECA21" s="306"/>
      <c r="ECB21" s="306"/>
      <c r="ECC21" s="306"/>
      <c r="ECD21" s="306"/>
      <c r="ECE21" s="306"/>
      <c r="ECF21" s="306"/>
      <c r="ECG21" s="306"/>
      <c r="ECH21" s="306"/>
      <c r="ECI21" s="306"/>
      <c r="ECJ21" s="306"/>
      <c r="ECK21" s="306"/>
      <c r="ECL21" s="306"/>
      <c r="ECM21" s="306"/>
      <c r="ECN21" s="306"/>
      <c r="ECO21" s="306"/>
      <c r="ECP21" s="306"/>
      <c r="ECQ21" s="306"/>
      <c r="ECR21" s="306"/>
      <c r="ECS21" s="306"/>
      <c r="ECT21" s="306"/>
      <c r="ECU21" s="306"/>
      <c r="ECV21" s="306"/>
      <c r="ECW21" s="306"/>
      <c r="ECX21" s="306"/>
      <c r="ECY21" s="306"/>
      <c r="ECZ21" s="306"/>
      <c r="EDA21" s="306"/>
      <c r="EDB21" s="306"/>
      <c r="EDC21" s="306"/>
      <c r="EDD21" s="306"/>
      <c r="EDE21" s="306"/>
      <c r="EDF21" s="306"/>
      <c r="EDG21" s="306"/>
      <c r="EDH21" s="306"/>
      <c r="EDI21" s="306"/>
      <c r="EDJ21" s="306"/>
      <c r="EDK21" s="306"/>
      <c r="EDL21" s="306"/>
      <c r="EDM21" s="306"/>
      <c r="EDN21" s="306"/>
      <c r="EDO21" s="306"/>
      <c r="EDP21" s="306"/>
      <c r="EDQ21" s="306"/>
      <c r="EDR21" s="306"/>
      <c r="EDS21" s="306"/>
      <c r="EDT21" s="306"/>
      <c r="EDU21" s="306"/>
      <c r="EDV21" s="306"/>
      <c r="EDW21" s="306"/>
      <c r="EDX21" s="306"/>
      <c r="EDY21" s="306"/>
      <c r="EDZ21" s="306"/>
      <c r="EEA21" s="306"/>
      <c r="EEB21" s="306"/>
      <c r="EEC21" s="306"/>
      <c r="EED21" s="306"/>
      <c r="EEE21" s="306"/>
      <c r="EEF21" s="306"/>
      <c r="EEG21" s="306"/>
      <c r="EEH21" s="306"/>
      <c r="EEI21" s="306"/>
      <c r="EEJ21" s="306"/>
      <c r="EEK21" s="306"/>
      <c r="EEL21" s="306"/>
      <c r="EEM21" s="306"/>
      <c r="EEN21" s="306"/>
      <c r="EEO21" s="306"/>
      <c r="EEP21" s="306"/>
      <c r="EEQ21" s="306"/>
      <c r="EER21" s="306"/>
      <c r="EES21" s="306"/>
      <c r="EET21" s="306"/>
      <c r="EEU21" s="306"/>
      <c r="EEV21" s="306"/>
      <c r="EEW21" s="306"/>
      <c r="EEX21" s="306"/>
      <c r="EEY21" s="306"/>
      <c r="EEZ21" s="306"/>
      <c r="EFA21" s="306"/>
      <c r="EFB21" s="306"/>
      <c r="EFC21" s="306"/>
      <c r="EFD21" s="306"/>
      <c r="EFE21" s="306"/>
      <c r="EFF21" s="306"/>
      <c r="EFG21" s="306"/>
      <c r="EFH21" s="306"/>
      <c r="EFI21" s="306"/>
      <c r="EFJ21" s="306"/>
      <c r="EFK21" s="306"/>
      <c r="EFL21" s="306"/>
      <c r="EFM21" s="306"/>
      <c r="EFN21" s="306"/>
      <c r="EFO21" s="306"/>
      <c r="EFP21" s="306"/>
      <c r="EFQ21" s="306"/>
      <c r="EFR21" s="306"/>
      <c r="EFS21" s="306"/>
      <c r="EFT21" s="306"/>
      <c r="EFU21" s="306"/>
      <c r="EFV21" s="306"/>
      <c r="EFW21" s="306"/>
      <c r="EFX21" s="306"/>
      <c r="EFY21" s="306"/>
      <c r="EFZ21" s="306"/>
      <c r="EGA21" s="306"/>
      <c r="EGB21" s="306"/>
      <c r="EGC21" s="306"/>
      <c r="EGD21" s="306"/>
      <c r="EGE21" s="306"/>
      <c r="EGF21" s="306"/>
      <c r="EGG21" s="306"/>
      <c r="EGH21" s="306"/>
      <c r="EGI21" s="306"/>
      <c r="EGJ21" s="306"/>
      <c r="EGK21" s="306"/>
      <c r="EGL21" s="306"/>
      <c r="EGM21" s="306"/>
      <c r="EGN21" s="306"/>
      <c r="EGO21" s="306"/>
      <c r="EGP21" s="306"/>
      <c r="EGQ21" s="306"/>
      <c r="EGR21" s="306"/>
      <c r="EGS21" s="306"/>
      <c r="EGT21" s="306"/>
      <c r="EGU21" s="306"/>
      <c r="EGV21" s="306"/>
      <c r="EGW21" s="306"/>
      <c r="EGX21" s="306"/>
      <c r="EGY21" s="306"/>
      <c r="EGZ21" s="306"/>
      <c r="EHA21" s="306"/>
      <c r="EHB21" s="306"/>
      <c r="EHC21" s="306"/>
      <c r="EHD21" s="306"/>
      <c r="EHE21" s="306"/>
      <c r="EHF21" s="306"/>
      <c r="EHG21" s="306"/>
      <c r="EHH21" s="306"/>
      <c r="EHI21" s="306"/>
      <c r="EHJ21" s="306"/>
      <c r="EHK21" s="306"/>
      <c r="EHL21" s="306"/>
      <c r="EHM21" s="306"/>
      <c r="EHN21" s="306"/>
      <c r="EHO21" s="306"/>
      <c r="EHP21" s="306"/>
      <c r="EHQ21" s="306"/>
      <c r="EHR21" s="306"/>
      <c r="EHS21" s="306"/>
      <c r="EHT21" s="306"/>
      <c r="EHU21" s="306"/>
      <c r="EHV21" s="306"/>
      <c r="EHW21" s="306"/>
      <c r="EHX21" s="306"/>
      <c r="EHY21" s="306"/>
      <c r="EHZ21" s="306"/>
      <c r="EIA21" s="306"/>
      <c r="EIB21" s="306"/>
      <c r="EIC21" s="306"/>
      <c r="EID21" s="306"/>
      <c r="EIE21" s="306"/>
      <c r="EIF21" s="306"/>
      <c r="EIG21" s="306"/>
      <c r="EIH21" s="306"/>
      <c r="EII21" s="306"/>
      <c r="EIJ21" s="306"/>
      <c r="EIK21" s="306"/>
      <c r="EIL21" s="306"/>
      <c r="EIM21" s="306"/>
      <c r="EIN21" s="306"/>
      <c r="EIO21" s="306"/>
      <c r="EIP21" s="306"/>
      <c r="EIQ21" s="306"/>
      <c r="EIR21" s="306"/>
      <c r="EIS21" s="306"/>
      <c r="EIT21" s="306"/>
      <c r="EIU21" s="306"/>
      <c r="EIV21" s="306"/>
      <c r="EIW21" s="306"/>
      <c r="EIX21" s="306"/>
      <c r="EIY21" s="306"/>
      <c r="EIZ21" s="306"/>
      <c r="EJA21" s="306"/>
      <c r="EJB21" s="306"/>
      <c r="EJC21" s="306"/>
      <c r="EJD21" s="306"/>
      <c r="EJE21" s="306"/>
      <c r="EJF21" s="306"/>
      <c r="EJG21" s="306"/>
      <c r="EJH21" s="306"/>
      <c r="EJI21" s="306"/>
      <c r="EJJ21" s="306"/>
      <c r="EJK21" s="306"/>
      <c r="EJL21" s="306"/>
      <c r="EJM21" s="306"/>
      <c r="EJN21" s="306"/>
      <c r="EJO21" s="306"/>
      <c r="EJP21" s="306"/>
      <c r="EJQ21" s="306"/>
      <c r="EJR21" s="306"/>
      <c r="EJS21" s="306"/>
      <c r="EJT21" s="306"/>
      <c r="EJU21" s="306"/>
      <c r="EJV21" s="306"/>
      <c r="EJW21" s="306"/>
      <c r="EJX21" s="306"/>
      <c r="EJY21" s="306"/>
      <c r="EJZ21" s="306"/>
      <c r="EKA21" s="306"/>
      <c r="EKB21" s="306"/>
      <c r="EKC21" s="306"/>
      <c r="EKD21" s="306"/>
      <c r="EKE21" s="306"/>
      <c r="EKF21" s="306"/>
      <c r="EKG21" s="306"/>
      <c r="EKH21" s="306"/>
      <c r="EKI21" s="306"/>
      <c r="EKJ21" s="306"/>
      <c r="EKK21" s="306"/>
      <c r="EKL21" s="306"/>
      <c r="EKM21" s="306"/>
      <c r="EKN21" s="306"/>
      <c r="EKO21" s="306"/>
      <c r="EKP21" s="306"/>
      <c r="EKQ21" s="306"/>
      <c r="EKR21" s="306"/>
      <c r="EKS21" s="306"/>
      <c r="EKT21" s="306"/>
      <c r="EKU21" s="306"/>
      <c r="EKV21" s="306"/>
      <c r="EKW21" s="306"/>
      <c r="EKX21" s="306"/>
      <c r="EKY21" s="306"/>
      <c r="EKZ21" s="306"/>
      <c r="ELA21" s="306"/>
      <c r="ELB21" s="306"/>
      <c r="ELC21" s="306"/>
      <c r="ELD21" s="306"/>
      <c r="ELE21" s="306"/>
      <c r="ELF21" s="306"/>
      <c r="ELG21" s="306"/>
      <c r="ELH21" s="306"/>
      <c r="ELI21" s="306"/>
      <c r="ELJ21" s="306"/>
      <c r="ELK21" s="306"/>
      <c r="ELL21" s="306"/>
      <c r="ELM21" s="306"/>
      <c r="ELN21" s="306"/>
      <c r="ELO21" s="306"/>
      <c r="ELP21" s="306"/>
      <c r="ELQ21" s="306"/>
      <c r="ELR21" s="306"/>
      <c r="ELS21" s="306"/>
      <c r="ELT21" s="306"/>
      <c r="ELU21" s="306"/>
      <c r="ELV21" s="306"/>
      <c r="ELW21" s="306"/>
      <c r="ELX21" s="306"/>
      <c r="ELY21" s="306"/>
      <c r="ELZ21" s="306"/>
      <c r="EMA21" s="306"/>
      <c r="EMB21" s="306"/>
      <c r="EMC21" s="306"/>
      <c r="EMD21" s="306"/>
      <c r="EME21" s="306"/>
      <c r="EMF21" s="306"/>
      <c r="EMG21" s="306"/>
      <c r="EMH21" s="306"/>
      <c r="EMI21" s="306"/>
      <c r="EMJ21" s="306"/>
      <c r="EMK21" s="306"/>
      <c r="EML21" s="306"/>
      <c r="EMM21" s="306"/>
      <c r="EMN21" s="306"/>
      <c r="EMO21" s="306"/>
      <c r="EMP21" s="306"/>
      <c r="EMQ21" s="306"/>
      <c r="EMR21" s="306"/>
      <c r="EMS21" s="306"/>
      <c r="EMT21" s="306"/>
      <c r="EMU21" s="306"/>
      <c r="EMV21" s="306"/>
      <c r="EMW21" s="306"/>
      <c r="EMX21" s="306"/>
      <c r="EMY21" s="306"/>
      <c r="EMZ21" s="306"/>
      <c r="ENA21" s="306"/>
      <c r="ENB21" s="306"/>
      <c r="ENC21" s="306"/>
      <c r="END21" s="306"/>
      <c r="ENE21" s="306"/>
      <c r="ENF21" s="306"/>
      <c r="ENG21" s="306"/>
      <c r="ENH21" s="306"/>
      <c r="ENI21" s="306"/>
      <c r="ENJ21" s="306"/>
      <c r="ENK21" s="306"/>
      <c r="ENL21" s="306"/>
      <c r="ENM21" s="306"/>
      <c r="ENN21" s="306"/>
      <c r="ENO21" s="306"/>
      <c r="ENP21" s="306"/>
      <c r="ENQ21" s="306"/>
      <c r="ENR21" s="306"/>
      <c r="ENS21" s="306"/>
      <c r="ENT21" s="306"/>
      <c r="ENU21" s="306"/>
      <c r="ENV21" s="306"/>
      <c r="ENW21" s="306"/>
      <c r="ENX21" s="306"/>
      <c r="ENY21" s="306"/>
      <c r="ENZ21" s="306"/>
      <c r="EOA21" s="306"/>
      <c r="EOB21" s="306"/>
      <c r="EOC21" s="306"/>
      <c r="EOD21" s="306"/>
      <c r="EOE21" s="306"/>
      <c r="EOF21" s="306"/>
      <c r="EOG21" s="306"/>
      <c r="EOH21" s="306"/>
      <c r="EOI21" s="306"/>
      <c r="EOJ21" s="306"/>
      <c r="EOK21" s="306"/>
      <c r="EOL21" s="306"/>
      <c r="EOM21" s="306"/>
      <c r="EON21" s="306"/>
      <c r="EOO21" s="306"/>
      <c r="EOP21" s="306"/>
      <c r="EOQ21" s="306"/>
      <c r="EOR21" s="306"/>
      <c r="EOS21" s="306"/>
      <c r="EOT21" s="306"/>
      <c r="EOU21" s="306"/>
      <c r="EOV21" s="306"/>
      <c r="EOW21" s="306"/>
      <c r="EOX21" s="306"/>
      <c r="EOY21" s="306"/>
      <c r="EOZ21" s="306"/>
      <c r="EPA21" s="306"/>
      <c r="EPB21" s="306"/>
      <c r="EPC21" s="306"/>
      <c r="EPD21" s="306"/>
      <c r="EPE21" s="306"/>
      <c r="EPF21" s="306"/>
      <c r="EPG21" s="306"/>
      <c r="EPH21" s="306"/>
      <c r="EPI21" s="306"/>
      <c r="EPJ21" s="306"/>
      <c r="EPK21" s="306"/>
      <c r="EPL21" s="306"/>
      <c r="EPM21" s="306"/>
      <c r="EPN21" s="306"/>
      <c r="EPO21" s="306"/>
      <c r="EPP21" s="306"/>
      <c r="EPQ21" s="306"/>
      <c r="EPR21" s="306"/>
      <c r="EPS21" s="306"/>
      <c r="EPT21" s="306"/>
      <c r="EPU21" s="306"/>
      <c r="EPV21" s="306"/>
      <c r="EPW21" s="306"/>
      <c r="EPX21" s="306"/>
      <c r="EPY21" s="306"/>
      <c r="EPZ21" s="306"/>
      <c r="EQA21" s="306"/>
      <c r="EQB21" s="306"/>
      <c r="EQC21" s="306"/>
      <c r="EQD21" s="306"/>
      <c r="EQE21" s="306"/>
      <c r="EQF21" s="306"/>
      <c r="EQG21" s="306"/>
      <c r="EQH21" s="306"/>
      <c r="EQI21" s="306"/>
      <c r="EQJ21" s="306"/>
      <c r="EQK21" s="306"/>
      <c r="EQL21" s="306"/>
      <c r="EQM21" s="306"/>
      <c r="EQN21" s="306"/>
      <c r="EQO21" s="306"/>
      <c r="EQP21" s="306"/>
      <c r="EQQ21" s="306"/>
      <c r="EQR21" s="306"/>
      <c r="EQS21" s="306"/>
      <c r="EQT21" s="306"/>
      <c r="EQU21" s="306"/>
      <c r="EQV21" s="306"/>
      <c r="EQW21" s="306"/>
      <c r="EQX21" s="306"/>
      <c r="EQY21" s="306"/>
      <c r="EQZ21" s="306"/>
      <c r="ERA21" s="306"/>
      <c r="ERB21" s="306"/>
      <c r="ERC21" s="306"/>
      <c r="ERD21" s="306"/>
      <c r="ERE21" s="306"/>
      <c r="ERF21" s="306"/>
      <c r="ERG21" s="306"/>
      <c r="ERH21" s="306"/>
      <c r="ERI21" s="306"/>
      <c r="ERJ21" s="306"/>
      <c r="ERK21" s="306"/>
      <c r="ERL21" s="306"/>
      <c r="ERM21" s="306"/>
      <c r="ERN21" s="306"/>
      <c r="ERO21" s="306"/>
      <c r="ERP21" s="306"/>
      <c r="ERQ21" s="306"/>
      <c r="ERR21" s="306"/>
      <c r="ERS21" s="306"/>
      <c r="ERT21" s="306"/>
      <c r="ERU21" s="306"/>
      <c r="ERV21" s="306"/>
      <c r="ERW21" s="306"/>
      <c r="ERX21" s="306"/>
      <c r="ERY21" s="306"/>
      <c r="ERZ21" s="306"/>
      <c r="ESA21" s="306"/>
      <c r="ESB21" s="306"/>
      <c r="ESC21" s="306"/>
      <c r="ESD21" s="306"/>
      <c r="ESE21" s="306"/>
      <c r="ESF21" s="306"/>
      <c r="ESG21" s="306"/>
      <c r="ESH21" s="306"/>
      <c r="ESI21" s="306"/>
      <c r="ESJ21" s="306"/>
      <c r="ESK21" s="306"/>
      <c r="ESL21" s="306"/>
      <c r="ESM21" s="306"/>
      <c r="ESN21" s="306"/>
      <c r="ESO21" s="306"/>
      <c r="ESP21" s="306"/>
      <c r="ESQ21" s="306"/>
      <c r="ESR21" s="306"/>
      <c r="ESS21" s="306"/>
      <c r="EST21" s="306"/>
      <c r="ESU21" s="306"/>
      <c r="ESV21" s="306"/>
      <c r="ESW21" s="306"/>
      <c r="ESX21" s="306"/>
      <c r="ESY21" s="306"/>
      <c r="ESZ21" s="306"/>
      <c r="ETA21" s="306"/>
      <c r="ETB21" s="306"/>
      <c r="ETC21" s="306"/>
      <c r="ETD21" s="306"/>
      <c r="ETE21" s="306"/>
      <c r="ETF21" s="306"/>
      <c r="ETG21" s="306"/>
      <c r="ETH21" s="306"/>
      <c r="ETI21" s="306"/>
      <c r="ETJ21" s="306"/>
      <c r="ETK21" s="306"/>
      <c r="ETL21" s="306"/>
      <c r="ETM21" s="306"/>
      <c r="ETN21" s="306"/>
      <c r="ETO21" s="306"/>
      <c r="ETP21" s="306"/>
      <c r="ETQ21" s="306"/>
      <c r="ETR21" s="306"/>
      <c r="ETS21" s="306"/>
      <c r="ETT21" s="306"/>
      <c r="ETU21" s="306"/>
      <c r="ETV21" s="306"/>
      <c r="ETW21" s="306"/>
      <c r="ETX21" s="306"/>
      <c r="ETY21" s="306"/>
      <c r="ETZ21" s="306"/>
      <c r="EUA21" s="306"/>
      <c r="EUB21" s="306"/>
      <c r="EUC21" s="306"/>
      <c r="EUD21" s="306"/>
      <c r="EUE21" s="306"/>
      <c r="EUF21" s="306"/>
      <c r="EUG21" s="306"/>
      <c r="EUH21" s="306"/>
      <c r="EUI21" s="306"/>
      <c r="EUJ21" s="306"/>
      <c r="EUK21" s="306"/>
      <c r="EUL21" s="306"/>
      <c r="EUM21" s="306"/>
      <c r="EUN21" s="306"/>
      <c r="EUO21" s="306"/>
      <c r="EUP21" s="306"/>
      <c r="EUQ21" s="306"/>
      <c r="EUR21" s="306"/>
      <c r="EUS21" s="306"/>
      <c r="EUT21" s="306"/>
      <c r="EUU21" s="306"/>
      <c r="EUV21" s="306"/>
      <c r="EUW21" s="306"/>
      <c r="EUX21" s="306"/>
      <c r="EUY21" s="306"/>
      <c r="EUZ21" s="306"/>
      <c r="EVA21" s="306"/>
      <c r="EVB21" s="306"/>
      <c r="EVC21" s="306"/>
      <c r="EVD21" s="306"/>
      <c r="EVE21" s="306"/>
      <c r="EVF21" s="306"/>
      <c r="EVG21" s="306"/>
      <c r="EVH21" s="306"/>
      <c r="EVI21" s="306"/>
      <c r="EVJ21" s="306"/>
      <c r="EVK21" s="306"/>
      <c r="EVL21" s="306"/>
      <c r="EVM21" s="306"/>
      <c r="EVN21" s="306"/>
      <c r="EVO21" s="306"/>
      <c r="EVP21" s="306"/>
      <c r="EVQ21" s="306"/>
      <c r="EVR21" s="306"/>
      <c r="EVS21" s="306"/>
      <c r="EVT21" s="306"/>
      <c r="EVU21" s="306"/>
      <c r="EVV21" s="306"/>
      <c r="EVW21" s="306"/>
      <c r="EVX21" s="306"/>
      <c r="EVY21" s="306"/>
      <c r="EVZ21" s="306"/>
      <c r="EWA21" s="306"/>
      <c r="EWB21" s="306"/>
      <c r="EWC21" s="306"/>
      <c r="EWD21" s="306"/>
      <c r="EWE21" s="306"/>
      <c r="EWF21" s="306"/>
      <c r="EWG21" s="306"/>
      <c r="EWH21" s="306"/>
      <c r="EWI21" s="306"/>
      <c r="EWJ21" s="306"/>
      <c r="EWK21" s="306"/>
      <c r="EWL21" s="306"/>
      <c r="EWM21" s="306"/>
      <c r="EWN21" s="306"/>
      <c r="EWO21" s="306"/>
      <c r="EWP21" s="306"/>
      <c r="EWQ21" s="306"/>
      <c r="EWR21" s="306"/>
      <c r="EWS21" s="306"/>
      <c r="EWT21" s="306"/>
      <c r="EWU21" s="306"/>
      <c r="EWV21" s="306"/>
      <c r="EWW21" s="306"/>
      <c r="EWX21" s="306"/>
      <c r="EWY21" s="306"/>
      <c r="EWZ21" s="306"/>
      <c r="EXA21" s="306"/>
      <c r="EXB21" s="306"/>
      <c r="EXC21" s="306"/>
      <c r="EXD21" s="306"/>
      <c r="EXE21" s="306"/>
      <c r="EXF21" s="306"/>
      <c r="EXG21" s="306"/>
      <c r="EXH21" s="306"/>
      <c r="EXI21" s="306"/>
      <c r="EXJ21" s="306"/>
      <c r="EXK21" s="306"/>
      <c r="EXL21" s="306"/>
      <c r="EXM21" s="306"/>
      <c r="EXN21" s="306"/>
      <c r="EXO21" s="306"/>
      <c r="EXP21" s="306"/>
      <c r="EXQ21" s="306"/>
      <c r="EXR21" s="306"/>
      <c r="EXS21" s="306"/>
      <c r="EXT21" s="306"/>
      <c r="EXU21" s="306"/>
      <c r="EXV21" s="306"/>
      <c r="EXW21" s="306"/>
      <c r="EXX21" s="306"/>
      <c r="EXY21" s="306"/>
      <c r="EXZ21" s="306"/>
      <c r="EYA21" s="306"/>
      <c r="EYB21" s="306"/>
      <c r="EYC21" s="306"/>
      <c r="EYD21" s="306"/>
      <c r="EYE21" s="306"/>
      <c r="EYF21" s="306"/>
      <c r="EYG21" s="306"/>
      <c r="EYH21" s="306"/>
      <c r="EYI21" s="306"/>
      <c r="EYJ21" s="306"/>
      <c r="EYK21" s="306"/>
      <c r="EYL21" s="306"/>
      <c r="EYM21" s="306"/>
      <c r="EYN21" s="306"/>
      <c r="EYO21" s="306"/>
      <c r="EYP21" s="306"/>
      <c r="EYQ21" s="306"/>
      <c r="EYR21" s="306"/>
      <c r="EYS21" s="306"/>
      <c r="EYT21" s="306"/>
      <c r="EYU21" s="306"/>
      <c r="EYV21" s="306"/>
      <c r="EYW21" s="306"/>
      <c r="EYX21" s="306"/>
      <c r="EYY21" s="306"/>
      <c r="EYZ21" s="306"/>
      <c r="EZA21" s="306"/>
      <c r="EZB21" s="306"/>
      <c r="EZC21" s="306"/>
      <c r="EZD21" s="306"/>
      <c r="EZE21" s="306"/>
      <c r="EZF21" s="306"/>
      <c r="EZG21" s="306"/>
      <c r="EZH21" s="306"/>
      <c r="EZI21" s="306"/>
      <c r="EZJ21" s="306"/>
      <c r="EZK21" s="306"/>
      <c r="EZL21" s="306"/>
      <c r="EZM21" s="306"/>
      <c r="EZN21" s="306"/>
      <c r="EZO21" s="306"/>
      <c r="EZP21" s="306"/>
      <c r="EZQ21" s="306"/>
      <c r="EZR21" s="306"/>
      <c r="EZS21" s="306"/>
      <c r="EZT21" s="306"/>
      <c r="EZU21" s="306"/>
      <c r="EZV21" s="306"/>
      <c r="EZW21" s="306"/>
      <c r="EZX21" s="306"/>
      <c r="EZY21" s="306"/>
      <c r="EZZ21" s="306"/>
      <c r="FAA21" s="306"/>
      <c r="FAB21" s="306"/>
      <c r="FAC21" s="306"/>
      <c r="FAD21" s="306"/>
      <c r="FAE21" s="306"/>
      <c r="FAF21" s="306"/>
      <c r="FAG21" s="306"/>
      <c r="FAH21" s="306"/>
      <c r="FAI21" s="306"/>
      <c r="FAJ21" s="306"/>
      <c r="FAK21" s="306"/>
      <c r="FAL21" s="306"/>
      <c r="FAM21" s="306"/>
      <c r="FAN21" s="306"/>
      <c r="FAO21" s="306"/>
      <c r="FAP21" s="306"/>
      <c r="FAQ21" s="306"/>
      <c r="FAR21" s="306"/>
      <c r="FAS21" s="306"/>
      <c r="FAT21" s="306"/>
      <c r="FAU21" s="306"/>
      <c r="FAV21" s="306"/>
      <c r="FAW21" s="306"/>
      <c r="FAX21" s="306"/>
      <c r="FAY21" s="306"/>
      <c r="FAZ21" s="306"/>
      <c r="FBA21" s="306"/>
      <c r="FBB21" s="306"/>
      <c r="FBC21" s="306"/>
      <c r="FBD21" s="306"/>
      <c r="FBE21" s="306"/>
      <c r="FBF21" s="306"/>
      <c r="FBG21" s="306"/>
      <c r="FBH21" s="306"/>
      <c r="FBI21" s="306"/>
      <c r="FBJ21" s="306"/>
      <c r="FBK21" s="306"/>
      <c r="FBL21" s="306"/>
      <c r="FBM21" s="306"/>
      <c r="FBN21" s="306"/>
      <c r="FBO21" s="306"/>
      <c r="FBP21" s="306"/>
      <c r="FBQ21" s="306"/>
      <c r="FBR21" s="306"/>
      <c r="FBS21" s="306"/>
      <c r="FBT21" s="306"/>
      <c r="FBU21" s="306"/>
      <c r="FBV21" s="306"/>
      <c r="FBW21" s="306"/>
      <c r="FBX21" s="306"/>
      <c r="FBY21" s="306"/>
      <c r="FBZ21" s="306"/>
      <c r="FCA21" s="306"/>
      <c r="FCB21" s="306"/>
      <c r="FCC21" s="306"/>
      <c r="FCD21" s="306"/>
      <c r="FCE21" s="306"/>
      <c r="FCF21" s="306"/>
      <c r="FCG21" s="306"/>
      <c r="FCH21" s="306"/>
      <c r="FCI21" s="306"/>
      <c r="FCJ21" s="306"/>
      <c r="FCK21" s="306"/>
      <c r="FCL21" s="306"/>
      <c r="FCM21" s="306"/>
      <c r="FCN21" s="306"/>
      <c r="FCO21" s="306"/>
      <c r="FCP21" s="306"/>
      <c r="FCQ21" s="306"/>
      <c r="FCR21" s="306"/>
      <c r="FCS21" s="306"/>
      <c r="FCT21" s="306"/>
      <c r="FCU21" s="306"/>
      <c r="FCV21" s="306"/>
      <c r="FCW21" s="306"/>
      <c r="FCX21" s="306"/>
      <c r="FCY21" s="306"/>
      <c r="FCZ21" s="306"/>
      <c r="FDA21" s="306"/>
      <c r="FDB21" s="306"/>
      <c r="FDC21" s="306"/>
      <c r="FDD21" s="306"/>
      <c r="FDE21" s="306"/>
      <c r="FDF21" s="306"/>
      <c r="FDG21" s="306"/>
      <c r="FDH21" s="306"/>
      <c r="FDI21" s="306"/>
      <c r="FDJ21" s="306"/>
      <c r="FDK21" s="306"/>
      <c r="FDL21" s="306"/>
      <c r="FDM21" s="306"/>
      <c r="FDN21" s="306"/>
      <c r="FDO21" s="306"/>
      <c r="FDP21" s="306"/>
      <c r="FDQ21" s="306"/>
      <c r="FDR21" s="306"/>
      <c r="FDS21" s="306"/>
      <c r="FDT21" s="306"/>
      <c r="FDU21" s="306"/>
      <c r="FDV21" s="306"/>
      <c r="FDW21" s="306"/>
      <c r="FDX21" s="306"/>
      <c r="FDY21" s="306"/>
      <c r="FDZ21" s="306"/>
      <c r="FEA21" s="306"/>
      <c r="FEB21" s="306"/>
      <c r="FEC21" s="306"/>
      <c r="FED21" s="306"/>
      <c r="FEE21" s="306"/>
      <c r="FEF21" s="306"/>
      <c r="FEG21" s="306"/>
      <c r="FEH21" s="306"/>
      <c r="FEI21" s="306"/>
      <c r="FEJ21" s="306"/>
      <c r="FEK21" s="306"/>
      <c r="FEL21" s="306"/>
      <c r="FEM21" s="306"/>
      <c r="FEN21" s="306"/>
      <c r="FEO21" s="306"/>
      <c r="FEP21" s="306"/>
      <c r="FEQ21" s="306"/>
      <c r="FER21" s="306"/>
      <c r="FES21" s="306"/>
      <c r="FET21" s="306"/>
      <c r="FEU21" s="306"/>
      <c r="FEV21" s="306"/>
      <c r="FEW21" s="306"/>
      <c r="FEX21" s="306"/>
      <c r="FEY21" s="306"/>
      <c r="FEZ21" s="306"/>
      <c r="FFA21" s="306"/>
      <c r="FFB21" s="306"/>
      <c r="FFC21" s="306"/>
      <c r="FFD21" s="306"/>
      <c r="FFE21" s="306"/>
      <c r="FFF21" s="306"/>
      <c r="FFG21" s="306"/>
      <c r="FFH21" s="306"/>
      <c r="FFI21" s="306"/>
      <c r="FFJ21" s="306"/>
      <c r="FFK21" s="306"/>
      <c r="FFL21" s="306"/>
      <c r="FFM21" s="306"/>
      <c r="FFN21" s="306"/>
      <c r="FFO21" s="306"/>
      <c r="FFP21" s="306"/>
      <c r="FFQ21" s="306"/>
      <c r="FFR21" s="306"/>
      <c r="FFS21" s="306"/>
      <c r="FFT21" s="306"/>
      <c r="FFU21" s="306"/>
      <c r="FFV21" s="306"/>
      <c r="FFW21" s="306"/>
      <c r="FFX21" s="306"/>
      <c r="FFY21" s="306"/>
      <c r="FFZ21" s="306"/>
      <c r="FGA21" s="306"/>
      <c r="FGB21" s="306"/>
      <c r="FGC21" s="306"/>
      <c r="FGD21" s="306"/>
      <c r="FGE21" s="306"/>
      <c r="FGF21" s="306"/>
      <c r="FGG21" s="306"/>
      <c r="FGH21" s="306"/>
      <c r="FGI21" s="306"/>
      <c r="FGJ21" s="306"/>
      <c r="FGK21" s="306"/>
      <c r="FGL21" s="306"/>
      <c r="FGM21" s="306"/>
      <c r="FGN21" s="306"/>
      <c r="FGO21" s="306"/>
      <c r="FGP21" s="306"/>
      <c r="FGQ21" s="306"/>
      <c r="FGR21" s="306"/>
      <c r="FGS21" s="306"/>
      <c r="FGT21" s="306"/>
      <c r="FGU21" s="306"/>
      <c r="FGV21" s="306"/>
      <c r="FGW21" s="306"/>
      <c r="FGX21" s="306"/>
      <c r="FGY21" s="306"/>
      <c r="FGZ21" s="306"/>
      <c r="FHA21" s="306"/>
      <c r="FHB21" s="306"/>
      <c r="FHC21" s="306"/>
      <c r="FHD21" s="306"/>
      <c r="FHE21" s="306"/>
      <c r="FHF21" s="306"/>
      <c r="FHG21" s="306"/>
      <c r="FHH21" s="306"/>
      <c r="FHI21" s="306"/>
      <c r="FHJ21" s="306"/>
      <c r="FHK21" s="306"/>
      <c r="FHL21" s="306"/>
      <c r="FHM21" s="306"/>
      <c r="FHN21" s="306"/>
      <c r="FHO21" s="306"/>
      <c r="FHP21" s="306"/>
      <c r="FHQ21" s="306"/>
      <c r="FHR21" s="306"/>
      <c r="FHS21" s="306"/>
      <c r="FHT21" s="306"/>
      <c r="FHU21" s="306"/>
      <c r="FHV21" s="306"/>
      <c r="FHW21" s="306"/>
      <c r="FHX21" s="306"/>
      <c r="FHY21" s="306"/>
      <c r="FHZ21" s="306"/>
      <c r="FIA21" s="306"/>
      <c r="FIB21" s="306"/>
      <c r="FIC21" s="306"/>
      <c r="FID21" s="306"/>
      <c r="FIE21" s="306"/>
      <c r="FIF21" s="306"/>
      <c r="FIG21" s="306"/>
      <c r="FIH21" s="306"/>
      <c r="FII21" s="306"/>
      <c r="FIJ21" s="306"/>
      <c r="FIK21" s="306"/>
      <c r="FIL21" s="306"/>
      <c r="FIM21" s="306"/>
      <c r="FIN21" s="306"/>
      <c r="FIO21" s="306"/>
      <c r="FIP21" s="306"/>
      <c r="FIQ21" s="306"/>
      <c r="FIR21" s="306"/>
      <c r="FIS21" s="306"/>
      <c r="FIT21" s="306"/>
      <c r="FIU21" s="306"/>
      <c r="FIV21" s="306"/>
      <c r="FIW21" s="306"/>
      <c r="FIX21" s="306"/>
      <c r="FIY21" s="306"/>
      <c r="FIZ21" s="306"/>
      <c r="FJA21" s="306"/>
      <c r="FJB21" s="306"/>
      <c r="FJC21" s="306"/>
      <c r="FJD21" s="306"/>
      <c r="FJE21" s="306"/>
      <c r="FJF21" s="306"/>
      <c r="FJG21" s="306"/>
      <c r="FJH21" s="306"/>
      <c r="FJI21" s="306"/>
      <c r="FJJ21" s="306"/>
      <c r="FJK21" s="306"/>
      <c r="FJL21" s="306"/>
      <c r="FJM21" s="306"/>
      <c r="FJN21" s="306"/>
      <c r="FJO21" s="306"/>
      <c r="FJP21" s="306"/>
      <c r="FJQ21" s="306"/>
      <c r="FJR21" s="306"/>
      <c r="FJS21" s="306"/>
      <c r="FJT21" s="306"/>
      <c r="FJU21" s="306"/>
      <c r="FJV21" s="306"/>
      <c r="FJW21" s="306"/>
      <c r="FJX21" s="306"/>
      <c r="FJY21" s="306"/>
      <c r="FJZ21" s="306"/>
      <c r="FKA21" s="306"/>
      <c r="FKB21" s="306"/>
      <c r="FKC21" s="306"/>
      <c r="FKD21" s="306"/>
      <c r="FKE21" s="306"/>
      <c r="FKF21" s="306"/>
      <c r="FKG21" s="306"/>
      <c r="FKH21" s="306"/>
      <c r="FKI21" s="306"/>
      <c r="FKJ21" s="306"/>
      <c r="FKK21" s="306"/>
      <c r="FKL21" s="306"/>
      <c r="FKM21" s="306"/>
      <c r="FKN21" s="306"/>
      <c r="FKO21" s="306"/>
      <c r="FKP21" s="306"/>
      <c r="FKQ21" s="306"/>
      <c r="FKR21" s="306"/>
      <c r="FKS21" s="306"/>
      <c r="FKT21" s="306"/>
      <c r="FKU21" s="306"/>
      <c r="FKV21" s="306"/>
      <c r="FKW21" s="306"/>
      <c r="FKX21" s="306"/>
      <c r="FKY21" s="306"/>
      <c r="FKZ21" s="306"/>
      <c r="FLA21" s="306"/>
      <c r="FLB21" s="306"/>
      <c r="FLC21" s="306"/>
      <c r="FLD21" s="306"/>
      <c r="FLE21" s="306"/>
      <c r="FLF21" s="306"/>
      <c r="FLG21" s="306"/>
      <c r="FLH21" s="306"/>
      <c r="FLI21" s="306"/>
      <c r="FLJ21" s="306"/>
      <c r="FLK21" s="306"/>
      <c r="FLL21" s="306"/>
      <c r="FLM21" s="306"/>
      <c r="FLN21" s="306"/>
      <c r="FLO21" s="306"/>
      <c r="FLP21" s="306"/>
      <c r="FLQ21" s="306"/>
      <c r="FLR21" s="306"/>
      <c r="FLS21" s="306"/>
      <c r="FLT21" s="306"/>
      <c r="FLU21" s="306"/>
      <c r="FLV21" s="306"/>
      <c r="FLW21" s="306"/>
      <c r="FLX21" s="306"/>
      <c r="FLY21" s="306"/>
      <c r="FLZ21" s="306"/>
      <c r="FMA21" s="306"/>
      <c r="FMB21" s="306"/>
      <c r="FMC21" s="306"/>
      <c r="FMD21" s="306"/>
      <c r="FME21" s="306"/>
      <c r="FMF21" s="306"/>
      <c r="FMG21" s="306"/>
      <c r="FMH21" s="306"/>
      <c r="FMI21" s="306"/>
      <c r="FMJ21" s="306"/>
      <c r="FMK21" s="306"/>
      <c r="FML21" s="306"/>
      <c r="FMM21" s="306"/>
      <c r="FMN21" s="306"/>
      <c r="FMO21" s="306"/>
      <c r="FMP21" s="306"/>
      <c r="FMQ21" s="306"/>
      <c r="FMR21" s="306"/>
      <c r="FMS21" s="306"/>
      <c r="FMT21" s="306"/>
      <c r="FMU21" s="306"/>
      <c r="FMV21" s="306"/>
      <c r="FMW21" s="306"/>
      <c r="FMX21" s="306"/>
      <c r="FMY21" s="306"/>
      <c r="FMZ21" s="306"/>
      <c r="FNA21" s="306"/>
      <c r="FNB21" s="306"/>
      <c r="FNC21" s="306"/>
      <c r="FND21" s="306"/>
      <c r="FNE21" s="306"/>
      <c r="FNF21" s="306"/>
      <c r="FNG21" s="306"/>
      <c r="FNH21" s="306"/>
      <c r="FNI21" s="306"/>
      <c r="FNJ21" s="306"/>
      <c r="FNK21" s="306"/>
      <c r="FNL21" s="306"/>
      <c r="FNM21" s="306"/>
      <c r="FNN21" s="306"/>
      <c r="FNO21" s="306"/>
      <c r="FNP21" s="306"/>
      <c r="FNQ21" s="306"/>
      <c r="FNR21" s="306"/>
      <c r="FNS21" s="306"/>
      <c r="FNT21" s="306"/>
      <c r="FNU21" s="306"/>
      <c r="FNV21" s="306"/>
      <c r="FNW21" s="306"/>
      <c r="FNX21" s="306"/>
      <c r="FNY21" s="306"/>
      <c r="FNZ21" s="306"/>
      <c r="FOA21" s="306"/>
      <c r="FOB21" s="306"/>
      <c r="FOC21" s="306"/>
      <c r="FOD21" s="306"/>
      <c r="FOE21" s="306"/>
      <c r="FOF21" s="306"/>
      <c r="FOG21" s="306"/>
      <c r="FOH21" s="306"/>
      <c r="FOI21" s="306"/>
      <c r="FOJ21" s="306"/>
      <c r="FOK21" s="306"/>
      <c r="FOL21" s="306"/>
      <c r="FOM21" s="306"/>
      <c r="FON21" s="306"/>
      <c r="FOO21" s="306"/>
      <c r="FOP21" s="306"/>
      <c r="FOQ21" s="306"/>
      <c r="FOR21" s="306"/>
      <c r="FOS21" s="306"/>
      <c r="FOT21" s="306"/>
      <c r="FOU21" s="306"/>
      <c r="FOV21" s="306"/>
      <c r="FOW21" s="306"/>
      <c r="FOX21" s="306"/>
      <c r="FOY21" s="306"/>
      <c r="FOZ21" s="306"/>
      <c r="FPA21" s="306"/>
      <c r="FPB21" s="306"/>
      <c r="FPC21" s="306"/>
      <c r="FPD21" s="306"/>
      <c r="FPE21" s="306"/>
      <c r="FPF21" s="306"/>
      <c r="FPG21" s="306"/>
      <c r="FPH21" s="306"/>
      <c r="FPI21" s="306"/>
      <c r="FPJ21" s="306"/>
      <c r="FPK21" s="306"/>
      <c r="FPL21" s="306"/>
      <c r="FPM21" s="306"/>
      <c r="FPN21" s="306"/>
      <c r="FPO21" s="306"/>
      <c r="FPP21" s="306"/>
      <c r="FPQ21" s="306"/>
      <c r="FPR21" s="306"/>
      <c r="FPS21" s="306"/>
      <c r="FPT21" s="306"/>
      <c r="FPU21" s="306"/>
      <c r="FPV21" s="306"/>
      <c r="FPW21" s="306"/>
      <c r="FPX21" s="306"/>
      <c r="FPY21" s="306"/>
      <c r="FPZ21" s="306"/>
      <c r="FQA21" s="306"/>
      <c r="FQB21" s="306"/>
      <c r="FQC21" s="306"/>
      <c r="FQD21" s="306"/>
      <c r="FQE21" s="306"/>
      <c r="FQF21" s="306"/>
      <c r="FQG21" s="306"/>
      <c r="FQH21" s="306"/>
      <c r="FQI21" s="306"/>
      <c r="FQJ21" s="306"/>
      <c r="FQK21" s="306"/>
      <c r="FQL21" s="306"/>
      <c r="FQM21" s="306"/>
      <c r="FQN21" s="306"/>
      <c r="FQO21" s="306"/>
      <c r="FQP21" s="306"/>
      <c r="FQQ21" s="306"/>
      <c r="FQR21" s="306"/>
      <c r="FQS21" s="306"/>
      <c r="FQT21" s="306"/>
      <c r="FQU21" s="306"/>
      <c r="FQV21" s="306"/>
      <c r="FQW21" s="306"/>
      <c r="FQX21" s="306"/>
      <c r="FQY21" s="306"/>
      <c r="FQZ21" s="306"/>
      <c r="FRA21" s="306"/>
      <c r="FRB21" s="306"/>
      <c r="FRC21" s="306"/>
      <c r="FRD21" s="306"/>
      <c r="FRE21" s="306"/>
      <c r="FRF21" s="306"/>
      <c r="FRG21" s="306"/>
      <c r="FRH21" s="306"/>
      <c r="FRI21" s="306"/>
      <c r="FRJ21" s="306"/>
      <c r="FRK21" s="306"/>
      <c r="FRL21" s="306"/>
      <c r="FRM21" s="306"/>
      <c r="FRN21" s="306"/>
      <c r="FRO21" s="306"/>
      <c r="FRP21" s="306"/>
      <c r="FRQ21" s="306"/>
      <c r="FRR21" s="306"/>
      <c r="FRS21" s="306"/>
      <c r="FRT21" s="306"/>
      <c r="FRU21" s="306"/>
      <c r="FRV21" s="306"/>
      <c r="FRW21" s="306"/>
      <c r="FRX21" s="306"/>
      <c r="FRY21" s="306"/>
      <c r="FRZ21" s="306"/>
      <c r="FSA21" s="306"/>
      <c r="FSB21" s="306"/>
      <c r="FSC21" s="306"/>
      <c r="FSD21" s="306"/>
      <c r="FSE21" s="306"/>
      <c r="FSF21" s="306"/>
      <c r="FSG21" s="306"/>
      <c r="FSH21" s="306"/>
      <c r="FSI21" s="306"/>
      <c r="FSJ21" s="306"/>
      <c r="FSK21" s="306"/>
      <c r="FSL21" s="306"/>
      <c r="FSM21" s="306"/>
      <c r="FSN21" s="306"/>
      <c r="FSO21" s="306"/>
      <c r="FSP21" s="306"/>
      <c r="FSQ21" s="306"/>
      <c r="FSR21" s="306"/>
      <c r="FSS21" s="306"/>
      <c r="FST21" s="306"/>
      <c r="FSU21" s="306"/>
      <c r="FSV21" s="306"/>
      <c r="FSW21" s="306"/>
      <c r="FSX21" s="306"/>
      <c r="FSY21" s="306"/>
      <c r="FSZ21" s="306"/>
      <c r="FTA21" s="306"/>
      <c r="FTB21" s="306"/>
      <c r="FTC21" s="306"/>
      <c r="FTD21" s="306"/>
      <c r="FTE21" s="306"/>
      <c r="FTF21" s="306"/>
      <c r="FTG21" s="306"/>
      <c r="FTH21" s="306"/>
      <c r="FTI21" s="306"/>
      <c r="FTJ21" s="306"/>
      <c r="FTK21" s="306"/>
      <c r="FTL21" s="306"/>
      <c r="FTM21" s="306"/>
      <c r="FTN21" s="306"/>
      <c r="FTO21" s="306"/>
      <c r="FTP21" s="306"/>
      <c r="FTQ21" s="306"/>
      <c r="FTR21" s="306"/>
      <c r="FTS21" s="306"/>
      <c r="FTT21" s="306"/>
      <c r="FTU21" s="306"/>
      <c r="FTV21" s="306"/>
      <c r="FTW21" s="306"/>
      <c r="FTX21" s="306"/>
      <c r="FTY21" s="306"/>
      <c r="FTZ21" s="306"/>
      <c r="FUA21" s="306"/>
      <c r="FUB21" s="306"/>
      <c r="FUC21" s="306"/>
      <c r="FUD21" s="306"/>
      <c r="FUE21" s="306"/>
      <c r="FUF21" s="306"/>
      <c r="FUG21" s="306"/>
      <c r="FUH21" s="306"/>
      <c r="FUI21" s="306"/>
      <c r="FUJ21" s="306"/>
      <c r="FUK21" s="306"/>
      <c r="FUL21" s="306"/>
      <c r="FUM21" s="306"/>
      <c r="FUN21" s="306"/>
      <c r="FUO21" s="306"/>
      <c r="FUP21" s="306"/>
      <c r="FUQ21" s="306"/>
      <c r="FUR21" s="306"/>
      <c r="FUS21" s="306"/>
      <c r="FUT21" s="306"/>
      <c r="FUU21" s="306"/>
      <c r="FUV21" s="306"/>
      <c r="FUW21" s="306"/>
      <c r="FUX21" s="306"/>
      <c r="FUY21" s="306"/>
      <c r="FUZ21" s="306"/>
      <c r="FVA21" s="306"/>
      <c r="FVB21" s="306"/>
      <c r="FVC21" s="306"/>
      <c r="FVD21" s="306"/>
      <c r="FVE21" s="306"/>
      <c r="FVF21" s="306"/>
      <c r="FVG21" s="306"/>
      <c r="FVH21" s="306"/>
      <c r="FVI21" s="306"/>
      <c r="FVJ21" s="306"/>
      <c r="FVK21" s="306"/>
      <c r="FVL21" s="306"/>
      <c r="FVM21" s="306"/>
      <c r="FVN21" s="306"/>
      <c r="FVO21" s="306"/>
      <c r="FVP21" s="306"/>
      <c r="FVQ21" s="306"/>
      <c r="FVR21" s="306"/>
      <c r="FVS21" s="306"/>
      <c r="FVT21" s="306"/>
      <c r="FVU21" s="306"/>
      <c r="FVV21" s="306"/>
      <c r="FVW21" s="306"/>
      <c r="FVX21" s="306"/>
      <c r="FVY21" s="306"/>
      <c r="FVZ21" s="306"/>
      <c r="FWA21" s="306"/>
      <c r="FWB21" s="306"/>
      <c r="FWC21" s="306"/>
      <c r="FWD21" s="306"/>
      <c r="FWE21" s="306"/>
      <c r="FWF21" s="306"/>
      <c r="FWG21" s="306"/>
      <c r="FWH21" s="306"/>
      <c r="FWI21" s="306"/>
      <c r="FWJ21" s="306"/>
      <c r="FWK21" s="306"/>
      <c r="FWL21" s="306"/>
      <c r="FWM21" s="306"/>
      <c r="FWN21" s="306"/>
      <c r="FWO21" s="306"/>
      <c r="FWP21" s="306"/>
      <c r="FWQ21" s="306"/>
      <c r="FWR21" s="306"/>
      <c r="FWS21" s="306"/>
      <c r="FWT21" s="306"/>
      <c r="FWU21" s="306"/>
      <c r="FWV21" s="306"/>
      <c r="FWW21" s="306"/>
      <c r="FWX21" s="306"/>
      <c r="FWY21" s="306"/>
      <c r="FWZ21" s="306"/>
      <c r="FXA21" s="306"/>
      <c r="FXB21" s="306"/>
      <c r="FXC21" s="306"/>
      <c r="FXD21" s="306"/>
      <c r="FXE21" s="306"/>
      <c r="FXF21" s="306"/>
      <c r="FXG21" s="306"/>
      <c r="FXH21" s="306"/>
      <c r="FXI21" s="306"/>
      <c r="FXJ21" s="306"/>
      <c r="FXK21" s="306"/>
      <c r="FXL21" s="306"/>
      <c r="FXM21" s="306"/>
      <c r="FXN21" s="306"/>
      <c r="FXO21" s="306"/>
      <c r="FXP21" s="306"/>
      <c r="FXQ21" s="306"/>
      <c r="FXR21" s="306"/>
      <c r="FXS21" s="306"/>
      <c r="FXT21" s="306"/>
      <c r="FXU21" s="306"/>
      <c r="FXV21" s="306"/>
      <c r="FXW21" s="306"/>
      <c r="FXX21" s="306"/>
      <c r="FXY21" s="306"/>
      <c r="FXZ21" s="306"/>
      <c r="FYA21" s="306"/>
      <c r="FYB21" s="306"/>
      <c r="FYC21" s="306"/>
      <c r="FYD21" s="306"/>
      <c r="FYE21" s="306"/>
      <c r="FYF21" s="306"/>
      <c r="FYG21" s="306"/>
      <c r="FYH21" s="306"/>
      <c r="FYI21" s="306"/>
      <c r="FYJ21" s="306"/>
      <c r="FYK21" s="306"/>
      <c r="FYL21" s="306"/>
      <c r="FYM21" s="306"/>
      <c r="FYN21" s="306"/>
      <c r="FYO21" s="306"/>
      <c r="FYP21" s="306"/>
      <c r="FYQ21" s="306"/>
      <c r="FYR21" s="306"/>
      <c r="FYS21" s="306"/>
      <c r="FYT21" s="306"/>
      <c r="FYU21" s="306"/>
      <c r="FYV21" s="306"/>
      <c r="FYW21" s="306"/>
      <c r="FYX21" s="306"/>
      <c r="FYY21" s="306"/>
      <c r="FYZ21" s="306"/>
      <c r="FZA21" s="306"/>
      <c r="FZB21" s="306"/>
      <c r="FZC21" s="306"/>
      <c r="FZD21" s="306"/>
      <c r="FZE21" s="306"/>
      <c r="FZF21" s="306"/>
      <c r="FZG21" s="306"/>
      <c r="FZH21" s="306"/>
      <c r="FZI21" s="306"/>
      <c r="FZJ21" s="306"/>
      <c r="FZK21" s="306"/>
      <c r="FZL21" s="306"/>
      <c r="FZM21" s="306"/>
      <c r="FZN21" s="306"/>
      <c r="FZO21" s="306"/>
      <c r="FZP21" s="306"/>
      <c r="FZQ21" s="306"/>
      <c r="FZR21" s="306"/>
      <c r="FZS21" s="306"/>
      <c r="FZT21" s="306"/>
      <c r="FZU21" s="306"/>
      <c r="FZV21" s="306"/>
      <c r="FZW21" s="306"/>
      <c r="FZX21" s="306"/>
      <c r="FZY21" s="306"/>
      <c r="FZZ21" s="306"/>
      <c r="GAA21" s="306"/>
      <c r="GAB21" s="306"/>
      <c r="GAC21" s="306"/>
      <c r="GAD21" s="306"/>
      <c r="GAE21" s="306"/>
      <c r="GAF21" s="306"/>
      <c r="GAG21" s="306"/>
      <c r="GAH21" s="306"/>
      <c r="GAI21" s="306"/>
      <c r="GAJ21" s="306"/>
      <c r="GAK21" s="306"/>
      <c r="GAL21" s="306"/>
      <c r="GAM21" s="306"/>
      <c r="GAN21" s="306"/>
      <c r="GAO21" s="306"/>
      <c r="GAP21" s="306"/>
      <c r="GAQ21" s="306"/>
      <c r="GAR21" s="306"/>
      <c r="GAS21" s="306"/>
      <c r="GAT21" s="306"/>
      <c r="GAU21" s="306"/>
      <c r="GAV21" s="306"/>
      <c r="GAW21" s="306"/>
      <c r="GAX21" s="306"/>
      <c r="GAY21" s="306"/>
      <c r="GAZ21" s="306"/>
      <c r="GBA21" s="306"/>
      <c r="GBB21" s="306"/>
      <c r="GBC21" s="306"/>
      <c r="GBD21" s="306"/>
      <c r="GBE21" s="306"/>
      <c r="GBF21" s="306"/>
      <c r="GBG21" s="306"/>
      <c r="GBH21" s="306"/>
      <c r="GBI21" s="306"/>
      <c r="GBJ21" s="306"/>
      <c r="GBK21" s="306"/>
      <c r="GBL21" s="306"/>
      <c r="GBM21" s="306"/>
      <c r="GBN21" s="306"/>
      <c r="GBO21" s="306"/>
      <c r="GBP21" s="306"/>
      <c r="GBQ21" s="306"/>
      <c r="GBR21" s="306"/>
      <c r="GBS21" s="306"/>
      <c r="GBT21" s="306"/>
      <c r="GBU21" s="306"/>
      <c r="GBV21" s="306"/>
      <c r="GBW21" s="306"/>
      <c r="GBX21" s="306"/>
      <c r="GBY21" s="306"/>
      <c r="GBZ21" s="306"/>
      <c r="GCA21" s="306"/>
      <c r="GCB21" s="306"/>
      <c r="GCC21" s="306"/>
      <c r="GCD21" s="306"/>
      <c r="GCE21" s="306"/>
      <c r="GCF21" s="306"/>
      <c r="GCG21" s="306"/>
      <c r="GCH21" s="306"/>
      <c r="GCI21" s="306"/>
      <c r="GCJ21" s="306"/>
      <c r="GCK21" s="306"/>
      <c r="GCL21" s="306"/>
      <c r="GCM21" s="306"/>
      <c r="GCN21" s="306"/>
      <c r="GCO21" s="306"/>
      <c r="GCP21" s="306"/>
      <c r="GCQ21" s="306"/>
      <c r="GCR21" s="306"/>
      <c r="GCS21" s="306"/>
      <c r="GCT21" s="306"/>
      <c r="GCU21" s="306"/>
      <c r="GCV21" s="306"/>
      <c r="GCW21" s="306"/>
      <c r="GCX21" s="306"/>
      <c r="GCY21" s="306"/>
      <c r="GCZ21" s="306"/>
      <c r="GDA21" s="306"/>
      <c r="GDB21" s="306"/>
      <c r="GDC21" s="306"/>
      <c r="GDD21" s="306"/>
      <c r="GDE21" s="306"/>
      <c r="GDF21" s="306"/>
      <c r="GDG21" s="306"/>
      <c r="GDH21" s="306"/>
      <c r="GDI21" s="306"/>
      <c r="GDJ21" s="306"/>
      <c r="GDK21" s="306"/>
      <c r="GDL21" s="306"/>
      <c r="GDM21" s="306"/>
      <c r="GDN21" s="306"/>
      <c r="GDO21" s="306"/>
      <c r="GDP21" s="306"/>
      <c r="GDQ21" s="306"/>
      <c r="GDR21" s="306"/>
      <c r="GDS21" s="306"/>
      <c r="GDT21" s="306"/>
      <c r="GDU21" s="306"/>
      <c r="GDV21" s="306"/>
      <c r="GDW21" s="306"/>
      <c r="GDX21" s="306"/>
      <c r="GDY21" s="306"/>
      <c r="GDZ21" s="306"/>
      <c r="GEA21" s="306"/>
      <c r="GEB21" s="306"/>
      <c r="GEC21" s="306"/>
      <c r="GED21" s="306"/>
      <c r="GEE21" s="306"/>
      <c r="GEF21" s="306"/>
      <c r="GEG21" s="306"/>
      <c r="GEH21" s="306"/>
      <c r="GEI21" s="306"/>
      <c r="GEJ21" s="306"/>
      <c r="GEK21" s="306"/>
      <c r="GEL21" s="306"/>
      <c r="GEM21" s="306"/>
      <c r="GEN21" s="306"/>
      <c r="GEO21" s="306"/>
      <c r="GEP21" s="306"/>
      <c r="GEQ21" s="306"/>
      <c r="GER21" s="306"/>
      <c r="GES21" s="306"/>
      <c r="GET21" s="306"/>
      <c r="GEU21" s="306"/>
      <c r="GEV21" s="306"/>
      <c r="GEW21" s="306"/>
      <c r="GEX21" s="306"/>
      <c r="GEY21" s="306"/>
      <c r="GEZ21" s="306"/>
      <c r="GFA21" s="306"/>
      <c r="GFB21" s="306"/>
      <c r="GFC21" s="306"/>
      <c r="GFD21" s="306"/>
      <c r="GFE21" s="306"/>
      <c r="GFF21" s="306"/>
      <c r="GFG21" s="306"/>
      <c r="GFH21" s="306"/>
      <c r="GFI21" s="306"/>
      <c r="GFJ21" s="306"/>
      <c r="GFK21" s="306"/>
      <c r="GFL21" s="306"/>
      <c r="GFM21" s="306"/>
      <c r="GFN21" s="306"/>
      <c r="GFO21" s="306"/>
      <c r="GFP21" s="306"/>
      <c r="GFQ21" s="306"/>
      <c r="GFR21" s="306"/>
      <c r="GFS21" s="306"/>
      <c r="GFT21" s="306"/>
      <c r="GFU21" s="306"/>
      <c r="GFV21" s="306"/>
      <c r="GFW21" s="306"/>
      <c r="GFX21" s="306"/>
      <c r="GFY21" s="306"/>
      <c r="GFZ21" s="306"/>
      <c r="GGA21" s="306"/>
      <c r="GGB21" s="306"/>
      <c r="GGC21" s="306"/>
      <c r="GGD21" s="306"/>
      <c r="GGE21" s="306"/>
      <c r="GGF21" s="306"/>
      <c r="GGG21" s="306"/>
      <c r="GGH21" s="306"/>
      <c r="GGI21" s="306"/>
      <c r="GGJ21" s="306"/>
      <c r="GGK21" s="306"/>
      <c r="GGL21" s="306"/>
      <c r="GGM21" s="306"/>
      <c r="GGN21" s="306"/>
      <c r="GGO21" s="306"/>
      <c r="GGP21" s="306"/>
      <c r="GGQ21" s="306"/>
      <c r="GGR21" s="306"/>
      <c r="GGS21" s="306"/>
      <c r="GGT21" s="306"/>
      <c r="GGU21" s="306"/>
      <c r="GGV21" s="306"/>
      <c r="GGW21" s="306"/>
      <c r="GGX21" s="306"/>
      <c r="GGY21" s="306"/>
      <c r="GGZ21" s="306"/>
      <c r="GHA21" s="306"/>
      <c r="GHB21" s="306"/>
      <c r="GHC21" s="306"/>
      <c r="GHD21" s="306"/>
      <c r="GHE21" s="306"/>
      <c r="GHF21" s="306"/>
      <c r="GHG21" s="306"/>
      <c r="GHH21" s="306"/>
      <c r="GHI21" s="306"/>
      <c r="GHJ21" s="306"/>
      <c r="GHK21" s="306"/>
      <c r="GHL21" s="306"/>
      <c r="GHM21" s="306"/>
      <c r="GHN21" s="306"/>
      <c r="GHO21" s="306"/>
      <c r="GHP21" s="306"/>
      <c r="GHQ21" s="306"/>
      <c r="GHR21" s="306"/>
      <c r="GHS21" s="306"/>
      <c r="GHT21" s="306"/>
      <c r="GHU21" s="306"/>
      <c r="GHV21" s="306"/>
      <c r="GHW21" s="306"/>
      <c r="GHX21" s="306"/>
      <c r="GHY21" s="306"/>
      <c r="GHZ21" s="306"/>
      <c r="GIA21" s="306"/>
      <c r="GIB21" s="306"/>
      <c r="GIC21" s="306"/>
      <c r="GID21" s="306"/>
      <c r="GIE21" s="306"/>
      <c r="GIF21" s="306"/>
      <c r="GIG21" s="306"/>
      <c r="GIH21" s="306"/>
      <c r="GII21" s="306"/>
      <c r="GIJ21" s="306"/>
      <c r="GIK21" s="306"/>
      <c r="GIL21" s="306"/>
      <c r="GIM21" s="306"/>
      <c r="GIN21" s="306"/>
      <c r="GIO21" s="306"/>
      <c r="GIP21" s="306"/>
      <c r="GIQ21" s="306"/>
      <c r="GIR21" s="306"/>
      <c r="GIS21" s="306"/>
      <c r="GIT21" s="306"/>
      <c r="GIU21" s="306"/>
      <c r="GIV21" s="306"/>
      <c r="GIW21" s="306"/>
      <c r="GIX21" s="306"/>
      <c r="GIY21" s="306"/>
      <c r="GIZ21" s="306"/>
      <c r="GJA21" s="306"/>
      <c r="GJB21" s="306"/>
      <c r="GJC21" s="306"/>
      <c r="GJD21" s="306"/>
      <c r="GJE21" s="306"/>
      <c r="GJF21" s="306"/>
      <c r="GJG21" s="306"/>
      <c r="GJH21" s="306"/>
      <c r="GJI21" s="306"/>
      <c r="GJJ21" s="306"/>
      <c r="GJK21" s="306"/>
      <c r="GJL21" s="306"/>
      <c r="GJM21" s="306"/>
      <c r="GJN21" s="306"/>
      <c r="GJO21" s="306"/>
      <c r="GJP21" s="306"/>
      <c r="GJQ21" s="306"/>
      <c r="GJR21" s="306"/>
      <c r="GJS21" s="306"/>
      <c r="GJT21" s="306"/>
      <c r="GJU21" s="306"/>
      <c r="GJV21" s="306"/>
      <c r="GJW21" s="306"/>
      <c r="GJX21" s="306"/>
      <c r="GJY21" s="306"/>
      <c r="GJZ21" s="306"/>
      <c r="GKA21" s="306"/>
      <c r="GKB21" s="306"/>
      <c r="GKC21" s="306"/>
      <c r="GKD21" s="306"/>
      <c r="GKE21" s="306"/>
      <c r="GKF21" s="306"/>
      <c r="GKG21" s="306"/>
      <c r="GKH21" s="306"/>
      <c r="GKI21" s="306"/>
      <c r="GKJ21" s="306"/>
      <c r="GKK21" s="306"/>
      <c r="GKL21" s="306"/>
      <c r="GKM21" s="306"/>
      <c r="GKN21" s="306"/>
      <c r="GKO21" s="306"/>
      <c r="GKP21" s="306"/>
      <c r="GKQ21" s="306"/>
      <c r="GKR21" s="306"/>
      <c r="GKS21" s="306"/>
      <c r="GKT21" s="306"/>
      <c r="GKU21" s="306"/>
      <c r="GKV21" s="306"/>
      <c r="GKW21" s="306"/>
      <c r="GKX21" s="306"/>
      <c r="GKY21" s="306"/>
      <c r="GKZ21" s="306"/>
      <c r="GLA21" s="306"/>
      <c r="GLB21" s="306"/>
      <c r="GLC21" s="306"/>
      <c r="GLD21" s="306"/>
      <c r="GLE21" s="306"/>
      <c r="GLF21" s="306"/>
      <c r="GLG21" s="306"/>
      <c r="GLH21" s="306"/>
      <c r="GLI21" s="306"/>
      <c r="GLJ21" s="306"/>
      <c r="GLK21" s="306"/>
      <c r="GLL21" s="306"/>
      <c r="GLM21" s="306"/>
      <c r="GLN21" s="306"/>
      <c r="GLO21" s="306"/>
      <c r="GLP21" s="306"/>
      <c r="GLQ21" s="306"/>
      <c r="GLR21" s="306"/>
      <c r="GLS21" s="306"/>
      <c r="GLT21" s="306"/>
      <c r="GLU21" s="306"/>
      <c r="GLV21" s="306"/>
      <c r="GLW21" s="306"/>
      <c r="GLX21" s="306"/>
      <c r="GLY21" s="306"/>
      <c r="GLZ21" s="306"/>
      <c r="GMA21" s="306"/>
      <c r="GMB21" s="306"/>
      <c r="GMC21" s="306"/>
      <c r="GMD21" s="306"/>
      <c r="GME21" s="306"/>
      <c r="GMF21" s="306"/>
      <c r="GMG21" s="306"/>
      <c r="GMH21" s="306"/>
      <c r="GMI21" s="306"/>
      <c r="GMJ21" s="306"/>
      <c r="GMK21" s="306"/>
      <c r="GML21" s="306"/>
      <c r="GMM21" s="306"/>
      <c r="GMN21" s="306"/>
      <c r="GMO21" s="306"/>
      <c r="GMP21" s="306"/>
      <c r="GMQ21" s="306"/>
      <c r="GMR21" s="306"/>
      <c r="GMS21" s="306"/>
      <c r="GMT21" s="306"/>
      <c r="GMU21" s="306"/>
      <c r="GMV21" s="306"/>
      <c r="GMW21" s="306"/>
      <c r="GMX21" s="306"/>
      <c r="GMY21" s="306"/>
      <c r="GMZ21" s="306"/>
      <c r="GNA21" s="306"/>
      <c r="GNB21" s="306"/>
      <c r="GNC21" s="306"/>
      <c r="GND21" s="306"/>
      <c r="GNE21" s="306"/>
      <c r="GNF21" s="306"/>
      <c r="GNG21" s="306"/>
      <c r="GNH21" s="306"/>
      <c r="GNI21" s="306"/>
      <c r="GNJ21" s="306"/>
      <c r="GNK21" s="306"/>
      <c r="GNL21" s="306"/>
      <c r="GNM21" s="306"/>
      <c r="GNN21" s="306"/>
      <c r="GNO21" s="306"/>
      <c r="GNP21" s="306"/>
      <c r="GNQ21" s="306"/>
      <c r="GNR21" s="306"/>
      <c r="GNS21" s="306"/>
      <c r="GNT21" s="306"/>
      <c r="GNU21" s="306"/>
      <c r="GNV21" s="306"/>
      <c r="GNW21" s="306"/>
      <c r="GNX21" s="306"/>
      <c r="GNY21" s="306"/>
      <c r="GNZ21" s="306"/>
      <c r="GOA21" s="306"/>
      <c r="GOB21" s="306"/>
      <c r="GOC21" s="306"/>
      <c r="GOD21" s="306"/>
      <c r="GOE21" s="306"/>
      <c r="GOF21" s="306"/>
      <c r="GOG21" s="306"/>
      <c r="GOH21" s="306"/>
      <c r="GOI21" s="306"/>
      <c r="GOJ21" s="306"/>
      <c r="GOK21" s="306"/>
      <c r="GOL21" s="306"/>
      <c r="GOM21" s="306"/>
      <c r="GON21" s="306"/>
      <c r="GOO21" s="306"/>
      <c r="GOP21" s="306"/>
      <c r="GOQ21" s="306"/>
      <c r="GOR21" s="306"/>
      <c r="GOS21" s="306"/>
      <c r="GOT21" s="306"/>
      <c r="GOU21" s="306"/>
      <c r="GOV21" s="306"/>
      <c r="GOW21" s="306"/>
      <c r="GOX21" s="306"/>
      <c r="GOY21" s="306"/>
      <c r="GOZ21" s="306"/>
      <c r="GPA21" s="306"/>
      <c r="GPB21" s="306"/>
      <c r="GPC21" s="306"/>
      <c r="GPD21" s="306"/>
      <c r="GPE21" s="306"/>
      <c r="GPF21" s="306"/>
      <c r="GPG21" s="306"/>
      <c r="GPH21" s="306"/>
      <c r="GPI21" s="306"/>
      <c r="GPJ21" s="306"/>
      <c r="GPK21" s="306"/>
      <c r="GPL21" s="306"/>
      <c r="GPM21" s="306"/>
      <c r="GPN21" s="306"/>
      <c r="GPO21" s="306"/>
      <c r="GPP21" s="306"/>
      <c r="GPQ21" s="306"/>
      <c r="GPR21" s="306"/>
      <c r="GPS21" s="306"/>
      <c r="GPT21" s="306"/>
      <c r="GPU21" s="306"/>
      <c r="GPV21" s="306"/>
      <c r="GPW21" s="306"/>
      <c r="GPX21" s="306"/>
      <c r="GPY21" s="306"/>
      <c r="GPZ21" s="306"/>
      <c r="GQA21" s="306"/>
      <c r="GQB21" s="306"/>
      <c r="GQC21" s="306"/>
      <c r="GQD21" s="306"/>
      <c r="GQE21" s="306"/>
      <c r="GQF21" s="306"/>
      <c r="GQG21" s="306"/>
      <c r="GQH21" s="306"/>
      <c r="GQI21" s="306"/>
      <c r="GQJ21" s="306"/>
      <c r="GQK21" s="306"/>
      <c r="GQL21" s="306"/>
      <c r="GQM21" s="306"/>
      <c r="GQN21" s="306"/>
      <c r="GQO21" s="306"/>
      <c r="GQP21" s="306"/>
      <c r="GQQ21" s="306"/>
      <c r="GQR21" s="306"/>
      <c r="GQS21" s="306"/>
      <c r="GQT21" s="306"/>
      <c r="GQU21" s="306"/>
      <c r="GQV21" s="306"/>
      <c r="GQW21" s="306"/>
      <c r="GQX21" s="306"/>
      <c r="GQY21" s="306"/>
      <c r="GQZ21" s="306"/>
      <c r="GRA21" s="306"/>
      <c r="GRB21" s="306"/>
      <c r="GRC21" s="306"/>
      <c r="GRD21" s="306"/>
      <c r="GRE21" s="306"/>
      <c r="GRF21" s="306"/>
      <c r="GRG21" s="306"/>
      <c r="GRH21" s="306"/>
      <c r="GRI21" s="306"/>
      <c r="GRJ21" s="306"/>
      <c r="GRK21" s="306"/>
      <c r="GRL21" s="306"/>
      <c r="GRM21" s="306"/>
      <c r="GRN21" s="306"/>
      <c r="GRO21" s="306"/>
      <c r="GRP21" s="306"/>
      <c r="GRQ21" s="306"/>
      <c r="GRR21" s="306"/>
      <c r="GRS21" s="306"/>
      <c r="GRT21" s="306"/>
      <c r="GRU21" s="306"/>
      <c r="GRV21" s="306"/>
      <c r="GRW21" s="306"/>
      <c r="GRX21" s="306"/>
      <c r="GRY21" s="306"/>
      <c r="GRZ21" s="306"/>
      <c r="GSA21" s="306"/>
      <c r="GSB21" s="306"/>
      <c r="GSC21" s="306"/>
      <c r="GSD21" s="306"/>
      <c r="GSE21" s="306"/>
      <c r="GSF21" s="306"/>
      <c r="GSG21" s="306"/>
      <c r="GSH21" s="306"/>
      <c r="GSI21" s="306"/>
      <c r="GSJ21" s="306"/>
      <c r="GSK21" s="306"/>
      <c r="GSL21" s="306"/>
      <c r="GSM21" s="306"/>
      <c r="GSN21" s="306"/>
      <c r="GSO21" s="306"/>
      <c r="GSP21" s="306"/>
      <c r="GSQ21" s="306"/>
      <c r="GSR21" s="306"/>
      <c r="GSS21" s="306"/>
      <c r="GST21" s="306"/>
      <c r="GSU21" s="306"/>
      <c r="GSV21" s="306"/>
      <c r="GSW21" s="306"/>
      <c r="GSX21" s="306"/>
      <c r="GSY21" s="306"/>
      <c r="GSZ21" s="306"/>
      <c r="GTA21" s="306"/>
      <c r="GTB21" s="306"/>
      <c r="GTC21" s="306"/>
      <c r="GTD21" s="306"/>
      <c r="GTE21" s="306"/>
      <c r="GTF21" s="306"/>
      <c r="GTG21" s="306"/>
      <c r="GTH21" s="306"/>
      <c r="GTI21" s="306"/>
      <c r="GTJ21" s="306"/>
      <c r="GTK21" s="306"/>
      <c r="GTL21" s="306"/>
      <c r="GTM21" s="306"/>
      <c r="GTN21" s="306"/>
      <c r="GTO21" s="306"/>
      <c r="GTP21" s="306"/>
      <c r="GTQ21" s="306"/>
      <c r="GTR21" s="306"/>
      <c r="GTS21" s="306"/>
      <c r="GTT21" s="306"/>
      <c r="GTU21" s="306"/>
      <c r="GTV21" s="306"/>
      <c r="GTW21" s="306"/>
      <c r="GTX21" s="306"/>
      <c r="GTY21" s="306"/>
      <c r="GTZ21" s="306"/>
      <c r="GUA21" s="306"/>
      <c r="GUB21" s="306"/>
      <c r="GUC21" s="306"/>
      <c r="GUD21" s="306"/>
      <c r="GUE21" s="306"/>
      <c r="GUF21" s="306"/>
      <c r="GUG21" s="306"/>
      <c r="GUH21" s="306"/>
      <c r="GUI21" s="306"/>
      <c r="GUJ21" s="306"/>
      <c r="GUK21" s="306"/>
      <c r="GUL21" s="306"/>
      <c r="GUM21" s="306"/>
      <c r="GUN21" s="306"/>
      <c r="GUO21" s="306"/>
      <c r="GUP21" s="306"/>
      <c r="GUQ21" s="306"/>
      <c r="GUR21" s="306"/>
      <c r="GUS21" s="306"/>
      <c r="GUT21" s="306"/>
      <c r="GUU21" s="306"/>
      <c r="GUV21" s="306"/>
      <c r="GUW21" s="306"/>
      <c r="GUX21" s="306"/>
      <c r="GUY21" s="306"/>
      <c r="GUZ21" s="306"/>
      <c r="GVA21" s="306"/>
      <c r="GVB21" s="306"/>
      <c r="GVC21" s="306"/>
      <c r="GVD21" s="306"/>
      <c r="GVE21" s="306"/>
      <c r="GVF21" s="306"/>
      <c r="GVG21" s="306"/>
      <c r="GVH21" s="306"/>
      <c r="GVI21" s="306"/>
      <c r="GVJ21" s="306"/>
      <c r="GVK21" s="306"/>
      <c r="GVL21" s="306"/>
      <c r="GVM21" s="306"/>
      <c r="GVN21" s="306"/>
      <c r="GVO21" s="306"/>
      <c r="GVP21" s="306"/>
      <c r="GVQ21" s="306"/>
      <c r="GVR21" s="306"/>
      <c r="GVS21" s="306"/>
      <c r="GVT21" s="306"/>
      <c r="GVU21" s="306"/>
      <c r="GVV21" s="306"/>
      <c r="GVW21" s="306"/>
      <c r="GVX21" s="306"/>
      <c r="GVY21" s="306"/>
      <c r="GVZ21" s="306"/>
      <c r="GWA21" s="306"/>
      <c r="GWB21" s="306"/>
      <c r="GWC21" s="306"/>
      <c r="GWD21" s="306"/>
      <c r="GWE21" s="306"/>
      <c r="GWF21" s="306"/>
      <c r="GWG21" s="306"/>
      <c r="GWH21" s="306"/>
      <c r="GWI21" s="306"/>
      <c r="GWJ21" s="306"/>
      <c r="GWK21" s="306"/>
      <c r="GWL21" s="306"/>
      <c r="GWM21" s="306"/>
      <c r="GWN21" s="306"/>
      <c r="GWO21" s="306"/>
      <c r="GWP21" s="306"/>
      <c r="GWQ21" s="306"/>
      <c r="GWR21" s="306"/>
      <c r="GWS21" s="306"/>
      <c r="GWT21" s="306"/>
      <c r="GWU21" s="306"/>
      <c r="GWV21" s="306"/>
      <c r="GWW21" s="306"/>
      <c r="GWX21" s="306"/>
      <c r="GWY21" s="306"/>
      <c r="GWZ21" s="306"/>
      <c r="GXA21" s="306"/>
      <c r="GXB21" s="306"/>
      <c r="GXC21" s="306"/>
      <c r="GXD21" s="306"/>
      <c r="GXE21" s="306"/>
      <c r="GXF21" s="306"/>
      <c r="GXG21" s="306"/>
      <c r="GXH21" s="306"/>
      <c r="GXI21" s="306"/>
      <c r="GXJ21" s="306"/>
      <c r="GXK21" s="306"/>
      <c r="GXL21" s="306"/>
      <c r="GXM21" s="306"/>
      <c r="GXN21" s="306"/>
      <c r="GXO21" s="306"/>
      <c r="GXP21" s="306"/>
      <c r="GXQ21" s="306"/>
      <c r="GXR21" s="306"/>
      <c r="GXS21" s="306"/>
      <c r="GXT21" s="306"/>
      <c r="GXU21" s="306"/>
      <c r="GXV21" s="306"/>
      <c r="GXW21" s="306"/>
      <c r="GXX21" s="306"/>
      <c r="GXY21" s="306"/>
      <c r="GXZ21" s="306"/>
      <c r="GYA21" s="306"/>
      <c r="GYB21" s="306"/>
      <c r="GYC21" s="306"/>
      <c r="GYD21" s="306"/>
      <c r="GYE21" s="306"/>
      <c r="GYF21" s="306"/>
      <c r="GYG21" s="306"/>
      <c r="GYH21" s="306"/>
      <c r="GYI21" s="306"/>
      <c r="GYJ21" s="306"/>
      <c r="GYK21" s="306"/>
      <c r="GYL21" s="306"/>
      <c r="GYM21" s="306"/>
      <c r="GYN21" s="306"/>
      <c r="GYO21" s="306"/>
      <c r="GYP21" s="306"/>
      <c r="GYQ21" s="306"/>
      <c r="GYR21" s="306"/>
      <c r="GYS21" s="306"/>
      <c r="GYT21" s="306"/>
      <c r="GYU21" s="306"/>
      <c r="GYV21" s="306"/>
      <c r="GYW21" s="306"/>
      <c r="GYX21" s="306"/>
      <c r="GYY21" s="306"/>
      <c r="GYZ21" s="306"/>
      <c r="GZA21" s="306"/>
      <c r="GZB21" s="306"/>
      <c r="GZC21" s="306"/>
      <c r="GZD21" s="306"/>
      <c r="GZE21" s="306"/>
      <c r="GZF21" s="306"/>
      <c r="GZG21" s="306"/>
      <c r="GZH21" s="306"/>
      <c r="GZI21" s="306"/>
      <c r="GZJ21" s="306"/>
      <c r="GZK21" s="306"/>
      <c r="GZL21" s="306"/>
      <c r="GZM21" s="306"/>
      <c r="GZN21" s="306"/>
      <c r="GZO21" s="306"/>
      <c r="GZP21" s="306"/>
      <c r="GZQ21" s="306"/>
      <c r="GZR21" s="306"/>
      <c r="GZS21" s="306"/>
      <c r="GZT21" s="306"/>
      <c r="GZU21" s="306"/>
      <c r="GZV21" s="306"/>
      <c r="GZW21" s="306"/>
      <c r="GZX21" s="306"/>
      <c r="GZY21" s="306"/>
      <c r="GZZ21" s="306"/>
      <c r="HAA21" s="306"/>
      <c r="HAB21" s="306"/>
      <c r="HAC21" s="306"/>
      <c r="HAD21" s="306"/>
      <c r="HAE21" s="306"/>
      <c r="HAF21" s="306"/>
      <c r="HAG21" s="306"/>
      <c r="HAH21" s="306"/>
      <c r="HAI21" s="306"/>
      <c r="HAJ21" s="306"/>
      <c r="HAK21" s="306"/>
      <c r="HAL21" s="306"/>
      <c r="HAM21" s="306"/>
      <c r="HAN21" s="306"/>
      <c r="HAO21" s="306"/>
      <c r="HAP21" s="306"/>
      <c r="HAQ21" s="306"/>
      <c r="HAR21" s="306"/>
      <c r="HAS21" s="306"/>
      <c r="HAT21" s="306"/>
      <c r="HAU21" s="306"/>
      <c r="HAV21" s="306"/>
      <c r="HAW21" s="306"/>
      <c r="HAX21" s="306"/>
      <c r="HAY21" s="306"/>
      <c r="HAZ21" s="306"/>
      <c r="HBA21" s="306"/>
      <c r="HBB21" s="306"/>
      <c r="HBC21" s="306"/>
      <c r="HBD21" s="306"/>
      <c r="HBE21" s="306"/>
      <c r="HBF21" s="306"/>
      <c r="HBG21" s="306"/>
      <c r="HBH21" s="306"/>
      <c r="HBI21" s="306"/>
      <c r="HBJ21" s="306"/>
      <c r="HBK21" s="306"/>
      <c r="HBL21" s="306"/>
      <c r="HBM21" s="306"/>
      <c r="HBN21" s="306"/>
      <c r="HBO21" s="306"/>
      <c r="HBP21" s="306"/>
      <c r="HBQ21" s="306"/>
      <c r="HBR21" s="306"/>
      <c r="HBS21" s="306"/>
      <c r="HBT21" s="306"/>
      <c r="HBU21" s="306"/>
      <c r="HBV21" s="306"/>
      <c r="HBW21" s="306"/>
      <c r="HBX21" s="306"/>
      <c r="HBY21" s="306"/>
      <c r="HBZ21" s="306"/>
      <c r="HCA21" s="306"/>
      <c r="HCB21" s="306"/>
      <c r="HCC21" s="306"/>
      <c r="HCD21" s="306"/>
      <c r="HCE21" s="306"/>
      <c r="HCF21" s="306"/>
      <c r="HCG21" s="306"/>
      <c r="HCH21" s="306"/>
      <c r="HCI21" s="306"/>
      <c r="HCJ21" s="306"/>
      <c r="HCK21" s="306"/>
      <c r="HCL21" s="306"/>
      <c r="HCM21" s="306"/>
      <c r="HCN21" s="306"/>
      <c r="HCO21" s="306"/>
      <c r="HCP21" s="306"/>
      <c r="HCQ21" s="306"/>
      <c r="HCR21" s="306"/>
      <c r="HCS21" s="306"/>
      <c r="HCT21" s="306"/>
      <c r="HCU21" s="306"/>
      <c r="HCV21" s="306"/>
      <c r="HCW21" s="306"/>
      <c r="HCX21" s="306"/>
      <c r="HCY21" s="306"/>
      <c r="HCZ21" s="306"/>
      <c r="HDA21" s="306"/>
      <c r="HDB21" s="306"/>
      <c r="HDC21" s="306"/>
      <c r="HDD21" s="306"/>
      <c r="HDE21" s="306"/>
      <c r="HDF21" s="306"/>
      <c r="HDG21" s="306"/>
      <c r="HDH21" s="306"/>
      <c r="HDI21" s="306"/>
      <c r="HDJ21" s="306"/>
      <c r="HDK21" s="306"/>
      <c r="HDL21" s="306"/>
      <c r="HDM21" s="306"/>
      <c r="HDN21" s="306"/>
      <c r="HDO21" s="306"/>
      <c r="HDP21" s="306"/>
      <c r="HDQ21" s="306"/>
      <c r="HDR21" s="306"/>
      <c r="HDS21" s="306"/>
      <c r="HDT21" s="306"/>
      <c r="HDU21" s="306"/>
      <c r="HDV21" s="306"/>
      <c r="HDW21" s="306"/>
      <c r="HDX21" s="306"/>
      <c r="HDY21" s="306"/>
      <c r="HDZ21" s="306"/>
      <c r="HEA21" s="306"/>
      <c r="HEB21" s="306"/>
      <c r="HEC21" s="306"/>
      <c r="HED21" s="306"/>
      <c r="HEE21" s="306"/>
      <c r="HEF21" s="306"/>
      <c r="HEG21" s="306"/>
      <c r="HEH21" s="306"/>
      <c r="HEI21" s="306"/>
      <c r="HEJ21" s="306"/>
      <c r="HEK21" s="306"/>
      <c r="HEL21" s="306"/>
      <c r="HEM21" s="306"/>
      <c r="HEN21" s="306"/>
      <c r="HEO21" s="306"/>
      <c r="HEP21" s="306"/>
      <c r="HEQ21" s="306"/>
      <c r="HER21" s="306"/>
      <c r="HES21" s="306"/>
      <c r="HET21" s="306"/>
      <c r="HEU21" s="306"/>
      <c r="HEV21" s="306"/>
      <c r="HEW21" s="306"/>
      <c r="HEX21" s="306"/>
      <c r="HEY21" s="306"/>
      <c r="HEZ21" s="306"/>
      <c r="HFA21" s="306"/>
      <c r="HFB21" s="306"/>
      <c r="HFC21" s="306"/>
      <c r="HFD21" s="306"/>
      <c r="HFE21" s="306"/>
      <c r="HFF21" s="306"/>
      <c r="HFG21" s="306"/>
      <c r="HFH21" s="306"/>
      <c r="HFI21" s="306"/>
      <c r="HFJ21" s="306"/>
      <c r="HFK21" s="306"/>
      <c r="HFL21" s="306"/>
      <c r="HFM21" s="306"/>
      <c r="HFN21" s="306"/>
      <c r="HFO21" s="306"/>
      <c r="HFP21" s="306"/>
      <c r="HFQ21" s="306"/>
      <c r="HFR21" s="306"/>
      <c r="HFS21" s="306"/>
      <c r="HFT21" s="306"/>
      <c r="HFU21" s="306"/>
      <c r="HFV21" s="306"/>
      <c r="HFW21" s="306"/>
      <c r="HFX21" s="306"/>
      <c r="HFY21" s="306"/>
      <c r="HFZ21" s="306"/>
      <c r="HGA21" s="306"/>
      <c r="HGB21" s="306"/>
      <c r="HGC21" s="306"/>
      <c r="HGD21" s="306"/>
      <c r="HGE21" s="306"/>
      <c r="HGF21" s="306"/>
      <c r="HGG21" s="306"/>
      <c r="HGH21" s="306"/>
      <c r="HGI21" s="306"/>
      <c r="HGJ21" s="306"/>
      <c r="HGK21" s="306"/>
      <c r="HGL21" s="306"/>
      <c r="HGM21" s="306"/>
      <c r="HGN21" s="306"/>
      <c r="HGO21" s="306"/>
      <c r="HGP21" s="306"/>
      <c r="HGQ21" s="306"/>
      <c r="HGR21" s="306"/>
      <c r="HGS21" s="306"/>
      <c r="HGT21" s="306"/>
      <c r="HGU21" s="306"/>
      <c r="HGV21" s="306"/>
      <c r="HGW21" s="306"/>
      <c r="HGX21" s="306"/>
      <c r="HGY21" s="306"/>
      <c r="HGZ21" s="306"/>
      <c r="HHA21" s="306"/>
      <c r="HHB21" s="306"/>
      <c r="HHC21" s="306"/>
      <c r="HHD21" s="306"/>
      <c r="HHE21" s="306"/>
      <c r="HHF21" s="306"/>
      <c r="HHG21" s="306"/>
      <c r="HHH21" s="306"/>
      <c r="HHI21" s="306"/>
      <c r="HHJ21" s="306"/>
      <c r="HHK21" s="306"/>
      <c r="HHL21" s="306"/>
      <c r="HHM21" s="306"/>
      <c r="HHN21" s="306"/>
      <c r="HHO21" s="306"/>
      <c r="HHP21" s="306"/>
      <c r="HHQ21" s="306"/>
      <c r="HHR21" s="306"/>
      <c r="HHS21" s="306"/>
      <c r="HHT21" s="306"/>
      <c r="HHU21" s="306"/>
      <c r="HHV21" s="306"/>
      <c r="HHW21" s="306"/>
      <c r="HHX21" s="306"/>
      <c r="HHY21" s="306"/>
      <c r="HHZ21" s="306"/>
      <c r="HIA21" s="306"/>
      <c r="HIB21" s="306"/>
      <c r="HIC21" s="306"/>
      <c r="HID21" s="306"/>
      <c r="HIE21" s="306"/>
      <c r="HIF21" s="306"/>
      <c r="HIG21" s="306"/>
      <c r="HIH21" s="306"/>
      <c r="HII21" s="306"/>
      <c r="HIJ21" s="306"/>
      <c r="HIK21" s="306"/>
      <c r="HIL21" s="306"/>
      <c r="HIM21" s="306"/>
      <c r="HIN21" s="306"/>
      <c r="HIO21" s="306"/>
      <c r="HIP21" s="306"/>
      <c r="HIQ21" s="306"/>
      <c r="HIR21" s="306"/>
      <c r="HIS21" s="306"/>
      <c r="HIT21" s="306"/>
      <c r="HIU21" s="306"/>
      <c r="HIV21" s="306"/>
      <c r="HIW21" s="306"/>
      <c r="HIX21" s="306"/>
      <c r="HIY21" s="306"/>
      <c r="HIZ21" s="306"/>
      <c r="HJA21" s="306"/>
      <c r="HJB21" s="306"/>
      <c r="HJC21" s="306"/>
      <c r="HJD21" s="306"/>
      <c r="HJE21" s="306"/>
      <c r="HJF21" s="306"/>
      <c r="HJG21" s="306"/>
      <c r="HJH21" s="306"/>
      <c r="HJI21" s="306"/>
      <c r="HJJ21" s="306"/>
      <c r="HJK21" s="306"/>
      <c r="HJL21" s="306"/>
      <c r="HJM21" s="306"/>
      <c r="HJN21" s="306"/>
      <c r="HJO21" s="306"/>
      <c r="HJP21" s="306"/>
      <c r="HJQ21" s="306"/>
      <c r="HJR21" s="306"/>
      <c r="HJS21" s="306"/>
      <c r="HJT21" s="306"/>
      <c r="HJU21" s="306"/>
      <c r="HJV21" s="306"/>
      <c r="HJW21" s="306"/>
      <c r="HJX21" s="306"/>
      <c r="HJY21" s="306"/>
      <c r="HJZ21" s="306"/>
      <c r="HKA21" s="306"/>
      <c r="HKB21" s="306"/>
      <c r="HKC21" s="306"/>
      <c r="HKD21" s="306"/>
      <c r="HKE21" s="306"/>
      <c r="HKF21" s="306"/>
      <c r="HKG21" s="306"/>
      <c r="HKH21" s="306"/>
      <c r="HKI21" s="306"/>
      <c r="HKJ21" s="306"/>
      <c r="HKK21" s="306"/>
      <c r="HKL21" s="306"/>
      <c r="HKM21" s="306"/>
      <c r="HKN21" s="306"/>
      <c r="HKO21" s="306"/>
      <c r="HKP21" s="306"/>
      <c r="HKQ21" s="306"/>
      <c r="HKR21" s="306"/>
      <c r="HKS21" s="306"/>
      <c r="HKT21" s="306"/>
      <c r="HKU21" s="306"/>
      <c r="HKV21" s="306"/>
      <c r="HKW21" s="306"/>
      <c r="HKX21" s="306"/>
      <c r="HKY21" s="306"/>
      <c r="HKZ21" s="306"/>
      <c r="HLA21" s="306"/>
      <c r="HLB21" s="306"/>
      <c r="HLC21" s="306"/>
      <c r="HLD21" s="306"/>
      <c r="HLE21" s="306"/>
      <c r="HLF21" s="306"/>
      <c r="HLG21" s="306"/>
      <c r="HLH21" s="306"/>
      <c r="HLI21" s="306"/>
      <c r="HLJ21" s="306"/>
      <c r="HLK21" s="306"/>
      <c r="HLL21" s="306"/>
      <c r="HLM21" s="306"/>
      <c r="HLN21" s="306"/>
      <c r="HLO21" s="306"/>
      <c r="HLP21" s="306"/>
      <c r="HLQ21" s="306"/>
      <c r="HLR21" s="306"/>
      <c r="HLS21" s="306"/>
      <c r="HLT21" s="306"/>
      <c r="HLU21" s="306"/>
      <c r="HLV21" s="306"/>
      <c r="HLW21" s="306"/>
      <c r="HLX21" s="306"/>
      <c r="HLY21" s="306"/>
      <c r="HLZ21" s="306"/>
      <c r="HMA21" s="306"/>
      <c r="HMB21" s="306"/>
      <c r="HMC21" s="306"/>
      <c r="HMD21" s="306"/>
      <c r="HME21" s="306"/>
      <c r="HMF21" s="306"/>
      <c r="HMG21" s="306"/>
      <c r="HMH21" s="306"/>
      <c r="HMI21" s="306"/>
      <c r="HMJ21" s="306"/>
      <c r="HMK21" s="306"/>
      <c r="HML21" s="306"/>
      <c r="HMM21" s="306"/>
      <c r="HMN21" s="306"/>
      <c r="HMO21" s="306"/>
      <c r="HMP21" s="306"/>
      <c r="HMQ21" s="306"/>
      <c r="HMR21" s="306"/>
      <c r="HMS21" s="306"/>
      <c r="HMT21" s="306"/>
      <c r="HMU21" s="306"/>
      <c r="HMV21" s="306"/>
      <c r="HMW21" s="306"/>
      <c r="HMX21" s="306"/>
      <c r="HMY21" s="306"/>
      <c r="HMZ21" s="306"/>
      <c r="HNA21" s="306"/>
      <c r="HNB21" s="306"/>
      <c r="HNC21" s="306"/>
      <c r="HND21" s="306"/>
      <c r="HNE21" s="306"/>
      <c r="HNF21" s="306"/>
      <c r="HNG21" s="306"/>
      <c r="HNH21" s="306"/>
      <c r="HNI21" s="306"/>
      <c r="HNJ21" s="306"/>
      <c r="HNK21" s="306"/>
      <c r="HNL21" s="306"/>
      <c r="HNM21" s="306"/>
      <c r="HNN21" s="306"/>
      <c r="HNO21" s="306"/>
      <c r="HNP21" s="306"/>
      <c r="HNQ21" s="306"/>
      <c r="HNR21" s="306"/>
      <c r="HNS21" s="306"/>
      <c r="HNT21" s="306"/>
      <c r="HNU21" s="306"/>
      <c r="HNV21" s="306"/>
      <c r="HNW21" s="306"/>
      <c r="HNX21" s="306"/>
      <c r="HNY21" s="306"/>
      <c r="HNZ21" s="306"/>
      <c r="HOA21" s="306"/>
      <c r="HOB21" s="306"/>
      <c r="HOC21" s="306"/>
      <c r="HOD21" s="306"/>
      <c r="HOE21" s="306"/>
      <c r="HOF21" s="306"/>
      <c r="HOG21" s="306"/>
      <c r="HOH21" s="306"/>
      <c r="HOI21" s="306"/>
      <c r="HOJ21" s="306"/>
      <c r="HOK21" s="306"/>
      <c r="HOL21" s="306"/>
      <c r="HOM21" s="306"/>
      <c r="HON21" s="306"/>
      <c r="HOO21" s="306"/>
      <c r="HOP21" s="306"/>
      <c r="HOQ21" s="306"/>
      <c r="HOR21" s="306"/>
      <c r="HOS21" s="306"/>
      <c r="HOT21" s="306"/>
      <c r="HOU21" s="306"/>
      <c r="HOV21" s="306"/>
      <c r="HOW21" s="306"/>
      <c r="HOX21" s="306"/>
      <c r="HOY21" s="306"/>
      <c r="HOZ21" s="306"/>
      <c r="HPA21" s="306"/>
      <c r="HPB21" s="306"/>
      <c r="HPC21" s="306"/>
      <c r="HPD21" s="306"/>
      <c r="HPE21" s="306"/>
      <c r="HPF21" s="306"/>
      <c r="HPG21" s="306"/>
      <c r="HPH21" s="306"/>
      <c r="HPI21" s="306"/>
      <c r="HPJ21" s="306"/>
      <c r="HPK21" s="306"/>
      <c r="HPL21" s="306"/>
      <c r="HPM21" s="306"/>
      <c r="HPN21" s="306"/>
      <c r="HPO21" s="306"/>
      <c r="HPP21" s="306"/>
      <c r="HPQ21" s="306"/>
      <c r="HPR21" s="306"/>
      <c r="HPS21" s="306"/>
      <c r="HPT21" s="306"/>
      <c r="HPU21" s="306"/>
      <c r="HPV21" s="306"/>
      <c r="HPW21" s="306"/>
      <c r="HPX21" s="306"/>
      <c r="HPY21" s="306"/>
      <c r="HPZ21" s="306"/>
      <c r="HQA21" s="306"/>
      <c r="HQB21" s="306"/>
      <c r="HQC21" s="306"/>
      <c r="HQD21" s="306"/>
      <c r="HQE21" s="306"/>
      <c r="HQF21" s="306"/>
      <c r="HQG21" s="306"/>
      <c r="HQH21" s="306"/>
      <c r="HQI21" s="306"/>
      <c r="HQJ21" s="306"/>
      <c r="HQK21" s="306"/>
      <c r="HQL21" s="306"/>
      <c r="HQM21" s="306"/>
      <c r="HQN21" s="306"/>
      <c r="HQO21" s="306"/>
      <c r="HQP21" s="306"/>
      <c r="HQQ21" s="306"/>
      <c r="HQR21" s="306"/>
      <c r="HQS21" s="306"/>
      <c r="HQT21" s="306"/>
      <c r="HQU21" s="306"/>
      <c r="HQV21" s="306"/>
      <c r="HQW21" s="306"/>
      <c r="HQX21" s="306"/>
      <c r="HQY21" s="306"/>
      <c r="HQZ21" s="306"/>
      <c r="HRA21" s="306"/>
      <c r="HRB21" s="306"/>
      <c r="HRC21" s="306"/>
      <c r="HRD21" s="306"/>
      <c r="HRE21" s="306"/>
      <c r="HRF21" s="306"/>
      <c r="HRG21" s="306"/>
      <c r="HRH21" s="306"/>
      <c r="HRI21" s="306"/>
      <c r="HRJ21" s="306"/>
      <c r="HRK21" s="306"/>
      <c r="HRL21" s="306"/>
      <c r="HRM21" s="306"/>
      <c r="HRN21" s="306"/>
      <c r="HRO21" s="306"/>
      <c r="HRP21" s="306"/>
      <c r="HRQ21" s="306"/>
      <c r="HRR21" s="306"/>
      <c r="HRS21" s="306"/>
      <c r="HRT21" s="306"/>
      <c r="HRU21" s="306"/>
      <c r="HRV21" s="306"/>
      <c r="HRW21" s="306"/>
      <c r="HRX21" s="306"/>
      <c r="HRY21" s="306"/>
      <c r="HRZ21" s="306"/>
      <c r="HSA21" s="306"/>
      <c r="HSB21" s="306"/>
      <c r="HSC21" s="306"/>
      <c r="HSD21" s="306"/>
      <c r="HSE21" s="306"/>
      <c r="HSF21" s="306"/>
      <c r="HSG21" s="306"/>
      <c r="HSH21" s="306"/>
      <c r="HSI21" s="306"/>
      <c r="HSJ21" s="306"/>
      <c r="HSK21" s="306"/>
      <c r="HSL21" s="306"/>
      <c r="HSM21" s="306"/>
      <c r="HSN21" s="306"/>
      <c r="HSO21" s="306"/>
      <c r="HSP21" s="306"/>
      <c r="HSQ21" s="306"/>
      <c r="HSR21" s="306"/>
      <c r="HSS21" s="306"/>
      <c r="HST21" s="306"/>
      <c r="HSU21" s="306"/>
      <c r="HSV21" s="306"/>
      <c r="HSW21" s="306"/>
      <c r="HSX21" s="306"/>
      <c r="HSY21" s="306"/>
      <c r="HSZ21" s="306"/>
      <c r="HTA21" s="306"/>
      <c r="HTB21" s="306"/>
      <c r="HTC21" s="306"/>
      <c r="HTD21" s="306"/>
      <c r="HTE21" s="306"/>
      <c r="HTF21" s="306"/>
      <c r="HTG21" s="306"/>
      <c r="HTH21" s="306"/>
      <c r="HTI21" s="306"/>
      <c r="HTJ21" s="306"/>
      <c r="HTK21" s="306"/>
      <c r="HTL21" s="306"/>
      <c r="HTM21" s="306"/>
      <c r="HTN21" s="306"/>
      <c r="HTO21" s="306"/>
      <c r="HTP21" s="306"/>
      <c r="HTQ21" s="306"/>
      <c r="HTR21" s="306"/>
      <c r="HTS21" s="306"/>
      <c r="HTT21" s="306"/>
      <c r="HTU21" s="306"/>
      <c r="HTV21" s="306"/>
      <c r="HTW21" s="306"/>
      <c r="HTX21" s="306"/>
      <c r="HTY21" s="306"/>
      <c r="HTZ21" s="306"/>
      <c r="HUA21" s="306"/>
      <c r="HUB21" s="306"/>
      <c r="HUC21" s="306"/>
      <c r="HUD21" s="306"/>
      <c r="HUE21" s="306"/>
      <c r="HUF21" s="306"/>
      <c r="HUG21" s="306"/>
      <c r="HUH21" s="306"/>
      <c r="HUI21" s="306"/>
      <c r="HUJ21" s="306"/>
      <c r="HUK21" s="306"/>
      <c r="HUL21" s="306"/>
      <c r="HUM21" s="306"/>
      <c r="HUN21" s="306"/>
      <c r="HUO21" s="306"/>
      <c r="HUP21" s="306"/>
      <c r="HUQ21" s="306"/>
      <c r="HUR21" s="306"/>
      <c r="HUS21" s="306"/>
      <c r="HUT21" s="306"/>
      <c r="HUU21" s="306"/>
      <c r="HUV21" s="306"/>
      <c r="HUW21" s="306"/>
      <c r="HUX21" s="306"/>
      <c r="HUY21" s="306"/>
      <c r="HUZ21" s="306"/>
      <c r="HVA21" s="306"/>
      <c r="HVB21" s="306"/>
      <c r="HVC21" s="306"/>
      <c r="HVD21" s="306"/>
      <c r="HVE21" s="306"/>
      <c r="HVF21" s="306"/>
      <c r="HVG21" s="306"/>
      <c r="HVH21" s="306"/>
      <c r="HVI21" s="306"/>
      <c r="HVJ21" s="306"/>
      <c r="HVK21" s="306"/>
      <c r="HVL21" s="306"/>
      <c r="HVM21" s="306"/>
      <c r="HVN21" s="306"/>
      <c r="HVO21" s="306"/>
      <c r="HVP21" s="306"/>
      <c r="HVQ21" s="306"/>
      <c r="HVR21" s="306"/>
      <c r="HVS21" s="306"/>
      <c r="HVT21" s="306"/>
      <c r="HVU21" s="306"/>
      <c r="HVV21" s="306"/>
      <c r="HVW21" s="306"/>
      <c r="HVX21" s="306"/>
      <c r="HVY21" s="306"/>
      <c r="HVZ21" s="306"/>
      <c r="HWA21" s="306"/>
      <c r="HWB21" s="306"/>
      <c r="HWC21" s="306"/>
      <c r="HWD21" s="306"/>
      <c r="HWE21" s="306"/>
      <c r="HWF21" s="306"/>
      <c r="HWG21" s="306"/>
      <c r="HWH21" s="306"/>
      <c r="HWI21" s="306"/>
      <c r="HWJ21" s="306"/>
      <c r="HWK21" s="306"/>
      <c r="HWL21" s="306"/>
      <c r="HWM21" s="306"/>
      <c r="HWN21" s="306"/>
      <c r="HWO21" s="306"/>
      <c r="HWP21" s="306"/>
      <c r="HWQ21" s="306"/>
      <c r="HWR21" s="306"/>
      <c r="HWS21" s="306"/>
      <c r="HWT21" s="306"/>
      <c r="HWU21" s="306"/>
      <c r="HWV21" s="306"/>
      <c r="HWW21" s="306"/>
      <c r="HWX21" s="306"/>
      <c r="HWY21" s="306"/>
      <c r="HWZ21" s="306"/>
      <c r="HXA21" s="306"/>
      <c r="HXB21" s="306"/>
      <c r="HXC21" s="306"/>
      <c r="HXD21" s="306"/>
      <c r="HXE21" s="306"/>
      <c r="HXF21" s="306"/>
      <c r="HXG21" s="306"/>
      <c r="HXH21" s="306"/>
      <c r="HXI21" s="306"/>
      <c r="HXJ21" s="306"/>
      <c r="HXK21" s="306"/>
      <c r="HXL21" s="306"/>
      <c r="HXM21" s="306"/>
      <c r="HXN21" s="306"/>
      <c r="HXO21" s="306"/>
      <c r="HXP21" s="306"/>
      <c r="HXQ21" s="306"/>
      <c r="HXR21" s="306"/>
      <c r="HXS21" s="306"/>
      <c r="HXT21" s="306"/>
      <c r="HXU21" s="306"/>
      <c r="HXV21" s="306"/>
      <c r="HXW21" s="306"/>
      <c r="HXX21" s="306"/>
      <c r="HXY21" s="306"/>
      <c r="HXZ21" s="306"/>
      <c r="HYA21" s="306"/>
      <c r="HYB21" s="306"/>
      <c r="HYC21" s="306"/>
      <c r="HYD21" s="306"/>
      <c r="HYE21" s="306"/>
      <c r="HYF21" s="306"/>
      <c r="HYG21" s="306"/>
      <c r="HYH21" s="306"/>
      <c r="HYI21" s="306"/>
      <c r="HYJ21" s="306"/>
      <c r="HYK21" s="306"/>
      <c r="HYL21" s="306"/>
      <c r="HYM21" s="306"/>
      <c r="HYN21" s="306"/>
      <c r="HYO21" s="306"/>
      <c r="HYP21" s="306"/>
      <c r="HYQ21" s="306"/>
      <c r="HYR21" s="306"/>
      <c r="HYS21" s="306"/>
      <c r="HYT21" s="306"/>
      <c r="HYU21" s="306"/>
      <c r="HYV21" s="306"/>
      <c r="HYW21" s="306"/>
      <c r="HYX21" s="306"/>
      <c r="HYY21" s="306"/>
      <c r="HYZ21" s="306"/>
      <c r="HZA21" s="306"/>
      <c r="HZB21" s="306"/>
      <c r="HZC21" s="306"/>
      <c r="HZD21" s="306"/>
      <c r="HZE21" s="306"/>
      <c r="HZF21" s="306"/>
      <c r="HZG21" s="306"/>
      <c r="HZH21" s="306"/>
      <c r="HZI21" s="306"/>
      <c r="HZJ21" s="306"/>
      <c r="HZK21" s="306"/>
      <c r="HZL21" s="306"/>
      <c r="HZM21" s="306"/>
      <c r="HZN21" s="306"/>
      <c r="HZO21" s="306"/>
      <c r="HZP21" s="306"/>
      <c r="HZQ21" s="306"/>
      <c r="HZR21" s="306"/>
      <c r="HZS21" s="306"/>
      <c r="HZT21" s="306"/>
      <c r="HZU21" s="306"/>
      <c r="HZV21" s="306"/>
      <c r="HZW21" s="306"/>
      <c r="HZX21" s="306"/>
      <c r="HZY21" s="306"/>
      <c r="HZZ21" s="306"/>
      <c r="IAA21" s="306"/>
      <c r="IAB21" s="306"/>
      <c r="IAC21" s="306"/>
      <c r="IAD21" s="306"/>
      <c r="IAE21" s="306"/>
      <c r="IAF21" s="306"/>
      <c r="IAG21" s="306"/>
      <c r="IAH21" s="306"/>
      <c r="IAI21" s="306"/>
      <c r="IAJ21" s="306"/>
      <c r="IAK21" s="306"/>
      <c r="IAL21" s="306"/>
      <c r="IAM21" s="306"/>
      <c r="IAN21" s="306"/>
      <c r="IAO21" s="306"/>
      <c r="IAP21" s="306"/>
      <c r="IAQ21" s="306"/>
      <c r="IAR21" s="306"/>
      <c r="IAS21" s="306"/>
      <c r="IAT21" s="306"/>
      <c r="IAU21" s="306"/>
      <c r="IAV21" s="306"/>
      <c r="IAW21" s="306"/>
      <c r="IAX21" s="306"/>
      <c r="IAY21" s="306"/>
      <c r="IAZ21" s="306"/>
      <c r="IBA21" s="306"/>
      <c r="IBB21" s="306"/>
      <c r="IBC21" s="306"/>
      <c r="IBD21" s="306"/>
      <c r="IBE21" s="306"/>
      <c r="IBF21" s="306"/>
      <c r="IBG21" s="306"/>
      <c r="IBH21" s="306"/>
      <c r="IBI21" s="306"/>
      <c r="IBJ21" s="306"/>
      <c r="IBK21" s="306"/>
      <c r="IBL21" s="306"/>
      <c r="IBM21" s="306"/>
      <c r="IBN21" s="306"/>
      <c r="IBO21" s="306"/>
      <c r="IBP21" s="306"/>
      <c r="IBQ21" s="306"/>
      <c r="IBR21" s="306"/>
      <c r="IBS21" s="306"/>
      <c r="IBT21" s="306"/>
      <c r="IBU21" s="306"/>
      <c r="IBV21" s="306"/>
      <c r="IBW21" s="306"/>
      <c r="IBX21" s="306"/>
      <c r="IBY21" s="306"/>
      <c r="IBZ21" s="306"/>
      <c r="ICA21" s="306"/>
      <c r="ICB21" s="306"/>
      <c r="ICC21" s="306"/>
      <c r="ICD21" s="306"/>
      <c r="ICE21" s="306"/>
      <c r="ICF21" s="306"/>
      <c r="ICG21" s="306"/>
      <c r="ICH21" s="306"/>
      <c r="ICI21" s="306"/>
      <c r="ICJ21" s="306"/>
      <c r="ICK21" s="306"/>
      <c r="ICL21" s="306"/>
      <c r="ICM21" s="306"/>
      <c r="ICN21" s="306"/>
      <c r="ICO21" s="306"/>
      <c r="ICP21" s="306"/>
      <c r="ICQ21" s="306"/>
      <c r="ICR21" s="306"/>
      <c r="ICS21" s="306"/>
      <c r="ICT21" s="306"/>
      <c r="ICU21" s="306"/>
      <c r="ICV21" s="306"/>
      <c r="ICW21" s="306"/>
      <c r="ICX21" s="306"/>
      <c r="ICY21" s="306"/>
      <c r="ICZ21" s="306"/>
      <c r="IDA21" s="306"/>
      <c r="IDB21" s="306"/>
      <c r="IDC21" s="306"/>
      <c r="IDD21" s="306"/>
      <c r="IDE21" s="306"/>
      <c r="IDF21" s="306"/>
      <c r="IDG21" s="306"/>
      <c r="IDH21" s="306"/>
      <c r="IDI21" s="306"/>
      <c r="IDJ21" s="306"/>
      <c r="IDK21" s="306"/>
      <c r="IDL21" s="306"/>
      <c r="IDM21" s="306"/>
      <c r="IDN21" s="306"/>
      <c r="IDO21" s="306"/>
      <c r="IDP21" s="306"/>
      <c r="IDQ21" s="306"/>
      <c r="IDR21" s="306"/>
      <c r="IDS21" s="306"/>
      <c r="IDT21" s="306"/>
      <c r="IDU21" s="306"/>
      <c r="IDV21" s="306"/>
      <c r="IDW21" s="306"/>
      <c r="IDX21" s="306"/>
      <c r="IDY21" s="306"/>
      <c r="IDZ21" s="306"/>
      <c r="IEA21" s="306"/>
      <c r="IEB21" s="306"/>
      <c r="IEC21" s="306"/>
      <c r="IED21" s="306"/>
      <c r="IEE21" s="306"/>
      <c r="IEF21" s="306"/>
      <c r="IEG21" s="306"/>
      <c r="IEH21" s="306"/>
      <c r="IEI21" s="306"/>
      <c r="IEJ21" s="306"/>
      <c r="IEK21" s="306"/>
      <c r="IEL21" s="306"/>
      <c r="IEM21" s="306"/>
      <c r="IEN21" s="306"/>
      <c r="IEO21" s="306"/>
      <c r="IEP21" s="306"/>
      <c r="IEQ21" s="306"/>
      <c r="IER21" s="306"/>
      <c r="IES21" s="306"/>
      <c r="IET21" s="306"/>
      <c r="IEU21" s="306"/>
      <c r="IEV21" s="306"/>
      <c r="IEW21" s="306"/>
      <c r="IEX21" s="306"/>
      <c r="IEY21" s="306"/>
      <c r="IEZ21" s="306"/>
      <c r="IFA21" s="306"/>
      <c r="IFB21" s="306"/>
      <c r="IFC21" s="306"/>
      <c r="IFD21" s="306"/>
      <c r="IFE21" s="306"/>
      <c r="IFF21" s="306"/>
      <c r="IFG21" s="306"/>
      <c r="IFH21" s="306"/>
      <c r="IFI21" s="306"/>
      <c r="IFJ21" s="306"/>
      <c r="IFK21" s="306"/>
      <c r="IFL21" s="306"/>
      <c r="IFM21" s="306"/>
      <c r="IFN21" s="306"/>
      <c r="IFO21" s="306"/>
      <c r="IFP21" s="306"/>
      <c r="IFQ21" s="306"/>
      <c r="IFR21" s="306"/>
      <c r="IFS21" s="306"/>
      <c r="IFT21" s="306"/>
      <c r="IFU21" s="306"/>
      <c r="IFV21" s="306"/>
      <c r="IFW21" s="306"/>
      <c r="IFX21" s="306"/>
      <c r="IFY21" s="306"/>
      <c r="IFZ21" s="306"/>
      <c r="IGA21" s="306"/>
      <c r="IGB21" s="306"/>
      <c r="IGC21" s="306"/>
      <c r="IGD21" s="306"/>
      <c r="IGE21" s="306"/>
      <c r="IGF21" s="306"/>
      <c r="IGG21" s="306"/>
      <c r="IGH21" s="306"/>
      <c r="IGI21" s="306"/>
      <c r="IGJ21" s="306"/>
      <c r="IGK21" s="306"/>
      <c r="IGL21" s="306"/>
      <c r="IGM21" s="306"/>
      <c r="IGN21" s="306"/>
      <c r="IGO21" s="306"/>
      <c r="IGP21" s="306"/>
      <c r="IGQ21" s="306"/>
      <c r="IGR21" s="306"/>
      <c r="IGS21" s="306"/>
      <c r="IGT21" s="306"/>
      <c r="IGU21" s="306"/>
      <c r="IGV21" s="306"/>
      <c r="IGW21" s="306"/>
      <c r="IGX21" s="306"/>
      <c r="IGY21" s="306"/>
      <c r="IGZ21" s="306"/>
      <c r="IHA21" s="306"/>
      <c r="IHB21" s="306"/>
      <c r="IHC21" s="306"/>
      <c r="IHD21" s="306"/>
      <c r="IHE21" s="306"/>
      <c r="IHF21" s="306"/>
      <c r="IHG21" s="306"/>
      <c r="IHH21" s="306"/>
      <c r="IHI21" s="306"/>
      <c r="IHJ21" s="306"/>
      <c r="IHK21" s="306"/>
      <c r="IHL21" s="306"/>
      <c r="IHM21" s="306"/>
      <c r="IHN21" s="306"/>
      <c r="IHO21" s="306"/>
      <c r="IHP21" s="306"/>
      <c r="IHQ21" s="306"/>
      <c r="IHR21" s="306"/>
      <c r="IHS21" s="306"/>
      <c r="IHT21" s="306"/>
      <c r="IHU21" s="306"/>
      <c r="IHV21" s="306"/>
      <c r="IHW21" s="306"/>
      <c r="IHX21" s="306"/>
      <c r="IHY21" s="306"/>
      <c r="IHZ21" s="306"/>
      <c r="IIA21" s="306"/>
      <c r="IIB21" s="306"/>
      <c r="IIC21" s="306"/>
      <c r="IID21" s="306"/>
      <c r="IIE21" s="306"/>
      <c r="IIF21" s="306"/>
      <c r="IIG21" s="306"/>
      <c r="IIH21" s="306"/>
      <c r="III21" s="306"/>
      <c r="IIJ21" s="306"/>
      <c r="IIK21" s="306"/>
      <c r="IIL21" s="306"/>
      <c r="IIM21" s="306"/>
      <c r="IIN21" s="306"/>
      <c r="IIO21" s="306"/>
      <c r="IIP21" s="306"/>
      <c r="IIQ21" s="306"/>
      <c r="IIR21" s="306"/>
      <c r="IIS21" s="306"/>
      <c r="IIT21" s="306"/>
      <c r="IIU21" s="306"/>
      <c r="IIV21" s="306"/>
      <c r="IIW21" s="306"/>
      <c r="IIX21" s="306"/>
      <c r="IIY21" s="306"/>
      <c r="IIZ21" s="306"/>
      <c r="IJA21" s="306"/>
      <c r="IJB21" s="306"/>
      <c r="IJC21" s="306"/>
      <c r="IJD21" s="306"/>
      <c r="IJE21" s="306"/>
      <c r="IJF21" s="306"/>
      <c r="IJG21" s="306"/>
      <c r="IJH21" s="306"/>
      <c r="IJI21" s="306"/>
      <c r="IJJ21" s="306"/>
      <c r="IJK21" s="306"/>
      <c r="IJL21" s="306"/>
      <c r="IJM21" s="306"/>
      <c r="IJN21" s="306"/>
      <c r="IJO21" s="306"/>
      <c r="IJP21" s="306"/>
      <c r="IJQ21" s="306"/>
      <c r="IJR21" s="306"/>
      <c r="IJS21" s="306"/>
      <c r="IJT21" s="306"/>
      <c r="IJU21" s="306"/>
      <c r="IJV21" s="306"/>
      <c r="IJW21" s="306"/>
      <c r="IJX21" s="306"/>
      <c r="IJY21" s="306"/>
      <c r="IJZ21" s="306"/>
      <c r="IKA21" s="306"/>
      <c r="IKB21" s="306"/>
      <c r="IKC21" s="306"/>
      <c r="IKD21" s="306"/>
      <c r="IKE21" s="306"/>
      <c r="IKF21" s="306"/>
      <c r="IKG21" s="306"/>
      <c r="IKH21" s="306"/>
      <c r="IKI21" s="306"/>
      <c r="IKJ21" s="306"/>
      <c r="IKK21" s="306"/>
      <c r="IKL21" s="306"/>
      <c r="IKM21" s="306"/>
      <c r="IKN21" s="306"/>
      <c r="IKO21" s="306"/>
      <c r="IKP21" s="306"/>
      <c r="IKQ21" s="306"/>
      <c r="IKR21" s="306"/>
      <c r="IKS21" s="306"/>
      <c r="IKT21" s="306"/>
      <c r="IKU21" s="306"/>
      <c r="IKV21" s="306"/>
      <c r="IKW21" s="306"/>
      <c r="IKX21" s="306"/>
      <c r="IKY21" s="306"/>
      <c r="IKZ21" s="306"/>
      <c r="ILA21" s="306"/>
      <c r="ILB21" s="306"/>
      <c r="ILC21" s="306"/>
      <c r="ILD21" s="306"/>
      <c r="ILE21" s="306"/>
      <c r="ILF21" s="306"/>
      <c r="ILG21" s="306"/>
      <c r="ILH21" s="306"/>
      <c r="ILI21" s="306"/>
      <c r="ILJ21" s="306"/>
      <c r="ILK21" s="306"/>
      <c r="ILL21" s="306"/>
      <c r="ILM21" s="306"/>
      <c r="ILN21" s="306"/>
      <c r="ILO21" s="306"/>
      <c r="ILP21" s="306"/>
      <c r="ILQ21" s="306"/>
      <c r="ILR21" s="306"/>
      <c r="ILS21" s="306"/>
      <c r="ILT21" s="306"/>
      <c r="ILU21" s="306"/>
      <c r="ILV21" s="306"/>
      <c r="ILW21" s="306"/>
      <c r="ILX21" s="306"/>
      <c r="ILY21" s="306"/>
      <c r="ILZ21" s="306"/>
      <c r="IMA21" s="306"/>
      <c r="IMB21" s="306"/>
      <c r="IMC21" s="306"/>
      <c r="IMD21" s="306"/>
      <c r="IME21" s="306"/>
      <c r="IMF21" s="306"/>
      <c r="IMG21" s="306"/>
      <c r="IMH21" s="306"/>
      <c r="IMI21" s="306"/>
      <c r="IMJ21" s="306"/>
      <c r="IMK21" s="306"/>
      <c r="IML21" s="306"/>
      <c r="IMM21" s="306"/>
      <c r="IMN21" s="306"/>
      <c r="IMO21" s="306"/>
      <c r="IMP21" s="306"/>
      <c r="IMQ21" s="306"/>
      <c r="IMR21" s="306"/>
      <c r="IMS21" s="306"/>
      <c r="IMT21" s="306"/>
      <c r="IMU21" s="306"/>
      <c r="IMV21" s="306"/>
      <c r="IMW21" s="306"/>
      <c r="IMX21" s="306"/>
      <c r="IMY21" s="306"/>
      <c r="IMZ21" s="306"/>
      <c r="INA21" s="306"/>
      <c r="INB21" s="306"/>
      <c r="INC21" s="306"/>
      <c r="IND21" s="306"/>
      <c r="INE21" s="306"/>
      <c r="INF21" s="306"/>
      <c r="ING21" s="306"/>
      <c r="INH21" s="306"/>
      <c r="INI21" s="306"/>
      <c r="INJ21" s="306"/>
      <c r="INK21" s="306"/>
      <c r="INL21" s="306"/>
      <c r="INM21" s="306"/>
      <c r="INN21" s="306"/>
      <c r="INO21" s="306"/>
      <c r="INP21" s="306"/>
      <c r="INQ21" s="306"/>
      <c r="INR21" s="306"/>
      <c r="INS21" s="306"/>
      <c r="INT21" s="306"/>
      <c r="INU21" s="306"/>
      <c r="INV21" s="306"/>
      <c r="INW21" s="306"/>
      <c r="INX21" s="306"/>
      <c r="INY21" s="306"/>
      <c r="INZ21" s="306"/>
      <c r="IOA21" s="306"/>
      <c r="IOB21" s="306"/>
      <c r="IOC21" s="306"/>
      <c r="IOD21" s="306"/>
      <c r="IOE21" s="306"/>
      <c r="IOF21" s="306"/>
      <c r="IOG21" s="306"/>
      <c r="IOH21" s="306"/>
      <c r="IOI21" s="306"/>
      <c r="IOJ21" s="306"/>
      <c r="IOK21" s="306"/>
      <c r="IOL21" s="306"/>
      <c r="IOM21" s="306"/>
      <c r="ION21" s="306"/>
      <c r="IOO21" s="306"/>
      <c r="IOP21" s="306"/>
      <c r="IOQ21" s="306"/>
      <c r="IOR21" s="306"/>
      <c r="IOS21" s="306"/>
      <c r="IOT21" s="306"/>
      <c r="IOU21" s="306"/>
      <c r="IOV21" s="306"/>
      <c r="IOW21" s="306"/>
      <c r="IOX21" s="306"/>
      <c r="IOY21" s="306"/>
      <c r="IOZ21" s="306"/>
      <c r="IPA21" s="306"/>
      <c r="IPB21" s="306"/>
      <c r="IPC21" s="306"/>
      <c r="IPD21" s="306"/>
      <c r="IPE21" s="306"/>
      <c r="IPF21" s="306"/>
      <c r="IPG21" s="306"/>
      <c r="IPH21" s="306"/>
      <c r="IPI21" s="306"/>
      <c r="IPJ21" s="306"/>
      <c r="IPK21" s="306"/>
      <c r="IPL21" s="306"/>
      <c r="IPM21" s="306"/>
      <c r="IPN21" s="306"/>
      <c r="IPO21" s="306"/>
      <c r="IPP21" s="306"/>
      <c r="IPQ21" s="306"/>
      <c r="IPR21" s="306"/>
      <c r="IPS21" s="306"/>
      <c r="IPT21" s="306"/>
      <c r="IPU21" s="306"/>
      <c r="IPV21" s="306"/>
      <c r="IPW21" s="306"/>
      <c r="IPX21" s="306"/>
      <c r="IPY21" s="306"/>
      <c r="IPZ21" s="306"/>
      <c r="IQA21" s="306"/>
      <c r="IQB21" s="306"/>
      <c r="IQC21" s="306"/>
      <c r="IQD21" s="306"/>
      <c r="IQE21" s="306"/>
      <c r="IQF21" s="306"/>
      <c r="IQG21" s="306"/>
      <c r="IQH21" s="306"/>
      <c r="IQI21" s="306"/>
      <c r="IQJ21" s="306"/>
      <c r="IQK21" s="306"/>
      <c r="IQL21" s="306"/>
      <c r="IQM21" s="306"/>
      <c r="IQN21" s="306"/>
      <c r="IQO21" s="306"/>
      <c r="IQP21" s="306"/>
      <c r="IQQ21" s="306"/>
      <c r="IQR21" s="306"/>
      <c r="IQS21" s="306"/>
      <c r="IQT21" s="306"/>
      <c r="IQU21" s="306"/>
      <c r="IQV21" s="306"/>
      <c r="IQW21" s="306"/>
      <c r="IQX21" s="306"/>
      <c r="IQY21" s="306"/>
      <c r="IQZ21" s="306"/>
      <c r="IRA21" s="306"/>
      <c r="IRB21" s="306"/>
      <c r="IRC21" s="306"/>
      <c r="IRD21" s="306"/>
      <c r="IRE21" s="306"/>
      <c r="IRF21" s="306"/>
      <c r="IRG21" s="306"/>
      <c r="IRH21" s="306"/>
      <c r="IRI21" s="306"/>
      <c r="IRJ21" s="306"/>
      <c r="IRK21" s="306"/>
      <c r="IRL21" s="306"/>
      <c r="IRM21" s="306"/>
      <c r="IRN21" s="306"/>
      <c r="IRO21" s="306"/>
      <c r="IRP21" s="306"/>
      <c r="IRQ21" s="306"/>
      <c r="IRR21" s="306"/>
      <c r="IRS21" s="306"/>
      <c r="IRT21" s="306"/>
      <c r="IRU21" s="306"/>
      <c r="IRV21" s="306"/>
      <c r="IRW21" s="306"/>
      <c r="IRX21" s="306"/>
      <c r="IRY21" s="306"/>
      <c r="IRZ21" s="306"/>
      <c r="ISA21" s="306"/>
      <c r="ISB21" s="306"/>
      <c r="ISC21" s="306"/>
      <c r="ISD21" s="306"/>
      <c r="ISE21" s="306"/>
      <c r="ISF21" s="306"/>
      <c r="ISG21" s="306"/>
      <c r="ISH21" s="306"/>
      <c r="ISI21" s="306"/>
      <c r="ISJ21" s="306"/>
      <c r="ISK21" s="306"/>
      <c r="ISL21" s="306"/>
      <c r="ISM21" s="306"/>
      <c r="ISN21" s="306"/>
      <c r="ISO21" s="306"/>
      <c r="ISP21" s="306"/>
      <c r="ISQ21" s="306"/>
      <c r="ISR21" s="306"/>
      <c r="ISS21" s="306"/>
      <c r="IST21" s="306"/>
      <c r="ISU21" s="306"/>
      <c r="ISV21" s="306"/>
      <c r="ISW21" s="306"/>
      <c r="ISX21" s="306"/>
      <c r="ISY21" s="306"/>
      <c r="ISZ21" s="306"/>
      <c r="ITA21" s="306"/>
      <c r="ITB21" s="306"/>
      <c r="ITC21" s="306"/>
      <c r="ITD21" s="306"/>
      <c r="ITE21" s="306"/>
      <c r="ITF21" s="306"/>
      <c r="ITG21" s="306"/>
      <c r="ITH21" s="306"/>
      <c r="ITI21" s="306"/>
      <c r="ITJ21" s="306"/>
      <c r="ITK21" s="306"/>
      <c r="ITL21" s="306"/>
      <c r="ITM21" s="306"/>
      <c r="ITN21" s="306"/>
      <c r="ITO21" s="306"/>
      <c r="ITP21" s="306"/>
      <c r="ITQ21" s="306"/>
      <c r="ITR21" s="306"/>
      <c r="ITS21" s="306"/>
      <c r="ITT21" s="306"/>
      <c r="ITU21" s="306"/>
      <c r="ITV21" s="306"/>
      <c r="ITW21" s="306"/>
      <c r="ITX21" s="306"/>
      <c r="ITY21" s="306"/>
      <c r="ITZ21" s="306"/>
      <c r="IUA21" s="306"/>
      <c r="IUB21" s="306"/>
      <c r="IUC21" s="306"/>
      <c r="IUD21" s="306"/>
      <c r="IUE21" s="306"/>
      <c r="IUF21" s="306"/>
      <c r="IUG21" s="306"/>
      <c r="IUH21" s="306"/>
      <c r="IUI21" s="306"/>
      <c r="IUJ21" s="306"/>
      <c r="IUK21" s="306"/>
      <c r="IUL21" s="306"/>
      <c r="IUM21" s="306"/>
      <c r="IUN21" s="306"/>
      <c r="IUO21" s="306"/>
      <c r="IUP21" s="306"/>
      <c r="IUQ21" s="306"/>
      <c r="IUR21" s="306"/>
      <c r="IUS21" s="306"/>
      <c r="IUT21" s="306"/>
      <c r="IUU21" s="306"/>
      <c r="IUV21" s="306"/>
      <c r="IUW21" s="306"/>
      <c r="IUX21" s="306"/>
      <c r="IUY21" s="306"/>
      <c r="IUZ21" s="306"/>
      <c r="IVA21" s="306"/>
      <c r="IVB21" s="306"/>
      <c r="IVC21" s="306"/>
      <c r="IVD21" s="306"/>
      <c r="IVE21" s="306"/>
      <c r="IVF21" s="306"/>
      <c r="IVG21" s="306"/>
      <c r="IVH21" s="306"/>
      <c r="IVI21" s="306"/>
      <c r="IVJ21" s="306"/>
      <c r="IVK21" s="306"/>
      <c r="IVL21" s="306"/>
      <c r="IVM21" s="306"/>
      <c r="IVN21" s="306"/>
      <c r="IVO21" s="306"/>
      <c r="IVP21" s="306"/>
      <c r="IVQ21" s="306"/>
      <c r="IVR21" s="306"/>
      <c r="IVS21" s="306"/>
      <c r="IVT21" s="306"/>
      <c r="IVU21" s="306"/>
      <c r="IVV21" s="306"/>
      <c r="IVW21" s="306"/>
      <c r="IVX21" s="306"/>
      <c r="IVY21" s="306"/>
      <c r="IVZ21" s="306"/>
      <c r="IWA21" s="306"/>
      <c r="IWB21" s="306"/>
      <c r="IWC21" s="306"/>
      <c r="IWD21" s="306"/>
      <c r="IWE21" s="306"/>
      <c r="IWF21" s="306"/>
      <c r="IWG21" s="306"/>
      <c r="IWH21" s="306"/>
      <c r="IWI21" s="306"/>
      <c r="IWJ21" s="306"/>
      <c r="IWK21" s="306"/>
      <c r="IWL21" s="306"/>
      <c r="IWM21" s="306"/>
      <c r="IWN21" s="306"/>
      <c r="IWO21" s="306"/>
      <c r="IWP21" s="306"/>
      <c r="IWQ21" s="306"/>
      <c r="IWR21" s="306"/>
      <c r="IWS21" s="306"/>
      <c r="IWT21" s="306"/>
      <c r="IWU21" s="306"/>
      <c r="IWV21" s="306"/>
      <c r="IWW21" s="306"/>
      <c r="IWX21" s="306"/>
      <c r="IWY21" s="306"/>
      <c r="IWZ21" s="306"/>
      <c r="IXA21" s="306"/>
      <c r="IXB21" s="306"/>
      <c r="IXC21" s="306"/>
      <c r="IXD21" s="306"/>
      <c r="IXE21" s="306"/>
      <c r="IXF21" s="306"/>
      <c r="IXG21" s="306"/>
      <c r="IXH21" s="306"/>
      <c r="IXI21" s="306"/>
      <c r="IXJ21" s="306"/>
      <c r="IXK21" s="306"/>
      <c r="IXL21" s="306"/>
      <c r="IXM21" s="306"/>
      <c r="IXN21" s="306"/>
      <c r="IXO21" s="306"/>
      <c r="IXP21" s="306"/>
      <c r="IXQ21" s="306"/>
      <c r="IXR21" s="306"/>
      <c r="IXS21" s="306"/>
      <c r="IXT21" s="306"/>
      <c r="IXU21" s="306"/>
      <c r="IXV21" s="306"/>
      <c r="IXW21" s="306"/>
      <c r="IXX21" s="306"/>
      <c r="IXY21" s="306"/>
      <c r="IXZ21" s="306"/>
      <c r="IYA21" s="306"/>
      <c r="IYB21" s="306"/>
      <c r="IYC21" s="306"/>
      <c r="IYD21" s="306"/>
      <c r="IYE21" s="306"/>
      <c r="IYF21" s="306"/>
      <c r="IYG21" s="306"/>
      <c r="IYH21" s="306"/>
      <c r="IYI21" s="306"/>
      <c r="IYJ21" s="306"/>
      <c r="IYK21" s="306"/>
      <c r="IYL21" s="306"/>
      <c r="IYM21" s="306"/>
      <c r="IYN21" s="306"/>
      <c r="IYO21" s="306"/>
      <c r="IYP21" s="306"/>
      <c r="IYQ21" s="306"/>
      <c r="IYR21" s="306"/>
      <c r="IYS21" s="306"/>
      <c r="IYT21" s="306"/>
      <c r="IYU21" s="306"/>
      <c r="IYV21" s="306"/>
      <c r="IYW21" s="306"/>
      <c r="IYX21" s="306"/>
      <c r="IYY21" s="306"/>
      <c r="IYZ21" s="306"/>
      <c r="IZA21" s="306"/>
      <c r="IZB21" s="306"/>
      <c r="IZC21" s="306"/>
      <c r="IZD21" s="306"/>
      <c r="IZE21" s="306"/>
      <c r="IZF21" s="306"/>
      <c r="IZG21" s="306"/>
      <c r="IZH21" s="306"/>
      <c r="IZI21" s="306"/>
      <c r="IZJ21" s="306"/>
      <c r="IZK21" s="306"/>
      <c r="IZL21" s="306"/>
      <c r="IZM21" s="306"/>
      <c r="IZN21" s="306"/>
      <c r="IZO21" s="306"/>
      <c r="IZP21" s="306"/>
      <c r="IZQ21" s="306"/>
      <c r="IZR21" s="306"/>
      <c r="IZS21" s="306"/>
      <c r="IZT21" s="306"/>
      <c r="IZU21" s="306"/>
      <c r="IZV21" s="306"/>
      <c r="IZW21" s="306"/>
      <c r="IZX21" s="306"/>
      <c r="IZY21" s="306"/>
      <c r="IZZ21" s="306"/>
      <c r="JAA21" s="306"/>
      <c r="JAB21" s="306"/>
      <c r="JAC21" s="306"/>
      <c r="JAD21" s="306"/>
      <c r="JAE21" s="306"/>
      <c r="JAF21" s="306"/>
      <c r="JAG21" s="306"/>
      <c r="JAH21" s="306"/>
      <c r="JAI21" s="306"/>
      <c r="JAJ21" s="306"/>
      <c r="JAK21" s="306"/>
      <c r="JAL21" s="306"/>
      <c r="JAM21" s="306"/>
      <c r="JAN21" s="306"/>
      <c r="JAO21" s="306"/>
      <c r="JAP21" s="306"/>
      <c r="JAQ21" s="306"/>
      <c r="JAR21" s="306"/>
      <c r="JAS21" s="306"/>
      <c r="JAT21" s="306"/>
      <c r="JAU21" s="306"/>
      <c r="JAV21" s="306"/>
      <c r="JAW21" s="306"/>
      <c r="JAX21" s="306"/>
      <c r="JAY21" s="306"/>
      <c r="JAZ21" s="306"/>
      <c r="JBA21" s="306"/>
      <c r="JBB21" s="306"/>
      <c r="JBC21" s="306"/>
      <c r="JBD21" s="306"/>
      <c r="JBE21" s="306"/>
      <c r="JBF21" s="306"/>
      <c r="JBG21" s="306"/>
      <c r="JBH21" s="306"/>
      <c r="JBI21" s="306"/>
      <c r="JBJ21" s="306"/>
      <c r="JBK21" s="306"/>
      <c r="JBL21" s="306"/>
      <c r="JBM21" s="306"/>
      <c r="JBN21" s="306"/>
      <c r="JBO21" s="306"/>
      <c r="JBP21" s="306"/>
      <c r="JBQ21" s="306"/>
      <c r="JBR21" s="306"/>
      <c r="JBS21" s="306"/>
      <c r="JBT21" s="306"/>
      <c r="JBU21" s="306"/>
      <c r="JBV21" s="306"/>
      <c r="JBW21" s="306"/>
      <c r="JBX21" s="306"/>
      <c r="JBY21" s="306"/>
      <c r="JBZ21" s="306"/>
      <c r="JCA21" s="306"/>
      <c r="JCB21" s="306"/>
      <c r="JCC21" s="306"/>
      <c r="JCD21" s="306"/>
      <c r="JCE21" s="306"/>
      <c r="JCF21" s="306"/>
      <c r="JCG21" s="306"/>
      <c r="JCH21" s="306"/>
      <c r="JCI21" s="306"/>
      <c r="JCJ21" s="306"/>
      <c r="JCK21" s="306"/>
      <c r="JCL21" s="306"/>
      <c r="JCM21" s="306"/>
      <c r="JCN21" s="306"/>
      <c r="JCO21" s="306"/>
      <c r="JCP21" s="306"/>
      <c r="JCQ21" s="306"/>
      <c r="JCR21" s="306"/>
      <c r="JCS21" s="306"/>
      <c r="JCT21" s="306"/>
      <c r="JCU21" s="306"/>
      <c r="JCV21" s="306"/>
      <c r="JCW21" s="306"/>
      <c r="JCX21" s="306"/>
      <c r="JCY21" s="306"/>
      <c r="JCZ21" s="306"/>
      <c r="JDA21" s="306"/>
      <c r="JDB21" s="306"/>
      <c r="JDC21" s="306"/>
      <c r="JDD21" s="306"/>
      <c r="JDE21" s="306"/>
      <c r="JDF21" s="306"/>
      <c r="JDG21" s="306"/>
      <c r="JDH21" s="306"/>
      <c r="JDI21" s="306"/>
      <c r="JDJ21" s="306"/>
      <c r="JDK21" s="306"/>
      <c r="JDL21" s="306"/>
      <c r="JDM21" s="306"/>
      <c r="JDN21" s="306"/>
      <c r="JDO21" s="306"/>
      <c r="JDP21" s="306"/>
      <c r="JDQ21" s="306"/>
      <c r="JDR21" s="306"/>
      <c r="JDS21" s="306"/>
      <c r="JDT21" s="306"/>
      <c r="JDU21" s="306"/>
      <c r="JDV21" s="306"/>
      <c r="JDW21" s="306"/>
      <c r="JDX21" s="306"/>
      <c r="JDY21" s="306"/>
      <c r="JDZ21" s="306"/>
      <c r="JEA21" s="306"/>
      <c r="JEB21" s="306"/>
      <c r="JEC21" s="306"/>
      <c r="JED21" s="306"/>
      <c r="JEE21" s="306"/>
      <c r="JEF21" s="306"/>
      <c r="JEG21" s="306"/>
      <c r="JEH21" s="306"/>
      <c r="JEI21" s="306"/>
      <c r="JEJ21" s="306"/>
      <c r="JEK21" s="306"/>
      <c r="JEL21" s="306"/>
      <c r="JEM21" s="306"/>
      <c r="JEN21" s="306"/>
      <c r="JEO21" s="306"/>
      <c r="JEP21" s="306"/>
      <c r="JEQ21" s="306"/>
      <c r="JER21" s="306"/>
      <c r="JES21" s="306"/>
      <c r="JET21" s="306"/>
      <c r="JEU21" s="306"/>
      <c r="JEV21" s="306"/>
      <c r="JEW21" s="306"/>
      <c r="JEX21" s="306"/>
      <c r="JEY21" s="306"/>
      <c r="JEZ21" s="306"/>
      <c r="JFA21" s="306"/>
      <c r="JFB21" s="306"/>
      <c r="JFC21" s="306"/>
      <c r="JFD21" s="306"/>
      <c r="JFE21" s="306"/>
      <c r="JFF21" s="306"/>
      <c r="JFG21" s="306"/>
      <c r="JFH21" s="306"/>
      <c r="JFI21" s="306"/>
      <c r="JFJ21" s="306"/>
      <c r="JFK21" s="306"/>
      <c r="JFL21" s="306"/>
      <c r="JFM21" s="306"/>
      <c r="JFN21" s="306"/>
      <c r="JFO21" s="306"/>
      <c r="JFP21" s="306"/>
      <c r="JFQ21" s="306"/>
      <c r="JFR21" s="306"/>
      <c r="JFS21" s="306"/>
      <c r="JFT21" s="306"/>
      <c r="JFU21" s="306"/>
      <c r="JFV21" s="306"/>
      <c r="JFW21" s="306"/>
      <c r="JFX21" s="306"/>
      <c r="JFY21" s="306"/>
      <c r="JFZ21" s="306"/>
      <c r="JGA21" s="306"/>
      <c r="JGB21" s="306"/>
      <c r="JGC21" s="306"/>
      <c r="JGD21" s="306"/>
      <c r="JGE21" s="306"/>
      <c r="JGF21" s="306"/>
      <c r="JGG21" s="306"/>
      <c r="JGH21" s="306"/>
      <c r="JGI21" s="306"/>
      <c r="JGJ21" s="306"/>
      <c r="JGK21" s="306"/>
      <c r="JGL21" s="306"/>
      <c r="JGM21" s="306"/>
      <c r="JGN21" s="306"/>
      <c r="JGO21" s="306"/>
      <c r="JGP21" s="306"/>
      <c r="JGQ21" s="306"/>
      <c r="JGR21" s="306"/>
      <c r="JGS21" s="306"/>
      <c r="JGT21" s="306"/>
      <c r="JGU21" s="306"/>
      <c r="JGV21" s="306"/>
      <c r="JGW21" s="306"/>
      <c r="JGX21" s="306"/>
      <c r="JGY21" s="306"/>
      <c r="JGZ21" s="306"/>
      <c r="JHA21" s="306"/>
      <c r="JHB21" s="306"/>
      <c r="JHC21" s="306"/>
      <c r="JHD21" s="306"/>
      <c r="JHE21" s="306"/>
      <c r="JHF21" s="306"/>
      <c r="JHG21" s="306"/>
      <c r="JHH21" s="306"/>
      <c r="JHI21" s="306"/>
      <c r="JHJ21" s="306"/>
      <c r="JHK21" s="306"/>
      <c r="JHL21" s="306"/>
      <c r="JHM21" s="306"/>
      <c r="JHN21" s="306"/>
      <c r="JHO21" s="306"/>
      <c r="JHP21" s="306"/>
      <c r="JHQ21" s="306"/>
      <c r="JHR21" s="306"/>
      <c r="JHS21" s="306"/>
      <c r="JHT21" s="306"/>
      <c r="JHU21" s="306"/>
      <c r="JHV21" s="306"/>
      <c r="JHW21" s="306"/>
      <c r="JHX21" s="306"/>
      <c r="JHY21" s="306"/>
      <c r="JHZ21" s="306"/>
      <c r="JIA21" s="306"/>
      <c r="JIB21" s="306"/>
      <c r="JIC21" s="306"/>
      <c r="JID21" s="306"/>
      <c r="JIE21" s="306"/>
      <c r="JIF21" s="306"/>
      <c r="JIG21" s="306"/>
      <c r="JIH21" s="306"/>
      <c r="JII21" s="306"/>
      <c r="JIJ21" s="306"/>
      <c r="JIK21" s="306"/>
      <c r="JIL21" s="306"/>
      <c r="JIM21" s="306"/>
      <c r="JIN21" s="306"/>
      <c r="JIO21" s="306"/>
      <c r="JIP21" s="306"/>
      <c r="JIQ21" s="306"/>
      <c r="JIR21" s="306"/>
      <c r="JIS21" s="306"/>
      <c r="JIT21" s="306"/>
      <c r="JIU21" s="306"/>
      <c r="JIV21" s="306"/>
      <c r="JIW21" s="306"/>
      <c r="JIX21" s="306"/>
      <c r="JIY21" s="306"/>
      <c r="JIZ21" s="306"/>
      <c r="JJA21" s="306"/>
      <c r="JJB21" s="306"/>
      <c r="JJC21" s="306"/>
      <c r="JJD21" s="306"/>
      <c r="JJE21" s="306"/>
      <c r="JJF21" s="306"/>
      <c r="JJG21" s="306"/>
      <c r="JJH21" s="306"/>
      <c r="JJI21" s="306"/>
      <c r="JJJ21" s="306"/>
      <c r="JJK21" s="306"/>
      <c r="JJL21" s="306"/>
      <c r="JJM21" s="306"/>
      <c r="JJN21" s="306"/>
      <c r="JJO21" s="306"/>
      <c r="JJP21" s="306"/>
      <c r="JJQ21" s="306"/>
      <c r="JJR21" s="306"/>
      <c r="JJS21" s="306"/>
      <c r="JJT21" s="306"/>
      <c r="JJU21" s="306"/>
      <c r="JJV21" s="306"/>
      <c r="JJW21" s="306"/>
      <c r="JJX21" s="306"/>
      <c r="JJY21" s="306"/>
      <c r="JJZ21" s="306"/>
      <c r="JKA21" s="306"/>
      <c r="JKB21" s="306"/>
      <c r="JKC21" s="306"/>
      <c r="JKD21" s="306"/>
      <c r="JKE21" s="306"/>
      <c r="JKF21" s="306"/>
      <c r="JKG21" s="306"/>
      <c r="JKH21" s="306"/>
      <c r="JKI21" s="306"/>
      <c r="JKJ21" s="306"/>
      <c r="JKK21" s="306"/>
      <c r="JKL21" s="306"/>
      <c r="JKM21" s="306"/>
      <c r="JKN21" s="306"/>
      <c r="JKO21" s="306"/>
      <c r="JKP21" s="306"/>
      <c r="JKQ21" s="306"/>
      <c r="JKR21" s="306"/>
      <c r="JKS21" s="306"/>
      <c r="JKT21" s="306"/>
      <c r="JKU21" s="306"/>
      <c r="JKV21" s="306"/>
      <c r="JKW21" s="306"/>
      <c r="JKX21" s="306"/>
      <c r="JKY21" s="306"/>
      <c r="JKZ21" s="306"/>
      <c r="JLA21" s="306"/>
      <c r="JLB21" s="306"/>
      <c r="JLC21" s="306"/>
      <c r="JLD21" s="306"/>
      <c r="JLE21" s="306"/>
      <c r="JLF21" s="306"/>
      <c r="JLG21" s="306"/>
      <c r="JLH21" s="306"/>
      <c r="JLI21" s="306"/>
      <c r="JLJ21" s="306"/>
      <c r="JLK21" s="306"/>
      <c r="JLL21" s="306"/>
      <c r="JLM21" s="306"/>
      <c r="JLN21" s="306"/>
      <c r="JLO21" s="306"/>
      <c r="JLP21" s="306"/>
      <c r="JLQ21" s="306"/>
      <c r="JLR21" s="306"/>
      <c r="JLS21" s="306"/>
      <c r="JLT21" s="306"/>
      <c r="JLU21" s="306"/>
      <c r="JLV21" s="306"/>
      <c r="JLW21" s="306"/>
      <c r="JLX21" s="306"/>
      <c r="JLY21" s="306"/>
      <c r="JLZ21" s="306"/>
      <c r="JMA21" s="306"/>
      <c r="JMB21" s="306"/>
      <c r="JMC21" s="306"/>
      <c r="JMD21" s="306"/>
      <c r="JME21" s="306"/>
      <c r="JMF21" s="306"/>
      <c r="JMG21" s="306"/>
      <c r="JMH21" s="306"/>
      <c r="JMI21" s="306"/>
      <c r="JMJ21" s="306"/>
      <c r="JMK21" s="306"/>
      <c r="JML21" s="306"/>
      <c r="JMM21" s="306"/>
      <c r="JMN21" s="306"/>
      <c r="JMO21" s="306"/>
      <c r="JMP21" s="306"/>
      <c r="JMQ21" s="306"/>
      <c r="JMR21" s="306"/>
      <c r="JMS21" s="306"/>
      <c r="JMT21" s="306"/>
      <c r="JMU21" s="306"/>
      <c r="JMV21" s="306"/>
      <c r="JMW21" s="306"/>
      <c r="JMX21" s="306"/>
      <c r="JMY21" s="306"/>
      <c r="JMZ21" s="306"/>
      <c r="JNA21" s="306"/>
      <c r="JNB21" s="306"/>
      <c r="JNC21" s="306"/>
      <c r="JND21" s="306"/>
      <c r="JNE21" s="306"/>
      <c r="JNF21" s="306"/>
      <c r="JNG21" s="306"/>
      <c r="JNH21" s="306"/>
      <c r="JNI21" s="306"/>
      <c r="JNJ21" s="306"/>
      <c r="JNK21" s="306"/>
      <c r="JNL21" s="306"/>
      <c r="JNM21" s="306"/>
      <c r="JNN21" s="306"/>
      <c r="JNO21" s="306"/>
      <c r="JNP21" s="306"/>
      <c r="JNQ21" s="306"/>
      <c r="JNR21" s="306"/>
      <c r="JNS21" s="306"/>
      <c r="JNT21" s="306"/>
      <c r="JNU21" s="306"/>
      <c r="JNV21" s="306"/>
      <c r="JNW21" s="306"/>
      <c r="JNX21" s="306"/>
      <c r="JNY21" s="306"/>
      <c r="JNZ21" s="306"/>
      <c r="JOA21" s="306"/>
      <c r="JOB21" s="306"/>
      <c r="JOC21" s="306"/>
      <c r="JOD21" s="306"/>
      <c r="JOE21" s="306"/>
      <c r="JOF21" s="306"/>
      <c r="JOG21" s="306"/>
      <c r="JOH21" s="306"/>
      <c r="JOI21" s="306"/>
      <c r="JOJ21" s="306"/>
      <c r="JOK21" s="306"/>
      <c r="JOL21" s="306"/>
      <c r="JOM21" s="306"/>
      <c r="JON21" s="306"/>
      <c r="JOO21" s="306"/>
      <c r="JOP21" s="306"/>
      <c r="JOQ21" s="306"/>
      <c r="JOR21" s="306"/>
      <c r="JOS21" s="306"/>
      <c r="JOT21" s="306"/>
      <c r="JOU21" s="306"/>
      <c r="JOV21" s="306"/>
      <c r="JOW21" s="306"/>
      <c r="JOX21" s="306"/>
      <c r="JOY21" s="306"/>
      <c r="JOZ21" s="306"/>
      <c r="JPA21" s="306"/>
      <c r="JPB21" s="306"/>
      <c r="JPC21" s="306"/>
      <c r="JPD21" s="306"/>
      <c r="JPE21" s="306"/>
      <c r="JPF21" s="306"/>
      <c r="JPG21" s="306"/>
      <c r="JPH21" s="306"/>
      <c r="JPI21" s="306"/>
      <c r="JPJ21" s="306"/>
      <c r="JPK21" s="306"/>
      <c r="JPL21" s="306"/>
      <c r="JPM21" s="306"/>
      <c r="JPN21" s="306"/>
      <c r="JPO21" s="306"/>
      <c r="JPP21" s="306"/>
      <c r="JPQ21" s="306"/>
      <c r="JPR21" s="306"/>
      <c r="JPS21" s="306"/>
      <c r="JPT21" s="306"/>
      <c r="JPU21" s="306"/>
      <c r="JPV21" s="306"/>
      <c r="JPW21" s="306"/>
      <c r="JPX21" s="306"/>
      <c r="JPY21" s="306"/>
      <c r="JPZ21" s="306"/>
      <c r="JQA21" s="306"/>
      <c r="JQB21" s="306"/>
      <c r="JQC21" s="306"/>
      <c r="JQD21" s="306"/>
      <c r="JQE21" s="306"/>
      <c r="JQF21" s="306"/>
      <c r="JQG21" s="306"/>
      <c r="JQH21" s="306"/>
      <c r="JQI21" s="306"/>
      <c r="JQJ21" s="306"/>
      <c r="JQK21" s="306"/>
      <c r="JQL21" s="306"/>
      <c r="JQM21" s="306"/>
      <c r="JQN21" s="306"/>
      <c r="JQO21" s="306"/>
      <c r="JQP21" s="306"/>
      <c r="JQQ21" s="306"/>
      <c r="JQR21" s="306"/>
      <c r="JQS21" s="306"/>
      <c r="JQT21" s="306"/>
      <c r="JQU21" s="306"/>
      <c r="JQV21" s="306"/>
      <c r="JQW21" s="306"/>
      <c r="JQX21" s="306"/>
      <c r="JQY21" s="306"/>
      <c r="JQZ21" s="306"/>
      <c r="JRA21" s="306"/>
      <c r="JRB21" s="306"/>
      <c r="JRC21" s="306"/>
      <c r="JRD21" s="306"/>
      <c r="JRE21" s="306"/>
      <c r="JRF21" s="306"/>
      <c r="JRG21" s="306"/>
      <c r="JRH21" s="306"/>
      <c r="JRI21" s="306"/>
      <c r="JRJ21" s="306"/>
      <c r="JRK21" s="306"/>
      <c r="JRL21" s="306"/>
      <c r="JRM21" s="306"/>
      <c r="JRN21" s="306"/>
      <c r="JRO21" s="306"/>
      <c r="JRP21" s="306"/>
      <c r="JRQ21" s="306"/>
      <c r="JRR21" s="306"/>
      <c r="JRS21" s="306"/>
      <c r="JRT21" s="306"/>
      <c r="JRU21" s="306"/>
      <c r="JRV21" s="306"/>
      <c r="JRW21" s="306"/>
      <c r="JRX21" s="306"/>
      <c r="JRY21" s="306"/>
      <c r="JRZ21" s="306"/>
      <c r="JSA21" s="306"/>
      <c r="JSB21" s="306"/>
      <c r="JSC21" s="306"/>
      <c r="JSD21" s="306"/>
      <c r="JSE21" s="306"/>
      <c r="JSF21" s="306"/>
      <c r="JSG21" s="306"/>
      <c r="JSH21" s="306"/>
      <c r="JSI21" s="306"/>
      <c r="JSJ21" s="306"/>
      <c r="JSK21" s="306"/>
      <c r="JSL21" s="306"/>
      <c r="JSM21" s="306"/>
      <c r="JSN21" s="306"/>
      <c r="JSO21" s="306"/>
      <c r="JSP21" s="306"/>
      <c r="JSQ21" s="306"/>
      <c r="JSR21" s="306"/>
      <c r="JSS21" s="306"/>
      <c r="JST21" s="306"/>
      <c r="JSU21" s="306"/>
      <c r="JSV21" s="306"/>
      <c r="JSW21" s="306"/>
      <c r="JSX21" s="306"/>
      <c r="JSY21" s="306"/>
      <c r="JSZ21" s="306"/>
      <c r="JTA21" s="306"/>
      <c r="JTB21" s="306"/>
      <c r="JTC21" s="306"/>
      <c r="JTD21" s="306"/>
      <c r="JTE21" s="306"/>
      <c r="JTF21" s="306"/>
      <c r="JTG21" s="306"/>
      <c r="JTH21" s="306"/>
      <c r="JTI21" s="306"/>
      <c r="JTJ21" s="306"/>
      <c r="JTK21" s="306"/>
      <c r="JTL21" s="306"/>
      <c r="JTM21" s="306"/>
      <c r="JTN21" s="306"/>
      <c r="JTO21" s="306"/>
      <c r="JTP21" s="306"/>
      <c r="JTQ21" s="306"/>
      <c r="JTR21" s="306"/>
      <c r="JTS21" s="306"/>
      <c r="JTT21" s="306"/>
      <c r="JTU21" s="306"/>
      <c r="JTV21" s="306"/>
      <c r="JTW21" s="306"/>
      <c r="JTX21" s="306"/>
      <c r="JTY21" s="306"/>
      <c r="JTZ21" s="306"/>
      <c r="JUA21" s="306"/>
      <c r="JUB21" s="306"/>
      <c r="JUC21" s="306"/>
      <c r="JUD21" s="306"/>
      <c r="JUE21" s="306"/>
      <c r="JUF21" s="306"/>
      <c r="JUG21" s="306"/>
      <c r="JUH21" s="306"/>
      <c r="JUI21" s="306"/>
      <c r="JUJ21" s="306"/>
      <c r="JUK21" s="306"/>
      <c r="JUL21" s="306"/>
      <c r="JUM21" s="306"/>
      <c r="JUN21" s="306"/>
      <c r="JUO21" s="306"/>
      <c r="JUP21" s="306"/>
      <c r="JUQ21" s="306"/>
      <c r="JUR21" s="306"/>
      <c r="JUS21" s="306"/>
      <c r="JUT21" s="306"/>
      <c r="JUU21" s="306"/>
      <c r="JUV21" s="306"/>
      <c r="JUW21" s="306"/>
      <c r="JUX21" s="306"/>
      <c r="JUY21" s="306"/>
      <c r="JUZ21" s="306"/>
      <c r="JVA21" s="306"/>
      <c r="JVB21" s="306"/>
      <c r="JVC21" s="306"/>
      <c r="JVD21" s="306"/>
      <c r="JVE21" s="306"/>
      <c r="JVF21" s="306"/>
      <c r="JVG21" s="306"/>
      <c r="JVH21" s="306"/>
      <c r="JVI21" s="306"/>
      <c r="JVJ21" s="306"/>
      <c r="JVK21" s="306"/>
      <c r="JVL21" s="306"/>
      <c r="JVM21" s="306"/>
      <c r="JVN21" s="306"/>
      <c r="JVO21" s="306"/>
      <c r="JVP21" s="306"/>
      <c r="JVQ21" s="306"/>
      <c r="JVR21" s="306"/>
      <c r="JVS21" s="306"/>
      <c r="JVT21" s="306"/>
      <c r="JVU21" s="306"/>
      <c r="JVV21" s="306"/>
      <c r="JVW21" s="306"/>
      <c r="JVX21" s="306"/>
      <c r="JVY21" s="306"/>
      <c r="JVZ21" s="306"/>
      <c r="JWA21" s="306"/>
      <c r="JWB21" s="306"/>
      <c r="JWC21" s="306"/>
      <c r="JWD21" s="306"/>
      <c r="JWE21" s="306"/>
      <c r="JWF21" s="306"/>
      <c r="JWG21" s="306"/>
      <c r="JWH21" s="306"/>
      <c r="JWI21" s="306"/>
      <c r="JWJ21" s="306"/>
      <c r="JWK21" s="306"/>
      <c r="JWL21" s="306"/>
      <c r="JWM21" s="306"/>
      <c r="JWN21" s="306"/>
      <c r="JWO21" s="306"/>
      <c r="JWP21" s="306"/>
      <c r="JWQ21" s="306"/>
      <c r="JWR21" s="306"/>
      <c r="JWS21" s="306"/>
      <c r="JWT21" s="306"/>
      <c r="JWU21" s="306"/>
      <c r="JWV21" s="306"/>
      <c r="JWW21" s="306"/>
      <c r="JWX21" s="306"/>
      <c r="JWY21" s="306"/>
      <c r="JWZ21" s="306"/>
      <c r="JXA21" s="306"/>
      <c r="JXB21" s="306"/>
      <c r="JXC21" s="306"/>
      <c r="JXD21" s="306"/>
      <c r="JXE21" s="306"/>
      <c r="JXF21" s="306"/>
      <c r="JXG21" s="306"/>
      <c r="JXH21" s="306"/>
      <c r="JXI21" s="306"/>
      <c r="JXJ21" s="306"/>
      <c r="JXK21" s="306"/>
      <c r="JXL21" s="306"/>
      <c r="JXM21" s="306"/>
      <c r="JXN21" s="306"/>
      <c r="JXO21" s="306"/>
      <c r="JXP21" s="306"/>
      <c r="JXQ21" s="306"/>
      <c r="JXR21" s="306"/>
      <c r="JXS21" s="306"/>
      <c r="JXT21" s="306"/>
      <c r="JXU21" s="306"/>
      <c r="JXV21" s="306"/>
      <c r="JXW21" s="306"/>
      <c r="JXX21" s="306"/>
      <c r="JXY21" s="306"/>
      <c r="JXZ21" s="306"/>
      <c r="JYA21" s="306"/>
      <c r="JYB21" s="306"/>
      <c r="JYC21" s="306"/>
      <c r="JYD21" s="306"/>
      <c r="JYE21" s="306"/>
      <c r="JYF21" s="306"/>
      <c r="JYG21" s="306"/>
      <c r="JYH21" s="306"/>
      <c r="JYI21" s="306"/>
      <c r="JYJ21" s="306"/>
      <c r="JYK21" s="306"/>
      <c r="JYL21" s="306"/>
      <c r="JYM21" s="306"/>
      <c r="JYN21" s="306"/>
      <c r="JYO21" s="306"/>
      <c r="JYP21" s="306"/>
      <c r="JYQ21" s="306"/>
      <c r="JYR21" s="306"/>
      <c r="JYS21" s="306"/>
      <c r="JYT21" s="306"/>
      <c r="JYU21" s="306"/>
      <c r="JYV21" s="306"/>
      <c r="JYW21" s="306"/>
      <c r="JYX21" s="306"/>
      <c r="JYY21" s="306"/>
      <c r="JYZ21" s="306"/>
      <c r="JZA21" s="306"/>
      <c r="JZB21" s="306"/>
      <c r="JZC21" s="306"/>
      <c r="JZD21" s="306"/>
      <c r="JZE21" s="306"/>
      <c r="JZF21" s="306"/>
      <c r="JZG21" s="306"/>
      <c r="JZH21" s="306"/>
      <c r="JZI21" s="306"/>
      <c r="JZJ21" s="306"/>
      <c r="JZK21" s="306"/>
      <c r="JZL21" s="306"/>
      <c r="JZM21" s="306"/>
      <c r="JZN21" s="306"/>
      <c r="JZO21" s="306"/>
      <c r="JZP21" s="306"/>
      <c r="JZQ21" s="306"/>
      <c r="JZR21" s="306"/>
      <c r="JZS21" s="306"/>
      <c r="JZT21" s="306"/>
      <c r="JZU21" s="306"/>
      <c r="JZV21" s="306"/>
      <c r="JZW21" s="306"/>
      <c r="JZX21" s="306"/>
      <c r="JZY21" s="306"/>
      <c r="JZZ21" s="306"/>
      <c r="KAA21" s="306"/>
      <c r="KAB21" s="306"/>
      <c r="KAC21" s="306"/>
      <c r="KAD21" s="306"/>
      <c r="KAE21" s="306"/>
      <c r="KAF21" s="306"/>
      <c r="KAG21" s="306"/>
      <c r="KAH21" s="306"/>
      <c r="KAI21" s="306"/>
      <c r="KAJ21" s="306"/>
      <c r="KAK21" s="306"/>
      <c r="KAL21" s="306"/>
      <c r="KAM21" s="306"/>
      <c r="KAN21" s="306"/>
      <c r="KAO21" s="306"/>
      <c r="KAP21" s="306"/>
      <c r="KAQ21" s="306"/>
      <c r="KAR21" s="306"/>
      <c r="KAS21" s="306"/>
      <c r="KAT21" s="306"/>
      <c r="KAU21" s="306"/>
      <c r="KAV21" s="306"/>
      <c r="KAW21" s="306"/>
      <c r="KAX21" s="306"/>
      <c r="KAY21" s="306"/>
      <c r="KAZ21" s="306"/>
      <c r="KBA21" s="306"/>
      <c r="KBB21" s="306"/>
      <c r="KBC21" s="306"/>
      <c r="KBD21" s="306"/>
      <c r="KBE21" s="306"/>
      <c r="KBF21" s="306"/>
      <c r="KBG21" s="306"/>
      <c r="KBH21" s="306"/>
      <c r="KBI21" s="306"/>
      <c r="KBJ21" s="306"/>
      <c r="KBK21" s="306"/>
      <c r="KBL21" s="306"/>
      <c r="KBM21" s="306"/>
      <c r="KBN21" s="306"/>
      <c r="KBO21" s="306"/>
      <c r="KBP21" s="306"/>
      <c r="KBQ21" s="306"/>
      <c r="KBR21" s="306"/>
      <c r="KBS21" s="306"/>
      <c r="KBT21" s="306"/>
      <c r="KBU21" s="306"/>
      <c r="KBV21" s="306"/>
      <c r="KBW21" s="306"/>
      <c r="KBX21" s="306"/>
      <c r="KBY21" s="306"/>
      <c r="KBZ21" s="306"/>
      <c r="KCA21" s="306"/>
      <c r="KCB21" s="306"/>
      <c r="KCC21" s="306"/>
      <c r="KCD21" s="306"/>
      <c r="KCE21" s="306"/>
      <c r="KCF21" s="306"/>
      <c r="KCG21" s="306"/>
      <c r="KCH21" s="306"/>
      <c r="KCI21" s="306"/>
      <c r="KCJ21" s="306"/>
      <c r="KCK21" s="306"/>
      <c r="KCL21" s="306"/>
      <c r="KCM21" s="306"/>
      <c r="KCN21" s="306"/>
      <c r="KCO21" s="306"/>
      <c r="KCP21" s="306"/>
      <c r="KCQ21" s="306"/>
      <c r="KCR21" s="306"/>
      <c r="KCS21" s="306"/>
      <c r="KCT21" s="306"/>
      <c r="KCU21" s="306"/>
      <c r="KCV21" s="306"/>
      <c r="KCW21" s="306"/>
      <c r="KCX21" s="306"/>
      <c r="KCY21" s="306"/>
      <c r="KCZ21" s="306"/>
      <c r="KDA21" s="306"/>
      <c r="KDB21" s="306"/>
      <c r="KDC21" s="306"/>
      <c r="KDD21" s="306"/>
      <c r="KDE21" s="306"/>
      <c r="KDF21" s="306"/>
      <c r="KDG21" s="306"/>
      <c r="KDH21" s="306"/>
      <c r="KDI21" s="306"/>
      <c r="KDJ21" s="306"/>
      <c r="KDK21" s="306"/>
      <c r="KDL21" s="306"/>
      <c r="KDM21" s="306"/>
      <c r="KDN21" s="306"/>
      <c r="KDO21" s="306"/>
      <c r="KDP21" s="306"/>
      <c r="KDQ21" s="306"/>
      <c r="KDR21" s="306"/>
      <c r="KDS21" s="306"/>
      <c r="KDT21" s="306"/>
      <c r="KDU21" s="306"/>
      <c r="KDV21" s="306"/>
      <c r="KDW21" s="306"/>
      <c r="KDX21" s="306"/>
      <c r="KDY21" s="306"/>
      <c r="KDZ21" s="306"/>
      <c r="KEA21" s="306"/>
      <c r="KEB21" s="306"/>
      <c r="KEC21" s="306"/>
      <c r="KED21" s="306"/>
      <c r="KEE21" s="306"/>
      <c r="KEF21" s="306"/>
      <c r="KEG21" s="306"/>
      <c r="KEH21" s="306"/>
      <c r="KEI21" s="306"/>
      <c r="KEJ21" s="306"/>
      <c r="KEK21" s="306"/>
      <c r="KEL21" s="306"/>
      <c r="KEM21" s="306"/>
      <c r="KEN21" s="306"/>
      <c r="KEO21" s="306"/>
      <c r="KEP21" s="306"/>
      <c r="KEQ21" s="306"/>
      <c r="KER21" s="306"/>
      <c r="KES21" s="306"/>
      <c r="KET21" s="306"/>
      <c r="KEU21" s="306"/>
      <c r="KEV21" s="306"/>
      <c r="KEW21" s="306"/>
      <c r="KEX21" s="306"/>
      <c r="KEY21" s="306"/>
      <c r="KEZ21" s="306"/>
      <c r="KFA21" s="306"/>
      <c r="KFB21" s="306"/>
      <c r="KFC21" s="306"/>
      <c r="KFD21" s="306"/>
      <c r="KFE21" s="306"/>
      <c r="KFF21" s="306"/>
      <c r="KFG21" s="306"/>
      <c r="KFH21" s="306"/>
      <c r="KFI21" s="306"/>
      <c r="KFJ21" s="306"/>
      <c r="KFK21" s="306"/>
      <c r="KFL21" s="306"/>
      <c r="KFM21" s="306"/>
      <c r="KFN21" s="306"/>
      <c r="KFO21" s="306"/>
      <c r="KFP21" s="306"/>
      <c r="KFQ21" s="306"/>
      <c r="KFR21" s="306"/>
      <c r="KFS21" s="306"/>
      <c r="KFT21" s="306"/>
      <c r="KFU21" s="306"/>
      <c r="KFV21" s="306"/>
      <c r="KFW21" s="306"/>
      <c r="KFX21" s="306"/>
      <c r="KFY21" s="306"/>
      <c r="KFZ21" s="306"/>
      <c r="KGA21" s="306"/>
      <c r="KGB21" s="306"/>
      <c r="KGC21" s="306"/>
      <c r="KGD21" s="306"/>
      <c r="KGE21" s="306"/>
      <c r="KGF21" s="306"/>
      <c r="KGG21" s="306"/>
      <c r="KGH21" s="306"/>
      <c r="KGI21" s="306"/>
      <c r="KGJ21" s="306"/>
      <c r="KGK21" s="306"/>
      <c r="KGL21" s="306"/>
      <c r="KGM21" s="306"/>
      <c r="KGN21" s="306"/>
      <c r="KGO21" s="306"/>
      <c r="KGP21" s="306"/>
      <c r="KGQ21" s="306"/>
      <c r="KGR21" s="306"/>
      <c r="KGS21" s="306"/>
      <c r="KGT21" s="306"/>
      <c r="KGU21" s="306"/>
      <c r="KGV21" s="306"/>
      <c r="KGW21" s="306"/>
      <c r="KGX21" s="306"/>
      <c r="KGY21" s="306"/>
      <c r="KGZ21" s="306"/>
      <c r="KHA21" s="306"/>
      <c r="KHB21" s="306"/>
      <c r="KHC21" s="306"/>
      <c r="KHD21" s="306"/>
      <c r="KHE21" s="306"/>
      <c r="KHF21" s="306"/>
      <c r="KHG21" s="306"/>
      <c r="KHH21" s="306"/>
      <c r="KHI21" s="306"/>
      <c r="KHJ21" s="306"/>
      <c r="KHK21" s="306"/>
      <c r="KHL21" s="306"/>
      <c r="KHM21" s="306"/>
      <c r="KHN21" s="306"/>
      <c r="KHO21" s="306"/>
      <c r="KHP21" s="306"/>
      <c r="KHQ21" s="306"/>
      <c r="KHR21" s="306"/>
      <c r="KHS21" s="306"/>
      <c r="KHT21" s="306"/>
      <c r="KHU21" s="306"/>
      <c r="KHV21" s="306"/>
      <c r="KHW21" s="306"/>
      <c r="KHX21" s="306"/>
      <c r="KHY21" s="306"/>
      <c r="KHZ21" s="306"/>
      <c r="KIA21" s="306"/>
      <c r="KIB21" s="306"/>
      <c r="KIC21" s="306"/>
      <c r="KID21" s="306"/>
      <c r="KIE21" s="306"/>
      <c r="KIF21" s="306"/>
      <c r="KIG21" s="306"/>
      <c r="KIH21" s="306"/>
      <c r="KII21" s="306"/>
      <c r="KIJ21" s="306"/>
      <c r="KIK21" s="306"/>
      <c r="KIL21" s="306"/>
      <c r="KIM21" s="306"/>
      <c r="KIN21" s="306"/>
      <c r="KIO21" s="306"/>
      <c r="KIP21" s="306"/>
      <c r="KIQ21" s="306"/>
      <c r="KIR21" s="306"/>
      <c r="KIS21" s="306"/>
      <c r="KIT21" s="306"/>
      <c r="KIU21" s="306"/>
      <c r="KIV21" s="306"/>
      <c r="KIW21" s="306"/>
      <c r="KIX21" s="306"/>
      <c r="KIY21" s="306"/>
      <c r="KIZ21" s="306"/>
      <c r="KJA21" s="306"/>
      <c r="KJB21" s="306"/>
      <c r="KJC21" s="306"/>
      <c r="KJD21" s="306"/>
      <c r="KJE21" s="306"/>
      <c r="KJF21" s="306"/>
      <c r="KJG21" s="306"/>
      <c r="KJH21" s="306"/>
      <c r="KJI21" s="306"/>
      <c r="KJJ21" s="306"/>
      <c r="KJK21" s="306"/>
      <c r="KJL21" s="306"/>
      <c r="KJM21" s="306"/>
      <c r="KJN21" s="306"/>
      <c r="KJO21" s="306"/>
      <c r="KJP21" s="306"/>
      <c r="KJQ21" s="306"/>
      <c r="KJR21" s="306"/>
      <c r="KJS21" s="306"/>
      <c r="KJT21" s="306"/>
      <c r="KJU21" s="306"/>
      <c r="KJV21" s="306"/>
      <c r="KJW21" s="306"/>
      <c r="KJX21" s="306"/>
      <c r="KJY21" s="306"/>
      <c r="KJZ21" s="306"/>
      <c r="KKA21" s="306"/>
      <c r="KKB21" s="306"/>
      <c r="KKC21" s="306"/>
      <c r="KKD21" s="306"/>
      <c r="KKE21" s="306"/>
      <c r="KKF21" s="306"/>
      <c r="KKG21" s="306"/>
      <c r="KKH21" s="306"/>
      <c r="KKI21" s="306"/>
      <c r="KKJ21" s="306"/>
      <c r="KKK21" s="306"/>
      <c r="KKL21" s="306"/>
      <c r="KKM21" s="306"/>
      <c r="KKN21" s="306"/>
      <c r="KKO21" s="306"/>
      <c r="KKP21" s="306"/>
      <c r="KKQ21" s="306"/>
      <c r="KKR21" s="306"/>
      <c r="KKS21" s="306"/>
      <c r="KKT21" s="306"/>
      <c r="KKU21" s="306"/>
      <c r="KKV21" s="306"/>
      <c r="KKW21" s="306"/>
      <c r="KKX21" s="306"/>
      <c r="KKY21" s="306"/>
      <c r="KKZ21" s="306"/>
      <c r="KLA21" s="306"/>
      <c r="KLB21" s="306"/>
      <c r="KLC21" s="306"/>
      <c r="KLD21" s="306"/>
      <c r="KLE21" s="306"/>
      <c r="KLF21" s="306"/>
      <c r="KLG21" s="306"/>
      <c r="KLH21" s="306"/>
      <c r="KLI21" s="306"/>
      <c r="KLJ21" s="306"/>
      <c r="KLK21" s="306"/>
      <c r="KLL21" s="306"/>
      <c r="KLM21" s="306"/>
      <c r="KLN21" s="306"/>
      <c r="KLO21" s="306"/>
      <c r="KLP21" s="306"/>
      <c r="KLQ21" s="306"/>
      <c r="KLR21" s="306"/>
      <c r="KLS21" s="306"/>
      <c r="KLT21" s="306"/>
      <c r="KLU21" s="306"/>
      <c r="KLV21" s="306"/>
      <c r="KLW21" s="306"/>
      <c r="KLX21" s="306"/>
      <c r="KLY21" s="306"/>
      <c r="KLZ21" s="306"/>
      <c r="KMA21" s="306"/>
      <c r="KMB21" s="306"/>
      <c r="KMC21" s="306"/>
      <c r="KMD21" s="306"/>
      <c r="KME21" s="306"/>
      <c r="KMF21" s="306"/>
      <c r="KMG21" s="306"/>
      <c r="KMH21" s="306"/>
      <c r="KMI21" s="306"/>
      <c r="KMJ21" s="306"/>
      <c r="KMK21" s="306"/>
      <c r="KML21" s="306"/>
      <c r="KMM21" s="306"/>
      <c r="KMN21" s="306"/>
      <c r="KMO21" s="306"/>
      <c r="KMP21" s="306"/>
      <c r="KMQ21" s="306"/>
      <c r="KMR21" s="306"/>
      <c r="KMS21" s="306"/>
      <c r="KMT21" s="306"/>
      <c r="KMU21" s="306"/>
      <c r="KMV21" s="306"/>
      <c r="KMW21" s="306"/>
      <c r="KMX21" s="306"/>
      <c r="KMY21" s="306"/>
      <c r="KMZ21" s="306"/>
      <c r="KNA21" s="306"/>
      <c r="KNB21" s="306"/>
      <c r="KNC21" s="306"/>
      <c r="KND21" s="306"/>
      <c r="KNE21" s="306"/>
      <c r="KNF21" s="306"/>
      <c r="KNG21" s="306"/>
      <c r="KNH21" s="306"/>
      <c r="KNI21" s="306"/>
      <c r="KNJ21" s="306"/>
      <c r="KNK21" s="306"/>
      <c r="KNL21" s="306"/>
      <c r="KNM21" s="306"/>
      <c r="KNN21" s="306"/>
      <c r="KNO21" s="306"/>
      <c r="KNP21" s="306"/>
      <c r="KNQ21" s="306"/>
      <c r="KNR21" s="306"/>
      <c r="KNS21" s="306"/>
      <c r="KNT21" s="306"/>
      <c r="KNU21" s="306"/>
      <c r="KNV21" s="306"/>
      <c r="KNW21" s="306"/>
      <c r="KNX21" s="306"/>
      <c r="KNY21" s="306"/>
      <c r="KNZ21" s="306"/>
      <c r="KOA21" s="306"/>
      <c r="KOB21" s="306"/>
      <c r="KOC21" s="306"/>
      <c r="KOD21" s="306"/>
      <c r="KOE21" s="306"/>
      <c r="KOF21" s="306"/>
      <c r="KOG21" s="306"/>
      <c r="KOH21" s="306"/>
      <c r="KOI21" s="306"/>
      <c r="KOJ21" s="306"/>
      <c r="KOK21" s="306"/>
      <c r="KOL21" s="306"/>
      <c r="KOM21" s="306"/>
      <c r="KON21" s="306"/>
      <c r="KOO21" s="306"/>
      <c r="KOP21" s="306"/>
      <c r="KOQ21" s="306"/>
      <c r="KOR21" s="306"/>
      <c r="KOS21" s="306"/>
      <c r="KOT21" s="306"/>
      <c r="KOU21" s="306"/>
      <c r="KOV21" s="306"/>
      <c r="KOW21" s="306"/>
      <c r="KOX21" s="306"/>
      <c r="KOY21" s="306"/>
      <c r="KOZ21" s="306"/>
      <c r="KPA21" s="306"/>
      <c r="KPB21" s="306"/>
      <c r="KPC21" s="306"/>
      <c r="KPD21" s="306"/>
      <c r="KPE21" s="306"/>
      <c r="KPF21" s="306"/>
      <c r="KPG21" s="306"/>
      <c r="KPH21" s="306"/>
      <c r="KPI21" s="306"/>
      <c r="KPJ21" s="306"/>
      <c r="KPK21" s="306"/>
      <c r="KPL21" s="306"/>
      <c r="KPM21" s="306"/>
      <c r="KPN21" s="306"/>
      <c r="KPO21" s="306"/>
      <c r="KPP21" s="306"/>
      <c r="KPQ21" s="306"/>
      <c r="KPR21" s="306"/>
      <c r="KPS21" s="306"/>
      <c r="KPT21" s="306"/>
      <c r="KPU21" s="306"/>
      <c r="KPV21" s="306"/>
      <c r="KPW21" s="306"/>
      <c r="KPX21" s="306"/>
      <c r="KPY21" s="306"/>
      <c r="KPZ21" s="306"/>
      <c r="KQA21" s="306"/>
      <c r="KQB21" s="306"/>
      <c r="KQC21" s="306"/>
      <c r="KQD21" s="306"/>
      <c r="KQE21" s="306"/>
      <c r="KQF21" s="306"/>
      <c r="KQG21" s="306"/>
      <c r="KQH21" s="306"/>
      <c r="KQI21" s="306"/>
      <c r="KQJ21" s="306"/>
      <c r="KQK21" s="306"/>
      <c r="KQL21" s="306"/>
      <c r="KQM21" s="306"/>
      <c r="KQN21" s="306"/>
      <c r="KQO21" s="306"/>
      <c r="KQP21" s="306"/>
      <c r="KQQ21" s="306"/>
      <c r="KQR21" s="306"/>
      <c r="KQS21" s="306"/>
      <c r="KQT21" s="306"/>
      <c r="KQU21" s="306"/>
      <c r="KQV21" s="306"/>
      <c r="KQW21" s="306"/>
      <c r="KQX21" s="306"/>
      <c r="KQY21" s="306"/>
      <c r="KQZ21" s="306"/>
      <c r="KRA21" s="306"/>
      <c r="KRB21" s="306"/>
      <c r="KRC21" s="306"/>
      <c r="KRD21" s="306"/>
      <c r="KRE21" s="306"/>
      <c r="KRF21" s="306"/>
      <c r="KRG21" s="306"/>
      <c r="KRH21" s="306"/>
      <c r="KRI21" s="306"/>
      <c r="KRJ21" s="306"/>
      <c r="KRK21" s="306"/>
      <c r="KRL21" s="306"/>
      <c r="KRM21" s="306"/>
      <c r="KRN21" s="306"/>
      <c r="KRO21" s="306"/>
      <c r="KRP21" s="306"/>
      <c r="KRQ21" s="306"/>
      <c r="KRR21" s="306"/>
      <c r="KRS21" s="306"/>
      <c r="KRT21" s="306"/>
      <c r="KRU21" s="306"/>
      <c r="KRV21" s="306"/>
      <c r="KRW21" s="306"/>
      <c r="KRX21" s="306"/>
      <c r="KRY21" s="306"/>
      <c r="KRZ21" s="306"/>
      <c r="KSA21" s="306"/>
      <c r="KSB21" s="306"/>
      <c r="KSC21" s="306"/>
      <c r="KSD21" s="306"/>
      <c r="KSE21" s="306"/>
      <c r="KSF21" s="306"/>
      <c r="KSG21" s="306"/>
      <c r="KSH21" s="306"/>
      <c r="KSI21" s="306"/>
      <c r="KSJ21" s="306"/>
      <c r="KSK21" s="306"/>
      <c r="KSL21" s="306"/>
      <c r="KSM21" s="306"/>
      <c r="KSN21" s="306"/>
      <c r="KSO21" s="306"/>
      <c r="KSP21" s="306"/>
      <c r="KSQ21" s="306"/>
      <c r="KSR21" s="306"/>
      <c r="KSS21" s="306"/>
      <c r="KST21" s="306"/>
      <c r="KSU21" s="306"/>
      <c r="KSV21" s="306"/>
      <c r="KSW21" s="306"/>
      <c r="KSX21" s="306"/>
      <c r="KSY21" s="306"/>
      <c r="KSZ21" s="306"/>
      <c r="KTA21" s="306"/>
      <c r="KTB21" s="306"/>
      <c r="KTC21" s="306"/>
      <c r="KTD21" s="306"/>
      <c r="KTE21" s="306"/>
      <c r="KTF21" s="306"/>
      <c r="KTG21" s="306"/>
      <c r="KTH21" s="306"/>
      <c r="KTI21" s="306"/>
      <c r="KTJ21" s="306"/>
      <c r="KTK21" s="306"/>
      <c r="KTL21" s="306"/>
      <c r="KTM21" s="306"/>
      <c r="KTN21" s="306"/>
      <c r="KTO21" s="306"/>
      <c r="KTP21" s="306"/>
      <c r="KTQ21" s="306"/>
      <c r="KTR21" s="306"/>
      <c r="KTS21" s="306"/>
      <c r="KTT21" s="306"/>
      <c r="KTU21" s="306"/>
      <c r="KTV21" s="306"/>
      <c r="KTW21" s="306"/>
      <c r="KTX21" s="306"/>
      <c r="KTY21" s="306"/>
      <c r="KTZ21" s="306"/>
      <c r="KUA21" s="306"/>
      <c r="KUB21" s="306"/>
      <c r="KUC21" s="306"/>
      <c r="KUD21" s="306"/>
      <c r="KUE21" s="306"/>
      <c r="KUF21" s="306"/>
      <c r="KUG21" s="306"/>
      <c r="KUH21" s="306"/>
      <c r="KUI21" s="306"/>
      <c r="KUJ21" s="306"/>
      <c r="KUK21" s="306"/>
      <c r="KUL21" s="306"/>
      <c r="KUM21" s="306"/>
      <c r="KUN21" s="306"/>
      <c r="KUO21" s="306"/>
      <c r="KUP21" s="306"/>
      <c r="KUQ21" s="306"/>
      <c r="KUR21" s="306"/>
      <c r="KUS21" s="306"/>
      <c r="KUT21" s="306"/>
      <c r="KUU21" s="306"/>
      <c r="KUV21" s="306"/>
      <c r="KUW21" s="306"/>
      <c r="KUX21" s="306"/>
      <c r="KUY21" s="306"/>
      <c r="KUZ21" s="306"/>
      <c r="KVA21" s="306"/>
      <c r="KVB21" s="306"/>
      <c r="KVC21" s="306"/>
      <c r="KVD21" s="306"/>
      <c r="KVE21" s="306"/>
      <c r="KVF21" s="306"/>
      <c r="KVG21" s="306"/>
      <c r="KVH21" s="306"/>
      <c r="KVI21" s="306"/>
      <c r="KVJ21" s="306"/>
      <c r="KVK21" s="306"/>
      <c r="KVL21" s="306"/>
      <c r="KVM21" s="306"/>
      <c r="KVN21" s="306"/>
      <c r="KVO21" s="306"/>
      <c r="KVP21" s="306"/>
      <c r="KVQ21" s="306"/>
      <c r="KVR21" s="306"/>
      <c r="KVS21" s="306"/>
      <c r="KVT21" s="306"/>
      <c r="KVU21" s="306"/>
      <c r="KVV21" s="306"/>
      <c r="KVW21" s="306"/>
      <c r="KVX21" s="306"/>
      <c r="KVY21" s="306"/>
      <c r="KVZ21" s="306"/>
      <c r="KWA21" s="306"/>
      <c r="KWB21" s="306"/>
      <c r="KWC21" s="306"/>
      <c r="KWD21" s="306"/>
      <c r="KWE21" s="306"/>
      <c r="KWF21" s="306"/>
      <c r="KWG21" s="306"/>
      <c r="KWH21" s="306"/>
      <c r="KWI21" s="306"/>
      <c r="KWJ21" s="306"/>
      <c r="KWK21" s="306"/>
      <c r="KWL21" s="306"/>
      <c r="KWM21" s="306"/>
      <c r="KWN21" s="306"/>
      <c r="KWO21" s="306"/>
      <c r="KWP21" s="306"/>
      <c r="KWQ21" s="306"/>
      <c r="KWR21" s="306"/>
      <c r="KWS21" s="306"/>
      <c r="KWT21" s="306"/>
      <c r="KWU21" s="306"/>
      <c r="KWV21" s="306"/>
      <c r="KWW21" s="306"/>
      <c r="KWX21" s="306"/>
      <c r="KWY21" s="306"/>
      <c r="KWZ21" s="306"/>
      <c r="KXA21" s="306"/>
      <c r="KXB21" s="306"/>
      <c r="KXC21" s="306"/>
      <c r="KXD21" s="306"/>
      <c r="KXE21" s="306"/>
      <c r="KXF21" s="306"/>
      <c r="KXG21" s="306"/>
      <c r="KXH21" s="306"/>
      <c r="KXI21" s="306"/>
      <c r="KXJ21" s="306"/>
      <c r="KXK21" s="306"/>
      <c r="KXL21" s="306"/>
      <c r="KXM21" s="306"/>
      <c r="KXN21" s="306"/>
      <c r="KXO21" s="306"/>
      <c r="KXP21" s="306"/>
      <c r="KXQ21" s="306"/>
      <c r="KXR21" s="306"/>
      <c r="KXS21" s="306"/>
      <c r="KXT21" s="306"/>
      <c r="KXU21" s="306"/>
      <c r="KXV21" s="306"/>
      <c r="KXW21" s="306"/>
      <c r="KXX21" s="306"/>
      <c r="KXY21" s="306"/>
      <c r="KXZ21" s="306"/>
      <c r="KYA21" s="306"/>
      <c r="KYB21" s="306"/>
      <c r="KYC21" s="306"/>
      <c r="KYD21" s="306"/>
      <c r="KYE21" s="306"/>
      <c r="KYF21" s="306"/>
      <c r="KYG21" s="306"/>
      <c r="KYH21" s="306"/>
      <c r="KYI21" s="306"/>
      <c r="KYJ21" s="306"/>
      <c r="KYK21" s="306"/>
      <c r="KYL21" s="306"/>
      <c r="KYM21" s="306"/>
      <c r="KYN21" s="306"/>
      <c r="KYO21" s="306"/>
      <c r="KYP21" s="306"/>
      <c r="KYQ21" s="306"/>
      <c r="KYR21" s="306"/>
      <c r="KYS21" s="306"/>
      <c r="KYT21" s="306"/>
      <c r="KYU21" s="306"/>
      <c r="KYV21" s="306"/>
      <c r="KYW21" s="306"/>
      <c r="KYX21" s="306"/>
      <c r="KYY21" s="306"/>
      <c r="KYZ21" s="306"/>
      <c r="KZA21" s="306"/>
      <c r="KZB21" s="306"/>
      <c r="KZC21" s="306"/>
      <c r="KZD21" s="306"/>
      <c r="KZE21" s="306"/>
      <c r="KZF21" s="306"/>
      <c r="KZG21" s="306"/>
      <c r="KZH21" s="306"/>
      <c r="KZI21" s="306"/>
      <c r="KZJ21" s="306"/>
      <c r="KZK21" s="306"/>
      <c r="KZL21" s="306"/>
      <c r="KZM21" s="306"/>
      <c r="KZN21" s="306"/>
      <c r="KZO21" s="306"/>
      <c r="KZP21" s="306"/>
      <c r="KZQ21" s="306"/>
      <c r="KZR21" s="306"/>
      <c r="KZS21" s="306"/>
      <c r="KZT21" s="306"/>
      <c r="KZU21" s="306"/>
      <c r="KZV21" s="306"/>
      <c r="KZW21" s="306"/>
      <c r="KZX21" s="306"/>
      <c r="KZY21" s="306"/>
      <c r="KZZ21" s="306"/>
      <c r="LAA21" s="306"/>
      <c r="LAB21" s="306"/>
      <c r="LAC21" s="306"/>
      <c r="LAD21" s="306"/>
      <c r="LAE21" s="306"/>
      <c r="LAF21" s="306"/>
      <c r="LAG21" s="306"/>
      <c r="LAH21" s="306"/>
      <c r="LAI21" s="306"/>
      <c r="LAJ21" s="306"/>
      <c r="LAK21" s="306"/>
      <c r="LAL21" s="306"/>
      <c r="LAM21" s="306"/>
      <c r="LAN21" s="306"/>
      <c r="LAO21" s="306"/>
      <c r="LAP21" s="306"/>
      <c r="LAQ21" s="306"/>
      <c r="LAR21" s="306"/>
      <c r="LAS21" s="306"/>
      <c r="LAT21" s="306"/>
      <c r="LAU21" s="306"/>
      <c r="LAV21" s="306"/>
      <c r="LAW21" s="306"/>
      <c r="LAX21" s="306"/>
      <c r="LAY21" s="306"/>
      <c r="LAZ21" s="306"/>
      <c r="LBA21" s="306"/>
      <c r="LBB21" s="306"/>
      <c r="LBC21" s="306"/>
      <c r="LBD21" s="306"/>
      <c r="LBE21" s="306"/>
      <c r="LBF21" s="306"/>
      <c r="LBG21" s="306"/>
      <c r="LBH21" s="306"/>
      <c r="LBI21" s="306"/>
      <c r="LBJ21" s="306"/>
      <c r="LBK21" s="306"/>
      <c r="LBL21" s="306"/>
      <c r="LBM21" s="306"/>
      <c r="LBN21" s="306"/>
      <c r="LBO21" s="306"/>
      <c r="LBP21" s="306"/>
      <c r="LBQ21" s="306"/>
      <c r="LBR21" s="306"/>
      <c r="LBS21" s="306"/>
      <c r="LBT21" s="306"/>
      <c r="LBU21" s="306"/>
      <c r="LBV21" s="306"/>
      <c r="LBW21" s="306"/>
      <c r="LBX21" s="306"/>
      <c r="LBY21" s="306"/>
      <c r="LBZ21" s="306"/>
      <c r="LCA21" s="306"/>
      <c r="LCB21" s="306"/>
      <c r="LCC21" s="306"/>
      <c r="LCD21" s="306"/>
      <c r="LCE21" s="306"/>
      <c r="LCF21" s="306"/>
      <c r="LCG21" s="306"/>
      <c r="LCH21" s="306"/>
      <c r="LCI21" s="306"/>
      <c r="LCJ21" s="306"/>
      <c r="LCK21" s="306"/>
      <c r="LCL21" s="306"/>
      <c r="LCM21" s="306"/>
      <c r="LCN21" s="306"/>
      <c r="LCO21" s="306"/>
      <c r="LCP21" s="306"/>
      <c r="LCQ21" s="306"/>
      <c r="LCR21" s="306"/>
      <c r="LCS21" s="306"/>
      <c r="LCT21" s="306"/>
      <c r="LCU21" s="306"/>
      <c r="LCV21" s="306"/>
      <c r="LCW21" s="306"/>
      <c r="LCX21" s="306"/>
      <c r="LCY21" s="306"/>
      <c r="LCZ21" s="306"/>
      <c r="LDA21" s="306"/>
      <c r="LDB21" s="306"/>
      <c r="LDC21" s="306"/>
      <c r="LDD21" s="306"/>
      <c r="LDE21" s="306"/>
      <c r="LDF21" s="306"/>
      <c r="LDG21" s="306"/>
      <c r="LDH21" s="306"/>
      <c r="LDI21" s="306"/>
      <c r="LDJ21" s="306"/>
      <c r="LDK21" s="306"/>
      <c r="LDL21" s="306"/>
      <c r="LDM21" s="306"/>
      <c r="LDN21" s="306"/>
      <c r="LDO21" s="306"/>
      <c r="LDP21" s="306"/>
      <c r="LDQ21" s="306"/>
      <c r="LDR21" s="306"/>
      <c r="LDS21" s="306"/>
      <c r="LDT21" s="306"/>
      <c r="LDU21" s="306"/>
      <c r="LDV21" s="306"/>
      <c r="LDW21" s="306"/>
      <c r="LDX21" s="306"/>
      <c r="LDY21" s="306"/>
      <c r="LDZ21" s="306"/>
      <c r="LEA21" s="306"/>
      <c r="LEB21" s="306"/>
      <c r="LEC21" s="306"/>
      <c r="LED21" s="306"/>
      <c r="LEE21" s="306"/>
      <c r="LEF21" s="306"/>
      <c r="LEG21" s="306"/>
      <c r="LEH21" s="306"/>
      <c r="LEI21" s="306"/>
      <c r="LEJ21" s="306"/>
      <c r="LEK21" s="306"/>
      <c r="LEL21" s="306"/>
      <c r="LEM21" s="306"/>
      <c r="LEN21" s="306"/>
      <c r="LEO21" s="306"/>
      <c r="LEP21" s="306"/>
      <c r="LEQ21" s="306"/>
      <c r="LER21" s="306"/>
      <c r="LES21" s="306"/>
      <c r="LET21" s="306"/>
      <c r="LEU21" s="306"/>
      <c r="LEV21" s="306"/>
      <c r="LEW21" s="306"/>
      <c r="LEX21" s="306"/>
      <c r="LEY21" s="306"/>
      <c r="LEZ21" s="306"/>
      <c r="LFA21" s="306"/>
      <c r="LFB21" s="306"/>
      <c r="LFC21" s="306"/>
      <c r="LFD21" s="306"/>
      <c r="LFE21" s="306"/>
      <c r="LFF21" s="306"/>
      <c r="LFG21" s="306"/>
      <c r="LFH21" s="306"/>
      <c r="LFI21" s="306"/>
      <c r="LFJ21" s="306"/>
      <c r="LFK21" s="306"/>
      <c r="LFL21" s="306"/>
      <c r="LFM21" s="306"/>
      <c r="LFN21" s="306"/>
      <c r="LFO21" s="306"/>
      <c r="LFP21" s="306"/>
      <c r="LFQ21" s="306"/>
      <c r="LFR21" s="306"/>
      <c r="LFS21" s="306"/>
      <c r="LFT21" s="306"/>
      <c r="LFU21" s="306"/>
      <c r="LFV21" s="306"/>
      <c r="LFW21" s="306"/>
      <c r="LFX21" s="306"/>
      <c r="LFY21" s="306"/>
      <c r="LFZ21" s="306"/>
      <c r="LGA21" s="306"/>
      <c r="LGB21" s="306"/>
      <c r="LGC21" s="306"/>
      <c r="LGD21" s="306"/>
      <c r="LGE21" s="306"/>
      <c r="LGF21" s="306"/>
      <c r="LGG21" s="306"/>
      <c r="LGH21" s="306"/>
      <c r="LGI21" s="306"/>
      <c r="LGJ21" s="306"/>
      <c r="LGK21" s="306"/>
      <c r="LGL21" s="306"/>
      <c r="LGM21" s="306"/>
      <c r="LGN21" s="306"/>
      <c r="LGO21" s="306"/>
      <c r="LGP21" s="306"/>
      <c r="LGQ21" s="306"/>
      <c r="LGR21" s="306"/>
      <c r="LGS21" s="306"/>
      <c r="LGT21" s="306"/>
      <c r="LGU21" s="306"/>
      <c r="LGV21" s="306"/>
      <c r="LGW21" s="306"/>
      <c r="LGX21" s="306"/>
      <c r="LGY21" s="306"/>
      <c r="LGZ21" s="306"/>
      <c r="LHA21" s="306"/>
      <c r="LHB21" s="306"/>
      <c r="LHC21" s="306"/>
      <c r="LHD21" s="306"/>
      <c r="LHE21" s="306"/>
      <c r="LHF21" s="306"/>
      <c r="LHG21" s="306"/>
      <c r="LHH21" s="306"/>
      <c r="LHI21" s="306"/>
      <c r="LHJ21" s="306"/>
      <c r="LHK21" s="306"/>
      <c r="LHL21" s="306"/>
      <c r="LHM21" s="306"/>
      <c r="LHN21" s="306"/>
      <c r="LHO21" s="306"/>
      <c r="LHP21" s="306"/>
      <c r="LHQ21" s="306"/>
      <c r="LHR21" s="306"/>
      <c r="LHS21" s="306"/>
      <c r="LHT21" s="306"/>
      <c r="LHU21" s="306"/>
      <c r="LHV21" s="306"/>
      <c r="LHW21" s="306"/>
      <c r="LHX21" s="306"/>
      <c r="LHY21" s="306"/>
      <c r="LHZ21" s="306"/>
      <c r="LIA21" s="306"/>
      <c r="LIB21" s="306"/>
      <c r="LIC21" s="306"/>
      <c r="LID21" s="306"/>
      <c r="LIE21" s="306"/>
      <c r="LIF21" s="306"/>
      <c r="LIG21" s="306"/>
      <c r="LIH21" s="306"/>
      <c r="LII21" s="306"/>
      <c r="LIJ21" s="306"/>
      <c r="LIK21" s="306"/>
      <c r="LIL21" s="306"/>
      <c r="LIM21" s="306"/>
      <c r="LIN21" s="306"/>
      <c r="LIO21" s="306"/>
      <c r="LIP21" s="306"/>
      <c r="LIQ21" s="306"/>
      <c r="LIR21" s="306"/>
      <c r="LIS21" s="306"/>
      <c r="LIT21" s="306"/>
      <c r="LIU21" s="306"/>
      <c r="LIV21" s="306"/>
      <c r="LIW21" s="306"/>
      <c r="LIX21" s="306"/>
      <c r="LIY21" s="306"/>
      <c r="LIZ21" s="306"/>
      <c r="LJA21" s="306"/>
      <c r="LJB21" s="306"/>
      <c r="LJC21" s="306"/>
      <c r="LJD21" s="306"/>
      <c r="LJE21" s="306"/>
      <c r="LJF21" s="306"/>
      <c r="LJG21" s="306"/>
      <c r="LJH21" s="306"/>
      <c r="LJI21" s="306"/>
      <c r="LJJ21" s="306"/>
      <c r="LJK21" s="306"/>
      <c r="LJL21" s="306"/>
      <c r="LJM21" s="306"/>
      <c r="LJN21" s="306"/>
      <c r="LJO21" s="306"/>
      <c r="LJP21" s="306"/>
      <c r="LJQ21" s="306"/>
      <c r="LJR21" s="306"/>
      <c r="LJS21" s="306"/>
      <c r="LJT21" s="306"/>
      <c r="LJU21" s="306"/>
      <c r="LJV21" s="306"/>
      <c r="LJW21" s="306"/>
      <c r="LJX21" s="306"/>
      <c r="LJY21" s="306"/>
      <c r="LJZ21" s="306"/>
      <c r="LKA21" s="306"/>
      <c r="LKB21" s="306"/>
      <c r="LKC21" s="306"/>
      <c r="LKD21" s="306"/>
      <c r="LKE21" s="306"/>
      <c r="LKF21" s="306"/>
      <c r="LKG21" s="306"/>
      <c r="LKH21" s="306"/>
      <c r="LKI21" s="306"/>
      <c r="LKJ21" s="306"/>
      <c r="LKK21" s="306"/>
      <c r="LKL21" s="306"/>
      <c r="LKM21" s="306"/>
      <c r="LKN21" s="306"/>
      <c r="LKO21" s="306"/>
      <c r="LKP21" s="306"/>
      <c r="LKQ21" s="306"/>
      <c r="LKR21" s="306"/>
      <c r="LKS21" s="306"/>
      <c r="LKT21" s="306"/>
      <c r="LKU21" s="306"/>
      <c r="LKV21" s="306"/>
      <c r="LKW21" s="306"/>
      <c r="LKX21" s="306"/>
      <c r="LKY21" s="306"/>
      <c r="LKZ21" s="306"/>
      <c r="LLA21" s="306"/>
      <c r="LLB21" s="306"/>
      <c r="LLC21" s="306"/>
      <c r="LLD21" s="306"/>
      <c r="LLE21" s="306"/>
      <c r="LLF21" s="306"/>
      <c r="LLG21" s="306"/>
      <c r="LLH21" s="306"/>
      <c r="LLI21" s="306"/>
      <c r="LLJ21" s="306"/>
      <c r="LLK21" s="306"/>
      <c r="LLL21" s="306"/>
      <c r="LLM21" s="306"/>
      <c r="LLN21" s="306"/>
      <c r="LLO21" s="306"/>
      <c r="LLP21" s="306"/>
      <c r="LLQ21" s="306"/>
      <c r="LLR21" s="306"/>
      <c r="LLS21" s="306"/>
      <c r="LLT21" s="306"/>
      <c r="LLU21" s="306"/>
      <c r="LLV21" s="306"/>
      <c r="LLW21" s="306"/>
      <c r="LLX21" s="306"/>
      <c r="LLY21" s="306"/>
      <c r="LLZ21" s="306"/>
      <c r="LMA21" s="306"/>
      <c r="LMB21" s="306"/>
      <c r="LMC21" s="306"/>
      <c r="LMD21" s="306"/>
      <c r="LME21" s="306"/>
      <c r="LMF21" s="306"/>
      <c r="LMG21" s="306"/>
      <c r="LMH21" s="306"/>
      <c r="LMI21" s="306"/>
      <c r="LMJ21" s="306"/>
      <c r="LMK21" s="306"/>
      <c r="LML21" s="306"/>
      <c r="LMM21" s="306"/>
      <c r="LMN21" s="306"/>
      <c r="LMO21" s="306"/>
      <c r="LMP21" s="306"/>
      <c r="LMQ21" s="306"/>
      <c r="LMR21" s="306"/>
      <c r="LMS21" s="306"/>
      <c r="LMT21" s="306"/>
      <c r="LMU21" s="306"/>
      <c r="LMV21" s="306"/>
      <c r="LMW21" s="306"/>
      <c r="LMX21" s="306"/>
      <c r="LMY21" s="306"/>
      <c r="LMZ21" s="306"/>
      <c r="LNA21" s="306"/>
      <c r="LNB21" s="306"/>
      <c r="LNC21" s="306"/>
      <c r="LND21" s="306"/>
      <c r="LNE21" s="306"/>
      <c r="LNF21" s="306"/>
      <c r="LNG21" s="306"/>
      <c r="LNH21" s="306"/>
      <c r="LNI21" s="306"/>
      <c r="LNJ21" s="306"/>
      <c r="LNK21" s="306"/>
      <c r="LNL21" s="306"/>
      <c r="LNM21" s="306"/>
      <c r="LNN21" s="306"/>
      <c r="LNO21" s="306"/>
      <c r="LNP21" s="306"/>
      <c r="LNQ21" s="306"/>
      <c r="LNR21" s="306"/>
      <c r="LNS21" s="306"/>
      <c r="LNT21" s="306"/>
      <c r="LNU21" s="306"/>
      <c r="LNV21" s="306"/>
      <c r="LNW21" s="306"/>
      <c r="LNX21" s="306"/>
      <c r="LNY21" s="306"/>
      <c r="LNZ21" s="306"/>
      <c r="LOA21" s="306"/>
      <c r="LOB21" s="306"/>
      <c r="LOC21" s="306"/>
      <c r="LOD21" s="306"/>
      <c r="LOE21" s="306"/>
      <c r="LOF21" s="306"/>
      <c r="LOG21" s="306"/>
      <c r="LOH21" s="306"/>
      <c r="LOI21" s="306"/>
      <c r="LOJ21" s="306"/>
      <c r="LOK21" s="306"/>
      <c r="LOL21" s="306"/>
      <c r="LOM21" s="306"/>
      <c r="LON21" s="306"/>
      <c r="LOO21" s="306"/>
      <c r="LOP21" s="306"/>
      <c r="LOQ21" s="306"/>
      <c r="LOR21" s="306"/>
      <c r="LOS21" s="306"/>
      <c r="LOT21" s="306"/>
      <c r="LOU21" s="306"/>
      <c r="LOV21" s="306"/>
      <c r="LOW21" s="306"/>
      <c r="LOX21" s="306"/>
      <c r="LOY21" s="306"/>
      <c r="LOZ21" s="306"/>
      <c r="LPA21" s="306"/>
      <c r="LPB21" s="306"/>
      <c r="LPC21" s="306"/>
      <c r="LPD21" s="306"/>
      <c r="LPE21" s="306"/>
      <c r="LPF21" s="306"/>
      <c r="LPG21" s="306"/>
      <c r="LPH21" s="306"/>
      <c r="LPI21" s="306"/>
      <c r="LPJ21" s="306"/>
      <c r="LPK21" s="306"/>
      <c r="LPL21" s="306"/>
      <c r="LPM21" s="306"/>
      <c r="LPN21" s="306"/>
      <c r="LPO21" s="306"/>
      <c r="LPP21" s="306"/>
      <c r="LPQ21" s="306"/>
      <c r="LPR21" s="306"/>
      <c r="LPS21" s="306"/>
      <c r="LPT21" s="306"/>
      <c r="LPU21" s="306"/>
      <c r="LPV21" s="306"/>
      <c r="LPW21" s="306"/>
      <c r="LPX21" s="306"/>
      <c r="LPY21" s="306"/>
      <c r="LPZ21" s="306"/>
      <c r="LQA21" s="306"/>
      <c r="LQB21" s="306"/>
      <c r="LQC21" s="306"/>
      <c r="LQD21" s="306"/>
      <c r="LQE21" s="306"/>
      <c r="LQF21" s="306"/>
      <c r="LQG21" s="306"/>
      <c r="LQH21" s="306"/>
      <c r="LQI21" s="306"/>
      <c r="LQJ21" s="306"/>
      <c r="LQK21" s="306"/>
      <c r="LQL21" s="306"/>
      <c r="LQM21" s="306"/>
      <c r="LQN21" s="306"/>
      <c r="LQO21" s="306"/>
      <c r="LQP21" s="306"/>
      <c r="LQQ21" s="306"/>
      <c r="LQR21" s="306"/>
      <c r="LQS21" s="306"/>
      <c r="LQT21" s="306"/>
      <c r="LQU21" s="306"/>
      <c r="LQV21" s="306"/>
      <c r="LQW21" s="306"/>
      <c r="LQX21" s="306"/>
      <c r="LQY21" s="306"/>
      <c r="LQZ21" s="306"/>
      <c r="LRA21" s="306"/>
      <c r="LRB21" s="306"/>
      <c r="LRC21" s="306"/>
      <c r="LRD21" s="306"/>
      <c r="LRE21" s="306"/>
      <c r="LRF21" s="306"/>
      <c r="LRG21" s="306"/>
      <c r="LRH21" s="306"/>
      <c r="LRI21" s="306"/>
      <c r="LRJ21" s="306"/>
      <c r="LRK21" s="306"/>
      <c r="LRL21" s="306"/>
      <c r="LRM21" s="306"/>
      <c r="LRN21" s="306"/>
      <c r="LRO21" s="306"/>
      <c r="LRP21" s="306"/>
      <c r="LRQ21" s="306"/>
      <c r="LRR21" s="306"/>
      <c r="LRS21" s="306"/>
      <c r="LRT21" s="306"/>
      <c r="LRU21" s="306"/>
      <c r="LRV21" s="306"/>
      <c r="LRW21" s="306"/>
      <c r="LRX21" s="306"/>
      <c r="LRY21" s="306"/>
      <c r="LRZ21" s="306"/>
      <c r="LSA21" s="306"/>
      <c r="LSB21" s="306"/>
      <c r="LSC21" s="306"/>
      <c r="LSD21" s="306"/>
      <c r="LSE21" s="306"/>
      <c r="LSF21" s="306"/>
      <c r="LSG21" s="306"/>
      <c r="LSH21" s="306"/>
      <c r="LSI21" s="306"/>
      <c r="LSJ21" s="306"/>
      <c r="LSK21" s="306"/>
      <c r="LSL21" s="306"/>
      <c r="LSM21" s="306"/>
      <c r="LSN21" s="306"/>
      <c r="LSO21" s="306"/>
      <c r="LSP21" s="306"/>
      <c r="LSQ21" s="306"/>
      <c r="LSR21" s="306"/>
      <c r="LSS21" s="306"/>
      <c r="LST21" s="306"/>
      <c r="LSU21" s="306"/>
      <c r="LSV21" s="306"/>
      <c r="LSW21" s="306"/>
      <c r="LSX21" s="306"/>
      <c r="LSY21" s="306"/>
      <c r="LSZ21" s="306"/>
      <c r="LTA21" s="306"/>
      <c r="LTB21" s="306"/>
      <c r="LTC21" s="306"/>
      <c r="LTD21" s="306"/>
      <c r="LTE21" s="306"/>
      <c r="LTF21" s="306"/>
      <c r="LTG21" s="306"/>
      <c r="LTH21" s="306"/>
      <c r="LTI21" s="306"/>
      <c r="LTJ21" s="306"/>
      <c r="LTK21" s="306"/>
      <c r="LTL21" s="306"/>
      <c r="LTM21" s="306"/>
      <c r="LTN21" s="306"/>
      <c r="LTO21" s="306"/>
      <c r="LTP21" s="306"/>
      <c r="LTQ21" s="306"/>
      <c r="LTR21" s="306"/>
      <c r="LTS21" s="306"/>
      <c r="LTT21" s="306"/>
      <c r="LTU21" s="306"/>
      <c r="LTV21" s="306"/>
      <c r="LTW21" s="306"/>
      <c r="LTX21" s="306"/>
      <c r="LTY21" s="306"/>
      <c r="LTZ21" s="306"/>
      <c r="LUA21" s="306"/>
      <c r="LUB21" s="306"/>
      <c r="LUC21" s="306"/>
      <c r="LUD21" s="306"/>
      <c r="LUE21" s="306"/>
      <c r="LUF21" s="306"/>
      <c r="LUG21" s="306"/>
      <c r="LUH21" s="306"/>
      <c r="LUI21" s="306"/>
      <c r="LUJ21" s="306"/>
      <c r="LUK21" s="306"/>
      <c r="LUL21" s="306"/>
      <c r="LUM21" s="306"/>
      <c r="LUN21" s="306"/>
      <c r="LUO21" s="306"/>
      <c r="LUP21" s="306"/>
      <c r="LUQ21" s="306"/>
      <c r="LUR21" s="306"/>
      <c r="LUS21" s="306"/>
      <c r="LUT21" s="306"/>
      <c r="LUU21" s="306"/>
      <c r="LUV21" s="306"/>
      <c r="LUW21" s="306"/>
      <c r="LUX21" s="306"/>
      <c r="LUY21" s="306"/>
      <c r="LUZ21" s="306"/>
      <c r="LVA21" s="306"/>
      <c r="LVB21" s="306"/>
      <c r="LVC21" s="306"/>
      <c r="LVD21" s="306"/>
      <c r="LVE21" s="306"/>
      <c r="LVF21" s="306"/>
      <c r="LVG21" s="306"/>
      <c r="LVH21" s="306"/>
      <c r="LVI21" s="306"/>
      <c r="LVJ21" s="306"/>
      <c r="LVK21" s="306"/>
      <c r="LVL21" s="306"/>
      <c r="LVM21" s="306"/>
      <c r="LVN21" s="306"/>
      <c r="LVO21" s="306"/>
      <c r="LVP21" s="306"/>
      <c r="LVQ21" s="306"/>
      <c r="LVR21" s="306"/>
      <c r="LVS21" s="306"/>
      <c r="LVT21" s="306"/>
      <c r="LVU21" s="306"/>
      <c r="LVV21" s="306"/>
      <c r="LVW21" s="306"/>
      <c r="LVX21" s="306"/>
      <c r="LVY21" s="306"/>
      <c r="LVZ21" s="306"/>
      <c r="LWA21" s="306"/>
      <c r="LWB21" s="306"/>
      <c r="LWC21" s="306"/>
      <c r="LWD21" s="306"/>
      <c r="LWE21" s="306"/>
      <c r="LWF21" s="306"/>
      <c r="LWG21" s="306"/>
      <c r="LWH21" s="306"/>
      <c r="LWI21" s="306"/>
      <c r="LWJ21" s="306"/>
      <c r="LWK21" s="306"/>
      <c r="LWL21" s="306"/>
      <c r="LWM21" s="306"/>
      <c r="LWN21" s="306"/>
      <c r="LWO21" s="306"/>
      <c r="LWP21" s="306"/>
      <c r="LWQ21" s="306"/>
      <c r="LWR21" s="306"/>
      <c r="LWS21" s="306"/>
      <c r="LWT21" s="306"/>
      <c r="LWU21" s="306"/>
      <c r="LWV21" s="306"/>
      <c r="LWW21" s="306"/>
      <c r="LWX21" s="306"/>
      <c r="LWY21" s="306"/>
      <c r="LWZ21" s="306"/>
      <c r="LXA21" s="306"/>
      <c r="LXB21" s="306"/>
      <c r="LXC21" s="306"/>
      <c r="LXD21" s="306"/>
      <c r="LXE21" s="306"/>
      <c r="LXF21" s="306"/>
      <c r="LXG21" s="306"/>
      <c r="LXH21" s="306"/>
      <c r="LXI21" s="306"/>
      <c r="LXJ21" s="306"/>
      <c r="LXK21" s="306"/>
      <c r="LXL21" s="306"/>
      <c r="LXM21" s="306"/>
      <c r="LXN21" s="306"/>
      <c r="LXO21" s="306"/>
      <c r="LXP21" s="306"/>
      <c r="LXQ21" s="306"/>
      <c r="LXR21" s="306"/>
      <c r="LXS21" s="306"/>
      <c r="LXT21" s="306"/>
      <c r="LXU21" s="306"/>
      <c r="LXV21" s="306"/>
      <c r="LXW21" s="306"/>
      <c r="LXX21" s="306"/>
      <c r="LXY21" s="306"/>
      <c r="LXZ21" s="306"/>
      <c r="LYA21" s="306"/>
      <c r="LYB21" s="306"/>
      <c r="LYC21" s="306"/>
      <c r="LYD21" s="306"/>
      <c r="LYE21" s="306"/>
      <c r="LYF21" s="306"/>
      <c r="LYG21" s="306"/>
      <c r="LYH21" s="306"/>
      <c r="LYI21" s="306"/>
      <c r="LYJ21" s="306"/>
      <c r="LYK21" s="306"/>
      <c r="LYL21" s="306"/>
      <c r="LYM21" s="306"/>
      <c r="LYN21" s="306"/>
      <c r="LYO21" s="306"/>
      <c r="LYP21" s="306"/>
      <c r="LYQ21" s="306"/>
      <c r="LYR21" s="306"/>
      <c r="LYS21" s="306"/>
      <c r="LYT21" s="306"/>
      <c r="LYU21" s="306"/>
      <c r="LYV21" s="306"/>
      <c r="LYW21" s="306"/>
      <c r="LYX21" s="306"/>
      <c r="LYY21" s="306"/>
      <c r="LYZ21" s="306"/>
      <c r="LZA21" s="306"/>
      <c r="LZB21" s="306"/>
      <c r="LZC21" s="306"/>
      <c r="LZD21" s="306"/>
      <c r="LZE21" s="306"/>
      <c r="LZF21" s="306"/>
      <c r="LZG21" s="306"/>
      <c r="LZH21" s="306"/>
      <c r="LZI21" s="306"/>
      <c r="LZJ21" s="306"/>
      <c r="LZK21" s="306"/>
      <c r="LZL21" s="306"/>
      <c r="LZM21" s="306"/>
      <c r="LZN21" s="306"/>
      <c r="LZO21" s="306"/>
      <c r="LZP21" s="306"/>
      <c r="LZQ21" s="306"/>
      <c r="LZR21" s="306"/>
      <c r="LZS21" s="306"/>
      <c r="LZT21" s="306"/>
      <c r="LZU21" s="306"/>
      <c r="LZV21" s="306"/>
      <c r="LZW21" s="306"/>
      <c r="LZX21" s="306"/>
      <c r="LZY21" s="306"/>
      <c r="LZZ21" s="306"/>
      <c r="MAA21" s="306"/>
      <c r="MAB21" s="306"/>
      <c r="MAC21" s="306"/>
      <c r="MAD21" s="306"/>
      <c r="MAE21" s="306"/>
      <c r="MAF21" s="306"/>
      <c r="MAG21" s="306"/>
      <c r="MAH21" s="306"/>
      <c r="MAI21" s="306"/>
      <c r="MAJ21" s="306"/>
      <c r="MAK21" s="306"/>
      <c r="MAL21" s="306"/>
      <c r="MAM21" s="306"/>
      <c r="MAN21" s="306"/>
      <c r="MAO21" s="306"/>
      <c r="MAP21" s="306"/>
      <c r="MAQ21" s="306"/>
      <c r="MAR21" s="306"/>
      <c r="MAS21" s="306"/>
      <c r="MAT21" s="306"/>
      <c r="MAU21" s="306"/>
      <c r="MAV21" s="306"/>
      <c r="MAW21" s="306"/>
      <c r="MAX21" s="306"/>
      <c r="MAY21" s="306"/>
      <c r="MAZ21" s="306"/>
      <c r="MBA21" s="306"/>
      <c r="MBB21" s="306"/>
      <c r="MBC21" s="306"/>
      <c r="MBD21" s="306"/>
      <c r="MBE21" s="306"/>
      <c r="MBF21" s="306"/>
      <c r="MBG21" s="306"/>
      <c r="MBH21" s="306"/>
      <c r="MBI21" s="306"/>
      <c r="MBJ21" s="306"/>
      <c r="MBK21" s="306"/>
      <c r="MBL21" s="306"/>
      <c r="MBM21" s="306"/>
      <c r="MBN21" s="306"/>
      <c r="MBO21" s="306"/>
      <c r="MBP21" s="306"/>
      <c r="MBQ21" s="306"/>
      <c r="MBR21" s="306"/>
      <c r="MBS21" s="306"/>
      <c r="MBT21" s="306"/>
      <c r="MBU21" s="306"/>
      <c r="MBV21" s="306"/>
      <c r="MBW21" s="306"/>
      <c r="MBX21" s="306"/>
      <c r="MBY21" s="306"/>
      <c r="MBZ21" s="306"/>
      <c r="MCA21" s="306"/>
      <c r="MCB21" s="306"/>
      <c r="MCC21" s="306"/>
      <c r="MCD21" s="306"/>
      <c r="MCE21" s="306"/>
      <c r="MCF21" s="306"/>
      <c r="MCG21" s="306"/>
      <c r="MCH21" s="306"/>
      <c r="MCI21" s="306"/>
      <c r="MCJ21" s="306"/>
      <c r="MCK21" s="306"/>
      <c r="MCL21" s="306"/>
      <c r="MCM21" s="306"/>
      <c r="MCN21" s="306"/>
      <c r="MCO21" s="306"/>
      <c r="MCP21" s="306"/>
      <c r="MCQ21" s="306"/>
      <c r="MCR21" s="306"/>
      <c r="MCS21" s="306"/>
      <c r="MCT21" s="306"/>
      <c r="MCU21" s="306"/>
      <c r="MCV21" s="306"/>
      <c r="MCW21" s="306"/>
      <c r="MCX21" s="306"/>
      <c r="MCY21" s="306"/>
      <c r="MCZ21" s="306"/>
      <c r="MDA21" s="306"/>
      <c r="MDB21" s="306"/>
      <c r="MDC21" s="306"/>
      <c r="MDD21" s="306"/>
      <c r="MDE21" s="306"/>
      <c r="MDF21" s="306"/>
      <c r="MDG21" s="306"/>
      <c r="MDH21" s="306"/>
      <c r="MDI21" s="306"/>
      <c r="MDJ21" s="306"/>
      <c r="MDK21" s="306"/>
      <c r="MDL21" s="306"/>
      <c r="MDM21" s="306"/>
      <c r="MDN21" s="306"/>
      <c r="MDO21" s="306"/>
      <c r="MDP21" s="306"/>
      <c r="MDQ21" s="306"/>
      <c r="MDR21" s="306"/>
      <c r="MDS21" s="306"/>
      <c r="MDT21" s="306"/>
      <c r="MDU21" s="306"/>
      <c r="MDV21" s="306"/>
      <c r="MDW21" s="306"/>
      <c r="MDX21" s="306"/>
      <c r="MDY21" s="306"/>
      <c r="MDZ21" s="306"/>
      <c r="MEA21" s="306"/>
      <c r="MEB21" s="306"/>
      <c r="MEC21" s="306"/>
      <c r="MED21" s="306"/>
      <c r="MEE21" s="306"/>
      <c r="MEF21" s="306"/>
      <c r="MEG21" s="306"/>
      <c r="MEH21" s="306"/>
      <c r="MEI21" s="306"/>
      <c r="MEJ21" s="306"/>
      <c r="MEK21" s="306"/>
      <c r="MEL21" s="306"/>
      <c r="MEM21" s="306"/>
      <c r="MEN21" s="306"/>
      <c r="MEO21" s="306"/>
      <c r="MEP21" s="306"/>
      <c r="MEQ21" s="306"/>
      <c r="MER21" s="306"/>
      <c r="MES21" s="306"/>
      <c r="MET21" s="306"/>
      <c r="MEU21" s="306"/>
      <c r="MEV21" s="306"/>
      <c r="MEW21" s="306"/>
      <c r="MEX21" s="306"/>
      <c r="MEY21" s="306"/>
      <c r="MEZ21" s="306"/>
      <c r="MFA21" s="306"/>
      <c r="MFB21" s="306"/>
      <c r="MFC21" s="306"/>
      <c r="MFD21" s="306"/>
      <c r="MFE21" s="306"/>
      <c r="MFF21" s="306"/>
      <c r="MFG21" s="306"/>
      <c r="MFH21" s="306"/>
      <c r="MFI21" s="306"/>
      <c r="MFJ21" s="306"/>
      <c r="MFK21" s="306"/>
      <c r="MFL21" s="306"/>
      <c r="MFM21" s="306"/>
      <c r="MFN21" s="306"/>
      <c r="MFO21" s="306"/>
      <c r="MFP21" s="306"/>
      <c r="MFQ21" s="306"/>
      <c r="MFR21" s="306"/>
      <c r="MFS21" s="306"/>
      <c r="MFT21" s="306"/>
      <c r="MFU21" s="306"/>
      <c r="MFV21" s="306"/>
      <c r="MFW21" s="306"/>
      <c r="MFX21" s="306"/>
      <c r="MFY21" s="306"/>
      <c r="MFZ21" s="306"/>
      <c r="MGA21" s="306"/>
      <c r="MGB21" s="306"/>
      <c r="MGC21" s="306"/>
      <c r="MGD21" s="306"/>
      <c r="MGE21" s="306"/>
      <c r="MGF21" s="306"/>
      <c r="MGG21" s="306"/>
      <c r="MGH21" s="306"/>
      <c r="MGI21" s="306"/>
      <c r="MGJ21" s="306"/>
      <c r="MGK21" s="306"/>
      <c r="MGL21" s="306"/>
      <c r="MGM21" s="306"/>
      <c r="MGN21" s="306"/>
      <c r="MGO21" s="306"/>
      <c r="MGP21" s="306"/>
      <c r="MGQ21" s="306"/>
      <c r="MGR21" s="306"/>
      <c r="MGS21" s="306"/>
      <c r="MGT21" s="306"/>
      <c r="MGU21" s="306"/>
      <c r="MGV21" s="306"/>
      <c r="MGW21" s="306"/>
      <c r="MGX21" s="306"/>
      <c r="MGY21" s="306"/>
      <c r="MGZ21" s="306"/>
      <c r="MHA21" s="306"/>
      <c r="MHB21" s="306"/>
      <c r="MHC21" s="306"/>
      <c r="MHD21" s="306"/>
      <c r="MHE21" s="306"/>
      <c r="MHF21" s="306"/>
      <c r="MHG21" s="306"/>
      <c r="MHH21" s="306"/>
      <c r="MHI21" s="306"/>
      <c r="MHJ21" s="306"/>
      <c r="MHK21" s="306"/>
      <c r="MHL21" s="306"/>
      <c r="MHM21" s="306"/>
      <c r="MHN21" s="306"/>
      <c r="MHO21" s="306"/>
      <c r="MHP21" s="306"/>
      <c r="MHQ21" s="306"/>
      <c r="MHR21" s="306"/>
      <c r="MHS21" s="306"/>
      <c r="MHT21" s="306"/>
      <c r="MHU21" s="306"/>
      <c r="MHV21" s="306"/>
      <c r="MHW21" s="306"/>
      <c r="MHX21" s="306"/>
      <c r="MHY21" s="306"/>
      <c r="MHZ21" s="306"/>
      <c r="MIA21" s="306"/>
      <c r="MIB21" s="306"/>
      <c r="MIC21" s="306"/>
      <c r="MID21" s="306"/>
      <c r="MIE21" s="306"/>
      <c r="MIF21" s="306"/>
      <c r="MIG21" s="306"/>
      <c r="MIH21" s="306"/>
      <c r="MII21" s="306"/>
      <c r="MIJ21" s="306"/>
      <c r="MIK21" s="306"/>
      <c r="MIL21" s="306"/>
      <c r="MIM21" s="306"/>
      <c r="MIN21" s="306"/>
      <c r="MIO21" s="306"/>
      <c r="MIP21" s="306"/>
      <c r="MIQ21" s="306"/>
      <c r="MIR21" s="306"/>
      <c r="MIS21" s="306"/>
      <c r="MIT21" s="306"/>
      <c r="MIU21" s="306"/>
      <c r="MIV21" s="306"/>
      <c r="MIW21" s="306"/>
      <c r="MIX21" s="306"/>
      <c r="MIY21" s="306"/>
      <c r="MIZ21" s="306"/>
      <c r="MJA21" s="306"/>
      <c r="MJB21" s="306"/>
      <c r="MJC21" s="306"/>
      <c r="MJD21" s="306"/>
      <c r="MJE21" s="306"/>
      <c r="MJF21" s="306"/>
      <c r="MJG21" s="306"/>
      <c r="MJH21" s="306"/>
      <c r="MJI21" s="306"/>
      <c r="MJJ21" s="306"/>
      <c r="MJK21" s="306"/>
      <c r="MJL21" s="306"/>
      <c r="MJM21" s="306"/>
      <c r="MJN21" s="306"/>
      <c r="MJO21" s="306"/>
      <c r="MJP21" s="306"/>
      <c r="MJQ21" s="306"/>
      <c r="MJR21" s="306"/>
      <c r="MJS21" s="306"/>
      <c r="MJT21" s="306"/>
      <c r="MJU21" s="306"/>
      <c r="MJV21" s="306"/>
      <c r="MJW21" s="306"/>
      <c r="MJX21" s="306"/>
      <c r="MJY21" s="306"/>
      <c r="MJZ21" s="306"/>
      <c r="MKA21" s="306"/>
      <c r="MKB21" s="306"/>
      <c r="MKC21" s="306"/>
      <c r="MKD21" s="306"/>
      <c r="MKE21" s="306"/>
      <c r="MKF21" s="306"/>
      <c r="MKG21" s="306"/>
      <c r="MKH21" s="306"/>
      <c r="MKI21" s="306"/>
      <c r="MKJ21" s="306"/>
      <c r="MKK21" s="306"/>
      <c r="MKL21" s="306"/>
      <c r="MKM21" s="306"/>
      <c r="MKN21" s="306"/>
      <c r="MKO21" s="306"/>
      <c r="MKP21" s="306"/>
      <c r="MKQ21" s="306"/>
      <c r="MKR21" s="306"/>
      <c r="MKS21" s="306"/>
      <c r="MKT21" s="306"/>
      <c r="MKU21" s="306"/>
      <c r="MKV21" s="306"/>
      <c r="MKW21" s="306"/>
      <c r="MKX21" s="306"/>
      <c r="MKY21" s="306"/>
      <c r="MKZ21" s="306"/>
      <c r="MLA21" s="306"/>
      <c r="MLB21" s="306"/>
      <c r="MLC21" s="306"/>
      <c r="MLD21" s="306"/>
      <c r="MLE21" s="306"/>
      <c r="MLF21" s="306"/>
      <c r="MLG21" s="306"/>
      <c r="MLH21" s="306"/>
      <c r="MLI21" s="306"/>
      <c r="MLJ21" s="306"/>
      <c r="MLK21" s="306"/>
      <c r="MLL21" s="306"/>
      <c r="MLM21" s="306"/>
      <c r="MLN21" s="306"/>
      <c r="MLO21" s="306"/>
      <c r="MLP21" s="306"/>
      <c r="MLQ21" s="306"/>
      <c r="MLR21" s="306"/>
      <c r="MLS21" s="306"/>
      <c r="MLT21" s="306"/>
      <c r="MLU21" s="306"/>
      <c r="MLV21" s="306"/>
      <c r="MLW21" s="306"/>
      <c r="MLX21" s="306"/>
      <c r="MLY21" s="306"/>
      <c r="MLZ21" s="306"/>
      <c r="MMA21" s="306"/>
      <c r="MMB21" s="306"/>
      <c r="MMC21" s="306"/>
      <c r="MMD21" s="306"/>
      <c r="MME21" s="306"/>
      <c r="MMF21" s="306"/>
      <c r="MMG21" s="306"/>
      <c r="MMH21" s="306"/>
      <c r="MMI21" s="306"/>
      <c r="MMJ21" s="306"/>
      <c r="MMK21" s="306"/>
      <c r="MML21" s="306"/>
      <c r="MMM21" s="306"/>
      <c r="MMN21" s="306"/>
      <c r="MMO21" s="306"/>
      <c r="MMP21" s="306"/>
      <c r="MMQ21" s="306"/>
      <c r="MMR21" s="306"/>
      <c r="MMS21" s="306"/>
      <c r="MMT21" s="306"/>
      <c r="MMU21" s="306"/>
      <c r="MMV21" s="306"/>
      <c r="MMW21" s="306"/>
      <c r="MMX21" s="306"/>
      <c r="MMY21" s="306"/>
      <c r="MMZ21" s="306"/>
      <c r="MNA21" s="306"/>
      <c r="MNB21" s="306"/>
      <c r="MNC21" s="306"/>
      <c r="MND21" s="306"/>
      <c r="MNE21" s="306"/>
      <c r="MNF21" s="306"/>
      <c r="MNG21" s="306"/>
      <c r="MNH21" s="306"/>
      <c r="MNI21" s="306"/>
      <c r="MNJ21" s="306"/>
      <c r="MNK21" s="306"/>
      <c r="MNL21" s="306"/>
      <c r="MNM21" s="306"/>
      <c r="MNN21" s="306"/>
      <c r="MNO21" s="306"/>
      <c r="MNP21" s="306"/>
      <c r="MNQ21" s="306"/>
      <c r="MNR21" s="306"/>
      <c r="MNS21" s="306"/>
      <c r="MNT21" s="306"/>
      <c r="MNU21" s="306"/>
      <c r="MNV21" s="306"/>
      <c r="MNW21" s="306"/>
      <c r="MNX21" s="306"/>
      <c r="MNY21" s="306"/>
      <c r="MNZ21" s="306"/>
      <c r="MOA21" s="306"/>
      <c r="MOB21" s="306"/>
      <c r="MOC21" s="306"/>
      <c r="MOD21" s="306"/>
      <c r="MOE21" s="306"/>
      <c r="MOF21" s="306"/>
      <c r="MOG21" s="306"/>
      <c r="MOH21" s="306"/>
      <c r="MOI21" s="306"/>
      <c r="MOJ21" s="306"/>
      <c r="MOK21" s="306"/>
      <c r="MOL21" s="306"/>
      <c r="MOM21" s="306"/>
      <c r="MON21" s="306"/>
      <c r="MOO21" s="306"/>
      <c r="MOP21" s="306"/>
      <c r="MOQ21" s="306"/>
      <c r="MOR21" s="306"/>
      <c r="MOS21" s="306"/>
      <c r="MOT21" s="306"/>
      <c r="MOU21" s="306"/>
      <c r="MOV21" s="306"/>
      <c r="MOW21" s="306"/>
      <c r="MOX21" s="306"/>
      <c r="MOY21" s="306"/>
      <c r="MOZ21" s="306"/>
      <c r="MPA21" s="306"/>
      <c r="MPB21" s="306"/>
      <c r="MPC21" s="306"/>
      <c r="MPD21" s="306"/>
      <c r="MPE21" s="306"/>
      <c r="MPF21" s="306"/>
      <c r="MPG21" s="306"/>
      <c r="MPH21" s="306"/>
      <c r="MPI21" s="306"/>
      <c r="MPJ21" s="306"/>
      <c r="MPK21" s="306"/>
      <c r="MPL21" s="306"/>
      <c r="MPM21" s="306"/>
      <c r="MPN21" s="306"/>
      <c r="MPO21" s="306"/>
      <c r="MPP21" s="306"/>
      <c r="MPQ21" s="306"/>
      <c r="MPR21" s="306"/>
      <c r="MPS21" s="306"/>
      <c r="MPT21" s="306"/>
      <c r="MPU21" s="306"/>
      <c r="MPV21" s="306"/>
      <c r="MPW21" s="306"/>
      <c r="MPX21" s="306"/>
      <c r="MPY21" s="306"/>
      <c r="MPZ21" s="306"/>
      <c r="MQA21" s="306"/>
      <c r="MQB21" s="306"/>
      <c r="MQC21" s="306"/>
      <c r="MQD21" s="306"/>
      <c r="MQE21" s="306"/>
      <c r="MQF21" s="306"/>
      <c r="MQG21" s="306"/>
      <c r="MQH21" s="306"/>
      <c r="MQI21" s="306"/>
      <c r="MQJ21" s="306"/>
      <c r="MQK21" s="306"/>
      <c r="MQL21" s="306"/>
      <c r="MQM21" s="306"/>
      <c r="MQN21" s="306"/>
      <c r="MQO21" s="306"/>
      <c r="MQP21" s="306"/>
      <c r="MQQ21" s="306"/>
      <c r="MQR21" s="306"/>
      <c r="MQS21" s="306"/>
      <c r="MQT21" s="306"/>
      <c r="MQU21" s="306"/>
      <c r="MQV21" s="306"/>
      <c r="MQW21" s="306"/>
      <c r="MQX21" s="306"/>
      <c r="MQY21" s="306"/>
      <c r="MQZ21" s="306"/>
      <c r="MRA21" s="306"/>
      <c r="MRB21" s="306"/>
      <c r="MRC21" s="306"/>
      <c r="MRD21" s="306"/>
      <c r="MRE21" s="306"/>
      <c r="MRF21" s="306"/>
      <c r="MRG21" s="306"/>
      <c r="MRH21" s="306"/>
      <c r="MRI21" s="306"/>
      <c r="MRJ21" s="306"/>
      <c r="MRK21" s="306"/>
      <c r="MRL21" s="306"/>
      <c r="MRM21" s="306"/>
      <c r="MRN21" s="306"/>
      <c r="MRO21" s="306"/>
      <c r="MRP21" s="306"/>
      <c r="MRQ21" s="306"/>
      <c r="MRR21" s="306"/>
      <c r="MRS21" s="306"/>
      <c r="MRT21" s="306"/>
      <c r="MRU21" s="306"/>
      <c r="MRV21" s="306"/>
      <c r="MRW21" s="306"/>
      <c r="MRX21" s="306"/>
      <c r="MRY21" s="306"/>
      <c r="MRZ21" s="306"/>
      <c r="MSA21" s="306"/>
      <c r="MSB21" s="306"/>
      <c r="MSC21" s="306"/>
      <c r="MSD21" s="306"/>
      <c r="MSE21" s="306"/>
      <c r="MSF21" s="306"/>
      <c r="MSG21" s="306"/>
      <c r="MSH21" s="306"/>
      <c r="MSI21" s="306"/>
      <c r="MSJ21" s="306"/>
      <c r="MSK21" s="306"/>
      <c r="MSL21" s="306"/>
      <c r="MSM21" s="306"/>
      <c r="MSN21" s="306"/>
      <c r="MSO21" s="306"/>
      <c r="MSP21" s="306"/>
      <c r="MSQ21" s="306"/>
      <c r="MSR21" s="306"/>
      <c r="MSS21" s="306"/>
      <c r="MST21" s="306"/>
      <c r="MSU21" s="306"/>
      <c r="MSV21" s="306"/>
      <c r="MSW21" s="306"/>
      <c r="MSX21" s="306"/>
      <c r="MSY21" s="306"/>
      <c r="MSZ21" s="306"/>
      <c r="MTA21" s="306"/>
      <c r="MTB21" s="306"/>
      <c r="MTC21" s="306"/>
      <c r="MTD21" s="306"/>
      <c r="MTE21" s="306"/>
      <c r="MTF21" s="306"/>
      <c r="MTG21" s="306"/>
      <c r="MTH21" s="306"/>
      <c r="MTI21" s="306"/>
      <c r="MTJ21" s="306"/>
      <c r="MTK21" s="306"/>
      <c r="MTL21" s="306"/>
      <c r="MTM21" s="306"/>
      <c r="MTN21" s="306"/>
      <c r="MTO21" s="306"/>
      <c r="MTP21" s="306"/>
      <c r="MTQ21" s="306"/>
      <c r="MTR21" s="306"/>
      <c r="MTS21" s="306"/>
      <c r="MTT21" s="306"/>
      <c r="MTU21" s="306"/>
      <c r="MTV21" s="306"/>
      <c r="MTW21" s="306"/>
      <c r="MTX21" s="306"/>
      <c r="MTY21" s="306"/>
      <c r="MTZ21" s="306"/>
      <c r="MUA21" s="306"/>
      <c r="MUB21" s="306"/>
      <c r="MUC21" s="306"/>
      <c r="MUD21" s="306"/>
      <c r="MUE21" s="306"/>
      <c r="MUF21" s="306"/>
      <c r="MUG21" s="306"/>
      <c r="MUH21" s="306"/>
      <c r="MUI21" s="306"/>
      <c r="MUJ21" s="306"/>
      <c r="MUK21" s="306"/>
      <c r="MUL21" s="306"/>
      <c r="MUM21" s="306"/>
      <c r="MUN21" s="306"/>
      <c r="MUO21" s="306"/>
      <c r="MUP21" s="306"/>
      <c r="MUQ21" s="306"/>
      <c r="MUR21" s="306"/>
      <c r="MUS21" s="306"/>
      <c r="MUT21" s="306"/>
      <c r="MUU21" s="306"/>
      <c r="MUV21" s="306"/>
      <c r="MUW21" s="306"/>
      <c r="MUX21" s="306"/>
      <c r="MUY21" s="306"/>
      <c r="MUZ21" s="306"/>
      <c r="MVA21" s="306"/>
      <c r="MVB21" s="306"/>
      <c r="MVC21" s="306"/>
      <c r="MVD21" s="306"/>
      <c r="MVE21" s="306"/>
      <c r="MVF21" s="306"/>
      <c r="MVG21" s="306"/>
      <c r="MVH21" s="306"/>
      <c r="MVI21" s="306"/>
      <c r="MVJ21" s="306"/>
      <c r="MVK21" s="306"/>
      <c r="MVL21" s="306"/>
      <c r="MVM21" s="306"/>
      <c r="MVN21" s="306"/>
      <c r="MVO21" s="306"/>
      <c r="MVP21" s="306"/>
      <c r="MVQ21" s="306"/>
      <c r="MVR21" s="306"/>
      <c r="MVS21" s="306"/>
      <c r="MVT21" s="306"/>
      <c r="MVU21" s="306"/>
      <c r="MVV21" s="306"/>
      <c r="MVW21" s="306"/>
      <c r="MVX21" s="306"/>
      <c r="MVY21" s="306"/>
      <c r="MVZ21" s="306"/>
      <c r="MWA21" s="306"/>
      <c r="MWB21" s="306"/>
      <c r="MWC21" s="306"/>
      <c r="MWD21" s="306"/>
      <c r="MWE21" s="306"/>
      <c r="MWF21" s="306"/>
      <c r="MWG21" s="306"/>
      <c r="MWH21" s="306"/>
      <c r="MWI21" s="306"/>
      <c r="MWJ21" s="306"/>
      <c r="MWK21" s="306"/>
      <c r="MWL21" s="306"/>
      <c r="MWM21" s="306"/>
      <c r="MWN21" s="306"/>
      <c r="MWO21" s="306"/>
      <c r="MWP21" s="306"/>
      <c r="MWQ21" s="306"/>
      <c r="MWR21" s="306"/>
      <c r="MWS21" s="306"/>
      <c r="MWT21" s="306"/>
      <c r="MWU21" s="306"/>
      <c r="MWV21" s="306"/>
      <c r="MWW21" s="306"/>
      <c r="MWX21" s="306"/>
      <c r="MWY21" s="306"/>
      <c r="MWZ21" s="306"/>
      <c r="MXA21" s="306"/>
      <c r="MXB21" s="306"/>
      <c r="MXC21" s="306"/>
      <c r="MXD21" s="306"/>
      <c r="MXE21" s="306"/>
      <c r="MXF21" s="306"/>
      <c r="MXG21" s="306"/>
      <c r="MXH21" s="306"/>
      <c r="MXI21" s="306"/>
      <c r="MXJ21" s="306"/>
      <c r="MXK21" s="306"/>
      <c r="MXL21" s="306"/>
      <c r="MXM21" s="306"/>
      <c r="MXN21" s="306"/>
      <c r="MXO21" s="306"/>
      <c r="MXP21" s="306"/>
      <c r="MXQ21" s="306"/>
      <c r="MXR21" s="306"/>
      <c r="MXS21" s="306"/>
      <c r="MXT21" s="306"/>
      <c r="MXU21" s="306"/>
      <c r="MXV21" s="306"/>
      <c r="MXW21" s="306"/>
      <c r="MXX21" s="306"/>
      <c r="MXY21" s="306"/>
      <c r="MXZ21" s="306"/>
      <c r="MYA21" s="306"/>
      <c r="MYB21" s="306"/>
      <c r="MYC21" s="306"/>
      <c r="MYD21" s="306"/>
      <c r="MYE21" s="306"/>
      <c r="MYF21" s="306"/>
      <c r="MYG21" s="306"/>
      <c r="MYH21" s="306"/>
      <c r="MYI21" s="306"/>
      <c r="MYJ21" s="306"/>
      <c r="MYK21" s="306"/>
      <c r="MYL21" s="306"/>
      <c r="MYM21" s="306"/>
      <c r="MYN21" s="306"/>
      <c r="MYO21" s="306"/>
      <c r="MYP21" s="306"/>
      <c r="MYQ21" s="306"/>
      <c r="MYR21" s="306"/>
      <c r="MYS21" s="306"/>
      <c r="MYT21" s="306"/>
      <c r="MYU21" s="306"/>
      <c r="MYV21" s="306"/>
      <c r="MYW21" s="306"/>
      <c r="MYX21" s="306"/>
      <c r="MYY21" s="306"/>
      <c r="MYZ21" s="306"/>
      <c r="MZA21" s="306"/>
      <c r="MZB21" s="306"/>
      <c r="MZC21" s="306"/>
      <c r="MZD21" s="306"/>
      <c r="MZE21" s="306"/>
      <c r="MZF21" s="306"/>
      <c r="MZG21" s="306"/>
      <c r="MZH21" s="306"/>
      <c r="MZI21" s="306"/>
      <c r="MZJ21" s="306"/>
      <c r="MZK21" s="306"/>
      <c r="MZL21" s="306"/>
      <c r="MZM21" s="306"/>
      <c r="MZN21" s="306"/>
      <c r="MZO21" s="306"/>
      <c r="MZP21" s="306"/>
      <c r="MZQ21" s="306"/>
      <c r="MZR21" s="306"/>
      <c r="MZS21" s="306"/>
      <c r="MZT21" s="306"/>
      <c r="MZU21" s="306"/>
      <c r="MZV21" s="306"/>
      <c r="MZW21" s="306"/>
      <c r="MZX21" s="306"/>
      <c r="MZY21" s="306"/>
      <c r="MZZ21" s="306"/>
      <c r="NAA21" s="306"/>
      <c r="NAB21" s="306"/>
      <c r="NAC21" s="306"/>
      <c r="NAD21" s="306"/>
      <c r="NAE21" s="306"/>
      <c r="NAF21" s="306"/>
      <c r="NAG21" s="306"/>
      <c r="NAH21" s="306"/>
      <c r="NAI21" s="306"/>
      <c r="NAJ21" s="306"/>
      <c r="NAK21" s="306"/>
      <c r="NAL21" s="306"/>
      <c r="NAM21" s="306"/>
      <c r="NAN21" s="306"/>
      <c r="NAO21" s="306"/>
      <c r="NAP21" s="306"/>
      <c r="NAQ21" s="306"/>
      <c r="NAR21" s="306"/>
      <c r="NAS21" s="306"/>
      <c r="NAT21" s="306"/>
      <c r="NAU21" s="306"/>
      <c r="NAV21" s="306"/>
      <c r="NAW21" s="306"/>
      <c r="NAX21" s="306"/>
      <c r="NAY21" s="306"/>
      <c r="NAZ21" s="306"/>
      <c r="NBA21" s="306"/>
      <c r="NBB21" s="306"/>
      <c r="NBC21" s="306"/>
      <c r="NBD21" s="306"/>
      <c r="NBE21" s="306"/>
      <c r="NBF21" s="306"/>
      <c r="NBG21" s="306"/>
      <c r="NBH21" s="306"/>
      <c r="NBI21" s="306"/>
      <c r="NBJ21" s="306"/>
      <c r="NBK21" s="306"/>
      <c r="NBL21" s="306"/>
      <c r="NBM21" s="306"/>
      <c r="NBN21" s="306"/>
      <c r="NBO21" s="306"/>
      <c r="NBP21" s="306"/>
      <c r="NBQ21" s="306"/>
      <c r="NBR21" s="306"/>
      <c r="NBS21" s="306"/>
      <c r="NBT21" s="306"/>
      <c r="NBU21" s="306"/>
      <c r="NBV21" s="306"/>
      <c r="NBW21" s="306"/>
      <c r="NBX21" s="306"/>
      <c r="NBY21" s="306"/>
      <c r="NBZ21" s="306"/>
      <c r="NCA21" s="306"/>
      <c r="NCB21" s="306"/>
      <c r="NCC21" s="306"/>
      <c r="NCD21" s="306"/>
      <c r="NCE21" s="306"/>
      <c r="NCF21" s="306"/>
      <c r="NCG21" s="306"/>
      <c r="NCH21" s="306"/>
      <c r="NCI21" s="306"/>
      <c r="NCJ21" s="306"/>
      <c r="NCK21" s="306"/>
      <c r="NCL21" s="306"/>
      <c r="NCM21" s="306"/>
      <c r="NCN21" s="306"/>
      <c r="NCO21" s="306"/>
      <c r="NCP21" s="306"/>
      <c r="NCQ21" s="306"/>
      <c r="NCR21" s="306"/>
      <c r="NCS21" s="306"/>
      <c r="NCT21" s="306"/>
      <c r="NCU21" s="306"/>
      <c r="NCV21" s="306"/>
      <c r="NCW21" s="306"/>
      <c r="NCX21" s="306"/>
      <c r="NCY21" s="306"/>
      <c r="NCZ21" s="306"/>
      <c r="NDA21" s="306"/>
      <c r="NDB21" s="306"/>
      <c r="NDC21" s="306"/>
      <c r="NDD21" s="306"/>
      <c r="NDE21" s="306"/>
      <c r="NDF21" s="306"/>
      <c r="NDG21" s="306"/>
      <c r="NDH21" s="306"/>
      <c r="NDI21" s="306"/>
      <c r="NDJ21" s="306"/>
      <c r="NDK21" s="306"/>
      <c r="NDL21" s="306"/>
      <c r="NDM21" s="306"/>
      <c r="NDN21" s="306"/>
      <c r="NDO21" s="306"/>
      <c r="NDP21" s="306"/>
      <c r="NDQ21" s="306"/>
      <c r="NDR21" s="306"/>
      <c r="NDS21" s="306"/>
      <c r="NDT21" s="306"/>
      <c r="NDU21" s="306"/>
      <c r="NDV21" s="306"/>
      <c r="NDW21" s="306"/>
      <c r="NDX21" s="306"/>
      <c r="NDY21" s="306"/>
      <c r="NDZ21" s="306"/>
      <c r="NEA21" s="306"/>
      <c r="NEB21" s="306"/>
      <c r="NEC21" s="306"/>
      <c r="NED21" s="306"/>
      <c r="NEE21" s="306"/>
      <c r="NEF21" s="306"/>
      <c r="NEG21" s="306"/>
      <c r="NEH21" s="306"/>
      <c r="NEI21" s="306"/>
      <c r="NEJ21" s="306"/>
      <c r="NEK21" s="306"/>
      <c r="NEL21" s="306"/>
      <c r="NEM21" s="306"/>
      <c r="NEN21" s="306"/>
      <c r="NEO21" s="306"/>
      <c r="NEP21" s="306"/>
      <c r="NEQ21" s="306"/>
      <c r="NER21" s="306"/>
      <c r="NES21" s="306"/>
      <c r="NET21" s="306"/>
      <c r="NEU21" s="306"/>
      <c r="NEV21" s="306"/>
      <c r="NEW21" s="306"/>
      <c r="NEX21" s="306"/>
      <c r="NEY21" s="306"/>
      <c r="NEZ21" s="306"/>
      <c r="NFA21" s="306"/>
      <c r="NFB21" s="306"/>
      <c r="NFC21" s="306"/>
      <c r="NFD21" s="306"/>
      <c r="NFE21" s="306"/>
      <c r="NFF21" s="306"/>
      <c r="NFG21" s="306"/>
      <c r="NFH21" s="306"/>
      <c r="NFI21" s="306"/>
      <c r="NFJ21" s="306"/>
      <c r="NFK21" s="306"/>
      <c r="NFL21" s="306"/>
      <c r="NFM21" s="306"/>
      <c r="NFN21" s="306"/>
      <c r="NFO21" s="306"/>
      <c r="NFP21" s="306"/>
      <c r="NFQ21" s="306"/>
      <c r="NFR21" s="306"/>
      <c r="NFS21" s="306"/>
      <c r="NFT21" s="306"/>
      <c r="NFU21" s="306"/>
      <c r="NFV21" s="306"/>
      <c r="NFW21" s="306"/>
      <c r="NFX21" s="306"/>
      <c r="NFY21" s="306"/>
      <c r="NFZ21" s="306"/>
      <c r="NGA21" s="306"/>
      <c r="NGB21" s="306"/>
      <c r="NGC21" s="306"/>
      <c r="NGD21" s="306"/>
      <c r="NGE21" s="306"/>
      <c r="NGF21" s="306"/>
      <c r="NGG21" s="306"/>
      <c r="NGH21" s="306"/>
      <c r="NGI21" s="306"/>
      <c r="NGJ21" s="306"/>
      <c r="NGK21" s="306"/>
      <c r="NGL21" s="306"/>
      <c r="NGM21" s="306"/>
      <c r="NGN21" s="306"/>
      <c r="NGO21" s="306"/>
      <c r="NGP21" s="306"/>
      <c r="NGQ21" s="306"/>
      <c r="NGR21" s="306"/>
      <c r="NGS21" s="306"/>
      <c r="NGT21" s="306"/>
      <c r="NGU21" s="306"/>
      <c r="NGV21" s="306"/>
      <c r="NGW21" s="306"/>
      <c r="NGX21" s="306"/>
      <c r="NGY21" s="306"/>
      <c r="NGZ21" s="306"/>
      <c r="NHA21" s="306"/>
      <c r="NHB21" s="306"/>
      <c r="NHC21" s="306"/>
      <c r="NHD21" s="306"/>
      <c r="NHE21" s="306"/>
      <c r="NHF21" s="306"/>
      <c r="NHG21" s="306"/>
      <c r="NHH21" s="306"/>
      <c r="NHI21" s="306"/>
      <c r="NHJ21" s="306"/>
      <c r="NHK21" s="306"/>
      <c r="NHL21" s="306"/>
      <c r="NHM21" s="306"/>
      <c r="NHN21" s="306"/>
      <c r="NHO21" s="306"/>
      <c r="NHP21" s="306"/>
      <c r="NHQ21" s="306"/>
      <c r="NHR21" s="306"/>
      <c r="NHS21" s="306"/>
      <c r="NHT21" s="306"/>
      <c r="NHU21" s="306"/>
      <c r="NHV21" s="306"/>
      <c r="NHW21" s="306"/>
      <c r="NHX21" s="306"/>
      <c r="NHY21" s="306"/>
      <c r="NHZ21" s="306"/>
      <c r="NIA21" s="306"/>
      <c r="NIB21" s="306"/>
      <c r="NIC21" s="306"/>
      <c r="NID21" s="306"/>
      <c r="NIE21" s="306"/>
      <c r="NIF21" s="306"/>
      <c r="NIG21" s="306"/>
      <c r="NIH21" s="306"/>
      <c r="NII21" s="306"/>
      <c r="NIJ21" s="306"/>
      <c r="NIK21" s="306"/>
      <c r="NIL21" s="306"/>
      <c r="NIM21" s="306"/>
      <c r="NIN21" s="306"/>
      <c r="NIO21" s="306"/>
      <c r="NIP21" s="306"/>
      <c r="NIQ21" s="306"/>
      <c r="NIR21" s="306"/>
      <c r="NIS21" s="306"/>
      <c r="NIT21" s="306"/>
      <c r="NIU21" s="306"/>
      <c r="NIV21" s="306"/>
      <c r="NIW21" s="306"/>
      <c r="NIX21" s="306"/>
      <c r="NIY21" s="306"/>
      <c r="NIZ21" s="306"/>
      <c r="NJA21" s="306"/>
      <c r="NJB21" s="306"/>
      <c r="NJC21" s="306"/>
      <c r="NJD21" s="306"/>
      <c r="NJE21" s="306"/>
      <c r="NJF21" s="306"/>
      <c r="NJG21" s="306"/>
      <c r="NJH21" s="306"/>
      <c r="NJI21" s="306"/>
      <c r="NJJ21" s="306"/>
      <c r="NJK21" s="306"/>
      <c r="NJL21" s="306"/>
      <c r="NJM21" s="306"/>
      <c r="NJN21" s="306"/>
      <c r="NJO21" s="306"/>
      <c r="NJP21" s="306"/>
      <c r="NJQ21" s="306"/>
      <c r="NJR21" s="306"/>
      <c r="NJS21" s="306"/>
      <c r="NJT21" s="306"/>
      <c r="NJU21" s="306"/>
      <c r="NJV21" s="306"/>
      <c r="NJW21" s="306"/>
      <c r="NJX21" s="306"/>
      <c r="NJY21" s="306"/>
      <c r="NJZ21" s="306"/>
      <c r="NKA21" s="306"/>
      <c r="NKB21" s="306"/>
      <c r="NKC21" s="306"/>
      <c r="NKD21" s="306"/>
      <c r="NKE21" s="306"/>
      <c r="NKF21" s="306"/>
      <c r="NKG21" s="306"/>
      <c r="NKH21" s="306"/>
      <c r="NKI21" s="306"/>
      <c r="NKJ21" s="306"/>
      <c r="NKK21" s="306"/>
      <c r="NKL21" s="306"/>
      <c r="NKM21" s="306"/>
      <c r="NKN21" s="306"/>
      <c r="NKO21" s="306"/>
      <c r="NKP21" s="306"/>
      <c r="NKQ21" s="306"/>
      <c r="NKR21" s="306"/>
      <c r="NKS21" s="306"/>
      <c r="NKT21" s="306"/>
      <c r="NKU21" s="306"/>
      <c r="NKV21" s="306"/>
      <c r="NKW21" s="306"/>
      <c r="NKX21" s="306"/>
      <c r="NKY21" s="306"/>
      <c r="NKZ21" s="306"/>
      <c r="NLA21" s="306"/>
      <c r="NLB21" s="306"/>
      <c r="NLC21" s="306"/>
      <c r="NLD21" s="306"/>
      <c r="NLE21" s="306"/>
      <c r="NLF21" s="306"/>
      <c r="NLG21" s="306"/>
      <c r="NLH21" s="306"/>
      <c r="NLI21" s="306"/>
      <c r="NLJ21" s="306"/>
      <c r="NLK21" s="306"/>
      <c r="NLL21" s="306"/>
      <c r="NLM21" s="306"/>
      <c r="NLN21" s="306"/>
      <c r="NLO21" s="306"/>
      <c r="NLP21" s="306"/>
      <c r="NLQ21" s="306"/>
      <c r="NLR21" s="306"/>
      <c r="NLS21" s="306"/>
      <c r="NLT21" s="306"/>
      <c r="NLU21" s="306"/>
      <c r="NLV21" s="306"/>
      <c r="NLW21" s="306"/>
      <c r="NLX21" s="306"/>
      <c r="NLY21" s="306"/>
      <c r="NLZ21" s="306"/>
      <c r="NMA21" s="306"/>
      <c r="NMB21" s="306"/>
      <c r="NMC21" s="306"/>
      <c r="NMD21" s="306"/>
      <c r="NME21" s="306"/>
      <c r="NMF21" s="306"/>
      <c r="NMG21" s="306"/>
      <c r="NMH21" s="306"/>
      <c r="NMI21" s="306"/>
      <c r="NMJ21" s="306"/>
      <c r="NMK21" s="306"/>
      <c r="NML21" s="306"/>
      <c r="NMM21" s="306"/>
      <c r="NMN21" s="306"/>
      <c r="NMO21" s="306"/>
      <c r="NMP21" s="306"/>
      <c r="NMQ21" s="306"/>
      <c r="NMR21" s="306"/>
      <c r="NMS21" s="306"/>
      <c r="NMT21" s="306"/>
      <c r="NMU21" s="306"/>
      <c r="NMV21" s="306"/>
      <c r="NMW21" s="306"/>
      <c r="NMX21" s="306"/>
      <c r="NMY21" s="306"/>
      <c r="NMZ21" s="306"/>
      <c r="NNA21" s="306"/>
      <c r="NNB21" s="306"/>
      <c r="NNC21" s="306"/>
      <c r="NND21" s="306"/>
      <c r="NNE21" s="306"/>
      <c r="NNF21" s="306"/>
      <c r="NNG21" s="306"/>
      <c r="NNH21" s="306"/>
      <c r="NNI21" s="306"/>
      <c r="NNJ21" s="306"/>
      <c r="NNK21" s="306"/>
      <c r="NNL21" s="306"/>
      <c r="NNM21" s="306"/>
      <c r="NNN21" s="306"/>
      <c r="NNO21" s="306"/>
      <c r="NNP21" s="306"/>
      <c r="NNQ21" s="306"/>
      <c r="NNR21" s="306"/>
      <c r="NNS21" s="306"/>
      <c r="NNT21" s="306"/>
      <c r="NNU21" s="306"/>
      <c r="NNV21" s="306"/>
      <c r="NNW21" s="306"/>
      <c r="NNX21" s="306"/>
      <c r="NNY21" s="306"/>
      <c r="NNZ21" s="306"/>
      <c r="NOA21" s="306"/>
      <c r="NOB21" s="306"/>
      <c r="NOC21" s="306"/>
      <c r="NOD21" s="306"/>
      <c r="NOE21" s="306"/>
      <c r="NOF21" s="306"/>
      <c r="NOG21" s="306"/>
      <c r="NOH21" s="306"/>
      <c r="NOI21" s="306"/>
      <c r="NOJ21" s="306"/>
      <c r="NOK21" s="306"/>
      <c r="NOL21" s="306"/>
      <c r="NOM21" s="306"/>
      <c r="NON21" s="306"/>
      <c r="NOO21" s="306"/>
      <c r="NOP21" s="306"/>
      <c r="NOQ21" s="306"/>
      <c r="NOR21" s="306"/>
      <c r="NOS21" s="306"/>
      <c r="NOT21" s="306"/>
      <c r="NOU21" s="306"/>
      <c r="NOV21" s="306"/>
      <c r="NOW21" s="306"/>
      <c r="NOX21" s="306"/>
      <c r="NOY21" s="306"/>
      <c r="NOZ21" s="306"/>
      <c r="NPA21" s="306"/>
      <c r="NPB21" s="306"/>
      <c r="NPC21" s="306"/>
      <c r="NPD21" s="306"/>
      <c r="NPE21" s="306"/>
      <c r="NPF21" s="306"/>
      <c r="NPG21" s="306"/>
      <c r="NPH21" s="306"/>
      <c r="NPI21" s="306"/>
      <c r="NPJ21" s="306"/>
      <c r="NPK21" s="306"/>
      <c r="NPL21" s="306"/>
      <c r="NPM21" s="306"/>
      <c r="NPN21" s="306"/>
      <c r="NPO21" s="306"/>
      <c r="NPP21" s="306"/>
      <c r="NPQ21" s="306"/>
      <c r="NPR21" s="306"/>
      <c r="NPS21" s="306"/>
      <c r="NPT21" s="306"/>
      <c r="NPU21" s="306"/>
      <c r="NPV21" s="306"/>
      <c r="NPW21" s="306"/>
      <c r="NPX21" s="306"/>
      <c r="NPY21" s="306"/>
      <c r="NPZ21" s="306"/>
      <c r="NQA21" s="306"/>
      <c r="NQB21" s="306"/>
      <c r="NQC21" s="306"/>
      <c r="NQD21" s="306"/>
      <c r="NQE21" s="306"/>
      <c r="NQF21" s="306"/>
      <c r="NQG21" s="306"/>
      <c r="NQH21" s="306"/>
      <c r="NQI21" s="306"/>
      <c r="NQJ21" s="306"/>
      <c r="NQK21" s="306"/>
      <c r="NQL21" s="306"/>
      <c r="NQM21" s="306"/>
      <c r="NQN21" s="306"/>
      <c r="NQO21" s="306"/>
      <c r="NQP21" s="306"/>
      <c r="NQQ21" s="306"/>
      <c r="NQR21" s="306"/>
      <c r="NQS21" s="306"/>
      <c r="NQT21" s="306"/>
      <c r="NQU21" s="306"/>
      <c r="NQV21" s="306"/>
      <c r="NQW21" s="306"/>
      <c r="NQX21" s="306"/>
      <c r="NQY21" s="306"/>
      <c r="NQZ21" s="306"/>
      <c r="NRA21" s="306"/>
      <c r="NRB21" s="306"/>
      <c r="NRC21" s="306"/>
      <c r="NRD21" s="306"/>
      <c r="NRE21" s="306"/>
      <c r="NRF21" s="306"/>
      <c r="NRG21" s="306"/>
      <c r="NRH21" s="306"/>
      <c r="NRI21" s="306"/>
      <c r="NRJ21" s="306"/>
      <c r="NRK21" s="306"/>
      <c r="NRL21" s="306"/>
      <c r="NRM21" s="306"/>
      <c r="NRN21" s="306"/>
      <c r="NRO21" s="306"/>
      <c r="NRP21" s="306"/>
      <c r="NRQ21" s="306"/>
      <c r="NRR21" s="306"/>
      <c r="NRS21" s="306"/>
      <c r="NRT21" s="306"/>
      <c r="NRU21" s="306"/>
      <c r="NRV21" s="306"/>
      <c r="NRW21" s="306"/>
      <c r="NRX21" s="306"/>
      <c r="NRY21" s="306"/>
      <c r="NRZ21" s="306"/>
      <c r="NSA21" s="306"/>
      <c r="NSB21" s="306"/>
      <c r="NSC21" s="306"/>
      <c r="NSD21" s="306"/>
      <c r="NSE21" s="306"/>
      <c r="NSF21" s="306"/>
      <c r="NSG21" s="306"/>
      <c r="NSH21" s="306"/>
      <c r="NSI21" s="306"/>
      <c r="NSJ21" s="306"/>
      <c r="NSK21" s="306"/>
      <c r="NSL21" s="306"/>
      <c r="NSM21" s="306"/>
      <c r="NSN21" s="306"/>
      <c r="NSO21" s="306"/>
      <c r="NSP21" s="306"/>
      <c r="NSQ21" s="306"/>
      <c r="NSR21" s="306"/>
      <c r="NSS21" s="306"/>
      <c r="NST21" s="306"/>
      <c r="NSU21" s="306"/>
      <c r="NSV21" s="306"/>
      <c r="NSW21" s="306"/>
      <c r="NSX21" s="306"/>
      <c r="NSY21" s="306"/>
      <c r="NSZ21" s="306"/>
      <c r="NTA21" s="306"/>
      <c r="NTB21" s="306"/>
      <c r="NTC21" s="306"/>
      <c r="NTD21" s="306"/>
      <c r="NTE21" s="306"/>
      <c r="NTF21" s="306"/>
      <c r="NTG21" s="306"/>
      <c r="NTH21" s="306"/>
      <c r="NTI21" s="306"/>
      <c r="NTJ21" s="306"/>
      <c r="NTK21" s="306"/>
      <c r="NTL21" s="306"/>
      <c r="NTM21" s="306"/>
      <c r="NTN21" s="306"/>
      <c r="NTO21" s="306"/>
      <c r="NTP21" s="306"/>
      <c r="NTQ21" s="306"/>
      <c r="NTR21" s="306"/>
      <c r="NTS21" s="306"/>
      <c r="NTT21" s="306"/>
      <c r="NTU21" s="306"/>
      <c r="NTV21" s="306"/>
      <c r="NTW21" s="306"/>
      <c r="NTX21" s="306"/>
      <c r="NTY21" s="306"/>
      <c r="NTZ21" s="306"/>
      <c r="NUA21" s="306"/>
      <c r="NUB21" s="306"/>
      <c r="NUC21" s="306"/>
      <c r="NUD21" s="306"/>
      <c r="NUE21" s="306"/>
      <c r="NUF21" s="306"/>
      <c r="NUG21" s="306"/>
      <c r="NUH21" s="306"/>
      <c r="NUI21" s="306"/>
      <c r="NUJ21" s="306"/>
      <c r="NUK21" s="306"/>
      <c r="NUL21" s="306"/>
      <c r="NUM21" s="306"/>
      <c r="NUN21" s="306"/>
      <c r="NUO21" s="306"/>
      <c r="NUP21" s="306"/>
      <c r="NUQ21" s="306"/>
      <c r="NUR21" s="306"/>
      <c r="NUS21" s="306"/>
      <c r="NUT21" s="306"/>
      <c r="NUU21" s="306"/>
      <c r="NUV21" s="306"/>
      <c r="NUW21" s="306"/>
      <c r="NUX21" s="306"/>
      <c r="NUY21" s="306"/>
      <c r="NUZ21" s="306"/>
      <c r="NVA21" s="306"/>
      <c r="NVB21" s="306"/>
      <c r="NVC21" s="306"/>
      <c r="NVD21" s="306"/>
      <c r="NVE21" s="306"/>
      <c r="NVF21" s="306"/>
      <c r="NVG21" s="306"/>
      <c r="NVH21" s="306"/>
      <c r="NVI21" s="306"/>
      <c r="NVJ21" s="306"/>
      <c r="NVK21" s="306"/>
      <c r="NVL21" s="306"/>
      <c r="NVM21" s="306"/>
      <c r="NVN21" s="306"/>
      <c r="NVO21" s="306"/>
      <c r="NVP21" s="306"/>
      <c r="NVQ21" s="306"/>
      <c r="NVR21" s="306"/>
      <c r="NVS21" s="306"/>
      <c r="NVT21" s="306"/>
      <c r="NVU21" s="306"/>
      <c r="NVV21" s="306"/>
      <c r="NVW21" s="306"/>
      <c r="NVX21" s="306"/>
      <c r="NVY21" s="306"/>
      <c r="NVZ21" s="306"/>
      <c r="NWA21" s="306"/>
      <c r="NWB21" s="306"/>
      <c r="NWC21" s="306"/>
      <c r="NWD21" s="306"/>
      <c r="NWE21" s="306"/>
      <c r="NWF21" s="306"/>
      <c r="NWG21" s="306"/>
      <c r="NWH21" s="306"/>
      <c r="NWI21" s="306"/>
      <c r="NWJ21" s="306"/>
      <c r="NWK21" s="306"/>
      <c r="NWL21" s="306"/>
      <c r="NWM21" s="306"/>
      <c r="NWN21" s="306"/>
      <c r="NWO21" s="306"/>
      <c r="NWP21" s="306"/>
      <c r="NWQ21" s="306"/>
      <c r="NWR21" s="306"/>
      <c r="NWS21" s="306"/>
      <c r="NWT21" s="306"/>
      <c r="NWU21" s="306"/>
      <c r="NWV21" s="306"/>
      <c r="NWW21" s="306"/>
      <c r="NWX21" s="306"/>
      <c r="NWY21" s="306"/>
      <c r="NWZ21" s="306"/>
      <c r="NXA21" s="306"/>
      <c r="NXB21" s="306"/>
      <c r="NXC21" s="306"/>
      <c r="NXD21" s="306"/>
      <c r="NXE21" s="306"/>
      <c r="NXF21" s="306"/>
      <c r="NXG21" s="306"/>
      <c r="NXH21" s="306"/>
      <c r="NXI21" s="306"/>
      <c r="NXJ21" s="306"/>
      <c r="NXK21" s="306"/>
      <c r="NXL21" s="306"/>
      <c r="NXM21" s="306"/>
      <c r="NXN21" s="306"/>
      <c r="NXO21" s="306"/>
      <c r="NXP21" s="306"/>
      <c r="NXQ21" s="306"/>
      <c r="NXR21" s="306"/>
      <c r="NXS21" s="306"/>
      <c r="NXT21" s="306"/>
      <c r="NXU21" s="306"/>
      <c r="NXV21" s="306"/>
      <c r="NXW21" s="306"/>
      <c r="NXX21" s="306"/>
      <c r="NXY21" s="306"/>
      <c r="NXZ21" s="306"/>
      <c r="NYA21" s="306"/>
      <c r="NYB21" s="306"/>
      <c r="NYC21" s="306"/>
      <c r="NYD21" s="306"/>
      <c r="NYE21" s="306"/>
      <c r="NYF21" s="306"/>
      <c r="NYG21" s="306"/>
      <c r="NYH21" s="306"/>
      <c r="NYI21" s="306"/>
      <c r="NYJ21" s="306"/>
      <c r="NYK21" s="306"/>
      <c r="NYL21" s="306"/>
      <c r="NYM21" s="306"/>
      <c r="NYN21" s="306"/>
      <c r="NYO21" s="306"/>
      <c r="NYP21" s="306"/>
      <c r="NYQ21" s="306"/>
      <c r="NYR21" s="306"/>
      <c r="NYS21" s="306"/>
      <c r="NYT21" s="306"/>
      <c r="NYU21" s="306"/>
      <c r="NYV21" s="306"/>
      <c r="NYW21" s="306"/>
      <c r="NYX21" s="306"/>
      <c r="NYY21" s="306"/>
      <c r="NYZ21" s="306"/>
      <c r="NZA21" s="306"/>
      <c r="NZB21" s="306"/>
      <c r="NZC21" s="306"/>
      <c r="NZD21" s="306"/>
      <c r="NZE21" s="306"/>
      <c r="NZF21" s="306"/>
      <c r="NZG21" s="306"/>
      <c r="NZH21" s="306"/>
      <c r="NZI21" s="306"/>
      <c r="NZJ21" s="306"/>
      <c r="NZK21" s="306"/>
      <c r="NZL21" s="306"/>
      <c r="NZM21" s="306"/>
      <c r="NZN21" s="306"/>
      <c r="NZO21" s="306"/>
      <c r="NZP21" s="306"/>
      <c r="NZQ21" s="306"/>
      <c r="NZR21" s="306"/>
      <c r="NZS21" s="306"/>
      <c r="NZT21" s="306"/>
      <c r="NZU21" s="306"/>
      <c r="NZV21" s="306"/>
      <c r="NZW21" s="306"/>
      <c r="NZX21" s="306"/>
      <c r="NZY21" s="306"/>
      <c r="NZZ21" s="306"/>
      <c r="OAA21" s="306"/>
      <c r="OAB21" s="306"/>
      <c r="OAC21" s="306"/>
      <c r="OAD21" s="306"/>
      <c r="OAE21" s="306"/>
      <c r="OAF21" s="306"/>
      <c r="OAG21" s="306"/>
      <c r="OAH21" s="306"/>
      <c r="OAI21" s="306"/>
      <c r="OAJ21" s="306"/>
      <c r="OAK21" s="306"/>
      <c r="OAL21" s="306"/>
      <c r="OAM21" s="306"/>
      <c r="OAN21" s="306"/>
      <c r="OAO21" s="306"/>
      <c r="OAP21" s="306"/>
      <c r="OAQ21" s="306"/>
      <c r="OAR21" s="306"/>
      <c r="OAS21" s="306"/>
      <c r="OAT21" s="306"/>
      <c r="OAU21" s="306"/>
      <c r="OAV21" s="306"/>
      <c r="OAW21" s="306"/>
      <c r="OAX21" s="306"/>
      <c r="OAY21" s="306"/>
      <c r="OAZ21" s="306"/>
      <c r="OBA21" s="306"/>
      <c r="OBB21" s="306"/>
      <c r="OBC21" s="306"/>
      <c r="OBD21" s="306"/>
      <c r="OBE21" s="306"/>
      <c r="OBF21" s="306"/>
      <c r="OBG21" s="306"/>
      <c r="OBH21" s="306"/>
      <c r="OBI21" s="306"/>
      <c r="OBJ21" s="306"/>
      <c r="OBK21" s="306"/>
      <c r="OBL21" s="306"/>
      <c r="OBM21" s="306"/>
      <c r="OBN21" s="306"/>
      <c r="OBO21" s="306"/>
      <c r="OBP21" s="306"/>
      <c r="OBQ21" s="306"/>
      <c r="OBR21" s="306"/>
      <c r="OBS21" s="306"/>
      <c r="OBT21" s="306"/>
      <c r="OBU21" s="306"/>
      <c r="OBV21" s="306"/>
      <c r="OBW21" s="306"/>
      <c r="OBX21" s="306"/>
      <c r="OBY21" s="306"/>
      <c r="OBZ21" s="306"/>
      <c r="OCA21" s="306"/>
      <c r="OCB21" s="306"/>
      <c r="OCC21" s="306"/>
      <c r="OCD21" s="306"/>
      <c r="OCE21" s="306"/>
      <c r="OCF21" s="306"/>
      <c r="OCG21" s="306"/>
      <c r="OCH21" s="306"/>
      <c r="OCI21" s="306"/>
      <c r="OCJ21" s="306"/>
      <c r="OCK21" s="306"/>
      <c r="OCL21" s="306"/>
      <c r="OCM21" s="306"/>
      <c r="OCN21" s="306"/>
      <c r="OCO21" s="306"/>
      <c r="OCP21" s="306"/>
      <c r="OCQ21" s="306"/>
      <c r="OCR21" s="306"/>
      <c r="OCS21" s="306"/>
      <c r="OCT21" s="306"/>
      <c r="OCU21" s="306"/>
      <c r="OCV21" s="306"/>
      <c r="OCW21" s="306"/>
      <c r="OCX21" s="306"/>
      <c r="OCY21" s="306"/>
      <c r="OCZ21" s="306"/>
      <c r="ODA21" s="306"/>
      <c r="ODB21" s="306"/>
      <c r="ODC21" s="306"/>
      <c r="ODD21" s="306"/>
      <c r="ODE21" s="306"/>
      <c r="ODF21" s="306"/>
      <c r="ODG21" s="306"/>
      <c r="ODH21" s="306"/>
      <c r="ODI21" s="306"/>
      <c r="ODJ21" s="306"/>
      <c r="ODK21" s="306"/>
      <c r="ODL21" s="306"/>
      <c r="ODM21" s="306"/>
      <c r="ODN21" s="306"/>
      <c r="ODO21" s="306"/>
      <c r="ODP21" s="306"/>
      <c r="ODQ21" s="306"/>
      <c r="ODR21" s="306"/>
      <c r="ODS21" s="306"/>
      <c r="ODT21" s="306"/>
      <c r="ODU21" s="306"/>
      <c r="ODV21" s="306"/>
      <c r="ODW21" s="306"/>
      <c r="ODX21" s="306"/>
      <c r="ODY21" s="306"/>
      <c r="ODZ21" s="306"/>
      <c r="OEA21" s="306"/>
      <c r="OEB21" s="306"/>
      <c r="OEC21" s="306"/>
      <c r="OED21" s="306"/>
      <c r="OEE21" s="306"/>
      <c r="OEF21" s="306"/>
      <c r="OEG21" s="306"/>
      <c r="OEH21" s="306"/>
      <c r="OEI21" s="306"/>
      <c r="OEJ21" s="306"/>
      <c r="OEK21" s="306"/>
      <c r="OEL21" s="306"/>
      <c r="OEM21" s="306"/>
      <c r="OEN21" s="306"/>
      <c r="OEO21" s="306"/>
      <c r="OEP21" s="306"/>
      <c r="OEQ21" s="306"/>
      <c r="OER21" s="306"/>
      <c r="OES21" s="306"/>
      <c r="OET21" s="306"/>
      <c r="OEU21" s="306"/>
      <c r="OEV21" s="306"/>
      <c r="OEW21" s="306"/>
      <c r="OEX21" s="306"/>
      <c r="OEY21" s="306"/>
      <c r="OEZ21" s="306"/>
      <c r="OFA21" s="306"/>
      <c r="OFB21" s="306"/>
      <c r="OFC21" s="306"/>
      <c r="OFD21" s="306"/>
      <c r="OFE21" s="306"/>
      <c r="OFF21" s="306"/>
      <c r="OFG21" s="306"/>
      <c r="OFH21" s="306"/>
      <c r="OFI21" s="306"/>
      <c r="OFJ21" s="306"/>
      <c r="OFK21" s="306"/>
      <c r="OFL21" s="306"/>
      <c r="OFM21" s="306"/>
      <c r="OFN21" s="306"/>
      <c r="OFO21" s="306"/>
      <c r="OFP21" s="306"/>
      <c r="OFQ21" s="306"/>
      <c r="OFR21" s="306"/>
      <c r="OFS21" s="306"/>
      <c r="OFT21" s="306"/>
      <c r="OFU21" s="306"/>
      <c r="OFV21" s="306"/>
      <c r="OFW21" s="306"/>
      <c r="OFX21" s="306"/>
      <c r="OFY21" s="306"/>
      <c r="OFZ21" s="306"/>
      <c r="OGA21" s="306"/>
      <c r="OGB21" s="306"/>
      <c r="OGC21" s="306"/>
      <c r="OGD21" s="306"/>
      <c r="OGE21" s="306"/>
      <c r="OGF21" s="306"/>
      <c r="OGG21" s="306"/>
      <c r="OGH21" s="306"/>
      <c r="OGI21" s="306"/>
      <c r="OGJ21" s="306"/>
      <c r="OGK21" s="306"/>
      <c r="OGL21" s="306"/>
      <c r="OGM21" s="306"/>
      <c r="OGN21" s="306"/>
      <c r="OGO21" s="306"/>
      <c r="OGP21" s="306"/>
      <c r="OGQ21" s="306"/>
      <c r="OGR21" s="306"/>
      <c r="OGS21" s="306"/>
      <c r="OGT21" s="306"/>
      <c r="OGU21" s="306"/>
      <c r="OGV21" s="306"/>
      <c r="OGW21" s="306"/>
      <c r="OGX21" s="306"/>
      <c r="OGY21" s="306"/>
      <c r="OGZ21" s="306"/>
      <c r="OHA21" s="306"/>
      <c r="OHB21" s="306"/>
      <c r="OHC21" s="306"/>
      <c r="OHD21" s="306"/>
      <c r="OHE21" s="306"/>
      <c r="OHF21" s="306"/>
      <c r="OHG21" s="306"/>
      <c r="OHH21" s="306"/>
      <c r="OHI21" s="306"/>
      <c r="OHJ21" s="306"/>
      <c r="OHK21" s="306"/>
      <c r="OHL21" s="306"/>
      <c r="OHM21" s="306"/>
      <c r="OHN21" s="306"/>
      <c r="OHO21" s="306"/>
      <c r="OHP21" s="306"/>
      <c r="OHQ21" s="306"/>
      <c r="OHR21" s="306"/>
      <c r="OHS21" s="306"/>
      <c r="OHT21" s="306"/>
      <c r="OHU21" s="306"/>
      <c r="OHV21" s="306"/>
      <c r="OHW21" s="306"/>
      <c r="OHX21" s="306"/>
      <c r="OHY21" s="306"/>
      <c r="OHZ21" s="306"/>
      <c r="OIA21" s="306"/>
      <c r="OIB21" s="306"/>
      <c r="OIC21" s="306"/>
      <c r="OID21" s="306"/>
      <c r="OIE21" s="306"/>
      <c r="OIF21" s="306"/>
      <c r="OIG21" s="306"/>
      <c r="OIH21" s="306"/>
      <c r="OII21" s="306"/>
      <c r="OIJ21" s="306"/>
      <c r="OIK21" s="306"/>
      <c r="OIL21" s="306"/>
      <c r="OIM21" s="306"/>
      <c r="OIN21" s="306"/>
      <c r="OIO21" s="306"/>
      <c r="OIP21" s="306"/>
      <c r="OIQ21" s="306"/>
      <c r="OIR21" s="306"/>
      <c r="OIS21" s="306"/>
      <c r="OIT21" s="306"/>
      <c r="OIU21" s="306"/>
      <c r="OIV21" s="306"/>
      <c r="OIW21" s="306"/>
      <c r="OIX21" s="306"/>
      <c r="OIY21" s="306"/>
      <c r="OIZ21" s="306"/>
      <c r="OJA21" s="306"/>
      <c r="OJB21" s="306"/>
      <c r="OJC21" s="306"/>
      <c r="OJD21" s="306"/>
      <c r="OJE21" s="306"/>
      <c r="OJF21" s="306"/>
      <c r="OJG21" s="306"/>
      <c r="OJH21" s="306"/>
      <c r="OJI21" s="306"/>
      <c r="OJJ21" s="306"/>
      <c r="OJK21" s="306"/>
      <c r="OJL21" s="306"/>
      <c r="OJM21" s="306"/>
      <c r="OJN21" s="306"/>
      <c r="OJO21" s="306"/>
      <c r="OJP21" s="306"/>
      <c r="OJQ21" s="306"/>
      <c r="OJR21" s="306"/>
      <c r="OJS21" s="306"/>
      <c r="OJT21" s="306"/>
      <c r="OJU21" s="306"/>
      <c r="OJV21" s="306"/>
      <c r="OJW21" s="306"/>
      <c r="OJX21" s="306"/>
      <c r="OJY21" s="306"/>
      <c r="OJZ21" s="306"/>
      <c r="OKA21" s="306"/>
      <c r="OKB21" s="306"/>
      <c r="OKC21" s="306"/>
      <c r="OKD21" s="306"/>
      <c r="OKE21" s="306"/>
      <c r="OKF21" s="306"/>
      <c r="OKG21" s="306"/>
      <c r="OKH21" s="306"/>
      <c r="OKI21" s="306"/>
      <c r="OKJ21" s="306"/>
      <c r="OKK21" s="306"/>
      <c r="OKL21" s="306"/>
      <c r="OKM21" s="306"/>
      <c r="OKN21" s="306"/>
      <c r="OKO21" s="306"/>
      <c r="OKP21" s="306"/>
      <c r="OKQ21" s="306"/>
      <c r="OKR21" s="306"/>
      <c r="OKS21" s="306"/>
      <c r="OKT21" s="306"/>
      <c r="OKU21" s="306"/>
      <c r="OKV21" s="306"/>
      <c r="OKW21" s="306"/>
      <c r="OKX21" s="306"/>
      <c r="OKY21" s="306"/>
      <c r="OKZ21" s="306"/>
      <c r="OLA21" s="306"/>
      <c r="OLB21" s="306"/>
      <c r="OLC21" s="306"/>
      <c r="OLD21" s="306"/>
      <c r="OLE21" s="306"/>
      <c r="OLF21" s="306"/>
      <c r="OLG21" s="306"/>
      <c r="OLH21" s="306"/>
      <c r="OLI21" s="306"/>
      <c r="OLJ21" s="306"/>
      <c r="OLK21" s="306"/>
      <c r="OLL21" s="306"/>
      <c r="OLM21" s="306"/>
      <c r="OLN21" s="306"/>
      <c r="OLO21" s="306"/>
      <c r="OLP21" s="306"/>
      <c r="OLQ21" s="306"/>
      <c r="OLR21" s="306"/>
      <c r="OLS21" s="306"/>
      <c r="OLT21" s="306"/>
      <c r="OLU21" s="306"/>
      <c r="OLV21" s="306"/>
      <c r="OLW21" s="306"/>
      <c r="OLX21" s="306"/>
      <c r="OLY21" s="306"/>
      <c r="OLZ21" s="306"/>
      <c r="OMA21" s="306"/>
      <c r="OMB21" s="306"/>
      <c r="OMC21" s="306"/>
      <c r="OMD21" s="306"/>
      <c r="OME21" s="306"/>
      <c r="OMF21" s="306"/>
      <c r="OMG21" s="306"/>
      <c r="OMH21" s="306"/>
      <c r="OMI21" s="306"/>
      <c r="OMJ21" s="306"/>
      <c r="OMK21" s="306"/>
      <c r="OML21" s="306"/>
      <c r="OMM21" s="306"/>
      <c r="OMN21" s="306"/>
      <c r="OMO21" s="306"/>
      <c r="OMP21" s="306"/>
      <c r="OMQ21" s="306"/>
      <c r="OMR21" s="306"/>
      <c r="OMS21" s="306"/>
      <c r="OMT21" s="306"/>
      <c r="OMU21" s="306"/>
      <c r="OMV21" s="306"/>
      <c r="OMW21" s="306"/>
      <c r="OMX21" s="306"/>
      <c r="OMY21" s="306"/>
      <c r="OMZ21" s="306"/>
      <c r="ONA21" s="306"/>
      <c r="ONB21" s="306"/>
      <c r="ONC21" s="306"/>
      <c r="OND21" s="306"/>
      <c r="ONE21" s="306"/>
      <c r="ONF21" s="306"/>
      <c r="ONG21" s="306"/>
      <c r="ONH21" s="306"/>
      <c r="ONI21" s="306"/>
      <c r="ONJ21" s="306"/>
      <c r="ONK21" s="306"/>
      <c r="ONL21" s="306"/>
      <c r="ONM21" s="306"/>
      <c r="ONN21" s="306"/>
      <c r="ONO21" s="306"/>
      <c r="ONP21" s="306"/>
      <c r="ONQ21" s="306"/>
      <c r="ONR21" s="306"/>
      <c r="ONS21" s="306"/>
      <c r="ONT21" s="306"/>
      <c r="ONU21" s="306"/>
      <c r="ONV21" s="306"/>
      <c r="ONW21" s="306"/>
      <c r="ONX21" s="306"/>
      <c r="ONY21" s="306"/>
      <c r="ONZ21" s="306"/>
      <c r="OOA21" s="306"/>
      <c r="OOB21" s="306"/>
      <c r="OOC21" s="306"/>
      <c r="OOD21" s="306"/>
      <c r="OOE21" s="306"/>
      <c r="OOF21" s="306"/>
      <c r="OOG21" s="306"/>
      <c r="OOH21" s="306"/>
      <c r="OOI21" s="306"/>
      <c r="OOJ21" s="306"/>
      <c r="OOK21" s="306"/>
      <c r="OOL21" s="306"/>
      <c r="OOM21" s="306"/>
      <c r="OON21" s="306"/>
      <c r="OOO21" s="306"/>
      <c r="OOP21" s="306"/>
      <c r="OOQ21" s="306"/>
      <c r="OOR21" s="306"/>
      <c r="OOS21" s="306"/>
      <c r="OOT21" s="306"/>
      <c r="OOU21" s="306"/>
      <c r="OOV21" s="306"/>
      <c r="OOW21" s="306"/>
      <c r="OOX21" s="306"/>
      <c r="OOY21" s="306"/>
      <c r="OOZ21" s="306"/>
      <c r="OPA21" s="306"/>
      <c r="OPB21" s="306"/>
      <c r="OPC21" s="306"/>
      <c r="OPD21" s="306"/>
      <c r="OPE21" s="306"/>
      <c r="OPF21" s="306"/>
      <c r="OPG21" s="306"/>
      <c r="OPH21" s="306"/>
      <c r="OPI21" s="306"/>
      <c r="OPJ21" s="306"/>
      <c r="OPK21" s="306"/>
      <c r="OPL21" s="306"/>
      <c r="OPM21" s="306"/>
      <c r="OPN21" s="306"/>
      <c r="OPO21" s="306"/>
      <c r="OPP21" s="306"/>
      <c r="OPQ21" s="306"/>
      <c r="OPR21" s="306"/>
      <c r="OPS21" s="306"/>
      <c r="OPT21" s="306"/>
      <c r="OPU21" s="306"/>
      <c r="OPV21" s="306"/>
      <c r="OPW21" s="306"/>
      <c r="OPX21" s="306"/>
      <c r="OPY21" s="306"/>
      <c r="OPZ21" s="306"/>
      <c r="OQA21" s="306"/>
      <c r="OQB21" s="306"/>
      <c r="OQC21" s="306"/>
      <c r="OQD21" s="306"/>
      <c r="OQE21" s="306"/>
      <c r="OQF21" s="306"/>
      <c r="OQG21" s="306"/>
      <c r="OQH21" s="306"/>
      <c r="OQI21" s="306"/>
      <c r="OQJ21" s="306"/>
      <c r="OQK21" s="306"/>
      <c r="OQL21" s="306"/>
      <c r="OQM21" s="306"/>
      <c r="OQN21" s="306"/>
      <c r="OQO21" s="306"/>
      <c r="OQP21" s="306"/>
      <c r="OQQ21" s="306"/>
      <c r="OQR21" s="306"/>
      <c r="OQS21" s="306"/>
      <c r="OQT21" s="306"/>
      <c r="OQU21" s="306"/>
      <c r="OQV21" s="306"/>
      <c r="OQW21" s="306"/>
      <c r="OQX21" s="306"/>
      <c r="OQY21" s="306"/>
      <c r="OQZ21" s="306"/>
      <c r="ORA21" s="306"/>
      <c r="ORB21" s="306"/>
      <c r="ORC21" s="306"/>
      <c r="ORD21" s="306"/>
      <c r="ORE21" s="306"/>
      <c r="ORF21" s="306"/>
      <c r="ORG21" s="306"/>
      <c r="ORH21" s="306"/>
      <c r="ORI21" s="306"/>
      <c r="ORJ21" s="306"/>
      <c r="ORK21" s="306"/>
      <c r="ORL21" s="306"/>
      <c r="ORM21" s="306"/>
      <c r="ORN21" s="306"/>
      <c r="ORO21" s="306"/>
      <c r="ORP21" s="306"/>
      <c r="ORQ21" s="306"/>
      <c r="ORR21" s="306"/>
      <c r="ORS21" s="306"/>
      <c r="ORT21" s="306"/>
      <c r="ORU21" s="306"/>
      <c r="ORV21" s="306"/>
      <c r="ORW21" s="306"/>
      <c r="ORX21" s="306"/>
      <c r="ORY21" s="306"/>
      <c r="ORZ21" s="306"/>
      <c r="OSA21" s="306"/>
      <c r="OSB21" s="306"/>
      <c r="OSC21" s="306"/>
      <c r="OSD21" s="306"/>
      <c r="OSE21" s="306"/>
      <c r="OSF21" s="306"/>
      <c r="OSG21" s="306"/>
      <c r="OSH21" s="306"/>
      <c r="OSI21" s="306"/>
      <c r="OSJ21" s="306"/>
      <c r="OSK21" s="306"/>
      <c r="OSL21" s="306"/>
      <c r="OSM21" s="306"/>
      <c r="OSN21" s="306"/>
      <c r="OSO21" s="306"/>
      <c r="OSP21" s="306"/>
      <c r="OSQ21" s="306"/>
      <c r="OSR21" s="306"/>
      <c r="OSS21" s="306"/>
      <c r="OST21" s="306"/>
      <c r="OSU21" s="306"/>
      <c r="OSV21" s="306"/>
      <c r="OSW21" s="306"/>
      <c r="OSX21" s="306"/>
      <c r="OSY21" s="306"/>
      <c r="OSZ21" s="306"/>
      <c r="OTA21" s="306"/>
      <c r="OTB21" s="306"/>
      <c r="OTC21" s="306"/>
      <c r="OTD21" s="306"/>
      <c r="OTE21" s="306"/>
      <c r="OTF21" s="306"/>
      <c r="OTG21" s="306"/>
      <c r="OTH21" s="306"/>
      <c r="OTI21" s="306"/>
      <c r="OTJ21" s="306"/>
      <c r="OTK21" s="306"/>
      <c r="OTL21" s="306"/>
      <c r="OTM21" s="306"/>
      <c r="OTN21" s="306"/>
      <c r="OTO21" s="306"/>
      <c r="OTP21" s="306"/>
      <c r="OTQ21" s="306"/>
      <c r="OTR21" s="306"/>
      <c r="OTS21" s="306"/>
      <c r="OTT21" s="306"/>
      <c r="OTU21" s="306"/>
      <c r="OTV21" s="306"/>
      <c r="OTW21" s="306"/>
      <c r="OTX21" s="306"/>
      <c r="OTY21" s="306"/>
      <c r="OTZ21" s="306"/>
      <c r="OUA21" s="306"/>
      <c r="OUB21" s="306"/>
      <c r="OUC21" s="306"/>
      <c r="OUD21" s="306"/>
      <c r="OUE21" s="306"/>
      <c r="OUF21" s="306"/>
      <c r="OUG21" s="306"/>
      <c r="OUH21" s="306"/>
      <c r="OUI21" s="306"/>
      <c r="OUJ21" s="306"/>
      <c r="OUK21" s="306"/>
      <c r="OUL21" s="306"/>
      <c r="OUM21" s="306"/>
      <c r="OUN21" s="306"/>
      <c r="OUO21" s="306"/>
      <c r="OUP21" s="306"/>
      <c r="OUQ21" s="306"/>
      <c r="OUR21" s="306"/>
      <c r="OUS21" s="306"/>
      <c r="OUT21" s="306"/>
      <c r="OUU21" s="306"/>
      <c r="OUV21" s="306"/>
      <c r="OUW21" s="306"/>
      <c r="OUX21" s="306"/>
      <c r="OUY21" s="306"/>
      <c r="OUZ21" s="306"/>
      <c r="OVA21" s="306"/>
      <c r="OVB21" s="306"/>
      <c r="OVC21" s="306"/>
      <c r="OVD21" s="306"/>
      <c r="OVE21" s="306"/>
      <c r="OVF21" s="306"/>
      <c r="OVG21" s="306"/>
      <c r="OVH21" s="306"/>
      <c r="OVI21" s="306"/>
      <c r="OVJ21" s="306"/>
      <c r="OVK21" s="306"/>
      <c r="OVL21" s="306"/>
      <c r="OVM21" s="306"/>
      <c r="OVN21" s="306"/>
      <c r="OVO21" s="306"/>
      <c r="OVP21" s="306"/>
      <c r="OVQ21" s="306"/>
      <c r="OVR21" s="306"/>
      <c r="OVS21" s="306"/>
      <c r="OVT21" s="306"/>
      <c r="OVU21" s="306"/>
      <c r="OVV21" s="306"/>
      <c r="OVW21" s="306"/>
      <c r="OVX21" s="306"/>
      <c r="OVY21" s="306"/>
      <c r="OVZ21" s="306"/>
      <c r="OWA21" s="306"/>
      <c r="OWB21" s="306"/>
      <c r="OWC21" s="306"/>
      <c r="OWD21" s="306"/>
      <c r="OWE21" s="306"/>
      <c r="OWF21" s="306"/>
      <c r="OWG21" s="306"/>
      <c r="OWH21" s="306"/>
      <c r="OWI21" s="306"/>
      <c r="OWJ21" s="306"/>
      <c r="OWK21" s="306"/>
      <c r="OWL21" s="306"/>
      <c r="OWM21" s="306"/>
      <c r="OWN21" s="306"/>
      <c r="OWO21" s="306"/>
      <c r="OWP21" s="306"/>
      <c r="OWQ21" s="306"/>
      <c r="OWR21" s="306"/>
      <c r="OWS21" s="306"/>
      <c r="OWT21" s="306"/>
      <c r="OWU21" s="306"/>
      <c r="OWV21" s="306"/>
      <c r="OWW21" s="306"/>
      <c r="OWX21" s="306"/>
      <c r="OWY21" s="306"/>
      <c r="OWZ21" s="306"/>
      <c r="OXA21" s="306"/>
      <c r="OXB21" s="306"/>
      <c r="OXC21" s="306"/>
      <c r="OXD21" s="306"/>
      <c r="OXE21" s="306"/>
      <c r="OXF21" s="306"/>
      <c r="OXG21" s="306"/>
      <c r="OXH21" s="306"/>
      <c r="OXI21" s="306"/>
      <c r="OXJ21" s="306"/>
      <c r="OXK21" s="306"/>
      <c r="OXL21" s="306"/>
      <c r="OXM21" s="306"/>
      <c r="OXN21" s="306"/>
      <c r="OXO21" s="306"/>
      <c r="OXP21" s="306"/>
      <c r="OXQ21" s="306"/>
      <c r="OXR21" s="306"/>
      <c r="OXS21" s="306"/>
      <c r="OXT21" s="306"/>
      <c r="OXU21" s="306"/>
      <c r="OXV21" s="306"/>
      <c r="OXW21" s="306"/>
      <c r="OXX21" s="306"/>
      <c r="OXY21" s="306"/>
      <c r="OXZ21" s="306"/>
      <c r="OYA21" s="306"/>
      <c r="OYB21" s="306"/>
      <c r="OYC21" s="306"/>
      <c r="OYD21" s="306"/>
      <c r="OYE21" s="306"/>
      <c r="OYF21" s="306"/>
      <c r="OYG21" s="306"/>
      <c r="OYH21" s="306"/>
      <c r="OYI21" s="306"/>
      <c r="OYJ21" s="306"/>
      <c r="OYK21" s="306"/>
      <c r="OYL21" s="306"/>
      <c r="OYM21" s="306"/>
      <c r="OYN21" s="306"/>
      <c r="OYO21" s="306"/>
      <c r="OYP21" s="306"/>
      <c r="OYQ21" s="306"/>
      <c r="OYR21" s="306"/>
      <c r="OYS21" s="306"/>
      <c r="OYT21" s="306"/>
      <c r="OYU21" s="306"/>
      <c r="OYV21" s="306"/>
      <c r="OYW21" s="306"/>
      <c r="OYX21" s="306"/>
      <c r="OYY21" s="306"/>
      <c r="OYZ21" s="306"/>
      <c r="OZA21" s="306"/>
      <c r="OZB21" s="306"/>
      <c r="OZC21" s="306"/>
      <c r="OZD21" s="306"/>
      <c r="OZE21" s="306"/>
      <c r="OZF21" s="306"/>
      <c r="OZG21" s="306"/>
      <c r="OZH21" s="306"/>
      <c r="OZI21" s="306"/>
      <c r="OZJ21" s="306"/>
      <c r="OZK21" s="306"/>
      <c r="OZL21" s="306"/>
      <c r="OZM21" s="306"/>
      <c r="OZN21" s="306"/>
      <c r="OZO21" s="306"/>
      <c r="OZP21" s="306"/>
      <c r="OZQ21" s="306"/>
      <c r="OZR21" s="306"/>
      <c r="OZS21" s="306"/>
      <c r="OZT21" s="306"/>
      <c r="OZU21" s="306"/>
      <c r="OZV21" s="306"/>
      <c r="OZW21" s="306"/>
      <c r="OZX21" s="306"/>
      <c r="OZY21" s="306"/>
      <c r="OZZ21" s="306"/>
      <c r="PAA21" s="306"/>
      <c r="PAB21" s="306"/>
      <c r="PAC21" s="306"/>
      <c r="PAD21" s="306"/>
      <c r="PAE21" s="306"/>
      <c r="PAF21" s="306"/>
      <c r="PAG21" s="306"/>
      <c r="PAH21" s="306"/>
      <c r="PAI21" s="306"/>
      <c r="PAJ21" s="306"/>
      <c r="PAK21" s="306"/>
      <c r="PAL21" s="306"/>
      <c r="PAM21" s="306"/>
      <c r="PAN21" s="306"/>
      <c r="PAO21" s="306"/>
      <c r="PAP21" s="306"/>
      <c r="PAQ21" s="306"/>
      <c r="PAR21" s="306"/>
      <c r="PAS21" s="306"/>
      <c r="PAT21" s="306"/>
      <c r="PAU21" s="306"/>
      <c r="PAV21" s="306"/>
      <c r="PAW21" s="306"/>
      <c r="PAX21" s="306"/>
      <c r="PAY21" s="306"/>
      <c r="PAZ21" s="306"/>
      <c r="PBA21" s="306"/>
      <c r="PBB21" s="306"/>
      <c r="PBC21" s="306"/>
      <c r="PBD21" s="306"/>
      <c r="PBE21" s="306"/>
      <c r="PBF21" s="306"/>
      <c r="PBG21" s="306"/>
      <c r="PBH21" s="306"/>
      <c r="PBI21" s="306"/>
      <c r="PBJ21" s="306"/>
      <c r="PBK21" s="306"/>
      <c r="PBL21" s="306"/>
      <c r="PBM21" s="306"/>
      <c r="PBN21" s="306"/>
      <c r="PBO21" s="306"/>
      <c r="PBP21" s="306"/>
      <c r="PBQ21" s="306"/>
      <c r="PBR21" s="306"/>
      <c r="PBS21" s="306"/>
      <c r="PBT21" s="306"/>
      <c r="PBU21" s="306"/>
      <c r="PBV21" s="306"/>
      <c r="PBW21" s="306"/>
      <c r="PBX21" s="306"/>
      <c r="PBY21" s="306"/>
      <c r="PBZ21" s="306"/>
      <c r="PCA21" s="306"/>
      <c r="PCB21" s="306"/>
      <c r="PCC21" s="306"/>
      <c r="PCD21" s="306"/>
      <c r="PCE21" s="306"/>
      <c r="PCF21" s="306"/>
      <c r="PCG21" s="306"/>
      <c r="PCH21" s="306"/>
      <c r="PCI21" s="306"/>
      <c r="PCJ21" s="306"/>
      <c r="PCK21" s="306"/>
      <c r="PCL21" s="306"/>
      <c r="PCM21" s="306"/>
      <c r="PCN21" s="306"/>
      <c r="PCO21" s="306"/>
      <c r="PCP21" s="306"/>
      <c r="PCQ21" s="306"/>
      <c r="PCR21" s="306"/>
      <c r="PCS21" s="306"/>
      <c r="PCT21" s="306"/>
      <c r="PCU21" s="306"/>
      <c r="PCV21" s="306"/>
      <c r="PCW21" s="306"/>
      <c r="PCX21" s="306"/>
      <c r="PCY21" s="306"/>
      <c r="PCZ21" s="306"/>
      <c r="PDA21" s="306"/>
      <c r="PDB21" s="306"/>
      <c r="PDC21" s="306"/>
      <c r="PDD21" s="306"/>
      <c r="PDE21" s="306"/>
      <c r="PDF21" s="306"/>
      <c r="PDG21" s="306"/>
      <c r="PDH21" s="306"/>
      <c r="PDI21" s="306"/>
      <c r="PDJ21" s="306"/>
      <c r="PDK21" s="306"/>
      <c r="PDL21" s="306"/>
      <c r="PDM21" s="306"/>
      <c r="PDN21" s="306"/>
      <c r="PDO21" s="306"/>
      <c r="PDP21" s="306"/>
      <c r="PDQ21" s="306"/>
      <c r="PDR21" s="306"/>
      <c r="PDS21" s="306"/>
      <c r="PDT21" s="306"/>
      <c r="PDU21" s="306"/>
      <c r="PDV21" s="306"/>
      <c r="PDW21" s="306"/>
      <c r="PDX21" s="306"/>
      <c r="PDY21" s="306"/>
      <c r="PDZ21" s="306"/>
      <c r="PEA21" s="306"/>
      <c r="PEB21" s="306"/>
      <c r="PEC21" s="306"/>
      <c r="PED21" s="306"/>
      <c r="PEE21" s="306"/>
      <c r="PEF21" s="306"/>
      <c r="PEG21" s="306"/>
      <c r="PEH21" s="306"/>
      <c r="PEI21" s="306"/>
      <c r="PEJ21" s="306"/>
      <c r="PEK21" s="306"/>
      <c r="PEL21" s="306"/>
      <c r="PEM21" s="306"/>
      <c r="PEN21" s="306"/>
      <c r="PEO21" s="306"/>
      <c r="PEP21" s="306"/>
      <c r="PEQ21" s="306"/>
      <c r="PER21" s="306"/>
      <c r="PES21" s="306"/>
      <c r="PET21" s="306"/>
      <c r="PEU21" s="306"/>
      <c r="PEV21" s="306"/>
      <c r="PEW21" s="306"/>
      <c r="PEX21" s="306"/>
      <c r="PEY21" s="306"/>
      <c r="PEZ21" s="306"/>
      <c r="PFA21" s="306"/>
      <c r="PFB21" s="306"/>
      <c r="PFC21" s="306"/>
      <c r="PFD21" s="306"/>
      <c r="PFE21" s="306"/>
      <c r="PFF21" s="306"/>
      <c r="PFG21" s="306"/>
      <c r="PFH21" s="306"/>
      <c r="PFI21" s="306"/>
      <c r="PFJ21" s="306"/>
      <c r="PFK21" s="306"/>
      <c r="PFL21" s="306"/>
      <c r="PFM21" s="306"/>
      <c r="PFN21" s="306"/>
      <c r="PFO21" s="306"/>
      <c r="PFP21" s="306"/>
      <c r="PFQ21" s="306"/>
      <c r="PFR21" s="306"/>
      <c r="PFS21" s="306"/>
      <c r="PFT21" s="306"/>
      <c r="PFU21" s="306"/>
      <c r="PFV21" s="306"/>
      <c r="PFW21" s="306"/>
      <c r="PFX21" s="306"/>
      <c r="PFY21" s="306"/>
      <c r="PFZ21" s="306"/>
      <c r="PGA21" s="306"/>
      <c r="PGB21" s="306"/>
      <c r="PGC21" s="306"/>
      <c r="PGD21" s="306"/>
      <c r="PGE21" s="306"/>
      <c r="PGF21" s="306"/>
      <c r="PGG21" s="306"/>
      <c r="PGH21" s="306"/>
      <c r="PGI21" s="306"/>
      <c r="PGJ21" s="306"/>
      <c r="PGK21" s="306"/>
      <c r="PGL21" s="306"/>
      <c r="PGM21" s="306"/>
      <c r="PGN21" s="306"/>
      <c r="PGO21" s="306"/>
      <c r="PGP21" s="306"/>
      <c r="PGQ21" s="306"/>
      <c r="PGR21" s="306"/>
      <c r="PGS21" s="306"/>
      <c r="PGT21" s="306"/>
      <c r="PGU21" s="306"/>
      <c r="PGV21" s="306"/>
      <c r="PGW21" s="306"/>
      <c r="PGX21" s="306"/>
      <c r="PGY21" s="306"/>
      <c r="PGZ21" s="306"/>
      <c r="PHA21" s="306"/>
      <c r="PHB21" s="306"/>
      <c r="PHC21" s="306"/>
      <c r="PHD21" s="306"/>
      <c r="PHE21" s="306"/>
      <c r="PHF21" s="306"/>
      <c r="PHG21" s="306"/>
      <c r="PHH21" s="306"/>
      <c r="PHI21" s="306"/>
      <c r="PHJ21" s="306"/>
      <c r="PHK21" s="306"/>
      <c r="PHL21" s="306"/>
      <c r="PHM21" s="306"/>
      <c r="PHN21" s="306"/>
      <c r="PHO21" s="306"/>
      <c r="PHP21" s="306"/>
      <c r="PHQ21" s="306"/>
      <c r="PHR21" s="306"/>
      <c r="PHS21" s="306"/>
      <c r="PHT21" s="306"/>
      <c r="PHU21" s="306"/>
      <c r="PHV21" s="306"/>
      <c r="PHW21" s="306"/>
      <c r="PHX21" s="306"/>
      <c r="PHY21" s="306"/>
      <c r="PHZ21" s="306"/>
      <c r="PIA21" s="306"/>
      <c r="PIB21" s="306"/>
      <c r="PIC21" s="306"/>
      <c r="PID21" s="306"/>
      <c r="PIE21" s="306"/>
      <c r="PIF21" s="306"/>
      <c r="PIG21" s="306"/>
      <c r="PIH21" s="306"/>
      <c r="PII21" s="306"/>
      <c r="PIJ21" s="306"/>
      <c r="PIK21" s="306"/>
      <c r="PIL21" s="306"/>
      <c r="PIM21" s="306"/>
      <c r="PIN21" s="306"/>
      <c r="PIO21" s="306"/>
      <c r="PIP21" s="306"/>
      <c r="PIQ21" s="306"/>
      <c r="PIR21" s="306"/>
      <c r="PIS21" s="306"/>
      <c r="PIT21" s="306"/>
      <c r="PIU21" s="306"/>
      <c r="PIV21" s="306"/>
      <c r="PIW21" s="306"/>
      <c r="PIX21" s="306"/>
      <c r="PIY21" s="306"/>
      <c r="PIZ21" s="306"/>
      <c r="PJA21" s="306"/>
      <c r="PJB21" s="306"/>
      <c r="PJC21" s="306"/>
      <c r="PJD21" s="306"/>
      <c r="PJE21" s="306"/>
      <c r="PJF21" s="306"/>
      <c r="PJG21" s="306"/>
      <c r="PJH21" s="306"/>
      <c r="PJI21" s="306"/>
      <c r="PJJ21" s="306"/>
      <c r="PJK21" s="306"/>
      <c r="PJL21" s="306"/>
      <c r="PJM21" s="306"/>
      <c r="PJN21" s="306"/>
      <c r="PJO21" s="306"/>
      <c r="PJP21" s="306"/>
      <c r="PJQ21" s="306"/>
      <c r="PJR21" s="306"/>
      <c r="PJS21" s="306"/>
      <c r="PJT21" s="306"/>
      <c r="PJU21" s="306"/>
      <c r="PJV21" s="306"/>
      <c r="PJW21" s="306"/>
      <c r="PJX21" s="306"/>
      <c r="PJY21" s="306"/>
      <c r="PJZ21" s="306"/>
      <c r="PKA21" s="306"/>
      <c r="PKB21" s="306"/>
      <c r="PKC21" s="306"/>
      <c r="PKD21" s="306"/>
      <c r="PKE21" s="306"/>
      <c r="PKF21" s="306"/>
      <c r="PKG21" s="306"/>
      <c r="PKH21" s="306"/>
      <c r="PKI21" s="306"/>
      <c r="PKJ21" s="306"/>
      <c r="PKK21" s="306"/>
      <c r="PKL21" s="306"/>
      <c r="PKM21" s="306"/>
      <c r="PKN21" s="306"/>
      <c r="PKO21" s="306"/>
      <c r="PKP21" s="306"/>
      <c r="PKQ21" s="306"/>
      <c r="PKR21" s="306"/>
      <c r="PKS21" s="306"/>
      <c r="PKT21" s="306"/>
      <c r="PKU21" s="306"/>
      <c r="PKV21" s="306"/>
      <c r="PKW21" s="306"/>
      <c r="PKX21" s="306"/>
      <c r="PKY21" s="306"/>
      <c r="PKZ21" s="306"/>
      <c r="PLA21" s="306"/>
      <c r="PLB21" s="306"/>
      <c r="PLC21" s="306"/>
      <c r="PLD21" s="306"/>
      <c r="PLE21" s="306"/>
      <c r="PLF21" s="306"/>
      <c r="PLG21" s="306"/>
      <c r="PLH21" s="306"/>
      <c r="PLI21" s="306"/>
      <c r="PLJ21" s="306"/>
      <c r="PLK21" s="306"/>
      <c r="PLL21" s="306"/>
      <c r="PLM21" s="306"/>
      <c r="PLN21" s="306"/>
      <c r="PLO21" s="306"/>
      <c r="PLP21" s="306"/>
      <c r="PLQ21" s="306"/>
      <c r="PLR21" s="306"/>
      <c r="PLS21" s="306"/>
      <c r="PLT21" s="306"/>
      <c r="PLU21" s="306"/>
      <c r="PLV21" s="306"/>
      <c r="PLW21" s="306"/>
      <c r="PLX21" s="306"/>
      <c r="PLY21" s="306"/>
      <c r="PLZ21" s="306"/>
      <c r="PMA21" s="306"/>
      <c r="PMB21" s="306"/>
      <c r="PMC21" s="306"/>
      <c r="PMD21" s="306"/>
      <c r="PME21" s="306"/>
      <c r="PMF21" s="306"/>
      <c r="PMG21" s="306"/>
      <c r="PMH21" s="306"/>
      <c r="PMI21" s="306"/>
      <c r="PMJ21" s="306"/>
      <c r="PMK21" s="306"/>
      <c r="PML21" s="306"/>
      <c r="PMM21" s="306"/>
      <c r="PMN21" s="306"/>
      <c r="PMO21" s="306"/>
      <c r="PMP21" s="306"/>
      <c r="PMQ21" s="306"/>
      <c r="PMR21" s="306"/>
      <c r="PMS21" s="306"/>
      <c r="PMT21" s="306"/>
      <c r="PMU21" s="306"/>
      <c r="PMV21" s="306"/>
      <c r="PMW21" s="306"/>
      <c r="PMX21" s="306"/>
      <c r="PMY21" s="306"/>
      <c r="PMZ21" s="306"/>
      <c r="PNA21" s="306"/>
      <c r="PNB21" s="306"/>
      <c r="PNC21" s="306"/>
      <c r="PND21" s="306"/>
      <c r="PNE21" s="306"/>
      <c r="PNF21" s="306"/>
      <c r="PNG21" s="306"/>
      <c r="PNH21" s="306"/>
      <c r="PNI21" s="306"/>
      <c r="PNJ21" s="306"/>
      <c r="PNK21" s="306"/>
      <c r="PNL21" s="306"/>
      <c r="PNM21" s="306"/>
      <c r="PNN21" s="306"/>
      <c r="PNO21" s="306"/>
      <c r="PNP21" s="306"/>
      <c r="PNQ21" s="306"/>
      <c r="PNR21" s="306"/>
      <c r="PNS21" s="306"/>
      <c r="PNT21" s="306"/>
      <c r="PNU21" s="306"/>
      <c r="PNV21" s="306"/>
      <c r="PNW21" s="306"/>
      <c r="PNX21" s="306"/>
      <c r="PNY21" s="306"/>
      <c r="PNZ21" s="306"/>
      <c r="POA21" s="306"/>
      <c r="POB21" s="306"/>
      <c r="POC21" s="306"/>
      <c r="POD21" s="306"/>
      <c r="POE21" s="306"/>
      <c r="POF21" s="306"/>
      <c r="POG21" s="306"/>
      <c r="POH21" s="306"/>
      <c r="POI21" s="306"/>
      <c r="POJ21" s="306"/>
      <c r="POK21" s="306"/>
      <c r="POL21" s="306"/>
      <c r="POM21" s="306"/>
      <c r="PON21" s="306"/>
      <c r="POO21" s="306"/>
      <c r="POP21" s="306"/>
      <c r="POQ21" s="306"/>
      <c r="POR21" s="306"/>
      <c r="POS21" s="306"/>
      <c r="POT21" s="306"/>
      <c r="POU21" s="306"/>
      <c r="POV21" s="306"/>
      <c r="POW21" s="306"/>
      <c r="POX21" s="306"/>
      <c r="POY21" s="306"/>
      <c r="POZ21" s="306"/>
      <c r="PPA21" s="306"/>
      <c r="PPB21" s="306"/>
      <c r="PPC21" s="306"/>
      <c r="PPD21" s="306"/>
      <c r="PPE21" s="306"/>
      <c r="PPF21" s="306"/>
      <c r="PPG21" s="306"/>
      <c r="PPH21" s="306"/>
      <c r="PPI21" s="306"/>
      <c r="PPJ21" s="306"/>
      <c r="PPK21" s="306"/>
      <c r="PPL21" s="306"/>
      <c r="PPM21" s="306"/>
      <c r="PPN21" s="306"/>
      <c r="PPO21" s="306"/>
      <c r="PPP21" s="306"/>
      <c r="PPQ21" s="306"/>
      <c r="PPR21" s="306"/>
      <c r="PPS21" s="306"/>
      <c r="PPT21" s="306"/>
      <c r="PPU21" s="306"/>
      <c r="PPV21" s="306"/>
      <c r="PPW21" s="306"/>
      <c r="PPX21" s="306"/>
      <c r="PPY21" s="306"/>
      <c r="PPZ21" s="306"/>
      <c r="PQA21" s="306"/>
      <c r="PQB21" s="306"/>
      <c r="PQC21" s="306"/>
      <c r="PQD21" s="306"/>
      <c r="PQE21" s="306"/>
      <c r="PQF21" s="306"/>
      <c r="PQG21" s="306"/>
      <c r="PQH21" s="306"/>
      <c r="PQI21" s="306"/>
      <c r="PQJ21" s="306"/>
      <c r="PQK21" s="306"/>
      <c r="PQL21" s="306"/>
      <c r="PQM21" s="306"/>
      <c r="PQN21" s="306"/>
      <c r="PQO21" s="306"/>
      <c r="PQP21" s="306"/>
      <c r="PQQ21" s="306"/>
      <c r="PQR21" s="306"/>
      <c r="PQS21" s="306"/>
      <c r="PQT21" s="306"/>
      <c r="PQU21" s="306"/>
      <c r="PQV21" s="306"/>
      <c r="PQW21" s="306"/>
      <c r="PQX21" s="306"/>
      <c r="PQY21" s="306"/>
      <c r="PQZ21" s="306"/>
      <c r="PRA21" s="306"/>
      <c r="PRB21" s="306"/>
      <c r="PRC21" s="306"/>
      <c r="PRD21" s="306"/>
      <c r="PRE21" s="306"/>
      <c r="PRF21" s="306"/>
      <c r="PRG21" s="306"/>
      <c r="PRH21" s="306"/>
      <c r="PRI21" s="306"/>
      <c r="PRJ21" s="306"/>
      <c r="PRK21" s="306"/>
      <c r="PRL21" s="306"/>
      <c r="PRM21" s="306"/>
      <c r="PRN21" s="306"/>
      <c r="PRO21" s="306"/>
      <c r="PRP21" s="306"/>
      <c r="PRQ21" s="306"/>
      <c r="PRR21" s="306"/>
      <c r="PRS21" s="306"/>
      <c r="PRT21" s="306"/>
      <c r="PRU21" s="306"/>
      <c r="PRV21" s="306"/>
      <c r="PRW21" s="306"/>
      <c r="PRX21" s="306"/>
      <c r="PRY21" s="306"/>
      <c r="PRZ21" s="306"/>
      <c r="PSA21" s="306"/>
      <c r="PSB21" s="306"/>
      <c r="PSC21" s="306"/>
      <c r="PSD21" s="306"/>
      <c r="PSE21" s="306"/>
      <c r="PSF21" s="306"/>
      <c r="PSG21" s="306"/>
      <c r="PSH21" s="306"/>
      <c r="PSI21" s="306"/>
      <c r="PSJ21" s="306"/>
      <c r="PSK21" s="306"/>
      <c r="PSL21" s="306"/>
      <c r="PSM21" s="306"/>
      <c r="PSN21" s="306"/>
      <c r="PSO21" s="306"/>
      <c r="PSP21" s="306"/>
      <c r="PSQ21" s="306"/>
      <c r="PSR21" s="306"/>
      <c r="PSS21" s="306"/>
      <c r="PST21" s="306"/>
      <c r="PSU21" s="306"/>
      <c r="PSV21" s="306"/>
      <c r="PSW21" s="306"/>
      <c r="PSX21" s="306"/>
      <c r="PSY21" s="306"/>
      <c r="PSZ21" s="306"/>
      <c r="PTA21" s="306"/>
      <c r="PTB21" s="306"/>
      <c r="PTC21" s="306"/>
      <c r="PTD21" s="306"/>
      <c r="PTE21" s="306"/>
      <c r="PTF21" s="306"/>
      <c r="PTG21" s="306"/>
      <c r="PTH21" s="306"/>
      <c r="PTI21" s="306"/>
      <c r="PTJ21" s="306"/>
      <c r="PTK21" s="306"/>
      <c r="PTL21" s="306"/>
      <c r="PTM21" s="306"/>
      <c r="PTN21" s="306"/>
      <c r="PTO21" s="306"/>
      <c r="PTP21" s="306"/>
      <c r="PTQ21" s="306"/>
      <c r="PTR21" s="306"/>
      <c r="PTS21" s="306"/>
      <c r="PTT21" s="306"/>
      <c r="PTU21" s="306"/>
      <c r="PTV21" s="306"/>
      <c r="PTW21" s="306"/>
      <c r="PTX21" s="306"/>
      <c r="PTY21" s="306"/>
      <c r="PTZ21" s="306"/>
      <c r="PUA21" s="306"/>
      <c r="PUB21" s="306"/>
      <c r="PUC21" s="306"/>
      <c r="PUD21" s="306"/>
      <c r="PUE21" s="306"/>
      <c r="PUF21" s="306"/>
      <c r="PUG21" s="306"/>
      <c r="PUH21" s="306"/>
      <c r="PUI21" s="306"/>
      <c r="PUJ21" s="306"/>
      <c r="PUK21" s="306"/>
      <c r="PUL21" s="306"/>
      <c r="PUM21" s="306"/>
      <c r="PUN21" s="306"/>
      <c r="PUO21" s="306"/>
      <c r="PUP21" s="306"/>
      <c r="PUQ21" s="306"/>
      <c r="PUR21" s="306"/>
      <c r="PUS21" s="306"/>
      <c r="PUT21" s="306"/>
      <c r="PUU21" s="306"/>
      <c r="PUV21" s="306"/>
      <c r="PUW21" s="306"/>
      <c r="PUX21" s="306"/>
      <c r="PUY21" s="306"/>
      <c r="PUZ21" s="306"/>
      <c r="PVA21" s="306"/>
      <c r="PVB21" s="306"/>
      <c r="PVC21" s="306"/>
      <c r="PVD21" s="306"/>
      <c r="PVE21" s="306"/>
      <c r="PVF21" s="306"/>
      <c r="PVG21" s="306"/>
      <c r="PVH21" s="306"/>
      <c r="PVI21" s="306"/>
      <c r="PVJ21" s="306"/>
      <c r="PVK21" s="306"/>
      <c r="PVL21" s="306"/>
      <c r="PVM21" s="306"/>
      <c r="PVN21" s="306"/>
      <c r="PVO21" s="306"/>
      <c r="PVP21" s="306"/>
      <c r="PVQ21" s="306"/>
      <c r="PVR21" s="306"/>
      <c r="PVS21" s="306"/>
      <c r="PVT21" s="306"/>
      <c r="PVU21" s="306"/>
      <c r="PVV21" s="306"/>
      <c r="PVW21" s="306"/>
      <c r="PVX21" s="306"/>
      <c r="PVY21" s="306"/>
      <c r="PVZ21" s="306"/>
      <c r="PWA21" s="306"/>
      <c r="PWB21" s="306"/>
      <c r="PWC21" s="306"/>
      <c r="PWD21" s="306"/>
      <c r="PWE21" s="306"/>
      <c r="PWF21" s="306"/>
      <c r="PWG21" s="306"/>
      <c r="PWH21" s="306"/>
      <c r="PWI21" s="306"/>
      <c r="PWJ21" s="306"/>
      <c r="PWK21" s="306"/>
      <c r="PWL21" s="306"/>
      <c r="PWM21" s="306"/>
      <c r="PWN21" s="306"/>
      <c r="PWO21" s="306"/>
      <c r="PWP21" s="306"/>
      <c r="PWQ21" s="306"/>
      <c r="PWR21" s="306"/>
      <c r="PWS21" s="306"/>
      <c r="PWT21" s="306"/>
      <c r="PWU21" s="306"/>
      <c r="PWV21" s="306"/>
      <c r="PWW21" s="306"/>
      <c r="PWX21" s="306"/>
      <c r="PWY21" s="306"/>
      <c r="PWZ21" s="306"/>
      <c r="PXA21" s="306"/>
      <c r="PXB21" s="306"/>
      <c r="PXC21" s="306"/>
      <c r="PXD21" s="306"/>
      <c r="PXE21" s="306"/>
      <c r="PXF21" s="306"/>
      <c r="PXG21" s="306"/>
      <c r="PXH21" s="306"/>
      <c r="PXI21" s="306"/>
      <c r="PXJ21" s="306"/>
      <c r="PXK21" s="306"/>
      <c r="PXL21" s="306"/>
      <c r="PXM21" s="306"/>
      <c r="PXN21" s="306"/>
      <c r="PXO21" s="306"/>
      <c r="PXP21" s="306"/>
      <c r="PXQ21" s="306"/>
      <c r="PXR21" s="306"/>
      <c r="PXS21" s="306"/>
      <c r="PXT21" s="306"/>
      <c r="PXU21" s="306"/>
      <c r="PXV21" s="306"/>
      <c r="PXW21" s="306"/>
      <c r="PXX21" s="306"/>
      <c r="PXY21" s="306"/>
      <c r="PXZ21" s="306"/>
      <c r="PYA21" s="306"/>
      <c r="PYB21" s="306"/>
      <c r="PYC21" s="306"/>
      <c r="PYD21" s="306"/>
      <c r="PYE21" s="306"/>
      <c r="PYF21" s="306"/>
      <c r="PYG21" s="306"/>
      <c r="PYH21" s="306"/>
      <c r="PYI21" s="306"/>
      <c r="PYJ21" s="306"/>
      <c r="PYK21" s="306"/>
      <c r="PYL21" s="306"/>
      <c r="PYM21" s="306"/>
      <c r="PYN21" s="306"/>
      <c r="PYO21" s="306"/>
      <c r="PYP21" s="306"/>
      <c r="PYQ21" s="306"/>
      <c r="PYR21" s="306"/>
      <c r="PYS21" s="306"/>
      <c r="PYT21" s="306"/>
      <c r="PYU21" s="306"/>
      <c r="PYV21" s="306"/>
      <c r="PYW21" s="306"/>
      <c r="PYX21" s="306"/>
      <c r="PYY21" s="306"/>
      <c r="PYZ21" s="306"/>
      <c r="PZA21" s="306"/>
      <c r="PZB21" s="306"/>
      <c r="PZC21" s="306"/>
      <c r="PZD21" s="306"/>
      <c r="PZE21" s="306"/>
      <c r="PZF21" s="306"/>
      <c r="PZG21" s="306"/>
      <c r="PZH21" s="306"/>
      <c r="PZI21" s="306"/>
      <c r="PZJ21" s="306"/>
      <c r="PZK21" s="306"/>
      <c r="PZL21" s="306"/>
      <c r="PZM21" s="306"/>
      <c r="PZN21" s="306"/>
      <c r="PZO21" s="306"/>
      <c r="PZP21" s="306"/>
      <c r="PZQ21" s="306"/>
      <c r="PZR21" s="306"/>
      <c r="PZS21" s="306"/>
      <c r="PZT21" s="306"/>
      <c r="PZU21" s="306"/>
      <c r="PZV21" s="306"/>
      <c r="PZW21" s="306"/>
      <c r="PZX21" s="306"/>
      <c r="PZY21" s="306"/>
      <c r="PZZ21" s="306"/>
      <c r="QAA21" s="306"/>
      <c r="QAB21" s="306"/>
      <c r="QAC21" s="306"/>
      <c r="QAD21" s="306"/>
      <c r="QAE21" s="306"/>
      <c r="QAF21" s="306"/>
      <c r="QAG21" s="306"/>
      <c r="QAH21" s="306"/>
      <c r="QAI21" s="306"/>
      <c r="QAJ21" s="306"/>
      <c r="QAK21" s="306"/>
      <c r="QAL21" s="306"/>
      <c r="QAM21" s="306"/>
      <c r="QAN21" s="306"/>
      <c r="QAO21" s="306"/>
      <c r="QAP21" s="306"/>
      <c r="QAQ21" s="306"/>
      <c r="QAR21" s="306"/>
      <c r="QAS21" s="306"/>
      <c r="QAT21" s="306"/>
      <c r="QAU21" s="306"/>
      <c r="QAV21" s="306"/>
      <c r="QAW21" s="306"/>
      <c r="QAX21" s="306"/>
      <c r="QAY21" s="306"/>
      <c r="QAZ21" s="306"/>
      <c r="QBA21" s="306"/>
      <c r="QBB21" s="306"/>
      <c r="QBC21" s="306"/>
      <c r="QBD21" s="306"/>
      <c r="QBE21" s="306"/>
      <c r="QBF21" s="306"/>
      <c r="QBG21" s="306"/>
      <c r="QBH21" s="306"/>
      <c r="QBI21" s="306"/>
      <c r="QBJ21" s="306"/>
      <c r="QBK21" s="306"/>
      <c r="QBL21" s="306"/>
      <c r="QBM21" s="306"/>
      <c r="QBN21" s="306"/>
      <c r="QBO21" s="306"/>
      <c r="QBP21" s="306"/>
      <c r="QBQ21" s="306"/>
      <c r="QBR21" s="306"/>
      <c r="QBS21" s="306"/>
      <c r="QBT21" s="306"/>
      <c r="QBU21" s="306"/>
      <c r="QBV21" s="306"/>
      <c r="QBW21" s="306"/>
      <c r="QBX21" s="306"/>
      <c r="QBY21" s="306"/>
      <c r="QBZ21" s="306"/>
      <c r="QCA21" s="306"/>
      <c r="QCB21" s="306"/>
      <c r="QCC21" s="306"/>
      <c r="QCD21" s="306"/>
      <c r="QCE21" s="306"/>
      <c r="QCF21" s="306"/>
      <c r="QCG21" s="306"/>
      <c r="QCH21" s="306"/>
      <c r="QCI21" s="306"/>
      <c r="QCJ21" s="306"/>
      <c r="QCK21" s="306"/>
      <c r="QCL21" s="306"/>
      <c r="QCM21" s="306"/>
      <c r="QCN21" s="306"/>
      <c r="QCO21" s="306"/>
      <c r="QCP21" s="306"/>
      <c r="QCQ21" s="306"/>
      <c r="QCR21" s="306"/>
      <c r="QCS21" s="306"/>
      <c r="QCT21" s="306"/>
      <c r="QCU21" s="306"/>
      <c r="QCV21" s="306"/>
      <c r="QCW21" s="306"/>
      <c r="QCX21" s="306"/>
      <c r="QCY21" s="306"/>
      <c r="QCZ21" s="306"/>
      <c r="QDA21" s="306"/>
      <c r="QDB21" s="306"/>
      <c r="QDC21" s="306"/>
      <c r="QDD21" s="306"/>
      <c r="QDE21" s="306"/>
      <c r="QDF21" s="306"/>
      <c r="QDG21" s="306"/>
      <c r="QDH21" s="306"/>
      <c r="QDI21" s="306"/>
      <c r="QDJ21" s="306"/>
      <c r="QDK21" s="306"/>
      <c r="QDL21" s="306"/>
      <c r="QDM21" s="306"/>
      <c r="QDN21" s="306"/>
      <c r="QDO21" s="306"/>
      <c r="QDP21" s="306"/>
      <c r="QDQ21" s="306"/>
      <c r="QDR21" s="306"/>
      <c r="QDS21" s="306"/>
      <c r="QDT21" s="306"/>
      <c r="QDU21" s="306"/>
      <c r="QDV21" s="306"/>
      <c r="QDW21" s="306"/>
      <c r="QDX21" s="306"/>
      <c r="QDY21" s="306"/>
      <c r="QDZ21" s="306"/>
      <c r="QEA21" s="306"/>
      <c r="QEB21" s="306"/>
      <c r="QEC21" s="306"/>
      <c r="QED21" s="306"/>
      <c r="QEE21" s="306"/>
      <c r="QEF21" s="306"/>
      <c r="QEG21" s="306"/>
      <c r="QEH21" s="306"/>
      <c r="QEI21" s="306"/>
      <c r="QEJ21" s="306"/>
      <c r="QEK21" s="306"/>
      <c r="QEL21" s="306"/>
      <c r="QEM21" s="306"/>
      <c r="QEN21" s="306"/>
      <c r="QEO21" s="306"/>
      <c r="QEP21" s="306"/>
      <c r="QEQ21" s="306"/>
      <c r="QER21" s="306"/>
      <c r="QES21" s="306"/>
      <c r="QET21" s="306"/>
      <c r="QEU21" s="306"/>
      <c r="QEV21" s="306"/>
      <c r="QEW21" s="306"/>
      <c r="QEX21" s="306"/>
      <c r="QEY21" s="306"/>
      <c r="QEZ21" s="306"/>
      <c r="QFA21" s="306"/>
      <c r="QFB21" s="306"/>
      <c r="QFC21" s="306"/>
      <c r="QFD21" s="306"/>
      <c r="QFE21" s="306"/>
      <c r="QFF21" s="306"/>
      <c r="QFG21" s="306"/>
      <c r="QFH21" s="306"/>
      <c r="QFI21" s="306"/>
      <c r="QFJ21" s="306"/>
      <c r="QFK21" s="306"/>
      <c r="QFL21" s="306"/>
      <c r="QFM21" s="306"/>
      <c r="QFN21" s="306"/>
      <c r="QFO21" s="306"/>
      <c r="QFP21" s="306"/>
      <c r="QFQ21" s="306"/>
      <c r="QFR21" s="306"/>
      <c r="QFS21" s="306"/>
      <c r="QFT21" s="306"/>
      <c r="QFU21" s="306"/>
      <c r="QFV21" s="306"/>
      <c r="QFW21" s="306"/>
      <c r="QFX21" s="306"/>
      <c r="QFY21" s="306"/>
      <c r="QFZ21" s="306"/>
      <c r="QGA21" s="306"/>
      <c r="QGB21" s="306"/>
      <c r="QGC21" s="306"/>
      <c r="QGD21" s="306"/>
      <c r="QGE21" s="306"/>
      <c r="QGF21" s="306"/>
      <c r="QGG21" s="306"/>
      <c r="QGH21" s="306"/>
      <c r="QGI21" s="306"/>
      <c r="QGJ21" s="306"/>
      <c r="QGK21" s="306"/>
      <c r="QGL21" s="306"/>
      <c r="QGM21" s="306"/>
      <c r="QGN21" s="306"/>
      <c r="QGO21" s="306"/>
      <c r="QGP21" s="306"/>
      <c r="QGQ21" s="306"/>
      <c r="QGR21" s="306"/>
      <c r="QGS21" s="306"/>
      <c r="QGT21" s="306"/>
      <c r="QGU21" s="306"/>
      <c r="QGV21" s="306"/>
      <c r="QGW21" s="306"/>
      <c r="QGX21" s="306"/>
      <c r="QGY21" s="306"/>
      <c r="QGZ21" s="306"/>
      <c r="QHA21" s="306"/>
      <c r="QHB21" s="306"/>
      <c r="QHC21" s="306"/>
      <c r="QHD21" s="306"/>
      <c r="QHE21" s="306"/>
      <c r="QHF21" s="306"/>
      <c r="QHG21" s="306"/>
      <c r="QHH21" s="306"/>
      <c r="QHI21" s="306"/>
      <c r="QHJ21" s="306"/>
      <c r="QHK21" s="306"/>
      <c r="QHL21" s="306"/>
      <c r="QHM21" s="306"/>
      <c r="QHN21" s="306"/>
      <c r="QHO21" s="306"/>
      <c r="QHP21" s="306"/>
      <c r="QHQ21" s="306"/>
      <c r="QHR21" s="306"/>
      <c r="QHS21" s="306"/>
      <c r="QHT21" s="306"/>
      <c r="QHU21" s="306"/>
      <c r="QHV21" s="306"/>
      <c r="QHW21" s="306"/>
      <c r="QHX21" s="306"/>
      <c r="QHY21" s="306"/>
      <c r="QHZ21" s="306"/>
      <c r="QIA21" s="306"/>
      <c r="QIB21" s="306"/>
      <c r="QIC21" s="306"/>
      <c r="QID21" s="306"/>
      <c r="QIE21" s="306"/>
      <c r="QIF21" s="306"/>
      <c r="QIG21" s="306"/>
      <c r="QIH21" s="306"/>
      <c r="QII21" s="306"/>
      <c r="QIJ21" s="306"/>
      <c r="QIK21" s="306"/>
      <c r="QIL21" s="306"/>
      <c r="QIM21" s="306"/>
      <c r="QIN21" s="306"/>
      <c r="QIO21" s="306"/>
      <c r="QIP21" s="306"/>
      <c r="QIQ21" s="306"/>
      <c r="QIR21" s="306"/>
      <c r="QIS21" s="306"/>
      <c r="QIT21" s="306"/>
      <c r="QIU21" s="306"/>
      <c r="QIV21" s="306"/>
      <c r="QIW21" s="306"/>
      <c r="QIX21" s="306"/>
      <c r="QIY21" s="306"/>
      <c r="QIZ21" s="306"/>
      <c r="QJA21" s="306"/>
      <c r="QJB21" s="306"/>
      <c r="QJC21" s="306"/>
      <c r="QJD21" s="306"/>
      <c r="QJE21" s="306"/>
      <c r="QJF21" s="306"/>
      <c r="QJG21" s="306"/>
      <c r="QJH21" s="306"/>
      <c r="QJI21" s="306"/>
      <c r="QJJ21" s="306"/>
      <c r="QJK21" s="306"/>
      <c r="QJL21" s="306"/>
      <c r="QJM21" s="306"/>
      <c r="QJN21" s="306"/>
      <c r="QJO21" s="306"/>
      <c r="QJP21" s="306"/>
      <c r="QJQ21" s="306"/>
      <c r="QJR21" s="306"/>
      <c r="QJS21" s="306"/>
      <c r="QJT21" s="306"/>
      <c r="QJU21" s="306"/>
      <c r="QJV21" s="306"/>
      <c r="QJW21" s="306"/>
      <c r="QJX21" s="306"/>
      <c r="QJY21" s="306"/>
      <c r="QJZ21" s="306"/>
      <c r="QKA21" s="306"/>
      <c r="QKB21" s="306"/>
      <c r="QKC21" s="306"/>
      <c r="QKD21" s="306"/>
      <c r="QKE21" s="306"/>
      <c r="QKF21" s="306"/>
      <c r="QKG21" s="306"/>
      <c r="QKH21" s="306"/>
      <c r="QKI21" s="306"/>
      <c r="QKJ21" s="306"/>
      <c r="QKK21" s="306"/>
      <c r="QKL21" s="306"/>
      <c r="QKM21" s="306"/>
      <c r="QKN21" s="306"/>
      <c r="QKO21" s="306"/>
      <c r="QKP21" s="306"/>
      <c r="QKQ21" s="306"/>
      <c r="QKR21" s="306"/>
      <c r="QKS21" s="306"/>
      <c r="QKT21" s="306"/>
      <c r="QKU21" s="306"/>
      <c r="QKV21" s="306"/>
      <c r="QKW21" s="306"/>
      <c r="QKX21" s="306"/>
      <c r="QKY21" s="306"/>
      <c r="QKZ21" s="306"/>
      <c r="QLA21" s="306"/>
      <c r="QLB21" s="306"/>
      <c r="QLC21" s="306"/>
      <c r="QLD21" s="306"/>
      <c r="QLE21" s="306"/>
      <c r="QLF21" s="306"/>
      <c r="QLG21" s="306"/>
      <c r="QLH21" s="306"/>
      <c r="QLI21" s="306"/>
      <c r="QLJ21" s="306"/>
      <c r="QLK21" s="306"/>
      <c r="QLL21" s="306"/>
      <c r="QLM21" s="306"/>
      <c r="QLN21" s="306"/>
      <c r="QLO21" s="306"/>
      <c r="QLP21" s="306"/>
      <c r="QLQ21" s="306"/>
      <c r="QLR21" s="306"/>
      <c r="QLS21" s="306"/>
      <c r="QLT21" s="306"/>
      <c r="QLU21" s="306"/>
      <c r="QLV21" s="306"/>
      <c r="QLW21" s="306"/>
      <c r="QLX21" s="306"/>
      <c r="QLY21" s="306"/>
      <c r="QLZ21" s="306"/>
      <c r="QMA21" s="306"/>
      <c r="QMB21" s="306"/>
      <c r="QMC21" s="306"/>
      <c r="QMD21" s="306"/>
      <c r="QME21" s="306"/>
      <c r="QMF21" s="306"/>
      <c r="QMG21" s="306"/>
      <c r="QMH21" s="306"/>
      <c r="QMI21" s="306"/>
      <c r="QMJ21" s="306"/>
      <c r="QMK21" s="306"/>
      <c r="QML21" s="306"/>
      <c r="QMM21" s="306"/>
      <c r="QMN21" s="306"/>
      <c r="QMO21" s="306"/>
      <c r="QMP21" s="306"/>
      <c r="QMQ21" s="306"/>
      <c r="QMR21" s="306"/>
      <c r="QMS21" s="306"/>
      <c r="QMT21" s="306"/>
      <c r="QMU21" s="306"/>
      <c r="QMV21" s="306"/>
      <c r="QMW21" s="306"/>
      <c r="QMX21" s="306"/>
      <c r="QMY21" s="306"/>
      <c r="QMZ21" s="306"/>
      <c r="QNA21" s="306"/>
      <c r="QNB21" s="306"/>
      <c r="QNC21" s="306"/>
      <c r="QND21" s="306"/>
      <c r="QNE21" s="306"/>
      <c r="QNF21" s="306"/>
      <c r="QNG21" s="306"/>
      <c r="QNH21" s="306"/>
      <c r="QNI21" s="306"/>
      <c r="QNJ21" s="306"/>
      <c r="QNK21" s="306"/>
      <c r="QNL21" s="306"/>
      <c r="QNM21" s="306"/>
      <c r="QNN21" s="306"/>
      <c r="QNO21" s="306"/>
      <c r="QNP21" s="306"/>
      <c r="QNQ21" s="306"/>
      <c r="QNR21" s="306"/>
      <c r="QNS21" s="306"/>
      <c r="QNT21" s="306"/>
      <c r="QNU21" s="306"/>
      <c r="QNV21" s="306"/>
      <c r="QNW21" s="306"/>
      <c r="QNX21" s="306"/>
      <c r="QNY21" s="306"/>
      <c r="QNZ21" s="306"/>
      <c r="QOA21" s="306"/>
      <c r="QOB21" s="306"/>
      <c r="QOC21" s="306"/>
      <c r="QOD21" s="306"/>
      <c r="QOE21" s="306"/>
      <c r="QOF21" s="306"/>
      <c r="QOG21" s="306"/>
      <c r="QOH21" s="306"/>
      <c r="QOI21" s="306"/>
      <c r="QOJ21" s="306"/>
      <c r="QOK21" s="306"/>
      <c r="QOL21" s="306"/>
      <c r="QOM21" s="306"/>
      <c r="QON21" s="306"/>
      <c r="QOO21" s="306"/>
      <c r="QOP21" s="306"/>
      <c r="QOQ21" s="306"/>
      <c r="QOR21" s="306"/>
      <c r="QOS21" s="306"/>
      <c r="QOT21" s="306"/>
      <c r="QOU21" s="306"/>
      <c r="QOV21" s="306"/>
      <c r="QOW21" s="306"/>
      <c r="QOX21" s="306"/>
      <c r="QOY21" s="306"/>
      <c r="QOZ21" s="306"/>
      <c r="QPA21" s="306"/>
      <c r="QPB21" s="306"/>
      <c r="QPC21" s="306"/>
      <c r="QPD21" s="306"/>
      <c r="QPE21" s="306"/>
      <c r="QPF21" s="306"/>
      <c r="QPG21" s="306"/>
      <c r="QPH21" s="306"/>
      <c r="QPI21" s="306"/>
      <c r="QPJ21" s="306"/>
      <c r="QPK21" s="306"/>
      <c r="QPL21" s="306"/>
      <c r="QPM21" s="306"/>
      <c r="QPN21" s="306"/>
      <c r="QPO21" s="306"/>
      <c r="QPP21" s="306"/>
      <c r="QPQ21" s="306"/>
      <c r="QPR21" s="306"/>
      <c r="QPS21" s="306"/>
      <c r="QPT21" s="306"/>
      <c r="QPU21" s="306"/>
      <c r="QPV21" s="306"/>
      <c r="QPW21" s="306"/>
      <c r="QPX21" s="306"/>
      <c r="QPY21" s="306"/>
      <c r="QPZ21" s="306"/>
      <c r="QQA21" s="306"/>
      <c r="QQB21" s="306"/>
      <c r="QQC21" s="306"/>
      <c r="QQD21" s="306"/>
      <c r="QQE21" s="306"/>
      <c r="QQF21" s="306"/>
      <c r="QQG21" s="306"/>
      <c r="QQH21" s="306"/>
      <c r="QQI21" s="306"/>
      <c r="QQJ21" s="306"/>
      <c r="QQK21" s="306"/>
      <c r="QQL21" s="306"/>
      <c r="QQM21" s="306"/>
      <c r="QQN21" s="306"/>
      <c r="QQO21" s="306"/>
      <c r="QQP21" s="306"/>
      <c r="QQQ21" s="306"/>
      <c r="QQR21" s="306"/>
      <c r="QQS21" s="306"/>
      <c r="QQT21" s="306"/>
      <c r="QQU21" s="306"/>
      <c r="QQV21" s="306"/>
      <c r="QQW21" s="306"/>
      <c r="QQX21" s="306"/>
      <c r="QQY21" s="306"/>
      <c r="QQZ21" s="306"/>
      <c r="QRA21" s="306"/>
      <c r="QRB21" s="306"/>
      <c r="QRC21" s="306"/>
      <c r="QRD21" s="306"/>
      <c r="QRE21" s="306"/>
      <c r="QRF21" s="306"/>
      <c r="QRG21" s="306"/>
      <c r="QRH21" s="306"/>
      <c r="QRI21" s="306"/>
      <c r="QRJ21" s="306"/>
      <c r="QRK21" s="306"/>
      <c r="QRL21" s="306"/>
      <c r="QRM21" s="306"/>
      <c r="QRN21" s="306"/>
      <c r="QRO21" s="306"/>
      <c r="QRP21" s="306"/>
      <c r="QRQ21" s="306"/>
      <c r="QRR21" s="306"/>
      <c r="QRS21" s="306"/>
      <c r="QRT21" s="306"/>
      <c r="QRU21" s="306"/>
      <c r="QRV21" s="306"/>
      <c r="QRW21" s="306"/>
      <c r="QRX21" s="306"/>
      <c r="QRY21" s="306"/>
      <c r="QRZ21" s="306"/>
      <c r="QSA21" s="306"/>
      <c r="QSB21" s="306"/>
      <c r="QSC21" s="306"/>
      <c r="QSD21" s="306"/>
      <c r="QSE21" s="306"/>
      <c r="QSF21" s="306"/>
      <c r="QSG21" s="306"/>
      <c r="QSH21" s="306"/>
      <c r="QSI21" s="306"/>
      <c r="QSJ21" s="306"/>
      <c r="QSK21" s="306"/>
      <c r="QSL21" s="306"/>
      <c r="QSM21" s="306"/>
      <c r="QSN21" s="306"/>
      <c r="QSO21" s="306"/>
      <c r="QSP21" s="306"/>
      <c r="QSQ21" s="306"/>
      <c r="QSR21" s="306"/>
      <c r="QSS21" s="306"/>
      <c r="QST21" s="306"/>
      <c r="QSU21" s="306"/>
      <c r="QSV21" s="306"/>
      <c r="QSW21" s="306"/>
      <c r="QSX21" s="306"/>
      <c r="QSY21" s="306"/>
      <c r="QSZ21" s="306"/>
      <c r="QTA21" s="306"/>
      <c r="QTB21" s="306"/>
      <c r="QTC21" s="306"/>
      <c r="QTD21" s="306"/>
      <c r="QTE21" s="306"/>
      <c r="QTF21" s="306"/>
      <c r="QTG21" s="306"/>
      <c r="QTH21" s="306"/>
      <c r="QTI21" s="306"/>
      <c r="QTJ21" s="306"/>
      <c r="QTK21" s="306"/>
      <c r="QTL21" s="306"/>
      <c r="QTM21" s="306"/>
      <c r="QTN21" s="306"/>
      <c r="QTO21" s="306"/>
      <c r="QTP21" s="306"/>
      <c r="QTQ21" s="306"/>
      <c r="QTR21" s="306"/>
      <c r="QTS21" s="306"/>
      <c r="QTT21" s="306"/>
      <c r="QTU21" s="306"/>
      <c r="QTV21" s="306"/>
      <c r="QTW21" s="306"/>
      <c r="QTX21" s="306"/>
      <c r="QTY21" s="306"/>
      <c r="QTZ21" s="306"/>
      <c r="QUA21" s="306"/>
      <c r="QUB21" s="306"/>
      <c r="QUC21" s="306"/>
      <c r="QUD21" s="306"/>
      <c r="QUE21" s="306"/>
      <c r="QUF21" s="306"/>
      <c r="QUG21" s="306"/>
      <c r="QUH21" s="306"/>
      <c r="QUI21" s="306"/>
      <c r="QUJ21" s="306"/>
      <c r="QUK21" s="306"/>
      <c r="QUL21" s="306"/>
      <c r="QUM21" s="306"/>
      <c r="QUN21" s="306"/>
      <c r="QUO21" s="306"/>
      <c r="QUP21" s="306"/>
      <c r="QUQ21" s="306"/>
      <c r="QUR21" s="306"/>
      <c r="QUS21" s="306"/>
      <c r="QUT21" s="306"/>
      <c r="QUU21" s="306"/>
      <c r="QUV21" s="306"/>
      <c r="QUW21" s="306"/>
      <c r="QUX21" s="306"/>
      <c r="QUY21" s="306"/>
      <c r="QUZ21" s="306"/>
      <c r="QVA21" s="306"/>
      <c r="QVB21" s="306"/>
      <c r="QVC21" s="306"/>
      <c r="QVD21" s="306"/>
      <c r="QVE21" s="306"/>
      <c r="QVF21" s="306"/>
      <c r="QVG21" s="306"/>
      <c r="QVH21" s="306"/>
      <c r="QVI21" s="306"/>
      <c r="QVJ21" s="306"/>
      <c r="QVK21" s="306"/>
      <c r="QVL21" s="306"/>
      <c r="QVM21" s="306"/>
      <c r="QVN21" s="306"/>
      <c r="QVO21" s="306"/>
      <c r="QVP21" s="306"/>
      <c r="QVQ21" s="306"/>
      <c r="QVR21" s="306"/>
      <c r="QVS21" s="306"/>
      <c r="QVT21" s="306"/>
      <c r="QVU21" s="306"/>
      <c r="QVV21" s="306"/>
      <c r="QVW21" s="306"/>
      <c r="QVX21" s="306"/>
      <c r="QVY21" s="306"/>
      <c r="QVZ21" s="306"/>
      <c r="QWA21" s="306"/>
      <c r="QWB21" s="306"/>
      <c r="QWC21" s="306"/>
      <c r="QWD21" s="306"/>
      <c r="QWE21" s="306"/>
      <c r="QWF21" s="306"/>
      <c r="QWG21" s="306"/>
      <c r="QWH21" s="306"/>
      <c r="QWI21" s="306"/>
      <c r="QWJ21" s="306"/>
      <c r="QWK21" s="306"/>
      <c r="QWL21" s="306"/>
      <c r="QWM21" s="306"/>
      <c r="QWN21" s="306"/>
      <c r="QWO21" s="306"/>
      <c r="QWP21" s="306"/>
      <c r="QWQ21" s="306"/>
      <c r="QWR21" s="306"/>
      <c r="QWS21" s="306"/>
      <c r="QWT21" s="306"/>
      <c r="QWU21" s="306"/>
      <c r="QWV21" s="306"/>
      <c r="QWW21" s="306"/>
      <c r="QWX21" s="306"/>
      <c r="QWY21" s="306"/>
      <c r="QWZ21" s="306"/>
      <c r="QXA21" s="306"/>
      <c r="QXB21" s="306"/>
      <c r="QXC21" s="306"/>
      <c r="QXD21" s="306"/>
      <c r="QXE21" s="306"/>
      <c r="QXF21" s="306"/>
      <c r="QXG21" s="306"/>
      <c r="QXH21" s="306"/>
      <c r="QXI21" s="306"/>
      <c r="QXJ21" s="306"/>
      <c r="QXK21" s="306"/>
      <c r="QXL21" s="306"/>
      <c r="QXM21" s="306"/>
      <c r="QXN21" s="306"/>
      <c r="QXO21" s="306"/>
      <c r="QXP21" s="306"/>
      <c r="QXQ21" s="306"/>
      <c r="QXR21" s="306"/>
      <c r="QXS21" s="306"/>
      <c r="QXT21" s="306"/>
      <c r="QXU21" s="306"/>
      <c r="QXV21" s="306"/>
      <c r="QXW21" s="306"/>
      <c r="QXX21" s="306"/>
      <c r="QXY21" s="306"/>
      <c r="QXZ21" s="306"/>
      <c r="QYA21" s="306"/>
      <c r="QYB21" s="306"/>
      <c r="QYC21" s="306"/>
      <c r="QYD21" s="306"/>
      <c r="QYE21" s="306"/>
      <c r="QYF21" s="306"/>
      <c r="QYG21" s="306"/>
      <c r="QYH21" s="306"/>
      <c r="QYI21" s="306"/>
      <c r="QYJ21" s="306"/>
      <c r="QYK21" s="306"/>
      <c r="QYL21" s="306"/>
      <c r="QYM21" s="306"/>
      <c r="QYN21" s="306"/>
      <c r="QYO21" s="306"/>
      <c r="QYP21" s="306"/>
      <c r="QYQ21" s="306"/>
      <c r="QYR21" s="306"/>
      <c r="QYS21" s="306"/>
      <c r="QYT21" s="306"/>
      <c r="QYU21" s="306"/>
      <c r="QYV21" s="306"/>
      <c r="QYW21" s="306"/>
      <c r="QYX21" s="306"/>
      <c r="QYY21" s="306"/>
      <c r="QYZ21" s="306"/>
      <c r="QZA21" s="306"/>
      <c r="QZB21" s="306"/>
      <c r="QZC21" s="306"/>
      <c r="QZD21" s="306"/>
      <c r="QZE21" s="306"/>
      <c r="QZF21" s="306"/>
      <c r="QZG21" s="306"/>
      <c r="QZH21" s="306"/>
      <c r="QZI21" s="306"/>
      <c r="QZJ21" s="306"/>
      <c r="QZK21" s="306"/>
      <c r="QZL21" s="306"/>
      <c r="QZM21" s="306"/>
      <c r="QZN21" s="306"/>
      <c r="QZO21" s="306"/>
      <c r="QZP21" s="306"/>
      <c r="QZQ21" s="306"/>
      <c r="QZR21" s="306"/>
      <c r="QZS21" s="306"/>
      <c r="QZT21" s="306"/>
      <c r="QZU21" s="306"/>
      <c r="QZV21" s="306"/>
      <c r="QZW21" s="306"/>
      <c r="QZX21" s="306"/>
      <c r="QZY21" s="306"/>
      <c r="QZZ21" s="306"/>
      <c r="RAA21" s="306"/>
      <c r="RAB21" s="306"/>
      <c r="RAC21" s="306"/>
      <c r="RAD21" s="306"/>
      <c r="RAE21" s="306"/>
      <c r="RAF21" s="306"/>
      <c r="RAG21" s="306"/>
      <c r="RAH21" s="306"/>
      <c r="RAI21" s="306"/>
      <c r="RAJ21" s="306"/>
      <c r="RAK21" s="306"/>
      <c r="RAL21" s="306"/>
      <c r="RAM21" s="306"/>
      <c r="RAN21" s="306"/>
      <c r="RAO21" s="306"/>
      <c r="RAP21" s="306"/>
      <c r="RAQ21" s="306"/>
      <c r="RAR21" s="306"/>
      <c r="RAS21" s="306"/>
      <c r="RAT21" s="306"/>
      <c r="RAU21" s="306"/>
      <c r="RAV21" s="306"/>
      <c r="RAW21" s="306"/>
      <c r="RAX21" s="306"/>
      <c r="RAY21" s="306"/>
      <c r="RAZ21" s="306"/>
      <c r="RBA21" s="306"/>
      <c r="RBB21" s="306"/>
      <c r="RBC21" s="306"/>
      <c r="RBD21" s="306"/>
      <c r="RBE21" s="306"/>
      <c r="RBF21" s="306"/>
      <c r="RBG21" s="306"/>
      <c r="RBH21" s="306"/>
      <c r="RBI21" s="306"/>
      <c r="RBJ21" s="306"/>
      <c r="RBK21" s="306"/>
      <c r="RBL21" s="306"/>
      <c r="RBM21" s="306"/>
      <c r="RBN21" s="306"/>
      <c r="RBO21" s="306"/>
      <c r="RBP21" s="306"/>
      <c r="RBQ21" s="306"/>
      <c r="RBR21" s="306"/>
      <c r="RBS21" s="306"/>
      <c r="RBT21" s="306"/>
      <c r="RBU21" s="306"/>
      <c r="RBV21" s="306"/>
      <c r="RBW21" s="306"/>
      <c r="RBX21" s="306"/>
      <c r="RBY21" s="306"/>
      <c r="RBZ21" s="306"/>
      <c r="RCA21" s="306"/>
      <c r="RCB21" s="306"/>
      <c r="RCC21" s="306"/>
      <c r="RCD21" s="306"/>
      <c r="RCE21" s="306"/>
      <c r="RCF21" s="306"/>
      <c r="RCG21" s="306"/>
      <c r="RCH21" s="306"/>
      <c r="RCI21" s="306"/>
      <c r="RCJ21" s="306"/>
      <c r="RCK21" s="306"/>
      <c r="RCL21" s="306"/>
      <c r="RCM21" s="306"/>
      <c r="RCN21" s="306"/>
      <c r="RCO21" s="306"/>
      <c r="RCP21" s="306"/>
      <c r="RCQ21" s="306"/>
      <c r="RCR21" s="306"/>
      <c r="RCS21" s="306"/>
      <c r="RCT21" s="306"/>
      <c r="RCU21" s="306"/>
      <c r="RCV21" s="306"/>
      <c r="RCW21" s="306"/>
      <c r="RCX21" s="306"/>
      <c r="RCY21" s="306"/>
      <c r="RCZ21" s="306"/>
      <c r="RDA21" s="306"/>
      <c r="RDB21" s="306"/>
      <c r="RDC21" s="306"/>
      <c r="RDD21" s="306"/>
      <c r="RDE21" s="306"/>
      <c r="RDF21" s="306"/>
      <c r="RDG21" s="306"/>
      <c r="RDH21" s="306"/>
      <c r="RDI21" s="306"/>
      <c r="RDJ21" s="306"/>
      <c r="RDK21" s="306"/>
      <c r="RDL21" s="306"/>
      <c r="RDM21" s="306"/>
      <c r="RDN21" s="306"/>
      <c r="RDO21" s="306"/>
      <c r="RDP21" s="306"/>
      <c r="RDQ21" s="306"/>
      <c r="RDR21" s="306"/>
      <c r="RDS21" s="306"/>
      <c r="RDT21" s="306"/>
      <c r="RDU21" s="306"/>
      <c r="RDV21" s="306"/>
      <c r="RDW21" s="306"/>
      <c r="RDX21" s="306"/>
      <c r="RDY21" s="306"/>
      <c r="RDZ21" s="306"/>
      <c r="REA21" s="306"/>
      <c r="REB21" s="306"/>
      <c r="REC21" s="306"/>
      <c r="RED21" s="306"/>
      <c r="REE21" s="306"/>
      <c r="REF21" s="306"/>
      <c r="REG21" s="306"/>
      <c r="REH21" s="306"/>
      <c r="REI21" s="306"/>
      <c r="REJ21" s="306"/>
      <c r="REK21" s="306"/>
      <c r="REL21" s="306"/>
      <c r="REM21" s="306"/>
      <c r="REN21" s="306"/>
      <c r="REO21" s="306"/>
      <c r="REP21" s="306"/>
      <c r="REQ21" s="306"/>
      <c r="RER21" s="306"/>
      <c r="RES21" s="306"/>
      <c r="RET21" s="306"/>
      <c r="REU21" s="306"/>
      <c r="REV21" s="306"/>
      <c r="REW21" s="306"/>
      <c r="REX21" s="306"/>
      <c r="REY21" s="306"/>
      <c r="REZ21" s="306"/>
      <c r="RFA21" s="306"/>
      <c r="RFB21" s="306"/>
      <c r="RFC21" s="306"/>
      <c r="RFD21" s="306"/>
      <c r="RFE21" s="306"/>
      <c r="RFF21" s="306"/>
      <c r="RFG21" s="306"/>
      <c r="RFH21" s="306"/>
      <c r="RFI21" s="306"/>
      <c r="RFJ21" s="306"/>
      <c r="RFK21" s="306"/>
      <c r="RFL21" s="306"/>
      <c r="RFM21" s="306"/>
      <c r="RFN21" s="306"/>
      <c r="RFO21" s="306"/>
      <c r="RFP21" s="306"/>
      <c r="RFQ21" s="306"/>
      <c r="RFR21" s="306"/>
      <c r="RFS21" s="306"/>
      <c r="RFT21" s="306"/>
      <c r="RFU21" s="306"/>
      <c r="RFV21" s="306"/>
      <c r="RFW21" s="306"/>
      <c r="RFX21" s="306"/>
      <c r="RFY21" s="306"/>
      <c r="RFZ21" s="306"/>
      <c r="RGA21" s="306"/>
      <c r="RGB21" s="306"/>
      <c r="RGC21" s="306"/>
      <c r="RGD21" s="306"/>
      <c r="RGE21" s="306"/>
      <c r="RGF21" s="306"/>
      <c r="RGG21" s="306"/>
      <c r="RGH21" s="306"/>
      <c r="RGI21" s="306"/>
      <c r="RGJ21" s="306"/>
      <c r="RGK21" s="306"/>
      <c r="RGL21" s="306"/>
      <c r="RGM21" s="306"/>
      <c r="RGN21" s="306"/>
      <c r="RGO21" s="306"/>
      <c r="RGP21" s="306"/>
      <c r="RGQ21" s="306"/>
      <c r="RGR21" s="306"/>
      <c r="RGS21" s="306"/>
      <c r="RGT21" s="306"/>
      <c r="RGU21" s="306"/>
      <c r="RGV21" s="306"/>
      <c r="RGW21" s="306"/>
      <c r="RGX21" s="306"/>
      <c r="RGY21" s="306"/>
      <c r="RGZ21" s="306"/>
      <c r="RHA21" s="306"/>
      <c r="RHB21" s="306"/>
      <c r="RHC21" s="306"/>
      <c r="RHD21" s="306"/>
      <c r="RHE21" s="306"/>
      <c r="RHF21" s="306"/>
      <c r="RHG21" s="306"/>
      <c r="RHH21" s="306"/>
      <c r="RHI21" s="306"/>
      <c r="RHJ21" s="306"/>
      <c r="RHK21" s="306"/>
      <c r="RHL21" s="306"/>
      <c r="RHM21" s="306"/>
      <c r="RHN21" s="306"/>
      <c r="RHO21" s="306"/>
      <c r="RHP21" s="306"/>
      <c r="RHQ21" s="306"/>
      <c r="RHR21" s="306"/>
      <c r="RHS21" s="306"/>
      <c r="RHT21" s="306"/>
      <c r="RHU21" s="306"/>
      <c r="RHV21" s="306"/>
      <c r="RHW21" s="306"/>
      <c r="RHX21" s="306"/>
      <c r="RHY21" s="306"/>
      <c r="RHZ21" s="306"/>
      <c r="RIA21" s="306"/>
      <c r="RIB21" s="306"/>
      <c r="RIC21" s="306"/>
      <c r="RID21" s="306"/>
      <c r="RIE21" s="306"/>
      <c r="RIF21" s="306"/>
      <c r="RIG21" s="306"/>
      <c r="RIH21" s="306"/>
      <c r="RII21" s="306"/>
      <c r="RIJ21" s="306"/>
      <c r="RIK21" s="306"/>
      <c r="RIL21" s="306"/>
      <c r="RIM21" s="306"/>
      <c r="RIN21" s="306"/>
      <c r="RIO21" s="306"/>
      <c r="RIP21" s="306"/>
      <c r="RIQ21" s="306"/>
      <c r="RIR21" s="306"/>
      <c r="RIS21" s="306"/>
      <c r="RIT21" s="306"/>
      <c r="RIU21" s="306"/>
      <c r="RIV21" s="306"/>
      <c r="RIW21" s="306"/>
      <c r="RIX21" s="306"/>
      <c r="RIY21" s="306"/>
      <c r="RIZ21" s="306"/>
      <c r="RJA21" s="306"/>
      <c r="RJB21" s="306"/>
      <c r="RJC21" s="306"/>
      <c r="RJD21" s="306"/>
      <c r="RJE21" s="306"/>
      <c r="RJF21" s="306"/>
      <c r="RJG21" s="306"/>
      <c r="RJH21" s="306"/>
      <c r="RJI21" s="306"/>
      <c r="RJJ21" s="306"/>
      <c r="RJK21" s="306"/>
      <c r="RJL21" s="306"/>
      <c r="RJM21" s="306"/>
      <c r="RJN21" s="306"/>
      <c r="RJO21" s="306"/>
      <c r="RJP21" s="306"/>
      <c r="RJQ21" s="306"/>
      <c r="RJR21" s="306"/>
      <c r="RJS21" s="306"/>
      <c r="RJT21" s="306"/>
      <c r="RJU21" s="306"/>
      <c r="RJV21" s="306"/>
      <c r="RJW21" s="306"/>
      <c r="RJX21" s="306"/>
      <c r="RJY21" s="306"/>
      <c r="RJZ21" s="306"/>
      <c r="RKA21" s="306"/>
      <c r="RKB21" s="306"/>
      <c r="RKC21" s="306"/>
      <c r="RKD21" s="306"/>
      <c r="RKE21" s="306"/>
      <c r="RKF21" s="306"/>
      <c r="RKG21" s="306"/>
      <c r="RKH21" s="306"/>
      <c r="RKI21" s="306"/>
      <c r="RKJ21" s="306"/>
      <c r="RKK21" s="306"/>
      <c r="RKL21" s="306"/>
      <c r="RKM21" s="306"/>
      <c r="RKN21" s="306"/>
      <c r="RKO21" s="306"/>
      <c r="RKP21" s="306"/>
      <c r="RKQ21" s="306"/>
      <c r="RKR21" s="306"/>
      <c r="RKS21" s="306"/>
      <c r="RKT21" s="306"/>
      <c r="RKU21" s="306"/>
      <c r="RKV21" s="306"/>
      <c r="RKW21" s="306"/>
      <c r="RKX21" s="306"/>
      <c r="RKY21" s="306"/>
      <c r="RKZ21" s="306"/>
      <c r="RLA21" s="306"/>
      <c r="RLB21" s="306"/>
      <c r="RLC21" s="306"/>
      <c r="RLD21" s="306"/>
      <c r="RLE21" s="306"/>
      <c r="RLF21" s="306"/>
      <c r="RLG21" s="306"/>
      <c r="RLH21" s="306"/>
      <c r="RLI21" s="306"/>
      <c r="RLJ21" s="306"/>
      <c r="RLK21" s="306"/>
      <c r="RLL21" s="306"/>
      <c r="RLM21" s="306"/>
      <c r="RLN21" s="306"/>
      <c r="RLO21" s="306"/>
      <c r="RLP21" s="306"/>
      <c r="RLQ21" s="306"/>
      <c r="RLR21" s="306"/>
      <c r="RLS21" s="306"/>
      <c r="RLT21" s="306"/>
      <c r="RLU21" s="306"/>
      <c r="RLV21" s="306"/>
      <c r="RLW21" s="306"/>
      <c r="RLX21" s="306"/>
      <c r="RLY21" s="306"/>
      <c r="RLZ21" s="306"/>
      <c r="RMA21" s="306"/>
      <c r="RMB21" s="306"/>
      <c r="RMC21" s="306"/>
      <c r="RMD21" s="306"/>
      <c r="RME21" s="306"/>
      <c r="RMF21" s="306"/>
      <c r="RMG21" s="306"/>
      <c r="RMH21" s="306"/>
      <c r="RMI21" s="306"/>
      <c r="RMJ21" s="306"/>
      <c r="RMK21" s="306"/>
      <c r="RML21" s="306"/>
      <c r="RMM21" s="306"/>
      <c r="RMN21" s="306"/>
      <c r="RMO21" s="306"/>
      <c r="RMP21" s="306"/>
      <c r="RMQ21" s="306"/>
      <c r="RMR21" s="306"/>
      <c r="RMS21" s="306"/>
      <c r="RMT21" s="306"/>
      <c r="RMU21" s="306"/>
      <c r="RMV21" s="306"/>
      <c r="RMW21" s="306"/>
      <c r="RMX21" s="306"/>
      <c r="RMY21" s="306"/>
      <c r="RMZ21" s="306"/>
      <c r="RNA21" s="306"/>
      <c r="RNB21" s="306"/>
      <c r="RNC21" s="306"/>
      <c r="RND21" s="306"/>
      <c r="RNE21" s="306"/>
      <c r="RNF21" s="306"/>
      <c r="RNG21" s="306"/>
      <c r="RNH21" s="306"/>
      <c r="RNI21" s="306"/>
      <c r="RNJ21" s="306"/>
      <c r="RNK21" s="306"/>
      <c r="RNL21" s="306"/>
      <c r="RNM21" s="306"/>
      <c r="RNN21" s="306"/>
      <c r="RNO21" s="306"/>
      <c r="RNP21" s="306"/>
      <c r="RNQ21" s="306"/>
      <c r="RNR21" s="306"/>
      <c r="RNS21" s="306"/>
      <c r="RNT21" s="306"/>
      <c r="RNU21" s="306"/>
      <c r="RNV21" s="306"/>
      <c r="RNW21" s="306"/>
      <c r="RNX21" s="306"/>
      <c r="RNY21" s="306"/>
      <c r="RNZ21" s="306"/>
      <c r="ROA21" s="306"/>
      <c r="ROB21" s="306"/>
      <c r="ROC21" s="306"/>
      <c r="ROD21" s="306"/>
      <c r="ROE21" s="306"/>
      <c r="ROF21" s="306"/>
      <c r="ROG21" s="306"/>
      <c r="ROH21" s="306"/>
      <c r="ROI21" s="306"/>
      <c r="ROJ21" s="306"/>
      <c r="ROK21" s="306"/>
      <c r="ROL21" s="306"/>
      <c r="ROM21" s="306"/>
      <c r="RON21" s="306"/>
      <c r="ROO21" s="306"/>
      <c r="ROP21" s="306"/>
      <c r="ROQ21" s="306"/>
      <c r="ROR21" s="306"/>
      <c r="ROS21" s="306"/>
      <c r="ROT21" s="306"/>
      <c r="ROU21" s="306"/>
      <c r="ROV21" s="306"/>
      <c r="ROW21" s="306"/>
      <c r="ROX21" s="306"/>
      <c r="ROY21" s="306"/>
      <c r="ROZ21" s="306"/>
      <c r="RPA21" s="306"/>
      <c r="RPB21" s="306"/>
      <c r="RPC21" s="306"/>
      <c r="RPD21" s="306"/>
      <c r="RPE21" s="306"/>
      <c r="RPF21" s="306"/>
      <c r="RPG21" s="306"/>
      <c r="RPH21" s="306"/>
      <c r="RPI21" s="306"/>
      <c r="RPJ21" s="306"/>
      <c r="RPK21" s="306"/>
      <c r="RPL21" s="306"/>
      <c r="RPM21" s="306"/>
      <c r="RPN21" s="306"/>
      <c r="RPO21" s="306"/>
      <c r="RPP21" s="306"/>
      <c r="RPQ21" s="306"/>
      <c r="RPR21" s="306"/>
      <c r="RPS21" s="306"/>
      <c r="RPT21" s="306"/>
      <c r="RPU21" s="306"/>
      <c r="RPV21" s="306"/>
      <c r="RPW21" s="306"/>
      <c r="RPX21" s="306"/>
      <c r="RPY21" s="306"/>
      <c r="RPZ21" s="306"/>
      <c r="RQA21" s="306"/>
      <c r="RQB21" s="306"/>
      <c r="RQC21" s="306"/>
      <c r="RQD21" s="306"/>
      <c r="RQE21" s="306"/>
      <c r="RQF21" s="306"/>
      <c r="RQG21" s="306"/>
      <c r="RQH21" s="306"/>
      <c r="RQI21" s="306"/>
      <c r="RQJ21" s="306"/>
      <c r="RQK21" s="306"/>
      <c r="RQL21" s="306"/>
      <c r="RQM21" s="306"/>
      <c r="RQN21" s="306"/>
      <c r="RQO21" s="306"/>
      <c r="RQP21" s="306"/>
      <c r="RQQ21" s="306"/>
      <c r="RQR21" s="306"/>
      <c r="RQS21" s="306"/>
      <c r="RQT21" s="306"/>
      <c r="RQU21" s="306"/>
      <c r="RQV21" s="306"/>
      <c r="RQW21" s="306"/>
      <c r="RQX21" s="306"/>
      <c r="RQY21" s="306"/>
      <c r="RQZ21" s="306"/>
      <c r="RRA21" s="306"/>
      <c r="RRB21" s="306"/>
      <c r="RRC21" s="306"/>
      <c r="RRD21" s="306"/>
      <c r="RRE21" s="306"/>
      <c r="RRF21" s="306"/>
      <c r="RRG21" s="306"/>
      <c r="RRH21" s="306"/>
      <c r="RRI21" s="306"/>
      <c r="RRJ21" s="306"/>
      <c r="RRK21" s="306"/>
      <c r="RRL21" s="306"/>
      <c r="RRM21" s="306"/>
      <c r="RRN21" s="306"/>
      <c r="RRO21" s="306"/>
      <c r="RRP21" s="306"/>
      <c r="RRQ21" s="306"/>
      <c r="RRR21" s="306"/>
      <c r="RRS21" s="306"/>
      <c r="RRT21" s="306"/>
      <c r="RRU21" s="306"/>
      <c r="RRV21" s="306"/>
      <c r="RRW21" s="306"/>
      <c r="RRX21" s="306"/>
      <c r="RRY21" s="306"/>
      <c r="RRZ21" s="306"/>
      <c r="RSA21" s="306"/>
      <c r="RSB21" s="306"/>
      <c r="RSC21" s="306"/>
      <c r="RSD21" s="306"/>
      <c r="RSE21" s="306"/>
      <c r="RSF21" s="306"/>
      <c r="RSG21" s="306"/>
      <c r="RSH21" s="306"/>
      <c r="RSI21" s="306"/>
      <c r="RSJ21" s="306"/>
      <c r="RSK21" s="306"/>
      <c r="RSL21" s="306"/>
      <c r="RSM21" s="306"/>
      <c r="RSN21" s="306"/>
      <c r="RSO21" s="306"/>
      <c r="RSP21" s="306"/>
      <c r="RSQ21" s="306"/>
      <c r="RSR21" s="306"/>
      <c r="RSS21" s="306"/>
      <c r="RST21" s="306"/>
      <c r="RSU21" s="306"/>
      <c r="RSV21" s="306"/>
      <c r="RSW21" s="306"/>
      <c r="RSX21" s="306"/>
      <c r="RSY21" s="306"/>
      <c r="RSZ21" s="306"/>
      <c r="RTA21" s="306"/>
      <c r="RTB21" s="306"/>
      <c r="RTC21" s="306"/>
      <c r="RTD21" s="306"/>
      <c r="RTE21" s="306"/>
      <c r="RTF21" s="306"/>
      <c r="RTG21" s="306"/>
      <c r="RTH21" s="306"/>
      <c r="RTI21" s="306"/>
      <c r="RTJ21" s="306"/>
      <c r="RTK21" s="306"/>
      <c r="RTL21" s="306"/>
      <c r="RTM21" s="306"/>
      <c r="RTN21" s="306"/>
      <c r="RTO21" s="306"/>
      <c r="RTP21" s="306"/>
      <c r="RTQ21" s="306"/>
      <c r="RTR21" s="306"/>
      <c r="RTS21" s="306"/>
      <c r="RTT21" s="306"/>
      <c r="RTU21" s="306"/>
      <c r="RTV21" s="306"/>
      <c r="RTW21" s="306"/>
      <c r="RTX21" s="306"/>
      <c r="RTY21" s="306"/>
      <c r="RTZ21" s="306"/>
      <c r="RUA21" s="306"/>
      <c r="RUB21" s="306"/>
      <c r="RUC21" s="306"/>
      <c r="RUD21" s="306"/>
      <c r="RUE21" s="306"/>
      <c r="RUF21" s="306"/>
      <c r="RUG21" s="306"/>
      <c r="RUH21" s="306"/>
      <c r="RUI21" s="306"/>
      <c r="RUJ21" s="306"/>
      <c r="RUK21" s="306"/>
      <c r="RUL21" s="306"/>
      <c r="RUM21" s="306"/>
      <c r="RUN21" s="306"/>
      <c r="RUO21" s="306"/>
      <c r="RUP21" s="306"/>
      <c r="RUQ21" s="306"/>
      <c r="RUR21" s="306"/>
      <c r="RUS21" s="306"/>
      <c r="RUT21" s="306"/>
      <c r="RUU21" s="306"/>
      <c r="RUV21" s="306"/>
      <c r="RUW21" s="306"/>
      <c r="RUX21" s="306"/>
      <c r="RUY21" s="306"/>
      <c r="RUZ21" s="306"/>
      <c r="RVA21" s="306"/>
      <c r="RVB21" s="306"/>
      <c r="RVC21" s="306"/>
      <c r="RVD21" s="306"/>
      <c r="RVE21" s="306"/>
      <c r="RVF21" s="306"/>
      <c r="RVG21" s="306"/>
      <c r="RVH21" s="306"/>
      <c r="RVI21" s="306"/>
      <c r="RVJ21" s="306"/>
      <c r="RVK21" s="306"/>
      <c r="RVL21" s="306"/>
      <c r="RVM21" s="306"/>
      <c r="RVN21" s="306"/>
      <c r="RVO21" s="306"/>
      <c r="RVP21" s="306"/>
      <c r="RVQ21" s="306"/>
      <c r="RVR21" s="306"/>
      <c r="RVS21" s="306"/>
      <c r="RVT21" s="306"/>
      <c r="RVU21" s="306"/>
      <c r="RVV21" s="306"/>
      <c r="RVW21" s="306"/>
      <c r="RVX21" s="306"/>
      <c r="RVY21" s="306"/>
      <c r="RVZ21" s="306"/>
      <c r="RWA21" s="306"/>
      <c r="RWB21" s="306"/>
      <c r="RWC21" s="306"/>
      <c r="RWD21" s="306"/>
      <c r="RWE21" s="306"/>
      <c r="RWF21" s="306"/>
      <c r="RWG21" s="306"/>
      <c r="RWH21" s="306"/>
      <c r="RWI21" s="306"/>
      <c r="RWJ21" s="306"/>
      <c r="RWK21" s="306"/>
      <c r="RWL21" s="306"/>
      <c r="RWM21" s="306"/>
      <c r="RWN21" s="306"/>
      <c r="RWO21" s="306"/>
      <c r="RWP21" s="306"/>
      <c r="RWQ21" s="306"/>
      <c r="RWR21" s="306"/>
      <c r="RWS21" s="306"/>
      <c r="RWT21" s="306"/>
      <c r="RWU21" s="306"/>
      <c r="RWV21" s="306"/>
      <c r="RWW21" s="306"/>
      <c r="RWX21" s="306"/>
      <c r="RWY21" s="306"/>
      <c r="RWZ21" s="306"/>
      <c r="RXA21" s="306"/>
      <c r="RXB21" s="306"/>
      <c r="RXC21" s="306"/>
      <c r="RXD21" s="306"/>
      <c r="RXE21" s="306"/>
      <c r="RXF21" s="306"/>
      <c r="RXG21" s="306"/>
      <c r="RXH21" s="306"/>
      <c r="RXI21" s="306"/>
      <c r="RXJ21" s="306"/>
      <c r="RXK21" s="306"/>
      <c r="RXL21" s="306"/>
      <c r="RXM21" s="306"/>
      <c r="RXN21" s="306"/>
      <c r="RXO21" s="306"/>
      <c r="RXP21" s="306"/>
      <c r="RXQ21" s="306"/>
      <c r="RXR21" s="306"/>
      <c r="RXS21" s="306"/>
      <c r="RXT21" s="306"/>
      <c r="RXU21" s="306"/>
      <c r="RXV21" s="306"/>
      <c r="RXW21" s="306"/>
      <c r="RXX21" s="306"/>
      <c r="RXY21" s="306"/>
      <c r="RXZ21" s="306"/>
      <c r="RYA21" s="306"/>
      <c r="RYB21" s="306"/>
      <c r="RYC21" s="306"/>
      <c r="RYD21" s="306"/>
      <c r="RYE21" s="306"/>
      <c r="RYF21" s="306"/>
      <c r="RYG21" s="306"/>
      <c r="RYH21" s="306"/>
      <c r="RYI21" s="306"/>
      <c r="RYJ21" s="306"/>
      <c r="RYK21" s="306"/>
      <c r="RYL21" s="306"/>
      <c r="RYM21" s="306"/>
      <c r="RYN21" s="306"/>
      <c r="RYO21" s="306"/>
      <c r="RYP21" s="306"/>
      <c r="RYQ21" s="306"/>
      <c r="RYR21" s="306"/>
      <c r="RYS21" s="306"/>
      <c r="RYT21" s="306"/>
      <c r="RYU21" s="306"/>
      <c r="RYV21" s="306"/>
      <c r="RYW21" s="306"/>
      <c r="RYX21" s="306"/>
      <c r="RYY21" s="306"/>
      <c r="RYZ21" s="306"/>
      <c r="RZA21" s="306"/>
      <c r="RZB21" s="306"/>
      <c r="RZC21" s="306"/>
      <c r="RZD21" s="306"/>
      <c r="RZE21" s="306"/>
      <c r="RZF21" s="306"/>
      <c r="RZG21" s="306"/>
      <c r="RZH21" s="306"/>
      <c r="RZI21" s="306"/>
      <c r="RZJ21" s="306"/>
      <c r="RZK21" s="306"/>
      <c r="RZL21" s="306"/>
      <c r="RZM21" s="306"/>
      <c r="RZN21" s="306"/>
      <c r="RZO21" s="306"/>
      <c r="RZP21" s="306"/>
      <c r="RZQ21" s="306"/>
      <c r="RZR21" s="306"/>
      <c r="RZS21" s="306"/>
      <c r="RZT21" s="306"/>
      <c r="RZU21" s="306"/>
      <c r="RZV21" s="306"/>
      <c r="RZW21" s="306"/>
      <c r="RZX21" s="306"/>
      <c r="RZY21" s="306"/>
      <c r="RZZ21" s="306"/>
      <c r="SAA21" s="306"/>
      <c r="SAB21" s="306"/>
      <c r="SAC21" s="306"/>
      <c r="SAD21" s="306"/>
      <c r="SAE21" s="306"/>
      <c r="SAF21" s="306"/>
      <c r="SAG21" s="306"/>
      <c r="SAH21" s="306"/>
      <c r="SAI21" s="306"/>
      <c r="SAJ21" s="306"/>
      <c r="SAK21" s="306"/>
      <c r="SAL21" s="306"/>
      <c r="SAM21" s="306"/>
      <c r="SAN21" s="306"/>
      <c r="SAO21" s="306"/>
      <c r="SAP21" s="306"/>
      <c r="SAQ21" s="306"/>
      <c r="SAR21" s="306"/>
      <c r="SAS21" s="306"/>
      <c r="SAT21" s="306"/>
      <c r="SAU21" s="306"/>
      <c r="SAV21" s="306"/>
      <c r="SAW21" s="306"/>
      <c r="SAX21" s="306"/>
      <c r="SAY21" s="306"/>
      <c r="SAZ21" s="306"/>
      <c r="SBA21" s="306"/>
      <c r="SBB21" s="306"/>
      <c r="SBC21" s="306"/>
      <c r="SBD21" s="306"/>
      <c r="SBE21" s="306"/>
      <c r="SBF21" s="306"/>
      <c r="SBG21" s="306"/>
      <c r="SBH21" s="306"/>
      <c r="SBI21" s="306"/>
      <c r="SBJ21" s="306"/>
      <c r="SBK21" s="306"/>
      <c r="SBL21" s="306"/>
      <c r="SBM21" s="306"/>
      <c r="SBN21" s="306"/>
      <c r="SBO21" s="306"/>
      <c r="SBP21" s="306"/>
      <c r="SBQ21" s="306"/>
      <c r="SBR21" s="306"/>
      <c r="SBS21" s="306"/>
      <c r="SBT21" s="306"/>
      <c r="SBU21" s="306"/>
      <c r="SBV21" s="306"/>
      <c r="SBW21" s="306"/>
      <c r="SBX21" s="306"/>
      <c r="SBY21" s="306"/>
      <c r="SBZ21" s="306"/>
      <c r="SCA21" s="306"/>
      <c r="SCB21" s="306"/>
      <c r="SCC21" s="306"/>
      <c r="SCD21" s="306"/>
      <c r="SCE21" s="306"/>
      <c r="SCF21" s="306"/>
      <c r="SCG21" s="306"/>
      <c r="SCH21" s="306"/>
      <c r="SCI21" s="306"/>
      <c r="SCJ21" s="306"/>
      <c r="SCK21" s="306"/>
      <c r="SCL21" s="306"/>
      <c r="SCM21" s="306"/>
      <c r="SCN21" s="306"/>
      <c r="SCO21" s="306"/>
      <c r="SCP21" s="306"/>
      <c r="SCQ21" s="306"/>
      <c r="SCR21" s="306"/>
      <c r="SCS21" s="306"/>
      <c r="SCT21" s="306"/>
      <c r="SCU21" s="306"/>
      <c r="SCV21" s="306"/>
      <c r="SCW21" s="306"/>
      <c r="SCX21" s="306"/>
      <c r="SCY21" s="306"/>
      <c r="SCZ21" s="306"/>
      <c r="SDA21" s="306"/>
      <c r="SDB21" s="306"/>
      <c r="SDC21" s="306"/>
      <c r="SDD21" s="306"/>
      <c r="SDE21" s="306"/>
      <c r="SDF21" s="306"/>
      <c r="SDG21" s="306"/>
      <c r="SDH21" s="306"/>
      <c r="SDI21" s="306"/>
      <c r="SDJ21" s="306"/>
      <c r="SDK21" s="306"/>
      <c r="SDL21" s="306"/>
      <c r="SDM21" s="306"/>
      <c r="SDN21" s="306"/>
      <c r="SDO21" s="306"/>
      <c r="SDP21" s="306"/>
      <c r="SDQ21" s="306"/>
      <c r="SDR21" s="306"/>
      <c r="SDS21" s="306"/>
      <c r="SDT21" s="306"/>
      <c r="SDU21" s="306"/>
      <c r="SDV21" s="306"/>
      <c r="SDW21" s="306"/>
      <c r="SDX21" s="306"/>
      <c r="SDY21" s="306"/>
      <c r="SDZ21" s="306"/>
      <c r="SEA21" s="306"/>
      <c r="SEB21" s="306"/>
      <c r="SEC21" s="306"/>
      <c r="SED21" s="306"/>
      <c r="SEE21" s="306"/>
      <c r="SEF21" s="306"/>
      <c r="SEG21" s="306"/>
      <c r="SEH21" s="306"/>
      <c r="SEI21" s="306"/>
      <c r="SEJ21" s="306"/>
      <c r="SEK21" s="306"/>
      <c r="SEL21" s="306"/>
      <c r="SEM21" s="306"/>
      <c r="SEN21" s="306"/>
      <c r="SEO21" s="306"/>
      <c r="SEP21" s="306"/>
      <c r="SEQ21" s="306"/>
      <c r="SER21" s="306"/>
      <c r="SES21" s="306"/>
      <c r="SET21" s="306"/>
      <c r="SEU21" s="306"/>
      <c r="SEV21" s="306"/>
      <c r="SEW21" s="306"/>
      <c r="SEX21" s="306"/>
      <c r="SEY21" s="306"/>
      <c r="SEZ21" s="306"/>
      <c r="SFA21" s="306"/>
      <c r="SFB21" s="306"/>
      <c r="SFC21" s="306"/>
      <c r="SFD21" s="306"/>
      <c r="SFE21" s="306"/>
      <c r="SFF21" s="306"/>
      <c r="SFG21" s="306"/>
      <c r="SFH21" s="306"/>
      <c r="SFI21" s="306"/>
      <c r="SFJ21" s="306"/>
      <c r="SFK21" s="306"/>
      <c r="SFL21" s="306"/>
      <c r="SFM21" s="306"/>
      <c r="SFN21" s="306"/>
      <c r="SFO21" s="306"/>
      <c r="SFP21" s="306"/>
      <c r="SFQ21" s="306"/>
      <c r="SFR21" s="306"/>
      <c r="SFS21" s="306"/>
      <c r="SFT21" s="306"/>
      <c r="SFU21" s="306"/>
      <c r="SFV21" s="306"/>
      <c r="SFW21" s="306"/>
      <c r="SFX21" s="306"/>
      <c r="SFY21" s="306"/>
      <c r="SFZ21" s="306"/>
      <c r="SGA21" s="306"/>
      <c r="SGB21" s="306"/>
      <c r="SGC21" s="306"/>
      <c r="SGD21" s="306"/>
      <c r="SGE21" s="306"/>
      <c r="SGF21" s="306"/>
      <c r="SGG21" s="306"/>
      <c r="SGH21" s="306"/>
      <c r="SGI21" s="306"/>
      <c r="SGJ21" s="306"/>
      <c r="SGK21" s="306"/>
      <c r="SGL21" s="306"/>
      <c r="SGM21" s="306"/>
      <c r="SGN21" s="306"/>
      <c r="SGO21" s="306"/>
      <c r="SGP21" s="306"/>
      <c r="SGQ21" s="306"/>
      <c r="SGR21" s="306"/>
      <c r="SGS21" s="306"/>
      <c r="SGT21" s="306"/>
      <c r="SGU21" s="306"/>
      <c r="SGV21" s="306"/>
      <c r="SGW21" s="306"/>
      <c r="SGX21" s="306"/>
      <c r="SGY21" s="306"/>
      <c r="SGZ21" s="306"/>
      <c r="SHA21" s="306"/>
      <c r="SHB21" s="306"/>
      <c r="SHC21" s="306"/>
      <c r="SHD21" s="306"/>
      <c r="SHE21" s="306"/>
      <c r="SHF21" s="306"/>
      <c r="SHG21" s="306"/>
      <c r="SHH21" s="306"/>
      <c r="SHI21" s="306"/>
      <c r="SHJ21" s="306"/>
      <c r="SHK21" s="306"/>
      <c r="SHL21" s="306"/>
      <c r="SHM21" s="306"/>
      <c r="SHN21" s="306"/>
      <c r="SHO21" s="306"/>
      <c r="SHP21" s="306"/>
      <c r="SHQ21" s="306"/>
      <c r="SHR21" s="306"/>
      <c r="SHS21" s="306"/>
      <c r="SHT21" s="306"/>
      <c r="SHU21" s="306"/>
      <c r="SHV21" s="306"/>
      <c r="SHW21" s="306"/>
      <c r="SHX21" s="306"/>
      <c r="SHY21" s="306"/>
      <c r="SHZ21" s="306"/>
      <c r="SIA21" s="306"/>
      <c r="SIB21" s="306"/>
      <c r="SIC21" s="306"/>
      <c r="SID21" s="306"/>
      <c r="SIE21" s="306"/>
      <c r="SIF21" s="306"/>
      <c r="SIG21" s="306"/>
      <c r="SIH21" s="306"/>
      <c r="SII21" s="306"/>
      <c r="SIJ21" s="306"/>
      <c r="SIK21" s="306"/>
      <c r="SIL21" s="306"/>
      <c r="SIM21" s="306"/>
      <c r="SIN21" s="306"/>
      <c r="SIO21" s="306"/>
      <c r="SIP21" s="306"/>
      <c r="SIQ21" s="306"/>
      <c r="SIR21" s="306"/>
      <c r="SIS21" s="306"/>
      <c r="SIT21" s="306"/>
      <c r="SIU21" s="306"/>
      <c r="SIV21" s="306"/>
      <c r="SIW21" s="306"/>
      <c r="SIX21" s="306"/>
      <c r="SIY21" s="306"/>
      <c r="SIZ21" s="306"/>
      <c r="SJA21" s="306"/>
      <c r="SJB21" s="306"/>
      <c r="SJC21" s="306"/>
      <c r="SJD21" s="306"/>
      <c r="SJE21" s="306"/>
      <c r="SJF21" s="306"/>
      <c r="SJG21" s="306"/>
      <c r="SJH21" s="306"/>
      <c r="SJI21" s="306"/>
      <c r="SJJ21" s="306"/>
      <c r="SJK21" s="306"/>
      <c r="SJL21" s="306"/>
      <c r="SJM21" s="306"/>
      <c r="SJN21" s="306"/>
      <c r="SJO21" s="306"/>
      <c r="SJP21" s="306"/>
      <c r="SJQ21" s="306"/>
      <c r="SJR21" s="306"/>
      <c r="SJS21" s="306"/>
      <c r="SJT21" s="306"/>
      <c r="SJU21" s="306"/>
      <c r="SJV21" s="306"/>
      <c r="SJW21" s="306"/>
      <c r="SJX21" s="306"/>
      <c r="SJY21" s="306"/>
      <c r="SJZ21" s="306"/>
      <c r="SKA21" s="306"/>
      <c r="SKB21" s="306"/>
      <c r="SKC21" s="306"/>
      <c r="SKD21" s="306"/>
      <c r="SKE21" s="306"/>
      <c r="SKF21" s="306"/>
      <c r="SKG21" s="306"/>
      <c r="SKH21" s="306"/>
      <c r="SKI21" s="306"/>
      <c r="SKJ21" s="306"/>
      <c r="SKK21" s="306"/>
      <c r="SKL21" s="306"/>
      <c r="SKM21" s="306"/>
      <c r="SKN21" s="306"/>
      <c r="SKO21" s="306"/>
      <c r="SKP21" s="306"/>
      <c r="SKQ21" s="306"/>
      <c r="SKR21" s="306"/>
      <c r="SKS21" s="306"/>
      <c r="SKT21" s="306"/>
      <c r="SKU21" s="306"/>
      <c r="SKV21" s="306"/>
      <c r="SKW21" s="306"/>
      <c r="SKX21" s="306"/>
      <c r="SKY21" s="306"/>
      <c r="SKZ21" s="306"/>
      <c r="SLA21" s="306"/>
      <c r="SLB21" s="306"/>
      <c r="SLC21" s="306"/>
      <c r="SLD21" s="306"/>
      <c r="SLE21" s="306"/>
      <c r="SLF21" s="306"/>
      <c r="SLG21" s="306"/>
      <c r="SLH21" s="306"/>
      <c r="SLI21" s="306"/>
      <c r="SLJ21" s="306"/>
      <c r="SLK21" s="306"/>
      <c r="SLL21" s="306"/>
      <c r="SLM21" s="306"/>
      <c r="SLN21" s="306"/>
      <c r="SLO21" s="306"/>
      <c r="SLP21" s="306"/>
      <c r="SLQ21" s="306"/>
      <c r="SLR21" s="306"/>
      <c r="SLS21" s="306"/>
      <c r="SLT21" s="306"/>
      <c r="SLU21" s="306"/>
      <c r="SLV21" s="306"/>
      <c r="SLW21" s="306"/>
      <c r="SLX21" s="306"/>
      <c r="SLY21" s="306"/>
      <c r="SLZ21" s="306"/>
      <c r="SMA21" s="306"/>
      <c r="SMB21" s="306"/>
      <c r="SMC21" s="306"/>
      <c r="SMD21" s="306"/>
      <c r="SME21" s="306"/>
      <c r="SMF21" s="306"/>
      <c r="SMG21" s="306"/>
      <c r="SMH21" s="306"/>
      <c r="SMI21" s="306"/>
      <c r="SMJ21" s="306"/>
      <c r="SMK21" s="306"/>
      <c r="SML21" s="306"/>
      <c r="SMM21" s="306"/>
      <c r="SMN21" s="306"/>
      <c r="SMO21" s="306"/>
      <c r="SMP21" s="306"/>
      <c r="SMQ21" s="306"/>
      <c r="SMR21" s="306"/>
      <c r="SMS21" s="306"/>
      <c r="SMT21" s="306"/>
      <c r="SMU21" s="306"/>
      <c r="SMV21" s="306"/>
      <c r="SMW21" s="306"/>
      <c r="SMX21" s="306"/>
      <c r="SMY21" s="306"/>
      <c r="SMZ21" s="306"/>
      <c r="SNA21" s="306"/>
      <c r="SNB21" s="306"/>
      <c r="SNC21" s="306"/>
      <c r="SND21" s="306"/>
      <c r="SNE21" s="306"/>
      <c r="SNF21" s="306"/>
      <c r="SNG21" s="306"/>
      <c r="SNH21" s="306"/>
      <c r="SNI21" s="306"/>
      <c r="SNJ21" s="306"/>
      <c r="SNK21" s="306"/>
      <c r="SNL21" s="306"/>
      <c r="SNM21" s="306"/>
      <c r="SNN21" s="306"/>
      <c r="SNO21" s="306"/>
      <c r="SNP21" s="306"/>
      <c r="SNQ21" s="306"/>
      <c r="SNR21" s="306"/>
      <c r="SNS21" s="306"/>
      <c r="SNT21" s="306"/>
      <c r="SNU21" s="306"/>
      <c r="SNV21" s="306"/>
      <c r="SNW21" s="306"/>
      <c r="SNX21" s="306"/>
      <c r="SNY21" s="306"/>
      <c r="SNZ21" s="306"/>
      <c r="SOA21" s="306"/>
      <c r="SOB21" s="306"/>
      <c r="SOC21" s="306"/>
      <c r="SOD21" s="306"/>
      <c r="SOE21" s="306"/>
      <c r="SOF21" s="306"/>
      <c r="SOG21" s="306"/>
      <c r="SOH21" s="306"/>
      <c r="SOI21" s="306"/>
      <c r="SOJ21" s="306"/>
      <c r="SOK21" s="306"/>
      <c r="SOL21" s="306"/>
      <c r="SOM21" s="306"/>
      <c r="SON21" s="306"/>
      <c r="SOO21" s="306"/>
      <c r="SOP21" s="306"/>
      <c r="SOQ21" s="306"/>
      <c r="SOR21" s="306"/>
      <c r="SOS21" s="306"/>
      <c r="SOT21" s="306"/>
      <c r="SOU21" s="306"/>
      <c r="SOV21" s="306"/>
      <c r="SOW21" s="306"/>
      <c r="SOX21" s="306"/>
      <c r="SOY21" s="306"/>
      <c r="SOZ21" s="306"/>
      <c r="SPA21" s="306"/>
      <c r="SPB21" s="306"/>
      <c r="SPC21" s="306"/>
      <c r="SPD21" s="306"/>
      <c r="SPE21" s="306"/>
      <c r="SPF21" s="306"/>
      <c r="SPG21" s="306"/>
      <c r="SPH21" s="306"/>
      <c r="SPI21" s="306"/>
      <c r="SPJ21" s="306"/>
      <c r="SPK21" s="306"/>
      <c r="SPL21" s="306"/>
      <c r="SPM21" s="306"/>
      <c r="SPN21" s="306"/>
      <c r="SPO21" s="306"/>
      <c r="SPP21" s="306"/>
      <c r="SPQ21" s="306"/>
      <c r="SPR21" s="306"/>
      <c r="SPS21" s="306"/>
      <c r="SPT21" s="306"/>
      <c r="SPU21" s="306"/>
      <c r="SPV21" s="306"/>
      <c r="SPW21" s="306"/>
      <c r="SPX21" s="306"/>
      <c r="SPY21" s="306"/>
      <c r="SPZ21" s="306"/>
      <c r="SQA21" s="306"/>
      <c r="SQB21" s="306"/>
      <c r="SQC21" s="306"/>
      <c r="SQD21" s="306"/>
      <c r="SQE21" s="306"/>
      <c r="SQF21" s="306"/>
      <c r="SQG21" s="306"/>
      <c r="SQH21" s="306"/>
      <c r="SQI21" s="306"/>
      <c r="SQJ21" s="306"/>
      <c r="SQK21" s="306"/>
      <c r="SQL21" s="306"/>
      <c r="SQM21" s="306"/>
      <c r="SQN21" s="306"/>
      <c r="SQO21" s="306"/>
      <c r="SQP21" s="306"/>
      <c r="SQQ21" s="306"/>
      <c r="SQR21" s="306"/>
      <c r="SQS21" s="306"/>
      <c r="SQT21" s="306"/>
      <c r="SQU21" s="306"/>
      <c r="SQV21" s="306"/>
      <c r="SQW21" s="306"/>
      <c r="SQX21" s="306"/>
      <c r="SQY21" s="306"/>
      <c r="SQZ21" s="306"/>
      <c r="SRA21" s="306"/>
      <c r="SRB21" s="306"/>
      <c r="SRC21" s="306"/>
      <c r="SRD21" s="306"/>
      <c r="SRE21" s="306"/>
      <c r="SRF21" s="306"/>
      <c r="SRG21" s="306"/>
      <c r="SRH21" s="306"/>
      <c r="SRI21" s="306"/>
      <c r="SRJ21" s="306"/>
      <c r="SRK21" s="306"/>
      <c r="SRL21" s="306"/>
      <c r="SRM21" s="306"/>
      <c r="SRN21" s="306"/>
      <c r="SRO21" s="306"/>
      <c r="SRP21" s="306"/>
      <c r="SRQ21" s="306"/>
      <c r="SRR21" s="306"/>
      <c r="SRS21" s="306"/>
      <c r="SRT21" s="306"/>
      <c r="SRU21" s="306"/>
      <c r="SRV21" s="306"/>
      <c r="SRW21" s="306"/>
      <c r="SRX21" s="306"/>
      <c r="SRY21" s="306"/>
      <c r="SRZ21" s="306"/>
      <c r="SSA21" s="306"/>
      <c r="SSB21" s="306"/>
      <c r="SSC21" s="306"/>
      <c r="SSD21" s="306"/>
      <c r="SSE21" s="306"/>
      <c r="SSF21" s="306"/>
      <c r="SSG21" s="306"/>
      <c r="SSH21" s="306"/>
      <c r="SSI21" s="306"/>
      <c r="SSJ21" s="306"/>
      <c r="SSK21" s="306"/>
      <c r="SSL21" s="306"/>
      <c r="SSM21" s="306"/>
      <c r="SSN21" s="306"/>
      <c r="SSO21" s="306"/>
      <c r="SSP21" s="306"/>
      <c r="SSQ21" s="306"/>
      <c r="SSR21" s="306"/>
      <c r="SSS21" s="306"/>
      <c r="SST21" s="306"/>
      <c r="SSU21" s="306"/>
      <c r="SSV21" s="306"/>
      <c r="SSW21" s="306"/>
      <c r="SSX21" s="306"/>
      <c r="SSY21" s="306"/>
      <c r="SSZ21" s="306"/>
      <c r="STA21" s="306"/>
      <c r="STB21" s="306"/>
      <c r="STC21" s="306"/>
      <c r="STD21" s="306"/>
      <c r="STE21" s="306"/>
      <c r="STF21" s="306"/>
      <c r="STG21" s="306"/>
      <c r="STH21" s="306"/>
      <c r="STI21" s="306"/>
      <c r="STJ21" s="306"/>
      <c r="STK21" s="306"/>
      <c r="STL21" s="306"/>
      <c r="STM21" s="306"/>
      <c r="STN21" s="306"/>
      <c r="STO21" s="306"/>
      <c r="STP21" s="306"/>
      <c r="STQ21" s="306"/>
      <c r="STR21" s="306"/>
      <c r="STS21" s="306"/>
      <c r="STT21" s="306"/>
      <c r="STU21" s="306"/>
      <c r="STV21" s="306"/>
      <c r="STW21" s="306"/>
      <c r="STX21" s="306"/>
      <c r="STY21" s="306"/>
      <c r="STZ21" s="306"/>
      <c r="SUA21" s="306"/>
      <c r="SUB21" s="306"/>
      <c r="SUC21" s="306"/>
      <c r="SUD21" s="306"/>
      <c r="SUE21" s="306"/>
      <c r="SUF21" s="306"/>
      <c r="SUG21" s="306"/>
      <c r="SUH21" s="306"/>
      <c r="SUI21" s="306"/>
      <c r="SUJ21" s="306"/>
      <c r="SUK21" s="306"/>
      <c r="SUL21" s="306"/>
      <c r="SUM21" s="306"/>
      <c r="SUN21" s="306"/>
      <c r="SUO21" s="306"/>
      <c r="SUP21" s="306"/>
      <c r="SUQ21" s="306"/>
      <c r="SUR21" s="306"/>
      <c r="SUS21" s="306"/>
      <c r="SUT21" s="306"/>
      <c r="SUU21" s="306"/>
      <c r="SUV21" s="306"/>
      <c r="SUW21" s="306"/>
      <c r="SUX21" s="306"/>
      <c r="SUY21" s="306"/>
      <c r="SUZ21" s="306"/>
      <c r="SVA21" s="306"/>
      <c r="SVB21" s="306"/>
      <c r="SVC21" s="306"/>
      <c r="SVD21" s="306"/>
      <c r="SVE21" s="306"/>
      <c r="SVF21" s="306"/>
      <c r="SVG21" s="306"/>
      <c r="SVH21" s="306"/>
      <c r="SVI21" s="306"/>
      <c r="SVJ21" s="306"/>
      <c r="SVK21" s="306"/>
      <c r="SVL21" s="306"/>
      <c r="SVM21" s="306"/>
      <c r="SVN21" s="306"/>
      <c r="SVO21" s="306"/>
      <c r="SVP21" s="306"/>
      <c r="SVQ21" s="306"/>
      <c r="SVR21" s="306"/>
      <c r="SVS21" s="306"/>
      <c r="SVT21" s="306"/>
      <c r="SVU21" s="306"/>
      <c r="SVV21" s="306"/>
      <c r="SVW21" s="306"/>
      <c r="SVX21" s="306"/>
      <c r="SVY21" s="306"/>
      <c r="SVZ21" s="306"/>
      <c r="SWA21" s="306"/>
      <c r="SWB21" s="306"/>
      <c r="SWC21" s="306"/>
      <c r="SWD21" s="306"/>
      <c r="SWE21" s="306"/>
      <c r="SWF21" s="306"/>
      <c r="SWG21" s="306"/>
      <c r="SWH21" s="306"/>
      <c r="SWI21" s="306"/>
      <c r="SWJ21" s="306"/>
      <c r="SWK21" s="306"/>
      <c r="SWL21" s="306"/>
      <c r="SWM21" s="306"/>
      <c r="SWN21" s="306"/>
      <c r="SWO21" s="306"/>
      <c r="SWP21" s="306"/>
      <c r="SWQ21" s="306"/>
      <c r="SWR21" s="306"/>
      <c r="SWS21" s="306"/>
      <c r="SWT21" s="306"/>
      <c r="SWU21" s="306"/>
      <c r="SWV21" s="306"/>
      <c r="SWW21" s="306"/>
      <c r="SWX21" s="306"/>
      <c r="SWY21" s="306"/>
      <c r="SWZ21" s="306"/>
      <c r="SXA21" s="306"/>
      <c r="SXB21" s="306"/>
      <c r="SXC21" s="306"/>
      <c r="SXD21" s="306"/>
      <c r="SXE21" s="306"/>
      <c r="SXF21" s="306"/>
      <c r="SXG21" s="306"/>
      <c r="SXH21" s="306"/>
      <c r="SXI21" s="306"/>
      <c r="SXJ21" s="306"/>
      <c r="SXK21" s="306"/>
      <c r="SXL21" s="306"/>
      <c r="SXM21" s="306"/>
      <c r="SXN21" s="306"/>
      <c r="SXO21" s="306"/>
      <c r="SXP21" s="306"/>
      <c r="SXQ21" s="306"/>
      <c r="SXR21" s="306"/>
      <c r="SXS21" s="306"/>
      <c r="SXT21" s="306"/>
      <c r="SXU21" s="306"/>
      <c r="SXV21" s="306"/>
      <c r="SXW21" s="306"/>
      <c r="SXX21" s="306"/>
      <c r="SXY21" s="306"/>
      <c r="SXZ21" s="306"/>
      <c r="SYA21" s="306"/>
      <c r="SYB21" s="306"/>
      <c r="SYC21" s="306"/>
      <c r="SYD21" s="306"/>
      <c r="SYE21" s="306"/>
      <c r="SYF21" s="306"/>
      <c r="SYG21" s="306"/>
      <c r="SYH21" s="306"/>
      <c r="SYI21" s="306"/>
      <c r="SYJ21" s="306"/>
      <c r="SYK21" s="306"/>
      <c r="SYL21" s="306"/>
      <c r="SYM21" s="306"/>
      <c r="SYN21" s="306"/>
      <c r="SYO21" s="306"/>
      <c r="SYP21" s="306"/>
      <c r="SYQ21" s="306"/>
      <c r="SYR21" s="306"/>
      <c r="SYS21" s="306"/>
      <c r="SYT21" s="306"/>
      <c r="SYU21" s="306"/>
      <c r="SYV21" s="306"/>
      <c r="SYW21" s="306"/>
      <c r="SYX21" s="306"/>
      <c r="SYY21" s="306"/>
      <c r="SYZ21" s="306"/>
      <c r="SZA21" s="306"/>
      <c r="SZB21" s="306"/>
      <c r="SZC21" s="306"/>
      <c r="SZD21" s="306"/>
      <c r="SZE21" s="306"/>
      <c r="SZF21" s="306"/>
      <c r="SZG21" s="306"/>
      <c r="SZH21" s="306"/>
      <c r="SZI21" s="306"/>
      <c r="SZJ21" s="306"/>
      <c r="SZK21" s="306"/>
      <c r="SZL21" s="306"/>
      <c r="SZM21" s="306"/>
      <c r="SZN21" s="306"/>
      <c r="SZO21" s="306"/>
      <c r="SZP21" s="306"/>
      <c r="SZQ21" s="306"/>
      <c r="SZR21" s="306"/>
      <c r="SZS21" s="306"/>
      <c r="SZT21" s="306"/>
      <c r="SZU21" s="306"/>
      <c r="SZV21" s="306"/>
      <c r="SZW21" s="306"/>
      <c r="SZX21" s="306"/>
      <c r="SZY21" s="306"/>
      <c r="SZZ21" s="306"/>
      <c r="TAA21" s="306"/>
      <c r="TAB21" s="306"/>
      <c r="TAC21" s="306"/>
      <c r="TAD21" s="306"/>
      <c r="TAE21" s="306"/>
      <c r="TAF21" s="306"/>
      <c r="TAG21" s="306"/>
      <c r="TAH21" s="306"/>
      <c r="TAI21" s="306"/>
      <c r="TAJ21" s="306"/>
      <c r="TAK21" s="306"/>
      <c r="TAL21" s="306"/>
      <c r="TAM21" s="306"/>
      <c r="TAN21" s="306"/>
      <c r="TAO21" s="306"/>
      <c r="TAP21" s="306"/>
      <c r="TAQ21" s="306"/>
      <c r="TAR21" s="306"/>
      <c r="TAS21" s="306"/>
      <c r="TAT21" s="306"/>
      <c r="TAU21" s="306"/>
      <c r="TAV21" s="306"/>
      <c r="TAW21" s="306"/>
      <c r="TAX21" s="306"/>
      <c r="TAY21" s="306"/>
      <c r="TAZ21" s="306"/>
      <c r="TBA21" s="306"/>
      <c r="TBB21" s="306"/>
      <c r="TBC21" s="306"/>
      <c r="TBD21" s="306"/>
      <c r="TBE21" s="306"/>
      <c r="TBF21" s="306"/>
      <c r="TBG21" s="306"/>
      <c r="TBH21" s="306"/>
      <c r="TBI21" s="306"/>
      <c r="TBJ21" s="306"/>
      <c r="TBK21" s="306"/>
      <c r="TBL21" s="306"/>
      <c r="TBM21" s="306"/>
      <c r="TBN21" s="306"/>
      <c r="TBO21" s="306"/>
      <c r="TBP21" s="306"/>
      <c r="TBQ21" s="306"/>
      <c r="TBR21" s="306"/>
      <c r="TBS21" s="306"/>
      <c r="TBT21" s="306"/>
      <c r="TBU21" s="306"/>
      <c r="TBV21" s="306"/>
      <c r="TBW21" s="306"/>
      <c r="TBX21" s="306"/>
      <c r="TBY21" s="306"/>
      <c r="TBZ21" s="306"/>
      <c r="TCA21" s="306"/>
      <c r="TCB21" s="306"/>
      <c r="TCC21" s="306"/>
      <c r="TCD21" s="306"/>
      <c r="TCE21" s="306"/>
      <c r="TCF21" s="306"/>
      <c r="TCG21" s="306"/>
      <c r="TCH21" s="306"/>
      <c r="TCI21" s="306"/>
      <c r="TCJ21" s="306"/>
      <c r="TCK21" s="306"/>
      <c r="TCL21" s="306"/>
      <c r="TCM21" s="306"/>
      <c r="TCN21" s="306"/>
      <c r="TCO21" s="306"/>
      <c r="TCP21" s="306"/>
      <c r="TCQ21" s="306"/>
      <c r="TCR21" s="306"/>
      <c r="TCS21" s="306"/>
      <c r="TCT21" s="306"/>
      <c r="TCU21" s="306"/>
      <c r="TCV21" s="306"/>
      <c r="TCW21" s="306"/>
      <c r="TCX21" s="306"/>
      <c r="TCY21" s="306"/>
      <c r="TCZ21" s="306"/>
      <c r="TDA21" s="306"/>
      <c r="TDB21" s="306"/>
      <c r="TDC21" s="306"/>
      <c r="TDD21" s="306"/>
      <c r="TDE21" s="306"/>
      <c r="TDF21" s="306"/>
      <c r="TDG21" s="306"/>
      <c r="TDH21" s="306"/>
      <c r="TDI21" s="306"/>
      <c r="TDJ21" s="306"/>
      <c r="TDK21" s="306"/>
      <c r="TDL21" s="306"/>
      <c r="TDM21" s="306"/>
      <c r="TDN21" s="306"/>
      <c r="TDO21" s="306"/>
      <c r="TDP21" s="306"/>
      <c r="TDQ21" s="306"/>
      <c r="TDR21" s="306"/>
      <c r="TDS21" s="306"/>
      <c r="TDT21" s="306"/>
      <c r="TDU21" s="306"/>
      <c r="TDV21" s="306"/>
      <c r="TDW21" s="306"/>
      <c r="TDX21" s="306"/>
      <c r="TDY21" s="306"/>
      <c r="TDZ21" s="306"/>
      <c r="TEA21" s="306"/>
      <c r="TEB21" s="306"/>
      <c r="TEC21" s="306"/>
      <c r="TED21" s="306"/>
      <c r="TEE21" s="306"/>
      <c r="TEF21" s="306"/>
      <c r="TEG21" s="306"/>
      <c r="TEH21" s="306"/>
      <c r="TEI21" s="306"/>
      <c r="TEJ21" s="306"/>
      <c r="TEK21" s="306"/>
      <c r="TEL21" s="306"/>
      <c r="TEM21" s="306"/>
      <c r="TEN21" s="306"/>
      <c r="TEO21" s="306"/>
      <c r="TEP21" s="306"/>
      <c r="TEQ21" s="306"/>
      <c r="TER21" s="306"/>
      <c r="TES21" s="306"/>
      <c r="TET21" s="306"/>
      <c r="TEU21" s="306"/>
      <c r="TEV21" s="306"/>
      <c r="TEW21" s="306"/>
      <c r="TEX21" s="306"/>
      <c r="TEY21" s="306"/>
      <c r="TEZ21" s="306"/>
      <c r="TFA21" s="306"/>
      <c r="TFB21" s="306"/>
      <c r="TFC21" s="306"/>
      <c r="TFD21" s="306"/>
      <c r="TFE21" s="306"/>
      <c r="TFF21" s="306"/>
      <c r="TFG21" s="306"/>
      <c r="TFH21" s="306"/>
      <c r="TFI21" s="306"/>
      <c r="TFJ21" s="306"/>
      <c r="TFK21" s="306"/>
      <c r="TFL21" s="306"/>
      <c r="TFM21" s="306"/>
      <c r="TFN21" s="306"/>
      <c r="TFO21" s="306"/>
      <c r="TFP21" s="306"/>
      <c r="TFQ21" s="306"/>
      <c r="TFR21" s="306"/>
      <c r="TFS21" s="306"/>
      <c r="TFT21" s="306"/>
      <c r="TFU21" s="306"/>
      <c r="TFV21" s="306"/>
      <c r="TFW21" s="306"/>
      <c r="TFX21" s="306"/>
      <c r="TFY21" s="306"/>
      <c r="TFZ21" s="306"/>
      <c r="TGA21" s="306"/>
      <c r="TGB21" s="306"/>
      <c r="TGC21" s="306"/>
      <c r="TGD21" s="306"/>
      <c r="TGE21" s="306"/>
      <c r="TGF21" s="306"/>
      <c r="TGG21" s="306"/>
      <c r="TGH21" s="306"/>
      <c r="TGI21" s="306"/>
      <c r="TGJ21" s="306"/>
      <c r="TGK21" s="306"/>
      <c r="TGL21" s="306"/>
      <c r="TGM21" s="306"/>
      <c r="TGN21" s="306"/>
      <c r="TGO21" s="306"/>
      <c r="TGP21" s="306"/>
      <c r="TGQ21" s="306"/>
      <c r="TGR21" s="306"/>
      <c r="TGS21" s="306"/>
      <c r="TGT21" s="306"/>
      <c r="TGU21" s="306"/>
      <c r="TGV21" s="306"/>
      <c r="TGW21" s="306"/>
      <c r="TGX21" s="306"/>
      <c r="TGY21" s="306"/>
      <c r="TGZ21" s="306"/>
      <c r="THA21" s="306"/>
      <c r="THB21" s="306"/>
      <c r="THC21" s="306"/>
      <c r="THD21" s="306"/>
      <c r="THE21" s="306"/>
      <c r="THF21" s="306"/>
      <c r="THG21" s="306"/>
      <c r="THH21" s="306"/>
      <c r="THI21" s="306"/>
      <c r="THJ21" s="306"/>
      <c r="THK21" s="306"/>
      <c r="THL21" s="306"/>
      <c r="THM21" s="306"/>
      <c r="THN21" s="306"/>
      <c r="THO21" s="306"/>
      <c r="THP21" s="306"/>
      <c r="THQ21" s="306"/>
      <c r="THR21" s="306"/>
      <c r="THS21" s="306"/>
      <c r="THT21" s="306"/>
      <c r="THU21" s="306"/>
      <c r="THV21" s="306"/>
      <c r="THW21" s="306"/>
      <c r="THX21" s="306"/>
      <c r="THY21" s="306"/>
      <c r="THZ21" s="306"/>
      <c r="TIA21" s="306"/>
      <c r="TIB21" s="306"/>
      <c r="TIC21" s="306"/>
      <c r="TID21" s="306"/>
      <c r="TIE21" s="306"/>
      <c r="TIF21" s="306"/>
      <c r="TIG21" s="306"/>
      <c r="TIH21" s="306"/>
      <c r="TII21" s="306"/>
      <c r="TIJ21" s="306"/>
      <c r="TIK21" s="306"/>
      <c r="TIL21" s="306"/>
      <c r="TIM21" s="306"/>
      <c r="TIN21" s="306"/>
      <c r="TIO21" s="306"/>
      <c r="TIP21" s="306"/>
      <c r="TIQ21" s="306"/>
      <c r="TIR21" s="306"/>
      <c r="TIS21" s="306"/>
      <c r="TIT21" s="306"/>
      <c r="TIU21" s="306"/>
      <c r="TIV21" s="306"/>
      <c r="TIW21" s="306"/>
      <c r="TIX21" s="306"/>
      <c r="TIY21" s="306"/>
      <c r="TIZ21" s="306"/>
      <c r="TJA21" s="306"/>
      <c r="TJB21" s="306"/>
      <c r="TJC21" s="306"/>
      <c r="TJD21" s="306"/>
      <c r="TJE21" s="306"/>
      <c r="TJF21" s="306"/>
      <c r="TJG21" s="306"/>
      <c r="TJH21" s="306"/>
      <c r="TJI21" s="306"/>
      <c r="TJJ21" s="306"/>
      <c r="TJK21" s="306"/>
      <c r="TJL21" s="306"/>
      <c r="TJM21" s="306"/>
      <c r="TJN21" s="306"/>
      <c r="TJO21" s="306"/>
      <c r="TJP21" s="306"/>
      <c r="TJQ21" s="306"/>
      <c r="TJR21" s="306"/>
      <c r="TJS21" s="306"/>
      <c r="TJT21" s="306"/>
      <c r="TJU21" s="306"/>
      <c r="TJV21" s="306"/>
      <c r="TJW21" s="306"/>
      <c r="TJX21" s="306"/>
      <c r="TJY21" s="306"/>
      <c r="TJZ21" s="306"/>
      <c r="TKA21" s="306"/>
      <c r="TKB21" s="306"/>
      <c r="TKC21" s="306"/>
      <c r="TKD21" s="306"/>
      <c r="TKE21" s="306"/>
      <c r="TKF21" s="306"/>
      <c r="TKG21" s="306"/>
      <c r="TKH21" s="306"/>
      <c r="TKI21" s="306"/>
      <c r="TKJ21" s="306"/>
      <c r="TKK21" s="306"/>
      <c r="TKL21" s="306"/>
      <c r="TKM21" s="306"/>
      <c r="TKN21" s="306"/>
      <c r="TKO21" s="306"/>
      <c r="TKP21" s="306"/>
      <c r="TKQ21" s="306"/>
      <c r="TKR21" s="306"/>
      <c r="TKS21" s="306"/>
      <c r="TKT21" s="306"/>
      <c r="TKU21" s="306"/>
      <c r="TKV21" s="306"/>
      <c r="TKW21" s="306"/>
      <c r="TKX21" s="306"/>
      <c r="TKY21" s="306"/>
      <c r="TKZ21" s="306"/>
      <c r="TLA21" s="306"/>
      <c r="TLB21" s="306"/>
      <c r="TLC21" s="306"/>
      <c r="TLD21" s="306"/>
      <c r="TLE21" s="306"/>
      <c r="TLF21" s="306"/>
      <c r="TLG21" s="306"/>
      <c r="TLH21" s="306"/>
      <c r="TLI21" s="306"/>
      <c r="TLJ21" s="306"/>
      <c r="TLK21" s="306"/>
      <c r="TLL21" s="306"/>
      <c r="TLM21" s="306"/>
      <c r="TLN21" s="306"/>
      <c r="TLO21" s="306"/>
      <c r="TLP21" s="306"/>
      <c r="TLQ21" s="306"/>
      <c r="TLR21" s="306"/>
      <c r="TLS21" s="306"/>
      <c r="TLT21" s="306"/>
      <c r="TLU21" s="306"/>
      <c r="TLV21" s="306"/>
      <c r="TLW21" s="306"/>
      <c r="TLX21" s="306"/>
      <c r="TLY21" s="306"/>
      <c r="TLZ21" s="306"/>
      <c r="TMA21" s="306"/>
      <c r="TMB21" s="306"/>
      <c r="TMC21" s="306"/>
      <c r="TMD21" s="306"/>
      <c r="TME21" s="306"/>
      <c r="TMF21" s="306"/>
      <c r="TMG21" s="306"/>
      <c r="TMH21" s="306"/>
      <c r="TMI21" s="306"/>
      <c r="TMJ21" s="306"/>
      <c r="TMK21" s="306"/>
      <c r="TML21" s="306"/>
      <c r="TMM21" s="306"/>
      <c r="TMN21" s="306"/>
      <c r="TMO21" s="306"/>
      <c r="TMP21" s="306"/>
      <c r="TMQ21" s="306"/>
      <c r="TMR21" s="306"/>
      <c r="TMS21" s="306"/>
      <c r="TMT21" s="306"/>
      <c r="TMU21" s="306"/>
      <c r="TMV21" s="306"/>
      <c r="TMW21" s="306"/>
      <c r="TMX21" s="306"/>
      <c r="TMY21" s="306"/>
      <c r="TMZ21" s="306"/>
      <c r="TNA21" s="306"/>
      <c r="TNB21" s="306"/>
      <c r="TNC21" s="306"/>
      <c r="TND21" s="306"/>
      <c r="TNE21" s="306"/>
      <c r="TNF21" s="306"/>
      <c r="TNG21" s="306"/>
      <c r="TNH21" s="306"/>
      <c r="TNI21" s="306"/>
      <c r="TNJ21" s="306"/>
      <c r="TNK21" s="306"/>
      <c r="TNL21" s="306"/>
      <c r="TNM21" s="306"/>
      <c r="TNN21" s="306"/>
      <c r="TNO21" s="306"/>
      <c r="TNP21" s="306"/>
      <c r="TNQ21" s="306"/>
      <c r="TNR21" s="306"/>
      <c r="TNS21" s="306"/>
      <c r="TNT21" s="306"/>
      <c r="TNU21" s="306"/>
      <c r="TNV21" s="306"/>
      <c r="TNW21" s="306"/>
      <c r="TNX21" s="306"/>
      <c r="TNY21" s="306"/>
      <c r="TNZ21" s="306"/>
      <c r="TOA21" s="306"/>
      <c r="TOB21" s="306"/>
      <c r="TOC21" s="306"/>
      <c r="TOD21" s="306"/>
      <c r="TOE21" s="306"/>
      <c r="TOF21" s="306"/>
      <c r="TOG21" s="306"/>
      <c r="TOH21" s="306"/>
      <c r="TOI21" s="306"/>
      <c r="TOJ21" s="306"/>
      <c r="TOK21" s="306"/>
      <c r="TOL21" s="306"/>
      <c r="TOM21" s="306"/>
      <c r="TON21" s="306"/>
      <c r="TOO21" s="306"/>
      <c r="TOP21" s="306"/>
      <c r="TOQ21" s="306"/>
      <c r="TOR21" s="306"/>
      <c r="TOS21" s="306"/>
      <c r="TOT21" s="306"/>
      <c r="TOU21" s="306"/>
      <c r="TOV21" s="306"/>
      <c r="TOW21" s="306"/>
      <c r="TOX21" s="306"/>
      <c r="TOY21" s="306"/>
      <c r="TOZ21" s="306"/>
      <c r="TPA21" s="306"/>
      <c r="TPB21" s="306"/>
      <c r="TPC21" s="306"/>
      <c r="TPD21" s="306"/>
      <c r="TPE21" s="306"/>
      <c r="TPF21" s="306"/>
      <c r="TPG21" s="306"/>
      <c r="TPH21" s="306"/>
      <c r="TPI21" s="306"/>
      <c r="TPJ21" s="306"/>
      <c r="TPK21" s="306"/>
      <c r="TPL21" s="306"/>
      <c r="TPM21" s="306"/>
      <c r="TPN21" s="306"/>
      <c r="TPO21" s="306"/>
      <c r="TPP21" s="306"/>
      <c r="TPQ21" s="306"/>
      <c r="TPR21" s="306"/>
      <c r="TPS21" s="306"/>
      <c r="TPT21" s="306"/>
      <c r="TPU21" s="306"/>
      <c r="TPV21" s="306"/>
      <c r="TPW21" s="306"/>
      <c r="TPX21" s="306"/>
      <c r="TPY21" s="306"/>
      <c r="TPZ21" s="306"/>
      <c r="TQA21" s="306"/>
      <c r="TQB21" s="306"/>
      <c r="TQC21" s="306"/>
      <c r="TQD21" s="306"/>
      <c r="TQE21" s="306"/>
      <c r="TQF21" s="306"/>
      <c r="TQG21" s="306"/>
      <c r="TQH21" s="306"/>
      <c r="TQI21" s="306"/>
      <c r="TQJ21" s="306"/>
      <c r="TQK21" s="306"/>
      <c r="TQL21" s="306"/>
      <c r="TQM21" s="306"/>
      <c r="TQN21" s="306"/>
      <c r="TQO21" s="306"/>
      <c r="TQP21" s="306"/>
      <c r="TQQ21" s="306"/>
      <c r="TQR21" s="306"/>
      <c r="TQS21" s="306"/>
      <c r="TQT21" s="306"/>
      <c r="TQU21" s="306"/>
      <c r="TQV21" s="306"/>
      <c r="TQW21" s="306"/>
      <c r="TQX21" s="306"/>
      <c r="TQY21" s="306"/>
      <c r="TQZ21" s="306"/>
      <c r="TRA21" s="306"/>
      <c r="TRB21" s="306"/>
      <c r="TRC21" s="306"/>
      <c r="TRD21" s="306"/>
      <c r="TRE21" s="306"/>
      <c r="TRF21" s="306"/>
      <c r="TRG21" s="306"/>
      <c r="TRH21" s="306"/>
      <c r="TRI21" s="306"/>
      <c r="TRJ21" s="306"/>
      <c r="TRK21" s="306"/>
      <c r="TRL21" s="306"/>
      <c r="TRM21" s="306"/>
      <c r="TRN21" s="306"/>
      <c r="TRO21" s="306"/>
      <c r="TRP21" s="306"/>
      <c r="TRQ21" s="306"/>
      <c r="TRR21" s="306"/>
      <c r="TRS21" s="306"/>
      <c r="TRT21" s="306"/>
      <c r="TRU21" s="306"/>
      <c r="TRV21" s="306"/>
      <c r="TRW21" s="306"/>
      <c r="TRX21" s="306"/>
      <c r="TRY21" s="306"/>
      <c r="TRZ21" s="306"/>
      <c r="TSA21" s="306"/>
      <c r="TSB21" s="306"/>
      <c r="TSC21" s="306"/>
      <c r="TSD21" s="306"/>
      <c r="TSE21" s="306"/>
      <c r="TSF21" s="306"/>
      <c r="TSG21" s="306"/>
      <c r="TSH21" s="306"/>
      <c r="TSI21" s="306"/>
      <c r="TSJ21" s="306"/>
      <c r="TSK21" s="306"/>
      <c r="TSL21" s="306"/>
      <c r="TSM21" s="306"/>
      <c r="TSN21" s="306"/>
      <c r="TSO21" s="306"/>
      <c r="TSP21" s="306"/>
      <c r="TSQ21" s="306"/>
      <c r="TSR21" s="306"/>
      <c r="TSS21" s="306"/>
      <c r="TST21" s="306"/>
      <c r="TSU21" s="306"/>
      <c r="TSV21" s="306"/>
      <c r="TSW21" s="306"/>
      <c r="TSX21" s="306"/>
      <c r="TSY21" s="306"/>
      <c r="TSZ21" s="306"/>
      <c r="TTA21" s="306"/>
      <c r="TTB21" s="306"/>
      <c r="TTC21" s="306"/>
      <c r="TTD21" s="306"/>
      <c r="TTE21" s="306"/>
      <c r="TTF21" s="306"/>
      <c r="TTG21" s="306"/>
      <c r="TTH21" s="306"/>
      <c r="TTI21" s="306"/>
      <c r="TTJ21" s="306"/>
      <c r="TTK21" s="306"/>
      <c r="TTL21" s="306"/>
      <c r="TTM21" s="306"/>
      <c r="TTN21" s="306"/>
      <c r="TTO21" s="306"/>
      <c r="TTP21" s="306"/>
      <c r="TTQ21" s="306"/>
      <c r="TTR21" s="306"/>
      <c r="TTS21" s="306"/>
      <c r="TTT21" s="306"/>
      <c r="TTU21" s="306"/>
      <c r="TTV21" s="306"/>
      <c r="TTW21" s="306"/>
      <c r="TTX21" s="306"/>
      <c r="TTY21" s="306"/>
      <c r="TTZ21" s="306"/>
      <c r="TUA21" s="306"/>
      <c r="TUB21" s="306"/>
      <c r="TUC21" s="306"/>
      <c r="TUD21" s="306"/>
      <c r="TUE21" s="306"/>
      <c r="TUF21" s="306"/>
      <c r="TUG21" s="306"/>
      <c r="TUH21" s="306"/>
      <c r="TUI21" s="306"/>
      <c r="TUJ21" s="306"/>
      <c r="TUK21" s="306"/>
      <c r="TUL21" s="306"/>
      <c r="TUM21" s="306"/>
      <c r="TUN21" s="306"/>
      <c r="TUO21" s="306"/>
      <c r="TUP21" s="306"/>
      <c r="TUQ21" s="306"/>
      <c r="TUR21" s="306"/>
      <c r="TUS21" s="306"/>
      <c r="TUT21" s="306"/>
      <c r="TUU21" s="306"/>
      <c r="TUV21" s="306"/>
      <c r="TUW21" s="306"/>
      <c r="TUX21" s="306"/>
      <c r="TUY21" s="306"/>
      <c r="TUZ21" s="306"/>
      <c r="TVA21" s="306"/>
      <c r="TVB21" s="306"/>
      <c r="TVC21" s="306"/>
      <c r="TVD21" s="306"/>
      <c r="TVE21" s="306"/>
      <c r="TVF21" s="306"/>
      <c r="TVG21" s="306"/>
      <c r="TVH21" s="306"/>
      <c r="TVI21" s="306"/>
      <c r="TVJ21" s="306"/>
      <c r="TVK21" s="306"/>
      <c r="TVL21" s="306"/>
      <c r="TVM21" s="306"/>
      <c r="TVN21" s="306"/>
      <c r="TVO21" s="306"/>
      <c r="TVP21" s="306"/>
      <c r="TVQ21" s="306"/>
      <c r="TVR21" s="306"/>
      <c r="TVS21" s="306"/>
      <c r="TVT21" s="306"/>
      <c r="TVU21" s="306"/>
      <c r="TVV21" s="306"/>
      <c r="TVW21" s="306"/>
      <c r="TVX21" s="306"/>
      <c r="TVY21" s="306"/>
      <c r="TVZ21" s="306"/>
      <c r="TWA21" s="306"/>
      <c r="TWB21" s="306"/>
      <c r="TWC21" s="306"/>
      <c r="TWD21" s="306"/>
      <c r="TWE21" s="306"/>
      <c r="TWF21" s="306"/>
      <c r="TWG21" s="306"/>
      <c r="TWH21" s="306"/>
      <c r="TWI21" s="306"/>
      <c r="TWJ21" s="306"/>
      <c r="TWK21" s="306"/>
      <c r="TWL21" s="306"/>
      <c r="TWM21" s="306"/>
      <c r="TWN21" s="306"/>
      <c r="TWO21" s="306"/>
      <c r="TWP21" s="306"/>
      <c r="TWQ21" s="306"/>
      <c r="TWR21" s="306"/>
      <c r="TWS21" s="306"/>
      <c r="TWT21" s="306"/>
      <c r="TWU21" s="306"/>
      <c r="TWV21" s="306"/>
      <c r="TWW21" s="306"/>
      <c r="TWX21" s="306"/>
      <c r="TWY21" s="306"/>
      <c r="TWZ21" s="306"/>
      <c r="TXA21" s="306"/>
      <c r="TXB21" s="306"/>
      <c r="TXC21" s="306"/>
      <c r="TXD21" s="306"/>
      <c r="TXE21" s="306"/>
      <c r="TXF21" s="306"/>
      <c r="TXG21" s="306"/>
      <c r="TXH21" s="306"/>
      <c r="TXI21" s="306"/>
      <c r="TXJ21" s="306"/>
      <c r="TXK21" s="306"/>
      <c r="TXL21" s="306"/>
      <c r="TXM21" s="306"/>
      <c r="TXN21" s="306"/>
      <c r="TXO21" s="306"/>
      <c r="TXP21" s="306"/>
      <c r="TXQ21" s="306"/>
      <c r="TXR21" s="306"/>
      <c r="TXS21" s="306"/>
      <c r="TXT21" s="306"/>
      <c r="TXU21" s="306"/>
      <c r="TXV21" s="306"/>
      <c r="TXW21" s="306"/>
      <c r="TXX21" s="306"/>
      <c r="TXY21" s="306"/>
      <c r="TXZ21" s="306"/>
      <c r="TYA21" s="306"/>
      <c r="TYB21" s="306"/>
      <c r="TYC21" s="306"/>
      <c r="TYD21" s="306"/>
      <c r="TYE21" s="306"/>
      <c r="TYF21" s="306"/>
      <c r="TYG21" s="306"/>
      <c r="TYH21" s="306"/>
      <c r="TYI21" s="306"/>
      <c r="TYJ21" s="306"/>
      <c r="TYK21" s="306"/>
      <c r="TYL21" s="306"/>
      <c r="TYM21" s="306"/>
      <c r="TYN21" s="306"/>
      <c r="TYO21" s="306"/>
      <c r="TYP21" s="306"/>
      <c r="TYQ21" s="306"/>
      <c r="TYR21" s="306"/>
      <c r="TYS21" s="306"/>
      <c r="TYT21" s="306"/>
      <c r="TYU21" s="306"/>
      <c r="TYV21" s="306"/>
      <c r="TYW21" s="306"/>
      <c r="TYX21" s="306"/>
      <c r="TYY21" s="306"/>
      <c r="TYZ21" s="306"/>
      <c r="TZA21" s="306"/>
      <c r="TZB21" s="306"/>
      <c r="TZC21" s="306"/>
      <c r="TZD21" s="306"/>
      <c r="TZE21" s="306"/>
      <c r="TZF21" s="306"/>
      <c r="TZG21" s="306"/>
      <c r="TZH21" s="306"/>
      <c r="TZI21" s="306"/>
      <c r="TZJ21" s="306"/>
      <c r="TZK21" s="306"/>
      <c r="TZL21" s="306"/>
      <c r="TZM21" s="306"/>
      <c r="TZN21" s="306"/>
      <c r="TZO21" s="306"/>
      <c r="TZP21" s="306"/>
      <c r="TZQ21" s="306"/>
      <c r="TZR21" s="306"/>
      <c r="TZS21" s="306"/>
      <c r="TZT21" s="306"/>
      <c r="TZU21" s="306"/>
      <c r="TZV21" s="306"/>
      <c r="TZW21" s="306"/>
      <c r="TZX21" s="306"/>
      <c r="TZY21" s="306"/>
      <c r="TZZ21" s="306"/>
      <c r="UAA21" s="306"/>
      <c r="UAB21" s="306"/>
      <c r="UAC21" s="306"/>
      <c r="UAD21" s="306"/>
      <c r="UAE21" s="306"/>
      <c r="UAF21" s="306"/>
      <c r="UAG21" s="306"/>
      <c r="UAH21" s="306"/>
      <c r="UAI21" s="306"/>
      <c r="UAJ21" s="306"/>
      <c r="UAK21" s="306"/>
      <c r="UAL21" s="306"/>
      <c r="UAM21" s="306"/>
      <c r="UAN21" s="306"/>
      <c r="UAO21" s="306"/>
      <c r="UAP21" s="306"/>
      <c r="UAQ21" s="306"/>
      <c r="UAR21" s="306"/>
      <c r="UAS21" s="306"/>
      <c r="UAT21" s="306"/>
      <c r="UAU21" s="306"/>
      <c r="UAV21" s="306"/>
      <c r="UAW21" s="306"/>
      <c r="UAX21" s="306"/>
      <c r="UAY21" s="306"/>
      <c r="UAZ21" s="306"/>
      <c r="UBA21" s="306"/>
      <c r="UBB21" s="306"/>
      <c r="UBC21" s="306"/>
      <c r="UBD21" s="306"/>
      <c r="UBE21" s="306"/>
      <c r="UBF21" s="306"/>
      <c r="UBG21" s="306"/>
      <c r="UBH21" s="306"/>
      <c r="UBI21" s="306"/>
      <c r="UBJ21" s="306"/>
      <c r="UBK21" s="306"/>
      <c r="UBL21" s="306"/>
      <c r="UBM21" s="306"/>
      <c r="UBN21" s="306"/>
      <c r="UBO21" s="306"/>
      <c r="UBP21" s="306"/>
      <c r="UBQ21" s="306"/>
      <c r="UBR21" s="306"/>
      <c r="UBS21" s="306"/>
      <c r="UBT21" s="306"/>
      <c r="UBU21" s="306"/>
      <c r="UBV21" s="306"/>
      <c r="UBW21" s="306"/>
      <c r="UBX21" s="306"/>
      <c r="UBY21" s="306"/>
      <c r="UBZ21" s="306"/>
      <c r="UCA21" s="306"/>
      <c r="UCB21" s="306"/>
      <c r="UCC21" s="306"/>
      <c r="UCD21" s="306"/>
      <c r="UCE21" s="306"/>
      <c r="UCF21" s="306"/>
      <c r="UCG21" s="306"/>
      <c r="UCH21" s="306"/>
      <c r="UCI21" s="306"/>
      <c r="UCJ21" s="306"/>
      <c r="UCK21" s="306"/>
      <c r="UCL21" s="306"/>
      <c r="UCM21" s="306"/>
      <c r="UCN21" s="306"/>
      <c r="UCO21" s="306"/>
      <c r="UCP21" s="306"/>
      <c r="UCQ21" s="306"/>
      <c r="UCR21" s="306"/>
      <c r="UCS21" s="306"/>
      <c r="UCT21" s="306"/>
      <c r="UCU21" s="306"/>
      <c r="UCV21" s="306"/>
      <c r="UCW21" s="306"/>
      <c r="UCX21" s="306"/>
      <c r="UCY21" s="306"/>
      <c r="UCZ21" s="306"/>
      <c r="UDA21" s="306"/>
      <c r="UDB21" s="306"/>
      <c r="UDC21" s="306"/>
      <c r="UDD21" s="306"/>
      <c r="UDE21" s="306"/>
      <c r="UDF21" s="306"/>
      <c r="UDG21" s="306"/>
      <c r="UDH21" s="306"/>
      <c r="UDI21" s="306"/>
      <c r="UDJ21" s="306"/>
      <c r="UDK21" s="306"/>
      <c r="UDL21" s="306"/>
      <c r="UDM21" s="306"/>
      <c r="UDN21" s="306"/>
      <c r="UDO21" s="306"/>
      <c r="UDP21" s="306"/>
      <c r="UDQ21" s="306"/>
      <c r="UDR21" s="306"/>
      <c r="UDS21" s="306"/>
      <c r="UDT21" s="306"/>
      <c r="UDU21" s="306"/>
      <c r="UDV21" s="306"/>
      <c r="UDW21" s="306"/>
      <c r="UDX21" s="306"/>
      <c r="UDY21" s="306"/>
      <c r="UDZ21" s="306"/>
      <c r="UEA21" s="306"/>
      <c r="UEB21" s="306"/>
      <c r="UEC21" s="306"/>
      <c r="UED21" s="306"/>
      <c r="UEE21" s="306"/>
      <c r="UEF21" s="306"/>
      <c r="UEG21" s="306"/>
      <c r="UEH21" s="306"/>
      <c r="UEI21" s="306"/>
      <c r="UEJ21" s="306"/>
      <c r="UEK21" s="306"/>
      <c r="UEL21" s="306"/>
      <c r="UEM21" s="306"/>
      <c r="UEN21" s="306"/>
      <c r="UEO21" s="306"/>
      <c r="UEP21" s="306"/>
      <c r="UEQ21" s="306"/>
      <c r="UER21" s="306"/>
      <c r="UES21" s="306"/>
      <c r="UET21" s="306"/>
      <c r="UEU21" s="306"/>
      <c r="UEV21" s="306"/>
      <c r="UEW21" s="306"/>
      <c r="UEX21" s="306"/>
      <c r="UEY21" s="306"/>
      <c r="UEZ21" s="306"/>
      <c r="UFA21" s="306"/>
      <c r="UFB21" s="306"/>
      <c r="UFC21" s="306"/>
      <c r="UFD21" s="306"/>
      <c r="UFE21" s="306"/>
      <c r="UFF21" s="306"/>
      <c r="UFG21" s="306"/>
      <c r="UFH21" s="306"/>
      <c r="UFI21" s="306"/>
      <c r="UFJ21" s="306"/>
      <c r="UFK21" s="306"/>
      <c r="UFL21" s="306"/>
      <c r="UFM21" s="306"/>
      <c r="UFN21" s="306"/>
      <c r="UFO21" s="306"/>
      <c r="UFP21" s="306"/>
      <c r="UFQ21" s="306"/>
      <c r="UFR21" s="306"/>
      <c r="UFS21" s="306"/>
      <c r="UFT21" s="306"/>
      <c r="UFU21" s="306"/>
      <c r="UFV21" s="306"/>
      <c r="UFW21" s="306"/>
      <c r="UFX21" s="306"/>
      <c r="UFY21" s="306"/>
      <c r="UFZ21" s="306"/>
      <c r="UGA21" s="306"/>
      <c r="UGB21" s="306"/>
      <c r="UGC21" s="306"/>
      <c r="UGD21" s="306"/>
      <c r="UGE21" s="306"/>
      <c r="UGF21" s="306"/>
      <c r="UGG21" s="306"/>
      <c r="UGH21" s="306"/>
      <c r="UGI21" s="306"/>
      <c r="UGJ21" s="306"/>
      <c r="UGK21" s="306"/>
      <c r="UGL21" s="306"/>
      <c r="UGM21" s="306"/>
      <c r="UGN21" s="306"/>
      <c r="UGO21" s="306"/>
      <c r="UGP21" s="306"/>
      <c r="UGQ21" s="306"/>
      <c r="UGR21" s="306"/>
      <c r="UGS21" s="306"/>
      <c r="UGT21" s="306"/>
      <c r="UGU21" s="306"/>
      <c r="UGV21" s="306"/>
      <c r="UGW21" s="306"/>
      <c r="UGX21" s="306"/>
      <c r="UGY21" s="306"/>
      <c r="UGZ21" s="306"/>
      <c r="UHA21" s="306"/>
      <c r="UHB21" s="306"/>
      <c r="UHC21" s="306"/>
      <c r="UHD21" s="306"/>
      <c r="UHE21" s="306"/>
      <c r="UHF21" s="306"/>
      <c r="UHG21" s="306"/>
      <c r="UHH21" s="306"/>
      <c r="UHI21" s="306"/>
      <c r="UHJ21" s="306"/>
      <c r="UHK21" s="306"/>
      <c r="UHL21" s="306"/>
      <c r="UHM21" s="306"/>
      <c r="UHN21" s="306"/>
      <c r="UHO21" s="306"/>
      <c r="UHP21" s="306"/>
      <c r="UHQ21" s="306"/>
      <c r="UHR21" s="306"/>
      <c r="UHS21" s="306"/>
      <c r="UHT21" s="306"/>
      <c r="UHU21" s="306"/>
      <c r="UHV21" s="306"/>
      <c r="UHW21" s="306"/>
      <c r="UHX21" s="306"/>
      <c r="UHY21" s="306"/>
      <c r="UHZ21" s="306"/>
      <c r="UIA21" s="306"/>
      <c r="UIB21" s="306"/>
      <c r="UIC21" s="306"/>
      <c r="UID21" s="306"/>
      <c r="UIE21" s="306"/>
      <c r="UIF21" s="306"/>
      <c r="UIG21" s="306"/>
      <c r="UIH21" s="306"/>
      <c r="UII21" s="306"/>
      <c r="UIJ21" s="306"/>
      <c r="UIK21" s="306"/>
      <c r="UIL21" s="306"/>
      <c r="UIM21" s="306"/>
      <c r="UIN21" s="306"/>
      <c r="UIO21" s="306"/>
      <c r="UIP21" s="306"/>
      <c r="UIQ21" s="306"/>
      <c r="UIR21" s="306"/>
      <c r="UIS21" s="306"/>
      <c r="UIT21" s="306"/>
      <c r="UIU21" s="306"/>
      <c r="UIV21" s="306"/>
      <c r="UIW21" s="306"/>
      <c r="UIX21" s="306"/>
      <c r="UIY21" s="306"/>
      <c r="UIZ21" s="306"/>
      <c r="UJA21" s="306"/>
      <c r="UJB21" s="306"/>
      <c r="UJC21" s="306"/>
      <c r="UJD21" s="306"/>
      <c r="UJE21" s="306"/>
      <c r="UJF21" s="306"/>
      <c r="UJG21" s="306"/>
      <c r="UJH21" s="306"/>
      <c r="UJI21" s="306"/>
      <c r="UJJ21" s="306"/>
      <c r="UJK21" s="306"/>
      <c r="UJL21" s="306"/>
      <c r="UJM21" s="306"/>
      <c r="UJN21" s="306"/>
      <c r="UJO21" s="306"/>
      <c r="UJP21" s="306"/>
      <c r="UJQ21" s="306"/>
      <c r="UJR21" s="306"/>
      <c r="UJS21" s="306"/>
      <c r="UJT21" s="306"/>
      <c r="UJU21" s="306"/>
      <c r="UJV21" s="306"/>
      <c r="UJW21" s="306"/>
      <c r="UJX21" s="306"/>
      <c r="UJY21" s="306"/>
      <c r="UJZ21" s="306"/>
      <c r="UKA21" s="306"/>
      <c r="UKB21" s="306"/>
      <c r="UKC21" s="306"/>
      <c r="UKD21" s="306"/>
      <c r="UKE21" s="306"/>
      <c r="UKF21" s="306"/>
      <c r="UKG21" s="306"/>
      <c r="UKH21" s="306"/>
      <c r="UKI21" s="306"/>
      <c r="UKJ21" s="306"/>
      <c r="UKK21" s="306"/>
      <c r="UKL21" s="306"/>
      <c r="UKM21" s="306"/>
      <c r="UKN21" s="306"/>
      <c r="UKO21" s="306"/>
      <c r="UKP21" s="306"/>
      <c r="UKQ21" s="306"/>
      <c r="UKR21" s="306"/>
      <c r="UKS21" s="306"/>
      <c r="UKT21" s="306"/>
      <c r="UKU21" s="306"/>
      <c r="UKV21" s="306"/>
      <c r="UKW21" s="306"/>
      <c r="UKX21" s="306"/>
      <c r="UKY21" s="306"/>
      <c r="UKZ21" s="306"/>
      <c r="ULA21" s="306"/>
      <c r="ULB21" s="306"/>
      <c r="ULC21" s="306"/>
      <c r="ULD21" s="306"/>
      <c r="ULE21" s="306"/>
      <c r="ULF21" s="306"/>
      <c r="ULG21" s="306"/>
      <c r="ULH21" s="306"/>
      <c r="ULI21" s="306"/>
      <c r="ULJ21" s="306"/>
      <c r="ULK21" s="306"/>
      <c r="ULL21" s="306"/>
      <c r="ULM21" s="306"/>
      <c r="ULN21" s="306"/>
      <c r="ULO21" s="306"/>
      <c r="ULP21" s="306"/>
      <c r="ULQ21" s="306"/>
      <c r="ULR21" s="306"/>
      <c r="ULS21" s="306"/>
      <c r="ULT21" s="306"/>
      <c r="ULU21" s="306"/>
      <c r="ULV21" s="306"/>
      <c r="ULW21" s="306"/>
      <c r="ULX21" s="306"/>
      <c r="ULY21" s="306"/>
      <c r="ULZ21" s="306"/>
      <c r="UMA21" s="306"/>
      <c r="UMB21" s="306"/>
      <c r="UMC21" s="306"/>
      <c r="UMD21" s="306"/>
      <c r="UME21" s="306"/>
      <c r="UMF21" s="306"/>
      <c r="UMG21" s="306"/>
      <c r="UMH21" s="306"/>
      <c r="UMI21" s="306"/>
      <c r="UMJ21" s="306"/>
      <c r="UMK21" s="306"/>
      <c r="UML21" s="306"/>
      <c r="UMM21" s="306"/>
      <c r="UMN21" s="306"/>
      <c r="UMO21" s="306"/>
      <c r="UMP21" s="306"/>
      <c r="UMQ21" s="306"/>
      <c r="UMR21" s="306"/>
      <c r="UMS21" s="306"/>
      <c r="UMT21" s="306"/>
      <c r="UMU21" s="306"/>
      <c r="UMV21" s="306"/>
      <c r="UMW21" s="306"/>
      <c r="UMX21" s="306"/>
      <c r="UMY21" s="306"/>
      <c r="UMZ21" s="306"/>
      <c r="UNA21" s="306"/>
      <c r="UNB21" s="306"/>
      <c r="UNC21" s="306"/>
      <c r="UND21" s="306"/>
      <c r="UNE21" s="306"/>
      <c r="UNF21" s="306"/>
      <c r="UNG21" s="306"/>
      <c r="UNH21" s="306"/>
      <c r="UNI21" s="306"/>
      <c r="UNJ21" s="306"/>
      <c r="UNK21" s="306"/>
      <c r="UNL21" s="306"/>
      <c r="UNM21" s="306"/>
      <c r="UNN21" s="306"/>
      <c r="UNO21" s="306"/>
      <c r="UNP21" s="306"/>
      <c r="UNQ21" s="306"/>
      <c r="UNR21" s="306"/>
      <c r="UNS21" s="306"/>
      <c r="UNT21" s="306"/>
      <c r="UNU21" s="306"/>
      <c r="UNV21" s="306"/>
      <c r="UNW21" s="306"/>
      <c r="UNX21" s="306"/>
      <c r="UNY21" s="306"/>
      <c r="UNZ21" s="306"/>
      <c r="UOA21" s="306"/>
      <c r="UOB21" s="306"/>
      <c r="UOC21" s="306"/>
      <c r="UOD21" s="306"/>
      <c r="UOE21" s="306"/>
      <c r="UOF21" s="306"/>
      <c r="UOG21" s="306"/>
      <c r="UOH21" s="306"/>
      <c r="UOI21" s="306"/>
      <c r="UOJ21" s="306"/>
      <c r="UOK21" s="306"/>
      <c r="UOL21" s="306"/>
      <c r="UOM21" s="306"/>
      <c r="UON21" s="306"/>
      <c r="UOO21" s="306"/>
      <c r="UOP21" s="306"/>
      <c r="UOQ21" s="306"/>
      <c r="UOR21" s="306"/>
      <c r="UOS21" s="306"/>
      <c r="UOT21" s="306"/>
      <c r="UOU21" s="306"/>
      <c r="UOV21" s="306"/>
      <c r="UOW21" s="306"/>
      <c r="UOX21" s="306"/>
      <c r="UOY21" s="306"/>
      <c r="UOZ21" s="306"/>
      <c r="UPA21" s="306"/>
      <c r="UPB21" s="306"/>
      <c r="UPC21" s="306"/>
      <c r="UPD21" s="306"/>
      <c r="UPE21" s="306"/>
      <c r="UPF21" s="306"/>
      <c r="UPG21" s="306"/>
      <c r="UPH21" s="306"/>
      <c r="UPI21" s="306"/>
      <c r="UPJ21" s="306"/>
      <c r="UPK21" s="306"/>
      <c r="UPL21" s="306"/>
      <c r="UPM21" s="306"/>
      <c r="UPN21" s="306"/>
      <c r="UPO21" s="306"/>
      <c r="UPP21" s="306"/>
      <c r="UPQ21" s="306"/>
      <c r="UPR21" s="306"/>
      <c r="UPS21" s="306"/>
      <c r="UPT21" s="306"/>
      <c r="UPU21" s="306"/>
      <c r="UPV21" s="306"/>
      <c r="UPW21" s="306"/>
      <c r="UPX21" s="306"/>
      <c r="UPY21" s="306"/>
      <c r="UPZ21" s="306"/>
      <c r="UQA21" s="306"/>
      <c r="UQB21" s="306"/>
      <c r="UQC21" s="306"/>
      <c r="UQD21" s="306"/>
      <c r="UQE21" s="306"/>
      <c r="UQF21" s="306"/>
      <c r="UQG21" s="306"/>
      <c r="UQH21" s="306"/>
      <c r="UQI21" s="306"/>
      <c r="UQJ21" s="306"/>
      <c r="UQK21" s="306"/>
      <c r="UQL21" s="306"/>
      <c r="UQM21" s="306"/>
      <c r="UQN21" s="306"/>
      <c r="UQO21" s="306"/>
      <c r="UQP21" s="306"/>
      <c r="UQQ21" s="306"/>
      <c r="UQR21" s="306"/>
      <c r="UQS21" s="306"/>
      <c r="UQT21" s="306"/>
      <c r="UQU21" s="306"/>
      <c r="UQV21" s="306"/>
      <c r="UQW21" s="306"/>
      <c r="UQX21" s="306"/>
      <c r="UQY21" s="306"/>
      <c r="UQZ21" s="306"/>
      <c r="URA21" s="306"/>
      <c r="URB21" s="306"/>
      <c r="URC21" s="306"/>
      <c r="URD21" s="306"/>
      <c r="URE21" s="306"/>
      <c r="URF21" s="306"/>
      <c r="URG21" s="306"/>
      <c r="URH21" s="306"/>
      <c r="URI21" s="306"/>
      <c r="URJ21" s="306"/>
      <c r="URK21" s="306"/>
      <c r="URL21" s="306"/>
      <c r="URM21" s="306"/>
      <c r="URN21" s="306"/>
      <c r="URO21" s="306"/>
      <c r="URP21" s="306"/>
      <c r="URQ21" s="306"/>
      <c r="URR21" s="306"/>
      <c r="URS21" s="306"/>
      <c r="URT21" s="306"/>
      <c r="URU21" s="306"/>
      <c r="URV21" s="306"/>
      <c r="URW21" s="306"/>
      <c r="URX21" s="306"/>
      <c r="URY21" s="306"/>
      <c r="URZ21" s="306"/>
      <c r="USA21" s="306"/>
      <c r="USB21" s="306"/>
      <c r="USC21" s="306"/>
      <c r="USD21" s="306"/>
      <c r="USE21" s="306"/>
      <c r="USF21" s="306"/>
      <c r="USG21" s="306"/>
      <c r="USH21" s="306"/>
      <c r="USI21" s="306"/>
      <c r="USJ21" s="306"/>
      <c r="USK21" s="306"/>
      <c r="USL21" s="306"/>
      <c r="USM21" s="306"/>
      <c r="USN21" s="306"/>
      <c r="USO21" s="306"/>
      <c r="USP21" s="306"/>
      <c r="USQ21" s="306"/>
      <c r="USR21" s="306"/>
      <c r="USS21" s="306"/>
      <c r="UST21" s="306"/>
      <c r="USU21" s="306"/>
      <c r="USV21" s="306"/>
      <c r="USW21" s="306"/>
      <c r="USX21" s="306"/>
      <c r="USY21" s="306"/>
      <c r="USZ21" s="306"/>
      <c r="UTA21" s="306"/>
      <c r="UTB21" s="306"/>
      <c r="UTC21" s="306"/>
      <c r="UTD21" s="306"/>
      <c r="UTE21" s="306"/>
      <c r="UTF21" s="306"/>
      <c r="UTG21" s="306"/>
      <c r="UTH21" s="306"/>
      <c r="UTI21" s="306"/>
      <c r="UTJ21" s="306"/>
      <c r="UTK21" s="306"/>
      <c r="UTL21" s="306"/>
      <c r="UTM21" s="306"/>
      <c r="UTN21" s="306"/>
      <c r="UTO21" s="306"/>
      <c r="UTP21" s="306"/>
      <c r="UTQ21" s="306"/>
      <c r="UTR21" s="306"/>
      <c r="UTS21" s="306"/>
      <c r="UTT21" s="306"/>
      <c r="UTU21" s="306"/>
      <c r="UTV21" s="306"/>
      <c r="UTW21" s="306"/>
      <c r="UTX21" s="306"/>
      <c r="UTY21" s="306"/>
      <c r="UTZ21" s="306"/>
      <c r="UUA21" s="306"/>
      <c r="UUB21" s="306"/>
      <c r="UUC21" s="306"/>
      <c r="UUD21" s="306"/>
      <c r="UUE21" s="306"/>
      <c r="UUF21" s="306"/>
      <c r="UUG21" s="306"/>
      <c r="UUH21" s="306"/>
      <c r="UUI21" s="306"/>
      <c r="UUJ21" s="306"/>
      <c r="UUK21" s="306"/>
      <c r="UUL21" s="306"/>
      <c r="UUM21" s="306"/>
      <c r="UUN21" s="306"/>
      <c r="UUO21" s="306"/>
      <c r="UUP21" s="306"/>
      <c r="UUQ21" s="306"/>
      <c r="UUR21" s="306"/>
      <c r="UUS21" s="306"/>
      <c r="UUT21" s="306"/>
      <c r="UUU21" s="306"/>
      <c r="UUV21" s="306"/>
      <c r="UUW21" s="306"/>
      <c r="UUX21" s="306"/>
      <c r="UUY21" s="306"/>
      <c r="UUZ21" s="306"/>
      <c r="UVA21" s="306"/>
      <c r="UVB21" s="306"/>
      <c r="UVC21" s="306"/>
      <c r="UVD21" s="306"/>
      <c r="UVE21" s="306"/>
      <c r="UVF21" s="306"/>
      <c r="UVG21" s="306"/>
      <c r="UVH21" s="306"/>
      <c r="UVI21" s="306"/>
      <c r="UVJ21" s="306"/>
      <c r="UVK21" s="306"/>
      <c r="UVL21" s="306"/>
      <c r="UVM21" s="306"/>
      <c r="UVN21" s="306"/>
      <c r="UVO21" s="306"/>
      <c r="UVP21" s="306"/>
      <c r="UVQ21" s="306"/>
      <c r="UVR21" s="306"/>
      <c r="UVS21" s="306"/>
      <c r="UVT21" s="306"/>
      <c r="UVU21" s="306"/>
      <c r="UVV21" s="306"/>
      <c r="UVW21" s="306"/>
      <c r="UVX21" s="306"/>
      <c r="UVY21" s="306"/>
      <c r="UVZ21" s="306"/>
      <c r="UWA21" s="306"/>
      <c r="UWB21" s="306"/>
      <c r="UWC21" s="306"/>
      <c r="UWD21" s="306"/>
      <c r="UWE21" s="306"/>
      <c r="UWF21" s="306"/>
      <c r="UWG21" s="306"/>
      <c r="UWH21" s="306"/>
      <c r="UWI21" s="306"/>
      <c r="UWJ21" s="306"/>
      <c r="UWK21" s="306"/>
      <c r="UWL21" s="306"/>
      <c r="UWM21" s="306"/>
      <c r="UWN21" s="306"/>
      <c r="UWO21" s="306"/>
      <c r="UWP21" s="306"/>
      <c r="UWQ21" s="306"/>
      <c r="UWR21" s="306"/>
      <c r="UWS21" s="306"/>
      <c r="UWT21" s="306"/>
      <c r="UWU21" s="306"/>
      <c r="UWV21" s="306"/>
      <c r="UWW21" s="306"/>
      <c r="UWX21" s="306"/>
      <c r="UWY21" s="306"/>
      <c r="UWZ21" s="306"/>
      <c r="UXA21" s="306"/>
      <c r="UXB21" s="306"/>
      <c r="UXC21" s="306"/>
      <c r="UXD21" s="306"/>
      <c r="UXE21" s="306"/>
      <c r="UXF21" s="306"/>
      <c r="UXG21" s="306"/>
      <c r="UXH21" s="306"/>
      <c r="UXI21" s="306"/>
      <c r="UXJ21" s="306"/>
      <c r="UXK21" s="306"/>
      <c r="UXL21" s="306"/>
      <c r="UXM21" s="306"/>
      <c r="UXN21" s="306"/>
      <c r="UXO21" s="306"/>
      <c r="UXP21" s="306"/>
      <c r="UXQ21" s="306"/>
      <c r="UXR21" s="306"/>
      <c r="UXS21" s="306"/>
      <c r="UXT21" s="306"/>
      <c r="UXU21" s="306"/>
      <c r="UXV21" s="306"/>
      <c r="UXW21" s="306"/>
      <c r="UXX21" s="306"/>
      <c r="UXY21" s="306"/>
      <c r="UXZ21" s="306"/>
      <c r="UYA21" s="306"/>
      <c r="UYB21" s="306"/>
      <c r="UYC21" s="306"/>
      <c r="UYD21" s="306"/>
      <c r="UYE21" s="306"/>
      <c r="UYF21" s="306"/>
      <c r="UYG21" s="306"/>
      <c r="UYH21" s="306"/>
      <c r="UYI21" s="306"/>
      <c r="UYJ21" s="306"/>
      <c r="UYK21" s="306"/>
      <c r="UYL21" s="306"/>
      <c r="UYM21" s="306"/>
      <c r="UYN21" s="306"/>
      <c r="UYO21" s="306"/>
      <c r="UYP21" s="306"/>
      <c r="UYQ21" s="306"/>
      <c r="UYR21" s="306"/>
      <c r="UYS21" s="306"/>
      <c r="UYT21" s="306"/>
      <c r="UYU21" s="306"/>
      <c r="UYV21" s="306"/>
      <c r="UYW21" s="306"/>
      <c r="UYX21" s="306"/>
      <c r="UYY21" s="306"/>
      <c r="UYZ21" s="306"/>
      <c r="UZA21" s="306"/>
      <c r="UZB21" s="306"/>
      <c r="UZC21" s="306"/>
      <c r="UZD21" s="306"/>
      <c r="UZE21" s="306"/>
      <c r="UZF21" s="306"/>
      <c r="UZG21" s="306"/>
      <c r="UZH21" s="306"/>
      <c r="UZI21" s="306"/>
      <c r="UZJ21" s="306"/>
      <c r="UZK21" s="306"/>
      <c r="UZL21" s="306"/>
      <c r="UZM21" s="306"/>
      <c r="UZN21" s="306"/>
      <c r="UZO21" s="306"/>
      <c r="UZP21" s="306"/>
      <c r="UZQ21" s="306"/>
      <c r="UZR21" s="306"/>
      <c r="UZS21" s="306"/>
      <c r="UZT21" s="306"/>
      <c r="UZU21" s="306"/>
      <c r="UZV21" s="306"/>
      <c r="UZW21" s="306"/>
      <c r="UZX21" s="306"/>
      <c r="UZY21" s="306"/>
      <c r="UZZ21" s="306"/>
      <c r="VAA21" s="306"/>
      <c r="VAB21" s="306"/>
      <c r="VAC21" s="306"/>
      <c r="VAD21" s="306"/>
      <c r="VAE21" s="306"/>
      <c r="VAF21" s="306"/>
      <c r="VAG21" s="306"/>
      <c r="VAH21" s="306"/>
      <c r="VAI21" s="306"/>
      <c r="VAJ21" s="306"/>
      <c r="VAK21" s="306"/>
      <c r="VAL21" s="306"/>
      <c r="VAM21" s="306"/>
      <c r="VAN21" s="306"/>
      <c r="VAO21" s="306"/>
      <c r="VAP21" s="306"/>
      <c r="VAQ21" s="306"/>
      <c r="VAR21" s="306"/>
      <c r="VAS21" s="306"/>
      <c r="VAT21" s="306"/>
      <c r="VAU21" s="306"/>
      <c r="VAV21" s="306"/>
      <c r="VAW21" s="306"/>
      <c r="VAX21" s="306"/>
      <c r="VAY21" s="306"/>
      <c r="VAZ21" s="306"/>
      <c r="VBA21" s="306"/>
      <c r="VBB21" s="306"/>
      <c r="VBC21" s="306"/>
      <c r="VBD21" s="306"/>
      <c r="VBE21" s="306"/>
      <c r="VBF21" s="306"/>
      <c r="VBG21" s="306"/>
      <c r="VBH21" s="306"/>
      <c r="VBI21" s="306"/>
      <c r="VBJ21" s="306"/>
      <c r="VBK21" s="306"/>
      <c r="VBL21" s="306"/>
      <c r="VBM21" s="306"/>
      <c r="VBN21" s="306"/>
      <c r="VBO21" s="306"/>
      <c r="VBP21" s="306"/>
      <c r="VBQ21" s="306"/>
      <c r="VBR21" s="306"/>
      <c r="VBS21" s="306"/>
      <c r="VBT21" s="306"/>
      <c r="VBU21" s="306"/>
      <c r="VBV21" s="306"/>
      <c r="VBW21" s="306"/>
      <c r="VBX21" s="306"/>
      <c r="VBY21" s="306"/>
      <c r="VBZ21" s="306"/>
      <c r="VCA21" s="306"/>
      <c r="VCB21" s="306"/>
      <c r="VCC21" s="306"/>
      <c r="VCD21" s="306"/>
      <c r="VCE21" s="306"/>
      <c r="VCF21" s="306"/>
      <c r="VCG21" s="306"/>
      <c r="VCH21" s="306"/>
      <c r="VCI21" s="306"/>
      <c r="VCJ21" s="306"/>
      <c r="VCK21" s="306"/>
      <c r="VCL21" s="306"/>
      <c r="VCM21" s="306"/>
      <c r="VCN21" s="306"/>
      <c r="VCO21" s="306"/>
      <c r="VCP21" s="306"/>
      <c r="VCQ21" s="306"/>
      <c r="VCR21" s="306"/>
      <c r="VCS21" s="306"/>
      <c r="VCT21" s="306"/>
      <c r="VCU21" s="306"/>
      <c r="VCV21" s="306"/>
      <c r="VCW21" s="306"/>
      <c r="VCX21" s="306"/>
      <c r="VCY21" s="306"/>
      <c r="VCZ21" s="306"/>
      <c r="VDA21" s="306"/>
      <c r="VDB21" s="306"/>
      <c r="VDC21" s="306"/>
      <c r="VDD21" s="306"/>
      <c r="VDE21" s="306"/>
      <c r="VDF21" s="306"/>
      <c r="VDG21" s="306"/>
      <c r="VDH21" s="306"/>
      <c r="VDI21" s="306"/>
      <c r="VDJ21" s="306"/>
      <c r="VDK21" s="306"/>
      <c r="VDL21" s="306"/>
      <c r="VDM21" s="306"/>
      <c r="VDN21" s="306"/>
      <c r="VDO21" s="306"/>
      <c r="VDP21" s="306"/>
      <c r="VDQ21" s="306"/>
      <c r="VDR21" s="306"/>
      <c r="VDS21" s="306"/>
      <c r="VDT21" s="306"/>
      <c r="VDU21" s="306"/>
      <c r="VDV21" s="306"/>
      <c r="VDW21" s="306"/>
      <c r="VDX21" s="306"/>
      <c r="VDY21" s="306"/>
      <c r="VDZ21" s="306"/>
      <c r="VEA21" s="306"/>
      <c r="VEB21" s="306"/>
      <c r="VEC21" s="306"/>
      <c r="VED21" s="306"/>
      <c r="VEE21" s="306"/>
      <c r="VEF21" s="306"/>
      <c r="VEG21" s="306"/>
      <c r="VEH21" s="306"/>
      <c r="VEI21" s="306"/>
      <c r="VEJ21" s="306"/>
      <c r="VEK21" s="306"/>
      <c r="VEL21" s="306"/>
      <c r="VEM21" s="306"/>
      <c r="VEN21" s="306"/>
      <c r="VEO21" s="306"/>
      <c r="VEP21" s="306"/>
      <c r="VEQ21" s="306"/>
      <c r="VER21" s="306"/>
      <c r="VES21" s="306"/>
      <c r="VET21" s="306"/>
      <c r="VEU21" s="306"/>
      <c r="VEV21" s="306"/>
      <c r="VEW21" s="306"/>
      <c r="VEX21" s="306"/>
      <c r="VEY21" s="306"/>
      <c r="VEZ21" s="306"/>
      <c r="VFA21" s="306"/>
      <c r="VFB21" s="306"/>
      <c r="VFC21" s="306"/>
      <c r="VFD21" s="306"/>
      <c r="VFE21" s="306"/>
      <c r="VFF21" s="306"/>
      <c r="VFG21" s="306"/>
      <c r="VFH21" s="306"/>
      <c r="VFI21" s="306"/>
      <c r="VFJ21" s="306"/>
      <c r="VFK21" s="306"/>
      <c r="VFL21" s="306"/>
      <c r="VFM21" s="306"/>
      <c r="VFN21" s="306"/>
      <c r="VFO21" s="306"/>
      <c r="VFP21" s="306"/>
      <c r="VFQ21" s="306"/>
      <c r="VFR21" s="306"/>
      <c r="VFS21" s="306"/>
      <c r="VFT21" s="306"/>
      <c r="VFU21" s="306"/>
      <c r="VFV21" s="306"/>
      <c r="VFW21" s="306"/>
      <c r="VFX21" s="306"/>
      <c r="VFY21" s="306"/>
      <c r="VFZ21" s="306"/>
      <c r="VGA21" s="306"/>
      <c r="VGB21" s="306"/>
      <c r="VGC21" s="306"/>
      <c r="VGD21" s="306"/>
      <c r="VGE21" s="306"/>
      <c r="VGF21" s="306"/>
      <c r="VGG21" s="306"/>
      <c r="VGH21" s="306"/>
      <c r="VGI21" s="306"/>
      <c r="VGJ21" s="306"/>
      <c r="VGK21" s="306"/>
      <c r="VGL21" s="306"/>
      <c r="VGM21" s="306"/>
      <c r="VGN21" s="306"/>
      <c r="VGO21" s="306"/>
      <c r="VGP21" s="306"/>
      <c r="VGQ21" s="306"/>
      <c r="VGR21" s="306"/>
      <c r="VGS21" s="306"/>
      <c r="VGT21" s="306"/>
      <c r="VGU21" s="306"/>
      <c r="VGV21" s="306"/>
      <c r="VGW21" s="306"/>
      <c r="VGX21" s="306"/>
      <c r="VGY21" s="306"/>
      <c r="VGZ21" s="306"/>
      <c r="VHA21" s="306"/>
      <c r="VHB21" s="306"/>
      <c r="VHC21" s="306"/>
      <c r="VHD21" s="306"/>
      <c r="VHE21" s="306"/>
      <c r="VHF21" s="306"/>
      <c r="VHG21" s="306"/>
      <c r="VHH21" s="306"/>
      <c r="VHI21" s="306"/>
      <c r="VHJ21" s="306"/>
      <c r="VHK21" s="306"/>
      <c r="VHL21" s="306"/>
      <c r="VHM21" s="306"/>
      <c r="VHN21" s="306"/>
      <c r="VHO21" s="306"/>
      <c r="VHP21" s="306"/>
      <c r="VHQ21" s="306"/>
      <c r="VHR21" s="306"/>
      <c r="VHS21" s="306"/>
      <c r="VHT21" s="306"/>
      <c r="VHU21" s="306"/>
      <c r="VHV21" s="306"/>
      <c r="VHW21" s="306"/>
      <c r="VHX21" s="306"/>
      <c r="VHY21" s="306"/>
      <c r="VHZ21" s="306"/>
      <c r="VIA21" s="306"/>
      <c r="VIB21" s="306"/>
      <c r="VIC21" s="306"/>
      <c r="VID21" s="306"/>
      <c r="VIE21" s="306"/>
      <c r="VIF21" s="306"/>
      <c r="VIG21" s="306"/>
      <c r="VIH21" s="306"/>
      <c r="VII21" s="306"/>
      <c r="VIJ21" s="306"/>
      <c r="VIK21" s="306"/>
      <c r="VIL21" s="306"/>
      <c r="VIM21" s="306"/>
      <c r="VIN21" s="306"/>
      <c r="VIO21" s="306"/>
      <c r="VIP21" s="306"/>
      <c r="VIQ21" s="306"/>
      <c r="VIR21" s="306"/>
      <c r="VIS21" s="306"/>
      <c r="VIT21" s="306"/>
      <c r="VIU21" s="306"/>
      <c r="VIV21" s="306"/>
      <c r="VIW21" s="306"/>
      <c r="VIX21" s="306"/>
      <c r="VIY21" s="306"/>
      <c r="VIZ21" s="306"/>
      <c r="VJA21" s="306"/>
      <c r="VJB21" s="306"/>
      <c r="VJC21" s="306"/>
      <c r="VJD21" s="306"/>
      <c r="VJE21" s="306"/>
      <c r="VJF21" s="306"/>
      <c r="VJG21" s="306"/>
      <c r="VJH21" s="306"/>
      <c r="VJI21" s="306"/>
      <c r="VJJ21" s="306"/>
      <c r="VJK21" s="306"/>
      <c r="VJL21" s="306"/>
      <c r="VJM21" s="306"/>
      <c r="VJN21" s="306"/>
      <c r="VJO21" s="306"/>
      <c r="VJP21" s="306"/>
      <c r="VJQ21" s="306"/>
      <c r="VJR21" s="306"/>
      <c r="VJS21" s="306"/>
      <c r="VJT21" s="306"/>
      <c r="VJU21" s="306"/>
      <c r="VJV21" s="306"/>
      <c r="VJW21" s="306"/>
      <c r="VJX21" s="306"/>
      <c r="VJY21" s="306"/>
      <c r="VJZ21" s="306"/>
      <c r="VKA21" s="306"/>
      <c r="VKB21" s="306"/>
      <c r="VKC21" s="306"/>
      <c r="VKD21" s="306"/>
      <c r="VKE21" s="306"/>
      <c r="VKF21" s="306"/>
      <c r="VKG21" s="306"/>
      <c r="VKH21" s="306"/>
      <c r="VKI21" s="306"/>
      <c r="VKJ21" s="306"/>
      <c r="VKK21" s="306"/>
      <c r="VKL21" s="306"/>
      <c r="VKM21" s="306"/>
      <c r="VKN21" s="306"/>
      <c r="VKO21" s="306"/>
      <c r="VKP21" s="306"/>
      <c r="VKQ21" s="306"/>
      <c r="VKR21" s="306"/>
      <c r="VKS21" s="306"/>
      <c r="VKT21" s="306"/>
      <c r="VKU21" s="306"/>
      <c r="VKV21" s="306"/>
      <c r="VKW21" s="306"/>
      <c r="VKX21" s="306"/>
      <c r="VKY21" s="306"/>
      <c r="VKZ21" s="306"/>
      <c r="VLA21" s="306"/>
      <c r="VLB21" s="306"/>
      <c r="VLC21" s="306"/>
      <c r="VLD21" s="306"/>
      <c r="VLE21" s="306"/>
      <c r="VLF21" s="306"/>
      <c r="VLG21" s="306"/>
      <c r="VLH21" s="306"/>
      <c r="VLI21" s="306"/>
      <c r="VLJ21" s="306"/>
      <c r="VLK21" s="306"/>
      <c r="VLL21" s="306"/>
      <c r="VLM21" s="306"/>
      <c r="VLN21" s="306"/>
      <c r="VLO21" s="306"/>
      <c r="VLP21" s="306"/>
      <c r="VLQ21" s="306"/>
      <c r="VLR21" s="306"/>
      <c r="VLS21" s="306"/>
      <c r="VLT21" s="306"/>
      <c r="VLU21" s="306"/>
      <c r="VLV21" s="306"/>
      <c r="VLW21" s="306"/>
      <c r="VLX21" s="306"/>
      <c r="VLY21" s="306"/>
      <c r="VLZ21" s="306"/>
      <c r="VMA21" s="306"/>
      <c r="VMB21" s="306"/>
      <c r="VMC21" s="306"/>
      <c r="VMD21" s="306"/>
      <c r="VME21" s="306"/>
      <c r="VMF21" s="306"/>
      <c r="VMG21" s="306"/>
      <c r="VMH21" s="306"/>
      <c r="VMI21" s="306"/>
      <c r="VMJ21" s="306"/>
      <c r="VMK21" s="306"/>
      <c r="VML21" s="306"/>
      <c r="VMM21" s="306"/>
      <c r="VMN21" s="306"/>
      <c r="VMO21" s="306"/>
      <c r="VMP21" s="306"/>
      <c r="VMQ21" s="306"/>
      <c r="VMR21" s="306"/>
      <c r="VMS21" s="306"/>
      <c r="VMT21" s="306"/>
      <c r="VMU21" s="306"/>
      <c r="VMV21" s="306"/>
      <c r="VMW21" s="306"/>
      <c r="VMX21" s="306"/>
      <c r="VMY21" s="306"/>
      <c r="VMZ21" s="306"/>
      <c r="VNA21" s="306"/>
      <c r="VNB21" s="306"/>
      <c r="VNC21" s="306"/>
      <c r="VND21" s="306"/>
      <c r="VNE21" s="306"/>
      <c r="VNF21" s="306"/>
      <c r="VNG21" s="306"/>
      <c r="VNH21" s="306"/>
      <c r="VNI21" s="306"/>
      <c r="VNJ21" s="306"/>
      <c r="VNK21" s="306"/>
      <c r="VNL21" s="306"/>
      <c r="VNM21" s="306"/>
      <c r="VNN21" s="306"/>
      <c r="VNO21" s="306"/>
      <c r="VNP21" s="306"/>
      <c r="VNQ21" s="306"/>
      <c r="VNR21" s="306"/>
      <c r="VNS21" s="306"/>
      <c r="VNT21" s="306"/>
      <c r="VNU21" s="306"/>
      <c r="VNV21" s="306"/>
      <c r="VNW21" s="306"/>
      <c r="VNX21" s="306"/>
      <c r="VNY21" s="306"/>
      <c r="VNZ21" s="306"/>
      <c r="VOA21" s="306"/>
      <c r="VOB21" s="306"/>
      <c r="VOC21" s="306"/>
      <c r="VOD21" s="306"/>
      <c r="VOE21" s="306"/>
      <c r="VOF21" s="306"/>
      <c r="VOG21" s="306"/>
      <c r="VOH21" s="306"/>
      <c r="VOI21" s="306"/>
      <c r="VOJ21" s="306"/>
      <c r="VOK21" s="306"/>
      <c r="VOL21" s="306"/>
      <c r="VOM21" s="306"/>
      <c r="VON21" s="306"/>
      <c r="VOO21" s="306"/>
      <c r="VOP21" s="306"/>
      <c r="VOQ21" s="306"/>
      <c r="VOR21" s="306"/>
      <c r="VOS21" s="306"/>
      <c r="VOT21" s="306"/>
      <c r="VOU21" s="306"/>
      <c r="VOV21" s="306"/>
      <c r="VOW21" s="306"/>
      <c r="VOX21" s="306"/>
      <c r="VOY21" s="306"/>
      <c r="VOZ21" s="306"/>
      <c r="VPA21" s="306"/>
      <c r="VPB21" s="306"/>
      <c r="VPC21" s="306"/>
      <c r="VPD21" s="306"/>
      <c r="VPE21" s="306"/>
      <c r="VPF21" s="306"/>
      <c r="VPG21" s="306"/>
      <c r="VPH21" s="306"/>
      <c r="VPI21" s="306"/>
      <c r="VPJ21" s="306"/>
      <c r="VPK21" s="306"/>
      <c r="VPL21" s="306"/>
      <c r="VPM21" s="306"/>
      <c r="VPN21" s="306"/>
      <c r="VPO21" s="306"/>
      <c r="VPP21" s="306"/>
      <c r="VPQ21" s="306"/>
      <c r="VPR21" s="306"/>
      <c r="VPS21" s="306"/>
      <c r="VPT21" s="306"/>
      <c r="VPU21" s="306"/>
      <c r="VPV21" s="306"/>
      <c r="VPW21" s="306"/>
      <c r="VPX21" s="306"/>
      <c r="VPY21" s="306"/>
      <c r="VPZ21" s="306"/>
      <c r="VQA21" s="306"/>
      <c r="VQB21" s="306"/>
      <c r="VQC21" s="306"/>
      <c r="VQD21" s="306"/>
      <c r="VQE21" s="306"/>
      <c r="VQF21" s="306"/>
      <c r="VQG21" s="306"/>
      <c r="VQH21" s="306"/>
      <c r="VQI21" s="306"/>
      <c r="VQJ21" s="306"/>
      <c r="VQK21" s="306"/>
      <c r="VQL21" s="306"/>
      <c r="VQM21" s="306"/>
      <c r="VQN21" s="306"/>
      <c r="VQO21" s="306"/>
      <c r="VQP21" s="306"/>
      <c r="VQQ21" s="306"/>
      <c r="VQR21" s="306"/>
      <c r="VQS21" s="306"/>
      <c r="VQT21" s="306"/>
      <c r="VQU21" s="306"/>
      <c r="VQV21" s="306"/>
      <c r="VQW21" s="306"/>
      <c r="VQX21" s="306"/>
      <c r="VQY21" s="306"/>
      <c r="VQZ21" s="306"/>
      <c r="VRA21" s="306"/>
      <c r="VRB21" s="306"/>
      <c r="VRC21" s="306"/>
      <c r="VRD21" s="306"/>
      <c r="VRE21" s="306"/>
      <c r="VRF21" s="306"/>
      <c r="VRG21" s="306"/>
      <c r="VRH21" s="306"/>
      <c r="VRI21" s="306"/>
      <c r="VRJ21" s="306"/>
      <c r="VRK21" s="306"/>
      <c r="VRL21" s="306"/>
      <c r="VRM21" s="306"/>
      <c r="VRN21" s="306"/>
      <c r="VRO21" s="306"/>
      <c r="VRP21" s="306"/>
      <c r="VRQ21" s="306"/>
      <c r="VRR21" s="306"/>
      <c r="VRS21" s="306"/>
      <c r="VRT21" s="306"/>
      <c r="VRU21" s="306"/>
      <c r="VRV21" s="306"/>
      <c r="VRW21" s="306"/>
      <c r="VRX21" s="306"/>
      <c r="VRY21" s="306"/>
      <c r="VRZ21" s="306"/>
      <c r="VSA21" s="306"/>
      <c r="VSB21" s="306"/>
      <c r="VSC21" s="306"/>
      <c r="VSD21" s="306"/>
      <c r="VSE21" s="306"/>
      <c r="VSF21" s="306"/>
      <c r="VSG21" s="306"/>
      <c r="VSH21" s="306"/>
      <c r="VSI21" s="306"/>
      <c r="VSJ21" s="306"/>
      <c r="VSK21" s="306"/>
      <c r="VSL21" s="306"/>
      <c r="VSM21" s="306"/>
      <c r="VSN21" s="306"/>
      <c r="VSO21" s="306"/>
      <c r="VSP21" s="306"/>
      <c r="VSQ21" s="306"/>
      <c r="VSR21" s="306"/>
      <c r="VSS21" s="306"/>
      <c r="VST21" s="306"/>
      <c r="VSU21" s="306"/>
      <c r="VSV21" s="306"/>
      <c r="VSW21" s="306"/>
      <c r="VSX21" s="306"/>
      <c r="VSY21" s="306"/>
      <c r="VSZ21" s="306"/>
      <c r="VTA21" s="306"/>
      <c r="VTB21" s="306"/>
      <c r="VTC21" s="306"/>
      <c r="VTD21" s="306"/>
      <c r="VTE21" s="306"/>
      <c r="VTF21" s="306"/>
      <c r="VTG21" s="306"/>
      <c r="VTH21" s="306"/>
      <c r="VTI21" s="306"/>
      <c r="VTJ21" s="306"/>
      <c r="VTK21" s="306"/>
      <c r="VTL21" s="306"/>
      <c r="VTM21" s="306"/>
      <c r="VTN21" s="306"/>
      <c r="VTO21" s="306"/>
      <c r="VTP21" s="306"/>
      <c r="VTQ21" s="306"/>
      <c r="VTR21" s="306"/>
      <c r="VTS21" s="306"/>
      <c r="VTT21" s="306"/>
      <c r="VTU21" s="306"/>
      <c r="VTV21" s="306"/>
      <c r="VTW21" s="306"/>
      <c r="VTX21" s="306"/>
      <c r="VTY21" s="306"/>
      <c r="VTZ21" s="306"/>
      <c r="VUA21" s="306"/>
      <c r="VUB21" s="306"/>
      <c r="VUC21" s="306"/>
      <c r="VUD21" s="306"/>
      <c r="VUE21" s="306"/>
      <c r="VUF21" s="306"/>
      <c r="VUG21" s="306"/>
      <c r="VUH21" s="306"/>
      <c r="VUI21" s="306"/>
      <c r="VUJ21" s="306"/>
      <c r="VUK21" s="306"/>
      <c r="VUL21" s="306"/>
      <c r="VUM21" s="306"/>
      <c r="VUN21" s="306"/>
      <c r="VUO21" s="306"/>
      <c r="VUP21" s="306"/>
      <c r="VUQ21" s="306"/>
      <c r="VUR21" s="306"/>
      <c r="VUS21" s="306"/>
      <c r="VUT21" s="306"/>
      <c r="VUU21" s="306"/>
      <c r="VUV21" s="306"/>
      <c r="VUW21" s="306"/>
      <c r="VUX21" s="306"/>
      <c r="VUY21" s="306"/>
      <c r="VUZ21" s="306"/>
      <c r="VVA21" s="306"/>
      <c r="VVB21" s="306"/>
      <c r="VVC21" s="306"/>
      <c r="VVD21" s="306"/>
      <c r="VVE21" s="306"/>
      <c r="VVF21" s="306"/>
      <c r="VVG21" s="306"/>
      <c r="VVH21" s="306"/>
      <c r="VVI21" s="306"/>
      <c r="VVJ21" s="306"/>
      <c r="VVK21" s="306"/>
      <c r="VVL21" s="306"/>
      <c r="VVM21" s="306"/>
      <c r="VVN21" s="306"/>
      <c r="VVO21" s="306"/>
      <c r="VVP21" s="306"/>
      <c r="VVQ21" s="306"/>
      <c r="VVR21" s="306"/>
      <c r="VVS21" s="306"/>
      <c r="VVT21" s="306"/>
      <c r="VVU21" s="306"/>
      <c r="VVV21" s="306"/>
      <c r="VVW21" s="306"/>
      <c r="VVX21" s="306"/>
      <c r="VVY21" s="306"/>
      <c r="VVZ21" s="306"/>
      <c r="VWA21" s="306"/>
      <c r="VWB21" s="306"/>
      <c r="VWC21" s="306"/>
      <c r="VWD21" s="306"/>
      <c r="VWE21" s="306"/>
      <c r="VWF21" s="306"/>
      <c r="VWG21" s="306"/>
      <c r="VWH21" s="306"/>
      <c r="VWI21" s="306"/>
      <c r="VWJ21" s="306"/>
      <c r="VWK21" s="306"/>
      <c r="VWL21" s="306"/>
      <c r="VWM21" s="306"/>
      <c r="VWN21" s="306"/>
      <c r="VWO21" s="306"/>
      <c r="VWP21" s="306"/>
      <c r="VWQ21" s="306"/>
      <c r="VWR21" s="306"/>
      <c r="VWS21" s="306"/>
      <c r="VWT21" s="306"/>
      <c r="VWU21" s="306"/>
      <c r="VWV21" s="306"/>
      <c r="VWW21" s="306"/>
      <c r="VWX21" s="306"/>
      <c r="VWY21" s="306"/>
      <c r="VWZ21" s="306"/>
      <c r="VXA21" s="306"/>
      <c r="VXB21" s="306"/>
      <c r="VXC21" s="306"/>
      <c r="VXD21" s="306"/>
      <c r="VXE21" s="306"/>
      <c r="VXF21" s="306"/>
      <c r="VXG21" s="306"/>
      <c r="VXH21" s="306"/>
      <c r="VXI21" s="306"/>
      <c r="VXJ21" s="306"/>
      <c r="VXK21" s="306"/>
      <c r="VXL21" s="306"/>
      <c r="VXM21" s="306"/>
      <c r="VXN21" s="306"/>
      <c r="VXO21" s="306"/>
      <c r="VXP21" s="306"/>
      <c r="VXQ21" s="306"/>
      <c r="VXR21" s="306"/>
      <c r="VXS21" s="306"/>
      <c r="VXT21" s="306"/>
      <c r="VXU21" s="306"/>
      <c r="VXV21" s="306"/>
      <c r="VXW21" s="306"/>
      <c r="VXX21" s="306"/>
      <c r="VXY21" s="306"/>
      <c r="VXZ21" s="306"/>
      <c r="VYA21" s="306"/>
      <c r="VYB21" s="306"/>
      <c r="VYC21" s="306"/>
      <c r="VYD21" s="306"/>
      <c r="VYE21" s="306"/>
      <c r="VYF21" s="306"/>
      <c r="VYG21" s="306"/>
      <c r="VYH21" s="306"/>
      <c r="VYI21" s="306"/>
      <c r="VYJ21" s="306"/>
      <c r="VYK21" s="306"/>
      <c r="VYL21" s="306"/>
      <c r="VYM21" s="306"/>
      <c r="VYN21" s="306"/>
      <c r="VYO21" s="306"/>
      <c r="VYP21" s="306"/>
      <c r="VYQ21" s="306"/>
      <c r="VYR21" s="306"/>
      <c r="VYS21" s="306"/>
      <c r="VYT21" s="306"/>
      <c r="VYU21" s="306"/>
      <c r="VYV21" s="306"/>
      <c r="VYW21" s="306"/>
      <c r="VYX21" s="306"/>
      <c r="VYY21" s="306"/>
      <c r="VYZ21" s="306"/>
      <c r="VZA21" s="306"/>
      <c r="VZB21" s="306"/>
      <c r="VZC21" s="306"/>
      <c r="VZD21" s="306"/>
      <c r="VZE21" s="306"/>
      <c r="VZF21" s="306"/>
      <c r="VZG21" s="306"/>
      <c r="VZH21" s="306"/>
      <c r="VZI21" s="306"/>
      <c r="VZJ21" s="306"/>
      <c r="VZK21" s="306"/>
      <c r="VZL21" s="306"/>
      <c r="VZM21" s="306"/>
      <c r="VZN21" s="306"/>
      <c r="VZO21" s="306"/>
      <c r="VZP21" s="306"/>
      <c r="VZQ21" s="306"/>
      <c r="VZR21" s="306"/>
      <c r="VZS21" s="306"/>
      <c r="VZT21" s="306"/>
      <c r="VZU21" s="306"/>
      <c r="VZV21" s="306"/>
      <c r="VZW21" s="306"/>
      <c r="VZX21" s="306"/>
      <c r="VZY21" s="306"/>
      <c r="VZZ21" s="306"/>
      <c r="WAA21" s="306"/>
      <c r="WAB21" s="306"/>
      <c r="WAC21" s="306"/>
      <c r="WAD21" s="306"/>
      <c r="WAE21" s="306"/>
      <c r="WAF21" s="306"/>
      <c r="WAG21" s="306"/>
      <c r="WAH21" s="306"/>
      <c r="WAI21" s="306"/>
      <c r="WAJ21" s="306"/>
      <c r="WAK21" s="306"/>
      <c r="WAL21" s="306"/>
      <c r="WAM21" s="306"/>
      <c r="WAN21" s="306"/>
      <c r="WAO21" s="306"/>
      <c r="WAP21" s="306"/>
      <c r="WAQ21" s="306"/>
      <c r="WAR21" s="306"/>
      <c r="WAS21" s="306"/>
      <c r="WAT21" s="306"/>
      <c r="WAU21" s="306"/>
      <c r="WAV21" s="306"/>
      <c r="WAW21" s="306"/>
      <c r="WAX21" s="306"/>
      <c r="WAY21" s="306"/>
      <c r="WAZ21" s="306"/>
      <c r="WBA21" s="306"/>
      <c r="WBB21" s="306"/>
      <c r="WBC21" s="306"/>
      <c r="WBD21" s="306"/>
      <c r="WBE21" s="306"/>
      <c r="WBF21" s="306"/>
      <c r="WBG21" s="306"/>
      <c r="WBH21" s="306"/>
      <c r="WBI21" s="306"/>
      <c r="WBJ21" s="306"/>
      <c r="WBK21" s="306"/>
      <c r="WBL21" s="306"/>
      <c r="WBM21" s="306"/>
      <c r="WBN21" s="306"/>
      <c r="WBO21" s="306"/>
      <c r="WBP21" s="306"/>
      <c r="WBQ21" s="306"/>
      <c r="WBR21" s="306"/>
      <c r="WBS21" s="306"/>
      <c r="WBT21" s="306"/>
      <c r="WBU21" s="306"/>
      <c r="WBV21" s="306"/>
      <c r="WBW21" s="306"/>
      <c r="WBX21" s="306"/>
      <c r="WBY21" s="306"/>
      <c r="WBZ21" s="306"/>
      <c r="WCA21" s="306"/>
      <c r="WCB21" s="306"/>
      <c r="WCC21" s="306"/>
      <c r="WCD21" s="306"/>
      <c r="WCE21" s="306"/>
      <c r="WCF21" s="306"/>
      <c r="WCG21" s="306"/>
      <c r="WCH21" s="306"/>
      <c r="WCI21" s="306"/>
      <c r="WCJ21" s="306"/>
      <c r="WCK21" s="306"/>
      <c r="WCL21" s="306"/>
      <c r="WCM21" s="306"/>
      <c r="WCN21" s="306"/>
      <c r="WCO21" s="306"/>
      <c r="WCP21" s="306"/>
      <c r="WCQ21" s="306"/>
      <c r="WCR21" s="306"/>
      <c r="WCS21" s="306"/>
      <c r="WCT21" s="306"/>
      <c r="WCU21" s="306"/>
      <c r="WCV21" s="306"/>
      <c r="WCW21" s="306"/>
      <c r="WCX21" s="306"/>
      <c r="WCY21" s="306"/>
      <c r="WCZ21" s="306"/>
      <c r="WDA21" s="306"/>
      <c r="WDB21" s="306"/>
      <c r="WDC21" s="306"/>
      <c r="WDD21" s="306"/>
      <c r="WDE21" s="306"/>
      <c r="WDF21" s="306"/>
      <c r="WDG21" s="306"/>
      <c r="WDH21" s="306"/>
      <c r="WDI21" s="306"/>
      <c r="WDJ21" s="306"/>
      <c r="WDK21" s="306"/>
      <c r="WDL21" s="306"/>
      <c r="WDM21" s="306"/>
      <c r="WDN21" s="306"/>
      <c r="WDO21" s="306"/>
      <c r="WDP21" s="306"/>
      <c r="WDQ21" s="306"/>
      <c r="WDR21" s="306"/>
      <c r="WDS21" s="306"/>
      <c r="WDT21" s="306"/>
      <c r="WDU21" s="306"/>
      <c r="WDV21" s="306"/>
      <c r="WDW21" s="306"/>
      <c r="WDX21" s="306"/>
      <c r="WDY21" s="306"/>
      <c r="WDZ21" s="306"/>
      <c r="WEA21" s="306"/>
      <c r="WEB21" s="306"/>
      <c r="WEC21" s="306"/>
      <c r="WED21" s="306"/>
      <c r="WEE21" s="306"/>
      <c r="WEF21" s="306"/>
      <c r="WEG21" s="306"/>
      <c r="WEH21" s="306"/>
      <c r="WEI21" s="306"/>
      <c r="WEJ21" s="306"/>
      <c r="WEK21" s="306"/>
      <c r="WEL21" s="306"/>
      <c r="WEM21" s="306"/>
      <c r="WEN21" s="306"/>
      <c r="WEO21" s="306"/>
      <c r="WEP21" s="306"/>
      <c r="WEQ21" s="306"/>
      <c r="WER21" s="306"/>
      <c r="WES21" s="306"/>
      <c r="WET21" s="306"/>
      <c r="WEU21" s="306"/>
      <c r="WEV21" s="306"/>
      <c r="WEW21" s="306"/>
      <c r="WEX21" s="306"/>
      <c r="WEY21" s="306"/>
      <c r="WEZ21" s="306"/>
      <c r="WFA21" s="306"/>
      <c r="WFB21" s="306"/>
      <c r="WFC21" s="306"/>
      <c r="WFD21" s="306"/>
      <c r="WFE21" s="306"/>
      <c r="WFF21" s="306"/>
      <c r="WFG21" s="306"/>
      <c r="WFH21" s="306"/>
      <c r="WFI21" s="306"/>
      <c r="WFJ21" s="306"/>
      <c r="WFK21" s="306"/>
      <c r="WFL21" s="306"/>
      <c r="WFM21" s="306"/>
      <c r="WFN21" s="306"/>
      <c r="WFO21" s="306"/>
      <c r="WFP21" s="306"/>
      <c r="WFQ21" s="306"/>
      <c r="WFR21" s="306"/>
      <c r="WFS21" s="306"/>
      <c r="WFT21" s="306"/>
      <c r="WFU21" s="306"/>
      <c r="WFV21" s="306"/>
      <c r="WFW21" s="306"/>
      <c r="WFX21" s="306"/>
      <c r="WFY21" s="306"/>
      <c r="WFZ21" s="306"/>
      <c r="WGA21" s="306"/>
      <c r="WGB21" s="306"/>
      <c r="WGC21" s="306"/>
      <c r="WGD21" s="306"/>
      <c r="WGE21" s="306"/>
      <c r="WGF21" s="306"/>
      <c r="WGG21" s="306"/>
      <c r="WGH21" s="306"/>
      <c r="WGI21" s="306"/>
      <c r="WGJ21" s="306"/>
      <c r="WGK21" s="306"/>
      <c r="WGL21" s="306"/>
      <c r="WGM21" s="306"/>
      <c r="WGN21" s="306"/>
      <c r="WGO21" s="306"/>
      <c r="WGP21" s="306"/>
      <c r="WGQ21" s="306"/>
      <c r="WGR21" s="306"/>
      <c r="WGS21" s="306"/>
      <c r="WGT21" s="306"/>
      <c r="WGU21" s="306"/>
      <c r="WGV21" s="306"/>
      <c r="WGW21" s="306"/>
      <c r="WGX21" s="306"/>
      <c r="WGY21" s="306"/>
      <c r="WGZ21" s="306"/>
      <c r="WHA21" s="306"/>
      <c r="WHB21" s="306"/>
      <c r="WHC21" s="306"/>
      <c r="WHD21" s="306"/>
      <c r="WHE21" s="306"/>
      <c r="WHF21" s="306"/>
      <c r="WHG21" s="306"/>
      <c r="WHH21" s="306"/>
      <c r="WHI21" s="306"/>
      <c r="WHJ21" s="306"/>
      <c r="WHK21" s="306"/>
      <c r="WHL21" s="306"/>
      <c r="WHM21" s="306"/>
      <c r="WHN21" s="306"/>
      <c r="WHO21" s="306"/>
      <c r="WHP21" s="306"/>
      <c r="WHQ21" s="306"/>
      <c r="WHR21" s="306"/>
      <c r="WHS21" s="306"/>
      <c r="WHT21" s="306"/>
      <c r="WHU21" s="306"/>
      <c r="WHV21" s="306"/>
      <c r="WHW21" s="306"/>
      <c r="WHX21" s="306"/>
      <c r="WHY21" s="306"/>
      <c r="WHZ21" s="306"/>
      <c r="WIA21" s="306"/>
      <c r="WIB21" s="306"/>
      <c r="WIC21" s="306"/>
      <c r="WID21" s="306"/>
      <c r="WIE21" s="306"/>
      <c r="WIF21" s="306"/>
      <c r="WIG21" s="306"/>
      <c r="WIH21" s="306"/>
      <c r="WII21" s="306"/>
      <c r="WIJ21" s="306"/>
      <c r="WIK21" s="306"/>
      <c r="WIL21" s="306"/>
      <c r="WIM21" s="306"/>
      <c r="WIN21" s="306"/>
      <c r="WIO21" s="306"/>
      <c r="WIP21" s="306"/>
      <c r="WIQ21" s="306"/>
      <c r="WIR21" s="306"/>
      <c r="WIS21" s="306"/>
      <c r="WIT21" s="306"/>
      <c r="WIU21" s="306"/>
      <c r="WIV21" s="306"/>
      <c r="WIW21" s="306"/>
      <c r="WIX21" s="306"/>
      <c r="WIY21" s="306"/>
      <c r="WIZ21" s="306"/>
      <c r="WJA21" s="306"/>
      <c r="WJB21" s="306"/>
      <c r="WJC21" s="306"/>
      <c r="WJD21" s="306"/>
      <c r="WJE21" s="306"/>
      <c r="WJF21" s="306"/>
      <c r="WJG21" s="306"/>
      <c r="WJH21" s="306"/>
      <c r="WJI21" s="306"/>
      <c r="WJJ21" s="306"/>
      <c r="WJK21" s="306"/>
      <c r="WJL21" s="306"/>
      <c r="WJM21" s="306"/>
      <c r="WJN21" s="306"/>
      <c r="WJO21" s="306"/>
      <c r="WJP21" s="306"/>
      <c r="WJQ21" s="306"/>
      <c r="WJR21" s="306"/>
      <c r="WJS21" s="306"/>
      <c r="WJT21" s="306"/>
      <c r="WJU21" s="306"/>
      <c r="WJV21" s="306"/>
      <c r="WJW21" s="306"/>
      <c r="WJX21" s="306"/>
      <c r="WJY21" s="306"/>
      <c r="WJZ21" s="306"/>
      <c r="WKA21" s="306"/>
      <c r="WKB21" s="306"/>
      <c r="WKC21" s="306"/>
      <c r="WKD21" s="306"/>
      <c r="WKE21" s="306"/>
      <c r="WKF21" s="306"/>
      <c r="WKG21" s="306"/>
      <c r="WKH21" s="306"/>
      <c r="WKI21" s="306"/>
      <c r="WKJ21" s="306"/>
      <c r="WKK21" s="306"/>
      <c r="WKL21" s="306"/>
      <c r="WKM21" s="306"/>
      <c r="WKN21" s="306"/>
      <c r="WKO21" s="306"/>
      <c r="WKP21" s="306"/>
      <c r="WKQ21" s="306"/>
      <c r="WKR21" s="306"/>
      <c r="WKS21" s="306"/>
      <c r="WKT21" s="306"/>
      <c r="WKU21" s="306"/>
      <c r="WKV21" s="306"/>
      <c r="WKW21" s="306"/>
      <c r="WKX21" s="306"/>
      <c r="WKY21" s="306"/>
      <c r="WKZ21" s="306"/>
      <c r="WLA21" s="306"/>
      <c r="WLB21" s="306"/>
      <c r="WLC21" s="306"/>
      <c r="WLD21" s="306"/>
      <c r="WLE21" s="306"/>
      <c r="WLF21" s="306"/>
      <c r="WLG21" s="306"/>
      <c r="WLH21" s="306"/>
      <c r="WLI21" s="306"/>
      <c r="WLJ21" s="306"/>
      <c r="WLK21" s="306"/>
      <c r="WLL21" s="306"/>
      <c r="WLM21" s="306"/>
      <c r="WLN21" s="306"/>
      <c r="WLO21" s="306"/>
      <c r="WLP21" s="306"/>
      <c r="WLQ21" s="306"/>
      <c r="WLR21" s="306"/>
      <c r="WLS21" s="306"/>
      <c r="WLT21" s="306"/>
      <c r="WLU21" s="306"/>
      <c r="WLV21" s="306"/>
      <c r="WLW21" s="306"/>
      <c r="WLX21" s="306"/>
      <c r="WLY21" s="306"/>
      <c r="WLZ21" s="306"/>
      <c r="WMA21" s="306"/>
      <c r="WMB21" s="306"/>
      <c r="WMC21" s="306"/>
      <c r="WMD21" s="306"/>
      <c r="WME21" s="306"/>
      <c r="WMF21" s="306"/>
      <c r="WMG21" s="306"/>
      <c r="WMH21" s="306"/>
      <c r="WMI21" s="306"/>
      <c r="WMJ21" s="306"/>
      <c r="WMK21" s="306"/>
      <c r="WML21" s="306"/>
      <c r="WMM21" s="306"/>
      <c r="WMN21" s="306"/>
      <c r="WMO21" s="306"/>
      <c r="WMP21" s="306"/>
      <c r="WMQ21" s="306"/>
      <c r="WMR21" s="306"/>
      <c r="WMS21" s="306"/>
      <c r="WMT21" s="306"/>
      <c r="WMU21" s="306"/>
      <c r="WMV21" s="306"/>
      <c r="WMW21" s="306"/>
      <c r="WMX21" s="306"/>
      <c r="WMY21" s="306"/>
      <c r="WMZ21" s="306"/>
      <c r="WNA21" s="306"/>
      <c r="WNB21" s="306"/>
      <c r="WNC21" s="306"/>
      <c r="WND21" s="306"/>
      <c r="WNE21" s="306"/>
      <c r="WNF21" s="306"/>
      <c r="WNG21" s="306"/>
      <c r="WNH21" s="306"/>
      <c r="WNI21" s="306"/>
      <c r="WNJ21" s="306"/>
      <c r="WNK21" s="306"/>
      <c r="WNL21" s="306"/>
      <c r="WNM21" s="306"/>
      <c r="WNN21" s="306"/>
      <c r="WNO21" s="306"/>
      <c r="WNP21" s="306"/>
      <c r="WNQ21" s="306"/>
      <c r="WNR21" s="306"/>
      <c r="WNS21" s="306"/>
      <c r="WNT21" s="306"/>
      <c r="WNU21" s="306"/>
      <c r="WNV21" s="306"/>
      <c r="WNW21" s="306"/>
      <c r="WNX21" s="306"/>
      <c r="WNY21" s="306"/>
      <c r="WNZ21" s="306"/>
      <c r="WOA21" s="306"/>
      <c r="WOB21" s="306"/>
      <c r="WOC21" s="306"/>
      <c r="WOD21" s="306"/>
      <c r="WOE21" s="306"/>
      <c r="WOF21" s="306"/>
      <c r="WOG21" s="306"/>
      <c r="WOH21" s="306"/>
      <c r="WOI21" s="306"/>
      <c r="WOJ21" s="306"/>
      <c r="WOK21" s="306"/>
      <c r="WOL21" s="306"/>
      <c r="WOM21" s="306"/>
      <c r="WON21" s="306"/>
      <c r="WOO21" s="306"/>
      <c r="WOP21" s="306"/>
      <c r="WOQ21" s="306"/>
      <c r="WOR21" s="306"/>
      <c r="WOS21" s="306"/>
      <c r="WOT21" s="306"/>
      <c r="WOU21" s="306"/>
      <c r="WOV21" s="306"/>
      <c r="WOW21" s="306"/>
      <c r="WOX21" s="306"/>
      <c r="WOY21" s="306"/>
      <c r="WOZ21" s="306"/>
      <c r="WPA21" s="306"/>
      <c r="WPB21" s="306"/>
      <c r="WPC21" s="306"/>
      <c r="WPD21" s="306"/>
      <c r="WPE21" s="306"/>
      <c r="WPF21" s="306"/>
      <c r="WPG21" s="306"/>
      <c r="WPH21" s="306"/>
      <c r="WPI21" s="306"/>
      <c r="WPJ21" s="306"/>
      <c r="WPK21" s="306"/>
      <c r="WPL21" s="306"/>
      <c r="WPM21" s="306"/>
      <c r="WPN21" s="306"/>
      <c r="WPO21" s="306"/>
      <c r="WPP21" s="306"/>
      <c r="WPQ21" s="306"/>
      <c r="WPR21" s="306"/>
      <c r="WPS21" s="306"/>
      <c r="WPT21" s="306"/>
      <c r="WPU21" s="306"/>
      <c r="WPV21" s="306"/>
      <c r="WPW21" s="306"/>
      <c r="WPX21" s="306"/>
      <c r="WPY21" s="306"/>
      <c r="WPZ21" s="306"/>
      <c r="WQA21" s="306"/>
      <c r="WQB21" s="306"/>
      <c r="WQC21" s="306"/>
      <c r="WQD21" s="306"/>
      <c r="WQE21" s="306"/>
      <c r="WQF21" s="306"/>
      <c r="WQG21" s="306"/>
      <c r="WQH21" s="306"/>
      <c r="WQI21" s="306"/>
      <c r="WQJ21" s="306"/>
      <c r="WQK21" s="306"/>
      <c r="WQL21" s="306"/>
      <c r="WQM21" s="306"/>
      <c r="WQN21" s="306"/>
      <c r="WQO21" s="306"/>
      <c r="WQP21" s="306"/>
      <c r="WQQ21" s="306"/>
      <c r="WQR21" s="306"/>
      <c r="WQS21" s="306"/>
      <c r="WQT21" s="306"/>
      <c r="WQU21" s="306"/>
      <c r="WQV21" s="306"/>
      <c r="WQW21" s="306"/>
      <c r="WQX21" s="306"/>
      <c r="WQY21" s="306"/>
      <c r="WQZ21" s="306"/>
      <c r="WRA21" s="306"/>
      <c r="WRB21" s="306"/>
      <c r="WRC21" s="306"/>
      <c r="WRD21" s="306"/>
      <c r="WRE21" s="306"/>
      <c r="WRF21" s="306"/>
      <c r="WRG21" s="306"/>
      <c r="WRH21" s="306"/>
      <c r="WRI21" s="306"/>
      <c r="WRJ21" s="306"/>
      <c r="WRK21" s="306"/>
      <c r="WRL21" s="306"/>
      <c r="WRM21" s="306"/>
      <c r="WRN21" s="306"/>
      <c r="WRO21" s="306"/>
      <c r="WRP21" s="306"/>
      <c r="WRQ21" s="306"/>
      <c r="WRR21" s="306"/>
      <c r="WRS21" s="306"/>
      <c r="WRT21" s="306"/>
      <c r="WRU21" s="306"/>
      <c r="WRV21" s="306"/>
      <c r="WRW21" s="306"/>
      <c r="WRX21" s="306"/>
      <c r="WRY21" s="306"/>
      <c r="WRZ21" s="306"/>
      <c r="WSA21" s="306"/>
      <c r="WSB21" s="306"/>
      <c r="WSC21" s="306"/>
      <c r="WSD21" s="306"/>
      <c r="WSE21" s="306"/>
      <c r="WSF21" s="306"/>
      <c r="WSG21" s="306"/>
      <c r="WSH21" s="306"/>
      <c r="WSI21" s="306"/>
      <c r="WSJ21" s="306"/>
      <c r="WSK21" s="306"/>
      <c r="WSL21" s="306"/>
      <c r="WSM21" s="306"/>
      <c r="WSN21" s="306"/>
      <c r="WSO21" s="306"/>
      <c r="WSP21" s="306"/>
      <c r="WSQ21" s="306"/>
      <c r="WSR21" s="306"/>
      <c r="WSS21" s="306"/>
      <c r="WST21" s="306"/>
      <c r="WSU21" s="306"/>
      <c r="WSV21" s="306"/>
      <c r="WSW21" s="306"/>
      <c r="WSX21" s="306"/>
      <c r="WSY21" s="306"/>
      <c r="WSZ21" s="306"/>
      <c r="WTA21" s="306"/>
      <c r="WTB21" s="306"/>
      <c r="WTC21" s="306"/>
      <c r="WTD21" s="306"/>
      <c r="WTE21" s="306"/>
      <c r="WTF21" s="306"/>
      <c r="WTG21" s="306"/>
      <c r="WTH21" s="306"/>
      <c r="WTI21" s="306"/>
      <c r="WTJ21" s="306"/>
      <c r="WTK21" s="306"/>
      <c r="WTL21" s="306"/>
      <c r="WTM21" s="306"/>
      <c r="WTN21" s="306"/>
      <c r="WTO21" s="306"/>
      <c r="WTP21" s="306"/>
      <c r="WTQ21" s="306"/>
      <c r="WTR21" s="306"/>
      <c r="WTS21" s="306"/>
      <c r="WTT21" s="306"/>
      <c r="WTU21" s="306"/>
      <c r="WTV21" s="306"/>
      <c r="WTW21" s="306"/>
      <c r="WTX21" s="306"/>
      <c r="WTY21" s="306"/>
      <c r="WTZ21" s="306"/>
      <c r="WUA21" s="306"/>
      <c r="WUB21" s="306"/>
      <c r="WUC21" s="306"/>
      <c r="WUD21" s="306"/>
      <c r="WUE21" s="306"/>
      <c r="WUF21" s="306"/>
      <c r="WUG21" s="306"/>
      <c r="WUH21" s="306"/>
      <c r="WUI21" s="306"/>
      <c r="WUJ21" s="306"/>
      <c r="WUK21" s="306"/>
      <c r="WUL21" s="306"/>
      <c r="WUM21" s="306"/>
      <c r="WUN21" s="306"/>
      <c r="WUO21" s="306"/>
      <c r="WUP21" s="306"/>
      <c r="WUQ21" s="306"/>
      <c r="WUR21" s="306"/>
      <c r="WUS21" s="306"/>
      <c r="WUT21" s="306"/>
      <c r="WUU21" s="306"/>
      <c r="WUV21" s="306"/>
      <c r="WUW21" s="306"/>
      <c r="WUX21" s="306"/>
      <c r="WUY21" s="306"/>
      <c r="WUZ21" s="306"/>
      <c r="WVA21" s="306"/>
      <c r="WVB21" s="306"/>
      <c r="WVC21" s="306"/>
      <c r="WVD21" s="306"/>
      <c r="WVE21" s="306"/>
      <c r="WVF21" s="306"/>
      <c r="WVG21" s="306"/>
      <c r="WVH21" s="306"/>
      <c r="WVI21" s="306"/>
      <c r="WVJ21" s="306"/>
      <c r="WVK21" s="306"/>
      <c r="WVL21" s="306"/>
      <c r="WVM21" s="306"/>
      <c r="WVN21" s="306"/>
      <c r="WVO21" s="306"/>
      <c r="WVP21" s="306"/>
      <c r="WVQ21" s="306"/>
      <c r="WVR21" s="306"/>
      <c r="WVS21" s="306"/>
      <c r="WVT21" s="306"/>
      <c r="WVU21" s="306"/>
      <c r="WVV21" s="306"/>
      <c r="WVW21" s="306"/>
      <c r="WVX21" s="306"/>
      <c r="WVY21" s="306"/>
      <c r="WVZ21" s="306"/>
      <c r="WWA21" s="306"/>
      <c r="WWB21" s="306"/>
      <c r="WWC21" s="306"/>
      <c r="WWD21" s="306"/>
      <c r="WWE21" s="306"/>
      <c r="WWF21" s="306"/>
      <c r="WWG21" s="306"/>
      <c r="WWH21" s="306"/>
      <c r="WWI21" s="306"/>
      <c r="WWJ21" s="306"/>
      <c r="WWK21" s="306"/>
      <c r="WWL21" s="306"/>
      <c r="WWM21" s="306"/>
      <c r="WWN21" s="306"/>
      <c r="WWO21" s="306"/>
      <c r="WWP21" s="306"/>
      <c r="WWQ21" s="306"/>
      <c r="WWR21" s="306"/>
      <c r="WWS21" s="306"/>
      <c r="WWT21" s="306"/>
      <c r="WWU21" s="306"/>
      <c r="WWV21" s="306"/>
      <c r="WWW21" s="306"/>
      <c r="WWX21" s="306"/>
      <c r="WWY21" s="306"/>
      <c r="WWZ21" s="306"/>
      <c r="WXA21" s="306"/>
      <c r="WXB21" s="306"/>
      <c r="WXC21" s="306"/>
      <c r="WXD21" s="306"/>
      <c r="WXE21" s="306"/>
      <c r="WXF21" s="306"/>
      <c r="WXG21" s="306"/>
      <c r="WXH21" s="306"/>
      <c r="WXI21" s="306"/>
      <c r="WXJ21" s="306"/>
      <c r="WXK21" s="306"/>
      <c r="WXL21" s="306"/>
      <c r="WXM21" s="306"/>
      <c r="WXN21" s="306"/>
      <c r="WXO21" s="306"/>
      <c r="WXP21" s="306"/>
      <c r="WXQ21" s="306"/>
      <c r="WXR21" s="306"/>
      <c r="WXS21" s="306"/>
      <c r="WXT21" s="306"/>
      <c r="WXU21" s="306"/>
      <c r="WXV21" s="306"/>
      <c r="WXW21" s="306"/>
      <c r="WXX21" s="306"/>
      <c r="WXY21" s="306"/>
      <c r="WXZ21" s="306"/>
      <c r="WYA21" s="306"/>
      <c r="WYB21" s="306"/>
      <c r="WYC21" s="306"/>
      <c r="WYD21" s="306"/>
      <c r="WYE21" s="306"/>
      <c r="WYF21" s="306"/>
      <c r="WYG21" s="306"/>
      <c r="WYH21" s="306"/>
      <c r="WYI21" s="306"/>
      <c r="WYJ21" s="306"/>
      <c r="WYK21" s="306"/>
      <c r="WYL21" s="306"/>
      <c r="WYM21" s="306"/>
      <c r="WYN21" s="306"/>
      <c r="WYO21" s="306"/>
      <c r="WYP21" s="306"/>
      <c r="WYQ21" s="306"/>
      <c r="WYR21" s="306"/>
      <c r="WYS21" s="306"/>
      <c r="WYT21" s="306"/>
      <c r="WYU21" s="306"/>
      <c r="WYV21" s="306"/>
      <c r="WYW21" s="306"/>
      <c r="WYX21" s="306"/>
      <c r="WYY21" s="306"/>
      <c r="WYZ21" s="306"/>
      <c r="WZA21" s="306"/>
      <c r="WZB21" s="306"/>
      <c r="WZC21" s="306"/>
      <c r="WZD21" s="306"/>
      <c r="WZE21" s="306"/>
      <c r="WZF21" s="306"/>
      <c r="WZG21" s="306"/>
      <c r="WZH21" s="306"/>
      <c r="WZI21" s="306"/>
      <c r="WZJ21" s="306"/>
      <c r="WZK21" s="306"/>
      <c r="WZL21" s="306"/>
      <c r="WZM21" s="306"/>
      <c r="WZN21" s="306"/>
      <c r="WZO21" s="306"/>
      <c r="WZP21" s="306"/>
      <c r="WZQ21" s="306"/>
      <c r="WZR21" s="306"/>
      <c r="WZS21" s="306"/>
      <c r="WZT21" s="306"/>
      <c r="WZU21" s="306"/>
      <c r="WZV21" s="306"/>
      <c r="WZW21" s="306"/>
      <c r="WZX21" s="306"/>
      <c r="WZY21" s="306"/>
      <c r="WZZ21" s="306"/>
      <c r="XAA21" s="306"/>
      <c r="XAB21" s="306"/>
      <c r="XAC21" s="306"/>
      <c r="XAD21" s="306"/>
      <c r="XAE21" s="306"/>
      <c r="XAF21" s="306"/>
      <c r="XAG21" s="306"/>
      <c r="XAH21" s="306"/>
      <c r="XAI21" s="306"/>
      <c r="XAJ21" s="306"/>
      <c r="XAK21" s="306"/>
      <c r="XAL21" s="306"/>
      <c r="XAM21" s="306"/>
      <c r="XAN21" s="306"/>
      <c r="XAO21" s="306"/>
      <c r="XAP21" s="306"/>
      <c r="XAQ21" s="306"/>
      <c r="XAR21" s="306"/>
      <c r="XAS21" s="306"/>
      <c r="XAT21" s="306"/>
      <c r="XAU21" s="306"/>
      <c r="XAV21" s="306"/>
      <c r="XAW21" s="306"/>
      <c r="XAX21" s="306"/>
      <c r="XAY21" s="306"/>
      <c r="XAZ21" s="306"/>
      <c r="XBA21" s="306"/>
      <c r="XBB21" s="306"/>
      <c r="XBC21" s="306"/>
      <c r="XBD21" s="306"/>
      <c r="XBE21" s="306"/>
      <c r="XBF21" s="306"/>
      <c r="XBG21" s="306"/>
      <c r="XBH21" s="306"/>
      <c r="XBI21" s="306"/>
      <c r="XBJ21" s="306"/>
      <c r="XBK21" s="306"/>
      <c r="XBL21" s="306"/>
      <c r="XBM21" s="306"/>
      <c r="XBN21" s="306"/>
      <c r="XBO21" s="306"/>
      <c r="XBP21" s="306"/>
      <c r="XBQ21" s="306"/>
      <c r="XBR21" s="306"/>
      <c r="XBS21" s="306"/>
      <c r="XBT21" s="306"/>
      <c r="XBU21" s="306"/>
      <c r="XBV21" s="306"/>
      <c r="XBW21" s="306"/>
      <c r="XBX21" s="306"/>
      <c r="XBY21" s="306"/>
      <c r="XBZ21" s="306"/>
      <c r="XCA21" s="306"/>
      <c r="XCB21" s="306"/>
      <c r="XCC21" s="306"/>
      <c r="XCD21" s="306"/>
      <c r="XCE21" s="306"/>
      <c r="XCF21" s="306"/>
      <c r="XCG21" s="306"/>
      <c r="XCH21" s="306"/>
      <c r="XCI21" s="306"/>
      <c r="XCJ21" s="306"/>
      <c r="XCK21" s="306"/>
      <c r="XCL21" s="306"/>
      <c r="XCM21" s="306"/>
      <c r="XCN21" s="306"/>
      <c r="XCO21" s="306"/>
      <c r="XCP21" s="306"/>
      <c r="XCQ21" s="306"/>
      <c r="XCR21" s="306"/>
      <c r="XCS21" s="306"/>
      <c r="XCT21" s="306"/>
      <c r="XCU21" s="306"/>
      <c r="XCV21" s="306"/>
      <c r="XCW21" s="306"/>
      <c r="XCX21" s="306"/>
      <c r="XCY21" s="306"/>
      <c r="XCZ21" s="306"/>
      <c r="XDA21" s="306"/>
      <c r="XDB21" s="306"/>
      <c r="XDC21" s="306"/>
      <c r="XDD21" s="306"/>
      <c r="XDE21" s="306"/>
      <c r="XDF21" s="306"/>
      <c r="XDG21" s="306"/>
      <c r="XDH21" s="306"/>
      <c r="XDI21" s="306"/>
      <c r="XDJ21" s="306"/>
      <c r="XDK21" s="306"/>
      <c r="XDL21" s="306"/>
      <c r="XDM21" s="306"/>
      <c r="XDN21" s="306"/>
      <c r="XDO21" s="306"/>
      <c r="XDP21" s="306"/>
      <c r="XDQ21" s="306"/>
      <c r="XDR21" s="306"/>
      <c r="XDS21" s="306"/>
      <c r="XDT21" s="306"/>
      <c r="XDU21" s="306"/>
      <c r="XDV21" s="306"/>
      <c r="XDW21" s="306"/>
      <c r="XDX21" s="306"/>
      <c r="XDY21" s="306"/>
      <c r="XDZ21" s="306"/>
      <c r="XEA21" s="306"/>
      <c r="XEB21" s="306"/>
      <c r="XEC21" s="306"/>
      <c r="XED21" s="306"/>
      <c r="XEE21" s="306"/>
      <c r="XEF21" s="306"/>
      <c r="XEG21" s="306"/>
      <c r="XEH21" s="306"/>
      <c r="XEI21" s="306"/>
      <c r="XEJ21" s="306"/>
      <c r="XEK21" s="306"/>
      <c r="XEL21" s="306"/>
      <c r="XEM21" s="306"/>
      <c r="XEN21" s="306"/>
      <c r="XEO21" s="306"/>
      <c r="XEP21" s="306"/>
      <c r="XEQ21" s="306"/>
      <c r="XER21" s="306"/>
      <c r="XES21" s="306"/>
      <c r="XET21" s="306"/>
      <c r="XEU21" s="306"/>
      <c r="XEV21" s="306"/>
      <c r="XEW21" s="306"/>
      <c r="XEX21" s="306"/>
      <c r="XEY21" s="306"/>
      <c r="XEZ21" s="306"/>
      <c r="XFA21" s="306"/>
      <c r="XFB21" s="306"/>
      <c r="XFC21" s="306"/>
      <c r="XFD21" s="306"/>
    </row>
    <row r="22" spans="1:16384" ht="21.5" customHeight="1" x14ac:dyDescent="0.75">
      <c r="A22" s="167" t="s">
        <v>307</v>
      </c>
      <c r="D22" s="220"/>
      <c r="E22" s="290"/>
      <c r="F22" s="291"/>
      <c r="G22" s="291"/>
      <c r="H22" s="291"/>
      <c r="I22" s="291"/>
      <c r="J22" s="291"/>
      <c r="K22" s="291"/>
      <c r="L22" s="291"/>
      <c r="M22" s="291"/>
      <c r="N22" s="291"/>
      <c r="O22" s="291"/>
      <c r="P22" s="291"/>
      <c r="Q22" s="291"/>
      <c r="R22" s="291"/>
      <c r="S22" s="291"/>
      <c r="T22" s="291"/>
      <c r="U22" s="291"/>
      <c r="V22" s="291"/>
      <c r="W22" s="293"/>
      <c r="X22" s="291"/>
      <c r="Y22" s="297"/>
      <c r="Z22" s="298"/>
      <c r="AH22"/>
      <c r="AQ22" s="301">
        <f>E22/1000</f>
        <v>0</v>
      </c>
      <c r="AR22" s="301">
        <f>ROUND(E22/1000,0)</f>
        <v>0</v>
      </c>
      <c r="AS22" s="302">
        <f>AQ22-AR22</f>
        <v>0</v>
      </c>
      <c r="AT22" s="301">
        <f t="shared" si="5"/>
        <v>0</v>
      </c>
      <c r="AU22" s="301">
        <f t="shared" si="11"/>
        <v>0</v>
      </c>
      <c r="AV22" s="302">
        <f t="shared" si="6"/>
        <v>0</v>
      </c>
      <c r="BA22" s="299"/>
      <c r="BB22" s="247"/>
      <c r="BC22" s="247"/>
      <c r="BD22" s="247"/>
      <c r="BE22" s="247"/>
      <c r="BF22" s="247"/>
      <c r="BG22" s="247"/>
      <c r="BH22" s="300"/>
      <c r="BJ22" s="303">
        <f t="shared" si="8"/>
        <v>0</v>
      </c>
      <c r="BK22" s="303"/>
      <c r="BL22" s="304">
        <f t="shared" si="9"/>
        <v>0</v>
      </c>
      <c r="BM22" s="305"/>
      <c r="BN22" s="304">
        <f t="shared" si="10"/>
        <v>0</v>
      </c>
    </row>
    <row r="23" spans="1:16384" ht="21.5" customHeight="1" x14ac:dyDescent="0.75">
      <c r="A23" s="176" t="s">
        <v>308</v>
      </c>
      <c r="D23" s="220" t="s">
        <v>24</v>
      </c>
      <c r="E23" s="290">
        <v>13888223.109999999</v>
      </c>
      <c r="F23" s="291"/>
      <c r="G23" s="291">
        <v>240506.27911993556</v>
      </c>
      <c r="H23" s="291">
        <v>53958060.539999999</v>
      </c>
      <c r="I23" s="291">
        <v>50000000</v>
      </c>
      <c r="J23" s="291"/>
      <c r="K23" s="291">
        <v>5000000</v>
      </c>
      <c r="L23" s="291"/>
      <c r="M23" s="291"/>
      <c r="N23" s="291">
        <v>150000000</v>
      </c>
      <c r="O23" s="291"/>
      <c r="P23" s="291"/>
      <c r="Q23" s="291"/>
      <c r="R23" s="291"/>
      <c r="S23" s="291"/>
      <c r="T23" s="291"/>
      <c r="U23" s="291"/>
      <c r="V23" s="291">
        <v>6673400</v>
      </c>
      <c r="W23" s="293"/>
      <c r="X23" s="291"/>
      <c r="Y23" s="297">
        <f>SUM(E23:V23)+X23</f>
        <v>279760189.92911994</v>
      </c>
      <c r="Z23" s="298"/>
      <c r="AI23" s="318"/>
      <c r="AQ23" s="301">
        <f>E23/1000</f>
        <v>13888.223109999999</v>
      </c>
      <c r="AR23" s="301">
        <f>ROUND(E23/1000,0)</f>
        <v>13888</v>
      </c>
      <c r="AS23" s="302">
        <f>AQ23-AR23</f>
        <v>0.2231099999989965</v>
      </c>
      <c r="AT23" s="301">
        <f t="shared" si="5"/>
        <v>279760.18992911995</v>
      </c>
      <c r="AU23" s="301">
        <f t="shared" si="7"/>
        <v>279760</v>
      </c>
      <c r="AV23" s="302">
        <f>AT23-AU23</f>
        <v>0.18992911995155737</v>
      </c>
      <c r="BA23" s="299"/>
      <c r="BB23" s="247"/>
      <c r="BC23" s="247"/>
      <c r="BD23" s="247"/>
      <c r="BE23" s="247"/>
      <c r="BF23" s="247"/>
      <c r="BG23" s="247"/>
      <c r="BH23" s="300"/>
      <c r="BJ23" s="303">
        <f t="shared" si="8"/>
        <v>0</v>
      </c>
      <c r="BK23" s="303"/>
      <c r="BL23" s="304">
        <f t="shared" si="9"/>
        <v>6673400</v>
      </c>
      <c r="BM23" s="305"/>
      <c r="BN23" s="304">
        <f t="shared" si="10"/>
        <v>6673400</v>
      </c>
    </row>
    <row r="24" spans="1:16384" ht="21.5" customHeight="1" x14ac:dyDescent="0.75">
      <c r="A24" s="178" t="s">
        <v>309</v>
      </c>
      <c r="B24" s="178"/>
      <c r="C24" s="178"/>
      <c r="D24" s="220" t="s">
        <v>30</v>
      </c>
      <c r="E24" s="290">
        <f>4695250039.23+60000000+(999800+7824300+38675480+52499700)+350000000</f>
        <v>5205249319.2299995</v>
      </c>
      <c r="F24" s="291">
        <v>588300760</v>
      </c>
      <c r="G24" s="291"/>
      <c r="H24" s="291">
        <f>1000+10</f>
        <v>1010</v>
      </c>
      <c r="I24" s="291">
        <v>100</v>
      </c>
      <c r="J24" s="291">
        <v>1110</v>
      </c>
      <c r="K24" s="291">
        <v>100</v>
      </c>
      <c r="L24" s="291"/>
      <c r="M24" s="291"/>
      <c r="N24" s="291">
        <v>860737040.08000004</v>
      </c>
      <c r="O24" s="291"/>
      <c r="P24" s="291"/>
      <c r="Q24" s="291"/>
      <c r="R24" s="291"/>
      <c r="S24" s="291"/>
      <c r="T24" s="291"/>
      <c r="U24" s="291">
        <v>476301312.60000002</v>
      </c>
      <c r="V24" s="291"/>
      <c r="W24" s="293" t="s">
        <v>310</v>
      </c>
      <c r="X24" s="291">
        <v>-1346797644.3074999</v>
      </c>
      <c r="Y24" s="319">
        <f>SUM(E24:V24)+X24+X25+X26+X30+X31+X32+X34+X33+X35+X38+X27+X28+X29+X37+X36</f>
        <v>3.2782554626464844E-7</v>
      </c>
      <c r="Z24" s="320"/>
      <c r="AB24" s="298"/>
      <c r="AI24" s="232"/>
      <c r="AM24" s="321"/>
      <c r="AQ24" s="301">
        <f>E24/1000</f>
        <v>5205249.3192299996</v>
      </c>
      <c r="AR24" s="301">
        <f>ROUND(E24/1000,0)</f>
        <v>5205249</v>
      </c>
      <c r="AS24" s="302">
        <f>AQ24-AR24</f>
        <v>0.31922999955713749</v>
      </c>
      <c r="AT24" s="301">
        <f t="shared" si="5"/>
        <v>3.2782554626464842E-10</v>
      </c>
      <c r="AU24" s="301">
        <f t="shared" si="7"/>
        <v>0</v>
      </c>
      <c r="AV24" s="302">
        <f t="shared" ref="AV24:AV87" si="12">AT24-AU24</f>
        <v>3.2782554626464842E-10</v>
      </c>
      <c r="BA24" s="299"/>
      <c r="BB24" s="247"/>
      <c r="BC24" s="247"/>
      <c r="BD24" s="247"/>
      <c r="BE24" s="247"/>
      <c r="BF24" s="247"/>
      <c r="BG24" s="247">
        <v>476301312.60000002</v>
      </c>
      <c r="BH24" s="300"/>
      <c r="BJ24" s="303">
        <f t="shared" si="8"/>
        <v>476301312.60000002</v>
      </c>
      <c r="BK24" s="303"/>
      <c r="BL24" s="304">
        <f t="shared" si="9"/>
        <v>476301312.60000002</v>
      </c>
      <c r="BM24" s="305">
        <f>-BL24</f>
        <v>-476301312.60000002</v>
      </c>
      <c r="BN24" s="304">
        <f t="shared" si="10"/>
        <v>0</v>
      </c>
    </row>
    <row r="25" spans="1:16384" ht="21.5" customHeight="1" x14ac:dyDescent="0.75">
      <c r="A25" s="178"/>
      <c r="B25" s="178"/>
      <c r="C25" s="178"/>
      <c r="D25" s="220"/>
      <c r="E25" s="290"/>
      <c r="F25" s="291"/>
      <c r="G25" s="291"/>
      <c r="H25" s="291"/>
      <c r="I25" s="291"/>
      <c r="J25" s="291"/>
      <c r="K25" s="291"/>
      <c r="L25" s="291"/>
      <c r="M25" s="291"/>
      <c r="N25" s="291"/>
      <c r="O25" s="291"/>
      <c r="P25" s="291"/>
      <c r="Q25" s="322"/>
      <c r="R25" s="322"/>
      <c r="S25" s="322"/>
      <c r="T25" s="322"/>
      <c r="U25" s="322"/>
      <c r="V25" s="322"/>
      <c r="W25" s="323" t="s">
        <v>311</v>
      </c>
      <c r="X25" s="291">
        <v>-1557498233</v>
      </c>
      <c r="Y25" s="297"/>
      <c r="Z25" s="298"/>
      <c r="AQ25" s="301">
        <f t="shared" ref="AQ25:AQ88" si="13">E25/1000</f>
        <v>0</v>
      </c>
      <c r="AR25" s="301">
        <f t="shared" ref="AR25:AR88" si="14">ROUND(E25/1000,0)</f>
        <v>0</v>
      </c>
      <c r="AS25" s="302">
        <f t="shared" ref="AS25:AS88" si="15">AQ25-AR25</f>
        <v>0</v>
      </c>
      <c r="AT25" s="301">
        <f t="shared" si="5"/>
        <v>0</v>
      </c>
      <c r="AU25" s="301">
        <f t="shared" si="7"/>
        <v>0</v>
      </c>
      <c r="AV25" s="302">
        <f t="shared" si="12"/>
        <v>0</v>
      </c>
      <c r="BA25" s="299"/>
      <c r="BB25" s="247"/>
      <c r="BC25" s="247"/>
      <c r="BD25" s="247"/>
      <c r="BE25" s="247"/>
      <c r="BF25" s="247"/>
      <c r="BG25" s="247"/>
      <c r="BH25" s="300"/>
      <c r="BJ25" s="303">
        <f t="shared" si="8"/>
        <v>0</v>
      </c>
      <c r="BK25" s="303"/>
      <c r="BL25" s="304">
        <f t="shared" si="9"/>
        <v>0</v>
      </c>
      <c r="BM25" s="305"/>
      <c r="BN25" s="304">
        <f t="shared" si="10"/>
        <v>0</v>
      </c>
    </row>
    <row r="26" spans="1:16384" ht="21.5" customHeight="1" x14ac:dyDescent="0.75">
      <c r="A26" s="178"/>
      <c r="B26" s="178"/>
      <c r="C26" s="178"/>
      <c r="D26" s="220"/>
      <c r="E26" s="290"/>
      <c r="F26" s="291"/>
      <c r="G26" s="291"/>
      <c r="H26" s="291"/>
      <c r="I26" s="291"/>
      <c r="J26" s="291"/>
      <c r="K26" s="291"/>
      <c r="L26" s="291"/>
      <c r="M26" s="291"/>
      <c r="N26" s="291"/>
      <c r="O26" s="291"/>
      <c r="P26" s="291"/>
      <c r="Q26" s="291"/>
      <c r="R26" s="291"/>
      <c r="S26" s="291"/>
      <c r="T26" s="291"/>
      <c r="U26" s="291"/>
      <c r="V26" s="291"/>
      <c r="W26" s="293" t="s">
        <v>312</v>
      </c>
      <c r="X26" s="291">
        <v>-614555024.95999992</v>
      </c>
      <c r="Y26" s="297"/>
      <c r="Z26" s="298"/>
      <c r="AH26" s="250">
        <f>SUM(AH34:AH40)</f>
        <v>219699612.63453865</v>
      </c>
      <c r="AJ26" s="324">
        <v>-4533029.2399999797</v>
      </c>
      <c r="AK26" s="325"/>
      <c r="AP26" s="321"/>
      <c r="AQ26" s="301">
        <f t="shared" si="13"/>
        <v>0</v>
      </c>
      <c r="AR26" s="301">
        <f t="shared" si="14"/>
        <v>0</v>
      </c>
      <c r="AS26" s="302">
        <f t="shared" si="15"/>
        <v>0</v>
      </c>
      <c r="AT26" s="301">
        <f t="shared" si="5"/>
        <v>0</v>
      </c>
      <c r="AU26" s="301">
        <f t="shared" si="7"/>
        <v>0</v>
      </c>
      <c r="AV26" s="302">
        <f t="shared" si="12"/>
        <v>0</v>
      </c>
      <c r="BA26" s="299"/>
      <c r="BB26" s="247"/>
      <c r="BC26" s="247"/>
      <c r="BD26" s="247"/>
      <c r="BE26" s="247"/>
      <c r="BF26" s="247"/>
      <c r="BG26" s="247"/>
      <c r="BH26" s="300"/>
      <c r="BJ26" s="303">
        <f t="shared" si="8"/>
        <v>0</v>
      </c>
      <c r="BK26" s="303"/>
      <c r="BL26" s="304">
        <f t="shared" si="9"/>
        <v>0</v>
      </c>
      <c r="BM26" s="305"/>
      <c r="BN26" s="304">
        <f t="shared" si="10"/>
        <v>0</v>
      </c>
    </row>
    <row r="27" spans="1:16384" ht="21.5" customHeight="1" x14ac:dyDescent="0.75">
      <c r="A27" s="178"/>
      <c r="B27" s="178"/>
      <c r="C27" s="178"/>
      <c r="D27" s="220"/>
      <c r="E27" s="290"/>
      <c r="F27" s="291"/>
      <c r="G27" s="291"/>
      <c r="H27" s="291"/>
      <c r="I27" s="291"/>
      <c r="J27" s="291"/>
      <c r="K27" s="291"/>
      <c r="L27" s="291"/>
      <c r="M27" s="291"/>
      <c r="N27" s="291"/>
      <c r="O27" s="291"/>
      <c r="P27" s="291"/>
      <c r="Q27" s="291"/>
      <c r="R27" s="291"/>
      <c r="S27" s="291"/>
      <c r="T27" s="291"/>
      <c r="U27" s="291"/>
      <c r="V27" s="291"/>
      <c r="W27" s="293"/>
      <c r="X27" s="326">
        <f>165206325.722039-506013.09</f>
        <v>164700312.63203901</v>
      </c>
      <c r="Y27" s="297"/>
      <c r="Z27" s="298"/>
      <c r="AJ27" s="324"/>
      <c r="AK27" s="325"/>
      <c r="AP27" s="321"/>
      <c r="AQ27" s="301">
        <f t="shared" si="13"/>
        <v>0</v>
      </c>
      <c r="AR27" s="301">
        <f t="shared" si="14"/>
        <v>0</v>
      </c>
      <c r="AS27" s="302">
        <f t="shared" si="15"/>
        <v>0</v>
      </c>
      <c r="AT27" s="301">
        <f t="shared" si="5"/>
        <v>0</v>
      </c>
      <c r="AU27" s="301">
        <f t="shared" si="7"/>
        <v>0</v>
      </c>
      <c r="AV27" s="302">
        <f t="shared" si="12"/>
        <v>0</v>
      </c>
      <c r="BA27" s="299"/>
      <c r="BB27" s="247"/>
      <c r="BC27" s="247"/>
      <c r="BD27" s="247"/>
      <c r="BE27" s="247"/>
      <c r="BF27" s="247"/>
      <c r="BG27" s="247"/>
      <c r="BH27" s="300"/>
      <c r="BJ27" s="303"/>
      <c r="BK27" s="303"/>
      <c r="BL27" s="304"/>
      <c r="BM27" s="305"/>
      <c r="BN27" s="304">
        <f t="shared" si="10"/>
        <v>0</v>
      </c>
    </row>
    <row r="28" spans="1:16384" ht="21.5" customHeight="1" x14ac:dyDescent="0.75">
      <c r="A28" s="178"/>
      <c r="B28" s="178"/>
      <c r="C28" s="178"/>
      <c r="D28" s="220"/>
      <c r="E28" s="290"/>
      <c r="F28" s="291"/>
      <c r="G28" s="291"/>
      <c r="H28" s="291"/>
      <c r="I28" s="291"/>
      <c r="J28" s="291"/>
      <c r="K28" s="291"/>
      <c r="L28" s="291"/>
      <c r="M28" s="291"/>
      <c r="N28" s="291"/>
      <c r="O28" s="291"/>
      <c r="P28" s="291"/>
      <c r="Q28" s="291"/>
      <c r="R28" s="291"/>
      <c r="S28" s="291"/>
      <c r="T28" s="291"/>
      <c r="U28" s="291"/>
      <c r="V28" s="291"/>
      <c r="W28" s="293" t="s">
        <v>313</v>
      </c>
      <c r="X28" s="291">
        <v>-1606270994.5545387</v>
      </c>
      <c r="Y28" s="297"/>
      <c r="Z28" s="298"/>
      <c r="AJ28" s="324"/>
      <c r="AK28" s="325"/>
      <c r="AP28" s="321"/>
      <c r="AQ28" s="301"/>
      <c r="AR28" s="301"/>
      <c r="AS28" s="302"/>
      <c r="AT28" s="301"/>
      <c r="AU28" s="301"/>
      <c r="AV28" s="302"/>
      <c r="BA28" s="299"/>
      <c r="BB28" s="247"/>
      <c r="BC28" s="247"/>
      <c r="BD28" s="247"/>
      <c r="BE28" s="247"/>
      <c r="BF28" s="247"/>
      <c r="BG28" s="247"/>
      <c r="BH28" s="300"/>
      <c r="BJ28" s="303"/>
      <c r="BK28" s="303"/>
      <c r="BL28" s="304"/>
      <c r="BM28" s="305"/>
      <c r="BN28" s="304"/>
    </row>
    <row r="29" spans="1:16384" ht="21.5" customHeight="1" x14ac:dyDescent="0.75">
      <c r="A29" s="178"/>
      <c r="B29" s="178"/>
      <c r="C29" s="178"/>
      <c r="D29" s="220"/>
      <c r="E29" s="290"/>
      <c r="F29" s="291"/>
      <c r="G29" s="291"/>
      <c r="H29" s="291"/>
      <c r="I29" s="291"/>
      <c r="J29" s="291"/>
      <c r="K29" s="291"/>
      <c r="L29" s="291"/>
      <c r="M29" s="291"/>
      <c r="N29" s="291"/>
      <c r="O29" s="291"/>
      <c r="P29" s="291"/>
      <c r="Q29" s="291"/>
      <c r="R29" s="291"/>
      <c r="S29" s="291"/>
      <c r="T29" s="291"/>
      <c r="U29" s="291"/>
      <c r="V29" s="291"/>
      <c r="W29" s="293" t="s">
        <v>314</v>
      </c>
      <c r="X29" s="291">
        <v>-19414993.899999999</v>
      </c>
      <c r="Y29" s="297"/>
      <c r="Z29" s="298"/>
      <c r="AH29" s="250">
        <f>+AH33+AH41</f>
        <v>501063310.15222812</v>
      </c>
      <c r="AI29" s="250">
        <f>AH29-Y39</f>
        <v>25277825.34963876</v>
      </c>
      <c r="AJ29" s="327"/>
      <c r="AK29" s="327"/>
      <c r="AP29" s="321"/>
      <c r="AQ29" s="301">
        <f t="shared" si="13"/>
        <v>0</v>
      </c>
      <c r="AR29" s="301">
        <f t="shared" si="14"/>
        <v>0</v>
      </c>
      <c r="AS29" s="302">
        <f t="shared" si="15"/>
        <v>0</v>
      </c>
      <c r="AT29" s="301">
        <f t="shared" si="5"/>
        <v>0</v>
      </c>
      <c r="AU29" s="301">
        <f t="shared" si="7"/>
        <v>0</v>
      </c>
      <c r="AV29" s="302">
        <f t="shared" si="12"/>
        <v>0</v>
      </c>
      <c r="BA29" s="299"/>
      <c r="BB29" s="247"/>
      <c r="BC29" s="247"/>
      <c r="BD29" s="247"/>
      <c r="BE29" s="247"/>
      <c r="BF29" s="247"/>
      <c r="BG29" s="247"/>
      <c r="BH29" s="300"/>
      <c r="BJ29" s="303"/>
      <c r="BK29" s="303"/>
      <c r="BL29" s="304"/>
      <c r="BM29" s="305"/>
      <c r="BN29" s="304">
        <f t="shared" si="10"/>
        <v>0</v>
      </c>
    </row>
    <row r="30" spans="1:16384" ht="21.5" customHeight="1" x14ac:dyDescent="0.75">
      <c r="A30" s="178"/>
      <c r="B30" s="178"/>
      <c r="C30" s="178"/>
      <c r="D30" s="220"/>
      <c r="E30" s="290"/>
      <c r="F30" s="291"/>
      <c r="G30" s="291"/>
      <c r="H30" s="291"/>
      <c r="I30" s="291"/>
      <c r="J30" s="291"/>
      <c r="K30" s="291"/>
      <c r="L30" s="291"/>
      <c r="M30" s="291"/>
      <c r="N30" s="291"/>
      <c r="O30" s="291"/>
      <c r="P30" s="291"/>
      <c r="Q30" s="291"/>
      <c r="R30" s="291"/>
      <c r="S30" s="291"/>
      <c r="T30" s="291"/>
      <c r="U30" s="291"/>
      <c r="V30" s="291"/>
      <c r="W30" s="293" t="s">
        <v>315</v>
      </c>
      <c r="X30" s="291">
        <v>-250000000</v>
      </c>
      <c r="Y30" s="297"/>
      <c r="Z30" s="298"/>
      <c r="AB30" s="328" t="s">
        <v>316</v>
      </c>
      <c r="AC30" s="329" t="s">
        <v>317</v>
      </c>
      <c r="AD30" s="330" t="s">
        <v>318</v>
      </c>
      <c r="AE30" s="328" t="s">
        <v>319</v>
      </c>
      <c r="AF30" s="330" t="s">
        <v>317</v>
      </c>
      <c r="AG30" s="330" t="s">
        <v>318</v>
      </c>
      <c r="AH30" s="328" t="s">
        <v>320</v>
      </c>
      <c r="AI30" s="330" t="s">
        <v>321</v>
      </c>
      <c r="AJ30" s="330" t="s">
        <v>318</v>
      </c>
      <c r="AK30" s="328" t="s">
        <v>322</v>
      </c>
      <c r="AL30" s="330" t="s">
        <v>321</v>
      </c>
      <c r="AM30" s="330" t="s">
        <v>323</v>
      </c>
      <c r="AN30" s="330" t="s">
        <v>318</v>
      </c>
      <c r="AO30" s="328" t="s">
        <v>324</v>
      </c>
      <c r="AP30" s="321"/>
      <c r="AQ30" s="301">
        <f t="shared" si="13"/>
        <v>0</v>
      </c>
      <c r="AR30" s="301">
        <f t="shared" si="14"/>
        <v>0</v>
      </c>
      <c r="AS30" s="302">
        <f t="shared" si="15"/>
        <v>0</v>
      </c>
      <c r="AT30" s="301">
        <f t="shared" si="5"/>
        <v>0</v>
      </c>
      <c r="AU30" s="301">
        <f t="shared" si="7"/>
        <v>0</v>
      </c>
      <c r="AV30" s="302">
        <f t="shared" si="12"/>
        <v>0</v>
      </c>
      <c r="BA30" s="299"/>
      <c r="BB30" s="247"/>
      <c r="BC30" s="247"/>
      <c r="BD30" s="247"/>
      <c r="BE30" s="247"/>
      <c r="BF30" s="247"/>
      <c r="BG30" s="247"/>
      <c r="BH30" s="300"/>
      <c r="BJ30" s="303">
        <f t="shared" ref="BJ30:BJ44" si="16">SUM(BC30:BH30)</f>
        <v>0</v>
      </c>
      <c r="BK30" s="303"/>
      <c r="BL30" s="304">
        <f t="shared" ref="BL30:BL44" si="17">SUM(Q30:V30)</f>
        <v>0</v>
      </c>
      <c r="BM30" s="305"/>
      <c r="BN30" s="304">
        <f t="shared" si="10"/>
        <v>0</v>
      </c>
    </row>
    <row r="31" spans="1:16384" ht="21.5" customHeight="1" x14ac:dyDescent="0.75">
      <c r="A31" s="178"/>
      <c r="B31" s="178"/>
      <c r="C31" s="178"/>
      <c r="D31" s="220"/>
      <c r="E31" s="290"/>
      <c r="F31" s="291"/>
      <c r="G31" s="291"/>
      <c r="H31" s="291"/>
      <c r="I31" s="291"/>
      <c r="J31" s="291"/>
      <c r="K31" s="291"/>
      <c r="L31" s="291"/>
      <c r="M31" s="291"/>
      <c r="N31" s="291"/>
      <c r="O31" s="291"/>
      <c r="P31" s="291"/>
      <c r="Q31" s="291"/>
      <c r="R31" s="291"/>
      <c r="S31" s="291"/>
      <c r="T31" s="291"/>
      <c r="U31" s="291"/>
      <c r="V31" s="291"/>
      <c r="W31" s="293" t="s">
        <v>325</v>
      </c>
      <c r="X31" s="291">
        <v>-100000000</v>
      </c>
      <c r="Y31" s="297"/>
      <c r="Z31" s="298"/>
      <c r="AB31" s="328"/>
      <c r="AC31" s="329"/>
      <c r="AD31" s="330"/>
      <c r="AE31" s="328"/>
      <c r="AF31" s="330"/>
      <c r="AG31" s="330"/>
      <c r="AH31" s="328"/>
      <c r="AI31" s="330"/>
      <c r="AJ31" s="330"/>
      <c r="AK31" s="328"/>
      <c r="AL31" s="330"/>
      <c r="AM31" s="330" t="s">
        <v>326</v>
      </c>
      <c r="AN31" s="330"/>
      <c r="AO31" s="328"/>
      <c r="AP31" s="321"/>
      <c r="AQ31" s="301">
        <f t="shared" si="13"/>
        <v>0</v>
      </c>
      <c r="AR31" s="301">
        <f t="shared" si="14"/>
        <v>0</v>
      </c>
      <c r="AS31" s="302">
        <f t="shared" si="15"/>
        <v>0</v>
      </c>
      <c r="AT31" s="301">
        <f t="shared" si="5"/>
        <v>0</v>
      </c>
      <c r="AU31" s="301">
        <f t="shared" si="7"/>
        <v>0</v>
      </c>
      <c r="AV31" s="302">
        <f t="shared" si="12"/>
        <v>0</v>
      </c>
      <c r="BA31" s="299"/>
      <c r="BB31" s="247"/>
      <c r="BC31" s="247"/>
      <c r="BD31" s="247"/>
      <c r="BE31" s="247"/>
      <c r="BF31" s="247"/>
      <c r="BG31" s="247"/>
      <c r="BH31" s="300"/>
      <c r="BJ31" s="303">
        <f t="shared" si="16"/>
        <v>0</v>
      </c>
      <c r="BK31" s="303"/>
      <c r="BL31" s="304">
        <f t="shared" si="17"/>
        <v>0</v>
      </c>
      <c r="BM31" s="305"/>
      <c r="BN31" s="304">
        <f t="shared" si="10"/>
        <v>0</v>
      </c>
    </row>
    <row r="32" spans="1:16384" ht="21.5" customHeight="1" x14ac:dyDescent="0.75">
      <c r="A32" s="178"/>
      <c r="B32" s="178"/>
      <c r="C32" s="178"/>
      <c r="D32" s="220"/>
      <c r="E32" s="290"/>
      <c r="F32" s="291"/>
      <c r="G32" s="291"/>
      <c r="H32" s="291"/>
      <c r="I32" s="291"/>
      <c r="J32" s="291"/>
      <c r="K32" s="291"/>
      <c r="L32" s="291"/>
      <c r="M32" s="291"/>
      <c r="N32" s="291"/>
      <c r="O32" s="291"/>
      <c r="P32" s="291"/>
      <c r="Q32" s="291"/>
      <c r="R32" s="291"/>
      <c r="S32" s="291"/>
      <c r="T32" s="291"/>
      <c r="U32" s="291"/>
      <c r="V32" s="291"/>
      <c r="W32" s="293" t="s">
        <v>325</v>
      </c>
      <c r="X32" s="291">
        <v>-340000000</v>
      </c>
      <c r="Y32" s="297"/>
      <c r="Z32" s="298"/>
      <c r="AQ32" s="301">
        <f t="shared" si="13"/>
        <v>0</v>
      </c>
      <c r="AR32" s="301">
        <f t="shared" si="14"/>
        <v>0</v>
      </c>
      <c r="AS32" s="302">
        <f t="shared" si="15"/>
        <v>0</v>
      </c>
      <c r="AT32" s="301">
        <f t="shared" si="5"/>
        <v>0</v>
      </c>
      <c r="AU32" s="301">
        <f t="shared" si="7"/>
        <v>0</v>
      </c>
      <c r="AV32" s="302">
        <f t="shared" si="12"/>
        <v>0</v>
      </c>
      <c r="BA32" s="299"/>
      <c r="BB32" s="247"/>
      <c r="BC32" s="247"/>
      <c r="BD32" s="247"/>
      <c r="BE32" s="247"/>
      <c r="BF32" s="247"/>
      <c r="BG32" s="247"/>
      <c r="BH32" s="300"/>
      <c r="BJ32" s="303">
        <f t="shared" si="16"/>
        <v>0</v>
      </c>
      <c r="BK32" s="303"/>
      <c r="BL32" s="304">
        <f t="shared" si="17"/>
        <v>0</v>
      </c>
      <c r="BM32" s="305"/>
      <c r="BN32" s="304">
        <f t="shared" si="10"/>
        <v>0</v>
      </c>
    </row>
    <row r="33" spans="1:66" ht="21.5" customHeight="1" x14ac:dyDescent="0.75">
      <c r="A33" s="178"/>
      <c r="B33" s="178"/>
      <c r="C33" s="178"/>
      <c r="D33" s="220"/>
      <c r="E33" s="290"/>
      <c r="F33" s="291"/>
      <c r="G33" s="291"/>
      <c r="H33" s="291"/>
      <c r="I33" s="291"/>
      <c r="J33" s="291"/>
      <c r="K33" s="291"/>
      <c r="L33" s="291"/>
      <c r="M33" s="291"/>
      <c r="N33" s="291"/>
      <c r="O33" s="291"/>
      <c r="P33" s="291"/>
      <c r="Q33" s="291"/>
      <c r="R33" s="291"/>
      <c r="S33" s="291"/>
      <c r="T33" s="291"/>
      <c r="U33" s="291"/>
      <c r="V33" s="291"/>
      <c r="W33" s="293" t="s">
        <v>327</v>
      </c>
      <c r="X33" s="291">
        <v>-663405830.96000004</v>
      </c>
      <c r="Y33" s="297"/>
      <c r="Z33" s="298"/>
      <c r="AA33" s="250" t="s">
        <v>288</v>
      </c>
      <c r="AB33" s="331">
        <v>282955414.14651585</v>
      </c>
      <c r="AD33" s="250">
        <v>17133178.923293229</v>
      </c>
      <c r="AE33" s="331">
        <f>SUM(AB33:AD33)</f>
        <v>300088593.06980908</v>
      </c>
      <c r="AG33" s="332">
        <v>17675433.31777643</v>
      </c>
      <c r="AH33" s="321">
        <f>+AE33+AG33</f>
        <v>317764026.38758552</v>
      </c>
      <c r="AI33" s="321"/>
      <c r="AJ33" s="250">
        <v>14365425.342930343</v>
      </c>
      <c r="AK33" s="321">
        <f>+AH33+AJ33+AI33</f>
        <v>332129451.73051584</v>
      </c>
      <c r="AM33" s="333"/>
      <c r="AN33" s="250">
        <v>0</v>
      </c>
      <c r="AO33" s="321">
        <f>+AK33+AN33+AM33</f>
        <v>332129451.73051584</v>
      </c>
      <c r="AP33" s="321" t="str">
        <f t="shared" ref="AP33:AP41" si="18">AA33</f>
        <v>BMS</v>
      </c>
      <c r="AQ33" s="301">
        <f t="shared" si="13"/>
        <v>0</v>
      </c>
      <c r="AR33" s="301">
        <f t="shared" si="14"/>
        <v>0</v>
      </c>
      <c r="AS33" s="302">
        <f t="shared" si="15"/>
        <v>0</v>
      </c>
      <c r="AT33" s="301">
        <f t="shared" si="5"/>
        <v>0</v>
      </c>
      <c r="AU33" s="301">
        <f t="shared" si="7"/>
        <v>0</v>
      </c>
      <c r="AV33" s="302">
        <f t="shared" si="12"/>
        <v>0</v>
      </c>
      <c r="AZ33" s="334"/>
      <c r="BA33" s="299"/>
      <c r="BB33" s="247"/>
      <c r="BC33" s="247"/>
      <c r="BD33" s="247"/>
      <c r="BE33" s="247"/>
      <c r="BF33" s="247"/>
      <c r="BG33" s="247"/>
      <c r="BH33" s="300"/>
      <c r="BJ33" s="303">
        <f t="shared" si="16"/>
        <v>0</v>
      </c>
      <c r="BK33" s="303"/>
      <c r="BL33" s="304">
        <f t="shared" si="17"/>
        <v>0</v>
      </c>
      <c r="BM33" s="305"/>
      <c r="BN33" s="304">
        <f t="shared" si="10"/>
        <v>0</v>
      </c>
    </row>
    <row r="34" spans="1:66" ht="21.5" customHeight="1" x14ac:dyDescent="0.75">
      <c r="A34" s="178"/>
      <c r="B34" s="178"/>
      <c r="C34" s="178"/>
      <c r="D34" s="220"/>
      <c r="E34" s="290"/>
      <c r="F34" s="291"/>
      <c r="G34" s="291"/>
      <c r="H34" s="291"/>
      <c r="I34" s="291"/>
      <c r="J34" s="291"/>
      <c r="K34" s="291"/>
      <c r="L34" s="291"/>
      <c r="M34" s="291"/>
      <c r="N34" s="291"/>
      <c r="O34" s="291"/>
      <c r="P34" s="291"/>
      <c r="Q34" s="291"/>
      <c r="R34" s="291"/>
      <c r="S34" s="291"/>
      <c r="T34" s="291"/>
      <c r="U34" s="291"/>
      <c r="V34" s="291"/>
      <c r="W34" s="293" t="s">
        <v>328</v>
      </c>
      <c r="X34" s="247">
        <v>-210994200</v>
      </c>
      <c r="Y34" s="297"/>
      <c r="Z34" s="298"/>
      <c r="AA34" s="250" t="s">
        <v>281</v>
      </c>
      <c r="AB34" s="331">
        <v>91039275.303420007</v>
      </c>
      <c r="AD34" s="250">
        <v>2645033.6045349999</v>
      </c>
      <c r="AE34" s="331">
        <f>SUM(AB34:AD34)</f>
        <v>93684308.907955006</v>
      </c>
      <c r="AG34" s="332">
        <v>-377991.24303499999</v>
      </c>
      <c r="AH34" s="321">
        <f>+AE34+AG34</f>
        <v>93306317.664920002</v>
      </c>
      <c r="AJ34" s="250">
        <v>0</v>
      </c>
      <c r="AK34" s="321">
        <f>+AH34+AJ34</f>
        <v>93306317.664920002</v>
      </c>
      <c r="AM34" s="321"/>
      <c r="AN34" s="250">
        <v>0</v>
      </c>
      <c r="AO34" s="321">
        <f>+AK34+AN34</f>
        <v>93306317.664920002</v>
      </c>
      <c r="AP34" s="321" t="str">
        <f t="shared" si="18"/>
        <v>TNS</v>
      </c>
      <c r="AQ34" s="301">
        <f t="shared" si="13"/>
        <v>0</v>
      </c>
      <c r="AR34" s="301">
        <f t="shared" si="14"/>
        <v>0</v>
      </c>
      <c r="AS34" s="302">
        <f t="shared" si="15"/>
        <v>0</v>
      </c>
      <c r="AT34" s="301">
        <f t="shared" si="5"/>
        <v>0</v>
      </c>
      <c r="AU34" s="301">
        <f t="shared" si="7"/>
        <v>0</v>
      </c>
      <c r="AV34" s="302">
        <f t="shared" si="12"/>
        <v>0</v>
      </c>
      <c r="AZ34" s="334"/>
      <c r="BA34" s="299"/>
      <c r="BB34" s="247"/>
      <c r="BC34" s="247"/>
      <c r="BD34" s="247"/>
      <c r="BE34" s="247"/>
      <c r="BF34" s="247"/>
      <c r="BG34" s="247"/>
      <c r="BH34" s="300"/>
      <c r="BJ34" s="303">
        <f t="shared" si="16"/>
        <v>0</v>
      </c>
      <c r="BK34" s="303"/>
      <c r="BL34" s="304">
        <f t="shared" si="17"/>
        <v>0</v>
      </c>
      <c r="BM34" s="305"/>
      <c r="BN34" s="304">
        <f t="shared" si="10"/>
        <v>0</v>
      </c>
    </row>
    <row r="35" spans="1:66" ht="21.5" customHeight="1" x14ac:dyDescent="0.75">
      <c r="A35" s="178"/>
      <c r="B35" s="178"/>
      <c r="C35" s="178"/>
      <c r="D35" s="220"/>
      <c r="E35" s="290"/>
      <c r="F35" s="291"/>
      <c r="G35" s="291"/>
      <c r="H35" s="291"/>
      <c r="I35" s="291"/>
      <c r="J35" s="291"/>
      <c r="K35" s="291"/>
      <c r="L35" s="291"/>
      <c r="M35" s="291"/>
      <c r="N35" s="291"/>
      <c r="O35" s="291"/>
      <c r="P35" s="291"/>
      <c r="Q35" s="291"/>
      <c r="R35" s="291"/>
      <c r="S35" s="291"/>
      <c r="T35" s="291"/>
      <c r="U35" s="291"/>
      <c r="V35" s="291"/>
      <c r="W35" s="293" t="s">
        <v>329</v>
      </c>
      <c r="X35" s="247">
        <v>-260000000</v>
      </c>
      <c r="Y35" s="297"/>
      <c r="Z35" s="298"/>
      <c r="AA35" s="250" t="s">
        <v>283</v>
      </c>
      <c r="AB35" s="331">
        <v>93935251.813004524</v>
      </c>
      <c r="AD35" s="250">
        <v>440062.55051100021</v>
      </c>
      <c r="AE35" s="331">
        <f>SUM(AB35:AD35)+AD44</f>
        <v>96807552.613769531</v>
      </c>
      <c r="AG35" s="332">
        <v>312926.97347799945</v>
      </c>
      <c r="AH35" s="321">
        <f>+AE35+AG35+AG44</f>
        <v>96830909.497247532</v>
      </c>
      <c r="AJ35" s="250">
        <v>0</v>
      </c>
      <c r="AK35" s="321">
        <f>+AH35+AJ35+AJ44</f>
        <v>96830909.497247532</v>
      </c>
      <c r="AM35" s="321"/>
      <c r="AN35" s="250">
        <v>0</v>
      </c>
      <c r="AO35" s="321">
        <f>+AK35+AN35+AN44</f>
        <v>96830909.497247532</v>
      </c>
      <c r="AP35" s="321" t="str">
        <f t="shared" si="18"/>
        <v>TST</v>
      </c>
      <c r="AQ35" s="301">
        <f t="shared" si="13"/>
        <v>0</v>
      </c>
      <c r="AR35" s="301">
        <f t="shared" si="14"/>
        <v>0</v>
      </c>
      <c r="AS35" s="302">
        <f t="shared" si="15"/>
        <v>0</v>
      </c>
      <c r="AT35" s="301">
        <f t="shared" si="5"/>
        <v>0</v>
      </c>
      <c r="AU35" s="301">
        <f t="shared" si="7"/>
        <v>0</v>
      </c>
      <c r="AV35" s="302">
        <f t="shared" si="12"/>
        <v>0</v>
      </c>
      <c r="AZ35" s="334"/>
      <c r="BA35" s="299"/>
      <c r="BB35" s="247"/>
      <c r="BC35" s="247"/>
      <c r="BD35" s="247"/>
      <c r="BE35" s="247"/>
      <c r="BF35" s="247"/>
      <c r="BG35" s="247"/>
      <c r="BH35" s="300"/>
      <c r="BJ35" s="303">
        <f t="shared" si="16"/>
        <v>0</v>
      </c>
      <c r="BK35" s="303"/>
      <c r="BL35" s="304">
        <f t="shared" si="17"/>
        <v>0</v>
      </c>
      <c r="BM35" s="305"/>
      <c r="BN35" s="304">
        <f t="shared" si="10"/>
        <v>0</v>
      </c>
    </row>
    <row r="36" spans="1:66" ht="21.5" customHeight="1" x14ac:dyDescent="0.75">
      <c r="A36" s="178"/>
      <c r="B36" s="178"/>
      <c r="C36" s="178"/>
      <c r="D36" s="220"/>
      <c r="E36" s="290"/>
      <c r="F36" s="291"/>
      <c r="G36" s="291"/>
      <c r="H36" s="291"/>
      <c r="I36" s="291"/>
      <c r="J36" s="291"/>
      <c r="K36" s="291"/>
      <c r="L36" s="291"/>
      <c r="M36" s="291"/>
      <c r="N36" s="291"/>
      <c r="O36" s="291"/>
      <c r="P36" s="291"/>
      <c r="Q36" s="291"/>
      <c r="R36" s="291"/>
      <c r="S36" s="291"/>
      <c r="T36" s="291"/>
      <c r="U36" s="291"/>
      <c r="V36" s="291"/>
      <c r="W36" s="293" t="s">
        <v>314</v>
      </c>
      <c r="X36" s="247">
        <v>19414993.899999999</v>
      </c>
      <c r="Y36" s="297"/>
      <c r="Z36" s="298"/>
      <c r="AB36" s="331"/>
      <c r="AE36" s="331"/>
      <c r="AG36" s="332"/>
      <c r="AH36" s="321"/>
      <c r="AJ36" s="250"/>
      <c r="AK36" s="321"/>
      <c r="AM36" s="321"/>
      <c r="AN36" s="250"/>
      <c r="AO36" s="321"/>
      <c r="AP36" s="321"/>
      <c r="AQ36" s="301"/>
      <c r="AR36" s="301"/>
      <c r="AS36" s="302"/>
      <c r="AT36" s="301"/>
      <c r="AU36" s="301"/>
      <c r="AV36" s="302"/>
      <c r="AZ36" s="334"/>
      <c r="BA36" s="299"/>
      <c r="BB36" s="247"/>
      <c r="BC36" s="247"/>
      <c r="BD36" s="247"/>
      <c r="BE36" s="247"/>
      <c r="BF36" s="247"/>
      <c r="BG36" s="247"/>
      <c r="BH36" s="300"/>
      <c r="BJ36" s="303"/>
      <c r="BK36" s="303"/>
      <c r="BL36" s="304"/>
      <c r="BM36" s="305"/>
      <c r="BN36" s="304"/>
    </row>
    <row r="37" spans="1:66" ht="21.5" customHeight="1" x14ac:dyDescent="0.75">
      <c r="A37" s="178"/>
      <c r="B37" s="178"/>
      <c r="C37" s="178"/>
      <c r="D37" s="220"/>
      <c r="E37" s="290"/>
      <c r="F37" s="291"/>
      <c r="G37" s="291"/>
      <c r="H37" s="291"/>
      <c r="I37" s="291"/>
      <c r="J37" s="291"/>
      <c r="K37" s="291"/>
      <c r="L37" s="291"/>
      <c r="M37" s="291"/>
      <c r="N37" s="291"/>
      <c r="O37" s="291"/>
      <c r="P37" s="291"/>
      <c r="Q37" s="291"/>
      <c r="R37" s="291"/>
      <c r="S37" s="291"/>
      <c r="T37" s="291"/>
      <c r="U37" s="291"/>
      <c r="V37" s="291"/>
      <c r="W37" s="293"/>
      <c r="X37" s="335">
        <f>-3346548.2099999+7879577.45</f>
        <v>4533029.2400001008</v>
      </c>
      <c r="Y37" s="297"/>
      <c r="Z37" s="298"/>
      <c r="AB37" s="331"/>
      <c r="AE37" s="331"/>
      <c r="AG37" s="332"/>
      <c r="AH37" s="321"/>
      <c r="AJ37" s="250"/>
      <c r="AK37" s="321"/>
      <c r="AM37" s="321"/>
      <c r="AN37" s="250"/>
      <c r="AO37" s="321"/>
      <c r="AP37" s="321"/>
      <c r="AQ37" s="301">
        <f t="shared" si="13"/>
        <v>0</v>
      </c>
      <c r="AR37" s="301">
        <f t="shared" si="14"/>
        <v>0</v>
      </c>
      <c r="AS37" s="302">
        <f t="shared" si="15"/>
        <v>0</v>
      </c>
      <c r="AT37" s="301">
        <f t="shared" si="5"/>
        <v>0</v>
      </c>
      <c r="AU37" s="301">
        <f t="shared" si="7"/>
        <v>0</v>
      </c>
      <c r="AV37" s="302">
        <f t="shared" si="12"/>
        <v>0</v>
      </c>
      <c r="AZ37" s="334"/>
      <c r="BA37" s="299"/>
      <c r="BB37" s="247"/>
      <c r="BC37" s="247"/>
      <c r="BD37" s="247"/>
      <c r="BE37" s="247"/>
      <c r="BF37" s="247"/>
      <c r="BG37" s="247"/>
      <c r="BH37" s="300"/>
      <c r="BJ37" s="303"/>
      <c r="BK37" s="303"/>
      <c r="BL37" s="304"/>
      <c r="BM37" s="305"/>
      <c r="BN37" s="304">
        <f t="shared" si="10"/>
        <v>0</v>
      </c>
    </row>
    <row r="38" spans="1:66" ht="21.5" customHeight="1" x14ac:dyDescent="0.75">
      <c r="A38" s="178" t="s">
        <v>330</v>
      </c>
      <c r="B38" s="178"/>
      <c r="C38" s="178"/>
      <c r="D38" s="220"/>
      <c r="E38" s="290"/>
      <c r="F38" s="291"/>
      <c r="G38" s="291"/>
      <c r="H38" s="291"/>
      <c r="I38" s="291"/>
      <c r="J38" s="291"/>
      <c r="K38" s="291"/>
      <c r="L38" s="291"/>
      <c r="M38" s="291"/>
      <c r="N38" s="291"/>
      <c r="O38" s="291"/>
      <c r="P38" s="291"/>
      <c r="Q38" s="291"/>
      <c r="R38" s="291"/>
      <c r="S38" s="291"/>
      <c r="T38" s="291"/>
      <c r="U38" s="291"/>
      <c r="V38" s="291"/>
      <c r="W38" s="293" t="s">
        <v>331</v>
      </c>
      <c r="X38" s="248">
        <v>-350302166</v>
      </c>
      <c r="Y38" s="297"/>
      <c r="Z38" s="298"/>
      <c r="AA38" s="250" t="s">
        <v>282</v>
      </c>
      <c r="AB38" s="331">
        <v>20733169.363790005</v>
      </c>
      <c r="AD38" s="250">
        <v>1097430.323688</v>
      </c>
      <c r="AE38" s="331">
        <f>SUM(AB38:AD38)+AD47</f>
        <v>22798091.169370007</v>
      </c>
      <c r="AG38" s="332">
        <v>388958.0483935005</v>
      </c>
      <c r="AH38" s="321">
        <f>+AE38+AG38+AG47</f>
        <v>23069674.217763506</v>
      </c>
      <c r="AJ38" s="250">
        <v>0</v>
      </c>
      <c r="AK38" s="321">
        <f>+AH38+AJ38+AJ47</f>
        <v>23069674.217763506</v>
      </c>
      <c r="AM38" s="321"/>
      <c r="AN38" s="250">
        <v>0</v>
      </c>
      <c r="AO38" s="321">
        <f>+AK38+AN38+AN47</f>
        <v>23069674.217763506</v>
      </c>
      <c r="AP38" s="321" t="str">
        <f t="shared" si="18"/>
        <v>TNTL</v>
      </c>
      <c r="AQ38" s="301">
        <f t="shared" si="13"/>
        <v>0</v>
      </c>
      <c r="AR38" s="301">
        <f t="shared" si="14"/>
        <v>0</v>
      </c>
      <c r="AS38" s="302">
        <f t="shared" si="15"/>
        <v>0</v>
      </c>
      <c r="AT38" s="301">
        <f t="shared" si="5"/>
        <v>0</v>
      </c>
      <c r="AU38" s="301">
        <f t="shared" si="7"/>
        <v>0</v>
      </c>
      <c r="AV38" s="302">
        <f t="shared" si="12"/>
        <v>0</v>
      </c>
      <c r="AW38" s="336"/>
      <c r="AZ38" s="334"/>
      <c r="BA38" s="299"/>
      <c r="BB38" s="247"/>
      <c r="BC38" s="247"/>
      <c r="BD38" s="247"/>
      <c r="BE38" s="247"/>
      <c r="BF38" s="247"/>
      <c r="BG38" s="247"/>
      <c r="BH38" s="300"/>
      <c r="BJ38" s="303">
        <f t="shared" si="16"/>
        <v>0</v>
      </c>
      <c r="BK38" s="303"/>
      <c r="BL38" s="304">
        <f t="shared" si="17"/>
        <v>0</v>
      </c>
      <c r="BM38" s="305"/>
      <c r="BN38" s="304">
        <f t="shared" si="10"/>
        <v>0</v>
      </c>
    </row>
    <row r="39" spans="1:66" ht="21.5" customHeight="1" x14ac:dyDescent="0.75">
      <c r="B39" s="176" t="s">
        <v>332</v>
      </c>
      <c r="D39" s="220" t="s">
        <v>28</v>
      </c>
      <c r="E39" s="290">
        <f>351908272-(999800+7824300+38675480+52499700)</f>
        <v>251908992</v>
      </c>
      <c r="F39" s="290">
        <v>0</v>
      </c>
      <c r="G39" s="248">
        <v>17206403.469999999</v>
      </c>
      <c r="H39" s="291">
        <f>40571545-H24</f>
        <v>40570535</v>
      </c>
      <c r="I39" s="291">
        <f>20260970-I24</f>
        <v>20260870</v>
      </c>
      <c r="J39" s="291"/>
      <c r="K39" s="291"/>
      <c r="L39" s="291">
        <v>0</v>
      </c>
      <c r="M39" s="291"/>
      <c r="N39" s="291"/>
      <c r="O39" s="291">
        <v>0</v>
      </c>
      <c r="P39" s="291">
        <v>0</v>
      </c>
      <c r="Q39" s="291"/>
      <c r="R39" s="291"/>
      <c r="S39" s="291"/>
      <c r="T39" s="291">
        <v>45000000</v>
      </c>
      <c r="U39" s="291"/>
      <c r="V39" s="291"/>
      <c r="W39" s="293" t="s">
        <v>333</v>
      </c>
      <c r="X39" s="291">
        <v>249755126.19037622</v>
      </c>
      <c r="Y39" s="297">
        <f>SUM(E39:V39)+X39+X40+X41+X42+X43+X44+X45</f>
        <v>475785484.80258936</v>
      </c>
      <c r="Z39" s="298">
        <f>Y39-AK33-AK41</f>
        <v>20.001352161169052</v>
      </c>
      <c r="AA39" s="250" t="s">
        <v>334</v>
      </c>
      <c r="AB39" s="331">
        <v>0</v>
      </c>
      <c r="AD39" s="250">
        <v>0</v>
      </c>
      <c r="AE39" s="331">
        <f>+AB39+AD39</f>
        <v>0</v>
      </c>
      <c r="AG39" s="332">
        <v>0</v>
      </c>
      <c r="AH39" s="321">
        <f>+AE39+AG39</f>
        <v>0</v>
      </c>
      <c r="AJ39" s="250">
        <v>0</v>
      </c>
      <c r="AK39" s="321">
        <f>+AH39+AJ39</f>
        <v>0</v>
      </c>
      <c r="AL39" s="321"/>
      <c r="AM39" s="337"/>
      <c r="AN39" s="250">
        <v>0</v>
      </c>
      <c r="AO39" s="321">
        <f>+AK39+AN39+AM39+AL39</f>
        <v>0</v>
      </c>
      <c r="AP39" s="321" t="str">
        <f t="shared" si="18"/>
        <v>STC</v>
      </c>
      <c r="AQ39" s="301">
        <f t="shared" si="13"/>
        <v>251908.992</v>
      </c>
      <c r="AR39" s="301">
        <f t="shared" si="14"/>
        <v>251909</v>
      </c>
      <c r="AS39" s="302">
        <f t="shared" si="15"/>
        <v>-8.0000000016298145E-3</v>
      </c>
      <c r="AT39" s="301">
        <f t="shared" si="5"/>
        <v>475785.48480258934</v>
      </c>
      <c r="AU39" s="301">
        <f t="shared" si="7"/>
        <v>475785</v>
      </c>
      <c r="AV39" s="302">
        <f t="shared" si="12"/>
        <v>0.48480258934432641</v>
      </c>
      <c r="AZ39" s="334"/>
      <c r="BA39" s="299"/>
      <c r="BB39" s="247"/>
      <c r="BC39" s="247"/>
      <c r="BD39" s="247">
        <v>45000000</v>
      </c>
      <c r="BE39" s="247"/>
      <c r="BF39" s="247"/>
      <c r="BG39" s="247"/>
      <c r="BH39" s="300"/>
      <c r="BJ39" s="303">
        <f t="shared" si="16"/>
        <v>45000000</v>
      </c>
      <c r="BK39" s="303"/>
      <c r="BL39" s="304">
        <f t="shared" si="17"/>
        <v>45000000</v>
      </c>
      <c r="BM39" s="305">
        <f>-BL39</f>
        <v>-45000000</v>
      </c>
      <c r="BN39" s="304">
        <f t="shared" si="10"/>
        <v>0</v>
      </c>
    </row>
    <row r="40" spans="1:66" ht="21.5" customHeight="1" x14ac:dyDescent="0.75">
      <c r="D40" s="220"/>
      <c r="E40" s="290"/>
      <c r="F40" s="291"/>
      <c r="G40" s="291"/>
      <c r="H40" s="291"/>
      <c r="I40" s="291"/>
      <c r="J40" s="291"/>
      <c r="K40" s="291"/>
      <c r="L40" s="291"/>
      <c r="M40" s="291"/>
      <c r="N40" s="291"/>
      <c r="O40" s="291"/>
      <c r="P40" s="291"/>
      <c r="Q40" s="322"/>
      <c r="R40" s="322"/>
      <c r="S40" s="322"/>
      <c r="T40" s="322"/>
      <c r="U40" s="322"/>
      <c r="V40" s="322"/>
      <c r="W40" s="323" t="s">
        <v>335</v>
      </c>
      <c r="X40" s="291">
        <v>-6799504.0109674986</v>
      </c>
      <c r="Y40" s="297"/>
      <c r="Z40" s="298"/>
      <c r="AA40" s="250" t="s">
        <v>280</v>
      </c>
      <c r="AB40" s="338">
        <v>5718310.591752002</v>
      </c>
      <c r="AD40" s="250">
        <v>864443.64898980036</v>
      </c>
      <c r="AE40" s="331">
        <f>SUM(AB40:AD40)</f>
        <v>6582754.2407418024</v>
      </c>
      <c r="AF40" s="331"/>
      <c r="AG40" s="339">
        <v>-90042.986134200677</v>
      </c>
      <c r="AH40" s="331">
        <f>+AE40+AG40</f>
        <v>6492711.254607602</v>
      </c>
      <c r="AI40" s="232"/>
      <c r="AJ40" s="331">
        <v>0</v>
      </c>
      <c r="AK40" s="331">
        <f>+AH40+AJ40</f>
        <v>6492711.254607602</v>
      </c>
      <c r="AL40" s="340"/>
      <c r="AM40" s="331"/>
      <c r="AN40" s="331">
        <v>0</v>
      </c>
      <c r="AO40" s="341">
        <f>+AK40+AN40+AM40</f>
        <v>6492711.254607602</v>
      </c>
      <c r="AP40" s="337" t="str">
        <f t="shared" si="18"/>
        <v>TIM</v>
      </c>
      <c r="AQ40" s="301">
        <f t="shared" si="13"/>
        <v>0</v>
      </c>
      <c r="AR40" s="301">
        <f t="shared" si="14"/>
        <v>0</v>
      </c>
      <c r="AS40" s="302">
        <f t="shared" si="15"/>
        <v>0</v>
      </c>
      <c r="AT40" s="301">
        <f t="shared" si="5"/>
        <v>0</v>
      </c>
      <c r="AU40" s="301">
        <f t="shared" si="7"/>
        <v>0</v>
      </c>
      <c r="AV40" s="302">
        <f t="shared" si="12"/>
        <v>0</v>
      </c>
      <c r="AZ40" s="334"/>
      <c r="BA40" s="299"/>
      <c r="BB40" s="247"/>
      <c r="BC40" s="247"/>
      <c r="BD40" s="247"/>
      <c r="BE40" s="247"/>
      <c r="BF40" s="247"/>
      <c r="BG40" s="247"/>
      <c r="BH40" s="300"/>
      <c r="BJ40" s="303">
        <f t="shared" si="16"/>
        <v>0</v>
      </c>
      <c r="BK40" s="303"/>
      <c r="BL40" s="304">
        <f t="shared" si="17"/>
        <v>0</v>
      </c>
      <c r="BM40" s="305"/>
      <c r="BN40" s="304">
        <f t="shared" si="10"/>
        <v>0</v>
      </c>
    </row>
    <row r="41" spans="1:66" x14ac:dyDescent="0.75">
      <c r="D41" s="220"/>
      <c r="E41" s="290"/>
      <c r="F41" s="291"/>
      <c r="G41" s="291"/>
      <c r="H41" s="291"/>
      <c r="I41" s="291"/>
      <c r="J41" s="291"/>
      <c r="K41" s="291"/>
      <c r="L41" s="291"/>
      <c r="M41" s="291"/>
      <c r="N41" s="291"/>
      <c r="O41" s="291"/>
      <c r="P41" s="291"/>
      <c r="Q41" s="291"/>
      <c r="R41" s="291"/>
      <c r="S41" s="291"/>
      <c r="T41" s="291"/>
      <c r="U41" s="291"/>
      <c r="V41" s="291"/>
      <c r="W41" s="293" t="s">
        <v>336</v>
      </c>
      <c r="X41" s="291">
        <v>23731408.64307357</v>
      </c>
      <c r="Y41" s="297"/>
      <c r="Z41" s="298"/>
      <c r="AA41" s="250" t="s">
        <v>289</v>
      </c>
      <c r="AB41" s="247">
        <v>178520281.43207389</v>
      </c>
      <c r="AD41" s="250">
        <v>5304970.1523023918</v>
      </c>
      <c r="AE41" s="331">
        <f>SUM(AB41:AD41)</f>
        <v>183825251.58437628</v>
      </c>
      <c r="AF41" s="331">
        <f>-4140818.5</f>
        <v>-4140818.5</v>
      </c>
      <c r="AG41" s="342">
        <v>3614850.6802663407</v>
      </c>
      <c r="AH41" s="343">
        <f>+AE41+AG41+AF41</f>
        <v>183299283.76464263</v>
      </c>
      <c r="AI41" s="340"/>
      <c r="AJ41" s="331">
        <v>-39643270.693921261</v>
      </c>
      <c r="AK41" s="331">
        <f>+AH41+AJ41</f>
        <v>143656013.07072136</v>
      </c>
      <c r="AL41" s="331"/>
      <c r="AM41" s="340"/>
      <c r="AN41" s="331">
        <v>0</v>
      </c>
      <c r="AO41" s="331">
        <f>+AK41+AN41+AM41+AL41</f>
        <v>143656013.07072136</v>
      </c>
      <c r="AP41" s="321" t="str">
        <f t="shared" si="18"/>
        <v>TMN</v>
      </c>
      <c r="AQ41" s="301">
        <f t="shared" si="13"/>
        <v>0</v>
      </c>
      <c r="AR41" s="301">
        <f t="shared" si="14"/>
        <v>0</v>
      </c>
      <c r="AS41" s="302">
        <f t="shared" si="15"/>
        <v>0</v>
      </c>
      <c r="AT41" s="301">
        <f t="shared" si="5"/>
        <v>0</v>
      </c>
      <c r="AU41" s="301">
        <f t="shared" si="7"/>
        <v>0</v>
      </c>
      <c r="AV41" s="302">
        <f t="shared" si="12"/>
        <v>0</v>
      </c>
      <c r="AZ41" s="334"/>
      <c r="BA41" s="299"/>
      <c r="BB41" s="247"/>
      <c r="BC41" s="247"/>
      <c r="BD41" s="247"/>
      <c r="BE41" s="247"/>
      <c r="BF41" s="247"/>
      <c r="BG41" s="247"/>
      <c r="BH41" s="300"/>
      <c r="BJ41" s="303">
        <f t="shared" si="16"/>
        <v>0</v>
      </c>
      <c r="BK41" s="303"/>
      <c r="BL41" s="304">
        <f t="shared" si="17"/>
        <v>0</v>
      </c>
      <c r="BM41" s="305"/>
      <c r="BN41" s="304">
        <f t="shared" si="10"/>
        <v>0</v>
      </c>
    </row>
    <row r="42" spans="1:66" x14ac:dyDescent="0.75">
      <c r="D42" s="220"/>
      <c r="E42" s="290"/>
      <c r="F42" s="291"/>
      <c r="G42" s="291"/>
      <c r="H42" s="291"/>
      <c r="I42" s="291"/>
      <c r="J42" s="291"/>
      <c r="K42" s="291"/>
      <c r="L42" s="291"/>
      <c r="M42" s="291"/>
      <c r="N42" s="291"/>
      <c r="O42" s="291"/>
      <c r="P42" s="291"/>
      <c r="Q42" s="291"/>
      <c r="R42" s="291"/>
      <c r="S42" s="291"/>
      <c r="T42" s="291"/>
      <c r="U42" s="291"/>
      <c r="V42" s="291"/>
      <c r="W42" s="293" t="s">
        <v>337</v>
      </c>
      <c r="X42" s="291">
        <v>2992784.6421460109</v>
      </c>
      <c r="Y42" s="297"/>
      <c r="Z42" s="298"/>
      <c r="AB42" s="248"/>
      <c r="AE42" s="331"/>
      <c r="AF42" s="331"/>
      <c r="AG42" s="331"/>
      <c r="AH42" s="344"/>
      <c r="AI42" s="232"/>
      <c r="AJ42" s="232"/>
      <c r="AK42" s="232"/>
      <c r="AL42" s="232"/>
      <c r="AM42" s="340"/>
      <c r="AN42" s="340"/>
      <c r="AO42" s="340"/>
      <c r="AQ42" s="301">
        <f t="shared" si="13"/>
        <v>0</v>
      </c>
      <c r="AR42" s="301">
        <f t="shared" si="14"/>
        <v>0</v>
      </c>
      <c r="AS42" s="302">
        <f t="shared" si="15"/>
        <v>0</v>
      </c>
      <c r="AT42" s="301">
        <f t="shared" si="5"/>
        <v>0</v>
      </c>
      <c r="AU42" s="301">
        <f t="shared" si="7"/>
        <v>0</v>
      </c>
      <c r="AV42" s="302">
        <f t="shared" si="12"/>
        <v>0</v>
      </c>
      <c r="BA42" s="299"/>
      <c r="BB42" s="247"/>
      <c r="BC42" s="247"/>
      <c r="BD42" s="247"/>
      <c r="BE42" s="247"/>
      <c r="BF42" s="247"/>
      <c r="BG42" s="247"/>
      <c r="BH42" s="300"/>
      <c r="BJ42" s="303">
        <f t="shared" si="16"/>
        <v>0</v>
      </c>
      <c r="BK42" s="303"/>
      <c r="BL42" s="304">
        <f t="shared" si="17"/>
        <v>0</v>
      </c>
      <c r="BM42" s="305"/>
      <c r="BN42" s="304">
        <f t="shared" si="10"/>
        <v>0</v>
      </c>
    </row>
    <row r="43" spans="1:66" x14ac:dyDescent="0.75">
      <c r="D43" s="220"/>
      <c r="E43" s="290"/>
      <c r="F43" s="291"/>
      <c r="G43" s="291"/>
      <c r="H43" s="291"/>
      <c r="I43" s="291"/>
      <c r="J43" s="291"/>
      <c r="K43" s="291"/>
      <c r="L43" s="291"/>
      <c r="M43" s="291"/>
      <c r="N43" s="291"/>
      <c r="O43" s="291"/>
      <c r="P43" s="291"/>
      <c r="Q43" s="291"/>
      <c r="R43" s="291"/>
      <c r="S43" s="291"/>
      <c r="T43" s="291"/>
      <c r="U43" s="291"/>
      <c r="V43" s="291"/>
      <c r="W43" s="293" t="s">
        <v>338</v>
      </c>
      <c r="X43" s="291">
        <v>-4140818.5</v>
      </c>
      <c r="Y43" s="297"/>
      <c r="Z43" s="298"/>
      <c r="AC43" s="332"/>
      <c r="AE43" s="345"/>
      <c r="AH43" s="345"/>
      <c r="AJ43" s="250"/>
      <c r="AK43" s="321"/>
      <c r="AM43" s="321"/>
      <c r="AN43" s="250"/>
      <c r="AO43" s="321"/>
      <c r="AP43" s="321"/>
      <c r="AQ43" s="301">
        <f t="shared" si="13"/>
        <v>0</v>
      </c>
      <c r="AR43" s="301">
        <f t="shared" si="14"/>
        <v>0</v>
      </c>
      <c r="AS43" s="302">
        <f t="shared" si="15"/>
        <v>0</v>
      </c>
      <c r="AT43" s="301">
        <f t="shared" si="5"/>
        <v>0</v>
      </c>
      <c r="AU43" s="301">
        <f t="shared" si="7"/>
        <v>0</v>
      </c>
      <c r="AV43" s="302">
        <f t="shared" si="12"/>
        <v>0</v>
      </c>
      <c r="BA43" s="299"/>
      <c r="BB43" s="247"/>
      <c r="BC43" s="247"/>
      <c r="BD43" s="247"/>
      <c r="BE43" s="247"/>
      <c r="BF43" s="247"/>
      <c r="BG43" s="247"/>
      <c r="BH43" s="300"/>
      <c r="BJ43" s="303">
        <f t="shared" si="16"/>
        <v>0</v>
      </c>
      <c r="BK43" s="303"/>
      <c r="BL43" s="304">
        <f t="shared" si="17"/>
        <v>0</v>
      </c>
      <c r="BM43" s="305"/>
      <c r="BN43" s="304">
        <f t="shared" si="10"/>
        <v>0</v>
      </c>
    </row>
    <row r="44" spans="1:66" x14ac:dyDescent="0.75">
      <c r="D44" s="220"/>
      <c r="E44" s="290"/>
      <c r="F44" s="291"/>
      <c r="G44" s="291"/>
      <c r="H44" s="291"/>
      <c r="I44" s="291"/>
      <c r="J44" s="291"/>
      <c r="K44" s="291"/>
      <c r="L44" s="291"/>
      <c r="M44" s="291"/>
      <c r="N44" s="291"/>
      <c r="O44" s="291"/>
      <c r="P44" s="291"/>
      <c r="Q44" s="291"/>
      <c r="R44" s="291"/>
      <c r="S44" s="291"/>
      <c r="T44" s="291"/>
      <c r="U44" s="291"/>
      <c r="V44" s="291"/>
      <c r="W44" s="293" t="s">
        <v>339</v>
      </c>
      <c r="X44" s="291">
        <v>0</v>
      </c>
      <c r="Y44" s="297"/>
      <c r="Z44" s="298"/>
      <c r="AB44" s="346"/>
      <c r="AC44" s="250" t="s">
        <v>340</v>
      </c>
      <c r="AD44" s="250">
        <v>2432238.2502540099</v>
      </c>
      <c r="AE44" s="345"/>
      <c r="AF44" s="250" t="s">
        <v>340</v>
      </c>
      <c r="AG44" s="347">
        <f>-289570.09</f>
        <v>-289570.09000000003</v>
      </c>
      <c r="AH44" s="345"/>
      <c r="AJ44" s="250"/>
      <c r="AK44" s="321"/>
      <c r="AM44" s="321"/>
      <c r="AN44" s="250"/>
      <c r="AO44" s="321"/>
      <c r="AP44" s="321"/>
      <c r="AQ44" s="301">
        <f t="shared" si="13"/>
        <v>0</v>
      </c>
      <c r="AR44" s="301">
        <f t="shared" si="14"/>
        <v>0</v>
      </c>
      <c r="AS44" s="302">
        <f t="shared" si="15"/>
        <v>0</v>
      </c>
      <c r="AT44" s="301">
        <f t="shared" si="5"/>
        <v>0</v>
      </c>
      <c r="AU44" s="301">
        <f t="shared" si="7"/>
        <v>0</v>
      </c>
      <c r="AV44" s="302">
        <f t="shared" si="12"/>
        <v>0</v>
      </c>
      <c r="BA44" s="299"/>
      <c r="BB44" s="247"/>
      <c r="BC44" s="247"/>
      <c r="BD44" s="247"/>
      <c r="BE44" s="247"/>
      <c r="BF44" s="247"/>
      <c r="BG44" s="247"/>
      <c r="BH44" s="300"/>
      <c r="BJ44" s="303">
        <f t="shared" si="16"/>
        <v>0</v>
      </c>
      <c r="BK44" s="303"/>
      <c r="BL44" s="304">
        <f t="shared" si="17"/>
        <v>0</v>
      </c>
      <c r="BM44" s="305"/>
      <c r="BN44" s="304">
        <f t="shared" si="10"/>
        <v>0</v>
      </c>
    </row>
    <row r="45" spans="1:66" x14ac:dyDescent="0.75">
      <c r="D45" s="220"/>
      <c r="E45" s="290"/>
      <c r="F45" s="291"/>
      <c r="G45" s="291"/>
      <c r="H45" s="291"/>
      <c r="I45" s="291"/>
      <c r="J45" s="291"/>
      <c r="K45" s="291"/>
      <c r="L45" s="291"/>
      <c r="M45" s="291"/>
      <c r="N45" s="291"/>
      <c r="O45" s="291"/>
      <c r="P45" s="291"/>
      <c r="Q45" s="291"/>
      <c r="R45" s="291"/>
      <c r="S45" s="291"/>
      <c r="T45" s="291"/>
      <c r="U45" s="291"/>
      <c r="V45" s="291"/>
      <c r="W45" s="293"/>
      <c r="X45" s="348">
        <f>-X27</f>
        <v>-164700312.63203901</v>
      </c>
      <c r="Y45" s="297"/>
      <c r="Z45" s="298"/>
      <c r="AB45" s="346"/>
      <c r="AE45" s="345"/>
      <c r="AH45" s="345"/>
      <c r="AJ45" s="250"/>
      <c r="AK45" s="321"/>
      <c r="AM45" s="321"/>
      <c r="AN45" s="250"/>
      <c r="AO45" s="321"/>
      <c r="AP45" s="321"/>
      <c r="AQ45" s="301">
        <f t="shared" si="13"/>
        <v>0</v>
      </c>
      <c r="AR45" s="301">
        <f t="shared" si="14"/>
        <v>0</v>
      </c>
      <c r="AS45" s="302">
        <f t="shared" si="15"/>
        <v>0</v>
      </c>
      <c r="AT45" s="301">
        <f t="shared" si="5"/>
        <v>0</v>
      </c>
      <c r="AU45" s="301">
        <f t="shared" si="7"/>
        <v>0</v>
      </c>
      <c r="AV45" s="302">
        <f t="shared" si="12"/>
        <v>0</v>
      </c>
      <c r="BA45" s="299"/>
      <c r="BB45" s="247"/>
      <c r="BC45" s="247"/>
      <c r="BD45" s="247"/>
      <c r="BE45" s="247"/>
      <c r="BF45" s="247"/>
      <c r="BG45" s="247"/>
      <c r="BH45" s="300"/>
      <c r="BJ45" s="303"/>
      <c r="BK45" s="303"/>
      <c r="BL45" s="304"/>
      <c r="BM45" s="305"/>
      <c r="BN45" s="304">
        <f t="shared" si="10"/>
        <v>0</v>
      </c>
    </row>
    <row r="46" spans="1:66" x14ac:dyDescent="0.75">
      <c r="D46" s="220"/>
      <c r="E46" s="290"/>
      <c r="F46" s="291"/>
      <c r="G46" s="291"/>
      <c r="H46" s="291"/>
      <c r="I46" s="291"/>
      <c r="J46" s="291"/>
      <c r="K46" s="291"/>
      <c r="L46" s="291"/>
      <c r="M46" s="291"/>
      <c r="N46" s="291"/>
      <c r="O46" s="291"/>
      <c r="P46" s="291"/>
      <c r="Q46" s="291"/>
      <c r="R46" s="291"/>
      <c r="S46" s="291"/>
      <c r="T46" s="291"/>
      <c r="U46" s="291"/>
      <c r="V46" s="291"/>
      <c r="W46" s="293"/>
      <c r="X46" s="291"/>
      <c r="Y46" s="297"/>
      <c r="Z46" s="298"/>
      <c r="AB46" s="346"/>
      <c r="AE46" s="345"/>
      <c r="AH46" s="345"/>
      <c r="AJ46" s="250"/>
      <c r="AK46" s="321"/>
      <c r="AM46" s="321"/>
      <c r="AN46" s="250"/>
      <c r="AO46" s="321"/>
      <c r="AP46" s="321"/>
      <c r="AQ46" s="301">
        <f t="shared" si="13"/>
        <v>0</v>
      </c>
      <c r="AR46" s="301">
        <f t="shared" si="14"/>
        <v>0</v>
      </c>
      <c r="AS46" s="302">
        <f t="shared" si="15"/>
        <v>0</v>
      </c>
      <c r="AT46" s="301">
        <f t="shared" si="5"/>
        <v>0</v>
      </c>
      <c r="AU46" s="301">
        <f t="shared" si="7"/>
        <v>0</v>
      </c>
      <c r="AV46" s="302">
        <f t="shared" si="12"/>
        <v>0</v>
      </c>
      <c r="BA46" s="299"/>
      <c r="BB46" s="247"/>
      <c r="BC46" s="247"/>
      <c r="BD46" s="247"/>
      <c r="BE46" s="247"/>
      <c r="BF46" s="247"/>
      <c r="BG46" s="247"/>
      <c r="BH46" s="300"/>
      <c r="BJ46" s="303"/>
      <c r="BK46" s="303"/>
      <c r="BL46" s="304"/>
      <c r="BM46" s="305"/>
      <c r="BN46" s="304">
        <f t="shared" si="10"/>
        <v>0</v>
      </c>
    </row>
    <row r="47" spans="1:66" x14ac:dyDescent="0.75">
      <c r="A47" s="176" t="s">
        <v>341</v>
      </c>
      <c r="D47" s="220" t="s">
        <v>26</v>
      </c>
      <c r="E47" s="290">
        <v>2345597928.0700002</v>
      </c>
      <c r="F47" s="291">
        <v>438124500</v>
      </c>
      <c r="G47" s="291"/>
      <c r="H47" s="291"/>
      <c r="I47" s="291"/>
      <c r="J47" s="291"/>
      <c r="K47" s="291"/>
      <c r="L47" s="291"/>
      <c r="M47" s="291"/>
      <c r="N47" s="291"/>
      <c r="O47" s="291"/>
      <c r="P47" s="291"/>
      <c r="Q47" s="291"/>
      <c r="R47" s="291">
        <v>190200000</v>
      </c>
      <c r="S47" s="291"/>
      <c r="T47" s="291"/>
      <c r="U47" s="291">
        <v>430000000</v>
      </c>
      <c r="V47" s="291"/>
      <c r="W47" s="293" t="s">
        <v>299</v>
      </c>
      <c r="X47" s="291">
        <v>-3403922428.0700002</v>
      </c>
      <c r="Y47" s="297">
        <f>SUM(E47:V47)+X47+X48+X49+X50+X51+X52</f>
        <v>0</v>
      </c>
      <c r="Z47" s="298"/>
      <c r="AB47" s="346"/>
      <c r="AC47" s="250" t="s">
        <v>342</v>
      </c>
      <c r="AD47" s="250">
        <v>967491.481892001</v>
      </c>
      <c r="AE47" s="331"/>
      <c r="AF47" s="250" t="s">
        <v>342</v>
      </c>
      <c r="AG47" s="250">
        <f>-117375</f>
        <v>-117375</v>
      </c>
      <c r="AH47" s="345"/>
      <c r="AJ47" s="250"/>
      <c r="AK47" s="321"/>
      <c r="AM47" s="321"/>
      <c r="AN47" s="250"/>
      <c r="AO47" s="321"/>
      <c r="AP47" s="321"/>
      <c r="AQ47" s="301">
        <f t="shared" si="13"/>
        <v>2345597.9280700004</v>
      </c>
      <c r="AR47" s="301">
        <f t="shared" si="14"/>
        <v>2345598</v>
      </c>
      <c r="AS47" s="302">
        <f t="shared" si="15"/>
        <v>-7.1929999627172947E-2</v>
      </c>
      <c r="AT47" s="301">
        <f t="shared" si="5"/>
        <v>0</v>
      </c>
      <c r="AU47" s="301">
        <f t="shared" si="7"/>
        <v>0</v>
      </c>
      <c r="AV47" s="302">
        <f t="shared" si="12"/>
        <v>0</v>
      </c>
      <c r="BA47" s="299"/>
      <c r="BB47" s="247"/>
      <c r="BC47" s="247"/>
      <c r="BD47" s="247"/>
      <c r="BE47" s="247"/>
      <c r="BF47" s="247"/>
      <c r="BG47" s="247">
        <f>430000000-430000000</f>
        <v>0</v>
      </c>
      <c r="BH47" s="300"/>
      <c r="BJ47" s="303">
        <f t="shared" ref="BJ47:BJ71" si="19">SUM(BC47:BH47)</f>
        <v>0</v>
      </c>
      <c r="BK47" s="303"/>
      <c r="BL47" s="304">
        <f>SUM(Q47:V47)</f>
        <v>620200000</v>
      </c>
      <c r="BM47" s="305">
        <f>-BL47</f>
        <v>-620200000</v>
      </c>
      <c r="BN47" s="304">
        <f>SUM(BL47:BM47)</f>
        <v>0</v>
      </c>
    </row>
    <row r="48" spans="1:66" x14ac:dyDescent="0.75">
      <c r="D48" s="220"/>
      <c r="E48" s="290"/>
      <c r="F48" s="291"/>
      <c r="G48" s="291"/>
      <c r="H48" s="291"/>
      <c r="I48" s="291"/>
      <c r="J48" s="291"/>
      <c r="K48" s="291"/>
      <c r="L48" s="291"/>
      <c r="M48" s="291"/>
      <c r="N48" s="291"/>
      <c r="O48" s="291"/>
      <c r="P48" s="291"/>
      <c r="Q48" s="291"/>
      <c r="R48" s="291"/>
      <c r="S48" s="291"/>
      <c r="T48" s="291"/>
      <c r="U48" s="291"/>
      <c r="V48" s="291"/>
      <c r="W48" s="293"/>
      <c r="X48" s="291"/>
      <c r="Y48" s="297"/>
      <c r="Z48" s="298"/>
      <c r="AE48" s="331"/>
      <c r="AH48" s="321"/>
      <c r="AJ48" s="250"/>
      <c r="AK48" s="321"/>
      <c r="AM48" s="321"/>
      <c r="AO48" s="321"/>
      <c r="AP48" s="321"/>
      <c r="AQ48" s="301">
        <f t="shared" si="13"/>
        <v>0</v>
      </c>
      <c r="AR48" s="301">
        <f t="shared" si="14"/>
        <v>0</v>
      </c>
      <c r="AS48" s="302">
        <f t="shared" si="15"/>
        <v>0</v>
      </c>
      <c r="AT48" s="301">
        <f t="shared" si="5"/>
        <v>0</v>
      </c>
      <c r="AU48" s="301">
        <f t="shared" si="7"/>
        <v>0</v>
      </c>
      <c r="AV48" s="302">
        <f t="shared" si="12"/>
        <v>0</v>
      </c>
      <c r="BA48" s="299"/>
      <c r="BB48" s="247"/>
      <c r="BC48" s="247"/>
      <c r="BD48" s="247"/>
      <c r="BE48" s="247"/>
      <c r="BF48" s="247"/>
      <c r="BG48" s="247"/>
      <c r="BH48" s="300"/>
      <c r="BJ48" s="303">
        <f t="shared" si="19"/>
        <v>0</v>
      </c>
      <c r="BK48" s="303"/>
      <c r="BL48" s="304">
        <f t="shared" ref="BL48:BL71" si="20">SUM(Q48:V48)</f>
        <v>0</v>
      </c>
      <c r="BM48" s="305"/>
      <c r="BN48" s="304">
        <f t="shared" si="10"/>
        <v>0</v>
      </c>
    </row>
    <row r="49" spans="1:16384" x14ac:dyDescent="0.75">
      <c r="D49" s="220"/>
      <c r="E49" s="290"/>
      <c r="F49" s="291"/>
      <c r="G49" s="291"/>
      <c r="H49" s="291"/>
      <c r="I49" s="291"/>
      <c r="J49" s="291"/>
      <c r="K49" s="291"/>
      <c r="L49" s="291"/>
      <c r="M49" s="291"/>
      <c r="N49" s="291"/>
      <c r="O49" s="291"/>
      <c r="P49" s="291"/>
      <c r="Q49" s="291"/>
      <c r="R49" s="291"/>
      <c r="S49" s="291"/>
      <c r="T49" s="291"/>
      <c r="U49" s="291"/>
      <c r="V49" s="291"/>
      <c r="W49" s="293"/>
      <c r="X49" s="291"/>
      <c r="Y49" s="297"/>
      <c r="Z49" s="298"/>
      <c r="AE49" s="331"/>
      <c r="AH49" s="321"/>
      <c r="AJ49" s="250"/>
      <c r="AK49" s="321"/>
      <c r="AM49" s="321"/>
      <c r="AO49" s="321"/>
      <c r="AP49" s="321"/>
      <c r="AQ49" s="301">
        <f t="shared" si="13"/>
        <v>0</v>
      </c>
      <c r="AR49" s="301">
        <f t="shared" si="14"/>
        <v>0</v>
      </c>
      <c r="AS49" s="302">
        <f t="shared" si="15"/>
        <v>0</v>
      </c>
      <c r="AT49" s="301">
        <f t="shared" si="5"/>
        <v>0</v>
      </c>
      <c r="AU49" s="301">
        <f t="shared" si="7"/>
        <v>0</v>
      </c>
      <c r="AV49" s="302">
        <f t="shared" si="12"/>
        <v>0</v>
      </c>
      <c r="BA49" s="299"/>
      <c r="BB49" s="247"/>
      <c r="BC49" s="247"/>
      <c r="BD49" s="247"/>
      <c r="BE49" s="247"/>
      <c r="BF49" s="247"/>
      <c r="BG49" s="247"/>
      <c r="BH49" s="300"/>
      <c r="BJ49" s="303">
        <f t="shared" si="19"/>
        <v>0</v>
      </c>
      <c r="BK49" s="303"/>
      <c r="BL49" s="304">
        <f t="shared" si="20"/>
        <v>0</v>
      </c>
      <c r="BM49" s="305"/>
      <c r="BN49" s="304">
        <f t="shared" si="10"/>
        <v>0</v>
      </c>
    </row>
    <row r="50" spans="1:16384" ht="22" thickBot="1" x14ac:dyDescent="0.8">
      <c r="D50" s="220"/>
      <c r="E50" s="290"/>
      <c r="F50" s="291"/>
      <c r="G50" s="291"/>
      <c r="H50" s="291"/>
      <c r="I50" s="291"/>
      <c r="J50" s="291"/>
      <c r="K50" s="291"/>
      <c r="L50" s="291"/>
      <c r="M50" s="291"/>
      <c r="N50" s="291"/>
      <c r="O50" s="291"/>
      <c r="P50" s="291"/>
      <c r="Q50" s="291"/>
      <c r="R50" s="291"/>
      <c r="S50" s="291"/>
      <c r="T50" s="291"/>
      <c r="U50" s="291"/>
      <c r="V50" s="291"/>
      <c r="W50" s="293"/>
      <c r="X50" s="291"/>
      <c r="Y50" s="297"/>
      <c r="Z50" s="298"/>
      <c r="AB50" s="349">
        <f>SUM(AB33:AB42)</f>
        <v>672901702.65055633</v>
      </c>
      <c r="AD50" s="349">
        <f>SUM(AD33:AD41)</f>
        <v>27485119.203319419</v>
      </c>
      <c r="AE50" s="349">
        <f>SUM(AE33:AE41)</f>
        <v>703786551.58602166</v>
      </c>
      <c r="AG50" s="349">
        <f>SUM(AG33:AG41)</f>
        <v>21524134.790745068</v>
      </c>
      <c r="AH50" s="349">
        <f>SUM(AH33:AH41)</f>
        <v>720762922.78676665</v>
      </c>
      <c r="AJ50" s="349">
        <f>SUM(AJ33:AJ41)</f>
        <v>-25277845.350990918</v>
      </c>
      <c r="AK50" s="349">
        <f>SUM(AK33:AK41)</f>
        <v>695485077.43577576</v>
      </c>
      <c r="AM50" s="250"/>
      <c r="AN50" s="349">
        <f>SUM(AN33:AN41)</f>
        <v>0</v>
      </c>
      <c r="AO50" s="349">
        <f>SUM(AO33:AO47)</f>
        <v>695485077.43577576</v>
      </c>
      <c r="AP50" s="321"/>
      <c r="AQ50" s="301">
        <f t="shared" si="13"/>
        <v>0</v>
      </c>
      <c r="AR50" s="301">
        <f t="shared" si="14"/>
        <v>0</v>
      </c>
      <c r="AS50" s="302">
        <f t="shared" si="15"/>
        <v>0</v>
      </c>
      <c r="AT50" s="301">
        <f t="shared" si="5"/>
        <v>0</v>
      </c>
      <c r="AU50" s="301">
        <f t="shared" si="7"/>
        <v>0</v>
      </c>
      <c r="AV50" s="302">
        <f t="shared" si="12"/>
        <v>0</v>
      </c>
      <c r="BA50" s="299"/>
      <c r="BB50" s="247"/>
      <c r="BC50" s="247"/>
      <c r="BD50" s="247"/>
      <c r="BE50" s="247"/>
      <c r="BF50" s="247"/>
      <c r="BG50" s="247"/>
      <c r="BH50" s="300"/>
      <c r="BJ50" s="303">
        <f t="shared" si="19"/>
        <v>0</v>
      </c>
      <c r="BK50" s="303"/>
      <c r="BL50" s="304">
        <f t="shared" si="20"/>
        <v>0</v>
      </c>
      <c r="BM50" s="305"/>
      <c r="BN50" s="304">
        <f t="shared" si="10"/>
        <v>0</v>
      </c>
    </row>
    <row r="51" spans="1:16384" x14ac:dyDescent="0.75">
      <c r="D51" s="220"/>
      <c r="E51" s="290"/>
      <c r="F51" s="291"/>
      <c r="G51" s="291"/>
      <c r="H51" s="291"/>
      <c r="I51" s="291"/>
      <c r="J51" s="291"/>
      <c r="K51" s="291"/>
      <c r="L51" s="291"/>
      <c r="M51" s="291"/>
      <c r="N51" s="291"/>
      <c r="O51" s="291"/>
      <c r="P51" s="291"/>
      <c r="Q51" s="322"/>
      <c r="R51" s="322"/>
      <c r="S51" s="322"/>
      <c r="T51" s="322"/>
      <c r="U51" s="322"/>
      <c r="V51" s="322"/>
      <c r="W51" s="323"/>
      <c r="X51" s="291"/>
      <c r="Y51" s="297"/>
      <c r="Z51" s="298"/>
      <c r="AJ51" s="250"/>
      <c r="AK51" s="250"/>
      <c r="AM51" s="250"/>
      <c r="AN51" s="250"/>
      <c r="AO51" s="250"/>
      <c r="AP51" s="321"/>
      <c r="AQ51" s="301">
        <f t="shared" si="13"/>
        <v>0</v>
      </c>
      <c r="AR51" s="301">
        <f t="shared" si="14"/>
        <v>0</v>
      </c>
      <c r="AS51" s="302">
        <f t="shared" si="15"/>
        <v>0</v>
      </c>
      <c r="AT51" s="301">
        <f t="shared" si="5"/>
        <v>0</v>
      </c>
      <c r="AU51" s="301">
        <f t="shared" si="7"/>
        <v>0</v>
      </c>
      <c r="AV51" s="302">
        <f t="shared" si="12"/>
        <v>0</v>
      </c>
      <c r="BA51" s="299"/>
      <c r="BB51" s="247"/>
      <c r="BC51" s="247"/>
      <c r="BD51" s="247"/>
      <c r="BE51" s="247"/>
      <c r="BF51" s="247"/>
      <c r="BG51" s="247"/>
      <c r="BH51" s="300"/>
      <c r="BJ51" s="303">
        <f t="shared" si="19"/>
        <v>0</v>
      </c>
      <c r="BK51" s="303"/>
      <c r="BL51" s="304">
        <f t="shared" si="20"/>
        <v>0</v>
      </c>
      <c r="BM51" s="305"/>
      <c r="BN51" s="304">
        <f t="shared" si="10"/>
        <v>0</v>
      </c>
    </row>
    <row r="52" spans="1:16384" x14ac:dyDescent="0.75">
      <c r="D52" s="220"/>
      <c r="E52" s="290"/>
      <c r="F52" s="291"/>
      <c r="G52" s="291"/>
      <c r="H52" s="291"/>
      <c r="I52" s="291"/>
      <c r="J52" s="291"/>
      <c r="K52" s="291"/>
      <c r="L52" s="291"/>
      <c r="M52" s="291"/>
      <c r="N52" s="291"/>
      <c r="O52" s="291"/>
      <c r="P52" s="291"/>
      <c r="Q52" s="322"/>
      <c r="R52" s="322"/>
      <c r="S52" s="322"/>
      <c r="T52" s="322"/>
      <c r="U52" s="322"/>
      <c r="V52" s="322"/>
      <c r="W52" s="323"/>
      <c r="X52" s="291"/>
      <c r="Y52" s="297"/>
      <c r="Z52" s="298"/>
      <c r="AA52" s="248" t="s">
        <v>343</v>
      </c>
      <c r="AB52" s="248">
        <f>AB50-Y39</f>
        <v>197116217.84796697</v>
      </c>
      <c r="AC52" s="248"/>
      <c r="AD52" s="248"/>
      <c r="AE52" s="248"/>
      <c r="AF52" s="248" t="s">
        <v>344</v>
      </c>
      <c r="AG52" s="248">
        <f>+AG50+AD50+AC35</f>
        <v>49009253.994064488</v>
      </c>
      <c r="AH52" s="248"/>
      <c r="AI52" s="306"/>
      <c r="AJ52" s="248">
        <f>+AD50+AG50+AJ50+AC35</f>
        <v>23731408.64307357</v>
      </c>
      <c r="AK52" s="248"/>
      <c r="AL52" s="306"/>
      <c r="AM52" s="248"/>
      <c r="AN52" s="248">
        <f>+AN50+AJ50+AG50+AD50+AC35</f>
        <v>23731408.64307357</v>
      </c>
      <c r="AO52" s="248">
        <f>AO50-Y39</f>
        <v>219699592.6331864</v>
      </c>
      <c r="AQ52" s="301">
        <f t="shared" si="13"/>
        <v>0</v>
      </c>
      <c r="AR52" s="301">
        <f t="shared" si="14"/>
        <v>0</v>
      </c>
      <c r="AS52" s="302">
        <f t="shared" si="15"/>
        <v>0</v>
      </c>
      <c r="AT52" s="301">
        <f t="shared" si="5"/>
        <v>0</v>
      </c>
      <c r="AU52" s="301">
        <f t="shared" si="7"/>
        <v>0</v>
      </c>
      <c r="AV52" s="302">
        <f t="shared" si="12"/>
        <v>0</v>
      </c>
      <c r="AW52" s="336">
        <f>AU52+AU62</f>
        <v>0</v>
      </c>
      <c r="AX52" s="336">
        <f>AR52+AR62</f>
        <v>0</v>
      </c>
      <c r="AY52" s="336">
        <f>AU52+AU62</f>
        <v>0</v>
      </c>
      <c r="BA52" s="299"/>
      <c r="BB52" s="247"/>
      <c r="BC52" s="247"/>
      <c r="BD52" s="247"/>
      <c r="BE52" s="247"/>
      <c r="BF52" s="247"/>
      <c r="BG52" s="247"/>
      <c r="BH52" s="300"/>
      <c r="BJ52" s="303">
        <f t="shared" si="19"/>
        <v>0</v>
      </c>
      <c r="BK52" s="303"/>
      <c r="BL52" s="304">
        <f t="shared" si="20"/>
        <v>0</v>
      </c>
      <c r="BM52" s="305"/>
      <c r="BN52" s="304">
        <f t="shared" si="10"/>
        <v>0</v>
      </c>
    </row>
    <row r="53" spans="1:16384" x14ac:dyDescent="0.75">
      <c r="A53" s="176" t="s">
        <v>345</v>
      </c>
      <c r="D53" s="220" t="s">
        <v>32</v>
      </c>
      <c r="E53" s="290">
        <f>2677766655.99+696947.95-E64</f>
        <v>2665232139.5719995</v>
      </c>
      <c r="F53" s="291">
        <f>18546848.63-F64</f>
        <v>855086.05999999866</v>
      </c>
      <c r="G53" s="291">
        <v>1404652058.4746397</v>
      </c>
      <c r="H53" s="291">
        <v>2269562552.5100002</v>
      </c>
      <c r="I53" s="291">
        <f>109437652.54-I64</f>
        <v>2470272.3599999845</v>
      </c>
      <c r="J53" s="291">
        <v>233135.30999999994</v>
      </c>
      <c r="K53" s="291">
        <v>97311.030000000028</v>
      </c>
      <c r="L53" s="291">
        <v>1066634956.1900001</v>
      </c>
      <c r="M53" s="291">
        <v>470629796.32641</v>
      </c>
      <c r="N53" s="291"/>
      <c r="O53" s="291"/>
      <c r="P53" s="291">
        <v>0</v>
      </c>
      <c r="Q53" s="291">
        <v>79670.320000000007</v>
      </c>
      <c r="R53" s="291"/>
      <c r="S53" s="291">
        <v>27.456569999998148</v>
      </c>
      <c r="T53" s="291"/>
      <c r="U53" s="291">
        <v>793737230.8299998</v>
      </c>
      <c r="V53" s="291">
        <v>1489325235.5099998</v>
      </c>
      <c r="W53" s="293" t="s">
        <v>346</v>
      </c>
      <c r="X53" s="291">
        <v>-704480.48000001896</v>
      </c>
      <c r="Y53" s="297">
        <f>SUM(E53:V53)+X53+X55+X56+X54+X57+X58+X59+X60+X61+X62</f>
        <v>10133256940.961243</v>
      </c>
      <c r="Z53" s="320"/>
      <c r="AC53" s="250" t="s">
        <v>347</v>
      </c>
      <c r="AD53" s="250">
        <f>AD43+AD44+AD47</f>
        <v>3399729.7321460107</v>
      </c>
      <c r="AF53" s="250" t="s">
        <v>347</v>
      </c>
      <c r="AG53" s="250">
        <f>+AD43+AG43+AD44+AD47+AG44+AG47</f>
        <v>2992784.6421460109</v>
      </c>
      <c r="AJ53" s="250">
        <f>+AD43+AG43+AJ43+AD44+AD47+AG44+AG47+AJ44+AJ47</f>
        <v>2992784.6421460109</v>
      </c>
      <c r="AN53" s="250">
        <f>SUM(AD43:AN43)+AD44+AG44+AJ44+AN44+AD47+AG47+AJ47+AN47</f>
        <v>2992784.6421460109</v>
      </c>
      <c r="AO53" s="334"/>
      <c r="AQ53" s="301">
        <f t="shared" si="13"/>
        <v>2665232.1395719997</v>
      </c>
      <c r="AR53" s="301">
        <f t="shared" si="14"/>
        <v>2665232</v>
      </c>
      <c r="AS53" s="302">
        <f t="shared" si="15"/>
        <v>0.13957199966534972</v>
      </c>
      <c r="AT53" s="301">
        <f t="shared" si="5"/>
        <v>10133256.940961244</v>
      </c>
      <c r="AU53" s="301">
        <f t="shared" si="7"/>
        <v>10133257</v>
      </c>
      <c r="AV53" s="302">
        <f t="shared" si="12"/>
        <v>-5.9038756415247917E-2</v>
      </c>
      <c r="BA53" s="299">
        <v>581080180.54000008</v>
      </c>
      <c r="BB53" s="247">
        <v>901240148.97035277</v>
      </c>
      <c r="BC53" s="247">
        <v>25.270379999998298</v>
      </c>
      <c r="BD53" s="247"/>
      <c r="BE53" s="247">
        <v>107448.17999999969</v>
      </c>
      <c r="BF53" s="247"/>
      <c r="BG53" s="350">
        <f>820443186.67+19202.39</f>
        <v>820462389.05999994</v>
      </c>
      <c r="BH53" s="300">
        <v>1496758090.72</v>
      </c>
      <c r="BJ53" s="303">
        <f t="shared" si="19"/>
        <v>2317327953.2303801</v>
      </c>
      <c r="BK53" s="303"/>
      <c r="BL53" s="304">
        <f t="shared" si="20"/>
        <v>2283142164.1165695</v>
      </c>
      <c r="BM53" s="305"/>
      <c r="BN53" s="304">
        <f t="shared" si="10"/>
        <v>2283142164.1165695</v>
      </c>
    </row>
    <row r="54" spans="1:16384" x14ac:dyDescent="0.75">
      <c r="D54" s="220"/>
      <c r="E54" s="290"/>
      <c r="F54" s="291"/>
      <c r="G54" s="291"/>
      <c r="H54" s="291"/>
      <c r="I54" s="291"/>
      <c r="J54" s="291"/>
      <c r="K54" s="291"/>
      <c r="L54" s="291"/>
      <c r="M54" s="291"/>
      <c r="N54" s="291"/>
      <c r="O54" s="291"/>
      <c r="P54" s="291"/>
      <c r="Q54" s="291"/>
      <c r="R54" s="291"/>
      <c r="S54" s="291"/>
      <c r="T54" s="291"/>
      <c r="U54" s="291"/>
      <c r="V54" s="291"/>
      <c r="W54" s="293" t="s">
        <v>348</v>
      </c>
      <c r="X54" s="291">
        <v>-5843204.4852998862</v>
      </c>
      <c r="Y54" s="297"/>
      <c r="Z54" s="320"/>
      <c r="AP54" s="321"/>
      <c r="AQ54" s="301">
        <f t="shared" si="13"/>
        <v>0</v>
      </c>
      <c r="AR54" s="301">
        <f t="shared" si="14"/>
        <v>0</v>
      </c>
      <c r="AS54" s="302">
        <f t="shared" si="15"/>
        <v>0</v>
      </c>
      <c r="AT54" s="301">
        <f t="shared" si="5"/>
        <v>0</v>
      </c>
      <c r="AU54" s="301">
        <f t="shared" si="7"/>
        <v>0</v>
      </c>
      <c r="AV54" s="302">
        <f t="shared" si="12"/>
        <v>0</v>
      </c>
      <c r="BA54" s="299"/>
      <c r="BB54" s="247"/>
      <c r="BC54" s="247"/>
      <c r="BD54" s="247"/>
      <c r="BE54" s="247"/>
      <c r="BF54" s="247"/>
      <c r="BG54" s="247"/>
      <c r="BH54" s="300"/>
      <c r="BJ54" s="303">
        <f t="shared" si="19"/>
        <v>0</v>
      </c>
      <c r="BK54" s="303"/>
      <c r="BL54" s="304">
        <f t="shared" si="20"/>
        <v>0</v>
      </c>
      <c r="BM54" s="305"/>
      <c r="BN54" s="304">
        <f t="shared" si="10"/>
        <v>0</v>
      </c>
    </row>
    <row r="55" spans="1:16384" x14ac:dyDescent="0.75">
      <c r="D55" s="220"/>
      <c r="E55" s="290"/>
      <c r="F55" s="291"/>
      <c r="G55" s="291"/>
      <c r="H55" s="291"/>
      <c r="I55" s="291"/>
      <c r="J55" s="291"/>
      <c r="K55" s="291"/>
      <c r="L55" s="291"/>
      <c r="M55" s="291"/>
      <c r="N55" s="291"/>
      <c r="O55" s="291"/>
      <c r="P55" s="291"/>
      <c r="Q55" s="291"/>
      <c r="R55" s="291"/>
      <c r="S55" s="291"/>
      <c r="T55" s="291"/>
      <c r="U55" s="291"/>
      <c r="V55" s="291"/>
      <c r="W55" s="293" t="s">
        <v>349</v>
      </c>
      <c r="X55" s="291">
        <v>919869.26054359821</v>
      </c>
      <c r="Y55" s="297"/>
      <c r="Z55" s="320"/>
      <c r="AP55" s="321"/>
      <c r="AQ55" s="301">
        <f t="shared" si="13"/>
        <v>0</v>
      </c>
      <c r="AR55" s="301">
        <f t="shared" si="14"/>
        <v>0</v>
      </c>
      <c r="AS55" s="302">
        <f t="shared" si="15"/>
        <v>0</v>
      </c>
      <c r="AT55" s="301">
        <f t="shared" si="5"/>
        <v>0</v>
      </c>
      <c r="AU55" s="301">
        <f t="shared" si="7"/>
        <v>0</v>
      </c>
      <c r="AV55" s="302">
        <f t="shared" si="12"/>
        <v>0</v>
      </c>
      <c r="BA55" s="299"/>
      <c r="BB55" s="247"/>
      <c r="BC55" s="247"/>
      <c r="BD55" s="247"/>
      <c r="BE55" s="247"/>
      <c r="BF55" s="247"/>
      <c r="BG55" s="247"/>
      <c r="BH55" s="300"/>
      <c r="BJ55" s="303">
        <f t="shared" si="19"/>
        <v>0</v>
      </c>
      <c r="BK55" s="303"/>
      <c r="BL55" s="304">
        <f t="shared" si="20"/>
        <v>0</v>
      </c>
      <c r="BM55" s="305"/>
      <c r="BN55" s="304">
        <f t="shared" si="10"/>
        <v>0</v>
      </c>
    </row>
    <row r="56" spans="1:16384" x14ac:dyDescent="0.75">
      <c r="D56" s="220"/>
      <c r="E56" s="290"/>
      <c r="F56" s="291"/>
      <c r="G56" s="291"/>
      <c r="H56" s="291"/>
      <c r="I56" s="291"/>
      <c r="J56" s="291"/>
      <c r="K56" s="291"/>
      <c r="L56" s="291"/>
      <c r="M56" s="291"/>
      <c r="N56" s="291"/>
      <c r="O56" s="291"/>
      <c r="P56" s="291"/>
      <c r="Q56" s="291"/>
      <c r="R56" s="291"/>
      <c r="S56" s="291"/>
      <c r="T56" s="291"/>
      <c r="U56" s="291"/>
      <c r="V56" s="291"/>
      <c r="W56" s="293" t="s">
        <v>350</v>
      </c>
      <c r="X56" s="291">
        <v>-36893959.090923905</v>
      </c>
      <c r="Y56" s="297"/>
      <c r="Z56" s="320"/>
      <c r="AK56" s="351"/>
      <c r="AN56" s="351"/>
      <c r="AP56" s="321"/>
      <c r="AQ56" s="301">
        <f t="shared" si="13"/>
        <v>0</v>
      </c>
      <c r="AR56" s="301">
        <f t="shared" si="14"/>
        <v>0</v>
      </c>
      <c r="AS56" s="302">
        <f t="shared" si="15"/>
        <v>0</v>
      </c>
      <c r="AT56" s="301">
        <f t="shared" si="5"/>
        <v>0</v>
      </c>
      <c r="AU56" s="301">
        <f t="shared" si="7"/>
        <v>0</v>
      </c>
      <c r="AV56" s="302">
        <f t="shared" si="12"/>
        <v>0</v>
      </c>
      <c r="BA56" s="299"/>
      <c r="BB56" s="247"/>
      <c r="BC56" s="247"/>
      <c r="BD56" s="247"/>
      <c r="BE56" s="247"/>
      <c r="BF56" s="247"/>
      <c r="BG56" s="247"/>
      <c r="BH56" s="300"/>
      <c r="BJ56" s="303">
        <f t="shared" si="19"/>
        <v>0</v>
      </c>
      <c r="BK56" s="303"/>
      <c r="BL56" s="304">
        <f t="shared" si="20"/>
        <v>0</v>
      </c>
      <c r="BM56" s="305"/>
      <c r="BN56" s="304">
        <f t="shared" si="10"/>
        <v>0</v>
      </c>
    </row>
    <row r="57" spans="1:16384" x14ac:dyDescent="0.75">
      <c r="D57" s="220"/>
      <c r="E57" s="290"/>
      <c r="F57" s="291"/>
      <c r="G57" s="291"/>
      <c r="H57" s="291"/>
      <c r="I57" s="291"/>
      <c r="J57" s="291"/>
      <c r="K57" s="291"/>
      <c r="L57" s="291"/>
      <c r="M57" s="291"/>
      <c r="N57" s="291"/>
      <c r="O57" s="291"/>
      <c r="P57" s="291"/>
      <c r="Q57" s="291"/>
      <c r="R57" s="291"/>
      <c r="S57" s="291"/>
      <c r="T57" s="291"/>
      <c r="U57" s="291"/>
      <c r="V57" s="291"/>
      <c r="W57" s="293" t="s">
        <v>351</v>
      </c>
      <c r="X57" s="291">
        <v>-9130149.6137624532</v>
      </c>
      <c r="Y57" s="297"/>
      <c r="Z57" s="320"/>
      <c r="AJ57" s="351"/>
      <c r="AK57" s="351"/>
      <c r="AM57" s="334"/>
      <c r="AN57" s="351">
        <f>SUM(AD44:AN44)</f>
        <v>2142668.16025401</v>
      </c>
      <c r="AP57" s="321"/>
      <c r="AQ57" s="301">
        <f t="shared" si="13"/>
        <v>0</v>
      </c>
      <c r="AR57" s="301">
        <f t="shared" si="14"/>
        <v>0</v>
      </c>
      <c r="AS57" s="302">
        <f t="shared" si="15"/>
        <v>0</v>
      </c>
      <c r="AT57" s="301">
        <f t="shared" si="5"/>
        <v>0</v>
      </c>
      <c r="AU57" s="301">
        <f t="shared" si="7"/>
        <v>0</v>
      </c>
      <c r="AV57" s="302">
        <f t="shared" si="12"/>
        <v>0</v>
      </c>
      <c r="BA57" s="299"/>
      <c r="BB57" s="247"/>
      <c r="BC57" s="247"/>
      <c r="BD57" s="247"/>
      <c r="BE57" s="247"/>
      <c r="BF57" s="247"/>
      <c r="BG57" s="247"/>
      <c r="BH57" s="300"/>
      <c r="BJ57" s="303">
        <f t="shared" si="19"/>
        <v>0</v>
      </c>
      <c r="BK57" s="303"/>
      <c r="BL57" s="304">
        <f t="shared" si="20"/>
        <v>0</v>
      </c>
      <c r="BM57" s="305"/>
      <c r="BN57" s="304">
        <f t="shared" si="10"/>
        <v>0</v>
      </c>
    </row>
    <row r="58" spans="1:16384" x14ac:dyDescent="0.75">
      <c r="D58" s="220"/>
      <c r="E58" s="290"/>
      <c r="F58" s="291"/>
      <c r="G58" s="291"/>
      <c r="H58" s="291"/>
      <c r="I58" s="291"/>
      <c r="J58" s="291"/>
      <c r="K58" s="291"/>
      <c r="L58" s="291"/>
      <c r="M58" s="291"/>
      <c r="N58" s="291"/>
      <c r="O58" s="291"/>
      <c r="P58" s="291"/>
      <c r="Q58" s="291"/>
      <c r="R58" s="291"/>
      <c r="S58" s="291"/>
      <c r="T58" s="291"/>
      <c r="U58" s="291"/>
      <c r="V58" s="291"/>
      <c r="W58" s="293" t="s">
        <v>352</v>
      </c>
      <c r="X58" s="291">
        <v>18448455.312039725</v>
      </c>
      <c r="Y58" s="297"/>
      <c r="Z58" s="320">
        <f>+M53+X58+X59</f>
        <v>496260703.41203952</v>
      </c>
      <c r="AJ58" s="351"/>
      <c r="AK58" s="351"/>
      <c r="AM58" s="334"/>
      <c r="AN58" s="351"/>
      <c r="AP58" s="321"/>
      <c r="AQ58" s="301">
        <f t="shared" si="13"/>
        <v>0</v>
      </c>
      <c r="AR58" s="301">
        <f t="shared" si="14"/>
        <v>0</v>
      </c>
      <c r="AS58" s="302">
        <f t="shared" si="15"/>
        <v>0</v>
      </c>
      <c r="AT58" s="301">
        <f t="shared" si="5"/>
        <v>0</v>
      </c>
      <c r="AU58" s="301">
        <f t="shared" si="7"/>
        <v>0</v>
      </c>
      <c r="AV58" s="302">
        <f t="shared" si="12"/>
        <v>0</v>
      </c>
      <c r="BA58" s="299"/>
      <c r="BB58" s="247"/>
      <c r="BC58" s="247"/>
      <c r="BD58" s="247"/>
      <c r="BE58" s="247"/>
      <c r="BF58" s="247"/>
      <c r="BG58" s="247"/>
      <c r="BH58" s="300"/>
      <c r="BJ58" s="303">
        <f t="shared" si="19"/>
        <v>0</v>
      </c>
      <c r="BK58" s="303"/>
      <c r="BL58" s="304">
        <f t="shared" si="20"/>
        <v>0</v>
      </c>
      <c r="BM58" s="305"/>
      <c r="BN58" s="304">
        <f t="shared" si="10"/>
        <v>0</v>
      </c>
    </row>
    <row r="59" spans="1:16384" x14ac:dyDescent="0.75">
      <c r="D59" s="220"/>
      <c r="E59" s="290"/>
      <c r="F59" s="291"/>
      <c r="G59" s="291"/>
      <c r="H59" s="291"/>
      <c r="I59" s="291"/>
      <c r="J59" s="291"/>
      <c r="K59" s="291"/>
      <c r="L59" s="291"/>
      <c r="M59" s="291"/>
      <c r="N59" s="291"/>
      <c r="O59" s="291"/>
      <c r="P59" s="291"/>
      <c r="Q59" s="291"/>
      <c r="R59" s="291"/>
      <c r="S59" s="291"/>
      <c r="T59" s="291"/>
      <c r="U59" s="291"/>
      <c r="V59" s="291"/>
      <c r="W59" s="293" t="s">
        <v>353</v>
      </c>
      <c r="X59" s="291">
        <v>7182451.7735897899</v>
      </c>
      <c r="Y59" s="297"/>
      <c r="Z59" s="320">
        <v>477812248.09999979</v>
      </c>
      <c r="AJ59" s="351"/>
      <c r="AK59" s="351"/>
      <c r="AM59" s="334"/>
      <c r="AN59" s="351"/>
      <c r="AP59" s="321"/>
      <c r="AQ59" s="301">
        <f t="shared" si="13"/>
        <v>0</v>
      </c>
      <c r="AR59" s="301">
        <f t="shared" si="14"/>
        <v>0</v>
      </c>
      <c r="AS59" s="302">
        <f t="shared" si="15"/>
        <v>0</v>
      </c>
      <c r="AT59" s="301">
        <f t="shared" si="5"/>
        <v>0</v>
      </c>
      <c r="AU59" s="301">
        <f t="shared" si="7"/>
        <v>0</v>
      </c>
      <c r="AV59" s="302">
        <f t="shared" si="12"/>
        <v>0</v>
      </c>
      <c r="BA59" s="299"/>
      <c r="BB59" s="247"/>
      <c r="BC59" s="247"/>
      <c r="BD59" s="247"/>
      <c r="BE59" s="247"/>
      <c r="BF59" s="247"/>
      <c r="BG59" s="247"/>
      <c r="BH59" s="300"/>
      <c r="BJ59" s="303">
        <f t="shared" si="19"/>
        <v>0</v>
      </c>
      <c r="BK59" s="303"/>
      <c r="BL59" s="304">
        <f t="shared" si="20"/>
        <v>0</v>
      </c>
      <c r="BM59" s="305"/>
      <c r="BN59" s="304">
        <f t="shared" si="10"/>
        <v>0</v>
      </c>
    </row>
    <row r="60" spans="1:16384" x14ac:dyDescent="0.75">
      <c r="D60" s="220"/>
      <c r="E60" s="290"/>
      <c r="F60" s="291"/>
      <c r="G60" s="291"/>
      <c r="H60" s="291"/>
      <c r="I60" s="291"/>
      <c r="J60" s="291"/>
      <c r="K60" s="291"/>
      <c r="L60" s="291"/>
      <c r="M60" s="291"/>
      <c r="N60" s="291"/>
      <c r="O60" s="291"/>
      <c r="P60" s="291"/>
      <c r="Q60" s="291"/>
      <c r="R60" s="291"/>
      <c r="S60" s="291"/>
      <c r="T60" s="291"/>
      <c r="U60" s="291"/>
      <c r="V60" s="291"/>
      <c r="W60" s="293" t="s">
        <v>354</v>
      </c>
      <c r="X60" s="291">
        <v>731167.96846095519</v>
      </c>
      <c r="Y60" s="297"/>
      <c r="Z60" s="320">
        <f>Z59-Z58</f>
        <v>-18448455.312039733</v>
      </c>
      <c r="AJ60" s="351"/>
      <c r="AK60" s="351"/>
      <c r="AM60" s="334"/>
      <c r="AN60" s="351"/>
      <c r="AP60" s="321"/>
      <c r="AQ60" s="301">
        <f t="shared" si="13"/>
        <v>0</v>
      </c>
      <c r="AR60" s="301">
        <f t="shared" si="14"/>
        <v>0</v>
      </c>
      <c r="AS60" s="302">
        <f t="shared" si="15"/>
        <v>0</v>
      </c>
      <c r="AT60" s="301">
        <f t="shared" si="5"/>
        <v>0</v>
      </c>
      <c r="AU60" s="301">
        <f t="shared" si="7"/>
        <v>0</v>
      </c>
      <c r="AV60" s="302">
        <f t="shared" si="12"/>
        <v>0</v>
      </c>
      <c r="BA60" s="299"/>
      <c r="BB60" s="247"/>
      <c r="BC60" s="247"/>
      <c r="BD60" s="247"/>
      <c r="BE60" s="247"/>
      <c r="BF60" s="247"/>
      <c r="BG60" s="247"/>
      <c r="BH60" s="300"/>
      <c r="BJ60" s="303">
        <f t="shared" si="19"/>
        <v>0</v>
      </c>
      <c r="BK60" s="303"/>
      <c r="BL60" s="304">
        <f t="shared" si="20"/>
        <v>0</v>
      </c>
      <c r="BM60" s="305"/>
      <c r="BN60" s="304">
        <f t="shared" si="10"/>
        <v>0</v>
      </c>
    </row>
    <row r="61" spans="1:16384" x14ac:dyDescent="0.75">
      <c r="D61" s="220"/>
      <c r="E61" s="290"/>
      <c r="F61" s="291"/>
      <c r="G61" s="291"/>
      <c r="H61" s="291"/>
      <c r="I61" s="291"/>
      <c r="J61" s="291"/>
      <c r="K61" s="291"/>
      <c r="L61" s="291"/>
      <c r="M61" s="291"/>
      <c r="N61" s="291"/>
      <c r="O61" s="291"/>
      <c r="P61" s="291"/>
      <c r="Q61" s="291"/>
      <c r="R61" s="291"/>
      <c r="S61" s="291"/>
      <c r="T61" s="291"/>
      <c r="U61" s="291"/>
      <c r="V61" s="291"/>
      <c r="W61" s="293" t="s">
        <v>355</v>
      </c>
      <c r="X61" s="291">
        <v>-3599049.6330251861</v>
      </c>
      <c r="Y61" s="297"/>
      <c r="Z61" s="320"/>
      <c r="AJ61" s="351"/>
      <c r="AK61" s="351"/>
      <c r="AM61" s="334"/>
      <c r="AN61" s="351"/>
      <c r="AP61" s="321"/>
      <c r="AQ61" s="301">
        <f t="shared" si="13"/>
        <v>0</v>
      </c>
      <c r="AR61" s="301">
        <f t="shared" si="14"/>
        <v>0</v>
      </c>
      <c r="AS61" s="302">
        <f t="shared" si="15"/>
        <v>0</v>
      </c>
      <c r="AT61" s="301">
        <f t="shared" si="5"/>
        <v>0</v>
      </c>
      <c r="AU61" s="301">
        <f t="shared" si="7"/>
        <v>0</v>
      </c>
      <c r="AV61" s="302">
        <f t="shared" si="12"/>
        <v>0</v>
      </c>
      <c r="BA61" s="299"/>
      <c r="BB61" s="247"/>
      <c r="BC61" s="247"/>
      <c r="BD61" s="247"/>
      <c r="BE61" s="247"/>
      <c r="BF61" s="247"/>
      <c r="BG61" s="247"/>
      <c r="BH61" s="300"/>
      <c r="BJ61" s="303">
        <f t="shared" si="19"/>
        <v>0</v>
      </c>
      <c r="BK61" s="303"/>
      <c r="BL61" s="304">
        <f t="shared" si="20"/>
        <v>0</v>
      </c>
      <c r="BM61" s="305"/>
      <c r="BN61" s="304">
        <f t="shared" si="10"/>
        <v>0</v>
      </c>
    </row>
    <row r="62" spans="1:16384" x14ac:dyDescent="0.75">
      <c r="D62" s="220"/>
      <c r="E62" s="290"/>
      <c r="F62" s="291"/>
      <c r="G62" s="291"/>
      <c r="H62" s="291"/>
      <c r="I62" s="291"/>
      <c r="J62" s="291"/>
      <c r="K62" s="291"/>
      <c r="L62" s="291"/>
      <c r="M62" s="291"/>
      <c r="N62" s="291"/>
      <c r="O62" s="291"/>
      <c r="P62" s="291"/>
      <c r="Q62" s="291"/>
      <c r="R62" s="291"/>
      <c r="S62" s="291"/>
      <c r="T62" s="291"/>
      <c r="U62" s="291"/>
      <c r="V62" s="291"/>
      <c r="W62" s="293" t="s">
        <v>349</v>
      </c>
      <c r="X62" s="291">
        <v>-1363632</v>
      </c>
      <c r="Y62" s="297"/>
      <c r="Z62"/>
      <c r="AA62" s="306"/>
      <c r="AB62" s="352"/>
      <c r="AC62" s="306"/>
      <c r="AD62" s="306"/>
      <c r="AE62" s="306"/>
      <c r="AF62" s="306"/>
      <c r="AG62" s="306"/>
      <c r="AH62" s="306"/>
      <c r="AI62" s="306"/>
      <c r="AJ62" s="306"/>
      <c r="AK62" s="306"/>
      <c r="AL62" s="306"/>
      <c r="AM62" s="306"/>
      <c r="AN62" s="306"/>
      <c r="AO62" s="306"/>
      <c r="AP62" s="333"/>
      <c r="AQ62" s="301">
        <f t="shared" si="13"/>
        <v>0</v>
      </c>
      <c r="AR62" s="301">
        <f t="shared" si="14"/>
        <v>0</v>
      </c>
      <c r="AS62" s="302">
        <f t="shared" si="15"/>
        <v>0</v>
      </c>
      <c r="AT62" s="301">
        <f t="shared" si="5"/>
        <v>0</v>
      </c>
      <c r="AU62" s="301">
        <f t="shared" si="7"/>
        <v>0</v>
      </c>
      <c r="AV62" s="302">
        <f t="shared" si="12"/>
        <v>0</v>
      </c>
      <c r="AW62" s="306"/>
      <c r="AX62" s="306"/>
      <c r="AY62" s="306"/>
      <c r="AZ62" s="306"/>
      <c r="BA62" s="299"/>
      <c r="BB62" s="247"/>
      <c r="BC62" s="247"/>
      <c r="BD62" s="247"/>
      <c r="BE62" s="247"/>
      <c r="BF62" s="247"/>
      <c r="BG62" s="247"/>
      <c r="BH62" s="300"/>
      <c r="BJ62" s="303">
        <f t="shared" si="19"/>
        <v>0</v>
      </c>
      <c r="BK62" s="303"/>
      <c r="BL62" s="304">
        <f t="shared" si="20"/>
        <v>0</v>
      </c>
      <c r="BM62" s="305"/>
      <c r="BN62" s="304">
        <f t="shared" si="10"/>
        <v>0</v>
      </c>
    </row>
    <row r="63" spans="1:16384" ht="20" customHeight="1" x14ac:dyDescent="0.75">
      <c r="D63" s="220"/>
      <c r="E63" s="290"/>
      <c r="F63" s="291"/>
      <c r="G63" s="291"/>
      <c r="H63" s="291"/>
      <c r="I63" s="291"/>
      <c r="J63" s="291"/>
      <c r="K63" s="291"/>
      <c r="L63" s="291"/>
      <c r="M63" s="291"/>
      <c r="N63" s="291"/>
      <c r="O63" s="291"/>
      <c r="P63" s="291"/>
      <c r="Q63" s="291"/>
      <c r="R63" s="291"/>
      <c r="S63" s="291"/>
      <c r="T63" s="291"/>
      <c r="U63" s="291"/>
      <c r="V63" s="291"/>
      <c r="W63" s="293"/>
      <c r="X63" s="291"/>
      <c r="Y63" s="297"/>
      <c r="Z63"/>
      <c r="AA63" s="306"/>
      <c r="AB63" s="352"/>
      <c r="AC63" s="306"/>
      <c r="AD63" s="306"/>
      <c r="AE63" s="306"/>
      <c r="AF63" s="306"/>
      <c r="AG63" s="306"/>
      <c r="AH63" s="306"/>
      <c r="AI63" s="306"/>
      <c r="AJ63" s="306"/>
      <c r="AK63" s="306"/>
      <c r="AL63" s="306"/>
      <c r="AM63" s="306"/>
      <c r="AN63" s="306"/>
      <c r="AO63" s="306"/>
      <c r="AP63" s="333"/>
      <c r="AQ63" s="301"/>
      <c r="AR63" s="301"/>
      <c r="AS63" s="302"/>
      <c r="AT63" s="301"/>
      <c r="AU63" s="301"/>
      <c r="AV63" s="302"/>
      <c r="AW63" s="306"/>
      <c r="AX63" s="306"/>
      <c r="AY63" s="306"/>
      <c r="AZ63" s="306"/>
      <c r="BA63" s="299"/>
      <c r="BB63" s="247"/>
      <c r="BC63" s="247"/>
      <c r="BD63" s="247"/>
      <c r="BE63" s="247"/>
      <c r="BF63" s="247"/>
      <c r="BG63" s="247"/>
      <c r="BH63" s="300"/>
      <c r="BJ63" s="303"/>
      <c r="BK63" s="303"/>
      <c r="BL63" s="304"/>
      <c r="BM63" s="305"/>
      <c r="BN63" s="304"/>
    </row>
    <row r="64" spans="1:16384" s="177" customFormat="1" ht="20" customHeight="1" x14ac:dyDescent="0.75">
      <c r="A64" s="176" t="s">
        <v>356</v>
      </c>
      <c r="B64" s="176"/>
      <c r="C64" s="176"/>
      <c r="D64" s="220" t="s">
        <v>32</v>
      </c>
      <c r="E64" s="291">
        <f>13712114.368-480650</f>
        <v>13231464.368000001</v>
      </c>
      <c r="F64" s="291">
        <v>17691762.57</v>
      </c>
      <c r="G64" s="291"/>
      <c r="H64" s="291"/>
      <c r="I64" s="291">
        <v>106967380.18000002</v>
      </c>
      <c r="J64" s="291"/>
      <c r="K64" s="291"/>
      <c r="L64" s="291"/>
      <c r="M64" s="291"/>
      <c r="N64" s="291"/>
      <c r="O64" s="291"/>
      <c r="P64" s="291">
        <v>1666259846.526</v>
      </c>
      <c r="Q64" s="291">
        <v>2373024.7072222224</v>
      </c>
      <c r="R64" s="291"/>
      <c r="S64" s="291"/>
      <c r="T64" s="291"/>
      <c r="U64" s="291">
        <v>5193587.5199999996</v>
      </c>
      <c r="V64" s="291">
        <v>2462550.34</v>
      </c>
      <c r="W64" s="293" t="s">
        <v>357</v>
      </c>
      <c r="X64" s="291">
        <v>3374351</v>
      </c>
      <c r="Y64" s="297">
        <f>SUM(E64:V64)+X64+X65</f>
        <v>1817553967.2112222</v>
      </c>
      <c r="Z64" s="247"/>
      <c r="AA64" s="250"/>
      <c r="AB64" s="250"/>
      <c r="AC64" s="250"/>
      <c r="AD64" s="250"/>
      <c r="AE64" s="250"/>
      <c r="AF64" s="250"/>
      <c r="AG64" s="250"/>
      <c r="AH64" s="250"/>
      <c r="AI64"/>
      <c r="AJ64"/>
      <c r="AK64"/>
      <c r="AL64"/>
      <c r="AM64"/>
      <c r="AN64" s="351"/>
      <c r="AO64"/>
      <c r="AP64" s="321"/>
      <c r="AQ64" s="301">
        <f t="shared" si="13"/>
        <v>13231.464368000001</v>
      </c>
      <c r="AR64" s="301">
        <f t="shared" si="14"/>
        <v>13231</v>
      </c>
      <c r="AS64" s="302">
        <f t="shared" si="15"/>
        <v>0.46436800000083167</v>
      </c>
      <c r="AT64" s="301">
        <f t="shared" si="5"/>
        <v>1817553.9672112223</v>
      </c>
      <c r="AU64" s="301">
        <f t="shared" si="7"/>
        <v>1817554</v>
      </c>
      <c r="AV64" s="302">
        <f t="shared" si="12"/>
        <v>-3.2788777723908424E-2</v>
      </c>
      <c r="AW64"/>
      <c r="AX64"/>
      <c r="AY64"/>
      <c r="AZ64"/>
      <c r="BA64" s="299"/>
      <c r="BB64" s="247"/>
      <c r="BC64" s="247"/>
      <c r="BD64" s="247"/>
      <c r="BE64" s="247">
        <v>2997504.8933333345</v>
      </c>
      <c r="BF64" s="247"/>
      <c r="BG64" s="247">
        <v>7535669.9900000002</v>
      </c>
      <c r="BH64" s="300">
        <v>3337613.26</v>
      </c>
      <c r="BI64" s="306"/>
      <c r="BJ64" s="303">
        <f t="shared" si="19"/>
        <v>13870788.143333334</v>
      </c>
      <c r="BK64" s="303"/>
      <c r="BL64" s="304">
        <f t="shared" si="20"/>
        <v>10029162.567222223</v>
      </c>
      <c r="BM64" s="305"/>
      <c r="BN64" s="304">
        <f t="shared" si="10"/>
        <v>10029162.567222223</v>
      </c>
      <c r="BO64" s="306"/>
      <c r="BP64" s="306"/>
      <c r="BQ64" s="306"/>
      <c r="BR64" s="306"/>
      <c r="BS64" s="306"/>
      <c r="BT64" s="306"/>
      <c r="BU64" s="306"/>
      <c r="BV64" s="306"/>
      <c r="BW64" s="306"/>
      <c r="BX64" s="306"/>
      <c r="BY64" s="306"/>
      <c r="BZ64" s="306"/>
      <c r="CA64" s="306"/>
      <c r="CB64" s="306"/>
      <c r="CC64" s="306"/>
      <c r="CD64" s="306"/>
      <c r="CE64" s="306"/>
      <c r="CF64" s="306"/>
      <c r="CG64" s="306"/>
      <c r="CH64" s="306"/>
      <c r="CI64" s="306"/>
      <c r="CJ64" s="306"/>
      <c r="CK64" s="306"/>
      <c r="CL64" s="306"/>
      <c r="CM64" s="306"/>
      <c r="CN64" s="306"/>
      <c r="CO64" s="306"/>
      <c r="CP64" s="306"/>
      <c r="CQ64" s="306"/>
      <c r="CR64" s="306"/>
      <c r="CS64" s="306"/>
      <c r="CT64" s="306"/>
      <c r="CU64" s="306"/>
      <c r="CV64" s="306"/>
      <c r="CW64" s="306"/>
      <c r="CX64" s="306"/>
      <c r="CY64" s="306"/>
      <c r="CZ64" s="306"/>
      <c r="DA64" s="306"/>
      <c r="DB64" s="306"/>
      <c r="DC64" s="306"/>
      <c r="DD64" s="306"/>
      <c r="DE64" s="306"/>
      <c r="DF64" s="306"/>
      <c r="DG64" s="306"/>
      <c r="DH64" s="306"/>
      <c r="DI64" s="306"/>
      <c r="DJ64" s="306"/>
      <c r="DK64" s="306"/>
      <c r="DL64" s="306"/>
      <c r="DM64" s="306"/>
      <c r="DN64" s="306"/>
      <c r="DO64" s="306"/>
      <c r="DP64" s="306"/>
      <c r="DQ64" s="306"/>
      <c r="DR64" s="306"/>
      <c r="DS64" s="306"/>
      <c r="DT64" s="306"/>
      <c r="DU64" s="306"/>
      <c r="DV64" s="306"/>
      <c r="DW64" s="306"/>
      <c r="DX64" s="306"/>
      <c r="DY64" s="306"/>
      <c r="DZ64" s="306"/>
      <c r="EA64" s="306"/>
      <c r="EB64" s="306"/>
      <c r="EC64" s="306"/>
      <c r="ED64" s="306"/>
      <c r="EE64" s="306"/>
      <c r="EF64" s="306"/>
      <c r="EG64" s="306"/>
      <c r="EH64" s="306"/>
      <c r="EI64" s="306"/>
      <c r="EJ64" s="306"/>
      <c r="EK64" s="306"/>
      <c r="EL64" s="306"/>
      <c r="EM64" s="306"/>
      <c r="EN64" s="306"/>
      <c r="EO64" s="306"/>
      <c r="EP64" s="306"/>
      <c r="EQ64" s="306"/>
      <c r="ER64" s="306"/>
      <c r="ES64" s="306"/>
      <c r="ET64" s="306"/>
      <c r="EU64" s="306"/>
      <c r="EV64" s="306"/>
      <c r="EW64" s="306"/>
      <c r="EX64" s="306"/>
      <c r="EY64" s="306"/>
      <c r="EZ64" s="306"/>
      <c r="FA64" s="306"/>
      <c r="FB64" s="306"/>
      <c r="FC64" s="306"/>
      <c r="FD64" s="306"/>
      <c r="FE64" s="306"/>
      <c r="FF64" s="306"/>
      <c r="FG64" s="306"/>
      <c r="FH64" s="306"/>
      <c r="FI64" s="306"/>
      <c r="FJ64" s="306"/>
      <c r="FK64" s="306"/>
      <c r="FL64" s="306"/>
      <c r="FM64" s="306"/>
      <c r="FN64" s="306"/>
      <c r="FO64" s="306"/>
      <c r="FP64" s="306"/>
      <c r="FQ64" s="306"/>
      <c r="FR64" s="306"/>
      <c r="FS64" s="306"/>
      <c r="FT64" s="306"/>
      <c r="FU64" s="306"/>
      <c r="FV64" s="306"/>
      <c r="FW64" s="306"/>
      <c r="FX64" s="306"/>
      <c r="FY64" s="306"/>
      <c r="FZ64" s="306"/>
      <c r="GA64" s="306"/>
      <c r="GB64" s="306"/>
      <c r="GC64" s="306"/>
      <c r="GD64" s="306"/>
      <c r="GE64" s="306"/>
      <c r="GF64" s="306"/>
      <c r="GG64" s="306"/>
      <c r="GH64" s="306"/>
      <c r="GI64" s="306"/>
      <c r="GJ64" s="306"/>
      <c r="GK64" s="306"/>
      <c r="GL64" s="306"/>
      <c r="GM64" s="306"/>
      <c r="GN64" s="306"/>
      <c r="GO64" s="306"/>
      <c r="GP64" s="306"/>
      <c r="GQ64" s="306"/>
      <c r="GR64" s="306"/>
      <c r="GS64" s="306"/>
      <c r="GT64" s="306"/>
      <c r="GU64" s="306"/>
      <c r="GV64" s="306"/>
      <c r="GW64" s="306"/>
      <c r="GX64" s="306"/>
      <c r="GY64" s="306"/>
      <c r="GZ64" s="306"/>
      <c r="HA64" s="306"/>
      <c r="HB64" s="306"/>
      <c r="HC64" s="306"/>
      <c r="HD64" s="306"/>
      <c r="HE64" s="306"/>
      <c r="HF64" s="306"/>
      <c r="HG64" s="306"/>
      <c r="HH64" s="306"/>
      <c r="HI64" s="306"/>
      <c r="HJ64" s="306"/>
      <c r="HK64" s="306"/>
      <c r="HL64" s="306"/>
      <c r="HM64" s="306"/>
      <c r="HN64" s="306"/>
      <c r="HO64" s="306"/>
      <c r="HP64" s="306"/>
      <c r="HQ64" s="306"/>
      <c r="HR64" s="306"/>
      <c r="HS64" s="306"/>
      <c r="HT64" s="306"/>
      <c r="HU64" s="306"/>
      <c r="HV64" s="306"/>
      <c r="HW64" s="306"/>
      <c r="HX64" s="306"/>
      <c r="HY64" s="306"/>
      <c r="HZ64" s="306"/>
      <c r="IA64" s="306"/>
      <c r="IB64" s="306"/>
      <c r="IC64" s="306"/>
      <c r="ID64" s="306"/>
      <c r="IE64" s="306"/>
      <c r="IF64" s="306"/>
      <c r="IG64" s="306"/>
      <c r="IH64" s="306"/>
      <c r="II64" s="306"/>
      <c r="IJ64" s="306"/>
      <c r="IK64" s="306"/>
      <c r="IL64" s="306"/>
      <c r="IM64" s="306"/>
      <c r="IN64" s="306"/>
      <c r="IO64" s="306"/>
      <c r="IP64" s="306"/>
      <c r="IQ64" s="306"/>
      <c r="IR64" s="306"/>
      <c r="IS64" s="306"/>
      <c r="IT64" s="306"/>
      <c r="IU64" s="306"/>
      <c r="IV64" s="306"/>
      <c r="IW64" s="306"/>
      <c r="IX64" s="306"/>
      <c r="IY64" s="306"/>
      <c r="IZ64" s="306"/>
      <c r="JA64" s="306"/>
      <c r="JB64" s="306"/>
      <c r="JC64" s="306"/>
      <c r="JD64" s="306"/>
      <c r="JE64" s="306"/>
      <c r="JF64" s="306"/>
      <c r="JG64" s="306"/>
      <c r="JH64" s="306"/>
      <c r="JI64" s="306"/>
      <c r="JJ64" s="306"/>
      <c r="JK64" s="306"/>
      <c r="JL64" s="306"/>
      <c r="JM64" s="306"/>
      <c r="JN64" s="306"/>
      <c r="JO64" s="306"/>
      <c r="JP64" s="306"/>
      <c r="JQ64" s="306"/>
      <c r="JR64" s="306"/>
      <c r="JS64" s="306"/>
      <c r="JT64" s="306"/>
      <c r="JU64" s="306"/>
      <c r="JV64" s="306"/>
      <c r="JW64" s="306"/>
      <c r="JX64" s="306"/>
      <c r="JY64" s="306"/>
      <c r="JZ64" s="306"/>
      <c r="KA64" s="306"/>
      <c r="KB64" s="306"/>
      <c r="KC64" s="306"/>
      <c r="KD64" s="306"/>
      <c r="KE64" s="306"/>
      <c r="KF64" s="306"/>
      <c r="KG64" s="306"/>
      <c r="KH64" s="306"/>
      <c r="KI64" s="306"/>
      <c r="KJ64" s="306"/>
      <c r="KK64" s="306"/>
      <c r="KL64" s="306"/>
      <c r="KM64" s="306"/>
      <c r="KN64" s="306"/>
      <c r="KO64" s="306"/>
      <c r="KP64" s="306"/>
      <c r="KQ64" s="306"/>
      <c r="KR64" s="306"/>
      <c r="KS64" s="306"/>
      <c r="KT64" s="306"/>
      <c r="KU64" s="306"/>
      <c r="KV64" s="306"/>
      <c r="KW64" s="306"/>
      <c r="KX64" s="306"/>
      <c r="KY64" s="306"/>
      <c r="KZ64" s="306"/>
      <c r="LA64" s="306"/>
      <c r="LB64" s="306"/>
      <c r="LC64" s="306"/>
      <c r="LD64" s="306"/>
      <c r="LE64" s="306"/>
      <c r="LF64" s="306"/>
      <c r="LG64" s="306"/>
      <c r="LH64" s="306"/>
      <c r="LI64" s="306"/>
      <c r="LJ64" s="306"/>
      <c r="LK64" s="306"/>
      <c r="LL64" s="306"/>
      <c r="LM64" s="306"/>
      <c r="LN64" s="306"/>
      <c r="LO64" s="306"/>
      <c r="LP64" s="306"/>
      <c r="LQ64" s="306"/>
      <c r="LR64" s="306"/>
      <c r="LS64" s="306"/>
      <c r="LT64" s="306"/>
      <c r="LU64" s="306"/>
      <c r="LV64" s="306"/>
      <c r="LW64" s="306"/>
      <c r="LX64" s="306"/>
      <c r="LY64" s="306"/>
      <c r="LZ64" s="306"/>
      <c r="MA64" s="306"/>
      <c r="MB64" s="306"/>
      <c r="MC64" s="306"/>
      <c r="MD64" s="306"/>
      <c r="ME64" s="306"/>
      <c r="MF64" s="306"/>
      <c r="MG64" s="306"/>
      <c r="MH64" s="306"/>
      <c r="MI64" s="306"/>
      <c r="MJ64" s="306"/>
      <c r="MK64" s="306"/>
      <c r="ML64" s="306"/>
      <c r="MM64" s="306"/>
      <c r="MN64" s="306"/>
      <c r="MO64" s="306"/>
      <c r="MP64" s="306"/>
      <c r="MQ64" s="306"/>
      <c r="MR64" s="306"/>
      <c r="MS64" s="306"/>
      <c r="MT64" s="306"/>
      <c r="MU64" s="306"/>
      <c r="MV64" s="306"/>
      <c r="MW64" s="306"/>
      <c r="MX64" s="306"/>
      <c r="MY64" s="306"/>
      <c r="MZ64" s="306"/>
      <c r="NA64" s="306"/>
      <c r="NB64" s="306"/>
      <c r="NC64" s="306"/>
      <c r="ND64" s="306"/>
      <c r="NE64" s="306"/>
      <c r="NF64" s="306"/>
      <c r="NG64" s="306"/>
      <c r="NH64" s="306"/>
      <c r="NI64" s="306"/>
      <c r="NJ64" s="306"/>
      <c r="NK64" s="306"/>
      <c r="NL64" s="306"/>
      <c r="NM64" s="306"/>
      <c r="NN64" s="306"/>
      <c r="NO64" s="306"/>
      <c r="NP64" s="306"/>
      <c r="NQ64" s="306"/>
      <c r="NR64" s="306"/>
      <c r="NS64" s="306"/>
      <c r="NT64" s="306"/>
      <c r="NU64" s="306"/>
      <c r="NV64" s="306"/>
      <c r="NW64" s="306"/>
      <c r="NX64" s="306"/>
      <c r="NY64" s="306"/>
      <c r="NZ64" s="306"/>
      <c r="OA64" s="306"/>
      <c r="OB64" s="306"/>
      <c r="OC64" s="306"/>
      <c r="OD64" s="306"/>
      <c r="OE64" s="306"/>
      <c r="OF64" s="306"/>
      <c r="OG64" s="306"/>
      <c r="OH64" s="306"/>
      <c r="OI64" s="306"/>
      <c r="OJ64" s="306"/>
      <c r="OK64" s="306"/>
      <c r="OL64" s="306"/>
      <c r="OM64" s="306"/>
      <c r="ON64" s="306"/>
      <c r="OO64" s="306"/>
      <c r="OP64" s="306"/>
      <c r="OQ64" s="306"/>
      <c r="OR64" s="306"/>
      <c r="OS64" s="306"/>
      <c r="OT64" s="306"/>
      <c r="OU64" s="306"/>
      <c r="OV64" s="306"/>
      <c r="OW64" s="306"/>
      <c r="OX64" s="306"/>
      <c r="OY64" s="306"/>
      <c r="OZ64" s="306"/>
      <c r="PA64" s="306"/>
      <c r="PB64" s="306"/>
      <c r="PC64" s="306"/>
      <c r="PD64" s="306"/>
      <c r="PE64" s="306"/>
      <c r="PF64" s="306"/>
      <c r="PG64" s="306"/>
      <c r="PH64" s="306"/>
      <c r="PI64" s="306"/>
      <c r="PJ64" s="306"/>
      <c r="PK64" s="306"/>
      <c r="PL64" s="306"/>
      <c r="PM64" s="306"/>
      <c r="PN64" s="306"/>
      <c r="PO64" s="306"/>
      <c r="PP64" s="306"/>
      <c r="PQ64" s="306"/>
      <c r="PR64" s="306"/>
      <c r="PS64" s="306"/>
      <c r="PT64" s="306"/>
      <c r="PU64" s="306"/>
      <c r="PV64" s="306"/>
      <c r="PW64" s="306"/>
      <c r="PX64" s="306"/>
      <c r="PY64" s="306"/>
      <c r="PZ64" s="306"/>
      <c r="QA64" s="306"/>
      <c r="QB64" s="306"/>
      <c r="QC64" s="306"/>
      <c r="QD64" s="306"/>
      <c r="QE64" s="306"/>
      <c r="QF64" s="306"/>
      <c r="QG64" s="306"/>
      <c r="QH64" s="306"/>
      <c r="QI64" s="306"/>
      <c r="QJ64" s="306"/>
      <c r="QK64" s="306"/>
      <c r="QL64" s="306"/>
      <c r="QM64" s="306"/>
      <c r="QN64" s="306"/>
      <c r="QO64" s="306"/>
      <c r="QP64" s="306"/>
      <c r="QQ64" s="306"/>
      <c r="QR64" s="306"/>
      <c r="QS64" s="306"/>
      <c r="QT64" s="306"/>
      <c r="QU64" s="306"/>
      <c r="QV64" s="306"/>
      <c r="QW64" s="306"/>
      <c r="QX64" s="306"/>
      <c r="QY64" s="306"/>
      <c r="QZ64" s="306"/>
      <c r="RA64" s="306"/>
      <c r="RB64" s="306"/>
      <c r="RC64" s="306"/>
      <c r="RD64" s="306"/>
      <c r="RE64" s="306"/>
      <c r="RF64" s="306"/>
      <c r="RG64" s="306"/>
      <c r="RH64" s="306"/>
      <c r="RI64" s="306"/>
      <c r="RJ64" s="306"/>
      <c r="RK64" s="306"/>
      <c r="RL64" s="306"/>
      <c r="RM64" s="306"/>
      <c r="RN64" s="306"/>
      <c r="RO64" s="306"/>
      <c r="RP64" s="306"/>
      <c r="RQ64" s="306"/>
      <c r="RR64" s="306"/>
      <c r="RS64" s="306"/>
      <c r="RT64" s="306"/>
      <c r="RU64" s="306"/>
      <c r="RV64" s="306"/>
      <c r="RW64" s="306"/>
      <c r="RX64" s="306"/>
      <c r="RY64" s="306"/>
      <c r="RZ64" s="306"/>
      <c r="SA64" s="306"/>
      <c r="SB64" s="306"/>
      <c r="SC64" s="306"/>
      <c r="SD64" s="306"/>
      <c r="SE64" s="306"/>
      <c r="SF64" s="306"/>
      <c r="SG64" s="306"/>
      <c r="SH64" s="306"/>
      <c r="SI64" s="306"/>
      <c r="SJ64" s="306"/>
      <c r="SK64" s="306"/>
      <c r="SL64" s="306"/>
      <c r="SM64" s="306"/>
      <c r="SN64" s="306"/>
      <c r="SO64" s="306"/>
      <c r="SP64" s="306"/>
      <c r="SQ64" s="306"/>
      <c r="SR64" s="306"/>
      <c r="SS64" s="306"/>
      <c r="ST64" s="306"/>
      <c r="SU64" s="306"/>
      <c r="SV64" s="306"/>
      <c r="SW64" s="306"/>
      <c r="SX64" s="306"/>
      <c r="SY64" s="306"/>
      <c r="SZ64" s="306"/>
      <c r="TA64" s="306"/>
      <c r="TB64" s="306"/>
      <c r="TC64" s="306"/>
      <c r="TD64" s="306"/>
      <c r="TE64" s="306"/>
      <c r="TF64" s="306"/>
      <c r="TG64" s="306"/>
      <c r="TH64" s="306"/>
      <c r="TI64" s="306"/>
      <c r="TJ64" s="306"/>
      <c r="TK64" s="306"/>
      <c r="TL64" s="306"/>
      <c r="TM64" s="306"/>
      <c r="TN64" s="306"/>
      <c r="TO64" s="306"/>
      <c r="TP64" s="306"/>
      <c r="TQ64" s="306"/>
      <c r="TR64" s="306"/>
      <c r="TS64" s="306"/>
      <c r="TT64" s="306"/>
      <c r="TU64" s="306"/>
      <c r="TV64" s="306"/>
      <c r="TW64" s="306"/>
      <c r="TX64" s="306"/>
      <c r="TY64" s="306"/>
      <c r="TZ64" s="306"/>
      <c r="UA64" s="306"/>
      <c r="UB64" s="306"/>
      <c r="UC64" s="306"/>
      <c r="UD64" s="306"/>
      <c r="UE64" s="306"/>
      <c r="UF64" s="306"/>
      <c r="UG64" s="306"/>
      <c r="UH64" s="306"/>
      <c r="UI64" s="306"/>
      <c r="UJ64" s="306"/>
      <c r="UK64" s="306"/>
      <c r="UL64" s="306"/>
      <c r="UM64" s="306"/>
      <c r="UN64" s="306"/>
      <c r="UO64" s="306"/>
      <c r="UP64" s="306"/>
      <c r="UQ64" s="306"/>
      <c r="UR64" s="306"/>
      <c r="US64" s="306"/>
      <c r="UT64" s="306"/>
      <c r="UU64" s="306"/>
      <c r="UV64" s="306"/>
      <c r="UW64" s="306"/>
      <c r="UX64" s="306"/>
      <c r="UY64" s="306"/>
      <c r="UZ64" s="306"/>
      <c r="VA64" s="306"/>
      <c r="VB64" s="306"/>
      <c r="VC64" s="306"/>
      <c r="VD64" s="306"/>
      <c r="VE64" s="306"/>
      <c r="VF64" s="306"/>
      <c r="VG64" s="306"/>
      <c r="VH64" s="306"/>
      <c r="VI64" s="306"/>
      <c r="VJ64" s="306"/>
      <c r="VK64" s="306"/>
      <c r="VL64" s="306"/>
      <c r="VM64" s="306"/>
      <c r="VN64" s="306"/>
      <c r="VO64" s="306"/>
      <c r="VP64" s="306"/>
      <c r="VQ64" s="306"/>
      <c r="VR64" s="306"/>
      <c r="VS64" s="306"/>
      <c r="VT64" s="306"/>
      <c r="VU64" s="306"/>
      <c r="VV64" s="306"/>
      <c r="VW64" s="306"/>
      <c r="VX64" s="306"/>
      <c r="VY64" s="306"/>
      <c r="VZ64" s="306"/>
      <c r="WA64" s="306"/>
      <c r="WB64" s="306"/>
      <c r="WC64" s="306"/>
      <c r="WD64" s="306"/>
      <c r="WE64" s="306"/>
      <c r="WF64" s="306"/>
      <c r="WG64" s="306"/>
      <c r="WH64" s="306"/>
      <c r="WI64" s="306"/>
      <c r="WJ64" s="306"/>
      <c r="WK64" s="306"/>
      <c r="WL64" s="306"/>
      <c r="WM64" s="306"/>
      <c r="WN64" s="306"/>
      <c r="WO64" s="306"/>
      <c r="WP64" s="306"/>
      <c r="WQ64" s="306"/>
      <c r="WR64" s="306"/>
      <c r="WS64" s="306"/>
      <c r="WT64" s="306"/>
      <c r="WU64" s="306"/>
      <c r="WV64" s="306"/>
      <c r="WW64" s="306"/>
      <c r="WX64" s="306"/>
      <c r="WY64" s="306"/>
      <c r="WZ64" s="306"/>
      <c r="XA64" s="306"/>
      <c r="XB64" s="306"/>
      <c r="XC64" s="306"/>
      <c r="XD64" s="306"/>
      <c r="XE64" s="306"/>
      <c r="XF64" s="306"/>
      <c r="XG64" s="306"/>
      <c r="XH64" s="306"/>
      <c r="XI64" s="306"/>
      <c r="XJ64" s="306"/>
      <c r="XK64" s="306"/>
      <c r="XL64" s="306"/>
      <c r="XM64" s="306"/>
      <c r="XN64" s="306"/>
      <c r="XO64" s="306"/>
      <c r="XP64" s="306"/>
      <c r="XQ64" s="306"/>
      <c r="XR64" s="306"/>
      <c r="XS64" s="306"/>
      <c r="XT64" s="306"/>
      <c r="XU64" s="306"/>
      <c r="XV64" s="306"/>
      <c r="XW64" s="306"/>
      <c r="XX64" s="306"/>
      <c r="XY64" s="306"/>
      <c r="XZ64" s="306"/>
      <c r="YA64" s="306"/>
      <c r="YB64" s="306"/>
      <c r="YC64" s="306"/>
      <c r="YD64" s="306"/>
      <c r="YE64" s="306"/>
      <c r="YF64" s="306"/>
      <c r="YG64" s="306"/>
      <c r="YH64" s="306"/>
      <c r="YI64" s="306"/>
      <c r="YJ64" s="306"/>
      <c r="YK64" s="306"/>
      <c r="YL64" s="306"/>
      <c r="YM64" s="306"/>
      <c r="YN64" s="306"/>
      <c r="YO64" s="306"/>
      <c r="YP64" s="306"/>
      <c r="YQ64" s="306"/>
      <c r="YR64" s="306"/>
      <c r="YS64" s="306"/>
      <c r="YT64" s="306"/>
      <c r="YU64" s="306"/>
      <c r="YV64" s="306"/>
      <c r="YW64" s="306"/>
      <c r="YX64" s="306"/>
      <c r="YY64" s="306"/>
      <c r="YZ64" s="306"/>
      <c r="ZA64" s="306"/>
      <c r="ZB64" s="306"/>
      <c r="ZC64" s="306"/>
      <c r="ZD64" s="306"/>
      <c r="ZE64" s="306"/>
      <c r="ZF64" s="306"/>
      <c r="ZG64" s="306"/>
      <c r="ZH64" s="306"/>
      <c r="ZI64" s="306"/>
      <c r="ZJ64" s="306"/>
      <c r="ZK64" s="306"/>
      <c r="ZL64" s="306"/>
      <c r="ZM64" s="306"/>
      <c r="ZN64" s="306"/>
      <c r="ZO64" s="306"/>
      <c r="ZP64" s="306"/>
      <c r="ZQ64" s="306"/>
      <c r="ZR64" s="306"/>
      <c r="ZS64" s="306"/>
      <c r="ZT64" s="306"/>
      <c r="ZU64" s="306"/>
      <c r="ZV64" s="306"/>
      <c r="ZW64" s="306"/>
      <c r="ZX64" s="306"/>
      <c r="ZY64" s="306"/>
      <c r="ZZ64" s="306"/>
      <c r="AAA64" s="306"/>
      <c r="AAB64" s="306"/>
      <c r="AAC64" s="306"/>
      <c r="AAD64" s="306"/>
      <c r="AAE64" s="306"/>
      <c r="AAF64" s="306"/>
      <c r="AAG64" s="306"/>
      <c r="AAH64" s="306"/>
      <c r="AAI64" s="306"/>
      <c r="AAJ64" s="306"/>
      <c r="AAK64" s="306"/>
      <c r="AAL64" s="306"/>
      <c r="AAM64" s="306"/>
      <c r="AAN64" s="306"/>
      <c r="AAO64" s="306"/>
      <c r="AAP64" s="306"/>
      <c r="AAQ64" s="306"/>
      <c r="AAR64" s="306"/>
      <c r="AAS64" s="306"/>
      <c r="AAT64" s="306"/>
      <c r="AAU64" s="306"/>
      <c r="AAV64" s="306"/>
      <c r="AAW64" s="306"/>
      <c r="AAX64" s="306"/>
      <c r="AAY64" s="306"/>
      <c r="AAZ64" s="306"/>
      <c r="ABA64" s="306"/>
      <c r="ABB64" s="306"/>
      <c r="ABC64" s="306"/>
      <c r="ABD64" s="306"/>
      <c r="ABE64" s="306"/>
      <c r="ABF64" s="306"/>
      <c r="ABG64" s="306"/>
      <c r="ABH64" s="306"/>
      <c r="ABI64" s="306"/>
      <c r="ABJ64" s="306"/>
      <c r="ABK64" s="306"/>
      <c r="ABL64" s="306"/>
      <c r="ABM64" s="306"/>
      <c r="ABN64" s="306"/>
      <c r="ABO64" s="306"/>
      <c r="ABP64" s="306"/>
      <c r="ABQ64" s="306"/>
      <c r="ABR64" s="306"/>
      <c r="ABS64" s="306"/>
      <c r="ABT64" s="306"/>
      <c r="ABU64" s="306"/>
      <c r="ABV64" s="306"/>
      <c r="ABW64" s="306"/>
      <c r="ABX64" s="306"/>
      <c r="ABY64" s="306"/>
      <c r="ABZ64" s="306"/>
      <c r="ACA64" s="306"/>
      <c r="ACB64" s="306"/>
      <c r="ACC64" s="306"/>
      <c r="ACD64" s="306"/>
      <c r="ACE64" s="306"/>
      <c r="ACF64" s="306"/>
      <c r="ACG64" s="306"/>
      <c r="ACH64" s="306"/>
      <c r="ACI64" s="306"/>
      <c r="ACJ64" s="306"/>
      <c r="ACK64" s="306"/>
      <c r="ACL64" s="306"/>
      <c r="ACM64" s="306"/>
      <c r="ACN64" s="306"/>
      <c r="ACO64" s="306"/>
      <c r="ACP64" s="306"/>
      <c r="ACQ64" s="306"/>
      <c r="ACR64" s="306"/>
      <c r="ACS64" s="306"/>
      <c r="ACT64" s="306"/>
      <c r="ACU64" s="306"/>
      <c r="ACV64" s="306"/>
      <c r="ACW64" s="306"/>
      <c r="ACX64" s="306"/>
      <c r="ACY64" s="306"/>
      <c r="ACZ64" s="306"/>
      <c r="ADA64" s="306"/>
      <c r="ADB64" s="306"/>
      <c r="ADC64" s="306"/>
      <c r="ADD64" s="306"/>
      <c r="ADE64" s="306"/>
      <c r="ADF64" s="306"/>
      <c r="ADG64" s="306"/>
      <c r="ADH64" s="306"/>
      <c r="ADI64" s="306"/>
      <c r="ADJ64" s="306"/>
      <c r="ADK64" s="306"/>
      <c r="ADL64" s="306"/>
      <c r="ADM64" s="306"/>
      <c r="ADN64" s="306"/>
      <c r="ADO64" s="306"/>
      <c r="ADP64" s="306"/>
      <c r="ADQ64" s="306"/>
      <c r="ADR64" s="306"/>
      <c r="ADS64" s="306"/>
      <c r="ADT64" s="306"/>
      <c r="ADU64" s="306"/>
      <c r="ADV64" s="306"/>
      <c r="ADW64" s="306"/>
      <c r="ADX64" s="306"/>
      <c r="ADY64" s="306"/>
      <c r="ADZ64" s="306"/>
      <c r="AEA64" s="306"/>
      <c r="AEB64" s="306"/>
      <c r="AEC64" s="306"/>
      <c r="AED64" s="306"/>
      <c r="AEE64" s="306"/>
      <c r="AEF64" s="306"/>
      <c r="AEG64" s="306"/>
      <c r="AEH64" s="306"/>
      <c r="AEI64" s="306"/>
      <c r="AEJ64" s="306"/>
      <c r="AEK64" s="306"/>
      <c r="AEL64" s="306"/>
      <c r="AEM64" s="306"/>
      <c r="AEN64" s="306"/>
      <c r="AEO64" s="306"/>
      <c r="AEP64" s="306"/>
      <c r="AEQ64" s="306"/>
      <c r="AER64" s="306"/>
      <c r="AES64" s="306"/>
      <c r="AET64" s="306"/>
      <c r="AEU64" s="306"/>
      <c r="AEV64" s="306"/>
      <c r="AEW64" s="306"/>
      <c r="AEX64" s="306"/>
      <c r="AEY64" s="306"/>
      <c r="AEZ64" s="306"/>
      <c r="AFA64" s="306"/>
      <c r="AFB64" s="306"/>
      <c r="AFC64" s="306"/>
      <c r="AFD64" s="306"/>
      <c r="AFE64" s="306"/>
      <c r="AFF64" s="306"/>
      <c r="AFG64" s="306"/>
      <c r="AFH64" s="306"/>
      <c r="AFI64" s="306"/>
      <c r="AFJ64" s="306"/>
      <c r="AFK64" s="306"/>
      <c r="AFL64" s="306"/>
      <c r="AFM64" s="306"/>
      <c r="AFN64" s="306"/>
      <c r="AFO64" s="306"/>
      <c r="AFP64" s="306"/>
      <c r="AFQ64" s="306"/>
      <c r="AFR64" s="306"/>
      <c r="AFS64" s="306"/>
      <c r="AFT64" s="306"/>
      <c r="AFU64" s="306"/>
      <c r="AFV64" s="306"/>
      <c r="AFW64" s="306"/>
      <c r="AFX64" s="306"/>
      <c r="AFY64" s="306"/>
      <c r="AFZ64" s="306"/>
      <c r="AGA64" s="306"/>
      <c r="AGB64" s="306"/>
      <c r="AGC64" s="306"/>
      <c r="AGD64" s="306"/>
      <c r="AGE64" s="306"/>
      <c r="AGF64" s="306"/>
      <c r="AGG64" s="306"/>
      <c r="AGH64" s="306"/>
      <c r="AGI64" s="306"/>
      <c r="AGJ64" s="306"/>
      <c r="AGK64" s="306"/>
      <c r="AGL64" s="306"/>
      <c r="AGM64" s="306"/>
      <c r="AGN64" s="306"/>
      <c r="AGO64" s="306"/>
      <c r="AGP64" s="306"/>
      <c r="AGQ64" s="306"/>
      <c r="AGR64" s="306"/>
      <c r="AGS64" s="306"/>
      <c r="AGT64" s="306"/>
      <c r="AGU64" s="306"/>
      <c r="AGV64" s="306"/>
      <c r="AGW64" s="306"/>
      <c r="AGX64" s="306"/>
      <c r="AGY64" s="306"/>
      <c r="AGZ64" s="306"/>
      <c r="AHA64" s="306"/>
      <c r="AHB64" s="306"/>
      <c r="AHC64" s="306"/>
      <c r="AHD64" s="306"/>
      <c r="AHE64" s="306"/>
      <c r="AHF64" s="306"/>
      <c r="AHG64" s="306"/>
      <c r="AHH64" s="306"/>
      <c r="AHI64" s="306"/>
      <c r="AHJ64" s="306"/>
      <c r="AHK64" s="306"/>
      <c r="AHL64" s="306"/>
      <c r="AHM64" s="306"/>
      <c r="AHN64" s="306"/>
      <c r="AHO64" s="306"/>
      <c r="AHP64" s="306"/>
      <c r="AHQ64" s="306"/>
      <c r="AHR64" s="306"/>
      <c r="AHS64" s="306"/>
      <c r="AHT64" s="306"/>
      <c r="AHU64" s="306"/>
      <c r="AHV64" s="306"/>
      <c r="AHW64" s="306"/>
      <c r="AHX64" s="306"/>
      <c r="AHY64" s="306"/>
      <c r="AHZ64" s="306"/>
      <c r="AIA64" s="306"/>
      <c r="AIB64" s="306"/>
      <c r="AIC64" s="306"/>
      <c r="AID64" s="306"/>
      <c r="AIE64" s="306"/>
      <c r="AIF64" s="306"/>
      <c r="AIG64" s="306"/>
      <c r="AIH64" s="306"/>
      <c r="AII64" s="306"/>
      <c r="AIJ64" s="306"/>
      <c r="AIK64" s="306"/>
      <c r="AIL64" s="306"/>
      <c r="AIM64" s="306"/>
      <c r="AIN64" s="306"/>
      <c r="AIO64" s="306"/>
      <c r="AIP64" s="306"/>
      <c r="AIQ64" s="306"/>
      <c r="AIR64" s="306"/>
      <c r="AIS64" s="306"/>
      <c r="AIT64" s="306"/>
      <c r="AIU64" s="306"/>
      <c r="AIV64" s="306"/>
      <c r="AIW64" s="306"/>
      <c r="AIX64" s="306"/>
      <c r="AIY64" s="306"/>
      <c r="AIZ64" s="306"/>
      <c r="AJA64" s="306"/>
      <c r="AJB64" s="306"/>
      <c r="AJC64" s="306"/>
      <c r="AJD64" s="306"/>
      <c r="AJE64" s="306"/>
      <c r="AJF64" s="306"/>
      <c r="AJG64" s="306"/>
      <c r="AJH64" s="306"/>
      <c r="AJI64" s="306"/>
      <c r="AJJ64" s="306"/>
      <c r="AJK64" s="306"/>
      <c r="AJL64" s="306"/>
      <c r="AJM64" s="306"/>
      <c r="AJN64" s="306"/>
      <c r="AJO64" s="306"/>
      <c r="AJP64" s="306"/>
      <c r="AJQ64" s="306"/>
      <c r="AJR64" s="306"/>
      <c r="AJS64" s="306"/>
      <c r="AJT64" s="306"/>
      <c r="AJU64" s="306"/>
      <c r="AJV64" s="306"/>
      <c r="AJW64" s="306"/>
      <c r="AJX64" s="306"/>
      <c r="AJY64" s="306"/>
      <c r="AJZ64" s="306"/>
      <c r="AKA64" s="306"/>
      <c r="AKB64" s="306"/>
      <c r="AKC64" s="306"/>
      <c r="AKD64" s="306"/>
      <c r="AKE64" s="306"/>
      <c r="AKF64" s="306"/>
      <c r="AKG64" s="306"/>
      <c r="AKH64" s="306"/>
      <c r="AKI64" s="306"/>
      <c r="AKJ64" s="306"/>
      <c r="AKK64" s="306"/>
      <c r="AKL64" s="306"/>
      <c r="AKM64" s="306"/>
      <c r="AKN64" s="306"/>
      <c r="AKO64" s="306"/>
      <c r="AKP64" s="306"/>
      <c r="AKQ64" s="306"/>
      <c r="AKR64" s="306"/>
      <c r="AKS64" s="306"/>
      <c r="AKT64" s="306"/>
      <c r="AKU64" s="306"/>
      <c r="AKV64" s="306"/>
      <c r="AKW64" s="306"/>
      <c r="AKX64" s="306"/>
      <c r="AKY64" s="306"/>
      <c r="AKZ64" s="306"/>
      <c r="ALA64" s="306"/>
      <c r="ALB64" s="306"/>
      <c r="ALC64" s="306"/>
      <c r="ALD64" s="306"/>
      <c r="ALE64" s="306"/>
      <c r="ALF64" s="306"/>
      <c r="ALG64" s="306"/>
      <c r="ALH64" s="306"/>
      <c r="ALI64" s="306"/>
      <c r="ALJ64" s="306"/>
      <c r="ALK64" s="306"/>
      <c r="ALL64" s="306"/>
      <c r="ALM64" s="306"/>
      <c r="ALN64" s="306"/>
      <c r="ALO64" s="306"/>
      <c r="ALP64" s="306"/>
      <c r="ALQ64" s="306"/>
      <c r="ALR64" s="306"/>
      <c r="ALS64" s="306"/>
      <c r="ALT64" s="306"/>
      <c r="ALU64" s="306"/>
      <c r="ALV64" s="306"/>
      <c r="ALW64" s="306"/>
      <c r="ALX64" s="306"/>
      <c r="ALY64" s="306"/>
      <c r="ALZ64" s="306"/>
      <c r="AMA64" s="306"/>
      <c r="AMB64" s="306"/>
      <c r="AMC64" s="306"/>
      <c r="AMD64" s="306"/>
      <c r="AME64" s="306"/>
      <c r="AMF64" s="306"/>
      <c r="AMG64" s="306"/>
      <c r="AMH64" s="306"/>
      <c r="AMI64" s="306"/>
      <c r="AMJ64" s="306"/>
      <c r="AMK64" s="306"/>
      <c r="AML64" s="306"/>
      <c r="AMM64" s="306"/>
      <c r="AMN64" s="306"/>
      <c r="AMO64" s="306"/>
      <c r="AMP64" s="306"/>
      <c r="AMQ64" s="306"/>
      <c r="AMR64" s="306"/>
      <c r="AMS64" s="306"/>
      <c r="AMT64" s="306"/>
      <c r="AMU64" s="306"/>
      <c r="AMV64" s="306"/>
      <c r="AMW64" s="306"/>
      <c r="AMX64" s="306"/>
      <c r="AMY64" s="306"/>
      <c r="AMZ64" s="306"/>
      <c r="ANA64" s="306"/>
      <c r="ANB64" s="306"/>
      <c r="ANC64" s="306"/>
      <c r="AND64" s="306"/>
      <c r="ANE64" s="306"/>
      <c r="ANF64" s="306"/>
      <c r="ANG64" s="306"/>
      <c r="ANH64" s="306"/>
      <c r="ANI64" s="306"/>
      <c r="ANJ64" s="306"/>
      <c r="ANK64" s="306"/>
      <c r="ANL64" s="306"/>
      <c r="ANM64" s="306"/>
      <c r="ANN64" s="306"/>
      <c r="ANO64" s="306"/>
      <c r="ANP64" s="306"/>
      <c r="ANQ64" s="306"/>
      <c r="ANR64" s="306"/>
      <c r="ANS64" s="306"/>
      <c r="ANT64" s="306"/>
      <c r="ANU64" s="306"/>
      <c r="ANV64" s="306"/>
      <c r="ANW64" s="306"/>
      <c r="ANX64" s="306"/>
      <c r="ANY64" s="306"/>
      <c r="ANZ64" s="306"/>
      <c r="AOA64" s="306"/>
      <c r="AOB64" s="306"/>
      <c r="AOC64" s="306"/>
      <c r="AOD64" s="306"/>
      <c r="AOE64" s="306"/>
      <c r="AOF64" s="306"/>
      <c r="AOG64" s="306"/>
      <c r="AOH64" s="306"/>
      <c r="AOI64" s="306"/>
      <c r="AOJ64" s="306"/>
      <c r="AOK64" s="306"/>
      <c r="AOL64" s="306"/>
      <c r="AOM64" s="306"/>
      <c r="AON64" s="306"/>
      <c r="AOO64" s="306"/>
      <c r="AOP64" s="306"/>
      <c r="AOQ64" s="306"/>
      <c r="AOR64" s="306"/>
      <c r="AOS64" s="306"/>
      <c r="AOT64" s="306"/>
      <c r="AOU64" s="306"/>
      <c r="AOV64" s="306"/>
      <c r="AOW64" s="306"/>
      <c r="AOX64" s="306"/>
      <c r="AOY64" s="306"/>
      <c r="AOZ64" s="306"/>
      <c r="APA64" s="306"/>
      <c r="APB64" s="306"/>
      <c r="APC64" s="306"/>
      <c r="APD64" s="306"/>
      <c r="APE64" s="306"/>
      <c r="APF64" s="306"/>
      <c r="APG64" s="306"/>
      <c r="APH64" s="306"/>
      <c r="API64" s="306"/>
      <c r="APJ64" s="306"/>
      <c r="APK64" s="306"/>
      <c r="APL64" s="306"/>
      <c r="APM64" s="306"/>
      <c r="APN64" s="306"/>
      <c r="APO64" s="306"/>
      <c r="APP64" s="306"/>
      <c r="APQ64" s="306"/>
      <c r="APR64" s="306"/>
      <c r="APS64" s="306"/>
      <c r="APT64" s="306"/>
      <c r="APU64" s="306"/>
      <c r="APV64" s="306"/>
      <c r="APW64" s="306"/>
      <c r="APX64" s="306"/>
      <c r="APY64" s="306"/>
      <c r="APZ64" s="306"/>
      <c r="AQA64" s="306"/>
      <c r="AQB64" s="306"/>
      <c r="AQC64" s="306"/>
      <c r="AQD64" s="306"/>
      <c r="AQE64" s="306"/>
      <c r="AQF64" s="306"/>
      <c r="AQG64" s="306"/>
      <c r="AQH64" s="306"/>
      <c r="AQI64" s="306"/>
      <c r="AQJ64" s="306"/>
      <c r="AQK64" s="306"/>
      <c r="AQL64" s="306"/>
      <c r="AQM64" s="306"/>
      <c r="AQN64" s="306"/>
      <c r="AQO64" s="306"/>
      <c r="AQP64" s="306"/>
      <c r="AQQ64" s="306"/>
      <c r="AQR64" s="306"/>
      <c r="AQS64" s="306"/>
      <c r="AQT64" s="306"/>
      <c r="AQU64" s="306"/>
      <c r="AQV64" s="306"/>
      <c r="AQW64" s="306"/>
      <c r="AQX64" s="306"/>
      <c r="AQY64" s="306"/>
      <c r="AQZ64" s="306"/>
      <c r="ARA64" s="306"/>
      <c r="ARB64" s="306"/>
      <c r="ARC64" s="306"/>
      <c r="ARD64" s="306"/>
      <c r="ARE64" s="306"/>
      <c r="ARF64" s="306"/>
      <c r="ARG64" s="306"/>
      <c r="ARH64" s="306"/>
      <c r="ARI64" s="306"/>
      <c r="ARJ64" s="306"/>
      <c r="ARK64" s="306"/>
      <c r="ARL64" s="306"/>
      <c r="ARM64" s="306"/>
      <c r="ARN64" s="306"/>
      <c r="ARO64" s="306"/>
      <c r="ARP64" s="306"/>
      <c r="ARQ64" s="306"/>
      <c r="ARR64" s="306"/>
      <c r="ARS64" s="306"/>
      <c r="ART64" s="306"/>
      <c r="ARU64" s="306"/>
      <c r="ARV64" s="306"/>
      <c r="ARW64" s="306"/>
      <c r="ARX64" s="306"/>
      <c r="ARY64" s="306"/>
      <c r="ARZ64" s="306"/>
      <c r="ASA64" s="306"/>
      <c r="ASB64" s="306"/>
      <c r="ASC64" s="306"/>
      <c r="ASD64" s="306"/>
      <c r="ASE64" s="306"/>
      <c r="ASF64" s="306"/>
      <c r="ASG64" s="306"/>
      <c r="ASH64" s="306"/>
      <c r="ASI64" s="306"/>
      <c r="ASJ64" s="306"/>
      <c r="ASK64" s="306"/>
      <c r="ASL64" s="306"/>
      <c r="ASM64" s="306"/>
      <c r="ASN64" s="306"/>
      <c r="ASO64" s="306"/>
      <c r="ASP64" s="306"/>
      <c r="ASQ64" s="306"/>
      <c r="ASR64" s="306"/>
      <c r="ASS64" s="306"/>
      <c r="AST64" s="306"/>
      <c r="ASU64" s="306"/>
      <c r="ASV64" s="306"/>
      <c r="ASW64" s="306"/>
      <c r="ASX64" s="306"/>
      <c r="ASY64" s="306"/>
      <c r="ASZ64" s="306"/>
      <c r="ATA64" s="306"/>
      <c r="ATB64" s="306"/>
      <c r="ATC64" s="306"/>
      <c r="ATD64" s="306"/>
      <c r="ATE64" s="306"/>
      <c r="ATF64" s="306"/>
      <c r="ATG64" s="306"/>
      <c r="ATH64" s="306"/>
      <c r="ATI64" s="306"/>
      <c r="ATJ64" s="306"/>
      <c r="ATK64" s="306"/>
      <c r="ATL64" s="306"/>
      <c r="ATM64" s="306"/>
      <c r="ATN64" s="306"/>
      <c r="ATO64" s="306"/>
      <c r="ATP64" s="306"/>
      <c r="ATQ64" s="306"/>
      <c r="ATR64" s="306"/>
      <c r="ATS64" s="306"/>
      <c r="ATT64" s="306"/>
      <c r="ATU64" s="306"/>
      <c r="ATV64" s="306"/>
      <c r="ATW64" s="306"/>
      <c r="ATX64" s="306"/>
      <c r="ATY64" s="306"/>
      <c r="ATZ64" s="306"/>
      <c r="AUA64" s="306"/>
      <c r="AUB64" s="306"/>
      <c r="AUC64" s="306"/>
      <c r="AUD64" s="306"/>
      <c r="AUE64" s="306"/>
      <c r="AUF64" s="306"/>
      <c r="AUG64" s="306"/>
      <c r="AUH64" s="306"/>
      <c r="AUI64" s="306"/>
      <c r="AUJ64" s="306"/>
      <c r="AUK64" s="306"/>
      <c r="AUL64" s="306"/>
      <c r="AUM64" s="306"/>
      <c r="AUN64" s="306"/>
      <c r="AUO64" s="306"/>
      <c r="AUP64" s="306"/>
      <c r="AUQ64" s="306"/>
      <c r="AUR64" s="306"/>
      <c r="AUS64" s="306"/>
      <c r="AUT64" s="306"/>
      <c r="AUU64" s="306"/>
      <c r="AUV64" s="306"/>
      <c r="AUW64" s="306"/>
      <c r="AUX64" s="306"/>
      <c r="AUY64" s="306"/>
      <c r="AUZ64" s="306"/>
      <c r="AVA64" s="306"/>
      <c r="AVB64" s="306"/>
      <c r="AVC64" s="306"/>
      <c r="AVD64" s="306"/>
      <c r="AVE64" s="306"/>
      <c r="AVF64" s="306"/>
      <c r="AVG64" s="306"/>
      <c r="AVH64" s="306"/>
      <c r="AVI64" s="306"/>
      <c r="AVJ64" s="306"/>
      <c r="AVK64" s="306"/>
      <c r="AVL64" s="306"/>
      <c r="AVM64" s="306"/>
      <c r="AVN64" s="306"/>
      <c r="AVO64" s="306"/>
      <c r="AVP64" s="306"/>
      <c r="AVQ64" s="306"/>
      <c r="AVR64" s="306"/>
      <c r="AVS64" s="306"/>
      <c r="AVT64" s="306"/>
      <c r="AVU64" s="306"/>
      <c r="AVV64" s="306"/>
      <c r="AVW64" s="306"/>
      <c r="AVX64" s="306"/>
      <c r="AVY64" s="306"/>
      <c r="AVZ64" s="306"/>
      <c r="AWA64" s="306"/>
      <c r="AWB64" s="306"/>
      <c r="AWC64" s="306"/>
      <c r="AWD64" s="306"/>
      <c r="AWE64" s="306"/>
      <c r="AWF64" s="306"/>
      <c r="AWG64" s="306"/>
      <c r="AWH64" s="306"/>
      <c r="AWI64" s="306"/>
      <c r="AWJ64" s="306"/>
      <c r="AWK64" s="306"/>
      <c r="AWL64" s="306"/>
      <c r="AWM64" s="306"/>
      <c r="AWN64" s="306"/>
      <c r="AWO64" s="306"/>
      <c r="AWP64" s="306"/>
      <c r="AWQ64" s="306"/>
      <c r="AWR64" s="306"/>
      <c r="AWS64" s="306"/>
      <c r="AWT64" s="306"/>
      <c r="AWU64" s="306"/>
      <c r="AWV64" s="306"/>
      <c r="AWW64" s="306"/>
      <c r="AWX64" s="306"/>
      <c r="AWY64" s="306"/>
      <c r="AWZ64" s="306"/>
      <c r="AXA64" s="306"/>
      <c r="AXB64" s="306"/>
      <c r="AXC64" s="306"/>
      <c r="AXD64" s="306"/>
      <c r="AXE64" s="306"/>
      <c r="AXF64" s="306"/>
      <c r="AXG64" s="306"/>
      <c r="AXH64" s="306"/>
      <c r="AXI64" s="306"/>
      <c r="AXJ64" s="306"/>
      <c r="AXK64" s="306"/>
      <c r="AXL64" s="306"/>
      <c r="AXM64" s="306"/>
      <c r="AXN64" s="306"/>
      <c r="AXO64" s="306"/>
      <c r="AXP64" s="306"/>
      <c r="AXQ64" s="306"/>
      <c r="AXR64" s="306"/>
      <c r="AXS64" s="306"/>
      <c r="AXT64" s="306"/>
      <c r="AXU64" s="306"/>
      <c r="AXV64" s="306"/>
      <c r="AXW64" s="306"/>
      <c r="AXX64" s="306"/>
      <c r="AXY64" s="306"/>
      <c r="AXZ64" s="306"/>
      <c r="AYA64" s="306"/>
      <c r="AYB64" s="306"/>
      <c r="AYC64" s="306"/>
      <c r="AYD64" s="306"/>
      <c r="AYE64" s="306"/>
      <c r="AYF64" s="306"/>
      <c r="AYG64" s="306"/>
      <c r="AYH64" s="306"/>
      <c r="AYI64" s="306"/>
      <c r="AYJ64" s="306"/>
      <c r="AYK64" s="306"/>
      <c r="AYL64" s="306"/>
      <c r="AYM64" s="306"/>
      <c r="AYN64" s="306"/>
      <c r="AYO64" s="306"/>
      <c r="AYP64" s="306"/>
      <c r="AYQ64" s="306"/>
      <c r="AYR64" s="306"/>
      <c r="AYS64" s="306"/>
      <c r="AYT64" s="306"/>
      <c r="AYU64" s="306"/>
      <c r="AYV64" s="306"/>
      <c r="AYW64" s="306"/>
      <c r="AYX64" s="306"/>
      <c r="AYY64" s="306"/>
      <c r="AYZ64" s="306"/>
      <c r="AZA64" s="306"/>
      <c r="AZB64" s="306"/>
      <c r="AZC64" s="306"/>
      <c r="AZD64" s="306"/>
      <c r="AZE64" s="306"/>
      <c r="AZF64" s="306"/>
      <c r="AZG64" s="306"/>
      <c r="AZH64" s="306"/>
      <c r="AZI64" s="306"/>
      <c r="AZJ64" s="306"/>
      <c r="AZK64" s="306"/>
      <c r="AZL64" s="306"/>
      <c r="AZM64" s="306"/>
      <c r="AZN64" s="306"/>
      <c r="AZO64" s="306"/>
      <c r="AZP64" s="306"/>
      <c r="AZQ64" s="306"/>
      <c r="AZR64" s="306"/>
      <c r="AZS64" s="306"/>
      <c r="AZT64" s="306"/>
      <c r="AZU64" s="306"/>
      <c r="AZV64" s="306"/>
      <c r="AZW64" s="306"/>
      <c r="AZX64" s="306"/>
      <c r="AZY64" s="306"/>
      <c r="AZZ64" s="306"/>
      <c r="BAA64" s="306"/>
      <c r="BAB64" s="306"/>
      <c r="BAC64" s="306"/>
      <c r="BAD64" s="306"/>
      <c r="BAE64" s="306"/>
      <c r="BAF64" s="306"/>
      <c r="BAG64" s="306"/>
      <c r="BAH64" s="306"/>
      <c r="BAI64" s="306"/>
      <c r="BAJ64" s="306"/>
      <c r="BAK64" s="306"/>
      <c r="BAL64" s="306"/>
      <c r="BAM64" s="306"/>
      <c r="BAN64" s="306"/>
      <c r="BAO64" s="306"/>
      <c r="BAP64" s="306"/>
      <c r="BAQ64" s="306"/>
      <c r="BAR64" s="306"/>
      <c r="BAS64" s="306"/>
      <c r="BAT64" s="306"/>
      <c r="BAU64" s="306"/>
      <c r="BAV64" s="306"/>
      <c r="BAW64" s="306"/>
      <c r="BAX64" s="306"/>
      <c r="BAY64" s="306"/>
      <c r="BAZ64" s="306"/>
      <c r="BBA64" s="306"/>
      <c r="BBB64" s="306"/>
      <c r="BBC64" s="306"/>
      <c r="BBD64" s="306"/>
      <c r="BBE64" s="306"/>
      <c r="BBF64" s="306"/>
      <c r="BBG64" s="306"/>
      <c r="BBH64" s="306"/>
      <c r="BBI64" s="306"/>
      <c r="BBJ64" s="306"/>
      <c r="BBK64" s="306"/>
      <c r="BBL64" s="306"/>
      <c r="BBM64" s="306"/>
      <c r="BBN64" s="306"/>
      <c r="BBO64" s="306"/>
      <c r="BBP64" s="306"/>
      <c r="BBQ64" s="306"/>
      <c r="BBR64" s="306"/>
      <c r="BBS64" s="306"/>
      <c r="BBT64" s="306"/>
      <c r="BBU64" s="306"/>
      <c r="BBV64" s="306"/>
      <c r="BBW64" s="306"/>
      <c r="BBX64" s="306"/>
      <c r="BBY64" s="306"/>
      <c r="BBZ64" s="306"/>
      <c r="BCA64" s="306"/>
      <c r="BCB64" s="306"/>
      <c r="BCC64" s="306"/>
      <c r="BCD64" s="306"/>
      <c r="BCE64" s="306"/>
      <c r="BCF64" s="306"/>
      <c r="BCG64" s="306"/>
      <c r="BCH64" s="306"/>
      <c r="BCI64" s="306"/>
      <c r="BCJ64" s="306"/>
      <c r="BCK64" s="306"/>
      <c r="BCL64" s="306"/>
      <c r="BCM64" s="306"/>
      <c r="BCN64" s="306"/>
      <c r="BCO64" s="306"/>
      <c r="BCP64" s="306"/>
      <c r="BCQ64" s="306"/>
      <c r="BCR64" s="306"/>
      <c r="BCS64" s="306"/>
      <c r="BCT64" s="306"/>
      <c r="BCU64" s="306"/>
      <c r="BCV64" s="306"/>
      <c r="BCW64" s="306"/>
      <c r="BCX64" s="306"/>
      <c r="BCY64" s="306"/>
      <c r="BCZ64" s="306"/>
      <c r="BDA64" s="306"/>
      <c r="BDB64" s="306"/>
      <c r="BDC64" s="306"/>
      <c r="BDD64" s="306"/>
      <c r="BDE64" s="306"/>
      <c r="BDF64" s="306"/>
      <c r="BDG64" s="306"/>
      <c r="BDH64" s="306"/>
      <c r="BDI64" s="306"/>
      <c r="BDJ64" s="306"/>
      <c r="BDK64" s="306"/>
      <c r="BDL64" s="306"/>
      <c r="BDM64" s="306"/>
      <c r="BDN64" s="306"/>
      <c r="BDO64" s="306"/>
      <c r="BDP64" s="306"/>
      <c r="BDQ64" s="306"/>
      <c r="BDR64" s="306"/>
      <c r="BDS64" s="306"/>
      <c r="BDT64" s="306"/>
      <c r="BDU64" s="306"/>
      <c r="BDV64" s="306"/>
      <c r="BDW64" s="306"/>
      <c r="BDX64" s="306"/>
      <c r="BDY64" s="306"/>
      <c r="BDZ64" s="306"/>
      <c r="BEA64" s="306"/>
      <c r="BEB64" s="306"/>
      <c r="BEC64" s="306"/>
      <c r="BED64" s="306"/>
      <c r="BEE64" s="306"/>
      <c r="BEF64" s="306"/>
      <c r="BEG64" s="306"/>
      <c r="BEH64" s="306"/>
      <c r="BEI64" s="306"/>
      <c r="BEJ64" s="306"/>
      <c r="BEK64" s="306"/>
      <c r="BEL64" s="306"/>
      <c r="BEM64" s="306"/>
      <c r="BEN64" s="306"/>
      <c r="BEO64" s="306"/>
      <c r="BEP64" s="306"/>
      <c r="BEQ64" s="306"/>
      <c r="BER64" s="306"/>
      <c r="BES64" s="306"/>
      <c r="BET64" s="306"/>
      <c r="BEU64" s="306"/>
      <c r="BEV64" s="306"/>
      <c r="BEW64" s="306"/>
      <c r="BEX64" s="306"/>
      <c r="BEY64" s="306"/>
      <c r="BEZ64" s="306"/>
      <c r="BFA64" s="306"/>
      <c r="BFB64" s="306"/>
      <c r="BFC64" s="306"/>
      <c r="BFD64" s="306"/>
      <c r="BFE64" s="306"/>
      <c r="BFF64" s="306"/>
      <c r="BFG64" s="306"/>
      <c r="BFH64" s="306"/>
      <c r="BFI64" s="306"/>
      <c r="BFJ64" s="306"/>
      <c r="BFK64" s="306"/>
      <c r="BFL64" s="306"/>
      <c r="BFM64" s="306"/>
      <c r="BFN64" s="306"/>
      <c r="BFO64" s="306"/>
      <c r="BFP64" s="306"/>
      <c r="BFQ64" s="306"/>
      <c r="BFR64" s="306"/>
      <c r="BFS64" s="306"/>
      <c r="BFT64" s="306"/>
      <c r="BFU64" s="306"/>
      <c r="BFV64" s="306"/>
      <c r="BFW64" s="306"/>
      <c r="BFX64" s="306"/>
      <c r="BFY64" s="306"/>
      <c r="BFZ64" s="306"/>
      <c r="BGA64" s="306"/>
      <c r="BGB64" s="306"/>
      <c r="BGC64" s="306"/>
      <c r="BGD64" s="306"/>
      <c r="BGE64" s="306"/>
      <c r="BGF64" s="306"/>
      <c r="BGG64" s="306"/>
      <c r="BGH64" s="306"/>
      <c r="BGI64" s="306"/>
      <c r="BGJ64" s="306"/>
      <c r="BGK64" s="306"/>
      <c r="BGL64" s="306"/>
      <c r="BGM64" s="306"/>
      <c r="BGN64" s="306"/>
      <c r="BGO64" s="306"/>
      <c r="BGP64" s="306"/>
      <c r="BGQ64" s="306"/>
      <c r="BGR64" s="306"/>
      <c r="BGS64" s="306"/>
      <c r="BGT64" s="306"/>
      <c r="BGU64" s="306"/>
      <c r="BGV64" s="306"/>
      <c r="BGW64" s="306"/>
      <c r="BGX64" s="306"/>
      <c r="BGY64" s="306"/>
      <c r="BGZ64" s="306"/>
      <c r="BHA64" s="306"/>
      <c r="BHB64" s="306"/>
      <c r="BHC64" s="306"/>
      <c r="BHD64" s="306"/>
      <c r="BHE64" s="306"/>
      <c r="BHF64" s="306"/>
      <c r="BHG64" s="306"/>
      <c r="BHH64" s="306"/>
      <c r="BHI64" s="306"/>
      <c r="BHJ64" s="306"/>
      <c r="BHK64" s="306"/>
      <c r="BHL64" s="306"/>
      <c r="BHM64" s="306"/>
      <c r="BHN64" s="306"/>
      <c r="BHO64" s="306"/>
      <c r="BHP64" s="306"/>
      <c r="BHQ64" s="306"/>
      <c r="BHR64" s="306"/>
      <c r="BHS64" s="306"/>
      <c r="BHT64" s="306"/>
      <c r="BHU64" s="306"/>
      <c r="BHV64" s="306"/>
      <c r="BHW64" s="306"/>
      <c r="BHX64" s="306"/>
      <c r="BHY64" s="306"/>
      <c r="BHZ64" s="306"/>
      <c r="BIA64" s="306"/>
      <c r="BIB64" s="306"/>
      <c r="BIC64" s="306"/>
      <c r="BID64" s="306"/>
      <c r="BIE64" s="306"/>
      <c r="BIF64" s="306"/>
      <c r="BIG64" s="306"/>
      <c r="BIH64" s="306"/>
      <c r="BII64" s="306"/>
      <c r="BIJ64" s="306"/>
      <c r="BIK64" s="306"/>
      <c r="BIL64" s="306"/>
      <c r="BIM64" s="306"/>
      <c r="BIN64" s="306"/>
      <c r="BIO64" s="306"/>
      <c r="BIP64" s="306"/>
      <c r="BIQ64" s="306"/>
      <c r="BIR64" s="306"/>
      <c r="BIS64" s="306"/>
      <c r="BIT64" s="306"/>
      <c r="BIU64" s="306"/>
      <c r="BIV64" s="306"/>
      <c r="BIW64" s="306"/>
      <c r="BIX64" s="306"/>
      <c r="BIY64" s="306"/>
      <c r="BIZ64" s="306"/>
      <c r="BJA64" s="306"/>
      <c r="BJB64" s="306"/>
      <c r="BJC64" s="306"/>
      <c r="BJD64" s="306"/>
      <c r="BJE64" s="306"/>
      <c r="BJF64" s="306"/>
      <c r="BJG64" s="306"/>
      <c r="BJH64" s="306"/>
      <c r="BJI64" s="306"/>
      <c r="BJJ64" s="306"/>
      <c r="BJK64" s="306"/>
      <c r="BJL64" s="306"/>
      <c r="BJM64" s="306"/>
      <c r="BJN64" s="306"/>
      <c r="BJO64" s="306"/>
      <c r="BJP64" s="306"/>
      <c r="BJQ64" s="306"/>
      <c r="BJR64" s="306"/>
      <c r="BJS64" s="306"/>
      <c r="BJT64" s="306"/>
      <c r="BJU64" s="306"/>
      <c r="BJV64" s="306"/>
      <c r="BJW64" s="306"/>
      <c r="BJX64" s="306"/>
      <c r="BJY64" s="306"/>
      <c r="BJZ64" s="306"/>
      <c r="BKA64" s="306"/>
      <c r="BKB64" s="306"/>
      <c r="BKC64" s="306"/>
      <c r="BKD64" s="306"/>
      <c r="BKE64" s="306"/>
      <c r="BKF64" s="306"/>
      <c r="BKG64" s="306"/>
      <c r="BKH64" s="306"/>
      <c r="BKI64" s="306"/>
      <c r="BKJ64" s="306"/>
      <c r="BKK64" s="306"/>
      <c r="BKL64" s="306"/>
      <c r="BKM64" s="306"/>
      <c r="BKN64" s="306"/>
      <c r="BKO64" s="306"/>
      <c r="BKP64" s="306"/>
      <c r="BKQ64" s="306"/>
      <c r="BKR64" s="306"/>
      <c r="BKS64" s="306"/>
      <c r="BKT64" s="306"/>
      <c r="BKU64" s="306"/>
      <c r="BKV64" s="306"/>
      <c r="BKW64" s="306"/>
      <c r="BKX64" s="306"/>
      <c r="BKY64" s="306"/>
      <c r="BKZ64" s="306"/>
      <c r="BLA64" s="306"/>
      <c r="BLB64" s="306"/>
      <c r="BLC64" s="306"/>
      <c r="BLD64" s="306"/>
      <c r="BLE64" s="306"/>
      <c r="BLF64" s="306"/>
      <c r="BLG64" s="306"/>
      <c r="BLH64" s="306"/>
      <c r="BLI64" s="306"/>
      <c r="BLJ64" s="306"/>
      <c r="BLK64" s="306"/>
      <c r="BLL64" s="306"/>
      <c r="BLM64" s="306"/>
      <c r="BLN64" s="306"/>
      <c r="BLO64" s="306"/>
      <c r="BLP64" s="306"/>
      <c r="BLQ64" s="306"/>
      <c r="BLR64" s="306"/>
      <c r="BLS64" s="306"/>
      <c r="BLT64" s="306"/>
      <c r="BLU64" s="306"/>
      <c r="BLV64" s="306"/>
      <c r="BLW64" s="306"/>
      <c r="BLX64" s="306"/>
      <c r="BLY64" s="306"/>
      <c r="BLZ64" s="306"/>
      <c r="BMA64" s="306"/>
      <c r="BMB64" s="306"/>
      <c r="BMC64" s="306"/>
      <c r="BMD64" s="306"/>
      <c r="BME64" s="306"/>
      <c r="BMF64" s="306"/>
      <c r="BMG64" s="306"/>
      <c r="BMH64" s="306"/>
      <c r="BMI64" s="306"/>
      <c r="BMJ64" s="306"/>
      <c r="BMK64" s="306"/>
      <c r="BML64" s="306"/>
      <c r="BMM64" s="306"/>
      <c r="BMN64" s="306"/>
      <c r="BMO64" s="306"/>
      <c r="BMP64" s="306"/>
      <c r="BMQ64" s="306"/>
      <c r="BMR64" s="306"/>
      <c r="BMS64" s="306"/>
      <c r="BMT64" s="306"/>
      <c r="BMU64" s="306"/>
      <c r="BMV64" s="306"/>
      <c r="BMW64" s="306"/>
      <c r="BMX64" s="306"/>
      <c r="BMY64" s="306"/>
      <c r="BMZ64" s="306"/>
      <c r="BNA64" s="306"/>
      <c r="BNB64" s="306"/>
      <c r="BNC64" s="306"/>
      <c r="BND64" s="306"/>
      <c r="BNE64" s="306"/>
      <c r="BNF64" s="306"/>
      <c r="BNG64" s="306"/>
      <c r="BNH64" s="306"/>
      <c r="BNI64" s="306"/>
      <c r="BNJ64" s="306"/>
      <c r="BNK64" s="306"/>
      <c r="BNL64" s="306"/>
      <c r="BNM64" s="306"/>
      <c r="BNN64" s="306"/>
      <c r="BNO64" s="306"/>
      <c r="BNP64" s="306"/>
      <c r="BNQ64" s="306"/>
      <c r="BNR64" s="306"/>
      <c r="BNS64" s="306"/>
      <c r="BNT64" s="306"/>
      <c r="BNU64" s="306"/>
      <c r="BNV64" s="306"/>
      <c r="BNW64" s="306"/>
      <c r="BNX64" s="306"/>
      <c r="BNY64" s="306"/>
      <c r="BNZ64" s="306"/>
      <c r="BOA64" s="306"/>
      <c r="BOB64" s="306"/>
      <c r="BOC64" s="306"/>
      <c r="BOD64" s="306"/>
      <c r="BOE64" s="306"/>
      <c r="BOF64" s="306"/>
      <c r="BOG64" s="306"/>
      <c r="BOH64" s="306"/>
      <c r="BOI64" s="306"/>
      <c r="BOJ64" s="306"/>
      <c r="BOK64" s="306"/>
      <c r="BOL64" s="306"/>
      <c r="BOM64" s="306"/>
      <c r="BON64" s="306"/>
      <c r="BOO64" s="306"/>
      <c r="BOP64" s="306"/>
      <c r="BOQ64" s="306"/>
      <c r="BOR64" s="306"/>
      <c r="BOS64" s="306"/>
      <c r="BOT64" s="306"/>
      <c r="BOU64" s="306"/>
      <c r="BOV64" s="306"/>
      <c r="BOW64" s="306"/>
      <c r="BOX64" s="306"/>
      <c r="BOY64" s="306"/>
      <c r="BOZ64" s="306"/>
      <c r="BPA64" s="306"/>
      <c r="BPB64" s="306"/>
      <c r="BPC64" s="306"/>
      <c r="BPD64" s="306"/>
      <c r="BPE64" s="306"/>
      <c r="BPF64" s="306"/>
      <c r="BPG64" s="306"/>
      <c r="BPH64" s="306"/>
      <c r="BPI64" s="306"/>
      <c r="BPJ64" s="306"/>
      <c r="BPK64" s="306"/>
      <c r="BPL64" s="306"/>
      <c r="BPM64" s="306"/>
      <c r="BPN64" s="306"/>
      <c r="BPO64" s="306"/>
      <c r="BPP64" s="306"/>
      <c r="BPQ64" s="306"/>
      <c r="BPR64" s="306"/>
      <c r="BPS64" s="306"/>
      <c r="BPT64" s="306"/>
      <c r="BPU64" s="306"/>
      <c r="BPV64" s="306"/>
      <c r="BPW64" s="306"/>
      <c r="BPX64" s="306"/>
      <c r="BPY64" s="306"/>
      <c r="BPZ64" s="306"/>
      <c r="BQA64" s="306"/>
      <c r="BQB64" s="306"/>
      <c r="BQC64" s="306"/>
      <c r="BQD64" s="306"/>
      <c r="BQE64" s="306"/>
      <c r="BQF64" s="306"/>
      <c r="BQG64" s="306"/>
      <c r="BQH64" s="306"/>
      <c r="BQI64" s="306"/>
      <c r="BQJ64" s="306"/>
      <c r="BQK64" s="306"/>
      <c r="BQL64" s="306"/>
      <c r="BQM64" s="306"/>
      <c r="BQN64" s="306"/>
      <c r="BQO64" s="306"/>
      <c r="BQP64" s="306"/>
      <c r="BQQ64" s="306"/>
      <c r="BQR64" s="306"/>
      <c r="BQS64" s="306"/>
      <c r="BQT64" s="306"/>
      <c r="BQU64" s="306"/>
      <c r="BQV64" s="306"/>
      <c r="BQW64" s="306"/>
      <c r="BQX64" s="306"/>
      <c r="BQY64" s="306"/>
      <c r="BQZ64" s="306"/>
      <c r="BRA64" s="306"/>
      <c r="BRB64" s="306"/>
      <c r="BRC64" s="306"/>
      <c r="BRD64" s="306"/>
      <c r="BRE64" s="306"/>
      <c r="BRF64" s="306"/>
      <c r="BRG64" s="306"/>
      <c r="BRH64" s="306"/>
      <c r="BRI64" s="306"/>
      <c r="BRJ64" s="306"/>
      <c r="BRK64" s="306"/>
      <c r="BRL64" s="306"/>
      <c r="BRM64" s="306"/>
      <c r="BRN64" s="306"/>
      <c r="BRO64" s="306"/>
      <c r="BRP64" s="306"/>
      <c r="BRQ64" s="306"/>
      <c r="BRR64" s="306"/>
      <c r="BRS64" s="306"/>
      <c r="BRT64" s="306"/>
      <c r="BRU64" s="306"/>
      <c r="BRV64" s="306"/>
      <c r="BRW64" s="306"/>
      <c r="BRX64" s="306"/>
      <c r="BRY64" s="306"/>
      <c r="BRZ64" s="306"/>
      <c r="BSA64" s="306"/>
      <c r="BSB64" s="306"/>
      <c r="BSC64" s="306"/>
      <c r="BSD64" s="306"/>
      <c r="BSE64" s="306"/>
      <c r="BSF64" s="306"/>
      <c r="BSG64" s="306"/>
      <c r="BSH64" s="306"/>
      <c r="BSI64" s="306"/>
      <c r="BSJ64" s="306"/>
      <c r="BSK64" s="306"/>
      <c r="BSL64" s="306"/>
      <c r="BSM64" s="306"/>
      <c r="BSN64" s="306"/>
      <c r="BSO64" s="306"/>
      <c r="BSP64" s="306"/>
      <c r="BSQ64" s="306"/>
      <c r="BSR64" s="306"/>
      <c r="BSS64" s="306"/>
      <c r="BST64" s="306"/>
      <c r="BSU64" s="306"/>
      <c r="BSV64" s="306"/>
      <c r="BSW64" s="306"/>
      <c r="BSX64" s="306"/>
      <c r="BSY64" s="306"/>
      <c r="BSZ64" s="306"/>
      <c r="BTA64" s="306"/>
      <c r="BTB64" s="306"/>
      <c r="BTC64" s="306"/>
      <c r="BTD64" s="306"/>
      <c r="BTE64" s="306"/>
      <c r="BTF64" s="306"/>
      <c r="BTG64" s="306"/>
      <c r="BTH64" s="306"/>
      <c r="BTI64" s="306"/>
      <c r="BTJ64" s="306"/>
      <c r="BTK64" s="306"/>
      <c r="BTL64" s="306"/>
      <c r="BTM64" s="306"/>
      <c r="BTN64" s="306"/>
      <c r="BTO64" s="306"/>
      <c r="BTP64" s="306"/>
      <c r="BTQ64" s="306"/>
      <c r="BTR64" s="306"/>
      <c r="BTS64" s="306"/>
      <c r="BTT64" s="306"/>
      <c r="BTU64" s="306"/>
      <c r="BTV64" s="306"/>
      <c r="BTW64" s="306"/>
      <c r="BTX64" s="306"/>
      <c r="BTY64" s="306"/>
      <c r="BTZ64" s="306"/>
      <c r="BUA64" s="306"/>
      <c r="BUB64" s="306"/>
      <c r="BUC64" s="306"/>
      <c r="BUD64" s="306"/>
      <c r="BUE64" s="306"/>
      <c r="BUF64" s="306"/>
      <c r="BUG64" s="306"/>
      <c r="BUH64" s="306"/>
      <c r="BUI64" s="306"/>
      <c r="BUJ64" s="306"/>
      <c r="BUK64" s="306"/>
      <c r="BUL64" s="306"/>
      <c r="BUM64" s="306"/>
      <c r="BUN64" s="306"/>
      <c r="BUO64" s="306"/>
      <c r="BUP64" s="306"/>
      <c r="BUQ64" s="306"/>
      <c r="BUR64" s="306"/>
      <c r="BUS64" s="306"/>
      <c r="BUT64" s="306"/>
      <c r="BUU64" s="306"/>
      <c r="BUV64" s="306"/>
      <c r="BUW64" s="306"/>
      <c r="BUX64" s="306"/>
      <c r="BUY64" s="306"/>
      <c r="BUZ64" s="306"/>
      <c r="BVA64" s="306"/>
      <c r="BVB64" s="306"/>
      <c r="BVC64" s="306"/>
      <c r="BVD64" s="306"/>
      <c r="BVE64" s="306"/>
      <c r="BVF64" s="306"/>
      <c r="BVG64" s="306"/>
      <c r="BVH64" s="306"/>
      <c r="BVI64" s="306"/>
      <c r="BVJ64" s="306"/>
      <c r="BVK64" s="306"/>
      <c r="BVL64" s="306"/>
      <c r="BVM64" s="306"/>
      <c r="BVN64" s="306"/>
      <c r="BVO64" s="306"/>
      <c r="BVP64" s="306"/>
      <c r="BVQ64" s="306"/>
      <c r="BVR64" s="306"/>
      <c r="BVS64" s="306"/>
      <c r="BVT64" s="306"/>
      <c r="BVU64" s="306"/>
      <c r="BVV64" s="306"/>
      <c r="BVW64" s="306"/>
      <c r="BVX64" s="306"/>
      <c r="BVY64" s="306"/>
      <c r="BVZ64" s="306"/>
      <c r="BWA64" s="306"/>
      <c r="BWB64" s="306"/>
      <c r="BWC64" s="306"/>
      <c r="BWD64" s="306"/>
      <c r="BWE64" s="306"/>
      <c r="BWF64" s="306"/>
      <c r="BWG64" s="306"/>
      <c r="BWH64" s="306"/>
      <c r="BWI64" s="306"/>
      <c r="BWJ64" s="306"/>
      <c r="BWK64" s="306"/>
      <c r="BWL64" s="306"/>
      <c r="BWM64" s="306"/>
      <c r="BWN64" s="306"/>
      <c r="BWO64" s="306"/>
      <c r="BWP64" s="306"/>
      <c r="BWQ64" s="306"/>
      <c r="BWR64" s="306"/>
      <c r="BWS64" s="306"/>
      <c r="BWT64" s="306"/>
      <c r="BWU64" s="306"/>
      <c r="BWV64" s="306"/>
      <c r="BWW64" s="306"/>
      <c r="BWX64" s="306"/>
      <c r="BWY64" s="306"/>
      <c r="BWZ64" s="306"/>
      <c r="BXA64" s="306"/>
      <c r="BXB64" s="306"/>
      <c r="BXC64" s="306"/>
      <c r="BXD64" s="306"/>
      <c r="BXE64" s="306"/>
      <c r="BXF64" s="306"/>
      <c r="BXG64" s="306"/>
      <c r="BXH64" s="306"/>
      <c r="BXI64" s="306"/>
      <c r="BXJ64" s="306"/>
      <c r="BXK64" s="306"/>
      <c r="BXL64" s="306"/>
      <c r="BXM64" s="306"/>
      <c r="BXN64" s="306"/>
      <c r="BXO64" s="306"/>
      <c r="BXP64" s="306"/>
      <c r="BXQ64" s="306"/>
      <c r="BXR64" s="306"/>
      <c r="BXS64" s="306"/>
      <c r="BXT64" s="306"/>
      <c r="BXU64" s="306"/>
      <c r="BXV64" s="306"/>
      <c r="BXW64" s="306"/>
      <c r="BXX64" s="306"/>
      <c r="BXY64" s="306"/>
      <c r="BXZ64" s="306"/>
      <c r="BYA64" s="306"/>
      <c r="BYB64" s="306"/>
      <c r="BYC64" s="306"/>
      <c r="BYD64" s="306"/>
      <c r="BYE64" s="306"/>
      <c r="BYF64" s="306"/>
      <c r="BYG64" s="306"/>
      <c r="BYH64" s="306"/>
      <c r="BYI64" s="306"/>
      <c r="BYJ64" s="306"/>
      <c r="BYK64" s="306"/>
      <c r="BYL64" s="306"/>
      <c r="BYM64" s="306"/>
      <c r="BYN64" s="306"/>
      <c r="BYO64" s="306"/>
      <c r="BYP64" s="306"/>
      <c r="BYQ64" s="306"/>
      <c r="BYR64" s="306"/>
      <c r="BYS64" s="306"/>
      <c r="BYT64" s="306"/>
      <c r="BYU64" s="306"/>
      <c r="BYV64" s="306"/>
      <c r="BYW64" s="306"/>
      <c r="BYX64" s="306"/>
      <c r="BYY64" s="306"/>
      <c r="BYZ64" s="306"/>
      <c r="BZA64" s="306"/>
      <c r="BZB64" s="306"/>
      <c r="BZC64" s="306"/>
      <c r="BZD64" s="306"/>
      <c r="BZE64" s="306"/>
      <c r="BZF64" s="306"/>
      <c r="BZG64" s="306"/>
      <c r="BZH64" s="306"/>
      <c r="BZI64" s="306"/>
      <c r="BZJ64" s="306"/>
      <c r="BZK64" s="306"/>
      <c r="BZL64" s="306"/>
      <c r="BZM64" s="306"/>
      <c r="BZN64" s="306"/>
      <c r="BZO64" s="306"/>
      <c r="BZP64" s="306"/>
      <c r="BZQ64" s="306"/>
      <c r="BZR64" s="306"/>
      <c r="BZS64" s="306"/>
      <c r="BZT64" s="306"/>
      <c r="BZU64" s="306"/>
      <c r="BZV64" s="306"/>
      <c r="BZW64" s="306"/>
      <c r="BZX64" s="306"/>
      <c r="BZY64" s="306"/>
      <c r="BZZ64" s="306"/>
      <c r="CAA64" s="306"/>
      <c r="CAB64" s="306"/>
      <c r="CAC64" s="306"/>
      <c r="CAD64" s="306"/>
      <c r="CAE64" s="306"/>
      <c r="CAF64" s="306"/>
      <c r="CAG64" s="306"/>
      <c r="CAH64" s="306"/>
      <c r="CAI64" s="306"/>
      <c r="CAJ64" s="306"/>
      <c r="CAK64" s="306"/>
      <c r="CAL64" s="306"/>
      <c r="CAM64" s="306"/>
      <c r="CAN64" s="306"/>
      <c r="CAO64" s="306"/>
      <c r="CAP64" s="306"/>
      <c r="CAQ64" s="306"/>
      <c r="CAR64" s="306"/>
      <c r="CAS64" s="306"/>
      <c r="CAT64" s="306"/>
      <c r="CAU64" s="306"/>
      <c r="CAV64" s="306"/>
      <c r="CAW64" s="306"/>
      <c r="CAX64" s="306"/>
      <c r="CAY64" s="306"/>
      <c r="CAZ64" s="306"/>
      <c r="CBA64" s="306"/>
      <c r="CBB64" s="306"/>
      <c r="CBC64" s="306"/>
      <c r="CBD64" s="306"/>
      <c r="CBE64" s="306"/>
      <c r="CBF64" s="306"/>
      <c r="CBG64" s="306"/>
      <c r="CBH64" s="306"/>
      <c r="CBI64" s="306"/>
      <c r="CBJ64" s="306"/>
      <c r="CBK64" s="306"/>
      <c r="CBL64" s="306"/>
      <c r="CBM64" s="306"/>
      <c r="CBN64" s="306"/>
      <c r="CBO64" s="306"/>
      <c r="CBP64" s="306"/>
      <c r="CBQ64" s="306"/>
      <c r="CBR64" s="306"/>
      <c r="CBS64" s="306"/>
      <c r="CBT64" s="306"/>
      <c r="CBU64" s="306"/>
      <c r="CBV64" s="306"/>
      <c r="CBW64" s="306"/>
      <c r="CBX64" s="306"/>
      <c r="CBY64" s="306"/>
      <c r="CBZ64" s="306"/>
      <c r="CCA64" s="306"/>
      <c r="CCB64" s="306"/>
      <c r="CCC64" s="306"/>
      <c r="CCD64" s="306"/>
      <c r="CCE64" s="306"/>
      <c r="CCF64" s="306"/>
      <c r="CCG64" s="306"/>
      <c r="CCH64" s="306"/>
      <c r="CCI64" s="306"/>
      <c r="CCJ64" s="306"/>
      <c r="CCK64" s="306"/>
      <c r="CCL64" s="306"/>
      <c r="CCM64" s="306"/>
      <c r="CCN64" s="306"/>
      <c r="CCO64" s="306"/>
      <c r="CCP64" s="306"/>
      <c r="CCQ64" s="306"/>
      <c r="CCR64" s="306"/>
      <c r="CCS64" s="306"/>
      <c r="CCT64" s="306"/>
      <c r="CCU64" s="306"/>
      <c r="CCV64" s="306"/>
      <c r="CCW64" s="306"/>
      <c r="CCX64" s="306"/>
      <c r="CCY64" s="306"/>
      <c r="CCZ64" s="306"/>
      <c r="CDA64" s="306"/>
      <c r="CDB64" s="306"/>
      <c r="CDC64" s="306"/>
      <c r="CDD64" s="306"/>
      <c r="CDE64" s="306"/>
      <c r="CDF64" s="306"/>
      <c r="CDG64" s="306"/>
      <c r="CDH64" s="306"/>
      <c r="CDI64" s="306"/>
      <c r="CDJ64" s="306"/>
      <c r="CDK64" s="306"/>
      <c r="CDL64" s="306"/>
      <c r="CDM64" s="306"/>
      <c r="CDN64" s="306"/>
      <c r="CDO64" s="306"/>
      <c r="CDP64" s="306"/>
      <c r="CDQ64" s="306"/>
      <c r="CDR64" s="306"/>
      <c r="CDS64" s="306"/>
      <c r="CDT64" s="306"/>
      <c r="CDU64" s="306"/>
      <c r="CDV64" s="306"/>
      <c r="CDW64" s="306"/>
      <c r="CDX64" s="306"/>
      <c r="CDY64" s="306"/>
      <c r="CDZ64" s="306"/>
      <c r="CEA64" s="306"/>
      <c r="CEB64" s="306"/>
      <c r="CEC64" s="306"/>
      <c r="CED64" s="306"/>
      <c r="CEE64" s="306"/>
      <c r="CEF64" s="306"/>
      <c r="CEG64" s="306"/>
      <c r="CEH64" s="306"/>
      <c r="CEI64" s="306"/>
      <c r="CEJ64" s="306"/>
      <c r="CEK64" s="306"/>
      <c r="CEL64" s="306"/>
      <c r="CEM64" s="306"/>
      <c r="CEN64" s="306"/>
      <c r="CEO64" s="306"/>
      <c r="CEP64" s="306"/>
      <c r="CEQ64" s="306"/>
      <c r="CER64" s="306"/>
      <c r="CES64" s="306"/>
      <c r="CET64" s="306"/>
      <c r="CEU64" s="306"/>
      <c r="CEV64" s="306"/>
      <c r="CEW64" s="306"/>
      <c r="CEX64" s="306"/>
      <c r="CEY64" s="306"/>
      <c r="CEZ64" s="306"/>
      <c r="CFA64" s="306"/>
      <c r="CFB64" s="306"/>
      <c r="CFC64" s="306"/>
      <c r="CFD64" s="306"/>
      <c r="CFE64" s="306"/>
      <c r="CFF64" s="306"/>
      <c r="CFG64" s="306"/>
      <c r="CFH64" s="306"/>
      <c r="CFI64" s="306"/>
      <c r="CFJ64" s="306"/>
      <c r="CFK64" s="306"/>
      <c r="CFL64" s="306"/>
      <c r="CFM64" s="306"/>
      <c r="CFN64" s="306"/>
      <c r="CFO64" s="306"/>
      <c r="CFP64" s="306"/>
      <c r="CFQ64" s="306"/>
      <c r="CFR64" s="306"/>
      <c r="CFS64" s="306"/>
      <c r="CFT64" s="306"/>
      <c r="CFU64" s="306"/>
      <c r="CFV64" s="306"/>
      <c r="CFW64" s="306"/>
      <c r="CFX64" s="306"/>
      <c r="CFY64" s="306"/>
      <c r="CFZ64" s="306"/>
      <c r="CGA64" s="306"/>
      <c r="CGB64" s="306"/>
      <c r="CGC64" s="306"/>
      <c r="CGD64" s="306"/>
      <c r="CGE64" s="306"/>
      <c r="CGF64" s="306"/>
      <c r="CGG64" s="306"/>
      <c r="CGH64" s="306"/>
      <c r="CGI64" s="306"/>
      <c r="CGJ64" s="306"/>
      <c r="CGK64" s="306"/>
      <c r="CGL64" s="306"/>
      <c r="CGM64" s="306"/>
      <c r="CGN64" s="306"/>
      <c r="CGO64" s="306"/>
      <c r="CGP64" s="306"/>
      <c r="CGQ64" s="306"/>
      <c r="CGR64" s="306"/>
      <c r="CGS64" s="306"/>
      <c r="CGT64" s="306"/>
      <c r="CGU64" s="306"/>
      <c r="CGV64" s="306"/>
      <c r="CGW64" s="306"/>
      <c r="CGX64" s="306"/>
      <c r="CGY64" s="306"/>
      <c r="CGZ64" s="306"/>
      <c r="CHA64" s="306"/>
      <c r="CHB64" s="306"/>
      <c r="CHC64" s="306"/>
      <c r="CHD64" s="306"/>
      <c r="CHE64" s="306"/>
      <c r="CHF64" s="306"/>
      <c r="CHG64" s="306"/>
      <c r="CHH64" s="306"/>
      <c r="CHI64" s="306"/>
      <c r="CHJ64" s="306"/>
      <c r="CHK64" s="306"/>
      <c r="CHL64" s="306"/>
      <c r="CHM64" s="306"/>
      <c r="CHN64" s="306"/>
      <c r="CHO64" s="306"/>
      <c r="CHP64" s="306"/>
      <c r="CHQ64" s="306"/>
      <c r="CHR64" s="306"/>
      <c r="CHS64" s="306"/>
      <c r="CHT64" s="306"/>
      <c r="CHU64" s="306"/>
      <c r="CHV64" s="306"/>
      <c r="CHW64" s="306"/>
      <c r="CHX64" s="306"/>
      <c r="CHY64" s="306"/>
      <c r="CHZ64" s="306"/>
      <c r="CIA64" s="306"/>
      <c r="CIB64" s="306"/>
      <c r="CIC64" s="306"/>
      <c r="CID64" s="306"/>
      <c r="CIE64" s="306"/>
      <c r="CIF64" s="306"/>
      <c r="CIG64" s="306"/>
      <c r="CIH64" s="306"/>
      <c r="CII64" s="306"/>
      <c r="CIJ64" s="306"/>
      <c r="CIK64" s="306"/>
      <c r="CIL64" s="306"/>
      <c r="CIM64" s="306"/>
      <c r="CIN64" s="306"/>
      <c r="CIO64" s="306"/>
      <c r="CIP64" s="306"/>
      <c r="CIQ64" s="306"/>
      <c r="CIR64" s="306"/>
      <c r="CIS64" s="306"/>
      <c r="CIT64" s="306"/>
      <c r="CIU64" s="306"/>
      <c r="CIV64" s="306"/>
      <c r="CIW64" s="306"/>
      <c r="CIX64" s="306"/>
      <c r="CIY64" s="306"/>
      <c r="CIZ64" s="306"/>
      <c r="CJA64" s="306"/>
      <c r="CJB64" s="306"/>
      <c r="CJC64" s="306"/>
      <c r="CJD64" s="306"/>
      <c r="CJE64" s="306"/>
      <c r="CJF64" s="306"/>
      <c r="CJG64" s="306"/>
      <c r="CJH64" s="306"/>
      <c r="CJI64" s="306"/>
      <c r="CJJ64" s="306"/>
      <c r="CJK64" s="306"/>
      <c r="CJL64" s="306"/>
      <c r="CJM64" s="306"/>
      <c r="CJN64" s="306"/>
      <c r="CJO64" s="306"/>
      <c r="CJP64" s="306"/>
      <c r="CJQ64" s="306"/>
      <c r="CJR64" s="306"/>
      <c r="CJS64" s="306"/>
      <c r="CJT64" s="306"/>
      <c r="CJU64" s="306"/>
      <c r="CJV64" s="306"/>
      <c r="CJW64" s="306"/>
      <c r="CJX64" s="306"/>
      <c r="CJY64" s="306"/>
      <c r="CJZ64" s="306"/>
      <c r="CKA64" s="306"/>
      <c r="CKB64" s="306"/>
      <c r="CKC64" s="306"/>
      <c r="CKD64" s="306"/>
      <c r="CKE64" s="306"/>
      <c r="CKF64" s="306"/>
      <c r="CKG64" s="306"/>
      <c r="CKH64" s="306"/>
      <c r="CKI64" s="306"/>
      <c r="CKJ64" s="306"/>
      <c r="CKK64" s="306"/>
      <c r="CKL64" s="306"/>
      <c r="CKM64" s="306"/>
      <c r="CKN64" s="306"/>
      <c r="CKO64" s="306"/>
      <c r="CKP64" s="306"/>
      <c r="CKQ64" s="306"/>
      <c r="CKR64" s="306"/>
      <c r="CKS64" s="306"/>
      <c r="CKT64" s="306"/>
      <c r="CKU64" s="306"/>
      <c r="CKV64" s="306"/>
      <c r="CKW64" s="306"/>
      <c r="CKX64" s="306"/>
      <c r="CKY64" s="306"/>
      <c r="CKZ64" s="306"/>
      <c r="CLA64" s="306"/>
      <c r="CLB64" s="306"/>
      <c r="CLC64" s="306"/>
      <c r="CLD64" s="306"/>
      <c r="CLE64" s="306"/>
      <c r="CLF64" s="306"/>
      <c r="CLG64" s="306"/>
      <c r="CLH64" s="306"/>
      <c r="CLI64" s="306"/>
      <c r="CLJ64" s="306"/>
      <c r="CLK64" s="306"/>
      <c r="CLL64" s="306"/>
      <c r="CLM64" s="306"/>
      <c r="CLN64" s="306"/>
      <c r="CLO64" s="306"/>
      <c r="CLP64" s="306"/>
      <c r="CLQ64" s="306"/>
      <c r="CLR64" s="306"/>
      <c r="CLS64" s="306"/>
      <c r="CLT64" s="306"/>
      <c r="CLU64" s="306"/>
      <c r="CLV64" s="306"/>
      <c r="CLW64" s="306"/>
      <c r="CLX64" s="306"/>
      <c r="CLY64" s="306"/>
      <c r="CLZ64" s="306"/>
      <c r="CMA64" s="306"/>
      <c r="CMB64" s="306"/>
      <c r="CMC64" s="306"/>
      <c r="CMD64" s="306"/>
      <c r="CME64" s="306"/>
      <c r="CMF64" s="306"/>
      <c r="CMG64" s="306"/>
      <c r="CMH64" s="306"/>
      <c r="CMI64" s="306"/>
      <c r="CMJ64" s="306"/>
      <c r="CMK64" s="306"/>
      <c r="CML64" s="306"/>
      <c r="CMM64" s="306"/>
      <c r="CMN64" s="306"/>
      <c r="CMO64" s="306"/>
      <c r="CMP64" s="306"/>
      <c r="CMQ64" s="306"/>
      <c r="CMR64" s="306"/>
      <c r="CMS64" s="306"/>
      <c r="CMT64" s="306"/>
      <c r="CMU64" s="306"/>
      <c r="CMV64" s="306"/>
      <c r="CMW64" s="306"/>
      <c r="CMX64" s="306"/>
      <c r="CMY64" s="306"/>
      <c r="CMZ64" s="306"/>
      <c r="CNA64" s="306"/>
      <c r="CNB64" s="306"/>
      <c r="CNC64" s="306"/>
      <c r="CND64" s="306"/>
      <c r="CNE64" s="306"/>
      <c r="CNF64" s="306"/>
      <c r="CNG64" s="306"/>
      <c r="CNH64" s="306"/>
      <c r="CNI64" s="306"/>
      <c r="CNJ64" s="306"/>
      <c r="CNK64" s="306"/>
      <c r="CNL64" s="306"/>
      <c r="CNM64" s="306"/>
      <c r="CNN64" s="306"/>
      <c r="CNO64" s="306"/>
      <c r="CNP64" s="306"/>
      <c r="CNQ64" s="306"/>
      <c r="CNR64" s="306"/>
      <c r="CNS64" s="306"/>
      <c r="CNT64" s="306"/>
      <c r="CNU64" s="306"/>
      <c r="CNV64" s="306"/>
      <c r="CNW64" s="306"/>
      <c r="CNX64" s="306"/>
      <c r="CNY64" s="306"/>
      <c r="CNZ64" s="306"/>
      <c r="COA64" s="306"/>
      <c r="COB64" s="306"/>
      <c r="COC64" s="306"/>
      <c r="COD64" s="306"/>
      <c r="COE64" s="306"/>
      <c r="COF64" s="306"/>
      <c r="COG64" s="306"/>
      <c r="COH64" s="306"/>
      <c r="COI64" s="306"/>
      <c r="COJ64" s="306"/>
      <c r="COK64" s="306"/>
      <c r="COL64" s="306"/>
      <c r="COM64" s="306"/>
      <c r="CON64" s="306"/>
      <c r="COO64" s="306"/>
      <c r="COP64" s="306"/>
      <c r="COQ64" s="306"/>
      <c r="COR64" s="306"/>
      <c r="COS64" s="306"/>
      <c r="COT64" s="306"/>
      <c r="COU64" s="306"/>
      <c r="COV64" s="306"/>
      <c r="COW64" s="306"/>
      <c r="COX64" s="306"/>
      <c r="COY64" s="306"/>
      <c r="COZ64" s="306"/>
      <c r="CPA64" s="306"/>
      <c r="CPB64" s="306"/>
      <c r="CPC64" s="306"/>
      <c r="CPD64" s="306"/>
      <c r="CPE64" s="306"/>
      <c r="CPF64" s="306"/>
      <c r="CPG64" s="306"/>
      <c r="CPH64" s="306"/>
      <c r="CPI64" s="306"/>
      <c r="CPJ64" s="306"/>
      <c r="CPK64" s="306"/>
      <c r="CPL64" s="306"/>
      <c r="CPM64" s="306"/>
      <c r="CPN64" s="306"/>
      <c r="CPO64" s="306"/>
      <c r="CPP64" s="306"/>
      <c r="CPQ64" s="306"/>
      <c r="CPR64" s="306"/>
      <c r="CPS64" s="306"/>
      <c r="CPT64" s="306"/>
      <c r="CPU64" s="306"/>
      <c r="CPV64" s="306"/>
      <c r="CPW64" s="306"/>
      <c r="CPX64" s="306"/>
      <c r="CPY64" s="306"/>
      <c r="CPZ64" s="306"/>
      <c r="CQA64" s="306"/>
      <c r="CQB64" s="306"/>
      <c r="CQC64" s="306"/>
      <c r="CQD64" s="306"/>
      <c r="CQE64" s="306"/>
      <c r="CQF64" s="306"/>
      <c r="CQG64" s="306"/>
      <c r="CQH64" s="306"/>
      <c r="CQI64" s="306"/>
      <c r="CQJ64" s="306"/>
      <c r="CQK64" s="306"/>
      <c r="CQL64" s="306"/>
      <c r="CQM64" s="306"/>
      <c r="CQN64" s="306"/>
      <c r="CQO64" s="306"/>
      <c r="CQP64" s="306"/>
      <c r="CQQ64" s="306"/>
      <c r="CQR64" s="306"/>
      <c r="CQS64" s="306"/>
      <c r="CQT64" s="306"/>
      <c r="CQU64" s="306"/>
      <c r="CQV64" s="306"/>
      <c r="CQW64" s="306"/>
      <c r="CQX64" s="306"/>
      <c r="CQY64" s="306"/>
      <c r="CQZ64" s="306"/>
      <c r="CRA64" s="306"/>
      <c r="CRB64" s="306"/>
      <c r="CRC64" s="306"/>
      <c r="CRD64" s="306"/>
      <c r="CRE64" s="306"/>
      <c r="CRF64" s="306"/>
      <c r="CRG64" s="306"/>
      <c r="CRH64" s="306"/>
      <c r="CRI64" s="306"/>
      <c r="CRJ64" s="306"/>
      <c r="CRK64" s="306"/>
      <c r="CRL64" s="306"/>
      <c r="CRM64" s="306"/>
      <c r="CRN64" s="306"/>
      <c r="CRO64" s="306"/>
      <c r="CRP64" s="306"/>
      <c r="CRQ64" s="306"/>
      <c r="CRR64" s="306"/>
      <c r="CRS64" s="306"/>
      <c r="CRT64" s="306"/>
      <c r="CRU64" s="306"/>
      <c r="CRV64" s="306"/>
      <c r="CRW64" s="306"/>
      <c r="CRX64" s="306"/>
      <c r="CRY64" s="306"/>
      <c r="CRZ64" s="306"/>
      <c r="CSA64" s="306"/>
      <c r="CSB64" s="306"/>
      <c r="CSC64" s="306"/>
      <c r="CSD64" s="306"/>
      <c r="CSE64" s="306"/>
      <c r="CSF64" s="306"/>
      <c r="CSG64" s="306"/>
      <c r="CSH64" s="306"/>
      <c r="CSI64" s="306"/>
      <c r="CSJ64" s="306"/>
      <c r="CSK64" s="306"/>
      <c r="CSL64" s="306"/>
      <c r="CSM64" s="306"/>
      <c r="CSN64" s="306"/>
      <c r="CSO64" s="306"/>
      <c r="CSP64" s="306"/>
      <c r="CSQ64" s="306"/>
      <c r="CSR64" s="306"/>
      <c r="CSS64" s="306"/>
      <c r="CST64" s="306"/>
      <c r="CSU64" s="306"/>
      <c r="CSV64" s="306"/>
      <c r="CSW64" s="306"/>
      <c r="CSX64" s="306"/>
      <c r="CSY64" s="306"/>
      <c r="CSZ64" s="306"/>
      <c r="CTA64" s="306"/>
      <c r="CTB64" s="306"/>
      <c r="CTC64" s="306"/>
      <c r="CTD64" s="306"/>
      <c r="CTE64" s="306"/>
      <c r="CTF64" s="306"/>
      <c r="CTG64" s="306"/>
      <c r="CTH64" s="306"/>
      <c r="CTI64" s="306"/>
      <c r="CTJ64" s="306"/>
      <c r="CTK64" s="306"/>
      <c r="CTL64" s="306"/>
      <c r="CTM64" s="306"/>
      <c r="CTN64" s="306"/>
      <c r="CTO64" s="306"/>
      <c r="CTP64" s="306"/>
      <c r="CTQ64" s="306"/>
      <c r="CTR64" s="306"/>
      <c r="CTS64" s="306"/>
      <c r="CTT64" s="306"/>
      <c r="CTU64" s="306"/>
      <c r="CTV64" s="306"/>
      <c r="CTW64" s="306"/>
      <c r="CTX64" s="306"/>
      <c r="CTY64" s="306"/>
      <c r="CTZ64" s="306"/>
      <c r="CUA64" s="306"/>
      <c r="CUB64" s="306"/>
      <c r="CUC64" s="306"/>
      <c r="CUD64" s="306"/>
      <c r="CUE64" s="306"/>
      <c r="CUF64" s="306"/>
      <c r="CUG64" s="306"/>
      <c r="CUH64" s="306"/>
      <c r="CUI64" s="306"/>
      <c r="CUJ64" s="306"/>
      <c r="CUK64" s="306"/>
      <c r="CUL64" s="306"/>
      <c r="CUM64" s="306"/>
      <c r="CUN64" s="306"/>
      <c r="CUO64" s="306"/>
      <c r="CUP64" s="306"/>
      <c r="CUQ64" s="306"/>
      <c r="CUR64" s="306"/>
      <c r="CUS64" s="306"/>
      <c r="CUT64" s="306"/>
      <c r="CUU64" s="306"/>
      <c r="CUV64" s="306"/>
      <c r="CUW64" s="306"/>
      <c r="CUX64" s="306"/>
      <c r="CUY64" s="306"/>
      <c r="CUZ64" s="306"/>
      <c r="CVA64" s="306"/>
      <c r="CVB64" s="306"/>
      <c r="CVC64" s="306"/>
      <c r="CVD64" s="306"/>
      <c r="CVE64" s="306"/>
      <c r="CVF64" s="306"/>
      <c r="CVG64" s="306"/>
      <c r="CVH64" s="306"/>
      <c r="CVI64" s="306"/>
      <c r="CVJ64" s="306"/>
      <c r="CVK64" s="306"/>
      <c r="CVL64" s="306"/>
      <c r="CVM64" s="306"/>
      <c r="CVN64" s="306"/>
      <c r="CVO64" s="306"/>
      <c r="CVP64" s="306"/>
      <c r="CVQ64" s="306"/>
      <c r="CVR64" s="306"/>
      <c r="CVS64" s="306"/>
      <c r="CVT64" s="306"/>
      <c r="CVU64" s="306"/>
      <c r="CVV64" s="306"/>
      <c r="CVW64" s="306"/>
      <c r="CVX64" s="306"/>
      <c r="CVY64" s="306"/>
      <c r="CVZ64" s="306"/>
      <c r="CWA64" s="306"/>
      <c r="CWB64" s="306"/>
      <c r="CWC64" s="306"/>
      <c r="CWD64" s="306"/>
      <c r="CWE64" s="306"/>
      <c r="CWF64" s="306"/>
      <c r="CWG64" s="306"/>
      <c r="CWH64" s="306"/>
      <c r="CWI64" s="306"/>
      <c r="CWJ64" s="306"/>
      <c r="CWK64" s="306"/>
      <c r="CWL64" s="306"/>
      <c r="CWM64" s="306"/>
      <c r="CWN64" s="306"/>
      <c r="CWO64" s="306"/>
      <c r="CWP64" s="306"/>
      <c r="CWQ64" s="306"/>
      <c r="CWR64" s="306"/>
      <c r="CWS64" s="306"/>
      <c r="CWT64" s="306"/>
      <c r="CWU64" s="306"/>
      <c r="CWV64" s="306"/>
      <c r="CWW64" s="306"/>
      <c r="CWX64" s="306"/>
      <c r="CWY64" s="306"/>
      <c r="CWZ64" s="306"/>
      <c r="CXA64" s="306"/>
      <c r="CXB64" s="306"/>
      <c r="CXC64" s="306"/>
      <c r="CXD64" s="306"/>
      <c r="CXE64" s="306"/>
      <c r="CXF64" s="306"/>
      <c r="CXG64" s="306"/>
      <c r="CXH64" s="306"/>
      <c r="CXI64" s="306"/>
      <c r="CXJ64" s="306"/>
      <c r="CXK64" s="306"/>
      <c r="CXL64" s="306"/>
      <c r="CXM64" s="306"/>
      <c r="CXN64" s="306"/>
      <c r="CXO64" s="306"/>
      <c r="CXP64" s="306"/>
      <c r="CXQ64" s="306"/>
      <c r="CXR64" s="306"/>
      <c r="CXS64" s="306"/>
      <c r="CXT64" s="306"/>
      <c r="CXU64" s="306"/>
      <c r="CXV64" s="306"/>
      <c r="CXW64" s="306"/>
      <c r="CXX64" s="306"/>
      <c r="CXY64" s="306"/>
      <c r="CXZ64" s="306"/>
      <c r="CYA64" s="306"/>
      <c r="CYB64" s="306"/>
      <c r="CYC64" s="306"/>
      <c r="CYD64" s="306"/>
      <c r="CYE64" s="306"/>
      <c r="CYF64" s="306"/>
      <c r="CYG64" s="306"/>
      <c r="CYH64" s="306"/>
      <c r="CYI64" s="306"/>
      <c r="CYJ64" s="306"/>
      <c r="CYK64" s="306"/>
      <c r="CYL64" s="306"/>
      <c r="CYM64" s="306"/>
      <c r="CYN64" s="306"/>
      <c r="CYO64" s="306"/>
      <c r="CYP64" s="306"/>
      <c r="CYQ64" s="306"/>
      <c r="CYR64" s="306"/>
      <c r="CYS64" s="306"/>
      <c r="CYT64" s="306"/>
      <c r="CYU64" s="306"/>
      <c r="CYV64" s="306"/>
      <c r="CYW64" s="306"/>
      <c r="CYX64" s="306"/>
      <c r="CYY64" s="306"/>
      <c r="CYZ64" s="306"/>
      <c r="CZA64" s="306"/>
      <c r="CZB64" s="306"/>
      <c r="CZC64" s="306"/>
      <c r="CZD64" s="306"/>
      <c r="CZE64" s="306"/>
      <c r="CZF64" s="306"/>
      <c r="CZG64" s="306"/>
      <c r="CZH64" s="306"/>
      <c r="CZI64" s="306"/>
      <c r="CZJ64" s="306"/>
      <c r="CZK64" s="306"/>
      <c r="CZL64" s="306"/>
      <c r="CZM64" s="306"/>
      <c r="CZN64" s="306"/>
      <c r="CZO64" s="306"/>
      <c r="CZP64" s="306"/>
      <c r="CZQ64" s="306"/>
      <c r="CZR64" s="306"/>
      <c r="CZS64" s="306"/>
      <c r="CZT64" s="306"/>
      <c r="CZU64" s="306"/>
      <c r="CZV64" s="306"/>
      <c r="CZW64" s="306"/>
      <c r="CZX64" s="306"/>
      <c r="CZY64" s="306"/>
      <c r="CZZ64" s="306"/>
      <c r="DAA64" s="306"/>
      <c r="DAB64" s="306"/>
      <c r="DAC64" s="306"/>
      <c r="DAD64" s="306"/>
      <c r="DAE64" s="306"/>
      <c r="DAF64" s="306"/>
      <c r="DAG64" s="306"/>
      <c r="DAH64" s="306"/>
      <c r="DAI64" s="306"/>
      <c r="DAJ64" s="306"/>
      <c r="DAK64" s="306"/>
      <c r="DAL64" s="306"/>
      <c r="DAM64" s="306"/>
      <c r="DAN64" s="306"/>
      <c r="DAO64" s="306"/>
      <c r="DAP64" s="306"/>
      <c r="DAQ64" s="306"/>
      <c r="DAR64" s="306"/>
      <c r="DAS64" s="306"/>
      <c r="DAT64" s="306"/>
      <c r="DAU64" s="306"/>
      <c r="DAV64" s="306"/>
      <c r="DAW64" s="306"/>
      <c r="DAX64" s="306"/>
      <c r="DAY64" s="306"/>
      <c r="DAZ64" s="306"/>
      <c r="DBA64" s="306"/>
      <c r="DBB64" s="306"/>
      <c r="DBC64" s="306"/>
      <c r="DBD64" s="306"/>
      <c r="DBE64" s="306"/>
      <c r="DBF64" s="306"/>
      <c r="DBG64" s="306"/>
      <c r="DBH64" s="306"/>
      <c r="DBI64" s="306"/>
      <c r="DBJ64" s="306"/>
      <c r="DBK64" s="306"/>
      <c r="DBL64" s="306"/>
      <c r="DBM64" s="306"/>
      <c r="DBN64" s="306"/>
      <c r="DBO64" s="306"/>
      <c r="DBP64" s="306"/>
      <c r="DBQ64" s="306"/>
      <c r="DBR64" s="306"/>
      <c r="DBS64" s="306"/>
      <c r="DBT64" s="306"/>
      <c r="DBU64" s="306"/>
      <c r="DBV64" s="306"/>
      <c r="DBW64" s="306"/>
      <c r="DBX64" s="306"/>
      <c r="DBY64" s="306"/>
      <c r="DBZ64" s="306"/>
      <c r="DCA64" s="306"/>
      <c r="DCB64" s="306"/>
      <c r="DCC64" s="306"/>
      <c r="DCD64" s="306"/>
      <c r="DCE64" s="306"/>
      <c r="DCF64" s="306"/>
      <c r="DCG64" s="306"/>
      <c r="DCH64" s="306"/>
      <c r="DCI64" s="306"/>
      <c r="DCJ64" s="306"/>
      <c r="DCK64" s="306"/>
      <c r="DCL64" s="306"/>
      <c r="DCM64" s="306"/>
      <c r="DCN64" s="306"/>
      <c r="DCO64" s="306"/>
      <c r="DCP64" s="306"/>
      <c r="DCQ64" s="306"/>
      <c r="DCR64" s="306"/>
      <c r="DCS64" s="306"/>
      <c r="DCT64" s="306"/>
      <c r="DCU64" s="306"/>
      <c r="DCV64" s="306"/>
      <c r="DCW64" s="306"/>
      <c r="DCX64" s="306"/>
      <c r="DCY64" s="306"/>
      <c r="DCZ64" s="306"/>
      <c r="DDA64" s="306"/>
      <c r="DDB64" s="306"/>
      <c r="DDC64" s="306"/>
      <c r="DDD64" s="306"/>
      <c r="DDE64" s="306"/>
      <c r="DDF64" s="306"/>
      <c r="DDG64" s="306"/>
      <c r="DDH64" s="306"/>
      <c r="DDI64" s="306"/>
      <c r="DDJ64" s="306"/>
      <c r="DDK64" s="306"/>
      <c r="DDL64" s="306"/>
      <c r="DDM64" s="306"/>
      <c r="DDN64" s="306"/>
      <c r="DDO64" s="306"/>
      <c r="DDP64" s="306"/>
      <c r="DDQ64" s="306"/>
      <c r="DDR64" s="306"/>
      <c r="DDS64" s="306"/>
      <c r="DDT64" s="306"/>
      <c r="DDU64" s="306"/>
      <c r="DDV64" s="306"/>
      <c r="DDW64" s="306"/>
      <c r="DDX64" s="306"/>
      <c r="DDY64" s="306"/>
      <c r="DDZ64" s="306"/>
      <c r="DEA64" s="306"/>
      <c r="DEB64" s="306"/>
      <c r="DEC64" s="306"/>
      <c r="DED64" s="306"/>
      <c r="DEE64" s="306"/>
      <c r="DEF64" s="306"/>
      <c r="DEG64" s="306"/>
      <c r="DEH64" s="306"/>
      <c r="DEI64" s="306"/>
      <c r="DEJ64" s="306"/>
      <c r="DEK64" s="306"/>
      <c r="DEL64" s="306"/>
      <c r="DEM64" s="306"/>
      <c r="DEN64" s="306"/>
      <c r="DEO64" s="306"/>
      <c r="DEP64" s="306"/>
      <c r="DEQ64" s="306"/>
      <c r="DER64" s="306"/>
      <c r="DES64" s="306"/>
      <c r="DET64" s="306"/>
      <c r="DEU64" s="306"/>
      <c r="DEV64" s="306"/>
      <c r="DEW64" s="306"/>
      <c r="DEX64" s="306"/>
      <c r="DEY64" s="306"/>
      <c r="DEZ64" s="306"/>
      <c r="DFA64" s="306"/>
      <c r="DFB64" s="306"/>
      <c r="DFC64" s="306"/>
      <c r="DFD64" s="306"/>
      <c r="DFE64" s="306"/>
      <c r="DFF64" s="306"/>
      <c r="DFG64" s="306"/>
      <c r="DFH64" s="306"/>
      <c r="DFI64" s="306"/>
      <c r="DFJ64" s="306"/>
      <c r="DFK64" s="306"/>
      <c r="DFL64" s="306"/>
      <c r="DFM64" s="306"/>
      <c r="DFN64" s="306"/>
      <c r="DFO64" s="306"/>
      <c r="DFP64" s="306"/>
      <c r="DFQ64" s="306"/>
      <c r="DFR64" s="306"/>
      <c r="DFS64" s="306"/>
      <c r="DFT64" s="306"/>
      <c r="DFU64" s="306"/>
      <c r="DFV64" s="306"/>
      <c r="DFW64" s="306"/>
      <c r="DFX64" s="306"/>
      <c r="DFY64" s="306"/>
      <c r="DFZ64" s="306"/>
      <c r="DGA64" s="306"/>
      <c r="DGB64" s="306"/>
      <c r="DGC64" s="306"/>
      <c r="DGD64" s="306"/>
      <c r="DGE64" s="306"/>
      <c r="DGF64" s="306"/>
      <c r="DGG64" s="306"/>
      <c r="DGH64" s="306"/>
      <c r="DGI64" s="306"/>
      <c r="DGJ64" s="306"/>
      <c r="DGK64" s="306"/>
      <c r="DGL64" s="306"/>
      <c r="DGM64" s="306"/>
      <c r="DGN64" s="306"/>
      <c r="DGO64" s="306"/>
      <c r="DGP64" s="306"/>
      <c r="DGQ64" s="306"/>
      <c r="DGR64" s="306"/>
      <c r="DGS64" s="306"/>
      <c r="DGT64" s="306"/>
      <c r="DGU64" s="306"/>
      <c r="DGV64" s="306"/>
      <c r="DGW64" s="306"/>
      <c r="DGX64" s="306"/>
      <c r="DGY64" s="306"/>
      <c r="DGZ64" s="306"/>
      <c r="DHA64" s="306"/>
      <c r="DHB64" s="306"/>
      <c r="DHC64" s="306"/>
      <c r="DHD64" s="306"/>
      <c r="DHE64" s="306"/>
      <c r="DHF64" s="306"/>
      <c r="DHG64" s="306"/>
      <c r="DHH64" s="306"/>
      <c r="DHI64" s="306"/>
      <c r="DHJ64" s="306"/>
      <c r="DHK64" s="306"/>
      <c r="DHL64" s="306"/>
      <c r="DHM64" s="306"/>
      <c r="DHN64" s="306"/>
      <c r="DHO64" s="306"/>
      <c r="DHP64" s="306"/>
      <c r="DHQ64" s="306"/>
      <c r="DHR64" s="306"/>
      <c r="DHS64" s="306"/>
      <c r="DHT64" s="306"/>
      <c r="DHU64" s="306"/>
      <c r="DHV64" s="306"/>
      <c r="DHW64" s="306"/>
      <c r="DHX64" s="306"/>
      <c r="DHY64" s="306"/>
      <c r="DHZ64" s="306"/>
      <c r="DIA64" s="306"/>
      <c r="DIB64" s="306"/>
      <c r="DIC64" s="306"/>
      <c r="DID64" s="306"/>
      <c r="DIE64" s="306"/>
      <c r="DIF64" s="306"/>
      <c r="DIG64" s="306"/>
      <c r="DIH64" s="306"/>
      <c r="DII64" s="306"/>
      <c r="DIJ64" s="306"/>
      <c r="DIK64" s="306"/>
      <c r="DIL64" s="306"/>
      <c r="DIM64" s="306"/>
      <c r="DIN64" s="306"/>
      <c r="DIO64" s="306"/>
      <c r="DIP64" s="306"/>
      <c r="DIQ64" s="306"/>
      <c r="DIR64" s="306"/>
      <c r="DIS64" s="306"/>
      <c r="DIT64" s="306"/>
      <c r="DIU64" s="306"/>
      <c r="DIV64" s="306"/>
      <c r="DIW64" s="306"/>
      <c r="DIX64" s="306"/>
      <c r="DIY64" s="306"/>
      <c r="DIZ64" s="306"/>
      <c r="DJA64" s="306"/>
      <c r="DJB64" s="306"/>
      <c r="DJC64" s="306"/>
      <c r="DJD64" s="306"/>
      <c r="DJE64" s="306"/>
      <c r="DJF64" s="306"/>
      <c r="DJG64" s="306"/>
      <c r="DJH64" s="306"/>
      <c r="DJI64" s="306"/>
      <c r="DJJ64" s="306"/>
      <c r="DJK64" s="306"/>
      <c r="DJL64" s="306"/>
      <c r="DJM64" s="306"/>
      <c r="DJN64" s="306"/>
      <c r="DJO64" s="306"/>
      <c r="DJP64" s="306"/>
      <c r="DJQ64" s="306"/>
      <c r="DJR64" s="306"/>
      <c r="DJS64" s="306"/>
      <c r="DJT64" s="306"/>
      <c r="DJU64" s="306"/>
      <c r="DJV64" s="306"/>
      <c r="DJW64" s="306"/>
      <c r="DJX64" s="306"/>
      <c r="DJY64" s="306"/>
      <c r="DJZ64" s="306"/>
      <c r="DKA64" s="306"/>
      <c r="DKB64" s="306"/>
      <c r="DKC64" s="306"/>
      <c r="DKD64" s="306"/>
      <c r="DKE64" s="306"/>
      <c r="DKF64" s="306"/>
      <c r="DKG64" s="306"/>
      <c r="DKH64" s="306"/>
      <c r="DKI64" s="306"/>
      <c r="DKJ64" s="306"/>
      <c r="DKK64" s="306"/>
      <c r="DKL64" s="306"/>
      <c r="DKM64" s="306"/>
      <c r="DKN64" s="306"/>
      <c r="DKO64" s="306"/>
      <c r="DKP64" s="306"/>
      <c r="DKQ64" s="306"/>
      <c r="DKR64" s="306"/>
      <c r="DKS64" s="306"/>
      <c r="DKT64" s="306"/>
      <c r="DKU64" s="306"/>
      <c r="DKV64" s="306"/>
      <c r="DKW64" s="306"/>
      <c r="DKX64" s="306"/>
      <c r="DKY64" s="306"/>
      <c r="DKZ64" s="306"/>
      <c r="DLA64" s="306"/>
      <c r="DLB64" s="306"/>
      <c r="DLC64" s="306"/>
      <c r="DLD64" s="306"/>
      <c r="DLE64" s="306"/>
      <c r="DLF64" s="306"/>
      <c r="DLG64" s="306"/>
      <c r="DLH64" s="306"/>
      <c r="DLI64" s="306"/>
      <c r="DLJ64" s="306"/>
      <c r="DLK64" s="306"/>
      <c r="DLL64" s="306"/>
      <c r="DLM64" s="306"/>
      <c r="DLN64" s="306"/>
      <c r="DLO64" s="306"/>
      <c r="DLP64" s="306"/>
      <c r="DLQ64" s="306"/>
      <c r="DLR64" s="306"/>
      <c r="DLS64" s="306"/>
      <c r="DLT64" s="306"/>
      <c r="DLU64" s="306"/>
      <c r="DLV64" s="306"/>
      <c r="DLW64" s="306"/>
      <c r="DLX64" s="306"/>
      <c r="DLY64" s="306"/>
      <c r="DLZ64" s="306"/>
      <c r="DMA64" s="306"/>
      <c r="DMB64" s="306"/>
      <c r="DMC64" s="306"/>
      <c r="DMD64" s="306"/>
      <c r="DME64" s="306"/>
      <c r="DMF64" s="306"/>
      <c r="DMG64" s="306"/>
      <c r="DMH64" s="306"/>
      <c r="DMI64" s="306"/>
      <c r="DMJ64" s="306"/>
      <c r="DMK64" s="306"/>
      <c r="DML64" s="306"/>
      <c r="DMM64" s="306"/>
      <c r="DMN64" s="306"/>
      <c r="DMO64" s="306"/>
      <c r="DMP64" s="306"/>
      <c r="DMQ64" s="306"/>
      <c r="DMR64" s="306"/>
      <c r="DMS64" s="306"/>
      <c r="DMT64" s="306"/>
      <c r="DMU64" s="306"/>
      <c r="DMV64" s="306"/>
      <c r="DMW64" s="306"/>
      <c r="DMX64" s="306"/>
      <c r="DMY64" s="306"/>
      <c r="DMZ64" s="306"/>
      <c r="DNA64" s="306"/>
      <c r="DNB64" s="306"/>
      <c r="DNC64" s="306"/>
      <c r="DND64" s="306"/>
      <c r="DNE64" s="306"/>
      <c r="DNF64" s="306"/>
      <c r="DNG64" s="306"/>
      <c r="DNH64" s="306"/>
      <c r="DNI64" s="306"/>
      <c r="DNJ64" s="306"/>
      <c r="DNK64" s="306"/>
      <c r="DNL64" s="306"/>
      <c r="DNM64" s="306"/>
      <c r="DNN64" s="306"/>
      <c r="DNO64" s="306"/>
      <c r="DNP64" s="306"/>
      <c r="DNQ64" s="306"/>
      <c r="DNR64" s="306"/>
      <c r="DNS64" s="306"/>
      <c r="DNT64" s="306"/>
      <c r="DNU64" s="306"/>
      <c r="DNV64" s="306"/>
      <c r="DNW64" s="306"/>
      <c r="DNX64" s="306"/>
      <c r="DNY64" s="306"/>
      <c r="DNZ64" s="306"/>
      <c r="DOA64" s="306"/>
      <c r="DOB64" s="306"/>
      <c r="DOC64" s="306"/>
      <c r="DOD64" s="306"/>
      <c r="DOE64" s="306"/>
      <c r="DOF64" s="306"/>
      <c r="DOG64" s="306"/>
      <c r="DOH64" s="306"/>
      <c r="DOI64" s="306"/>
      <c r="DOJ64" s="306"/>
      <c r="DOK64" s="306"/>
      <c r="DOL64" s="306"/>
      <c r="DOM64" s="306"/>
      <c r="DON64" s="306"/>
      <c r="DOO64" s="306"/>
      <c r="DOP64" s="306"/>
      <c r="DOQ64" s="306"/>
      <c r="DOR64" s="306"/>
      <c r="DOS64" s="306"/>
      <c r="DOT64" s="306"/>
      <c r="DOU64" s="306"/>
      <c r="DOV64" s="306"/>
      <c r="DOW64" s="306"/>
      <c r="DOX64" s="306"/>
      <c r="DOY64" s="306"/>
      <c r="DOZ64" s="306"/>
      <c r="DPA64" s="306"/>
      <c r="DPB64" s="306"/>
      <c r="DPC64" s="306"/>
      <c r="DPD64" s="306"/>
      <c r="DPE64" s="306"/>
      <c r="DPF64" s="306"/>
      <c r="DPG64" s="306"/>
      <c r="DPH64" s="306"/>
      <c r="DPI64" s="306"/>
      <c r="DPJ64" s="306"/>
      <c r="DPK64" s="306"/>
      <c r="DPL64" s="306"/>
      <c r="DPM64" s="306"/>
      <c r="DPN64" s="306"/>
      <c r="DPO64" s="306"/>
      <c r="DPP64" s="306"/>
      <c r="DPQ64" s="306"/>
      <c r="DPR64" s="306"/>
      <c r="DPS64" s="306"/>
      <c r="DPT64" s="306"/>
      <c r="DPU64" s="306"/>
      <c r="DPV64" s="306"/>
      <c r="DPW64" s="306"/>
      <c r="DPX64" s="306"/>
      <c r="DPY64" s="306"/>
      <c r="DPZ64" s="306"/>
      <c r="DQA64" s="306"/>
      <c r="DQB64" s="306"/>
      <c r="DQC64" s="306"/>
      <c r="DQD64" s="306"/>
      <c r="DQE64" s="306"/>
      <c r="DQF64" s="306"/>
      <c r="DQG64" s="306"/>
      <c r="DQH64" s="306"/>
      <c r="DQI64" s="306"/>
      <c r="DQJ64" s="306"/>
      <c r="DQK64" s="306"/>
      <c r="DQL64" s="306"/>
      <c r="DQM64" s="306"/>
      <c r="DQN64" s="306"/>
      <c r="DQO64" s="306"/>
      <c r="DQP64" s="306"/>
      <c r="DQQ64" s="306"/>
      <c r="DQR64" s="306"/>
      <c r="DQS64" s="306"/>
      <c r="DQT64" s="306"/>
      <c r="DQU64" s="306"/>
      <c r="DQV64" s="306"/>
      <c r="DQW64" s="306"/>
      <c r="DQX64" s="306"/>
      <c r="DQY64" s="306"/>
      <c r="DQZ64" s="306"/>
      <c r="DRA64" s="306"/>
      <c r="DRB64" s="306"/>
      <c r="DRC64" s="306"/>
      <c r="DRD64" s="306"/>
      <c r="DRE64" s="306"/>
      <c r="DRF64" s="306"/>
      <c r="DRG64" s="306"/>
      <c r="DRH64" s="306"/>
      <c r="DRI64" s="306"/>
      <c r="DRJ64" s="306"/>
      <c r="DRK64" s="306"/>
      <c r="DRL64" s="306"/>
      <c r="DRM64" s="306"/>
      <c r="DRN64" s="306"/>
      <c r="DRO64" s="306"/>
      <c r="DRP64" s="306"/>
      <c r="DRQ64" s="306"/>
      <c r="DRR64" s="306"/>
      <c r="DRS64" s="306"/>
      <c r="DRT64" s="306"/>
      <c r="DRU64" s="306"/>
      <c r="DRV64" s="306"/>
      <c r="DRW64" s="306"/>
      <c r="DRX64" s="306"/>
      <c r="DRY64" s="306"/>
      <c r="DRZ64" s="306"/>
      <c r="DSA64" s="306"/>
      <c r="DSB64" s="306"/>
      <c r="DSC64" s="306"/>
      <c r="DSD64" s="306"/>
      <c r="DSE64" s="306"/>
      <c r="DSF64" s="306"/>
      <c r="DSG64" s="306"/>
      <c r="DSH64" s="306"/>
      <c r="DSI64" s="306"/>
      <c r="DSJ64" s="306"/>
      <c r="DSK64" s="306"/>
      <c r="DSL64" s="306"/>
      <c r="DSM64" s="306"/>
      <c r="DSN64" s="306"/>
      <c r="DSO64" s="306"/>
      <c r="DSP64" s="306"/>
      <c r="DSQ64" s="306"/>
      <c r="DSR64" s="306"/>
      <c r="DSS64" s="306"/>
      <c r="DST64" s="306"/>
      <c r="DSU64" s="306"/>
      <c r="DSV64" s="306"/>
      <c r="DSW64" s="306"/>
      <c r="DSX64" s="306"/>
      <c r="DSY64" s="306"/>
      <c r="DSZ64" s="306"/>
      <c r="DTA64" s="306"/>
      <c r="DTB64" s="306"/>
      <c r="DTC64" s="306"/>
      <c r="DTD64" s="306"/>
      <c r="DTE64" s="306"/>
      <c r="DTF64" s="306"/>
      <c r="DTG64" s="306"/>
      <c r="DTH64" s="306"/>
      <c r="DTI64" s="306"/>
      <c r="DTJ64" s="306"/>
      <c r="DTK64" s="306"/>
      <c r="DTL64" s="306"/>
      <c r="DTM64" s="306"/>
      <c r="DTN64" s="306"/>
      <c r="DTO64" s="306"/>
      <c r="DTP64" s="306"/>
      <c r="DTQ64" s="306"/>
      <c r="DTR64" s="306"/>
      <c r="DTS64" s="306"/>
      <c r="DTT64" s="306"/>
      <c r="DTU64" s="306"/>
      <c r="DTV64" s="306"/>
      <c r="DTW64" s="306"/>
      <c r="DTX64" s="306"/>
      <c r="DTY64" s="306"/>
      <c r="DTZ64" s="306"/>
      <c r="DUA64" s="306"/>
      <c r="DUB64" s="306"/>
      <c r="DUC64" s="306"/>
      <c r="DUD64" s="306"/>
      <c r="DUE64" s="306"/>
      <c r="DUF64" s="306"/>
      <c r="DUG64" s="306"/>
      <c r="DUH64" s="306"/>
      <c r="DUI64" s="306"/>
      <c r="DUJ64" s="306"/>
      <c r="DUK64" s="306"/>
      <c r="DUL64" s="306"/>
      <c r="DUM64" s="306"/>
      <c r="DUN64" s="306"/>
      <c r="DUO64" s="306"/>
      <c r="DUP64" s="306"/>
      <c r="DUQ64" s="306"/>
      <c r="DUR64" s="306"/>
      <c r="DUS64" s="306"/>
      <c r="DUT64" s="306"/>
      <c r="DUU64" s="306"/>
      <c r="DUV64" s="306"/>
      <c r="DUW64" s="306"/>
      <c r="DUX64" s="306"/>
      <c r="DUY64" s="306"/>
      <c r="DUZ64" s="306"/>
      <c r="DVA64" s="306"/>
      <c r="DVB64" s="306"/>
      <c r="DVC64" s="306"/>
      <c r="DVD64" s="306"/>
      <c r="DVE64" s="306"/>
      <c r="DVF64" s="306"/>
      <c r="DVG64" s="306"/>
      <c r="DVH64" s="306"/>
      <c r="DVI64" s="306"/>
      <c r="DVJ64" s="306"/>
      <c r="DVK64" s="306"/>
      <c r="DVL64" s="306"/>
      <c r="DVM64" s="306"/>
      <c r="DVN64" s="306"/>
      <c r="DVO64" s="306"/>
      <c r="DVP64" s="306"/>
      <c r="DVQ64" s="306"/>
      <c r="DVR64" s="306"/>
      <c r="DVS64" s="306"/>
      <c r="DVT64" s="306"/>
      <c r="DVU64" s="306"/>
      <c r="DVV64" s="306"/>
      <c r="DVW64" s="306"/>
      <c r="DVX64" s="306"/>
      <c r="DVY64" s="306"/>
      <c r="DVZ64" s="306"/>
      <c r="DWA64" s="306"/>
      <c r="DWB64" s="306"/>
      <c r="DWC64" s="306"/>
      <c r="DWD64" s="306"/>
      <c r="DWE64" s="306"/>
      <c r="DWF64" s="306"/>
      <c r="DWG64" s="306"/>
      <c r="DWH64" s="306"/>
      <c r="DWI64" s="306"/>
      <c r="DWJ64" s="306"/>
      <c r="DWK64" s="306"/>
      <c r="DWL64" s="306"/>
      <c r="DWM64" s="306"/>
      <c r="DWN64" s="306"/>
      <c r="DWO64" s="306"/>
      <c r="DWP64" s="306"/>
      <c r="DWQ64" s="306"/>
      <c r="DWR64" s="306"/>
      <c r="DWS64" s="306"/>
      <c r="DWT64" s="306"/>
      <c r="DWU64" s="306"/>
      <c r="DWV64" s="306"/>
      <c r="DWW64" s="306"/>
      <c r="DWX64" s="306"/>
      <c r="DWY64" s="306"/>
      <c r="DWZ64" s="306"/>
      <c r="DXA64" s="306"/>
      <c r="DXB64" s="306"/>
      <c r="DXC64" s="306"/>
      <c r="DXD64" s="306"/>
      <c r="DXE64" s="306"/>
      <c r="DXF64" s="306"/>
      <c r="DXG64" s="306"/>
      <c r="DXH64" s="306"/>
      <c r="DXI64" s="306"/>
      <c r="DXJ64" s="306"/>
      <c r="DXK64" s="306"/>
      <c r="DXL64" s="306"/>
      <c r="DXM64" s="306"/>
      <c r="DXN64" s="306"/>
      <c r="DXO64" s="306"/>
      <c r="DXP64" s="306"/>
      <c r="DXQ64" s="306"/>
      <c r="DXR64" s="306"/>
      <c r="DXS64" s="306"/>
      <c r="DXT64" s="306"/>
      <c r="DXU64" s="306"/>
      <c r="DXV64" s="306"/>
      <c r="DXW64" s="306"/>
      <c r="DXX64" s="306"/>
      <c r="DXY64" s="306"/>
      <c r="DXZ64" s="306"/>
      <c r="DYA64" s="306"/>
      <c r="DYB64" s="306"/>
      <c r="DYC64" s="306"/>
      <c r="DYD64" s="306"/>
      <c r="DYE64" s="306"/>
      <c r="DYF64" s="306"/>
      <c r="DYG64" s="306"/>
      <c r="DYH64" s="306"/>
      <c r="DYI64" s="306"/>
      <c r="DYJ64" s="306"/>
      <c r="DYK64" s="306"/>
      <c r="DYL64" s="306"/>
      <c r="DYM64" s="306"/>
      <c r="DYN64" s="306"/>
      <c r="DYO64" s="306"/>
      <c r="DYP64" s="306"/>
      <c r="DYQ64" s="306"/>
      <c r="DYR64" s="306"/>
      <c r="DYS64" s="306"/>
      <c r="DYT64" s="306"/>
      <c r="DYU64" s="306"/>
      <c r="DYV64" s="306"/>
      <c r="DYW64" s="306"/>
      <c r="DYX64" s="306"/>
      <c r="DYY64" s="306"/>
      <c r="DYZ64" s="306"/>
      <c r="DZA64" s="306"/>
      <c r="DZB64" s="306"/>
      <c r="DZC64" s="306"/>
      <c r="DZD64" s="306"/>
      <c r="DZE64" s="306"/>
      <c r="DZF64" s="306"/>
      <c r="DZG64" s="306"/>
      <c r="DZH64" s="306"/>
      <c r="DZI64" s="306"/>
      <c r="DZJ64" s="306"/>
      <c r="DZK64" s="306"/>
      <c r="DZL64" s="306"/>
      <c r="DZM64" s="306"/>
      <c r="DZN64" s="306"/>
      <c r="DZO64" s="306"/>
      <c r="DZP64" s="306"/>
      <c r="DZQ64" s="306"/>
      <c r="DZR64" s="306"/>
      <c r="DZS64" s="306"/>
      <c r="DZT64" s="306"/>
      <c r="DZU64" s="306"/>
      <c r="DZV64" s="306"/>
      <c r="DZW64" s="306"/>
      <c r="DZX64" s="306"/>
      <c r="DZY64" s="306"/>
      <c r="DZZ64" s="306"/>
      <c r="EAA64" s="306"/>
      <c r="EAB64" s="306"/>
      <c r="EAC64" s="306"/>
      <c r="EAD64" s="306"/>
      <c r="EAE64" s="306"/>
      <c r="EAF64" s="306"/>
      <c r="EAG64" s="306"/>
      <c r="EAH64" s="306"/>
      <c r="EAI64" s="306"/>
      <c r="EAJ64" s="306"/>
      <c r="EAK64" s="306"/>
      <c r="EAL64" s="306"/>
      <c r="EAM64" s="306"/>
      <c r="EAN64" s="306"/>
      <c r="EAO64" s="306"/>
      <c r="EAP64" s="306"/>
      <c r="EAQ64" s="306"/>
      <c r="EAR64" s="306"/>
      <c r="EAS64" s="306"/>
      <c r="EAT64" s="306"/>
      <c r="EAU64" s="306"/>
      <c r="EAV64" s="306"/>
      <c r="EAW64" s="306"/>
      <c r="EAX64" s="306"/>
      <c r="EAY64" s="306"/>
      <c r="EAZ64" s="306"/>
      <c r="EBA64" s="306"/>
      <c r="EBB64" s="306"/>
      <c r="EBC64" s="306"/>
      <c r="EBD64" s="306"/>
      <c r="EBE64" s="306"/>
      <c r="EBF64" s="306"/>
      <c r="EBG64" s="306"/>
      <c r="EBH64" s="306"/>
      <c r="EBI64" s="306"/>
      <c r="EBJ64" s="306"/>
      <c r="EBK64" s="306"/>
      <c r="EBL64" s="306"/>
      <c r="EBM64" s="306"/>
      <c r="EBN64" s="306"/>
      <c r="EBO64" s="306"/>
      <c r="EBP64" s="306"/>
      <c r="EBQ64" s="306"/>
      <c r="EBR64" s="306"/>
      <c r="EBS64" s="306"/>
      <c r="EBT64" s="306"/>
      <c r="EBU64" s="306"/>
      <c r="EBV64" s="306"/>
      <c r="EBW64" s="306"/>
      <c r="EBX64" s="306"/>
      <c r="EBY64" s="306"/>
      <c r="EBZ64" s="306"/>
      <c r="ECA64" s="306"/>
      <c r="ECB64" s="306"/>
      <c r="ECC64" s="306"/>
      <c r="ECD64" s="306"/>
      <c r="ECE64" s="306"/>
      <c r="ECF64" s="306"/>
      <c r="ECG64" s="306"/>
      <c r="ECH64" s="306"/>
      <c r="ECI64" s="306"/>
      <c r="ECJ64" s="306"/>
      <c r="ECK64" s="306"/>
      <c r="ECL64" s="306"/>
      <c r="ECM64" s="306"/>
      <c r="ECN64" s="306"/>
      <c r="ECO64" s="306"/>
      <c r="ECP64" s="306"/>
      <c r="ECQ64" s="306"/>
      <c r="ECR64" s="306"/>
      <c r="ECS64" s="306"/>
      <c r="ECT64" s="306"/>
      <c r="ECU64" s="306"/>
      <c r="ECV64" s="306"/>
      <c r="ECW64" s="306"/>
      <c r="ECX64" s="306"/>
      <c r="ECY64" s="306"/>
      <c r="ECZ64" s="306"/>
      <c r="EDA64" s="306"/>
      <c r="EDB64" s="306"/>
      <c r="EDC64" s="306"/>
      <c r="EDD64" s="306"/>
      <c r="EDE64" s="306"/>
      <c r="EDF64" s="306"/>
      <c r="EDG64" s="306"/>
      <c r="EDH64" s="306"/>
      <c r="EDI64" s="306"/>
      <c r="EDJ64" s="306"/>
      <c r="EDK64" s="306"/>
      <c r="EDL64" s="306"/>
      <c r="EDM64" s="306"/>
      <c r="EDN64" s="306"/>
      <c r="EDO64" s="306"/>
      <c r="EDP64" s="306"/>
      <c r="EDQ64" s="306"/>
      <c r="EDR64" s="306"/>
      <c r="EDS64" s="306"/>
      <c r="EDT64" s="306"/>
      <c r="EDU64" s="306"/>
      <c r="EDV64" s="306"/>
      <c r="EDW64" s="306"/>
      <c r="EDX64" s="306"/>
      <c r="EDY64" s="306"/>
      <c r="EDZ64" s="306"/>
      <c r="EEA64" s="306"/>
      <c r="EEB64" s="306"/>
      <c r="EEC64" s="306"/>
      <c r="EED64" s="306"/>
      <c r="EEE64" s="306"/>
      <c r="EEF64" s="306"/>
      <c r="EEG64" s="306"/>
      <c r="EEH64" s="306"/>
      <c r="EEI64" s="306"/>
      <c r="EEJ64" s="306"/>
      <c r="EEK64" s="306"/>
      <c r="EEL64" s="306"/>
      <c r="EEM64" s="306"/>
      <c r="EEN64" s="306"/>
      <c r="EEO64" s="306"/>
      <c r="EEP64" s="306"/>
      <c r="EEQ64" s="306"/>
      <c r="EER64" s="306"/>
      <c r="EES64" s="306"/>
      <c r="EET64" s="306"/>
      <c r="EEU64" s="306"/>
      <c r="EEV64" s="306"/>
      <c r="EEW64" s="306"/>
      <c r="EEX64" s="306"/>
      <c r="EEY64" s="306"/>
      <c r="EEZ64" s="306"/>
      <c r="EFA64" s="306"/>
      <c r="EFB64" s="306"/>
      <c r="EFC64" s="306"/>
      <c r="EFD64" s="306"/>
      <c r="EFE64" s="306"/>
      <c r="EFF64" s="306"/>
      <c r="EFG64" s="306"/>
      <c r="EFH64" s="306"/>
      <c r="EFI64" s="306"/>
      <c r="EFJ64" s="306"/>
      <c r="EFK64" s="306"/>
      <c r="EFL64" s="306"/>
      <c r="EFM64" s="306"/>
      <c r="EFN64" s="306"/>
      <c r="EFO64" s="306"/>
      <c r="EFP64" s="306"/>
      <c r="EFQ64" s="306"/>
      <c r="EFR64" s="306"/>
      <c r="EFS64" s="306"/>
      <c r="EFT64" s="306"/>
      <c r="EFU64" s="306"/>
      <c r="EFV64" s="306"/>
      <c r="EFW64" s="306"/>
      <c r="EFX64" s="306"/>
      <c r="EFY64" s="306"/>
      <c r="EFZ64" s="306"/>
      <c r="EGA64" s="306"/>
      <c r="EGB64" s="306"/>
      <c r="EGC64" s="306"/>
      <c r="EGD64" s="306"/>
      <c r="EGE64" s="306"/>
      <c r="EGF64" s="306"/>
      <c r="EGG64" s="306"/>
      <c r="EGH64" s="306"/>
      <c r="EGI64" s="306"/>
      <c r="EGJ64" s="306"/>
      <c r="EGK64" s="306"/>
      <c r="EGL64" s="306"/>
      <c r="EGM64" s="306"/>
      <c r="EGN64" s="306"/>
      <c r="EGO64" s="306"/>
      <c r="EGP64" s="306"/>
      <c r="EGQ64" s="306"/>
      <c r="EGR64" s="306"/>
      <c r="EGS64" s="306"/>
      <c r="EGT64" s="306"/>
      <c r="EGU64" s="306"/>
      <c r="EGV64" s="306"/>
      <c r="EGW64" s="306"/>
      <c r="EGX64" s="306"/>
      <c r="EGY64" s="306"/>
      <c r="EGZ64" s="306"/>
      <c r="EHA64" s="306"/>
      <c r="EHB64" s="306"/>
      <c r="EHC64" s="306"/>
      <c r="EHD64" s="306"/>
      <c r="EHE64" s="306"/>
      <c r="EHF64" s="306"/>
      <c r="EHG64" s="306"/>
      <c r="EHH64" s="306"/>
      <c r="EHI64" s="306"/>
      <c r="EHJ64" s="306"/>
      <c r="EHK64" s="306"/>
      <c r="EHL64" s="306"/>
      <c r="EHM64" s="306"/>
      <c r="EHN64" s="306"/>
      <c r="EHO64" s="306"/>
      <c r="EHP64" s="306"/>
      <c r="EHQ64" s="306"/>
      <c r="EHR64" s="306"/>
      <c r="EHS64" s="306"/>
      <c r="EHT64" s="306"/>
      <c r="EHU64" s="306"/>
      <c r="EHV64" s="306"/>
      <c r="EHW64" s="306"/>
      <c r="EHX64" s="306"/>
      <c r="EHY64" s="306"/>
      <c r="EHZ64" s="306"/>
      <c r="EIA64" s="306"/>
      <c r="EIB64" s="306"/>
      <c r="EIC64" s="306"/>
      <c r="EID64" s="306"/>
      <c r="EIE64" s="306"/>
      <c r="EIF64" s="306"/>
      <c r="EIG64" s="306"/>
      <c r="EIH64" s="306"/>
      <c r="EII64" s="306"/>
      <c r="EIJ64" s="306"/>
      <c r="EIK64" s="306"/>
      <c r="EIL64" s="306"/>
      <c r="EIM64" s="306"/>
      <c r="EIN64" s="306"/>
      <c r="EIO64" s="306"/>
      <c r="EIP64" s="306"/>
      <c r="EIQ64" s="306"/>
      <c r="EIR64" s="306"/>
      <c r="EIS64" s="306"/>
      <c r="EIT64" s="306"/>
      <c r="EIU64" s="306"/>
      <c r="EIV64" s="306"/>
      <c r="EIW64" s="306"/>
      <c r="EIX64" s="306"/>
      <c r="EIY64" s="306"/>
      <c r="EIZ64" s="306"/>
      <c r="EJA64" s="306"/>
      <c r="EJB64" s="306"/>
      <c r="EJC64" s="306"/>
      <c r="EJD64" s="306"/>
      <c r="EJE64" s="306"/>
      <c r="EJF64" s="306"/>
      <c r="EJG64" s="306"/>
      <c r="EJH64" s="306"/>
      <c r="EJI64" s="306"/>
      <c r="EJJ64" s="306"/>
      <c r="EJK64" s="306"/>
      <c r="EJL64" s="306"/>
      <c r="EJM64" s="306"/>
      <c r="EJN64" s="306"/>
      <c r="EJO64" s="306"/>
      <c r="EJP64" s="306"/>
      <c r="EJQ64" s="306"/>
      <c r="EJR64" s="306"/>
      <c r="EJS64" s="306"/>
      <c r="EJT64" s="306"/>
      <c r="EJU64" s="306"/>
      <c r="EJV64" s="306"/>
      <c r="EJW64" s="306"/>
      <c r="EJX64" s="306"/>
      <c r="EJY64" s="306"/>
      <c r="EJZ64" s="306"/>
      <c r="EKA64" s="306"/>
      <c r="EKB64" s="306"/>
      <c r="EKC64" s="306"/>
      <c r="EKD64" s="306"/>
      <c r="EKE64" s="306"/>
      <c r="EKF64" s="306"/>
      <c r="EKG64" s="306"/>
      <c r="EKH64" s="306"/>
      <c r="EKI64" s="306"/>
      <c r="EKJ64" s="306"/>
      <c r="EKK64" s="306"/>
      <c r="EKL64" s="306"/>
      <c r="EKM64" s="306"/>
      <c r="EKN64" s="306"/>
      <c r="EKO64" s="306"/>
      <c r="EKP64" s="306"/>
      <c r="EKQ64" s="306"/>
      <c r="EKR64" s="306"/>
      <c r="EKS64" s="306"/>
      <c r="EKT64" s="306"/>
      <c r="EKU64" s="306"/>
      <c r="EKV64" s="306"/>
      <c r="EKW64" s="306"/>
      <c r="EKX64" s="306"/>
      <c r="EKY64" s="306"/>
      <c r="EKZ64" s="306"/>
      <c r="ELA64" s="306"/>
      <c r="ELB64" s="306"/>
      <c r="ELC64" s="306"/>
      <c r="ELD64" s="306"/>
      <c r="ELE64" s="306"/>
      <c r="ELF64" s="306"/>
      <c r="ELG64" s="306"/>
      <c r="ELH64" s="306"/>
      <c r="ELI64" s="306"/>
      <c r="ELJ64" s="306"/>
      <c r="ELK64" s="306"/>
      <c r="ELL64" s="306"/>
      <c r="ELM64" s="306"/>
      <c r="ELN64" s="306"/>
      <c r="ELO64" s="306"/>
      <c r="ELP64" s="306"/>
      <c r="ELQ64" s="306"/>
      <c r="ELR64" s="306"/>
      <c r="ELS64" s="306"/>
      <c r="ELT64" s="306"/>
      <c r="ELU64" s="306"/>
      <c r="ELV64" s="306"/>
      <c r="ELW64" s="306"/>
      <c r="ELX64" s="306"/>
      <c r="ELY64" s="306"/>
      <c r="ELZ64" s="306"/>
      <c r="EMA64" s="306"/>
      <c r="EMB64" s="306"/>
      <c r="EMC64" s="306"/>
      <c r="EMD64" s="306"/>
      <c r="EME64" s="306"/>
      <c r="EMF64" s="306"/>
      <c r="EMG64" s="306"/>
      <c r="EMH64" s="306"/>
      <c r="EMI64" s="306"/>
      <c r="EMJ64" s="306"/>
      <c r="EMK64" s="306"/>
      <c r="EML64" s="306"/>
      <c r="EMM64" s="306"/>
      <c r="EMN64" s="306"/>
      <c r="EMO64" s="306"/>
      <c r="EMP64" s="306"/>
      <c r="EMQ64" s="306"/>
      <c r="EMR64" s="306"/>
      <c r="EMS64" s="306"/>
      <c r="EMT64" s="306"/>
      <c r="EMU64" s="306"/>
      <c r="EMV64" s="306"/>
      <c r="EMW64" s="306"/>
      <c r="EMX64" s="306"/>
      <c r="EMY64" s="306"/>
      <c r="EMZ64" s="306"/>
      <c r="ENA64" s="306"/>
      <c r="ENB64" s="306"/>
      <c r="ENC64" s="306"/>
      <c r="END64" s="306"/>
      <c r="ENE64" s="306"/>
      <c r="ENF64" s="306"/>
      <c r="ENG64" s="306"/>
      <c r="ENH64" s="306"/>
      <c r="ENI64" s="306"/>
      <c r="ENJ64" s="306"/>
      <c r="ENK64" s="306"/>
      <c r="ENL64" s="306"/>
      <c r="ENM64" s="306"/>
      <c r="ENN64" s="306"/>
      <c r="ENO64" s="306"/>
      <c r="ENP64" s="306"/>
      <c r="ENQ64" s="306"/>
      <c r="ENR64" s="306"/>
      <c r="ENS64" s="306"/>
      <c r="ENT64" s="306"/>
      <c r="ENU64" s="306"/>
      <c r="ENV64" s="306"/>
      <c r="ENW64" s="306"/>
      <c r="ENX64" s="306"/>
      <c r="ENY64" s="306"/>
      <c r="ENZ64" s="306"/>
      <c r="EOA64" s="306"/>
      <c r="EOB64" s="306"/>
      <c r="EOC64" s="306"/>
      <c r="EOD64" s="306"/>
      <c r="EOE64" s="306"/>
      <c r="EOF64" s="306"/>
      <c r="EOG64" s="306"/>
      <c r="EOH64" s="306"/>
      <c r="EOI64" s="306"/>
      <c r="EOJ64" s="306"/>
      <c r="EOK64" s="306"/>
      <c r="EOL64" s="306"/>
      <c r="EOM64" s="306"/>
      <c r="EON64" s="306"/>
      <c r="EOO64" s="306"/>
      <c r="EOP64" s="306"/>
      <c r="EOQ64" s="306"/>
      <c r="EOR64" s="306"/>
      <c r="EOS64" s="306"/>
      <c r="EOT64" s="306"/>
      <c r="EOU64" s="306"/>
      <c r="EOV64" s="306"/>
      <c r="EOW64" s="306"/>
      <c r="EOX64" s="306"/>
      <c r="EOY64" s="306"/>
      <c r="EOZ64" s="306"/>
      <c r="EPA64" s="306"/>
      <c r="EPB64" s="306"/>
      <c r="EPC64" s="306"/>
      <c r="EPD64" s="306"/>
      <c r="EPE64" s="306"/>
      <c r="EPF64" s="306"/>
      <c r="EPG64" s="306"/>
      <c r="EPH64" s="306"/>
      <c r="EPI64" s="306"/>
      <c r="EPJ64" s="306"/>
      <c r="EPK64" s="306"/>
      <c r="EPL64" s="306"/>
      <c r="EPM64" s="306"/>
      <c r="EPN64" s="306"/>
      <c r="EPO64" s="306"/>
      <c r="EPP64" s="306"/>
      <c r="EPQ64" s="306"/>
      <c r="EPR64" s="306"/>
      <c r="EPS64" s="306"/>
      <c r="EPT64" s="306"/>
      <c r="EPU64" s="306"/>
      <c r="EPV64" s="306"/>
      <c r="EPW64" s="306"/>
      <c r="EPX64" s="306"/>
      <c r="EPY64" s="306"/>
      <c r="EPZ64" s="306"/>
      <c r="EQA64" s="306"/>
      <c r="EQB64" s="306"/>
      <c r="EQC64" s="306"/>
      <c r="EQD64" s="306"/>
      <c r="EQE64" s="306"/>
      <c r="EQF64" s="306"/>
      <c r="EQG64" s="306"/>
      <c r="EQH64" s="306"/>
      <c r="EQI64" s="306"/>
      <c r="EQJ64" s="306"/>
      <c r="EQK64" s="306"/>
      <c r="EQL64" s="306"/>
      <c r="EQM64" s="306"/>
      <c r="EQN64" s="306"/>
      <c r="EQO64" s="306"/>
      <c r="EQP64" s="306"/>
      <c r="EQQ64" s="306"/>
      <c r="EQR64" s="306"/>
      <c r="EQS64" s="306"/>
      <c r="EQT64" s="306"/>
      <c r="EQU64" s="306"/>
      <c r="EQV64" s="306"/>
      <c r="EQW64" s="306"/>
      <c r="EQX64" s="306"/>
      <c r="EQY64" s="306"/>
      <c r="EQZ64" s="306"/>
      <c r="ERA64" s="306"/>
      <c r="ERB64" s="306"/>
      <c r="ERC64" s="306"/>
      <c r="ERD64" s="306"/>
      <c r="ERE64" s="306"/>
      <c r="ERF64" s="306"/>
      <c r="ERG64" s="306"/>
      <c r="ERH64" s="306"/>
      <c r="ERI64" s="306"/>
      <c r="ERJ64" s="306"/>
      <c r="ERK64" s="306"/>
      <c r="ERL64" s="306"/>
      <c r="ERM64" s="306"/>
      <c r="ERN64" s="306"/>
      <c r="ERO64" s="306"/>
      <c r="ERP64" s="306"/>
      <c r="ERQ64" s="306"/>
      <c r="ERR64" s="306"/>
      <c r="ERS64" s="306"/>
      <c r="ERT64" s="306"/>
      <c r="ERU64" s="306"/>
      <c r="ERV64" s="306"/>
      <c r="ERW64" s="306"/>
      <c r="ERX64" s="306"/>
      <c r="ERY64" s="306"/>
      <c r="ERZ64" s="306"/>
      <c r="ESA64" s="306"/>
      <c r="ESB64" s="306"/>
      <c r="ESC64" s="306"/>
      <c r="ESD64" s="306"/>
      <c r="ESE64" s="306"/>
      <c r="ESF64" s="306"/>
      <c r="ESG64" s="306"/>
      <c r="ESH64" s="306"/>
      <c r="ESI64" s="306"/>
      <c r="ESJ64" s="306"/>
      <c r="ESK64" s="306"/>
      <c r="ESL64" s="306"/>
      <c r="ESM64" s="306"/>
      <c r="ESN64" s="306"/>
      <c r="ESO64" s="306"/>
      <c r="ESP64" s="306"/>
      <c r="ESQ64" s="306"/>
      <c r="ESR64" s="306"/>
      <c r="ESS64" s="306"/>
      <c r="EST64" s="306"/>
      <c r="ESU64" s="306"/>
      <c r="ESV64" s="306"/>
      <c r="ESW64" s="306"/>
      <c r="ESX64" s="306"/>
      <c r="ESY64" s="306"/>
      <c r="ESZ64" s="306"/>
      <c r="ETA64" s="306"/>
      <c r="ETB64" s="306"/>
      <c r="ETC64" s="306"/>
      <c r="ETD64" s="306"/>
      <c r="ETE64" s="306"/>
      <c r="ETF64" s="306"/>
      <c r="ETG64" s="306"/>
      <c r="ETH64" s="306"/>
      <c r="ETI64" s="306"/>
      <c r="ETJ64" s="306"/>
      <c r="ETK64" s="306"/>
      <c r="ETL64" s="306"/>
      <c r="ETM64" s="306"/>
      <c r="ETN64" s="306"/>
      <c r="ETO64" s="306"/>
      <c r="ETP64" s="306"/>
      <c r="ETQ64" s="306"/>
      <c r="ETR64" s="306"/>
      <c r="ETS64" s="306"/>
      <c r="ETT64" s="306"/>
      <c r="ETU64" s="306"/>
      <c r="ETV64" s="306"/>
      <c r="ETW64" s="306"/>
      <c r="ETX64" s="306"/>
      <c r="ETY64" s="306"/>
      <c r="ETZ64" s="306"/>
      <c r="EUA64" s="306"/>
      <c r="EUB64" s="306"/>
      <c r="EUC64" s="306"/>
      <c r="EUD64" s="306"/>
      <c r="EUE64" s="306"/>
      <c r="EUF64" s="306"/>
      <c r="EUG64" s="306"/>
      <c r="EUH64" s="306"/>
      <c r="EUI64" s="306"/>
      <c r="EUJ64" s="306"/>
      <c r="EUK64" s="306"/>
      <c r="EUL64" s="306"/>
      <c r="EUM64" s="306"/>
      <c r="EUN64" s="306"/>
      <c r="EUO64" s="306"/>
      <c r="EUP64" s="306"/>
      <c r="EUQ64" s="306"/>
      <c r="EUR64" s="306"/>
      <c r="EUS64" s="306"/>
      <c r="EUT64" s="306"/>
      <c r="EUU64" s="306"/>
      <c r="EUV64" s="306"/>
      <c r="EUW64" s="306"/>
      <c r="EUX64" s="306"/>
      <c r="EUY64" s="306"/>
      <c r="EUZ64" s="306"/>
      <c r="EVA64" s="306"/>
      <c r="EVB64" s="306"/>
      <c r="EVC64" s="306"/>
      <c r="EVD64" s="306"/>
      <c r="EVE64" s="306"/>
      <c r="EVF64" s="306"/>
      <c r="EVG64" s="306"/>
      <c r="EVH64" s="306"/>
      <c r="EVI64" s="306"/>
      <c r="EVJ64" s="306"/>
      <c r="EVK64" s="306"/>
      <c r="EVL64" s="306"/>
      <c r="EVM64" s="306"/>
      <c r="EVN64" s="306"/>
      <c r="EVO64" s="306"/>
      <c r="EVP64" s="306"/>
      <c r="EVQ64" s="306"/>
      <c r="EVR64" s="306"/>
      <c r="EVS64" s="306"/>
      <c r="EVT64" s="306"/>
      <c r="EVU64" s="306"/>
      <c r="EVV64" s="306"/>
      <c r="EVW64" s="306"/>
      <c r="EVX64" s="306"/>
      <c r="EVY64" s="306"/>
      <c r="EVZ64" s="306"/>
      <c r="EWA64" s="306"/>
      <c r="EWB64" s="306"/>
      <c r="EWC64" s="306"/>
      <c r="EWD64" s="306"/>
      <c r="EWE64" s="306"/>
      <c r="EWF64" s="306"/>
      <c r="EWG64" s="306"/>
      <c r="EWH64" s="306"/>
      <c r="EWI64" s="306"/>
      <c r="EWJ64" s="306"/>
      <c r="EWK64" s="306"/>
      <c r="EWL64" s="306"/>
      <c r="EWM64" s="306"/>
      <c r="EWN64" s="306"/>
      <c r="EWO64" s="306"/>
      <c r="EWP64" s="306"/>
      <c r="EWQ64" s="306"/>
      <c r="EWR64" s="306"/>
      <c r="EWS64" s="306"/>
      <c r="EWT64" s="306"/>
      <c r="EWU64" s="306"/>
      <c r="EWV64" s="306"/>
      <c r="EWW64" s="306"/>
      <c r="EWX64" s="306"/>
      <c r="EWY64" s="306"/>
      <c r="EWZ64" s="306"/>
      <c r="EXA64" s="306"/>
      <c r="EXB64" s="306"/>
      <c r="EXC64" s="306"/>
      <c r="EXD64" s="306"/>
      <c r="EXE64" s="306"/>
      <c r="EXF64" s="306"/>
      <c r="EXG64" s="306"/>
      <c r="EXH64" s="306"/>
      <c r="EXI64" s="306"/>
      <c r="EXJ64" s="306"/>
      <c r="EXK64" s="306"/>
      <c r="EXL64" s="306"/>
      <c r="EXM64" s="306"/>
      <c r="EXN64" s="306"/>
      <c r="EXO64" s="306"/>
      <c r="EXP64" s="306"/>
      <c r="EXQ64" s="306"/>
      <c r="EXR64" s="306"/>
      <c r="EXS64" s="306"/>
      <c r="EXT64" s="306"/>
      <c r="EXU64" s="306"/>
      <c r="EXV64" s="306"/>
      <c r="EXW64" s="306"/>
      <c r="EXX64" s="306"/>
      <c r="EXY64" s="306"/>
      <c r="EXZ64" s="306"/>
      <c r="EYA64" s="306"/>
      <c r="EYB64" s="306"/>
      <c r="EYC64" s="306"/>
      <c r="EYD64" s="306"/>
      <c r="EYE64" s="306"/>
      <c r="EYF64" s="306"/>
      <c r="EYG64" s="306"/>
      <c r="EYH64" s="306"/>
      <c r="EYI64" s="306"/>
      <c r="EYJ64" s="306"/>
      <c r="EYK64" s="306"/>
      <c r="EYL64" s="306"/>
      <c r="EYM64" s="306"/>
      <c r="EYN64" s="306"/>
      <c r="EYO64" s="306"/>
      <c r="EYP64" s="306"/>
      <c r="EYQ64" s="306"/>
      <c r="EYR64" s="306"/>
      <c r="EYS64" s="306"/>
      <c r="EYT64" s="306"/>
      <c r="EYU64" s="306"/>
      <c r="EYV64" s="306"/>
      <c r="EYW64" s="306"/>
      <c r="EYX64" s="306"/>
      <c r="EYY64" s="306"/>
      <c r="EYZ64" s="306"/>
      <c r="EZA64" s="306"/>
      <c r="EZB64" s="306"/>
      <c r="EZC64" s="306"/>
      <c r="EZD64" s="306"/>
      <c r="EZE64" s="306"/>
      <c r="EZF64" s="306"/>
      <c r="EZG64" s="306"/>
      <c r="EZH64" s="306"/>
      <c r="EZI64" s="306"/>
      <c r="EZJ64" s="306"/>
      <c r="EZK64" s="306"/>
      <c r="EZL64" s="306"/>
      <c r="EZM64" s="306"/>
      <c r="EZN64" s="306"/>
      <c r="EZO64" s="306"/>
      <c r="EZP64" s="306"/>
      <c r="EZQ64" s="306"/>
      <c r="EZR64" s="306"/>
      <c r="EZS64" s="306"/>
      <c r="EZT64" s="306"/>
      <c r="EZU64" s="306"/>
      <c r="EZV64" s="306"/>
      <c r="EZW64" s="306"/>
      <c r="EZX64" s="306"/>
      <c r="EZY64" s="306"/>
      <c r="EZZ64" s="306"/>
      <c r="FAA64" s="306"/>
      <c r="FAB64" s="306"/>
      <c r="FAC64" s="306"/>
      <c r="FAD64" s="306"/>
      <c r="FAE64" s="306"/>
      <c r="FAF64" s="306"/>
      <c r="FAG64" s="306"/>
      <c r="FAH64" s="306"/>
      <c r="FAI64" s="306"/>
      <c r="FAJ64" s="306"/>
      <c r="FAK64" s="306"/>
      <c r="FAL64" s="306"/>
      <c r="FAM64" s="306"/>
      <c r="FAN64" s="306"/>
      <c r="FAO64" s="306"/>
      <c r="FAP64" s="306"/>
      <c r="FAQ64" s="306"/>
      <c r="FAR64" s="306"/>
      <c r="FAS64" s="306"/>
      <c r="FAT64" s="306"/>
      <c r="FAU64" s="306"/>
      <c r="FAV64" s="306"/>
      <c r="FAW64" s="306"/>
      <c r="FAX64" s="306"/>
      <c r="FAY64" s="306"/>
      <c r="FAZ64" s="306"/>
      <c r="FBA64" s="306"/>
      <c r="FBB64" s="306"/>
      <c r="FBC64" s="306"/>
      <c r="FBD64" s="306"/>
      <c r="FBE64" s="306"/>
      <c r="FBF64" s="306"/>
      <c r="FBG64" s="306"/>
      <c r="FBH64" s="306"/>
      <c r="FBI64" s="306"/>
      <c r="FBJ64" s="306"/>
      <c r="FBK64" s="306"/>
      <c r="FBL64" s="306"/>
      <c r="FBM64" s="306"/>
      <c r="FBN64" s="306"/>
      <c r="FBO64" s="306"/>
      <c r="FBP64" s="306"/>
      <c r="FBQ64" s="306"/>
      <c r="FBR64" s="306"/>
      <c r="FBS64" s="306"/>
      <c r="FBT64" s="306"/>
      <c r="FBU64" s="306"/>
      <c r="FBV64" s="306"/>
      <c r="FBW64" s="306"/>
      <c r="FBX64" s="306"/>
      <c r="FBY64" s="306"/>
      <c r="FBZ64" s="306"/>
      <c r="FCA64" s="306"/>
      <c r="FCB64" s="306"/>
      <c r="FCC64" s="306"/>
      <c r="FCD64" s="306"/>
      <c r="FCE64" s="306"/>
      <c r="FCF64" s="306"/>
      <c r="FCG64" s="306"/>
      <c r="FCH64" s="306"/>
      <c r="FCI64" s="306"/>
      <c r="FCJ64" s="306"/>
      <c r="FCK64" s="306"/>
      <c r="FCL64" s="306"/>
      <c r="FCM64" s="306"/>
      <c r="FCN64" s="306"/>
      <c r="FCO64" s="306"/>
      <c r="FCP64" s="306"/>
      <c r="FCQ64" s="306"/>
      <c r="FCR64" s="306"/>
      <c r="FCS64" s="306"/>
      <c r="FCT64" s="306"/>
      <c r="FCU64" s="306"/>
      <c r="FCV64" s="306"/>
      <c r="FCW64" s="306"/>
      <c r="FCX64" s="306"/>
      <c r="FCY64" s="306"/>
      <c r="FCZ64" s="306"/>
      <c r="FDA64" s="306"/>
      <c r="FDB64" s="306"/>
      <c r="FDC64" s="306"/>
      <c r="FDD64" s="306"/>
      <c r="FDE64" s="306"/>
      <c r="FDF64" s="306"/>
      <c r="FDG64" s="306"/>
      <c r="FDH64" s="306"/>
      <c r="FDI64" s="306"/>
      <c r="FDJ64" s="306"/>
      <c r="FDK64" s="306"/>
      <c r="FDL64" s="306"/>
      <c r="FDM64" s="306"/>
      <c r="FDN64" s="306"/>
      <c r="FDO64" s="306"/>
      <c r="FDP64" s="306"/>
      <c r="FDQ64" s="306"/>
      <c r="FDR64" s="306"/>
      <c r="FDS64" s="306"/>
      <c r="FDT64" s="306"/>
      <c r="FDU64" s="306"/>
      <c r="FDV64" s="306"/>
      <c r="FDW64" s="306"/>
      <c r="FDX64" s="306"/>
      <c r="FDY64" s="306"/>
      <c r="FDZ64" s="306"/>
      <c r="FEA64" s="306"/>
      <c r="FEB64" s="306"/>
      <c r="FEC64" s="306"/>
      <c r="FED64" s="306"/>
      <c r="FEE64" s="306"/>
      <c r="FEF64" s="306"/>
      <c r="FEG64" s="306"/>
      <c r="FEH64" s="306"/>
      <c r="FEI64" s="306"/>
      <c r="FEJ64" s="306"/>
      <c r="FEK64" s="306"/>
      <c r="FEL64" s="306"/>
      <c r="FEM64" s="306"/>
      <c r="FEN64" s="306"/>
      <c r="FEO64" s="306"/>
      <c r="FEP64" s="306"/>
      <c r="FEQ64" s="306"/>
      <c r="FER64" s="306"/>
      <c r="FES64" s="306"/>
      <c r="FET64" s="306"/>
      <c r="FEU64" s="306"/>
      <c r="FEV64" s="306"/>
      <c r="FEW64" s="306"/>
      <c r="FEX64" s="306"/>
      <c r="FEY64" s="306"/>
      <c r="FEZ64" s="306"/>
      <c r="FFA64" s="306"/>
      <c r="FFB64" s="306"/>
      <c r="FFC64" s="306"/>
      <c r="FFD64" s="306"/>
      <c r="FFE64" s="306"/>
      <c r="FFF64" s="306"/>
      <c r="FFG64" s="306"/>
      <c r="FFH64" s="306"/>
      <c r="FFI64" s="306"/>
      <c r="FFJ64" s="306"/>
      <c r="FFK64" s="306"/>
      <c r="FFL64" s="306"/>
      <c r="FFM64" s="306"/>
      <c r="FFN64" s="306"/>
      <c r="FFO64" s="306"/>
      <c r="FFP64" s="306"/>
      <c r="FFQ64" s="306"/>
      <c r="FFR64" s="306"/>
      <c r="FFS64" s="306"/>
      <c r="FFT64" s="306"/>
      <c r="FFU64" s="306"/>
      <c r="FFV64" s="306"/>
      <c r="FFW64" s="306"/>
      <c r="FFX64" s="306"/>
      <c r="FFY64" s="306"/>
      <c r="FFZ64" s="306"/>
      <c r="FGA64" s="306"/>
      <c r="FGB64" s="306"/>
      <c r="FGC64" s="306"/>
      <c r="FGD64" s="306"/>
      <c r="FGE64" s="306"/>
      <c r="FGF64" s="306"/>
      <c r="FGG64" s="306"/>
      <c r="FGH64" s="306"/>
      <c r="FGI64" s="306"/>
      <c r="FGJ64" s="306"/>
      <c r="FGK64" s="306"/>
      <c r="FGL64" s="306"/>
      <c r="FGM64" s="306"/>
      <c r="FGN64" s="306"/>
      <c r="FGO64" s="306"/>
      <c r="FGP64" s="306"/>
      <c r="FGQ64" s="306"/>
      <c r="FGR64" s="306"/>
      <c r="FGS64" s="306"/>
      <c r="FGT64" s="306"/>
      <c r="FGU64" s="306"/>
      <c r="FGV64" s="306"/>
      <c r="FGW64" s="306"/>
      <c r="FGX64" s="306"/>
      <c r="FGY64" s="306"/>
      <c r="FGZ64" s="306"/>
      <c r="FHA64" s="306"/>
      <c r="FHB64" s="306"/>
      <c r="FHC64" s="306"/>
      <c r="FHD64" s="306"/>
      <c r="FHE64" s="306"/>
      <c r="FHF64" s="306"/>
      <c r="FHG64" s="306"/>
      <c r="FHH64" s="306"/>
      <c r="FHI64" s="306"/>
      <c r="FHJ64" s="306"/>
      <c r="FHK64" s="306"/>
      <c r="FHL64" s="306"/>
      <c r="FHM64" s="306"/>
      <c r="FHN64" s="306"/>
      <c r="FHO64" s="306"/>
      <c r="FHP64" s="306"/>
      <c r="FHQ64" s="306"/>
      <c r="FHR64" s="306"/>
      <c r="FHS64" s="306"/>
      <c r="FHT64" s="306"/>
      <c r="FHU64" s="306"/>
      <c r="FHV64" s="306"/>
      <c r="FHW64" s="306"/>
      <c r="FHX64" s="306"/>
      <c r="FHY64" s="306"/>
      <c r="FHZ64" s="306"/>
      <c r="FIA64" s="306"/>
      <c r="FIB64" s="306"/>
      <c r="FIC64" s="306"/>
      <c r="FID64" s="306"/>
      <c r="FIE64" s="306"/>
      <c r="FIF64" s="306"/>
      <c r="FIG64" s="306"/>
      <c r="FIH64" s="306"/>
      <c r="FII64" s="306"/>
      <c r="FIJ64" s="306"/>
      <c r="FIK64" s="306"/>
      <c r="FIL64" s="306"/>
      <c r="FIM64" s="306"/>
      <c r="FIN64" s="306"/>
      <c r="FIO64" s="306"/>
      <c r="FIP64" s="306"/>
      <c r="FIQ64" s="306"/>
      <c r="FIR64" s="306"/>
      <c r="FIS64" s="306"/>
      <c r="FIT64" s="306"/>
      <c r="FIU64" s="306"/>
      <c r="FIV64" s="306"/>
      <c r="FIW64" s="306"/>
      <c r="FIX64" s="306"/>
      <c r="FIY64" s="306"/>
      <c r="FIZ64" s="306"/>
      <c r="FJA64" s="306"/>
      <c r="FJB64" s="306"/>
      <c r="FJC64" s="306"/>
      <c r="FJD64" s="306"/>
      <c r="FJE64" s="306"/>
      <c r="FJF64" s="306"/>
      <c r="FJG64" s="306"/>
      <c r="FJH64" s="306"/>
      <c r="FJI64" s="306"/>
      <c r="FJJ64" s="306"/>
      <c r="FJK64" s="306"/>
      <c r="FJL64" s="306"/>
      <c r="FJM64" s="306"/>
      <c r="FJN64" s="306"/>
      <c r="FJO64" s="306"/>
      <c r="FJP64" s="306"/>
      <c r="FJQ64" s="306"/>
      <c r="FJR64" s="306"/>
      <c r="FJS64" s="306"/>
      <c r="FJT64" s="306"/>
      <c r="FJU64" s="306"/>
      <c r="FJV64" s="306"/>
      <c r="FJW64" s="306"/>
      <c r="FJX64" s="306"/>
      <c r="FJY64" s="306"/>
      <c r="FJZ64" s="306"/>
      <c r="FKA64" s="306"/>
      <c r="FKB64" s="306"/>
      <c r="FKC64" s="306"/>
      <c r="FKD64" s="306"/>
      <c r="FKE64" s="306"/>
      <c r="FKF64" s="306"/>
      <c r="FKG64" s="306"/>
      <c r="FKH64" s="306"/>
      <c r="FKI64" s="306"/>
      <c r="FKJ64" s="306"/>
      <c r="FKK64" s="306"/>
      <c r="FKL64" s="306"/>
      <c r="FKM64" s="306"/>
      <c r="FKN64" s="306"/>
      <c r="FKO64" s="306"/>
      <c r="FKP64" s="306"/>
      <c r="FKQ64" s="306"/>
      <c r="FKR64" s="306"/>
      <c r="FKS64" s="306"/>
      <c r="FKT64" s="306"/>
      <c r="FKU64" s="306"/>
      <c r="FKV64" s="306"/>
      <c r="FKW64" s="306"/>
      <c r="FKX64" s="306"/>
      <c r="FKY64" s="306"/>
      <c r="FKZ64" s="306"/>
      <c r="FLA64" s="306"/>
      <c r="FLB64" s="306"/>
      <c r="FLC64" s="306"/>
      <c r="FLD64" s="306"/>
      <c r="FLE64" s="306"/>
      <c r="FLF64" s="306"/>
      <c r="FLG64" s="306"/>
      <c r="FLH64" s="306"/>
      <c r="FLI64" s="306"/>
      <c r="FLJ64" s="306"/>
      <c r="FLK64" s="306"/>
      <c r="FLL64" s="306"/>
      <c r="FLM64" s="306"/>
      <c r="FLN64" s="306"/>
      <c r="FLO64" s="306"/>
      <c r="FLP64" s="306"/>
      <c r="FLQ64" s="306"/>
      <c r="FLR64" s="306"/>
      <c r="FLS64" s="306"/>
      <c r="FLT64" s="306"/>
      <c r="FLU64" s="306"/>
      <c r="FLV64" s="306"/>
      <c r="FLW64" s="306"/>
      <c r="FLX64" s="306"/>
      <c r="FLY64" s="306"/>
      <c r="FLZ64" s="306"/>
      <c r="FMA64" s="306"/>
      <c r="FMB64" s="306"/>
      <c r="FMC64" s="306"/>
      <c r="FMD64" s="306"/>
      <c r="FME64" s="306"/>
      <c r="FMF64" s="306"/>
      <c r="FMG64" s="306"/>
      <c r="FMH64" s="306"/>
      <c r="FMI64" s="306"/>
      <c r="FMJ64" s="306"/>
      <c r="FMK64" s="306"/>
      <c r="FML64" s="306"/>
      <c r="FMM64" s="306"/>
      <c r="FMN64" s="306"/>
      <c r="FMO64" s="306"/>
      <c r="FMP64" s="306"/>
      <c r="FMQ64" s="306"/>
      <c r="FMR64" s="306"/>
      <c r="FMS64" s="306"/>
      <c r="FMT64" s="306"/>
      <c r="FMU64" s="306"/>
      <c r="FMV64" s="306"/>
      <c r="FMW64" s="306"/>
      <c r="FMX64" s="306"/>
      <c r="FMY64" s="306"/>
      <c r="FMZ64" s="306"/>
      <c r="FNA64" s="306"/>
      <c r="FNB64" s="306"/>
      <c r="FNC64" s="306"/>
      <c r="FND64" s="306"/>
      <c r="FNE64" s="306"/>
      <c r="FNF64" s="306"/>
      <c r="FNG64" s="306"/>
      <c r="FNH64" s="306"/>
      <c r="FNI64" s="306"/>
      <c r="FNJ64" s="306"/>
      <c r="FNK64" s="306"/>
      <c r="FNL64" s="306"/>
      <c r="FNM64" s="306"/>
      <c r="FNN64" s="306"/>
      <c r="FNO64" s="306"/>
      <c r="FNP64" s="306"/>
      <c r="FNQ64" s="306"/>
      <c r="FNR64" s="306"/>
      <c r="FNS64" s="306"/>
      <c r="FNT64" s="306"/>
      <c r="FNU64" s="306"/>
      <c r="FNV64" s="306"/>
      <c r="FNW64" s="306"/>
      <c r="FNX64" s="306"/>
      <c r="FNY64" s="306"/>
      <c r="FNZ64" s="306"/>
      <c r="FOA64" s="306"/>
      <c r="FOB64" s="306"/>
      <c r="FOC64" s="306"/>
      <c r="FOD64" s="306"/>
      <c r="FOE64" s="306"/>
      <c r="FOF64" s="306"/>
      <c r="FOG64" s="306"/>
      <c r="FOH64" s="306"/>
      <c r="FOI64" s="306"/>
      <c r="FOJ64" s="306"/>
      <c r="FOK64" s="306"/>
      <c r="FOL64" s="306"/>
      <c r="FOM64" s="306"/>
      <c r="FON64" s="306"/>
      <c r="FOO64" s="306"/>
      <c r="FOP64" s="306"/>
      <c r="FOQ64" s="306"/>
      <c r="FOR64" s="306"/>
      <c r="FOS64" s="306"/>
      <c r="FOT64" s="306"/>
      <c r="FOU64" s="306"/>
      <c r="FOV64" s="306"/>
      <c r="FOW64" s="306"/>
      <c r="FOX64" s="306"/>
      <c r="FOY64" s="306"/>
      <c r="FOZ64" s="306"/>
      <c r="FPA64" s="306"/>
      <c r="FPB64" s="306"/>
      <c r="FPC64" s="306"/>
      <c r="FPD64" s="306"/>
      <c r="FPE64" s="306"/>
      <c r="FPF64" s="306"/>
      <c r="FPG64" s="306"/>
      <c r="FPH64" s="306"/>
      <c r="FPI64" s="306"/>
      <c r="FPJ64" s="306"/>
      <c r="FPK64" s="306"/>
      <c r="FPL64" s="306"/>
      <c r="FPM64" s="306"/>
      <c r="FPN64" s="306"/>
      <c r="FPO64" s="306"/>
      <c r="FPP64" s="306"/>
      <c r="FPQ64" s="306"/>
      <c r="FPR64" s="306"/>
      <c r="FPS64" s="306"/>
      <c r="FPT64" s="306"/>
      <c r="FPU64" s="306"/>
      <c r="FPV64" s="306"/>
      <c r="FPW64" s="306"/>
      <c r="FPX64" s="306"/>
      <c r="FPY64" s="306"/>
      <c r="FPZ64" s="306"/>
      <c r="FQA64" s="306"/>
      <c r="FQB64" s="306"/>
      <c r="FQC64" s="306"/>
      <c r="FQD64" s="306"/>
      <c r="FQE64" s="306"/>
      <c r="FQF64" s="306"/>
      <c r="FQG64" s="306"/>
      <c r="FQH64" s="306"/>
      <c r="FQI64" s="306"/>
      <c r="FQJ64" s="306"/>
      <c r="FQK64" s="306"/>
      <c r="FQL64" s="306"/>
      <c r="FQM64" s="306"/>
      <c r="FQN64" s="306"/>
      <c r="FQO64" s="306"/>
      <c r="FQP64" s="306"/>
      <c r="FQQ64" s="306"/>
      <c r="FQR64" s="306"/>
      <c r="FQS64" s="306"/>
      <c r="FQT64" s="306"/>
      <c r="FQU64" s="306"/>
      <c r="FQV64" s="306"/>
      <c r="FQW64" s="306"/>
      <c r="FQX64" s="306"/>
      <c r="FQY64" s="306"/>
      <c r="FQZ64" s="306"/>
      <c r="FRA64" s="306"/>
      <c r="FRB64" s="306"/>
      <c r="FRC64" s="306"/>
      <c r="FRD64" s="306"/>
      <c r="FRE64" s="306"/>
      <c r="FRF64" s="306"/>
      <c r="FRG64" s="306"/>
      <c r="FRH64" s="306"/>
      <c r="FRI64" s="306"/>
      <c r="FRJ64" s="306"/>
      <c r="FRK64" s="306"/>
      <c r="FRL64" s="306"/>
      <c r="FRM64" s="306"/>
      <c r="FRN64" s="306"/>
      <c r="FRO64" s="306"/>
      <c r="FRP64" s="306"/>
      <c r="FRQ64" s="306"/>
      <c r="FRR64" s="306"/>
      <c r="FRS64" s="306"/>
      <c r="FRT64" s="306"/>
      <c r="FRU64" s="306"/>
      <c r="FRV64" s="306"/>
      <c r="FRW64" s="306"/>
      <c r="FRX64" s="306"/>
      <c r="FRY64" s="306"/>
      <c r="FRZ64" s="306"/>
      <c r="FSA64" s="306"/>
      <c r="FSB64" s="306"/>
      <c r="FSC64" s="306"/>
      <c r="FSD64" s="306"/>
      <c r="FSE64" s="306"/>
      <c r="FSF64" s="306"/>
      <c r="FSG64" s="306"/>
      <c r="FSH64" s="306"/>
      <c r="FSI64" s="306"/>
      <c r="FSJ64" s="306"/>
      <c r="FSK64" s="306"/>
      <c r="FSL64" s="306"/>
      <c r="FSM64" s="306"/>
      <c r="FSN64" s="306"/>
      <c r="FSO64" s="306"/>
      <c r="FSP64" s="306"/>
      <c r="FSQ64" s="306"/>
      <c r="FSR64" s="306"/>
      <c r="FSS64" s="306"/>
      <c r="FST64" s="306"/>
      <c r="FSU64" s="306"/>
      <c r="FSV64" s="306"/>
      <c r="FSW64" s="306"/>
      <c r="FSX64" s="306"/>
      <c r="FSY64" s="306"/>
      <c r="FSZ64" s="306"/>
      <c r="FTA64" s="306"/>
      <c r="FTB64" s="306"/>
      <c r="FTC64" s="306"/>
      <c r="FTD64" s="306"/>
      <c r="FTE64" s="306"/>
      <c r="FTF64" s="306"/>
      <c r="FTG64" s="306"/>
      <c r="FTH64" s="306"/>
      <c r="FTI64" s="306"/>
      <c r="FTJ64" s="306"/>
      <c r="FTK64" s="306"/>
      <c r="FTL64" s="306"/>
      <c r="FTM64" s="306"/>
      <c r="FTN64" s="306"/>
      <c r="FTO64" s="306"/>
      <c r="FTP64" s="306"/>
      <c r="FTQ64" s="306"/>
      <c r="FTR64" s="306"/>
      <c r="FTS64" s="306"/>
      <c r="FTT64" s="306"/>
      <c r="FTU64" s="306"/>
      <c r="FTV64" s="306"/>
      <c r="FTW64" s="306"/>
      <c r="FTX64" s="306"/>
      <c r="FTY64" s="306"/>
      <c r="FTZ64" s="306"/>
      <c r="FUA64" s="306"/>
      <c r="FUB64" s="306"/>
      <c r="FUC64" s="306"/>
      <c r="FUD64" s="306"/>
      <c r="FUE64" s="306"/>
      <c r="FUF64" s="306"/>
      <c r="FUG64" s="306"/>
      <c r="FUH64" s="306"/>
      <c r="FUI64" s="306"/>
      <c r="FUJ64" s="306"/>
      <c r="FUK64" s="306"/>
      <c r="FUL64" s="306"/>
      <c r="FUM64" s="306"/>
      <c r="FUN64" s="306"/>
      <c r="FUO64" s="306"/>
      <c r="FUP64" s="306"/>
      <c r="FUQ64" s="306"/>
      <c r="FUR64" s="306"/>
      <c r="FUS64" s="306"/>
      <c r="FUT64" s="306"/>
      <c r="FUU64" s="306"/>
      <c r="FUV64" s="306"/>
      <c r="FUW64" s="306"/>
      <c r="FUX64" s="306"/>
      <c r="FUY64" s="306"/>
      <c r="FUZ64" s="306"/>
      <c r="FVA64" s="306"/>
      <c r="FVB64" s="306"/>
      <c r="FVC64" s="306"/>
      <c r="FVD64" s="306"/>
      <c r="FVE64" s="306"/>
      <c r="FVF64" s="306"/>
      <c r="FVG64" s="306"/>
      <c r="FVH64" s="306"/>
      <c r="FVI64" s="306"/>
      <c r="FVJ64" s="306"/>
      <c r="FVK64" s="306"/>
      <c r="FVL64" s="306"/>
      <c r="FVM64" s="306"/>
      <c r="FVN64" s="306"/>
      <c r="FVO64" s="306"/>
      <c r="FVP64" s="306"/>
      <c r="FVQ64" s="306"/>
      <c r="FVR64" s="306"/>
      <c r="FVS64" s="306"/>
      <c r="FVT64" s="306"/>
      <c r="FVU64" s="306"/>
      <c r="FVV64" s="306"/>
      <c r="FVW64" s="306"/>
      <c r="FVX64" s="306"/>
      <c r="FVY64" s="306"/>
      <c r="FVZ64" s="306"/>
      <c r="FWA64" s="306"/>
      <c r="FWB64" s="306"/>
      <c r="FWC64" s="306"/>
      <c r="FWD64" s="306"/>
      <c r="FWE64" s="306"/>
      <c r="FWF64" s="306"/>
      <c r="FWG64" s="306"/>
      <c r="FWH64" s="306"/>
      <c r="FWI64" s="306"/>
      <c r="FWJ64" s="306"/>
      <c r="FWK64" s="306"/>
      <c r="FWL64" s="306"/>
      <c r="FWM64" s="306"/>
      <c r="FWN64" s="306"/>
      <c r="FWO64" s="306"/>
      <c r="FWP64" s="306"/>
      <c r="FWQ64" s="306"/>
      <c r="FWR64" s="306"/>
      <c r="FWS64" s="306"/>
      <c r="FWT64" s="306"/>
      <c r="FWU64" s="306"/>
      <c r="FWV64" s="306"/>
      <c r="FWW64" s="306"/>
      <c r="FWX64" s="306"/>
      <c r="FWY64" s="306"/>
      <c r="FWZ64" s="306"/>
      <c r="FXA64" s="306"/>
      <c r="FXB64" s="306"/>
      <c r="FXC64" s="306"/>
      <c r="FXD64" s="306"/>
      <c r="FXE64" s="306"/>
      <c r="FXF64" s="306"/>
      <c r="FXG64" s="306"/>
      <c r="FXH64" s="306"/>
      <c r="FXI64" s="306"/>
      <c r="FXJ64" s="306"/>
      <c r="FXK64" s="306"/>
      <c r="FXL64" s="306"/>
      <c r="FXM64" s="306"/>
      <c r="FXN64" s="306"/>
      <c r="FXO64" s="306"/>
      <c r="FXP64" s="306"/>
      <c r="FXQ64" s="306"/>
      <c r="FXR64" s="306"/>
      <c r="FXS64" s="306"/>
      <c r="FXT64" s="306"/>
      <c r="FXU64" s="306"/>
      <c r="FXV64" s="306"/>
      <c r="FXW64" s="306"/>
      <c r="FXX64" s="306"/>
      <c r="FXY64" s="306"/>
      <c r="FXZ64" s="306"/>
      <c r="FYA64" s="306"/>
      <c r="FYB64" s="306"/>
      <c r="FYC64" s="306"/>
      <c r="FYD64" s="306"/>
      <c r="FYE64" s="306"/>
      <c r="FYF64" s="306"/>
      <c r="FYG64" s="306"/>
      <c r="FYH64" s="306"/>
      <c r="FYI64" s="306"/>
      <c r="FYJ64" s="306"/>
      <c r="FYK64" s="306"/>
      <c r="FYL64" s="306"/>
      <c r="FYM64" s="306"/>
      <c r="FYN64" s="306"/>
      <c r="FYO64" s="306"/>
      <c r="FYP64" s="306"/>
      <c r="FYQ64" s="306"/>
      <c r="FYR64" s="306"/>
      <c r="FYS64" s="306"/>
      <c r="FYT64" s="306"/>
      <c r="FYU64" s="306"/>
      <c r="FYV64" s="306"/>
      <c r="FYW64" s="306"/>
      <c r="FYX64" s="306"/>
      <c r="FYY64" s="306"/>
      <c r="FYZ64" s="306"/>
      <c r="FZA64" s="306"/>
      <c r="FZB64" s="306"/>
      <c r="FZC64" s="306"/>
      <c r="FZD64" s="306"/>
      <c r="FZE64" s="306"/>
      <c r="FZF64" s="306"/>
      <c r="FZG64" s="306"/>
      <c r="FZH64" s="306"/>
      <c r="FZI64" s="306"/>
      <c r="FZJ64" s="306"/>
      <c r="FZK64" s="306"/>
      <c r="FZL64" s="306"/>
      <c r="FZM64" s="306"/>
      <c r="FZN64" s="306"/>
      <c r="FZO64" s="306"/>
      <c r="FZP64" s="306"/>
      <c r="FZQ64" s="306"/>
      <c r="FZR64" s="306"/>
      <c r="FZS64" s="306"/>
      <c r="FZT64" s="306"/>
      <c r="FZU64" s="306"/>
      <c r="FZV64" s="306"/>
      <c r="FZW64" s="306"/>
      <c r="FZX64" s="306"/>
      <c r="FZY64" s="306"/>
      <c r="FZZ64" s="306"/>
      <c r="GAA64" s="306"/>
      <c r="GAB64" s="306"/>
      <c r="GAC64" s="306"/>
      <c r="GAD64" s="306"/>
      <c r="GAE64" s="306"/>
      <c r="GAF64" s="306"/>
      <c r="GAG64" s="306"/>
      <c r="GAH64" s="306"/>
      <c r="GAI64" s="306"/>
      <c r="GAJ64" s="306"/>
      <c r="GAK64" s="306"/>
      <c r="GAL64" s="306"/>
      <c r="GAM64" s="306"/>
      <c r="GAN64" s="306"/>
      <c r="GAO64" s="306"/>
      <c r="GAP64" s="306"/>
      <c r="GAQ64" s="306"/>
      <c r="GAR64" s="306"/>
      <c r="GAS64" s="306"/>
      <c r="GAT64" s="306"/>
      <c r="GAU64" s="306"/>
      <c r="GAV64" s="306"/>
      <c r="GAW64" s="306"/>
      <c r="GAX64" s="306"/>
      <c r="GAY64" s="306"/>
      <c r="GAZ64" s="306"/>
      <c r="GBA64" s="306"/>
      <c r="GBB64" s="306"/>
      <c r="GBC64" s="306"/>
      <c r="GBD64" s="306"/>
      <c r="GBE64" s="306"/>
      <c r="GBF64" s="306"/>
      <c r="GBG64" s="306"/>
      <c r="GBH64" s="306"/>
      <c r="GBI64" s="306"/>
      <c r="GBJ64" s="306"/>
      <c r="GBK64" s="306"/>
      <c r="GBL64" s="306"/>
      <c r="GBM64" s="306"/>
      <c r="GBN64" s="306"/>
      <c r="GBO64" s="306"/>
      <c r="GBP64" s="306"/>
      <c r="GBQ64" s="306"/>
      <c r="GBR64" s="306"/>
      <c r="GBS64" s="306"/>
      <c r="GBT64" s="306"/>
      <c r="GBU64" s="306"/>
      <c r="GBV64" s="306"/>
      <c r="GBW64" s="306"/>
      <c r="GBX64" s="306"/>
      <c r="GBY64" s="306"/>
      <c r="GBZ64" s="306"/>
      <c r="GCA64" s="306"/>
      <c r="GCB64" s="306"/>
      <c r="GCC64" s="306"/>
      <c r="GCD64" s="306"/>
      <c r="GCE64" s="306"/>
      <c r="GCF64" s="306"/>
      <c r="GCG64" s="306"/>
      <c r="GCH64" s="306"/>
      <c r="GCI64" s="306"/>
      <c r="GCJ64" s="306"/>
      <c r="GCK64" s="306"/>
      <c r="GCL64" s="306"/>
      <c r="GCM64" s="306"/>
      <c r="GCN64" s="306"/>
      <c r="GCO64" s="306"/>
      <c r="GCP64" s="306"/>
      <c r="GCQ64" s="306"/>
      <c r="GCR64" s="306"/>
      <c r="GCS64" s="306"/>
      <c r="GCT64" s="306"/>
      <c r="GCU64" s="306"/>
      <c r="GCV64" s="306"/>
      <c r="GCW64" s="306"/>
      <c r="GCX64" s="306"/>
      <c r="GCY64" s="306"/>
      <c r="GCZ64" s="306"/>
      <c r="GDA64" s="306"/>
      <c r="GDB64" s="306"/>
      <c r="GDC64" s="306"/>
      <c r="GDD64" s="306"/>
      <c r="GDE64" s="306"/>
      <c r="GDF64" s="306"/>
      <c r="GDG64" s="306"/>
      <c r="GDH64" s="306"/>
      <c r="GDI64" s="306"/>
      <c r="GDJ64" s="306"/>
      <c r="GDK64" s="306"/>
      <c r="GDL64" s="306"/>
      <c r="GDM64" s="306"/>
      <c r="GDN64" s="306"/>
      <c r="GDO64" s="306"/>
      <c r="GDP64" s="306"/>
      <c r="GDQ64" s="306"/>
      <c r="GDR64" s="306"/>
      <c r="GDS64" s="306"/>
      <c r="GDT64" s="306"/>
      <c r="GDU64" s="306"/>
      <c r="GDV64" s="306"/>
      <c r="GDW64" s="306"/>
      <c r="GDX64" s="306"/>
      <c r="GDY64" s="306"/>
      <c r="GDZ64" s="306"/>
      <c r="GEA64" s="306"/>
      <c r="GEB64" s="306"/>
      <c r="GEC64" s="306"/>
      <c r="GED64" s="306"/>
      <c r="GEE64" s="306"/>
      <c r="GEF64" s="306"/>
      <c r="GEG64" s="306"/>
      <c r="GEH64" s="306"/>
      <c r="GEI64" s="306"/>
      <c r="GEJ64" s="306"/>
      <c r="GEK64" s="306"/>
      <c r="GEL64" s="306"/>
      <c r="GEM64" s="306"/>
      <c r="GEN64" s="306"/>
      <c r="GEO64" s="306"/>
      <c r="GEP64" s="306"/>
      <c r="GEQ64" s="306"/>
      <c r="GER64" s="306"/>
      <c r="GES64" s="306"/>
      <c r="GET64" s="306"/>
      <c r="GEU64" s="306"/>
      <c r="GEV64" s="306"/>
      <c r="GEW64" s="306"/>
      <c r="GEX64" s="306"/>
      <c r="GEY64" s="306"/>
      <c r="GEZ64" s="306"/>
      <c r="GFA64" s="306"/>
      <c r="GFB64" s="306"/>
      <c r="GFC64" s="306"/>
      <c r="GFD64" s="306"/>
      <c r="GFE64" s="306"/>
      <c r="GFF64" s="306"/>
      <c r="GFG64" s="306"/>
      <c r="GFH64" s="306"/>
      <c r="GFI64" s="306"/>
      <c r="GFJ64" s="306"/>
      <c r="GFK64" s="306"/>
      <c r="GFL64" s="306"/>
      <c r="GFM64" s="306"/>
      <c r="GFN64" s="306"/>
      <c r="GFO64" s="306"/>
      <c r="GFP64" s="306"/>
      <c r="GFQ64" s="306"/>
      <c r="GFR64" s="306"/>
      <c r="GFS64" s="306"/>
      <c r="GFT64" s="306"/>
      <c r="GFU64" s="306"/>
      <c r="GFV64" s="306"/>
      <c r="GFW64" s="306"/>
      <c r="GFX64" s="306"/>
      <c r="GFY64" s="306"/>
      <c r="GFZ64" s="306"/>
      <c r="GGA64" s="306"/>
      <c r="GGB64" s="306"/>
      <c r="GGC64" s="306"/>
      <c r="GGD64" s="306"/>
      <c r="GGE64" s="306"/>
      <c r="GGF64" s="306"/>
      <c r="GGG64" s="306"/>
      <c r="GGH64" s="306"/>
      <c r="GGI64" s="306"/>
      <c r="GGJ64" s="306"/>
      <c r="GGK64" s="306"/>
      <c r="GGL64" s="306"/>
      <c r="GGM64" s="306"/>
      <c r="GGN64" s="306"/>
      <c r="GGO64" s="306"/>
      <c r="GGP64" s="306"/>
      <c r="GGQ64" s="306"/>
      <c r="GGR64" s="306"/>
      <c r="GGS64" s="306"/>
      <c r="GGT64" s="306"/>
      <c r="GGU64" s="306"/>
      <c r="GGV64" s="306"/>
      <c r="GGW64" s="306"/>
      <c r="GGX64" s="306"/>
      <c r="GGY64" s="306"/>
      <c r="GGZ64" s="306"/>
      <c r="GHA64" s="306"/>
      <c r="GHB64" s="306"/>
      <c r="GHC64" s="306"/>
      <c r="GHD64" s="306"/>
      <c r="GHE64" s="306"/>
      <c r="GHF64" s="306"/>
      <c r="GHG64" s="306"/>
      <c r="GHH64" s="306"/>
      <c r="GHI64" s="306"/>
      <c r="GHJ64" s="306"/>
      <c r="GHK64" s="306"/>
      <c r="GHL64" s="306"/>
      <c r="GHM64" s="306"/>
      <c r="GHN64" s="306"/>
      <c r="GHO64" s="306"/>
      <c r="GHP64" s="306"/>
      <c r="GHQ64" s="306"/>
      <c r="GHR64" s="306"/>
      <c r="GHS64" s="306"/>
      <c r="GHT64" s="306"/>
      <c r="GHU64" s="306"/>
      <c r="GHV64" s="306"/>
      <c r="GHW64" s="306"/>
      <c r="GHX64" s="306"/>
      <c r="GHY64" s="306"/>
      <c r="GHZ64" s="306"/>
      <c r="GIA64" s="306"/>
      <c r="GIB64" s="306"/>
      <c r="GIC64" s="306"/>
      <c r="GID64" s="306"/>
      <c r="GIE64" s="306"/>
      <c r="GIF64" s="306"/>
      <c r="GIG64" s="306"/>
      <c r="GIH64" s="306"/>
      <c r="GII64" s="306"/>
      <c r="GIJ64" s="306"/>
      <c r="GIK64" s="306"/>
      <c r="GIL64" s="306"/>
      <c r="GIM64" s="306"/>
      <c r="GIN64" s="306"/>
      <c r="GIO64" s="306"/>
      <c r="GIP64" s="306"/>
      <c r="GIQ64" s="306"/>
      <c r="GIR64" s="306"/>
      <c r="GIS64" s="306"/>
      <c r="GIT64" s="306"/>
      <c r="GIU64" s="306"/>
      <c r="GIV64" s="306"/>
      <c r="GIW64" s="306"/>
      <c r="GIX64" s="306"/>
      <c r="GIY64" s="306"/>
      <c r="GIZ64" s="306"/>
      <c r="GJA64" s="306"/>
      <c r="GJB64" s="306"/>
      <c r="GJC64" s="306"/>
      <c r="GJD64" s="306"/>
      <c r="GJE64" s="306"/>
      <c r="GJF64" s="306"/>
      <c r="GJG64" s="306"/>
      <c r="GJH64" s="306"/>
      <c r="GJI64" s="306"/>
      <c r="GJJ64" s="306"/>
      <c r="GJK64" s="306"/>
      <c r="GJL64" s="306"/>
      <c r="GJM64" s="306"/>
      <c r="GJN64" s="306"/>
      <c r="GJO64" s="306"/>
      <c r="GJP64" s="306"/>
      <c r="GJQ64" s="306"/>
      <c r="GJR64" s="306"/>
      <c r="GJS64" s="306"/>
      <c r="GJT64" s="306"/>
      <c r="GJU64" s="306"/>
      <c r="GJV64" s="306"/>
      <c r="GJW64" s="306"/>
      <c r="GJX64" s="306"/>
      <c r="GJY64" s="306"/>
      <c r="GJZ64" s="306"/>
      <c r="GKA64" s="306"/>
      <c r="GKB64" s="306"/>
      <c r="GKC64" s="306"/>
      <c r="GKD64" s="306"/>
      <c r="GKE64" s="306"/>
      <c r="GKF64" s="306"/>
      <c r="GKG64" s="306"/>
      <c r="GKH64" s="306"/>
      <c r="GKI64" s="306"/>
      <c r="GKJ64" s="306"/>
      <c r="GKK64" s="306"/>
      <c r="GKL64" s="306"/>
      <c r="GKM64" s="306"/>
      <c r="GKN64" s="306"/>
      <c r="GKO64" s="306"/>
      <c r="GKP64" s="306"/>
      <c r="GKQ64" s="306"/>
      <c r="GKR64" s="306"/>
      <c r="GKS64" s="306"/>
      <c r="GKT64" s="306"/>
      <c r="GKU64" s="306"/>
      <c r="GKV64" s="306"/>
      <c r="GKW64" s="306"/>
      <c r="GKX64" s="306"/>
      <c r="GKY64" s="306"/>
      <c r="GKZ64" s="306"/>
      <c r="GLA64" s="306"/>
      <c r="GLB64" s="306"/>
      <c r="GLC64" s="306"/>
      <c r="GLD64" s="306"/>
      <c r="GLE64" s="306"/>
      <c r="GLF64" s="306"/>
      <c r="GLG64" s="306"/>
      <c r="GLH64" s="306"/>
      <c r="GLI64" s="306"/>
      <c r="GLJ64" s="306"/>
      <c r="GLK64" s="306"/>
      <c r="GLL64" s="306"/>
      <c r="GLM64" s="306"/>
      <c r="GLN64" s="306"/>
      <c r="GLO64" s="306"/>
      <c r="GLP64" s="306"/>
      <c r="GLQ64" s="306"/>
      <c r="GLR64" s="306"/>
      <c r="GLS64" s="306"/>
      <c r="GLT64" s="306"/>
      <c r="GLU64" s="306"/>
      <c r="GLV64" s="306"/>
      <c r="GLW64" s="306"/>
      <c r="GLX64" s="306"/>
      <c r="GLY64" s="306"/>
      <c r="GLZ64" s="306"/>
      <c r="GMA64" s="306"/>
      <c r="GMB64" s="306"/>
      <c r="GMC64" s="306"/>
      <c r="GMD64" s="306"/>
      <c r="GME64" s="306"/>
      <c r="GMF64" s="306"/>
      <c r="GMG64" s="306"/>
      <c r="GMH64" s="306"/>
      <c r="GMI64" s="306"/>
      <c r="GMJ64" s="306"/>
      <c r="GMK64" s="306"/>
      <c r="GML64" s="306"/>
      <c r="GMM64" s="306"/>
      <c r="GMN64" s="306"/>
      <c r="GMO64" s="306"/>
      <c r="GMP64" s="306"/>
      <c r="GMQ64" s="306"/>
      <c r="GMR64" s="306"/>
      <c r="GMS64" s="306"/>
      <c r="GMT64" s="306"/>
      <c r="GMU64" s="306"/>
      <c r="GMV64" s="306"/>
      <c r="GMW64" s="306"/>
      <c r="GMX64" s="306"/>
      <c r="GMY64" s="306"/>
      <c r="GMZ64" s="306"/>
      <c r="GNA64" s="306"/>
      <c r="GNB64" s="306"/>
      <c r="GNC64" s="306"/>
      <c r="GND64" s="306"/>
      <c r="GNE64" s="306"/>
      <c r="GNF64" s="306"/>
      <c r="GNG64" s="306"/>
      <c r="GNH64" s="306"/>
      <c r="GNI64" s="306"/>
      <c r="GNJ64" s="306"/>
      <c r="GNK64" s="306"/>
      <c r="GNL64" s="306"/>
      <c r="GNM64" s="306"/>
      <c r="GNN64" s="306"/>
      <c r="GNO64" s="306"/>
      <c r="GNP64" s="306"/>
      <c r="GNQ64" s="306"/>
      <c r="GNR64" s="306"/>
      <c r="GNS64" s="306"/>
      <c r="GNT64" s="306"/>
      <c r="GNU64" s="306"/>
      <c r="GNV64" s="306"/>
      <c r="GNW64" s="306"/>
      <c r="GNX64" s="306"/>
      <c r="GNY64" s="306"/>
      <c r="GNZ64" s="306"/>
      <c r="GOA64" s="306"/>
      <c r="GOB64" s="306"/>
      <c r="GOC64" s="306"/>
      <c r="GOD64" s="306"/>
      <c r="GOE64" s="306"/>
      <c r="GOF64" s="306"/>
      <c r="GOG64" s="306"/>
      <c r="GOH64" s="306"/>
      <c r="GOI64" s="306"/>
      <c r="GOJ64" s="306"/>
      <c r="GOK64" s="306"/>
      <c r="GOL64" s="306"/>
      <c r="GOM64" s="306"/>
      <c r="GON64" s="306"/>
      <c r="GOO64" s="306"/>
      <c r="GOP64" s="306"/>
      <c r="GOQ64" s="306"/>
      <c r="GOR64" s="306"/>
      <c r="GOS64" s="306"/>
      <c r="GOT64" s="306"/>
      <c r="GOU64" s="306"/>
      <c r="GOV64" s="306"/>
      <c r="GOW64" s="306"/>
      <c r="GOX64" s="306"/>
      <c r="GOY64" s="306"/>
      <c r="GOZ64" s="306"/>
      <c r="GPA64" s="306"/>
      <c r="GPB64" s="306"/>
      <c r="GPC64" s="306"/>
      <c r="GPD64" s="306"/>
      <c r="GPE64" s="306"/>
      <c r="GPF64" s="306"/>
      <c r="GPG64" s="306"/>
      <c r="GPH64" s="306"/>
      <c r="GPI64" s="306"/>
      <c r="GPJ64" s="306"/>
      <c r="GPK64" s="306"/>
      <c r="GPL64" s="306"/>
      <c r="GPM64" s="306"/>
      <c r="GPN64" s="306"/>
      <c r="GPO64" s="306"/>
      <c r="GPP64" s="306"/>
      <c r="GPQ64" s="306"/>
      <c r="GPR64" s="306"/>
      <c r="GPS64" s="306"/>
      <c r="GPT64" s="306"/>
      <c r="GPU64" s="306"/>
      <c r="GPV64" s="306"/>
      <c r="GPW64" s="306"/>
      <c r="GPX64" s="306"/>
      <c r="GPY64" s="306"/>
      <c r="GPZ64" s="306"/>
      <c r="GQA64" s="306"/>
      <c r="GQB64" s="306"/>
      <c r="GQC64" s="306"/>
      <c r="GQD64" s="306"/>
      <c r="GQE64" s="306"/>
      <c r="GQF64" s="306"/>
      <c r="GQG64" s="306"/>
      <c r="GQH64" s="306"/>
      <c r="GQI64" s="306"/>
      <c r="GQJ64" s="306"/>
      <c r="GQK64" s="306"/>
      <c r="GQL64" s="306"/>
      <c r="GQM64" s="306"/>
      <c r="GQN64" s="306"/>
      <c r="GQO64" s="306"/>
      <c r="GQP64" s="306"/>
      <c r="GQQ64" s="306"/>
      <c r="GQR64" s="306"/>
      <c r="GQS64" s="306"/>
      <c r="GQT64" s="306"/>
      <c r="GQU64" s="306"/>
      <c r="GQV64" s="306"/>
      <c r="GQW64" s="306"/>
      <c r="GQX64" s="306"/>
      <c r="GQY64" s="306"/>
      <c r="GQZ64" s="306"/>
      <c r="GRA64" s="306"/>
      <c r="GRB64" s="306"/>
      <c r="GRC64" s="306"/>
      <c r="GRD64" s="306"/>
      <c r="GRE64" s="306"/>
      <c r="GRF64" s="306"/>
      <c r="GRG64" s="306"/>
      <c r="GRH64" s="306"/>
      <c r="GRI64" s="306"/>
      <c r="GRJ64" s="306"/>
      <c r="GRK64" s="306"/>
      <c r="GRL64" s="306"/>
      <c r="GRM64" s="306"/>
      <c r="GRN64" s="306"/>
      <c r="GRO64" s="306"/>
      <c r="GRP64" s="306"/>
      <c r="GRQ64" s="306"/>
      <c r="GRR64" s="306"/>
      <c r="GRS64" s="306"/>
      <c r="GRT64" s="306"/>
      <c r="GRU64" s="306"/>
      <c r="GRV64" s="306"/>
      <c r="GRW64" s="306"/>
      <c r="GRX64" s="306"/>
      <c r="GRY64" s="306"/>
      <c r="GRZ64" s="306"/>
      <c r="GSA64" s="306"/>
      <c r="GSB64" s="306"/>
      <c r="GSC64" s="306"/>
      <c r="GSD64" s="306"/>
      <c r="GSE64" s="306"/>
      <c r="GSF64" s="306"/>
      <c r="GSG64" s="306"/>
      <c r="GSH64" s="306"/>
      <c r="GSI64" s="306"/>
      <c r="GSJ64" s="306"/>
      <c r="GSK64" s="306"/>
      <c r="GSL64" s="306"/>
      <c r="GSM64" s="306"/>
      <c r="GSN64" s="306"/>
      <c r="GSO64" s="306"/>
      <c r="GSP64" s="306"/>
      <c r="GSQ64" s="306"/>
      <c r="GSR64" s="306"/>
      <c r="GSS64" s="306"/>
      <c r="GST64" s="306"/>
      <c r="GSU64" s="306"/>
      <c r="GSV64" s="306"/>
      <c r="GSW64" s="306"/>
      <c r="GSX64" s="306"/>
      <c r="GSY64" s="306"/>
      <c r="GSZ64" s="306"/>
      <c r="GTA64" s="306"/>
      <c r="GTB64" s="306"/>
      <c r="GTC64" s="306"/>
      <c r="GTD64" s="306"/>
      <c r="GTE64" s="306"/>
      <c r="GTF64" s="306"/>
      <c r="GTG64" s="306"/>
      <c r="GTH64" s="306"/>
      <c r="GTI64" s="306"/>
      <c r="GTJ64" s="306"/>
      <c r="GTK64" s="306"/>
      <c r="GTL64" s="306"/>
      <c r="GTM64" s="306"/>
      <c r="GTN64" s="306"/>
      <c r="GTO64" s="306"/>
      <c r="GTP64" s="306"/>
      <c r="GTQ64" s="306"/>
      <c r="GTR64" s="306"/>
      <c r="GTS64" s="306"/>
      <c r="GTT64" s="306"/>
      <c r="GTU64" s="306"/>
      <c r="GTV64" s="306"/>
      <c r="GTW64" s="306"/>
      <c r="GTX64" s="306"/>
      <c r="GTY64" s="306"/>
      <c r="GTZ64" s="306"/>
      <c r="GUA64" s="306"/>
      <c r="GUB64" s="306"/>
      <c r="GUC64" s="306"/>
      <c r="GUD64" s="306"/>
      <c r="GUE64" s="306"/>
      <c r="GUF64" s="306"/>
      <c r="GUG64" s="306"/>
      <c r="GUH64" s="306"/>
      <c r="GUI64" s="306"/>
      <c r="GUJ64" s="306"/>
      <c r="GUK64" s="306"/>
      <c r="GUL64" s="306"/>
      <c r="GUM64" s="306"/>
      <c r="GUN64" s="306"/>
      <c r="GUO64" s="306"/>
      <c r="GUP64" s="306"/>
      <c r="GUQ64" s="306"/>
      <c r="GUR64" s="306"/>
      <c r="GUS64" s="306"/>
      <c r="GUT64" s="306"/>
      <c r="GUU64" s="306"/>
      <c r="GUV64" s="306"/>
      <c r="GUW64" s="306"/>
      <c r="GUX64" s="306"/>
      <c r="GUY64" s="306"/>
      <c r="GUZ64" s="306"/>
      <c r="GVA64" s="306"/>
      <c r="GVB64" s="306"/>
      <c r="GVC64" s="306"/>
      <c r="GVD64" s="306"/>
      <c r="GVE64" s="306"/>
      <c r="GVF64" s="306"/>
      <c r="GVG64" s="306"/>
      <c r="GVH64" s="306"/>
      <c r="GVI64" s="306"/>
      <c r="GVJ64" s="306"/>
      <c r="GVK64" s="306"/>
      <c r="GVL64" s="306"/>
      <c r="GVM64" s="306"/>
      <c r="GVN64" s="306"/>
      <c r="GVO64" s="306"/>
      <c r="GVP64" s="306"/>
      <c r="GVQ64" s="306"/>
      <c r="GVR64" s="306"/>
      <c r="GVS64" s="306"/>
      <c r="GVT64" s="306"/>
      <c r="GVU64" s="306"/>
      <c r="GVV64" s="306"/>
      <c r="GVW64" s="306"/>
      <c r="GVX64" s="306"/>
      <c r="GVY64" s="306"/>
      <c r="GVZ64" s="306"/>
      <c r="GWA64" s="306"/>
      <c r="GWB64" s="306"/>
      <c r="GWC64" s="306"/>
      <c r="GWD64" s="306"/>
      <c r="GWE64" s="306"/>
      <c r="GWF64" s="306"/>
      <c r="GWG64" s="306"/>
      <c r="GWH64" s="306"/>
      <c r="GWI64" s="306"/>
      <c r="GWJ64" s="306"/>
      <c r="GWK64" s="306"/>
      <c r="GWL64" s="306"/>
      <c r="GWM64" s="306"/>
      <c r="GWN64" s="306"/>
      <c r="GWO64" s="306"/>
      <c r="GWP64" s="306"/>
      <c r="GWQ64" s="306"/>
      <c r="GWR64" s="306"/>
      <c r="GWS64" s="306"/>
      <c r="GWT64" s="306"/>
      <c r="GWU64" s="306"/>
      <c r="GWV64" s="306"/>
      <c r="GWW64" s="306"/>
      <c r="GWX64" s="306"/>
      <c r="GWY64" s="306"/>
      <c r="GWZ64" s="306"/>
      <c r="GXA64" s="306"/>
      <c r="GXB64" s="306"/>
      <c r="GXC64" s="306"/>
      <c r="GXD64" s="306"/>
      <c r="GXE64" s="306"/>
      <c r="GXF64" s="306"/>
      <c r="GXG64" s="306"/>
      <c r="GXH64" s="306"/>
      <c r="GXI64" s="306"/>
      <c r="GXJ64" s="306"/>
      <c r="GXK64" s="306"/>
      <c r="GXL64" s="306"/>
      <c r="GXM64" s="306"/>
      <c r="GXN64" s="306"/>
      <c r="GXO64" s="306"/>
      <c r="GXP64" s="306"/>
      <c r="GXQ64" s="306"/>
      <c r="GXR64" s="306"/>
      <c r="GXS64" s="306"/>
      <c r="GXT64" s="306"/>
      <c r="GXU64" s="306"/>
      <c r="GXV64" s="306"/>
      <c r="GXW64" s="306"/>
      <c r="GXX64" s="306"/>
      <c r="GXY64" s="306"/>
      <c r="GXZ64" s="306"/>
      <c r="GYA64" s="306"/>
      <c r="GYB64" s="306"/>
      <c r="GYC64" s="306"/>
      <c r="GYD64" s="306"/>
      <c r="GYE64" s="306"/>
      <c r="GYF64" s="306"/>
      <c r="GYG64" s="306"/>
      <c r="GYH64" s="306"/>
      <c r="GYI64" s="306"/>
      <c r="GYJ64" s="306"/>
      <c r="GYK64" s="306"/>
      <c r="GYL64" s="306"/>
      <c r="GYM64" s="306"/>
      <c r="GYN64" s="306"/>
      <c r="GYO64" s="306"/>
      <c r="GYP64" s="306"/>
      <c r="GYQ64" s="306"/>
      <c r="GYR64" s="306"/>
      <c r="GYS64" s="306"/>
      <c r="GYT64" s="306"/>
      <c r="GYU64" s="306"/>
      <c r="GYV64" s="306"/>
      <c r="GYW64" s="306"/>
      <c r="GYX64" s="306"/>
      <c r="GYY64" s="306"/>
      <c r="GYZ64" s="306"/>
      <c r="GZA64" s="306"/>
      <c r="GZB64" s="306"/>
      <c r="GZC64" s="306"/>
      <c r="GZD64" s="306"/>
      <c r="GZE64" s="306"/>
      <c r="GZF64" s="306"/>
      <c r="GZG64" s="306"/>
      <c r="GZH64" s="306"/>
      <c r="GZI64" s="306"/>
      <c r="GZJ64" s="306"/>
      <c r="GZK64" s="306"/>
      <c r="GZL64" s="306"/>
      <c r="GZM64" s="306"/>
      <c r="GZN64" s="306"/>
      <c r="GZO64" s="306"/>
      <c r="GZP64" s="306"/>
      <c r="GZQ64" s="306"/>
      <c r="GZR64" s="306"/>
      <c r="GZS64" s="306"/>
      <c r="GZT64" s="306"/>
      <c r="GZU64" s="306"/>
      <c r="GZV64" s="306"/>
      <c r="GZW64" s="306"/>
      <c r="GZX64" s="306"/>
      <c r="GZY64" s="306"/>
      <c r="GZZ64" s="306"/>
      <c r="HAA64" s="306"/>
      <c r="HAB64" s="306"/>
      <c r="HAC64" s="306"/>
      <c r="HAD64" s="306"/>
      <c r="HAE64" s="306"/>
      <c r="HAF64" s="306"/>
      <c r="HAG64" s="306"/>
      <c r="HAH64" s="306"/>
      <c r="HAI64" s="306"/>
      <c r="HAJ64" s="306"/>
      <c r="HAK64" s="306"/>
      <c r="HAL64" s="306"/>
      <c r="HAM64" s="306"/>
      <c r="HAN64" s="306"/>
      <c r="HAO64" s="306"/>
      <c r="HAP64" s="306"/>
      <c r="HAQ64" s="306"/>
      <c r="HAR64" s="306"/>
      <c r="HAS64" s="306"/>
      <c r="HAT64" s="306"/>
      <c r="HAU64" s="306"/>
      <c r="HAV64" s="306"/>
      <c r="HAW64" s="306"/>
      <c r="HAX64" s="306"/>
      <c r="HAY64" s="306"/>
      <c r="HAZ64" s="306"/>
      <c r="HBA64" s="306"/>
      <c r="HBB64" s="306"/>
      <c r="HBC64" s="306"/>
      <c r="HBD64" s="306"/>
      <c r="HBE64" s="306"/>
      <c r="HBF64" s="306"/>
      <c r="HBG64" s="306"/>
      <c r="HBH64" s="306"/>
      <c r="HBI64" s="306"/>
      <c r="HBJ64" s="306"/>
      <c r="HBK64" s="306"/>
      <c r="HBL64" s="306"/>
      <c r="HBM64" s="306"/>
      <c r="HBN64" s="306"/>
      <c r="HBO64" s="306"/>
      <c r="HBP64" s="306"/>
      <c r="HBQ64" s="306"/>
      <c r="HBR64" s="306"/>
      <c r="HBS64" s="306"/>
      <c r="HBT64" s="306"/>
      <c r="HBU64" s="306"/>
      <c r="HBV64" s="306"/>
      <c r="HBW64" s="306"/>
      <c r="HBX64" s="306"/>
      <c r="HBY64" s="306"/>
      <c r="HBZ64" s="306"/>
      <c r="HCA64" s="306"/>
      <c r="HCB64" s="306"/>
      <c r="HCC64" s="306"/>
      <c r="HCD64" s="306"/>
      <c r="HCE64" s="306"/>
      <c r="HCF64" s="306"/>
      <c r="HCG64" s="306"/>
      <c r="HCH64" s="306"/>
      <c r="HCI64" s="306"/>
      <c r="HCJ64" s="306"/>
      <c r="HCK64" s="306"/>
      <c r="HCL64" s="306"/>
      <c r="HCM64" s="306"/>
      <c r="HCN64" s="306"/>
      <c r="HCO64" s="306"/>
      <c r="HCP64" s="306"/>
      <c r="HCQ64" s="306"/>
      <c r="HCR64" s="306"/>
      <c r="HCS64" s="306"/>
      <c r="HCT64" s="306"/>
      <c r="HCU64" s="306"/>
      <c r="HCV64" s="306"/>
      <c r="HCW64" s="306"/>
      <c r="HCX64" s="306"/>
      <c r="HCY64" s="306"/>
      <c r="HCZ64" s="306"/>
      <c r="HDA64" s="306"/>
      <c r="HDB64" s="306"/>
      <c r="HDC64" s="306"/>
      <c r="HDD64" s="306"/>
      <c r="HDE64" s="306"/>
      <c r="HDF64" s="306"/>
      <c r="HDG64" s="306"/>
      <c r="HDH64" s="306"/>
      <c r="HDI64" s="306"/>
      <c r="HDJ64" s="306"/>
      <c r="HDK64" s="306"/>
      <c r="HDL64" s="306"/>
      <c r="HDM64" s="306"/>
      <c r="HDN64" s="306"/>
      <c r="HDO64" s="306"/>
      <c r="HDP64" s="306"/>
      <c r="HDQ64" s="306"/>
      <c r="HDR64" s="306"/>
      <c r="HDS64" s="306"/>
      <c r="HDT64" s="306"/>
      <c r="HDU64" s="306"/>
      <c r="HDV64" s="306"/>
      <c r="HDW64" s="306"/>
      <c r="HDX64" s="306"/>
      <c r="HDY64" s="306"/>
      <c r="HDZ64" s="306"/>
      <c r="HEA64" s="306"/>
      <c r="HEB64" s="306"/>
      <c r="HEC64" s="306"/>
      <c r="HED64" s="306"/>
      <c r="HEE64" s="306"/>
      <c r="HEF64" s="306"/>
      <c r="HEG64" s="306"/>
      <c r="HEH64" s="306"/>
      <c r="HEI64" s="306"/>
      <c r="HEJ64" s="306"/>
      <c r="HEK64" s="306"/>
      <c r="HEL64" s="306"/>
      <c r="HEM64" s="306"/>
      <c r="HEN64" s="306"/>
      <c r="HEO64" s="306"/>
      <c r="HEP64" s="306"/>
      <c r="HEQ64" s="306"/>
      <c r="HER64" s="306"/>
      <c r="HES64" s="306"/>
      <c r="HET64" s="306"/>
      <c r="HEU64" s="306"/>
      <c r="HEV64" s="306"/>
      <c r="HEW64" s="306"/>
      <c r="HEX64" s="306"/>
      <c r="HEY64" s="306"/>
      <c r="HEZ64" s="306"/>
      <c r="HFA64" s="306"/>
      <c r="HFB64" s="306"/>
      <c r="HFC64" s="306"/>
      <c r="HFD64" s="306"/>
      <c r="HFE64" s="306"/>
      <c r="HFF64" s="306"/>
      <c r="HFG64" s="306"/>
      <c r="HFH64" s="306"/>
      <c r="HFI64" s="306"/>
      <c r="HFJ64" s="306"/>
      <c r="HFK64" s="306"/>
      <c r="HFL64" s="306"/>
      <c r="HFM64" s="306"/>
      <c r="HFN64" s="306"/>
      <c r="HFO64" s="306"/>
      <c r="HFP64" s="306"/>
      <c r="HFQ64" s="306"/>
      <c r="HFR64" s="306"/>
      <c r="HFS64" s="306"/>
      <c r="HFT64" s="306"/>
      <c r="HFU64" s="306"/>
      <c r="HFV64" s="306"/>
      <c r="HFW64" s="306"/>
      <c r="HFX64" s="306"/>
      <c r="HFY64" s="306"/>
      <c r="HFZ64" s="306"/>
      <c r="HGA64" s="306"/>
      <c r="HGB64" s="306"/>
      <c r="HGC64" s="306"/>
      <c r="HGD64" s="306"/>
      <c r="HGE64" s="306"/>
      <c r="HGF64" s="306"/>
      <c r="HGG64" s="306"/>
      <c r="HGH64" s="306"/>
      <c r="HGI64" s="306"/>
      <c r="HGJ64" s="306"/>
      <c r="HGK64" s="306"/>
      <c r="HGL64" s="306"/>
      <c r="HGM64" s="306"/>
      <c r="HGN64" s="306"/>
      <c r="HGO64" s="306"/>
      <c r="HGP64" s="306"/>
      <c r="HGQ64" s="306"/>
      <c r="HGR64" s="306"/>
      <c r="HGS64" s="306"/>
      <c r="HGT64" s="306"/>
      <c r="HGU64" s="306"/>
      <c r="HGV64" s="306"/>
      <c r="HGW64" s="306"/>
      <c r="HGX64" s="306"/>
      <c r="HGY64" s="306"/>
      <c r="HGZ64" s="306"/>
      <c r="HHA64" s="306"/>
      <c r="HHB64" s="306"/>
      <c r="HHC64" s="306"/>
      <c r="HHD64" s="306"/>
      <c r="HHE64" s="306"/>
      <c r="HHF64" s="306"/>
      <c r="HHG64" s="306"/>
      <c r="HHH64" s="306"/>
      <c r="HHI64" s="306"/>
      <c r="HHJ64" s="306"/>
      <c r="HHK64" s="306"/>
      <c r="HHL64" s="306"/>
      <c r="HHM64" s="306"/>
      <c r="HHN64" s="306"/>
      <c r="HHO64" s="306"/>
      <c r="HHP64" s="306"/>
      <c r="HHQ64" s="306"/>
      <c r="HHR64" s="306"/>
      <c r="HHS64" s="306"/>
      <c r="HHT64" s="306"/>
      <c r="HHU64" s="306"/>
      <c r="HHV64" s="306"/>
      <c r="HHW64" s="306"/>
      <c r="HHX64" s="306"/>
      <c r="HHY64" s="306"/>
      <c r="HHZ64" s="306"/>
      <c r="HIA64" s="306"/>
      <c r="HIB64" s="306"/>
      <c r="HIC64" s="306"/>
      <c r="HID64" s="306"/>
      <c r="HIE64" s="306"/>
      <c r="HIF64" s="306"/>
      <c r="HIG64" s="306"/>
      <c r="HIH64" s="306"/>
      <c r="HII64" s="306"/>
      <c r="HIJ64" s="306"/>
      <c r="HIK64" s="306"/>
      <c r="HIL64" s="306"/>
      <c r="HIM64" s="306"/>
      <c r="HIN64" s="306"/>
      <c r="HIO64" s="306"/>
      <c r="HIP64" s="306"/>
      <c r="HIQ64" s="306"/>
      <c r="HIR64" s="306"/>
      <c r="HIS64" s="306"/>
      <c r="HIT64" s="306"/>
      <c r="HIU64" s="306"/>
      <c r="HIV64" s="306"/>
      <c r="HIW64" s="306"/>
      <c r="HIX64" s="306"/>
      <c r="HIY64" s="306"/>
      <c r="HIZ64" s="306"/>
      <c r="HJA64" s="306"/>
      <c r="HJB64" s="306"/>
      <c r="HJC64" s="306"/>
      <c r="HJD64" s="306"/>
      <c r="HJE64" s="306"/>
      <c r="HJF64" s="306"/>
      <c r="HJG64" s="306"/>
      <c r="HJH64" s="306"/>
      <c r="HJI64" s="306"/>
      <c r="HJJ64" s="306"/>
      <c r="HJK64" s="306"/>
      <c r="HJL64" s="306"/>
      <c r="HJM64" s="306"/>
      <c r="HJN64" s="306"/>
      <c r="HJO64" s="306"/>
      <c r="HJP64" s="306"/>
      <c r="HJQ64" s="306"/>
      <c r="HJR64" s="306"/>
      <c r="HJS64" s="306"/>
      <c r="HJT64" s="306"/>
      <c r="HJU64" s="306"/>
      <c r="HJV64" s="306"/>
      <c r="HJW64" s="306"/>
      <c r="HJX64" s="306"/>
      <c r="HJY64" s="306"/>
      <c r="HJZ64" s="306"/>
      <c r="HKA64" s="306"/>
      <c r="HKB64" s="306"/>
      <c r="HKC64" s="306"/>
      <c r="HKD64" s="306"/>
      <c r="HKE64" s="306"/>
      <c r="HKF64" s="306"/>
      <c r="HKG64" s="306"/>
      <c r="HKH64" s="306"/>
      <c r="HKI64" s="306"/>
      <c r="HKJ64" s="306"/>
      <c r="HKK64" s="306"/>
      <c r="HKL64" s="306"/>
      <c r="HKM64" s="306"/>
      <c r="HKN64" s="306"/>
      <c r="HKO64" s="306"/>
      <c r="HKP64" s="306"/>
      <c r="HKQ64" s="306"/>
      <c r="HKR64" s="306"/>
      <c r="HKS64" s="306"/>
      <c r="HKT64" s="306"/>
      <c r="HKU64" s="306"/>
      <c r="HKV64" s="306"/>
      <c r="HKW64" s="306"/>
      <c r="HKX64" s="306"/>
      <c r="HKY64" s="306"/>
      <c r="HKZ64" s="306"/>
      <c r="HLA64" s="306"/>
      <c r="HLB64" s="306"/>
      <c r="HLC64" s="306"/>
      <c r="HLD64" s="306"/>
      <c r="HLE64" s="306"/>
      <c r="HLF64" s="306"/>
      <c r="HLG64" s="306"/>
      <c r="HLH64" s="306"/>
      <c r="HLI64" s="306"/>
      <c r="HLJ64" s="306"/>
      <c r="HLK64" s="306"/>
      <c r="HLL64" s="306"/>
      <c r="HLM64" s="306"/>
      <c r="HLN64" s="306"/>
      <c r="HLO64" s="306"/>
      <c r="HLP64" s="306"/>
      <c r="HLQ64" s="306"/>
      <c r="HLR64" s="306"/>
      <c r="HLS64" s="306"/>
      <c r="HLT64" s="306"/>
      <c r="HLU64" s="306"/>
      <c r="HLV64" s="306"/>
      <c r="HLW64" s="306"/>
      <c r="HLX64" s="306"/>
      <c r="HLY64" s="306"/>
      <c r="HLZ64" s="306"/>
      <c r="HMA64" s="306"/>
      <c r="HMB64" s="306"/>
      <c r="HMC64" s="306"/>
      <c r="HMD64" s="306"/>
      <c r="HME64" s="306"/>
      <c r="HMF64" s="306"/>
      <c r="HMG64" s="306"/>
      <c r="HMH64" s="306"/>
      <c r="HMI64" s="306"/>
      <c r="HMJ64" s="306"/>
      <c r="HMK64" s="306"/>
      <c r="HML64" s="306"/>
      <c r="HMM64" s="306"/>
      <c r="HMN64" s="306"/>
      <c r="HMO64" s="306"/>
      <c r="HMP64" s="306"/>
      <c r="HMQ64" s="306"/>
      <c r="HMR64" s="306"/>
      <c r="HMS64" s="306"/>
      <c r="HMT64" s="306"/>
      <c r="HMU64" s="306"/>
      <c r="HMV64" s="306"/>
      <c r="HMW64" s="306"/>
      <c r="HMX64" s="306"/>
      <c r="HMY64" s="306"/>
      <c r="HMZ64" s="306"/>
      <c r="HNA64" s="306"/>
      <c r="HNB64" s="306"/>
      <c r="HNC64" s="306"/>
      <c r="HND64" s="306"/>
      <c r="HNE64" s="306"/>
      <c r="HNF64" s="306"/>
      <c r="HNG64" s="306"/>
      <c r="HNH64" s="306"/>
      <c r="HNI64" s="306"/>
      <c r="HNJ64" s="306"/>
      <c r="HNK64" s="306"/>
      <c r="HNL64" s="306"/>
      <c r="HNM64" s="306"/>
      <c r="HNN64" s="306"/>
      <c r="HNO64" s="306"/>
      <c r="HNP64" s="306"/>
      <c r="HNQ64" s="306"/>
      <c r="HNR64" s="306"/>
      <c r="HNS64" s="306"/>
      <c r="HNT64" s="306"/>
      <c r="HNU64" s="306"/>
      <c r="HNV64" s="306"/>
      <c r="HNW64" s="306"/>
      <c r="HNX64" s="306"/>
      <c r="HNY64" s="306"/>
      <c r="HNZ64" s="306"/>
      <c r="HOA64" s="306"/>
      <c r="HOB64" s="306"/>
      <c r="HOC64" s="306"/>
      <c r="HOD64" s="306"/>
      <c r="HOE64" s="306"/>
      <c r="HOF64" s="306"/>
      <c r="HOG64" s="306"/>
      <c r="HOH64" s="306"/>
      <c r="HOI64" s="306"/>
      <c r="HOJ64" s="306"/>
      <c r="HOK64" s="306"/>
      <c r="HOL64" s="306"/>
      <c r="HOM64" s="306"/>
      <c r="HON64" s="306"/>
      <c r="HOO64" s="306"/>
      <c r="HOP64" s="306"/>
      <c r="HOQ64" s="306"/>
      <c r="HOR64" s="306"/>
      <c r="HOS64" s="306"/>
      <c r="HOT64" s="306"/>
      <c r="HOU64" s="306"/>
      <c r="HOV64" s="306"/>
      <c r="HOW64" s="306"/>
      <c r="HOX64" s="306"/>
      <c r="HOY64" s="306"/>
      <c r="HOZ64" s="306"/>
      <c r="HPA64" s="306"/>
      <c r="HPB64" s="306"/>
      <c r="HPC64" s="306"/>
      <c r="HPD64" s="306"/>
      <c r="HPE64" s="306"/>
      <c r="HPF64" s="306"/>
      <c r="HPG64" s="306"/>
      <c r="HPH64" s="306"/>
      <c r="HPI64" s="306"/>
      <c r="HPJ64" s="306"/>
      <c r="HPK64" s="306"/>
      <c r="HPL64" s="306"/>
      <c r="HPM64" s="306"/>
      <c r="HPN64" s="306"/>
      <c r="HPO64" s="306"/>
      <c r="HPP64" s="306"/>
      <c r="HPQ64" s="306"/>
      <c r="HPR64" s="306"/>
      <c r="HPS64" s="306"/>
      <c r="HPT64" s="306"/>
      <c r="HPU64" s="306"/>
      <c r="HPV64" s="306"/>
      <c r="HPW64" s="306"/>
      <c r="HPX64" s="306"/>
      <c r="HPY64" s="306"/>
      <c r="HPZ64" s="306"/>
      <c r="HQA64" s="306"/>
      <c r="HQB64" s="306"/>
      <c r="HQC64" s="306"/>
      <c r="HQD64" s="306"/>
      <c r="HQE64" s="306"/>
      <c r="HQF64" s="306"/>
      <c r="HQG64" s="306"/>
      <c r="HQH64" s="306"/>
      <c r="HQI64" s="306"/>
      <c r="HQJ64" s="306"/>
      <c r="HQK64" s="306"/>
      <c r="HQL64" s="306"/>
      <c r="HQM64" s="306"/>
      <c r="HQN64" s="306"/>
      <c r="HQO64" s="306"/>
      <c r="HQP64" s="306"/>
      <c r="HQQ64" s="306"/>
      <c r="HQR64" s="306"/>
      <c r="HQS64" s="306"/>
      <c r="HQT64" s="306"/>
      <c r="HQU64" s="306"/>
      <c r="HQV64" s="306"/>
      <c r="HQW64" s="306"/>
      <c r="HQX64" s="306"/>
      <c r="HQY64" s="306"/>
      <c r="HQZ64" s="306"/>
      <c r="HRA64" s="306"/>
      <c r="HRB64" s="306"/>
      <c r="HRC64" s="306"/>
      <c r="HRD64" s="306"/>
      <c r="HRE64" s="306"/>
      <c r="HRF64" s="306"/>
      <c r="HRG64" s="306"/>
      <c r="HRH64" s="306"/>
      <c r="HRI64" s="306"/>
      <c r="HRJ64" s="306"/>
      <c r="HRK64" s="306"/>
      <c r="HRL64" s="306"/>
      <c r="HRM64" s="306"/>
      <c r="HRN64" s="306"/>
      <c r="HRO64" s="306"/>
      <c r="HRP64" s="306"/>
      <c r="HRQ64" s="306"/>
      <c r="HRR64" s="306"/>
      <c r="HRS64" s="306"/>
      <c r="HRT64" s="306"/>
      <c r="HRU64" s="306"/>
      <c r="HRV64" s="306"/>
      <c r="HRW64" s="306"/>
      <c r="HRX64" s="306"/>
      <c r="HRY64" s="306"/>
      <c r="HRZ64" s="306"/>
      <c r="HSA64" s="306"/>
      <c r="HSB64" s="306"/>
      <c r="HSC64" s="306"/>
      <c r="HSD64" s="306"/>
      <c r="HSE64" s="306"/>
      <c r="HSF64" s="306"/>
      <c r="HSG64" s="306"/>
      <c r="HSH64" s="306"/>
      <c r="HSI64" s="306"/>
      <c r="HSJ64" s="306"/>
      <c r="HSK64" s="306"/>
      <c r="HSL64" s="306"/>
      <c r="HSM64" s="306"/>
      <c r="HSN64" s="306"/>
      <c r="HSO64" s="306"/>
      <c r="HSP64" s="306"/>
      <c r="HSQ64" s="306"/>
      <c r="HSR64" s="306"/>
      <c r="HSS64" s="306"/>
      <c r="HST64" s="306"/>
      <c r="HSU64" s="306"/>
      <c r="HSV64" s="306"/>
      <c r="HSW64" s="306"/>
      <c r="HSX64" s="306"/>
      <c r="HSY64" s="306"/>
      <c r="HSZ64" s="306"/>
      <c r="HTA64" s="306"/>
      <c r="HTB64" s="306"/>
      <c r="HTC64" s="306"/>
      <c r="HTD64" s="306"/>
      <c r="HTE64" s="306"/>
      <c r="HTF64" s="306"/>
      <c r="HTG64" s="306"/>
      <c r="HTH64" s="306"/>
      <c r="HTI64" s="306"/>
      <c r="HTJ64" s="306"/>
      <c r="HTK64" s="306"/>
      <c r="HTL64" s="306"/>
      <c r="HTM64" s="306"/>
      <c r="HTN64" s="306"/>
      <c r="HTO64" s="306"/>
      <c r="HTP64" s="306"/>
      <c r="HTQ64" s="306"/>
      <c r="HTR64" s="306"/>
      <c r="HTS64" s="306"/>
      <c r="HTT64" s="306"/>
      <c r="HTU64" s="306"/>
      <c r="HTV64" s="306"/>
      <c r="HTW64" s="306"/>
      <c r="HTX64" s="306"/>
      <c r="HTY64" s="306"/>
      <c r="HTZ64" s="306"/>
      <c r="HUA64" s="306"/>
      <c r="HUB64" s="306"/>
      <c r="HUC64" s="306"/>
      <c r="HUD64" s="306"/>
      <c r="HUE64" s="306"/>
      <c r="HUF64" s="306"/>
      <c r="HUG64" s="306"/>
      <c r="HUH64" s="306"/>
      <c r="HUI64" s="306"/>
      <c r="HUJ64" s="306"/>
      <c r="HUK64" s="306"/>
      <c r="HUL64" s="306"/>
      <c r="HUM64" s="306"/>
      <c r="HUN64" s="306"/>
      <c r="HUO64" s="306"/>
      <c r="HUP64" s="306"/>
      <c r="HUQ64" s="306"/>
      <c r="HUR64" s="306"/>
      <c r="HUS64" s="306"/>
      <c r="HUT64" s="306"/>
      <c r="HUU64" s="306"/>
      <c r="HUV64" s="306"/>
      <c r="HUW64" s="306"/>
      <c r="HUX64" s="306"/>
      <c r="HUY64" s="306"/>
      <c r="HUZ64" s="306"/>
      <c r="HVA64" s="306"/>
      <c r="HVB64" s="306"/>
      <c r="HVC64" s="306"/>
      <c r="HVD64" s="306"/>
      <c r="HVE64" s="306"/>
      <c r="HVF64" s="306"/>
      <c r="HVG64" s="306"/>
      <c r="HVH64" s="306"/>
      <c r="HVI64" s="306"/>
      <c r="HVJ64" s="306"/>
      <c r="HVK64" s="306"/>
      <c r="HVL64" s="306"/>
      <c r="HVM64" s="306"/>
      <c r="HVN64" s="306"/>
      <c r="HVO64" s="306"/>
      <c r="HVP64" s="306"/>
      <c r="HVQ64" s="306"/>
      <c r="HVR64" s="306"/>
      <c r="HVS64" s="306"/>
      <c r="HVT64" s="306"/>
      <c r="HVU64" s="306"/>
      <c r="HVV64" s="306"/>
      <c r="HVW64" s="306"/>
      <c r="HVX64" s="306"/>
      <c r="HVY64" s="306"/>
      <c r="HVZ64" s="306"/>
      <c r="HWA64" s="306"/>
      <c r="HWB64" s="306"/>
      <c r="HWC64" s="306"/>
      <c r="HWD64" s="306"/>
      <c r="HWE64" s="306"/>
      <c r="HWF64" s="306"/>
      <c r="HWG64" s="306"/>
      <c r="HWH64" s="306"/>
      <c r="HWI64" s="306"/>
      <c r="HWJ64" s="306"/>
      <c r="HWK64" s="306"/>
      <c r="HWL64" s="306"/>
      <c r="HWM64" s="306"/>
      <c r="HWN64" s="306"/>
      <c r="HWO64" s="306"/>
      <c r="HWP64" s="306"/>
      <c r="HWQ64" s="306"/>
      <c r="HWR64" s="306"/>
      <c r="HWS64" s="306"/>
      <c r="HWT64" s="306"/>
      <c r="HWU64" s="306"/>
      <c r="HWV64" s="306"/>
      <c r="HWW64" s="306"/>
      <c r="HWX64" s="306"/>
      <c r="HWY64" s="306"/>
      <c r="HWZ64" s="306"/>
      <c r="HXA64" s="306"/>
      <c r="HXB64" s="306"/>
      <c r="HXC64" s="306"/>
      <c r="HXD64" s="306"/>
      <c r="HXE64" s="306"/>
      <c r="HXF64" s="306"/>
      <c r="HXG64" s="306"/>
      <c r="HXH64" s="306"/>
      <c r="HXI64" s="306"/>
      <c r="HXJ64" s="306"/>
      <c r="HXK64" s="306"/>
      <c r="HXL64" s="306"/>
      <c r="HXM64" s="306"/>
      <c r="HXN64" s="306"/>
      <c r="HXO64" s="306"/>
      <c r="HXP64" s="306"/>
      <c r="HXQ64" s="306"/>
      <c r="HXR64" s="306"/>
      <c r="HXS64" s="306"/>
      <c r="HXT64" s="306"/>
      <c r="HXU64" s="306"/>
      <c r="HXV64" s="306"/>
      <c r="HXW64" s="306"/>
      <c r="HXX64" s="306"/>
      <c r="HXY64" s="306"/>
      <c r="HXZ64" s="306"/>
      <c r="HYA64" s="306"/>
      <c r="HYB64" s="306"/>
      <c r="HYC64" s="306"/>
      <c r="HYD64" s="306"/>
      <c r="HYE64" s="306"/>
      <c r="HYF64" s="306"/>
      <c r="HYG64" s="306"/>
      <c r="HYH64" s="306"/>
      <c r="HYI64" s="306"/>
      <c r="HYJ64" s="306"/>
      <c r="HYK64" s="306"/>
      <c r="HYL64" s="306"/>
      <c r="HYM64" s="306"/>
      <c r="HYN64" s="306"/>
      <c r="HYO64" s="306"/>
      <c r="HYP64" s="306"/>
      <c r="HYQ64" s="306"/>
      <c r="HYR64" s="306"/>
      <c r="HYS64" s="306"/>
      <c r="HYT64" s="306"/>
      <c r="HYU64" s="306"/>
      <c r="HYV64" s="306"/>
      <c r="HYW64" s="306"/>
      <c r="HYX64" s="306"/>
      <c r="HYY64" s="306"/>
      <c r="HYZ64" s="306"/>
      <c r="HZA64" s="306"/>
      <c r="HZB64" s="306"/>
      <c r="HZC64" s="306"/>
      <c r="HZD64" s="306"/>
      <c r="HZE64" s="306"/>
      <c r="HZF64" s="306"/>
      <c r="HZG64" s="306"/>
      <c r="HZH64" s="306"/>
      <c r="HZI64" s="306"/>
      <c r="HZJ64" s="306"/>
      <c r="HZK64" s="306"/>
      <c r="HZL64" s="306"/>
      <c r="HZM64" s="306"/>
      <c r="HZN64" s="306"/>
      <c r="HZO64" s="306"/>
      <c r="HZP64" s="306"/>
      <c r="HZQ64" s="306"/>
      <c r="HZR64" s="306"/>
      <c r="HZS64" s="306"/>
      <c r="HZT64" s="306"/>
      <c r="HZU64" s="306"/>
      <c r="HZV64" s="306"/>
      <c r="HZW64" s="306"/>
      <c r="HZX64" s="306"/>
      <c r="HZY64" s="306"/>
      <c r="HZZ64" s="306"/>
      <c r="IAA64" s="306"/>
      <c r="IAB64" s="306"/>
      <c r="IAC64" s="306"/>
      <c r="IAD64" s="306"/>
      <c r="IAE64" s="306"/>
      <c r="IAF64" s="306"/>
      <c r="IAG64" s="306"/>
      <c r="IAH64" s="306"/>
      <c r="IAI64" s="306"/>
      <c r="IAJ64" s="306"/>
      <c r="IAK64" s="306"/>
      <c r="IAL64" s="306"/>
      <c r="IAM64" s="306"/>
      <c r="IAN64" s="306"/>
      <c r="IAO64" s="306"/>
      <c r="IAP64" s="306"/>
      <c r="IAQ64" s="306"/>
      <c r="IAR64" s="306"/>
      <c r="IAS64" s="306"/>
      <c r="IAT64" s="306"/>
      <c r="IAU64" s="306"/>
      <c r="IAV64" s="306"/>
      <c r="IAW64" s="306"/>
      <c r="IAX64" s="306"/>
      <c r="IAY64" s="306"/>
      <c r="IAZ64" s="306"/>
      <c r="IBA64" s="306"/>
      <c r="IBB64" s="306"/>
      <c r="IBC64" s="306"/>
      <c r="IBD64" s="306"/>
      <c r="IBE64" s="306"/>
      <c r="IBF64" s="306"/>
      <c r="IBG64" s="306"/>
      <c r="IBH64" s="306"/>
      <c r="IBI64" s="306"/>
      <c r="IBJ64" s="306"/>
      <c r="IBK64" s="306"/>
      <c r="IBL64" s="306"/>
      <c r="IBM64" s="306"/>
      <c r="IBN64" s="306"/>
      <c r="IBO64" s="306"/>
      <c r="IBP64" s="306"/>
      <c r="IBQ64" s="306"/>
      <c r="IBR64" s="306"/>
      <c r="IBS64" s="306"/>
      <c r="IBT64" s="306"/>
      <c r="IBU64" s="306"/>
      <c r="IBV64" s="306"/>
      <c r="IBW64" s="306"/>
      <c r="IBX64" s="306"/>
      <c r="IBY64" s="306"/>
      <c r="IBZ64" s="306"/>
      <c r="ICA64" s="306"/>
      <c r="ICB64" s="306"/>
      <c r="ICC64" s="306"/>
      <c r="ICD64" s="306"/>
      <c r="ICE64" s="306"/>
      <c r="ICF64" s="306"/>
      <c r="ICG64" s="306"/>
      <c r="ICH64" s="306"/>
      <c r="ICI64" s="306"/>
      <c r="ICJ64" s="306"/>
      <c r="ICK64" s="306"/>
      <c r="ICL64" s="306"/>
      <c r="ICM64" s="306"/>
      <c r="ICN64" s="306"/>
      <c r="ICO64" s="306"/>
      <c r="ICP64" s="306"/>
      <c r="ICQ64" s="306"/>
      <c r="ICR64" s="306"/>
      <c r="ICS64" s="306"/>
      <c r="ICT64" s="306"/>
      <c r="ICU64" s="306"/>
      <c r="ICV64" s="306"/>
      <c r="ICW64" s="306"/>
      <c r="ICX64" s="306"/>
      <c r="ICY64" s="306"/>
      <c r="ICZ64" s="306"/>
      <c r="IDA64" s="306"/>
      <c r="IDB64" s="306"/>
      <c r="IDC64" s="306"/>
      <c r="IDD64" s="306"/>
      <c r="IDE64" s="306"/>
      <c r="IDF64" s="306"/>
      <c r="IDG64" s="306"/>
      <c r="IDH64" s="306"/>
      <c r="IDI64" s="306"/>
      <c r="IDJ64" s="306"/>
      <c r="IDK64" s="306"/>
      <c r="IDL64" s="306"/>
      <c r="IDM64" s="306"/>
      <c r="IDN64" s="306"/>
      <c r="IDO64" s="306"/>
      <c r="IDP64" s="306"/>
      <c r="IDQ64" s="306"/>
      <c r="IDR64" s="306"/>
      <c r="IDS64" s="306"/>
      <c r="IDT64" s="306"/>
      <c r="IDU64" s="306"/>
      <c r="IDV64" s="306"/>
      <c r="IDW64" s="306"/>
      <c r="IDX64" s="306"/>
      <c r="IDY64" s="306"/>
      <c r="IDZ64" s="306"/>
      <c r="IEA64" s="306"/>
      <c r="IEB64" s="306"/>
      <c r="IEC64" s="306"/>
      <c r="IED64" s="306"/>
      <c r="IEE64" s="306"/>
      <c r="IEF64" s="306"/>
      <c r="IEG64" s="306"/>
      <c r="IEH64" s="306"/>
      <c r="IEI64" s="306"/>
      <c r="IEJ64" s="306"/>
      <c r="IEK64" s="306"/>
      <c r="IEL64" s="306"/>
      <c r="IEM64" s="306"/>
      <c r="IEN64" s="306"/>
      <c r="IEO64" s="306"/>
      <c r="IEP64" s="306"/>
      <c r="IEQ64" s="306"/>
      <c r="IER64" s="306"/>
      <c r="IES64" s="306"/>
      <c r="IET64" s="306"/>
      <c r="IEU64" s="306"/>
      <c r="IEV64" s="306"/>
      <c r="IEW64" s="306"/>
      <c r="IEX64" s="306"/>
      <c r="IEY64" s="306"/>
      <c r="IEZ64" s="306"/>
      <c r="IFA64" s="306"/>
      <c r="IFB64" s="306"/>
      <c r="IFC64" s="306"/>
      <c r="IFD64" s="306"/>
      <c r="IFE64" s="306"/>
      <c r="IFF64" s="306"/>
      <c r="IFG64" s="306"/>
      <c r="IFH64" s="306"/>
      <c r="IFI64" s="306"/>
      <c r="IFJ64" s="306"/>
      <c r="IFK64" s="306"/>
      <c r="IFL64" s="306"/>
      <c r="IFM64" s="306"/>
      <c r="IFN64" s="306"/>
      <c r="IFO64" s="306"/>
      <c r="IFP64" s="306"/>
      <c r="IFQ64" s="306"/>
      <c r="IFR64" s="306"/>
      <c r="IFS64" s="306"/>
      <c r="IFT64" s="306"/>
      <c r="IFU64" s="306"/>
      <c r="IFV64" s="306"/>
      <c r="IFW64" s="306"/>
      <c r="IFX64" s="306"/>
      <c r="IFY64" s="306"/>
      <c r="IFZ64" s="306"/>
      <c r="IGA64" s="306"/>
      <c r="IGB64" s="306"/>
      <c r="IGC64" s="306"/>
      <c r="IGD64" s="306"/>
      <c r="IGE64" s="306"/>
      <c r="IGF64" s="306"/>
      <c r="IGG64" s="306"/>
      <c r="IGH64" s="306"/>
      <c r="IGI64" s="306"/>
      <c r="IGJ64" s="306"/>
      <c r="IGK64" s="306"/>
      <c r="IGL64" s="306"/>
      <c r="IGM64" s="306"/>
      <c r="IGN64" s="306"/>
      <c r="IGO64" s="306"/>
      <c r="IGP64" s="306"/>
      <c r="IGQ64" s="306"/>
      <c r="IGR64" s="306"/>
      <c r="IGS64" s="306"/>
      <c r="IGT64" s="306"/>
      <c r="IGU64" s="306"/>
      <c r="IGV64" s="306"/>
      <c r="IGW64" s="306"/>
      <c r="IGX64" s="306"/>
      <c r="IGY64" s="306"/>
      <c r="IGZ64" s="306"/>
      <c r="IHA64" s="306"/>
      <c r="IHB64" s="306"/>
      <c r="IHC64" s="306"/>
      <c r="IHD64" s="306"/>
      <c r="IHE64" s="306"/>
      <c r="IHF64" s="306"/>
      <c r="IHG64" s="306"/>
      <c r="IHH64" s="306"/>
      <c r="IHI64" s="306"/>
      <c r="IHJ64" s="306"/>
      <c r="IHK64" s="306"/>
      <c r="IHL64" s="306"/>
      <c r="IHM64" s="306"/>
      <c r="IHN64" s="306"/>
      <c r="IHO64" s="306"/>
      <c r="IHP64" s="306"/>
      <c r="IHQ64" s="306"/>
      <c r="IHR64" s="306"/>
      <c r="IHS64" s="306"/>
      <c r="IHT64" s="306"/>
      <c r="IHU64" s="306"/>
      <c r="IHV64" s="306"/>
      <c r="IHW64" s="306"/>
      <c r="IHX64" s="306"/>
      <c r="IHY64" s="306"/>
      <c r="IHZ64" s="306"/>
      <c r="IIA64" s="306"/>
      <c r="IIB64" s="306"/>
      <c r="IIC64" s="306"/>
      <c r="IID64" s="306"/>
      <c r="IIE64" s="306"/>
      <c r="IIF64" s="306"/>
      <c r="IIG64" s="306"/>
      <c r="IIH64" s="306"/>
      <c r="III64" s="306"/>
      <c r="IIJ64" s="306"/>
      <c r="IIK64" s="306"/>
      <c r="IIL64" s="306"/>
      <c r="IIM64" s="306"/>
      <c r="IIN64" s="306"/>
      <c r="IIO64" s="306"/>
      <c r="IIP64" s="306"/>
      <c r="IIQ64" s="306"/>
      <c r="IIR64" s="306"/>
      <c r="IIS64" s="306"/>
      <c r="IIT64" s="306"/>
      <c r="IIU64" s="306"/>
      <c r="IIV64" s="306"/>
      <c r="IIW64" s="306"/>
      <c r="IIX64" s="306"/>
      <c r="IIY64" s="306"/>
      <c r="IIZ64" s="306"/>
      <c r="IJA64" s="306"/>
      <c r="IJB64" s="306"/>
      <c r="IJC64" s="306"/>
      <c r="IJD64" s="306"/>
      <c r="IJE64" s="306"/>
      <c r="IJF64" s="306"/>
      <c r="IJG64" s="306"/>
      <c r="IJH64" s="306"/>
      <c r="IJI64" s="306"/>
      <c r="IJJ64" s="306"/>
      <c r="IJK64" s="306"/>
      <c r="IJL64" s="306"/>
      <c r="IJM64" s="306"/>
      <c r="IJN64" s="306"/>
      <c r="IJO64" s="306"/>
      <c r="IJP64" s="306"/>
      <c r="IJQ64" s="306"/>
      <c r="IJR64" s="306"/>
      <c r="IJS64" s="306"/>
      <c r="IJT64" s="306"/>
      <c r="IJU64" s="306"/>
      <c r="IJV64" s="306"/>
      <c r="IJW64" s="306"/>
      <c r="IJX64" s="306"/>
      <c r="IJY64" s="306"/>
      <c r="IJZ64" s="306"/>
      <c r="IKA64" s="306"/>
      <c r="IKB64" s="306"/>
      <c r="IKC64" s="306"/>
      <c r="IKD64" s="306"/>
      <c r="IKE64" s="306"/>
      <c r="IKF64" s="306"/>
      <c r="IKG64" s="306"/>
      <c r="IKH64" s="306"/>
      <c r="IKI64" s="306"/>
      <c r="IKJ64" s="306"/>
      <c r="IKK64" s="306"/>
      <c r="IKL64" s="306"/>
      <c r="IKM64" s="306"/>
      <c r="IKN64" s="306"/>
      <c r="IKO64" s="306"/>
      <c r="IKP64" s="306"/>
      <c r="IKQ64" s="306"/>
      <c r="IKR64" s="306"/>
      <c r="IKS64" s="306"/>
      <c r="IKT64" s="306"/>
      <c r="IKU64" s="306"/>
      <c r="IKV64" s="306"/>
      <c r="IKW64" s="306"/>
      <c r="IKX64" s="306"/>
      <c r="IKY64" s="306"/>
      <c r="IKZ64" s="306"/>
      <c r="ILA64" s="306"/>
      <c r="ILB64" s="306"/>
      <c r="ILC64" s="306"/>
      <c r="ILD64" s="306"/>
      <c r="ILE64" s="306"/>
      <c r="ILF64" s="306"/>
      <c r="ILG64" s="306"/>
      <c r="ILH64" s="306"/>
      <c r="ILI64" s="306"/>
      <c r="ILJ64" s="306"/>
      <c r="ILK64" s="306"/>
      <c r="ILL64" s="306"/>
      <c r="ILM64" s="306"/>
      <c r="ILN64" s="306"/>
      <c r="ILO64" s="306"/>
      <c r="ILP64" s="306"/>
      <c r="ILQ64" s="306"/>
      <c r="ILR64" s="306"/>
      <c r="ILS64" s="306"/>
      <c r="ILT64" s="306"/>
      <c r="ILU64" s="306"/>
      <c r="ILV64" s="306"/>
      <c r="ILW64" s="306"/>
      <c r="ILX64" s="306"/>
      <c r="ILY64" s="306"/>
      <c r="ILZ64" s="306"/>
      <c r="IMA64" s="306"/>
      <c r="IMB64" s="306"/>
      <c r="IMC64" s="306"/>
      <c r="IMD64" s="306"/>
      <c r="IME64" s="306"/>
      <c r="IMF64" s="306"/>
      <c r="IMG64" s="306"/>
      <c r="IMH64" s="306"/>
      <c r="IMI64" s="306"/>
      <c r="IMJ64" s="306"/>
      <c r="IMK64" s="306"/>
      <c r="IML64" s="306"/>
      <c r="IMM64" s="306"/>
      <c r="IMN64" s="306"/>
      <c r="IMO64" s="306"/>
      <c r="IMP64" s="306"/>
      <c r="IMQ64" s="306"/>
      <c r="IMR64" s="306"/>
      <c r="IMS64" s="306"/>
      <c r="IMT64" s="306"/>
      <c r="IMU64" s="306"/>
      <c r="IMV64" s="306"/>
      <c r="IMW64" s="306"/>
      <c r="IMX64" s="306"/>
      <c r="IMY64" s="306"/>
      <c r="IMZ64" s="306"/>
      <c r="INA64" s="306"/>
      <c r="INB64" s="306"/>
      <c r="INC64" s="306"/>
      <c r="IND64" s="306"/>
      <c r="INE64" s="306"/>
      <c r="INF64" s="306"/>
      <c r="ING64" s="306"/>
      <c r="INH64" s="306"/>
      <c r="INI64" s="306"/>
      <c r="INJ64" s="306"/>
      <c r="INK64" s="306"/>
      <c r="INL64" s="306"/>
      <c r="INM64" s="306"/>
      <c r="INN64" s="306"/>
      <c r="INO64" s="306"/>
      <c r="INP64" s="306"/>
      <c r="INQ64" s="306"/>
      <c r="INR64" s="306"/>
      <c r="INS64" s="306"/>
      <c r="INT64" s="306"/>
      <c r="INU64" s="306"/>
      <c r="INV64" s="306"/>
      <c r="INW64" s="306"/>
      <c r="INX64" s="306"/>
      <c r="INY64" s="306"/>
      <c r="INZ64" s="306"/>
      <c r="IOA64" s="306"/>
      <c r="IOB64" s="306"/>
      <c r="IOC64" s="306"/>
      <c r="IOD64" s="306"/>
      <c r="IOE64" s="306"/>
      <c r="IOF64" s="306"/>
      <c r="IOG64" s="306"/>
      <c r="IOH64" s="306"/>
      <c r="IOI64" s="306"/>
      <c r="IOJ64" s="306"/>
      <c r="IOK64" s="306"/>
      <c r="IOL64" s="306"/>
      <c r="IOM64" s="306"/>
      <c r="ION64" s="306"/>
      <c r="IOO64" s="306"/>
      <c r="IOP64" s="306"/>
      <c r="IOQ64" s="306"/>
      <c r="IOR64" s="306"/>
      <c r="IOS64" s="306"/>
      <c r="IOT64" s="306"/>
      <c r="IOU64" s="306"/>
      <c r="IOV64" s="306"/>
      <c r="IOW64" s="306"/>
      <c r="IOX64" s="306"/>
      <c r="IOY64" s="306"/>
      <c r="IOZ64" s="306"/>
      <c r="IPA64" s="306"/>
      <c r="IPB64" s="306"/>
      <c r="IPC64" s="306"/>
      <c r="IPD64" s="306"/>
      <c r="IPE64" s="306"/>
      <c r="IPF64" s="306"/>
      <c r="IPG64" s="306"/>
      <c r="IPH64" s="306"/>
      <c r="IPI64" s="306"/>
      <c r="IPJ64" s="306"/>
      <c r="IPK64" s="306"/>
      <c r="IPL64" s="306"/>
      <c r="IPM64" s="306"/>
      <c r="IPN64" s="306"/>
      <c r="IPO64" s="306"/>
      <c r="IPP64" s="306"/>
      <c r="IPQ64" s="306"/>
      <c r="IPR64" s="306"/>
      <c r="IPS64" s="306"/>
      <c r="IPT64" s="306"/>
      <c r="IPU64" s="306"/>
      <c r="IPV64" s="306"/>
      <c r="IPW64" s="306"/>
      <c r="IPX64" s="306"/>
      <c r="IPY64" s="306"/>
      <c r="IPZ64" s="306"/>
      <c r="IQA64" s="306"/>
      <c r="IQB64" s="306"/>
      <c r="IQC64" s="306"/>
      <c r="IQD64" s="306"/>
      <c r="IQE64" s="306"/>
      <c r="IQF64" s="306"/>
      <c r="IQG64" s="306"/>
      <c r="IQH64" s="306"/>
      <c r="IQI64" s="306"/>
      <c r="IQJ64" s="306"/>
      <c r="IQK64" s="306"/>
      <c r="IQL64" s="306"/>
      <c r="IQM64" s="306"/>
      <c r="IQN64" s="306"/>
      <c r="IQO64" s="306"/>
      <c r="IQP64" s="306"/>
      <c r="IQQ64" s="306"/>
      <c r="IQR64" s="306"/>
      <c r="IQS64" s="306"/>
      <c r="IQT64" s="306"/>
      <c r="IQU64" s="306"/>
      <c r="IQV64" s="306"/>
      <c r="IQW64" s="306"/>
      <c r="IQX64" s="306"/>
      <c r="IQY64" s="306"/>
      <c r="IQZ64" s="306"/>
      <c r="IRA64" s="306"/>
      <c r="IRB64" s="306"/>
      <c r="IRC64" s="306"/>
      <c r="IRD64" s="306"/>
      <c r="IRE64" s="306"/>
      <c r="IRF64" s="306"/>
      <c r="IRG64" s="306"/>
      <c r="IRH64" s="306"/>
      <c r="IRI64" s="306"/>
      <c r="IRJ64" s="306"/>
      <c r="IRK64" s="306"/>
      <c r="IRL64" s="306"/>
      <c r="IRM64" s="306"/>
      <c r="IRN64" s="306"/>
      <c r="IRO64" s="306"/>
      <c r="IRP64" s="306"/>
      <c r="IRQ64" s="306"/>
      <c r="IRR64" s="306"/>
      <c r="IRS64" s="306"/>
      <c r="IRT64" s="306"/>
      <c r="IRU64" s="306"/>
      <c r="IRV64" s="306"/>
      <c r="IRW64" s="306"/>
      <c r="IRX64" s="306"/>
      <c r="IRY64" s="306"/>
      <c r="IRZ64" s="306"/>
      <c r="ISA64" s="306"/>
      <c r="ISB64" s="306"/>
      <c r="ISC64" s="306"/>
      <c r="ISD64" s="306"/>
      <c r="ISE64" s="306"/>
      <c r="ISF64" s="306"/>
      <c r="ISG64" s="306"/>
      <c r="ISH64" s="306"/>
      <c r="ISI64" s="306"/>
      <c r="ISJ64" s="306"/>
      <c r="ISK64" s="306"/>
      <c r="ISL64" s="306"/>
      <c r="ISM64" s="306"/>
      <c r="ISN64" s="306"/>
      <c r="ISO64" s="306"/>
      <c r="ISP64" s="306"/>
      <c r="ISQ64" s="306"/>
      <c r="ISR64" s="306"/>
      <c r="ISS64" s="306"/>
      <c r="IST64" s="306"/>
      <c r="ISU64" s="306"/>
      <c r="ISV64" s="306"/>
      <c r="ISW64" s="306"/>
      <c r="ISX64" s="306"/>
      <c r="ISY64" s="306"/>
      <c r="ISZ64" s="306"/>
      <c r="ITA64" s="306"/>
      <c r="ITB64" s="306"/>
      <c r="ITC64" s="306"/>
      <c r="ITD64" s="306"/>
      <c r="ITE64" s="306"/>
      <c r="ITF64" s="306"/>
      <c r="ITG64" s="306"/>
      <c r="ITH64" s="306"/>
      <c r="ITI64" s="306"/>
      <c r="ITJ64" s="306"/>
      <c r="ITK64" s="306"/>
      <c r="ITL64" s="306"/>
      <c r="ITM64" s="306"/>
      <c r="ITN64" s="306"/>
      <c r="ITO64" s="306"/>
      <c r="ITP64" s="306"/>
      <c r="ITQ64" s="306"/>
      <c r="ITR64" s="306"/>
      <c r="ITS64" s="306"/>
      <c r="ITT64" s="306"/>
      <c r="ITU64" s="306"/>
      <c r="ITV64" s="306"/>
      <c r="ITW64" s="306"/>
      <c r="ITX64" s="306"/>
      <c r="ITY64" s="306"/>
      <c r="ITZ64" s="306"/>
      <c r="IUA64" s="306"/>
      <c r="IUB64" s="306"/>
      <c r="IUC64" s="306"/>
      <c r="IUD64" s="306"/>
      <c r="IUE64" s="306"/>
      <c r="IUF64" s="306"/>
      <c r="IUG64" s="306"/>
      <c r="IUH64" s="306"/>
      <c r="IUI64" s="306"/>
      <c r="IUJ64" s="306"/>
      <c r="IUK64" s="306"/>
      <c r="IUL64" s="306"/>
      <c r="IUM64" s="306"/>
      <c r="IUN64" s="306"/>
      <c r="IUO64" s="306"/>
      <c r="IUP64" s="306"/>
      <c r="IUQ64" s="306"/>
      <c r="IUR64" s="306"/>
      <c r="IUS64" s="306"/>
      <c r="IUT64" s="306"/>
      <c r="IUU64" s="306"/>
      <c r="IUV64" s="306"/>
      <c r="IUW64" s="306"/>
      <c r="IUX64" s="306"/>
      <c r="IUY64" s="306"/>
      <c r="IUZ64" s="306"/>
      <c r="IVA64" s="306"/>
      <c r="IVB64" s="306"/>
      <c r="IVC64" s="306"/>
      <c r="IVD64" s="306"/>
      <c r="IVE64" s="306"/>
      <c r="IVF64" s="306"/>
      <c r="IVG64" s="306"/>
      <c r="IVH64" s="306"/>
      <c r="IVI64" s="306"/>
      <c r="IVJ64" s="306"/>
      <c r="IVK64" s="306"/>
      <c r="IVL64" s="306"/>
      <c r="IVM64" s="306"/>
      <c r="IVN64" s="306"/>
      <c r="IVO64" s="306"/>
      <c r="IVP64" s="306"/>
      <c r="IVQ64" s="306"/>
      <c r="IVR64" s="306"/>
      <c r="IVS64" s="306"/>
      <c r="IVT64" s="306"/>
      <c r="IVU64" s="306"/>
      <c r="IVV64" s="306"/>
      <c r="IVW64" s="306"/>
      <c r="IVX64" s="306"/>
      <c r="IVY64" s="306"/>
      <c r="IVZ64" s="306"/>
      <c r="IWA64" s="306"/>
      <c r="IWB64" s="306"/>
      <c r="IWC64" s="306"/>
      <c r="IWD64" s="306"/>
      <c r="IWE64" s="306"/>
      <c r="IWF64" s="306"/>
      <c r="IWG64" s="306"/>
      <c r="IWH64" s="306"/>
      <c r="IWI64" s="306"/>
      <c r="IWJ64" s="306"/>
      <c r="IWK64" s="306"/>
      <c r="IWL64" s="306"/>
      <c r="IWM64" s="306"/>
      <c r="IWN64" s="306"/>
      <c r="IWO64" s="306"/>
      <c r="IWP64" s="306"/>
      <c r="IWQ64" s="306"/>
      <c r="IWR64" s="306"/>
      <c r="IWS64" s="306"/>
      <c r="IWT64" s="306"/>
      <c r="IWU64" s="306"/>
      <c r="IWV64" s="306"/>
      <c r="IWW64" s="306"/>
      <c r="IWX64" s="306"/>
      <c r="IWY64" s="306"/>
      <c r="IWZ64" s="306"/>
      <c r="IXA64" s="306"/>
      <c r="IXB64" s="306"/>
      <c r="IXC64" s="306"/>
      <c r="IXD64" s="306"/>
      <c r="IXE64" s="306"/>
      <c r="IXF64" s="306"/>
      <c r="IXG64" s="306"/>
      <c r="IXH64" s="306"/>
      <c r="IXI64" s="306"/>
      <c r="IXJ64" s="306"/>
      <c r="IXK64" s="306"/>
      <c r="IXL64" s="306"/>
      <c r="IXM64" s="306"/>
      <c r="IXN64" s="306"/>
      <c r="IXO64" s="306"/>
      <c r="IXP64" s="306"/>
      <c r="IXQ64" s="306"/>
      <c r="IXR64" s="306"/>
      <c r="IXS64" s="306"/>
      <c r="IXT64" s="306"/>
      <c r="IXU64" s="306"/>
      <c r="IXV64" s="306"/>
      <c r="IXW64" s="306"/>
      <c r="IXX64" s="306"/>
      <c r="IXY64" s="306"/>
      <c r="IXZ64" s="306"/>
      <c r="IYA64" s="306"/>
      <c r="IYB64" s="306"/>
      <c r="IYC64" s="306"/>
      <c r="IYD64" s="306"/>
      <c r="IYE64" s="306"/>
      <c r="IYF64" s="306"/>
      <c r="IYG64" s="306"/>
      <c r="IYH64" s="306"/>
      <c r="IYI64" s="306"/>
      <c r="IYJ64" s="306"/>
      <c r="IYK64" s="306"/>
      <c r="IYL64" s="306"/>
      <c r="IYM64" s="306"/>
      <c r="IYN64" s="306"/>
      <c r="IYO64" s="306"/>
      <c r="IYP64" s="306"/>
      <c r="IYQ64" s="306"/>
      <c r="IYR64" s="306"/>
      <c r="IYS64" s="306"/>
      <c r="IYT64" s="306"/>
      <c r="IYU64" s="306"/>
      <c r="IYV64" s="306"/>
      <c r="IYW64" s="306"/>
      <c r="IYX64" s="306"/>
      <c r="IYY64" s="306"/>
      <c r="IYZ64" s="306"/>
      <c r="IZA64" s="306"/>
      <c r="IZB64" s="306"/>
      <c r="IZC64" s="306"/>
      <c r="IZD64" s="306"/>
      <c r="IZE64" s="306"/>
      <c r="IZF64" s="306"/>
      <c r="IZG64" s="306"/>
      <c r="IZH64" s="306"/>
      <c r="IZI64" s="306"/>
      <c r="IZJ64" s="306"/>
      <c r="IZK64" s="306"/>
      <c r="IZL64" s="306"/>
      <c r="IZM64" s="306"/>
      <c r="IZN64" s="306"/>
      <c r="IZO64" s="306"/>
      <c r="IZP64" s="306"/>
      <c r="IZQ64" s="306"/>
      <c r="IZR64" s="306"/>
      <c r="IZS64" s="306"/>
      <c r="IZT64" s="306"/>
      <c r="IZU64" s="306"/>
      <c r="IZV64" s="306"/>
      <c r="IZW64" s="306"/>
      <c r="IZX64" s="306"/>
      <c r="IZY64" s="306"/>
      <c r="IZZ64" s="306"/>
      <c r="JAA64" s="306"/>
      <c r="JAB64" s="306"/>
      <c r="JAC64" s="306"/>
      <c r="JAD64" s="306"/>
      <c r="JAE64" s="306"/>
      <c r="JAF64" s="306"/>
      <c r="JAG64" s="306"/>
      <c r="JAH64" s="306"/>
      <c r="JAI64" s="306"/>
      <c r="JAJ64" s="306"/>
      <c r="JAK64" s="306"/>
      <c r="JAL64" s="306"/>
      <c r="JAM64" s="306"/>
      <c r="JAN64" s="306"/>
      <c r="JAO64" s="306"/>
      <c r="JAP64" s="306"/>
      <c r="JAQ64" s="306"/>
      <c r="JAR64" s="306"/>
      <c r="JAS64" s="306"/>
      <c r="JAT64" s="306"/>
      <c r="JAU64" s="306"/>
      <c r="JAV64" s="306"/>
      <c r="JAW64" s="306"/>
      <c r="JAX64" s="306"/>
      <c r="JAY64" s="306"/>
      <c r="JAZ64" s="306"/>
      <c r="JBA64" s="306"/>
      <c r="JBB64" s="306"/>
      <c r="JBC64" s="306"/>
      <c r="JBD64" s="306"/>
      <c r="JBE64" s="306"/>
      <c r="JBF64" s="306"/>
      <c r="JBG64" s="306"/>
      <c r="JBH64" s="306"/>
      <c r="JBI64" s="306"/>
      <c r="JBJ64" s="306"/>
      <c r="JBK64" s="306"/>
      <c r="JBL64" s="306"/>
      <c r="JBM64" s="306"/>
      <c r="JBN64" s="306"/>
      <c r="JBO64" s="306"/>
      <c r="JBP64" s="306"/>
      <c r="JBQ64" s="306"/>
      <c r="JBR64" s="306"/>
      <c r="JBS64" s="306"/>
      <c r="JBT64" s="306"/>
      <c r="JBU64" s="306"/>
      <c r="JBV64" s="306"/>
      <c r="JBW64" s="306"/>
      <c r="JBX64" s="306"/>
      <c r="JBY64" s="306"/>
      <c r="JBZ64" s="306"/>
      <c r="JCA64" s="306"/>
      <c r="JCB64" s="306"/>
      <c r="JCC64" s="306"/>
      <c r="JCD64" s="306"/>
      <c r="JCE64" s="306"/>
      <c r="JCF64" s="306"/>
      <c r="JCG64" s="306"/>
      <c r="JCH64" s="306"/>
      <c r="JCI64" s="306"/>
      <c r="JCJ64" s="306"/>
      <c r="JCK64" s="306"/>
      <c r="JCL64" s="306"/>
      <c r="JCM64" s="306"/>
      <c r="JCN64" s="306"/>
      <c r="JCO64" s="306"/>
      <c r="JCP64" s="306"/>
      <c r="JCQ64" s="306"/>
      <c r="JCR64" s="306"/>
      <c r="JCS64" s="306"/>
      <c r="JCT64" s="306"/>
      <c r="JCU64" s="306"/>
      <c r="JCV64" s="306"/>
      <c r="JCW64" s="306"/>
      <c r="JCX64" s="306"/>
      <c r="JCY64" s="306"/>
      <c r="JCZ64" s="306"/>
      <c r="JDA64" s="306"/>
      <c r="JDB64" s="306"/>
      <c r="JDC64" s="306"/>
      <c r="JDD64" s="306"/>
      <c r="JDE64" s="306"/>
      <c r="JDF64" s="306"/>
      <c r="JDG64" s="306"/>
      <c r="JDH64" s="306"/>
      <c r="JDI64" s="306"/>
      <c r="JDJ64" s="306"/>
      <c r="JDK64" s="306"/>
      <c r="JDL64" s="306"/>
      <c r="JDM64" s="306"/>
      <c r="JDN64" s="306"/>
      <c r="JDO64" s="306"/>
      <c r="JDP64" s="306"/>
      <c r="JDQ64" s="306"/>
      <c r="JDR64" s="306"/>
      <c r="JDS64" s="306"/>
      <c r="JDT64" s="306"/>
      <c r="JDU64" s="306"/>
      <c r="JDV64" s="306"/>
      <c r="JDW64" s="306"/>
      <c r="JDX64" s="306"/>
      <c r="JDY64" s="306"/>
      <c r="JDZ64" s="306"/>
      <c r="JEA64" s="306"/>
      <c r="JEB64" s="306"/>
      <c r="JEC64" s="306"/>
      <c r="JED64" s="306"/>
      <c r="JEE64" s="306"/>
      <c r="JEF64" s="306"/>
      <c r="JEG64" s="306"/>
      <c r="JEH64" s="306"/>
      <c r="JEI64" s="306"/>
      <c r="JEJ64" s="306"/>
      <c r="JEK64" s="306"/>
      <c r="JEL64" s="306"/>
      <c r="JEM64" s="306"/>
      <c r="JEN64" s="306"/>
      <c r="JEO64" s="306"/>
      <c r="JEP64" s="306"/>
      <c r="JEQ64" s="306"/>
      <c r="JER64" s="306"/>
      <c r="JES64" s="306"/>
      <c r="JET64" s="306"/>
      <c r="JEU64" s="306"/>
      <c r="JEV64" s="306"/>
      <c r="JEW64" s="306"/>
      <c r="JEX64" s="306"/>
      <c r="JEY64" s="306"/>
      <c r="JEZ64" s="306"/>
      <c r="JFA64" s="306"/>
      <c r="JFB64" s="306"/>
      <c r="JFC64" s="306"/>
      <c r="JFD64" s="306"/>
      <c r="JFE64" s="306"/>
      <c r="JFF64" s="306"/>
      <c r="JFG64" s="306"/>
      <c r="JFH64" s="306"/>
      <c r="JFI64" s="306"/>
      <c r="JFJ64" s="306"/>
      <c r="JFK64" s="306"/>
      <c r="JFL64" s="306"/>
      <c r="JFM64" s="306"/>
      <c r="JFN64" s="306"/>
      <c r="JFO64" s="306"/>
      <c r="JFP64" s="306"/>
      <c r="JFQ64" s="306"/>
      <c r="JFR64" s="306"/>
      <c r="JFS64" s="306"/>
      <c r="JFT64" s="306"/>
      <c r="JFU64" s="306"/>
      <c r="JFV64" s="306"/>
      <c r="JFW64" s="306"/>
      <c r="JFX64" s="306"/>
      <c r="JFY64" s="306"/>
      <c r="JFZ64" s="306"/>
      <c r="JGA64" s="306"/>
      <c r="JGB64" s="306"/>
      <c r="JGC64" s="306"/>
      <c r="JGD64" s="306"/>
      <c r="JGE64" s="306"/>
      <c r="JGF64" s="306"/>
      <c r="JGG64" s="306"/>
      <c r="JGH64" s="306"/>
      <c r="JGI64" s="306"/>
      <c r="JGJ64" s="306"/>
      <c r="JGK64" s="306"/>
      <c r="JGL64" s="306"/>
      <c r="JGM64" s="306"/>
      <c r="JGN64" s="306"/>
      <c r="JGO64" s="306"/>
      <c r="JGP64" s="306"/>
      <c r="JGQ64" s="306"/>
      <c r="JGR64" s="306"/>
      <c r="JGS64" s="306"/>
      <c r="JGT64" s="306"/>
      <c r="JGU64" s="306"/>
      <c r="JGV64" s="306"/>
      <c r="JGW64" s="306"/>
      <c r="JGX64" s="306"/>
      <c r="JGY64" s="306"/>
      <c r="JGZ64" s="306"/>
      <c r="JHA64" s="306"/>
      <c r="JHB64" s="306"/>
      <c r="JHC64" s="306"/>
      <c r="JHD64" s="306"/>
      <c r="JHE64" s="306"/>
      <c r="JHF64" s="306"/>
      <c r="JHG64" s="306"/>
      <c r="JHH64" s="306"/>
      <c r="JHI64" s="306"/>
      <c r="JHJ64" s="306"/>
      <c r="JHK64" s="306"/>
      <c r="JHL64" s="306"/>
      <c r="JHM64" s="306"/>
      <c r="JHN64" s="306"/>
      <c r="JHO64" s="306"/>
      <c r="JHP64" s="306"/>
      <c r="JHQ64" s="306"/>
      <c r="JHR64" s="306"/>
      <c r="JHS64" s="306"/>
      <c r="JHT64" s="306"/>
      <c r="JHU64" s="306"/>
      <c r="JHV64" s="306"/>
      <c r="JHW64" s="306"/>
      <c r="JHX64" s="306"/>
      <c r="JHY64" s="306"/>
      <c r="JHZ64" s="306"/>
      <c r="JIA64" s="306"/>
      <c r="JIB64" s="306"/>
      <c r="JIC64" s="306"/>
      <c r="JID64" s="306"/>
      <c r="JIE64" s="306"/>
      <c r="JIF64" s="306"/>
      <c r="JIG64" s="306"/>
      <c r="JIH64" s="306"/>
      <c r="JII64" s="306"/>
      <c r="JIJ64" s="306"/>
      <c r="JIK64" s="306"/>
      <c r="JIL64" s="306"/>
      <c r="JIM64" s="306"/>
      <c r="JIN64" s="306"/>
      <c r="JIO64" s="306"/>
      <c r="JIP64" s="306"/>
      <c r="JIQ64" s="306"/>
      <c r="JIR64" s="306"/>
      <c r="JIS64" s="306"/>
      <c r="JIT64" s="306"/>
      <c r="JIU64" s="306"/>
      <c r="JIV64" s="306"/>
      <c r="JIW64" s="306"/>
      <c r="JIX64" s="306"/>
      <c r="JIY64" s="306"/>
      <c r="JIZ64" s="306"/>
      <c r="JJA64" s="306"/>
      <c r="JJB64" s="306"/>
      <c r="JJC64" s="306"/>
      <c r="JJD64" s="306"/>
      <c r="JJE64" s="306"/>
      <c r="JJF64" s="306"/>
      <c r="JJG64" s="306"/>
      <c r="JJH64" s="306"/>
      <c r="JJI64" s="306"/>
      <c r="JJJ64" s="306"/>
      <c r="JJK64" s="306"/>
      <c r="JJL64" s="306"/>
      <c r="JJM64" s="306"/>
      <c r="JJN64" s="306"/>
      <c r="JJO64" s="306"/>
      <c r="JJP64" s="306"/>
      <c r="JJQ64" s="306"/>
      <c r="JJR64" s="306"/>
      <c r="JJS64" s="306"/>
      <c r="JJT64" s="306"/>
      <c r="JJU64" s="306"/>
      <c r="JJV64" s="306"/>
      <c r="JJW64" s="306"/>
      <c r="JJX64" s="306"/>
      <c r="JJY64" s="306"/>
      <c r="JJZ64" s="306"/>
      <c r="JKA64" s="306"/>
      <c r="JKB64" s="306"/>
      <c r="JKC64" s="306"/>
      <c r="JKD64" s="306"/>
      <c r="JKE64" s="306"/>
      <c r="JKF64" s="306"/>
      <c r="JKG64" s="306"/>
      <c r="JKH64" s="306"/>
      <c r="JKI64" s="306"/>
      <c r="JKJ64" s="306"/>
      <c r="JKK64" s="306"/>
      <c r="JKL64" s="306"/>
      <c r="JKM64" s="306"/>
      <c r="JKN64" s="306"/>
      <c r="JKO64" s="306"/>
      <c r="JKP64" s="306"/>
      <c r="JKQ64" s="306"/>
      <c r="JKR64" s="306"/>
      <c r="JKS64" s="306"/>
      <c r="JKT64" s="306"/>
      <c r="JKU64" s="306"/>
      <c r="JKV64" s="306"/>
      <c r="JKW64" s="306"/>
      <c r="JKX64" s="306"/>
      <c r="JKY64" s="306"/>
      <c r="JKZ64" s="306"/>
      <c r="JLA64" s="306"/>
      <c r="JLB64" s="306"/>
      <c r="JLC64" s="306"/>
      <c r="JLD64" s="306"/>
      <c r="JLE64" s="306"/>
      <c r="JLF64" s="306"/>
      <c r="JLG64" s="306"/>
      <c r="JLH64" s="306"/>
      <c r="JLI64" s="306"/>
      <c r="JLJ64" s="306"/>
      <c r="JLK64" s="306"/>
      <c r="JLL64" s="306"/>
      <c r="JLM64" s="306"/>
      <c r="JLN64" s="306"/>
      <c r="JLO64" s="306"/>
      <c r="JLP64" s="306"/>
      <c r="JLQ64" s="306"/>
      <c r="JLR64" s="306"/>
      <c r="JLS64" s="306"/>
      <c r="JLT64" s="306"/>
      <c r="JLU64" s="306"/>
      <c r="JLV64" s="306"/>
      <c r="JLW64" s="306"/>
      <c r="JLX64" s="306"/>
      <c r="JLY64" s="306"/>
      <c r="JLZ64" s="306"/>
      <c r="JMA64" s="306"/>
      <c r="JMB64" s="306"/>
      <c r="JMC64" s="306"/>
      <c r="JMD64" s="306"/>
      <c r="JME64" s="306"/>
      <c r="JMF64" s="306"/>
      <c r="JMG64" s="306"/>
      <c r="JMH64" s="306"/>
      <c r="JMI64" s="306"/>
      <c r="JMJ64" s="306"/>
      <c r="JMK64" s="306"/>
      <c r="JML64" s="306"/>
      <c r="JMM64" s="306"/>
      <c r="JMN64" s="306"/>
      <c r="JMO64" s="306"/>
      <c r="JMP64" s="306"/>
      <c r="JMQ64" s="306"/>
      <c r="JMR64" s="306"/>
      <c r="JMS64" s="306"/>
      <c r="JMT64" s="306"/>
      <c r="JMU64" s="306"/>
      <c r="JMV64" s="306"/>
      <c r="JMW64" s="306"/>
      <c r="JMX64" s="306"/>
      <c r="JMY64" s="306"/>
      <c r="JMZ64" s="306"/>
      <c r="JNA64" s="306"/>
      <c r="JNB64" s="306"/>
      <c r="JNC64" s="306"/>
      <c r="JND64" s="306"/>
      <c r="JNE64" s="306"/>
      <c r="JNF64" s="306"/>
      <c r="JNG64" s="306"/>
      <c r="JNH64" s="306"/>
      <c r="JNI64" s="306"/>
      <c r="JNJ64" s="306"/>
      <c r="JNK64" s="306"/>
      <c r="JNL64" s="306"/>
      <c r="JNM64" s="306"/>
      <c r="JNN64" s="306"/>
      <c r="JNO64" s="306"/>
      <c r="JNP64" s="306"/>
      <c r="JNQ64" s="306"/>
      <c r="JNR64" s="306"/>
      <c r="JNS64" s="306"/>
      <c r="JNT64" s="306"/>
      <c r="JNU64" s="306"/>
      <c r="JNV64" s="306"/>
      <c r="JNW64" s="306"/>
      <c r="JNX64" s="306"/>
      <c r="JNY64" s="306"/>
      <c r="JNZ64" s="306"/>
      <c r="JOA64" s="306"/>
      <c r="JOB64" s="306"/>
      <c r="JOC64" s="306"/>
      <c r="JOD64" s="306"/>
      <c r="JOE64" s="306"/>
      <c r="JOF64" s="306"/>
      <c r="JOG64" s="306"/>
      <c r="JOH64" s="306"/>
      <c r="JOI64" s="306"/>
      <c r="JOJ64" s="306"/>
      <c r="JOK64" s="306"/>
      <c r="JOL64" s="306"/>
      <c r="JOM64" s="306"/>
      <c r="JON64" s="306"/>
      <c r="JOO64" s="306"/>
      <c r="JOP64" s="306"/>
      <c r="JOQ64" s="306"/>
      <c r="JOR64" s="306"/>
      <c r="JOS64" s="306"/>
      <c r="JOT64" s="306"/>
      <c r="JOU64" s="306"/>
      <c r="JOV64" s="306"/>
      <c r="JOW64" s="306"/>
      <c r="JOX64" s="306"/>
      <c r="JOY64" s="306"/>
      <c r="JOZ64" s="306"/>
      <c r="JPA64" s="306"/>
      <c r="JPB64" s="306"/>
      <c r="JPC64" s="306"/>
      <c r="JPD64" s="306"/>
      <c r="JPE64" s="306"/>
      <c r="JPF64" s="306"/>
      <c r="JPG64" s="306"/>
      <c r="JPH64" s="306"/>
      <c r="JPI64" s="306"/>
      <c r="JPJ64" s="306"/>
      <c r="JPK64" s="306"/>
      <c r="JPL64" s="306"/>
      <c r="JPM64" s="306"/>
      <c r="JPN64" s="306"/>
      <c r="JPO64" s="306"/>
      <c r="JPP64" s="306"/>
      <c r="JPQ64" s="306"/>
      <c r="JPR64" s="306"/>
      <c r="JPS64" s="306"/>
      <c r="JPT64" s="306"/>
      <c r="JPU64" s="306"/>
      <c r="JPV64" s="306"/>
      <c r="JPW64" s="306"/>
      <c r="JPX64" s="306"/>
      <c r="JPY64" s="306"/>
      <c r="JPZ64" s="306"/>
      <c r="JQA64" s="306"/>
      <c r="JQB64" s="306"/>
      <c r="JQC64" s="306"/>
      <c r="JQD64" s="306"/>
      <c r="JQE64" s="306"/>
      <c r="JQF64" s="306"/>
      <c r="JQG64" s="306"/>
      <c r="JQH64" s="306"/>
      <c r="JQI64" s="306"/>
      <c r="JQJ64" s="306"/>
      <c r="JQK64" s="306"/>
      <c r="JQL64" s="306"/>
      <c r="JQM64" s="306"/>
      <c r="JQN64" s="306"/>
      <c r="JQO64" s="306"/>
      <c r="JQP64" s="306"/>
      <c r="JQQ64" s="306"/>
      <c r="JQR64" s="306"/>
      <c r="JQS64" s="306"/>
      <c r="JQT64" s="306"/>
      <c r="JQU64" s="306"/>
      <c r="JQV64" s="306"/>
      <c r="JQW64" s="306"/>
      <c r="JQX64" s="306"/>
      <c r="JQY64" s="306"/>
      <c r="JQZ64" s="306"/>
      <c r="JRA64" s="306"/>
      <c r="JRB64" s="306"/>
      <c r="JRC64" s="306"/>
      <c r="JRD64" s="306"/>
      <c r="JRE64" s="306"/>
      <c r="JRF64" s="306"/>
      <c r="JRG64" s="306"/>
      <c r="JRH64" s="306"/>
      <c r="JRI64" s="306"/>
      <c r="JRJ64" s="306"/>
      <c r="JRK64" s="306"/>
      <c r="JRL64" s="306"/>
      <c r="JRM64" s="306"/>
      <c r="JRN64" s="306"/>
      <c r="JRO64" s="306"/>
      <c r="JRP64" s="306"/>
      <c r="JRQ64" s="306"/>
      <c r="JRR64" s="306"/>
      <c r="JRS64" s="306"/>
      <c r="JRT64" s="306"/>
      <c r="JRU64" s="306"/>
      <c r="JRV64" s="306"/>
      <c r="JRW64" s="306"/>
      <c r="JRX64" s="306"/>
      <c r="JRY64" s="306"/>
      <c r="JRZ64" s="306"/>
      <c r="JSA64" s="306"/>
      <c r="JSB64" s="306"/>
      <c r="JSC64" s="306"/>
      <c r="JSD64" s="306"/>
      <c r="JSE64" s="306"/>
      <c r="JSF64" s="306"/>
      <c r="JSG64" s="306"/>
      <c r="JSH64" s="306"/>
      <c r="JSI64" s="306"/>
      <c r="JSJ64" s="306"/>
      <c r="JSK64" s="306"/>
      <c r="JSL64" s="306"/>
      <c r="JSM64" s="306"/>
      <c r="JSN64" s="306"/>
      <c r="JSO64" s="306"/>
      <c r="JSP64" s="306"/>
      <c r="JSQ64" s="306"/>
      <c r="JSR64" s="306"/>
      <c r="JSS64" s="306"/>
      <c r="JST64" s="306"/>
      <c r="JSU64" s="306"/>
      <c r="JSV64" s="306"/>
      <c r="JSW64" s="306"/>
      <c r="JSX64" s="306"/>
      <c r="JSY64" s="306"/>
      <c r="JSZ64" s="306"/>
      <c r="JTA64" s="306"/>
      <c r="JTB64" s="306"/>
      <c r="JTC64" s="306"/>
      <c r="JTD64" s="306"/>
      <c r="JTE64" s="306"/>
      <c r="JTF64" s="306"/>
      <c r="JTG64" s="306"/>
      <c r="JTH64" s="306"/>
      <c r="JTI64" s="306"/>
      <c r="JTJ64" s="306"/>
      <c r="JTK64" s="306"/>
      <c r="JTL64" s="306"/>
      <c r="JTM64" s="306"/>
      <c r="JTN64" s="306"/>
      <c r="JTO64" s="306"/>
      <c r="JTP64" s="306"/>
      <c r="JTQ64" s="306"/>
      <c r="JTR64" s="306"/>
      <c r="JTS64" s="306"/>
      <c r="JTT64" s="306"/>
      <c r="JTU64" s="306"/>
      <c r="JTV64" s="306"/>
      <c r="JTW64" s="306"/>
      <c r="JTX64" s="306"/>
      <c r="JTY64" s="306"/>
      <c r="JTZ64" s="306"/>
      <c r="JUA64" s="306"/>
      <c r="JUB64" s="306"/>
      <c r="JUC64" s="306"/>
      <c r="JUD64" s="306"/>
      <c r="JUE64" s="306"/>
      <c r="JUF64" s="306"/>
      <c r="JUG64" s="306"/>
      <c r="JUH64" s="306"/>
      <c r="JUI64" s="306"/>
      <c r="JUJ64" s="306"/>
      <c r="JUK64" s="306"/>
      <c r="JUL64" s="306"/>
      <c r="JUM64" s="306"/>
      <c r="JUN64" s="306"/>
      <c r="JUO64" s="306"/>
      <c r="JUP64" s="306"/>
      <c r="JUQ64" s="306"/>
      <c r="JUR64" s="306"/>
      <c r="JUS64" s="306"/>
      <c r="JUT64" s="306"/>
      <c r="JUU64" s="306"/>
      <c r="JUV64" s="306"/>
      <c r="JUW64" s="306"/>
      <c r="JUX64" s="306"/>
      <c r="JUY64" s="306"/>
      <c r="JUZ64" s="306"/>
      <c r="JVA64" s="306"/>
      <c r="JVB64" s="306"/>
      <c r="JVC64" s="306"/>
      <c r="JVD64" s="306"/>
      <c r="JVE64" s="306"/>
      <c r="JVF64" s="306"/>
      <c r="JVG64" s="306"/>
      <c r="JVH64" s="306"/>
      <c r="JVI64" s="306"/>
      <c r="JVJ64" s="306"/>
      <c r="JVK64" s="306"/>
      <c r="JVL64" s="306"/>
      <c r="JVM64" s="306"/>
      <c r="JVN64" s="306"/>
      <c r="JVO64" s="306"/>
      <c r="JVP64" s="306"/>
      <c r="JVQ64" s="306"/>
      <c r="JVR64" s="306"/>
      <c r="JVS64" s="306"/>
      <c r="JVT64" s="306"/>
      <c r="JVU64" s="306"/>
      <c r="JVV64" s="306"/>
      <c r="JVW64" s="306"/>
      <c r="JVX64" s="306"/>
      <c r="JVY64" s="306"/>
      <c r="JVZ64" s="306"/>
      <c r="JWA64" s="306"/>
      <c r="JWB64" s="306"/>
      <c r="JWC64" s="306"/>
      <c r="JWD64" s="306"/>
      <c r="JWE64" s="306"/>
      <c r="JWF64" s="306"/>
      <c r="JWG64" s="306"/>
      <c r="JWH64" s="306"/>
      <c r="JWI64" s="306"/>
      <c r="JWJ64" s="306"/>
      <c r="JWK64" s="306"/>
      <c r="JWL64" s="306"/>
      <c r="JWM64" s="306"/>
      <c r="JWN64" s="306"/>
      <c r="JWO64" s="306"/>
      <c r="JWP64" s="306"/>
      <c r="JWQ64" s="306"/>
      <c r="JWR64" s="306"/>
      <c r="JWS64" s="306"/>
      <c r="JWT64" s="306"/>
      <c r="JWU64" s="306"/>
      <c r="JWV64" s="306"/>
      <c r="JWW64" s="306"/>
      <c r="JWX64" s="306"/>
      <c r="JWY64" s="306"/>
      <c r="JWZ64" s="306"/>
      <c r="JXA64" s="306"/>
      <c r="JXB64" s="306"/>
      <c r="JXC64" s="306"/>
      <c r="JXD64" s="306"/>
      <c r="JXE64" s="306"/>
      <c r="JXF64" s="306"/>
      <c r="JXG64" s="306"/>
      <c r="JXH64" s="306"/>
      <c r="JXI64" s="306"/>
      <c r="JXJ64" s="306"/>
      <c r="JXK64" s="306"/>
      <c r="JXL64" s="306"/>
      <c r="JXM64" s="306"/>
      <c r="JXN64" s="306"/>
      <c r="JXO64" s="306"/>
      <c r="JXP64" s="306"/>
      <c r="JXQ64" s="306"/>
      <c r="JXR64" s="306"/>
      <c r="JXS64" s="306"/>
      <c r="JXT64" s="306"/>
      <c r="JXU64" s="306"/>
      <c r="JXV64" s="306"/>
      <c r="JXW64" s="306"/>
      <c r="JXX64" s="306"/>
      <c r="JXY64" s="306"/>
      <c r="JXZ64" s="306"/>
      <c r="JYA64" s="306"/>
      <c r="JYB64" s="306"/>
      <c r="JYC64" s="306"/>
      <c r="JYD64" s="306"/>
      <c r="JYE64" s="306"/>
      <c r="JYF64" s="306"/>
      <c r="JYG64" s="306"/>
      <c r="JYH64" s="306"/>
      <c r="JYI64" s="306"/>
      <c r="JYJ64" s="306"/>
      <c r="JYK64" s="306"/>
      <c r="JYL64" s="306"/>
      <c r="JYM64" s="306"/>
      <c r="JYN64" s="306"/>
      <c r="JYO64" s="306"/>
      <c r="JYP64" s="306"/>
      <c r="JYQ64" s="306"/>
      <c r="JYR64" s="306"/>
      <c r="JYS64" s="306"/>
      <c r="JYT64" s="306"/>
      <c r="JYU64" s="306"/>
      <c r="JYV64" s="306"/>
      <c r="JYW64" s="306"/>
      <c r="JYX64" s="306"/>
      <c r="JYY64" s="306"/>
      <c r="JYZ64" s="306"/>
      <c r="JZA64" s="306"/>
      <c r="JZB64" s="306"/>
      <c r="JZC64" s="306"/>
      <c r="JZD64" s="306"/>
      <c r="JZE64" s="306"/>
      <c r="JZF64" s="306"/>
      <c r="JZG64" s="306"/>
      <c r="JZH64" s="306"/>
      <c r="JZI64" s="306"/>
      <c r="JZJ64" s="306"/>
      <c r="JZK64" s="306"/>
      <c r="JZL64" s="306"/>
      <c r="JZM64" s="306"/>
      <c r="JZN64" s="306"/>
      <c r="JZO64" s="306"/>
      <c r="JZP64" s="306"/>
      <c r="JZQ64" s="306"/>
      <c r="JZR64" s="306"/>
      <c r="JZS64" s="306"/>
      <c r="JZT64" s="306"/>
      <c r="JZU64" s="306"/>
      <c r="JZV64" s="306"/>
      <c r="JZW64" s="306"/>
      <c r="JZX64" s="306"/>
      <c r="JZY64" s="306"/>
      <c r="JZZ64" s="306"/>
      <c r="KAA64" s="306"/>
      <c r="KAB64" s="306"/>
      <c r="KAC64" s="306"/>
      <c r="KAD64" s="306"/>
      <c r="KAE64" s="306"/>
      <c r="KAF64" s="306"/>
      <c r="KAG64" s="306"/>
      <c r="KAH64" s="306"/>
      <c r="KAI64" s="306"/>
      <c r="KAJ64" s="306"/>
      <c r="KAK64" s="306"/>
      <c r="KAL64" s="306"/>
      <c r="KAM64" s="306"/>
      <c r="KAN64" s="306"/>
      <c r="KAO64" s="306"/>
      <c r="KAP64" s="306"/>
      <c r="KAQ64" s="306"/>
      <c r="KAR64" s="306"/>
      <c r="KAS64" s="306"/>
      <c r="KAT64" s="306"/>
      <c r="KAU64" s="306"/>
      <c r="KAV64" s="306"/>
      <c r="KAW64" s="306"/>
      <c r="KAX64" s="306"/>
      <c r="KAY64" s="306"/>
      <c r="KAZ64" s="306"/>
      <c r="KBA64" s="306"/>
      <c r="KBB64" s="306"/>
      <c r="KBC64" s="306"/>
      <c r="KBD64" s="306"/>
      <c r="KBE64" s="306"/>
      <c r="KBF64" s="306"/>
      <c r="KBG64" s="306"/>
      <c r="KBH64" s="306"/>
      <c r="KBI64" s="306"/>
      <c r="KBJ64" s="306"/>
      <c r="KBK64" s="306"/>
      <c r="KBL64" s="306"/>
      <c r="KBM64" s="306"/>
      <c r="KBN64" s="306"/>
      <c r="KBO64" s="306"/>
      <c r="KBP64" s="306"/>
      <c r="KBQ64" s="306"/>
      <c r="KBR64" s="306"/>
      <c r="KBS64" s="306"/>
      <c r="KBT64" s="306"/>
      <c r="KBU64" s="306"/>
      <c r="KBV64" s="306"/>
      <c r="KBW64" s="306"/>
      <c r="KBX64" s="306"/>
      <c r="KBY64" s="306"/>
      <c r="KBZ64" s="306"/>
      <c r="KCA64" s="306"/>
      <c r="KCB64" s="306"/>
      <c r="KCC64" s="306"/>
      <c r="KCD64" s="306"/>
      <c r="KCE64" s="306"/>
      <c r="KCF64" s="306"/>
      <c r="KCG64" s="306"/>
      <c r="KCH64" s="306"/>
      <c r="KCI64" s="306"/>
      <c r="KCJ64" s="306"/>
      <c r="KCK64" s="306"/>
      <c r="KCL64" s="306"/>
      <c r="KCM64" s="306"/>
      <c r="KCN64" s="306"/>
      <c r="KCO64" s="306"/>
      <c r="KCP64" s="306"/>
      <c r="KCQ64" s="306"/>
      <c r="KCR64" s="306"/>
      <c r="KCS64" s="306"/>
      <c r="KCT64" s="306"/>
      <c r="KCU64" s="306"/>
      <c r="KCV64" s="306"/>
      <c r="KCW64" s="306"/>
      <c r="KCX64" s="306"/>
      <c r="KCY64" s="306"/>
      <c r="KCZ64" s="306"/>
      <c r="KDA64" s="306"/>
      <c r="KDB64" s="306"/>
      <c r="KDC64" s="306"/>
      <c r="KDD64" s="306"/>
      <c r="KDE64" s="306"/>
      <c r="KDF64" s="306"/>
      <c r="KDG64" s="306"/>
      <c r="KDH64" s="306"/>
      <c r="KDI64" s="306"/>
      <c r="KDJ64" s="306"/>
      <c r="KDK64" s="306"/>
      <c r="KDL64" s="306"/>
      <c r="KDM64" s="306"/>
      <c r="KDN64" s="306"/>
      <c r="KDO64" s="306"/>
      <c r="KDP64" s="306"/>
      <c r="KDQ64" s="306"/>
      <c r="KDR64" s="306"/>
      <c r="KDS64" s="306"/>
      <c r="KDT64" s="306"/>
      <c r="KDU64" s="306"/>
      <c r="KDV64" s="306"/>
      <c r="KDW64" s="306"/>
      <c r="KDX64" s="306"/>
      <c r="KDY64" s="306"/>
      <c r="KDZ64" s="306"/>
      <c r="KEA64" s="306"/>
      <c r="KEB64" s="306"/>
      <c r="KEC64" s="306"/>
      <c r="KED64" s="306"/>
      <c r="KEE64" s="306"/>
      <c r="KEF64" s="306"/>
      <c r="KEG64" s="306"/>
      <c r="KEH64" s="306"/>
      <c r="KEI64" s="306"/>
      <c r="KEJ64" s="306"/>
      <c r="KEK64" s="306"/>
      <c r="KEL64" s="306"/>
      <c r="KEM64" s="306"/>
      <c r="KEN64" s="306"/>
      <c r="KEO64" s="306"/>
      <c r="KEP64" s="306"/>
      <c r="KEQ64" s="306"/>
      <c r="KER64" s="306"/>
      <c r="KES64" s="306"/>
      <c r="KET64" s="306"/>
      <c r="KEU64" s="306"/>
      <c r="KEV64" s="306"/>
      <c r="KEW64" s="306"/>
      <c r="KEX64" s="306"/>
      <c r="KEY64" s="306"/>
      <c r="KEZ64" s="306"/>
      <c r="KFA64" s="306"/>
      <c r="KFB64" s="306"/>
      <c r="KFC64" s="306"/>
      <c r="KFD64" s="306"/>
      <c r="KFE64" s="306"/>
      <c r="KFF64" s="306"/>
      <c r="KFG64" s="306"/>
      <c r="KFH64" s="306"/>
      <c r="KFI64" s="306"/>
      <c r="KFJ64" s="306"/>
      <c r="KFK64" s="306"/>
      <c r="KFL64" s="306"/>
      <c r="KFM64" s="306"/>
      <c r="KFN64" s="306"/>
      <c r="KFO64" s="306"/>
      <c r="KFP64" s="306"/>
      <c r="KFQ64" s="306"/>
      <c r="KFR64" s="306"/>
      <c r="KFS64" s="306"/>
      <c r="KFT64" s="306"/>
      <c r="KFU64" s="306"/>
      <c r="KFV64" s="306"/>
      <c r="KFW64" s="306"/>
      <c r="KFX64" s="306"/>
      <c r="KFY64" s="306"/>
      <c r="KFZ64" s="306"/>
      <c r="KGA64" s="306"/>
      <c r="KGB64" s="306"/>
      <c r="KGC64" s="306"/>
      <c r="KGD64" s="306"/>
      <c r="KGE64" s="306"/>
      <c r="KGF64" s="306"/>
      <c r="KGG64" s="306"/>
      <c r="KGH64" s="306"/>
      <c r="KGI64" s="306"/>
      <c r="KGJ64" s="306"/>
      <c r="KGK64" s="306"/>
      <c r="KGL64" s="306"/>
      <c r="KGM64" s="306"/>
      <c r="KGN64" s="306"/>
      <c r="KGO64" s="306"/>
      <c r="KGP64" s="306"/>
      <c r="KGQ64" s="306"/>
      <c r="KGR64" s="306"/>
      <c r="KGS64" s="306"/>
      <c r="KGT64" s="306"/>
      <c r="KGU64" s="306"/>
      <c r="KGV64" s="306"/>
      <c r="KGW64" s="306"/>
      <c r="KGX64" s="306"/>
      <c r="KGY64" s="306"/>
      <c r="KGZ64" s="306"/>
      <c r="KHA64" s="306"/>
      <c r="KHB64" s="306"/>
      <c r="KHC64" s="306"/>
      <c r="KHD64" s="306"/>
      <c r="KHE64" s="306"/>
      <c r="KHF64" s="306"/>
      <c r="KHG64" s="306"/>
      <c r="KHH64" s="306"/>
      <c r="KHI64" s="306"/>
      <c r="KHJ64" s="306"/>
      <c r="KHK64" s="306"/>
      <c r="KHL64" s="306"/>
      <c r="KHM64" s="306"/>
      <c r="KHN64" s="306"/>
      <c r="KHO64" s="306"/>
      <c r="KHP64" s="306"/>
      <c r="KHQ64" s="306"/>
      <c r="KHR64" s="306"/>
      <c r="KHS64" s="306"/>
      <c r="KHT64" s="306"/>
      <c r="KHU64" s="306"/>
      <c r="KHV64" s="306"/>
      <c r="KHW64" s="306"/>
      <c r="KHX64" s="306"/>
      <c r="KHY64" s="306"/>
      <c r="KHZ64" s="306"/>
      <c r="KIA64" s="306"/>
      <c r="KIB64" s="306"/>
      <c r="KIC64" s="306"/>
      <c r="KID64" s="306"/>
      <c r="KIE64" s="306"/>
      <c r="KIF64" s="306"/>
      <c r="KIG64" s="306"/>
      <c r="KIH64" s="306"/>
      <c r="KII64" s="306"/>
      <c r="KIJ64" s="306"/>
      <c r="KIK64" s="306"/>
      <c r="KIL64" s="306"/>
      <c r="KIM64" s="306"/>
      <c r="KIN64" s="306"/>
      <c r="KIO64" s="306"/>
      <c r="KIP64" s="306"/>
      <c r="KIQ64" s="306"/>
      <c r="KIR64" s="306"/>
      <c r="KIS64" s="306"/>
      <c r="KIT64" s="306"/>
      <c r="KIU64" s="306"/>
      <c r="KIV64" s="306"/>
      <c r="KIW64" s="306"/>
      <c r="KIX64" s="306"/>
      <c r="KIY64" s="306"/>
      <c r="KIZ64" s="306"/>
      <c r="KJA64" s="306"/>
      <c r="KJB64" s="306"/>
      <c r="KJC64" s="306"/>
      <c r="KJD64" s="306"/>
      <c r="KJE64" s="306"/>
      <c r="KJF64" s="306"/>
      <c r="KJG64" s="306"/>
      <c r="KJH64" s="306"/>
      <c r="KJI64" s="306"/>
      <c r="KJJ64" s="306"/>
      <c r="KJK64" s="306"/>
      <c r="KJL64" s="306"/>
      <c r="KJM64" s="306"/>
      <c r="KJN64" s="306"/>
      <c r="KJO64" s="306"/>
      <c r="KJP64" s="306"/>
      <c r="KJQ64" s="306"/>
      <c r="KJR64" s="306"/>
      <c r="KJS64" s="306"/>
      <c r="KJT64" s="306"/>
      <c r="KJU64" s="306"/>
      <c r="KJV64" s="306"/>
      <c r="KJW64" s="306"/>
      <c r="KJX64" s="306"/>
      <c r="KJY64" s="306"/>
      <c r="KJZ64" s="306"/>
      <c r="KKA64" s="306"/>
      <c r="KKB64" s="306"/>
      <c r="KKC64" s="306"/>
      <c r="KKD64" s="306"/>
      <c r="KKE64" s="306"/>
      <c r="KKF64" s="306"/>
      <c r="KKG64" s="306"/>
      <c r="KKH64" s="306"/>
      <c r="KKI64" s="306"/>
      <c r="KKJ64" s="306"/>
      <c r="KKK64" s="306"/>
      <c r="KKL64" s="306"/>
      <c r="KKM64" s="306"/>
      <c r="KKN64" s="306"/>
      <c r="KKO64" s="306"/>
      <c r="KKP64" s="306"/>
      <c r="KKQ64" s="306"/>
      <c r="KKR64" s="306"/>
      <c r="KKS64" s="306"/>
      <c r="KKT64" s="306"/>
      <c r="KKU64" s="306"/>
      <c r="KKV64" s="306"/>
      <c r="KKW64" s="306"/>
      <c r="KKX64" s="306"/>
      <c r="KKY64" s="306"/>
      <c r="KKZ64" s="306"/>
      <c r="KLA64" s="306"/>
      <c r="KLB64" s="306"/>
      <c r="KLC64" s="306"/>
      <c r="KLD64" s="306"/>
      <c r="KLE64" s="306"/>
      <c r="KLF64" s="306"/>
      <c r="KLG64" s="306"/>
      <c r="KLH64" s="306"/>
      <c r="KLI64" s="306"/>
      <c r="KLJ64" s="306"/>
      <c r="KLK64" s="306"/>
      <c r="KLL64" s="306"/>
      <c r="KLM64" s="306"/>
      <c r="KLN64" s="306"/>
      <c r="KLO64" s="306"/>
      <c r="KLP64" s="306"/>
      <c r="KLQ64" s="306"/>
      <c r="KLR64" s="306"/>
      <c r="KLS64" s="306"/>
      <c r="KLT64" s="306"/>
      <c r="KLU64" s="306"/>
      <c r="KLV64" s="306"/>
      <c r="KLW64" s="306"/>
      <c r="KLX64" s="306"/>
      <c r="KLY64" s="306"/>
      <c r="KLZ64" s="306"/>
      <c r="KMA64" s="306"/>
      <c r="KMB64" s="306"/>
      <c r="KMC64" s="306"/>
      <c r="KMD64" s="306"/>
      <c r="KME64" s="306"/>
      <c r="KMF64" s="306"/>
      <c r="KMG64" s="306"/>
      <c r="KMH64" s="306"/>
      <c r="KMI64" s="306"/>
      <c r="KMJ64" s="306"/>
      <c r="KMK64" s="306"/>
      <c r="KML64" s="306"/>
      <c r="KMM64" s="306"/>
      <c r="KMN64" s="306"/>
      <c r="KMO64" s="306"/>
      <c r="KMP64" s="306"/>
      <c r="KMQ64" s="306"/>
      <c r="KMR64" s="306"/>
      <c r="KMS64" s="306"/>
      <c r="KMT64" s="306"/>
      <c r="KMU64" s="306"/>
      <c r="KMV64" s="306"/>
      <c r="KMW64" s="306"/>
      <c r="KMX64" s="306"/>
      <c r="KMY64" s="306"/>
      <c r="KMZ64" s="306"/>
      <c r="KNA64" s="306"/>
      <c r="KNB64" s="306"/>
      <c r="KNC64" s="306"/>
      <c r="KND64" s="306"/>
      <c r="KNE64" s="306"/>
      <c r="KNF64" s="306"/>
      <c r="KNG64" s="306"/>
      <c r="KNH64" s="306"/>
      <c r="KNI64" s="306"/>
      <c r="KNJ64" s="306"/>
      <c r="KNK64" s="306"/>
      <c r="KNL64" s="306"/>
      <c r="KNM64" s="306"/>
      <c r="KNN64" s="306"/>
      <c r="KNO64" s="306"/>
      <c r="KNP64" s="306"/>
      <c r="KNQ64" s="306"/>
      <c r="KNR64" s="306"/>
      <c r="KNS64" s="306"/>
      <c r="KNT64" s="306"/>
      <c r="KNU64" s="306"/>
      <c r="KNV64" s="306"/>
      <c r="KNW64" s="306"/>
      <c r="KNX64" s="306"/>
      <c r="KNY64" s="306"/>
      <c r="KNZ64" s="306"/>
      <c r="KOA64" s="306"/>
      <c r="KOB64" s="306"/>
      <c r="KOC64" s="306"/>
      <c r="KOD64" s="306"/>
      <c r="KOE64" s="306"/>
      <c r="KOF64" s="306"/>
      <c r="KOG64" s="306"/>
      <c r="KOH64" s="306"/>
      <c r="KOI64" s="306"/>
      <c r="KOJ64" s="306"/>
      <c r="KOK64" s="306"/>
      <c r="KOL64" s="306"/>
      <c r="KOM64" s="306"/>
      <c r="KON64" s="306"/>
      <c r="KOO64" s="306"/>
      <c r="KOP64" s="306"/>
      <c r="KOQ64" s="306"/>
      <c r="KOR64" s="306"/>
      <c r="KOS64" s="306"/>
      <c r="KOT64" s="306"/>
      <c r="KOU64" s="306"/>
      <c r="KOV64" s="306"/>
      <c r="KOW64" s="306"/>
      <c r="KOX64" s="306"/>
      <c r="KOY64" s="306"/>
      <c r="KOZ64" s="306"/>
      <c r="KPA64" s="306"/>
      <c r="KPB64" s="306"/>
      <c r="KPC64" s="306"/>
      <c r="KPD64" s="306"/>
      <c r="KPE64" s="306"/>
      <c r="KPF64" s="306"/>
      <c r="KPG64" s="306"/>
      <c r="KPH64" s="306"/>
      <c r="KPI64" s="306"/>
      <c r="KPJ64" s="306"/>
      <c r="KPK64" s="306"/>
      <c r="KPL64" s="306"/>
      <c r="KPM64" s="306"/>
      <c r="KPN64" s="306"/>
      <c r="KPO64" s="306"/>
      <c r="KPP64" s="306"/>
      <c r="KPQ64" s="306"/>
      <c r="KPR64" s="306"/>
      <c r="KPS64" s="306"/>
      <c r="KPT64" s="306"/>
      <c r="KPU64" s="306"/>
      <c r="KPV64" s="306"/>
      <c r="KPW64" s="306"/>
      <c r="KPX64" s="306"/>
      <c r="KPY64" s="306"/>
      <c r="KPZ64" s="306"/>
      <c r="KQA64" s="306"/>
      <c r="KQB64" s="306"/>
      <c r="KQC64" s="306"/>
      <c r="KQD64" s="306"/>
      <c r="KQE64" s="306"/>
      <c r="KQF64" s="306"/>
      <c r="KQG64" s="306"/>
      <c r="KQH64" s="306"/>
      <c r="KQI64" s="306"/>
      <c r="KQJ64" s="306"/>
      <c r="KQK64" s="306"/>
      <c r="KQL64" s="306"/>
      <c r="KQM64" s="306"/>
      <c r="KQN64" s="306"/>
      <c r="KQO64" s="306"/>
      <c r="KQP64" s="306"/>
      <c r="KQQ64" s="306"/>
      <c r="KQR64" s="306"/>
      <c r="KQS64" s="306"/>
      <c r="KQT64" s="306"/>
      <c r="KQU64" s="306"/>
      <c r="KQV64" s="306"/>
      <c r="KQW64" s="306"/>
      <c r="KQX64" s="306"/>
      <c r="KQY64" s="306"/>
      <c r="KQZ64" s="306"/>
      <c r="KRA64" s="306"/>
      <c r="KRB64" s="306"/>
      <c r="KRC64" s="306"/>
      <c r="KRD64" s="306"/>
      <c r="KRE64" s="306"/>
      <c r="KRF64" s="306"/>
      <c r="KRG64" s="306"/>
      <c r="KRH64" s="306"/>
      <c r="KRI64" s="306"/>
      <c r="KRJ64" s="306"/>
      <c r="KRK64" s="306"/>
      <c r="KRL64" s="306"/>
      <c r="KRM64" s="306"/>
      <c r="KRN64" s="306"/>
      <c r="KRO64" s="306"/>
      <c r="KRP64" s="306"/>
      <c r="KRQ64" s="306"/>
      <c r="KRR64" s="306"/>
      <c r="KRS64" s="306"/>
      <c r="KRT64" s="306"/>
      <c r="KRU64" s="306"/>
      <c r="KRV64" s="306"/>
      <c r="KRW64" s="306"/>
      <c r="KRX64" s="306"/>
      <c r="KRY64" s="306"/>
      <c r="KRZ64" s="306"/>
      <c r="KSA64" s="306"/>
      <c r="KSB64" s="306"/>
      <c r="KSC64" s="306"/>
      <c r="KSD64" s="306"/>
      <c r="KSE64" s="306"/>
      <c r="KSF64" s="306"/>
      <c r="KSG64" s="306"/>
      <c r="KSH64" s="306"/>
      <c r="KSI64" s="306"/>
      <c r="KSJ64" s="306"/>
      <c r="KSK64" s="306"/>
      <c r="KSL64" s="306"/>
      <c r="KSM64" s="306"/>
      <c r="KSN64" s="306"/>
      <c r="KSO64" s="306"/>
      <c r="KSP64" s="306"/>
      <c r="KSQ64" s="306"/>
      <c r="KSR64" s="306"/>
      <c r="KSS64" s="306"/>
      <c r="KST64" s="306"/>
      <c r="KSU64" s="306"/>
      <c r="KSV64" s="306"/>
      <c r="KSW64" s="306"/>
      <c r="KSX64" s="306"/>
      <c r="KSY64" s="306"/>
      <c r="KSZ64" s="306"/>
      <c r="KTA64" s="306"/>
      <c r="KTB64" s="306"/>
      <c r="KTC64" s="306"/>
      <c r="KTD64" s="306"/>
      <c r="KTE64" s="306"/>
      <c r="KTF64" s="306"/>
      <c r="KTG64" s="306"/>
      <c r="KTH64" s="306"/>
      <c r="KTI64" s="306"/>
      <c r="KTJ64" s="306"/>
      <c r="KTK64" s="306"/>
      <c r="KTL64" s="306"/>
      <c r="KTM64" s="306"/>
      <c r="KTN64" s="306"/>
      <c r="KTO64" s="306"/>
      <c r="KTP64" s="306"/>
      <c r="KTQ64" s="306"/>
      <c r="KTR64" s="306"/>
      <c r="KTS64" s="306"/>
      <c r="KTT64" s="306"/>
      <c r="KTU64" s="306"/>
      <c r="KTV64" s="306"/>
      <c r="KTW64" s="306"/>
      <c r="KTX64" s="306"/>
      <c r="KTY64" s="306"/>
      <c r="KTZ64" s="306"/>
      <c r="KUA64" s="306"/>
      <c r="KUB64" s="306"/>
      <c r="KUC64" s="306"/>
      <c r="KUD64" s="306"/>
      <c r="KUE64" s="306"/>
      <c r="KUF64" s="306"/>
      <c r="KUG64" s="306"/>
      <c r="KUH64" s="306"/>
      <c r="KUI64" s="306"/>
      <c r="KUJ64" s="306"/>
      <c r="KUK64" s="306"/>
      <c r="KUL64" s="306"/>
      <c r="KUM64" s="306"/>
      <c r="KUN64" s="306"/>
      <c r="KUO64" s="306"/>
      <c r="KUP64" s="306"/>
      <c r="KUQ64" s="306"/>
      <c r="KUR64" s="306"/>
      <c r="KUS64" s="306"/>
      <c r="KUT64" s="306"/>
      <c r="KUU64" s="306"/>
      <c r="KUV64" s="306"/>
      <c r="KUW64" s="306"/>
      <c r="KUX64" s="306"/>
      <c r="KUY64" s="306"/>
      <c r="KUZ64" s="306"/>
      <c r="KVA64" s="306"/>
      <c r="KVB64" s="306"/>
      <c r="KVC64" s="306"/>
      <c r="KVD64" s="306"/>
      <c r="KVE64" s="306"/>
      <c r="KVF64" s="306"/>
      <c r="KVG64" s="306"/>
      <c r="KVH64" s="306"/>
      <c r="KVI64" s="306"/>
      <c r="KVJ64" s="306"/>
      <c r="KVK64" s="306"/>
      <c r="KVL64" s="306"/>
      <c r="KVM64" s="306"/>
      <c r="KVN64" s="306"/>
      <c r="KVO64" s="306"/>
      <c r="KVP64" s="306"/>
      <c r="KVQ64" s="306"/>
      <c r="KVR64" s="306"/>
      <c r="KVS64" s="306"/>
      <c r="KVT64" s="306"/>
      <c r="KVU64" s="306"/>
      <c r="KVV64" s="306"/>
      <c r="KVW64" s="306"/>
      <c r="KVX64" s="306"/>
      <c r="KVY64" s="306"/>
      <c r="KVZ64" s="306"/>
      <c r="KWA64" s="306"/>
      <c r="KWB64" s="306"/>
      <c r="KWC64" s="306"/>
      <c r="KWD64" s="306"/>
      <c r="KWE64" s="306"/>
      <c r="KWF64" s="306"/>
      <c r="KWG64" s="306"/>
      <c r="KWH64" s="306"/>
      <c r="KWI64" s="306"/>
      <c r="KWJ64" s="306"/>
      <c r="KWK64" s="306"/>
      <c r="KWL64" s="306"/>
      <c r="KWM64" s="306"/>
      <c r="KWN64" s="306"/>
      <c r="KWO64" s="306"/>
      <c r="KWP64" s="306"/>
      <c r="KWQ64" s="306"/>
      <c r="KWR64" s="306"/>
      <c r="KWS64" s="306"/>
      <c r="KWT64" s="306"/>
      <c r="KWU64" s="306"/>
      <c r="KWV64" s="306"/>
      <c r="KWW64" s="306"/>
      <c r="KWX64" s="306"/>
      <c r="KWY64" s="306"/>
      <c r="KWZ64" s="306"/>
      <c r="KXA64" s="306"/>
      <c r="KXB64" s="306"/>
      <c r="KXC64" s="306"/>
      <c r="KXD64" s="306"/>
      <c r="KXE64" s="306"/>
      <c r="KXF64" s="306"/>
      <c r="KXG64" s="306"/>
      <c r="KXH64" s="306"/>
      <c r="KXI64" s="306"/>
      <c r="KXJ64" s="306"/>
      <c r="KXK64" s="306"/>
      <c r="KXL64" s="306"/>
      <c r="KXM64" s="306"/>
      <c r="KXN64" s="306"/>
      <c r="KXO64" s="306"/>
      <c r="KXP64" s="306"/>
      <c r="KXQ64" s="306"/>
      <c r="KXR64" s="306"/>
      <c r="KXS64" s="306"/>
      <c r="KXT64" s="306"/>
      <c r="KXU64" s="306"/>
      <c r="KXV64" s="306"/>
      <c r="KXW64" s="306"/>
      <c r="KXX64" s="306"/>
      <c r="KXY64" s="306"/>
      <c r="KXZ64" s="306"/>
      <c r="KYA64" s="306"/>
      <c r="KYB64" s="306"/>
      <c r="KYC64" s="306"/>
      <c r="KYD64" s="306"/>
      <c r="KYE64" s="306"/>
      <c r="KYF64" s="306"/>
      <c r="KYG64" s="306"/>
      <c r="KYH64" s="306"/>
      <c r="KYI64" s="306"/>
      <c r="KYJ64" s="306"/>
      <c r="KYK64" s="306"/>
      <c r="KYL64" s="306"/>
      <c r="KYM64" s="306"/>
      <c r="KYN64" s="306"/>
      <c r="KYO64" s="306"/>
      <c r="KYP64" s="306"/>
      <c r="KYQ64" s="306"/>
      <c r="KYR64" s="306"/>
      <c r="KYS64" s="306"/>
      <c r="KYT64" s="306"/>
      <c r="KYU64" s="306"/>
      <c r="KYV64" s="306"/>
      <c r="KYW64" s="306"/>
      <c r="KYX64" s="306"/>
      <c r="KYY64" s="306"/>
      <c r="KYZ64" s="306"/>
      <c r="KZA64" s="306"/>
      <c r="KZB64" s="306"/>
      <c r="KZC64" s="306"/>
      <c r="KZD64" s="306"/>
      <c r="KZE64" s="306"/>
      <c r="KZF64" s="306"/>
      <c r="KZG64" s="306"/>
      <c r="KZH64" s="306"/>
      <c r="KZI64" s="306"/>
      <c r="KZJ64" s="306"/>
      <c r="KZK64" s="306"/>
      <c r="KZL64" s="306"/>
      <c r="KZM64" s="306"/>
      <c r="KZN64" s="306"/>
      <c r="KZO64" s="306"/>
      <c r="KZP64" s="306"/>
      <c r="KZQ64" s="306"/>
      <c r="KZR64" s="306"/>
      <c r="KZS64" s="306"/>
      <c r="KZT64" s="306"/>
      <c r="KZU64" s="306"/>
      <c r="KZV64" s="306"/>
      <c r="KZW64" s="306"/>
      <c r="KZX64" s="306"/>
      <c r="KZY64" s="306"/>
      <c r="KZZ64" s="306"/>
      <c r="LAA64" s="306"/>
      <c r="LAB64" s="306"/>
      <c r="LAC64" s="306"/>
      <c r="LAD64" s="306"/>
      <c r="LAE64" s="306"/>
      <c r="LAF64" s="306"/>
      <c r="LAG64" s="306"/>
      <c r="LAH64" s="306"/>
      <c r="LAI64" s="306"/>
      <c r="LAJ64" s="306"/>
      <c r="LAK64" s="306"/>
      <c r="LAL64" s="306"/>
      <c r="LAM64" s="306"/>
      <c r="LAN64" s="306"/>
      <c r="LAO64" s="306"/>
      <c r="LAP64" s="306"/>
      <c r="LAQ64" s="306"/>
      <c r="LAR64" s="306"/>
      <c r="LAS64" s="306"/>
      <c r="LAT64" s="306"/>
      <c r="LAU64" s="306"/>
      <c r="LAV64" s="306"/>
      <c r="LAW64" s="306"/>
      <c r="LAX64" s="306"/>
      <c r="LAY64" s="306"/>
      <c r="LAZ64" s="306"/>
      <c r="LBA64" s="306"/>
      <c r="LBB64" s="306"/>
      <c r="LBC64" s="306"/>
      <c r="LBD64" s="306"/>
      <c r="LBE64" s="306"/>
      <c r="LBF64" s="306"/>
      <c r="LBG64" s="306"/>
      <c r="LBH64" s="306"/>
      <c r="LBI64" s="306"/>
      <c r="LBJ64" s="306"/>
      <c r="LBK64" s="306"/>
      <c r="LBL64" s="306"/>
      <c r="LBM64" s="306"/>
      <c r="LBN64" s="306"/>
      <c r="LBO64" s="306"/>
      <c r="LBP64" s="306"/>
      <c r="LBQ64" s="306"/>
      <c r="LBR64" s="306"/>
      <c r="LBS64" s="306"/>
      <c r="LBT64" s="306"/>
      <c r="LBU64" s="306"/>
      <c r="LBV64" s="306"/>
      <c r="LBW64" s="306"/>
      <c r="LBX64" s="306"/>
      <c r="LBY64" s="306"/>
      <c r="LBZ64" s="306"/>
      <c r="LCA64" s="306"/>
      <c r="LCB64" s="306"/>
      <c r="LCC64" s="306"/>
      <c r="LCD64" s="306"/>
      <c r="LCE64" s="306"/>
      <c r="LCF64" s="306"/>
      <c r="LCG64" s="306"/>
      <c r="LCH64" s="306"/>
      <c r="LCI64" s="306"/>
      <c r="LCJ64" s="306"/>
      <c r="LCK64" s="306"/>
      <c r="LCL64" s="306"/>
      <c r="LCM64" s="306"/>
      <c r="LCN64" s="306"/>
      <c r="LCO64" s="306"/>
      <c r="LCP64" s="306"/>
      <c r="LCQ64" s="306"/>
      <c r="LCR64" s="306"/>
      <c r="LCS64" s="306"/>
      <c r="LCT64" s="306"/>
      <c r="LCU64" s="306"/>
      <c r="LCV64" s="306"/>
      <c r="LCW64" s="306"/>
      <c r="LCX64" s="306"/>
      <c r="LCY64" s="306"/>
      <c r="LCZ64" s="306"/>
      <c r="LDA64" s="306"/>
      <c r="LDB64" s="306"/>
      <c r="LDC64" s="306"/>
      <c r="LDD64" s="306"/>
      <c r="LDE64" s="306"/>
      <c r="LDF64" s="306"/>
      <c r="LDG64" s="306"/>
      <c r="LDH64" s="306"/>
      <c r="LDI64" s="306"/>
      <c r="LDJ64" s="306"/>
      <c r="LDK64" s="306"/>
      <c r="LDL64" s="306"/>
      <c r="LDM64" s="306"/>
      <c r="LDN64" s="306"/>
      <c r="LDO64" s="306"/>
      <c r="LDP64" s="306"/>
      <c r="LDQ64" s="306"/>
      <c r="LDR64" s="306"/>
      <c r="LDS64" s="306"/>
      <c r="LDT64" s="306"/>
      <c r="LDU64" s="306"/>
      <c r="LDV64" s="306"/>
      <c r="LDW64" s="306"/>
      <c r="LDX64" s="306"/>
      <c r="LDY64" s="306"/>
      <c r="LDZ64" s="306"/>
      <c r="LEA64" s="306"/>
      <c r="LEB64" s="306"/>
      <c r="LEC64" s="306"/>
      <c r="LED64" s="306"/>
      <c r="LEE64" s="306"/>
      <c r="LEF64" s="306"/>
      <c r="LEG64" s="306"/>
      <c r="LEH64" s="306"/>
      <c r="LEI64" s="306"/>
      <c r="LEJ64" s="306"/>
      <c r="LEK64" s="306"/>
      <c r="LEL64" s="306"/>
      <c r="LEM64" s="306"/>
      <c r="LEN64" s="306"/>
      <c r="LEO64" s="306"/>
      <c r="LEP64" s="306"/>
      <c r="LEQ64" s="306"/>
      <c r="LER64" s="306"/>
      <c r="LES64" s="306"/>
      <c r="LET64" s="306"/>
      <c r="LEU64" s="306"/>
      <c r="LEV64" s="306"/>
      <c r="LEW64" s="306"/>
      <c r="LEX64" s="306"/>
      <c r="LEY64" s="306"/>
      <c r="LEZ64" s="306"/>
      <c r="LFA64" s="306"/>
      <c r="LFB64" s="306"/>
      <c r="LFC64" s="306"/>
      <c r="LFD64" s="306"/>
      <c r="LFE64" s="306"/>
      <c r="LFF64" s="306"/>
      <c r="LFG64" s="306"/>
      <c r="LFH64" s="306"/>
      <c r="LFI64" s="306"/>
      <c r="LFJ64" s="306"/>
      <c r="LFK64" s="306"/>
      <c r="LFL64" s="306"/>
      <c r="LFM64" s="306"/>
      <c r="LFN64" s="306"/>
      <c r="LFO64" s="306"/>
      <c r="LFP64" s="306"/>
      <c r="LFQ64" s="306"/>
      <c r="LFR64" s="306"/>
      <c r="LFS64" s="306"/>
      <c r="LFT64" s="306"/>
      <c r="LFU64" s="306"/>
      <c r="LFV64" s="306"/>
      <c r="LFW64" s="306"/>
      <c r="LFX64" s="306"/>
      <c r="LFY64" s="306"/>
      <c r="LFZ64" s="306"/>
      <c r="LGA64" s="306"/>
      <c r="LGB64" s="306"/>
      <c r="LGC64" s="306"/>
      <c r="LGD64" s="306"/>
      <c r="LGE64" s="306"/>
      <c r="LGF64" s="306"/>
      <c r="LGG64" s="306"/>
      <c r="LGH64" s="306"/>
      <c r="LGI64" s="306"/>
      <c r="LGJ64" s="306"/>
      <c r="LGK64" s="306"/>
      <c r="LGL64" s="306"/>
      <c r="LGM64" s="306"/>
      <c r="LGN64" s="306"/>
      <c r="LGO64" s="306"/>
      <c r="LGP64" s="306"/>
      <c r="LGQ64" s="306"/>
      <c r="LGR64" s="306"/>
      <c r="LGS64" s="306"/>
      <c r="LGT64" s="306"/>
      <c r="LGU64" s="306"/>
      <c r="LGV64" s="306"/>
      <c r="LGW64" s="306"/>
      <c r="LGX64" s="306"/>
      <c r="LGY64" s="306"/>
      <c r="LGZ64" s="306"/>
      <c r="LHA64" s="306"/>
      <c r="LHB64" s="306"/>
      <c r="LHC64" s="306"/>
      <c r="LHD64" s="306"/>
      <c r="LHE64" s="306"/>
      <c r="LHF64" s="306"/>
      <c r="LHG64" s="306"/>
      <c r="LHH64" s="306"/>
      <c r="LHI64" s="306"/>
      <c r="LHJ64" s="306"/>
      <c r="LHK64" s="306"/>
      <c r="LHL64" s="306"/>
      <c r="LHM64" s="306"/>
      <c r="LHN64" s="306"/>
      <c r="LHO64" s="306"/>
      <c r="LHP64" s="306"/>
      <c r="LHQ64" s="306"/>
      <c r="LHR64" s="306"/>
      <c r="LHS64" s="306"/>
      <c r="LHT64" s="306"/>
      <c r="LHU64" s="306"/>
      <c r="LHV64" s="306"/>
      <c r="LHW64" s="306"/>
      <c r="LHX64" s="306"/>
      <c r="LHY64" s="306"/>
      <c r="LHZ64" s="306"/>
      <c r="LIA64" s="306"/>
      <c r="LIB64" s="306"/>
      <c r="LIC64" s="306"/>
      <c r="LID64" s="306"/>
      <c r="LIE64" s="306"/>
      <c r="LIF64" s="306"/>
      <c r="LIG64" s="306"/>
      <c r="LIH64" s="306"/>
      <c r="LII64" s="306"/>
      <c r="LIJ64" s="306"/>
      <c r="LIK64" s="306"/>
      <c r="LIL64" s="306"/>
      <c r="LIM64" s="306"/>
      <c r="LIN64" s="306"/>
      <c r="LIO64" s="306"/>
      <c r="LIP64" s="306"/>
      <c r="LIQ64" s="306"/>
      <c r="LIR64" s="306"/>
      <c r="LIS64" s="306"/>
      <c r="LIT64" s="306"/>
      <c r="LIU64" s="306"/>
      <c r="LIV64" s="306"/>
      <c r="LIW64" s="306"/>
      <c r="LIX64" s="306"/>
      <c r="LIY64" s="306"/>
      <c r="LIZ64" s="306"/>
      <c r="LJA64" s="306"/>
      <c r="LJB64" s="306"/>
      <c r="LJC64" s="306"/>
      <c r="LJD64" s="306"/>
      <c r="LJE64" s="306"/>
      <c r="LJF64" s="306"/>
      <c r="LJG64" s="306"/>
      <c r="LJH64" s="306"/>
      <c r="LJI64" s="306"/>
      <c r="LJJ64" s="306"/>
      <c r="LJK64" s="306"/>
      <c r="LJL64" s="306"/>
      <c r="LJM64" s="306"/>
      <c r="LJN64" s="306"/>
      <c r="LJO64" s="306"/>
      <c r="LJP64" s="306"/>
      <c r="LJQ64" s="306"/>
      <c r="LJR64" s="306"/>
      <c r="LJS64" s="306"/>
      <c r="LJT64" s="306"/>
      <c r="LJU64" s="306"/>
      <c r="LJV64" s="306"/>
      <c r="LJW64" s="306"/>
      <c r="LJX64" s="306"/>
      <c r="LJY64" s="306"/>
      <c r="LJZ64" s="306"/>
      <c r="LKA64" s="306"/>
      <c r="LKB64" s="306"/>
      <c r="LKC64" s="306"/>
      <c r="LKD64" s="306"/>
      <c r="LKE64" s="306"/>
      <c r="LKF64" s="306"/>
      <c r="LKG64" s="306"/>
      <c r="LKH64" s="306"/>
      <c r="LKI64" s="306"/>
      <c r="LKJ64" s="306"/>
      <c r="LKK64" s="306"/>
      <c r="LKL64" s="306"/>
      <c r="LKM64" s="306"/>
      <c r="LKN64" s="306"/>
      <c r="LKO64" s="306"/>
      <c r="LKP64" s="306"/>
      <c r="LKQ64" s="306"/>
      <c r="LKR64" s="306"/>
      <c r="LKS64" s="306"/>
      <c r="LKT64" s="306"/>
      <c r="LKU64" s="306"/>
      <c r="LKV64" s="306"/>
      <c r="LKW64" s="306"/>
      <c r="LKX64" s="306"/>
      <c r="LKY64" s="306"/>
      <c r="LKZ64" s="306"/>
      <c r="LLA64" s="306"/>
      <c r="LLB64" s="306"/>
      <c r="LLC64" s="306"/>
      <c r="LLD64" s="306"/>
      <c r="LLE64" s="306"/>
      <c r="LLF64" s="306"/>
      <c r="LLG64" s="306"/>
      <c r="LLH64" s="306"/>
      <c r="LLI64" s="306"/>
      <c r="LLJ64" s="306"/>
      <c r="LLK64" s="306"/>
      <c r="LLL64" s="306"/>
      <c r="LLM64" s="306"/>
      <c r="LLN64" s="306"/>
      <c r="LLO64" s="306"/>
      <c r="LLP64" s="306"/>
      <c r="LLQ64" s="306"/>
      <c r="LLR64" s="306"/>
      <c r="LLS64" s="306"/>
      <c r="LLT64" s="306"/>
      <c r="LLU64" s="306"/>
      <c r="LLV64" s="306"/>
      <c r="LLW64" s="306"/>
      <c r="LLX64" s="306"/>
      <c r="LLY64" s="306"/>
      <c r="LLZ64" s="306"/>
      <c r="LMA64" s="306"/>
      <c r="LMB64" s="306"/>
      <c r="LMC64" s="306"/>
      <c r="LMD64" s="306"/>
      <c r="LME64" s="306"/>
      <c r="LMF64" s="306"/>
      <c r="LMG64" s="306"/>
      <c r="LMH64" s="306"/>
      <c r="LMI64" s="306"/>
      <c r="LMJ64" s="306"/>
      <c r="LMK64" s="306"/>
      <c r="LML64" s="306"/>
      <c r="LMM64" s="306"/>
      <c r="LMN64" s="306"/>
      <c r="LMO64" s="306"/>
      <c r="LMP64" s="306"/>
      <c r="LMQ64" s="306"/>
      <c r="LMR64" s="306"/>
      <c r="LMS64" s="306"/>
      <c r="LMT64" s="306"/>
      <c r="LMU64" s="306"/>
      <c r="LMV64" s="306"/>
      <c r="LMW64" s="306"/>
      <c r="LMX64" s="306"/>
      <c r="LMY64" s="306"/>
      <c r="LMZ64" s="306"/>
      <c r="LNA64" s="306"/>
      <c r="LNB64" s="306"/>
      <c r="LNC64" s="306"/>
      <c r="LND64" s="306"/>
      <c r="LNE64" s="306"/>
      <c r="LNF64" s="306"/>
      <c r="LNG64" s="306"/>
      <c r="LNH64" s="306"/>
      <c r="LNI64" s="306"/>
      <c r="LNJ64" s="306"/>
      <c r="LNK64" s="306"/>
      <c r="LNL64" s="306"/>
      <c r="LNM64" s="306"/>
      <c r="LNN64" s="306"/>
      <c r="LNO64" s="306"/>
      <c r="LNP64" s="306"/>
      <c r="LNQ64" s="306"/>
      <c r="LNR64" s="306"/>
      <c r="LNS64" s="306"/>
      <c r="LNT64" s="306"/>
      <c r="LNU64" s="306"/>
      <c r="LNV64" s="306"/>
      <c r="LNW64" s="306"/>
      <c r="LNX64" s="306"/>
      <c r="LNY64" s="306"/>
      <c r="LNZ64" s="306"/>
      <c r="LOA64" s="306"/>
      <c r="LOB64" s="306"/>
      <c r="LOC64" s="306"/>
      <c r="LOD64" s="306"/>
      <c r="LOE64" s="306"/>
      <c r="LOF64" s="306"/>
      <c r="LOG64" s="306"/>
      <c r="LOH64" s="306"/>
      <c r="LOI64" s="306"/>
      <c r="LOJ64" s="306"/>
      <c r="LOK64" s="306"/>
      <c r="LOL64" s="306"/>
      <c r="LOM64" s="306"/>
      <c r="LON64" s="306"/>
      <c r="LOO64" s="306"/>
      <c r="LOP64" s="306"/>
      <c r="LOQ64" s="306"/>
      <c r="LOR64" s="306"/>
      <c r="LOS64" s="306"/>
      <c r="LOT64" s="306"/>
      <c r="LOU64" s="306"/>
      <c r="LOV64" s="306"/>
      <c r="LOW64" s="306"/>
      <c r="LOX64" s="306"/>
      <c r="LOY64" s="306"/>
      <c r="LOZ64" s="306"/>
      <c r="LPA64" s="306"/>
      <c r="LPB64" s="306"/>
      <c r="LPC64" s="306"/>
      <c r="LPD64" s="306"/>
      <c r="LPE64" s="306"/>
      <c r="LPF64" s="306"/>
      <c r="LPG64" s="306"/>
      <c r="LPH64" s="306"/>
      <c r="LPI64" s="306"/>
      <c r="LPJ64" s="306"/>
      <c r="LPK64" s="306"/>
      <c r="LPL64" s="306"/>
      <c r="LPM64" s="306"/>
      <c r="LPN64" s="306"/>
      <c r="LPO64" s="306"/>
      <c r="LPP64" s="306"/>
      <c r="LPQ64" s="306"/>
      <c r="LPR64" s="306"/>
      <c r="LPS64" s="306"/>
      <c r="LPT64" s="306"/>
      <c r="LPU64" s="306"/>
      <c r="LPV64" s="306"/>
      <c r="LPW64" s="306"/>
      <c r="LPX64" s="306"/>
      <c r="LPY64" s="306"/>
      <c r="LPZ64" s="306"/>
      <c r="LQA64" s="306"/>
      <c r="LQB64" s="306"/>
      <c r="LQC64" s="306"/>
      <c r="LQD64" s="306"/>
      <c r="LQE64" s="306"/>
      <c r="LQF64" s="306"/>
      <c r="LQG64" s="306"/>
      <c r="LQH64" s="306"/>
      <c r="LQI64" s="306"/>
      <c r="LQJ64" s="306"/>
      <c r="LQK64" s="306"/>
      <c r="LQL64" s="306"/>
      <c r="LQM64" s="306"/>
      <c r="LQN64" s="306"/>
      <c r="LQO64" s="306"/>
      <c r="LQP64" s="306"/>
      <c r="LQQ64" s="306"/>
      <c r="LQR64" s="306"/>
      <c r="LQS64" s="306"/>
      <c r="LQT64" s="306"/>
      <c r="LQU64" s="306"/>
      <c r="LQV64" s="306"/>
      <c r="LQW64" s="306"/>
      <c r="LQX64" s="306"/>
      <c r="LQY64" s="306"/>
      <c r="LQZ64" s="306"/>
      <c r="LRA64" s="306"/>
      <c r="LRB64" s="306"/>
      <c r="LRC64" s="306"/>
      <c r="LRD64" s="306"/>
      <c r="LRE64" s="306"/>
      <c r="LRF64" s="306"/>
      <c r="LRG64" s="306"/>
      <c r="LRH64" s="306"/>
      <c r="LRI64" s="306"/>
      <c r="LRJ64" s="306"/>
      <c r="LRK64" s="306"/>
      <c r="LRL64" s="306"/>
      <c r="LRM64" s="306"/>
      <c r="LRN64" s="306"/>
      <c r="LRO64" s="306"/>
      <c r="LRP64" s="306"/>
      <c r="LRQ64" s="306"/>
      <c r="LRR64" s="306"/>
      <c r="LRS64" s="306"/>
      <c r="LRT64" s="306"/>
      <c r="LRU64" s="306"/>
      <c r="LRV64" s="306"/>
      <c r="LRW64" s="306"/>
      <c r="LRX64" s="306"/>
      <c r="LRY64" s="306"/>
      <c r="LRZ64" s="306"/>
      <c r="LSA64" s="306"/>
      <c r="LSB64" s="306"/>
      <c r="LSC64" s="306"/>
      <c r="LSD64" s="306"/>
      <c r="LSE64" s="306"/>
      <c r="LSF64" s="306"/>
      <c r="LSG64" s="306"/>
      <c r="LSH64" s="306"/>
      <c r="LSI64" s="306"/>
      <c r="LSJ64" s="306"/>
      <c r="LSK64" s="306"/>
      <c r="LSL64" s="306"/>
      <c r="LSM64" s="306"/>
      <c r="LSN64" s="306"/>
      <c r="LSO64" s="306"/>
      <c r="LSP64" s="306"/>
      <c r="LSQ64" s="306"/>
      <c r="LSR64" s="306"/>
      <c r="LSS64" s="306"/>
      <c r="LST64" s="306"/>
      <c r="LSU64" s="306"/>
      <c r="LSV64" s="306"/>
      <c r="LSW64" s="306"/>
      <c r="LSX64" s="306"/>
      <c r="LSY64" s="306"/>
      <c r="LSZ64" s="306"/>
      <c r="LTA64" s="306"/>
      <c r="LTB64" s="306"/>
      <c r="LTC64" s="306"/>
      <c r="LTD64" s="306"/>
      <c r="LTE64" s="306"/>
      <c r="LTF64" s="306"/>
      <c r="LTG64" s="306"/>
      <c r="LTH64" s="306"/>
      <c r="LTI64" s="306"/>
      <c r="LTJ64" s="306"/>
      <c r="LTK64" s="306"/>
      <c r="LTL64" s="306"/>
      <c r="LTM64" s="306"/>
      <c r="LTN64" s="306"/>
      <c r="LTO64" s="306"/>
      <c r="LTP64" s="306"/>
      <c r="LTQ64" s="306"/>
      <c r="LTR64" s="306"/>
      <c r="LTS64" s="306"/>
      <c r="LTT64" s="306"/>
      <c r="LTU64" s="306"/>
      <c r="LTV64" s="306"/>
      <c r="LTW64" s="306"/>
      <c r="LTX64" s="306"/>
      <c r="LTY64" s="306"/>
      <c r="LTZ64" s="306"/>
      <c r="LUA64" s="306"/>
      <c r="LUB64" s="306"/>
      <c r="LUC64" s="306"/>
      <c r="LUD64" s="306"/>
      <c r="LUE64" s="306"/>
      <c r="LUF64" s="306"/>
      <c r="LUG64" s="306"/>
      <c r="LUH64" s="306"/>
      <c r="LUI64" s="306"/>
      <c r="LUJ64" s="306"/>
      <c r="LUK64" s="306"/>
      <c r="LUL64" s="306"/>
      <c r="LUM64" s="306"/>
      <c r="LUN64" s="306"/>
      <c r="LUO64" s="306"/>
      <c r="LUP64" s="306"/>
      <c r="LUQ64" s="306"/>
      <c r="LUR64" s="306"/>
      <c r="LUS64" s="306"/>
      <c r="LUT64" s="306"/>
      <c r="LUU64" s="306"/>
      <c r="LUV64" s="306"/>
      <c r="LUW64" s="306"/>
      <c r="LUX64" s="306"/>
      <c r="LUY64" s="306"/>
      <c r="LUZ64" s="306"/>
      <c r="LVA64" s="306"/>
      <c r="LVB64" s="306"/>
      <c r="LVC64" s="306"/>
      <c r="LVD64" s="306"/>
      <c r="LVE64" s="306"/>
      <c r="LVF64" s="306"/>
      <c r="LVG64" s="306"/>
      <c r="LVH64" s="306"/>
      <c r="LVI64" s="306"/>
      <c r="LVJ64" s="306"/>
      <c r="LVK64" s="306"/>
      <c r="LVL64" s="306"/>
      <c r="LVM64" s="306"/>
      <c r="LVN64" s="306"/>
      <c r="LVO64" s="306"/>
      <c r="LVP64" s="306"/>
      <c r="LVQ64" s="306"/>
      <c r="LVR64" s="306"/>
      <c r="LVS64" s="306"/>
      <c r="LVT64" s="306"/>
      <c r="LVU64" s="306"/>
      <c r="LVV64" s="306"/>
      <c r="LVW64" s="306"/>
      <c r="LVX64" s="306"/>
      <c r="LVY64" s="306"/>
      <c r="LVZ64" s="306"/>
      <c r="LWA64" s="306"/>
      <c r="LWB64" s="306"/>
      <c r="LWC64" s="306"/>
      <c r="LWD64" s="306"/>
      <c r="LWE64" s="306"/>
      <c r="LWF64" s="306"/>
      <c r="LWG64" s="306"/>
      <c r="LWH64" s="306"/>
      <c r="LWI64" s="306"/>
      <c r="LWJ64" s="306"/>
      <c r="LWK64" s="306"/>
      <c r="LWL64" s="306"/>
      <c r="LWM64" s="306"/>
      <c r="LWN64" s="306"/>
      <c r="LWO64" s="306"/>
      <c r="LWP64" s="306"/>
      <c r="LWQ64" s="306"/>
      <c r="LWR64" s="306"/>
      <c r="LWS64" s="306"/>
      <c r="LWT64" s="306"/>
      <c r="LWU64" s="306"/>
      <c r="LWV64" s="306"/>
      <c r="LWW64" s="306"/>
      <c r="LWX64" s="306"/>
      <c r="LWY64" s="306"/>
      <c r="LWZ64" s="306"/>
      <c r="LXA64" s="306"/>
      <c r="LXB64" s="306"/>
      <c r="LXC64" s="306"/>
      <c r="LXD64" s="306"/>
      <c r="LXE64" s="306"/>
      <c r="LXF64" s="306"/>
      <c r="LXG64" s="306"/>
      <c r="LXH64" s="306"/>
      <c r="LXI64" s="306"/>
      <c r="LXJ64" s="306"/>
      <c r="LXK64" s="306"/>
      <c r="LXL64" s="306"/>
      <c r="LXM64" s="306"/>
      <c r="LXN64" s="306"/>
      <c r="LXO64" s="306"/>
      <c r="LXP64" s="306"/>
      <c r="LXQ64" s="306"/>
      <c r="LXR64" s="306"/>
      <c r="LXS64" s="306"/>
      <c r="LXT64" s="306"/>
      <c r="LXU64" s="306"/>
      <c r="LXV64" s="306"/>
      <c r="LXW64" s="306"/>
      <c r="LXX64" s="306"/>
      <c r="LXY64" s="306"/>
      <c r="LXZ64" s="306"/>
      <c r="LYA64" s="306"/>
      <c r="LYB64" s="306"/>
      <c r="LYC64" s="306"/>
      <c r="LYD64" s="306"/>
      <c r="LYE64" s="306"/>
      <c r="LYF64" s="306"/>
      <c r="LYG64" s="306"/>
      <c r="LYH64" s="306"/>
      <c r="LYI64" s="306"/>
      <c r="LYJ64" s="306"/>
      <c r="LYK64" s="306"/>
      <c r="LYL64" s="306"/>
      <c r="LYM64" s="306"/>
      <c r="LYN64" s="306"/>
      <c r="LYO64" s="306"/>
      <c r="LYP64" s="306"/>
      <c r="LYQ64" s="306"/>
      <c r="LYR64" s="306"/>
      <c r="LYS64" s="306"/>
      <c r="LYT64" s="306"/>
      <c r="LYU64" s="306"/>
      <c r="LYV64" s="306"/>
      <c r="LYW64" s="306"/>
      <c r="LYX64" s="306"/>
      <c r="LYY64" s="306"/>
      <c r="LYZ64" s="306"/>
      <c r="LZA64" s="306"/>
      <c r="LZB64" s="306"/>
      <c r="LZC64" s="306"/>
      <c r="LZD64" s="306"/>
      <c r="LZE64" s="306"/>
      <c r="LZF64" s="306"/>
      <c r="LZG64" s="306"/>
      <c r="LZH64" s="306"/>
      <c r="LZI64" s="306"/>
      <c r="LZJ64" s="306"/>
      <c r="LZK64" s="306"/>
      <c r="LZL64" s="306"/>
      <c r="LZM64" s="306"/>
      <c r="LZN64" s="306"/>
      <c r="LZO64" s="306"/>
      <c r="LZP64" s="306"/>
      <c r="LZQ64" s="306"/>
      <c r="LZR64" s="306"/>
      <c r="LZS64" s="306"/>
      <c r="LZT64" s="306"/>
      <c r="LZU64" s="306"/>
      <c r="LZV64" s="306"/>
      <c r="LZW64" s="306"/>
      <c r="LZX64" s="306"/>
      <c r="LZY64" s="306"/>
      <c r="LZZ64" s="306"/>
      <c r="MAA64" s="306"/>
      <c r="MAB64" s="306"/>
      <c r="MAC64" s="306"/>
      <c r="MAD64" s="306"/>
      <c r="MAE64" s="306"/>
      <c r="MAF64" s="306"/>
      <c r="MAG64" s="306"/>
      <c r="MAH64" s="306"/>
      <c r="MAI64" s="306"/>
      <c r="MAJ64" s="306"/>
      <c r="MAK64" s="306"/>
      <c r="MAL64" s="306"/>
      <c r="MAM64" s="306"/>
      <c r="MAN64" s="306"/>
      <c r="MAO64" s="306"/>
      <c r="MAP64" s="306"/>
      <c r="MAQ64" s="306"/>
      <c r="MAR64" s="306"/>
      <c r="MAS64" s="306"/>
      <c r="MAT64" s="306"/>
      <c r="MAU64" s="306"/>
      <c r="MAV64" s="306"/>
      <c r="MAW64" s="306"/>
      <c r="MAX64" s="306"/>
      <c r="MAY64" s="306"/>
      <c r="MAZ64" s="306"/>
      <c r="MBA64" s="306"/>
      <c r="MBB64" s="306"/>
      <c r="MBC64" s="306"/>
      <c r="MBD64" s="306"/>
      <c r="MBE64" s="306"/>
      <c r="MBF64" s="306"/>
      <c r="MBG64" s="306"/>
      <c r="MBH64" s="306"/>
      <c r="MBI64" s="306"/>
      <c r="MBJ64" s="306"/>
      <c r="MBK64" s="306"/>
      <c r="MBL64" s="306"/>
      <c r="MBM64" s="306"/>
      <c r="MBN64" s="306"/>
      <c r="MBO64" s="306"/>
      <c r="MBP64" s="306"/>
      <c r="MBQ64" s="306"/>
      <c r="MBR64" s="306"/>
      <c r="MBS64" s="306"/>
      <c r="MBT64" s="306"/>
      <c r="MBU64" s="306"/>
      <c r="MBV64" s="306"/>
      <c r="MBW64" s="306"/>
      <c r="MBX64" s="306"/>
      <c r="MBY64" s="306"/>
      <c r="MBZ64" s="306"/>
      <c r="MCA64" s="306"/>
      <c r="MCB64" s="306"/>
      <c r="MCC64" s="306"/>
      <c r="MCD64" s="306"/>
      <c r="MCE64" s="306"/>
      <c r="MCF64" s="306"/>
      <c r="MCG64" s="306"/>
      <c r="MCH64" s="306"/>
      <c r="MCI64" s="306"/>
      <c r="MCJ64" s="306"/>
      <c r="MCK64" s="306"/>
      <c r="MCL64" s="306"/>
      <c r="MCM64" s="306"/>
      <c r="MCN64" s="306"/>
      <c r="MCO64" s="306"/>
      <c r="MCP64" s="306"/>
      <c r="MCQ64" s="306"/>
      <c r="MCR64" s="306"/>
      <c r="MCS64" s="306"/>
      <c r="MCT64" s="306"/>
      <c r="MCU64" s="306"/>
      <c r="MCV64" s="306"/>
      <c r="MCW64" s="306"/>
      <c r="MCX64" s="306"/>
      <c r="MCY64" s="306"/>
      <c r="MCZ64" s="306"/>
      <c r="MDA64" s="306"/>
      <c r="MDB64" s="306"/>
      <c r="MDC64" s="306"/>
      <c r="MDD64" s="306"/>
      <c r="MDE64" s="306"/>
      <c r="MDF64" s="306"/>
      <c r="MDG64" s="306"/>
      <c r="MDH64" s="306"/>
      <c r="MDI64" s="306"/>
      <c r="MDJ64" s="306"/>
      <c r="MDK64" s="306"/>
      <c r="MDL64" s="306"/>
      <c r="MDM64" s="306"/>
      <c r="MDN64" s="306"/>
      <c r="MDO64" s="306"/>
      <c r="MDP64" s="306"/>
      <c r="MDQ64" s="306"/>
      <c r="MDR64" s="306"/>
      <c r="MDS64" s="306"/>
      <c r="MDT64" s="306"/>
      <c r="MDU64" s="306"/>
      <c r="MDV64" s="306"/>
      <c r="MDW64" s="306"/>
      <c r="MDX64" s="306"/>
      <c r="MDY64" s="306"/>
      <c r="MDZ64" s="306"/>
      <c r="MEA64" s="306"/>
      <c r="MEB64" s="306"/>
      <c r="MEC64" s="306"/>
      <c r="MED64" s="306"/>
      <c r="MEE64" s="306"/>
      <c r="MEF64" s="306"/>
      <c r="MEG64" s="306"/>
      <c r="MEH64" s="306"/>
      <c r="MEI64" s="306"/>
      <c r="MEJ64" s="306"/>
      <c r="MEK64" s="306"/>
      <c r="MEL64" s="306"/>
      <c r="MEM64" s="306"/>
      <c r="MEN64" s="306"/>
      <c r="MEO64" s="306"/>
      <c r="MEP64" s="306"/>
      <c r="MEQ64" s="306"/>
      <c r="MER64" s="306"/>
      <c r="MES64" s="306"/>
      <c r="MET64" s="306"/>
      <c r="MEU64" s="306"/>
      <c r="MEV64" s="306"/>
      <c r="MEW64" s="306"/>
      <c r="MEX64" s="306"/>
      <c r="MEY64" s="306"/>
      <c r="MEZ64" s="306"/>
      <c r="MFA64" s="306"/>
      <c r="MFB64" s="306"/>
      <c r="MFC64" s="306"/>
      <c r="MFD64" s="306"/>
      <c r="MFE64" s="306"/>
      <c r="MFF64" s="306"/>
      <c r="MFG64" s="306"/>
      <c r="MFH64" s="306"/>
      <c r="MFI64" s="306"/>
      <c r="MFJ64" s="306"/>
      <c r="MFK64" s="306"/>
      <c r="MFL64" s="306"/>
      <c r="MFM64" s="306"/>
      <c r="MFN64" s="306"/>
      <c r="MFO64" s="306"/>
      <c r="MFP64" s="306"/>
      <c r="MFQ64" s="306"/>
      <c r="MFR64" s="306"/>
      <c r="MFS64" s="306"/>
      <c r="MFT64" s="306"/>
      <c r="MFU64" s="306"/>
      <c r="MFV64" s="306"/>
      <c r="MFW64" s="306"/>
      <c r="MFX64" s="306"/>
      <c r="MFY64" s="306"/>
      <c r="MFZ64" s="306"/>
      <c r="MGA64" s="306"/>
      <c r="MGB64" s="306"/>
      <c r="MGC64" s="306"/>
      <c r="MGD64" s="306"/>
      <c r="MGE64" s="306"/>
      <c r="MGF64" s="306"/>
      <c r="MGG64" s="306"/>
      <c r="MGH64" s="306"/>
      <c r="MGI64" s="306"/>
      <c r="MGJ64" s="306"/>
      <c r="MGK64" s="306"/>
      <c r="MGL64" s="306"/>
      <c r="MGM64" s="306"/>
      <c r="MGN64" s="306"/>
      <c r="MGO64" s="306"/>
      <c r="MGP64" s="306"/>
      <c r="MGQ64" s="306"/>
      <c r="MGR64" s="306"/>
      <c r="MGS64" s="306"/>
      <c r="MGT64" s="306"/>
      <c r="MGU64" s="306"/>
      <c r="MGV64" s="306"/>
      <c r="MGW64" s="306"/>
      <c r="MGX64" s="306"/>
      <c r="MGY64" s="306"/>
      <c r="MGZ64" s="306"/>
      <c r="MHA64" s="306"/>
      <c r="MHB64" s="306"/>
      <c r="MHC64" s="306"/>
      <c r="MHD64" s="306"/>
      <c r="MHE64" s="306"/>
      <c r="MHF64" s="306"/>
      <c r="MHG64" s="306"/>
      <c r="MHH64" s="306"/>
      <c r="MHI64" s="306"/>
      <c r="MHJ64" s="306"/>
      <c r="MHK64" s="306"/>
      <c r="MHL64" s="306"/>
      <c r="MHM64" s="306"/>
      <c r="MHN64" s="306"/>
      <c r="MHO64" s="306"/>
      <c r="MHP64" s="306"/>
      <c r="MHQ64" s="306"/>
      <c r="MHR64" s="306"/>
      <c r="MHS64" s="306"/>
      <c r="MHT64" s="306"/>
      <c r="MHU64" s="306"/>
      <c r="MHV64" s="306"/>
      <c r="MHW64" s="306"/>
      <c r="MHX64" s="306"/>
      <c r="MHY64" s="306"/>
      <c r="MHZ64" s="306"/>
      <c r="MIA64" s="306"/>
      <c r="MIB64" s="306"/>
      <c r="MIC64" s="306"/>
      <c r="MID64" s="306"/>
      <c r="MIE64" s="306"/>
      <c r="MIF64" s="306"/>
      <c r="MIG64" s="306"/>
      <c r="MIH64" s="306"/>
      <c r="MII64" s="306"/>
      <c r="MIJ64" s="306"/>
      <c r="MIK64" s="306"/>
      <c r="MIL64" s="306"/>
      <c r="MIM64" s="306"/>
      <c r="MIN64" s="306"/>
      <c r="MIO64" s="306"/>
      <c r="MIP64" s="306"/>
      <c r="MIQ64" s="306"/>
      <c r="MIR64" s="306"/>
      <c r="MIS64" s="306"/>
      <c r="MIT64" s="306"/>
      <c r="MIU64" s="306"/>
      <c r="MIV64" s="306"/>
      <c r="MIW64" s="306"/>
      <c r="MIX64" s="306"/>
      <c r="MIY64" s="306"/>
      <c r="MIZ64" s="306"/>
      <c r="MJA64" s="306"/>
      <c r="MJB64" s="306"/>
      <c r="MJC64" s="306"/>
      <c r="MJD64" s="306"/>
      <c r="MJE64" s="306"/>
      <c r="MJF64" s="306"/>
      <c r="MJG64" s="306"/>
      <c r="MJH64" s="306"/>
      <c r="MJI64" s="306"/>
      <c r="MJJ64" s="306"/>
      <c r="MJK64" s="306"/>
      <c r="MJL64" s="306"/>
      <c r="MJM64" s="306"/>
      <c r="MJN64" s="306"/>
      <c r="MJO64" s="306"/>
      <c r="MJP64" s="306"/>
      <c r="MJQ64" s="306"/>
      <c r="MJR64" s="306"/>
      <c r="MJS64" s="306"/>
      <c r="MJT64" s="306"/>
      <c r="MJU64" s="306"/>
      <c r="MJV64" s="306"/>
      <c r="MJW64" s="306"/>
      <c r="MJX64" s="306"/>
      <c r="MJY64" s="306"/>
      <c r="MJZ64" s="306"/>
      <c r="MKA64" s="306"/>
      <c r="MKB64" s="306"/>
      <c r="MKC64" s="306"/>
      <c r="MKD64" s="306"/>
      <c r="MKE64" s="306"/>
      <c r="MKF64" s="306"/>
      <c r="MKG64" s="306"/>
      <c r="MKH64" s="306"/>
      <c r="MKI64" s="306"/>
      <c r="MKJ64" s="306"/>
      <c r="MKK64" s="306"/>
      <c r="MKL64" s="306"/>
      <c r="MKM64" s="306"/>
      <c r="MKN64" s="306"/>
      <c r="MKO64" s="306"/>
      <c r="MKP64" s="306"/>
      <c r="MKQ64" s="306"/>
      <c r="MKR64" s="306"/>
      <c r="MKS64" s="306"/>
      <c r="MKT64" s="306"/>
      <c r="MKU64" s="306"/>
      <c r="MKV64" s="306"/>
      <c r="MKW64" s="306"/>
      <c r="MKX64" s="306"/>
      <c r="MKY64" s="306"/>
      <c r="MKZ64" s="306"/>
      <c r="MLA64" s="306"/>
      <c r="MLB64" s="306"/>
      <c r="MLC64" s="306"/>
      <c r="MLD64" s="306"/>
      <c r="MLE64" s="306"/>
      <c r="MLF64" s="306"/>
      <c r="MLG64" s="306"/>
      <c r="MLH64" s="306"/>
      <c r="MLI64" s="306"/>
      <c r="MLJ64" s="306"/>
      <c r="MLK64" s="306"/>
      <c r="MLL64" s="306"/>
      <c r="MLM64" s="306"/>
      <c r="MLN64" s="306"/>
      <c r="MLO64" s="306"/>
      <c r="MLP64" s="306"/>
      <c r="MLQ64" s="306"/>
      <c r="MLR64" s="306"/>
      <c r="MLS64" s="306"/>
      <c r="MLT64" s="306"/>
      <c r="MLU64" s="306"/>
      <c r="MLV64" s="306"/>
      <c r="MLW64" s="306"/>
      <c r="MLX64" s="306"/>
      <c r="MLY64" s="306"/>
      <c r="MLZ64" s="306"/>
      <c r="MMA64" s="306"/>
      <c r="MMB64" s="306"/>
      <c r="MMC64" s="306"/>
      <c r="MMD64" s="306"/>
      <c r="MME64" s="306"/>
      <c r="MMF64" s="306"/>
      <c r="MMG64" s="306"/>
      <c r="MMH64" s="306"/>
      <c r="MMI64" s="306"/>
      <c r="MMJ64" s="306"/>
      <c r="MMK64" s="306"/>
      <c r="MML64" s="306"/>
      <c r="MMM64" s="306"/>
      <c r="MMN64" s="306"/>
      <c r="MMO64" s="306"/>
      <c r="MMP64" s="306"/>
      <c r="MMQ64" s="306"/>
      <c r="MMR64" s="306"/>
      <c r="MMS64" s="306"/>
      <c r="MMT64" s="306"/>
      <c r="MMU64" s="306"/>
      <c r="MMV64" s="306"/>
      <c r="MMW64" s="306"/>
      <c r="MMX64" s="306"/>
      <c r="MMY64" s="306"/>
      <c r="MMZ64" s="306"/>
      <c r="MNA64" s="306"/>
      <c r="MNB64" s="306"/>
      <c r="MNC64" s="306"/>
      <c r="MND64" s="306"/>
      <c r="MNE64" s="306"/>
      <c r="MNF64" s="306"/>
      <c r="MNG64" s="306"/>
      <c r="MNH64" s="306"/>
      <c r="MNI64" s="306"/>
      <c r="MNJ64" s="306"/>
      <c r="MNK64" s="306"/>
      <c r="MNL64" s="306"/>
      <c r="MNM64" s="306"/>
      <c r="MNN64" s="306"/>
      <c r="MNO64" s="306"/>
      <c r="MNP64" s="306"/>
      <c r="MNQ64" s="306"/>
      <c r="MNR64" s="306"/>
      <c r="MNS64" s="306"/>
      <c r="MNT64" s="306"/>
      <c r="MNU64" s="306"/>
      <c r="MNV64" s="306"/>
      <c r="MNW64" s="306"/>
      <c r="MNX64" s="306"/>
      <c r="MNY64" s="306"/>
      <c r="MNZ64" s="306"/>
      <c r="MOA64" s="306"/>
      <c r="MOB64" s="306"/>
      <c r="MOC64" s="306"/>
      <c r="MOD64" s="306"/>
      <c r="MOE64" s="306"/>
      <c r="MOF64" s="306"/>
      <c r="MOG64" s="306"/>
      <c r="MOH64" s="306"/>
      <c r="MOI64" s="306"/>
      <c r="MOJ64" s="306"/>
      <c r="MOK64" s="306"/>
      <c r="MOL64" s="306"/>
      <c r="MOM64" s="306"/>
      <c r="MON64" s="306"/>
      <c r="MOO64" s="306"/>
      <c r="MOP64" s="306"/>
      <c r="MOQ64" s="306"/>
      <c r="MOR64" s="306"/>
      <c r="MOS64" s="306"/>
      <c r="MOT64" s="306"/>
      <c r="MOU64" s="306"/>
      <c r="MOV64" s="306"/>
      <c r="MOW64" s="306"/>
      <c r="MOX64" s="306"/>
      <c r="MOY64" s="306"/>
      <c r="MOZ64" s="306"/>
      <c r="MPA64" s="306"/>
      <c r="MPB64" s="306"/>
      <c r="MPC64" s="306"/>
      <c r="MPD64" s="306"/>
      <c r="MPE64" s="306"/>
      <c r="MPF64" s="306"/>
      <c r="MPG64" s="306"/>
      <c r="MPH64" s="306"/>
      <c r="MPI64" s="306"/>
      <c r="MPJ64" s="306"/>
      <c r="MPK64" s="306"/>
      <c r="MPL64" s="306"/>
      <c r="MPM64" s="306"/>
      <c r="MPN64" s="306"/>
      <c r="MPO64" s="306"/>
      <c r="MPP64" s="306"/>
      <c r="MPQ64" s="306"/>
      <c r="MPR64" s="306"/>
      <c r="MPS64" s="306"/>
      <c r="MPT64" s="306"/>
      <c r="MPU64" s="306"/>
      <c r="MPV64" s="306"/>
      <c r="MPW64" s="306"/>
      <c r="MPX64" s="306"/>
      <c r="MPY64" s="306"/>
      <c r="MPZ64" s="306"/>
      <c r="MQA64" s="306"/>
      <c r="MQB64" s="306"/>
      <c r="MQC64" s="306"/>
      <c r="MQD64" s="306"/>
      <c r="MQE64" s="306"/>
      <c r="MQF64" s="306"/>
      <c r="MQG64" s="306"/>
      <c r="MQH64" s="306"/>
      <c r="MQI64" s="306"/>
      <c r="MQJ64" s="306"/>
      <c r="MQK64" s="306"/>
      <c r="MQL64" s="306"/>
      <c r="MQM64" s="306"/>
      <c r="MQN64" s="306"/>
      <c r="MQO64" s="306"/>
      <c r="MQP64" s="306"/>
      <c r="MQQ64" s="306"/>
      <c r="MQR64" s="306"/>
      <c r="MQS64" s="306"/>
      <c r="MQT64" s="306"/>
      <c r="MQU64" s="306"/>
      <c r="MQV64" s="306"/>
      <c r="MQW64" s="306"/>
      <c r="MQX64" s="306"/>
      <c r="MQY64" s="306"/>
      <c r="MQZ64" s="306"/>
      <c r="MRA64" s="306"/>
      <c r="MRB64" s="306"/>
      <c r="MRC64" s="306"/>
      <c r="MRD64" s="306"/>
      <c r="MRE64" s="306"/>
      <c r="MRF64" s="306"/>
      <c r="MRG64" s="306"/>
      <c r="MRH64" s="306"/>
      <c r="MRI64" s="306"/>
      <c r="MRJ64" s="306"/>
      <c r="MRK64" s="306"/>
      <c r="MRL64" s="306"/>
      <c r="MRM64" s="306"/>
      <c r="MRN64" s="306"/>
      <c r="MRO64" s="306"/>
      <c r="MRP64" s="306"/>
      <c r="MRQ64" s="306"/>
      <c r="MRR64" s="306"/>
      <c r="MRS64" s="306"/>
      <c r="MRT64" s="306"/>
      <c r="MRU64" s="306"/>
      <c r="MRV64" s="306"/>
      <c r="MRW64" s="306"/>
      <c r="MRX64" s="306"/>
      <c r="MRY64" s="306"/>
      <c r="MRZ64" s="306"/>
      <c r="MSA64" s="306"/>
      <c r="MSB64" s="306"/>
      <c r="MSC64" s="306"/>
      <c r="MSD64" s="306"/>
      <c r="MSE64" s="306"/>
      <c r="MSF64" s="306"/>
      <c r="MSG64" s="306"/>
      <c r="MSH64" s="306"/>
      <c r="MSI64" s="306"/>
      <c r="MSJ64" s="306"/>
      <c r="MSK64" s="306"/>
      <c r="MSL64" s="306"/>
      <c r="MSM64" s="306"/>
      <c r="MSN64" s="306"/>
      <c r="MSO64" s="306"/>
      <c r="MSP64" s="306"/>
      <c r="MSQ64" s="306"/>
      <c r="MSR64" s="306"/>
      <c r="MSS64" s="306"/>
      <c r="MST64" s="306"/>
      <c r="MSU64" s="306"/>
      <c r="MSV64" s="306"/>
      <c r="MSW64" s="306"/>
      <c r="MSX64" s="306"/>
      <c r="MSY64" s="306"/>
      <c r="MSZ64" s="306"/>
      <c r="MTA64" s="306"/>
      <c r="MTB64" s="306"/>
      <c r="MTC64" s="306"/>
      <c r="MTD64" s="306"/>
      <c r="MTE64" s="306"/>
      <c r="MTF64" s="306"/>
      <c r="MTG64" s="306"/>
      <c r="MTH64" s="306"/>
      <c r="MTI64" s="306"/>
      <c r="MTJ64" s="306"/>
      <c r="MTK64" s="306"/>
      <c r="MTL64" s="306"/>
      <c r="MTM64" s="306"/>
      <c r="MTN64" s="306"/>
      <c r="MTO64" s="306"/>
      <c r="MTP64" s="306"/>
      <c r="MTQ64" s="306"/>
      <c r="MTR64" s="306"/>
      <c r="MTS64" s="306"/>
      <c r="MTT64" s="306"/>
      <c r="MTU64" s="306"/>
      <c r="MTV64" s="306"/>
      <c r="MTW64" s="306"/>
      <c r="MTX64" s="306"/>
      <c r="MTY64" s="306"/>
      <c r="MTZ64" s="306"/>
      <c r="MUA64" s="306"/>
      <c r="MUB64" s="306"/>
      <c r="MUC64" s="306"/>
      <c r="MUD64" s="306"/>
      <c r="MUE64" s="306"/>
      <c r="MUF64" s="306"/>
      <c r="MUG64" s="306"/>
      <c r="MUH64" s="306"/>
      <c r="MUI64" s="306"/>
      <c r="MUJ64" s="306"/>
      <c r="MUK64" s="306"/>
      <c r="MUL64" s="306"/>
      <c r="MUM64" s="306"/>
      <c r="MUN64" s="306"/>
      <c r="MUO64" s="306"/>
      <c r="MUP64" s="306"/>
      <c r="MUQ64" s="306"/>
      <c r="MUR64" s="306"/>
      <c r="MUS64" s="306"/>
      <c r="MUT64" s="306"/>
      <c r="MUU64" s="306"/>
      <c r="MUV64" s="306"/>
      <c r="MUW64" s="306"/>
      <c r="MUX64" s="306"/>
      <c r="MUY64" s="306"/>
      <c r="MUZ64" s="306"/>
      <c r="MVA64" s="306"/>
      <c r="MVB64" s="306"/>
      <c r="MVC64" s="306"/>
      <c r="MVD64" s="306"/>
      <c r="MVE64" s="306"/>
      <c r="MVF64" s="306"/>
      <c r="MVG64" s="306"/>
      <c r="MVH64" s="306"/>
      <c r="MVI64" s="306"/>
      <c r="MVJ64" s="306"/>
      <c r="MVK64" s="306"/>
      <c r="MVL64" s="306"/>
      <c r="MVM64" s="306"/>
      <c r="MVN64" s="306"/>
      <c r="MVO64" s="306"/>
      <c r="MVP64" s="306"/>
      <c r="MVQ64" s="306"/>
      <c r="MVR64" s="306"/>
      <c r="MVS64" s="306"/>
      <c r="MVT64" s="306"/>
      <c r="MVU64" s="306"/>
      <c r="MVV64" s="306"/>
      <c r="MVW64" s="306"/>
      <c r="MVX64" s="306"/>
      <c r="MVY64" s="306"/>
      <c r="MVZ64" s="306"/>
      <c r="MWA64" s="306"/>
      <c r="MWB64" s="306"/>
      <c r="MWC64" s="306"/>
      <c r="MWD64" s="306"/>
      <c r="MWE64" s="306"/>
      <c r="MWF64" s="306"/>
      <c r="MWG64" s="306"/>
      <c r="MWH64" s="306"/>
      <c r="MWI64" s="306"/>
      <c r="MWJ64" s="306"/>
      <c r="MWK64" s="306"/>
      <c r="MWL64" s="306"/>
      <c r="MWM64" s="306"/>
      <c r="MWN64" s="306"/>
      <c r="MWO64" s="306"/>
      <c r="MWP64" s="306"/>
      <c r="MWQ64" s="306"/>
      <c r="MWR64" s="306"/>
      <c r="MWS64" s="306"/>
      <c r="MWT64" s="306"/>
      <c r="MWU64" s="306"/>
      <c r="MWV64" s="306"/>
      <c r="MWW64" s="306"/>
      <c r="MWX64" s="306"/>
      <c r="MWY64" s="306"/>
      <c r="MWZ64" s="306"/>
      <c r="MXA64" s="306"/>
      <c r="MXB64" s="306"/>
      <c r="MXC64" s="306"/>
      <c r="MXD64" s="306"/>
      <c r="MXE64" s="306"/>
      <c r="MXF64" s="306"/>
      <c r="MXG64" s="306"/>
      <c r="MXH64" s="306"/>
      <c r="MXI64" s="306"/>
      <c r="MXJ64" s="306"/>
      <c r="MXK64" s="306"/>
      <c r="MXL64" s="306"/>
      <c r="MXM64" s="306"/>
      <c r="MXN64" s="306"/>
      <c r="MXO64" s="306"/>
      <c r="MXP64" s="306"/>
      <c r="MXQ64" s="306"/>
      <c r="MXR64" s="306"/>
      <c r="MXS64" s="306"/>
      <c r="MXT64" s="306"/>
      <c r="MXU64" s="306"/>
      <c r="MXV64" s="306"/>
      <c r="MXW64" s="306"/>
      <c r="MXX64" s="306"/>
      <c r="MXY64" s="306"/>
      <c r="MXZ64" s="306"/>
      <c r="MYA64" s="306"/>
      <c r="MYB64" s="306"/>
      <c r="MYC64" s="306"/>
      <c r="MYD64" s="306"/>
      <c r="MYE64" s="306"/>
      <c r="MYF64" s="306"/>
      <c r="MYG64" s="306"/>
      <c r="MYH64" s="306"/>
      <c r="MYI64" s="306"/>
      <c r="MYJ64" s="306"/>
      <c r="MYK64" s="306"/>
      <c r="MYL64" s="306"/>
      <c r="MYM64" s="306"/>
      <c r="MYN64" s="306"/>
      <c r="MYO64" s="306"/>
      <c r="MYP64" s="306"/>
      <c r="MYQ64" s="306"/>
      <c r="MYR64" s="306"/>
      <c r="MYS64" s="306"/>
      <c r="MYT64" s="306"/>
      <c r="MYU64" s="306"/>
      <c r="MYV64" s="306"/>
      <c r="MYW64" s="306"/>
      <c r="MYX64" s="306"/>
      <c r="MYY64" s="306"/>
      <c r="MYZ64" s="306"/>
      <c r="MZA64" s="306"/>
      <c r="MZB64" s="306"/>
      <c r="MZC64" s="306"/>
      <c r="MZD64" s="306"/>
      <c r="MZE64" s="306"/>
      <c r="MZF64" s="306"/>
      <c r="MZG64" s="306"/>
      <c r="MZH64" s="306"/>
      <c r="MZI64" s="306"/>
      <c r="MZJ64" s="306"/>
      <c r="MZK64" s="306"/>
      <c r="MZL64" s="306"/>
      <c r="MZM64" s="306"/>
      <c r="MZN64" s="306"/>
      <c r="MZO64" s="306"/>
      <c r="MZP64" s="306"/>
      <c r="MZQ64" s="306"/>
      <c r="MZR64" s="306"/>
      <c r="MZS64" s="306"/>
      <c r="MZT64" s="306"/>
      <c r="MZU64" s="306"/>
      <c r="MZV64" s="306"/>
      <c r="MZW64" s="306"/>
      <c r="MZX64" s="306"/>
      <c r="MZY64" s="306"/>
      <c r="MZZ64" s="306"/>
      <c r="NAA64" s="306"/>
      <c r="NAB64" s="306"/>
      <c r="NAC64" s="306"/>
      <c r="NAD64" s="306"/>
      <c r="NAE64" s="306"/>
      <c r="NAF64" s="306"/>
      <c r="NAG64" s="306"/>
      <c r="NAH64" s="306"/>
      <c r="NAI64" s="306"/>
      <c r="NAJ64" s="306"/>
      <c r="NAK64" s="306"/>
      <c r="NAL64" s="306"/>
      <c r="NAM64" s="306"/>
      <c r="NAN64" s="306"/>
      <c r="NAO64" s="306"/>
      <c r="NAP64" s="306"/>
      <c r="NAQ64" s="306"/>
      <c r="NAR64" s="306"/>
      <c r="NAS64" s="306"/>
      <c r="NAT64" s="306"/>
      <c r="NAU64" s="306"/>
      <c r="NAV64" s="306"/>
      <c r="NAW64" s="306"/>
      <c r="NAX64" s="306"/>
      <c r="NAY64" s="306"/>
      <c r="NAZ64" s="306"/>
      <c r="NBA64" s="306"/>
      <c r="NBB64" s="306"/>
      <c r="NBC64" s="306"/>
      <c r="NBD64" s="306"/>
      <c r="NBE64" s="306"/>
      <c r="NBF64" s="306"/>
      <c r="NBG64" s="306"/>
      <c r="NBH64" s="306"/>
      <c r="NBI64" s="306"/>
      <c r="NBJ64" s="306"/>
      <c r="NBK64" s="306"/>
      <c r="NBL64" s="306"/>
      <c r="NBM64" s="306"/>
      <c r="NBN64" s="306"/>
      <c r="NBO64" s="306"/>
      <c r="NBP64" s="306"/>
      <c r="NBQ64" s="306"/>
      <c r="NBR64" s="306"/>
      <c r="NBS64" s="306"/>
      <c r="NBT64" s="306"/>
      <c r="NBU64" s="306"/>
      <c r="NBV64" s="306"/>
      <c r="NBW64" s="306"/>
      <c r="NBX64" s="306"/>
      <c r="NBY64" s="306"/>
      <c r="NBZ64" s="306"/>
      <c r="NCA64" s="306"/>
      <c r="NCB64" s="306"/>
      <c r="NCC64" s="306"/>
      <c r="NCD64" s="306"/>
      <c r="NCE64" s="306"/>
      <c r="NCF64" s="306"/>
      <c r="NCG64" s="306"/>
      <c r="NCH64" s="306"/>
      <c r="NCI64" s="306"/>
      <c r="NCJ64" s="306"/>
      <c r="NCK64" s="306"/>
      <c r="NCL64" s="306"/>
      <c r="NCM64" s="306"/>
      <c r="NCN64" s="306"/>
      <c r="NCO64" s="306"/>
      <c r="NCP64" s="306"/>
      <c r="NCQ64" s="306"/>
      <c r="NCR64" s="306"/>
      <c r="NCS64" s="306"/>
      <c r="NCT64" s="306"/>
      <c r="NCU64" s="306"/>
      <c r="NCV64" s="306"/>
      <c r="NCW64" s="306"/>
      <c r="NCX64" s="306"/>
      <c r="NCY64" s="306"/>
      <c r="NCZ64" s="306"/>
      <c r="NDA64" s="306"/>
      <c r="NDB64" s="306"/>
      <c r="NDC64" s="306"/>
      <c r="NDD64" s="306"/>
      <c r="NDE64" s="306"/>
      <c r="NDF64" s="306"/>
      <c r="NDG64" s="306"/>
      <c r="NDH64" s="306"/>
      <c r="NDI64" s="306"/>
      <c r="NDJ64" s="306"/>
      <c r="NDK64" s="306"/>
      <c r="NDL64" s="306"/>
      <c r="NDM64" s="306"/>
      <c r="NDN64" s="306"/>
      <c r="NDO64" s="306"/>
      <c r="NDP64" s="306"/>
      <c r="NDQ64" s="306"/>
      <c r="NDR64" s="306"/>
      <c r="NDS64" s="306"/>
      <c r="NDT64" s="306"/>
      <c r="NDU64" s="306"/>
      <c r="NDV64" s="306"/>
      <c r="NDW64" s="306"/>
      <c r="NDX64" s="306"/>
      <c r="NDY64" s="306"/>
      <c r="NDZ64" s="306"/>
      <c r="NEA64" s="306"/>
      <c r="NEB64" s="306"/>
      <c r="NEC64" s="306"/>
      <c r="NED64" s="306"/>
      <c r="NEE64" s="306"/>
      <c r="NEF64" s="306"/>
      <c r="NEG64" s="306"/>
      <c r="NEH64" s="306"/>
      <c r="NEI64" s="306"/>
      <c r="NEJ64" s="306"/>
      <c r="NEK64" s="306"/>
      <c r="NEL64" s="306"/>
      <c r="NEM64" s="306"/>
      <c r="NEN64" s="306"/>
      <c r="NEO64" s="306"/>
      <c r="NEP64" s="306"/>
      <c r="NEQ64" s="306"/>
      <c r="NER64" s="306"/>
      <c r="NES64" s="306"/>
      <c r="NET64" s="306"/>
      <c r="NEU64" s="306"/>
      <c r="NEV64" s="306"/>
      <c r="NEW64" s="306"/>
      <c r="NEX64" s="306"/>
      <c r="NEY64" s="306"/>
      <c r="NEZ64" s="306"/>
      <c r="NFA64" s="306"/>
      <c r="NFB64" s="306"/>
      <c r="NFC64" s="306"/>
      <c r="NFD64" s="306"/>
      <c r="NFE64" s="306"/>
      <c r="NFF64" s="306"/>
      <c r="NFG64" s="306"/>
      <c r="NFH64" s="306"/>
      <c r="NFI64" s="306"/>
      <c r="NFJ64" s="306"/>
      <c r="NFK64" s="306"/>
      <c r="NFL64" s="306"/>
      <c r="NFM64" s="306"/>
      <c r="NFN64" s="306"/>
      <c r="NFO64" s="306"/>
      <c r="NFP64" s="306"/>
      <c r="NFQ64" s="306"/>
      <c r="NFR64" s="306"/>
      <c r="NFS64" s="306"/>
      <c r="NFT64" s="306"/>
      <c r="NFU64" s="306"/>
      <c r="NFV64" s="306"/>
      <c r="NFW64" s="306"/>
      <c r="NFX64" s="306"/>
      <c r="NFY64" s="306"/>
      <c r="NFZ64" s="306"/>
      <c r="NGA64" s="306"/>
      <c r="NGB64" s="306"/>
      <c r="NGC64" s="306"/>
      <c r="NGD64" s="306"/>
      <c r="NGE64" s="306"/>
      <c r="NGF64" s="306"/>
      <c r="NGG64" s="306"/>
      <c r="NGH64" s="306"/>
      <c r="NGI64" s="306"/>
      <c r="NGJ64" s="306"/>
      <c r="NGK64" s="306"/>
      <c r="NGL64" s="306"/>
      <c r="NGM64" s="306"/>
      <c r="NGN64" s="306"/>
      <c r="NGO64" s="306"/>
      <c r="NGP64" s="306"/>
      <c r="NGQ64" s="306"/>
      <c r="NGR64" s="306"/>
      <c r="NGS64" s="306"/>
      <c r="NGT64" s="306"/>
      <c r="NGU64" s="306"/>
      <c r="NGV64" s="306"/>
      <c r="NGW64" s="306"/>
      <c r="NGX64" s="306"/>
      <c r="NGY64" s="306"/>
      <c r="NGZ64" s="306"/>
      <c r="NHA64" s="306"/>
      <c r="NHB64" s="306"/>
      <c r="NHC64" s="306"/>
      <c r="NHD64" s="306"/>
      <c r="NHE64" s="306"/>
      <c r="NHF64" s="306"/>
      <c r="NHG64" s="306"/>
      <c r="NHH64" s="306"/>
      <c r="NHI64" s="306"/>
      <c r="NHJ64" s="306"/>
      <c r="NHK64" s="306"/>
      <c r="NHL64" s="306"/>
      <c r="NHM64" s="306"/>
      <c r="NHN64" s="306"/>
      <c r="NHO64" s="306"/>
      <c r="NHP64" s="306"/>
      <c r="NHQ64" s="306"/>
      <c r="NHR64" s="306"/>
      <c r="NHS64" s="306"/>
      <c r="NHT64" s="306"/>
      <c r="NHU64" s="306"/>
      <c r="NHV64" s="306"/>
      <c r="NHW64" s="306"/>
      <c r="NHX64" s="306"/>
      <c r="NHY64" s="306"/>
      <c r="NHZ64" s="306"/>
      <c r="NIA64" s="306"/>
      <c r="NIB64" s="306"/>
      <c r="NIC64" s="306"/>
      <c r="NID64" s="306"/>
      <c r="NIE64" s="306"/>
      <c r="NIF64" s="306"/>
      <c r="NIG64" s="306"/>
      <c r="NIH64" s="306"/>
      <c r="NII64" s="306"/>
      <c r="NIJ64" s="306"/>
      <c r="NIK64" s="306"/>
      <c r="NIL64" s="306"/>
      <c r="NIM64" s="306"/>
      <c r="NIN64" s="306"/>
      <c r="NIO64" s="306"/>
      <c r="NIP64" s="306"/>
      <c r="NIQ64" s="306"/>
      <c r="NIR64" s="306"/>
      <c r="NIS64" s="306"/>
      <c r="NIT64" s="306"/>
      <c r="NIU64" s="306"/>
      <c r="NIV64" s="306"/>
      <c r="NIW64" s="306"/>
      <c r="NIX64" s="306"/>
      <c r="NIY64" s="306"/>
      <c r="NIZ64" s="306"/>
      <c r="NJA64" s="306"/>
      <c r="NJB64" s="306"/>
      <c r="NJC64" s="306"/>
      <c r="NJD64" s="306"/>
      <c r="NJE64" s="306"/>
      <c r="NJF64" s="306"/>
      <c r="NJG64" s="306"/>
      <c r="NJH64" s="306"/>
      <c r="NJI64" s="306"/>
      <c r="NJJ64" s="306"/>
      <c r="NJK64" s="306"/>
      <c r="NJL64" s="306"/>
      <c r="NJM64" s="306"/>
      <c r="NJN64" s="306"/>
      <c r="NJO64" s="306"/>
      <c r="NJP64" s="306"/>
      <c r="NJQ64" s="306"/>
      <c r="NJR64" s="306"/>
      <c r="NJS64" s="306"/>
      <c r="NJT64" s="306"/>
      <c r="NJU64" s="306"/>
      <c r="NJV64" s="306"/>
      <c r="NJW64" s="306"/>
      <c r="NJX64" s="306"/>
      <c r="NJY64" s="306"/>
      <c r="NJZ64" s="306"/>
      <c r="NKA64" s="306"/>
      <c r="NKB64" s="306"/>
      <c r="NKC64" s="306"/>
      <c r="NKD64" s="306"/>
      <c r="NKE64" s="306"/>
      <c r="NKF64" s="306"/>
      <c r="NKG64" s="306"/>
      <c r="NKH64" s="306"/>
      <c r="NKI64" s="306"/>
      <c r="NKJ64" s="306"/>
      <c r="NKK64" s="306"/>
      <c r="NKL64" s="306"/>
      <c r="NKM64" s="306"/>
      <c r="NKN64" s="306"/>
      <c r="NKO64" s="306"/>
      <c r="NKP64" s="306"/>
      <c r="NKQ64" s="306"/>
      <c r="NKR64" s="306"/>
      <c r="NKS64" s="306"/>
      <c r="NKT64" s="306"/>
      <c r="NKU64" s="306"/>
      <c r="NKV64" s="306"/>
      <c r="NKW64" s="306"/>
      <c r="NKX64" s="306"/>
      <c r="NKY64" s="306"/>
      <c r="NKZ64" s="306"/>
      <c r="NLA64" s="306"/>
      <c r="NLB64" s="306"/>
      <c r="NLC64" s="306"/>
      <c r="NLD64" s="306"/>
      <c r="NLE64" s="306"/>
      <c r="NLF64" s="306"/>
      <c r="NLG64" s="306"/>
      <c r="NLH64" s="306"/>
      <c r="NLI64" s="306"/>
      <c r="NLJ64" s="306"/>
      <c r="NLK64" s="306"/>
      <c r="NLL64" s="306"/>
      <c r="NLM64" s="306"/>
      <c r="NLN64" s="306"/>
      <c r="NLO64" s="306"/>
      <c r="NLP64" s="306"/>
      <c r="NLQ64" s="306"/>
      <c r="NLR64" s="306"/>
      <c r="NLS64" s="306"/>
      <c r="NLT64" s="306"/>
      <c r="NLU64" s="306"/>
      <c r="NLV64" s="306"/>
      <c r="NLW64" s="306"/>
      <c r="NLX64" s="306"/>
      <c r="NLY64" s="306"/>
      <c r="NLZ64" s="306"/>
      <c r="NMA64" s="306"/>
      <c r="NMB64" s="306"/>
      <c r="NMC64" s="306"/>
      <c r="NMD64" s="306"/>
      <c r="NME64" s="306"/>
      <c r="NMF64" s="306"/>
      <c r="NMG64" s="306"/>
      <c r="NMH64" s="306"/>
      <c r="NMI64" s="306"/>
      <c r="NMJ64" s="306"/>
      <c r="NMK64" s="306"/>
      <c r="NML64" s="306"/>
      <c r="NMM64" s="306"/>
      <c r="NMN64" s="306"/>
      <c r="NMO64" s="306"/>
      <c r="NMP64" s="306"/>
      <c r="NMQ64" s="306"/>
      <c r="NMR64" s="306"/>
      <c r="NMS64" s="306"/>
      <c r="NMT64" s="306"/>
      <c r="NMU64" s="306"/>
      <c r="NMV64" s="306"/>
      <c r="NMW64" s="306"/>
      <c r="NMX64" s="306"/>
      <c r="NMY64" s="306"/>
      <c r="NMZ64" s="306"/>
      <c r="NNA64" s="306"/>
      <c r="NNB64" s="306"/>
      <c r="NNC64" s="306"/>
      <c r="NND64" s="306"/>
      <c r="NNE64" s="306"/>
      <c r="NNF64" s="306"/>
      <c r="NNG64" s="306"/>
      <c r="NNH64" s="306"/>
      <c r="NNI64" s="306"/>
      <c r="NNJ64" s="306"/>
      <c r="NNK64" s="306"/>
      <c r="NNL64" s="306"/>
      <c r="NNM64" s="306"/>
      <c r="NNN64" s="306"/>
      <c r="NNO64" s="306"/>
      <c r="NNP64" s="306"/>
      <c r="NNQ64" s="306"/>
      <c r="NNR64" s="306"/>
      <c r="NNS64" s="306"/>
      <c r="NNT64" s="306"/>
      <c r="NNU64" s="306"/>
      <c r="NNV64" s="306"/>
      <c r="NNW64" s="306"/>
      <c r="NNX64" s="306"/>
      <c r="NNY64" s="306"/>
      <c r="NNZ64" s="306"/>
      <c r="NOA64" s="306"/>
      <c r="NOB64" s="306"/>
      <c r="NOC64" s="306"/>
      <c r="NOD64" s="306"/>
      <c r="NOE64" s="306"/>
      <c r="NOF64" s="306"/>
      <c r="NOG64" s="306"/>
      <c r="NOH64" s="306"/>
      <c r="NOI64" s="306"/>
      <c r="NOJ64" s="306"/>
      <c r="NOK64" s="306"/>
      <c r="NOL64" s="306"/>
      <c r="NOM64" s="306"/>
      <c r="NON64" s="306"/>
      <c r="NOO64" s="306"/>
      <c r="NOP64" s="306"/>
      <c r="NOQ64" s="306"/>
      <c r="NOR64" s="306"/>
      <c r="NOS64" s="306"/>
      <c r="NOT64" s="306"/>
      <c r="NOU64" s="306"/>
      <c r="NOV64" s="306"/>
      <c r="NOW64" s="306"/>
      <c r="NOX64" s="306"/>
      <c r="NOY64" s="306"/>
      <c r="NOZ64" s="306"/>
      <c r="NPA64" s="306"/>
      <c r="NPB64" s="306"/>
      <c r="NPC64" s="306"/>
      <c r="NPD64" s="306"/>
      <c r="NPE64" s="306"/>
      <c r="NPF64" s="306"/>
      <c r="NPG64" s="306"/>
      <c r="NPH64" s="306"/>
      <c r="NPI64" s="306"/>
      <c r="NPJ64" s="306"/>
      <c r="NPK64" s="306"/>
      <c r="NPL64" s="306"/>
      <c r="NPM64" s="306"/>
      <c r="NPN64" s="306"/>
      <c r="NPO64" s="306"/>
      <c r="NPP64" s="306"/>
      <c r="NPQ64" s="306"/>
      <c r="NPR64" s="306"/>
      <c r="NPS64" s="306"/>
      <c r="NPT64" s="306"/>
      <c r="NPU64" s="306"/>
      <c r="NPV64" s="306"/>
      <c r="NPW64" s="306"/>
      <c r="NPX64" s="306"/>
      <c r="NPY64" s="306"/>
      <c r="NPZ64" s="306"/>
      <c r="NQA64" s="306"/>
      <c r="NQB64" s="306"/>
      <c r="NQC64" s="306"/>
      <c r="NQD64" s="306"/>
      <c r="NQE64" s="306"/>
      <c r="NQF64" s="306"/>
      <c r="NQG64" s="306"/>
      <c r="NQH64" s="306"/>
      <c r="NQI64" s="306"/>
      <c r="NQJ64" s="306"/>
      <c r="NQK64" s="306"/>
      <c r="NQL64" s="306"/>
      <c r="NQM64" s="306"/>
      <c r="NQN64" s="306"/>
      <c r="NQO64" s="306"/>
      <c r="NQP64" s="306"/>
      <c r="NQQ64" s="306"/>
      <c r="NQR64" s="306"/>
      <c r="NQS64" s="306"/>
      <c r="NQT64" s="306"/>
      <c r="NQU64" s="306"/>
      <c r="NQV64" s="306"/>
      <c r="NQW64" s="306"/>
      <c r="NQX64" s="306"/>
      <c r="NQY64" s="306"/>
      <c r="NQZ64" s="306"/>
      <c r="NRA64" s="306"/>
      <c r="NRB64" s="306"/>
      <c r="NRC64" s="306"/>
      <c r="NRD64" s="306"/>
      <c r="NRE64" s="306"/>
      <c r="NRF64" s="306"/>
      <c r="NRG64" s="306"/>
      <c r="NRH64" s="306"/>
      <c r="NRI64" s="306"/>
      <c r="NRJ64" s="306"/>
      <c r="NRK64" s="306"/>
      <c r="NRL64" s="306"/>
      <c r="NRM64" s="306"/>
      <c r="NRN64" s="306"/>
      <c r="NRO64" s="306"/>
      <c r="NRP64" s="306"/>
      <c r="NRQ64" s="306"/>
      <c r="NRR64" s="306"/>
      <c r="NRS64" s="306"/>
      <c r="NRT64" s="306"/>
      <c r="NRU64" s="306"/>
      <c r="NRV64" s="306"/>
      <c r="NRW64" s="306"/>
      <c r="NRX64" s="306"/>
      <c r="NRY64" s="306"/>
      <c r="NRZ64" s="306"/>
      <c r="NSA64" s="306"/>
      <c r="NSB64" s="306"/>
      <c r="NSC64" s="306"/>
      <c r="NSD64" s="306"/>
      <c r="NSE64" s="306"/>
      <c r="NSF64" s="306"/>
      <c r="NSG64" s="306"/>
      <c r="NSH64" s="306"/>
      <c r="NSI64" s="306"/>
      <c r="NSJ64" s="306"/>
      <c r="NSK64" s="306"/>
      <c r="NSL64" s="306"/>
      <c r="NSM64" s="306"/>
      <c r="NSN64" s="306"/>
      <c r="NSO64" s="306"/>
      <c r="NSP64" s="306"/>
      <c r="NSQ64" s="306"/>
      <c r="NSR64" s="306"/>
      <c r="NSS64" s="306"/>
      <c r="NST64" s="306"/>
      <c r="NSU64" s="306"/>
      <c r="NSV64" s="306"/>
      <c r="NSW64" s="306"/>
      <c r="NSX64" s="306"/>
      <c r="NSY64" s="306"/>
      <c r="NSZ64" s="306"/>
      <c r="NTA64" s="306"/>
      <c r="NTB64" s="306"/>
      <c r="NTC64" s="306"/>
      <c r="NTD64" s="306"/>
      <c r="NTE64" s="306"/>
      <c r="NTF64" s="306"/>
      <c r="NTG64" s="306"/>
      <c r="NTH64" s="306"/>
      <c r="NTI64" s="306"/>
      <c r="NTJ64" s="306"/>
      <c r="NTK64" s="306"/>
      <c r="NTL64" s="306"/>
      <c r="NTM64" s="306"/>
      <c r="NTN64" s="306"/>
      <c r="NTO64" s="306"/>
      <c r="NTP64" s="306"/>
      <c r="NTQ64" s="306"/>
      <c r="NTR64" s="306"/>
      <c r="NTS64" s="306"/>
      <c r="NTT64" s="306"/>
      <c r="NTU64" s="306"/>
      <c r="NTV64" s="306"/>
      <c r="NTW64" s="306"/>
      <c r="NTX64" s="306"/>
      <c r="NTY64" s="306"/>
      <c r="NTZ64" s="306"/>
      <c r="NUA64" s="306"/>
      <c r="NUB64" s="306"/>
      <c r="NUC64" s="306"/>
      <c r="NUD64" s="306"/>
      <c r="NUE64" s="306"/>
      <c r="NUF64" s="306"/>
      <c r="NUG64" s="306"/>
      <c r="NUH64" s="306"/>
      <c r="NUI64" s="306"/>
      <c r="NUJ64" s="306"/>
      <c r="NUK64" s="306"/>
      <c r="NUL64" s="306"/>
      <c r="NUM64" s="306"/>
      <c r="NUN64" s="306"/>
      <c r="NUO64" s="306"/>
      <c r="NUP64" s="306"/>
      <c r="NUQ64" s="306"/>
      <c r="NUR64" s="306"/>
      <c r="NUS64" s="306"/>
      <c r="NUT64" s="306"/>
      <c r="NUU64" s="306"/>
      <c r="NUV64" s="306"/>
      <c r="NUW64" s="306"/>
      <c r="NUX64" s="306"/>
      <c r="NUY64" s="306"/>
      <c r="NUZ64" s="306"/>
      <c r="NVA64" s="306"/>
      <c r="NVB64" s="306"/>
      <c r="NVC64" s="306"/>
      <c r="NVD64" s="306"/>
      <c r="NVE64" s="306"/>
      <c r="NVF64" s="306"/>
      <c r="NVG64" s="306"/>
      <c r="NVH64" s="306"/>
      <c r="NVI64" s="306"/>
      <c r="NVJ64" s="306"/>
      <c r="NVK64" s="306"/>
      <c r="NVL64" s="306"/>
      <c r="NVM64" s="306"/>
      <c r="NVN64" s="306"/>
      <c r="NVO64" s="306"/>
      <c r="NVP64" s="306"/>
      <c r="NVQ64" s="306"/>
      <c r="NVR64" s="306"/>
      <c r="NVS64" s="306"/>
      <c r="NVT64" s="306"/>
      <c r="NVU64" s="306"/>
      <c r="NVV64" s="306"/>
      <c r="NVW64" s="306"/>
      <c r="NVX64" s="306"/>
      <c r="NVY64" s="306"/>
      <c r="NVZ64" s="306"/>
      <c r="NWA64" s="306"/>
      <c r="NWB64" s="306"/>
      <c r="NWC64" s="306"/>
      <c r="NWD64" s="306"/>
      <c r="NWE64" s="306"/>
      <c r="NWF64" s="306"/>
      <c r="NWG64" s="306"/>
      <c r="NWH64" s="306"/>
      <c r="NWI64" s="306"/>
      <c r="NWJ64" s="306"/>
      <c r="NWK64" s="306"/>
      <c r="NWL64" s="306"/>
      <c r="NWM64" s="306"/>
      <c r="NWN64" s="306"/>
      <c r="NWO64" s="306"/>
      <c r="NWP64" s="306"/>
      <c r="NWQ64" s="306"/>
      <c r="NWR64" s="306"/>
      <c r="NWS64" s="306"/>
      <c r="NWT64" s="306"/>
      <c r="NWU64" s="306"/>
      <c r="NWV64" s="306"/>
      <c r="NWW64" s="306"/>
      <c r="NWX64" s="306"/>
      <c r="NWY64" s="306"/>
      <c r="NWZ64" s="306"/>
      <c r="NXA64" s="306"/>
      <c r="NXB64" s="306"/>
      <c r="NXC64" s="306"/>
      <c r="NXD64" s="306"/>
      <c r="NXE64" s="306"/>
      <c r="NXF64" s="306"/>
      <c r="NXG64" s="306"/>
      <c r="NXH64" s="306"/>
      <c r="NXI64" s="306"/>
      <c r="NXJ64" s="306"/>
      <c r="NXK64" s="306"/>
      <c r="NXL64" s="306"/>
      <c r="NXM64" s="306"/>
      <c r="NXN64" s="306"/>
      <c r="NXO64" s="306"/>
      <c r="NXP64" s="306"/>
      <c r="NXQ64" s="306"/>
      <c r="NXR64" s="306"/>
      <c r="NXS64" s="306"/>
      <c r="NXT64" s="306"/>
      <c r="NXU64" s="306"/>
      <c r="NXV64" s="306"/>
      <c r="NXW64" s="306"/>
      <c r="NXX64" s="306"/>
      <c r="NXY64" s="306"/>
      <c r="NXZ64" s="306"/>
      <c r="NYA64" s="306"/>
      <c r="NYB64" s="306"/>
      <c r="NYC64" s="306"/>
      <c r="NYD64" s="306"/>
      <c r="NYE64" s="306"/>
      <c r="NYF64" s="306"/>
      <c r="NYG64" s="306"/>
      <c r="NYH64" s="306"/>
      <c r="NYI64" s="306"/>
      <c r="NYJ64" s="306"/>
      <c r="NYK64" s="306"/>
      <c r="NYL64" s="306"/>
      <c r="NYM64" s="306"/>
      <c r="NYN64" s="306"/>
      <c r="NYO64" s="306"/>
      <c r="NYP64" s="306"/>
      <c r="NYQ64" s="306"/>
      <c r="NYR64" s="306"/>
      <c r="NYS64" s="306"/>
      <c r="NYT64" s="306"/>
      <c r="NYU64" s="306"/>
      <c r="NYV64" s="306"/>
      <c r="NYW64" s="306"/>
      <c r="NYX64" s="306"/>
      <c r="NYY64" s="306"/>
      <c r="NYZ64" s="306"/>
      <c r="NZA64" s="306"/>
      <c r="NZB64" s="306"/>
      <c r="NZC64" s="306"/>
      <c r="NZD64" s="306"/>
      <c r="NZE64" s="306"/>
      <c r="NZF64" s="306"/>
      <c r="NZG64" s="306"/>
      <c r="NZH64" s="306"/>
      <c r="NZI64" s="306"/>
      <c r="NZJ64" s="306"/>
      <c r="NZK64" s="306"/>
      <c r="NZL64" s="306"/>
      <c r="NZM64" s="306"/>
      <c r="NZN64" s="306"/>
      <c r="NZO64" s="306"/>
      <c r="NZP64" s="306"/>
      <c r="NZQ64" s="306"/>
      <c r="NZR64" s="306"/>
      <c r="NZS64" s="306"/>
      <c r="NZT64" s="306"/>
      <c r="NZU64" s="306"/>
      <c r="NZV64" s="306"/>
      <c r="NZW64" s="306"/>
      <c r="NZX64" s="306"/>
      <c r="NZY64" s="306"/>
      <c r="NZZ64" s="306"/>
      <c r="OAA64" s="306"/>
      <c r="OAB64" s="306"/>
      <c r="OAC64" s="306"/>
      <c r="OAD64" s="306"/>
      <c r="OAE64" s="306"/>
      <c r="OAF64" s="306"/>
      <c r="OAG64" s="306"/>
      <c r="OAH64" s="306"/>
      <c r="OAI64" s="306"/>
      <c r="OAJ64" s="306"/>
      <c r="OAK64" s="306"/>
      <c r="OAL64" s="306"/>
      <c r="OAM64" s="306"/>
      <c r="OAN64" s="306"/>
      <c r="OAO64" s="306"/>
      <c r="OAP64" s="306"/>
      <c r="OAQ64" s="306"/>
      <c r="OAR64" s="306"/>
      <c r="OAS64" s="306"/>
      <c r="OAT64" s="306"/>
      <c r="OAU64" s="306"/>
      <c r="OAV64" s="306"/>
      <c r="OAW64" s="306"/>
      <c r="OAX64" s="306"/>
      <c r="OAY64" s="306"/>
      <c r="OAZ64" s="306"/>
      <c r="OBA64" s="306"/>
      <c r="OBB64" s="306"/>
      <c r="OBC64" s="306"/>
      <c r="OBD64" s="306"/>
      <c r="OBE64" s="306"/>
      <c r="OBF64" s="306"/>
      <c r="OBG64" s="306"/>
      <c r="OBH64" s="306"/>
      <c r="OBI64" s="306"/>
      <c r="OBJ64" s="306"/>
      <c r="OBK64" s="306"/>
      <c r="OBL64" s="306"/>
      <c r="OBM64" s="306"/>
      <c r="OBN64" s="306"/>
      <c r="OBO64" s="306"/>
      <c r="OBP64" s="306"/>
      <c r="OBQ64" s="306"/>
      <c r="OBR64" s="306"/>
      <c r="OBS64" s="306"/>
      <c r="OBT64" s="306"/>
      <c r="OBU64" s="306"/>
      <c r="OBV64" s="306"/>
      <c r="OBW64" s="306"/>
      <c r="OBX64" s="306"/>
      <c r="OBY64" s="306"/>
      <c r="OBZ64" s="306"/>
      <c r="OCA64" s="306"/>
      <c r="OCB64" s="306"/>
      <c r="OCC64" s="306"/>
      <c r="OCD64" s="306"/>
      <c r="OCE64" s="306"/>
      <c r="OCF64" s="306"/>
      <c r="OCG64" s="306"/>
      <c r="OCH64" s="306"/>
      <c r="OCI64" s="306"/>
      <c r="OCJ64" s="306"/>
      <c r="OCK64" s="306"/>
      <c r="OCL64" s="306"/>
      <c r="OCM64" s="306"/>
      <c r="OCN64" s="306"/>
      <c r="OCO64" s="306"/>
      <c r="OCP64" s="306"/>
      <c r="OCQ64" s="306"/>
      <c r="OCR64" s="306"/>
      <c r="OCS64" s="306"/>
      <c r="OCT64" s="306"/>
      <c r="OCU64" s="306"/>
      <c r="OCV64" s="306"/>
      <c r="OCW64" s="306"/>
      <c r="OCX64" s="306"/>
      <c r="OCY64" s="306"/>
      <c r="OCZ64" s="306"/>
      <c r="ODA64" s="306"/>
      <c r="ODB64" s="306"/>
      <c r="ODC64" s="306"/>
      <c r="ODD64" s="306"/>
      <c r="ODE64" s="306"/>
      <c r="ODF64" s="306"/>
      <c r="ODG64" s="306"/>
      <c r="ODH64" s="306"/>
      <c r="ODI64" s="306"/>
      <c r="ODJ64" s="306"/>
      <c r="ODK64" s="306"/>
      <c r="ODL64" s="306"/>
      <c r="ODM64" s="306"/>
      <c r="ODN64" s="306"/>
      <c r="ODO64" s="306"/>
      <c r="ODP64" s="306"/>
      <c r="ODQ64" s="306"/>
      <c r="ODR64" s="306"/>
      <c r="ODS64" s="306"/>
      <c r="ODT64" s="306"/>
      <c r="ODU64" s="306"/>
      <c r="ODV64" s="306"/>
      <c r="ODW64" s="306"/>
      <c r="ODX64" s="306"/>
      <c r="ODY64" s="306"/>
      <c r="ODZ64" s="306"/>
      <c r="OEA64" s="306"/>
      <c r="OEB64" s="306"/>
      <c r="OEC64" s="306"/>
      <c r="OED64" s="306"/>
      <c r="OEE64" s="306"/>
      <c r="OEF64" s="306"/>
      <c r="OEG64" s="306"/>
      <c r="OEH64" s="306"/>
      <c r="OEI64" s="306"/>
      <c r="OEJ64" s="306"/>
      <c r="OEK64" s="306"/>
      <c r="OEL64" s="306"/>
      <c r="OEM64" s="306"/>
      <c r="OEN64" s="306"/>
      <c r="OEO64" s="306"/>
      <c r="OEP64" s="306"/>
      <c r="OEQ64" s="306"/>
      <c r="OER64" s="306"/>
      <c r="OES64" s="306"/>
      <c r="OET64" s="306"/>
      <c r="OEU64" s="306"/>
      <c r="OEV64" s="306"/>
      <c r="OEW64" s="306"/>
      <c r="OEX64" s="306"/>
      <c r="OEY64" s="306"/>
      <c r="OEZ64" s="306"/>
      <c r="OFA64" s="306"/>
      <c r="OFB64" s="306"/>
      <c r="OFC64" s="306"/>
      <c r="OFD64" s="306"/>
      <c r="OFE64" s="306"/>
      <c r="OFF64" s="306"/>
      <c r="OFG64" s="306"/>
      <c r="OFH64" s="306"/>
      <c r="OFI64" s="306"/>
      <c r="OFJ64" s="306"/>
      <c r="OFK64" s="306"/>
      <c r="OFL64" s="306"/>
      <c r="OFM64" s="306"/>
      <c r="OFN64" s="306"/>
      <c r="OFO64" s="306"/>
      <c r="OFP64" s="306"/>
      <c r="OFQ64" s="306"/>
      <c r="OFR64" s="306"/>
      <c r="OFS64" s="306"/>
      <c r="OFT64" s="306"/>
      <c r="OFU64" s="306"/>
      <c r="OFV64" s="306"/>
      <c r="OFW64" s="306"/>
      <c r="OFX64" s="306"/>
      <c r="OFY64" s="306"/>
      <c r="OFZ64" s="306"/>
      <c r="OGA64" s="306"/>
      <c r="OGB64" s="306"/>
      <c r="OGC64" s="306"/>
      <c r="OGD64" s="306"/>
      <c r="OGE64" s="306"/>
      <c r="OGF64" s="306"/>
      <c r="OGG64" s="306"/>
      <c r="OGH64" s="306"/>
      <c r="OGI64" s="306"/>
      <c r="OGJ64" s="306"/>
      <c r="OGK64" s="306"/>
      <c r="OGL64" s="306"/>
      <c r="OGM64" s="306"/>
      <c r="OGN64" s="306"/>
      <c r="OGO64" s="306"/>
      <c r="OGP64" s="306"/>
      <c r="OGQ64" s="306"/>
      <c r="OGR64" s="306"/>
      <c r="OGS64" s="306"/>
      <c r="OGT64" s="306"/>
      <c r="OGU64" s="306"/>
      <c r="OGV64" s="306"/>
      <c r="OGW64" s="306"/>
      <c r="OGX64" s="306"/>
      <c r="OGY64" s="306"/>
      <c r="OGZ64" s="306"/>
      <c r="OHA64" s="306"/>
      <c r="OHB64" s="306"/>
      <c r="OHC64" s="306"/>
      <c r="OHD64" s="306"/>
      <c r="OHE64" s="306"/>
      <c r="OHF64" s="306"/>
      <c r="OHG64" s="306"/>
      <c r="OHH64" s="306"/>
      <c r="OHI64" s="306"/>
      <c r="OHJ64" s="306"/>
      <c r="OHK64" s="306"/>
      <c r="OHL64" s="306"/>
      <c r="OHM64" s="306"/>
      <c r="OHN64" s="306"/>
      <c r="OHO64" s="306"/>
      <c r="OHP64" s="306"/>
      <c r="OHQ64" s="306"/>
      <c r="OHR64" s="306"/>
      <c r="OHS64" s="306"/>
      <c r="OHT64" s="306"/>
      <c r="OHU64" s="306"/>
      <c r="OHV64" s="306"/>
      <c r="OHW64" s="306"/>
      <c r="OHX64" s="306"/>
      <c r="OHY64" s="306"/>
      <c r="OHZ64" s="306"/>
      <c r="OIA64" s="306"/>
      <c r="OIB64" s="306"/>
      <c r="OIC64" s="306"/>
      <c r="OID64" s="306"/>
      <c r="OIE64" s="306"/>
      <c r="OIF64" s="306"/>
      <c r="OIG64" s="306"/>
      <c r="OIH64" s="306"/>
      <c r="OII64" s="306"/>
      <c r="OIJ64" s="306"/>
      <c r="OIK64" s="306"/>
      <c r="OIL64" s="306"/>
      <c r="OIM64" s="306"/>
      <c r="OIN64" s="306"/>
      <c r="OIO64" s="306"/>
      <c r="OIP64" s="306"/>
      <c r="OIQ64" s="306"/>
      <c r="OIR64" s="306"/>
      <c r="OIS64" s="306"/>
      <c r="OIT64" s="306"/>
      <c r="OIU64" s="306"/>
      <c r="OIV64" s="306"/>
      <c r="OIW64" s="306"/>
      <c r="OIX64" s="306"/>
      <c r="OIY64" s="306"/>
      <c r="OIZ64" s="306"/>
      <c r="OJA64" s="306"/>
      <c r="OJB64" s="306"/>
      <c r="OJC64" s="306"/>
      <c r="OJD64" s="306"/>
      <c r="OJE64" s="306"/>
      <c r="OJF64" s="306"/>
      <c r="OJG64" s="306"/>
      <c r="OJH64" s="306"/>
      <c r="OJI64" s="306"/>
      <c r="OJJ64" s="306"/>
      <c r="OJK64" s="306"/>
      <c r="OJL64" s="306"/>
      <c r="OJM64" s="306"/>
      <c r="OJN64" s="306"/>
      <c r="OJO64" s="306"/>
      <c r="OJP64" s="306"/>
      <c r="OJQ64" s="306"/>
      <c r="OJR64" s="306"/>
      <c r="OJS64" s="306"/>
      <c r="OJT64" s="306"/>
      <c r="OJU64" s="306"/>
      <c r="OJV64" s="306"/>
      <c r="OJW64" s="306"/>
      <c r="OJX64" s="306"/>
      <c r="OJY64" s="306"/>
      <c r="OJZ64" s="306"/>
      <c r="OKA64" s="306"/>
      <c r="OKB64" s="306"/>
      <c r="OKC64" s="306"/>
      <c r="OKD64" s="306"/>
      <c r="OKE64" s="306"/>
      <c r="OKF64" s="306"/>
      <c r="OKG64" s="306"/>
      <c r="OKH64" s="306"/>
      <c r="OKI64" s="306"/>
      <c r="OKJ64" s="306"/>
      <c r="OKK64" s="306"/>
      <c r="OKL64" s="306"/>
      <c r="OKM64" s="306"/>
      <c r="OKN64" s="306"/>
      <c r="OKO64" s="306"/>
      <c r="OKP64" s="306"/>
      <c r="OKQ64" s="306"/>
      <c r="OKR64" s="306"/>
      <c r="OKS64" s="306"/>
      <c r="OKT64" s="306"/>
      <c r="OKU64" s="306"/>
      <c r="OKV64" s="306"/>
      <c r="OKW64" s="306"/>
      <c r="OKX64" s="306"/>
      <c r="OKY64" s="306"/>
      <c r="OKZ64" s="306"/>
      <c r="OLA64" s="306"/>
      <c r="OLB64" s="306"/>
      <c r="OLC64" s="306"/>
      <c r="OLD64" s="306"/>
      <c r="OLE64" s="306"/>
      <c r="OLF64" s="306"/>
      <c r="OLG64" s="306"/>
      <c r="OLH64" s="306"/>
      <c r="OLI64" s="306"/>
      <c r="OLJ64" s="306"/>
      <c r="OLK64" s="306"/>
      <c r="OLL64" s="306"/>
      <c r="OLM64" s="306"/>
      <c r="OLN64" s="306"/>
      <c r="OLO64" s="306"/>
      <c r="OLP64" s="306"/>
      <c r="OLQ64" s="306"/>
      <c r="OLR64" s="306"/>
      <c r="OLS64" s="306"/>
      <c r="OLT64" s="306"/>
      <c r="OLU64" s="306"/>
      <c r="OLV64" s="306"/>
      <c r="OLW64" s="306"/>
      <c r="OLX64" s="306"/>
      <c r="OLY64" s="306"/>
      <c r="OLZ64" s="306"/>
      <c r="OMA64" s="306"/>
      <c r="OMB64" s="306"/>
      <c r="OMC64" s="306"/>
      <c r="OMD64" s="306"/>
      <c r="OME64" s="306"/>
      <c r="OMF64" s="306"/>
      <c r="OMG64" s="306"/>
      <c r="OMH64" s="306"/>
      <c r="OMI64" s="306"/>
      <c r="OMJ64" s="306"/>
      <c r="OMK64" s="306"/>
      <c r="OML64" s="306"/>
      <c r="OMM64" s="306"/>
      <c r="OMN64" s="306"/>
      <c r="OMO64" s="306"/>
      <c r="OMP64" s="306"/>
      <c r="OMQ64" s="306"/>
      <c r="OMR64" s="306"/>
      <c r="OMS64" s="306"/>
      <c r="OMT64" s="306"/>
      <c r="OMU64" s="306"/>
      <c r="OMV64" s="306"/>
      <c r="OMW64" s="306"/>
      <c r="OMX64" s="306"/>
      <c r="OMY64" s="306"/>
      <c r="OMZ64" s="306"/>
      <c r="ONA64" s="306"/>
      <c r="ONB64" s="306"/>
      <c r="ONC64" s="306"/>
      <c r="OND64" s="306"/>
      <c r="ONE64" s="306"/>
      <c r="ONF64" s="306"/>
      <c r="ONG64" s="306"/>
      <c r="ONH64" s="306"/>
      <c r="ONI64" s="306"/>
      <c r="ONJ64" s="306"/>
      <c r="ONK64" s="306"/>
      <c r="ONL64" s="306"/>
      <c r="ONM64" s="306"/>
      <c r="ONN64" s="306"/>
      <c r="ONO64" s="306"/>
      <c r="ONP64" s="306"/>
      <c r="ONQ64" s="306"/>
      <c r="ONR64" s="306"/>
      <c r="ONS64" s="306"/>
      <c r="ONT64" s="306"/>
      <c r="ONU64" s="306"/>
      <c r="ONV64" s="306"/>
      <c r="ONW64" s="306"/>
      <c r="ONX64" s="306"/>
      <c r="ONY64" s="306"/>
      <c r="ONZ64" s="306"/>
      <c r="OOA64" s="306"/>
      <c r="OOB64" s="306"/>
      <c r="OOC64" s="306"/>
      <c r="OOD64" s="306"/>
      <c r="OOE64" s="306"/>
      <c r="OOF64" s="306"/>
      <c r="OOG64" s="306"/>
      <c r="OOH64" s="306"/>
      <c r="OOI64" s="306"/>
      <c r="OOJ64" s="306"/>
      <c r="OOK64" s="306"/>
      <c r="OOL64" s="306"/>
      <c r="OOM64" s="306"/>
      <c r="OON64" s="306"/>
      <c r="OOO64" s="306"/>
      <c r="OOP64" s="306"/>
      <c r="OOQ64" s="306"/>
      <c r="OOR64" s="306"/>
      <c r="OOS64" s="306"/>
      <c r="OOT64" s="306"/>
      <c r="OOU64" s="306"/>
      <c r="OOV64" s="306"/>
      <c r="OOW64" s="306"/>
      <c r="OOX64" s="306"/>
      <c r="OOY64" s="306"/>
      <c r="OOZ64" s="306"/>
      <c r="OPA64" s="306"/>
      <c r="OPB64" s="306"/>
      <c r="OPC64" s="306"/>
      <c r="OPD64" s="306"/>
      <c r="OPE64" s="306"/>
      <c r="OPF64" s="306"/>
      <c r="OPG64" s="306"/>
      <c r="OPH64" s="306"/>
      <c r="OPI64" s="306"/>
      <c r="OPJ64" s="306"/>
      <c r="OPK64" s="306"/>
      <c r="OPL64" s="306"/>
      <c r="OPM64" s="306"/>
      <c r="OPN64" s="306"/>
      <c r="OPO64" s="306"/>
      <c r="OPP64" s="306"/>
      <c r="OPQ64" s="306"/>
      <c r="OPR64" s="306"/>
      <c r="OPS64" s="306"/>
      <c r="OPT64" s="306"/>
      <c r="OPU64" s="306"/>
      <c r="OPV64" s="306"/>
      <c r="OPW64" s="306"/>
      <c r="OPX64" s="306"/>
      <c r="OPY64" s="306"/>
      <c r="OPZ64" s="306"/>
      <c r="OQA64" s="306"/>
      <c r="OQB64" s="306"/>
      <c r="OQC64" s="306"/>
      <c r="OQD64" s="306"/>
      <c r="OQE64" s="306"/>
      <c r="OQF64" s="306"/>
      <c r="OQG64" s="306"/>
      <c r="OQH64" s="306"/>
      <c r="OQI64" s="306"/>
      <c r="OQJ64" s="306"/>
      <c r="OQK64" s="306"/>
      <c r="OQL64" s="306"/>
      <c r="OQM64" s="306"/>
      <c r="OQN64" s="306"/>
      <c r="OQO64" s="306"/>
      <c r="OQP64" s="306"/>
      <c r="OQQ64" s="306"/>
      <c r="OQR64" s="306"/>
      <c r="OQS64" s="306"/>
      <c r="OQT64" s="306"/>
      <c r="OQU64" s="306"/>
      <c r="OQV64" s="306"/>
      <c r="OQW64" s="306"/>
      <c r="OQX64" s="306"/>
      <c r="OQY64" s="306"/>
      <c r="OQZ64" s="306"/>
      <c r="ORA64" s="306"/>
      <c r="ORB64" s="306"/>
      <c r="ORC64" s="306"/>
      <c r="ORD64" s="306"/>
      <c r="ORE64" s="306"/>
      <c r="ORF64" s="306"/>
      <c r="ORG64" s="306"/>
      <c r="ORH64" s="306"/>
      <c r="ORI64" s="306"/>
      <c r="ORJ64" s="306"/>
      <c r="ORK64" s="306"/>
      <c r="ORL64" s="306"/>
      <c r="ORM64" s="306"/>
      <c r="ORN64" s="306"/>
      <c r="ORO64" s="306"/>
      <c r="ORP64" s="306"/>
      <c r="ORQ64" s="306"/>
      <c r="ORR64" s="306"/>
      <c r="ORS64" s="306"/>
      <c r="ORT64" s="306"/>
      <c r="ORU64" s="306"/>
      <c r="ORV64" s="306"/>
      <c r="ORW64" s="306"/>
      <c r="ORX64" s="306"/>
      <c r="ORY64" s="306"/>
      <c r="ORZ64" s="306"/>
      <c r="OSA64" s="306"/>
      <c r="OSB64" s="306"/>
      <c r="OSC64" s="306"/>
      <c r="OSD64" s="306"/>
      <c r="OSE64" s="306"/>
      <c r="OSF64" s="306"/>
      <c r="OSG64" s="306"/>
      <c r="OSH64" s="306"/>
      <c r="OSI64" s="306"/>
      <c r="OSJ64" s="306"/>
      <c r="OSK64" s="306"/>
      <c r="OSL64" s="306"/>
      <c r="OSM64" s="306"/>
      <c r="OSN64" s="306"/>
      <c r="OSO64" s="306"/>
      <c r="OSP64" s="306"/>
      <c r="OSQ64" s="306"/>
      <c r="OSR64" s="306"/>
      <c r="OSS64" s="306"/>
      <c r="OST64" s="306"/>
      <c r="OSU64" s="306"/>
      <c r="OSV64" s="306"/>
      <c r="OSW64" s="306"/>
      <c r="OSX64" s="306"/>
      <c r="OSY64" s="306"/>
      <c r="OSZ64" s="306"/>
      <c r="OTA64" s="306"/>
      <c r="OTB64" s="306"/>
      <c r="OTC64" s="306"/>
      <c r="OTD64" s="306"/>
      <c r="OTE64" s="306"/>
      <c r="OTF64" s="306"/>
      <c r="OTG64" s="306"/>
      <c r="OTH64" s="306"/>
      <c r="OTI64" s="306"/>
      <c r="OTJ64" s="306"/>
      <c r="OTK64" s="306"/>
      <c r="OTL64" s="306"/>
      <c r="OTM64" s="306"/>
      <c r="OTN64" s="306"/>
      <c r="OTO64" s="306"/>
      <c r="OTP64" s="306"/>
      <c r="OTQ64" s="306"/>
      <c r="OTR64" s="306"/>
      <c r="OTS64" s="306"/>
      <c r="OTT64" s="306"/>
      <c r="OTU64" s="306"/>
      <c r="OTV64" s="306"/>
      <c r="OTW64" s="306"/>
      <c r="OTX64" s="306"/>
      <c r="OTY64" s="306"/>
      <c r="OTZ64" s="306"/>
      <c r="OUA64" s="306"/>
      <c r="OUB64" s="306"/>
      <c r="OUC64" s="306"/>
      <c r="OUD64" s="306"/>
      <c r="OUE64" s="306"/>
      <c r="OUF64" s="306"/>
      <c r="OUG64" s="306"/>
      <c r="OUH64" s="306"/>
      <c r="OUI64" s="306"/>
      <c r="OUJ64" s="306"/>
      <c r="OUK64" s="306"/>
      <c r="OUL64" s="306"/>
      <c r="OUM64" s="306"/>
      <c r="OUN64" s="306"/>
      <c r="OUO64" s="306"/>
      <c r="OUP64" s="306"/>
      <c r="OUQ64" s="306"/>
      <c r="OUR64" s="306"/>
      <c r="OUS64" s="306"/>
      <c r="OUT64" s="306"/>
      <c r="OUU64" s="306"/>
      <c r="OUV64" s="306"/>
      <c r="OUW64" s="306"/>
      <c r="OUX64" s="306"/>
      <c r="OUY64" s="306"/>
      <c r="OUZ64" s="306"/>
      <c r="OVA64" s="306"/>
      <c r="OVB64" s="306"/>
      <c r="OVC64" s="306"/>
      <c r="OVD64" s="306"/>
      <c r="OVE64" s="306"/>
      <c r="OVF64" s="306"/>
      <c r="OVG64" s="306"/>
      <c r="OVH64" s="306"/>
      <c r="OVI64" s="306"/>
      <c r="OVJ64" s="306"/>
      <c r="OVK64" s="306"/>
      <c r="OVL64" s="306"/>
      <c r="OVM64" s="306"/>
      <c r="OVN64" s="306"/>
      <c r="OVO64" s="306"/>
      <c r="OVP64" s="306"/>
      <c r="OVQ64" s="306"/>
      <c r="OVR64" s="306"/>
      <c r="OVS64" s="306"/>
      <c r="OVT64" s="306"/>
      <c r="OVU64" s="306"/>
      <c r="OVV64" s="306"/>
      <c r="OVW64" s="306"/>
      <c r="OVX64" s="306"/>
      <c r="OVY64" s="306"/>
      <c r="OVZ64" s="306"/>
      <c r="OWA64" s="306"/>
      <c r="OWB64" s="306"/>
      <c r="OWC64" s="306"/>
      <c r="OWD64" s="306"/>
      <c r="OWE64" s="306"/>
      <c r="OWF64" s="306"/>
      <c r="OWG64" s="306"/>
      <c r="OWH64" s="306"/>
      <c r="OWI64" s="306"/>
      <c r="OWJ64" s="306"/>
      <c r="OWK64" s="306"/>
      <c r="OWL64" s="306"/>
      <c r="OWM64" s="306"/>
      <c r="OWN64" s="306"/>
      <c r="OWO64" s="306"/>
      <c r="OWP64" s="306"/>
      <c r="OWQ64" s="306"/>
      <c r="OWR64" s="306"/>
      <c r="OWS64" s="306"/>
      <c r="OWT64" s="306"/>
      <c r="OWU64" s="306"/>
      <c r="OWV64" s="306"/>
      <c r="OWW64" s="306"/>
      <c r="OWX64" s="306"/>
      <c r="OWY64" s="306"/>
      <c r="OWZ64" s="306"/>
      <c r="OXA64" s="306"/>
      <c r="OXB64" s="306"/>
      <c r="OXC64" s="306"/>
      <c r="OXD64" s="306"/>
      <c r="OXE64" s="306"/>
      <c r="OXF64" s="306"/>
      <c r="OXG64" s="306"/>
      <c r="OXH64" s="306"/>
      <c r="OXI64" s="306"/>
      <c r="OXJ64" s="306"/>
      <c r="OXK64" s="306"/>
      <c r="OXL64" s="306"/>
      <c r="OXM64" s="306"/>
      <c r="OXN64" s="306"/>
      <c r="OXO64" s="306"/>
      <c r="OXP64" s="306"/>
      <c r="OXQ64" s="306"/>
      <c r="OXR64" s="306"/>
      <c r="OXS64" s="306"/>
      <c r="OXT64" s="306"/>
      <c r="OXU64" s="306"/>
      <c r="OXV64" s="306"/>
      <c r="OXW64" s="306"/>
      <c r="OXX64" s="306"/>
      <c r="OXY64" s="306"/>
      <c r="OXZ64" s="306"/>
      <c r="OYA64" s="306"/>
      <c r="OYB64" s="306"/>
      <c r="OYC64" s="306"/>
      <c r="OYD64" s="306"/>
      <c r="OYE64" s="306"/>
      <c r="OYF64" s="306"/>
      <c r="OYG64" s="306"/>
      <c r="OYH64" s="306"/>
      <c r="OYI64" s="306"/>
      <c r="OYJ64" s="306"/>
      <c r="OYK64" s="306"/>
      <c r="OYL64" s="306"/>
      <c r="OYM64" s="306"/>
      <c r="OYN64" s="306"/>
      <c r="OYO64" s="306"/>
      <c r="OYP64" s="306"/>
      <c r="OYQ64" s="306"/>
      <c r="OYR64" s="306"/>
      <c r="OYS64" s="306"/>
      <c r="OYT64" s="306"/>
      <c r="OYU64" s="306"/>
      <c r="OYV64" s="306"/>
      <c r="OYW64" s="306"/>
      <c r="OYX64" s="306"/>
      <c r="OYY64" s="306"/>
      <c r="OYZ64" s="306"/>
      <c r="OZA64" s="306"/>
      <c r="OZB64" s="306"/>
      <c r="OZC64" s="306"/>
      <c r="OZD64" s="306"/>
      <c r="OZE64" s="306"/>
      <c r="OZF64" s="306"/>
      <c r="OZG64" s="306"/>
      <c r="OZH64" s="306"/>
      <c r="OZI64" s="306"/>
      <c r="OZJ64" s="306"/>
      <c r="OZK64" s="306"/>
      <c r="OZL64" s="306"/>
      <c r="OZM64" s="306"/>
      <c r="OZN64" s="306"/>
      <c r="OZO64" s="306"/>
      <c r="OZP64" s="306"/>
      <c r="OZQ64" s="306"/>
      <c r="OZR64" s="306"/>
      <c r="OZS64" s="306"/>
      <c r="OZT64" s="306"/>
      <c r="OZU64" s="306"/>
      <c r="OZV64" s="306"/>
      <c r="OZW64" s="306"/>
      <c r="OZX64" s="306"/>
      <c r="OZY64" s="306"/>
      <c r="OZZ64" s="306"/>
      <c r="PAA64" s="306"/>
      <c r="PAB64" s="306"/>
      <c r="PAC64" s="306"/>
      <c r="PAD64" s="306"/>
      <c r="PAE64" s="306"/>
      <c r="PAF64" s="306"/>
      <c r="PAG64" s="306"/>
      <c r="PAH64" s="306"/>
      <c r="PAI64" s="306"/>
      <c r="PAJ64" s="306"/>
      <c r="PAK64" s="306"/>
      <c r="PAL64" s="306"/>
      <c r="PAM64" s="306"/>
      <c r="PAN64" s="306"/>
      <c r="PAO64" s="306"/>
      <c r="PAP64" s="306"/>
      <c r="PAQ64" s="306"/>
      <c r="PAR64" s="306"/>
      <c r="PAS64" s="306"/>
      <c r="PAT64" s="306"/>
      <c r="PAU64" s="306"/>
      <c r="PAV64" s="306"/>
      <c r="PAW64" s="306"/>
      <c r="PAX64" s="306"/>
      <c r="PAY64" s="306"/>
      <c r="PAZ64" s="306"/>
      <c r="PBA64" s="306"/>
      <c r="PBB64" s="306"/>
      <c r="PBC64" s="306"/>
      <c r="PBD64" s="306"/>
      <c r="PBE64" s="306"/>
      <c r="PBF64" s="306"/>
      <c r="PBG64" s="306"/>
      <c r="PBH64" s="306"/>
      <c r="PBI64" s="306"/>
      <c r="PBJ64" s="306"/>
      <c r="PBK64" s="306"/>
      <c r="PBL64" s="306"/>
      <c r="PBM64" s="306"/>
      <c r="PBN64" s="306"/>
      <c r="PBO64" s="306"/>
      <c r="PBP64" s="306"/>
      <c r="PBQ64" s="306"/>
      <c r="PBR64" s="306"/>
      <c r="PBS64" s="306"/>
      <c r="PBT64" s="306"/>
      <c r="PBU64" s="306"/>
      <c r="PBV64" s="306"/>
      <c r="PBW64" s="306"/>
      <c r="PBX64" s="306"/>
      <c r="PBY64" s="306"/>
      <c r="PBZ64" s="306"/>
      <c r="PCA64" s="306"/>
      <c r="PCB64" s="306"/>
      <c r="PCC64" s="306"/>
      <c r="PCD64" s="306"/>
      <c r="PCE64" s="306"/>
      <c r="PCF64" s="306"/>
      <c r="PCG64" s="306"/>
      <c r="PCH64" s="306"/>
      <c r="PCI64" s="306"/>
      <c r="PCJ64" s="306"/>
      <c r="PCK64" s="306"/>
      <c r="PCL64" s="306"/>
      <c r="PCM64" s="306"/>
      <c r="PCN64" s="306"/>
      <c r="PCO64" s="306"/>
      <c r="PCP64" s="306"/>
      <c r="PCQ64" s="306"/>
      <c r="PCR64" s="306"/>
      <c r="PCS64" s="306"/>
      <c r="PCT64" s="306"/>
      <c r="PCU64" s="306"/>
      <c r="PCV64" s="306"/>
      <c r="PCW64" s="306"/>
      <c r="PCX64" s="306"/>
      <c r="PCY64" s="306"/>
      <c r="PCZ64" s="306"/>
      <c r="PDA64" s="306"/>
      <c r="PDB64" s="306"/>
      <c r="PDC64" s="306"/>
      <c r="PDD64" s="306"/>
      <c r="PDE64" s="306"/>
      <c r="PDF64" s="306"/>
      <c r="PDG64" s="306"/>
      <c r="PDH64" s="306"/>
      <c r="PDI64" s="306"/>
      <c r="PDJ64" s="306"/>
      <c r="PDK64" s="306"/>
      <c r="PDL64" s="306"/>
      <c r="PDM64" s="306"/>
      <c r="PDN64" s="306"/>
      <c r="PDO64" s="306"/>
      <c r="PDP64" s="306"/>
      <c r="PDQ64" s="306"/>
      <c r="PDR64" s="306"/>
      <c r="PDS64" s="306"/>
      <c r="PDT64" s="306"/>
      <c r="PDU64" s="306"/>
      <c r="PDV64" s="306"/>
      <c r="PDW64" s="306"/>
      <c r="PDX64" s="306"/>
      <c r="PDY64" s="306"/>
      <c r="PDZ64" s="306"/>
      <c r="PEA64" s="306"/>
      <c r="PEB64" s="306"/>
      <c r="PEC64" s="306"/>
      <c r="PED64" s="306"/>
      <c r="PEE64" s="306"/>
      <c r="PEF64" s="306"/>
      <c r="PEG64" s="306"/>
      <c r="PEH64" s="306"/>
      <c r="PEI64" s="306"/>
      <c r="PEJ64" s="306"/>
      <c r="PEK64" s="306"/>
      <c r="PEL64" s="306"/>
      <c r="PEM64" s="306"/>
      <c r="PEN64" s="306"/>
      <c r="PEO64" s="306"/>
      <c r="PEP64" s="306"/>
      <c r="PEQ64" s="306"/>
      <c r="PER64" s="306"/>
      <c r="PES64" s="306"/>
      <c r="PET64" s="306"/>
      <c r="PEU64" s="306"/>
      <c r="PEV64" s="306"/>
      <c r="PEW64" s="306"/>
      <c r="PEX64" s="306"/>
      <c r="PEY64" s="306"/>
      <c r="PEZ64" s="306"/>
      <c r="PFA64" s="306"/>
      <c r="PFB64" s="306"/>
      <c r="PFC64" s="306"/>
      <c r="PFD64" s="306"/>
      <c r="PFE64" s="306"/>
      <c r="PFF64" s="306"/>
      <c r="PFG64" s="306"/>
      <c r="PFH64" s="306"/>
      <c r="PFI64" s="306"/>
      <c r="PFJ64" s="306"/>
      <c r="PFK64" s="306"/>
      <c r="PFL64" s="306"/>
      <c r="PFM64" s="306"/>
      <c r="PFN64" s="306"/>
      <c r="PFO64" s="306"/>
      <c r="PFP64" s="306"/>
      <c r="PFQ64" s="306"/>
      <c r="PFR64" s="306"/>
      <c r="PFS64" s="306"/>
      <c r="PFT64" s="306"/>
      <c r="PFU64" s="306"/>
      <c r="PFV64" s="306"/>
      <c r="PFW64" s="306"/>
      <c r="PFX64" s="306"/>
      <c r="PFY64" s="306"/>
      <c r="PFZ64" s="306"/>
      <c r="PGA64" s="306"/>
      <c r="PGB64" s="306"/>
      <c r="PGC64" s="306"/>
      <c r="PGD64" s="306"/>
      <c r="PGE64" s="306"/>
      <c r="PGF64" s="306"/>
      <c r="PGG64" s="306"/>
      <c r="PGH64" s="306"/>
      <c r="PGI64" s="306"/>
      <c r="PGJ64" s="306"/>
      <c r="PGK64" s="306"/>
      <c r="PGL64" s="306"/>
      <c r="PGM64" s="306"/>
      <c r="PGN64" s="306"/>
      <c r="PGO64" s="306"/>
      <c r="PGP64" s="306"/>
      <c r="PGQ64" s="306"/>
      <c r="PGR64" s="306"/>
      <c r="PGS64" s="306"/>
      <c r="PGT64" s="306"/>
      <c r="PGU64" s="306"/>
      <c r="PGV64" s="306"/>
      <c r="PGW64" s="306"/>
      <c r="PGX64" s="306"/>
      <c r="PGY64" s="306"/>
      <c r="PGZ64" s="306"/>
      <c r="PHA64" s="306"/>
      <c r="PHB64" s="306"/>
      <c r="PHC64" s="306"/>
      <c r="PHD64" s="306"/>
      <c r="PHE64" s="306"/>
      <c r="PHF64" s="306"/>
      <c r="PHG64" s="306"/>
      <c r="PHH64" s="306"/>
      <c r="PHI64" s="306"/>
      <c r="PHJ64" s="306"/>
      <c r="PHK64" s="306"/>
      <c r="PHL64" s="306"/>
      <c r="PHM64" s="306"/>
      <c r="PHN64" s="306"/>
      <c r="PHO64" s="306"/>
      <c r="PHP64" s="306"/>
      <c r="PHQ64" s="306"/>
      <c r="PHR64" s="306"/>
      <c r="PHS64" s="306"/>
      <c r="PHT64" s="306"/>
      <c r="PHU64" s="306"/>
      <c r="PHV64" s="306"/>
      <c r="PHW64" s="306"/>
      <c r="PHX64" s="306"/>
      <c r="PHY64" s="306"/>
      <c r="PHZ64" s="306"/>
      <c r="PIA64" s="306"/>
      <c r="PIB64" s="306"/>
      <c r="PIC64" s="306"/>
      <c r="PID64" s="306"/>
      <c r="PIE64" s="306"/>
      <c r="PIF64" s="306"/>
      <c r="PIG64" s="306"/>
      <c r="PIH64" s="306"/>
      <c r="PII64" s="306"/>
      <c r="PIJ64" s="306"/>
      <c r="PIK64" s="306"/>
      <c r="PIL64" s="306"/>
      <c r="PIM64" s="306"/>
      <c r="PIN64" s="306"/>
      <c r="PIO64" s="306"/>
      <c r="PIP64" s="306"/>
      <c r="PIQ64" s="306"/>
      <c r="PIR64" s="306"/>
      <c r="PIS64" s="306"/>
      <c r="PIT64" s="306"/>
      <c r="PIU64" s="306"/>
      <c r="PIV64" s="306"/>
      <c r="PIW64" s="306"/>
      <c r="PIX64" s="306"/>
      <c r="PIY64" s="306"/>
      <c r="PIZ64" s="306"/>
      <c r="PJA64" s="306"/>
      <c r="PJB64" s="306"/>
      <c r="PJC64" s="306"/>
      <c r="PJD64" s="306"/>
      <c r="PJE64" s="306"/>
      <c r="PJF64" s="306"/>
      <c r="PJG64" s="306"/>
      <c r="PJH64" s="306"/>
      <c r="PJI64" s="306"/>
      <c r="PJJ64" s="306"/>
      <c r="PJK64" s="306"/>
      <c r="PJL64" s="306"/>
      <c r="PJM64" s="306"/>
      <c r="PJN64" s="306"/>
      <c r="PJO64" s="306"/>
      <c r="PJP64" s="306"/>
      <c r="PJQ64" s="306"/>
      <c r="PJR64" s="306"/>
      <c r="PJS64" s="306"/>
      <c r="PJT64" s="306"/>
      <c r="PJU64" s="306"/>
      <c r="PJV64" s="306"/>
      <c r="PJW64" s="306"/>
      <c r="PJX64" s="306"/>
      <c r="PJY64" s="306"/>
      <c r="PJZ64" s="306"/>
      <c r="PKA64" s="306"/>
      <c r="PKB64" s="306"/>
      <c r="PKC64" s="306"/>
      <c r="PKD64" s="306"/>
      <c r="PKE64" s="306"/>
      <c r="PKF64" s="306"/>
      <c r="PKG64" s="306"/>
      <c r="PKH64" s="306"/>
      <c r="PKI64" s="306"/>
      <c r="PKJ64" s="306"/>
      <c r="PKK64" s="306"/>
      <c r="PKL64" s="306"/>
      <c r="PKM64" s="306"/>
      <c r="PKN64" s="306"/>
      <c r="PKO64" s="306"/>
      <c r="PKP64" s="306"/>
      <c r="PKQ64" s="306"/>
      <c r="PKR64" s="306"/>
      <c r="PKS64" s="306"/>
      <c r="PKT64" s="306"/>
      <c r="PKU64" s="306"/>
      <c r="PKV64" s="306"/>
      <c r="PKW64" s="306"/>
      <c r="PKX64" s="306"/>
      <c r="PKY64" s="306"/>
      <c r="PKZ64" s="306"/>
      <c r="PLA64" s="306"/>
      <c r="PLB64" s="306"/>
      <c r="PLC64" s="306"/>
      <c r="PLD64" s="306"/>
      <c r="PLE64" s="306"/>
      <c r="PLF64" s="306"/>
      <c r="PLG64" s="306"/>
      <c r="PLH64" s="306"/>
      <c r="PLI64" s="306"/>
      <c r="PLJ64" s="306"/>
      <c r="PLK64" s="306"/>
      <c r="PLL64" s="306"/>
      <c r="PLM64" s="306"/>
      <c r="PLN64" s="306"/>
      <c r="PLO64" s="306"/>
      <c r="PLP64" s="306"/>
      <c r="PLQ64" s="306"/>
      <c r="PLR64" s="306"/>
      <c r="PLS64" s="306"/>
      <c r="PLT64" s="306"/>
      <c r="PLU64" s="306"/>
      <c r="PLV64" s="306"/>
      <c r="PLW64" s="306"/>
      <c r="PLX64" s="306"/>
      <c r="PLY64" s="306"/>
      <c r="PLZ64" s="306"/>
      <c r="PMA64" s="306"/>
      <c r="PMB64" s="306"/>
      <c r="PMC64" s="306"/>
      <c r="PMD64" s="306"/>
      <c r="PME64" s="306"/>
      <c r="PMF64" s="306"/>
      <c r="PMG64" s="306"/>
      <c r="PMH64" s="306"/>
      <c r="PMI64" s="306"/>
      <c r="PMJ64" s="306"/>
      <c r="PMK64" s="306"/>
      <c r="PML64" s="306"/>
      <c r="PMM64" s="306"/>
      <c r="PMN64" s="306"/>
      <c r="PMO64" s="306"/>
      <c r="PMP64" s="306"/>
      <c r="PMQ64" s="306"/>
      <c r="PMR64" s="306"/>
      <c r="PMS64" s="306"/>
      <c r="PMT64" s="306"/>
      <c r="PMU64" s="306"/>
      <c r="PMV64" s="306"/>
      <c r="PMW64" s="306"/>
      <c r="PMX64" s="306"/>
      <c r="PMY64" s="306"/>
      <c r="PMZ64" s="306"/>
      <c r="PNA64" s="306"/>
      <c r="PNB64" s="306"/>
      <c r="PNC64" s="306"/>
      <c r="PND64" s="306"/>
      <c r="PNE64" s="306"/>
      <c r="PNF64" s="306"/>
      <c r="PNG64" s="306"/>
      <c r="PNH64" s="306"/>
      <c r="PNI64" s="306"/>
      <c r="PNJ64" s="306"/>
      <c r="PNK64" s="306"/>
      <c r="PNL64" s="306"/>
      <c r="PNM64" s="306"/>
      <c r="PNN64" s="306"/>
      <c r="PNO64" s="306"/>
      <c r="PNP64" s="306"/>
      <c r="PNQ64" s="306"/>
      <c r="PNR64" s="306"/>
      <c r="PNS64" s="306"/>
      <c r="PNT64" s="306"/>
      <c r="PNU64" s="306"/>
      <c r="PNV64" s="306"/>
      <c r="PNW64" s="306"/>
      <c r="PNX64" s="306"/>
      <c r="PNY64" s="306"/>
      <c r="PNZ64" s="306"/>
      <c r="POA64" s="306"/>
      <c r="POB64" s="306"/>
      <c r="POC64" s="306"/>
      <c r="POD64" s="306"/>
      <c r="POE64" s="306"/>
      <c r="POF64" s="306"/>
      <c r="POG64" s="306"/>
      <c r="POH64" s="306"/>
      <c r="POI64" s="306"/>
      <c r="POJ64" s="306"/>
      <c r="POK64" s="306"/>
      <c r="POL64" s="306"/>
      <c r="POM64" s="306"/>
      <c r="PON64" s="306"/>
      <c r="POO64" s="306"/>
      <c r="POP64" s="306"/>
      <c r="POQ64" s="306"/>
      <c r="POR64" s="306"/>
      <c r="POS64" s="306"/>
      <c r="POT64" s="306"/>
      <c r="POU64" s="306"/>
      <c r="POV64" s="306"/>
      <c r="POW64" s="306"/>
      <c r="POX64" s="306"/>
      <c r="POY64" s="306"/>
      <c r="POZ64" s="306"/>
      <c r="PPA64" s="306"/>
      <c r="PPB64" s="306"/>
      <c r="PPC64" s="306"/>
      <c r="PPD64" s="306"/>
      <c r="PPE64" s="306"/>
      <c r="PPF64" s="306"/>
      <c r="PPG64" s="306"/>
      <c r="PPH64" s="306"/>
      <c r="PPI64" s="306"/>
      <c r="PPJ64" s="306"/>
      <c r="PPK64" s="306"/>
      <c r="PPL64" s="306"/>
      <c r="PPM64" s="306"/>
      <c r="PPN64" s="306"/>
      <c r="PPO64" s="306"/>
      <c r="PPP64" s="306"/>
      <c r="PPQ64" s="306"/>
      <c r="PPR64" s="306"/>
      <c r="PPS64" s="306"/>
      <c r="PPT64" s="306"/>
      <c r="PPU64" s="306"/>
      <c r="PPV64" s="306"/>
      <c r="PPW64" s="306"/>
      <c r="PPX64" s="306"/>
      <c r="PPY64" s="306"/>
      <c r="PPZ64" s="306"/>
      <c r="PQA64" s="306"/>
      <c r="PQB64" s="306"/>
      <c r="PQC64" s="306"/>
      <c r="PQD64" s="306"/>
      <c r="PQE64" s="306"/>
      <c r="PQF64" s="306"/>
      <c r="PQG64" s="306"/>
      <c r="PQH64" s="306"/>
      <c r="PQI64" s="306"/>
      <c r="PQJ64" s="306"/>
      <c r="PQK64" s="306"/>
      <c r="PQL64" s="306"/>
      <c r="PQM64" s="306"/>
      <c r="PQN64" s="306"/>
      <c r="PQO64" s="306"/>
      <c r="PQP64" s="306"/>
      <c r="PQQ64" s="306"/>
      <c r="PQR64" s="306"/>
      <c r="PQS64" s="306"/>
      <c r="PQT64" s="306"/>
      <c r="PQU64" s="306"/>
      <c r="PQV64" s="306"/>
      <c r="PQW64" s="306"/>
      <c r="PQX64" s="306"/>
      <c r="PQY64" s="306"/>
      <c r="PQZ64" s="306"/>
      <c r="PRA64" s="306"/>
      <c r="PRB64" s="306"/>
      <c r="PRC64" s="306"/>
      <c r="PRD64" s="306"/>
      <c r="PRE64" s="306"/>
      <c r="PRF64" s="306"/>
      <c r="PRG64" s="306"/>
      <c r="PRH64" s="306"/>
      <c r="PRI64" s="306"/>
      <c r="PRJ64" s="306"/>
      <c r="PRK64" s="306"/>
      <c r="PRL64" s="306"/>
      <c r="PRM64" s="306"/>
      <c r="PRN64" s="306"/>
      <c r="PRO64" s="306"/>
      <c r="PRP64" s="306"/>
      <c r="PRQ64" s="306"/>
      <c r="PRR64" s="306"/>
      <c r="PRS64" s="306"/>
      <c r="PRT64" s="306"/>
      <c r="PRU64" s="306"/>
      <c r="PRV64" s="306"/>
      <c r="PRW64" s="306"/>
      <c r="PRX64" s="306"/>
      <c r="PRY64" s="306"/>
      <c r="PRZ64" s="306"/>
      <c r="PSA64" s="306"/>
      <c r="PSB64" s="306"/>
      <c r="PSC64" s="306"/>
      <c r="PSD64" s="306"/>
      <c r="PSE64" s="306"/>
      <c r="PSF64" s="306"/>
      <c r="PSG64" s="306"/>
      <c r="PSH64" s="306"/>
      <c r="PSI64" s="306"/>
      <c r="PSJ64" s="306"/>
      <c r="PSK64" s="306"/>
      <c r="PSL64" s="306"/>
      <c r="PSM64" s="306"/>
      <c r="PSN64" s="306"/>
      <c r="PSO64" s="306"/>
      <c r="PSP64" s="306"/>
      <c r="PSQ64" s="306"/>
      <c r="PSR64" s="306"/>
      <c r="PSS64" s="306"/>
      <c r="PST64" s="306"/>
      <c r="PSU64" s="306"/>
      <c r="PSV64" s="306"/>
      <c r="PSW64" s="306"/>
      <c r="PSX64" s="306"/>
      <c r="PSY64" s="306"/>
      <c r="PSZ64" s="306"/>
      <c r="PTA64" s="306"/>
      <c r="PTB64" s="306"/>
      <c r="PTC64" s="306"/>
      <c r="PTD64" s="306"/>
      <c r="PTE64" s="306"/>
      <c r="PTF64" s="306"/>
      <c r="PTG64" s="306"/>
      <c r="PTH64" s="306"/>
      <c r="PTI64" s="306"/>
      <c r="PTJ64" s="306"/>
      <c r="PTK64" s="306"/>
      <c r="PTL64" s="306"/>
      <c r="PTM64" s="306"/>
      <c r="PTN64" s="306"/>
      <c r="PTO64" s="306"/>
      <c r="PTP64" s="306"/>
      <c r="PTQ64" s="306"/>
      <c r="PTR64" s="306"/>
      <c r="PTS64" s="306"/>
      <c r="PTT64" s="306"/>
      <c r="PTU64" s="306"/>
      <c r="PTV64" s="306"/>
      <c r="PTW64" s="306"/>
      <c r="PTX64" s="306"/>
      <c r="PTY64" s="306"/>
      <c r="PTZ64" s="306"/>
      <c r="PUA64" s="306"/>
      <c r="PUB64" s="306"/>
      <c r="PUC64" s="306"/>
      <c r="PUD64" s="306"/>
      <c r="PUE64" s="306"/>
      <c r="PUF64" s="306"/>
      <c r="PUG64" s="306"/>
      <c r="PUH64" s="306"/>
      <c r="PUI64" s="306"/>
      <c r="PUJ64" s="306"/>
      <c r="PUK64" s="306"/>
      <c r="PUL64" s="306"/>
      <c r="PUM64" s="306"/>
      <c r="PUN64" s="306"/>
      <c r="PUO64" s="306"/>
      <c r="PUP64" s="306"/>
      <c r="PUQ64" s="306"/>
      <c r="PUR64" s="306"/>
      <c r="PUS64" s="306"/>
      <c r="PUT64" s="306"/>
      <c r="PUU64" s="306"/>
      <c r="PUV64" s="306"/>
      <c r="PUW64" s="306"/>
      <c r="PUX64" s="306"/>
      <c r="PUY64" s="306"/>
      <c r="PUZ64" s="306"/>
      <c r="PVA64" s="306"/>
      <c r="PVB64" s="306"/>
      <c r="PVC64" s="306"/>
      <c r="PVD64" s="306"/>
      <c r="PVE64" s="306"/>
      <c r="PVF64" s="306"/>
      <c r="PVG64" s="306"/>
      <c r="PVH64" s="306"/>
      <c r="PVI64" s="306"/>
      <c r="PVJ64" s="306"/>
      <c r="PVK64" s="306"/>
      <c r="PVL64" s="306"/>
      <c r="PVM64" s="306"/>
      <c r="PVN64" s="306"/>
      <c r="PVO64" s="306"/>
      <c r="PVP64" s="306"/>
      <c r="PVQ64" s="306"/>
      <c r="PVR64" s="306"/>
      <c r="PVS64" s="306"/>
      <c r="PVT64" s="306"/>
      <c r="PVU64" s="306"/>
      <c r="PVV64" s="306"/>
      <c r="PVW64" s="306"/>
      <c r="PVX64" s="306"/>
      <c r="PVY64" s="306"/>
      <c r="PVZ64" s="306"/>
      <c r="PWA64" s="306"/>
      <c r="PWB64" s="306"/>
      <c r="PWC64" s="306"/>
      <c r="PWD64" s="306"/>
      <c r="PWE64" s="306"/>
      <c r="PWF64" s="306"/>
      <c r="PWG64" s="306"/>
      <c r="PWH64" s="306"/>
      <c r="PWI64" s="306"/>
      <c r="PWJ64" s="306"/>
      <c r="PWK64" s="306"/>
      <c r="PWL64" s="306"/>
      <c r="PWM64" s="306"/>
      <c r="PWN64" s="306"/>
      <c r="PWO64" s="306"/>
      <c r="PWP64" s="306"/>
      <c r="PWQ64" s="306"/>
      <c r="PWR64" s="306"/>
      <c r="PWS64" s="306"/>
      <c r="PWT64" s="306"/>
      <c r="PWU64" s="306"/>
      <c r="PWV64" s="306"/>
      <c r="PWW64" s="306"/>
      <c r="PWX64" s="306"/>
      <c r="PWY64" s="306"/>
      <c r="PWZ64" s="306"/>
      <c r="PXA64" s="306"/>
      <c r="PXB64" s="306"/>
      <c r="PXC64" s="306"/>
      <c r="PXD64" s="306"/>
      <c r="PXE64" s="306"/>
      <c r="PXF64" s="306"/>
      <c r="PXG64" s="306"/>
      <c r="PXH64" s="306"/>
      <c r="PXI64" s="306"/>
      <c r="PXJ64" s="306"/>
      <c r="PXK64" s="306"/>
      <c r="PXL64" s="306"/>
      <c r="PXM64" s="306"/>
      <c r="PXN64" s="306"/>
      <c r="PXO64" s="306"/>
      <c r="PXP64" s="306"/>
      <c r="PXQ64" s="306"/>
      <c r="PXR64" s="306"/>
      <c r="PXS64" s="306"/>
      <c r="PXT64" s="306"/>
      <c r="PXU64" s="306"/>
      <c r="PXV64" s="306"/>
      <c r="PXW64" s="306"/>
      <c r="PXX64" s="306"/>
      <c r="PXY64" s="306"/>
      <c r="PXZ64" s="306"/>
      <c r="PYA64" s="306"/>
      <c r="PYB64" s="306"/>
      <c r="PYC64" s="306"/>
      <c r="PYD64" s="306"/>
      <c r="PYE64" s="306"/>
      <c r="PYF64" s="306"/>
      <c r="PYG64" s="306"/>
      <c r="PYH64" s="306"/>
      <c r="PYI64" s="306"/>
      <c r="PYJ64" s="306"/>
      <c r="PYK64" s="306"/>
      <c r="PYL64" s="306"/>
      <c r="PYM64" s="306"/>
      <c r="PYN64" s="306"/>
      <c r="PYO64" s="306"/>
      <c r="PYP64" s="306"/>
      <c r="PYQ64" s="306"/>
      <c r="PYR64" s="306"/>
      <c r="PYS64" s="306"/>
      <c r="PYT64" s="306"/>
      <c r="PYU64" s="306"/>
      <c r="PYV64" s="306"/>
      <c r="PYW64" s="306"/>
      <c r="PYX64" s="306"/>
      <c r="PYY64" s="306"/>
      <c r="PYZ64" s="306"/>
      <c r="PZA64" s="306"/>
      <c r="PZB64" s="306"/>
      <c r="PZC64" s="306"/>
      <c r="PZD64" s="306"/>
      <c r="PZE64" s="306"/>
      <c r="PZF64" s="306"/>
      <c r="PZG64" s="306"/>
      <c r="PZH64" s="306"/>
      <c r="PZI64" s="306"/>
      <c r="PZJ64" s="306"/>
      <c r="PZK64" s="306"/>
      <c r="PZL64" s="306"/>
      <c r="PZM64" s="306"/>
      <c r="PZN64" s="306"/>
      <c r="PZO64" s="306"/>
      <c r="PZP64" s="306"/>
      <c r="PZQ64" s="306"/>
      <c r="PZR64" s="306"/>
      <c r="PZS64" s="306"/>
      <c r="PZT64" s="306"/>
      <c r="PZU64" s="306"/>
      <c r="PZV64" s="306"/>
      <c r="PZW64" s="306"/>
      <c r="PZX64" s="306"/>
      <c r="PZY64" s="306"/>
      <c r="PZZ64" s="306"/>
      <c r="QAA64" s="306"/>
      <c r="QAB64" s="306"/>
      <c r="QAC64" s="306"/>
      <c r="QAD64" s="306"/>
      <c r="QAE64" s="306"/>
      <c r="QAF64" s="306"/>
      <c r="QAG64" s="306"/>
      <c r="QAH64" s="306"/>
      <c r="QAI64" s="306"/>
      <c r="QAJ64" s="306"/>
      <c r="QAK64" s="306"/>
      <c r="QAL64" s="306"/>
      <c r="QAM64" s="306"/>
      <c r="QAN64" s="306"/>
      <c r="QAO64" s="306"/>
      <c r="QAP64" s="306"/>
      <c r="QAQ64" s="306"/>
      <c r="QAR64" s="306"/>
      <c r="QAS64" s="306"/>
      <c r="QAT64" s="306"/>
      <c r="QAU64" s="306"/>
      <c r="QAV64" s="306"/>
      <c r="QAW64" s="306"/>
      <c r="QAX64" s="306"/>
      <c r="QAY64" s="306"/>
      <c r="QAZ64" s="306"/>
      <c r="QBA64" s="306"/>
      <c r="QBB64" s="306"/>
      <c r="QBC64" s="306"/>
      <c r="QBD64" s="306"/>
      <c r="QBE64" s="306"/>
      <c r="QBF64" s="306"/>
      <c r="QBG64" s="306"/>
      <c r="QBH64" s="306"/>
      <c r="QBI64" s="306"/>
      <c r="QBJ64" s="306"/>
      <c r="QBK64" s="306"/>
      <c r="QBL64" s="306"/>
      <c r="QBM64" s="306"/>
      <c r="QBN64" s="306"/>
      <c r="QBO64" s="306"/>
      <c r="QBP64" s="306"/>
      <c r="QBQ64" s="306"/>
      <c r="QBR64" s="306"/>
      <c r="QBS64" s="306"/>
      <c r="QBT64" s="306"/>
      <c r="QBU64" s="306"/>
      <c r="QBV64" s="306"/>
      <c r="QBW64" s="306"/>
      <c r="QBX64" s="306"/>
      <c r="QBY64" s="306"/>
      <c r="QBZ64" s="306"/>
      <c r="QCA64" s="306"/>
      <c r="QCB64" s="306"/>
      <c r="QCC64" s="306"/>
      <c r="QCD64" s="306"/>
      <c r="QCE64" s="306"/>
      <c r="QCF64" s="306"/>
      <c r="QCG64" s="306"/>
      <c r="QCH64" s="306"/>
      <c r="QCI64" s="306"/>
      <c r="QCJ64" s="306"/>
      <c r="QCK64" s="306"/>
      <c r="QCL64" s="306"/>
      <c r="QCM64" s="306"/>
      <c r="QCN64" s="306"/>
      <c r="QCO64" s="306"/>
      <c r="QCP64" s="306"/>
      <c r="QCQ64" s="306"/>
      <c r="QCR64" s="306"/>
      <c r="QCS64" s="306"/>
      <c r="QCT64" s="306"/>
      <c r="QCU64" s="306"/>
      <c r="QCV64" s="306"/>
      <c r="QCW64" s="306"/>
      <c r="QCX64" s="306"/>
      <c r="QCY64" s="306"/>
      <c r="QCZ64" s="306"/>
      <c r="QDA64" s="306"/>
      <c r="QDB64" s="306"/>
      <c r="QDC64" s="306"/>
      <c r="QDD64" s="306"/>
      <c r="QDE64" s="306"/>
      <c r="QDF64" s="306"/>
      <c r="QDG64" s="306"/>
      <c r="QDH64" s="306"/>
      <c r="QDI64" s="306"/>
      <c r="QDJ64" s="306"/>
      <c r="QDK64" s="306"/>
      <c r="QDL64" s="306"/>
      <c r="QDM64" s="306"/>
      <c r="QDN64" s="306"/>
      <c r="QDO64" s="306"/>
      <c r="QDP64" s="306"/>
      <c r="QDQ64" s="306"/>
      <c r="QDR64" s="306"/>
      <c r="QDS64" s="306"/>
      <c r="QDT64" s="306"/>
      <c r="QDU64" s="306"/>
      <c r="QDV64" s="306"/>
      <c r="QDW64" s="306"/>
      <c r="QDX64" s="306"/>
      <c r="QDY64" s="306"/>
      <c r="QDZ64" s="306"/>
      <c r="QEA64" s="306"/>
      <c r="QEB64" s="306"/>
      <c r="QEC64" s="306"/>
      <c r="QED64" s="306"/>
      <c r="QEE64" s="306"/>
      <c r="QEF64" s="306"/>
      <c r="QEG64" s="306"/>
      <c r="QEH64" s="306"/>
      <c r="QEI64" s="306"/>
      <c r="QEJ64" s="306"/>
      <c r="QEK64" s="306"/>
      <c r="QEL64" s="306"/>
      <c r="QEM64" s="306"/>
      <c r="QEN64" s="306"/>
      <c r="QEO64" s="306"/>
      <c r="QEP64" s="306"/>
      <c r="QEQ64" s="306"/>
      <c r="QER64" s="306"/>
      <c r="QES64" s="306"/>
      <c r="QET64" s="306"/>
      <c r="QEU64" s="306"/>
      <c r="QEV64" s="306"/>
      <c r="QEW64" s="306"/>
      <c r="QEX64" s="306"/>
      <c r="QEY64" s="306"/>
      <c r="QEZ64" s="306"/>
      <c r="QFA64" s="306"/>
      <c r="QFB64" s="306"/>
      <c r="QFC64" s="306"/>
      <c r="QFD64" s="306"/>
      <c r="QFE64" s="306"/>
      <c r="QFF64" s="306"/>
      <c r="QFG64" s="306"/>
      <c r="QFH64" s="306"/>
      <c r="QFI64" s="306"/>
      <c r="QFJ64" s="306"/>
      <c r="QFK64" s="306"/>
      <c r="QFL64" s="306"/>
      <c r="QFM64" s="306"/>
      <c r="QFN64" s="306"/>
      <c r="QFO64" s="306"/>
      <c r="QFP64" s="306"/>
      <c r="QFQ64" s="306"/>
      <c r="QFR64" s="306"/>
      <c r="QFS64" s="306"/>
      <c r="QFT64" s="306"/>
      <c r="QFU64" s="306"/>
      <c r="QFV64" s="306"/>
      <c r="QFW64" s="306"/>
      <c r="QFX64" s="306"/>
      <c r="QFY64" s="306"/>
      <c r="QFZ64" s="306"/>
      <c r="QGA64" s="306"/>
      <c r="QGB64" s="306"/>
      <c r="QGC64" s="306"/>
      <c r="QGD64" s="306"/>
      <c r="QGE64" s="306"/>
      <c r="QGF64" s="306"/>
      <c r="QGG64" s="306"/>
      <c r="QGH64" s="306"/>
      <c r="QGI64" s="306"/>
      <c r="QGJ64" s="306"/>
      <c r="QGK64" s="306"/>
      <c r="QGL64" s="306"/>
      <c r="QGM64" s="306"/>
      <c r="QGN64" s="306"/>
      <c r="QGO64" s="306"/>
      <c r="QGP64" s="306"/>
      <c r="QGQ64" s="306"/>
      <c r="QGR64" s="306"/>
      <c r="QGS64" s="306"/>
      <c r="QGT64" s="306"/>
      <c r="QGU64" s="306"/>
      <c r="QGV64" s="306"/>
      <c r="QGW64" s="306"/>
      <c r="QGX64" s="306"/>
      <c r="QGY64" s="306"/>
      <c r="QGZ64" s="306"/>
      <c r="QHA64" s="306"/>
      <c r="QHB64" s="306"/>
      <c r="QHC64" s="306"/>
      <c r="QHD64" s="306"/>
      <c r="QHE64" s="306"/>
      <c r="QHF64" s="306"/>
      <c r="QHG64" s="306"/>
      <c r="QHH64" s="306"/>
      <c r="QHI64" s="306"/>
      <c r="QHJ64" s="306"/>
      <c r="QHK64" s="306"/>
      <c r="QHL64" s="306"/>
      <c r="QHM64" s="306"/>
      <c r="QHN64" s="306"/>
      <c r="QHO64" s="306"/>
      <c r="QHP64" s="306"/>
      <c r="QHQ64" s="306"/>
      <c r="QHR64" s="306"/>
      <c r="QHS64" s="306"/>
      <c r="QHT64" s="306"/>
      <c r="QHU64" s="306"/>
      <c r="QHV64" s="306"/>
      <c r="QHW64" s="306"/>
      <c r="QHX64" s="306"/>
      <c r="QHY64" s="306"/>
      <c r="QHZ64" s="306"/>
      <c r="QIA64" s="306"/>
      <c r="QIB64" s="306"/>
      <c r="QIC64" s="306"/>
      <c r="QID64" s="306"/>
      <c r="QIE64" s="306"/>
      <c r="QIF64" s="306"/>
      <c r="QIG64" s="306"/>
      <c r="QIH64" s="306"/>
      <c r="QII64" s="306"/>
      <c r="QIJ64" s="306"/>
      <c r="QIK64" s="306"/>
      <c r="QIL64" s="306"/>
      <c r="QIM64" s="306"/>
      <c r="QIN64" s="306"/>
      <c r="QIO64" s="306"/>
      <c r="QIP64" s="306"/>
      <c r="QIQ64" s="306"/>
      <c r="QIR64" s="306"/>
      <c r="QIS64" s="306"/>
      <c r="QIT64" s="306"/>
      <c r="QIU64" s="306"/>
      <c r="QIV64" s="306"/>
      <c r="QIW64" s="306"/>
      <c r="QIX64" s="306"/>
      <c r="QIY64" s="306"/>
      <c r="QIZ64" s="306"/>
      <c r="QJA64" s="306"/>
      <c r="QJB64" s="306"/>
      <c r="QJC64" s="306"/>
      <c r="QJD64" s="306"/>
      <c r="QJE64" s="306"/>
      <c r="QJF64" s="306"/>
      <c r="QJG64" s="306"/>
      <c r="QJH64" s="306"/>
      <c r="QJI64" s="306"/>
      <c r="QJJ64" s="306"/>
      <c r="QJK64" s="306"/>
      <c r="QJL64" s="306"/>
      <c r="QJM64" s="306"/>
      <c r="QJN64" s="306"/>
      <c r="QJO64" s="306"/>
      <c r="QJP64" s="306"/>
      <c r="QJQ64" s="306"/>
      <c r="QJR64" s="306"/>
      <c r="QJS64" s="306"/>
      <c r="QJT64" s="306"/>
      <c r="QJU64" s="306"/>
      <c r="QJV64" s="306"/>
      <c r="QJW64" s="306"/>
      <c r="QJX64" s="306"/>
      <c r="QJY64" s="306"/>
      <c r="QJZ64" s="306"/>
      <c r="QKA64" s="306"/>
      <c r="QKB64" s="306"/>
      <c r="QKC64" s="306"/>
      <c r="QKD64" s="306"/>
      <c r="QKE64" s="306"/>
      <c r="QKF64" s="306"/>
      <c r="QKG64" s="306"/>
      <c r="QKH64" s="306"/>
      <c r="QKI64" s="306"/>
      <c r="QKJ64" s="306"/>
      <c r="QKK64" s="306"/>
      <c r="QKL64" s="306"/>
      <c r="QKM64" s="306"/>
      <c r="QKN64" s="306"/>
      <c r="QKO64" s="306"/>
      <c r="QKP64" s="306"/>
      <c r="QKQ64" s="306"/>
      <c r="QKR64" s="306"/>
      <c r="QKS64" s="306"/>
      <c r="QKT64" s="306"/>
      <c r="QKU64" s="306"/>
      <c r="QKV64" s="306"/>
      <c r="QKW64" s="306"/>
      <c r="QKX64" s="306"/>
      <c r="QKY64" s="306"/>
      <c r="QKZ64" s="306"/>
      <c r="QLA64" s="306"/>
      <c r="QLB64" s="306"/>
      <c r="QLC64" s="306"/>
      <c r="QLD64" s="306"/>
      <c r="QLE64" s="306"/>
      <c r="QLF64" s="306"/>
      <c r="QLG64" s="306"/>
      <c r="QLH64" s="306"/>
      <c r="QLI64" s="306"/>
      <c r="QLJ64" s="306"/>
      <c r="QLK64" s="306"/>
      <c r="QLL64" s="306"/>
      <c r="QLM64" s="306"/>
      <c r="QLN64" s="306"/>
      <c r="QLO64" s="306"/>
      <c r="QLP64" s="306"/>
      <c r="QLQ64" s="306"/>
      <c r="QLR64" s="306"/>
      <c r="QLS64" s="306"/>
      <c r="QLT64" s="306"/>
      <c r="QLU64" s="306"/>
      <c r="QLV64" s="306"/>
      <c r="QLW64" s="306"/>
      <c r="QLX64" s="306"/>
      <c r="QLY64" s="306"/>
      <c r="QLZ64" s="306"/>
      <c r="QMA64" s="306"/>
      <c r="QMB64" s="306"/>
      <c r="QMC64" s="306"/>
      <c r="QMD64" s="306"/>
      <c r="QME64" s="306"/>
      <c r="QMF64" s="306"/>
      <c r="QMG64" s="306"/>
      <c r="QMH64" s="306"/>
      <c r="QMI64" s="306"/>
      <c r="QMJ64" s="306"/>
      <c r="QMK64" s="306"/>
      <c r="QML64" s="306"/>
      <c r="QMM64" s="306"/>
      <c r="QMN64" s="306"/>
      <c r="QMO64" s="306"/>
      <c r="QMP64" s="306"/>
      <c r="QMQ64" s="306"/>
      <c r="QMR64" s="306"/>
      <c r="QMS64" s="306"/>
      <c r="QMT64" s="306"/>
      <c r="QMU64" s="306"/>
      <c r="QMV64" s="306"/>
      <c r="QMW64" s="306"/>
      <c r="QMX64" s="306"/>
      <c r="QMY64" s="306"/>
      <c r="QMZ64" s="306"/>
      <c r="QNA64" s="306"/>
      <c r="QNB64" s="306"/>
      <c r="QNC64" s="306"/>
      <c r="QND64" s="306"/>
      <c r="QNE64" s="306"/>
      <c r="QNF64" s="306"/>
      <c r="QNG64" s="306"/>
      <c r="QNH64" s="306"/>
      <c r="QNI64" s="306"/>
      <c r="QNJ64" s="306"/>
      <c r="QNK64" s="306"/>
      <c r="QNL64" s="306"/>
      <c r="QNM64" s="306"/>
      <c r="QNN64" s="306"/>
      <c r="QNO64" s="306"/>
      <c r="QNP64" s="306"/>
      <c r="QNQ64" s="306"/>
      <c r="QNR64" s="306"/>
      <c r="QNS64" s="306"/>
      <c r="QNT64" s="306"/>
      <c r="QNU64" s="306"/>
      <c r="QNV64" s="306"/>
      <c r="QNW64" s="306"/>
      <c r="QNX64" s="306"/>
      <c r="QNY64" s="306"/>
      <c r="QNZ64" s="306"/>
      <c r="QOA64" s="306"/>
      <c r="QOB64" s="306"/>
      <c r="QOC64" s="306"/>
      <c r="QOD64" s="306"/>
      <c r="QOE64" s="306"/>
      <c r="QOF64" s="306"/>
      <c r="QOG64" s="306"/>
      <c r="QOH64" s="306"/>
      <c r="QOI64" s="306"/>
      <c r="QOJ64" s="306"/>
      <c r="QOK64" s="306"/>
      <c r="QOL64" s="306"/>
      <c r="QOM64" s="306"/>
      <c r="QON64" s="306"/>
      <c r="QOO64" s="306"/>
      <c r="QOP64" s="306"/>
      <c r="QOQ64" s="306"/>
      <c r="QOR64" s="306"/>
      <c r="QOS64" s="306"/>
      <c r="QOT64" s="306"/>
      <c r="QOU64" s="306"/>
      <c r="QOV64" s="306"/>
      <c r="QOW64" s="306"/>
      <c r="QOX64" s="306"/>
      <c r="QOY64" s="306"/>
      <c r="QOZ64" s="306"/>
      <c r="QPA64" s="306"/>
      <c r="QPB64" s="306"/>
      <c r="QPC64" s="306"/>
      <c r="QPD64" s="306"/>
      <c r="QPE64" s="306"/>
      <c r="QPF64" s="306"/>
      <c r="QPG64" s="306"/>
      <c r="QPH64" s="306"/>
      <c r="QPI64" s="306"/>
      <c r="QPJ64" s="306"/>
      <c r="QPK64" s="306"/>
      <c r="QPL64" s="306"/>
      <c r="QPM64" s="306"/>
      <c r="QPN64" s="306"/>
      <c r="QPO64" s="306"/>
      <c r="QPP64" s="306"/>
      <c r="QPQ64" s="306"/>
      <c r="QPR64" s="306"/>
      <c r="QPS64" s="306"/>
      <c r="QPT64" s="306"/>
      <c r="QPU64" s="306"/>
      <c r="QPV64" s="306"/>
      <c r="QPW64" s="306"/>
      <c r="QPX64" s="306"/>
      <c r="QPY64" s="306"/>
      <c r="QPZ64" s="306"/>
      <c r="QQA64" s="306"/>
      <c r="QQB64" s="306"/>
      <c r="QQC64" s="306"/>
      <c r="QQD64" s="306"/>
      <c r="QQE64" s="306"/>
      <c r="QQF64" s="306"/>
      <c r="QQG64" s="306"/>
      <c r="QQH64" s="306"/>
      <c r="QQI64" s="306"/>
      <c r="QQJ64" s="306"/>
      <c r="QQK64" s="306"/>
      <c r="QQL64" s="306"/>
      <c r="QQM64" s="306"/>
      <c r="QQN64" s="306"/>
      <c r="QQO64" s="306"/>
      <c r="QQP64" s="306"/>
      <c r="QQQ64" s="306"/>
      <c r="QQR64" s="306"/>
      <c r="QQS64" s="306"/>
      <c r="QQT64" s="306"/>
      <c r="QQU64" s="306"/>
      <c r="QQV64" s="306"/>
      <c r="QQW64" s="306"/>
      <c r="QQX64" s="306"/>
      <c r="QQY64" s="306"/>
      <c r="QQZ64" s="306"/>
      <c r="QRA64" s="306"/>
      <c r="QRB64" s="306"/>
      <c r="QRC64" s="306"/>
      <c r="QRD64" s="306"/>
      <c r="QRE64" s="306"/>
      <c r="QRF64" s="306"/>
      <c r="QRG64" s="306"/>
      <c r="QRH64" s="306"/>
      <c r="QRI64" s="306"/>
      <c r="QRJ64" s="306"/>
      <c r="QRK64" s="306"/>
      <c r="QRL64" s="306"/>
      <c r="QRM64" s="306"/>
      <c r="QRN64" s="306"/>
      <c r="QRO64" s="306"/>
      <c r="QRP64" s="306"/>
      <c r="QRQ64" s="306"/>
      <c r="QRR64" s="306"/>
      <c r="QRS64" s="306"/>
      <c r="QRT64" s="306"/>
      <c r="QRU64" s="306"/>
      <c r="QRV64" s="306"/>
      <c r="QRW64" s="306"/>
      <c r="QRX64" s="306"/>
      <c r="QRY64" s="306"/>
      <c r="QRZ64" s="306"/>
      <c r="QSA64" s="306"/>
      <c r="QSB64" s="306"/>
      <c r="QSC64" s="306"/>
      <c r="QSD64" s="306"/>
      <c r="QSE64" s="306"/>
      <c r="QSF64" s="306"/>
      <c r="QSG64" s="306"/>
      <c r="QSH64" s="306"/>
      <c r="QSI64" s="306"/>
      <c r="QSJ64" s="306"/>
      <c r="QSK64" s="306"/>
      <c r="QSL64" s="306"/>
      <c r="QSM64" s="306"/>
      <c r="QSN64" s="306"/>
      <c r="QSO64" s="306"/>
      <c r="QSP64" s="306"/>
      <c r="QSQ64" s="306"/>
      <c r="QSR64" s="306"/>
      <c r="QSS64" s="306"/>
      <c r="QST64" s="306"/>
      <c r="QSU64" s="306"/>
      <c r="QSV64" s="306"/>
      <c r="QSW64" s="306"/>
      <c r="QSX64" s="306"/>
      <c r="QSY64" s="306"/>
      <c r="QSZ64" s="306"/>
      <c r="QTA64" s="306"/>
      <c r="QTB64" s="306"/>
      <c r="QTC64" s="306"/>
      <c r="QTD64" s="306"/>
      <c r="QTE64" s="306"/>
      <c r="QTF64" s="306"/>
      <c r="QTG64" s="306"/>
      <c r="QTH64" s="306"/>
      <c r="QTI64" s="306"/>
      <c r="QTJ64" s="306"/>
      <c r="QTK64" s="306"/>
      <c r="QTL64" s="306"/>
      <c r="QTM64" s="306"/>
      <c r="QTN64" s="306"/>
      <c r="QTO64" s="306"/>
      <c r="QTP64" s="306"/>
      <c r="QTQ64" s="306"/>
      <c r="QTR64" s="306"/>
      <c r="QTS64" s="306"/>
      <c r="QTT64" s="306"/>
      <c r="QTU64" s="306"/>
      <c r="QTV64" s="306"/>
      <c r="QTW64" s="306"/>
      <c r="QTX64" s="306"/>
      <c r="QTY64" s="306"/>
      <c r="QTZ64" s="306"/>
      <c r="QUA64" s="306"/>
      <c r="QUB64" s="306"/>
      <c r="QUC64" s="306"/>
      <c r="QUD64" s="306"/>
      <c r="QUE64" s="306"/>
      <c r="QUF64" s="306"/>
      <c r="QUG64" s="306"/>
      <c r="QUH64" s="306"/>
      <c r="QUI64" s="306"/>
      <c r="QUJ64" s="306"/>
      <c r="QUK64" s="306"/>
      <c r="QUL64" s="306"/>
      <c r="QUM64" s="306"/>
      <c r="QUN64" s="306"/>
      <c r="QUO64" s="306"/>
      <c r="QUP64" s="306"/>
      <c r="QUQ64" s="306"/>
      <c r="QUR64" s="306"/>
      <c r="QUS64" s="306"/>
      <c r="QUT64" s="306"/>
      <c r="QUU64" s="306"/>
      <c r="QUV64" s="306"/>
      <c r="QUW64" s="306"/>
      <c r="QUX64" s="306"/>
      <c r="QUY64" s="306"/>
      <c r="QUZ64" s="306"/>
      <c r="QVA64" s="306"/>
      <c r="QVB64" s="306"/>
      <c r="QVC64" s="306"/>
      <c r="QVD64" s="306"/>
      <c r="QVE64" s="306"/>
      <c r="QVF64" s="306"/>
      <c r="QVG64" s="306"/>
      <c r="QVH64" s="306"/>
      <c r="QVI64" s="306"/>
      <c r="QVJ64" s="306"/>
      <c r="QVK64" s="306"/>
      <c r="QVL64" s="306"/>
      <c r="QVM64" s="306"/>
      <c r="QVN64" s="306"/>
      <c r="QVO64" s="306"/>
      <c r="QVP64" s="306"/>
      <c r="QVQ64" s="306"/>
      <c r="QVR64" s="306"/>
      <c r="QVS64" s="306"/>
      <c r="QVT64" s="306"/>
      <c r="QVU64" s="306"/>
      <c r="QVV64" s="306"/>
      <c r="QVW64" s="306"/>
      <c r="QVX64" s="306"/>
      <c r="QVY64" s="306"/>
      <c r="QVZ64" s="306"/>
      <c r="QWA64" s="306"/>
      <c r="QWB64" s="306"/>
      <c r="QWC64" s="306"/>
      <c r="QWD64" s="306"/>
      <c r="QWE64" s="306"/>
      <c r="QWF64" s="306"/>
      <c r="QWG64" s="306"/>
      <c r="QWH64" s="306"/>
      <c r="QWI64" s="306"/>
      <c r="QWJ64" s="306"/>
      <c r="QWK64" s="306"/>
      <c r="QWL64" s="306"/>
      <c r="QWM64" s="306"/>
      <c r="QWN64" s="306"/>
      <c r="QWO64" s="306"/>
      <c r="QWP64" s="306"/>
      <c r="QWQ64" s="306"/>
      <c r="QWR64" s="306"/>
      <c r="QWS64" s="306"/>
      <c r="QWT64" s="306"/>
      <c r="QWU64" s="306"/>
      <c r="QWV64" s="306"/>
      <c r="QWW64" s="306"/>
      <c r="QWX64" s="306"/>
      <c r="QWY64" s="306"/>
      <c r="QWZ64" s="306"/>
      <c r="QXA64" s="306"/>
      <c r="QXB64" s="306"/>
      <c r="QXC64" s="306"/>
      <c r="QXD64" s="306"/>
      <c r="QXE64" s="306"/>
      <c r="QXF64" s="306"/>
      <c r="QXG64" s="306"/>
      <c r="QXH64" s="306"/>
      <c r="QXI64" s="306"/>
      <c r="QXJ64" s="306"/>
      <c r="QXK64" s="306"/>
      <c r="QXL64" s="306"/>
      <c r="QXM64" s="306"/>
      <c r="QXN64" s="306"/>
      <c r="QXO64" s="306"/>
      <c r="QXP64" s="306"/>
      <c r="QXQ64" s="306"/>
      <c r="QXR64" s="306"/>
      <c r="QXS64" s="306"/>
      <c r="QXT64" s="306"/>
      <c r="QXU64" s="306"/>
      <c r="QXV64" s="306"/>
      <c r="QXW64" s="306"/>
      <c r="QXX64" s="306"/>
      <c r="QXY64" s="306"/>
      <c r="QXZ64" s="306"/>
      <c r="QYA64" s="306"/>
      <c r="QYB64" s="306"/>
      <c r="QYC64" s="306"/>
      <c r="QYD64" s="306"/>
      <c r="QYE64" s="306"/>
      <c r="QYF64" s="306"/>
      <c r="QYG64" s="306"/>
      <c r="QYH64" s="306"/>
      <c r="QYI64" s="306"/>
      <c r="QYJ64" s="306"/>
      <c r="QYK64" s="306"/>
      <c r="QYL64" s="306"/>
      <c r="QYM64" s="306"/>
      <c r="QYN64" s="306"/>
      <c r="QYO64" s="306"/>
      <c r="QYP64" s="306"/>
      <c r="QYQ64" s="306"/>
      <c r="QYR64" s="306"/>
      <c r="QYS64" s="306"/>
      <c r="QYT64" s="306"/>
      <c r="QYU64" s="306"/>
      <c r="QYV64" s="306"/>
      <c r="QYW64" s="306"/>
      <c r="QYX64" s="306"/>
      <c r="QYY64" s="306"/>
      <c r="QYZ64" s="306"/>
      <c r="QZA64" s="306"/>
      <c r="QZB64" s="306"/>
      <c r="QZC64" s="306"/>
      <c r="QZD64" s="306"/>
      <c r="QZE64" s="306"/>
      <c r="QZF64" s="306"/>
      <c r="QZG64" s="306"/>
      <c r="QZH64" s="306"/>
      <c r="QZI64" s="306"/>
      <c r="QZJ64" s="306"/>
      <c r="QZK64" s="306"/>
      <c r="QZL64" s="306"/>
      <c r="QZM64" s="306"/>
      <c r="QZN64" s="306"/>
      <c r="QZO64" s="306"/>
      <c r="QZP64" s="306"/>
      <c r="QZQ64" s="306"/>
      <c r="QZR64" s="306"/>
      <c r="QZS64" s="306"/>
      <c r="QZT64" s="306"/>
      <c r="QZU64" s="306"/>
      <c r="QZV64" s="306"/>
      <c r="QZW64" s="306"/>
      <c r="QZX64" s="306"/>
      <c r="QZY64" s="306"/>
      <c r="QZZ64" s="306"/>
      <c r="RAA64" s="306"/>
      <c r="RAB64" s="306"/>
      <c r="RAC64" s="306"/>
      <c r="RAD64" s="306"/>
      <c r="RAE64" s="306"/>
      <c r="RAF64" s="306"/>
      <c r="RAG64" s="306"/>
      <c r="RAH64" s="306"/>
      <c r="RAI64" s="306"/>
      <c r="RAJ64" s="306"/>
      <c r="RAK64" s="306"/>
      <c r="RAL64" s="306"/>
      <c r="RAM64" s="306"/>
      <c r="RAN64" s="306"/>
      <c r="RAO64" s="306"/>
      <c r="RAP64" s="306"/>
      <c r="RAQ64" s="306"/>
      <c r="RAR64" s="306"/>
      <c r="RAS64" s="306"/>
      <c r="RAT64" s="306"/>
      <c r="RAU64" s="306"/>
      <c r="RAV64" s="306"/>
      <c r="RAW64" s="306"/>
      <c r="RAX64" s="306"/>
      <c r="RAY64" s="306"/>
      <c r="RAZ64" s="306"/>
      <c r="RBA64" s="306"/>
      <c r="RBB64" s="306"/>
      <c r="RBC64" s="306"/>
      <c r="RBD64" s="306"/>
      <c r="RBE64" s="306"/>
      <c r="RBF64" s="306"/>
      <c r="RBG64" s="306"/>
      <c r="RBH64" s="306"/>
      <c r="RBI64" s="306"/>
      <c r="RBJ64" s="306"/>
      <c r="RBK64" s="306"/>
      <c r="RBL64" s="306"/>
      <c r="RBM64" s="306"/>
      <c r="RBN64" s="306"/>
      <c r="RBO64" s="306"/>
      <c r="RBP64" s="306"/>
      <c r="RBQ64" s="306"/>
      <c r="RBR64" s="306"/>
      <c r="RBS64" s="306"/>
      <c r="RBT64" s="306"/>
      <c r="RBU64" s="306"/>
      <c r="RBV64" s="306"/>
      <c r="RBW64" s="306"/>
      <c r="RBX64" s="306"/>
      <c r="RBY64" s="306"/>
      <c r="RBZ64" s="306"/>
      <c r="RCA64" s="306"/>
      <c r="RCB64" s="306"/>
      <c r="RCC64" s="306"/>
      <c r="RCD64" s="306"/>
      <c r="RCE64" s="306"/>
      <c r="RCF64" s="306"/>
      <c r="RCG64" s="306"/>
      <c r="RCH64" s="306"/>
      <c r="RCI64" s="306"/>
      <c r="RCJ64" s="306"/>
      <c r="RCK64" s="306"/>
      <c r="RCL64" s="306"/>
      <c r="RCM64" s="306"/>
      <c r="RCN64" s="306"/>
      <c r="RCO64" s="306"/>
      <c r="RCP64" s="306"/>
      <c r="RCQ64" s="306"/>
      <c r="RCR64" s="306"/>
      <c r="RCS64" s="306"/>
      <c r="RCT64" s="306"/>
      <c r="RCU64" s="306"/>
      <c r="RCV64" s="306"/>
      <c r="RCW64" s="306"/>
      <c r="RCX64" s="306"/>
      <c r="RCY64" s="306"/>
      <c r="RCZ64" s="306"/>
      <c r="RDA64" s="306"/>
      <c r="RDB64" s="306"/>
      <c r="RDC64" s="306"/>
      <c r="RDD64" s="306"/>
      <c r="RDE64" s="306"/>
      <c r="RDF64" s="306"/>
      <c r="RDG64" s="306"/>
      <c r="RDH64" s="306"/>
      <c r="RDI64" s="306"/>
      <c r="RDJ64" s="306"/>
      <c r="RDK64" s="306"/>
      <c r="RDL64" s="306"/>
      <c r="RDM64" s="306"/>
      <c r="RDN64" s="306"/>
      <c r="RDO64" s="306"/>
      <c r="RDP64" s="306"/>
      <c r="RDQ64" s="306"/>
      <c r="RDR64" s="306"/>
      <c r="RDS64" s="306"/>
      <c r="RDT64" s="306"/>
      <c r="RDU64" s="306"/>
      <c r="RDV64" s="306"/>
      <c r="RDW64" s="306"/>
      <c r="RDX64" s="306"/>
      <c r="RDY64" s="306"/>
      <c r="RDZ64" s="306"/>
      <c r="REA64" s="306"/>
      <c r="REB64" s="306"/>
      <c r="REC64" s="306"/>
      <c r="RED64" s="306"/>
      <c r="REE64" s="306"/>
      <c r="REF64" s="306"/>
      <c r="REG64" s="306"/>
      <c r="REH64" s="306"/>
      <c r="REI64" s="306"/>
      <c r="REJ64" s="306"/>
      <c r="REK64" s="306"/>
      <c r="REL64" s="306"/>
      <c r="REM64" s="306"/>
      <c r="REN64" s="306"/>
      <c r="REO64" s="306"/>
      <c r="REP64" s="306"/>
      <c r="REQ64" s="306"/>
      <c r="RER64" s="306"/>
      <c r="RES64" s="306"/>
      <c r="RET64" s="306"/>
      <c r="REU64" s="306"/>
      <c r="REV64" s="306"/>
      <c r="REW64" s="306"/>
      <c r="REX64" s="306"/>
      <c r="REY64" s="306"/>
      <c r="REZ64" s="306"/>
      <c r="RFA64" s="306"/>
      <c r="RFB64" s="306"/>
      <c r="RFC64" s="306"/>
      <c r="RFD64" s="306"/>
      <c r="RFE64" s="306"/>
      <c r="RFF64" s="306"/>
      <c r="RFG64" s="306"/>
      <c r="RFH64" s="306"/>
      <c r="RFI64" s="306"/>
      <c r="RFJ64" s="306"/>
      <c r="RFK64" s="306"/>
      <c r="RFL64" s="306"/>
      <c r="RFM64" s="306"/>
      <c r="RFN64" s="306"/>
      <c r="RFO64" s="306"/>
      <c r="RFP64" s="306"/>
      <c r="RFQ64" s="306"/>
      <c r="RFR64" s="306"/>
      <c r="RFS64" s="306"/>
      <c r="RFT64" s="306"/>
      <c r="RFU64" s="306"/>
      <c r="RFV64" s="306"/>
      <c r="RFW64" s="306"/>
      <c r="RFX64" s="306"/>
      <c r="RFY64" s="306"/>
      <c r="RFZ64" s="306"/>
      <c r="RGA64" s="306"/>
      <c r="RGB64" s="306"/>
      <c r="RGC64" s="306"/>
      <c r="RGD64" s="306"/>
      <c r="RGE64" s="306"/>
      <c r="RGF64" s="306"/>
      <c r="RGG64" s="306"/>
      <c r="RGH64" s="306"/>
      <c r="RGI64" s="306"/>
      <c r="RGJ64" s="306"/>
      <c r="RGK64" s="306"/>
      <c r="RGL64" s="306"/>
      <c r="RGM64" s="306"/>
      <c r="RGN64" s="306"/>
      <c r="RGO64" s="306"/>
      <c r="RGP64" s="306"/>
      <c r="RGQ64" s="306"/>
      <c r="RGR64" s="306"/>
      <c r="RGS64" s="306"/>
      <c r="RGT64" s="306"/>
      <c r="RGU64" s="306"/>
      <c r="RGV64" s="306"/>
      <c r="RGW64" s="306"/>
      <c r="RGX64" s="306"/>
      <c r="RGY64" s="306"/>
      <c r="RGZ64" s="306"/>
      <c r="RHA64" s="306"/>
      <c r="RHB64" s="306"/>
      <c r="RHC64" s="306"/>
      <c r="RHD64" s="306"/>
      <c r="RHE64" s="306"/>
      <c r="RHF64" s="306"/>
      <c r="RHG64" s="306"/>
      <c r="RHH64" s="306"/>
      <c r="RHI64" s="306"/>
      <c r="RHJ64" s="306"/>
      <c r="RHK64" s="306"/>
      <c r="RHL64" s="306"/>
      <c r="RHM64" s="306"/>
      <c r="RHN64" s="306"/>
      <c r="RHO64" s="306"/>
      <c r="RHP64" s="306"/>
      <c r="RHQ64" s="306"/>
      <c r="RHR64" s="306"/>
      <c r="RHS64" s="306"/>
      <c r="RHT64" s="306"/>
      <c r="RHU64" s="306"/>
      <c r="RHV64" s="306"/>
      <c r="RHW64" s="306"/>
      <c r="RHX64" s="306"/>
      <c r="RHY64" s="306"/>
      <c r="RHZ64" s="306"/>
      <c r="RIA64" s="306"/>
      <c r="RIB64" s="306"/>
      <c r="RIC64" s="306"/>
      <c r="RID64" s="306"/>
      <c r="RIE64" s="306"/>
      <c r="RIF64" s="306"/>
      <c r="RIG64" s="306"/>
      <c r="RIH64" s="306"/>
      <c r="RII64" s="306"/>
      <c r="RIJ64" s="306"/>
      <c r="RIK64" s="306"/>
      <c r="RIL64" s="306"/>
      <c r="RIM64" s="306"/>
      <c r="RIN64" s="306"/>
      <c r="RIO64" s="306"/>
      <c r="RIP64" s="306"/>
      <c r="RIQ64" s="306"/>
      <c r="RIR64" s="306"/>
      <c r="RIS64" s="306"/>
      <c r="RIT64" s="306"/>
      <c r="RIU64" s="306"/>
      <c r="RIV64" s="306"/>
      <c r="RIW64" s="306"/>
      <c r="RIX64" s="306"/>
      <c r="RIY64" s="306"/>
      <c r="RIZ64" s="306"/>
      <c r="RJA64" s="306"/>
      <c r="RJB64" s="306"/>
      <c r="RJC64" s="306"/>
      <c r="RJD64" s="306"/>
      <c r="RJE64" s="306"/>
      <c r="RJF64" s="306"/>
      <c r="RJG64" s="306"/>
      <c r="RJH64" s="306"/>
      <c r="RJI64" s="306"/>
      <c r="RJJ64" s="306"/>
      <c r="RJK64" s="306"/>
      <c r="RJL64" s="306"/>
      <c r="RJM64" s="306"/>
      <c r="RJN64" s="306"/>
      <c r="RJO64" s="306"/>
      <c r="RJP64" s="306"/>
      <c r="RJQ64" s="306"/>
      <c r="RJR64" s="306"/>
      <c r="RJS64" s="306"/>
      <c r="RJT64" s="306"/>
      <c r="RJU64" s="306"/>
      <c r="RJV64" s="306"/>
      <c r="RJW64" s="306"/>
      <c r="RJX64" s="306"/>
      <c r="RJY64" s="306"/>
      <c r="RJZ64" s="306"/>
      <c r="RKA64" s="306"/>
      <c r="RKB64" s="306"/>
      <c r="RKC64" s="306"/>
      <c r="RKD64" s="306"/>
      <c r="RKE64" s="306"/>
      <c r="RKF64" s="306"/>
      <c r="RKG64" s="306"/>
      <c r="RKH64" s="306"/>
      <c r="RKI64" s="306"/>
      <c r="RKJ64" s="306"/>
      <c r="RKK64" s="306"/>
      <c r="RKL64" s="306"/>
      <c r="RKM64" s="306"/>
      <c r="RKN64" s="306"/>
      <c r="RKO64" s="306"/>
      <c r="RKP64" s="306"/>
      <c r="RKQ64" s="306"/>
      <c r="RKR64" s="306"/>
      <c r="RKS64" s="306"/>
      <c r="RKT64" s="306"/>
      <c r="RKU64" s="306"/>
      <c r="RKV64" s="306"/>
      <c r="RKW64" s="306"/>
      <c r="RKX64" s="306"/>
      <c r="RKY64" s="306"/>
      <c r="RKZ64" s="306"/>
      <c r="RLA64" s="306"/>
      <c r="RLB64" s="306"/>
      <c r="RLC64" s="306"/>
      <c r="RLD64" s="306"/>
      <c r="RLE64" s="306"/>
      <c r="RLF64" s="306"/>
      <c r="RLG64" s="306"/>
      <c r="RLH64" s="306"/>
      <c r="RLI64" s="306"/>
      <c r="RLJ64" s="306"/>
      <c r="RLK64" s="306"/>
      <c r="RLL64" s="306"/>
      <c r="RLM64" s="306"/>
      <c r="RLN64" s="306"/>
      <c r="RLO64" s="306"/>
      <c r="RLP64" s="306"/>
      <c r="RLQ64" s="306"/>
      <c r="RLR64" s="306"/>
      <c r="RLS64" s="306"/>
      <c r="RLT64" s="306"/>
      <c r="RLU64" s="306"/>
      <c r="RLV64" s="306"/>
      <c r="RLW64" s="306"/>
      <c r="RLX64" s="306"/>
      <c r="RLY64" s="306"/>
      <c r="RLZ64" s="306"/>
      <c r="RMA64" s="306"/>
      <c r="RMB64" s="306"/>
      <c r="RMC64" s="306"/>
      <c r="RMD64" s="306"/>
      <c r="RME64" s="306"/>
      <c r="RMF64" s="306"/>
      <c r="RMG64" s="306"/>
      <c r="RMH64" s="306"/>
      <c r="RMI64" s="306"/>
      <c r="RMJ64" s="306"/>
      <c r="RMK64" s="306"/>
      <c r="RML64" s="306"/>
      <c r="RMM64" s="306"/>
      <c r="RMN64" s="306"/>
      <c r="RMO64" s="306"/>
      <c r="RMP64" s="306"/>
      <c r="RMQ64" s="306"/>
      <c r="RMR64" s="306"/>
      <c r="RMS64" s="306"/>
      <c r="RMT64" s="306"/>
      <c r="RMU64" s="306"/>
      <c r="RMV64" s="306"/>
      <c r="RMW64" s="306"/>
      <c r="RMX64" s="306"/>
      <c r="RMY64" s="306"/>
      <c r="RMZ64" s="306"/>
      <c r="RNA64" s="306"/>
      <c r="RNB64" s="306"/>
      <c r="RNC64" s="306"/>
      <c r="RND64" s="306"/>
      <c r="RNE64" s="306"/>
      <c r="RNF64" s="306"/>
      <c r="RNG64" s="306"/>
      <c r="RNH64" s="306"/>
      <c r="RNI64" s="306"/>
      <c r="RNJ64" s="306"/>
      <c r="RNK64" s="306"/>
      <c r="RNL64" s="306"/>
      <c r="RNM64" s="306"/>
      <c r="RNN64" s="306"/>
      <c r="RNO64" s="306"/>
      <c r="RNP64" s="306"/>
      <c r="RNQ64" s="306"/>
      <c r="RNR64" s="306"/>
      <c r="RNS64" s="306"/>
      <c r="RNT64" s="306"/>
      <c r="RNU64" s="306"/>
      <c r="RNV64" s="306"/>
      <c r="RNW64" s="306"/>
      <c r="RNX64" s="306"/>
      <c r="RNY64" s="306"/>
      <c r="RNZ64" s="306"/>
      <c r="ROA64" s="306"/>
      <c r="ROB64" s="306"/>
      <c r="ROC64" s="306"/>
      <c r="ROD64" s="306"/>
      <c r="ROE64" s="306"/>
      <c r="ROF64" s="306"/>
      <c r="ROG64" s="306"/>
      <c r="ROH64" s="306"/>
      <c r="ROI64" s="306"/>
      <c r="ROJ64" s="306"/>
      <c r="ROK64" s="306"/>
      <c r="ROL64" s="306"/>
      <c r="ROM64" s="306"/>
      <c r="RON64" s="306"/>
      <c r="ROO64" s="306"/>
      <c r="ROP64" s="306"/>
      <c r="ROQ64" s="306"/>
      <c r="ROR64" s="306"/>
      <c r="ROS64" s="306"/>
      <c r="ROT64" s="306"/>
      <c r="ROU64" s="306"/>
      <c r="ROV64" s="306"/>
      <c r="ROW64" s="306"/>
      <c r="ROX64" s="306"/>
      <c r="ROY64" s="306"/>
      <c r="ROZ64" s="306"/>
      <c r="RPA64" s="306"/>
      <c r="RPB64" s="306"/>
      <c r="RPC64" s="306"/>
      <c r="RPD64" s="306"/>
      <c r="RPE64" s="306"/>
      <c r="RPF64" s="306"/>
      <c r="RPG64" s="306"/>
      <c r="RPH64" s="306"/>
      <c r="RPI64" s="306"/>
      <c r="RPJ64" s="306"/>
      <c r="RPK64" s="306"/>
      <c r="RPL64" s="306"/>
      <c r="RPM64" s="306"/>
      <c r="RPN64" s="306"/>
      <c r="RPO64" s="306"/>
      <c r="RPP64" s="306"/>
      <c r="RPQ64" s="306"/>
      <c r="RPR64" s="306"/>
      <c r="RPS64" s="306"/>
      <c r="RPT64" s="306"/>
      <c r="RPU64" s="306"/>
      <c r="RPV64" s="306"/>
      <c r="RPW64" s="306"/>
      <c r="RPX64" s="306"/>
      <c r="RPY64" s="306"/>
      <c r="RPZ64" s="306"/>
      <c r="RQA64" s="306"/>
      <c r="RQB64" s="306"/>
      <c r="RQC64" s="306"/>
      <c r="RQD64" s="306"/>
      <c r="RQE64" s="306"/>
      <c r="RQF64" s="306"/>
      <c r="RQG64" s="306"/>
      <c r="RQH64" s="306"/>
      <c r="RQI64" s="306"/>
      <c r="RQJ64" s="306"/>
      <c r="RQK64" s="306"/>
      <c r="RQL64" s="306"/>
      <c r="RQM64" s="306"/>
      <c r="RQN64" s="306"/>
      <c r="RQO64" s="306"/>
      <c r="RQP64" s="306"/>
      <c r="RQQ64" s="306"/>
      <c r="RQR64" s="306"/>
      <c r="RQS64" s="306"/>
      <c r="RQT64" s="306"/>
      <c r="RQU64" s="306"/>
      <c r="RQV64" s="306"/>
      <c r="RQW64" s="306"/>
      <c r="RQX64" s="306"/>
      <c r="RQY64" s="306"/>
      <c r="RQZ64" s="306"/>
      <c r="RRA64" s="306"/>
      <c r="RRB64" s="306"/>
      <c r="RRC64" s="306"/>
      <c r="RRD64" s="306"/>
      <c r="RRE64" s="306"/>
      <c r="RRF64" s="306"/>
      <c r="RRG64" s="306"/>
      <c r="RRH64" s="306"/>
      <c r="RRI64" s="306"/>
      <c r="RRJ64" s="306"/>
      <c r="RRK64" s="306"/>
      <c r="RRL64" s="306"/>
      <c r="RRM64" s="306"/>
      <c r="RRN64" s="306"/>
      <c r="RRO64" s="306"/>
      <c r="RRP64" s="306"/>
      <c r="RRQ64" s="306"/>
      <c r="RRR64" s="306"/>
      <c r="RRS64" s="306"/>
      <c r="RRT64" s="306"/>
      <c r="RRU64" s="306"/>
      <c r="RRV64" s="306"/>
      <c r="RRW64" s="306"/>
      <c r="RRX64" s="306"/>
      <c r="RRY64" s="306"/>
      <c r="RRZ64" s="306"/>
      <c r="RSA64" s="306"/>
      <c r="RSB64" s="306"/>
      <c r="RSC64" s="306"/>
      <c r="RSD64" s="306"/>
      <c r="RSE64" s="306"/>
      <c r="RSF64" s="306"/>
      <c r="RSG64" s="306"/>
      <c r="RSH64" s="306"/>
      <c r="RSI64" s="306"/>
      <c r="RSJ64" s="306"/>
      <c r="RSK64" s="306"/>
      <c r="RSL64" s="306"/>
      <c r="RSM64" s="306"/>
      <c r="RSN64" s="306"/>
      <c r="RSO64" s="306"/>
      <c r="RSP64" s="306"/>
      <c r="RSQ64" s="306"/>
      <c r="RSR64" s="306"/>
      <c r="RSS64" s="306"/>
      <c r="RST64" s="306"/>
      <c r="RSU64" s="306"/>
      <c r="RSV64" s="306"/>
      <c r="RSW64" s="306"/>
      <c r="RSX64" s="306"/>
      <c r="RSY64" s="306"/>
      <c r="RSZ64" s="306"/>
      <c r="RTA64" s="306"/>
      <c r="RTB64" s="306"/>
      <c r="RTC64" s="306"/>
      <c r="RTD64" s="306"/>
      <c r="RTE64" s="306"/>
      <c r="RTF64" s="306"/>
      <c r="RTG64" s="306"/>
      <c r="RTH64" s="306"/>
      <c r="RTI64" s="306"/>
      <c r="RTJ64" s="306"/>
      <c r="RTK64" s="306"/>
      <c r="RTL64" s="306"/>
      <c r="RTM64" s="306"/>
      <c r="RTN64" s="306"/>
      <c r="RTO64" s="306"/>
      <c r="RTP64" s="306"/>
      <c r="RTQ64" s="306"/>
      <c r="RTR64" s="306"/>
      <c r="RTS64" s="306"/>
      <c r="RTT64" s="306"/>
      <c r="RTU64" s="306"/>
      <c r="RTV64" s="306"/>
      <c r="RTW64" s="306"/>
      <c r="RTX64" s="306"/>
      <c r="RTY64" s="306"/>
      <c r="RTZ64" s="306"/>
      <c r="RUA64" s="306"/>
      <c r="RUB64" s="306"/>
      <c r="RUC64" s="306"/>
      <c r="RUD64" s="306"/>
      <c r="RUE64" s="306"/>
      <c r="RUF64" s="306"/>
      <c r="RUG64" s="306"/>
      <c r="RUH64" s="306"/>
      <c r="RUI64" s="306"/>
      <c r="RUJ64" s="306"/>
      <c r="RUK64" s="306"/>
      <c r="RUL64" s="306"/>
      <c r="RUM64" s="306"/>
      <c r="RUN64" s="306"/>
      <c r="RUO64" s="306"/>
      <c r="RUP64" s="306"/>
      <c r="RUQ64" s="306"/>
      <c r="RUR64" s="306"/>
      <c r="RUS64" s="306"/>
      <c r="RUT64" s="306"/>
      <c r="RUU64" s="306"/>
      <c r="RUV64" s="306"/>
      <c r="RUW64" s="306"/>
      <c r="RUX64" s="306"/>
      <c r="RUY64" s="306"/>
      <c r="RUZ64" s="306"/>
      <c r="RVA64" s="306"/>
      <c r="RVB64" s="306"/>
      <c r="RVC64" s="306"/>
      <c r="RVD64" s="306"/>
      <c r="RVE64" s="306"/>
      <c r="RVF64" s="306"/>
      <c r="RVG64" s="306"/>
      <c r="RVH64" s="306"/>
      <c r="RVI64" s="306"/>
      <c r="RVJ64" s="306"/>
      <c r="RVK64" s="306"/>
      <c r="RVL64" s="306"/>
      <c r="RVM64" s="306"/>
      <c r="RVN64" s="306"/>
      <c r="RVO64" s="306"/>
      <c r="RVP64" s="306"/>
      <c r="RVQ64" s="306"/>
      <c r="RVR64" s="306"/>
      <c r="RVS64" s="306"/>
      <c r="RVT64" s="306"/>
      <c r="RVU64" s="306"/>
      <c r="RVV64" s="306"/>
      <c r="RVW64" s="306"/>
      <c r="RVX64" s="306"/>
      <c r="RVY64" s="306"/>
      <c r="RVZ64" s="306"/>
      <c r="RWA64" s="306"/>
      <c r="RWB64" s="306"/>
      <c r="RWC64" s="306"/>
      <c r="RWD64" s="306"/>
      <c r="RWE64" s="306"/>
      <c r="RWF64" s="306"/>
      <c r="RWG64" s="306"/>
      <c r="RWH64" s="306"/>
      <c r="RWI64" s="306"/>
      <c r="RWJ64" s="306"/>
      <c r="RWK64" s="306"/>
      <c r="RWL64" s="306"/>
      <c r="RWM64" s="306"/>
      <c r="RWN64" s="306"/>
      <c r="RWO64" s="306"/>
      <c r="RWP64" s="306"/>
      <c r="RWQ64" s="306"/>
      <c r="RWR64" s="306"/>
      <c r="RWS64" s="306"/>
      <c r="RWT64" s="306"/>
      <c r="RWU64" s="306"/>
      <c r="RWV64" s="306"/>
      <c r="RWW64" s="306"/>
      <c r="RWX64" s="306"/>
      <c r="RWY64" s="306"/>
      <c r="RWZ64" s="306"/>
      <c r="RXA64" s="306"/>
      <c r="RXB64" s="306"/>
      <c r="RXC64" s="306"/>
      <c r="RXD64" s="306"/>
      <c r="RXE64" s="306"/>
      <c r="RXF64" s="306"/>
      <c r="RXG64" s="306"/>
      <c r="RXH64" s="306"/>
      <c r="RXI64" s="306"/>
      <c r="RXJ64" s="306"/>
      <c r="RXK64" s="306"/>
      <c r="RXL64" s="306"/>
      <c r="RXM64" s="306"/>
      <c r="RXN64" s="306"/>
      <c r="RXO64" s="306"/>
      <c r="RXP64" s="306"/>
      <c r="RXQ64" s="306"/>
      <c r="RXR64" s="306"/>
      <c r="RXS64" s="306"/>
      <c r="RXT64" s="306"/>
      <c r="RXU64" s="306"/>
      <c r="RXV64" s="306"/>
      <c r="RXW64" s="306"/>
      <c r="RXX64" s="306"/>
      <c r="RXY64" s="306"/>
      <c r="RXZ64" s="306"/>
      <c r="RYA64" s="306"/>
      <c r="RYB64" s="306"/>
      <c r="RYC64" s="306"/>
      <c r="RYD64" s="306"/>
      <c r="RYE64" s="306"/>
      <c r="RYF64" s="306"/>
      <c r="RYG64" s="306"/>
      <c r="RYH64" s="306"/>
      <c r="RYI64" s="306"/>
      <c r="RYJ64" s="306"/>
      <c r="RYK64" s="306"/>
      <c r="RYL64" s="306"/>
      <c r="RYM64" s="306"/>
      <c r="RYN64" s="306"/>
      <c r="RYO64" s="306"/>
      <c r="RYP64" s="306"/>
      <c r="RYQ64" s="306"/>
      <c r="RYR64" s="306"/>
      <c r="RYS64" s="306"/>
      <c r="RYT64" s="306"/>
      <c r="RYU64" s="306"/>
      <c r="RYV64" s="306"/>
      <c r="RYW64" s="306"/>
      <c r="RYX64" s="306"/>
      <c r="RYY64" s="306"/>
      <c r="RYZ64" s="306"/>
      <c r="RZA64" s="306"/>
      <c r="RZB64" s="306"/>
      <c r="RZC64" s="306"/>
      <c r="RZD64" s="306"/>
      <c r="RZE64" s="306"/>
      <c r="RZF64" s="306"/>
      <c r="RZG64" s="306"/>
      <c r="RZH64" s="306"/>
      <c r="RZI64" s="306"/>
      <c r="RZJ64" s="306"/>
      <c r="RZK64" s="306"/>
      <c r="RZL64" s="306"/>
      <c r="RZM64" s="306"/>
      <c r="RZN64" s="306"/>
      <c r="RZO64" s="306"/>
      <c r="RZP64" s="306"/>
      <c r="RZQ64" s="306"/>
      <c r="RZR64" s="306"/>
      <c r="RZS64" s="306"/>
      <c r="RZT64" s="306"/>
      <c r="RZU64" s="306"/>
      <c r="RZV64" s="306"/>
      <c r="RZW64" s="306"/>
      <c r="RZX64" s="306"/>
      <c r="RZY64" s="306"/>
      <c r="RZZ64" s="306"/>
      <c r="SAA64" s="306"/>
      <c r="SAB64" s="306"/>
      <c r="SAC64" s="306"/>
      <c r="SAD64" s="306"/>
      <c r="SAE64" s="306"/>
      <c r="SAF64" s="306"/>
      <c r="SAG64" s="306"/>
      <c r="SAH64" s="306"/>
      <c r="SAI64" s="306"/>
      <c r="SAJ64" s="306"/>
      <c r="SAK64" s="306"/>
      <c r="SAL64" s="306"/>
      <c r="SAM64" s="306"/>
      <c r="SAN64" s="306"/>
      <c r="SAO64" s="306"/>
      <c r="SAP64" s="306"/>
      <c r="SAQ64" s="306"/>
      <c r="SAR64" s="306"/>
      <c r="SAS64" s="306"/>
      <c r="SAT64" s="306"/>
      <c r="SAU64" s="306"/>
      <c r="SAV64" s="306"/>
      <c r="SAW64" s="306"/>
      <c r="SAX64" s="306"/>
      <c r="SAY64" s="306"/>
      <c r="SAZ64" s="306"/>
      <c r="SBA64" s="306"/>
      <c r="SBB64" s="306"/>
      <c r="SBC64" s="306"/>
      <c r="SBD64" s="306"/>
      <c r="SBE64" s="306"/>
      <c r="SBF64" s="306"/>
      <c r="SBG64" s="306"/>
      <c r="SBH64" s="306"/>
      <c r="SBI64" s="306"/>
      <c r="SBJ64" s="306"/>
      <c r="SBK64" s="306"/>
      <c r="SBL64" s="306"/>
      <c r="SBM64" s="306"/>
      <c r="SBN64" s="306"/>
      <c r="SBO64" s="306"/>
      <c r="SBP64" s="306"/>
      <c r="SBQ64" s="306"/>
      <c r="SBR64" s="306"/>
      <c r="SBS64" s="306"/>
      <c r="SBT64" s="306"/>
      <c r="SBU64" s="306"/>
      <c r="SBV64" s="306"/>
      <c r="SBW64" s="306"/>
      <c r="SBX64" s="306"/>
      <c r="SBY64" s="306"/>
      <c r="SBZ64" s="306"/>
      <c r="SCA64" s="306"/>
      <c r="SCB64" s="306"/>
      <c r="SCC64" s="306"/>
      <c r="SCD64" s="306"/>
      <c r="SCE64" s="306"/>
      <c r="SCF64" s="306"/>
      <c r="SCG64" s="306"/>
      <c r="SCH64" s="306"/>
      <c r="SCI64" s="306"/>
      <c r="SCJ64" s="306"/>
      <c r="SCK64" s="306"/>
      <c r="SCL64" s="306"/>
      <c r="SCM64" s="306"/>
      <c r="SCN64" s="306"/>
      <c r="SCO64" s="306"/>
      <c r="SCP64" s="306"/>
      <c r="SCQ64" s="306"/>
      <c r="SCR64" s="306"/>
      <c r="SCS64" s="306"/>
      <c r="SCT64" s="306"/>
      <c r="SCU64" s="306"/>
      <c r="SCV64" s="306"/>
      <c r="SCW64" s="306"/>
      <c r="SCX64" s="306"/>
      <c r="SCY64" s="306"/>
      <c r="SCZ64" s="306"/>
      <c r="SDA64" s="306"/>
      <c r="SDB64" s="306"/>
      <c r="SDC64" s="306"/>
      <c r="SDD64" s="306"/>
      <c r="SDE64" s="306"/>
      <c r="SDF64" s="306"/>
      <c r="SDG64" s="306"/>
      <c r="SDH64" s="306"/>
      <c r="SDI64" s="306"/>
      <c r="SDJ64" s="306"/>
      <c r="SDK64" s="306"/>
      <c r="SDL64" s="306"/>
      <c r="SDM64" s="306"/>
      <c r="SDN64" s="306"/>
      <c r="SDO64" s="306"/>
      <c r="SDP64" s="306"/>
      <c r="SDQ64" s="306"/>
      <c r="SDR64" s="306"/>
      <c r="SDS64" s="306"/>
      <c r="SDT64" s="306"/>
      <c r="SDU64" s="306"/>
      <c r="SDV64" s="306"/>
      <c r="SDW64" s="306"/>
      <c r="SDX64" s="306"/>
      <c r="SDY64" s="306"/>
      <c r="SDZ64" s="306"/>
      <c r="SEA64" s="306"/>
      <c r="SEB64" s="306"/>
      <c r="SEC64" s="306"/>
      <c r="SED64" s="306"/>
      <c r="SEE64" s="306"/>
      <c r="SEF64" s="306"/>
      <c r="SEG64" s="306"/>
      <c r="SEH64" s="306"/>
      <c r="SEI64" s="306"/>
      <c r="SEJ64" s="306"/>
      <c r="SEK64" s="306"/>
      <c r="SEL64" s="306"/>
      <c r="SEM64" s="306"/>
      <c r="SEN64" s="306"/>
      <c r="SEO64" s="306"/>
      <c r="SEP64" s="306"/>
      <c r="SEQ64" s="306"/>
      <c r="SER64" s="306"/>
      <c r="SES64" s="306"/>
      <c r="SET64" s="306"/>
      <c r="SEU64" s="306"/>
      <c r="SEV64" s="306"/>
      <c r="SEW64" s="306"/>
      <c r="SEX64" s="306"/>
      <c r="SEY64" s="306"/>
      <c r="SEZ64" s="306"/>
      <c r="SFA64" s="306"/>
      <c r="SFB64" s="306"/>
      <c r="SFC64" s="306"/>
      <c r="SFD64" s="306"/>
      <c r="SFE64" s="306"/>
      <c r="SFF64" s="306"/>
      <c r="SFG64" s="306"/>
      <c r="SFH64" s="306"/>
      <c r="SFI64" s="306"/>
      <c r="SFJ64" s="306"/>
      <c r="SFK64" s="306"/>
      <c r="SFL64" s="306"/>
      <c r="SFM64" s="306"/>
      <c r="SFN64" s="306"/>
      <c r="SFO64" s="306"/>
      <c r="SFP64" s="306"/>
      <c r="SFQ64" s="306"/>
      <c r="SFR64" s="306"/>
      <c r="SFS64" s="306"/>
      <c r="SFT64" s="306"/>
      <c r="SFU64" s="306"/>
      <c r="SFV64" s="306"/>
      <c r="SFW64" s="306"/>
      <c r="SFX64" s="306"/>
      <c r="SFY64" s="306"/>
      <c r="SFZ64" s="306"/>
      <c r="SGA64" s="306"/>
      <c r="SGB64" s="306"/>
      <c r="SGC64" s="306"/>
      <c r="SGD64" s="306"/>
      <c r="SGE64" s="306"/>
      <c r="SGF64" s="306"/>
      <c r="SGG64" s="306"/>
      <c r="SGH64" s="306"/>
      <c r="SGI64" s="306"/>
      <c r="SGJ64" s="306"/>
      <c r="SGK64" s="306"/>
      <c r="SGL64" s="306"/>
      <c r="SGM64" s="306"/>
      <c r="SGN64" s="306"/>
      <c r="SGO64" s="306"/>
      <c r="SGP64" s="306"/>
      <c r="SGQ64" s="306"/>
      <c r="SGR64" s="306"/>
      <c r="SGS64" s="306"/>
      <c r="SGT64" s="306"/>
      <c r="SGU64" s="306"/>
      <c r="SGV64" s="306"/>
      <c r="SGW64" s="306"/>
      <c r="SGX64" s="306"/>
      <c r="SGY64" s="306"/>
      <c r="SGZ64" s="306"/>
      <c r="SHA64" s="306"/>
      <c r="SHB64" s="306"/>
      <c r="SHC64" s="306"/>
      <c r="SHD64" s="306"/>
      <c r="SHE64" s="306"/>
      <c r="SHF64" s="306"/>
      <c r="SHG64" s="306"/>
      <c r="SHH64" s="306"/>
      <c r="SHI64" s="306"/>
      <c r="SHJ64" s="306"/>
      <c r="SHK64" s="306"/>
      <c r="SHL64" s="306"/>
      <c r="SHM64" s="306"/>
      <c r="SHN64" s="306"/>
      <c r="SHO64" s="306"/>
      <c r="SHP64" s="306"/>
      <c r="SHQ64" s="306"/>
      <c r="SHR64" s="306"/>
      <c r="SHS64" s="306"/>
      <c r="SHT64" s="306"/>
      <c r="SHU64" s="306"/>
      <c r="SHV64" s="306"/>
      <c r="SHW64" s="306"/>
      <c r="SHX64" s="306"/>
      <c r="SHY64" s="306"/>
      <c r="SHZ64" s="306"/>
      <c r="SIA64" s="306"/>
      <c r="SIB64" s="306"/>
      <c r="SIC64" s="306"/>
      <c r="SID64" s="306"/>
      <c r="SIE64" s="306"/>
      <c r="SIF64" s="306"/>
      <c r="SIG64" s="306"/>
      <c r="SIH64" s="306"/>
      <c r="SII64" s="306"/>
      <c r="SIJ64" s="306"/>
      <c r="SIK64" s="306"/>
      <c r="SIL64" s="306"/>
      <c r="SIM64" s="306"/>
      <c r="SIN64" s="306"/>
      <c r="SIO64" s="306"/>
      <c r="SIP64" s="306"/>
      <c r="SIQ64" s="306"/>
      <c r="SIR64" s="306"/>
      <c r="SIS64" s="306"/>
      <c r="SIT64" s="306"/>
      <c r="SIU64" s="306"/>
      <c r="SIV64" s="306"/>
      <c r="SIW64" s="306"/>
      <c r="SIX64" s="306"/>
      <c r="SIY64" s="306"/>
      <c r="SIZ64" s="306"/>
      <c r="SJA64" s="306"/>
      <c r="SJB64" s="306"/>
      <c r="SJC64" s="306"/>
      <c r="SJD64" s="306"/>
      <c r="SJE64" s="306"/>
      <c r="SJF64" s="306"/>
      <c r="SJG64" s="306"/>
      <c r="SJH64" s="306"/>
      <c r="SJI64" s="306"/>
      <c r="SJJ64" s="306"/>
      <c r="SJK64" s="306"/>
      <c r="SJL64" s="306"/>
      <c r="SJM64" s="306"/>
      <c r="SJN64" s="306"/>
      <c r="SJO64" s="306"/>
      <c r="SJP64" s="306"/>
      <c r="SJQ64" s="306"/>
      <c r="SJR64" s="306"/>
      <c r="SJS64" s="306"/>
      <c r="SJT64" s="306"/>
      <c r="SJU64" s="306"/>
      <c r="SJV64" s="306"/>
      <c r="SJW64" s="306"/>
      <c r="SJX64" s="306"/>
      <c r="SJY64" s="306"/>
      <c r="SJZ64" s="306"/>
      <c r="SKA64" s="306"/>
      <c r="SKB64" s="306"/>
      <c r="SKC64" s="306"/>
      <c r="SKD64" s="306"/>
      <c r="SKE64" s="306"/>
      <c r="SKF64" s="306"/>
      <c r="SKG64" s="306"/>
      <c r="SKH64" s="306"/>
      <c r="SKI64" s="306"/>
      <c r="SKJ64" s="306"/>
      <c r="SKK64" s="306"/>
      <c r="SKL64" s="306"/>
      <c r="SKM64" s="306"/>
      <c r="SKN64" s="306"/>
      <c r="SKO64" s="306"/>
      <c r="SKP64" s="306"/>
      <c r="SKQ64" s="306"/>
      <c r="SKR64" s="306"/>
      <c r="SKS64" s="306"/>
      <c r="SKT64" s="306"/>
      <c r="SKU64" s="306"/>
      <c r="SKV64" s="306"/>
      <c r="SKW64" s="306"/>
      <c r="SKX64" s="306"/>
      <c r="SKY64" s="306"/>
      <c r="SKZ64" s="306"/>
      <c r="SLA64" s="306"/>
      <c r="SLB64" s="306"/>
      <c r="SLC64" s="306"/>
      <c r="SLD64" s="306"/>
      <c r="SLE64" s="306"/>
      <c r="SLF64" s="306"/>
      <c r="SLG64" s="306"/>
      <c r="SLH64" s="306"/>
      <c r="SLI64" s="306"/>
      <c r="SLJ64" s="306"/>
      <c r="SLK64" s="306"/>
      <c r="SLL64" s="306"/>
      <c r="SLM64" s="306"/>
      <c r="SLN64" s="306"/>
      <c r="SLO64" s="306"/>
      <c r="SLP64" s="306"/>
      <c r="SLQ64" s="306"/>
      <c r="SLR64" s="306"/>
      <c r="SLS64" s="306"/>
      <c r="SLT64" s="306"/>
      <c r="SLU64" s="306"/>
      <c r="SLV64" s="306"/>
      <c r="SLW64" s="306"/>
      <c r="SLX64" s="306"/>
      <c r="SLY64" s="306"/>
      <c r="SLZ64" s="306"/>
      <c r="SMA64" s="306"/>
      <c r="SMB64" s="306"/>
      <c r="SMC64" s="306"/>
      <c r="SMD64" s="306"/>
      <c r="SME64" s="306"/>
      <c r="SMF64" s="306"/>
      <c r="SMG64" s="306"/>
      <c r="SMH64" s="306"/>
      <c r="SMI64" s="306"/>
      <c r="SMJ64" s="306"/>
      <c r="SMK64" s="306"/>
      <c r="SML64" s="306"/>
      <c r="SMM64" s="306"/>
      <c r="SMN64" s="306"/>
      <c r="SMO64" s="306"/>
      <c r="SMP64" s="306"/>
      <c r="SMQ64" s="306"/>
      <c r="SMR64" s="306"/>
      <c r="SMS64" s="306"/>
      <c r="SMT64" s="306"/>
      <c r="SMU64" s="306"/>
      <c r="SMV64" s="306"/>
      <c r="SMW64" s="306"/>
      <c r="SMX64" s="306"/>
      <c r="SMY64" s="306"/>
      <c r="SMZ64" s="306"/>
      <c r="SNA64" s="306"/>
      <c r="SNB64" s="306"/>
      <c r="SNC64" s="306"/>
      <c r="SND64" s="306"/>
      <c r="SNE64" s="306"/>
      <c r="SNF64" s="306"/>
      <c r="SNG64" s="306"/>
      <c r="SNH64" s="306"/>
      <c r="SNI64" s="306"/>
      <c r="SNJ64" s="306"/>
      <c r="SNK64" s="306"/>
      <c r="SNL64" s="306"/>
      <c r="SNM64" s="306"/>
      <c r="SNN64" s="306"/>
      <c r="SNO64" s="306"/>
      <c r="SNP64" s="306"/>
      <c r="SNQ64" s="306"/>
      <c r="SNR64" s="306"/>
      <c r="SNS64" s="306"/>
      <c r="SNT64" s="306"/>
      <c r="SNU64" s="306"/>
      <c r="SNV64" s="306"/>
      <c r="SNW64" s="306"/>
      <c r="SNX64" s="306"/>
      <c r="SNY64" s="306"/>
      <c r="SNZ64" s="306"/>
      <c r="SOA64" s="306"/>
      <c r="SOB64" s="306"/>
      <c r="SOC64" s="306"/>
      <c r="SOD64" s="306"/>
      <c r="SOE64" s="306"/>
      <c r="SOF64" s="306"/>
      <c r="SOG64" s="306"/>
      <c r="SOH64" s="306"/>
      <c r="SOI64" s="306"/>
      <c r="SOJ64" s="306"/>
      <c r="SOK64" s="306"/>
      <c r="SOL64" s="306"/>
      <c r="SOM64" s="306"/>
      <c r="SON64" s="306"/>
      <c r="SOO64" s="306"/>
      <c r="SOP64" s="306"/>
      <c r="SOQ64" s="306"/>
      <c r="SOR64" s="306"/>
      <c r="SOS64" s="306"/>
      <c r="SOT64" s="306"/>
      <c r="SOU64" s="306"/>
      <c r="SOV64" s="306"/>
      <c r="SOW64" s="306"/>
      <c r="SOX64" s="306"/>
      <c r="SOY64" s="306"/>
      <c r="SOZ64" s="306"/>
      <c r="SPA64" s="306"/>
      <c r="SPB64" s="306"/>
      <c r="SPC64" s="306"/>
      <c r="SPD64" s="306"/>
      <c r="SPE64" s="306"/>
      <c r="SPF64" s="306"/>
      <c r="SPG64" s="306"/>
      <c r="SPH64" s="306"/>
      <c r="SPI64" s="306"/>
      <c r="SPJ64" s="306"/>
      <c r="SPK64" s="306"/>
      <c r="SPL64" s="306"/>
      <c r="SPM64" s="306"/>
      <c r="SPN64" s="306"/>
      <c r="SPO64" s="306"/>
      <c r="SPP64" s="306"/>
      <c r="SPQ64" s="306"/>
      <c r="SPR64" s="306"/>
      <c r="SPS64" s="306"/>
      <c r="SPT64" s="306"/>
      <c r="SPU64" s="306"/>
      <c r="SPV64" s="306"/>
      <c r="SPW64" s="306"/>
      <c r="SPX64" s="306"/>
      <c r="SPY64" s="306"/>
      <c r="SPZ64" s="306"/>
      <c r="SQA64" s="306"/>
      <c r="SQB64" s="306"/>
      <c r="SQC64" s="306"/>
      <c r="SQD64" s="306"/>
      <c r="SQE64" s="306"/>
      <c r="SQF64" s="306"/>
      <c r="SQG64" s="306"/>
      <c r="SQH64" s="306"/>
      <c r="SQI64" s="306"/>
      <c r="SQJ64" s="306"/>
      <c r="SQK64" s="306"/>
      <c r="SQL64" s="306"/>
      <c r="SQM64" s="306"/>
      <c r="SQN64" s="306"/>
      <c r="SQO64" s="306"/>
      <c r="SQP64" s="306"/>
      <c r="SQQ64" s="306"/>
      <c r="SQR64" s="306"/>
      <c r="SQS64" s="306"/>
      <c r="SQT64" s="306"/>
      <c r="SQU64" s="306"/>
      <c r="SQV64" s="306"/>
      <c r="SQW64" s="306"/>
      <c r="SQX64" s="306"/>
      <c r="SQY64" s="306"/>
      <c r="SQZ64" s="306"/>
      <c r="SRA64" s="306"/>
      <c r="SRB64" s="306"/>
      <c r="SRC64" s="306"/>
      <c r="SRD64" s="306"/>
      <c r="SRE64" s="306"/>
      <c r="SRF64" s="306"/>
      <c r="SRG64" s="306"/>
      <c r="SRH64" s="306"/>
      <c r="SRI64" s="306"/>
      <c r="SRJ64" s="306"/>
      <c r="SRK64" s="306"/>
      <c r="SRL64" s="306"/>
      <c r="SRM64" s="306"/>
      <c r="SRN64" s="306"/>
      <c r="SRO64" s="306"/>
      <c r="SRP64" s="306"/>
      <c r="SRQ64" s="306"/>
      <c r="SRR64" s="306"/>
      <c r="SRS64" s="306"/>
      <c r="SRT64" s="306"/>
      <c r="SRU64" s="306"/>
      <c r="SRV64" s="306"/>
      <c r="SRW64" s="306"/>
      <c r="SRX64" s="306"/>
      <c r="SRY64" s="306"/>
      <c r="SRZ64" s="306"/>
      <c r="SSA64" s="306"/>
      <c r="SSB64" s="306"/>
      <c r="SSC64" s="306"/>
      <c r="SSD64" s="306"/>
      <c r="SSE64" s="306"/>
      <c r="SSF64" s="306"/>
      <c r="SSG64" s="306"/>
      <c r="SSH64" s="306"/>
      <c r="SSI64" s="306"/>
      <c r="SSJ64" s="306"/>
      <c r="SSK64" s="306"/>
      <c r="SSL64" s="306"/>
      <c r="SSM64" s="306"/>
      <c r="SSN64" s="306"/>
      <c r="SSO64" s="306"/>
      <c r="SSP64" s="306"/>
      <c r="SSQ64" s="306"/>
      <c r="SSR64" s="306"/>
      <c r="SSS64" s="306"/>
      <c r="SST64" s="306"/>
      <c r="SSU64" s="306"/>
      <c r="SSV64" s="306"/>
      <c r="SSW64" s="306"/>
      <c r="SSX64" s="306"/>
      <c r="SSY64" s="306"/>
      <c r="SSZ64" s="306"/>
      <c r="STA64" s="306"/>
      <c r="STB64" s="306"/>
      <c r="STC64" s="306"/>
      <c r="STD64" s="306"/>
      <c r="STE64" s="306"/>
      <c r="STF64" s="306"/>
      <c r="STG64" s="306"/>
      <c r="STH64" s="306"/>
      <c r="STI64" s="306"/>
      <c r="STJ64" s="306"/>
      <c r="STK64" s="306"/>
      <c r="STL64" s="306"/>
      <c r="STM64" s="306"/>
      <c r="STN64" s="306"/>
      <c r="STO64" s="306"/>
      <c r="STP64" s="306"/>
      <c r="STQ64" s="306"/>
      <c r="STR64" s="306"/>
      <c r="STS64" s="306"/>
      <c r="STT64" s="306"/>
      <c r="STU64" s="306"/>
      <c r="STV64" s="306"/>
      <c r="STW64" s="306"/>
      <c r="STX64" s="306"/>
      <c r="STY64" s="306"/>
      <c r="STZ64" s="306"/>
      <c r="SUA64" s="306"/>
      <c r="SUB64" s="306"/>
      <c r="SUC64" s="306"/>
      <c r="SUD64" s="306"/>
      <c r="SUE64" s="306"/>
      <c r="SUF64" s="306"/>
      <c r="SUG64" s="306"/>
      <c r="SUH64" s="306"/>
      <c r="SUI64" s="306"/>
      <c r="SUJ64" s="306"/>
      <c r="SUK64" s="306"/>
      <c r="SUL64" s="306"/>
      <c r="SUM64" s="306"/>
      <c r="SUN64" s="306"/>
      <c r="SUO64" s="306"/>
      <c r="SUP64" s="306"/>
      <c r="SUQ64" s="306"/>
      <c r="SUR64" s="306"/>
      <c r="SUS64" s="306"/>
      <c r="SUT64" s="306"/>
      <c r="SUU64" s="306"/>
      <c r="SUV64" s="306"/>
      <c r="SUW64" s="306"/>
      <c r="SUX64" s="306"/>
      <c r="SUY64" s="306"/>
      <c r="SUZ64" s="306"/>
      <c r="SVA64" s="306"/>
      <c r="SVB64" s="306"/>
      <c r="SVC64" s="306"/>
      <c r="SVD64" s="306"/>
      <c r="SVE64" s="306"/>
      <c r="SVF64" s="306"/>
      <c r="SVG64" s="306"/>
      <c r="SVH64" s="306"/>
      <c r="SVI64" s="306"/>
      <c r="SVJ64" s="306"/>
      <c r="SVK64" s="306"/>
      <c r="SVL64" s="306"/>
      <c r="SVM64" s="306"/>
      <c r="SVN64" s="306"/>
      <c r="SVO64" s="306"/>
      <c r="SVP64" s="306"/>
      <c r="SVQ64" s="306"/>
      <c r="SVR64" s="306"/>
      <c r="SVS64" s="306"/>
      <c r="SVT64" s="306"/>
      <c r="SVU64" s="306"/>
      <c r="SVV64" s="306"/>
      <c r="SVW64" s="306"/>
      <c r="SVX64" s="306"/>
      <c r="SVY64" s="306"/>
      <c r="SVZ64" s="306"/>
      <c r="SWA64" s="306"/>
      <c r="SWB64" s="306"/>
      <c r="SWC64" s="306"/>
      <c r="SWD64" s="306"/>
      <c r="SWE64" s="306"/>
      <c r="SWF64" s="306"/>
      <c r="SWG64" s="306"/>
      <c r="SWH64" s="306"/>
      <c r="SWI64" s="306"/>
      <c r="SWJ64" s="306"/>
      <c r="SWK64" s="306"/>
      <c r="SWL64" s="306"/>
      <c r="SWM64" s="306"/>
      <c r="SWN64" s="306"/>
      <c r="SWO64" s="306"/>
      <c r="SWP64" s="306"/>
      <c r="SWQ64" s="306"/>
      <c r="SWR64" s="306"/>
      <c r="SWS64" s="306"/>
      <c r="SWT64" s="306"/>
      <c r="SWU64" s="306"/>
      <c r="SWV64" s="306"/>
      <c r="SWW64" s="306"/>
      <c r="SWX64" s="306"/>
      <c r="SWY64" s="306"/>
      <c r="SWZ64" s="306"/>
      <c r="SXA64" s="306"/>
      <c r="SXB64" s="306"/>
      <c r="SXC64" s="306"/>
      <c r="SXD64" s="306"/>
      <c r="SXE64" s="306"/>
      <c r="SXF64" s="306"/>
      <c r="SXG64" s="306"/>
      <c r="SXH64" s="306"/>
      <c r="SXI64" s="306"/>
      <c r="SXJ64" s="306"/>
      <c r="SXK64" s="306"/>
      <c r="SXL64" s="306"/>
      <c r="SXM64" s="306"/>
      <c r="SXN64" s="306"/>
      <c r="SXO64" s="306"/>
      <c r="SXP64" s="306"/>
      <c r="SXQ64" s="306"/>
      <c r="SXR64" s="306"/>
      <c r="SXS64" s="306"/>
      <c r="SXT64" s="306"/>
      <c r="SXU64" s="306"/>
      <c r="SXV64" s="306"/>
      <c r="SXW64" s="306"/>
      <c r="SXX64" s="306"/>
      <c r="SXY64" s="306"/>
      <c r="SXZ64" s="306"/>
      <c r="SYA64" s="306"/>
      <c r="SYB64" s="306"/>
      <c r="SYC64" s="306"/>
      <c r="SYD64" s="306"/>
      <c r="SYE64" s="306"/>
      <c r="SYF64" s="306"/>
      <c r="SYG64" s="306"/>
      <c r="SYH64" s="306"/>
      <c r="SYI64" s="306"/>
      <c r="SYJ64" s="306"/>
      <c r="SYK64" s="306"/>
      <c r="SYL64" s="306"/>
      <c r="SYM64" s="306"/>
      <c r="SYN64" s="306"/>
      <c r="SYO64" s="306"/>
      <c r="SYP64" s="306"/>
      <c r="SYQ64" s="306"/>
      <c r="SYR64" s="306"/>
      <c r="SYS64" s="306"/>
      <c r="SYT64" s="306"/>
      <c r="SYU64" s="306"/>
      <c r="SYV64" s="306"/>
      <c r="SYW64" s="306"/>
      <c r="SYX64" s="306"/>
      <c r="SYY64" s="306"/>
      <c r="SYZ64" s="306"/>
      <c r="SZA64" s="306"/>
      <c r="SZB64" s="306"/>
      <c r="SZC64" s="306"/>
      <c r="SZD64" s="306"/>
      <c r="SZE64" s="306"/>
      <c r="SZF64" s="306"/>
      <c r="SZG64" s="306"/>
      <c r="SZH64" s="306"/>
      <c r="SZI64" s="306"/>
      <c r="SZJ64" s="306"/>
      <c r="SZK64" s="306"/>
      <c r="SZL64" s="306"/>
      <c r="SZM64" s="306"/>
      <c r="SZN64" s="306"/>
      <c r="SZO64" s="306"/>
      <c r="SZP64" s="306"/>
      <c r="SZQ64" s="306"/>
      <c r="SZR64" s="306"/>
      <c r="SZS64" s="306"/>
      <c r="SZT64" s="306"/>
      <c r="SZU64" s="306"/>
      <c r="SZV64" s="306"/>
      <c r="SZW64" s="306"/>
      <c r="SZX64" s="306"/>
      <c r="SZY64" s="306"/>
      <c r="SZZ64" s="306"/>
      <c r="TAA64" s="306"/>
      <c r="TAB64" s="306"/>
      <c r="TAC64" s="306"/>
      <c r="TAD64" s="306"/>
      <c r="TAE64" s="306"/>
      <c r="TAF64" s="306"/>
      <c r="TAG64" s="306"/>
      <c r="TAH64" s="306"/>
      <c r="TAI64" s="306"/>
      <c r="TAJ64" s="306"/>
      <c r="TAK64" s="306"/>
      <c r="TAL64" s="306"/>
      <c r="TAM64" s="306"/>
      <c r="TAN64" s="306"/>
      <c r="TAO64" s="306"/>
      <c r="TAP64" s="306"/>
      <c r="TAQ64" s="306"/>
      <c r="TAR64" s="306"/>
      <c r="TAS64" s="306"/>
      <c r="TAT64" s="306"/>
      <c r="TAU64" s="306"/>
      <c r="TAV64" s="306"/>
      <c r="TAW64" s="306"/>
      <c r="TAX64" s="306"/>
      <c r="TAY64" s="306"/>
      <c r="TAZ64" s="306"/>
      <c r="TBA64" s="306"/>
      <c r="TBB64" s="306"/>
      <c r="TBC64" s="306"/>
      <c r="TBD64" s="306"/>
      <c r="TBE64" s="306"/>
      <c r="TBF64" s="306"/>
      <c r="TBG64" s="306"/>
      <c r="TBH64" s="306"/>
      <c r="TBI64" s="306"/>
      <c r="TBJ64" s="306"/>
      <c r="TBK64" s="306"/>
      <c r="TBL64" s="306"/>
      <c r="TBM64" s="306"/>
      <c r="TBN64" s="306"/>
      <c r="TBO64" s="306"/>
      <c r="TBP64" s="306"/>
      <c r="TBQ64" s="306"/>
      <c r="TBR64" s="306"/>
      <c r="TBS64" s="306"/>
      <c r="TBT64" s="306"/>
      <c r="TBU64" s="306"/>
      <c r="TBV64" s="306"/>
      <c r="TBW64" s="306"/>
      <c r="TBX64" s="306"/>
      <c r="TBY64" s="306"/>
      <c r="TBZ64" s="306"/>
      <c r="TCA64" s="306"/>
      <c r="TCB64" s="306"/>
      <c r="TCC64" s="306"/>
      <c r="TCD64" s="306"/>
      <c r="TCE64" s="306"/>
      <c r="TCF64" s="306"/>
      <c r="TCG64" s="306"/>
      <c r="TCH64" s="306"/>
      <c r="TCI64" s="306"/>
      <c r="TCJ64" s="306"/>
      <c r="TCK64" s="306"/>
      <c r="TCL64" s="306"/>
      <c r="TCM64" s="306"/>
      <c r="TCN64" s="306"/>
      <c r="TCO64" s="306"/>
      <c r="TCP64" s="306"/>
      <c r="TCQ64" s="306"/>
      <c r="TCR64" s="306"/>
      <c r="TCS64" s="306"/>
      <c r="TCT64" s="306"/>
      <c r="TCU64" s="306"/>
      <c r="TCV64" s="306"/>
      <c r="TCW64" s="306"/>
      <c r="TCX64" s="306"/>
      <c r="TCY64" s="306"/>
      <c r="TCZ64" s="306"/>
      <c r="TDA64" s="306"/>
      <c r="TDB64" s="306"/>
      <c r="TDC64" s="306"/>
      <c r="TDD64" s="306"/>
      <c r="TDE64" s="306"/>
      <c r="TDF64" s="306"/>
      <c r="TDG64" s="306"/>
      <c r="TDH64" s="306"/>
      <c r="TDI64" s="306"/>
      <c r="TDJ64" s="306"/>
      <c r="TDK64" s="306"/>
      <c r="TDL64" s="306"/>
      <c r="TDM64" s="306"/>
      <c r="TDN64" s="306"/>
      <c r="TDO64" s="306"/>
      <c r="TDP64" s="306"/>
      <c r="TDQ64" s="306"/>
      <c r="TDR64" s="306"/>
      <c r="TDS64" s="306"/>
      <c r="TDT64" s="306"/>
      <c r="TDU64" s="306"/>
      <c r="TDV64" s="306"/>
      <c r="TDW64" s="306"/>
      <c r="TDX64" s="306"/>
      <c r="TDY64" s="306"/>
      <c r="TDZ64" s="306"/>
      <c r="TEA64" s="306"/>
      <c r="TEB64" s="306"/>
      <c r="TEC64" s="306"/>
      <c r="TED64" s="306"/>
      <c r="TEE64" s="306"/>
      <c r="TEF64" s="306"/>
      <c r="TEG64" s="306"/>
      <c r="TEH64" s="306"/>
      <c r="TEI64" s="306"/>
      <c r="TEJ64" s="306"/>
      <c r="TEK64" s="306"/>
      <c r="TEL64" s="306"/>
      <c r="TEM64" s="306"/>
      <c r="TEN64" s="306"/>
      <c r="TEO64" s="306"/>
      <c r="TEP64" s="306"/>
      <c r="TEQ64" s="306"/>
      <c r="TER64" s="306"/>
      <c r="TES64" s="306"/>
      <c r="TET64" s="306"/>
      <c r="TEU64" s="306"/>
      <c r="TEV64" s="306"/>
      <c r="TEW64" s="306"/>
      <c r="TEX64" s="306"/>
      <c r="TEY64" s="306"/>
      <c r="TEZ64" s="306"/>
      <c r="TFA64" s="306"/>
      <c r="TFB64" s="306"/>
      <c r="TFC64" s="306"/>
      <c r="TFD64" s="306"/>
      <c r="TFE64" s="306"/>
      <c r="TFF64" s="306"/>
      <c r="TFG64" s="306"/>
      <c r="TFH64" s="306"/>
      <c r="TFI64" s="306"/>
      <c r="TFJ64" s="306"/>
      <c r="TFK64" s="306"/>
      <c r="TFL64" s="306"/>
      <c r="TFM64" s="306"/>
      <c r="TFN64" s="306"/>
      <c r="TFO64" s="306"/>
      <c r="TFP64" s="306"/>
      <c r="TFQ64" s="306"/>
      <c r="TFR64" s="306"/>
      <c r="TFS64" s="306"/>
      <c r="TFT64" s="306"/>
      <c r="TFU64" s="306"/>
      <c r="TFV64" s="306"/>
      <c r="TFW64" s="306"/>
      <c r="TFX64" s="306"/>
      <c r="TFY64" s="306"/>
      <c r="TFZ64" s="306"/>
      <c r="TGA64" s="306"/>
      <c r="TGB64" s="306"/>
      <c r="TGC64" s="306"/>
      <c r="TGD64" s="306"/>
      <c r="TGE64" s="306"/>
      <c r="TGF64" s="306"/>
      <c r="TGG64" s="306"/>
      <c r="TGH64" s="306"/>
      <c r="TGI64" s="306"/>
      <c r="TGJ64" s="306"/>
      <c r="TGK64" s="306"/>
      <c r="TGL64" s="306"/>
      <c r="TGM64" s="306"/>
      <c r="TGN64" s="306"/>
      <c r="TGO64" s="306"/>
      <c r="TGP64" s="306"/>
      <c r="TGQ64" s="306"/>
      <c r="TGR64" s="306"/>
      <c r="TGS64" s="306"/>
      <c r="TGT64" s="306"/>
      <c r="TGU64" s="306"/>
      <c r="TGV64" s="306"/>
      <c r="TGW64" s="306"/>
      <c r="TGX64" s="306"/>
      <c r="TGY64" s="306"/>
      <c r="TGZ64" s="306"/>
      <c r="THA64" s="306"/>
      <c r="THB64" s="306"/>
      <c r="THC64" s="306"/>
      <c r="THD64" s="306"/>
      <c r="THE64" s="306"/>
      <c r="THF64" s="306"/>
      <c r="THG64" s="306"/>
      <c r="THH64" s="306"/>
      <c r="THI64" s="306"/>
      <c r="THJ64" s="306"/>
      <c r="THK64" s="306"/>
      <c r="THL64" s="306"/>
      <c r="THM64" s="306"/>
      <c r="THN64" s="306"/>
      <c r="THO64" s="306"/>
      <c r="THP64" s="306"/>
      <c r="THQ64" s="306"/>
      <c r="THR64" s="306"/>
      <c r="THS64" s="306"/>
      <c r="THT64" s="306"/>
      <c r="THU64" s="306"/>
      <c r="THV64" s="306"/>
      <c r="THW64" s="306"/>
      <c r="THX64" s="306"/>
      <c r="THY64" s="306"/>
      <c r="THZ64" s="306"/>
      <c r="TIA64" s="306"/>
      <c r="TIB64" s="306"/>
      <c r="TIC64" s="306"/>
      <c r="TID64" s="306"/>
      <c r="TIE64" s="306"/>
      <c r="TIF64" s="306"/>
      <c r="TIG64" s="306"/>
      <c r="TIH64" s="306"/>
      <c r="TII64" s="306"/>
      <c r="TIJ64" s="306"/>
      <c r="TIK64" s="306"/>
      <c r="TIL64" s="306"/>
      <c r="TIM64" s="306"/>
      <c r="TIN64" s="306"/>
      <c r="TIO64" s="306"/>
      <c r="TIP64" s="306"/>
      <c r="TIQ64" s="306"/>
      <c r="TIR64" s="306"/>
      <c r="TIS64" s="306"/>
      <c r="TIT64" s="306"/>
      <c r="TIU64" s="306"/>
      <c r="TIV64" s="306"/>
      <c r="TIW64" s="306"/>
      <c r="TIX64" s="306"/>
      <c r="TIY64" s="306"/>
      <c r="TIZ64" s="306"/>
      <c r="TJA64" s="306"/>
      <c r="TJB64" s="306"/>
      <c r="TJC64" s="306"/>
      <c r="TJD64" s="306"/>
      <c r="TJE64" s="306"/>
      <c r="TJF64" s="306"/>
      <c r="TJG64" s="306"/>
      <c r="TJH64" s="306"/>
      <c r="TJI64" s="306"/>
      <c r="TJJ64" s="306"/>
      <c r="TJK64" s="306"/>
      <c r="TJL64" s="306"/>
      <c r="TJM64" s="306"/>
      <c r="TJN64" s="306"/>
      <c r="TJO64" s="306"/>
      <c r="TJP64" s="306"/>
      <c r="TJQ64" s="306"/>
      <c r="TJR64" s="306"/>
      <c r="TJS64" s="306"/>
      <c r="TJT64" s="306"/>
      <c r="TJU64" s="306"/>
      <c r="TJV64" s="306"/>
      <c r="TJW64" s="306"/>
      <c r="TJX64" s="306"/>
      <c r="TJY64" s="306"/>
      <c r="TJZ64" s="306"/>
      <c r="TKA64" s="306"/>
      <c r="TKB64" s="306"/>
      <c r="TKC64" s="306"/>
      <c r="TKD64" s="306"/>
      <c r="TKE64" s="306"/>
      <c r="TKF64" s="306"/>
      <c r="TKG64" s="306"/>
      <c r="TKH64" s="306"/>
      <c r="TKI64" s="306"/>
      <c r="TKJ64" s="306"/>
      <c r="TKK64" s="306"/>
      <c r="TKL64" s="306"/>
      <c r="TKM64" s="306"/>
      <c r="TKN64" s="306"/>
      <c r="TKO64" s="306"/>
      <c r="TKP64" s="306"/>
      <c r="TKQ64" s="306"/>
      <c r="TKR64" s="306"/>
      <c r="TKS64" s="306"/>
      <c r="TKT64" s="306"/>
      <c r="TKU64" s="306"/>
      <c r="TKV64" s="306"/>
      <c r="TKW64" s="306"/>
      <c r="TKX64" s="306"/>
      <c r="TKY64" s="306"/>
      <c r="TKZ64" s="306"/>
      <c r="TLA64" s="306"/>
      <c r="TLB64" s="306"/>
      <c r="TLC64" s="306"/>
      <c r="TLD64" s="306"/>
      <c r="TLE64" s="306"/>
      <c r="TLF64" s="306"/>
      <c r="TLG64" s="306"/>
      <c r="TLH64" s="306"/>
      <c r="TLI64" s="306"/>
      <c r="TLJ64" s="306"/>
      <c r="TLK64" s="306"/>
      <c r="TLL64" s="306"/>
      <c r="TLM64" s="306"/>
      <c r="TLN64" s="306"/>
      <c r="TLO64" s="306"/>
      <c r="TLP64" s="306"/>
      <c r="TLQ64" s="306"/>
      <c r="TLR64" s="306"/>
      <c r="TLS64" s="306"/>
      <c r="TLT64" s="306"/>
      <c r="TLU64" s="306"/>
      <c r="TLV64" s="306"/>
      <c r="TLW64" s="306"/>
      <c r="TLX64" s="306"/>
      <c r="TLY64" s="306"/>
      <c r="TLZ64" s="306"/>
      <c r="TMA64" s="306"/>
      <c r="TMB64" s="306"/>
      <c r="TMC64" s="306"/>
      <c r="TMD64" s="306"/>
      <c r="TME64" s="306"/>
      <c r="TMF64" s="306"/>
      <c r="TMG64" s="306"/>
      <c r="TMH64" s="306"/>
      <c r="TMI64" s="306"/>
      <c r="TMJ64" s="306"/>
      <c r="TMK64" s="306"/>
      <c r="TML64" s="306"/>
      <c r="TMM64" s="306"/>
      <c r="TMN64" s="306"/>
      <c r="TMO64" s="306"/>
      <c r="TMP64" s="306"/>
      <c r="TMQ64" s="306"/>
      <c r="TMR64" s="306"/>
      <c r="TMS64" s="306"/>
      <c r="TMT64" s="306"/>
      <c r="TMU64" s="306"/>
      <c r="TMV64" s="306"/>
      <c r="TMW64" s="306"/>
      <c r="TMX64" s="306"/>
      <c r="TMY64" s="306"/>
      <c r="TMZ64" s="306"/>
      <c r="TNA64" s="306"/>
      <c r="TNB64" s="306"/>
      <c r="TNC64" s="306"/>
      <c r="TND64" s="306"/>
      <c r="TNE64" s="306"/>
      <c r="TNF64" s="306"/>
      <c r="TNG64" s="306"/>
      <c r="TNH64" s="306"/>
      <c r="TNI64" s="306"/>
      <c r="TNJ64" s="306"/>
      <c r="TNK64" s="306"/>
      <c r="TNL64" s="306"/>
      <c r="TNM64" s="306"/>
      <c r="TNN64" s="306"/>
      <c r="TNO64" s="306"/>
      <c r="TNP64" s="306"/>
      <c r="TNQ64" s="306"/>
      <c r="TNR64" s="306"/>
      <c r="TNS64" s="306"/>
      <c r="TNT64" s="306"/>
      <c r="TNU64" s="306"/>
      <c r="TNV64" s="306"/>
      <c r="TNW64" s="306"/>
      <c r="TNX64" s="306"/>
      <c r="TNY64" s="306"/>
      <c r="TNZ64" s="306"/>
      <c r="TOA64" s="306"/>
      <c r="TOB64" s="306"/>
      <c r="TOC64" s="306"/>
      <c r="TOD64" s="306"/>
      <c r="TOE64" s="306"/>
      <c r="TOF64" s="306"/>
      <c r="TOG64" s="306"/>
      <c r="TOH64" s="306"/>
      <c r="TOI64" s="306"/>
      <c r="TOJ64" s="306"/>
      <c r="TOK64" s="306"/>
      <c r="TOL64" s="306"/>
      <c r="TOM64" s="306"/>
      <c r="TON64" s="306"/>
      <c r="TOO64" s="306"/>
      <c r="TOP64" s="306"/>
      <c r="TOQ64" s="306"/>
      <c r="TOR64" s="306"/>
      <c r="TOS64" s="306"/>
      <c r="TOT64" s="306"/>
      <c r="TOU64" s="306"/>
      <c r="TOV64" s="306"/>
      <c r="TOW64" s="306"/>
      <c r="TOX64" s="306"/>
      <c r="TOY64" s="306"/>
      <c r="TOZ64" s="306"/>
      <c r="TPA64" s="306"/>
      <c r="TPB64" s="306"/>
      <c r="TPC64" s="306"/>
      <c r="TPD64" s="306"/>
      <c r="TPE64" s="306"/>
      <c r="TPF64" s="306"/>
      <c r="TPG64" s="306"/>
      <c r="TPH64" s="306"/>
      <c r="TPI64" s="306"/>
      <c r="TPJ64" s="306"/>
      <c r="TPK64" s="306"/>
      <c r="TPL64" s="306"/>
      <c r="TPM64" s="306"/>
      <c r="TPN64" s="306"/>
      <c r="TPO64" s="306"/>
      <c r="TPP64" s="306"/>
      <c r="TPQ64" s="306"/>
      <c r="TPR64" s="306"/>
      <c r="TPS64" s="306"/>
      <c r="TPT64" s="306"/>
      <c r="TPU64" s="306"/>
      <c r="TPV64" s="306"/>
      <c r="TPW64" s="306"/>
      <c r="TPX64" s="306"/>
      <c r="TPY64" s="306"/>
      <c r="TPZ64" s="306"/>
      <c r="TQA64" s="306"/>
      <c r="TQB64" s="306"/>
      <c r="TQC64" s="306"/>
      <c r="TQD64" s="306"/>
      <c r="TQE64" s="306"/>
      <c r="TQF64" s="306"/>
      <c r="TQG64" s="306"/>
      <c r="TQH64" s="306"/>
      <c r="TQI64" s="306"/>
      <c r="TQJ64" s="306"/>
      <c r="TQK64" s="306"/>
      <c r="TQL64" s="306"/>
      <c r="TQM64" s="306"/>
      <c r="TQN64" s="306"/>
      <c r="TQO64" s="306"/>
      <c r="TQP64" s="306"/>
      <c r="TQQ64" s="306"/>
      <c r="TQR64" s="306"/>
      <c r="TQS64" s="306"/>
      <c r="TQT64" s="306"/>
      <c r="TQU64" s="306"/>
      <c r="TQV64" s="306"/>
      <c r="TQW64" s="306"/>
      <c r="TQX64" s="306"/>
      <c r="TQY64" s="306"/>
      <c r="TQZ64" s="306"/>
      <c r="TRA64" s="306"/>
      <c r="TRB64" s="306"/>
      <c r="TRC64" s="306"/>
      <c r="TRD64" s="306"/>
      <c r="TRE64" s="306"/>
      <c r="TRF64" s="306"/>
      <c r="TRG64" s="306"/>
      <c r="TRH64" s="306"/>
      <c r="TRI64" s="306"/>
      <c r="TRJ64" s="306"/>
      <c r="TRK64" s="306"/>
      <c r="TRL64" s="306"/>
      <c r="TRM64" s="306"/>
      <c r="TRN64" s="306"/>
      <c r="TRO64" s="306"/>
      <c r="TRP64" s="306"/>
      <c r="TRQ64" s="306"/>
      <c r="TRR64" s="306"/>
      <c r="TRS64" s="306"/>
      <c r="TRT64" s="306"/>
      <c r="TRU64" s="306"/>
      <c r="TRV64" s="306"/>
      <c r="TRW64" s="306"/>
      <c r="TRX64" s="306"/>
      <c r="TRY64" s="306"/>
      <c r="TRZ64" s="306"/>
      <c r="TSA64" s="306"/>
      <c r="TSB64" s="306"/>
      <c r="TSC64" s="306"/>
      <c r="TSD64" s="306"/>
      <c r="TSE64" s="306"/>
      <c r="TSF64" s="306"/>
      <c r="TSG64" s="306"/>
      <c r="TSH64" s="306"/>
      <c r="TSI64" s="306"/>
      <c r="TSJ64" s="306"/>
      <c r="TSK64" s="306"/>
      <c r="TSL64" s="306"/>
      <c r="TSM64" s="306"/>
      <c r="TSN64" s="306"/>
      <c r="TSO64" s="306"/>
      <c r="TSP64" s="306"/>
      <c r="TSQ64" s="306"/>
      <c r="TSR64" s="306"/>
      <c r="TSS64" s="306"/>
      <c r="TST64" s="306"/>
      <c r="TSU64" s="306"/>
      <c r="TSV64" s="306"/>
      <c r="TSW64" s="306"/>
      <c r="TSX64" s="306"/>
      <c r="TSY64" s="306"/>
      <c r="TSZ64" s="306"/>
      <c r="TTA64" s="306"/>
      <c r="TTB64" s="306"/>
      <c r="TTC64" s="306"/>
      <c r="TTD64" s="306"/>
      <c r="TTE64" s="306"/>
      <c r="TTF64" s="306"/>
      <c r="TTG64" s="306"/>
      <c r="TTH64" s="306"/>
      <c r="TTI64" s="306"/>
      <c r="TTJ64" s="306"/>
      <c r="TTK64" s="306"/>
      <c r="TTL64" s="306"/>
      <c r="TTM64" s="306"/>
      <c r="TTN64" s="306"/>
      <c r="TTO64" s="306"/>
      <c r="TTP64" s="306"/>
      <c r="TTQ64" s="306"/>
      <c r="TTR64" s="306"/>
      <c r="TTS64" s="306"/>
      <c r="TTT64" s="306"/>
      <c r="TTU64" s="306"/>
      <c r="TTV64" s="306"/>
      <c r="TTW64" s="306"/>
      <c r="TTX64" s="306"/>
      <c r="TTY64" s="306"/>
      <c r="TTZ64" s="306"/>
      <c r="TUA64" s="306"/>
      <c r="TUB64" s="306"/>
      <c r="TUC64" s="306"/>
      <c r="TUD64" s="306"/>
      <c r="TUE64" s="306"/>
      <c r="TUF64" s="306"/>
      <c r="TUG64" s="306"/>
      <c r="TUH64" s="306"/>
      <c r="TUI64" s="306"/>
      <c r="TUJ64" s="306"/>
      <c r="TUK64" s="306"/>
      <c r="TUL64" s="306"/>
      <c r="TUM64" s="306"/>
      <c r="TUN64" s="306"/>
      <c r="TUO64" s="306"/>
      <c r="TUP64" s="306"/>
      <c r="TUQ64" s="306"/>
      <c r="TUR64" s="306"/>
      <c r="TUS64" s="306"/>
      <c r="TUT64" s="306"/>
      <c r="TUU64" s="306"/>
      <c r="TUV64" s="306"/>
      <c r="TUW64" s="306"/>
      <c r="TUX64" s="306"/>
      <c r="TUY64" s="306"/>
      <c r="TUZ64" s="306"/>
      <c r="TVA64" s="306"/>
      <c r="TVB64" s="306"/>
      <c r="TVC64" s="306"/>
      <c r="TVD64" s="306"/>
      <c r="TVE64" s="306"/>
      <c r="TVF64" s="306"/>
      <c r="TVG64" s="306"/>
      <c r="TVH64" s="306"/>
      <c r="TVI64" s="306"/>
      <c r="TVJ64" s="306"/>
      <c r="TVK64" s="306"/>
      <c r="TVL64" s="306"/>
      <c r="TVM64" s="306"/>
      <c r="TVN64" s="306"/>
      <c r="TVO64" s="306"/>
      <c r="TVP64" s="306"/>
      <c r="TVQ64" s="306"/>
      <c r="TVR64" s="306"/>
      <c r="TVS64" s="306"/>
      <c r="TVT64" s="306"/>
      <c r="TVU64" s="306"/>
      <c r="TVV64" s="306"/>
      <c r="TVW64" s="306"/>
      <c r="TVX64" s="306"/>
      <c r="TVY64" s="306"/>
      <c r="TVZ64" s="306"/>
      <c r="TWA64" s="306"/>
      <c r="TWB64" s="306"/>
      <c r="TWC64" s="306"/>
      <c r="TWD64" s="306"/>
      <c r="TWE64" s="306"/>
      <c r="TWF64" s="306"/>
      <c r="TWG64" s="306"/>
      <c r="TWH64" s="306"/>
      <c r="TWI64" s="306"/>
      <c r="TWJ64" s="306"/>
      <c r="TWK64" s="306"/>
      <c r="TWL64" s="306"/>
      <c r="TWM64" s="306"/>
      <c r="TWN64" s="306"/>
      <c r="TWO64" s="306"/>
      <c r="TWP64" s="306"/>
      <c r="TWQ64" s="306"/>
      <c r="TWR64" s="306"/>
      <c r="TWS64" s="306"/>
      <c r="TWT64" s="306"/>
      <c r="TWU64" s="306"/>
      <c r="TWV64" s="306"/>
      <c r="TWW64" s="306"/>
      <c r="TWX64" s="306"/>
      <c r="TWY64" s="306"/>
      <c r="TWZ64" s="306"/>
      <c r="TXA64" s="306"/>
      <c r="TXB64" s="306"/>
      <c r="TXC64" s="306"/>
      <c r="TXD64" s="306"/>
      <c r="TXE64" s="306"/>
      <c r="TXF64" s="306"/>
      <c r="TXG64" s="306"/>
      <c r="TXH64" s="306"/>
      <c r="TXI64" s="306"/>
      <c r="TXJ64" s="306"/>
      <c r="TXK64" s="306"/>
      <c r="TXL64" s="306"/>
      <c r="TXM64" s="306"/>
      <c r="TXN64" s="306"/>
      <c r="TXO64" s="306"/>
      <c r="TXP64" s="306"/>
      <c r="TXQ64" s="306"/>
      <c r="TXR64" s="306"/>
      <c r="TXS64" s="306"/>
      <c r="TXT64" s="306"/>
      <c r="TXU64" s="306"/>
      <c r="TXV64" s="306"/>
      <c r="TXW64" s="306"/>
      <c r="TXX64" s="306"/>
      <c r="TXY64" s="306"/>
      <c r="TXZ64" s="306"/>
      <c r="TYA64" s="306"/>
      <c r="TYB64" s="306"/>
      <c r="TYC64" s="306"/>
      <c r="TYD64" s="306"/>
      <c r="TYE64" s="306"/>
      <c r="TYF64" s="306"/>
      <c r="TYG64" s="306"/>
      <c r="TYH64" s="306"/>
      <c r="TYI64" s="306"/>
      <c r="TYJ64" s="306"/>
      <c r="TYK64" s="306"/>
      <c r="TYL64" s="306"/>
      <c r="TYM64" s="306"/>
      <c r="TYN64" s="306"/>
      <c r="TYO64" s="306"/>
      <c r="TYP64" s="306"/>
      <c r="TYQ64" s="306"/>
      <c r="TYR64" s="306"/>
      <c r="TYS64" s="306"/>
      <c r="TYT64" s="306"/>
      <c r="TYU64" s="306"/>
      <c r="TYV64" s="306"/>
      <c r="TYW64" s="306"/>
      <c r="TYX64" s="306"/>
      <c r="TYY64" s="306"/>
      <c r="TYZ64" s="306"/>
      <c r="TZA64" s="306"/>
      <c r="TZB64" s="306"/>
      <c r="TZC64" s="306"/>
      <c r="TZD64" s="306"/>
      <c r="TZE64" s="306"/>
      <c r="TZF64" s="306"/>
      <c r="TZG64" s="306"/>
      <c r="TZH64" s="306"/>
      <c r="TZI64" s="306"/>
      <c r="TZJ64" s="306"/>
      <c r="TZK64" s="306"/>
      <c r="TZL64" s="306"/>
      <c r="TZM64" s="306"/>
      <c r="TZN64" s="306"/>
      <c r="TZO64" s="306"/>
      <c r="TZP64" s="306"/>
      <c r="TZQ64" s="306"/>
      <c r="TZR64" s="306"/>
      <c r="TZS64" s="306"/>
      <c r="TZT64" s="306"/>
      <c r="TZU64" s="306"/>
      <c r="TZV64" s="306"/>
      <c r="TZW64" s="306"/>
      <c r="TZX64" s="306"/>
      <c r="TZY64" s="306"/>
      <c r="TZZ64" s="306"/>
      <c r="UAA64" s="306"/>
      <c r="UAB64" s="306"/>
      <c r="UAC64" s="306"/>
      <c r="UAD64" s="306"/>
      <c r="UAE64" s="306"/>
      <c r="UAF64" s="306"/>
      <c r="UAG64" s="306"/>
      <c r="UAH64" s="306"/>
      <c r="UAI64" s="306"/>
      <c r="UAJ64" s="306"/>
      <c r="UAK64" s="306"/>
      <c r="UAL64" s="306"/>
      <c r="UAM64" s="306"/>
      <c r="UAN64" s="306"/>
      <c r="UAO64" s="306"/>
      <c r="UAP64" s="306"/>
      <c r="UAQ64" s="306"/>
      <c r="UAR64" s="306"/>
      <c r="UAS64" s="306"/>
      <c r="UAT64" s="306"/>
      <c r="UAU64" s="306"/>
      <c r="UAV64" s="306"/>
      <c r="UAW64" s="306"/>
      <c r="UAX64" s="306"/>
      <c r="UAY64" s="306"/>
      <c r="UAZ64" s="306"/>
      <c r="UBA64" s="306"/>
      <c r="UBB64" s="306"/>
      <c r="UBC64" s="306"/>
      <c r="UBD64" s="306"/>
      <c r="UBE64" s="306"/>
      <c r="UBF64" s="306"/>
      <c r="UBG64" s="306"/>
      <c r="UBH64" s="306"/>
      <c r="UBI64" s="306"/>
      <c r="UBJ64" s="306"/>
      <c r="UBK64" s="306"/>
      <c r="UBL64" s="306"/>
      <c r="UBM64" s="306"/>
      <c r="UBN64" s="306"/>
      <c r="UBO64" s="306"/>
      <c r="UBP64" s="306"/>
      <c r="UBQ64" s="306"/>
      <c r="UBR64" s="306"/>
      <c r="UBS64" s="306"/>
      <c r="UBT64" s="306"/>
      <c r="UBU64" s="306"/>
      <c r="UBV64" s="306"/>
      <c r="UBW64" s="306"/>
      <c r="UBX64" s="306"/>
      <c r="UBY64" s="306"/>
      <c r="UBZ64" s="306"/>
      <c r="UCA64" s="306"/>
      <c r="UCB64" s="306"/>
      <c r="UCC64" s="306"/>
      <c r="UCD64" s="306"/>
      <c r="UCE64" s="306"/>
      <c r="UCF64" s="306"/>
      <c r="UCG64" s="306"/>
      <c r="UCH64" s="306"/>
      <c r="UCI64" s="306"/>
      <c r="UCJ64" s="306"/>
      <c r="UCK64" s="306"/>
      <c r="UCL64" s="306"/>
      <c r="UCM64" s="306"/>
      <c r="UCN64" s="306"/>
      <c r="UCO64" s="306"/>
      <c r="UCP64" s="306"/>
      <c r="UCQ64" s="306"/>
      <c r="UCR64" s="306"/>
      <c r="UCS64" s="306"/>
      <c r="UCT64" s="306"/>
      <c r="UCU64" s="306"/>
      <c r="UCV64" s="306"/>
      <c r="UCW64" s="306"/>
      <c r="UCX64" s="306"/>
      <c r="UCY64" s="306"/>
      <c r="UCZ64" s="306"/>
      <c r="UDA64" s="306"/>
      <c r="UDB64" s="306"/>
      <c r="UDC64" s="306"/>
      <c r="UDD64" s="306"/>
      <c r="UDE64" s="306"/>
      <c r="UDF64" s="306"/>
      <c r="UDG64" s="306"/>
      <c r="UDH64" s="306"/>
      <c r="UDI64" s="306"/>
      <c r="UDJ64" s="306"/>
      <c r="UDK64" s="306"/>
      <c r="UDL64" s="306"/>
      <c r="UDM64" s="306"/>
      <c r="UDN64" s="306"/>
      <c r="UDO64" s="306"/>
      <c r="UDP64" s="306"/>
      <c r="UDQ64" s="306"/>
      <c r="UDR64" s="306"/>
      <c r="UDS64" s="306"/>
      <c r="UDT64" s="306"/>
      <c r="UDU64" s="306"/>
      <c r="UDV64" s="306"/>
      <c r="UDW64" s="306"/>
      <c r="UDX64" s="306"/>
      <c r="UDY64" s="306"/>
      <c r="UDZ64" s="306"/>
      <c r="UEA64" s="306"/>
      <c r="UEB64" s="306"/>
      <c r="UEC64" s="306"/>
      <c r="UED64" s="306"/>
      <c r="UEE64" s="306"/>
      <c r="UEF64" s="306"/>
      <c r="UEG64" s="306"/>
      <c r="UEH64" s="306"/>
      <c r="UEI64" s="306"/>
      <c r="UEJ64" s="306"/>
      <c r="UEK64" s="306"/>
      <c r="UEL64" s="306"/>
      <c r="UEM64" s="306"/>
      <c r="UEN64" s="306"/>
      <c r="UEO64" s="306"/>
      <c r="UEP64" s="306"/>
      <c r="UEQ64" s="306"/>
      <c r="UER64" s="306"/>
      <c r="UES64" s="306"/>
      <c r="UET64" s="306"/>
      <c r="UEU64" s="306"/>
      <c r="UEV64" s="306"/>
      <c r="UEW64" s="306"/>
      <c r="UEX64" s="306"/>
      <c r="UEY64" s="306"/>
      <c r="UEZ64" s="306"/>
      <c r="UFA64" s="306"/>
      <c r="UFB64" s="306"/>
      <c r="UFC64" s="306"/>
      <c r="UFD64" s="306"/>
      <c r="UFE64" s="306"/>
      <c r="UFF64" s="306"/>
      <c r="UFG64" s="306"/>
      <c r="UFH64" s="306"/>
      <c r="UFI64" s="306"/>
      <c r="UFJ64" s="306"/>
      <c r="UFK64" s="306"/>
      <c r="UFL64" s="306"/>
      <c r="UFM64" s="306"/>
      <c r="UFN64" s="306"/>
      <c r="UFO64" s="306"/>
      <c r="UFP64" s="306"/>
      <c r="UFQ64" s="306"/>
      <c r="UFR64" s="306"/>
      <c r="UFS64" s="306"/>
      <c r="UFT64" s="306"/>
      <c r="UFU64" s="306"/>
      <c r="UFV64" s="306"/>
      <c r="UFW64" s="306"/>
      <c r="UFX64" s="306"/>
      <c r="UFY64" s="306"/>
      <c r="UFZ64" s="306"/>
      <c r="UGA64" s="306"/>
      <c r="UGB64" s="306"/>
      <c r="UGC64" s="306"/>
      <c r="UGD64" s="306"/>
      <c r="UGE64" s="306"/>
      <c r="UGF64" s="306"/>
      <c r="UGG64" s="306"/>
      <c r="UGH64" s="306"/>
      <c r="UGI64" s="306"/>
      <c r="UGJ64" s="306"/>
      <c r="UGK64" s="306"/>
      <c r="UGL64" s="306"/>
      <c r="UGM64" s="306"/>
      <c r="UGN64" s="306"/>
      <c r="UGO64" s="306"/>
      <c r="UGP64" s="306"/>
      <c r="UGQ64" s="306"/>
      <c r="UGR64" s="306"/>
      <c r="UGS64" s="306"/>
      <c r="UGT64" s="306"/>
      <c r="UGU64" s="306"/>
      <c r="UGV64" s="306"/>
      <c r="UGW64" s="306"/>
      <c r="UGX64" s="306"/>
      <c r="UGY64" s="306"/>
      <c r="UGZ64" s="306"/>
      <c r="UHA64" s="306"/>
      <c r="UHB64" s="306"/>
      <c r="UHC64" s="306"/>
      <c r="UHD64" s="306"/>
      <c r="UHE64" s="306"/>
      <c r="UHF64" s="306"/>
      <c r="UHG64" s="306"/>
      <c r="UHH64" s="306"/>
      <c r="UHI64" s="306"/>
      <c r="UHJ64" s="306"/>
      <c r="UHK64" s="306"/>
      <c r="UHL64" s="306"/>
      <c r="UHM64" s="306"/>
      <c r="UHN64" s="306"/>
      <c r="UHO64" s="306"/>
      <c r="UHP64" s="306"/>
      <c r="UHQ64" s="306"/>
      <c r="UHR64" s="306"/>
      <c r="UHS64" s="306"/>
      <c r="UHT64" s="306"/>
      <c r="UHU64" s="306"/>
      <c r="UHV64" s="306"/>
      <c r="UHW64" s="306"/>
      <c r="UHX64" s="306"/>
      <c r="UHY64" s="306"/>
      <c r="UHZ64" s="306"/>
      <c r="UIA64" s="306"/>
      <c r="UIB64" s="306"/>
      <c r="UIC64" s="306"/>
      <c r="UID64" s="306"/>
      <c r="UIE64" s="306"/>
      <c r="UIF64" s="306"/>
      <c r="UIG64" s="306"/>
      <c r="UIH64" s="306"/>
      <c r="UII64" s="306"/>
      <c r="UIJ64" s="306"/>
      <c r="UIK64" s="306"/>
      <c r="UIL64" s="306"/>
      <c r="UIM64" s="306"/>
      <c r="UIN64" s="306"/>
      <c r="UIO64" s="306"/>
      <c r="UIP64" s="306"/>
      <c r="UIQ64" s="306"/>
      <c r="UIR64" s="306"/>
      <c r="UIS64" s="306"/>
      <c r="UIT64" s="306"/>
      <c r="UIU64" s="306"/>
      <c r="UIV64" s="306"/>
      <c r="UIW64" s="306"/>
      <c r="UIX64" s="306"/>
      <c r="UIY64" s="306"/>
      <c r="UIZ64" s="306"/>
      <c r="UJA64" s="306"/>
      <c r="UJB64" s="306"/>
      <c r="UJC64" s="306"/>
      <c r="UJD64" s="306"/>
      <c r="UJE64" s="306"/>
      <c r="UJF64" s="306"/>
      <c r="UJG64" s="306"/>
      <c r="UJH64" s="306"/>
      <c r="UJI64" s="306"/>
      <c r="UJJ64" s="306"/>
      <c r="UJK64" s="306"/>
      <c r="UJL64" s="306"/>
      <c r="UJM64" s="306"/>
      <c r="UJN64" s="306"/>
      <c r="UJO64" s="306"/>
      <c r="UJP64" s="306"/>
      <c r="UJQ64" s="306"/>
      <c r="UJR64" s="306"/>
      <c r="UJS64" s="306"/>
      <c r="UJT64" s="306"/>
      <c r="UJU64" s="306"/>
      <c r="UJV64" s="306"/>
      <c r="UJW64" s="306"/>
      <c r="UJX64" s="306"/>
      <c r="UJY64" s="306"/>
      <c r="UJZ64" s="306"/>
      <c r="UKA64" s="306"/>
      <c r="UKB64" s="306"/>
      <c r="UKC64" s="306"/>
      <c r="UKD64" s="306"/>
      <c r="UKE64" s="306"/>
      <c r="UKF64" s="306"/>
      <c r="UKG64" s="306"/>
      <c r="UKH64" s="306"/>
      <c r="UKI64" s="306"/>
      <c r="UKJ64" s="306"/>
      <c r="UKK64" s="306"/>
      <c r="UKL64" s="306"/>
      <c r="UKM64" s="306"/>
      <c r="UKN64" s="306"/>
      <c r="UKO64" s="306"/>
      <c r="UKP64" s="306"/>
      <c r="UKQ64" s="306"/>
      <c r="UKR64" s="306"/>
      <c r="UKS64" s="306"/>
      <c r="UKT64" s="306"/>
      <c r="UKU64" s="306"/>
      <c r="UKV64" s="306"/>
      <c r="UKW64" s="306"/>
      <c r="UKX64" s="306"/>
      <c r="UKY64" s="306"/>
      <c r="UKZ64" s="306"/>
      <c r="ULA64" s="306"/>
      <c r="ULB64" s="306"/>
      <c r="ULC64" s="306"/>
      <c r="ULD64" s="306"/>
      <c r="ULE64" s="306"/>
      <c r="ULF64" s="306"/>
      <c r="ULG64" s="306"/>
      <c r="ULH64" s="306"/>
      <c r="ULI64" s="306"/>
      <c r="ULJ64" s="306"/>
      <c r="ULK64" s="306"/>
      <c r="ULL64" s="306"/>
      <c r="ULM64" s="306"/>
      <c r="ULN64" s="306"/>
      <c r="ULO64" s="306"/>
      <c r="ULP64" s="306"/>
      <c r="ULQ64" s="306"/>
      <c r="ULR64" s="306"/>
      <c r="ULS64" s="306"/>
      <c r="ULT64" s="306"/>
      <c r="ULU64" s="306"/>
      <c r="ULV64" s="306"/>
      <c r="ULW64" s="306"/>
      <c r="ULX64" s="306"/>
      <c r="ULY64" s="306"/>
      <c r="ULZ64" s="306"/>
      <c r="UMA64" s="306"/>
      <c r="UMB64" s="306"/>
      <c r="UMC64" s="306"/>
      <c r="UMD64" s="306"/>
      <c r="UME64" s="306"/>
      <c r="UMF64" s="306"/>
      <c r="UMG64" s="306"/>
      <c r="UMH64" s="306"/>
      <c r="UMI64" s="306"/>
      <c r="UMJ64" s="306"/>
      <c r="UMK64" s="306"/>
      <c r="UML64" s="306"/>
      <c r="UMM64" s="306"/>
      <c r="UMN64" s="306"/>
      <c r="UMO64" s="306"/>
      <c r="UMP64" s="306"/>
      <c r="UMQ64" s="306"/>
      <c r="UMR64" s="306"/>
      <c r="UMS64" s="306"/>
      <c r="UMT64" s="306"/>
      <c r="UMU64" s="306"/>
      <c r="UMV64" s="306"/>
      <c r="UMW64" s="306"/>
      <c r="UMX64" s="306"/>
      <c r="UMY64" s="306"/>
      <c r="UMZ64" s="306"/>
      <c r="UNA64" s="306"/>
      <c r="UNB64" s="306"/>
      <c r="UNC64" s="306"/>
      <c r="UND64" s="306"/>
      <c r="UNE64" s="306"/>
      <c r="UNF64" s="306"/>
      <c r="UNG64" s="306"/>
      <c r="UNH64" s="306"/>
      <c r="UNI64" s="306"/>
      <c r="UNJ64" s="306"/>
      <c r="UNK64" s="306"/>
      <c r="UNL64" s="306"/>
      <c r="UNM64" s="306"/>
      <c r="UNN64" s="306"/>
      <c r="UNO64" s="306"/>
      <c r="UNP64" s="306"/>
      <c r="UNQ64" s="306"/>
      <c r="UNR64" s="306"/>
      <c r="UNS64" s="306"/>
      <c r="UNT64" s="306"/>
      <c r="UNU64" s="306"/>
      <c r="UNV64" s="306"/>
      <c r="UNW64" s="306"/>
      <c r="UNX64" s="306"/>
      <c r="UNY64" s="306"/>
      <c r="UNZ64" s="306"/>
      <c r="UOA64" s="306"/>
      <c r="UOB64" s="306"/>
      <c r="UOC64" s="306"/>
      <c r="UOD64" s="306"/>
      <c r="UOE64" s="306"/>
      <c r="UOF64" s="306"/>
      <c r="UOG64" s="306"/>
      <c r="UOH64" s="306"/>
      <c r="UOI64" s="306"/>
      <c r="UOJ64" s="306"/>
      <c r="UOK64" s="306"/>
      <c r="UOL64" s="306"/>
      <c r="UOM64" s="306"/>
      <c r="UON64" s="306"/>
      <c r="UOO64" s="306"/>
      <c r="UOP64" s="306"/>
      <c r="UOQ64" s="306"/>
      <c r="UOR64" s="306"/>
      <c r="UOS64" s="306"/>
      <c r="UOT64" s="306"/>
      <c r="UOU64" s="306"/>
      <c r="UOV64" s="306"/>
      <c r="UOW64" s="306"/>
      <c r="UOX64" s="306"/>
      <c r="UOY64" s="306"/>
      <c r="UOZ64" s="306"/>
      <c r="UPA64" s="306"/>
      <c r="UPB64" s="306"/>
      <c r="UPC64" s="306"/>
      <c r="UPD64" s="306"/>
      <c r="UPE64" s="306"/>
      <c r="UPF64" s="306"/>
      <c r="UPG64" s="306"/>
      <c r="UPH64" s="306"/>
      <c r="UPI64" s="306"/>
      <c r="UPJ64" s="306"/>
      <c r="UPK64" s="306"/>
      <c r="UPL64" s="306"/>
      <c r="UPM64" s="306"/>
      <c r="UPN64" s="306"/>
      <c r="UPO64" s="306"/>
      <c r="UPP64" s="306"/>
      <c r="UPQ64" s="306"/>
      <c r="UPR64" s="306"/>
      <c r="UPS64" s="306"/>
      <c r="UPT64" s="306"/>
      <c r="UPU64" s="306"/>
      <c r="UPV64" s="306"/>
      <c r="UPW64" s="306"/>
      <c r="UPX64" s="306"/>
      <c r="UPY64" s="306"/>
      <c r="UPZ64" s="306"/>
      <c r="UQA64" s="306"/>
      <c r="UQB64" s="306"/>
      <c r="UQC64" s="306"/>
      <c r="UQD64" s="306"/>
      <c r="UQE64" s="306"/>
      <c r="UQF64" s="306"/>
      <c r="UQG64" s="306"/>
      <c r="UQH64" s="306"/>
      <c r="UQI64" s="306"/>
      <c r="UQJ64" s="306"/>
      <c r="UQK64" s="306"/>
      <c r="UQL64" s="306"/>
      <c r="UQM64" s="306"/>
      <c r="UQN64" s="306"/>
      <c r="UQO64" s="306"/>
      <c r="UQP64" s="306"/>
      <c r="UQQ64" s="306"/>
      <c r="UQR64" s="306"/>
      <c r="UQS64" s="306"/>
      <c r="UQT64" s="306"/>
      <c r="UQU64" s="306"/>
      <c r="UQV64" s="306"/>
      <c r="UQW64" s="306"/>
      <c r="UQX64" s="306"/>
      <c r="UQY64" s="306"/>
      <c r="UQZ64" s="306"/>
      <c r="URA64" s="306"/>
      <c r="URB64" s="306"/>
      <c r="URC64" s="306"/>
      <c r="URD64" s="306"/>
      <c r="URE64" s="306"/>
      <c r="URF64" s="306"/>
      <c r="URG64" s="306"/>
      <c r="URH64" s="306"/>
      <c r="URI64" s="306"/>
      <c r="URJ64" s="306"/>
      <c r="URK64" s="306"/>
      <c r="URL64" s="306"/>
      <c r="URM64" s="306"/>
      <c r="URN64" s="306"/>
      <c r="URO64" s="306"/>
      <c r="URP64" s="306"/>
      <c r="URQ64" s="306"/>
      <c r="URR64" s="306"/>
      <c r="URS64" s="306"/>
      <c r="URT64" s="306"/>
      <c r="URU64" s="306"/>
      <c r="URV64" s="306"/>
      <c r="URW64" s="306"/>
      <c r="URX64" s="306"/>
      <c r="URY64" s="306"/>
      <c r="URZ64" s="306"/>
      <c r="USA64" s="306"/>
      <c r="USB64" s="306"/>
      <c r="USC64" s="306"/>
      <c r="USD64" s="306"/>
      <c r="USE64" s="306"/>
      <c r="USF64" s="306"/>
      <c r="USG64" s="306"/>
      <c r="USH64" s="306"/>
      <c r="USI64" s="306"/>
      <c r="USJ64" s="306"/>
      <c r="USK64" s="306"/>
      <c r="USL64" s="306"/>
      <c r="USM64" s="306"/>
      <c r="USN64" s="306"/>
      <c r="USO64" s="306"/>
      <c r="USP64" s="306"/>
      <c r="USQ64" s="306"/>
      <c r="USR64" s="306"/>
      <c r="USS64" s="306"/>
      <c r="UST64" s="306"/>
      <c r="USU64" s="306"/>
      <c r="USV64" s="306"/>
      <c r="USW64" s="306"/>
      <c r="USX64" s="306"/>
      <c r="USY64" s="306"/>
      <c r="USZ64" s="306"/>
      <c r="UTA64" s="306"/>
      <c r="UTB64" s="306"/>
      <c r="UTC64" s="306"/>
      <c r="UTD64" s="306"/>
      <c r="UTE64" s="306"/>
      <c r="UTF64" s="306"/>
      <c r="UTG64" s="306"/>
      <c r="UTH64" s="306"/>
      <c r="UTI64" s="306"/>
      <c r="UTJ64" s="306"/>
      <c r="UTK64" s="306"/>
      <c r="UTL64" s="306"/>
      <c r="UTM64" s="306"/>
      <c r="UTN64" s="306"/>
      <c r="UTO64" s="306"/>
      <c r="UTP64" s="306"/>
      <c r="UTQ64" s="306"/>
      <c r="UTR64" s="306"/>
      <c r="UTS64" s="306"/>
      <c r="UTT64" s="306"/>
      <c r="UTU64" s="306"/>
      <c r="UTV64" s="306"/>
      <c r="UTW64" s="306"/>
      <c r="UTX64" s="306"/>
      <c r="UTY64" s="306"/>
      <c r="UTZ64" s="306"/>
      <c r="UUA64" s="306"/>
      <c r="UUB64" s="306"/>
      <c r="UUC64" s="306"/>
      <c r="UUD64" s="306"/>
      <c r="UUE64" s="306"/>
      <c r="UUF64" s="306"/>
      <c r="UUG64" s="306"/>
      <c r="UUH64" s="306"/>
      <c r="UUI64" s="306"/>
      <c r="UUJ64" s="306"/>
      <c r="UUK64" s="306"/>
      <c r="UUL64" s="306"/>
      <c r="UUM64" s="306"/>
      <c r="UUN64" s="306"/>
      <c r="UUO64" s="306"/>
      <c r="UUP64" s="306"/>
      <c r="UUQ64" s="306"/>
      <c r="UUR64" s="306"/>
      <c r="UUS64" s="306"/>
      <c r="UUT64" s="306"/>
      <c r="UUU64" s="306"/>
      <c r="UUV64" s="306"/>
      <c r="UUW64" s="306"/>
      <c r="UUX64" s="306"/>
      <c r="UUY64" s="306"/>
      <c r="UUZ64" s="306"/>
      <c r="UVA64" s="306"/>
      <c r="UVB64" s="306"/>
      <c r="UVC64" s="306"/>
      <c r="UVD64" s="306"/>
      <c r="UVE64" s="306"/>
      <c r="UVF64" s="306"/>
      <c r="UVG64" s="306"/>
      <c r="UVH64" s="306"/>
      <c r="UVI64" s="306"/>
      <c r="UVJ64" s="306"/>
      <c r="UVK64" s="306"/>
      <c r="UVL64" s="306"/>
      <c r="UVM64" s="306"/>
      <c r="UVN64" s="306"/>
      <c r="UVO64" s="306"/>
      <c r="UVP64" s="306"/>
      <c r="UVQ64" s="306"/>
      <c r="UVR64" s="306"/>
      <c r="UVS64" s="306"/>
      <c r="UVT64" s="306"/>
      <c r="UVU64" s="306"/>
      <c r="UVV64" s="306"/>
      <c r="UVW64" s="306"/>
      <c r="UVX64" s="306"/>
      <c r="UVY64" s="306"/>
      <c r="UVZ64" s="306"/>
      <c r="UWA64" s="306"/>
      <c r="UWB64" s="306"/>
      <c r="UWC64" s="306"/>
      <c r="UWD64" s="306"/>
      <c r="UWE64" s="306"/>
      <c r="UWF64" s="306"/>
      <c r="UWG64" s="306"/>
      <c r="UWH64" s="306"/>
      <c r="UWI64" s="306"/>
      <c r="UWJ64" s="306"/>
      <c r="UWK64" s="306"/>
      <c r="UWL64" s="306"/>
      <c r="UWM64" s="306"/>
      <c r="UWN64" s="306"/>
      <c r="UWO64" s="306"/>
      <c r="UWP64" s="306"/>
      <c r="UWQ64" s="306"/>
      <c r="UWR64" s="306"/>
      <c r="UWS64" s="306"/>
      <c r="UWT64" s="306"/>
      <c r="UWU64" s="306"/>
      <c r="UWV64" s="306"/>
      <c r="UWW64" s="306"/>
      <c r="UWX64" s="306"/>
      <c r="UWY64" s="306"/>
      <c r="UWZ64" s="306"/>
      <c r="UXA64" s="306"/>
      <c r="UXB64" s="306"/>
      <c r="UXC64" s="306"/>
      <c r="UXD64" s="306"/>
      <c r="UXE64" s="306"/>
      <c r="UXF64" s="306"/>
      <c r="UXG64" s="306"/>
      <c r="UXH64" s="306"/>
      <c r="UXI64" s="306"/>
      <c r="UXJ64" s="306"/>
      <c r="UXK64" s="306"/>
      <c r="UXL64" s="306"/>
      <c r="UXM64" s="306"/>
      <c r="UXN64" s="306"/>
      <c r="UXO64" s="306"/>
      <c r="UXP64" s="306"/>
      <c r="UXQ64" s="306"/>
      <c r="UXR64" s="306"/>
      <c r="UXS64" s="306"/>
      <c r="UXT64" s="306"/>
      <c r="UXU64" s="306"/>
      <c r="UXV64" s="306"/>
      <c r="UXW64" s="306"/>
      <c r="UXX64" s="306"/>
      <c r="UXY64" s="306"/>
      <c r="UXZ64" s="306"/>
      <c r="UYA64" s="306"/>
      <c r="UYB64" s="306"/>
      <c r="UYC64" s="306"/>
      <c r="UYD64" s="306"/>
      <c r="UYE64" s="306"/>
      <c r="UYF64" s="306"/>
      <c r="UYG64" s="306"/>
      <c r="UYH64" s="306"/>
      <c r="UYI64" s="306"/>
      <c r="UYJ64" s="306"/>
      <c r="UYK64" s="306"/>
      <c r="UYL64" s="306"/>
      <c r="UYM64" s="306"/>
      <c r="UYN64" s="306"/>
      <c r="UYO64" s="306"/>
      <c r="UYP64" s="306"/>
      <c r="UYQ64" s="306"/>
      <c r="UYR64" s="306"/>
      <c r="UYS64" s="306"/>
      <c r="UYT64" s="306"/>
      <c r="UYU64" s="306"/>
      <c r="UYV64" s="306"/>
      <c r="UYW64" s="306"/>
      <c r="UYX64" s="306"/>
      <c r="UYY64" s="306"/>
      <c r="UYZ64" s="306"/>
      <c r="UZA64" s="306"/>
      <c r="UZB64" s="306"/>
      <c r="UZC64" s="306"/>
      <c r="UZD64" s="306"/>
      <c r="UZE64" s="306"/>
      <c r="UZF64" s="306"/>
      <c r="UZG64" s="306"/>
      <c r="UZH64" s="306"/>
      <c r="UZI64" s="306"/>
      <c r="UZJ64" s="306"/>
      <c r="UZK64" s="306"/>
      <c r="UZL64" s="306"/>
      <c r="UZM64" s="306"/>
      <c r="UZN64" s="306"/>
      <c r="UZO64" s="306"/>
      <c r="UZP64" s="306"/>
      <c r="UZQ64" s="306"/>
      <c r="UZR64" s="306"/>
      <c r="UZS64" s="306"/>
      <c r="UZT64" s="306"/>
      <c r="UZU64" s="306"/>
      <c r="UZV64" s="306"/>
      <c r="UZW64" s="306"/>
      <c r="UZX64" s="306"/>
      <c r="UZY64" s="306"/>
      <c r="UZZ64" s="306"/>
      <c r="VAA64" s="306"/>
      <c r="VAB64" s="306"/>
      <c r="VAC64" s="306"/>
      <c r="VAD64" s="306"/>
      <c r="VAE64" s="306"/>
      <c r="VAF64" s="306"/>
      <c r="VAG64" s="306"/>
      <c r="VAH64" s="306"/>
      <c r="VAI64" s="306"/>
      <c r="VAJ64" s="306"/>
      <c r="VAK64" s="306"/>
      <c r="VAL64" s="306"/>
      <c r="VAM64" s="306"/>
      <c r="VAN64" s="306"/>
      <c r="VAO64" s="306"/>
      <c r="VAP64" s="306"/>
      <c r="VAQ64" s="306"/>
      <c r="VAR64" s="306"/>
      <c r="VAS64" s="306"/>
      <c r="VAT64" s="306"/>
      <c r="VAU64" s="306"/>
      <c r="VAV64" s="306"/>
      <c r="VAW64" s="306"/>
      <c r="VAX64" s="306"/>
      <c r="VAY64" s="306"/>
      <c r="VAZ64" s="306"/>
      <c r="VBA64" s="306"/>
      <c r="VBB64" s="306"/>
      <c r="VBC64" s="306"/>
      <c r="VBD64" s="306"/>
      <c r="VBE64" s="306"/>
      <c r="VBF64" s="306"/>
      <c r="VBG64" s="306"/>
      <c r="VBH64" s="306"/>
      <c r="VBI64" s="306"/>
      <c r="VBJ64" s="306"/>
      <c r="VBK64" s="306"/>
      <c r="VBL64" s="306"/>
      <c r="VBM64" s="306"/>
      <c r="VBN64" s="306"/>
      <c r="VBO64" s="306"/>
      <c r="VBP64" s="306"/>
      <c r="VBQ64" s="306"/>
      <c r="VBR64" s="306"/>
      <c r="VBS64" s="306"/>
      <c r="VBT64" s="306"/>
      <c r="VBU64" s="306"/>
      <c r="VBV64" s="306"/>
      <c r="VBW64" s="306"/>
      <c r="VBX64" s="306"/>
      <c r="VBY64" s="306"/>
      <c r="VBZ64" s="306"/>
      <c r="VCA64" s="306"/>
      <c r="VCB64" s="306"/>
      <c r="VCC64" s="306"/>
      <c r="VCD64" s="306"/>
      <c r="VCE64" s="306"/>
      <c r="VCF64" s="306"/>
      <c r="VCG64" s="306"/>
      <c r="VCH64" s="306"/>
      <c r="VCI64" s="306"/>
      <c r="VCJ64" s="306"/>
      <c r="VCK64" s="306"/>
      <c r="VCL64" s="306"/>
      <c r="VCM64" s="306"/>
      <c r="VCN64" s="306"/>
      <c r="VCO64" s="306"/>
      <c r="VCP64" s="306"/>
      <c r="VCQ64" s="306"/>
      <c r="VCR64" s="306"/>
      <c r="VCS64" s="306"/>
      <c r="VCT64" s="306"/>
      <c r="VCU64" s="306"/>
      <c r="VCV64" s="306"/>
      <c r="VCW64" s="306"/>
      <c r="VCX64" s="306"/>
      <c r="VCY64" s="306"/>
      <c r="VCZ64" s="306"/>
      <c r="VDA64" s="306"/>
      <c r="VDB64" s="306"/>
      <c r="VDC64" s="306"/>
      <c r="VDD64" s="306"/>
      <c r="VDE64" s="306"/>
      <c r="VDF64" s="306"/>
      <c r="VDG64" s="306"/>
      <c r="VDH64" s="306"/>
      <c r="VDI64" s="306"/>
      <c r="VDJ64" s="306"/>
      <c r="VDK64" s="306"/>
      <c r="VDL64" s="306"/>
      <c r="VDM64" s="306"/>
      <c r="VDN64" s="306"/>
      <c r="VDO64" s="306"/>
      <c r="VDP64" s="306"/>
      <c r="VDQ64" s="306"/>
      <c r="VDR64" s="306"/>
      <c r="VDS64" s="306"/>
      <c r="VDT64" s="306"/>
      <c r="VDU64" s="306"/>
      <c r="VDV64" s="306"/>
      <c r="VDW64" s="306"/>
      <c r="VDX64" s="306"/>
      <c r="VDY64" s="306"/>
      <c r="VDZ64" s="306"/>
      <c r="VEA64" s="306"/>
      <c r="VEB64" s="306"/>
      <c r="VEC64" s="306"/>
      <c r="VED64" s="306"/>
      <c r="VEE64" s="306"/>
      <c r="VEF64" s="306"/>
      <c r="VEG64" s="306"/>
      <c r="VEH64" s="306"/>
      <c r="VEI64" s="306"/>
      <c r="VEJ64" s="306"/>
      <c r="VEK64" s="306"/>
      <c r="VEL64" s="306"/>
      <c r="VEM64" s="306"/>
      <c r="VEN64" s="306"/>
      <c r="VEO64" s="306"/>
      <c r="VEP64" s="306"/>
      <c r="VEQ64" s="306"/>
      <c r="VER64" s="306"/>
      <c r="VES64" s="306"/>
      <c r="VET64" s="306"/>
      <c r="VEU64" s="306"/>
      <c r="VEV64" s="306"/>
      <c r="VEW64" s="306"/>
      <c r="VEX64" s="306"/>
      <c r="VEY64" s="306"/>
      <c r="VEZ64" s="306"/>
      <c r="VFA64" s="306"/>
      <c r="VFB64" s="306"/>
      <c r="VFC64" s="306"/>
      <c r="VFD64" s="306"/>
      <c r="VFE64" s="306"/>
      <c r="VFF64" s="306"/>
      <c r="VFG64" s="306"/>
      <c r="VFH64" s="306"/>
      <c r="VFI64" s="306"/>
      <c r="VFJ64" s="306"/>
      <c r="VFK64" s="306"/>
      <c r="VFL64" s="306"/>
      <c r="VFM64" s="306"/>
      <c r="VFN64" s="306"/>
      <c r="VFO64" s="306"/>
      <c r="VFP64" s="306"/>
      <c r="VFQ64" s="306"/>
      <c r="VFR64" s="306"/>
      <c r="VFS64" s="306"/>
      <c r="VFT64" s="306"/>
      <c r="VFU64" s="306"/>
      <c r="VFV64" s="306"/>
      <c r="VFW64" s="306"/>
      <c r="VFX64" s="306"/>
      <c r="VFY64" s="306"/>
      <c r="VFZ64" s="306"/>
      <c r="VGA64" s="306"/>
      <c r="VGB64" s="306"/>
      <c r="VGC64" s="306"/>
      <c r="VGD64" s="306"/>
      <c r="VGE64" s="306"/>
      <c r="VGF64" s="306"/>
      <c r="VGG64" s="306"/>
      <c r="VGH64" s="306"/>
      <c r="VGI64" s="306"/>
      <c r="VGJ64" s="306"/>
      <c r="VGK64" s="306"/>
      <c r="VGL64" s="306"/>
      <c r="VGM64" s="306"/>
      <c r="VGN64" s="306"/>
      <c r="VGO64" s="306"/>
      <c r="VGP64" s="306"/>
      <c r="VGQ64" s="306"/>
      <c r="VGR64" s="306"/>
      <c r="VGS64" s="306"/>
      <c r="VGT64" s="306"/>
      <c r="VGU64" s="306"/>
      <c r="VGV64" s="306"/>
      <c r="VGW64" s="306"/>
      <c r="VGX64" s="306"/>
      <c r="VGY64" s="306"/>
      <c r="VGZ64" s="306"/>
      <c r="VHA64" s="306"/>
      <c r="VHB64" s="306"/>
      <c r="VHC64" s="306"/>
      <c r="VHD64" s="306"/>
      <c r="VHE64" s="306"/>
      <c r="VHF64" s="306"/>
      <c r="VHG64" s="306"/>
      <c r="VHH64" s="306"/>
      <c r="VHI64" s="306"/>
      <c r="VHJ64" s="306"/>
      <c r="VHK64" s="306"/>
      <c r="VHL64" s="306"/>
      <c r="VHM64" s="306"/>
      <c r="VHN64" s="306"/>
      <c r="VHO64" s="306"/>
      <c r="VHP64" s="306"/>
      <c r="VHQ64" s="306"/>
      <c r="VHR64" s="306"/>
      <c r="VHS64" s="306"/>
      <c r="VHT64" s="306"/>
      <c r="VHU64" s="306"/>
      <c r="VHV64" s="306"/>
      <c r="VHW64" s="306"/>
      <c r="VHX64" s="306"/>
      <c r="VHY64" s="306"/>
      <c r="VHZ64" s="306"/>
      <c r="VIA64" s="306"/>
      <c r="VIB64" s="306"/>
      <c r="VIC64" s="306"/>
      <c r="VID64" s="306"/>
      <c r="VIE64" s="306"/>
      <c r="VIF64" s="306"/>
      <c r="VIG64" s="306"/>
      <c r="VIH64" s="306"/>
      <c r="VII64" s="306"/>
      <c r="VIJ64" s="306"/>
      <c r="VIK64" s="306"/>
      <c r="VIL64" s="306"/>
      <c r="VIM64" s="306"/>
      <c r="VIN64" s="306"/>
      <c r="VIO64" s="306"/>
      <c r="VIP64" s="306"/>
      <c r="VIQ64" s="306"/>
      <c r="VIR64" s="306"/>
      <c r="VIS64" s="306"/>
      <c r="VIT64" s="306"/>
      <c r="VIU64" s="306"/>
      <c r="VIV64" s="306"/>
      <c r="VIW64" s="306"/>
      <c r="VIX64" s="306"/>
      <c r="VIY64" s="306"/>
      <c r="VIZ64" s="306"/>
      <c r="VJA64" s="306"/>
      <c r="VJB64" s="306"/>
      <c r="VJC64" s="306"/>
      <c r="VJD64" s="306"/>
      <c r="VJE64" s="306"/>
      <c r="VJF64" s="306"/>
      <c r="VJG64" s="306"/>
      <c r="VJH64" s="306"/>
      <c r="VJI64" s="306"/>
      <c r="VJJ64" s="306"/>
      <c r="VJK64" s="306"/>
      <c r="VJL64" s="306"/>
      <c r="VJM64" s="306"/>
      <c r="VJN64" s="306"/>
      <c r="VJO64" s="306"/>
      <c r="VJP64" s="306"/>
      <c r="VJQ64" s="306"/>
      <c r="VJR64" s="306"/>
      <c r="VJS64" s="306"/>
      <c r="VJT64" s="306"/>
      <c r="VJU64" s="306"/>
      <c r="VJV64" s="306"/>
      <c r="VJW64" s="306"/>
      <c r="VJX64" s="306"/>
      <c r="VJY64" s="306"/>
      <c r="VJZ64" s="306"/>
      <c r="VKA64" s="306"/>
      <c r="VKB64" s="306"/>
      <c r="VKC64" s="306"/>
      <c r="VKD64" s="306"/>
      <c r="VKE64" s="306"/>
      <c r="VKF64" s="306"/>
      <c r="VKG64" s="306"/>
      <c r="VKH64" s="306"/>
      <c r="VKI64" s="306"/>
      <c r="VKJ64" s="306"/>
      <c r="VKK64" s="306"/>
      <c r="VKL64" s="306"/>
      <c r="VKM64" s="306"/>
      <c r="VKN64" s="306"/>
      <c r="VKO64" s="306"/>
      <c r="VKP64" s="306"/>
      <c r="VKQ64" s="306"/>
      <c r="VKR64" s="306"/>
      <c r="VKS64" s="306"/>
      <c r="VKT64" s="306"/>
      <c r="VKU64" s="306"/>
      <c r="VKV64" s="306"/>
      <c r="VKW64" s="306"/>
      <c r="VKX64" s="306"/>
      <c r="VKY64" s="306"/>
      <c r="VKZ64" s="306"/>
      <c r="VLA64" s="306"/>
      <c r="VLB64" s="306"/>
      <c r="VLC64" s="306"/>
      <c r="VLD64" s="306"/>
      <c r="VLE64" s="306"/>
      <c r="VLF64" s="306"/>
      <c r="VLG64" s="306"/>
      <c r="VLH64" s="306"/>
      <c r="VLI64" s="306"/>
      <c r="VLJ64" s="306"/>
      <c r="VLK64" s="306"/>
      <c r="VLL64" s="306"/>
      <c r="VLM64" s="306"/>
      <c r="VLN64" s="306"/>
      <c r="VLO64" s="306"/>
      <c r="VLP64" s="306"/>
      <c r="VLQ64" s="306"/>
      <c r="VLR64" s="306"/>
      <c r="VLS64" s="306"/>
      <c r="VLT64" s="306"/>
      <c r="VLU64" s="306"/>
      <c r="VLV64" s="306"/>
      <c r="VLW64" s="306"/>
      <c r="VLX64" s="306"/>
      <c r="VLY64" s="306"/>
      <c r="VLZ64" s="306"/>
      <c r="VMA64" s="306"/>
      <c r="VMB64" s="306"/>
      <c r="VMC64" s="306"/>
      <c r="VMD64" s="306"/>
      <c r="VME64" s="306"/>
      <c r="VMF64" s="306"/>
      <c r="VMG64" s="306"/>
      <c r="VMH64" s="306"/>
      <c r="VMI64" s="306"/>
      <c r="VMJ64" s="306"/>
      <c r="VMK64" s="306"/>
      <c r="VML64" s="306"/>
      <c r="VMM64" s="306"/>
      <c r="VMN64" s="306"/>
      <c r="VMO64" s="306"/>
      <c r="VMP64" s="306"/>
      <c r="VMQ64" s="306"/>
      <c r="VMR64" s="306"/>
      <c r="VMS64" s="306"/>
      <c r="VMT64" s="306"/>
      <c r="VMU64" s="306"/>
      <c r="VMV64" s="306"/>
      <c r="VMW64" s="306"/>
      <c r="VMX64" s="306"/>
      <c r="VMY64" s="306"/>
      <c r="VMZ64" s="306"/>
      <c r="VNA64" s="306"/>
      <c r="VNB64" s="306"/>
      <c r="VNC64" s="306"/>
      <c r="VND64" s="306"/>
      <c r="VNE64" s="306"/>
      <c r="VNF64" s="306"/>
      <c r="VNG64" s="306"/>
      <c r="VNH64" s="306"/>
      <c r="VNI64" s="306"/>
      <c r="VNJ64" s="306"/>
      <c r="VNK64" s="306"/>
      <c r="VNL64" s="306"/>
      <c r="VNM64" s="306"/>
      <c r="VNN64" s="306"/>
      <c r="VNO64" s="306"/>
      <c r="VNP64" s="306"/>
      <c r="VNQ64" s="306"/>
      <c r="VNR64" s="306"/>
      <c r="VNS64" s="306"/>
      <c r="VNT64" s="306"/>
      <c r="VNU64" s="306"/>
      <c r="VNV64" s="306"/>
      <c r="VNW64" s="306"/>
      <c r="VNX64" s="306"/>
      <c r="VNY64" s="306"/>
      <c r="VNZ64" s="306"/>
      <c r="VOA64" s="306"/>
      <c r="VOB64" s="306"/>
      <c r="VOC64" s="306"/>
      <c r="VOD64" s="306"/>
      <c r="VOE64" s="306"/>
      <c r="VOF64" s="306"/>
      <c r="VOG64" s="306"/>
      <c r="VOH64" s="306"/>
      <c r="VOI64" s="306"/>
      <c r="VOJ64" s="306"/>
      <c r="VOK64" s="306"/>
      <c r="VOL64" s="306"/>
      <c r="VOM64" s="306"/>
      <c r="VON64" s="306"/>
      <c r="VOO64" s="306"/>
      <c r="VOP64" s="306"/>
      <c r="VOQ64" s="306"/>
      <c r="VOR64" s="306"/>
      <c r="VOS64" s="306"/>
      <c r="VOT64" s="306"/>
      <c r="VOU64" s="306"/>
      <c r="VOV64" s="306"/>
      <c r="VOW64" s="306"/>
      <c r="VOX64" s="306"/>
      <c r="VOY64" s="306"/>
      <c r="VOZ64" s="306"/>
      <c r="VPA64" s="306"/>
      <c r="VPB64" s="306"/>
      <c r="VPC64" s="306"/>
      <c r="VPD64" s="306"/>
      <c r="VPE64" s="306"/>
      <c r="VPF64" s="306"/>
      <c r="VPG64" s="306"/>
      <c r="VPH64" s="306"/>
      <c r="VPI64" s="306"/>
      <c r="VPJ64" s="306"/>
      <c r="VPK64" s="306"/>
      <c r="VPL64" s="306"/>
      <c r="VPM64" s="306"/>
      <c r="VPN64" s="306"/>
      <c r="VPO64" s="306"/>
      <c r="VPP64" s="306"/>
      <c r="VPQ64" s="306"/>
      <c r="VPR64" s="306"/>
      <c r="VPS64" s="306"/>
      <c r="VPT64" s="306"/>
      <c r="VPU64" s="306"/>
      <c r="VPV64" s="306"/>
      <c r="VPW64" s="306"/>
      <c r="VPX64" s="306"/>
      <c r="VPY64" s="306"/>
      <c r="VPZ64" s="306"/>
      <c r="VQA64" s="306"/>
      <c r="VQB64" s="306"/>
      <c r="VQC64" s="306"/>
      <c r="VQD64" s="306"/>
      <c r="VQE64" s="306"/>
      <c r="VQF64" s="306"/>
      <c r="VQG64" s="306"/>
      <c r="VQH64" s="306"/>
      <c r="VQI64" s="306"/>
      <c r="VQJ64" s="306"/>
      <c r="VQK64" s="306"/>
      <c r="VQL64" s="306"/>
      <c r="VQM64" s="306"/>
      <c r="VQN64" s="306"/>
      <c r="VQO64" s="306"/>
      <c r="VQP64" s="306"/>
      <c r="VQQ64" s="306"/>
      <c r="VQR64" s="306"/>
      <c r="VQS64" s="306"/>
      <c r="VQT64" s="306"/>
      <c r="VQU64" s="306"/>
      <c r="VQV64" s="306"/>
      <c r="VQW64" s="306"/>
      <c r="VQX64" s="306"/>
      <c r="VQY64" s="306"/>
      <c r="VQZ64" s="306"/>
      <c r="VRA64" s="306"/>
      <c r="VRB64" s="306"/>
      <c r="VRC64" s="306"/>
      <c r="VRD64" s="306"/>
      <c r="VRE64" s="306"/>
      <c r="VRF64" s="306"/>
      <c r="VRG64" s="306"/>
      <c r="VRH64" s="306"/>
      <c r="VRI64" s="306"/>
      <c r="VRJ64" s="306"/>
      <c r="VRK64" s="306"/>
      <c r="VRL64" s="306"/>
      <c r="VRM64" s="306"/>
      <c r="VRN64" s="306"/>
      <c r="VRO64" s="306"/>
      <c r="VRP64" s="306"/>
      <c r="VRQ64" s="306"/>
      <c r="VRR64" s="306"/>
      <c r="VRS64" s="306"/>
      <c r="VRT64" s="306"/>
      <c r="VRU64" s="306"/>
      <c r="VRV64" s="306"/>
      <c r="VRW64" s="306"/>
      <c r="VRX64" s="306"/>
      <c r="VRY64" s="306"/>
      <c r="VRZ64" s="306"/>
      <c r="VSA64" s="306"/>
      <c r="VSB64" s="306"/>
      <c r="VSC64" s="306"/>
      <c r="VSD64" s="306"/>
      <c r="VSE64" s="306"/>
      <c r="VSF64" s="306"/>
      <c r="VSG64" s="306"/>
      <c r="VSH64" s="306"/>
      <c r="VSI64" s="306"/>
      <c r="VSJ64" s="306"/>
      <c r="VSK64" s="306"/>
      <c r="VSL64" s="306"/>
      <c r="VSM64" s="306"/>
      <c r="VSN64" s="306"/>
      <c r="VSO64" s="306"/>
      <c r="VSP64" s="306"/>
      <c r="VSQ64" s="306"/>
      <c r="VSR64" s="306"/>
      <c r="VSS64" s="306"/>
      <c r="VST64" s="306"/>
      <c r="VSU64" s="306"/>
      <c r="VSV64" s="306"/>
      <c r="VSW64" s="306"/>
      <c r="VSX64" s="306"/>
      <c r="VSY64" s="306"/>
      <c r="VSZ64" s="306"/>
      <c r="VTA64" s="306"/>
      <c r="VTB64" s="306"/>
      <c r="VTC64" s="306"/>
      <c r="VTD64" s="306"/>
      <c r="VTE64" s="306"/>
      <c r="VTF64" s="306"/>
      <c r="VTG64" s="306"/>
      <c r="VTH64" s="306"/>
      <c r="VTI64" s="306"/>
      <c r="VTJ64" s="306"/>
      <c r="VTK64" s="306"/>
      <c r="VTL64" s="306"/>
      <c r="VTM64" s="306"/>
      <c r="VTN64" s="306"/>
      <c r="VTO64" s="306"/>
      <c r="VTP64" s="306"/>
      <c r="VTQ64" s="306"/>
      <c r="VTR64" s="306"/>
      <c r="VTS64" s="306"/>
      <c r="VTT64" s="306"/>
      <c r="VTU64" s="306"/>
      <c r="VTV64" s="306"/>
      <c r="VTW64" s="306"/>
      <c r="VTX64" s="306"/>
      <c r="VTY64" s="306"/>
      <c r="VTZ64" s="306"/>
      <c r="VUA64" s="306"/>
      <c r="VUB64" s="306"/>
      <c r="VUC64" s="306"/>
      <c r="VUD64" s="306"/>
      <c r="VUE64" s="306"/>
      <c r="VUF64" s="306"/>
      <c r="VUG64" s="306"/>
      <c r="VUH64" s="306"/>
      <c r="VUI64" s="306"/>
      <c r="VUJ64" s="306"/>
      <c r="VUK64" s="306"/>
      <c r="VUL64" s="306"/>
      <c r="VUM64" s="306"/>
      <c r="VUN64" s="306"/>
      <c r="VUO64" s="306"/>
      <c r="VUP64" s="306"/>
      <c r="VUQ64" s="306"/>
      <c r="VUR64" s="306"/>
      <c r="VUS64" s="306"/>
      <c r="VUT64" s="306"/>
      <c r="VUU64" s="306"/>
      <c r="VUV64" s="306"/>
      <c r="VUW64" s="306"/>
      <c r="VUX64" s="306"/>
      <c r="VUY64" s="306"/>
      <c r="VUZ64" s="306"/>
      <c r="VVA64" s="306"/>
      <c r="VVB64" s="306"/>
      <c r="VVC64" s="306"/>
      <c r="VVD64" s="306"/>
      <c r="VVE64" s="306"/>
      <c r="VVF64" s="306"/>
      <c r="VVG64" s="306"/>
      <c r="VVH64" s="306"/>
      <c r="VVI64" s="306"/>
      <c r="VVJ64" s="306"/>
      <c r="VVK64" s="306"/>
      <c r="VVL64" s="306"/>
      <c r="VVM64" s="306"/>
      <c r="VVN64" s="306"/>
      <c r="VVO64" s="306"/>
      <c r="VVP64" s="306"/>
      <c r="VVQ64" s="306"/>
      <c r="VVR64" s="306"/>
      <c r="VVS64" s="306"/>
      <c r="VVT64" s="306"/>
      <c r="VVU64" s="306"/>
      <c r="VVV64" s="306"/>
      <c r="VVW64" s="306"/>
      <c r="VVX64" s="306"/>
      <c r="VVY64" s="306"/>
      <c r="VVZ64" s="306"/>
      <c r="VWA64" s="306"/>
      <c r="VWB64" s="306"/>
      <c r="VWC64" s="306"/>
      <c r="VWD64" s="306"/>
      <c r="VWE64" s="306"/>
      <c r="VWF64" s="306"/>
      <c r="VWG64" s="306"/>
      <c r="VWH64" s="306"/>
      <c r="VWI64" s="306"/>
      <c r="VWJ64" s="306"/>
      <c r="VWK64" s="306"/>
      <c r="VWL64" s="306"/>
      <c r="VWM64" s="306"/>
      <c r="VWN64" s="306"/>
      <c r="VWO64" s="306"/>
      <c r="VWP64" s="306"/>
      <c r="VWQ64" s="306"/>
      <c r="VWR64" s="306"/>
      <c r="VWS64" s="306"/>
      <c r="VWT64" s="306"/>
      <c r="VWU64" s="306"/>
      <c r="VWV64" s="306"/>
      <c r="VWW64" s="306"/>
      <c r="VWX64" s="306"/>
      <c r="VWY64" s="306"/>
      <c r="VWZ64" s="306"/>
      <c r="VXA64" s="306"/>
      <c r="VXB64" s="306"/>
      <c r="VXC64" s="306"/>
      <c r="VXD64" s="306"/>
      <c r="VXE64" s="306"/>
      <c r="VXF64" s="306"/>
      <c r="VXG64" s="306"/>
      <c r="VXH64" s="306"/>
      <c r="VXI64" s="306"/>
      <c r="VXJ64" s="306"/>
      <c r="VXK64" s="306"/>
      <c r="VXL64" s="306"/>
      <c r="VXM64" s="306"/>
      <c r="VXN64" s="306"/>
      <c r="VXO64" s="306"/>
      <c r="VXP64" s="306"/>
      <c r="VXQ64" s="306"/>
      <c r="VXR64" s="306"/>
      <c r="VXS64" s="306"/>
      <c r="VXT64" s="306"/>
      <c r="VXU64" s="306"/>
      <c r="VXV64" s="306"/>
      <c r="VXW64" s="306"/>
      <c r="VXX64" s="306"/>
      <c r="VXY64" s="306"/>
      <c r="VXZ64" s="306"/>
      <c r="VYA64" s="306"/>
      <c r="VYB64" s="306"/>
      <c r="VYC64" s="306"/>
      <c r="VYD64" s="306"/>
      <c r="VYE64" s="306"/>
      <c r="VYF64" s="306"/>
      <c r="VYG64" s="306"/>
      <c r="VYH64" s="306"/>
      <c r="VYI64" s="306"/>
      <c r="VYJ64" s="306"/>
      <c r="VYK64" s="306"/>
      <c r="VYL64" s="306"/>
      <c r="VYM64" s="306"/>
      <c r="VYN64" s="306"/>
      <c r="VYO64" s="306"/>
      <c r="VYP64" s="306"/>
      <c r="VYQ64" s="306"/>
      <c r="VYR64" s="306"/>
      <c r="VYS64" s="306"/>
      <c r="VYT64" s="306"/>
      <c r="VYU64" s="306"/>
      <c r="VYV64" s="306"/>
      <c r="VYW64" s="306"/>
      <c r="VYX64" s="306"/>
      <c r="VYY64" s="306"/>
      <c r="VYZ64" s="306"/>
      <c r="VZA64" s="306"/>
      <c r="VZB64" s="306"/>
      <c r="VZC64" s="306"/>
      <c r="VZD64" s="306"/>
      <c r="VZE64" s="306"/>
      <c r="VZF64" s="306"/>
      <c r="VZG64" s="306"/>
      <c r="VZH64" s="306"/>
      <c r="VZI64" s="306"/>
      <c r="VZJ64" s="306"/>
      <c r="VZK64" s="306"/>
      <c r="VZL64" s="306"/>
      <c r="VZM64" s="306"/>
      <c r="VZN64" s="306"/>
      <c r="VZO64" s="306"/>
      <c r="VZP64" s="306"/>
      <c r="VZQ64" s="306"/>
      <c r="VZR64" s="306"/>
      <c r="VZS64" s="306"/>
      <c r="VZT64" s="306"/>
      <c r="VZU64" s="306"/>
      <c r="VZV64" s="306"/>
      <c r="VZW64" s="306"/>
      <c r="VZX64" s="306"/>
      <c r="VZY64" s="306"/>
      <c r="VZZ64" s="306"/>
      <c r="WAA64" s="306"/>
      <c r="WAB64" s="306"/>
      <c r="WAC64" s="306"/>
      <c r="WAD64" s="306"/>
      <c r="WAE64" s="306"/>
      <c r="WAF64" s="306"/>
      <c r="WAG64" s="306"/>
      <c r="WAH64" s="306"/>
      <c r="WAI64" s="306"/>
      <c r="WAJ64" s="306"/>
      <c r="WAK64" s="306"/>
      <c r="WAL64" s="306"/>
      <c r="WAM64" s="306"/>
      <c r="WAN64" s="306"/>
      <c r="WAO64" s="306"/>
      <c r="WAP64" s="306"/>
      <c r="WAQ64" s="306"/>
      <c r="WAR64" s="306"/>
      <c r="WAS64" s="306"/>
      <c r="WAT64" s="306"/>
      <c r="WAU64" s="306"/>
      <c r="WAV64" s="306"/>
      <c r="WAW64" s="306"/>
      <c r="WAX64" s="306"/>
      <c r="WAY64" s="306"/>
      <c r="WAZ64" s="306"/>
      <c r="WBA64" s="306"/>
      <c r="WBB64" s="306"/>
      <c r="WBC64" s="306"/>
      <c r="WBD64" s="306"/>
      <c r="WBE64" s="306"/>
      <c r="WBF64" s="306"/>
      <c r="WBG64" s="306"/>
      <c r="WBH64" s="306"/>
      <c r="WBI64" s="306"/>
      <c r="WBJ64" s="306"/>
      <c r="WBK64" s="306"/>
      <c r="WBL64" s="306"/>
      <c r="WBM64" s="306"/>
      <c r="WBN64" s="306"/>
      <c r="WBO64" s="306"/>
      <c r="WBP64" s="306"/>
      <c r="WBQ64" s="306"/>
      <c r="WBR64" s="306"/>
      <c r="WBS64" s="306"/>
      <c r="WBT64" s="306"/>
      <c r="WBU64" s="306"/>
      <c r="WBV64" s="306"/>
      <c r="WBW64" s="306"/>
      <c r="WBX64" s="306"/>
      <c r="WBY64" s="306"/>
      <c r="WBZ64" s="306"/>
      <c r="WCA64" s="306"/>
      <c r="WCB64" s="306"/>
      <c r="WCC64" s="306"/>
      <c r="WCD64" s="306"/>
      <c r="WCE64" s="306"/>
      <c r="WCF64" s="306"/>
      <c r="WCG64" s="306"/>
      <c r="WCH64" s="306"/>
      <c r="WCI64" s="306"/>
      <c r="WCJ64" s="306"/>
      <c r="WCK64" s="306"/>
      <c r="WCL64" s="306"/>
      <c r="WCM64" s="306"/>
      <c r="WCN64" s="306"/>
      <c r="WCO64" s="306"/>
      <c r="WCP64" s="306"/>
      <c r="WCQ64" s="306"/>
      <c r="WCR64" s="306"/>
      <c r="WCS64" s="306"/>
      <c r="WCT64" s="306"/>
      <c r="WCU64" s="306"/>
      <c r="WCV64" s="306"/>
      <c r="WCW64" s="306"/>
      <c r="WCX64" s="306"/>
      <c r="WCY64" s="306"/>
      <c r="WCZ64" s="306"/>
      <c r="WDA64" s="306"/>
      <c r="WDB64" s="306"/>
      <c r="WDC64" s="306"/>
      <c r="WDD64" s="306"/>
      <c r="WDE64" s="306"/>
      <c r="WDF64" s="306"/>
      <c r="WDG64" s="306"/>
      <c r="WDH64" s="306"/>
      <c r="WDI64" s="306"/>
      <c r="WDJ64" s="306"/>
      <c r="WDK64" s="306"/>
      <c r="WDL64" s="306"/>
      <c r="WDM64" s="306"/>
      <c r="WDN64" s="306"/>
      <c r="WDO64" s="306"/>
      <c r="WDP64" s="306"/>
      <c r="WDQ64" s="306"/>
      <c r="WDR64" s="306"/>
      <c r="WDS64" s="306"/>
      <c r="WDT64" s="306"/>
      <c r="WDU64" s="306"/>
      <c r="WDV64" s="306"/>
      <c r="WDW64" s="306"/>
      <c r="WDX64" s="306"/>
      <c r="WDY64" s="306"/>
      <c r="WDZ64" s="306"/>
      <c r="WEA64" s="306"/>
      <c r="WEB64" s="306"/>
      <c r="WEC64" s="306"/>
      <c r="WED64" s="306"/>
      <c r="WEE64" s="306"/>
      <c r="WEF64" s="306"/>
      <c r="WEG64" s="306"/>
      <c r="WEH64" s="306"/>
      <c r="WEI64" s="306"/>
      <c r="WEJ64" s="306"/>
      <c r="WEK64" s="306"/>
      <c r="WEL64" s="306"/>
      <c r="WEM64" s="306"/>
      <c r="WEN64" s="306"/>
      <c r="WEO64" s="306"/>
      <c r="WEP64" s="306"/>
      <c r="WEQ64" s="306"/>
      <c r="WER64" s="306"/>
      <c r="WES64" s="306"/>
      <c r="WET64" s="306"/>
      <c r="WEU64" s="306"/>
      <c r="WEV64" s="306"/>
      <c r="WEW64" s="306"/>
      <c r="WEX64" s="306"/>
      <c r="WEY64" s="306"/>
      <c r="WEZ64" s="306"/>
      <c r="WFA64" s="306"/>
      <c r="WFB64" s="306"/>
      <c r="WFC64" s="306"/>
      <c r="WFD64" s="306"/>
      <c r="WFE64" s="306"/>
      <c r="WFF64" s="306"/>
      <c r="WFG64" s="306"/>
      <c r="WFH64" s="306"/>
      <c r="WFI64" s="306"/>
      <c r="WFJ64" s="306"/>
      <c r="WFK64" s="306"/>
      <c r="WFL64" s="306"/>
      <c r="WFM64" s="306"/>
      <c r="WFN64" s="306"/>
      <c r="WFO64" s="306"/>
      <c r="WFP64" s="306"/>
      <c r="WFQ64" s="306"/>
      <c r="WFR64" s="306"/>
      <c r="WFS64" s="306"/>
      <c r="WFT64" s="306"/>
      <c r="WFU64" s="306"/>
      <c r="WFV64" s="306"/>
      <c r="WFW64" s="306"/>
      <c r="WFX64" s="306"/>
      <c r="WFY64" s="306"/>
      <c r="WFZ64" s="306"/>
      <c r="WGA64" s="306"/>
      <c r="WGB64" s="306"/>
      <c r="WGC64" s="306"/>
      <c r="WGD64" s="306"/>
      <c r="WGE64" s="306"/>
      <c r="WGF64" s="306"/>
      <c r="WGG64" s="306"/>
      <c r="WGH64" s="306"/>
      <c r="WGI64" s="306"/>
      <c r="WGJ64" s="306"/>
      <c r="WGK64" s="306"/>
      <c r="WGL64" s="306"/>
      <c r="WGM64" s="306"/>
      <c r="WGN64" s="306"/>
      <c r="WGO64" s="306"/>
      <c r="WGP64" s="306"/>
      <c r="WGQ64" s="306"/>
      <c r="WGR64" s="306"/>
      <c r="WGS64" s="306"/>
      <c r="WGT64" s="306"/>
      <c r="WGU64" s="306"/>
      <c r="WGV64" s="306"/>
      <c r="WGW64" s="306"/>
      <c r="WGX64" s="306"/>
      <c r="WGY64" s="306"/>
      <c r="WGZ64" s="306"/>
      <c r="WHA64" s="306"/>
      <c r="WHB64" s="306"/>
      <c r="WHC64" s="306"/>
      <c r="WHD64" s="306"/>
      <c r="WHE64" s="306"/>
      <c r="WHF64" s="306"/>
      <c r="WHG64" s="306"/>
      <c r="WHH64" s="306"/>
      <c r="WHI64" s="306"/>
      <c r="WHJ64" s="306"/>
      <c r="WHK64" s="306"/>
      <c r="WHL64" s="306"/>
      <c r="WHM64" s="306"/>
      <c r="WHN64" s="306"/>
      <c r="WHO64" s="306"/>
      <c r="WHP64" s="306"/>
      <c r="WHQ64" s="306"/>
      <c r="WHR64" s="306"/>
      <c r="WHS64" s="306"/>
      <c r="WHT64" s="306"/>
      <c r="WHU64" s="306"/>
      <c r="WHV64" s="306"/>
      <c r="WHW64" s="306"/>
      <c r="WHX64" s="306"/>
      <c r="WHY64" s="306"/>
      <c r="WHZ64" s="306"/>
      <c r="WIA64" s="306"/>
      <c r="WIB64" s="306"/>
      <c r="WIC64" s="306"/>
      <c r="WID64" s="306"/>
      <c r="WIE64" s="306"/>
      <c r="WIF64" s="306"/>
      <c r="WIG64" s="306"/>
      <c r="WIH64" s="306"/>
      <c r="WII64" s="306"/>
      <c r="WIJ64" s="306"/>
      <c r="WIK64" s="306"/>
      <c r="WIL64" s="306"/>
      <c r="WIM64" s="306"/>
      <c r="WIN64" s="306"/>
      <c r="WIO64" s="306"/>
      <c r="WIP64" s="306"/>
      <c r="WIQ64" s="306"/>
      <c r="WIR64" s="306"/>
      <c r="WIS64" s="306"/>
      <c r="WIT64" s="306"/>
      <c r="WIU64" s="306"/>
      <c r="WIV64" s="306"/>
      <c r="WIW64" s="306"/>
      <c r="WIX64" s="306"/>
      <c r="WIY64" s="306"/>
      <c r="WIZ64" s="306"/>
      <c r="WJA64" s="306"/>
      <c r="WJB64" s="306"/>
      <c r="WJC64" s="306"/>
      <c r="WJD64" s="306"/>
      <c r="WJE64" s="306"/>
      <c r="WJF64" s="306"/>
      <c r="WJG64" s="306"/>
      <c r="WJH64" s="306"/>
      <c r="WJI64" s="306"/>
      <c r="WJJ64" s="306"/>
      <c r="WJK64" s="306"/>
      <c r="WJL64" s="306"/>
      <c r="WJM64" s="306"/>
      <c r="WJN64" s="306"/>
      <c r="WJO64" s="306"/>
      <c r="WJP64" s="306"/>
      <c r="WJQ64" s="306"/>
      <c r="WJR64" s="306"/>
      <c r="WJS64" s="306"/>
      <c r="WJT64" s="306"/>
      <c r="WJU64" s="306"/>
      <c r="WJV64" s="306"/>
      <c r="WJW64" s="306"/>
      <c r="WJX64" s="306"/>
      <c r="WJY64" s="306"/>
      <c r="WJZ64" s="306"/>
      <c r="WKA64" s="306"/>
      <c r="WKB64" s="306"/>
      <c r="WKC64" s="306"/>
      <c r="WKD64" s="306"/>
      <c r="WKE64" s="306"/>
      <c r="WKF64" s="306"/>
      <c r="WKG64" s="306"/>
      <c r="WKH64" s="306"/>
      <c r="WKI64" s="306"/>
      <c r="WKJ64" s="306"/>
      <c r="WKK64" s="306"/>
      <c r="WKL64" s="306"/>
      <c r="WKM64" s="306"/>
      <c r="WKN64" s="306"/>
      <c r="WKO64" s="306"/>
      <c r="WKP64" s="306"/>
      <c r="WKQ64" s="306"/>
      <c r="WKR64" s="306"/>
      <c r="WKS64" s="306"/>
      <c r="WKT64" s="306"/>
      <c r="WKU64" s="306"/>
      <c r="WKV64" s="306"/>
      <c r="WKW64" s="306"/>
      <c r="WKX64" s="306"/>
      <c r="WKY64" s="306"/>
      <c r="WKZ64" s="306"/>
      <c r="WLA64" s="306"/>
      <c r="WLB64" s="306"/>
      <c r="WLC64" s="306"/>
      <c r="WLD64" s="306"/>
      <c r="WLE64" s="306"/>
      <c r="WLF64" s="306"/>
      <c r="WLG64" s="306"/>
      <c r="WLH64" s="306"/>
      <c r="WLI64" s="306"/>
      <c r="WLJ64" s="306"/>
      <c r="WLK64" s="306"/>
      <c r="WLL64" s="306"/>
      <c r="WLM64" s="306"/>
      <c r="WLN64" s="306"/>
      <c r="WLO64" s="306"/>
      <c r="WLP64" s="306"/>
      <c r="WLQ64" s="306"/>
      <c r="WLR64" s="306"/>
      <c r="WLS64" s="306"/>
      <c r="WLT64" s="306"/>
      <c r="WLU64" s="306"/>
      <c r="WLV64" s="306"/>
      <c r="WLW64" s="306"/>
      <c r="WLX64" s="306"/>
      <c r="WLY64" s="306"/>
      <c r="WLZ64" s="306"/>
      <c r="WMA64" s="306"/>
      <c r="WMB64" s="306"/>
      <c r="WMC64" s="306"/>
      <c r="WMD64" s="306"/>
      <c r="WME64" s="306"/>
      <c r="WMF64" s="306"/>
      <c r="WMG64" s="306"/>
      <c r="WMH64" s="306"/>
      <c r="WMI64" s="306"/>
      <c r="WMJ64" s="306"/>
      <c r="WMK64" s="306"/>
      <c r="WML64" s="306"/>
      <c r="WMM64" s="306"/>
      <c r="WMN64" s="306"/>
      <c r="WMO64" s="306"/>
      <c r="WMP64" s="306"/>
      <c r="WMQ64" s="306"/>
      <c r="WMR64" s="306"/>
      <c r="WMS64" s="306"/>
      <c r="WMT64" s="306"/>
      <c r="WMU64" s="306"/>
      <c r="WMV64" s="306"/>
      <c r="WMW64" s="306"/>
      <c r="WMX64" s="306"/>
      <c r="WMY64" s="306"/>
      <c r="WMZ64" s="306"/>
      <c r="WNA64" s="306"/>
      <c r="WNB64" s="306"/>
      <c r="WNC64" s="306"/>
      <c r="WND64" s="306"/>
      <c r="WNE64" s="306"/>
      <c r="WNF64" s="306"/>
      <c r="WNG64" s="306"/>
      <c r="WNH64" s="306"/>
      <c r="WNI64" s="306"/>
      <c r="WNJ64" s="306"/>
      <c r="WNK64" s="306"/>
      <c r="WNL64" s="306"/>
      <c r="WNM64" s="306"/>
      <c r="WNN64" s="306"/>
      <c r="WNO64" s="306"/>
      <c r="WNP64" s="306"/>
      <c r="WNQ64" s="306"/>
      <c r="WNR64" s="306"/>
      <c r="WNS64" s="306"/>
      <c r="WNT64" s="306"/>
      <c r="WNU64" s="306"/>
      <c r="WNV64" s="306"/>
      <c r="WNW64" s="306"/>
      <c r="WNX64" s="306"/>
      <c r="WNY64" s="306"/>
      <c r="WNZ64" s="306"/>
      <c r="WOA64" s="306"/>
      <c r="WOB64" s="306"/>
      <c r="WOC64" s="306"/>
      <c r="WOD64" s="306"/>
      <c r="WOE64" s="306"/>
      <c r="WOF64" s="306"/>
      <c r="WOG64" s="306"/>
      <c r="WOH64" s="306"/>
      <c r="WOI64" s="306"/>
      <c r="WOJ64" s="306"/>
      <c r="WOK64" s="306"/>
      <c r="WOL64" s="306"/>
      <c r="WOM64" s="306"/>
      <c r="WON64" s="306"/>
      <c r="WOO64" s="306"/>
      <c r="WOP64" s="306"/>
      <c r="WOQ64" s="306"/>
      <c r="WOR64" s="306"/>
      <c r="WOS64" s="306"/>
      <c r="WOT64" s="306"/>
      <c r="WOU64" s="306"/>
      <c r="WOV64" s="306"/>
      <c r="WOW64" s="306"/>
      <c r="WOX64" s="306"/>
      <c r="WOY64" s="306"/>
      <c r="WOZ64" s="306"/>
      <c r="WPA64" s="306"/>
      <c r="WPB64" s="306"/>
      <c r="WPC64" s="306"/>
      <c r="WPD64" s="306"/>
      <c r="WPE64" s="306"/>
      <c r="WPF64" s="306"/>
      <c r="WPG64" s="306"/>
      <c r="WPH64" s="306"/>
      <c r="WPI64" s="306"/>
      <c r="WPJ64" s="306"/>
      <c r="WPK64" s="306"/>
      <c r="WPL64" s="306"/>
      <c r="WPM64" s="306"/>
      <c r="WPN64" s="306"/>
      <c r="WPO64" s="306"/>
      <c r="WPP64" s="306"/>
      <c r="WPQ64" s="306"/>
      <c r="WPR64" s="306"/>
      <c r="WPS64" s="306"/>
      <c r="WPT64" s="306"/>
      <c r="WPU64" s="306"/>
      <c r="WPV64" s="306"/>
      <c r="WPW64" s="306"/>
      <c r="WPX64" s="306"/>
      <c r="WPY64" s="306"/>
      <c r="WPZ64" s="306"/>
      <c r="WQA64" s="306"/>
      <c r="WQB64" s="306"/>
      <c r="WQC64" s="306"/>
      <c r="WQD64" s="306"/>
      <c r="WQE64" s="306"/>
      <c r="WQF64" s="306"/>
      <c r="WQG64" s="306"/>
      <c r="WQH64" s="306"/>
      <c r="WQI64" s="306"/>
      <c r="WQJ64" s="306"/>
      <c r="WQK64" s="306"/>
      <c r="WQL64" s="306"/>
      <c r="WQM64" s="306"/>
      <c r="WQN64" s="306"/>
      <c r="WQO64" s="306"/>
      <c r="WQP64" s="306"/>
      <c r="WQQ64" s="306"/>
      <c r="WQR64" s="306"/>
      <c r="WQS64" s="306"/>
      <c r="WQT64" s="306"/>
      <c r="WQU64" s="306"/>
      <c r="WQV64" s="306"/>
      <c r="WQW64" s="306"/>
      <c r="WQX64" s="306"/>
      <c r="WQY64" s="306"/>
      <c r="WQZ64" s="306"/>
      <c r="WRA64" s="306"/>
      <c r="WRB64" s="306"/>
      <c r="WRC64" s="306"/>
      <c r="WRD64" s="306"/>
      <c r="WRE64" s="306"/>
      <c r="WRF64" s="306"/>
      <c r="WRG64" s="306"/>
      <c r="WRH64" s="306"/>
      <c r="WRI64" s="306"/>
      <c r="WRJ64" s="306"/>
      <c r="WRK64" s="306"/>
      <c r="WRL64" s="306"/>
      <c r="WRM64" s="306"/>
      <c r="WRN64" s="306"/>
      <c r="WRO64" s="306"/>
      <c r="WRP64" s="306"/>
      <c r="WRQ64" s="306"/>
      <c r="WRR64" s="306"/>
      <c r="WRS64" s="306"/>
      <c r="WRT64" s="306"/>
      <c r="WRU64" s="306"/>
      <c r="WRV64" s="306"/>
      <c r="WRW64" s="306"/>
      <c r="WRX64" s="306"/>
      <c r="WRY64" s="306"/>
      <c r="WRZ64" s="306"/>
      <c r="WSA64" s="306"/>
      <c r="WSB64" s="306"/>
      <c r="WSC64" s="306"/>
      <c r="WSD64" s="306"/>
      <c r="WSE64" s="306"/>
      <c r="WSF64" s="306"/>
      <c r="WSG64" s="306"/>
      <c r="WSH64" s="306"/>
      <c r="WSI64" s="306"/>
      <c r="WSJ64" s="306"/>
      <c r="WSK64" s="306"/>
      <c r="WSL64" s="306"/>
      <c r="WSM64" s="306"/>
      <c r="WSN64" s="306"/>
      <c r="WSO64" s="306"/>
      <c r="WSP64" s="306"/>
      <c r="WSQ64" s="306"/>
      <c r="WSR64" s="306"/>
      <c r="WSS64" s="306"/>
      <c r="WST64" s="306"/>
      <c r="WSU64" s="306"/>
      <c r="WSV64" s="306"/>
      <c r="WSW64" s="306"/>
      <c r="WSX64" s="306"/>
      <c r="WSY64" s="306"/>
      <c r="WSZ64" s="306"/>
      <c r="WTA64" s="306"/>
      <c r="WTB64" s="306"/>
      <c r="WTC64" s="306"/>
      <c r="WTD64" s="306"/>
      <c r="WTE64" s="306"/>
      <c r="WTF64" s="306"/>
      <c r="WTG64" s="306"/>
      <c r="WTH64" s="306"/>
      <c r="WTI64" s="306"/>
      <c r="WTJ64" s="306"/>
      <c r="WTK64" s="306"/>
      <c r="WTL64" s="306"/>
      <c r="WTM64" s="306"/>
      <c r="WTN64" s="306"/>
      <c r="WTO64" s="306"/>
      <c r="WTP64" s="306"/>
      <c r="WTQ64" s="306"/>
      <c r="WTR64" s="306"/>
      <c r="WTS64" s="306"/>
      <c r="WTT64" s="306"/>
      <c r="WTU64" s="306"/>
      <c r="WTV64" s="306"/>
      <c r="WTW64" s="306"/>
      <c r="WTX64" s="306"/>
      <c r="WTY64" s="306"/>
      <c r="WTZ64" s="306"/>
      <c r="WUA64" s="306"/>
      <c r="WUB64" s="306"/>
      <c r="WUC64" s="306"/>
      <c r="WUD64" s="306"/>
      <c r="WUE64" s="306"/>
      <c r="WUF64" s="306"/>
      <c r="WUG64" s="306"/>
      <c r="WUH64" s="306"/>
      <c r="WUI64" s="306"/>
      <c r="WUJ64" s="306"/>
      <c r="WUK64" s="306"/>
      <c r="WUL64" s="306"/>
      <c r="WUM64" s="306"/>
      <c r="WUN64" s="306"/>
      <c r="WUO64" s="306"/>
      <c r="WUP64" s="306"/>
      <c r="WUQ64" s="306"/>
      <c r="WUR64" s="306"/>
      <c r="WUS64" s="306"/>
      <c r="WUT64" s="306"/>
      <c r="WUU64" s="306"/>
      <c r="WUV64" s="306"/>
      <c r="WUW64" s="306"/>
      <c r="WUX64" s="306"/>
      <c r="WUY64" s="306"/>
      <c r="WUZ64" s="306"/>
      <c r="WVA64" s="306"/>
      <c r="WVB64" s="306"/>
      <c r="WVC64" s="306"/>
      <c r="WVD64" s="306"/>
      <c r="WVE64" s="306"/>
      <c r="WVF64" s="306"/>
      <c r="WVG64" s="306"/>
      <c r="WVH64" s="306"/>
      <c r="WVI64" s="306"/>
      <c r="WVJ64" s="306"/>
      <c r="WVK64" s="306"/>
      <c r="WVL64" s="306"/>
      <c r="WVM64" s="306"/>
      <c r="WVN64" s="306"/>
      <c r="WVO64" s="306"/>
      <c r="WVP64" s="306"/>
      <c r="WVQ64" s="306"/>
      <c r="WVR64" s="306"/>
      <c r="WVS64" s="306"/>
      <c r="WVT64" s="306"/>
      <c r="WVU64" s="306"/>
      <c r="WVV64" s="306"/>
      <c r="WVW64" s="306"/>
      <c r="WVX64" s="306"/>
      <c r="WVY64" s="306"/>
      <c r="WVZ64" s="306"/>
      <c r="WWA64" s="306"/>
      <c r="WWB64" s="306"/>
      <c r="WWC64" s="306"/>
      <c r="WWD64" s="306"/>
      <c r="WWE64" s="306"/>
      <c r="WWF64" s="306"/>
      <c r="WWG64" s="306"/>
      <c r="WWH64" s="306"/>
      <c r="WWI64" s="306"/>
      <c r="WWJ64" s="306"/>
      <c r="WWK64" s="306"/>
      <c r="WWL64" s="306"/>
      <c r="WWM64" s="306"/>
      <c r="WWN64" s="306"/>
      <c r="WWO64" s="306"/>
      <c r="WWP64" s="306"/>
      <c r="WWQ64" s="306"/>
      <c r="WWR64" s="306"/>
      <c r="WWS64" s="306"/>
      <c r="WWT64" s="306"/>
      <c r="WWU64" s="306"/>
      <c r="WWV64" s="306"/>
      <c r="WWW64" s="306"/>
      <c r="WWX64" s="306"/>
      <c r="WWY64" s="306"/>
      <c r="WWZ64" s="306"/>
      <c r="WXA64" s="306"/>
      <c r="WXB64" s="306"/>
      <c r="WXC64" s="306"/>
      <c r="WXD64" s="306"/>
      <c r="WXE64" s="306"/>
      <c r="WXF64" s="306"/>
      <c r="WXG64" s="306"/>
      <c r="WXH64" s="306"/>
      <c r="WXI64" s="306"/>
      <c r="WXJ64" s="306"/>
      <c r="WXK64" s="306"/>
      <c r="WXL64" s="306"/>
      <c r="WXM64" s="306"/>
      <c r="WXN64" s="306"/>
      <c r="WXO64" s="306"/>
      <c r="WXP64" s="306"/>
      <c r="WXQ64" s="306"/>
      <c r="WXR64" s="306"/>
      <c r="WXS64" s="306"/>
      <c r="WXT64" s="306"/>
      <c r="WXU64" s="306"/>
      <c r="WXV64" s="306"/>
      <c r="WXW64" s="306"/>
      <c r="WXX64" s="306"/>
      <c r="WXY64" s="306"/>
      <c r="WXZ64" s="306"/>
      <c r="WYA64" s="306"/>
      <c r="WYB64" s="306"/>
      <c r="WYC64" s="306"/>
      <c r="WYD64" s="306"/>
      <c r="WYE64" s="306"/>
      <c r="WYF64" s="306"/>
      <c r="WYG64" s="306"/>
      <c r="WYH64" s="306"/>
      <c r="WYI64" s="306"/>
      <c r="WYJ64" s="306"/>
      <c r="WYK64" s="306"/>
      <c r="WYL64" s="306"/>
      <c r="WYM64" s="306"/>
      <c r="WYN64" s="306"/>
      <c r="WYO64" s="306"/>
      <c r="WYP64" s="306"/>
      <c r="WYQ64" s="306"/>
      <c r="WYR64" s="306"/>
      <c r="WYS64" s="306"/>
      <c r="WYT64" s="306"/>
      <c r="WYU64" s="306"/>
      <c r="WYV64" s="306"/>
      <c r="WYW64" s="306"/>
      <c r="WYX64" s="306"/>
      <c r="WYY64" s="306"/>
      <c r="WYZ64" s="306"/>
      <c r="WZA64" s="306"/>
      <c r="WZB64" s="306"/>
      <c r="WZC64" s="306"/>
      <c r="WZD64" s="306"/>
      <c r="WZE64" s="306"/>
      <c r="WZF64" s="306"/>
      <c r="WZG64" s="306"/>
      <c r="WZH64" s="306"/>
      <c r="WZI64" s="306"/>
      <c r="WZJ64" s="306"/>
      <c r="WZK64" s="306"/>
      <c r="WZL64" s="306"/>
      <c r="WZM64" s="306"/>
      <c r="WZN64" s="306"/>
      <c r="WZO64" s="306"/>
      <c r="WZP64" s="306"/>
      <c r="WZQ64" s="306"/>
      <c r="WZR64" s="306"/>
      <c r="WZS64" s="306"/>
      <c r="WZT64" s="306"/>
      <c r="WZU64" s="306"/>
      <c r="WZV64" s="306"/>
      <c r="WZW64" s="306"/>
      <c r="WZX64" s="306"/>
      <c r="WZY64" s="306"/>
      <c r="WZZ64" s="306"/>
      <c r="XAA64" s="306"/>
      <c r="XAB64" s="306"/>
      <c r="XAC64" s="306"/>
      <c r="XAD64" s="306"/>
      <c r="XAE64" s="306"/>
      <c r="XAF64" s="306"/>
      <c r="XAG64" s="306"/>
      <c r="XAH64" s="306"/>
      <c r="XAI64" s="306"/>
      <c r="XAJ64" s="306"/>
      <c r="XAK64" s="306"/>
      <c r="XAL64" s="306"/>
      <c r="XAM64" s="306"/>
      <c r="XAN64" s="306"/>
      <c r="XAO64" s="306"/>
      <c r="XAP64" s="306"/>
      <c r="XAQ64" s="306"/>
      <c r="XAR64" s="306"/>
      <c r="XAS64" s="306"/>
      <c r="XAT64" s="306"/>
      <c r="XAU64" s="306"/>
      <c r="XAV64" s="306"/>
      <c r="XAW64" s="306"/>
      <c r="XAX64" s="306"/>
      <c r="XAY64" s="306"/>
      <c r="XAZ64" s="306"/>
      <c r="XBA64" s="306"/>
      <c r="XBB64" s="306"/>
      <c r="XBC64" s="306"/>
      <c r="XBD64" s="306"/>
      <c r="XBE64" s="306"/>
      <c r="XBF64" s="306"/>
      <c r="XBG64" s="306"/>
      <c r="XBH64" s="306"/>
      <c r="XBI64" s="306"/>
      <c r="XBJ64" s="306"/>
      <c r="XBK64" s="306"/>
      <c r="XBL64" s="306"/>
      <c r="XBM64" s="306"/>
      <c r="XBN64" s="306"/>
      <c r="XBO64" s="306"/>
      <c r="XBP64" s="306"/>
      <c r="XBQ64" s="306"/>
      <c r="XBR64" s="306"/>
      <c r="XBS64" s="306"/>
      <c r="XBT64" s="306"/>
      <c r="XBU64" s="306"/>
      <c r="XBV64" s="306"/>
      <c r="XBW64" s="306"/>
      <c r="XBX64" s="306"/>
      <c r="XBY64" s="306"/>
      <c r="XBZ64" s="306"/>
      <c r="XCA64" s="306"/>
      <c r="XCB64" s="306"/>
      <c r="XCC64" s="306"/>
      <c r="XCD64" s="306"/>
      <c r="XCE64" s="306"/>
      <c r="XCF64" s="306"/>
      <c r="XCG64" s="306"/>
      <c r="XCH64" s="306"/>
      <c r="XCI64" s="306"/>
      <c r="XCJ64" s="306"/>
      <c r="XCK64" s="306"/>
      <c r="XCL64" s="306"/>
      <c r="XCM64" s="306"/>
      <c r="XCN64" s="306"/>
      <c r="XCO64" s="306"/>
      <c r="XCP64" s="306"/>
      <c r="XCQ64" s="306"/>
      <c r="XCR64" s="306"/>
      <c r="XCS64" s="306"/>
      <c r="XCT64" s="306"/>
      <c r="XCU64" s="306"/>
      <c r="XCV64" s="306"/>
      <c r="XCW64" s="306"/>
      <c r="XCX64" s="306"/>
      <c r="XCY64" s="306"/>
      <c r="XCZ64" s="306"/>
      <c r="XDA64" s="306"/>
      <c r="XDB64" s="306"/>
      <c r="XDC64" s="306"/>
      <c r="XDD64" s="306"/>
      <c r="XDE64" s="306"/>
      <c r="XDF64" s="306"/>
      <c r="XDG64" s="306"/>
      <c r="XDH64" s="306"/>
      <c r="XDI64" s="306"/>
      <c r="XDJ64" s="306"/>
      <c r="XDK64" s="306"/>
      <c r="XDL64" s="306"/>
      <c r="XDM64" s="306"/>
      <c r="XDN64" s="306"/>
      <c r="XDO64" s="306"/>
      <c r="XDP64" s="306"/>
      <c r="XDQ64" s="306"/>
      <c r="XDR64" s="306"/>
      <c r="XDS64" s="306"/>
      <c r="XDT64" s="306"/>
      <c r="XDU64" s="306"/>
      <c r="XDV64" s="306"/>
      <c r="XDW64" s="306"/>
      <c r="XDX64" s="306"/>
      <c r="XDY64" s="306"/>
      <c r="XDZ64" s="306"/>
      <c r="XEA64" s="306"/>
      <c r="XEB64" s="306"/>
      <c r="XEC64" s="306"/>
      <c r="XED64" s="306"/>
      <c r="XEE64" s="306"/>
      <c r="XEF64" s="306"/>
      <c r="XEG64" s="306"/>
      <c r="XEH64" s="306"/>
      <c r="XEI64" s="306"/>
      <c r="XEJ64" s="306"/>
      <c r="XEK64" s="306"/>
      <c r="XEL64" s="306"/>
      <c r="XEM64" s="306"/>
      <c r="XEN64" s="306"/>
      <c r="XEO64" s="306"/>
      <c r="XEP64" s="306"/>
      <c r="XEQ64" s="306"/>
      <c r="XER64" s="306"/>
      <c r="XES64" s="306"/>
      <c r="XET64" s="306"/>
      <c r="XEU64" s="306"/>
      <c r="XEV64" s="306"/>
      <c r="XEW64" s="306"/>
      <c r="XEX64" s="306"/>
      <c r="XEY64" s="306"/>
      <c r="XEZ64" s="306"/>
      <c r="XFA64" s="306"/>
      <c r="XFB64" s="306"/>
      <c r="XFC64" s="306"/>
      <c r="XFD64" s="306"/>
    </row>
    <row r="65" spans="1:66" ht="20" customHeight="1" x14ac:dyDescent="0.75">
      <c r="D65" s="220"/>
      <c r="E65" s="290"/>
      <c r="F65" s="291"/>
      <c r="G65" s="291"/>
      <c r="H65" s="291"/>
      <c r="I65" s="291"/>
      <c r="J65" s="291"/>
      <c r="K65" s="291"/>
      <c r="L65" s="291"/>
      <c r="M65" s="291"/>
      <c r="N65" s="291"/>
      <c r="O65" s="291"/>
      <c r="P65" s="291"/>
      <c r="Q65" s="291"/>
      <c r="R65" s="291"/>
      <c r="S65" s="291"/>
      <c r="T65" s="291"/>
      <c r="U65" s="291"/>
      <c r="V65" s="291"/>
      <c r="W65" s="293"/>
      <c r="X65" s="353"/>
      <c r="Y65" s="297"/>
      <c r="Z65" s="320"/>
      <c r="AP65" s="321"/>
      <c r="AQ65" s="301">
        <f t="shared" si="13"/>
        <v>0</v>
      </c>
      <c r="AR65" s="301">
        <f t="shared" si="14"/>
        <v>0</v>
      </c>
      <c r="AS65" s="302">
        <f t="shared" si="15"/>
        <v>0</v>
      </c>
      <c r="AT65" s="301">
        <f t="shared" si="5"/>
        <v>0</v>
      </c>
      <c r="AU65" s="301">
        <f t="shared" si="7"/>
        <v>0</v>
      </c>
      <c r="AV65" s="302">
        <f t="shared" si="12"/>
        <v>0</v>
      </c>
      <c r="AW65" s="336">
        <f>AU65+AU69</f>
        <v>99374</v>
      </c>
      <c r="BA65" s="299"/>
      <c r="BB65" s="247"/>
      <c r="BC65" s="247"/>
      <c r="BD65" s="247"/>
      <c r="BE65" s="247"/>
      <c r="BF65" s="247"/>
      <c r="BG65" s="247"/>
      <c r="BH65" s="300"/>
      <c r="BJ65" s="303">
        <f t="shared" si="19"/>
        <v>0</v>
      </c>
      <c r="BK65" s="303"/>
      <c r="BL65" s="304">
        <f t="shared" si="20"/>
        <v>0</v>
      </c>
      <c r="BM65" s="305"/>
      <c r="BN65" s="304">
        <f t="shared" si="10"/>
        <v>0</v>
      </c>
    </row>
    <row r="66" spans="1:66" ht="20" customHeight="1" x14ac:dyDescent="0.75">
      <c r="A66" s="176" t="s">
        <v>358</v>
      </c>
      <c r="D66" s="220" t="s">
        <v>37</v>
      </c>
      <c r="E66" s="290">
        <v>450231.36</v>
      </c>
      <c r="F66" s="291">
        <v>0</v>
      </c>
      <c r="G66" s="291">
        <v>20519.067091250578</v>
      </c>
      <c r="H66" s="291">
        <v>977663.49</v>
      </c>
      <c r="I66" s="291"/>
      <c r="J66" s="291">
        <v>109145.24000000005</v>
      </c>
      <c r="K66" s="291">
        <v>21183.67</v>
      </c>
      <c r="L66" s="291">
        <v>54826.320000000065</v>
      </c>
      <c r="M66" s="291"/>
      <c r="N66" s="291"/>
      <c r="O66" s="291"/>
      <c r="P66" s="291"/>
      <c r="Q66" s="291">
        <v>221433.11</v>
      </c>
      <c r="R66" s="291"/>
      <c r="S66" s="291"/>
      <c r="T66" s="291"/>
      <c r="U66" s="291">
        <v>603758.5</v>
      </c>
      <c r="V66" s="291">
        <v>8320.7000000000007</v>
      </c>
      <c r="W66" s="293"/>
      <c r="X66" s="291"/>
      <c r="Y66" s="297">
        <f>SUM(E66:V66)+X66</f>
        <v>2467081.4570912505</v>
      </c>
      <c r="Z66" s="320"/>
      <c r="AP66" s="321"/>
      <c r="AQ66" s="301">
        <f t="shared" si="13"/>
        <v>450.23136</v>
      </c>
      <c r="AR66" s="301">
        <f t="shared" si="14"/>
        <v>450</v>
      </c>
      <c r="AS66" s="302">
        <f t="shared" si="15"/>
        <v>0.23135999999999513</v>
      </c>
      <c r="AT66" s="301">
        <f t="shared" si="5"/>
        <v>2467.0814570912503</v>
      </c>
      <c r="AU66" s="301">
        <f t="shared" si="7"/>
        <v>2467</v>
      </c>
      <c r="AV66" s="302">
        <f t="shared" si="12"/>
        <v>8.1457091250285885E-2</v>
      </c>
      <c r="BA66" s="299"/>
      <c r="BB66" s="247"/>
      <c r="BC66" s="247"/>
      <c r="BD66" s="247"/>
      <c r="BE66" s="247">
        <v>175928.56</v>
      </c>
      <c r="BF66" s="247"/>
      <c r="BG66" s="350">
        <f>668444.06-19202.39</f>
        <v>649241.67000000004</v>
      </c>
      <c r="BH66" s="300">
        <v>15306.3</v>
      </c>
      <c r="BJ66" s="303">
        <f t="shared" si="19"/>
        <v>840476.53</v>
      </c>
      <c r="BK66" s="303"/>
      <c r="BL66" s="304">
        <f t="shared" si="20"/>
        <v>833512.30999999994</v>
      </c>
      <c r="BM66" s="305"/>
      <c r="BN66" s="304">
        <f t="shared" si="10"/>
        <v>833512.30999999994</v>
      </c>
    </row>
    <row r="67" spans="1:66" ht="20" customHeight="1" x14ac:dyDescent="0.75">
      <c r="A67" s="176" t="s">
        <v>359</v>
      </c>
      <c r="D67" s="220" t="s">
        <v>34</v>
      </c>
      <c r="E67" s="290"/>
      <c r="F67" s="291"/>
      <c r="G67" s="291"/>
      <c r="H67" s="291"/>
      <c r="I67" s="291"/>
      <c r="J67" s="291"/>
      <c r="K67" s="291"/>
      <c r="L67" s="291"/>
      <c r="M67" s="291"/>
      <c r="N67" s="291"/>
      <c r="O67" s="291"/>
      <c r="P67" s="291"/>
      <c r="Q67" s="322"/>
      <c r="R67" s="322"/>
      <c r="S67" s="322"/>
      <c r="T67" s="322"/>
      <c r="U67" s="322"/>
      <c r="V67" s="322"/>
      <c r="W67" s="323" t="s">
        <v>311</v>
      </c>
      <c r="X67" s="322">
        <v>1085954008.8291209</v>
      </c>
      <c r="Y67" s="354">
        <f>SUM(E67:V67)+X67+X68</f>
        <v>1022246570.42076</v>
      </c>
      <c r="Z67" s="298"/>
      <c r="AJ67" s="250"/>
      <c r="AN67" s="250"/>
      <c r="AP67" s="321"/>
      <c r="AQ67" s="301">
        <f t="shared" si="13"/>
        <v>0</v>
      </c>
      <c r="AR67" s="301">
        <f t="shared" si="14"/>
        <v>0</v>
      </c>
      <c r="AS67" s="302">
        <f t="shared" si="15"/>
        <v>0</v>
      </c>
      <c r="AT67" s="301">
        <f t="shared" si="5"/>
        <v>1022246.5704207601</v>
      </c>
      <c r="AU67" s="301">
        <f>ROUND(Y67/1000,0)</f>
        <v>1022247</v>
      </c>
      <c r="AV67" s="302">
        <f t="shared" si="12"/>
        <v>-0.42957923992071301</v>
      </c>
      <c r="BA67" s="299"/>
      <c r="BB67" s="247"/>
      <c r="BC67" s="247"/>
      <c r="BD67" s="247"/>
      <c r="BE67" s="247"/>
      <c r="BF67" s="247"/>
      <c r="BG67" s="247"/>
      <c r="BH67" s="300"/>
      <c r="BJ67" s="303">
        <f t="shared" si="19"/>
        <v>0</v>
      </c>
      <c r="BK67" s="303"/>
      <c r="BL67" s="304">
        <f t="shared" si="20"/>
        <v>0</v>
      </c>
      <c r="BM67" s="305"/>
      <c r="BN67" s="304">
        <f t="shared" si="10"/>
        <v>0</v>
      </c>
    </row>
    <row r="68" spans="1:66" ht="20" customHeight="1" x14ac:dyDescent="0.75">
      <c r="D68" s="220"/>
      <c r="E68" s="290"/>
      <c r="F68" s="291"/>
      <c r="G68" s="291"/>
      <c r="H68" s="291"/>
      <c r="I68" s="291"/>
      <c r="J68" s="291"/>
      <c r="K68" s="291"/>
      <c r="L68" s="291"/>
      <c r="M68" s="291"/>
      <c r="N68" s="291"/>
      <c r="O68" s="291"/>
      <c r="P68" s="291"/>
      <c r="Q68" s="322"/>
      <c r="R68" s="322"/>
      <c r="S68" s="322"/>
      <c r="T68" s="322"/>
      <c r="U68" s="322"/>
      <c r="V68" s="322"/>
      <c r="W68" s="323" t="s">
        <v>346</v>
      </c>
      <c r="X68" s="322">
        <v>-63707438.408360846</v>
      </c>
      <c r="Y68" s="354"/>
      <c r="Z68" s="298"/>
      <c r="AA68"/>
      <c r="AB68"/>
      <c r="AC68"/>
      <c r="AD68"/>
      <c r="AE68"/>
      <c r="AF68"/>
      <c r="AG68"/>
      <c r="AH68"/>
      <c r="AQ68" s="301">
        <f t="shared" si="13"/>
        <v>0</v>
      </c>
      <c r="AR68" s="301">
        <f t="shared" si="14"/>
        <v>0</v>
      </c>
      <c r="AS68" s="302">
        <f t="shared" si="15"/>
        <v>0</v>
      </c>
      <c r="AT68" s="301">
        <f t="shared" si="5"/>
        <v>0</v>
      </c>
      <c r="AU68" s="301">
        <f t="shared" si="7"/>
        <v>0</v>
      </c>
      <c r="AV68" s="302">
        <f t="shared" si="12"/>
        <v>0</v>
      </c>
      <c r="BA68" s="299"/>
      <c r="BB68" s="247"/>
      <c r="BC68" s="247"/>
      <c r="BD68" s="247"/>
      <c r="BE68" s="247"/>
      <c r="BF68" s="247"/>
      <c r="BG68" s="247"/>
      <c r="BH68" s="300"/>
      <c r="BJ68" s="303">
        <f t="shared" si="19"/>
        <v>0</v>
      </c>
      <c r="BK68" s="303"/>
      <c r="BL68" s="304">
        <f t="shared" si="20"/>
        <v>0</v>
      </c>
      <c r="BM68" s="305"/>
      <c r="BN68" s="304">
        <f t="shared" si="10"/>
        <v>0</v>
      </c>
    </row>
    <row r="69" spans="1:66" ht="20" customHeight="1" x14ac:dyDescent="0.75">
      <c r="A69" s="176" t="s">
        <v>360</v>
      </c>
      <c r="D69" s="220" t="s">
        <v>37</v>
      </c>
      <c r="E69" s="290"/>
      <c r="F69" s="291"/>
      <c r="G69" s="291"/>
      <c r="H69" s="291"/>
      <c r="I69" s="291"/>
      <c r="J69" s="291"/>
      <c r="K69" s="291"/>
      <c r="L69" s="291"/>
      <c r="M69" s="291"/>
      <c r="N69" s="291"/>
      <c r="O69" s="291"/>
      <c r="P69" s="291"/>
      <c r="Q69" s="322"/>
      <c r="R69" s="322"/>
      <c r="S69" s="322"/>
      <c r="T69" s="322"/>
      <c r="U69" s="322"/>
      <c r="V69" s="322"/>
      <c r="W69" s="323" t="s">
        <v>346</v>
      </c>
      <c r="X69" s="322">
        <v>114467763.35207297</v>
      </c>
      <c r="Y69" s="354">
        <f>SUM(E69:V69)+X69+X70+X71</f>
        <v>99374316.08843118</v>
      </c>
      <c r="Z69" s="298"/>
      <c r="AA69"/>
      <c r="AB69"/>
      <c r="AC69"/>
      <c r="AD69"/>
      <c r="AE69"/>
      <c r="AF69"/>
      <c r="AG69"/>
      <c r="AH69"/>
      <c r="AJ69" s="351"/>
      <c r="AQ69" s="301">
        <f t="shared" si="13"/>
        <v>0</v>
      </c>
      <c r="AR69" s="301">
        <f t="shared" si="14"/>
        <v>0</v>
      </c>
      <c r="AS69" s="302">
        <f t="shared" si="15"/>
        <v>0</v>
      </c>
      <c r="AT69" s="301">
        <f t="shared" si="5"/>
        <v>99374.31608843118</v>
      </c>
      <c r="AU69" s="301">
        <f>ROUND(Y69/1000,0)</f>
        <v>99374</v>
      </c>
      <c r="AV69" s="302">
        <f t="shared" si="12"/>
        <v>0.31608843118010554</v>
      </c>
      <c r="BA69" s="299"/>
      <c r="BB69" s="247"/>
      <c r="BC69" s="247"/>
      <c r="BD69" s="247"/>
      <c r="BE69" s="247"/>
      <c r="BF69" s="247"/>
      <c r="BG69" s="247"/>
      <c r="BH69" s="300"/>
      <c r="BJ69" s="303">
        <f t="shared" si="19"/>
        <v>0</v>
      </c>
      <c r="BK69" s="303"/>
      <c r="BL69" s="304">
        <f t="shared" si="20"/>
        <v>0</v>
      </c>
      <c r="BM69" s="305"/>
      <c r="BN69" s="304">
        <f t="shared" si="10"/>
        <v>0</v>
      </c>
    </row>
    <row r="70" spans="1:66" ht="20" customHeight="1" x14ac:dyDescent="0.75">
      <c r="D70" s="220"/>
      <c r="E70" s="290"/>
      <c r="F70" s="291"/>
      <c r="G70" s="291"/>
      <c r="H70" s="291"/>
      <c r="I70" s="291"/>
      <c r="J70" s="291"/>
      <c r="K70" s="291"/>
      <c r="L70" s="291"/>
      <c r="M70" s="291"/>
      <c r="N70" s="291"/>
      <c r="O70" s="291"/>
      <c r="P70" s="291"/>
      <c r="Q70" s="322"/>
      <c r="R70" s="322"/>
      <c r="S70" s="322"/>
      <c r="T70" s="322"/>
      <c r="U70" s="322"/>
      <c r="V70" s="322"/>
      <c r="W70" s="323" t="s">
        <v>361</v>
      </c>
      <c r="X70" s="322">
        <v>-12030655.19825309</v>
      </c>
      <c r="Y70" s="354"/>
      <c r="Z70" s="298"/>
      <c r="AA70"/>
      <c r="AB70"/>
      <c r="AC70"/>
      <c r="AD70"/>
      <c r="AE70"/>
      <c r="AF70"/>
      <c r="AG70"/>
      <c r="AH70"/>
      <c r="AN70" s="351"/>
      <c r="AQ70" s="301">
        <f t="shared" si="13"/>
        <v>0</v>
      </c>
      <c r="AR70" s="301">
        <f t="shared" si="14"/>
        <v>0</v>
      </c>
      <c r="AS70" s="302">
        <f t="shared" si="15"/>
        <v>0</v>
      </c>
      <c r="AT70" s="301">
        <f t="shared" si="5"/>
        <v>0</v>
      </c>
      <c r="AU70" s="301">
        <f t="shared" si="7"/>
        <v>0</v>
      </c>
      <c r="AV70" s="302">
        <f t="shared" si="12"/>
        <v>0</v>
      </c>
      <c r="BA70" s="299"/>
      <c r="BB70" s="247"/>
      <c r="BC70" s="247"/>
      <c r="BD70" s="247"/>
      <c r="BE70" s="247"/>
      <c r="BF70" s="247"/>
      <c r="BG70" s="247"/>
      <c r="BH70" s="300"/>
      <c r="BJ70" s="303">
        <f t="shared" si="19"/>
        <v>0</v>
      </c>
      <c r="BK70" s="303"/>
      <c r="BL70" s="304">
        <f t="shared" si="20"/>
        <v>0</v>
      </c>
      <c r="BM70" s="305"/>
      <c r="BN70" s="304">
        <f t="shared" si="10"/>
        <v>0</v>
      </c>
    </row>
    <row r="71" spans="1:66" ht="20" customHeight="1" x14ac:dyDescent="0.75">
      <c r="D71" s="220"/>
      <c r="E71" s="290"/>
      <c r="F71" s="291"/>
      <c r="G71" s="291"/>
      <c r="H71" s="291"/>
      <c r="I71" s="291"/>
      <c r="J71" s="291"/>
      <c r="K71" s="291"/>
      <c r="L71" s="291"/>
      <c r="M71" s="291"/>
      <c r="N71" s="291"/>
      <c r="O71" s="291"/>
      <c r="P71" s="291"/>
      <c r="Q71" s="322"/>
      <c r="R71" s="322"/>
      <c r="S71" s="322"/>
      <c r="T71" s="322"/>
      <c r="U71" s="322"/>
      <c r="V71" s="322"/>
      <c r="W71" s="323" t="s">
        <v>362</v>
      </c>
      <c r="X71" s="322">
        <v>-3062792.0653886935</v>
      </c>
      <c r="Y71" s="354"/>
      <c r="Z71" s="298"/>
      <c r="AA71"/>
      <c r="AB71"/>
      <c r="AC71"/>
      <c r="AD71"/>
      <c r="AE71"/>
      <c r="AF71"/>
      <c r="AG71"/>
      <c r="AH71"/>
      <c r="AN71" s="351"/>
      <c r="AQ71" s="301">
        <f t="shared" si="13"/>
        <v>0</v>
      </c>
      <c r="AR71" s="301">
        <f t="shared" si="14"/>
        <v>0</v>
      </c>
      <c r="AS71" s="302">
        <f t="shared" si="15"/>
        <v>0</v>
      </c>
      <c r="AT71" s="301">
        <f t="shared" si="5"/>
        <v>0</v>
      </c>
      <c r="AU71" s="301">
        <f t="shared" si="7"/>
        <v>0</v>
      </c>
      <c r="AV71" s="302">
        <f t="shared" si="12"/>
        <v>0</v>
      </c>
      <c r="BA71" s="299"/>
      <c r="BB71" s="247"/>
      <c r="BC71" s="247"/>
      <c r="BD71" s="247"/>
      <c r="BE71" s="247"/>
      <c r="BF71" s="247"/>
      <c r="BG71" s="247"/>
      <c r="BH71" s="300"/>
      <c r="BJ71" s="303">
        <f t="shared" si="19"/>
        <v>0</v>
      </c>
      <c r="BK71" s="303"/>
      <c r="BL71" s="304">
        <f t="shared" si="20"/>
        <v>0</v>
      </c>
      <c r="BM71" s="305"/>
      <c r="BN71" s="304">
        <f t="shared" si="10"/>
        <v>0</v>
      </c>
    </row>
    <row r="72" spans="1:66" ht="20" customHeight="1" x14ac:dyDescent="0.75">
      <c r="D72" s="220"/>
      <c r="E72" s="290"/>
      <c r="F72" s="291"/>
      <c r="G72" s="291"/>
      <c r="H72" s="291"/>
      <c r="I72" s="291"/>
      <c r="J72" s="291"/>
      <c r="K72" s="291"/>
      <c r="L72" s="291"/>
      <c r="M72" s="291"/>
      <c r="N72" s="291"/>
      <c r="O72" s="291"/>
      <c r="P72" s="291"/>
      <c r="Q72" s="322"/>
      <c r="R72" s="322"/>
      <c r="S72" s="322"/>
      <c r="T72" s="322"/>
      <c r="U72" s="322"/>
      <c r="V72" s="322"/>
      <c r="W72" s="323"/>
      <c r="X72" s="322"/>
      <c r="Y72" s="354"/>
      <c r="Z72" s="298"/>
      <c r="AA72"/>
      <c r="AB72"/>
      <c r="AC72"/>
      <c r="AD72"/>
      <c r="AE72"/>
      <c r="AF72"/>
      <c r="AG72"/>
      <c r="AH72"/>
      <c r="AN72" s="351"/>
      <c r="AQ72" s="301">
        <f t="shared" si="13"/>
        <v>0</v>
      </c>
      <c r="AR72" s="301">
        <f t="shared" si="14"/>
        <v>0</v>
      </c>
      <c r="AS72" s="302">
        <f t="shared" si="15"/>
        <v>0</v>
      </c>
      <c r="AT72" s="301">
        <f t="shared" si="5"/>
        <v>0</v>
      </c>
      <c r="AU72" s="301">
        <f t="shared" si="7"/>
        <v>0</v>
      </c>
      <c r="AV72" s="302">
        <f t="shared" si="12"/>
        <v>0</v>
      </c>
      <c r="BA72" s="299"/>
      <c r="BB72" s="247"/>
      <c r="BC72" s="247"/>
      <c r="BD72" s="247"/>
      <c r="BE72" s="247"/>
      <c r="BF72" s="247"/>
      <c r="BG72" s="247"/>
      <c r="BH72" s="300"/>
      <c r="BJ72" s="303"/>
      <c r="BK72" s="303"/>
      <c r="BL72" s="304"/>
      <c r="BM72" s="305"/>
      <c r="BN72" s="304">
        <f t="shared" si="10"/>
        <v>0</v>
      </c>
    </row>
    <row r="73" spans="1:66" ht="20" customHeight="1" x14ac:dyDescent="0.75">
      <c r="A73" s="176" t="s">
        <v>363</v>
      </c>
      <c r="D73" s="220" t="s">
        <v>34</v>
      </c>
      <c r="E73" s="290"/>
      <c r="F73" s="291"/>
      <c r="G73" s="291"/>
      <c r="H73" s="291"/>
      <c r="I73" s="291"/>
      <c r="J73" s="291"/>
      <c r="K73" s="291"/>
      <c r="L73" s="291"/>
      <c r="M73" s="291"/>
      <c r="N73" s="291"/>
      <c r="O73" s="291"/>
      <c r="P73" s="291"/>
      <c r="Q73" s="322"/>
      <c r="R73" s="322"/>
      <c r="S73" s="322"/>
      <c r="T73" s="322"/>
      <c r="U73" s="322"/>
      <c r="V73" s="322"/>
      <c r="W73" s="323" t="s">
        <v>313</v>
      </c>
      <c r="X73" s="322">
        <v>128845557.241641</v>
      </c>
      <c r="Y73" s="354">
        <f>X73-X74</f>
        <v>128845557.241641</v>
      </c>
      <c r="Z73" s="298"/>
      <c r="AA73"/>
      <c r="AB73"/>
      <c r="AC73"/>
      <c r="AD73"/>
      <c r="AE73"/>
      <c r="AF73"/>
      <c r="AG73"/>
      <c r="AH73"/>
      <c r="AN73" s="351"/>
      <c r="AQ73" s="301">
        <f t="shared" si="13"/>
        <v>0</v>
      </c>
      <c r="AR73" s="301">
        <f t="shared" si="14"/>
        <v>0</v>
      </c>
      <c r="AS73" s="302">
        <f t="shared" si="15"/>
        <v>0</v>
      </c>
      <c r="AT73" s="301">
        <f t="shared" si="5"/>
        <v>128845.557241641</v>
      </c>
      <c r="AU73" s="301">
        <f>ROUND(Y73/1000,0)</f>
        <v>128846</v>
      </c>
      <c r="AV73" s="302">
        <f t="shared" si="12"/>
        <v>-0.44275835900043603</v>
      </c>
      <c r="BA73" s="299"/>
      <c r="BB73" s="247"/>
      <c r="BC73" s="247"/>
      <c r="BD73" s="247"/>
      <c r="BE73" s="247"/>
      <c r="BF73" s="247"/>
      <c r="BG73" s="247"/>
      <c r="BH73" s="300"/>
      <c r="BJ73" s="303"/>
      <c r="BK73" s="303"/>
      <c r="BL73" s="304"/>
      <c r="BM73" s="305"/>
      <c r="BN73" s="304">
        <f t="shared" si="10"/>
        <v>0</v>
      </c>
    </row>
    <row r="74" spans="1:66" ht="20" customHeight="1" x14ac:dyDescent="0.75">
      <c r="D74" s="220"/>
      <c r="E74" s="290"/>
      <c r="F74" s="291"/>
      <c r="G74" s="291"/>
      <c r="H74" s="291"/>
      <c r="I74" s="291"/>
      <c r="J74" s="291"/>
      <c r="K74" s="291"/>
      <c r="L74" s="291"/>
      <c r="M74" s="291"/>
      <c r="N74" s="291"/>
      <c r="O74" s="291"/>
      <c r="P74" s="291"/>
      <c r="Q74" s="322"/>
      <c r="R74" s="322"/>
      <c r="S74" s="322"/>
      <c r="T74" s="322"/>
      <c r="U74" s="322"/>
      <c r="V74" s="322"/>
      <c r="W74" s="323"/>
      <c r="X74" s="322"/>
      <c r="Y74" s="354"/>
      <c r="Z74" s="298"/>
      <c r="AA74"/>
      <c r="AB74"/>
      <c r="AC74"/>
      <c r="AD74"/>
      <c r="AE74"/>
      <c r="AF74"/>
      <c r="AG74"/>
      <c r="AH74"/>
      <c r="AN74" s="351"/>
      <c r="AQ74" s="301">
        <f t="shared" si="13"/>
        <v>0</v>
      </c>
      <c r="AR74" s="301">
        <f t="shared" si="14"/>
        <v>0</v>
      </c>
      <c r="AS74" s="302">
        <f t="shared" si="15"/>
        <v>0</v>
      </c>
      <c r="AT74" s="301">
        <f t="shared" si="5"/>
        <v>0</v>
      </c>
      <c r="AU74" s="301">
        <f t="shared" si="7"/>
        <v>0</v>
      </c>
      <c r="AV74" s="302">
        <f t="shared" si="12"/>
        <v>0</v>
      </c>
      <c r="BA74" s="299"/>
      <c r="BB74" s="247"/>
      <c r="BC74" s="247"/>
      <c r="BD74" s="247"/>
      <c r="BE74" s="247"/>
      <c r="BF74" s="247"/>
      <c r="BG74" s="247"/>
      <c r="BH74" s="300"/>
      <c r="BJ74" s="303"/>
      <c r="BK74" s="303"/>
      <c r="BL74" s="304"/>
      <c r="BM74" s="305"/>
      <c r="BN74" s="304">
        <f t="shared" si="10"/>
        <v>0</v>
      </c>
    </row>
    <row r="75" spans="1:66" ht="20" customHeight="1" x14ac:dyDescent="0.75">
      <c r="A75" s="176" t="s">
        <v>364</v>
      </c>
      <c r="D75" s="220" t="s">
        <v>39</v>
      </c>
      <c r="E75" s="290">
        <v>15084698.310000002</v>
      </c>
      <c r="F75" s="291"/>
      <c r="G75" s="291"/>
      <c r="H75" s="291"/>
      <c r="I75" s="291"/>
      <c r="J75" s="291"/>
      <c r="K75" s="291"/>
      <c r="L75" s="291">
        <f>28393524.8+2996333.08-3850201.35</f>
        <v>27539656.530000001</v>
      </c>
      <c r="M75" s="291"/>
      <c r="N75" s="291"/>
      <c r="O75" s="291"/>
      <c r="P75" s="291"/>
      <c r="Q75" s="322">
        <v>885853.70200000005</v>
      </c>
      <c r="R75" s="322"/>
      <c r="S75" s="322"/>
      <c r="T75" s="322"/>
      <c r="U75" s="322">
        <v>1893345.6600000001</v>
      </c>
      <c r="V75" s="322"/>
      <c r="W75" s="323" t="s">
        <v>365</v>
      </c>
      <c r="X75" s="322">
        <v>20545593.509999998</v>
      </c>
      <c r="Y75" s="354">
        <f>SUM(E75:V75)+X75+X76+X80+X77+X78+X79+X81+X82+X83+X84+X85</f>
        <v>41034619.112794846</v>
      </c>
      <c r="Z75" s="355">
        <v>41034619.112794839</v>
      </c>
      <c r="AA75" s="355">
        <f>Z75-Y75</f>
        <v>0</v>
      </c>
      <c r="AC75"/>
      <c r="AD75"/>
      <c r="AE75"/>
      <c r="AF75"/>
      <c r="AG75"/>
      <c r="AH75"/>
      <c r="AN75" s="351"/>
      <c r="AO75" s="321"/>
      <c r="AQ75" s="301">
        <f t="shared" si="13"/>
        <v>15084.698310000002</v>
      </c>
      <c r="AR75" s="301">
        <f t="shared" si="14"/>
        <v>15085</v>
      </c>
      <c r="AS75" s="302">
        <f t="shared" si="15"/>
        <v>-0.30168999999841617</v>
      </c>
      <c r="AT75" s="301">
        <f t="shared" ref="AT75:AT88" si="21">Y75/1000</f>
        <v>41034.619112794848</v>
      </c>
      <c r="AU75" s="301">
        <f t="shared" si="7"/>
        <v>41035</v>
      </c>
      <c r="AV75" s="302">
        <f t="shared" si="12"/>
        <v>-0.3808872051522485</v>
      </c>
      <c r="BA75" s="299"/>
      <c r="BB75" s="247">
        <v>13980790.377929455</v>
      </c>
      <c r="BC75" s="247"/>
      <c r="BD75" s="247"/>
      <c r="BE75" s="247">
        <v>827012.87199999997</v>
      </c>
      <c r="BF75" s="247"/>
      <c r="BG75" s="247">
        <v>1893345.6600000001</v>
      </c>
      <c r="BH75" s="300"/>
      <c r="BJ75" s="303">
        <f t="shared" ref="BJ75:BJ106" si="22">SUM(BC75:BH75)</f>
        <v>2720358.5320000001</v>
      </c>
      <c r="BK75" s="303"/>
      <c r="BL75" s="304">
        <f t="shared" ref="BL75:BL106" si="23">SUM(Q75:V75)</f>
        <v>2779199.3620000002</v>
      </c>
      <c r="BM75" s="305"/>
      <c r="BN75" s="304">
        <f t="shared" si="10"/>
        <v>2779199.3620000002</v>
      </c>
    </row>
    <row r="76" spans="1:66" ht="20" customHeight="1" x14ac:dyDescent="0.75">
      <c r="D76" s="220"/>
      <c r="E76" s="356"/>
      <c r="F76" s="322"/>
      <c r="G76" s="322"/>
      <c r="H76" s="322"/>
      <c r="I76" s="322"/>
      <c r="J76" s="322"/>
      <c r="K76" s="322"/>
      <c r="L76" s="322"/>
      <c r="M76" s="322"/>
      <c r="N76" s="322"/>
      <c r="O76" s="322"/>
      <c r="P76" s="322"/>
      <c r="Q76" s="322"/>
      <c r="R76" s="322"/>
      <c r="S76" s="322"/>
      <c r="T76" s="322"/>
      <c r="U76" s="322"/>
      <c r="V76" s="322"/>
      <c r="W76" s="323" t="s">
        <v>366</v>
      </c>
      <c r="X76" s="322">
        <v>-73611955.42400001</v>
      </c>
      <c r="Y76" s="354"/>
      <c r="AA76"/>
      <c r="AB76" s="355"/>
      <c r="AC76"/>
      <c r="AD76"/>
      <c r="AE76"/>
      <c r="AF76"/>
      <c r="AG76"/>
      <c r="AH76"/>
      <c r="AO76" s="321"/>
      <c r="AQ76" s="301">
        <f t="shared" si="13"/>
        <v>0</v>
      </c>
      <c r="AR76" s="301">
        <f t="shared" si="14"/>
        <v>0</v>
      </c>
      <c r="AS76" s="302">
        <f t="shared" si="15"/>
        <v>0</v>
      </c>
      <c r="AT76" s="301">
        <f t="shared" si="21"/>
        <v>0</v>
      </c>
      <c r="AU76" s="301">
        <f t="shared" ref="AU76:AU88" si="24">ROUND(Y76/1000,0)</f>
        <v>0</v>
      </c>
      <c r="AV76" s="302">
        <f t="shared" si="12"/>
        <v>0</v>
      </c>
      <c r="BA76" s="299"/>
      <c r="BB76" s="247"/>
      <c r="BC76" s="247"/>
      <c r="BD76" s="247"/>
      <c r="BE76" s="247"/>
      <c r="BF76" s="247"/>
      <c r="BG76" s="247"/>
      <c r="BH76" s="300"/>
      <c r="BJ76" s="303">
        <f t="shared" si="22"/>
        <v>0</v>
      </c>
      <c r="BK76" s="303"/>
      <c r="BL76" s="304">
        <f t="shared" si="23"/>
        <v>0</v>
      </c>
      <c r="BM76" s="305"/>
      <c r="BN76" s="304">
        <f t="shared" si="10"/>
        <v>0</v>
      </c>
    </row>
    <row r="77" spans="1:66" ht="20" customHeight="1" x14ac:dyDescent="0.75">
      <c r="D77" s="220"/>
      <c r="E77" s="356"/>
      <c r="F77" s="322"/>
      <c r="G77" s="322"/>
      <c r="H77" s="322"/>
      <c r="I77" s="322"/>
      <c r="J77" s="322"/>
      <c r="K77" s="322"/>
      <c r="L77" s="322"/>
      <c r="M77" s="322"/>
      <c r="N77" s="322"/>
      <c r="O77" s="322"/>
      <c r="P77" s="322"/>
      <c r="Q77" s="322"/>
      <c r="R77" s="322"/>
      <c r="S77" s="322"/>
      <c r="T77" s="322"/>
      <c r="U77" s="322"/>
      <c r="V77" s="322"/>
      <c r="W77" s="323" t="s">
        <v>362</v>
      </c>
      <c r="X77" s="322">
        <v>612558.41307773872</v>
      </c>
      <c r="Y77" s="354"/>
      <c r="Z77" s="344"/>
      <c r="AA77" s="232"/>
      <c r="AB77"/>
      <c r="AC77"/>
      <c r="AD77"/>
      <c r="AE77"/>
      <c r="AF77"/>
      <c r="AG77"/>
      <c r="AH77"/>
      <c r="AQ77" s="301">
        <f t="shared" si="13"/>
        <v>0</v>
      </c>
      <c r="AR77" s="301">
        <f t="shared" si="14"/>
        <v>0</v>
      </c>
      <c r="AS77" s="302">
        <f t="shared" si="15"/>
        <v>0</v>
      </c>
      <c r="AT77" s="301">
        <f t="shared" si="21"/>
        <v>0</v>
      </c>
      <c r="AU77" s="301">
        <f t="shared" si="24"/>
        <v>0</v>
      </c>
      <c r="AV77" s="302">
        <f t="shared" si="12"/>
        <v>0</v>
      </c>
      <c r="BA77" s="299"/>
      <c r="BB77" s="247"/>
      <c r="BC77" s="247"/>
      <c r="BD77" s="247"/>
      <c r="BE77" s="247"/>
      <c r="BF77" s="247"/>
      <c r="BG77" s="247"/>
      <c r="BH77" s="300"/>
      <c r="BJ77" s="303">
        <f t="shared" si="22"/>
        <v>0</v>
      </c>
      <c r="BK77" s="303"/>
      <c r="BL77" s="304">
        <f t="shared" si="23"/>
        <v>0</v>
      </c>
      <c r="BM77" s="305"/>
      <c r="BN77" s="304">
        <f t="shared" si="10"/>
        <v>0</v>
      </c>
    </row>
    <row r="78" spans="1:66" ht="20" customHeight="1" x14ac:dyDescent="0.75">
      <c r="D78" s="220"/>
      <c r="E78" s="356"/>
      <c r="F78" s="322"/>
      <c r="G78" s="322"/>
      <c r="H78" s="322"/>
      <c r="I78" s="322"/>
      <c r="J78" s="322"/>
      <c r="K78" s="322"/>
      <c r="L78" s="322"/>
      <c r="M78" s="322"/>
      <c r="N78" s="322"/>
      <c r="O78" s="322"/>
      <c r="P78" s="322"/>
      <c r="Q78" s="322"/>
      <c r="R78" s="322"/>
      <c r="S78" s="322"/>
      <c r="T78" s="322"/>
      <c r="U78" s="322"/>
      <c r="V78" s="322"/>
      <c r="W78" s="323" t="s">
        <v>346</v>
      </c>
      <c r="X78" s="322">
        <v>-22752656.574414592</v>
      </c>
      <c r="Y78" s="354"/>
      <c r="Z78" s="298"/>
      <c r="AA78"/>
      <c r="AB78"/>
      <c r="AC78"/>
      <c r="AD78"/>
      <c r="AE78"/>
      <c r="AF78"/>
      <c r="AG78"/>
      <c r="AH78"/>
      <c r="AQ78" s="301">
        <f t="shared" si="13"/>
        <v>0</v>
      </c>
      <c r="AR78" s="301">
        <f t="shared" si="14"/>
        <v>0</v>
      </c>
      <c r="AS78" s="302">
        <f t="shared" si="15"/>
        <v>0</v>
      </c>
      <c r="AT78" s="301">
        <f t="shared" si="21"/>
        <v>0</v>
      </c>
      <c r="AU78" s="301">
        <f t="shared" si="24"/>
        <v>0</v>
      </c>
      <c r="AV78" s="302">
        <f t="shared" si="12"/>
        <v>0</v>
      </c>
      <c r="AW78" s="336"/>
      <c r="BA78" s="299"/>
      <c r="BB78" s="247"/>
      <c r="BC78" s="247"/>
      <c r="BD78" s="247"/>
      <c r="BE78" s="247"/>
      <c r="BF78" s="247"/>
      <c r="BG78" s="247"/>
      <c r="BH78" s="300"/>
      <c r="BJ78" s="303">
        <f t="shared" si="22"/>
        <v>0</v>
      </c>
      <c r="BK78" s="303"/>
      <c r="BL78" s="304">
        <f t="shared" si="23"/>
        <v>0</v>
      </c>
      <c r="BM78" s="305"/>
      <c r="BN78" s="304">
        <f t="shared" si="10"/>
        <v>0</v>
      </c>
    </row>
    <row r="79" spans="1:66" ht="20" customHeight="1" x14ac:dyDescent="0.75">
      <c r="D79" s="220"/>
      <c r="E79" s="356"/>
      <c r="F79" s="322"/>
      <c r="G79" s="322"/>
      <c r="H79" s="322"/>
      <c r="I79" s="322"/>
      <c r="J79" s="322"/>
      <c r="K79" s="322"/>
      <c r="L79" s="322"/>
      <c r="M79" s="322"/>
      <c r="N79" s="322"/>
      <c r="O79" s="322"/>
      <c r="P79" s="322"/>
      <c r="Q79" s="322"/>
      <c r="R79" s="322"/>
      <c r="S79" s="322"/>
      <c r="T79" s="322"/>
      <c r="U79" s="322"/>
      <c r="V79" s="322"/>
      <c r="W79" s="293" t="s">
        <v>361</v>
      </c>
      <c r="X79" s="322">
        <v>2406131.0396506144</v>
      </c>
      <c r="Y79" s="354"/>
      <c r="Z79" s="298"/>
      <c r="AA79"/>
      <c r="AB79"/>
      <c r="AC79"/>
      <c r="AD79"/>
      <c r="AE79"/>
      <c r="AF79"/>
      <c r="AG79"/>
      <c r="AH79"/>
      <c r="AN79" s="351"/>
      <c r="AQ79" s="301">
        <f t="shared" si="13"/>
        <v>0</v>
      </c>
      <c r="AR79" s="301">
        <f t="shared" si="14"/>
        <v>0</v>
      </c>
      <c r="AS79" s="302">
        <f t="shared" si="15"/>
        <v>0</v>
      </c>
      <c r="AT79" s="301">
        <f t="shared" si="21"/>
        <v>0</v>
      </c>
      <c r="AU79" s="301">
        <f t="shared" si="24"/>
        <v>0</v>
      </c>
      <c r="AV79" s="302">
        <f t="shared" si="12"/>
        <v>0</v>
      </c>
      <c r="BA79" s="299"/>
      <c r="BB79" s="247"/>
      <c r="BC79" s="247"/>
      <c r="BD79" s="247"/>
      <c r="BE79" s="247"/>
      <c r="BF79" s="247"/>
      <c r="BG79" s="247"/>
      <c r="BH79" s="300"/>
      <c r="BJ79" s="303">
        <f t="shared" si="22"/>
        <v>0</v>
      </c>
      <c r="BK79" s="303"/>
      <c r="BL79" s="304">
        <f t="shared" si="23"/>
        <v>0</v>
      </c>
      <c r="BM79" s="305"/>
      <c r="BN79" s="304">
        <f t="shared" ref="BN79:BN142" si="25">SUM(BL79:BM79)</f>
        <v>0</v>
      </c>
    </row>
    <row r="80" spans="1:66" ht="20" customHeight="1" x14ac:dyDescent="0.75">
      <c r="D80" s="220"/>
      <c r="E80" s="356"/>
      <c r="F80" s="322"/>
      <c r="G80" s="322"/>
      <c r="H80" s="322"/>
      <c r="I80" s="322"/>
      <c r="J80" s="322"/>
      <c r="K80" s="322"/>
      <c r="L80" s="322"/>
      <c r="M80" s="322"/>
      <c r="N80" s="322"/>
      <c r="O80" s="322"/>
      <c r="P80" s="322"/>
      <c r="Q80" s="322"/>
      <c r="R80" s="322"/>
      <c r="S80" s="322"/>
      <c r="T80" s="322"/>
      <c r="U80" s="322"/>
      <c r="V80" s="322"/>
      <c r="W80" s="323"/>
      <c r="X80" s="357">
        <v>57682794.892938785</v>
      </c>
      <c r="Y80" s="354"/>
      <c r="Z80" s="298"/>
      <c r="AA80"/>
      <c r="AB80"/>
      <c r="AC80"/>
      <c r="AD80"/>
      <c r="AE80"/>
      <c r="AF80"/>
      <c r="AG80"/>
      <c r="AH80"/>
      <c r="AN80" s="351"/>
      <c r="AQ80" s="301">
        <f t="shared" si="13"/>
        <v>0</v>
      </c>
      <c r="AR80" s="301">
        <f t="shared" si="14"/>
        <v>0</v>
      </c>
      <c r="AS80" s="302">
        <f t="shared" si="15"/>
        <v>0</v>
      </c>
      <c r="AT80" s="301">
        <f t="shared" si="21"/>
        <v>0</v>
      </c>
      <c r="AU80" s="301">
        <f t="shared" si="24"/>
        <v>0</v>
      </c>
      <c r="AV80" s="302">
        <f t="shared" si="12"/>
        <v>0</v>
      </c>
      <c r="BA80" s="299"/>
      <c r="BB80" s="247"/>
      <c r="BC80" s="247"/>
      <c r="BD80" s="247"/>
      <c r="BE80" s="247"/>
      <c r="BF80" s="247"/>
      <c r="BG80" s="247"/>
      <c r="BH80" s="300"/>
      <c r="BJ80" s="303">
        <f t="shared" si="22"/>
        <v>0</v>
      </c>
      <c r="BK80" s="303"/>
      <c r="BL80" s="304">
        <f t="shared" si="23"/>
        <v>0</v>
      </c>
      <c r="BM80" s="305"/>
      <c r="BN80" s="304">
        <f t="shared" si="25"/>
        <v>0</v>
      </c>
    </row>
    <row r="81" spans="1:16384" ht="20" customHeight="1" x14ac:dyDescent="0.75">
      <c r="D81" s="220"/>
      <c r="E81" s="356"/>
      <c r="F81" s="322"/>
      <c r="G81" s="322"/>
      <c r="H81" s="322"/>
      <c r="I81" s="322"/>
      <c r="J81" s="322"/>
      <c r="K81" s="322"/>
      <c r="L81" s="322"/>
      <c r="M81" s="322"/>
      <c r="N81" s="322"/>
      <c r="O81" s="322"/>
      <c r="P81" s="322"/>
      <c r="Q81" s="322"/>
      <c r="R81" s="322"/>
      <c r="S81" s="322"/>
      <c r="T81" s="322"/>
      <c r="U81" s="322"/>
      <c r="V81" s="322"/>
      <c r="W81" s="293" t="s">
        <v>350</v>
      </c>
      <c r="X81" s="322">
        <v>7378791.8161847703</v>
      </c>
      <c r="Y81" s="354"/>
      <c r="Z81" s="298"/>
      <c r="AA81"/>
      <c r="AB81"/>
      <c r="AC81"/>
      <c r="AD81"/>
      <c r="AE81"/>
      <c r="AF81"/>
      <c r="AG81"/>
      <c r="AH81"/>
      <c r="AN81" s="351"/>
      <c r="AQ81" s="301">
        <f t="shared" si="13"/>
        <v>0</v>
      </c>
      <c r="AR81" s="301">
        <f t="shared" si="14"/>
        <v>0</v>
      </c>
      <c r="AS81" s="302">
        <f t="shared" si="15"/>
        <v>0</v>
      </c>
      <c r="AT81" s="301">
        <f t="shared" si="21"/>
        <v>0</v>
      </c>
      <c r="AU81" s="301">
        <f t="shared" si="24"/>
        <v>0</v>
      </c>
      <c r="AV81" s="302">
        <f t="shared" si="12"/>
        <v>0</v>
      </c>
      <c r="BA81" s="299"/>
      <c r="BB81" s="247"/>
      <c r="BC81" s="247"/>
      <c r="BD81" s="247"/>
      <c r="BE81" s="247"/>
      <c r="BF81" s="247"/>
      <c r="BG81" s="247"/>
      <c r="BH81" s="300"/>
      <c r="BJ81" s="303">
        <f t="shared" si="22"/>
        <v>0</v>
      </c>
      <c r="BK81" s="303"/>
      <c r="BL81" s="304">
        <f t="shared" si="23"/>
        <v>0</v>
      </c>
      <c r="BM81" s="305"/>
      <c r="BN81" s="304">
        <f t="shared" si="25"/>
        <v>0</v>
      </c>
    </row>
    <row r="82" spans="1:16384" ht="20" customHeight="1" x14ac:dyDescent="0.75">
      <c r="D82" s="220"/>
      <c r="E82" s="356"/>
      <c r="F82" s="322"/>
      <c r="G82" s="322"/>
      <c r="H82" s="322"/>
      <c r="I82" s="322"/>
      <c r="J82" s="322"/>
      <c r="K82" s="322"/>
      <c r="L82" s="322"/>
      <c r="M82" s="322"/>
      <c r="N82" s="322"/>
      <c r="O82" s="322"/>
      <c r="P82" s="322"/>
      <c r="Q82" s="322"/>
      <c r="R82" s="322"/>
      <c r="S82" s="322"/>
      <c r="T82" s="322"/>
      <c r="U82" s="322"/>
      <c r="V82" s="322"/>
      <c r="W82" s="323" t="s">
        <v>351</v>
      </c>
      <c r="X82" s="322">
        <v>1826029.9227524907</v>
      </c>
      <c r="Y82" s="354"/>
      <c r="Z82" s="298"/>
      <c r="AA82"/>
      <c r="AB82"/>
      <c r="AC82"/>
      <c r="AD82"/>
      <c r="AE82"/>
      <c r="AF82"/>
      <c r="AG82"/>
      <c r="AH82"/>
      <c r="AN82" s="351"/>
      <c r="AQ82" s="301">
        <f t="shared" si="13"/>
        <v>0</v>
      </c>
      <c r="AR82" s="301">
        <f t="shared" si="14"/>
        <v>0</v>
      </c>
      <c r="AS82" s="302">
        <f t="shared" si="15"/>
        <v>0</v>
      </c>
      <c r="AT82" s="301">
        <f t="shared" si="21"/>
        <v>0</v>
      </c>
      <c r="AU82" s="301">
        <f t="shared" si="24"/>
        <v>0</v>
      </c>
      <c r="AV82" s="302">
        <f t="shared" si="12"/>
        <v>0</v>
      </c>
      <c r="BA82" s="299"/>
      <c r="BB82" s="247"/>
      <c r="BC82" s="247"/>
      <c r="BD82" s="247"/>
      <c r="BE82" s="247"/>
      <c r="BF82" s="247"/>
      <c r="BG82" s="247"/>
      <c r="BH82" s="300"/>
      <c r="BJ82" s="303">
        <f t="shared" si="22"/>
        <v>0</v>
      </c>
      <c r="BK82" s="303"/>
      <c r="BL82" s="304">
        <f t="shared" si="23"/>
        <v>0</v>
      </c>
      <c r="BM82" s="305"/>
      <c r="BN82" s="304">
        <f t="shared" si="25"/>
        <v>0</v>
      </c>
    </row>
    <row r="83" spans="1:16384" ht="20" customHeight="1" x14ac:dyDescent="0.75">
      <c r="D83" s="220"/>
      <c r="E83" s="356"/>
      <c r="F83" s="322"/>
      <c r="G83" s="322"/>
      <c r="H83" s="322"/>
      <c r="I83" s="322"/>
      <c r="J83" s="322"/>
      <c r="K83" s="322"/>
      <c r="L83" s="322"/>
      <c r="M83" s="322"/>
      <c r="N83" s="322"/>
      <c r="O83" s="322"/>
      <c r="P83" s="322"/>
      <c r="Q83" s="322"/>
      <c r="R83" s="322"/>
      <c r="S83" s="322"/>
      <c r="T83" s="322"/>
      <c r="U83" s="322"/>
      <c r="V83" s="322"/>
      <c r="W83" s="323" t="s">
        <v>305</v>
      </c>
      <c r="X83" s="322">
        <v>1652493.202</v>
      </c>
      <c r="Y83" s="354"/>
      <c r="Z83" s="298"/>
      <c r="AA83"/>
      <c r="AB83"/>
      <c r="AC83"/>
      <c r="AD83"/>
      <c r="AE83"/>
      <c r="AF83"/>
      <c r="AG83"/>
      <c r="AH83"/>
      <c r="AN83" s="351"/>
      <c r="AQ83" s="301">
        <f t="shared" si="13"/>
        <v>0</v>
      </c>
      <c r="AR83" s="301">
        <f t="shared" si="14"/>
        <v>0</v>
      </c>
      <c r="AS83" s="302">
        <f t="shared" si="15"/>
        <v>0</v>
      </c>
      <c r="AT83" s="301">
        <f t="shared" si="21"/>
        <v>0</v>
      </c>
      <c r="AU83" s="301">
        <f t="shared" si="24"/>
        <v>0</v>
      </c>
      <c r="AV83" s="302">
        <f t="shared" si="12"/>
        <v>0</v>
      </c>
      <c r="BA83" s="299"/>
      <c r="BB83" s="247"/>
      <c r="BC83" s="247"/>
      <c r="BD83" s="247"/>
      <c r="BE83" s="247"/>
      <c r="BF83" s="247"/>
      <c r="BG83" s="247"/>
      <c r="BH83" s="300"/>
      <c r="BJ83" s="303">
        <f t="shared" si="22"/>
        <v>0</v>
      </c>
      <c r="BK83" s="303"/>
      <c r="BL83" s="304">
        <f t="shared" si="23"/>
        <v>0</v>
      </c>
      <c r="BM83" s="305"/>
      <c r="BN83" s="304">
        <f t="shared" si="25"/>
        <v>0</v>
      </c>
    </row>
    <row r="84" spans="1:16384" ht="20" customHeight="1" x14ac:dyDescent="0.75">
      <c r="D84" s="220"/>
      <c r="E84" s="356"/>
      <c r="F84" s="322"/>
      <c r="G84" s="322"/>
      <c r="H84" s="322"/>
      <c r="I84" s="322"/>
      <c r="J84" s="322"/>
      <c r="K84" s="322"/>
      <c r="L84" s="322"/>
      <c r="M84" s="322"/>
      <c r="N84" s="322"/>
      <c r="O84" s="322"/>
      <c r="P84" s="322"/>
      <c r="Q84" s="322"/>
      <c r="R84" s="322"/>
      <c r="S84" s="322"/>
      <c r="T84" s="322"/>
      <c r="U84" s="322"/>
      <c r="V84" s="322"/>
      <c r="W84" s="323" t="s">
        <v>367</v>
      </c>
      <c r="X84" s="322">
        <v>-828525.81400000001</v>
      </c>
      <c r="Y84" s="354"/>
      <c r="Z84" s="298"/>
      <c r="AA84"/>
      <c r="AB84"/>
      <c r="AC84"/>
      <c r="AD84"/>
      <c r="AE84"/>
      <c r="AF84"/>
      <c r="AG84"/>
      <c r="AH84"/>
      <c r="AN84" s="351"/>
      <c r="AQ84" s="301">
        <f t="shared" si="13"/>
        <v>0</v>
      </c>
      <c r="AR84" s="301">
        <f t="shared" si="14"/>
        <v>0</v>
      </c>
      <c r="AS84" s="302">
        <f t="shared" si="15"/>
        <v>0</v>
      </c>
      <c r="AT84" s="301">
        <f t="shared" si="21"/>
        <v>0</v>
      </c>
      <c r="AU84" s="301">
        <f t="shared" si="24"/>
        <v>0</v>
      </c>
      <c r="AV84" s="302">
        <f t="shared" si="12"/>
        <v>0</v>
      </c>
      <c r="BA84" s="299"/>
      <c r="BB84" s="247"/>
      <c r="BC84" s="247"/>
      <c r="BD84" s="247"/>
      <c r="BE84" s="247"/>
      <c r="BF84" s="247"/>
      <c r="BG84" s="247"/>
      <c r="BH84" s="300"/>
      <c r="BJ84" s="303">
        <f t="shared" si="22"/>
        <v>0</v>
      </c>
      <c r="BK84" s="303"/>
      <c r="BL84" s="304">
        <f t="shared" si="23"/>
        <v>0</v>
      </c>
      <c r="BM84" s="305"/>
      <c r="BN84" s="304">
        <f t="shared" si="25"/>
        <v>0</v>
      </c>
    </row>
    <row r="85" spans="1:16384" ht="20" customHeight="1" x14ac:dyDescent="0.75">
      <c r="D85" s="220"/>
      <c r="E85" s="356"/>
      <c r="F85" s="322"/>
      <c r="G85" s="322"/>
      <c r="H85" s="322"/>
      <c r="I85" s="322"/>
      <c r="J85" s="322"/>
      <c r="K85" s="322"/>
      <c r="L85" s="322"/>
      <c r="M85" s="322"/>
      <c r="N85" s="322"/>
      <c r="O85" s="322"/>
      <c r="P85" s="322"/>
      <c r="Q85" s="322"/>
      <c r="R85" s="322"/>
      <c r="S85" s="322"/>
      <c r="T85" s="322"/>
      <c r="U85" s="322"/>
      <c r="V85" s="322"/>
      <c r="W85" s="323" t="s">
        <v>355</v>
      </c>
      <c r="X85" s="322">
        <v>719809.9266050373</v>
      </c>
      <c r="Y85" s="354"/>
      <c r="Z85" s="298"/>
      <c r="AB85"/>
      <c r="AC85"/>
      <c r="AD85"/>
      <c r="AE85"/>
      <c r="AF85"/>
      <c r="AG85"/>
      <c r="AH85"/>
      <c r="AN85" s="351"/>
      <c r="AQ85" s="301">
        <f t="shared" si="13"/>
        <v>0</v>
      </c>
      <c r="AR85" s="301">
        <f t="shared" si="14"/>
        <v>0</v>
      </c>
      <c r="AS85" s="302">
        <f t="shared" si="15"/>
        <v>0</v>
      </c>
      <c r="AT85" s="301">
        <f t="shared" si="21"/>
        <v>0</v>
      </c>
      <c r="AU85" s="301">
        <f t="shared" si="24"/>
        <v>0</v>
      </c>
      <c r="AV85" s="302">
        <f t="shared" si="12"/>
        <v>0</v>
      </c>
      <c r="BA85" s="299"/>
      <c r="BB85" s="247"/>
      <c r="BC85" s="247"/>
      <c r="BD85" s="247"/>
      <c r="BE85" s="247"/>
      <c r="BF85" s="247"/>
      <c r="BG85" s="247"/>
      <c r="BH85" s="300"/>
      <c r="BJ85" s="303">
        <f t="shared" si="22"/>
        <v>0</v>
      </c>
      <c r="BK85" s="303"/>
      <c r="BL85" s="304">
        <f t="shared" si="23"/>
        <v>0</v>
      </c>
      <c r="BM85" s="305"/>
      <c r="BN85" s="304">
        <f t="shared" si="25"/>
        <v>0</v>
      </c>
    </row>
    <row r="86" spans="1:16384" s="177" customFormat="1" ht="20" customHeight="1" x14ac:dyDescent="0.35">
      <c r="A86" s="176" t="s">
        <v>368</v>
      </c>
      <c r="B86" s="176"/>
      <c r="C86" s="176"/>
      <c r="D86" s="220"/>
      <c r="E86" s="290"/>
      <c r="F86" s="291"/>
      <c r="G86" s="291"/>
      <c r="H86" s="291"/>
      <c r="I86" s="291"/>
      <c r="J86" s="291"/>
      <c r="K86" s="291"/>
      <c r="L86" s="291"/>
      <c r="M86" s="291"/>
      <c r="N86" s="291"/>
      <c r="O86" s="291"/>
      <c r="P86" s="291"/>
      <c r="Q86" s="291"/>
      <c r="R86" s="291"/>
      <c r="S86" s="291"/>
      <c r="T86" s="291"/>
      <c r="U86" s="291"/>
      <c r="V86" s="291"/>
      <c r="W86" s="293"/>
      <c r="X86" s="291"/>
      <c r="Y86" s="297">
        <f>SUM(E86:L86)+X86</f>
        <v>0</v>
      </c>
      <c r="Z86" s="247"/>
      <c r="AA86" s="248"/>
      <c r="AB86" s="248"/>
      <c r="AC86" s="248"/>
      <c r="AD86" s="248"/>
      <c r="AE86" s="248"/>
      <c r="AF86" s="248"/>
      <c r="AG86" s="248"/>
      <c r="AH86" s="248"/>
      <c r="AI86" s="306"/>
      <c r="AJ86" s="248"/>
      <c r="AK86" s="248"/>
      <c r="AL86" s="306"/>
      <c r="AM86" s="248"/>
      <c r="AN86" s="248"/>
      <c r="AO86" s="248"/>
      <c r="AP86" s="333"/>
      <c r="AQ86" s="301">
        <f t="shared" si="13"/>
        <v>0</v>
      </c>
      <c r="AR86" s="301">
        <f t="shared" si="14"/>
        <v>0</v>
      </c>
      <c r="AS86" s="302">
        <f t="shared" si="15"/>
        <v>0</v>
      </c>
      <c r="AT86" s="301">
        <f t="shared" si="21"/>
        <v>0</v>
      </c>
      <c r="AU86" s="301">
        <f t="shared" si="24"/>
        <v>0</v>
      </c>
      <c r="AV86" s="302">
        <f t="shared" si="12"/>
        <v>0</v>
      </c>
      <c r="AW86" s="306"/>
      <c r="AX86" s="306"/>
      <c r="AY86" s="306"/>
      <c r="AZ86" s="306"/>
      <c r="BA86" s="299"/>
      <c r="BB86" s="247"/>
      <c r="BC86" s="247"/>
      <c r="BD86" s="247"/>
      <c r="BE86" s="247"/>
      <c r="BF86" s="247"/>
      <c r="BG86" s="247"/>
      <c r="BH86" s="300"/>
      <c r="BI86" s="306"/>
      <c r="BJ86" s="303">
        <f t="shared" si="22"/>
        <v>0</v>
      </c>
      <c r="BK86" s="303"/>
      <c r="BL86" s="304">
        <f t="shared" si="23"/>
        <v>0</v>
      </c>
      <c r="BM86" s="305"/>
      <c r="BN86" s="304">
        <f t="shared" si="25"/>
        <v>0</v>
      </c>
      <c r="BO86" s="306"/>
      <c r="BP86" s="306"/>
      <c r="BQ86" s="306"/>
      <c r="BR86" s="306"/>
      <c r="BS86" s="306"/>
      <c r="BT86" s="306"/>
      <c r="BU86" s="306"/>
      <c r="BV86" s="306"/>
      <c r="BW86" s="306"/>
      <c r="BX86" s="306"/>
      <c r="BY86" s="306"/>
      <c r="BZ86" s="306"/>
      <c r="CA86" s="306"/>
      <c r="CB86" s="306"/>
      <c r="CC86" s="306"/>
      <c r="CD86" s="306"/>
      <c r="CE86" s="306"/>
      <c r="CF86" s="306"/>
      <c r="CG86" s="306"/>
      <c r="CH86" s="306"/>
      <c r="CI86" s="306"/>
      <c r="CJ86" s="306"/>
      <c r="CK86" s="306"/>
      <c r="CL86" s="306"/>
      <c r="CM86" s="306"/>
      <c r="CN86" s="306"/>
      <c r="CO86" s="306"/>
      <c r="CP86" s="306"/>
      <c r="CQ86" s="306"/>
      <c r="CR86" s="306"/>
      <c r="CS86" s="306"/>
      <c r="CT86" s="306"/>
      <c r="CU86" s="306"/>
      <c r="CV86" s="306"/>
      <c r="CW86" s="306"/>
      <c r="CX86" s="306"/>
      <c r="CY86" s="306"/>
      <c r="CZ86" s="306"/>
      <c r="DA86" s="306"/>
      <c r="DB86" s="306"/>
      <c r="DC86" s="306"/>
      <c r="DD86" s="306"/>
      <c r="DE86" s="306"/>
      <c r="DF86" s="306"/>
      <c r="DG86" s="306"/>
      <c r="DH86" s="306"/>
      <c r="DI86" s="306"/>
      <c r="DJ86" s="306"/>
      <c r="DK86" s="306"/>
      <c r="DL86" s="306"/>
      <c r="DM86" s="306"/>
      <c r="DN86" s="306"/>
      <c r="DO86" s="306"/>
      <c r="DP86" s="306"/>
      <c r="DQ86" s="306"/>
      <c r="DR86" s="306"/>
      <c r="DS86" s="306"/>
      <c r="DT86" s="306"/>
      <c r="DU86" s="306"/>
      <c r="DV86" s="306"/>
      <c r="DW86" s="306"/>
      <c r="DX86" s="306"/>
      <c r="DY86" s="306"/>
      <c r="DZ86" s="306"/>
      <c r="EA86" s="306"/>
      <c r="EB86" s="306"/>
      <c r="EC86" s="306"/>
      <c r="ED86" s="306"/>
      <c r="EE86" s="306"/>
      <c r="EF86" s="306"/>
      <c r="EG86" s="306"/>
      <c r="EH86" s="306"/>
      <c r="EI86" s="306"/>
      <c r="EJ86" s="306"/>
      <c r="EK86" s="306"/>
      <c r="EL86" s="306"/>
      <c r="EM86" s="306"/>
      <c r="EN86" s="306"/>
      <c r="EO86" s="306"/>
      <c r="EP86" s="306"/>
      <c r="EQ86" s="306"/>
      <c r="ER86" s="306"/>
      <c r="ES86" s="306"/>
      <c r="ET86" s="306"/>
      <c r="EU86" s="306"/>
      <c r="EV86" s="306"/>
      <c r="EW86" s="306"/>
      <c r="EX86" s="306"/>
      <c r="EY86" s="306"/>
      <c r="EZ86" s="306"/>
      <c r="FA86" s="306"/>
      <c r="FB86" s="306"/>
      <c r="FC86" s="306"/>
      <c r="FD86" s="306"/>
      <c r="FE86" s="306"/>
      <c r="FF86" s="306"/>
      <c r="FG86" s="306"/>
      <c r="FH86" s="306"/>
      <c r="FI86" s="306"/>
      <c r="FJ86" s="306"/>
      <c r="FK86" s="306"/>
      <c r="FL86" s="306"/>
      <c r="FM86" s="306"/>
      <c r="FN86" s="306"/>
      <c r="FO86" s="306"/>
      <c r="FP86" s="306"/>
      <c r="FQ86" s="306"/>
      <c r="FR86" s="306"/>
      <c r="FS86" s="306"/>
      <c r="FT86" s="306"/>
      <c r="FU86" s="306"/>
      <c r="FV86" s="306"/>
      <c r="FW86" s="306"/>
      <c r="FX86" s="306"/>
      <c r="FY86" s="306"/>
      <c r="FZ86" s="306"/>
      <c r="GA86" s="306"/>
      <c r="GB86" s="306"/>
      <c r="GC86" s="306"/>
      <c r="GD86" s="306"/>
      <c r="GE86" s="306"/>
      <c r="GF86" s="306"/>
      <c r="GG86" s="306"/>
      <c r="GH86" s="306"/>
      <c r="GI86" s="306"/>
      <c r="GJ86" s="306"/>
      <c r="GK86" s="306"/>
      <c r="GL86" s="306"/>
      <c r="GM86" s="306"/>
      <c r="GN86" s="306"/>
      <c r="GO86" s="306"/>
      <c r="GP86" s="306"/>
      <c r="GQ86" s="306"/>
      <c r="GR86" s="306"/>
      <c r="GS86" s="306"/>
      <c r="GT86" s="306"/>
      <c r="GU86" s="306"/>
      <c r="GV86" s="306"/>
      <c r="GW86" s="306"/>
      <c r="GX86" s="306"/>
      <c r="GY86" s="306"/>
      <c r="GZ86" s="306"/>
      <c r="HA86" s="306"/>
      <c r="HB86" s="306"/>
      <c r="HC86" s="306"/>
      <c r="HD86" s="306"/>
      <c r="HE86" s="306"/>
      <c r="HF86" s="306"/>
      <c r="HG86" s="306"/>
      <c r="HH86" s="306"/>
      <c r="HI86" s="306"/>
      <c r="HJ86" s="306"/>
      <c r="HK86" s="306"/>
      <c r="HL86" s="306"/>
      <c r="HM86" s="306"/>
      <c r="HN86" s="306"/>
      <c r="HO86" s="306"/>
      <c r="HP86" s="306"/>
      <c r="HQ86" s="306"/>
      <c r="HR86" s="306"/>
      <c r="HS86" s="306"/>
      <c r="HT86" s="306"/>
      <c r="HU86" s="306"/>
      <c r="HV86" s="306"/>
      <c r="HW86" s="306"/>
      <c r="HX86" s="306"/>
      <c r="HY86" s="306"/>
      <c r="HZ86" s="306"/>
      <c r="IA86" s="306"/>
      <c r="IB86" s="306"/>
      <c r="IC86" s="306"/>
      <c r="ID86" s="306"/>
      <c r="IE86" s="306"/>
      <c r="IF86" s="306"/>
      <c r="IG86" s="306"/>
      <c r="IH86" s="306"/>
      <c r="II86" s="306"/>
      <c r="IJ86" s="306"/>
      <c r="IK86" s="306"/>
      <c r="IL86" s="306"/>
      <c r="IM86" s="306"/>
      <c r="IN86" s="306"/>
      <c r="IO86" s="306"/>
      <c r="IP86" s="306"/>
      <c r="IQ86" s="306"/>
      <c r="IR86" s="306"/>
      <c r="IS86" s="306"/>
      <c r="IT86" s="306"/>
      <c r="IU86" s="306"/>
      <c r="IV86" s="306"/>
      <c r="IW86" s="306"/>
      <c r="IX86" s="306"/>
      <c r="IY86" s="306"/>
      <c r="IZ86" s="306"/>
      <c r="JA86" s="306"/>
      <c r="JB86" s="306"/>
      <c r="JC86" s="306"/>
      <c r="JD86" s="306"/>
      <c r="JE86" s="306"/>
      <c r="JF86" s="306"/>
      <c r="JG86" s="306"/>
      <c r="JH86" s="306"/>
      <c r="JI86" s="306"/>
      <c r="JJ86" s="306"/>
      <c r="JK86" s="306"/>
      <c r="JL86" s="306"/>
      <c r="JM86" s="306"/>
      <c r="JN86" s="306"/>
      <c r="JO86" s="306"/>
      <c r="JP86" s="306"/>
      <c r="JQ86" s="306"/>
      <c r="JR86" s="306"/>
      <c r="JS86" s="306"/>
      <c r="JT86" s="306"/>
      <c r="JU86" s="306"/>
      <c r="JV86" s="306"/>
      <c r="JW86" s="306"/>
      <c r="JX86" s="306"/>
      <c r="JY86" s="306"/>
      <c r="JZ86" s="306"/>
      <c r="KA86" s="306"/>
      <c r="KB86" s="306"/>
      <c r="KC86" s="306"/>
      <c r="KD86" s="306"/>
      <c r="KE86" s="306"/>
      <c r="KF86" s="306"/>
      <c r="KG86" s="306"/>
      <c r="KH86" s="306"/>
      <c r="KI86" s="306"/>
      <c r="KJ86" s="306"/>
      <c r="KK86" s="306"/>
      <c r="KL86" s="306"/>
      <c r="KM86" s="306"/>
      <c r="KN86" s="306"/>
      <c r="KO86" s="306"/>
      <c r="KP86" s="306"/>
      <c r="KQ86" s="306"/>
      <c r="KR86" s="306"/>
      <c r="KS86" s="306"/>
      <c r="KT86" s="306"/>
      <c r="KU86" s="306"/>
      <c r="KV86" s="306"/>
      <c r="KW86" s="306"/>
      <c r="KX86" s="306"/>
      <c r="KY86" s="306"/>
      <c r="KZ86" s="306"/>
      <c r="LA86" s="306"/>
      <c r="LB86" s="306"/>
      <c r="LC86" s="306"/>
      <c r="LD86" s="306"/>
      <c r="LE86" s="306"/>
      <c r="LF86" s="306"/>
      <c r="LG86" s="306"/>
      <c r="LH86" s="306"/>
      <c r="LI86" s="306"/>
      <c r="LJ86" s="306"/>
      <c r="LK86" s="306"/>
      <c r="LL86" s="306"/>
      <c r="LM86" s="306"/>
      <c r="LN86" s="306"/>
      <c r="LO86" s="306"/>
      <c r="LP86" s="306"/>
      <c r="LQ86" s="306"/>
      <c r="LR86" s="306"/>
      <c r="LS86" s="306"/>
      <c r="LT86" s="306"/>
      <c r="LU86" s="306"/>
      <c r="LV86" s="306"/>
      <c r="LW86" s="306"/>
      <c r="LX86" s="306"/>
      <c r="LY86" s="306"/>
      <c r="LZ86" s="306"/>
      <c r="MA86" s="306"/>
      <c r="MB86" s="306"/>
      <c r="MC86" s="306"/>
      <c r="MD86" s="306"/>
      <c r="ME86" s="306"/>
      <c r="MF86" s="306"/>
      <c r="MG86" s="306"/>
      <c r="MH86" s="306"/>
      <c r="MI86" s="306"/>
      <c r="MJ86" s="306"/>
      <c r="MK86" s="306"/>
      <c r="ML86" s="306"/>
      <c r="MM86" s="306"/>
      <c r="MN86" s="306"/>
      <c r="MO86" s="306"/>
      <c r="MP86" s="306"/>
      <c r="MQ86" s="306"/>
      <c r="MR86" s="306"/>
      <c r="MS86" s="306"/>
      <c r="MT86" s="306"/>
      <c r="MU86" s="306"/>
      <c r="MV86" s="306"/>
      <c r="MW86" s="306"/>
      <c r="MX86" s="306"/>
      <c r="MY86" s="306"/>
      <c r="MZ86" s="306"/>
      <c r="NA86" s="306"/>
      <c r="NB86" s="306"/>
      <c r="NC86" s="306"/>
      <c r="ND86" s="306"/>
      <c r="NE86" s="306"/>
      <c r="NF86" s="306"/>
      <c r="NG86" s="306"/>
      <c r="NH86" s="306"/>
      <c r="NI86" s="306"/>
      <c r="NJ86" s="306"/>
      <c r="NK86" s="306"/>
      <c r="NL86" s="306"/>
      <c r="NM86" s="306"/>
      <c r="NN86" s="306"/>
      <c r="NO86" s="306"/>
      <c r="NP86" s="306"/>
      <c r="NQ86" s="306"/>
      <c r="NR86" s="306"/>
      <c r="NS86" s="306"/>
      <c r="NT86" s="306"/>
      <c r="NU86" s="306"/>
      <c r="NV86" s="306"/>
      <c r="NW86" s="306"/>
      <c r="NX86" s="306"/>
      <c r="NY86" s="306"/>
      <c r="NZ86" s="306"/>
      <c r="OA86" s="306"/>
      <c r="OB86" s="306"/>
      <c r="OC86" s="306"/>
      <c r="OD86" s="306"/>
      <c r="OE86" s="306"/>
      <c r="OF86" s="306"/>
      <c r="OG86" s="306"/>
      <c r="OH86" s="306"/>
      <c r="OI86" s="306"/>
      <c r="OJ86" s="306"/>
      <c r="OK86" s="306"/>
      <c r="OL86" s="306"/>
      <c r="OM86" s="306"/>
      <c r="ON86" s="306"/>
      <c r="OO86" s="306"/>
      <c r="OP86" s="306"/>
      <c r="OQ86" s="306"/>
      <c r="OR86" s="306"/>
      <c r="OS86" s="306"/>
      <c r="OT86" s="306"/>
      <c r="OU86" s="306"/>
      <c r="OV86" s="306"/>
      <c r="OW86" s="306"/>
      <c r="OX86" s="306"/>
      <c r="OY86" s="306"/>
      <c r="OZ86" s="306"/>
      <c r="PA86" s="306"/>
      <c r="PB86" s="306"/>
      <c r="PC86" s="306"/>
      <c r="PD86" s="306"/>
      <c r="PE86" s="306"/>
      <c r="PF86" s="306"/>
      <c r="PG86" s="306"/>
      <c r="PH86" s="306"/>
      <c r="PI86" s="306"/>
      <c r="PJ86" s="306"/>
      <c r="PK86" s="306"/>
      <c r="PL86" s="306"/>
      <c r="PM86" s="306"/>
      <c r="PN86" s="306"/>
      <c r="PO86" s="306"/>
      <c r="PP86" s="306"/>
      <c r="PQ86" s="306"/>
      <c r="PR86" s="306"/>
      <c r="PS86" s="306"/>
      <c r="PT86" s="306"/>
      <c r="PU86" s="306"/>
      <c r="PV86" s="306"/>
      <c r="PW86" s="306"/>
      <c r="PX86" s="306"/>
      <c r="PY86" s="306"/>
      <c r="PZ86" s="306"/>
      <c r="QA86" s="306"/>
      <c r="QB86" s="306"/>
      <c r="QC86" s="306"/>
      <c r="QD86" s="306"/>
      <c r="QE86" s="306"/>
      <c r="QF86" s="306"/>
      <c r="QG86" s="306"/>
      <c r="QH86" s="306"/>
      <c r="QI86" s="306"/>
      <c r="QJ86" s="306"/>
      <c r="QK86" s="306"/>
      <c r="QL86" s="306"/>
      <c r="QM86" s="306"/>
      <c r="QN86" s="306"/>
      <c r="QO86" s="306"/>
      <c r="QP86" s="306"/>
      <c r="QQ86" s="306"/>
      <c r="QR86" s="306"/>
      <c r="QS86" s="306"/>
      <c r="QT86" s="306"/>
      <c r="QU86" s="306"/>
      <c r="QV86" s="306"/>
      <c r="QW86" s="306"/>
      <c r="QX86" s="306"/>
      <c r="QY86" s="306"/>
      <c r="QZ86" s="306"/>
      <c r="RA86" s="306"/>
      <c r="RB86" s="306"/>
      <c r="RC86" s="306"/>
      <c r="RD86" s="306"/>
      <c r="RE86" s="306"/>
      <c r="RF86" s="306"/>
      <c r="RG86" s="306"/>
      <c r="RH86" s="306"/>
      <c r="RI86" s="306"/>
      <c r="RJ86" s="306"/>
      <c r="RK86" s="306"/>
      <c r="RL86" s="306"/>
      <c r="RM86" s="306"/>
      <c r="RN86" s="306"/>
      <c r="RO86" s="306"/>
      <c r="RP86" s="306"/>
      <c r="RQ86" s="306"/>
      <c r="RR86" s="306"/>
      <c r="RS86" s="306"/>
      <c r="RT86" s="306"/>
      <c r="RU86" s="306"/>
      <c r="RV86" s="306"/>
      <c r="RW86" s="306"/>
      <c r="RX86" s="306"/>
      <c r="RY86" s="306"/>
      <c r="RZ86" s="306"/>
      <c r="SA86" s="306"/>
      <c r="SB86" s="306"/>
      <c r="SC86" s="306"/>
      <c r="SD86" s="306"/>
      <c r="SE86" s="306"/>
      <c r="SF86" s="306"/>
      <c r="SG86" s="306"/>
      <c r="SH86" s="306"/>
      <c r="SI86" s="306"/>
      <c r="SJ86" s="306"/>
      <c r="SK86" s="306"/>
      <c r="SL86" s="306"/>
      <c r="SM86" s="306"/>
      <c r="SN86" s="306"/>
      <c r="SO86" s="306"/>
      <c r="SP86" s="306"/>
      <c r="SQ86" s="306"/>
      <c r="SR86" s="306"/>
      <c r="SS86" s="306"/>
      <c r="ST86" s="306"/>
      <c r="SU86" s="306"/>
      <c r="SV86" s="306"/>
      <c r="SW86" s="306"/>
      <c r="SX86" s="306"/>
      <c r="SY86" s="306"/>
      <c r="SZ86" s="306"/>
      <c r="TA86" s="306"/>
      <c r="TB86" s="306"/>
      <c r="TC86" s="306"/>
      <c r="TD86" s="306"/>
      <c r="TE86" s="306"/>
      <c r="TF86" s="306"/>
      <c r="TG86" s="306"/>
      <c r="TH86" s="306"/>
      <c r="TI86" s="306"/>
      <c r="TJ86" s="306"/>
      <c r="TK86" s="306"/>
      <c r="TL86" s="306"/>
      <c r="TM86" s="306"/>
      <c r="TN86" s="306"/>
      <c r="TO86" s="306"/>
      <c r="TP86" s="306"/>
      <c r="TQ86" s="306"/>
      <c r="TR86" s="306"/>
      <c r="TS86" s="306"/>
      <c r="TT86" s="306"/>
      <c r="TU86" s="306"/>
      <c r="TV86" s="306"/>
      <c r="TW86" s="306"/>
      <c r="TX86" s="306"/>
      <c r="TY86" s="306"/>
      <c r="TZ86" s="306"/>
      <c r="UA86" s="306"/>
      <c r="UB86" s="306"/>
      <c r="UC86" s="306"/>
      <c r="UD86" s="306"/>
      <c r="UE86" s="306"/>
      <c r="UF86" s="306"/>
      <c r="UG86" s="306"/>
      <c r="UH86" s="306"/>
      <c r="UI86" s="306"/>
      <c r="UJ86" s="306"/>
      <c r="UK86" s="306"/>
      <c r="UL86" s="306"/>
      <c r="UM86" s="306"/>
      <c r="UN86" s="306"/>
      <c r="UO86" s="306"/>
      <c r="UP86" s="306"/>
      <c r="UQ86" s="306"/>
      <c r="UR86" s="306"/>
      <c r="US86" s="306"/>
      <c r="UT86" s="306"/>
      <c r="UU86" s="306"/>
      <c r="UV86" s="306"/>
      <c r="UW86" s="306"/>
      <c r="UX86" s="306"/>
      <c r="UY86" s="306"/>
      <c r="UZ86" s="306"/>
      <c r="VA86" s="306"/>
      <c r="VB86" s="306"/>
      <c r="VC86" s="306"/>
      <c r="VD86" s="306"/>
      <c r="VE86" s="306"/>
      <c r="VF86" s="306"/>
      <c r="VG86" s="306"/>
      <c r="VH86" s="306"/>
      <c r="VI86" s="306"/>
      <c r="VJ86" s="306"/>
      <c r="VK86" s="306"/>
      <c r="VL86" s="306"/>
      <c r="VM86" s="306"/>
      <c r="VN86" s="306"/>
      <c r="VO86" s="306"/>
      <c r="VP86" s="306"/>
      <c r="VQ86" s="306"/>
      <c r="VR86" s="306"/>
      <c r="VS86" s="306"/>
      <c r="VT86" s="306"/>
      <c r="VU86" s="306"/>
      <c r="VV86" s="306"/>
      <c r="VW86" s="306"/>
      <c r="VX86" s="306"/>
      <c r="VY86" s="306"/>
      <c r="VZ86" s="306"/>
      <c r="WA86" s="306"/>
      <c r="WB86" s="306"/>
      <c r="WC86" s="306"/>
      <c r="WD86" s="306"/>
      <c r="WE86" s="306"/>
      <c r="WF86" s="306"/>
      <c r="WG86" s="306"/>
      <c r="WH86" s="306"/>
      <c r="WI86" s="306"/>
      <c r="WJ86" s="306"/>
      <c r="WK86" s="306"/>
      <c r="WL86" s="306"/>
      <c r="WM86" s="306"/>
      <c r="WN86" s="306"/>
      <c r="WO86" s="306"/>
      <c r="WP86" s="306"/>
      <c r="WQ86" s="306"/>
      <c r="WR86" s="306"/>
      <c r="WS86" s="306"/>
      <c r="WT86" s="306"/>
      <c r="WU86" s="306"/>
      <c r="WV86" s="306"/>
      <c r="WW86" s="306"/>
      <c r="WX86" s="306"/>
      <c r="WY86" s="306"/>
      <c r="WZ86" s="306"/>
      <c r="XA86" s="306"/>
      <c r="XB86" s="306"/>
      <c r="XC86" s="306"/>
      <c r="XD86" s="306"/>
      <c r="XE86" s="306"/>
      <c r="XF86" s="306"/>
      <c r="XG86" s="306"/>
      <c r="XH86" s="306"/>
      <c r="XI86" s="306"/>
      <c r="XJ86" s="306"/>
      <c r="XK86" s="306"/>
      <c r="XL86" s="306"/>
      <c r="XM86" s="306"/>
      <c r="XN86" s="306"/>
      <c r="XO86" s="306"/>
      <c r="XP86" s="306"/>
      <c r="XQ86" s="306"/>
      <c r="XR86" s="306"/>
      <c r="XS86" s="306"/>
      <c r="XT86" s="306"/>
      <c r="XU86" s="306"/>
      <c r="XV86" s="306"/>
      <c r="XW86" s="306"/>
      <c r="XX86" s="306"/>
      <c r="XY86" s="306"/>
      <c r="XZ86" s="306"/>
      <c r="YA86" s="306"/>
      <c r="YB86" s="306"/>
      <c r="YC86" s="306"/>
      <c r="YD86" s="306"/>
      <c r="YE86" s="306"/>
      <c r="YF86" s="306"/>
      <c r="YG86" s="306"/>
      <c r="YH86" s="306"/>
      <c r="YI86" s="306"/>
      <c r="YJ86" s="306"/>
      <c r="YK86" s="306"/>
      <c r="YL86" s="306"/>
      <c r="YM86" s="306"/>
      <c r="YN86" s="306"/>
      <c r="YO86" s="306"/>
      <c r="YP86" s="306"/>
      <c r="YQ86" s="306"/>
      <c r="YR86" s="306"/>
      <c r="YS86" s="306"/>
      <c r="YT86" s="306"/>
      <c r="YU86" s="306"/>
      <c r="YV86" s="306"/>
      <c r="YW86" s="306"/>
      <c r="YX86" s="306"/>
      <c r="YY86" s="306"/>
      <c r="YZ86" s="306"/>
      <c r="ZA86" s="306"/>
      <c r="ZB86" s="306"/>
      <c r="ZC86" s="306"/>
      <c r="ZD86" s="306"/>
      <c r="ZE86" s="306"/>
      <c r="ZF86" s="306"/>
      <c r="ZG86" s="306"/>
      <c r="ZH86" s="306"/>
      <c r="ZI86" s="306"/>
      <c r="ZJ86" s="306"/>
      <c r="ZK86" s="306"/>
      <c r="ZL86" s="306"/>
      <c r="ZM86" s="306"/>
      <c r="ZN86" s="306"/>
      <c r="ZO86" s="306"/>
      <c r="ZP86" s="306"/>
      <c r="ZQ86" s="306"/>
      <c r="ZR86" s="306"/>
      <c r="ZS86" s="306"/>
      <c r="ZT86" s="306"/>
      <c r="ZU86" s="306"/>
      <c r="ZV86" s="306"/>
      <c r="ZW86" s="306"/>
      <c r="ZX86" s="306"/>
      <c r="ZY86" s="306"/>
      <c r="ZZ86" s="306"/>
      <c r="AAA86" s="306"/>
      <c r="AAB86" s="306"/>
      <c r="AAC86" s="306"/>
      <c r="AAD86" s="306"/>
      <c r="AAE86" s="306"/>
      <c r="AAF86" s="306"/>
      <c r="AAG86" s="306"/>
      <c r="AAH86" s="306"/>
      <c r="AAI86" s="306"/>
      <c r="AAJ86" s="306"/>
      <c r="AAK86" s="306"/>
      <c r="AAL86" s="306"/>
      <c r="AAM86" s="306"/>
      <c r="AAN86" s="306"/>
      <c r="AAO86" s="306"/>
      <c r="AAP86" s="306"/>
      <c r="AAQ86" s="306"/>
      <c r="AAR86" s="306"/>
      <c r="AAS86" s="306"/>
      <c r="AAT86" s="306"/>
      <c r="AAU86" s="306"/>
      <c r="AAV86" s="306"/>
      <c r="AAW86" s="306"/>
      <c r="AAX86" s="306"/>
      <c r="AAY86" s="306"/>
      <c r="AAZ86" s="306"/>
      <c r="ABA86" s="306"/>
      <c r="ABB86" s="306"/>
      <c r="ABC86" s="306"/>
      <c r="ABD86" s="306"/>
      <c r="ABE86" s="306"/>
      <c r="ABF86" s="306"/>
      <c r="ABG86" s="306"/>
      <c r="ABH86" s="306"/>
      <c r="ABI86" s="306"/>
      <c r="ABJ86" s="306"/>
      <c r="ABK86" s="306"/>
      <c r="ABL86" s="306"/>
      <c r="ABM86" s="306"/>
      <c r="ABN86" s="306"/>
      <c r="ABO86" s="306"/>
      <c r="ABP86" s="306"/>
      <c r="ABQ86" s="306"/>
      <c r="ABR86" s="306"/>
      <c r="ABS86" s="306"/>
      <c r="ABT86" s="306"/>
      <c r="ABU86" s="306"/>
      <c r="ABV86" s="306"/>
      <c r="ABW86" s="306"/>
      <c r="ABX86" s="306"/>
      <c r="ABY86" s="306"/>
      <c r="ABZ86" s="306"/>
      <c r="ACA86" s="306"/>
      <c r="ACB86" s="306"/>
      <c r="ACC86" s="306"/>
      <c r="ACD86" s="306"/>
      <c r="ACE86" s="306"/>
      <c r="ACF86" s="306"/>
      <c r="ACG86" s="306"/>
      <c r="ACH86" s="306"/>
      <c r="ACI86" s="306"/>
      <c r="ACJ86" s="306"/>
      <c r="ACK86" s="306"/>
      <c r="ACL86" s="306"/>
      <c r="ACM86" s="306"/>
      <c r="ACN86" s="306"/>
      <c r="ACO86" s="306"/>
      <c r="ACP86" s="306"/>
      <c r="ACQ86" s="306"/>
      <c r="ACR86" s="306"/>
      <c r="ACS86" s="306"/>
      <c r="ACT86" s="306"/>
      <c r="ACU86" s="306"/>
      <c r="ACV86" s="306"/>
      <c r="ACW86" s="306"/>
      <c r="ACX86" s="306"/>
      <c r="ACY86" s="306"/>
      <c r="ACZ86" s="306"/>
      <c r="ADA86" s="306"/>
      <c r="ADB86" s="306"/>
      <c r="ADC86" s="306"/>
      <c r="ADD86" s="306"/>
      <c r="ADE86" s="306"/>
      <c r="ADF86" s="306"/>
      <c r="ADG86" s="306"/>
      <c r="ADH86" s="306"/>
      <c r="ADI86" s="306"/>
      <c r="ADJ86" s="306"/>
      <c r="ADK86" s="306"/>
      <c r="ADL86" s="306"/>
      <c r="ADM86" s="306"/>
      <c r="ADN86" s="306"/>
      <c r="ADO86" s="306"/>
      <c r="ADP86" s="306"/>
      <c r="ADQ86" s="306"/>
      <c r="ADR86" s="306"/>
      <c r="ADS86" s="306"/>
      <c r="ADT86" s="306"/>
      <c r="ADU86" s="306"/>
      <c r="ADV86" s="306"/>
      <c r="ADW86" s="306"/>
      <c r="ADX86" s="306"/>
      <c r="ADY86" s="306"/>
      <c r="ADZ86" s="306"/>
      <c r="AEA86" s="306"/>
      <c r="AEB86" s="306"/>
      <c r="AEC86" s="306"/>
      <c r="AED86" s="306"/>
      <c r="AEE86" s="306"/>
      <c r="AEF86" s="306"/>
      <c r="AEG86" s="306"/>
      <c r="AEH86" s="306"/>
      <c r="AEI86" s="306"/>
      <c r="AEJ86" s="306"/>
      <c r="AEK86" s="306"/>
      <c r="AEL86" s="306"/>
      <c r="AEM86" s="306"/>
      <c r="AEN86" s="306"/>
      <c r="AEO86" s="306"/>
      <c r="AEP86" s="306"/>
      <c r="AEQ86" s="306"/>
      <c r="AER86" s="306"/>
      <c r="AES86" s="306"/>
      <c r="AET86" s="306"/>
      <c r="AEU86" s="306"/>
      <c r="AEV86" s="306"/>
      <c r="AEW86" s="306"/>
      <c r="AEX86" s="306"/>
      <c r="AEY86" s="306"/>
      <c r="AEZ86" s="306"/>
      <c r="AFA86" s="306"/>
      <c r="AFB86" s="306"/>
      <c r="AFC86" s="306"/>
      <c r="AFD86" s="306"/>
      <c r="AFE86" s="306"/>
      <c r="AFF86" s="306"/>
      <c r="AFG86" s="306"/>
      <c r="AFH86" s="306"/>
      <c r="AFI86" s="306"/>
      <c r="AFJ86" s="306"/>
      <c r="AFK86" s="306"/>
      <c r="AFL86" s="306"/>
      <c r="AFM86" s="306"/>
      <c r="AFN86" s="306"/>
      <c r="AFO86" s="306"/>
      <c r="AFP86" s="306"/>
      <c r="AFQ86" s="306"/>
      <c r="AFR86" s="306"/>
      <c r="AFS86" s="306"/>
      <c r="AFT86" s="306"/>
      <c r="AFU86" s="306"/>
      <c r="AFV86" s="306"/>
      <c r="AFW86" s="306"/>
      <c r="AFX86" s="306"/>
      <c r="AFY86" s="306"/>
      <c r="AFZ86" s="306"/>
      <c r="AGA86" s="306"/>
      <c r="AGB86" s="306"/>
      <c r="AGC86" s="306"/>
      <c r="AGD86" s="306"/>
      <c r="AGE86" s="306"/>
      <c r="AGF86" s="306"/>
      <c r="AGG86" s="306"/>
      <c r="AGH86" s="306"/>
      <c r="AGI86" s="306"/>
      <c r="AGJ86" s="306"/>
      <c r="AGK86" s="306"/>
      <c r="AGL86" s="306"/>
      <c r="AGM86" s="306"/>
      <c r="AGN86" s="306"/>
      <c r="AGO86" s="306"/>
      <c r="AGP86" s="306"/>
      <c r="AGQ86" s="306"/>
      <c r="AGR86" s="306"/>
      <c r="AGS86" s="306"/>
      <c r="AGT86" s="306"/>
      <c r="AGU86" s="306"/>
      <c r="AGV86" s="306"/>
      <c r="AGW86" s="306"/>
      <c r="AGX86" s="306"/>
      <c r="AGY86" s="306"/>
      <c r="AGZ86" s="306"/>
      <c r="AHA86" s="306"/>
      <c r="AHB86" s="306"/>
      <c r="AHC86" s="306"/>
      <c r="AHD86" s="306"/>
      <c r="AHE86" s="306"/>
      <c r="AHF86" s="306"/>
      <c r="AHG86" s="306"/>
      <c r="AHH86" s="306"/>
      <c r="AHI86" s="306"/>
      <c r="AHJ86" s="306"/>
      <c r="AHK86" s="306"/>
      <c r="AHL86" s="306"/>
      <c r="AHM86" s="306"/>
      <c r="AHN86" s="306"/>
      <c r="AHO86" s="306"/>
      <c r="AHP86" s="306"/>
      <c r="AHQ86" s="306"/>
      <c r="AHR86" s="306"/>
      <c r="AHS86" s="306"/>
      <c r="AHT86" s="306"/>
      <c r="AHU86" s="306"/>
      <c r="AHV86" s="306"/>
      <c r="AHW86" s="306"/>
      <c r="AHX86" s="306"/>
      <c r="AHY86" s="306"/>
      <c r="AHZ86" s="306"/>
      <c r="AIA86" s="306"/>
      <c r="AIB86" s="306"/>
      <c r="AIC86" s="306"/>
      <c r="AID86" s="306"/>
      <c r="AIE86" s="306"/>
      <c r="AIF86" s="306"/>
      <c r="AIG86" s="306"/>
      <c r="AIH86" s="306"/>
      <c r="AII86" s="306"/>
      <c r="AIJ86" s="306"/>
      <c r="AIK86" s="306"/>
      <c r="AIL86" s="306"/>
      <c r="AIM86" s="306"/>
      <c r="AIN86" s="306"/>
      <c r="AIO86" s="306"/>
      <c r="AIP86" s="306"/>
      <c r="AIQ86" s="306"/>
      <c r="AIR86" s="306"/>
      <c r="AIS86" s="306"/>
      <c r="AIT86" s="306"/>
      <c r="AIU86" s="306"/>
      <c r="AIV86" s="306"/>
      <c r="AIW86" s="306"/>
      <c r="AIX86" s="306"/>
      <c r="AIY86" s="306"/>
      <c r="AIZ86" s="306"/>
      <c r="AJA86" s="306"/>
      <c r="AJB86" s="306"/>
      <c r="AJC86" s="306"/>
      <c r="AJD86" s="306"/>
      <c r="AJE86" s="306"/>
      <c r="AJF86" s="306"/>
      <c r="AJG86" s="306"/>
      <c r="AJH86" s="306"/>
      <c r="AJI86" s="306"/>
      <c r="AJJ86" s="306"/>
      <c r="AJK86" s="306"/>
      <c r="AJL86" s="306"/>
      <c r="AJM86" s="306"/>
      <c r="AJN86" s="306"/>
      <c r="AJO86" s="306"/>
      <c r="AJP86" s="306"/>
      <c r="AJQ86" s="306"/>
      <c r="AJR86" s="306"/>
      <c r="AJS86" s="306"/>
      <c r="AJT86" s="306"/>
      <c r="AJU86" s="306"/>
      <c r="AJV86" s="306"/>
      <c r="AJW86" s="306"/>
      <c r="AJX86" s="306"/>
      <c r="AJY86" s="306"/>
      <c r="AJZ86" s="306"/>
      <c r="AKA86" s="306"/>
      <c r="AKB86" s="306"/>
      <c r="AKC86" s="306"/>
      <c r="AKD86" s="306"/>
      <c r="AKE86" s="306"/>
      <c r="AKF86" s="306"/>
      <c r="AKG86" s="306"/>
      <c r="AKH86" s="306"/>
      <c r="AKI86" s="306"/>
      <c r="AKJ86" s="306"/>
      <c r="AKK86" s="306"/>
      <c r="AKL86" s="306"/>
      <c r="AKM86" s="306"/>
      <c r="AKN86" s="306"/>
      <c r="AKO86" s="306"/>
      <c r="AKP86" s="306"/>
      <c r="AKQ86" s="306"/>
      <c r="AKR86" s="306"/>
      <c r="AKS86" s="306"/>
      <c r="AKT86" s="306"/>
      <c r="AKU86" s="306"/>
      <c r="AKV86" s="306"/>
      <c r="AKW86" s="306"/>
      <c r="AKX86" s="306"/>
      <c r="AKY86" s="306"/>
      <c r="AKZ86" s="306"/>
      <c r="ALA86" s="306"/>
      <c r="ALB86" s="306"/>
      <c r="ALC86" s="306"/>
      <c r="ALD86" s="306"/>
      <c r="ALE86" s="306"/>
      <c r="ALF86" s="306"/>
      <c r="ALG86" s="306"/>
      <c r="ALH86" s="306"/>
      <c r="ALI86" s="306"/>
      <c r="ALJ86" s="306"/>
      <c r="ALK86" s="306"/>
      <c r="ALL86" s="306"/>
      <c r="ALM86" s="306"/>
      <c r="ALN86" s="306"/>
      <c r="ALO86" s="306"/>
      <c r="ALP86" s="306"/>
      <c r="ALQ86" s="306"/>
      <c r="ALR86" s="306"/>
      <c r="ALS86" s="306"/>
      <c r="ALT86" s="306"/>
      <c r="ALU86" s="306"/>
      <c r="ALV86" s="306"/>
      <c r="ALW86" s="306"/>
      <c r="ALX86" s="306"/>
      <c r="ALY86" s="306"/>
      <c r="ALZ86" s="306"/>
      <c r="AMA86" s="306"/>
      <c r="AMB86" s="306"/>
      <c r="AMC86" s="306"/>
      <c r="AMD86" s="306"/>
      <c r="AME86" s="306"/>
      <c r="AMF86" s="306"/>
      <c r="AMG86" s="306"/>
      <c r="AMH86" s="306"/>
      <c r="AMI86" s="306"/>
      <c r="AMJ86" s="306"/>
      <c r="AMK86" s="306"/>
      <c r="AML86" s="306"/>
      <c r="AMM86" s="306"/>
      <c r="AMN86" s="306"/>
      <c r="AMO86" s="306"/>
      <c r="AMP86" s="306"/>
      <c r="AMQ86" s="306"/>
      <c r="AMR86" s="306"/>
      <c r="AMS86" s="306"/>
      <c r="AMT86" s="306"/>
      <c r="AMU86" s="306"/>
      <c r="AMV86" s="306"/>
      <c r="AMW86" s="306"/>
      <c r="AMX86" s="306"/>
      <c r="AMY86" s="306"/>
      <c r="AMZ86" s="306"/>
      <c r="ANA86" s="306"/>
      <c r="ANB86" s="306"/>
      <c r="ANC86" s="306"/>
      <c r="AND86" s="306"/>
      <c r="ANE86" s="306"/>
      <c r="ANF86" s="306"/>
      <c r="ANG86" s="306"/>
      <c r="ANH86" s="306"/>
      <c r="ANI86" s="306"/>
      <c r="ANJ86" s="306"/>
      <c r="ANK86" s="306"/>
      <c r="ANL86" s="306"/>
      <c r="ANM86" s="306"/>
      <c r="ANN86" s="306"/>
      <c r="ANO86" s="306"/>
      <c r="ANP86" s="306"/>
      <c r="ANQ86" s="306"/>
      <c r="ANR86" s="306"/>
      <c r="ANS86" s="306"/>
      <c r="ANT86" s="306"/>
      <c r="ANU86" s="306"/>
      <c r="ANV86" s="306"/>
      <c r="ANW86" s="306"/>
      <c r="ANX86" s="306"/>
      <c r="ANY86" s="306"/>
      <c r="ANZ86" s="306"/>
      <c r="AOA86" s="306"/>
      <c r="AOB86" s="306"/>
      <c r="AOC86" s="306"/>
      <c r="AOD86" s="306"/>
      <c r="AOE86" s="306"/>
      <c r="AOF86" s="306"/>
      <c r="AOG86" s="306"/>
      <c r="AOH86" s="306"/>
      <c r="AOI86" s="306"/>
      <c r="AOJ86" s="306"/>
      <c r="AOK86" s="306"/>
      <c r="AOL86" s="306"/>
      <c r="AOM86" s="306"/>
      <c r="AON86" s="306"/>
      <c r="AOO86" s="306"/>
      <c r="AOP86" s="306"/>
      <c r="AOQ86" s="306"/>
      <c r="AOR86" s="306"/>
      <c r="AOS86" s="306"/>
      <c r="AOT86" s="306"/>
      <c r="AOU86" s="306"/>
      <c r="AOV86" s="306"/>
      <c r="AOW86" s="306"/>
      <c r="AOX86" s="306"/>
      <c r="AOY86" s="306"/>
      <c r="AOZ86" s="306"/>
      <c r="APA86" s="306"/>
      <c r="APB86" s="306"/>
      <c r="APC86" s="306"/>
      <c r="APD86" s="306"/>
      <c r="APE86" s="306"/>
      <c r="APF86" s="306"/>
      <c r="APG86" s="306"/>
      <c r="APH86" s="306"/>
      <c r="API86" s="306"/>
      <c r="APJ86" s="306"/>
      <c r="APK86" s="306"/>
      <c r="APL86" s="306"/>
      <c r="APM86" s="306"/>
      <c r="APN86" s="306"/>
      <c r="APO86" s="306"/>
      <c r="APP86" s="306"/>
      <c r="APQ86" s="306"/>
      <c r="APR86" s="306"/>
      <c r="APS86" s="306"/>
      <c r="APT86" s="306"/>
      <c r="APU86" s="306"/>
      <c r="APV86" s="306"/>
      <c r="APW86" s="306"/>
      <c r="APX86" s="306"/>
      <c r="APY86" s="306"/>
      <c r="APZ86" s="306"/>
      <c r="AQA86" s="306"/>
      <c r="AQB86" s="306"/>
      <c r="AQC86" s="306"/>
      <c r="AQD86" s="306"/>
      <c r="AQE86" s="306"/>
      <c r="AQF86" s="306"/>
      <c r="AQG86" s="306"/>
      <c r="AQH86" s="306"/>
      <c r="AQI86" s="306"/>
      <c r="AQJ86" s="306"/>
      <c r="AQK86" s="306"/>
      <c r="AQL86" s="306"/>
      <c r="AQM86" s="306"/>
      <c r="AQN86" s="306"/>
      <c r="AQO86" s="306"/>
      <c r="AQP86" s="306"/>
      <c r="AQQ86" s="306"/>
      <c r="AQR86" s="306"/>
      <c r="AQS86" s="306"/>
      <c r="AQT86" s="306"/>
      <c r="AQU86" s="306"/>
      <c r="AQV86" s="306"/>
      <c r="AQW86" s="306"/>
      <c r="AQX86" s="306"/>
      <c r="AQY86" s="306"/>
      <c r="AQZ86" s="306"/>
      <c r="ARA86" s="306"/>
      <c r="ARB86" s="306"/>
      <c r="ARC86" s="306"/>
      <c r="ARD86" s="306"/>
      <c r="ARE86" s="306"/>
      <c r="ARF86" s="306"/>
      <c r="ARG86" s="306"/>
      <c r="ARH86" s="306"/>
      <c r="ARI86" s="306"/>
      <c r="ARJ86" s="306"/>
      <c r="ARK86" s="306"/>
      <c r="ARL86" s="306"/>
      <c r="ARM86" s="306"/>
      <c r="ARN86" s="306"/>
      <c r="ARO86" s="306"/>
      <c r="ARP86" s="306"/>
      <c r="ARQ86" s="306"/>
      <c r="ARR86" s="306"/>
      <c r="ARS86" s="306"/>
      <c r="ART86" s="306"/>
      <c r="ARU86" s="306"/>
      <c r="ARV86" s="306"/>
      <c r="ARW86" s="306"/>
      <c r="ARX86" s="306"/>
      <c r="ARY86" s="306"/>
      <c r="ARZ86" s="306"/>
      <c r="ASA86" s="306"/>
      <c r="ASB86" s="306"/>
      <c r="ASC86" s="306"/>
      <c r="ASD86" s="306"/>
      <c r="ASE86" s="306"/>
      <c r="ASF86" s="306"/>
      <c r="ASG86" s="306"/>
      <c r="ASH86" s="306"/>
      <c r="ASI86" s="306"/>
      <c r="ASJ86" s="306"/>
      <c r="ASK86" s="306"/>
      <c r="ASL86" s="306"/>
      <c r="ASM86" s="306"/>
      <c r="ASN86" s="306"/>
      <c r="ASO86" s="306"/>
      <c r="ASP86" s="306"/>
      <c r="ASQ86" s="306"/>
      <c r="ASR86" s="306"/>
      <c r="ASS86" s="306"/>
      <c r="AST86" s="306"/>
      <c r="ASU86" s="306"/>
      <c r="ASV86" s="306"/>
      <c r="ASW86" s="306"/>
      <c r="ASX86" s="306"/>
      <c r="ASY86" s="306"/>
      <c r="ASZ86" s="306"/>
      <c r="ATA86" s="306"/>
      <c r="ATB86" s="306"/>
      <c r="ATC86" s="306"/>
      <c r="ATD86" s="306"/>
      <c r="ATE86" s="306"/>
      <c r="ATF86" s="306"/>
      <c r="ATG86" s="306"/>
      <c r="ATH86" s="306"/>
      <c r="ATI86" s="306"/>
      <c r="ATJ86" s="306"/>
      <c r="ATK86" s="306"/>
      <c r="ATL86" s="306"/>
      <c r="ATM86" s="306"/>
      <c r="ATN86" s="306"/>
      <c r="ATO86" s="306"/>
      <c r="ATP86" s="306"/>
      <c r="ATQ86" s="306"/>
      <c r="ATR86" s="306"/>
      <c r="ATS86" s="306"/>
      <c r="ATT86" s="306"/>
      <c r="ATU86" s="306"/>
      <c r="ATV86" s="306"/>
      <c r="ATW86" s="306"/>
      <c r="ATX86" s="306"/>
      <c r="ATY86" s="306"/>
      <c r="ATZ86" s="306"/>
      <c r="AUA86" s="306"/>
      <c r="AUB86" s="306"/>
      <c r="AUC86" s="306"/>
      <c r="AUD86" s="306"/>
      <c r="AUE86" s="306"/>
      <c r="AUF86" s="306"/>
      <c r="AUG86" s="306"/>
      <c r="AUH86" s="306"/>
      <c r="AUI86" s="306"/>
      <c r="AUJ86" s="306"/>
      <c r="AUK86" s="306"/>
      <c r="AUL86" s="306"/>
      <c r="AUM86" s="306"/>
      <c r="AUN86" s="306"/>
      <c r="AUO86" s="306"/>
      <c r="AUP86" s="306"/>
      <c r="AUQ86" s="306"/>
      <c r="AUR86" s="306"/>
      <c r="AUS86" s="306"/>
      <c r="AUT86" s="306"/>
      <c r="AUU86" s="306"/>
      <c r="AUV86" s="306"/>
      <c r="AUW86" s="306"/>
      <c r="AUX86" s="306"/>
      <c r="AUY86" s="306"/>
      <c r="AUZ86" s="306"/>
      <c r="AVA86" s="306"/>
      <c r="AVB86" s="306"/>
      <c r="AVC86" s="306"/>
      <c r="AVD86" s="306"/>
      <c r="AVE86" s="306"/>
      <c r="AVF86" s="306"/>
      <c r="AVG86" s="306"/>
      <c r="AVH86" s="306"/>
      <c r="AVI86" s="306"/>
      <c r="AVJ86" s="306"/>
      <c r="AVK86" s="306"/>
      <c r="AVL86" s="306"/>
      <c r="AVM86" s="306"/>
      <c r="AVN86" s="306"/>
      <c r="AVO86" s="306"/>
      <c r="AVP86" s="306"/>
      <c r="AVQ86" s="306"/>
      <c r="AVR86" s="306"/>
      <c r="AVS86" s="306"/>
      <c r="AVT86" s="306"/>
      <c r="AVU86" s="306"/>
      <c r="AVV86" s="306"/>
      <c r="AVW86" s="306"/>
      <c r="AVX86" s="306"/>
      <c r="AVY86" s="306"/>
      <c r="AVZ86" s="306"/>
      <c r="AWA86" s="306"/>
      <c r="AWB86" s="306"/>
      <c r="AWC86" s="306"/>
      <c r="AWD86" s="306"/>
      <c r="AWE86" s="306"/>
      <c r="AWF86" s="306"/>
      <c r="AWG86" s="306"/>
      <c r="AWH86" s="306"/>
      <c r="AWI86" s="306"/>
      <c r="AWJ86" s="306"/>
      <c r="AWK86" s="306"/>
      <c r="AWL86" s="306"/>
      <c r="AWM86" s="306"/>
      <c r="AWN86" s="306"/>
      <c r="AWO86" s="306"/>
      <c r="AWP86" s="306"/>
      <c r="AWQ86" s="306"/>
      <c r="AWR86" s="306"/>
      <c r="AWS86" s="306"/>
      <c r="AWT86" s="306"/>
      <c r="AWU86" s="306"/>
      <c r="AWV86" s="306"/>
      <c r="AWW86" s="306"/>
      <c r="AWX86" s="306"/>
      <c r="AWY86" s="306"/>
      <c r="AWZ86" s="306"/>
      <c r="AXA86" s="306"/>
      <c r="AXB86" s="306"/>
      <c r="AXC86" s="306"/>
      <c r="AXD86" s="306"/>
      <c r="AXE86" s="306"/>
      <c r="AXF86" s="306"/>
      <c r="AXG86" s="306"/>
      <c r="AXH86" s="306"/>
      <c r="AXI86" s="306"/>
      <c r="AXJ86" s="306"/>
      <c r="AXK86" s="306"/>
      <c r="AXL86" s="306"/>
      <c r="AXM86" s="306"/>
      <c r="AXN86" s="306"/>
      <c r="AXO86" s="306"/>
      <c r="AXP86" s="306"/>
      <c r="AXQ86" s="306"/>
      <c r="AXR86" s="306"/>
      <c r="AXS86" s="306"/>
      <c r="AXT86" s="306"/>
      <c r="AXU86" s="306"/>
      <c r="AXV86" s="306"/>
      <c r="AXW86" s="306"/>
      <c r="AXX86" s="306"/>
      <c r="AXY86" s="306"/>
      <c r="AXZ86" s="306"/>
      <c r="AYA86" s="306"/>
      <c r="AYB86" s="306"/>
      <c r="AYC86" s="306"/>
      <c r="AYD86" s="306"/>
      <c r="AYE86" s="306"/>
      <c r="AYF86" s="306"/>
      <c r="AYG86" s="306"/>
      <c r="AYH86" s="306"/>
      <c r="AYI86" s="306"/>
      <c r="AYJ86" s="306"/>
      <c r="AYK86" s="306"/>
      <c r="AYL86" s="306"/>
      <c r="AYM86" s="306"/>
      <c r="AYN86" s="306"/>
      <c r="AYO86" s="306"/>
      <c r="AYP86" s="306"/>
      <c r="AYQ86" s="306"/>
      <c r="AYR86" s="306"/>
      <c r="AYS86" s="306"/>
      <c r="AYT86" s="306"/>
      <c r="AYU86" s="306"/>
      <c r="AYV86" s="306"/>
      <c r="AYW86" s="306"/>
      <c r="AYX86" s="306"/>
      <c r="AYY86" s="306"/>
      <c r="AYZ86" s="306"/>
      <c r="AZA86" s="306"/>
      <c r="AZB86" s="306"/>
      <c r="AZC86" s="306"/>
      <c r="AZD86" s="306"/>
      <c r="AZE86" s="306"/>
      <c r="AZF86" s="306"/>
      <c r="AZG86" s="306"/>
      <c r="AZH86" s="306"/>
      <c r="AZI86" s="306"/>
      <c r="AZJ86" s="306"/>
      <c r="AZK86" s="306"/>
      <c r="AZL86" s="306"/>
      <c r="AZM86" s="306"/>
      <c r="AZN86" s="306"/>
      <c r="AZO86" s="306"/>
      <c r="AZP86" s="306"/>
      <c r="AZQ86" s="306"/>
      <c r="AZR86" s="306"/>
      <c r="AZS86" s="306"/>
      <c r="AZT86" s="306"/>
      <c r="AZU86" s="306"/>
      <c r="AZV86" s="306"/>
      <c r="AZW86" s="306"/>
      <c r="AZX86" s="306"/>
      <c r="AZY86" s="306"/>
      <c r="AZZ86" s="306"/>
      <c r="BAA86" s="306"/>
      <c r="BAB86" s="306"/>
      <c r="BAC86" s="306"/>
      <c r="BAD86" s="306"/>
      <c r="BAE86" s="306"/>
      <c r="BAF86" s="306"/>
      <c r="BAG86" s="306"/>
      <c r="BAH86" s="306"/>
      <c r="BAI86" s="306"/>
      <c r="BAJ86" s="306"/>
      <c r="BAK86" s="306"/>
      <c r="BAL86" s="306"/>
      <c r="BAM86" s="306"/>
      <c r="BAN86" s="306"/>
      <c r="BAO86" s="306"/>
      <c r="BAP86" s="306"/>
      <c r="BAQ86" s="306"/>
      <c r="BAR86" s="306"/>
      <c r="BAS86" s="306"/>
      <c r="BAT86" s="306"/>
      <c r="BAU86" s="306"/>
      <c r="BAV86" s="306"/>
      <c r="BAW86" s="306"/>
      <c r="BAX86" s="306"/>
      <c r="BAY86" s="306"/>
      <c r="BAZ86" s="306"/>
      <c r="BBA86" s="306"/>
      <c r="BBB86" s="306"/>
      <c r="BBC86" s="306"/>
      <c r="BBD86" s="306"/>
      <c r="BBE86" s="306"/>
      <c r="BBF86" s="306"/>
      <c r="BBG86" s="306"/>
      <c r="BBH86" s="306"/>
      <c r="BBI86" s="306"/>
      <c r="BBJ86" s="306"/>
      <c r="BBK86" s="306"/>
      <c r="BBL86" s="306"/>
      <c r="BBM86" s="306"/>
      <c r="BBN86" s="306"/>
      <c r="BBO86" s="306"/>
      <c r="BBP86" s="306"/>
      <c r="BBQ86" s="306"/>
      <c r="BBR86" s="306"/>
      <c r="BBS86" s="306"/>
      <c r="BBT86" s="306"/>
      <c r="BBU86" s="306"/>
      <c r="BBV86" s="306"/>
      <c r="BBW86" s="306"/>
      <c r="BBX86" s="306"/>
      <c r="BBY86" s="306"/>
      <c r="BBZ86" s="306"/>
      <c r="BCA86" s="306"/>
      <c r="BCB86" s="306"/>
      <c r="BCC86" s="306"/>
      <c r="BCD86" s="306"/>
      <c r="BCE86" s="306"/>
      <c r="BCF86" s="306"/>
      <c r="BCG86" s="306"/>
      <c r="BCH86" s="306"/>
      <c r="BCI86" s="306"/>
      <c r="BCJ86" s="306"/>
      <c r="BCK86" s="306"/>
      <c r="BCL86" s="306"/>
      <c r="BCM86" s="306"/>
      <c r="BCN86" s="306"/>
      <c r="BCO86" s="306"/>
      <c r="BCP86" s="306"/>
      <c r="BCQ86" s="306"/>
      <c r="BCR86" s="306"/>
      <c r="BCS86" s="306"/>
      <c r="BCT86" s="306"/>
      <c r="BCU86" s="306"/>
      <c r="BCV86" s="306"/>
      <c r="BCW86" s="306"/>
      <c r="BCX86" s="306"/>
      <c r="BCY86" s="306"/>
      <c r="BCZ86" s="306"/>
      <c r="BDA86" s="306"/>
      <c r="BDB86" s="306"/>
      <c r="BDC86" s="306"/>
      <c r="BDD86" s="306"/>
      <c r="BDE86" s="306"/>
      <c r="BDF86" s="306"/>
      <c r="BDG86" s="306"/>
      <c r="BDH86" s="306"/>
      <c r="BDI86" s="306"/>
      <c r="BDJ86" s="306"/>
      <c r="BDK86" s="306"/>
      <c r="BDL86" s="306"/>
      <c r="BDM86" s="306"/>
      <c r="BDN86" s="306"/>
      <c r="BDO86" s="306"/>
      <c r="BDP86" s="306"/>
      <c r="BDQ86" s="306"/>
      <c r="BDR86" s="306"/>
      <c r="BDS86" s="306"/>
      <c r="BDT86" s="306"/>
      <c r="BDU86" s="306"/>
      <c r="BDV86" s="306"/>
      <c r="BDW86" s="306"/>
      <c r="BDX86" s="306"/>
      <c r="BDY86" s="306"/>
      <c r="BDZ86" s="306"/>
      <c r="BEA86" s="306"/>
      <c r="BEB86" s="306"/>
      <c r="BEC86" s="306"/>
      <c r="BED86" s="306"/>
      <c r="BEE86" s="306"/>
      <c r="BEF86" s="306"/>
      <c r="BEG86" s="306"/>
      <c r="BEH86" s="306"/>
      <c r="BEI86" s="306"/>
      <c r="BEJ86" s="306"/>
      <c r="BEK86" s="306"/>
      <c r="BEL86" s="306"/>
      <c r="BEM86" s="306"/>
      <c r="BEN86" s="306"/>
      <c r="BEO86" s="306"/>
      <c r="BEP86" s="306"/>
      <c r="BEQ86" s="306"/>
      <c r="BER86" s="306"/>
      <c r="BES86" s="306"/>
      <c r="BET86" s="306"/>
      <c r="BEU86" s="306"/>
      <c r="BEV86" s="306"/>
      <c r="BEW86" s="306"/>
      <c r="BEX86" s="306"/>
      <c r="BEY86" s="306"/>
      <c r="BEZ86" s="306"/>
      <c r="BFA86" s="306"/>
      <c r="BFB86" s="306"/>
      <c r="BFC86" s="306"/>
      <c r="BFD86" s="306"/>
      <c r="BFE86" s="306"/>
      <c r="BFF86" s="306"/>
      <c r="BFG86" s="306"/>
      <c r="BFH86" s="306"/>
      <c r="BFI86" s="306"/>
      <c r="BFJ86" s="306"/>
      <c r="BFK86" s="306"/>
      <c r="BFL86" s="306"/>
      <c r="BFM86" s="306"/>
      <c r="BFN86" s="306"/>
      <c r="BFO86" s="306"/>
      <c r="BFP86" s="306"/>
      <c r="BFQ86" s="306"/>
      <c r="BFR86" s="306"/>
      <c r="BFS86" s="306"/>
      <c r="BFT86" s="306"/>
      <c r="BFU86" s="306"/>
      <c r="BFV86" s="306"/>
      <c r="BFW86" s="306"/>
      <c r="BFX86" s="306"/>
      <c r="BFY86" s="306"/>
      <c r="BFZ86" s="306"/>
      <c r="BGA86" s="306"/>
      <c r="BGB86" s="306"/>
      <c r="BGC86" s="306"/>
      <c r="BGD86" s="306"/>
      <c r="BGE86" s="306"/>
      <c r="BGF86" s="306"/>
      <c r="BGG86" s="306"/>
      <c r="BGH86" s="306"/>
      <c r="BGI86" s="306"/>
      <c r="BGJ86" s="306"/>
      <c r="BGK86" s="306"/>
      <c r="BGL86" s="306"/>
      <c r="BGM86" s="306"/>
      <c r="BGN86" s="306"/>
      <c r="BGO86" s="306"/>
      <c r="BGP86" s="306"/>
      <c r="BGQ86" s="306"/>
      <c r="BGR86" s="306"/>
      <c r="BGS86" s="306"/>
      <c r="BGT86" s="306"/>
      <c r="BGU86" s="306"/>
      <c r="BGV86" s="306"/>
      <c r="BGW86" s="306"/>
      <c r="BGX86" s="306"/>
      <c r="BGY86" s="306"/>
      <c r="BGZ86" s="306"/>
      <c r="BHA86" s="306"/>
      <c r="BHB86" s="306"/>
      <c r="BHC86" s="306"/>
      <c r="BHD86" s="306"/>
      <c r="BHE86" s="306"/>
      <c r="BHF86" s="306"/>
      <c r="BHG86" s="306"/>
      <c r="BHH86" s="306"/>
      <c r="BHI86" s="306"/>
      <c r="BHJ86" s="306"/>
      <c r="BHK86" s="306"/>
      <c r="BHL86" s="306"/>
      <c r="BHM86" s="306"/>
      <c r="BHN86" s="306"/>
      <c r="BHO86" s="306"/>
      <c r="BHP86" s="306"/>
      <c r="BHQ86" s="306"/>
      <c r="BHR86" s="306"/>
      <c r="BHS86" s="306"/>
      <c r="BHT86" s="306"/>
      <c r="BHU86" s="306"/>
      <c r="BHV86" s="306"/>
      <c r="BHW86" s="306"/>
      <c r="BHX86" s="306"/>
      <c r="BHY86" s="306"/>
      <c r="BHZ86" s="306"/>
      <c r="BIA86" s="306"/>
      <c r="BIB86" s="306"/>
      <c r="BIC86" s="306"/>
      <c r="BID86" s="306"/>
      <c r="BIE86" s="306"/>
      <c r="BIF86" s="306"/>
      <c r="BIG86" s="306"/>
      <c r="BIH86" s="306"/>
      <c r="BII86" s="306"/>
      <c r="BIJ86" s="306"/>
      <c r="BIK86" s="306"/>
      <c r="BIL86" s="306"/>
      <c r="BIM86" s="306"/>
      <c r="BIN86" s="306"/>
      <c r="BIO86" s="306"/>
      <c r="BIP86" s="306"/>
      <c r="BIQ86" s="306"/>
      <c r="BIR86" s="306"/>
      <c r="BIS86" s="306"/>
      <c r="BIT86" s="306"/>
      <c r="BIU86" s="306"/>
      <c r="BIV86" s="306"/>
      <c r="BIW86" s="306"/>
      <c r="BIX86" s="306"/>
      <c r="BIY86" s="306"/>
      <c r="BIZ86" s="306"/>
      <c r="BJA86" s="306"/>
      <c r="BJB86" s="306"/>
      <c r="BJC86" s="306"/>
      <c r="BJD86" s="306"/>
      <c r="BJE86" s="306"/>
      <c r="BJF86" s="306"/>
      <c r="BJG86" s="306"/>
      <c r="BJH86" s="306"/>
      <c r="BJI86" s="306"/>
      <c r="BJJ86" s="306"/>
      <c r="BJK86" s="306"/>
      <c r="BJL86" s="306"/>
      <c r="BJM86" s="306"/>
      <c r="BJN86" s="306"/>
      <c r="BJO86" s="306"/>
      <c r="BJP86" s="306"/>
      <c r="BJQ86" s="306"/>
      <c r="BJR86" s="306"/>
      <c r="BJS86" s="306"/>
      <c r="BJT86" s="306"/>
      <c r="BJU86" s="306"/>
      <c r="BJV86" s="306"/>
      <c r="BJW86" s="306"/>
      <c r="BJX86" s="306"/>
      <c r="BJY86" s="306"/>
      <c r="BJZ86" s="306"/>
      <c r="BKA86" s="306"/>
      <c r="BKB86" s="306"/>
      <c r="BKC86" s="306"/>
      <c r="BKD86" s="306"/>
      <c r="BKE86" s="306"/>
      <c r="BKF86" s="306"/>
      <c r="BKG86" s="306"/>
      <c r="BKH86" s="306"/>
      <c r="BKI86" s="306"/>
      <c r="BKJ86" s="306"/>
      <c r="BKK86" s="306"/>
      <c r="BKL86" s="306"/>
      <c r="BKM86" s="306"/>
      <c r="BKN86" s="306"/>
      <c r="BKO86" s="306"/>
      <c r="BKP86" s="306"/>
      <c r="BKQ86" s="306"/>
      <c r="BKR86" s="306"/>
      <c r="BKS86" s="306"/>
      <c r="BKT86" s="306"/>
      <c r="BKU86" s="306"/>
      <c r="BKV86" s="306"/>
      <c r="BKW86" s="306"/>
      <c r="BKX86" s="306"/>
      <c r="BKY86" s="306"/>
      <c r="BKZ86" s="306"/>
      <c r="BLA86" s="306"/>
      <c r="BLB86" s="306"/>
      <c r="BLC86" s="306"/>
      <c r="BLD86" s="306"/>
      <c r="BLE86" s="306"/>
      <c r="BLF86" s="306"/>
      <c r="BLG86" s="306"/>
      <c r="BLH86" s="306"/>
      <c r="BLI86" s="306"/>
      <c r="BLJ86" s="306"/>
      <c r="BLK86" s="306"/>
      <c r="BLL86" s="306"/>
      <c r="BLM86" s="306"/>
      <c r="BLN86" s="306"/>
      <c r="BLO86" s="306"/>
      <c r="BLP86" s="306"/>
      <c r="BLQ86" s="306"/>
      <c r="BLR86" s="306"/>
      <c r="BLS86" s="306"/>
      <c r="BLT86" s="306"/>
      <c r="BLU86" s="306"/>
      <c r="BLV86" s="306"/>
      <c r="BLW86" s="306"/>
      <c r="BLX86" s="306"/>
      <c r="BLY86" s="306"/>
      <c r="BLZ86" s="306"/>
      <c r="BMA86" s="306"/>
      <c r="BMB86" s="306"/>
      <c r="BMC86" s="306"/>
      <c r="BMD86" s="306"/>
      <c r="BME86" s="306"/>
      <c r="BMF86" s="306"/>
      <c r="BMG86" s="306"/>
      <c r="BMH86" s="306"/>
      <c r="BMI86" s="306"/>
      <c r="BMJ86" s="306"/>
      <c r="BMK86" s="306"/>
      <c r="BML86" s="306"/>
      <c r="BMM86" s="306"/>
      <c r="BMN86" s="306"/>
      <c r="BMO86" s="306"/>
      <c r="BMP86" s="306"/>
      <c r="BMQ86" s="306"/>
      <c r="BMR86" s="306"/>
      <c r="BMS86" s="306"/>
      <c r="BMT86" s="306"/>
      <c r="BMU86" s="306"/>
      <c r="BMV86" s="306"/>
      <c r="BMW86" s="306"/>
      <c r="BMX86" s="306"/>
      <c r="BMY86" s="306"/>
      <c r="BMZ86" s="306"/>
      <c r="BNA86" s="306"/>
      <c r="BNB86" s="306"/>
      <c r="BNC86" s="306"/>
      <c r="BND86" s="306"/>
      <c r="BNE86" s="306"/>
      <c r="BNF86" s="306"/>
      <c r="BNG86" s="306"/>
      <c r="BNH86" s="306"/>
      <c r="BNI86" s="306"/>
      <c r="BNJ86" s="306"/>
      <c r="BNK86" s="306"/>
      <c r="BNL86" s="306"/>
      <c r="BNM86" s="306"/>
      <c r="BNN86" s="306"/>
      <c r="BNO86" s="306"/>
      <c r="BNP86" s="306"/>
      <c r="BNQ86" s="306"/>
      <c r="BNR86" s="306"/>
      <c r="BNS86" s="306"/>
      <c r="BNT86" s="306"/>
      <c r="BNU86" s="306"/>
      <c r="BNV86" s="306"/>
      <c r="BNW86" s="306"/>
      <c r="BNX86" s="306"/>
      <c r="BNY86" s="306"/>
      <c r="BNZ86" s="306"/>
      <c r="BOA86" s="306"/>
      <c r="BOB86" s="306"/>
      <c r="BOC86" s="306"/>
      <c r="BOD86" s="306"/>
      <c r="BOE86" s="306"/>
      <c r="BOF86" s="306"/>
      <c r="BOG86" s="306"/>
      <c r="BOH86" s="306"/>
      <c r="BOI86" s="306"/>
      <c r="BOJ86" s="306"/>
      <c r="BOK86" s="306"/>
      <c r="BOL86" s="306"/>
      <c r="BOM86" s="306"/>
      <c r="BON86" s="306"/>
      <c r="BOO86" s="306"/>
      <c r="BOP86" s="306"/>
      <c r="BOQ86" s="306"/>
      <c r="BOR86" s="306"/>
      <c r="BOS86" s="306"/>
      <c r="BOT86" s="306"/>
      <c r="BOU86" s="306"/>
      <c r="BOV86" s="306"/>
      <c r="BOW86" s="306"/>
      <c r="BOX86" s="306"/>
      <c r="BOY86" s="306"/>
      <c r="BOZ86" s="306"/>
      <c r="BPA86" s="306"/>
      <c r="BPB86" s="306"/>
      <c r="BPC86" s="306"/>
      <c r="BPD86" s="306"/>
      <c r="BPE86" s="306"/>
      <c r="BPF86" s="306"/>
      <c r="BPG86" s="306"/>
      <c r="BPH86" s="306"/>
      <c r="BPI86" s="306"/>
      <c r="BPJ86" s="306"/>
      <c r="BPK86" s="306"/>
      <c r="BPL86" s="306"/>
      <c r="BPM86" s="306"/>
      <c r="BPN86" s="306"/>
      <c r="BPO86" s="306"/>
      <c r="BPP86" s="306"/>
      <c r="BPQ86" s="306"/>
      <c r="BPR86" s="306"/>
      <c r="BPS86" s="306"/>
      <c r="BPT86" s="306"/>
      <c r="BPU86" s="306"/>
      <c r="BPV86" s="306"/>
      <c r="BPW86" s="306"/>
      <c r="BPX86" s="306"/>
      <c r="BPY86" s="306"/>
      <c r="BPZ86" s="306"/>
      <c r="BQA86" s="306"/>
      <c r="BQB86" s="306"/>
      <c r="BQC86" s="306"/>
      <c r="BQD86" s="306"/>
      <c r="BQE86" s="306"/>
      <c r="BQF86" s="306"/>
      <c r="BQG86" s="306"/>
      <c r="BQH86" s="306"/>
      <c r="BQI86" s="306"/>
      <c r="BQJ86" s="306"/>
      <c r="BQK86" s="306"/>
      <c r="BQL86" s="306"/>
      <c r="BQM86" s="306"/>
      <c r="BQN86" s="306"/>
      <c r="BQO86" s="306"/>
      <c r="BQP86" s="306"/>
      <c r="BQQ86" s="306"/>
      <c r="BQR86" s="306"/>
      <c r="BQS86" s="306"/>
      <c r="BQT86" s="306"/>
      <c r="BQU86" s="306"/>
      <c r="BQV86" s="306"/>
      <c r="BQW86" s="306"/>
      <c r="BQX86" s="306"/>
      <c r="BQY86" s="306"/>
      <c r="BQZ86" s="306"/>
      <c r="BRA86" s="306"/>
      <c r="BRB86" s="306"/>
      <c r="BRC86" s="306"/>
      <c r="BRD86" s="306"/>
      <c r="BRE86" s="306"/>
      <c r="BRF86" s="306"/>
      <c r="BRG86" s="306"/>
      <c r="BRH86" s="306"/>
      <c r="BRI86" s="306"/>
      <c r="BRJ86" s="306"/>
      <c r="BRK86" s="306"/>
      <c r="BRL86" s="306"/>
      <c r="BRM86" s="306"/>
      <c r="BRN86" s="306"/>
      <c r="BRO86" s="306"/>
      <c r="BRP86" s="306"/>
      <c r="BRQ86" s="306"/>
      <c r="BRR86" s="306"/>
      <c r="BRS86" s="306"/>
      <c r="BRT86" s="306"/>
      <c r="BRU86" s="306"/>
      <c r="BRV86" s="306"/>
      <c r="BRW86" s="306"/>
      <c r="BRX86" s="306"/>
      <c r="BRY86" s="306"/>
      <c r="BRZ86" s="306"/>
      <c r="BSA86" s="306"/>
      <c r="BSB86" s="306"/>
      <c r="BSC86" s="306"/>
      <c r="BSD86" s="306"/>
      <c r="BSE86" s="306"/>
      <c r="BSF86" s="306"/>
      <c r="BSG86" s="306"/>
      <c r="BSH86" s="306"/>
      <c r="BSI86" s="306"/>
      <c r="BSJ86" s="306"/>
      <c r="BSK86" s="306"/>
      <c r="BSL86" s="306"/>
      <c r="BSM86" s="306"/>
      <c r="BSN86" s="306"/>
      <c r="BSO86" s="306"/>
      <c r="BSP86" s="306"/>
      <c r="BSQ86" s="306"/>
      <c r="BSR86" s="306"/>
      <c r="BSS86" s="306"/>
      <c r="BST86" s="306"/>
      <c r="BSU86" s="306"/>
      <c r="BSV86" s="306"/>
      <c r="BSW86" s="306"/>
      <c r="BSX86" s="306"/>
      <c r="BSY86" s="306"/>
      <c r="BSZ86" s="306"/>
      <c r="BTA86" s="306"/>
      <c r="BTB86" s="306"/>
      <c r="BTC86" s="306"/>
      <c r="BTD86" s="306"/>
      <c r="BTE86" s="306"/>
      <c r="BTF86" s="306"/>
      <c r="BTG86" s="306"/>
      <c r="BTH86" s="306"/>
      <c r="BTI86" s="306"/>
      <c r="BTJ86" s="306"/>
      <c r="BTK86" s="306"/>
      <c r="BTL86" s="306"/>
      <c r="BTM86" s="306"/>
      <c r="BTN86" s="306"/>
      <c r="BTO86" s="306"/>
      <c r="BTP86" s="306"/>
      <c r="BTQ86" s="306"/>
      <c r="BTR86" s="306"/>
      <c r="BTS86" s="306"/>
      <c r="BTT86" s="306"/>
      <c r="BTU86" s="306"/>
      <c r="BTV86" s="306"/>
      <c r="BTW86" s="306"/>
      <c r="BTX86" s="306"/>
      <c r="BTY86" s="306"/>
      <c r="BTZ86" s="306"/>
      <c r="BUA86" s="306"/>
      <c r="BUB86" s="306"/>
      <c r="BUC86" s="306"/>
      <c r="BUD86" s="306"/>
      <c r="BUE86" s="306"/>
      <c r="BUF86" s="306"/>
      <c r="BUG86" s="306"/>
      <c r="BUH86" s="306"/>
      <c r="BUI86" s="306"/>
      <c r="BUJ86" s="306"/>
      <c r="BUK86" s="306"/>
      <c r="BUL86" s="306"/>
      <c r="BUM86" s="306"/>
      <c r="BUN86" s="306"/>
      <c r="BUO86" s="306"/>
      <c r="BUP86" s="306"/>
      <c r="BUQ86" s="306"/>
      <c r="BUR86" s="306"/>
      <c r="BUS86" s="306"/>
      <c r="BUT86" s="306"/>
      <c r="BUU86" s="306"/>
      <c r="BUV86" s="306"/>
      <c r="BUW86" s="306"/>
      <c r="BUX86" s="306"/>
      <c r="BUY86" s="306"/>
      <c r="BUZ86" s="306"/>
      <c r="BVA86" s="306"/>
      <c r="BVB86" s="306"/>
      <c r="BVC86" s="306"/>
      <c r="BVD86" s="306"/>
      <c r="BVE86" s="306"/>
      <c r="BVF86" s="306"/>
      <c r="BVG86" s="306"/>
      <c r="BVH86" s="306"/>
      <c r="BVI86" s="306"/>
      <c r="BVJ86" s="306"/>
      <c r="BVK86" s="306"/>
      <c r="BVL86" s="306"/>
      <c r="BVM86" s="306"/>
      <c r="BVN86" s="306"/>
      <c r="BVO86" s="306"/>
      <c r="BVP86" s="306"/>
      <c r="BVQ86" s="306"/>
      <c r="BVR86" s="306"/>
      <c r="BVS86" s="306"/>
      <c r="BVT86" s="306"/>
      <c r="BVU86" s="306"/>
      <c r="BVV86" s="306"/>
      <c r="BVW86" s="306"/>
      <c r="BVX86" s="306"/>
      <c r="BVY86" s="306"/>
      <c r="BVZ86" s="306"/>
      <c r="BWA86" s="306"/>
      <c r="BWB86" s="306"/>
      <c r="BWC86" s="306"/>
      <c r="BWD86" s="306"/>
      <c r="BWE86" s="306"/>
      <c r="BWF86" s="306"/>
      <c r="BWG86" s="306"/>
      <c r="BWH86" s="306"/>
      <c r="BWI86" s="306"/>
      <c r="BWJ86" s="306"/>
      <c r="BWK86" s="306"/>
      <c r="BWL86" s="306"/>
      <c r="BWM86" s="306"/>
      <c r="BWN86" s="306"/>
      <c r="BWO86" s="306"/>
      <c r="BWP86" s="306"/>
      <c r="BWQ86" s="306"/>
      <c r="BWR86" s="306"/>
      <c r="BWS86" s="306"/>
      <c r="BWT86" s="306"/>
      <c r="BWU86" s="306"/>
      <c r="BWV86" s="306"/>
      <c r="BWW86" s="306"/>
      <c r="BWX86" s="306"/>
      <c r="BWY86" s="306"/>
      <c r="BWZ86" s="306"/>
      <c r="BXA86" s="306"/>
      <c r="BXB86" s="306"/>
      <c r="BXC86" s="306"/>
      <c r="BXD86" s="306"/>
      <c r="BXE86" s="306"/>
      <c r="BXF86" s="306"/>
      <c r="BXG86" s="306"/>
      <c r="BXH86" s="306"/>
      <c r="BXI86" s="306"/>
      <c r="BXJ86" s="306"/>
      <c r="BXK86" s="306"/>
      <c r="BXL86" s="306"/>
      <c r="BXM86" s="306"/>
      <c r="BXN86" s="306"/>
      <c r="BXO86" s="306"/>
      <c r="BXP86" s="306"/>
      <c r="BXQ86" s="306"/>
      <c r="BXR86" s="306"/>
      <c r="BXS86" s="306"/>
      <c r="BXT86" s="306"/>
      <c r="BXU86" s="306"/>
      <c r="BXV86" s="306"/>
      <c r="BXW86" s="306"/>
      <c r="BXX86" s="306"/>
      <c r="BXY86" s="306"/>
      <c r="BXZ86" s="306"/>
      <c r="BYA86" s="306"/>
      <c r="BYB86" s="306"/>
      <c r="BYC86" s="306"/>
      <c r="BYD86" s="306"/>
      <c r="BYE86" s="306"/>
      <c r="BYF86" s="306"/>
      <c r="BYG86" s="306"/>
      <c r="BYH86" s="306"/>
      <c r="BYI86" s="306"/>
      <c r="BYJ86" s="306"/>
      <c r="BYK86" s="306"/>
      <c r="BYL86" s="306"/>
      <c r="BYM86" s="306"/>
      <c r="BYN86" s="306"/>
      <c r="BYO86" s="306"/>
      <c r="BYP86" s="306"/>
      <c r="BYQ86" s="306"/>
      <c r="BYR86" s="306"/>
      <c r="BYS86" s="306"/>
      <c r="BYT86" s="306"/>
      <c r="BYU86" s="306"/>
      <c r="BYV86" s="306"/>
      <c r="BYW86" s="306"/>
      <c r="BYX86" s="306"/>
      <c r="BYY86" s="306"/>
      <c r="BYZ86" s="306"/>
      <c r="BZA86" s="306"/>
      <c r="BZB86" s="306"/>
      <c r="BZC86" s="306"/>
      <c r="BZD86" s="306"/>
      <c r="BZE86" s="306"/>
      <c r="BZF86" s="306"/>
      <c r="BZG86" s="306"/>
      <c r="BZH86" s="306"/>
      <c r="BZI86" s="306"/>
      <c r="BZJ86" s="306"/>
      <c r="BZK86" s="306"/>
      <c r="BZL86" s="306"/>
      <c r="BZM86" s="306"/>
      <c r="BZN86" s="306"/>
      <c r="BZO86" s="306"/>
      <c r="BZP86" s="306"/>
      <c r="BZQ86" s="306"/>
      <c r="BZR86" s="306"/>
      <c r="BZS86" s="306"/>
      <c r="BZT86" s="306"/>
      <c r="BZU86" s="306"/>
      <c r="BZV86" s="306"/>
      <c r="BZW86" s="306"/>
      <c r="BZX86" s="306"/>
      <c r="BZY86" s="306"/>
      <c r="BZZ86" s="306"/>
      <c r="CAA86" s="306"/>
      <c r="CAB86" s="306"/>
      <c r="CAC86" s="306"/>
      <c r="CAD86" s="306"/>
      <c r="CAE86" s="306"/>
      <c r="CAF86" s="306"/>
      <c r="CAG86" s="306"/>
      <c r="CAH86" s="306"/>
      <c r="CAI86" s="306"/>
      <c r="CAJ86" s="306"/>
      <c r="CAK86" s="306"/>
      <c r="CAL86" s="306"/>
      <c r="CAM86" s="306"/>
      <c r="CAN86" s="306"/>
      <c r="CAO86" s="306"/>
      <c r="CAP86" s="306"/>
      <c r="CAQ86" s="306"/>
      <c r="CAR86" s="306"/>
      <c r="CAS86" s="306"/>
      <c r="CAT86" s="306"/>
      <c r="CAU86" s="306"/>
      <c r="CAV86" s="306"/>
      <c r="CAW86" s="306"/>
      <c r="CAX86" s="306"/>
      <c r="CAY86" s="306"/>
      <c r="CAZ86" s="306"/>
      <c r="CBA86" s="306"/>
      <c r="CBB86" s="306"/>
      <c r="CBC86" s="306"/>
      <c r="CBD86" s="306"/>
      <c r="CBE86" s="306"/>
      <c r="CBF86" s="306"/>
      <c r="CBG86" s="306"/>
      <c r="CBH86" s="306"/>
      <c r="CBI86" s="306"/>
      <c r="CBJ86" s="306"/>
      <c r="CBK86" s="306"/>
      <c r="CBL86" s="306"/>
      <c r="CBM86" s="306"/>
      <c r="CBN86" s="306"/>
      <c r="CBO86" s="306"/>
      <c r="CBP86" s="306"/>
      <c r="CBQ86" s="306"/>
      <c r="CBR86" s="306"/>
      <c r="CBS86" s="306"/>
      <c r="CBT86" s="306"/>
      <c r="CBU86" s="306"/>
      <c r="CBV86" s="306"/>
      <c r="CBW86" s="306"/>
      <c r="CBX86" s="306"/>
      <c r="CBY86" s="306"/>
      <c r="CBZ86" s="306"/>
      <c r="CCA86" s="306"/>
      <c r="CCB86" s="306"/>
      <c r="CCC86" s="306"/>
      <c r="CCD86" s="306"/>
      <c r="CCE86" s="306"/>
      <c r="CCF86" s="306"/>
      <c r="CCG86" s="306"/>
      <c r="CCH86" s="306"/>
      <c r="CCI86" s="306"/>
      <c r="CCJ86" s="306"/>
      <c r="CCK86" s="306"/>
      <c r="CCL86" s="306"/>
      <c r="CCM86" s="306"/>
      <c r="CCN86" s="306"/>
      <c r="CCO86" s="306"/>
      <c r="CCP86" s="306"/>
      <c r="CCQ86" s="306"/>
      <c r="CCR86" s="306"/>
      <c r="CCS86" s="306"/>
      <c r="CCT86" s="306"/>
      <c r="CCU86" s="306"/>
      <c r="CCV86" s="306"/>
      <c r="CCW86" s="306"/>
      <c r="CCX86" s="306"/>
      <c r="CCY86" s="306"/>
      <c r="CCZ86" s="306"/>
      <c r="CDA86" s="306"/>
      <c r="CDB86" s="306"/>
      <c r="CDC86" s="306"/>
      <c r="CDD86" s="306"/>
      <c r="CDE86" s="306"/>
      <c r="CDF86" s="306"/>
      <c r="CDG86" s="306"/>
      <c r="CDH86" s="306"/>
      <c r="CDI86" s="306"/>
      <c r="CDJ86" s="306"/>
      <c r="CDK86" s="306"/>
      <c r="CDL86" s="306"/>
      <c r="CDM86" s="306"/>
      <c r="CDN86" s="306"/>
      <c r="CDO86" s="306"/>
      <c r="CDP86" s="306"/>
      <c r="CDQ86" s="306"/>
      <c r="CDR86" s="306"/>
      <c r="CDS86" s="306"/>
      <c r="CDT86" s="306"/>
      <c r="CDU86" s="306"/>
      <c r="CDV86" s="306"/>
      <c r="CDW86" s="306"/>
      <c r="CDX86" s="306"/>
      <c r="CDY86" s="306"/>
      <c r="CDZ86" s="306"/>
      <c r="CEA86" s="306"/>
      <c r="CEB86" s="306"/>
      <c r="CEC86" s="306"/>
      <c r="CED86" s="306"/>
      <c r="CEE86" s="306"/>
      <c r="CEF86" s="306"/>
      <c r="CEG86" s="306"/>
      <c r="CEH86" s="306"/>
      <c r="CEI86" s="306"/>
      <c r="CEJ86" s="306"/>
      <c r="CEK86" s="306"/>
      <c r="CEL86" s="306"/>
      <c r="CEM86" s="306"/>
      <c r="CEN86" s="306"/>
      <c r="CEO86" s="306"/>
      <c r="CEP86" s="306"/>
      <c r="CEQ86" s="306"/>
      <c r="CER86" s="306"/>
      <c r="CES86" s="306"/>
      <c r="CET86" s="306"/>
      <c r="CEU86" s="306"/>
      <c r="CEV86" s="306"/>
      <c r="CEW86" s="306"/>
      <c r="CEX86" s="306"/>
      <c r="CEY86" s="306"/>
      <c r="CEZ86" s="306"/>
      <c r="CFA86" s="306"/>
      <c r="CFB86" s="306"/>
      <c r="CFC86" s="306"/>
      <c r="CFD86" s="306"/>
      <c r="CFE86" s="306"/>
      <c r="CFF86" s="306"/>
      <c r="CFG86" s="306"/>
      <c r="CFH86" s="306"/>
      <c r="CFI86" s="306"/>
      <c r="CFJ86" s="306"/>
      <c r="CFK86" s="306"/>
      <c r="CFL86" s="306"/>
      <c r="CFM86" s="306"/>
      <c r="CFN86" s="306"/>
      <c r="CFO86" s="306"/>
      <c r="CFP86" s="306"/>
      <c r="CFQ86" s="306"/>
      <c r="CFR86" s="306"/>
      <c r="CFS86" s="306"/>
      <c r="CFT86" s="306"/>
      <c r="CFU86" s="306"/>
      <c r="CFV86" s="306"/>
      <c r="CFW86" s="306"/>
      <c r="CFX86" s="306"/>
      <c r="CFY86" s="306"/>
      <c r="CFZ86" s="306"/>
      <c r="CGA86" s="306"/>
      <c r="CGB86" s="306"/>
      <c r="CGC86" s="306"/>
      <c r="CGD86" s="306"/>
      <c r="CGE86" s="306"/>
      <c r="CGF86" s="306"/>
      <c r="CGG86" s="306"/>
      <c r="CGH86" s="306"/>
      <c r="CGI86" s="306"/>
      <c r="CGJ86" s="306"/>
      <c r="CGK86" s="306"/>
      <c r="CGL86" s="306"/>
      <c r="CGM86" s="306"/>
      <c r="CGN86" s="306"/>
      <c r="CGO86" s="306"/>
      <c r="CGP86" s="306"/>
      <c r="CGQ86" s="306"/>
      <c r="CGR86" s="306"/>
      <c r="CGS86" s="306"/>
      <c r="CGT86" s="306"/>
      <c r="CGU86" s="306"/>
      <c r="CGV86" s="306"/>
      <c r="CGW86" s="306"/>
      <c r="CGX86" s="306"/>
      <c r="CGY86" s="306"/>
      <c r="CGZ86" s="306"/>
      <c r="CHA86" s="306"/>
      <c r="CHB86" s="306"/>
      <c r="CHC86" s="306"/>
      <c r="CHD86" s="306"/>
      <c r="CHE86" s="306"/>
      <c r="CHF86" s="306"/>
      <c r="CHG86" s="306"/>
      <c r="CHH86" s="306"/>
      <c r="CHI86" s="306"/>
      <c r="CHJ86" s="306"/>
      <c r="CHK86" s="306"/>
      <c r="CHL86" s="306"/>
      <c r="CHM86" s="306"/>
      <c r="CHN86" s="306"/>
      <c r="CHO86" s="306"/>
      <c r="CHP86" s="306"/>
      <c r="CHQ86" s="306"/>
      <c r="CHR86" s="306"/>
      <c r="CHS86" s="306"/>
      <c r="CHT86" s="306"/>
      <c r="CHU86" s="306"/>
      <c r="CHV86" s="306"/>
      <c r="CHW86" s="306"/>
      <c r="CHX86" s="306"/>
      <c r="CHY86" s="306"/>
      <c r="CHZ86" s="306"/>
      <c r="CIA86" s="306"/>
      <c r="CIB86" s="306"/>
      <c r="CIC86" s="306"/>
      <c r="CID86" s="306"/>
      <c r="CIE86" s="306"/>
      <c r="CIF86" s="306"/>
      <c r="CIG86" s="306"/>
      <c r="CIH86" s="306"/>
      <c r="CII86" s="306"/>
      <c r="CIJ86" s="306"/>
      <c r="CIK86" s="306"/>
      <c r="CIL86" s="306"/>
      <c r="CIM86" s="306"/>
      <c r="CIN86" s="306"/>
      <c r="CIO86" s="306"/>
      <c r="CIP86" s="306"/>
      <c r="CIQ86" s="306"/>
      <c r="CIR86" s="306"/>
      <c r="CIS86" s="306"/>
      <c r="CIT86" s="306"/>
      <c r="CIU86" s="306"/>
      <c r="CIV86" s="306"/>
      <c r="CIW86" s="306"/>
      <c r="CIX86" s="306"/>
      <c r="CIY86" s="306"/>
      <c r="CIZ86" s="306"/>
      <c r="CJA86" s="306"/>
      <c r="CJB86" s="306"/>
      <c r="CJC86" s="306"/>
      <c r="CJD86" s="306"/>
      <c r="CJE86" s="306"/>
      <c r="CJF86" s="306"/>
      <c r="CJG86" s="306"/>
      <c r="CJH86" s="306"/>
      <c r="CJI86" s="306"/>
      <c r="CJJ86" s="306"/>
      <c r="CJK86" s="306"/>
      <c r="CJL86" s="306"/>
      <c r="CJM86" s="306"/>
      <c r="CJN86" s="306"/>
      <c r="CJO86" s="306"/>
      <c r="CJP86" s="306"/>
      <c r="CJQ86" s="306"/>
      <c r="CJR86" s="306"/>
      <c r="CJS86" s="306"/>
      <c r="CJT86" s="306"/>
      <c r="CJU86" s="306"/>
      <c r="CJV86" s="306"/>
      <c r="CJW86" s="306"/>
      <c r="CJX86" s="306"/>
      <c r="CJY86" s="306"/>
      <c r="CJZ86" s="306"/>
      <c r="CKA86" s="306"/>
      <c r="CKB86" s="306"/>
      <c r="CKC86" s="306"/>
      <c r="CKD86" s="306"/>
      <c r="CKE86" s="306"/>
      <c r="CKF86" s="306"/>
      <c r="CKG86" s="306"/>
      <c r="CKH86" s="306"/>
      <c r="CKI86" s="306"/>
      <c r="CKJ86" s="306"/>
      <c r="CKK86" s="306"/>
      <c r="CKL86" s="306"/>
      <c r="CKM86" s="306"/>
      <c r="CKN86" s="306"/>
      <c r="CKO86" s="306"/>
      <c r="CKP86" s="306"/>
      <c r="CKQ86" s="306"/>
      <c r="CKR86" s="306"/>
      <c r="CKS86" s="306"/>
      <c r="CKT86" s="306"/>
      <c r="CKU86" s="306"/>
      <c r="CKV86" s="306"/>
      <c r="CKW86" s="306"/>
      <c r="CKX86" s="306"/>
      <c r="CKY86" s="306"/>
      <c r="CKZ86" s="306"/>
      <c r="CLA86" s="306"/>
      <c r="CLB86" s="306"/>
      <c r="CLC86" s="306"/>
      <c r="CLD86" s="306"/>
      <c r="CLE86" s="306"/>
      <c r="CLF86" s="306"/>
      <c r="CLG86" s="306"/>
      <c r="CLH86" s="306"/>
      <c r="CLI86" s="306"/>
      <c r="CLJ86" s="306"/>
      <c r="CLK86" s="306"/>
      <c r="CLL86" s="306"/>
      <c r="CLM86" s="306"/>
      <c r="CLN86" s="306"/>
      <c r="CLO86" s="306"/>
      <c r="CLP86" s="306"/>
      <c r="CLQ86" s="306"/>
      <c r="CLR86" s="306"/>
      <c r="CLS86" s="306"/>
      <c r="CLT86" s="306"/>
      <c r="CLU86" s="306"/>
      <c r="CLV86" s="306"/>
      <c r="CLW86" s="306"/>
      <c r="CLX86" s="306"/>
      <c r="CLY86" s="306"/>
      <c r="CLZ86" s="306"/>
      <c r="CMA86" s="306"/>
      <c r="CMB86" s="306"/>
      <c r="CMC86" s="306"/>
      <c r="CMD86" s="306"/>
      <c r="CME86" s="306"/>
      <c r="CMF86" s="306"/>
      <c r="CMG86" s="306"/>
      <c r="CMH86" s="306"/>
      <c r="CMI86" s="306"/>
      <c r="CMJ86" s="306"/>
      <c r="CMK86" s="306"/>
      <c r="CML86" s="306"/>
      <c r="CMM86" s="306"/>
      <c r="CMN86" s="306"/>
      <c r="CMO86" s="306"/>
      <c r="CMP86" s="306"/>
      <c r="CMQ86" s="306"/>
      <c r="CMR86" s="306"/>
      <c r="CMS86" s="306"/>
      <c r="CMT86" s="306"/>
      <c r="CMU86" s="306"/>
      <c r="CMV86" s="306"/>
      <c r="CMW86" s="306"/>
      <c r="CMX86" s="306"/>
      <c r="CMY86" s="306"/>
      <c r="CMZ86" s="306"/>
      <c r="CNA86" s="306"/>
      <c r="CNB86" s="306"/>
      <c r="CNC86" s="306"/>
      <c r="CND86" s="306"/>
      <c r="CNE86" s="306"/>
      <c r="CNF86" s="306"/>
      <c r="CNG86" s="306"/>
      <c r="CNH86" s="306"/>
      <c r="CNI86" s="306"/>
      <c r="CNJ86" s="306"/>
      <c r="CNK86" s="306"/>
      <c r="CNL86" s="306"/>
      <c r="CNM86" s="306"/>
      <c r="CNN86" s="306"/>
      <c r="CNO86" s="306"/>
      <c r="CNP86" s="306"/>
      <c r="CNQ86" s="306"/>
      <c r="CNR86" s="306"/>
      <c r="CNS86" s="306"/>
      <c r="CNT86" s="306"/>
      <c r="CNU86" s="306"/>
      <c r="CNV86" s="306"/>
      <c r="CNW86" s="306"/>
      <c r="CNX86" s="306"/>
      <c r="CNY86" s="306"/>
      <c r="CNZ86" s="306"/>
      <c r="COA86" s="306"/>
      <c r="COB86" s="306"/>
      <c r="COC86" s="306"/>
      <c r="COD86" s="306"/>
      <c r="COE86" s="306"/>
      <c r="COF86" s="306"/>
      <c r="COG86" s="306"/>
      <c r="COH86" s="306"/>
      <c r="COI86" s="306"/>
      <c r="COJ86" s="306"/>
      <c r="COK86" s="306"/>
      <c r="COL86" s="306"/>
      <c r="COM86" s="306"/>
      <c r="CON86" s="306"/>
      <c r="COO86" s="306"/>
      <c r="COP86" s="306"/>
      <c r="COQ86" s="306"/>
      <c r="COR86" s="306"/>
      <c r="COS86" s="306"/>
      <c r="COT86" s="306"/>
      <c r="COU86" s="306"/>
      <c r="COV86" s="306"/>
      <c r="COW86" s="306"/>
      <c r="COX86" s="306"/>
      <c r="COY86" s="306"/>
      <c r="COZ86" s="306"/>
      <c r="CPA86" s="306"/>
      <c r="CPB86" s="306"/>
      <c r="CPC86" s="306"/>
      <c r="CPD86" s="306"/>
      <c r="CPE86" s="306"/>
      <c r="CPF86" s="306"/>
      <c r="CPG86" s="306"/>
      <c r="CPH86" s="306"/>
      <c r="CPI86" s="306"/>
      <c r="CPJ86" s="306"/>
      <c r="CPK86" s="306"/>
      <c r="CPL86" s="306"/>
      <c r="CPM86" s="306"/>
      <c r="CPN86" s="306"/>
      <c r="CPO86" s="306"/>
      <c r="CPP86" s="306"/>
      <c r="CPQ86" s="306"/>
      <c r="CPR86" s="306"/>
      <c r="CPS86" s="306"/>
      <c r="CPT86" s="306"/>
      <c r="CPU86" s="306"/>
      <c r="CPV86" s="306"/>
      <c r="CPW86" s="306"/>
      <c r="CPX86" s="306"/>
      <c r="CPY86" s="306"/>
      <c r="CPZ86" s="306"/>
      <c r="CQA86" s="306"/>
      <c r="CQB86" s="306"/>
      <c r="CQC86" s="306"/>
      <c r="CQD86" s="306"/>
      <c r="CQE86" s="306"/>
      <c r="CQF86" s="306"/>
      <c r="CQG86" s="306"/>
      <c r="CQH86" s="306"/>
      <c r="CQI86" s="306"/>
      <c r="CQJ86" s="306"/>
      <c r="CQK86" s="306"/>
      <c r="CQL86" s="306"/>
      <c r="CQM86" s="306"/>
      <c r="CQN86" s="306"/>
      <c r="CQO86" s="306"/>
      <c r="CQP86" s="306"/>
      <c r="CQQ86" s="306"/>
      <c r="CQR86" s="306"/>
      <c r="CQS86" s="306"/>
      <c r="CQT86" s="306"/>
      <c r="CQU86" s="306"/>
      <c r="CQV86" s="306"/>
      <c r="CQW86" s="306"/>
      <c r="CQX86" s="306"/>
      <c r="CQY86" s="306"/>
      <c r="CQZ86" s="306"/>
      <c r="CRA86" s="306"/>
      <c r="CRB86" s="306"/>
      <c r="CRC86" s="306"/>
      <c r="CRD86" s="306"/>
      <c r="CRE86" s="306"/>
      <c r="CRF86" s="306"/>
      <c r="CRG86" s="306"/>
      <c r="CRH86" s="306"/>
      <c r="CRI86" s="306"/>
      <c r="CRJ86" s="306"/>
      <c r="CRK86" s="306"/>
      <c r="CRL86" s="306"/>
      <c r="CRM86" s="306"/>
      <c r="CRN86" s="306"/>
      <c r="CRO86" s="306"/>
      <c r="CRP86" s="306"/>
      <c r="CRQ86" s="306"/>
      <c r="CRR86" s="306"/>
      <c r="CRS86" s="306"/>
      <c r="CRT86" s="306"/>
      <c r="CRU86" s="306"/>
      <c r="CRV86" s="306"/>
      <c r="CRW86" s="306"/>
      <c r="CRX86" s="306"/>
      <c r="CRY86" s="306"/>
      <c r="CRZ86" s="306"/>
      <c r="CSA86" s="306"/>
      <c r="CSB86" s="306"/>
      <c r="CSC86" s="306"/>
      <c r="CSD86" s="306"/>
      <c r="CSE86" s="306"/>
      <c r="CSF86" s="306"/>
      <c r="CSG86" s="306"/>
      <c r="CSH86" s="306"/>
      <c r="CSI86" s="306"/>
      <c r="CSJ86" s="306"/>
      <c r="CSK86" s="306"/>
      <c r="CSL86" s="306"/>
      <c r="CSM86" s="306"/>
      <c r="CSN86" s="306"/>
      <c r="CSO86" s="306"/>
      <c r="CSP86" s="306"/>
      <c r="CSQ86" s="306"/>
      <c r="CSR86" s="306"/>
      <c r="CSS86" s="306"/>
      <c r="CST86" s="306"/>
      <c r="CSU86" s="306"/>
      <c r="CSV86" s="306"/>
      <c r="CSW86" s="306"/>
      <c r="CSX86" s="306"/>
      <c r="CSY86" s="306"/>
      <c r="CSZ86" s="306"/>
      <c r="CTA86" s="306"/>
      <c r="CTB86" s="306"/>
      <c r="CTC86" s="306"/>
      <c r="CTD86" s="306"/>
      <c r="CTE86" s="306"/>
      <c r="CTF86" s="306"/>
      <c r="CTG86" s="306"/>
      <c r="CTH86" s="306"/>
      <c r="CTI86" s="306"/>
      <c r="CTJ86" s="306"/>
      <c r="CTK86" s="306"/>
      <c r="CTL86" s="306"/>
      <c r="CTM86" s="306"/>
      <c r="CTN86" s="306"/>
      <c r="CTO86" s="306"/>
      <c r="CTP86" s="306"/>
      <c r="CTQ86" s="306"/>
      <c r="CTR86" s="306"/>
      <c r="CTS86" s="306"/>
      <c r="CTT86" s="306"/>
      <c r="CTU86" s="306"/>
      <c r="CTV86" s="306"/>
      <c r="CTW86" s="306"/>
      <c r="CTX86" s="306"/>
      <c r="CTY86" s="306"/>
      <c r="CTZ86" s="306"/>
      <c r="CUA86" s="306"/>
      <c r="CUB86" s="306"/>
      <c r="CUC86" s="306"/>
      <c r="CUD86" s="306"/>
      <c r="CUE86" s="306"/>
      <c r="CUF86" s="306"/>
      <c r="CUG86" s="306"/>
      <c r="CUH86" s="306"/>
      <c r="CUI86" s="306"/>
      <c r="CUJ86" s="306"/>
      <c r="CUK86" s="306"/>
      <c r="CUL86" s="306"/>
      <c r="CUM86" s="306"/>
      <c r="CUN86" s="306"/>
      <c r="CUO86" s="306"/>
      <c r="CUP86" s="306"/>
      <c r="CUQ86" s="306"/>
      <c r="CUR86" s="306"/>
      <c r="CUS86" s="306"/>
      <c r="CUT86" s="306"/>
      <c r="CUU86" s="306"/>
      <c r="CUV86" s="306"/>
      <c r="CUW86" s="306"/>
      <c r="CUX86" s="306"/>
      <c r="CUY86" s="306"/>
      <c r="CUZ86" s="306"/>
      <c r="CVA86" s="306"/>
      <c r="CVB86" s="306"/>
      <c r="CVC86" s="306"/>
      <c r="CVD86" s="306"/>
      <c r="CVE86" s="306"/>
      <c r="CVF86" s="306"/>
      <c r="CVG86" s="306"/>
      <c r="CVH86" s="306"/>
      <c r="CVI86" s="306"/>
      <c r="CVJ86" s="306"/>
      <c r="CVK86" s="306"/>
      <c r="CVL86" s="306"/>
      <c r="CVM86" s="306"/>
      <c r="CVN86" s="306"/>
      <c r="CVO86" s="306"/>
      <c r="CVP86" s="306"/>
      <c r="CVQ86" s="306"/>
      <c r="CVR86" s="306"/>
      <c r="CVS86" s="306"/>
      <c r="CVT86" s="306"/>
      <c r="CVU86" s="306"/>
      <c r="CVV86" s="306"/>
      <c r="CVW86" s="306"/>
      <c r="CVX86" s="306"/>
      <c r="CVY86" s="306"/>
      <c r="CVZ86" s="306"/>
      <c r="CWA86" s="306"/>
      <c r="CWB86" s="306"/>
      <c r="CWC86" s="306"/>
      <c r="CWD86" s="306"/>
      <c r="CWE86" s="306"/>
      <c r="CWF86" s="306"/>
      <c r="CWG86" s="306"/>
      <c r="CWH86" s="306"/>
      <c r="CWI86" s="306"/>
      <c r="CWJ86" s="306"/>
      <c r="CWK86" s="306"/>
      <c r="CWL86" s="306"/>
      <c r="CWM86" s="306"/>
      <c r="CWN86" s="306"/>
      <c r="CWO86" s="306"/>
      <c r="CWP86" s="306"/>
      <c r="CWQ86" s="306"/>
      <c r="CWR86" s="306"/>
      <c r="CWS86" s="306"/>
      <c r="CWT86" s="306"/>
      <c r="CWU86" s="306"/>
      <c r="CWV86" s="306"/>
      <c r="CWW86" s="306"/>
      <c r="CWX86" s="306"/>
      <c r="CWY86" s="306"/>
      <c r="CWZ86" s="306"/>
      <c r="CXA86" s="306"/>
      <c r="CXB86" s="306"/>
      <c r="CXC86" s="306"/>
      <c r="CXD86" s="306"/>
      <c r="CXE86" s="306"/>
      <c r="CXF86" s="306"/>
      <c r="CXG86" s="306"/>
      <c r="CXH86" s="306"/>
      <c r="CXI86" s="306"/>
      <c r="CXJ86" s="306"/>
      <c r="CXK86" s="306"/>
      <c r="CXL86" s="306"/>
      <c r="CXM86" s="306"/>
      <c r="CXN86" s="306"/>
      <c r="CXO86" s="306"/>
      <c r="CXP86" s="306"/>
      <c r="CXQ86" s="306"/>
      <c r="CXR86" s="306"/>
      <c r="CXS86" s="306"/>
      <c r="CXT86" s="306"/>
      <c r="CXU86" s="306"/>
      <c r="CXV86" s="306"/>
      <c r="CXW86" s="306"/>
      <c r="CXX86" s="306"/>
      <c r="CXY86" s="306"/>
      <c r="CXZ86" s="306"/>
      <c r="CYA86" s="306"/>
      <c r="CYB86" s="306"/>
      <c r="CYC86" s="306"/>
      <c r="CYD86" s="306"/>
      <c r="CYE86" s="306"/>
      <c r="CYF86" s="306"/>
      <c r="CYG86" s="306"/>
      <c r="CYH86" s="306"/>
      <c r="CYI86" s="306"/>
      <c r="CYJ86" s="306"/>
      <c r="CYK86" s="306"/>
      <c r="CYL86" s="306"/>
      <c r="CYM86" s="306"/>
      <c r="CYN86" s="306"/>
      <c r="CYO86" s="306"/>
      <c r="CYP86" s="306"/>
      <c r="CYQ86" s="306"/>
      <c r="CYR86" s="306"/>
      <c r="CYS86" s="306"/>
      <c r="CYT86" s="306"/>
      <c r="CYU86" s="306"/>
      <c r="CYV86" s="306"/>
      <c r="CYW86" s="306"/>
      <c r="CYX86" s="306"/>
      <c r="CYY86" s="306"/>
      <c r="CYZ86" s="306"/>
      <c r="CZA86" s="306"/>
      <c r="CZB86" s="306"/>
      <c r="CZC86" s="306"/>
      <c r="CZD86" s="306"/>
      <c r="CZE86" s="306"/>
      <c r="CZF86" s="306"/>
      <c r="CZG86" s="306"/>
      <c r="CZH86" s="306"/>
      <c r="CZI86" s="306"/>
      <c r="CZJ86" s="306"/>
      <c r="CZK86" s="306"/>
      <c r="CZL86" s="306"/>
      <c r="CZM86" s="306"/>
      <c r="CZN86" s="306"/>
      <c r="CZO86" s="306"/>
      <c r="CZP86" s="306"/>
      <c r="CZQ86" s="306"/>
      <c r="CZR86" s="306"/>
      <c r="CZS86" s="306"/>
      <c r="CZT86" s="306"/>
      <c r="CZU86" s="306"/>
      <c r="CZV86" s="306"/>
      <c r="CZW86" s="306"/>
      <c r="CZX86" s="306"/>
      <c r="CZY86" s="306"/>
      <c r="CZZ86" s="306"/>
      <c r="DAA86" s="306"/>
      <c r="DAB86" s="306"/>
      <c r="DAC86" s="306"/>
      <c r="DAD86" s="306"/>
      <c r="DAE86" s="306"/>
      <c r="DAF86" s="306"/>
      <c r="DAG86" s="306"/>
      <c r="DAH86" s="306"/>
      <c r="DAI86" s="306"/>
      <c r="DAJ86" s="306"/>
      <c r="DAK86" s="306"/>
      <c r="DAL86" s="306"/>
      <c r="DAM86" s="306"/>
      <c r="DAN86" s="306"/>
      <c r="DAO86" s="306"/>
      <c r="DAP86" s="306"/>
      <c r="DAQ86" s="306"/>
      <c r="DAR86" s="306"/>
      <c r="DAS86" s="306"/>
      <c r="DAT86" s="306"/>
      <c r="DAU86" s="306"/>
      <c r="DAV86" s="306"/>
      <c r="DAW86" s="306"/>
      <c r="DAX86" s="306"/>
      <c r="DAY86" s="306"/>
      <c r="DAZ86" s="306"/>
      <c r="DBA86" s="306"/>
      <c r="DBB86" s="306"/>
      <c r="DBC86" s="306"/>
      <c r="DBD86" s="306"/>
      <c r="DBE86" s="306"/>
      <c r="DBF86" s="306"/>
      <c r="DBG86" s="306"/>
      <c r="DBH86" s="306"/>
      <c r="DBI86" s="306"/>
      <c r="DBJ86" s="306"/>
      <c r="DBK86" s="306"/>
      <c r="DBL86" s="306"/>
      <c r="DBM86" s="306"/>
      <c r="DBN86" s="306"/>
      <c r="DBO86" s="306"/>
      <c r="DBP86" s="306"/>
      <c r="DBQ86" s="306"/>
      <c r="DBR86" s="306"/>
      <c r="DBS86" s="306"/>
      <c r="DBT86" s="306"/>
      <c r="DBU86" s="306"/>
      <c r="DBV86" s="306"/>
      <c r="DBW86" s="306"/>
      <c r="DBX86" s="306"/>
      <c r="DBY86" s="306"/>
      <c r="DBZ86" s="306"/>
      <c r="DCA86" s="306"/>
      <c r="DCB86" s="306"/>
      <c r="DCC86" s="306"/>
      <c r="DCD86" s="306"/>
      <c r="DCE86" s="306"/>
      <c r="DCF86" s="306"/>
      <c r="DCG86" s="306"/>
      <c r="DCH86" s="306"/>
      <c r="DCI86" s="306"/>
      <c r="DCJ86" s="306"/>
      <c r="DCK86" s="306"/>
      <c r="DCL86" s="306"/>
      <c r="DCM86" s="306"/>
      <c r="DCN86" s="306"/>
      <c r="DCO86" s="306"/>
      <c r="DCP86" s="306"/>
      <c r="DCQ86" s="306"/>
      <c r="DCR86" s="306"/>
      <c r="DCS86" s="306"/>
      <c r="DCT86" s="306"/>
      <c r="DCU86" s="306"/>
      <c r="DCV86" s="306"/>
      <c r="DCW86" s="306"/>
      <c r="DCX86" s="306"/>
      <c r="DCY86" s="306"/>
      <c r="DCZ86" s="306"/>
      <c r="DDA86" s="306"/>
      <c r="DDB86" s="306"/>
      <c r="DDC86" s="306"/>
      <c r="DDD86" s="306"/>
      <c r="DDE86" s="306"/>
      <c r="DDF86" s="306"/>
      <c r="DDG86" s="306"/>
      <c r="DDH86" s="306"/>
      <c r="DDI86" s="306"/>
      <c r="DDJ86" s="306"/>
      <c r="DDK86" s="306"/>
      <c r="DDL86" s="306"/>
      <c r="DDM86" s="306"/>
      <c r="DDN86" s="306"/>
      <c r="DDO86" s="306"/>
      <c r="DDP86" s="306"/>
      <c r="DDQ86" s="306"/>
      <c r="DDR86" s="306"/>
      <c r="DDS86" s="306"/>
      <c r="DDT86" s="306"/>
      <c r="DDU86" s="306"/>
      <c r="DDV86" s="306"/>
      <c r="DDW86" s="306"/>
      <c r="DDX86" s="306"/>
      <c r="DDY86" s="306"/>
      <c r="DDZ86" s="306"/>
      <c r="DEA86" s="306"/>
      <c r="DEB86" s="306"/>
      <c r="DEC86" s="306"/>
      <c r="DED86" s="306"/>
      <c r="DEE86" s="306"/>
      <c r="DEF86" s="306"/>
      <c r="DEG86" s="306"/>
      <c r="DEH86" s="306"/>
      <c r="DEI86" s="306"/>
      <c r="DEJ86" s="306"/>
      <c r="DEK86" s="306"/>
      <c r="DEL86" s="306"/>
      <c r="DEM86" s="306"/>
      <c r="DEN86" s="306"/>
      <c r="DEO86" s="306"/>
      <c r="DEP86" s="306"/>
      <c r="DEQ86" s="306"/>
      <c r="DER86" s="306"/>
      <c r="DES86" s="306"/>
      <c r="DET86" s="306"/>
      <c r="DEU86" s="306"/>
      <c r="DEV86" s="306"/>
      <c r="DEW86" s="306"/>
      <c r="DEX86" s="306"/>
      <c r="DEY86" s="306"/>
      <c r="DEZ86" s="306"/>
      <c r="DFA86" s="306"/>
      <c r="DFB86" s="306"/>
      <c r="DFC86" s="306"/>
      <c r="DFD86" s="306"/>
      <c r="DFE86" s="306"/>
      <c r="DFF86" s="306"/>
      <c r="DFG86" s="306"/>
      <c r="DFH86" s="306"/>
      <c r="DFI86" s="306"/>
      <c r="DFJ86" s="306"/>
      <c r="DFK86" s="306"/>
      <c r="DFL86" s="306"/>
      <c r="DFM86" s="306"/>
      <c r="DFN86" s="306"/>
      <c r="DFO86" s="306"/>
      <c r="DFP86" s="306"/>
      <c r="DFQ86" s="306"/>
      <c r="DFR86" s="306"/>
      <c r="DFS86" s="306"/>
      <c r="DFT86" s="306"/>
      <c r="DFU86" s="306"/>
      <c r="DFV86" s="306"/>
      <c r="DFW86" s="306"/>
      <c r="DFX86" s="306"/>
      <c r="DFY86" s="306"/>
      <c r="DFZ86" s="306"/>
      <c r="DGA86" s="306"/>
      <c r="DGB86" s="306"/>
      <c r="DGC86" s="306"/>
      <c r="DGD86" s="306"/>
      <c r="DGE86" s="306"/>
      <c r="DGF86" s="306"/>
      <c r="DGG86" s="306"/>
      <c r="DGH86" s="306"/>
      <c r="DGI86" s="306"/>
      <c r="DGJ86" s="306"/>
      <c r="DGK86" s="306"/>
      <c r="DGL86" s="306"/>
      <c r="DGM86" s="306"/>
      <c r="DGN86" s="306"/>
      <c r="DGO86" s="306"/>
      <c r="DGP86" s="306"/>
      <c r="DGQ86" s="306"/>
      <c r="DGR86" s="306"/>
      <c r="DGS86" s="306"/>
      <c r="DGT86" s="306"/>
      <c r="DGU86" s="306"/>
      <c r="DGV86" s="306"/>
      <c r="DGW86" s="306"/>
      <c r="DGX86" s="306"/>
      <c r="DGY86" s="306"/>
      <c r="DGZ86" s="306"/>
      <c r="DHA86" s="306"/>
      <c r="DHB86" s="306"/>
      <c r="DHC86" s="306"/>
      <c r="DHD86" s="306"/>
      <c r="DHE86" s="306"/>
      <c r="DHF86" s="306"/>
      <c r="DHG86" s="306"/>
      <c r="DHH86" s="306"/>
      <c r="DHI86" s="306"/>
      <c r="DHJ86" s="306"/>
      <c r="DHK86" s="306"/>
      <c r="DHL86" s="306"/>
      <c r="DHM86" s="306"/>
      <c r="DHN86" s="306"/>
      <c r="DHO86" s="306"/>
      <c r="DHP86" s="306"/>
      <c r="DHQ86" s="306"/>
      <c r="DHR86" s="306"/>
      <c r="DHS86" s="306"/>
      <c r="DHT86" s="306"/>
      <c r="DHU86" s="306"/>
      <c r="DHV86" s="306"/>
      <c r="DHW86" s="306"/>
      <c r="DHX86" s="306"/>
      <c r="DHY86" s="306"/>
      <c r="DHZ86" s="306"/>
      <c r="DIA86" s="306"/>
      <c r="DIB86" s="306"/>
      <c r="DIC86" s="306"/>
      <c r="DID86" s="306"/>
      <c r="DIE86" s="306"/>
      <c r="DIF86" s="306"/>
      <c r="DIG86" s="306"/>
      <c r="DIH86" s="306"/>
      <c r="DII86" s="306"/>
      <c r="DIJ86" s="306"/>
      <c r="DIK86" s="306"/>
      <c r="DIL86" s="306"/>
      <c r="DIM86" s="306"/>
      <c r="DIN86" s="306"/>
      <c r="DIO86" s="306"/>
      <c r="DIP86" s="306"/>
      <c r="DIQ86" s="306"/>
      <c r="DIR86" s="306"/>
      <c r="DIS86" s="306"/>
      <c r="DIT86" s="306"/>
      <c r="DIU86" s="306"/>
      <c r="DIV86" s="306"/>
      <c r="DIW86" s="306"/>
      <c r="DIX86" s="306"/>
      <c r="DIY86" s="306"/>
      <c r="DIZ86" s="306"/>
      <c r="DJA86" s="306"/>
      <c r="DJB86" s="306"/>
      <c r="DJC86" s="306"/>
      <c r="DJD86" s="306"/>
      <c r="DJE86" s="306"/>
      <c r="DJF86" s="306"/>
      <c r="DJG86" s="306"/>
      <c r="DJH86" s="306"/>
      <c r="DJI86" s="306"/>
      <c r="DJJ86" s="306"/>
      <c r="DJK86" s="306"/>
      <c r="DJL86" s="306"/>
      <c r="DJM86" s="306"/>
      <c r="DJN86" s="306"/>
      <c r="DJO86" s="306"/>
      <c r="DJP86" s="306"/>
      <c r="DJQ86" s="306"/>
      <c r="DJR86" s="306"/>
      <c r="DJS86" s="306"/>
      <c r="DJT86" s="306"/>
      <c r="DJU86" s="306"/>
      <c r="DJV86" s="306"/>
      <c r="DJW86" s="306"/>
      <c r="DJX86" s="306"/>
      <c r="DJY86" s="306"/>
      <c r="DJZ86" s="306"/>
      <c r="DKA86" s="306"/>
      <c r="DKB86" s="306"/>
      <c r="DKC86" s="306"/>
      <c r="DKD86" s="306"/>
      <c r="DKE86" s="306"/>
      <c r="DKF86" s="306"/>
      <c r="DKG86" s="306"/>
      <c r="DKH86" s="306"/>
      <c r="DKI86" s="306"/>
      <c r="DKJ86" s="306"/>
      <c r="DKK86" s="306"/>
      <c r="DKL86" s="306"/>
      <c r="DKM86" s="306"/>
      <c r="DKN86" s="306"/>
      <c r="DKO86" s="306"/>
      <c r="DKP86" s="306"/>
      <c r="DKQ86" s="306"/>
      <c r="DKR86" s="306"/>
      <c r="DKS86" s="306"/>
      <c r="DKT86" s="306"/>
      <c r="DKU86" s="306"/>
      <c r="DKV86" s="306"/>
      <c r="DKW86" s="306"/>
      <c r="DKX86" s="306"/>
      <c r="DKY86" s="306"/>
      <c r="DKZ86" s="306"/>
      <c r="DLA86" s="306"/>
      <c r="DLB86" s="306"/>
      <c r="DLC86" s="306"/>
      <c r="DLD86" s="306"/>
      <c r="DLE86" s="306"/>
      <c r="DLF86" s="306"/>
      <c r="DLG86" s="306"/>
      <c r="DLH86" s="306"/>
      <c r="DLI86" s="306"/>
      <c r="DLJ86" s="306"/>
      <c r="DLK86" s="306"/>
      <c r="DLL86" s="306"/>
      <c r="DLM86" s="306"/>
      <c r="DLN86" s="306"/>
      <c r="DLO86" s="306"/>
      <c r="DLP86" s="306"/>
      <c r="DLQ86" s="306"/>
      <c r="DLR86" s="306"/>
      <c r="DLS86" s="306"/>
      <c r="DLT86" s="306"/>
      <c r="DLU86" s="306"/>
      <c r="DLV86" s="306"/>
      <c r="DLW86" s="306"/>
      <c r="DLX86" s="306"/>
      <c r="DLY86" s="306"/>
      <c r="DLZ86" s="306"/>
      <c r="DMA86" s="306"/>
      <c r="DMB86" s="306"/>
      <c r="DMC86" s="306"/>
      <c r="DMD86" s="306"/>
      <c r="DME86" s="306"/>
      <c r="DMF86" s="306"/>
      <c r="DMG86" s="306"/>
      <c r="DMH86" s="306"/>
      <c r="DMI86" s="306"/>
      <c r="DMJ86" s="306"/>
      <c r="DMK86" s="306"/>
      <c r="DML86" s="306"/>
      <c r="DMM86" s="306"/>
      <c r="DMN86" s="306"/>
      <c r="DMO86" s="306"/>
      <c r="DMP86" s="306"/>
      <c r="DMQ86" s="306"/>
      <c r="DMR86" s="306"/>
      <c r="DMS86" s="306"/>
      <c r="DMT86" s="306"/>
      <c r="DMU86" s="306"/>
      <c r="DMV86" s="306"/>
      <c r="DMW86" s="306"/>
      <c r="DMX86" s="306"/>
      <c r="DMY86" s="306"/>
      <c r="DMZ86" s="306"/>
      <c r="DNA86" s="306"/>
      <c r="DNB86" s="306"/>
      <c r="DNC86" s="306"/>
      <c r="DND86" s="306"/>
      <c r="DNE86" s="306"/>
      <c r="DNF86" s="306"/>
      <c r="DNG86" s="306"/>
      <c r="DNH86" s="306"/>
      <c r="DNI86" s="306"/>
      <c r="DNJ86" s="306"/>
      <c r="DNK86" s="306"/>
      <c r="DNL86" s="306"/>
      <c r="DNM86" s="306"/>
      <c r="DNN86" s="306"/>
      <c r="DNO86" s="306"/>
      <c r="DNP86" s="306"/>
      <c r="DNQ86" s="306"/>
      <c r="DNR86" s="306"/>
      <c r="DNS86" s="306"/>
      <c r="DNT86" s="306"/>
      <c r="DNU86" s="306"/>
      <c r="DNV86" s="306"/>
      <c r="DNW86" s="306"/>
      <c r="DNX86" s="306"/>
      <c r="DNY86" s="306"/>
      <c r="DNZ86" s="306"/>
      <c r="DOA86" s="306"/>
      <c r="DOB86" s="306"/>
      <c r="DOC86" s="306"/>
      <c r="DOD86" s="306"/>
      <c r="DOE86" s="306"/>
      <c r="DOF86" s="306"/>
      <c r="DOG86" s="306"/>
      <c r="DOH86" s="306"/>
      <c r="DOI86" s="306"/>
      <c r="DOJ86" s="306"/>
      <c r="DOK86" s="306"/>
      <c r="DOL86" s="306"/>
      <c r="DOM86" s="306"/>
      <c r="DON86" s="306"/>
      <c r="DOO86" s="306"/>
      <c r="DOP86" s="306"/>
      <c r="DOQ86" s="306"/>
      <c r="DOR86" s="306"/>
      <c r="DOS86" s="306"/>
      <c r="DOT86" s="306"/>
      <c r="DOU86" s="306"/>
      <c r="DOV86" s="306"/>
      <c r="DOW86" s="306"/>
      <c r="DOX86" s="306"/>
      <c r="DOY86" s="306"/>
      <c r="DOZ86" s="306"/>
      <c r="DPA86" s="306"/>
      <c r="DPB86" s="306"/>
      <c r="DPC86" s="306"/>
      <c r="DPD86" s="306"/>
      <c r="DPE86" s="306"/>
      <c r="DPF86" s="306"/>
      <c r="DPG86" s="306"/>
      <c r="DPH86" s="306"/>
      <c r="DPI86" s="306"/>
      <c r="DPJ86" s="306"/>
      <c r="DPK86" s="306"/>
      <c r="DPL86" s="306"/>
      <c r="DPM86" s="306"/>
      <c r="DPN86" s="306"/>
      <c r="DPO86" s="306"/>
      <c r="DPP86" s="306"/>
      <c r="DPQ86" s="306"/>
      <c r="DPR86" s="306"/>
      <c r="DPS86" s="306"/>
      <c r="DPT86" s="306"/>
      <c r="DPU86" s="306"/>
      <c r="DPV86" s="306"/>
      <c r="DPW86" s="306"/>
      <c r="DPX86" s="306"/>
      <c r="DPY86" s="306"/>
      <c r="DPZ86" s="306"/>
      <c r="DQA86" s="306"/>
      <c r="DQB86" s="306"/>
      <c r="DQC86" s="306"/>
      <c r="DQD86" s="306"/>
      <c r="DQE86" s="306"/>
      <c r="DQF86" s="306"/>
      <c r="DQG86" s="306"/>
      <c r="DQH86" s="306"/>
      <c r="DQI86" s="306"/>
      <c r="DQJ86" s="306"/>
      <c r="DQK86" s="306"/>
      <c r="DQL86" s="306"/>
      <c r="DQM86" s="306"/>
      <c r="DQN86" s="306"/>
      <c r="DQO86" s="306"/>
      <c r="DQP86" s="306"/>
      <c r="DQQ86" s="306"/>
      <c r="DQR86" s="306"/>
      <c r="DQS86" s="306"/>
      <c r="DQT86" s="306"/>
      <c r="DQU86" s="306"/>
      <c r="DQV86" s="306"/>
      <c r="DQW86" s="306"/>
      <c r="DQX86" s="306"/>
      <c r="DQY86" s="306"/>
      <c r="DQZ86" s="306"/>
      <c r="DRA86" s="306"/>
      <c r="DRB86" s="306"/>
      <c r="DRC86" s="306"/>
      <c r="DRD86" s="306"/>
      <c r="DRE86" s="306"/>
      <c r="DRF86" s="306"/>
      <c r="DRG86" s="306"/>
      <c r="DRH86" s="306"/>
      <c r="DRI86" s="306"/>
      <c r="DRJ86" s="306"/>
      <c r="DRK86" s="306"/>
      <c r="DRL86" s="306"/>
      <c r="DRM86" s="306"/>
      <c r="DRN86" s="306"/>
      <c r="DRO86" s="306"/>
      <c r="DRP86" s="306"/>
      <c r="DRQ86" s="306"/>
      <c r="DRR86" s="306"/>
      <c r="DRS86" s="306"/>
      <c r="DRT86" s="306"/>
      <c r="DRU86" s="306"/>
      <c r="DRV86" s="306"/>
      <c r="DRW86" s="306"/>
      <c r="DRX86" s="306"/>
      <c r="DRY86" s="306"/>
      <c r="DRZ86" s="306"/>
      <c r="DSA86" s="306"/>
      <c r="DSB86" s="306"/>
      <c r="DSC86" s="306"/>
      <c r="DSD86" s="306"/>
      <c r="DSE86" s="306"/>
      <c r="DSF86" s="306"/>
      <c r="DSG86" s="306"/>
      <c r="DSH86" s="306"/>
      <c r="DSI86" s="306"/>
      <c r="DSJ86" s="306"/>
      <c r="DSK86" s="306"/>
      <c r="DSL86" s="306"/>
      <c r="DSM86" s="306"/>
      <c r="DSN86" s="306"/>
      <c r="DSO86" s="306"/>
      <c r="DSP86" s="306"/>
      <c r="DSQ86" s="306"/>
      <c r="DSR86" s="306"/>
      <c r="DSS86" s="306"/>
      <c r="DST86" s="306"/>
      <c r="DSU86" s="306"/>
      <c r="DSV86" s="306"/>
      <c r="DSW86" s="306"/>
      <c r="DSX86" s="306"/>
      <c r="DSY86" s="306"/>
      <c r="DSZ86" s="306"/>
      <c r="DTA86" s="306"/>
      <c r="DTB86" s="306"/>
      <c r="DTC86" s="306"/>
      <c r="DTD86" s="306"/>
      <c r="DTE86" s="306"/>
      <c r="DTF86" s="306"/>
      <c r="DTG86" s="306"/>
      <c r="DTH86" s="306"/>
      <c r="DTI86" s="306"/>
      <c r="DTJ86" s="306"/>
      <c r="DTK86" s="306"/>
      <c r="DTL86" s="306"/>
      <c r="DTM86" s="306"/>
      <c r="DTN86" s="306"/>
      <c r="DTO86" s="306"/>
      <c r="DTP86" s="306"/>
      <c r="DTQ86" s="306"/>
      <c r="DTR86" s="306"/>
      <c r="DTS86" s="306"/>
      <c r="DTT86" s="306"/>
      <c r="DTU86" s="306"/>
      <c r="DTV86" s="306"/>
      <c r="DTW86" s="306"/>
      <c r="DTX86" s="306"/>
      <c r="DTY86" s="306"/>
      <c r="DTZ86" s="306"/>
      <c r="DUA86" s="306"/>
      <c r="DUB86" s="306"/>
      <c r="DUC86" s="306"/>
      <c r="DUD86" s="306"/>
      <c r="DUE86" s="306"/>
      <c r="DUF86" s="306"/>
      <c r="DUG86" s="306"/>
      <c r="DUH86" s="306"/>
      <c r="DUI86" s="306"/>
      <c r="DUJ86" s="306"/>
      <c r="DUK86" s="306"/>
      <c r="DUL86" s="306"/>
      <c r="DUM86" s="306"/>
      <c r="DUN86" s="306"/>
      <c r="DUO86" s="306"/>
      <c r="DUP86" s="306"/>
      <c r="DUQ86" s="306"/>
      <c r="DUR86" s="306"/>
      <c r="DUS86" s="306"/>
      <c r="DUT86" s="306"/>
      <c r="DUU86" s="306"/>
      <c r="DUV86" s="306"/>
      <c r="DUW86" s="306"/>
      <c r="DUX86" s="306"/>
      <c r="DUY86" s="306"/>
      <c r="DUZ86" s="306"/>
      <c r="DVA86" s="306"/>
      <c r="DVB86" s="306"/>
      <c r="DVC86" s="306"/>
      <c r="DVD86" s="306"/>
      <c r="DVE86" s="306"/>
      <c r="DVF86" s="306"/>
      <c r="DVG86" s="306"/>
      <c r="DVH86" s="306"/>
      <c r="DVI86" s="306"/>
      <c r="DVJ86" s="306"/>
      <c r="DVK86" s="306"/>
      <c r="DVL86" s="306"/>
      <c r="DVM86" s="306"/>
      <c r="DVN86" s="306"/>
      <c r="DVO86" s="306"/>
      <c r="DVP86" s="306"/>
      <c r="DVQ86" s="306"/>
      <c r="DVR86" s="306"/>
      <c r="DVS86" s="306"/>
      <c r="DVT86" s="306"/>
      <c r="DVU86" s="306"/>
      <c r="DVV86" s="306"/>
      <c r="DVW86" s="306"/>
      <c r="DVX86" s="306"/>
      <c r="DVY86" s="306"/>
      <c r="DVZ86" s="306"/>
      <c r="DWA86" s="306"/>
      <c r="DWB86" s="306"/>
      <c r="DWC86" s="306"/>
      <c r="DWD86" s="306"/>
      <c r="DWE86" s="306"/>
      <c r="DWF86" s="306"/>
      <c r="DWG86" s="306"/>
      <c r="DWH86" s="306"/>
      <c r="DWI86" s="306"/>
      <c r="DWJ86" s="306"/>
      <c r="DWK86" s="306"/>
      <c r="DWL86" s="306"/>
      <c r="DWM86" s="306"/>
      <c r="DWN86" s="306"/>
      <c r="DWO86" s="306"/>
      <c r="DWP86" s="306"/>
      <c r="DWQ86" s="306"/>
      <c r="DWR86" s="306"/>
      <c r="DWS86" s="306"/>
      <c r="DWT86" s="306"/>
      <c r="DWU86" s="306"/>
      <c r="DWV86" s="306"/>
      <c r="DWW86" s="306"/>
      <c r="DWX86" s="306"/>
      <c r="DWY86" s="306"/>
      <c r="DWZ86" s="306"/>
      <c r="DXA86" s="306"/>
      <c r="DXB86" s="306"/>
      <c r="DXC86" s="306"/>
      <c r="DXD86" s="306"/>
      <c r="DXE86" s="306"/>
      <c r="DXF86" s="306"/>
      <c r="DXG86" s="306"/>
      <c r="DXH86" s="306"/>
      <c r="DXI86" s="306"/>
      <c r="DXJ86" s="306"/>
      <c r="DXK86" s="306"/>
      <c r="DXL86" s="306"/>
      <c r="DXM86" s="306"/>
      <c r="DXN86" s="306"/>
      <c r="DXO86" s="306"/>
      <c r="DXP86" s="306"/>
      <c r="DXQ86" s="306"/>
      <c r="DXR86" s="306"/>
      <c r="DXS86" s="306"/>
      <c r="DXT86" s="306"/>
      <c r="DXU86" s="306"/>
      <c r="DXV86" s="306"/>
      <c r="DXW86" s="306"/>
      <c r="DXX86" s="306"/>
      <c r="DXY86" s="306"/>
      <c r="DXZ86" s="306"/>
      <c r="DYA86" s="306"/>
      <c r="DYB86" s="306"/>
      <c r="DYC86" s="306"/>
      <c r="DYD86" s="306"/>
      <c r="DYE86" s="306"/>
      <c r="DYF86" s="306"/>
      <c r="DYG86" s="306"/>
      <c r="DYH86" s="306"/>
      <c r="DYI86" s="306"/>
      <c r="DYJ86" s="306"/>
      <c r="DYK86" s="306"/>
      <c r="DYL86" s="306"/>
      <c r="DYM86" s="306"/>
      <c r="DYN86" s="306"/>
      <c r="DYO86" s="306"/>
      <c r="DYP86" s="306"/>
      <c r="DYQ86" s="306"/>
      <c r="DYR86" s="306"/>
      <c r="DYS86" s="306"/>
      <c r="DYT86" s="306"/>
      <c r="DYU86" s="306"/>
      <c r="DYV86" s="306"/>
      <c r="DYW86" s="306"/>
      <c r="DYX86" s="306"/>
      <c r="DYY86" s="306"/>
      <c r="DYZ86" s="306"/>
      <c r="DZA86" s="306"/>
      <c r="DZB86" s="306"/>
      <c r="DZC86" s="306"/>
      <c r="DZD86" s="306"/>
      <c r="DZE86" s="306"/>
      <c r="DZF86" s="306"/>
      <c r="DZG86" s="306"/>
      <c r="DZH86" s="306"/>
      <c r="DZI86" s="306"/>
      <c r="DZJ86" s="306"/>
      <c r="DZK86" s="306"/>
      <c r="DZL86" s="306"/>
      <c r="DZM86" s="306"/>
      <c r="DZN86" s="306"/>
      <c r="DZO86" s="306"/>
      <c r="DZP86" s="306"/>
      <c r="DZQ86" s="306"/>
      <c r="DZR86" s="306"/>
      <c r="DZS86" s="306"/>
      <c r="DZT86" s="306"/>
      <c r="DZU86" s="306"/>
      <c r="DZV86" s="306"/>
      <c r="DZW86" s="306"/>
      <c r="DZX86" s="306"/>
      <c r="DZY86" s="306"/>
      <c r="DZZ86" s="306"/>
      <c r="EAA86" s="306"/>
      <c r="EAB86" s="306"/>
      <c r="EAC86" s="306"/>
      <c r="EAD86" s="306"/>
      <c r="EAE86" s="306"/>
      <c r="EAF86" s="306"/>
      <c r="EAG86" s="306"/>
      <c r="EAH86" s="306"/>
      <c r="EAI86" s="306"/>
      <c r="EAJ86" s="306"/>
      <c r="EAK86" s="306"/>
      <c r="EAL86" s="306"/>
      <c r="EAM86" s="306"/>
      <c r="EAN86" s="306"/>
      <c r="EAO86" s="306"/>
      <c r="EAP86" s="306"/>
      <c r="EAQ86" s="306"/>
      <c r="EAR86" s="306"/>
      <c r="EAS86" s="306"/>
      <c r="EAT86" s="306"/>
      <c r="EAU86" s="306"/>
      <c r="EAV86" s="306"/>
      <c r="EAW86" s="306"/>
      <c r="EAX86" s="306"/>
      <c r="EAY86" s="306"/>
      <c r="EAZ86" s="306"/>
      <c r="EBA86" s="306"/>
      <c r="EBB86" s="306"/>
      <c r="EBC86" s="306"/>
      <c r="EBD86" s="306"/>
      <c r="EBE86" s="306"/>
      <c r="EBF86" s="306"/>
      <c r="EBG86" s="306"/>
      <c r="EBH86" s="306"/>
      <c r="EBI86" s="306"/>
      <c r="EBJ86" s="306"/>
      <c r="EBK86" s="306"/>
      <c r="EBL86" s="306"/>
      <c r="EBM86" s="306"/>
      <c r="EBN86" s="306"/>
      <c r="EBO86" s="306"/>
      <c r="EBP86" s="306"/>
      <c r="EBQ86" s="306"/>
      <c r="EBR86" s="306"/>
      <c r="EBS86" s="306"/>
      <c r="EBT86" s="306"/>
      <c r="EBU86" s="306"/>
      <c r="EBV86" s="306"/>
      <c r="EBW86" s="306"/>
      <c r="EBX86" s="306"/>
      <c r="EBY86" s="306"/>
      <c r="EBZ86" s="306"/>
      <c r="ECA86" s="306"/>
      <c r="ECB86" s="306"/>
      <c r="ECC86" s="306"/>
      <c r="ECD86" s="306"/>
      <c r="ECE86" s="306"/>
      <c r="ECF86" s="306"/>
      <c r="ECG86" s="306"/>
      <c r="ECH86" s="306"/>
      <c r="ECI86" s="306"/>
      <c r="ECJ86" s="306"/>
      <c r="ECK86" s="306"/>
      <c r="ECL86" s="306"/>
      <c r="ECM86" s="306"/>
      <c r="ECN86" s="306"/>
      <c r="ECO86" s="306"/>
      <c r="ECP86" s="306"/>
      <c r="ECQ86" s="306"/>
      <c r="ECR86" s="306"/>
      <c r="ECS86" s="306"/>
      <c r="ECT86" s="306"/>
      <c r="ECU86" s="306"/>
      <c r="ECV86" s="306"/>
      <c r="ECW86" s="306"/>
      <c r="ECX86" s="306"/>
      <c r="ECY86" s="306"/>
      <c r="ECZ86" s="306"/>
      <c r="EDA86" s="306"/>
      <c r="EDB86" s="306"/>
      <c r="EDC86" s="306"/>
      <c r="EDD86" s="306"/>
      <c r="EDE86" s="306"/>
      <c r="EDF86" s="306"/>
      <c r="EDG86" s="306"/>
      <c r="EDH86" s="306"/>
      <c r="EDI86" s="306"/>
      <c r="EDJ86" s="306"/>
      <c r="EDK86" s="306"/>
      <c r="EDL86" s="306"/>
      <c r="EDM86" s="306"/>
      <c r="EDN86" s="306"/>
      <c r="EDO86" s="306"/>
      <c r="EDP86" s="306"/>
      <c r="EDQ86" s="306"/>
      <c r="EDR86" s="306"/>
      <c r="EDS86" s="306"/>
      <c r="EDT86" s="306"/>
      <c r="EDU86" s="306"/>
      <c r="EDV86" s="306"/>
      <c r="EDW86" s="306"/>
      <c r="EDX86" s="306"/>
      <c r="EDY86" s="306"/>
      <c r="EDZ86" s="306"/>
      <c r="EEA86" s="306"/>
      <c r="EEB86" s="306"/>
      <c r="EEC86" s="306"/>
      <c r="EED86" s="306"/>
      <c r="EEE86" s="306"/>
      <c r="EEF86" s="306"/>
      <c r="EEG86" s="306"/>
      <c r="EEH86" s="306"/>
      <c r="EEI86" s="306"/>
      <c r="EEJ86" s="306"/>
      <c r="EEK86" s="306"/>
      <c r="EEL86" s="306"/>
      <c r="EEM86" s="306"/>
      <c r="EEN86" s="306"/>
      <c r="EEO86" s="306"/>
      <c r="EEP86" s="306"/>
      <c r="EEQ86" s="306"/>
      <c r="EER86" s="306"/>
      <c r="EES86" s="306"/>
      <c r="EET86" s="306"/>
      <c r="EEU86" s="306"/>
      <c r="EEV86" s="306"/>
      <c r="EEW86" s="306"/>
      <c r="EEX86" s="306"/>
      <c r="EEY86" s="306"/>
      <c r="EEZ86" s="306"/>
      <c r="EFA86" s="306"/>
      <c r="EFB86" s="306"/>
      <c r="EFC86" s="306"/>
      <c r="EFD86" s="306"/>
      <c r="EFE86" s="306"/>
      <c r="EFF86" s="306"/>
      <c r="EFG86" s="306"/>
      <c r="EFH86" s="306"/>
      <c r="EFI86" s="306"/>
      <c r="EFJ86" s="306"/>
      <c r="EFK86" s="306"/>
      <c r="EFL86" s="306"/>
      <c r="EFM86" s="306"/>
      <c r="EFN86" s="306"/>
      <c r="EFO86" s="306"/>
      <c r="EFP86" s="306"/>
      <c r="EFQ86" s="306"/>
      <c r="EFR86" s="306"/>
      <c r="EFS86" s="306"/>
      <c r="EFT86" s="306"/>
      <c r="EFU86" s="306"/>
      <c r="EFV86" s="306"/>
      <c r="EFW86" s="306"/>
      <c r="EFX86" s="306"/>
      <c r="EFY86" s="306"/>
      <c r="EFZ86" s="306"/>
      <c r="EGA86" s="306"/>
      <c r="EGB86" s="306"/>
      <c r="EGC86" s="306"/>
      <c r="EGD86" s="306"/>
      <c r="EGE86" s="306"/>
      <c r="EGF86" s="306"/>
      <c r="EGG86" s="306"/>
      <c r="EGH86" s="306"/>
      <c r="EGI86" s="306"/>
      <c r="EGJ86" s="306"/>
      <c r="EGK86" s="306"/>
      <c r="EGL86" s="306"/>
      <c r="EGM86" s="306"/>
      <c r="EGN86" s="306"/>
      <c r="EGO86" s="306"/>
      <c r="EGP86" s="306"/>
      <c r="EGQ86" s="306"/>
      <c r="EGR86" s="306"/>
      <c r="EGS86" s="306"/>
      <c r="EGT86" s="306"/>
      <c r="EGU86" s="306"/>
      <c r="EGV86" s="306"/>
      <c r="EGW86" s="306"/>
      <c r="EGX86" s="306"/>
      <c r="EGY86" s="306"/>
      <c r="EGZ86" s="306"/>
      <c r="EHA86" s="306"/>
      <c r="EHB86" s="306"/>
      <c r="EHC86" s="306"/>
      <c r="EHD86" s="306"/>
      <c r="EHE86" s="306"/>
      <c r="EHF86" s="306"/>
      <c r="EHG86" s="306"/>
      <c r="EHH86" s="306"/>
      <c r="EHI86" s="306"/>
      <c r="EHJ86" s="306"/>
      <c r="EHK86" s="306"/>
      <c r="EHL86" s="306"/>
      <c r="EHM86" s="306"/>
      <c r="EHN86" s="306"/>
      <c r="EHO86" s="306"/>
      <c r="EHP86" s="306"/>
      <c r="EHQ86" s="306"/>
      <c r="EHR86" s="306"/>
      <c r="EHS86" s="306"/>
      <c r="EHT86" s="306"/>
      <c r="EHU86" s="306"/>
      <c r="EHV86" s="306"/>
      <c r="EHW86" s="306"/>
      <c r="EHX86" s="306"/>
      <c r="EHY86" s="306"/>
      <c r="EHZ86" s="306"/>
      <c r="EIA86" s="306"/>
      <c r="EIB86" s="306"/>
      <c r="EIC86" s="306"/>
      <c r="EID86" s="306"/>
      <c r="EIE86" s="306"/>
      <c r="EIF86" s="306"/>
      <c r="EIG86" s="306"/>
      <c r="EIH86" s="306"/>
      <c r="EII86" s="306"/>
      <c r="EIJ86" s="306"/>
      <c r="EIK86" s="306"/>
      <c r="EIL86" s="306"/>
      <c r="EIM86" s="306"/>
      <c r="EIN86" s="306"/>
      <c r="EIO86" s="306"/>
      <c r="EIP86" s="306"/>
      <c r="EIQ86" s="306"/>
      <c r="EIR86" s="306"/>
      <c r="EIS86" s="306"/>
      <c r="EIT86" s="306"/>
      <c r="EIU86" s="306"/>
      <c r="EIV86" s="306"/>
      <c r="EIW86" s="306"/>
      <c r="EIX86" s="306"/>
      <c r="EIY86" s="306"/>
      <c r="EIZ86" s="306"/>
      <c r="EJA86" s="306"/>
      <c r="EJB86" s="306"/>
      <c r="EJC86" s="306"/>
      <c r="EJD86" s="306"/>
      <c r="EJE86" s="306"/>
      <c r="EJF86" s="306"/>
      <c r="EJG86" s="306"/>
      <c r="EJH86" s="306"/>
      <c r="EJI86" s="306"/>
      <c r="EJJ86" s="306"/>
      <c r="EJK86" s="306"/>
      <c r="EJL86" s="306"/>
      <c r="EJM86" s="306"/>
      <c r="EJN86" s="306"/>
      <c r="EJO86" s="306"/>
      <c r="EJP86" s="306"/>
      <c r="EJQ86" s="306"/>
      <c r="EJR86" s="306"/>
      <c r="EJS86" s="306"/>
      <c r="EJT86" s="306"/>
      <c r="EJU86" s="306"/>
      <c r="EJV86" s="306"/>
      <c r="EJW86" s="306"/>
      <c r="EJX86" s="306"/>
      <c r="EJY86" s="306"/>
      <c r="EJZ86" s="306"/>
      <c r="EKA86" s="306"/>
      <c r="EKB86" s="306"/>
      <c r="EKC86" s="306"/>
      <c r="EKD86" s="306"/>
      <c r="EKE86" s="306"/>
      <c r="EKF86" s="306"/>
      <c r="EKG86" s="306"/>
      <c r="EKH86" s="306"/>
      <c r="EKI86" s="306"/>
      <c r="EKJ86" s="306"/>
      <c r="EKK86" s="306"/>
      <c r="EKL86" s="306"/>
      <c r="EKM86" s="306"/>
      <c r="EKN86" s="306"/>
      <c r="EKO86" s="306"/>
      <c r="EKP86" s="306"/>
      <c r="EKQ86" s="306"/>
      <c r="EKR86" s="306"/>
      <c r="EKS86" s="306"/>
      <c r="EKT86" s="306"/>
      <c r="EKU86" s="306"/>
      <c r="EKV86" s="306"/>
      <c r="EKW86" s="306"/>
      <c r="EKX86" s="306"/>
      <c r="EKY86" s="306"/>
      <c r="EKZ86" s="306"/>
      <c r="ELA86" s="306"/>
      <c r="ELB86" s="306"/>
      <c r="ELC86" s="306"/>
      <c r="ELD86" s="306"/>
      <c r="ELE86" s="306"/>
      <c r="ELF86" s="306"/>
      <c r="ELG86" s="306"/>
      <c r="ELH86" s="306"/>
      <c r="ELI86" s="306"/>
      <c r="ELJ86" s="306"/>
      <c r="ELK86" s="306"/>
      <c r="ELL86" s="306"/>
      <c r="ELM86" s="306"/>
      <c r="ELN86" s="306"/>
      <c r="ELO86" s="306"/>
      <c r="ELP86" s="306"/>
      <c r="ELQ86" s="306"/>
      <c r="ELR86" s="306"/>
      <c r="ELS86" s="306"/>
      <c r="ELT86" s="306"/>
      <c r="ELU86" s="306"/>
      <c r="ELV86" s="306"/>
      <c r="ELW86" s="306"/>
      <c r="ELX86" s="306"/>
      <c r="ELY86" s="306"/>
      <c r="ELZ86" s="306"/>
      <c r="EMA86" s="306"/>
      <c r="EMB86" s="306"/>
      <c r="EMC86" s="306"/>
      <c r="EMD86" s="306"/>
      <c r="EME86" s="306"/>
      <c r="EMF86" s="306"/>
      <c r="EMG86" s="306"/>
      <c r="EMH86" s="306"/>
      <c r="EMI86" s="306"/>
      <c r="EMJ86" s="306"/>
      <c r="EMK86" s="306"/>
      <c r="EML86" s="306"/>
      <c r="EMM86" s="306"/>
      <c r="EMN86" s="306"/>
      <c r="EMO86" s="306"/>
      <c r="EMP86" s="306"/>
      <c r="EMQ86" s="306"/>
      <c r="EMR86" s="306"/>
      <c r="EMS86" s="306"/>
      <c r="EMT86" s="306"/>
      <c r="EMU86" s="306"/>
      <c r="EMV86" s="306"/>
      <c r="EMW86" s="306"/>
      <c r="EMX86" s="306"/>
      <c r="EMY86" s="306"/>
      <c r="EMZ86" s="306"/>
      <c r="ENA86" s="306"/>
      <c r="ENB86" s="306"/>
      <c r="ENC86" s="306"/>
      <c r="END86" s="306"/>
      <c r="ENE86" s="306"/>
      <c r="ENF86" s="306"/>
      <c r="ENG86" s="306"/>
      <c r="ENH86" s="306"/>
      <c r="ENI86" s="306"/>
      <c r="ENJ86" s="306"/>
      <c r="ENK86" s="306"/>
      <c r="ENL86" s="306"/>
      <c r="ENM86" s="306"/>
      <c r="ENN86" s="306"/>
      <c r="ENO86" s="306"/>
      <c r="ENP86" s="306"/>
      <c r="ENQ86" s="306"/>
      <c r="ENR86" s="306"/>
      <c r="ENS86" s="306"/>
      <c r="ENT86" s="306"/>
      <c r="ENU86" s="306"/>
      <c r="ENV86" s="306"/>
      <c r="ENW86" s="306"/>
      <c r="ENX86" s="306"/>
      <c r="ENY86" s="306"/>
      <c r="ENZ86" s="306"/>
      <c r="EOA86" s="306"/>
      <c r="EOB86" s="306"/>
      <c r="EOC86" s="306"/>
      <c r="EOD86" s="306"/>
      <c r="EOE86" s="306"/>
      <c r="EOF86" s="306"/>
      <c r="EOG86" s="306"/>
      <c r="EOH86" s="306"/>
      <c r="EOI86" s="306"/>
      <c r="EOJ86" s="306"/>
      <c r="EOK86" s="306"/>
      <c r="EOL86" s="306"/>
      <c r="EOM86" s="306"/>
      <c r="EON86" s="306"/>
      <c r="EOO86" s="306"/>
      <c r="EOP86" s="306"/>
      <c r="EOQ86" s="306"/>
      <c r="EOR86" s="306"/>
      <c r="EOS86" s="306"/>
      <c r="EOT86" s="306"/>
      <c r="EOU86" s="306"/>
      <c r="EOV86" s="306"/>
      <c r="EOW86" s="306"/>
      <c r="EOX86" s="306"/>
      <c r="EOY86" s="306"/>
      <c r="EOZ86" s="306"/>
      <c r="EPA86" s="306"/>
      <c r="EPB86" s="306"/>
      <c r="EPC86" s="306"/>
      <c r="EPD86" s="306"/>
      <c r="EPE86" s="306"/>
      <c r="EPF86" s="306"/>
      <c r="EPG86" s="306"/>
      <c r="EPH86" s="306"/>
      <c r="EPI86" s="306"/>
      <c r="EPJ86" s="306"/>
      <c r="EPK86" s="306"/>
      <c r="EPL86" s="306"/>
      <c r="EPM86" s="306"/>
      <c r="EPN86" s="306"/>
      <c r="EPO86" s="306"/>
      <c r="EPP86" s="306"/>
      <c r="EPQ86" s="306"/>
      <c r="EPR86" s="306"/>
      <c r="EPS86" s="306"/>
      <c r="EPT86" s="306"/>
      <c r="EPU86" s="306"/>
      <c r="EPV86" s="306"/>
      <c r="EPW86" s="306"/>
      <c r="EPX86" s="306"/>
      <c r="EPY86" s="306"/>
      <c r="EPZ86" s="306"/>
      <c r="EQA86" s="306"/>
      <c r="EQB86" s="306"/>
      <c r="EQC86" s="306"/>
      <c r="EQD86" s="306"/>
      <c r="EQE86" s="306"/>
      <c r="EQF86" s="306"/>
      <c r="EQG86" s="306"/>
      <c r="EQH86" s="306"/>
      <c r="EQI86" s="306"/>
      <c r="EQJ86" s="306"/>
      <c r="EQK86" s="306"/>
      <c r="EQL86" s="306"/>
      <c r="EQM86" s="306"/>
      <c r="EQN86" s="306"/>
      <c r="EQO86" s="306"/>
      <c r="EQP86" s="306"/>
      <c r="EQQ86" s="306"/>
      <c r="EQR86" s="306"/>
      <c r="EQS86" s="306"/>
      <c r="EQT86" s="306"/>
      <c r="EQU86" s="306"/>
      <c r="EQV86" s="306"/>
      <c r="EQW86" s="306"/>
      <c r="EQX86" s="306"/>
      <c r="EQY86" s="306"/>
      <c r="EQZ86" s="306"/>
      <c r="ERA86" s="306"/>
      <c r="ERB86" s="306"/>
      <c r="ERC86" s="306"/>
      <c r="ERD86" s="306"/>
      <c r="ERE86" s="306"/>
      <c r="ERF86" s="306"/>
      <c r="ERG86" s="306"/>
      <c r="ERH86" s="306"/>
      <c r="ERI86" s="306"/>
      <c r="ERJ86" s="306"/>
      <c r="ERK86" s="306"/>
      <c r="ERL86" s="306"/>
      <c r="ERM86" s="306"/>
      <c r="ERN86" s="306"/>
      <c r="ERO86" s="306"/>
      <c r="ERP86" s="306"/>
      <c r="ERQ86" s="306"/>
      <c r="ERR86" s="306"/>
      <c r="ERS86" s="306"/>
      <c r="ERT86" s="306"/>
      <c r="ERU86" s="306"/>
      <c r="ERV86" s="306"/>
      <c r="ERW86" s="306"/>
      <c r="ERX86" s="306"/>
      <c r="ERY86" s="306"/>
      <c r="ERZ86" s="306"/>
      <c r="ESA86" s="306"/>
      <c r="ESB86" s="306"/>
      <c r="ESC86" s="306"/>
      <c r="ESD86" s="306"/>
      <c r="ESE86" s="306"/>
      <c r="ESF86" s="306"/>
      <c r="ESG86" s="306"/>
      <c r="ESH86" s="306"/>
      <c r="ESI86" s="306"/>
      <c r="ESJ86" s="306"/>
      <c r="ESK86" s="306"/>
      <c r="ESL86" s="306"/>
      <c r="ESM86" s="306"/>
      <c r="ESN86" s="306"/>
      <c r="ESO86" s="306"/>
      <c r="ESP86" s="306"/>
      <c r="ESQ86" s="306"/>
      <c r="ESR86" s="306"/>
      <c r="ESS86" s="306"/>
      <c r="EST86" s="306"/>
      <c r="ESU86" s="306"/>
      <c r="ESV86" s="306"/>
      <c r="ESW86" s="306"/>
      <c r="ESX86" s="306"/>
      <c r="ESY86" s="306"/>
      <c r="ESZ86" s="306"/>
      <c r="ETA86" s="306"/>
      <c r="ETB86" s="306"/>
      <c r="ETC86" s="306"/>
      <c r="ETD86" s="306"/>
      <c r="ETE86" s="306"/>
      <c r="ETF86" s="306"/>
      <c r="ETG86" s="306"/>
      <c r="ETH86" s="306"/>
      <c r="ETI86" s="306"/>
      <c r="ETJ86" s="306"/>
      <c r="ETK86" s="306"/>
      <c r="ETL86" s="306"/>
      <c r="ETM86" s="306"/>
      <c r="ETN86" s="306"/>
      <c r="ETO86" s="306"/>
      <c r="ETP86" s="306"/>
      <c r="ETQ86" s="306"/>
      <c r="ETR86" s="306"/>
      <c r="ETS86" s="306"/>
      <c r="ETT86" s="306"/>
      <c r="ETU86" s="306"/>
      <c r="ETV86" s="306"/>
      <c r="ETW86" s="306"/>
      <c r="ETX86" s="306"/>
      <c r="ETY86" s="306"/>
      <c r="ETZ86" s="306"/>
      <c r="EUA86" s="306"/>
      <c r="EUB86" s="306"/>
      <c r="EUC86" s="306"/>
      <c r="EUD86" s="306"/>
      <c r="EUE86" s="306"/>
      <c r="EUF86" s="306"/>
      <c r="EUG86" s="306"/>
      <c r="EUH86" s="306"/>
      <c r="EUI86" s="306"/>
      <c r="EUJ86" s="306"/>
      <c r="EUK86" s="306"/>
      <c r="EUL86" s="306"/>
      <c r="EUM86" s="306"/>
      <c r="EUN86" s="306"/>
      <c r="EUO86" s="306"/>
      <c r="EUP86" s="306"/>
      <c r="EUQ86" s="306"/>
      <c r="EUR86" s="306"/>
      <c r="EUS86" s="306"/>
      <c r="EUT86" s="306"/>
      <c r="EUU86" s="306"/>
      <c r="EUV86" s="306"/>
      <c r="EUW86" s="306"/>
      <c r="EUX86" s="306"/>
      <c r="EUY86" s="306"/>
      <c r="EUZ86" s="306"/>
      <c r="EVA86" s="306"/>
      <c r="EVB86" s="306"/>
      <c r="EVC86" s="306"/>
      <c r="EVD86" s="306"/>
      <c r="EVE86" s="306"/>
      <c r="EVF86" s="306"/>
      <c r="EVG86" s="306"/>
      <c r="EVH86" s="306"/>
      <c r="EVI86" s="306"/>
      <c r="EVJ86" s="306"/>
      <c r="EVK86" s="306"/>
      <c r="EVL86" s="306"/>
      <c r="EVM86" s="306"/>
      <c r="EVN86" s="306"/>
      <c r="EVO86" s="306"/>
      <c r="EVP86" s="306"/>
      <c r="EVQ86" s="306"/>
      <c r="EVR86" s="306"/>
      <c r="EVS86" s="306"/>
      <c r="EVT86" s="306"/>
      <c r="EVU86" s="306"/>
      <c r="EVV86" s="306"/>
      <c r="EVW86" s="306"/>
      <c r="EVX86" s="306"/>
      <c r="EVY86" s="306"/>
      <c r="EVZ86" s="306"/>
      <c r="EWA86" s="306"/>
      <c r="EWB86" s="306"/>
      <c r="EWC86" s="306"/>
      <c r="EWD86" s="306"/>
      <c r="EWE86" s="306"/>
      <c r="EWF86" s="306"/>
      <c r="EWG86" s="306"/>
      <c r="EWH86" s="306"/>
      <c r="EWI86" s="306"/>
      <c r="EWJ86" s="306"/>
      <c r="EWK86" s="306"/>
      <c r="EWL86" s="306"/>
      <c r="EWM86" s="306"/>
      <c r="EWN86" s="306"/>
      <c r="EWO86" s="306"/>
      <c r="EWP86" s="306"/>
      <c r="EWQ86" s="306"/>
      <c r="EWR86" s="306"/>
      <c r="EWS86" s="306"/>
      <c r="EWT86" s="306"/>
      <c r="EWU86" s="306"/>
      <c r="EWV86" s="306"/>
      <c r="EWW86" s="306"/>
      <c r="EWX86" s="306"/>
      <c r="EWY86" s="306"/>
      <c r="EWZ86" s="306"/>
      <c r="EXA86" s="306"/>
      <c r="EXB86" s="306"/>
      <c r="EXC86" s="306"/>
      <c r="EXD86" s="306"/>
      <c r="EXE86" s="306"/>
      <c r="EXF86" s="306"/>
      <c r="EXG86" s="306"/>
      <c r="EXH86" s="306"/>
      <c r="EXI86" s="306"/>
      <c r="EXJ86" s="306"/>
      <c r="EXK86" s="306"/>
      <c r="EXL86" s="306"/>
      <c r="EXM86" s="306"/>
      <c r="EXN86" s="306"/>
      <c r="EXO86" s="306"/>
      <c r="EXP86" s="306"/>
      <c r="EXQ86" s="306"/>
      <c r="EXR86" s="306"/>
      <c r="EXS86" s="306"/>
      <c r="EXT86" s="306"/>
      <c r="EXU86" s="306"/>
      <c r="EXV86" s="306"/>
      <c r="EXW86" s="306"/>
      <c r="EXX86" s="306"/>
      <c r="EXY86" s="306"/>
      <c r="EXZ86" s="306"/>
      <c r="EYA86" s="306"/>
      <c r="EYB86" s="306"/>
      <c r="EYC86" s="306"/>
      <c r="EYD86" s="306"/>
      <c r="EYE86" s="306"/>
      <c r="EYF86" s="306"/>
      <c r="EYG86" s="306"/>
      <c r="EYH86" s="306"/>
      <c r="EYI86" s="306"/>
      <c r="EYJ86" s="306"/>
      <c r="EYK86" s="306"/>
      <c r="EYL86" s="306"/>
      <c r="EYM86" s="306"/>
      <c r="EYN86" s="306"/>
      <c r="EYO86" s="306"/>
      <c r="EYP86" s="306"/>
      <c r="EYQ86" s="306"/>
      <c r="EYR86" s="306"/>
      <c r="EYS86" s="306"/>
      <c r="EYT86" s="306"/>
      <c r="EYU86" s="306"/>
      <c r="EYV86" s="306"/>
      <c r="EYW86" s="306"/>
      <c r="EYX86" s="306"/>
      <c r="EYY86" s="306"/>
      <c r="EYZ86" s="306"/>
      <c r="EZA86" s="306"/>
      <c r="EZB86" s="306"/>
      <c r="EZC86" s="306"/>
      <c r="EZD86" s="306"/>
      <c r="EZE86" s="306"/>
      <c r="EZF86" s="306"/>
      <c r="EZG86" s="306"/>
      <c r="EZH86" s="306"/>
      <c r="EZI86" s="306"/>
      <c r="EZJ86" s="306"/>
      <c r="EZK86" s="306"/>
      <c r="EZL86" s="306"/>
      <c r="EZM86" s="306"/>
      <c r="EZN86" s="306"/>
      <c r="EZO86" s="306"/>
      <c r="EZP86" s="306"/>
      <c r="EZQ86" s="306"/>
      <c r="EZR86" s="306"/>
      <c r="EZS86" s="306"/>
      <c r="EZT86" s="306"/>
      <c r="EZU86" s="306"/>
      <c r="EZV86" s="306"/>
      <c r="EZW86" s="306"/>
      <c r="EZX86" s="306"/>
      <c r="EZY86" s="306"/>
      <c r="EZZ86" s="306"/>
      <c r="FAA86" s="306"/>
      <c r="FAB86" s="306"/>
      <c r="FAC86" s="306"/>
      <c r="FAD86" s="306"/>
      <c r="FAE86" s="306"/>
      <c r="FAF86" s="306"/>
      <c r="FAG86" s="306"/>
      <c r="FAH86" s="306"/>
      <c r="FAI86" s="306"/>
      <c r="FAJ86" s="306"/>
      <c r="FAK86" s="306"/>
      <c r="FAL86" s="306"/>
      <c r="FAM86" s="306"/>
      <c r="FAN86" s="306"/>
      <c r="FAO86" s="306"/>
      <c r="FAP86" s="306"/>
      <c r="FAQ86" s="306"/>
      <c r="FAR86" s="306"/>
      <c r="FAS86" s="306"/>
      <c r="FAT86" s="306"/>
      <c r="FAU86" s="306"/>
      <c r="FAV86" s="306"/>
      <c r="FAW86" s="306"/>
      <c r="FAX86" s="306"/>
      <c r="FAY86" s="306"/>
      <c r="FAZ86" s="306"/>
      <c r="FBA86" s="306"/>
      <c r="FBB86" s="306"/>
      <c r="FBC86" s="306"/>
      <c r="FBD86" s="306"/>
      <c r="FBE86" s="306"/>
      <c r="FBF86" s="306"/>
      <c r="FBG86" s="306"/>
      <c r="FBH86" s="306"/>
      <c r="FBI86" s="306"/>
      <c r="FBJ86" s="306"/>
      <c r="FBK86" s="306"/>
      <c r="FBL86" s="306"/>
      <c r="FBM86" s="306"/>
      <c r="FBN86" s="306"/>
      <c r="FBO86" s="306"/>
      <c r="FBP86" s="306"/>
      <c r="FBQ86" s="306"/>
      <c r="FBR86" s="306"/>
      <c r="FBS86" s="306"/>
      <c r="FBT86" s="306"/>
      <c r="FBU86" s="306"/>
      <c r="FBV86" s="306"/>
      <c r="FBW86" s="306"/>
      <c r="FBX86" s="306"/>
      <c r="FBY86" s="306"/>
      <c r="FBZ86" s="306"/>
      <c r="FCA86" s="306"/>
      <c r="FCB86" s="306"/>
      <c r="FCC86" s="306"/>
      <c r="FCD86" s="306"/>
      <c r="FCE86" s="306"/>
      <c r="FCF86" s="306"/>
      <c r="FCG86" s="306"/>
      <c r="FCH86" s="306"/>
      <c r="FCI86" s="306"/>
      <c r="FCJ86" s="306"/>
      <c r="FCK86" s="306"/>
      <c r="FCL86" s="306"/>
      <c r="FCM86" s="306"/>
      <c r="FCN86" s="306"/>
      <c r="FCO86" s="306"/>
      <c r="FCP86" s="306"/>
      <c r="FCQ86" s="306"/>
      <c r="FCR86" s="306"/>
      <c r="FCS86" s="306"/>
      <c r="FCT86" s="306"/>
      <c r="FCU86" s="306"/>
      <c r="FCV86" s="306"/>
      <c r="FCW86" s="306"/>
      <c r="FCX86" s="306"/>
      <c r="FCY86" s="306"/>
      <c r="FCZ86" s="306"/>
      <c r="FDA86" s="306"/>
      <c r="FDB86" s="306"/>
      <c r="FDC86" s="306"/>
      <c r="FDD86" s="306"/>
      <c r="FDE86" s="306"/>
      <c r="FDF86" s="306"/>
      <c r="FDG86" s="306"/>
      <c r="FDH86" s="306"/>
      <c r="FDI86" s="306"/>
      <c r="FDJ86" s="306"/>
      <c r="FDK86" s="306"/>
      <c r="FDL86" s="306"/>
      <c r="FDM86" s="306"/>
      <c r="FDN86" s="306"/>
      <c r="FDO86" s="306"/>
      <c r="FDP86" s="306"/>
      <c r="FDQ86" s="306"/>
      <c r="FDR86" s="306"/>
      <c r="FDS86" s="306"/>
      <c r="FDT86" s="306"/>
      <c r="FDU86" s="306"/>
      <c r="FDV86" s="306"/>
      <c r="FDW86" s="306"/>
      <c r="FDX86" s="306"/>
      <c r="FDY86" s="306"/>
      <c r="FDZ86" s="306"/>
      <c r="FEA86" s="306"/>
      <c r="FEB86" s="306"/>
      <c r="FEC86" s="306"/>
      <c r="FED86" s="306"/>
      <c r="FEE86" s="306"/>
      <c r="FEF86" s="306"/>
      <c r="FEG86" s="306"/>
      <c r="FEH86" s="306"/>
      <c r="FEI86" s="306"/>
      <c r="FEJ86" s="306"/>
      <c r="FEK86" s="306"/>
      <c r="FEL86" s="306"/>
      <c r="FEM86" s="306"/>
      <c r="FEN86" s="306"/>
      <c r="FEO86" s="306"/>
      <c r="FEP86" s="306"/>
      <c r="FEQ86" s="306"/>
      <c r="FER86" s="306"/>
      <c r="FES86" s="306"/>
      <c r="FET86" s="306"/>
      <c r="FEU86" s="306"/>
      <c r="FEV86" s="306"/>
      <c r="FEW86" s="306"/>
      <c r="FEX86" s="306"/>
      <c r="FEY86" s="306"/>
      <c r="FEZ86" s="306"/>
      <c r="FFA86" s="306"/>
      <c r="FFB86" s="306"/>
      <c r="FFC86" s="306"/>
      <c r="FFD86" s="306"/>
      <c r="FFE86" s="306"/>
      <c r="FFF86" s="306"/>
      <c r="FFG86" s="306"/>
      <c r="FFH86" s="306"/>
      <c r="FFI86" s="306"/>
      <c r="FFJ86" s="306"/>
      <c r="FFK86" s="306"/>
      <c r="FFL86" s="306"/>
      <c r="FFM86" s="306"/>
      <c r="FFN86" s="306"/>
      <c r="FFO86" s="306"/>
      <c r="FFP86" s="306"/>
      <c r="FFQ86" s="306"/>
      <c r="FFR86" s="306"/>
      <c r="FFS86" s="306"/>
      <c r="FFT86" s="306"/>
      <c r="FFU86" s="306"/>
      <c r="FFV86" s="306"/>
      <c r="FFW86" s="306"/>
      <c r="FFX86" s="306"/>
      <c r="FFY86" s="306"/>
      <c r="FFZ86" s="306"/>
      <c r="FGA86" s="306"/>
      <c r="FGB86" s="306"/>
      <c r="FGC86" s="306"/>
      <c r="FGD86" s="306"/>
      <c r="FGE86" s="306"/>
      <c r="FGF86" s="306"/>
      <c r="FGG86" s="306"/>
      <c r="FGH86" s="306"/>
      <c r="FGI86" s="306"/>
      <c r="FGJ86" s="306"/>
      <c r="FGK86" s="306"/>
      <c r="FGL86" s="306"/>
      <c r="FGM86" s="306"/>
      <c r="FGN86" s="306"/>
      <c r="FGO86" s="306"/>
      <c r="FGP86" s="306"/>
      <c r="FGQ86" s="306"/>
      <c r="FGR86" s="306"/>
      <c r="FGS86" s="306"/>
      <c r="FGT86" s="306"/>
      <c r="FGU86" s="306"/>
      <c r="FGV86" s="306"/>
      <c r="FGW86" s="306"/>
      <c r="FGX86" s="306"/>
      <c r="FGY86" s="306"/>
      <c r="FGZ86" s="306"/>
      <c r="FHA86" s="306"/>
      <c r="FHB86" s="306"/>
      <c r="FHC86" s="306"/>
      <c r="FHD86" s="306"/>
      <c r="FHE86" s="306"/>
      <c r="FHF86" s="306"/>
      <c r="FHG86" s="306"/>
      <c r="FHH86" s="306"/>
      <c r="FHI86" s="306"/>
      <c r="FHJ86" s="306"/>
      <c r="FHK86" s="306"/>
      <c r="FHL86" s="306"/>
      <c r="FHM86" s="306"/>
      <c r="FHN86" s="306"/>
      <c r="FHO86" s="306"/>
      <c r="FHP86" s="306"/>
      <c r="FHQ86" s="306"/>
      <c r="FHR86" s="306"/>
      <c r="FHS86" s="306"/>
      <c r="FHT86" s="306"/>
      <c r="FHU86" s="306"/>
      <c r="FHV86" s="306"/>
      <c r="FHW86" s="306"/>
      <c r="FHX86" s="306"/>
      <c r="FHY86" s="306"/>
      <c r="FHZ86" s="306"/>
      <c r="FIA86" s="306"/>
      <c r="FIB86" s="306"/>
      <c r="FIC86" s="306"/>
      <c r="FID86" s="306"/>
      <c r="FIE86" s="306"/>
      <c r="FIF86" s="306"/>
      <c r="FIG86" s="306"/>
      <c r="FIH86" s="306"/>
      <c r="FII86" s="306"/>
      <c r="FIJ86" s="306"/>
      <c r="FIK86" s="306"/>
      <c r="FIL86" s="306"/>
      <c r="FIM86" s="306"/>
      <c r="FIN86" s="306"/>
      <c r="FIO86" s="306"/>
      <c r="FIP86" s="306"/>
      <c r="FIQ86" s="306"/>
      <c r="FIR86" s="306"/>
      <c r="FIS86" s="306"/>
      <c r="FIT86" s="306"/>
      <c r="FIU86" s="306"/>
      <c r="FIV86" s="306"/>
      <c r="FIW86" s="306"/>
      <c r="FIX86" s="306"/>
      <c r="FIY86" s="306"/>
      <c r="FIZ86" s="306"/>
      <c r="FJA86" s="306"/>
      <c r="FJB86" s="306"/>
      <c r="FJC86" s="306"/>
      <c r="FJD86" s="306"/>
      <c r="FJE86" s="306"/>
      <c r="FJF86" s="306"/>
      <c r="FJG86" s="306"/>
      <c r="FJH86" s="306"/>
      <c r="FJI86" s="306"/>
      <c r="FJJ86" s="306"/>
      <c r="FJK86" s="306"/>
      <c r="FJL86" s="306"/>
      <c r="FJM86" s="306"/>
      <c r="FJN86" s="306"/>
      <c r="FJO86" s="306"/>
      <c r="FJP86" s="306"/>
      <c r="FJQ86" s="306"/>
      <c r="FJR86" s="306"/>
      <c r="FJS86" s="306"/>
      <c r="FJT86" s="306"/>
      <c r="FJU86" s="306"/>
      <c r="FJV86" s="306"/>
      <c r="FJW86" s="306"/>
      <c r="FJX86" s="306"/>
      <c r="FJY86" s="306"/>
      <c r="FJZ86" s="306"/>
      <c r="FKA86" s="306"/>
      <c r="FKB86" s="306"/>
      <c r="FKC86" s="306"/>
      <c r="FKD86" s="306"/>
      <c r="FKE86" s="306"/>
      <c r="FKF86" s="306"/>
      <c r="FKG86" s="306"/>
      <c r="FKH86" s="306"/>
      <c r="FKI86" s="306"/>
      <c r="FKJ86" s="306"/>
      <c r="FKK86" s="306"/>
      <c r="FKL86" s="306"/>
      <c r="FKM86" s="306"/>
      <c r="FKN86" s="306"/>
      <c r="FKO86" s="306"/>
      <c r="FKP86" s="306"/>
      <c r="FKQ86" s="306"/>
      <c r="FKR86" s="306"/>
      <c r="FKS86" s="306"/>
      <c r="FKT86" s="306"/>
      <c r="FKU86" s="306"/>
      <c r="FKV86" s="306"/>
      <c r="FKW86" s="306"/>
      <c r="FKX86" s="306"/>
      <c r="FKY86" s="306"/>
      <c r="FKZ86" s="306"/>
      <c r="FLA86" s="306"/>
      <c r="FLB86" s="306"/>
      <c r="FLC86" s="306"/>
      <c r="FLD86" s="306"/>
      <c r="FLE86" s="306"/>
      <c r="FLF86" s="306"/>
      <c r="FLG86" s="306"/>
      <c r="FLH86" s="306"/>
      <c r="FLI86" s="306"/>
      <c r="FLJ86" s="306"/>
      <c r="FLK86" s="306"/>
      <c r="FLL86" s="306"/>
      <c r="FLM86" s="306"/>
      <c r="FLN86" s="306"/>
      <c r="FLO86" s="306"/>
      <c r="FLP86" s="306"/>
      <c r="FLQ86" s="306"/>
      <c r="FLR86" s="306"/>
      <c r="FLS86" s="306"/>
      <c r="FLT86" s="306"/>
      <c r="FLU86" s="306"/>
      <c r="FLV86" s="306"/>
      <c r="FLW86" s="306"/>
      <c r="FLX86" s="306"/>
      <c r="FLY86" s="306"/>
      <c r="FLZ86" s="306"/>
      <c r="FMA86" s="306"/>
      <c r="FMB86" s="306"/>
      <c r="FMC86" s="306"/>
      <c r="FMD86" s="306"/>
      <c r="FME86" s="306"/>
      <c r="FMF86" s="306"/>
      <c r="FMG86" s="306"/>
      <c r="FMH86" s="306"/>
      <c r="FMI86" s="306"/>
      <c r="FMJ86" s="306"/>
      <c r="FMK86" s="306"/>
      <c r="FML86" s="306"/>
      <c r="FMM86" s="306"/>
      <c r="FMN86" s="306"/>
      <c r="FMO86" s="306"/>
      <c r="FMP86" s="306"/>
      <c r="FMQ86" s="306"/>
      <c r="FMR86" s="306"/>
      <c r="FMS86" s="306"/>
      <c r="FMT86" s="306"/>
      <c r="FMU86" s="306"/>
      <c r="FMV86" s="306"/>
      <c r="FMW86" s="306"/>
      <c r="FMX86" s="306"/>
      <c r="FMY86" s="306"/>
      <c r="FMZ86" s="306"/>
      <c r="FNA86" s="306"/>
      <c r="FNB86" s="306"/>
      <c r="FNC86" s="306"/>
      <c r="FND86" s="306"/>
      <c r="FNE86" s="306"/>
      <c r="FNF86" s="306"/>
      <c r="FNG86" s="306"/>
      <c r="FNH86" s="306"/>
      <c r="FNI86" s="306"/>
      <c r="FNJ86" s="306"/>
      <c r="FNK86" s="306"/>
      <c r="FNL86" s="306"/>
      <c r="FNM86" s="306"/>
      <c r="FNN86" s="306"/>
      <c r="FNO86" s="306"/>
      <c r="FNP86" s="306"/>
      <c r="FNQ86" s="306"/>
      <c r="FNR86" s="306"/>
      <c r="FNS86" s="306"/>
      <c r="FNT86" s="306"/>
      <c r="FNU86" s="306"/>
      <c r="FNV86" s="306"/>
      <c r="FNW86" s="306"/>
      <c r="FNX86" s="306"/>
      <c r="FNY86" s="306"/>
      <c r="FNZ86" s="306"/>
      <c r="FOA86" s="306"/>
      <c r="FOB86" s="306"/>
      <c r="FOC86" s="306"/>
      <c r="FOD86" s="306"/>
      <c r="FOE86" s="306"/>
      <c r="FOF86" s="306"/>
      <c r="FOG86" s="306"/>
      <c r="FOH86" s="306"/>
      <c r="FOI86" s="306"/>
      <c r="FOJ86" s="306"/>
      <c r="FOK86" s="306"/>
      <c r="FOL86" s="306"/>
      <c r="FOM86" s="306"/>
      <c r="FON86" s="306"/>
      <c r="FOO86" s="306"/>
      <c r="FOP86" s="306"/>
      <c r="FOQ86" s="306"/>
      <c r="FOR86" s="306"/>
      <c r="FOS86" s="306"/>
      <c r="FOT86" s="306"/>
      <c r="FOU86" s="306"/>
      <c r="FOV86" s="306"/>
      <c r="FOW86" s="306"/>
      <c r="FOX86" s="306"/>
      <c r="FOY86" s="306"/>
      <c r="FOZ86" s="306"/>
      <c r="FPA86" s="306"/>
      <c r="FPB86" s="306"/>
      <c r="FPC86" s="306"/>
      <c r="FPD86" s="306"/>
      <c r="FPE86" s="306"/>
      <c r="FPF86" s="306"/>
      <c r="FPG86" s="306"/>
      <c r="FPH86" s="306"/>
      <c r="FPI86" s="306"/>
      <c r="FPJ86" s="306"/>
      <c r="FPK86" s="306"/>
      <c r="FPL86" s="306"/>
      <c r="FPM86" s="306"/>
      <c r="FPN86" s="306"/>
      <c r="FPO86" s="306"/>
      <c r="FPP86" s="306"/>
      <c r="FPQ86" s="306"/>
      <c r="FPR86" s="306"/>
      <c r="FPS86" s="306"/>
      <c r="FPT86" s="306"/>
      <c r="FPU86" s="306"/>
      <c r="FPV86" s="306"/>
      <c r="FPW86" s="306"/>
      <c r="FPX86" s="306"/>
      <c r="FPY86" s="306"/>
      <c r="FPZ86" s="306"/>
      <c r="FQA86" s="306"/>
      <c r="FQB86" s="306"/>
      <c r="FQC86" s="306"/>
      <c r="FQD86" s="306"/>
      <c r="FQE86" s="306"/>
      <c r="FQF86" s="306"/>
      <c r="FQG86" s="306"/>
      <c r="FQH86" s="306"/>
      <c r="FQI86" s="306"/>
      <c r="FQJ86" s="306"/>
      <c r="FQK86" s="306"/>
      <c r="FQL86" s="306"/>
      <c r="FQM86" s="306"/>
      <c r="FQN86" s="306"/>
      <c r="FQO86" s="306"/>
      <c r="FQP86" s="306"/>
      <c r="FQQ86" s="306"/>
      <c r="FQR86" s="306"/>
      <c r="FQS86" s="306"/>
      <c r="FQT86" s="306"/>
      <c r="FQU86" s="306"/>
      <c r="FQV86" s="306"/>
      <c r="FQW86" s="306"/>
      <c r="FQX86" s="306"/>
      <c r="FQY86" s="306"/>
      <c r="FQZ86" s="306"/>
      <c r="FRA86" s="306"/>
      <c r="FRB86" s="306"/>
      <c r="FRC86" s="306"/>
      <c r="FRD86" s="306"/>
      <c r="FRE86" s="306"/>
      <c r="FRF86" s="306"/>
      <c r="FRG86" s="306"/>
      <c r="FRH86" s="306"/>
      <c r="FRI86" s="306"/>
      <c r="FRJ86" s="306"/>
      <c r="FRK86" s="306"/>
      <c r="FRL86" s="306"/>
      <c r="FRM86" s="306"/>
      <c r="FRN86" s="306"/>
      <c r="FRO86" s="306"/>
      <c r="FRP86" s="306"/>
      <c r="FRQ86" s="306"/>
      <c r="FRR86" s="306"/>
      <c r="FRS86" s="306"/>
      <c r="FRT86" s="306"/>
      <c r="FRU86" s="306"/>
      <c r="FRV86" s="306"/>
      <c r="FRW86" s="306"/>
      <c r="FRX86" s="306"/>
      <c r="FRY86" s="306"/>
      <c r="FRZ86" s="306"/>
      <c r="FSA86" s="306"/>
      <c r="FSB86" s="306"/>
      <c r="FSC86" s="306"/>
      <c r="FSD86" s="306"/>
      <c r="FSE86" s="306"/>
      <c r="FSF86" s="306"/>
      <c r="FSG86" s="306"/>
      <c r="FSH86" s="306"/>
      <c r="FSI86" s="306"/>
      <c r="FSJ86" s="306"/>
      <c r="FSK86" s="306"/>
      <c r="FSL86" s="306"/>
      <c r="FSM86" s="306"/>
      <c r="FSN86" s="306"/>
      <c r="FSO86" s="306"/>
      <c r="FSP86" s="306"/>
      <c r="FSQ86" s="306"/>
      <c r="FSR86" s="306"/>
      <c r="FSS86" s="306"/>
      <c r="FST86" s="306"/>
      <c r="FSU86" s="306"/>
      <c r="FSV86" s="306"/>
      <c r="FSW86" s="306"/>
      <c r="FSX86" s="306"/>
      <c r="FSY86" s="306"/>
      <c r="FSZ86" s="306"/>
      <c r="FTA86" s="306"/>
      <c r="FTB86" s="306"/>
      <c r="FTC86" s="306"/>
      <c r="FTD86" s="306"/>
      <c r="FTE86" s="306"/>
      <c r="FTF86" s="306"/>
      <c r="FTG86" s="306"/>
      <c r="FTH86" s="306"/>
      <c r="FTI86" s="306"/>
      <c r="FTJ86" s="306"/>
      <c r="FTK86" s="306"/>
      <c r="FTL86" s="306"/>
      <c r="FTM86" s="306"/>
      <c r="FTN86" s="306"/>
      <c r="FTO86" s="306"/>
      <c r="FTP86" s="306"/>
      <c r="FTQ86" s="306"/>
      <c r="FTR86" s="306"/>
      <c r="FTS86" s="306"/>
      <c r="FTT86" s="306"/>
      <c r="FTU86" s="306"/>
      <c r="FTV86" s="306"/>
      <c r="FTW86" s="306"/>
      <c r="FTX86" s="306"/>
      <c r="FTY86" s="306"/>
      <c r="FTZ86" s="306"/>
      <c r="FUA86" s="306"/>
      <c r="FUB86" s="306"/>
      <c r="FUC86" s="306"/>
      <c r="FUD86" s="306"/>
      <c r="FUE86" s="306"/>
      <c r="FUF86" s="306"/>
      <c r="FUG86" s="306"/>
      <c r="FUH86" s="306"/>
      <c r="FUI86" s="306"/>
      <c r="FUJ86" s="306"/>
      <c r="FUK86" s="306"/>
      <c r="FUL86" s="306"/>
      <c r="FUM86" s="306"/>
      <c r="FUN86" s="306"/>
      <c r="FUO86" s="306"/>
      <c r="FUP86" s="306"/>
      <c r="FUQ86" s="306"/>
      <c r="FUR86" s="306"/>
      <c r="FUS86" s="306"/>
      <c r="FUT86" s="306"/>
      <c r="FUU86" s="306"/>
      <c r="FUV86" s="306"/>
      <c r="FUW86" s="306"/>
      <c r="FUX86" s="306"/>
      <c r="FUY86" s="306"/>
      <c r="FUZ86" s="306"/>
      <c r="FVA86" s="306"/>
      <c r="FVB86" s="306"/>
      <c r="FVC86" s="306"/>
      <c r="FVD86" s="306"/>
      <c r="FVE86" s="306"/>
      <c r="FVF86" s="306"/>
      <c r="FVG86" s="306"/>
      <c r="FVH86" s="306"/>
      <c r="FVI86" s="306"/>
      <c r="FVJ86" s="306"/>
      <c r="FVK86" s="306"/>
      <c r="FVL86" s="306"/>
      <c r="FVM86" s="306"/>
      <c r="FVN86" s="306"/>
      <c r="FVO86" s="306"/>
      <c r="FVP86" s="306"/>
      <c r="FVQ86" s="306"/>
      <c r="FVR86" s="306"/>
      <c r="FVS86" s="306"/>
      <c r="FVT86" s="306"/>
      <c r="FVU86" s="306"/>
      <c r="FVV86" s="306"/>
      <c r="FVW86" s="306"/>
      <c r="FVX86" s="306"/>
      <c r="FVY86" s="306"/>
      <c r="FVZ86" s="306"/>
      <c r="FWA86" s="306"/>
      <c r="FWB86" s="306"/>
      <c r="FWC86" s="306"/>
      <c r="FWD86" s="306"/>
      <c r="FWE86" s="306"/>
      <c r="FWF86" s="306"/>
      <c r="FWG86" s="306"/>
      <c r="FWH86" s="306"/>
      <c r="FWI86" s="306"/>
      <c r="FWJ86" s="306"/>
      <c r="FWK86" s="306"/>
      <c r="FWL86" s="306"/>
      <c r="FWM86" s="306"/>
      <c r="FWN86" s="306"/>
      <c r="FWO86" s="306"/>
      <c r="FWP86" s="306"/>
      <c r="FWQ86" s="306"/>
      <c r="FWR86" s="306"/>
      <c r="FWS86" s="306"/>
      <c r="FWT86" s="306"/>
      <c r="FWU86" s="306"/>
      <c r="FWV86" s="306"/>
      <c r="FWW86" s="306"/>
      <c r="FWX86" s="306"/>
      <c r="FWY86" s="306"/>
      <c r="FWZ86" s="306"/>
      <c r="FXA86" s="306"/>
      <c r="FXB86" s="306"/>
      <c r="FXC86" s="306"/>
      <c r="FXD86" s="306"/>
      <c r="FXE86" s="306"/>
      <c r="FXF86" s="306"/>
      <c r="FXG86" s="306"/>
      <c r="FXH86" s="306"/>
      <c r="FXI86" s="306"/>
      <c r="FXJ86" s="306"/>
      <c r="FXK86" s="306"/>
      <c r="FXL86" s="306"/>
      <c r="FXM86" s="306"/>
      <c r="FXN86" s="306"/>
      <c r="FXO86" s="306"/>
      <c r="FXP86" s="306"/>
      <c r="FXQ86" s="306"/>
      <c r="FXR86" s="306"/>
      <c r="FXS86" s="306"/>
      <c r="FXT86" s="306"/>
      <c r="FXU86" s="306"/>
      <c r="FXV86" s="306"/>
      <c r="FXW86" s="306"/>
      <c r="FXX86" s="306"/>
      <c r="FXY86" s="306"/>
      <c r="FXZ86" s="306"/>
      <c r="FYA86" s="306"/>
      <c r="FYB86" s="306"/>
      <c r="FYC86" s="306"/>
      <c r="FYD86" s="306"/>
      <c r="FYE86" s="306"/>
      <c r="FYF86" s="306"/>
      <c r="FYG86" s="306"/>
      <c r="FYH86" s="306"/>
      <c r="FYI86" s="306"/>
      <c r="FYJ86" s="306"/>
      <c r="FYK86" s="306"/>
      <c r="FYL86" s="306"/>
      <c r="FYM86" s="306"/>
      <c r="FYN86" s="306"/>
      <c r="FYO86" s="306"/>
      <c r="FYP86" s="306"/>
      <c r="FYQ86" s="306"/>
      <c r="FYR86" s="306"/>
      <c r="FYS86" s="306"/>
      <c r="FYT86" s="306"/>
      <c r="FYU86" s="306"/>
      <c r="FYV86" s="306"/>
      <c r="FYW86" s="306"/>
      <c r="FYX86" s="306"/>
      <c r="FYY86" s="306"/>
      <c r="FYZ86" s="306"/>
      <c r="FZA86" s="306"/>
      <c r="FZB86" s="306"/>
      <c r="FZC86" s="306"/>
      <c r="FZD86" s="306"/>
      <c r="FZE86" s="306"/>
      <c r="FZF86" s="306"/>
      <c r="FZG86" s="306"/>
      <c r="FZH86" s="306"/>
      <c r="FZI86" s="306"/>
      <c r="FZJ86" s="306"/>
      <c r="FZK86" s="306"/>
      <c r="FZL86" s="306"/>
      <c r="FZM86" s="306"/>
      <c r="FZN86" s="306"/>
      <c r="FZO86" s="306"/>
      <c r="FZP86" s="306"/>
      <c r="FZQ86" s="306"/>
      <c r="FZR86" s="306"/>
      <c r="FZS86" s="306"/>
      <c r="FZT86" s="306"/>
      <c r="FZU86" s="306"/>
      <c r="FZV86" s="306"/>
      <c r="FZW86" s="306"/>
      <c r="FZX86" s="306"/>
      <c r="FZY86" s="306"/>
      <c r="FZZ86" s="306"/>
      <c r="GAA86" s="306"/>
      <c r="GAB86" s="306"/>
      <c r="GAC86" s="306"/>
      <c r="GAD86" s="306"/>
      <c r="GAE86" s="306"/>
      <c r="GAF86" s="306"/>
      <c r="GAG86" s="306"/>
      <c r="GAH86" s="306"/>
      <c r="GAI86" s="306"/>
      <c r="GAJ86" s="306"/>
      <c r="GAK86" s="306"/>
      <c r="GAL86" s="306"/>
      <c r="GAM86" s="306"/>
      <c r="GAN86" s="306"/>
      <c r="GAO86" s="306"/>
      <c r="GAP86" s="306"/>
      <c r="GAQ86" s="306"/>
      <c r="GAR86" s="306"/>
      <c r="GAS86" s="306"/>
      <c r="GAT86" s="306"/>
      <c r="GAU86" s="306"/>
      <c r="GAV86" s="306"/>
      <c r="GAW86" s="306"/>
      <c r="GAX86" s="306"/>
      <c r="GAY86" s="306"/>
      <c r="GAZ86" s="306"/>
      <c r="GBA86" s="306"/>
      <c r="GBB86" s="306"/>
      <c r="GBC86" s="306"/>
      <c r="GBD86" s="306"/>
      <c r="GBE86" s="306"/>
      <c r="GBF86" s="306"/>
      <c r="GBG86" s="306"/>
      <c r="GBH86" s="306"/>
      <c r="GBI86" s="306"/>
      <c r="GBJ86" s="306"/>
      <c r="GBK86" s="306"/>
      <c r="GBL86" s="306"/>
      <c r="GBM86" s="306"/>
      <c r="GBN86" s="306"/>
      <c r="GBO86" s="306"/>
      <c r="GBP86" s="306"/>
      <c r="GBQ86" s="306"/>
      <c r="GBR86" s="306"/>
      <c r="GBS86" s="306"/>
      <c r="GBT86" s="306"/>
      <c r="GBU86" s="306"/>
      <c r="GBV86" s="306"/>
      <c r="GBW86" s="306"/>
      <c r="GBX86" s="306"/>
      <c r="GBY86" s="306"/>
      <c r="GBZ86" s="306"/>
      <c r="GCA86" s="306"/>
      <c r="GCB86" s="306"/>
      <c r="GCC86" s="306"/>
      <c r="GCD86" s="306"/>
      <c r="GCE86" s="306"/>
      <c r="GCF86" s="306"/>
      <c r="GCG86" s="306"/>
      <c r="GCH86" s="306"/>
      <c r="GCI86" s="306"/>
      <c r="GCJ86" s="306"/>
      <c r="GCK86" s="306"/>
      <c r="GCL86" s="306"/>
      <c r="GCM86" s="306"/>
      <c r="GCN86" s="306"/>
      <c r="GCO86" s="306"/>
      <c r="GCP86" s="306"/>
      <c r="GCQ86" s="306"/>
      <c r="GCR86" s="306"/>
      <c r="GCS86" s="306"/>
      <c r="GCT86" s="306"/>
      <c r="GCU86" s="306"/>
      <c r="GCV86" s="306"/>
      <c r="GCW86" s="306"/>
      <c r="GCX86" s="306"/>
      <c r="GCY86" s="306"/>
      <c r="GCZ86" s="306"/>
      <c r="GDA86" s="306"/>
      <c r="GDB86" s="306"/>
      <c r="GDC86" s="306"/>
      <c r="GDD86" s="306"/>
      <c r="GDE86" s="306"/>
      <c r="GDF86" s="306"/>
      <c r="GDG86" s="306"/>
      <c r="GDH86" s="306"/>
      <c r="GDI86" s="306"/>
      <c r="GDJ86" s="306"/>
      <c r="GDK86" s="306"/>
      <c r="GDL86" s="306"/>
      <c r="GDM86" s="306"/>
      <c r="GDN86" s="306"/>
      <c r="GDO86" s="306"/>
      <c r="GDP86" s="306"/>
      <c r="GDQ86" s="306"/>
      <c r="GDR86" s="306"/>
      <c r="GDS86" s="306"/>
      <c r="GDT86" s="306"/>
      <c r="GDU86" s="306"/>
      <c r="GDV86" s="306"/>
      <c r="GDW86" s="306"/>
      <c r="GDX86" s="306"/>
      <c r="GDY86" s="306"/>
      <c r="GDZ86" s="306"/>
      <c r="GEA86" s="306"/>
      <c r="GEB86" s="306"/>
      <c r="GEC86" s="306"/>
      <c r="GED86" s="306"/>
      <c r="GEE86" s="306"/>
      <c r="GEF86" s="306"/>
      <c r="GEG86" s="306"/>
      <c r="GEH86" s="306"/>
      <c r="GEI86" s="306"/>
      <c r="GEJ86" s="306"/>
      <c r="GEK86" s="306"/>
      <c r="GEL86" s="306"/>
      <c r="GEM86" s="306"/>
      <c r="GEN86" s="306"/>
      <c r="GEO86" s="306"/>
      <c r="GEP86" s="306"/>
      <c r="GEQ86" s="306"/>
      <c r="GER86" s="306"/>
      <c r="GES86" s="306"/>
      <c r="GET86" s="306"/>
      <c r="GEU86" s="306"/>
      <c r="GEV86" s="306"/>
      <c r="GEW86" s="306"/>
      <c r="GEX86" s="306"/>
      <c r="GEY86" s="306"/>
      <c r="GEZ86" s="306"/>
      <c r="GFA86" s="306"/>
      <c r="GFB86" s="306"/>
      <c r="GFC86" s="306"/>
      <c r="GFD86" s="306"/>
      <c r="GFE86" s="306"/>
      <c r="GFF86" s="306"/>
      <c r="GFG86" s="306"/>
      <c r="GFH86" s="306"/>
      <c r="GFI86" s="306"/>
      <c r="GFJ86" s="306"/>
      <c r="GFK86" s="306"/>
      <c r="GFL86" s="306"/>
      <c r="GFM86" s="306"/>
      <c r="GFN86" s="306"/>
      <c r="GFO86" s="306"/>
      <c r="GFP86" s="306"/>
      <c r="GFQ86" s="306"/>
      <c r="GFR86" s="306"/>
      <c r="GFS86" s="306"/>
      <c r="GFT86" s="306"/>
      <c r="GFU86" s="306"/>
      <c r="GFV86" s="306"/>
      <c r="GFW86" s="306"/>
      <c r="GFX86" s="306"/>
      <c r="GFY86" s="306"/>
      <c r="GFZ86" s="306"/>
      <c r="GGA86" s="306"/>
      <c r="GGB86" s="306"/>
      <c r="GGC86" s="306"/>
      <c r="GGD86" s="306"/>
      <c r="GGE86" s="306"/>
      <c r="GGF86" s="306"/>
      <c r="GGG86" s="306"/>
      <c r="GGH86" s="306"/>
      <c r="GGI86" s="306"/>
      <c r="GGJ86" s="306"/>
      <c r="GGK86" s="306"/>
      <c r="GGL86" s="306"/>
      <c r="GGM86" s="306"/>
      <c r="GGN86" s="306"/>
      <c r="GGO86" s="306"/>
      <c r="GGP86" s="306"/>
      <c r="GGQ86" s="306"/>
      <c r="GGR86" s="306"/>
      <c r="GGS86" s="306"/>
      <c r="GGT86" s="306"/>
      <c r="GGU86" s="306"/>
      <c r="GGV86" s="306"/>
      <c r="GGW86" s="306"/>
      <c r="GGX86" s="306"/>
      <c r="GGY86" s="306"/>
      <c r="GGZ86" s="306"/>
      <c r="GHA86" s="306"/>
      <c r="GHB86" s="306"/>
      <c r="GHC86" s="306"/>
      <c r="GHD86" s="306"/>
      <c r="GHE86" s="306"/>
      <c r="GHF86" s="306"/>
      <c r="GHG86" s="306"/>
      <c r="GHH86" s="306"/>
      <c r="GHI86" s="306"/>
      <c r="GHJ86" s="306"/>
      <c r="GHK86" s="306"/>
      <c r="GHL86" s="306"/>
      <c r="GHM86" s="306"/>
      <c r="GHN86" s="306"/>
      <c r="GHO86" s="306"/>
      <c r="GHP86" s="306"/>
      <c r="GHQ86" s="306"/>
      <c r="GHR86" s="306"/>
      <c r="GHS86" s="306"/>
      <c r="GHT86" s="306"/>
      <c r="GHU86" s="306"/>
      <c r="GHV86" s="306"/>
      <c r="GHW86" s="306"/>
      <c r="GHX86" s="306"/>
      <c r="GHY86" s="306"/>
      <c r="GHZ86" s="306"/>
      <c r="GIA86" s="306"/>
      <c r="GIB86" s="306"/>
      <c r="GIC86" s="306"/>
      <c r="GID86" s="306"/>
      <c r="GIE86" s="306"/>
      <c r="GIF86" s="306"/>
      <c r="GIG86" s="306"/>
      <c r="GIH86" s="306"/>
      <c r="GII86" s="306"/>
      <c r="GIJ86" s="306"/>
      <c r="GIK86" s="306"/>
      <c r="GIL86" s="306"/>
      <c r="GIM86" s="306"/>
      <c r="GIN86" s="306"/>
      <c r="GIO86" s="306"/>
      <c r="GIP86" s="306"/>
      <c r="GIQ86" s="306"/>
      <c r="GIR86" s="306"/>
      <c r="GIS86" s="306"/>
      <c r="GIT86" s="306"/>
      <c r="GIU86" s="306"/>
      <c r="GIV86" s="306"/>
      <c r="GIW86" s="306"/>
      <c r="GIX86" s="306"/>
      <c r="GIY86" s="306"/>
      <c r="GIZ86" s="306"/>
      <c r="GJA86" s="306"/>
      <c r="GJB86" s="306"/>
      <c r="GJC86" s="306"/>
      <c r="GJD86" s="306"/>
      <c r="GJE86" s="306"/>
      <c r="GJF86" s="306"/>
      <c r="GJG86" s="306"/>
      <c r="GJH86" s="306"/>
      <c r="GJI86" s="306"/>
      <c r="GJJ86" s="306"/>
      <c r="GJK86" s="306"/>
      <c r="GJL86" s="306"/>
      <c r="GJM86" s="306"/>
      <c r="GJN86" s="306"/>
      <c r="GJO86" s="306"/>
      <c r="GJP86" s="306"/>
      <c r="GJQ86" s="306"/>
      <c r="GJR86" s="306"/>
      <c r="GJS86" s="306"/>
      <c r="GJT86" s="306"/>
      <c r="GJU86" s="306"/>
      <c r="GJV86" s="306"/>
      <c r="GJW86" s="306"/>
      <c r="GJX86" s="306"/>
      <c r="GJY86" s="306"/>
      <c r="GJZ86" s="306"/>
      <c r="GKA86" s="306"/>
      <c r="GKB86" s="306"/>
      <c r="GKC86" s="306"/>
      <c r="GKD86" s="306"/>
      <c r="GKE86" s="306"/>
      <c r="GKF86" s="306"/>
      <c r="GKG86" s="306"/>
      <c r="GKH86" s="306"/>
      <c r="GKI86" s="306"/>
      <c r="GKJ86" s="306"/>
      <c r="GKK86" s="306"/>
      <c r="GKL86" s="306"/>
      <c r="GKM86" s="306"/>
      <c r="GKN86" s="306"/>
      <c r="GKO86" s="306"/>
      <c r="GKP86" s="306"/>
      <c r="GKQ86" s="306"/>
      <c r="GKR86" s="306"/>
      <c r="GKS86" s="306"/>
      <c r="GKT86" s="306"/>
      <c r="GKU86" s="306"/>
      <c r="GKV86" s="306"/>
      <c r="GKW86" s="306"/>
      <c r="GKX86" s="306"/>
      <c r="GKY86" s="306"/>
      <c r="GKZ86" s="306"/>
      <c r="GLA86" s="306"/>
      <c r="GLB86" s="306"/>
      <c r="GLC86" s="306"/>
      <c r="GLD86" s="306"/>
      <c r="GLE86" s="306"/>
      <c r="GLF86" s="306"/>
      <c r="GLG86" s="306"/>
      <c r="GLH86" s="306"/>
      <c r="GLI86" s="306"/>
      <c r="GLJ86" s="306"/>
      <c r="GLK86" s="306"/>
      <c r="GLL86" s="306"/>
      <c r="GLM86" s="306"/>
      <c r="GLN86" s="306"/>
      <c r="GLO86" s="306"/>
      <c r="GLP86" s="306"/>
      <c r="GLQ86" s="306"/>
      <c r="GLR86" s="306"/>
      <c r="GLS86" s="306"/>
      <c r="GLT86" s="306"/>
      <c r="GLU86" s="306"/>
      <c r="GLV86" s="306"/>
      <c r="GLW86" s="306"/>
      <c r="GLX86" s="306"/>
      <c r="GLY86" s="306"/>
      <c r="GLZ86" s="306"/>
      <c r="GMA86" s="306"/>
      <c r="GMB86" s="306"/>
      <c r="GMC86" s="306"/>
      <c r="GMD86" s="306"/>
      <c r="GME86" s="306"/>
      <c r="GMF86" s="306"/>
      <c r="GMG86" s="306"/>
      <c r="GMH86" s="306"/>
      <c r="GMI86" s="306"/>
      <c r="GMJ86" s="306"/>
      <c r="GMK86" s="306"/>
      <c r="GML86" s="306"/>
      <c r="GMM86" s="306"/>
      <c r="GMN86" s="306"/>
      <c r="GMO86" s="306"/>
      <c r="GMP86" s="306"/>
      <c r="GMQ86" s="306"/>
      <c r="GMR86" s="306"/>
      <c r="GMS86" s="306"/>
      <c r="GMT86" s="306"/>
      <c r="GMU86" s="306"/>
      <c r="GMV86" s="306"/>
      <c r="GMW86" s="306"/>
      <c r="GMX86" s="306"/>
      <c r="GMY86" s="306"/>
      <c r="GMZ86" s="306"/>
      <c r="GNA86" s="306"/>
      <c r="GNB86" s="306"/>
      <c r="GNC86" s="306"/>
      <c r="GND86" s="306"/>
      <c r="GNE86" s="306"/>
      <c r="GNF86" s="306"/>
      <c r="GNG86" s="306"/>
      <c r="GNH86" s="306"/>
      <c r="GNI86" s="306"/>
      <c r="GNJ86" s="306"/>
      <c r="GNK86" s="306"/>
      <c r="GNL86" s="306"/>
      <c r="GNM86" s="306"/>
      <c r="GNN86" s="306"/>
      <c r="GNO86" s="306"/>
      <c r="GNP86" s="306"/>
      <c r="GNQ86" s="306"/>
      <c r="GNR86" s="306"/>
      <c r="GNS86" s="306"/>
      <c r="GNT86" s="306"/>
      <c r="GNU86" s="306"/>
      <c r="GNV86" s="306"/>
      <c r="GNW86" s="306"/>
      <c r="GNX86" s="306"/>
      <c r="GNY86" s="306"/>
      <c r="GNZ86" s="306"/>
      <c r="GOA86" s="306"/>
      <c r="GOB86" s="306"/>
      <c r="GOC86" s="306"/>
      <c r="GOD86" s="306"/>
      <c r="GOE86" s="306"/>
      <c r="GOF86" s="306"/>
      <c r="GOG86" s="306"/>
      <c r="GOH86" s="306"/>
      <c r="GOI86" s="306"/>
      <c r="GOJ86" s="306"/>
      <c r="GOK86" s="306"/>
      <c r="GOL86" s="306"/>
      <c r="GOM86" s="306"/>
      <c r="GON86" s="306"/>
      <c r="GOO86" s="306"/>
      <c r="GOP86" s="306"/>
      <c r="GOQ86" s="306"/>
      <c r="GOR86" s="306"/>
      <c r="GOS86" s="306"/>
      <c r="GOT86" s="306"/>
      <c r="GOU86" s="306"/>
      <c r="GOV86" s="306"/>
      <c r="GOW86" s="306"/>
      <c r="GOX86" s="306"/>
      <c r="GOY86" s="306"/>
      <c r="GOZ86" s="306"/>
      <c r="GPA86" s="306"/>
      <c r="GPB86" s="306"/>
      <c r="GPC86" s="306"/>
      <c r="GPD86" s="306"/>
      <c r="GPE86" s="306"/>
      <c r="GPF86" s="306"/>
      <c r="GPG86" s="306"/>
      <c r="GPH86" s="306"/>
      <c r="GPI86" s="306"/>
      <c r="GPJ86" s="306"/>
      <c r="GPK86" s="306"/>
      <c r="GPL86" s="306"/>
      <c r="GPM86" s="306"/>
      <c r="GPN86" s="306"/>
      <c r="GPO86" s="306"/>
      <c r="GPP86" s="306"/>
      <c r="GPQ86" s="306"/>
      <c r="GPR86" s="306"/>
      <c r="GPS86" s="306"/>
      <c r="GPT86" s="306"/>
      <c r="GPU86" s="306"/>
      <c r="GPV86" s="306"/>
      <c r="GPW86" s="306"/>
      <c r="GPX86" s="306"/>
      <c r="GPY86" s="306"/>
      <c r="GPZ86" s="306"/>
      <c r="GQA86" s="306"/>
      <c r="GQB86" s="306"/>
      <c r="GQC86" s="306"/>
      <c r="GQD86" s="306"/>
      <c r="GQE86" s="306"/>
      <c r="GQF86" s="306"/>
      <c r="GQG86" s="306"/>
      <c r="GQH86" s="306"/>
      <c r="GQI86" s="306"/>
      <c r="GQJ86" s="306"/>
      <c r="GQK86" s="306"/>
      <c r="GQL86" s="306"/>
      <c r="GQM86" s="306"/>
      <c r="GQN86" s="306"/>
      <c r="GQO86" s="306"/>
      <c r="GQP86" s="306"/>
      <c r="GQQ86" s="306"/>
      <c r="GQR86" s="306"/>
      <c r="GQS86" s="306"/>
      <c r="GQT86" s="306"/>
      <c r="GQU86" s="306"/>
      <c r="GQV86" s="306"/>
      <c r="GQW86" s="306"/>
      <c r="GQX86" s="306"/>
      <c r="GQY86" s="306"/>
      <c r="GQZ86" s="306"/>
      <c r="GRA86" s="306"/>
      <c r="GRB86" s="306"/>
      <c r="GRC86" s="306"/>
      <c r="GRD86" s="306"/>
      <c r="GRE86" s="306"/>
      <c r="GRF86" s="306"/>
      <c r="GRG86" s="306"/>
      <c r="GRH86" s="306"/>
      <c r="GRI86" s="306"/>
      <c r="GRJ86" s="306"/>
      <c r="GRK86" s="306"/>
      <c r="GRL86" s="306"/>
      <c r="GRM86" s="306"/>
      <c r="GRN86" s="306"/>
      <c r="GRO86" s="306"/>
      <c r="GRP86" s="306"/>
      <c r="GRQ86" s="306"/>
      <c r="GRR86" s="306"/>
      <c r="GRS86" s="306"/>
      <c r="GRT86" s="306"/>
      <c r="GRU86" s="306"/>
      <c r="GRV86" s="306"/>
      <c r="GRW86" s="306"/>
      <c r="GRX86" s="306"/>
      <c r="GRY86" s="306"/>
      <c r="GRZ86" s="306"/>
      <c r="GSA86" s="306"/>
      <c r="GSB86" s="306"/>
      <c r="GSC86" s="306"/>
      <c r="GSD86" s="306"/>
      <c r="GSE86" s="306"/>
      <c r="GSF86" s="306"/>
      <c r="GSG86" s="306"/>
      <c r="GSH86" s="306"/>
      <c r="GSI86" s="306"/>
      <c r="GSJ86" s="306"/>
      <c r="GSK86" s="306"/>
      <c r="GSL86" s="306"/>
      <c r="GSM86" s="306"/>
      <c r="GSN86" s="306"/>
      <c r="GSO86" s="306"/>
      <c r="GSP86" s="306"/>
      <c r="GSQ86" s="306"/>
      <c r="GSR86" s="306"/>
      <c r="GSS86" s="306"/>
      <c r="GST86" s="306"/>
      <c r="GSU86" s="306"/>
      <c r="GSV86" s="306"/>
      <c r="GSW86" s="306"/>
      <c r="GSX86" s="306"/>
      <c r="GSY86" s="306"/>
      <c r="GSZ86" s="306"/>
      <c r="GTA86" s="306"/>
      <c r="GTB86" s="306"/>
      <c r="GTC86" s="306"/>
      <c r="GTD86" s="306"/>
      <c r="GTE86" s="306"/>
      <c r="GTF86" s="306"/>
      <c r="GTG86" s="306"/>
      <c r="GTH86" s="306"/>
      <c r="GTI86" s="306"/>
      <c r="GTJ86" s="306"/>
      <c r="GTK86" s="306"/>
      <c r="GTL86" s="306"/>
      <c r="GTM86" s="306"/>
      <c r="GTN86" s="306"/>
      <c r="GTO86" s="306"/>
      <c r="GTP86" s="306"/>
      <c r="GTQ86" s="306"/>
      <c r="GTR86" s="306"/>
      <c r="GTS86" s="306"/>
      <c r="GTT86" s="306"/>
      <c r="GTU86" s="306"/>
      <c r="GTV86" s="306"/>
      <c r="GTW86" s="306"/>
      <c r="GTX86" s="306"/>
      <c r="GTY86" s="306"/>
      <c r="GTZ86" s="306"/>
      <c r="GUA86" s="306"/>
      <c r="GUB86" s="306"/>
      <c r="GUC86" s="306"/>
      <c r="GUD86" s="306"/>
      <c r="GUE86" s="306"/>
      <c r="GUF86" s="306"/>
      <c r="GUG86" s="306"/>
      <c r="GUH86" s="306"/>
      <c r="GUI86" s="306"/>
      <c r="GUJ86" s="306"/>
      <c r="GUK86" s="306"/>
      <c r="GUL86" s="306"/>
      <c r="GUM86" s="306"/>
      <c r="GUN86" s="306"/>
      <c r="GUO86" s="306"/>
      <c r="GUP86" s="306"/>
      <c r="GUQ86" s="306"/>
      <c r="GUR86" s="306"/>
      <c r="GUS86" s="306"/>
      <c r="GUT86" s="306"/>
      <c r="GUU86" s="306"/>
      <c r="GUV86" s="306"/>
      <c r="GUW86" s="306"/>
      <c r="GUX86" s="306"/>
      <c r="GUY86" s="306"/>
      <c r="GUZ86" s="306"/>
      <c r="GVA86" s="306"/>
      <c r="GVB86" s="306"/>
      <c r="GVC86" s="306"/>
      <c r="GVD86" s="306"/>
      <c r="GVE86" s="306"/>
      <c r="GVF86" s="306"/>
      <c r="GVG86" s="306"/>
      <c r="GVH86" s="306"/>
      <c r="GVI86" s="306"/>
      <c r="GVJ86" s="306"/>
      <c r="GVK86" s="306"/>
      <c r="GVL86" s="306"/>
      <c r="GVM86" s="306"/>
      <c r="GVN86" s="306"/>
      <c r="GVO86" s="306"/>
      <c r="GVP86" s="306"/>
      <c r="GVQ86" s="306"/>
      <c r="GVR86" s="306"/>
      <c r="GVS86" s="306"/>
      <c r="GVT86" s="306"/>
      <c r="GVU86" s="306"/>
      <c r="GVV86" s="306"/>
      <c r="GVW86" s="306"/>
      <c r="GVX86" s="306"/>
      <c r="GVY86" s="306"/>
      <c r="GVZ86" s="306"/>
      <c r="GWA86" s="306"/>
      <c r="GWB86" s="306"/>
      <c r="GWC86" s="306"/>
      <c r="GWD86" s="306"/>
      <c r="GWE86" s="306"/>
      <c r="GWF86" s="306"/>
      <c r="GWG86" s="306"/>
      <c r="GWH86" s="306"/>
      <c r="GWI86" s="306"/>
      <c r="GWJ86" s="306"/>
      <c r="GWK86" s="306"/>
      <c r="GWL86" s="306"/>
      <c r="GWM86" s="306"/>
      <c r="GWN86" s="306"/>
      <c r="GWO86" s="306"/>
      <c r="GWP86" s="306"/>
      <c r="GWQ86" s="306"/>
      <c r="GWR86" s="306"/>
      <c r="GWS86" s="306"/>
      <c r="GWT86" s="306"/>
      <c r="GWU86" s="306"/>
      <c r="GWV86" s="306"/>
      <c r="GWW86" s="306"/>
      <c r="GWX86" s="306"/>
      <c r="GWY86" s="306"/>
      <c r="GWZ86" s="306"/>
      <c r="GXA86" s="306"/>
      <c r="GXB86" s="306"/>
      <c r="GXC86" s="306"/>
      <c r="GXD86" s="306"/>
      <c r="GXE86" s="306"/>
      <c r="GXF86" s="306"/>
      <c r="GXG86" s="306"/>
      <c r="GXH86" s="306"/>
      <c r="GXI86" s="306"/>
      <c r="GXJ86" s="306"/>
      <c r="GXK86" s="306"/>
      <c r="GXL86" s="306"/>
      <c r="GXM86" s="306"/>
      <c r="GXN86" s="306"/>
      <c r="GXO86" s="306"/>
      <c r="GXP86" s="306"/>
      <c r="GXQ86" s="306"/>
      <c r="GXR86" s="306"/>
      <c r="GXS86" s="306"/>
      <c r="GXT86" s="306"/>
      <c r="GXU86" s="306"/>
      <c r="GXV86" s="306"/>
      <c r="GXW86" s="306"/>
      <c r="GXX86" s="306"/>
      <c r="GXY86" s="306"/>
      <c r="GXZ86" s="306"/>
      <c r="GYA86" s="306"/>
      <c r="GYB86" s="306"/>
      <c r="GYC86" s="306"/>
      <c r="GYD86" s="306"/>
      <c r="GYE86" s="306"/>
      <c r="GYF86" s="306"/>
      <c r="GYG86" s="306"/>
      <c r="GYH86" s="306"/>
      <c r="GYI86" s="306"/>
      <c r="GYJ86" s="306"/>
      <c r="GYK86" s="306"/>
      <c r="GYL86" s="306"/>
      <c r="GYM86" s="306"/>
      <c r="GYN86" s="306"/>
      <c r="GYO86" s="306"/>
      <c r="GYP86" s="306"/>
      <c r="GYQ86" s="306"/>
      <c r="GYR86" s="306"/>
      <c r="GYS86" s="306"/>
      <c r="GYT86" s="306"/>
      <c r="GYU86" s="306"/>
      <c r="GYV86" s="306"/>
      <c r="GYW86" s="306"/>
      <c r="GYX86" s="306"/>
      <c r="GYY86" s="306"/>
      <c r="GYZ86" s="306"/>
      <c r="GZA86" s="306"/>
      <c r="GZB86" s="306"/>
      <c r="GZC86" s="306"/>
      <c r="GZD86" s="306"/>
      <c r="GZE86" s="306"/>
      <c r="GZF86" s="306"/>
      <c r="GZG86" s="306"/>
      <c r="GZH86" s="306"/>
      <c r="GZI86" s="306"/>
      <c r="GZJ86" s="306"/>
      <c r="GZK86" s="306"/>
      <c r="GZL86" s="306"/>
      <c r="GZM86" s="306"/>
      <c r="GZN86" s="306"/>
      <c r="GZO86" s="306"/>
      <c r="GZP86" s="306"/>
      <c r="GZQ86" s="306"/>
      <c r="GZR86" s="306"/>
      <c r="GZS86" s="306"/>
      <c r="GZT86" s="306"/>
      <c r="GZU86" s="306"/>
      <c r="GZV86" s="306"/>
      <c r="GZW86" s="306"/>
      <c r="GZX86" s="306"/>
      <c r="GZY86" s="306"/>
      <c r="GZZ86" s="306"/>
      <c r="HAA86" s="306"/>
      <c r="HAB86" s="306"/>
      <c r="HAC86" s="306"/>
      <c r="HAD86" s="306"/>
      <c r="HAE86" s="306"/>
      <c r="HAF86" s="306"/>
      <c r="HAG86" s="306"/>
      <c r="HAH86" s="306"/>
      <c r="HAI86" s="306"/>
      <c r="HAJ86" s="306"/>
      <c r="HAK86" s="306"/>
      <c r="HAL86" s="306"/>
      <c r="HAM86" s="306"/>
      <c r="HAN86" s="306"/>
      <c r="HAO86" s="306"/>
      <c r="HAP86" s="306"/>
      <c r="HAQ86" s="306"/>
      <c r="HAR86" s="306"/>
      <c r="HAS86" s="306"/>
      <c r="HAT86" s="306"/>
      <c r="HAU86" s="306"/>
      <c r="HAV86" s="306"/>
      <c r="HAW86" s="306"/>
      <c r="HAX86" s="306"/>
      <c r="HAY86" s="306"/>
      <c r="HAZ86" s="306"/>
      <c r="HBA86" s="306"/>
      <c r="HBB86" s="306"/>
      <c r="HBC86" s="306"/>
      <c r="HBD86" s="306"/>
      <c r="HBE86" s="306"/>
      <c r="HBF86" s="306"/>
      <c r="HBG86" s="306"/>
      <c r="HBH86" s="306"/>
      <c r="HBI86" s="306"/>
      <c r="HBJ86" s="306"/>
      <c r="HBK86" s="306"/>
      <c r="HBL86" s="306"/>
      <c r="HBM86" s="306"/>
      <c r="HBN86" s="306"/>
      <c r="HBO86" s="306"/>
      <c r="HBP86" s="306"/>
      <c r="HBQ86" s="306"/>
      <c r="HBR86" s="306"/>
      <c r="HBS86" s="306"/>
      <c r="HBT86" s="306"/>
      <c r="HBU86" s="306"/>
      <c r="HBV86" s="306"/>
      <c r="HBW86" s="306"/>
      <c r="HBX86" s="306"/>
      <c r="HBY86" s="306"/>
      <c r="HBZ86" s="306"/>
      <c r="HCA86" s="306"/>
      <c r="HCB86" s="306"/>
      <c r="HCC86" s="306"/>
      <c r="HCD86" s="306"/>
      <c r="HCE86" s="306"/>
      <c r="HCF86" s="306"/>
      <c r="HCG86" s="306"/>
      <c r="HCH86" s="306"/>
      <c r="HCI86" s="306"/>
      <c r="HCJ86" s="306"/>
      <c r="HCK86" s="306"/>
      <c r="HCL86" s="306"/>
      <c r="HCM86" s="306"/>
      <c r="HCN86" s="306"/>
      <c r="HCO86" s="306"/>
      <c r="HCP86" s="306"/>
      <c r="HCQ86" s="306"/>
      <c r="HCR86" s="306"/>
      <c r="HCS86" s="306"/>
      <c r="HCT86" s="306"/>
      <c r="HCU86" s="306"/>
      <c r="HCV86" s="306"/>
      <c r="HCW86" s="306"/>
      <c r="HCX86" s="306"/>
      <c r="HCY86" s="306"/>
      <c r="HCZ86" s="306"/>
      <c r="HDA86" s="306"/>
      <c r="HDB86" s="306"/>
      <c r="HDC86" s="306"/>
      <c r="HDD86" s="306"/>
      <c r="HDE86" s="306"/>
      <c r="HDF86" s="306"/>
      <c r="HDG86" s="306"/>
      <c r="HDH86" s="306"/>
      <c r="HDI86" s="306"/>
      <c r="HDJ86" s="306"/>
      <c r="HDK86" s="306"/>
      <c r="HDL86" s="306"/>
      <c r="HDM86" s="306"/>
      <c r="HDN86" s="306"/>
      <c r="HDO86" s="306"/>
      <c r="HDP86" s="306"/>
      <c r="HDQ86" s="306"/>
      <c r="HDR86" s="306"/>
      <c r="HDS86" s="306"/>
      <c r="HDT86" s="306"/>
      <c r="HDU86" s="306"/>
      <c r="HDV86" s="306"/>
      <c r="HDW86" s="306"/>
      <c r="HDX86" s="306"/>
      <c r="HDY86" s="306"/>
      <c r="HDZ86" s="306"/>
      <c r="HEA86" s="306"/>
      <c r="HEB86" s="306"/>
      <c r="HEC86" s="306"/>
      <c r="HED86" s="306"/>
      <c r="HEE86" s="306"/>
      <c r="HEF86" s="306"/>
      <c r="HEG86" s="306"/>
      <c r="HEH86" s="306"/>
      <c r="HEI86" s="306"/>
      <c r="HEJ86" s="306"/>
      <c r="HEK86" s="306"/>
      <c r="HEL86" s="306"/>
      <c r="HEM86" s="306"/>
      <c r="HEN86" s="306"/>
      <c r="HEO86" s="306"/>
      <c r="HEP86" s="306"/>
      <c r="HEQ86" s="306"/>
      <c r="HER86" s="306"/>
      <c r="HES86" s="306"/>
      <c r="HET86" s="306"/>
      <c r="HEU86" s="306"/>
      <c r="HEV86" s="306"/>
      <c r="HEW86" s="306"/>
      <c r="HEX86" s="306"/>
      <c r="HEY86" s="306"/>
      <c r="HEZ86" s="306"/>
      <c r="HFA86" s="306"/>
      <c r="HFB86" s="306"/>
      <c r="HFC86" s="306"/>
      <c r="HFD86" s="306"/>
      <c r="HFE86" s="306"/>
      <c r="HFF86" s="306"/>
      <c r="HFG86" s="306"/>
      <c r="HFH86" s="306"/>
      <c r="HFI86" s="306"/>
      <c r="HFJ86" s="306"/>
      <c r="HFK86" s="306"/>
      <c r="HFL86" s="306"/>
      <c r="HFM86" s="306"/>
      <c r="HFN86" s="306"/>
      <c r="HFO86" s="306"/>
      <c r="HFP86" s="306"/>
      <c r="HFQ86" s="306"/>
      <c r="HFR86" s="306"/>
      <c r="HFS86" s="306"/>
      <c r="HFT86" s="306"/>
      <c r="HFU86" s="306"/>
      <c r="HFV86" s="306"/>
      <c r="HFW86" s="306"/>
      <c r="HFX86" s="306"/>
      <c r="HFY86" s="306"/>
      <c r="HFZ86" s="306"/>
      <c r="HGA86" s="306"/>
      <c r="HGB86" s="306"/>
      <c r="HGC86" s="306"/>
      <c r="HGD86" s="306"/>
      <c r="HGE86" s="306"/>
      <c r="HGF86" s="306"/>
      <c r="HGG86" s="306"/>
      <c r="HGH86" s="306"/>
      <c r="HGI86" s="306"/>
      <c r="HGJ86" s="306"/>
      <c r="HGK86" s="306"/>
      <c r="HGL86" s="306"/>
      <c r="HGM86" s="306"/>
      <c r="HGN86" s="306"/>
      <c r="HGO86" s="306"/>
      <c r="HGP86" s="306"/>
      <c r="HGQ86" s="306"/>
      <c r="HGR86" s="306"/>
      <c r="HGS86" s="306"/>
      <c r="HGT86" s="306"/>
      <c r="HGU86" s="306"/>
      <c r="HGV86" s="306"/>
      <c r="HGW86" s="306"/>
      <c r="HGX86" s="306"/>
      <c r="HGY86" s="306"/>
      <c r="HGZ86" s="306"/>
      <c r="HHA86" s="306"/>
      <c r="HHB86" s="306"/>
      <c r="HHC86" s="306"/>
      <c r="HHD86" s="306"/>
      <c r="HHE86" s="306"/>
      <c r="HHF86" s="306"/>
      <c r="HHG86" s="306"/>
      <c r="HHH86" s="306"/>
      <c r="HHI86" s="306"/>
      <c r="HHJ86" s="306"/>
      <c r="HHK86" s="306"/>
      <c r="HHL86" s="306"/>
      <c r="HHM86" s="306"/>
      <c r="HHN86" s="306"/>
      <c r="HHO86" s="306"/>
      <c r="HHP86" s="306"/>
      <c r="HHQ86" s="306"/>
      <c r="HHR86" s="306"/>
      <c r="HHS86" s="306"/>
      <c r="HHT86" s="306"/>
      <c r="HHU86" s="306"/>
      <c r="HHV86" s="306"/>
      <c r="HHW86" s="306"/>
      <c r="HHX86" s="306"/>
      <c r="HHY86" s="306"/>
      <c r="HHZ86" s="306"/>
      <c r="HIA86" s="306"/>
      <c r="HIB86" s="306"/>
      <c r="HIC86" s="306"/>
      <c r="HID86" s="306"/>
      <c r="HIE86" s="306"/>
      <c r="HIF86" s="306"/>
      <c r="HIG86" s="306"/>
      <c r="HIH86" s="306"/>
      <c r="HII86" s="306"/>
      <c r="HIJ86" s="306"/>
      <c r="HIK86" s="306"/>
      <c r="HIL86" s="306"/>
      <c r="HIM86" s="306"/>
      <c r="HIN86" s="306"/>
      <c r="HIO86" s="306"/>
      <c r="HIP86" s="306"/>
      <c r="HIQ86" s="306"/>
      <c r="HIR86" s="306"/>
      <c r="HIS86" s="306"/>
      <c r="HIT86" s="306"/>
      <c r="HIU86" s="306"/>
      <c r="HIV86" s="306"/>
      <c r="HIW86" s="306"/>
      <c r="HIX86" s="306"/>
      <c r="HIY86" s="306"/>
      <c r="HIZ86" s="306"/>
      <c r="HJA86" s="306"/>
      <c r="HJB86" s="306"/>
      <c r="HJC86" s="306"/>
      <c r="HJD86" s="306"/>
      <c r="HJE86" s="306"/>
      <c r="HJF86" s="306"/>
      <c r="HJG86" s="306"/>
      <c r="HJH86" s="306"/>
      <c r="HJI86" s="306"/>
      <c r="HJJ86" s="306"/>
      <c r="HJK86" s="306"/>
      <c r="HJL86" s="306"/>
      <c r="HJM86" s="306"/>
      <c r="HJN86" s="306"/>
      <c r="HJO86" s="306"/>
      <c r="HJP86" s="306"/>
      <c r="HJQ86" s="306"/>
      <c r="HJR86" s="306"/>
      <c r="HJS86" s="306"/>
      <c r="HJT86" s="306"/>
      <c r="HJU86" s="306"/>
      <c r="HJV86" s="306"/>
      <c r="HJW86" s="306"/>
      <c r="HJX86" s="306"/>
      <c r="HJY86" s="306"/>
      <c r="HJZ86" s="306"/>
      <c r="HKA86" s="306"/>
      <c r="HKB86" s="306"/>
      <c r="HKC86" s="306"/>
      <c r="HKD86" s="306"/>
      <c r="HKE86" s="306"/>
      <c r="HKF86" s="306"/>
      <c r="HKG86" s="306"/>
      <c r="HKH86" s="306"/>
      <c r="HKI86" s="306"/>
      <c r="HKJ86" s="306"/>
      <c r="HKK86" s="306"/>
      <c r="HKL86" s="306"/>
      <c r="HKM86" s="306"/>
      <c r="HKN86" s="306"/>
      <c r="HKO86" s="306"/>
      <c r="HKP86" s="306"/>
      <c r="HKQ86" s="306"/>
      <c r="HKR86" s="306"/>
      <c r="HKS86" s="306"/>
      <c r="HKT86" s="306"/>
      <c r="HKU86" s="306"/>
      <c r="HKV86" s="306"/>
      <c r="HKW86" s="306"/>
      <c r="HKX86" s="306"/>
      <c r="HKY86" s="306"/>
      <c r="HKZ86" s="306"/>
      <c r="HLA86" s="306"/>
      <c r="HLB86" s="306"/>
      <c r="HLC86" s="306"/>
      <c r="HLD86" s="306"/>
      <c r="HLE86" s="306"/>
      <c r="HLF86" s="306"/>
      <c r="HLG86" s="306"/>
      <c r="HLH86" s="306"/>
      <c r="HLI86" s="306"/>
      <c r="HLJ86" s="306"/>
      <c r="HLK86" s="306"/>
      <c r="HLL86" s="306"/>
      <c r="HLM86" s="306"/>
      <c r="HLN86" s="306"/>
      <c r="HLO86" s="306"/>
      <c r="HLP86" s="306"/>
      <c r="HLQ86" s="306"/>
      <c r="HLR86" s="306"/>
      <c r="HLS86" s="306"/>
      <c r="HLT86" s="306"/>
      <c r="HLU86" s="306"/>
      <c r="HLV86" s="306"/>
      <c r="HLW86" s="306"/>
      <c r="HLX86" s="306"/>
      <c r="HLY86" s="306"/>
      <c r="HLZ86" s="306"/>
      <c r="HMA86" s="306"/>
      <c r="HMB86" s="306"/>
      <c r="HMC86" s="306"/>
      <c r="HMD86" s="306"/>
      <c r="HME86" s="306"/>
      <c r="HMF86" s="306"/>
      <c r="HMG86" s="306"/>
      <c r="HMH86" s="306"/>
      <c r="HMI86" s="306"/>
      <c r="HMJ86" s="306"/>
      <c r="HMK86" s="306"/>
      <c r="HML86" s="306"/>
      <c r="HMM86" s="306"/>
      <c r="HMN86" s="306"/>
      <c r="HMO86" s="306"/>
      <c r="HMP86" s="306"/>
      <c r="HMQ86" s="306"/>
      <c r="HMR86" s="306"/>
      <c r="HMS86" s="306"/>
      <c r="HMT86" s="306"/>
      <c r="HMU86" s="306"/>
      <c r="HMV86" s="306"/>
      <c r="HMW86" s="306"/>
      <c r="HMX86" s="306"/>
      <c r="HMY86" s="306"/>
      <c r="HMZ86" s="306"/>
      <c r="HNA86" s="306"/>
      <c r="HNB86" s="306"/>
      <c r="HNC86" s="306"/>
      <c r="HND86" s="306"/>
      <c r="HNE86" s="306"/>
      <c r="HNF86" s="306"/>
      <c r="HNG86" s="306"/>
      <c r="HNH86" s="306"/>
      <c r="HNI86" s="306"/>
      <c r="HNJ86" s="306"/>
      <c r="HNK86" s="306"/>
      <c r="HNL86" s="306"/>
      <c r="HNM86" s="306"/>
      <c r="HNN86" s="306"/>
      <c r="HNO86" s="306"/>
      <c r="HNP86" s="306"/>
      <c r="HNQ86" s="306"/>
      <c r="HNR86" s="306"/>
      <c r="HNS86" s="306"/>
      <c r="HNT86" s="306"/>
      <c r="HNU86" s="306"/>
      <c r="HNV86" s="306"/>
      <c r="HNW86" s="306"/>
      <c r="HNX86" s="306"/>
      <c r="HNY86" s="306"/>
      <c r="HNZ86" s="306"/>
      <c r="HOA86" s="306"/>
      <c r="HOB86" s="306"/>
      <c r="HOC86" s="306"/>
      <c r="HOD86" s="306"/>
      <c r="HOE86" s="306"/>
      <c r="HOF86" s="306"/>
      <c r="HOG86" s="306"/>
      <c r="HOH86" s="306"/>
      <c r="HOI86" s="306"/>
      <c r="HOJ86" s="306"/>
      <c r="HOK86" s="306"/>
      <c r="HOL86" s="306"/>
      <c r="HOM86" s="306"/>
      <c r="HON86" s="306"/>
      <c r="HOO86" s="306"/>
      <c r="HOP86" s="306"/>
      <c r="HOQ86" s="306"/>
      <c r="HOR86" s="306"/>
      <c r="HOS86" s="306"/>
      <c r="HOT86" s="306"/>
      <c r="HOU86" s="306"/>
      <c r="HOV86" s="306"/>
      <c r="HOW86" s="306"/>
      <c r="HOX86" s="306"/>
      <c r="HOY86" s="306"/>
      <c r="HOZ86" s="306"/>
      <c r="HPA86" s="306"/>
      <c r="HPB86" s="306"/>
      <c r="HPC86" s="306"/>
      <c r="HPD86" s="306"/>
      <c r="HPE86" s="306"/>
      <c r="HPF86" s="306"/>
      <c r="HPG86" s="306"/>
      <c r="HPH86" s="306"/>
      <c r="HPI86" s="306"/>
      <c r="HPJ86" s="306"/>
      <c r="HPK86" s="306"/>
      <c r="HPL86" s="306"/>
      <c r="HPM86" s="306"/>
      <c r="HPN86" s="306"/>
      <c r="HPO86" s="306"/>
      <c r="HPP86" s="306"/>
      <c r="HPQ86" s="306"/>
      <c r="HPR86" s="306"/>
      <c r="HPS86" s="306"/>
      <c r="HPT86" s="306"/>
      <c r="HPU86" s="306"/>
      <c r="HPV86" s="306"/>
      <c r="HPW86" s="306"/>
      <c r="HPX86" s="306"/>
      <c r="HPY86" s="306"/>
      <c r="HPZ86" s="306"/>
      <c r="HQA86" s="306"/>
      <c r="HQB86" s="306"/>
      <c r="HQC86" s="306"/>
      <c r="HQD86" s="306"/>
      <c r="HQE86" s="306"/>
      <c r="HQF86" s="306"/>
      <c r="HQG86" s="306"/>
      <c r="HQH86" s="306"/>
      <c r="HQI86" s="306"/>
      <c r="HQJ86" s="306"/>
      <c r="HQK86" s="306"/>
      <c r="HQL86" s="306"/>
      <c r="HQM86" s="306"/>
      <c r="HQN86" s="306"/>
      <c r="HQO86" s="306"/>
      <c r="HQP86" s="306"/>
      <c r="HQQ86" s="306"/>
      <c r="HQR86" s="306"/>
      <c r="HQS86" s="306"/>
      <c r="HQT86" s="306"/>
      <c r="HQU86" s="306"/>
      <c r="HQV86" s="306"/>
      <c r="HQW86" s="306"/>
      <c r="HQX86" s="306"/>
      <c r="HQY86" s="306"/>
      <c r="HQZ86" s="306"/>
      <c r="HRA86" s="306"/>
      <c r="HRB86" s="306"/>
      <c r="HRC86" s="306"/>
      <c r="HRD86" s="306"/>
      <c r="HRE86" s="306"/>
      <c r="HRF86" s="306"/>
      <c r="HRG86" s="306"/>
      <c r="HRH86" s="306"/>
      <c r="HRI86" s="306"/>
      <c r="HRJ86" s="306"/>
      <c r="HRK86" s="306"/>
      <c r="HRL86" s="306"/>
      <c r="HRM86" s="306"/>
      <c r="HRN86" s="306"/>
      <c r="HRO86" s="306"/>
      <c r="HRP86" s="306"/>
      <c r="HRQ86" s="306"/>
      <c r="HRR86" s="306"/>
      <c r="HRS86" s="306"/>
      <c r="HRT86" s="306"/>
      <c r="HRU86" s="306"/>
      <c r="HRV86" s="306"/>
      <c r="HRW86" s="306"/>
      <c r="HRX86" s="306"/>
      <c r="HRY86" s="306"/>
      <c r="HRZ86" s="306"/>
      <c r="HSA86" s="306"/>
      <c r="HSB86" s="306"/>
      <c r="HSC86" s="306"/>
      <c r="HSD86" s="306"/>
      <c r="HSE86" s="306"/>
      <c r="HSF86" s="306"/>
      <c r="HSG86" s="306"/>
      <c r="HSH86" s="306"/>
      <c r="HSI86" s="306"/>
      <c r="HSJ86" s="306"/>
      <c r="HSK86" s="306"/>
      <c r="HSL86" s="306"/>
      <c r="HSM86" s="306"/>
      <c r="HSN86" s="306"/>
      <c r="HSO86" s="306"/>
      <c r="HSP86" s="306"/>
      <c r="HSQ86" s="306"/>
      <c r="HSR86" s="306"/>
      <c r="HSS86" s="306"/>
      <c r="HST86" s="306"/>
      <c r="HSU86" s="306"/>
      <c r="HSV86" s="306"/>
      <c r="HSW86" s="306"/>
      <c r="HSX86" s="306"/>
      <c r="HSY86" s="306"/>
      <c r="HSZ86" s="306"/>
      <c r="HTA86" s="306"/>
      <c r="HTB86" s="306"/>
      <c r="HTC86" s="306"/>
      <c r="HTD86" s="306"/>
      <c r="HTE86" s="306"/>
      <c r="HTF86" s="306"/>
      <c r="HTG86" s="306"/>
      <c r="HTH86" s="306"/>
      <c r="HTI86" s="306"/>
      <c r="HTJ86" s="306"/>
      <c r="HTK86" s="306"/>
      <c r="HTL86" s="306"/>
      <c r="HTM86" s="306"/>
      <c r="HTN86" s="306"/>
      <c r="HTO86" s="306"/>
      <c r="HTP86" s="306"/>
      <c r="HTQ86" s="306"/>
      <c r="HTR86" s="306"/>
      <c r="HTS86" s="306"/>
      <c r="HTT86" s="306"/>
      <c r="HTU86" s="306"/>
      <c r="HTV86" s="306"/>
      <c r="HTW86" s="306"/>
      <c r="HTX86" s="306"/>
      <c r="HTY86" s="306"/>
      <c r="HTZ86" s="306"/>
      <c r="HUA86" s="306"/>
      <c r="HUB86" s="306"/>
      <c r="HUC86" s="306"/>
      <c r="HUD86" s="306"/>
      <c r="HUE86" s="306"/>
      <c r="HUF86" s="306"/>
      <c r="HUG86" s="306"/>
      <c r="HUH86" s="306"/>
      <c r="HUI86" s="306"/>
      <c r="HUJ86" s="306"/>
      <c r="HUK86" s="306"/>
      <c r="HUL86" s="306"/>
      <c r="HUM86" s="306"/>
      <c r="HUN86" s="306"/>
      <c r="HUO86" s="306"/>
      <c r="HUP86" s="306"/>
      <c r="HUQ86" s="306"/>
      <c r="HUR86" s="306"/>
      <c r="HUS86" s="306"/>
      <c r="HUT86" s="306"/>
      <c r="HUU86" s="306"/>
      <c r="HUV86" s="306"/>
      <c r="HUW86" s="306"/>
      <c r="HUX86" s="306"/>
      <c r="HUY86" s="306"/>
      <c r="HUZ86" s="306"/>
      <c r="HVA86" s="306"/>
      <c r="HVB86" s="306"/>
      <c r="HVC86" s="306"/>
      <c r="HVD86" s="306"/>
      <c r="HVE86" s="306"/>
      <c r="HVF86" s="306"/>
      <c r="HVG86" s="306"/>
      <c r="HVH86" s="306"/>
      <c r="HVI86" s="306"/>
      <c r="HVJ86" s="306"/>
      <c r="HVK86" s="306"/>
      <c r="HVL86" s="306"/>
      <c r="HVM86" s="306"/>
      <c r="HVN86" s="306"/>
      <c r="HVO86" s="306"/>
      <c r="HVP86" s="306"/>
      <c r="HVQ86" s="306"/>
      <c r="HVR86" s="306"/>
      <c r="HVS86" s="306"/>
      <c r="HVT86" s="306"/>
      <c r="HVU86" s="306"/>
      <c r="HVV86" s="306"/>
      <c r="HVW86" s="306"/>
      <c r="HVX86" s="306"/>
      <c r="HVY86" s="306"/>
      <c r="HVZ86" s="306"/>
      <c r="HWA86" s="306"/>
      <c r="HWB86" s="306"/>
      <c r="HWC86" s="306"/>
      <c r="HWD86" s="306"/>
      <c r="HWE86" s="306"/>
      <c r="HWF86" s="306"/>
      <c r="HWG86" s="306"/>
      <c r="HWH86" s="306"/>
      <c r="HWI86" s="306"/>
      <c r="HWJ86" s="306"/>
      <c r="HWK86" s="306"/>
      <c r="HWL86" s="306"/>
      <c r="HWM86" s="306"/>
      <c r="HWN86" s="306"/>
      <c r="HWO86" s="306"/>
      <c r="HWP86" s="306"/>
      <c r="HWQ86" s="306"/>
      <c r="HWR86" s="306"/>
      <c r="HWS86" s="306"/>
      <c r="HWT86" s="306"/>
      <c r="HWU86" s="306"/>
      <c r="HWV86" s="306"/>
      <c r="HWW86" s="306"/>
      <c r="HWX86" s="306"/>
      <c r="HWY86" s="306"/>
      <c r="HWZ86" s="306"/>
      <c r="HXA86" s="306"/>
      <c r="HXB86" s="306"/>
      <c r="HXC86" s="306"/>
      <c r="HXD86" s="306"/>
      <c r="HXE86" s="306"/>
      <c r="HXF86" s="306"/>
      <c r="HXG86" s="306"/>
      <c r="HXH86" s="306"/>
      <c r="HXI86" s="306"/>
      <c r="HXJ86" s="306"/>
      <c r="HXK86" s="306"/>
      <c r="HXL86" s="306"/>
      <c r="HXM86" s="306"/>
      <c r="HXN86" s="306"/>
      <c r="HXO86" s="306"/>
      <c r="HXP86" s="306"/>
      <c r="HXQ86" s="306"/>
      <c r="HXR86" s="306"/>
      <c r="HXS86" s="306"/>
      <c r="HXT86" s="306"/>
      <c r="HXU86" s="306"/>
      <c r="HXV86" s="306"/>
      <c r="HXW86" s="306"/>
      <c r="HXX86" s="306"/>
      <c r="HXY86" s="306"/>
      <c r="HXZ86" s="306"/>
      <c r="HYA86" s="306"/>
      <c r="HYB86" s="306"/>
      <c r="HYC86" s="306"/>
      <c r="HYD86" s="306"/>
      <c r="HYE86" s="306"/>
      <c r="HYF86" s="306"/>
      <c r="HYG86" s="306"/>
      <c r="HYH86" s="306"/>
      <c r="HYI86" s="306"/>
      <c r="HYJ86" s="306"/>
      <c r="HYK86" s="306"/>
      <c r="HYL86" s="306"/>
      <c r="HYM86" s="306"/>
      <c r="HYN86" s="306"/>
      <c r="HYO86" s="306"/>
      <c r="HYP86" s="306"/>
      <c r="HYQ86" s="306"/>
      <c r="HYR86" s="306"/>
      <c r="HYS86" s="306"/>
      <c r="HYT86" s="306"/>
      <c r="HYU86" s="306"/>
      <c r="HYV86" s="306"/>
      <c r="HYW86" s="306"/>
      <c r="HYX86" s="306"/>
      <c r="HYY86" s="306"/>
      <c r="HYZ86" s="306"/>
      <c r="HZA86" s="306"/>
      <c r="HZB86" s="306"/>
      <c r="HZC86" s="306"/>
      <c r="HZD86" s="306"/>
      <c r="HZE86" s="306"/>
      <c r="HZF86" s="306"/>
      <c r="HZG86" s="306"/>
      <c r="HZH86" s="306"/>
      <c r="HZI86" s="306"/>
      <c r="HZJ86" s="306"/>
      <c r="HZK86" s="306"/>
      <c r="HZL86" s="306"/>
      <c r="HZM86" s="306"/>
      <c r="HZN86" s="306"/>
      <c r="HZO86" s="306"/>
      <c r="HZP86" s="306"/>
      <c r="HZQ86" s="306"/>
      <c r="HZR86" s="306"/>
      <c r="HZS86" s="306"/>
      <c r="HZT86" s="306"/>
      <c r="HZU86" s="306"/>
      <c r="HZV86" s="306"/>
      <c r="HZW86" s="306"/>
      <c r="HZX86" s="306"/>
      <c r="HZY86" s="306"/>
      <c r="HZZ86" s="306"/>
      <c r="IAA86" s="306"/>
      <c r="IAB86" s="306"/>
      <c r="IAC86" s="306"/>
      <c r="IAD86" s="306"/>
      <c r="IAE86" s="306"/>
      <c r="IAF86" s="306"/>
      <c r="IAG86" s="306"/>
      <c r="IAH86" s="306"/>
      <c r="IAI86" s="306"/>
      <c r="IAJ86" s="306"/>
      <c r="IAK86" s="306"/>
      <c r="IAL86" s="306"/>
      <c r="IAM86" s="306"/>
      <c r="IAN86" s="306"/>
      <c r="IAO86" s="306"/>
      <c r="IAP86" s="306"/>
      <c r="IAQ86" s="306"/>
      <c r="IAR86" s="306"/>
      <c r="IAS86" s="306"/>
      <c r="IAT86" s="306"/>
      <c r="IAU86" s="306"/>
      <c r="IAV86" s="306"/>
      <c r="IAW86" s="306"/>
      <c r="IAX86" s="306"/>
      <c r="IAY86" s="306"/>
      <c r="IAZ86" s="306"/>
      <c r="IBA86" s="306"/>
      <c r="IBB86" s="306"/>
      <c r="IBC86" s="306"/>
      <c r="IBD86" s="306"/>
      <c r="IBE86" s="306"/>
      <c r="IBF86" s="306"/>
      <c r="IBG86" s="306"/>
      <c r="IBH86" s="306"/>
      <c r="IBI86" s="306"/>
      <c r="IBJ86" s="306"/>
      <c r="IBK86" s="306"/>
      <c r="IBL86" s="306"/>
      <c r="IBM86" s="306"/>
      <c r="IBN86" s="306"/>
      <c r="IBO86" s="306"/>
      <c r="IBP86" s="306"/>
      <c r="IBQ86" s="306"/>
      <c r="IBR86" s="306"/>
      <c r="IBS86" s="306"/>
      <c r="IBT86" s="306"/>
      <c r="IBU86" s="306"/>
      <c r="IBV86" s="306"/>
      <c r="IBW86" s="306"/>
      <c r="IBX86" s="306"/>
      <c r="IBY86" s="306"/>
      <c r="IBZ86" s="306"/>
      <c r="ICA86" s="306"/>
      <c r="ICB86" s="306"/>
      <c r="ICC86" s="306"/>
      <c r="ICD86" s="306"/>
      <c r="ICE86" s="306"/>
      <c r="ICF86" s="306"/>
      <c r="ICG86" s="306"/>
      <c r="ICH86" s="306"/>
      <c r="ICI86" s="306"/>
      <c r="ICJ86" s="306"/>
      <c r="ICK86" s="306"/>
      <c r="ICL86" s="306"/>
      <c r="ICM86" s="306"/>
      <c r="ICN86" s="306"/>
      <c r="ICO86" s="306"/>
      <c r="ICP86" s="306"/>
      <c r="ICQ86" s="306"/>
      <c r="ICR86" s="306"/>
      <c r="ICS86" s="306"/>
      <c r="ICT86" s="306"/>
      <c r="ICU86" s="306"/>
      <c r="ICV86" s="306"/>
      <c r="ICW86" s="306"/>
      <c r="ICX86" s="306"/>
      <c r="ICY86" s="306"/>
      <c r="ICZ86" s="306"/>
      <c r="IDA86" s="306"/>
      <c r="IDB86" s="306"/>
      <c r="IDC86" s="306"/>
      <c r="IDD86" s="306"/>
      <c r="IDE86" s="306"/>
      <c r="IDF86" s="306"/>
      <c r="IDG86" s="306"/>
      <c r="IDH86" s="306"/>
      <c r="IDI86" s="306"/>
      <c r="IDJ86" s="306"/>
      <c r="IDK86" s="306"/>
      <c r="IDL86" s="306"/>
      <c r="IDM86" s="306"/>
      <c r="IDN86" s="306"/>
      <c r="IDO86" s="306"/>
      <c r="IDP86" s="306"/>
      <c r="IDQ86" s="306"/>
      <c r="IDR86" s="306"/>
      <c r="IDS86" s="306"/>
      <c r="IDT86" s="306"/>
      <c r="IDU86" s="306"/>
      <c r="IDV86" s="306"/>
      <c r="IDW86" s="306"/>
      <c r="IDX86" s="306"/>
      <c r="IDY86" s="306"/>
      <c r="IDZ86" s="306"/>
      <c r="IEA86" s="306"/>
      <c r="IEB86" s="306"/>
      <c r="IEC86" s="306"/>
      <c r="IED86" s="306"/>
      <c r="IEE86" s="306"/>
      <c r="IEF86" s="306"/>
      <c r="IEG86" s="306"/>
      <c r="IEH86" s="306"/>
      <c r="IEI86" s="306"/>
      <c r="IEJ86" s="306"/>
      <c r="IEK86" s="306"/>
      <c r="IEL86" s="306"/>
      <c r="IEM86" s="306"/>
      <c r="IEN86" s="306"/>
      <c r="IEO86" s="306"/>
      <c r="IEP86" s="306"/>
      <c r="IEQ86" s="306"/>
      <c r="IER86" s="306"/>
      <c r="IES86" s="306"/>
      <c r="IET86" s="306"/>
      <c r="IEU86" s="306"/>
      <c r="IEV86" s="306"/>
      <c r="IEW86" s="306"/>
      <c r="IEX86" s="306"/>
      <c r="IEY86" s="306"/>
      <c r="IEZ86" s="306"/>
      <c r="IFA86" s="306"/>
      <c r="IFB86" s="306"/>
      <c r="IFC86" s="306"/>
      <c r="IFD86" s="306"/>
      <c r="IFE86" s="306"/>
      <c r="IFF86" s="306"/>
      <c r="IFG86" s="306"/>
      <c r="IFH86" s="306"/>
      <c r="IFI86" s="306"/>
      <c r="IFJ86" s="306"/>
      <c r="IFK86" s="306"/>
      <c r="IFL86" s="306"/>
      <c r="IFM86" s="306"/>
      <c r="IFN86" s="306"/>
      <c r="IFO86" s="306"/>
      <c r="IFP86" s="306"/>
      <c r="IFQ86" s="306"/>
      <c r="IFR86" s="306"/>
      <c r="IFS86" s="306"/>
      <c r="IFT86" s="306"/>
      <c r="IFU86" s="306"/>
      <c r="IFV86" s="306"/>
      <c r="IFW86" s="306"/>
      <c r="IFX86" s="306"/>
      <c r="IFY86" s="306"/>
      <c r="IFZ86" s="306"/>
      <c r="IGA86" s="306"/>
      <c r="IGB86" s="306"/>
      <c r="IGC86" s="306"/>
      <c r="IGD86" s="306"/>
      <c r="IGE86" s="306"/>
      <c r="IGF86" s="306"/>
      <c r="IGG86" s="306"/>
      <c r="IGH86" s="306"/>
      <c r="IGI86" s="306"/>
      <c r="IGJ86" s="306"/>
      <c r="IGK86" s="306"/>
      <c r="IGL86" s="306"/>
      <c r="IGM86" s="306"/>
      <c r="IGN86" s="306"/>
      <c r="IGO86" s="306"/>
      <c r="IGP86" s="306"/>
      <c r="IGQ86" s="306"/>
      <c r="IGR86" s="306"/>
      <c r="IGS86" s="306"/>
      <c r="IGT86" s="306"/>
      <c r="IGU86" s="306"/>
      <c r="IGV86" s="306"/>
      <c r="IGW86" s="306"/>
      <c r="IGX86" s="306"/>
      <c r="IGY86" s="306"/>
      <c r="IGZ86" s="306"/>
      <c r="IHA86" s="306"/>
      <c r="IHB86" s="306"/>
      <c r="IHC86" s="306"/>
      <c r="IHD86" s="306"/>
      <c r="IHE86" s="306"/>
      <c r="IHF86" s="306"/>
      <c r="IHG86" s="306"/>
      <c r="IHH86" s="306"/>
      <c r="IHI86" s="306"/>
      <c r="IHJ86" s="306"/>
      <c r="IHK86" s="306"/>
      <c r="IHL86" s="306"/>
      <c r="IHM86" s="306"/>
      <c r="IHN86" s="306"/>
      <c r="IHO86" s="306"/>
      <c r="IHP86" s="306"/>
      <c r="IHQ86" s="306"/>
      <c r="IHR86" s="306"/>
      <c r="IHS86" s="306"/>
      <c r="IHT86" s="306"/>
      <c r="IHU86" s="306"/>
      <c r="IHV86" s="306"/>
      <c r="IHW86" s="306"/>
      <c r="IHX86" s="306"/>
      <c r="IHY86" s="306"/>
      <c r="IHZ86" s="306"/>
      <c r="IIA86" s="306"/>
      <c r="IIB86" s="306"/>
      <c r="IIC86" s="306"/>
      <c r="IID86" s="306"/>
      <c r="IIE86" s="306"/>
      <c r="IIF86" s="306"/>
      <c r="IIG86" s="306"/>
      <c r="IIH86" s="306"/>
      <c r="III86" s="306"/>
      <c r="IIJ86" s="306"/>
      <c r="IIK86" s="306"/>
      <c r="IIL86" s="306"/>
      <c r="IIM86" s="306"/>
      <c r="IIN86" s="306"/>
      <c r="IIO86" s="306"/>
      <c r="IIP86" s="306"/>
      <c r="IIQ86" s="306"/>
      <c r="IIR86" s="306"/>
      <c r="IIS86" s="306"/>
      <c r="IIT86" s="306"/>
      <c r="IIU86" s="306"/>
      <c r="IIV86" s="306"/>
      <c r="IIW86" s="306"/>
      <c r="IIX86" s="306"/>
      <c r="IIY86" s="306"/>
      <c r="IIZ86" s="306"/>
      <c r="IJA86" s="306"/>
      <c r="IJB86" s="306"/>
      <c r="IJC86" s="306"/>
      <c r="IJD86" s="306"/>
      <c r="IJE86" s="306"/>
      <c r="IJF86" s="306"/>
      <c r="IJG86" s="306"/>
      <c r="IJH86" s="306"/>
      <c r="IJI86" s="306"/>
      <c r="IJJ86" s="306"/>
      <c r="IJK86" s="306"/>
      <c r="IJL86" s="306"/>
      <c r="IJM86" s="306"/>
      <c r="IJN86" s="306"/>
      <c r="IJO86" s="306"/>
      <c r="IJP86" s="306"/>
      <c r="IJQ86" s="306"/>
      <c r="IJR86" s="306"/>
      <c r="IJS86" s="306"/>
      <c r="IJT86" s="306"/>
      <c r="IJU86" s="306"/>
      <c r="IJV86" s="306"/>
      <c r="IJW86" s="306"/>
      <c r="IJX86" s="306"/>
      <c r="IJY86" s="306"/>
      <c r="IJZ86" s="306"/>
      <c r="IKA86" s="306"/>
      <c r="IKB86" s="306"/>
      <c r="IKC86" s="306"/>
      <c r="IKD86" s="306"/>
      <c r="IKE86" s="306"/>
      <c r="IKF86" s="306"/>
      <c r="IKG86" s="306"/>
      <c r="IKH86" s="306"/>
      <c r="IKI86" s="306"/>
      <c r="IKJ86" s="306"/>
      <c r="IKK86" s="306"/>
      <c r="IKL86" s="306"/>
      <c r="IKM86" s="306"/>
      <c r="IKN86" s="306"/>
      <c r="IKO86" s="306"/>
      <c r="IKP86" s="306"/>
      <c r="IKQ86" s="306"/>
      <c r="IKR86" s="306"/>
      <c r="IKS86" s="306"/>
      <c r="IKT86" s="306"/>
      <c r="IKU86" s="306"/>
      <c r="IKV86" s="306"/>
      <c r="IKW86" s="306"/>
      <c r="IKX86" s="306"/>
      <c r="IKY86" s="306"/>
      <c r="IKZ86" s="306"/>
      <c r="ILA86" s="306"/>
      <c r="ILB86" s="306"/>
      <c r="ILC86" s="306"/>
      <c r="ILD86" s="306"/>
      <c r="ILE86" s="306"/>
      <c r="ILF86" s="306"/>
      <c r="ILG86" s="306"/>
      <c r="ILH86" s="306"/>
      <c r="ILI86" s="306"/>
      <c r="ILJ86" s="306"/>
      <c r="ILK86" s="306"/>
      <c r="ILL86" s="306"/>
      <c r="ILM86" s="306"/>
      <c r="ILN86" s="306"/>
      <c r="ILO86" s="306"/>
      <c r="ILP86" s="306"/>
      <c r="ILQ86" s="306"/>
      <c r="ILR86" s="306"/>
      <c r="ILS86" s="306"/>
      <c r="ILT86" s="306"/>
      <c r="ILU86" s="306"/>
      <c r="ILV86" s="306"/>
      <c r="ILW86" s="306"/>
      <c r="ILX86" s="306"/>
      <c r="ILY86" s="306"/>
      <c r="ILZ86" s="306"/>
      <c r="IMA86" s="306"/>
      <c r="IMB86" s="306"/>
      <c r="IMC86" s="306"/>
      <c r="IMD86" s="306"/>
      <c r="IME86" s="306"/>
      <c r="IMF86" s="306"/>
      <c r="IMG86" s="306"/>
      <c r="IMH86" s="306"/>
      <c r="IMI86" s="306"/>
      <c r="IMJ86" s="306"/>
      <c r="IMK86" s="306"/>
      <c r="IML86" s="306"/>
      <c r="IMM86" s="306"/>
      <c r="IMN86" s="306"/>
      <c r="IMO86" s="306"/>
      <c r="IMP86" s="306"/>
      <c r="IMQ86" s="306"/>
      <c r="IMR86" s="306"/>
      <c r="IMS86" s="306"/>
      <c r="IMT86" s="306"/>
      <c r="IMU86" s="306"/>
      <c r="IMV86" s="306"/>
      <c r="IMW86" s="306"/>
      <c r="IMX86" s="306"/>
      <c r="IMY86" s="306"/>
      <c r="IMZ86" s="306"/>
      <c r="INA86" s="306"/>
      <c r="INB86" s="306"/>
      <c r="INC86" s="306"/>
      <c r="IND86" s="306"/>
      <c r="INE86" s="306"/>
      <c r="INF86" s="306"/>
      <c r="ING86" s="306"/>
      <c r="INH86" s="306"/>
      <c r="INI86" s="306"/>
      <c r="INJ86" s="306"/>
      <c r="INK86" s="306"/>
      <c r="INL86" s="306"/>
      <c r="INM86" s="306"/>
      <c r="INN86" s="306"/>
      <c r="INO86" s="306"/>
      <c r="INP86" s="306"/>
      <c r="INQ86" s="306"/>
      <c r="INR86" s="306"/>
      <c r="INS86" s="306"/>
      <c r="INT86" s="306"/>
      <c r="INU86" s="306"/>
      <c r="INV86" s="306"/>
      <c r="INW86" s="306"/>
      <c r="INX86" s="306"/>
      <c r="INY86" s="306"/>
      <c r="INZ86" s="306"/>
      <c r="IOA86" s="306"/>
      <c r="IOB86" s="306"/>
      <c r="IOC86" s="306"/>
      <c r="IOD86" s="306"/>
      <c r="IOE86" s="306"/>
      <c r="IOF86" s="306"/>
      <c r="IOG86" s="306"/>
      <c r="IOH86" s="306"/>
      <c r="IOI86" s="306"/>
      <c r="IOJ86" s="306"/>
      <c r="IOK86" s="306"/>
      <c r="IOL86" s="306"/>
      <c r="IOM86" s="306"/>
      <c r="ION86" s="306"/>
      <c r="IOO86" s="306"/>
      <c r="IOP86" s="306"/>
      <c r="IOQ86" s="306"/>
      <c r="IOR86" s="306"/>
      <c r="IOS86" s="306"/>
      <c r="IOT86" s="306"/>
      <c r="IOU86" s="306"/>
      <c r="IOV86" s="306"/>
      <c r="IOW86" s="306"/>
      <c r="IOX86" s="306"/>
      <c r="IOY86" s="306"/>
      <c r="IOZ86" s="306"/>
      <c r="IPA86" s="306"/>
      <c r="IPB86" s="306"/>
      <c r="IPC86" s="306"/>
      <c r="IPD86" s="306"/>
      <c r="IPE86" s="306"/>
      <c r="IPF86" s="306"/>
      <c r="IPG86" s="306"/>
      <c r="IPH86" s="306"/>
      <c r="IPI86" s="306"/>
      <c r="IPJ86" s="306"/>
      <c r="IPK86" s="306"/>
      <c r="IPL86" s="306"/>
      <c r="IPM86" s="306"/>
      <c r="IPN86" s="306"/>
      <c r="IPO86" s="306"/>
      <c r="IPP86" s="306"/>
      <c r="IPQ86" s="306"/>
      <c r="IPR86" s="306"/>
      <c r="IPS86" s="306"/>
      <c r="IPT86" s="306"/>
      <c r="IPU86" s="306"/>
      <c r="IPV86" s="306"/>
      <c r="IPW86" s="306"/>
      <c r="IPX86" s="306"/>
      <c r="IPY86" s="306"/>
      <c r="IPZ86" s="306"/>
      <c r="IQA86" s="306"/>
      <c r="IQB86" s="306"/>
      <c r="IQC86" s="306"/>
      <c r="IQD86" s="306"/>
      <c r="IQE86" s="306"/>
      <c r="IQF86" s="306"/>
      <c r="IQG86" s="306"/>
      <c r="IQH86" s="306"/>
      <c r="IQI86" s="306"/>
      <c r="IQJ86" s="306"/>
      <c r="IQK86" s="306"/>
      <c r="IQL86" s="306"/>
      <c r="IQM86" s="306"/>
      <c r="IQN86" s="306"/>
      <c r="IQO86" s="306"/>
      <c r="IQP86" s="306"/>
      <c r="IQQ86" s="306"/>
      <c r="IQR86" s="306"/>
      <c r="IQS86" s="306"/>
      <c r="IQT86" s="306"/>
      <c r="IQU86" s="306"/>
      <c r="IQV86" s="306"/>
      <c r="IQW86" s="306"/>
      <c r="IQX86" s="306"/>
      <c r="IQY86" s="306"/>
      <c r="IQZ86" s="306"/>
      <c r="IRA86" s="306"/>
      <c r="IRB86" s="306"/>
      <c r="IRC86" s="306"/>
      <c r="IRD86" s="306"/>
      <c r="IRE86" s="306"/>
      <c r="IRF86" s="306"/>
      <c r="IRG86" s="306"/>
      <c r="IRH86" s="306"/>
      <c r="IRI86" s="306"/>
      <c r="IRJ86" s="306"/>
      <c r="IRK86" s="306"/>
      <c r="IRL86" s="306"/>
      <c r="IRM86" s="306"/>
      <c r="IRN86" s="306"/>
      <c r="IRO86" s="306"/>
      <c r="IRP86" s="306"/>
      <c r="IRQ86" s="306"/>
      <c r="IRR86" s="306"/>
      <c r="IRS86" s="306"/>
      <c r="IRT86" s="306"/>
      <c r="IRU86" s="306"/>
      <c r="IRV86" s="306"/>
      <c r="IRW86" s="306"/>
      <c r="IRX86" s="306"/>
      <c r="IRY86" s="306"/>
      <c r="IRZ86" s="306"/>
      <c r="ISA86" s="306"/>
      <c r="ISB86" s="306"/>
      <c r="ISC86" s="306"/>
      <c r="ISD86" s="306"/>
      <c r="ISE86" s="306"/>
      <c r="ISF86" s="306"/>
      <c r="ISG86" s="306"/>
      <c r="ISH86" s="306"/>
      <c r="ISI86" s="306"/>
      <c r="ISJ86" s="306"/>
      <c r="ISK86" s="306"/>
      <c r="ISL86" s="306"/>
      <c r="ISM86" s="306"/>
      <c r="ISN86" s="306"/>
      <c r="ISO86" s="306"/>
      <c r="ISP86" s="306"/>
      <c r="ISQ86" s="306"/>
      <c r="ISR86" s="306"/>
      <c r="ISS86" s="306"/>
      <c r="IST86" s="306"/>
      <c r="ISU86" s="306"/>
      <c r="ISV86" s="306"/>
      <c r="ISW86" s="306"/>
      <c r="ISX86" s="306"/>
      <c r="ISY86" s="306"/>
      <c r="ISZ86" s="306"/>
      <c r="ITA86" s="306"/>
      <c r="ITB86" s="306"/>
      <c r="ITC86" s="306"/>
      <c r="ITD86" s="306"/>
      <c r="ITE86" s="306"/>
      <c r="ITF86" s="306"/>
      <c r="ITG86" s="306"/>
      <c r="ITH86" s="306"/>
      <c r="ITI86" s="306"/>
      <c r="ITJ86" s="306"/>
      <c r="ITK86" s="306"/>
      <c r="ITL86" s="306"/>
      <c r="ITM86" s="306"/>
      <c r="ITN86" s="306"/>
      <c r="ITO86" s="306"/>
      <c r="ITP86" s="306"/>
      <c r="ITQ86" s="306"/>
      <c r="ITR86" s="306"/>
      <c r="ITS86" s="306"/>
      <c r="ITT86" s="306"/>
      <c r="ITU86" s="306"/>
      <c r="ITV86" s="306"/>
      <c r="ITW86" s="306"/>
      <c r="ITX86" s="306"/>
      <c r="ITY86" s="306"/>
      <c r="ITZ86" s="306"/>
      <c r="IUA86" s="306"/>
      <c r="IUB86" s="306"/>
      <c r="IUC86" s="306"/>
      <c r="IUD86" s="306"/>
      <c r="IUE86" s="306"/>
      <c r="IUF86" s="306"/>
      <c r="IUG86" s="306"/>
      <c r="IUH86" s="306"/>
      <c r="IUI86" s="306"/>
      <c r="IUJ86" s="306"/>
      <c r="IUK86" s="306"/>
      <c r="IUL86" s="306"/>
      <c r="IUM86" s="306"/>
      <c r="IUN86" s="306"/>
      <c r="IUO86" s="306"/>
      <c r="IUP86" s="306"/>
      <c r="IUQ86" s="306"/>
      <c r="IUR86" s="306"/>
      <c r="IUS86" s="306"/>
      <c r="IUT86" s="306"/>
      <c r="IUU86" s="306"/>
      <c r="IUV86" s="306"/>
      <c r="IUW86" s="306"/>
      <c r="IUX86" s="306"/>
      <c r="IUY86" s="306"/>
      <c r="IUZ86" s="306"/>
      <c r="IVA86" s="306"/>
      <c r="IVB86" s="306"/>
      <c r="IVC86" s="306"/>
      <c r="IVD86" s="306"/>
      <c r="IVE86" s="306"/>
      <c r="IVF86" s="306"/>
      <c r="IVG86" s="306"/>
      <c r="IVH86" s="306"/>
      <c r="IVI86" s="306"/>
      <c r="IVJ86" s="306"/>
      <c r="IVK86" s="306"/>
      <c r="IVL86" s="306"/>
      <c r="IVM86" s="306"/>
      <c r="IVN86" s="306"/>
      <c r="IVO86" s="306"/>
      <c r="IVP86" s="306"/>
      <c r="IVQ86" s="306"/>
      <c r="IVR86" s="306"/>
      <c r="IVS86" s="306"/>
      <c r="IVT86" s="306"/>
      <c r="IVU86" s="306"/>
      <c r="IVV86" s="306"/>
      <c r="IVW86" s="306"/>
      <c r="IVX86" s="306"/>
      <c r="IVY86" s="306"/>
      <c r="IVZ86" s="306"/>
      <c r="IWA86" s="306"/>
      <c r="IWB86" s="306"/>
      <c r="IWC86" s="306"/>
      <c r="IWD86" s="306"/>
      <c r="IWE86" s="306"/>
      <c r="IWF86" s="306"/>
      <c r="IWG86" s="306"/>
      <c r="IWH86" s="306"/>
      <c r="IWI86" s="306"/>
      <c r="IWJ86" s="306"/>
      <c r="IWK86" s="306"/>
      <c r="IWL86" s="306"/>
      <c r="IWM86" s="306"/>
      <c r="IWN86" s="306"/>
      <c r="IWO86" s="306"/>
      <c r="IWP86" s="306"/>
      <c r="IWQ86" s="306"/>
      <c r="IWR86" s="306"/>
      <c r="IWS86" s="306"/>
      <c r="IWT86" s="306"/>
      <c r="IWU86" s="306"/>
      <c r="IWV86" s="306"/>
      <c r="IWW86" s="306"/>
      <c r="IWX86" s="306"/>
      <c r="IWY86" s="306"/>
      <c r="IWZ86" s="306"/>
      <c r="IXA86" s="306"/>
      <c r="IXB86" s="306"/>
      <c r="IXC86" s="306"/>
      <c r="IXD86" s="306"/>
      <c r="IXE86" s="306"/>
      <c r="IXF86" s="306"/>
      <c r="IXG86" s="306"/>
      <c r="IXH86" s="306"/>
      <c r="IXI86" s="306"/>
      <c r="IXJ86" s="306"/>
      <c r="IXK86" s="306"/>
      <c r="IXL86" s="306"/>
      <c r="IXM86" s="306"/>
      <c r="IXN86" s="306"/>
      <c r="IXO86" s="306"/>
      <c r="IXP86" s="306"/>
      <c r="IXQ86" s="306"/>
      <c r="IXR86" s="306"/>
      <c r="IXS86" s="306"/>
      <c r="IXT86" s="306"/>
      <c r="IXU86" s="306"/>
      <c r="IXV86" s="306"/>
      <c r="IXW86" s="306"/>
      <c r="IXX86" s="306"/>
      <c r="IXY86" s="306"/>
      <c r="IXZ86" s="306"/>
      <c r="IYA86" s="306"/>
      <c r="IYB86" s="306"/>
      <c r="IYC86" s="306"/>
      <c r="IYD86" s="306"/>
      <c r="IYE86" s="306"/>
      <c r="IYF86" s="306"/>
      <c r="IYG86" s="306"/>
      <c r="IYH86" s="306"/>
      <c r="IYI86" s="306"/>
      <c r="IYJ86" s="306"/>
      <c r="IYK86" s="306"/>
      <c r="IYL86" s="306"/>
      <c r="IYM86" s="306"/>
      <c r="IYN86" s="306"/>
      <c r="IYO86" s="306"/>
      <c r="IYP86" s="306"/>
      <c r="IYQ86" s="306"/>
      <c r="IYR86" s="306"/>
      <c r="IYS86" s="306"/>
      <c r="IYT86" s="306"/>
      <c r="IYU86" s="306"/>
      <c r="IYV86" s="306"/>
      <c r="IYW86" s="306"/>
      <c r="IYX86" s="306"/>
      <c r="IYY86" s="306"/>
      <c r="IYZ86" s="306"/>
      <c r="IZA86" s="306"/>
      <c r="IZB86" s="306"/>
      <c r="IZC86" s="306"/>
      <c r="IZD86" s="306"/>
      <c r="IZE86" s="306"/>
      <c r="IZF86" s="306"/>
      <c r="IZG86" s="306"/>
      <c r="IZH86" s="306"/>
      <c r="IZI86" s="306"/>
      <c r="IZJ86" s="306"/>
      <c r="IZK86" s="306"/>
      <c r="IZL86" s="306"/>
      <c r="IZM86" s="306"/>
      <c r="IZN86" s="306"/>
      <c r="IZO86" s="306"/>
      <c r="IZP86" s="306"/>
      <c r="IZQ86" s="306"/>
      <c r="IZR86" s="306"/>
      <c r="IZS86" s="306"/>
      <c r="IZT86" s="306"/>
      <c r="IZU86" s="306"/>
      <c r="IZV86" s="306"/>
      <c r="IZW86" s="306"/>
      <c r="IZX86" s="306"/>
      <c r="IZY86" s="306"/>
      <c r="IZZ86" s="306"/>
      <c r="JAA86" s="306"/>
      <c r="JAB86" s="306"/>
      <c r="JAC86" s="306"/>
      <c r="JAD86" s="306"/>
      <c r="JAE86" s="306"/>
      <c r="JAF86" s="306"/>
      <c r="JAG86" s="306"/>
      <c r="JAH86" s="306"/>
      <c r="JAI86" s="306"/>
      <c r="JAJ86" s="306"/>
      <c r="JAK86" s="306"/>
      <c r="JAL86" s="306"/>
      <c r="JAM86" s="306"/>
      <c r="JAN86" s="306"/>
      <c r="JAO86" s="306"/>
      <c r="JAP86" s="306"/>
      <c r="JAQ86" s="306"/>
      <c r="JAR86" s="306"/>
      <c r="JAS86" s="306"/>
      <c r="JAT86" s="306"/>
      <c r="JAU86" s="306"/>
      <c r="JAV86" s="306"/>
      <c r="JAW86" s="306"/>
      <c r="JAX86" s="306"/>
      <c r="JAY86" s="306"/>
      <c r="JAZ86" s="306"/>
      <c r="JBA86" s="306"/>
      <c r="JBB86" s="306"/>
      <c r="JBC86" s="306"/>
      <c r="JBD86" s="306"/>
      <c r="JBE86" s="306"/>
      <c r="JBF86" s="306"/>
      <c r="JBG86" s="306"/>
      <c r="JBH86" s="306"/>
      <c r="JBI86" s="306"/>
      <c r="JBJ86" s="306"/>
      <c r="JBK86" s="306"/>
      <c r="JBL86" s="306"/>
      <c r="JBM86" s="306"/>
      <c r="JBN86" s="306"/>
      <c r="JBO86" s="306"/>
      <c r="JBP86" s="306"/>
      <c r="JBQ86" s="306"/>
      <c r="JBR86" s="306"/>
      <c r="JBS86" s="306"/>
      <c r="JBT86" s="306"/>
      <c r="JBU86" s="306"/>
      <c r="JBV86" s="306"/>
      <c r="JBW86" s="306"/>
      <c r="JBX86" s="306"/>
      <c r="JBY86" s="306"/>
      <c r="JBZ86" s="306"/>
      <c r="JCA86" s="306"/>
      <c r="JCB86" s="306"/>
      <c r="JCC86" s="306"/>
      <c r="JCD86" s="306"/>
      <c r="JCE86" s="306"/>
      <c r="JCF86" s="306"/>
      <c r="JCG86" s="306"/>
      <c r="JCH86" s="306"/>
      <c r="JCI86" s="306"/>
      <c r="JCJ86" s="306"/>
      <c r="JCK86" s="306"/>
      <c r="JCL86" s="306"/>
      <c r="JCM86" s="306"/>
      <c r="JCN86" s="306"/>
      <c r="JCO86" s="306"/>
      <c r="JCP86" s="306"/>
      <c r="JCQ86" s="306"/>
      <c r="JCR86" s="306"/>
      <c r="JCS86" s="306"/>
      <c r="JCT86" s="306"/>
      <c r="JCU86" s="306"/>
      <c r="JCV86" s="306"/>
      <c r="JCW86" s="306"/>
      <c r="JCX86" s="306"/>
      <c r="JCY86" s="306"/>
      <c r="JCZ86" s="306"/>
      <c r="JDA86" s="306"/>
      <c r="JDB86" s="306"/>
      <c r="JDC86" s="306"/>
      <c r="JDD86" s="306"/>
      <c r="JDE86" s="306"/>
      <c r="JDF86" s="306"/>
      <c r="JDG86" s="306"/>
      <c r="JDH86" s="306"/>
      <c r="JDI86" s="306"/>
      <c r="JDJ86" s="306"/>
      <c r="JDK86" s="306"/>
      <c r="JDL86" s="306"/>
      <c r="JDM86" s="306"/>
      <c r="JDN86" s="306"/>
      <c r="JDO86" s="306"/>
      <c r="JDP86" s="306"/>
      <c r="JDQ86" s="306"/>
      <c r="JDR86" s="306"/>
      <c r="JDS86" s="306"/>
      <c r="JDT86" s="306"/>
      <c r="JDU86" s="306"/>
      <c r="JDV86" s="306"/>
      <c r="JDW86" s="306"/>
      <c r="JDX86" s="306"/>
      <c r="JDY86" s="306"/>
      <c r="JDZ86" s="306"/>
      <c r="JEA86" s="306"/>
      <c r="JEB86" s="306"/>
      <c r="JEC86" s="306"/>
      <c r="JED86" s="306"/>
      <c r="JEE86" s="306"/>
      <c r="JEF86" s="306"/>
      <c r="JEG86" s="306"/>
      <c r="JEH86" s="306"/>
      <c r="JEI86" s="306"/>
      <c r="JEJ86" s="306"/>
      <c r="JEK86" s="306"/>
      <c r="JEL86" s="306"/>
      <c r="JEM86" s="306"/>
      <c r="JEN86" s="306"/>
      <c r="JEO86" s="306"/>
      <c r="JEP86" s="306"/>
      <c r="JEQ86" s="306"/>
      <c r="JER86" s="306"/>
      <c r="JES86" s="306"/>
      <c r="JET86" s="306"/>
      <c r="JEU86" s="306"/>
      <c r="JEV86" s="306"/>
      <c r="JEW86" s="306"/>
      <c r="JEX86" s="306"/>
      <c r="JEY86" s="306"/>
      <c r="JEZ86" s="306"/>
      <c r="JFA86" s="306"/>
      <c r="JFB86" s="306"/>
      <c r="JFC86" s="306"/>
      <c r="JFD86" s="306"/>
      <c r="JFE86" s="306"/>
      <c r="JFF86" s="306"/>
      <c r="JFG86" s="306"/>
      <c r="JFH86" s="306"/>
      <c r="JFI86" s="306"/>
      <c r="JFJ86" s="306"/>
      <c r="JFK86" s="306"/>
      <c r="JFL86" s="306"/>
      <c r="JFM86" s="306"/>
      <c r="JFN86" s="306"/>
      <c r="JFO86" s="306"/>
      <c r="JFP86" s="306"/>
      <c r="JFQ86" s="306"/>
      <c r="JFR86" s="306"/>
      <c r="JFS86" s="306"/>
      <c r="JFT86" s="306"/>
      <c r="JFU86" s="306"/>
      <c r="JFV86" s="306"/>
      <c r="JFW86" s="306"/>
      <c r="JFX86" s="306"/>
      <c r="JFY86" s="306"/>
      <c r="JFZ86" s="306"/>
      <c r="JGA86" s="306"/>
      <c r="JGB86" s="306"/>
      <c r="JGC86" s="306"/>
      <c r="JGD86" s="306"/>
      <c r="JGE86" s="306"/>
      <c r="JGF86" s="306"/>
      <c r="JGG86" s="306"/>
      <c r="JGH86" s="306"/>
      <c r="JGI86" s="306"/>
      <c r="JGJ86" s="306"/>
      <c r="JGK86" s="306"/>
      <c r="JGL86" s="306"/>
      <c r="JGM86" s="306"/>
      <c r="JGN86" s="306"/>
      <c r="JGO86" s="306"/>
      <c r="JGP86" s="306"/>
      <c r="JGQ86" s="306"/>
      <c r="JGR86" s="306"/>
      <c r="JGS86" s="306"/>
      <c r="JGT86" s="306"/>
      <c r="JGU86" s="306"/>
      <c r="JGV86" s="306"/>
      <c r="JGW86" s="306"/>
      <c r="JGX86" s="306"/>
      <c r="JGY86" s="306"/>
      <c r="JGZ86" s="306"/>
      <c r="JHA86" s="306"/>
      <c r="JHB86" s="306"/>
      <c r="JHC86" s="306"/>
      <c r="JHD86" s="306"/>
      <c r="JHE86" s="306"/>
      <c r="JHF86" s="306"/>
      <c r="JHG86" s="306"/>
      <c r="JHH86" s="306"/>
      <c r="JHI86" s="306"/>
      <c r="JHJ86" s="306"/>
      <c r="JHK86" s="306"/>
      <c r="JHL86" s="306"/>
      <c r="JHM86" s="306"/>
      <c r="JHN86" s="306"/>
      <c r="JHO86" s="306"/>
      <c r="JHP86" s="306"/>
      <c r="JHQ86" s="306"/>
      <c r="JHR86" s="306"/>
      <c r="JHS86" s="306"/>
      <c r="JHT86" s="306"/>
      <c r="JHU86" s="306"/>
      <c r="JHV86" s="306"/>
      <c r="JHW86" s="306"/>
      <c r="JHX86" s="306"/>
      <c r="JHY86" s="306"/>
      <c r="JHZ86" s="306"/>
      <c r="JIA86" s="306"/>
      <c r="JIB86" s="306"/>
      <c r="JIC86" s="306"/>
      <c r="JID86" s="306"/>
      <c r="JIE86" s="306"/>
      <c r="JIF86" s="306"/>
      <c r="JIG86" s="306"/>
      <c r="JIH86" s="306"/>
      <c r="JII86" s="306"/>
      <c r="JIJ86" s="306"/>
      <c r="JIK86" s="306"/>
      <c r="JIL86" s="306"/>
      <c r="JIM86" s="306"/>
      <c r="JIN86" s="306"/>
      <c r="JIO86" s="306"/>
      <c r="JIP86" s="306"/>
      <c r="JIQ86" s="306"/>
      <c r="JIR86" s="306"/>
      <c r="JIS86" s="306"/>
      <c r="JIT86" s="306"/>
      <c r="JIU86" s="306"/>
      <c r="JIV86" s="306"/>
      <c r="JIW86" s="306"/>
      <c r="JIX86" s="306"/>
      <c r="JIY86" s="306"/>
      <c r="JIZ86" s="306"/>
      <c r="JJA86" s="306"/>
      <c r="JJB86" s="306"/>
      <c r="JJC86" s="306"/>
      <c r="JJD86" s="306"/>
      <c r="JJE86" s="306"/>
      <c r="JJF86" s="306"/>
      <c r="JJG86" s="306"/>
      <c r="JJH86" s="306"/>
      <c r="JJI86" s="306"/>
      <c r="JJJ86" s="306"/>
      <c r="JJK86" s="306"/>
      <c r="JJL86" s="306"/>
      <c r="JJM86" s="306"/>
      <c r="JJN86" s="306"/>
      <c r="JJO86" s="306"/>
      <c r="JJP86" s="306"/>
      <c r="JJQ86" s="306"/>
      <c r="JJR86" s="306"/>
      <c r="JJS86" s="306"/>
      <c r="JJT86" s="306"/>
      <c r="JJU86" s="306"/>
      <c r="JJV86" s="306"/>
      <c r="JJW86" s="306"/>
      <c r="JJX86" s="306"/>
      <c r="JJY86" s="306"/>
      <c r="JJZ86" s="306"/>
      <c r="JKA86" s="306"/>
      <c r="JKB86" s="306"/>
      <c r="JKC86" s="306"/>
      <c r="JKD86" s="306"/>
      <c r="JKE86" s="306"/>
      <c r="JKF86" s="306"/>
      <c r="JKG86" s="306"/>
      <c r="JKH86" s="306"/>
      <c r="JKI86" s="306"/>
      <c r="JKJ86" s="306"/>
      <c r="JKK86" s="306"/>
      <c r="JKL86" s="306"/>
      <c r="JKM86" s="306"/>
      <c r="JKN86" s="306"/>
      <c r="JKO86" s="306"/>
      <c r="JKP86" s="306"/>
      <c r="JKQ86" s="306"/>
      <c r="JKR86" s="306"/>
      <c r="JKS86" s="306"/>
      <c r="JKT86" s="306"/>
      <c r="JKU86" s="306"/>
      <c r="JKV86" s="306"/>
      <c r="JKW86" s="306"/>
      <c r="JKX86" s="306"/>
      <c r="JKY86" s="306"/>
      <c r="JKZ86" s="306"/>
      <c r="JLA86" s="306"/>
      <c r="JLB86" s="306"/>
      <c r="JLC86" s="306"/>
      <c r="JLD86" s="306"/>
      <c r="JLE86" s="306"/>
      <c r="JLF86" s="306"/>
      <c r="JLG86" s="306"/>
      <c r="JLH86" s="306"/>
      <c r="JLI86" s="306"/>
      <c r="JLJ86" s="306"/>
      <c r="JLK86" s="306"/>
      <c r="JLL86" s="306"/>
      <c r="JLM86" s="306"/>
      <c r="JLN86" s="306"/>
      <c r="JLO86" s="306"/>
      <c r="JLP86" s="306"/>
      <c r="JLQ86" s="306"/>
      <c r="JLR86" s="306"/>
      <c r="JLS86" s="306"/>
      <c r="JLT86" s="306"/>
      <c r="JLU86" s="306"/>
      <c r="JLV86" s="306"/>
      <c r="JLW86" s="306"/>
      <c r="JLX86" s="306"/>
      <c r="JLY86" s="306"/>
      <c r="JLZ86" s="306"/>
      <c r="JMA86" s="306"/>
      <c r="JMB86" s="306"/>
      <c r="JMC86" s="306"/>
      <c r="JMD86" s="306"/>
      <c r="JME86" s="306"/>
      <c r="JMF86" s="306"/>
      <c r="JMG86" s="306"/>
      <c r="JMH86" s="306"/>
      <c r="JMI86" s="306"/>
      <c r="JMJ86" s="306"/>
      <c r="JMK86" s="306"/>
      <c r="JML86" s="306"/>
      <c r="JMM86" s="306"/>
      <c r="JMN86" s="306"/>
      <c r="JMO86" s="306"/>
      <c r="JMP86" s="306"/>
      <c r="JMQ86" s="306"/>
      <c r="JMR86" s="306"/>
      <c r="JMS86" s="306"/>
      <c r="JMT86" s="306"/>
      <c r="JMU86" s="306"/>
      <c r="JMV86" s="306"/>
      <c r="JMW86" s="306"/>
      <c r="JMX86" s="306"/>
      <c r="JMY86" s="306"/>
      <c r="JMZ86" s="306"/>
      <c r="JNA86" s="306"/>
      <c r="JNB86" s="306"/>
      <c r="JNC86" s="306"/>
      <c r="JND86" s="306"/>
      <c r="JNE86" s="306"/>
      <c r="JNF86" s="306"/>
      <c r="JNG86" s="306"/>
      <c r="JNH86" s="306"/>
      <c r="JNI86" s="306"/>
      <c r="JNJ86" s="306"/>
      <c r="JNK86" s="306"/>
      <c r="JNL86" s="306"/>
      <c r="JNM86" s="306"/>
      <c r="JNN86" s="306"/>
      <c r="JNO86" s="306"/>
      <c r="JNP86" s="306"/>
      <c r="JNQ86" s="306"/>
      <c r="JNR86" s="306"/>
      <c r="JNS86" s="306"/>
      <c r="JNT86" s="306"/>
      <c r="JNU86" s="306"/>
      <c r="JNV86" s="306"/>
      <c r="JNW86" s="306"/>
      <c r="JNX86" s="306"/>
      <c r="JNY86" s="306"/>
      <c r="JNZ86" s="306"/>
      <c r="JOA86" s="306"/>
      <c r="JOB86" s="306"/>
      <c r="JOC86" s="306"/>
      <c r="JOD86" s="306"/>
      <c r="JOE86" s="306"/>
      <c r="JOF86" s="306"/>
      <c r="JOG86" s="306"/>
      <c r="JOH86" s="306"/>
      <c r="JOI86" s="306"/>
      <c r="JOJ86" s="306"/>
      <c r="JOK86" s="306"/>
      <c r="JOL86" s="306"/>
      <c r="JOM86" s="306"/>
      <c r="JON86" s="306"/>
      <c r="JOO86" s="306"/>
      <c r="JOP86" s="306"/>
      <c r="JOQ86" s="306"/>
      <c r="JOR86" s="306"/>
      <c r="JOS86" s="306"/>
      <c r="JOT86" s="306"/>
      <c r="JOU86" s="306"/>
      <c r="JOV86" s="306"/>
      <c r="JOW86" s="306"/>
      <c r="JOX86" s="306"/>
      <c r="JOY86" s="306"/>
      <c r="JOZ86" s="306"/>
      <c r="JPA86" s="306"/>
      <c r="JPB86" s="306"/>
      <c r="JPC86" s="306"/>
      <c r="JPD86" s="306"/>
      <c r="JPE86" s="306"/>
      <c r="JPF86" s="306"/>
      <c r="JPG86" s="306"/>
      <c r="JPH86" s="306"/>
      <c r="JPI86" s="306"/>
      <c r="JPJ86" s="306"/>
      <c r="JPK86" s="306"/>
      <c r="JPL86" s="306"/>
      <c r="JPM86" s="306"/>
      <c r="JPN86" s="306"/>
      <c r="JPO86" s="306"/>
      <c r="JPP86" s="306"/>
      <c r="JPQ86" s="306"/>
      <c r="JPR86" s="306"/>
      <c r="JPS86" s="306"/>
      <c r="JPT86" s="306"/>
      <c r="JPU86" s="306"/>
      <c r="JPV86" s="306"/>
      <c r="JPW86" s="306"/>
      <c r="JPX86" s="306"/>
      <c r="JPY86" s="306"/>
      <c r="JPZ86" s="306"/>
      <c r="JQA86" s="306"/>
      <c r="JQB86" s="306"/>
      <c r="JQC86" s="306"/>
      <c r="JQD86" s="306"/>
      <c r="JQE86" s="306"/>
      <c r="JQF86" s="306"/>
      <c r="JQG86" s="306"/>
      <c r="JQH86" s="306"/>
      <c r="JQI86" s="306"/>
      <c r="JQJ86" s="306"/>
      <c r="JQK86" s="306"/>
      <c r="JQL86" s="306"/>
      <c r="JQM86" s="306"/>
      <c r="JQN86" s="306"/>
      <c r="JQO86" s="306"/>
      <c r="JQP86" s="306"/>
      <c r="JQQ86" s="306"/>
      <c r="JQR86" s="306"/>
      <c r="JQS86" s="306"/>
      <c r="JQT86" s="306"/>
      <c r="JQU86" s="306"/>
      <c r="JQV86" s="306"/>
      <c r="JQW86" s="306"/>
      <c r="JQX86" s="306"/>
      <c r="JQY86" s="306"/>
      <c r="JQZ86" s="306"/>
      <c r="JRA86" s="306"/>
      <c r="JRB86" s="306"/>
      <c r="JRC86" s="306"/>
      <c r="JRD86" s="306"/>
      <c r="JRE86" s="306"/>
      <c r="JRF86" s="306"/>
      <c r="JRG86" s="306"/>
      <c r="JRH86" s="306"/>
      <c r="JRI86" s="306"/>
      <c r="JRJ86" s="306"/>
      <c r="JRK86" s="306"/>
      <c r="JRL86" s="306"/>
      <c r="JRM86" s="306"/>
      <c r="JRN86" s="306"/>
      <c r="JRO86" s="306"/>
      <c r="JRP86" s="306"/>
      <c r="JRQ86" s="306"/>
      <c r="JRR86" s="306"/>
      <c r="JRS86" s="306"/>
      <c r="JRT86" s="306"/>
      <c r="JRU86" s="306"/>
      <c r="JRV86" s="306"/>
      <c r="JRW86" s="306"/>
      <c r="JRX86" s="306"/>
      <c r="JRY86" s="306"/>
      <c r="JRZ86" s="306"/>
      <c r="JSA86" s="306"/>
      <c r="JSB86" s="306"/>
      <c r="JSC86" s="306"/>
      <c r="JSD86" s="306"/>
      <c r="JSE86" s="306"/>
      <c r="JSF86" s="306"/>
      <c r="JSG86" s="306"/>
      <c r="JSH86" s="306"/>
      <c r="JSI86" s="306"/>
      <c r="JSJ86" s="306"/>
      <c r="JSK86" s="306"/>
      <c r="JSL86" s="306"/>
      <c r="JSM86" s="306"/>
      <c r="JSN86" s="306"/>
      <c r="JSO86" s="306"/>
      <c r="JSP86" s="306"/>
      <c r="JSQ86" s="306"/>
      <c r="JSR86" s="306"/>
      <c r="JSS86" s="306"/>
      <c r="JST86" s="306"/>
      <c r="JSU86" s="306"/>
      <c r="JSV86" s="306"/>
      <c r="JSW86" s="306"/>
      <c r="JSX86" s="306"/>
      <c r="JSY86" s="306"/>
      <c r="JSZ86" s="306"/>
      <c r="JTA86" s="306"/>
      <c r="JTB86" s="306"/>
      <c r="JTC86" s="306"/>
      <c r="JTD86" s="306"/>
      <c r="JTE86" s="306"/>
      <c r="JTF86" s="306"/>
      <c r="JTG86" s="306"/>
      <c r="JTH86" s="306"/>
      <c r="JTI86" s="306"/>
      <c r="JTJ86" s="306"/>
      <c r="JTK86" s="306"/>
      <c r="JTL86" s="306"/>
      <c r="JTM86" s="306"/>
      <c r="JTN86" s="306"/>
      <c r="JTO86" s="306"/>
      <c r="JTP86" s="306"/>
      <c r="JTQ86" s="306"/>
      <c r="JTR86" s="306"/>
      <c r="JTS86" s="306"/>
      <c r="JTT86" s="306"/>
      <c r="JTU86" s="306"/>
      <c r="JTV86" s="306"/>
      <c r="JTW86" s="306"/>
      <c r="JTX86" s="306"/>
      <c r="JTY86" s="306"/>
      <c r="JTZ86" s="306"/>
      <c r="JUA86" s="306"/>
      <c r="JUB86" s="306"/>
      <c r="JUC86" s="306"/>
      <c r="JUD86" s="306"/>
      <c r="JUE86" s="306"/>
      <c r="JUF86" s="306"/>
      <c r="JUG86" s="306"/>
      <c r="JUH86" s="306"/>
      <c r="JUI86" s="306"/>
      <c r="JUJ86" s="306"/>
      <c r="JUK86" s="306"/>
      <c r="JUL86" s="306"/>
      <c r="JUM86" s="306"/>
      <c r="JUN86" s="306"/>
      <c r="JUO86" s="306"/>
      <c r="JUP86" s="306"/>
      <c r="JUQ86" s="306"/>
      <c r="JUR86" s="306"/>
      <c r="JUS86" s="306"/>
      <c r="JUT86" s="306"/>
      <c r="JUU86" s="306"/>
      <c r="JUV86" s="306"/>
      <c r="JUW86" s="306"/>
      <c r="JUX86" s="306"/>
      <c r="JUY86" s="306"/>
      <c r="JUZ86" s="306"/>
      <c r="JVA86" s="306"/>
      <c r="JVB86" s="306"/>
      <c r="JVC86" s="306"/>
      <c r="JVD86" s="306"/>
      <c r="JVE86" s="306"/>
      <c r="JVF86" s="306"/>
      <c r="JVG86" s="306"/>
      <c r="JVH86" s="306"/>
      <c r="JVI86" s="306"/>
      <c r="JVJ86" s="306"/>
      <c r="JVK86" s="306"/>
      <c r="JVL86" s="306"/>
      <c r="JVM86" s="306"/>
      <c r="JVN86" s="306"/>
      <c r="JVO86" s="306"/>
      <c r="JVP86" s="306"/>
      <c r="JVQ86" s="306"/>
      <c r="JVR86" s="306"/>
      <c r="JVS86" s="306"/>
      <c r="JVT86" s="306"/>
      <c r="JVU86" s="306"/>
      <c r="JVV86" s="306"/>
      <c r="JVW86" s="306"/>
      <c r="JVX86" s="306"/>
      <c r="JVY86" s="306"/>
      <c r="JVZ86" s="306"/>
      <c r="JWA86" s="306"/>
      <c r="JWB86" s="306"/>
      <c r="JWC86" s="306"/>
      <c r="JWD86" s="306"/>
      <c r="JWE86" s="306"/>
      <c r="JWF86" s="306"/>
      <c r="JWG86" s="306"/>
      <c r="JWH86" s="306"/>
      <c r="JWI86" s="306"/>
      <c r="JWJ86" s="306"/>
      <c r="JWK86" s="306"/>
      <c r="JWL86" s="306"/>
      <c r="JWM86" s="306"/>
      <c r="JWN86" s="306"/>
      <c r="JWO86" s="306"/>
      <c r="JWP86" s="306"/>
      <c r="JWQ86" s="306"/>
      <c r="JWR86" s="306"/>
      <c r="JWS86" s="306"/>
      <c r="JWT86" s="306"/>
      <c r="JWU86" s="306"/>
      <c r="JWV86" s="306"/>
      <c r="JWW86" s="306"/>
      <c r="JWX86" s="306"/>
      <c r="JWY86" s="306"/>
      <c r="JWZ86" s="306"/>
      <c r="JXA86" s="306"/>
      <c r="JXB86" s="306"/>
      <c r="JXC86" s="306"/>
      <c r="JXD86" s="306"/>
      <c r="JXE86" s="306"/>
      <c r="JXF86" s="306"/>
      <c r="JXG86" s="306"/>
      <c r="JXH86" s="306"/>
      <c r="JXI86" s="306"/>
      <c r="JXJ86" s="306"/>
      <c r="JXK86" s="306"/>
      <c r="JXL86" s="306"/>
      <c r="JXM86" s="306"/>
      <c r="JXN86" s="306"/>
      <c r="JXO86" s="306"/>
      <c r="JXP86" s="306"/>
      <c r="JXQ86" s="306"/>
      <c r="JXR86" s="306"/>
      <c r="JXS86" s="306"/>
      <c r="JXT86" s="306"/>
      <c r="JXU86" s="306"/>
      <c r="JXV86" s="306"/>
      <c r="JXW86" s="306"/>
      <c r="JXX86" s="306"/>
      <c r="JXY86" s="306"/>
      <c r="JXZ86" s="306"/>
      <c r="JYA86" s="306"/>
      <c r="JYB86" s="306"/>
      <c r="JYC86" s="306"/>
      <c r="JYD86" s="306"/>
      <c r="JYE86" s="306"/>
      <c r="JYF86" s="306"/>
      <c r="JYG86" s="306"/>
      <c r="JYH86" s="306"/>
      <c r="JYI86" s="306"/>
      <c r="JYJ86" s="306"/>
      <c r="JYK86" s="306"/>
      <c r="JYL86" s="306"/>
      <c r="JYM86" s="306"/>
      <c r="JYN86" s="306"/>
      <c r="JYO86" s="306"/>
      <c r="JYP86" s="306"/>
      <c r="JYQ86" s="306"/>
      <c r="JYR86" s="306"/>
      <c r="JYS86" s="306"/>
      <c r="JYT86" s="306"/>
      <c r="JYU86" s="306"/>
      <c r="JYV86" s="306"/>
      <c r="JYW86" s="306"/>
      <c r="JYX86" s="306"/>
      <c r="JYY86" s="306"/>
      <c r="JYZ86" s="306"/>
      <c r="JZA86" s="306"/>
      <c r="JZB86" s="306"/>
      <c r="JZC86" s="306"/>
      <c r="JZD86" s="306"/>
      <c r="JZE86" s="306"/>
      <c r="JZF86" s="306"/>
      <c r="JZG86" s="306"/>
      <c r="JZH86" s="306"/>
      <c r="JZI86" s="306"/>
      <c r="JZJ86" s="306"/>
      <c r="JZK86" s="306"/>
      <c r="JZL86" s="306"/>
      <c r="JZM86" s="306"/>
      <c r="JZN86" s="306"/>
      <c r="JZO86" s="306"/>
      <c r="JZP86" s="306"/>
      <c r="JZQ86" s="306"/>
      <c r="JZR86" s="306"/>
      <c r="JZS86" s="306"/>
      <c r="JZT86" s="306"/>
      <c r="JZU86" s="306"/>
      <c r="JZV86" s="306"/>
      <c r="JZW86" s="306"/>
      <c r="JZX86" s="306"/>
      <c r="JZY86" s="306"/>
      <c r="JZZ86" s="306"/>
      <c r="KAA86" s="306"/>
      <c r="KAB86" s="306"/>
      <c r="KAC86" s="306"/>
      <c r="KAD86" s="306"/>
      <c r="KAE86" s="306"/>
      <c r="KAF86" s="306"/>
      <c r="KAG86" s="306"/>
      <c r="KAH86" s="306"/>
      <c r="KAI86" s="306"/>
      <c r="KAJ86" s="306"/>
      <c r="KAK86" s="306"/>
      <c r="KAL86" s="306"/>
      <c r="KAM86" s="306"/>
      <c r="KAN86" s="306"/>
      <c r="KAO86" s="306"/>
      <c r="KAP86" s="306"/>
      <c r="KAQ86" s="306"/>
      <c r="KAR86" s="306"/>
      <c r="KAS86" s="306"/>
      <c r="KAT86" s="306"/>
      <c r="KAU86" s="306"/>
      <c r="KAV86" s="306"/>
      <c r="KAW86" s="306"/>
      <c r="KAX86" s="306"/>
      <c r="KAY86" s="306"/>
      <c r="KAZ86" s="306"/>
      <c r="KBA86" s="306"/>
      <c r="KBB86" s="306"/>
      <c r="KBC86" s="306"/>
      <c r="KBD86" s="306"/>
      <c r="KBE86" s="306"/>
      <c r="KBF86" s="306"/>
      <c r="KBG86" s="306"/>
      <c r="KBH86" s="306"/>
      <c r="KBI86" s="306"/>
      <c r="KBJ86" s="306"/>
      <c r="KBK86" s="306"/>
      <c r="KBL86" s="306"/>
      <c r="KBM86" s="306"/>
      <c r="KBN86" s="306"/>
      <c r="KBO86" s="306"/>
      <c r="KBP86" s="306"/>
      <c r="KBQ86" s="306"/>
      <c r="KBR86" s="306"/>
      <c r="KBS86" s="306"/>
      <c r="KBT86" s="306"/>
      <c r="KBU86" s="306"/>
      <c r="KBV86" s="306"/>
      <c r="KBW86" s="306"/>
      <c r="KBX86" s="306"/>
      <c r="KBY86" s="306"/>
      <c r="KBZ86" s="306"/>
      <c r="KCA86" s="306"/>
      <c r="KCB86" s="306"/>
      <c r="KCC86" s="306"/>
      <c r="KCD86" s="306"/>
      <c r="KCE86" s="306"/>
      <c r="KCF86" s="306"/>
      <c r="KCG86" s="306"/>
      <c r="KCH86" s="306"/>
      <c r="KCI86" s="306"/>
      <c r="KCJ86" s="306"/>
      <c r="KCK86" s="306"/>
      <c r="KCL86" s="306"/>
      <c r="KCM86" s="306"/>
      <c r="KCN86" s="306"/>
      <c r="KCO86" s="306"/>
      <c r="KCP86" s="306"/>
      <c r="KCQ86" s="306"/>
      <c r="KCR86" s="306"/>
      <c r="KCS86" s="306"/>
      <c r="KCT86" s="306"/>
      <c r="KCU86" s="306"/>
      <c r="KCV86" s="306"/>
      <c r="KCW86" s="306"/>
      <c r="KCX86" s="306"/>
      <c r="KCY86" s="306"/>
      <c r="KCZ86" s="306"/>
      <c r="KDA86" s="306"/>
      <c r="KDB86" s="306"/>
      <c r="KDC86" s="306"/>
      <c r="KDD86" s="306"/>
      <c r="KDE86" s="306"/>
      <c r="KDF86" s="306"/>
      <c r="KDG86" s="306"/>
      <c r="KDH86" s="306"/>
      <c r="KDI86" s="306"/>
      <c r="KDJ86" s="306"/>
      <c r="KDK86" s="306"/>
      <c r="KDL86" s="306"/>
      <c r="KDM86" s="306"/>
      <c r="KDN86" s="306"/>
      <c r="KDO86" s="306"/>
      <c r="KDP86" s="306"/>
      <c r="KDQ86" s="306"/>
      <c r="KDR86" s="306"/>
      <c r="KDS86" s="306"/>
      <c r="KDT86" s="306"/>
      <c r="KDU86" s="306"/>
      <c r="KDV86" s="306"/>
      <c r="KDW86" s="306"/>
      <c r="KDX86" s="306"/>
      <c r="KDY86" s="306"/>
      <c r="KDZ86" s="306"/>
      <c r="KEA86" s="306"/>
      <c r="KEB86" s="306"/>
      <c r="KEC86" s="306"/>
      <c r="KED86" s="306"/>
      <c r="KEE86" s="306"/>
      <c r="KEF86" s="306"/>
      <c r="KEG86" s="306"/>
      <c r="KEH86" s="306"/>
      <c r="KEI86" s="306"/>
      <c r="KEJ86" s="306"/>
      <c r="KEK86" s="306"/>
      <c r="KEL86" s="306"/>
      <c r="KEM86" s="306"/>
      <c r="KEN86" s="306"/>
      <c r="KEO86" s="306"/>
      <c r="KEP86" s="306"/>
      <c r="KEQ86" s="306"/>
      <c r="KER86" s="306"/>
      <c r="KES86" s="306"/>
      <c r="KET86" s="306"/>
      <c r="KEU86" s="306"/>
      <c r="KEV86" s="306"/>
      <c r="KEW86" s="306"/>
      <c r="KEX86" s="306"/>
      <c r="KEY86" s="306"/>
      <c r="KEZ86" s="306"/>
      <c r="KFA86" s="306"/>
      <c r="KFB86" s="306"/>
      <c r="KFC86" s="306"/>
      <c r="KFD86" s="306"/>
      <c r="KFE86" s="306"/>
      <c r="KFF86" s="306"/>
      <c r="KFG86" s="306"/>
      <c r="KFH86" s="306"/>
      <c r="KFI86" s="306"/>
      <c r="KFJ86" s="306"/>
      <c r="KFK86" s="306"/>
      <c r="KFL86" s="306"/>
      <c r="KFM86" s="306"/>
      <c r="KFN86" s="306"/>
      <c r="KFO86" s="306"/>
      <c r="KFP86" s="306"/>
      <c r="KFQ86" s="306"/>
      <c r="KFR86" s="306"/>
      <c r="KFS86" s="306"/>
      <c r="KFT86" s="306"/>
      <c r="KFU86" s="306"/>
      <c r="KFV86" s="306"/>
      <c r="KFW86" s="306"/>
      <c r="KFX86" s="306"/>
      <c r="KFY86" s="306"/>
      <c r="KFZ86" s="306"/>
      <c r="KGA86" s="306"/>
      <c r="KGB86" s="306"/>
      <c r="KGC86" s="306"/>
      <c r="KGD86" s="306"/>
      <c r="KGE86" s="306"/>
      <c r="KGF86" s="306"/>
      <c r="KGG86" s="306"/>
      <c r="KGH86" s="306"/>
      <c r="KGI86" s="306"/>
      <c r="KGJ86" s="306"/>
      <c r="KGK86" s="306"/>
      <c r="KGL86" s="306"/>
      <c r="KGM86" s="306"/>
      <c r="KGN86" s="306"/>
      <c r="KGO86" s="306"/>
      <c r="KGP86" s="306"/>
      <c r="KGQ86" s="306"/>
      <c r="KGR86" s="306"/>
      <c r="KGS86" s="306"/>
      <c r="KGT86" s="306"/>
      <c r="KGU86" s="306"/>
      <c r="KGV86" s="306"/>
      <c r="KGW86" s="306"/>
      <c r="KGX86" s="306"/>
      <c r="KGY86" s="306"/>
      <c r="KGZ86" s="306"/>
      <c r="KHA86" s="306"/>
      <c r="KHB86" s="306"/>
      <c r="KHC86" s="306"/>
      <c r="KHD86" s="306"/>
      <c r="KHE86" s="306"/>
      <c r="KHF86" s="306"/>
      <c r="KHG86" s="306"/>
      <c r="KHH86" s="306"/>
      <c r="KHI86" s="306"/>
      <c r="KHJ86" s="306"/>
      <c r="KHK86" s="306"/>
      <c r="KHL86" s="306"/>
      <c r="KHM86" s="306"/>
      <c r="KHN86" s="306"/>
      <c r="KHO86" s="306"/>
      <c r="KHP86" s="306"/>
      <c r="KHQ86" s="306"/>
      <c r="KHR86" s="306"/>
      <c r="KHS86" s="306"/>
      <c r="KHT86" s="306"/>
      <c r="KHU86" s="306"/>
      <c r="KHV86" s="306"/>
      <c r="KHW86" s="306"/>
      <c r="KHX86" s="306"/>
      <c r="KHY86" s="306"/>
      <c r="KHZ86" s="306"/>
      <c r="KIA86" s="306"/>
      <c r="KIB86" s="306"/>
      <c r="KIC86" s="306"/>
      <c r="KID86" s="306"/>
      <c r="KIE86" s="306"/>
      <c r="KIF86" s="306"/>
      <c r="KIG86" s="306"/>
      <c r="KIH86" s="306"/>
      <c r="KII86" s="306"/>
      <c r="KIJ86" s="306"/>
      <c r="KIK86" s="306"/>
      <c r="KIL86" s="306"/>
      <c r="KIM86" s="306"/>
      <c r="KIN86" s="306"/>
      <c r="KIO86" s="306"/>
      <c r="KIP86" s="306"/>
      <c r="KIQ86" s="306"/>
      <c r="KIR86" s="306"/>
      <c r="KIS86" s="306"/>
      <c r="KIT86" s="306"/>
      <c r="KIU86" s="306"/>
      <c r="KIV86" s="306"/>
      <c r="KIW86" s="306"/>
      <c r="KIX86" s="306"/>
      <c r="KIY86" s="306"/>
      <c r="KIZ86" s="306"/>
      <c r="KJA86" s="306"/>
      <c r="KJB86" s="306"/>
      <c r="KJC86" s="306"/>
      <c r="KJD86" s="306"/>
      <c r="KJE86" s="306"/>
      <c r="KJF86" s="306"/>
      <c r="KJG86" s="306"/>
      <c r="KJH86" s="306"/>
      <c r="KJI86" s="306"/>
      <c r="KJJ86" s="306"/>
      <c r="KJK86" s="306"/>
      <c r="KJL86" s="306"/>
      <c r="KJM86" s="306"/>
      <c r="KJN86" s="306"/>
      <c r="KJO86" s="306"/>
      <c r="KJP86" s="306"/>
      <c r="KJQ86" s="306"/>
      <c r="KJR86" s="306"/>
      <c r="KJS86" s="306"/>
      <c r="KJT86" s="306"/>
      <c r="KJU86" s="306"/>
      <c r="KJV86" s="306"/>
      <c r="KJW86" s="306"/>
      <c r="KJX86" s="306"/>
      <c r="KJY86" s="306"/>
      <c r="KJZ86" s="306"/>
      <c r="KKA86" s="306"/>
      <c r="KKB86" s="306"/>
      <c r="KKC86" s="306"/>
      <c r="KKD86" s="306"/>
      <c r="KKE86" s="306"/>
      <c r="KKF86" s="306"/>
      <c r="KKG86" s="306"/>
      <c r="KKH86" s="306"/>
      <c r="KKI86" s="306"/>
      <c r="KKJ86" s="306"/>
      <c r="KKK86" s="306"/>
      <c r="KKL86" s="306"/>
      <c r="KKM86" s="306"/>
      <c r="KKN86" s="306"/>
      <c r="KKO86" s="306"/>
      <c r="KKP86" s="306"/>
      <c r="KKQ86" s="306"/>
      <c r="KKR86" s="306"/>
      <c r="KKS86" s="306"/>
      <c r="KKT86" s="306"/>
      <c r="KKU86" s="306"/>
      <c r="KKV86" s="306"/>
      <c r="KKW86" s="306"/>
      <c r="KKX86" s="306"/>
      <c r="KKY86" s="306"/>
      <c r="KKZ86" s="306"/>
      <c r="KLA86" s="306"/>
      <c r="KLB86" s="306"/>
      <c r="KLC86" s="306"/>
      <c r="KLD86" s="306"/>
      <c r="KLE86" s="306"/>
      <c r="KLF86" s="306"/>
      <c r="KLG86" s="306"/>
      <c r="KLH86" s="306"/>
      <c r="KLI86" s="306"/>
      <c r="KLJ86" s="306"/>
      <c r="KLK86" s="306"/>
      <c r="KLL86" s="306"/>
      <c r="KLM86" s="306"/>
      <c r="KLN86" s="306"/>
      <c r="KLO86" s="306"/>
      <c r="KLP86" s="306"/>
      <c r="KLQ86" s="306"/>
      <c r="KLR86" s="306"/>
      <c r="KLS86" s="306"/>
      <c r="KLT86" s="306"/>
      <c r="KLU86" s="306"/>
      <c r="KLV86" s="306"/>
      <c r="KLW86" s="306"/>
      <c r="KLX86" s="306"/>
      <c r="KLY86" s="306"/>
      <c r="KLZ86" s="306"/>
      <c r="KMA86" s="306"/>
      <c r="KMB86" s="306"/>
      <c r="KMC86" s="306"/>
      <c r="KMD86" s="306"/>
      <c r="KME86" s="306"/>
      <c r="KMF86" s="306"/>
      <c r="KMG86" s="306"/>
      <c r="KMH86" s="306"/>
      <c r="KMI86" s="306"/>
      <c r="KMJ86" s="306"/>
      <c r="KMK86" s="306"/>
      <c r="KML86" s="306"/>
      <c r="KMM86" s="306"/>
      <c r="KMN86" s="306"/>
      <c r="KMO86" s="306"/>
      <c r="KMP86" s="306"/>
      <c r="KMQ86" s="306"/>
      <c r="KMR86" s="306"/>
      <c r="KMS86" s="306"/>
      <c r="KMT86" s="306"/>
      <c r="KMU86" s="306"/>
      <c r="KMV86" s="306"/>
      <c r="KMW86" s="306"/>
      <c r="KMX86" s="306"/>
      <c r="KMY86" s="306"/>
      <c r="KMZ86" s="306"/>
      <c r="KNA86" s="306"/>
      <c r="KNB86" s="306"/>
      <c r="KNC86" s="306"/>
      <c r="KND86" s="306"/>
      <c r="KNE86" s="306"/>
      <c r="KNF86" s="306"/>
      <c r="KNG86" s="306"/>
      <c r="KNH86" s="306"/>
      <c r="KNI86" s="306"/>
      <c r="KNJ86" s="306"/>
      <c r="KNK86" s="306"/>
      <c r="KNL86" s="306"/>
      <c r="KNM86" s="306"/>
      <c r="KNN86" s="306"/>
      <c r="KNO86" s="306"/>
      <c r="KNP86" s="306"/>
      <c r="KNQ86" s="306"/>
      <c r="KNR86" s="306"/>
      <c r="KNS86" s="306"/>
      <c r="KNT86" s="306"/>
      <c r="KNU86" s="306"/>
      <c r="KNV86" s="306"/>
      <c r="KNW86" s="306"/>
      <c r="KNX86" s="306"/>
      <c r="KNY86" s="306"/>
      <c r="KNZ86" s="306"/>
      <c r="KOA86" s="306"/>
      <c r="KOB86" s="306"/>
      <c r="KOC86" s="306"/>
      <c r="KOD86" s="306"/>
      <c r="KOE86" s="306"/>
      <c r="KOF86" s="306"/>
      <c r="KOG86" s="306"/>
      <c r="KOH86" s="306"/>
      <c r="KOI86" s="306"/>
      <c r="KOJ86" s="306"/>
      <c r="KOK86" s="306"/>
      <c r="KOL86" s="306"/>
      <c r="KOM86" s="306"/>
      <c r="KON86" s="306"/>
      <c r="KOO86" s="306"/>
      <c r="KOP86" s="306"/>
      <c r="KOQ86" s="306"/>
      <c r="KOR86" s="306"/>
      <c r="KOS86" s="306"/>
      <c r="KOT86" s="306"/>
      <c r="KOU86" s="306"/>
      <c r="KOV86" s="306"/>
      <c r="KOW86" s="306"/>
      <c r="KOX86" s="306"/>
      <c r="KOY86" s="306"/>
      <c r="KOZ86" s="306"/>
      <c r="KPA86" s="306"/>
      <c r="KPB86" s="306"/>
      <c r="KPC86" s="306"/>
      <c r="KPD86" s="306"/>
      <c r="KPE86" s="306"/>
      <c r="KPF86" s="306"/>
      <c r="KPG86" s="306"/>
      <c r="KPH86" s="306"/>
      <c r="KPI86" s="306"/>
      <c r="KPJ86" s="306"/>
      <c r="KPK86" s="306"/>
      <c r="KPL86" s="306"/>
      <c r="KPM86" s="306"/>
      <c r="KPN86" s="306"/>
      <c r="KPO86" s="306"/>
      <c r="KPP86" s="306"/>
      <c r="KPQ86" s="306"/>
      <c r="KPR86" s="306"/>
      <c r="KPS86" s="306"/>
      <c r="KPT86" s="306"/>
      <c r="KPU86" s="306"/>
      <c r="KPV86" s="306"/>
      <c r="KPW86" s="306"/>
      <c r="KPX86" s="306"/>
      <c r="KPY86" s="306"/>
      <c r="KPZ86" s="306"/>
      <c r="KQA86" s="306"/>
      <c r="KQB86" s="306"/>
      <c r="KQC86" s="306"/>
      <c r="KQD86" s="306"/>
      <c r="KQE86" s="306"/>
      <c r="KQF86" s="306"/>
      <c r="KQG86" s="306"/>
      <c r="KQH86" s="306"/>
      <c r="KQI86" s="306"/>
      <c r="KQJ86" s="306"/>
      <c r="KQK86" s="306"/>
      <c r="KQL86" s="306"/>
      <c r="KQM86" s="306"/>
      <c r="KQN86" s="306"/>
      <c r="KQO86" s="306"/>
      <c r="KQP86" s="306"/>
      <c r="KQQ86" s="306"/>
      <c r="KQR86" s="306"/>
      <c r="KQS86" s="306"/>
      <c r="KQT86" s="306"/>
      <c r="KQU86" s="306"/>
      <c r="KQV86" s="306"/>
      <c r="KQW86" s="306"/>
      <c r="KQX86" s="306"/>
      <c r="KQY86" s="306"/>
      <c r="KQZ86" s="306"/>
      <c r="KRA86" s="306"/>
      <c r="KRB86" s="306"/>
      <c r="KRC86" s="306"/>
      <c r="KRD86" s="306"/>
      <c r="KRE86" s="306"/>
      <c r="KRF86" s="306"/>
      <c r="KRG86" s="306"/>
      <c r="KRH86" s="306"/>
      <c r="KRI86" s="306"/>
      <c r="KRJ86" s="306"/>
      <c r="KRK86" s="306"/>
      <c r="KRL86" s="306"/>
      <c r="KRM86" s="306"/>
      <c r="KRN86" s="306"/>
      <c r="KRO86" s="306"/>
      <c r="KRP86" s="306"/>
      <c r="KRQ86" s="306"/>
      <c r="KRR86" s="306"/>
      <c r="KRS86" s="306"/>
      <c r="KRT86" s="306"/>
      <c r="KRU86" s="306"/>
      <c r="KRV86" s="306"/>
      <c r="KRW86" s="306"/>
      <c r="KRX86" s="306"/>
      <c r="KRY86" s="306"/>
      <c r="KRZ86" s="306"/>
      <c r="KSA86" s="306"/>
      <c r="KSB86" s="306"/>
      <c r="KSC86" s="306"/>
      <c r="KSD86" s="306"/>
      <c r="KSE86" s="306"/>
      <c r="KSF86" s="306"/>
      <c r="KSG86" s="306"/>
      <c r="KSH86" s="306"/>
      <c r="KSI86" s="306"/>
      <c r="KSJ86" s="306"/>
      <c r="KSK86" s="306"/>
      <c r="KSL86" s="306"/>
      <c r="KSM86" s="306"/>
      <c r="KSN86" s="306"/>
      <c r="KSO86" s="306"/>
      <c r="KSP86" s="306"/>
      <c r="KSQ86" s="306"/>
      <c r="KSR86" s="306"/>
      <c r="KSS86" s="306"/>
      <c r="KST86" s="306"/>
      <c r="KSU86" s="306"/>
      <c r="KSV86" s="306"/>
      <c r="KSW86" s="306"/>
      <c r="KSX86" s="306"/>
      <c r="KSY86" s="306"/>
      <c r="KSZ86" s="306"/>
      <c r="KTA86" s="306"/>
      <c r="KTB86" s="306"/>
      <c r="KTC86" s="306"/>
      <c r="KTD86" s="306"/>
      <c r="KTE86" s="306"/>
      <c r="KTF86" s="306"/>
      <c r="KTG86" s="306"/>
      <c r="KTH86" s="306"/>
      <c r="KTI86" s="306"/>
      <c r="KTJ86" s="306"/>
      <c r="KTK86" s="306"/>
      <c r="KTL86" s="306"/>
      <c r="KTM86" s="306"/>
      <c r="KTN86" s="306"/>
      <c r="KTO86" s="306"/>
      <c r="KTP86" s="306"/>
      <c r="KTQ86" s="306"/>
      <c r="KTR86" s="306"/>
      <c r="KTS86" s="306"/>
      <c r="KTT86" s="306"/>
      <c r="KTU86" s="306"/>
      <c r="KTV86" s="306"/>
      <c r="KTW86" s="306"/>
      <c r="KTX86" s="306"/>
      <c r="KTY86" s="306"/>
      <c r="KTZ86" s="306"/>
      <c r="KUA86" s="306"/>
      <c r="KUB86" s="306"/>
      <c r="KUC86" s="306"/>
      <c r="KUD86" s="306"/>
      <c r="KUE86" s="306"/>
      <c r="KUF86" s="306"/>
      <c r="KUG86" s="306"/>
      <c r="KUH86" s="306"/>
      <c r="KUI86" s="306"/>
      <c r="KUJ86" s="306"/>
      <c r="KUK86" s="306"/>
      <c r="KUL86" s="306"/>
      <c r="KUM86" s="306"/>
      <c r="KUN86" s="306"/>
      <c r="KUO86" s="306"/>
      <c r="KUP86" s="306"/>
      <c r="KUQ86" s="306"/>
      <c r="KUR86" s="306"/>
      <c r="KUS86" s="306"/>
      <c r="KUT86" s="306"/>
      <c r="KUU86" s="306"/>
      <c r="KUV86" s="306"/>
      <c r="KUW86" s="306"/>
      <c r="KUX86" s="306"/>
      <c r="KUY86" s="306"/>
      <c r="KUZ86" s="306"/>
      <c r="KVA86" s="306"/>
      <c r="KVB86" s="306"/>
      <c r="KVC86" s="306"/>
      <c r="KVD86" s="306"/>
      <c r="KVE86" s="306"/>
      <c r="KVF86" s="306"/>
      <c r="KVG86" s="306"/>
      <c r="KVH86" s="306"/>
      <c r="KVI86" s="306"/>
      <c r="KVJ86" s="306"/>
      <c r="KVK86" s="306"/>
      <c r="KVL86" s="306"/>
      <c r="KVM86" s="306"/>
      <c r="KVN86" s="306"/>
      <c r="KVO86" s="306"/>
      <c r="KVP86" s="306"/>
      <c r="KVQ86" s="306"/>
      <c r="KVR86" s="306"/>
      <c r="KVS86" s="306"/>
      <c r="KVT86" s="306"/>
      <c r="KVU86" s="306"/>
      <c r="KVV86" s="306"/>
      <c r="KVW86" s="306"/>
      <c r="KVX86" s="306"/>
      <c r="KVY86" s="306"/>
      <c r="KVZ86" s="306"/>
      <c r="KWA86" s="306"/>
      <c r="KWB86" s="306"/>
      <c r="KWC86" s="306"/>
      <c r="KWD86" s="306"/>
      <c r="KWE86" s="306"/>
      <c r="KWF86" s="306"/>
      <c r="KWG86" s="306"/>
      <c r="KWH86" s="306"/>
      <c r="KWI86" s="306"/>
      <c r="KWJ86" s="306"/>
      <c r="KWK86" s="306"/>
      <c r="KWL86" s="306"/>
      <c r="KWM86" s="306"/>
      <c r="KWN86" s="306"/>
      <c r="KWO86" s="306"/>
      <c r="KWP86" s="306"/>
      <c r="KWQ86" s="306"/>
      <c r="KWR86" s="306"/>
      <c r="KWS86" s="306"/>
      <c r="KWT86" s="306"/>
      <c r="KWU86" s="306"/>
      <c r="KWV86" s="306"/>
      <c r="KWW86" s="306"/>
      <c r="KWX86" s="306"/>
      <c r="KWY86" s="306"/>
      <c r="KWZ86" s="306"/>
      <c r="KXA86" s="306"/>
      <c r="KXB86" s="306"/>
      <c r="KXC86" s="306"/>
      <c r="KXD86" s="306"/>
      <c r="KXE86" s="306"/>
      <c r="KXF86" s="306"/>
      <c r="KXG86" s="306"/>
      <c r="KXH86" s="306"/>
      <c r="KXI86" s="306"/>
      <c r="KXJ86" s="306"/>
      <c r="KXK86" s="306"/>
      <c r="KXL86" s="306"/>
      <c r="KXM86" s="306"/>
      <c r="KXN86" s="306"/>
      <c r="KXO86" s="306"/>
      <c r="KXP86" s="306"/>
      <c r="KXQ86" s="306"/>
      <c r="KXR86" s="306"/>
      <c r="KXS86" s="306"/>
      <c r="KXT86" s="306"/>
      <c r="KXU86" s="306"/>
      <c r="KXV86" s="306"/>
      <c r="KXW86" s="306"/>
      <c r="KXX86" s="306"/>
      <c r="KXY86" s="306"/>
      <c r="KXZ86" s="306"/>
      <c r="KYA86" s="306"/>
      <c r="KYB86" s="306"/>
      <c r="KYC86" s="306"/>
      <c r="KYD86" s="306"/>
      <c r="KYE86" s="306"/>
      <c r="KYF86" s="306"/>
      <c r="KYG86" s="306"/>
      <c r="KYH86" s="306"/>
      <c r="KYI86" s="306"/>
      <c r="KYJ86" s="306"/>
      <c r="KYK86" s="306"/>
      <c r="KYL86" s="306"/>
      <c r="KYM86" s="306"/>
      <c r="KYN86" s="306"/>
      <c r="KYO86" s="306"/>
      <c r="KYP86" s="306"/>
      <c r="KYQ86" s="306"/>
      <c r="KYR86" s="306"/>
      <c r="KYS86" s="306"/>
      <c r="KYT86" s="306"/>
      <c r="KYU86" s="306"/>
      <c r="KYV86" s="306"/>
      <c r="KYW86" s="306"/>
      <c r="KYX86" s="306"/>
      <c r="KYY86" s="306"/>
      <c r="KYZ86" s="306"/>
      <c r="KZA86" s="306"/>
      <c r="KZB86" s="306"/>
      <c r="KZC86" s="306"/>
      <c r="KZD86" s="306"/>
      <c r="KZE86" s="306"/>
      <c r="KZF86" s="306"/>
      <c r="KZG86" s="306"/>
      <c r="KZH86" s="306"/>
      <c r="KZI86" s="306"/>
      <c r="KZJ86" s="306"/>
      <c r="KZK86" s="306"/>
      <c r="KZL86" s="306"/>
      <c r="KZM86" s="306"/>
      <c r="KZN86" s="306"/>
      <c r="KZO86" s="306"/>
      <c r="KZP86" s="306"/>
      <c r="KZQ86" s="306"/>
      <c r="KZR86" s="306"/>
      <c r="KZS86" s="306"/>
      <c r="KZT86" s="306"/>
      <c r="KZU86" s="306"/>
      <c r="KZV86" s="306"/>
      <c r="KZW86" s="306"/>
      <c r="KZX86" s="306"/>
      <c r="KZY86" s="306"/>
      <c r="KZZ86" s="306"/>
      <c r="LAA86" s="306"/>
      <c r="LAB86" s="306"/>
      <c r="LAC86" s="306"/>
      <c r="LAD86" s="306"/>
      <c r="LAE86" s="306"/>
      <c r="LAF86" s="306"/>
      <c r="LAG86" s="306"/>
      <c r="LAH86" s="306"/>
      <c r="LAI86" s="306"/>
      <c r="LAJ86" s="306"/>
      <c r="LAK86" s="306"/>
      <c r="LAL86" s="306"/>
      <c r="LAM86" s="306"/>
      <c r="LAN86" s="306"/>
      <c r="LAO86" s="306"/>
      <c r="LAP86" s="306"/>
      <c r="LAQ86" s="306"/>
      <c r="LAR86" s="306"/>
      <c r="LAS86" s="306"/>
      <c r="LAT86" s="306"/>
      <c r="LAU86" s="306"/>
      <c r="LAV86" s="306"/>
      <c r="LAW86" s="306"/>
      <c r="LAX86" s="306"/>
      <c r="LAY86" s="306"/>
      <c r="LAZ86" s="306"/>
      <c r="LBA86" s="306"/>
      <c r="LBB86" s="306"/>
      <c r="LBC86" s="306"/>
      <c r="LBD86" s="306"/>
      <c r="LBE86" s="306"/>
      <c r="LBF86" s="306"/>
      <c r="LBG86" s="306"/>
      <c r="LBH86" s="306"/>
      <c r="LBI86" s="306"/>
      <c r="LBJ86" s="306"/>
      <c r="LBK86" s="306"/>
      <c r="LBL86" s="306"/>
      <c r="LBM86" s="306"/>
      <c r="LBN86" s="306"/>
      <c r="LBO86" s="306"/>
      <c r="LBP86" s="306"/>
      <c r="LBQ86" s="306"/>
      <c r="LBR86" s="306"/>
      <c r="LBS86" s="306"/>
      <c r="LBT86" s="306"/>
      <c r="LBU86" s="306"/>
      <c r="LBV86" s="306"/>
      <c r="LBW86" s="306"/>
      <c r="LBX86" s="306"/>
      <c r="LBY86" s="306"/>
      <c r="LBZ86" s="306"/>
      <c r="LCA86" s="306"/>
      <c r="LCB86" s="306"/>
      <c r="LCC86" s="306"/>
      <c r="LCD86" s="306"/>
      <c r="LCE86" s="306"/>
      <c r="LCF86" s="306"/>
      <c r="LCG86" s="306"/>
      <c r="LCH86" s="306"/>
      <c r="LCI86" s="306"/>
      <c r="LCJ86" s="306"/>
      <c r="LCK86" s="306"/>
      <c r="LCL86" s="306"/>
      <c r="LCM86" s="306"/>
      <c r="LCN86" s="306"/>
      <c r="LCO86" s="306"/>
      <c r="LCP86" s="306"/>
      <c r="LCQ86" s="306"/>
      <c r="LCR86" s="306"/>
      <c r="LCS86" s="306"/>
      <c r="LCT86" s="306"/>
      <c r="LCU86" s="306"/>
      <c r="LCV86" s="306"/>
      <c r="LCW86" s="306"/>
      <c r="LCX86" s="306"/>
      <c r="LCY86" s="306"/>
      <c r="LCZ86" s="306"/>
      <c r="LDA86" s="306"/>
      <c r="LDB86" s="306"/>
      <c r="LDC86" s="306"/>
      <c r="LDD86" s="306"/>
      <c r="LDE86" s="306"/>
      <c r="LDF86" s="306"/>
      <c r="LDG86" s="306"/>
      <c r="LDH86" s="306"/>
      <c r="LDI86" s="306"/>
      <c r="LDJ86" s="306"/>
      <c r="LDK86" s="306"/>
      <c r="LDL86" s="306"/>
      <c r="LDM86" s="306"/>
      <c r="LDN86" s="306"/>
      <c r="LDO86" s="306"/>
      <c r="LDP86" s="306"/>
      <c r="LDQ86" s="306"/>
      <c r="LDR86" s="306"/>
      <c r="LDS86" s="306"/>
      <c r="LDT86" s="306"/>
      <c r="LDU86" s="306"/>
      <c r="LDV86" s="306"/>
      <c r="LDW86" s="306"/>
      <c r="LDX86" s="306"/>
      <c r="LDY86" s="306"/>
      <c r="LDZ86" s="306"/>
      <c r="LEA86" s="306"/>
      <c r="LEB86" s="306"/>
      <c r="LEC86" s="306"/>
      <c r="LED86" s="306"/>
      <c r="LEE86" s="306"/>
      <c r="LEF86" s="306"/>
      <c r="LEG86" s="306"/>
      <c r="LEH86" s="306"/>
      <c r="LEI86" s="306"/>
      <c r="LEJ86" s="306"/>
      <c r="LEK86" s="306"/>
      <c r="LEL86" s="306"/>
      <c r="LEM86" s="306"/>
      <c r="LEN86" s="306"/>
      <c r="LEO86" s="306"/>
      <c r="LEP86" s="306"/>
      <c r="LEQ86" s="306"/>
      <c r="LER86" s="306"/>
      <c r="LES86" s="306"/>
      <c r="LET86" s="306"/>
      <c r="LEU86" s="306"/>
      <c r="LEV86" s="306"/>
      <c r="LEW86" s="306"/>
      <c r="LEX86" s="306"/>
      <c r="LEY86" s="306"/>
      <c r="LEZ86" s="306"/>
      <c r="LFA86" s="306"/>
      <c r="LFB86" s="306"/>
      <c r="LFC86" s="306"/>
      <c r="LFD86" s="306"/>
      <c r="LFE86" s="306"/>
      <c r="LFF86" s="306"/>
      <c r="LFG86" s="306"/>
      <c r="LFH86" s="306"/>
      <c r="LFI86" s="306"/>
      <c r="LFJ86" s="306"/>
      <c r="LFK86" s="306"/>
      <c r="LFL86" s="306"/>
      <c r="LFM86" s="306"/>
      <c r="LFN86" s="306"/>
      <c r="LFO86" s="306"/>
      <c r="LFP86" s="306"/>
      <c r="LFQ86" s="306"/>
      <c r="LFR86" s="306"/>
      <c r="LFS86" s="306"/>
      <c r="LFT86" s="306"/>
      <c r="LFU86" s="306"/>
      <c r="LFV86" s="306"/>
      <c r="LFW86" s="306"/>
      <c r="LFX86" s="306"/>
      <c r="LFY86" s="306"/>
      <c r="LFZ86" s="306"/>
      <c r="LGA86" s="306"/>
      <c r="LGB86" s="306"/>
      <c r="LGC86" s="306"/>
      <c r="LGD86" s="306"/>
      <c r="LGE86" s="306"/>
      <c r="LGF86" s="306"/>
      <c r="LGG86" s="306"/>
      <c r="LGH86" s="306"/>
      <c r="LGI86" s="306"/>
      <c r="LGJ86" s="306"/>
      <c r="LGK86" s="306"/>
      <c r="LGL86" s="306"/>
      <c r="LGM86" s="306"/>
      <c r="LGN86" s="306"/>
      <c r="LGO86" s="306"/>
      <c r="LGP86" s="306"/>
      <c r="LGQ86" s="306"/>
      <c r="LGR86" s="306"/>
      <c r="LGS86" s="306"/>
      <c r="LGT86" s="306"/>
      <c r="LGU86" s="306"/>
      <c r="LGV86" s="306"/>
      <c r="LGW86" s="306"/>
      <c r="LGX86" s="306"/>
      <c r="LGY86" s="306"/>
      <c r="LGZ86" s="306"/>
      <c r="LHA86" s="306"/>
      <c r="LHB86" s="306"/>
      <c r="LHC86" s="306"/>
      <c r="LHD86" s="306"/>
      <c r="LHE86" s="306"/>
      <c r="LHF86" s="306"/>
      <c r="LHG86" s="306"/>
      <c r="LHH86" s="306"/>
      <c r="LHI86" s="306"/>
      <c r="LHJ86" s="306"/>
      <c r="LHK86" s="306"/>
      <c r="LHL86" s="306"/>
      <c r="LHM86" s="306"/>
      <c r="LHN86" s="306"/>
      <c r="LHO86" s="306"/>
      <c r="LHP86" s="306"/>
      <c r="LHQ86" s="306"/>
      <c r="LHR86" s="306"/>
      <c r="LHS86" s="306"/>
      <c r="LHT86" s="306"/>
      <c r="LHU86" s="306"/>
      <c r="LHV86" s="306"/>
      <c r="LHW86" s="306"/>
      <c r="LHX86" s="306"/>
      <c r="LHY86" s="306"/>
      <c r="LHZ86" s="306"/>
      <c r="LIA86" s="306"/>
      <c r="LIB86" s="306"/>
      <c r="LIC86" s="306"/>
      <c r="LID86" s="306"/>
      <c r="LIE86" s="306"/>
      <c r="LIF86" s="306"/>
      <c r="LIG86" s="306"/>
      <c r="LIH86" s="306"/>
      <c r="LII86" s="306"/>
      <c r="LIJ86" s="306"/>
      <c r="LIK86" s="306"/>
      <c r="LIL86" s="306"/>
      <c r="LIM86" s="306"/>
      <c r="LIN86" s="306"/>
      <c r="LIO86" s="306"/>
      <c r="LIP86" s="306"/>
      <c r="LIQ86" s="306"/>
      <c r="LIR86" s="306"/>
      <c r="LIS86" s="306"/>
      <c r="LIT86" s="306"/>
      <c r="LIU86" s="306"/>
      <c r="LIV86" s="306"/>
      <c r="LIW86" s="306"/>
      <c r="LIX86" s="306"/>
      <c r="LIY86" s="306"/>
      <c r="LIZ86" s="306"/>
      <c r="LJA86" s="306"/>
      <c r="LJB86" s="306"/>
      <c r="LJC86" s="306"/>
      <c r="LJD86" s="306"/>
      <c r="LJE86" s="306"/>
      <c r="LJF86" s="306"/>
      <c r="LJG86" s="306"/>
      <c r="LJH86" s="306"/>
      <c r="LJI86" s="306"/>
      <c r="LJJ86" s="306"/>
      <c r="LJK86" s="306"/>
      <c r="LJL86" s="306"/>
      <c r="LJM86" s="306"/>
      <c r="LJN86" s="306"/>
      <c r="LJO86" s="306"/>
      <c r="LJP86" s="306"/>
      <c r="LJQ86" s="306"/>
      <c r="LJR86" s="306"/>
      <c r="LJS86" s="306"/>
      <c r="LJT86" s="306"/>
      <c r="LJU86" s="306"/>
      <c r="LJV86" s="306"/>
      <c r="LJW86" s="306"/>
      <c r="LJX86" s="306"/>
      <c r="LJY86" s="306"/>
      <c r="LJZ86" s="306"/>
      <c r="LKA86" s="306"/>
      <c r="LKB86" s="306"/>
      <c r="LKC86" s="306"/>
      <c r="LKD86" s="306"/>
      <c r="LKE86" s="306"/>
      <c r="LKF86" s="306"/>
      <c r="LKG86" s="306"/>
      <c r="LKH86" s="306"/>
      <c r="LKI86" s="306"/>
      <c r="LKJ86" s="306"/>
      <c r="LKK86" s="306"/>
      <c r="LKL86" s="306"/>
      <c r="LKM86" s="306"/>
      <c r="LKN86" s="306"/>
      <c r="LKO86" s="306"/>
      <c r="LKP86" s="306"/>
      <c r="LKQ86" s="306"/>
      <c r="LKR86" s="306"/>
      <c r="LKS86" s="306"/>
      <c r="LKT86" s="306"/>
      <c r="LKU86" s="306"/>
      <c r="LKV86" s="306"/>
      <c r="LKW86" s="306"/>
      <c r="LKX86" s="306"/>
      <c r="LKY86" s="306"/>
      <c r="LKZ86" s="306"/>
      <c r="LLA86" s="306"/>
      <c r="LLB86" s="306"/>
      <c r="LLC86" s="306"/>
      <c r="LLD86" s="306"/>
      <c r="LLE86" s="306"/>
      <c r="LLF86" s="306"/>
      <c r="LLG86" s="306"/>
      <c r="LLH86" s="306"/>
      <c r="LLI86" s="306"/>
      <c r="LLJ86" s="306"/>
      <c r="LLK86" s="306"/>
      <c r="LLL86" s="306"/>
      <c r="LLM86" s="306"/>
      <c r="LLN86" s="306"/>
      <c r="LLO86" s="306"/>
      <c r="LLP86" s="306"/>
      <c r="LLQ86" s="306"/>
      <c r="LLR86" s="306"/>
      <c r="LLS86" s="306"/>
      <c r="LLT86" s="306"/>
      <c r="LLU86" s="306"/>
      <c r="LLV86" s="306"/>
      <c r="LLW86" s="306"/>
      <c r="LLX86" s="306"/>
      <c r="LLY86" s="306"/>
      <c r="LLZ86" s="306"/>
      <c r="LMA86" s="306"/>
      <c r="LMB86" s="306"/>
      <c r="LMC86" s="306"/>
      <c r="LMD86" s="306"/>
      <c r="LME86" s="306"/>
      <c r="LMF86" s="306"/>
      <c r="LMG86" s="306"/>
      <c r="LMH86" s="306"/>
      <c r="LMI86" s="306"/>
      <c r="LMJ86" s="306"/>
      <c r="LMK86" s="306"/>
      <c r="LML86" s="306"/>
      <c r="LMM86" s="306"/>
      <c r="LMN86" s="306"/>
      <c r="LMO86" s="306"/>
      <c r="LMP86" s="306"/>
      <c r="LMQ86" s="306"/>
      <c r="LMR86" s="306"/>
      <c r="LMS86" s="306"/>
      <c r="LMT86" s="306"/>
      <c r="LMU86" s="306"/>
      <c r="LMV86" s="306"/>
      <c r="LMW86" s="306"/>
      <c r="LMX86" s="306"/>
      <c r="LMY86" s="306"/>
      <c r="LMZ86" s="306"/>
      <c r="LNA86" s="306"/>
      <c r="LNB86" s="306"/>
      <c r="LNC86" s="306"/>
      <c r="LND86" s="306"/>
      <c r="LNE86" s="306"/>
      <c r="LNF86" s="306"/>
      <c r="LNG86" s="306"/>
      <c r="LNH86" s="306"/>
      <c r="LNI86" s="306"/>
      <c r="LNJ86" s="306"/>
      <c r="LNK86" s="306"/>
      <c r="LNL86" s="306"/>
      <c r="LNM86" s="306"/>
      <c r="LNN86" s="306"/>
      <c r="LNO86" s="306"/>
      <c r="LNP86" s="306"/>
      <c r="LNQ86" s="306"/>
      <c r="LNR86" s="306"/>
      <c r="LNS86" s="306"/>
      <c r="LNT86" s="306"/>
      <c r="LNU86" s="306"/>
      <c r="LNV86" s="306"/>
      <c r="LNW86" s="306"/>
      <c r="LNX86" s="306"/>
      <c r="LNY86" s="306"/>
      <c r="LNZ86" s="306"/>
      <c r="LOA86" s="306"/>
      <c r="LOB86" s="306"/>
      <c r="LOC86" s="306"/>
      <c r="LOD86" s="306"/>
      <c r="LOE86" s="306"/>
      <c r="LOF86" s="306"/>
      <c r="LOG86" s="306"/>
      <c r="LOH86" s="306"/>
      <c r="LOI86" s="306"/>
      <c r="LOJ86" s="306"/>
      <c r="LOK86" s="306"/>
      <c r="LOL86" s="306"/>
      <c r="LOM86" s="306"/>
      <c r="LON86" s="306"/>
      <c r="LOO86" s="306"/>
      <c r="LOP86" s="306"/>
      <c r="LOQ86" s="306"/>
      <c r="LOR86" s="306"/>
      <c r="LOS86" s="306"/>
      <c r="LOT86" s="306"/>
      <c r="LOU86" s="306"/>
      <c r="LOV86" s="306"/>
      <c r="LOW86" s="306"/>
      <c r="LOX86" s="306"/>
      <c r="LOY86" s="306"/>
      <c r="LOZ86" s="306"/>
      <c r="LPA86" s="306"/>
      <c r="LPB86" s="306"/>
      <c r="LPC86" s="306"/>
      <c r="LPD86" s="306"/>
      <c r="LPE86" s="306"/>
      <c r="LPF86" s="306"/>
      <c r="LPG86" s="306"/>
      <c r="LPH86" s="306"/>
      <c r="LPI86" s="306"/>
      <c r="LPJ86" s="306"/>
      <c r="LPK86" s="306"/>
      <c r="LPL86" s="306"/>
      <c r="LPM86" s="306"/>
      <c r="LPN86" s="306"/>
      <c r="LPO86" s="306"/>
      <c r="LPP86" s="306"/>
      <c r="LPQ86" s="306"/>
      <c r="LPR86" s="306"/>
      <c r="LPS86" s="306"/>
      <c r="LPT86" s="306"/>
      <c r="LPU86" s="306"/>
      <c r="LPV86" s="306"/>
      <c r="LPW86" s="306"/>
      <c r="LPX86" s="306"/>
      <c r="LPY86" s="306"/>
      <c r="LPZ86" s="306"/>
      <c r="LQA86" s="306"/>
      <c r="LQB86" s="306"/>
      <c r="LQC86" s="306"/>
      <c r="LQD86" s="306"/>
      <c r="LQE86" s="306"/>
      <c r="LQF86" s="306"/>
      <c r="LQG86" s="306"/>
      <c r="LQH86" s="306"/>
      <c r="LQI86" s="306"/>
      <c r="LQJ86" s="306"/>
      <c r="LQK86" s="306"/>
      <c r="LQL86" s="306"/>
      <c r="LQM86" s="306"/>
      <c r="LQN86" s="306"/>
      <c r="LQO86" s="306"/>
      <c r="LQP86" s="306"/>
      <c r="LQQ86" s="306"/>
      <c r="LQR86" s="306"/>
      <c r="LQS86" s="306"/>
      <c r="LQT86" s="306"/>
      <c r="LQU86" s="306"/>
      <c r="LQV86" s="306"/>
      <c r="LQW86" s="306"/>
      <c r="LQX86" s="306"/>
      <c r="LQY86" s="306"/>
      <c r="LQZ86" s="306"/>
      <c r="LRA86" s="306"/>
      <c r="LRB86" s="306"/>
      <c r="LRC86" s="306"/>
      <c r="LRD86" s="306"/>
      <c r="LRE86" s="306"/>
      <c r="LRF86" s="306"/>
      <c r="LRG86" s="306"/>
      <c r="LRH86" s="306"/>
      <c r="LRI86" s="306"/>
      <c r="LRJ86" s="306"/>
      <c r="LRK86" s="306"/>
      <c r="LRL86" s="306"/>
      <c r="LRM86" s="306"/>
      <c r="LRN86" s="306"/>
      <c r="LRO86" s="306"/>
      <c r="LRP86" s="306"/>
      <c r="LRQ86" s="306"/>
      <c r="LRR86" s="306"/>
      <c r="LRS86" s="306"/>
      <c r="LRT86" s="306"/>
      <c r="LRU86" s="306"/>
      <c r="LRV86" s="306"/>
      <c r="LRW86" s="306"/>
      <c r="LRX86" s="306"/>
      <c r="LRY86" s="306"/>
      <c r="LRZ86" s="306"/>
      <c r="LSA86" s="306"/>
      <c r="LSB86" s="306"/>
      <c r="LSC86" s="306"/>
      <c r="LSD86" s="306"/>
      <c r="LSE86" s="306"/>
      <c r="LSF86" s="306"/>
      <c r="LSG86" s="306"/>
      <c r="LSH86" s="306"/>
      <c r="LSI86" s="306"/>
      <c r="LSJ86" s="306"/>
      <c r="LSK86" s="306"/>
      <c r="LSL86" s="306"/>
      <c r="LSM86" s="306"/>
      <c r="LSN86" s="306"/>
      <c r="LSO86" s="306"/>
      <c r="LSP86" s="306"/>
      <c r="LSQ86" s="306"/>
      <c r="LSR86" s="306"/>
      <c r="LSS86" s="306"/>
      <c r="LST86" s="306"/>
      <c r="LSU86" s="306"/>
      <c r="LSV86" s="306"/>
      <c r="LSW86" s="306"/>
      <c r="LSX86" s="306"/>
      <c r="LSY86" s="306"/>
      <c r="LSZ86" s="306"/>
      <c r="LTA86" s="306"/>
      <c r="LTB86" s="306"/>
      <c r="LTC86" s="306"/>
      <c r="LTD86" s="306"/>
      <c r="LTE86" s="306"/>
      <c r="LTF86" s="306"/>
      <c r="LTG86" s="306"/>
      <c r="LTH86" s="306"/>
      <c r="LTI86" s="306"/>
      <c r="LTJ86" s="306"/>
      <c r="LTK86" s="306"/>
      <c r="LTL86" s="306"/>
      <c r="LTM86" s="306"/>
      <c r="LTN86" s="306"/>
      <c r="LTO86" s="306"/>
      <c r="LTP86" s="306"/>
      <c r="LTQ86" s="306"/>
      <c r="LTR86" s="306"/>
      <c r="LTS86" s="306"/>
      <c r="LTT86" s="306"/>
      <c r="LTU86" s="306"/>
      <c r="LTV86" s="306"/>
      <c r="LTW86" s="306"/>
      <c r="LTX86" s="306"/>
      <c r="LTY86" s="306"/>
      <c r="LTZ86" s="306"/>
      <c r="LUA86" s="306"/>
      <c r="LUB86" s="306"/>
      <c r="LUC86" s="306"/>
      <c r="LUD86" s="306"/>
      <c r="LUE86" s="306"/>
      <c r="LUF86" s="306"/>
      <c r="LUG86" s="306"/>
      <c r="LUH86" s="306"/>
      <c r="LUI86" s="306"/>
      <c r="LUJ86" s="306"/>
      <c r="LUK86" s="306"/>
      <c r="LUL86" s="306"/>
      <c r="LUM86" s="306"/>
      <c r="LUN86" s="306"/>
      <c r="LUO86" s="306"/>
      <c r="LUP86" s="306"/>
      <c r="LUQ86" s="306"/>
      <c r="LUR86" s="306"/>
      <c r="LUS86" s="306"/>
      <c r="LUT86" s="306"/>
      <c r="LUU86" s="306"/>
      <c r="LUV86" s="306"/>
      <c r="LUW86" s="306"/>
      <c r="LUX86" s="306"/>
      <c r="LUY86" s="306"/>
      <c r="LUZ86" s="306"/>
      <c r="LVA86" s="306"/>
      <c r="LVB86" s="306"/>
      <c r="LVC86" s="306"/>
      <c r="LVD86" s="306"/>
      <c r="LVE86" s="306"/>
      <c r="LVF86" s="306"/>
      <c r="LVG86" s="306"/>
      <c r="LVH86" s="306"/>
      <c r="LVI86" s="306"/>
      <c r="LVJ86" s="306"/>
      <c r="LVK86" s="306"/>
      <c r="LVL86" s="306"/>
      <c r="LVM86" s="306"/>
      <c r="LVN86" s="306"/>
      <c r="LVO86" s="306"/>
      <c r="LVP86" s="306"/>
      <c r="LVQ86" s="306"/>
      <c r="LVR86" s="306"/>
      <c r="LVS86" s="306"/>
      <c r="LVT86" s="306"/>
      <c r="LVU86" s="306"/>
      <c r="LVV86" s="306"/>
      <c r="LVW86" s="306"/>
      <c r="LVX86" s="306"/>
      <c r="LVY86" s="306"/>
      <c r="LVZ86" s="306"/>
      <c r="LWA86" s="306"/>
      <c r="LWB86" s="306"/>
      <c r="LWC86" s="306"/>
      <c r="LWD86" s="306"/>
      <c r="LWE86" s="306"/>
      <c r="LWF86" s="306"/>
      <c r="LWG86" s="306"/>
      <c r="LWH86" s="306"/>
      <c r="LWI86" s="306"/>
      <c r="LWJ86" s="306"/>
      <c r="LWK86" s="306"/>
      <c r="LWL86" s="306"/>
      <c r="LWM86" s="306"/>
      <c r="LWN86" s="306"/>
      <c r="LWO86" s="306"/>
      <c r="LWP86" s="306"/>
      <c r="LWQ86" s="306"/>
      <c r="LWR86" s="306"/>
      <c r="LWS86" s="306"/>
      <c r="LWT86" s="306"/>
      <c r="LWU86" s="306"/>
      <c r="LWV86" s="306"/>
      <c r="LWW86" s="306"/>
      <c r="LWX86" s="306"/>
      <c r="LWY86" s="306"/>
      <c r="LWZ86" s="306"/>
      <c r="LXA86" s="306"/>
      <c r="LXB86" s="306"/>
      <c r="LXC86" s="306"/>
      <c r="LXD86" s="306"/>
      <c r="LXE86" s="306"/>
      <c r="LXF86" s="306"/>
      <c r="LXG86" s="306"/>
      <c r="LXH86" s="306"/>
      <c r="LXI86" s="306"/>
      <c r="LXJ86" s="306"/>
      <c r="LXK86" s="306"/>
      <c r="LXL86" s="306"/>
      <c r="LXM86" s="306"/>
      <c r="LXN86" s="306"/>
      <c r="LXO86" s="306"/>
      <c r="LXP86" s="306"/>
      <c r="LXQ86" s="306"/>
      <c r="LXR86" s="306"/>
      <c r="LXS86" s="306"/>
      <c r="LXT86" s="306"/>
      <c r="LXU86" s="306"/>
      <c r="LXV86" s="306"/>
      <c r="LXW86" s="306"/>
      <c r="LXX86" s="306"/>
      <c r="LXY86" s="306"/>
      <c r="LXZ86" s="306"/>
      <c r="LYA86" s="306"/>
      <c r="LYB86" s="306"/>
      <c r="LYC86" s="306"/>
      <c r="LYD86" s="306"/>
      <c r="LYE86" s="306"/>
      <c r="LYF86" s="306"/>
      <c r="LYG86" s="306"/>
      <c r="LYH86" s="306"/>
      <c r="LYI86" s="306"/>
      <c r="LYJ86" s="306"/>
      <c r="LYK86" s="306"/>
      <c r="LYL86" s="306"/>
      <c r="LYM86" s="306"/>
      <c r="LYN86" s="306"/>
      <c r="LYO86" s="306"/>
      <c r="LYP86" s="306"/>
      <c r="LYQ86" s="306"/>
      <c r="LYR86" s="306"/>
      <c r="LYS86" s="306"/>
      <c r="LYT86" s="306"/>
      <c r="LYU86" s="306"/>
      <c r="LYV86" s="306"/>
      <c r="LYW86" s="306"/>
      <c r="LYX86" s="306"/>
      <c r="LYY86" s="306"/>
      <c r="LYZ86" s="306"/>
      <c r="LZA86" s="306"/>
      <c r="LZB86" s="306"/>
      <c r="LZC86" s="306"/>
      <c r="LZD86" s="306"/>
      <c r="LZE86" s="306"/>
      <c r="LZF86" s="306"/>
      <c r="LZG86" s="306"/>
      <c r="LZH86" s="306"/>
      <c r="LZI86" s="306"/>
      <c r="LZJ86" s="306"/>
      <c r="LZK86" s="306"/>
      <c r="LZL86" s="306"/>
      <c r="LZM86" s="306"/>
      <c r="LZN86" s="306"/>
      <c r="LZO86" s="306"/>
      <c r="LZP86" s="306"/>
      <c r="LZQ86" s="306"/>
      <c r="LZR86" s="306"/>
      <c r="LZS86" s="306"/>
      <c r="LZT86" s="306"/>
      <c r="LZU86" s="306"/>
      <c r="LZV86" s="306"/>
      <c r="LZW86" s="306"/>
      <c r="LZX86" s="306"/>
      <c r="LZY86" s="306"/>
      <c r="LZZ86" s="306"/>
      <c r="MAA86" s="306"/>
      <c r="MAB86" s="306"/>
      <c r="MAC86" s="306"/>
      <c r="MAD86" s="306"/>
      <c r="MAE86" s="306"/>
      <c r="MAF86" s="306"/>
      <c r="MAG86" s="306"/>
      <c r="MAH86" s="306"/>
      <c r="MAI86" s="306"/>
      <c r="MAJ86" s="306"/>
      <c r="MAK86" s="306"/>
      <c r="MAL86" s="306"/>
      <c r="MAM86" s="306"/>
      <c r="MAN86" s="306"/>
      <c r="MAO86" s="306"/>
      <c r="MAP86" s="306"/>
      <c r="MAQ86" s="306"/>
      <c r="MAR86" s="306"/>
      <c r="MAS86" s="306"/>
      <c r="MAT86" s="306"/>
      <c r="MAU86" s="306"/>
      <c r="MAV86" s="306"/>
      <c r="MAW86" s="306"/>
      <c r="MAX86" s="306"/>
      <c r="MAY86" s="306"/>
      <c r="MAZ86" s="306"/>
      <c r="MBA86" s="306"/>
      <c r="MBB86" s="306"/>
      <c r="MBC86" s="306"/>
      <c r="MBD86" s="306"/>
      <c r="MBE86" s="306"/>
      <c r="MBF86" s="306"/>
      <c r="MBG86" s="306"/>
      <c r="MBH86" s="306"/>
      <c r="MBI86" s="306"/>
      <c r="MBJ86" s="306"/>
      <c r="MBK86" s="306"/>
      <c r="MBL86" s="306"/>
      <c r="MBM86" s="306"/>
      <c r="MBN86" s="306"/>
      <c r="MBO86" s="306"/>
      <c r="MBP86" s="306"/>
      <c r="MBQ86" s="306"/>
      <c r="MBR86" s="306"/>
      <c r="MBS86" s="306"/>
      <c r="MBT86" s="306"/>
      <c r="MBU86" s="306"/>
      <c r="MBV86" s="306"/>
      <c r="MBW86" s="306"/>
      <c r="MBX86" s="306"/>
      <c r="MBY86" s="306"/>
      <c r="MBZ86" s="306"/>
      <c r="MCA86" s="306"/>
      <c r="MCB86" s="306"/>
      <c r="MCC86" s="306"/>
      <c r="MCD86" s="306"/>
      <c r="MCE86" s="306"/>
      <c r="MCF86" s="306"/>
      <c r="MCG86" s="306"/>
      <c r="MCH86" s="306"/>
      <c r="MCI86" s="306"/>
      <c r="MCJ86" s="306"/>
      <c r="MCK86" s="306"/>
      <c r="MCL86" s="306"/>
      <c r="MCM86" s="306"/>
      <c r="MCN86" s="306"/>
      <c r="MCO86" s="306"/>
      <c r="MCP86" s="306"/>
      <c r="MCQ86" s="306"/>
      <c r="MCR86" s="306"/>
      <c r="MCS86" s="306"/>
      <c r="MCT86" s="306"/>
      <c r="MCU86" s="306"/>
      <c r="MCV86" s="306"/>
      <c r="MCW86" s="306"/>
      <c r="MCX86" s="306"/>
      <c r="MCY86" s="306"/>
      <c r="MCZ86" s="306"/>
      <c r="MDA86" s="306"/>
      <c r="MDB86" s="306"/>
      <c r="MDC86" s="306"/>
      <c r="MDD86" s="306"/>
      <c r="MDE86" s="306"/>
      <c r="MDF86" s="306"/>
      <c r="MDG86" s="306"/>
      <c r="MDH86" s="306"/>
      <c r="MDI86" s="306"/>
      <c r="MDJ86" s="306"/>
      <c r="MDK86" s="306"/>
      <c r="MDL86" s="306"/>
      <c r="MDM86" s="306"/>
      <c r="MDN86" s="306"/>
      <c r="MDO86" s="306"/>
      <c r="MDP86" s="306"/>
      <c r="MDQ86" s="306"/>
      <c r="MDR86" s="306"/>
      <c r="MDS86" s="306"/>
      <c r="MDT86" s="306"/>
      <c r="MDU86" s="306"/>
      <c r="MDV86" s="306"/>
      <c r="MDW86" s="306"/>
      <c r="MDX86" s="306"/>
      <c r="MDY86" s="306"/>
      <c r="MDZ86" s="306"/>
      <c r="MEA86" s="306"/>
      <c r="MEB86" s="306"/>
      <c r="MEC86" s="306"/>
      <c r="MED86" s="306"/>
      <c r="MEE86" s="306"/>
      <c r="MEF86" s="306"/>
      <c r="MEG86" s="306"/>
      <c r="MEH86" s="306"/>
      <c r="MEI86" s="306"/>
      <c r="MEJ86" s="306"/>
      <c r="MEK86" s="306"/>
      <c r="MEL86" s="306"/>
      <c r="MEM86" s="306"/>
      <c r="MEN86" s="306"/>
      <c r="MEO86" s="306"/>
      <c r="MEP86" s="306"/>
      <c r="MEQ86" s="306"/>
      <c r="MER86" s="306"/>
      <c r="MES86" s="306"/>
      <c r="MET86" s="306"/>
      <c r="MEU86" s="306"/>
      <c r="MEV86" s="306"/>
      <c r="MEW86" s="306"/>
      <c r="MEX86" s="306"/>
      <c r="MEY86" s="306"/>
      <c r="MEZ86" s="306"/>
      <c r="MFA86" s="306"/>
      <c r="MFB86" s="306"/>
      <c r="MFC86" s="306"/>
      <c r="MFD86" s="306"/>
      <c r="MFE86" s="306"/>
      <c r="MFF86" s="306"/>
      <c r="MFG86" s="306"/>
      <c r="MFH86" s="306"/>
      <c r="MFI86" s="306"/>
      <c r="MFJ86" s="306"/>
      <c r="MFK86" s="306"/>
      <c r="MFL86" s="306"/>
      <c r="MFM86" s="306"/>
      <c r="MFN86" s="306"/>
      <c r="MFO86" s="306"/>
      <c r="MFP86" s="306"/>
      <c r="MFQ86" s="306"/>
      <c r="MFR86" s="306"/>
      <c r="MFS86" s="306"/>
      <c r="MFT86" s="306"/>
      <c r="MFU86" s="306"/>
      <c r="MFV86" s="306"/>
      <c r="MFW86" s="306"/>
      <c r="MFX86" s="306"/>
      <c r="MFY86" s="306"/>
      <c r="MFZ86" s="306"/>
      <c r="MGA86" s="306"/>
      <c r="MGB86" s="306"/>
      <c r="MGC86" s="306"/>
      <c r="MGD86" s="306"/>
      <c r="MGE86" s="306"/>
      <c r="MGF86" s="306"/>
      <c r="MGG86" s="306"/>
      <c r="MGH86" s="306"/>
      <c r="MGI86" s="306"/>
      <c r="MGJ86" s="306"/>
      <c r="MGK86" s="306"/>
      <c r="MGL86" s="306"/>
      <c r="MGM86" s="306"/>
      <c r="MGN86" s="306"/>
      <c r="MGO86" s="306"/>
      <c r="MGP86" s="306"/>
      <c r="MGQ86" s="306"/>
      <c r="MGR86" s="306"/>
      <c r="MGS86" s="306"/>
      <c r="MGT86" s="306"/>
      <c r="MGU86" s="306"/>
      <c r="MGV86" s="306"/>
      <c r="MGW86" s="306"/>
      <c r="MGX86" s="306"/>
      <c r="MGY86" s="306"/>
      <c r="MGZ86" s="306"/>
      <c r="MHA86" s="306"/>
      <c r="MHB86" s="306"/>
      <c r="MHC86" s="306"/>
      <c r="MHD86" s="306"/>
      <c r="MHE86" s="306"/>
      <c r="MHF86" s="306"/>
      <c r="MHG86" s="306"/>
      <c r="MHH86" s="306"/>
      <c r="MHI86" s="306"/>
      <c r="MHJ86" s="306"/>
      <c r="MHK86" s="306"/>
      <c r="MHL86" s="306"/>
      <c r="MHM86" s="306"/>
      <c r="MHN86" s="306"/>
      <c r="MHO86" s="306"/>
      <c r="MHP86" s="306"/>
      <c r="MHQ86" s="306"/>
      <c r="MHR86" s="306"/>
      <c r="MHS86" s="306"/>
      <c r="MHT86" s="306"/>
      <c r="MHU86" s="306"/>
      <c r="MHV86" s="306"/>
      <c r="MHW86" s="306"/>
      <c r="MHX86" s="306"/>
      <c r="MHY86" s="306"/>
      <c r="MHZ86" s="306"/>
      <c r="MIA86" s="306"/>
      <c r="MIB86" s="306"/>
      <c r="MIC86" s="306"/>
      <c r="MID86" s="306"/>
      <c r="MIE86" s="306"/>
      <c r="MIF86" s="306"/>
      <c r="MIG86" s="306"/>
      <c r="MIH86" s="306"/>
      <c r="MII86" s="306"/>
      <c r="MIJ86" s="306"/>
      <c r="MIK86" s="306"/>
      <c r="MIL86" s="306"/>
      <c r="MIM86" s="306"/>
      <c r="MIN86" s="306"/>
      <c r="MIO86" s="306"/>
      <c r="MIP86" s="306"/>
      <c r="MIQ86" s="306"/>
      <c r="MIR86" s="306"/>
      <c r="MIS86" s="306"/>
      <c r="MIT86" s="306"/>
      <c r="MIU86" s="306"/>
      <c r="MIV86" s="306"/>
      <c r="MIW86" s="306"/>
      <c r="MIX86" s="306"/>
      <c r="MIY86" s="306"/>
      <c r="MIZ86" s="306"/>
      <c r="MJA86" s="306"/>
      <c r="MJB86" s="306"/>
      <c r="MJC86" s="306"/>
      <c r="MJD86" s="306"/>
      <c r="MJE86" s="306"/>
      <c r="MJF86" s="306"/>
      <c r="MJG86" s="306"/>
      <c r="MJH86" s="306"/>
      <c r="MJI86" s="306"/>
      <c r="MJJ86" s="306"/>
      <c r="MJK86" s="306"/>
      <c r="MJL86" s="306"/>
      <c r="MJM86" s="306"/>
      <c r="MJN86" s="306"/>
      <c r="MJO86" s="306"/>
      <c r="MJP86" s="306"/>
      <c r="MJQ86" s="306"/>
      <c r="MJR86" s="306"/>
      <c r="MJS86" s="306"/>
      <c r="MJT86" s="306"/>
      <c r="MJU86" s="306"/>
      <c r="MJV86" s="306"/>
      <c r="MJW86" s="306"/>
      <c r="MJX86" s="306"/>
      <c r="MJY86" s="306"/>
      <c r="MJZ86" s="306"/>
      <c r="MKA86" s="306"/>
      <c r="MKB86" s="306"/>
      <c r="MKC86" s="306"/>
      <c r="MKD86" s="306"/>
      <c r="MKE86" s="306"/>
      <c r="MKF86" s="306"/>
      <c r="MKG86" s="306"/>
      <c r="MKH86" s="306"/>
      <c r="MKI86" s="306"/>
      <c r="MKJ86" s="306"/>
      <c r="MKK86" s="306"/>
      <c r="MKL86" s="306"/>
      <c r="MKM86" s="306"/>
      <c r="MKN86" s="306"/>
      <c r="MKO86" s="306"/>
      <c r="MKP86" s="306"/>
      <c r="MKQ86" s="306"/>
      <c r="MKR86" s="306"/>
      <c r="MKS86" s="306"/>
      <c r="MKT86" s="306"/>
      <c r="MKU86" s="306"/>
      <c r="MKV86" s="306"/>
      <c r="MKW86" s="306"/>
      <c r="MKX86" s="306"/>
      <c r="MKY86" s="306"/>
      <c r="MKZ86" s="306"/>
      <c r="MLA86" s="306"/>
      <c r="MLB86" s="306"/>
      <c r="MLC86" s="306"/>
      <c r="MLD86" s="306"/>
      <c r="MLE86" s="306"/>
      <c r="MLF86" s="306"/>
      <c r="MLG86" s="306"/>
      <c r="MLH86" s="306"/>
      <c r="MLI86" s="306"/>
      <c r="MLJ86" s="306"/>
      <c r="MLK86" s="306"/>
      <c r="MLL86" s="306"/>
      <c r="MLM86" s="306"/>
      <c r="MLN86" s="306"/>
      <c r="MLO86" s="306"/>
      <c r="MLP86" s="306"/>
      <c r="MLQ86" s="306"/>
      <c r="MLR86" s="306"/>
      <c r="MLS86" s="306"/>
      <c r="MLT86" s="306"/>
      <c r="MLU86" s="306"/>
      <c r="MLV86" s="306"/>
      <c r="MLW86" s="306"/>
      <c r="MLX86" s="306"/>
      <c r="MLY86" s="306"/>
      <c r="MLZ86" s="306"/>
      <c r="MMA86" s="306"/>
      <c r="MMB86" s="306"/>
      <c r="MMC86" s="306"/>
      <c r="MMD86" s="306"/>
      <c r="MME86" s="306"/>
      <c r="MMF86" s="306"/>
      <c r="MMG86" s="306"/>
      <c r="MMH86" s="306"/>
      <c r="MMI86" s="306"/>
      <c r="MMJ86" s="306"/>
      <c r="MMK86" s="306"/>
      <c r="MML86" s="306"/>
      <c r="MMM86" s="306"/>
      <c r="MMN86" s="306"/>
      <c r="MMO86" s="306"/>
      <c r="MMP86" s="306"/>
      <c r="MMQ86" s="306"/>
      <c r="MMR86" s="306"/>
      <c r="MMS86" s="306"/>
      <c r="MMT86" s="306"/>
      <c r="MMU86" s="306"/>
      <c r="MMV86" s="306"/>
      <c r="MMW86" s="306"/>
      <c r="MMX86" s="306"/>
      <c r="MMY86" s="306"/>
      <c r="MMZ86" s="306"/>
      <c r="MNA86" s="306"/>
      <c r="MNB86" s="306"/>
      <c r="MNC86" s="306"/>
      <c r="MND86" s="306"/>
      <c r="MNE86" s="306"/>
      <c r="MNF86" s="306"/>
      <c r="MNG86" s="306"/>
      <c r="MNH86" s="306"/>
      <c r="MNI86" s="306"/>
      <c r="MNJ86" s="306"/>
      <c r="MNK86" s="306"/>
      <c r="MNL86" s="306"/>
      <c r="MNM86" s="306"/>
      <c r="MNN86" s="306"/>
      <c r="MNO86" s="306"/>
      <c r="MNP86" s="306"/>
      <c r="MNQ86" s="306"/>
      <c r="MNR86" s="306"/>
      <c r="MNS86" s="306"/>
      <c r="MNT86" s="306"/>
      <c r="MNU86" s="306"/>
      <c r="MNV86" s="306"/>
      <c r="MNW86" s="306"/>
      <c r="MNX86" s="306"/>
      <c r="MNY86" s="306"/>
      <c r="MNZ86" s="306"/>
      <c r="MOA86" s="306"/>
      <c r="MOB86" s="306"/>
      <c r="MOC86" s="306"/>
      <c r="MOD86" s="306"/>
      <c r="MOE86" s="306"/>
      <c r="MOF86" s="306"/>
      <c r="MOG86" s="306"/>
      <c r="MOH86" s="306"/>
      <c r="MOI86" s="306"/>
      <c r="MOJ86" s="306"/>
      <c r="MOK86" s="306"/>
      <c r="MOL86" s="306"/>
      <c r="MOM86" s="306"/>
      <c r="MON86" s="306"/>
      <c r="MOO86" s="306"/>
      <c r="MOP86" s="306"/>
      <c r="MOQ86" s="306"/>
      <c r="MOR86" s="306"/>
      <c r="MOS86" s="306"/>
      <c r="MOT86" s="306"/>
      <c r="MOU86" s="306"/>
      <c r="MOV86" s="306"/>
      <c r="MOW86" s="306"/>
      <c r="MOX86" s="306"/>
      <c r="MOY86" s="306"/>
      <c r="MOZ86" s="306"/>
      <c r="MPA86" s="306"/>
      <c r="MPB86" s="306"/>
      <c r="MPC86" s="306"/>
      <c r="MPD86" s="306"/>
      <c r="MPE86" s="306"/>
      <c r="MPF86" s="306"/>
      <c r="MPG86" s="306"/>
      <c r="MPH86" s="306"/>
      <c r="MPI86" s="306"/>
      <c r="MPJ86" s="306"/>
      <c r="MPK86" s="306"/>
      <c r="MPL86" s="306"/>
      <c r="MPM86" s="306"/>
      <c r="MPN86" s="306"/>
      <c r="MPO86" s="306"/>
      <c r="MPP86" s="306"/>
      <c r="MPQ86" s="306"/>
      <c r="MPR86" s="306"/>
      <c r="MPS86" s="306"/>
      <c r="MPT86" s="306"/>
      <c r="MPU86" s="306"/>
      <c r="MPV86" s="306"/>
      <c r="MPW86" s="306"/>
      <c r="MPX86" s="306"/>
      <c r="MPY86" s="306"/>
      <c r="MPZ86" s="306"/>
      <c r="MQA86" s="306"/>
      <c r="MQB86" s="306"/>
      <c r="MQC86" s="306"/>
      <c r="MQD86" s="306"/>
      <c r="MQE86" s="306"/>
      <c r="MQF86" s="306"/>
      <c r="MQG86" s="306"/>
      <c r="MQH86" s="306"/>
      <c r="MQI86" s="306"/>
      <c r="MQJ86" s="306"/>
      <c r="MQK86" s="306"/>
      <c r="MQL86" s="306"/>
      <c r="MQM86" s="306"/>
      <c r="MQN86" s="306"/>
      <c r="MQO86" s="306"/>
      <c r="MQP86" s="306"/>
      <c r="MQQ86" s="306"/>
      <c r="MQR86" s="306"/>
      <c r="MQS86" s="306"/>
      <c r="MQT86" s="306"/>
      <c r="MQU86" s="306"/>
      <c r="MQV86" s="306"/>
      <c r="MQW86" s="306"/>
      <c r="MQX86" s="306"/>
      <c r="MQY86" s="306"/>
      <c r="MQZ86" s="306"/>
      <c r="MRA86" s="306"/>
      <c r="MRB86" s="306"/>
      <c r="MRC86" s="306"/>
      <c r="MRD86" s="306"/>
      <c r="MRE86" s="306"/>
      <c r="MRF86" s="306"/>
      <c r="MRG86" s="306"/>
      <c r="MRH86" s="306"/>
      <c r="MRI86" s="306"/>
      <c r="MRJ86" s="306"/>
      <c r="MRK86" s="306"/>
      <c r="MRL86" s="306"/>
      <c r="MRM86" s="306"/>
      <c r="MRN86" s="306"/>
      <c r="MRO86" s="306"/>
      <c r="MRP86" s="306"/>
      <c r="MRQ86" s="306"/>
      <c r="MRR86" s="306"/>
      <c r="MRS86" s="306"/>
      <c r="MRT86" s="306"/>
      <c r="MRU86" s="306"/>
      <c r="MRV86" s="306"/>
      <c r="MRW86" s="306"/>
      <c r="MRX86" s="306"/>
      <c r="MRY86" s="306"/>
      <c r="MRZ86" s="306"/>
      <c r="MSA86" s="306"/>
      <c r="MSB86" s="306"/>
      <c r="MSC86" s="306"/>
      <c r="MSD86" s="306"/>
      <c r="MSE86" s="306"/>
      <c r="MSF86" s="306"/>
      <c r="MSG86" s="306"/>
      <c r="MSH86" s="306"/>
      <c r="MSI86" s="306"/>
      <c r="MSJ86" s="306"/>
      <c r="MSK86" s="306"/>
      <c r="MSL86" s="306"/>
      <c r="MSM86" s="306"/>
      <c r="MSN86" s="306"/>
      <c r="MSO86" s="306"/>
      <c r="MSP86" s="306"/>
      <c r="MSQ86" s="306"/>
      <c r="MSR86" s="306"/>
      <c r="MSS86" s="306"/>
      <c r="MST86" s="306"/>
      <c r="MSU86" s="306"/>
      <c r="MSV86" s="306"/>
      <c r="MSW86" s="306"/>
      <c r="MSX86" s="306"/>
      <c r="MSY86" s="306"/>
      <c r="MSZ86" s="306"/>
      <c r="MTA86" s="306"/>
      <c r="MTB86" s="306"/>
      <c r="MTC86" s="306"/>
      <c r="MTD86" s="306"/>
      <c r="MTE86" s="306"/>
      <c r="MTF86" s="306"/>
      <c r="MTG86" s="306"/>
      <c r="MTH86" s="306"/>
      <c r="MTI86" s="306"/>
      <c r="MTJ86" s="306"/>
      <c r="MTK86" s="306"/>
      <c r="MTL86" s="306"/>
      <c r="MTM86" s="306"/>
      <c r="MTN86" s="306"/>
      <c r="MTO86" s="306"/>
      <c r="MTP86" s="306"/>
      <c r="MTQ86" s="306"/>
      <c r="MTR86" s="306"/>
      <c r="MTS86" s="306"/>
      <c r="MTT86" s="306"/>
      <c r="MTU86" s="306"/>
      <c r="MTV86" s="306"/>
      <c r="MTW86" s="306"/>
      <c r="MTX86" s="306"/>
      <c r="MTY86" s="306"/>
      <c r="MTZ86" s="306"/>
      <c r="MUA86" s="306"/>
      <c r="MUB86" s="306"/>
      <c r="MUC86" s="306"/>
      <c r="MUD86" s="306"/>
      <c r="MUE86" s="306"/>
      <c r="MUF86" s="306"/>
      <c r="MUG86" s="306"/>
      <c r="MUH86" s="306"/>
      <c r="MUI86" s="306"/>
      <c r="MUJ86" s="306"/>
      <c r="MUK86" s="306"/>
      <c r="MUL86" s="306"/>
      <c r="MUM86" s="306"/>
      <c r="MUN86" s="306"/>
      <c r="MUO86" s="306"/>
      <c r="MUP86" s="306"/>
      <c r="MUQ86" s="306"/>
      <c r="MUR86" s="306"/>
      <c r="MUS86" s="306"/>
      <c r="MUT86" s="306"/>
      <c r="MUU86" s="306"/>
      <c r="MUV86" s="306"/>
      <c r="MUW86" s="306"/>
      <c r="MUX86" s="306"/>
      <c r="MUY86" s="306"/>
      <c r="MUZ86" s="306"/>
      <c r="MVA86" s="306"/>
      <c r="MVB86" s="306"/>
      <c r="MVC86" s="306"/>
      <c r="MVD86" s="306"/>
      <c r="MVE86" s="306"/>
      <c r="MVF86" s="306"/>
      <c r="MVG86" s="306"/>
      <c r="MVH86" s="306"/>
      <c r="MVI86" s="306"/>
      <c r="MVJ86" s="306"/>
      <c r="MVK86" s="306"/>
      <c r="MVL86" s="306"/>
      <c r="MVM86" s="306"/>
      <c r="MVN86" s="306"/>
      <c r="MVO86" s="306"/>
      <c r="MVP86" s="306"/>
      <c r="MVQ86" s="306"/>
      <c r="MVR86" s="306"/>
      <c r="MVS86" s="306"/>
      <c r="MVT86" s="306"/>
      <c r="MVU86" s="306"/>
      <c r="MVV86" s="306"/>
      <c r="MVW86" s="306"/>
      <c r="MVX86" s="306"/>
      <c r="MVY86" s="306"/>
      <c r="MVZ86" s="306"/>
      <c r="MWA86" s="306"/>
      <c r="MWB86" s="306"/>
      <c r="MWC86" s="306"/>
      <c r="MWD86" s="306"/>
      <c r="MWE86" s="306"/>
      <c r="MWF86" s="306"/>
      <c r="MWG86" s="306"/>
      <c r="MWH86" s="306"/>
      <c r="MWI86" s="306"/>
      <c r="MWJ86" s="306"/>
      <c r="MWK86" s="306"/>
      <c r="MWL86" s="306"/>
      <c r="MWM86" s="306"/>
      <c r="MWN86" s="306"/>
      <c r="MWO86" s="306"/>
      <c r="MWP86" s="306"/>
      <c r="MWQ86" s="306"/>
      <c r="MWR86" s="306"/>
      <c r="MWS86" s="306"/>
      <c r="MWT86" s="306"/>
      <c r="MWU86" s="306"/>
      <c r="MWV86" s="306"/>
      <c r="MWW86" s="306"/>
      <c r="MWX86" s="306"/>
      <c r="MWY86" s="306"/>
      <c r="MWZ86" s="306"/>
      <c r="MXA86" s="306"/>
      <c r="MXB86" s="306"/>
      <c r="MXC86" s="306"/>
      <c r="MXD86" s="306"/>
      <c r="MXE86" s="306"/>
      <c r="MXF86" s="306"/>
      <c r="MXG86" s="306"/>
      <c r="MXH86" s="306"/>
      <c r="MXI86" s="306"/>
      <c r="MXJ86" s="306"/>
      <c r="MXK86" s="306"/>
      <c r="MXL86" s="306"/>
      <c r="MXM86" s="306"/>
      <c r="MXN86" s="306"/>
      <c r="MXO86" s="306"/>
      <c r="MXP86" s="306"/>
      <c r="MXQ86" s="306"/>
      <c r="MXR86" s="306"/>
      <c r="MXS86" s="306"/>
      <c r="MXT86" s="306"/>
      <c r="MXU86" s="306"/>
      <c r="MXV86" s="306"/>
      <c r="MXW86" s="306"/>
      <c r="MXX86" s="306"/>
      <c r="MXY86" s="306"/>
      <c r="MXZ86" s="306"/>
      <c r="MYA86" s="306"/>
      <c r="MYB86" s="306"/>
      <c r="MYC86" s="306"/>
      <c r="MYD86" s="306"/>
      <c r="MYE86" s="306"/>
      <c r="MYF86" s="306"/>
      <c r="MYG86" s="306"/>
      <c r="MYH86" s="306"/>
      <c r="MYI86" s="306"/>
      <c r="MYJ86" s="306"/>
      <c r="MYK86" s="306"/>
      <c r="MYL86" s="306"/>
      <c r="MYM86" s="306"/>
      <c r="MYN86" s="306"/>
      <c r="MYO86" s="306"/>
      <c r="MYP86" s="306"/>
      <c r="MYQ86" s="306"/>
      <c r="MYR86" s="306"/>
      <c r="MYS86" s="306"/>
      <c r="MYT86" s="306"/>
      <c r="MYU86" s="306"/>
      <c r="MYV86" s="306"/>
      <c r="MYW86" s="306"/>
      <c r="MYX86" s="306"/>
      <c r="MYY86" s="306"/>
      <c r="MYZ86" s="306"/>
      <c r="MZA86" s="306"/>
      <c r="MZB86" s="306"/>
      <c r="MZC86" s="306"/>
      <c r="MZD86" s="306"/>
      <c r="MZE86" s="306"/>
      <c r="MZF86" s="306"/>
      <c r="MZG86" s="306"/>
      <c r="MZH86" s="306"/>
      <c r="MZI86" s="306"/>
      <c r="MZJ86" s="306"/>
      <c r="MZK86" s="306"/>
      <c r="MZL86" s="306"/>
      <c r="MZM86" s="306"/>
      <c r="MZN86" s="306"/>
      <c r="MZO86" s="306"/>
      <c r="MZP86" s="306"/>
      <c r="MZQ86" s="306"/>
      <c r="MZR86" s="306"/>
      <c r="MZS86" s="306"/>
      <c r="MZT86" s="306"/>
      <c r="MZU86" s="306"/>
      <c r="MZV86" s="306"/>
      <c r="MZW86" s="306"/>
      <c r="MZX86" s="306"/>
      <c r="MZY86" s="306"/>
      <c r="MZZ86" s="306"/>
      <c r="NAA86" s="306"/>
      <c r="NAB86" s="306"/>
      <c r="NAC86" s="306"/>
      <c r="NAD86" s="306"/>
      <c r="NAE86" s="306"/>
      <c r="NAF86" s="306"/>
      <c r="NAG86" s="306"/>
      <c r="NAH86" s="306"/>
      <c r="NAI86" s="306"/>
      <c r="NAJ86" s="306"/>
      <c r="NAK86" s="306"/>
      <c r="NAL86" s="306"/>
      <c r="NAM86" s="306"/>
      <c r="NAN86" s="306"/>
      <c r="NAO86" s="306"/>
      <c r="NAP86" s="306"/>
      <c r="NAQ86" s="306"/>
      <c r="NAR86" s="306"/>
      <c r="NAS86" s="306"/>
      <c r="NAT86" s="306"/>
      <c r="NAU86" s="306"/>
      <c r="NAV86" s="306"/>
      <c r="NAW86" s="306"/>
      <c r="NAX86" s="306"/>
      <c r="NAY86" s="306"/>
      <c r="NAZ86" s="306"/>
      <c r="NBA86" s="306"/>
      <c r="NBB86" s="306"/>
      <c r="NBC86" s="306"/>
      <c r="NBD86" s="306"/>
      <c r="NBE86" s="306"/>
      <c r="NBF86" s="306"/>
      <c r="NBG86" s="306"/>
      <c r="NBH86" s="306"/>
      <c r="NBI86" s="306"/>
      <c r="NBJ86" s="306"/>
      <c r="NBK86" s="306"/>
      <c r="NBL86" s="306"/>
      <c r="NBM86" s="306"/>
      <c r="NBN86" s="306"/>
      <c r="NBO86" s="306"/>
      <c r="NBP86" s="306"/>
      <c r="NBQ86" s="306"/>
      <c r="NBR86" s="306"/>
      <c r="NBS86" s="306"/>
      <c r="NBT86" s="306"/>
      <c r="NBU86" s="306"/>
      <c r="NBV86" s="306"/>
      <c r="NBW86" s="306"/>
      <c r="NBX86" s="306"/>
      <c r="NBY86" s="306"/>
      <c r="NBZ86" s="306"/>
      <c r="NCA86" s="306"/>
      <c r="NCB86" s="306"/>
      <c r="NCC86" s="306"/>
      <c r="NCD86" s="306"/>
      <c r="NCE86" s="306"/>
      <c r="NCF86" s="306"/>
      <c r="NCG86" s="306"/>
      <c r="NCH86" s="306"/>
      <c r="NCI86" s="306"/>
      <c r="NCJ86" s="306"/>
      <c r="NCK86" s="306"/>
      <c r="NCL86" s="306"/>
      <c r="NCM86" s="306"/>
      <c r="NCN86" s="306"/>
      <c r="NCO86" s="306"/>
      <c r="NCP86" s="306"/>
      <c r="NCQ86" s="306"/>
      <c r="NCR86" s="306"/>
      <c r="NCS86" s="306"/>
      <c r="NCT86" s="306"/>
      <c r="NCU86" s="306"/>
      <c r="NCV86" s="306"/>
      <c r="NCW86" s="306"/>
      <c r="NCX86" s="306"/>
      <c r="NCY86" s="306"/>
      <c r="NCZ86" s="306"/>
      <c r="NDA86" s="306"/>
      <c r="NDB86" s="306"/>
      <c r="NDC86" s="306"/>
      <c r="NDD86" s="306"/>
      <c r="NDE86" s="306"/>
      <c r="NDF86" s="306"/>
      <c r="NDG86" s="306"/>
      <c r="NDH86" s="306"/>
      <c r="NDI86" s="306"/>
      <c r="NDJ86" s="306"/>
      <c r="NDK86" s="306"/>
      <c r="NDL86" s="306"/>
      <c r="NDM86" s="306"/>
      <c r="NDN86" s="306"/>
      <c r="NDO86" s="306"/>
      <c r="NDP86" s="306"/>
      <c r="NDQ86" s="306"/>
      <c r="NDR86" s="306"/>
      <c r="NDS86" s="306"/>
      <c r="NDT86" s="306"/>
      <c r="NDU86" s="306"/>
      <c r="NDV86" s="306"/>
      <c r="NDW86" s="306"/>
      <c r="NDX86" s="306"/>
      <c r="NDY86" s="306"/>
      <c r="NDZ86" s="306"/>
      <c r="NEA86" s="306"/>
      <c r="NEB86" s="306"/>
      <c r="NEC86" s="306"/>
      <c r="NED86" s="306"/>
      <c r="NEE86" s="306"/>
      <c r="NEF86" s="306"/>
      <c r="NEG86" s="306"/>
      <c r="NEH86" s="306"/>
      <c r="NEI86" s="306"/>
      <c r="NEJ86" s="306"/>
      <c r="NEK86" s="306"/>
      <c r="NEL86" s="306"/>
      <c r="NEM86" s="306"/>
      <c r="NEN86" s="306"/>
      <c r="NEO86" s="306"/>
      <c r="NEP86" s="306"/>
      <c r="NEQ86" s="306"/>
      <c r="NER86" s="306"/>
      <c r="NES86" s="306"/>
      <c r="NET86" s="306"/>
      <c r="NEU86" s="306"/>
      <c r="NEV86" s="306"/>
      <c r="NEW86" s="306"/>
      <c r="NEX86" s="306"/>
      <c r="NEY86" s="306"/>
      <c r="NEZ86" s="306"/>
      <c r="NFA86" s="306"/>
      <c r="NFB86" s="306"/>
      <c r="NFC86" s="306"/>
      <c r="NFD86" s="306"/>
      <c r="NFE86" s="306"/>
      <c r="NFF86" s="306"/>
      <c r="NFG86" s="306"/>
      <c r="NFH86" s="306"/>
      <c r="NFI86" s="306"/>
      <c r="NFJ86" s="306"/>
      <c r="NFK86" s="306"/>
      <c r="NFL86" s="306"/>
      <c r="NFM86" s="306"/>
      <c r="NFN86" s="306"/>
      <c r="NFO86" s="306"/>
      <c r="NFP86" s="306"/>
      <c r="NFQ86" s="306"/>
      <c r="NFR86" s="306"/>
      <c r="NFS86" s="306"/>
      <c r="NFT86" s="306"/>
      <c r="NFU86" s="306"/>
      <c r="NFV86" s="306"/>
      <c r="NFW86" s="306"/>
      <c r="NFX86" s="306"/>
      <c r="NFY86" s="306"/>
      <c r="NFZ86" s="306"/>
      <c r="NGA86" s="306"/>
      <c r="NGB86" s="306"/>
      <c r="NGC86" s="306"/>
      <c r="NGD86" s="306"/>
      <c r="NGE86" s="306"/>
      <c r="NGF86" s="306"/>
      <c r="NGG86" s="306"/>
      <c r="NGH86" s="306"/>
      <c r="NGI86" s="306"/>
      <c r="NGJ86" s="306"/>
      <c r="NGK86" s="306"/>
      <c r="NGL86" s="306"/>
      <c r="NGM86" s="306"/>
      <c r="NGN86" s="306"/>
      <c r="NGO86" s="306"/>
      <c r="NGP86" s="306"/>
      <c r="NGQ86" s="306"/>
      <c r="NGR86" s="306"/>
      <c r="NGS86" s="306"/>
      <c r="NGT86" s="306"/>
      <c r="NGU86" s="306"/>
      <c r="NGV86" s="306"/>
      <c r="NGW86" s="306"/>
      <c r="NGX86" s="306"/>
      <c r="NGY86" s="306"/>
      <c r="NGZ86" s="306"/>
      <c r="NHA86" s="306"/>
      <c r="NHB86" s="306"/>
      <c r="NHC86" s="306"/>
      <c r="NHD86" s="306"/>
      <c r="NHE86" s="306"/>
      <c r="NHF86" s="306"/>
      <c r="NHG86" s="306"/>
      <c r="NHH86" s="306"/>
      <c r="NHI86" s="306"/>
      <c r="NHJ86" s="306"/>
      <c r="NHK86" s="306"/>
      <c r="NHL86" s="306"/>
      <c r="NHM86" s="306"/>
      <c r="NHN86" s="306"/>
      <c r="NHO86" s="306"/>
      <c r="NHP86" s="306"/>
      <c r="NHQ86" s="306"/>
      <c r="NHR86" s="306"/>
      <c r="NHS86" s="306"/>
      <c r="NHT86" s="306"/>
      <c r="NHU86" s="306"/>
      <c r="NHV86" s="306"/>
      <c r="NHW86" s="306"/>
      <c r="NHX86" s="306"/>
      <c r="NHY86" s="306"/>
      <c r="NHZ86" s="306"/>
      <c r="NIA86" s="306"/>
      <c r="NIB86" s="306"/>
      <c r="NIC86" s="306"/>
      <c r="NID86" s="306"/>
      <c r="NIE86" s="306"/>
      <c r="NIF86" s="306"/>
      <c r="NIG86" s="306"/>
      <c r="NIH86" s="306"/>
      <c r="NII86" s="306"/>
      <c r="NIJ86" s="306"/>
      <c r="NIK86" s="306"/>
      <c r="NIL86" s="306"/>
      <c r="NIM86" s="306"/>
      <c r="NIN86" s="306"/>
      <c r="NIO86" s="306"/>
      <c r="NIP86" s="306"/>
      <c r="NIQ86" s="306"/>
      <c r="NIR86" s="306"/>
      <c r="NIS86" s="306"/>
      <c r="NIT86" s="306"/>
      <c r="NIU86" s="306"/>
      <c r="NIV86" s="306"/>
      <c r="NIW86" s="306"/>
      <c r="NIX86" s="306"/>
      <c r="NIY86" s="306"/>
      <c r="NIZ86" s="306"/>
      <c r="NJA86" s="306"/>
      <c r="NJB86" s="306"/>
      <c r="NJC86" s="306"/>
      <c r="NJD86" s="306"/>
      <c r="NJE86" s="306"/>
      <c r="NJF86" s="306"/>
      <c r="NJG86" s="306"/>
      <c r="NJH86" s="306"/>
      <c r="NJI86" s="306"/>
      <c r="NJJ86" s="306"/>
      <c r="NJK86" s="306"/>
      <c r="NJL86" s="306"/>
      <c r="NJM86" s="306"/>
      <c r="NJN86" s="306"/>
      <c r="NJO86" s="306"/>
      <c r="NJP86" s="306"/>
      <c r="NJQ86" s="306"/>
      <c r="NJR86" s="306"/>
      <c r="NJS86" s="306"/>
      <c r="NJT86" s="306"/>
      <c r="NJU86" s="306"/>
      <c r="NJV86" s="306"/>
      <c r="NJW86" s="306"/>
      <c r="NJX86" s="306"/>
      <c r="NJY86" s="306"/>
      <c r="NJZ86" s="306"/>
      <c r="NKA86" s="306"/>
      <c r="NKB86" s="306"/>
      <c r="NKC86" s="306"/>
      <c r="NKD86" s="306"/>
      <c r="NKE86" s="306"/>
      <c r="NKF86" s="306"/>
      <c r="NKG86" s="306"/>
      <c r="NKH86" s="306"/>
      <c r="NKI86" s="306"/>
      <c r="NKJ86" s="306"/>
      <c r="NKK86" s="306"/>
      <c r="NKL86" s="306"/>
      <c r="NKM86" s="306"/>
      <c r="NKN86" s="306"/>
      <c r="NKO86" s="306"/>
      <c r="NKP86" s="306"/>
      <c r="NKQ86" s="306"/>
      <c r="NKR86" s="306"/>
      <c r="NKS86" s="306"/>
      <c r="NKT86" s="306"/>
      <c r="NKU86" s="306"/>
      <c r="NKV86" s="306"/>
      <c r="NKW86" s="306"/>
      <c r="NKX86" s="306"/>
      <c r="NKY86" s="306"/>
      <c r="NKZ86" s="306"/>
      <c r="NLA86" s="306"/>
      <c r="NLB86" s="306"/>
      <c r="NLC86" s="306"/>
      <c r="NLD86" s="306"/>
      <c r="NLE86" s="306"/>
      <c r="NLF86" s="306"/>
      <c r="NLG86" s="306"/>
      <c r="NLH86" s="306"/>
      <c r="NLI86" s="306"/>
      <c r="NLJ86" s="306"/>
      <c r="NLK86" s="306"/>
      <c r="NLL86" s="306"/>
      <c r="NLM86" s="306"/>
      <c r="NLN86" s="306"/>
      <c r="NLO86" s="306"/>
      <c r="NLP86" s="306"/>
      <c r="NLQ86" s="306"/>
      <c r="NLR86" s="306"/>
      <c r="NLS86" s="306"/>
      <c r="NLT86" s="306"/>
      <c r="NLU86" s="306"/>
      <c r="NLV86" s="306"/>
      <c r="NLW86" s="306"/>
      <c r="NLX86" s="306"/>
      <c r="NLY86" s="306"/>
      <c r="NLZ86" s="306"/>
      <c r="NMA86" s="306"/>
      <c r="NMB86" s="306"/>
      <c r="NMC86" s="306"/>
      <c r="NMD86" s="306"/>
      <c r="NME86" s="306"/>
      <c r="NMF86" s="306"/>
      <c r="NMG86" s="306"/>
      <c r="NMH86" s="306"/>
      <c r="NMI86" s="306"/>
      <c r="NMJ86" s="306"/>
      <c r="NMK86" s="306"/>
      <c r="NML86" s="306"/>
      <c r="NMM86" s="306"/>
      <c r="NMN86" s="306"/>
      <c r="NMO86" s="306"/>
      <c r="NMP86" s="306"/>
      <c r="NMQ86" s="306"/>
      <c r="NMR86" s="306"/>
      <c r="NMS86" s="306"/>
      <c r="NMT86" s="306"/>
      <c r="NMU86" s="306"/>
      <c r="NMV86" s="306"/>
      <c r="NMW86" s="306"/>
      <c r="NMX86" s="306"/>
      <c r="NMY86" s="306"/>
      <c r="NMZ86" s="306"/>
      <c r="NNA86" s="306"/>
      <c r="NNB86" s="306"/>
      <c r="NNC86" s="306"/>
      <c r="NND86" s="306"/>
      <c r="NNE86" s="306"/>
      <c r="NNF86" s="306"/>
      <c r="NNG86" s="306"/>
      <c r="NNH86" s="306"/>
      <c r="NNI86" s="306"/>
      <c r="NNJ86" s="306"/>
      <c r="NNK86" s="306"/>
      <c r="NNL86" s="306"/>
      <c r="NNM86" s="306"/>
      <c r="NNN86" s="306"/>
      <c r="NNO86" s="306"/>
      <c r="NNP86" s="306"/>
      <c r="NNQ86" s="306"/>
      <c r="NNR86" s="306"/>
      <c r="NNS86" s="306"/>
      <c r="NNT86" s="306"/>
      <c r="NNU86" s="306"/>
      <c r="NNV86" s="306"/>
      <c r="NNW86" s="306"/>
      <c r="NNX86" s="306"/>
      <c r="NNY86" s="306"/>
      <c r="NNZ86" s="306"/>
      <c r="NOA86" s="306"/>
      <c r="NOB86" s="306"/>
      <c r="NOC86" s="306"/>
      <c r="NOD86" s="306"/>
      <c r="NOE86" s="306"/>
      <c r="NOF86" s="306"/>
      <c r="NOG86" s="306"/>
      <c r="NOH86" s="306"/>
      <c r="NOI86" s="306"/>
      <c r="NOJ86" s="306"/>
      <c r="NOK86" s="306"/>
      <c r="NOL86" s="306"/>
      <c r="NOM86" s="306"/>
      <c r="NON86" s="306"/>
      <c r="NOO86" s="306"/>
      <c r="NOP86" s="306"/>
      <c r="NOQ86" s="306"/>
      <c r="NOR86" s="306"/>
      <c r="NOS86" s="306"/>
      <c r="NOT86" s="306"/>
      <c r="NOU86" s="306"/>
      <c r="NOV86" s="306"/>
      <c r="NOW86" s="306"/>
      <c r="NOX86" s="306"/>
      <c r="NOY86" s="306"/>
      <c r="NOZ86" s="306"/>
      <c r="NPA86" s="306"/>
      <c r="NPB86" s="306"/>
      <c r="NPC86" s="306"/>
      <c r="NPD86" s="306"/>
      <c r="NPE86" s="306"/>
      <c r="NPF86" s="306"/>
      <c r="NPG86" s="306"/>
      <c r="NPH86" s="306"/>
      <c r="NPI86" s="306"/>
      <c r="NPJ86" s="306"/>
      <c r="NPK86" s="306"/>
      <c r="NPL86" s="306"/>
      <c r="NPM86" s="306"/>
      <c r="NPN86" s="306"/>
      <c r="NPO86" s="306"/>
      <c r="NPP86" s="306"/>
      <c r="NPQ86" s="306"/>
      <c r="NPR86" s="306"/>
      <c r="NPS86" s="306"/>
      <c r="NPT86" s="306"/>
      <c r="NPU86" s="306"/>
      <c r="NPV86" s="306"/>
      <c r="NPW86" s="306"/>
      <c r="NPX86" s="306"/>
      <c r="NPY86" s="306"/>
      <c r="NPZ86" s="306"/>
      <c r="NQA86" s="306"/>
      <c r="NQB86" s="306"/>
      <c r="NQC86" s="306"/>
      <c r="NQD86" s="306"/>
      <c r="NQE86" s="306"/>
      <c r="NQF86" s="306"/>
      <c r="NQG86" s="306"/>
      <c r="NQH86" s="306"/>
      <c r="NQI86" s="306"/>
      <c r="NQJ86" s="306"/>
      <c r="NQK86" s="306"/>
      <c r="NQL86" s="306"/>
      <c r="NQM86" s="306"/>
      <c r="NQN86" s="306"/>
      <c r="NQO86" s="306"/>
      <c r="NQP86" s="306"/>
      <c r="NQQ86" s="306"/>
      <c r="NQR86" s="306"/>
      <c r="NQS86" s="306"/>
      <c r="NQT86" s="306"/>
      <c r="NQU86" s="306"/>
      <c r="NQV86" s="306"/>
      <c r="NQW86" s="306"/>
      <c r="NQX86" s="306"/>
      <c r="NQY86" s="306"/>
      <c r="NQZ86" s="306"/>
      <c r="NRA86" s="306"/>
      <c r="NRB86" s="306"/>
      <c r="NRC86" s="306"/>
      <c r="NRD86" s="306"/>
      <c r="NRE86" s="306"/>
      <c r="NRF86" s="306"/>
      <c r="NRG86" s="306"/>
      <c r="NRH86" s="306"/>
      <c r="NRI86" s="306"/>
      <c r="NRJ86" s="306"/>
      <c r="NRK86" s="306"/>
      <c r="NRL86" s="306"/>
      <c r="NRM86" s="306"/>
      <c r="NRN86" s="306"/>
      <c r="NRO86" s="306"/>
      <c r="NRP86" s="306"/>
      <c r="NRQ86" s="306"/>
      <c r="NRR86" s="306"/>
      <c r="NRS86" s="306"/>
      <c r="NRT86" s="306"/>
      <c r="NRU86" s="306"/>
      <c r="NRV86" s="306"/>
      <c r="NRW86" s="306"/>
      <c r="NRX86" s="306"/>
      <c r="NRY86" s="306"/>
      <c r="NRZ86" s="306"/>
      <c r="NSA86" s="306"/>
      <c r="NSB86" s="306"/>
      <c r="NSC86" s="306"/>
      <c r="NSD86" s="306"/>
      <c r="NSE86" s="306"/>
      <c r="NSF86" s="306"/>
      <c r="NSG86" s="306"/>
      <c r="NSH86" s="306"/>
      <c r="NSI86" s="306"/>
      <c r="NSJ86" s="306"/>
      <c r="NSK86" s="306"/>
      <c r="NSL86" s="306"/>
      <c r="NSM86" s="306"/>
      <c r="NSN86" s="306"/>
      <c r="NSO86" s="306"/>
      <c r="NSP86" s="306"/>
      <c r="NSQ86" s="306"/>
      <c r="NSR86" s="306"/>
      <c r="NSS86" s="306"/>
      <c r="NST86" s="306"/>
      <c r="NSU86" s="306"/>
      <c r="NSV86" s="306"/>
      <c r="NSW86" s="306"/>
      <c r="NSX86" s="306"/>
      <c r="NSY86" s="306"/>
      <c r="NSZ86" s="306"/>
      <c r="NTA86" s="306"/>
      <c r="NTB86" s="306"/>
      <c r="NTC86" s="306"/>
      <c r="NTD86" s="306"/>
      <c r="NTE86" s="306"/>
      <c r="NTF86" s="306"/>
      <c r="NTG86" s="306"/>
      <c r="NTH86" s="306"/>
      <c r="NTI86" s="306"/>
      <c r="NTJ86" s="306"/>
      <c r="NTK86" s="306"/>
      <c r="NTL86" s="306"/>
      <c r="NTM86" s="306"/>
      <c r="NTN86" s="306"/>
      <c r="NTO86" s="306"/>
      <c r="NTP86" s="306"/>
      <c r="NTQ86" s="306"/>
      <c r="NTR86" s="306"/>
      <c r="NTS86" s="306"/>
      <c r="NTT86" s="306"/>
      <c r="NTU86" s="306"/>
      <c r="NTV86" s="306"/>
      <c r="NTW86" s="306"/>
      <c r="NTX86" s="306"/>
      <c r="NTY86" s="306"/>
      <c r="NTZ86" s="306"/>
      <c r="NUA86" s="306"/>
      <c r="NUB86" s="306"/>
      <c r="NUC86" s="306"/>
      <c r="NUD86" s="306"/>
      <c r="NUE86" s="306"/>
      <c r="NUF86" s="306"/>
      <c r="NUG86" s="306"/>
      <c r="NUH86" s="306"/>
      <c r="NUI86" s="306"/>
      <c r="NUJ86" s="306"/>
      <c r="NUK86" s="306"/>
      <c r="NUL86" s="306"/>
      <c r="NUM86" s="306"/>
      <c r="NUN86" s="306"/>
      <c r="NUO86" s="306"/>
      <c r="NUP86" s="306"/>
      <c r="NUQ86" s="306"/>
      <c r="NUR86" s="306"/>
      <c r="NUS86" s="306"/>
      <c r="NUT86" s="306"/>
      <c r="NUU86" s="306"/>
      <c r="NUV86" s="306"/>
      <c r="NUW86" s="306"/>
      <c r="NUX86" s="306"/>
      <c r="NUY86" s="306"/>
      <c r="NUZ86" s="306"/>
      <c r="NVA86" s="306"/>
      <c r="NVB86" s="306"/>
      <c r="NVC86" s="306"/>
      <c r="NVD86" s="306"/>
      <c r="NVE86" s="306"/>
      <c r="NVF86" s="306"/>
      <c r="NVG86" s="306"/>
      <c r="NVH86" s="306"/>
      <c r="NVI86" s="306"/>
      <c r="NVJ86" s="306"/>
      <c r="NVK86" s="306"/>
      <c r="NVL86" s="306"/>
      <c r="NVM86" s="306"/>
      <c r="NVN86" s="306"/>
      <c r="NVO86" s="306"/>
      <c r="NVP86" s="306"/>
      <c r="NVQ86" s="306"/>
      <c r="NVR86" s="306"/>
      <c r="NVS86" s="306"/>
      <c r="NVT86" s="306"/>
      <c r="NVU86" s="306"/>
      <c r="NVV86" s="306"/>
      <c r="NVW86" s="306"/>
      <c r="NVX86" s="306"/>
      <c r="NVY86" s="306"/>
      <c r="NVZ86" s="306"/>
      <c r="NWA86" s="306"/>
      <c r="NWB86" s="306"/>
      <c r="NWC86" s="306"/>
      <c r="NWD86" s="306"/>
      <c r="NWE86" s="306"/>
      <c r="NWF86" s="306"/>
      <c r="NWG86" s="306"/>
      <c r="NWH86" s="306"/>
      <c r="NWI86" s="306"/>
      <c r="NWJ86" s="306"/>
      <c r="NWK86" s="306"/>
      <c r="NWL86" s="306"/>
      <c r="NWM86" s="306"/>
      <c r="NWN86" s="306"/>
      <c r="NWO86" s="306"/>
      <c r="NWP86" s="306"/>
      <c r="NWQ86" s="306"/>
      <c r="NWR86" s="306"/>
      <c r="NWS86" s="306"/>
      <c r="NWT86" s="306"/>
      <c r="NWU86" s="306"/>
      <c r="NWV86" s="306"/>
      <c r="NWW86" s="306"/>
      <c r="NWX86" s="306"/>
      <c r="NWY86" s="306"/>
      <c r="NWZ86" s="306"/>
      <c r="NXA86" s="306"/>
      <c r="NXB86" s="306"/>
      <c r="NXC86" s="306"/>
      <c r="NXD86" s="306"/>
      <c r="NXE86" s="306"/>
      <c r="NXF86" s="306"/>
      <c r="NXG86" s="306"/>
      <c r="NXH86" s="306"/>
      <c r="NXI86" s="306"/>
      <c r="NXJ86" s="306"/>
      <c r="NXK86" s="306"/>
      <c r="NXL86" s="306"/>
      <c r="NXM86" s="306"/>
      <c r="NXN86" s="306"/>
      <c r="NXO86" s="306"/>
      <c r="NXP86" s="306"/>
      <c r="NXQ86" s="306"/>
      <c r="NXR86" s="306"/>
      <c r="NXS86" s="306"/>
      <c r="NXT86" s="306"/>
      <c r="NXU86" s="306"/>
      <c r="NXV86" s="306"/>
      <c r="NXW86" s="306"/>
      <c r="NXX86" s="306"/>
      <c r="NXY86" s="306"/>
      <c r="NXZ86" s="306"/>
      <c r="NYA86" s="306"/>
      <c r="NYB86" s="306"/>
      <c r="NYC86" s="306"/>
      <c r="NYD86" s="306"/>
      <c r="NYE86" s="306"/>
      <c r="NYF86" s="306"/>
      <c r="NYG86" s="306"/>
      <c r="NYH86" s="306"/>
      <c r="NYI86" s="306"/>
      <c r="NYJ86" s="306"/>
      <c r="NYK86" s="306"/>
      <c r="NYL86" s="306"/>
      <c r="NYM86" s="306"/>
      <c r="NYN86" s="306"/>
      <c r="NYO86" s="306"/>
      <c r="NYP86" s="306"/>
      <c r="NYQ86" s="306"/>
      <c r="NYR86" s="306"/>
      <c r="NYS86" s="306"/>
      <c r="NYT86" s="306"/>
      <c r="NYU86" s="306"/>
      <c r="NYV86" s="306"/>
      <c r="NYW86" s="306"/>
      <c r="NYX86" s="306"/>
      <c r="NYY86" s="306"/>
      <c r="NYZ86" s="306"/>
      <c r="NZA86" s="306"/>
      <c r="NZB86" s="306"/>
      <c r="NZC86" s="306"/>
      <c r="NZD86" s="306"/>
      <c r="NZE86" s="306"/>
      <c r="NZF86" s="306"/>
      <c r="NZG86" s="306"/>
      <c r="NZH86" s="306"/>
      <c r="NZI86" s="306"/>
      <c r="NZJ86" s="306"/>
      <c r="NZK86" s="306"/>
      <c r="NZL86" s="306"/>
      <c r="NZM86" s="306"/>
      <c r="NZN86" s="306"/>
      <c r="NZO86" s="306"/>
      <c r="NZP86" s="306"/>
      <c r="NZQ86" s="306"/>
      <c r="NZR86" s="306"/>
      <c r="NZS86" s="306"/>
      <c r="NZT86" s="306"/>
      <c r="NZU86" s="306"/>
      <c r="NZV86" s="306"/>
      <c r="NZW86" s="306"/>
      <c r="NZX86" s="306"/>
      <c r="NZY86" s="306"/>
      <c r="NZZ86" s="306"/>
      <c r="OAA86" s="306"/>
      <c r="OAB86" s="306"/>
      <c r="OAC86" s="306"/>
      <c r="OAD86" s="306"/>
      <c r="OAE86" s="306"/>
      <c r="OAF86" s="306"/>
      <c r="OAG86" s="306"/>
      <c r="OAH86" s="306"/>
      <c r="OAI86" s="306"/>
      <c r="OAJ86" s="306"/>
      <c r="OAK86" s="306"/>
      <c r="OAL86" s="306"/>
      <c r="OAM86" s="306"/>
      <c r="OAN86" s="306"/>
      <c r="OAO86" s="306"/>
      <c r="OAP86" s="306"/>
      <c r="OAQ86" s="306"/>
      <c r="OAR86" s="306"/>
      <c r="OAS86" s="306"/>
      <c r="OAT86" s="306"/>
      <c r="OAU86" s="306"/>
      <c r="OAV86" s="306"/>
      <c r="OAW86" s="306"/>
      <c r="OAX86" s="306"/>
      <c r="OAY86" s="306"/>
      <c r="OAZ86" s="306"/>
      <c r="OBA86" s="306"/>
      <c r="OBB86" s="306"/>
      <c r="OBC86" s="306"/>
      <c r="OBD86" s="306"/>
      <c r="OBE86" s="306"/>
      <c r="OBF86" s="306"/>
      <c r="OBG86" s="306"/>
      <c r="OBH86" s="306"/>
      <c r="OBI86" s="306"/>
      <c r="OBJ86" s="306"/>
      <c r="OBK86" s="306"/>
      <c r="OBL86" s="306"/>
      <c r="OBM86" s="306"/>
      <c r="OBN86" s="306"/>
      <c r="OBO86" s="306"/>
      <c r="OBP86" s="306"/>
      <c r="OBQ86" s="306"/>
      <c r="OBR86" s="306"/>
      <c r="OBS86" s="306"/>
      <c r="OBT86" s="306"/>
      <c r="OBU86" s="306"/>
      <c r="OBV86" s="306"/>
      <c r="OBW86" s="306"/>
      <c r="OBX86" s="306"/>
      <c r="OBY86" s="306"/>
      <c r="OBZ86" s="306"/>
      <c r="OCA86" s="306"/>
      <c r="OCB86" s="306"/>
      <c r="OCC86" s="306"/>
      <c r="OCD86" s="306"/>
      <c r="OCE86" s="306"/>
      <c r="OCF86" s="306"/>
      <c r="OCG86" s="306"/>
      <c r="OCH86" s="306"/>
      <c r="OCI86" s="306"/>
      <c r="OCJ86" s="306"/>
      <c r="OCK86" s="306"/>
      <c r="OCL86" s="306"/>
      <c r="OCM86" s="306"/>
      <c r="OCN86" s="306"/>
      <c r="OCO86" s="306"/>
      <c r="OCP86" s="306"/>
      <c r="OCQ86" s="306"/>
      <c r="OCR86" s="306"/>
      <c r="OCS86" s="306"/>
      <c r="OCT86" s="306"/>
      <c r="OCU86" s="306"/>
      <c r="OCV86" s="306"/>
      <c r="OCW86" s="306"/>
      <c r="OCX86" s="306"/>
      <c r="OCY86" s="306"/>
      <c r="OCZ86" s="306"/>
      <c r="ODA86" s="306"/>
      <c r="ODB86" s="306"/>
      <c r="ODC86" s="306"/>
      <c r="ODD86" s="306"/>
      <c r="ODE86" s="306"/>
      <c r="ODF86" s="306"/>
      <c r="ODG86" s="306"/>
      <c r="ODH86" s="306"/>
      <c r="ODI86" s="306"/>
      <c r="ODJ86" s="306"/>
      <c r="ODK86" s="306"/>
      <c r="ODL86" s="306"/>
      <c r="ODM86" s="306"/>
      <c r="ODN86" s="306"/>
      <c r="ODO86" s="306"/>
      <c r="ODP86" s="306"/>
      <c r="ODQ86" s="306"/>
      <c r="ODR86" s="306"/>
      <c r="ODS86" s="306"/>
      <c r="ODT86" s="306"/>
      <c r="ODU86" s="306"/>
      <c r="ODV86" s="306"/>
      <c r="ODW86" s="306"/>
      <c r="ODX86" s="306"/>
      <c r="ODY86" s="306"/>
      <c r="ODZ86" s="306"/>
      <c r="OEA86" s="306"/>
      <c r="OEB86" s="306"/>
      <c r="OEC86" s="306"/>
      <c r="OED86" s="306"/>
      <c r="OEE86" s="306"/>
      <c r="OEF86" s="306"/>
      <c r="OEG86" s="306"/>
      <c r="OEH86" s="306"/>
      <c r="OEI86" s="306"/>
      <c r="OEJ86" s="306"/>
      <c r="OEK86" s="306"/>
      <c r="OEL86" s="306"/>
      <c r="OEM86" s="306"/>
      <c r="OEN86" s="306"/>
      <c r="OEO86" s="306"/>
      <c r="OEP86" s="306"/>
      <c r="OEQ86" s="306"/>
      <c r="OER86" s="306"/>
      <c r="OES86" s="306"/>
      <c r="OET86" s="306"/>
      <c r="OEU86" s="306"/>
      <c r="OEV86" s="306"/>
      <c r="OEW86" s="306"/>
      <c r="OEX86" s="306"/>
      <c r="OEY86" s="306"/>
      <c r="OEZ86" s="306"/>
      <c r="OFA86" s="306"/>
      <c r="OFB86" s="306"/>
      <c r="OFC86" s="306"/>
      <c r="OFD86" s="306"/>
      <c r="OFE86" s="306"/>
      <c r="OFF86" s="306"/>
      <c r="OFG86" s="306"/>
      <c r="OFH86" s="306"/>
      <c r="OFI86" s="306"/>
      <c r="OFJ86" s="306"/>
      <c r="OFK86" s="306"/>
      <c r="OFL86" s="306"/>
      <c r="OFM86" s="306"/>
      <c r="OFN86" s="306"/>
      <c r="OFO86" s="306"/>
      <c r="OFP86" s="306"/>
      <c r="OFQ86" s="306"/>
      <c r="OFR86" s="306"/>
      <c r="OFS86" s="306"/>
      <c r="OFT86" s="306"/>
      <c r="OFU86" s="306"/>
      <c r="OFV86" s="306"/>
      <c r="OFW86" s="306"/>
      <c r="OFX86" s="306"/>
      <c r="OFY86" s="306"/>
      <c r="OFZ86" s="306"/>
      <c r="OGA86" s="306"/>
      <c r="OGB86" s="306"/>
      <c r="OGC86" s="306"/>
      <c r="OGD86" s="306"/>
      <c r="OGE86" s="306"/>
      <c r="OGF86" s="306"/>
      <c r="OGG86" s="306"/>
      <c r="OGH86" s="306"/>
      <c r="OGI86" s="306"/>
      <c r="OGJ86" s="306"/>
      <c r="OGK86" s="306"/>
      <c r="OGL86" s="306"/>
      <c r="OGM86" s="306"/>
      <c r="OGN86" s="306"/>
      <c r="OGO86" s="306"/>
      <c r="OGP86" s="306"/>
      <c r="OGQ86" s="306"/>
      <c r="OGR86" s="306"/>
      <c r="OGS86" s="306"/>
      <c r="OGT86" s="306"/>
      <c r="OGU86" s="306"/>
      <c r="OGV86" s="306"/>
      <c r="OGW86" s="306"/>
      <c r="OGX86" s="306"/>
      <c r="OGY86" s="306"/>
      <c r="OGZ86" s="306"/>
      <c r="OHA86" s="306"/>
      <c r="OHB86" s="306"/>
      <c r="OHC86" s="306"/>
      <c r="OHD86" s="306"/>
      <c r="OHE86" s="306"/>
      <c r="OHF86" s="306"/>
      <c r="OHG86" s="306"/>
      <c r="OHH86" s="306"/>
      <c r="OHI86" s="306"/>
      <c r="OHJ86" s="306"/>
      <c r="OHK86" s="306"/>
      <c r="OHL86" s="306"/>
      <c r="OHM86" s="306"/>
      <c r="OHN86" s="306"/>
      <c r="OHO86" s="306"/>
      <c r="OHP86" s="306"/>
      <c r="OHQ86" s="306"/>
      <c r="OHR86" s="306"/>
      <c r="OHS86" s="306"/>
      <c r="OHT86" s="306"/>
      <c r="OHU86" s="306"/>
      <c r="OHV86" s="306"/>
      <c r="OHW86" s="306"/>
      <c r="OHX86" s="306"/>
      <c r="OHY86" s="306"/>
      <c r="OHZ86" s="306"/>
      <c r="OIA86" s="306"/>
      <c r="OIB86" s="306"/>
      <c r="OIC86" s="306"/>
      <c r="OID86" s="306"/>
      <c r="OIE86" s="306"/>
      <c r="OIF86" s="306"/>
      <c r="OIG86" s="306"/>
      <c r="OIH86" s="306"/>
      <c r="OII86" s="306"/>
      <c r="OIJ86" s="306"/>
      <c r="OIK86" s="306"/>
      <c r="OIL86" s="306"/>
      <c r="OIM86" s="306"/>
      <c r="OIN86" s="306"/>
      <c r="OIO86" s="306"/>
      <c r="OIP86" s="306"/>
      <c r="OIQ86" s="306"/>
      <c r="OIR86" s="306"/>
      <c r="OIS86" s="306"/>
      <c r="OIT86" s="306"/>
      <c r="OIU86" s="306"/>
      <c r="OIV86" s="306"/>
      <c r="OIW86" s="306"/>
      <c r="OIX86" s="306"/>
      <c r="OIY86" s="306"/>
      <c r="OIZ86" s="306"/>
      <c r="OJA86" s="306"/>
      <c r="OJB86" s="306"/>
      <c r="OJC86" s="306"/>
      <c r="OJD86" s="306"/>
      <c r="OJE86" s="306"/>
      <c r="OJF86" s="306"/>
      <c r="OJG86" s="306"/>
      <c r="OJH86" s="306"/>
      <c r="OJI86" s="306"/>
      <c r="OJJ86" s="306"/>
      <c r="OJK86" s="306"/>
      <c r="OJL86" s="306"/>
      <c r="OJM86" s="306"/>
      <c r="OJN86" s="306"/>
      <c r="OJO86" s="306"/>
      <c r="OJP86" s="306"/>
      <c r="OJQ86" s="306"/>
      <c r="OJR86" s="306"/>
      <c r="OJS86" s="306"/>
      <c r="OJT86" s="306"/>
      <c r="OJU86" s="306"/>
      <c r="OJV86" s="306"/>
      <c r="OJW86" s="306"/>
      <c r="OJX86" s="306"/>
      <c r="OJY86" s="306"/>
      <c r="OJZ86" s="306"/>
      <c r="OKA86" s="306"/>
      <c r="OKB86" s="306"/>
      <c r="OKC86" s="306"/>
      <c r="OKD86" s="306"/>
      <c r="OKE86" s="306"/>
      <c r="OKF86" s="306"/>
      <c r="OKG86" s="306"/>
      <c r="OKH86" s="306"/>
      <c r="OKI86" s="306"/>
      <c r="OKJ86" s="306"/>
      <c r="OKK86" s="306"/>
      <c r="OKL86" s="306"/>
      <c r="OKM86" s="306"/>
      <c r="OKN86" s="306"/>
      <c r="OKO86" s="306"/>
      <c r="OKP86" s="306"/>
      <c r="OKQ86" s="306"/>
      <c r="OKR86" s="306"/>
      <c r="OKS86" s="306"/>
      <c r="OKT86" s="306"/>
      <c r="OKU86" s="306"/>
      <c r="OKV86" s="306"/>
      <c r="OKW86" s="306"/>
      <c r="OKX86" s="306"/>
      <c r="OKY86" s="306"/>
      <c r="OKZ86" s="306"/>
      <c r="OLA86" s="306"/>
      <c r="OLB86" s="306"/>
      <c r="OLC86" s="306"/>
      <c r="OLD86" s="306"/>
      <c r="OLE86" s="306"/>
      <c r="OLF86" s="306"/>
      <c r="OLG86" s="306"/>
      <c r="OLH86" s="306"/>
      <c r="OLI86" s="306"/>
      <c r="OLJ86" s="306"/>
      <c r="OLK86" s="306"/>
      <c r="OLL86" s="306"/>
      <c r="OLM86" s="306"/>
      <c r="OLN86" s="306"/>
      <c r="OLO86" s="306"/>
      <c r="OLP86" s="306"/>
      <c r="OLQ86" s="306"/>
      <c r="OLR86" s="306"/>
      <c r="OLS86" s="306"/>
      <c r="OLT86" s="306"/>
      <c r="OLU86" s="306"/>
      <c r="OLV86" s="306"/>
      <c r="OLW86" s="306"/>
      <c r="OLX86" s="306"/>
      <c r="OLY86" s="306"/>
      <c r="OLZ86" s="306"/>
      <c r="OMA86" s="306"/>
      <c r="OMB86" s="306"/>
      <c r="OMC86" s="306"/>
      <c r="OMD86" s="306"/>
      <c r="OME86" s="306"/>
      <c r="OMF86" s="306"/>
      <c r="OMG86" s="306"/>
      <c r="OMH86" s="306"/>
      <c r="OMI86" s="306"/>
      <c r="OMJ86" s="306"/>
      <c r="OMK86" s="306"/>
      <c r="OML86" s="306"/>
      <c r="OMM86" s="306"/>
      <c r="OMN86" s="306"/>
      <c r="OMO86" s="306"/>
      <c r="OMP86" s="306"/>
      <c r="OMQ86" s="306"/>
      <c r="OMR86" s="306"/>
      <c r="OMS86" s="306"/>
      <c r="OMT86" s="306"/>
      <c r="OMU86" s="306"/>
      <c r="OMV86" s="306"/>
      <c r="OMW86" s="306"/>
      <c r="OMX86" s="306"/>
      <c r="OMY86" s="306"/>
      <c r="OMZ86" s="306"/>
      <c r="ONA86" s="306"/>
      <c r="ONB86" s="306"/>
      <c r="ONC86" s="306"/>
      <c r="OND86" s="306"/>
      <c r="ONE86" s="306"/>
      <c r="ONF86" s="306"/>
      <c r="ONG86" s="306"/>
      <c r="ONH86" s="306"/>
      <c r="ONI86" s="306"/>
      <c r="ONJ86" s="306"/>
      <c r="ONK86" s="306"/>
      <c r="ONL86" s="306"/>
      <c r="ONM86" s="306"/>
      <c r="ONN86" s="306"/>
      <c r="ONO86" s="306"/>
      <c r="ONP86" s="306"/>
      <c r="ONQ86" s="306"/>
      <c r="ONR86" s="306"/>
      <c r="ONS86" s="306"/>
      <c r="ONT86" s="306"/>
      <c r="ONU86" s="306"/>
      <c r="ONV86" s="306"/>
      <c r="ONW86" s="306"/>
      <c r="ONX86" s="306"/>
      <c r="ONY86" s="306"/>
      <c r="ONZ86" s="306"/>
      <c r="OOA86" s="306"/>
      <c r="OOB86" s="306"/>
      <c r="OOC86" s="306"/>
      <c r="OOD86" s="306"/>
      <c r="OOE86" s="306"/>
      <c r="OOF86" s="306"/>
      <c r="OOG86" s="306"/>
      <c r="OOH86" s="306"/>
      <c r="OOI86" s="306"/>
      <c r="OOJ86" s="306"/>
      <c r="OOK86" s="306"/>
      <c r="OOL86" s="306"/>
      <c r="OOM86" s="306"/>
      <c r="OON86" s="306"/>
      <c r="OOO86" s="306"/>
      <c r="OOP86" s="306"/>
      <c r="OOQ86" s="306"/>
      <c r="OOR86" s="306"/>
      <c r="OOS86" s="306"/>
      <c r="OOT86" s="306"/>
      <c r="OOU86" s="306"/>
      <c r="OOV86" s="306"/>
      <c r="OOW86" s="306"/>
      <c r="OOX86" s="306"/>
      <c r="OOY86" s="306"/>
      <c r="OOZ86" s="306"/>
      <c r="OPA86" s="306"/>
      <c r="OPB86" s="306"/>
      <c r="OPC86" s="306"/>
      <c r="OPD86" s="306"/>
      <c r="OPE86" s="306"/>
      <c r="OPF86" s="306"/>
      <c r="OPG86" s="306"/>
      <c r="OPH86" s="306"/>
      <c r="OPI86" s="306"/>
      <c r="OPJ86" s="306"/>
      <c r="OPK86" s="306"/>
      <c r="OPL86" s="306"/>
      <c r="OPM86" s="306"/>
      <c r="OPN86" s="306"/>
      <c r="OPO86" s="306"/>
      <c r="OPP86" s="306"/>
      <c r="OPQ86" s="306"/>
      <c r="OPR86" s="306"/>
      <c r="OPS86" s="306"/>
      <c r="OPT86" s="306"/>
      <c r="OPU86" s="306"/>
      <c r="OPV86" s="306"/>
      <c r="OPW86" s="306"/>
      <c r="OPX86" s="306"/>
      <c r="OPY86" s="306"/>
      <c r="OPZ86" s="306"/>
      <c r="OQA86" s="306"/>
      <c r="OQB86" s="306"/>
      <c r="OQC86" s="306"/>
      <c r="OQD86" s="306"/>
      <c r="OQE86" s="306"/>
      <c r="OQF86" s="306"/>
      <c r="OQG86" s="306"/>
      <c r="OQH86" s="306"/>
      <c r="OQI86" s="306"/>
      <c r="OQJ86" s="306"/>
      <c r="OQK86" s="306"/>
      <c r="OQL86" s="306"/>
      <c r="OQM86" s="306"/>
      <c r="OQN86" s="306"/>
      <c r="OQO86" s="306"/>
      <c r="OQP86" s="306"/>
      <c r="OQQ86" s="306"/>
      <c r="OQR86" s="306"/>
      <c r="OQS86" s="306"/>
      <c r="OQT86" s="306"/>
      <c r="OQU86" s="306"/>
      <c r="OQV86" s="306"/>
      <c r="OQW86" s="306"/>
      <c r="OQX86" s="306"/>
      <c r="OQY86" s="306"/>
      <c r="OQZ86" s="306"/>
      <c r="ORA86" s="306"/>
      <c r="ORB86" s="306"/>
      <c r="ORC86" s="306"/>
      <c r="ORD86" s="306"/>
      <c r="ORE86" s="306"/>
      <c r="ORF86" s="306"/>
      <c r="ORG86" s="306"/>
      <c r="ORH86" s="306"/>
      <c r="ORI86" s="306"/>
      <c r="ORJ86" s="306"/>
      <c r="ORK86" s="306"/>
      <c r="ORL86" s="306"/>
      <c r="ORM86" s="306"/>
      <c r="ORN86" s="306"/>
      <c r="ORO86" s="306"/>
      <c r="ORP86" s="306"/>
      <c r="ORQ86" s="306"/>
      <c r="ORR86" s="306"/>
      <c r="ORS86" s="306"/>
      <c r="ORT86" s="306"/>
      <c r="ORU86" s="306"/>
      <c r="ORV86" s="306"/>
      <c r="ORW86" s="306"/>
      <c r="ORX86" s="306"/>
      <c r="ORY86" s="306"/>
      <c r="ORZ86" s="306"/>
      <c r="OSA86" s="306"/>
      <c r="OSB86" s="306"/>
      <c r="OSC86" s="306"/>
      <c r="OSD86" s="306"/>
      <c r="OSE86" s="306"/>
      <c r="OSF86" s="306"/>
      <c r="OSG86" s="306"/>
      <c r="OSH86" s="306"/>
      <c r="OSI86" s="306"/>
      <c r="OSJ86" s="306"/>
      <c r="OSK86" s="306"/>
      <c r="OSL86" s="306"/>
      <c r="OSM86" s="306"/>
      <c r="OSN86" s="306"/>
      <c r="OSO86" s="306"/>
      <c r="OSP86" s="306"/>
      <c r="OSQ86" s="306"/>
      <c r="OSR86" s="306"/>
      <c r="OSS86" s="306"/>
      <c r="OST86" s="306"/>
      <c r="OSU86" s="306"/>
      <c r="OSV86" s="306"/>
      <c r="OSW86" s="306"/>
      <c r="OSX86" s="306"/>
      <c r="OSY86" s="306"/>
      <c r="OSZ86" s="306"/>
      <c r="OTA86" s="306"/>
      <c r="OTB86" s="306"/>
      <c r="OTC86" s="306"/>
      <c r="OTD86" s="306"/>
      <c r="OTE86" s="306"/>
      <c r="OTF86" s="306"/>
      <c r="OTG86" s="306"/>
      <c r="OTH86" s="306"/>
      <c r="OTI86" s="306"/>
      <c r="OTJ86" s="306"/>
      <c r="OTK86" s="306"/>
      <c r="OTL86" s="306"/>
      <c r="OTM86" s="306"/>
      <c r="OTN86" s="306"/>
      <c r="OTO86" s="306"/>
      <c r="OTP86" s="306"/>
      <c r="OTQ86" s="306"/>
      <c r="OTR86" s="306"/>
      <c r="OTS86" s="306"/>
      <c r="OTT86" s="306"/>
      <c r="OTU86" s="306"/>
      <c r="OTV86" s="306"/>
      <c r="OTW86" s="306"/>
      <c r="OTX86" s="306"/>
      <c r="OTY86" s="306"/>
      <c r="OTZ86" s="306"/>
      <c r="OUA86" s="306"/>
      <c r="OUB86" s="306"/>
      <c r="OUC86" s="306"/>
      <c r="OUD86" s="306"/>
      <c r="OUE86" s="306"/>
      <c r="OUF86" s="306"/>
      <c r="OUG86" s="306"/>
      <c r="OUH86" s="306"/>
      <c r="OUI86" s="306"/>
      <c r="OUJ86" s="306"/>
      <c r="OUK86" s="306"/>
      <c r="OUL86" s="306"/>
      <c r="OUM86" s="306"/>
      <c r="OUN86" s="306"/>
      <c r="OUO86" s="306"/>
      <c r="OUP86" s="306"/>
      <c r="OUQ86" s="306"/>
      <c r="OUR86" s="306"/>
      <c r="OUS86" s="306"/>
      <c r="OUT86" s="306"/>
      <c r="OUU86" s="306"/>
      <c r="OUV86" s="306"/>
      <c r="OUW86" s="306"/>
      <c r="OUX86" s="306"/>
      <c r="OUY86" s="306"/>
      <c r="OUZ86" s="306"/>
      <c r="OVA86" s="306"/>
      <c r="OVB86" s="306"/>
      <c r="OVC86" s="306"/>
      <c r="OVD86" s="306"/>
      <c r="OVE86" s="306"/>
      <c r="OVF86" s="306"/>
      <c r="OVG86" s="306"/>
      <c r="OVH86" s="306"/>
      <c r="OVI86" s="306"/>
      <c r="OVJ86" s="306"/>
      <c r="OVK86" s="306"/>
      <c r="OVL86" s="306"/>
      <c r="OVM86" s="306"/>
      <c r="OVN86" s="306"/>
      <c r="OVO86" s="306"/>
      <c r="OVP86" s="306"/>
      <c r="OVQ86" s="306"/>
      <c r="OVR86" s="306"/>
      <c r="OVS86" s="306"/>
      <c r="OVT86" s="306"/>
      <c r="OVU86" s="306"/>
      <c r="OVV86" s="306"/>
      <c r="OVW86" s="306"/>
      <c r="OVX86" s="306"/>
      <c r="OVY86" s="306"/>
      <c r="OVZ86" s="306"/>
      <c r="OWA86" s="306"/>
      <c r="OWB86" s="306"/>
      <c r="OWC86" s="306"/>
      <c r="OWD86" s="306"/>
      <c r="OWE86" s="306"/>
      <c r="OWF86" s="306"/>
      <c r="OWG86" s="306"/>
      <c r="OWH86" s="306"/>
      <c r="OWI86" s="306"/>
      <c r="OWJ86" s="306"/>
      <c r="OWK86" s="306"/>
      <c r="OWL86" s="306"/>
      <c r="OWM86" s="306"/>
      <c r="OWN86" s="306"/>
      <c r="OWO86" s="306"/>
      <c r="OWP86" s="306"/>
      <c r="OWQ86" s="306"/>
      <c r="OWR86" s="306"/>
      <c r="OWS86" s="306"/>
      <c r="OWT86" s="306"/>
      <c r="OWU86" s="306"/>
      <c r="OWV86" s="306"/>
      <c r="OWW86" s="306"/>
      <c r="OWX86" s="306"/>
      <c r="OWY86" s="306"/>
      <c r="OWZ86" s="306"/>
      <c r="OXA86" s="306"/>
      <c r="OXB86" s="306"/>
      <c r="OXC86" s="306"/>
      <c r="OXD86" s="306"/>
      <c r="OXE86" s="306"/>
      <c r="OXF86" s="306"/>
      <c r="OXG86" s="306"/>
      <c r="OXH86" s="306"/>
      <c r="OXI86" s="306"/>
      <c r="OXJ86" s="306"/>
      <c r="OXK86" s="306"/>
      <c r="OXL86" s="306"/>
      <c r="OXM86" s="306"/>
      <c r="OXN86" s="306"/>
      <c r="OXO86" s="306"/>
      <c r="OXP86" s="306"/>
      <c r="OXQ86" s="306"/>
      <c r="OXR86" s="306"/>
      <c r="OXS86" s="306"/>
      <c r="OXT86" s="306"/>
      <c r="OXU86" s="306"/>
      <c r="OXV86" s="306"/>
      <c r="OXW86" s="306"/>
      <c r="OXX86" s="306"/>
      <c r="OXY86" s="306"/>
      <c r="OXZ86" s="306"/>
      <c r="OYA86" s="306"/>
      <c r="OYB86" s="306"/>
      <c r="OYC86" s="306"/>
      <c r="OYD86" s="306"/>
      <c r="OYE86" s="306"/>
      <c r="OYF86" s="306"/>
      <c r="OYG86" s="306"/>
      <c r="OYH86" s="306"/>
      <c r="OYI86" s="306"/>
      <c r="OYJ86" s="306"/>
      <c r="OYK86" s="306"/>
      <c r="OYL86" s="306"/>
      <c r="OYM86" s="306"/>
      <c r="OYN86" s="306"/>
      <c r="OYO86" s="306"/>
      <c r="OYP86" s="306"/>
      <c r="OYQ86" s="306"/>
      <c r="OYR86" s="306"/>
      <c r="OYS86" s="306"/>
      <c r="OYT86" s="306"/>
      <c r="OYU86" s="306"/>
      <c r="OYV86" s="306"/>
      <c r="OYW86" s="306"/>
      <c r="OYX86" s="306"/>
      <c r="OYY86" s="306"/>
      <c r="OYZ86" s="306"/>
      <c r="OZA86" s="306"/>
      <c r="OZB86" s="306"/>
      <c r="OZC86" s="306"/>
      <c r="OZD86" s="306"/>
      <c r="OZE86" s="306"/>
      <c r="OZF86" s="306"/>
      <c r="OZG86" s="306"/>
      <c r="OZH86" s="306"/>
      <c r="OZI86" s="306"/>
      <c r="OZJ86" s="306"/>
      <c r="OZK86" s="306"/>
      <c r="OZL86" s="306"/>
      <c r="OZM86" s="306"/>
      <c r="OZN86" s="306"/>
      <c r="OZO86" s="306"/>
      <c r="OZP86" s="306"/>
      <c r="OZQ86" s="306"/>
      <c r="OZR86" s="306"/>
      <c r="OZS86" s="306"/>
      <c r="OZT86" s="306"/>
      <c r="OZU86" s="306"/>
      <c r="OZV86" s="306"/>
      <c r="OZW86" s="306"/>
      <c r="OZX86" s="306"/>
      <c r="OZY86" s="306"/>
      <c r="OZZ86" s="306"/>
      <c r="PAA86" s="306"/>
      <c r="PAB86" s="306"/>
      <c r="PAC86" s="306"/>
      <c r="PAD86" s="306"/>
      <c r="PAE86" s="306"/>
      <c r="PAF86" s="306"/>
      <c r="PAG86" s="306"/>
      <c r="PAH86" s="306"/>
      <c r="PAI86" s="306"/>
      <c r="PAJ86" s="306"/>
      <c r="PAK86" s="306"/>
      <c r="PAL86" s="306"/>
      <c r="PAM86" s="306"/>
      <c r="PAN86" s="306"/>
      <c r="PAO86" s="306"/>
      <c r="PAP86" s="306"/>
      <c r="PAQ86" s="306"/>
      <c r="PAR86" s="306"/>
      <c r="PAS86" s="306"/>
      <c r="PAT86" s="306"/>
      <c r="PAU86" s="306"/>
      <c r="PAV86" s="306"/>
      <c r="PAW86" s="306"/>
      <c r="PAX86" s="306"/>
      <c r="PAY86" s="306"/>
      <c r="PAZ86" s="306"/>
      <c r="PBA86" s="306"/>
      <c r="PBB86" s="306"/>
      <c r="PBC86" s="306"/>
      <c r="PBD86" s="306"/>
      <c r="PBE86" s="306"/>
      <c r="PBF86" s="306"/>
      <c r="PBG86" s="306"/>
      <c r="PBH86" s="306"/>
      <c r="PBI86" s="306"/>
      <c r="PBJ86" s="306"/>
      <c r="PBK86" s="306"/>
      <c r="PBL86" s="306"/>
      <c r="PBM86" s="306"/>
      <c r="PBN86" s="306"/>
      <c r="PBO86" s="306"/>
      <c r="PBP86" s="306"/>
      <c r="PBQ86" s="306"/>
      <c r="PBR86" s="306"/>
      <c r="PBS86" s="306"/>
      <c r="PBT86" s="306"/>
      <c r="PBU86" s="306"/>
      <c r="PBV86" s="306"/>
      <c r="PBW86" s="306"/>
      <c r="PBX86" s="306"/>
      <c r="PBY86" s="306"/>
      <c r="PBZ86" s="306"/>
      <c r="PCA86" s="306"/>
      <c r="PCB86" s="306"/>
      <c r="PCC86" s="306"/>
      <c r="PCD86" s="306"/>
      <c r="PCE86" s="306"/>
      <c r="PCF86" s="306"/>
      <c r="PCG86" s="306"/>
      <c r="PCH86" s="306"/>
      <c r="PCI86" s="306"/>
      <c r="PCJ86" s="306"/>
      <c r="PCK86" s="306"/>
      <c r="PCL86" s="306"/>
      <c r="PCM86" s="306"/>
      <c r="PCN86" s="306"/>
      <c r="PCO86" s="306"/>
      <c r="PCP86" s="306"/>
      <c r="PCQ86" s="306"/>
      <c r="PCR86" s="306"/>
      <c r="PCS86" s="306"/>
      <c r="PCT86" s="306"/>
      <c r="PCU86" s="306"/>
      <c r="PCV86" s="306"/>
      <c r="PCW86" s="306"/>
      <c r="PCX86" s="306"/>
      <c r="PCY86" s="306"/>
      <c r="PCZ86" s="306"/>
      <c r="PDA86" s="306"/>
      <c r="PDB86" s="306"/>
      <c r="PDC86" s="306"/>
      <c r="PDD86" s="306"/>
      <c r="PDE86" s="306"/>
      <c r="PDF86" s="306"/>
      <c r="PDG86" s="306"/>
      <c r="PDH86" s="306"/>
      <c r="PDI86" s="306"/>
      <c r="PDJ86" s="306"/>
      <c r="PDK86" s="306"/>
      <c r="PDL86" s="306"/>
      <c r="PDM86" s="306"/>
      <c r="PDN86" s="306"/>
      <c r="PDO86" s="306"/>
      <c r="PDP86" s="306"/>
      <c r="PDQ86" s="306"/>
      <c r="PDR86" s="306"/>
      <c r="PDS86" s="306"/>
      <c r="PDT86" s="306"/>
      <c r="PDU86" s="306"/>
      <c r="PDV86" s="306"/>
      <c r="PDW86" s="306"/>
      <c r="PDX86" s="306"/>
      <c r="PDY86" s="306"/>
      <c r="PDZ86" s="306"/>
      <c r="PEA86" s="306"/>
      <c r="PEB86" s="306"/>
      <c r="PEC86" s="306"/>
      <c r="PED86" s="306"/>
      <c r="PEE86" s="306"/>
      <c r="PEF86" s="306"/>
      <c r="PEG86" s="306"/>
      <c r="PEH86" s="306"/>
      <c r="PEI86" s="306"/>
      <c r="PEJ86" s="306"/>
      <c r="PEK86" s="306"/>
      <c r="PEL86" s="306"/>
      <c r="PEM86" s="306"/>
      <c r="PEN86" s="306"/>
      <c r="PEO86" s="306"/>
      <c r="PEP86" s="306"/>
      <c r="PEQ86" s="306"/>
      <c r="PER86" s="306"/>
      <c r="PES86" s="306"/>
      <c r="PET86" s="306"/>
      <c r="PEU86" s="306"/>
      <c r="PEV86" s="306"/>
      <c r="PEW86" s="306"/>
      <c r="PEX86" s="306"/>
      <c r="PEY86" s="306"/>
      <c r="PEZ86" s="306"/>
      <c r="PFA86" s="306"/>
      <c r="PFB86" s="306"/>
      <c r="PFC86" s="306"/>
      <c r="PFD86" s="306"/>
      <c r="PFE86" s="306"/>
      <c r="PFF86" s="306"/>
      <c r="PFG86" s="306"/>
      <c r="PFH86" s="306"/>
      <c r="PFI86" s="306"/>
      <c r="PFJ86" s="306"/>
      <c r="PFK86" s="306"/>
      <c r="PFL86" s="306"/>
      <c r="PFM86" s="306"/>
      <c r="PFN86" s="306"/>
      <c r="PFO86" s="306"/>
      <c r="PFP86" s="306"/>
      <c r="PFQ86" s="306"/>
      <c r="PFR86" s="306"/>
      <c r="PFS86" s="306"/>
      <c r="PFT86" s="306"/>
      <c r="PFU86" s="306"/>
      <c r="PFV86" s="306"/>
      <c r="PFW86" s="306"/>
      <c r="PFX86" s="306"/>
      <c r="PFY86" s="306"/>
      <c r="PFZ86" s="306"/>
      <c r="PGA86" s="306"/>
      <c r="PGB86" s="306"/>
      <c r="PGC86" s="306"/>
      <c r="PGD86" s="306"/>
      <c r="PGE86" s="306"/>
      <c r="PGF86" s="306"/>
      <c r="PGG86" s="306"/>
      <c r="PGH86" s="306"/>
      <c r="PGI86" s="306"/>
      <c r="PGJ86" s="306"/>
      <c r="PGK86" s="306"/>
      <c r="PGL86" s="306"/>
      <c r="PGM86" s="306"/>
      <c r="PGN86" s="306"/>
      <c r="PGO86" s="306"/>
      <c r="PGP86" s="306"/>
      <c r="PGQ86" s="306"/>
      <c r="PGR86" s="306"/>
      <c r="PGS86" s="306"/>
      <c r="PGT86" s="306"/>
      <c r="PGU86" s="306"/>
      <c r="PGV86" s="306"/>
      <c r="PGW86" s="306"/>
      <c r="PGX86" s="306"/>
      <c r="PGY86" s="306"/>
      <c r="PGZ86" s="306"/>
      <c r="PHA86" s="306"/>
      <c r="PHB86" s="306"/>
      <c r="PHC86" s="306"/>
      <c r="PHD86" s="306"/>
      <c r="PHE86" s="306"/>
      <c r="PHF86" s="306"/>
      <c r="PHG86" s="306"/>
      <c r="PHH86" s="306"/>
      <c r="PHI86" s="306"/>
      <c r="PHJ86" s="306"/>
      <c r="PHK86" s="306"/>
      <c r="PHL86" s="306"/>
      <c r="PHM86" s="306"/>
      <c r="PHN86" s="306"/>
      <c r="PHO86" s="306"/>
      <c r="PHP86" s="306"/>
      <c r="PHQ86" s="306"/>
      <c r="PHR86" s="306"/>
      <c r="PHS86" s="306"/>
      <c r="PHT86" s="306"/>
      <c r="PHU86" s="306"/>
      <c r="PHV86" s="306"/>
      <c r="PHW86" s="306"/>
      <c r="PHX86" s="306"/>
      <c r="PHY86" s="306"/>
      <c r="PHZ86" s="306"/>
      <c r="PIA86" s="306"/>
      <c r="PIB86" s="306"/>
      <c r="PIC86" s="306"/>
      <c r="PID86" s="306"/>
      <c r="PIE86" s="306"/>
      <c r="PIF86" s="306"/>
      <c r="PIG86" s="306"/>
      <c r="PIH86" s="306"/>
      <c r="PII86" s="306"/>
      <c r="PIJ86" s="306"/>
      <c r="PIK86" s="306"/>
      <c r="PIL86" s="306"/>
      <c r="PIM86" s="306"/>
      <c r="PIN86" s="306"/>
      <c r="PIO86" s="306"/>
      <c r="PIP86" s="306"/>
      <c r="PIQ86" s="306"/>
      <c r="PIR86" s="306"/>
      <c r="PIS86" s="306"/>
      <c r="PIT86" s="306"/>
      <c r="PIU86" s="306"/>
      <c r="PIV86" s="306"/>
      <c r="PIW86" s="306"/>
      <c r="PIX86" s="306"/>
      <c r="PIY86" s="306"/>
      <c r="PIZ86" s="306"/>
      <c r="PJA86" s="306"/>
      <c r="PJB86" s="306"/>
      <c r="PJC86" s="306"/>
      <c r="PJD86" s="306"/>
      <c r="PJE86" s="306"/>
      <c r="PJF86" s="306"/>
      <c r="PJG86" s="306"/>
      <c r="PJH86" s="306"/>
      <c r="PJI86" s="306"/>
      <c r="PJJ86" s="306"/>
      <c r="PJK86" s="306"/>
      <c r="PJL86" s="306"/>
      <c r="PJM86" s="306"/>
      <c r="PJN86" s="306"/>
      <c r="PJO86" s="306"/>
      <c r="PJP86" s="306"/>
      <c r="PJQ86" s="306"/>
      <c r="PJR86" s="306"/>
      <c r="PJS86" s="306"/>
      <c r="PJT86" s="306"/>
      <c r="PJU86" s="306"/>
      <c r="PJV86" s="306"/>
      <c r="PJW86" s="306"/>
      <c r="PJX86" s="306"/>
      <c r="PJY86" s="306"/>
      <c r="PJZ86" s="306"/>
      <c r="PKA86" s="306"/>
      <c r="PKB86" s="306"/>
      <c r="PKC86" s="306"/>
      <c r="PKD86" s="306"/>
      <c r="PKE86" s="306"/>
      <c r="PKF86" s="306"/>
      <c r="PKG86" s="306"/>
      <c r="PKH86" s="306"/>
      <c r="PKI86" s="306"/>
      <c r="PKJ86" s="306"/>
      <c r="PKK86" s="306"/>
      <c r="PKL86" s="306"/>
      <c r="PKM86" s="306"/>
      <c r="PKN86" s="306"/>
      <c r="PKO86" s="306"/>
      <c r="PKP86" s="306"/>
      <c r="PKQ86" s="306"/>
      <c r="PKR86" s="306"/>
      <c r="PKS86" s="306"/>
      <c r="PKT86" s="306"/>
      <c r="PKU86" s="306"/>
      <c r="PKV86" s="306"/>
      <c r="PKW86" s="306"/>
      <c r="PKX86" s="306"/>
      <c r="PKY86" s="306"/>
      <c r="PKZ86" s="306"/>
      <c r="PLA86" s="306"/>
      <c r="PLB86" s="306"/>
      <c r="PLC86" s="306"/>
      <c r="PLD86" s="306"/>
      <c r="PLE86" s="306"/>
      <c r="PLF86" s="306"/>
      <c r="PLG86" s="306"/>
      <c r="PLH86" s="306"/>
      <c r="PLI86" s="306"/>
      <c r="PLJ86" s="306"/>
      <c r="PLK86" s="306"/>
      <c r="PLL86" s="306"/>
      <c r="PLM86" s="306"/>
      <c r="PLN86" s="306"/>
      <c r="PLO86" s="306"/>
      <c r="PLP86" s="306"/>
      <c r="PLQ86" s="306"/>
      <c r="PLR86" s="306"/>
      <c r="PLS86" s="306"/>
      <c r="PLT86" s="306"/>
      <c r="PLU86" s="306"/>
      <c r="PLV86" s="306"/>
      <c r="PLW86" s="306"/>
      <c r="PLX86" s="306"/>
      <c r="PLY86" s="306"/>
      <c r="PLZ86" s="306"/>
      <c r="PMA86" s="306"/>
      <c r="PMB86" s="306"/>
      <c r="PMC86" s="306"/>
      <c r="PMD86" s="306"/>
      <c r="PME86" s="306"/>
      <c r="PMF86" s="306"/>
      <c r="PMG86" s="306"/>
      <c r="PMH86" s="306"/>
      <c r="PMI86" s="306"/>
      <c r="PMJ86" s="306"/>
      <c r="PMK86" s="306"/>
      <c r="PML86" s="306"/>
      <c r="PMM86" s="306"/>
      <c r="PMN86" s="306"/>
      <c r="PMO86" s="306"/>
      <c r="PMP86" s="306"/>
      <c r="PMQ86" s="306"/>
      <c r="PMR86" s="306"/>
      <c r="PMS86" s="306"/>
      <c r="PMT86" s="306"/>
      <c r="PMU86" s="306"/>
      <c r="PMV86" s="306"/>
      <c r="PMW86" s="306"/>
      <c r="PMX86" s="306"/>
      <c r="PMY86" s="306"/>
      <c r="PMZ86" s="306"/>
      <c r="PNA86" s="306"/>
      <c r="PNB86" s="306"/>
      <c r="PNC86" s="306"/>
      <c r="PND86" s="306"/>
      <c r="PNE86" s="306"/>
      <c r="PNF86" s="306"/>
      <c r="PNG86" s="306"/>
      <c r="PNH86" s="306"/>
      <c r="PNI86" s="306"/>
      <c r="PNJ86" s="306"/>
      <c r="PNK86" s="306"/>
      <c r="PNL86" s="306"/>
      <c r="PNM86" s="306"/>
      <c r="PNN86" s="306"/>
      <c r="PNO86" s="306"/>
      <c r="PNP86" s="306"/>
      <c r="PNQ86" s="306"/>
      <c r="PNR86" s="306"/>
      <c r="PNS86" s="306"/>
      <c r="PNT86" s="306"/>
      <c r="PNU86" s="306"/>
      <c r="PNV86" s="306"/>
      <c r="PNW86" s="306"/>
      <c r="PNX86" s="306"/>
      <c r="PNY86" s="306"/>
      <c r="PNZ86" s="306"/>
      <c r="POA86" s="306"/>
      <c r="POB86" s="306"/>
      <c r="POC86" s="306"/>
      <c r="POD86" s="306"/>
      <c r="POE86" s="306"/>
      <c r="POF86" s="306"/>
      <c r="POG86" s="306"/>
      <c r="POH86" s="306"/>
      <c r="POI86" s="306"/>
      <c r="POJ86" s="306"/>
      <c r="POK86" s="306"/>
      <c r="POL86" s="306"/>
      <c r="POM86" s="306"/>
      <c r="PON86" s="306"/>
      <c r="POO86" s="306"/>
      <c r="POP86" s="306"/>
      <c r="POQ86" s="306"/>
      <c r="POR86" s="306"/>
      <c r="POS86" s="306"/>
      <c r="POT86" s="306"/>
      <c r="POU86" s="306"/>
      <c r="POV86" s="306"/>
      <c r="POW86" s="306"/>
      <c r="POX86" s="306"/>
      <c r="POY86" s="306"/>
      <c r="POZ86" s="306"/>
      <c r="PPA86" s="306"/>
      <c r="PPB86" s="306"/>
      <c r="PPC86" s="306"/>
      <c r="PPD86" s="306"/>
      <c r="PPE86" s="306"/>
      <c r="PPF86" s="306"/>
      <c r="PPG86" s="306"/>
      <c r="PPH86" s="306"/>
      <c r="PPI86" s="306"/>
      <c r="PPJ86" s="306"/>
      <c r="PPK86" s="306"/>
      <c r="PPL86" s="306"/>
      <c r="PPM86" s="306"/>
      <c r="PPN86" s="306"/>
      <c r="PPO86" s="306"/>
      <c r="PPP86" s="306"/>
      <c r="PPQ86" s="306"/>
      <c r="PPR86" s="306"/>
      <c r="PPS86" s="306"/>
      <c r="PPT86" s="306"/>
      <c r="PPU86" s="306"/>
      <c r="PPV86" s="306"/>
      <c r="PPW86" s="306"/>
      <c r="PPX86" s="306"/>
      <c r="PPY86" s="306"/>
      <c r="PPZ86" s="306"/>
      <c r="PQA86" s="306"/>
      <c r="PQB86" s="306"/>
      <c r="PQC86" s="306"/>
      <c r="PQD86" s="306"/>
      <c r="PQE86" s="306"/>
      <c r="PQF86" s="306"/>
      <c r="PQG86" s="306"/>
      <c r="PQH86" s="306"/>
      <c r="PQI86" s="306"/>
      <c r="PQJ86" s="306"/>
      <c r="PQK86" s="306"/>
      <c r="PQL86" s="306"/>
      <c r="PQM86" s="306"/>
      <c r="PQN86" s="306"/>
      <c r="PQO86" s="306"/>
      <c r="PQP86" s="306"/>
      <c r="PQQ86" s="306"/>
      <c r="PQR86" s="306"/>
      <c r="PQS86" s="306"/>
      <c r="PQT86" s="306"/>
      <c r="PQU86" s="306"/>
      <c r="PQV86" s="306"/>
      <c r="PQW86" s="306"/>
      <c r="PQX86" s="306"/>
      <c r="PQY86" s="306"/>
      <c r="PQZ86" s="306"/>
      <c r="PRA86" s="306"/>
      <c r="PRB86" s="306"/>
      <c r="PRC86" s="306"/>
      <c r="PRD86" s="306"/>
      <c r="PRE86" s="306"/>
      <c r="PRF86" s="306"/>
      <c r="PRG86" s="306"/>
      <c r="PRH86" s="306"/>
      <c r="PRI86" s="306"/>
      <c r="PRJ86" s="306"/>
      <c r="PRK86" s="306"/>
      <c r="PRL86" s="306"/>
      <c r="PRM86" s="306"/>
      <c r="PRN86" s="306"/>
      <c r="PRO86" s="306"/>
      <c r="PRP86" s="306"/>
      <c r="PRQ86" s="306"/>
      <c r="PRR86" s="306"/>
      <c r="PRS86" s="306"/>
      <c r="PRT86" s="306"/>
      <c r="PRU86" s="306"/>
      <c r="PRV86" s="306"/>
      <c r="PRW86" s="306"/>
      <c r="PRX86" s="306"/>
      <c r="PRY86" s="306"/>
      <c r="PRZ86" s="306"/>
      <c r="PSA86" s="306"/>
      <c r="PSB86" s="306"/>
      <c r="PSC86" s="306"/>
      <c r="PSD86" s="306"/>
      <c r="PSE86" s="306"/>
      <c r="PSF86" s="306"/>
      <c r="PSG86" s="306"/>
      <c r="PSH86" s="306"/>
      <c r="PSI86" s="306"/>
      <c r="PSJ86" s="306"/>
      <c r="PSK86" s="306"/>
      <c r="PSL86" s="306"/>
      <c r="PSM86" s="306"/>
      <c r="PSN86" s="306"/>
      <c r="PSO86" s="306"/>
      <c r="PSP86" s="306"/>
      <c r="PSQ86" s="306"/>
      <c r="PSR86" s="306"/>
      <c r="PSS86" s="306"/>
      <c r="PST86" s="306"/>
      <c r="PSU86" s="306"/>
      <c r="PSV86" s="306"/>
      <c r="PSW86" s="306"/>
      <c r="PSX86" s="306"/>
      <c r="PSY86" s="306"/>
      <c r="PSZ86" s="306"/>
      <c r="PTA86" s="306"/>
      <c r="PTB86" s="306"/>
      <c r="PTC86" s="306"/>
      <c r="PTD86" s="306"/>
      <c r="PTE86" s="306"/>
      <c r="PTF86" s="306"/>
      <c r="PTG86" s="306"/>
      <c r="PTH86" s="306"/>
      <c r="PTI86" s="306"/>
      <c r="PTJ86" s="306"/>
      <c r="PTK86" s="306"/>
      <c r="PTL86" s="306"/>
      <c r="PTM86" s="306"/>
      <c r="PTN86" s="306"/>
      <c r="PTO86" s="306"/>
      <c r="PTP86" s="306"/>
      <c r="PTQ86" s="306"/>
      <c r="PTR86" s="306"/>
      <c r="PTS86" s="306"/>
      <c r="PTT86" s="306"/>
      <c r="PTU86" s="306"/>
      <c r="PTV86" s="306"/>
      <c r="PTW86" s="306"/>
      <c r="PTX86" s="306"/>
      <c r="PTY86" s="306"/>
      <c r="PTZ86" s="306"/>
      <c r="PUA86" s="306"/>
      <c r="PUB86" s="306"/>
      <c r="PUC86" s="306"/>
      <c r="PUD86" s="306"/>
      <c r="PUE86" s="306"/>
      <c r="PUF86" s="306"/>
      <c r="PUG86" s="306"/>
      <c r="PUH86" s="306"/>
      <c r="PUI86" s="306"/>
      <c r="PUJ86" s="306"/>
      <c r="PUK86" s="306"/>
      <c r="PUL86" s="306"/>
      <c r="PUM86" s="306"/>
      <c r="PUN86" s="306"/>
      <c r="PUO86" s="306"/>
      <c r="PUP86" s="306"/>
      <c r="PUQ86" s="306"/>
      <c r="PUR86" s="306"/>
      <c r="PUS86" s="306"/>
      <c r="PUT86" s="306"/>
      <c r="PUU86" s="306"/>
      <c r="PUV86" s="306"/>
      <c r="PUW86" s="306"/>
      <c r="PUX86" s="306"/>
      <c r="PUY86" s="306"/>
      <c r="PUZ86" s="306"/>
      <c r="PVA86" s="306"/>
      <c r="PVB86" s="306"/>
      <c r="PVC86" s="306"/>
      <c r="PVD86" s="306"/>
      <c r="PVE86" s="306"/>
      <c r="PVF86" s="306"/>
      <c r="PVG86" s="306"/>
      <c r="PVH86" s="306"/>
      <c r="PVI86" s="306"/>
      <c r="PVJ86" s="306"/>
      <c r="PVK86" s="306"/>
      <c r="PVL86" s="306"/>
      <c r="PVM86" s="306"/>
      <c r="PVN86" s="306"/>
      <c r="PVO86" s="306"/>
      <c r="PVP86" s="306"/>
      <c r="PVQ86" s="306"/>
      <c r="PVR86" s="306"/>
      <c r="PVS86" s="306"/>
      <c r="PVT86" s="306"/>
      <c r="PVU86" s="306"/>
      <c r="PVV86" s="306"/>
      <c r="PVW86" s="306"/>
      <c r="PVX86" s="306"/>
      <c r="PVY86" s="306"/>
      <c r="PVZ86" s="306"/>
      <c r="PWA86" s="306"/>
      <c r="PWB86" s="306"/>
      <c r="PWC86" s="306"/>
      <c r="PWD86" s="306"/>
      <c r="PWE86" s="306"/>
      <c r="PWF86" s="306"/>
      <c r="PWG86" s="306"/>
      <c r="PWH86" s="306"/>
      <c r="PWI86" s="306"/>
      <c r="PWJ86" s="306"/>
      <c r="PWK86" s="306"/>
      <c r="PWL86" s="306"/>
      <c r="PWM86" s="306"/>
      <c r="PWN86" s="306"/>
      <c r="PWO86" s="306"/>
      <c r="PWP86" s="306"/>
      <c r="PWQ86" s="306"/>
      <c r="PWR86" s="306"/>
      <c r="PWS86" s="306"/>
      <c r="PWT86" s="306"/>
      <c r="PWU86" s="306"/>
      <c r="PWV86" s="306"/>
      <c r="PWW86" s="306"/>
      <c r="PWX86" s="306"/>
      <c r="PWY86" s="306"/>
      <c r="PWZ86" s="306"/>
      <c r="PXA86" s="306"/>
      <c r="PXB86" s="306"/>
      <c r="PXC86" s="306"/>
      <c r="PXD86" s="306"/>
      <c r="PXE86" s="306"/>
      <c r="PXF86" s="306"/>
      <c r="PXG86" s="306"/>
      <c r="PXH86" s="306"/>
      <c r="PXI86" s="306"/>
      <c r="PXJ86" s="306"/>
      <c r="PXK86" s="306"/>
      <c r="PXL86" s="306"/>
      <c r="PXM86" s="306"/>
      <c r="PXN86" s="306"/>
      <c r="PXO86" s="306"/>
      <c r="PXP86" s="306"/>
      <c r="PXQ86" s="306"/>
      <c r="PXR86" s="306"/>
      <c r="PXS86" s="306"/>
      <c r="PXT86" s="306"/>
      <c r="PXU86" s="306"/>
      <c r="PXV86" s="306"/>
      <c r="PXW86" s="306"/>
      <c r="PXX86" s="306"/>
      <c r="PXY86" s="306"/>
      <c r="PXZ86" s="306"/>
      <c r="PYA86" s="306"/>
      <c r="PYB86" s="306"/>
      <c r="PYC86" s="306"/>
      <c r="PYD86" s="306"/>
      <c r="PYE86" s="306"/>
      <c r="PYF86" s="306"/>
      <c r="PYG86" s="306"/>
      <c r="PYH86" s="306"/>
      <c r="PYI86" s="306"/>
      <c r="PYJ86" s="306"/>
      <c r="PYK86" s="306"/>
      <c r="PYL86" s="306"/>
      <c r="PYM86" s="306"/>
      <c r="PYN86" s="306"/>
      <c r="PYO86" s="306"/>
      <c r="PYP86" s="306"/>
      <c r="PYQ86" s="306"/>
      <c r="PYR86" s="306"/>
      <c r="PYS86" s="306"/>
      <c r="PYT86" s="306"/>
      <c r="PYU86" s="306"/>
      <c r="PYV86" s="306"/>
      <c r="PYW86" s="306"/>
      <c r="PYX86" s="306"/>
      <c r="PYY86" s="306"/>
      <c r="PYZ86" s="306"/>
      <c r="PZA86" s="306"/>
      <c r="PZB86" s="306"/>
      <c r="PZC86" s="306"/>
      <c r="PZD86" s="306"/>
      <c r="PZE86" s="306"/>
      <c r="PZF86" s="306"/>
      <c r="PZG86" s="306"/>
      <c r="PZH86" s="306"/>
      <c r="PZI86" s="306"/>
      <c r="PZJ86" s="306"/>
      <c r="PZK86" s="306"/>
      <c r="PZL86" s="306"/>
      <c r="PZM86" s="306"/>
      <c r="PZN86" s="306"/>
      <c r="PZO86" s="306"/>
      <c r="PZP86" s="306"/>
      <c r="PZQ86" s="306"/>
      <c r="PZR86" s="306"/>
      <c r="PZS86" s="306"/>
      <c r="PZT86" s="306"/>
      <c r="PZU86" s="306"/>
      <c r="PZV86" s="306"/>
      <c r="PZW86" s="306"/>
      <c r="PZX86" s="306"/>
      <c r="PZY86" s="306"/>
      <c r="PZZ86" s="306"/>
      <c r="QAA86" s="306"/>
      <c r="QAB86" s="306"/>
      <c r="QAC86" s="306"/>
      <c r="QAD86" s="306"/>
      <c r="QAE86" s="306"/>
      <c r="QAF86" s="306"/>
      <c r="QAG86" s="306"/>
      <c r="QAH86" s="306"/>
      <c r="QAI86" s="306"/>
      <c r="QAJ86" s="306"/>
      <c r="QAK86" s="306"/>
      <c r="QAL86" s="306"/>
      <c r="QAM86" s="306"/>
      <c r="QAN86" s="306"/>
      <c r="QAO86" s="306"/>
      <c r="QAP86" s="306"/>
      <c r="QAQ86" s="306"/>
      <c r="QAR86" s="306"/>
      <c r="QAS86" s="306"/>
      <c r="QAT86" s="306"/>
      <c r="QAU86" s="306"/>
      <c r="QAV86" s="306"/>
      <c r="QAW86" s="306"/>
      <c r="QAX86" s="306"/>
      <c r="QAY86" s="306"/>
      <c r="QAZ86" s="306"/>
      <c r="QBA86" s="306"/>
      <c r="QBB86" s="306"/>
      <c r="QBC86" s="306"/>
      <c r="QBD86" s="306"/>
      <c r="QBE86" s="306"/>
      <c r="QBF86" s="306"/>
      <c r="QBG86" s="306"/>
      <c r="QBH86" s="306"/>
      <c r="QBI86" s="306"/>
      <c r="QBJ86" s="306"/>
      <c r="QBK86" s="306"/>
      <c r="QBL86" s="306"/>
      <c r="QBM86" s="306"/>
      <c r="QBN86" s="306"/>
      <c r="QBO86" s="306"/>
      <c r="QBP86" s="306"/>
      <c r="QBQ86" s="306"/>
      <c r="QBR86" s="306"/>
      <c r="QBS86" s="306"/>
      <c r="QBT86" s="306"/>
      <c r="QBU86" s="306"/>
      <c r="QBV86" s="306"/>
      <c r="QBW86" s="306"/>
      <c r="QBX86" s="306"/>
      <c r="QBY86" s="306"/>
      <c r="QBZ86" s="306"/>
      <c r="QCA86" s="306"/>
      <c r="QCB86" s="306"/>
      <c r="QCC86" s="306"/>
      <c r="QCD86" s="306"/>
      <c r="QCE86" s="306"/>
      <c r="QCF86" s="306"/>
      <c r="QCG86" s="306"/>
      <c r="QCH86" s="306"/>
      <c r="QCI86" s="306"/>
      <c r="QCJ86" s="306"/>
      <c r="QCK86" s="306"/>
      <c r="QCL86" s="306"/>
      <c r="QCM86" s="306"/>
      <c r="QCN86" s="306"/>
      <c r="QCO86" s="306"/>
      <c r="QCP86" s="306"/>
      <c r="QCQ86" s="306"/>
      <c r="QCR86" s="306"/>
      <c r="QCS86" s="306"/>
      <c r="QCT86" s="306"/>
      <c r="QCU86" s="306"/>
      <c r="QCV86" s="306"/>
      <c r="QCW86" s="306"/>
      <c r="QCX86" s="306"/>
      <c r="QCY86" s="306"/>
      <c r="QCZ86" s="306"/>
      <c r="QDA86" s="306"/>
      <c r="QDB86" s="306"/>
      <c r="QDC86" s="306"/>
      <c r="QDD86" s="306"/>
      <c r="QDE86" s="306"/>
      <c r="QDF86" s="306"/>
      <c r="QDG86" s="306"/>
      <c r="QDH86" s="306"/>
      <c r="QDI86" s="306"/>
      <c r="QDJ86" s="306"/>
      <c r="QDK86" s="306"/>
      <c r="QDL86" s="306"/>
      <c r="QDM86" s="306"/>
      <c r="QDN86" s="306"/>
      <c r="QDO86" s="306"/>
      <c r="QDP86" s="306"/>
      <c r="QDQ86" s="306"/>
      <c r="QDR86" s="306"/>
      <c r="QDS86" s="306"/>
      <c r="QDT86" s="306"/>
      <c r="QDU86" s="306"/>
      <c r="QDV86" s="306"/>
      <c r="QDW86" s="306"/>
      <c r="QDX86" s="306"/>
      <c r="QDY86" s="306"/>
      <c r="QDZ86" s="306"/>
      <c r="QEA86" s="306"/>
      <c r="QEB86" s="306"/>
      <c r="QEC86" s="306"/>
      <c r="QED86" s="306"/>
      <c r="QEE86" s="306"/>
      <c r="QEF86" s="306"/>
      <c r="QEG86" s="306"/>
      <c r="QEH86" s="306"/>
      <c r="QEI86" s="306"/>
      <c r="QEJ86" s="306"/>
      <c r="QEK86" s="306"/>
      <c r="QEL86" s="306"/>
      <c r="QEM86" s="306"/>
      <c r="QEN86" s="306"/>
      <c r="QEO86" s="306"/>
      <c r="QEP86" s="306"/>
      <c r="QEQ86" s="306"/>
      <c r="QER86" s="306"/>
      <c r="QES86" s="306"/>
      <c r="QET86" s="306"/>
      <c r="QEU86" s="306"/>
      <c r="QEV86" s="306"/>
      <c r="QEW86" s="306"/>
      <c r="QEX86" s="306"/>
      <c r="QEY86" s="306"/>
      <c r="QEZ86" s="306"/>
      <c r="QFA86" s="306"/>
      <c r="QFB86" s="306"/>
      <c r="QFC86" s="306"/>
      <c r="QFD86" s="306"/>
      <c r="QFE86" s="306"/>
      <c r="QFF86" s="306"/>
      <c r="QFG86" s="306"/>
      <c r="QFH86" s="306"/>
      <c r="QFI86" s="306"/>
      <c r="QFJ86" s="306"/>
      <c r="QFK86" s="306"/>
      <c r="QFL86" s="306"/>
      <c r="QFM86" s="306"/>
      <c r="QFN86" s="306"/>
      <c r="QFO86" s="306"/>
      <c r="QFP86" s="306"/>
      <c r="QFQ86" s="306"/>
      <c r="QFR86" s="306"/>
      <c r="QFS86" s="306"/>
      <c r="QFT86" s="306"/>
      <c r="QFU86" s="306"/>
      <c r="QFV86" s="306"/>
      <c r="QFW86" s="306"/>
      <c r="QFX86" s="306"/>
      <c r="QFY86" s="306"/>
      <c r="QFZ86" s="306"/>
      <c r="QGA86" s="306"/>
      <c r="QGB86" s="306"/>
      <c r="QGC86" s="306"/>
      <c r="QGD86" s="306"/>
      <c r="QGE86" s="306"/>
      <c r="QGF86" s="306"/>
      <c r="QGG86" s="306"/>
      <c r="QGH86" s="306"/>
      <c r="QGI86" s="306"/>
      <c r="QGJ86" s="306"/>
      <c r="QGK86" s="306"/>
      <c r="QGL86" s="306"/>
      <c r="QGM86" s="306"/>
      <c r="QGN86" s="306"/>
      <c r="QGO86" s="306"/>
      <c r="QGP86" s="306"/>
      <c r="QGQ86" s="306"/>
      <c r="QGR86" s="306"/>
      <c r="QGS86" s="306"/>
      <c r="QGT86" s="306"/>
      <c r="QGU86" s="306"/>
      <c r="QGV86" s="306"/>
      <c r="QGW86" s="306"/>
      <c r="QGX86" s="306"/>
      <c r="QGY86" s="306"/>
      <c r="QGZ86" s="306"/>
      <c r="QHA86" s="306"/>
      <c r="QHB86" s="306"/>
      <c r="QHC86" s="306"/>
      <c r="QHD86" s="306"/>
      <c r="QHE86" s="306"/>
      <c r="QHF86" s="306"/>
      <c r="QHG86" s="306"/>
      <c r="QHH86" s="306"/>
      <c r="QHI86" s="306"/>
      <c r="QHJ86" s="306"/>
      <c r="QHK86" s="306"/>
      <c r="QHL86" s="306"/>
      <c r="QHM86" s="306"/>
      <c r="QHN86" s="306"/>
      <c r="QHO86" s="306"/>
      <c r="QHP86" s="306"/>
      <c r="QHQ86" s="306"/>
      <c r="QHR86" s="306"/>
      <c r="QHS86" s="306"/>
      <c r="QHT86" s="306"/>
      <c r="QHU86" s="306"/>
      <c r="QHV86" s="306"/>
      <c r="QHW86" s="306"/>
      <c r="QHX86" s="306"/>
      <c r="QHY86" s="306"/>
      <c r="QHZ86" s="306"/>
      <c r="QIA86" s="306"/>
      <c r="QIB86" s="306"/>
      <c r="QIC86" s="306"/>
      <c r="QID86" s="306"/>
      <c r="QIE86" s="306"/>
      <c r="QIF86" s="306"/>
      <c r="QIG86" s="306"/>
      <c r="QIH86" s="306"/>
      <c r="QII86" s="306"/>
      <c r="QIJ86" s="306"/>
      <c r="QIK86" s="306"/>
      <c r="QIL86" s="306"/>
      <c r="QIM86" s="306"/>
      <c r="QIN86" s="306"/>
      <c r="QIO86" s="306"/>
      <c r="QIP86" s="306"/>
      <c r="QIQ86" s="306"/>
      <c r="QIR86" s="306"/>
      <c r="QIS86" s="306"/>
      <c r="QIT86" s="306"/>
      <c r="QIU86" s="306"/>
      <c r="QIV86" s="306"/>
      <c r="QIW86" s="306"/>
      <c r="QIX86" s="306"/>
      <c r="QIY86" s="306"/>
      <c r="QIZ86" s="306"/>
      <c r="QJA86" s="306"/>
      <c r="QJB86" s="306"/>
      <c r="QJC86" s="306"/>
      <c r="QJD86" s="306"/>
      <c r="QJE86" s="306"/>
      <c r="QJF86" s="306"/>
      <c r="QJG86" s="306"/>
      <c r="QJH86" s="306"/>
      <c r="QJI86" s="306"/>
      <c r="QJJ86" s="306"/>
      <c r="QJK86" s="306"/>
      <c r="QJL86" s="306"/>
      <c r="QJM86" s="306"/>
      <c r="QJN86" s="306"/>
      <c r="QJO86" s="306"/>
      <c r="QJP86" s="306"/>
      <c r="QJQ86" s="306"/>
      <c r="QJR86" s="306"/>
      <c r="QJS86" s="306"/>
      <c r="QJT86" s="306"/>
      <c r="QJU86" s="306"/>
      <c r="QJV86" s="306"/>
      <c r="QJW86" s="306"/>
      <c r="QJX86" s="306"/>
      <c r="QJY86" s="306"/>
      <c r="QJZ86" s="306"/>
      <c r="QKA86" s="306"/>
      <c r="QKB86" s="306"/>
      <c r="QKC86" s="306"/>
      <c r="QKD86" s="306"/>
      <c r="QKE86" s="306"/>
      <c r="QKF86" s="306"/>
      <c r="QKG86" s="306"/>
      <c r="QKH86" s="306"/>
      <c r="QKI86" s="306"/>
      <c r="QKJ86" s="306"/>
      <c r="QKK86" s="306"/>
      <c r="QKL86" s="306"/>
      <c r="QKM86" s="306"/>
      <c r="QKN86" s="306"/>
      <c r="QKO86" s="306"/>
      <c r="QKP86" s="306"/>
      <c r="QKQ86" s="306"/>
      <c r="QKR86" s="306"/>
      <c r="QKS86" s="306"/>
      <c r="QKT86" s="306"/>
      <c r="QKU86" s="306"/>
      <c r="QKV86" s="306"/>
      <c r="QKW86" s="306"/>
      <c r="QKX86" s="306"/>
      <c r="QKY86" s="306"/>
      <c r="QKZ86" s="306"/>
      <c r="QLA86" s="306"/>
      <c r="QLB86" s="306"/>
      <c r="QLC86" s="306"/>
      <c r="QLD86" s="306"/>
      <c r="QLE86" s="306"/>
      <c r="QLF86" s="306"/>
      <c r="QLG86" s="306"/>
      <c r="QLH86" s="306"/>
      <c r="QLI86" s="306"/>
      <c r="QLJ86" s="306"/>
      <c r="QLK86" s="306"/>
      <c r="QLL86" s="306"/>
      <c r="QLM86" s="306"/>
      <c r="QLN86" s="306"/>
      <c r="QLO86" s="306"/>
      <c r="QLP86" s="306"/>
      <c r="QLQ86" s="306"/>
      <c r="QLR86" s="306"/>
      <c r="QLS86" s="306"/>
      <c r="QLT86" s="306"/>
      <c r="QLU86" s="306"/>
      <c r="QLV86" s="306"/>
      <c r="QLW86" s="306"/>
      <c r="QLX86" s="306"/>
      <c r="QLY86" s="306"/>
      <c r="QLZ86" s="306"/>
      <c r="QMA86" s="306"/>
      <c r="QMB86" s="306"/>
      <c r="QMC86" s="306"/>
      <c r="QMD86" s="306"/>
      <c r="QME86" s="306"/>
      <c r="QMF86" s="306"/>
      <c r="QMG86" s="306"/>
      <c r="QMH86" s="306"/>
      <c r="QMI86" s="306"/>
      <c r="QMJ86" s="306"/>
      <c r="QMK86" s="306"/>
      <c r="QML86" s="306"/>
      <c r="QMM86" s="306"/>
      <c r="QMN86" s="306"/>
      <c r="QMO86" s="306"/>
      <c r="QMP86" s="306"/>
      <c r="QMQ86" s="306"/>
      <c r="QMR86" s="306"/>
      <c r="QMS86" s="306"/>
      <c r="QMT86" s="306"/>
      <c r="QMU86" s="306"/>
      <c r="QMV86" s="306"/>
      <c r="QMW86" s="306"/>
      <c r="QMX86" s="306"/>
      <c r="QMY86" s="306"/>
      <c r="QMZ86" s="306"/>
      <c r="QNA86" s="306"/>
      <c r="QNB86" s="306"/>
      <c r="QNC86" s="306"/>
      <c r="QND86" s="306"/>
      <c r="QNE86" s="306"/>
      <c r="QNF86" s="306"/>
      <c r="QNG86" s="306"/>
      <c r="QNH86" s="306"/>
      <c r="QNI86" s="306"/>
      <c r="QNJ86" s="306"/>
      <c r="QNK86" s="306"/>
      <c r="QNL86" s="306"/>
      <c r="QNM86" s="306"/>
      <c r="QNN86" s="306"/>
      <c r="QNO86" s="306"/>
      <c r="QNP86" s="306"/>
      <c r="QNQ86" s="306"/>
      <c r="QNR86" s="306"/>
      <c r="QNS86" s="306"/>
      <c r="QNT86" s="306"/>
      <c r="QNU86" s="306"/>
      <c r="QNV86" s="306"/>
      <c r="QNW86" s="306"/>
      <c r="QNX86" s="306"/>
      <c r="QNY86" s="306"/>
      <c r="QNZ86" s="306"/>
      <c r="QOA86" s="306"/>
      <c r="QOB86" s="306"/>
      <c r="QOC86" s="306"/>
      <c r="QOD86" s="306"/>
      <c r="QOE86" s="306"/>
      <c r="QOF86" s="306"/>
      <c r="QOG86" s="306"/>
      <c r="QOH86" s="306"/>
      <c r="QOI86" s="306"/>
      <c r="QOJ86" s="306"/>
      <c r="QOK86" s="306"/>
      <c r="QOL86" s="306"/>
      <c r="QOM86" s="306"/>
      <c r="QON86" s="306"/>
      <c r="QOO86" s="306"/>
      <c r="QOP86" s="306"/>
      <c r="QOQ86" s="306"/>
      <c r="QOR86" s="306"/>
      <c r="QOS86" s="306"/>
      <c r="QOT86" s="306"/>
      <c r="QOU86" s="306"/>
      <c r="QOV86" s="306"/>
      <c r="QOW86" s="306"/>
      <c r="QOX86" s="306"/>
      <c r="QOY86" s="306"/>
      <c r="QOZ86" s="306"/>
      <c r="QPA86" s="306"/>
      <c r="QPB86" s="306"/>
      <c r="QPC86" s="306"/>
      <c r="QPD86" s="306"/>
      <c r="QPE86" s="306"/>
      <c r="QPF86" s="306"/>
      <c r="QPG86" s="306"/>
      <c r="QPH86" s="306"/>
      <c r="QPI86" s="306"/>
      <c r="QPJ86" s="306"/>
      <c r="QPK86" s="306"/>
      <c r="QPL86" s="306"/>
      <c r="QPM86" s="306"/>
      <c r="QPN86" s="306"/>
      <c r="QPO86" s="306"/>
      <c r="QPP86" s="306"/>
      <c r="QPQ86" s="306"/>
      <c r="QPR86" s="306"/>
      <c r="QPS86" s="306"/>
      <c r="QPT86" s="306"/>
      <c r="QPU86" s="306"/>
      <c r="QPV86" s="306"/>
      <c r="QPW86" s="306"/>
      <c r="QPX86" s="306"/>
      <c r="QPY86" s="306"/>
      <c r="QPZ86" s="306"/>
      <c r="QQA86" s="306"/>
      <c r="QQB86" s="306"/>
      <c r="QQC86" s="306"/>
      <c r="QQD86" s="306"/>
      <c r="QQE86" s="306"/>
      <c r="QQF86" s="306"/>
      <c r="QQG86" s="306"/>
      <c r="QQH86" s="306"/>
      <c r="QQI86" s="306"/>
      <c r="QQJ86" s="306"/>
      <c r="QQK86" s="306"/>
      <c r="QQL86" s="306"/>
      <c r="QQM86" s="306"/>
      <c r="QQN86" s="306"/>
      <c r="QQO86" s="306"/>
      <c r="QQP86" s="306"/>
      <c r="QQQ86" s="306"/>
      <c r="QQR86" s="306"/>
      <c r="QQS86" s="306"/>
      <c r="QQT86" s="306"/>
      <c r="QQU86" s="306"/>
      <c r="QQV86" s="306"/>
      <c r="QQW86" s="306"/>
      <c r="QQX86" s="306"/>
      <c r="QQY86" s="306"/>
      <c r="QQZ86" s="306"/>
      <c r="QRA86" s="306"/>
      <c r="QRB86" s="306"/>
      <c r="QRC86" s="306"/>
      <c r="QRD86" s="306"/>
      <c r="QRE86" s="306"/>
      <c r="QRF86" s="306"/>
      <c r="QRG86" s="306"/>
      <c r="QRH86" s="306"/>
      <c r="QRI86" s="306"/>
      <c r="QRJ86" s="306"/>
      <c r="QRK86" s="306"/>
      <c r="QRL86" s="306"/>
      <c r="QRM86" s="306"/>
      <c r="QRN86" s="306"/>
      <c r="QRO86" s="306"/>
      <c r="QRP86" s="306"/>
      <c r="QRQ86" s="306"/>
      <c r="QRR86" s="306"/>
      <c r="QRS86" s="306"/>
      <c r="QRT86" s="306"/>
      <c r="QRU86" s="306"/>
      <c r="QRV86" s="306"/>
      <c r="QRW86" s="306"/>
      <c r="QRX86" s="306"/>
      <c r="QRY86" s="306"/>
      <c r="QRZ86" s="306"/>
      <c r="QSA86" s="306"/>
      <c r="QSB86" s="306"/>
      <c r="QSC86" s="306"/>
      <c r="QSD86" s="306"/>
      <c r="QSE86" s="306"/>
      <c r="QSF86" s="306"/>
      <c r="QSG86" s="306"/>
      <c r="QSH86" s="306"/>
      <c r="QSI86" s="306"/>
      <c r="QSJ86" s="306"/>
      <c r="QSK86" s="306"/>
      <c r="QSL86" s="306"/>
      <c r="QSM86" s="306"/>
      <c r="QSN86" s="306"/>
      <c r="QSO86" s="306"/>
      <c r="QSP86" s="306"/>
      <c r="QSQ86" s="306"/>
      <c r="QSR86" s="306"/>
      <c r="QSS86" s="306"/>
      <c r="QST86" s="306"/>
      <c r="QSU86" s="306"/>
      <c r="QSV86" s="306"/>
      <c r="QSW86" s="306"/>
      <c r="QSX86" s="306"/>
      <c r="QSY86" s="306"/>
      <c r="QSZ86" s="306"/>
      <c r="QTA86" s="306"/>
      <c r="QTB86" s="306"/>
      <c r="QTC86" s="306"/>
      <c r="QTD86" s="306"/>
      <c r="QTE86" s="306"/>
      <c r="QTF86" s="306"/>
      <c r="QTG86" s="306"/>
      <c r="QTH86" s="306"/>
      <c r="QTI86" s="306"/>
      <c r="QTJ86" s="306"/>
      <c r="QTK86" s="306"/>
      <c r="QTL86" s="306"/>
      <c r="QTM86" s="306"/>
      <c r="QTN86" s="306"/>
      <c r="QTO86" s="306"/>
      <c r="QTP86" s="306"/>
      <c r="QTQ86" s="306"/>
      <c r="QTR86" s="306"/>
      <c r="QTS86" s="306"/>
      <c r="QTT86" s="306"/>
      <c r="QTU86" s="306"/>
      <c r="QTV86" s="306"/>
      <c r="QTW86" s="306"/>
      <c r="QTX86" s="306"/>
      <c r="QTY86" s="306"/>
      <c r="QTZ86" s="306"/>
      <c r="QUA86" s="306"/>
      <c r="QUB86" s="306"/>
      <c r="QUC86" s="306"/>
      <c r="QUD86" s="306"/>
      <c r="QUE86" s="306"/>
      <c r="QUF86" s="306"/>
      <c r="QUG86" s="306"/>
      <c r="QUH86" s="306"/>
      <c r="QUI86" s="306"/>
      <c r="QUJ86" s="306"/>
      <c r="QUK86" s="306"/>
      <c r="QUL86" s="306"/>
      <c r="QUM86" s="306"/>
      <c r="QUN86" s="306"/>
      <c r="QUO86" s="306"/>
      <c r="QUP86" s="306"/>
      <c r="QUQ86" s="306"/>
      <c r="QUR86" s="306"/>
      <c r="QUS86" s="306"/>
      <c r="QUT86" s="306"/>
      <c r="QUU86" s="306"/>
      <c r="QUV86" s="306"/>
      <c r="QUW86" s="306"/>
      <c r="QUX86" s="306"/>
      <c r="QUY86" s="306"/>
      <c r="QUZ86" s="306"/>
      <c r="QVA86" s="306"/>
      <c r="QVB86" s="306"/>
      <c r="QVC86" s="306"/>
      <c r="QVD86" s="306"/>
      <c r="QVE86" s="306"/>
      <c r="QVF86" s="306"/>
      <c r="QVG86" s="306"/>
      <c r="QVH86" s="306"/>
      <c r="QVI86" s="306"/>
      <c r="QVJ86" s="306"/>
      <c r="QVK86" s="306"/>
      <c r="QVL86" s="306"/>
      <c r="QVM86" s="306"/>
      <c r="QVN86" s="306"/>
      <c r="QVO86" s="306"/>
      <c r="QVP86" s="306"/>
      <c r="QVQ86" s="306"/>
      <c r="QVR86" s="306"/>
      <c r="QVS86" s="306"/>
      <c r="QVT86" s="306"/>
      <c r="QVU86" s="306"/>
      <c r="QVV86" s="306"/>
      <c r="QVW86" s="306"/>
      <c r="QVX86" s="306"/>
      <c r="QVY86" s="306"/>
      <c r="QVZ86" s="306"/>
      <c r="QWA86" s="306"/>
      <c r="QWB86" s="306"/>
      <c r="QWC86" s="306"/>
      <c r="QWD86" s="306"/>
      <c r="QWE86" s="306"/>
      <c r="QWF86" s="306"/>
      <c r="QWG86" s="306"/>
      <c r="QWH86" s="306"/>
      <c r="QWI86" s="306"/>
      <c r="QWJ86" s="306"/>
      <c r="QWK86" s="306"/>
      <c r="QWL86" s="306"/>
      <c r="QWM86" s="306"/>
      <c r="QWN86" s="306"/>
      <c r="QWO86" s="306"/>
      <c r="QWP86" s="306"/>
      <c r="QWQ86" s="306"/>
      <c r="QWR86" s="306"/>
      <c r="QWS86" s="306"/>
      <c r="QWT86" s="306"/>
      <c r="QWU86" s="306"/>
      <c r="QWV86" s="306"/>
      <c r="QWW86" s="306"/>
      <c r="QWX86" s="306"/>
      <c r="QWY86" s="306"/>
      <c r="QWZ86" s="306"/>
      <c r="QXA86" s="306"/>
      <c r="QXB86" s="306"/>
      <c r="QXC86" s="306"/>
      <c r="QXD86" s="306"/>
      <c r="QXE86" s="306"/>
      <c r="QXF86" s="306"/>
      <c r="QXG86" s="306"/>
      <c r="QXH86" s="306"/>
      <c r="QXI86" s="306"/>
      <c r="QXJ86" s="306"/>
      <c r="QXK86" s="306"/>
      <c r="QXL86" s="306"/>
      <c r="QXM86" s="306"/>
      <c r="QXN86" s="306"/>
      <c r="QXO86" s="306"/>
      <c r="QXP86" s="306"/>
      <c r="QXQ86" s="306"/>
      <c r="QXR86" s="306"/>
      <c r="QXS86" s="306"/>
      <c r="QXT86" s="306"/>
      <c r="QXU86" s="306"/>
      <c r="QXV86" s="306"/>
      <c r="QXW86" s="306"/>
      <c r="QXX86" s="306"/>
      <c r="QXY86" s="306"/>
      <c r="QXZ86" s="306"/>
      <c r="QYA86" s="306"/>
      <c r="QYB86" s="306"/>
      <c r="QYC86" s="306"/>
      <c r="QYD86" s="306"/>
      <c r="QYE86" s="306"/>
      <c r="QYF86" s="306"/>
      <c r="QYG86" s="306"/>
      <c r="QYH86" s="306"/>
      <c r="QYI86" s="306"/>
      <c r="QYJ86" s="306"/>
      <c r="QYK86" s="306"/>
      <c r="QYL86" s="306"/>
      <c r="QYM86" s="306"/>
      <c r="QYN86" s="306"/>
      <c r="QYO86" s="306"/>
      <c r="QYP86" s="306"/>
      <c r="QYQ86" s="306"/>
      <c r="QYR86" s="306"/>
      <c r="QYS86" s="306"/>
      <c r="QYT86" s="306"/>
      <c r="QYU86" s="306"/>
      <c r="QYV86" s="306"/>
      <c r="QYW86" s="306"/>
      <c r="QYX86" s="306"/>
      <c r="QYY86" s="306"/>
      <c r="QYZ86" s="306"/>
      <c r="QZA86" s="306"/>
      <c r="QZB86" s="306"/>
      <c r="QZC86" s="306"/>
      <c r="QZD86" s="306"/>
      <c r="QZE86" s="306"/>
      <c r="QZF86" s="306"/>
      <c r="QZG86" s="306"/>
      <c r="QZH86" s="306"/>
      <c r="QZI86" s="306"/>
      <c r="QZJ86" s="306"/>
      <c r="QZK86" s="306"/>
      <c r="QZL86" s="306"/>
      <c r="QZM86" s="306"/>
      <c r="QZN86" s="306"/>
      <c r="QZO86" s="306"/>
      <c r="QZP86" s="306"/>
      <c r="QZQ86" s="306"/>
      <c r="QZR86" s="306"/>
      <c r="QZS86" s="306"/>
      <c r="QZT86" s="306"/>
      <c r="QZU86" s="306"/>
      <c r="QZV86" s="306"/>
      <c r="QZW86" s="306"/>
      <c r="QZX86" s="306"/>
      <c r="QZY86" s="306"/>
      <c r="QZZ86" s="306"/>
      <c r="RAA86" s="306"/>
      <c r="RAB86" s="306"/>
      <c r="RAC86" s="306"/>
      <c r="RAD86" s="306"/>
      <c r="RAE86" s="306"/>
      <c r="RAF86" s="306"/>
      <c r="RAG86" s="306"/>
      <c r="RAH86" s="306"/>
      <c r="RAI86" s="306"/>
      <c r="RAJ86" s="306"/>
      <c r="RAK86" s="306"/>
      <c r="RAL86" s="306"/>
      <c r="RAM86" s="306"/>
      <c r="RAN86" s="306"/>
      <c r="RAO86" s="306"/>
      <c r="RAP86" s="306"/>
      <c r="RAQ86" s="306"/>
      <c r="RAR86" s="306"/>
      <c r="RAS86" s="306"/>
      <c r="RAT86" s="306"/>
      <c r="RAU86" s="306"/>
      <c r="RAV86" s="306"/>
      <c r="RAW86" s="306"/>
      <c r="RAX86" s="306"/>
      <c r="RAY86" s="306"/>
      <c r="RAZ86" s="306"/>
      <c r="RBA86" s="306"/>
      <c r="RBB86" s="306"/>
      <c r="RBC86" s="306"/>
      <c r="RBD86" s="306"/>
      <c r="RBE86" s="306"/>
      <c r="RBF86" s="306"/>
      <c r="RBG86" s="306"/>
      <c r="RBH86" s="306"/>
      <c r="RBI86" s="306"/>
      <c r="RBJ86" s="306"/>
      <c r="RBK86" s="306"/>
      <c r="RBL86" s="306"/>
      <c r="RBM86" s="306"/>
      <c r="RBN86" s="306"/>
      <c r="RBO86" s="306"/>
      <c r="RBP86" s="306"/>
      <c r="RBQ86" s="306"/>
      <c r="RBR86" s="306"/>
      <c r="RBS86" s="306"/>
      <c r="RBT86" s="306"/>
      <c r="RBU86" s="306"/>
      <c r="RBV86" s="306"/>
      <c r="RBW86" s="306"/>
      <c r="RBX86" s="306"/>
      <c r="RBY86" s="306"/>
      <c r="RBZ86" s="306"/>
      <c r="RCA86" s="306"/>
      <c r="RCB86" s="306"/>
      <c r="RCC86" s="306"/>
      <c r="RCD86" s="306"/>
      <c r="RCE86" s="306"/>
      <c r="RCF86" s="306"/>
      <c r="RCG86" s="306"/>
      <c r="RCH86" s="306"/>
      <c r="RCI86" s="306"/>
      <c r="RCJ86" s="306"/>
      <c r="RCK86" s="306"/>
      <c r="RCL86" s="306"/>
      <c r="RCM86" s="306"/>
      <c r="RCN86" s="306"/>
      <c r="RCO86" s="306"/>
      <c r="RCP86" s="306"/>
      <c r="RCQ86" s="306"/>
      <c r="RCR86" s="306"/>
      <c r="RCS86" s="306"/>
      <c r="RCT86" s="306"/>
      <c r="RCU86" s="306"/>
      <c r="RCV86" s="306"/>
      <c r="RCW86" s="306"/>
      <c r="RCX86" s="306"/>
      <c r="RCY86" s="306"/>
      <c r="RCZ86" s="306"/>
      <c r="RDA86" s="306"/>
      <c r="RDB86" s="306"/>
      <c r="RDC86" s="306"/>
      <c r="RDD86" s="306"/>
      <c r="RDE86" s="306"/>
      <c r="RDF86" s="306"/>
      <c r="RDG86" s="306"/>
      <c r="RDH86" s="306"/>
      <c r="RDI86" s="306"/>
      <c r="RDJ86" s="306"/>
      <c r="RDK86" s="306"/>
      <c r="RDL86" s="306"/>
      <c r="RDM86" s="306"/>
      <c r="RDN86" s="306"/>
      <c r="RDO86" s="306"/>
      <c r="RDP86" s="306"/>
      <c r="RDQ86" s="306"/>
      <c r="RDR86" s="306"/>
      <c r="RDS86" s="306"/>
      <c r="RDT86" s="306"/>
      <c r="RDU86" s="306"/>
      <c r="RDV86" s="306"/>
      <c r="RDW86" s="306"/>
      <c r="RDX86" s="306"/>
      <c r="RDY86" s="306"/>
      <c r="RDZ86" s="306"/>
      <c r="REA86" s="306"/>
      <c r="REB86" s="306"/>
      <c r="REC86" s="306"/>
      <c r="RED86" s="306"/>
      <c r="REE86" s="306"/>
      <c r="REF86" s="306"/>
      <c r="REG86" s="306"/>
      <c r="REH86" s="306"/>
      <c r="REI86" s="306"/>
      <c r="REJ86" s="306"/>
      <c r="REK86" s="306"/>
      <c r="REL86" s="306"/>
      <c r="REM86" s="306"/>
      <c r="REN86" s="306"/>
      <c r="REO86" s="306"/>
      <c r="REP86" s="306"/>
      <c r="REQ86" s="306"/>
      <c r="RER86" s="306"/>
      <c r="RES86" s="306"/>
      <c r="RET86" s="306"/>
      <c r="REU86" s="306"/>
      <c r="REV86" s="306"/>
      <c r="REW86" s="306"/>
      <c r="REX86" s="306"/>
      <c r="REY86" s="306"/>
      <c r="REZ86" s="306"/>
      <c r="RFA86" s="306"/>
      <c r="RFB86" s="306"/>
      <c r="RFC86" s="306"/>
      <c r="RFD86" s="306"/>
      <c r="RFE86" s="306"/>
      <c r="RFF86" s="306"/>
      <c r="RFG86" s="306"/>
      <c r="RFH86" s="306"/>
      <c r="RFI86" s="306"/>
      <c r="RFJ86" s="306"/>
      <c r="RFK86" s="306"/>
      <c r="RFL86" s="306"/>
      <c r="RFM86" s="306"/>
      <c r="RFN86" s="306"/>
      <c r="RFO86" s="306"/>
      <c r="RFP86" s="306"/>
      <c r="RFQ86" s="306"/>
      <c r="RFR86" s="306"/>
      <c r="RFS86" s="306"/>
      <c r="RFT86" s="306"/>
      <c r="RFU86" s="306"/>
      <c r="RFV86" s="306"/>
      <c r="RFW86" s="306"/>
      <c r="RFX86" s="306"/>
      <c r="RFY86" s="306"/>
      <c r="RFZ86" s="306"/>
      <c r="RGA86" s="306"/>
      <c r="RGB86" s="306"/>
      <c r="RGC86" s="306"/>
      <c r="RGD86" s="306"/>
      <c r="RGE86" s="306"/>
      <c r="RGF86" s="306"/>
      <c r="RGG86" s="306"/>
      <c r="RGH86" s="306"/>
      <c r="RGI86" s="306"/>
      <c r="RGJ86" s="306"/>
      <c r="RGK86" s="306"/>
      <c r="RGL86" s="306"/>
      <c r="RGM86" s="306"/>
      <c r="RGN86" s="306"/>
      <c r="RGO86" s="306"/>
      <c r="RGP86" s="306"/>
      <c r="RGQ86" s="306"/>
      <c r="RGR86" s="306"/>
      <c r="RGS86" s="306"/>
      <c r="RGT86" s="306"/>
      <c r="RGU86" s="306"/>
      <c r="RGV86" s="306"/>
      <c r="RGW86" s="306"/>
      <c r="RGX86" s="306"/>
      <c r="RGY86" s="306"/>
      <c r="RGZ86" s="306"/>
      <c r="RHA86" s="306"/>
      <c r="RHB86" s="306"/>
      <c r="RHC86" s="306"/>
      <c r="RHD86" s="306"/>
      <c r="RHE86" s="306"/>
      <c r="RHF86" s="306"/>
      <c r="RHG86" s="306"/>
      <c r="RHH86" s="306"/>
      <c r="RHI86" s="306"/>
      <c r="RHJ86" s="306"/>
      <c r="RHK86" s="306"/>
      <c r="RHL86" s="306"/>
      <c r="RHM86" s="306"/>
      <c r="RHN86" s="306"/>
      <c r="RHO86" s="306"/>
      <c r="RHP86" s="306"/>
      <c r="RHQ86" s="306"/>
      <c r="RHR86" s="306"/>
      <c r="RHS86" s="306"/>
      <c r="RHT86" s="306"/>
      <c r="RHU86" s="306"/>
      <c r="RHV86" s="306"/>
      <c r="RHW86" s="306"/>
      <c r="RHX86" s="306"/>
      <c r="RHY86" s="306"/>
      <c r="RHZ86" s="306"/>
      <c r="RIA86" s="306"/>
      <c r="RIB86" s="306"/>
      <c r="RIC86" s="306"/>
      <c r="RID86" s="306"/>
      <c r="RIE86" s="306"/>
      <c r="RIF86" s="306"/>
      <c r="RIG86" s="306"/>
      <c r="RIH86" s="306"/>
      <c r="RII86" s="306"/>
      <c r="RIJ86" s="306"/>
      <c r="RIK86" s="306"/>
      <c r="RIL86" s="306"/>
      <c r="RIM86" s="306"/>
      <c r="RIN86" s="306"/>
      <c r="RIO86" s="306"/>
      <c r="RIP86" s="306"/>
      <c r="RIQ86" s="306"/>
      <c r="RIR86" s="306"/>
      <c r="RIS86" s="306"/>
      <c r="RIT86" s="306"/>
      <c r="RIU86" s="306"/>
      <c r="RIV86" s="306"/>
      <c r="RIW86" s="306"/>
      <c r="RIX86" s="306"/>
      <c r="RIY86" s="306"/>
      <c r="RIZ86" s="306"/>
      <c r="RJA86" s="306"/>
      <c r="RJB86" s="306"/>
      <c r="RJC86" s="306"/>
      <c r="RJD86" s="306"/>
      <c r="RJE86" s="306"/>
      <c r="RJF86" s="306"/>
      <c r="RJG86" s="306"/>
      <c r="RJH86" s="306"/>
      <c r="RJI86" s="306"/>
      <c r="RJJ86" s="306"/>
      <c r="RJK86" s="306"/>
      <c r="RJL86" s="306"/>
      <c r="RJM86" s="306"/>
      <c r="RJN86" s="306"/>
      <c r="RJO86" s="306"/>
      <c r="RJP86" s="306"/>
      <c r="RJQ86" s="306"/>
      <c r="RJR86" s="306"/>
      <c r="RJS86" s="306"/>
      <c r="RJT86" s="306"/>
      <c r="RJU86" s="306"/>
      <c r="RJV86" s="306"/>
      <c r="RJW86" s="306"/>
      <c r="RJX86" s="306"/>
      <c r="RJY86" s="306"/>
      <c r="RJZ86" s="306"/>
      <c r="RKA86" s="306"/>
      <c r="RKB86" s="306"/>
      <c r="RKC86" s="306"/>
      <c r="RKD86" s="306"/>
      <c r="RKE86" s="306"/>
      <c r="RKF86" s="306"/>
      <c r="RKG86" s="306"/>
      <c r="RKH86" s="306"/>
      <c r="RKI86" s="306"/>
      <c r="RKJ86" s="306"/>
      <c r="RKK86" s="306"/>
      <c r="RKL86" s="306"/>
      <c r="RKM86" s="306"/>
      <c r="RKN86" s="306"/>
      <c r="RKO86" s="306"/>
      <c r="RKP86" s="306"/>
      <c r="RKQ86" s="306"/>
      <c r="RKR86" s="306"/>
      <c r="RKS86" s="306"/>
      <c r="RKT86" s="306"/>
      <c r="RKU86" s="306"/>
      <c r="RKV86" s="306"/>
      <c r="RKW86" s="306"/>
      <c r="RKX86" s="306"/>
      <c r="RKY86" s="306"/>
      <c r="RKZ86" s="306"/>
      <c r="RLA86" s="306"/>
      <c r="RLB86" s="306"/>
      <c r="RLC86" s="306"/>
      <c r="RLD86" s="306"/>
      <c r="RLE86" s="306"/>
      <c r="RLF86" s="306"/>
      <c r="RLG86" s="306"/>
      <c r="RLH86" s="306"/>
      <c r="RLI86" s="306"/>
      <c r="RLJ86" s="306"/>
      <c r="RLK86" s="306"/>
      <c r="RLL86" s="306"/>
      <c r="RLM86" s="306"/>
      <c r="RLN86" s="306"/>
      <c r="RLO86" s="306"/>
      <c r="RLP86" s="306"/>
      <c r="RLQ86" s="306"/>
      <c r="RLR86" s="306"/>
      <c r="RLS86" s="306"/>
      <c r="RLT86" s="306"/>
      <c r="RLU86" s="306"/>
      <c r="RLV86" s="306"/>
      <c r="RLW86" s="306"/>
      <c r="RLX86" s="306"/>
      <c r="RLY86" s="306"/>
      <c r="RLZ86" s="306"/>
      <c r="RMA86" s="306"/>
      <c r="RMB86" s="306"/>
      <c r="RMC86" s="306"/>
      <c r="RMD86" s="306"/>
      <c r="RME86" s="306"/>
      <c r="RMF86" s="306"/>
      <c r="RMG86" s="306"/>
      <c r="RMH86" s="306"/>
      <c r="RMI86" s="306"/>
      <c r="RMJ86" s="306"/>
      <c r="RMK86" s="306"/>
      <c r="RML86" s="306"/>
      <c r="RMM86" s="306"/>
      <c r="RMN86" s="306"/>
      <c r="RMO86" s="306"/>
      <c r="RMP86" s="306"/>
      <c r="RMQ86" s="306"/>
      <c r="RMR86" s="306"/>
      <c r="RMS86" s="306"/>
      <c r="RMT86" s="306"/>
      <c r="RMU86" s="306"/>
      <c r="RMV86" s="306"/>
      <c r="RMW86" s="306"/>
      <c r="RMX86" s="306"/>
      <c r="RMY86" s="306"/>
      <c r="RMZ86" s="306"/>
      <c r="RNA86" s="306"/>
      <c r="RNB86" s="306"/>
      <c r="RNC86" s="306"/>
      <c r="RND86" s="306"/>
      <c r="RNE86" s="306"/>
      <c r="RNF86" s="306"/>
      <c r="RNG86" s="306"/>
      <c r="RNH86" s="306"/>
      <c r="RNI86" s="306"/>
      <c r="RNJ86" s="306"/>
      <c r="RNK86" s="306"/>
      <c r="RNL86" s="306"/>
      <c r="RNM86" s="306"/>
      <c r="RNN86" s="306"/>
      <c r="RNO86" s="306"/>
      <c r="RNP86" s="306"/>
      <c r="RNQ86" s="306"/>
      <c r="RNR86" s="306"/>
      <c r="RNS86" s="306"/>
      <c r="RNT86" s="306"/>
      <c r="RNU86" s="306"/>
      <c r="RNV86" s="306"/>
      <c r="RNW86" s="306"/>
      <c r="RNX86" s="306"/>
      <c r="RNY86" s="306"/>
      <c r="RNZ86" s="306"/>
      <c r="ROA86" s="306"/>
      <c r="ROB86" s="306"/>
      <c r="ROC86" s="306"/>
      <c r="ROD86" s="306"/>
      <c r="ROE86" s="306"/>
      <c r="ROF86" s="306"/>
      <c r="ROG86" s="306"/>
      <c r="ROH86" s="306"/>
      <c r="ROI86" s="306"/>
      <c r="ROJ86" s="306"/>
      <c r="ROK86" s="306"/>
      <c r="ROL86" s="306"/>
      <c r="ROM86" s="306"/>
      <c r="RON86" s="306"/>
      <c r="ROO86" s="306"/>
      <c r="ROP86" s="306"/>
      <c r="ROQ86" s="306"/>
      <c r="ROR86" s="306"/>
      <c r="ROS86" s="306"/>
      <c r="ROT86" s="306"/>
      <c r="ROU86" s="306"/>
      <c r="ROV86" s="306"/>
      <c r="ROW86" s="306"/>
      <c r="ROX86" s="306"/>
      <c r="ROY86" s="306"/>
      <c r="ROZ86" s="306"/>
      <c r="RPA86" s="306"/>
      <c r="RPB86" s="306"/>
      <c r="RPC86" s="306"/>
      <c r="RPD86" s="306"/>
      <c r="RPE86" s="306"/>
      <c r="RPF86" s="306"/>
      <c r="RPG86" s="306"/>
      <c r="RPH86" s="306"/>
      <c r="RPI86" s="306"/>
      <c r="RPJ86" s="306"/>
      <c r="RPK86" s="306"/>
      <c r="RPL86" s="306"/>
      <c r="RPM86" s="306"/>
      <c r="RPN86" s="306"/>
      <c r="RPO86" s="306"/>
      <c r="RPP86" s="306"/>
      <c r="RPQ86" s="306"/>
      <c r="RPR86" s="306"/>
      <c r="RPS86" s="306"/>
      <c r="RPT86" s="306"/>
      <c r="RPU86" s="306"/>
      <c r="RPV86" s="306"/>
      <c r="RPW86" s="306"/>
      <c r="RPX86" s="306"/>
      <c r="RPY86" s="306"/>
      <c r="RPZ86" s="306"/>
      <c r="RQA86" s="306"/>
      <c r="RQB86" s="306"/>
      <c r="RQC86" s="306"/>
      <c r="RQD86" s="306"/>
      <c r="RQE86" s="306"/>
      <c r="RQF86" s="306"/>
      <c r="RQG86" s="306"/>
      <c r="RQH86" s="306"/>
      <c r="RQI86" s="306"/>
      <c r="RQJ86" s="306"/>
      <c r="RQK86" s="306"/>
      <c r="RQL86" s="306"/>
      <c r="RQM86" s="306"/>
      <c r="RQN86" s="306"/>
      <c r="RQO86" s="306"/>
      <c r="RQP86" s="306"/>
      <c r="RQQ86" s="306"/>
      <c r="RQR86" s="306"/>
      <c r="RQS86" s="306"/>
      <c r="RQT86" s="306"/>
      <c r="RQU86" s="306"/>
      <c r="RQV86" s="306"/>
      <c r="RQW86" s="306"/>
      <c r="RQX86" s="306"/>
      <c r="RQY86" s="306"/>
      <c r="RQZ86" s="306"/>
      <c r="RRA86" s="306"/>
      <c r="RRB86" s="306"/>
      <c r="RRC86" s="306"/>
      <c r="RRD86" s="306"/>
      <c r="RRE86" s="306"/>
      <c r="RRF86" s="306"/>
      <c r="RRG86" s="306"/>
      <c r="RRH86" s="306"/>
      <c r="RRI86" s="306"/>
      <c r="RRJ86" s="306"/>
      <c r="RRK86" s="306"/>
      <c r="RRL86" s="306"/>
      <c r="RRM86" s="306"/>
      <c r="RRN86" s="306"/>
      <c r="RRO86" s="306"/>
      <c r="RRP86" s="306"/>
      <c r="RRQ86" s="306"/>
      <c r="RRR86" s="306"/>
      <c r="RRS86" s="306"/>
      <c r="RRT86" s="306"/>
      <c r="RRU86" s="306"/>
      <c r="RRV86" s="306"/>
      <c r="RRW86" s="306"/>
      <c r="RRX86" s="306"/>
      <c r="RRY86" s="306"/>
      <c r="RRZ86" s="306"/>
      <c r="RSA86" s="306"/>
      <c r="RSB86" s="306"/>
      <c r="RSC86" s="306"/>
      <c r="RSD86" s="306"/>
      <c r="RSE86" s="306"/>
      <c r="RSF86" s="306"/>
      <c r="RSG86" s="306"/>
      <c r="RSH86" s="306"/>
      <c r="RSI86" s="306"/>
      <c r="RSJ86" s="306"/>
      <c r="RSK86" s="306"/>
      <c r="RSL86" s="306"/>
      <c r="RSM86" s="306"/>
      <c r="RSN86" s="306"/>
      <c r="RSO86" s="306"/>
      <c r="RSP86" s="306"/>
      <c r="RSQ86" s="306"/>
      <c r="RSR86" s="306"/>
      <c r="RSS86" s="306"/>
      <c r="RST86" s="306"/>
      <c r="RSU86" s="306"/>
      <c r="RSV86" s="306"/>
      <c r="RSW86" s="306"/>
      <c r="RSX86" s="306"/>
      <c r="RSY86" s="306"/>
      <c r="RSZ86" s="306"/>
      <c r="RTA86" s="306"/>
      <c r="RTB86" s="306"/>
      <c r="RTC86" s="306"/>
      <c r="RTD86" s="306"/>
      <c r="RTE86" s="306"/>
      <c r="RTF86" s="306"/>
      <c r="RTG86" s="306"/>
      <c r="RTH86" s="306"/>
      <c r="RTI86" s="306"/>
      <c r="RTJ86" s="306"/>
      <c r="RTK86" s="306"/>
      <c r="RTL86" s="306"/>
      <c r="RTM86" s="306"/>
      <c r="RTN86" s="306"/>
      <c r="RTO86" s="306"/>
      <c r="RTP86" s="306"/>
      <c r="RTQ86" s="306"/>
      <c r="RTR86" s="306"/>
      <c r="RTS86" s="306"/>
      <c r="RTT86" s="306"/>
      <c r="RTU86" s="306"/>
      <c r="RTV86" s="306"/>
      <c r="RTW86" s="306"/>
      <c r="RTX86" s="306"/>
      <c r="RTY86" s="306"/>
      <c r="RTZ86" s="306"/>
      <c r="RUA86" s="306"/>
      <c r="RUB86" s="306"/>
      <c r="RUC86" s="306"/>
      <c r="RUD86" s="306"/>
      <c r="RUE86" s="306"/>
      <c r="RUF86" s="306"/>
      <c r="RUG86" s="306"/>
      <c r="RUH86" s="306"/>
      <c r="RUI86" s="306"/>
      <c r="RUJ86" s="306"/>
      <c r="RUK86" s="306"/>
      <c r="RUL86" s="306"/>
      <c r="RUM86" s="306"/>
      <c r="RUN86" s="306"/>
      <c r="RUO86" s="306"/>
      <c r="RUP86" s="306"/>
      <c r="RUQ86" s="306"/>
      <c r="RUR86" s="306"/>
      <c r="RUS86" s="306"/>
      <c r="RUT86" s="306"/>
      <c r="RUU86" s="306"/>
      <c r="RUV86" s="306"/>
      <c r="RUW86" s="306"/>
      <c r="RUX86" s="306"/>
      <c r="RUY86" s="306"/>
      <c r="RUZ86" s="306"/>
      <c r="RVA86" s="306"/>
      <c r="RVB86" s="306"/>
      <c r="RVC86" s="306"/>
      <c r="RVD86" s="306"/>
      <c r="RVE86" s="306"/>
      <c r="RVF86" s="306"/>
      <c r="RVG86" s="306"/>
      <c r="RVH86" s="306"/>
      <c r="RVI86" s="306"/>
      <c r="RVJ86" s="306"/>
      <c r="RVK86" s="306"/>
      <c r="RVL86" s="306"/>
      <c r="RVM86" s="306"/>
      <c r="RVN86" s="306"/>
      <c r="RVO86" s="306"/>
      <c r="RVP86" s="306"/>
      <c r="RVQ86" s="306"/>
      <c r="RVR86" s="306"/>
      <c r="RVS86" s="306"/>
      <c r="RVT86" s="306"/>
      <c r="RVU86" s="306"/>
      <c r="RVV86" s="306"/>
      <c r="RVW86" s="306"/>
      <c r="RVX86" s="306"/>
      <c r="RVY86" s="306"/>
      <c r="RVZ86" s="306"/>
      <c r="RWA86" s="306"/>
      <c r="RWB86" s="306"/>
      <c r="RWC86" s="306"/>
      <c r="RWD86" s="306"/>
      <c r="RWE86" s="306"/>
      <c r="RWF86" s="306"/>
      <c r="RWG86" s="306"/>
      <c r="RWH86" s="306"/>
      <c r="RWI86" s="306"/>
      <c r="RWJ86" s="306"/>
      <c r="RWK86" s="306"/>
      <c r="RWL86" s="306"/>
      <c r="RWM86" s="306"/>
      <c r="RWN86" s="306"/>
      <c r="RWO86" s="306"/>
      <c r="RWP86" s="306"/>
      <c r="RWQ86" s="306"/>
      <c r="RWR86" s="306"/>
      <c r="RWS86" s="306"/>
      <c r="RWT86" s="306"/>
      <c r="RWU86" s="306"/>
      <c r="RWV86" s="306"/>
      <c r="RWW86" s="306"/>
      <c r="RWX86" s="306"/>
      <c r="RWY86" s="306"/>
      <c r="RWZ86" s="306"/>
      <c r="RXA86" s="306"/>
      <c r="RXB86" s="306"/>
      <c r="RXC86" s="306"/>
      <c r="RXD86" s="306"/>
      <c r="RXE86" s="306"/>
      <c r="RXF86" s="306"/>
      <c r="RXG86" s="306"/>
      <c r="RXH86" s="306"/>
      <c r="RXI86" s="306"/>
      <c r="RXJ86" s="306"/>
      <c r="RXK86" s="306"/>
      <c r="RXL86" s="306"/>
      <c r="RXM86" s="306"/>
      <c r="RXN86" s="306"/>
      <c r="RXO86" s="306"/>
      <c r="RXP86" s="306"/>
      <c r="RXQ86" s="306"/>
      <c r="RXR86" s="306"/>
      <c r="RXS86" s="306"/>
      <c r="RXT86" s="306"/>
      <c r="RXU86" s="306"/>
      <c r="RXV86" s="306"/>
      <c r="RXW86" s="306"/>
      <c r="RXX86" s="306"/>
      <c r="RXY86" s="306"/>
      <c r="RXZ86" s="306"/>
      <c r="RYA86" s="306"/>
      <c r="RYB86" s="306"/>
      <c r="RYC86" s="306"/>
      <c r="RYD86" s="306"/>
      <c r="RYE86" s="306"/>
      <c r="RYF86" s="306"/>
      <c r="RYG86" s="306"/>
      <c r="RYH86" s="306"/>
      <c r="RYI86" s="306"/>
      <c r="RYJ86" s="306"/>
      <c r="RYK86" s="306"/>
      <c r="RYL86" s="306"/>
      <c r="RYM86" s="306"/>
      <c r="RYN86" s="306"/>
      <c r="RYO86" s="306"/>
      <c r="RYP86" s="306"/>
      <c r="RYQ86" s="306"/>
      <c r="RYR86" s="306"/>
      <c r="RYS86" s="306"/>
      <c r="RYT86" s="306"/>
      <c r="RYU86" s="306"/>
      <c r="RYV86" s="306"/>
      <c r="RYW86" s="306"/>
      <c r="RYX86" s="306"/>
      <c r="RYY86" s="306"/>
      <c r="RYZ86" s="306"/>
      <c r="RZA86" s="306"/>
      <c r="RZB86" s="306"/>
      <c r="RZC86" s="306"/>
      <c r="RZD86" s="306"/>
      <c r="RZE86" s="306"/>
      <c r="RZF86" s="306"/>
      <c r="RZG86" s="306"/>
      <c r="RZH86" s="306"/>
      <c r="RZI86" s="306"/>
      <c r="RZJ86" s="306"/>
      <c r="RZK86" s="306"/>
      <c r="RZL86" s="306"/>
      <c r="RZM86" s="306"/>
      <c r="RZN86" s="306"/>
      <c r="RZO86" s="306"/>
      <c r="RZP86" s="306"/>
      <c r="RZQ86" s="306"/>
      <c r="RZR86" s="306"/>
      <c r="RZS86" s="306"/>
      <c r="RZT86" s="306"/>
      <c r="RZU86" s="306"/>
      <c r="RZV86" s="306"/>
      <c r="RZW86" s="306"/>
      <c r="RZX86" s="306"/>
      <c r="RZY86" s="306"/>
      <c r="RZZ86" s="306"/>
      <c r="SAA86" s="306"/>
      <c r="SAB86" s="306"/>
      <c r="SAC86" s="306"/>
      <c r="SAD86" s="306"/>
      <c r="SAE86" s="306"/>
      <c r="SAF86" s="306"/>
      <c r="SAG86" s="306"/>
      <c r="SAH86" s="306"/>
      <c r="SAI86" s="306"/>
      <c r="SAJ86" s="306"/>
      <c r="SAK86" s="306"/>
      <c r="SAL86" s="306"/>
      <c r="SAM86" s="306"/>
      <c r="SAN86" s="306"/>
      <c r="SAO86" s="306"/>
      <c r="SAP86" s="306"/>
      <c r="SAQ86" s="306"/>
      <c r="SAR86" s="306"/>
      <c r="SAS86" s="306"/>
      <c r="SAT86" s="306"/>
      <c r="SAU86" s="306"/>
      <c r="SAV86" s="306"/>
      <c r="SAW86" s="306"/>
      <c r="SAX86" s="306"/>
      <c r="SAY86" s="306"/>
      <c r="SAZ86" s="306"/>
      <c r="SBA86" s="306"/>
      <c r="SBB86" s="306"/>
      <c r="SBC86" s="306"/>
      <c r="SBD86" s="306"/>
      <c r="SBE86" s="306"/>
      <c r="SBF86" s="306"/>
      <c r="SBG86" s="306"/>
      <c r="SBH86" s="306"/>
      <c r="SBI86" s="306"/>
      <c r="SBJ86" s="306"/>
      <c r="SBK86" s="306"/>
      <c r="SBL86" s="306"/>
      <c r="SBM86" s="306"/>
      <c r="SBN86" s="306"/>
      <c r="SBO86" s="306"/>
      <c r="SBP86" s="306"/>
      <c r="SBQ86" s="306"/>
      <c r="SBR86" s="306"/>
      <c r="SBS86" s="306"/>
      <c r="SBT86" s="306"/>
      <c r="SBU86" s="306"/>
      <c r="SBV86" s="306"/>
      <c r="SBW86" s="306"/>
      <c r="SBX86" s="306"/>
      <c r="SBY86" s="306"/>
      <c r="SBZ86" s="306"/>
      <c r="SCA86" s="306"/>
      <c r="SCB86" s="306"/>
      <c r="SCC86" s="306"/>
      <c r="SCD86" s="306"/>
      <c r="SCE86" s="306"/>
      <c r="SCF86" s="306"/>
      <c r="SCG86" s="306"/>
      <c r="SCH86" s="306"/>
      <c r="SCI86" s="306"/>
      <c r="SCJ86" s="306"/>
      <c r="SCK86" s="306"/>
      <c r="SCL86" s="306"/>
      <c r="SCM86" s="306"/>
      <c r="SCN86" s="306"/>
      <c r="SCO86" s="306"/>
      <c r="SCP86" s="306"/>
      <c r="SCQ86" s="306"/>
      <c r="SCR86" s="306"/>
      <c r="SCS86" s="306"/>
      <c r="SCT86" s="306"/>
      <c r="SCU86" s="306"/>
      <c r="SCV86" s="306"/>
      <c r="SCW86" s="306"/>
      <c r="SCX86" s="306"/>
      <c r="SCY86" s="306"/>
      <c r="SCZ86" s="306"/>
      <c r="SDA86" s="306"/>
      <c r="SDB86" s="306"/>
      <c r="SDC86" s="306"/>
      <c r="SDD86" s="306"/>
      <c r="SDE86" s="306"/>
      <c r="SDF86" s="306"/>
      <c r="SDG86" s="306"/>
      <c r="SDH86" s="306"/>
      <c r="SDI86" s="306"/>
      <c r="SDJ86" s="306"/>
      <c r="SDK86" s="306"/>
      <c r="SDL86" s="306"/>
      <c r="SDM86" s="306"/>
      <c r="SDN86" s="306"/>
      <c r="SDO86" s="306"/>
      <c r="SDP86" s="306"/>
      <c r="SDQ86" s="306"/>
      <c r="SDR86" s="306"/>
      <c r="SDS86" s="306"/>
      <c r="SDT86" s="306"/>
      <c r="SDU86" s="306"/>
      <c r="SDV86" s="306"/>
      <c r="SDW86" s="306"/>
      <c r="SDX86" s="306"/>
      <c r="SDY86" s="306"/>
      <c r="SDZ86" s="306"/>
      <c r="SEA86" s="306"/>
      <c r="SEB86" s="306"/>
      <c r="SEC86" s="306"/>
      <c r="SED86" s="306"/>
      <c r="SEE86" s="306"/>
      <c r="SEF86" s="306"/>
      <c r="SEG86" s="306"/>
      <c r="SEH86" s="306"/>
      <c r="SEI86" s="306"/>
      <c r="SEJ86" s="306"/>
      <c r="SEK86" s="306"/>
      <c r="SEL86" s="306"/>
      <c r="SEM86" s="306"/>
      <c r="SEN86" s="306"/>
      <c r="SEO86" s="306"/>
      <c r="SEP86" s="306"/>
      <c r="SEQ86" s="306"/>
      <c r="SER86" s="306"/>
      <c r="SES86" s="306"/>
      <c r="SET86" s="306"/>
      <c r="SEU86" s="306"/>
      <c r="SEV86" s="306"/>
      <c r="SEW86" s="306"/>
      <c r="SEX86" s="306"/>
      <c r="SEY86" s="306"/>
      <c r="SEZ86" s="306"/>
      <c r="SFA86" s="306"/>
      <c r="SFB86" s="306"/>
      <c r="SFC86" s="306"/>
      <c r="SFD86" s="306"/>
      <c r="SFE86" s="306"/>
      <c r="SFF86" s="306"/>
      <c r="SFG86" s="306"/>
      <c r="SFH86" s="306"/>
      <c r="SFI86" s="306"/>
      <c r="SFJ86" s="306"/>
      <c r="SFK86" s="306"/>
      <c r="SFL86" s="306"/>
      <c r="SFM86" s="306"/>
      <c r="SFN86" s="306"/>
      <c r="SFO86" s="306"/>
      <c r="SFP86" s="306"/>
      <c r="SFQ86" s="306"/>
      <c r="SFR86" s="306"/>
      <c r="SFS86" s="306"/>
      <c r="SFT86" s="306"/>
      <c r="SFU86" s="306"/>
      <c r="SFV86" s="306"/>
      <c r="SFW86" s="306"/>
      <c r="SFX86" s="306"/>
      <c r="SFY86" s="306"/>
      <c r="SFZ86" s="306"/>
      <c r="SGA86" s="306"/>
      <c r="SGB86" s="306"/>
      <c r="SGC86" s="306"/>
      <c r="SGD86" s="306"/>
      <c r="SGE86" s="306"/>
      <c r="SGF86" s="306"/>
      <c r="SGG86" s="306"/>
      <c r="SGH86" s="306"/>
      <c r="SGI86" s="306"/>
      <c r="SGJ86" s="306"/>
      <c r="SGK86" s="306"/>
      <c r="SGL86" s="306"/>
      <c r="SGM86" s="306"/>
      <c r="SGN86" s="306"/>
      <c r="SGO86" s="306"/>
      <c r="SGP86" s="306"/>
      <c r="SGQ86" s="306"/>
      <c r="SGR86" s="306"/>
      <c r="SGS86" s="306"/>
      <c r="SGT86" s="306"/>
      <c r="SGU86" s="306"/>
      <c r="SGV86" s="306"/>
      <c r="SGW86" s="306"/>
      <c r="SGX86" s="306"/>
      <c r="SGY86" s="306"/>
      <c r="SGZ86" s="306"/>
      <c r="SHA86" s="306"/>
      <c r="SHB86" s="306"/>
      <c r="SHC86" s="306"/>
      <c r="SHD86" s="306"/>
      <c r="SHE86" s="306"/>
      <c r="SHF86" s="306"/>
      <c r="SHG86" s="306"/>
      <c r="SHH86" s="306"/>
      <c r="SHI86" s="306"/>
      <c r="SHJ86" s="306"/>
      <c r="SHK86" s="306"/>
      <c r="SHL86" s="306"/>
      <c r="SHM86" s="306"/>
      <c r="SHN86" s="306"/>
      <c r="SHO86" s="306"/>
      <c r="SHP86" s="306"/>
      <c r="SHQ86" s="306"/>
      <c r="SHR86" s="306"/>
      <c r="SHS86" s="306"/>
      <c r="SHT86" s="306"/>
      <c r="SHU86" s="306"/>
      <c r="SHV86" s="306"/>
      <c r="SHW86" s="306"/>
      <c r="SHX86" s="306"/>
      <c r="SHY86" s="306"/>
      <c r="SHZ86" s="306"/>
      <c r="SIA86" s="306"/>
      <c r="SIB86" s="306"/>
      <c r="SIC86" s="306"/>
      <c r="SID86" s="306"/>
      <c r="SIE86" s="306"/>
      <c r="SIF86" s="306"/>
      <c r="SIG86" s="306"/>
      <c r="SIH86" s="306"/>
      <c r="SII86" s="306"/>
      <c r="SIJ86" s="306"/>
      <c r="SIK86" s="306"/>
      <c r="SIL86" s="306"/>
      <c r="SIM86" s="306"/>
      <c r="SIN86" s="306"/>
      <c r="SIO86" s="306"/>
      <c r="SIP86" s="306"/>
      <c r="SIQ86" s="306"/>
      <c r="SIR86" s="306"/>
      <c r="SIS86" s="306"/>
      <c r="SIT86" s="306"/>
      <c r="SIU86" s="306"/>
      <c r="SIV86" s="306"/>
      <c r="SIW86" s="306"/>
      <c r="SIX86" s="306"/>
      <c r="SIY86" s="306"/>
      <c r="SIZ86" s="306"/>
      <c r="SJA86" s="306"/>
      <c r="SJB86" s="306"/>
      <c r="SJC86" s="306"/>
      <c r="SJD86" s="306"/>
      <c r="SJE86" s="306"/>
      <c r="SJF86" s="306"/>
      <c r="SJG86" s="306"/>
      <c r="SJH86" s="306"/>
      <c r="SJI86" s="306"/>
      <c r="SJJ86" s="306"/>
      <c r="SJK86" s="306"/>
      <c r="SJL86" s="306"/>
      <c r="SJM86" s="306"/>
      <c r="SJN86" s="306"/>
      <c r="SJO86" s="306"/>
      <c r="SJP86" s="306"/>
      <c r="SJQ86" s="306"/>
      <c r="SJR86" s="306"/>
      <c r="SJS86" s="306"/>
      <c r="SJT86" s="306"/>
      <c r="SJU86" s="306"/>
      <c r="SJV86" s="306"/>
      <c r="SJW86" s="306"/>
      <c r="SJX86" s="306"/>
      <c r="SJY86" s="306"/>
      <c r="SJZ86" s="306"/>
      <c r="SKA86" s="306"/>
      <c r="SKB86" s="306"/>
      <c r="SKC86" s="306"/>
      <c r="SKD86" s="306"/>
      <c r="SKE86" s="306"/>
      <c r="SKF86" s="306"/>
      <c r="SKG86" s="306"/>
      <c r="SKH86" s="306"/>
      <c r="SKI86" s="306"/>
      <c r="SKJ86" s="306"/>
      <c r="SKK86" s="306"/>
      <c r="SKL86" s="306"/>
      <c r="SKM86" s="306"/>
      <c r="SKN86" s="306"/>
      <c r="SKO86" s="306"/>
      <c r="SKP86" s="306"/>
      <c r="SKQ86" s="306"/>
      <c r="SKR86" s="306"/>
      <c r="SKS86" s="306"/>
      <c r="SKT86" s="306"/>
      <c r="SKU86" s="306"/>
      <c r="SKV86" s="306"/>
      <c r="SKW86" s="306"/>
      <c r="SKX86" s="306"/>
      <c r="SKY86" s="306"/>
      <c r="SKZ86" s="306"/>
      <c r="SLA86" s="306"/>
      <c r="SLB86" s="306"/>
      <c r="SLC86" s="306"/>
      <c r="SLD86" s="306"/>
      <c r="SLE86" s="306"/>
      <c r="SLF86" s="306"/>
      <c r="SLG86" s="306"/>
      <c r="SLH86" s="306"/>
      <c r="SLI86" s="306"/>
      <c r="SLJ86" s="306"/>
      <c r="SLK86" s="306"/>
      <c r="SLL86" s="306"/>
      <c r="SLM86" s="306"/>
      <c r="SLN86" s="306"/>
      <c r="SLO86" s="306"/>
      <c r="SLP86" s="306"/>
      <c r="SLQ86" s="306"/>
      <c r="SLR86" s="306"/>
      <c r="SLS86" s="306"/>
      <c r="SLT86" s="306"/>
      <c r="SLU86" s="306"/>
      <c r="SLV86" s="306"/>
      <c r="SLW86" s="306"/>
      <c r="SLX86" s="306"/>
      <c r="SLY86" s="306"/>
      <c r="SLZ86" s="306"/>
      <c r="SMA86" s="306"/>
      <c r="SMB86" s="306"/>
      <c r="SMC86" s="306"/>
      <c r="SMD86" s="306"/>
      <c r="SME86" s="306"/>
      <c r="SMF86" s="306"/>
      <c r="SMG86" s="306"/>
      <c r="SMH86" s="306"/>
      <c r="SMI86" s="306"/>
      <c r="SMJ86" s="306"/>
      <c r="SMK86" s="306"/>
      <c r="SML86" s="306"/>
      <c r="SMM86" s="306"/>
      <c r="SMN86" s="306"/>
      <c r="SMO86" s="306"/>
      <c r="SMP86" s="306"/>
      <c r="SMQ86" s="306"/>
      <c r="SMR86" s="306"/>
      <c r="SMS86" s="306"/>
      <c r="SMT86" s="306"/>
      <c r="SMU86" s="306"/>
      <c r="SMV86" s="306"/>
      <c r="SMW86" s="306"/>
      <c r="SMX86" s="306"/>
      <c r="SMY86" s="306"/>
      <c r="SMZ86" s="306"/>
      <c r="SNA86" s="306"/>
      <c r="SNB86" s="306"/>
      <c r="SNC86" s="306"/>
      <c r="SND86" s="306"/>
      <c r="SNE86" s="306"/>
      <c r="SNF86" s="306"/>
      <c r="SNG86" s="306"/>
      <c r="SNH86" s="306"/>
      <c r="SNI86" s="306"/>
      <c r="SNJ86" s="306"/>
      <c r="SNK86" s="306"/>
      <c r="SNL86" s="306"/>
      <c r="SNM86" s="306"/>
      <c r="SNN86" s="306"/>
      <c r="SNO86" s="306"/>
      <c r="SNP86" s="306"/>
      <c r="SNQ86" s="306"/>
      <c r="SNR86" s="306"/>
      <c r="SNS86" s="306"/>
      <c r="SNT86" s="306"/>
      <c r="SNU86" s="306"/>
      <c r="SNV86" s="306"/>
      <c r="SNW86" s="306"/>
      <c r="SNX86" s="306"/>
      <c r="SNY86" s="306"/>
      <c r="SNZ86" s="306"/>
      <c r="SOA86" s="306"/>
      <c r="SOB86" s="306"/>
      <c r="SOC86" s="306"/>
      <c r="SOD86" s="306"/>
      <c r="SOE86" s="306"/>
      <c r="SOF86" s="306"/>
      <c r="SOG86" s="306"/>
      <c r="SOH86" s="306"/>
      <c r="SOI86" s="306"/>
      <c r="SOJ86" s="306"/>
      <c r="SOK86" s="306"/>
      <c r="SOL86" s="306"/>
      <c r="SOM86" s="306"/>
      <c r="SON86" s="306"/>
      <c r="SOO86" s="306"/>
      <c r="SOP86" s="306"/>
      <c r="SOQ86" s="306"/>
      <c r="SOR86" s="306"/>
      <c r="SOS86" s="306"/>
      <c r="SOT86" s="306"/>
      <c r="SOU86" s="306"/>
      <c r="SOV86" s="306"/>
      <c r="SOW86" s="306"/>
      <c r="SOX86" s="306"/>
      <c r="SOY86" s="306"/>
      <c r="SOZ86" s="306"/>
      <c r="SPA86" s="306"/>
      <c r="SPB86" s="306"/>
      <c r="SPC86" s="306"/>
      <c r="SPD86" s="306"/>
      <c r="SPE86" s="306"/>
      <c r="SPF86" s="306"/>
      <c r="SPG86" s="306"/>
      <c r="SPH86" s="306"/>
      <c r="SPI86" s="306"/>
      <c r="SPJ86" s="306"/>
      <c r="SPK86" s="306"/>
      <c r="SPL86" s="306"/>
      <c r="SPM86" s="306"/>
      <c r="SPN86" s="306"/>
      <c r="SPO86" s="306"/>
      <c r="SPP86" s="306"/>
      <c r="SPQ86" s="306"/>
      <c r="SPR86" s="306"/>
      <c r="SPS86" s="306"/>
      <c r="SPT86" s="306"/>
      <c r="SPU86" s="306"/>
      <c r="SPV86" s="306"/>
      <c r="SPW86" s="306"/>
      <c r="SPX86" s="306"/>
      <c r="SPY86" s="306"/>
      <c r="SPZ86" s="306"/>
      <c r="SQA86" s="306"/>
      <c r="SQB86" s="306"/>
      <c r="SQC86" s="306"/>
      <c r="SQD86" s="306"/>
      <c r="SQE86" s="306"/>
      <c r="SQF86" s="306"/>
      <c r="SQG86" s="306"/>
      <c r="SQH86" s="306"/>
      <c r="SQI86" s="306"/>
      <c r="SQJ86" s="306"/>
      <c r="SQK86" s="306"/>
      <c r="SQL86" s="306"/>
      <c r="SQM86" s="306"/>
      <c r="SQN86" s="306"/>
      <c r="SQO86" s="306"/>
      <c r="SQP86" s="306"/>
      <c r="SQQ86" s="306"/>
      <c r="SQR86" s="306"/>
      <c r="SQS86" s="306"/>
      <c r="SQT86" s="306"/>
      <c r="SQU86" s="306"/>
      <c r="SQV86" s="306"/>
      <c r="SQW86" s="306"/>
      <c r="SQX86" s="306"/>
      <c r="SQY86" s="306"/>
      <c r="SQZ86" s="306"/>
      <c r="SRA86" s="306"/>
      <c r="SRB86" s="306"/>
      <c r="SRC86" s="306"/>
      <c r="SRD86" s="306"/>
      <c r="SRE86" s="306"/>
      <c r="SRF86" s="306"/>
      <c r="SRG86" s="306"/>
      <c r="SRH86" s="306"/>
      <c r="SRI86" s="306"/>
      <c r="SRJ86" s="306"/>
      <c r="SRK86" s="306"/>
      <c r="SRL86" s="306"/>
      <c r="SRM86" s="306"/>
      <c r="SRN86" s="306"/>
      <c r="SRO86" s="306"/>
      <c r="SRP86" s="306"/>
      <c r="SRQ86" s="306"/>
      <c r="SRR86" s="306"/>
      <c r="SRS86" s="306"/>
      <c r="SRT86" s="306"/>
      <c r="SRU86" s="306"/>
      <c r="SRV86" s="306"/>
      <c r="SRW86" s="306"/>
      <c r="SRX86" s="306"/>
      <c r="SRY86" s="306"/>
      <c r="SRZ86" s="306"/>
      <c r="SSA86" s="306"/>
      <c r="SSB86" s="306"/>
      <c r="SSC86" s="306"/>
      <c r="SSD86" s="306"/>
      <c r="SSE86" s="306"/>
      <c r="SSF86" s="306"/>
      <c r="SSG86" s="306"/>
      <c r="SSH86" s="306"/>
      <c r="SSI86" s="306"/>
      <c r="SSJ86" s="306"/>
      <c r="SSK86" s="306"/>
      <c r="SSL86" s="306"/>
      <c r="SSM86" s="306"/>
      <c r="SSN86" s="306"/>
      <c r="SSO86" s="306"/>
      <c r="SSP86" s="306"/>
      <c r="SSQ86" s="306"/>
      <c r="SSR86" s="306"/>
      <c r="SSS86" s="306"/>
      <c r="SST86" s="306"/>
      <c r="SSU86" s="306"/>
      <c r="SSV86" s="306"/>
      <c r="SSW86" s="306"/>
      <c r="SSX86" s="306"/>
      <c r="SSY86" s="306"/>
      <c r="SSZ86" s="306"/>
      <c r="STA86" s="306"/>
      <c r="STB86" s="306"/>
      <c r="STC86" s="306"/>
      <c r="STD86" s="306"/>
      <c r="STE86" s="306"/>
      <c r="STF86" s="306"/>
      <c r="STG86" s="306"/>
      <c r="STH86" s="306"/>
      <c r="STI86" s="306"/>
      <c r="STJ86" s="306"/>
      <c r="STK86" s="306"/>
      <c r="STL86" s="306"/>
      <c r="STM86" s="306"/>
      <c r="STN86" s="306"/>
      <c r="STO86" s="306"/>
      <c r="STP86" s="306"/>
      <c r="STQ86" s="306"/>
      <c r="STR86" s="306"/>
      <c r="STS86" s="306"/>
      <c r="STT86" s="306"/>
      <c r="STU86" s="306"/>
      <c r="STV86" s="306"/>
      <c r="STW86" s="306"/>
      <c r="STX86" s="306"/>
      <c r="STY86" s="306"/>
      <c r="STZ86" s="306"/>
      <c r="SUA86" s="306"/>
      <c r="SUB86" s="306"/>
      <c r="SUC86" s="306"/>
      <c r="SUD86" s="306"/>
      <c r="SUE86" s="306"/>
      <c r="SUF86" s="306"/>
      <c r="SUG86" s="306"/>
      <c r="SUH86" s="306"/>
      <c r="SUI86" s="306"/>
      <c r="SUJ86" s="306"/>
      <c r="SUK86" s="306"/>
      <c r="SUL86" s="306"/>
      <c r="SUM86" s="306"/>
      <c r="SUN86" s="306"/>
      <c r="SUO86" s="306"/>
      <c r="SUP86" s="306"/>
      <c r="SUQ86" s="306"/>
      <c r="SUR86" s="306"/>
      <c r="SUS86" s="306"/>
      <c r="SUT86" s="306"/>
      <c r="SUU86" s="306"/>
      <c r="SUV86" s="306"/>
      <c r="SUW86" s="306"/>
      <c r="SUX86" s="306"/>
      <c r="SUY86" s="306"/>
      <c r="SUZ86" s="306"/>
      <c r="SVA86" s="306"/>
      <c r="SVB86" s="306"/>
      <c r="SVC86" s="306"/>
      <c r="SVD86" s="306"/>
      <c r="SVE86" s="306"/>
      <c r="SVF86" s="306"/>
      <c r="SVG86" s="306"/>
      <c r="SVH86" s="306"/>
      <c r="SVI86" s="306"/>
      <c r="SVJ86" s="306"/>
      <c r="SVK86" s="306"/>
      <c r="SVL86" s="306"/>
      <c r="SVM86" s="306"/>
      <c r="SVN86" s="306"/>
      <c r="SVO86" s="306"/>
      <c r="SVP86" s="306"/>
      <c r="SVQ86" s="306"/>
      <c r="SVR86" s="306"/>
      <c r="SVS86" s="306"/>
      <c r="SVT86" s="306"/>
      <c r="SVU86" s="306"/>
      <c r="SVV86" s="306"/>
      <c r="SVW86" s="306"/>
      <c r="SVX86" s="306"/>
      <c r="SVY86" s="306"/>
      <c r="SVZ86" s="306"/>
      <c r="SWA86" s="306"/>
      <c r="SWB86" s="306"/>
      <c r="SWC86" s="306"/>
      <c r="SWD86" s="306"/>
      <c r="SWE86" s="306"/>
      <c r="SWF86" s="306"/>
      <c r="SWG86" s="306"/>
      <c r="SWH86" s="306"/>
      <c r="SWI86" s="306"/>
      <c r="SWJ86" s="306"/>
      <c r="SWK86" s="306"/>
      <c r="SWL86" s="306"/>
      <c r="SWM86" s="306"/>
      <c r="SWN86" s="306"/>
      <c r="SWO86" s="306"/>
      <c r="SWP86" s="306"/>
      <c r="SWQ86" s="306"/>
      <c r="SWR86" s="306"/>
      <c r="SWS86" s="306"/>
      <c r="SWT86" s="306"/>
      <c r="SWU86" s="306"/>
      <c r="SWV86" s="306"/>
      <c r="SWW86" s="306"/>
      <c r="SWX86" s="306"/>
      <c r="SWY86" s="306"/>
      <c r="SWZ86" s="306"/>
      <c r="SXA86" s="306"/>
      <c r="SXB86" s="306"/>
      <c r="SXC86" s="306"/>
      <c r="SXD86" s="306"/>
      <c r="SXE86" s="306"/>
      <c r="SXF86" s="306"/>
      <c r="SXG86" s="306"/>
      <c r="SXH86" s="306"/>
      <c r="SXI86" s="306"/>
      <c r="SXJ86" s="306"/>
      <c r="SXK86" s="306"/>
      <c r="SXL86" s="306"/>
      <c r="SXM86" s="306"/>
      <c r="SXN86" s="306"/>
      <c r="SXO86" s="306"/>
      <c r="SXP86" s="306"/>
      <c r="SXQ86" s="306"/>
      <c r="SXR86" s="306"/>
      <c r="SXS86" s="306"/>
      <c r="SXT86" s="306"/>
      <c r="SXU86" s="306"/>
      <c r="SXV86" s="306"/>
      <c r="SXW86" s="306"/>
      <c r="SXX86" s="306"/>
      <c r="SXY86" s="306"/>
      <c r="SXZ86" s="306"/>
      <c r="SYA86" s="306"/>
      <c r="SYB86" s="306"/>
      <c r="SYC86" s="306"/>
      <c r="SYD86" s="306"/>
      <c r="SYE86" s="306"/>
      <c r="SYF86" s="306"/>
      <c r="SYG86" s="306"/>
      <c r="SYH86" s="306"/>
      <c r="SYI86" s="306"/>
      <c r="SYJ86" s="306"/>
      <c r="SYK86" s="306"/>
      <c r="SYL86" s="306"/>
      <c r="SYM86" s="306"/>
      <c r="SYN86" s="306"/>
      <c r="SYO86" s="306"/>
      <c r="SYP86" s="306"/>
      <c r="SYQ86" s="306"/>
      <c r="SYR86" s="306"/>
      <c r="SYS86" s="306"/>
      <c r="SYT86" s="306"/>
      <c r="SYU86" s="306"/>
      <c r="SYV86" s="306"/>
      <c r="SYW86" s="306"/>
      <c r="SYX86" s="306"/>
      <c r="SYY86" s="306"/>
      <c r="SYZ86" s="306"/>
      <c r="SZA86" s="306"/>
      <c r="SZB86" s="306"/>
      <c r="SZC86" s="306"/>
      <c r="SZD86" s="306"/>
      <c r="SZE86" s="306"/>
      <c r="SZF86" s="306"/>
      <c r="SZG86" s="306"/>
      <c r="SZH86" s="306"/>
      <c r="SZI86" s="306"/>
      <c r="SZJ86" s="306"/>
      <c r="SZK86" s="306"/>
      <c r="SZL86" s="306"/>
      <c r="SZM86" s="306"/>
      <c r="SZN86" s="306"/>
      <c r="SZO86" s="306"/>
      <c r="SZP86" s="306"/>
      <c r="SZQ86" s="306"/>
      <c r="SZR86" s="306"/>
      <c r="SZS86" s="306"/>
      <c r="SZT86" s="306"/>
      <c r="SZU86" s="306"/>
      <c r="SZV86" s="306"/>
      <c r="SZW86" s="306"/>
      <c r="SZX86" s="306"/>
      <c r="SZY86" s="306"/>
      <c r="SZZ86" s="306"/>
      <c r="TAA86" s="306"/>
      <c r="TAB86" s="306"/>
      <c r="TAC86" s="306"/>
      <c r="TAD86" s="306"/>
      <c r="TAE86" s="306"/>
      <c r="TAF86" s="306"/>
      <c r="TAG86" s="306"/>
      <c r="TAH86" s="306"/>
      <c r="TAI86" s="306"/>
      <c r="TAJ86" s="306"/>
      <c r="TAK86" s="306"/>
      <c r="TAL86" s="306"/>
      <c r="TAM86" s="306"/>
      <c r="TAN86" s="306"/>
      <c r="TAO86" s="306"/>
      <c r="TAP86" s="306"/>
      <c r="TAQ86" s="306"/>
      <c r="TAR86" s="306"/>
      <c r="TAS86" s="306"/>
      <c r="TAT86" s="306"/>
      <c r="TAU86" s="306"/>
      <c r="TAV86" s="306"/>
      <c r="TAW86" s="306"/>
      <c r="TAX86" s="306"/>
      <c r="TAY86" s="306"/>
      <c r="TAZ86" s="306"/>
      <c r="TBA86" s="306"/>
      <c r="TBB86" s="306"/>
      <c r="TBC86" s="306"/>
      <c r="TBD86" s="306"/>
      <c r="TBE86" s="306"/>
      <c r="TBF86" s="306"/>
      <c r="TBG86" s="306"/>
      <c r="TBH86" s="306"/>
      <c r="TBI86" s="306"/>
      <c r="TBJ86" s="306"/>
      <c r="TBK86" s="306"/>
      <c r="TBL86" s="306"/>
      <c r="TBM86" s="306"/>
      <c r="TBN86" s="306"/>
      <c r="TBO86" s="306"/>
      <c r="TBP86" s="306"/>
      <c r="TBQ86" s="306"/>
      <c r="TBR86" s="306"/>
      <c r="TBS86" s="306"/>
      <c r="TBT86" s="306"/>
      <c r="TBU86" s="306"/>
      <c r="TBV86" s="306"/>
      <c r="TBW86" s="306"/>
      <c r="TBX86" s="306"/>
      <c r="TBY86" s="306"/>
      <c r="TBZ86" s="306"/>
      <c r="TCA86" s="306"/>
      <c r="TCB86" s="306"/>
      <c r="TCC86" s="306"/>
      <c r="TCD86" s="306"/>
      <c r="TCE86" s="306"/>
      <c r="TCF86" s="306"/>
      <c r="TCG86" s="306"/>
      <c r="TCH86" s="306"/>
      <c r="TCI86" s="306"/>
      <c r="TCJ86" s="306"/>
      <c r="TCK86" s="306"/>
      <c r="TCL86" s="306"/>
      <c r="TCM86" s="306"/>
      <c r="TCN86" s="306"/>
      <c r="TCO86" s="306"/>
      <c r="TCP86" s="306"/>
      <c r="TCQ86" s="306"/>
      <c r="TCR86" s="306"/>
      <c r="TCS86" s="306"/>
      <c r="TCT86" s="306"/>
      <c r="TCU86" s="306"/>
      <c r="TCV86" s="306"/>
      <c r="TCW86" s="306"/>
      <c r="TCX86" s="306"/>
      <c r="TCY86" s="306"/>
      <c r="TCZ86" s="306"/>
      <c r="TDA86" s="306"/>
      <c r="TDB86" s="306"/>
      <c r="TDC86" s="306"/>
      <c r="TDD86" s="306"/>
      <c r="TDE86" s="306"/>
      <c r="TDF86" s="306"/>
      <c r="TDG86" s="306"/>
      <c r="TDH86" s="306"/>
      <c r="TDI86" s="306"/>
      <c r="TDJ86" s="306"/>
      <c r="TDK86" s="306"/>
      <c r="TDL86" s="306"/>
      <c r="TDM86" s="306"/>
      <c r="TDN86" s="306"/>
      <c r="TDO86" s="306"/>
      <c r="TDP86" s="306"/>
      <c r="TDQ86" s="306"/>
      <c r="TDR86" s="306"/>
      <c r="TDS86" s="306"/>
      <c r="TDT86" s="306"/>
      <c r="TDU86" s="306"/>
      <c r="TDV86" s="306"/>
      <c r="TDW86" s="306"/>
      <c r="TDX86" s="306"/>
      <c r="TDY86" s="306"/>
      <c r="TDZ86" s="306"/>
      <c r="TEA86" s="306"/>
      <c r="TEB86" s="306"/>
      <c r="TEC86" s="306"/>
      <c r="TED86" s="306"/>
      <c r="TEE86" s="306"/>
      <c r="TEF86" s="306"/>
      <c r="TEG86" s="306"/>
      <c r="TEH86" s="306"/>
      <c r="TEI86" s="306"/>
      <c r="TEJ86" s="306"/>
      <c r="TEK86" s="306"/>
      <c r="TEL86" s="306"/>
      <c r="TEM86" s="306"/>
      <c r="TEN86" s="306"/>
      <c r="TEO86" s="306"/>
      <c r="TEP86" s="306"/>
      <c r="TEQ86" s="306"/>
      <c r="TER86" s="306"/>
      <c r="TES86" s="306"/>
      <c r="TET86" s="306"/>
      <c r="TEU86" s="306"/>
      <c r="TEV86" s="306"/>
      <c r="TEW86" s="306"/>
      <c r="TEX86" s="306"/>
      <c r="TEY86" s="306"/>
      <c r="TEZ86" s="306"/>
      <c r="TFA86" s="306"/>
      <c r="TFB86" s="306"/>
      <c r="TFC86" s="306"/>
      <c r="TFD86" s="306"/>
      <c r="TFE86" s="306"/>
      <c r="TFF86" s="306"/>
      <c r="TFG86" s="306"/>
      <c r="TFH86" s="306"/>
      <c r="TFI86" s="306"/>
      <c r="TFJ86" s="306"/>
      <c r="TFK86" s="306"/>
      <c r="TFL86" s="306"/>
      <c r="TFM86" s="306"/>
      <c r="TFN86" s="306"/>
      <c r="TFO86" s="306"/>
      <c r="TFP86" s="306"/>
      <c r="TFQ86" s="306"/>
      <c r="TFR86" s="306"/>
      <c r="TFS86" s="306"/>
      <c r="TFT86" s="306"/>
      <c r="TFU86" s="306"/>
      <c r="TFV86" s="306"/>
      <c r="TFW86" s="306"/>
      <c r="TFX86" s="306"/>
      <c r="TFY86" s="306"/>
      <c r="TFZ86" s="306"/>
      <c r="TGA86" s="306"/>
      <c r="TGB86" s="306"/>
      <c r="TGC86" s="306"/>
      <c r="TGD86" s="306"/>
      <c r="TGE86" s="306"/>
      <c r="TGF86" s="306"/>
      <c r="TGG86" s="306"/>
      <c r="TGH86" s="306"/>
      <c r="TGI86" s="306"/>
      <c r="TGJ86" s="306"/>
      <c r="TGK86" s="306"/>
      <c r="TGL86" s="306"/>
      <c r="TGM86" s="306"/>
      <c r="TGN86" s="306"/>
      <c r="TGO86" s="306"/>
      <c r="TGP86" s="306"/>
      <c r="TGQ86" s="306"/>
      <c r="TGR86" s="306"/>
      <c r="TGS86" s="306"/>
      <c r="TGT86" s="306"/>
      <c r="TGU86" s="306"/>
      <c r="TGV86" s="306"/>
      <c r="TGW86" s="306"/>
      <c r="TGX86" s="306"/>
      <c r="TGY86" s="306"/>
      <c r="TGZ86" s="306"/>
      <c r="THA86" s="306"/>
      <c r="THB86" s="306"/>
      <c r="THC86" s="306"/>
      <c r="THD86" s="306"/>
      <c r="THE86" s="306"/>
      <c r="THF86" s="306"/>
      <c r="THG86" s="306"/>
      <c r="THH86" s="306"/>
      <c r="THI86" s="306"/>
      <c r="THJ86" s="306"/>
      <c r="THK86" s="306"/>
      <c r="THL86" s="306"/>
      <c r="THM86" s="306"/>
      <c r="THN86" s="306"/>
      <c r="THO86" s="306"/>
      <c r="THP86" s="306"/>
      <c r="THQ86" s="306"/>
      <c r="THR86" s="306"/>
      <c r="THS86" s="306"/>
      <c r="THT86" s="306"/>
      <c r="THU86" s="306"/>
      <c r="THV86" s="306"/>
      <c r="THW86" s="306"/>
      <c r="THX86" s="306"/>
      <c r="THY86" s="306"/>
      <c r="THZ86" s="306"/>
      <c r="TIA86" s="306"/>
      <c r="TIB86" s="306"/>
      <c r="TIC86" s="306"/>
      <c r="TID86" s="306"/>
      <c r="TIE86" s="306"/>
      <c r="TIF86" s="306"/>
      <c r="TIG86" s="306"/>
      <c r="TIH86" s="306"/>
      <c r="TII86" s="306"/>
      <c r="TIJ86" s="306"/>
      <c r="TIK86" s="306"/>
      <c r="TIL86" s="306"/>
      <c r="TIM86" s="306"/>
      <c r="TIN86" s="306"/>
      <c r="TIO86" s="306"/>
      <c r="TIP86" s="306"/>
      <c r="TIQ86" s="306"/>
      <c r="TIR86" s="306"/>
      <c r="TIS86" s="306"/>
      <c r="TIT86" s="306"/>
      <c r="TIU86" s="306"/>
      <c r="TIV86" s="306"/>
      <c r="TIW86" s="306"/>
      <c r="TIX86" s="306"/>
      <c r="TIY86" s="306"/>
      <c r="TIZ86" s="306"/>
      <c r="TJA86" s="306"/>
      <c r="TJB86" s="306"/>
      <c r="TJC86" s="306"/>
      <c r="TJD86" s="306"/>
      <c r="TJE86" s="306"/>
      <c r="TJF86" s="306"/>
      <c r="TJG86" s="306"/>
      <c r="TJH86" s="306"/>
      <c r="TJI86" s="306"/>
      <c r="TJJ86" s="306"/>
      <c r="TJK86" s="306"/>
      <c r="TJL86" s="306"/>
      <c r="TJM86" s="306"/>
      <c r="TJN86" s="306"/>
      <c r="TJO86" s="306"/>
      <c r="TJP86" s="306"/>
      <c r="TJQ86" s="306"/>
      <c r="TJR86" s="306"/>
      <c r="TJS86" s="306"/>
      <c r="TJT86" s="306"/>
      <c r="TJU86" s="306"/>
      <c r="TJV86" s="306"/>
      <c r="TJW86" s="306"/>
      <c r="TJX86" s="306"/>
      <c r="TJY86" s="306"/>
      <c r="TJZ86" s="306"/>
      <c r="TKA86" s="306"/>
      <c r="TKB86" s="306"/>
      <c r="TKC86" s="306"/>
      <c r="TKD86" s="306"/>
      <c r="TKE86" s="306"/>
      <c r="TKF86" s="306"/>
      <c r="TKG86" s="306"/>
      <c r="TKH86" s="306"/>
      <c r="TKI86" s="306"/>
      <c r="TKJ86" s="306"/>
      <c r="TKK86" s="306"/>
      <c r="TKL86" s="306"/>
      <c r="TKM86" s="306"/>
      <c r="TKN86" s="306"/>
      <c r="TKO86" s="306"/>
      <c r="TKP86" s="306"/>
      <c r="TKQ86" s="306"/>
      <c r="TKR86" s="306"/>
      <c r="TKS86" s="306"/>
      <c r="TKT86" s="306"/>
      <c r="TKU86" s="306"/>
      <c r="TKV86" s="306"/>
      <c r="TKW86" s="306"/>
      <c r="TKX86" s="306"/>
      <c r="TKY86" s="306"/>
      <c r="TKZ86" s="306"/>
      <c r="TLA86" s="306"/>
      <c r="TLB86" s="306"/>
      <c r="TLC86" s="306"/>
      <c r="TLD86" s="306"/>
      <c r="TLE86" s="306"/>
      <c r="TLF86" s="306"/>
      <c r="TLG86" s="306"/>
      <c r="TLH86" s="306"/>
      <c r="TLI86" s="306"/>
      <c r="TLJ86" s="306"/>
      <c r="TLK86" s="306"/>
      <c r="TLL86" s="306"/>
      <c r="TLM86" s="306"/>
      <c r="TLN86" s="306"/>
      <c r="TLO86" s="306"/>
      <c r="TLP86" s="306"/>
      <c r="TLQ86" s="306"/>
      <c r="TLR86" s="306"/>
      <c r="TLS86" s="306"/>
      <c r="TLT86" s="306"/>
      <c r="TLU86" s="306"/>
      <c r="TLV86" s="306"/>
      <c r="TLW86" s="306"/>
      <c r="TLX86" s="306"/>
      <c r="TLY86" s="306"/>
      <c r="TLZ86" s="306"/>
      <c r="TMA86" s="306"/>
      <c r="TMB86" s="306"/>
      <c r="TMC86" s="306"/>
      <c r="TMD86" s="306"/>
      <c r="TME86" s="306"/>
      <c r="TMF86" s="306"/>
      <c r="TMG86" s="306"/>
      <c r="TMH86" s="306"/>
      <c r="TMI86" s="306"/>
      <c r="TMJ86" s="306"/>
      <c r="TMK86" s="306"/>
      <c r="TML86" s="306"/>
      <c r="TMM86" s="306"/>
      <c r="TMN86" s="306"/>
      <c r="TMO86" s="306"/>
      <c r="TMP86" s="306"/>
      <c r="TMQ86" s="306"/>
      <c r="TMR86" s="306"/>
      <c r="TMS86" s="306"/>
      <c r="TMT86" s="306"/>
      <c r="TMU86" s="306"/>
      <c r="TMV86" s="306"/>
      <c r="TMW86" s="306"/>
      <c r="TMX86" s="306"/>
      <c r="TMY86" s="306"/>
      <c r="TMZ86" s="306"/>
      <c r="TNA86" s="306"/>
      <c r="TNB86" s="306"/>
      <c r="TNC86" s="306"/>
      <c r="TND86" s="306"/>
      <c r="TNE86" s="306"/>
      <c r="TNF86" s="306"/>
      <c r="TNG86" s="306"/>
      <c r="TNH86" s="306"/>
      <c r="TNI86" s="306"/>
      <c r="TNJ86" s="306"/>
      <c r="TNK86" s="306"/>
      <c r="TNL86" s="306"/>
      <c r="TNM86" s="306"/>
      <c r="TNN86" s="306"/>
      <c r="TNO86" s="306"/>
      <c r="TNP86" s="306"/>
      <c r="TNQ86" s="306"/>
      <c r="TNR86" s="306"/>
      <c r="TNS86" s="306"/>
      <c r="TNT86" s="306"/>
      <c r="TNU86" s="306"/>
      <c r="TNV86" s="306"/>
      <c r="TNW86" s="306"/>
      <c r="TNX86" s="306"/>
      <c r="TNY86" s="306"/>
      <c r="TNZ86" s="306"/>
      <c r="TOA86" s="306"/>
      <c r="TOB86" s="306"/>
      <c r="TOC86" s="306"/>
      <c r="TOD86" s="306"/>
      <c r="TOE86" s="306"/>
      <c r="TOF86" s="306"/>
      <c r="TOG86" s="306"/>
      <c r="TOH86" s="306"/>
      <c r="TOI86" s="306"/>
      <c r="TOJ86" s="306"/>
      <c r="TOK86" s="306"/>
      <c r="TOL86" s="306"/>
      <c r="TOM86" s="306"/>
      <c r="TON86" s="306"/>
      <c r="TOO86" s="306"/>
      <c r="TOP86" s="306"/>
      <c r="TOQ86" s="306"/>
      <c r="TOR86" s="306"/>
      <c r="TOS86" s="306"/>
      <c r="TOT86" s="306"/>
      <c r="TOU86" s="306"/>
      <c r="TOV86" s="306"/>
      <c r="TOW86" s="306"/>
      <c r="TOX86" s="306"/>
      <c r="TOY86" s="306"/>
      <c r="TOZ86" s="306"/>
      <c r="TPA86" s="306"/>
      <c r="TPB86" s="306"/>
      <c r="TPC86" s="306"/>
      <c r="TPD86" s="306"/>
      <c r="TPE86" s="306"/>
      <c r="TPF86" s="306"/>
      <c r="TPG86" s="306"/>
      <c r="TPH86" s="306"/>
      <c r="TPI86" s="306"/>
      <c r="TPJ86" s="306"/>
      <c r="TPK86" s="306"/>
      <c r="TPL86" s="306"/>
      <c r="TPM86" s="306"/>
      <c r="TPN86" s="306"/>
      <c r="TPO86" s="306"/>
      <c r="TPP86" s="306"/>
      <c r="TPQ86" s="306"/>
      <c r="TPR86" s="306"/>
      <c r="TPS86" s="306"/>
      <c r="TPT86" s="306"/>
      <c r="TPU86" s="306"/>
      <c r="TPV86" s="306"/>
      <c r="TPW86" s="306"/>
      <c r="TPX86" s="306"/>
      <c r="TPY86" s="306"/>
      <c r="TPZ86" s="306"/>
      <c r="TQA86" s="306"/>
      <c r="TQB86" s="306"/>
      <c r="TQC86" s="306"/>
      <c r="TQD86" s="306"/>
      <c r="TQE86" s="306"/>
      <c r="TQF86" s="306"/>
      <c r="TQG86" s="306"/>
      <c r="TQH86" s="306"/>
      <c r="TQI86" s="306"/>
      <c r="TQJ86" s="306"/>
      <c r="TQK86" s="306"/>
      <c r="TQL86" s="306"/>
      <c r="TQM86" s="306"/>
      <c r="TQN86" s="306"/>
      <c r="TQO86" s="306"/>
      <c r="TQP86" s="306"/>
      <c r="TQQ86" s="306"/>
      <c r="TQR86" s="306"/>
      <c r="TQS86" s="306"/>
      <c r="TQT86" s="306"/>
      <c r="TQU86" s="306"/>
      <c r="TQV86" s="306"/>
      <c r="TQW86" s="306"/>
      <c r="TQX86" s="306"/>
      <c r="TQY86" s="306"/>
      <c r="TQZ86" s="306"/>
      <c r="TRA86" s="306"/>
      <c r="TRB86" s="306"/>
      <c r="TRC86" s="306"/>
      <c r="TRD86" s="306"/>
      <c r="TRE86" s="306"/>
      <c r="TRF86" s="306"/>
      <c r="TRG86" s="306"/>
      <c r="TRH86" s="306"/>
      <c r="TRI86" s="306"/>
      <c r="TRJ86" s="306"/>
      <c r="TRK86" s="306"/>
      <c r="TRL86" s="306"/>
      <c r="TRM86" s="306"/>
      <c r="TRN86" s="306"/>
      <c r="TRO86" s="306"/>
      <c r="TRP86" s="306"/>
      <c r="TRQ86" s="306"/>
      <c r="TRR86" s="306"/>
      <c r="TRS86" s="306"/>
      <c r="TRT86" s="306"/>
      <c r="TRU86" s="306"/>
      <c r="TRV86" s="306"/>
      <c r="TRW86" s="306"/>
      <c r="TRX86" s="306"/>
      <c r="TRY86" s="306"/>
      <c r="TRZ86" s="306"/>
      <c r="TSA86" s="306"/>
      <c r="TSB86" s="306"/>
      <c r="TSC86" s="306"/>
      <c r="TSD86" s="306"/>
      <c r="TSE86" s="306"/>
      <c r="TSF86" s="306"/>
      <c r="TSG86" s="306"/>
      <c r="TSH86" s="306"/>
      <c r="TSI86" s="306"/>
      <c r="TSJ86" s="306"/>
      <c r="TSK86" s="306"/>
      <c r="TSL86" s="306"/>
      <c r="TSM86" s="306"/>
      <c r="TSN86" s="306"/>
      <c r="TSO86" s="306"/>
      <c r="TSP86" s="306"/>
      <c r="TSQ86" s="306"/>
      <c r="TSR86" s="306"/>
      <c r="TSS86" s="306"/>
      <c r="TST86" s="306"/>
      <c r="TSU86" s="306"/>
      <c r="TSV86" s="306"/>
      <c r="TSW86" s="306"/>
      <c r="TSX86" s="306"/>
      <c r="TSY86" s="306"/>
      <c r="TSZ86" s="306"/>
      <c r="TTA86" s="306"/>
      <c r="TTB86" s="306"/>
      <c r="TTC86" s="306"/>
      <c r="TTD86" s="306"/>
      <c r="TTE86" s="306"/>
      <c r="TTF86" s="306"/>
      <c r="TTG86" s="306"/>
      <c r="TTH86" s="306"/>
      <c r="TTI86" s="306"/>
      <c r="TTJ86" s="306"/>
      <c r="TTK86" s="306"/>
      <c r="TTL86" s="306"/>
      <c r="TTM86" s="306"/>
      <c r="TTN86" s="306"/>
      <c r="TTO86" s="306"/>
      <c r="TTP86" s="306"/>
      <c r="TTQ86" s="306"/>
      <c r="TTR86" s="306"/>
      <c r="TTS86" s="306"/>
      <c r="TTT86" s="306"/>
      <c r="TTU86" s="306"/>
      <c r="TTV86" s="306"/>
      <c r="TTW86" s="306"/>
      <c r="TTX86" s="306"/>
      <c r="TTY86" s="306"/>
      <c r="TTZ86" s="306"/>
      <c r="TUA86" s="306"/>
      <c r="TUB86" s="306"/>
      <c r="TUC86" s="306"/>
      <c r="TUD86" s="306"/>
      <c r="TUE86" s="306"/>
      <c r="TUF86" s="306"/>
      <c r="TUG86" s="306"/>
      <c r="TUH86" s="306"/>
      <c r="TUI86" s="306"/>
      <c r="TUJ86" s="306"/>
      <c r="TUK86" s="306"/>
      <c r="TUL86" s="306"/>
      <c r="TUM86" s="306"/>
      <c r="TUN86" s="306"/>
      <c r="TUO86" s="306"/>
      <c r="TUP86" s="306"/>
      <c r="TUQ86" s="306"/>
      <c r="TUR86" s="306"/>
      <c r="TUS86" s="306"/>
      <c r="TUT86" s="306"/>
      <c r="TUU86" s="306"/>
      <c r="TUV86" s="306"/>
      <c r="TUW86" s="306"/>
      <c r="TUX86" s="306"/>
      <c r="TUY86" s="306"/>
      <c r="TUZ86" s="306"/>
      <c r="TVA86" s="306"/>
      <c r="TVB86" s="306"/>
      <c r="TVC86" s="306"/>
      <c r="TVD86" s="306"/>
      <c r="TVE86" s="306"/>
      <c r="TVF86" s="306"/>
      <c r="TVG86" s="306"/>
      <c r="TVH86" s="306"/>
      <c r="TVI86" s="306"/>
      <c r="TVJ86" s="306"/>
      <c r="TVK86" s="306"/>
      <c r="TVL86" s="306"/>
      <c r="TVM86" s="306"/>
      <c r="TVN86" s="306"/>
      <c r="TVO86" s="306"/>
      <c r="TVP86" s="306"/>
      <c r="TVQ86" s="306"/>
      <c r="TVR86" s="306"/>
      <c r="TVS86" s="306"/>
      <c r="TVT86" s="306"/>
      <c r="TVU86" s="306"/>
      <c r="TVV86" s="306"/>
      <c r="TVW86" s="306"/>
      <c r="TVX86" s="306"/>
      <c r="TVY86" s="306"/>
      <c r="TVZ86" s="306"/>
      <c r="TWA86" s="306"/>
      <c r="TWB86" s="306"/>
      <c r="TWC86" s="306"/>
      <c r="TWD86" s="306"/>
      <c r="TWE86" s="306"/>
      <c r="TWF86" s="306"/>
      <c r="TWG86" s="306"/>
      <c r="TWH86" s="306"/>
      <c r="TWI86" s="306"/>
      <c r="TWJ86" s="306"/>
      <c r="TWK86" s="306"/>
      <c r="TWL86" s="306"/>
      <c r="TWM86" s="306"/>
      <c r="TWN86" s="306"/>
      <c r="TWO86" s="306"/>
      <c r="TWP86" s="306"/>
      <c r="TWQ86" s="306"/>
      <c r="TWR86" s="306"/>
      <c r="TWS86" s="306"/>
      <c r="TWT86" s="306"/>
      <c r="TWU86" s="306"/>
      <c r="TWV86" s="306"/>
      <c r="TWW86" s="306"/>
      <c r="TWX86" s="306"/>
      <c r="TWY86" s="306"/>
      <c r="TWZ86" s="306"/>
      <c r="TXA86" s="306"/>
      <c r="TXB86" s="306"/>
      <c r="TXC86" s="306"/>
      <c r="TXD86" s="306"/>
      <c r="TXE86" s="306"/>
      <c r="TXF86" s="306"/>
      <c r="TXG86" s="306"/>
      <c r="TXH86" s="306"/>
      <c r="TXI86" s="306"/>
      <c r="TXJ86" s="306"/>
      <c r="TXK86" s="306"/>
      <c r="TXL86" s="306"/>
      <c r="TXM86" s="306"/>
      <c r="TXN86" s="306"/>
      <c r="TXO86" s="306"/>
      <c r="TXP86" s="306"/>
      <c r="TXQ86" s="306"/>
      <c r="TXR86" s="306"/>
      <c r="TXS86" s="306"/>
      <c r="TXT86" s="306"/>
      <c r="TXU86" s="306"/>
      <c r="TXV86" s="306"/>
      <c r="TXW86" s="306"/>
      <c r="TXX86" s="306"/>
      <c r="TXY86" s="306"/>
      <c r="TXZ86" s="306"/>
      <c r="TYA86" s="306"/>
      <c r="TYB86" s="306"/>
      <c r="TYC86" s="306"/>
      <c r="TYD86" s="306"/>
      <c r="TYE86" s="306"/>
      <c r="TYF86" s="306"/>
      <c r="TYG86" s="306"/>
      <c r="TYH86" s="306"/>
      <c r="TYI86" s="306"/>
      <c r="TYJ86" s="306"/>
      <c r="TYK86" s="306"/>
      <c r="TYL86" s="306"/>
      <c r="TYM86" s="306"/>
      <c r="TYN86" s="306"/>
      <c r="TYO86" s="306"/>
      <c r="TYP86" s="306"/>
      <c r="TYQ86" s="306"/>
      <c r="TYR86" s="306"/>
      <c r="TYS86" s="306"/>
      <c r="TYT86" s="306"/>
      <c r="TYU86" s="306"/>
      <c r="TYV86" s="306"/>
      <c r="TYW86" s="306"/>
      <c r="TYX86" s="306"/>
      <c r="TYY86" s="306"/>
      <c r="TYZ86" s="306"/>
      <c r="TZA86" s="306"/>
      <c r="TZB86" s="306"/>
      <c r="TZC86" s="306"/>
      <c r="TZD86" s="306"/>
      <c r="TZE86" s="306"/>
      <c r="TZF86" s="306"/>
      <c r="TZG86" s="306"/>
      <c r="TZH86" s="306"/>
      <c r="TZI86" s="306"/>
      <c r="TZJ86" s="306"/>
      <c r="TZK86" s="306"/>
      <c r="TZL86" s="306"/>
      <c r="TZM86" s="306"/>
      <c r="TZN86" s="306"/>
      <c r="TZO86" s="306"/>
      <c r="TZP86" s="306"/>
      <c r="TZQ86" s="306"/>
      <c r="TZR86" s="306"/>
      <c r="TZS86" s="306"/>
      <c r="TZT86" s="306"/>
      <c r="TZU86" s="306"/>
      <c r="TZV86" s="306"/>
      <c r="TZW86" s="306"/>
      <c r="TZX86" s="306"/>
      <c r="TZY86" s="306"/>
      <c r="TZZ86" s="306"/>
      <c r="UAA86" s="306"/>
      <c r="UAB86" s="306"/>
      <c r="UAC86" s="306"/>
      <c r="UAD86" s="306"/>
      <c r="UAE86" s="306"/>
      <c r="UAF86" s="306"/>
      <c r="UAG86" s="306"/>
      <c r="UAH86" s="306"/>
      <c r="UAI86" s="306"/>
      <c r="UAJ86" s="306"/>
      <c r="UAK86" s="306"/>
      <c r="UAL86" s="306"/>
      <c r="UAM86" s="306"/>
      <c r="UAN86" s="306"/>
      <c r="UAO86" s="306"/>
      <c r="UAP86" s="306"/>
      <c r="UAQ86" s="306"/>
      <c r="UAR86" s="306"/>
      <c r="UAS86" s="306"/>
      <c r="UAT86" s="306"/>
      <c r="UAU86" s="306"/>
      <c r="UAV86" s="306"/>
      <c r="UAW86" s="306"/>
      <c r="UAX86" s="306"/>
      <c r="UAY86" s="306"/>
      <c r="UAZ86" s="306"/>
      <c r="UBA86" s="306"/>
      <c r="UBB86" s="306"/>
      <c r="UBC86" s="306"/>
      <c r="UBD86" s="306"/>
      <c r="UBE86" s="306"/>
      <c r="UBF86" s="306"/>
      <c r="UBG86" s="306"/>
      <c r="UBH86" s="306"/>
      <c r="UBI86" s="306"/>
      <c r="UBJ86" s="306"/>
      <c r="UBK86" s="306"/>
      <c r="UBL86" s="306"/>
      <c r="UBM86" s="306"/>
      <c r="UBN86" s="306"/>
      <c r="UBO86" s="306"/>
      <c r="UBP86" s="306"/>
      <c r="UBQ86" s="306"/>
      <c r="UBR86" s="306"/>
      <c r="UBS86" s="306"/>
      <c r="UBT86" s="306"/>
      <c r="UBU86" s="306"/>
      <c r="UBV86" s="306"/>
      <c r="UBW86" s="306"/>
      <c r="UBX86" s="306"/>
      <c r="UBY86" s="306"/>
      <c r="UBZ86" s="306"/>
      <c r="UCA86" s="306"/>
      <c r="UCB86" s="306"/>
      <c r="UCC86" s="306"/>
      <c r="UCD86" s="306"/>
      <c r="UCE86" s="306"/>
      <c r="UCF86" s="306"/>
      <c r="UCG86" s="306"/>
      <c r="UCH86" s="306"/>
      <c r="UCI86" s="306"/>
      <c r="UCJ86" s="306"/>
      <c r="UCK86" s="306"/>
      <c r="UCL86" s="306"/>
      <c r="UCM86" s="306"/>
      <c r="UCN86" s="306"/>
      <c r="UCO86" s="306"/>
      <c r="UCP86" s="306"/>
      <c r="UCQ86" s="306"/>
      <c r="UCR86" s="306"/>
      <c r="UCS86" s="306"/>
      <c r="UCT86" s="306"/>
      <c r="UCU86" s="306"/>
      <c r="UCV86" s="306"/>
      <c r="UCW86" s="306"/>
      <c r="UCX86" s="306"/>
      <c r="UCY86" s="306"/>
      <c r="UCZ86" s="306"/>
      <c r="UDA86" s="306"/>
      <c r="UDB86" s="306"/>
      <c r="UDC86" s="306"/>
      <c r="UDD86" s="306"/>
      <c r="UDE86" s="306"/>
      <c r="UDF86" s="306"/>
      <c r="UDG86" s="306"/>
      <c r="UDH86" s="306"/>
      <c r="UDI86" s="306"/>
      <c r="UDJ86" s="306"/>
      <c r="UDK86" s="306"/>
      <c r="UDL86" s="306"/>
      <c r="UDM86" s="306"/>
      <c r="UDN86" s="306"/>
      <c r="UDO86" s="306"/>
      <c r="UDP86" s="306"/>
      <c r="UDQ86" s="306"/>
      <c r="UDR86" s="306"/>
      <c r="UDS86" s="306"/>
      <c r="UDT86" s="306"/>
      <c r="UDU86" s="306"/>
      <c r="UDV86" s="306"/>
      <c r="UDW86" s="306"/>
      <c r="UDX86" s="306"/>
      <c r="UDY86" s="306"/>
      <c r="UDZ86" s="306"/>
      <c r="UEA86" s="306"/>
      <c r="UEB86" s="306"/>
      <c r="UEC86" s="306"/>
      <c r="UED86" s="306"/>
      <c r="UEE86" s="306"/>
      <c r="UEF86" s="306"/>
      <c r="UEG86" s="306"/>
      <c r="UEH86" s="306"/>
      <c r="UEI86" s="306"/>
      <c r="UEJ86" s="306"/>
      <c r="UEK86" s="306"/>
      <c r="UEL86" s="306"/>
      <c r="UEM86" s="306"/>
      <c r="UEN86" s="306"/>
      <c r="UEO86" s="306"/>
      <c r="UEP86" s="306"/>
      <c r="UEQ86" s="306"/>
      <c r="UER86" s="306"/>
      <c r="UES86" s="306"/>
      <c r="UET86" s="306"/>
      <c r="UEU86" s="306"/>
      <c r="UEV86" s="306"/>
      <c r="UEW86" s="306"/>
      <c r="UEX86" s="306"/>
      <c r="UEY86" s="306"/>
      <c r="UEZ86" s="306"/>
      <c r="UFA86" s="306"/>
      <c r="UFB86" s="306"/>
      <c r="UFC86" s="306"/>
      <c r="UFD86" s="306"/>
      <c r="UFE86" s="306"/>
      <c r="UFF86" s="306"/>
      <c r="UFG86" s="306"/>
      <c r="UFH86" s="306"/>
      <c r="UFI86" s="306"/>
      <c r="UFJ86" s="306"/>
      <c r="UFK86" s="306"/>
      <c r="UFL86" s="306"/>
      <c r="UFM86" s="306"/>
      <c r="UFN86" s="306"/>
      <c r="UFO86" s="306"/>
      <c r="UFP86" s="306"/>
      <c r="UFQ86" s="306"/>
      <c r="UFR86" s="306"/>
      <c r="UFS86" s="306"/>
      <c r="UFT86" s="306"/>
      <c r="UFU86" s="306"/>
      <c r="UFV86" s="306"/>
      <c r="UFW86" s="306"/>
      <c r="UFX86" s="306"/>
      <c r="UFY86" s="306"/>
      <c r="UFZ86" s="306"/>
      <c r="UGA86" s="306"/>
      <c r="UGB86" s="306"/>
      <c r="UGC86" s="306"/>
      <c r="UGD86" s="306"/>
      <c r="UGE86" s="306"/>
      <c r="UGF86" s="306"/>
      <c r="UGG86" s="306"/>
      <c r="UGH86" s="306"/>
      <c r="UGI86" s="306"/>
      <c r="UGJ86" s="306"/>
      <c r="UGK86" s="306"/>
      <c r="UGL86" s="306"/>
      <c r="UGM86" s="306"/>
      <c r="UGN86" s="306"/>
      <c r="UGO86" s="306"/>
      <c r="UGP86" s="306"/>
      <c r="UGQ86" s="306"/>
      <c r="UGR86" s="306"/>
      <c r="UGS86" s="306"/>
      <c r="UGT86" s="306"/>
      <c r="UGU86" s="306"/>
      <c r="UGV86" s="306"/>
      <c r="UGW86" s="306"/>
      <c r="UGX86" s="306"/>
      <c r="UGY86" s="306"/>
      <c r="UGZ86" s="306"/>
      <c r="UHA86" s="306"/>
      <c r="UHB86" s="306"/>
      <c r="UHC86" s="306"/>
      <c r="UHD86" s="306"/>
      <c r="UHE86" s="306"/>
      <c r="UHF86" s="306"/>
      <c r="UHG86" s="306"/>
      <c r="UHH86" s="306"/>
      <c r="UHI86" s="306"/>
      <c r="UHJ86" s="306"/>
      <c r="UHK86" s="306"/>
      <c r="UHL86" s="306"/>
      <c r="UHM86" s="306"/>
      <c r="UHN86" s="306"/>
      <c r="UHO86" s="306"/>
      <c r="UHP86" s="306"/>
      <c r="UHQ86" s="306"/>
      <c r="UHR86" s="306"/>
      <c r="UHS86" s="306"/>
      <c r="UHT86" s="306"/>
      <c r="UHU86" s="306"/>
      <c r="UHV86" s="306"/>
      <c r="UHW86" s="306"/>
      <c r="UHX86" s="306"/>
      <c r="UHY86" s="306"/>
      <c r="UHZ86" s="306"/>
      <c r="UIA86" s="306"/>
      <c r="UIB86" s="306"/>
      <c r="UIC86" s="306"/>
      <c r="UID86" s="306"/>
      <c r="UIE86" s="306"/>
      <c r="UIF86" s="306"/>
      <c r="UIG86" s="306"/>
      <c r="UIH86" s="306"/>
      <c r="UII86" s="306"/>
      <c r="UIJ86" s="306"/>
      <c r="UIK86" s="306"/>
      <c r="UIL86" s="306"/>
      <c r="UIM86" s="306"/>
      <c r="UIN86" s="306"/>
      <c r="UIO86" s="306"/>
      <c r="UIP86" s="306"/>
      <c r="UIQ86" s="306"/>
      <c r="UIR86" s="306"/>
      <c r="UIS86" s="306"/>
      <c r="UIT86" s="306"/>
      <c r="UIU86" s="306"/>
      <c r="UIV86" s="306"/>
      <c r="UIW86" s="306"/>
      <c r="UIX86" s="306"/>
      <c r="UIY86" s="306"/>
      <c r="UIZ86" s="306"/>
      <c r="UJA86" s="306"/>
      <c r="UJB86" s="306"/>
      <c r="UJC86" s="306"/>
      <c r="UJD86" s="306"/>
      <c r="UJE86" s="306"/>
      <c r="UJF86" s="306"/>
      <c r="UJG86" s="306"/>
      <c r="UJH86" s="306"/>
      <c r="UJI86" s="306"/>
      <c r="UJJ86" s="306"/>
      <c r="UJK86" s="306"/>
      <c r="UJL86" s="306"/>
      <c r="UJM86" s="306"/>
      <c r="UJN86" s="306"/>
      <c r="UJO86" s="306"/>
      <c r="UJP86" s="306"/>
      <c r="UJQ86" s="306"/>
      <c r="UJR86" s="306"/>
      <c r="UJS86" s="306"/>
      <c r="UJT86" s="306"/>
      <c r="UJU86" s="306"/>
      <c r="UJV86" s="306"/>
      <c r="UJW86" s="306"/>
      <c r="UJX86" s="306"/>
      <c r="UJY86" s="306"/>
      <c r="UJZ86" s="306"/>
      <c r="UKA86" s="306"/>
      <c r="UKB86" s="306"/>
      <c r="UKC86" s="306"/>
      <c r="UKD86" s="306"/>
      <c r="UKE86" s="306"/>
      <c r="UKF86" s="306"/>
      <c r="UKG86" s="306"/>
      <c r="UKH86" s="306"/>
      <c r="UKI86" s="306"/>
      <c r="UKJ86" s="306"/>
      <c r="UKK86" s="306"/>
      <c r="UKL86" s="306"/>
      <c r="UKM86" s="306"/>
      <c r="UKN86" s="306"/>
      <c r="UKO86" s="306"/>
      <c r="UKP86" s="306"/>
      <c r="UKQ86" s="306"/>
      <c r="UKR86" s="306"/>
      <c r="UKS86" s="306"/>
      <c r="UKT86" s="306"/>
      <c r="UKU86" s="306"/>
      <c r="UKV86" s="306"/>
      <c r="UKW86" s="306"/>
      <c r="UKX86" s="306"/>
      <c r="UKY86" s="306"/>
      <c r="UKZ86" s="306"/>
      <c r="ULA86" s="306"/>
      <c r="ULB86" s="306"/>
      <c r="ULC86" s="306"/>
      <c r="ULD86" s="306"/>
      <c r="ULE86" s="306"/>
      <c r="ULF86" s="306"/>
      <c r="ULG86" s="306"/>
      <c r="ULH86" s="306"/>
      <c r="ULI86" s="306"/>
      <c r="ULJ86" s="306"/>
      <c r="ULK86" s="306"/>
      <c r="ULL86" s="306"/>
      <c r="ULM86" s="306"/>
      <c r="ULN86" s="306"/>
      <c r="ULO86" s="306"/>
      <c r="ULP86" s="306"/>
      <c r="ULQ86" s="306"/>
      <c r="ULR86" s="306"/>
      <c r="ULS86" s="306"/>
      <c r="ULT86" s="306"/>
      <c r="ULU86" s="306"/>
      <c r="ULV86" s="306"/>
      <c r="ULW86" s="306"/>
      <c r="ULX86" s="306"/>
      <c r="ULY86" s="306"/>
      <c r="ULZ86" s="306"/>
      <c r="UMA86" s="306"/>
      <c r="UMB86" s="306"/>
      <c r="UMC86" s="306"/>
      <c r="UMD86" s="306"/>
      <c r="UME86" s="306"/>
      <c r="UMF86" s="306"/>
      <c r="UMG86" s="306"/>
      <c r="UMH86" s="306"/>
      <c r="UMI86" s="306"/>
      <c r="UMJ86" s="306"/>
      <c r="UMK86" s="306"/>
      <c r="UML86" s="306"/>
      <c r="UMM86" s="306"/>
      <c r="UMN86" s="306"/>
      <c r="UMO86" s="306"/>
      <c r="UMP86" s="306"/>
      <c r="UMQ86" s="306"/>
      <c r="UMR86" s="306"/>
      <c r="UMS86" s="306"/>
      <c r="UMT86" s="306"/>
      <c r="UMU86" s="306"/>
      <c r="UMV86" s="306"/>
      <c r="UMW86" s="306"/>
      <c r="UMX86" s="306"/>
      <c r="UMY86" s="306"/>
      <c r="UMZ86" s="306"/>
      <c r="UNA86" s="306"/>
      <c r="UNB86" s="306"/>
      <c r="UNC86" s="306"/>
      <c r="UND86" s="306"/>
      <c r="UNE86" s="306"/>
      <c r="UNF86" s="306"/>
      <c r="UNG86" s="306"/>
      <c r="UNH86" s="306"/>
      <c r="UNI86" s="306"/>
      <c r="UNJ86" s="306"/>
      <c r="UNK86" s="306"/>
      <c r="UNL86" s="306"/>
      <c r="UNM86" s="306"/>
      <c r="UNN86" s="306"/>
      <c r="UNO86" s="306"/>
      <c r="UNP86" s="306"/>
      <c r="UNQ86" s="306"/>
      <c r="UNR86" s="306"/>
      <c r="UNS86" s="306"/>
      <c r="UNT86" s="306"/>
      <c r="UNU86" s="306"/>
      <c r="UNV86" s="306"/>
      <c r="UNW86" s="306"/>
      <c r="UNX86" s="306"/>
      <c r="UNY86" s="306"/>
      <c r="UNZ86" s="306"/>
      <c r="UOA86" s="306"/>
      <c r="UOB86" s="306"/>
      <c r="UOC86" s="306"/>
      <c r="UOD86" s="306"/>
      <c r="UOE86" s="306"/>
      <c r="UOF86" s="306"/>
      <c r="UOG86" s="306"/>
      <c r="UOH86" s="306"/>
      <c r="UOI86" s="306"/>
      <c r="UOJ86" s="306"/>
      <c r="UOK86" s="306"/>
      <c r="UOL86" s="306"/>
      <c r="UOM86" s="306"/>
      <c r="UON86" s="306"/>
      <c r="UOO86" s="306"/>
      <c r="UOP86" s="306"/>
      <c r="UOQ86" s="306"/>
      <c r="UOR86" s="306"/>
      <c r="UOS86" s="306"/>
      <c r="UOT86" s="306"/>
      <c r="UOU86" s="306"/>
      <c r="UOV86" s="306"/>
      <c r="UOW86" s="306"/>
      <c r="UOX86" s="306"/>
      <c r="UOY86" s="306"/>
      <c r="UOZ86" s="306"/>
      <c r="UPA86" s="306"/>
      <c r="UPB86" s="306"/>
      <c r="UPC86" s="306"/>
      <c r="UPD86" s="306"/>
      <c r="UPE86" s="306"/>
      <c r="UPF86" s="306"/>
      <c r="UPG86" s="306"/>
      <c r="UPH86" s="306"/>
      <c r="UPI86" s="306"/>
      <c r="UPJ86" s="306"/>
      <c r="UPK86" s="306"/>
      <c r="UPL86" s="306"/>
      <c r="UPM86" s="306"/>
      <c r="UPN86" s="306"/>
      <c r="UPO86" s="306"/>
      <c r="UPP86" s="306"/>
      <c r="UPQ86" s="306"/>
      <c r="UPR86" s="306"/>
      <c r="UPS86" s="306"/>
      <c r="UPT86" s="306"/>
      <c r="UPU86" s="306"/>
      <c r="UPV86" s="306"/>
      <c r="UPW86" s="306"/>
      <c r="UPX86" s="306"/>
      <c r="UPY86" s="306"/>
      <c r="UPZ86" s="306"/>
      <c r="UQA86" s="306"/>
      <c r="UQB86" s="306"/>
      <c r="UQC86" s="306"/>
      <c r="UQD86" s="306"/>
      <c r="UQE86" s="306"/>
      <c r="UQF86" s="306"/>
      <c r="UQG86" s="306"/>
      <c r="UQH86" s="306"/>
      <c r="UQI86" s="306"/>
      <c r="UQJ86" s="306"/>
      <c r="UQK86" s="306"/>
      <c r="UQL86" s="306"/>
      <c r="UQM86" s="306"/>
      <c r="UQN86" s="306"/>
      <c r="UQO86" s="306"/>
      <c r="UQP86" s="306"/>
      <c r="UQQ86" s="306"/>
      <c r="UQR86" s="306"/>
      <c r="UQS86" s="306"/>
      <c r="UQT86" s="306"/>
      <c r="UQU86" s="306"/>
      <c r="UQV86" s="306"/>
      <c r="UQW86" s="306"/>
      <c r="UQX86" s="306"/>
      <c r="UQY86" s="306"/>
      <c r="UQZ86" s="306"/>
      <c r="URA86" s="306"/>
      <c r="URB86" s="306"/>
      <c r="URC86" s="306"/>
      <c r="URD86" s="306"/>
      <c r="URE86" s="306"/>
      <c r="URF86" s="306"/>
      <c r="URG86" s="306"/>
      <c r="URH86" s="306"/>
      <c r="URI86" s="306"/>
      <c r="URJ86" s="306"/>
      <c r="URK86" s="306"/>
      <c r="URL86" s="306"/>
      <c r="URM86" s="306"/>
      <c r="URN86" s="306"/>
      <c r="URO86" s="306"/>
      <c r="URP86" s="306"/>
      <c r="URQ86" s="306"/>
      <c r="URR86" s="306"/>
      <c r="URS86" s="306"/>
      <c r="URT86" s="306"/>
      <c r="URU86" s="306"/>
      <c r="URV86" s="306"/>
      <c r="URW86" s="306"/>
      <c r="URX86" s="306"/>
      <c r="URY86" s="306"/>
      <c r="URZ86" s="306"/>
      <c r="USA86" s="306"/>
      <c r="USB86" s="306"/>
      <c r="USC86" s="306"/>
      <c r="USD86" s="306"/>
      <c r="USE86" s="306"/>
      <c r="USF86" s="306"/>
      <c r="USG86" s="306"/>
      <c r="USH86" s="306"/>
      <c r="USI86" s="306"/>
      <c r="USJ86" s="306"/>
      <c r="USK86" s="306"/>
      <c r="USL86" s="306"/>
      <c r="USM86" s="306"/>
      <c r="USN86" s="306"/>
      <c r="USO86" s="306"/>
      <c r="USP86" s="306"/>
      <c r="USQ86" s="306"/>
      <c r="USR86" s="306"/>
      <c r="USS86" s="306"/>
      <c r="UST86" s="306"/>
      <c r="USU86" s="306"/>
      <c r="USV86" s="306"/>
      <c r="USW86" s="306"/>
      <c r="USX86" s="306"/>
      <c r="USY86" s="306"/>
      <c r="USZ86" s="306"/>
      <c r="UTA86" s="306"/>
      <c r="UTB86" s="306"/>
      <c r="UTC86" s="306"/>
      <c r="UTD86" s="306"/>
      <c r="UTE86" s="306"/>
      <c r="UTF86" s="306"/>
      <c r="UTG86" s="306"/>
      <c r="UTH86" s="306"/>
      <c r="UTI86" s="306"/>
      <c r="UTJ86" s="306"/>
      <c r="UTK86" s="306"/>
      <c r="UTL86" s="306"/>
      <c r="UTM86" s="306"/>
      <c r="UTN86" s="306"/>
      <c r="UTO86" s="306"/>
      <c r="UTP86" s="306"/>
      <c r="UTQ86" s="306"/>
      <c r="UTR86" s="306"/>
      <c r="UTS86" s="306"/>
      <c r="UTT86" s="306"/>
      <c r="UTU86" s="306"/>
      <c r="UTV86" s="306"/>
      <c r="UTW86" s="306"/>
      <c r="UTX86" s="306"/>
      <c r="UTY86" s="306"/>
      <c r="UTZ86" s="306"/>
      <c r="UUA86" s="306"/>
      <c r="UUB86" s="306"/>
      <c r="UUC86" s="306"/>
      <c r="UUD86" s="306"/>
      <c r="UUE86" s="306"/>
      <c r="UUF86" s="306"/>
      <c r="UUG86" s="306"/>
      <c r="UUH86" s="306"/>
      <c r="UUI86" s="306"/>
      <c r="UUJ86" s="306"/>
      <c r="UUK86" s="306"/>
      <c r="UUL86" s="306"/>
      <c r="UUM86" s="306"/>
      <c r="UUN86" s="306"/>
      <c r="UUO86" s="306"/>
      <c r="UUP86" s="306"/>
      <c r="UUQ86" s="306"/>
      <c r="UUR86" s="306"/>
      <c r="UUS86" s="306"/>
      <c r="UUT86" s="306"/>
      <c r="UUU86" s="306"/>
      <c r="UUV86" s="306"/>
      <c r="UUW86" s="306"/>
      <c r="UUX86" s="306"/>
      <c r="UUY86" s="306"/>
      <c r="UUZ86" s="306"/>
      <c r="UVA86" s="306"/>
      <c r="UVB86" s="306"/>
      <c r="UVC86" s="306"/>
      <c r="UVD86" s="306"/>
      <c r="UVE86" s="306"/>
      <c r="UVF86" s="306"/>
      <c r="UVG86" s="306"/>
      <c r="UVH86" s="306"/>
      <c r="UVI86" s="306"/>
      <c r="UVJ86" s="306"/>
      <c r="UVK86" s="306"/>
      <c r="UVL86" s="306"/>
      <c r="UVM86" s="306"/>
      <c r="UVN86" s="306"/>
      <c r="UVO86" s="306"/>
      <c r="UVP86" s="306"/>
      <c r="UVQ86" s="306"/>
      <c r="UVR86" s="306"/>
      <c r="UVS86" s="306"/>
      <c r="UVT86" s="306"/>
      <c r="UVU86" s="306"/>
      <c r="UVV86" s="306"/>
      <c r="UVW86" s="306"/>
      <c r="UVX86" s="306"/>
      <c r="UVY86" s="306"/>
      <c r="UVZ86" s="306"/>
      <c r="UWA86" s="306"/>
      <c r="UWB86" s="306"/>
      <c r="UWC86" s="306"/>
      <c r="UWD86" s="306"/>
      <c r="UWE86" s="306"/>
      <c r="UWF86" s="306"/>
      <c r="UWG86" s="306"/>
      <c r="UWH86" s="306"/>
      <c r="UWI86" s="306"/>
      <c r="UWJ86" s="306"/>
      <c r="UWK86" s="306"/>
      <c r="UWL86" s="306"/>
      <c r="UWM86" s="306"/>
      <c r="UWN86" s="306"/>
      <c r="UWO86" s="306"/>
      <c r="UWP86" s="306"/>
      <c r="UWQ86" s="306"/>
      <c r="UWR86" s="306"/>
      <c r="UWS86" s="306"/>
      <c r="UWT86" s="306"/>
      <c r="UWU86" s="306"/>
      <c r="UWV86" s="306"/>
      <c r="UWW86" s="306"/>
      <c r="UWX86" s="306"/>
      <c r="UWY86" s="306"/>
      <c r="UWZ86" s="306"/>
      <c r="UXA86" s="306"/>
      <c r="UXB86" s="306"/>
      <c r="UXC86" s="306"/>
      <c r="UXD86" s="306"/>
      <c r="UXE86" s="306"/>
      <c r="UXF86" s="306"/>
      <c r="UXG86" s="306"/>
      <c r="UXH86" s="306"/>
      <c r="UXI86" s="306"/>
      <c r="UXJ86" s="306"/>
      <c r="UXK86" s="306"/>
      <c r="UXL86" s="306"/>
      <c r="UXM86" s="306"/>
      <c r="UXN86" s="306"/>
      <c r="UXO86" s="306"/>
      <c r="UXP86" s="306"/>
      <c r="UXQ86" s="306"/>
      <c r="UXR86" s="306"/>
      <c r="UXS86" s="306"/>
      <c r="UXT86" s="306"/>
      <c r="UXU86" s="306"/>
      <c r="UXV86" s="306"/>
      <c r="UXW86" s="306"/>
      <c r="UXX86" s="306"/>
      <c r="UXY86" s="306"/>
      <c r="UXZ86" s="306"/>
      <c r="UYA86" s="306"/>
      <c r="UYB86" s="306"/>
      <c r="UYC86" s="306"/>
      <c r="UYD86" s="306"/>
      <c r="UYE86" s="306"/>
      <c r="UYF86" s="306"/>
      <c r="UYG86" s="306"/>
      <c r="UYH86" s="306"/>
      <c r="UYI86" s="306"/>
      <c r="UYJ86" s="306"/>
      <c r="UYK86" s="306"/>
      <c r="UYL86" s="306"/>
      <c r="UYM86" s="306"/>
      <c r="UYN86" s="306"/>
      <c r="UYO86" s="306"/>
      <c r="UYP86" s="306"/>
      <c r="UYQ86" s="306"/>
      <c r="UYR86" s="306"/>
      <c r="UYS86" s="306"/>
      <c r="UYT86" s="306"/>
      <c r="UYU86" s="306"/>
      <c r="UYV86" s="306"/>
      <c r="UYW86" s="306"/>
      <c r="UYX86" s="306"/>
      <c r="UYY86" s="306"/>
      <c r="UYZ86" s="306"/>
      <c r="UZA86" s="306"/>
      <c r="UZB86" s="306"/>
      <c r="UZC86" s="306"/>
      <c r="UZD86" s="306"/>
      <c r="UZE86" s="306"/>
      <c r="UZF86" s="306"/>
      <c r="UZG86" s="306"/>
      <c r="UZH86" s="306"/>
      <c r="UZI86" s="306"/>
      <c r="UZJ86" s="306"/>
      <c r="UZK86" s="306"/>
      <c r="UZL86" s="306"/>
      <c r="UZM86" s="306"/>
      <c r="UZN86" s="306"/>
      <c r="UZO86" s="306"/>
      <c r="UZP86" s="306"/>
      <c r="UZQ86" s="306"/>
      <c r="UZR86" s="306"/>
      <c r="UZS86" s="306"/>
      <c r="UZT86" s="306"/>
      <c r="UZU86" s="306"/>
      <c r="UZV86" s="306"/>
      <c r="UZW86" s="306"/>
      <c r="UZX86" s="306"/>
      <c r="UZY86" s="306"/>
      <c r="UZZ86" s="306"/>
      <c r="VAA86" s="306"/>
      <c r="VAB86" s="306"/>
      <c r="VAC86" s="306"/>
      <c r="VAD86" s="306"/>
      <c r="VAE86" s="306"/>
      <c r="VAF86" s="306"/>
      <c r="VAG86" s="306"/>
      <c r="VAH86" s="306"/>
      <c r="VAI86" s="306"/>
      <c r="VAJ86" s="306"/>
      <c r="VAK86" s="306"/>
      <c r="VAL86" s="306"/>
      <c r="VAM86" s="306"/>
      <c r="VAN86" s="306"/>
      <c r="VAO86" s="306"/>
      <c r="VAP86" s="306"/>
      <c r="VAQ86" s="306"/>
      <c r="VAR86" s="306"/>
      <c r="VAS86" s="306"/>
      <c r="VAT86" s="306"/>
      <c r="VAU86" s="306"/>
      <c r="VAV86" s="306"/>
      <c r="VAW86" s="306"/>
      <c r="VAX86" s="306"/>
      <c r="VAY86" s="306"/>
      <c r="VAZ86" s="306"/>
      <c r="VBA86" s="306"/>
      <c r="VBB86" s="306"/>
      <c r="VBC86" s="306"/>
      <c r="VBD86" s="306"/>
      <c r="VBE86" s="306"/>
      <c r="VBF86" s="306"/>
      <c r="VBG86" s="306"/>
      <c r="VBH86" s="306"/>
      <c r="VBI86" s="306"/>
      <c r="VBJ86" s="306"/>
      <c r="VBK86" s="306"/>
      <c r="VBL86" s="306"/>
      <c r="VBM86" s="306"/>
      <c r="VBN86" s="306"/>
      <c r="VBO86" s="306"/>
      <c r="VBP86" s="306"/>
      <c r="VBQ86" s="306"/>
      <c r="VBR86" s="306"/>
      <c r="VBS86" s="306"/>
      <c r="VBT86" s="306"/>
      <c r="VBU86" s="306"/>
      <c r="VBV86" s="306"/>
      <c r="VBW86" s="306"/>
      <c r="VBX86" s="306"/>
      <c r="VBY86" s="306"/>
      <c r="VBZ86" s="306"/>
      <c r="VCA86" s="306"/>
      <c r="VCB86" s="306"/>
      <c r="VCC86" s="306"/>
      <c r="VCD86" s="306"/>
      <c r="VCE86" s="306"/>
      <c r="VCF86" s="306"/>
      <c r="VCG86" s="306"/>
      <c r="VCH86" s="306"/>
      <c r="VCI86" s="306"/>
      <c r="VCJ86" s="306"/>
      <c r="VCK86" s="306"/>
      <c r="VCL86" s="306"/>
      <c r="VCM86" s="306"/>
      <c r="VCN86" s="306"/>
      <c r="VCO86" s="306"/>
      <c r="VCP86" s="306"/>
      <c r="VCQ86" s="306"/>
      <c r="VCR86" s="306"/>
      <c r="VCS86" s="306"/>
      <c r="VCT86" s="306"/>
      <c r="VCU86" s="306"/>
      <c r="VCV86" s="306"/>
      <c r="VCW86" s="306"/>
      <c r="VCX86" s="306"/>
      <c r="VCY86" s="306"/>
      <c r="VCZ86" s="306"/>
      <c r="VDA86" s="306"/>
      <c r="VDB86" s="306"/>
      <c r="VDC86" s="306"/>
      <c r="VDD86" s="306"/>
      <c r="VDE86" s="306"/>
      <c r="VDF86" s="306"/>
      <c r="VDG86" s="306"/>
      <c r="VDH86" s="306"/>
      <c r="VDI86" s="306"/>
      <c r="VDJ86" s="306"/>
      <c r="VDK86" s="306"/>
      <c r="VDL86" s="306"/>
      <c r="VDM86" s="306"/>
      <c r="VDN86" s="306"/>
      <c r="VDO86" s="306"/>
      <c r="VDP86" s="306"/>
      <c r="VDQ86" s="306"/>
      <c r="VDR86" s="306"/>
      <c r="VDS86" s="306"/>
      <c r="VDT86" s="306"/>
      <c r="VDU86" s="306"/>
      <c r="VDV86" s="306"/>
      <c r="VDW86" s="306"/>
      <c r="VDX86" s="306"/>
      <c r="VDY86" s="306"/>
      <c r="VDZ86" s="306"/>
      <c r="VEA86" s="306"/>
      <c r="VEB86" s="306"/>
      <c r="VEC86" s="306"/>
      <c r="VED86" s="306"/>
      <c r="VEE86" s="306"/>
      <c r="VEF86" s="306"/>
      <c r="VEG86" s="306"/>
      <c r="VEH86" s="306"/>
      <c r="VEI86" s="306"/>
      <c r="VEJ86" s="306"/>
      <c r="VEK86" s="306"/>
      <c r="VEL86" s="306"/>
      <c r="VEM86" s="306"/>
      <c r="VEN86" s="306"/>
      <c r="VEO86" s="306"/>
      <c r="VEP86" s="306"/>
      <c r="VEQ86" s="306"/>
      <c r="VER86" s="306"/>
      <c r="VES86" s="306"/>
      <c r="VET86" s="306"/>
      <c r="VEU86" s="306"/>
      <c r="VEV86" s="306"/>
      <c r="VEW86" s="306"/>
      <c r="VEX86" s="306"/>
      <c r="VEY86" s="306"/>
      <c r="VEZ86" s="306"/>
      <c r="VFA86" s="306"/>
      <c r="VFB86" s="306"/>
      <c r="VFC86" s="306"/>
      <c r="VFD86" s="306"/>
      <c r="VFE86" s="306"/>
      <c r="VFF86" s="306"/>
      <c r="VFG86" s="306"/>
      <c r="VFH86" s="306"/>
      <c r="VFI86" s="306"/>
      <c r="VFJ86" s="306"/>
      <c r="VFK86" s="306"/>
      <c r="VFL86" s="306"/>
      <c r="VFM86" s="306"/>
      <c r="VFN86" s="306"/>
      <c r="VFO86" s="306"/>
      <c r="VFP86" s="306"/>
      <c r="VFQ86" s="306"/>
      <c r="VFR86" s="306"/>
      <c r="VFS86" s="306"/>
      <c r="VFT86" s="306"/>
      <c r="VFU86" s="306"/>
      <c r="VFV86" s="306"/>
      <c r="VFW86" s="306"/>
      <c r="VFX86" s="306"/>
      <c r="VFY86" s="306"/>
      <c r="VFZ86" s="306"/>
      <c r="VGA86" s="306"/>
      <c r="VGB86" s="306"/>
      <c r="VGC86" s="306"/>
      <c r="VGD86" s="306"/>
      <c r="VGE86" s="306"/>
      <c r="VGF86" s="306"/>
      <c r="VGG86" s="306"/>
      <c r="VGH86" s="306"/>
      <c r="VGI86" s="306"/>
      <c r="VGJ86" s="306"/>
      <c r="VGK86" s="306"/>
      <c r="VGL86" s="306"/>
      <c r="VGM86" s="306"/>
      <c r="VGN86" s="306"/>
      <c r="VGO86" s="306"/>
      <c r="VGP86" s="306"/>
      <c r="VGQ86" s="306"/>
      <c r="VGR86" s="306"/>
      <c r="VGS86" s="306"/>
      <c r="VGT86" s="306"/>
      <c r="VGU86" s="306"/>
      <c r="VGV86" s="306"/>
      <c r="VGW86" s="306"/>
      <c r="VGX86" s="306"/>
      <c r="VGY86" s="306"/>
      <c r="VGZ86" s="306"/>
      <c r="VHA86" s="306"/>
      <c r="VHB86" s="306"/>
      <c r="VHC86" s="306"/>
      <c r="VHD86" s="306"/>
      <c r="VHE86" s="306"/>
      <c r="VHF86" s="306"/>
      <c r="VHG86" s="306"/>
      <c r="VHH86" s="306"/>
      <c r="VHI86" s="306"/>
      <c r="VHJ86" s="306"/>
      <c r="VHK86" s="306"/>
      <c r="VHL86" s="306"/>
      <c r="VHM86" s="306"/>
      <c r="VHN86" s="306"/>
      <c r="VHO86" s="306"/>
      <c r="VHP86" s="306"/>
      <c r="VHQ86" s="306"/>
      <c r="VHR86" s="306"/>
      <c r="VHS86" s="306"/>
      <c r="VHT86" s="306"/>
      <c r="VHU86" s="306"/>
      <c r="VHV86" s="306"/>
      <c r="VHW86" s="306"/>
      <c r="VHX86" s="306"/>
      <c r="VHY86" s="306"/>
      <c r="VHZ86" s="306"/>
      <c r="VIA86" s="306"/>
      <c r="VIB86" s="306"/>
      <c r="VIC86" s="306"/>
      <c r="VID86" s="306"/>
      <c r="VIE86" s="306"/>
      <c r="VIF86" s="306"/>
      <c r="VIG86" s="306"/>
      <c r="VIH86" s="306"/>
      <c r="VII86" s="306"/>
      <c r="VIJ86" s="306"/>
      <c r="VIK86" s="306"/>
      <c r="VIL86" s="306"/>
      <c r="VIM86" s="306"/>
      <c r="VIN86" s="306"/>
      <c r="VIO86" s="306"/>
      <c r="VIP86" s="306"/>
      <c r="VIQ86" s="306"/>
      <c r="VIR86" s="306"/>
      <c r="VIS86" s="306"/>
      <c r="VIT86" s="306"/>
      <c r="VIU86" s="306"/>
      <c r="VIV86" s="306"/>
      <c r="VIW86" s="306"/>
      <c r="VIX86" s="306"/>
      <c r="VIY86" s="306"/>
      <c r="VIZ86" s="306"/>
      <c r="VJA86" s="306"/>
      <c r="VJB86" s="306"/>
      <c r="VJC86" s="306"/>
      <c r="VJD86" s="306"/>
      <c r="VJE86" s="306"/>
      <c r="VJF86" s="306"/>
      <c r="VJG86" s="306"/>
      <c r="VJH86" s="306"/>
      <c r="VJI86" s="306"/>
      <c r="VJJ86" s="306"/>
      <c r="VJK86" s="306"/>
      <c r="VJL86" s="306"/>
      <c r="VJM86" s="306"/>
      <c r="VJN86" s="306"/>
      <c r="VJO86" s="306"/>
      <c r="VJP86" s="306"/>
      <c r="VJQ86" s="306"/>
      <c r="VJR86" s="306"/>
      <c r="VJS86" s="306"/>
      <c r="VJT86" s="306"/>
      <c r="VJU86" s="306"/>
      <c r="VJV86" s="306"/>
      <c r="VJW86" s="306"/>
      <c r="VJX86" s="306"/>
      <c r="VJY86" s="306"/>
      <c r="VJZ86" s="306"/>
      <c r="VKA86" s="306"/>
      <c r="VKB86" s="306"/>
      <c r="VKC86" s="306"/>
      <c r="VKD86" s="306"/>
      <c r="VKE86" s="306"/>
      <c r="VKF86" s="306"/>
      <c r="VKG86" s="306"/>
      <c r="VKH86" s="306"/>
      <c r="VKI86" s="306"/>
      <c r="VKJ86" s="306"/>
      <c r="VKK86" s="306"/>
      <c r="VKL86" s="306"/>
      <c r="VKM86" s="306"/>
      <c r="VKN86" s="306"/>
      <c r="VKO86" s="306"/>
      <c r="VKP86" s="306"/>
      <c r="VKQ86" s="306"/>
      <c r="VKR86" s="306"/>
      <c r="VKS86" s="306"/>
      <c r="VKT86" s="306"/>
      <c r="VKU86" s="306"/>
      <c r="VKV86" s="306"/>
      <c r="VKW86" s="306"/>
      <c r="VKX86" s="306"/>
      <c r="VKY86" s="306"/>
      <c r="VKZ86" s="306"/>
      <c r="VLA86" s="306"/>
      <c r="VLB86" s="306"/>
      <c r="VLC86" s="306"/>
      <c r="VLD86" s="306"/>
      <c r="VLE86" s="306"/>
      <c r="VLF86" s="306"/>
      <c r="VLG86" s="306"/>
      <c r="VLH86" s="306"/>
      <c r="VLI86" s="306"/>
      <c r="VLJ86" s="306"/>
      <c r="VLK86" s="306"/>
      <c r="VLL86" s="306"/>
      <c r="VLM86" s="306"/>
      <c r="VLN86" s="306"/>
      <c r="VLO86" s="306"/>
      <c r="VLP86" s="306"/>
      <c r="VLQ86" s="306"/>
      <c r="VLR86" s="306"/>
      <c r="VLS86" s="306"/>
      <c r="VLT86" s="306"/>
      <c r="VLU86" s="306"/>
      <c r="VLV86" s="306"/>
      <c r="VLW86" s="306"/>
      <c r="VLX86" s="306"/>
      <c r="VLY86" s="306"/>
      <c r="VLZ86" s="306"/>
      <c r="VMA86" s="306"/>
      <c r="VMB86" s="306"/>
      <c r="VMC86" s="306"/>
      <c r="VMD86" s="306"/>
      <c r="VME86" s="306"/>
      <c r="VMF86" s="306"/>
      <c r="VMG86" s="306"/>
      <c r="VMH86" s="306"/>
      <c r="VMI86" s="306"/>
      <c r="VMJ86" s="306"/>
      <c r="VMK86" s="306"/>
      <c r="VML86" s="306"/>
      <c r="VMM86" s="306"/>
      <c r="VMN86" s="306"/>
      <c r="VMO86" s="306"/>
      <c r="VMP86" s="306"/>
      <c r="VMQ86" s="306"/>
      <c r="VMR86" s="306"/>
      <c r="VMS86" s="306"/>
      <c r="VMT86" s="306"/>
      <c r="VMU86" s="306"/>
      <c r="VMV86" s="306"/>
      <c r="VMW86" s="306"/>
      <c r="VMX86" s="306"/>
      <c r="VMY86" s="306"/>
      <c r="VMZ86" s="306"/>
      <c r="VNA86" s="306"/>
      <c r="VNB86" s="306"/>
      <c r="VNC86" s="306"/>
      <c r="VND86" s="306"/>
      <c r="VNE86" s="306"/>
      <c r="VNF86" s="306"/>
      <c r="VNG86" s="306"/>
      <c r="VNH86" s="306"/>
      <c r="VNI86" s="306"/>
      <c r="VNJ86" s="306"/>
      <c r="VNK86" s="306"/>
      <c r="VNL86" s="306"/>
      <c r="VNM86" s="306"/>
      <c r="VNN86" s="306"/>
      <c r="VNO86" s="306"/>
      <c r="VNP86" s="306"/>
      <c r="VNQ86" s="306"/>
      <c r="VNR86" s="306"/>
      <c r="VNS86" s="306"/>
      <c r="VNT86" s="306"/>
      <c r="VNU86" s="306"/>
      <c r="VNV86" s="306"/>
      <c r="VNW86" s="306"/>
      <c r="VNX86" s="306"/>
      <c r="VNY86" s="306"/>
      <c r="VNZ86" s="306"/>
      <c r="VOA86" s="306"/>
      <c r="VOB86" s="306"/>
      <c r="VOC86" s="306"/>
      <c r="VOD86" s="306"/>
      <c r="VOE86" s="306"/>
      <c r="VOF86" s="306"/>
      <c r="VOG86" s="306"/>
      <c r="VOH86" s="306"/>
      <c r="VOI86" s="306"/>
      <c r="VOJ86" s="306"/>
      <c r="VOK86" s="306"/>
      <c r="VOL86" s="306"/>
      <c r="VOM86" s="306"/>
      <c r="VON86" s="306"/>
      <c r="VOO86" s="306"/>
      <c r="VOP86" s="306"/>
      <c r="VOQ86" s="306"/>
      <c r="VOR86" s="306"/>
      <c r="VOS86" s="306"/>
      <c r="VOT86" s="306"/>
      <c r="VOU86" s="306"/>
      <c r="VOV86" s="306"/>
      <c r="VOW86" s="306"/>
      <c r="VOX86" s="306"/>
      <c r="VOY86" s="306"/>
      <c r="VOZ86" s="306"/>
      <c r="VPA86" s="306"/>
      <c r="VPB86" s="306"/>
      <c r="VPC86" s="306"/>
      <c r="VPD86" s="306"/>
      <c r="VPE86" s="306"/>
      <c r="VPF86" s="306"/>
      <c r="VPG86" s="306"/>
      <c r="VPH86" s="306"/>
      <c r="VPI86" s="306"/>
      <c r="VPJ86" s="306"/>
      <c r="VPK86" s="306"/>
      <c r="VPL86" s="306"/>
      <c r="VPM86" s="306"/>
      <c r="VPN86" s="306"/>
      <c r="VPO86" s="306"/>
      <c r="VPP86" s="306"/>
      <c r="VPQ86" s="306"/>
      <c r="VPR86" s="306"/>
      <c r="VPS86" s="306"/>
      <c r="VPT86" s="306"/>
      <c r="VPU86" s="306"/>
      <c r="VPV86" s="306"/>
      <c r="VPW86" s="306"/>
      <c r="VPX86" s="306"/>
      <c r="VPY86" s="306"/>
      <c r="VPZ86" s="306"/>
      <c r="VQA86" s="306"/>
      <c r="VQB86" s="306"/>
      <c r="VQC86" s="306"/>
      <c r="VQD86" s="306"/>
      <c r="VQE86" s="306"/>
      <c r="VQF86" s="306"/>
      <c r="VQG86" s="306"/>
      <c r="VQH86" s="306"/>
      <c r="VQI86" s="306"/>
      <c r="VQJ86" s="306"/>
      <c r="VQK86" s="306"/>
      <c r="VQL86" s="306"/>
      <c r="VQM86" s="306"/>
      <c r="VQN86" s="306"/>
      <c r="VQO86" s="306"/>
      <c r="VQP86" s="306"/>
      <c r="VQQ86" s="306"/>
      <c r="VQR86" s="306"/>
      <c r="VQS86" s="306"/>
      <c r="VQT86" s="306"/>
      <c r="VQU86" s="306"/>
      <c r="VQV86" s="306"/>
      <c r="VQW86" s="306"/>
      <c r="VQX86" s="306"/>
      <c r="VQY86" s="306"/>
      <c r="VQZ86" s="306"/>
      <c r="VRA86" s="306"/>
      <c r="VRB86" s="306"/>
      <c r="VRC86" s="306"/>
      <c r="VRD86" s="306"/>
      <c r="VRE86" s="306"/>
      <c r="VRF86" s="306"/>
      <c r="VRG86" s="306"/>
      <c r="VRH86" s="306"/>
      <c r="VRI86" s="306"/>
      <c r="VRJ86" s="306"/>
      <c r="VRK86" s="306"/>
      <c r="VRL86" s="306"/>
      <c r="VRM86" s="306"/>
      <c r="VRN86" s="306"/>
      <c r="VRO86" s="306"/>
      <c r="VRP86" s="306"/>
      <c r="VRQ86" s="306"/>
      <c r="VRR86" s="306"/>
      <c r="VRS86" s="306"/>
      <c r="VRT86" s="306"/>
      <c r="VRU86" s="306"/>
      <c r="VRV86" s="306"/>
      <c r="VRW86" s="306"/>
      <c r="VRX86" s="306"/>
      <c r="VRY86" s="306"/>
      <c r="VRZ86" s="306"/>
      <c r="VSA86" s="306"/>
      <c r="VSB86" s="306"/>
      <c r="VSC86" s="306"/>
      <c r="VSD86" s="306"/>
      <c r="VSE86" s="306"/>
      <c r="VSF86" s="306"/>
      <c r="VSG86" s="306"/>
      <c r="VSH86" s="306"/>
      <c r="VSI86" s="306"/>
      <c r="VSJ86" s="306"/>
      <c r="VSK86" s="306"/>
      <c r="VSL86" s="306"/>
      <c r="VSM86" s="306"/>
      <c r="VSN86" s="306"/>
      <c r="VSO86" s="306"/>
      <c r="VSP86" s="306"/>
      <c r="VSQ86" s="306"/>
      <c r="VSR86" s="306"/>
      <c r="VSS86" s="306"/>
      <c r="VST86" s="306"/>
      <c r="VSU86" s="306"/>
      <c r="VSV86" s="306"/>
      <c r="VSW86" s="306"/>
      <c r="VSX86" s="306"/>
      <c r="VSY86" s="306"/>
      <c r="VSZ86" s="306"/>
      <c r="VTA86" s="306"/>
      <c r="VTB86" s="306"/>
      <c r="VTC86" s="306"/>
      <c r="VTD86" s="306"/>
      <c r="VTE86" s="306"/>
      <c r="VTF86" s="306"/>
      <c r="VTG86" s="306"/>
      <c r="VTH86" s="306"/>
      <c r="VTI86" s="306"/>
      <c r="VTJ86" s="306"/>
      <c r="VTK86" s="306"/>
      <c r="VTL86" s="306"/>
      <c r="VTM86" s="306"/>
      <c r="VTN86" s="306"/>
      <c r="VTO86" s="306"/>
      <c r="VTP86" s="306"/>
      <c r="VTQ86" s="306"/>
      <c r="VTR86" s="306"/>
      <c r="VTS86" s="306"/>
      <c r="VTT86" s="306"/>
      <c r="VTU86" s="306"/>
      <c r="VTV86" s="306"/>
      <c r="VTW86" s="306"/>
      <c r="VTX86" s="306"/>
      <c r="VTY86" s="306"/>
      <c r="VTZ86" s="306"/>
      <c r="VUA86" s="306"/>
      <c r="VUB86" s="306"/>
      <c r="VUC86" s="306"/>
      <c r="VUD86" s="306"/>
      <c r="VUE86" s="306"/>
      <c r="VUF86" s="306"/>
      <c r="VUG86" s="306"/>
      <c r="VUH86" s="306"/>
      <c r="VUI86" s="306"/>
      <c r="VUJ86" s="306"/>
      <c r="VUK86" s="306"/>
      <c r="VUL86" s="306"/>
      <c r="VUM86" s="306"/>
      <c r="VUN86" s="306"/>
      <c r="VUO86" s="306"/>
      <c r="VUP86" s="306"/>
      <c r="VUQ86" s="306"/>
      <c r="VUR86" s="306"/>
      <c r="VUS86" s="306"/>
      <c r="VUT86" s="306"/>
      <c r="VUU86" s="306"/>
      <c r="VUV86" s="306"/>
      <c r="VUW86" s="306"/>
      <c r="VUX86" s="306"/>
      <c r="VUY86" s="306"/>
      <c r="VUZ86" s="306"/>
      <c r="VVA86" s="306"/>
      <c r="VVB86" s="306"/>
      <c r="VVC86" s="306"/>
      <c r="VVD86" s="306"/>
      <c r="VVE86" s="306"/>
      <c r="VVF86" s="306"/>
      <c r="VVG86" s="306"/>
      <c r="VVH86" s="306"/>
      <c r="VVI86" s="306"/>
      <c r="VVJ86" s="306"/>
      <c r="VVK86" s="306"/>
      <c r="VVL86" s="306"/>
      <c r="VVM86" s="306"/>
      <c r="VVN86" s="306"/>
      <c r="VVO86" s="306"/>
      <c r="VVP86" s="306"/>
      <c r="VVQ86" s="306"/>
      <c r="VVR86" s="306"/>
      <c r="VVS86" s="306"/>
      <c r="VVT86" s="306"/>
      <c r="VVU86" s="306"/>
      <c r="VVV86" s="306"/>
      <c r="VVW86" s="306"/>
      <c r="VVX86" s="306"/>
      <c r="VVY86" s="306"/>
      <c r="VVZ86" s="306"/>
      <c r="VWA86" s="306"/>
      <c r="VWB86" s="306"/>
      <c r="VWC86" s="306"/>
      <c r="VWD86" s="306"/>
      <c r="VWE86" s="306"/>
      <c r="VWF86" s="306"/>
      <c r="VWG86" s="306"/>
      <c r="VWH86" s="306"/>
      <c r="VWI86" s="306"/>
      <c r="VWJ86" s="306"/>
      <c r="VWK86" s="306"/>
      <c r="VWL86" s="306"/>
      <c r="VWM86" s="306"/>
      <c r="VWN86" s="306"/>
      <c r="VWO86" s="306"/>
      <c r="VWP86" s="306"/>
      <c r="VWQ86" s="306"/>
      <c r="VWR86" s="306"/>
      <c r="VWS86" s="306"/>
      <c r="VWT86" s="306"/>
      <c r="VWU86" s="306"/>
      <c r="VWV86" s="306"/>
      <c r="VWW86" s="306"/>
      <c r="VWX86" s="306"/>
      <c r="VWY86" s="306"/>
      <c r="VWZ86" s="306"/>
      <c r="VXA86" s="306"/>
      <c r="VXB86" s="306"/>
      <c r="VXC86" s="306"/>
      <c r="VXD86" s="306"/>
      <c r="VXE86" s="306"/>
      <c r="VXF86" s="306"/>
      <c r="VXG86" s="306"/>
      <c r="VXH86" s="306"/>
      <c r="VXI86" s="306"/>
      <c r="VXJ86" s="306"/>
      <c r="VXK86" s="306"/>
      <c r="VXL86" s="306"/>
      <c r="VXM86" s="306"/>
      <c r="VXN86" s="306"/>
      <c r="VXO86" s="306"/>
      <c r="VXP86" s="306"/>
      <c r="VXQ86" s="306"/>
      <c r="VXR86" s="306"/>
      <c r="VXS86" s="306"/>
      <c r="VXT86" s="306"/>
      <c r="VXU86" s="306"/>
      <c r="VXV86" s="306"/>
      <c r="VXW86" s="306"/>
      <c r="VXX86" s="306"/>
      <c r="VXY86" s="306"/>
      <c r="VXZ86" s="306"/>
      <c r="VYA86" s="306"/>
      <c r="VYB86" s="306"/>
      <c r="VYC86" s="306"/>
      <c r="VYD86" s="306"/>
      <c r="VYE86" s="306"/>
      <c r="VYF86" s="306"/>
      <c r="VYG86" s="306"/>
      <c r="VYH86" s="306"/>
      <c r="VYI86" s="306"/>
      <c r="VYJ86" s="306"/>
      <c r="VYK86" s="306"/>
      <c r="VYL86" s="306"/>
      <c r="VYM86" s="306"/>
      <c r="VYN86" s="306"/>
      <c r="VYO86" s="306"/>
      <c r="VYP86" s="306"/>
      <c r="VYQ86" s="306"/>
      <c r="VYR86" s="306"/>
      <c r="VYS86" s="306"/>
      <c r="VYT86" s="306"/>
      <c r="VYU86" s="306"/>
      <c r="VYV86" s="306"/>
      <c r="VYW86" s="306"/>
      <c r="VYX86" s="306"/>
      <c r="VYY86" s="306"/>
      <c r="VYZ86" s="306"/>
      <c r="VZA86" s="306"/>
      <c r="VZB86" s="306"/>
      <c r="VZC86" s="306"/>
      <c r="VZD86" s="306"/>
      <c r="VZE86" s="306"/>
      <c r="VZF86" s="306"/>
      <c r="VZG86" s="306"/>
      <c r="VZH86" s="306"/>
      <c r="VZI86" s="306"/>
      <c r="VZJ86" s="306"/>
      <c r="VZK86" s="306"/>
      <c r="VZL86" s="306"/>
      <c r="VZM86" s="306"/>
      <c r="VZN86" s="306"/>
      <c r="VZO86" s="306"/>
      <c r="VZP86" s="306"/>
      <c r="VZQ86" s="306"/>
      <c r="VZR86" s="306"/>
      <c r="VZS86" s="306"/>
      <c r="VZT86" s="306"/>
      <c r="VZU86" s="306"/>
      <c r="VZV86" s="306"/>
      <c r="VZW86" s="306"/>
      <c r="VZX86" s="306"/>
      <c r="VZY86" s="306"/>
      <c r="VZZ86" s="306"/>
      <c r="WAA86" s="306"/>
      <c r="WAB86" s="306"/>
      <c r="WAC86" s="306"/>
      <c r="WAD86" s="306"/>
      <c r="WAE86" s="306"/>
      <c r="WAF86" s="306"/>
      <c r="WAG86" s="306"/>
      <c r="WAH86" s="306"/>
      <c r="WAI86" s="306"/>
      <c r="WAJ86" s="306"/>
      <c r="WAK86" s="306"/>
      <c r="WAL86" s="306"/>
      <c r="WAM86" s="306"/>
      <c r="WAN86" s="306"/>
      <c r="WAO86" s="306"/>
      <c r="WAP86" s="306"/>
      <c r="WAQ86" s="306"/>
      <c r="WAR86" s="306"/>
      <c r="WAS86" s="306"/>
      <c r="WAT86" s="306"/>
      <c r="WAU86" s="306"/>
      <c r="WAV86" s="306"/>
      <c r="WAW86" s="306"/>
      <c r="WAX86" s="306"/>
      <c r="WAY86" s="306"/>
      <c r="WAZ86" s="306"/>
      <c r="WBA86" s="306"/>
      <c r="WBB86" s="306"/>
      <c r="WBC86" s="306"/>
      <c r="WBD86" s="306"/>
      <c r="WBE86" s="306"/>
      <c r="WBF86" s="306"/>
      <c r="WBG86" s="306"/>
      <c r="WBH86" s="306"/>
      <c r="WBI86" s="306"/>
      <c r="WBJ86" s="306"/>
      <c r="WBK86" s="306"/>
      <c r="WBL86" s="306"/>
      <c r="WBM86" s="306"/>
      <c r="WBN86" s="306"/>
      <c r="WBO86" s="306"/>
      <c r="WBP86" s="306"/>
      <c r="WBQ86" s="306"/>
      <c r="WBR86" s="306"/>
      <c r="WBS86" s="306"/>
      <c r="WBT86" s="306"/>
      <c r="WBU86" s="306"/>
      <c r="WBV86" s="306"/>
      <c r="WBW86" s="306"/>
      <c r="WBX86" s="306"/>
      <c r="WBY86" s="306"/>
      <c r="WBZ86" s="306"/>
      <c r="WCA86" s="306"/>
      <c r="WCB86" s="306"/>
      <c r="WCC86" s="306"/>
      <c r="WCD86" s="306"/>
      <c r="WCE86" s="306"/>
      <c r="WCF86" s="306"/>
      <c r="WCG86" s="306"/>
      <c r="WCH86" s="306"/>
      <c r="WCI86" s="306"/>
      <c r="WCJ86" s="306"/>
      <c r="WCK86" s="306"/>
      <c r="WCL86" s="306"/>
      <c r="WCM86" s="306"/>
      <c r="WCN86" s="306"/>
      <c r="WCO86" s="306"/>
      <c r="WCP86" s="306"/>
      <c r="WCQ86" s="306"/>
      <c r="WCR86" s="306"/>
      <c r="WCS86" s="306"/>
      <c r="WCT86" s="306"/>
      <c r="WCU86" s="306"/>
      <c r="WCV86" s="306"/>
      <c r="WCW86" s="306"/>
      <c r="WCX86" s="306"/>
      <c r="WCY86" s="306"/>
      <c r="WCZ86" s="306"/>
      <c r="WDA86" s="306"/>
      <c r="WDB86" s="306"/>
      <c r="WDC86" s="306"/>
      <c r="WDD86" s="306"/>
      <c r="WDE86" s="306"/>
      <c r="WDF86" s="306"/>
      <c r="WDG86" s="306"/>
      <c r="WDH86" s="306"/>
      <c r="WDI86" s="306"/>
      <c r="WDJ86" s="306"/>
      <c r="WDK86" s="306"/>
      <c r="WDL86" s="306"/>
      <c r="WDM86" s="306"/>
      <c r="WDN86" s="306"/>
      <c r="WDO86" s="306"/>
      <c r="WDP86" s="306"/>
      <c r="WDQ86" s="306"/>
      <c r="WDR86" s="306"/>
      <c r="WDS86" s="306"/>
      <c r="WDT86" s="306"/>
      <c r="WDU86" s="306"/>
      <c r="WDV86" s="306"/>
      <c r="WDW86" s="306"/>
      <c r="WDX86" s="306"/>
      <c r="WDY86" s="306"/>
      <c r="WDZ86" s="306"/>
      <c r="WEA86" s="306"/>
      <c r="WEB86" s="306"/>
      <c r="WEC86" s="306"/>
      <c r="WED86" s="306"/>
      <c r="WEE86" s="306"/>
      <c r="WEF86" s="306"/>
      <c r="WEG86" s="306"/>
      <c r="WEH86" s="306"/>
      <c r="WEI86" s="306"/>
      <c r="WEJ86" s="306"/>
      <c r="WEK86" s="306"/>
      <c r="WEL86" s="306"/>
      <c r="WEM86" s="306"/>
      <c r="WEN86" s="306"/>
      <c r="WEO86" s="306"/>
      <c r="WEP86" s="306"/>
      <c r="WEQ86" s="306"/>
      <c r="WER86" s="306"/>
      <c r="WES86" s="306"/>
      <c r="WET86" s="306"/>
      <c r="WEU86" s="306"/>
      <c r="WEV86" s="306"/>
      <c r="WEW86" s="306"/>
      <c r="WEX86" s="306"/>
      <c r="WEY86" s="306"/>
      <c r="WEZ86" s="306"/>
      <c r="WFA86" s="306"/>
      <c r="WFB86" s="306"/>
      <c r="WFC86" s="306"/>
      <c r="WFD86" s="306"/>
      <c r="WFE86" s="306"/>
      <c r="WFF86" s="306"/>
      <c r="WFG86" s="306"/>
      <c r="WFH86" s="306"/>
      <c r="WFI86" s="306"/>
      <c r="WFJ86" s="306"/>
      <c r="WFK86" s="306"/>
      <c r="WFL86" s="306"/>
      <c r="WFM86" s="306"/>
      <c r="WFN86" s="306"/>
      <c r="WFO86" s="306"/>
      <c r="WFP86" s="306"/>
      <c r="WFQ86" s="306"/>
      <c r="WFR86" s="306"/>
      <c r="WFS86" s="306"/>
      <c r="WFT86" s="306"/>
      <c r="WFU86" s="306"/>
      <c r="WFV86" s="306"/>
      <c r="WFW86" s="306"/>
      <c r="WFX86" s="306"/>
      <c r="WFY86" s="306"/>
      <c r="WFZ86" s="306"/>
      <c r="WGA86" s="306"/>
      <c r="WGB86" s="306"/>
      <c r="WGC86" s="306"/>
      <c r="WGD86" s="306"/>
      <c r="WGE86" s="306"/>
      <c r="WGF86" s="306"/>
      <c r="WGG86" s="306"/>
      <c r="WGH86" s="306"/>
      <c r="WGI86" s="306"/>
      <c r="WGJ86" s="306"/>
      <c r="WGK86" s="306"/>
      <c r="WGL86" s="306"/>
      <c r="WGM86" s="306"/>
      <c r="WGN86" s="306"/>
      <c r="WGO86" s="306"/>
      <c r="WGP86" s="306"/>
      <c r="WGQ86" s="306"/>
      <c r="WGR86" s="306"/>
      <c r="WGS86" s="306"/>
      <c r="WGT86" s="306"/>
      <c r="WGU86" s="306"/>
      <c r="WGV86" s="306"/>
      <c r="WGW86" s="306"/>
      <c r="WGX86" s="306"/>
      <c r="WGY86" s="306"/>
      <c r="WGZ86" s="306"/>
      <c r="WHA86" s="306"/>
      <c r="WHB86" s="306"/>
      <c r="WHC86" s="306"/>
      <c r="WHD86" s="306"/>
      <c r="WHE86" s="306"/>
      <c r="WHF86" s="306"/>
      <c r="WHG86" s="306"/>
      <c r="WHH86" s="306"/>
      <c r="WHI86" s="306"/>
      <c r="WHJ86" s="306"/>
      <c r="WHK86" s="306"/>
      <c r="WHL86" s="306"/>
      <c r="WHM86" s="306"/>
      <c r="WHN86" s="306"/>
      <c r="WHO86" s="306"/>
      <c r="WHP86" s="306"/>
      <c r="WHQ86" s="306"/>
      <c r="WHR86" s="306"/>
      <c r="WHS86" s="306"/>
      <c r="WHT86" s="306"/>
      <c r="WHU86" s="306"/>
      <c r="WHV86" s="306"/>
      <c r="WHW86" s="306"/>
      <c r="WHX86" s="306"/>
      <c r="WHY86" s="306"/>
      <c r="WHZ86" s="306"/>
      <c r="WIA86" s="306"/>
      <c r="WIB86" s="306"/>
      <c r="WIC86" s="306"/>
      <c r="WID86" s="306"/>
      <c r="WIE86" s="306"/>
      <c r="WIF86" s="306"/>
      <c r="WIG86" s="306"/>
      <c r="WIH86" s="306"/>
      <c r="WII86" s="306"/>
      <c r="WIJ86" s="306"/>
      <c r="WIK86" s="306"/>
      <c r="WIL86" s="306"/>
      <c r="WIM86" s="306"/>
      <c r="WIN86" s="306"/>
      <c r="WIO86" s="306"/>
      <c r="WIP86" s="306"/>
      <c r="WIQ86" s="306"/>
      <c r="WIR86" s="306"/>
      <c r="WIS86" s="306"/>
      <c r="WIT86" s="306"/>
      <c r="WIU86" s="306"/>
      <c r="WIV86" s="306"/>
      <c r="WIW86" s="306"/>
      <c r="WIX86" s="306"/>
      <c r="WIY86" s="306"/>
      <c r="WIZ86" s="306"/>
      <c r="WJA86" s="306"/>
      <c r="WJB86" s="306"/>
      <c r="WJC86" s="306"/>
      <c r="WJD86" s="306"/>
      <c r="WJE86" s="306"/>
      <c r="WJF86" s="306"/>
      <c r="WJG86" s="306"/>
      <c r="WJH86" s="306"/>
      <c r="WJI86" s="306"/>
      <c r="WJJ86" s="306"/>
      <c r="WJK86" s="306"/>
      <c r="WJL86" s="306"/>
      <c r="WJM86" s="306"/>
      <c r="WJN86" s="306"/>
      <c r="WJO86" s="306"/>
      <c r="WJP86" s="306"/>
      <c r="WJQ86" s="306"/>
      <c r="WJR86" s="306"/>
      <c r="WJS86" s="306"/>
      <c r="WJT86" s="306"/>
      <c r="WJU86" s="306"/>
      <c r="WJV86" s="306"/>
      <c r="WJW86" s="306"/>
      <c r="WJX86" s="306"/>
      <c r="WJY86" s="306"/>
      <c r="WJZ86" s="306"/>
      <c r="WKA86" s="306"/>
      <c r="WKB86" s="306"/>
      <c r="WKC86" s="306"/>
      <c r="WKD86" s="306"/>
      <c r="WKE86" s="306"/>
      <c r="WKF86" s="306"/>
      <c r="WKG86" s="306"/>
      <c r="WKH86" s="306"/>
      <c r="WKI86" s="306"/>
      <c r="WKJ86" s="306"/>
      <c r="WKK86" s="306"/>
      <c r="WKL86" s="306"/>
      <c r="WKM86" s="306"/>
      <c r="WKN86" s="306"/>
      <c r="WKO86" s="306"/>
      <c r="WKP86" s="306"/>
      <c r="WKQ86" s="306"/>
      <c r="WKR86" s="306"/>
      <c r="WKS86" s="306"/>
      <c r="WKT86" s="306"/>
      <c r="WKU86" s="306"/>
      <c r="WKV86" s="306"/>
      <c r="WKW86" s="306"/>
      <c r="WKX86" s="306"/>
      <c r="WKY86" s="306"/>
      <c r="WKZ86" s="306"/>
      <c r="WLA86" s="306"/>
      <c r="WLB86" s="306"/>
      <c r="WLC86" s="306"/>
      <c r="WLD86" s="306"/>
      <c r="WLE86" s="306"/>
      <c r="WLF86" s="306"/>
      <c r="WLG86" s="306"/>
      <c r="WLH86" s="306"/>
      <c r="WLI86" s="306"/>
      <c r="WLJ86" s="306"/>
      <c r="WLK86" s="306"/>
      <c r="WLL86" s="306"/>
      <c r="WLM86" s="306"/>
      <c r="WLN86" s="306"/>
      <c r="WLO86" s="306"/>
      <c r="WLP86" s="306"/>
      <c r="WLQ86" s="306"/>
      <c r="WLR86" s="306"/>
      <c r="WLS86" s="306"/>
      <c r="WLT86" s="306"/>
      <c r="WLU86" s="306"/>
      <c r="WLV86" s="306"/>
      <c r="WLW86" s="306"/>
      <c r="WLX86" s="306"/>
      <c r="WLY86" s="306"/>
      <c r="WLZ86" s="306"/>
      <c r="WMA86" s="306"/>
      <c r="WMB86" s="306"/>
      <c r="WMC86" s="306"/>
      <c r="WMD86" s="306"/>
      <c r="WME86" s="306"/>
      <c r="WMF86" s="306"/>
      <c r="WMG86" s="306"/>
      <c r="WMH86" s="306"/>
      <c r="WMI86" s="306"/>
      <c r="WMJ86" s="306"/>
      <c r="WMK86" s="306"/>
      <c r="WML86" s="306"/>
      <c r="WMM86" s="306"/>
      <c r="WMN86" s="306"/>
      <c r="WMO86" s="306"/>
      <c r="WMP86" s="306"/>
      <c r="WMQ86" s="306"/>
      <c r="WMR86" s="306"/>
      <c r="WMS86" s="306"/>
      <c r="WMT86" s="306"/>
      <c r="WMU86" s="306"/>
      <c r="WMV86" s="306"/>
      <c r="WMW86" s="306"/>
      <c r="WMX86" s="306"/>
      <c r="WMY86" s="306"/>
      <c r="WMZ86" s="306"/>
      <c r="WNA86" s="306"/>
      <c r="WNB86" s="306"/>
      <c r="WNC86" s="306"/>
      <c r="WND86" s="306"/>
      <c r="WNE86" s="306"/>
      <c r="WNF86" s="306"/>
      <c r="WNG86" s="306"/>
      <c r="WNH86" s="306"/>
      <c r="WNI86" s="306"/>
      <c r="WNJ86" s="306"/>
      <c r="WNK86" s="306"/>
      <c r="WNL86" s="306"/>
      <c r="WNM86" s="306"/>
      <c r="WNN86" s="306"/>
      <c r="WNO86" s="306"/>
      <c r="WNP86" s="306"/>
      <c r="WNQ86" s="306"/>
      <c r="WNR86" s="306"/>
      <c r="WNS86" s="306"/>
      <c r="WNT86" s="306"/>
      <c r="WNU86" s="306"/>
      <c r="WNV86" s="306"/>
      <c r="WNW86" s="306"/>
      <c r="WNX86" s="306"/>
      <c r="WNY86" s="306"/>
      <c r="WNZ86" s="306"/>
      <c r="WOA86" s="306"/>
      <c r="WOB86" s="306"/>
      <c r="WOC86" s="306"/>
      <c r="WOD86" s="306"/>
      <c r="WOE86" s="306"/>
      <c r="WOF86" s="306"/>
      <c r="WOG86" s="306"/>
      <c r="WOH86" s="306"/>
      <c r="WOI86" s="306"/>
      <c r="WOJ86" s="306"/>
      <c r="WOK86" s="306"/>
      <c r="WOL86" s="306"/>
      <c r="WOM86" s="306"/>
      <c r="WON86" s="306"/>
      <c r="WOO86" s="306"/>
      <c r="WOP86" s="306"/>
      <c r="WOQ86" s="306"/>
      <c r="WOR86" s="306"/>
      <c r="WOS86" s="306"/>
      <c r="WOT86" s="306"/>
      <c r="WOU86" s="306"/>
      <c r="WOV86" s="306"/>
      <c r="WOW86" s="306"/>
      <c r="WOX86" s="306"/>
      <c r="WOY86" s="306"/>
      <c r="WOZ86" s="306"/>
      <c r="WPA86" s="306"/>
      <c r="WPB86" s="306"/>
      <c r="WPC86" s="306"/>
      <c r="WPD86" s="306"/>
      <c r="WPE86" s="306"/>
      <c r="WPF86" s="306"/>
      <c r="WPG86" s="306"/>
      <c r="WPH86" s="306"/>
      <c r="WPI86" s="306"/>
      <c r="WPJ86" s="306"/>
      <c r="WPK86" s="306"/>
      <c r="WPL86" s="306"/>
      <c r="WPM86" s="306"/>
      <c r="WPN86" s="306"/>
      <c r="WPO86" s="306"/>
      <c r="WPP86" s="306"/>
      <c r="WPQ86" s="306"/>
      <c r="WPR86" s="306"/>
      <c r="WPS86" s="306"/>
      <c r="WPT86" s="306"/>
      <c r="WPU86" s="306"/>
      <c r="WPV86" s="306"/>
      <c r="WPW86" s="306"/>
      <c r="WPX86" s="306"/>
      <c r="WPY86" s="306"/>
      <c r="WPZ86" s="306"/>
      <c r="WQA86" s="306"/>
      <c r="WQB86" s="306"/>
      <c r="WQC86" s="306"/>
      <c r="WQD86" s="306"/>
      <c r="WQE86" s="306"/>
      <c r="WQF86" s="306"/>
      <c r="WQG86" s="306"/>
      <c r="WQH86" s="306"/>
      <c r="WQI86" s="306"/>
      <c r="WQJ86" s="306"/>
      <c r="WQK86" s="306"/>
      <c r="WQL86" s="306"/>
      <c r="WQM86" s="306"/>
      <c r="WQN86" s="306"/>
      <c r="WQO86" s="306"/>
      <c r="WQP86" s="306"/>
      <c r="WQQ86" s="306"/>
      <c r="WQR86" s="306"/>
      <c r="WQS86" s="306"/>
      <c r="WQT86" s="306"/>
      <c r="WQU86" s="306"/>
      <c r="WQV86" s="306"/>
      <c r="WQW86" s="306"/>
      <c r="WQX86" s="306"/>
      <c r="WQY86" s="306"/>
      <c r="WQZ86" s="306"/>
      <c r="WRA86" s="306"/>
      <c r="WRB86" s="306"/>
      <c r="WRC86" s="306"/>
      <c r="WRD86" s="306"/>
      <c r="WRE86" s="306"/>
      <c r="WRF86" s="306"/>
      <c r="WRG86" s="306"/>
      <c r="WRH86" s="306"/>
      <c r="WRI86" s="306"/>
      <c r="WRJ86" s="306"/>
      <c r="WRK86" s="306"/>
      <c r="WRL86" s="306"/>
      <c r="WRM86" s="306"/>
      <c r="WRN86" s="306"/>
      <c r="WRO86" s="306"/>
      <c r="WRP86" s="306"/>
      <c r="WRQ86" s="306"/>
      <c r="WRR86" s="306"/>
      <c r="WRS86" s="306"/>
      <c r="WRT86" s="306"/>
      <c r="WRU86" s="306"/>
      <c r="WRV86" s="306"/>
      <c r="WRW86" s="306"/>
      <c r="WRX86" s="306"/>
      <c r="WRY86" s="306"/>
      <c r="WRZ86" s="306"/>
      <c r="WSA86" s="306"/>
      <c r="WSB86" s="306"/>
      <c r="WSC86" s="306"/>
      <c r="WSD86" s="306"/>
      <c r="WSE86" s="306"/>
      <c r="WSF86" s="306"/>
      <c r="WSG86" s="306"/>
      <c r="WSH86" s="306"/>
      <c r="WSI86" s="306"/>
      <c r="WSJ86" s="306"/>
      <c r="WSK86" s="306"/>
      <c r="WSL86" s="306"/>
      <c r="WSM86" s="306"/>
      <c r="WSN86" s="306"/>
      <c r="WSO86" s="306"/>
      <c r="WSP86" s="306"/>
      <c r="WSQ86" s="306"/>
      <c r="WSR86" s="306"/>
      <c r="WSS86" s="306"/>
      <c r="WST86" s="306"/>
      <c r="WSU86" s="306"/>
      <c r="WSV86" s="306"/>
      <c r="WSW86" s="306"/>
      <c r="WSX86" s="306"/>
      <c r="WSY86" s="306"/>
      <c r="WSZ86" s="306"/>
      <c r="WTA86" s="306"/>
      <c r="WTB86" s="306"/>
      <c r="WTC86" s="306"/>
      <c r="WTD86" s="306"/>
      <c r="WTE86" s="306"/>
      <c r="WTF86" s="306"/>
      <c r="WTG86" s="306"/>
      <c r="WTH86" s="306"/>
      <c r="WTI86" s="306"/>
      <c r="WTJ86" s="306"/>
      <c r="WTK86" s="306"/>
      <c r="WTL86" s="306"/>
      <c r="WTM86" s="306"/>
      <c r="WTN86" s="306"/>
      <c r="WTO86" s="306"/>
      <c r="WTP86" s="306"/>
      <c r="WTQ86" s="306"/>
      <c r="WTR86" s="306"/>
      <c r="WTS86" s="306"/>
      <c r="WTT86" s="306"/>
      <c r="WTU86" s="306"/>
      <c r="WTV86" s="306"/>
      <c r="WTW86" s="306"/>
      <c r="WTX86" s="306"/>
      <c r="WTY86" s="306"/>
      <c r="WTZ86" s="306"/>
      <c r="WUA86" s="306"/>
      <c r="WUB86" s="306"/>
      <c r="WUC86" s="306"/>
      <c r="WUD86" s="306"/>
      <c r="WUE86" s="306"/>
      <c r="WUF86" s="306"/>
      <c r="WUG86" s="306"/>
      <c r="WUH86" s="306"/>
      <c r="WUI86" s="306"/>
      <c r="WUJ86" s="306"/>
      <c r="WUK86" s="306"/>
      <c r="WUL86" s="306"/>
      <c r="WUM86" s="306"/>
      <c r="WUN86" s="306"/>
      <c r="WUO86" s="306"/>
      <c r="WUP86" s="306"/>
      <c r="WUQ86" s="306"/>
      <c r="WUR86" s="306"/>
      <c r="WUS86" s="306"/>
      <c r="WUT86" s="306"/>
      <c r="WUU86" s="306"/>
      <c r="WUV86" s="306"/>
      <c r="WUW86" s="306"/>
      <c r="WUX86" s="306"/>
      <c r="WUY86" s="306"/>
      <c r="WUZ86" s="306"/>
      <c r="WVA86" s="306"/>
      <c r="WVB86" s="306"/>
      <c r="WVC86" s="306"/>
      <c r="WVD86" s="306"/>
      <c r="WVE86" s="306"/>
      <c r="WVF86" s="306"/>
      <c r="WVG86" s="306"/>
      <c r="WVH86" s="306"/>
      <c r="WVI86" s="306"/>
      <c r="WVJ86" s="306"/>
      <c r="WVK86" s="306"/>
      <c r="WVL86" s="306"/>
      <c r="WVM86" s="306"/>
      <c r="WVN86" s="306"/>
      <c r="WVO86" s="306"/>
      <c r="WVP86" s="306"/>
      <c r="WVQ86" s="306"/>
      <c r="WVR86" s="306"/>
      <c r="WVS86" s="306"/>
      <c r="WVT86" s="306"/>
      <c r="WVU86" s="306"/>
      <c r="WVV86" s="306"/>
      <c r="WVW86" s="306"/>
      <c r="WVX86" s="306"/>
      <c r="WVY86" s="306"/>
      <c r="WVZ86" s="306"/>
      <c r="WWA86" s="306"/>
      <c r="WWB86" s="306"/>
      <c r="WWC86" s="306"/>
      <c r="WWD86" s="306"/>
      <c r="WWE86" s="306"/>
      <c r="WWF86" s="306"/>
      <c r="WWG86" s="306"/>
      <c r="WWH86" s="306"/>
      <c r="WWI86" s="306"/>
      <c r="WWJ86" s="306"/>
      <c r="WWK86" s="306"/>
      <c r="WWL86" s="306"/>
      <c r="WWM86" s="306"/>
      <c r="WWN86" s="306"/>
      <c r="WWO86" s="306"/>
      <c r="WWP86" s="306"/>
      <c r="WWQ86" s="306"/>
      <c r="WWR86" s="306"/>
      <c r="WWS86" s="306"/>
      <c r="WWT86" s="306"/>
      <c r="WWU86" s="306"/>
      <c r="WWV86" s="306"/>
      <c r="WWW86" s="306"/>
      <c r="WWX86" s="306"/>
      <c r="WWY86" s="306"/>
      <c r="WWZ86" s="306"/>
      <c r="WXA86" s="306"/>
      <c r="WXB86" s="306"/>
      <c r="WXC86" s="306"/>
      <c r="WXD86" s="306"/>
      <c r="WXE86" s="306"/>
      <c r="WXF86" s="306"/>
      <c r="WXG86" s="306"/>
      <c r="WXH86" s="306"/>
      <c r="WXI86" s="306"/>
      <c r="WXJ86" s="306"/>
      <c r="WXK86" s="306"/>
      <c r="WXL86" s="306"/>
      <c r="WXM86" s="306"/>
      <c r="WXN86" s="306"/>
      <c r="WXO86" s="306"/>
      <c r="WXP86" s="306"/>
      <c r="WXQ86" s="306"/>
      <c r="WXR86" s="306"/>
      <c r="WXS86" s="306"/>
      <c r="WXT86" s="306"/>
      <c r="WXU86" s="306"/>
      <c r="WXV86" s="306"/>
      <c r="WXW86" s="306"/>
      <c r="WXX86" s="306"/>
      <c r="WXY86" s="306"/>
      <c r="WXZ86" s="306"/>
      <c r="WYA86" s="306"/>
      <c r="WYB86" s="306"/>
      <c r="WYC86" s="306"/>
      <c r="WYD86" s="306"/>
      <c r="WYE86" s="306"/>
      <c r="WYF86" s="306"/>
      <c r="WYG86" s="306"/>
      <c r="WYH86" s="306"/>
      <c r="WYI86" s="306"/>
      <c r="WYJ86" s="306"/>
      <c r="WYK86" s="306"/>
      <c r="WYL86" s="306"/>
      <c r="WYM86" s="306"/>
      <c r="WYN86" s="306"/>
      <c r="WYO86" s="306"/>
      <c r="WYP86" s="306"/>
      <c r="WYQ86" s="306"/>
      <c r="WYR86" s="306"/>
      <c r="WYS86" s="306"/>
      <c r="WYT86" s="306"/>
      <c r="WYU86" s="306"/>
      <c r="WYV86" s="306"/>
      <c r="WYW86" s="306"/>
      <c r="WYX86" s="306"/>
      <c r="WYY86" s="306"/>
      <c r="WYZ86" s="306"/>
      <c r="WZA86" s="306"/>
      <c r="WZB86" s="306"/>
      <c r="WZC86" s="306"/>
      <c r="WZD86" s="306"/>
      <c r="WZE86" s="306"/>
      <c r="WZF86" s="306"/>
      <c r="WZG86" s="306"/>
      <c r="WZH86" s="306"/>
      <c r="WZI86" s="306"/>
      <c r="WZJ86" s="306"/>
      <c r="WZK86" s="306"/>
      <c r="WZL86" s="306"/>
      <c r="WZM86" s="306"/>
      <c r="WZN86" s="306"/>
      <c r="WZO86" s="306"/>
      <c r="WZP86" s="306"/>
      <c r="WZQ86" s="306"/>
      <c r="WZR86" s="306"/>
      <c r="WZS86" s="306"/>
      <c r="WZT86" s="306"/>
      <c r="WZU86" s="306"/>
      <c r="WZV86" s="306"/>
      <c r="WZW86" s="306"/>
      <c r="WZX86" s="306"/>
      <c r="WZY86" s="306"/>
      <c r="WZZ86" s="306"/>
      <c r="XAA86" s="306"/>
      <c r="XAB86" s="306"/>
      <c r="XAC86" s="306"/>
      <c r="XAD86" s="306"/>
      <c r="XAE86" s="306"/>
      <c r="XAF86" s="306"/>
      <c r="XAG86" s="306"/>
      <c r="XAH86" s="306"/>
      <c r="XAI86" s="306"/>
      <c r="XAJ86" s="306"/>
      <c r="XAK86" s="306"/>
      <c r="XAL86" s="306"/>
      <c r="XAM86" s="306"/>
      <c r="XAN86" s="306"/>
      <c r="XAO86" s="306"/>
      <c r="XAP86" s="306"/>
      <c r="XAQ86" s="306"/>
      <c r="XAR86" s="306"/>
      <c r="XAS86" s="306"/>
      <c r="XAT86" s="306"/>
      <c r="XAU86" s="306"/>
      <c r="XAV86" s="306"/>
      <c r="XAW86" s="306"/>
      <c r="XAX86" s="306"/>
      <c r="XAY86" s="306"/>
      <c r="XAZ86" s="306"/>
      <c r="XBA86" s="306"/>
      <c r="XBB86" s="306"/>
      <c r="XBC86" s="306"/>
      <c r="XBD86" s="306"/>
      <c r="XBE86" s="306"/>
      <c r="XBF86" s="306"/>
      <c r="XBG86" s="306"/>
      <c r="XBH86" s="306"/>
      <c r="XBI86" s="306"/>
      <c r="XBJ86" s="306"/>
      <c r="XBK86" s="306"/>
      <c r="XBL86" s="306"/>
      <c r="XBM86" s="306"/>
      <c r="XBN86" s="306"/>
      <c r="XBO86" s="306"/>
      <c r="XBP86" s="306"/>
      <c r="XBQ86" s="306"/>
      <c r="XBR86" s="306"/>
      <c r="XBS86" s="306"/>
      <c r="XBT86" s="306"/>
      <c r="XBU86" s="306"/>
      <c r="XBV86" s="306"/>
      <c r="XBW86" s="306"/>
      <c r="XBX86" s="306"/>
      <c r="XBY86" s="306"/>
      <c r="XBZ86" s="306"/>
      <c r="XCA86" s="306"/>
      <c r="XCB86" s="306"/>
      <c r="XCC86" s="306"/>
      <c r="XCD86" s="306"/>
      <c r="XCE86" s="306"/>
      <c r="XCF86" s="306"/>
      <c r="XCG86" s="306"/>
      <c r="XCH86" s="306"/>
      <c r="XCI86" s="306"/>
      <c r="XCJ86" s="306"/>
      <c r="XCK86" s="306"/>
      <c r="XCL86" s="306"/>
      <c r="XCM86" s="306"/>
      <c r="XCN86" s="306"/>
      <c r="XCO86" s="306"/>
      <c r="XCP86" s="306"/>
      <c r="XCQ86" s="306"/>
      <c r="XCR86" s="306"/>
      <c r="XCS86" s="306"/>
      <c r="XCT86" s="306"/>
      <c r="XCU86" s="306"/>
      <c r="XCV86" s="306"/>
      <c r="XCW86" s="306"/>
      <c r="XCX86" s="306"/>
      <c r="XCY86" s="306"/>
      <c r="XCZ86" s="306"/>
      <c r="XDA86" s="306"/>
      <c r="XDB86" s="306"/>
      <c r="XDC86" s="306"/>
      <c r="XDD86" s="306"/>
      <c r="XDE86" s="306"/>
      <c r="XDF86" s="306"/>
      <c r="XDG86" s="306"/>
      <c r="XDH86" s="306"/>
      <c r="XDI86" s="306"/>
      <c r="XDJ86" s="306"/>
      <c r="XDK86" s="306"/>
      <c r="XDL86" s="306"/>
      <c r="XDM86" s="306"/>
      <c r="XDN86" s="306"/>
      <c r="XDO86" s="306"/>
      <c r="XDP86" s="306"/>
      <c r="XDQ86" s="306"/>
      <c r="XDR86" s="306"/>
      <c r="XDS86" s="306"/>
      <c r="XDT86" s="306"/>
      <c r="XDU86" s="306"/>
      <c r="XDV86" s="306"/>
      <c r="XDW86" s="306"/>
      <c r="XDX86" s="306"/>
      <c r="XDY86" s="306"/>
      <c r="XDZ86" s="306"/>
      <c r="XEA86" s="306"/>
      <c r="XEB86" s="306"/>
      <c r="XEC86" s="306"/>
      <c r="XED86" s="306"/>
      <c r="XEE86" s="306"/>
      <c r="XEF86" s="306"/>
      <c r="XEG86" s="306"/>
      <c r="XEH86" s="306"/>
      <c r="XEI86" s="306"/>
      <c r="XEJ86" s="306"/>
      <c r="XEK86" s="306"/>
      <c r="XEL86" s="306"/>
      <c r="XEM86" s="306"/>
      <c r="XEN86" s="306"/>
      <c r="XEO86" s="306"/>
      <c r="XEP86" s="306"/>
      <c r="XEQ86" s="306"/>
      <c r="XER86" s="306"/>
      <c r="XES86" s="306"/>
      <c r="XET86" s="306"/>
      <c r="XEU86" s="306"/>
      <c r="XEV86" s="306"/>
      <c r="XEW86" s="306"/>
      <c r="XEX86" s="306"/>
      <c r="XEY86" s="306"/>
      <c r="XEZ86" s="306"/>
      <c r="XFA86" s="306"/>
      <c r="XFB86" s="306"/>
      <c r="XFC86" s="306"/>
      <c r="XFD86" s="306"/>
    </row>
    <row r="87" spans="1:16384" ht="20" customHeight="1" x14ac:dyDescent="0.75">
      <c r="A87" s="176" t="s">
        <v>369</v>
      </c>
      <c r="D87" s="220" t="s">
        <v>41</v>
      </c>
      <c r="E87" s="358">
        <v>15652023.010000002</v>
      </c>
      <c r="F87" s="358">
        <v>3542523.2686200002</v>
      </c>
      <c r="G87" s="358">
        <v>11235</v>
      </c>
      <c r="H87" s="358">
        <f>6288108.4-977663.49</f>
        <v>5310444.91</v>
      </c>
      <c r="I87" s="358">
        <v>1793585.5499999998</v>
      </c>
      <c r="J87" s="358">
        <v>15070214.460000001</v>
      </c>
      <c r="K87" s="358">
        <v>478899.87</v>
      </c>
      <c r="L87" s="358">
        <v>198958.17</v>
      </c>
      <c r="M87" s="358"/>
      <c r="N87" s="358">
        <v>234.59</v>
      </c>
      <c r="O87" s="358">
        <v>7323249.8629999999</v>
      </c>
      <c r="P87" s="358">
        <v>283.37891999999999</v>
      </c>
      <c r="Q87" s="358">
        <v>2125369.98</v>
      </c>
      <c r="R87" s="358">
        <v>349942.14</v>
      </c>
      <c r="S87" s="358"/>
      <c r="T87" s="358"/>
      <c r="U87" s="358">
        <v>14117718.25</v>
      </c>
      <c r="V87" s="358">
        <v>1080556.6600000001</v>
      </c>
      <c r="W87" s="359" t="s">
        <v>299</v>
      </c>
      <c r="X87" s="358">
        <v>-9876284.9700000044</v>
      </c>
      <c r="Y87" s="360">
        <f>SUM(E87:V87)+X87</f>
        <v>57178954.130539991</v>
      </c>
      <c r="Z87" s="298"/>
      <c r="AJ87" s="250"/>
      <c r="AK87" s="321"/>
      <c r="AM87" s="321"/>
      <c r="AN87" s="232"/>
      <c r="AQ87" s="301">
        <f t="shared" si="13"/>
        <v>15652.023010000001</v>
      </c>
      <c r="AR87" s="301">
        <f t="shared" si="14"/>
        <v>15652</v>
      </c>
      <c r="AS87" s="302">
        <f t="shared" si="15"/>
        <v>2.3010000000795117E-2</v>
      </c>
      <c r="AT87" s="301">
        <f t="shared" si="21"/>
        <v>57178.954130539991</v>
      </c>
      <c r="AU87" s="301">
        <f t="shared" si="24"/>
        <v>57179</v>
      </c>
      <c r="AV87" s="302">
        <f t="shared" si="12"/>
        <v>-4.5869460009271279E-2</v>
      </c>
      <c r="BA87" s="299">
        <v>8267859.3699999992</v>
      </c>
      <c r="BB87" s="247">
        <v>1984802.66</v>
      </c>
      <c r="BC87" s="247"/>
      <c r="BD87" s="247"/>
      <c r="BE87" s="247">
        <v>2349639.33</v>
      </c>
      <c r="BF87" s="247">
        <v>349003.4</v>
      </c>
      <c r="BG87" s="247">
        <v>12983095.809999999</v>
      </c>
      <c r="BH87" s="300">
        <v>1729201.82</v>
      </c>
      <c r="BJ87" s="303">
        <f t="shared" si="22"/>
        <v>17410940.359999999</v>
      </c>
      <c r="BK87" s="303"/>
      <c r="BL87" s="304">
        <f t="shared" si="23"/>
        <v>17673587.030000001</v>
      </c>
      <c r="BM87" s="305"/>
      <c r="BN87" s="304">
        <f t="shared" si="25"/>
        <v>17673587.030000001</v>
      </c>
    </row>
    <row r="88" spans="1:16384" ht="20" customHeight="1" x14ac:dyDescent="0.75">
      <c r="D88" s="220"/>
      <c r="E88" s="361"/>
      <c r="F88" s="362"/>
      <c r="G88" s="362"/>
      <c r="H88" s="362"/>
      <c r="I88" s="362"/>
      <c r="J88" s="362"/>
      <c r="K88" s="362"/>
      <c r="L88" s="362"/>
      <c r="M88" s="362"/>
      <c r="N88" s="362"/>
      <c r="O88" s="362"/>
      <c r="P88" s="362"/>
      <c r="Q88" s="362"/>
      <c r="R88" s="362"/>
      <c r="S88" s="362"/>
      <c r="T88" s="362"/>
      <c r="U88" s="362"/>
      <c r="V88" s="362"/>
      <c r="W88" s="363"/>
      <c r="X88" s="362"/>
      <c r="Y88" s="364"/>
      <c r="Z88" s="298"/>
      <c r="AA88"/>
      <c r="AB88"/>
      <c r="AC88"/>
      <c r="AD88"/>
      <c r="AE88"/>
      <c r="AF88"/>
      <c r="AH88"/>
      <c r="AN88" s="351"/>
      <c r="AQ88" s="301">
        <f t="shared" si="13"/>
        <v>0</v>
      </c>
      <c r="AR88" s="301">
        <f t="shared" si="14"/>
        <v>0</v>
      </c>
      <c r="AS88" s="302">
        <f t="shared" si="15"/>
        <v>0</v>
      </c>
      <c r="AT88" s="301">
        <f t="shared" si="21"/>
        <v>0</v>
      </c>
      <c r="AU88" s="301">
        <f t="shared" si="24"/>
        <v>0</v>
      </c>
      <c r="AV88" s="302">
        <f t="shared" ref="AV88" si="26">AT88-AU88</f>
        <v>0</v>
      </c>
      <c r="BA88" s="299"/>
      <c r="BB88" s="247"/>
      <c r="BC88" s="247"/>
      <c r="BD88" s="247"/>
      <c r="BE88" s="247"/>
      <c r="BF88" s="247"/>
      <c r="BG88" s="247"/>
      <c r="BH88" s="300"/>
      <c r="BJ88" s="303">
        <f t="shared" si="22"/>
        <v>0</v>
      </c>
      <c r="BK88" s="303"/>
      <c r="BL88" s="304">
        <f t="shared" si="23"/>
        <v>0</v>
      </c>
      <c r="BM88" s="305"/>
      <c r="BN88" s="304">
        <f t="shared" si="25"/>
        <v>0</v>
      </c>
    </row>
    <row r="89" spans="1:16384" ht="20" customHeight="1" thickBot="1" x14ac:dyDescent="0.8">
      <c r="A89" s="167" t="s">
        <v>370</v>
      </c>
      <c r="D89" s="221"/>
      <c r="E89" s="365">
        <f t="shared" ref="E89:U89" si="27">SUM(E10:E87)</f>
        <v>11109176675.959999</v>
      </c>
      <c r="F89" s="365">
        <f t="shared" si="27"/>
        <v>1882721099.81475</v>
      </c>
      <c r="G89" s="365">
        <f t="shared" si="27"/>
        <v>2378282565.1515841</v>
      </c>
      <c r="H89" s="365">
        <f t="shared" si="27"/>
        <v>2837096549.6799998</v>
      </c>
      <c r="I89" s="365">
        <f t="shared" si="27"/>
        <v>207061584.64000005</v>
      </c>
      <c r="J89" s="365">
        <f t="shared" si="27"/>
        <v>57890294.930000007</v>
      </c>
      <c r="K89" s="365">
        <f t="shared" si="27"/>
        <v>25446027.510000005</v>
      </c>
      <c r="L89" s="365">
        <f t="shared" si="27"/>
        <v>1241879043.45</v>
      </c>
      <c r="M89" s="365">
        <f t="shared" si="27"/>
        <v>500772593.75013</v>
      </c>
      <c r="N89" s="365">
        <f t="shared" si="27"/>
        <v>1011579028.46</v>
      </c>
      <c r="O89" s="365">
        <f t="shared" si="27"/>
        <v>283786695.85599995</v>
      </c>
      <c r="P89" s="365">
        <f t="shared" si="27"/>
        <v>1757790334.33095</v>
      </c>
      <c r="Q89" s="365">
        <f t="shared" si="27"/>
        <v>45817536.830122218</v>
      </c>
      <c r="R89" s="365">
        <f t="shared" si="27"/>
        <v>277637158.66999996</v>
      </c>
      <c r="S89" s="365">
        <f t="shared" si="27"/>
        <v>54421022.676059999</v>
      </c>
      <c r="T89" s="365">
        <f t="shared" si="27"/>
        <v>209457640.67942998</v>
      </c>
      <c r="U89" s="365">
        <f t="shared" si="27"/>
        <v>2069187637.9100001</v>
      </c>
      <c r="V89" s="365">
        <f>SUM(V10:V87)</f>
        <v>1618658648.0499997</v>
      </c>
      <c r="W89" s="366"/>
      <c r="X89" s="365">
        <f>SUM(X10:X87)</f>
        <v>-9975889195.121418</v>
      </c>
      <c r="Y89" s="367">
        <f>SUM(Y10:Y87)</f>
        <v>17592772943.227608</v>
      </c>
      <c r="Z89" s="298"/>
      <c r="AA89"/>
      <c r="AB89"/>
      <c r="AC89"/>
      <c r="AD89"/>
      <c r="AE89"/>
      <c r="AF89"/>
      <c r="AH89"/>
      <c r="AQ89" s="368">
        <f t="shared" ref="AQ89:AV89" si="28">SUM(AQ9:AQ88)</f>
        <v>11109176.675960001</v>
      </c>
      <c r="AR89" s="369">
        <f t="shared" si="28"/>
        <v>11109175</v>
      </c>
      <c r="AS89" s="370">
        <f t="shared" si="28"/>
        <v>1.675959999649649</v>
      </c>
      <c r="AT89" s="369">
        <f t="shared" si="28"/>
        <v>17426901.411308609</v>
      </c>
      <c r="AU89" s="369">
        <f t="shared" si="28"/>
        <v>17426902</v>
      </c>
      <c r="AV89" s="371">
        <f t="shared" si="28"/>
        <v>-0.588691389914904</v>
      </c>
      <c r="BA89" s="372">
        <f t="shared" ref="BA89:BH89" si="29">SUM(BA10:BA87)</f>
        <v>683332320.94000006</v>
      </c>
      <c r="BB89" s="373">
        <f t="shared" si="29"/>
        <v>1251066424.2782822</v>
      </c>
      <c r="BC89" s="373">
        <f t="shared" si="29"/>
        <v>49119968.450219996</v>
      </c>
      <c r="BD89" s="373">
        <f t="shared" si="29"/>
        <v>123220759.33532</v>
      </c>
      <c r="BE89" s="373">
        <f t="shared" si="29"/>
        <v>44748749.145333342</v>
      </c>
      <c r="BF89" s="373">
        <f t="shared" si="29"/>
        <v>267217172.06999999</v>
      </c>
      <c r="BG89" s="373">
        <f t="shared" si="29"/>
        <v>1669704704.3700001</v>
      </c>
      <c r="BH89" s="374">
        <f t="shared" si="29"/>
        <v>1558144970.8799999</v>
      </c>
      <c r="BJ89" s="303">
        <f t="shared" si="22"/>
        <v>3712156324.2508736</v>
      </c>
      <c r="BK89" s="303"/>
      <c r="BL89" s="304">
        <f t="shared" si="23"/>
        <v>4275179644.8156118</v>
      </c>
      <c r="BM89" s="305"/>
      <c r="BN89" s="304">
        <f t="shared" si="25"/>
        <v>4275179644.8156118</v>
      </c>
    </row>
    <row r="90" spans="1:16384" ht="20" customHeight="1" thickTop="1" x14ac:dyDescent="0.75">
      <c r="D90" s="220"/>
      <c r="E90" s="361"/>
      <c r="F90" s="362"/>
      <c r="G90" s="362"/>
      <c r="H90" s="362"/>
      <c r="I90" s="362"/>
      <c r="J90" s="362"/>
      <c r="K90" s="362"/>
      <c r="L90" s="362"/>
      <c r="M90" s="362"/>
      <c r="N90" s="362"/>
      <c r="O90" s="362"/>
      <c r="P90" s="362"/>
      <c r="Q90" s="362"/>
      <c r="R90" s="362"/>
      <c r="S90" s="362"/>
      <c r="T90" s="362"/>
      <c r="U90" s="362"/>
      <c r="V90" s="362"/>
      <c r="W90" s="363"/>
      <c r="X90" s="362"/>
      <c r="Y90" s="364"/>
      <c r="Z90" s="375"/>
      <c r="AA90"/>
      <c r="AB90"/>
      <c r="AC90"/>
      <c r="AD90"/>
      <c r="AE90"/>
      <c r="AF90"/>
      <c r="AG90"/>
      <c r="AH90"/>
      <c r="AQ90" s="376"/>
      <c r="AR90" s="376"/>
      <c r="AS90" s="302">
        <f>AQ90-AR90</f>
        <v>0</v>
      </c>
      <c r="AT90" s="376"/>
      <c r="AU90" s="376"/>
      <c r="AV90" s="377"/>
      <c r="AW90" s="336"/>
      <c r="BA90" s="299"/>
      <c r="BB90" s="247"/>
      <c r="BC90" s="247"/>
      <c r="BD90" s="247"/>
      <c r="BE90" s="247"/>
      <c r="BF90" s="247"/>
      <c r="BG90" s="247"/>
      <c r="BH90" s="300"/>
      <c r="BJ90" s="303">
        <f t="shared" si="22"/>
        <v>0</v>
      </c>
      <c r="BK90" s="303"/>
      <c r="BL90" s="304">
        <f t="shared" si="23"/>
        <v>0</v>
      </c>
      <c r="BM90" s="305"/>
      <c r="BN90" s="304">
        <f t="shared" si="25"/>
        <v>0</v>
      </c>
    </row>
    <row r="91" spans="1:16384" ht="20" customHeight="1" x14ac:dyDescent="0.75">
      <c r="A91" s="167" t="s">
        <v>371</v>
      </c>
      <c r="D91" s="220"/>
      <c r="E91" s="290"/>
      <c r="F91" s="291"/>
      <c r="G91" s="291"/>
      <c r="H91" s="291"/>
      <c r="I91" s="291"/>
      <c r="J91" s="291"/>
      <c r="K91" s="291"/>
      <c r="L91" s="291"/>
      <c r="M91" s="291"/>
      <c r="N91" s="291"/>
      <c r="O91" s="291"/>
      <c r="P91" s="291"/>
      <c r="Q91" s="291"/>
      <c r="R91" s="291"/>
      <c r="S91" s="291"/>
      <c r="T91" s="291"/>
      <c r="U91" s="291"/>
      <c r="V91" s="291"/>
      <c r="W91" s="293"/>
      <c r="X91" s="291"/>
      <c r="Y91" s="297"/>
      <c r="Z91" s="298"/>
      <c r="AQ91" s="301">
        <f t="shared" ref="AQ91:AQ111" si="30">E91/1000</f>
        <v>0</v>
      </c>
      <c r="AR91" s="301">
        <f t="shared" ref="AR91:AR111" si="31">ROUND(E91/1000,0)</f>
        <v>0</v>
      </c>
      <c r="AS91" s="302">
        <f t="shared" ref="AS91:AS111" si="32">AQ91-AR91</f>
        <v>0</v>
      </c>
      <c r="AT91" s="301">
        <f t="shared" ref="AT91:AT111" si="33">Y91/1000</f>
        <v>0</v>
      </c>
      <c r="AU91" s="301">
        <f t="shared" ref="AU91:AU111" si="34">ROUND(Y91/1000,0)</f>
        <v>0</v>
      </c>
      <c r="AV91" s="302">
        <f t="shared" ref="AV91:AV111" si="35">AT91-AU91</f>
        <v>0</v>
      </c>
      <c r="BA91" s="299"/>
      <c r="BB91" s="247"/>
      <c r="BC91" s="247"/>
      <c r="BD91" s="247"/>
      <c r="BE91" s="247"/>
      <c r="BF91" s="247"/>
      <c r="BG91" s="247"/>
      <c r="BH91" s="300"/>
      <c r="BJ91" s="303">
        <f t="shared" si="22"/>
        <v>0</v>
      </c>
      <c r="BK91" s="303"/>
      <c r="BL91" s="304">
        <f t="shared" si="23"/>
        <v>0</v>
      </c>
      <c r="BM91" s="305"/>
      <c r="BN91" s="304">
        <f t="shared" si="25"/>
        <v>0</v>
      </c>
    </row>
    <row r="92" spans="1:16384" ht="20" customHeight="1" x14ac:dyDescent="0.75">
      <c r="D92" s="220"/>
      <c r="E92" s="290"/>
      <c r="F92" s="291"/>
      <c r="G92" s="291"/>
      <c r="H92" s="291"/>
      <c r="I92" s="306"/>
      <c r="J92" s="291"/>
      <c r="K92" s="291"/>
      <c r="L92" s="291"/>
      <c r="M92" s="291"/>
      <c r="N92" s="291"/>
      <c r="O92" s="291"/>
      <c r="P92" s="291"/>
      <c r="Q92" s="291"/>
      <c r="R92" s="291"/>
      <c r="S92" s="291"/>
      <c r="T92" s="291"/>
      <c r="U92" s="291"/>
      <c r="V92" s="291"/>
      <c r="W92" s="293"/>
      <c r="X92" s="291"/>
      <c r="Y92" s="297"/>
      <c r="Z92" s="298"/>
      <c r="AQ92" s="301">
        <f t="shared" si="30"/>
        <v>0</v>
      </c>
      <c r="AR92" s="301">
        <f t="shared" si="31"/>
        <v>0</v>
      </c>
      <c r="AS92" s="302">
        <f t="shared" si="32"/>
        <v>0</v>
      </c>
      <c r="AT92" s="301">
        <f t="shared" si="33"/>
        <v>0</v>
      </c>
      <c r="AU92" s="301">
        <f t="shared" si="34"/>
        <v>0</v>
      </c>
      <c r="AV92" s="302">
        <f t="shared" si="35"/>
        <v>0</v>
      </c>
      <c r="BA92" s="299"/>
      <c r="BB92" s="247"/>
      <c r="BC92" s="247"/>
      <c r="BD92" s="247"/>
      <c r="BE92" s="247"/>
      <c r="BF92" s="247"/>
      <c r="BG92" s="247"/>
      <c r="BH92" s="300"/>
      <c r="BJ92" s="303">
        <f t="shared" si="22"/>
        <v>0</v>
      </c>
      <c r="BK92" s="303"/>
      <c r="BL92" s="304">
        <f t="shared" si="23"/>
        <v>0</v>
      </c>
      <c r="BM92" s="305"/>
      <c r="BN92" s="304">
        <f t="shared" si="25"/>
        <v>0</v>
      </c>
    </row>
    <row r="93" spans="1:16384" ht="20" customHeight="1" x14ac:dyDescent="0.75">
      <c r="A93" s="167" t="s">
        <v>372</v>
      </c>
      <c r="D93" s="220"/>
      <c r="E93" s="290"/>
      <c r="F93" s="291"/>
      <c r="G93" s="291"/>
      <c r="H93" s="291"/>
      <c r="I93" s="291"/>
      <c r="J93" s="291"/>
      <c r="K93" s="291"/>
      <c r="L93" s="291"/>
      <c r="M93" s="291"/>
      <c r="N93" s="291"/>
      <c r="O93" s="291"/>
      <c r="P93" s="291"/>
      <c r="Q93" s="291"/>
      <c r="R93" s="291"/>
      <c r="S93" s="291"/>
      <c r="T93" s="291"/>
      <c r="U93" s="291"/>
      <c r="V93" s="291"/>
      <c r="W93" s="293"/>
      <c r="X93" s="291"/>
      <c r="Y93" s="297"/>
      <c r="Z93" s="298"/>
      <c r="AQ93" s="301">
        <f t="shared" si="30"/>
        <v>0</v>
      </c>
      <c r="AR93" s="301">
        <f t="shared" si="31"/>
        <v>0</v>
      </c>
      <c r="AS93" s="302">
        <f t="shared" si="32"/>
        <v>0</v>
      </c>
      <c r="AT93" s="301">
        <f t="shared" si="33"/>
        <v>0</v>
      </c>
      <c r="AU93" s="301">
        <f t="shared" si="34"/>
        <v>0</v>
      </c>
      <c r="AV93" s="302">
        <f t="shared" si="35"/>
        <v>0</v>
      </c>
      <c r="BA93" s="299"/>
      <c r="BB93" s="247"/>
      <c r="BC93" s="247"/>
      <c r="BD93" s="247"/>
      <c r="BE93" s="247"/>
      <c r="BF93" s="247"/>
      <c r="BG93" s="247"/>
      <c r="BH93" s="300"/>
      <c r="BJ93" s="303">
        <f t="shared" si="22"/>
        <v>0</v>
      </c>
      <c r="BK93" s="303"/>
      <c r="BL93" s="304">
        <f t="shared" si="23"/>
        <v>0</v>
      </c>
      <c r="BM93" s="305"/>
      <c r="BN93" s="304">
        <f t="shared" si="25"/>
        <v>0</v>
      </c>
    </row>
    <row r="94" spans="1:16384" ht="20" customHeight="1" x14ac:dyDescent="0.75">
      <c r="A94" s="178" t="s">
        <v>373</v>
      </c>
      <c r="B94" s="178"/>
      <c r="C94" s="178"/>
      <c r="D94" s="220"/>
      <c r="E94" s="290"/>
      <c r="F94" s="291"/>
      <c r="G94" s="291">
        <v>0</v>
      </c>
      <c r="H94" s="291"/>
      <c r="I94" s="291"/>
      <c r="J94" s="291"/>
      <c r="K94" s="291"/>
      <c r="L94" s="291">
        <v>0</v>
      </c>
      <c r="M94" s="291"/>
      <c r="N94" s="291"/>
      <c r="O94" s="291"/>
      <c r="P94" s="291"/>
      <c r="Q94" s="291"/>
      <c r="R94" s="291"/>
      <c r="S94" s="291"/>
      <c r="T94" s="291"/>
      <c r="U94" s="291"/>
      <c r="V94" s="291"/>
      <c r="W94" s="293"/>
      <c r="X94" s="291"/>
      <c r="Y94" s="297">
        <f t="shared" ref="Y94:Y99" si="36">SUM(E94:V94)+X94</f>
        <v>0</v>
      </c>
      <c r="Z94" s="298"/>
      <c r="AQ94" s="301">
        <f t="shared" si="30"/>
        <v>0</v>
      </c>
      <c r="AR94" s="301">
        <f t="shared" si="31"/>
        <v>0</v>
      </c>
      <c r="AS94" s="302">
        <f t="shared" si="32"/>
        <v>0</v>
      </c>
      <c r="AT94" s="301">
        <f t="shared" si="33"/>
        <v>0</v>
      </c>
      <c r="AU94" s="301">
        <f t="shared" si="34"/>
        <v>0</v>
      </c>
      <c r="AV94" s="302">
        <f t="shared" si="35"/>
        <v>0</v>
      </c>
      <c r="BA94" s="299"/>
      <c r="BB94" s="247"/>
      <c r="BC94" s="247"/>
      <c r="BD94" s="247"/>
      <c r="BE94" s="247"/>
      <c r="BF94" s="247"/>
      <c r="BG94" s="247"/>
      <c r="BH94" s="300">
        <v>95000000</v>
      </c>
      <c r="BJ94" s="303">
        <f t="shared" si="22"/>
        <v>95000000</v>
      </c>
      <c r="BK94" s="303"/>
      <c r="BL94" s="304">
        <f t="shared" si="23"/>
        <v>0</v>
      </c>
      <c r="BM94" s="305"/>
      <c r="BN94" s="304">
        <f t="shared" si="25"/>
        <v>0</v>
      </c>
    </row>
    <row r="95" spans="1:16384" ht="20" customHeight="1" x14ac:dyDescent="0.75">
      <c r="A95" s="178"/>
      <c r="B95" s="178" t="s">
        <v>374</v>
      </c>
      <c r="C95" s="178"/>
      <c r="D95" s="220" t="s">
        <v>526</v>
      </c>
      <c r="E95" s="291">
        <v>270000000</v>
      </c>
      <c r="F95" s="291"/>
      <c r="G95" s="291"/>
      <c r="H95" s="291"/>
      <c r="I95" s="291"/>
      <c r="J95" s="291"/>
      <c r="K95" s="291"/>
      <c r="L95" s="291"/>
      <c r="M95" s="291"/>
      <c r="N95" s="291"/>
      <c r="O95" s="291"/>
      <c r="P95" s="291"/>
      <c r="Q95" s="291"/>
      <c r="R95" s="291"/>
      <c r="S95" s="291"/>
      <c r="T95" s="291"/>
      <c r="U95" s="291"/>
      <c r="V95" s="291"/>
      <c r="W95" s="293"/>
      <c r="X95" s="291"/>
      <c r="Y95" s="297">
        <f t="shared" si="36"/>
        <v>270000000</v>
      </c>
      <c r="Z95" s="298"/>
      <c r="AQ95" s="301">
        <f t="shared" si="30"/>
        <v>270000</v>
      </c>
      <c r="AR95" s="301">
        <f t="shared" si="31"/>
        <v>270000</v>
      </c>
      <c r="AS95" s="302">
        <f>AQ95-AR95</f>
        <v>0</v>
      </c>
      <c r="AT95" s="301">
        <f t="shared" si="33"/>
        <v>270000</v>
      </c>
      <c r="AU95" s="301">
        <f t="shared" si="34"/>
        <v>270000</v>
      </c>
      <c r="AV95" s="302">
        <f t="shared" si="35"/>
        <v>0</v>
      </c>
      <c r="BA95" s="299"/>
      <c r="BB95" s="247"/>
      <c r="BC95" s="247"/>
      <c r="BD95" s="247"/>
      <c r="BE95" s="247"/>
      <c r="BF95" s="247"/>
      <c r="BG95" s="247"/>
      <c r="BH95" s="300"/>
      <c r="BJ95" s="303">
        <f t="shared" si="22"/>
        <v>0</v>
      </c>
      <c r="BK95" s="303"/>
      <c r="BL95" s="304">
        <f t="shared" si="23"/>
        <v>0</v>
      </c>
      <c r="BM95" s="305"/>
      <c r="BN95" s="304">
        <f t="shared" si="25"/>
        <v>0</v>
      </c>
    </row>
    <row r="96" spans="1:16384" s="179" customFormat="1" ht="20" customHeight="1" x14ac:dyDescent="0.35">
      <c r="A96" s="178" t="s">
        <v>375</v>
      </c>
      <c r="B96" s="178"/>
      <c r="C96" s="178"/>
      <c r="D96" s="220" t="s">
        <v>47</v>
      </c>
      <c r="E96" s="291">
        <v>50724489.590000004</v>
      </c>
      <c r="F96" s="291">
        <v>163051235.84504998</v>
      </c>
      <c r="G96" s="291">
        <v>26370695.501630001</v>
      </c>
      <c r="H96" s="291">
        <v>151198102.61000001</v>
      </c>
      <c r="I96" s="291">
        <v>3993471.6300000004</v>
      </c>
      <c r="J96" s="291">
        <v>2128544.85</v>
      </c>
      <c r="K96" s="291">
        <v>1676986.63</v>
      </c>
      <c r="L96" s="291">
        <v>50899106.459999993</v>
      </c>
      <c r="M96" s="291"/>
      <c r="N96" s="291"/>
      <c r="O96" s="291"/>
      <c r="P96" s="291">
        <v>1268751.82914</v>
      </c>
      <c r="Q96" s="291">
        <v>6282897.5700000003</v>
      </c>
      <c r="R96" s="291">
        <v>472902.36</v>
      </c>
      <c r="S96" s="291">
        <v>481354.47900345002</v>
      </c>
      <c r="T96" s="291">
        <v>79169088.482910007</v>
      </c>
      <c r="U96" s="291">
        <v>49319248.689999998</v>
      </c>
      <c r="V96" s="291">
        <v>15121567.770000022</v>
      </c>
      <c r="W96" s="293" t="s">
        <v>299</v>
      </c>
      <c r="X96" s="291">
        <v>-155432883.09610999</v>
      </c>
      <c r="Y96" s="297">
        <f t="shared" si="36"/>
        <v>446725561.20162332</v>
      </c>
      <c r="Z96" s="312"/>
      <c r="AA96" s="313"/>
      <c r="AB96" s="313"/>
      <c r="AC96" s="313"/>
      <c r="AD96" s="313"/>
      <c r="AE96" s="313"/>
      <c r="AF96" s="313"/>
      <c r="AG96" s="313"/>
      <c r="AH96" s="313"/>
      <c r="AI96" s="317"/>
      <c r="AJ96" s="317"/>
      <c r="AK96" s="317"/>
      <c r="AL96" s="317"/>
      <c r="AM96" s="317"/>
      <c r="AN96" s="317"/>
      <c r="AO96" s="317"/>
      <c r="AP96" s="317"/>
      <c r="AQ96" s="301">
        <f t="shared" si="30"/>
        <v>50724.489590000005</v>
      </c>
      <c r="AR96" s="301">
        <f t="shared" si="31"/>
        <v>50724</v>
      </c>
      <c r="AS96" s="302">
        <f t="shared" si="32"/>
        <v>0.48959000000468222</v>
      </c>
      <c r="AT96" s="301">
        <f t="shared" si="33"/>
        <v>446725.56120162329</v>
      </c>
      <c r="AU96" s="301">
        <f t="shared" si="34"/>
        <v>446726</v>
      </c>
      <c r="AV96" s="302">
        <f t="shared" si="35"/>
        <v>-0.43879837670829147</v>
      </c>
      <c r="AW96" s="317"/>
      <c r="AX96" s="378">
        <f>SUM(AR96:AR97)</f>
        <v>113237</v>
      </c>
      <c r="AY96" s="378">
        <f>SUM(AU96:AU97)</f>
        <v>719030</v>
      </c>
      <c r="AZ96" s="317"/>
      <c r="BA96" s="299">
        <v>26891975.129999999</v>
      </c>
      <c r="BB96" s="247">
        <v>46786174.879999995</v>
      </c>
      <c r="BC96" s="247">
        <v>2319078.9955600002</v>
      </c>
      <c r="BD96" s="247">
        <f>5309304.03018</f>
        <v>5309304.0301799998</v>
      </c>
      <c r="BE96" s="247">
        <v>3799930.05</v>
      </c>
      <c r="BF96" s="247">
        <v>557266.68000000005</v>
      </c>
      <c r="BG96" s="247">
        <v>23039479.289999992</v>
      </c>
      <c r="BH96" s="300">
        <v>15906083.369999994</v>
      </c>
      <c r="BI96" s="317"/>
      <c r="BJ96" s="303">
        <f t="shared" si="22"/>
        <v>50931142.415739983</v>
      </c>
      <c r="BK96" s="303"/>
      <c r="BL96" s="304">
        <f t="shared" si="23"/>
        <v>150847059.35191348</v>
      </c>
      <c r="BM96" s="305"/>
      <c r="BN96" s="304">
        <f t="shared" si="25"/>
        <v>150847059.35191348</v>
      </c>
      <c r="BO96" s="317"/>
      <c r="BP96" s="317"/>
      <c r="BQ96" s="317"/>
      <c r="BR96" s="317"/>
      <c r="BS96" s="317"/>
      <c r="BT96" s="317"/>
      <c r="BU96" s="317"/>
      <c r="BV96" s="317"/>
      <c r="BW96" s="317"/>
      <c r="BX96" s="317"/>
      <c r="BY96" s="317"/>
      <c r="BZ96" s="317"/>
      <c r="CA96" s="317"/>
      <c r="CB96" s="317"/>
      <c r="CC96" s="317"/>
      <c r="CD96" s="317"/>
      <c r="CE96" s="317"/>
      <c r="CF96" s="317"/>
      <c r="CG96" s="317"/>
      <c r="CH96" s="317"/>
      <c r="CI96" s="317"/>
      <c r="CJ96" s="317"/>
      <c r="CK96" s="317"/>
      <c r="CL96" s="317"/>
      <c r="CM96" s="317"/>
      <c r="CN96" s="317"/>
      <c r="CO96" s="317"/>
      <c r="CP96" s="317"/>
      <c r="CQ96" s="317"/>
      <c r="CR96" s="317"/>
      <c r="CS96" s="317"/>
      <c r="CT96" s="317"/>
      <c r="CU96" s="317"/>
      <c r="CV96" s="317"/>
      <c r="CW96" s="317"/>
      <c r="CX96" s="317"/>
      <c r="CY96" s="317"/>
      <c r="CZ96" s="317"/>
      <c r="DA96" s="317"/>
      <c r="DB96" s="317"/>
      <c r="DC96" s="317"/>
      <c r="DD96" s="317"/>
      <c r="DE96" s="317"/>
      <c r="DF96" s="317"/>
      <c r="DG96" s="317"/>
      <c r="DH96" s="317"/>
      <c r="DI96" s="317"/>
      <c r="DJ96" s="317"/>
      <c r="DK96" s="317"/>
      <c r="DL96" s="317"/>
      <c r="DM96" s="317"/>
      <c r="DN96" s="317"/>
      <c r="DO96" s="317"/>
      <c r="DP96" s="317"/>
      <c r="DQ96" s="317"/>
      <c r="DR96" s="317"/>
      <c r="DS96" s="317"/>
      <c r="DT96" s="317"/>
      <c r="DU96" s="317"/>
      <c r="DV96" s="317"/>
      <c r="DW96" s="317"/>
      <c r="DX96" s="317"/>
      <c r="DY96" s="317"/>
      <c r="DZ96" s="317"/>
      <c r="EA96" s="317"/>
      <c r="EB96" s="317"/>
      <c r="EC96" s="317"/>
      <c r="ED96" s="317"/>
      <c r="EE96" s="317"/>
      <c r="EF96" s="317"/>
      <c r="EG96" s="317"/>
      <c r="EH96" s="317"/>
      <c r="EI96" s="317"/>
      <c r="EJ96" s="317"/>
      <c r="EK96" s="317"/>
      <c r="EL96" s="317"/>
      <c r="EM96" s="317"/>
      <c r="EN96" s="317"/>
      <c r="EO96" s="317"/>
      <c r="EP96" s="317"/>
      <c r="EQ96" s="317"/>
      <c r="ER96" s="317"/>
      <c r="ES96" s="317"/>
      <c r="ET96" s="317"/>
      <c r="EU96" s="317"/>
      <c r="EV96" s="317"/>
      <c r="EW96" s="317"/>
      <c r="EX96" s="317"/>
      <c r="EY96" s="317"/>
      <c r="EZ96" s="317"/>
      <c r="FA96" s="317"/>
      <c r="FB96" s="317"/>
      <c r="FC96" s="317"/>
      <c r="FD96" s="317"/>
      <c r="FE96" s="317"/>
      <c r="FF96" s="317"/>
      <c r="FG96" s="317"/>
      <c r="FH96" s="317"/>
      <c r="FI96" s="317"/>
      <c r="FJ96" s="317"/>
      <c r="FK96" s="317"/>
      <c r="FL96" s="317"/>
      <c r="FM96" s="317"/>
      <c r="FN96" s="317"/>
      <c r="FO96" s="317"/>
      <c r="FP96" s="317"/>
      <c r="FQ96" s="317"/>
      <c r="FR96" s="317"/>
      <c r="FS96" s="317"/>
      <c r="FT96" s="317"/>
      <c r="FU96" s="317"/>
      <c r="FV96" s="317"/>
      <c r="FW96" s="317"/>
      <c r="FX96" s="317"/>
      <c r="FY96" s="317"/>
      <c r="FZ96" s="317"/>
      <c r="GA96" s="317"/>
      <c r="GB96" s="317"/>
      <c r="GC96" s="317"/>
      <c r="GD96" s="317"/>
      <c r="GE96" s="317"/>
      <c r="GF96" s="317"/>
      <c r="GG96" s="317"/>
      <c r="GH96" s="317"/>
      <c r="GI96" s="317"/>
      <c r="GJ96" s="317"/>
      <c r="GK96" s="317"/>
      <c r="GL96" s="317"/>
      <c r="GM96" s="317"/>
      <c r="GN96" s="317"/>
      <c r="GO96" s="317"/>
      <c r="GP96" s="317"/>
      <c r="GQ96" s="317"/>
      <c r="GR96" s="317"/>
      <c r="GS96" s="317"/>
      <c r="GT96" s="317"/>
      <c r="GU96" s="317"/>
      <c r="GV96" s="317"/>
      <c r="GW96" s="317"/>
      <c r="GX96" s="317"/>
      <c r="GY96" s="317"/>
      <c r="GZ96" s="317"/>
      <c r="HA96" s="317"/>
      <c r="HB96" s="317"/>
      <c r="HC96" s="317"/>
      <c r="HD96" s="317"/>
      <c r="HE96" s="317"/>
      <c r="HF96" s="317"/>
      <c r="HG96" s="317"/>
      <c r="HH96" s="317"/>
      <c r="HI96" s="317"/>
      <c r="HJ96" s="317"/>
      <c r="HK96" s="317"/>
      <c r="HL96" s="317"/>
      <c r="HM96" s="317"/>
      <c r="HN96" s="317"/>
      <c r="HO96" s="317"/>
      <c r="HP96" s="317"/>
      <c r="HQ96" s="317"/>
      <c r="HR96" s="317"/>
      <c r="HS96" s="317"/>
      <c r="HT96" s="317"/>
      <c r="HU96" s="317"/>
      <c r="HV96" s="317"/>
      <c r="HW96" s="317"/>
      <c r="HX96" s="317"/>
      <c r="HY96" s="317"/>
      <c r="HZ96" s="317"/>
      <c r="IA96" s="317"/>
      <c r="IB96" s="317"/>
      <c r="IC96" s="317"/>
      <c r="ID96" s="317"/>
      <c r="IE96" s="317"/>
      <c r="IF96" s="317"/>
      <c r="IG96" s="317"/>
      <c r="IH96" s="317"/>
      <c r="II96" s="317"/>
      <c r="IJ96" s="317"/>
      <c r="IK96" s="317"/>
      <c r="IL96" s="317"/>
      <c r="IM96" s="317"/>
      <c r="IN96" s="317"/>
      <c r="IO96" s="317"/>
      <c r="IP96" s="317"/>
      <c r="IQ96" s="317"/>
      <c r="IR96" s="317"/>
      <c r="IS96" s="317"/>
      <c r="IT96" s="317"/>
      <c r="IU96" s="317"/>
      <c r="IV96" s="317"/>
      <c r="IW96" s="317"/>
      <c r="IX96" s="317"/>
      <c r="IY96" s="317"/>
      <c r="IZ96" s="317"/>
      <c r="JA96" s="317"/>
      <c r="JB96" s="317"/>
      <c r="JC96" s="317"/>
      <c r="JD96" s="317"/>
      <c r="JE96" s="317"/>
      <c r="JF96" s="317"/>
      <c r="JG96" s="317"/>
      <c r="JH96" s="317"/>
      <c r="JI96" s="317"/>
      <c r="JJ96" s="317"/>
      <c r="JK96" s="317"/>
      <c r="JL96" s="317"/>
      <c r="JM96" s="317"/>
      <c r="JN96" s="317"/>
      <c r="JO96" s="317"/>
      <c r="JP96" s="317"/>
      <c r="JQ96" s="317"/>
      <c r="JR96" s="317"/>
      <c r="JS96" s="317"/>
      <c r="JT96" s="317"/>
      <c r="JU96" s="317"/>
      <c r="JV96" s="317"/>
      <c r="JW96" s="317"/>
      <c r="JX96" s="317"/>
      <c r="JY96" s="317"/>
      <c r="JZ96" s="317"/>
      <c r="KA96" s="317"/>
      <c r="KB96" s="317"/>
      <c r="KC96" s="317"/>
      <c r="KD96" s="317"/>
      <c r="KE96" s="317"/>
      <c r="KF96" s="317"/>
      <c r="KG96" s="317"/>
      <c r="KH96" s="317"/>
      <c r="KI96" s="317"/>
      <c r="KJ96" s="317"/>
      <c r="KK96" s="317"/>
      <c r="KL96" s="317"/>
      <c r="KM96" s="317"/>
      <c r="KN96" s="317"/>
      <c r="KO96" s="317"/>
      <c r="KP96" s="317"/>
      <c r="KQ96" s="317"/>
      <c r="KR96" s="317"/>
      <c r="KS96" s="317"/>
      <c r="KT96" s="317"/>
      <c r="KU96" s="317"/>
      <c r="KV96" s="317"/>
      <c r="KW96" s="317"/>
      <c r="KX96" s="317"/>
      <c r="KY96" s="317"/>
      <c r="KZ96" s="317"/>
      <c r="LA96" s="317"/>
      <c r="LB96" s="317"/>
      <c r="LC96" s="317"/>
      <c r="LD96" s="317"/>
      <c r="LE96" s="317"/>
      <c r="LF96" s="317"/>
      <c r="LG96" s="317"/>
      <c r="LH96" s="317"/>
      <c r="LI96" s="317"/>
      <c r="LJ96" s="317"/>
      <c r="LK96" s="317"/>
      <c r="LL96" s="317"/>
      <c r="LM96" s="317"/>
      <c r="LN96" s="317"/>
      <c r="LO96" s="317"/>
      <c r="LP96" s="317"/>
      <c r="LQ96" s="317"/>
      <c r="LR96" s="317"/>
      <c r="LS96" s="317"/>
      <c r="LT96" s="317"/>
      <c r="LU96" s="317"/>
      <c r="LV96" s="317"/>
      <c r="LW96" s="317"/>
      <c r="LX96" s="317"/>
      <c r="LY96" s="317"/>
      <c r="LZ96" s="317"/>
      <c r="MA96" s="317"/>
      <c r="MB96" s="317"/>
      <c r="MC96" s="317"/>
      <c r="MD96" s="317"/>
      <c r="ME96" s="317"/>
      <c r="MF96" s="317"/>
      <c r="MG96" s="317"/>
      <c r="MH96" s="317"/>
      <c r="MI96" s="317"/>
      <c r="MJ96" s="317"/>
      <c r="MK96" s="317"/>
      <c r="ML96" s="317"/>
      <c r="MM96" s="317"/>
      <c r="MN96" s="317"/>
      <c r="MO96" s="317"/>
      <c r="MP96" s="317"/>
      <c r="MQ96" s="317"/>
      <c r="MR96" s="317"/>
      <c r="MS96" s="317"/>
      <c r="MT96" s="317"/>
      <c r="MU96" s="317"/>
      <c r="MV96" s="317"/>
      <c r="MW96" s="317"/>
      <c r="MX96" s="317"/>
      <c r="MY96" s="317"/>
      <c r="MZ96" s="317"/>
      <c r="NA96" s="317"/>
      <c r="NB96" s="317"/>
      <c r="NC96" s="317"/>
      <c r="ND96" s="317"/>
      <c r="NE96" s="317"/>
      <c r="NF96" s="317"/>
      <c r="NG96" s="317"/>
      <c r="NH96" s="317"/>
      <c r="NI96" s="317"/>
      <c r="NJ96" s="317"/>
      <c r="NK96" s="317"/>
      <c r="NL96" s="317"/>
      <c r="NM96" s="317"/>
      <c r="NN96" s="317"/>
      <c r="NO96" s="317"/>
      <c r="NP96" s="317"/>
      <c r="NQ96" s="317"/>
      <c r="NR96" s="317"/>
      <c r="NS96" s="317"/>
      <c r="NT96" s="317"/>
      <c r="NU96" s="317"/>
      <c r="NV96" s="317"/>
      <c r="NW96" s="317"/>
      <c r="NX96" s="317"/>
      <c r="NY96" s="317"/>
      <c r="NZ96" s="317"/>
      <c r="OA96" s="317"/>
      <c r="OB96" s="317"/>
      <c r="OC96" s="317"/>
      <c r="OD96" s="317"/>
      <c r="OE96" s="317"/>
      <c r="OF96" s="317"/>
      <c r="OG96" s="317"/>
      <c r="OH96" s="317"/>
      <c r="OI96" s="317"/>
      <c r="OJ96" s="317"/>
      <c r="OK96" s="317"/>
      <c r="OL96" s="317"/>
      <c r="OM96" s="317"/>
      <c r="ON96" s="317"/>
      <c r="OO96" s="317"/>
      <c r="OP96" s="317"/>
      <c r="OQ96" s="317"/>
      <c r="OR96" s="317"/>
      <c r="OS96" s="317"/>
      <c r="OT96" s="317"/>
      <c r="OU96" s="317"/>
      <c r="OV96" s="317"/>
      <c r="OW96" s="317"/>
      <c r="OX96" s="317"/>
      <c r="OY96" s="317"/>
      <c r="OZ96" s="317"/>
      <c r="PA96" s="317"/>
      <c r="PB96" s="317"/>
      <c r="PC96" s="317"/>
      <c r="PD96" s="317"/>
      <c r="PE96" s="317"/>
      <c r="PF96" s="317"/>
      <c r="PG96" s="317"/>
      <c r="PH96" s="317"/>
      <c r="PI96" s="317"/>
      <c r="PJ96" s="317"/>
      <c r="PK96" s="317"/>
      <c r="PL96" s="317"/>
      <c r="PM96" s="317"/>
      <c r="PN96" s="317"/>
      <c r="PO96" s="317"/>
      <c r="PP96" s="317"/>
      <c r="PQ96" s="317"/>
      <c r="PR96" s="317"/>
      <c r="PS96" s="317"/>
      <c r="PT96" s="317"/>
      <c r="PU96" s="317"/>
      <c r="PV96" s="317"/>
      <c r="PW96" s="317"/>
      <c r="PX96" s="317"/>
      <c r="PY96" s="317"/>
      <c r="PZ96" s="317"/>
      <c r="QA96" s="317"/>
      <c r="QB96" s="317"/>
      <c r="QC96" s="317"/>
      <c r="QD96" s="317"/>
      <c r="QE96" s="317"/>
      <c r="QF96" s="317"/>
      <c r="QG96" s="317"/>
      <c r="QH96" s="317"/>
      <c r="QI96" s="317"/>
      <c r="QJ96" s="317"/>
      <c r="QK96" s="317"/>
      <c r="QL96" s="317"/>
      <c r="QM96" s="317"/>
      <c r="QN96" s="317"/>
      <c r="QO96" s="317"/>
      <c r="QP96" s="317"/>
      <c r="QQ96" s="317"/>
      <c r="QR96" s="317"/>
      <c r="QS96" s="317"/>
      <c r="QT96" s="317"/>
      <c r="QU96" s="317"/>
      <c r="QV96" s="317"/>
      <c r="QW96" s="317"/>
      <c r="QX96" s="317"/>
      <c r="QY96" s="317"/>
      <c r="QZ96" s="317"/>
      <c r="RA96" s="317"/>
      <c r="RB96" s="317"/>
      <c r="RC96" s="317"/>
      <c r="RD96" s="317"/>
      <c r="RE96" s="317"/>
      <c r="RF96" s="317"/>
      <c r="RG96" s="317"/>
      <c r="RH96" s="317"/>
      <c r="RI96" s="317"/>
      <c r="RJ96" s="317"/>
      <c r="RK96" s="317"/>
      <c r="RL96" s="317"/>
      <c r="RM96" s="317"/>
      <c r="RN96" s="317"/>
      <c r="RO96" s="317"/>
      <c r="RP96" s="317"/>
      <c r="RQ96" s="317"/>
      <c r="RR96" s="317"/>
      <c r="RS96" s="317"/>
      <c r="RT96" s="317"/>
      <c r="RU96" s="317"/>
      <c r="RV96" s="317"/>
      <c r="RW96" s="317"/>
      <c r="RX96" s="317"/>
      <c r="RY96" s="317"/>
      <c r="RZ96" s="317"/>
      <c r="SA96" s="317"/>
      <c r="SB96" s="317"/>
      <c r="SC96" s="317"/>
      <c r="SD96" s="317"/>
      <c r="SE96" s="317"/>
      <c r="SF96" s="317"/>
      <c r="SG96" s="317"/>
      <c r="SH96" s="317"/>
      <c r="SI96" s="317"/>
      <c r="SJ96" s="317"/>
      <c r="SK96" s="317"/>
      <c r="SL96" s="317"/>
      <c r="SM96" s="317"/>
      <c r="SN96" s="317"/>
      <c r="SO96" s="317"/>
      <c r="SP96" s="317"/>
      <c r="SQ96" s="317"/>
      <c r="SR96" s="317"/>
      <c r="SS96" s="317"/>
      <c r="ST96" s="317"/>
      <c r="SU96" s="317"/>
      <c r="SV96" s="317"/>
      <c r="SW96" s="317"/>
      <c r="SX96" s="317"/>
      <c r="SY96" s="317"/>
      <c r="SZ96" s="317"/>
      <c r="TA96" s="317"/>
      <c r="TB96" s="317"/>
      <c r="TC96" s="317"/>
      <c r="TD96" s="317"/>
      <c r="TE96" s="317"/>
      <c r="TF96" s="317"/>
      <c r="TG96" s="317"/>
      <c r="TH96" s="317"/>
      <c r="TI96" s="317"/>
      <c r="TJ96" s="317"/>
      <c r="TK96" s="317"/>
      <c r="TL96" s="317"/>
      <c r="TM96" s="317"/>
      <c r="TN96" s="317"/>
      <c r="TO96" s="317"/>
      <c r="TP96" s="317"/>
      <c r="TQ96" s="317"/>
      <c r="TR96" s="317"/>
      <c r="TS96" s="317"/>
      <c r="TT96" s="317"/>
      <c r="TU96" s="317"/>
      <c r="TV96" s="317"/>
      <c r="TW96" s="317"/>
      <c r="TX96" s="317"/>
      <c r="TY96" s="317"/>
      <c r="TZ96" s="317"/>
      <c r="UA96" s="317"/>
      <c r="UB96" s="317"/>
      <c r="UC96" s="317"/>
      <c r="UD96" s="317"/>
      <c r="UE96" s="317"/>
      <c r="UF96" s="317"/>
      <c r="UG96" s="317"/>
      <c r="UH96" s="317"/>
      <c r="UI96" s="317"/>
      <c r="UJ96" s="317"/>
      <c r="UK96" s="317"/>
      <c r="UL96" s="317"/>
      <c r="UM96" s="317"/>
      <c r="UN96" s="317"/>
      <c r="UO96" s="317"/>
      <c r="UP96" s="317"/>
      <c r="UQ96" s="317"/>
      <c r="UR96" s="317"/>
      <c r="US96" s="317"/>
      <c r="UT96" s="317"/>
      <c r="UU96" s="317"/>
      <c r="UV96" s="317"/>
      <c r="UW96" s="317"/>
      <c r="UX96" s="317"/>
      <c r="UY96" s="317"/>
      <c r="UZ96" s="317"/>
      <c r="VA96" s="317"/>
      <c r="VB96" s="317"/>
      <c r="VC96" s="317"/>
      <c r="VD96" s="317"/>
      <c r="VE96" s="317"/>
      <c r="VF96" s="317"/>
      <c r="VG96" s="317"/>
      <c r="VH96" s="317"/>
      <c r="VI96" s="317"/>
      <c r="VJ96" s="317"/>
      <c r="VK96" s="317"/>
      <c r="VL96" s="317"/>
      <c r="VM96" s="317"/>
      <c r="VN96" s="317"/>
      <c r="VO96" s="317"/>
      <c r="VP96" s="317"/>
      <c r="VQ96" s="317"/>
      <c r="VR96" s="317"/>
      <c r="VS96" s="317"/>
      <c r="VT96" s="317"/>
      <c r="VU96" s="317"/>
      <c r="VV96" s="317"/>
      <c r="VW96" s="317"/>
      <c r="VX96" s="317"/>
      <c r="VY96" s="317"/>
      <c r="VZ96" s="317"/>
      <c r="WA96" s="317"/>
      <c r="WB96" s="317"/>
      <c r="WC96" s="317"/>
      <c r="WD96" s="317"/>
      <c r="WE96" s="317"/>
      <c r="WF96" s="317"/>
      <c r="WG96" s="317"/>
      <c r="WH96" s="317"/>
      <c r="WI96" s="317"/>
      <c r="WJ96" s="317"/>
      <c r="WK96" s="317"/>
      <c r="WL96" s="317"/>
      <c r="WM96" s="317"/>
      <c r="WN96" s="317"/>
      <c r="WO96" s="317"/>
      <c r="WP96" s="317"/>
      <c r="WQ96" s="317"/>
      <c r="WR96" s="317"/>
      <c r="WS96" s="317"/>
      <c r="WT96" s="317"/>
      <c r="WU96" s="317"/>
      <c r="WV96" s="317"/>
      <c r="WW96" s="317"/>
      <c r="WX96" s="317"/>
      <c r="WY96" s="317"/>
      <c r="WZ96" s="317"/>
      <c r="XA96" s="317"/>
      <c r="XB96" s="317"/>
      <c r="XC96" s="317"/>
      <c r="XD96" s="317"/>
      <c r="XE96" s="317"/>
      <c r="XF96" s="317"/>
      <c r="XG96" s="317"/>
      <c r="XH96" s="317"/>
      <c r="XI96" s="317"/>
      <c r="XJ96" s="317"/>
      <c r="XK96" s="317"/>
      <c r="XL96" s="317"/>
      <c r="XM96" s="317"/>
      <c r="XN96" s="317"/>
      <c r="XO96" s="317"/>
      <c r="XP96" s="317"/>
      <c r="XQ96" s="317"/>
      <c r="XR96" s="317"/>
      <c r="XS96" s="317"/>
      <c r="XT96" s="317"/>
      <c r="XU96" s="317"/>
      <c r="XV96" s="317"/>
      <c r="XW96" s="317"/>
      <c r="XX96" s="317"/>
      <c r="XY96" s="317"/>
      <c r="XZ96" s="317"/>
      <c r="YA96" s="317"/>
      <c r="YB96" s="317"/>
      <c r="YC96" s="317"/>
      <c r="YD96" s="317"/>
      <c r="YE96" s="317"/>
      <c r="YF96" s="317"/>
      <c r="YG96" s="317"/>
      <c r="YH96" s="317"/>
      <c r="YI96" s="317"/>
      <c r="YJ96" s="317"/>
      <c r="YK96" s="317"/>
      <c r="YL96" s="317"/>
      <c r="YM96" s="317"/>
      <c r="YN96" s="317"/>
      <c r="YO96" s="317"/>
      <c r="YP96" s="317"/>
      <c r="YQ96" s="317"/>
      <c r="YR96" s="317"/>
      <c r="YS96" s="317"/>
      <c r="YT96" s="317"/>
      <c r="YU96" s="317"/>
      <c r="YV96" s="317"/>
      <c r="YW96" s="317"/>
      <c r="YX96" s="317"/>
      <c r="YY96" s="317"/>
      <c r="YZ96" s="317"/>
      <c r="ZA96" s="317"/>
      <c r="ZB96" s="317"/>
      <c r="ZC96" s="317"/>
      <c r="ZD96" s="317"/>
      <c r="ZE96" s="317"/>
      <c r="ZF96" s="317"/>
      <c r="ZG96" s="317"/>
      <c r="ZH96" s="317"/>
      <c r="ZI96" s="317"/>
      <c r="ZJ96" s="317"/>
      <c r="ZK96" s="317"/>
      <c r="ZL96" s="317"/>
      <c r="ZM96" s="317"/>
      <c r="ZN96" s="317"/>
      <c r="ZO96" s="317"/>
      <c r="ZP96" s="317"/>
      <c r="ZQ96" s="317"/>
      <c r="ZR96" s="317"/>
      <c r="ZS96" s="317"/>
      <c r="ZT96" s="317"/>
      <c r="ZU96" s="317"/>
      <c r="ZV96" s="317"/>
      <c r="ZW96" s="317"/>
      <c r="ZX96" s="317"/>
      <c r="ZY96" s="317"/>
      <c r="ZZ96" s="317"/>
      <c r="AAA96" s="317"/>
      <c r="AAB96" s="317"/>
      <c r="AAC96" s="317"/>
      <c r="AAD96" s="317"/>
      <c r="AAE96" s="317"/>
      <c r="AAF96" s="317"/>
      <c r="AAG96" s="317"/>
      <c r="AAH96" s="317"/>
      <c r="AAI96" s="317"/>
      <c r="AAJ96" s="317"/>
      <c r="AAK96" s="317"/>
      <c r="AAL96" s="317"/>
      <c r="AAM96" s="317"/>
      <c r="AAN96" s="317"/>
      <c r="AAO96" s="317"/>
      <c r="AAP96" s="317"/>
      <c r="AAQ96" s="317"/>
      <c r="AAR96" s="317"/>
      <c r="AAS96" s="317"/>
      <c r="AAT96" s="317"/>
      <c r="AAU96" s="317"/>
      <c r="AAV96" s="317"/>
      <c r="AAW96" s="317"/>
      <c r="AAX96" s="317"/>
      <c r="AAY96" s="317"/>
      <c r="AAZ96" s="317"/>
      <c r="ABA96" s="317"/>
      <c r="ABB96" s="317"/>
      <c r="ABC96" s="317"/>
      <c r="ABD96" s="317"/>
      <c r="ABE96" s="317"/>
      <c r="ABF96" s="317"/>
      <c r="ABG96" s="317"/>
      <c r="ABH96" s="317"/>
      <c r="ABI96" s="317"/>
      <c r="ABJ96" s="317"/>
      <c r="ABK96" s="317"/>
      <c r="ABL96" s="317"/>
      <c r="ABM96" s="317"/>
      <c r="ABN96" s="317"/>
      <c r="ABO96" s="317"/>
      <c r="ABP96" s="317"/>
      <c r="ABQ96" s="317"/>
      <c r="ABR96" s="317"/>
      <c r="ABS96" s="317"/>
      <c r="ABT96" s="317"/>
      <c r="ABU96" s="317"/>
      <c r="ABV96" s="317"/>
      <c r="ABW96" s="317"/>
      <c r="ABX96" s="317"/>
      <c r="ABY96" s="317"/>
      <c r="ABZ96" s="317"/>
      <c r="ACA96" s="317"/>
      <c r="ACB96" s="317"/>
      <c r="ACC96" s="317"/>
      <c r="ACD96" s="317"/>
      <c r="ACE96" s="317"/>
      <c r="ACF96" s="317"/>
      <c r="ACG96" s="317"/>
      <c r="ACH96" s="317"/>
      <c r="ACI96" s="317"/>
      <c r="ACJ96" s="317"/>
      <c r="ACK96" s="317"/>
      <c r="ACL96" s="317"/>
      <c r="ACM96" s="317"/>
      <c r="ACN96" s="317"/>
      <c r="ACO96" s="317"/>
      <c r="ACP96" s="317"/>
      <c r="ACQ96" s="317"/>
      <c r="ACR96" s="317"/>
      <c r="ACS96" s="317"/>
      <c r="ACT96" s="317"/>
      <c r="ACU96" s="317"/>
      <c r="ACV96" s="317"/>
      <c r="ACW96" s="317"/>
      <c r="ACX96" s="317"/>
      <c r="ACY96" s="317"/>
      <c r="ACZ96" s="317"/>
      <c r="ADA96" s="317"/>
      <c r="ADB96" s="317"/>
      <c r="ADC96" s="317"/>
      <c r="ADD96" s="317"/>
      <c r="ADE96" s="317"/>
      <c r="ADF96" s="317"/>
      <c r="ADG96" s="317"/>
      <c r="ADH96" s="317"/>
      <c r="ADI96" s="317"/>
      <c r="ADJ96" s="317"/>
      <c r="ADK96" s="317"/>
      <c r="ADL96" s="317"/>
      <c r="ADM96" s="317"/>
      <c r="ADN96" s="317"/>
      <c r="ADO96" s="317"/>
      <c r="ADP96" s="317"/>
      <c r="ADQ96" s="317"/>
      <c r="ADR96" s="317"/>
      <c r="ADS96" s="317"/>
      <c r="ADT96" s="317"/>
      <c r="ADU96" s="317"/>
      <c r="ADV96" s="317"/>
      <c r="ADW96" s="317"/>
      <c r="ADX96" s="317"/>
      <c r="ADY96" s="317"/>
      <c r="ADZ96" s="317"/>
      <c r="AEA96" s="317"/>
      <c r="AEB96" s="317"/>
      <c r="AEC96" s="317"/>
      <c r="AED96" s="317"/>
      <c r="AEE96" s="317"/>
      <c r="AEF96" s="317"/>
      <c r="AEG96" s="317"/>
      <c r="AEH96" s="317"/>
      <c r="AEI96" s="317"/>
      <c r="AEJ96" s="317"/>
      <c r="AEK96" s="317"/>
      <c r="AEL96" s="317"/>
      <c r="AEM96" s="317"/>
      <c r="AEN96" s="317"/>
      <c r="AEO96" s="317"/>
      <c r="AEP96" s="317"/>
      <c r="AEQ96" s="317"/>
      <c r="AER96" s="317"/>
      <c r="AES96" s="317"/>
      <c r="AET96" s="317"/>
      <c r="AEU96" s="317"/>
      <c r="AEV96" s="317"/>
      <c r="AEW96" s="317"/>
      <c r="AEX96" s="317"/>
      <c r="AEY96" s="317"/>
      <c r="AEZ96" s="317"/>
      <c r="AFA96" s="317"/>
      <c r="AFB96" s="317"/>
      <c r="AFC96" s="317"/>
      <c r="AFD96" s="317"/>
      <c r="AFE96" s="317"/>
      <c r="AFF96" s="317"/>
      <c r="AFG96" s="317"/>
      <c r="AFH96" s="317"/>
      <c r="AFI96" s="317"/>
      <c r="AFJ96" s="317"/>
      <c r="AFK96" s="317"/>
      <c r="AFL96" s="317"/>
      <c r="AFM96" s="317"/>
      <c r="AFN96" s="317"/>
      <c r="AFO96" s="317"/>
      <c r="AFP96" s="317"/>
      <c r="AFQ96" s="317"/>
      <c r="AFR96" s="317"/>
      <c r="AFS96" s="317"/>
      <c r="AFT96" s="317"/>
      <c r="AFU96" s="317"/>
      <c r="AFV96" s="317"/>
      <c r="AFW96" s="317"/>
      <c r="AFX96" s="317"/>
      <c r="AFY96" s="317"/>
      <c r="AFZ96" s="317"/>
      <c r="AGA96" s="317"/>
      <c r="AGB96" s="317"/>
      <c r="AGC96" s="317"/>
      <c r="AGD96" s="317"/>
      <c r="AGE96" s="317"/>
      <c r="AGF96" s="317"/>
      <c r="AGG96" s="317"/>
      <c r="AGH96" s="317"/>
      <c r="AGI96" s="317"/>
      <c r="AGJ96" s="317"/>
      <c r="AGK96" s="317"/>
      <c r="AGL96" s="317"/>
      <c r="AGM96" s="317"/>
      <c r="AGN96" s="317"/>
      <c r="AGO96" s="317"/>
      <c r="AGP96" s="317"/>
      <c r="AGQ96" s="317"/>
      <c r="AGR96" s="317"/>
      <c r="AGS96" s="317"/>
      <c r="AGT96" s="317"/>
      <c r="AGU96" s="317"/>
      <c r="AGV96" s="317"/>
      <c r="AGW96" s="317"/>
      <c r="AGX96" s="317"/>
      <c r="AGY96" s="317"/>
      <c r="AGZ96" s="317"/>
      <c r="AHA96" s="317"/>
      <c r="AHB96" s="317"/>
      <c r="AHC96" s="317"/>
      <c r="AHD96" s="317"/>
      <c r="AHE96" s="317"/>
      <c r="AHF96" s="317"/>
      <c r="AHG96" s="317"/>
      <c r="AHH96" s="317"/>
      <c r="AHI96" s="317"/>
      <c r="AHJ96" s="317"/>
      <c r="AHK96" s="317"/>
      <c r="AHL96" s="317"/>
      <c r="AHM96" s="317"/>
      <c r="AHN96" s="317"/>
      <c r="AHO96" s="317"/>
      <c r="AHP96" s="317"/>
      <c r="AHQ96" s="317"/>
      <c r="AHR96" s="317"/>
      <c r="AHS96" s="317"/>
      <c r="AHT96" s="317"/>
      <c r="AHU96" s="317"/>
      <c r="AHV96" s="317"/>
      <c r="AHW96" s="317"/>
      <c r="AHX96" s="317"/>
      <c r="AHY96" s="317"/>
      <c r="AHZ96" s="317"/>
      <c r="AIA96" s="317"/>
      <c r="AIB96" s="317"/>
      <c r="AIC96" s="317"/>
      <c r="AID96" s="317"/>
      <c r="AIE96" s="317"/>
      <c r="AIF96" s="317"/>
      <c r="AIG96" s="317"/>
      <c r="AIH96" s="317"/>
      <c r="AII96" s="317"/>
      <c r="AIJ96" s="317"/>
      <c r="AIK96" s="317"/>
      <c r="AIL96" s="317"/>
      <c r="AIM96" s="317"/>
      <c r="AIN96" s="317"/>
      <c r="AIO96" s="317"/>
      <c r="AIP96" s="317"/>
      <c r="AIQ96" s="317"/>
      <c r="AIR96" s="317"/>
      <c r="AIS96" s="317"/>
      <c r="AIT96" s="317"/>
      <c r="AIU96" s="317"/>
      <c r="AIV96" s="317"/>
      <c r="AIW96" s="317"/>
      <c r="AIX96" s="317"/>
      <c r="AIY96" s="317"/>
      <c r="AIZ96" s="317"/>
      <c r="AJA96" s="317"/>
      <c r="AJB96" s="317"/>
      <c r="AJC96" s="317"/>
      <c r="AJD96" s="317"/>
      <c r="AJE96" s="317"/>
      <c r="AJF96" s="317"/>
      <c r="AJG96" s="317"/>
      <c r="AJH96" s="317"/>
      <c r="AJI96" s="317"/>
      <c r="AJJ96" s="317"/>
      <c r="AJK96" s="317"/>
      <c r="AJL96" s="317"/>
      <c r="AJM96" s="317"/>
      <c r="AJN96" s="317"/>
      <c r="AJO96" s="317"/>
      <c r="AJP96" s="317"/>
      <c r="AJQ96" s="317"/>
      <c r="AJR96" s="317"/>
      <c r="AJS96" s="317"/>
      <c r="AJT96" s="317"/>
      <c r="AJU96" s="317"/>
      <c r="AJV96" s="317"/>
      <c r="AJW96" s="317"/>
      <c r="AJX96" s="317"/>
      <c r="AJY96" s="317"/>
      <c r="AJZ96" s="317"/>
      <c r="AKA96" s="317"/>
      <c r="AKB96" s="317"/>
      <c r="AKC96" s="317"/>
      <c r="AKD96" s="317"/>
      <c r="AKE96" s="317"/>
      <c r="AKF96" s="317"/>
      <c r="AKG96" s="317"/>
      <c r="AKH96" s="317"/>
      <c r="AKI96" s="317"/>
      <c r="AKJ96" s="317"/>
      <c r="AKK96" s="317"/>
      <c r="AKL96" s="317"/>
      <c r="AKM96" s="317"/>
      <c r="AKN96" s="317"/>
      <c r="AKO96" s="317"/>
      <c r="AKP96" s="317"/>
      <c r="AKQ96" s="317"/>
      <c r="AKR96" s="317"/>
      <c r="AKS96" s="317"/>
      <c r="AKT96" s="317"/>
      <c r="AKU96" s="317"/>
      <c r="AKV96" s="317"/>
      <c r="AKW96" s="317"/>
      <c r="AKX96" s="317"/>
      <c r="AKY96" s="317"/>
      <c r="AKZ96" s="317"/>
      <c r="ALA96" s="317"/>
      <c r="ALB96" s="317"/>
      <c r="ALC96" s="317"/>
      <c r="ALD96" s="317"/>
      <c r="ALE96" s="317"/>
      <c r="ALF96" s="317"/>
      <c r="ALG96" s="317"/>
      <c r="ALH96" s="317"/>
      <c r="ALI96" s="317"/>
      <c r="ALJ96" s="317"/>
      <c r="ALK96" s="317"/>
      <c r="ALL96" s="317"/>
      <c r="ALM96" s="317"/>
      <c r="ALN96" s="317"/>
      <c r="ALO96" s="317"/>
      <c r="ALP96" s="317"/>
      <c r="ALQ96" s="317"/>
      <c r="ALR96" s="317"/>
      <c r="ALS96" s="317"/>
      <c r="ALT96" s="317"/>
      <c r="ALU96" s="317"/>
      <c r="ALV96" s="317"/>
      <c r="ALW96" s="317"/>
      <c r="ALX96" s="317"/>
      <c r="ALY96" s="317"/>
      <c r="ALZ96" s="317"/>
      <c r="AMA96" s="317"/>
      <c r="AMB96" s="317"/>
      <c r="AMC96" s="317"/>
      <c r="AMD96" s="317"/>
      <c r="AME96" s="317"/>
      <c r="AMF96" s="317"/>
      <c r="AMG96" s="317"/>
      <c r="AMH96" s="317"/>
      <c r="AMI96" s="317"/>
      <c r="AMJ96" s="317"/>
      <c r="AMK96" s="317"/>
      <c r="AML96" s="317"/>
      <c r="AMM96" s="317"/>
      <c r="AMN96" s="317"/>
      <c r="AMO96" s="317"/>
      <c r="AMP96" s="317"/>
      <c r="AMQ96" s="317"/>
      <c r="AMR96" s="317"/>
      <c r="AMS96" s="317"/>
      <c r="AMT96" s="317"/>
      <c r="AMU96" s="317"/>
      <c r="AMV96" s="317"/>
      <c r="AMW96" s="317"/>
      <c r="AMX96" s="317"/>
      <c r="AMY96" s="317"/>
      <c r="AMZ96" s="317"/>
      <c r="ANA96" s="317"/>
      <c r="ANB96" s="317"/>
      <c r="ANC96" s="317"/>
      <c r="AND96" s="317"/>
      <c r="ANE96" s="317"/>
      <c r="ANF96" s="317"/>
      <c r="ANG96" s="317"/>
      <c r="ANH96" s="317"/>
      <c r="ANI96" s="317"/>
      <c r="ANJ96" s="317"/>
      <c r="ANK96" s="317"/>
      <c r="ANL96" s="317"/>
      <c r="ANM96" s="317"/>
      <c r="ANN96" s="317"/>
      <c r="ANO96" s="317"/>
      <c r="ANP96" s="317"/>
      <c r="ANQ96" s="317"/>
      <c r="ANR96" s="317"/>
      <c r="ANS96" s="317"/>
      <c r="ANT96" s="317"/>
      <c r="ANU96" s="317"/>
      <c r="ANV96" s="317"/>
      <c r="ANW96" s="317"/>
      <c r="ANX96" s="317"/>
      <c r="ANY96" s="317"/>
      <c r="ANZ96" s="317"/>
      <c r="AOA96" s="317"/>
      <c r="AOB96" s="317"/>
      <c r="AOC96" s="317"/>
      <c r="AOD96" s="317"/>
      <c r="AOE96" s="317"/>
      <c r="AOF96" s="317"/>
      <c r="AOG96" s="317"/>
      <c r="AOH96" s="317"/>
      <c r="AOI96" s="317"/>
      <c r="AOJ96" s="317"/>
      <c r="AOK96" s="317"/>
      <c r="AOL96" s="317"/>
      <c r="AOM96" s="317"/>
      <c r="AON96" s="317"/>
      <c r="AOO96" s="317"/>
      <c r="AOP96" s="317"/>
      <c r="AOQ96" s="317"/>
      <c r="AOR96" s="317"/>
      <c r="AOS96" s="317"/>
      <c r="AOT96" s="317"/>
      <c r="AOU96" s="317"/>
      <c r="AOV96" s="317"/>
      <c r="AOW96" s="317"/>
      <c r="AOX96" s="317"/>
      <c r="AOY96" s="317"/>
      <c r="AOZ96" s="317"/>
      <c r="APA96" s="317"/>
      <c r="APB96" s="317"/>
      <c r="APC96" s="317"/>
      <c r="APD96" s="317"/>
      <c r="APE96" s="317"/>
      <c r="APF96" s="317"/>
      <c r="APG96" s="317"/>
      <c r="APH96" s="317"/>
      <c r="API96" s="317"/>
      <c r="APJ96" s="317"/>
      <c r="APK96" s="317"/>
      <c r="APL96" s="317"/>
      <c r="APM96" s="317"/>
      <c r="APN96" s="317"/>
      <c r="APO96" s="317"/>
      <c r="APP96" s="317"/>
      <c r="APQ96" s="317"/>
      <c r="APR96" s="317"/>
      <c r="APS96" s="317"/>
      <c r="APT96" s="317"/>
      <c r="APU96" s="317"/>
      <c r="APV96" s="317"/>
      <c r="APW96" s="317"/>
      <c r="APX96" s="317"/>
      <c r="APY96" s="317"/>
      <c r="APZ96" s="317"/>
      <c r="AQA96" s="317"/>
      <c r="AQB96" s="317"/>
      <c r="AQC96" s="317"/>
      <c r="AQD96" s="317"/>
      <c r="AQE96" s="317"/>
      <c r="AQF96" s="317"/>
      <c r="AQG96" s="317"/>
      <c r="AQH96" s="317"/>
      <c r="AQI96" s="317"/>
      <c r="AQJ96" s="317"/>
      <c r="AQK96" s="317"/>
      <c r="AQL96" s="317"/>
      <c r="AQM96" s="317"/>
      <c r="AQN96" s="317"/>
      <c r="AQO96" s="317"/>
      <c r="AQP96" s="317"/>
      <c r="AQQ96" s="317"/>
      <c r="AQR96" s="317"/>
      <c r="AQS96" s="317"/>
      <c r="AQT96" s="317"/>
      <c r="AQU96" s="317"/>
      <c r="AQV96" s="317"/>
      <c r="AQW96" s="317"/>
      <c r="AQX96" s="317"/>
      <c r="AQY96" s="317"/>
      <c r="AQZ96" s="317"/>
      <c r="ARA96" s="317"/>
      <c r="ARB96" s="317"/>
      <c r="ARC96" s="317"/>
      <c r="ARD96" s="317"/>
      <c r="ARE96" s="317"/>
      <c r="ARF96" s="317"/>
      <c r="ARG96" s="317"/>
      <c r="ARH96" s="317"/>
      <c r="ARI96" s="317"/>
      <c r="ARJ96" s="317"/>
      <c r="ARK96" s="317"/>
      <c r="ARL96" s="317"/>
      <c r="ARM96" s="317"/>
      <c r="ARN96" s="317"/>
      <c r="ARO96" s="317"/>
      <c r="ARP96" s="317"/>
      <c r="ARQ96" s="317"/>
      <c r="ARR96" s="317"/>
      <c r="ARS96" s="317"/>
      <c r="ART96" s="317"/>
      <c r="ARU96" s="317"/>
      <c r="ARV96" s="317"/>
      <c r="ARW96" s="317"/>
      <c r="ARX96" s="317"/>
      <c r="ARY96" s="317"/>
      <c r="ARZ96" s="317"/>
      <c r="ASA96" s="317"/>
      <c r="ASB96" s="317"/>
      <c r="ASC96" s="317"/>
      <c r="ASD96" s="317"/>
      <c r="ASE96" s="317"/>
      <c r="ASF96" s="317"/>
      <c r="ASG96" s="317"/>
      <c r="ASH96" s="317"/>
      <c r="ASI96" s="317"/>
      <c r="ASJ96" s="317"/>
      <c r="ASK96" s="317"/>
      <c r="ASL96" s="317"/>
      <c r="ASM96" s="317"/>
      <c r="ASN96" s="317"/>
      <c r="ASO96" s="317"/>
      <c r="ASP96" s="317"/>
      <c r="ASQ96" s="317"/>
      <c r="ASR96" s="317"/>
      <c r="ASS96" s="317"/>
      <c r="AST96" s="317"/>
      <c r="ASU96" s="317"/>
      <c r="ASV96" s="317"/>
      <c r="ASW96" s="317"/>
      <c r="ASX96" s="317"/>
      <c r="ASY96" s="317"/>
      <c r="ASZ96" s="317"/>
      <c r="ATA96" s="317"/>
      <c r="ATB96" s="317"/>
      <c r="ATC96" s="317"/>
      <c r="ATD96" s="317"/>
      <c r="ATE96" s="317"/>
      <c r="ATF96" s="317"/>
      <c r="ATG96" s="317"/>
      <c r="ATH96" s="317"/>
      <c r="ATI96" s="317"/>
      <c r="ATJ96" s="317"/>
      <c r="ATK96" s="317"/>
      <c r="ATL96" s="317"/>
      <c r="ATM96" s="317"/>
      <c r="ATN96" s="317"/>
      <c r="ATO96" s="317"/>
      <c r="ATP96" s="317"/>
      <c r="ATQ96" s="317"/>
      <c r="ATR96" s="317"/>
      <c r="ATS96" s="317"/>
      <c r="ATT96" s="317"/>
      <c r="ATU96" s="317"/>
      <c r="ATV96" s="317"/>
      <c r="ATW96" s="317"/>
      <c r="ATX96" s="317"/>
      <c r="ATY96" s="317"/>
      <c r="ATZ96" s="317"/>
      <c r="AUA96" s="317"/>
      <c r="AUB96" s="317"/>
      <c r="AUC96" s="317"/>
      <c r="AUD96" s="317"/>
      <c r="AUE96" s="317"/>
      <c r="AUF96" s="317"/>
      <c r="AUG96" s="317"/>
      <c r="AUH96" s="317"/>
      <c r="AUI96" s="317"/>
      <c r="AUJ96" s="317"/>
      <c r="AUK96" s="317"/>
      <c r="AUL96" s="317"/>
      <c r="AUM96" s="317"/>
      <c r="AUN96" s="317"/>
      <c r="AUO96" s="317"/>
      <c r="AUP96" s="317"/>
      <c r="AUQ96" s="317"/>
      <c r="AUR96" s="317"/>
      <c r="AUS96" s="317"/>
      <c r="AUT96" s="317"/>
      <c r="AUU96" s="317"/>
      <c r="AUV96" s="317"/>
      <c r="AUW96" s="317"/>
      <c r="AUX96" s="317"/>
      <c r="AUY96" s="317"/>
      <c r="AUZ96" s="317"/>
      <c r="AVA96" s="317"/>
      <c r="AVB96" s="317"/>
      <c r="AVC96" s="317"/>
      <c r="AVD96" s="317"/>
      <c r="AVE96" s="317"/>
      <c r="AVF96" s="317"/>
      <c r="AVG96" s="317"/>
      <c r="AVH96" s="317"/>
      <c r="AVI96" s="317"/>
      <c r="AVJ96" s="317"/>
      <c r="AVK96" s="317"/>
      <c r="AVL96" s="317"/>
      <c r="AVM96" s="317"/>
      <c r="AVN96" s="317"/>
      <c r="AVO96" s="317"/>
      <c r="AVP96" s="317"/>
      <c r="AVQ96" s="317"/>
      <c r="AVR96" s="317"/>
      <c r="AVS96" s="317"/>
      <c r="AVT96" s="317"/>
      <c r="AVU96" s="317"/>
      <c r="AVV96" s="317"/>
      <c r="AVW96" s="317"/>
      <c r="AVX96" s="317"/>
      <c r="AVY96" s="317"/>
      <c r="AVZ96" s="317"/>
      <c r="AWA96" s="317"/>
      <c r="AWB96" s="317"/>
      <c r="AWC96" s="317"/>
      <c r="AWD96" s="317"/>
      <c r="AWE96" s="317"/>
      <c r="AWF96" s="317"/>
      <c r="AWG96" s="317"/>
      <c r="AWH96" s="317"/>
      <c r="AWI96" s="317"/>
      <c r="AWJ96" s="317"/>
      <c r="AWK96" s="317"/>
      <c r="AWL96" s="317"/>
      <c r="AWM96" s="317"/>
      <c r="AWN96" s="317"/>
      <c r="AWO96" s="317"/>
      <c r="AWP96" s="317"/>
      <c r="AWQ96" s="317"/>
      <c r="AWR96" s="317"/>
      <c r="AWS96" s="317"/>
      <c r="AWT96" s="317"/>
      <c r="AWU96" s="317"/>
      <c r="AWV96" s="317"/>
      <c r="AWW96" s="317"/>
      <c r="AWX96" s="317"/>
      <c r="AWY96" s="317"/>
      <c r="AWZ96" s="317"/>
      <c r="AXA96" s="317"/>
      <c r="AXB96" s="317"/>
      <c r="AXC96" s="317"/>
      <c r="AXD96" s="317"/>
      <c r="AXE96" s="317"/>
      <c r="AXF96" s="317"/>
      <c r="AXG96" s="317"/>
      <c r="AXH96" s="317"/>
      <c r="AXI96" s="317"/>
      <c r="AXJ96" s="317"/>
      <c r="AXK96" s="317"/>
      <c r="AXL96" s="317"/>
      <c r="AXM96" s="317"/>
      <c r="AXN96" s="317"/>
      <c r="AXO96" s="317"/>
      <c r="AXP96" s="317"/>
      <c r="AXQ96" s="317"/>
      <c r="AXR96" s="317"/>
      <c r="AXS96" s="317"/>
      <c r="AXT96" s="317"/>
      <c r="AXU96" s="317"/>
      <c r="AXV96" s="317"/>
      <c r="AXW96" s="317"/>
      <c r="AXX96" s="317"/>
      <c r="AXY96" s="317"/>
      <c r="AXZ96" s="317"/>
      <c r="AYA96" s="317"/>
      <c r="AYB96" s="317"/>
      <c r="AYC96" s="317"/>
      <c r="AYD96" s="317"/>
      <c r="AYE96" s="317"/>
      <c r="AYF96" s="317"/>
      <c r="AYG96" s="317"/>
      <c r="AYH96" s="317"/>
      <c r="AYI96" s="317"/>
      <c r="AYJ96" s="317"/>
      <c r="AYK96" s="317"/>
      <c r="AYL96" s="317"/>
      <c r="AYM96" s="317"/>
      <c r="AYN96" s="317"/>
      <c r="AYO96" s="317"/>
      <c r="AYP96" s="317"/>
      <c r="AYQ96" s="317"/>
      <c r="AYR96" s="317"/>
      <c r="AYS96" s="317"/>
      <c r="AYT96" s="317"/>
      <c r="AYU96" s="317"/>
      <c r="AYV96" s="317"/>
      <c r="AYW96" s="317"/>
      <c r="AYX96" s="317"/>
      <c r="AYY96" s="317"/>
      <c r="AYZ96" s="317"/>
      <c r="AZA96" s="317"/>
      <c r="AZB96" s="317"/>
      <c r="AZC96" s="317"/>
      <c r="AZD96" s="317"/>
      <c r="AZE96" s="317"/>
      <c r="AZF96" s="317"/>
      <c r="AZG96" s="317"/>
      <c r="AZH96" s="317"/>
      <c r="AZI96" s="317"/>
      <c r="AZJ96" s="317"/>
      <c r="AZK96" s="317"/>
      <c r="AZL96" s="317"/>
      <c r="AZM96" s="317"/>
      <c r="AZN96" s="317"/>
      <c r="AZO96" s="317"/>
      <c r="AZP96" s="317"/>
      <c r="AZQ96" s="317"/>
      <c r="AZR96" s="317"/>
      <c r="AZS96" s="317"/>
      <c r="AZT96" s="317"/>
      <c r="AZU96" s="317"/>
      <c r="AZV96" s="317"/>
      <c r="AZW96" s="317"/>
      <c r="AZX96" s="317"/>
      <c r="AZY96" s="317"/>
      <c r="AZZ96" s="317"/>
      <c r="BAA96" s="317"/>
      <c r="BAB96" s="317"/>
      <c r="BAC96" s="317"/>
      <c r="BAD96" s="317"/>
      <c r="BAE96" s="317"/>
      <c r="BAF96" s="317"/>
      <c r="BAG96" s="317"/>
      <c r="BAH96" s="317"/>
      <c r="BAI96" s="317"/>
      <c r="BAJ96" s="317"/>
      <c r="BAK96" s="317"/>
      <c r="BAL96" s="317"/>
      <c r="BAM96" s="317"/>
      <c r="BAN96" s="317"/>
      <c r="BAO96" s="317"/>
      <c r="BAP96" s="317"/>
      <c r="BAQ96" s="317"/>
      <c r="BAR96" s="317"/>
      <c r="BAS96" s="317"/>
      <c r="BAT96" s="317"/>
      <c r="BAU96" s="317"/>
      <c r="BAV96" s="317"/>
      <c r="BAW96" s="317"/>
      <c r="BAX96" s="317"/>
      <c r="BAY96" s="317"/>
      <c r="BAZ96" s="317"/>
      <c r="BBA96" s="317"/>
      <c r="BBB96" s="317"/>
      <c r="BBC96" s="317"/>
      <c r="BBD96" s="317"/>
      <c r="BBE96" s="317"/>
      <c r="BBF96" s="317"/>
      <c r="BBG96" s="317"/>
      <c r="BBH96" s="317"/>
      <c r="BBI96" s="317"/>
      <c r="BBJ96" s="317"/>
      <c r="BBK96" s="317"/>
      <c r="BBL96" s="317"/>
      <c r="BBM96" s="317"/>
      <c r="BBN96" s="317"/>
      <c r="BBO96" s="317"/>
      <c r="BBP96" s="317"/>
      <c r="BBQ96" s="317"/>
      <c r="BBR96" s="317"/>
      <c r="BBS96" s="317"/>
      <c r="BBT96" s="317"/>
      <c r="BBU96" s="317"/>
      <c r="BBV96" s="317"/>
      <c r="BBW96" s="317"/>
      <c r="BBX96" s="317"/>
      <c r="BBY96" s="317"/>
      <c r="BBZ96" s="317"/>
      <c r="BCA96" s="317"/>
      <c r="BCB96" s="317"/>
      <c r="BCC96" s="317"/>
      <c r="BCD96" s="317"/>
      <c r="BCE96" s="317"/>
      <c r="BCF96" s="317"/>
      <c r="BCG96" s="317"/>
      <c r="BCH96" s="317"/>
      <c r="BCI96" s="317"/>
      <c r="BCJ96" s="317"/>
      <c r="BCK96" s="317"/>
      <c r="BCL96" s="317"/>
      <c r="BCM96" s="317"/>
      <c r="BCN96" s="317"/>
      <c r="BCO96" s="317"/>
      <c r="BCP96" s="317"/>
      <c r="BCQ96" s="317"/>
      <c r="BCR96" s="317"/>
      <c r="BCS96" s="317"/>
      <c r="BCT96" s="317"/>
      <c r="BCU96" s="317"/>
      <c r="BCV96" s="317"/>
      <c r="BCW96" s="317"/>
      <c r="BCX96" s="317"/>
      <c r="BCY96" s="317"/>
      <c r="BCZ96" s="317"/>
      <c r="BDA96" s="317"/>
      <c r="BDB96" s="317"/>
      <c r="BDC96" s="317"/>
      <c r="BDD96" s="317"/>
      <c r="BDE96" s="317"/>
      <c r="BDF96" s="317"/>
      <c r="BDG96" s="317"/>
      <c r="BDH96" s="317"/>
      <c r="BDI96" s="317"/>
      <c r="BDJ96" s="317"/>
      <c r="BDK96" s="317"/>
      <c r="BDL96" s="317"/>
      <c r="BDM96" s="317"/>
      <c r="BDN96" s="317"/>
      <c r="BDO96" s="317"/>
      <c r="BDP96" s="317"/>
      <c r="BDQ96" s="317"/>
      <c r="BDR96" s="317"/>
      <c r="BDS96" s="317"/>
      <c r="BDT96" s="317"/>
      <c r="BDU96" s="317"/>
      <c r="BDV96" s="317"/>
      <c r="BDW96" s="317"/>
      <c r="BDX96" s="317"/>
      <c r="BDY96" s="317"/>
      <c r="BDZ96" s="317"/>
      <c r="BEA96" s="317"/>
      <c r="BEB96" s="317"/>
      <c r="BEC96" s="317"/>
      <c r="BED96" s="317"/>
      <c r="BEE96" s="317"/>
      <c r="BEF96" s="317"/>
      <c r="BEG96" s="317"/>
      <c r="BEH96" s="317"/>
      <c r="BEI96" s="317"/>
      <c r="BEJ96" s="317"/>
      <c r="BEK96" s="317"/>
      <c r="BEL96" s="317"/>
      <c r="BEM96" s="317"/>
      <c r="BEN96" s="317"/>
      <c r="BEO96" s="317"/>
      <c r="BEP96" s="317"/>
      <c r="BEQ96" s="317"/>
      <c r="BER96" s="317"/>
      <c r="BES96" s="317"/>
      <c r="BET96" s="317"/>
      <c r="BEU96" s="317"/>
      <c r="BEV96" s="317"/>
      <c r="BEW96" s="317"/>
      <c r="BEX96" s="317"/>
      <c r="BEY96" s="317"/>
      <c r="BEZ96" s="317"/>
      <c r="BFA96" s="317"/>
      <c r="BFB96" s="317"/>
      <c r="BFC96" s="317"/>
      <c r="BFD96" s="317"/>
      <c r="BFE96" s="317"/>
      <c r="BFF96" s="317"/>
      <c r="BFG96" s="317"/>
      <c r="BFH96" s="317"/>
      <c r="BFI96" s="317"/>
      <c r="BFJ96" s="317"/>
      <c r="BFK96" s="317"/>
      <c r="BFL96" s="317"/>
      <c r="BFM96" s="317"/>
      <c r="BFN96" s="317"/>
      <c r="BFO96" s="317"/>
      <c r="BFP96" s="317"/>
      <c r="BFQ96" s="317"/>
      <c r="BFR96" s="317"/>
      <c r="BFS96" s="317"/>
      <c r="BFT96" s="317"/>
      <c r="BFU96" s="317"/>
      <c r="BFV96" s="317"/>
      <c r="BFW96" s="317"/>
      <c r="BFX96" s="317"/>
      <c r="BFY96" s="317"/>
      <c r="BFZ96" s="317"/>
      <c r="BGA96" s="317"/>
      <c r="BGB96" s="317"/>
      <c r="BGC96" s="317"/>
      <c r="BGD96" s="317"/>
      <c r="BGE96" s="317"/>
      <c r="BGF96" s="317"/>
      <c r="BGG96" s="317"/>
      <c r="BGH96" s="317"/>
      <c r="BGI96" s="317"/>
      <c r="BGJ96" s="317"/>
      <c r="BGK96" s="317"/>
      <c r="BGL96" s="317"/>
      <c r="BGM96" s="317"/>
      <c r="BGN96" s="317"/>
      <c r="BGO96" s="317"/>
      <c r="BGP96" s="317"/>
      <c r="BGQ96" s="317"/>
      <c r="BGR96" s="317"/>
      <c r="BGS96" s="317"/>
      <c r="BGT96" s="317"/>
      <c r="BGU96" s="317"/>
      <c r="BGV96" s="317"/>
      <c r="BGW96" s="317"/>
      <c r="BGX96" s="317"/>
      <c r="BGY96" s="317"/>
      <c r="BGZ96" s="317"/>
      <c r="BHA96" s="317"/>
      <c r="BHB96" s="317"/>
      <c r="BHC96" s="317"/>
      <c r="BHD96" s="317"/>
      <c r="BHE96" s="317"/>
      <c r="BHF96" s="317"/>
      <c r="BHG96" s="317"/>
      <c r="BHH96" s="317"/>
      <c r="BHI96" s="317"/>
      <c r="BHJ96" s="317"/>
      <c r="BHK96" s="317"/>
      <c r="BHL96" s="317"/>
      <c r="BHM96" s="317"/>
      <c r="BHN96" s="317"/>
      <c r="BHO96" s="317"/>
      <c r="BHP96" s="317"/>
      <c r="BHQ96" s="317"/>
      <c r="BHR96" s="317"/>
      <c r="BHS96" s="317"/>
      <c r="BHT96" s="317"/>
      <c r="BHU96" s="317"/>
      <c r="BHV96" s="317"/>
      <c r="BHW96" s="317"/>
      <c r="BHX96" s="317"/>
      <c r="BHY96" s="317"/>
      <c r="BHZ96" s="317"/>
      <c r="BIA96" s="317"/>
      <c r="BIB96" s="317"/>
      <c r="BIC96" s="317"/>
      <c r="BID96" s="317"/>
      <c r="BIE96" s="317"/>
      <c r="BIF96" s="317"/>
      <c r="BIG96" s="317"/>
      <c r="BIH96" s="317"/>
      <c r="BII96" s="317"/>
      <c r="BIJ96" s="317"/>
      <c r="BIK96" s="317"/>
      <c r="BIL96" s="317"/>
      <c r="BIM96" s="317"/>
      <c r="BIN96" s="317"/>
      <c r="BIO96" s="317"/>
      <c r="BIP96" s="317"/>
      <c r="BIQ96" s="317"/>
      <c r="BIR96" s="317"/>
      <c r="BIS96" s="317"/>
      <c r="BIT96" s="317"/>
      <c r="BIU96" s="317"/>
      <c r="BIV96" s="317"/>
      <c r="BIW96" s="317"/>
      <c r="BIX96" s="317"/>
      <c r="BIY96" s="317"/>
      <c r="BIZ96" s="317"/>
      <c r="BJA96" s="317"/>
      <c r="BJB96" s="317"/>
      <c r="BJC96" s="317"/>
      <c r="BJD96" s="317"/>
      <c r="BJE96" s="317"/>
      <c r="BJF96" s="317"/>
      <c r="BJG96" s="317"/>
      <c r="BJH96" s="317"/>
      <c r="BJI96" s="317"/>
      <c r="BJJ96" s="317"/>
      <c r="BJK96" s="317"/>
      <c r="BJL96" s="317"/>
      <c r="BJM96" s="317"/>
      <c r="BJN96" s="317"/>
      <c r="BJO96" s="317"/>
      <c r="BJP96" s="317"/>
      <c r="BJQ96" s="317"/>
      <c r="BJR96" s="317"/>
      <c r="BJS96" s="317"/>
      <c r="BJT96" s="317"/>
      <c r="BJU96" s="317"/>
      <c r="BJV96" s="317"/>
      <c r="BJW96" s="317"/>
      <c r="BJX96" s="317"/>
      <c r="BJY96" s="317"/>
      <c r="BJZ96" s="317"/>
      <c r="BKA96" s="317"/>
      <c r="BKB96" s="317"/>
      <c r="BKC96" s="317"/>
      <c r="BKD96" s="317"/>
      <c r="BKE96" s="317"/>
      <c r="BKF96" s="317"/>
      <c r="BKG96" s="317"/>
      <c r="BKH96" s="317"/>
      <c r="BKI96" s="317"/>
      <c r="BKJ96" s="317"/>
      <c r="BKK96" s="317"/>
      <c r="BKL96" s="317"/>
      <c r="BKM96" s="317"/>
      <c r="BKN96" s="317"/>
      <c r="BKO96" s="317"/>
      <c r="BKP96" s="317"/>
      <c r="BKQ96" s="317"/>
      <c r="BKR96" s="317"/>
      <c r="BKS96" s="317"/>
      <c r="BKT96" s="317"/>
      <c r="BKU96" s="317"/>
      <c r="BKV96" s="317"/>
      <c r="BKW96" s="317"/>
      <c r="BKX96" s="317"/>
      <c r="BKY96" s="317"/>
      <c r="BKZ96" s="317"/>
      <c r="BLA96" s="317"/>
      <c r="BLB96" s="317"/>
      <c r="BLC96" s="317"/>
      <c r="BLD96" s="317"/>
      <c r="BLE96" s="317"/>
      <c r="BLF96" s="317"/>
      <c r="BLG96" s="317"/>
      <c r="BLH96" s="317"/>
      <c r="BLI96" s="317"/>
      <c r="BLJ96" s="317"/>
      <c r="BLK96" s="317"/>
      <c r="BLL96" s="317"/>
      <c r="BLM96" s="317"/>
      <c r="BLN96" s="317"/>
      <c r="BLO96" s="317"/>
      <c r="BLP96" s="317"/>
      <c r="BLQ96" s="317"/>
      <c r="BLR96" s="317"/>
      <c r="BLS96" s="317"/>
      <c r="BLT96" s="317"/>
      <c r="BLU96" s="317"/>
      <c r="BLV96" s="317"/>
      <c r="BLW96" s="317"/>
      <c r="BLX96" s="317"/>
      <c r="BLY96" s="317"/>
      <c r="BLZ96" s="317"/>
      <c r="BMA96" s="317"/>
      <c r="BMB96" s="317"/>
      <c r="BMC96" s="317"/>
      <c r="BMD96" s="317"/>
      <c r="BME96" s="317"/>
      <c r="BMF96" s="317"/>
      <c r="BMG96" s="317"/>
      <c r="BMH96" s="317"/>
      <c r="BMI96" s="317"/>
      <c r="BMJ96" s="317"/>
      <c r="BMK96" s="317"/>
      <c r="BML96" s="317"/>
      <c r="BMM96" s="317"/>
      <c r="BMN96" s="317"/>
      <c r="BMO96" s="317"/>
      <c r="BMP96" s="317"/>
      <c r="BMQ96" s="317"/>
      <c r="BMR96" s="317"/>
      <c r="BMS96" s="317"/>
      <c r="BMT96" s="317"/>
      <c r="BMU96" s="317"/>
      <c r="BMV96" s="317"/>
      <c r="BMW96" s="317"/>
      <c r="BMX96" s="317"/>
      <c r="BMY96" s="317"/>
      <c r="BMZ96" s="317"/>
      <c r="BNA96" s="317"/>
      <c r="BNB96" s="317"/>
      <c r="BNC96" s="317"/>
      <c r="BND96" s="317"/>
      <c r="BNE96" s="317"/>
      <c r="BNF96" s="317"/>
      <c r="BNG96" s="317"/>
      <c r="BNH96" s="317"/>
      <c r="BNI96" s="317"/>
      <c r="BNJ96" s="317"/>
      <c r="BNK96" s="317"/>
      <c r="BNL96" s="317"/>
      <c r="BNM96" s="317"/>
      <c r="BNN96" s="317"/>
      <c r="BNO96" s="317"/>
      <c r="BNP96" s="317"/>
      <c r="BNQ96" s="317"/>
      <c r="BNR96" s="317"/>
      <c r="BNS96" s="317"/>
      <c r="BNT96" s="317"/>
      <c r="BNU96" s="317"/>
      <c r="BNV96" s="317"/>
      <c r="BNW96" s="317"/>
      <c r="BNX96" s="317"/>
      <c r="BNY96" s="317"/>
      <c r="BNZ96" s="317"/>
      <c r="BOA96" s="317"/>
      <c r="BOB96" s="317"/>
      <c r="BOC96" s="317"/>
      <c r="BOD96" s="317"/>
      <c r="BOE96" s="317"/>
      <c r="BOF96" s="317"/>
      <c r="BOG96" s="317"/>
      <c r="BOH96" s="317"/>
      <c r="BOI96" s="317"/>
      <c r="BOJ96" s="317"/>
      <c r="BOK96" s="317"/>
      <c r="BOL96" s="317"/>
      <c r="BOM96" s="317"/>
      <c r="BON96" s="317"/>
      <c r="BOO96" s="317"/>
      <c r="BOP96" s="317"/>
      <c r="BOQ96" s="317"/>
      <c r="BOR96" s="317"/>
      <c r="BOS96" s="317"/>
      <c r="BOT96" s="317"/>
      <c r="BOU96" s="317"/>
      <c r="BOV96" s="317"/>
      <c r="BOW96" s="317"/>
      <c r="BOX96" s="317"/>
      <c r="BOY96" s="317"/>
      <c r="BOZ96" s="317"/>
      <c r="BPA96" s="317"/>
      <c r="BPB96" s="317"/>
      <c r="BPC96" s="317"/>
      <c r="BPD96" s="317"/>
      <c r="BPE96" s="317"/>
      <c r="BPF96" s="317"/>
      <c r="BPG96" s="317"/>
      <c r="BPH96" s="317"/>
      <c r="BPI96" s="317"/>
      <c r="BPJ96" s="317"/>
      <c r="BPK96" s="317"/>
      <c r="BPL96" s="317"/>
      <c r="BPM96" s="317"/>
      <c r="BPN96" s="317"/>
      <c r="BPO96" s="317"/>
      <c r="BPP96" s="317"/>
      <c r="BPQ96" s="317"/>
      <c r="BPR96" s="317"/>
      <c r="BPS96" s="317"/>
      <c r="BPT96" s="317"/>
      <c r="BPU96" s="317"/>
      <c r="BPV96" s="317"/>
      <c r="BPW96" s="317"/>
      <c r="BPX96" s="317"/>
      <c r="BPY96" s="317"/>
      <c r="BPZ96" s="317"/>
      <c r="BQA96" s="317"/>
      <c r="BQB96" s="317"/>
      <c r="BQC96" s="317"/>
      <c r="BQD96" s="317"/>
      <c r="BQE96" s="317"/>
      <c r="BQF96" s="317"/>
      <c r="BQG96" s="317"/>
      <c r="BQH96" s="317"/>
      <c r="BQI96" s="317"/>
      <c r="BQJ96" s="317"/>
      <c r="BQK96" s="317"/>
      <c r="BQL96" s="317"/>
      <c r="BQM96" s="317"/>
      <c r="BQN96" s="317"/>
      <c r="BQO96" s="317"/>
      <c r="BQP96" s="317"/>
      <c r="BQQ96" s="317"/>
      <c r="BQR96" s="317"/>
      <c r="BQS96" s="317"/>
      <c r="BQT96" s="317"/>
      <c r="BQU96" s="317"/>
      <c r="BQV96" s="317"/>
      <c r="BQW96" s="317"/>
      <c r="BQX96" s="317"/>
      <c r="BQY96" s="317"/>
      <c r="BQZ96" s="317"/>
      <c r="BRA96" s="317"/>
      <c r="BRB96" s="317"/>
      <c r="BRC96" s="317"/>
      <c r="BRD96" s="317"/>
      <c r="BRE96" s="317"/>
      <c r="BRF96" s="317"/>
      <c r="BRG96" s="317"/>
      <c r="BRH96" s="317"/>
      <c r="BRI96" s="317"/>
      <c r="BRJ96" s="317"/>
      <c r="BRK96" s="317"/>
      <c r="BRL96" s="317"/>
      <c r="BRM96" s="317"/>
      <c r="BRN96" s="317"/>
      <c r="BRO96" s="317"/>
      <c r="BRP96" s="317"/>
      <c r="BRQ96" s="317"/>
      <c r="BRR96" s="317"/>
      <c r="BRS96" s="317"/>
      <c r="BRT96" s="317"/>
      <c r="BRU96" s="317"/>
      <c r="BRV96" s="317"/>
      <c r="BRW96" s="317"/>
      <c r="BRX96" s="317"/>
      <c r="BRY96" s="317"/>
      <c r="BRZ96" s="317"/>
      <c r="BSA96" s="317"/>
      <c r="BSB96" s="317"/>
      <c r="BSC96" s="317"/>
      <c r="BSD96" s="317"/>
      <c r="BSE96" s="317"/>
      <c r="BSF96" s="317"/>
      <c r="BSG96" s="317"/>
      <c r="BSH96" s="317"/>
      <c r="BSI96" s="317"/>
      <c r="BSJ96" s="317"/>
      <c r="BSK96" s="317"/>
      <c r="BSL96" s="317"/>
      <c r="BSM96" s="317"/>
      <c r="BSN96" s="317"/>
      <c r="BSO96" s="317"/>
      <c r="BSP96" s="317"/>
      <c r="BSQ96" s="317"/>
      <c r="BSR96" s="317"/>
      <c r="BSS96" s="317"/>
      <c r="BST96" s="317"/>
      <c r="BSU96" s="317"/>
      <c r="BSV96" s="317"/>
      <c r="BSW96" s="317"/>
      <c r="BSX96" s="317"/>
      <c r="BSY96" s="317"/>
      <c r="BSZ96" s="317"/>
      <c r="BTA96" s="317"/>
      <c r="BTB96" s="317"/>
      <c r="BTC96" s="317"/>
      <c r="BTD96" s="317"/>
      <c r="BTE96" s="317"/>
      <c r="BTF96" s="317"/>
      <c r="BTG96" s="317"/>
      <c r="BTH96" s="317"/>
      <c r="BTI96" s="317"/>
      <c r="BTJ96" s="317"/>
      <c r="BTK96" s="317"/>
      <c r="BTL96" s="317"/>
      <c r="BTM96" s="317"/>
      <c r="BTN96" s="317"/>
      <c r="BTO96" s="317"/>
      <c r="BTP96" s="317"/>
      <c r="BTQ96" s="317"/>
      <c r="BTR96" s="317"/>
      <c r="BTS96" s="317"/>
      <c r="BTT96" s="317"/>
      <c r="BTU96" s="317"/>
      <c r="BTV96" s="317"/>
      <c r="BTW96" s="317"/>
      <c r="BTX96" s="317"/>
      <c r="BTY96" s="317"/>
      <c r="BTZ96" s="317"/>
      <c r="BUA96" s="317"/>
      <c r="BUB96" s="317"/>
      <c r="BUC96" s="317"/>
      <c r="BUD96" s="317"/>
      <c r="BUE96" s="317"/>
      <c r="BUF96" s="317"/>
      <c r="BUG96" s="317"/>
      <c r="BUH96" s="317"/>
      <c r="BUI96" s="317"/>
      <c r="BUJ96" s="317"/>
      <c r="BUK96" s="317"/>
      <c r="BUL96" s="317"/>
      <c r="BUM96" s="317"/>
      <c r="BUN96" s="317"/>
      <c r="BUO96" s="317"/>
      <c r="BUP96" s="317"/>
      <c r="BUQ96" s="317"/>
      <c r="BUR96" s="317"/>
      <c r="BUS96" s="317"/>
      <c r="BUT96" s="317"/>
      <c r="BUU96" s="317"/>
      <c r="BUV96" s="317"/>
      <c r="BUW96" s="317"/>
      <c r="BUX96" s="317"/>
      <c r="BUY96" s="317"/>
      <c r="BUZ96" s="317"/>
      <c r="BVA96" s="317"/>
      <c r="BVB96" s="317"/>
      <c r="BVC96" s="317"/>
      <c r="BVD96" s="317"/>
      <c r="BVE96" s="317"/>
      <c r="BVF96" s="317"/>
      <c r="BVG96" s="317"/>
      <c r="BVH96" s="317"/>
      <c r="BVI96" s="317"/>
      <c r="BVJ96" s="317"/>
      <c r="BVK96" s="317"/>
      <c r="BVL96" s="317"/>
      <c r="BVM96" s="317"/>
      <c r="BVN96" s="317"/>
      <c r="BVO96" s="317"/>
      <c r="BVP96" s="317"/>
      <c r="BVQ96" s="317"/>
      <c r="BVR96" s="317"/>
      <c r="BVS96" s="317"/>
      <c r="BVT96" s="317"/>
      <c r="BVU96" s="317"/>
      <c r="BVV96" s="317"/>
      <c r="BVW96" s="317"/>
      <c r="BVX96" s="317"/>
      <c r="BVY96" s="317"/>
      <c r="BVZ96" s="317"/>
      <c r="BWA96" s="317"/>
      <c r="BWB96" s="317"/>
      <c r="BWC96" s="317"/>
      <c r="BWD96" s="317"/>
      <c r="BWE96" s="317"/>
      <c r="BWF96" s="317"/>
      <c r="BWG96" s="317"/>
      <c r="BWH96" s="317"/>
      <c r="BWI96" s="317"/>
      <c r="BWJ96" s="317"/>
      <c r="BWK96" s="317"/>
      <c r="BWL96" s="317"/>
      <c r="BWM96" s="317"/>
      <c r="BWN96" s="317"/>
      <c r="BWO96" s="317"/>
      <c r="BWP96" s="317"/>
      <c r="BWQ96" s="317"/>
      <c r="BWR96" s="317"/>
      <c r="BWS96" s="317"/>
      <c r="BWT96" s="317"/>
      <c r="BWU96" s="317"/>
      <c r="BWV96" s="317"/>
      <c r="BWW96" s="317"/>
      <c r="BWX96" s="317"/>
      <c r="BWY96" s="317"/>
      <c r="BWZ96" s="317"/>
      <c r="BXA96" s="317"/>
      <c r="BXB96" s="317"/>
      <c r="BXC96" s="317"/>
      <c r="BXD96" s="317"/>
      <c r="BXE96" s="317"/>
      <c r="BXF96" s="317"/>
      <c r="BXG96" s="317"/>
      <c r="BXH96" s="317"/>
      <c r="BXI96" s="317"/>
      <c r="BXJ96" s="317"/>
      <c r="BXK96" s="317"/>
      <c r="BXL96" s="317"/>
      <c r="BXM96" s="317"/>
      <c r="BXN96" s="317"/>
      <c r="BXO96" s="317"/>
      <c r="BXP96" s="317"/>
      <c r="BXQ96" s="317"/>
      <c r="BXR96" s="317"/>
      <c r="BXS96" s="317"/>
      <c r="BXT96" s="317"/>
      <c r="BXU96" s="317"/>
      <c r="BXV96" s="317"/>
      <c r="BXW96" s="317"/>
      <c r="BXX96" s="317"/>
      <c r="BXY96" s="317"/>
      <c r="BXZ96" s="317"/>
      <c r="BYA96" s="317"/>
      <c r="BYB96" s="317"/>
      <c r="BYC96" s="317"/>
      <c r="BYD96" s="317"/>
      <c r="BYE96" s="317"/>
      <c r="BYF96" s="317"/>
      <c r="BYG96" s="317"/>
      <c r="BYH96" s="317"/>
      <c r="BYI96" s="317"/>
      <c r="BYJ96" s="317"/>
      <c r="BYK96" s="317"/>
      <c r="BYL96" s="317"/>
      <c r="BYM96" s="317"/>
      <c r="BYN96" s="317"/>
      <c r="BYO96" s="317"/>
      <c r="BYP96" s="317"/>
      <c r="BYQ96" s="317"/>
      <c r="BYR96" s="317"/>
      <c r="BYS96" s="317"/>
      <c r="BYT96" s="317"/>
      <c r="BYU96" s="317"/>
      <c r="BYV96" s="317"/>
      <c r="BYW96" s="317"/>
      <c r="BYX96" s="317"/>
      <c r="BYY96" s="317"/>
      <c r="BYZ96" s="317"/>
      <c r="BZA96" s="317"/>
      <c r="BZB96" s="317"/>
      <c r="BZC96" s="317"/>
      <c r="BZD96" s="317"/>
      <c r="BZE96" s="317"/>
      <c r="BZF96" s="317"/>
      <c r="BZG96" s="317"/>
      <c r="BZH96" s="317"/>
      <c r="BZI96" s="317"/>
      <c r="BZJ96" s="317"/>
      <c r="BZK96" s="317"/>
      <c r="BZL96" s="317"/>
      <c r="BZM96" s="317"/>
      <c r="BZN96" s="317"/>
      <c r="BZO96" s="317"/>
      <c r="BZP96" s="317"/>
      <c r="BZQ96" s="317"/>
      <c r="BZR96" s="317"/>
      <c r="BZS96" s="317"/>
      <c r="BZT96" s="317"/>
      <c r="BZU96" s="317"/>
      <c r="BZV96" s="317"/>
      <c r="BZW96" s="317"/>
      <c r="BZX96" s="317"/>
      <c r="BZY96" s="317"/>
      <c r="BZZ96" s="317"/>
      <c r="CAA96" s="317"/>
      <c r="CAB96" s="317"/>
      <c r="CAC96" s="317"/>
      <c r="CAD96" s="317"/>
      <c r="CAE96" s="317"/>
      <c r="CAF96" s="317"/>
      <c r="CAG96" s="317"/>
      <c r="CAH96" s="317"/>
      <c r="CAI96" s="317"/>
      <c r="CAJ96" s="317"/>
      <c r="CAK96" s="317"/>
      <c r="CAL96" s="317"/>
      <c r="CAM96" s="317"/>
      <c r="CAN96" s="317"/>
      <c r="CAO96" s="317"/>
      <c r="CAP96" s="317"/>
      <c r="CAQ96" s="317"/>
      <c r="CAR96" s="317"/>
      <c r="CAS96" s="317"/>
      <c r="CAT96" s="317"/>
      <c r="CAU96" s="317"/>
      <c r="CAV96" s="317"/>
      <c r="CAW96" s="317"/>
      <c r="CAX96" s="317"/>
      <c r="CAY96" s="317"/>
      <c r="CAZ96" s="317"/>
      <c r="CBA96" s="317"/>
      <c r="CBB96" s="317"/>
      <c r="CBC96" s="317"/>
      <c r="CBD96" s="317"/>
      <c r="CBE96" s="317"/>
      <c r="CBF96" s="317"/>
      <c r="CBG96" s="317"/>
      <c r="CBH96" s="317"/>
      <c r="CBI96" s="317"/>
      <c r="CBJ96" s="317"/>
      <c r="CBK96" s="317"/>
      <c r="CBL96" s="317"/>
      <c r="CBM96" s="317"/>
      <c r="CBN96" s="317"/>
      <c r="CBO96" s="317"/>
      <c r="CBP96" s="317"/>
      <c r="CBQ96" s="317"/>
      <c r="CBR96" s="317"/>
      <c r="CBS96" s="317"/>
      <c r="CBT96" s="317"/>
      <c r="CBU96" s="317"/>
      <c r="CBV96" s="317"/>
      <c r="CBW96" s="317"/>
      <c r="CBX96" s="317"/>
      <c r="CBY96" s="317"/>
      <c r="CBZ96" s="317"/>
      <c r="CCA96" s="317"/>
      <c r="CCB96" s="317"/>
      <c r="CCC96" s="317"/>
      <c r="CCD96" s="317"/>
      <c r="CCE96" s="317"/>
      <c r="CCF96" s="317"/>
      <c r="CCG96" s="317"/>
      <c r="CCH96" s="317"/>
      <c r="CCI96" s="317"/>
      <c r="CCJ96" s="317"/>
      <c r="CCK96" s="317"/>
      <c r="CCL96" s="317"/>
      <c r="CCM96" s="317"/>
      <c r="CCN96" s="317"/>
      <c r="CCO96" s="317"/>
      <c r="CCP96" s="317"/>
      <c r="CCQ96" s="317"/>
      <c r="CCR96" s="317"/>
      <c r="CCS96" s="317"/>
      <c r="CCT96" s="317"/>
      <c r="CCU96" s="317"/>
      <c r="CCV96" s="317"/>
      <c r="CCW96" s="317"/>
      <c r="CCX96" s="317"/>
      <c r="CCY96" s="317"/>
      <c r="CCZ96" s="317"/>
      <c r="CDA96" s="317"/>
      <c r="CDB96" s="317"/>
      <c r="CDC96" s="317"/>
      <c r="CDD96" s="317"/>
      <c r="CDE96" s="317"/>
      <c r="CDF96" s="317"/>
      <c r="CDG96" s="317"/>
      <c r="CDH96" s="317"/>
      <c r="CDI96" s="317"/>
      <c r="CDJ96" s="317"/>
      <c r="CDK96" s="317"/>
      <c r="CDL96" s="317"/>
      <c r="CDM96" s="317"/>
      <c r="CDN96" s="317"/>
      <c r="CDO96" s="317"/>
      <c r="CDP96" s="317"/>
      <c r="CDQ96" s="317"/>
      <c r="CDR96" s="317"/>
      <c r="CDS96" s="317"/>
      <c r="CDT96" s="317"/>
      <c r="CDU96" s="317"/>
      <c r="CDV96" s="317"/>
      <c r="CDW96" s="317"/>
      <c r="CDX96" s="317"/>
      <c r="CDY96" s="317"/>
      <c r="CDZ96" s="317"/>
      <c r="CEA96" s="317"/>
      <c r="CEB96" s="317"/>
      <c r="CEC96" s="317"/>
      <c r="CED96" s="317"/>
      <c r="CEE96" s="317"/>
      <c r="CEF96" s="317"/>
      <c r="CEG96" s="317"/>
      <c r="CEH96" s="317"/>
      <c r="CEI96" s="317"/>
      <c r="CEJ96" s="317"/>
      <c r="CEK96" s="317"/>
      <c r="CEL96" s="317"/>
      <c r="CEM96" s="317"/>
      <c r="CEN96" s="317"/>
      <c r="CEO96" s="317"/>
      <c r="CEP96" s="317"/>
      <c r="CEQ96" s="317"/>
      <c r="CER96" s="317"/>
      <c r="CES96" s="317"/>
      <c r="CET96" s="317"/>
      <c r="CEU96" s="317"/>
      <c r="CEV96" s="317"/>
      <c r="CEW96" s="317"/>
      <c r="CEX96" s="317"/>
      <c r="CEY96" s="317"/>
      <c r="CEZ96" s="317"/>
      <c r="CFA96" s="317"/>
      <c r="CFB96" s="317"/>
      <c r="CFC96" s="317"/>
      <c r="CFD96" s="317"/>
      <c r="CFE96" s="317"/>
      <c r="CFF96" s="317"/>
      <c r="CFG96" s="317"/>
      <c r="CFH96" s="317"/>
      <c r="CFI96" s="317"/>
      <c r="CFJ96" s="317"/>
      <c r="CFK96" s="317"/>
      <c r="CFL96" s="317"/>
      <c r="CFM96" s="317"/>
      <c r="CFN96" s="317"/>
      <c r="CFO96" s="317"/>
      <c r="CFP96" s="317"/>
      <c r="CFQ96" s="317"/>
      <c r="CFR96" s="317"/>
      <c r="CFS96" s="317"/>
      <c r="CFT96" s="317"/>
      <c r="CFU96" s="317"/>
      <c r="CFV96" s="317"/>
      <c r="CFW96" s="317"/>
      <c r="CFX96" s="317"/>
      <c r="CFY96" s="317"/>
      <c r="CFZ96" s="317"/>
      <c r="CGA96" s="317"/>
      <c r="CGB96" s="317"/>
      <c r="CGC96" s="317"/>
      <c r="CGD96" s="317"/>
      <c r="CGE96" s="317"/>
      <c r="CGF96" s="317"/>
      <c r="CGG96" s="317"/>
      <c r="CGH96" s="317"/>
      <c r="CGI96" s="317"/>
      <c r="CGJ96" s="317"/>
      <c r="CGK96" s="317"/>
      <c r="CGL96" s="317"/>
      <c r="CGM96" s="317"/>
      <c r="CGN96" s="317"/>
      <c r="CGO96" s="317"/>
      <c r="CGP96" s="317"/>
      <c r="CGQ96" s="317"/>
      <c r="CGR96" s="317"/>
      <c r="CGS96" s="317"/>
      <c r="CGT96" s="317"/>
      <c r="CGU96" s="317"/>
      <c r="CGV96" s="317"/>
      <c r="CGW96" s="317"/>
      <c r="CGX96" s="317"/>
      <c r="CGY96" s="317"/>
      <c r="CGZ96" s="317"/>
      <c r="CHA96" s="317"/>
      <c r="CHB96" s="317"/>
      <c r="CHC96" s="317"/>
      <c r="CHD96" s="317"/>
      <c r="CHE96" s="317"/>
      <c r="CHF96" s="317"/>
      <c r="CHG96" s="317"/>
      <c r="CHH96" s="317"/>
      <c r="CHI96" s="317"/>
      <c r="CHJ96" s="317"/>
      <c r="CHK96" s="317"/>
      <c r="CHL96" s="317"/>
      <c r="CHM96" s="317"/>
      <c r="CHN96" s="317"/>
      <c r="CHO96" s="317"/>
      <c r="CHP96" s="317"/>
      <c r="CHQ96" s="317"/>
      <c r="CHR96" s="317"/>
      <c r="CHS96" s="317"/>
      <c r="CHT96" s="317"/>
      <c r="CHU96" s="317"/>
      <c r="CHV96" s="317"/>
      <c r="CHW96" s="317"/>
      <c r="CHX96" s="317"/>
      <c r="CHY96" s="317"/>
      <c r="CHZ96" s="317"/>
      <c r="CIA96" s="317"/>
      <c r="CIB96" s="317"/>
      <c r="CIC96" s="317"/>
      <c r="CID96" s="317"/>
      <c r="CIE96" s="317"/>
      <c r="CIF96" s="317"/>
      <c r="CIG96" s="317"/>
      <c r="CIH96" s="317"/>
      <c r="CII96" s="317"/>
      <c r="CIJ96" s="317"/>
      <c r="CIK96" s="317"/>
      <c r="CIL96" s="317"/>
      <c r="CIM96" s="317"/>
      <c r="CIN96" s="317"/>
      <c r="CIO96" s="317"/>
      <c r="CIP96" s="317"/>
      <c r="CIQ96" s="317"/>
      <c r="CIR96" s="317"/>
      <c r="CIS96" s="317"/>
      <c r="CIT96" s="317"/>
      <c r="CIU96" s="317"/>
      <c r="CIV96" s="317"/>
      <c r="CIW96" s="317"/>
      <c r="CIX96" s="317"/>
      <c r="CIY96" s="317"/>
      <c r="CIZ96" s="317"/>
      <c r="CJA96" s="317"/>
      <c r="CJB96" s="317"/>
      <c r="CJC96" s="317"/>
      <c r="CJD96" s="317"/>
      <c r="CJE96" s="317"/>
      <c r="CJF96" s="317"/>
      <c r="CJG96" s="317"/>
      <c r="CJH96" s="317"/>
      <c r="CJI96" s="317"/>
      <c r="CJJ96" s="317"/>
      <c r="CJK96" s="317"/>
      <c r="CJL96" s="317"/>
      <c r="CJM96" s="317"/>
      <c r="CJN96" s="317"/>
      <c r="CJO96" s="317"/>
      <c r="CJP96" s="317"/>
      <c r="CJQ96" s="317"/>
      <c r="CJR96" s="317"/>
      <c r="CJS96" s="317"/>
      <c r="CJT96" s="317"/>
      <c r="CJU96" s="317"/>
      <c r="CJV96" s="317"/>
      <c r="CJW96" s="317"/>
      <c r="CJX96" s="317"/>
      <c r="CJY96" s="317"/>
      <c r="CJZ96" s="317"/>
      <c r="CKA96" s="317"/>
      <c r="CKB96" s="317"/>
      <c r="CKC96" s="317"/>
      <c r="CKD96" s="317"/>
      <c r="CKE96" s="317"/>
      <c r="CKF96" s="317"/>
      <c r="CKG96" s="317"/>
      <c r="CKH96" s="317"/>
      <c r="CKI96" s="317"/>
      <c r="CKJ96" s="317"/>
      <c r="CKK96" s="317"/>
      <c r="CKL96" s="317"/>
      <c r="CKM96" s="317"/>
      <c r="CKN96" s="317"/>
      <c r="CKO96" s="317"/>
      <c r="CKP96" s="317"/>
      <c r="CKQ96" s="317"/>
      <c r="CKR96" s="317"/>
      <c r="CKS96" s="317"/>
      <c r="CKT96" s="317"/>
      <c r="CKU96" s="317"/>
      <c r="CKV96" s="317"/>
      <c r="CKW96" s="317"/>
      <c r="CKX96" s="317"/>
      <c r="CKY96" s="317"/>
      <c r="CKZ96" s="317"/>
      <c r="CLA96" s="317"/>
      <c r="CLB96" s="317"/>
      <c r="CLC96" s="317"/>
      <c r="CLD96" s="317"/>
      <c r="CLE96" s="317"/>
      <c r="CLF96" s="317"/>
      <c r="CLG96" s="317"/>
      <c r="CLH96" s="317"/>
      <c r="CLI96" s="317"/>
      <c r="CLJ96" s="317"/>
      <c r="CLK96" s="317"/>
      <c r="CLL96" s="317"/>
      <c r="CLM96" s="317"/>
      <c r="CLN96" s="317"/>
      <c r="CLO96" s="317"/>
      <c r="CLP96" s="317"/>
      <c r="CLQ96" s="317"/>
      <c r="CLR96" s="317"/>
      <c r="CLS96" s="317"/>
      <c r="CLT96" s="317"/>
      <c r="CLU96" s="317"/>
      <c r="CLV96" s="317"/>
      <c r="CLW96" s="317"/>
      <c r="CLX96" s="317"/>
      <c r="CLY96" s="317"/>
      <c r="CLZ96" s="317"/>
      <c r="CMA96" s="317"/>
      <c r="CMB96" s="317"/>
      <c r="CMC96" s="317"/>
      <c r="CMD96" s="317"/>
      <c r="CME96" s="317"/>
      <c r="CMF96" s="317"/>
      <c r="CMG96" s="317"/>
      <c r="CMH96" s="317"/>
      <c r="CMI96" s="317"/>
      <c r="CMJ96" s="317"/>
      <c r="CMK96" s="317"/>
      <c r="CML96" s="317"/>
      <c r="CMM96" s="317"/>
      <c r="CMN96" s="317"/>
      <c r="CMO96" s="317"/>
      <c r="CMP96" s="317"/>
      <c r="CMQ96" s="317"/>
      <c r="CMR96" s="317"/>
      <c r="CMS96" s="317"/>
      <c r="CMT96" s="317"/>
      <c r="CMU96" s="317"/>
      <c r="CMV96" s="317"/>
      <c r="CMW96" s="317"/>
      <c r="CMX96" s="317"/>
      <c r="CMY96" s="317"/>
      <c r="CMZ96" s="317"/>
      <c r="CNA96" s="317"/>
      <c r="CNB96" s="317"/>
      <c r="CNC96" s="317"/>
      <c r="CND96" s="317"/>
      <c r="CNE96" s="317"/>
      <c r="CNF96" s="317"/>
      <c r="CNG96" s="317"/>
      <c r="CNH96" s="317"/>
      <c r="CNI96" s="317"/>
      <c r="CNJ96" s="317"/>
      <c r="CNK96" s="317"/>
      <c r="CNL96" s="317"/>
      <c r="CNM96" s="317"/>
      <c r="CNN96" s="317"/>
      <c r="CNO96" s="317"/>
      <c r="CNP96" s="317"/>
      <c r="CNQ96" s="317"/>
      <c r="CNR96" s="317"/>
      <c r="CNS96" s="317"/>
      <c r="CNT96" s="317"/>
      <c r="CNU96" s="317"/>
      <c r="CNV96" s="317"/>
      <c r="CNW96" s="317"/>
      <c r="CNX96" s="317"/>
      <c r="CNY96" s="317"/>
      <c r="CNZ96" s="317"/>
      <c r="COA96" s="317"/>
      <c r="COB96" s="317"/>
      <c r="COC96" s="317"/>
      <c r="COD96" s="317"/>
      <c r="COE96" s="317"/>
      <c r="COF96" s="317"/>
      <c r="COG96" s="317"/>
      <c r="COH96" s="317"/>
      <c r="COI96" s="317"/>
      <c r="COJ96" s="317"/>
      <c r="COK96" s="317"/>
      <c r="COL96" s="317"/>
      <c r="COM96" s="317"/>
      <c r="CON96" s="317"/>
      <c r="COO96" s="317"/>
      <c r="COP96" s="317"/>
      <c r="COQ96" s="317"/>
      <c r="COR96" s="317"/>
      <c r="COS96" s="317"/>
      <c r="COT96" s="317"/>
      <c r="COU96" s="317"/>
      <c r="COV96" s="317"/>
      <c r="COW96" s="317"/>
      <c r="COX96" s="317"/>
      <c r="COY96" s="317"/>
      <c r="COZ96" s="317"/>
      <c r="CPA96" s="317"/>
      <c r="CPB96" s="317"/>
      <c r="CPC96" s="317"/>
      <c r="CPD96" s="317"/>
      <c r="CPE96" s="317"/>
      <c r="CPF96" s="317"/>
      <c r="CPG96" s="317"/>
      <c r="CPH96" s="317"/>
      <c r="CPI96" s="317"/>
      <c r="CPJ96" s="317"/>
      <c r="CPK96" s="317"/>
      <c r="CPL96" s="317"/>
      <c r="CPM96" s="317"/>
      <c r="CPN96" s="317"/>
      <c r="CPO96" s="317"/>
      <c r="CPP96" s="317"/>
      <c r="CPQ96" s="317"/>
      <c r="CPR96" s="317"/>
      <c r="CPS96" s="317"/>
      <c r="CPT96" s="317"/>
      <c r="CPU96" s="317"/>
      <c r="CPV96" s="317"/>
      <c r="CPW96" s="317"/>
      <c r="CPX96" s="317"/>
      <c r="CPY96" s="317"/>
      <c r="CPZ96" s="317"/>
      <c r="CQA96" s="317"/>
      <c r="CQB96" s="317"/>
      <c r="CQC96" s="317"/>
      <c r="CQD96" s="317"/>
      <c r="CQE96" s="317"/>
      <c r="CQF96" s="317"/>
      <c r="CQG96" s="317"/>
      <c r="CQH96" s="317"/>
      <c r="CQI96" s="317"/>
      <c r="CQJ96" s="317"/>
      <c r="CQK96" s="317"/>
      <c r="CQL96" s="317"/>
      <c r="CQM96" s="317"/>
      <c r="CQN96" s="317"/>
      <c r="CQO96" s="317"/>
      <c r="CQP96" s="317"/>
      <c r="CQQ96" s="317"/>
      <c r="CQR96" s="317"/>
      <c r="CQS96" s="317"/>
      <c r="CQT96" s="317"/>
      <c r="CQU96" s="317"/>
      <c r="CQV96" s="317"/>
      <c r="CQW96" s="317"/>
      <c r="CQX96" s="317"/>
      <c r="CQY96" s="317"/>
      <c r="CQZ96" s="317"/>
      <c r="CRA96" s="317"/>
      <c r="CRB96" s="317"/>
      <c r="CRC96" s="317"/>
      <c r="CRD96" s="317"/>
      <c r="CRE96" s="317"/>
      <c r="CRF96" s="317"/>
      <c r="CRG96" s="317"/>
      <c r="CRH96" s="317"/>
      <c r="CRI96" s="317"/>
      <c r="CRJ96" s="317"/>
      <c r="CRK96" s="317"/>
      <c r="CRL96" s="317"/>
      <c r="CRM96" s="317"/>
      <c r="CRN96" s="317"/>
      <c r="CRO96" s="317"/>
      <c r="CRP96" s="317"/>
      <c r="CRQ96" s="317"/>
      <c r="CRR96" s="317"/>
      <c r="CRS96" s="317"/>
      <c r="CRT96" s="317"/>
      <c r="CRU96" s="317"/>
      <c r="CRV96" s="317"/>
      <c r="CRW96" s="317"/>
      <c r="CRX96" s="317"/>
      <c r="CRY96" s="317"/>
      <c r="CRZ96" s="317"/>
      <c r="CSA96" s="317"/>
      <c r="CSB96" s="317"/>
      <c r="CSC96" s="317"/>
      <c r="CSD96" s="317"/>
      <c r="CSE96" s="317"/>
      <c r="CSF96" s="317"/>
      <c r="CSG96" s="317"/>
      <c r="CSH96" s="317"/>
      <c r="CSI96" s="317"/>
      <c r="CSJ96" s="317"/>
      <c r="CSK96" s="317"/>
      <c r="CSL96" s="317"/>
      <c r="CSM96" s="317"/>
      <c r="CSN96" s="317"/>
      <c r="CSO96" s="317"/>
      <c r="CSP96" s="317"/>
      <c r="CSQ96" s="317"/>
      <c r="CSR96" s="317"/>
      <c r="CSS96" s="317"/>
      <c r="CST96" s="317"/>
      <c r="CSU96" s="317"/>
      <c r="CSV96" s="317"/>
      <c r="CSW96" s="317"/>
      <c r="CSX96" s="317"/>
      <c r="CSY96" s="317"/>
      <c r="CSZ96" s="317"/>
      <c r="CTA96" s="317"/>
      <c r="CTB96" s="317"/>
      <c r="CTC96" s="317"/>
      <c r="CTD96" s="317"/>
      <c r="CTE96" s="317"/>
      <c r="CTF96" s="317"/>
      <c r="CTG96" s="317"/>
      <c r="CTH96" s="317"/>
      <c r="CTI96" s="317"/>
      <c r="CTJ96" s="317"/>
      <c r="CTK96" s="317"/>
      <c r="CTL96" s="317"/>
      <c r="CTM96" s="317"/>
      <c r="CTN96" s="317"/>
      <c r="CTO96" s="317"/>
      <c r="CTP96" s="317"/>
      <c r="CTQ96" s="317"/>
      <c r="CTR96" s="317"/>
      <c r="CTS96" s="317"/>
      <c r="CTT96" s="317"/>
      <c r="CTU96" s="317"/>
      <c r="CTV96" s="317"/>
      <c r="CTW96" s="317"/>
      <c r="CTX96" s="317"/>
      <c r="CTY96" s="317"/>
      <c r="CTZ96" s="317"/>
      <c r="CUA96" s="317"/>
      <c r="CUB96" s="317"/>
      <c r="CUC96" s="317"/>
      <c r="CUD96" s="317"/>
      <c r="CUE96" s="317"/>
      <c r="CUF96" s="317"/>
      <c r="CUG96" s="317"/>
      <c r="CUH96" s="317"/>
      <c r="CUI96" s="317"/>
      <c r="CUJ96" s="317"/>
      <c r="CUK96" s="317"/>
      <c r="CUL96" s="317"/>
      <c r="CUM96" s="317"/>
      <c r="CUN96" s="317"/>
      <c r="CUO96" s="317"/>
      <c r="CUP96" s="317"/>
      <c r="CUQ96" s="317"/>
      <c r="CUR96" s="317"/>
      <c r="CUS96" s="317"/>
      <c r="CUT96" s="317"/>
      <c r="CUU96" s="317"/>
      <c r="CUV96" s="317"/>
      <c r="CUW96" s="317"/>
      <c r="CUX96" s="317"/>
      <c r="CUY96" s="317"/>
      <c r="CUZ96" s="317"/>
      <c r="CVA96" s="317"/>
      <c r="CVB96" s="317"/>
      <c r="CVC96" s="317"/>
      <c r="CVD96" s="317"/>
      <c r="CVE96" s="317"/>
      <c r="CVF96" s="317"/>
      <c r="CVG96" s="317"/>
      <c r="CVH96" s="317"/>
      <c r="CVI96" s="317"/>
      <c r="CVJ96" s="317"/>
      <c r="CVK96" s="317"/>
      <c r="CVL96" s="317"/>
      <c r="CVM96" s="317"/>
      <c r="CVN96" s="317"/>
      <c r="CVO96" s="317"/>
      <c r="CVP96" s="317"/>
      <c r="CVQ96" s="317"/>
      <c r="CVR96" s="317"/>
      <c r="CVS96" s="317"/>
      <c r="CVT96" s="317"/>
      <c r="CVU96" s="317"/>
      <c r="CVV96" s="317"/>
      <c r="CVW96" s="317"/>
      <c r="CVX96" s="317"/>
      <c r="CVY96" s="317"/>
      <c r="CVZ96" s="317"/>
      <c r="CWA96" s="317"/>
      <c r="CWB96" s="317"/>
      <c r="CWC96" s="317"/>
      <c r="CWD96" s="317"/>
      <c r="CWE96" s="317"/>
      <c r="CWF96" s="317"/>
      <c r="CWG96" s="317"/>
      <c r="CWH96" s="317"/>
      <c r="CWI96" s="317"/>
      <c r="CWJ96" s="317"/>
      <c r="CWK96" s="317"/>
      <c r="CWL96" s="317"/>
      <c r="CWM96" s="317"/>
      <c r="CWN96" s="317"/>
      <c r="CWO96" s="317"/>
      <c r="CWP96" s="317"/>
      <c r="CWQ96" s="317"/>
      <c r="CWR96" s="317"/>
      <c r="CWS96" s="317"/>
      <c r="CWT96" s="317"/>
      <c r="CWU96" s="317"/>
      <c r="CWV96" s="317"/>
      <c r="CWW96" s="317"/>
      <c r="CWX96" s="317"/>
      <c r="CWY96" s="317"/>
      <c r="CWZ96" s="317"/>
      <c r="CXA96" s="317"/>
      <c r="CXB96" s="317"/>
      <c r="CXC96" s="317"/>
      <c r="CXD96" s="317"/>
      <c r="CXE96" s="317"/>
      <c r="CXF96" s="317"/>
      <c r="CXG96" s="317"/>
      <c r="CXH96" s="317"/>
      <c r="CXI96" s="317"/>
      <c r="CXJ96" s="317"/>
      <c r="CXK96" s="317"/>
      <c r="CXL96" s="317"/>
      <c r="CXM96" s="317"/>
      <c r="CXN96" s="317"/>
      <c r="CXO96" s="317"/>
      <c r="CXP96" s="317"/>
      <c r="CXQ96" s="317"/>
      <c r="CXR96" s="317"/>
      <c r="CXS96" s="317"/>
      <c r="CXT96" s="317"/>
      <c r="CXU96" s="317"/>
      <c r="CXV96" s="317"/>
      <c r="CXW96" s="317"/>
      <c r="CXX96" s="317"/>
      <c r="CXY96" s="317"/>
      <c r="CXZ96" s="317"/>
      <c r="CYA96" s="317"/>
      <c r="CYB96" s="317"/>
      <c r="CYC96" s="317"/>
      <c r="CYD96" s="317"/>
      <c r="CYE96" s="317"/>
      <c r="CYF96" s="317"/>
      <c r="CYG96" s="317"/>
      <c r="CYH96" s="317"/>
      <c r="CYI96" s="317"/>
      <c r="CYJ96" s="317"/>
      <c r="CYK96" s="317"/>
      <c r="CYL96" s="317"/>
      <c r="CYM96" s="317"/>
      <c r="CYN96" s="317"/>
      <c r="CYO96" s="317"/>
      <c r="CYP96" s="317"/>
      <c r="CYQ96" s="317"/>
      <c r="CYR96" s="317"/>
      <c r="CYS96" s="317"/>
      <c r="CYT96" s="317"/>
      <c r="CYU96" s="317"/>
      <c r="CYV96" s="317"/>
      <c r="CYW96" s="317"/>
      <c r="CYX96" s="317"/>
      <c r="CYY96" s="317"/>
      <c r="CYZ96" s="317"/>
      <c r="CZA96" s="317"/>
      <c r="CZB96" s="317"/>
      <c r="CZC96" s="317"/>
      <c r="CZD96" s="317"/>
      <c r="CZE96" s="317"/>
      <c r="CZF96" s="317"/>
      <c r="CZG96" s="317"/>
      <c r="CZH96" s="317"/>
      <c r="CZI96" s="317"/>
      <c r="CZJ96" s="317"/>
      <c r="CZK96" s="317"/>
      <c r="CZL96" s="317"/>
      <c r="CZM96" s="317"/>
      <c r="CZN96" s="317"/>
      <c r="CZO96" s="317"/>
      <c r="CZP96" s="317"/>
      <c r="CZQ96" s="317"/>
      <c r="CZR96" s="317"/>
      <c r="CZS96" s="317"/>
      <c r="CZT96" s="317"/>
      <c r="CZU96" s="317"/>
      <c r="CZV96" s="317"/>
      <c r="CZW96" s="317"/>
      <c r="CZX96" s="317"/>
      <c r="CZY96" s="317"/>
      <c r="CZZ96" s="317"/>
      <c r="DAA96" s="317"/>
      <c r="DAB96" s="317"/>
      <c r="DAC96" s="317"/>
      <c r="DAD96" s="317"/>
      <c r="DAE96" s="317"/>
      <c r="DAF96" s="317"/>
      <c r="DAG96" s="317"/>
      <c r="DAH96" s="317"/>
      <c r="DAI96" s="317"/>
      <c r="DAJ96" s="317"/>
      <c r="DAK96" s="317"/>
      <c r="DAL96" s="317"/>
      <c r="DAM96" s="317"/>
      <c r="DAN96" s="317"/>
      <c r="DAO96" s="317"/>
      <c r="DAP96" s="317"/>
      <c r="DAQ96" s="317"/>
      <c r="DAR96" s="317"/>
      <c r="DAS96" s="317"/>
      <c r="DAT96" s="317"/>
      <c r="DAU96" s="317"/>
      <c r="DAV96" s="317"/>
      <c r="DAW96" s="317"/>
      <c r="DAX96" s="317"/>
      <c r="DAY96" s="317"/>
      <c r="DAZ96" s="317"/>
      <c r="DBA96" s="317"/>
      <c r="DBB96" s="317"/>
      <c r="DBC96" s="317"/>
      <c r="DBD96" s="317"/>
      <c r="DBE96" s="317"/>
      <c r="DBF96" s="317"/>
      <c r="DBG96" s="317"/>
      <c r="DBH96" s="317"/>
      <c r="DBI96" s="317"/>
      <c r="DBJ96" s="317"/>
      <c r="DBK96" s="317"/>
      <c r="DBL96" s="317"/>
      <c r="DBM96" s="317"/>
      <c r="DBN96" s="317"/>
      <c r="DBO96" s="317"/>
      <c r="DBP96" s="317"/>
      <c r="DBQ96" s="317"/>
      <c r="DBR96" s="317"/>
      <c r="DBS96" s="317"/>
      <c r="DBT96" s="317"/>
      <c r="DBU96" s="317"/>
      <c r="DBV96" s="317"/>
      <c r="DBW96" s="317"/>
      <c r="DBX96" s="317"/>
      <c r="DBY96" s="317"/>
      <c r="DBZ96" s="317"/>
      <c r="DCA96" s="317"/>
      <c r="DCB96" s="317"/>
      <c r="DCC96" s="317"/>
      <c r="DCD96" s="317"/>
      <c r="DCE96" s="317"/>
      <c r="DCF96" s="317"/>
      <c r="DCG96" s="317"/>
      <c r="DCH96" s="317"/>
      <c r="DCI96" s="317"/>
      <c r="DCJ96" s="317"/>
      <c r="DCK96" s="317"/>
      <c r="DCL96" s="317"/>
      <c r="DCM96" s="317"/>
      <c r="DCN96" s="317"/>
      <c r="DCO96" s="317"/>
      <c r="DCP96" s="317"/>
      <c r="DCQ96" s="317"/>
      <c r="DCR96" s="317"/>
      <c r="DCS96" s="317"/>
      <c r="DCT96" s="317"/>
      <c r="DCU96" s="317"/>
      <c r="DCV96" s="317"/>
      <c r="DCW96" s="317"/>
      <c r="DCX96" s="317"/>
      <c r="DCY96" s="317"/>
      <c r="DCZ96" s="317"/>
      <c r="DDA96" s="317"/>
      <c r="DDB96" s="317"/>
      <c r="DDC96" s="317"/>
      <c r="DDD96" s="317"/>
      <c r="DDE96" s="317"/>
      <c r="DDF96" s="317"/>
      <c r="DDG96" s="317"/>
      <c r="DDH96" s="317"/>
      <c r="DDI96" s="317"/>
      <c r="DDJ96" s="317"/>
      <c r="DDK96" s="317"/>
      <c r="DDL96" s="317"/>
      <c r="DDM96" s="317"/>
      <c r="DDN96" s="317"/>
      <c r="DDO96" s="317"/>
      <c r="DDP96" s="317"/>
      <c r="DDQ96" s="317"/>
      <c r="DDR96" s="317"/>
      <c r="DDS96" s="317"/>
      <c r="DDT96" s="317"/>
      <c r="DDU96" s="317"/>
      <c r="DDV96" s="317"/>
      <c r="DDW96" s="317"/>
      <c r="DDX96" s="317"/>
      <c r="DDY96" s="317"/>
      <c r="DDZ96" s="317"/>
      <c r="DEA96" s="317"/>
      <c r="DEB96" s="317"/>
      <c r="DEC96" s="317"/>
      <c r="DED96" s="317"/>
      <c r="DEE96" s="317"/>
      <c r="DEF96" s="317"/>
      <c r="DEG96" s="317"/>
      <c r="DEH96" s="317"/>
      <c r="DEI96" s="317"/>
      <c r="DEJ96" s="317"/>
      <c r="DEK96" s="317"/>
      <c r="DEL96" s="317"/>
      <c r="DEM96" s="317"/>
      <c r="DEN96" s="317"/>
      <c r="DEO96" s="317"/>
      <c r="DEP96" s="317"/>
      <c r="DEQ96" s="317"/>
      <c r="DER96" s="317"/>
      <c r="DES96" s="317"/>
      <c r="DET96" s="317"/>
      <c r="DEU96" s="317"/>
      <c r="DEV96" s="317"/>
      <c r="DEW96" s="317"/>
      <c r="DEX96" s="317"/>
      <c r="DEY96" s="317"/>
      <c r="DEZ96" s="317"/>
      <c r="DFA96" s="317"/>
      <c r="DFB96" s="317"/>
      <c r="DFC96" s="317"/>
      <c r="DFD96" s="317"/>
      <c r="DFE96" s="317"/>
      <c r="DFF96" s="317"/>
      <c r="DFG96" s="317"/>
      <c r="DFH96" s="317"/>
      <c r="DFI96" s="317"/>
      <c r="DFJ96" s="317"/>
      <c r="DFK96" s="317"/>
      <c r="DFL96" s="317"/>
      <c r="DFM96" s="317"/>
      <c r="DFN96" s="317"/>
      <c r="DFO96" s="317"/>
      <c r="DFP96" s="317"/>
      <c r="DFQ96" s="317"/>
      <c r="DFR96" s="317"/>
      <c r="DFS96" s="317"/>
      <c r="DFT96" s="317"/>
      <c r="DFU96" s="317"/>
      <c r="DFV96" s="317"/>
      <c r="DFW96" s="317"/>
      <c r="DFX96" s="317"/>
      <c r="DFY96" s="317"/>
      <c r="DFZ96" s="317"/>
      <c r="DGA96" s="317"/>
      <c r="DGB96" s="317"/>
      <c r="DGC96" s="317"/>
      <c r="DGD96" s="317"/>
      <c r="DGE96" s="317"/>
      <c r="DGF96" s="317"/>
      <c r="DGG96" s="317"/>
      <c r="DGH96" s="317"/>
      <c r="DGI96" s="317"/>
      <c r="DGJ96" s="317"/>
      <c r="DGK96" s="317"/>
      <c r="DGL96" s="317"/>
      <c r="DGM96" s="317"/>
      <c r="DGN96" s="317"/>
      <c r="DGO96" s="317"/>
      <c r="DGP96" s="317"/>
      <c r="DGQ96" s="317"/>
      <c r="DGR96" s="317"/>
      <c r="DGS96" s="317"/>
      <c r="DGT96" s="317"/>
      <c r="DGU96" s="317"/>
      <c r="DGV96" s="317"/>
      <c r="DGW96" s="317"/>
      <c r="DGX96" s="317"/>
      <c r="DGY96" s="317"/>
      <c r="DGZ96" s="317"/>
      <c r="DHA96" s="317"/>
      <c r="DHB96" s="317"/>
      <c r="DHC96" s="317"/>
      <c r="DHD96" s="317"/>
      <c r="DHE96" s="317"/>
      <c r="DHF96" s="317"/>
      <c r="DHG96" s="317"/>
      <c r="DHH96" s="317"/>
      <c r="DHI96" s="317"/>
      <c r="DHJ96" s="317"/>
      <c r="DHK96" s="317"/>
      <c r="DHL96" s="317"/>
      <c r="DHM96" s="317"/>
      <c r="DHN96" s="317"/>
      <c r="DHO96" s="317"/>
      <c r="DHP96" s="317"/>
      <c r="DHQ96" s="317"/>
      <c r="DHR96" s="317"/>
      <c r="DHS96" s="317"/>
      <c r="DHT96" s="317"/>
      <c r="DHU96" s="317"/>
      <c r="DHV96" s="317"/>
      <c r="DHW96" s="317"/>
      <c r="DHX96" s="317"/>
      <c r="DHY96" s="317"/>
      <c r="DHZ96" s="317"/>
      <c r="DIA96" s="317"/>
      <c r="DIB96" s="317"/>
      <c r="DIC96" s="317"/>
      <c r="DID96" s="317"/>
      <c r="DIE96" s="317"/>
      <c r="DIF96" s="317"/>
      <c r="DIG96" s="317"/>
      <c r="DIH96" s="317"/>
      <c r="DII96" s="317"/>
      <c r="DIJ96" s="317"/>
      <c r="DIK96" s="317"/>
      <c r="DIL96" s="317"/>
      <c r="DIM96" s="317"/>
      <c r="DIN96" s="317"/>
      <c r="DIO96" s="317"/>
      <c r="DIP96" s="317"/>
      <c r="DIQ96" s="317"/>
      <c r="DIR96" s="317"/>
      <c r="DIS96" s="317"/>
      <c r="DIT96" s="317"/>
      <c r="DIU96" s="317"/>
      <c r="DIV96" s="317"/>
      <c r="DIW96" s="317"/>
      <c r="DIX96" s="317"/>
      <c r="DIY96" s="317"/>
      <c r="DIZ96" s="317"/>
      <c r="DJA96" s="317"/>
      <c r="DJB96" s="317"/>
      <c r="DJC96" s="317"/>
      <c r="DJD96" s="317"/>
      <c r="DJE96" s="317"/>
      <c r="DJF96" s="317"/>
      <c r="DJG96" s="317"/>
      <c r="DJH96" s="317"/>
      <c r="DJI96" s="317"/>
      <c r="DJJ96" s="317"/>
      <c r="DJK96" s="317"/>
      <c r="DJL96" s="317"/>
      <c r="DJM96" s="317"/>
      <c r="DJN96" s="317"/>
      <c r="DJO96" s="317"/>
      <c r="DJP96" s="317"/>
      <c r="DJQ96" s="317"/>
      <c r="DJR96" s="317"/>
      <c r="DJS96" s="317"/>
      <c r="DJT96" s="317"/>
      <c r="DJU96" s="317"/>
      <c r="DJV96" s="317"/>
      <c r="DJW96" s="317"/>
      <c r="DJX96" s="317"/>
      <c r="DJY96" s="317"/>
      <c r="DJZ96" s="317"/>
      <c r="DKA96" s="317"/>
      <c r="DKB96" s="317"/>
      <c r="DKC96" s="317"/>
      <c r="DKD96" s="317"/>
      <c r="DKE96" s="317"/>
      <c r="DKF96" s="317"/>
      <c r="DKG96" s="317"/>
      <c r="DKH96" s="317"/>
      <c r="DKI96" s="317"/>
      <c r="DKJ96" s="317"/>
      <c r="DKK96" s="317"/>
      <c r="DKL96" s="317"/>
      <c r="DKM96" s="317"/>
      <c r="DKN96" s="317"/>
      <c r="DKO96" s="317"/>
      <c r="DKP96" s="317"/>
      <c r="DKQ96" s="317"/>
      <c r="DKR96" s="317"/>
      <c r="DKS96" s="317"/>
      <c r="DKT96" s="317"/>
      <c r="DKU96" s="317"/>
      <c r="DKV96" s="317"/>
      <c r="DKW96" s="317"/>
      <c r="DKX96" s="317"/>
      <c r="DKY96" s="317"/>
      <c r="DKZ96" s="317"/>
      <c r="DLA96" s="317"/>
      <c r="DLB96" s="317"/>
      <c r="DLC96" s="317"/>
      <c r="DLD96" s="317"/>
      <c r="DLE96" s="317"/>
      <c r="DLF96" s="317"/>
      <c r="DLG96" s="317"/>
      <c r="DLH96" s="317"/>
      <c r="DLI96" s="317"/>
      <c r="DLJ96" s="317"/>
      <c r="DLK96" s="317"/>
      <c r="DLL96" s="317"/>
      <c r="DLM96" s="317"/>
      <c r="DLN96" s="317"/>
      <c r="DLO96" s="317"/>
      <c r="DLP96" s="317"/>
      <c r="DLQ96" s="317"/>
      <c r="DLR96" s="317"/>
      <c r="DLS96" s="317"/>
      <c r="DLT96" s="317"/>
      <c r="DLU96" s="317"/>
      <c r="DLV96" s="317"/>
      <c r="DLW96" s="317"/>
      <c r="DLX96" s="317"/>
      <c r="DLY96" s="317"/>
      <c r="DLZ96" s="317"/>
      <c r="DMA96" s="317"/>
      <c r="DMB96" s="317"/>
      <c r="DMC96" s="317"/>
      <c r="DMD96" s="317"/>
      <c r="DME96" s="317"/>
      <c r="DMF96" s="317"/>
      <c r="DMG96" s="317"/>
      <c r="DMH96" s="317"/>
      <c r="DMI96" s="317"/>
      <c r="DMJ96" s="317"/>
      <c r="DMK96" s="317"/>
      <c r="DML96" s="317"/>
      <c r="DMM96" s="317"/>
      <c r="DMN96" s="317"/>
      <c r="DMO96" s="317"/>
      <c r="DMP96" s="317"/>
      <c r="DMQ96" s="317"/>
      <c r="DMR96" s="317"/>
      <c r="DMS96" s="317"/>
      <c r="DMT96" s="317"/>
      <c r="DMU96" s="317"/>
      <c r="DMV96" s="317"/>
      <c r="DMW96" s="317"/>
      <c r="DMX96" s="317"/>
      <c r="DMY96" s="317"/>
      <c r="DMZ96" s="317"/>
      <c r="DNA96" s="317"/>
      <c r="DNB96" s="317"/>
      <c r="DNC96" s="317"/>
      <c r="DND96" s="317"/>
      <c r="DNE96" s="317"/>
      <c r="DNF96" s="317"/>
      <c r="DNG96" s="317"/>
      <c r="DNH96" s="317"/>
      <c r="DNI96" s="317"/>
      <c r="DNJ96" s="317"/>
      <c r="DNK96" s="317"/>
      <c r="DNL96" s="317"/>
      <c r="DNM96" s="317"/>
      <c r="DNN96" s="317"/>
      <c r="DNO96" s="317"/>
      <c r="DNP96" s="317"/>
      <c r="DNQ96" s="317"/>
      <c r="DNR96" s="317"/>
      <c r="DNS96" s="317"/>
      <c r="DNT96" s="317"/>
      <c r="DNU96" s="317"/>
      <c r="DNV96" s="317"/>
      <c r="DNW96" s="317"/>
      <c r="DNX96" s="317"/>
      <c r="DNY96" s="317"/>
      <c r="DNZ96" s="317"/>
      <c r="DOA96" s="317"/>
      <c r="DOB96" s="317"/>
      <c r="DOC96" s="317"/>
      <c r="DOD96" s="317"/>
      <c r="DOE96" s="317"/>
      <c r="DOF96" s="317"/>
      <c r="DOG96" s="317"/>
      <c r="DOH96" s="317"/>
      <c r="DOI96" s="317"/>
      <c r="DOJ96" s="317"/>
      <c r="DOK96" s="317"/>
      <c r="DOL96" s="317"/>
      <c r="DOM96" s="317"/>
      <c r="DON96" s="317"/>
      <c r="DOO96" s="317"/>
      <c r="DOP96" s="317"/>
      <c r="DOQ96" s="317"/>
      <c r="DOR96" s="317"/>
      <c r="DOS96" s="317"/>
      <c r="DOT96" s="317"/>
      <c r="DOU96" s="317"/>
      <c r="DOV96" s="317"/>
      <c r="DOW96" s="317"/>
      <c r="DOX96" s="317"/>
      <c r="DOY96" s="317"/>
      <c r="DOZ96" s="317"/>
      <c r="DPA96" s="317"/>
      <c r="DPB96" s="317"/>
      <c r="DPC96" s="317"/>
      <c r="DPD96" s="317"/>
      <c r="DPE96" s="317"/>
      <c r="DPF96" s="317"/>
      <c r="DPG96" s="317"/>
      <c r="DPH96" s="317"/>
      <c r="DPI96" s="317"/>
      <c r="DPJ96" s="317"/>
      <c r="DPK96" s="317"/>
      <c r="DPL96" s="317"/>
      <c r="DPM96" s="317"/>
      <c r="DPN96" s="317"/>
      <c r="DPO96" s="317"/>
      <c r="DPP96" s="317"/>
      <c r="DPQ96" s="317"/>
      <c r="DPR96" s="317"/>
      <c r="DPS96" s="317"/>
      <c r="DPT96" s="317"/>
      <c r="DPU96" s="317"/>
      <c r="DPV96" s="317"/>
      <c r="DPW96" s="317"/>
      <c r="DPX96" s="317"/>
      <c r="DPY96" s="317"/>
      <c r="DPZ96" s="317"/>
      <c r="DQA96" s="317"/>
      <c r="DQB96" s="317"/>
      <c r="DQC96" s="317"/>
      <c r="DQD96" s="317"/>
      <c r="DQE96" s="317"/>
      <c r="DQF96" s="317"/>
      <c r="DQG96" s="317"/>
      <c r="DQH96" s="317"/>
      <c r="DQI96" s="317"/>
      <c r="DQJ96" s="317"/>
      <c r="DQK96" s="317"/>
      <c r="DQL96" s="317"/>
      <c r="DQM96" s="317"/>
      <c r="DQN96" s="317"/>
      <c r="DQO96" s="317"/>
      <c r="DQP96" s="317"/>
      <c r="DQQ96" s="317"/>
      <c r="DQR96" s="317"/>
      <c r="DQS96" s="317"/>
      <c r="DQT96" s="317"/>
      <c r="DQU96" s="317"/>
      <c r="DQV96" s="317"/>
      <c r="DQW96" s="317"/>
      <c r="DQX96" s="317"/>
      <c r="DQY96" s="317"/>
      <c r="DQZ96" s="317"/>
      <c r="DRA96" s="317"/>
      <c r="DRB96" s="317"/>
      <c r="DRC96" s="317"/>
      <c r="DRD96" s="317"/>
      <c r="DRE96" s="317"/>
      <c r="DRF96" s="317"/>
      <c r="DRG96" s="317"/>
      <c r="DRH96" s="317"/>
      <c r="DRI96" s="317"/>
      <c r="DRJ96" s="317"/>
      <c r="DRK96" s="317"/>
      <c r="DRL96" s="317"/>
      <c r="DRM96" s="317"/>
      <c r="DRN96" s="317"/>
      <c r="DRO96" s="317"/>
      <c r="DRP96" s="317"/>
      <c r="DRQ96" s="317"/>
      <c r="DRR96" s="317"/>
      <c r="DRS96" s="317"/>
      <c r="DRT96" s="317"/>
      <c r="DRU96" s="317"/>
      <c r="DRV96" s="317"/>
      <c r="DRW96" s="317"/>
      <c r="DRX96" s="317"/>
      <c r="DRY96" s="317"/>
      <c r="DRZ96" s="317"/>
      <c r="DSA96" s="317"/>
      <c r="DSB96" s="317"/>
      <c r="DSC96" s="317"/>
      <c r="DSD96" s="317"/>
      <c r="DSE96" s="317"/>
      <c r="DSF96" s="317"/>
      <c r="DSG96" s="317"/>
      <c r="DSH96" s="317"/>
      <c r="DSI96" s="317"/>
      <c r="DSJ96" s="317"/>
      <c r="DSK96" s="317"/>
      <c r="DSL96" s="317"/>
      <c r="DSM96" s="317"/>
      <c r="DSN96" s="317"/>
      <c r="DSO96" s="317"/>
      <c r="DSP96" s="317"/>
      <c r="DSQ96" s="317"/>
      <c r="DSR96" s="317"/>
      <c r="DSS96" s="317"/>
      <c r="DST96" s="317"/>
      <c r="DSU96" s="317"/>
      <c r="DSV96" s="317"/>
      <c r="DSW96" s="317"/>
      <c r="DSX96" s="317"/>
      <c r="DSY96" s="317"/>
      <c r="DSZ96" s="317"/>
      <c r="DTA96" s="317"/>
      <c r="DTB96" s="317"/>
      <c r="DTC96" s="317"/>
      <c r="DTD96" s="317"/>
      <c r="DTE96" s="317"/>
      <c r="DTF96" s="317"/>
      <c r="DTG96" s="317"/>
      <c r="DTH96" s="317"/>
      <c r="DTI96" s="317"/>
      <c r="DTJ96" s="317"/>
      <c r="DTK96" s="317"/>
      <c r="DTL96" s="317"/>
      <c r="DTM96" s="317"/>
      <c r="DTN96" s="317"/>
      <c r="DTO96" s="317"/>
      <c r="DTP96" s="317"/>
      <c r="DTQ96" s="317"/>
      <c r="DTR96" s="317"/>
      <c r="DTS96" s="317"/>
      <c r="DTT96" s="317"/>
      <c r="DTU96" s="317"/>
      <c r="DTV96" s="317"/>
      <c r="DTW96" s="317"/>
      <c r="DTX96" s="317"/>
      <c r="DTY96" s="317"/>
      <c r="DTZ96" s="317"/>
      <c r="DUA96" s="317"/>
      <c r="DUB96" s="317"/>
      <c r="DUC96" s="317"/>
      <c r="DUD96" s="317"/>
      <c r="DUE96" s="317"/>
      <c r="DUF96" s="317"/>
      <c r="DUG96" s="317"/>
      <c r="DUH96" s="317"/>
      <c r="DUI96" s="317"/>
      <c r="DUJ96" s="317"/>
      <c r="DUK96" s="317"/>
      <c r="DUL96" s="317"/>
      <c r="DUM96" s="317"/>
      <c r="DUN96" s="317"/>
      <c r="DUO96" s="317"/>
      <c r="DUP96" s="317"/>
      <c r="DUQ96" s="317"/>
      <c r="DUR96" s="317"/>
      <c r="DUS96" s="317"/>
      <c r="DUT96" s="317"/>
      <c r="DUU96" s="317"/>
      <c r="DUV96" s="317"/>
      <c r="DUW96" s="317"/>
      <c r="DUX96" s="317"/>
      <c r="DUY96" s="317"/>
      <c r="DUZ96" s="317"/>
      <c r="DVA96" s="317"/>
      <c r="DVB96" s="317"/>
      <c r="DVC96" s="317"/>
      <c r="DVD96" s="317"/>
      <c r="DVE96" s="317"/>
      <c r="DVF96" s="317"/>
      <c r="DVG96" s="317"/>
      <c r="DVH96" s="317"/>
      <c r="DVI96" s="317"/>
      <c r="DVJ96" s="317"/>
      <c r="DVK96" s="317"/>
      <c r="DVL96" s="317"/>
      <c r="DVM96" s="317"/>
      <c r="DVN96" s="317"/>
      <c r="DVO96" s="317"/>
      <c r="DVP96" s="317"/>
      <c r="DVQ96" s="317"/>
      <c r="DVR96" s="317"/>
      <c r="DVS96" s="317"/>
      <c r="DVT96" s="317"/>
      <c r="DVU96" s="317"/>
      <c r="DVV96" s="317"/>
      <c r="DVW96" s="317"/>
      <c r="DVX96" s="317"/>
      <c r="DVY96" s="317"/>
      <c r="DVZ96" s="317"/>
      <c r="DWA96" s="317"/>
      <c r="DWB96" s="317"/>
      <c r="DWC96" s="317"/>
      <c r="DWD96" s="317"/>
      <c r="DWE96" s="317"/>
      <c r="DWF96" s="317"/>
      <c r="DWG96" s="317"/>
      <c r="DWH96" s="317"/>
      <c r="DWI96" s="317"/>
      <c r="DWJ96" s="317"/>
      <c r="DWK96" s="317"/>
      <c r="DWL96" s="317"/>
      <c r="DWM96" s="317"/>
      <c r="DWN96" s="317"/>
      <c r="DWO96" s="317"/>
      <c r="DWP96" s="317"/>
      <c r="DWQ96" s="317"/>
      <c r="DWR96" s="317"/>
      <c r="DWS96" s="317"/>
      <c r="DWT96" s="317"/>
      <c r="DWU96" s="317"/>
      <c r="DWV96" s="317"/>
      <c r="DWW96" s="317"/>
      <c r="DWX96" s="317"/>
      <c r="DWY96" s="317"/>
      <c r="DWZ96" s="317"/>
      <c r="DXA96" s="317"/>
      <c r="DXB96" s="317"/>
      <c r="DXC96" s="317"/>
      <c r="DXD96" s="317"/>
      <c r="DXE96" s="317"/>
      <c r="DXF96" s="317"/>
      <c r="DXG96" s="317"/>
      <c r="DXH96" s="317"/>
      <c r="DXI96" s="317"/>
      <c r="DXJ96" s="317"/>
      <c r="DXK96" s="317"/>
      <c r="DXL96" s="317"/>
      <c r="DXM96" s="317"/>
      <c r="DXN96" s="317"/>
      <c r="DXO96" s="317"/>
      <c r="DXP96" s="317"/>
      <c r="DXQ96" s="317"/>
      <c r="DXR96" s="317"/>
      <c r="DXS96" s="317"/>
      <c r="DXT96" s="317"/>
      <c r="DXU96" s="317"/>
      <c r="DXV96" s="317"/>
      <c r="DXW96" s="317"/>
      <c r="DXX96" s="317"/>
      <c r="DXY96" s="317"/>
      <c r="DXZ96" s="317"/>
      <c r="DYA96" s="317"/>
      <c r="DYB96" s="317"/>
      <c r="DYC96" s="317"/>
      <c r="DYD96" s="317"/>
      <c r="DYE96" s="317"/>
      <c r="DYF96" s="317"/>
      <c r="DYG96" s="317"/>
      <c r="DYH96" s="317"/>
      <c r="DYI96" s="317"/>
      <c r="DYJ96" s="317"/>
      <c r="DYK96" s="317"/>
      <c r="DYL96" s="317"/>
      <c r="DYM96" s="317"/>
      <c r="DYN96" s="317"/>
      <c r="DYO96" s="317"/>
      <c r="DYP96" s="317"/>
      <c r="DYQ96" s="317"/>
      <c r="DYR96" s="317"/>
      <c r="DYS96" s="317"/>
      <c r="DYT96" s="317"/>
      <c r="DYU96" s="317"/>
      <c r="DYV96" s="317"/>
      <c r="DYW96" s="317"/>
      <c r="DYX96" s="317"/>
      <c r="DYY96" s="317"/>
      <c r="DYZ96" s="317"/>
      <c r="DZA96" s="317"/>
      <c r="DZB96" s="317"/>
      <c r="DZC96" s="317"/>
      <c r="DZD96" s="317"/>
      <c r="DZE96" s="317"/>
      <c r="DZF96" s="317"/>
      <c r="DZG96" s="317"/>
      <c r="DZH96" s="317"/>
      <c r="DZI96" s="317"/>
      <c r="DZJ96" s="317"/>
      <c r="DZK96" s="317"/>
      <c r="DZL96" s="317"/>
      <c r="DZM96" s="317"/>
      <c r="DZN96" s="317"/>
      <c r="DZO96" s="317"/>
      <c r="DZP96" s="317"/>
      <c r="DZQ96" s="317"/>
      <c r="DZR96" s="317"/>
      <c r="DZS96" s="317"/>
      <c r="DZT96" s="317"/>
      <c r="DZU96" s="317"/>
      <c r="DZV96" s="317"/>
      <c r="DZW96" s="317"/>
      <c r="DZX96" s="317"/>
      <c r="DZY96" s="317"/>
      <c r="DZZ96" s="317"/>
      <c r="EAA96" s="317"/>
      <c r="EAB96" s="317"/>
      <c r="EAC96" s="317"/>
      <c r="EAD96" s="317"/>
      <c r="EAE96" s="317"/>
      <c r="EAF96" s="317"/>
      <c r="EAG96" s="317"/>
      <c r="EAH96" s="317"/>
      <c r="EAI96" s="317"/>
      <c r="EAJ96" s="317"/>
      <c r="EAK96" s="317"/>
      <c r="EAL96" s="317"/>
      <c r="EAM96" s="317"/>
      <c r="EAN96" s="317"/>
      <c r="EAO96" s="317"/>
      <c r="EAP96" s="317"/>
      <c r="EAQ96" s="317"/>
      <c r="EAR96" s="317"/>
      <c r="EAS96" s="317"/>
      <c r="EAT96" s="317"/>
      <c r="EAU96" s="317"/>
      <c r="EAV96" s="317"/>
      <c r="EAW96" s="317"/>
      <c r="EAX96" s="317"/>
      <c r="EAY96" s="317"/>
      <c r="EAZ96" s="317"/>
      <c r="EBA96" s="317"/>
      <c r="EBB96" s="317"/>
      <c r="EBC96" s="317"/>
      <c r="EBD96" s="317"/>
      <c r="EBE96" s="317"/>
      <c r="EBF96" s="317"/>
      <c r="EBG96" s="317"/>
      <c r="EBH96" s="317"/>
      <c r="EBI96" s="317"/>
      <c r="EBJ96" s="317"/>
      <c r="EBK96" s="317"/>
      <c r="EBL96" s="317"/>
      <c r="EBM96" s="317"/>
      <c r="EBN96" s="317"/>
      <c r="EBO96" s="317"/>
      <c r="EBP96" s="317"/>
      <c r="EBQ96" s="317"/>
      <c r="EBR96" s="317"/>
      <c r="EBS96" s="317"/>
      <c r="EBT96" s="317"/>
      <c r="EBU96" s="317"/>
      <c r="EBV96" s="317"/>
      <c r="EBW96" s="317"/>
      <c r="EBX96" s="317"/>
      <c r="EBY96" s="317"/>
      <c r="EBZ96" s="317"/>
      <c r="ECA96" s="317"/>
      <c r="ECB96" s="317"/>
      <c r="ECC96" s="317"/>
      <c r="ECD96" s="317"/>
      <c r="ECE96" s="317"/>
      <c r="ECF96" s="317"/>
      <c r="ECG96" s="317"/>
      <c r="ECH96" s="317"/>
      <c r="ECI96" s="317"/>
      <c r="ECJ96" s="317"/>
      <c r="ECK96" s="317"/>
      <c r="ECL96" s="317"/>
      <c r="ECM96" s="317"/>
      <c r="ECN96" s="317"/>
      <c r="ECO96" s="317"/>
      <c r="ECP96" s="317"/>
      <c r="ECQ96" s="317"/>
      <c r="ECR96" s="317"/>
      <c r="ECS96" s="317"/>
      <c r="ECT96" s="317"/>
      <c r="ECU96" s="317"/>
      <c r="ECV96" s="317"/>
      <c r="ECW96" s="317"/>
      <c r="ECX96" s="317"/>
      <c r="ECY96" s="317"/>
      <c r="ECZ96" s="317"/>
      <c r="EDA96" s="317"/>
      <c r="EDB96" s="317"/>
      <c r="EDC96" s="317"/>
      <c r="EDD96" s="317"/>
      <c r="EDE96" s="317"/>
      <c r="EDF96" s="317"/>
      <c r="EDG96" s="317"/>
      <c r="EDH96" s="317"/>
      <c r="EDI96" s="317"/>
      <c r="EDJ96" s="317"/>
      <c r="EDK96" s="317"/>
      <c r="EDL96" s="317"/>
      <c r="EDM96" s="317"/>
      <c r="EDN96" s="317"/>
      <c r="EDO96" s="317"/>
      <c r="EDP96" s="317"/>
      <c r="EDQ96" s="317"/>
      <c r="EDR96" s="317"/>
      <c r="EDS96" s="317"/>
      <c r="EDT96" s="317"/>
      <c r="EDU96" s="317"/>
      <c r="EDV96" s="317"/>
      <c r="EDW96" s="317"/>
      <c r="EDX96" s="317"/>
      <c r="EDY96" s="317"/>
      <c r="EDZ96" s="317"/>
      <c r="EEA96" s="317"/>
      <c r="EEB96" s="317"/>
      <c r="EEC96" s="317"/>
      <c r="EED96" s="317"/>
      <c r="EEE96" s="317"/>
      <c r="EEF96" s="317"/>
      <c r="EEG96" s="317"/>
      <c r="EEH96" s="317"/>
      <c r="EEI96" s="317"/>
      <c r="EEJ96" s="317"/>
      <c r="EEK96" s="317"/>
      <c r="EEL96" s="317"/>
      <c r="EEM96" s="317"/>
      <c r="EEN96" s="317"/>
      <c r="EEO96" s="317"/>
      <c r="EEP96" s="317"/>
      <c r="EEQ96" s="317"/>
      <c r="EER96" s="317"/>
      <c r="EES96" s="317"/>
      <c r="EET96" s="317"/>
      <c r="EEU96" s="317"/>
      <c r="EEV96" s="317"/>
      <c r="EEW96" s="317"/>
      <c r="EEX96" s="317"/>
      <c r="EEY96" s="317"/>
      <c r="EEZ96" s="317"/>
      <c r="EFA96" s="317"/>
      <c r="EFB96" s="317"/>
      <c r="EFC96" s="317"/>
      <c r="EFD96" s="317"/>
      <c r="EFE96" s="317"/>
      <c r="EFF96" s="317"/>
      <c r="EFG96" s="317"/>
      <c r="EFH96" s="317"/>
      <c r="EFI96" s="317"/>
      <c r="EFJ96" s="317"/>
      <c r="EFK96" s="317"/>
      <c r="EFL96" s="317"/>
      <c r="EFM96" s="317"/>
      <c r="EFN96" s="317"/>
      <c r="EFO96" s="317"/>
      <c r="EFP96" s="317"/>
      <c r="EFQ96" s="317"/>
      <c r="EFR96" s="317"/>
      <c r="EFS96" s="317"/>
      <c r="EFT96" s="317"/>
      <c r="EFU96" s="317"/>
      <c r="EFV96" s="317"/>
      <c r="EFW96" s="317"/>
      <c r="EFX96" s="317"/>
      <c r="EFY96" s="317"/>
      <c r="EFZ96" s="317"/>
      <c r="EGA96" s="317"/>
      <c r="EGB96" s="317"/>
      <c r="EGC96" s="317"/>
      <c r="EGD96" s="317"/>
      <c r="EGE96" s="317"/>
      <c r="EGF96" s="317"/>
      <c r="EGG96" s="317"/>
      <c r="EGH96" s="317"/>
      <c r="EGI96" s="317"/>
      <c r="EGJ96" s="317"/>
      <c r="EGK96" s="317"/>
      <c r="EGL96" s="317"/>
      <c r="EGM96" s="317"/>
      <c r="EGN96" s="317"/>
      <c r="EGO96" s="317"/>
      <c r="EGP96" s="317"/>
      <c r="EGQ96" s="317"/>
      <c r="EGR96" s="317"/>
      <c r="EGS96" s="317"/>
      <c r="EGT96" s="317"/>
      <c r="EGU96" s="317"/>
      <c r="EGV96" s="317"/>
      <c r="EGW96" s="317"/>
      <c r="EGX96" s="317"/>
      <c r="EGY96" s="317"/>
      <c r="EGZ96" s="317"/>
      <c r="EHA96" s="317"/>
      <c r="EHB96" s="317"/>
      <c r="EHC96" s="317"/>
      <c r="EHD96" s="317"/>
      <c r="EHE96" s="317"/>
      <c r="EHF96" s="317"/>
      <c r="EHG96" s="317"/>
      <c r="EHH96" s="317"/>
      <c r="EHI96" s="317"/>
      <c r="EHJ96" s="317"/>
      <c r="EHK96" s="317"/>
      <c r="EHL96" s="317"/>
      <c r="EHM96" s="317"/>
      <c r="EHN96" s="317"/>
      <c r="EHO96" s="317"/>
      <c r="EHP96" s="317"/>
      <c r="EHQ96" s="317"/>
      <c r="EHR96" s="317"/>
      <c r="EHS96" s="317"/>
      <c r="EHT96" s="317"/>
      <c r="EHU96" s="317"/>
      <c r="EHV96" s="317"/>
      <c r="EHW96" s="317"/>
      <c r="EHX96" s="317"/>
      <c r="EHY96" s="317"/>
      <c r="EHZ96" s="317"/>
      <c r="EIA96" s="317"/>
      <c r="EIB96" s="317"/>
      <c r="EIC96" s="317"/>
      <c r="EID96" s="317"/>
      <c r="EIE96" s="317"/>
      <c r="EIF96" s="317"/>
      <c r="EIG96" s="317"/>
      <c r="EIH96" s="317"/>
      <c r="EII96" s="317"/>
      <c r="EIJ96" s="317"/>
      <c r="EIK96" s="317"/>
      <c r="EIL96" s="317"/>
      <c r="EIM96" s="317"/>
      <c r="EIN96" s="317"/>
      <c r="EIO96" s="317"/>
      <c r="EIP96" s="317"/>
      <c r="EIQ96" s="317"/>
      <c r="EIR96" s="317"/>
      <c r="EIS96" s="317"/>
      <c r="EIT96" s="317"/>
      <c r="EIU96" s="317"/>
      <c r="EIV96" s="317"/>
      <c r="EIW96" s="317"/>
      <c r="EIX96" s="317"/>
      <c r="EIY96" s="317"/>
      <c r="EIZ96" s="317"/>
      <c r="EJA96" s="317"/>
      <c r="EJB96" s="317"/>
      <c r="EJC96" s="317"/>
      <c r="EJD96" s="317"/>
      <c r="EJE96" s="317"/>
      <c r="EJF96" s="317"/>
      <c r="EJG96" s="317"/>
      <c r="EJH96" s="317"/>
      <c r="EJI96" s="317"/>
      <c r="EJJ96" s="317"/>
      <c r="EJK96" s="317"/>
      <c r="EJL96" s="317"/>
      <c r="EJM96" s="317"/>
      <c r="EJN96" s="317"/>
      <c r="EJO96" s="317"/>
      <c r="EJP96" s="317"/>
      <c r="EJQ96" s="317"/>
      <c r="EJR96" s="317"/>
      <c r="EJS96" s="317"/>
      <c r="EJT96" s="317"/>
      <c r="EJU96" s="317"/>
      <c r="EJV96" s="317"/>
      <c r="EJW96" s="317"/>
      <c r="EJX96" s="317"/>
      <c r="EJY96" s="317"/>
      <c r="EJZ96" s="317"/>
      <c r="EKA96" s="317"/>
      <c r="EKB96" s="317"/>
      <c r="EKC96" s="317"/>
      <c r="EKD96" s="317"/>
      <c r="EKE96" s="317"/>
      <c r="EKF96" s="317"/>
      <c r="EKG96" s="317"/>
      <c r="EKH96" s="317"/>
      <c r="EKI96" s="317"/>
      <c r="EKJ96" s="317"/>
      <c r="EKK96" s="317"/>
      <c r="EKL96" s="317"/>
      <c r="EKM96" s="317"/>
      <c r="EKN96" s="317"/>
      <c r="EKO96" s="317"/>
      <c r="EKP96" s="317"/>
      <c r="EKQ96" s="317"/>
      <c r="EKR96" s="317"/>
      <c r="EKS96" s="317"/>
      <c r="EKT96" s="317"/>
      <c r="EKU96" s="317"/>
      <c r="EKV96" s="317"/>
      <c r="EKW96" s="317"/>
      <c r="EKX96" s="317"/>
      <c r="EKY96" s="317"/>
      <c r="EKZ96" s="317"/>
      <c r="ELA96" s="317"/>
      <c r="ELB96" s="317"/>
      <c r="ELC96" s="317"/>
      <c r="ELD96" s="317"/>
      <c r="ELE96" s="317"/>
      <c r="ELF96" s="317"/>
      <c r="ELG96" s="317"/>
      <c r="ELH96" s="317"/>
      <c r="ELI96" s="317"/>
      <c r="ELJ96" s="317"/>
      <c r="ELK96" s="317"/>
      <c r="ELL96" s="317"/>
      <c r="ELM96" s="317"/>
      <c r="ELN96" s="317"/>
      <c r="ELO96" s="317"/>
      <c r="ELP96" s="317"/>
      <c r="ELQ96" s="317"/>
      <c r="ELR96" s="317"/>
      <c r="ELS96" s="317"/>
      <c r="ELT96" s="317"/>
      <c r="ELU96" s="317"/>
      <c r="ELV96" s="317"/>
      <c r="ELW96" s="317"/>
      <c r="ELX96" s="317"/>
      <c r="ELY96" s="317"/>
      <c r="ELZ96" s="317"/>
      <c r="EMA96" s="317"/>
      <c r="EMB96" s="317"/>
      <c r="EMC96" s="317"/>
      <c r="EMD96" s="317"/>
      <c r="EME96" s="317"/>
      <c r="EMF96" s="317"/>
      <c r="EMG96" s="317"/>
      <c r="EMH96" s="317"/>
      <c r="EMI96" s="317"/>
      <c r="EMJ96" s="317"/>
      <c r="EMK96" s="317"/>
      <c r="EML96" s="317"/>
      <c r="EMM96" s="317"/>
      <c r="EMN96" s="317"/>
      <c r="EMO96" s="317"/>
      <c r="EMP96" s="317"/>
      <c r="EMQ96" s="317"/>
      <c r="EMR96" s="317"/>
      <c r="EMS96" s="317"/>
      <c r="EMT96" s="317"/>
      <c r="EMU96" s="317"/>
      <c r="EMV96" s="317"/>
      <c r="EMW96" s="317"/>
      <c r="EMX96" s="317"/>
      <c r="EMY96" s="317"/>
      <c r="EMZ96" s="317"/>
      <c r="ENA96" s="317"/>
      <c r="ENB96" s="317"/>
      <c r="ENC96" s="317"/>
      <c r="END96" s="317"/>
      <c r="ENE96" s="317"/>
      <c r="ENF96" s="317"/>
      <c r="ENG96" s="317"/>
      <c r="ENH96" s="317"/>
      <c r="ENI96" s="317"/>
      <c r="ENJ96" s="317"/>
      <c r="ENK96" s="317"/>
      <c r="ENL96" s="317"/>
      <c r="ENM96" s="317"/>
      <c r="ENN96" s="317"/>
      <c r="ENO96" s="317"/>
      <c r="ENP96" s="317"/>
      <c r="ENQ96" s="317"/>
      <c r="ENR96" s="317"/>
      <c r="ENS96" s="317"/>
      <c r="ENT96" s="317"/>
      <c r="ENU96" s="317"/>
      <c r="ENV96" s="317"/>
      <c r="ENW96" s="317"/>
      <c r="ENX96" s="317"/>
      <c r="ENY96" s="317"/>
      <c r="ENZ96" s="317"/>
      <c r="EOA96" s="317"/>
      <c r="EOB96" s="317"/>
      <c r="EOC96" s="317"/>
      <c r="EOD96" s="317"/>
      <c r="EOE96" s="317"/>
      <c r="EOF96" s="317"/>
      <c r="EOG96" s="317"/>
      <c r="EOH96" s="317"/>
      <c r="EOI96" s="317"/>
      <c r="EOJ96" s="317"/>
      <c r="EOK96" s="317"/>
      <c r="EOL96" s="317"/>
      <c r="EOM96" s="317"/>
      <c r="EON96" s="317"/>
      <c r="EOO96" s="317"/>
      <c r="EOP96" s="317"/>
      <c r="EOQ96" s="317"/>
      <c r="EOR96" s="317"/>
      <c r="EOS96" s="317"/>
      <c r="EOT96" s="317"/>
      <c r="EOU96" s="317"/>
      <c r="EOV96" s="317"/>
      <c r="EOW96" s="317"/>
      <c r="EOX96" s="317"/>
      <c r="EOY96" s="317"/>
      <c r="EOZ96" s="317"/>
      <c r="EPA96" s="317"/>
      <c r="EPB96" s="317"/>
      <c r="EPC96" s="317"/>
      <c r="EPD96" s="317"/>
      <c r="EPE96" s="317"/>
      <c r="EPF96" s="317"/>
      <c r="EPG96" s="317"/>
      <c r="EPH96" s="317"/>
      <c r="EPI96" s="317"/>
      <c r="EPJ96" s="317"/>
      <c r="EPK96" s="317"/>
      <c r="EPL96" s="317"/>
      <c r="EPM96" s="317"/>
      <c r="EPN96" s="317"/>
      <c r="EPO96" s="317"/>
      <c r="EPP96" s="317"/>
      <c r="EPQ96" s="317"/>
      <c r="EPR96" s="317"/>
      <c r="EPS96" s="317"/>
      <c r="EPT96" s="317"/>
      <c r="EPU96" s="317"/>
      <c r="EPV96" s="317"/>
      <c r="EPW96" s="317"/>
      <c r="EPX96" s="317"/>
      <c r="EPY96" s="317"/>
      <c r="EPZ96" s="317"/>
      <c r="EQA96" s="317"/>
      <c r="EQB96" s="317"/>
      <c r="EQC96" s="317"/>
      <c r="EQD96" s="317"/>
      <c r="EQE96" s="317"/>
      <c r="EQF96" s="317"/>
      <c r="EQG96" s="317"/>
      <c r="EQH96" s="317"/>
      <c r="EQI96" s="317"/>
      <c r="EQJ96" s="317"/>
      <c r="EQK96" s="317"/>
      <c r="EQL96" s="317"/>
      <c r="EQM96" s="317"/>
      <c r="EQN96" s="317"/>
      <c r="EQO96" s="317"/>
      <c r="EQP96" s="317"/>
      <c r="EQQ96" s="317"/>
      <c r="EQR96" s="317"/>
      <c r="EQS96" s="317"/>
      <c r="EQT96" s="317"/>
      <c r="EQU96" s="317"/>
      <c r="EQV96" s="317"/>
      <c r="EQW96" s="317"/>
      <c r="EQX96" s="317"/>
      <c r="EQY96" s="317"/>
      <c r="EQZ96" s="317"/>
      <c r="ERA96" s="317"/>
      <c r="ERB96" s="317"/>
      <c r="ERC96" s="317"/>
      <c r="ERD96" s="317"/>
      <c r="ERE96" s="317"/>
      <c r="ERF96" s="317"/>
      <c r="ERG96" s="317"/>
      <c r="ERH96" s="317"/>
      <c r="ERI96" s="317"/>
      <c r="ERJ96" s="317"/>
      <c r="ERK96" s="317"/>
      <c r="ERL96" s="317"/>
      <c r="ERM96" s="317"/>
      <c r="ERN96" s="317"/>
      <c r="ERO96" s="317"/>
      <c r="ERP96" s="317"/>
      <c r="ERQ96" s="317"/>
      <c r="ERR96" s="317"/>
      <c r="ERS96" s="317"/>
      <c r="ERT96" s="317"/>
      <c r="ERU96" s="317"/>
      <c r="ERV96" s="317"/>
      <c r="ERW96" s="317"/>
      <c r="ERX96" s="317"/>
      <c r="ERY96" s="317"/>
      <c r="ERZ96" s="317"/>
      <c r="ESA96" s="317"/>
      <c r="ESB96" s="317"/>
      <c r="ESC96" s="317"/>
      <c r="ESD96" s="317"/>
      <c r="ESE96" s="317"/>
      <c r="ESF96" s="317"/>
      <c r="ESG96" s="317"/>
      <c r="ESH96" s="317"/>
      <c r="ESI96" s="317"/>
      <c r="ESJ96" s="317"/>
      <c r="ESK96" s="317"/>
      <c r="ESL96" s="317"/>
      <c r="ESM96" s="317"/>
      <c r="ESN96" s="317"/>
      <c r="ESO96" s="317"/>
      <c r="ESP96" s="317"/>
      <c r="ESQ96" s="317"/>
      <c r="ESR96" s="317"/>
      <c r="ESS96" s="317"/>
      <c r="EST96" s="317"/>
      <c r="ESU96" s="317"/>
      <c r="ESV96" s="317"/>
      <c r="ESW96" s="317"/>
      <c r="ESX96" s="317"/>
      <c r="ESY96" s="317"/>
      <c r="ESZ96" s="317"/>
      <c r="ETA96" s="317"/>
      <c r="ETB96" s="317"/>
      <c r="ETC96" s="317"/>
      <c r="ETD96" s="317"/>
      <c r="ETE96" s="317"/>
      <c r="ETF96" s="317"/>
      <c r="ETG96" s="317"/>
      <c r="ETH96" s="317"/>
      <c r="ETI96" s="317"/>
      <c r="ETJ96" s="317"/>
      <c r="ETK96" s="317"/>
      <c r="ETL96" s="317"/>
      <c r="ETM96" s="317"/>
      <c r="ETN96" s="317"/>
      <c r="ETO96" s="317"/>
      <c r="ETP96" s="317"/>
      <c r="ETQ96" s="317"/>
      <c r="ETR96" s="317"/>
      <c r="ETS96" s="317"/>
      <c r="ETT96" s="317"/>
      <c r="ETU96" s="317"/>
      <c r="ETV96" s="317"/>
      <c r="ETW96" s="317"/>
      <c r="ETX96" s="317"/>
      <c r="ETY96" s="317"/>
      <c r="ETZ96" s="317"/>
      <c r="EUA96" s="317"/>
      <c r="EUB96" s="317"/>
      <c r="EUC96" s="317"/>
      <c r="EUD96" s="317"/>
      <c r="EUE96" s="317"/>
      <c r="EUF96" s="317"/>
      <c r="EUG96" s="317"/>
      <c r="EUH96" s="317"/>
      <c r="EUI96" s="317"/>
      <c r="EUJ96" s="317"/>
      <c r="EUK96" s="317"/>
      <c r="EUL96" s="317"/>
      <c r="EUM96" s="317"/>
      <c r="EUN96" s="317"/>
      <c r="EUO96" s="317"/>
      <c r="EUP96" s="317"/>
      <c r="EUQ96" s="317"/>
      <c r="EUR96" s="317"/>
      <c r="EUS96" s="317"/>
      <c r="EUT96" s="317"/>
      <c r="EUU96" s="317"/>
      <c r="EUV96" s="317"/>
      <c r="EUW96" s="317"/>
      <c r="EUX96" s="317"/>
      <c r="EUY96" s="317"/>
      <c r="EUZ96" s="317"/>
      <c r="EVA96" s="317"/>
      <c r="EVB96" s="317"/>
      <c r="EVC96" s="317"/>
      <c r="EVD96" s="317"/>
      <c r="EVE96" s="317"/>
      <c r="EVF96" s="317"/>
      <c r="EVG96" s="317"/>
      <c r="EVH96" s="317"/>
      <c r="EVI96" s="317"/>
      <c r="EVJ96" s="317"/>
      <c r="EVK96" s="317"/>
      <c r="EVL96" s="317"/>
      <c r="EVM96" s="317"/>
      <c r="EVN96" s="317"/>
      <c r="EVO96" s="317"/>
      <c r="EVP96" s="317"/>
      <c r="EVQ96" s="317"/>
      <c r="EVR96" s="317"/>
      <c r="EVS96" s="317"/>
      <c r="EVT96" s="317"/>
      <c r="EVU96" s="317"/>
      <c r="EVV96" s="317"/>
      <c r="EVW96" s="317"/>
      <c r="EVX96" s="317"/>
      <c r="EVY96" s="317"/>
      <c r="EVZ96" s="317"/>
      <c r="EWA96" s="317"/>
      <c r="EWB96" s="317"/>
      <c r="EWC96" s="317"/>
      <c r="EWD96" s="317"/>
      <c r="EWE96" s="317"/>
      <c r="EWF96" s="317"/>
      <c r="EWG96" s="317"/>
      <c r="EWH96" s="317"/>
      <c r="EWI96" s="317"/>
      <c r="EWJ96" s="317"/>
      <c r="EWK96" s="317"/>
      <c r="EWL96" s="317"/>
      <c r="EWM96" s="317"/>
      <c r="EWN96" s="317"/>
      <c r="EWO96" s="317"/>
      <c r="EWP96" s="317"/>
      <c r="EWQ96" s="317"/>
      <c r="EWR96" s="317"/>
      <c r="EWS96" s="317"/>
      <c r="EWT96" s="317"/>
      <c r="EWU96" s="317"/>
      <c r="EWV96" s="317"/>
      <c r="EWW96" s="317"/>
      <c r="EWX96" s="317"/>
      <c r="EWY96" s="317"/>
      <c r="EWZ96" s="317"/>
      <c r="EXA96" s="317"/>
      <c r="EXB96" s="317"/>
      <c r="EXC96" s="317"/>
      <c r="EXD96" s="317"/>
      <c r="EXE96" s="317"/>
      <c r="EXF96" s="317"/>
      <c r="EXG96" s="317"/>
      <c r="EXH96" s="317"/>
      <c r="EXI96" s="317"/>
      <c r="EXJ96" s="317"/>
      <c r="EXK96" s="317"/>
      <c r="EXL96" s="317"/>
      <c r="EXM96" s="317"/>
      <c r="EXN96" s="317"/>
      <c r="EXO96" s="317"/>
      <c r="EXP96" s="317"/>
      <c r="EXQ96" s="317"/>
      <c r="EXR96" s="317"/>
      <c r="EXS96" s="317"/>
      <c r="EXT96" s="317"/>
      <c r="EXU96" s="317"/>
      <c r="EXV96" s="317"/>
      <c r="EXW96" s="317"/>
      <c r="EXX96" s="317"/>
      <c r="EXY96" s="317"/>
      <c r="EXZ96" s="317"/>
      <c r="EYA96" s="317"/>
      <c r="EYB96" s="317"/>
      <c r="EYC96" s="317"/>
      <c r="EYD96" s="317"/>
      <c r="EYE96" s="317"/>
      <c r="EYF96" s="317"/>
      <c r="EYG96" s="317"/>
      <c r="EYH96" s="317"/>
      <c r="EYI96" s="317"/>
      <c r="EYJ96" s="317"/>
      <c r="EYK96" s="317"/>
      <c r="EYL96" s="317"/>
      <c r="EYM96" s="317"/>
      <c r="EYN96" s="317"/>
      <c r="EYO96" s="317"/>
      <c r="EYP96" s="317"/>
      <c r="EYQ96" s="317"/>
      <c r="EYR96" s="317"/>
      <c r="EYS96" s="317"/>
      <c r="EYT96" s="317"/>
      <c r="EYU96" s="317"/>
      <c r="EYV96" s="317"/>
      <c r="EYW96" s="317"/>
      <c r="EYX96" s="317"/>
      <c r="EYY96" s="317"/>
      <c r="EYZ96" s="317"/>
      <c r="EZA96" s="317"/>
      <c r="EZB96" s="317"/>
      <c r="EZC96" s="317"/>
      <c r="EZD96" s="317"/>
      <c r="EZE96" s="317"/>
      <c r="EZF96" s="317"/>
      <c r="EZG96" s="317"/>
      <c r="EZH96" s="317"/>
      <c r="EZI96" s="317"/>
      <c r="EZJ96" s="317"/>
      <c r="EZK96" s="317"/>
      <c r="EZL96" s="317"/>
      <c r="EZM96" s="317"/>
      <c r="EZN96" s="317"/>
      <c r="EZO96" s="317"/>
      <c r="EZP96" s="317"/>
      <c r="EZQ96" s="317"/>
      <c r="EZR96" s="317"/>
      <c r="EZS96" s="317"/>
      <c r="EZT96" s="317"/>
      <c r="EZU96" s="317"/>
      <c r="EZV96" s="317"/>
      <c r="EZW96" s="317"/>
      <c r="EZX96" s="317"/>
      <c r="EZY96" s="317"/>
      <c r="EZZ96" s="317"/>
      <c r="FAA96" s="317"/>
      <c r="FAB96" s="317"/>
      <c r="FAC96" s="317"/>
      <c r="FAD96" s="317"/>
      <c r="FAE96" s="317"/>
      <c r="FAF96" s="317"/>
      <c r="FAG96" s="317"/>
      <c r="FAH96" s="317"/>
      <c r="FAI96" s="317"/>
      <c r="FAJ96" s="317"/>
      <c r="FAK96" s="317"/>
      <c r="FAL96" s="317"/>
      <c r="FAM96" s="317"/>
      <c r="FAN96" s="317"/>
      <c r="FAO96" s="317"/>
      <c r="FAP96" s="317"/>
      <c r="FAQ96" s="317"/>
      <c r="FAR96" s="317"/>
      <c r="FAS96" s="317"/>
      <c r="FAT96" s="317"/>
      <c r="FAU96" s="317"/>
      <c r="FAV96" s="317"/>
      <c r="FAW96" s="317"/>
      <c r="FAX96" s="317"/>
      <c r="FAY96" s="317"/>
      <c r="FAZ96" s="317"/>
      <c r="FBA96" s="317"/>
      <c r="FBB96" s="317"/>
      <c r="FBC96" s="317"/>
      <c r="FBD96" s="317"/>
      <c r="FBE96" s="317"/>
      <c r="FBF96" s="317"/>
      <c r="FBG96" s="317"/>
      <c r="FBH96" s="317"/>
      <c r="FBI96" s="317"/>
      <c r="FBJ96" s="317"/>
      <c r="FBK96" s="317"/>
      <c r="FBL96" s="317"/>
      <c r="FBM96" s="317"/>
      <c r="FBN96" s="317"/>
      <c r="FBO96" s="317"/>
      <c r="FBP96" s="317"/>
      <c r="FBQ96" s="317"/>
      <c r="FBR96" s="317"/>
      <c r="FBS96" s="317"/>
      <c r="FBT96" s="317"/>
      <c r="FBU96" s="317"/>
      <c r="FBV96" s="317"/>
      <c r="FBW96" s="317"/>
      <c r="FBX96" s="317"/>
      <c r="FBY96" s="317"/>
      <c r="FBZ96" s="317"/>
      <c r="FCA96" s="317"/>
      <c r="FCB96" s="317"/>
      <c r="FCC96" s="317"/>
      <c r="FCD96" s="317"/>
      <c r="FCE96" s="317"/>
      <c r="FCF96" s="317"/>
      <c r="FCG96" s="317"/>
      <c r="FCH96" s="317"/>
      <c r="FCI96" s="317"/>
      <c r="FCJ96" s="317"/>
      <c r="FCK96" s="317"/>
      <c r="FCL96" s="317"/>
      <c r="FCM96" s="317"/>
      <c r="FCN96" s="317"/>
      <c r="FCO96" s="317"/>
      <c r="FCP96" s="317"/>
      <c r="FCQ96" s="317"/>
      <c r="FCR96" s="317"/>
      <c r="FCS96" s="317"/>
      <c r="FCT96" s="317"/>
      <c r="FCU96" s="317"/>
      <c r="FCV96" s="317"/>
      <c r="FCW96" s="317"/>
      <c r="FCX96" s="317"/>
      <c r="FCY96" s="317"/>
      <c r="FCZ96" s="317"/>
      <c r="FDA96" s="317"/>
      <c r="FDB96" s="317"/>
      <c r="FDC96" s="317"/>
      <c r="FDD96" s="317"/>
      <c r="FDE96" s="317"/>
      <c r="FDF96" s="317"/>
      <c r="FDG96" s="317"/>
      <c r="FDH96" s="317"/>
      <c r="FDI96" s="317"/>
      <c r="FDJ96" s="317"/>
      <c r="FDK96" s="317"/>
      <c r="FDL96" s="317"/>
      <c r="FDM96" s="317"/>
      <c r="FDN96" s="317"/>
      <c r="FDO96" s="317"/>
      <c r="FDP96" s="317"/>
      <c r="FDQ96" s="317"/>
      <c r="FDR96" s="317"/>
      <c r="FDS96" s="317"/>
      <c r="FDT96" s="317"/>
      <c r="FDU96" s="317"/>
      <c r="FDV96" s="317"/>
      <c r="FDW96" s="317"/>
      <c r="FDX96" s="317"/>
      <c r="FDY96" s="317"/>
      <c r="FDZ96" s="317"/>
      <c r="FEA96" s="317"/>
      <c r="FEB96" s="317"/>
      <c r="FEC96" s="317"/>
      <c r="FED96" s="317"/>
      <c r="FEE96" s="317"/>
      <c r="FEF96" s="317"/>
      <c r="FEG96" s="317"/>
      <c r="FEH96" s="317"/>
      <c r="FEI96" s="317"/>
      <c r="FEJ96" s="317"/>
      <c r="FEK96" s="317"/>
      <c r="FEL96" s="317"/>
      <c r="FEM96" s="317"/>
      <c r="FEN96" s="317"/>
      <c r="FEO96" s="317"/>
      <c r="FEP96" s="317"/>
      <c r="FEQ96" s="317"/>
      <c r="FER96" s="317"/>
      <c r="FES96" s="317"/>
      <c r="FET96" s="317"/>
      <c r="FEU96" s="317"/>
      <c r="FEV96" s="317"/>
      <c r="FEW96" s="317"/>
      <c r="FEX96" s="317"/>
      <c r="FEY96" s="317"/>
      <c r="FEZ96" s="317"/>
      <c r="FFA96" s="317"/>
      <c r="FFB96" s="317"/>
      <c r="FFC96" s="317"/>
      <c r="FFD96" s="317"/>
      <c r="FFE96" s="317"/>
      <c r="FFF96" s="317"/>
      <c r="FFG96" s="317"/>
      <c r="FFH96" s="317"/>
      <c r="FFI96" s="317"/>
      <c r="FFJ96" s="317"/>
      <c r="FFK96" s="317"/>
      <c r="FFL96" s="317"/>
      <c r="FFM96" s="317"/>
      <c r="FFN96" s="317"/>
      <c r="FFO96" s="317"/>
      <c r="FFP96" s="317"/>
      <c r="FFQ96" s="317"/>
      <c r="FFR96" s="317"/>
      <c r="FFS96" s="317"/>
      <c r="FFT96" s="317"/>
      <c r="FFU96" s="317"/>
      <c r="FFV96" s="317"/>
      <c r="FFW96" s="317"/>
      <c r="FFX96" s="317"/>
      <c r="FFY96" s="317"/>
      <c r="FFZ96" s="317"/>
      <c r="FGA96" s="317"/>
      <c r="FGB96" s="317"/>
      <c r="FGC96" s="317"/>
      <c r="FGD96" s="317"/>
      <c r="FGE96" s="317"/>
      <c r="FGF96" s="317"/>
      <c r="FGG96" s="317"/>
      <c r="FGH96" s="317"/>
      <c r="FGI96" s="317"/>
      <c r="FGJ96" s="317"/>
      <c r="FGK96" s="317"/>
      <c r="FGL96" s="317"/>
      <c r="FGM96" s="317"/>
      <c r="FGN96" s="317"/>
      <c r="FGO96" s="317"/>
      <c r="FGP96" s="317"/>
      <c r="FGQ96" s="317"/>
      <c r="FGR96" s="317"/>
      <c r="FGS96" s="317"/>
      <c r="FGT96" s="317"/>
      <c r="FGU96" s="317"/>
      <c r="FGV96" s="317"/>
      <c r="FGW96" s="317"/>
      <c r="FGX96" s="317"/>
      <c r="FGY96" s="317"/>
      <c r="FGZ96" s="317"/>
      <c r="FHA96" s="317"/>
      <c r="FHB96" s="317"/>
      <c r="FHC96" s="317"/>
      <c r="FHD96" s="317"/>
      <c r="FHE96" s="317"/>
      <c r="FHF96" s="317"/>
      <c r="FHG96" s="317"/>
      <c r="FHH96" s="317"/>
      <c r="FHI96" s="317"/>
      <c r="FHJ96" s="317"/>
      <c r="FHK96" s="317"/>
      <c r="FHL96" s="317"/>
      <c r="FHM96" s="317"/>
      <c r="FHN96" s="317"/>
      <c r="FHO96" s="317"/>
      <c r="FHP96" s="317"/>
      <c r="FHQ96" s="317"/>
      <c r="FHR96" s="317"/>
      <c r="FHS96" s="317"/>
      <c r="FHT96" s="317"/>
      <c r="FHU96" s="317"/>
      <c r="FHV96" s="317"/>
      <c r="FHW96" s="317"/>
      <c r="FHX96" s="317"/>
      <c r="FHY96" s="317"/>
      <c r="FHZ96" s="317"/>
      <c r="FIA96" s="317"/>
      <c r="FIB96" s="317"/>
      <c r="FIC96" s="317"/>
      <c r="FID96" s="317"/>
      <c r="FIE96" s="317"/>
      <c r="FIF96" s="317"/>
      <c r="FIG96" s="317"/>
      <c r="FIH96" s="317"/>
      <c r="FII96" s="317"/>
      <c r="FIJ96" s="317"/>
      <c r="FIK96" s="317"/>
      <c r="FIL96" s="317"/>
      <c r="FIM96" s="317"/>
      <c r="FIN96" s="317"/>
      <c r="FIO96" s="317"/>
      <c r="FIP96" s="317"/>
      <c r="FIQ96" s="317"/>
      <c r="FIR96" s="317"/>
      <c r="FIS96" s="317"/>
      <c r="FIT96" s="317"/>
      <c r="FIU96" s="317"/>
      <c r="FIV96" s="317"/>
      <c r="FIW96" s="317"/>
      <c r="FIX96" s="317"/>
      <c r="FIY96" s="317"/>
      <c r="FIZ96" s="317"/>
      <c r="FJA96" s="317"/>
      <c r="FJB96" s="317"/>
      <c r="FJC96" s="317"/>
      <c r="FJD96" s="317"/>
      <c r="FJE96" s="317"/>
      <c r="FJF96" s="317"/>
      <c r="FJG96" s="317"/>
      <c r="FJH96" s="317"/>
      <c r="FJI96" s="317"/>
      <c r="FJJ96" s="317"/>
      <c r="FJK96" s="317"/>
      <c r="FJL96" s="317"/>
      <c r="FJM96" s="317"/>
      <c r="FJN96" s="317"/>
      <c r="FJO96" s="317"/>
      <c r="FJP96" s="317"/>
      <c r="FJQ96" s="317"/>
      <c r="FJR96" s="317"/>
      <c r="FJS96" s="317"/>
      <c r="FJT96" s="317"/>
      <c r="FJU96" s="317"/>
      <c r="FJV96" s="317"/>
      <c r="FJW96" s="317"/>
      <c r="FJX96" s="317"/>
      <c r="FJY96" s="317"/>
      <c r="FJZ96" s="317"/>
      <c r="FKA96" s="317"/>
      <c r="FKB96" s="317"/>
      <c r="FKC96" s="317"/>
      <c r="FKD96" s="317"/>
      <c r="FKE96" s="317"/>
      <c r="FKF96" s="317"/>
      <c r="FKG96" s="317"/>
      <c r="FKH96" s="317"/>
      <c r="FKI96" s="317"/>
      <c r="FKJ96" s="317"/>
      <c r="FKK96" s="317"/>
      <c r="FKL96" s="317"/>
      <c r="FKM96" s="317"/>
      <c r="FKN96" s="317"/>
      <c r="FKO96" s="317"/>
      <c r="FKP96" s="317"/>
      <c r="FKQ96" s="317"/>
      <c r="FKR96" s="317"/>
      <c r="FKS96" s="317"/>
      <c r="FKT96" s="317"/>
      <c r="FKU96" s="317"/>
      <c r="FKV96" s="317"/>
      <c r="FKW96" s="317"/>
      <c r="FKX96" s="317"/>
      <c r="FKY96" s="317"/>
      <c r="FKZ96" s="317"/>
      <c r="FLA96" s="317"/>
      <c r="FLB96" s="317"/>
      <c r="FLC96" s="317"/>
      <c r="FLD96" s="317"/>
      <c r="FLE96" s="317"/>
      <c r="FLF96" s="317"/>
      <c r="FLG96" s="317"/>
      <c r="FLH96" s="317"/>
      <c r="FLI96" s="317"/>
      <c r="FLJ96" s="317"/>
      <c r="FLK96" s="317"/>
      <c r="FLL96" s="317"/>
      <c r="FLM96" s="317"/>
      <c r="FLN96" s="317"/>
      <c r="FLO96" s="317"/>
      <c r="FLP96" s="317"/>
      <c r="FLQ96" s="317"/>
      <c r="FLR96" s="317"/>
      <c r="FLS96" s="317"/>
      <c r="FLT96" s="317"/>
      <c r="FLU96" s="317"/>
      <c r="FLV96" s="317"/>
      <c r="FLW96" s="317"/>
      <c r="FLX96" s="317"/>
      <c r="FLY96" s="317"/>
      <c r="FLZ96" s="317"/>
      <c r="FMA96" s="317"/>
      <c r="FMB96" s="317"/>
      <c r="FMC96" s="317"/>
      <c r="FMD96" s="317"/>
      <c r="FME96" s="317"/>
      <c r="FMF96" s="317"/>
      <c r="FMG96" s="317"/>
      <c r="FMH96" s="317"/>
      <c r="FMI96" s="317"/>
      <c r="FMJ96" s="317"/>
      <c r="FMK96" s="317"/>
      <c r="FML96" s="317"/>
      <c r="FMM96" s="317"/>
      <c r="FMN96" s="317"/>
      <c r="FMO96" s="317"/>
      <c r="FMP96" s="317"/>
      <c r="FMQ96" s="317"/>
      <c r="FMR96" s="317"/>
      <c r="FMS96" s="317"/>
      <c r="FMT96" s="317"/>
      <c r="FMU96" s="317"/>
      <c r="FMV96" s="317"/>
      <c r="FMW96" s="317"/>
      <c r="FMX96" s="317"/>
      <c r="FMY96" s="317"/>
      <c r="FMZ96" s="317"/>
      <c r="FNA96" s="317"/>
      <c r="FNB96" s="317"/>
      <c r="FNC96" s="317"/>
      <c r="FND96" s="317"/>
      <c r="FNE96" s="317"/>
      <c r="FNF96" s="317"/>
      <c r="FNG96" s="317"/>
      <c r="FNH96" s="317"/>
      <c r="FNI96" s="317"/>
      <c r="FNJ96" s="317"/>
      <c r="FNK96" s="317"/>
      <c r="FNL96" s="317"/>
      <c r="FNM96" s="317"/>
      <c r="FNN96" s="317"/>
      <c r="FNO96" s="317"/>
      <c r="FNP96" s="317"/>
      <c r="FNQ96" s="317"/>
      <c r="FNR96" s="317"/>
      <c r="FNS96" s="317"/>
      <c r="FNT96" s="317"/>
      <c r="FNU96" s="317"/>
      <c r="FNV96" s="317"/>
      <c r="FNW96" s="317"/>
      <c r="FNX96" s="317"/>
      <c r="FNY96" s="317"/>
      <c r="FNZ96" s="317"/>
      <c r="FOA96" s="317"/>
      <c r="FOB96" s="317"/>
      <c r="FOC96" s="317"/>
      <c r="FOD96" s="317"/>
      <c r="FOE96" s="317"/>
      <c r="FOF96" s="317"/>
      <c r="FOG96" s="317"/>
      <c r="FOH96" s="317"/>
      <c r="FOI96" s="317"/>
      <c r="FOJ96" s="317"/>
      <c r="FOK96" s="317"/>
      <c r="FOL96" s="317"/>
      <c r="FOM96" s="317"/>
      <c r="FON96" s="317"/>
      <c r="FOO96" s="317"/>
      <c r="FOP96" s="317"/>
      <c r="FOQ96" s="317"/>
      <c r="FOR96" s="317"/>
      <c r="FOS96" s="317"/>
      <c r="FOT96" s="317"/>
      <c r="FOU96" s="317"/>
      <c r="FOV96" s="317"/>
      <c r="FOW96" s="317"/>
      <c r="FOX96" s="317"/>
      <c r="FOY96" s="317"/>
      <c r="FOZ96" s="317"/>
      <c r="FPA96" s="317"/>
      <c r="FPB96" s="317"/>
      <c r="FPC96" s="317"/>
      <c r="FPD96" s="317"/>
      <c r="FPE96" s="317"/>
      <c r="FPF96" s="317"/>
      <c r="FPG96" s="317"/>
      <c r="FPH96" s="317"/>
      <c r="FPI96" s="317"/>
      <c r="FPJ96" s="317"/>
      <c r="FPK96" s="317"/>
      <c r="FPL96" s="317"/>
      <c r="FPM96" s="317"/>
      <c r="FPN96" s="317"/>
      <c r="FPO96" s="317"/>
      <c r="FPP96" s="317"/>
      <c r="FPQ96" s="317"/>
      <c r="FPR96" s="317"/>
      <c r="FPS96" s="317"/>
      <c r="FPT96" s="317"/>
      <c r="FPU96" s="317"/>
      <c r="FPV96" s="317"/>
      <c r="FPW96" s="317"/>
      <c r="FPX96" s="317"/>
      <c r="FPY96" s="317"/>
      <c r="FPZ96" s="317"/>
      <c r="FQA96" s="317"/>
      <c r="FQB96" s="317"/>
      <c r="FQC96" s="317"/>
      <c r="FQD96" s="317"/>
      <c r="FQE96" s="317"/>
      <c r="FQF96" s="317"/>
      <c r="FQG96" s="317"/>
      <c r="FQH96" s="317"/>
      <c r="FQI96" s="317"/>
      <c r="FQJ96" s="317"/>
      <c r="FQK96" s="317"/>
      <c r="FQL96" s="317"/>
      <c r="FQM96" s="317"/>
      <c r="FQN96" s="317"/>
      <c r="FQO96" s="317"/>
      <c r="FQP96" s="317"/>
      <c r="FQQ96" s="317"/>
      <c r="FQR96" s="317"/>
      <c r="FQS96" s="317"/>
      <c r="FQT96" s="317"/>
      <c r="FQU96" s="317"/>
      <c r="FQV96" s="317"/>
      <c r="FQW96" s="317"/>
      <c r="FQX96" s="317"/>
      <c r="FQY96" s="317"/>
      <c r="FQZ96" s="317"/>
      <c r="FRA96" s="317"/>
      <c r="FRB96" s="317"/>
      <c r="FRC96" s="317"/>
      <c r="FRD96" s="317"/>
      <c r="FRE96" s="317"/>
      <c r="FRF96" s="317"/>
      <c r="FRG96" s="317"/>
      <c r="FRH96" s="317"/>
      <c r="FRI96" s="317"/>
      <c r="FRJ96" s="317"/>
      <c r="FRK96" s="317"/>
      <c r="FRL96" s="317"/>
      <c r="FRM96" s="317"/>
      <c r="FRN96" s="317"/>
      <c r="FRO96" s="317"/>
      <c r="FRP96" s="317"/>
      <c r="FRQ96" s="317"/>
      <c r="FRR96" s="317"/>
      <c r="FRS96" s="317"/>
      <c r="FRT96" s="317"/>
      <c r="FRU96" s="317"/>
      <c r="FRV96" s="317"/>
      <c r="FRW96" s="317"/>
      <c r="FRX96" s="317"/>
      <c r="FRY96" s="317"/>
      <c r="FRZ96" s="317"/>
      <c r="FSA96" s="317"/>
      <c r="FSB96" s="317"/>
      <c r="FSC96" s="317"/>
      <c r="FSD96" s="317"/>
      <c r="FSE96" s="317"/>
      <c r="FSF96" s="317"/>
      <c r="FSG96" s="317"/>
      <c r="FSH96" s="317"/>
      <c r="FSI96" s="317"/>
      <c r="FSJ96" s="317"/>
      <c r="FSK96" s="317"/>
      <c r="FSL96" s="317"/>
      <c r="FSM96" s="317"/>
      <c r="FSN96" s="317"/>
      <c r="FSO96" s="317"/>
      <c r="FSP96" s="317"/>
      <c r="FSQ96" s="317"/>
      <c r="FSR96" s="317"/>
      <c r="FSS96" s="317"/>
      <c r="FST96" s="317"/>
      <c r="FSU96" s="317"/>
      <c r="FSV96" s="317"/>
      <c r="FSW96" s="317"/>
      <c r="FSX96" s="317"/>
      <c r="FSY96" s="317"/>
      <c r="FSZ96" s="317"/>
      <c r="FTA96" s="317"/>
      <c r="FTB96" s="317"/>
      <c r="FTC96" s="317"/>
      <c r="FTD96" s="317"/>
      <c r="FTE96" s="317"/>
      <c r="FTF96" s="317"/>
      <c r="FTG96" s="317"/>
      <c r="FTH96" s="317"/>
      <c r="FTI96" s="317"/>
      <c r="FTJ96" s="317"/>
      <c r="FTK96" s="317"/>
      <c r="FTL96" s="317"/>
      <c r="FTM96" s="317"/>
      <c r="FTN96" s="317"/>
      <c r="FTO96" s="317"/>
      <c r="FTP96" s="317"/>
      <c r="FTQ96" s="317"/>
      <c r="FTR96" s="317"/>
      <c r="FTS96" s="317"/>
      <c r="FTT96" s="317"/>
      <c r="FTU96" s="317"/>
      <c r="FTV96" s="317"/>
      <c r="FTW96" s="317"/>
      <c r="FTX96" s="317"/>
      <c r="FTY96" s="317"/>
      <c r="FTZ96" s="317"/>
      <c r="FUA96" s="317"/>
      <c r="FUB96" s="317"/>
      <c r="FUC96" s="317"/>
      <c r="FUD96" s="317"/>
      <c r="FUE96" s="317"/>
      <c r="FUF96" s="317"/>
      <c r="FUG96" s="317"/>
      <c r="FUH96" s="317"/>
      <c r="FUI96" s="317"/>
      <c r="FUJ96" s="317"/>
      <c r="FUK96" s="317"/>
      <c r="FUL96" s="317"/>
      <c r="FUM96" s="317"/>
      <c r="FUN96" s="317"/>
      <c r="FUO96" s="317"/>
      <c r="FUP96" s="317"/>
      <c r="FUQ96" s="317"/>
      <c r="FUR96" s="317"/>
      <c r="FUS96" s="317"/>
      <c r="FUT96" s="317"/>
      <c r="FUU96" s="317"/>
      <c r="FUV96" s="317"/>
      <c r="FUW96" s="317"/>
      <c r="FUX96" s="317"/>
      <c r="FUY96" s="317"/>
      <c r="FUZ96" s="317"/>
      <c r="FVA96" s="317"/>
      <c r="FVB96" s="317"/>
      <c r="FVC96" s="317"/>
      <c r="FVD96" s="317"/>
      <c r="FVE96" s="317"/>
      <c r="FVF96" s="317"/>
      <c r="FVG96" s="317"/>
      <c r="FVH96" s="317"/>
      <c r="FVI96" s="317"/>
      <c r="FVJ96" s="317"/>
      <c r="FVK96" s="317"/>
      <c r="FVL96" s="317"/>
      <c r="FVM96" s="317"/>
      <c r="FVN96" s="317"/>
      <c r="FVO96" s="317"/>
      <c r="FVP96" s="317"/>
      <c r="FVQ96" s="317"/>
      <c r="FVR96" s="317"/>
      <c r="FVS96" s="317"/>
      <c r="FVT96" s="317"/>
      <c r="FVU96" s="317"/>
      <c r="FVV96" s="317"/>
      <c r="FVW96" s="317"/>
      <c r="FVX96" s="317"/>
      <c r="FVY96" s="317"/>
      <c r="FVZ96" s="317"/>
      <c r="FWA96" s="317"/>
      <c r="FWB96" s="317"/>
      <c r="FWC96" s="317"/>
      <c r="FWD96" s="317"/>
      <c r="FWE96" s="317"/>
      <c r="FWF96" s="317"/>
      <c r="FWG96" s="317"/>
      <c r="FWH96" s="317"/>
      <c r="FWI96" s="317"/>
      <c r="FWJ96" s="317"/>
      <c r="FWK96" s="317"/>
      <c r="FWL96" s="317"/>
      <c r="FWM96" s="317"/>
      <c r="FWN96" s="317"/>
      <c r="FWO96" s="317"/>
      <c r="FWP96" s="317"/>
      <c r="FWQ96" s="317"/>
      <c r="FWR96" s="317"/>
      <c r="FWS96" s="317"/>
      <c r="FWT96" s="317"/>
      <c r="FWU96" s="317"/>
      <c r="FWV96" s="317"/>
      <c r="FWW96" s="317"/>
      <c r="FWX96" s="317"/>
      <c r="FWY96" s="317"/>
      <c r="FWZ96" s="317"/>
      <c r="FXA96" s="317"/>
      <c r="FXB96" s="317"/>
      <c r="FXC96" s="317"/>
      <c r="FXD96" s="317"/>
      <c r="FXE96" s="317"/>
      <c r="FXF96" s="317"/>
      <c r="FXG96" s="317"/>
      <c r="FXH96" s="317"/>
      <c r="FXI96" s="317"/>
      <c r="FXJ96" s="317"/>
      <c r="FXK96" s="317"/>
      <c r="FXL96" s="317"/>
      <c r="FXM96" s="317"/>
      <c r="FXN96" s="317"/>
      <c r="FXO96" s="317"/>
      <c r="FXP96" s="317"/>
      <c r="FXQ96" s="317"/>
      <c r="FXR96" s="317"/>
      <c r="FXS96" s="317"/>
      <c r="FXT96" s="317"/>
      <c r="FXU96" s="317"/>
      <c r="FXV96" s="317"/>
      <c r="FXW96" s="317"/>
      <c r="FXX96" s="317"/>
      <c r="FXY96" s="317"/>
      <c r="FXZ96" s="317"/>
      <c r="FYA96" s="317"/>
      <c r="FYB96" s="317"/>
      <c r="FYC96" s="317"/>
      <c r="FYD96" s="317"/>
      <c r="FYE96" s="317"/>
      <c r="FYF96" s="317"/>
      <c r="FYG96" s="317"/>
      <c r="FYH96" s="317"/>
      <c r="FYI96" s="317"/>
      <c r="FYJ96" s="317"/>
      <c r="FYK96" s="317"/>
      <c r="FYL96" s="317"/>
      <c r="FYM96" s="317"/>
      <c r="FYN96" s="317"/>
      <c r="FYO96" s="317"/>
      <c r="FYP96" s="317"/>
      <c r="FYQ96" s="317"/>
      <c r="FYR96" s="317"/>
      <c r="FYS96" s="317"/>
      <c r="FYT96" s="317"/>
      <c r="FYU96" s="317"/>
      <c r="FYV96" s="317"/>
      <c r="FYW96" s="317"/>
      <c r="FYX96" s="317"/>
      <c r="FYY96" s="317"/>
      <c r="FYZ96" s="317"/>
      <c r="FZA96" s="317"/>
      <c r="FZB96" s="317"/>
      <c r="FZC96" s="317"/>
      <c r="FZD96" s="317"/>
      <c r="FZE96" s="317"/>
      <c r="FZF96" s="317"/>
      <c r="FZG96" s="317"/>
      <c r="FZH96" s="317"/>
      <c r="FZI96" s="317"/>
      <c r="FZJ96" s="317"/>
      <c r="FZK96" s="317"/>
      <c r="FZL96" s="317"/>
      <c r="FZM96" s="317"/>
      <c r="FZN96" s="317"/>
      <c r="FZO96" s="317"/>
      <c r="FZP96" s="317"/>
      <c r="FZQ96" s="317"/>
      <c r="FZR96" s="317"/>
      <c r="FZS96" s="317"/>
      <c r="FZT96" s="317"/>
      <c r="FZU96" s="317"/>
      <c r="FZV96" s="317"/>
      <c r="FZW96" s="317"/>
      <c r="FZX96" s="317"/>
      <c r="FZY96" s="317"/>
      <c r="FZZ96" s="317"/>
      <c r="GAA96" s="317"/>
      <c r="GAB96" s="317"/>
      <c r="GAC96" s="317"/>
      <c r="GAD96" s="317"/>
      <c r="GAE96" s="317"/>
      <c r="GAF96" s="317"/>
      <c r="GAG96" s="317"/>
      <c r="GAH96" s="317"/>
      <c r="GAI96" s="317"/>
      <c r="GAJ96" s="317"/>
      <c r="GAK96" s="317"/>
      <c r="GAL96" s="317"/>
      <c r="GAM96" s="317"/>
      <c r="GAN96" s="317"/>
      <c r="GAO96" s="317"/>
      <c r="GAP96" s="317"/>
      <c r="GAQ96" s="317"/>
      <c r="GAR96" s="317"/>
      <c r="GAS96" s="317"/>
      <c r="GAT96" s="317"/>
      <c r="GAU96" s="317"/>
      <c r="GAV96" s="317"/>
      <c r="GAW96" s="317"/>
      <c r="GAX96" s="317"/>
      <c r="GAY96" s="317"/>
      <c r="GAZ96" s="317"/>
      <c r="GBA96" s="317"/>
      <c r="GBB96" s="317"/>
      <c r="GBC96" s="317"/>
      <c r="GBD96" s="317"/>
      <c r="GBE96" s="317"/>
      <c r="GBF96" s="317"/>
      <c r="GBG96" s="317"/>
      <c r="GBH96" s="317"/>
      <c r="GBI96" s="317"/>
      <c r="GBJ96" s="317"/>
      <c r="GBK96" s="317"/>
      <c r="GBL96" s="317"/>
      <c r="GBM96" s="317"/>
      <c r="GBN96" s="317"/>
      <c r="GBO96" s="317"/>
      <c r="GBP96" s="317"/>
      <c r="GBQ96" s="317"/>
      <c r="GBR96" s="317"/>
      <c r="GBS96" s="317"/>
      <c r="GBT96" s="317"/>
      <c r="GBU96" s="317"/>
      <c r="GBV96" s="317"/>
      <c r="GBW96" s="317"/>
      <c r="GBX96" s="317"/>
      <c r="GBY96" s="317"/>
      <c r="GBZ96" s="317"/>
      <c r="GCA96" s="317"/>
      <c r="GCB96" s="317"/>
      <c r="GCC96" s="317"/>
      <c r="GCD96" s="317"/>
      <c r="GCE96" s="317"/>
      <c r="GCF96" s="317"/>
      <c r="GCG96" s="317"/>
      <c r="GCH96" s="317"/>
      <c r="GCI96" s="317"/>
      <c r="GCJ96" s="317"/>
      <c r="GCK96" s="317"/>
      <c r="GCL96" s="317"/>
      <c r="GCM96" s="317"/>
      <c r="GCN96" s="317"/>
      <c r="GCO96" s="317"/>
      <c r="GCP96" s="317"/>
      <c r="GCQ96" s="317"/>
      <c r="GCR96" s="317"/>
      <c r="GCS96" s="317"/>
      <c r="GCT96" s="317"/>
      <c r="GCU96" s="317"/>
      <c r="GCV96" s="317"/>
      <c r="GCW96" s="317"/>
      <c r="GCX96" s="317"/>
      <c r="GCY96" s="317"/>
      <c r="GCZ96" s="317"/>
      <c r="GDA96" s="317"/>
      <c r="GDB96" s="317"/>
      <c r="GDC96" s="317"/>
      <c r="GDD96" s="317"/>
      <c r="GDE96" s="317"/>
      <c r="GDF96" s="317"/>
      <c r="GDG96" s="317"/>
      <c r="GDH96" s="317"/>
      <c r="GDI96" s="317"/>
      <c r="GDJ96" s="317"/>
      <c r="GDK96" s="317"/>
      <c r="GDL96" s="317"/>
      <c r="GDM96" s="317"/>
      <c r="GDN96" s="317"/>
      <c r="GDO96" s="317"/>
      <c r="GDP96" s="317"/>
      <c r="GDQ96" s="317"/>
      <c r="GDR96" s="317"/>
      <c r="GDS96" s="317"/>
      <c r="GDT96" s="317"/>
      <c r="GDU96" s="317"/>
      <c r="GDV96" s="317"/>
      <c r="GDW96" s="317"/>
      <c r="GDX96" s="317"/>
      <c r="GDY96" s="317"/>
      <c r="GDZ96" s="317"/>
      <c r="GEA96" s="317"/>
      <c r="GEB96" s="317"/>
      <c r="GEC96" s="317"/>
      <c r="GED96" s="317"/>
      <c r="GEE96" s="317"/>
      <c r="GEF96" s="317"/>
      <c r="GEG96" s="317"/>
      <c r="GEH96" s="317"/>
      <c r="GEI96" s="317"/>
      <c r="GEJ96" s="317"/>
      <c r="GEK96" s="317"/>
      <c r="GEL96" s="317"/>
      <c r="GEM96" s="317"/>
      <c r="GEN96" s="317"/>
      <c r="GEO96" s="317"/>
      <c r="GEP96" s="317"/>
      <c r="GEQ96" s="317"/>
      <c r="GER96" s="317"/>
      <c r="GES96" s="317"/>
      <c r="GET96" s="317"/>
      <c r="GEU96" s="317"/>
      <c r="GEV96" s="317"/>
      <c r="GEW96" s="317"/>
      <c r="GEX96" s="317"/>
      <c r="GEY96" s="317"/>
      <c r="GEZ96" s="317"/>
      <c r="GFA96" s="317"/>
      <c r="GFB96" s="317"/>
      <c r="GFC96" s="317"/>
      <c r="GFD96" s="317"/>
      <c r="GFE96" s="317"/>
      <c r="GFF96" s="317"/>
      <c r="GFG96" s="317"/>
      <c r="GFH96" s="317"/>
      <c r="GFI96" s="317"/>
      <c r="GFJ96" s="317"/>
      <c r="GFK96" s="317"/>
      <c r="GFL96" s="317"/>
      <c r="GFM96" s="317"/>
      <c r="GFN96" s="317"/>
      <c r="GFO96" s="317"/>
      <c r="GFP96" s="317"/>
      <c r="GFQ96" s="317"/>
      <c r="GFR96" s="317"/>
      <c r="GFS96" s="317"/>
      <c r="GFT96" s="317"/>
      <c r="GFU96" s="317"/>
      <c r="GFV96" s="317"/>
      <c r="GFW96" s="317"/>
      <c r="GFX96" s="317"/>
      <c r="GFY96" s="317"/>
      <c r="GFZ96" s="317"/>
      <c r="GGA96" s="317"/>
      <c r="GGB96" s="317"/>
      <c r="GGC96" s="317"/>
      <c r="GGD96" s="317"/>
      <c r="GGE96" s="317"/>
      <c r="GGF96" s="317"/>
      <c r="GGG96" s="317"/>
      <c r="GGH96" s="317"/>
      <c r="GGI96" s="317"/>
      <c r="GGJ96" s="317"/>
      <c r="GGK96" s="317"/>
      <c r="GGL96" s="317"/>
      <c r="GGM96" s="317"/>
      <c r="GGN96" s="317"/>
      <c r="GGO96" s="317"/>
      <c r="GGP96" s="317"/>
      <c r="GGQ96" s="317"/>
      <c r="GGR96" s="317"/>
      <c r="GGS96" s="317"/>
      <c r="GGT96" s="317"/>
      <c r="GGU96" s="317"/>
      <c r="GGV96" s="317"/>
      <c r="GGW96" s="317"/>
      <c r="GGX96" s="317"/>
      <c r="GGY96" s="317"/>
      <c r="GGZ96" s="317"/>
      <c r="GHA96" s="317"/>
      <c r="GHB96" s="317"/>
      <c r="GHC96" s="317"/>
      <c r="GHD96" s="317"/>
      <c r="GHE96" s="317"/>
      <c r="GHF96" s="317"/>
      <c r="GHG96" s="317"/>
      <c r="GHH96" s="317"/>
      <c r="GHI96" s="317"/>
      <c r="GHJ96" s="317"/>
      <c r="GHK96" s="317"/>
      <c r="GHL96" s="317"/>
      <c r="GHM96" s="317"/>
      <c r="GHN96" s="317"/>
      <c r="GHO96" s="317"/>
      <c r="GHP96" s="317"/>
      <c r="GHQ96" s="317"/>
      <c r="GHR96" s="317"/>
      <c r="GHS96" s="317"/>
      <c r="GHT96" s="317"/>
      <c r="GHU96" s="317"/>
      <c r="GHV96" s="317"/>
      <c r="GHW96" s="317"/>
      <c r="GHX96" s="317"/>
      <c r="GHY96" s="317"/>
      <c r="GHZ96" s="317"/>
      <c r="GIA96" s="317"/>
      <c r="GIB96" s="317"/>
      <c r="GIC96" s="317"/>
      <c r="GID96" s="317"/>
      <c r="GIE96" s="317"/>
      <c r="GIF96" s="317"/>
      <c r="GIG96" s="317"/>
      <c r="GIH96" s="317"/>
      <c r="GII96" s="317"/>
      <c r="GIJ96" s="317"/>
      <c r="GIK96" s="317"/>
      <c r="GIL96" s="317"/>
      <c r="GIM96" s="317"/>
      <c r="GIN96" s="317"/>
      <c r="GIO96" s="317"/>
      <c r="GIP96" s="317"/>
      <c r="GIQ96" s="317"/>
      <c r="GIR96" s="317"/>
      <c r="GIS96" s="317"/>
      <c r="GIT96" s="317"/>
      <c r="GIU96" s="317"/>
      <c r="GIV96" s="317"/>
      <c r="GIW96" s="317"/>
      <c r="GIX96" s="317"/>
      <c r="GIY96" s="317"/>
      <c r="GIZ96" s="317"/>
      <c r="GJA96" s="317"/>
      <c r="GJB96" s="317"/>
      <c r="GJC96" s="317"/>
      <c r="GJD96" s="317"/>
      <c r="GJE96" s="317"/>
      <c r="GJF96" s="317"/>
      <c r="GJG96" s="317"/>
      <c r="GJH96" s="317"/>
      <c r="GJI96" s="317"/>
      <c r="GJJ96" s="317"/>
      <c r="GJK96" s="317"/>
      <c r="GJL96" s="317"/>
      <c r="GJM96" s="317"/>
      <c r="GJN96" s="317"/>
      <c r="GJO96" s="317"/>
      <c r="GJP96" s="317"/>
      <c r="GJQ96" s="317"/>
      <c r="GJR96" s="317"/>
      <c r="GJS96" s="317"/>
      <c r="GJT96" s="317"/>
      <c r="GJU96" s="317"/>
      <c r="GJV96" s="317"/>
      <c r="GJW96" s="317"/>
      <c r="GJX96" s="317"/>
      <c r="GJY96" s="317"/>
      <c r="GJZ96" s="317"/>
      <c r="GKA96" s="317"/>
      <c r="GKB96" s="317"/>
      <c r="GKC96" s="317"/>
      <c r="GKD96" s="317"/>
      <c r="GKE96" s="317"/>
      <c r="GKF96" s="317"/>
      <c r="GKG96" s="317"/>
      <c r="GKH96" s="317"/>
      <c r="GKI96" s="317"/>
      <c r="GKJ96" s="317"/>
      <c r="GKK96" s="317"/>
      <c r="GKL96" s="317"/>
      <c r="GKM96" s="317"/>
      <c r="GKN96" s="317"/>
      <c r="GKO96" s="317"/>
      <c r="GKP96" s="317"/>
      <c r="GKQ96" s="317"/>
      <c r="GKR96" s="317"/>
      <c r="GKS96" s="317"/>
      <c r="GKT96" s="317"/>
      <c r="GKU96" s="317"/>
      <c r="GKV96" s="317"/>
      <c r="GKW96" s="317"/>
      <c r="GKX96" s="317"/>
      <c r="GKY96" s="317"/>
      <c r="GKZ96" s="317"/>
      <c r="GLA96" s="317"/>
      <c r="GLB96" s="317"/>
      <c r="GLC96" s="317"/>
      <c r="GLD96" s="317"/>
      <c r="GLE96" s="317"/>
      <c r="GLF96" s="317"/>
      <c r="GLG96" s="317"/>
      <c r="GLH96" s="317"/>
      <c r="GLI96" s="317"/>
      <c r="GLJ96" s="317"/>
      <c r="GLK96" s="317"/>
      <c r="GLL96" s="317"/>
      <c r="GLM96" s="317"/>
      <c r="GLN96" s="317"/>
      <c r="GLO96" s="317"/>
      <c r="GLP96" s="317"/>
      <c r="GLQ96" s="317"/>
      <c r="GLR96" s="317"/>
      <c r="GLS96" s="317"/>
      <c r="GLT96" s="317"/>
      <c r="GLU96" s="317"/>
      <c r="GLV96" s="317"/>
      <c r="GLW96" s="317"/>
      <c r="GLX96" s="317"/>
      <c r="GLY96" s="317"/>
      <c r="GLZ96" s="317"/>
      <c r="GMA96" s="317"/>
      <c r="GMB96" s="317"/>
      <c r="GMC96" s="317"/>
      <c r="GMD96" s="317"/>
      <c r="GME96" s="317"/>
      <c r="GMF96" s="317"/>
      <c r="GMG96" s="317"/>
      <c r="GMH96" s="317"/>
      <c r="GMI96" s="317"/>
      <c r="GMJ96" s="317"/>
      <c r="GMK96" s="317"/>
      <c r="GML96" s="317"/>
      <c r="GMM96" s="317"/>
      <c r="GMN96" s="317"/>
      <c r="GMO96" s="317"/>
      <c r="GMP96" s="317"/>
      <c r="GMQ96" s="317"/>
      <c r="GMR96" s="317"/>
      <c r="GMS96" s="317"/>
      <c r="GMT96" s="317"/>
      <c r="GMU96" s="317"/>
      <c r="GMV96" s="317"/>
      <c r="GMW96" s="317"/>
      <c r="GMX96" s="317"/>
      <c r="GMY96" s="317"/>
      <c r="GMZ96" s="317"/>
      <c r="GNA96" s="317"/>
      <c r="GNB96" s="317"/>
      <c r="GNC96" s="317"/>
      <c r="GND96" s="317"/>
      <c r="GNE96" s="317"/>
      <c r="GNF96" s="317"/>
      <c r="GNG96" s="317"/>
      <c r="GNH96" s="317"/>
      <c r="GNI96" s="317"/>
      <c r="GNJ96" s="317"/>
      <c r="GNK96" s="317"/>
      <c r="GNL96" s="317"/>
      <c r="GNM96" s="317"/>
      <c r="GNN96" s="317"/>
      <c r="GNO96" s="317"/>
      <c r="GNP96" s="317"/>
      <c r="GNQ96" s="317"/>
      <c r="GNR96" s="317"/>
      <c r="GNS96" s="317"/>
      <c r="GNT96" s="317"/>
      <c r="GNU96" s="317"/>
      <c r="GNV96" s="317"/>
      <c r="GNW96" s="317"/>
      <c r="GNX96" s="317"/>
      <c r="GNY96" s="317"/>
      <c r="GNZ96" s="317"/>
      <c r="GOA96" s="317"/>
      <c r="GOB96" s="317"/>
      <c r="GOC96" s="317"/>
      <c r="GOD96" s="317"/>
      <c r="GOE96" s="317"/>
      <c r="GOF96" s="317"/>
      <c r="GOG96" s="317"/>
      <c r="GOH96" s="317"/>
      <c r="GOI96" s="317"/>
      <c r="GOJ96" s="317"/>
      <c r="GOK96" s="317"/>
      <c r="GOL96" s="317"/>
      <c r="GOM96" s="317"/>
      <c r="GON96" s="317"/>
      <c r="GOO96" s="317"/>
      <c r="GOP96" s="317"/>
      <c r="GOQ96" s="317"/>
      <c r="GOR96" s="317"/>
      <c r="GOS96" s="317"/>
      <c r="GOT96" s="317"/>
      <c r="GOU96" s="317"/>
      <c r="GOV96" s="317"/>
      <c r="GOW96" s="317"/>
      <c r="GOX96" s="317"/>
      <c r="GOY96" s="317"/>
      <c r="GOZ96" s="317"/>
      <c r="GPA96" s="317"/>
      <c r="GPB96" s="317"/>
      <c r="GPC96" s="317"/>
      <c r="GPD96" s="317"/>
      <c r="GPE96" s="317"/>
      <c r="GPF96" s="317"/>
      <c r="GPG96" s="317"/>
      <c r="GPH96" s="317"/>
      <c r="GPI96" s="317"/>
      <c r="GPJ96" s="317"/>
      <c r="GPK96" s="317"/>
      <c r="GPL96" s="317"/>
      <c r="GPM96" s="317"/>
      <c r="GPN96" s="317"/>
      <c r="GPO96" s="317"/>
      <c r="GPP96" s="317"/>
      <c r="GPQ96" s="317"/>
      <c r="GPR96" s="317"/>
      <c r="GPS96" s="317"/>
      <c r="GPT96" s="317"/>
      <c r="GPU96" s="317"/>
      <c r="GPV96" s="317"/>
      <c r="GPW96" s="317"/>
      <c r="GPX96" s="317"/>
      <c r="GPY96" s="317"/>
      <c r="GPZ96" s="317"/>
      <c r="GQA96" s="317"/>
      <c r="GQB96" s="317"/>
      <c r="GQC96" s="317"/>
      <c r="GQD96" s="317"/>
      <c r="GQE96" s="317"/>
      <c r="GQF96" s="317"/>
      <c r="GQG96" s="317"/>
      <c r="GQH96" s="317"/>
      <c r="GQI96" s="317"/>
      <c r="GQJ96" s="317"/>
      <c r="GQK96" s="317"/>
      <c r="GQL96" s="317"/>
      <c r="GQM96" s="317"/>
      <c r="GQN96" s="317"/>
      <c r="GQO96" s="317"/>
      <c r="GQP96" s="317"/>
      <c r="GQQ96" s="317"/>
      <c r="GQR96" s="317"/>
      <c r="GQS96" s="317"/>
      <c r="GQT96" s="317"/>
      <c r="GQU96" s="317"/>
      <c r="GQV96" s="317"/>
      <c r="GQW96" s="317"/>
      <c r="GQX96" s="317"/>
      <c r="GQY96" s="317"/>
      <c r="GQZ96" s="317"/>
      <c r="GRA96" s="317"/>
      <c r="GRB96" s="317"/>
      <c r="GRC96" s="317"/>
      <c r="GRD96" s="317"/>
      <c r="GRE96" s="317"/>
      <c r="GRF96" s="317"/>
      <c r="GRG96" s="317"/>
      <c r="GRH96" s="317"/>
      <c r="GRI96" s="317"/>
      <c r="GRJ96" s="317"/>
      <c r="GRK96" s="317"/>
      <c r="GRL96" s="317"/>
      <c r="GRM96" s="317"/>
      <c r="GRN96" s="317"/>
      <c r="GRO96" s="317"/>
      <c r="GRP96" s="317"/>
      <c r="GRQ96" s="317"/>
      <c r="GRR96" s="317"/>
      <c r="GRS96" s="317"/>
      <c r="GRT96" s="317"/>
      <c r="GRU96" s="317"/>
      <c r="GRV96" s="317"/>
      <c r="GRW96" s="317"/>
      <c r="GRX96" s="317"/>
      <c r="GRY96" s="317"/>
      <c r="GRZ96" s="317"/>
      <c r="GSA96" s="317"/>
      <c r="GSB96" s="317"/>
      <c r="GSC96" s="317"/>
      <c r="GSD96" s="317"/>
      <c r="GSE96" s="317"/>
      <c r="GSF96" s="317"/>
      <c r="GSG96" s="317"/>
      <c r="GSH96" s="317"/>
      <c r="GSI96" s="317"/>
      <c r="GSJ96" s="317"/>
      <c r="GSK96" s="317"/>
      <c r="GSL96" s="317"/>
      <c r="GSM96" s="317"/>
      <c r="GSN96" s="317"/>
      <c r="GSO96" s="317"/>
      <c r="GSP96" s="317"/>
      <c r="GSQ96" s="317"/>
      <c r="GSR96" s="317"/>
      <c r="GSS96" s="317"/>
      <c r="GST96" s="317"/>
      <c r="GSU96" s="317"/>
      <c r="GSV96" s="317"/>
      <c r="GSW96" s="317"/>
      <c r="GSX96" s="317"/>
      <c r="GSY96" s="317"/>
      <c r="GSZ96" s="317"/>
      <c r="GTA96" s="317"/>
      <c r="GTB96" s="317"/>
      <c r="GTC96" s="317"/>
      <c r="GTD96" s="317"/>
      <c r="GTE96" s="317"/>
      <c r="GTF96" s="317"/>
      <c r="GTG96" s="317"/>
      <c r="GTH96" s="317"/>
      <c r="GTI96" s="317"/>
      <c r="GTJ96" s="317"/>
      <c r="GTK96" s="317"/>
      <c r="GTL96" s="317"/>
      <c r="GTM96" s="317"/>
      <c r="GTN96" s="317"/>
      <c r="GTO96" s="317"/>
      <c r="GTP96" s="317"/>
      <c r="GTQ96" s="317"/>
      <c r="GTR96" s="317"/>
      <c r="GTS96" s="317"/>
      <c r="GTT96" s="317"/>
      <c r="GTU96" s="317"/>
      <c r="GTV96" s="317"/>
      <c r="GTW96" s="317"/>
      <c r="GTX96" s="317"/>
      <c r="GTY96" s="317"/>
      <c r="GTZ96" s="317"/>
      <c r="GUA96" s="317"/>
      <c r="GUB96" s="317"/>
      <c r="GUC96" s="317"/>
      <c r="GUD96" s="317"/>
      <c r="GUE96" s="317"/>
      <c r="GUF96" s="317"/>
      <c r="GUG96" s="317"/>
      <c r="GUH96" s="317"/>
      <c r="GUI96" s="317"/>
      <c r="GUJ96" s="317"/>
      <c r="GUK96" s="317"/>
      <c r="GUL96" s="317"/>
      <c r="GUM96" s="317"/>
      <c r="GUN96" s="317"/>
      <c r="GUO96" s="317"/>
      <c r="GUP96" s="317"/>
      <c r="GUQ96" s="317"/>
      <c r="GUR96" s="317"/>
      <c r="GUS96" s="317"/>
      <c r="GUT96" s="317"/>
      <c r="GUU96" s="317"/>
      <c r="GUV96" s="317"/>
      <c r="GUW96" s="317"/>
      <c r="GUX96" s="317"/>
      <c r="GUY96" s="317"/>
      <c r="GUZ96" s="317"/>
      <c r="GVA96" s="317"/>
      <c r="GVB96" s="317"/>
      <c r="GVC96" s="317"/>
      <c r="GVD96" s="317"/>
      <c r="GVE96" s="317"/>
      <c r="GVF96" s="317"/>
      <c r="GVG96" s="317"/>
      <c r="GVH96" s="317"/>
      <c r="GVI96" s="317"/>
      <c r="GVJ96" s="317"/>
      <c r="GVK96" s="317"/>
      <c r="GVL96" s="317"/>
      <c r="GVM96" s="317"/>
      <c r="GVN96" s="317"/>
      <c r="GVO96" s="317"/>
      <c r="GVP96" s="317"/>
      <c r="GVQ96" s="317"/>
      <c r="GVR96" s="317"/>
      <c r="GVS96" s="317"/>
      <c r="GVT96" s="317"/>
      <c r="GVU96" s="317"/>
      <c r="GVV96" s="317"/>
      <c r="GVW96" s="317"/>
      <c r="GVX96" s="317"/>
      <c r="GVY96" s="317"/>
      <c r="GVZ96" s="317"/>
      <c r="GWA96" s="317"/>
      <c r="GWB96" s="317"/>
      <c r="GWC96" s="317"/>
      <c r="GWD96" s="317"/>
      <c r="GWE96" s="317"/>
      <c r="GWF96" s="317"/>
      <c r="GWG96" s="317"/>
      <c r="GWH96" s="317"/>
      <c r="GWI96" s="317"/>
      <c r="GWJ96" s="317"/>
      <c r="GWK96" s="317"/>
      <c r="GWL96" s="317"/>
      <c r="GWM96" s="317"/>
      <c r="GWN96" s="317"/>
      <c r="GWO96" s="317"/>
      <c r="GWP96" s="317"/>
      <c r="GWQ96" s="317"/>
      <c r="GWR96" s="317"/>
      <c r="GWS96" s="317"/>
      <c r="GWT96" s="317"/>
      <c r="GWU96" s="317"/>
      <c r="GWV96" s="317"/>
      <c r="GWW96" s="317"/>
      <c r="GWX96" s="317"/>
      <c r="GWY96" s="317"/>
      <c r="GWZ96" s="317"/>
      <c r="GXA96" s="317"/>
      <c r="GXB96" s="317"/>
      <c r="GXC96" s="317"/>
      <c r="GXD96" s="317"/>
      <c r="GXE96" s="317"/>
      <c r="GXF96" s="317"/>
      <c r="GXG96" s="317"/>
      <c r="GXH96" s="317"/>
      <c r="GXI96" s="317"/>
      <c r="GXJ96" s="317"/>
      <c r="GXK96" s="317"/>
      <c r="GXL96" s="317"/>
      <c r="GXM96" s="317"/>
      <c r="GXN96" s="317"/>
      <c r="GXO96" s="317"/>
      <c r="GXP96" s="317"/>
      <c r="GXQ96" s="317"/>
      <c r="GXR96" s="317"/>
      <c r="GXS96" s="317"/>
      <c r="GXT96" s="317"/>
      <c r="GXU96" s="317"/>
      <c r="GXV96" s="317"/>
      <c r="GXW96" s="317"/>
      <c r="GXX96" s="317"/>
      <c r="GXY96" s="317"/>
      <c r="GXZ96" s="317"/>
      <c r="GYA96" s="317"/>
      <c r="GYB96" s="317"/>
      <c r="GYC96" s="317"/>
      <c r="GYD96" s="317"/>
      <c r="GYE96" s="317"/>
      <c r="GYF96" s="317"/>
      <c r="GYG96" s="317"/>
      <c r="GYH96" s="317"/>
      <c r="GYI96" s="317"/>
      <c r="GYJ96" s="317"/>
      <c r="GYK96" s="317"/>
      <c r="GYL96" s="317"/>
      <c r="GYM96" s="317"/>
      <c r="GYN96" s="317"/>
      <c r="GYO96" s="317"/>
      <c r="GYP96" s="317"/>
      <c r="GYQ96" s="317"/>
      <c r="GYR96" s="317"/>
      <c r="GYS96" s="317"/>
      <c r="GYT96" s="317"/>
      <c r="GYU96" s="317"/>
      <c r="GYV96" s="317"/>
      <c r="GYW96" s="317"/>
      <c r="GYX96" s="317"/>
      <c r="GYY96" s="317"/>
      <c r="GYZ96" s="317"/>
      <c r="GZA96" s="317"/>
      <c r="GZB96" s="317"/>
      <c r="GZC96" s="317"/>
      <c r="GZD96" s="317"/>
      <c r="GZE96" s="317"/>
      <c r="GZF96" s="317"/>
      <c r="GZG96" s="317"/>
      <c r="GZH96" s="317"/>
      <c r="GZI96" s="317"/>
      <c r="GZJ96" s="317"/>
      <c r="GZK96" s="317"/>
      <c r="GZL96" s="317"/>
      <c r="GZM96" s="317"/>
      <c r="GZN96" s="317"/>
      <c r="GZO96" s="317"/>
      <c r="GZP96" s="317"/>
      <c r="GZQ96" s="317"/>
      <c r="GZR96" s="317"/>
      <c r="GZS96" s="317"/>
      <c r="GZT96" s="317"/>
      <c r="GZU96" s="317"/>
      <c r="GZV96" s="317"/>
      <c r="GZW96" s="317"/>
      <c r="GZX96" s="317"/>
      <c r="GZY96" s="317"/>
      <c r="GZZ96" s="317"/>
      <c r="HAA96" s="317"/>
      <c r="HAB96" s="317"/>
      <c r="HAC96" s="317"/>
      <c r="HAD96" s="317"/>
      <c r="HAE96" s="317"/>
      <c r="HAF96" s="317"/>
      <c r="HAG96" s="317"/>
      <c r="HAH96" s="317"/>
      <c r="HAI96" s="317"/>
      <c r="HAJ96" s="317"/>
      <c r="HAK96" s="317"/>
      <c r="HAL96" s="317"/>
      <c r="HAM96" s="317"/>
      <c r="HAN96" s="317"/>
      <c r="HAO96" s="317"/>
      <c r="HAP96" s="317"/>
      <c r="HAQ96" s="317"/>
      <c r="HAR96" s="317"/>
      <c r="HAS96" s="317"/>
      <c r="HAT96" s="317"/>
      <c r="HAU96" s="317"/>
      <c r="HAV96" s="317"/>
      <c r="HAW96" s="317"/>
      <c r="HAX96" s="317"/>
      <c r="HAY96" s="317"/>
      <c r="HAZ96" s="317"/>
      <c r="HBA96" s="317"/>
      <c r="HBB96" s="317"/>
      <c r="HBC96" s="317"/>
      <c r="HBD96" s="317"/>
      <c r="HBE96" s="317"/>
      <c r="HBF96" s="317"/>
      <c r="HBG96" s="317"/>
      <c r="HBH96" s="317"/>
      <c r="HBI96" s="317"/>
      <c r="HBJ96" s="317"/>
      <c r="HBK96" s="317"/>
      <c r="HBL96" s="317"/>
      <c r="HBM96" s="317"/>
      <c r="HBN96" s="317"/>
      <c r="HBO96" s="317"/>
      <c r="HBP96" s="317"/>
      <c r="HBQ96" s="317"/>
      <c r="HBR96" s="317"/>
      <c r="HBS96" s="317"/>
      <c r="HBT96" s="317"/>
      <c r="HBU96" s="317"/>
      <c r="HBV96" s="317"/>
      <c r="HBW96" s="317"/>
      <c r="HBX96" s="317"/>
      <c r="HBY96" s="317"/>
      <c r="HBZ96" s="317"/>
      <c r="HCA96" s="317"/>
      <c r="HCB96" s="317"/>
      <c r="HCC96" s="317"/>
      <c r="HCD96" s="317"/>
      <c r="HCE96" s="317"/>
      <c r="HCF96" s="317"/>
      <c r="HCG96" s="317"/>
      <c r="HCH96" s="317"/>
      <c r="HCI96" s="317"/>
      <c r="HCJ96" s="317"/>
      <c r="HCK96" s="317"/>
      <c r="HCL96" s="317"/>
      <c r="HCM96" s="317"/>
      <c r="HCN96" s="317"/>
      <c r="HCO96" s="317"/>
      <c r="HCP96" s="317"/>
      <c r="HCQ96" s="317"/>
      <c r="HCR96" s="317"/>
      <c r="HCS96" s="317"/>
      <c r="HCT96" s="317"/>
      <c r="HCU96" s="317"/>
      <c r="HCV96" s="317"/>
      <c r="HCW96" s="317"/>
      <c r="HCX96" s="317"/>
      <c r="HCY96" s="317"/>
      <c r="HCZ96" s="317"/>
      <c r="HDA96" s="317"/>
      <c r="HDB96" s="317"/>
      <c r="HDC96" s="317"/>
      <c r="HDD96" s="317"/>
      <c r="HDE96" s="317"/>
      <c r="HDF96" s="317"/>
      <c r="HDG96" s="317"/>
      <c r="HDH96" s="317"/>
      <c r="HDI96" s="317"/>
      <c r="HDJ96" s="317"/>
      <c r="HDK96" s="317"/>
      <c r="HDL96" s="317"/>
      <c r="HDM96" s="317"/>
      <c r="HDN96" s="317"/>
      <c r="HDO96" s="317"/>
      <c r="HDP96" s="317"/>
      <c r="HDQ96" s="317"/>
      <c r="HDR96" s="317"/>
      <c r="HDS96" s="317"/>
      <c r="HDT96" s="317"/>
      <c r="HDU96" s="317"/>
      <c r="HDV96" s="317"/>
      <c r="HDW96" s="317"/>
      <c r="HDX96" s="317"/>
      <c r="HDY96" s="317"/>
      <c r="HDZ96" s="317"/>
      <c r="HEA96" s="317"/>
      <c r="HEB96" s="317"/>
      <c r="HEC96" s="317"/>
      <c r="HED96" s="317"/>
      <c r="HEE96" s="317"/>
      <c r="HEF96" s="317"/>
      <c r="HEG96" s="317"/>
      <c r="HEH96" s="317"/>
      <c r="HEI96" s="317"/>
      <c r="HEJ96" s="317"/>
      <c r="HEK96" s="317"/>
      <c r="HEL96" s="317"/>
      <c r="HEM96" s="317"/>
      <c r="HEN96" s="317"/>
      <c r="HEO96" s="317"/>
      <c r="HEP96" s="317"/>
      <c r="HEQ96" s="317"/>
      <c r="HER96" s="317"/>
      <c r="HES96" s="317"/>
      <c r="HET96" s="317"/>
      <c r="HEU96" s="317"/>
      <c r="HEV96" s="317"/>
      <c r="HEW96" s="317"/>
      <c r="HEX96" s="317"/>
      <c r="HEY96" s="317"/>
      <c r="HEZ96" s="317"/>
      <c r="HFA96" s="317"/>
      <c r="HFB96" s="317"/>
      <c r="HFC96" s="317"/>
      <c r="HFD96" s="317"/>
      <c r="HFE96" s="317"/>
      <c r="HFF96" s="317"/>
      <c r="HFG96" s="317"/>
      <c r="HFH96" s="317"/>
      <c r="HFI96" s="317"/>
      <c r="HFJ96" s="317"/>
      <c r="HFK96" s="317"/>
      <c r="HFL96" s="317"/>
      <c r="HFM96" s="317"/>
      <c r="HFN96" s="317"/>
      <c r="HFO96" s="317"/>
      <c r="HFP96" s="317"/>
      <c r="HFQ96" s="317"/>
      <c r="HFR96" s="317"/>
      <c r="HFS96" s="317"/>
      <c r="HFT96" s="317"/>
      <c r="HFU96" s="317"/>
      <c r="HFV96" s="317"/>
      <c r="HFW96" s="317"/>
      <c r="HFX96" s="317"/>
      <c r="HFY96" s="317"/>
      <c r="HFZ96" s="317"/>
      <c r="HGA96" s="317"/>
      <c r="HGB96" s="317"/>
      <c r="HGC96" s="317"/>
      <c r="HGD96" s="317"/>
      <c r="HGE96" s="317"/>
      <c r="HGF96" s="317"/>
      <c r="HGG96" s="317"/>
      <c r="HGH96" s="317"/>
      <c r="HGI96" s="317"/>
      <c r="HGJ96" s="317"/>
      <c r="HGK96" s="317"/>
      <c r="HGL96" s="317"/>
      <c r="HGM96" s="317"/>
      <c r="HGN96" s="317"/>
      <c r="HGO96" s="317"/>
      <c r="HGP96" s="317"/>
      <c r="HGQ96" s="317"/>
      <c r="HGR96" s="317"/>
      <c r="HGS96" s="317"/>
      <c r="HGT96" s="317"/>
      <c r="HGU96" s="317"/>
      <c r="HGV96" s="317"/>
      <c r="HGW96" s="317"/>
      <c r="HGX96" s="317"/>
      <c r="HGY96" s="317"/>
      <c r="HGZ96" s="317"/>
      <c r="HHA96" s="317"/>
      <c r="HHB96" s="317"/>
      <c r="HHC96" s="317"/>
      <c r="HHD96" s="317"/>
      <c r="HHE96" s="317"/>
      <c r="HHF96" s="317"/>
      <c r="HHG96" s="317"/>
      <c r="HHH96" s="317"/>
      <c r="HHI96" s="317"/>
      <c r="HHJ96" s="317"/>
      <c r="HHK96" s="317"/>
      <c r="HHL96" s="317"/>
      <c r="HHM96" s="317"/>
      <c r="HHN96" s="317"/>
      <c r="HHO96" s="317"/>
      <c r="HHP96" s="317"/>
      <c r="HHQ96" s="317"/>
      <c r="HHR96" s="317"/>
      <c r="HHS96" s="317"/>
      <c r="HHT96" s="317"/>
      <c r="HHU96" s="317"/>
      <c r="HHV96" s="317"/>
      <c r="HHW96" s="317"/>
      <c r="HHX96" s="317"/>
      <c r="HHY96" s="317"/>
      <c r="HHZ96" s="317"/>
      <c r="HIA96" s="317"/>
      <c r="HIB96" s="317"/>
      <c r="HIC96" s="317"/>
      <c r="HID96" s="317"/>
      <c r="HIE96" s="317"/>
      <c r="HIF96" s="317"/>
      <c r="HIG96" s="317"/>
      <c r="HIH96" s="317"/>
      <c r="HII96" s="317"/>
      <c r="HIJ96" s="317"/>
      <c r="HIK96" s="317"/>
      <c r="HIL96" s="317"/>
      <c r="HIM96" s="317"/>
      <c r="HIN96" s="317"/>
      <c r="HIO96" s="317"/>
      <c r="HIP96" s="317"/>
      <c r="HIQ96" s="317"/>
      <c r="HIR96" s="317"/>
      <c r="HIS96" s="317"/>
      <c r="HIT96" s="317"/>
      <c r="HIU96" s="317"/>
      <c r="HIV96" s="317"/>
      <c r="HIW96" s="317"/>
      <c r="HIX96" s="317"/>
      <c r="HIY96" s="317"/>
      <c r="HIZ96" s="317"/>
      <c r="HJA96" s="317"/>
      <c r="HJB96" s="317"/>
      <c r="HJC96" s="317"/>
      <c r="HJD96" s="317"/>
      <c r="HJE96" s="317"/>
      <c r="HJF96" s="317"/>
      <c r="HJG96" s="317"/>
      <c r="HJH96" s="317"/>
      <c r="HJI96" s="317"/>
      <c r="HJJ96" s="317"/>
      <c r="HJK96" s="317"/>
      <c r="HJL96" s="317"/>
      <c r="HJM96" s="317"/>
      <c r="HJN96" s="317"/>
      <c r="HJO96" s="317"/>
      <c r="HJP96" s="317"/>
      <c r="HJQ96" s="317"/>
      <c r="HJR96" s="317"/>
      <c r="HJS96" s="317"/>
      <c r="HJT96" s="317"/>
      <c r="HJU96" s="317"/>
      <c r="HJV96" s="317"/>
      <c r="HJW96" s="317"/>
      <c r="HJX96" s="317"/>
      <c r="HJY96" s="317"/>
      <c r="HJZ96" s="317"/>
      <c r="HKA96" s="317"/>
      <c r="HKB96" s="317"/>
      <c r="HKC96" s="317"/>
      <c r="HKD96" s="317"/>
      <c r="HKE96" s="317"/>
      <c r="HKF96" s="317"/>
      <c r="HKG96" s="317"/>
      <c r="HKH96" s="317"/>
      <c r="HKI96" s="317"/>
      <c r="HKJ96" s="317"/>
      <c r="HKK96" s="317"/>
      <c r="HKL96" s="317"/>
      <c r="HKM96" s="317"/>
      <c r="HKN96" s="317"/>
      <c r="HKO96" s="317"/>
      <c r="HKP96" s="317"/>
      <c r="HKQ96" s="317"/>
      <c r="HKR96" s="317"/>
      <c r="HKS96" s="317"/>
      <c r="HKT96" s="317"/>
      <c r="HKU96" s="317"/>
      <c r="HKV96" s="317"/>
      <c r="HKW96" s="317"/>
      <c r="HKX96" s="317"/>
      <c r="HKY96" s="317"/>
      <c r="HKZ96" s="317"/>
      <c r="HLA96" s="317"/>
      <c r="HLB96" s="317"/>
      <c r="HLC96" s="317"/>
      <c r="HLD96" s="317"/>
      <c r="HLE96" s="317"/>
      <c r="HLF96" s="317"/>
      <c r="HLG96" s="317"/>
      <c r="HLH96" s="317"/>
      <c r="HLI96" s="317"/>
      <c r="HLJ96" s="317"/>
      <c r="HLK96" s="317"/>
      <c r="HLL96" s="317"/>
      <c r="HLM96" s="317"/>
      <c r="HLN96" s="317"/>
      <c r="HLO96" s="317"/>
      <c r="HLP96" s="317"/>
      <c r="HLQ96" s="317"/>
      <c r="HLR96" s="317"/>
      <c r="HLS96" s="317"/>
      <c r="HLT96" s="317"/>
      <c r="HLU96" s="317"/>
      <c r="HLV96" s="317"/>
      <c r="HLW96" s="317"/>
      <c r="HLX96" s="317"/>
      <c r="HLY96" s="317"/>
      <c r="HLZ96" s="317"/>
      <c r="HMA96" s="317"/>
      <c r="HMB96" s="317"/>
      <c r="HMC96" s="317"/>
      <c r="HMD96" s="317"/>
      <c r="HME96" s="317"/>
      <c r="HMF96" s="317"/>
      <c r="HMG96" s="317"/>
      <c r="HMH96" s="317"/>
      <c r="HMI96" s="317"/>
      <c r="HMJ96" s="317"/>
      <c r="HMK96" s="317"/>
      <c r="HML96" s="317"/>
      <c r="HMM96" s="317"/>
      <c r="HMN96" s="317"/>
      <c r="HMO96" s="317"/>
      <c r="HMP96" s="317"/>
      <c r="HMQ96" s="317"/>
      <c r="HMR96" s="317"/>
      <c r="HMS96" s="317"/>
      <c r="HMT96" s="317"/>
      <c r="HMU96" s="317"/>
      <c r="HMV96" s="317"/>
      <c r="HMW96" s="317"/>
      <c r="HMX96" s="317"/>
      <c r="HMY96" s="317"/>
      <c r="HMZ96" s="317"/>
      <c r="HNA96" s="317"/>
      <c r="HNB96" s="317"/>
      <c r="HNC96" s="317"/>
      <c r="HND96" s="317"/>
      <c r="HNE96" s="317"/>
      <c r="HNF96" s="317"/>
      <c r="HNG96" s="317"/>
      <c r="HNH96" s="317"/>
      <c r="HNI96" s="317"/>
      <c r="HNJ96" s="317"/>
      <c r="HNK96" s="317"/>
      <c r="HNL96" s="317"/>
      <c r="HNM96" s="317"/>
      <c r="HNN96" s="317"/>
      <c r="HNO96" s="317"/>
      <c r="HNP96" s="317"/>
      <c r="HNQ96" s="317"/>
      <c r="HNR96" s="317"/>
      <c r="HNS96" s="317"/>
      <c r="HNT96" s="317"/>
      <c r="HNU96" s="317"/>
      <c r="HNV96" s="317"/>
      <c r="HNW96" s="317"/>
      <c r="HNX96" s="317"/>
      <c r="HNY96" s="317"/>
      <c r="HNZ96" s="317"/>
      <c r="HOA96" s="317"/>
      <c r="HOB96" s="317"/>
      <c r="HOC96" s="317"/>
      <c r="HOD96" s="317"/>
      <c r="HOE96" s="317"/>
      <c r="HOF96" s="317"/>
      <c r="HOG96" s="317"/>
      <c r="HOH96" s="317"/>
      <c r="HOI96" s="317"/>
      <c r="HOJ96" s="317"/>
      <c r="HOK96" s="317"/>
      <c r="HOL96" s="317"/>
      <c r="HOM96" s="317"/>
      <c r="HON96" s="317"/>
      <c r="HOO96" s="317"/>
      <c r="HOP96" s="317"/>
      <c r="HOQ96" s="317"/>
      <c r="HOR96" s="317"/>
      <c r="HOS96" s="317"/>
      <c r="HOT96" s="317"/>
      <c r="HOU96" s="317"/>
      <c r="HOV96" s="317"/>
      <c r="HOW96" s="317"/>
      <c r="HOX96" s="317"/>
      <c r="HOY96" s="317"/>
      <c r="HOZ96" s="317"/>
      <c r="HPA96" s="317"/>
      <c r="HPB96" s="317"/>
      <c r="HPC96" s="317"/>
      <c r="HPD96" s="317"/>
      <c r="HPE96" s="317"/>
      <c r="HPF96" s="317"/>
      <c r="HPG96" s="317"/>
      <c r="HPH96" s="317"/>
      <c r="HPI96" s="317"/>
      <c r="HPJ96" s="317"/>
      <c r="HPK96" s="317"/>
      <c r="HPL96" s="317"/>
      <c r="HPM96" s="317"/>
      <c r="HPN96" s="317"/>
      <c r="HPO96" s="317"/>
      <c r="HPP96" s="317"/>
      <c r="HPQ96" s="317"/>
      <c r="HPR96" s="317"/>
      <c r="HPS96" s="317"/>
      <c r="HPT96" s="317"/>
      <c r="HPU96" s="317"/>
      <c r="HPV96" s="317"/>
      <c r="HPW96" s="317"/>
      <c r="HPX96" s="317"/>
      <c r="HPY96" s="317"/>
      <c r="HPZ96" s="317"/>
      <c r="HQA96" s="317"/>
      <c r="HQB96" s="317"/>
      <c r="HQC96" s="317"/>
      <c r="HQD96" s="317"/>
      <c r="HQE96" s="317"/>
      <c r="HQF96" s="317"/>
      <c r="HQG96" s="317"/>
      <c r="HQH96" s="317"/>
      <c r="HQI96" s="317"/>
      <c r="HQJ96" s="317"/>
      <c r="HQK96" s="317"/>
      <c r="HQL96" s="317"/>
      <c r="HQM96" s="317"/>
      <c r="HQN96" s="317"/>
      <c r="HQO96" s="317"/>
      <c r="HQP96" s="317"/>
      <c r="HQQ96" s="317"/>
      <c r="HQR96" s="317"/>
      <c r="HQS96" s="317"/>
      <c r="HQT96" s="317"/>
      <c r="HQU96" s="317"/>
      <c r="HQV96" s="317"/>
      <c r="HQW96" s="317"/>
      <c r="HQX96" s="317"/>
      <c r="HQY96" s="317"/>
      <c r="HQZ96" s="317"/>
      <c r="HRA96" s="317"/>
      <c r="HRB96" s="317"/>
      <c r="HRC96" s="317"/>
      <c r="HRD96" s="317"/>
      <c r="HRE96" s="317"/>
      <c r="HRF96" s="317"/>
      <c r="HRG96" s="317"/>
      <c r="HRH96" s="317"/>
      <c r="HRI96" s="317"/>
      <c r="HRJ96" s="317"/>
      <c r="HRK96" s="317"/>
      <c r="HRL96" s="317"/>
      <c r="HRM96" s="317"/>
      <c r="HRN96" s="317"/>
      <c r="HRO96" s="317"/>
      <c r="HRP96" s="317"/>
      <c r="HRQ96" s="317"/>
      <c r="HRR96" s="317"/>
      <c r="HRS96" s="317"/>
      <c r="HRT96" s="317"/>
      <c r="HRU96" s="317"/>
      <c r="HRV96" s="317"/>
      <c r="HRW96" s="317"/>
      <c r="HRX96" s="317"/>
      <c r="HRY96" s="317"/>
      <c r="HRZ96" s="317"/>
      <c r="HSA96" s="317"/>
      <c r="HSB96" s="317"/>
      <c r="HSC96" s="317"/>
      <c r="HSD96" s="317"/>
      <c r="HSE96" s="317"/>
      <c r="HSF96" s="317"/>
      <c r="HSG96" s="317"/>
      <c r="HSH96" s="317"/>
      <c r="HSI96" s="317"/>
      <c r="HSJ96" s="317"/>
      <c r="HSK96" s="317"/>
      <c r="HSL96" s="317"/>
      <c r="HSM96" s="317"/>
      <c r="HSN96" s="317"/>
      <c r="HSO96" s="317"/>
      <c r="HSP96" s="317"/>
      <c r="HSQ96" s="317"/>
      <c r="HSR96" s="317"/>
      <c r="HSS96" s="317"/>
      <c r="HST96" s="317"/>
      <c r="HSU96" s="317"/>
      <c r="HSV96" s="317"/>
      <c r="HSW96" s="317"/>
      <c r="HSX96" s="317"/>
      <c r="HSY96" s="317"/>
      <c r="HSZ96" s="317"/>
      <c r="HTA96" s="317"/>
      <c r="HTB96" s="317"/>
      <c r="HTC96" s="317"/>
      <c r="HTD96" s="317"/>
      <c r="HTE96" s="317"/>
      <c r="HTF96" s="317"/>
      <c r="HTG96" s="317"/>
      <c r="HTH96" s="317"/>
      <c r="HTI96" s="317"/>
      <c r="HTJ96" s="317"/>
      <c r="HTK96" s="317"/>
      <c r="HTL96" s="317"/>
      <c r="HTM96" s="317"/>
      <c r="HTN96" s="317"/>
      <c r="HTO96" s="317"/>
      <c r="HTP96" s="317"/>
      <c r="HTQ96" s="317"/>
      <c r="HTR96" s="317"/>
      <c r="HTS96" s="317"/>
      <c r="HTT96" s="317"/>
      <c r="HTU96" s="317"/>
      <c r="HTV96" s="317"/>
      <c r="HTW96" s="317"/>
      <c r="HTX96" s="317"/>
      <c r="HTY96" s="317"/>
      <c r="HTZ96" s="317"/>
      <c r="HUA96" s="317"/>
      <c r="HUB96" s="317"/>
      <c r="HUC96" s="317"/>
      <c r="HUD96" s="317"/>
      <c r="HUE96" s="317"/>
      <c r="HUF96" s="317"/>
      <c r="HUG96" s="317"/>
      <c r="HUH96" s="317"/>
      <c r="HUI96" s="317"/>
      <c r="HUJ96" s="317"/>
      <c r="HUK96" s="317"/>
      <c r="HUL96" s="317"/>
      <c r="HUM96" s="317"/>
      <c r="HUN96" s="317"/>
      <c r="HUO96" s="317"/>
      <c r="HUP96" s="317"/>
      <c r="HUQ96" s="317"/>
      <c r="HUR96" s="317"/>
      <c r="HUS96" s="317"/>
      <c r="HUT96" s="317"/>
      <c r="HUU96" s="317"/>
      <c r="HUV96" s="317"/>
      <c r="HUW96" s="317"/>
      <c r="HUX96" s="317"/>
      <c r="HUY96" s="317"/>
      <c r="HUZ96" s="317"/>
      <c r="HVA96" s="317"/>
      <c r="HVB96" s="317"/>
      <c r="HVC96" s="317"/>
      <c r="HVD96" s="317"/>
      <c r="HVE96" s="317"/>
      <c r="HVF96" s="317"/>
      <c r="HVG96" s="317"/>
      <c r="HVH96" s="317"/>
      <c r="HVI96" s="317"/>
      <c r="HVJ96" s="317"/>
      <c r="HVK96" s="317"/>
      <c r="HVL96" s="317"/>
      <c r="HVM96" s="317"/>
      <c r="HVN96" s="317"/>
      <c r="HVO96" s="317"/>
      <c r="HVP96" s="317"/>
      <c r="HVQ96" s="317"/>
      <c r="HVR96" s="317"/>
      <c r="HVS96" s="317"/>
      <c r="HVT96" s="317"/>
      <c r="HVU96" s="317"/>
      <c r="HVV96" s="317"/>
      <c r="HVW96" s="317"/>
      <c r="HVX96" s="317"/>
      <c r="HVY96" s="317"/>
      <c r="HVZ96" s="317"/>
      <c r="HWA96" s="317"/>
      <c r="HWB96" s="317"/>
      <c r="HWC96" s="317"/>
      <c r="HWD96" s="317"/>
      <c r="HWE96" s="317"/>
      <c r="HWF96" s="317"/>
      <c r="HWG96" s="317"/>
      <c r="HWH96" s="317"/>
      <c r="HWI96" s="317"/>
      <c r="HWJ96" s="317"/>
      <c r="HWK96" s="317"/>
      <c r="HWL96" s="317"/>
      <c r="HWM96" s="317"/>
      <c r="HWN96" s="317"/>
      <c r="HWO96" s="317"/>
      <c r="HWP96" s="317"/>
      <c r="HWQ96" s="317"/>
      <c r="HWR96" s="317"/>
      <c r="HWS96" s="317"/>
      <c r="HWT96" s="317"/>
      <c r="HWU96" s="317"/>
      <c r="HWV96" s="317"/>
      <c r="HWW96" s="317"/>
      <c r="HWX96" s="317"/>
      <c r="HWY96" s="317"/>
      <c r="HWZ96" s="317"/>
      <c r="HXA96" s="317"/>
      <c r="HXB96" s="317"/>
      <c r="HXC96" s="317"/>
      <c r="HXD96" s="317"/>
      <c r="HXE96" s="317"/>
      <c r="HXF96" s="317"/>
      <c r="HXG96" s="317"/>
      <c r="HXH96" s="317"/>
      <c r="HXI96" s="317"/>
      <c r="HXJ96" s="317"/>
      <c r="HXK96" s="317"/>
      <c r="HXL96" s="317"/>
      <c r="HXM96" s="317"/>
      <c r="HXN96" s="317"/>
      <c r="HXO96" s="317"/>
      <c r="HXP96" s="317"/>
      <c r="HXQ96" s="317"/>
      <c r="HXR96" s="317"/>
      <c r="HXS96" s="317"/>
      <c r="HXT96" s="317"/>
      <c r="HXU96" s="317"/>
      <c r="HXV96" s="317"/>
      <c r="HXW96" s="317"/>
      <c r="HXX96" s="317"/>
      <c r="HXY96" s="317"/>
      <c r="HXZ96" s="317"/>
      <c r="HYA96" s="317"/>
      <c r="HYB96" s="317"/>
      <c r="HYC96" s="317"/>
      <c r="HYD96" s="317"/>
      <c r="HYE96" s="317"/>
      <c r="HYF96" s="317"/>
      <c r="HYG96" s="317"/>
      <c r="HYH96" s="317"/>
      <c r="HYI96" s="317"/>
      <c r="HYJ96" s="317"/>
      <c r="HYK96" s="317"/>
      <c r="HYL96" s="317"/>
      <c r="HYM96" s="317"/>
      <c r="HYN96" s="317"/>
      <c r="HYO96" s="317"/>
      <c r="HYP96" s="317"/>
      <c r="HYQ96" s="317"/>
      <c r="HYR96" s="317"/>
      <c r="HYS96" s="317"/>
      <c r="HYT96" s="317"/>
      <c r="HYU96" s="317"/>
      <c r="HYV96" s="317"/>
      <c r="HYW96" s="317"/>
      <c r="HYX96" s="317"/>
      <c r="HYY96" s="317"/>
      <c r="HYZ96" s="317"/>
      <c r="HZA96" s="317"/>
      <c r="HZB96" s="317"/>
      <c r="HZC96" s="317"/>
      <c r="HZD96" s="317"/>
      <c r="HZE96" s="317"/>
      <c r="HZF96" s="317"/>
      <c r="HZG96" s="317"/>
      <c r="HZH96" s="317"/>
      <c r="HZI96" s="317"/>
      <c r="HZJ96" s="317"/>
      <c r="HZK96" s="317"/>
      <c r="HZL96" s="317"/>
      <c r="HZM96" s="317"/>
      <c r="HZN96" s="317"/>
      <c r="HZO96" s="317"/>
      <c r="HZP96" s="317"/>
      <c r="HZQ96" s="317"/>
      <c r="HZR96" s="317"/>
      <c r="HZS96" s="317"/>
      <c r="HZT96" s="317"/>
      <c r="HZU96" s="317"/>
      <c r="HZV96" s="317"/>
      <c r="HZW96" s="317"/>
      <c r="HZX96" s="317"/>
      <c r="HZY96" s="317"/>
      <c r="HZZ96" s="317"/>
      <c r="IAA96" s="317"/>
      <c r="IAB96" s="317"/>
      <c r="IAC96" s="317"/>
      <c r="IAD96" s="317"/>
      <c r="IAE96" s="317"/>
      <c r="IAF96" s="317"/>
      <c r="IAG96" s="317"/>
      <c r="IAH96" s="317"/>
      <c r="IAI96" s="317"/>
      <c r="IAJ96" s="317"/>
      <c r="IAK96" s="317"/>
      <c r="IAL96" s="317"/>
      <c r="IAM96" s="317"/>
      <c r="IAN96" s="317"/>
      <c r="IAO96" s="317"/>
      <c r="IAP96" s="317"/>
      <c r="IAQ96" s="317"/>
      <c r="IAR96" s="317"/>
      <c r="IAS96" s="317"/>
      <c r="IAT96" s="317"/>
      <c r="IAU96" s="317"/>
      <c r="IAV96" s="317"/>
      <c r="IAW96" s="317"/>
      <c r="IAX96" s="317"/>
      <c r="IAY96" s="317"/>
      <c r="IAZ96" s="317"/>
      <c r="IBA96" s="317"/>
      <c r="IBB96" s="317"/>
      <c r="IBC96" s="317"/>
      <c r="IBD96" s="317"/>
      <c r="IBE96" s="317"/>
      <c r="IBF96" s="317"/>
      <c r="IBG96" s="317"/>
      <c r="IBH96" s="317"/>
      <c r="IBI96" s="317"/>
      <c r="IBJ96" s="317"/>
      <c r="IBK96" s="317"/>
      <c r="IBL96" s="317"/>
      <c r="IBM96" s="317"/>
      <c r="IBN96" s="317"/>
      <c r="IBO96" s="317"/>
      <c r="IBP96" s="317"/>
      <c r="IBQ96" s="317"/>
      <c r="IBR96" s="317"/>
      <c r="IBS96" s="317"/>
      <c r="IBT96" s="317"/>
      <c r="IBU96" s="317"/>
      <c r="IBV96" s="317"/>
      <c r="IBW96" s="317"/>
      <c r="IBX96" s="317"/>
      <c r="IBY96" s="317"/>
      <c r="IBZ96" s="317"/>
      <c r="ICA96" s="317"/>
      <c r="ICB96" s="317"/>
      <c r="ICC96" s="317"/>
      <c r="ICD96" s="317"/>
      <c r="ICE96" s="317"/>
      <c r="ICF96" s="317"/>
      <c r="ICG96" s="317"/>
      <c r="ICH96" s="317"/>
      <c r="ICI96" s="317"/>
      <c r="ICJ96" s="317"/>
      <c r="ICK96" s="317"/>
      <c r="ICL96" s="317"/>
      <c r="ICM96" s="317"/>
      <c r="ICN96" s="317"/>
      <c r="ICO96" s="317"/>
      <c r="ICP96" s="317"/>
      <c r="ICQ96" s="317"/>
      <c r="ICR96" s="317"/>
      <c r="ICS96" s="317"/>
      <c r="ICT96" s="317"/>
      <c r="ICU96" s="317"/>
      <c r="ICV96" s="317"/>
      <c r="ICW96" s="317"/>
      <c r="ICX96" s="317"/>
      <c r="ICY96" s="317"/>
      <c r="ICZ96" s="317"/>
      <c r="IDA96" s="317"/>
      <c r="IDB96" s="317"/>
      <c r="IDC96" s="317"/>
      <c r="IDD96" s="317"/>
      <c r="IDE96" s="317"/>
      <c r="IDF96" s="317"/>
      <c r="IDG96" s="317"/>
      <c r="IDH96" s="317"/>
      <c r="IDI96" s="317"/>
      <c r="IDJ96" s="317"/>
      <c r="IDK96" s="317"/>
      <c r="IDL96" s="317"/>
      <c r="IDM96" s="317"/>
      <c r="IDN96" s="317"/>
      <c r="IDO96" s="317"/>
      <c r="IDP96" s="317"/>
      <c r="IDQ96" s="317"/>
      <c r="IDR96" s="317"/>
      <c r="IDS96" s="317"/>
      <c r="IDT96" s="317"/>
      <c r="IDU96" s="317"/>
      <c r="IDV96" s="317"/>
      <c r="IDW96" s="317"/>
      <c r="IDX96" s="317"/>
      <c r="IDY96" s="317"/>
      <c r="IDZ96" s="317"/>
      <c r="IEA96" s="317"/>
      <c r="IEB96" s="317"/>
      <c r="IEC96" s="317"/>
      <c r="IED96" s="317"/>
      <c r="IEE96" s="317"/>
      <c r="IEF96" s="317"/>
      <c r="IEG96" s="317"/>
      <c r="IEH96" s="317"/>
      <c r="IEI96" s="317"/>
      <c r="IEJ96" s="317"/>
      <c r="IEK96" s="317"/>
      <c r="IEL96" s="317"/>
      <c r="IEM96" s="317"/>
      <c r="IEN96" s="317"/>
      <c r="IEO96" s="317"/>
      <c r="IEP96" s="317"/>
      <c r="IEQ96" s="317"/>
      <c r="IER96" s="317"/>
      <c r="IES96" s="317"/>
      <c r="IET96" s="317"/>
      <c r="IEU96" s="317"/>
      <c r="IEV96" s="317"/>
      <c r="IEW96" s="317"/>
      <c r="IEX96" s="317"/>
      <c r="IEY96" s="317"/>
      <c r="IEZ96" s="317"/>
      <c r="IFA96" s="317"/>
      <c r="IFB96" s="317"/>
      <c r="IFC96" s="317"/>
      <c r="IFD96" s="317"/>
      <c r="IFE96" s="317"/>
      <c r="IFF96" s="317"/>
      <c r="IFG96" s="317"/>
      <c r="IFH96" s="317"/>
      <c r="IFI96" s="317"/>
      <c r="IFJ96" s="317"/>
      <c r="IFK96" s="317"/>
      <c r="IFL96" s="317"/>
      <c r="IFM96" s="317"/>
      <c r="IFN96" s="317"/>
      <c r="IFO96" s="317"/>
      <c r="IFP96" s="317"/>
      <c r="IFQ96" s="317"/>
      <c r="IFR96" s="317"/>
      <c r="IFS96" s="317"/>
      <c r="IFT96" s="317"/>
      <c r="IFU96" s="317"/>
      <c r="IFV96" s="317"/>
      <c r="IFW96" s="317"/>
      <c r="IFX96" s="317"/>
      <c r="IFY96" s="317"/>
      <c r="IFZ96" s="317"/>
      <c r="IGA96" s="317"/>
      <c r="IGB96" s="317"/>
      <c r="IGC96" s="317"/>
      <c r="IGD96" s="317"/>
      <c r="IGE96" s="317"/>
      <c r="IGF96" s="317"/>
      <c r="IGG96" s="317"/>
      <c r="IGH96" s="317"/>
      <c r="IGI96" s="317"/>
      <c r="IGJ96" s="317"/>
      <c r="IGK96" s="317"/>
      <c r="IGL96" s="317"/>
      <c r="IGM96" s="317"/>
      <c r="IGN96" s="317"/>
      <c r="IGO96" s="317"/>
      <c r="IGP96" s="317"/>
      <c r="IGQ96" s="317"/>
      <c r="IGR96" s="317"/>
      <c r="IGS96" s="317"/>
      <c r="IGT96" s="317"/>
      <c r="IGU96" s="317"/>
      <c r="IGV96" s="317"/>
      <c r="IGW96" s="317"/>
      <c r="IGX96" s="317"/>
      <c r="IGY96" s="317"/>
      <c r="IGZ96" s="317"/>
      <c r="IHA96" s="317"/>
      <c r="IHB96" s="317"/>
      <c r="IHC96" s="317"/>
      <c r="IHD96" s="317"/>
      <c r="IHE96" s="317"/>
      <c r="IHF96" s="317"/>
      <c r="IHG96" s="317"/>
      <c r="IHH96" s="317"/>
      <c r="IHI96" s="317"/>
      <c r="IHJ96" s="317"/>
      <c r="IHK96" s="317"/>
      <c r="IHL96" s="317"/>
      <c r="IHM96" s="317"/>
      <c r="IHN96" s="317"/>
      <c r="IHO96" s="317"/>
      <c r="IHP96" s="317"/>
      <c r="IHQ96" s="317"/>
      <c r="IHR96" s="317"/>
      <c r="IHS96" s="317"/>
      <c r="IHT96" s="317"/>
      <c r="IHU96" s="317"/>
      <c r="IHV96" s="317"/>
      <c r="IHW96" s="317"/>
      <c r="IHX96" s="317"/>
      <c r="IHY96" s="317"/>
      <c r="IHZ96" s="317"/>
      <c r="IIA96" s="317"/>
      <c r="IIB96" s="317"/>
      <c r="IIC96" s="317"/>
      <c r="IID96" s="317"/>
      <c r="IIE96" s="317"/>
      <c r="IIF96" s="317"/>
      <c r="IIG96" s="317"/>
      <c r="IIH96" s="317"/>
      <c r="III96" s="317"/>
      <c r="IIJ96" s="317"/>
      <c r="IIK96" s="317"/>
      <c r="IIL96" s="317"/>
      <c r="IIM96" s="317"/>
      <c r="IIN96" s="317"/>
      <c r="IIO96" s="317"/>
      <c r="IIP96" s="317"/>
      <c r="IIQ96" s="317"/>
      <c r="IIR96" s="317"/>
      <c r="IIS96" s="317"/>
      <c r="IIT96" s="317"/>
      <c r="IIU96" s="317"/>
      <c r="IIV96" s="317"/>
      <c r="IIW96" s="317"/>
      <c r="IIX96" s="317"/>
      <c r="IIY96" s="317"/>
      <c r="IIZ96" s="317"/>
      <c r="IJA96" s="317"/>
      <c r="IJB96" s="317"/>
      <c r="IJC96" s="317"/>
      <c r="IJD96" s="317"/>
      <c r="IJE96" s="317"/>
      <c r="IJF96" s="317"/>
      <c r="IJG96" s="317"/>
      <c r="IJH96" s="317"/>
      <c r="IJI96" s="317"/>
      <c r="IJJ96" s="317"/>
      <c r="IJK96" s="317"/>
      <c r="IJL96" s="317"/>
      <c r="IJM96" s="317"/>
      <c r="IJN96" s="317"/>
      <c r="IJO96" s="317"/>
      <c r="IJP96" s="317"/>
      <c r="IJQ96" s="317"/>
      <c r="IJR96" s="317"/>
      <c r="IJS96" s="317"/>
      <c r="IJT96" s="317"/>
      <c r="IJU96" s="317"/>
      <c r="IJV96" s="317"/>
      <c r="IJW96" s="317"/>
      <c r="IJX96" s="317"/>
      <c r="IJY96" s="317"/>
      <c r="IJZ96" s="317"/>
      <c r="IKA96" s="317"/>
      <c r="IKB96" s="317"/>
      <c r="IKC96" s="317"/>
      <c r="IKD96" s="317"/>
      <c r="IKE96" s="317"/>
      <c r="IKF96" s="317"/>
      <c r="IKG96" s="317"/>
      <c r="IKH96" s="317"/>
      <c r="IKI96" s="317"/>
      <c r="IKJ96" s="317"/>
      <c r="IKK96" s="317"/>
      <c r="IKL96" s="317"/>
      <c r="IKM96" s="317"/>
      <c r="IKN96" s="317"/>
      <c r="IKO96" s="317"/>
      <c r="IKP96" s="317"/>
      <c r="IKQ96" s="317"/>
      <c r="IKR96" s="317"/>
      <c r="IKS96" s="317"/>
      <c r="IKT96" s="317"/>
      <c r="IKU96" s="317"/>
      <c r="IKV96" s="317"/>
      <c r="IKW96" s="317"/>
      <c r="IKX96" s="317"/>
      <c r="IKY96" s="317"/>
      <c r="IKZ96" s="317"/>
      <c r="ILA96" s="317"/>
      <c r="ILB96" s="317"/>
      <c r="ILC96" s="317"/>
      <c r="ILD96" s="317"/>
      <c r="ILE96" s="317"/>
      <c r="ILF96" s="317"/>
      <c r="ILG96" s="317"/>
      <c r="ILH96" s="317"/>
      <c r="ILI96" s="317"/>
      <c r="ILJ96" s="317"/>
      <c r="ILK96" s="317"/>
      <c r="ILL96" s="317"/>
      <c r="ILM96" s="317"/>
      <c r="ILN96" s="317"/>
      <c r="ILO96" s="317"/>
      <c r="ILP96" s="317"/>
      <c r="ILQ96" s="317"/>
      <c r="ILR96" s="317"/>
      <c r="ILS96" s="317"/>
      <c r="ILT96" s="317"/>
      <c r="ILU96" s="317"/>
      <c r="ILV96" s="317"/>
      <c r="ILW96" s="317"/>
      <c r="ILX96" s="317"/>
      <c r="ILY96" s="317"/>
      <c r="ILZ96" s="317"/>
      <c r="IMA96" s="317"/>
      <c r="IMB96" s="317"/>
      <c r="IMC96" s="317"/>
      <c r="IMD96" s="317"/>
      <c r="IME96" s="317"/>
      <c r="IMF96" s="317"/>
      <c r="IMG96" s="317"/>
      <c r="IMH96" s="317"/>
      <c r="IMI96" s="317"/>
      <c r="IMJ96" s="317"/>
      <c r="IMK96" s="317"/>
      <c r="IML96" s="317"/>
      <c r="IMM96" s="317"/>
      <c r="IMN96" s="317"/>
      <c r="IMO96" s="317"/>
      <c r="IMP96" s="317"/>
      <c r="IMQ96" s="317"/>
      <c r="IMR96" s="317"/>
      <c r="IMS96" s="317"/>
      <c r="IMT96" s="317"/>
      <c r="IMU96" s="317"/>
      <c r="IMV96" s="317"/>
      <c r="IMW96" s="317"/>
      <c r="IMX96" s="317"/>
      <c r="IMY96" s="317"/>
      <c r="IMZ96" s="317"/>
      <c r="INA96" s="317"/>
      <c r="INB96" s="317"/>
      <c r="INC96" s="317"/>
      <c r="IND96" s="317"/>
      <c r="INE96" s="317"/>
      <c r="INF96" s="317"/>
      <c r="ING96" s="317"/>
      <c r="INH96" s="317"/>
      <c r="INI96" s="317"/>
      <c r="INJ96" s="317"/>
      <c r="INK96" s="317"/>
      <c r="INL96" s="317"/>
      <c r="INM96" s="317"/>
      <c r="INN96" s="317"/>
      <c r="INO96" s="317"/>
      <c r="INP96" s="317"/>
      <c r="INQ96" s="317"/>
      <c r="INR96" s="317"/>
      <c r="INS96" s="317"/>
      <c r="INT96" s="317"/>
      <c r="INU96" s="317"/>
      <c r="INV96" s="317"/>
      <c r="INW96" s="317"/>
      <c r="INX96" s="317"/>
      <c r="INY96" s="317"/>
      <c r="INZ96" s="317"/>
      <c r="IOA96" s="317"/>
      <c r="IOB96" s="317"/>
      <c r="IOC96" s="317"/>
      <c r="IOD96" s="317"/>
      <c r="IOE96" s="317"/>
      <c r="IOF96" s="317"/>
      <c r="IOG96" s="317"/>
      <c r="IOH96" s="317"/>
      <c r="IOI96" s="317"/>
      <c r="IOJ96" s="317"/>
      <c r="IOK96" s="317"/>
      <c r="IOL96" s="317"/>
      <c r="IOM96" s="317"/>
      <c r="ION96" s="317"/>
      <c r="IOO96" s="317"/>
      <c r="IOP96" s="317"/>
      <c r="IOQ96" s="317"/>
      <c r="IOR96" s="317"/>
      <c r="IOS96" s="317"/>
      <c r="IOT96" s="317"/>
      <c r="IOU96" s="317"/>
      <c r="IOV96" s="317"/>
      <c r="IOW96" s="317"/>
      <c r="IOX96" s="317"/>
      <c r="IOY96" s="317"/>
      <c r="IOZ96" s="317"/>
      <c r="IPA96" s="317"/>
      <c r="IPB96" s="317"/>
      <c r="IPC96" s="317"/>
      <c r="IPD96" s="317"/>
      <c r="IPE96" s="317"/>
      <c r="IPF96" s="317"/>
      <c r="IPG96" s="317"/>
      <c r="IPH96" s="317"/>
      <c r="IPI96" s="317"/>
      <c r="IPJ96" s="317"/>
      <c r="IPK96" s="317"/>
      <c r="IPL96" s="317"/>
      <c r="IPM96" s="317"/>
      <c r="IPN96" s="317"/>
      <c r="IPO96" s="317"/>
      <c r="IPP96" s="317"/>
      <c r="IPQ96" s="317"/>
      <c r="IPR96" s="317"/>
      <c r="IPS96" s="317"/>
      <c r="IPT96" s="317"/>
      <c r="IPU96" s="317"/>
      <c r="IPV96" s="317"/>
      <c r="IPW96" s="317"/>
      <c r="IPX96" s="317"/>
      <c r="IPY96" s="317"/>
      <c r="IPZ96" s="317"/>
      <c r="IQA96" s="317"/>
      <c r="IQB96" s="317"/>
      <c r="IQC96" s="317"/>
      <c r="IQD96" s="317"/>
      <c r="IQE96" s="317"/>
      <c r="IQF96" s="317"/>
      <c r="IQG96" s="317"/>
      <c r="IQH96" s="317"/>
      <c r="IQI96" s="317"/>
      <c r="IQJ96" s="317"/>
      <c r="IQK96" s="317"/>
      <c r="IQL96" s="317"/>
      <c r="IQM96" s="317"/>
      <c r="IQN96" s="317"/>
      <c r="IQO96" s="317"/>
      <c r="IQP96" s="317"/>
      <c r="IQQ96" s="317"/>
      <c r="IQR96" s="317"/>
      <c r="IQS96" s="317"/>
      <c r="IQT96" s="317"/>
      <c r="IQU96" s="317"/>
      <c r="IQV96" s="317"/>
      <c r="IQW96" s="317"/>
      <c r="IQX96" s="317"/>
      <c r="IQY96" s="317"/>
      <c r="IQZ96" s="317"/>
      <c r="IRA96" s="317"/>
      <c r="IRB96" s="317"/>
      <c r="IRC96" s="317"/>
      <c r="IRD96" s="317"/>
      <c r="IRE96" s="317"/>
      <c r="IRF96" s="317"/>
      <c r="IRG96" s="317"/>
      <c r="IRH96" s="317"/>
      <c r="IRI96" s="317"/>
      <c r="IRJ96" s="317"/>
      <c r="IRK96" s="317"/>
      <c r="IRL96" s="317"/>
      <c r="IRM96" s="317"/>
      <c r="IRN96" s="317"/>
      <c r="IRO96" s="317"/>
      <c r="IRP96" s="317"/>
      <c r="IRQ96" s="317"/>
      <c r="IRR96" s="317"/>
      <c r="IRS96" s="317"/>
      <c r="IRT96" s="317"/>
      <c r="IRU96" s="317"/>
      <c r="IRV96" s="317"/>
      <c r="IRW96" s="317"/>
      <c r="IRX96" s="317"/>
      <c r="IRY96" s="317"/>
      <c r="IRZ96" s="317"/>
      <c r="ISA96" s="317"/>
      <c r="ISB96" s="317"/>
      <c r="ISC96" s="317"/>
      <c r="ISD96" s="317"/>
      <c r="ISE96" s="317"/>
      <c r="ISF96" s="317"/>
      <c r="ISG96" s="317"/>
      <c r="ISH96" s="317"/>
      <c r="ISI96" s="317"/>
      <c r="ISJ96" s="317"/>
      <c r="ISK96" s="317"/>
      <c r="ISL96" s="317"/>
      <c r="ISM96" s="317"/>
      <c r="ISN96" s="317"/>
      <c r="ISO96" s="317"/>
      <c r="ISP96" s="317"/>
      <c r="ISQ96" s="317"/>
      <c r="ISR96" s="317"/>
      <c r="ISS96" s="317"/>
      <c r="IST96" s="317"/>
      <c r="ISU96" s="317"/>
      <c r="ISV96" s="317"/>
      <c r="ISW96" s="317"/>
      <c r="ISX96" s="317"/>
      <c r="ISY96" s="317"/>
      <c r="ISZ96" s="317"/>
      <c r="ITA96" s="317"/>
      <c r="ITB96" s="317"/>
      <c r="ITC96" s="317"/>
      <c r="ITD96" s="317"/>
      <c r="ITE96" s="317"/>
      <c r="ITF96" s="317"/>
      <c r="ITG96" s="317"/>
      <c r="ITH96" s="317"/>
      <c r="ITI96" s="317"/>
      <c r="ITJ96" s="317"/>
      <c r="ITK96" s="317"/>
      <c r="ITL96" s="317"/>
      <c r="ITM96" s="317"/>
      <c r="ITN96" s="317"/>
      <c r="ITO96" s="317"/>
      <c r="ITP96" s="317"/>
      <c r="ITQ96" s="317"/>
      <c r="ITR96" s="317"/>
      <c r="ITS96" s="317"/>
      <c r="ITT96" s="317"/>
      <c r="ITU96" s="317"/>
      <c r="ITV96" s="317"/>
      <c r="ITW96" s="317"/>
      <c r="ITX96" s="317"/>
      <c r="ITY96" s="317"/>
      <c r="ITZ96" s="317"/>
      <c r="IUA96" s="317"/>
      <c r="IUB96" s="317"/>
      <c r="IUC96" s="317"/>
      <c r="IUD96" s="317"/>
      <c r="IUE96" s="317"/>
      <c r="IUF96" s="317"/>
      <c r="IUG96" s="317"/>
      <c r="IUH96" s="317"/>
      <c r="IUI96" s="317"/>
      <c r="IUJ96" s="317"/>
      <c r="IUK96" s="317"/>
      <c r="IUL96" s="317"/>
      <c r="IUM96" s="317"/>
      <c r="IUN96" s="317"/>
      <c r="IUO96" s="317"/>
      <c r="IUP96" s="317"/>
      <c r="IUQ96" s="317"/>
      <c r="IUR96" s="317"/>
      <c r="IUS96" s="317"/>
      <c r="IUT96" s="317"/>
      <c r="IUU96" s="317"/>
      <c r="IUV96" s="317"/>
      <c r="IUW96" s="317"/>
      <c r="IUX96" s="317"/>
      <c r="IUY96" s="317"/>
      <c r="IUZ96" s="317"/>
      <c r="IVA96" s="317"/>
      <c r="IVB96" s="317"/>
      <c r="IVC96" s="317"/>
      <c r="IVD96" s="317"/>
      <c r="IVE96" s="317"/>
      <c r="IVF96" s="317"/>
      <c r="IVG96" s="317"/>
      <c r="IVH96" s="317"/>
      <c r="IVI96" s="317"/>
      <c r="IVJ96" s="317"/>
      <c r="IVK96" s="317"/>
      <c r="IVL96" s="317"/>
      <c r="IVM96" s="317"/>
      <c r="IVN96" s="317"/>
      <c r="IVO96" s="317"/>
      <c r="IVP96" s="317"/>
      <c r="IVQ96" s="317"/>
      <c r="IVR96" s="317"/>
      <c r="IVS96" s="317"/>
      <c r="IVT96" s="317"/>
      <c r="IVU96" s="317"/>
      <c r="IVV96" s="317"/>
      <c r="IVW96" s="317"/>
      <c r="IVX96" s="317"/>
      <c r="IVY96" s="317"/>
      <c r="IVZ96" s="317"/>
      <c r="IWA96" s="317"/>
      <c r="IWB96" s="317"/>
      <c r="IWC96" s="317"/>
      <c r="IWD96" s="317"/>
      <c r="IWE96" s="317"/>
      <c r="IWF96" s="317"/>
      <c r="IWG96" s="317"/>
      <c r="IWH96" s="317"/>
      <c r="IWI96" s="317"/>
      <c r="IWJ96" s="317"/>
      <c r="IWK96" s="317"/>
      <c r="IWL96" s="317"/>
      <c r="IWM96" s="317"/>
      <c r="IWN96" s="317"/>
      <c r="IWO96" s="317"/>
      <c r="IWP96" s="317"/>
      <c r="IWQ96" s="317"/>
      <c r="IWR96" s="317"/>
      <c r="IWS96" s="317"/>
      <c r="IWT96" s="317"/>
      <c r="IWU96" s="317"/>
      <c r="IWV96" s="317"/>
      <c r="IWW96" s="317"/>
      <c r="IWX96" s="317"/>
      <c r="IWY96" s="317"/>
      <c r="IWZ96" s="317"/>
      <c r="IXA96" s="317"/>
      <c r="IXB96" s="317"/>
      <c r="IXC96" s="317"/>
      <c r="IXD96" s="317"/>
      <c r="IXE96" s="317"/>
      <c r="IXF96" s="317"/>
      <c r="IXG96" s="317"/>
      <c r="IXH96" s="317"/>
      <c r="IXI96" s="317"/>
      <c r="IXJ96" s="317"/>
      <c r="IXK96" s="317"/>
      <c r="IXL96" s="317"/>
      <c r="IXM96" s="317"/>
      <c r="IXN96" s="317"/>
      <c r="IXO96" s="317"/>
      <c r="IXP96" s="317"/>
      <c r="IXQ96" s="317"/>
      <c r="IXR96" s="317"/>
      <c r="IXS96" s="317"/>
      <c r="IXT96" s="317"/>
      <c r="IXU96" s="317"/>
      <c r="IXV96" s="317"/>
      <c r="IXW96" s="317"/>
      <c r="IXX96" s="317"/>
      <c r="IXY96" s="317"/>
      <c r="IXZ96" s="317"/>
      <c r="IYA96" s="317"/>
      <c r="IYB96" s="317"/>
      <c r="IYC96" s="317"/>
      <c r="IYD96" s="317"/>
      <c r="IYE96" s="317"/>
      <c r="IYF96" s="317"/>
      <c r="IYG96" s="317"/>
      <c r="IYH96" s="317"/>
      <c r="IYI96" s="317"/>
      <c r="IYJ96" s="317"/>
      <c r="IYK96" s="317"/>
      <c r="IYL96" s="317"/>
      <c r="IYM96" s="317"/>
      <c r="IYN96" s="317"/>
      <c r="IYO96" s="317"/>
      <c r="IYP96" s="317"/>
      <c r="IYQ96" s="317"/>
      <c r="IYR96" s="317"/>
      <c r="IYS96" s="317"/>
      <c r="IYT96" s="317"/>
      <c r="IYU96" s="317"/>
      <c r="IYV96" s="317"/>
      <c r="IYW96" s="317"/>
      <c r="IYX96" s="317"/>
      <c r="IYY96" s="317"/>
      <c r="IYZ96" s="317"/>
      <c r="IZA96" s="317"/>
      <c r="IZB96" s="317"/>
      <c r="IZC96" s="317"/>
      <c r="IZD96" s="317"/>
      <c r="IZE96" s="317"/>
      <c r="IZF96" s="317"/>
      <c r="IZG96" s="317"/>
      <c r="IZH96" s="317"/>
      <c r="IZI96" s="317"/>
      <c r="IZJ96" s="317"/>
      <c r="IZK96" s="317"/>
      <c r="IZL96" s="317"/>
      <c r="IZM96" s="317"/>
      <c r="IZN96" s="317"/>
      <c r="IZO96" s="317"/>
      <c r="IZP96" s="317"/>
      <c r="IZQ96" s="317"/>
      <c r="IZR96" s="317"/>
      <c r="IZS96" s="317"/>
      <c r="IZT96" s="317"/>
      <c r="IZU96" s="317"/>
      <c r="IZV96" s="317"/>
      <c r="IZW96" s="317"/>
      <c r="IZX96" s="317"/>
      <c r="IZY96" s="317"/>
      <c r="IZZ96" s="317"/>
      <c r="JAA96" s="317"/>
      <c r="JAB96" s="317"/>
      <c r="JAC96" s="317"/>
      <c r="JAD96" s="317"/>
      <c r="JAE96" s="317"/>
      <c r="JAF96" s="317"/>
      <c r="JAG96" s="317"/>
      <c r="JAH96" s="317"/>
      <c r="JAI96" s="317"/>
      <c r="JAJ96" s="317"/>
      <c r="JAK96" s="317"/>
      <c r="JAL96" s="317"/>
      <c r="JAM96" s="317"/>
      <c r="JAN96" s="317"/>
      <c r="JAO96" s="317"/>
      <c r="JAP96" s="317"/>
      <c r="JAQ96" s="317"/>
      <c r="JAR96" s="317"/>
      <c r="JAS96" s="317"/>
      <c r="JAT96" s="317"/>
      <c r="JAU96" s="317"/>
      <c r="JAV96" s="317"/>
      <c r="JAW96" s="317"/>
      <c r="JAX96" s="317"/>
      <c r="JAY96" s="317"/>
      <c r="JAZ96" s="317"/>
      <c r="JBA96" s="317"/>
      <c r="JBB96" s="317"/>
      <c r="JBC96" s="317"/>
      <c r="JBD96" s="317"/>
      <c r="JBE96" s="317"/>
      <c r="JBF96" s="317"/>
      <c r="JBG96" s="317"/>
      <c r="JBH96" s="317"/>
      <c r="JBI96" s="317"/>
      <c r="JBJ96" s="317"/>
      <c r="JBK96" s="317"/>
      <c r="JBL96" s="317"/>
      <c r="JBM96" s="317"/>
      <c r="JBN96" s="317"/>
      <c r="JBO96" s="317"/>
      <c r="JBP96" s="317"/>
      <c r="JBQ96" s="317"/>
      <c r="JBR96" s="317"/>
      <c r="JBS96" s="317"/>
      <c r="JBT96" s="317"/>
      <c r="JBU96" s="317"/>
      <c r="JBV96" s="317"/>
      <c r="JBW96" s="317"/>
      <c r="JBX96" s="317"/>
      <c r="JBY96" s="317"/>
      <c r="JBZ96" s="317"/>
      <c r="JCA96" s="317"/>
      <c r="JCB96" s="317"/>
      <c r="JCC96" s="317"/>
      <c r="JCD96" s="317"/>
      <c r="JCE96" s="317"/>
      <c r="JCF96" s="317"/>
      <c r="JCG96" s="317"/>
      <c r="JCH96" s="317"/>
      <c r="JCI96" s="317"/>
      <c r="JCJ96" s="317"/>
      <c r="JCK96" s="317"/>
      <c r="JCL96" s="317"/>
      <c r="JCM96" s="317"/>
      <c r="JCN96" s="317"/>
      <c r="JCO96" s="317"/>
      <c r="JCP96" s="317"/>
      <c r="JCQ96" s="317"/>
      <c r="JCR96" s="317"/>
      <c r="JCS96" s="317"/>
      <c r="JCT96" s="317"/>
      <c r="JCU96" s="317"/>
      <c r="JCV96" s="317"/>
      <c r="JCW96" s="317"/>
      <c r="JCX96" s="317"/>
      <c r="JCY96" s="317"/>
      <c r="JCZ96" s="317"/>
      <c r="JDA96" s="317"/>
      <c r="JDB96" s="317"/>
      <c r="JDC96" s="317"/>
      <c r="JDD96" s="317"/>
      <c r="JDE96" s="317"/>
      <c r="JDF96" s="317"/>
      <c r="JDG96" s="317"/>
      <c r="JDH96" s="317"/>
      <c r="JDI96" s="317"/>
      <c r="JDJ96" s="317"/>
      <c r="JDK96" s="317"/>
      <c r="JDL96" s="317"/>
      <c r="JDM96" s="317"/>
      <c r="JDN96" s="317"/>
      <c r="JDO96" s="317"/>
      <c r="JDP96" s="317"/>
      <c r="JDQ96" s="317"/>
      <c r="JDR96" s="317"/>
      <c r="JDS96" s="317"/>
      <c r="JDT96" s="317"/>
      <c r="JDU96" s="317"/>
      <c r="JDV96" s="317"/>
      <c r="JDW96" s="317"/>
      <c r="JDX96" s="317"/>
      <c r="JDY96" s="317"/>
      <c r="JDZ96" s="317"/>
      <c r="JEA96" s="317"/>
      <c r="JEB96" s="317"/>
      <c r="JEC96" s="317"/>
      <c r="JED96" s="317"/>
      <c r="JEE96" s="317"/>
      <c r="JEF96" s="317"/>
      <c r="JEG96" s="317"/>
      <c r="JEH96" s="317"/>
      <c r="JEI96" s="317"/>
      <c r="JEJ96" s="317"/>
      <c r="JEK96" s="317"/>
      <c r="JEL96" s="317"/>
      <c r="JEM96" s="317"/>
      <c r="JEN96" s="317"/>
      <c r="JEO96" s="317"/>
      <c r="JEP96" s="317"/>
      <c r="JEQ96" s="317"/>
      <c r="JER96" s="317"/>
      <c r="JES96" s="317"/>
      <c r="JET96" s="317"/>
      <c r="JEU96" s="317"/>
      <c r="JEV96" s="317"/>
      <c r="JEW96" s="317"/>
      <c r="JEX96" s="317"/>
      <c r="JEY96" s="317"/>
      <c r="JEZ96" s="317"/>
      <c r="JFA96" s="317"/>
      <c r="JFB96" s="317"/>
      <c r="JFC96" s="317"/>
      <c r="JFD96" s="317"/>
      <c r="JFE96" s="317"/>
      <c r="JFF96" s="317"/>
      <c r="JFG96" s="317"/>
      <c r="JFH96" s="317"/>
      <c r="JFI96" s="317"/>
      <c r="JFJ96" s="317"/>
      <c r="JFK96" s="317"/>
      <c r="JFL96" s="317"/>
      <c r="JFM96" s="317"/>
      <c r="JFN96" s="317"/>
      <c r="JFO96" s="317"/>
      <c r="JFP96" s="317"/>
      <c r="JFQ96" s="317"/>
      <c r="JFR96" s="317"/>
      <c r="JFS96" s="317"/>
      <c r="JFT96" s="317"/>
      <c r="JFU96" s="317"/>
      <c r="JFV96" s="317"/>
      <c r="JFW96" s="317"/>
      <c r="JFX96" s="317"/>
      <c r="JFY96" s="317"/>
      <c r="JFZ96" s="317"/>
      <c r="JGA96" s="317"/>
      <c r="JGB96" s="317"/>
      <c r="JGC96" s="317"/>
      <c r="JGD96" s="317"/>
      <c r="JGE96" s="317"/>
      <c r="JGF96" s="317"/>
      <c r="JGG96" s="317"/>
      <c r="JGH96" s="317"/>
      <c r="JGI96" s="317"/>
      <c r="JGJ96" s="317"/>
      <c r="JGK96" s="317"/>
      <c r="JGL96" s="317"/>
      <c r="JGM96" s="317"/>
      <c r="JGN96" s="317"/>
      <c r="JGO96" s="317"/>
      <c r="JGP96" s="317"/>
      <c r="JGQ96" s="317"/>
      <c r="JGR96" s="317"/>
      <c r="JGS96" s="317"/>
      <c r="JGT96" s="317"/>
      <c r="JGU96" s="317"/>
      <c r="JGV96" s="317"/>
      <c r="JGW96" s="317"/>
      <c r="JGX96" s="317"/>
      <c r="JGY96" s="317"/>
      <c r="JGZ96" s="317"/>
      <c r="JHA96" s="317"/>
      <c r="JHB96" s="317"/>
      <c r="JHC96" s="317"/>
      <c r="JHD96" s="317"/>
      <c r="JHE96" s="317"/>
      <c r="JHF96" s="317"/>
      <c r="JHG96" s="317"/>
      <c r="JHH96" s="317"/>
      <c r="JHI96" s="317"/>
      <c r="JHJ96" s="317"/>
      <c r="JHK96" s="317"/>
      <c r="JHL96" s="317"/>
      <c r="JHM96" s="317"/>
      <c r="JHN96" s="317"/>
      <c r="JHO96" s="317"/>
      <c r="JHP96" s="317"/>
      <c r="JHQ96" s="317"/>
      <c r="JHR96" s="317"/>
      <c r="JHS96" s="317"/>
      <c r="JHT96" s="317"/>
      <c r="JHU96" s="317"/>
      <c r="JHV96" s="317"/>
      <c r="JHW96" s="317"/>
      <c r="JHX96" s="317"/>
      <c r="JHY96" s="317"/>
      <c r="JHZ96" s="317"/>
      <c r="JIA96" s="317"/>
      <c r="JIB96" s="317"/>
      <c r="JIC96" s="317"/>
      <c r="JID96" s="317"/>
      <c r="JIE96" s="317"/>
      <c r="JIF96" s="317"/>
      <c r="JIG96" s="317"/>
      <c r="JIH96" s="317"/>
      <c r="JII96" s="317"/>
      <c r="JIJ96" s="317"/>
      <c r="JIK96" s="317"/>
      <c r="JIL96" s="317"/>
      <c r="JIM96" s="317"/>
      <c r="JIN96" s="317"/>
      <c r="JIO96" s="317"/>
      <c r="JIP96" s="317"/>
      <c r="JIQ96" s="317"/>
      <c r="JIR96" s="317"/>
      <c r="JIS96" s="317"/>
      <c r="JIT96" s="317"/>
      <c r="JIU96" s="317"/>
      <c r="JIV96" s="317"/>
      <c r="JIW96" s="317"/>
      <c r="JIX96" s="317"/>
      <c r="JIY96" s="317"/>
      <c r="JIZ96" s="317"/>
      <c r="JJA96" s="317"/>
      <c r="JJB96" s="317"/>
      <c r="JJC96" s="317"/>
      <c r="JJD96" s="317"/>
      <c r="JJE96" s="317"/>
      <c r="JJF96" s="317"/>
      <c r="JJG96" s="317"/>
      <c r="JJH96" s="317"/>
      <c r="JJI96" s="317"/>
      <c r="JJJ96" s="317"/>
      <c r="JJK96" s="317"/>
      <c r="JJL96" s="317"/>
      <c r="JJM96" s="317"/>
      <c r="JJN96" s="317"/>
      <c r="JJO96" s="317"/>
      <c r="JJP96" s="317"/>
      <c r="JJQ96" s="317"/>
      <c r="JJR96" s="317"/>
      <c r="JJS96" s="317"/>
      <c r="JJT96" s="317"/>
      <c r="JJU96" s="317"/>
      <c r="JJV96" s="317"/>
      <c r="JJW96" s="317"/>
      <c r="JJX96" s="317"/>
      <c r="JJY96" s="317"/>
      <c r="JJZ96" s="317"/>
      <c r="JKA96" s="317"/>
      <c r="JKB96" s="317"/>
      <c r="JKC96" s="317"/>
      <c r="JKD96" s="317"/>
      <c r="JKE96" s="317"/>
      <c r="JKF96" s="317"/>
      <c r="JKG96" s="317"/>
      <c r="JKH96" s="317"/>
      <c r="JKI96" s="317"/>
      <c r="JKJ96" s="317"/>
      <c r="JKK96" s="317"/>
      <c r="JKL96" s="317"/>
      <c r="JKM96" s="317"/>
      <c r="JKN96" s="317"/>
      <c r="JKO96" s="317"/>
      <c r="JKP96" s="317"/>
      <c r="JKQ96" s="317"/>
      <c r="JKR96" s="317"/>
      <c r="JKS96" s="317"/>
      <c r="JKT96" s="317"/>
      <c r="JKU96" s="317"/>
      <c r="JKV96" s="317"/>
      <c r="JKW96" s="317"/>
      <c r="JKX96" s="317"/>
      <c r="JKY96" s="317"/>
      <c r="JKZ96" s="317"/>
      <c r="JLA96" s="317"/>
      <c r="JLB96" s="317"/>
      <c r="JLC96" s="317"/>
      <c r="JLD96" s="317"/>
      <c r="JLE96" s="317"/>
      <c r="JLF96" s="317"/>
      <c r="JLG96" s="317"/>
      <c r="JLH96" s="317"/>
      <c r="JLI96" s="317"/>
      <c r="JLJ96" s="317"/>
      <c r="JLK96" s="317"/>
      <c r="JLL96" s="317"/>
      <c r="JLM96" s="317"/>
      <c r="JLN96" s="317"/>
      <c r="JLO96" s="317"/>
      <c r="JLP96" s="317"/>
      <c r="JLQ96" s="317"/>
      <c r="JLR96" s="317"/>
      <c r="JLS96" s="317"/>
      <c r="JLT96" s="317"/>
      <c r="JLU96" s="317"/>
      <c r="JLV96" s="317"/>
      <c r="JLW96" s="317"/>
      <c r="JLX96" s="317"/>
      <c r="JLY96" s="317"/>
      <c r="JLZ96" s="317"/>
      <c r="JMA96" s="317"/>
      <c r="JMB96" s="317"/>
      <c r="JMC96" s="317"/>
      <c r="JMD96" s="317"/>
      <c r="JME96" s="317"/>
      <c r="JMF96" s="317"/>
      <c r="JMG96" s="317"/>
      <c r="JMH96" s="317"/>
      <c r="JMI96" s="317"/>
      <c r="JMJ96" s="317"/>
      <c r="JMK96" s="317"/>
      <c r="JML96" s="317"/>
      <c r="JMM96" s="317"/>
      <c r="JMN96" s="317"/>
      <c r="JMO96" s="317"/>
      <c r="JMP96" s="317"/>
      <c r="JMQ96" s="317"/>
      <c r="JMR96" s="317"/>
      <c r="JMS96" s="317"/>
      <c r="JMT96" s="317"/>
      <c r="JMU96" s="317"/>
      <c r="JMV96" s="317"/>
      <c r="JMW96" s="317"/>
      <c r="JMX96" s="317"/>
      <c r="JMY96" s="317"/>
      <c r="JMZ96" s="317"/>
      <c r="JNA96" s="317"/>
      <c r="JNB96" s="317"/>
      <c r="JNC96" s="317"/>
      <c r="JND96" s="317"/>
      <c r="JNE96" s="317"/>
      <c r="JNF96" s="317"/>
      <c r="JNG96" s="317"/>
      <c r="JNH96" s="317"/>
      <c r="JNI96" s="317"/>
      <c r="JNJ96" s="317"/>
      <c r="JNK96" s="317"/>
      <c r="JNL96" s="317"/>
      <c r="JNM96" s="317"/>
      <c r="JNN96" s="317"/>
      <c r="JNO96" s="317"/>
      <c r="JNP96" s="317"/>
      <c r="JNQ96" s="317"/>
      <c r="JNR96" s="317"/>
      <c r="JNS96" s="317"/>
      <c r="JNT96" s="317"/>
      <c r="JNU96" s="317"/>
      <c r="JNV96" s="317"/>
      <c r="JNW96" s="317"/>
      <c r="JNX96" s="317"/>
      <c r="JNY96" s="317"/>
      <c r="JNZ96" s="317"/>
      <c r="JOA96" s="317"/>
      <c r="JOB96" s="317"/>
      <c r="JOC96" s="317"/>
      <c r="JOD96" s="317"/>
      <c r="JOE96" s="317"/>
      <c r="JOF96" s="317"/>
      <c r="JOG96" s="317"/>
      <c r="JOH96" s="317"/>
      <c r="JOI96" s="317"/>
      <c r="JOJ96" s="317"/>
      <c r="JOK96" s="317"/>
      <c r="JOL96" s="317"/>
      <c r="JOM96" s="317"/>
      <c r="JON96" s="317"/>
      <c r="JOO96" s="317"/>
      <c r="JOP96" s="317"/>
      <c r="JOQ96" s="317"/>
      <c r="JOR96" s="317"/>
      <c r="JOS96" s="317"/>
      <c r="JOT96" s="317"/>
      <c r="JOU96" s="317"/>
      <c r="JOV96" s="317"/>
      <c r="JOW96" s="317"/>
      <c r="JOX96" s="317"/>
      <c r="JOY96" s="317"/>
      <c r="JOZ96" s="317"/>
      <c r="JPA96" s="317"/>
      <c r="JPB96" s="317"/>
      <c r="JPC96" s="317"/>
      <c r="JPD96" s="317"/>
      <c r="JPE96" s="317"/>
      <c r="JPF96" s="317"/>
      <c r="JPG96" s="317"/>
      <c r="JPH96" s="317"/>
      <c r="JPI96" s="317"/>
      <c r="JPJ96" s="317"/>
      <c r="JPK96" s="317"/>
      <c r="JPL96" s="317"/>
      <c r="JPM96" s="317"/>
      <c r="JPN96" s="317"/>
      <c r="JPO96" s="317"/>
      <c r="JPP96" s="317"/>
      <c r="JPQ96" s="317"/>
      <c r="JPR96" s="317"/>
      <c r="JPS96" s="317"/>
      <c r="JPT96" s="317"/>
      <c r="JPU96" s="317"/>
      <c r="JPV96" s="317"/>
      <c r="JPW96" s="317"/>
      <c r="JPX96" s="317"/>
      <c r="JPY96" s="317"/>
      <c r="JPZ96" s="317"/>
      <c r="JQA96" s="317"/>
      <c r="JQB96" s="317"/>
      <c r="JQC96" s="317"/>
      <c r="JQD96" s="317"/>
      <c r="JQE96" s="317"/>
      <c r="JQF96" s="317"/>
      <c r="JQG96" s="317"/>
      <c r="JQH96" s="317"/>
      <c r="JQI96" s="317"/>
      <c r="JQJ96" s="317"/>
      <c r="JQK96" s="317"/>
      <c r="JQL96" s="317"/>
      <c r="JQM96" s="317"/>
      <c r="JQN96" s="317"/>
      <c r="JQO96" s="317"/>
      <c r="JQP96" s="317"/>
      <c r="JQQ96" s="317"/>
      <c r="JQR96" s="317"/>
      <c r="JQS96" s="317"/>
      <c r="JQT96" s="317"/>
      <c r="JQU96" s="317"/>
      <c r="JQV96" s="317"/>
      <c r="JQW96" s="317"/>
      <c r="JQX96" s="317"/>
      <c r="JQY96" s="317"/>
      <c r="JQZ96" s="317"/>
      <c r="JRA96" s="317"/>
      <c r="JRB96" s="317"/>
      <c r="JRC96" s="317"/>
      <c r="JRD96" s="317"/>
      <c r="JRE96" s="317"/>
      <c r="JRF96" s="317"/>
      <c r="JRG96" s="317"/>
      <c r="JRH96" s="317"/>
      <c r="JRI96" s="317"/>
      <c r="JRJ96" s="317"/>
      <c r="JRK96" s="317"/>
      <c r="JRL96" s="317"/>
      <c r="JRM96" s="317"/>
      <c r="JRN96" s="317"/>
      <c r="JRO96" s="317"/>
      <c r="JRP96" s="317"/>
      <c r="JRQ96" s="317"/>
      <c r="JRR96" s="317"/>
      <c r="JRS96" s="317"/>
      <c r="JRT96" s="317"/>
      <c r="JRU96" s="317"/>
      <c r="JRV96" s="317"/>
      <c r="JRW96" s="317"/>
      <c r="JRX96" s="317"/>
      <c r="JRY96" s="317"/>
      <c r="JRZ96" s="317"/>
      <c r="JSA96" s="317"/>
      <c r="JSB96" s="317"/>
      <c r="JSC96" s="317"/>
      <c r="JSD96" s="317"/>
      <c r="JSE96" s="317"/>
      <c r="JSF96" s="317"/>
      <c r="JSG96" s="317"/>
      <c r="JSH96" s="317"/>
      <c r="JSI96" s="317"/>
      <c r="JSJ96" s="317"/>
      <c r="JSK96" s="317"/>
      <c r="JSL96" s="317"/>
      <c r="JSM96" s="317"/>
      <c r="JSN96" s="317"/>
      <c r="JSO96" s="317"/>
      <c r="JSP96" s="317"/>
      <c r="JSQ96" s="317"/>
      <c r="JSR96" s="317"/>
      <c r="JSS96" s="317"/>
      <c r="JST96" s="317"/>
      <c r="JSU96" s="317"/>
      <c r="JSV96" s="317"/>
      <c r="JSW96" s="317"/>
      <c r="JSX96" s="317"/>
      <c r="JSY96" s="317"/>
      <c r="JSZ96" s="317"/>
      <c r="JTA96" s="317"/>
      <c r="JTB96" s="317"/>
      <c r="JTC96" s="317"/>
      <c r="JTD96" s="317"/>
      <c r="JTE96" s="317"/>
      <c r="JTF96" s="317"/>
      <c r="JTG96" s="317"/>
      <c r="JTH96" s="317"/>
      <c r="JTI96" s="317"/>
      <c r="JTJ96" s="317"/>
      <c r="JTK96" s="317"/>
      <c r="JTL96" s="317"/>
      <c r="JTM96" s="317"/>
      <c r="JTN96" s="317"/>
      <c r="JTO96" s="317"/>
      <c r="JTP96" s="317"/>
      <c r="JTQ96" s="317"/>
      <c r="JTR96" s="317"/>
      <c r="JTS96" s="317"/>
      <c r="JTT96" s="317"/>
      <c r="JTU96" s="317"/>
      <c r="JTV96" s="317"/>
      <c r="JTW96" s="317"/>
      <c r="JTX96" s="317"/>
      <c r="JTY96" s="317"/>
      <c r="JTZ96" s="317"/>
      <c r="JUA96" s="317"/>
      <c r="JUB96" s="317"/>
      <c r="JUC96" s="317"/>
      <c r="JUD96" s="317"/>
      <c r="JUE96" s="317"/>
      <c r="JUF96" s="317"/>
      <c r="JUG96" s="317"/>
      <c r="JUH96" s="317"/>
      <c r="JUI96" s="317"/>
      <c r="JUJ96" s="317"/>
      <c r="JUK96" s="317"/>
      <c r="JUL96" s="317"/>
      <c r="JUM96" s="317"/>
      <c r="JUN96" s="317"/>
      <c r="JUO96" s="317"/>
      <c r="JUP96" s="317"/>
      <c r="JUQ96" s="317"/>
      <c r="JUR96" s="317"/>
      <c r="JUS96" s="317"/>
      <c r="JUT96" s="317"/>
      <c r="JUU96" s="317"/>
      <c r="JUV96" s="317"/>
      <c r="JUW96" s="317"/>
      <c r="JUX96" s="317"/>
      <c r="JUY96" s="317"/>
      <c r="JUZ96" s="317"/>
      <c r="JVA96" s="317"/>
      <c r="JVB96" s="317"/>
      <c r="JVC96" s="317"/>
      <c r="JVD96" s="317"/>
      <c r="JVE96" s="317"/>
      <c r="JVF96" s="317"/>
      <c r="JVG96" s="317"/>
      <c r="JVH96" s="317"/>
      <c r="JVI96" s="317"/>
      <c r="JVJ96" s="317"/>
      <c r="JVK96" s="317"/>
      <c r="JVL96" s="317"/>
      <c r="JVM96" s="317"/>
      <c r="JVN96" s="317"/>
      <c r="JVO96" s="317"/>
      <c r="JVP96" s="317"/>
      <c r="JVQ96" s="317"/>
      <c r="JVR96" s="317"/>
      <c r="JVS96" s="317"/>
      <c r="JVT96" s="317"/>
      <c r="JVU96" s="317"/>
      <c r="JVV96" s="317"/>
      <c r="JVW96" s="317"/>
      <c r="JVX96" s="317"/>
      <c r="JVY96" s="317"/>
      <c r="JVZ96" s="317"/>
      <c r="JWA96" s="317"/>
      <c r="JWB96" s="317"/>
      <c r="JWC96" s="317"/>
      <c r="JWD96" s="317"/>
      <c r="JWE96" s="317"/>
      <c r="JWF96" s="317"/>
      <c r="JWG96" s="317"/>
      <c r="JWH96" s="317"/>
      <c r="JWI96" s="317"/>
      <c r="JWJ96" s="317"/>
      <c r="JWK96" s="317"/>
      <c r="JWL96" s="317"/>
      <c r="JWM96" s="317"/>
      <c r="JWN96" s="317"/>
      <c r="JWO96" s="317"/>
      <c r="JWP96" s="317"/>
      <c r="JWQ96" s="317"/>
      <c r="JWR96" s="317"/>
      <c r="JWS96" s="317"/>
      <c r="JWT96" s="317"/>
      <c r="JWU96" s="317"/>
      <c r="JWV96" s="317"/>
      <c r="JWW96" s="317"/>
      <c r="JWX96" s="317"/>
      <c r="JWY96" s="317"/>
      <c r="JWZ96" s="317"/>
      <c r="JXA96" s="317"/>
      <c r="JXB96" s="317"/>
      <c r="JXC96" s="317"/>
      <c r="JXD96" s="317"/>
      <c r="JXE96" s="317"/>
      <c r="JXF96" s="317"/>
      <c r="JXG96" s="317"/>
      <c r="JXH96" s="317"/>
      <c r="JXI96" s="317"/>
      <c r="JXJ96" s="317"/>
      <c r="JXK96" s="317"/>
      <c r="JXL96" s="317"/>
      <c r="JXM96" s="317"/>
      <c r="JXN96" s="317"/>
      <c r="JXO96" s="317"/>
      <c r="JXP96" s="317"/>
      <c r="JXQ96" s="317"/>
      <c r="JXR96" s="317"/>
      <c r="JXS96" s="317"/>
      <c r="JXT96" s="317"/>
      <c r="JXU96" s="317"/>
      <c r="JXV96" s="317"/>
      <c r="JXW96" s="317"/>
      <c r="JXX96" s="317"/>
      <c r="JXY96" s="317"/>
      <c r="JXZ96" s="317"/>
      <c r="JYA96" s="317"/>
      <c r="JYB96" s="317"/>
      <c r="JYC96" s="317"/>
      <c r="JYD96" s="317"/>
      <c r="JYE96" s="317"/>
      <c r="JYF96" s="317"/>
      <c r="JYG96" s="317"/>
      <c r="JYH96" s="317"/>
      <c r="JYI96" s="317"/>
      <c r="JYJ96" s="317"/>
      <c r="JYK96" s="317"/>
      <c r="JYL96" s="317"/>
      <c r="JYM96" s="317"/>
      <c r="JYN96" s="317"/>
      <c r="JYO96" s="317"/>
      <c r="JYP96" s="317"/>
      <c r="JYQ96" s="317"/>
      <c r="JYR96" s="317"/>
      <c r="JYS96" s="317"/>
      <c r="JYT96" s="317"/>
      <c r="JYU96" s="317"/>
      <c r="JYV96" s="317"/>
      <c r="JYW96" s="317"/>
      <c r="JYX96" s="317"/>
      <c r="JYY96" s="317"/>
      <c r="JYZ96" s="317"/>
      <c r="JZA96" s="317"/>
      <c r="JZB96" s="317"/>
      <c r="JZC96" s="317"/>
      <c r="JZD96" s="317"/>
      <c r="JZE96" s="317"/>
      <c r="JZF96" s="317"/>
      <c r="JZG96" s="317"/>
      <c r="JZH96" s="317"/>
      <c r="JZI96" s="317"/>
      <c r="JZJ96" s="317"/>
      <c r="JZK96" s="317"/>
      <c r="JZL96" s="317"/>
      <c r="JZM96" s="317"/>
      <c r="JZN96" s="317"/>
      <c r="JZO96" s="317"/>
      <c r="JZP96" s="317"/>
      <c r="JZQ96" s="317"/>
      <c r="JZR96" s="317"/>
      <c r="JZS96" s="317"/>
      <c r="JZT96" s="317"/>
      <c r="JZU96" s="317"/>
      <c r="JZV96" s="317"/>
      <c r="JZW96" s="317"/>
      <c r="JZX96" s="317"/>
      <c r="JZY96" s="317"/>
      <c r="JZZ96" s="317"/>
      <c r="KAA96" s="317"/>
      <c r="KAB96" s="317"/>
      <c r="KAC96" s="317"/>
      <c r="KAD96" s="317"/>
      <c r="KAE96" s="317"/>
      <c r="KAF96" s="317"/>
      <c r="KAG96" s="317"/>
      <c r="KAH96" s="317"/>
      <c r="KAI96" s="317"/>
      <c r="KAJ96" s="317"/>
      <c r="KAK96" s="317"/>
      <c r="KAL96" s="317"/>
      <c r="KAM96" s="317"/>
      <c r="KAN96" s="317"/>
      <c r="KAO96" s="317"/>
      <c r="KAP96" s="317"/>
      <c r="KAQ96" s="317"/>
      <c r="KAR96" s="317"/>
      <c r="KAS96" s="317"/>
      <c r="KAT96" s="317"/>
      <c r="KAU96" s="317"/>
      <c r="KAV96" s="317"/>
      <c r="KAW96" s="317"/>
      <c r="KAX96" s="317"/>
      <c r="KAY96" s="317"/>
      <c r="KAZ96" s="317"/>
      <c r="KBA96" s="317"/>
      <c r="KBB96" s="317"/>
      <c r="KBC96" s="317"/>
      <c r="KBD96" s="317"/>
      <c r="KBE96" s="317"/>
      <c r="KBF96" s="317"/>
      <c r="KBG96" s="317"/>
      <c r="KBH96" s="317"/>
      <c r="KBI96" s="317"/>
      <c r="KBJ96" s="317"/>
      <c r="KBK96" s="317"/>
      <c r="KBL96" s="317"/>
      <c r="KBM96" s="317"/>
      <c r="KBN96" s="317"/>
      <c r="KBO96" s="317"/>
      <c r="KBP96" s="317"/>
      <c r="KBQ96" s="317"/>
      <c r="KBR96" s="317"/>
      <c r="KBS96" s="317"/>
      <c r="KBT96" s="317"/>
      <c r="KBU96" s="317"/>
      <c r="KBV96" s="317"/>
      <c r="KBW96" s="317"/>
      <c r="KBX96" s="317"/>
      <c r="KBY96" s="317"/>
      <c r="KBZ96" s="317"/>
      <c r="KCA96" s="317"/>
      <c r="KCB96" s="317"/>
      <c r="KCC96" s="317"/>
      <c r="KCD96" s="317"/>
      <c r="KCE96" s="317"/>
      <c r="KCF96" s="317"/>
      <c r="KCG96" s="317"/>
      <c r="KCH96" s="317"/>
      <c r="KCI96" s="317"/>
      <c r="KCJ96" s="317"/>
      <c r="KCK96" s="317"/>
      <c r="KCL96" s="317"/>
      <c r="KCM96" s="317"/>
      <c r="KCN96" s="317"/>
      <c r="KCO96" s="317"/>
      <c r="KCP96" s="317"/>
      <c r="KCQ96" s="317"/>
      <c r="KCR96" s="317"/>
      <c r="KCS96" s="317"/>
      <c r="KCT96" s="317"/>
      <c r="KCU96" s="317"/>
      <c r="KCV96" s="317"/>
      <c r="KCW96" s="317"/>
      <c r="KCX96" s="317"/>
      <c r="KCY96" s="317"/>
      <c r="KCZ96" s="317"/>
      <c r="KDA96" s="317"/>
      <c r="KDB96" s="317"/>
      <c r="KDC96" s="317"/>
      <c r="KDD96" s="317"/>
      <c r="KDE96" s="317"/>
      <c r="KDF96" s="317"/>
      <c r="KDG96" s="317"/>
      <c r="KDH96" s="317"/>
      <c r="KDI96" s="317"/>
      <c r="KDJ96" s="317"/>
      <c r="KDK96" s="317"/>
      <c r="KDL96" s="317"/>
      <c r="KDM96" s="317"/>
      <c r="KDN96" s="317"/>
      <c r="KDO96" s="317"/>
      <c r="KDP96" s="317"/>
      <c r="KDQ96" s="317"/>
      <c r="KDR96" s="317"/>
      <c r="KDS96" s="317"/>
      <c r="KDT96" s="317"/>
      <c r="KDU96" s="317"/>
      <c r="KDV96" s="317"/>
      <c r="KDW96" s="317"/>
      <c r="KDX96" s="317"/>
      <c r="KDY96" s="317"/>
      <c r="KDZ96" s="317"/>
      <c r="KEA96" s="317"/>
      <c r="KEB96" s="317"/>
      <c r="KEC96" s="317"/>
      <c r="KED96" s="317"/>
      <c r="KEE96" s="317"/>
      <c r="KEF96" s="317"/>
      <c r="KEG96" s="317"/>
      <c r="KEH96" s="317"/>
      <c r="KEI96" s="317"/>
      <c r="KEJ96" s="317"/>
      <c r="KEK96" s="317"/>
      <c r="KEL96" s="317"/>
      <c r="KEM96" s="317"/>
      <c r="KEN96" s="317"/>
      <c r="KEO96" s="317"/>
      <c r="KEP96" s="317"/>
      <c r="KEQ96" s="317"/>
      <c r="KER96" s="317"/>
      <c r="KES96" s="317"/>
      <c r="KET96" s="317"/>
      <c r="KEU96" s="317"/>
      <c r="KEV96" s="317"/>
      <c r="KEW96" s="317"/>
      <c r="KEX96" s="317"/>
      <c r="KEY96" s="317"/>
      <c r="KEZ96" s="317"/>
      <c r="KFA96" s="317"/>
      <c r="KFB96" s="317"/>
      <c r="KFC96" s="317"/>
      <c r="KFD96" s="317"/>
      <c r="KFE96" s="317"/>
      <c r="KFF96" s="317"/>
      <c r="KFG96" s="317"/>
      <c r="KFH96" s="317"/>
      <c r="KFI96" s="317"/>
      <c r="KFJ96" s="317"/>
      <c r="KFK96" s="317"/>
      <c r="KFL96" s="317"/>
      <c r="KFM96" s="317"/>
      <c r="KFN96" s="317"/>
      <c r="KFO96" s="317"/>
      <c r="KFP96" s="317"/>
      <c r="KFQ96" s="317"/>
      <c r="KFR96" s="317"/>
      <c r="KFS96" s="317"/>
      <c r="KFT96" s="317"/>
      <c r="KFU96" s="317"/>
      <c r="KFV96" s="317"/>
      <c r="KFW96" s="317"/>
      <c r="KFX96" s="317"/>
      <c r="KFY96" s="317"/>
      <c r="KFZ96" s="317"/>
      <c r="KGA96" s="317"/>
      <c r="KGB96" s="317"/>
      <c r="KGC96" s="317"/>
      <c r="KGD96" s="317"/>
      <c r="KGE96" s="317"/>
      <c r="KGF96" s="317"/>
      <c r="KGG96" s="317"/>
      <c r="KGH96" s="317"/>
      <c r="KGI96" s="317"/>
      <c r="KGJ96" s="317"/>
      <c r="KGK96" s="317"/>
      <c r="KGL96" s="317"/>
      <c r="KGM96" s="317"/>
      <c r="KGN96" s="317"/>
      <c r="KGO96" s="317"/>
      <c r="KGP96" s="317"/>
      <c r="KGQ96" s="317"/>
      <c r="KGR96" s="317"/>
      <c r="KGS96" s="317"/>
      <c r="KGT96" s="317"/>
      <c r="KGU96" s="317"/>
      <c r="KGV96" s="317"/>
      <c r="KGW96" s="317"/>
      <c r="KGX96" s="317"/>
      <c r="KGY96" s="317"/>
      <c r="KGZ96" s="317"/>
      <c r="KHA96" s="317"/>
      <c r="KHB96" s="317"/>
      <c r="KHC96" s="317"/>
      <c r="KHD96" s="317"/>
      <c r="KHE96" s="317"/>
      <c r="KHF96" s="317"/>
      <c r="KHG96" s="317"/>
      <c r="KHH96" s="317"/>
      <c r="KHI96" s="317"/>
      <c r="KHJ96" s="317"/>
      <c r="KHK96" s="317"/>
      <c r="KHL96" s="317"/>
      <c r="KHM96" s="317"/>
      <c r="KHN96" s="317"/>
      <c r="KHO96" s="317"/>
      <c r="KHP96" s="317"/>
      <c r="KHQ96" s="317"/>
      <c r="KHR96" s="317"/>
      <c r="KHS96" s="317"/>
      <c r="KHT96" s="317"/>
      <c r="KHU96" s="317"/>
      <c r="KHV96" s="317"/>
      <c r="KHW96" s="317"/>
      <c r="KHX96" s="317"/>
      <c r="KHY96" s="317"/>
      <c r="KHZ96" s="317"/>
      <c r="KIA96" s="317"/>
      <c r="KIB96" s="317"/>
      <c r="KIC96" s="317"/>
      <c r="KID96" s="317"/>
      <c r="KIE96" s="317"/>
      <c r="KIF96" s="317"/>
      <c r="KIG96" s="317"/>
      <c r="KIH96" s="317"/>
      <c r="KII96" s="317"/>
      <c r="KIJ96" s="317"/>
      <c r="KIK96" s="317"/>
      <c r="KIL96" s="317"/>
      <c r="KIM96" s="317"/>
      <c r="KIN96" s="317"/>
      <c r="KIO96" s="317"/>
      <c r="KIP96" s="317"/>
      <c r="KIQ96" s="317"/>
      <c r="KIR96" s="317"/>
      <c r="KIS96" s="317"/>
      <c r="KIT96" s="317"/>
      <c r="KIU96" s="317"/>
      <c r="KIV96" s="317"/>
      <c r="KIW96" s="317"/>
      <c r="KIX96" s="317"/>
      <c r="KIY96" s="317"/>
      <c r="KIZ96" s="317"/>
      <c r="KJA96" s="317"/>
      <c r="KJB96" s="317"/>
      <c r="KJC96" s="317"/>
      <c r="KJD96" s="317"/>
      <c r="KJE96" s="317"/>
      <c r="KJF96" s="317"/>
      <c r="KJG96" s="317"/>
      <c r="KJH96" s="317"/>
      <c r="KJI96" s="317"/>
      <c r="KJJ96" s="317"/>
      <c r="KJK96" s="317"/>
      <c r="KJL96" s="317"/>
      <c r="KJM96" s="317"/>
      <c r="KJN96" s="317"/>
      <c r="KJO96" s="317"/>
      <c r="KJP96" s="317"/>
      <c r="KJQ96" s="317"/>
      <c r="KJR96" s="317"/>
      <c r="KJS96" s="317"/>
      <c r="KJT96" s="317"/>
      <c r="KJU96" s="317"/>
      <c r="KJV96" s="317"/>
      <c r="KJW96" s="317"/>
      <c r="KJX96" s="317"/>
      <c r="KJY96" s="317"/>
      <c r="KJZ96" s="317"/>
      <c r="KKA96" s="317"/>
      <c r="KKB96" s="317"/>
      <c r="KKC96" s="317"/>
      <c r="KKD96" s="317"/>
      <c r="KKE96" s="317"/>
      <c r="KKF96" s="317"/>
      <c r="KKG96" s="317"/>
      <c r="KKH96" s="317"/>
      <c r="KKI96" s="317"/>
      <c r="KKJ96" s="317"/>
      <c r="KKK96" s="317"/>
      <c r="KKL96" s="317"/>
      <c r="KKM96" s="317"/>
      <c r="KKN96" s="317"/>
      <c r="KKO96" s="317"/>
      <c r="KKP96" s="317"/>
      <c r="KKQ96" s="317"/>
      <c r="KKR96" s="317"/>
      <c r="KKS96" s="317"/>
      <c r="KKT96" s="317"/>
      <c r="KKU96" s="317"/>
      <c r="KKV96" s="317"/>
      <c r="KKW96" s="317"/>
      <c r="KKX96" s="317"/>
      <c r="KKY96" s="317"/>
      <c r="KKZ96" s="317"/>
      <c r="KLA96" s="317"/>
      <c r="KLB96" s="317"/>
      <c r="KLC96" s="317"/>
      <c r="KLD96" s="317"/>
      <c r="KLE96" s="317"/>
      <c r="KLF96" s="317"/>
      <c r="KLG96" s="317"/>
      <c r="KLH96" s="317"/>
      <c r="KLI96" s="317"/>
      <c r="KLJ96" s="317"/>
      <c r="KLK96" s="317"/>
      <c r="KLL96" s="317"/>
      <c r="KLM96" s="317"/>
      <c r="KLN96" s="317"/>
      <c r="KLO96" s="317"/>
      <c r="KLP96" s="317"/>
      <c r="KLQ96" s="317"/>
      <c r="KLR96" s="317"/>
      <c r="KLS96" s="317"/>
      <c r="KLT96" s="317"/>
      <c r="KLU96" s="317"/>
      <c r="KLV96" s="317"/>
      <c r="KLW96" s="317"/>
      <c r="KLX96" s="317"/>
      <c r="KLY96" s="317"/>
      <c r="KLZ96" s="317"/>
      <c r="KMA96" s="317"/>
      <c r="KMB96" s="317"/>
      <c r="KMC96" s="317"/>
      <c r="KMD96" s="317"/>
      <c r="KME96" s="317"/>
      <c r="KMF96" s="317"/>
      <c r="KMG96" s="317"/>
      <c r="KMH96" s="317"/>
      <c r="KMI96" s="317"/>
      <c r="KMJ96" s="317"/>
      <c r="KMK96" s="317"/>
      <c r="KML96" s="317"/>
      <c r="KMM96" s="317"/>
      <c r="KMN96" s="317"/>
      <c r="KMO96" s="317"/>
      <c r="KMP96" s="317"/>
      <c r="KMQ96" s="317"/>
      <c r="KMR96" s="317"/>
      <c r="KMS96" s="317"/>
      <c r="KMT96" s="317"/>
      <c r="KMU96" s="317"/>
      <c r="KMV96" s="317"/>
      <c r="KMW96" s="317"/>
      <c r="KMX96" s="317"/>
      <c r="KMY96" s="317"/>
      <c r="KMZ96" s="317"/>
      <c r="KNA96" s="317"/>
      <c r="KNB96" s="317"/>
      <c r="KNC96" s="317"/>
      <c r="KND96" s="317"/>
      <c r="KNE96" s="317"/>
      <c r="KNF96" s="317"/>
      <c r="KNG96" s="317"/>
      <c r="KNH96" s="317"/>
      <c r="KNI96" s="317"/>
      <c r="KNJ96" s="317"/>
      <c r="KNK96" s="317"/>
      <c r="KNL96" s="317"/>
      <c r="KNM96" s="317"/>
      <c r="KNN96" s="317"/>
      <c r="KNO96" s="317"/>
      <c r="KNP96" s="317"/>
      <c r="KNQ96" s="317"/>
      <c r="KNR96" s="317"/>
      <c r="KNS96" s="317"/>
      <c r="KNT96" s="317"/>
      <c r="KNU96" s="317"/>
      <c r="KNV96" s="317"/>
      <c r="KNW96" s="317"/>
      <c r="KNX96" s="317"/>
      <c r="KNY96" s="317"/>
      <c r="KNZ96" s="317"/>
      <c r="KOA96" s="317"/>
      <c r="KOB96" s="317"/>
      <c r="KOC96" s="317"/>
      <c r="KOD96" s="317"/>
      <c r="KOE96" s="317"/>
      <c r="KOF96" s="317"/>
      <c r="KOG96" s="317"/>
      <c r="KOH96" s="317"/>
      <c r="KOI96" s="317"/>
      <c r="KOJ96" s="317"/>
      <c r="KOK96" s="317"/>
      <c r="KOL96" s="317"/>
      <c r="KOM96" s="317"/>
      <c r="KON96" s="317"/>
      <c r="KOO96" s="317"/>
      <c r="KOP96" s="317"/>
      <c r="KOQ96" s="317"/>
      <c r="KOR96" s="317"/>
      <c r="KOS96" s="317"/>
      <c r="KOT96" s="317"/>
      <c r="KOU96" s="317"/>
      <c r="KOV96" s="317"/>
      <c r="KOW96" s="317"/>
      <c r="KOX96" s="317"/>
      <c r="KOY96" s="317"/>
      <c r="KOZ96" s="317"/>
      <c r="KPA96" s="317"/>
      <c r="KPB96" s="317"/>
      <c r="KPC96" s="317"/>
      <c r="KPD96" s="317"/>
      <c r="KPE96" s="317"/>
      <c r="KPF96" s="317"/>
      <c r="KPG96" s="317"/>
      <c r="KPH96" s="317"/>
      <c r="KPI96" s="317"/>
      <c r="KPJ96" s="317"/>
      <c r="KPK96" s="317"/>
      <c r="KPL96" s="317"/>
      <c r="KPM96" s="317"/>
      <c r="KPN96" s="317"/>
      <c r="KPO96" s="317"/>
      <c r="KPP96" s="317"/>
      <c r="KPQ96" s="317"/>
      <c r="KPR96" s="317"/>
      <c r="KPS96" s="317"/>
      <c r="KPT96" s="317"/>
      <c r="KPU96" s="317"/>
      <c r="KPV96" s="317"/>
      <c r="KPW96" s="317"/>
      <c r="KPX96" s="317"/>
      <c r="KPY96" s="317"/>
      <c r="KPZ96" s="317"/>
      <c r="KQA96" s="317"/>
      <c r="KQB96" s="317"/>
      <c r="KQC96" s="317"/>
      <c r="KQD96" s="317"/>
      <c r="KQE96" s="317"/>
      <c r="KQF96" s="317"/>
      <c r="KQG96" s="317"/>
      <c r="KQH96" s="317"/>
      <c r="KQI96" s="317"/>
      <c r="KQJ96" s="317"/>
      <c r="KQK96" s="317"/>
      <c r="KQL96" s="317"/>
      <c r="KQM96" s="317"/>
      <c r="KQN96" s="317"/>
      <c r="KQO96" s="317"/>
      <c r="KQP96" s="317"/>
      <c r="KQQ96" s="317"/>
      <c r="KQR96" s="317"/>
      <c r="KQS96" s="317"/>
      <c r="KQT96" s="317"/>
      <c r="KQU96" s="317"/>
      <c r="KQV96" s="317"/>
      <c r="KQW96" s="317"/>
      <c r="KQX96" s="317"/>
      <c r="KQY96" s="317"/>
      <c r="KQZ96" s="317"/>
      <c r="KRA96" s="317"/>
      <c r="KRB96" s="317"/>
      <c r="KRC96" s="317"/>
      <c r="KRD96" s="317"/>
      <c r="KRE96" s="317"/>
      <c r="KRF96" s="317"/>
      <c r="KRG96" s="317"/>
      <c r="KRH96" s="317"/>
      <c r="KRI96" s="317"/>
      <c r="KRJ96" s="317"/>
      <c r="KRK96" s="317"/>
      <c r="KRL96" s="317"/>
      <c r="KRM96" s="317"/>
      <c r="KRN96" s="317"/>
      <c r="KRO96" s="317"/>
      <c r="KRP96" s="317"/>
      <c r="KRQ96" s="317"/>
      <c r="KRR96" s="317"/>
      <c r="KRS96" s="317"/>
      <c r="KRT96" s="317"/>
      <c r="KRU96" s="317"/>
      <c r="KRV96" s="317"/>
      <c r="KRW96" s="317"/>
      <c r="KRX96" s="317"/>
      <c r="KRY96" s="317"/>
      <c r="KRZ96" s="317"/>
      <c r="KSA96" s="317"/>
      <c r="KSB96" s="317"/>
      <c r="KSC96" s="317"/>
      <c r="KSD96" s="317"/>
      <c r="KSE96" s="317"/>
      <c r="KSF96" s="317"/>
      <c r="KSG96" s="317"/>
      <c r="KSH96" s="317"/>
      <c r="KSI96" s="317"/>
      <c r="KSJ96" s="317"/>
      <c r="KSK96" s="317"/>
      <c r="KSL96" s="317"/>
      <c r="KSM96" s="317"/>
      <c r="KSN96" s="317"/>
      <c r="KSO96" s="317"/>
      <c r="KSP96" s="317"/>
      <c r="KSQ96" s="317"/>
      <c r="KSR96" s="317"/>
      <c r="KSS96" s="317"/>
      <c r="KST96" s="317"/>
      <c r="KSU96" s="317"/>
      <c r="KSV96" s="317"/>
      <c r="KSW96" s="317"/>
      <c r="KSX96" s="317"/>
      <c r="KSY96" s="317"/>
      <c r="KSZ96" s="317"/>
      <c r="KTA96" s="317"/>
      <c r="KTB96" s="317"/>
      <c r="KTC96" s="317"/>
      <c r="KTD96" s="317"/>
      <c r="KTE96" s="317"/>
      <c r="KTF96" s="317"/>
      <c r="KTG96" s="317"/>
      <c r="KTH96" s="317"/>
      <c r="KTI96" s="317"/>
      <c r="KTJ96" s="317"/>
      <c r="KTK96" s="317"/>
      <c r="KTL96" s="317"/>
      <c r="KTM96" s="317"/>
      <c r="KTN96" s="317"/>
      <c r="KTO96" s="317"/>
      <c r="KTP96" s="317"/>
      <c r="KTQ96" s="317"/>
      <c r="KTR96" s="317"/>
      <c r="KTS96" s="317"/>
      <c r="KTT96" s="317"/>
      <c r="KTU96" s="317"/>
      <c r="KTV96" s="317"/>
      <c r="KTW96" s="317"/>
      <c r="KTX96" s="317"/>
      <c r="KTY96" s="317"/>
      <c r="KTZ96" s="317"/>
      <c r="KUA96" s="317"/>
      <c r="KUB96" s="317"/>
      <c r="KUC96" s="317"/>
      <c r="KUD96" s="317"/>
      <c r="KUE96" s="317"/>
      <c r="KUF96" s="317"/>
      <c r="KUG96" s="317"/>
      <c r="KUH96" s="317"/>
      <c r="KUI96" s="317"/>
      <c r="KUJ96" s="317"/>
      <c r="KUK96" s="317"/>
      <c r="KUL96" s="317"/>
      <c r="KUM96" s="317"/>
      <c r="KUN96" s="317"/>
      <c r="KUO96" s="317"/>
      <c r="KUP96" s="317"/>
      <c r="KUQ96" s="317"/>
      <c r="KUR96" s="317"/>
      <c r="KUS96" s="317"/>
      <c r="KUT96" s="317"/>
      <c r="KUU96" s="317"/>
      <c r="KUV96" s="317"/>
      <c r="KUW96" s="317"/>
      <c r="KUX96" s="317"/>
      <c r="KUY96" s="317"/>
      <c r="KUZ96" s="317"/>
      <c r="KVA96" s="317"/>
      <c r="KVB96" s="317"/>
      <c r="KVC96" s="317"/>
      <c r="KVD96" s="317"/>
      <c r="KVE96" s="317"/>
      <c r="KVF96" s="317"/>
      <c r="KVG96" s="317"/>
      <c r="KVH96" s="317"/>
      <c r="KVI96" s="317"/>
      <c r="KVJ96" s="317"/>
      <c r="KVK96" s="317"/>
      <c r="KVL96" s="317"/>
      <c r="KVM96" s="317"/>
      <c r="KVN96" s="317"/>
      <c r="KVO96" s="317"/>
      <c r="KVP96" s="317"/>
      <c r="KVQ96" s="317"/>
      <c r="KVR96" s="317"/>
      <c r="KVS96" s="317"/>
      <c r="KVT96" s="317"/>
      <c r="KVU96" s="317"/>
      <c r="KVV96" s="317"/>
      <c r="KVW96" s="317"/>
      <c r="KVX96" s="317"/>
      <c r="KVY96" s="317"/>
      <c r="KVZ96" s="317"/>
      <c r="KWA96" s="317"/>
      <c r="KWB96" s="317"/>
      <c r="KWC96" s="317"/>
      <c r="KWD96" s="317"/>
      <c r="KWE96" s="317"/>
      <c r="KWF96" s="317"/>
      <c r="KWG96" s="317"/>
      <c r="KWH96" s="317"/>
      <c r="KWI96" s="317"/>
      <c r="KWJ96" s="317"/>
      <c r="KWK96" s="317"/>
      <c r="KWL96" s="317"/>
      <c r="KWM96" s="317"/>
      <c r="KWN96" s="317"/>
      <c r="KWO96" s="317"/>
      <c r="KWP96" s="317"/>
      <c r="KWQ96" s="317"/>
      <c r="KWR96" s="317"/>
      <c r="KWS96" s="317"/>
      <c r="KWT96" s="317"/>
      <c r="KWU96" s="317"/>
      <c r="KWV96" s="317"/>
      <c r="KWW96" s="317"/>
      <c r="KWX96" s="317"/>
      <c r="KWY96" s="317"/>
      <c r="KWZ96" s="317"/>
      <c r="KXA96" s="317"/>
      <c r="KXB96" s="317"/>
      <c r="KXC96" s="317"/>
      <c r="KXD96" s="317"/>
      <c r="KXE96" s="317"/>
      <c r="KXF96" s="317"/>
      <c r="KXG96" s="317"/>
      <c r="KXH96" s="317"/>
      <c r="KXI96" s="317"/>
      <c r="KXJ96" s="317"/>
      <c r="KXK96" s="317"/>
      <c r="KXL96" s="317"/>
      <c r="KXM96" s="317"/>
      <c r="KXN96" s="317"/>
      <c r="KXO96" s="317"/>
      <c r="KXP96" s="317"/>
      <c r="KXQ96" s="317"/>
      <c r="KXR96" s="317"/>
      <c r="KXS96" s="317"/>
      <c r="KXT96" s="317"/>
      <c r="KXU96" s="317"/>
      <c r="KXV96" s="317"/>
      <c r="KXW96" s="317"/>
      <c r="KXX96" s="317"/>
      <c r="KXY96" s="317"/>
      <c r="KXZ96" s="317"/>
      <c r="KYA96" s="317"/>
      <c r="KYB96" s="317"/>
      <c r="KYC96" s="317"/>
      <c r="KYD96" s="317"/>
      <c r="KYE96" s="317"/>
      <c r="KYF96" s="317"/>
      <c r="KYG96" s="317"/>
      <c r="KYH96" s="317"/>
      <c r="KYI96" s="317"/>
      <c r="KYJ96" s="317"/>
      <c r="KYK96" s="317"/>
      <c r="KYL96" s="317"/>
      <c r="KYM96" s="317"/>
      <c r="KYN96" s="317"/>
      <c r="KYO96" s="317"/>
      <c r="KYP96" s="317"/>
      <c r="KYQ96" s="317"/>
      <c r="KYR96" s="317"/>
      <c r="KYS96" s="317"/>
      <c r="KYT96" s="317"/>
      <c r="KYU96" s="317"/>
      <c r="KYV96" s="317"/>
      <c r="KYW96" s="317"/>
      <c r="KYX96" s="317"/>
      <c r="KYY96" s="317"/>
      <c r="KYZ96" s="317"/>
      <c r="KZA96" s="317"/>
      <c r="KZB96" s="317"/>
      <c r="KZC96" s="317"/>
      <c r="KZD96" s="317"/>
      <c r="KZE96" s="317"/>
      <c r="KZF96" s="317"/>
      <c r="KZG96" s="317"/>
      <c r="KZH96" s="317"/>
      <c r="KZI96" s="317"/>
      <c r="KZJ96" s="317"/>
      <c r="KZK96" s="317"/>
      <c r="KZL96" s="317"/>
      <c r="KZM96" s="317"/>
      <c r="KZN96" s="317"/>
      <c r="KZO96" s="317"/>
      <c r="KZP96" s="317"/>
      <c r="KZQ96" s="317"/>
      <c r="KZR96" s="317"/>
      <c r="KZS96" s="317"/>
      <c r="KZT96" s="317"/>
      <c r="KZU96" s="317"/>
      <c r="KZV96" s="317"/>
      <c r="KZW96" s="317"/>
      <c r="KZX96" s="317"/>
      <c r="KZY96" s="317"/>
      <c r="KZZ96" s="317"/>
      <c r="LAA96" s="317"/>
      <c r="LAB96" s="317"/>
      <c r="LAC96" s="317"/>
      <c r="LAD96" s="317"/>
      <c r="LAE96" s="317"/>
      <c r="LAF96" s="317"/>
      <c r="LAG96" s="317"/>
      <c r="LAH96" s="317"/>
      <c r="LAI96" s="317"/>
      <c r="LAJ96" s="317"/>
      <c r="LAK96" s="317"/>
      <c r="LAL96" s="317"/>
      <c r="LAM96" s="317"/>
      <c r="LAN96" s="317"/>
      <c r="LAO96" s="317"/>
      <c r="LAP96" s="317"/>
      <c r="LAQ96" s="317"/>
      <c r="LAR96" s="317"/>
      <c r="LAS96" s="317"/>
      <c r="LAT96" s="317"/>
      <c r="LAU96" s="317"/>
      <c r="LAV96" s="317"/>
      <c r="LAW96" s="317"/>
      <c r="LAX96" s="317"/>
      <c r="LAY96" s="317"/>
      <c r="LAZ96" s="317"/>
      <c r="LBA96" s="317"/>
      <c r="LBB96" s="317"/>
      <c r="LBC96" s="317"/>
      <c r="LBD96" s="317"/>
      <c r="LBE96" s="317"/>
      <c r="LBF96" s="317"/>
      <c r="LBG96" s="317"/>
      <c r="LBH96" s="317"/>
      <c r="LBI96" s="317"/>
      <c r="LBJ96" s="317"/>
      <c r="LBK96" s="317"/>
      <c r="LBL96" s="317"/>
      <c r="LBM96" s="317"/>
      <c r="LBN96" s="317"/>
      <c r="LBO96" s="317"/>
      <c r="LBP96" s="317"/>
      <c r="LBQ96" s="317"/>
      <c r="LBR96" s="317"/>
      <c r="LBS96" s="317"/>
      <c r="LBT96" s="317"/>
      <c r="LBU96" s="317"/>
      <c r="LBV96" s="317"/>
      <c r="LBW96" s="317"/>
      <c r="LBX96" s="317"/>
      <c r="LBY96" s="317"/>
      <c r="LBZ96" s="317"/>
      <c r="LCA96" s="317"/>
      <c r="LCB96" s="317"/>
      <c r="LCC96" s="317"/>
      <c r="LCD96" s="317"/>
      <c r="LCE96" s="317"/>
      <c r="LCF96" s="317"/>
      <c r="LCG96" s="317"/>
      <c r="LCH96" s="317"/>
      <c r="LCI96" s="317"/>
      <c r="LCJ96" s="317"/>
      <c r="LCK96" s="317"/>
      <c r="LCL96" s="317"/>
      <c r="LCM96" s="317"/>
      <c r="LCN96" s="317"/>
      <c r="LCO96" s="317"/>
      <c r="LCP96" s="317"/>
      <c r="LCQ96" s="317"/>
      <c r="LCR96" s="317"/>
      <c r="LCS96" s="317"/>
      <c r="LCT96" s="317"/>
      <c r="LCU96" s="317"/>
      <c r="LCV96" s="317"/>
      <c r="LCW96" s="317"/>
      <c r="LCX96" s="317"/>
      <c r="LCY96" s="317"/>
      <c r="LCZ96" s="317"/>
      <c r="LDA96" s="317"/>
      <c r="LDB96" s="317"/>
      <c r="LDC96" s="317"/>
      <c r="LDD96" s="317"/>
      <c r="LDE96" s="317"/>
      <c r="LDF96" s="317"/>
      <c r="LDG96" s="317"/>
      <c r="LDH96" s="317"/>
      <c r="LDI96" s="317"/>
      <c r="LDJ96" s="317"/>
      <c r="LDK96" s="317"/>
      <c r="LDL96" s="317"/>
      <c r="LDM96" s="317"/>
      <c r="LDN96" s="317"/>
      <c r="LDO96" s="317"/>
      <c r="LDP96" s="317"/>
      <c r="LDQ96" s="317"/>
      <c r="LDR96" s="317"/>
      <c r="LDS96" s="317"/>
      <c r="LDT96" s="317"/>
      <c r="LDU96" s="317"/>
      <c r="LDV96" s="317"/>
      <c r="LDW96" s="317"/>
      <c r="LDX96" s="317"/>
      <c r="LDY96" s="317"/>
      <c r="LDZ96" s="317"/>
      <c r="LEA96" s="317"/>
      <c r="LEB96" s="317"/>
      <c r="LEC96" s="317"/>
      <c r="LED96" s="317"/>
      <c r="LEE96" s="317"/>
      <c r="LEF96" s="317"/>
      <c r="LEG96" s="317"/>
      <c r="LEH96" s="317"/>
      <c r="LEI96" s="317"/>
      <c r="LEJ96" s="317"/>
      <c r="LEK96" s="317"/>
      <c r="LEL96" s="317"/>
      <c r="LEM96" s="317"/>
      <c r="LEN96" s="317"/>
      <c r="LEO96" s="317"/>
      <c r="LEP96" s="317"/>
      <c r="LEQ96" s="317"/>
      <c r="LER96" s="317"/>
      <c r="LES96" s="317"/>
      <c r="LET96" s="317"/>
      <c r="LEU96" s="317"/>
      <c r="LEV96" s="317"/>
      <c r="LEW96" s="317"/>
      <c r="LEX96" s="317"/>
      <c r="LEY96" s="317"/>
      <c r="LEZ96" s="317"/>
      <c r="LFA96" s="317"/>
      <c r="LFB96" s="317"/>
      <c r="LFC96" s="317"/>
      <c r="LFD96" s="317"/>
      <c r="LFE96" s="317"/>
      <c r="LFF96" s="317"/>
      <c r="LFG96" s="317"/>
      <c r="LFH96" s="317"/>
      <c r="LFI96" s="317"/>
      <c r="LFJ96" s="317"/>
      <c r="LFK96" s="317"/>
      <c r="LFL96" s="317"/>
      <c r="LFM96" s="317"/>
      <c r="LFN96" s="317"/>
      <c r="LFO96" s="317"/>
      <c r="LFP96" s="317"/>
      <c r="LFQ96" s="317"/>
      <c r="LFR96" s="317"/>
      <c r="LFS96" s="317"/>
      <c r="LFT96" s="317"/>
      <c r="LFU96" s="317"/>
      <c r="LFV96" s="317"/>
      <c r="LFW96" s="317"/>
      <c r="LFX96" s="317"/>
      <c r="LFY96" s="317"/>
      <c r="LFZ96" s="317"/>
      <c r="LGA96" s="317"/>
      <c r="LGB96" s="317"/>
      <c r="LGC96" s="317"/>
      <c r="LGD96" s="317"/>
      <c r="LGE96" s="317"/>
      <c r="LGF96" s="317"/>
      <c r="LGG96" s="317"/>
      <c r="LGH96" s="317"/>
      <c r="LGI96" s="317"/>
      <c r="LGJ96" s="317"/>
      <c r="LGK96" s="317"/>
      <c r="LGL96" s="317"/>
      <c r="LGM96" s="317"/>
      <c r="LGN96" s="317"/>
      <c r="LGO96" s="317"/>
      <c r="LGP96" s="317"/>
      <c r="LGQ96" s="317"/>
      <c r="LGR96" s="317"/>
      <c r="LGS96" s="317"/>
      <c r="LGT96" s="317"/>
      <c r="LGU96" s="317"/>
      <c r="LGV96" s="317"/>
      <c r="LGW96" s="317"/>
      <c r="LGX96" s="317"/>
      <c r="LGY96" s="317"/>
      <c r="LGZ96" s="317"/>
      <c r="LHA96" s="317"/>
      <c r="LHB96" s="317"/>
      <c r="LHC96" s="317"/>
      <c r="LHD96" s="317"/>
      <c r="LHE96" s="317"/>
      <c r="LHF96" s="317"/>
      <c r="LHG96" s="317"/>
      <c r="LHH96" s="317"/>
      <c r="LHI96" s="317"/>
      <c r="LHJ96" s="317"/>
      <c r="LHK96" s="317"/>
      <c r="LHL96" s="317"/>
      <c r="LHM96" s="317"/>
      <c r="LHN96" s="317"/>
      <c r="LHO96" s="317"/>
      <c r="LHP96" s="317"/>
      <c r="LHQ96" s="317"/>
      <c r="LHR96" s="317"/>
      <c r="LHS96" s="317"/>
      <c r="LHT96" s="317"/>
      <c r="LHU96" s="317"/>
      <c r="LHV96" s="317"/>
      <c r="LHW96" s="317"/>
      <c r="LHX96" s="317"/>
      <c r="LHY96" s="317"/>
      <c r="LHZ96" s="317"/>
      <c r="LIA96" s="317"/>
      <c r="LIB96" s="317"/>
      <c r="LIC96" s="317"/>
      <c r="LID96" s="317"/>
      <c r="LIE96" s="317"/>
      <c r="LIF96" s="317"/>
      <c r="LIG96" s="317"/>
      <c r="LIH96" s="317"/>
      <c r="LII96" s="317"/>
      <c r="LIJ96" s="317"/>
      <c r="LIK96" s="317"/>
      <c r="LIL96" s="317"/>
      <c r="LIM96" s="317"/>
      <c r="LIN96" s="317"/>
      <c r="LIO96" s="317"/>
      <c r="LIP96" s="317"/>
      <c r="LIQ96" s="317"/>
      <c r="LIR96" s="317"/>
      <c r="LIS96" s="317"/>
      <c r="LIT96" s="317"/>
      <c r="LIU96" s="317"/>
      <c r="LIV96" s="317"/>
      <c r="LIW96" s="317"/>
      <c r="LIX96" s="317"/>
      <c r="LIY96" s="317"/>
      <c r="LIZ96" s="317"/>
      <c r="LJA96" s="317"/>
      <c r="LJB96" s="317"/>
      <c r="LJC96" s="317"/>
      <c r="LJD96" s="317"/>
      <c r="LJE96" s="317"/>
      <c r="LJF96" s="317"/>
      <c r="LJG96" s="317"/>
      <c r="LJH96" s="317"/>
      <c r="LJI96" s="317"/>
      <c r="LJJ96" s="317"/>
      <c r="LJK96" s="317"/>
      <c r="LJL96" s="317"/>
      <c r="LJM96" s="317"/>
      <c r="LJN96" s="317"/>
      <c r="LJO96" s="317"/>
      <c r="LJP96" s="317"/>
      <c r="LJQ96" s="317"/>
      <c r="LJR96" s="317"/>
      <c r="LJS96" s="317"/>
      <c r="LJT96" s="317"/>
      <c r="LJU96" s="317"/>
      <c r="LJV96" s="317"/>
      <c r="LJW96" s="317"/>
      <c r="LJX96" s="317"/>
      <c r="LJY96" s="317"/>
      <c r="LJZ96" s="317"/>
      <c r="LKA96" s="317"/>
      <c r="LKB96" s="317"/>
      <c r="LKC96" s="317"/>
      <c r="LKD96" s="317"/>
      <c r="LKE96" s="317"/>
      <c r="LKF96" s="317"/>
      <c r="LKG96" s="317"/>
      <c r="LKH96" s="317"/>
      <c r="LKI96" s="317"/>
      <c r="LKJ96" s="317"/>
      <c r="LKK96" s="317"/>
      <c r="LKL96" s="317"/>
      <c r="LKM96" s="317"/>
      <c r="LKN96" s="317"/>
      <c r="LKO96" s="317"/>
      <c r="LKP96" s="317"/>
      <c r="LKQ96" s="317"/>
      <c r="LKR96" s="317"/>
      <c r="LKS96" s="317"/>
      <c r="LKT96" s="317"/>
      <c r="LKU96" s="317"/>
      <c r="LKV96" s="317"/>
      <c r="LKW96" s="317"/>
      <c r="LKX96" s="317"/>
      <c r="LKY96" s="317"/>
      <c r="LKZ96" s="317"/>
      <c r="LLA96" s="317"/>
      <c r="LLB96" s="317"/>
      <c r="LLC96" s="317"/>
      <c r="LLD96" s="317"/>
      <c r="LLE96" s="317"/>
      <c r="LLF96" s="317"/>
      <c r="LLG96" s="317"/>
      <c r="LLH96" s="317"/>
      <c r="LLI96" s="317"/>
      <c r="LLJ96" s="317"/>
      <c r="LLK96" s="317"/>
      <c r="LLL96" s="317"/>
      <c r="LLM96" s="317"/>
      <c r="LLN96" s="317"/>
      <c r="LLO96" s="317"/>
      <c r="LLP96" s="317"/>
      <c r="LLQ96" s="317"/>
      <c r="LLR96" s="317"/>
      <c r="LLS96" s="317"/>
      <c r="LLT96" s="317"/>
      <c r="LLU96" s="317"/>
      <c r="LLV96" s="317"/>
      <c r="LLW96" s="317"/>
      <c r="LLX96" s="317"/>
      <c r="LLY96" s="317"/>
      <c r="LLZ96" s="317"/>
      <c r="LMA96" s="317"/>
      <c r="LMB96" s="317"/>
      <c r="LMC96" s="317"/>
      <c r="LMD96" s="317"/>
      <c r="LME96" s="317"/>
      <c r="LMF96" s="317"/>
      <c r="LMG96" s="317"/>
      <c r="LMH96" s="317"/>
      <c r="LMI96" s="317"/>
      <c r="LMJ96" s="317"/>
      <c r="LMK96" s="317"/>
      <c r="LML96" s="317"/>
      <c r="LMM96" s="317"/>
      <c r="LMN96" s="317"/>
      <c r="LMO96" s="317"/>
      <c r="LMP96" s="317"/>
      <c r="LMQ96" s="317"/>
      <c r="LMR96" s="317"/>
      <c r="LMS96" s="317"/>
      <c r="LMT96" s="317"/>
      <c r="LMU96" s="317"/>
      <c r="LMV96" s="317"/>
      <c r="LMW96" s="317"/>
      <c r="LMX96" s="317"/>
      <c r="LMY96" s="317"/>
      <c r="LMZ96" s="317"/>
      <c r="LNA96" s="317"/>
      <c r="LNB96" s="317"/>
      <c r="LNC96" s="317"/>
      <c r="LND96" s="317"/>
      <c r="LNE96" s="317"/>
      <c r="LNF96" s="317"/>
      <c r="LNG96" s="317"/>
      <c r="LNH96" s="317"/>
      <c r="LNI96" s="317"/>
      <c r="LNJ96" s="317"/>
      <c r="LNK96" s="317"/>
      <c r="LNL96" s="317"/>
      <c r="LNM96" s="317"/>
      <c r="LNN96" s="317"/>
      <c r="LNO96" s="317"/>
      <c r="LNP96" s="317"/>
      <c r="LNQ96" s="317"/>
      <c r="LNR96" s="317"/>
      <c r="LNS96" s="317"/>
      <c r="LNT96" s="317"/>
      <c r="LNU96" s="317"/>
      <c r="LNV96" s="317"/>
      <c r="LNW96" s="317"/>
      <c r="LNX96" s="317"/>
      <c r="LNY96" s="317"/>
      <c r="LNZ96" s="317"/>
      <c r="LOA96" s="317"/>
      <c r="LOB96" s="317"/>
      <c r="LOC96" s="317"/>
      <c r="LOD96" s="317"/>
      <c r="LOE96" s="317"/>
      <c r="LOF96" s="317"/>
      <c r="LOG96" s="317"/>
      <c r="LOH96" s="317"/>
      <c r="LOI96" s="317"/>
      <c r="LOJ96" s="317"/>
      <c r="LOK96" s="317"/>
      <c r="LOL96" s="317"/>
      <c r="LOM96" s="317"/>
      <c r="LON96" s="317"/>
      <c r="LOO96" s="317"/>
      <c r="LOP96" s="317"/>
      <c r="LOQ96" s="317"/>
      <c r="LOR96" s="317"/>
      <c r="LOS96" s="317"/>
      <c r="LOT96" s="317"/>
      <c r="LOU96" s="317"/>
      <c r="LOV96" s="317"/>
      <c r="LOW96" s="317"/>
      <c r="LOX96" s="317"/>
      <c r="LOY96" s="317"/>
      <c r="LOZ96" s="317"/>
      <c r="LPA96" s="317"/>
      <c r="LPB96" s="317"/>
      <c r="LPC96" s="317"/>
      <c r="LPD96" s="317"/>
      <c r="LPE96" s="317"/>
      <c r="LPF96" s="317"/>
      <c r="LPG96" s="317"/>
      <c r="LPH96" s="317"/>
      <c r="LPI96" s="317"/>
      <c r="LPJ96" s="317"/>
      <c r="LPK96" s="317"/>
      <c r="LPL96" s="317"/>
      <c r="LPM96" s="317"/>
      <c r="LPN96" s="317"/>
      <c r="LPO96" s="317"/>
      <c r="LPP96" s="317"/>
      <c r="LPQ96" s="317"/>
      <c r="LPR96" s="317"/>
      <c r="LPS96" s="317"/>
      <c r="LPT96" s="317"/>
      <c r="LPU96" s="317"/>
      <c r="LPV96" s="317"/>
      <c r="LPW96" s="317"/>
      <c r="LPX96" s="317"/>
      <c r="LPY96" s="317"/>
      <c r="LPZ96" s="317"/>
      <c r="LQA96" s="317"/>
      <c r="LQB96" s="317"/>
      <c r="LQC96" s="317"/>
      <c r="LQD96" s="317"/>
      <c r="LQE96" s="317"/>
      <c r="LQF96" s="317"/>
      <c r="LQG96" s="317"/>
      <c r="LQH96" s="317"/>
      <c r="LQI96" s="317"/>
      <c r="LQJ96" s="317"/>
      <c r="LQK96" s="317"/>
      <c r="LQL96" s="317"/>
      <c r="LQM96" s="317"/>
      <c r="LQN96" s="317"/>
      <c r="LQO96" s="317"/>
      <c r="LQP96" s="317"/>
      <c r="LQQ96" s="317"/>
      <c r="LQR96" s="317"/>
      <c r="LQS96" s="317"/>
      <c r="LQT96" s="317"/>
      <c r="LQU96" s="317"/>
      <c r="LQV96" s="317"/>
      <c r="LQW96" s="317"/>
      <c r="LQX96" s="317"/>
      <c r="LQY96" s="317"/>
      <c r="LQZ96" s="317"/>
      <c r="LRA96" s="317"/>
      <c r="LRB96" s="317"/>
      <c r="LRC96" s="317"/>
      <c r="LRD96" s="317"/>
      <c r="LRE96" s="317"/>
      <c r="LRF96" s="317"/>
      <c r="LRG96" s="317"/>
      <c r="LRH96" s="317"/>
      <c r="LRI96" s="317"/>
      <c r="LRJ96" s="317"/>
      <c r="LRK96" s="317"/>
      <c r="LRL96" s="317"/>
      <c r="LRM96" s="317"/>
      <c r="LRN96" s="317"/>
      <c r="LRO96" s="317"/>
      <c r="LRP96" s="317"/>
      <c r="LRQ96" s="317"/>
      <c r="LRR96" s="317"/>
      <c r="LRS96" s="317"/>
      <c r="LRT96" s="317"/>
      <c r="LRU96" s="317"/>
      <c r="LRV96" s="317"/>
      <c r="LRW96" s="317"/>
      <c r="LRX96" s="317"/>
      <c r="LRY96" s="317"/>
      <c r="LRZ96" s="317"/>
      <c r="LSA96" s="317"/>
      <c r="LSB96" s="317"/>
      <c r="LSC96" s="317"/>
      <c r="LSD96" s="317"/>
      <c r="LSE96" s="317"/>
      <c r="LSF96" s="317"/>
      <c r="LSG96" s="317"/>
      <c r="LSH96" s="317"/>
      <c r="LSI96" s="317"/>
      <c r="LSJ96" s="317"/>
      <c r="LSK96" s="317"/>
      <c r="LSL96" s="317"/>
      <c r="LSM96" s="317"/>
      <c r="LSN96" s="317"/>
      <c r="LSO96" s="317"/>
      <c r="LSP96" s="317"/>
      <c r="LSQ96" s="317"/>
      <c r="LSR96" s="317"/>
      <c r="LSS96" s="317"/>
      <c r="LST96" s="317"/>
      <c r="LSU96" s="317"/>
      <c r="LSV96" s="317"/>
      <c r="LSW96" s="317"/>
      <c r="LSX96" s="317"/>
      <c r="LSY96" s="317"/>
      <c r="LSZ96" s="317"/>
      <c r="LTA96" s="317"/>
      <c r="LTB96" s="317"/>
      <c r="LTC96" s="317"/>
      <c r="LTD96" s="317"/>
      <c r="LTE96" s="317"/>
      <c r="LTF96" s="317"/>
      <c r="LTG96" s="317"/>
      <c r="LTH96" s="317"/>
      <c r="LTI96" s="317"/>
      <c r="LTJ96" s="317"/>
      <c r="LTK96" s="317"/>
      <c r="LTL96" s="317"/>
      <c r="LTM96" s="317"/>
      <c r="LTN96" s="317"/>
      <c r="LTO96" s="317"/>
      <c r="LTP96" s="317"/>
      <c r="LTQ96" s="317"/>
      <c r="LTR96" s="317"/>
      <c r="LTS96" s="317"/>
      <c r="LTT96" s="317"/>
      <c r="LTU96" s="317"/>
      <c r="LTV96" s="317"/>
      <c r="LTW96" s="317"/>
      <c r="LTX96" s="317"/>
      <c r="LTY96" s="317"/>
      <c r="LTZ96" s="317"/>
      <c r="LUA96" s="317"/>
      <c r="LUB96" s="317"/>
      <c r="LUC96" s="317"/>
      <c r="LUD96" s="317"/>
      <c r="LUE96" s="317"/>
      <c r="LUF96" s="317"/>
      <c r="LUG96" s="317"/>
      <c r="LUH96" s="317"/>
      <c r="LUI96" s="317"/>
      <c r="LUJ96" s="317"/>
      <c r="LUK96" s="317"/>
      <c r="LUL96" s="317"/>
      <c r="LUM96" s="317"/>
      <c r="LUN96" s="317"/>
      <c r="LUO96" s="317"/>
      <c r="LUP96" s="317"/>
      <c r="LUQ96" s="317"/>
      <c r="LUR96" s="317"/>
      <c r="LUS96" s="317"/>
      <c r="LUT96" s="317"/>
      <c r="LUU96" s="317"/>
      <c r="LUV96" s="317"/>
      <c r="LUW96" s="317"/>
      <c r="LUX96" s="317"/>
      <c r="LUY96" s="317"/>
      <c r="LUZ96" s="317"/>
      <c r="LVA96" s="317"/>
      <c r="LVB96" s="317"/>
      <c r="LVC96" s="317"/>
      <c r="LVD96" s="317"/>
      <c r="LVE96" s="317"/>
      <c r="LVF96" s="317"/>
      <c r="LVG96" s="317"/>
      <c r="LVH96" s="317"/>
      <c r="LVI96" s="317"/>
      <c r="LVJ96" s="317"/>
      <c r="LVK96" s="317"/>
      <c r="LVL96" s="317"/>
      <c r="LVM96" s="317"/>
      <c r="LVN96" s="317"/>
      <c r="LVO96" s="317"/>
      <c r="LVP96" s="317"/>
      <c r="LVQ96" s="317"/>
      <c r="LVR96" s="317"/>
      <c r="LVS96" s="317"/>
      <c r="LVT96" s="317"/>
      <c r="LVU96" s="317"/>
      <c r="LVV96" s="317"/>
      <c r="LVW96" s="317"/>
      <c r="LVX96" s="317"/>
      <c r="LVY96" s="317"/>
      <c r="LVZ96" s="317"/>
      <c r="LWA96" s="317"/>
      <c r="LWB96" s="317"/>
      <c r="LWC96" s="317"/>
      <c r="LWD96" s="317"/>
      <c r="LWE96" s="317"/>
      <c r="LWF96" s="317"/>
      <c r="LWG96" s="317"/>
      <c r="LWH96" s="317"/>
      <c r="LWI96" s="317"/>
      <c r="LWJ96" s="317"/>
      <c r="LWK96" s="317"/>
      <c r="LWL96" s="317"/>
      <c r="LWM96" s="317"/>
      <c r="LWN96" s="317"/>
      <c r="LWO96" s="317"/>
      <c r="LWP96" s="317"/>
      <c r="LWQ96" s="317"/>
      <c r="LWR96" s="317"/>
      <c r="LWS96" s="317"/>
      <c r="LWT96" s="317"/>
      <c r="LWU96" s="317"/>
      <c r="LWV96" s="317"/>
      <c r="LWW96" s="317"/>
      <c r="LWX96" s="317"/>
      <c r="LWY96" s="317"/>
      <c r="LWZ96" s="317"/>
      <c r="LXA96" s="317"/>
      <c r="LXB96" s="317"/>
      <c r="LXC96" s="317"/>
      <c r="LXD96" s="317"/>
      <c r="LXE96" s="317"/>
      <c r="LXF96" s="317"/>
      <c r="LXG96" s="317"/>
      <c r="LXH96" s="317"/>
      <c r="LXI96" s="317"/>
      <c r="LXJ96" s="317"/>
      <c r="LXK96" s="317"/>
      <c r="LXL96" s="317"/>
      <c r="LXM96" s="317"/>
      <c r="LXN96" s="317"/>
      <c r="LXO96" s="317"/>
      <c r="LXP96" s="317"/>
      <c r="LXQ96" s="317"/>
      <c r="LXR96" s="317"/>
      <c r="LXS96" s="317"/>
      <c r="LXT96" s="317"/>
      <c r="LXU96" s="317"/>
      <c r="LXV96" s="317"/>
      <c r="LXW96" s="317"/>
      <c r="LXX96" s="317"/>
      <c r="LXY96" s="317"/>
      <c r="LXZ96" s="317"/>
      <c r="LYA96" s="317"/>
      <c r="LYB96" s="317"/>
      <c r="LYC96" s="317"/>
      <c r="LYD96" s="317"/>
      <c r="LYE96" s="317"/>
      <c r="LYF96" s="317"/>
      <c r="LYG96" s="317"/>
      <c r="LYH96" s="317"/>
      <c r="LYI96" s="317"/>
      <c r="LYJ96" s="317"/>
      <c r="LYK96" s="317"/>
      <c r="LYL96" s="317"/>
      <c r="LYM96" s="317"/>
      <c r="LYN96" s="317"/>
      <c r="LYO96" s="317"/>
      <c r="LYP96" s="317"/>
      <c r="LYQ96" s="317"/>
      <c r="LYR96" s="317"/>
      <c r="LYS96" s="317"/>
      <c r="LYT96" s="317"/>
      <c r="LYU96" s="317"/>
      <c r="LYV96" s="317"/>
      <c r="LYW96" s="317"/>
      <c r="LYX96" s="317"/>
      <c r="LYY96" s="317"/>
      <c r="LYZ96" s="317"/>
      <c r="LZA96" s="317"/>
      <c r="LZB96" s="317"/>
      <c r="LZC96" s="317"/>
      <c r="LZD96" s="317"/>
      <c r="LZE96" s="317"/>
      <c r="LZF96" s="317"/>
      <c r="LZG96" s="317"/>
      <c r="LZH96" s="317"/>
      <c r="LZI96" s="317"/>
      <c r="LZJ96" s="317"/>
      <c r="LZK96" s="317"/>
      <c r="LZL96" s="317"/>
      <c r="LZM96" s="317"/>
      <c r="LZN96" s="317"/>
      <c r="LZO96" s="317"/>
      <c r="LZP96" s="317"/>
      <c r="LZQ96" s="317"/>
      <c r="LZR96" s="317"/>
      <c r="LZS96" s="317"/>
      <c r="LZT96" s="317"/>
      <c r="LZU96" s="317"/>
      <c r="LZV96" s="317"/>
      <c r="LZW96" s="317"/>
      <c r="LZX96" s="317"/>
      <c r="LZY96" s="317"/>
      <c r="LZZ96" s="317"/>
      <c r="MAA96" s="317"/>
      <c r="MAB96" s="317"/>
      <c r="MAC96" s="317"/>
      <c r="MAD96" s="317"/>
      <c r="MAE96" s="317"/>
      <c r="MAF96" s="317"/>
      <c r="MAG96" s="317"/>
      <c r="MAH96" s="317"/>
      <c r="MAI96" s="317"/>
      <c r="MAJ96" s="317"/>
      <c r="MAK96" s="317"/>
      <c r="MAL96" s="317"/>
      <c r="MAM96" s="317"/>
      <c r="MAN96" s="317"/>
      <c r="MAO96" s="317"/>
      <c r="MAP96" s="317"/>
      <c r="MAQ96" s="317"/>
      <c r="MAR96" s="317"/>
      <c r="MAS96" s="317"/>
      <c r="MAT96" s="317"/>
      <c r="MAU96" s="317"/>
      <c r="MAV96" s="317"/>
      <c r="MAW96" s="317"/>
      <c r="MAX96" s="317"/>
      <c r="MAY96" s="317"/>
      <c r="MAZ96" s="317"/>
      <c r="MBA96" s="317"/>
      <c r="MBB96" s="317"/>
      <c r="MBC96" s="317"/>
      <c r="MBD96" s="317"/>
      <c r="MBE96" s="317"/>
      <c r="MBF96" s="317"/>
      <c r="MBG96" s="317"/>
      <c r="MBH96" s="317"/>
      <c r="MBI96" s="317"/>
      <c r="MBJ96" s="317"/>
      <c r="MBK96" s="317"/>
      <c r="MBL96" s="317"/>
      <c r="MBM96" s="317"/>
      <c r="MBN96" s="317"/>
      <c r="MBO96" s="317"/>
      <c r="MBP96" s="317"/>
      <c r="MBQ96" s="317"/>
      <c r="MBR96" s="317"/>
      <c r="MBS96" s="317"/>
      <c r="MBT96" s="317"/>
      <c r="MBU96" s="317"/>
      <c r="MBV96" s="317"/>
      <c r="MBW96" s="317"/>
      <c r="MBX96" s="317"/>
      <c r="MBY96" s="317"/>
      <c r="MBZ96" s="317"/>
      <c r="MCA96" s="317"/>
      <c r="MCB96" s="317"/>
      <c r="MCC96" s="317"/>
      <c r="MCD96" s="317"/>
      <c r="MCE96" s="317"/>
      <c r="MCF96" s="317"/>
      <c r="MCG96" s="317"/>
      <c r="MCH96" s="317"/>
      <c r="MCI96" s="317"/>
      <c r="MCJ96" s="317"/>
      <c r="MCK96" s="317"/>
      <c r="MCL96" s="317"/>
      <c r="MCM96" s="317"/>
      <c r="MCN96" s="317"/>
      <c r="MCO96" s="317"/>
      <c r="MCP96" s="317"/>
      <c r="MCQ96" s="317"/>
      <c r="MCR96" s="317"/>
      <c r="MCS96" s="317"/>
      <c r="MCT96" s="317"/>
      <c r="MCU96" s="317"/>
      <c r="MCV96" s="317"/>
      <c r="MCW96" s="317"/>
      <c r="MCX96" s="317"/>
      <c r="MCY96" s="317"/>
      <c r="MCZ96" s="317"/>
      <c r="MDA96" s="317"/>
      <c r="MDB96" s="317"/>
      <c r="MDC96" s="317"/>
      <c r="MDD96" s="317"/>
      <c r="MDE96" s="317"/>
      <c r="MDF96" s="317"/>
      <c r="MDG96" s="317"/>
      <c r="MDH96" s="317"/>
      <c r="MDI96" s="317"/>
      <c r="MDJ96" s="317"/>
      <c r="MDK96" s="317"/>
      <c r="MDL96" s="317"/>
      <c r="MDM96" s="317"/>
      <c r="MDN96" s="317"/>
      <c r="MDO96" s="317"/>
      <c r="MDP96" s="317"/>
      <c r="MDQ96" s="317"/>
      <c r="MDR96" s="317"/>
      <c r="MDS96" s="317"/>
      <c r="MDT96" s="317"/>
      <c r="MDU96" s="317"/>
      <c r="MDV96" s="317"/>
      <c r="MDW96" s="317"/>
      <c r="MDX96" s="317"/>
      <c r="MDY96" s="317"/>
      <c r="MDZ96" s="317"/>
      <c r="MEA96" s="317"/>
      <c r="MEB96" s="317"/>
      <c r="MEC96" s="317"/>
      <c r="MED96" s="317"/>
      <c r="MEE96" s="317"/>
      <c r="MEF96" s="317"/>
      <c r="MEG96" s="317"/>
      <c r="MEH96" s="317"/>
      <c r="MEI96" s="317"/>
      <c r="MEJ96" s="317"/>
      <c r="MEK96" s="317"/>
      <c r="MEL96" s="317"/>
      <c r="MEM96" s="317"/>
      <c r="MEN96" s="317"/>
      <c r="MEO96" s="317"/>
      <c r="MEP96" s="317"/>
      <c r="MEQ96" s="317"/>
      <c r="MER96" s="317"/>
      <c r="MES96" s="317"/>
      <c r="MET96" s="317"/>
      <c r="MEU96" s="317"/>
      <c r="MEV96" s="317"/>
      <c r="MEW96" s="317"/>
      <c r="MEX96" s="317"/>
      <c r="MEY96" s="317"/>
      <c r="MEZ96" s="317"/>
      <c r="MFA96" s="317"/>
      <c r="MFB96" s="317"/>
      <c r="MFC96" s="317"/>
      <c r="MFD96" s="317"/>
      <c r="MFE96" s="317"/>
      <c r="MFF96" s="317"/>
      <c r="MFG96" s="317"/>
      <c r="MFH96" s="317"/>
      <c r="MFI96" s="317"/>
      <c r="MFJ96" s="317"/>
      <c r="MFK96" s="317"/>
      <c r="MFL96" s="317"/>
      <c r="MFM96" s="317"/>
      <c r="MFN96" s="317"/>
      <c r="MFO96" s="317"/>
      <c r="MFP96" s="317"/>
      <c r="MFQ96" s="317"/>
      <c r="MFR96" s="317"/>
      <c r="MFS96" s="317"/>
      <c r="MFT96" s="317"/>
      <c r="MFU96" s="317"/>
      <c r="MFV96" s="317"/>
      <c r="MFW96" s="317"/>
      <c r="MFX96" s="317"/>
      <c r="MFY96" s="317"/>
      <c r="MFZ96" s="317"/>
      <c r="MGA96" s="317"/>
      <c r="MGB96" s="317"/>
      <c r="MGC96" s="317"/>
      <c r="MGD96" s="317"/>
      <c r="MGE96" s="317"/>
      <c r="MGF96" s="317"/>
      <c r="MGG96" s="317"/>
      <c r="MGH96" s="317"/>
      <c r="MGI96" s="317"/>
      <c r="MGJ96" s="317"/>
      <c r="MGK96" s="317"/>
      <c r="MGL96" s="317"/>
      <c r="MGM96" s="317"/>
      <c r="MGN96" s="317"/>
      <c r="MGO96" s="317"/>
      <c r="MGP96" s="317"/>
      <c r="MGQ96" s="317"/>
      <c r="MGR96" s="317"/>
      <c r="MGS96" s="317"/>
      <c r="MGT96" s="317"/>
      <c r="MGU96" s="317"/>
      <c r="MGV96" s="317"/>
      <c r="MGW96" s="317"/>
      <c r="MGX96" s="317"/>
      <c r="MGY96" s="317"/>
      <c r="MGZ96" s="317"/>
      <c r="MHA96" s="317"/>
      <c r="MHB96" s="317"/>
      <c r="MHC96" s="317"/>
      <c r="MHD96" s="317"/>
      <c r="MHE96" s="317"/>
      <c r="MHF96" s="317"/>
      <c r="MHG96" s="317"/>
      <c r="MHH96" s="317"/>
      <c r="MHI96" s="317"/>
      <c r="MHJ96" s="317"/>
      <c r="MHK96" s="317"/>
      <c r="MHL96" s="317"/>
      <c r="MHM96" s="317"/>
      <c r="MHN96" s="317"/>
      <c r="MHO96" s="317"/>
      <c r="MHP96" s="317"/>
      <c r="MHQ96" s="317"/>
      <c r="MHR96" s="317"/>
      <c r="MHS96" s="317"/>
      <c r="MHT96" s="317"/>
      <c r="MHU96" s="317"/>
      <c r="MHV96" s="317"/>
      <c r="MHW96" s="317"/>
      <c r="MHX96" s="317"/>
      <c r="MHY96" s="317"/>
      <c r="MHZ96" s="317"/>
      <c r="MIA96" s="317"/>
      <c r="MIB96" s="317"/>
      <c r="MIC96" s="317"/>
      <c r="MID96" s="317"/>
      <c r="MIE96" s="317"/>
      <c r="MIF96" s="317"/>
      <c r="MIG96" s="317"/>
      <c r="MIH96" s="317"/>
      <c r="MII96" s="317"/>
      <c r="MIJ96" s="317"/>
      <c r="MIK96" s="317"/>
      <c r="MIL96" s="317"/>
      <c r="MIM96" s="317"/>
      <c r="MIN96" s="317"/>
      <c r="MIO96" s="317"/>
      <c r="MIP96" s="317"/>
      <c r="MIQ96" s="317"/>
      <c r="MIR96" s="317"/>
      <c r="MIS96" s="317"/>
      <c r="MIT96" s="317"/>
      <c r="MIU96" s="317"/>
      <c r="MIV96" s="317"/>
      <c r="MIW96" s="317"/>
      <c r="MIX96" s="317"/>
      <c r="MIY96" s="317"/>
      <c r="MIZ96" s="317"/>
      <c r="MJA96" s="317"/>
      <c r="MJB96" s="317"/>
      <c r="MJC96" s="317"/>
      <c r="MJD96" s="317"/>
      <c r="MJE96" s="317"/>
      <c r="MJF96" s="317"/>
      <c r="MJG96" s="317"/>
      <c r="MJH96" s="317"/>
      <c r="MJI96" s="317"/>
      <c r="MJJ96" s="317"/>
      <c r="MJK96" s="317"/>
      <c r="MJL96" s="317"/>
      <c r="MJM96" s="317"/>
      <c r="MJN96" s="317"/>
      <c r="MJO96" s="317"/>
      <c r="MJP96" s="317"/>
      <c r="MJQ96" s="317"/>
      <c r="MJR96" s="317"/>
      <c r="MJS96" s="317"/>
      <c r="MJT96" s="317"/>
      <c r="MJU96" s="317"/>
      <c r="MJV96" s="317"/>
      <c r="MJW96" s="317"/>
      <c r="MJX96" s="317"/>
      <c r="MJY96" s="317"/>
      <c r="MJZ96" s="317"/>
      <c r="MKA96" s="317"/>
      <c r="MKB96" s="317"/>
      <c r="MKC96" s="317"/>
      <c r="MKD96" s="317"/>
      <c r="MKE96" s="317"/>
      <c r="MKF96" s="317"/>
      <c r="MKG96" s="317"/>
      <c r="MKH96" s="317"/>
      <c r="MKI96" s="317"/>
      <c r="MKJ96" s="317"/>
      <c r="MKK96" s="317"/>
      <c r="MKL96" s="317"/>
      <c r="MKM96" s="317"/>
      <c r="MKN96" s="317"/>
      <c r="MKO96" s="317"/>
      <c r="MKP96" s="317"/>
      <c r="MKQ96" s="317"/>
      <c r="MKR96" s="317"/>
      <c r="MKS96" s="317"/>
      <c r="MKT96" s="317"/>
      <c r="MKU96" s="317"/>
      <c r="MKV96" s="317"/>
      <c r="MKW96" s="317"/>
      <c r="MKX96" s="317"/>
      <c r="MKY96" s="317"/>
      <c r="MKZ96" s="317"/>
      <c r="MLA96" s="317"/>
      <c r="MLB96" s="317"/>
      <c r="MLC96" s="317"/>
      <c r="MLD96" s="317"/>
      <c r="MLE96" s="317"/>
      <c r="MLF96" s="317"/>
      <c r="MLG96" s="317"/>
      <c r="MLH96" s="317"/>
      <c r="MLI96" s="317"/>
      <c r="MLJ96" s="317"/>
      <c r="MLK96" s="317"/>
      <c r="MLL96" s="317"/>
      <c r="MLM96" s="317"/>
      <c r="MLN96" s="317"/>
      <c r="MLO96" s="317"/>
      <c r="MLP96" s="317"/>
      <c r="MLQ96" s="317"/>
      <c r="MLR96" s="317"/>
      <c r="MLS96" s="317"/>
      <c r="MLT96" s="317"/>
      <c r="MLU96" s="317"/>
      <c r="MLV96" s="317"/>
      <c r="MLW96" s="317"/>
      <c r="MLX96" s="317"/>
      <c r="MLY96" s="317"/>
      <c r="MLZ96" s="317"/>
      <c r="MMA96" s="317"/>
      <c r="MMB96" s="317"/>
      <c r="MMC96" s="317"/>
      <c r="MMD96" s="317"/>
      <c r="MME96" s="317"/>
      <c r="MMF96" s="317"/>
      <c r="MMG96" s="317"/>
      <c r="MMH96" s="317"/>
      <c r="MMI96" s="317"/>
      <c r="MMJ96" s="317"/>
      <c r="MMK96" s="317"/>
      <c r="MML96" s="317"/>
      <c r="MMM96" s="317"/>
      <c r="MMN96" s="317"/>
      <c r="MMO96" s="317"/>
      <c r="MMP96" s="317"/>
      <c r="MMQ96" s="317"/>
      <c r="MMR96" s="317"/>
      <c r="MMS96" s="317"/>
      <c r="MMT96" s="317"/>
      <c r="MMU96" s="317"/>
      <c r="MMV96" s="317"/>
      <c r="MMW96" s="317"/>
      <c r="MMX96" s="317"/>
      <c r="MMY96" s="317"/>
      <c r="MMZ96" s="317"/>
      <c r="MNA96" s="317"/>
      <c r="MNB96" s="317"/>
      <c r="MNC96" s="317"/>
      <c r="MND96" s="317"/>
      <c r="MNE96" s="317"/>
      <c r="MNF96" s="317"/>
      <c r="MNG96" s="317"/>
      <c r="MNH96" s="317"/>
      <c r="MNI96" s="317"/>
      <c r="MNJ96" s="317"/>
      <c r="MNK96" s="317"/>
      <c r="MNL96" s="317"/>
      <c r="MNM96" s="317"/>
      <c r="MNN96" s="317"/>
      <c r="MNO96" s="317"/>
      <c r="MNP96" s="317"/>
      <c r="MNQ96" s="317"/>
      <c r="MNR96" s="317"/>
      <c r="MNS96" s="317"/>
      <c r="MNT96" s="317"/>
      <c r="MNU96" s="317"/>
      <c r="MNV96" s="317"/>
      <c r="MNW96" s="317"/>
      <c r="MNX96" s="317"/>
      <c r="MNY96" s="317"/>
      <c r="MNZ96" s="317"/>
      <c r="MOA96" s="317"/>
      <c r="MOB96" s="317"/>
      <c r="MOC96" s="317"/>
      <c r="MOD96" s="317"/>
      <c r="MOE96" s="317"/>
      <c r="MOF96" s="317"/>
      <c r="MOG96" s="317"/>
      <c r="MOH96" s="317"/>
      <c r="MOI96" s="317"/>
      <c r="MOJ96" s="317"/>
      <c r="MOK96" s="317"/>
      <c r="MOL96" s="317"/>
      <c r="MOM96" s="317"/>
      <c r="MON96" s="317"/>
      <c r="MOO96" s="317"/>
      <c r="MOP96" s="317"/>
      <c r="MOQ96" s="317"/>
      <c r="MOR96" s="317"/>
      <c r="MOS96" s="317"/>
      <c r="MOT96" s="317"/>
      <c r="MOU96" s="317"/>
      <c r="MOV96" s="317"/>
      <c r="MOW96" s="317"/>
      <c r="MOX96" s="317"/>
      <c r="MOY96" s="317"/>
      <c r="MOZ96" s="317"/>
      <c r="MPA96" s="317"/>
      <c r="MPB96" s="317"/>
      <c r="MPC96" s="317"/>
      <c r="MPD96" s="317"/>
      <c r="MPE96" s="317"/>
      <c r="MPF96" s="317"/>
      <c r="MPG96" s="317"/>
      <c r="MPH96" s="317"/>
      <c r="MPI96" s="317"/>
      <c r="MPJ96" s="317"/>
      <c r="MPK96" s="317"/>
      <c r="MPL96" s="317"/>
      <c r="MPM96" s="317"/>
      <c r="MPN96" s="317"/>
      <c r="MPO96" s="317"/>
      <c r="MPP96" s="317"/>
      <c r="MPQ96" s="317"/>
      <c r="MPR96" s="317"/>
      <c r="MPS96" s="317"/>
      <c r="MPT96" s="317"/>
      <c r="MPU96" s="317"/>
      <c r="MPV96" s="317"/>
      <c r="MPW96" s="317"/>
      <c r="MPX96" s="317"/>
      <c r="MPY96" s="317"/>
      <c r="MPZ96" s="317"/>
      <c r="MQA96" s="317"/>
      <c r="MQB96" s="317"/>
      <c r="MQC96" s="317"/>
      <c r="MQD96" s="317"/>
      <c r="MQE96" s="317"/>
      <c r="MQF96" s="317"/>
      <c r="MQG96" s="317"/>
      <c r="MQH96" s="317"/>
      <c r="MQI96" s="317"/>
      <c r="MQJ96" s="317"/>
      <c r="MQK96" s="317"/>
      <c r="MQL96" s="317"/>
      <c r="MQM96" s="317"/>
      <c r="MQN96" s="317"/>
      <c r="MQO96" s="317"/>
      <c r="MQP96" s="317"/>
      <c r="MQQ96" s="317"/>
      <c r="MQR96" s="317"/>
      <c r="MQS96" s="317"/>
      <c r="MQT96" s="317"/>
      <c r="MQU96" s="317"/>
      <c r="MQV96" s="317"/>
      <c r="MQW96" s="317"/>
      <c r="MQX96" s="317"/>
      <c r="MQY96" s="317"/>
      <c r="MQZ96" s="317"/>
      <c r="MRA96" s="317"/>
      <c r="MRB96" s="317"/>
      <c r="MRC96" s="317"/>
      <c r="MRD96" s="317"/>
      <c r="MRE96" s="317"/>
      <c r="MRF96" s="317"/>
      <c r="MRG96" s="317"/>
      <c r="MRH96" s="317"/>
      <c r="MRI96" s="317"/>
      <c r="MRJ96" s="317"/>
      <c r="MRK96" s="317"/>
      <c r="MRL96" s="317"/>
      <c r="MRM96" s="317"/>
      <c r="MRN96" s="317"/>
      <c r="MRO96" s="317"/>
      <c r="MRP96" s="317"/>
      <c r="MRQ96" s="317"/>
      <c r="MRR96" s="317"/>
      <c r="MRS96" s="317"/>
      <c r="MRT96" s="317"/>
      <c r="MRU96" s="317"/>
      <c r="MRV96" s="317"/>
      <c r="MRW96" s="317"/>
      <c r="MRX96" s="317"/>
      <c r="MRY96" s="317"/>
      <c r="MRZ96" s="317"/>
      <c r="MSA96" s="317"/>
      <c r="MSB96" s="317"/>
      <c r="MSC96" s="317"/>
      <c r="MSD96" s="317"/>
      <c r="MSE96" s="317"/>
      <c r="MSF96" s="317"/>
      <c r="MSG96" s="317"/>
      <c r="MSH96" s="317"/>
      <c r="MSI96" s="317"/>
      <c r="MSJ96" s="317"/>
      <c r="MSK96" s="317"/>
      <c r="MSL96" s="317"/>
      <c r="MSM96" s="317"/>
      <c r="MSN96" s="317"/>
      <c r="MSO96" s="317"/>
      <c r="MSP96" s="317"/>
      <c r="MSQ96" s="317"/>
      <c r="MSR96" s="317"/>
      <c r="MSS96" s="317"/>
      <c r="MST96" s="317"/>
      <c r="MSU96" s="317"/>
      <c r="MSV96" s="317"/>
      <c r="MSW96" s="317"/>
      <c r="MSX96" s="317"/>
      <c r="MSY96" s="317"/>
      <c r="MSZ96" s="317"/>
      <c r="MTA96" s="317"/>
      <c r="MTB96" s="317"/>
      <c r="MTC96" s="317"/>
      <c r="MTD96" s="317"/>
      <c r="MTE96" s="317"/>
      <c r="MTF96" s="317"/>
      <c r="MTG96" s="317"/>
      <c r="MTH96" s="317"/>
      <c r="MTI96" s="317"/>
      <c r="MTJ96" s="317"/>
      <c r="MTK96" s="317"/>
      <c r="MTL96" s="317"/>
      <c r="MTM96" s="317"/>
      <c r="MTN96" s="317"/>
      <c r="MTO96" s="317"/>
      <c r="MTP96" s="317"/>
      <c r="MTQ96" s="317"/>
      <c r="MTR96" s="317"/>
      <c r="MTS96" s="317"/>
      <c r="MTT96" s="317"/>
      <c r="MTU96" s="317"/>
      <c r="MTV96" s="317"/>
      <c r="MTW96" s="317"/>
      <c r="MTX96" s="317"/>
      <c r="MTY96" s="317"/>
      <c r="MTZ96" s="317"/>
      <c r="MUA96" s="317"/>
      <c r="MUB96" s="317"/>
      <c r="MUC96" s="317"/>
      <c r="MUD96" s="317"/>
      <c r="MUE96" s="317"/>
      <c r="MUF96" s="317"/>
      <c r="MUG96" s="317"/>
      <c r="MUH96" s="317"/>
      <c r="MUI96" s="317"/>
      <c r="MUJ96" s="317"/>
      <c r="MUK96" s="317"/>
      <c r="MUL96" s="317"/>
      <c r="MUM96" s="317"/>
      <c r="MUN96" s="317"/>
      <c r="MUO96" s="317"/>
      <c r="MUP96" s="317"/>
      <c r="MUQ96" s="317"/>
      <c r="MUR96" s="317"/>
      <c r="MUS96" s="317"/>
      <c r="MUT96" s="317"/>
      <c r="MUU96" s="317"/>
      <c r="MUV96" s="317"/>
      <c r="MUW96" s="317"/>
      <c r="MUX96" s="317"/>
      <c r="MUY96" s="317"/>
      <c r="MUZ96" s="317"/>
      <c r="MVA96" s="317"/>
      <c r="MVB96" s="317"/>
      <c r="MVC96" s="317"/>
      <c r="MVD96" s="317"/>
      <c r="MVE96" s="317"/>
      <c r="MVF96" s="317"/>
      <c r="MVG96" s="317"/>
      <c r="MVH96" s="317"/>
      <c r="MVI96" s="317"/>
      <c r="MVJ96" s="317"/>
      <c r="MVK96" s="317"/>
      <c r="MVL96" s="317"/>
      <c r="MVM96" s="317"/>
      <c r="MVN96" s="317"/>
      <c r="MVO96" s="317"/>
      <c r="MVP96" s="317"/>
      <c r="MVQ96" s="317"/>
      <c r="MVR96" s="317"/>
      <c r="MVS96" s="317"/>
      <c r="MVT96" s="317"/>
      <c r="MVU96" s="317"/>
      <c r="MVV96" s="317"/>
      <c r="MVW96" s="317"/>
      <c r="MVX96" s="317"/>
      <c r="MVY96" s="317"/>
      <c r="MVZ96" s="317"/>
      <c r="MWA96" s="317"/>
      <c r="MWB96" s="317"/>
      <c r="MWC96" s="317"/>
      <c r="MWD96" s="317"/>
      <c r="MWE96" s="317"/>
      <c r="MWF96" s="317"/>
      <c r="MWG96" s="317"/>
      <c r="MWH96" s="317"/>
      <c r="MWI96" s="317"/>
      <c r="MWJ96" s="317"/>
      <c r="MWK96" s="317"/>
      <c r="MWL96" s="317"/>
      <c r="MWM96" s="317"/>
      <c r="MWN96" s="317"/>
      <c r="MWO96" s="317"/>
      <c r="MWP96" s="317"/>
      <c r="MWQ96" s="317"/>
      <c r="MWR96" s="317"/>
      <c r="MWS96" s="317"/>
      <c r="MWT96" s="317"/>
      <c r="MWU96" s="317"/>
      <c r="MWV96" s="317"/>
      <c r="MWW96" s="317"/>
      <c r="MWX96" s="317"/>
      <c r="MWY96" s="317"/>
      <c r="MWZ96" s="317"/>
      <c r="MXA96" s="317"/>
      <c r="MXB96" s="317"/>
      <c r="MXC96" s="317"/>
      <c r="MXD96" s="317"/>
      <c r="MXE96" s="317"/>
      <c r="MXF96" s="317"/>
      <c r="MXG96" s="317"/>
      <c r="MXH96" s="317"/>
      <c r="MXI96" s="317"/>
      <c r="MXJ96" s="317"/>
      <c r="MXK96" s="317"/>
      <c r="MXL96" s="317"/>
      <c r="MXM96" s="317"/>
      <c r="MXN96" s="317"/>
      <c r="MXO96" s="317"/>
      <c r="MXP96" s="317"/>
      <c r="MXQ96" s="317"/>
      <c r="MXR96" s="317"/>
      <c r="MXS96" s="317"/>
      <c r="MXT96" s="317"/>
      <c r="MXU96" s="317"/>
      <c r="MXV96" s="317"/>
      <c r="MXW96" s="317"/>
      <c r="MXX96" s="317"/>
      <c r="MXY96" s="317"/>
      <c r="MXZ96" s="317"/>
      <c r="MYA96" s="317"/>
      <c r="MYB96" s="317"/>
      <c r="MYC96" s="317"/>
      <c r="MYD96" s="317"/>
      <c r="MYE96" s="317"/>
      <c r="MYF96" s="317"/>
      <c r="MYG96" s="317"/>
      <c r="MYH96" s="317"/>
      <c r="MYI96" s="317"/>
      <c r="MYJ96" s="317"/>
      <c r="MYK96" s="317"/>
      <c r="MYL96" s="317"/>
      <c r="MYM96" s="317"/>
      <c r="MYN96" s="317"/>
      <c r="MYO96" s="317"/>
      <c r="MYP96" s="317"/>
      <c r="MYQ96" s="317"/>
      <c r="MYR96" s="317"/>
      <c r="MYS96" s="317"/>
      <c r="MYT96" s="317"/>
      <c r="MYU96" s="317"/>
      <c r="MYV96" s="317"/>
      <c r="MYW96" s="317"/>
      <c r="MYX96" s="317"/>
      <c r="MYY96" s="317"/>
      <c r="MYZ96" s="317"/>
      <c r="MZA96" s="317"/>
      <c r="MZB96" s="317"/>
      <c r="MZC96" s="317"/>
      <c r="MZD96" s="317"/>
      <c r="MZE96" s="317"/>
      <c r="MZF96" s="317"/>
      <c r="MZG96" s="317"/>
      <c r="MZH96" s="317"/>
      <c r="MZI96" s="317"/>
      <c r="MZJ96" s="317"/>
      <c r="MZK96" s="317"/>
      <c r="MZL96" s="317"/>
      <c r="MZM96" s="317"/>
      <c r="MZN96" s="317"/>
      <c r="MZO96" s="317"/>
      <c r="MZP96" s="317"/>
      <c r="MZQ96" s="317"/>
      <c r="MZR96" s="317"/>
      <c r="MZS96" s="317"/>
      <c r="MZT96" s="317"/>
      <c r="MZU96" s="317"/>
      <c r="MZV96" s="317"/>
      <c r="MZW96" s="317"/>
      <c r="MZX96" s="317"/>
      <c r="MZY96" s="317"/>
      <c r="MZZ96" s="317"/>
      <c r="NAA96" s="317"/>
      <c r="NAB96" s="317"/>
      <c r="NAC96" s="317"/>
      <c r="NAD96" s="317"/>
      <c r="NAE96" s="317"/>
      <c r="NAF96" s="317"/>
      <c r="NAG96" s="317"/>
      <c r="NAH96" s="317"/>
      <c r="NAI96" s="317"/>
      <c r="NAJ96" s="317"/>
      <c r="NAK96" s="317"/>
      <c r="NAL96" s="317"/>
      <c r="NAM96" s="317"/>
      <c r="NAN96" s="317"/>
      <c r="NAO96" s="317"/>
      <c r="NAP96" s="317"/>
      <c r="NAQ96" s="317"/>
      <c r="NAR96" s="317"/>
      <c r="NAS96" s="317"/>
      <c r="NAT96" s="317"/>
      <c r="NAU96" s="317"/>
      <c r="NAV96" s="317"/>
      <c r="NAW96" s="317"/>
      <c r="NAX96" s="317"/>
      <c r="NAY96" s="317"/>
      <c r="NAZ96" s="317"/>
      <c r="NBA96" s="317"/>
      <c r="NBB96" s="317"/>
      <c r="NBC96" s="317"/>
      <c r="NBD96" s="317"/>
      <c r="NBE96" s="317"/>
      <c r="NBF96" s="317"/>
      <c r="NBG96" s="317"/>
      <c r="NBH96" s="317"/>
      <c r="NBI96" s="317"/>
      <c r="NBJ96" s="317"/>
      <c r="NBK96" s="317"/>
      <c r="NBL96" s="317"/>
      <c r="NBM96" s="317"/>
      <c r="NBN96" s="317"/>
      <c r="NBO96" s="317"/>
      <c r="NBP96" s="317"/>
      <c r="NBQ96" s="317"/>
      <c r="NBR96" s="317"/>
      <c r="NBS96" s="317"/>
      <c r="NBT96" s="317"/>
      <c r="NBU96" s="317"/>
      <c r="NBV96" s="317"/>
      <c r="NBW96" s="317"/>
      <c r="NBX96" s="317"/>
      <c r="NBY96" s="317"/>
      <c r="NBZ96" s="317"/>
      <c r="NCA96" s="317"/>
      <c r="NCB96" s="317"/>
      <c r="NCC96" s="317"/>
      <c r="NCD96" s="317"/>
      <c r="NCE96" s="317"/>
      <c r="NCF96" s="317"/>
      <c r="NCG96" s="317"/>
      <c r="NCH96" s="317"/>
      <c r="NCI96" s="317"/>
      <c r="NCJ96" s="317"/>
      <c r="NCK96" s="317"/>
      <c r="NCL96" s="317"/>
      <c r="NCM96" s="317"/>
      <c r="NCN96" s="317"/>
      <c r="NCO96" s="317"/>
      <c r="NCP96" s="317"/>
      <c r="NCQ96" s="317"/>
      <c r="NCR96" s="317"/>
      <c r="NCS96" s="317"/>
      <c r="NCT96" s="317"/>
      <c r="NCU96" s="317"/>
      <c r="NCV96" s="317"/>
      <c r="NCW96" s="317"/>
      <c r="NCX96" s="317"/>
      <c r="NCY96" s="317"/>
      <c r="NCZ96" s="317"/>
      <c r="NDA96" s="317"/>
      <c r="NDB96" s="317"/>
      <c r="NDC96" s="317"/>
      <c r="NDD96" s="317"/>
      <c r="NDE96" s="317"/>
      <c r="NDF96" s="317"/>
      <c r="NDG96" s="317"/>
      <c r="NDH96" s="317"/>
      <c r="NDI96" s="317"/>
      <c r="NDJ96" s="317"/>
      <c r="NDK96" s="317"/>
      <c r="NDL96" s="317"/>
      <c r="NDM96" s="317"/>
      <c r="NDN96" s="317"/>
      <c r="NDO96" s="317"/>
      <c r="NDP96" s="317"/>
      <c r="NDQ96" s="317"/>
      <c r="NDR96" s="317"/>
      <c r="NDS96" s="317"/>
      <c r="NDT96" s="317"/>
      <c r="NDU96" s="317"/>
      <c r="NDV96" s="317"/>
      <c r="NDW96" s="317"/>
      <c r="NDX96" s="317"/>
      <c r="NDY96" s="317"/>
      <c r="NDZ96" s="317"/>
      <c r="NEA96" s="317"/>
      <c r="NEB96" s="317"/>
      <c r="NEC96" s="317"/>
      <c r="NED96" s="317"/>
      <c r="NEE96" s="317"/>
      <c r="NEF96" s="317"/>
      <c r="NEG96" s="317"/>
      <c r="NEH96" s="317"/>
      <c r="NEI96" s="317"/>
      <c r="NEJ96" s="317"/>
      <c r="NEK96" s="317"/>
      <c r="NEL96" s="317"/>
      <c r="NEM96" s="317"/>
      <c r="NEN96" s="317"/>
      <c r="NEO96" s="317"/>
      <c r="NEP96" s="317"/>
      <c r="NEQ96" s="317"/>
      <c r="NER96" s="317"/>
      <c r="NES96" s="317"/>
      <c r="NET96" s="317"/>
      <c r="NEU96" s="317"/>
      <c r="NEV96" s="317"/>
      <c r="NEW96" s="317"/>
      <c r="NEX96" s="317"/>
      <c r="NEY96" s="317"/>
      <c r="NEZ96" s="317"/>
      <c r="NFA96" s="317"/>
      <c r="NFB96" s="317"/>
      <c r="NFC96" s="317"/>
      <c r="NFD96" s="317"/>
      <c r="NFE96" s="317"/>
      <c r="NFF96" s="317"/>
      <c r="NFG96" s="317"/>
      <c r="NFH96" s="317"/>
      <c r="NFI96" s="317"/>
      <c r="NFJ96" s="317"/>
      <c r="NFK96" s="317"/>
      <c r="NFL96" s="317"/>
      <c r="NFM96" s="317"/>
      <c r="NFN96" s="317"/>
      <c r="NFO96" s="317"/>
      <c r="NFP96" s="317"/>
      <c r="NFQ96" s="317"/>
      <c r="NFR96" s="317"/>
      <c r="NFS96" s="317"/>
      <c r="NFT96" s="317"/>
      <c r="NFU96" s="317"/>
      <c r="NFV96" s="317"/>
      <c r="NFW96" s="317"/>
      <c r="NFX96" s="317"/>
      <c r="NFY96" s="317"/>
      <c r="NFZ96" s="317"/>
      <c r="NGA96" s="317"/>
      <c r="NGB96" s="317"/>
      <c r="NGC96" s="317"/>
      <c r="NGD96" s="317"/>
      <c r="NGE96" s="317"/>
      <c r="NGF96" s="317"/>
      <c r="NGG96" s="317"/>
      <c r="NGH96" s="317"/>
      <c r="NGI96" s="317"/>
      <c r="NGJ96" s="317"/>
      <c r="NGK96" s="317"/>
      <c r="NGL96" s="317"/>
      <c r="NGM96" s="317"/>
      <c r="NGN96" s="317"/>
      <c r="NGO96" s="317"/>
      <c r="NGP96" s="317"/>
      <c r="NGQ96" s="317"/>
      <c r="NGR96" s="317"/>
      <c r="NGS96" s="317"/>
      <c r="NGT96" s="317"/>
      <c r="NGU96" s="317"/>
      <c r="NGV96" s="317"/>
      <c r="NGW96" s="317"/>
      <c r="NGX96" s="317"/>
      <c r="NGY96" s="317"/>
      <c r="NGZ96" s="317"/>
      <c r="NHA96" s="317"/>
      <c r="NHB96" s="317"/>
      <c r="NHC96" s="317"/>
      <c r="NHD96" s="317"/>
      <c r="NHE96" s="317"/>
      <c r="NHF96" s="317"/>
      <c r="NHG96" s="317"/>
      <c r="NHH96" s="317"/>
      <c r="NHI96" s="317"/>
      <c r="NHJ96" s="317"/>
      <c r="NHK96" s="317"/>
      <c r="NHL96" s="317"/>
      <c r="NHM96" s="317"/>
      <c r="NHN96" s="317"/>
      <c r="NHO96" s="317"/>
      <c r="NHP96" s="317"/>
      <c r="NHQ96" s="317"/>
      <c r="NHR96" s="317"/>
      <c r="NHS96" s="317"/>
      <c r="NHT96" s="317"/>
      <c r="NHU96" s="317"/>
      <c r="NHV96" s="317"/>
      <c r="NHW96" s="317"/>
      <c r="NHX96" s="317"/>
      <c r="NHY96" s="317"/>
      <c r="NHZ96" s="317"/>
      <c r="NIA96" s="317"/>
      <c r="NIB96" s="317"/>
      <c r="NIC96" s="317"/>
      <c r="NID96" s="317"/>
      <c r="NIE96" s="317"/>
      <c r="NIF96" s="317"/>
      <c r="NIG96" s="317"/>
      <c r="NIH96" s="317"/>
      <c r="NII96" s="317"/>
      <c r="NIJ96" s="317"/>
      <c r="NIK96" s="317"/>
      <c r="NIL96" s="317"/>
      <c r="NIM96" s="317"/>
      <c r="NIN96" s="317"/>
      <c r="NIO96" s="317"/>
      <c r="NIP96" s="317"/>
      <c r="NIQ96" s="317"/>
      <c r="NIR96" s="317"/>
      <c r="NIS96" s="317"/>
      <c r="NIT96" s="317"/>
      <c r="NIU96" s="317"/>
      <c r="NIV96" s="317"/>
      <c r="NIW96" s="317"/>
      <c r="NIX96" s="317"/>
      <c r="NIY96" s="317"/>
      <c r="NIZ96" s="317"/>
      <c r="NJA96" s="317"/>
      <c r="NJB96" s="317"/>
      <c r="NJC96" s="317"/>
      <c r="NJD96" s="317"/>
      <c r="NJE96" s="317"/>
      <c r="NJF96" s="317"/>
      <c r="NJG96" s="317"/>
      <c r="NJH96" s="317"/>
      <c r="NJI96" s="317"/>
      <c r="NJJ96" s="317"/>
      <c r="NJK96" s="317"/>
      <c r="NJL96" s="317"/>
      <c r="NJM96" s="317"/>
      <c r="NJN96" s="317"/>
      <c r="NJO96" s="317"/>
      <c r="NJP96" s="317"/>
      <c r="NJQ96" s="317"/>
      <c r="NJR96" s="317"/>
      <c r="NJS96" s="317"/>
      <c r="NJT96" s="317"/>
      <c r="NJU96" s="317"/>
      <c r="NJV96" s="317"/>
      <c r="NJW96" s="317"/>
      <c r="NJX96" s="317"/>
      <c r="NJY96" s="317"/>
      <c r="NJZ96" s="317"/>
      <c r="NKA96" s="317"/>
      <c r="NKB96" s="317"/>
      <c r="NKC96" s="317"/>
      <c r="NKD96" s="317"/>
      <c r="NKE96" s="317"/>
      <c r="NKF96" s="317"/>
      <c r="NKG96" s="317"/>
      <c r="NKH96" s="317"/>
      <c r="NKI96" s="317"/>
      <c r="NKJ96" s="317"/>
      <c r="NKK96" s="317"/>
      <c r="NKL96" s="317"/>
      <c r="NKM96" s="317"/>
      <c r="NKN96" s="317"/>
      <c r="NKO96" s="317"/>
      <c r="NKP96" s="317"/>
      <c r="NKQ96" s="317"/>
      <c r="NKR96" s="317"/>
      <c r="NKS96" s="317"/>
      <c r="NKT96" s="317"/>
      <c r="NKU96" s="317"/>
      <c r="NKV96" s="317"/>
      <c r="NKW96" s="317"/>
      <c r="NKX96" s="317"/>
      <c r="NKY96" s="317"/>
      <c r="NKZ96" s="317"/>
      <c r="NLA96" s="317"/>
      <c r="NLB96" s="317"/>
      <c r="NLC96" s="317"/>
      <c r="NLD96" s="317"/>
      <c r="NLE96" s="317"/>
      <c r="NLF96" s="317"/>
      <c r="NLG96" s="317"/>
      <c r="NLH96" s="317"/>
      <c r="NLI96" s="317"/>
      <c r="NLJ96" s="317"/>
      <c r="NLK96" s="317"/>
      <c r="NLL96" s="317"/>
      <c r="NLM96" s="317"/>
      <c r="NLN96" s="317"/>
      <c r="NLO96" s="317"/>
      <c r="NLP96" s="317"/>
      <c r="NLQ96" s="317"/>
      <c r="NLR96" s="317"/>
      <c r="NLS96" s="317"/>
      <c r="NLT96" s="317"/>
      <c r="NLU96" s="317"/>
      <c r="NLV96" s="317"/>
      <c r="NLW96" s="317"/>
      <c r="NLX96" s="317"/>
      <c r="NLY96" s="317"/>
      <c r="NLZ96" s="317"/>
      <c r="NMA96" s="317"/>
      <c r="NMB96" s="317"/>
      <c r="NMC96" s="317"/>
      <c r="NMD96" s="317"/>
      <c r="NME96" s="317"/>
      <c r="NMF96" s="317"/>
      <c r="NMG96" s="317"/>
      <c r="NMH96" s="317"/>
      <c r="NMI96" s="317"/>
      <c r="NMJ96" s="317"/>
      <c r="NMK96" s="317"/>
      <c r="NML96" s="317"/>
      <c r="NMM96" s="317"/>
      <c r="NMN96" s="317"/>
      <c r="NMO96" s="317"/>
      <c r="NMP96" s="317"/>
      <c r="NMQ96" s="317"/>
      <c r="NMR96" s="317"/>
      <c r="NMS96" s="317"/>
      <c r="NMT96" s="317"/>
      <c r="NMU96" s="317"/>
      <c r="NMV96" s="317"/>
      <c r="NMW96" s="317"/>
      <c r="NMX96" s="317"/>
      <c r="NMY96" s="317"/>
      <c r="NMZ96" s="317"/>
      <c r="NNA96" s="317"/>
      <c r="NNB96" s="317"/>
      <c r="NNC96" s="317"/>
      <c r="NND96" s="317"/>
      <c r="NNE96" s="317"/>
      <c r="NNF96" s="317"/>
      <c r="NNG96" s="317"/>
      <c r="NNH96" s="317"/>
      <c r="NNI96" s="317"/>
      <c r="NNJ96" s="317"/>
      <c r="NNK96" s="317"/>
      <c r="NNL96" s="317"/>
      <c r="NNM96" s="317"/>
      <c r="NNN96" s="317"/>
      <c r="NNO96" s="317"/>
      <c r="NNP96" s="317"/>
      <c r="NNQ96" s="317"/>
      <c r="NNR96" s="317"/>
      <c r="NNS96" s="317"/>
      <c r="NNT96" s="317"/>
      <c r="NNU96" s="317"/>
      <c r="NNV96" s="317"/>
      <c r="NNW96" s="317"/>
      <c r="NNX96" s="317"/>
      <c r="NNY96" s="317"/>
      <c r="NNZ96" s="317"/>
      <c r="NOA96" s="317"/>
      <c r="NOB96" s="317"/>
      <c r="NOC96" s="317"/>
      <c r="NOD96" s="317"/>
      <c r="NOE96" s="317"/>
      <c r="NOF96" s="317"/>
      <c r="NOG96" s="317"/>
      <c r="NOH96" s="317"/>
      <c r="NOI96" s="317"/>
      <c r="NOJ96" s="317"/>
      <c r="NOK96" s="317"/>
      <c r="NOL96" s="317"/>
      <c r="NOM96" s="317"/>
      <c r="NON96" s="317"/>
      <c r="NOO96" s="317"/>
      <c r="NOP96" s="317"/>
      <c r="NOQ96" s="317"/>
      <c r="NOR96" s="317"/>
      <c r="NOS96" s="317"/>
      <c r="NOT96" s="317"/>
      <c r="NOU96" s="317"/>
      <c r="NOV96" s="317"/>
      <c r="NOW96" s="317"/>
      <c r="NOX96" s="317"/>
      <c r="NOY96" s="317"/>
      <c r="NOZ96" s="317"/>
      <c r="NPA96" s="317"/>
      <c r="NPB96" s="317"/>
      <c r="NPC96" s="317"/>
      <c r="NPD96" s="317"/>
      <c r="NPE96" s="317"/>
      <c r="NPF96" s="317"/>
      <c r="NPG96" s="317"/>
      <c r="NPH96" s="317"/>
      <c r="NPI96" s="317"/>
      <c r="NPJ96" s="317"/>
      <c r="NPK96" s="317"/>
      <c r="NPL96" s="317"/>
      <c r="NPM96" s="317"/>
      <c r="NPN96" s="317"/>
      <c r="NPO96" s="317"/>
      <c r="NPP96" s="317"/>
      <c r="NPQ96" s="317"/>
      <c r="NPR96" s="317"/>
      <c r="NPS96" s="317"/>
      <c r="NPT96" s="317"/>
      <c r="NPU96" s="317"/>
      <c r="NPV96" s="317"/>
      <c r="NPW96" s="317"/>
      <c r="NPX96" s="317"/>
      <c r="NPY96" s="317"/>
      <c r="NPZ96" s="317"/>
      <c r="NQA96" s="317"/>
      <c r="NQB96" s="317"/>
      <c r="NQC96" s="317"/>
      <c r="NQD96" s="317"/>
      <c r="NQE96" s="317"/>
      <c r="NQF96" s="317"/>
      <c r="NQG96" s="317"/>
      <c r="NQH96" s="317"/>
      <c r="NQI96" s="317"/>
      <c r="NQJ96" s="317"/>
      <c r="NQK96" s="317"/>
      <c r="NQL96" s="317"/>
      <c r="NQM96" s="317"/>
      <c r="NQN96" s="317"/>
      <c r="NQO96" s="317"/>
      <c r="NQP96" s="317"/>
      <c r="NQQ96" s="317"/>
      <c r="NQR96" s="317"/>
      <c r="NQS96" s="317"/>
      <c r="NQT96" s="317"/>
      <c r="NQU96" s="317"/>
      <c r="NQV96" s="317"/>
      <c r="NQW96" s="317"/>
      <c r="NQX96" s="317"/>
      <c r="NQY96" s="317"/>
      <c r="NQZ96" s="317"/>
      <c r="NRA96" s="317"/>
      <c r="NRB96" s="317"/>
      <c r="NRC96" s="317"/>
      <c r="NRD96" s="317"/>
      <c r="NRE96" s="317"/>
      <c r="NRF96" s="317"/>
      <c r="NRG96" s="317"/>
      <c r="NRH96" s="317"/>
      <c r="NRI96" s="317"/>
      <c r="NRJ96" s="317"/>
      <c r="NRK96" s="317"/>
      <c r="NRL96" s="317"/>
      <c r="NRM96" s="317"/>
      <c r="NRN96" s="317"/>
      <c r="NRO96" s="317"/>
      <c r="NRP96" s="317"/>
      <c r="NRQ96" s="317"/>
      <c r="NRR96" s="317"/>
      <c r="NRS96" s="317"/>
      <c r="NRT96" s="317"/>
      <c r="NRU96" s="317"/>
      <c r="NRV96" s="317"/>
      <c r="NRW96" s="317"/>
      <c r="NRX96" s="317"/>
      <c r="NRY96" s="317"/>
      <c r="NRZ96" s="317"/>
      <c r="NSA96" s="317"/>
      <c r="NSB96" s="317"/>
      <c r="NSC96" s="317"/>
      <c r="NSD96" s="317"/>
      <c r="NSE96" s="317"/>
      <c r="NSF96" s="317"/>
      <c r="NSG96" s="317"/>
      <c r="NSH96" s="317"/>
      <c r="NSI96" s="317"/>
      <c r="NSJ96" s="317"/>
      <c r="NSK96" s="317"/>
      <c r="NSL96" s="317"/>
      <c r="NSM96" s="317"/>
      <c r="NSN96" s="317"/>
      <c r="NSO96" s="317"/>
      <c r="NSP96" s="317"/>
      <c r="NSQ96" s="317"/>
      <c r="NSR96" s="317"/>
      <c r="NSS96" s="317"/>
      <c r="NST96" s="317"/>
      <c r="NSU96" s="317"/>
      <c r="NSV96" s="317"/>
      <c r="NSW96" s="317"/>
      <c r="NSX96" s="317"/>
      <c r="NSY96" s="317"/>
      <c r="NSZ96" s="317"/>
      <c r="NTA96" s="317"/>
      <c r="NTB96" s="317"/>
      <c r="NTC96" s="317"/>
      <c r="NTD96" s="317"/>
      <c r="NTE96" s="317"/>
      <c r="NTF96" s="317"/>
      <c r="NTG96" s="317"/>
      <c r="NTH96" s="317"/>
      <c r="NTI96" s="317"/>
      <c r="NTJ96" s="317"/>
      <c r="NTK96" s="317"/>
      <c r="NTL96" s="317"/>
      <c r="NTM96" s="317"/>
      <c r="NTN96" s="317"/>
      <c r="NTO96" s="317"/>
      <c r="NTP96" s="317"/>
      <c r="NTQ96" s="317"/>
      <c r="NTR96" s="317"/>
      <c r="NTS96" s="317"/>
      <c r="NTT96" s="317"/>
      <c r="NTU96" s="317"/>
      <c r="NTV96" s="317"/>
      <c r="NTW96" s="317"/>
      <c r="NTX96" s="317"/>
      <c r="NTY96" s="317"/>
      <c r="NTZ96" s="317"/>
      <c r="NUA96" s="317"/>
      <c r="NUB96" s="317"/>
      <c r="NUC96" s="317"/>
      <c r="NUD96" s="317"/>
      <c r="NUE96" s="317"/>
      <c r="NUF96" s="317"/>
      <c r="NUG96" s="317"/>
      <c r="NUH96" s="317"/>
      <c r="NUI96" s="317"/>
      <c r="NUJ96" s="317"/>
      <c r="NUK96" s="317"/>
      <c r="NUL96" s="317"/>
      <c r="NUM96" s="317"/>
      <c r="NUN96" s="317"/>
      <c r="NUO96" s="317"/>
      <c r="NUP96" s="317"/>
      <c r="NUQ96" s="317"/>
      <c r="NUR96" s="317"/>
      <c r="NUS96" s="317"/>
      <c r="NUT96" s="317"/>
      <c r="NUU96" s="317"/>
      <c r="NUV96" s="317"/>
      <c r="NUW96" s="317"/>
      <c r="NUX96" s="317"/>
      <c r="NUY96" s="317"/>
      <c r="NUZ96" s="317"/>
      <c r="NVA96" s="317"/>
      <c r="NVB96" s="317"/>
      <c r="NVC96" s="317"/>
      <c r="NVD96" s="317"/>
      <c r="NVE96" s="317"/>
      <c r="NVF96" s="317"/>
      <c r="NVG96" s="317"/>
      <c r="NVH96" s="317"/>
      <c r="NVI96" s="317"/>
      <c r="NVJ96" s="317"/>
      <c r="NVK96" s="317"/>
      <c r="NVL96" s="317"/>
      <c r="NVM96" s="317"/>
      <c r="NVN96" s="317"/>
      <c r="NVO96" s="317"/>
      <c r="NVP96" s="317"/>
      <c r="NVQ96" s="317"/>
      <c r="NVR96" s="317"/>
      <c r="NVS96" s="317"/>
      <c r="NVT96" s="317"/>
      <c r="NVU96" s="317"/>
      <c r="NVV96" s="317"/>
      <c r="NVW96" s="317"/>
      <c r="NVX96" s="317"/>
      <c r="NVY96" s="317"/>
      <c r="NVZ96" s="317"/>
      <c r="NWA96" s="317"/>
      <c r="NWB96" s="317"/>
      <c r="NWC96" s="317"/>
      <c r="NWD96" s="317"/>
      <c r="NWE96" s="317"/>
      <c r="NWF96" s="317"/>
      <c r="NWG96" s="317"/>
      <c r="NWH96" s="317"/>
      <c r="NWI96" s="317"/>
      <c r="NWJ96" s="317"/>
      <c r="NWK96" s="317"/>
      <c r="NWL96" s="317"/>
      <c r="NWM96" s="317"/>
      <c r="NWN96" s="317"/>
      <c r="NWO96" s="317"/>
      <c r="NWP96" s="317"/>
      <c r="NWQ96" s="317"/>
      <c r="NWR96" s="317"/>
      <c r="NWS96" s="317"/>
      <c r="NWT96" s="317"/>
      <c r="NWU96" s="317"/>
      <c r="NWV96" s="317"/>
      <c r="NWW96" s="317"/>
      <c r="NWX96" s="317"/>
      <c r="NWY96" s="317"/>
      <c r="NWZ96" s="317"/>
      <c r="NXA96" s="317"/>
      <c r="NXB96" s="317"/>
      <c r="NXC96" s="317"/>
      <c r="NXD96" s="317"/>
      <c r="NXE96" s="317"/>
      <c r="NXF96" s="317"/>
      <c r="NXG96" s="317"/>
      <c r="NXH96" s="317"/>
      <c r="NXI96" s="317"/>
      <c r="NXJ96" s="317"/>
      <c r="NXK96" s="317"/>
      <c r="NXL96" s="317"/>
      <c r="NXM96" s="317"/>
      <c r="NXN96" s="317"/>
      <c r="NXO96" s="317"/>
      <c r="NXP96" s="317"/>
      <c r="NXQ96" s="317"/>
      <c r="NXR96" s="317"/>
      <c r="NXS96" s="317"/>
      <c r="NXT96" s="317"/>
      <c r="NXU96" s="317"/>
      <c r="NXV96" s="317"/>
      <c r="NXW96" s="317"/>
      <c r="NXX96" s="317"/>
      <c r="NXY96" s="317"/>
      <c r="NXZ96" s="317"/>
      <c r="NYA96" s="317"/>
      <c r="NYB96" s="317"/>
      <c r="NYC96" s="317"/>
      <c r="NYD96" s="317"/>
      <c r="NYE96" s="317"/>
      <c r="NYF96" s="317"/>
      <c r="NYG96" s="317"/>
      <c r="NYH96" s="317"/>
      <c r="NYI96" s="317"/>
      <c r="NYJ96" s="317"/>
      <c r="NYK96" s="317"/>
      <c r="NYL96" s="317"/>
      <c r="NYM96" s="317"/>
      <c r="NYN96" s="317"/>
      <c r="NYO96" s="317"/>
      <c r="NYP96" s="317"/>
      <c r="NYQ96" s="317"/>
      <c r="NYR96" s="317"/>
      <c r="NYS96" s="317"/>
      <c r="NYT96" s="317"/>
      <c r="NYU96" s="317"/>
      <c r="NYV96" s="317"/>
      <c r="NYW96" s="317"/>
      <c r="NYX96" s="317"/>
      <c r="NYY96" s="317"/>
      <c r="NYZ96" s="317"/>
      <c r="NZA96" s="317"/>
      <c r="NZB96" s="317"/>
      <c r="NZC96" s="317"/>
      <c r="NZD96" s="317"/>
      <c r="NZE96" s="317"/>
      <c r="NZF96" s="317"/>
      <c r="NZG96" s="317"/>
      <c r="NZH96" s="317"/>
      <c r="NZI96" s="317"/>
      <c r="NZJ96" s="317"/>
      <c r="NZK96" s="317"/>
      <c r="NZL96" s="317"/>
      <c r="NZM96" s="317"/>
      <c r="NZN96" s="317"/>
      <c r="NZO96" s="317"/>
      <c r="NZP96" s="317"/>
      <c r="NZQ96" s="317"/>
      <c r="NZR96" s="317"/>
      <c r="NZS96" s="317"/>
      <c r="NZT96" s="317"/>
      <c r="NZU96" s="317"/>
      <c r="NZV96" s="317"/>
      <c r="NZW96" s="317"/>
      <c r="NZX96" s="317"/>
      <c r="NZY96" s="317"/>
      <c r="NZZ96" s="317"/>
      <c r="OAA96" s="317"/>
      <c r="OAB96" s="317"/>
      <c r="OAC96" s="317"/>
      <c r="OAD96" s="317"/>
      <c r="OAE96" s="317"/>
      <c r="OAF96" s="317"/>
      <c r="OAG96" s="317"/>
      <c r="OAH96" s="317"/>
      <c r="OAI96" s="317"/>
      <c r="OAJ96" s="317"/>
      <c r="OAK96" s="317"/>
      <c r="OAL96" s="317"/>
      <c r="OAM96" s="317"/>
      <c r="OAN96" s="317"/>
      <c r="OAO96" s="317"/>
      <c r="OAP96" s="317"/>
      <c r="OAQ96" s="317"/>
      <c r="OAR96" s="317"/>
      <c r="OAS96" s="317"/>
      <c r="OAT96" s="317"/>
      <c r="OAU96" s="317"/>
      <c r="OAV96" s="317"/>
      <c r="OAW96" s="317"/>
      <c r="OAX96" s="317"/>
      <c r="OAY96" s="317"/>
      <c r="OAZ96" s="317"/>
      <c r="OBA96" s="317"/>
      <c r="OBB96" s="317"/>
      <c r="OBC96" s="317"/>
      <c r="OBD96" s="317"/>
      <c r="OBE96" s="317"/>
      <c r="OBF96" s="317"/>
      <c r="OBG96" s="317"/>
      <c r="OBH96" s="317"/>
      <c r="OBI96" s="317"/>
      <c r="OBJ96" s="317"/>
      <c r="OBK96" s="317"/>
      <c r="OBL96" s="317"/>
      <c r="OBM96" s="317"/>
      <c r="OBN96" s="317"/>
      <c r="OBO96" s="317"/>
      <c r="OBP96" s="317"/>
      <c r="OBQ96" s="317"/>
      <c r="OBR96" s="317"/>
      <c r="OBS96" s="317"/>
      <c r="OBT96" s="317"/>
      <c r="OBU96" s="317"/>
      <c r="OBV96" s="317"/>
      <c r="OBW96" s="317"/>
      <c r="OBX96" s="317"/>
      <c r="OBY96" s="317"/>
      <c r="OBZ96" s="317"/>
      <c r="OCA96" s="317"/>
      <c r="OCB96" s="317"/>
      <c r="OCC96" s="317"/>
      <c r="OCD96" s="317"/>
      <c r="OCE96" s="317"/>
      <c r="OCF96" s="317"/>
      <c r="OCG96" s="317"/>
      <c r="OCH96" s="317"/>
      <c r="OCI96" s="317"/>
      <c r="OCJ96" s="317"/>
      <c r="OCK96" s="317"/>
      <c r="OCL96" s="317"/>
      <c r="OCM96" s="317"/>
      <c r="OCN96" s="317"/>
      <c r="OCO96" s="317"/>
      <c r="OCP96" s="317"/>
      <c r="OCQ96" s="317"/>
      <c r="OCR96" s="317"/>
      <c r="OCS96" s="317"/>
      <c r="OCT96" s="317"/>
      <c r="OCU96" s="317"/>
      <c r="OCV96" s="317"/>
      <c r="OCW96" s="317"/>
      <c r="OCX96" s="317"/>
      <c r="OCY96" s="317"/>
      <c r="OCZ96" s="317"/>
      <c r="ODA96" s="317"/>
      <c r="ODB96" s="317"/>
      <c r="ODC96" s="317"/>
      <c r="ODD96" s="317"/>
      <c r="ODE96" s="317"/>
      <c r="ODF96" s="317"/>
      <c r="ODG96" s="317"/>
      <c r="ODH96" s="317"/>
      <c r="ODI96" s="317"/>
      <c r="ODJ96" s="317"/>
      <c r="ODK96" s="317"/>
      <c r="ODL96" s="317"/>
      <c r="ODM96" s="317"/>
      <c r="ODN96" s="317"/>
      <c r="ODO96" s="317"/>
      <c r="ODP96" s="317"/>
      <c r="ODQ96" s="317"/>
      <c r="ODR96" s="317"/>
      <c r="ODS96" s="317"/>
      <c r="ODT96" s="317"/>
      <c r="ODU96" s="317"/>
      <c r="ODV96" s="317"/>
      <c r="ODW96" s="317"/>
      <c r="ODX96" s="317"/>
      <c r="ODY96" s="317"/>
      <c r="ODZ96" s="317"/>
      <c r="OEA96" s="317"/>
      <c r="OEB96" s="317"/>
      <c r="OEC96" s="317"/>
      <c r="OED96" s="317"/>
      <c r="OEE96" s="317"/>
      <c r="OEF96" s="317"/>
      <c r="OEG96" s="317"/>
      <c r="OEH96" s="317"/>
      <c r="OEI96" s="317"/>
      <c r="OEJ96" s="317"/>
      <c r="OEK96" s="317"/>
      <c r="OEL96" s="317"/>
      <c r="OEM96" s="317"/>
      <c r="OEN96" s="317"/>
      <c r="OEO96" s="317"/>
      <c r="OEP96" s="317"/>
      <c r="OEQ96" s="317"/>
      <c r="OER96" s="317"/>
      <c r="OES96" s="317"/>
      <c r="OET96" s="317"/>
      <c r="OEU96" s="317"/>
      <c r="OEV96" s="317"/>
      <c r="OEW96" s="317"/>
      <c r="OEX96" s="317"/>
      <c r="OEY96" s="317"/>
      <c r="OEZ96" s="317"/>
      <c r="OFA96" s="317"/>
      <c r="OFB96" s="317"/>
      <c r="OFC96" s="317"/>
      <c r="OFD96" s="317"/>
      <c r="OFE96" s="317"/>
      <c r="OFF96" s="317"/>
      <c r="OFG96" s="317"/>
      <c r="OFH96" s="317"/>
      <c r="OFI96" s="317"/>
      <c r="OFJ96" s="317"/>
      <c r="OFK96" s="317"/>
      <c r="OFL96" s="317"/>
      <c r="OFM96" s="317"/>
      <c r="OFN96" s="317"/>
      <c r="OFO96" s="317"/>
      <c r="OFP96" s="317"/>
      <c r="OFQ96" s="317"/>
      <c r="OFR96" s="317"/>
      <c r="OFS96" s="317"/>
      <c r="OFT96" s="317"/>
      <c r="OFU96" s="317"/>
      <c r="OFV96" s="317"/>
      <c r="OFW96" s="317"/>
      <c r="OFX96" s="317"/>
      <c r="OFY96" s="317"/>
      <c r="OFZ96" s="317"/>
      <c r="OGA96" s="317"/>
      <c r="OGB96" s="317"/>
      <c r="OGC96" s="317"/>
      <c r="OGD96" s="317"/>
      <c r="OGE96" s="317"/>
      <c r="OGF96" s="317"/>
      <c r="OGG96" s="317"/>
      <c r="OGH96" s="317"/>
      <c r="OGI96" s="317"/>
      <c r="OGJ96" s="317"/>
      <c r="OGK96" s="317"/>
      <c r="OGL96" s="317"/>
      <c r="OGM96" s="317"/>
      <c r="OGN96" s="317"/>
      <c r="OGO96" s="317"/>
      <c r="OGP96" s="317"/>
      <c r="OGQ96" s="317"/>
      <c r="OGR96" s="317"/>
      <c r="OGS96" s="317"/>
      <c r="OGT96" s="317"/>
      <c r="OGU96" s="317"/>
      <c r="OGV96" s="317"/>
      <c r="OGW96" s="317"/>
      <c r="OGX96" s="317"/>
      <c r="OGY96" s="317"/>
      <c r="OGZ96" s="317"/>
      <c r="OHA96" s="317"/>
      <c r="OHB96" s="317"/>
      <c r="OHC96" s="317"/>
      <c r="OHD96" s="317"/>
      <c r="OHE96" s="317"/>
      <c r="OHF96" s="317"/>
      <c r="OHG96" s="317"/>
      <c r="OHH96" s="317"/>
      <c r="OHI96" s="317"/>
      <c r="OHJ96" s="317"/>
      <c r="OHK96" s="317"/>
      <c r="OHL96" s="317"/>
      <c r="OHM96" s="317"/>
      <c r="OHN96" s="317"/>
      <c r="OHO96" s="317"/>
      <c r="OHP96" s="317"/>
      <c r="OHQ96" s="317"/>
      <c r="OHR96" s="317"/>
      <c r="OHS96" s="317"/>
      <c r="OHT96" s="317"/>
      <c r="OHU96" s="317"/>
      <c r="OHV96" s="317"/>
      <c r="OHW96" s="317"/>
      <c r="OHX96" s="317"/>
      <c r="OHY96" s="317"/>
      <c r="OHZ96" s="317"/>
      <c r="OIA96" s="317"/>
      <c r="OIB96" s="317"/>
      <c r="OIC96" s="317"/>
      <c r="OID96" s="317"/>
      <c r="OIE96" s="317"/>
      <c r="OIF96" s="317"/>
      <c r="OIG96" s="317"/>
      <c r="OIH96" s="317"/>
      <c r="OII96" s="317"/>
      <c r="OIJ96" s="317"/>
      <c r="OIK96" s="317"/>
      <c r="OIL96" s="317"/>
      <c r="OIM96" s="317"/>
      <c r="OIN96" s="317"/>
      <c r="OIO96" s="317"/>
      <c r="OIP96" s="317"/>
      <c r="OIQ96" s="317"/>
      <c r="OIR96" s="317"/>
      <c r="OIS96" s="317"/>
      <c r="OIT96" s="317"/>
      <c r="OIU96" s="317"/>
      <c r="OIV96" s="317"/>
      <c r="OIW96" s="317"/>
      <c r="OIX96" s="317"/>
      <c r="OIY96" s="317"/>
      <c r="OIZ96" s="317"/>
      <c r="OJA96" s="317"/>
      <c r="OJB96" s="317"/>
      <c r="OJC96" s="317"/>
      <c r="OJD96" s="317"/>
      <c r="OJE96" s="317"/>
      <c r="OJF96" s="317"/>
      <c r="OJG96" s="317"/>
      <c r="OJH96" s="317"/>
      <c r="OJI96" s="317"/>
      <c r="OJJ96" s="317"/>
      <c r="OJK96" s="317"/>
      <c r="OJL96" s="317"/>
      <c r="OJM96" s="317"/>
      <c r="OJN96" s="317"/>
      <c r="OJO96" s="317"/>
      <c r="OJP96" s="317"/>
      <c r="OJQ96" s="317"/>
      <c r="OJR96" s="317"/>
      <c r="OJS96" s="317"/>
      <c r="OJT96" s="317"/>
      <c r="OJU96" s="317"/>
      <c r="OJV96" s="317"/>
      <c r="OJW96" s="317"/>
      <c r="OJX96" s="317"/>
      <c r="OJY96" s="317"/>
      <c r="OJZ96" s="317"/>
      <c r="OKA96" s="317"/>
      <c r="OKB96" s="317"/>
      <c r="OKC96" s="317"/>
      <c r="OKD96" s="317"/>
      <c r="OKE96" s="317"/>
      <c r="OKF96" s="317"/>
      <c r="OKG96" s="317"/>
      <c r="OKH96" s="317"/>
      <c r="OKI96" s="317"/>
      <c r="OKJ96" s="317"/>
      <c r="OKK96" s="317"/>
      <c r="OKL96" s="317"/>
      <c r="OKM96" s="317"/>
      <c r="OKN96" s="317"/>
      <c r="OKO96" s="317"/>
      <c r="OKP96" s="317"/>
      <c r="OKQ96" s="317"/>
      <c r="OKR96" s="317"/>
      <c r="OKS96" s="317"/>
      <c r="OKT96" s="317"/>
      <c r="OKU96" s="317"/>
      <c r="OKV96" s="317"/>
      <c r="OKW96" s="317"/>
      <c r="OKX96" s="317"/>
      <c r="OKY96" s="317"/>
      <c r="OKZ96" s="317"/>
      <c r="OLA96" s="317"/>
      <c r="OLB96" s="317"/>
      <c r="OLC96" s="317"/>
      <c r="OLD96" s="317"/>
      <c r="OLE96" s="317"/>
      <c r="OLF96" s="317"/>
      <c r="OLG96" s="317"/>
      <c r="OLH96" s="317"/>
      <c r="OLI96" s="317"/>
      <c r="OLJ96" s="317"/>
      <c r="OLK96" s="317"/>
      <c r="OLL96" s="317"/>
      <c r="OLM96" s="317"/>
      <c r="OLN96" s="317"/>
      <c r="OLO96" s="317"/>
      <c r="OLP96" s="317"/>
      <c r="OLQ96" s="317"/>
      <c r="OLR96" s="317"/>
      <c r="OLS96" s="317"/>
      <c r="OLT96" s="317"/>
      <c r="OLU96" s="317"/>
      <c r="OLV96" s="317"/>
      <c r="OLW96" s="317"/>
      <c r="OLX96" s="317"/>
      <c r="OLY96" s="317"/>
      <c r="OLZ96" s="317"/>
      <c r="OMA96" s="317"/>
      <c r="OMB96" s="317"/>
      <c r="OMC96" s="317"/>
      <c r="OMD96" s="317"/>
      <c r="OME96" s="317"/>
      <c r="OMF96" s="317"/>
      <c r="OMG96" s="317"/>
      <c r="OMH96" s="317"/>
      <c r="OMI96" s="317"/>
      <c r="OMJ96" s="317"/>
      <c r="OMK96" s="317"/>
      <c r="OML96" s="317"/>
      <c r="OMM96" s="317"/>
      <c r="OMN96" s="317"/>
      <c r="OMO96" s="317"/>
      <c r="OMP96" s="317"/>
      <c r="OMQ96" s="317"/>
      <c r="OMR96" s="317"/>
      <c r="OMS96" s="317"/>
      <c r="OMT96" s="317"/>
      <c r="OMU96" s="317"/>
      <c r="OMV96" s="317"/>
      <c r="OMW96" s="317"/>
      <c r="OMX96" s="317"/>
      <c r="OMY96" s="317"/>
      <c r="OMZ96" s="317"/>
      <c r="ONA96" s="317"/>
      <c r="ONB96" s="317"/>
      <c r="ONC96" s="317"/>
      <c r="OND96" s="317"/>
      <c r="ONE96" s="317"/>
      <c r="ONF96" s="317"/>
      <c r="ONG96" s="317"/>
      <c r="ONH96" s="317"/>
      <c r="ONI96" s="317"/>
      <c r="ONJ96" s="317"/>
      <c r="ONK96" s="317"/>
      <c r="ONL96" s="317"/>
      <c r="ONM96" s="317"/>
      <c r="ONN96" s="317"/>
      <c r="ONO96" s="317"/>
      <c r="ONP96" s="317"/>
      <c r="ONQ96" s="317"/>
      <c r="ONR96" s="317"/>
      <c r="ONS96" s="317"/>
      <c r="ONT96" s="317"/>
      <c r="ONU96" s="317"/>
      <c r="ONV96" s="317"/>
      <c r="ONW96" s="317"/>
      <c r="ONX96" s="317"/>
      <c r="ONY96" s="317"/>
      <c r="ONZ96" s="317"/>
      <c r="OOA96" s="317"/>
      <c r="OOB96" s="317"/>
      <c r="OOC96" s="317"/>
      <c r="OOD96" s="317"/>
      <c r="OOE96" s="317"/>
      <c r="OOF96" s="317"/>
      <c r="OOG96" s="317"/>
      <c r="OOH96" s="317"/>
      <c r="OOI96" s="317"/>
      <c r="OOJ96" s="317"/>
      <c r="OOK96" s="317"/>
      <c r="OOL96" s="317"/>
      <c r="OOM96" s="317"/>
      <c r="OON96" s="317"/>
      <c r="OOO96" s="317"/>
      <c r="OOP96" s="317"/>
      <c r="OOQ96" s="317"/>
      <c r="OOR96" s="317"/>
      <c r="OOS96" s="317"/>
      <c r="OOT96" s="317"/>
      <c r="OOU96" s="317"/>
      <c r="OOV96" s="317"/>
      <c r="OOW96" s="317"/>
      <c r="OOX96" s="317"/>
      <c r="OOY96" s="317"/>
      <c r="OOZ96" s="317"/>
      <c r="OPA96" s="317"/>
      <c r="OPB96" s="317"/>
      <c r="OPC96" s="317"/>
      <c r="OPD96" s="317"/>
      <c r="OPE96" s="317"/>
      <c r="OPF96" s="317"/>
      <c r="OPG96" s="317"/>
      <c r="OPH96" s="317"/>
      <c r="OPI96" s="317"/>
      <c r="OPJ96" s="317"/>
      <c r="OPK96" s="317"/>
      <c r="OPL96" s="317"/>
      <c r="OPM96" s="317"/>
      <c r="OPN96" s="317"/>
      <c r="OPO96" s="317"/>
      <c r="OPP96" s="317"/>
      <c r="OPQ96" s="317"/>
      <c r="OPR96" s="317"/>
      <c r="OPS96" s="317"/>
      <c r="OPT96" s="317"/>
      <c r="OPU96" s="317"/>
      <c r="OPV96" s="317"/>
      <c r="OPW96" s="317"/>
      <c r="OPX96" s="317"/>
      <c r="OPY96" s="317"/>
      <c r="OPZ96" s="317"/>
      <c r="OQA96" s="317"/>
      <c r="OQB96" s="317"/>
      <c r="OQC96" s="317"/>
      <c r="OQD96" s="317"/>
      <c r="OQE96" s="317"/>
      <c r="OQF96" s="317"/>
      <c r="OQG96" s="317"/>
      <c r="OQH96" s="317"/>
      <c r="OQI96" s="317"/>
      <c r="OQJ96" s="317"/>
      <c r="OQK96" s="317"/>
      <c r="OQL96" s="317"/>
      <c r="OQM96" s="317"/>
      <c r="OQN96" s="317"/>
      <c r="OQO96" s="317"/>
      <c r="OQP96" s="317"/>
      <c r="OQQ96" s="317"/>
      <c r="OQR96" s="317"/>
      <c r="OQS96" s="317"/>
      <c r="OQT96" s="317"/>
      <c r="OQU96" s="317"/>
      <c r="OQV96" s="317"/>
      <c r="OQW96" s="317"/>
      <c r="OQX96" s="317"/>
      <c r="OQY96" s="317"/>
      <c r="OQZ96" s="317"/>
      <c r="ORA96" s="317"/>
      <c r="ORB96" s="317"/>
      <c r="ORC96" s="317"/>
      <c r="ORD96" s="317"/>
      <c r="ORE96" s="317"/>
      <c r="ORF96" s="317"/>
      <c r="ORG96" s="317"/>
      <c r="ORH96" s="317"/>
      <c r="ORI96" s="317"/>
      <c r="ORJ96" s="317"/>
      <c r="ORK96" s="317"/>
      <c r="ORL96" s="317"/>
      <c r="ORM96" s="317"/>
      <c r="ORN96" s="317"/>
      <c r="ORO96" s="317"/>
      <c r="ORP96" s="317"/>
      <c r="ORQ96" s="317"/>
      <c r="ORR96" s="317"/>
      <c r="ORS96" s="317"/>
      <c r="ORT96" s="317"/>
      <c r="ORU96" s="317"/>
      <c r="ORV96" s="317"/>
      <c r="ORW96" s="317"/>
      <c r="ORX96" s="317"/>
      <c r="ORY96" s="317"/>
      <c r="ORZ96" s="317"/>
      <c r="OSA96" s="317"/>
      <c r="OSB96" s="317"/>
      <c r="OSC96" s="317"/>
      <c r="OSD96" s="317"/>
      <c r="OSE96" s="317"/>
      <c r="OSF96" s="317"/>
      <c r="OSG96" s="317"/>
      <c r="OSH96" s="317"/>
      <c r="OSI96" s="317"/>
      <c r="OSJ96" s="317"/>
      <c r="OSK96" s="317"/>
      <c r="OSL96" s="317"/>
      <c r="OSM96" s="317"/>
      <c r="OSN96" s="317"/>
      <c r="OSO96" s="317"/>
      <c r="OSP96" s="317"/>
      <c r="OSQ96" s="317"/>
      <c r="OSR96" s="317"/>
      <c r="OSS96" s="317"/>
      <c r="OST96" s="317"/>
      <c r="OSU96" s="317"/>
      <c r="OSV96" s="317"/>
      <c r="OSW96" s="317"/>
      <c r="OSX96" s="317"/>
      <c r="OSY96" s="317"/>
      <c r="OSZ96" s="317"/>
      <c r="OTA96" s="317"/>
      <c r="OTB96" s="317"/>
      <c r="OTC96" s="317"/>
      <c r="OTD96" s="317"/>
      <c r="OTE96" s="317"/>
      <c r="OTF96" s="317"/>
      <c r="OTG96" s="317"/>
      <c r="OTH96" s="317"/>
      <c r="OTI96" s="317"/>
      <c r="OTJ96" s="317"/>
      <c r="OTK96" s="317"/>
      <c r="OTL96" s="317"/>
      <c r="OTM96" s="317"/>
      <c r="OTN96" s="317"/>
      <c r="OTO96" s="317"/>
      <c r="OTP96" s="317"/>
      <c r="OTQ96" s="317"/>
      <c r="OTR96" s="317"/>
      <c r="OTS96" s="317"/>
      <c r="OTT96" s="317"/>
      <c r="OTU96" s="317"/>
      <c r="OTV96" s="317"/>
      <c r="OTW96" s="317"/>
      <c r="OTX96" s="317"/>
      <c r="OTY96" s="317"/>
      <c r="OTZ96" s="317"/>
      <c r="OUA96" s="317"/>
      <c r="OUB96" s="317"/>
      <c r="OUC96" s="317"/>
      <c r="OUD96" s="317"/>
      <c r="OUE96" s="317"/>
      <c r="OUF96" s="317"/>
      <c r="OUG96" s="317"/>
      <c r="OUH96" s="317"/>
      <c r="OUI96" s="317"/>
      <c r="OUJ96" s="317"/>
      <c r="OUK96" s="317"/>
      <c r="OUL96" s="317"/>
      <c r="OUM96" s="317"/>
      <c r="OUN96" s="317"/>
      <c r="OUO96" s="317"/>
      <c r="OUP96" s="317"/>
      <c r="OUQ96" s="317"/>
      <c r="OUR96" s="317"/>
      <c r="OUS96" s="317"/>
      <c r="OUT96" s="317"/>
      <c r="OUU96" s="317"/>
      <c r="OUV96" s="317"/>
      <c r="OUW96" s="317"/>
      <c r="OUX96" s="317"/>
      <c r="OUY96" s="317"/>
      <c r="OUZ96" s="317"/>
      <c r="OVA96" s="317"/>
      <c r="OVB96" s="317"/>
      <c r="OVC96" s="317"/>
      <c r="OVD96" s="317"/>
      <c r="OVE96" s="317"/>
      <c r="OVF96" s="317"/>
      <c r="OVG96" s="317"/>
      <c r="OVH96" s="317"/>
      <c r="OVI96" s="317"/>
      <c r="OVJ96" s="317"/>
      <c r="OVK96" s="317"/>
      <c r="OVL96" s="317"/>
      <c r="OVM96" s="317"/>
      <c r="OVN96" s="317"/>
      <c r="OVO96" s="317"/>
      <c r="OVP96" s="317"/>
      <c r="OVQ96" s="317"/>
      <c r="OVR96" s="317"/>
      <c r="OVS96" s="317"/>
      <c r="OVT96" s="317"/>
      <c r="OVU96" s="317"/>
      <c r="OVV96" s="317"/>
      <c r="OVW96" s="317"/>
      <c r="OVX96" s="317"/>
      <c r="OVY96" s="317"/>
      <c r="OVZ96" s="317"/>
      <c r="OWA96" s="317"/>
      <c r="OWB96" s="317"/>
      <c r="OWC96" s="317"/>
      <c r="OWD96" s="317"/>
      <c r="OWE96" s="317"/>
      <c r="OWF96" s="317"/>
      <c r="OWG96" s="317"/>
      <c r="OWH96" s="317"/>
      <c r="OWI96" s="317"/>
      <c r="OWJ96" s="317"/>
      <c r="OWK96" s="317"/>
      <c r="OWL96" s="317"/>
      <c r="OWM96" s="317"/>
      <c r="OWN96" s="317"/>
      <c r="OWO96" s="317"/>
      <c r="OWP96" s="317"/>
      <c r="OWQ96" s="317"/>
      <c r="OWR96" s="317"/>
      <c r="OWS96" s="317"/>
      <c r="OWT96" s="317"/>
      <c r="OWU96" s="317"/>
      <c r="OWV96" s="317"/>
      <c r="OWW96" s="317"/>
      <c r="OWX96" s="317"/>
      <c r="OWY96" s="317"/>
      <c r="OWZ96" s="317"/>
      <c r="OXA96" s="317"/>
      <c r="OXB96" s="317"/>
      <c r="OXC96" s="317"/>
      <c r="OXD96" s="317"/>
      <c r="OXE96" s="317"/>
      <c r="OXF96" s="317"/>
      <c r="OXG96" s="317"/>
      <c r="OXH96" s="317"/>
      <c r="OXI96" s="317"/>
      <c r="OXJ96" s="317"/>
      <c r="OXK96" s="317"/>
      <c r="OXL96" s="317"/>
      <c r="OXM96" s="317"/>
      <c r="OXN96" s="317"/>
      <c r="OXO96" s="317"/>
      <c r="OXP96" s="317"/>
      <c r="OXQ96" s="317"/>
      <c r="OXR96" s="317"/>
      <c r="OXS96" s="317"/>
      <c r="OXT96" s="317"/>
      <c r="OXU96" s="317"/>
      <c r="OXV96" s="317"/>
      <c r="OXW96" s="317"/>
      <c r="OXX96" s="317"/>
      <c r="OXY96" s="317"/>
      <c r="OXZ96" s="317"/>
      <c r="OYA96" s="317"/>
      <c r="OYB96" s="317"/>
      <c r="OYC96" s="317"/>
      <c r="OYD96" s="317"/>
      <c r="OYE96" s="317"/>
      <c r="OYF96" s="317"/>
      <c r="OYG96" s="317"/>
      <c r="OYH96" s="317"/>
      <c r="OYI96" s="317"/>
      <c r="OYJ96" s="317"/>
      <c r="OYK96" s="317"/>
      <c r="OYL96" s="317"/>
      <c r="OYM96" s="317"/>
      <c r="OYN96" s="317"/>
      <c r="OYO96" s="317"/>
      <c r="OYP96" s="317"/>
      <c r="OYQ96" s="317"/>
      <c r="OYR96" s="317"/>
      <c r="OYS96" s="317"/>
      <c r="OYT96" s="317"/>
      <c r="OYU96" s="317"/>
      <c r="OYV96" s="317"/>
      <c r="OYW96" s="317"/>
      <c r="OYX96" s="317"/>
      <c r="OYY96" s="317"/>
      <c r="OYZ96" s="317"/>
      <c r="OZA96" s="317"/>
      <c r="OZB96" s="317"/>
      <c r="OZC96" s="317"/>
      <c r="OZD96" s="317"/>
      <c r="OZE96" s="317"/>
      <c r="OZF96" s="317"/>
      <c r="OZG96" s="317"/>
      <c r="OZH96" s="317"/>
      <c r="OZI96" s="317"/>
      <c r="OZJ96" s="317"/>
      <c r="OZK96" s="317"/>
      <c r="OZL96" s="317"/>
      <c r="OZM96" s="317"/>
      <c r="OZN96" s="317"/>
      <c r="OZO96" s="317"/>
      <c r="OZP96" s="317"/>
      <c r="OZQ96" s="317"/>
      <c r="OZR96" s="317"/>
      <c r="OZS96" s="317"/>
      <c r="OZT96" s="317"/>
      <c r="OZU96" s="317"/>
      <c r="OZV96" s="317"/>
      <c r="OZW96" s="317"/>
      <c r="OZX96" s="317"/>
      <c r="OZY96" s="317"/>
      <c r="OZZ96" s="317"/>
      <c r="PAA96" s="317"/>
      <c r="PAB96" s="317"/>
      <c r="PAC96" s="317"/>
      <c r="PAD96" s="317"/>
      <c r="PAE96" s="317"/>
      <c r="PAF96" s="317"/>
      <c r="PAG96" s="317"/>
      <c r="PAH96" s="317"/>
      <c r="PAI96" s="317"/>
      <c r="PAJ96" s="317"/>
      <c r="PAK96" s="317"/>
      <c r="PAL96" s="317"/>
      <c r="PAM96" s="317"/>
      <c r="PAN96" s="317"/>
      <c r="PAO96" s="317"/>
      <c r="PAP96" s="317"/>
      <c r="PAQ96" s="317"/>
      <c r="PAR96" s="317"/>
      <c r="PAS96" s="317"/>
      <c r="PAT96" s="317"/>
      <c r="PAU96" s="317"/>
      <c r="PAV96" s="317"/>
      <c r="PAW96" s="317"/>
      <c r="PAX96" s="317"/>
      <c r="PAY96" s="317"/>
      <c r="PAZ96" s="317"/>
      <c r="PBA96" s="317"/>
      <c r="PBB96" s="317"/>
      <c r="PBC96" s="317"/>
      <c r="PBD96" s="317"/>
      <c r="PBE96" s="317"/>
      <c r="PBF96" s="317"/>
      <c r="PBG96" s="317"/>
      <c r="PBH96" s="317"/>
      <c r="PBI96" s="317"/>
      <c r="PBJ96" s="317"/>
      <c r="PBK96" s="317"/>
      <c r="PBL96" s="317"/>
      <c r="PBM96" s="317"/>
      <c r="PBN96" s="317"/>
      <c r="PBO96" s="317"/>
      <c r="PBP96" s="317"/>
      <c r="PBQ96" s="317"/>
      <c r="PBR96" s="317"/>
      <c r="PBS96" s="317"/>
      <c r="PBT96" s="317"/>
      <c r="PBU96" s="317"/>
      <c r="PBV96" s="317"/>
      <c r="PBW96" s="317"/>
      <c r="PBX96" s="317"/>
      <c r="PBY96" s="317"/>
      <c r="PBZ96" s="317"/>
      <c r="PCA96" s="317"/>
      <c r="PCB96" s="317"/>
      <c r="PCC96" s="317"/>
      <c r="PCD96" s="317"/>
      <c r="PCE96" s="317"/>
      <c r="PCF96" s="317"/>
      <c r="PCG96" s="317"/>
      <c r="PCH96" s="317"/>
      <c r="PCI96" s="317"/>
      <c r="PCJ96" s="317"/>
      <c r="PCK96" s="317"/>
      <c r="PCL96" s="317"/>
      <c r="PCM96" s="317"/>
      <c r="PCN96" s="317"/>
      <c r="PCO96" s="317"/>
      <c r="PCP96" s="317"/>
      <c r="PCQ96" s="317"/>
      <c r="PCR96" s="317"/>
      <c r="PCS96" s="317"/>
      <c r="PCT96" s="317"/>
      <c r="PCU96" s="317"/>
      <c r="PCV96" s="317"/>
      <c r="PCW96" s="317"/>
      <c r="PCX96" s="317"/>
      <c r="PCY96" s="317"/>
      <c r="PCZ96" s="317"/>
      <c r="PDA96" s="317"/>
      <c r="PDB96" s="317"/>
      <c r="PDC96" s="317"/>
      <c r="PDD96" s="317"/>
      <c r="PDE96" s="317"/>
      <c r="PDF96" s="317"/>
      <c r="PDG96" s="317"/>
      <c r="PDH96" s="317"/>
      <c r="PDI96" s="317"/>
      <c r="PDJ96" s="317"/>
      <c r="PDK96" s="317"/>
      <c r="PDL96" s="317"/>
      <c r="PDM96" s="317"/>
      <c r="PDN96" s="317"/>
      <c r="PDO96" s="317"/>
      <c r="PDP96" s="317"/>
      <c r="PDQ96" s="317"/>
      <c r="PDR96" s="317"/>
      <c r="PDS96" s="317"/>
      <c r="PDT96" s="317"/>
      <c r="PDU96" s="317"/>
      <c r="PDV96" s="317"/>
      <c r="PDW96" s="317"/>
      <c r="PDX96" s="317"/>
      <c r="PDY96" s="317"/>
      <c r="PDZ96" s="317"/>
      <c r="PEA96" s="317"/>
      <c r="PEB96" s="317"/>
      <c r="PEC96" s="317"/>
      <c r="PED96" s="317"/>
      <c r="PEE96" s="317"/>
      <c r="PEF96" s="317"/>
      <c r="PEG96" s="317"/>
      <c r="PEH96" s="317"/>
      <c r="PEI96" s="317"/>
      <c r="PEJ96" s="317"/>
      <c r="PEK96" s="317"/>
      <c r="PEL96" s="317"/>
      <c r="PEM96" s="317"/>
      <c r="PEN96" s="317"/>
      <c r="PEO96" s="317"/>
      <c r="PEP96" s="317"/>
      <c r="PEQ96" s="317"/>
      <c r="PER96" s="317"/>
      <c r="PES96" s="317"/>
      <c r="PET96" s="317"/>
      <c r="PEU96" s="317"/>
      <c r="PEV96" s="317"/>
      <c r="PEW96" s="317"/>
      <c r="PEX96" s="317"/>
      <c r="PEY96" s="317"/>
      <c r="PEZ96" s="317"/>
      <c r="PFA96" s="317"/>
      <c r="PFB96" s="317"/>
      <c r="PFC96" s="317"/>
      <c r="PFD96" s="317"/>
      <c r="PFE96" s="317"/>
      <c r="PFF96" s="317"/>
      <c r="PFG96" s="317"/>
      <c r="PFH96" s="317"/>
      <c r="PFI96" s="317"/>
      <c r="PFJ96" s="317"/>
      <c r="PFK96" s="317"/>
      <c r="PFL96" s="317"/>
      <c r="PFM96" s="317"/>
      <c r="PFN96" s="317"/>
      <c r="PFO96" s="317"/>
      <c r="PFP96" s="317"/>
      <c r="PFQ96" s="317"/>
      <c r="PFR96" s="317"/>
      <c r="PFS96" s="317"/>
      <c r="PFT96" s="317"/>
      <c r="PFU96" s="317"/>
      <c r="PFV96" s="317"/>
      <c r="PFW96" s="317"/>
      <c r="PFX96" s="317"/>
      <c r="PFY96" s="317"/>
      <c r="PFZ96" s="317"/>
      <c r="PGA96" s="317"/>
      <c r="PGB96" s="317"/>
      <c r="PGC96" s="317"/>
      <c r="PGD96" s="317"/>
      <c r="PGE96" s="317"/>
      <c r="PGF96" s="317"/>
      <c r="PGG96" s="317"/>
      <c r="PGH96" s="317"/>
      <c r="PGI96" s="317"/>
      <c r="PGJ96" s="317"/>
      <c r="PGK96" s="317"/>
      <c r="PGL96" s="317"/>
      <c r="PGM96" s="317"/>
      <c r="PGN96" s="317"/>
      <c r="PGO96" s="317"/>
      <c r="PGP96" s="317"/>
      <c r="PGQ96" s="317"/>
      <c r="PGR96" s="317"/>
      <c r="PGS96" s="317"/>
      <c r="PGT96" s="317"/>
      <c r="PGU96" s="317"/>
      <c r="PGV96" s="317"/>
      <c r="PGW96" s="317"/>
      <c r="PGX96" s="317"/>
      <c r="PGY96" s="317"/>
      <c r="PGZ96" s="317"/>
      <c r="PHA96" s="317"/>
      <c r="PHB96" s="317"/>
      <c r="PHC96" s="317"/>
      <c r="PHD96" s="317"/>
      <c r="PHE96" s="317"/>
      <c r="PHF96" s="317"/>
      <c r="PHG96" s="317"/>
      <c r="PHH96" s="317"/>
      <c r="PHI96" s="317"/>
      <c r="PHJ96" s="317"/>
      <c r="PHK96" s="317"/>
      <c r="PHL96" s="317"/>
      <c r="PHM96" s="317"/>
      <c r="PHN96" s="317"/>
      <c r="PHO96" s="317"/>
      <c r="PHP96" s="317"/>
      <c r="PHQ96" s="317"/>
      <c r="PHR96" s="317"/>
      <c r="PHS96" s="317"/>
      <c r="PHT96" s="317"/>
      <c r="PHU96" s="317"/>
      <c r="PHV96" s="317"/>
      <c r="PHW96" s="317"/>
      <c r="PHX96" s="317"/>
      <c r="PHY96" s="317"/>
      <c r="PHZ96" s="317"/>
      <c r="PIA96" s="317"/>
      <c r="PIB96" s="317"/>
      <c r="PIC96" s="317"/>
      <c r="PID96" s="317"/>
      <c r="PIE96" s="317"/>
      <c r="PIF96" s="317"/>
      <c r="PIG96" s="317"/>
      <c r="PIH96" s="317"/>
      <c r="PII96" s="317"/>
      <c r="PIJ96" s="317"/>
      <c r="PIK96" s="317"/>
      <c r="PIL96" s="317"/>
      <c r="PIM96" s="317"/>
      <c r="PIN96" s="317"/>
      <c r="PIO96" s="317"/>
      <c r="PIP96" s="317"/>
      <c r="PIQ96" s="317"/>
      <c r="PIR96" s="317"/>
      <c r="PIS96" s="317"/>
      <c r="PIT96" s="317"/>
      <c r="PIU96" s="317"/>
      <c r="PIV96" s="317"/>
      <c r="PIW96" s="317"/>
      <c r="PIX96" s="317"/>
      <c r="PIY96" s="317"/>
      <c r="PIZ96" s="317"/>
      <c r="PJA96" s="317"/>
      <c r="PJB96" s="317"/>
      <c r="PJC96" s="317"/>
      <c r="PJD96" s="317"/>
      <c r="PJE96" s="317"/>
      <c r="PJF96" s="317"/>
      <c r="PJG96" s="317"/>
      <c r="PJH96" s="317"/>
      <c r="PJI96" s="317"/>
      <c r="PJJ96" s="317"/>
      <c r="PJK96" s="317"/>
      <c r="PJL96" s="317"/>
      <c r="PJM96" s="317"/>
      <c r="PJN96" s="317"/>
      <c r="PJO96" s="317"/>
      <c r="PJP96" s="317"/>
      <c r="PJQ96" s="317"/>
      <c r="PJR96" s="317"/>
      <c r="PJS96" s="317"/>
      <c r="PJT96" s="317"/>
      <c r="PJU96" s="317"/>
      <c r="PJV96" s="317"/>
      <c r="PJW96" s="317"/>
      <c r="PJX96" s="317"/>
      <c r="PJY96" s="317"/>
      <c r="PJZ96" s="317"/>
      <c r="PKA96" s="317"/>
      <c r="PKB96" s="317"/>
      <c r="PKC96" s="317"/>
      <c r="PKD96" s="317"/>
      <c r="PKE96" s="317"/>
      <c r="PKF96" s="317"/>
      <c r="PKG96" s="317"/>
      <c r="PKH96" s="317"/>
      <c r="PKI96" s="317"/>
      <c r="PKJ96" s="317"/>
      <c r="PKK96" s="317"/>
      <c r="PKL96" s="317"/>
      <c r="PKM96" s="317"/>
      <c r="PKN96" s="317"/>
      <c r="PKO96" s="317"/>
      <c r="PKP96" s="317"/>
      <c r="PKQ96" s="317"/>
      <c r="PKR96" s="317"/>
      <c r="PKS96" s="317"/>
      <c r="PKT96" s="317"/>
      <c r="PKU96" s="317"/>
      <c r="PKV96" s="317"/>
      <c r="PKW96" s="317"/>
      <c r="PKX96" s="317"/>
      <c r="PKY96" s="317"/>
      <c r="PKZ96" s="317"/>
      <c r="PLA96" s="317"/>
      <c r="PLB96" s="317"/>
      <c r="PLC96" s="317"/>
      <c r="PLD96" s="317"/>
      <c r="PLE96" s="317"/>
      <c r="PLF96" s="317"/>
      <c r="PLG96" s="317"/>
      <c r="PLH96" s="317"/>
      <c r="PLI96" s="317"/>
      <c r="PLJ96" s="317"/>
      <c r="PLK96" s="317"/>
      <c r="PLL96" s="317"/>
      <c r="PLM96" s="317"/>
      <c r="PLN96" s="317"/>
      <c r="PLO96" s="317"/>
      <c r="PLP96" s="317"/>
      <c r="PLQ96" s="317"/>
      <c r="PLR96" s="317"/>
      <c r="PLS96" s="317"/>
      <c r="PLT96" s="317"/>
      <c r="PLU96" s="317"/>
      <c r="PLV96" s="317"/>
      <c r="PLW96" s="317"/>
      <c r="PLX96" s="317"/>
      <c r="PLY96" s="317"/>
      <c r="PLZ96" s="317"/>
      <c r="PMA96" s="317"/>
      <c r="PMB96" s="317"/>
      <c r="PMC96" s="317"/>
      <c r="PMD96" s="317"/>
      <c r="PME96" s="317"/>
      <c r="PMF96" s="317"/>
      <c r="PMG96" s="317"/>
      <c r="PMH96" s="317"/>
      <c r="PMI96" s="317"/>
      <c r="PMJ96" s="317"/>
      <c r="PMK96" s="317"/>
      <c r="PML96" s="317"/>
      <c r="PMM96" s="317"/>
      <c r="PMN96" s="317"/>
      <c r="PMO96" s="317"/>
      <c r="PMP96" s="317"/>
      <c r="PMQ96" s="317"/>
      <c r="PMR96" s="317"/>
      <c r="PMS96" s="317"/>
      <c r="PMT96" s="317"/>
      <c r="PMU96" s="317"/>
      <c r="PMV96" s="317"/>
      <c r="PMW96" s="317"/>
      <c r="PMX96" s="317"/>
      <c r="PMY96" s="317"/>
      <c r="PMZ96" s="317"/>
      <c r="PNA96" s="317"/>
      <c r="PNB96" s="317"/>
      <c r="PNC96" s="317"/>
      <c r="PND96" s="317"/>
      <c r="PNE96" s="317"/>
      <c r="PNF96" s="317"/>
      <c r="PNG96" s="317"/>
      <c r="PNH96" s="317"/>
      <c r="PNI96" s="317"/>
      <c r="PNJ96" s="317"/>
      <c r="PNK96" s="317"/>
      <c r="PNL96" s="317"/>
      <c r="PNM96" s="317"/>
      <c r="PNN96" s="317"/>
      <c r="PNO96" s="317"/>
      <c r="PNP96" s="317"/>
      <c r="PNQ96" s="317"/>
      <c r="PNR96" s="317"/>
      <c r="PNS96" s="317"/>
      <c r="PNT96" s="317"/>
      <c r="PNU96" s="317"/>
      <c r="PNV96" s="317"/>
      <c r="PNW96" s="317"/>
      <c r="PNX96" s="317"/>
      <c r="PNY96" s="317"/>
      <c r="PNZ96" s="317"/>
      <c r="POA96" s="317"/>
      <c r="POB96" s="317"/>
      <c r="POC96" s="317"/>
      <c r="POD96" s="317"/>
      <c r="POE96" s="317"/>
      <c r="POF96" s="317"/>
      <c r="POG96" s="317"/>
      <c r="POH96" s="317"/>
      <c r="POI96" s="317"/>
      <c r="POJ96" s="317"/>
      <c r="POK96" s="317"/>
      <c r="POL96" s="317"/>
      <c r="POM96" s="317"/>
      <c r="PON96" s="317"/>
      <c r="POO96" s="317"/>
      <c r="POP96" s="317"/>
      <c r="POQ96" s="317"/>
      <c r="POR96" s="317"/>
      <c r="POS96" s="317"/>
      <c r="POT96" s="317"/>
      <c r="POU96" s="317"/>
      <c r="POV96" s="317"/>
      <c r="POW96" s="317"/>
      <c r="POX96" s="317"/>
      <c r="POY96" s="317"/>
      <c r="POZ96" s="317"/>
      <c r="PPA96" s="317"/>
      <c r="PPB96" s="317"/>
      <c r="PPC96" s="317"/>
      <c r="PPD96" s="317"/>
      <c r="PPE96" s="317"/>
      <c r="PPF96" s="317"/>
      <c r="PPG96" s="317"/>
      <c r="PPH96" s="317"/>
      <c r="PPI96" s="317"/>
      <c r="PPJ96" s="317"/>
      <c r="PPK96" s="317"/>
      <c r="PPL96" s="317"/>
      <c r="PPM96" s="317"/>
      <c r="PPN96" s="317"/>
      <c r="PPO96" s="317"/>
      <c r="PPP96" s="317"/>
      <c r="PPQ96" s="317"/>
      <c r="PPR96" s="317"/>
      <c r="PPS96" s="317"/>
      <c r="PPT96" s="317"/>
      <c r="PPU96" s="317"/>
      <c r="PPV96" s="317"/>
      <c r="PPW96" s="317"/>
      <c r="PPX96" s="317"/>
      <c r="PPY96" s="317"/>
      <c r="PPZ96" s="317"/>
      <c r="PQA96" s="317"/>
      <c r="PQB96" s="317"/>
      <c r="PQC96" s="317"/>
      <c r="PQD96" s="317"/>
      <c r="PQE96" s="317"/>
      <c r="PQF96" s="317"/>
      <c r="PQG96" s="317"/>
      <c r="PQH96" s="317"/>
      <c r="PQI96" s="317"/>
      <c r="PQJ96" s="317"/>
      <c r="PQK96" s="317"/>
      <c r="PQL96" s="317"/>
      <c r="PQM96" s="317"/>
      <c r="PQN96" s="317"/>
      <c r="PQO96" s="317"/>
      <c r="PQP96" s="317"/>
      <c r="PQQ96" s="317"/>
      <c r="PQR96" s="317"/>
      <c r="PQS96" s="317"/>
      <c r="PQT96" s="317"/>
      <c r="PQU96" s="317"/>
      <c r="PQV96" s="317"/>
      <c r="PQW96" s="317"/>
      <c r="PQX96" s="317"/>
      <c r="PQY96" s="317"/>
      <c r="PQZ96" s="317"/>
      <c r="PRA96" s="317"/>
      <c r="PRB96" s="317"/>
      <c r="PRC96" s="317"/>
      <c r="PRD96" s="317"/>
      <c r="PRE96" s="317"/>
      <c r="PRF96" s="317"/>
      <c r="PRG96" s="317"/>
      <c r="PRH96" s="317"/>
      <c r="PRI96" s="317"/>
      <c r="PRJ96" s="317"/>
      <c r="PRK96" s="317"/>
      <c r="PRL96" s="317"/>
      <c r="PRM96" s="317"/>
      <c r="PRN96" s="317"/>
      <c r="PRO96" s="317"/>
      <c r="PRP96" s="317"/>
      <c r="PRQ96" s="317"/>
      <c r="PRR96" s="317"/>
      <c r="PRS96" s="317"/>
      <c r="PRT96" s="317"/>
      <c r="PRU96" s="317"/>
      <c r="PRV96" s="317"/>
      <c r="PRW96" s="317"/>
      <c r="PRX96" s="317"/>
      <c r="PRY96" s="317"/>
      <c r="PRZ96" s="317"/>
      <c r="PSA96" s="317"/>
      <c r="PSB96" s="317"/>
      <c r="PSC96" s="317"/>
      <c r="PSD96" s="317"/>
      <c r="PSE96" s="317"/>
      <c r="PSF96" s="317"/>
      <c r="PSG96" s="317"/>
      <c r="PSH96" s="317"/>
      <c r="PSI96" s="317"/>
      <c r="PSJ96" s="317"/>
      <c r="PSK96" s="317"/>
      <c r="PSL96" s="317"/>
      <c r="PSM96" s="317"/>
      <c r="PSN96" s="317"/>
      <c r="PSO96" s="317"/>
      <c r="PSP96" s="317"/>
      <c r="PSQ96" s="317"/>
      <c r="PSR96" s="317"/>
      <c r="PSS96" s="317"/>
      <c r="PST96" s="317"/>
      <c r="PSU96" s="317"/>
      <c r="PSV96" s="317"/>
      <c r="PSW96" s="317"/>
      <c r="PSX96" s="317"/>
      <c r="PSY96" s="317"/>
      <c r="PSZ96" s="317"/>
      <c r="PTA96" s="317"/>
      <c r="PTB96" s="317"/>
      <c r="PTC96" s="317"/>
      <c r="PTD96" s="317"/>
      <c r="PTE96" s="317"/>
      <c r="PTF96" s="317"/>
      <c r="PTG96" s="317"/>
      <c r="PTH96" s="317"/>
      <c r="PTI96" s="317"/>
      <c r="PTJ96" s="317"/>
      <c r="PTK96" s="317"/>
      <c r="PTL96" s="317"/>
      <c r="PTM96" s="317"/>
      <c r="PTN96" s="317"/>
      <c r="PTO96" s="317"/>
      <c r="PTP96" s="317"/>
      <c r="PTQ96" s="317"/>
      <c r="PTR96" s="317"/>
      <c r="PTS96" s="317"/>
      <c r="PTT96" s="317"/>
      <c r="PTU96" s="317"/>
      <c r="PTV96" s="317"/>
      <c r="PTW96" s="317"/>
      <c r="PTX96" s="317"/>
      <c r="PTY96" s="317"/>
      <c r="PTZ96" s="317"/>
      <c r="PUA96" s="317"/>
      <c r="PUB96" s="317"/>
      <c r="PUC96" s="317"/>
      <c r="PUD96" s="317"/>
      <c r="PUE96" s="317"/>
      <c r="PUF96" s="317"/>
      <c r="PUG96" s="317"/>
      <c r="PUH96" s="317"/>
      <c r="PUI96" s="317"/>
      <c r="PUJ96" s="317"/>
      <c r="PUK96" s="317"/>
      <c r="PUL96" s="317"/>
      <c r="PUM96" s="317"/>
      <c r="PUN96" s="317"/>
      <c r="PUO96" s="317"/>
      <c r="PUP96" s="317"/>
      <c r="PUQ96" s="317"/>
      <c r="PUR96" s="317"/>
      <c r="PUS96" s="317"/>
      <c r="PUT96" s="317"/>
      <c r="PUU96" s="317"/>
      <c r="PUV96" s="317"/>
      <c r="PUW96" s="317"/>
      <c r="PUX96" s="317"/>
      <c r="PUY96" s="317"/>
      <c r="PUZ96" s="317"/>
      <c r="PVA96" s="317"/>
      <c r="PVB96" s="317"/>
      <c r="PVC96" s="317"/>
      <c r="PVD96" s="317"/>
      <c r="PVE96" s="317"/>
      <c r="PVF96" s="317"/>
      <c r="PVG96" s="317"/>
      <c r="PVH96" s="317"/>
      <c r="PVI96" s="317"/>
      <c r="PVJ96" s="317"/>
      <c r="PVK96" s="317"/>
      <c r="PVL96" s="317"/>
      <c r="PVM96" s="317"/>
      <c r="PVN96" s="317"/>
      <c r="PVO96" s="317"/>
      <c r="PVP96" s="317"/>
      <c r="PVQ96" s="317"/>
      <c r="PVR96" s="317"/>
      <c r="PVS96" s="317"/>
      <c r="PVT96" s="317"/>
      <c r="PVU96" s="317"/>
      <c r="PVV96" s="317"/>
      <c r="PVW96" s="317"/>
      <c r="PVX96" s="317"/>
      <c r="PVY96" s="317"/>
      <c r="PVZ96" s="317"/>
      <c r="PWA96" s="317"/>
      <c r="PWB96" s="317"/>
      <c r="PWC96" s="317"/>
      <c r="PWD96" s="317"/>
      <c r="PWE96" s="317"/>
      <c r="PWF96" s="317"/>
      <c r="PWG96" s="317"/>
      <c r="PWH96" s="317"/>
      <c r="PWI96" s="317"/>
      <c r="PWJ96" s="317"/>
      <c r="PWK96" s="317"/>
      <c r="PWL96" s="317"/>
      <c r="PWM96" s="317"/>
      <c r="PWN96" s="317"/>
      <c r="PWO96" s="317"/>
      <c r="PWP96" s="317"/>
      <c r="PWQ96" s="317"/>
      <c r="PWR96" s="317"/>
      <c r="PWS96" s="317"/>
      <c r="PWT96" s="317"/>
      <c r="PWU96" s="317"/>
      <c r="PWV96" s="317"/>
      <c r="PWW96" s="317"/>
      <c r="PWX96" s="317"/>
      <c r="PWY96" s="317"/>
      <c r="PWZ96" s="317"/>
      <c r="PXA96" s="317"/>
      <c r="PXB96" s="317"/>
      <c r="PXC96" s="317"/>
      <c r="PXD96" s="317"/>
      <c r="PXE96" s="317"/>
      <c r="PXF96" s="317"/>
      <c r="PXG96" s="317"/>
      <c r="PXH96" s="317"/>
      <c r="PXI96" s="317"/>
      <c r="PXJ96" s="317"/>
      <c r="PXK96" s="317"/>
      <c r="PXL96" s="317"/>
      <c r="PXM96" s="317"/>
      <c r="PXN96" s="317"/>
      <c r="PXO96" s="317"/>
      <c r="PXP96" s="317"/>
      <c r="PXQ96" s="317"/>
      <c r="PXR96" s="317"/>
      <c r="PXS96" s="317"/>
      <c r="PXT96" s="317"/>
      <c r="PXU96" s="317"/>
      <c r="PXV96" s="317"/>
      <c r="PXW96" s="317"/>
      <c r="PXX96" s="317"/>
      <c r="PXY96" s="317"/>
      <c r="PXZ96" s="317"/>
      <c r="PYA96" s="317"/>
      <c r="PYB96" s="317"/>
      <c r="PYC96" s="317"/>
      <c r="PYD96" s="317"/>
      <c r="PYE96" s="317"/>
      <c r="PYF96" s="317"/>
      <c r="PYG96" s="317"/>
      <c r="PYH96" s="317"/>
      <c r="PYI96" s="317"/>
      <c r="PYJ96" s="317"/>
      <c r="PYK96" s="317"/>
      <c r="PYL96" s="317"/>
      <c r="PYM96" s="317"/>
      <c r="PYN96" s="317"/>
      <c r="PYO96" s="317"/>
      <c r="PYP96" s="317"/>
      <c r="PYQ96" s="317"/>
      <c r="PYR96" s="317"/>
      <c r="PYS96" s="317"/>
      <c r="PYT96" s="317"/>
      <c r="PYU96" s="317"/>
      <c r="PYV96" s="317"/>
      <c r="PYW96" s="317"/>
      <c r="PYX96" s="317"/>
      <c r="PYY96" s="317"/>
      <c r="PYZ96" s="317"/>
      <c r="PZA96" s="317"/>
      <c r="PZB96" s="317"/>
      <c r="PZC96" s="317"/>
      <c r="PZD96" s="317"/>
      <c r="PZE96" s="317"/>
      <c r="PZF96" s="317"/>
      <c r="PZG96" s="317"/>
      <c r="PZH96" s="317"/>
      <c r="PZI96" s="317"/>
      <c r="PZJ96" s="317"/>
      <c r="PZK96" s="317"/>
      <c r="PZL96" s="317"/>
      <c r="PZM96" s="317"/>
      <c r="PZN96" s="317"/>
      <c r="PZO96" s="317"/>
      <c r="PZP96" s="317"/>
      <c r="PZQ96" s="317"/>
      <c r="PZR96" s="317"/>
      <c r="PZS96" s="317"/>
      <c r="PZT96" s="317"/>
      <c r="PZU96" s="317"/>
      <c r="PZV96" s="317"/>
      <c r="PZW96" s="317"/>
      <c r="PZX96" s="317"/>
      <c r="PZY96" s="317"/>
      <c r="PZZ96" s="317"/>
      <c r="QAA96" s="317"/>
      <c r="QAB96" s="317"/>
      <c r="QAC96" s="317"/>
      <c r="QAD96" s="317"/>
      <c r="QAE96" s="317"/>
      <c r="QAF96" s="317"/>
      <c r="QAG96" s="317"/>
      <c r="QAH96" s="317"/>
      <c r="QAI96" s="317"/>
      <c r="QAJ96" s="317"/>
      <c r="QAK96" s="317"/>
      <c r="QAL96" s="317"/>
      <c r="QAM96" s="317"/>
      <c r="QAN96" s="317"/>
      <c r="QAO96" s="317"/>
      <c r="QAP96" s="317"/>
      <c r="QAQ96" s="317"/>
      <c r="QAR96" s="317"/>
      <c r="QAS96" s="317"/>
      <c r="QAT96" s="317"/>
      <c r="QAU96" s="317"/>
      <c r="QAV96" s="317"/>
      <c r="QAW96" s="317"/>
      <c r="QAX96" s="317"/>
      <c r="QAY96" s="317"/>
      <c r="QAZ96" s="317"/>
      <c r="QBA96" s="317"/>
      <c r="QBB96" s="317"/>
      <c r="QBC96" s="317"/>
      <c r="QBD96" s="317"/>
      <c r="QBE96" s="317"/>
      <c r="QBF96" s="317"/>
      <c r="QBG96" s="317"/>
      <c r="QBH96" s="317"/>
      <c r="QBI96" s="317"/>
      <c r="QBJ96" s="317"/>
      <c r="QBK96" s="317"/>
      <c r="QBL96" s="317"/>
      <c r="QBM96" s="317"/>
      <c r="QBN96" s="317"/>
      <c r="QBO96" s="317"/>
      <c r="QBP96" s="317"/>
      <c r="QBQ96" s="317"/>
      <c r="QBR96" s="317"/>
      <c r="QBS96" s="317"/>
      <c r="QBT96" s="317"/>
      <c r="QBU96" s="317"/>
      <c r="QBV96" s="317"/>
      <c r="QBW96" s="317"/>
      <c r="QBX96" s="317"/>
      <c r="QBY96" s="317"/>
      <c r="QBZ96" s="317"/>
      <c r="QCA96" s="317"/>
      <c r="QCB96" s="317"/>
      <c r="QCC96" s="317"/>
      <c r="QCD96" s="317"/>
      <c r="QCE96" s="317"/>
      <c r="QCF96" s="317"/>
      <c r="QCG96" s="317"/>
      <c r="QCH96" s="317"/>
      <c r="QCI96" s="317"/>
      <c r="QCJ96" s="317"/>
      <c r="QCK96" s="317"/>
      <c r="QCL96" s="317"/>
      <c r="QCM96" s="317"/>
      <c r="QCN96" s="317"/>
      <c r="QCO96" s="317"/>
      <c r="QCP96" s="317"/>
      <c r="QCQ96" s="317"/>
      <c r="QCR96" s="317"/>
      <c r="QCS96" s="317"/>
      <c r="QCT96" s="317"/>
      <c r="QCU96" s="317"/>
      <c r="QCV96" s="317"/>
      <c r="QCW96" s="317"/>
      <c r="QCX96" s="317"/>
      <c r="QCY96" s="317"/>
      <c r="QCZ96" s="317"/>
      <c r="QDA96" s="317"/>
      <c r="QDB96" s="317"/>
      <c r="QDC96" s="317"/>
      <c r="QDD96" s="317"/>
      <c r="QDE96" s="317"/>
      <c r="QDF96" s="317"/>
      <c r="QDG96" s="317"/>
      <c r="QDH96" s="317"/>
      <c r="QDI96" s="317"/>
      <c r="QDJ96" s="317"/>
      <c r="QDK96" s="317"/>
      <c r="QDL96" s="317"/>
      <c r="QDM96" s="317"/>
      <c r="QDN96" s="317"/>
      <c r="QDO96" s="317"/>
      <c r="QDP96" s="317"/>
      <c r="QDQ96" s="317"/>
      <c r="QDR96" s="317"/>
      <c r="QDS96" s="317"/>
      <c r="QDT96" s="317"/>
      <c r="QDU96" s="317"/>
      <c r="QDV96" s="317"/>
      <c r="QDW96" s="317"/>
      <c r="QDX96" s="317"/>
      <c r="QDY96" s="317"/>
      <c r="QDZ96" s="317"/>
      <c r="QEA96" s="317"/>
      <c r="QEB96" s="317"/>
      <c r="QEC96" s="317"/>
      <c r="QED96" s="317"/>
      <c r="QEE96" s="317"/>
      <c r="QEF96" s="317"/>
      <c r="QEG96" s="317"/>
      <c r="QEH96" s="317"/>
      <c r="QEI96" s="317"/>
      <c r="QEJ96" s="317"/>
      <c r="QEK96" s="317"/>
      <c r="QEL96" s="317"/>
      <c r="QEM96" s="317"/>
      <c r="QEN96" s="317"/>
      <c r="QEO96" s="317"/>
      <c r="QEP96" s="317"/>
      <c r="QEQ96" s="317"/>
      <c r="QER96" s="317"/>
      <c r="QES96" s="317"/>
      <c r="QET96" s="317"/>
      <c r="QEU96" s="317"/>
      <c r="QEV96" s="317"/>
      <c r="QEW96" s="317"/>
      <c r="QEX96" s="317"/>
      <c r="QEY96" s="317"/>
      <c r="QEZ96" s="317"/>
      <c r="QFA96" s="317"/>
      <c r="QFB96" s="317"/>
      <c r="QFC96" s="317"/>
      <c r="QFD96" s="317"/>
      <c r="QFE96" s="317"/>
      <c r="QFF96" s="317"/>
      <c r="QFG96" s="317"/>
      <c r="QFH96" s="317"/>
      <c r="QFI96" s="317"/>
      <c r="QFJ96" s="317"/>
      <c r="QFK96" s="317"/>
      <c r="QFL96" s="317"/>
      <c r="QFM96" s="317"/>
      <c r="QFN96" s="317"/>
      <c r="QFO96" s="317"/>
      <c r="QFP96" s="317"/>
      <c r="QFQ96" s="317"/>
      <c r="QFR96" s="317"/>
      <c r="QFS96" s="317"/>
      <c r="QFT96" s="317"/>
      <c r="QFU96" s="317"/>
      <c r="QFV96" s="317"/>
      <c r="QFW96" s="317"/>
      <c r="QFX96" s="317"/>
      <c r="QFY96" s="317"/>
      <c r="QFZ96" s="317"/>
      <c r="QGA96" s="317"/>
      <c r="QGB96" s="317"/>
      <c r="QGC96" s="317"/>
      <c r="QGD96" s="317"/>
      <c r="QGE96" s="317"/>
      <c r="QGF96" s="317"/>
      <c r="QGG96" s="317"/>
      <c r="QGH96" s="317"/>
      <c r="QGI96" s="317"/>
      <c r="QGJ96" s="317"/>
      <c r="QGK96" s="317"/>
      <c r="QGL96" s="317"/>
      <c r="QGM96" s="317"/>
      <c r="QGN96" s="317"/>
      <c r="QGO96" s="317"/>
      <c r="QGP96" s="317"/>
      <c r="QGQ96" s="317"/>
      <c r="QGR96" s="317"/>
      <c r="QGS96" s="317"/>
      <c r="QGT96" s="317"/>
      <c r="QGU96" s="317"/>
      <c r="QGV96" s="317"/>
      <c r="QGW96" s="317"/>
      <c r="QGX96" s="317"/>
      <c r="QGY96" s="317"/>
      <c r="QGZ96" s="317"/>
      <c r="QHA96" s="317"/>
      <c r="QHB96" s="317"/>
      <c r="QHC96" s="317"/>
      <c r="QHD96" s="317"/>
      <c r="QHE96" s="317"/>
      <c r="QHF96" s="317"/>
      <c r="QHG96" s="317"/>
      <c r="QHH96" s="317"/>
      <c r="QHI96" s="317"/>
      <c r="QHJ96" s="317"/>
      <c r="QHK96" s="317"/>
      <c r="QHL96" s="317"/>
      <c r="QHM96" s="317"/>
      <c r="QHN96" s="317"/>
      <c r="QHO96" s="317"/>
      <c r="QHP96" s="317"/>
      <c r="QHQ96" s="317"/>
      <c r="QHR96" s="317"/>
      <c r="QHS96" s="317"/>
      <c r="QHT96" s="317"/>
      <c r="QHU96" s="317"/>
      <c r="QHV96" s="317"/>
      <c r="QHW96" s="317"/>
      <c r="QHX96" s="317"/>
      <c r="QHY96" s="317"/>
      <c r="QHZ96" s="317"/>
      <c r="QIA96" s="317"/>
      <c r="QIB96" s="317"/>
      <c r="QIC96" s="317"/>
      <c r="QID96" s="317"/>
      <c r="QIE96" s="317"/>
      <c r="QIF96" s="317"/>
      <c r="QIG96" s="317"/>
      <c r="QIH96" s="317"/>
      <c r="QII96" s="317"/>
      <c r="QIJ96" s="317"/>
      <c r="QIK96" s="317"/>
      <c r="QIL96" s="317"/>
      <c r="QIM96" s="317"/>
      <c r="QIN96" s="317"/>
      <c r="QIO96" s="317"/>
      <c r="QIP96" s="317"/>
      <c r="QIQ96" s="317"/>
      <c r="QIR96" s="317"/>
      <c r="QIS96" s="317"/>
      <c r="QIT96" s="317"/>
      <c r="QIU96" s="317"/>
      <c r="QIV96" s="317"/>
      <c r="QIW96" s="317"/>
      <c r="QIX96" s="317"/>
      <c r="QIY96" s="317"/>
      <c r="QIZ96" s="317"/>
      <c r="QJA96" s="317"/>
      <c r="QJB96" s="317"/>
      <c r="QJC96" s="317"/>
      <c r="QJD96" s="317"/>
      <c r="QJE96" s="317"/>
      <c r="QJF96" s="317"/>
      <c r="QJG96" s="317"/>
      <c r="QJH96" s="317"/>
      <c r="QJI96" s="317"/>
      <c r="QJJ96" s="317"/>
      <c r="QJK96" s="317"/>
      <c r="QJL96" s="317"/>
      <c r="QJM96" s="317"/>
      <c r="QJN96" s="317"/>
      <c r="QJO96" s="317"/>
      <c r="QJP96" s="317"/>
      <c r="QJQ96" s="317"/>
      <c r="QJR96" s="317"/>
      <c r="QJS96" s="317"/>
      <c r="QJT96" s="317"/>
      <c r="QJU96" s="317"/>
      <c r="QJV96" s="317"/>
      <c r="QJW96" s="317"/>
      <c r="QJX96" s="317"/>
      <c r="QJY96" s="317"/>
      <c r="QJZ96" s="317"/>
      <c r="QKA96" s="317"/>
      <c r="QKB96" s="317"/>
      <c r="QKC96" s="317"/>
      <c r="QKD96" s="317"/>
      <c r="QKE96" s="317"/>
      <c r="QKF96" s="317"/>
      <c r="QKG96" s="317"/>
      <c r="QKH96" s="317"/>
      <c r="QKI96" s="317"/>
      <c r="QKJ96" s="317"/>
      <c r="QKK96" s="317"/>
      <c r="QKL96" s="317"/>
      <c r="QKM96" s="317"/>
      <c r="QKN96" s="317"/>
      <c r="QKO96" s="317"/>
      <c r="QKP96" s="317"/>
      <c r="QKQ96" s="317"/>
      <c r="QKR96" s="317"/>
      <c r="QKS96" s="317"/>
      <c r="QKT96" s="317"/>
      <c r="QKU96" s="317"/>
      <c r="QKV96" s="317"/>
      <c r="QKW96" s="317"/>
      <c r="QKX96" s="317"/>
      <c r="QKY96" s="317"/>
      <c r="QKZ96" s="317"/>
      <c r="QLA96" s="317"/>
      <c r="QLB96" s="317"/>
      <c r="QLC96" s="317"/>
      <c r="QLD96" s="317"/>
      <c r="QLE96" s="317"/>
      <c r="QLF96" s="317"/>
      <c r="QLG96" s="317"/>
      <c r="QLH96" s="317"/>
      <c r="QLI96" s="317"/>
      <c r="QLJ96" s="317"/>
      <c r="QLK96" s="317"/>
      <c r="QLL96" s="317"/>
      <c r="QLM96" s="317"/>
      <c r="QLN96" s="317"/>
      <c r="QLO96" s="317"/>
      <c r="QLP96" s="317"/>
      <c r="QLQ96" s="317"/>
      <c r="QLR96" s="317"/>
      <c r="QLS96" s="317"/>
      <c r="QLT96" s="317"/>
      <c r="QLU96" s="317"/>
      <c r="QLV96" s="317"/>
      <c r="QLW96" s="317"/>
      <c r="QLX96" s="317"/>
      <c r="QLY96" s="317"/>
      <c r="QLZ96" s="317"/>
      <c r="QMA96" s="317"/>
      <c r="QMB96" s="317"/>
      <c r="QMC96" s="317"/>
      <c r="QMD96" s="317"/>
      <c r="QME96" s="317"/>
      <c r="QMF96" s="317"/>
      <c r="QMG96" s="317"/>
      <c r="QMH96" s="317"/>
      <c r="QMI96" s="317"/>
      <c r="QMJ96" s="317"/>
      <c r="QMK96" s="317"/>
      <c r="QML96" s="317"/>
      <c r="QMM96" s="317"/>
      <c r="QMN96" s="317"/>
      <c r="QMO96" s="317"/>
      <c r="QMP96" s="317"/>
      <c r="QMQ96" s="317"/>
      <c r="QMR96" s="317"/>
      <c r="QMS96" s="317"/>
      <c r="QMT96" s="317"/>
      <c r="QMU96" s="317"/>
      <c r="QMV96" s="317"/>
      <c r="QMW96" s="317"/>
      <c r="QMX96" s="317"/>
      <c r="QMY96" s="317"/>
      <c r="QMZ96" s="317"/>
      <c r="QNA96" s="317"/>
      <c r="QNB96" s="317"/>
      <c r="QNC96" s="317"/>
      <c r="QND96" s="317"/>
      <c r="QNE96" s="317"/>
      <c r="QNF96" s="317"/>
      <c r="QNG96" s="317"/>
      <c r="QNH96" s="317"/>
      <c r="QNI96" s="317"/>
      <c r="QNJ96" s="317"/>
      <c r="QNK96" s="317"/>
      <c r="QNL96" s="317"/>
      <c r="QNM96" s="317"/>
      <c r="QNN96" s="317"/>
      <c r="QNO96" s="317"/>
      <c r="QNP96" s="317"/>
      <c r="QNQ96" s="317"/>
      <c r="QNR96" s="317"/>
      <c r="QNS96" s="317"/>
      <c r="QNT96" s="317"/>
      <c r="QNU96" s="317"/>
      <c r="QNV96" s="317"/>
      <c r="QNW96" s="317"/>
      <c r="QNX96" s="317"/>
      <c r="QNY96" s="317"/>
      <c r="QNZ96" s="317"/>
      <c r="QOA96" s="317"/>
      <c r="QOB96" s="317"/>
      <c r="QOC96" s="317"/>
      <c r="QOD96" s="317"/>
      <c r="QOE96" s="317"/>
      <c r="QOF96" s="317"/>
      <c r="QOG96" s="317"/>
      <c r="QOH96" s="317"/>
      <c r="QOI96" s="317"/>
      <c r="QOJ96" s="317"/>
      <c r="QOK96" s="317"/>
      <c r="QOL96" s="317"/>
      <c r="QOM96" s="317"/>
      <c r="QON96" s="317"/>
      <c r="QOO96" s="317"/>
      <c r="QOP96" s="317"/>
      <c r="QOQ96" s="317"/>
      <c r="QOR96" s="317"/>
      <c r="QOS96" s="317"/>
      <c r="QOT96" s="317"/>
      <c r="QOU96" s="317"/>
      <c r="QOV96" s="317"/>
      <c r="QOW96" s="317"/>
      <c r="QOX96" s="317"/>
      <c r="QOY96" s="317"/>
      <c r="QOZ96" s="317"/>
      <c r="QPA96" s="317"/>
      <c r="QPB96" s="317"/>
      <c r="QPC96" s="317"/>
      <c r="QPD96" s="317"/>
      <c r="QPE96" s="317"/>
      <c r="QPF96" s="317"/>
      <c r="QPG96" s="317"/>
      <c r="QPH96" s="317"/>
      <c r="QPI96" s="317"/>
      <c r="QPJ96" s="317"/>
      <c r="QPK96" s="317"/>
      <c r="QPL96" s="317"/>
      <c r="QPM96" s="317"/>
      <c r="QPN96" s="317"/>
      <c r="QPO96" s="317"/>
      <c r="QPP96" s="317"/>
      <c r="QPQ96" s="317"/>
      <c r="QPR96" s="317"/>
      <c r="QPS96" s="317"/>
      <c r="QPT96" s="317"/>
      <c r="QPU96" s="317"/>
      <c r="QPV96" s="317"/>
      <c r="QPW96" s="317"/>
      <c r="QPX96" s="317"/>
      <c r="QPY96" s="317"/>
      <c r="QPZ96" s="317"/>
      <c r="QQA96" s="317"/>
      <c r="QQB96" s="317"/>
      <c r="QQC96" s="317"/>
      <c r="QQD96" s="317"/>
      <c r="QQE96" s="317"/>
      <c r="QQF96" s="317"/>
      <c r="QQG96" s="317"/>
      <c r="QQH96" s="317"/>
      <c r="QQI96" s="317"/>
      <c r="QQJ96" s="317"/>
      <c r="QQK96" s="317"/>
      <c r="QQL96" s="317"/>
      <c r="QQM96" s="317"/>
      <c r="QQN96" s="317"/>
      <c r="QQO96" s="317"/>
      <c r="QQP96" s="317"/>
      <c r="QQQ96" s="317"/>
      <c r="QQR96" s="317"/>
      <c r="QQS96" s="317"/>
      <c r="QQT96" s="317"/>
      <c r="QQU96" s="317"/>
      <c r="QQV96" s="317"/>
      <c r="QQW96" s="317"/>
      <c r="QQX96" s="317"/>
      <c r="QQY96" s="317"/>
      <c r="QQZ96" s="317"/>
      <c r="QRA96" s="317"/>
      <c r="QRB96" s="317"/>
      <c r="QRC96" s="317"/>
      <c r="QRD96" s="317"/>
      <c r="QRE96" s="317"/>
      <c r="QRF96" s="317"/>
      <c r="QRG96" s="317"/>
      <c r="QRH96" s="317"/>
      <c r="QRI96" s="317"/>
      <c r="QRJ96" s="317"/>
      <c r="QRK96" s="317"/>
      <c r="QRL96" s="317"/>
      <c r="QRM96" s="317"/>
      <c r="QRN96" s="317"/>
      <c r="QRO96" s="317"/>
      <c r="QRP96" s="317"/>
      <c r="QRQ96" s="317"/>
      <c r="QRR96" s="317"/>
      <c r="QRS96" s="317"/>
      <c r="QRT96" s="317"/>
      <c r="QRU96" s="317"/>
      <c r="QRV96" s="317"/>
      <c r="QRW96" s="317"/>
      <c r="QRX96" s="317"/>
      <c r="QRY96" s="317"/>
      <c r="QRZ96" s="317"/>
      <c r="QSA96" s="317"/>
      <c r="QSB96" s="317"/>
      <c r="QSC96" s="317"/>
      <c r="QSD96" s="317"/>
      <c r="QSE96" s="317"/>
      <c r="QSF96" s="317"/>
      <c r="QSG96" s="317"/>
      <c r="QSH96" s="317"/>
      <c r="QSI96" s="317"/>
      <c r="QSJ96" s="317"/>
      <c r="QSK96" s="317"/>
      <c r="QSL96" s="317"/>
      <c r="QSM96" s="317"/>
      <c r="QSN96" s="317"/>
      <c r="QSO96" s="317"/>
      <c r="QSP96" s="317"/>
      <c r="QSQ96" s="317"/>
      <c r="QSR96" s="317"/>
      <c r="QSS96" s="317"/>
      <c r="QST96" s="317"/>
      <c r="QSU96" s="317"/>
      <c r="QSV96" s="317"/>
      <c r="QSW96" s="317"/>
      <c r="QSX96" s="317"/>
      <c r="QSY96" s="317"/>
      <c r="QSZ96" s="317"/>
      <c r="QTA96" s="317"/>
      <c r="QTB96" s="317"/>
      <c r="QTC96" s="317"/>
      <c r="QTD96" s="317"/>
      <c r="QTE96" s="317"/>
      <c r="QTF96" s="317"/>
      <c r="QTG96" s="317"/>
      <c r="QTH96" s="317"/>
      <c r="QTI96" s="317"/>
      <c r="QTJ96" s="317"/>
      <c r="QTK96" s="317"/>
      <c r="QTL96" s="317"/>
      <c r="QTM96" s="317"/>
      <c r="QTN96" s="317"/>
      <c r="QTO96" s="317"/>
      <c r="QTP96" s="317"/>
      <c r="QTQ96" s="317"/>
      <c r="QTR96" s="317"/>
      <c r="QTS96" s="317"/>
      <c r="QTT96" s="317"/>
      <c r="QTU96" s="317"/>
      <c r="QTV96" s="317"/>
      <c r="QTW96" s="317"/>
      <c r="QTX96" s="317"/>
      <c r="QTY96" s="317"/>
      <c r="QTZ96" s="317"/>
      <c r="QUA96" s="317"/>
      <c r="QUB96" s="317"/>
      <c r="QUC96" s="317"/>
      <c r="QUD96" s="317"/>
      <c r="QUE96" s="317"/>
      <c r="QUF96" s="317"/>
      <c r="QUG96" s="317"/>
      <c r="QUH96" s="317"/>
      <c r="QUI96" s="317"/>
      <c r="QUJ96" s="317"/>
      <c r="QUK96" s="317"/>
      <c r="QUL96" s="317"/>
      <c r="QUM96" s="317"/>
      <c r="QUN96" s="317"/>
      <c r="QUO96" s="317"/>
      <c r="QUP96" s="317"/>
      <c r="QUQ96" s="317"/>
      <c r="QUR96" s="317"/>
      <c r="QUS96" s="317"/>
      <c r="QUT96" s="317"/>
      <c r="QUU96" s="317"/>
      <c r="QUV96" s="317"/>
      <c r="QUW96" s="317"/>
      <c r="QUX96" s="317"/>
      <c r="QUY96" s="317"/>
      <c r="QUZ96" s="317"/>
      <c r="QVA96" s="317"/>
      <c r="QVB96" s="317"/>
      <c r="QVC96" s="317"/>
      <c r="QVD96" s="317"/>
      <c r="QVE96" s="317"/>
      <c r="QVF96" s="317"/>
      <c r="QVG96" s="317"/>
      <c r="QVH96" s="317"/>
      <c r="QVI96" s="317"/>
      <c r="QVJ96" s="317"/>
      <c r="QVK96" s="317"/>
      <c r="QVL96" s="317"/>
      <c r="QVM96" s="317"/>
      <c r="QVN96" s="317"/>
      <c r="QVO96" s="317"/>
      <c r="QVP96" s="317"/>
      <c r="QVQ96" s="317"/>
      <c r="QVR96" s="317"/>
      <c r="QVS96" s="317"/>
      <c r="QVT96" s="317"/>
      <c r="QVU96" s="317"/>
      <c r="QVV96" s="317"/>
      <c r="QVW96" s="317"/>
      <c r="QVX96" s="317"/>
      <c r="QVY96" s="317"/>
      <c r="QVZ96" s="317"/>
      <c r="QWA96" s="317"/>
      <c r="QWB96" s="317"/>
      <c r="QWC96" s="317"/>
      <c r="QWD96" s="317"/>
      <c r="QWE96" s="317"/>
      <c r="QWF96" s="317"/>
      <c r="QWG96" s="317"/>
      <c r="QWH96" s="317"/>
      <c r="QWI96" s="317"/>
      <c r="QWJ96" s="317"/>
      <c r="QWK96" s="317"/>
      <c r="QWL96" s="317"/>
      <c r="QWM96" s="317"/>
      <c r="QWN96" s="317"/>
      <c r="QWO96" s="317"/>
      <c r="QWP96" s="317"/>
      <c r="QWQ96" s="317"/>
      <c r="QWR96" s="317"/>
      <c r="QWS96" s="317"/>
      <c r="QWT96" s="317"/>
      <c r="QWU96" s="317"/>
      <c r="QWV96" s="317"/>
      <c r="QWW96" s="317"/>
      <c r="QWX96" s="317"/>
      <c r="QWY96" s="317"/>
      <c r="QWZ96" s="317"/>
      <c r="QXA96" s="317"/>
      <c r="QXB96" s="317"/>
      <c r="QXC96" s="317"/>
      <c r="QXD96" s="317"/>
      <c r="QXE96" s="317"/>
      <c r="QXF96" s="317"/>
      <c r="QXG96" s="317"/>
      <c r="QXH96" s="317"/>
      <c r="QXI96" s="317"/>
      <c r="QXJ96" s="317"/>
      <c r="QXK96" s="317"/>
      <c r="QXL96" s="317"/>
      <c r="QXM96" s="317"/>
      <c r="QXN96" s="317"/>
      <c r="QXO96" s="317"/>
      <c r="QXP96" s="317"/>
      <c r="QXQ96" s="317"/>
      <c r="QXR96" s="317"/>
      <c r="QXS96" s="317"/>
      <c r="QXT96" s="317"/>
      <c r="QXU96" s="317"/>
      <c r="QXV96" s="317"/>
      <c r="QXW96" s="317"/>
      <c r="QXX96" s="317"/>
      <c r="QXY96" s="317"/>
      <c r="QXZ96" s="317"/>
      <c r="QYA96" s="317"/>
      <c r="QYB96" s="317"/>
      <c r="QYC96" s="317"/>
      <c r="QYD96" s="317"/>
      <c r="QYE96" s="317"/>
      <c r="QYF96" s="317"/>
      <c r="QYG96" s="317"/>
      <c r="QYH96" s="317"/>
      <c r="QYI96" s="317"/>
      <c r="QYJ96" s="317"/>
      <c r="QYK96" s="317"/>
      <c r="QYL96" s="317"/>
      <c r="QYM96" s="317"/>
      <c r="QYN96" s="317"/>
      <c r="QYO96" s="317"/>
      <c r="QYP96" s="317"/>
      <c r="QYQ96" s="317"/>
      <c r="QYR96" s="317"/>
      <c r="QYS96" s="317"/>
      <c r="QYT96" s="317"/>
      <c r="QYU96" s="317"/>
      <c r="QYV96" s="317"/>
      <c r="QYW96" s="317"/>
      <c r="QYX96" s="317"/>
      <c r="QYY96" s="317"/>
      <c r="QYZ96" s="317"/>
      <c r="QZA96" s="317"/>
      <c r="QZB96" s="317"/>
      <c r="QZC96" s="317"/>
      <c r="QZD96" s="317"/>
      <c r="QZE96" s="317"/>
      <c r="QZF96" s="317"/>
      <c r="QZG96" s="317"/>
      <c r="QZH96" s="317"/>
      <c r="QZI96" s="317"/>
      <c r="QZJ96" s="317"/>
      <c r="QZK96" s="317"/>
      <c r="QZL96" s="317"/>
      <c r="QZM96" s="317"/>
      <c r="QZN96" s="317"/>
      <c r="QZO96" s="317"/>
      <c r="QZP96" s="317"/>
      <c r="QZQ96" s="317"/>
      <c r="QZR96" s="317"/>
      <c r="QZS96" s="317"/>
      <c r="QZT96" s="317"/>
      <c r="QZU96" s="317"/>
      <c r="QZV96" s="317"/>
      <c r="QZW96" s="317"/>
      <c r="QZX96" s="317"/>
      <c r="QZY96" s="317"/>
      <c r="QZZ96" s="317"/>
      <c r="RAA96" s="317"/>
      <c r="RAB96" s="317"/>
      <c r="RAC96" s="317"/>
      <c r="RAD96" s="317"/>
      <c r="RAE96" s="317"/>
      <c r="RAF96" s="317"/>
      <c r="RAG96" s="317"/>
      <c r="RAH96" s="317"/>
      <c r="RAI96" s="317"/>
      <c r="RAJ96" s="317"/>
      <c r="RAK96" s="317"/>
      <c r="RAL96" s="317"/>
      <c r="RAM96" s="317"/>
      <c r="RAN96" s="317"/>
      <c r="RAO96" s="317"/>
      <c r="RAP96" s="317"/>
      <c r="RAQ96" s="317"/>
      <c r="RAR96" s="317"/>
      <c r="RAS96" s="317"/>
      <c r="RAT96" s="317"/>
      <c r="RAU96" s="317"/>
      <c r="RAV96" s="317"/>
      <c r="RAW96" s="317"/>
      <c r="RAX96" s="317"/>
      <c r="RAY96" s="317"/>
      <c r="RAZ96" s="317"/>
      <c r="RBA96" s="317"/>
      <c r="RBB96" s="317"/>
      <c r="RBC96" s="317"/>
      <c r="RBD96" s="317"/>
      <c r="RBE96" s="317"/>
      <c r="RBF96" s="317"/>
      <c r="RBG96" s="317"/>
      <c r="RBH96" s="317"/>
      <c r="RBI96" s="317"/>
      <c r="RBJ96" s="317"/>
      <c r="RBK96" s="317"/>
      <c r="RBL96" s="317"/>
      <c r="RBM96" s="317"/>
      <c r="RBN96" s="317"/>
      <c r="RBO96" s="317"/>
      <c r="RBP96" s="317"/>
      <c r="RBQ96" s="317"/>
      <c r="RBR96" s="317"/>
      <c r="RBS96" s="317"/>
      <c r="RBT96" s="317"/>
      <c r="RBU96" s="317"/>
      <c r="RBV96" s="317"/>
      <c r="RBW96" s="317"/>
      <c r="RBX96" s="317"/>
      <c r="RBY96" s="317"/>
      <c r="RBZ96" s="317"/>
      <c r="RCA96" s="317"/>
      <c r="RCB96" s="317"/>
      <c r="RCC96" s="317"/>
      <c r="RCD96" s="317"/>
      <c r="RCE96" s="317"/>
      <c r="RCF96" s="317"/>
      <c r="RCG96" s="317"/>
      <c r="RCH96" s="317"/>
      <c r="RCI96" s="317"/>
      <c r="RCJ96" s="317"/>
      <c r="RCK96" s="317"/>
      <c r="RCL96" s="317"/>
      <c r="RCM96" s="317"/>
      <c r="RCN96" s="317"/>
      <c r="RCO96" s="317"/>
      <c r="RCP96" s="317"/>
      <c r="RCQ96" s="317"/>
      <c r="RCR96" s="317"/>
      <c r="RCS96" s="317"/>
      <c r="RCT96" s="317"/>
      <c r="RCU96" s="317"/>
      <c r="RCV96" s="317"/>
      <c r="RCW96" s="317"/>
      <c r="RCX96" s="317"/>
      <c r="RCY96" s="317"/>
      <c r="RCZ96" s="317"/>
      <c r="RDA96" s="317"/>
      <c r="RDB96" s="317"/>
      <c r="RDC96" s="317"/>
      <c r="RDD96" s="317"/>
      <c r="RDE96" s="317"/>
      <c r="RDF96" s="317"/>
      <c r="RDG96" s="317"/>
      <c r="RDH96" s="317"/>
      <c r="RDI96" s="317"/>
      <c r="RDJ96" s="317"/>
      <c r="RDK96" s="317"/>
      <c r="RDL96" s="317"/>
      <c r="RDM96" s="317"/>
      <c r="RDN96" s="317"/>
      <c r="RDO96" s="317"/>
      <c r="RDP96" s="317"/>
      <c r="RDQ96" s="317"/>
      <c r="RDR96" s="317"/>
      <c r="RDS96" s="317"/>
      <c r="RDT96" s="317"/>
      <c r="RDU96" s="317"/>
      <c r="RDV96" s="317"/>
      <c r="RDW96" s="317"/>
      <c r="RDX96" s="317"/>
      <c r="RDY96" s="317"/>
      <c r="RDZ96" s="317"/>
      <c r="REA96" s="317"/>
      <c r="REB96" s="317"/>
      <c r="REC96" s="317"/>
      <c r="RED96" s="317"/>
      <c r="REE96" s="317"/>
      <c r="REF96" s="317"/>
      <c r="REG96" s="317"/>
      <c r="REH96" s="317"/>
      <c r="REI96" s="317"/>
      <c r="REJ96" s="317"/>
      <c r="REK96" s="317"/>
      <c r="REL96" s="317"/>
      <c r="REM96" s="317"/>
      <c r="REN96" s="317"/>
      <c r="REO96" s="317"/>
      <c r="REP96" s="317"/>
      <c r="REQ96" s="317"/>
      <c r="RER96" s="317"/>
      <c r="RES96" s="317"/>
      <c r="RET96" s="317"/>
      <c r="REU96" s="317"/>
      <c r="REV96" s="317"/>
      <c r="REW96" s="317"/>
      <c r="REX96" s="317"/>
      <c r="REY96" s="317"/>
      <c r="REZ96" s="317"/>
      <c r="RFA96" s="317"/>
      <c r="RFB96" s="317"/>
      <c r="RFC96" s="317"/>
      <c r="RFD96" s="317"/>
      <c r="RFE96" s="317"/>
      <c r="RFF96" s="317"/>
      <c r="RFG96" s="317"/>
      <c r="RFH96" s="317"/>
      <c r="RFI96" s="317"/>
      <c r="RFJ96" s="317"/>
      <c r="RFK96" s="317"/>
      <c r="RFL96" s="317"/>
      <c r="RFM96" s="317"/>
      <c r="RFN96" s="317"/>
      <c r="RFO96" s="317"/>
      <c r="RFP96" s="317"/>
      <c r="RFQ96" s="317"/>
      <c r="RFR96" s="317"/>
      <c r="RFS96" s="317"/>
      <c r="RFT96" s="317"/>
      <c r="RFU96" s="317"/>
      <c r="RFV96" s="317"/>
      <c r="RFW96" s="317"/>
      <c r="RFX96" s="317"/>
      <c r="RFY96" s="317"/>
      <c r="RFZ96" s="317"/>
      <c r="RGA96" s="317"/>
      <c r="RGB96" s="317"/>
      <c r="RGC96" s="317"/>
      <c r="RGD96" s="317"/>
      <c r="RGE96" s="317"/>
      <c r="RGF96" s="317"/>
      <c r="RGG96" s="317"/>
      <c r="RGH96" s="317"/>
      <c r="RGI96" s="317"/>
      <c r="RGJ96" s="317"/>
      <c r="RGK96" s="317"/>
      <c r="RGL96" s="317"/>
      <c r="RGM96" s="317"/>
      <c r="RGN96" s="317"/>
      <c r="RGO96" s="317"/>
      <c r="RGP96" s="317"/>
      <c r="RGQ96" s="317"/>
      <c r="RGR96" s="317"/>
      <c r="RGS96" s="317"/>
      <c r="RGT96" s="317"/>
      <c r="RGU96" s="317"/>
      <c r="RGV96" s="317"/>
      <c r="RGW96" s="317"/>
      <c r="RGX96" s="317"/>
      <c r="RGY96" s="317"/>
      <c r="RGZ96" s="317"/>
      <c r="RHA96" s="317"/>
      <c r="RHB96" s="317"/>
      <c r="RHC96" s="317"/>
      <c r="RHD96" s="317"/>
      <c r="RHE96" s="317"/>
      <c r="RHF96" s="317"/>
      <c r="RHG96" s="317"/>
      <c r="RHH96" s="317"/>
      <c r="RHI96" s="317"/>
      <c r="RHJ96" s="317"/>
      <c r="RHK96" s="317"/>
      <c r="RHL96" s="317"/>
      <c r="RHM96" s="317"/>
      <c r="RHN96" s="317"/>
      <c r="RHO96" s="317"/>
      <c r="RHP96" s="317"/>
      <c r="RHQ96" s="317"/>
      <c r="RHR96" s="317"/>
      <c r="RHS96" s="317"/>
      <c r="RHT96" s="317"/>
      <c r="RHU96" s="317"/>
      <c r="RHV96" s="317"/>
      <c r="RHW96" s="317"/>
      <c r="RHX96" s="317"/>
      <c r="RHY96" s="317"/>
      <c r="RHZ96" s="317"/>
      <c r="RIA96" s="317"/>
      <c r="RIB96" s="317"/>
      <c r="RIC96" s="317"/>
      <c r="RID96" s="317"/>
      <c r="RIE96" s="317"/>
      <c r="RIF96" s="317"/>
      <c r="RIG96" s="317"/>
      <c r="RIH96" s="317"/>
      <c r="RII96" s="317"/>
      <c r="RIJ96" s="317"/>
      <c r="RIK96" s="317"/>
      <c r="RIL96" s="317"/>
      <c r="RIM96" s="317"/>
      <c r="RIN96" s="317"/>
      <c r="RIO96" s="317"/>
      <c r="RIP96" s="317"/>
      <c r="RIQ96" s="317"/>
      <c r="RIR96" s="317"/>
      <c r="RIS96" s="317"/>
      <c r="RIT96" s="317"/>
      <c r="RIU96" s="317"/>
      <c r="RIV96" s="317"/>
      <c r="RIW96" s="317"/>
      <c r="RIX96" s="317"/>
      <c r="RIY96" s="317"/>
      <c r="RIZ96" s="317"/>
      <c r="RJA96" s="317"/>
      <c r="RJB96" s="317"/>
      <c r="RJC96" s="317"/>
      <c r="RJD96" s="317"/>
      <c r="RJE96" s="317"/>
      <c r="RJF96" s="317"/>
      <c r="RJG96" s="317"/>
      <c r="RJH96" s="317"/>
      <c r="RJI96" s="317"/>
      <c r="RJJ96" s="317"/>
      <c r="RJK96" s="317"/>
      <c r="RJL96" s="317"/>
      <c r="RJM96" s="317"/>
      <c r="RJN96" s="317"/>
      <c r="RJO96" s="317"/>
      <c r="RJP96" s="317"/>
      <c r="RJQ96" s="317"/>
      <c r="RJR96" s="317"/>
      <c r="RJS96" s="317"/>
      <c r="RJT96" s="317"/>
      <c r="RJU96" s="317"/>
      <c r="RJV96" s="317"/>
      <c r="RJW96" s="317"/>
      <c r="RJX96" s="317"/>
      <c r="RJY96" s="317"/>
      <c r="RJZ96" s="317"/>
      <c r="RKA96" s="317"/>
      <c r="RKB96" s="317"/>
      <c r="RKC96" s="317"/>
      <c r="RKD96" s="317"/>
      <c r="RKE96" s="317"/>
      <c r="RKF96" s="317"/>
      <c r="RKG96" s="317"/>
      <c r="RKH96" s="317"/>
      <c r="RKI96" s="317"/>
      <c r="RKJ96" s="317"/>
      <c r="RKK96" s="317"/>
      <c r="RKL96" s="317"/>
      <c r="RKM96" s="317"/>
      <c r="RKN96" s="317"/>
      <c r="RKO96" s="317"/>
      <c r="RKP96" s="317"/>
      <c r="RKQ96" s="317"/>
      <c r="RKR96" s="317"/>
      <c r="RKS96" s="317"/>
      <c r="RKT96" s="317"/>
      <c r="RKU96" s="317"/>
      <c r="RKV96" s="317"/>
      <c r="RKW96" s="317"/>
      <c r="RKX96" s="317"/>
      <c r="RKY96" s="317"/>
      <c r="RKZ96" s="317"/>
      <c r="RLA96" s="317"/>
      <c r="RLB96" s="317"/>
      <c r="RLC96" s="317"/>
      <c r="RLD96" s="317"/>
      <c r="RLE96" s="317"/>
      <c r="RLF96" s="317"/>
      <c r="RLG96" s="317"/>
      <c r="RLH96" s="317"/>
      <c r="RLI96" s="317"/>
      <c r="RLJ96" s="317"/>
      <c r="RLK96" s="317"/>
      <c r="RLL96" s="317"/>
      <c r="RLM96" s="317"/>
      <c r="RLN96" s="317"/>
      <c r="RLO96" s="317"/>
      <c r="RLP96" s="317"/>
      <c r="RLQ96" s="317"/>
      <c r="RLR96" s="317"/>
      <c r="RLS96" s="317"/>
      <c r="RLT96" s="317"/>
      <c r="RLU96" s="317"/>
      <c r="RLV96" s="317"/>
      <c r="RLW96" s="317"/>
      <c r="RLX96" s="317"/>
      <c r="RLY96" s="317"/>
      <c r="RLZ96" s="317"/>
      <c r="RMA96" s="317"/>
      <c r="RMB96" s="317"/>
      <c r="RMC96" s="317"/>
      <c r="RMD96" s="317"/>
      <c r="RME96" s="317"/>
      <c r="RMF96" s="317"/>
      <c r="RMG96" s="317"/>
      <c r="RMH96" s="317"/>
      <c r="RMI96" s="317"/>
      <c r="RMJ96" s="317"/>
      <c r="RMK96" s="317"/>
      <c r="RML96" s="317"/>
      <c r="RMM96" s="317"/>
      <c r="RMN96" s="317"/>
      <c r="RMO96" s="317"/>
      <c r="RMP96" s="317"/>
      <c r="RMQ96" s="317"/>
      <c r="RMR96" s="317"/>
      <c r="RMS96" s="317"/>
      <c r="RMT96" s="317"/>
      <c r="RMU96" s="317"/>
      <c r="RMV96" s="317"/>
      <c r="RMW96" s="317"/>
      <c r="RMX96" s="317"/>
      <c r="RMY96" s="317"/>
      <c r="RMZ96" s="317"/>
      <c r="RNA96" s="317"/>
      <c r="RNB96" s="317"/>
      <c r="RNC96" s="317"/>
      <c r="RND96" s="317"/>
      <c r="RNE96" s="317"/>
      <c r="RNF96" s="317"/>
      <c r="RNG96" s="317"/>
      <c r="RNH96" s="317"/>
      <c r="RNI96" s="317"/>
      <c r="RNJ96" s="317"/>
      <c r="RNK96" s="317"/>
      <c r="RNL96" s="317"/>
      <c r="RNM96" s="317"/>
      <c r="RNN96" s="317"/>
      <c r="RNO96" s="317"/>
      <c r="RNP96" s="317"/>
      <c r="RNQ96" s="317"/>
      <c r="RNR96" s="317"/>
      <c r="RNS96" s="317"/>
      <c r="RNT96" s="317"/>
      <c r="RNU96" s="317"/>
      <c r="RNV96" s="317"/>
      <c r="RNW96" s="317"/>
      <c r="RNX96" s="317"/>
      <c r="RNY96" s="317"/>
      <c r="RNZ96" s="317"/>
      <c r="ROA96" s="317"/>
      <c r="ROB96" s="317"/>
      <c r="ROC96" s="317"/>
      <c r="ROD96" s="317"/>
      <c r="ROE96" s="317"/>
      <c r="ROF96" s="317"/>
      <c r="ROG96" s="317"/>
      <c r="ROH96" s="317"/>
      <c r="ROI96" s="317"/>
      <c r="ROJ96" s="317"/>
      <c r="ROK96" s="317"/>
      <c r="ROL96" s="317"/>
      <c r="ROM96" s="317"/>
      <c r="RON96" s="317"/>
      <c r="ROO96" s="317"/>
      <c r="ROP96" s="317"/>
      <c r="ROQ96" s="317"/>
      <c r="ROR96" s="317"/>
      <c r="ROS96" s="317"/>
      <c r="ROT96" s="317"/>
      <c r="ROU96" s="317"/>
      <c r="ROV96" s="317"/>
      <c r="ROW96" s="317"/>
      <c r="ROX96" s="317"/>
      <c r="ROY96" s="317"/>
      <c r="ROZ96" s="317"/>
      <c r="RPA96" s="317"/>
      <c r="RPB96" s="317"/>
      <c r="RPC96" s="317"/>
      <c r="RPD96" s="317"/>
      <c r="RPE96" s="317"/>
      <c r="RPF96" s="317"/>
      <c r="RPG96" s="317"/>
      <c r="RPH96" s="317"/>
      <c r="RPI96" s="317"/>
      <c r="RPJ96" s="317"/>
      <c r="RPK96" s="317"/>
      <c r="RPL96" s="317"/>
      <c r="RPM96" s="317"/>
      <c r="RPN96" s="317"/>
      <c r="RPO96" s="317"/>
      <c r="RPP96" s="317"/>
      <c r="RPQ96" s="317"/>
      <c r="RPR96" s="317"/>
      <c r="RPS96" s="317"/>
      <c r="RPT96" s="317"/>
      <c r="RPU96" s="317"/>
      <c r="RPV96" s="317"/>
      <c r="RPW96" s="317"/>
      <c r="RPX96" s="317"/>
      <c r="RPY96" s="317"/>
      <c r="RPZ96" s="317"/>
      <c r="RQA96" s="317"/>
      <c r="RQB96" s="317"/>
      <c r="RQC96" s="317"/>
      <c r="RQD96" s="317"/>
      <c r="RQE96" s="317"/>
      <c r="RQF96" s="317"/>
      <c r="RQG96" s="317"/>
      <c r="RQH96" s="317"/>
      <c r="RQI96" s="317"/>
      <c r="RQJ96" s="317"/>
      <c r="RQK96" s="317"/>
      <c r="RQL96" s="317"/>
      <c r="RQM96" s="317"/>
      <c r="RQN96" s="317"/>
      <c r="RQO96" s="317"/>
      <c r="RQP96" s="317"/>
      <c r="RQQ96" s="317"/>
      <c r="RQR96" s="317"/>
      <c r="RQS96" s="317"/>
      <c r="RQT96" s="317"/>
      <c r="RQU96" s="317"/>
      <c r="RQV96" s="317"/>
      <c r="RQW96" s="317"/>
      <c r="RQX96" s="317"/>
      <c r="RQY96" s="317"/>
      <c r="RQZ96" s="317"/>
      <c r="RRA96" s="317"/>
      <c r="RRB96" s="317"/>
      <c r="RRC96" s="317"/>
      <c r="RRD96" s="317"/>
      <c r="RRE96" s="317"/>
      <c r="RRF96" s="317"/>
      <c r="RRG96" s="317"/>
      <c r="RRH96" s="317"/>
      <c r="RRI96" s="317"/>
      <c r="RRJ96" s="317"/>
      <c r="RRK96" s="317"/>
      <c r="RRL96" s="317"/>
      <c r="RRM96" s="317"/>
      <c r="RRN96" s="317"/>
      <c r="RRO96" s="317"/>
      <c r="RRP96" s="317"/>
      <c r="RRQ96" s="317"/>
      <c r="RRR96" s="317"/>
      <c r="RRS96" s="317"/>
      <c r="RRT96" s="317"/>
      <c r="RRU96" s="317"/>
      <c r="RRV96" s="317"/>
      <c r="RRW96" s="317"/>
      <c r="RRX96" s="317"/>
      <c r="RRY96" s="317"/>
      <c r="RRZ96" s="317"/>
      <c r="RSA96" s="317"/>
      <c r="RSB96" s="317"/>
      <c r="RSC96" s="317"/>
      <c r="RSD96" s="317"/>
      <c r="RSE96" s="317"/>
      <c r="RSF96" s="317"/>
      <c r="RSG96" s="317"/>
      <c r="RSH96" s="317"/>
      <c r="RSI96" s="317"/>
      <c r="RSJ96" s="317"/>
      <c r="RSK96" s="317"/>
      <c r="RSL96" s="317"/>
      <c r="RSM96" s="317"/>
      <c r="RSN96" s="317"/>
      <c r="RSO96" s="317"/>
      <c r="RSP96" s="317"/>
      <c r="RSQ96" s="317"/>
      <c r="RSR96" s="317"/>
      <c r="RSS96" s="317"/>
      <c r="RST96" s="317"/>
      <c r="RSU96" s="317"/>
      <c r="RSV96" s="317"/>
      <c r="RSW96" s="317"/>
      <c r="RSX96" s="317"/>
      <c r="RSY96" s="317"/>
      <c r="RSZ96" s="317"/>
      <c r="RTA96" s="317"/>
      <c r="RTB96" s="317"/>
      <c r="RTC96" s="317"/>
      <c r="RTD96" s="317"/>
      <c r="RTE96" s="317"/>
      <c r="RTF96" s="317"/>
      <c r="RTG96" s="317"/>
      <c r="RTH96" s="317"/>
      <c r="RTI96" s="317"/>
      <c r="RTJ96" s="317"/>
      <c r="RTK96" s="317"/>
      <c r="RTL96" s="317"/>
      <c r="RTM96" s="317"/>
      <c r="RTN96" s="317"/>
      <c r="RTO96" s="317"/>
      <c r="RTP96" s="317"/>
      <c r="RTQ96" s="317"/>
      <c r="RTR96" s="317"/>
      <c r="RTS96" s="317"/>
      <c r="RTT96" s="317"/>
      <c r="RTU96" s="317"/>
      <c r="RTV96" s="317"/>
      <c r="RTW96" s="317"/>
      <c r="RTX96" s="317"/>
      <c r="RTY96" s="317"/>
      <c r="RTZ96" s="317"/>
      <c r="RUA96" s="317"/>
      <c r="RUB96" s="317"/>
      <c r="RUC96" s="317"/>
      <c r="RUD96" s="317"/>
      <c r="RUE96" s="317"/>
      <c r="RUF96" s="317"/>
      <c r="RUG96" s="317"/>
      <c r="RUH96" s="317"/>
      <c r="RUI96" s="317"/>
      <c r="RUJ96" s="317"/>
      <c r="RUK96" s="317"/>
      <c r="RUL96" s="317"/>
      <c r="RUM96" s="317"/>
      <c r="RUN96" s="317"/>
      <c r="RUO96" s="317"/>
      <c r="RUP96" s="317"/>
      <c r="RUQ96" s="317"/>
      <c r="RUR96" s="317"/>
      <c r="RUS96" s="317"/>
      <c r="RUT96" s="317"/>
      <c r="RUU96" s="317"/>
      <c r="RUV96" s="317"/>
      <c r="RUW96" s="317"/>
      <c r="RUX96" s="317"/>
      <c r="RUY96" s="317"/>
      <c r="RUZ96" s="317"/>
      <c r="RVA96" s="317"/>
      <c r="RVB96" s="317"/>
      <c r="RVC96" s="317"/>
      <c r="RVD96" s="317"/>
      <c r="RVE96" s="317"/>
      <c r="RVF96" s="317"/>
      <c r="RVG96" s="317"/>
      <c r="RVH96" s="317"/>
      <c r="RVI96" s="317"/>
      <c r="RVJ96" s="317"/>
      <c r="RVK96" s="317"/>
      <c r="RVL96" s="317"/>
      <c r="RVM96" s="317"/>
      <c r="RVN96" s="317"/>
      <c r="RVO96" s="317"/>
      <c r="RVP96" s="317"/>
      <c r="RVQ96" s="317"/>
      <c r="RVR96" s="317"/>
      <c r="RVS96" s="317"/>
      <c r="RVT96" s="317"/>
      <c r="RVU96" s="317"/>
      <c r="RVV96" s="317"/>
      <c r="RVW96" s="317"/>
      <c r="RVX96" s="317"/>
      <c r="RVY96" s="317"/>
      <c r="RVZ96" s="317"/>
      <c r="RWA96" s="317"/>
      <c r="RWB96" s="317"/>
      <c r="RWC96" s="317"/>
      <c r="RWD96" s="317"/>
      <c r="RWE96" s="317"/>
      <c r="RWF96" s="317"/>
      <c r="RWG96" s="317"/>
      <c r="RWH96" s="317"/>
      <c r="RWI96" s="317"/>
      <c r="RWJ96" s="317"/>
      <c r="RWK96" s="317"/>
      <c r="RWL96" s="317"/>
      <c r="RWM96" s="317"/>
      <c r="RWN96" s="317"/>
      <c r="RWO96" s="317"/>
      <c r="RWP96" s="317"/>
      <c r="RWQ96" s="317"/>
      <c r="RWR96" s="317"/>
      <c r="RWS96" s="317"/>
      <c r="RWT96" s="317"/>
      <c r="RWU96" s="317"/>
      <c r="RWV96" s="317"/>
      <c r="RWW96" s="317"/>
      <c r="RWX96" s="317"/>
      <c r="RWY96" s="317"/>
      <c r="RWZ96" s="317"/>
      <c r="RXA96" s="317"/>
      <c r="RXB96" s="317"/>
      <c r="RXC96" s="317"/>
      <c r="RXD96" s="317"/>
      <c r="RXE96" s="317"/>
      <c r="RXF96" s="317"/>
      <c r="RXG96" s="317"/>
      <c r="RXH96" s="317"/>
      <c r="RXI96" s="317"/>
      <c r="RXJ96" s="317"/>
      <c r="RXK96" s="317"/>
      <c r="RXL96" s="317"/>
      <c r="RXM96" s="317"/>
      <c r="RXN96" s="317"/>
      <c r="RXO96" s="317"/>
      <c r="RXP96" s="317"/>
      <c r="RXQ96" s="317"/>
      <c r="RXR96" s="317"/>
      <c r="RXS96" s="317"/>
      <c r="RXT96" s="317"/>
      <c r="RXU96" s="317"/>
      <c r="RXV96" s="317"/>
      <c r="RXW96" s="317"/>
      <c r="RXX96" s="317"/>
      <c r="RXY96" s="317"/>
      <c r="RXZ96" s="317"/>
      <c r="RYA96" s="317"/>
      <c r="RYB96" s="317"/>
      <c r="RYC96" s="317"/>
      <c r="RYD96" s="317"/>
      <c r="RYE96" s="317"/>
      <c r="RYF96" s="317"/>
      <c r="RYG96" s="317"/>
      <c r="RYH96" s="317"/>
      <c r="RYI96" s="317"/>
      <c r="RYJ96" s="317"/>
      <c r="RYK96" s="317"/>
      <c r="RYL96" s="317"/>
      <c r="RYM96" s="317"/>
      <c r="RYN96" s="317"/>
      <c r="RYO96" s="317"/>
      <c r="RYP96" s="317"/>
      <c r="RYQ96" s="317"/>
      <c r="RYR96" s="317"/>
      <c r="RYS96" s="317"/>
      <c r="RYT96" s="317"/>
      <c r="RYU96" s="317"/>
      <c r="RYV96" s="317"/>
      <c r="RYW96" s="317"/>
      <c r="RYX96" s="317"/>
      <c r="RYY96" s="317"/>
      <c r="RYZ96" s="317"/>
      <c r="RZA96" s="317"/>
      <c r="RZB96" s="317"/>
      <c r="RZC96" s="317"/>
      <c r="RZD96" s="317"/>
      <c r="RZE96" s="317"/>
      <c r="RZF96" s="317"/>
      <c r="RZG96" s="317"/>
      <c r="RZH96" s="317"/>
      <c r="RZI96" s="317"/>
      <c r="RZJ96" s="317"/>
      <c r="RZK96" s="317"/>
      <c r="RZL96" s="317"/>
      <c r="RZM96" s="317"/>
      <c r="RZN96" s="317"/>
      <c r="RZO96" s="317"/>
      <c r="RZP96" s="317"/>
      <c r="RZQ96" s="317"/>
      <c r="RZR96" s="317"/>
      <c r="RZS96" s="317"/>
      <c r="RZT96" s="317"/>
      <c r="RZU96" s="317"/>
      <c r="RZV96" s="317"/>
      <c r="RZW96" s="317"/>
      <c r="RZX96" s="317"/>
      <c r="RZY96" s="317"/>
      <c r="RZZ96" s="317"/>
      <c r="SAA96" s="317"/>
      <c r="SAB96" s="317"/>
      <c r="SAC96" s="317"/>
      <c r="SAD96" s="317"/>
      <c r="SAE96" s="317"/>
      <c r="SAF96" s="317"/>
      <c r="SAG96" s="317"/>
      <c r="SAH96" s="317"/>
      <c r="SAI96" s="317"/>
      <c r="SAJ96" s="317"/>
      <c r="SAK96" s="317"/>
      <c r="SAL96" s="317"/>
      <c r="SAM96" s="317"/>
      <c r="SAN96" s="317"/>
      <c r="SAO96" s="317"/>
      <c r="SAP96" s="317"/>
      <c r="SAQ96" s="317"/>
      <c r="SAR96" s="317"/>
      <c r="SAS96" s="317"/>
      <c r="SAT96" s="317"/>
      <c r="SAU96" s="317"/>
      <c r="SAV96" s="317"/>
      <c r="SAW96" s="317"/>
      <c r="SAX96" s="317"/>
      <c r="SAY96" s="317"/>
      <c r="SAZ96" s="317"/>
      <c r="SBA96" s="317"/>
      <c r="SBB96" s="317"/>
      <c r="SBC96" s="317"/>
      <c r="SBD96" s="317"/>
      <c r="SBE96" s="317"/>
      <c r="SBF96" s="317"/>
      <c r="SBG96" s="317"/>
      <c r="SBH96" s="317"/>
      <c r="SBI96" s="317"/>
      <c r="SBJ96" s="317"/>
      <c r="SBK96" s="317"/>
      <c r="SBL96" s="317"/>
      <c r="SBM96" s="317"/>
      <c r="SBN96" s="317"/>
      <c r="SBO96" s="317"/>
      <c r="SBP96" s="317"/>
      <c r="SBQ96" s="317"/>
      <c r="SBR96" s="317"/>
      <c r="SBS96" s="317"/>
      <c r="SBT96" s="317"/>
      <c r="SBU96" s="317"/>
      <c r="SBV96" s="317"/>
      <c r="SBW96" s="317"/>
      <c r="SBX96" s="317"/>
      <c r="SBY96" s="317"/>
      <c r="SBZ96" s="317"/>
      <c r="SCA96" s="317"/>
      <c r="SCB96" s="317"/>
      <c r="SCC96" s="317"/>
      <c r="SCD96" s="317"/>
      <c r="SCE96" s="317"/>
      <c r="SCF96" s="317"/>
      <c r="SCG96" s="317"/>
      <c r="SCH96" s="317"/>
      <c r="SCI96" s="317"/>
      <c r="SCJ96" s="317"/>
      <c r="SCK96" s="317"/>
      <c r="SCL96" s="317"/>
      <c r="SCM96" s="317"/>
      <c r="SCN96" s="317"/>
      <c r="SCO96" s="317"/>
      <c r="SCP96" s="317"/>
      <c r="SCQ96" s="317"/>
      <c r="SCR96" s="317"/>
      <c r="SCS96" s="317"/>
      <c r="SCT96" s="317"/>
      <c r="SCU96" s="317"/>
      <c r="SCV96" s="317"/>
      <c r="SCW96" s="317"/>
      <c r="SCX96" s="317"/>
      <c r="SCY96" s="317"/>
      <c r="SCZ96" s="317"/>
      <c r="SDA96" s="317"/>
      <c r="SDB96" s="317"/>
      <c r="SDC96" s="317"/>
      <c r="SDD96" s="317"/>
      <c r="SDE96" s="317"/>
      <c r="SDF96" s="317"/>
      <c r="SDG96" s="317"/>
      <c r="SDH96" s="317"/>
      <c r="SDI96" s="317"/>
      <c r="SDJ96" s="317"/>
      <c r="SDK96" s="317"/>
      <c r="SDL96" s="317"/>
      <c r="SDM96" s="317"/>
      <c r="SDN96" s="317"/>
      <c r="SDO96" s="317"/>
      <c r="SDP96" s="317"/>
      <c r="SDQ96" s="317"/>
      <c r="SDR96" s="317"/>
      <c r="SDS96" s="317"/>
      <c r="SDT96" s="317"/>
      <c r="SDU96" s="317"/>
      <c r="SDV96" s="317"/>
      <c r="SDW96" s="317"/>
      <c r="SDX96" s="317"/>
      <c r="SDY96" s="317"/>
      <c r="SDZ96" s="317"/>
      <c r="SEA96" s="317"/>
      <c r="SEB96" s="317"/>
      <c r="SEC96" s="317"/>
      <c r="SED96" s="317"/>
      <c r="SEE96" s="317"/>
      <c r="SEF96" s="317"/>
      <c r="SEG96" s="317"/>
      <c r="SEH96" s="317"/>
      <c r="SEI96" s="317"/>
      <c r="SEJ96" s="317"/>
      <c r="SEK96" s="317"/>
      <c r="SEL96" s="317"/>
      <c r="SEM96" s="317"/>
      <c r="SEN96" s="317"/>
      <c r="SEO96" s="317"/>
      <c r="SEP96" s="317"/>
      <c r="SEQ96" s="317"/>
      <c r="SER96" s="317"/>
      <c r="SES96" s="317"/>
      <c r="SET96" s="317"/>
      <c r="SEU96" s="317"/>
      <c r="SEV96" s="317"/>
      <c r="SEW96" s="317"/>
      <c r="SEX96" s="317"/>
      <c r="SEY96" s="317"/>
      <c r="SEZ96" s="317"/>
      <c r="SFA96" s="317"/>
      <c r="SFB96" s="317"/>
      <c r="SFC96" s="317"/>
      <c r="SFD96" s="317"/>
      <c r="SFE96" s="317"/>
      <c r="SFF96" s="317"/>
      <c r="SFG96" s="317"/>
      <c r="SFH96" s="317"/>
      <c r="SFI96" s="317"/>
      <c r="SFJ96" s="317"/>
      <c r="SFK96" s="317"/>
      <c r="SFL96" s="317"/>
      <c r="SFM96" s="317"/>
      <c r="SFN96" s="317"/>
      <c r="SFO96" s="317"/>
      <c r="SFP96" s="317"/>
      <c r="SFQ96" s="317"/>
      <c r="SFR96" s="317"/>
      <c r="SFS96" s="317"/>
      <c r="SFT96" s="317"/>
      <c r="SFU96" s="317"/>
      <c r="SFV96" s="317"/>
      <c r="SFW96" s="317"/>
      <c r="SFX96" s="317"/>
      <c r="SFY96" s="317"/>
      <c r="SFZ96" s="317"/>
      <c r="SGA96" s="317"/>
      <c r="SGB96" s="317"/>
      <c r="SGC96" s="317"/>
      <c r="SGD96" s="317"/>
      <c r="SGE96" s="317"/>
      <c r="SGF96" s="317"/>
      <c r="SGG96" s="317"/>
      <c r="SGH96" s="317"/>
      <c r="SGI96" s="317"/>
      <c r="SGJ96" s="317"/>
      <c r="SGK96" s="317"/>
      <c r="SGL96" s="317"/>
      <c r="SGM96" s="317"/>
      <c r="SGN96" s="317"/>
      <c r="SGO96" s="317"/>
      <c r="SGP96" s="317"/>
      <c r="SGQ96" s="317"/>
      <c r="SGR96" s="317"/>
      <c r="SGS96" s="317"/>
      <c r="SGT96" s="317"/>
      <c r="SGU96" s="317"/>
      <c r="SGV96" s="317"/>
      <c r="SGW96" s="317"/>
      <c r="SGX96" s="317"/>
      <c r="SGY96" s="317"/>
      <c r="SGZ96" s="317"/>
      <c r="SHA96" s="317"/>
      <c r="SHB96" s="317"/>
      <c r="SHC96" s="317"/>
      <c r="SHD96" s="317"/>
      <c r="SHE96" s="317"/>
      <c r="SHF96" s="317"/>
      <c r="SHG96" s="317"/>
      <c r="SHH96" s="317"/>
      <c r="SHI96" s="317"/>
      <c r="SHJ96" s="317"/>
      <c r="SHK96" s="317"/>
      <c r="SHL96" s="317"/>
      <c r="SHM96" s="317"/>
      <c r="SHN96" s="317"/>
      <c r="SHO96" s="317"/>
      <c r="SHP96" s="317"/>
      <c r="SHQ96" s="317"/>
      <c r="SHR96" s="317"/>
      <c r="SHS96" s="317"/>
      <c r="SHT96" s="317"/>
      <c r="SHU96" s="317"/>
      <c r="SHV96" s="317"/>
      <c r="SHW96" s="317"/>
      <c r="SHX96" s="317"/>
      <c r="SHY96" s="317"/>
      <c r="SHZ96" s="317"/>
      <c r="SIA96" s="317"/>
      <c r="SIB96" s="317"/>
      <c r="SIC96" s="317"/>
      <c r="SID96" s="317"/>
      <c r="SIE96" s="317"/>
      <c r="SIF96" s="317"/>
      <c r="SIG96" s="317"/>
      <c r="SIH96" s="317"/>
      <c r="SII96" s="317"/>
      <c r="SIJ96" s="317"/>
      <c r="SIK96" s="317"/>
      <c r="SIL96" s="317"/>
      <c r="SIM96" s="317"/>
      <c r="SIN96" s="317"/>
      <c r="SIO96" s="317"/>
      <c r="SIP96" s="317"/>
      <c r="SIQ96" s="317"/>
      <c r="SIR96" s="317"/>
      <c r="SIS96" s="317"/>
      <c r="SIT96" s="317"/>
      <c r="SIU96" s="317"/>
      <c r="SIV96" s="317"/>
      <c r="SIW96" s="317"/>
      <c r="SIX96" s="317"/>
      <c r="SIY96" s="317"/>
      <c r="SIZ96" s="317"/>
      <c r="SJA96" s="317"/>
      <c r="SJB96" s="317"/>
      <c r="SJC96" s="317"/>
      <c r="SJD96" s="317"/>
      <c r="SJE96" s="317"/>
      <c r="SJF96" s="317"/>
      <c r="SJG96" s="317"/>
      <c r="SJH96" s="317"/>
      <c r="SJI96" s="317"/>
      <c r="SJJ96" s="317"/>
      <c r="SJK96" s="317"/>
      <c r="SJL96" s="317"/>
      <c r="SJM96" s="317"/>
      <c r="SJN96" s="317"/>
      <c r="SJO96" s="317"/>
      <c r="SJP96" s="317"/>
      <c r="SJQ96" s="317"/>
      <c r="SJR96" s="317"/>
      <c r="SJS96" s="317"/>
      <c r="SJT96" s="317"/>
      <c r="SJU96" s="317"/>
      <c r="SJV96" s="317"/>
      <c r="SJW96" s="317"/>
      <c r="SJX96" s="317"/>
      <c r="SJY96" s="317"/>
      <c r="SJZ96" s="317"/>
      <c r="SKA96" s="317"/>
      <c r="SKB96" s="317"/>
      <c r="SKC96" s="317"/>
      <c r="SKD96" s="317"/>
      <c r="SKE96" s="317"/>
      <c r="SKF96" s="317"/>
      <c r="SKG96" s="317"/>
      <c r="SKH96" s="317"/>
      <c r="SKI96" s="317"/>
      <c r="SKJ96" s="317"/>
      <c r="SKK96" s="317"/>
      <c r="SKL96" s="317"/>
      <c r="SKM96" s="317"/>
      <c r="SKN96" s="317"/>
      <c r="SKO96" s="317"/>
      <c r="SKP96" s="317"/>
      <c r="SKQ96" s="317"/>
      <c r="SKR96" s="317"/>
      <c r="SKS96" s="317"/>
      <c r="SKT96" s="317"/>
      <c r="SKU96" s="317"/>
      <c r="SKV96" s="317"/>
      <c r="SKW96" s="317"/>
      <c r="SKX96" s="317"/>
      <c r="SKY96" s="317"/>
      <c r="SKZ96" s="317"/>
      <c r="SLA96" s="317"/>
      <c r="SLB96" s="317"/>
      <c r="SLC96" s="317"/>
      <c r="SLD96" s="317"/>
      <c r="SLE96" s="317"/>
      <c r="SLF96" s="317"/>
      <c r="SLG96" s="317"/>
      <c r="SLH96" s="317"/>
      <c r="SLI96" s="317"/>
      <c r="SLJ96" s="317"/>
      <c r="SLK96" s="317"/>
      <c r="SLL96" s="317"/>
      <c r="SLM96" s="317"/>
      <c r="SLN96" s="317"/>
      <c r="SLO96" s="317"/>
      <c r="SLP96" s="317"/>
      <c r="SLQ96" s="317"/>
      <c r="SLR96" s="317"/>
      <c r="SLS96" s="317"/>
      <c r="SLT96" s="317"/>
      <c r="SLU96" s="317"/>
      <c r="SLV96" s="317"/>
      <c r="SLW96" s="317"/>
      <c r="SLX96" s="317"/>
      <c r="SLY96" s="317"/>
      <c r="SLZ96" s="317"/>
      <c r="SMA96" s="317"/>
      <c r="SMB96" s="317"/>
      <c r="SMC96" s="317"/>
      <c r="SMD96" s="317"/>
      <c r="SME96" s="317"/>
      <c r="SMF96" s="317"/>
      <c r="SMG96" s="317"/>
      <c r="SMH96" s="317"/>
      <c r="SMI96" s="317"/>
      <c r="SMJ96" s="317"/>
      <c r="SMK96" s="317"/>
      <c r="SML96" s="317"/>
      <c r="SMM96" s="317"/>
      <c r="SMN96" s="317"/>
      <c r="SMO96" s="317"/>
      <c r="SMP96" s="317"/>
      <c r="SMQ96" s="317"/>
      <c r="SMR96" s="317"/>
      <c r="SMS96" s="317"/>
      <c r="SMT96" s="317"/>
      <c r="SMU96" s="317"/>
      <c r="SMV96" s="317"/>
      <c r="SMW96" s="317"/>
      <c r="SMX96" s="317"/>
      <c r="SMY96" s="317"/>
      <c r="SMZ96" s="317"/>
      <c r="SNA96" s="317"/>
      <c r="SNB96" s="317"/>
      <c r="SNC96" s="317"/>
      <c r="SND96" s="317"/>
      <c r="SNE96" s="317"/>
      <c r="SNF96" s="317"/>
      <c r="SNG96" s="317"/>
      <c r="SNH96" s="317"/>
      <c r="SNI96" s="317"/>
      <c r="SNJ96" s="317"/>
      <c r="SNK96" s="317"/>
      <c r="SNL96" s="317"/>
      <c r="SNM96" s="317"/>
      <c r="SNN96" s="317"/>
      <c r="SNO96" s="317"/>
      <c r="SNP96" s="317"/>
      <c r="SNQ96" s="317"/>
      <c r="SNR96" s="317"/>
      <c r="SNS96" s="317"/>
      <c r="SNT96" s="317"/>
      <c r="SNU96" s="317"/>
      <c r="SNV96" s="317"/>
      <c r="SNW96" s="317"/>
      <c r="SNX96" s="317"/>
      <c r="SNY96" s="317"/>
      <c r="SNZ96" s="317"/>
      <c r="SOA96" s="317"/>
      <c r="SOB96" s="317"/>
      <c r="SOC96" s="317"/>
      <c r="SOD96" s="317"/>
      <c r="SOE96" s="317"/>
      <c r="SOF96" s="317"/>
      <c r="SOG96" s="317"/>
      <c r="SOH96" s="317"/>
      <c r="SOI96" s="317"/>
      <c r="SOJ96" s="317"/>
      <c r="SOK96" s="317"/>
      <c r="SOL96" s="317"/>
      <c r="SOM96" s="317"/>
      <c r="SON96" s="317"/>
      <c r="SOO96" s="317"/>
      <c r="SOP96" s="317"/>
      <c r="SOQ96" s="317"/>
      <c r="SOR96" s="317"/>
      <c r="SOS96" s="317"/>
      <c r="SOT96" s="317"/>
      <c r="SOU96" s="317"/>
      <c r="SOV96" s="317"/>
      <c r="SOW96" s="317"/>
      <c r="SOX96" s="317"/>
      <c r="SOY96" s="317"/>
      <c r="SOZ96" s="317"/>
      <c r="SPA96" s="317"/>
      <c r="SPB96" s="317"/>
      <c r="SPC96" s="317"/>
      <c r="SPD96" s="317"/>
      <c r="SPE96" s="317"/>
      <c r="SPF96" s="317"/>
      <c r="SPG96" s="317"/>
      <c r="SPH96" s="317"/>
      <c r="SPI96" s="317"/>
      <c r="SPJ96" s="317"/>
      <c r="SPK96" s="317"/>
      <c r="SPL96" s="317"/>
      <c r="SPM96" s="317"/>
      <c r="SPN96" s="317"/>
      <c r="SPO96" s="317"/>
      <c r="SPP96" s="317"/>
      <c r="SPQ96" s="317"/>
      <c r="SPR96" s="317"/>
      <c r="SPS96" s="317"/>
      <c r="SPT96" s="317"/>
      <c r="SPU96" s="317"/>
      <c r="SPV96" s="317"/>
      <c r="SPW96" s="317"/>
      <c r="SPX96" s="317"/>
      <c r="SPY96" s="317"/>
      <c r="SPZ96" s="317"/>
      <c r="SQA96" s="317"/>
      <c r="SQB96" s="317"/>
      <c r="SQC96" s="317"/>
      <c r="SQD96" s="317"/>
      <c r="SQE96" s="317"/>
      <c r="SQF96" s="317"/>
      <c r="SQG96" s="317"/>
      <c r="SQH96" s="317"/>
      <c r="SQI96" s="317"/>
      <c r="SQJ96" s="317"/>
      <c r="SQK96" s="317"/>
      <c r="SQL96" s="317"/>
      <c r="SQM96" s="317"/>
      <c r="SQN96" s="317"/>
      <c r="SQO96" s="317"/>
      <c r="SQP96" s="317"/>
      <c r="SQQ96" s="317"/>
      <c r="SQR96" s="317"/>
      <c r="SQS96" s="317"/>
      <c r="SQT96" s="317"/>
      <c r="SQU96" s="317"/>
      <c r="SQV96" s="317"/>
      <c r="SQW96" s="317"/>
      <c r="SQX96" s="317"/>
      <c r="SQY96" s="317"/>
      <c r="SQZ96" s="317"/>
      <c r="SRA96" s="317"/>
      <c r="SRB96" s="317"/>
      <c r="SRC96" s="317"/>
      <c r="SRD96" s="317"/>
      <c r="SRE96" s="317"/>
      <c r="SRF96" s="317"/>
      <c r="SRG96" s="317"/>
      <c r="SRH96" s="317"/>
      <c r="SRI96" s="317"/>
      <c r="SRJ96" s="317"/>
      <c r="SRK96" s="317"/>
      <c r="SRL96" s="317"/>
      <c r="SRM96" s="317"/>
      <c r="SRN96" s="317"/>
      <c r="SRO96" s="317"/>
      <c r="SRP96" s="317"/>
      <c r="SRQ96" s="317"/>
      <c r="SRR96" s="317"/>
      <c r="SRS96" s="317"/>
      <c r="SRT96" s="317"/>
      <c r="SRU96" s="317"/>
      <c r="SRV96" s="317"/>
      <c r="SRW96" s="317"/>
      <c r="SRX96" s="317"/>
      <c r="SRY96" s="317"/>
      <c r="SRZ96" s="317"/>
      <c r="SSA96" s="317"/>
      <c r="SSB96" s="317"/>
      <c r="SSC96" s="317"/>
      <c r="SSD96" s="317"/>
      <c r="SSE96" s="317"/>
      <c r="SSF96" s="317"/>
      <c r="SSG96" s="317"/>
      <c r="SSH96" s="317"/>
      <c r="SSI96" s="317"/>
      <c r="SSJ96" s="317"/>
      <c r="SSK96" s="317"/>
      <c r="SSL96" s="317"/>
      <c r="SSM96" s="317"/>
      <c r="SSN96" s="317"/>
      <c r="SSO96" s="317"/>
      <c r="SSP96" s="317"/>
      <c r="SSQ96" s="317"/>
      <c r="SSR96" s="317"/>
      <c r="SSS96" s="317"/>
      <c r="SST96" s="317"/>
      <c r="SSU96" s="317"/>
      <c r="SSV96" s="317"/>
      <c r="SSW96" s="317"/>
      <c r="SSX96" s="317"/>
      <c r="SSY96" s="317"/>
      <c r="SSZ96" s="317"/>
      <c r="STA96" s="317"/>
      <c r="STB96" s="317"/>
      <c r="STC96" s="317"/>
      <c r="STD96" s="317"/>
      <c r="STE96" s="317"/>
      <c r="STF96" s="317"/>
      <c r="STG96" s="317"/>
      <c r="STH96" s="317"/>
      <c r="STI96" s="317"/>
      <c r="STJ96" s="317"/>
      <c r="STK96" s="317"/>
      <c r="STL96" s="317"/>
      <c r="STM96" s="317"/>
      <c r="STN96" s="317"/>
      <c r="STO96" s="317"/>
      <c r="STP96" s="317"/>
      <c r="STQ96" s="317"/>
      <c r="STR96" s="317"/>
      <c r="STS96" s="317"/>
      <c r="STT96" s="317"/>
      <c r="STU96" s="317"/>
      <c r="STV96" s="317"/>
      <c r="STW96" s="317"/>
      <c r="STX96" s="317"/>
      <c r="STY96" s="317"/>
      <c r="STZ96" s="317"/>
      <c r="SUA96" s="317"/>
      <c r="SUB96" s="317"/>
      <c r="SUC96" s="317"/>
      <c r="SUD96" s="317"/>
      <c r="SUE96" s="317"/>
      <c r="SUF96" s="317"/>
      <c r="SUG96" s="317"/>
      <c r="SUH96" s="317"/>
      <c r="SUI96" s="317"/>
      <c r="SUJ96" s="317"/>
      <c r="SUK96" s="317"/>
      <c r="SUL96" s="317"/>
      <c r="SUM96" s="317"/>
      <c r="SUN96" s="317"/>
      <c r="SUO96" s="317"/>
      <c r="SUP96" s="317"/>
      <c r="SUQ96" s="317"/>
      <c r="SUR96" s="317"/>
      <c r="SUS96" s="317"/>
      <c r="SUT96" s="317"/>
      <c r="SUU96" s="317"/>
      <c r="SUV96" s="317"/>
      <c r="SUW96" s="317"/>
      <c r="SUX96" s="317"/>
      <c r="SUY96" s="317"/>
      <c r="SUZ96" s="317"/>
      <c r="SVA96" s="317"/>
      <c r="SVB96" s="317"/>
      <c r="SVC96" s="317"/>
      <c r="SVD96" s="317"/>
      <c r="SVE96" s="317"/>
      <c r="SVF96" s="317"/>
      <c r="SVG96" s="317"/>
      <c r="SVH96" s="317"/>
      <c r="SVI96" s="317"/>
      <c r="SVJ96" s="317"/>
      <c r="SVK96" s="317"/>
      <c r="SVL96" s="317"/>
      <c r="SVM96" s="317"/>
      <c r="SVN96" s="317"/>
      <c r="SVO96" s="317"/>
      <c r="SVP96" s="317"/>
      <c r="SVQ96" s="317"/>
      <c r="SVR96" s="317"/>
      <c r="SVS96" s="317"/>
      <c r="SVT96" s="317"/>
      <c r="SVU96" s="317"/>
      <c r="SVV96" s="317"/>
      <c r="SVW96" s="317"/>
      <c r="SVX96" s="317"/>
      <c r="SVY96" s="317"/>
      <c r="SVZ96" s="317"/>
      <c r="SWA96" s="317"/>
      <c r="SWB96" s="317"/>
      <c r="SWC96" s="317"/>
      <c r="SWD96" s="317"/>
      <c r="SWE96" s="317"/>
      <c r="SWF96" s="317"/>
      <c r="SWG96" s="317"/>
      <c r="SWH96" s="317"/>
      <c r="SWI96" s="317"/>
      <c r="SWJ96" s="317"/>
      <c r="SWK96" s="317"/>
      <c r="SWL96" s="317"/>
      <c r="SWM96" s="317"/>
      <c r="SWN96" s="317"/>
      <c r="SWO96" s="317"/>
      <c r="SWP96" s="317"/>
      <c r="SWQ96" s="317"/>
      <c r="SWR96" s="317"/>
      <c r="SWS96" s="317"/>
      <c r="SWT96" s="317"/>
      <c r="SWU96" s="317"/>
      <c r="SWV96" s="317"/>
      <c r="SWW96" s="317"/>
      <c r="SWX96" s="317"/>
      <c r="SWY96" s="317"/>
      <c r="SWZ96" s="317"/>
      <c r="SXA96" s="317"/>
      <c r="SXB96" s="317"/>
      <c r="SXC96" s="317"/>
      <c r="SXD96" s="317"/>
      <c r="SXE96" s="317"/>
      <c r="SXF96" s="317"/>
      <c r="SXG96" s="317"/>
      <c r="SXH96" s="317"/>
      <c r="SXI96" s="317"/>
      <c r="SXJ96" s="317"/>
      <c r="SXK96" s="317"/>
      <c r="SXL96" s="317"/>
      <c r="SXM96" s="317"/>
      <c r="SXN96" s="317"/>
      <c r="SXO96" s="317"/>
      <c r="SXP96" s="317"/>
      <c r="SXQ96" s="317"/>
      <c r="SXR96" s="317"/>
      <c r="SXS96" s="317"/>
      <c r="SXT96" s="317"/>
      <c r="SXU96" s="317"/>
      <c r="SXV96" s="317"/>
      <c r="SXW96" s="317"/>
      <c r="SXX96" s="317"/>
      <c r="SXY96" s="317"/>
      <c r="SXZ96" s="317"/>
      <c r="SYA96" s="317"/>
      <c r="SYB96" s="317"/>
      <c r="SYC96" s="317"/>
      <c r="SYD96" s="317"/>
      <c r="SYE96" s="317"/>
      <c r="SYF96" s="317"/>
      <c r="SYG96" s="317"/>
      <c r="SYH96" s="317"/>
      <c r="SYI96" s="317"/>
      <c r="SYJ96" s="317"/>
      <c r="SYK96" s="317"/>
      <c r="SYL96" s="317"/>
      <c r="SYM96" s="317"/>
      <c r="SYN96" s="317"/>
      <c r="SYO96" s="317"/>
      <c r="SYP96" s="317"/>
      <c r="SYQ96" s="317"/>
      <c r="SYR96" s="317"/>
      <c r="SYS96" s="317"/>
      <c r="SYT96" s="317"/>
      <c r="SYU96" s="317"/>
      <c r="SYV96" s="317"/>
      <c r="SYW96" s="317"/>
      <c r="SYX96" s="317"/>
      <c r="SYY96" s="317"/>
      <c r="SYZ96" s="317"/>
      <c r="SZA96" s="317"/>
      <c r="SZB96" s="317"/>
      <c r="SZC96" s="317"/>
      <c r="SZD96" s="317"/>
      <c r="SZE96" s="317"/>
      <c r="SZF96" s="317"/>
      <c r="SZG96" s="317"/>
      <c r="SZH96" s="317"/>
      <c r="SZI96" s="317"/>
      <c r="SZJ96" s="317"/>
      <c r="SZK96" s="317"/>
      <c r="SZL96" s="317"/>
      <c r="SZM96" s="317"/>
      <c r="SZN96" s="317"/>
      <c r="SZO96" s="317"/>
      <c r="SZP96" s="317"/>
      <c r="SZQ96" s="317"/>
      <c r="SZR96" s="317"/>
      <c r="SZS96" s="317"/>
      <c r="SZT96" s="317"/>
      <c r="SZU96" s="317"/>
      <c r="SZV96" s="317"/>
      <c r="SZW96" s="317"/>
      <c r="SZX96" s="317"/>
      <c r="SZY96" s="317"/>
      <c r="SZZ96" s="317"/>
      <c r="TAA96" s="317"/>
      <c r="TAB96" s="317"/>
      <c r="TAC96" s="317"/>
      <c r="TAD96" s="317"/>
      <c r="TAE96" s="317"/>
      <c r="TAF96" s="317"/>
      <c r="TAG96" s="317"/>
      <c r="TAH96" s="317"/>
      <c r="TAI96" s="317"/>
      <c r="TAJ96" s="317"/>
      <c r="TAK96" s="317"/>
      <c r="TAL96" s="317"/>
      <c r="TAM96" s="317"/>
      <c r="TAN96" s="317"/>
      <c r="TAO96" s="317"/>
      <c r="TAP96" s="317"/>
      <c r="TAQ96" s="317"/>
      <c r="TAR96" s="317"/>
      <c r="TAS96" s="317"/>
      <c r="TAT96" s="317"/>
      <c r="TAU96" s="317"/>
      <c r="TAV96" s="317"/>
      <c r="TAW96" s="317"/>
      <c r="TAX96" s="317"/>
      <c r="TAY96" s="317"/>
      <c r="TAZ96" s="317"/>
      <c r="TBA96" s="317"/>
      <c r="TBB96" s="317"/>
      <c r="TBC96" s="317"/>
      <c r="TBD96" s="317"/>
      <c r="TBE96" s="317"/>
      <c r="TBF96" s="317"/>
      <c r="TBG96" s="317"/>
      <c r="TBH96" s="317"/>
      <c r="TBI96" s="317"/>
      <c r="TBJ96" s="317"/>
      <c r="TBK96" s="317"/>
      <c r="TBL96" s="317"/>
      <c r="TBM96" s="317"/>
      <c r="TBN96" s="317"/>
      <c r="TBO96" s="317"/>
      <c r="TBP96" s="317"/>
      <c r="TBQ96" s="317"/>
      <c r="TBR96" s="317"/>
      <c r="TBS96" s="317"/>
      <c r="TBT96" s="317"/>
      <c r="TBU96" s="317"/>
      <c r="TBV96" s="317"/>
      <c r="TBW96" s="317"/>
      <c r="TBX96" s="317"/>
      <c r="TBY96" s="317"/>
      <c r="TBZ96" s="317"/>
      <c r="TCA96" s="317"/>
      <c r="TCB96" s="317"/>
      <c r="TCC96" s="317"/>
      <c r="TCD96" s="317"/>
      <c r="TCE96" s="317"/>
      <c r="TCF96" s="317"/>
      <c r="TCG96" s="317"/>
      <c r="TCH96" s="317"/>
      <c r="TCI96" s="317"/>
      <c r="TCJ96" s="317"/>
      <c r="TCK96" s="317"/>
      <c r="TCL96" s="317"/>
      <c r="TCM96" s="317"/>
      <c r="TCN96" s="317"/>
      <c r="TCO96" s="317"/>
      <c r="TCP96" s="317"/>
      <c r="TCQ96" s="317"/>
      <c r="TCR96" s="317"/>
      <c r="TCS96" s="317"/>
      <c r="TCT96" s="317"/>
      <c r="TCU96" s="317"/>
      <c r="TCV96" s="317"/>
      <c r="TCW96" s="317"/>
      <c r="TCX96" s="317"/>
      <c r="TCY96" s="317"/>
      <c r="TCZ96" s="317"/>
      <c r="TDA96" s="317"/>
      <c r="TDB96" s="317"/>
      <c r="TDC96" s="317"/>
      <c r="TDD96" s="317"/>
      <c r="TDE96" s="317"/>
      <c r="TDF96" s="317"/>
      <c r="TDG96" s="317"/>
      <c r="TDH96" s="317"/>
      <c r="TDI96" s="317"/>
      <c r="TDJ96" s="317"/>
      <c r="TDK96" s="317"/>
      <c r="TDL96" s="317"/>
      <c r="TDM96" s="317"/>
      <c r="TDN96" s="317"/>
      <c r="TDO96" s="317"/>
      <c r="TDP96" s="317"/>
      <c r="TDQ96" s="317"/>
      <c r="TDR96" s="317"/>
      <c r="TDS96" s="317"/>
      <c r="TDT96" s="317"/>
      <c r="TDU96" s="317"/>
      <c r="TDV96" s="317"/>
      <c r="TDW96" s="317"/>
      <c r="TDX96" s="317"/>
      <c r="TDY96" s="317"/>
      <c r="TDZ96" s="317"/>
      <c r="TEA96" s="317"/>
      <c r="TEB96" s="317"/>
      <c r="TEC96" s="317"/>
      <c r="TED96" s="317"/>
      <c r="TEE96" s="317"/>
      <c r="TEF96" s="317"/>
      <c r="TEG96" s="317"/>
      <c r="TEH96" s="317"/>
      <c r="TEI96" s="317"/>
      <c r="TEJ96" s="317"/>
      <c r="TEK96" s="317"/>
      <c r="TEL96" s="317"/>
      <c r="TEM96" s="317"/>
      <c r="TEN96" s="317"/>
      <c r="TEO96" s="317"/>
      <c r="TEP96" s="317"/>
      <c r="TEQ96" s="317"/>
      <c r="TER96" s="317"/>
      <c r="TES96" s="317"/>
      <c r="TET96" s="317"/>
      <c r="TEU96" s="317"/>
      <c r="TEV96" s="317"/>
      <c r="TEW96" s="317"/>
      <c r="TEX96" s="317"/>
      <c r="TEY96" s="317"/>
      <c r="TEZ96" s="317"/>
      <c r="TFA96" s="317"/>
      <c r="TFB96" s="317"/>
      <c r="TFC96" s="317"/>
      <c r="TFD96" s="317"/>
      <c r="TFE96" s="317"/>
      <c r="TFF96" s="317"/>
      <c r="TFG96" s="317"/>
      <c r="TFH96" s="317"/>
      <c r="TFI96" s="317"/>
      <c r="TFJ96" s="317"/>
      <c r="TFK96" s="317"/>
      <c r="TFL96" s="317"/>
      <c r="TFM96" s="317"/>
      <c r="TFN96" s="317"/>
      <c r="TFO96" s="317"/>
      <c r="TFP96" s="317"/>
      <c r="TFQ96" s="317"/>
      <c r="TFR96" s="317"/>
      <c r="TFS96" s="317"/>
      <c r="TFT96" s="317"/>
      <c r="TFU96" s="317"/>
      <c r="TFV96" s="317"/>
      <c r="TFW96" s="317"/>
      <c r="TFX96" s="317"/>
      <c r="TFY96" s="317"/>
      <c r="TFZ96" s="317"/>
      <c r="TGA96" s="317"/>
      <c r="TGB96" s="317"/>
      <c r="TGC96" s="317"/>
      <c r="TGD96" s="317"/>
      <c r="TGE96" s="317"/>
      <c r="TGF96" s="317"/>
      <c r="TGG96" s="317"/>
      <c r="TGH96" s="317"/>
      <c r="TGI96" s="317"/>
      <c r="TGJ96" s="317"/>
      <c r="TGK96" s="317"/>
      <c r="TGL96" s="317"/>
      <c r="TGM96" s="317"/>
      <c r="TGN96" s="317"/>
      <c r="TGO96" s="317"/>
      <c r="TGP96" s="317"/>
      <c r="TGQ96" s="317"/>
      <c r="TGR96" s="317"/>
      <c r="TGS96" s="317"/>
      <c r="TGT96" s="317"/>
      <c r="TGU96" s="317"/>
      <c r="TGV96" s="317"/>
      <c r="TGW96" s="317"/>
      <c r="TGX96" s="317"/>
      <c r="TGY96" s="317"/>
      <c r="TGZ96" s="317"/>
      <c r="THA96" s="317"/>
      <c r="THB96" s="317"/>
      <c r="THC96" s="317"/>
      <c r="THD96" s="317"/>
      <c r="THE96" s="317"/>
      <c r="THF96" s="317"/>
      <c r="THG96" s="317"/>
      <c r="THH96" s="317"/>
      <c r="THI96" s="317"/>
      <c r="THJ96" s="317"/>
      <c r="THK96" s="317"/>
      <c r="THL96" s="317"/>
      <c r="THM96" s="317"/>
      <c r="THN96" s="317"/>
      <c r="THO96" s="317"/>
      <c r="THP96" s="317"/>
      <c r="THQ96" s="317"/>
      <c r="THR96" s="317"/>
      <c r="THS96" s="317"/>
      <c r="THT96" s="317"/>
      <c r="THU96" s="317"/>
      <c r="THV96" s="317"/>
      <c r="THW96" s="317"/>
      <c r="THX96" s="317"/>
      <c r="THY96" s="317"/>
      <c r="THZ96" s="317"/>
      <c r="TIA96" s="317"/>
      <c r="TIB96" s="317"/>
      <c r="TIC96" s="317"/>
      <c r="TID96" s="317"/>
      <c r="TIE96" s="317"/>
      <c r="TIF96" s="317"/>
      <c r="TIG96" s="317"/>
      <c r="TIH96" s="317"/>
      <c r="TII96" s="317"/>
      <c r="TIJ96" s="317"/>
      <c r="TIK96" s="317"/>
      <c r="TIL96" s="317"/>
      <c r="TIM96" s="317"/>
      <c r="TIN96" s="317"/>
      <c r="TIO96" s="317"/>
      <c r="TIP96" s="317"/>
      <c r="TIQ96" s="317"/>
      <c r="TIR96" s="317"/>
      <c r="TIS96" s="317"/>
      <c r="TIT96" s="317"/>
      <c r="TIU96" s="317"/>
      <c r="TIV96" s="317"/>
      <c r="TIW96" s="317"/>
      <c r="TIX96" s="317"/>
      <c r="TIY96" s="317"/>
      <c r="TIZ96" s="317"/>
      <c r="TJA96" s="317"/>
      <c r="TJB96" s="317"/>
      <c r="TJC96" s="317"/>
      <c r="TJD96" s="317"/>
      <c r="TJE96" s="317"/>
      <c r="TJF96" s="317"/>
      <c r="TJG96" s="317"/>
      <c r="TJH96" s="317"/>
      <c r="TJI96" s="317"/>
      <c r="TJJ96" s="317"/>
      <c r="TJK96" s="317"/>
      <c r="TJL96" s="317"/>
      <c r="TJM96" s="317"/>
      <c r="TJN96" s="317"/>
      <c r="TJO96" s="317"/>
      <c r="TJP96" s="317"/>
      <c r="TJQ96" s="317"/>
      <c r="TJR96" s="317"/>
      <c r="TJS96" s="317"/>
      <c r="TJT96" s="317"/>
      <c r="TJU96" s="317"/>
      <c r="TJV96" s="317"/>
      <c r="TJW96" s="317"/>
      <c r="TJX96" s="317"/>
      <c r="TJY96" s="317"/>
      <c r="TJZ96" s="317"/>
      <c r="TKA96" s="317"/>
      <c r="TKB96" s="317"/>
      <c r="TKC96" s="317"/>
      <c r="TKD96" s="317"/>
      <c r="TKE96" s="317"/>
      <c r="TKF96" s="317"/>
      <c r="TKG96" s="317"/>
      <c r="TKH96" s="317"/>
      <c r="TKI96" s="317"/>
      <c r="TKJ96" s="317"/>
      <c r="TKK96" s="317"/>
      <c r="TKL96" s="317"/>
      <c r="TKM96" s="317"/>
      <c r="TKN96" s="317"/>
      <c r="TKO96" s="317"/>
      <c r="TKP96" s="317"/>
      <c r="TKQ96" s="317"/>
      <c r="TKR96" s="317"/>
      <c r="TKS96" s="317"/>
      <c r="TKT96" s="317"/>
      <c r="TKU96" s="317"/>
      <c r="TKV96" s="317"/>
      <c r="TKW96" s="317"/>
      <c r="TKX96" s="317"/>
      <c r="TKY96" s="317"/>
      <c r="TKZ96" s="317"/>
      <c r="TLA96" s="317"/>
      <c r="TLB96" s="317"/>
      <c r="TLC96" s="317"/>
      <c r="TLD96" s="317"/>
      <c r="TLE96" s="317"/>
      <c r="TLF96" s="317"/>
      <c r="TLG96" s="317"/>
      <c r="TLH96" s="317"/>
      <c r="TLI96" s="317"/>
      <c r="TLJ96" s="317"/>
      <c r="TLK96" s="317"/>
      <c r="TLL96" s="317"/>
      <c r="TLM96" s="317"/>
      <c r="TLN96" s="317"/>
      <c r="TLO96" s="317"/>
      <c r="TLP96" s="317"/>
      <c r="TLQ96" s="317"/>
      <c r="TLR96" s="317"/>
      <c r="TLS96" s="317"/>
      <c r="TLT96" s="317"/>
      <c r="TLU96" s="317"/>
      <c r="TLV96" s="317"/>
      <c r="TLW96" s="317"/>
      <c r="TLX96" s="317"/>
      <c r="TLY96" s="317"/>
      <c r="TLZ96" s="317"/>
      <c r="TMA96" s="317"/>
      <c r="TMB96" s="317"/>
      <c r="TMC96" s="317"/>
      <c r="TMD96" s="317"/>
      <c r="TME96" s="317"/>
      <c r="TMF96" s="317"/>
      <c r="TMG96" s="317"/>
      <c r="TMH96" s="317"/>
      <c r="TMI96" s="317"/>
      <c r="TMJ96" s="317"/>
      <c r="TMK96" s="317"/>
      <c r="TML96" s="317"/>
      <c r="TMM96" s="317"/>
      <c r="TMN96" s="317"/>
      <c r="TMO96" s="317"/>
      <c r="TMP96" s="317"/>
      <c r="TMQ96" s="317"/>
      <c r="TMR96" s="317"/>
      <c r="TMS96" s="317"/>
      <c r="TMT96" s="317"/>
      <c r="TMU96" s="317"/>
      <c r="TMV96" s="317"/>
      <c r="TMW96" s="317"/>
      <c r="TMX96" s="317"/>
      <c r="TMY96" s="317"/>
      <c r="TMZ96" s="317"/>
      <c r="TNA96" s="317"/>
      <c r="TNB96" s="317"/>
      <c r="TNC96" s="317"/>
      <c r="TND96" s="317"/>
      <c r="TNE96" s="317"/>
      <c r="TNF96" s="317"/>
      <c r="TNG96" s="317"/>
      <c r="TNH96" s="317"/>
      <c r="TNI96" s="317"/>
      <c r="TNJ96" s="317"/>
      <c r="TNK96" s="317"/>
      <c r="TNL96" s="317"/>
      <c r="TNM96" s="317"/>
      <c r="TNN96" s="317"/>
      <c r="TNO96" s="317"/>
      <c r="TNP96" s="317"/>
      <c r="TNQ96" s="317"/>
      <c r="TNR96" s="317"/>
      <c r="TNS96" s="317"/>
      <c r="TNT96" s="317"/>
      <c r="TNU96" s="317"/>
      <c r="TNV96" s="317"/>
      <c r="TNW96" s="317"/>
      <c r="TNX96" s="317"/>
      <c r="TNY96" s="317"/>
      <c r="TNZ96" s="317"/>
      <c r="TOA96" s="317"/>
      <c r="TOB96" s="317"/>
      <c r="TOC96" s="317"/>
      <c r="TOD96" s="317"/>
      <c r="TOE96" s="317"/>
      <c r="TOF96" s="317"/>
      <c r="TOG96" s="317"/>
      <c r="TOH96" s="317"/>
      <c r="TOI96" s="317"/>
      <c r="TOJ96" s="317"/>
      <c r="TOK96" s="317"/>
      <c r="TOL96" s="317"/>
      <c r="TOM96" s="317"/>
      <c r="TON96" s="317"/>
      <c r="TOO96" s="317"/>
      <c r="TOP96" s="317"/>
      <c r="TOQ96" s="317"/>
      <c r="TOR96" s="317"/>
      <c r="TOS96" s="317"/>
      <c r="TOT96" s="317"/>
      <c r="TOU96" s="317"/>
      <c r="TOV96" s="317"/>
      <c r="TOW96" s="317"/>
      <c r="TOX96" s="317"/>
      <c r="TOY96" s="317"/>
      <c r="TOZ96" s="317"/>
      <c r="TPA96" s="317"/>
      <c r="TPB96" s="317"/>
      <c r="TPC96" s="317"/>
      <c r="TPD96" s="317"/>
      <c r="TPE96" s="317"/>
      <c r="TPF96" s="317"/>
      <c r="TPG96" s="317"/>
      <c r="TPH96" s="317"/>
      <c r="TPI96" s="317"/>
      <c r="TPJ96" s="317"/>
      <c r="TPK96" s="317"/>
      <c r="TPL96" s="317"/>
      <c r="TPM96" s="317"/>
      <c r="TPN96" s="317"/>
      <c r="TPO96" s="317"/>
      <c r="TPP96" s="317"/>
      <c r="TPQ96" s="317"/>
      <c r="TPR96" s="317"/>
      <c r="TPS96" s="317"/>
      <c r="TPT96" s="317"/>
      <c r="TPU96" s="317"/>
      <c r="TPV96" s="317"/>
      <c r="TPW96" s="317"/>
      <c r="TPX96" s="317"/>
      <c r="TPY96" s="317"/>
      <c r="TPZ96" s="317"/>
      <c r="TQA96" s="317"/>
      <c r="TQB96" s="317"/>
      <c r="TQC96" s="317"/>
      <c r="TQD96" s="317"/>
      <c r="TQE96" s="317"/>
      <c r="TQF96" s="317"/>
      <c r="TQG96" s="317"/>
      <c r="TQH96" s="317"/>
      <c r="TQI96" s="317"/>
      <c r="TQJ96" s="317"/>
      <c r="TQK96" s="317"/>
      <c r="TQL96" s="317"/>
      <c r="TQM96" s="317"/>
      <c r="TQN96" s="317"/>
      <c r="TQO96" s="317"/>
      <c r="TQP96" s="317"/>
      <c r="TQQ96" s="317"/>
      <c r="TQR96" s="317"/>
      <c r="TQS96" s="317"/>
      <c r="TQT96" s="317"/>
      <c r="TQU96" s="317"/>
      <c r="TQV96" s="317"/>
      <c r="TQW96" s="317"/>
      <c r="TQX96" s="317"/>
      <c r="TQY96" s="317"/>
      <c r="TQZ96" s="317"/>
      <c r="TRA96" s="317"/>
      <c r="TRB96" s="317"/>
      <c r="TRC96" s="317"/>
      <c r="TRD96" s="317"/>
      <c r="TRE96" s="317"/>
      <c r="TRF96" s="317"/>
      <c r="TRG96" s="317"/>
      <c r="TRH96" s="317"/>
      <c r="TRI96" s="317"/>
      <c r="TRJ96" s="317"/>
      <c r="TRK96" s="317"/>
      <c r="TRL96" s="317"/>
      <c r="TRM96" s="317"/>
      <c r="TRN96" s="317"/>
      <c r="TRO96" s="317"/>
      <c r="TRP96" s="317"/>
      <c r="TRQ96" s="317"/>
      <c r="TRR96" s="317"/>
      <c r="TRS96" s="317"/>
      <c r="TRT96" s="317"/>
      <c r="TRU96" s="317"/>
      <c r="TRV96" s="317"/>
      <c r="TRW96" s="317"/>
      <c r="TRX96" s="317"/>
      <c r="TRY96" s="317"/>
      <c r="TRZ96" s="317"/>
      <c r="TSA96" s="317"/>
      <c r="TSB96" s="317"/>
      <c r="TSC96" s="317"/>
      <c r="TSD96" s="317"/>
      <c r="TSE96" s="317"/>
      <c r="TSF96" s="317"/>
      <c r="TSG96" s="317"/>
      <c r="TSH96" s="317"/>
      <c r="TSI96" s="317"/>
      <c r="TSJ96" s="317"/>
      <c r="TSK96" s="317"/>
      <c r="TSL96" s="317"/>
      <c r="TSM96" s="317"/>
      <c r="TSN96" s="317"/>
      <c r="TSO96" s="317"/>
      <c r="TSP96" s="317"/>
      <c r="TSQ96" s="317"/>
      <c r="TSR96" s="317"/>
      <c r="TSS96" s="317"/>
      <c r="TST96" s="317"/>
      <c r="TSU96" s="317"/>
      <c r="TSV96" s="317"/>
      <c r="TSW96" s="317"/>
      <c r="TSX96" s="317"/>
      <c r="TSY96" s="317"/>
      <c r="TSZ96" s="317"/>
      <c r="TTA96" s="317"/>
      <c r="TTB96" s="317"/>
      <c r="TTC96" s="317"/>
      <c r="TTD96" s="317"/>
      <c r="TTE96" s="317"/>
      <c r="TTF96" s="317"/>
      <c r="TTG96" s="317"/>
      <c r="TTH96" s="317"/>
      <c r="TTI96" s="317"/>
      <c r="TTJ96" s="317"/>
      <c r="TTK96" s="317"/>
      <c r="TTL96" s="317"/>
      <c r="TTM96" s="317"/>
      <c r="TTN96" s="317"/>
      <c r="TTO96" s="317"/>
      <c r="TTP96" s="317"/>
      <c r="TTQ96" s="317"/>
      <c r="TTR96" s="317"/>
      <c r="TTS96" s="317"/>
      <c r="TTT96" s="317"/>
      <c r="TTU96" s="317"/>
      <c r="TTV96" s="317"/>
      <c r="TTW96" s="317"/>
      <c r="TTX96" s="317"/>
      <c r="TTY96" s="317"/>
      <c r="TTZ96" s="317"/>
      <c r="TUA96" s="317"/>
      <c r="TUB96" s="317"/>
      <c r="TUC96" s="317"/>
      <c r="TUD96" s="317"/>
      <c r="TUE96" s="317"/>
      <c r="TUF96" s="317"/>
      <c r="TUG96" s="317"/>
      <c r="TUH96" s="317"/>
      <c r="TUI96" s="317"/>
      <c r="TUJ96" s="317"/>
      <c r="TUK96" s="317"/>
      <c r="TUL96" s="317"/>
      <c r="TUM96" s="317"/>
      <c r="TUN96" s="317"/>
      <c r="TUO96" s="317"/>
      <c r="TUP96" s="317"/>
      <c r="TUQ96" s="317"/>
      <c r="TUR96" s="317"/>
      <c r="TUS96" s="317"/>
      <c r="TUT96" s="317"/>
      <c r="TUU96" s="317"/>
      <c r="TUV96" s="317"/>
      <c r="TUW96" s="317"/>
      <c r="TUX96" s="317"/>
      <c r="TUY96" s="317"/>
      <c r="TUZ96" s="317"/>
      <c r="TVA96" s="317"/>
      <c r="TVB96" s="317"/>
      <c r="TVC96" s="317"/>
      <c r="TVD96" s="317"/>
      <c r="TVE96" s="317"/>
      <c r="TVF96" s="317"/>
      <c r="TVG96" s="317"/>
      <c r="TVH96" s="317"/>
      <c r="TVI96" s="317"/>
      <c r="TVJ96" s="317"/>
      <c r="TVK96" s="317"/>
      <c r="TVL96" s="317"/>
      <c r="TVM96" s="317"/>
      <c r="TVN96" s="317"/>
      <c r="TVO96" s="317"/>
      <c r="TVP96" s="317"/>
      <c r="TVQ96" s="317"/>
      <c r="TVR96" s="317"/>
      <c r="TVS96" s="317"/>
      <c r="TVT96" s="317"/>
      <c r="TVU96" s="317"/>
      <c r="TVV96" s="317"/>
      <c r="TVW96" s="317"/>
      <c r="TVX96" s="317"/>
      <c r="TVY96" s="317"/>
      <c r="TVZ96" s="317"/>
      <c r="TWA96" s="317"/>
      <c r="TWB96" s="317"/>
      <c r="TWC96" s="317"/>
      <c r="TWD96" s="317"/>
      <c r="TWE96" s="317"/>
      <c r="TWF96" s="317"/>
      <c r="TWG96" s="317"/>
      <c r="TWH96" s="317"/>
      <c r="TWI96" s="317"/>
      <c r="TWJ96" s="317"/>
      <c r="TWK96" s="317"/>
      <c r="TWL96" s="317"/>
      <c r="TWM96" s="317"/>
      <c r="TWN96" s="317"/>
      <c r="TWO96" s="317"/>
      <c r="TWP96" s="317"/>
      <c r="TWQ96" s="317"/>
      <c r="TWR96" s="317"/>
      <c r="TWS96" s="317"/>
      <c r="TWT96" s="317"/>
      <c r="TWU96" s="317"/>
      <c r="TWV96" s="317"/>
      <c r="TWW96" s="317"/>
      <c r="TWX96" s="317"/>
      <c r="TWY96" s="317"/>
      <c r="TWZ96" s="317"/>
      <c r="TXA96" s="317"/>
      <c r="TXB96" s="317"/>
      <c r="TXC96" s="317"/>
      <c r="TXD96" s="317"/>
      <c r="TXE96" s="317"/>
      <c r="TXF96" s="317"/>
      <c r="TXG96" s="317"/>
      <c r="TXH96" s="317"/>
      <c r="TXI96" s="317"/>
      <c r="TXJ96" s="317"/>
      <c r="TXK96" s="317"/>
      <c r="TXL96" s="317"/>
      <c r="TXM96" s="317"/>
      <c r="TXN96" s="317"/>
      <c r="TXO96" s="317"/>
      <c r="TXP96" s="317"/>
      <c r="TXQ96" s="317"/>
      <c r="TXR96" s="317"/>
      <c r="TXS96" s="317"/>
      <c r="TXT96" s="317"/>
      <c r="TXU96" s="317"/>
      <c r="TXV96" s="317"/>
      <c r="TXW96" s="317"/>
      <c r="TXX96" s="317"/>
      <c r="TXY96" s="317"/>
      <c r="TXZ96" s="317"/>
      <c r="TYA96" s="317"/>
      <c r="TYB96" s="317"/>
      <c r="TYC96" s="317"/>
      <c r="TYD96" s="317"/>
      <c r="TYE96" s="317"/>
      <c r="TYF96" s="317"/>
      <c r="TYG96" s="317"/>
      <c r="TYH96" s="317"/>
      <c r="TYI96" s="317"/>
      <c r="TYJ96" s="317"/>
      <c r="TYK96" s="317"/>
      <c r="TYL96" s="317"/>
      <c r="TYM96" s="317"/>
      <c r="TYN96" s="317"/>
      <c r="TYO96" s="317"/>
      <c r="TYP96" s="317"/>
      <c r="TYQ96" s="317"/>
      <c r="TYR96" s="317"/>
      <c r="TYS96" s="317"/>
      <c r="TYT96" s="317"/>
      <c r="TYU96" s="317"/>
      <c r="TYV96" s="317"/>
      <c r="TYW96" s="317"/>
      <c r="TYX96" s="317"/>
      <c r="TYY96" s="317"/>
      <c r="TYZ96" s="317"/>
      <c r="TZA96" s="317"/>
      <c r="TZB96" s="317"/>
      <c r="TZC96" s="317"/>
      <c r="TZD96" s="317"/>
      <c r="TZE96" s="317"/>
      <c r="TZF96" s="317"/>
      <c r="TZG96" s="317"/>
      <c r="TZH96" s="317"/>
      <c r="TZI96" s="317"/>
      <c r="TZJ96" s="317"/>
      <c r="TZK96" s="317"/>
      <c r="TZL96" s="317"/>
      <c r="TZM96" s="317"/>
      <c r="TZN96" s="317"/>
      <c r="TZO96" s="317"/>
      <c r="TZP96" s="317"/>
      <c r="TZQ96" s="317"/>
      <c r="TZR96" s="317"/>
      <c r="TZS96" s="317"/>
      <c r="TZT96" s="317"/>
      <c r="TZU96" s="317"/>
      <c r="TZV96" s="317"/>
      <c r="TZW96" s="317"/>
      <c r="TZX96" s="317"/>
      <c r="TZY96" s="317"/>
      <c r="TZZ96" s="317"/>
      <c r="UAA96" s="317"/>
      <c r="UAB96" s="317"/>
      <c r="UAC96" s="317"/>
      <c r="UAD96" s="317"/>
      <c r="UAE96" s="317"/>
      <c r="UAF96" s="317"/>
      <c r="UAG96" s="317"/>
      <c r="UAH96" s="317"/>
      <c r="UAI96" s="317"/>
      <c r="UAJ96" s="317"/>
      <c r="UAK96" s="317"/>
      <c r="UAL96" s="317"/>
      <c r="UAM96" s="317"/>
      <c r="UAN96" s="317"/>
      <c r="UAO96" s="317"/>
      <c r="UAP96" s="317"/>
      <c r="UAQ96" s="317"/>
      <c r="UAR96" s="317"/>
      <c r="UAS96" s="317"/>
      <c r="UAT96" s="317"/>
      <c r="UAU96" s="317"/>
      <c r="UAV96" s="317"/>
      <c r="UAW96" s="317"/>
      <c r="UAX96" s="317"/>
      <c r="UAY96" s="317"/>
      <c r="UAZ96" s="317"/>
      <c r="UBA96" s="317"/>
      <c r="UBB96" s="317"/>
      <c r="UBC96" s="317"/>
      <c r="UBD96" s="317"/>
      <c r="UBE96" s="317"/>
      <c r="UBF96" s="317"/>
      <c r="UBG96" s="317"/>
      <c r="UBH96" s="317"/>
      <c r="UBI96" s="317"/>
      <c r="UBJ96" s="317"/>
      <c r="UBK96" s="317"/>
      <c r="UBL96" s="317"/>
      <c r="UBM96" s="317"/>
      <c r="UBN96" s="317"/>
      <c r="UBO96" s="317"/>
      <c r="UBP96" s="317"/>
      <c r="UBQ96" s="317"/>
      <c r="UBR96" s="317"/>
      <c r="UBS96" s="317"/>
      <c r="UBT96" s="317"/>
      <c r="UBU96" s="317"/>
      <c r="UBV96" s="317"/>
      <c r="UBW96" s="317"/>
      <c r="UBX96" s="317"/>
      <c r="UBY96" s="317"/>
      <c r="UBZ96" s="317"/>
      <c r="UCA96" s="317"/>
      <c r="UCB96" s="317"/>
      <c r="UCC96" s="317"/>
      <c r="UCD96" s="317"/>
      <c r="UCE96" s="317"/>
      <c r="UCF96" s="317"/>
      <c r="UCG96" s="317"/>
      <c r="UCH96" s="317"/>
      <c r="UCI96" s="317"/>
      <c r="UCJ96" s="317"/>
      <c r="UCK96" s="317"/>
      <c r="UCL96" s="317"/>
      <c r="UCM96" s="317"/>
      <c r="UCN96" s="317"/>
      <c r="UCO96" s="317"/>
      <c r="UCP96" s="317"/>
      <c r="UCQ96" s="317"/>
      <c r="UCR96" s="317"/>
      <c r="UCS96" s="317"/>
      <c r="UCT96" s="317"/>
      <c r="UCU96" s="317"/>
      <c r="UCV96" s="317"/>
      <c r="UCW96" s="317"/>
      <c r="UCX96" s="317"/>
      <c r="UCY96" s="317"/>
      <c r="UCZ96" s="317"/>
      <c r="UDA96" s="317"/>
      <c r="UDB96" s="317"/>
      <c r="UDC96" s="317"/>
      <c r="UDD96" s="317"/>
      <c r="UDE96" s="317"/>
      <c r="UDF96" s="317"/>
      <c r="UDG96" s="317"/>
      <c r="UDH96" s="317"/>
      <c r="UDI96" s="317"/>
      <c r="UDJ96" s="317"/>
      <c r="UDK96" s="317"/>
      <c r="UDL96" s="317"/>
      <c r="UDM96" s="317"/>
      <c r="UDN96" s="317"/>
      <c r="UDO96" s="317"/>
      <c r="UDP96" s="317"/>
      <c r="UDQ96" s="317"/>
      <c r="UDR96" s="317"/>
      <c r="UDS96" s="317"/>
      <c r="UDT96" s="317"/>
      <c r="UDU96" s="317"/>
      <c r="UDV96" s="317"/>
      <c r="UDW96" s="317"/>
      <c r="UDX96" s="317"/>
      <c r="UDY96" s="317"/>
      <c r="UDZ96" s="317"/>
      <c r="UEA96" s="317"/>
      <c r="UEB96" s="317"/>
      <c r="UEC96" s="317"/>
      <c r="UED96" s="317"/>
      <c r="UEE96" s="317"/>
      <c r="UEF96" s="317"/>
      <c r="UEG96" s="317"/>
      <c r="UEH96" s="317"/>
      <c r="UEI96" s="317"/>
      <c r="UEJ96" s="317"/>
      <c r="UEK96" s="317"/>
      <c r="UEL96" s="317"/>
      <c r="UEM96" s="317"/>
      <c r="UEN96" s="317"/>
      <c r="UEO96" s="317"/>
      <c r="UEP96" s="317"/>
      <c r="UEQ96" s="317"/>
      <c r="UER96" s="317"/>
      <c r="UES96" s="317"/>
      <c r="UET96" s="317"/>
      <c r="UEU96" s="317"/>
      <c r="UEV96" s="317"/>
      <c r="UEW96" s="317"/>
      <c r="UEX96" s="317"/>
      <c r="UEY96" s="317"/>
      <c r="UEZ96" s="317"/>
      <c r="UFA96" s="317"/>
      <c r="UFB96" s="317"/>
      <c r="UFC96" s="317"/>
      <c r="UFD96" s="317"/>
      <c r="UFE96" s="317"/>
      <c r="UFF96" s="317"/>
      <c r="UFG96" s="317"/>
      <c r="UFH96" s="317"/>
      <c r="UFI96" s="317"/>
      <c r="UFJ96" s="317"/>
      <c r="UFK96" s="317"/>
      <c r="UFL96" s="317"/>
      <c r="UFM96" s="317"/>
      <c r="UFN96" s="317"/>
      <c r="UFO96" s="317"/>
      <c r="UFP96" s="317"/>
      <c r="UFQ96" s="317"/>
      <c r="UFR96" s="317"/>
      <c r="UFS96" s="317"/>
      <c r="UFT96" s="317"/>
      <c r="UFU96" s="317"/>
      <c r="UFV96" s="317"/>
      <c r="UFW96" s="317"/>
      <c r="UFX96" s="317"/>
      <c r="UFY96" s="317"/>
      <c r="UFZ96" s="317"/>
      <c r="UGA96" s="317"/>
      <c r="UGB96" s="317"/>
      <c r="UGC96" s="317"/>
      <c r="UGD96" s="317"/>
      <c r="UGE96" s="317"/>
      <c r="UGF96" s="317"/>
      <c r="UGG96" s="317"/>
      <c r="UGH96" s="317"/>
      <c r="UGI96" s="317"/>
      <c r="UGJ96" s="317"/>
      <c r="UGK96" s="317"/>
      <c r="UGL96" s="317"/>
      <c r="UGM96" s="317"/>
      <c r="UGN96" s="317"/>
      <c r="UGO96" s="317"/>
      <c r="UGP96" s="317"/>
      <c r="UGQ96" s="317"/>
      <c r="UGR96" s="317"/>
      <c r="UGS96" s="317"/>
      <c r="UGT96" s="317"/>
      <c r="UGU96" s="317"/>
      <c r="UGV96" s="317"/>
      <c r="UGW96" s="317"/>
      <c r="UGX96" s="317"/>
      <c r="UGY96" s="317"/>
      <c r="UGZ96" s="317"/>
      <c r="UHA96" s="317"/>
      <c r="UHB96" s="317"/>
      <c r="UHC96" s="317"/>
      <c r="UHD96" s="317"/>
      <c r="UHE96" s="317"/>
      <c r="UHF96" s="317"/>
      <c r="UHG96" s="317"/>
      <c r="UHH96" s="317"/>
      <c r="UHI96" s="317"/>
      <c r="UHJ96" s="317"/>
      <c r="UHK96" s="317"/>
      <c r="UHL96" s="317"/>
      <c r="UHM96" s="317"/>
      <c r="UHN96" s="317"/>
      <c r="UHO96" s="317"/>
      <c r="UHP96" s="317"/>
      <c r="UHQ96" s="317"/>
      <c r="UHR96" s="317"/>
      <c r="UHS96" s="317"/>
      <c r="UHT96" s="317"/>
      <c r="UHU96" s="317"/>
      <c r="UHV96" s="317"/>
      <c r="UHW96" s="317"/>
      <c r="UHX96" s="317"/>
      <c r="UHY96" s="317"/>
      <c r="UHZ96" s="317"/>
      <c r="UIA96" s="317"/>
      <c r="UIB96" s="317"/>
      <c r="UIC96" s="317"/>
      <c r="UID96" s="317"/>
      <c r="UIE96" s="317"/>
      <c r="UIF96" s="317"/>
      <c r="UIG96" s="317"/>
      <c r="UIH96" s="317"/>
      <c r="UII96" s="317"/>
      <c r="UIJ96" s="317"/>
      <c r="UIK96" s="317"/>
      <c r="UIL96" s="317"/>
      <c r="UIM96" s="317"/>
      <c r="UIN96" s="317"/>
      <c r="UIO96" s="317"/>
      <c r="UIP96" s="317"/>
      <c r="UIQ96" s="317"/>
      <c r="UIR96" s="317"/>
      <c r="UIS96" s="317"/>
      <c r="UIT96" s="317"/>
      <c r="UIU96" s="317"/>
      <c r="UIV96" s="317"/>
      <c r="UIW96" s="317"/>
      <c r="UIX96" s="317"/>
      <c r="UIY96" s="317"/>
      <c r="UIZ96" s="317"/>
      <c r="UJA96" s="317"/>
      <c r="UJB96" s="317"/>
      <c r="UJC96" s="317"/>
      <c r="UJD96" s="317"/>
      <c r="UJE96" s="317"/>
      <c r="UJF96" s="317"/>
      <c r="UJG96" s="317"/>
      <c r="UJH96" s="317"/>
      <c r="UJI96" s="317"/>
      <c r="UJJ96" s="317"/>
      <c r="UJK96" s="317"/>
      <c r="UJL96" s="317"/>
      <c r="UJM96" s="317"/>
      <c r="UJN96" s="317"/>
      <c r="UJO96" s="317"/>
      <c r="UJP96" s="317"/>
      <c r="UJQ96" s="317"/>
      <c r="UJR96" s="317"/>
      <c r="UJS96" s="317"/>
      <c r="UJT96" s="317"/>
      <c r="UJU96" s="317"/>
      <c r="UJV96" s="317"/>
      <c r="UJW96" s="317"/>
      <c r="UJX96" s="317"/>
      <c r="UJY96" s="317"/>
      <c r="UJZ96" s="317"/>
      <c r="UKA96" s="317"/>
      <c r="UKB96" s="317"/>
      <c r="UKC96" s="317"/>
      <c r="UKD96" s="317"/>
      <c r="UKE96" s="317"/>
      <c r="UKF96" s="317"/>
      <c r="UKG96" s="317"/>
      <c r="UKH96" s="317"/>
      <c r="UKI96" s="317"/>
      <c r="UKJ96" s="317"/>
      <c r="UKK96" s="317"/>
      <c r="UKL96" s="317"/>
      <c r="UKM96" s="317"/>
      <c r="UKN96" s="317"/>
      <c r="UKO96" s="317"/>
      <c r="UKP96" s="317"/>
      <c r="UKQ96" s="317"/>
      <c r="UKR96" s="317"/>
      <c r="UKS96" s="317"/>
      <c r="UKT96" s="317"/>
      <c r="UKU96" s="317"/>
      <c r="UKV96" s="317"/>
      <c r="UKW96" s="317"/>
      <c r="UKX96" s="317"/>
      <c r="UKY96" s="317"/>
      <c r="UKZ96" s="317"/>
      <c r="ULA96" s="317"/>
      <c r="ULB96" s="317"/>
      <c r="ULC96" s="317"/>
      <c r="ULD96" s="317"/>
      <c r="ULE96" s="317"/>
      <c r="ULF96" s="317"/>
      <c r="ULG96" s="317"/>
      <c r="ULH96" s="317"/>
      <c r="ULI96" s="317"/>
      <c r="ULJ96" s="317"/>
      <c r="ULK96" s="317"/>
      <c r="ULL96" s="317"/>
      <c r="ULM96" s="317"/>
      <c r="ULN96" s="317"/>
      <c r="ULO96" s="317"/>
      <c r="ULP96" s="317"/>
      <c r="ULQ96" s="317"/>
      <c r="ULR96" s="317"/>
      <c r="ULS96" s="317"/>
      <c r="ULT96" s="317"/>
      <c r="ULU96" s="317"/>
      <c r="ULV96" s="317"/>
      <c r="ULW96" s="317"/>
      <c r="ULX96" s="317"/>
      <c r="ULY96" s="317"/>
      <c r="ULZ96" s="317"/>
      <c r="UMA96" s="317"/>
      <c r="UMB96" s="317"/>
      <c r="UMC96" s="317"/>
      <c r="UMD96" s="317"/>
      <c r="UME96" s="317"/>
      <c r="UMF96" s="317"/>
      <c r="UMG96" s="317"/>
      <c r="UMH96" s="317"/>
      <c r="UMI96" s="317"/>
      <c r="UMJ96" s="317"/>
      <c r="UMK96" s="317"/>
      <c r="UML96" s="317"/>
      <c r="UMM96" s="317"/>
      <c r="UMN96" s="317"/>
      <c r="UMO96" s="317"/>
      <c r="UMP96" s="317"/>
      <c r="UMQ96" s="317"/>
      <c r="UMR96" s="317"/>
      <c r="UMS96" s="317"/>
      <c r="UMT96" s="317"/>
      <c r="UMU96" s="317"/>
      <c r="UMV96" s="317"/>
      <c r="UMW96" s="317"/>
      <c r="UMX96" s="317"/>
      <c r="UMY96" s="317"/>
      <c r="UMZ96" s="317"/>
      <c r="UNA96" s="317"/>
      <c r="UNB96" s="317"/>
      <c r="UNC96" s="317"/>
      <c r="UND96" s="317"/>
      <c r="UNE96" s="317"/>
      <c r="UNF96" s="317"/>
      <c r="UNG96" s="317"/>
      <c r="UNH96" s="317"/>
      <c r="UNI96" s="317"/>
      <c r="UNJ96" s="317"/>
      <c r="UNK96" s="317"/>
      <c r="UNL96" s="317"/>
      <c r="UNM96" s="317"/>
      <c r="UNN96" s="317"/>
      <c r="UNO96" s="317"/>
      <c r="UNP96" s="317"/>
      <c r="UNQ96" s="317"/>
      <c r="UNR96" s="317"/>
      <c r="UNS96" s="317"/>
      <c r="UNT96" s="317"/>
      <c r="UNU96" s="317"/>
      <c r="UNV96" s="317"/>
      <c r="UNW96" s="317"/>
      <c r="UNX96" s="317"/>
      <c r="UNY96" s="317"/>
      <c r="UNZ96" s="317"/>
      <c r="UOA96" s="317"/>
      <c r="UOB96" s="317"/>
      <c r="UOC96" s="317"/>
      <c r="UOD96" s="317"/>
      <c r="UOE96" s="317"/>
      <c r="UOF96" s="317"/>
      <c r="UOG96" s="317"/>
      <c r="UOH96" s="317"/>
      <c r="UOI96" s="317"/>
      <c r="UOJ96" s="317"/>
      <c r="UOK96" s="317"/>
      <c r="UOL96" s="317"/>
      <c r="UOM96" s="317"/>
      <c r="UON96" s="317"/>
      <c r="UOO96" s="317"/>
      <c r="UOP96" s="317"/>
      <c r="UOQ96" s="317"/>
      <c r="UOR96" s="317"/>
      <c r="UOS96" s="317"/>
      <c r="UOT96" s="317"/>
      <c r="UOU96" s="317"/>
      <c r="UOV96" s="317"/>
      <c r="UOW96" s="317"/>
      <c r="UOX96" s="317"/>
      <c r="UOY96" s="317"/>
      <c r="UOZ96" s="317"/>
      <c r="UPA96" s="317"/>
      <c r="UPB96" s="317"/>
      <c r="UPC96" s="317"/>
      <c r="UPD96" s="317"/>
      <c r="UPE96" s="317"/>
      <c r="UPF96" s="317"/>
      <c r="UPG96" s="317"/>
      <c r="UPH96" s="317"/>
      <c r="UPI96" s="317"/>
      <c r="UPJ96" s="317"/>
      <c r="UPK96" s="317"/>
      <c r="UPL96" s="317"/>
      <c r="UPM96" s="317"/>
      <c r="UPN96" s="317"/>
      <c r="UPO96" s="317"/>
      <c r="UPP96" s="317"/>
      <c r="UPQ96" s="317"/>
      <c r="UPR96" s="317"/>
      <c r="UPS96" s="317"/>
      <c r="UPT96" s="317"/>
      <c r="UPU96" s="317"/>
      <c r="UPV96" s="317"/>
      <c r="UPW96" s="317"/>
      <c r="UPX96" s="317"/>
      <c r="UPY96" s="317"/>
      <c r="UPZ96" s="317"/>
      <c r="UQA96" s="317"/>
      <c r="UQB96" s="317"/>
      <c r="UQC96" s="317"/>
      <c r="UQD96" s="317"/>
      <c r="UQE96" s="317"/>
      <c r="UQF96" s="317"/>
      <c r="UQG96" s="317"/>
      <c r="UQH96" s="317"/>
      <c r="UQI96" s="317"/>
      <c r="UQJ96" s="317"/>
      <c r="UQK96" s="317"/>
      <c r="UQL96" s="317"/>
      <c r="UQM96" s="317"/>
      <c r="UQN96" s="317"/>
      <c r="UQO96" s="317"/>
      <c r="UQP96" s="317"/>
      <c r="UQQ96" s="317"/>
      <c r="UQR96" s="317"/>
      <c r="UQS96" s="317"/>
      <c r="UQT96" s="317"/>
      <c r="UQU96" s="317"/>
      <c r="UQV96" s="317"/>
      <c r="UQW96" s="317"/>
      <c r="UQX96" s="317"/>
      <c r="UQY96" s="317"/>
      <c r="UQZ96" s="317"/>
      <c r="URA96" s="317"/>
      <c r="URB96" s="317"/>
      <c r="URC96" s="317"/>
      <c r="URD96" s="317"/>
      <c r="URE96" s="317"/>
      <c r="URF96" s="317"/>
      <c r="URG96" s="317"/>
      <c r="URH96" s="317"/>
      <c r="URI96" s="317"/>
      <c r="URJ96" s="317"/>
      <c r="URK96" s="317"/>
      <c r="URL96" s="317"/>
      <c r="URM96" s="317"/>
      <c r="URN96" s="317"/>
      <c r="URO96" s="317"/>
      <c r="URP96" s="317"/>
      <c r="URQ96" s="317"/>
      <c r="URR96" s="317"/>
      <c r="URS96" s="317"/>
      <c r="URT96" s="317"/>
      <c r="URU96" s="317"/>
      <c r="URV96" s="317"/>
      <c r="URW96" s="317"/>
      <c r="URX96" s="317"/>
      <c r="URY96" s="317"/>
      <c r="URZ96" s="317"/>
      <c r="USA96" s="317"/>
      <c r="USB96" s="317"/>
      <c r="USC96" s="317"/>
      <c r="USD96" s="317"/>
      <c r="USE96" s="317"/>
      <c r="USF96" s="317"/>
      <c r="USG96" s="317"/>
      <c r="USH96" s="317"/>
      <c r="USI96" s="317"/>
      <c r="USJ96" s="317"/>
      <c r="USK96" s="317"/>
      <c r="USL96" s="317"/>
      <c r="USM96" s="317"/>
      <c r="USN96" s="317"/>
      <c r="USO96" s="317"/>
      <c r="USP96" s="317"/>
      <c r="USQ96" s="317"/>
      <c r="USR96" s="317"/>
      <c r="USS96" s="317"/>
      <c r="UST96" s="317"/>
      <c r="USU96" s="317"/>
      <c r="USV96" s="317"/>
      <c r="USW96" s="317"/>
      <c r="USX96" s="317"/>
      <c r="USY96" s="317"/>
      <c r="USZ96" s="317"/>
      <c r="UTA96" s="317"/>
      <c r="UTB96" s="317"/>
      <c r="UTC96" s="317"/>
      <c r="UTD96" s="317"/>
      <c r="UTE96" s="317"/>
      <c r="UTF96" s="317"/>
      <c r="UTG96" s="317"/>
      <c r="UTH96" s="317"/>
      <c r="UTI96" s="317"/>
      <c r="UTJ96" s="317"/>
      <c r="UTK96" s="317"/>
      <c r="UTL96" s="317"/>
      <c r="UTM96" s="317"/>
      <c r="UTN96" s="317"/>
      <c r="UTO96" s="317"/>
      <c r="UTP96" s="317"/>
      <c r="UTQ96" s="317"/>
      <c r="UTR96" s="317"/>
      <c r="UTS96" s="317"/>
      <c r="UTT96" s="317"/>
      <c r="UTU96" s="317"/>
      <c r="UTV96" s="317"/>
      <c r="UTW96" s="317"/>
      <c r="UTX96" s="317"/>
      <c r="UTY96" s="317"/>
      <c r="UTZ96" s="317"/>
      <c r="UUA96" s="317"/>
      <c r="UUB96" s="317"/>
      <c r="UUC96" s="317"/>
      <c r="UUD96" s="317"/>
      <c r="UUE96" s="317"/>
      <c r="UUF96" s="317"/>
      <c r="UUG96" s="317"/>
      <c r="UUH96" s="317"/>
      <c r="UUI96" s="317"/>
      <c r="UUJ96" s="317"/>
      <c r="UUK96" s="317"/>
      <c r="UUL96" s="317"/>
      <c r="UUM96" s="317"/>
      <c r="UUN96" s="317"/>
      <c r="UUO96" s="317"/>
      <c r="UUP96" s="317"/>
      <c r="UUQ96" s="317"/>
      <c r="UUR96" s="317"/>
      <c r="UUS96" s="317"/>
      <c r="UUT96" s="317"/>
      <c r="UUU96" s="317"/>
      <c r="UUV96" s="317"/>
      <c r="UUW96" s="317"/>
      <c r="UUX96" s="317"/>
      <c r="UUY96" s="317"/>
      <c r="UUZ96" s="317"/>
      <c r="UVA96" s="317"/>
      <c r="UVB96" s="317"/>
      <c r="UVC96" s="317"/>
      <c r="UVD96" s="317"/>
      <c r="UVE96" s="317"/>
      <c r="UVF96" s="317"/>
      <c r="UVG96" s="317"/>
      <c r="UVH96" s="317"/>
      <c r="UVI96" s="317"/>
      <c r="UVJ96" s="317"/>
      <c r="UVK96" s="317"/>
      <c r="UVL96" s="317"/>
      <c r="UVM96" s="317"/>
      <c r="UVN96" s="317"/>
      <c r="UVO96" s="317"/>
      <c r="UVP96" s="317"/>
      <c r="UVQ96" s="317"/>
      <c r="UVR96" s="317"/>
      <c r="UVS96" s="317"/>
      <c r="UVT96" s="317"/>
      <c r="UVU96" s="317"/>
      <c r="UVV96" s="317"/>
      <c r="UVW96" s="317"/>
      <c r="UVX96" s="317"/>
      <c r="UVY96" s="317"/>
      <c r="UVZ96" s="317"/>
      <c r="UWA96" s="317"/>
      <c r="UWB96" s="317"/>
      <c r="UWC96" s="317"/>
      <c r="UWD96" s="317"/>
      <c r="UWE96" s="317"/>
      <c r="UWF96" s="317"/>
      <c r="UWG96" s="317"/>
      <c r="UWH96" s="317"/>
      <c r="UWI96" s="317"/>
      <c r="UWJ96" s="317"/>
      <c r="UWK96" s="317"/>
      <c r="UWL96" s="317"/>
      <c r="UWM96" s="317"/>
      <c r="UWN96" s="317"/>
      <c r="UWO96" s="317"/>
      <c r="UWP96" s="317"/>
      <c r="UWQ96" s="317"/>
      <c r="UWR96" s="317"/>
      <c r="UWS96" s="317"/>
      <c r="UWT96" s="317"/>
      <c r="UWU96" s="317"/>
      <c r="UWV96" s="317"/>
      <c r="UWW96" s="317"/>
      <c r="UWX96" s="317"/>
      <c r="UWY96" s="317"/>
      <c r="UWZ96" s="317"/>
      <c r="UXA96" s="317"/>
      <c r="UXB96" s="317"/>
      <c r="UXC96" s="317"/>
      <c r="UXD96" s="317"/>
      <c r="UXE96" s="317"/>
      <c r="UXF96" s="317"/>
      <c r="UXG96" s="317"/>
      <c r="UXH96" s="317"/>
      <c r="UXI96" s="317"/>
      <c r="UXJ96" s="317"/>
      <c r="UXK96" s="317"/>
      <c r="UXL96" s="317"/>
      <c r="UXM96" s="317"/>
      <c r="UXN96" s="317"/>
      <c r="UXO96" s="317"/>
      <c r="UXP96" s="317"/>
      <c r="UXQ96" s="317"/>
      <c r="UXR96" s="317"/>
      <c r="UXS96" s="317"/>
      <c r="UXT96" s="317"/>
      <c r="UXU96" s="317"/>
      <c r="UXV96" s="317"/>
      <c r="UXW96" s="317"/>
      <c r="UXX96" s="317"/>
      <c r="UXY96" s="317"/>
      <c r="UXZ96" s="317"/>
      <c r="UYA96" s="317"/>
      <c r="UYB96" s="317"/>
      <c r="UYC96" s="317"/>
      <c r="UYD96" s="317"/>
      <c r="UYE96" s="317"/>
      <c r="UYF96" s="317"/>
      <c r="UYG96" s="317"/>
      <c r="UYH96" s="317"/>
      <c r="UYI96" s="317"/>
      <c r="UYJ96" s="317"/>
      <c r="UYK96" s="317"/>
      <c r="UYL96" s="317"/>
      <c r="UYM96" s="317"/>
      <c r="UYN96" s="317"/>
      <c r="UYO96" s="317"/>
      <c r="UYP96" s="317"/>
      <c r="UYQ96" s="317"/>
      <c r="UYR96" s="317"/>
      <c r="UYS96" s="317"/>
      <c r="UYT96" s="317"/>
      <c r="UYU96" s="317"/>
      <c r="UYV96" s="317"/>
      <c r="UYW96" s="317"/>
      <c r="UYX96" s="317"/>
      <c r="UYY96" s="317"/>
      <c r="UYZ96" s="317"/>
      <c r="UZA96" s="317"/>
      <c r="UZB96" s="317"/>
      <c r="UZC96" s="317"/>
      <c r="UZD96" s="317"/>
      <c r="UZE96" s="317"/>
      <c r="UZF96" s="317"/>
      <c r="UZG96" s="317"/>
      <c r="UZH96" s="317"/>
      <c r="UZI96" s="317"/>
      <c r="UZJ96" s="317"/>
      <c r="UZK96" s="317"/>
      <c r="UZL96" s="317"/>
      <c r="UZM96" s="317"/>
      <c r="UZN96" s="317"/>
      <c r="UZO96" s="317"/>
      <c r="UZP96" s="317"/>
      <c r="UZQ96" s="317"/>
      <c r="UZR96" s="317"/>
      <c r="UZS96" s="317"/>
      <c r="UZT96" s="317"/>
      <c r="UZU96" s="317"/>
      <c r="UZV96" s="317"/>
      <c r="UZW96" s="317"/>
      <c r="UZX96" s="317"/>
      <c r="UZY96" s="317"/>
      <c r="UZZ96" s="317"/>
      <c r="VAA96" s="317"/>
      <c r="VAB96" s="317"/>
      <c r="VAC96" s="317"/>
      <c r="VAD96" s="317"/>
      <c r="VAE96" s="317"/>
      <c r="VAF96" s="317"/>
      <c r="VAG96" s="317"/>
      <c r="VAH96" s="317"/>
      <c r="VAI96" s="317"/>
      <c r="VAJ96" s="317"/>
      <c r="VAK96" s="317"/>
      <c r="VAL96" s="317"/>
      <c r="VAM96" s="317"/>
      <c r="VAN96" s="317"/>
      <c r="VAO96" s="317"/>
      <c r="VAP96" s="317"/>
      <c r="VAQ96" s="317"/>
      <c r="VAR96" s="317"/>
      <c r="VAS96" s="317"/>
      <c r="VAT96" s="317"/>
      <c r="VAU96" s="317"/>
      <c r="VAV96" s="317"/>
      <c r="VAW96" s="317"/>
      <c r="VAX96" s="317"/>
      <c r="VAY96" s="317"/>
      <c r="VAZ96" s="317"/>
      <c r="VBA96" s="317"/>
      <c r="VBB96" s="317"/>
      <c r="VBC96" s="317"/>
      <c r="VBD96" s="317"/>
      <c r="VBE96" s="317"/>
      <c r="VBF96" s="317"/>
      <c r="VBG96" s="317"/>
      <c r="VBH96" s="317"/>
      <c r="VBI96" s="317"/>
      <c r="VBJ96" s="317"/>
      <c r="VBK96" s="317"/>
      <c r="VBL96" s="317"/>
      <c r="VBM96" s="317"/>
      <c r="VBN96" s="317"/>
      <c r="VBO96" s="317"/>
      <c r="VBP96" s="317"/>
      <c r="VBQ96" s="317"/>
      <c r="VBR96" s="317"/>
      <c r="VBS96" s="317"/>
      <c r="VBT96" s="317"/>
      <c r="VBU96" s="317"/>
      <c r="VBV96" s="317"/>
      <c r="VBW96" s="317"/>
      <c r="VBX96" s="317"/>
      <c r="VBY96" s="317"/>
      <c r="VBZ96" s="317"/>
      <c r="VCA96" s="317"/>
      <c r="VCB96" s="317"/>
      <c r="VCC96" s="317"/>
      <c r="VCD96" s="317"/>
      <c r="VCE96" s="317"/>
      <c r="VCF96" s="317"/>
      <c r="VCG96" s="317"/>
      <c r="VCH96" s="317"/>
      <c r="VCI96" s="317"/>
      <c r="VCJ96" s="317"/>
      <c r="VCK96" s="317"/>
      <c r="VCL96" s="317"/>
      <c r="VCM96" s="317"/>
      <c r="VCN96" s="317"/>
      <c r="VCO96" s="317"/>
      <c r="VCP96" s="317"/>
      <c r="VCQ96" s="317"/>
      <c r="VCR96" s="317"/>
      <c r="VCS96" s="317"/>
      <c r="VCT96" s="317"/>
      <c r="VCU96" s="317"/>
      <c r="VCV96" s="317"/>
      <c r="VCW96" s="317"/>
      <c r="VCX96" s="317"/>
      <c r="VCY96" s="317"/>
      <c r="VCZ96" s="317"/>
      <c r="VDA96" s="317"/>
      <c r="VDB96" s="317"/>
      <c r="VDC96" s="317"/>
      <c r="VDD96" s="317"/>
      <c r="VDE96" s="317"/>
      <c r="VDF96" s="317"/>
      <c r="VDG96" s="317"/>
      <c r="VDH96" s="317"/>
      <c r="VDI96" s="317"/>
      <c r="VDJ96" s="317"/>
      <c r="VDK96" s="317"/>
      <c r="VDL96" s="317"/>
      <c r="VDM96" s="317"/>
      <c r="VDN96" s="317"/>
      <c r="VDO96" s="317"/>
      <c r="VDP96" s="317"/>
      <c r="VDQ96" s="317"/>
      <c r="VDR96" s="317"/>
      <c r="VDS96" s="317"/>
      <c r="VDT96" s="317"/>
      <c r="VDU96" s="317"/>
      <c r="VDV96" s="317"/>
      <c r="VDW96" s="317"/>
      <c r="VDX96" s="317"/>
      <c r="VDY96" s="317"/>
      <c r="VDZ96" s="317"/>
      <c r="VEA96" s="317"/>
      <c r="VEB96" s="317"/>
      <c r="VEC96" s="317"/>
      <c r="VED96" s="317"/>
      <c r="VEE96" s="317"/>
      <c r="VEF96" s="317"/>
      <c r="VEG96" s="317"/>
      <c r="VEH96" s="317"/>
      <c r="VEI96" s="317"/>
      <c r="VEJ96" s="317"/>
      <c r="VEK96" s="317"/>
      <c r="VEL96" s="317"/>
      <c r="VEM96" s="317"/>
      <c r="VEN96" s="317"/>
      <c r="VEO96" s="317"/>
      <c r="VEP96" s="317"/>
      <c r="VEQ96" s="317"/>
      <c r="VER96" s="317"/>
      <c r="VES96" s="317"/>
      <c r="VET96" s="317"/>
      <c r="VEU96" s="317"/>
      <c r="VEV96" s="317"/>
      <c r="VEW96" s="317"/>
      <c r="VEX96" s="317"/>
      <c r="VEY96" s="317"/>
      <c r="VEZ96" s="317"/>
      <c r="VFA96" s="317"/>
      <c r="VFB96" s="317"/>
      <c r="VFC96" s="317"/>
      <c r="VFD96" s="317"/>
      <c r="VFE96" s="317"/>
      <c r="VFF96" s="317"/>
      <c r="VFG96" s="317"/>
      <c r="VFH96" s="317"/>
      <c r="VFI96" s="317"/>
      <c r="VFJ96" s="317"/>
      <c r="VFK96" s="317"/>
      <c r="VFL96" s="317"/>
      <c r="VFM96" s="317"/>
      <c r="VFN96" s="317"/>
      <c r="VFO96" s="317"/>
      <c r="VFP96" s="317"/>
      <c r="VFQ96" s="317"/>
      <c r="VFR96" s="317"/>
      <c r="VFS96" s="317"/>
      <c r="VFT96" s="317"/>
      <c r="VFU96" s="317"/>
      <c r="VFV96" s="317"/>
      <c r="VFW96" s="317"/>
      <c r="VFX96" s="317"/>
      <c r="VFY96" s="317"/>
      <c r="VFZ96" s="317"/>
      <c r="VGA96" s="317"/>
      <c r="VGB96" s="317"/>
      <c r="VGC96" s="317"/>
      <c r="VGD96" s="317"/>
      <c r="VGE96" s="317"/>
      <c r="VGF96" s="317"/>
      <c r="VGG96" s="317"/>
      <c r="VGH96" s="317"/>
      <c r="VGI96" s="317"/>
      <c r="VGJ96" s="317"/>
      <c r="VGK96" s="317"/>
      <c r="VGL96" s="317"/>
      <c r="VGM96" s="317"/>
      <c r="VGN96" s="317"/>
      <c r="VGO96" s="317"/>
      <c r="VGP96" s="317"/>
      <c r="VGQ96" s="317"/>
      <c r="VGR96" s="317"/>
      <c r="VGS96" s="317"/>
      <c r="VGT96" s="317"/>
      <c r="VGU96" s="317"/>
      <c r="VGV96" s="317"/>
      <c r="VGW96" s="317"/>
      <c r="VGX96" s="317"/>
      <c r="VGY96" s="317"/>
      <c r="VGZ96" s="317"/>
      <c r="VHA96" s="317"/>
      <c r="VHB96" s="317"/>
      <c r="VHC96" s="317"/>
      <c r="VHD96" s="317"/>
      <c r="VHE96" s="317"/>
      <c r="VHF96" s="317"/>
      <c r="VHG96" s="317"/>
      <c r="VHH96" s="317"/>
      <c r="VHI96" s="317"/>
      <c r="VHJ96" s="317"/>
      <c r="VHK96" s="317"/>
      <c r="VHL96" s="317"/>
      <c r="VHM96" s="317"/>
      <c r="VHN96" s="317"/>
      <c r="VHO96" s="317"/>
      <c r="VHP96" s="317"/>
      <c r="VHQ96" s="317"/>
      <c r="VHR96" s="317"/>
      <c r="VHS96" s="317"/>
      <c r="VHT96" s="317"/>
      <c r="VHU96" s="317"/>
      <c r="VHV96" s="317"/>
      <c r="VHW96" s="317"/>
      <c r="VHX96" s="317"/>
      <c r="VHY96" s="317"/>
      <c r="VHZ96" s="317"/>
      <c r="VIA96" s="317"/>
      <c r="VIB96" s="317"/>
      <c r="VIC96" s="317"/>
      <c r="VID96" s="317"/>
      <c r="VIE96" s="317"/>
      <c r="VIF96" s="317"/>
      <c r="VIG96" s="317"/>
      <c r="VIH96" s="317"/>
      <c r="VII96" s="317"/>
      <c r="VIJ96" s="317"/>
      <c r="VIK96" s="317"/>
      <c r="VIL96" s="317"/>
      <c r="VIM96" s="317"/>
      <c r="VIN96" s="317"/>
      <c r="VIO96" s="317"/>
      <c r="VIP96" s="317"/>
      <c r="VIQ96" s="317"/>
      <c r="VIR96" s="317"/>
      <c r="VIS96" s="317"/>
      <c r="VIT96" s="317"/>
      <c r="VIU96" s="317"/>
      <c r="VIV96" s="317"/>
      <c r="VIW96" s="317"/>
      <c r="VIX96" s="317"/>
      <c r="VIY96" s="317"/>
      <c r="VIZ96" s="317"/>
      <c r="VJA96" s="317"/>
      <c r="VJB96" s="317"/>
      <c r="VJC96" s="317"/>
      <c r="VJD96" s="317"/>
      <c r="VJE96" s="317"/>
      <c r="VJF96" s="317"/>
      <c r="VJG96" s="317"/>
      <c r="VJH96" s="317"/>
      <c r="VJI96" s="317"/>
      <c r="VJJ96" s="317"/>
      <c r="VJK96" s="317"/>
      <c r="VJL96" s="317"/>
      <c r="VJM96" s="317"/>
      <c r="VJN96" s="317"/>
      <c r="VJO96" s="317"/>
      <c r="VJP96" s="317"/>
      <c r="VJQ96" s="317"/>
      <c r="VJR96" s="317"/>
      <c r="VJS96" s="317"/>
      <c r="VJT96" s="317"/>
      <c r="VJU96" s="317"/>
      <c r="VJV96" s="317"/>
      <c r="VJW96" s="317"/>
      <c r="VJX96" s="317"/>
      <c r="VJY96" s="317"/>
      <c r="VJZ96" s="317"/>
      <c r="VKA96" s="317"/>
      <c r="VKB96" s="317"/>
      <c r="VKC96" s="317"/>
      <c r="VKD96" s="317"/>
      <c r="VKE96" s="317"/>
      <c r="VKF96" s="317"/>
      <c r="VKG96" s="317"/>
      <c r="VKH96" s="317"/>
      <c r="VKI96" s="317"/>
      <c r="VKJ96" s="317"/>
      <c r="VKK96" s="317"/>
      <c r="VKL96" s="317"/>
      <c r="VKM96" s="317"/>
      <c r="VKN96" s="317"/>
      <c r="VKO96" s="317"/>
      <c r="VKP96" s="317"/>
      <c r="VKQ96" s="317"/>
      <c r="VKR96" s="317"/>
      <c r="VKS96" s="317"/>
      <c r="VKT96" s="317"/>
      <c r="VKU96" s="317"/>
      <c r="VKV96" s="317"/>
      <c r="VKW96" s="317"/>
      <c r="VKX96" s="317"/>
      <c r="VKY96" s="317"/>
      <c r="VKZ96" s="317"/>
      <c r="VLA96" s="317"/>
      <c r="VLB96" s="317"/>
      <c r="VLC96" s="317"/>
      <c r="VLD96" s="317"/>
      <c r="VLE96" s="317"/>
      <c r="VLF96" s="317"/>
      <c r="VLG96" s="317"/>
      <c r="VLH96" s="317"/>
      <c r="VLI96" s="317"/>
      <c r="VLJ96" s="317"/>
      <c r="VLK96" s="317"/>
      <c r="VLL96" s="317"/>
      <c r="VLM96" s="317"/>
      <c r="VLN96" s="317"/>
      <c r="VLO96" s="317"/>
      <c r="VLP96" s="317"/>
      <c r="VLQ96" s="317"/>
      <c r="VLR96" s="317"/>
      <c r="VLS96" s="317"/>
      <c r="VLT96" s="317"/>
      <c r="VLU96" s="317"/>
      <c r="VLV96" s="317"/>
      <c r="VLW96" s="317"/>
      <c r="VLX96" s="317"/>
      <c r="VLY96" s="317"/>
      <c r="VLZ96" s="317"/>
      <c r="VMA96" s="317"/>
      <c r="VMB96" s="317"/>
      <c r="VMC96" s="317"/>
      <c r="VMD96" s="317"/>
      <c r="VME96" s="317"/>
      <c r="VMF96" s="317"/>
      <c r="VMG96" s="317"/>
      <c r="VMH96" s="317"/>
      <c r="VMI96" s="317"/>
      <c r="VMJ96" s="317"/>
      <c r="VMK96" s="317"/>
      <c r="VML96" s="317"/>
      <c r="VMM96" s="317"/>
      <c r="VMN96" s="317"/>
      <c r="VMO96" s="317"/>
      <c r="VMP96" s="317"/>
      <c r="VMQ96" s="317"/>
      <c r="VMR96" s="317"/>
      <c r="VMS96" s="317"/>
      <c r="VMT96" s="317"/>
      <c r="VMU96" s="317"/>
      <c r="VMV96" s="317"/>
      <c r="VMW96" s="317"/>
      <c r="VMX96" s="317"/>
      <c r="VMY96" s="317"/>
      <c r="VMZ96" s="317"/>
      <c r="VNA96" s="317"/>
      <c r="VNB96" s="317"/>
      <c r="VNC96" s="317"/>
      <c r="VND96" s="317"/>
      <c r="VNE96" s="317"/>
      <c r="VNF96" s="317"/>
      <c r="VNG96" s="317"/>
      <c r="VNH96" s="317"/>
      <c r="VNI96" s="317"/>
      <c r="VNJ96" s="317"/>
      <c r="VNK96" s="317"/>
      <c r="VNL96" s="317"/>
      <c r="VNM96" s="317"/>
      <c r="VNN96" s="317"/>
      <c r="VNO96" s="317"/>
      <c r="VNP96" s="317"/>
      <c r="VNQ96" s="317"/>
      <c r="VNR96" s="317"/>
      <c r="VNS96" s="317"/>
      <c r="VNT96" s="317"/>
      <c r="VNU96" s="317"/>
      <c r="VNV96" s="317"/>
      <c r="VNW96" s="317"/>
      <c r="VNX96" s="317"/>
      <c r="VNY96" s="317"/>
      <c r="VNZ96" s="317"/>
      <c r="VOA96" s="317"/>
      <c r="VOB96" s="317"/>
      <c r="VOC96" s="317"/>
      <c r="VOD96" s="317"/>
      <c r="VOE96" s="317"/>
      <c r="VOF96" s="317"/>
      <c r="VOG96" s="317"/>
      <c r="VOH96" s="317"/>
      <c r="VOI96" s="317"/>
      <c r="VOJ96" s="317"/>
      <c r="VOK96" s="317"/>
      <c r="VOL96" s="317"/>
      <c r="VOM96" s="317"/>
      <c r="VON96" s="317"/>
      <c r="VOO96" s="317"/>
      <c r="VOP96" s="317"/>
      <c r="VOQ96" s="317"/>
      <c r="VOR96" s="317"/>
      <c r="VOS96" s="317"/>
      <c r="VOT96" s="317"/>
      <c r="VOU96" s="317"/>
      <c r="VOV96" s="317"/>
      <c r="VOW96" s="317"/>
      <c r="VOX96" s="317"/>
      <c r="VOY96" s="317"/>
      <c r="VOZ96" s="317"/>
      <c r="VPA96" s="317"/>
      <c r="VPB96" s="317"/>
      <c r="VPC96" s="317"/>
      <c r="VPD96" s="317"/>
      <c r="VPE96" s="317"/>
      <c r="VPF96" s="317"/>
      <c r="VPG96" s="317"/>
      <c r="VPH96" s="317"/>
      <c r="VPI96" s="317"/>
      <c r="VPJ96" s="317"/>
      <c r="VPK96" s="317"/>
      <c r="VPL96" s="317"/>
      <c r="VPM96" s="317"/>
      <c r="VPN96" s="317"/>
      <c r="VPO96" s="317"/>
      <c r="VPP96" s="317"/>
      <c r="VPQ96" s="317"/>
      <c r="VPR96" s="317"/>
      <c r="VPS96" s="317"/>
      <c r="VPT96" s="317"/>
      <c r="VPU96" s="317"/>
      <c r="VPV96" s="317"/>
      <c r="VPW96" s="317"/>
      <c r="VPX96" s="317"/>
      <c r="VPY96" s="317"/>
      <c r="VPZ96" s="317"/>
      <c r="VQA96" s="317"/>
      <c r="VQB96" s="317"/>
      <c r="VQC96" s="317"/>
      <c r="VQD96" s="317"/>
      <c r="VQE96" s="317"/>
      <c r="VQF96" s="317"/>
      <c r="VQG96" s="317"/>
      <c r="VQH96" s="317"/>
      <c r="VQI96" s="317"/>
      <c r="VQJ96" s="317"/>
      <c r="VQK96" s="317"/>
      <c r="VQL96" s="317"/>
      <c r="VQM96" s="317"/>
      <c r="VQN96" s="317"/>
      <c r="VQO96" s="317"/>
      <c r="VQP96" s="317"/>
      <c r="VQQ96" s="317"/>
      <c r="VQR96" s="317"/>
      <c r="VQS96" s="317"/>
      <c r="VQT96" s="317"/>
      <c r="VQU96" s="317"/>
      <c r="VQV96" s="317"/>
      <c r="VQW96" s="317"/>
      <c r="VQX96" s="317"/>
      <c r="VQY96" s="317"/>
      <c r="VQZ96" s="317"/>
      <c r="VRA96" s="317"/>
      <c r="VRB96" s="317"/>
      <c r="VRC96" s="317"/>
      <c r="VRD96" s="317"/>
      <c r="VRE96" s="317"/>
      <c r="VRF96" s="317"/>
      <c r="VRG96" s="317"/>
      <c r="VRH96" s="317"/>
      <c r="VRI96" s="317"/>
      <c r="VRJ96" s="317"/>
      <c r="VRK96" s="317"/>
      <c r="VRL96" s="317"/>
      <c r="VRM96" s="317"/>
      <c r="VRN96" s="317"/>
      <c r="VRO96" s="317"/>
      <c r="VRP96" s="317"/>
      <c r="VRQ96" s="317"/>
      <c r="VRR96" s="317"/>
      <c r="VRS96" s="317"/>
      <c r="VRT96" s="317"/>
      <c r="VRU96" s="317"/>
      <c r="VRV96" s="317"/>
      <c r="VRW96" s="317"/>
      <c r="VRX96" s="317"/>
      <c r="VRY96" s="317"/>
      <c r="VRZ96" s="317"/>
      <c r="VSA96" s="317"/>
      <c r="VSB96" s="317"/>
      <c r="VSC96" s="317"/>
      <c r="VSD96" s="317"/>
      <c r="VSE96" s="317"/>
      <c r="VSF96" s="317"/>
      <c r="VSG96" s="317"/>
      <c r="VSH96" s="317"/>
      <c r="VSI96" s="317"/>
      <c r="VSJ96" s="317"/>
      <c r="VSK96" s="317"/>
      <c r="VSL96" s="317"/>
      <c r="VSM96" s="317"/>
      <c r="VSN96" s="317"/>
      <c r="VSO96" s="317"/>
      <c r="VSP96" s="317"/>
      <c r="VSQ96" s="317"/>
      <c r="VSR96" s="317"/>
      <c r="VSS96" s="317"/>
      <c r="VST96" s="317"/>
      <c r="VSU96" s="317"/>
      <c r="VSV96" s="317"/>
      <c r="VSW96" s="317"/>
      <c r="VSX96" s="317"/>
      <c r="VSY96" s="317"/>
      <c r="VSZ96" s="317"/>
      <c r="VTA96" s="317"/>
      <c r="VTB96" s="317"/>
      <c r="VTC96" s="317"/>
      <c r="VTD96" s="317"/>
      <c r="VTE96" s="317"/>
      <c r="VTF96" s="317"/>
      <c r="VTG96" s="317"/>
      <c r="VTH96" s="317"/>
      <c r="VTI96" s="317"/>
      <c r="VTJ96" s="317"/>
      <c r="VTK96" s="317"/>
      <c r="VTL96" s="317"/>
      <c r="VTM96" s="317"/>
      <c r="VTN96" s="317"/>
      <c r="VTO96" s="317"/>
      <c r="VTP96" s="317"/>
      <c r="VTQ96" s="317"/>
      <c r="VTR96" s="317"/>
      <c r="VTS96" s="317"/>
      <c r="VTT96" s="317"/>
      <c r="VTU96" s="317"/>
      <c r="VTV96" s="317"/>
      <c r="VTW96" s="317"/>
      <c r="VTX96" s="317"/>
      <c r="VTY96" s="317"/>
      <c r="VTZ96" s="317"/>
      <c r="VUA96" s="317"/>
      <c r="VUB96" s="317"/>
      <c r="VUC96" s="317"/>
      <c r="VUD96" s="317"/>
      <c r="VUE96" s="317"/>
      <c r="VUF96" s="317"/>
      <c r="VUG96" s="317"/>
      <c r="VUH96" s="317"/>
      <c r="VUI96" s="317"/>
      <c r="VUJ96" s="317"/>
      <c r="VUK96" s="317"/>
      <c r="VUL96" s="317"/>
      <c r="VUM96" s="317"/>
      <c r="VUN96" s="317"/>
      <c r="VUO96" s="317"/>
      <c r="VUP96" s="317"/>
      <c r="VUQ96" s="317"/>
      <c r="VUR96" s="317"/>
      <c r="VUS96" s="317"/>
      <c r="VUT96" s="317"/>
      <c r="VUU96" s="317"/>
      <c r="VUV96" s="317"/>
      <c r="VUW96" s="317"/>
      <c r="VUX96" s="317"/>
      <c r="VUY96" s="317"/>
      <c r="VUZ96" s="317"/>
      <c r="VVA96" s="317"/>
      <c r="VVB96" s="317"/>
      <c r="VVC96" s="317"/>
      <c r="VVD96" s="317"/>
      <c r="VVE96" s="317"/>
      <c r="VVF96" s="317"/>
      <c r="VVG96" s="317"/>
      <c r="VVH96" s="317"/>
      <c r="VVI96" s="317"/>
      <c r="VVJ96" s="317"/>
      <c r="VVK96" s="317"/>
      <c r="VVL96" s="317"/>
      <c r="VVM96" s="317"/>
      <c r="VVN96" s="317"/>
      <c r="VVO96" s="317"/>
      <c r="VVP96" s="317"/>
      <c r="VVQ96" s="317"/>
      <c r="VVR96" s="317"/>
      <c r="VVS96" s="317"/>
      <c r="VVT96" s="317"/>
      <c r="VVU96" s="317"/>
      <c r="VVV96" s="317"/>
      <c r="VVW96" s="317"/>
      <c r="VVX96" s="317"/>
      <c r="VVY96" s="317"/>
      <c r="VVZ96" s="317"/>
      <c r="VWA96" s="317"/>
      <c r="VWB96" s="317"/>
      <c r="VWC96" s="317"/>
      <c r="VWD96" s="317"/>
      <c r="VWE96" s="317"/>
      <c r="VWF96" s="317"/>
      <c r="VWG96" s="317"/>
      <c r="VWH96" s="317"/>
      <c r="VWI96" s="317"/>
      <c r="VWJ96" s="317"/>
      <c r="VWK96" s="317"/>
      <c r="VWL96" s="317"/>
      <c r="VWM96" s="317"/>
      <c r="VWN96" s="317"/>
      <c r="VWO96" s="317"/>
      <c r="VWP96" s="317"/>
      <c r="VWQ96" s="317"/>
      <c r="VWR96" s="317"/>
      <c r="VWS96" s="317"/>
      <c r="VWT96" s="317"/>
      <c r="VWU96" s="317"/>
      <c r="VWV96" s="317"/>
      <c r="VWW96" s="317"/>
      <c r="VWX96" s="317"/>
      <c r="VWY96" s="317"/>
      <c r="VWZ96" s="317"/>
      <c r="VXA96" s="317"/>
      <c r="VXB96" s="317"/>
      <c r="VXC96" s="317"/>
      <c r="VXD96" s="317"/>
      <c r="VXE96" s="317"/>
      <c r="VXF96" s="317"/>
      <c r="VXG96" s="317"/>
      <c r="VXH96" s="317"/>
      <c r="VXI96" s="317"/>
      <c r="VXJ96" s="317"/>
      <c r="VXK96" s="317"/>
      <c r="VXL96" s="317"/>
      <c r="VXM96" s="317"/>
      <c r="VXN96" s="317"/>
      <c r="VXO96" s="317"/>
      <c r="VXP96" s="317"/>
      <c r="VXQ96" s="317"/>
      <c r="VXR96" s="317"/>
      <c r="VXS96" s="317"/>
      <c r="VXT96" s="317"/>
      <c r="VXU96" s="317"/>
      <c r="VXV96" s="317"/>
      <c r="VXW96" s="317"/>
      <c r="VXX96" s="317"/>
      <c r="VXY96" s="317"/>
      <c r="VXZ96" s="317"/>
      <c r="VYA96" s="317"/>
      <c r="VYB96" s="317"/>
      <c r="VYC96" s="317"/>
      <c r="VYD96" s="317"/>
      <c r="VYE96" s="317"/>
      <c r="VYF96" s="317"/>
      <c r="VYG96" s="317"/>
      <c r="VYH96" s="317"/>
      <c r="VYI96" s="317"/>
      <c r="VYJ96" s="317"/>
      <c r="VYK96" s="317"/>
      <c r="VYL96" s="317"/>
      <c r="VYM96" s="317"/>
      <c r="VYN96" s="317"/>
      <c r="VYO96" s="317"/>
      <c r="VYP96" s="317"/>
      <c r="VYQ96" s="317"/>
      <c r="VYR96" s="317"/>
      <c r="VYS96" s="317"/>
      <c r="VYT96" s="317"/>
      <c r="VYU96" s="317"/>
      <c r="VYV96" s="317"/>
      <c r="VYW96" s="317"/>
      <c r="VYX96" s="317"/>
      <c r="VYY96" s="317"/>
      <c r="VYZ96" s="317"/>
      <c r="VZA96" s="317"/>
      <c r="VZB96" s="317"/>
      <c r="VZC96" s="317"/>
      <c r="VZD96" s="317"/>
      <c r="VZE96" s="317"/>
      <c r="VZF96" s="317"/>
      <c r="VZG96" s="317"/>
      <c r="VZH96" s="317"/>
      <c r="VZI96" s="317"/>
      <c r="VZJ96" s="317"/>
      <c r="VZK96" s="317"/>
      <c r="VZL96" s="317"/>
      <c r="VZM96" s="317"/>
      <c r="VZN96" s="317"/>
      <c r="VZO96" s="317"/>
      <c r="VZP96" s="317"/>
      <c r="VZQ96" s="317"/>
      <c r="VZR96" s="317"/>
      <c r="VZS96" s="317"/>
      <c r="VZT96" s="317"/>
      <c r="VZU96" s="317"/>
      <c r="VZV96" s="317"/>
      <c r="VZW96" s="317"/>
      <c r="VZX96" s="317"/>
      <c r="VZY96" s="317"/>
      <c r="VZZ96" s="317"/>
      <c r="WAA96" s="317"/>
      <c r="WAB96" s="317"/>
      <c r="WAC96" s="317"/>
      <c r="WAD96" s="317"/>
      <c r="WAE96" s="317"/>
      <c r="WAF96" s="317"/>
      <c r="WAG96" s="317"/>
      <c r="WAH96" s="317"/>
      <c r="WAI96" s="317"/>
      <c r="WAJ96" s="317"/>
      <c r="WAK96" s="317"/>
      <c r="WAL96" s="317"/>
      <c r="WAM96" s="317"/>
      <c r="WAN96" s="317"/>
      <c r="WAO96" s="317"/>
      <c r="WAP96" s="317"/>
      <c r="WAQ96" s="317"/>
      <c r="WAR96" s="317"/>
      <c r="WAS96" s="317"/>
      <c r="WAT96" s="317"/>
      <c r="WAU96" s="317"/>
      <c r="WAV96" s="317"/>
      <c r="WAW96" s="317"/>
      <c r="WAX96" s="317"/>
      <c r="WAY96" s="317"/>
      <c r="WAZ96" s="317"/>
      <c r="WBA96" s="317"/>
      <c r="WBB96" s="317"/>
      <c r="WBC96" s="317"/>
      <c r="WBD96" s="317"/>
      <c r="WBE96" s="317"/>
      <c r="WBF96" s="317"/>
      <c r="WBG96" s="317"/>
      <c r="WBH96" s="317"/>
      <c r="WBI96" s="317"/>
      <c r="WBJ96" s="317"/>
      <c r="WBK96" s="317"/>
      <c r="WBL96" s="317"/>
      <c r="WBM96" s="317"/>
      <c r="WBN96" s="317"/>
      <c r="WBO96" s="317"/>
      <c r="WBP96" s="317"/>
      <c r="WBQ96" s="317"/>
      <c r="WBR96" s="317"/>
      <c r="WBS96" s="317"/>
      <c r="WBT96" s="317"/>
      <c r="WBU96" s="317"/>
      <c r="WBV96" s="317"/>
      <c r="WBW96" s="317"/>
      <c r="WBX96" s="317"/>
      <c r="WBY96" s="317"/>
      <c r="WBZ96" s="317"/>
      <c r="WCA96" s="317"/>
      <c r="WCB96" s="317"/>
      <c r="WCC96" s="317"/>
      <c r="WCD96" s="317"/>
      <c r="WCE96" s="317"/>
      <c r="WCF96" s="317"/>
      <c r="WCG96" s="317"/>
      <c r="WCH96" s="317"/>
      <c r="WCI96" s="317"/>
      <c r="WCJ96" s="317"/>
      <c r="WCK96" s="317"/>
      <c r="WCL96" s="317"/>
      <c r="WCM96" s="317"/>
      <c r="WCN96" s="317"/>
      <c r="WCO96" s="317"/>
      <c r="WCP96" s="317"/>
      <c r="WCQ96" s="317"/>
      <c r="WCR96" s="317"/>
      <c r="WCS96" s="317"/>
      <c r="WCT96" s="317"/>
      <c r="WCU96" s="317"/>
      <c r="WCV96" s="317"/>
      <c r="WCW96" s="317"/>
      <c r="WCX96" s="317"/>
      <c r="WCY96" s="317"/>
      <c r="WCZ96" s="317"/>
      <c r="WDA96" s="317"/>
      <c r="WDB96" s="317"/>
      <c r="WDC96" s="317"/>
      <c r="WDD96" s="317"/>
      <c r="WDE96" s="317"/>
      <c r="WDF96" s="317"/>
      <c r="WDG96" s="317"/>
      <c r="WDH96" s="317"/>
      <c r="WDI96" s="317"/>
      <c r="WDJ96" s="317"/>
      <c r="WDK96" s="317"/>
      <c r="WDL96" s="317"/>
      <c r="WDM96" s="317"/>
      <c r="WDN96" s="317"/>
      <c r="WDO96" s="317"/>
      <c r="WDP96" s="317"/>
      <c r="WDQ96" s="317"/>
      <c r="WDR96" s="317"/>
      <c r="WDS96" s="317"/>
      <c r="WDT96" s="317"/>
      <c r="WDU96" s="317"/>
      <c r="WDV96" s="317"/>
      <c r="WDW96" s="317"/>
      <c r="WDX96" s="317"/>
      <c r="WDY96" s="317"/>
      <c r="WDZ96" s="317"/>
      <c r="WEA96" s="317"/>
      <c r="WEB96" s="317"/>
      <c r="WEC96" s="317"/>
      <c r="WED96" s="317"/>
      <c r="WEE96" s="317"/>
      <c r="WEF96" s="317"/>
      <c r="WEG96" s="317"/>
      <c r="WEH96" s="317"/>
      <c r="WEI96" s="317"/>
      <c r="WEJ96" s="317"/>
      <c r="WEK96" s="317"/>
      <c r="WEL96" s="317"/>
      <c r="WEM96" s="317"/>
      <c r="WEN96" s="317"/>
      <c r="WEO96" s="317"/>
      <c r="WEP96" s="317"/>
      <c r="WEQ96" s="317"/>
      <c r="WER96" s="317"/>
      <c r="WES96" s="317"/>
      <c r="WET96" s="317"/>
      <c r="WEU96" s="317"/>
      <c r="WEV96" s="317"/>
      <c r="WEW96" s="317"/>
      <c r="WEX96" s="317"/>
      <c r="WEY96" s="317"/>
      <c r="WEZ96" s="317"/>
      <c r="WFA96" s="317"/>
      <c r="WFB96" s="317"/>
      <c r="WFC96" s="317"/>
      <c r="WFD96" s="317"/>
      <c r="WFE96" s="317"/>
      <c r="WFF96" s="317"/>
      <c r="WFG96" s="317"/>
      <c r="WFH96" s="317"/>
      <c r="WFI96" s="317"/>
      <c r="WFJ96" s="317"/>
      <c r="WFK96" s="317"/>
      <c r="WFL96" s="317"/>
      <c r="WFM96" s="317"/>
      <c r="WFN96" s="317"/>
      <c r="WFO96" s="317"/>
      <c r="WFP96" s="317"/>
      <c r="WFQ96" s="317"/>
      <c r="WFR96" s="317"/>
      <c r="WFS96" s="317"/>
      <c r="WFT96" s="317"/>
      <c r="WFU96" s="317"/>
      <c r="WFV96" s="317"/>
      <c r="WFW96" s="317"/>
      <c r="WFX96" s="317"/>
      <c r="WFY96" s="317"/>
      <c r="WFZ96" s="317"/>
      <c r="WGA96" s="317"/>
      <c r="WGB96" s="317"/>
      <c r="WGC96" s="317"/>
      <c r="WGD96" s="317"/>
      <c r="WGE96" s="317"/>
      <c r="WGF96" s="317"/>
      <c r="WGG96" s="317"/>
      <c r="WGH96" s="317"/>
      <c r="WGI96" s="317"/>
      <c r="WGJ96" s="317"/>
      <c r="WGK96" s="317"/>
      <c r="WGL96" s="317"/>
      <c r="WGM96" s="317"/>
      <c r="WGN96" s="317"/>
      <c r="WGO96" s="317"/>
      <c r="WGP96" s="317"/>
      <c r="WGQ96" s="317"/>
      <c r="WGR96" s="317"/>
      <c r="WGS96" s="317"/>
      <c r="WGT96" s="317"/>
      <c r="WGU96" s="317"/>
      <c r="WGV96" s="317"/>
      <c r="WGW96" s="317"/>
      <c r="WGX96" s="317"/>
      <c r="WGY96" s="317"/>
      <c r="WGZ96" s="317"/>
      <c r="WHA96" s="317"/>
      <c r="WHB96" s="317"/>
      <c r="WHC96" s="317"/>
      <c r="WHD96" s="317"/>
      <c r="WHE96" s="317"/>
      <c r="WHF96" s="317"/>
      <c r="WHG96" s="317"/>
      <c r="WHH96" s="317"/>
      <c r="WHI96" s="317"/>
      <c r="WHJ96" s="317"/>
      <c r="WHK96" s="317"/>
      <c r="WHL96" s="317"/>
      <c r="WHM96" s="317"/>
      <c r="WHN96" s="317"/>
      <c r="WHO96" s="317"/>
      <c r="WHP96" s="317"/>
      <c r="WHQ96" s="317"/>
      <c r="WHR96" s="317"/>
      <c r="WHS96" s="317"/>
      <c r="WHT96" s="317"/>
      <c r="WHU96" s="317"/>
      <c r="WHV96" s="317"/>
      <c r="WHW96" s="317"/>
      <c r="WHX96" s="317"/>
      <c r="WHY96" s="317"/>
      <c r="WHZ96" s="317"/>
      <c r="WIA96" s="317"/>
      <c r="WIB96" s="317"/>
      <c r="WIC96" s="317"/>
      <c r="WID96" s="317"/>
      <c r="WIE96" s="317"/>
      <c r="WIF96" s="317"/>
      <c r="WIG96" s="317"/>
      <c r="WIH96" s="317"/>
      <c r="WII96" s="317"/>
      <c r="WIJ96" s="317"/>
      <c r="WIK96" s="317"/>
      <c r="WIL96" s="317"/>
      <c r="WIM96" s="317"/>
      <c r="WIN96" s="317"/>
      <c r="WIO96" s="317"/>
      <c r="WIP96" s="317"/>
      <c r="WIQ96" s="317"/>
      <c r="WIR96" s="317"/>
      <c r="WIS96" s="317"/>
      <c r="WIT96" s="317"/>
      <c r="WIU96" s="317"/>
      <c r="WIV96" s="317"/>
      <c r="WIW96" s="317"/>
      <c r="WIX96" s="317"/>
      <c r="WIY96" s="317"/>
      <c r="WIZ96" s="317"/>
      <c r="WJA96" s="317"/>
      <c r="WJB96" s="317"/>
      <c r="WJC96" s="317"/>
      <c r="WJD96" s="317"/>
      <c r="WJE96" s="317"/>
      <c r="WJF96" s="317"/>
      <c r="WJG96" s="317"/>
      <c r="WJH96" s="317"/>
      <c r="WJI96" s="317"/>
      <c r="WJJ96" s="317"/>
      <c r="WJK96" s="317"/>
      <c r="WJL96" s="317"/>
      <c r="WJM96" s="317"/>
      <c r="WJN96" s="317"/>
      <c r="WJO96" s="317"/>
      <c r="WJP96" s="317"/>
      <c r="WJQ96" s="317"/>
      <c r="WJR96" s="317"/>
      <c r="WJS96" s="317"/>
      <c r="WJT96" s="317"/>
      <c r="WJU96" s="317"/>
      <c r="WJV96" s="317"/>
      <c r="WJW96" s="317"/>
      <c r="WJX96" s="317"/>
      <c r="WJY96" s="317"/>
      <c r="WJZ96" s="317"/>
      <c r="WKA96" s="317"/>
      <c r="WKB96" s="317"/>
      <c r="WKC96" s="317"/>
      <c r="WKD96" s="317"/>
      <c r="WKE96" s="317"/>
      <c r="WKF96" s="317"/>
      <c r="WKG96" s="317"/>
      <c r="WKH96" s="317"/>
      <c r="WKI96" s="317"/>
      <c r="WKJ96" s="317"/>
      <c r="WKK96" s="317"/>
      <c r="WKL96" s="317"/>
      <c r="WKM96" s="317"/>
      <c r="WKN96" s="317"/>
      <c r="WKO96" s="317"/>
      <c r="WKP96" s="317"/>
      <c r="WKQ96" s="317"/>
      <c r="WKR96" s="317"/>
      <c r="WKS96" s="317"/>
      <c r="WKT96" s="317"/>
      <c r="WKU96" s="317"/>
      <c r="WKV96" s="317"/>
      <c r="WKW96" s="317"/>
      <c r="WKX96" s="317"/>
      <c r="WKY96" s="317"/>
      <c r="WKZ96" s="317"/>
      <c r="WLA96" s="317"/>
      <c r="WLB96" s="317"/>
      <c r="WLC96" s="317"/>
      <c r="WLD96" s="317"/>
      <c r="WLE96" s="317"/>
      <c r="WLF96" s="317"/>
      <c r="WLG96" s="317"/>
      <c r="WLH96" s="317"/>
      <c r="WLI96" s="317"/>
      <c r="WLJ96" s="317"/>
      <c r="WLK96" s="317"/>
      <c r="WLL96" s="317"/>
      <c r="WLM96" s="317"/>
      <c r="WLN96" s="317"/>
      <c r="WLO96" s="317"/>
      <c r="WLP96" s="317"/>
      <c r="WLQ96" s="317"/>
      <c r="WLR96" s="317"/>
      <c r="WLS96" s="317"/>
      <c r="WLT96" s="317"/>
      <c r="WLU96" s="317"/>
      <c r="WLV96" s="317"/>
      <c r="WLW96" s="317"/>
      <c r="WLX96" s="317"/>
      <c r="WLY96" s="317"/>
      <c r="WLZ96" s="317"/>
      <c r="WMA96" s="317"/>
      <c r="WMB96" s="317"/>
      <c r="WMC96" s="317"/>
      <c r="WMD96" s="317"/>
      <c r="WME96" s="317"/>
      <c r="WMF96" s="317"/>
      <c r="WMG96" s="317"/>
      <c r="WMH96" s="317"/>
      <c r="WMI96" s="317"/>
      <c r="WMJ96" s="317"/>
      <c r="WMK96" s="317"/>
      <c r="WML96" s="317"/>
      <c r="WMM96" s="317"/>
      <c r="WMN96" s="317"/>
      <c r="WMO96" s="317"/>
      <c r="WMP96" s="317"/>
      <c r="WMQ96" s="317"/>
      <c r="WMR96" s="317"/>
      <c r="WMS96" s="317"/>
      <c r="WMT96" s="317"/>
      <c r="WMU96" s="317"/>
      <c r="WMV96" s="317"/>
      <c r="WMW96" s="317"/>
      <c r="WMX96" s="317"/>
      <c r="WMY96" s="317"/>
      <c r="WMZ96" s="317"/>
      <c r="WNA96" s="317"/>
      <c r="WNB96" s="317"/>
      <c r="WNC96" s="317"/>
      <c r="WND96" s="317"/>
      <c r="WNE96" s="317"/>
      <c r="WNF96" s="317"/>
      <c r="WNG96" s="317"/>
      <c r="WNH96" s="317"/>
      <c r="WNI96" s="317"/>
      <c r="WNJ96" s="317"/>
      <c r="WNK96" s="317"/>
      <c r="WNL96" s="317"/>
      <c r="WNM96" s="317"/>
      <c r="WNN96" s="317"/>
      <c r="WNO96" s="317"/>
      <c r="WNP96" s="317"/>
      <c r="WNQ96" s="317"/>
      <c r="WNR96" s="317"/>
      <c r="WNS96" s="317"/>
      <c r="WNT96" s="317"/>
      <c r="WNU96" s="317"/>
      <c r="WNV96" s="317"/>
      <c r="WNW96" s="317"/>
      <c r="WNX96" s="317"/>
      <c r="WNY96" s="317"/>
      <c r="WNZ96" s="317"/>
      <c r="WOA96" s="317"/>
      <c r="WOB96" s="317"/>
      <c r="WOC96" s="317"/>
      <c r="WOD96" s="317"/>
      <c r="WOE96" s="317"/>
      <c r="WOF96" s="317"/>
      <c r="WOG96" s="317"/>
      <c r="WOH96" s="317"/>
      <c r="WOI96" s="317"/>
      <c r="WOJ96" s="317"/>
      <c r="WOK96" s="317"/>
      <c r="WOL96" s="317"/>
      <c r="WOM96" s="317"/>
      <c r="WON96" s="317"/>
      <c r="WOO96" s="317"/>
      <c r="WOP96" s="317"/>
      <c r="WOQ96" s="317"/>
      <c r="WOR96" s="317"/>
      <c r="WOS96" s="317"/>
      <c r="WOT96" s="317"/>
      <c r="WOU96" s="317"/>
      <c r="WOV96" s="317"/>
      <c r="WOW96" s="317"/>
      <c r="WOX96" s="317"/>
      <c r="WOY96" s="317"/>
      <c r="WOZ96" s="317"/>
      <c r="WPA96" s="317"/>
      <c r="WPB96" s="317"/>
      <c r="WPC96" s="317"/>
      <c r="WPD96" s="317"/>
      <c r="WPE96" s="317"/>
      <c r="WPF96" s="317"/>
      <c r="WPG96" s="317"/>
      <c r="WPH96" s="317"/>
      <c r="WPI96" s="317"/>
      <c r="WPJ96" s="317"/>
      <c r="WPK96" s="317"/>
      <c r="WPL96" s="317"/>
      <c r="WPM96" s="317"/>
      <c r="WPN96" s="317"/>
      <c r="WPO96" s="317"/>
      <c r="WPP96" s="317"/>
      <c r="WPQ96" s="317"/>
      <c r="WPR96" s="317"/>
      <c r="WPS96" s="317"/>
      <c r="WPT96" s="317"/>
      <c r="WPU96" s="317"/>
      <c r="WPV96" s="317"/>
      <c r="WPW96" s="317"/>
      <c r="WPX96" s="317"/>
      <c r="WPY96" s="317"/>
      <c r="WPZ96" s="317"/>
      <c r="WQA96" s="317"/>
      <c r="WQB96" s="317"/>
      <c r="WQC96" s="317"/>
      <c r="WQD96" s="317"/>
      <c r="WQE96" s="317"/>
      <c r="WQF96" s="317"/>
      <c r="WQG96" s="317"/>
      <c r="WQH96" s="317"/>
      <c r="WQI96" s="317"/>
      <c r="WQJ96" s="317"/>
      <c r="WQK96" s="317"/>
      <c r="WQL96" s="317"/>
      <c r="WQM96" s="317"/>
      <c r="WQN96" s="317"/>
      <c r="WQO96" s="317"/>
      <c r="WQP96" s="317"/>
      <c r="WQQ96" s="317"/>
      <c r="WQR96" s="317"/>
      <c r="WQS96" s="317"/>
      <c r="WQT96" s="317"/>
      <c r="WQU96" s="317"/>
      <c r="WQV96" s="317"/>
      <c r="WQW96" s="317"/>
      <c r="WQX96" s="317"/>
      <c r="WQY96" s="317"/>
      <c r="WQZ96" s="317"/>
      <c r="WRA96" s="317"/>
      <c r="WRB96" s="317"/>
      <c r="WRC96" s="317"/>
      <c r="WRD96" s="317"/>
      <c r="WRE96" s="317"/>
      <c r="WRF96" s="317"/>
      <c r="WRG96" s="317"/>
      <c r="WRH96" s="317"/>
      <c r="WRI96" s="317"/>
      <c r="WRJ96" s="317"/>
      <c r="WRK96" s="317"/>
      <c r="WRL96" s="317"/>
      <c r="WRM96" s="317"/>
      <c r="WRN96" s="317"/>
      <c r="WRO96" s="317"/>
      <c r="WRP96" s="317"/>
      <c r="WRQ96" s="317"/>
      <c r="WRR96" s="317"/>
      <c r="WRS96" s="317"/>
      <c r="WRT96" s="317"/>
      <c r="WRU96" s="317"/>
      <c r="WRV96" s="317"/>
      <c r="WRW96" s="317"/>
      <c r="WRX96" s="317"/>
      <c r="WRY96" s="317"/>
      <c r="WRZ96" s="317"/>
      <c r="WSA96" s="317"/>
      <c r="WSB96" s="317"/>
      <c r="WSC96" s="317"/>
      <c r="WSD96" s="317"/>
      <c r="WSE96" s="317"/>
      <c r="WSF96" s="317"/>
      <c r="WSG96" s="317"/>
      <c r="WSH96" s="317"/>
      <c r="WSI96" s="317"/>
      <c r="WSJ96" s="317"/>
      <c r="WSK96" s="317"/>
      <c r="WSL96" s="317"/>
      <c r="WSM96" s="317"/>
      <c r="WSN96" s="317"/>
      <c r="WSO96" s="317"/>
      <c r="WSP96" s="317"/>
      <c r="WSQ96" s="317"/>
      <c r="WSR96" s="317"/>
      <c r="WSS96" s="317"/>
      <c r="WST96" s="317"/>
      <c r="WSU96" s="317"/>
      <c r="WSV96" s="317"/>
      <c r="WSW96" s="317"/>
      <c r="WSX96" s="317"/>
      <c r="WSY96" s="317"/>
      <c r="WSZ96" s="317"/>
      <c r="WTA96" s="317"/>
      <c r="WTB96" s="317"/>
      <c r="WTC96" s="317"/>
      <c r="WTD96" s="317"/>
      <c r="WTE96" s="317"/>
      <c r="WTF96" s="317"/>
      <c r="WTG96" s="317"/>
      <c r="WTH96" s="317"/>
      <c r="WTI96" s="317"/>
      <c r="WTJ96" s="317"/>
      <c r="WTK96" s="317"/>
      <c r="WTL96" s="317"/>
      <c r="WTM96" s="317"/>
      <c r="WTN96" s="317"/>
      <c r="WTO96" s="317"/>
      <c r="WTP96" s="317"/>
      <c r="WTQ96" s="317"/>
      <c r="WTR96" s="317"/>
      <c r="WTS96" s="317"/>
      <c r="WTT96" s="317"/>
      <c r="WTU96" s="317"/>
      <c r="WTV96" s="317"/>
      <c r="WTW96" s="317"/>
      <c r="WTX96" s="317"/>
      <c r="WTY96" s="317"/>
      <c r="WTZ96" s="317"/>
      <c r="WUA96" s="317"/>
      <c r="WUB96" s="317"/>
      <c r="WUC96" s="317"/>
      <c r="WUD96" s="317"/>
      <c r="WUE96" s="317"/>
      <c r="WUF96" s="317"/>
      <c r="WUG96" s="317"/>
      <c r="WUH96" s="317"/>
      <c r="WUI96" s="317"/>
      <c r="WUJ96" s="317"/>
      <c r="WUK96" s="317"/>
      <c r="WUL96" s="317"/>
      <c r="WUM96" s="317"/>
      <c r="WUN96" s="317"/>
      <c r="WUO96" s="317"/>
      <c r="WUP96" s="317"/>
      <c r="WUQ96" s="317"/>
      <c r="WUR96" s="317"/>
      <c r="WUS96" s="317"/>
      <c r="WUT96" s="317"/>
      <c r="WUU96" s="317"/>
      <c r="WUV96" s="317"/>
      <c r="WUW96" s="317"/>
      <c r="WUX96" s="317"/>
      <c r="WUY96" s="317"/>
      <c r="WUZ96" s="317"/>
      <c r="WVA96" s="317"/>
      <c r="WVB96" s="317"/>
      <c r="WVC96" s="317"/>
      <c r="WVD96" s="317"/>
      <c r="WVE96" s="317"/>
      <c r="WVF96" s="317"/>
      <c r="WVG96" s="317"/>
      <c r="WVH96" s="317"/>
      <c r="WVI96" s="317"/>
      <c r="WVJ96" s="317"/>
      <c r="WVK96" s="317"/>
      <c r="WVL96" s="317"/>
      <c r="WVM96" s="317"/>
      <c r="WVN96" s="317"/>
      <c r="WVO96" s="317"/>
      <c r="WVP96" s="317"/>
      <c r="WVQ96" s="317"/>
      <c r="WVR96" s="317"/>
      <c r="WVS96" s="317"/>
      <c r="WVT96" s="317"/>
      <c r="WVU96" s="317"/>
      <c r="WVV96" s="317"/>
      <c r="WVW96" s="317"/>
      <c r="WVX96" s="317"/>
      <c r="WVY96" s="317"/>
      <c r="WVZ96" s="317"/>
      <c r="WWA96" s="317"/>
      <c r="WWB96" s="317"/>
      <c r="WWC96" s="317"/>
      <c r="WWD96" s="317"/>
      <c r="WWE96" s="317"/>
      <c r="WWF96" s="317"/>
      <c r="WWG96" s="317"/>
      <c r="WWH96" s="317"/>
      <c r="WWI96" s="317"/>
      <c r="WWJ96" s="317"/>
      <c r="WWK96" s="317"/>
      <c r="WWL96" s="317"/>
      <c r="WWM96" s="317"/>
      <c r="WWN96" s="317"/>
      <c r="WWO96" s="317"/>
      <c r="WWP96" s="317"/>
      <c r="WWQ96" s="317"/>
      <c r="WWR96" s="317"/>
      <c r="WWS96" s="317"/>
      <c r="WWT96" s="317"/>
      <c r="WWU96" s="317"/>
      <c r="WWV96" s="317"/>
      <c r="WWW96" s="317"/>
      <c r="WWX96" s="317"/>
      <c r="WWY96" s="317"/>
      <c r="WWZ96" s="317"/>
      <c r="WXA96" s="317"/>
      <c r="WXB96" s="317"/>
      <c r="WXC96" s="317"/>
      <c r="WXD96" s="317"/>
      <c r="WXE96" s="317"/>
      <c r="WXF96" s="317"/>
      <c r="WXG96" s="317"/>
      <c r="WXH96" s="317"/>
      <c r="WXI96" s="317"/>
      <c r="WXJ96" s="317"/>
      <c r="WXK96" s="317"/>
      <c r="WXL96" s="317"/>
      <c r="WXM96" s="317"/>
      <c r="WXN96" s="317"/>
      <c r="WXO96" s="317"/>
      <c r="WXP96" s="317"/>
      <c r="WXQ96" s="317"/>
      <c r="WXR96" s="317"/>
      <c r="WXS96" s="317"/>
      <c r="WXT96" s="317"/>
      <c r="WXU96" s="317"/>
      <c r="WXV96" s="317"/>
      <c r="WXW96" s="317"/>
      <c r="WXX96" s="317"/>
      <c r="WXY96" s="317"/>
      <c r="WXZ96" s="317"/>
      <c r="WYA96" s="317"/>
      <c r="WYB96" s="317"/>
      <c r="WYC96" s="317"/>
      <c r="WYD96" s="317"/>
      <c r="WYE96" s="317"/>
      <c r="WYF96" s="317"/>
      <c r="WYG96" s="317"/>
      <c r="WYH96" s="317"/>
      <c r="WYI96" s="317"/>
      <c r="WYJ96" s="317"/>
      <c r="WYK96" s="317"/>
      <c r="WYL96" s="317"/>
      <c r="WYM96" s="317"/>
      <c r="WYN96" s="317"/>
      <c r="WYO96" s="317"/>
      <c r="WYP96" s="317"/>
      <c r="WYQ96" s="317"/>
      <c r="WYR96" s="317"/>
      <c r="WYS96" s="317"/>
      <c r="WYT96" s="317"/>
      <c r="WYU96" s="317"/>
      <c r="WYV96" s="317"/>
      <c r="WYW96" s="317"/>
      <c r="WYX96" s="317"/>
      <c r="WYY96" s="317"/>
      <c r="WYZ96" s="317"/>
      <c r="WZA96" s="317"/>
      <c r="WZB96" s="317"/>
      <c r="WZC96" s="317"/>
      <c r="WZD96" s="317"/>
      <c r="WZE96" s="317"/>
      <c r="WZF96" s="317"/>
      <c r="WZG96" s="317"/>
      <c r="WZH96" s="317"/>
      <c r="WZI96" s="317"/>
      <c r="WZJ96" s="317"/>
      <c r="WZK96" s="317"/>
      <c r="WZL96" s="317"/>
      <c r="WZM96" s="317"/>
      <c r="WZN96" s="317"/>
      <c r="WZO96" s="317"/>
      <c r="WZP96" s="317"/>
      <c r="WZQ96" s="317"/>
      <c r="WZR96" s="317"/>
      <c r="WZS96" s="317"/>
      <c r="WZT96" s="317"/>
      <c r="WZU96" s="317"/>
      <c r="WZV96" s="317"/>
      <c r="WZW96" s="317"/>
      <c r="WZX96" s="317"/>
      <c r="WZY96" s="317"/>
      <c r="WZZ96" s="317"/>
      <c r="XAA96" s="317"/>
      <c r="XAB96" s="317"/>
      <c r="XAC96" s="317"/>
      <c r="XAD96" s="317"/>
      <c r="XAE96" s="317"/>
      <c r="XAF96" s="317"/>
      <c r="XAG96" s="317"/>
      <c r="XAH96" s="317"/>
      <c r="XAI96" s="317"/>
      <c r="XAJ96" s="317"/>
      <c r="XAK96" s="317"/>
      <c r="XAL96" s="317"/>
      <c r="XAM96" s="317"/>
      <c r="XAN96" s="317"/>
      <c r="XAO96" s="317"/>
      <c r="XAP96" s="317"/>
      <c r="XAQ96" s="317"/>
      <c r="XAR96" s="317"/>
      <c r="XAS96" s="317"/>
      <c r="XAT96" s="317"/>
      <c r="XAU96" s="317"/>
      <c r="XAV96" s="317"/>
      <c r="XAW96" s="317"/>
      <c r="XAX96" s="317"/>
      <c r="XAY96" s="317"/>
      <c r="XAZ96" s="317"/>
      <c r="XBA96" s="317"/>
      <c r="XBB96" s="317"/>
      <c r="XBC96" s="317"/>
      <c r="XBD96" s="317"/>
      <c r="XBE96" s="317"/>
      <c r="XBF96" s="317"/>
      <c r="XBG96" s="317"/>
      <c r="XBH96" s="317"/>
      <c r="XBI96" s="317"/>
      <c r="XBJ96" s="317"/>
      <c r="XBK96" s="317"/>
      <c r="XBL96" s="317"/>
      <c r="XBM96" s="317"/>
      <c r="XBN96" s="317"/>
      <c r="XBO96" s="317"/>
      <c r="XBP96" s="317"/>
      <c r="XBQ96" s="317"/>
      <c r="XBR96" s="317"/>
      <c r="XBS96" s="317"/>
      <c r="XBT96" s="317"/>
      <c r="XBU96" s="317"/>
      <c r="XBV96" s="317"/>
      <c r="XBW96" s="317"/>
      <c r="XBX96" s="317"/>
      <c r="XBY96" s="317"/>
      <c r="XBZ96" s="317"/>
      <c r="XCA96" s="317"/>
      <c r="XCB96" s="317"/>
      <c r="XCC96" s="317"/>
      <c r="XCD96" s="317"/>
      <c r="XCE96" s="317"/>
      <c r="XCF96" s="317"/>
      <c r="XCG96" s="317"/>
      <c r="XCH96" s="317"/>
      <c r="XCI96" s="317"/>
      <c r="XCJ96" s="317"/>
      <c r="XCK96" s="317"/>
      <c r="XCL96" s="317"/>
      <c r="XCM96" s="317"/>
      <c r="XCN96" s="317"/>
      <c r="XCO96" s="317"/>
      <c r="XCP96" s="317"/>
      <c r="XCQ96" s="317"/>
      <c r="XCR96" s="317"/>
      <c r="XCS96" s="317"/>
      <c r="XCT96" s="317"/>
      <c r="XCU96" s="317"/>
      <c r="XCV96" s="317"/>
      <c r="XCW96" s="317"/>
      <c r="XCX96" s="317"/>
      <c r="XCY96" s="317"/>
      <c r="XCZ96" s="317"/>
      <c r="XDA96" s="317"/>
      <c r="XDB96" s="317"/>
      <c r="XDC96" s="317"/>
      <c r="XDD96" s="317"/>
      <c r="XDE96" s="317"/>
      <c r="XDF96" s="317"/>
      <c r="XDG96" s="317"/>
      <c r="XDH96" s="317"/>
      <c r="XDI96" s="317"/>
      <c r="XDJ96" s="317"/>
      <c r="XDK96" s="317"/>
      <c r="XDL96" s="317"/>
      <c r="XDM96" s="317"/>
      <c r="XDN96" s="317"/>
      <c r="XDO96" s="317"/>
      <c r="XDP96" s="317"/>
      <c r="XDQ96" s="317"/>
      <c r="XDR96" s="317"/>
      <c r="XDS96" s="317"/>
      <c r="XDT96" s="317"/>
      <c r="XDU96" s="317"/>
      <c r="XDV96" s="317"/>
      <c r="XDW96" s="317"/>
      <c r="XDX96" s="317"/>
      <c r="XDY96" s="317"/>
      <c r="XDZ96" s="317"/>
      <c r="XEA96" s="317"/>
      <c r="XEB96" s="317"/>
      <c r="XEC96" s="317"/>
      <c r="XED96" s="317"/>
      <c r="XEE96" s="317"/>
      <c r="XEF96" s="317"/>
      <c r="XEG96" s="317"/>
      <c r="XEH96" s="317"/>
      <c r="XEI96" s="317"/>
      <c r="XEJ96" s="317"/>
      <c r="XEK96" s="317"/>
      <c r="XEL96" s="317"/>
      <c r="XEM96" s="317"/>
      <c r="XEN96" s="317"/>
      <c r="XEO96" s="317"/>
      <c r="XEP96" s="317"/>
      <c r="XEQ96" s="317"/>
      <c r="XER96" s="317"/>
      <c r="XES96" s="317"/>
      <c r="XET96" s="317"/>
      <c r="XEU96" s="317"/>
      <c r="XEV96" s="317"/>
      <c r="XEW96" s="317"/>
      <c r="XEX96" s="317"/>
      <c r="XEY96" s="317"/>
      <c r="XEZ96" s="317"/>
      <c r="XFA96" s="317"/>
      <c r="XFB96" s="317"/>
      <c r="XFC96" s="317"/>
      <c r="XFD96" s="317"/>
    </row>
    <row r="97" spans="1:16384" s="179" customFormat="1" ht="20" customHeight="1" x14ac:dyDescent="0.35">
      <c r="A97" s="178" t="s">
        <v>376</v>
      </c>
      <c r="B97" s="178"/>
      <c r="C97" s="178"/>
      <c r="D97" s="220" t="s">
        <v>47</v>
      </c>
      <c r="E97" s="291">
        <v>62513161.849999994</v>
      </c>
      <c r="F97" s="291">
        <v>76648737.384569988</v>
      </c>
      <c r="G97" s="291">
        <v>418289508.68911946</v>
      </c>
      <c r="H97" s="291">
        <v>6428951.2599999998</v>
      </c>
      <c r="I97" s="291">
        <v>219906.24999999994</v>
      </c>
      <c r="J97" s="291">
        <v>10675129.75</v>
      </c>
      <c r="K97" s="291">
        <v>3143704.49</v>
      </c>
      <c r="L97" s="291">
        <v>20163698.800000001</v>
      </c>
      <c r="M97" s="291">
        <v>92513874.688859999</v>
      </c>
      <c r="N97" s="291">
        <v>14252681.51</v>
      </c>
      <c r="O97" s="291">
        <f>236693734.684-O99</f>
        <v>37441398.234999985</v>
      </c>
      <c r="P97" s="291">
        <v>41185681.747830003</v>
      </c>
      <c r="Q97" s="291">
        <v>6110913.2299999995</v>
      </c>
      <c r="R97" s="291"/>
      <c r="S97" s="291"/>
      <c r="T97" s="291"/>
      <c r="U97" s="291">
        <v>18340195.670000002</v>
      </c>
      <c r="V97" s="291">
        <v>66358645.339999996</v>
      </c>
      <c r="W97" s="293" t="s">
        <v>299</v>
      </c>
      <c r="X97" s="291">
        <v>-601981805.25405991</v>
      </c>
      <c r="Y97" s="297">
        <f t="shared" si="36"/>
        <v>272304383.64131939</v>
      </c>
      <c r="Z97" s="312"/>
      <c r="AA97" s="313"/>
      <c r="AB97" s="313"/>
      <c r="AC97" s="313"/>
      <c r="AD97" s="313"/>
      <c r="AE97" s="313"/>
      <c r="AF97" s="313"/>
      <c r="AG97" s="313"/>
      <c r="AH97" s="313"/>
      <c r="AI97" s="317"/>
      <c r="AJ97" s="317"/>
      <c r="AK97" s="317"/>
      <c r="AL97" s="317"/>
      <c r="AM97" s="317"/>
      <c r="AN97" s="317"/>
      <c r="AO97" s="317"/>
      <c r="AP97" s="317"/>
      <c r="AQ97" s="301">
        <f t="shared" si="30"/>
        <v>62513.161849999997</v>
      </c>
      <c r="AR97" s="301">
        <f t="shared" si="31"/>
        <v>62513</v>
      </c>
      <c r="AS97" s="302">
        <f t="shared" si="32"/>
        <v>0.1618499999967753</v>
      </c>
      <c r="AT97" s="301">
        <f t="shared" si="33"/>
        <v>272304.38364131941</v>
      </c>
      <c r="AU97" s="301">
        <f t="shared" si="34"/>
        <v>272304</v>
      </c>
      <c r="AV97" s="302">
        <f t="shared" si="35"/>
        <v>0.38364131940761581</v>
      </c>
      <c r="AW97" s="317"/>
      <c r="AX97" s="317"/>
      <c r="AY97" s="317"/>
      <c r="AZ97" s="317"/>
      <c r="BA97" s="299">
        <v>1565493.3</v>
      </c>
      <c r="BB97" s="247"/>
      <c r="BC97" s="247"/>
      <c r="BD97" s="247"/>
      <c r="BE97" s="247">
        <v>12877629.059999999</v>
      </c>
      <c r="BF97" s="247"/>
      <c r="BG97" s="247">
        <v>7879577.4500000002</v>
      </c>
      <c r="BH97" s="300">
        <v>34875791.770000003</v>
      </c>
      <c r="BI97" s="317"/>
      <c r="BJ97" s="303">
        <f t="shared" si="22"/>
        <v>55632998.280000001</v>
      </c>
      <c r="BK97" s="303"/>
      <c r="BL97" s="304">
        <f t="shared" si="23"/>
        <v>90809754.239999995</v>
      </c>
      <c r="BM97" s="305"/>
      <c r="BN97" s="304">
        <f t="shared" si="25"/>
        <v>90809754.239999995</v>
      </c>
      <c r="BO97" s="317"/>
      <c r="BP97" s="317"/>
      <c r="BQ97" s="317"/>
      <c r="BR97" s="317"/>
      <c r="BS97" s="317"/>
      <c r="BT97" s="317"/>
      <c r="BU97" s="317"/>
      <c r="BV97" s="317"/>
      <c r="BW97" s="317"/>
      <c r="BX97" s="317"/>
      <c r="BY97" s="317"/>
      <c r="BZ97" s="317"/>
      <c r="CA97" s="317"/>
      <c r="CB97" s="317"/>
      <c r="CC97" s="317"/>
      <c r="CD97" s="317"/>
      <c r="CE97" s="317"/>
      <c r="CF97" s="317"/>
      <c r="CG97" s="317"/>
      <c r="CH97" s="317"/>
      <c r="CI97" s="317"/>
      <c r="CJ97" s="317"/>
      <c r="CK97" s="317"/>
      <c r="CL97" s="317"/>
      <c r="CM97" s="317"/>
      <c r="CN97" s="317"/>
      <c r="CO97" s="317"/>
      <c r="CP97" s="317"/>
      <c r="CQ97" s="317"/>
      <c r="CR97" s="317"/>
      <c r="CS97" s="317"/>
      <c r="CT97" s="317"/>
      <c r="CU97" s="317"/>
      <c r="CV97" s="317"/>
      <c r="CW97" s="317"/>
      <c r="CX97" s="317"/>
      <c r="CY97" s="317"/>
      <c r="CZ97" s="317"/>
      <c r="DA97" s="317"/>
      <c r="DB97" s="317"/>
      <c r="DC97" s="317"/>
      <c r="DD97" s="317"/>
      <c r="DE97" s="317"/>
      <c r="DF97" s="317"/>
      <c r="DG97" s="317"/>
      <c r="DH97" s="317"/>
      <c r="DI97" s="317"/>
      <c r="DJ97" s="317"/>
      <c r="DK97" s="317"/>
      <c r="DL97" s="317"/>
      <c r="DM97" s="317"/>
      <c r="DN97" s="317"/>
      <c r="DO97" s="317"/>
      <c r="DP97" s="317"/>
      <c r="DQ97" s="317"/>
      <c r="DR97" s="317"/>
      <c r="DS97" s="317"/>
      <c r="DT97" s="317"/>
      <c r="DU97" s="317"/>
      <c r="DV97" s="317"/>
      <c r="DW97" s="317"/>
      <c r="DX97" s="317"/>
      <c r="DY97" s="317"/>
      <c r="DZ97" s="317"/>
      <c r="EA97" s="317"/>
      <c r="EB97" s="317"/>
      <c r="EC97" s="317"/>
      <c r="ED97" s="317"/>
      <c r="EE97" s="317"/>
      <c r="EF97" s="317"/>
      <c r="EG97" s="317"/>
      <c r="EH97" s="317"/>
      <c r="EI97" s="317"/>
      <c r="EJ97" s="317"/>
      <c r="EK97" s="317"/>
      <c r="EL97" s="317"/>
      <c r="EM97" s="317"/>
      <c r="EN97" s="317"/>
      <c r="EO97" s="317"/>
      <c r="EP97" s="317"/>
      <c r="EQ97" s="317"/>
      <c r="ER97" s="317"/>
      <c r="ES97" s="317"/>
      <c r="ET97" s="317"/>
      <c r="EU97" s="317"/>
      <c r="EV97" s="317"/>
      <c r="EW97" s="317"/>
      <c r="EX97" s="317"/>
      <c r="EY97" s="317"/>
      <c r="EZ97" s="317"/>
      <c r="FA97" s="317"/>
      <c r="FB97" s="317"/>
      <c r="FC97" s="317"/>
      <c r="FD97" s="317"/>
      <c r="FE97" s="317"/>
      <c r="FF97" s="317"/>
      <c r="FG97" s="317"/>
      <c r="FH97" s="317"/>
      <c r="FI97" s="317"/>
      <c r="FJ97" s="317"/>
      <c r="FK97" s="317"/>
      <c r="FL97" s="317"/>
      <c r="FM97" s="317"/>
      <c r="FN97" s="317"/>
      <c r="FO97" s="317"/>
      <c r="FP97" s="317"/>
      <c r="FQ97" s="317"/>
      <c r="FR97" s="317"/>
      <c r="FS97" s="317"/>
      <c r="FT97" s="317"/>
      <c r="FU97" s="317"/>
      <c r="FV97" s="317"/>
      <c r="FW97" s="317"/>
      <c r="FX97" s="317"/>
      <c r="FY97" s="317"/>
      <c r="FZ97" s="317"/>
      <c r="GA97" s="317"/>
      <c r="GB97" s="317"/>
      <c r="GC97" s="317"/>
      <c r="GD97" s="317"/>
      <c r="GE97" s="317"/>
      <c r="GF97" s="317"/>
      <c r="GG97" s="317"/>
      <c r="GH97" s="317"/>
      <c r="GI97" s="317"/>
      <c r="GJ97" s="317"/>
      <c r="GK97" s="317"/>
      <c r="GL97" s="317"/>
      <c r="GM97" s="317"/>
      <c r="GN97" s="317"/>
      <c r="GO97" s="317"/>
      <c r="GP97" s="317"/>
      <c r="GQ97" s="317"/>
      <c r="GR97" s="317"/>
      <c r="GS97" s="317"/>
      <c r="GT97" s="317"/>
      <c r="GU97" s="317"/>
      <c r="GV97" s="317"/>
      <c r="GW97" s="317"/>
      <c r="GX97" s="317"/>
      <c r="GY97" s="317"/>
      <c r="GZ97" s="317"/>
      <c r="HA97" s="317"/>
      <c r="HB97" s="317"/>
      <c r="HC97" s="317"/>
      <c r="HD97" s="317"/>
      <c r="HE97" s="317"/>
      <c r="HF97" s="317"/>
      <c r="HG97" s="317"/>
      <c r="HH97" s="317"/>
      <c r="HI97" s="317"/>
      <c r="HJ97" s="317"/>
      <c r="HK97" s="317"/>
      <c r="HL97" s="317"/>
      <c r="HM97" s="317"/>
      <c r="HN97" s="317"/>
      <c r="HO97" s="317"/>
      <c r="HP97" s="317"/>
      <c r="HQ97" s="317"/>
      <c r="HR97" s="317"/>
      <c r="HS97" s="317"/>
      <c r="HT97" s="317"/>
      <c r="HU97" s="317"/>
      <c r="HV97" s="317"/>
      <c r="HW97" s="317"/>
      <c r="HX97" s="317"/>
      <c r="HY97" s="317"/>
      <c r="HZ97" s="317"/>
      <c r="IA97" s="317"/>
      <c r="IB97" s="317"/>
      <c r="IC97" s="317"/>
      <c r="ID97" s="317"/>
      <c r="IE97" s="317"/>
      <c r="IF97" s="317"/>
      <c r="IG97" s="317"/>
      <c r="IH97" s="317"/>
      <c r="II97" s="317"/>
      <c r="IJ97" s="317"/>
      <c r="IK97" s="317"/>
      <c r="IL97" s="317"/>
      <c r="IM97" s="317"/>
      <c r="IN97" s="317"/>
      <c r="IO97" s="317"/>
      <c r="IP97" s="317"/>
      <c r="IQ97" s="317"/>
      <c r="IR97" s="317"/>
      <c r="IS97" s="317"/>
      <c r="IT97" s="317"/>
      <c r="IU97" s="317"/>
      <c r="IV97" s="317"/>
      <c r="IW97" s="317"/>
      <c r="IX97" s="317"/>
      <c r="IY97" s="317"/>
      <c r="IZ97" s="317"/>
      <c r="JA97" s="317"/>
      <c r="JB97" s="317"/>
      <c r="JC97" s="317"/>
      <c r="JD97" s="317"/>
      <c r="JE97" s="317"/>
      <c r="JF97" s="317"/>
      <c r="JG97" s="317"/>
      <c r="JH97" s="317"/>
      <c r="JI97" s="317"/>
      <c r="JJ97" s="317"/>
      <c r="JK97" s="317"/>
      <c r="JL97" s="317"/>
      <c r="JM97" s="317"/>
      <c r="JN97" s="317"/>
      <c r="JO97" s="317"/>
      <c r="JP97" s="317"/>
      <c r="JQ97" s="317"/>
      <c r="JR97" s="317"/>
      <c r="JS97" s="317"/>
      <c r="JT97" s="317"/>
      <c r="JU97" s="317"/>
      <c r="JV97" s="317"/>
      <c r="JW97" s="317"/>
      <c r="JX97" s="317"/>
      <c r="JY97" s="317"/>
      <c r="JZ97" s="317"/>
      <c r="KA97" s="317"/>
      <c r="KB97" s="317"/>
      <c r="KC97" s="317"/>
      <c r="KD97" s="317"/>
      <c r="KE97" s="317"/>
      <c r="KF97" s="317"/>
      <c r="KG97" s="317"/>
      <c r="KH97" s="317"/>
      <c r="KI97" s="317"/>
      <c r="KJ97" s="317"/>
      <c r="KK97" s="317"/>
      <c r="KL97" s="317"/>
      <c r="KM97" s="317"/>
      <c r="KN97" s="317"/>
      <c r="KO97" s="317"/>
      <c r="KP97" s="317"/>
      <c r="KQ97" s="317"/>
      <c r="KR97" s="317"/>
      <c r="KS97" s="317"/>
      <c r="KT97" s="317"/>
      <c r="KU97" s="317"/>
      <c r="KV97" s="317"/>
      <c r="KW97" s="317"/>
      <c r="KX97" s="317"/>
      <c r="KY97" s="317"/>
      <c r="KZ97" s="317"/>
      <c r="LA97" s="317"/>
      <c r="LB97" s="317"/>
      <c r="LC97" s="317"/>
      <c r="LD97" s="317"/>
      <c r="LE97" s="317"/>
      <c r="LF97" s="317"/>
      <c r="LG97" s="317"/>
      <c r="LH97" s="317"/>
      <c r="LI97" s="317"/>
      <c r="LJ97" s="317"/>
      <c r="LK97" s="317"/>
      <c r="LL97" s="317"/>
      <c r="LM97" s="317"/>
      <c r="LN97" s="317"/>
      <c r="LO97" s="317"/>
      <c r="LP97" s="317"/>
      <c r="LQ97" s="317"/>
      <c r="LR97" s="317"/>
      <c r="LS97" s="317"/>
      <c r="LT97" s="317"/>
      <c r="LU97" s="317"/>
      <c r="LV97" s="317"/>
      <c r="LW97" s="317"/>
      <c r="LX97" s="317"/>
      <c r="LY97" s="317"/>
      <c r="LZ97" s="317"/>
      <c r="MA97" s="317"/>
      <c r="MB97" s="317"/>
      <c r="MC97" s="317"/>
      <c r="MD97" s="317"/>
      <c r="ME97" s="317"/>
      <c r="MF97" s="317"/>
      <c r="MG97" s="317"/>
      <c r="MH97" s="317"/>
      <c r="MI97" s="317"/>
      <c r="MJ97" s="317"/>
      <c r="MK97" s="317"/>
      <c r="ML97" s="317"/>
      <c r="MM97" s="317"/>
      <c r="MN97" s="317"/>
      <c r="MO97" s="317"/>
      <c r="MP97" s="317"/>
      <c r="MQ97" s="317"/>
      <c r="MR97" s="317"/>
      <c r="MS97" s="317"/>
      <c r="MT97" s="317"/>
      <c r="MU97" s="317"/>
      <c r="MV97" s="317"/>
      <c r="MW97" s="317"/>
      <c r="MX97" s="317"/>
      <c r="MY97" s="317"/>
      <c r="MZ97" s="317"/>
      <c r="NA97" s="317"/>
      <c r="NB97" s="317"/>
      <c r="NC97" s="317"/>
      <c r="ND97" s="317"/>
      <c r="NE97" s="317"/>
      <c r="NF97" s="317"/>
      <c r="NG97" s="317"/>
      <c r="NH97" s="317"/>
      <c r="NI97" s="317"/>
      <c r="NJ97" s="317"/>
      <c r="NK97" s="317"/>
      <c r="NL97" s="317"/>
      <c r="NM97" s="317"/>
      <c r="NN97" s="317"/>
      <c r="NO97" s="317"/>
      <c r="NP97" s="317"/>
      <c r="NQ97" s="317"/>
      <c r="NR97" s="317"/>
      <c r="NS97" s="317"/>
      <c r="NT97" s="317"/>
      <c r="NU97" s="317"/>
      <c r="NV97" s="317"/>
      <c r="NW97" s="317"/>
      <c r="NX97" s="317"/>
      <c r="NY97" s="317"/>
      <c r="NZ97" s="317"/>
      <c r="OA97" s="317"/>
      <c r="OB97" s="317"/>
      <c r="OC97" s="317"/>
      <c r="OD97" s="317"/>
      <c r="OE97" s="317"/>
      <c r="OF97" s="317"/>
      <c r="OG97" s="317"/>
      <c r="OH97" s="317"/>
      <c r="OI97" s="317"/>
      <c r="OJ97" s="317"/>
      <c r="OK97" s="317"/>
      <c r="OL97" s="317"/>
      <c r="OM97" s="317"/>
      <c r="ON97" s="317"/>
      <c r="OO97" s="317"/>
      <c r="OP97" s="317"/>
      <c r="OQ97" s="317"/>
      <c r="OR97" s="317"/>
      <c r="OS97" s="317"/>
      <c r="OT97" s="317"/>
      <c r="OU97" s="317"/>
      <c r="OV97" s="317"/>
      <c r="OW97" s="317"/>
      <c r="OX97" s="317"/>
      <c r="OY97" s="317"/>
      <c r="OZ97" s="317"/>
      <c r="PA97" s="317"/>
      <c r="PB97" s="317"/>
      <c r="PC97" s="317"/>
      <c r="PD97" s="317"/>
      <c r="PE97" s="317"/>
      <c r="PF97" s="317"/>
      <c r="PG97" s="317"/>
      <c r="PH97" s="317"/>
      <c r="PI97" s="317"/>
      <c r="PJ97" s="317"/>
      <c r="PK97" s="317"/>
      <c r="PL97" s="317"/>
      <c r="PM97" s="317"/>
      <c r="PN97" s="317"/>
      <c r="PO97" s="317"/>
      <c r="PP97" s="317"/>
      <c r="PQ97" s="317"/>
      <c r="PR97" s="317"/>
      <c r="PS97" s="317"/>
      <c r="PT97" s="317"/>
      <c r="PU97" s="317"/>
      <c r="PV97" s="317"/>
      <c r="PW97" s="317"/>
      <c r="PX97" s="317"/>
      <c r="PY97" s="317"/>
      <c r="PZ97" s="317"/>
      <c r="QA97" s="317"/>
      <c r="QB97" s="317"/>
      <c r="QC97" s="317"/>
      <c r="QD97" s="317"/>
      <c r="QE97" s="317"/>
      <c r="QF97" s="317"/>
      <c r="QG97" s="317"/>
      <c r="QH97" s="317"/>
      <c r="QI97" s="317"/>
      <c r="QJ97" s="317"/>
      <c r="QK97" s="317"/>
      <c r="QL97" s="317"/>
      <c r="QM97" s="317"/>
      <c r="QN97" s="317"/>
      <c r="QO97" s="317"/>
      <c r="QP97" s="317"/>
      <c r="QQ97" s="317"/>
      <c r="QR97" s="317"/>
      <c r="QS97" s="317"/>
      <c r="QT97" s="317"/>
      <c r="QU97" s="317"/>
      <c r="QV97" s="317"/>
      <c r="QW97" s="317"/>
      <c r="QX97" s="317"/>
      <c r="QY97" s="317"/>
      <c r="QZ97" s="317"/>
      <c r="RA97" s="317"/>
      <c r="RB97" s="317"/>
      <c r="RC97" s="317"/>
      <c r="RD97" s="317"/>
      <c r="RE97" s="317"/>
      <c r="RF97" s="317"/>
      <c r="RG97" s="317"/>
      <c r="RH97" s="317"/>
      <c r="RI97" s="317"/>
      <c r="RJ97" s="317"/>
      <c r="RK97" s="317"/>
      <c r="RL97" s="317"/>
      <c r="RM97" s="317"/>
      <c r="RN97" s="317"/>
      <c r="RO97" s="317"/>
      <c r="RP97" s="317"/>
      <c r="RQ97" s="317"/>
      <c r="RR97" s="317"/>
      <c r="RS97" s="317"/>
      <c r="RT97" s="317"/>
      <c r="RU97" s="317"/>
      <c r="RV97" s="317"/>
      <c r="RW97" s="317"/>
      <c r="RX97" s="317"/>
      <c r="RY97" s="317"/>
      <c r="RZ97" s="317"/>
      <c r="SA97" s="317"/>
      <c r="SB97" s="317"/>
      <c r="SC97" s="317"/>
      <c r="SD97" s="317"/>
      <c r="SE97" s="317"/>
      <c r="SF97" s="317"/>
      <c r="SG97" s="317"/>
      <c r="SH97" s="317"/>
      <c r="SI97" s="317"/>
      <c r="SJ97" s="317"/>
      <c r="SK97" s="317"/>
      <c r="SL97" s="317"/>
      <c r="SM97" s="317"/>
      <c r="SN97" s="317"/>
      <c r="SO97" s="317"/>
      <c r="SP97" s="317"/>
      <c r="SQ97" s="317"/>
      <c r="SR97" s="317"/>
      <c r="SS97" s="317"/>
      <c r="ST97" s="317"/>
      <c r="SU97" s="317"/>
      <c r="SV97" s="317"/>
      <c r="SW97" s="317"/>
      <c r="SX97" s="317"/>
      <c r="SY97" s="317"/>
      <c r="SZ97" s="317"/>
      <c r="TA97" s="317"/>
      <c r="TB97" s="317"/>
      <c r="TC97" s="317"/>
      <c r="TD97" s="317"/>
      <c r="TE97" s="317"/>
      <c r="TF97" s="317"/>
      <c r="TG97" s="317"/>
      <c r="TH97" s="317"/>
      <c r="TI97" s="317"/>
      <c r="TJ97" s="317"/>
      <c r="TK97" s="317"/>
      <c r="TL97" s="317"/>
      <c r="TM97" s="317"/>
      <c r="TN97" s="317"/>
      <c r="TO97" s="317"/>
      <c r="TP97" s="317"/>
      <c r="TQ97" s="317"/>
      <c r="TR97" s="317"/>
      <c r="TS97" s="317"/>
      <c r="TT97" s="317"/>
      <c r="TU97" s="317"/>
      <c r="TV97" s="317"/>
      <c r="TW97" s="317"/>
      <c r="TX97" s="317"/>
      <c r="TY97" s="317"/>
      <c r="TZ97" s="317"/>
      <c r="UA97" s="317"/>
      <c r="UB97" s="317"/>
      <c r="UC97" s="317"/>
      <c r="UD97" s="317"/>
      <c r="UE97" s="317"/>
      <c r="UF97" s="317"/>
      <c r="UG97" s="317"/>
      <c r="UH97" s="317"/>
      <c r="UI97" s="317"/>
      <c r="UJ97" s="317"/>
      <c r="UK97" s="317"/>
      <c r="UL97" s="317"/>
      <c r="UM97" s="317"/>
      <c r="UN97" s="317"/>
      <c r="UO97" s="317"/>
      <c r="UP97" s="317"/>
      <c r="UQ97" s="317"/>
      <c r="UR97" s="317"/>
      <c r="US97" s="317"/>
      <c r="UT97" s="317"/>
      <c r="UU97" s="317"/>
      <c r="UV97" s="317"/>
      <c r="UW97" s="317"/>
      <c r="UX97" s="317"/>
      <c r="UY97" s="317"/>
      <c r="UZ97" s="317"/>
      <c r="VA97" s="317"/>
      <c r="VB97" s="317"/>
      <c r="VC97" s="317"/>
      <c r="VD97" s="317"/>
      <c r="VE97" s="317"/>
      <c r="VF97" s="317"/>
      <c r="VG97" s="317"/>
      <c r="VH97" s="317"/>
      <c r="VI97" s="317"/>
      <c r="VJ97" s="317"/>
      <c r="VK97" s="317"/>
      <c r="VL97" s="317"/>
      <c r="VM97" s="317"/>
      <c r="VN97" s="317"/>
      <c r="VO97" s="317"/>
      <c r="VP97" s="317"/>
      <c r="VQ97" s="317"/>
      <c r="VR97" s="317"/>
      <c r="VS97" s="317"/>
      <c r="VT97" s="317"/>
      <c r="VU97" s="317"/>
      <c r="VV97" s="317"/>
      <c r="VW97" s="317"/>
      <c r="VX97" s="317"/>
      <c r="VY97" s="317"/>
      <c r="VZ97" s="317"/>
      <c r="WA97" s="317"/>
      <c r="WB97" s="317"/>
      <c r="WC97" s="317"/>
      <c r="WD97" s="317"/>
      <c r="WE97" s="317"/>
      <c r="WF97" s="317"/>
      <c r="WG97" s="317"/>
      <c r="WH97" s="317"/>
      <c r="WI97" s="317"/>
      <c r="WJ97" s="317"/>
      <c r="WK97" s="317"/>
      <c r="WL97" s="317"/>
      <c r="WM97" s="317"/>
      <c r="WN97" s="317"/>
      <c r="WO97" s="317"/>
      <c r="WP97" s="317"/>
      <c r="WQ97" s="317"/>
      <c r="WR97" s="317"/>
      <c r="WS97" s="317"/>
      <c r="WT97" s="317"/>
      <c r="WU97" s="317"/>
      <c r="WV97" s="317"/>
      <c r="WW97" s="317"/>
      <c r="WX97" s="317"/>
      <c r="WY97" s="317"/>
      <c r="WZ97" s="317"/>
      <c r="XA97" s="317"/>
      <c r="XB97" s="317"/>
      <c r="XC97" s="317"/>
      <c r="XD97" s="317"/>
      <c r="XE97" s="317"/>
      <c r="XF97" s="317"/>
      <c r="XG97" s="317"/>
      <c r="XH97" s="317"/>
      <c r="XI97" s="317"/>
      <c r="XJ97" s="317"/>
      <c r="XK97" s="317"/>
      <c r="XL97" s="317"/>
      <c r="XM97" s="317"/>
      <c r="XN97" s="317"/>
      <c r="XO97" s="317"/>
      <c r="XP97" s="317"/>
      <c r="XQ97" s="317"/>
      <c r="XR97" s="317"/>
      <c r="XS97" s="317"/>
      <c r="XT97" s="317"/>
      <c r="XU97" s="317"/>
      <c r="XV97" s="317"/>
      <c r="XW97" s="317"/>
      <c r="XX97" s="317"/>
      <c r="XY97" s="317"/>
      <c r="XZ97" s="317"/>
      <c r="YA97" s="317"/>
      <c r="YB97" s="317"/>
      <c r="YC97" s="317"/>
      <c r="YD97" s="317"/>
      <c r="YE97" s="317"/>
      <c r="YF97" s="317"/>
      <c r="YG97" s="317"/>
      <c r="YH97" s="317"/>
      <c r="YI97" s="317"/>
      <c r="YJ97" s="317"/>
      <c r="YK97" s="317"/>
      <c r="YL97" s="317"/>
      <c r="YM97" s="317"/>
      <c r="YN97" s="317"/>
      <c r="YO97" s="317"/>
      <c r="YP97" s="317"/>
      <c r="YQ97" s="317"/>
      <c r="YR97" s="317"/>
      <c r="YS97" s="317"/>
      <c r="YT97" s="317"/>
      <c r="YU97" s="317"/>
      <c r="YV97" s="317"/>
      <c r="YW97" s="317"/>
      <c r="YX97" s="317"/>
      <c r="YY97" s="317"/>
      <c r="YZ97" s="317"/>
      <c r="ZA97" s="317"/>
      <c r="ZB97" s="317"/>
      <c r="ZC97" s="317"/>
      <c r="ZD97" s="317"/>
      <c r="ZE97" s="317"/>
      <c r="ZF97" s="317"/>
      <c r="ZG97" s="317"/>
      <c r="ZH97" s="317"/>
      <c r="ZI97" s="317"/>
      <c r="ZJ97" s="317"/>
      <c r="ZK97" s="317"/>
      <c r="ZL97" s="317"/>
      <c r="ZM97" s="317"/>
      <c r="ZN97" s="317"/>
      <c r="ZO97" s="317"/>
      <c r="ZP97" s="317"/>
      <c r="ZQ97" s="317"/>
      <c r="ZR97" s="317"/>
      <c r="ZS97" s="317"/>
      <c r="ZT97" s="317"/>
      <c r="ZU97" s="317"/>
      <c r="ZV97" s="317"/>
      <c r="ZW97" s="317"/>
      <c r="ZX97" s="317"/>
      <c r="ZY97" s="317"/>
      <c r="ZZ97" s="317"/>
      <c r="AAA97" s="317"/>
      <c r="AAB97" s="317"/>
      <c r="AAC97" s="317"/>
      <c r="AAD97" s="317"/>
      <c r="AAE97" s="317"/>
      <c r="AAF97" s="317"/>
      <c r="AAG97" s="317"/>
      <c r="AAH97" s="317"/>
      <c r="AAI97" s="317"/>
      <c r="AAJ97" s="317"/>
      <c r="AAK97" s="317"/>
      <c r="AAL97" s="317"/>
      <c r="AAM97" s="317"/>
      <c r="AAN97" s="317"/>
      <c r="AAO97" s="317"/>
      <c r="AAP97" s="317"/>
      <c r="AAQ97" s="317"/>
      <c r="AAR97" s="317"/>
      <c r="AAS97" s="317"/>
      <c r="AAT97" s="317"/>
      <c r="AAU97" s="317"/>
      <c r="AAV97" s="317"/>
      <c r="AAW97" s="317"/>
      <c r="AAX97" s="317"/>
      <c r="AAY97" s="317"/>
      <c r="AAZ97" s="317"/>
      <c r="ABA97" s="317"/>
      <c r="ABB97" s="317"/>
      <c r="ABC97" s="317"/>
      <c r="ABD97" s="317"/>
      <c r="ABE97" s="317"/>
      <c r="ABF97" s="317"/>
      <c r="ABG97" s="317"/>
      <c r="ABH97" s="317"/>
      <c r="ABI97" s="317"/>
      <c r="ABJ97" s="317"/>
      <c r="ABK97" s="317"/>
      <c r="ABL97" s="317"/>
      <c r="ABM97" s="317"/>
      <c r="ABN97" s="317"/>
      <c r="ABO97" s="317"/>
      <c r="ABP97" s="317"/>
      <c r="ABQ97" s="317"/>
      <c r="ABR97" s="317"/>
      <c r="ABS97" s="317"/>
      <c r="ABT97" s="317"/>
      <c r="ABU97" s="317"/>
      <c r="ABV97" s="317"/>
      <c r="ABW97" s="317"/>
      <c r="ABX97" s="317"/>
      <c r="ABY97" s="317"/>
      <c r="ABZ97" s="317"/>
      <c r="ACA97" s="317"/>
      <c r="ACB97" s="317"/>
      <c r="ACC97" s="317"/>
      <c r="ACD97" s="317"/>
      <c r="ACE97" s="317"/>
      <c r="ACF97" s="317"/>
      <c r="ACG97" s="317"/>
      <c r="ACH97" s="317"/>
      <c r="ACI97" s="317"/>
      <c r="ACJ97" s="317"/>
      <c r="ACK97" s="317"/>
      <c r="ACL97" s="317"/>
      <c r="ACM97" s="317"/>
      <c r="ACN97" s="317"/>
      <c r="ACO97" s="317"/>
      <c r="ACP97" s="317"/>
      <c r="ACQ97" s="317"/>
      <c r="ACR97" s="317"/>
      <c r="ACS97" s="317"/>
      <c r="ACT97" s="317"/>
      <c r="ACU97" s="317"/>
      <c r="ACV97" s="317"/>
      <c r="ACW97" s="317"/>
      <c r="ACX97" s="317"/>
      <c r="ACY97" s="317"/>
      <c r="ACZ97" s="317"/>
      <c r="ADA97" s="317"/>
      <c r="ADB97" s="317"/>
      <c r="ADC97" s="317"/>
      <c r="ADD97" s="317"/>
      <c r="ADE97" s="317"/>
      <c r="ADF97" s="317"/>
      <c r="ADG97" s="317"/>
      <c r="ADH97" s="317"/>
      <c r="ADI97" s="317"/>
      <c r="ADJ97" s="317"/>
      <c r="ADK97" s="317"/>
      <c r="ADL97" s="317"/>
      <c r="ADM97" s="317"/>
      <c r="ADN97" s="317"/>
      <c r="ADO97" s="317"/>
      <c r="ADP97" s="317"/>
      <c r="ADQ97" s="317"/>
      <c r="ADR97" s="317"/>
      <c r="ADS97" s="317"/>
      <c r="ADT97" s="317"/>
      <c r="ADU97" s="317"/>
      <c r="ADV97" s="317"/>
      <c r="ADW97" s="317"/>
      <c r="ADX97" s="317"/>
      <c r="ADY97" s="317"/>
      <c r="ADZ97" s="317"/>
      <c r="AEA97" s="317"/>
      <c r="AEB97" s="317"/>
      <c r="AEC97" s="317"/>
      <c r="AED97" s="317"/>
      <c r="AEE97" s="317"/>
      <c r="AEF97" s="317"/>
      <c r="AEG97" s="317"/>
      <c r="AEH97" s="317"/>
      <c r="AEI97" s="317"/>
      <c r="AEJ97" s="317"/>
      <c r="AEK97" s="317"/>
      <c r="AEL97" s="317"/>
      <c r="AEM97" s="317"/>
      <c r="AEN97" s="317"/>
      <c r="AEO97" s="317"/>
      <c r="AEP97" s="317"/>
      <c r="AEQ97" s="317"/>
      <c r="AER97" s="317"/>
      <c r="AES97" s="317"/>
      <c r="AET97" s="317"/>
      <c r="AEU97" s="317"/>
      <c r="AEV97" s="317"/>
      <c r="AEW97" s="317"/>
      <c r="AEX97" s="317"/>
      <c r="AEY97" s="317"/>
      <c r="AEZ97" s="317"/>
      <c r="AFA97" s="317"/>
      <c r="AFB97" s="317"/>
      <c r="AFC97" s="317"/>
      <c r="AFD97" s="317"/>
      <c r="AFE97" s="317"/>
      <c r="AFF97" s="317"/>
      <c r="AFG97" s="317"/>
      <c r="AFH97" s="317"/>
      <c r="AFI97" s="317"/>
      <c r="AFJ97" s="317"/>
      <c r="AFK97" s="317"/>
      <c r="AFL97" s="317"/>
      <c r="AFM97" s="317"/>
      <c r="AFN97" s="317"/>
      <c r="AFO97" s="317"/>
      <c r="AFP97" s="317"/>
      <c r="AFQ97" s="317"/>
      <c r="AFR97" s="317"/>
      <c r="AFS97" s="317"/>
      <c r="AFT97" s="317"/>
      <c r="AFU97" s="317"/>
      <c r="AFV97" s="317"/>
      <c r="AFW97" s="317"/>
      <c r="AFX97" s="317"/>
      <c r="AFY97" s="317"/>
      <c r="AFZ97" s="317"/>
      <c r="AGA97" s="317"/>
      <c r="AGB97" s="317"/>
      <c r="AGC97" s="317"/>
      <c r="AGD97" s="317"/>
      <c r="AGE97" s="317"/>
      <c r="AGF97" s="317"/>
      <c r="AGG97" s="317"/>
      <c r="AGH97" s="317"/>
      <c r="AGI97" s="317"/>
      <c r="AGJ97" s="317"/>
      <c r="AGK97" s="317"/>
      <c r="AGL97" s="317"/>
      <c r="AGM97" s="317"/>
      <c r="AGN97" s="317"/>
      <c r="AGO97" s="317"/>
      <c r="AGP97" s="317"/>
      <c r="AGQ97" s="317"/>
      <c r="AGR97" s="317"/>
      <c r="AGS97" s="317"/>
      <c r="AGT97" s="317"/>
      <c r="AGU97" s="317"/>
      <c r="AGV97" s="317"/>
      <c r="AGW97" s="317"/>
      <c r="AGX97" s="317"/>
      <c r="AGY97" s="317"/>
      <c r="AGZ97" s="317"/>
      <c r="AHA97" s="317"/>
      <c r="AHB97" s="317"/>
      <c r="AHC97" s="317"/>
      <c r="AHD97" s="317"/>
      <c r="AHE97" s="317"/>
      <c r="AHF97" s="317"/>
      <c r="AHG97" s="317"/>
      <c r="AHH97" s="317"/>
      <c r="AHI97" s="317"/>
      <c r="AHJ97" s="317"/>
      <c r="AHK97" s="317"/>
      <c r="AHL97" s="317"/>
      <c r="AHM97" s="317"/>
      <c r="AHN97" s="317"/>
      <c r="AHO97" s="317"/>
      <c r="AHP97" s="317"/>
      <c r="AHQ97" s="317"/>
      <c r="AHR97" s="317"/>
      <c r="AHS97" s="317"/>
      <c r="AHT97" s="317"/>
      <c r="AHU97" s="317"/>
      <c r="AHV97" s="317"/>
      <c r="AHW97" s="317"/>
      <c r="AHX97" s="317"/>
      <c r="AHY97" s="317"/>
      <c r="AHZ97" s="317"/>
      <c r="AIA97" s="317"/>
      <c r="AIB97" s="317"/>
      <c r="AIC97" s="317"/>
      <c r="AID97" s="317"/>
      <c r="AIE97" s="317"/>
      <c r="AIF97" s="317"/>
      <c r="AIG97" s="317"/>
      <c r="AIH97" s="317"/>
      <c r="AII97" s="317"/>
      <c r="AIJ97" s="317"/>
      <c r="AIK97" s="317"/>
      <c r="AIL97" s="317"/>
      <c r="AIM97" s="317"/>
      <c r="AIN97" s="317"/>
      <c r="AIO97" s="317"/>
      <c r="AIP97" s="317"/>
      <c r="AIQ97" s="317"/>
      <c r="AIR97" s="317"/>
      <c r="AIS97" s="317"/>
      <c r="AIT97" s="317"/>
      <c r="AIU97" s="317"/>
      <c r="AIV97" s="317"/>
      <c r="AIW97" s="317"/>
      <c r="AIX97" s="317"/>
      <c r="AIY97" s="317"/>
      <c r="AIZ97" s="317"/>
      <c r="AJA97" s="317"/>
      <c r="AJB97" s="317"/>
      <c r="AJC97" s="317"/>
      <c r="AJD97" s="317"/>
      <c r="AJE97" s="317"/>
      <c r="AJF97" s="317"/>
      <c r="AJG97" s="317"/>
      <c r="AJH97" s="317"/>
      <c r="AJI97" s="317"/>
      <c r="AJJ97" s="317"/>
      <c r="AJK97" s="317"/>
      <c r="AJL97" s="317"/>
      <c r="AJM97" s="317"/>
      <c r="AJN97" s="317"/>
      <c r="AJO97" s="317"/>
      <c r="AJP97" s="317"/>
      <c r="AJQ97" s="317"/>
      <c r="AJR97" s="317"/>
      <c r="AJS97" s="317"/>
      <c r="AJT97" s="317"/>
      <c r="AJU97" s="317"/>
      <c r="AJV97" s="317"/>
      <c r="AJW97" s="317"/>
      <c r="AJX97" s="317"/>
      <c r="AJY97" s="317"/>
      <c r="AJZ97" s="317"/>
      <c r="AKA97" s="317"/>
      <c r="AKB97" s="317"/>
      <c r="AKC97" s="317"/>
      <c r="AKD97" s="317"/>
      <c r="AKE97" s="317"/>
      <c r="AKF97" s="317"/>
      <c r="AKG97" s="317"/>
      <c r="AKH97" s="317"/>
      <c r="AKI97" s="317"/>
      <c r="AKJ97" s="317"/>
      <c r="AKK97" s="317"/>
      <c r="AKL97" s="317"/>
      <c r="AKM97" s="317"/>
      <c r="AKN97" s="317"/>
      <c r="AKO97" s="317"/>
      <c r="AKP97" s="317"/>
      <c r="AKQ97" s="317"/>
      <c r="AKR97" s="317"/>
      <c r="AKS97" s="317"/>
      <c r="AKT97" s="317"/>
      <c r="AKU97" s="317"/>
      <c r="AKV97" s="317"/>
      <c r="AKW97" s="317"/>
      <c r="AKX97" s="317"/>
      <c r="AKY97" s="317"/>
      <c r="AKZ97" s="317"/>
      <c r="ALA97" s="317"/>
      <c r="ALB97" s="317"/>
      <c r="ALC97" s="317"/>
      <c r="ALD97" s="317"/>
      <c r="ALE97" s="317"/>
      <c r="ALF97" s="317"/>
      <c r="ALG97" s="317"/>
      <c r="ALH97" s="317"/>
      <c r="ALI97" s="317"/>
      <c r="ALJ97" s="317"/>
      <c r="ALK97" s="317"/>
      <c r="ALL97" s="317"/>
      <c r="ALM97" s="317"/>
      <c r="ALN97" s="317"/>
      <c r="ALO97" s="317"/>
      <c r="ALP97" s="317"/>
      <c r="ALQ97" s="317"/>
      <c r="ALR97" s="317"/>
      <c r="ALS97" s="317"/>
      <c r="ALT97" s="317"/>
      <c r="ALU97" s="317"/>
      <c r="ALV97" s="317"/>
      <c r="ALW97" s="317"/>
      <c r="ALX97" s="317"/>
      <c r="ALY97" s="317"/>
      <c r="ALZ97" s="317"/>
      <c r="AMA97" s="317"/>
      <c r="AMB97" s="317"/>
      <c r="AMC97" s="317"/>
      <c r="AMD97" s="317"/>
      <c r="AME97" s="317"/>
      <c r="AMF97" s="317"/>
      <c r="AMG97" s="317"/>
      <c r="AMH97" s="317"/>
      <c r="AMI97" s="317"/>
      <c r="AMJ97" s="317"/>
      <c r="AMK97" s="317"/>
      <c r="AML97" s="317"/>
      <c r="AMM97" s="317"/>
      <c r="AMN97" s="317"/>
      <c r="AMO97" s="317"/>
      <c r="AMP97" s="317"/>
      <c r="AMQ97" s="317"/>
      <c r="AMR97" s="317"/>
      <c r="AMS97" s="317"/>
      <c r="AMT97" s="317"/>
      <c r="AMU97" s="317"/>
      <c r="AMV97" s="317"/>
      <c r="AMW97" s="317"/>
      <c r="AMX97" s="317"/>
      <c r="AMY97" s="317"/>
      <c r="AMZ97" s="317"/>
      <c r="ANA97" s="317"/>
      <c r="ANB97" s="317"/>
      <c r="ANC97" s="317"/>
      <c r="AND97" s="317"/>
      <c r="ANE97" s="317"/>
      <c r="ANF97" s="317"/>
      <c r="ANG97" s="317"/>
      <c r="ANH97" s="317"/>
      <c r="ANI97" s="317"/>
      <c r="ANJ97" s="317"/>
      <c r="ANK97" s="317"/>
      <c r="ANL97" s="317"/>
      <c r="ANM97" s="317"/>
      <c r="ANN97" s="317"/>
      <c r="ANO97" s="317"/>
      <c r="ANP97" s="317"/>
      <c r="ANQ97" s="317"/>
      <c r="ANR97" s="317"/>
      <c r="ANS97" s="317"/>
      <c r="ANT97" s="317"/>
      <c r="ANU97" s="317"/>
      <c r="ANV97" s="317"/>
      <c r="ANW97" s="317"/>
      <c r="ANX97" s="317"/>
      <c r="ANY97" s="317"/>
      <c r="ANZ97" s="317"/>
      <c r="AOA97" s="317"/>
      <c r="AOB97" s="317"/>
      <c r="AOC97" s="317"/>
      <c r="AOD97" s="317"/>
      <c r="AOE97" s="317"/>
      <c r="AOF97" s="317"/>
      <c r="AOG97" s="317"/>
      <c r="AOH97" s="317"/>
      <c r="AOI97" s="317"/>
      <c r="AOJ97" s="317"/>
      <c r="AOK97" s="317"/>
      <c r="AOL97" s="317"/>
      <c r="AOM97" s="317"/>
      <c r="AON97" s="317"/>
      <c r="AOO97" s="317"/>
      <c r="AOP97" s="317"/>
      <c r="AOQ97" s="317"/>
      <c r="AOR97" s="317"/>
      <c r="AOS97" s="317"/>
      <c r="AOT97" s="317"/>
      <c r="AOU97" s="317"/>
      <c r="AOV97" s="317"/>
      <c r="AOW97" s="317"/>
      <c r="AOX97" s="317"/>
      <c r="AOY97" s="317"/>
      <c r="AOZ97" s="317"/>
      <c r="APA97" s="317"/>
      <c r="APB97" s="317"/>
      <c r="APC97" s="317"/>
      <c r="APD97" s="317"/>
      <c r="APE97" s="317"/>
      <c r="APF97" s="317"/>
      <c r="APG97" s="317"/>
      <c r="APH97" s="317"/>
      <c r="API97" s="317"/>
      <c r="APJ97" s="317"/>
      <c r="APK97" s="317"/>
      <c r="APL97" s="317"/>
      <c r="APM97" s="317"/>
      <c r="APN97" s="317"/>
      <c r="APO97" s="317"/>
      <c r="APP97" s="317"/>
      <c r="APQ97" s="317"/>
      <c r="APR97" s="317"/>
      <c r="APS97" s="317"/>
      <c r="APT97" s="317"/>
      <c r="APU97" s="317"/>
      <c r="APV97" s="317"/>
      <c r="APW97" s="317"/>
      <c r="APX97" s="317"/>
      <c r="APY97" s="317"/>
      <c r="APZ97" s="317"/>
      <c r="AQA97" s="317"/>
      <c r="AQB97" s="317"/>
      <c r="AQC97" s="317"/>
      <c r="AQD97" s="317"/>
      <c r="AQE97" s="317"/>
      <c r="AQF97" s="317"/>
      <c r="AQG97" s="317"/>
      <c r="AQH97" s="317"/>
      <c r="AQI97" s="317"/>
      <c r="AQJ97" s="317"/>
      <c r="AQK97" s="317"/>
      <c r="AQL97" s="317"/>
      <c r="AQM97" s="317"/>
      <c r="AQN97" s="317"/>
      <c r="AQO97" s="317"/>
      <c r="AQP97" s="317"/>
      <c r="AQQ97" s="317"/>
      <c r="AQR97" s="317"/>
      <c r="AQS97" s="317"/>
      <c r="AQT97" s="317"/>
      <c r="AQU97" s="317"/>
      <c r="AQV97" s="317"/>
      <c r="AQW97" s="317"/>
      <c r="AQX97" s="317"/>
      <c r="AQY97" s="317"/>
      <c r="AQZ97" s="317"/>
      <c r="ARA97" s="317"/>
      <c r="ARB97" s="317"/>
      <c r="ARC97" s="317"/>
      <c r="ARD97" s="317"/>
      <c r="ARE97" s="317"/>
      <c r="ARF97" s="317"/>
      <c r="ARG97" s="317"/>
      <c r="ARH97" s="317"/>
      <c r="ARI97" s="317"/>
      <c r="ARJ97" s="317"/>
      <c r="ARK97" s="317"/>
      <c r="ARL97" s="317"/>
      <c r="ARM97" s="317"/>
      <c r="ARN97" s="317"/>
      <c r="ARO97" s="317"/>
      <c r="ARP97" s="317"/>
      <c r="ARQ97" s="317"/>
      <c r="ARR97" s="317"/>
      <c r="ARS97" s="317"/>
      <c r="ART97" s="317"/>
      <c r="ARU97" s="317"/>
      <c r="ARV97" s="317"/>
      <c r="ARW97" s="317"/>
      <c r="ARX97" s="317"/>
      <c r="ARY97" s="317"/>
      <c r="ARZ97" s="317"/>
      <c r="ASA97" s="317"/>
      <c r="ASB97" s="317"/>
      <c r="ASC97" s="317"/>
      <c r="ASD97" s="317"/>
      <c r="ASE97" s="317"/>
      <c r="ASF97" s="317"/>
      <c r="ASG97" s="317"/>
      <c r="ASH97" s="317"/>
      <c r="ASI97" s="317"/>
      <c r="ASJ97" s="317"/>
      <c r="ASK97" s="317"/>
      <c r="ASL97" s="317"/>
      <c r="ASM97" s="317"/>
      <c r="ASN97" s="317"/>
      <c r="ASO97" s="317"/>
      <c r="ASP97" s="317"/>
      <c r="ASQ97" s="317"/>
      <c r="ASR97" s="317"/>
      <c r="ASS97" s="317"/>
      <c r="AST97" s="317"/>
      <c r="ASU97" s="317"/>
      <c r="ASV97" s="317"/>
      <c r="ASW97" s="317"/>
      <c r="ASX97" s="317"/>
      <c r="ASY97" s="317"/>
      <c r="ASZ97" s="317"/>
      <c r="ATA97" s="317"/>
      <c r="ATB97" s="317"/>
      <c r="ATC97" s="317"/>
      <c r="ATD97" s="317"/>
      <c r="ATE97" s="317"/>
      <c r="ATF97" s="317"/>
      <c r="ATG97" s="317"/>
      <c r="ATH97" s="317"/>
      <c r="ATI97" s="317"/>
      <c r="ATJ97" s="317"/>
      <c r="ATK97" s="317"/>
      <c r="ATL97" s="317"/>
      <c r="ATM97" s="317"/>
      <c r="ATN97" s="317"/>
      <c r="ATO97" s="317"/>
      <c r="ATP97" s="317"/>
      <c r="ATQ97" s="317"/>
      <c r="ATR97" s="317"/>
      <c r="ATS97" s="317"/>
      <c r="ATT97" s="317"/>
      <c r="ATU97" s="317"/>
      <c r="ATV97" s="317"/>
      <c r="ATW97" s="317"/>
      <c r="ATX97" s="317"/>
      <c r="ATY97" s="317"/>
      <c r="ATZ97" s="317"/>
      <c r="AUA97" s="317"/>
      <c r="AUB97" s="317"/>
      <c r="AUC97" s="317"/>
      <c r="AUD97" s="317"/>
      <c r="AUE97" s="317"/>
      <c r="AUF97" s="317"/>
      <c r="AUG97" s="317"/>
      <c r="AUH97" s="317"/>
      <c r="AUI97" s="317"/>
      <c r="AUJ97" s="317"/>
      <c r="AUK97" s="317"/>
      <c r="AUL97" s="317"/>
      <c r="AUM97" s="317"/>
      <c r="AUN97" s="317"/>
      <c r="AUO97" s="317"/>
      <c r="AUP97" s="317"/>
      <c r="AUQ97" s="317"/>
      <c r="AUR97" s="317"/>
      <c r="AUS97" s="317"/>
      <c r="AUT97" s="317"/>
      <c r="AUU97" s="317"/>
      <c r="AUV97" s="317"/>
      <c r="AUW97" s="317"/>
      <c r="AUX97" s="317"/>
      <c r="AUY97" s="317"/>
      <c r="AUZ97" s="317"/>
      <c r="AVA97" s="317"/>
      <c r="AVB97" s="317"/>
      <c r="AVC97" s="317"/>
      <c r="AVD97" s="317"/>
      <c r="AVE97" s="317"/>
      <c r="AVF97" s="317"/>
      <c r="AVG97" s="317"/>
      <c r="AVH97" s="317"/>
      <c r="AVI97" s="317"/>
      <c r="AVJ97" s="317"/>
      <c r="AVK97" s="317"/>
      <c r="AVL97" s="317"/>
      <c r="AVM97" s="317"/>
      <c r="AVN97" s="317"/>
      <c r="AVO97" s="317"/>
      <c r="AVP97" s="317"/>
      <c r="AVQ97" s="317"/>
      <c r="AVR97" s="317"/>
      <c r="AVS97" s="317"/>
      <c r="AVT97" s="317"/>
      <c r="AVU97" s="317"/>
      <c r="AVV97" s="317"/>
      <c r="AVW97" s="317"/>
      <c r="AVX97" s="317"/>
      <c r="AVY97" s="317"/>
      <c r="AVZ97" s="317"/>
      <c r="AWA97" s="317"/>
      <c r="AWB97" s="317"/>
      <c r="AWC97" s="317"/>
      <c r="AWD97" s="317"/>
      <c r="AWE97" s="317"/>
      <c r="AWF97" s="317"/>
      <c r="AWG97" s="317"/>
      <c r="AWH97" s="317"/>
      <c r="AWI97" s="317"/>
      <c r="AWJ97" s="317"/>
      <c r="AWK97" s="317"/>
      <c r="AWL97" s="317"/>
      <c r="AWM97" s="317"/>
      <c r="AWN97" s="317"/>
      <c r="AWO97" s="317"/>
      <c r="AWP97" s="317"/>
      <c r="AWQ97" s="317"/>
      <c r="AWR97" s="317"/>
      <c r="AWS97" s="317"/>
      <c r="AWT97" s="317"/>
      <c r="AWU97" s="317"/>
      <c r="AWV97" s="317"/>
      <c r="AWW97" s="317"/>
      <c r="AWX97" s="317"/>
      <c r="AWY97" s="317"/>
      <c r="AWZ97" s="317"/>
      <c r="AXA97" s="317"/>
      <c r="AXB97" s="317"/>
      <c r="AXC97" s="317"/>
      <c r="AXD97" s="317"/>
      <c r="AXE97" s="317"/>
      <c r="AXF97" s="317"/>
      <c r="AXG97" s="317"/>
      <c r="AXH97" s="317"/>
      <c r="AXI97" s="317"/>
      <c r="AXJ97" s="317"/>
      <c r="AXK97" s="317"/>
      <c r="AXL97" s="317"/>
      <c r="AXM97" s="317"/>
      <c r="AXN97" s="317"/>
      <c r="AXO97" s="317"/>
      <c r="AXP97" s="317"/>
      <c r="AXQ97" s="317"/>
      <c r="AXR97" s="317"/>
      <c r="AXS97" s="317"/>
      <c r="AXT97" s="317"/>
      <c r="AXU97" s="317"/>
      <c r="AXV97" s="317"/>
      <c r="AXW97" s="317"/>
      <c r="AXX97" s="317"/>
      <c r="AXY97" s="317"/>
      <c r="AXZ97" s="317"/>
      <c r="AYA97" s="317"/>
      <c r="AYB97" s="317"/>
      <c r="AYC97" s="317"/>
      <c r="AYD97" s="317"/>
      <c r="AYE97" s="317"/>
      <c r="AYF97" s="317"/>
      <c r="AYG97" s="317"/>
      <c r="AYH97" s="317"/>
      <c r="AYI97" s="317"/>
      <c r="AYJ97" s="317"/>
      <c r="AYK97" s="317"/>
      <c r="AYL97" s="317"/>
      <c r="AYM97" s="317"/>
      <c r="AYN97" s="317"/>
      <c r="AYO97" s="317"/>
      <c r="AYP97" s="317"/>
      <c r="AYQ97" s="317"/>
      <c r="AYR97" s="317"/>
      <c r="AYS97" s="317"/>
      <c r="AYT97" s="317"/>
      <c r="AYU97" s="317"/>
      <c r="AYV97" s="317"/>
      <c r="AYW97" s="317"/>
      <c r="AYX97" s="317"/>
      <c r="AYY97" s="317"/>
      <c r="AYZ97" s="317"/>
      <c r="AZA97" s="317"/>
      <c r="AZB97" s="317"/>
      <c r="AZC97" s="317"/>
      <c r="AZD97" s="317"/>
      <c r="AZE97" s="317"/>
      <c r="AZF97" s="317"/>
      <c r="AZG97" s="317"/>
      <c r="AZH97" s="317"/>
      <c r="AZI97" s="317"/>
      <c r="AZJ97" s="317"/>
      <c r="AZK97" s="317"/>
      <c r="AZL97" s="317"/>
      <c r="AZM97" s="317"/>
      <c r="AZN97" s="317"/>
      <c r="AZO97" s="317"/>
      <c r="AZP97" s="317"/>
      <c r="AZQ97" s="317"/>
      <c r="AZR97" s="317"/>
      <c r="AZS97" s="317"/>
      <c r="AZT97" s="317"/>
      <c r="AZU97" s="317"/>
      <c r="AZV97" s="317"/>
      <c r="AZW97" s="317"/>
      <c r="AZX97" s="317"/>
      <c r="AZY97" s="317"/>
      <c r="AZZ97" s="317"/>
      <c r="BAA97" s="317"/>
      <c r="BAB97" s="317"/>
      <c r="BAC97" s="317"/>
      <c r="BAD97" s="317"/>
      <c r="BAE97" s="317"/>
      <c r="BAF97" s="317"/>
      <c r="BAG97" s="317"/>
      <c r="BAH97" s="317"/>
      <c r="BAI97" s="317"/>
      <c r="BAJ97" s="317"/>
      <c r="BAK97" s="317"/>
      <c r="BAL97" s="317"/>
      <c r="BAM97" s="317"/>
      <c r="BAN97" s="317"/>
      <c r="BAO97" s="317"/>
      <c r="BAP97" s="317"/>
      <c r="BAQ97" s="317"/>
      <c r="BAR97" s="317"/>
      <c r="BAS97" s="317"/>
      <c r="BAT97" s="317"/>
      <c r="BAU97" s="317"/>
      <c r="BAV97" s="317"/>
      <c r="BAW97" s="317"/>
      <c r="BAX97" s="317"/>
      <c r="BAY97" s="317"/>
      <c r="BAZ97" s="317"/>
      <c r="BBA97" s="317"/>
      <c r="BBB97" s="317"/>
      <c r="BBC97" s="317"/>
      <c r="BBD97" s="317"/>
      <c r="BBE97" s="317"/>
      <c r="BBF97" s="317"/>
      <c r="BBG97" s="317"/>
      <c r="BBH97" s="317"/>
      <c r="BBI97" s="317"/>
      <c r="BBJ97" s="317"/>
      <c r="BBK97" s="317"/>
      <c r="BBL97" s="317"/>
      <c r="BBM97" s="317"/>
      <c r="BBN97" s="317"/>
      <c r="BBO97" s="317"/>
      <c r="BBP97" s="317"/>
      <c r="BBQ97" s="317"/>
      <c r="BBR97" s="317"/>
      <c r="BBS97" s="317"/>
      <c r="BBT97" s="317"/>
      <c r="BBU97" s="317"/>
      <c r="BBV97" s="317"/>
      <c r="BBW97" s="317"/>
      <c r="BBX97" s="317"/>
      <c r="BBY97" s="317"/>
      <c r="BBZ97" s="317"/>
      <c r="BCA97" s="317"/>
      <c r="BCB97" s="317"/>
      <c r="BCC97" s="317"/>
      <c r="BCD97" s="317"/>
      <c r="BCE97" s="317"/>
      <c r="BCF97" s="317"/>
      <c r="BCG97" s="317"/>
      <c r="BCH97" s="317"/>
      <c r="BCI97" s="317"/>
      <c r="BCJ97" s="317"/>
      <c r="BCK97" s="317"/>
      <c r="BCL97" s="317"/>
      <c r="BCM97" s="317"/>
      <c r="BCN97" s="317"/>
      <c r="BCO97" s="317"/>
      <c r="BCP97" s="317"/>
      <c r="BCQ97" s="317"/>
      <c r="BCR97" s="317"/>
      <c r="BCS97" s="317"/>
      <c r="BCT97" s="317"/>
      <c r="BCU97" s="317"/>
      <c r="BCV97" s="317"/>
      <c r="BCW97" s="317"/>
      <c r="BCX97" s="317"/>
      <c r="BCY97" s="317"/>
      <c r="BCZ97" s="317"/>
      <c r="BDA97" s="317"/>
      <c r="BDB97" s="317"/>
      <c r="BDC97" s="317"/>
      <c r="BDD97" s="317"/>
      <c r="BDE97" s="317"/>
      <c r="BDF97" s="317"/>
      <c r="BDG97" s="317"/>
      <c r="BDH97" s="317"/>
      <c r="BDI97" s="317"/>
      <c r="BDJ97" s="317"/>
      <c r="BDK97" s="317"/>
      <c r="BDL97" s="317"/>
      <c r="BDM97" s="317"/>
      <c r="BDN97" s="317"/>
      <c r="BDO97" s="317"/>
      <c r="BDP97" s="317"/>
      <c r="BDQ97" s="317"/>
      <c r="BDR97" s="317"/>
      <c r="BDS97" s="317"/>
      <c r="BDT97" s="317"/>
      <c r="BDU97" s="317"/>
      <c r="BDV97" s="317"/>
      <c r="BDW97" s="317"/>
      <c r="BDX97" s="317"/>
      <c r="BDY97" s="317"/>
      <c r="BDZ97" s="317"/>
      <c r="BEA97" s="317"/>
      <c r="BEB97" s="317"/>
      <c r="BEC97" s="317"/>
      <c r="BED97" s="317"/>
      <c r="BEE97" s="317"/>
      <c r="BEF97" s="317"/>
      <c r="BEG97" s="317"/>
      <c r="BEH97" s="317"/>
      <c r="BEI97" s="317"/>
      <c r="BEJ97" s="317"/>
      <c r="BEK97" s="317"/>
      <c r="BEL97" s="317"/>
      <c r="BEM97" s="317"/>
      <c r="BEN97" s="317"/>
      <c r="BEO97" s="317"/>
      <c r="BEP97" s="317"/>
      <c r="BEQ97" s="317"/>
      <c r="BER97" s="317"/>
      <c r="BES97" s="317"/>
      <c r="BET97" s="317"/>
      <c r="BEU97" s="317"/>
      <c r="BEV97" s="317"/>
      <c r="BEW97" s="317"/>
      <c r="BEX97" s="317"/>
      <c r="BEY97" s="317"/>
      <c r="BEZ97" s="317"/>
      <c r="BFA97" s="317"/>
      <c r="BFB97" s="317"/>
      <c r="BFC97" s="317"/>
      <c r="BFD97" s="317"/>
      <c r="BFE97" s="317"/>
      <c r="BFF97" s="317"/>
      <c r="BFG97" s="317"/>
      <c r="BFH97" s="317"/>
      <c r="BFI97" s="317"/>
      <c r="BFJ97" s="317"/>
      <c r="BFK97" s="317"/>
      <c r="BFL97" s="317"/>
      <c r="BFM97" s="317"/>
      <c r="BFN97" s="317"/>
      <c r="BFO97" s="317"/>
      <c r="BFP97" s="317"/>
      <c r="BFQ97" s="317"/>
      <c r="BFR97" s="317"/>
      <c r="BFS97" s="317"/>
      <c r="BFT97" s="317"/>
      <c r="BFU97" s="317"/>
      <c r="BFV97" s="317"/>
      <c r="BFW97" s="317"/>
      <c r="BFX97" s="317"/>
      <c r="BFY97" s="317"/>
      <c r="BFZ97" s="317"/>
      <c r="BGA97" s="317"/>
      <c r="BGB97" s="317"/>
      <c r="BGC97" s="317"/>
      <c r="BGD97" s="317"/>
      <c r="BGE97" s="317"/>
      <c r="BGF97" s="317"/>
      <c r="BGG97" s="317"/>
      <c r="BGH97" s="317"/>
      <c r="BGI97" s="317"/>
      <c r="BGJ97" s="317"/>
      <c r="BGK97" s="317"/>
      <c r="BGL97" s="317"/>
      <c r="BGM97" s="317"/>
      <c r="BGN97" s="317"/>
      <c r="BGO97" s="317"/>
      <c r="BGP97" s="317"/>
      <c r="BGQ97" s="317"/>
      <c r="BGR97" s="317"/>
      <c r="BGS97" s="317"/>
      <c r="BGT97" s="317"/>
      <c r="BGU97" s="317"/>
      <c r="BGV97" s="317"/>
      <c r="BGW97" s="317"/>
      <c r="BGX97" s="317"/>
      <c r="BGY97" s="317"/>
      <c r="BGZ97" s="317"/>
      <c r="BHA97" s="317"/>
      <c r="BHB97" s="317"/>
      <c r="BHC97" s="317"/>
      <c r="BHD97" s="317"/>
      <c r="BHE97" s="317"/>
      <c r="BHF97" s="317"/>
      <c r="BHG97" s="317"/>
      <c r="BHH97" s="317"/>
      <c r="BHI97" s="317"/>
      <c r="BHJ97" s="317"/>
      <c r="BHK97" s="317"/>
      <c r="BHL97" s="317"/>
      <c r="BHM97" s="317"/>
      <c r="BHN97" s="317"/>
      <c r="BHO97" s="317"/>
      <c r="BHP97" s="317"/>
      <c r="BHQ97" s="317"/>
      <c r="BHR97" s="317"/>
      <c r="BHS97" s="317"/>
      <c r="BHT97" s="317"/>
      <c r="BHU97" s="317"/>
      <c r="BHV97" s="317"/>
      <c r="BHW97" s="317"/>
      <c r="BHX97" s="317"/>
      <c r="BHY97" s="317"/>
      <c r="BHZ97" s="317"/>
      <c r="BIA97" s="317"/>
      <c r="BIB97" s="317"/>
      <c r="BIC97" s="317"/>
      <c r="BID97" s="317"/>
      <c r="BIE97" s="317"/>
      <c r="BIF97" s="317"/>
      <c r="BIG97" s="317"/>
      <c r="BIH97" s="317"/>
      <c r="BII97" s="317"/>
      <c r="BIJ97" s="317"/>
      <c r="BIK97" s="317"/>
      <c r="BIL97" s="317"/>
      <c r="BIM97" s="317"/>
      <c r="BIN97" s="317"/>
      <c r="BIO97" s="317"/>
      <c r="BIP97" s="317"/>
      <c r="BIQ97" s="317"/>
      <c r="BIR97" s="317"/>
      <c r="BIS97" s="317"/>
      <c r="BIT97" s="317"/>
      <c r="BIU97" s="317"/>
      <c r="BIV97" s="317"/>
      <c r="BIW97" s="317"/>
      <c r="BIX97" s="317"/>
      <c r="BIY97" s="317"/>
      <c r="BIZ97" s="317"/>
      <c r="BJA97" s="317"/>
      <c r="BJB97" s="317"/>
      <c r="BJC97" s="317"/>
      <c r="BJD97" s="317"/>
      <c r="BJE97" s="317"/>
      <c r="BJF97" s="317"/>
      <c r="BJG97" s="317"/>
      <c r="BJH97" s="317"/>
      <c r="BJI97" s="317"/>
      <c r="BJJ97" s="317"/>
      <c r="BJK97" s="317"/>
      <c r="BJL97" s="317"/>
      <c r="BJM97" s="317"/>
      <c r="BJN97" s="317"/>
      <c r="BJO97" s="317"/>
      <c r="BJP97" s="317"/>
      <c r="BJQ97" s="317"/>
      <c r="BJR97" s="317"/>
      <c r="BJS97" s="317"/>
      <c r="BJT97" s="317"/>
      <c r="BJU97" s="317"/>
      <c r="BJV97" s="317"/>
      <c r="BJW97" s="317"/>
      <c r="BJX97" s="317"/>
      <c r="BJY97" s="317"/>
      <c r="BJZ97" s="317"/>
      <c r="BKA97" s="317"/>
      <c r="BKB97" s="317"/>
      <c r="BKC97" s="317"/>
      <c r="BKD97" s="317"/>
      <c r="BKE97" s="317"/>
      <c r="BKF97" s="317"/>
      <c r="BKG97" s="317"/>
      <c r="BKH97" s="317"/>
      <c r="BKI97" s="317"/>
      <c r="BKJ97" s="317"/>
      <c r="BKK97" s="317"/>
      <c r="BKL97" s="317"/>
      <c r="BKM97" s="317"/>
      <c r="BKN97" s="317"/>
      <c r="BKO97" s="317"/>
      <c r="BKP97" s="317"/>
      <c r="BKQ97" s="317"/>
      <c r="BKR97" s="317"/>
      <c r="BKS97" s="317"/>
      <c r="BKT97" s="317"/>
      <c r="BKU97" s="317"/>
      <c r="BKV97" s="317"/>
      <c r="BKW97" s="317"/>
      <c r="BKX97" s="317"/>
      <c r="BKY97" s="317"/>
      <c r="BKZ97" s="317"/>
      <c r="BLA97" s="317"/>
      <c r="BLB97" s="317"/>
      <c r="BLC97" s="317"/>
      <c r="BLD97" s="317"/>
      <c r="BLE97" s="317"/>
      <c r="BLF97" s="317"/>
      <c r="BLG97" s="317"/>
      <c r="BLH97" s="317"/>
      <c r="BLI97" s="317"/>
      <c r="BLJ97" s="317"/>
      <c r="BLK97" s="317"/>
      <c r="BLL97" s="317"/>
      <c r="BLM97" s="317"/>
      <c r="BLN97" s="317"/>
      <c r="BLO97" s="317"/>
      <c r="BLP97" s="317"/>
      <c r="BLQ97" s="317"/>
      <c r="BLR97" s="317"/>
      <c r="BLS97" s="317"/>
      <c r="BLT97" s="317"/>
      <c r="BLU97" s="317"/>
      <c r="BLV97" s="317"/>
      <c r="BLW97" s="317"/>
      <c r="BLX97" s="317"/>
      <c r="BLY97" s="317"/>
      <c r="BLZ97" s="317"/>
      <c r="BMA97" s="317"/>
      <c r="BMB97" s="317"/>
      <c r="BMC97" s="317"/>
      <c r="BMD97" s="317"/>
      <c r="BME97" s="317"/>
      <c r="BMF97" s="317"/>
      <c r="BMG97" s="317"/>
      <c r="BMH97" s="317"/>
      <c r="BMI97" s="317"/>
      <c r="BMJ97" s="317"/>
      <c r="BMK97" s="317"/>
      <c r="BML97" s="317"/>
      <c r="BMM97" s="317"/>
      <c r="BMN97" s="317"/>
      <c r="BMO97" s="317"/>
      <c r="BMP97" s="317"/>
      <c r="BMQ97" s="317"/>
      <c r="BMR97" s="317"/>
      <c r="BMS97" s="317"/>
      <c r="BMT97" s="317"/>
      <c r="BMU97" s="317"/>
      <c r="BMV97" s="317"/>
      <c r="BMW97" s="317"/>
      <c r="BMX97" s="317"/>
      <c r="BMY97" s="317"/>
      <c r="BMZ97" s="317"/>
      <c r="BNA97" s="317"/>
      <c r="BNB97" s="317"/>
      <c r="BNC97" s="317"/>
      <c r="BND97" s="317"/>
      <c r="BNE97" s="317"/>
      <c r="BNF97" s="317"/>
      <c r="BNG97" s="317"/>
      <c r="BNH97" s="317"/>
      <c r="BNI97" s="317"/>
      <c r="BNJ97" s="317"/>
      <c r="BNK97" s="317"/>
      <c r="BNL97" s="317"/>
      <c r="BNM97" s="317"/>
      <c r="BNN97" s="317"/>
      <c r="BNO97" s="317"/>
      <c r="BNP97" s="317"/>
      <c r="BNQ97" s="317"/>
      <c r="BNR97" s="317"/>
      <c r="BNS97" s="317"/>
      <c r="BNT97" s="317"/>
      <c r="BNU97" s="317"/>
      <c r="BNV97" s="317"/>
      <c r="BNW97" s="317"/>
      <c r="BNX97" s="317"/>
      <c r="BNY97" s="317"/>
      <c r="BNZ97" s="317"/>
      <c r="BOA97" s="317"/>
      <c r="BOB97" s="317"/>
      <c r="BOC97" s="317"/>
      <c r="BOD97" s="317"/>
      <c r="BOE97" s="317"/>
      <c r="BOF97" s="317"/>
      <c r="BOG97" s="317"/>
      <c r="BOH97" s="317"/>
      <c r="BOI97" s="317"/>
      <c r="BOJ97" s="317"/>
      <c r="BOK97" s="317"/>
      <c r="BOL97" s="317"/>
      <c r="BOM97" s="317"/>
      <c r="BON97" s="317"/>
      <c r="BOO97" s="317"/>
      <c r="BOP97" s="317"/>
      <c r="BOQ97" s="317"/>
      <c r="BOR97" s="317"/>
      <c r="BOS97" s="317"/>
      <c r="BOT97" s="317"/>
      <c r="BOU97" s="317"/>
      <c r="BOV97" s="317"/>
      <c r="BOW97" s="317"/>
      <c r="BOX97" s="317"/>
      <c r="BOY97" s="317"/>
      <c r="BOZ97" s="317"/>
      <c r="BPA97" s="317"/>
      <c r="BPB97" s="317"/>
      <c r="BPC97" s="317"/>
      <c r="BPD97" s="317"/>
      <c r="BPE97" s="317"/>
      <c r="BPF97" s="317"/>
      <c r="BPG97" s="317"/>
      <c r="BPH97" s="317"/>
      <c r="BPI97" s="317"/>
      <c r="BPJ97" s="317"/>
      <c r="BPK97" s="317"/>
      <c r="BPL97" s="317"/>
      <c r="BPM97" s="317"/>
      <c r="BPN97" s="317"/>
      <c r="BPO97" s="317"/>
      <c r="BPP97" s="317"/>
      <c r="BPQ97" s="317"/>
      <c r="BPR97" s="317"/>
      <c r="BPS97" s="317"/>
      <c r="BPT97" s="317"/>
      <c r="BPU97" s="317"/>
      <c r="BPV97" s="317"/>
      <c r="BPW97" s="317"/>
      <c r="BPX97" s="317"/>
      <c r="BPY97" s="317"/>
      <c r="BPZ97" s="317"/>
      <c r="BQA97" s="317"/>
      <c r="BQB97" s="317"/>
      <c r="BQC97" s="317"/>
      <c r="BQD97" s="317"/>
      <c r="BQE97" s="317"/>
      <c r="BQF97" s="317"/>
      <c r="BQG97" s="317"/>
      <c r="BQH97" s="317"/>
      <c r="BQI97" s="317"/>
      <c r="BQJ97" s="317"/>
      <c r="BQK97" s="317"/>
      <c r="BQL97" s="317"/>
      <c r="BQM97" s="317"/>
      <c r="BQN97" s="317"/>
      <c r="BQO97" s="317"/>
      <c r="BQP97" s="317"/>
      <c r="BQQ97" s="317"/>
      <c r="BQR97" s="317"/>
      <c r="BQS97" s="317"/>
      <c r="BQT97" s="317"/>
      <c r="BQU97" s="317"/>
      <c r="BQV97" s="317"/>
      <c r="BQW97" s="317"/>
      <c r="BQX97" s="317"/>
      <c r="BQY97" s="317"/>
      <c r="BQZ97" s="317"/>
      <c r="BRA97" s="317"/>
      <c r="BRB97" s="317"/>
      <c r="BRC97" s="317"/>
      <c r="BRD97" s="317"/>
      <c r="BRE97" s="317"/>
      <c r="BRF97" s="317"/>
      <c r="BRG97" s="317"/>
      <c r="BRH97" s="317"/>
      <c r="BRI97" s="317"/>
      <c r="BRJ97" s="317"/>
      <c r="BRK97" s="317"/>
      <c r="BRL97" s="317"/>
      <c r="BRM97" s="317"/>
      <c r="BRN97" s="317"/>
      <c r="BRO97" s="317"/>
      <c r="BRP97" s="317"/>
      <c r="BRQ97" s="317"/>
      <c r="BRR97" s="317"/>
      <c r="BRS97" s="317"/>
      <c r="BRT97" s="317"/>
      <c r="BRU97" s="317"/>
      <c r="BRV97" s="317"/>
      <c r="BRW97" s="317"/>
      <c r="BRX97" s="317"/>
      <c r="BRY97" s="317"/>
      <c r="BRZ97" s="317"/>
      <c r="BSA97" s="317"/>
      <c r="BSB97" s="317"/>
      <c r="BSC97" s="317"/>
      <c r="BSD97" s="317"/>
      <c r="BSE97" s="317"/>
      <c r="BSF97" s="317"/>
      <c r="BSG97" s="317"/>
      <c r="BSH97" s="317"/>
      <c r="BSI97" s="317"/>
      <c r="BSJ97" s="317"/>
      <c r="BSK97" s="317"/>
      <c r="BSL97" s="317"/>
      <c r="BSM97" s="317"/>
      <c r="BSN97" s="317"/>
      <c r="BSO97" s="317"/>
      <c r="BSP97" s="317"/>
      <c r="BSQ97" s="317"/>
      <c r="BSR97" s="317"/>
      <c r="BSS97" s="317"/>
      <c r="BST97" s="317"/>
      <c r="BSU97" s="317"/>
      <c r="BSV97" s="317"/>
      <c r="BSW97" s="317"/>
      <c r="BSX97" s="317"/>
      <c r="BSY97" s="317"/>
      <c r="BSZ97" s="317"/>
      <c r="BTA97" s="317"/>
      <c r="BTB97" s="317"/>
      <c r="BTC97" s="317"/>
      <c r="BTD97" s="317"/>
      <c r="BTE97" s="317"/>
      <c r="BTF97" s="317"/>
      <c r="BTG97" s="317"/>
      <c r="BTH97" s="317"/>
      <c r="BTI97" s="317"/>
      <c r="BTJ97" s="317"/>
      <c r="BTK97" s="317"/>
      <c r="BTL97" s="317"/>
      <c r="BTM97" s="317"/>
      <c r="BTN97" s="317"/>
      <c r="BTO97" s="317"/>
      <c r="BTP97" s="317"/>
      <c r="BTQ97" s="317"/>
      <c r="BTR97" s="317"/>
      <c r="BTS97" s="317"/>
      <c r="BTT97" s="317"/>
      <c r="BTU97" s="317"/>
      <c r="BTV97" s="317"/>
      <c r="BTW97" s="317"/>
      <c r="BTX97" s="317"/>
      <c r="BTY97" s="317"/>
      <c r="BTZ97" s="317"/>
      <c r="BUA97" s="317"/>
      <c r="BUB97" s="317"/>
      <c r="BUC97" s="317"/>
      <c r="BUD97" s="317"/>
      <c r="BUE97" s="317"/>
      <c r="BUF97" s="317"/>
      <c r="BUG97" s="317"/>
      <c r="BUH97" s="317"/>
      <c r="BUI97" s="317"/>
      <c r="BUJ97" s="317"/>
      <c r="BUK97" s="317"/>
      <c r="BUL97" s="317"/>
      <c r="BUM97" s="317"/>
      <c r="BUN97" s="317"/>
      <c r="BUO97" s="317"/>
      <c r="BUP97" s="317"/>
      <c r="BUQ97" s="317"/>
      <c r="BUR97" s="317"/>
      <c r="BUS97" s="317"/>
      <c r="BUT97" s="317"/>
      <c r="BUU97" s="317"/>
      <c r="BUV97" s="317"/>
      <c r="BUW97" s="317"/>
      <c r="BUX97" s="317"/>
      <c r="BUY97" s="317"/>
      <c r="BUZ97" s="317"/>
      <c r="BVA97" s="317"/>
      <c r="BVB97" s="317"/>
      <c r="BVC97" s="317"/>
      <c r="BVD97" s="317"/>
      <c r="BVE97" s="317"/>
      <c r="BVF97" s="317"/>
      <c r="BVG97" s="317"/>
      <c r="BVH97" s="317"/>
      <c r="BVI97" s="317"/>
      <c r="BVJ97" s="317"/>
      <c r="BVK97" s="317"/>
      <c r="BVL97" s="317"/>
      <c r="BVM97" s="317"/>
      <c r="BVN97" s="317"/>
      <c r="BVO97" s="317"/>
      <c r="BVP97" s="317"/>
      <c r="BVQ97" s="317"/>
      <c r="BVR97" s="317"/>
      <c r="BVS97" s="317"/>
      <c r="BVT97" s="317"/>
      <c r="BVU97" s="317"/>
      <c r="BVV97" s="317"/>
      <c r="BVW97" s="317"/>
      <c r="BVX97" s="317"/>
      <c r="BVY97" s="317"/>
      <c r="BVZ97" s="317"/>
      <c r="BWA97" s="317"/>
      <c r="BWB97" s="317"/>
      <c r="BWC97" s="317"/>
      <c r="BWD97" s="317"/>
      <c r="BWE97" s="317"/>
      <c r="BWF97" s="317"/>
      <c r="BWG97" s="317"/>
      <c r="BWH97" s="317"/>
      <c r="BWI97" s="317"/>
      <c r="BWJ97" s="317"/>
      <c r="BWK97" s="317"/>
      <c r="BWL97" s="317"/>
      <c r="BWM97" s="317"/>
      <c r="BWN97" s="317"/>
      <c r="BWO97" s="317"/>
      <c r="BWP97" s="317"/>
      <c r="BWQ97" s="317"/>
      <c r="BWR97" s="317"/>
      <c r="BWS97" s="317"/>
      <c r="BWT97" s="317"/>
      <c r="BWU97" s="317"/>
      <c r="BWV97" s="317"/>
      <c r="BWW97" s="317"/>
      <c r="BWX97" s="317"/>
      <c r="BWY97" s="317"/>
      <c r="BWZ97" s="317"/>
      <c r="BXA97" s="317"/>
      <c r="BXB97" s="317"/>
      <c r="BXC97" s="317"/>
      <c r="BXD97" s="317"/>
      <c r="BXE97" s="317"/>
      <c r="BXF97" s="317"/>
      <c r="BXG97" s="317"/>
      <c r="BXH97" s="317"/>
      <c r="BXI97" s="317"/>
      <c r="BXJ97" s="317"/>
      <c r="BXK97" s="317"/>
      <c r="BXL97" s="317"/>
      <c r="BXM97" s="317"/>
      <c r="BXN97" s="317"/>
      <c r="BXO97" s="317"/>
      <c r="BXP97" s="317"/>
      <c r="BXQ97" s="317"/>
      <c r="BXR97" s="317"/>
      <c r="BXS97" s="317"/>
      <c r="BXT97" s="317"/>
      <c r="BXU97" s="317"/>
      <c r="BXV97" s="317"/>
      <c r="BXW97" s="317"/>
      <c r="BXX97" s="317"/>
      <c r="BXY97" s="317"/>
      <c r="BXZ97" s="317"/>
      <c r="BYA97" s="317"/>
      <c r="BYB97" s="317"/>
      <c r="BYC97" s="317"/>
      <c r="BYD97" s="317"/>
      <c r="BYE97" s="317"/>
      <c r="BYF97" s="317"/>
      <c r="BYG97" s="317"/>
      <c r="BYH97" s="317"/>
      <c r="BYI97" s="317"/>
      <c r="BYJ97" s="317"/>
      <c r="BYK97" s="317"/>
      <c r="BYL97" s="317"/>
      <c r="BYM97" s="317"/>
      <c r="BYN97" s="317"/>
      <c r="BYO97" s="317"/>
      <c r="BYP97" s="317"/>
      <c r="BYQ97" s="317"/>
      <c r="BYR97" s="317"/>
      <c r="BYS97" s="317"/>
      <c r="BYT97" s="317"/>
      <c r="BYU97" s="317"/>
      <c r="BYV97" s="317"/>
      <c r="BYW97" s="317"/>
      <c r="BYX97" s="317"/>
      <c r="BYY97" s="317"/>
      <c r="BYZ97" s="317"/>
      <c r="BZA97" s="317"/>
      <c r="BZB97" s="317"/>
      <c r="BZC97" s="317"/>
      <c r="BZD97" s="317"/>
      <c r="BZE97" s="317"/>
      <c r="BZF97" s="317"/>
      <c r="BZG97" s="317"/>
      <c r="BZH97" s="317"/>
      <c r="BZI97" s="317"/>
      <c r="BZJ97" s="317"/>
      <c r="BZK97" s="317"/>
      <c r="BZL97" s="317"/>
      <c r="BZM97" s="317"/>
      <c r="BZN97" s="317"/>
      <c r="BZO97" s="317"/>
      <c r="BZP97" s="317"/>
      <c r="BZQ97" s="317"/>
      <c r="BZR97" s="317"/>
      <c r="BZS97" s="317"/>
      <c r="BZT97" s="317"/>
      <c r="BZU97" s="317"/>
      <c r="BZV97" s="317"/>
      <c r="BZW97" s="317"/>
      <c r="BZX97" s="317"/>
      <c r="BZY97" s="317"/>
      <c r="BZZ97" s="317"/>
      <c r="CAA97" s="317"/>
      <c r="CAB97" s="317"/>
      <c r="CAC97" s="317"/>
      <c r="CAD97" s="317"/>
      <c r="CAE97" s="317"/>
      <c r="CAF97" s="317"/>
      <c r="CAG97" s="317"/>
      <c r="CAH97" s="317"/>
      <c r="CAI97" s="317"/>
      <c r="CAJ97" s="317"/>
      <c r="CAK97" s="317"/>
      <c r="CAL97" s="317"/>
      <c r="CAM97" s="317"/>
      <c r="CAN97" s="317"/>
      <c r="CAO97" s="317"/>
      <c r="CAP97" s="317"/>
      <c r="CAQ97" s="317"/>
      <c r="CAR97" s="317"/>
      <c r="CAS97" s="317"/>
      <c r="CAT97" s="317"/>
      <c r="CAU97" s="317"/>
      <c r="CAV97" s="317"/>
      <c r="CAW97" s="317"/>
      <c r="CAX97" s="317"/>
      <c r="CAY97" s="317"/>
      <c r="CAZ97" s="317"/>
      <c r="CBA97" s="317"/>
      <c r="CBB97" s="317"/>
      <c r="CBC97" s="317"/>
      <c r="CBD97" s="317"/>
      <c r="CBE97" s="317"/>
      <c r="CBF97" s="317"/>
      <c r="CBG97" s="317"/>
      <c r="CBH97" s="317"/>
      <c r="CBI97" s="317"/>
      <c r="CBJ97" s="317"/>
      <c r="CBK97" s="317"/>
      <c r="CBL97" s="317"/>
      <c r="CBM97" s="317"/>
      <c r="CBN97" s="317"/>
      <c r="CBO97" s="317"/>
      <c r="CBP97" s="317"/>
      <c r="CBQ97" s="317"/>
      <c r="CBR97" s="317"/>
      <c r="CBS97" s="317"/>
      <c r="CBT97" s="317"/>
      <c r="CBU97" s="317"/>
      <c r="CBV97" s="317"/>
      <c r="CBW97" s="317"/>
      <c r="CBX97" s="317"/>
      <c r="CBY97" s="317"/>
      <c r="CBZ97" s="317"/>
      <c r="CCA97" s="317"/>
      <c r="CCB97" s="317"/>
      <c r="CCC97" s="317"/>
      <c r="CCD97" s="317"/>
      <c r="CCE97" s="317"/>
      <c r="CCF97" s="317"/>
      <c r="CCG97" s="317"/>
      <c r="CCH97" s="317"/>
      <c r="CCI97" s="317"/>
      <c r="CCJ97" s="317"/>
      <c r="CCK97" s="317"/>
      <c r="CCL97" s="317"/>
      <c r="CCM97" s="317"/>
      <c r="CCN97" s="317"/>
      <c r="CCO97" s="317"/>
      <c r="CCP97" s="317"/>
      <c r="CCQ97" s="317"/>
      <c r="CCR97" s="317"/>
      <c r="CCS97" s="317"/>
      <c r="CCT97" s="317"/>
      <c r="CCU97" s="317"/>
      <c r="CCV97" s="317"/>
      <c r="CCW97" s="317"/>
      <c r="CCX97" s="317"/>
      <c r="CCY97" s="317"/>
      <c r="CCZ97" s="317"/>
      <c r="CDA97" s="317"/>
      <c r="CDB97" s="317"/>
      <c r="CDC97" s="317"/>
      <c r="CDD97" s="317"/>
      <c r="CDE97" s="317"/>
      <c r="CDF97" s="317"/>
      <c r="CDG97" s="317"/>
      <c r="CDH97" s="317"/>
      <c r="CDI97" s="317"/>
      <c r="CDJ97" s="317"/>
      <c r="CDK97" s="317"/>
      <c r="CDL97" s="317"/>
      <c r="CDM97" s="317"/>
      <c r="CDN97" s="317"/>
      <c r="CDO97" s="317"/>
      <c r="CDP97" s="317"/>
      <c r="CDQ97" s="317"/>
      <c r="CDR97" s="317"/>
      <c r="CDS97" s="317"/>
      <c r="CDT97" s="317"/>
      <c r="CDU97" s="317"/>
      <c r="CDV97" s="317"/>
      <c r="CDW97" s="317"/>
      <c r="CDX97" s="317"/>
      <c r="CDY97" s="317"/>
      <c r="CDZ97" s="317"/>
      <c r="CEA97" s="317"/>
      <c r="CEB97" s="317"/>
      <c r="CEC97" s="317"/>
      <c r="CED97" s="317"/>
      <c r="CEE97" s="317"/>
      <c r="CEF97" s="317"/>
      <c r="CEG97" s="317"/>
      <c r="CEH97" s="317"/>
      <c r="CEI97" s="317"/>
      <c r="CEJ97" s="317"/>
      <c r="CEK97" s="317"/>
      <c r="CEL97" s="317"/>
      <c r="CEM97" s="317"/>
      <c r="CEN97" s="317"/>
      <c r="CEO97" s="317"/>
      <c r="CEP97" s="317"/>
      <c r="CEQ97" s="317"/>
      <c r="CER97" s="317"/>
      <c r="CES97" s="317"/>
      <c r="CET97" s="317"/>
      <c r="CEU97" s="317"/>
      <c r="CEV97" s="317"/>
      <c r="CEW97" s="317"/>
      <c r="CEX97" s="317"/>
      <c r="CEY97" s="317"/>
      <c r="CEZ97" s="317"/>
      <c r="CFA97" s="317"/>
      <c r="CFB97" s="317"/>
      <c r="CFC97" s="317"/>
      <c r="CFD97" s="317"/>
      <c r="CFE97" s="317"/>
      <c r="CFF97" s="317"/>
      <c r="CFG97" s="317"/>
      <c r="CFH97" s="317"/>
      <c r="CFI97" s="317"/>
      <c r="CFJ97" s="317"/>
      <c r="CFK97" s="317"/>
      <c r="CFL97" s="317"/>
      <c r="CFM97" s="317"/>
      <c r="CFN97" s="317"/>
      <c r="CFO97" s="317"/>
      <c r="CFP97" s="317"/>
      <c r="CFQ97" s="317"/>
      <c r="CFR97" s="317"/>
      <c r="CFS97" s="317"/>
      <c r="CFT97" s="317"/>
      <c r="CFU97" s="317"/>
      <c r="CFV97" s="317"/>
      <c r="CFW97" s="317"/>
      <c r="CFX97" s="317"/>
      <c r="CFY97" s="317"/>
      <c r="CFZ97" s="317"/>
      <c r="CGA97" s="317"/>
      <c r="CGB97" s="317"/>
      <c r="CGC97" s="317"/>
      <c r="CGD97" s="317"/>
      <c r="CGE97" s="317"/>
      <c r="CGF97" s="317"/>
      <c r="CGG97" s="317"/>
      <c r="CGH97" s="317"/>
      <c r="CGI97" s="317"/>
      <c r="CGJ97" s="317"/>
      <c r="CGK97" s="317"/>
      <c r="CGL97" s="317"/>
      <c r="CGM97" s="317"/>
      <c r="CGN97" s="317"/>
      <c r="CGO97" s="317"/>
      <c r="CGP97" s="317"/>
      <c r="CGQ97" s="317"/>
      <c r="CGR97" s="317"/>
      <c r="CGS97" s="317"/>
      <c r="CGT97" s="317"/>
      <c r="CGU97" s="317"/>
      <c r="CGV97" s="317"/>
      <c r="CGW97" s="317"/>
      <c r="CGX97" s="317"/>
      <c r="CGY97" s="317"/>
      <c r="CGZ97" s="317"/>
      <c r="CHA97" s="317"/>
      <c r="CHB97" s="317"/>
      <c r="CHC97" s="317"/>
      <c r="CHD97" s="317"/>
      <c r="CHE97" s="317"/>
      <c r="CHF97" s="317"/>
      <c r="CHG97" s="317"/>
      <c r="CHH97" s="317"/>
      <c r="CHI97" s="317"/>
      <c r="CHJ97" s="317"/>
      <c r="CHK97" s="317"/>
      <c r="CHL97" s="317"/>
      <c r="CHM97" s="317"/>
      <c r="CHN97" s="317"/>
      <c r="CHO97" s="317"/>
      <c r="CHP97" s="317"/>
      <c r="CHQ97" s="317"/>
      <c r="CHR97" s="317"/>
      <c r="CHS97" s="317"/>
      <c r="CHT97" s="317"/>
      <c r="CHU97" s="317"/>
      <c r="CHV97" s="317"/>
      <c r="CHW97" s="317"/>
      <c r="CHX97" s="317"/>
      <c r="CHY97" s="317"/>
      <c r="CHZ97" s="317"/>
      <c r="CIA97" s="317"/>
      <c r="CIB97" s="317"/>
      <c r="CIC97" s="317"/>
      <c r="CID97" s="317"/>
      <c r="CIE97" s="317"/>
      <c r="CIF97" s="317"/>
      <c r="CIG97" s="317"/>
      <c r="CIH97" s="317"/>
      <c r="CII97" s="317"/>
      <c r="CIJ97" s="317"/>
      <c r="CIK97" s="317"/>
      <c r="CIL97" s="317"/>
      <c r="CIM97" s="317"/>
      <c r="CIN97" s="317"/>
      <c r="CIO97" s="317"/>
      <c r="CIP97" s="317"/>
      <c r="CIQ97" s="317"/>
      <c r="CIR97" s="317"/>
      <c r="CIS97" s="317"/>
      <c r="CIT97" s="317"/>
      <c r="CIU97" s="317"/>
      <c r="CIV97" s="317"/>
      <c r="CIW97" s="317"/>
      <c r="CIX97" s="317"/>
      <c r="CIY97" s="317"/>
      <c r="CIZ97" s="317"/>
      <c r="CJA97" s="317"/>
      <c r="CJB97" s="317"/>
      <c r="CJC97" s="317"/>
      <c r="CJD97" s="317"/>
      <c r="CJE97" s="317"/>
      <c r="CJF97" s="317"/>
      <c r="CJG97" s="317"/>
      <c r="CJH97" s="317"/>
      <c r="CJI97" s="317"/>
      <c r="CJJ97" s="317"/>
      <c r="CJK97" s="317"/>
      <c r="CJL97" s="317"/>
      <c r="CJM97" s="317"/>
      <c r="CJN97" s="317"/>
      <c r="CJO97" s="317"/>
      <c r="CJP97" s="317"/>
      <c r="CJQ97" s="317"/>
      <c r="CJR97" s="317"/>
      <c r="CJS97" s="317"/>
      <c r="CJT97" s="317"/>
      <c r="CJU97" s="317"/>
      <c r="CJV97" s="317"/>
      <c r="CJW97" s="317"/>
      <c r="CJX97" s="317"/>
      <c r="CJY97" s="317"/>
      <c r="CJZ97" s="317"/>
      <c r="CKA97" s="317"/>
      <c r="CKB97" s="317"/>
      <c r="CKC97" s="317"/>
      <c r="CKD97" s="317"/>
      <c r="CKE97" s="317"/>
      <c r="CKF97" s="317"/>
      <c r="CKG97" s="317"/>
      <c r="CKH97" s="317"/>
      <c r="CKI97" s="317"/>
      <c r="CKJ97" s="317"/>
      <c r="CKK97" s="317"/>
      <c r="CKL97" s="317"/>
      <c r="CKM97" s="317"/>
      <c r="CKN97" s="317"/>
      <c r="CKO97" s="317"/>
      <c r="CKP97" s="317"/>
      <c r="CKQ97" s="317"/>
      <c r="CKR97" s="317"/>
      <c r="CKS97" s="317"/>
      <c r="CKT97" s="317"/>
      <c r="CKU97" s="317"/>
      <c r="CKV97" s="317"/>
      <c r="CKW97" s="317"/>
      <c r="CKX97" s="317"/>
      <c r="CKY97" s="317"/>
      <c r="CKZ97" s="317"/>
      <c r="CLA97" s="317"/>
      <c r="CLB97" s="317"/>
      <c r="CLC97" s="317"/>
      <c r="CLD97" s="317"/>
      <c r="CLE97" s="317"/>
      <c r="CLF97" s="317"/>
      <c r="CLG97" s="317"/>
      <c r="CLH97" s="317"/>
      <c r="CLI97" s="317"/>
      <c r="CLJ97" s="317"/>
      <c r="CLK97" s="317"/>
      <c r="CLL97" s="317"/>
      <c r="CLM97" s="317"/>
      <c r="CLN97" s="317"/>
      <c r="CLO97" s="317"/>
      <c r="CLP97" s="317"/>
      <c r="CLQ97" s="317"/>
      <c r="CLR97" s="317"/>
      <c r="CLS97" s="317"/>
      <c r="CLT97" s="317"/>
      <c r="CLU97" s="317"/>
      <c r="CLV97" s="317"/>
      <c r="CLW97" s="317"/>
      <c r="CLX97" s="317"/>
      <c r="CLY97" s="317"/>
      <c r="CLZ97" s="317"/>
      <c r="CMA97" s="317"/>
      <c r="CMB97" s="317"/>
      <c r="CMC97" s="317"/>
      <c r="CMD97" s="317"/>
      <c r="CME97" s="317"/>
      <c r="CMF97" s="317"/>
      <c r="CMG97" s="317"/>
      <c r="CMH97" s="317"/>
      <c r="CMI97" s="317"/>
      <c r="CMJ97" s="317"/>
      <c r="CMK97" s="317"/>
      <c r="CML97" s="317"/>
      <c r="CMM97" s="317"/>
      <c r="CMN97" s="317"/>
      <c r="CMO97" s="317"/>
      <c r="CMP97" s="317"/>
      <c r="CMQ97" s="317"/>
      <c r="CMR97" s="317"/>
      <c r="CMS97" s="317"/>
      <c r="CMT97" s="317"/>
      <c r="CMU97" s="317"/>
      <c r="CMV97" s="317"/>
      <c r="CMW97" s="317"/>
      <c r="CMX97" s="317"/>
      <c r="CMY97" s="317"/>
      <c r="CMZ97" s="317"/>
      <c r="CNA97" s="317"/>
      <c r="CNB97" s="317"/>
      <c r="CNC97" s="317"/>
      <c r="CND97" s="317"/>
      <c r="CNE97" s="317"/>
      <c r="CNF97" s="317"/>
      <c r="CNG97" s="317"/>
      <c r="CNH97" s="317"/>
      <c r="CNI97" s="317"/>
      <c r="CNJ97" s="317"/>
      <c r="CNK97" s="317"/>
      <c r="CNL97" s="317"/>
      <c r="CNM97" s="317"/>
      <c r="CNN97" s="317"/>
      <c r="CNO97" s="317"/>
      <c r="CNP97" s="317"/>
      <c r="CNQ97" s="317"/>
      <c r="CNR97" s="317"/>
      <c r="CNS97" s="317"/>
      <c r="CNT97" s="317"/>
      <c r="CNU97" s="317"/>
      <c r="CNV97" s="317"/>
      <c r="CNW97" s="317"/>
      <c r="CNX97" s="317"/>
      <c r="CNY97" s="317"/>
      <c r="CNZ97" s="317"/>
      <c r="COA97" s="317"/>
      <c r="COB97" s="317"/>
      <c r="COC97" s="317"/>
      <c r="COD97" s="317"/>
      <c r="COE97" s="317"/>
      <c r="COF97" s="317"/>
      <c r="COG97" s="317"/>
      <c r="COH97" s="317"/>
      <c r="COI97" s="317"/>
      <c r="COJ97" s="317"/>
      <c r="COK97" s="317"/>
      <c r="COL97" s="317"/>
      <c r="COM97" s="317"/>
      <c r="CON97" s="317"/>
      <c r="COO97" s="317"/>
      <c r="COP97" s="317"/>
      <c r="COQ97" s="317"/>
      <c r="COR97" s="317"/>
      <c r="COS97" s="317"/>
      <c r="COT97" s="317"/>
      <c r="COU97" s="317"/>
      <c r="COV97" s="317"/>
      <c r="COW97" s="317"/>
      <c r="COX97" s="317"/>
      <c r="COY97" s="317"/>
      <c r="COZ97" s="317"/>
      <c r="CPA97" s="317"/>
      <c r="CPB97" s="317"/>
      <c r="CPC97" s="317"/>
      <c r="CPD97" s="317"/>
      <c r="CPE97" s="317"/>
      <c r="CPF97" s="317"/>
      <c r="CPG97" s="317"/>
      <c r="CPH97" s="317"/>
      <c r="CPI97" s="317"/>
      <c r="CPJ97" s="317"/>
      <c r="CPK97" s="317"/>
      <c r="CPL97" s="317"/>
      <c r="CPM97" s="317"/>
      <c r="CPN97" s="317"/>
      <c r="CPO97" s="317"/>
      <c r="CPP97" s="317"/>
      <c r="CPQ97" s="317"/>
      <c r="CPR97" s="317"/>
      <c r="CPS97" s="317"/>
      <c r="CPT97" s="317"/>
      <c r="CPU97" s="317"/>
      <c r="CPV97" s="317"/>
      <c r="CPW97" s="317"/>
      <c r="CPX97" s="317"/>
      <c r="CPY97" s="317"/>
      <c r="CPZ97" s="317"/>
      <c r="CQA97" s="317"/>
      <c r="CQB97" s="317"/>
      <c r="CQC97" s="317"/>
      <c r="CQD97" s="317"/>
      <c r="CQE97" s="317"/>
      <c r="CQF97" s="317"/>
      <c r="CQG97" s="317"/>
      <c r="CQH97" s="317"/>
      <c r="CQI97" s="317"/>
      <c r="CQJ97" s="317"/>
      <c r="CQK97" s="317"/>
      <c r="CQL97" s="317"/>
      <c r="CQM97" s="317"/>
      <c r="CQN97" s="317"/>
      <c r="CQO97" s="317"/>
      <c r="CQP97" s="317"/>
      <c r="CQQ97" s="317"/>
      <c r="CQR97" s="317"/>
      <c r="CQS97" s="317"/>
      <c r="CQT97" s="317"/>
      <c r="CQU97" s="317"/>
      <c r="CQV97" s="317"/>
      <c r="CQW97" s="317"/>
      <c r="CQX97" s="317"/>
      <c r="CQY97" s="317"/>
      <c r="CQZ97" s="317"/>
      <c r="CRA97" s="317"/>
      <c r="CRB97" s="317"/>
      <c r="CRC97" s="317"/>
      <c r="CRD97" s="317"/>
      <c r="CRE97" s="317"/>
      <c r="CRF97" s="317"/>
      <c r="CRG97" s="317"/>
      <c r="CRH97" s="317"/>
      <c r="CRI97" s="317"/>
      <c r="CRJ97" s="317"/>
      <c r="CRK97" s="317"/>
      <c r="CRL97" s="317"/>
      <c r="CRM97" s="317"/>
      <c r="CRN97" s="317"/>
      <c r="CRO97" s="317"/>
      <c r="CRP97" s="317"/>
      <c r="CRQ97" s="317"/>
      <c r="CRR97" s="317"/>
      <c r="CRS97" s="317"/>
      <c r="CRT97" s="317"/>
      <c r="CRU97" s="317"/>
      <c r="CRV97" s="317"/>
      <c r="CRW97" s="317"/>
      <c r="CRX97" s="317"/>
      <c r="CRY97" s="317"/>
      <c r="CRZ97" s="317"/>
      <c r="CSA97" s="317"/>
      <c r="CSB97" s="317"/>
      <c r="CSC97" s="317"/>
      <c r="CSD97" s="317"/>
      <c r="CSE97" s="317"/>
      <c r="CSF97" s="317"/>
      <c r="CSG97" s="317"/>
      <c r="CSH97" s="317"/>
      <c r="CSI97" s="317"/>
      <c r="CSJ97" s="317"/>
      <c r="CSK97" s="317"/>
      <c r="CSL97" s="317"/>
      <c r="CSM97" s="317"/>
      <c r="CSN97" s="317"/>
      <c r="CSO97" s="317"/>
      <c r="CSP97" s="317"/>
      <c r="CSQ97" s="317"/>
      <c r="CSR97" s="317"/>
      <c r="CSS97" s="317"/>
      <c r="CST97" s="317"/>
      <c r="CSU97" s="317"/>
      <c r="CSV97" s="317"/>
      <c r="CSW97" s="317"/>
      <c r="CSX97" s="317"/>
      <c r="CSY97" s="317"/>
      <c r="CSZ97" s="317"/>
      <c r="CTA97" s="317"/>
      <c r="CTB97" s="317"/>
      <c r="CTC97" s="317"/>
      <c r="CTD97" s="317"/>
      <c r="CTE97" s="317"/>
      <c r="CTF97" s="317"/>
      <c r="CTG97" s="317"/>
      <c r="CTH97" s="317"/>
      <c r="CTI97" s="317"/>
      <c r="CTJ97" s="317"/>
      <c r="CTK97" s="317"/>
      <c r="CTL97" s="317"/>
      <c r="CTM97" s="317"/>
      <c r="CTN97" s="317"/>
      <c r="CTO97" s="317"/>
      <c r="CTP97" s="317"/>
      <c r="CTQ97" s="317"/>
      <c r="CTR97" s="317"/>
      <c r="CTS97" s="317"/>
      <c r="CTT97" s="317"/>
      <c r="CTU97" s="317"/>
      <c r="CTV97" s="317"/>
      <c r="CTW97" s="317"/>
      <c r="CTX97" s="317"/>
      <c r="CTY97" s="317"/>
      <c r="CTZ97" s="317"/>
      <c r="CUA97" s="317"/>
      <c r="CUB97" s="317"/>
      <c r="CUC97" s="317"/>
      <c r="CUD97" s="317"/>
      <c r="CUE97" s="317"/>
      <c r="CUF97" s="317"/>
      <c r="CUG97" s="317"/>
      <c r="CUH97" s="317"/>
      <c r="CUI97" s="317"/>
      <c r="CUJ97" s="317"/>
      <c r="CUK97" s="317"/>
      <c r="CUL97" s="317"/>
      <c r="CUM97" s="317"/>
      <c r="CUN97" s="317"/>
      <c r="CUO97" s="317"/>
      <c r="CUP97" s="317"/>
      <c r="CUQ97" s="317"/>
      <c r="CUR97" s="317"/>
      <c r="CUS97" s="317"/>
      <c r="CUT97" s="317"/>
      <c r="CUU97" s="317"/>
      <c r="CUV97" s="317"/>
      <c r="CUW97" s="317"/>
      <c r="CUX97" s="317"/>
      <c r="CUY97" s="317"/>
      <c r="CUZ97" s="317"/>
      <c r="CVA97" s="317"/>
      <c r="CVB97" s="317"/>
      <c r="CVC97" s="317"/>
      <c r="CVD97" s="317"/>
      <c r="CVE97" s="317"/>
      <c r="CVF97" s="317"/>
      <c r="CVG97" s="317"/>
      <c r="CVH97" s="317"/>
      <c r="CVI97" s="317"/>
      <c r="CVJ97" s="317"/>
      <c r="CVK97" s="317"/>
      <c r="CVL97" s="317"/>
      <c r="CVM97" s="317"/>
      <c r="CVN97" s="317"/>
      <c r="CVO97" s="317"/>
      <c r="CVP97" s="317"/>
      <c r="CVQ97" s="317"/>
      <c r="CVR97" s="317"/>
      <c r="CVS97" s="317"/>
      <c r="CVT97" s="317"/>
      <c r="CVU97" s="317"/>
      <c r="CVV97" s="317"/>
      <c r="CVW97" s="317"/>
      <c r="CVX97" s="317"/>
      <c r="CVY97" s="317"/>
      <c r="CVZ97" s="317"/>
      <c r="CWA97" s="317"/>
      <c r="CWB97" s="317"/>
      <c r="CWC97" s="317"/>
      <c r="CWD97" s="317"/>
      <c r="CWE97" s="317"/>
      <c r="CWF97" s="317"/>
      <c r="CWG97" s="317"/>
      <c r="CWH97" s="317"/>
      <c r="CWI97" s="317"/>
      <c r="CWJ97" s="317"/>
      <c r="CWK97" s="317"/>
      <c r="CWL97" s="317"/>
      <c r="CWM97" s="317"/>
      <c r="CWN97" s="317"/>
      <c r="CWO97" s="317"/>
      <c r="CWP97" s="317"/>
      <c r="CWQ97" s="317"/>
      <c r="CWR97" s="317"/>
      <c r="CWS97" s="317"/>
      <c r="CWT97" s="317"/>
      <c r="CWU97" s="317"/>
      <c r="CWV97" s="317"/>
      <c r="CWW97" s="317"/>
      <c r="CWX97" s="317"/>
      <c r="CWY97" s="317"/>
      <c r="CWZ97" s="317"/>
      <c r="CXA97" s="317"/>
      <c r="CXB97" s="317"/>
      <c r="CXC97" s="317"/>
      <c r="CXD97" s="317"/>
      <c r="CXE97" s="317"/>
      <c r="CXF97" s="317"/>
      <c r="CXG97" s="317"/>
      <c r="CXH97" s="317"/>
      <c r="CXI97" s="317"/>
      <c r="CXJ97" s="317"/>
      <c r="CXK97" s="317"/>
      <c r="CXL97" s="317"/>
      <c r="CXM97" s="317"/>
      <c r="CXN97" s="317"/>
      <c r="CXO97" s="317"/>
      <c r="CXP97" s="317"/>
      <c r="CXQ97" s="317"/>
      <c r="CXR97" s="317"/>
      <c r="CXS97" s="317"/>
      <c r="CXT97" s="317"/>
      <c r="CXU97" s="317"/>
      <c r="CXV97" s="317"/>
      <c r="CXW97" s="317"/>
      <c r="CXX97" s="317"/>
      <c r="CXY97" s="317"/>
      <c r="CXZ97" s="317"/>
      <c r="CYA97" s="317"/>
      <c r="CYB97" s="317"/>
      <c r="CYC97" s="317"/>
      <c r="CYD97" s="317"/>
      <c r="CYE97" s="317"/>
      <c r="CYF97" s="317"/>
      <c r="CYG97" s="317"/>
      <c r="CYH97" s="317"/>
      <c r="CYI97" s="317"/>
      <c r="CYJ97" s="317"/>
      <c r="CYK97" s="317"/>
      <c r="CYL97" s="317"/>
      <c r="CYM97" s="317"/>
      <c r="CYN97" s="317"/>
      <c r="CYO97" s="317"/>
      <c r="CYP97" s="317"/>
      <c r="CYQ97" s="317"/>
      <c r="CYR97" s="317"/>
      <c r="CYS97" s="317"/>
      <c r="CYT97" s="317"/>
      <c r="CYU97" s="317"/>
      <c r="CYV97" s="317"/>
      <c r="CYW97" s="317"/>
      <c r="CYX97" s="317"/>
      <c r="CYY97" s="317"/>
      <c r="CYZ97" s="317"/>
      <c r="CZA97" s="317"/>
      <c r="CZB97" s="317"/>
      <c r="CZC97" s="317"/>
      <c r="CZD97" s="317"/>
      <c r="CZE97" s="317"/>
      <c r="CZF97" s="317"/>
      <c r="CZG97" s="317"/>
      <c r="CZH97" s="317"/>
      <c r="CZI97" s="317"/>
      <c r="CZJ97" s="317"/>
      <c r="CZK97" s="317"/>
      <c r="CZL97" s="317"/>
      <c r="CZM97" s="317"/>
      <c r="CZN97" s="317"/>
      <c r="CZO97" s="317"/>
      <c r="CZP97" s="317"/>
      <c r="CZQ97" s="317"/>
      <c r="CZR97" s="317"/>
      <c r="CZS97" s="317"/>
      <c r="CZT97" s="317"/>
      <c r="CZU97" s="317"/>
      <c r="CZV97" s="317"/>
      <c r="CZW97" s="317"/>
      <c r="CZX97" s="317"/>
      <c r="CZY97" s="317"/>
      <c r="CZZ97" s="317"/>
      <c r="DAA97" s="317"/>
      <c r="DAB97" s="317"/>
      <c r="DAC97" s="317"/>
      <c r="DAD97" s="317"/>
      <c r="DAE97" s="317"/>
      <c r="DAF97" s="317"/>
      <c r="DAG97" s="317"/>
      <c r="DAH97" s="317"/>
      <c r="DAI97" s="317"/>
      <c r="DAJ97" s="317"/>
      <c r="DAK97" s="317"/>
      <c r="DAL97" s="317"/>
      <c r="DAM97" s="317"/>
      <c r="DAN97" s="317"/>
      <c r="DAO97" s="317"/>
      <c r="DAP97" s="317"/>
      <c r="DAQ97" s="317"/>
      <c r="DAR97" s="317"/>
      <c r="DAS97" s="317"/>
      <c r="DAT97" s="317"/>
      <c r="DAU97" s="317"/>
      <c r="DAV97" s="317"/>
      <c r="DAW97" s="317"/>
      <c r="DAX97" s="317"/>
      <c r="DAY97" s="317"/>
      <c r="DAZ97" s="317"/>
      <c r="DBA97" s="317"/>
      <c r="DBB97" s="317"/>
      <c r="DBC97" s="317"/>
      <c r="DBD97" s="317"/>
      <c r="DBE97" s="317"/>
      <c r="DBF97" s="317"/>
      <c r="DBG97" s="317"/>
      <c r="DBH97" s="317"/>
      <c r="DBI97" s="317"/>
      <c r="DBJ97" s="317"/>
      <c r="DBK97" s="317"/>
      <c r="DBL97" s="317"/>
      <c r="DBM97" s="317"/>
      <c r="DBN97" s="317"/>
      <c r="DBO97" s="317"/>
      <c r="DBP97" s="317"/>
      <c r="DBQ97" s="317"/>
      <c r="DBR97" s="317"/>
      <c r="DBS97" s="317"/>
      <c r="DBT97" s="317"/>
      <c r="DBU97" s="317"/>
      <c r="DBV97" s="317"/>
      <c r="DBW97" s="317"/>
      <c r="DBX97" s="317"/>
      <c r="DBY97" s="317"/>
      <c r="DBZ97" s="317"/>
      <c r="DCA97" s="317"/>
      <c r="DCB97" s="317"/>
      <c r="DCC97" s="317"/>
      <c r="DCD97" s="317"/>
      <c r="DCE97" s="317"/>
      <c r="DCF97" s="317"/>
      <c r="DCG97" s="317"/>
      <c r="DCH97" s="317"/>
      <c r="DCI97" s="317"/>
      <c r="DCJ97" s="317"/>
      <c r="DCK97" s="317"/>
      <c r="DCL97" s="317"/>
      <c r="DCM97" s="317"/>
      <c r="DCN97" s="317"/>
      <c r="DCO97" s="317"/>
      <c r="DCP97" s="317"/>
      <c r="DCQ97" s="317"/>
      <c r="DCR97" s="317"/>
      <c r="DCS97" s="317"/>
      <c r="DCT97" s="317"/>
      <c r="DCU97" s="317"/>
      <c r="DCV97" s="317"/>
      <c r="DCW97" s="317"/>
      <c r="DCX97" s="317"/>
      <c r="DCY97" s="317"/>
      <c r="DCZ97" s="317"/>
      <c r="DDA97" s="317"/>
      <c r="DDB97" s="317"/>
      <c r="DDC97" s="317"/>
      <c r="DDD97" s="317"/>
      <c r="DDE97" s="317"/>
      <c r="DDF97" s="317"/>
      <c r="DDG97" s="317"/>
      <c r="DDH97" s="317"/>
      <c r="DDI97" s="317"/>
      <c r="DDJ97" s="317"/>
      <c r="DDK97" s="317"/>
      <c r="DDL97" s="317"/>
      <c r="DDM97" s="317"/>
      <c r="DDN97" s="317"/>
      <c r="DDO97" s="317"/>
      <c r="DDP97" s="317"/>
      <c r="DDQ97" s="317"/>
      <c r="DDR97" s="317"/>
      <c r="DDS97" s="317"/>
      <c r="DDT97" s="317"/>
      <c r="DDU97" s="317"/>
      <c r="DDV97" s="317"/>
      <c r="DDW97" s="317"/>
      <c r="DDX97" s="317"/>
      <c r="DDY97" s="317"/>
      <c r="DDZ97" s="317"/>
      <c r="DEA97" s="317"/>
      <c r="DEB97" s="317"/>
      <c r="DEC97" s="317"/>
      <c r="DED97" s="317"/>
      <c r="DEE97" s="317"/>
      <c r="DEF97" s="317"/>
      <c r="DEG97" s="317"/>
      <c r="DEH97" s="317"/>
      <c r="DEI97" s="317"/>
      <c r="DEJ97" s="317"/>
      <c r="DEK97" s="317"/>
      <c r="DEL97" s="317"/>
      <c r="DEM97" s="317"/>
      <c r="DEN97" s="317"/>
      <c r="DEO97" s="317"/>
      <c r="DEP97" s="317"/>
      <c r="DEQ97" s="317"/>
      <c r="DER97" s="317"/>
      <c r="DES97" s="317"/>
      <c r="DET97" s="317"/>
      <c r="DEU97" s="317"/>
      <c r="DEV97" s="317"/>
      <c r="DEW97" s="317"/>
      <c r="DEX97" s="317"/>
      <c r="DEY97" s="317"/>
      <c r="DEZ97" s="317"/>
      <c r="DFA97" s="317"/>
      <c r="DFB97" s="317"/>
      <c r="DFC97" s="317"/>
      <c r="DFD97" s="317"/>
      <c r="DFE97" s="317"/>
      <c r="DFF97" s="317"/>
      <c r="DFG97" s="317"/>
      <c r="DFH97" s="317"/>
      <c r="DFI97" s="317"/>
      <c r="DFJ97" s="317"/>
      <c r="DFK97" s="317"/>
      <c r="DFL97" s="317"/>
      <c r="DFM97" s="317"/>
      <c r="DFN97" s="317"/>
      <c r="DFO97" s="317"/>
      <c r="DFP97" s="317"/>
      <c r="DFQ97" s="317"/>
      <c r="DFR97" s="317"/>
      <c r="DFS97" s="317"/>
      <c r="DFT97" s="317"/>
      <c r="DFU97" s="317"/>
      <c r="DFV97" s="317"/>
      <c r="DFW97" s="317"/>
      <c r="DFX97" s="317"/>
      <c r="DFY97" s="317"/>
      <c r="DFZ97" s="317"/>
      <c r="DGA97" s="317"/>
      <c r="DGB97" s="317"/>
      <c r="DGC97" s="317"/>
      <c r="DGD97" s="317"/>
      <c r="DGE97" s="317"/>
      <c r="DGF97" s="317"/>
      <c r="DGG97" s="317"/>
      <c r="DGH97" s="317"/>
      <c r="DGI97" s="317"/>
      <c r="DGJ97" s="317"/>
      <c r="DGK97" s="317"/>
      <c r="DGL97" s="317"/>
      <c r="DGM97" s="317"/>
      <c r="DGN97" s="317"/>
      <c r="DGO97" s="317"/>
      <c r="DGP97" s="317"/>
      <c r="DGQ97" s="317"/>
      <c r="DGR97" s="317"/>
      <c r="DGS97" s="317"/>
      <c r="DGT97" s="317"/>
      <c r="DGU97" s="317"/>
      <c r="DGV97" s="317"/>
      <c r="DGW97" s="317"/>
      <c r="DGX97" s="317"/>
      <c r="DGY97" s="317"/>
      <c r="DGZ97" s="317"/>
      <c r="DHA97" s="317"/>
      <c r="DHB97" s="317"/>
      <c r="DHC97" s="317"/>
      <c r="DHD97" s="317"/>
      <c r="DHE97" s="317"/>
      <c r="DHF97" s="317"/>
      <c r="DHG97" s="317"/>
      <c r="DHH97" s="317"/>
      <c r="DHI97" s="317"/>
      <c r="DHJ97" s="317"/>
      <c r="DHK97" s="317"/>
      <c r="DHL97" s="317"/>
      <c r="DHM97" s="317"/>
      <c r="DHN97" s="317"/>
      <c r="DHO97" s="317"/>
      <c r="DHP97" s="317"/>
      <c r="DHQ97" s="317"/>
      <c r="DHR97" s="317"/>
      <c r="DHS97" s="317"/>
      <c r="DHT97" s="317"/>
      <c r="DHU97" s="317"/>
      <c r="DHV97" s="317"/>
      <c r="DHW97" s="317"/>
      <c r="DHX97" s="317"/>
      <c r="DHY97" s="317"/>
      <c r="DHZ97" s="317"/>
      <c r="DIA97" s="317"/>
      <c r="DIB97" s="317"/>
      <c r="DIC97" s="317"/>
      <c r="DID97" s="317"/>
      <c r="DIE97" s="317"/>
      <c r="DIF97" s="317"/>
      <c r="DIG97" s="317"/>
      <c r="DIH97" s="317"/>
      <c r="DII97" s="317"/>
      <c r="DIJ97" s="317"/>
      <c r="DIK97" s="317"/>
      <c r="DIL97" s="317"/>
      <c r="DIM97" s="317"/>
      <c r="DIN97" s="317"/>
      <c r="DIO97" s="317"/>
      <c r="DIP97" s="317"/>
      <c r="DIQ97" s="317"/>
      <c r="DIR97" s="317"/>
      <c r="DIS97" s="317"/>
      <c r="DIT97" s="317"/>
      <c r="DIU97" s="317"/>
      <c r="DIV97" s="317"/>
      <c r="DIW97" s="317"/>
      <c r="DIX97" s="317"/>
      <c r="DIY97" s="317"/>
      <c r="DIZ97" s="317"/>
      <c r="DJA97" s="317"/>
      <c r="DJB97" s="317"/>
      <c r="DJC97" s="317"/>
      <c r="DJD97" s="317"/>
      <c r="DJE97" s="317"/>
      <c r="DJF97" s="317"/>
      <c r="DJG97" s="317"/>
      <c r="DJH97" s="317"/>
      <c r="DJI97" s="317"/>
      <c r="DJJ97" s="317"/>
      <c r="DJK97" s="317"/>
      <c r="DJL97" s="317"/>
      <c r="DJM97" s="317"/>
      <c r="DJN97" s="317"/>
      <c r="DJO97" s="317"/>
      <c r="DJP97" s="317"/>
      <c r="DJQ97" s="317"/>
      <c r="DJR97" s="317"/>
      <c r="DJS97" s="317"/>
      <c r="DJT97" s="317"/>
      <c r="DJU97" s="317"/>
      <c r="DJV97" s="317"/>
      <c r="DJW97" s="317"/>
      <c r="DJX97" s="317"/>
      <c r="DJY97" s="317"/>
      <c r="DJZ97" s="317"/>
      <c r="DKA97" s="317"/>
      <c r="DKB97" s="317"/>
      <c r="DKC97" s="317"/>
      <c r="DKD97" s="317"/>
      <c r="DKE97" s="317"/>
      <c r="DKF97" s="317"/>
      <c r="DKG97" s="317"/>
      <c r="DKH97" s="317"/>
      <c r="DKI97" s="317"/>
      <c r="DKJ97" s="317"/>
      <c r="DKK97" s="317"/>
      <c r="DKL97" s="317"/>
      <c r="DKM97" s="317"/>
      <c r="DKN97" s="317"/>
      <c r="DKO97" s="317"/>
      <c r="DKP97" s="317"/>
      <c r="DKQ97" s="317"/>
      <c r="DKR97" s="317"/>
      <c r="DKS97" s="317"/>
      <c r="DKT97" s="317"/>
      <c r="DKU97" s="317"/>
      <c r="DKV97" s="317"/>
      <c r="DKW97" s="317"/>
      <c r="DKX97" s="317"/>
      <c r="DKY97" s="317"/>
      <c r="DKZ97" s="317"/>
      <c r="DLA97" s="317"/>
      <c r="DLB97" s="317"/>
      <c r="DLC97" s="317"/>
      <c r="DLD97" s="317"/>
      <c r="DLE97" s="317"/>
      <c r="DLF97" s="317"/>
      <c r="DLG97" s="317"/>
      <c r="DLH97" s="317"/>
      <c r="DLI97" s="317"/>
      <c r="DLJ97" s="317"/>
      <c r="DLK97" s="317"/>
      <c r="DLL97" s="317"/>
      <c r="DLM97" s="317"/>
      <c r="DLN97" s="317"/>
      <c r="DLO97" s="317"/>
      <c r="DLP97" s="317"/>
      <c r="DLQ97" s="317"/>
      <c r="DLR97" s="317"/>
      <c r="DLS97" s="317"/>
      <c r="DLT97" s="317"/>
      <c r="DLU97" s="317"/>
      <c r="DLV97" s="317"/>
      <c r="DLW97" s="317"/>
      <c r="DLX97" s="317"/>
      <c r="DLY97" s="317"/>
      <c r="DLZ97" s="317"/>
      <c r="DMA97" s="317"/>
      <c r="DMB97" s="317"/>
      <c r="DMC97" s="317"/>
      <c r="DMD97" s="317"/>
      <c r="DME97" s="317"/>
      <c r="DMF97" s="317"/>
      <c r="DMG97" s="317"/>
      <c r="DMH97" s="317"/>
      <c r="DMI97" s="317"/>
      <c r="DMJ97" s="317"/>
      <c r="DMK97" s="317"/>
      <c r="DML97" s="317"/>
      <c r="DMM97" s="317"/>
      <c r="DMN97" s="317"/>
      <c r="DMO97" s="317"/>
      <c r="DMP97" s="317"/>
      <c r="DMQ97" s="317"/>
      <c r="DMR97" s="317"/>
      <c r="DMS97" s="317"/>
      <c r="DMT97" s="317"/>
      <c r="DMU97" s="317"/>
      <c r="DMV97" s="317"/>
      <c r="DMW97" s="317"/>
      <c r="DMX97" s="317"/>
      <c r="DMY97" s="317"/>
      <c r="DMZ97" s="317"/>
      <c r="DNA97" s="317"/>
      <c r="DNB97" s="317"/>
      <c r="DNC97" s="317"/>
      <c r="DND97" s="317"/>
      <c r="DNE97" s="317"/>
      <c r="DNF97" s="317"/>
      <c r="DNG97" s="317"/>
      <c r="DNH97" s="317"/>
      <c r="DNI97" s="317"/>
      <c r="DNJ97" s="317"/>
      <c r="DNK97" s="317"/>
      <c r="DNL97" s="317"/>
      <c r="DNM97" s="317"/>
      <c r="DNN97" s="317"/>
      <c r="DNO97" s="317"/>
      <c r="DNP97" s="317"/>
      <c r="DNQ97" s="317"/>
      <c r="DNR97" s="317"/>
      <c r="DNS97" s="317"/>
      <c r="DNT97" s="317"/>
      <c r="DNU97" s="317"/>
      <c r="DNV97" s="317"/>
      <c r="DNW97" s="317"/>
      <c r="DNX97" s="317"/>
      <c r="DNY97" s="317"/>
      <c r="DNZ97" s="317"/>
      <c r="DOA97" s="317"/>
      <c r="DOB97" s="317"/>
      <c r="DOC97" s="317"/>
      <c r="DOD97" s="317"/>
      <c r="DOE97" s="317"/>
      <c r="DOF97" s="317"/>
      <c r="DOG97" s="317"/>
      <c r="DOH97" s="317"/>
      <c r="DOI97" s="317"/>
      <c r="DOJ97" s="317"/>
      <c r="DOK97" s="317"/>
      <c r="DOL97" s="317"/>
      <c r="DOM97" s="317"/>
      <c r="DON97" s="317"/>
      <c r="DOO97" s="317"/>
      <c r="DOP97" s="317"/>
      <c r="DOQ97" s="317"/>
      <c r="DOR97" s="317"/>
      <c r="DOS97" s="317"/>
      <c r="DOT97" s="317"/>
      <c r="DOU97" s="317"/>
      <c r="DOV97" s="317"/>
      <c r="DOW97" s="317"/>
      <c r="DOX97" s="317"/>
      <c r="DOY97" s="317"/>
      <c r="DOZ97" s="317"/>
      <c r="DPA97" s="317"/>
      <c r="DPB97" s="317"/>
      <c r="DPC97" s="317"/>
      <c r="DPD97" s="317"/>
      <c r="DPE97" s="317"/>
      <c r="DPF97" s="317"/>
      <c r="DPG97" s="317"/>
      <c r="DPH97" s="317"/>
      <c r="DPI97" s="317"/>
      <c r="DPJ97" s="317"/>
      <c r="DPK97" s="317"/>
      <c r="DPL97" s="317"/>
      <c r="DPM97" s="317"/>
      <c r="DPN97" s="317"/>
      <c r="DPO97" s="317"/>
      <c r="DPP97" s="317"/>
      <c r="DPQ97" s="317"/>
      <c r="DPR97" s="317"/>
      <c r="DPS97" s="317"/>
      <c r="DPT97" s="317"/>
      <c r="DPU97" s="317"/>
      <c r="DPV97" s="317"/>
      <c r="DPW97" s="317"/>
      <c r="DPX97" s="317"/>
      <c r="DPY97" s="317"/>
      <c r="DPZ97" s="317"/>
      <c r="DQA97" s="317"/>
      <c r="DQB97" s="317"/>
      <c r="DQC97" s="317"/>
      <c r="DQD97" s="317"/>
      <c r="DQE97" s="317"/>
      <c r="DQF97" s="317"/>
      <c r="DQG97" s="317"/>
      <c r="DQH97" s="317"/>
      <c r="DQI97" s="317"/>
      <c r="DQJ97" s="317"/>
      <c r="DQK97" s="317"/>
      <c r="DQL97" s="317"/>
      <c r="DQM97" s="317"/>
      <c r="DQN97" s="317"/>
      <c r="DQO97" s="317"/>
      <c r="DQP97" s="317"/>
      <c r="DQQ97" s="317"/>
      <c r="DQR97" s="317"/>
      <c r="DQS97" s="317"/>
      <c r="DQT97" s="317"/>
      <c r="DQU97" s="317"/>
      <c r="DQV97" s="317"/>
      <c r="DQW97" s="317"/>
      <c r="DQX97" s="317"/>
      <c r="DQY97" s="317"/>
      <c r="DQZ97" s="317"/>
      <c r="DRA97" s="317"/>
      <c r="DRB97" s="317"/>
      <c r="DRC97" s="317"/>
      <c r="DRD97" s="317"/>
      <c r="DRE97" s="317"/>
      <c r="DRF97" s="317"/>
      <c r="DRG97" s="317"/>
      <c r="DRH97" s="317"/>
      <c r="DRI97" s="317"/>
      <c r="DRJ97" s="317"/>
      <c r="DRK97" s="317"/>
      <c r="DRL97" s="317"/>
      <c r="DRM97" s="317"/>
      <c r="DRN97" s="317"/>
      <c r="DRO97" s="317"/>
      <c r="DRP97" s="317"/>
      <c r="DRQ97" s="317"/>
      <c r="DRR97" s="317"/>
      <c r="DRS97" s="317"/>
      <c r="DRT97" s="317"/>
      <c r="DRU97" s="317"/>
      <c r="DRV97" s="317"/>
      <c r="DRW97" s="317"/>
      <c r="DRX97" s="317"/>
      <c r="DRY97" s="317"/>
      <c r="DRZ97" s="317"/>
      <c r="DSA97" s="317"/>
      <c r="DSB97" s="317"/>
      <c r="DSC97" s="317"/>
      <c r="DSD97" s="317"/>
      <c r="DSE97" s="317"/>
      <c r="DSF97" s="317"/>
      <c r="DSG97" s="317"/>
      <c r="DSH97" s="317"/>
      <c r="DSI97" s="317"/>
      <c r="DSJ97" s="317"/>
      <c r="DSK97" s="317"/>
      <c r="DSL97" s="317"/>
      <c r="DSM97" s="317"/>
      <c r="DSN97" s="317"/>
      <c r="DSO97" s="317"/>
      <c r="DSP97" s="317"/>
      <c r="DSQ97" s="317"/>
      <c r="DSR97" s="317"/>
      <c r="DSS97" s="317"/>
      <c r="DST97" s="317"/>
      <c r="DSU97" s="317"/>
      <c r="DSV97" s="317"/>
      <c r="DSW97" s="317"/>
      <c r="DSX97" s="317"/>
      <c r="DSY97" s="317"/>
      <c r="DSZ97" s="317"/>
      <c r="DTA97" s="317"/>
      <c r="DTB97" s="317"/>
      <c r="DTC97" s="317"/>
      <c r="DTD97" s="317"/>
      <c r="DTE97" s="317"/>
      <c r="DTF97" s="317"/>
      <c r="DTG97" s="317"/>
      <c r="DTH97" s="317"/>
      <c r="DTI97" s="317"/>
      <c r="DTJ97" s="317"/>
      <c r="DTK97" s="317"/>
      <c r="DTL97" s="317"/>
      <c r="DTM97" s="317"/>
      <c r="DTN97" s="317"/>
      <c r="DTO97" s="317"/>
      <c r="DTP97" s="317"/>
      <c r="DTQ97" s="317"/>
      <c r="DTR97" s="317"/>
      <c r="DTS97" s="317"/>
      <c r="DTT97" s="317"/>
      <c r="DTU97" s="317"/>
      <c r="DTV97" s="317"/>
      <c r="DTW97" s="317"/>
      <c r="DTX97" s="317"/>
      <c r="DTY97" s="317"/>
      <c r="DTZ97" s="317"/>
      <c r="DUA97" s="317"/>
      <c r="DUB97" s="317"/>
      <c r="DUC97" s="317"/>
      <c r="DUD97" s="317"/>
      <c r="DUE97" s="317"/>
      <c r="DUF97" s="317"/>
      <c r="DUG97" s="317"/>
      <c r="DUH97" s="317"/>
      <c r="DUI97" s="317"/>
      <c r="DUJ97" s="317"/>
      <c r="DUK97" s="317"/>
      <c r="DUL97" s="317"/>
      <c r="DUM97" s="317"/>
      <c r="DUN97" s="317"/>
      <c r="DUO97" s="317"/>
      <c r="DUP97" s="317"/>
      <c r="DUQ97" s="317"/>
      <c r="DUR97" s="317"/>
      <c r="DUS97" s="317"/>
      <c r="DUT97" s="317"/>
      <c r="DUU97" s="317"/>
      <c r="DUV97" s="317"/>
      <c r="DUW97" s="317"/>
      <c r="DUX97" s="317"/>
      <c r="DUY97" s="317"/>
      <c r="DUZ97" s="317"/>
      <c r="DVA97" s="317"/>
      <c r="DVB97" s="317"/>
      <c r="DVC97" s="317"/>
      <c r="DVD97" s="317"/>
      <c r="DVE97" s="317"/>
      <c r="DVF97" s="317"/>
      <c r="DVG97" s="317"/>
      <c r="DVH97" s="317"/>
      <c r="DVI97" s="317"/>
      <c r="DVJ97" s="317"/>
      <c r="DVK97" s="317"/>
      <c r="DVL97" s="317"/>
      <c r="DVM97" s="317"/>
      <c r="DVN97" s="317"/>
      <c r="DVO97" s="317"/>
      <c r="DVP97" s="317"/>
      <c r="DVQ97" s="317"/>
      <c r="DVR97" s="317"/>
      <c r="DVS97" s="317"/>
      <c r="DVT97" s="317"/>
      <c r="DVU97" s="317"/>
      <c r="DVV97" s="317"/>
      <c r="DVW97" s="317"/>
      <c r="DVX97" s="317"/>
      <c r="DVY97" s="317"/>
      <c r="DVZ97" s="317"/>
      <c r="DWA97" s="317"/>
      <c r="DWB97" s="317"/>
      <c r="DWC97" s="317"/>
      <c r="DWD97" s="317"/>
      <c r="DWE97" s="317"/>
      <c r="DWF97" s="317"/>
      <c r="DWG97" s="317"/>
      <c r="DWH97" s="317"/>
      <c r="DWI97" s="317"/>
      <c r="DWJ97" s="317"/>
      <c r="DWK97" s="317"/>
      <c r="DWL97" s="317"/>
      <c r="DWM97" s="317"/>
      <c r="DWN97" s="317"/>
      <c r="DWO97" s="317"/>
      <c r="DWP97" s="317"/>
      <c r="DWQ97" s="317"/>
      <c r="DWR97" s="317"/>
      <c r="DWS97" s="317"/>
      <c r="DWT97" s="317"/>
      <c r="DWU97" s="317"/>
      <c r="DWV97" s="317"/>
      <c r="DWW97" s="317"/>
      <c r="DWX97" s="317"/>
      <c r="DWY97" s="317"/>
      <c r="DWZ97" s="317"/>
      <c r="DXA97" s="317"/>
      <c r="DXB97" s="317"/>
      <c r="DXC97" s="317"/>
      <c r="DXD97" s="317"/>
      <c r="DXE97" s="317"/>
      <c r="DXF97" s="317"/>
      <c r="DXG97" s="317"/>
      <c r="DXH97" s="317"/>
      <c r="DXI97" s="317"/>
      <c r="DXJ97" s="317"/>
      <c r="DXK97" s="317"/>
      <c r="DXL97" s="317"/>
      <c r="DXM97" s="317"/>
      <c r="DXN97" s="317"/>
      <c r="DXO97" s="317"/>
      <c r="DXP97" s="317"/>
      <c r="DXQ97" s="317"/>
      <c r="DXR97" s="317"/>
      <c r="DXS97" s="317"/>
      <c r="DXT97" s="317"/>
      <c r="DXU97" s="317"/>
      <c r="DXV97" s="317"/>
      <c r="DXW97" s="317"/>
      <c r="DXX97" s="317"/>
      <c r="DXY97" s="317"/>
      <c r="DXZ97" s="317"/>
      <c r="DYA97" s="317"/>
      <c r="DYB97" s="317"/>
      <c r="DYC97" s="317"/>
      <c r="DYD97" s="317"/>
      <c r="DYE97" s="317"/>
      <c r="DYF97" s="317"/>
      <c r="DYG97" s="317"/>
      <c r="DYH97" s="317"/>
      <c r="DYI97" s="317"/>
      <c r="DYJ97" s="317"/>
      <c r="DYK97" s="317"/>
      <c r="DYL97" s="317"/>
      <c r="DYM97" s="317"/>
      <c r="DYN97" s="317"/>
      <c r="DYO97" s="317"/>
      <c r="DYP97" s="317"/>
      <c r="DYQ97" s="317"/>
      <c r="DYR97" s="317"/>
      <c r="DYS97" s="317"/>
      <c r="DYT97" s="317"/>
      <c r="DYU97" s="317"/>
      <c r="DYV97" s="317"/>
      <c r="DYW97" s="317"/>
      <c r="DYX97" s="317"/>
      <c r="DYY97" s="317"/>
      <c r="DYZ97" s="317"/>
      <c r="DZA97" s="317"/>
      <c r="DZB97" s="317"/>
      <c r="DZC97" s="317"/>
      <c r="DZD97" s="317"/>
      <c r="DZE97" s="317"/>
      <c r="DZF97" s="317"/>
      <c r="DZG97" s="317"/>
      <c r="DZH97" s="317"/>
      <c r="DZI97" s="317"/>
      <c r="DZJ97" s="317"/>
      <c r="DZK97" s="317"/>
      <c r="DZL97" s="317"/>
      <c r="DZM97" s="317"/>
      <c r="DZN97" s="317"/>
      <c r="DZO97" s="317"/>
      <c r="DZP97" s="317"/>
      <c r="DZQ97" s="317"/>
      <c r="DZR97" s="317"/>
      <c r="DZS97" s="317"/>
      <c r="DZT97" s="317"/>
      <c r="DZU97" s="317"/>
      <c r="DZV97" s="317"/>
      <c r="DZW97" s="317"/>
      <c r="DZX97" s="317"/>
      <c r="DZY97" s="317"/>
      <c r="DZZ97" s="317"/>
      <c r="EAA97" s="317"/>
      <c r="EAB97" s="317"/>
      <c r="EAC97" s="317"/>
      <c r="EAD97" s="317"/>
      <c r="EAE97" s="317"/>
      <c r="EAF97" s="317"/>
      <c r="EAG97" s="317"/>
      <c r="EAH97" s="317"/>
      <c r="EAI97" s="317"/>
      <c r="EAJ97" s="317"/>
      <c r="EAK97" s="317"/>
      <c r="EAL97" s="317"/>
      <c r="EAM97" s="317"/>
      <c r="EAN97" s="317"/>
      <c r="EAO97" s="317"/>
      <c r="EAP97" s="317"/>
      <c r="EAQ97" s="317"/>
      <c r="EAR97" s="317"/>
      <c r="EAS97" s="317"/>
      <c r="EAT97" s="317"/>
      <c r="EAU97" s="317"/>
      <c r="EAV97" s="317"/>
      <c r="EAW97" s="317"/>
      <c r="EAX97" s="317"/>
      <c r="EAY97" s="317"/>
      <c r="EAZ97" s="317"/>
      <c r="EBA97" s="317"/>
      <c r="EBB97" s="317"/>
      <c r="EBC97" s="317"/>
      <c r="EBD97" s="317"/>
      <c r="EBE97" s="317"/>
      <c r="EBF97" s="317"/>
      <c r="EBG97" s="317"/>
      <c r="EBH97" s="317"/>
      <c r="EBI97" s="317"/>
      <c r="EBJ97" s="317"/>
      <c r="EBK97" s="317"/>
      <c r="EBL97" s="317"/>
      <c r="EBM97" s="317"/>
      <c r="EBN97" s="317"/>
      <c r="EBO97" s="317"/>
      <c r="EBP97" s="317"/>
      <c r="EBQ97" s="317"/>
      <c r="EBR97" s="317"/>
      <c r="EBS97" s="317"/>
      <c r="EBT97" s="317"/>
      <c r="EBU97" s="317"/>
      <c r="EBV97" s="317"/>
      <c r="EBW97" s="317"/>
      <c r="EBX97" s="317"/>
      <c r="EBY97" s="317"/>
      <c r="EBZ97" s="317"/>
      <c r="ECA97" s="317"/>
      <c r="ECB97" s="317"/>
      <c r="ECC97" s="317"/>
      <c r="ECD97" s="317"/>
      <c r="ECE97" s="317"/>
      <c r="ECF97" s="317"/>
      <c r="ECG97" s="317"/>
      <c r="ECH97" s="317"/>
      <c r="ECI97" s="317"/>
      <c r="ECJ97" s="317"/>
      <c r="ECK97" s="317"/>
      <c r="ECL97" s="317"/>
      <c r="ECM97" s="317"/>
      <c r="ECN97" s="317"/>
      <c r="ECO97" s="317"/>
      <c r="ECP97" s="317"/>
      <c r="ECQ97" s="317"/>
      <c r="ECR97" s="317"/>
      <c r="ECS97" s="317"/>
      <c r="ECT97" s="317"/>
      <c r="ECU97" s="317"/>
      <c r="ECV97" s="317"/>
      <c r="ECW97" s="317"/>
      <c r="ECX97" s="317"/>
      <c r="ECY97" s="317"/>
      <c r="ECZ97" s="317"/>
      <c r="EDA97" s="317"/>
      <c r="EDB97" s="317"/>
      <c r="EDC97" s="317"/>
      <c r="EDD97" s="317"/>
      <c r="EDE97" s="317"/>
      <c r="EDF97" s="317"/>
      <c r="EDG97" s="317"/>
      <c r="EDH97" s="317"/>
      <c r="EDI97" s="317"/>
      <c r="EDJ97" s="317"/>
      <c r="EDK97" s="317"/>
      <c r="EDL97" s="317"/>
      <c r="EDM97" s="317"/>
      <c r="EDN97" s="317"/>
      <c r="EDO97" s="317"/>
      <c r="EDP97" s="317"/>
      <c r="EDQ97" s="317"/>
      <c r="EDR97" s="317"/>
      <c r="EDS97" s="317"/>
      <c r="EDT97" s="317"/>
      <c r="EDU97" s="317"/>
      <c r="EDV97" s="317"/>
      <c r="EDW97" s="317"/>
      <c r="EDX97" s="317"/>
      <c r="EDY97" s="317"/>
      <c r="EDZ97" s="317"/>
      <c r="EEA97" s="317"/>
      <c r="EEB97" s="317"/>
      <c r="EEC97" s="317"/>
      <c r="EED97" s="317"/>
      <c r="EEE97" s="317"/>
      <c r="EEF97" s="317"/>
      <c r="EEG97" s="317"/>
      <c r="EEH97" s="317"/>
      <c r="EEI97" s="317"/>
      <c r="EEJ97" s="317"/>
      <c r="EEK97" s="317"/>
      <c r="EEL97" s="317"/>
      <c r="EEM97" s="317"/>
      <c r="EEN97" s="317"/>
      <c r="EEO97" s="317"/>
      <c r="EEP97" s="317"/>
      <c r="EEQ97" s="317"/>
      <c r="EER97" s="317"/>
      <c r="EES97" s="317"/>
      <c r="EET97" s="317"/>
      <c r="EEU97" s="317"/>
      <c r="EEV97" s="317"/>
      <c r="EEW97" s="317"/>
      <c r="EEX97" s="317"/>
      <c r="EEY97" s="317"/>
      <c r="EEZ97" s="317"/>
      <c r="EFA97" s="317"/>
      <c r="EFB97" s="317"/>
      <c r="EFC97" s="317"/>
      <c r="EFD97" s="317"/>
      <c r="EFE97" s="317"/>
      <c r="EFF97" s="317"/>
      <c r="EFG97" s="317"/>
      <c r="EFH97" s="317"/>
      <c r="EFI97" s="317"/>
      <c r="EFJ97" s="317"/>
      <c r="EFK97" s="317"/>
      <c r="EFL97" s="317"/>
      <c r="EFM97" s="317"/>
      <c r="EFN97" s="317"/>
      <c r="EFO97" s="317"/>
      <c r="EFP97" s="317"/>
      <c r="EFQ97" s="317"/>
      <c r="EFR97" s="317"/>
      <c r="EFS97" s="317"/>
      <c r="EFT97" s="317"/>
      <c r="EFU97" s="317"/>
      <c r="EFV97" s="317"/>
      <c r="EFW97" s="317"/>
      <c r="EFX97" s="317"/>
      <c r="EFY97" s="317"/>
      <c r="EFZ97" s="317"/>
      <c r="EGA97" s="317"/>
      <c r="EGB97" s="317"/>
      <c r="EGC97" s="317"/>
      <c r="EGD97" s="317"/>
      <c r="EGE97" s="317"/>
      <c r="EGF97" s="317"/>
      <c r="EGG97" s="317"/>
      <c r="EGH97" s="317"/>
      <c r="EGI97" s="317"/>
      <c r="EGJ97" s="317"/>
      <c r="EGK97" s="317"/>
      <c r="EGL97" s="317"/>
      <c r="EGM97" s="317"/>
      <c r="EGN97" s="317"/>
      <c r="EGO97" s="317"/>
      <c r="EGP97" s="317"/>
      <c r="EGQ97" s="317"/>
      <c r="EGR97" s="317"/>
      <c r="EGS97" s="317"/>
      <c r="EGT97" s="317"/>
      <c r="EGU97" s="317"/>
      <c r="EGV97" s="317"/>
      <c r="EGW97" s="317"/>
      <c r="EGX97" s="317"/>
      <c r="EGY97" s="317"/>
      <c r="EGZ97" s="317"/>
      <c r="EHA97" s="317"/>
      <c r="EHB97" s="317"/>
      <c r="EHC97" s="317"/>
      <c r="EHD97" s="317"/>
      <c r="EHE97" s="317"/>
      <c r="EHF97" s="317"/>
      <c r="EHG97" s="317"/>
      <c r="EHH97" s="317"/>
      <c r="EHI97" s="317"/>
      <c r="EHJ97" s="317"/>
      <c r="EHK97" s="317"/>
      <c r="EHL97" s="317"/>
      <c r="EHM97" s="317"/>
      <c r="EHN97" s="317"/>
      <c r="EHO97" s="317"/>
      <c r="EHP97" s="317"/>
      <c r="EHQ97" s="317"/>
      <c r="EHR97" s="317"/>
      <c r="EHS97" s="317"/>
      <c r="EHT97" s="317"/>
      <c r="EHU97" s="317"/>
      <c r="EHV97" s="317"/>
      <c r="EHW97" s="317"/>
      <c r="EHX97" s="317"/>
      <c r="EHY97" s="317"/>
      <c r="EHZ97" s="317"/>
      <c r="EIA97" s="317"/>
      <c r="EIB97" s="317"/>
      <c r="EIC97" s="317"/>
      <c r="EID97" s="317"/>
      <c r="EIE97" s="317"/>
      <c r="EIF97" s="317"/>
      <c r="EIG97" s="317"/>
      <c r="EIH97" s="317"/>
      <c r="EII97" s="317"/>
      <c r="EIJ97" s="317"/>
      <c r="EIK97" s="317"/>
      <c r="EIL97" s="317"/>
      <c r="EIM97" s="317"/>
      <c r="EIN97" s="317"/>
      <c r="EIO97" s="317"/>
      <c r="EIP97" s="317"/>
      <c r="EIQ97" s="317"/>
      <c r="EIR97" s="317"/>
      <c r="EIS97" s="317"/>
      <c r="EIT97" s="317"/>
      <c r="EIU97" s="317"/>
      <c r="EIV97" s="317"/>
      <c r="EIW97" s="317"/>
      <c r="EIX97" s="317"/>
      <c r="EIY97" s="317"/>
      <c r="EIZ97" s="317"/>
      <c r="EJA97" s="317"/>
      <c r="EJB97" s="317"/>
      <c r="EJC97" s="317"/>
      <c r="EJD97" s="317"/>
      <c r="EJE97" s="317"/>
      <c r="EJF97" s="317"/>
      <c r="EJG97" s="317"/>
      <c r="EJH97" s="317"/>
      <c r="EJI97" s="317"/>
      <c r="EJJ97" s="317"/>
      <c r="EJK97" s="317"/>
      <c r="EJL97" s="317"/>
      <c r="EJM97" s="317"/>
      <c r="EJN97" s="317"/>
      <c r="EJO97" s="317"/>
      <c r="EJP97" s="317"/>
      <c r="EJQ97" s="317"/>
      <c r="EJR97" s="317"/>
      <c r="EJS97" s="317"/>
      <c r="EJT97" s="317"/>
      <c r="EJU97" s="317"/>
      <c r="EJV97" s="317"/>
      <c r="EJW97" s="317"/>
      <c r="EJX97" s="317"/>
      <c r="EJY97" s="317"/>
      <c r="EJZ97" s="317"/>
      <c r="EKA97" s="317"/>
      <c r="EKB97" s="317"/>
      <c r="EKC97" s="317"/>
      <c r="EKD97" s="317"/>
      <c r="EKE97" s="317"/>
      <c r="EKF97" s="317"/>
      <c r="EKG97" s="317"/>
      <c r="EKH97" s="317"/>
      <c r="EKI97" s="317"/>
      <c r="EKJ97" s="317"/>
      <c r="EKK97" s="317"/>
      <c r="EKL97" s="317"/>
      <c r="EKM97" s="317"/>
      <c r="EKN97" s="317"/>
      <c r="EKO97" s="317"/>
      <c r="EKP97" s="317"/>
      <c r="EKQ97" s="317"/>
      <c r="EKR97" s="317"/>
      <c r="EKS97" s="317"/>
      <c r="EKT97" s="317"/>
      <c r="EKU97" s="317"/>
      <c r="EKV97" s="317"/>
      <c r="EKW97" s="317"/>
      <c r="EKX97" s="317"/>
      <c r="EKY97" s="317"/>
      <c r="EKZ97" s="317"/>
      <c r="ELA97" s="317"/>
      <c r="ELB97" s="317"/>
      <c r="ELC97" s="317"/>
      <c r="ELD97" s="317"/>
      <c r="ELE97" s="317"/>
      <c r="ELF97" s="317"/>
      <c r="ELG97" s="317"/>
      <c r="ELH97" s="317"/>
      <c r="ELI97" s="317"/>
      <c r="ELJ97" s="317"/>
      <c r="ELK97" s="317"/>
      <c r="ELL97" s="317"/>
      <c r="ELM97" s="317"/>
      <c r="ELN97" s="317"/>
      <c r="ELO97" s="317"/>
      <c r="ELP97" s="317"/>
      <c r="ELQ97" s="317"/>
      <c r="ELR97" s="317"/>
      <c r="ELS97" s="317"/>
      <c r="ELT97" s="317"/>
      <c r="ELU97" s="317"/>
      <c r="ELV97" s="317"/>
      <c r="ELW97" s="317"/>
      <c r="ELX97" s="317"/>
      <c r="ELY97" s="317"/>
      <c r="ELZ97" s="317"/>
      <c r="EMA97" s="317"/>
      <c r="EMB97" s="317"/>
      <c r="EMC97" s="317"/>
      <c r="EMD97" s="317"/>
      <c r="EME97" s="317"/>
      <c r="EMF97" s="317"/>
      <c r="EMG97" s="317"/>
      <c r="EMH97" s="317"/>
      <c r="EMI97" s="317"/>
      <c r="EMJ97" s="317"/>
      <c r="EMK97" s="317"/>
      <c r="EML97" s="317"/>
      <c r="EMM97" s="317"/>
      <c r="EMN97" s="317"/>
      <c r="EMO97" s="317"/>
      <c r="EMP97" s="317"/>
      <c r="EMQ97" s="317"/>
      <c r="EMR97" s="317"/>
      <c r="EMS97" s="317"/>
      <c r="EMT97" s="317"/>
      <c r="EMU97" s="317"/>
      <c r="EMV97" s="317"/>
      <c r="EMW97" s="317"/>
      <c r="EMX97" s="317"/>
      <c r="EMY97" s="317"/>
      <c r="EMZ97" s="317"/>
      <c r="ENA97" s="317"/>
      <c r="ENB97" s="317"/>
      <c r="ENC97" s="317"/>
      <c r="END97" s="317"/>
      <c r="ENE97" s="317"/>
      <c r="ENF97" s="317"/>
      <c r="ENG97" s="317"/>
      <c r="ENH97" s="317"/>
      <c r="ENI97" s="317"/>
      <c r="ENJ97" s="317"/>
      <c r="ENK97" s="317"/>
      <c r="ENL97" s="317"/>
      <c r="ENM97" s="317"/>
      <c r="ENN97" s="317"/>
      <c r="ENO97" s="317"/>
      <c r="ENP97" s="317"/>
      <c r="ENQ97" s="317"/>
      <c r="ENR97" s="317"/>
      <c r="ENS97" s="317"/>
      <c r="ENT97" s="317"/>
      <c r="ENU97" s="317"/>
      <c r="ENV97" s="317"/>
      <c r="ENW97" s="317"/>
      <c r="ENX97" s="317"/>
      <c r="ENY97" s="317"/>
      <c r="ENZ97" s="317"/>
      <c r="EOA97" s="317"/>
      <c r="EOB97" s="317"/>
      <c r="EOC97" s="317"/>
      <c r="EOD97" s="317"/>
      <c r="EOE97" s="317"/>
      <c r="EOF97" s="317"/>
      <c r="EOG97" s="317"/>
      <c r="EOH97" s="317"/>
      <c r="EOI97" s="317"/>
      <c r="EOJ97" s="317"/>
      <c r="EOK97" s="317"/>
      <c r="EOL97" s="317"/>
      <c r="EOM97" s="317"/>
      <c r="EON97" s="317"/>
      <c r="EOO97" s="317"/>
      <c r="EOP97" s="317"/>
      <c r="EOQ97" s="317"/>
      <c r="EOR97" s="317"/>
      <c r="EOS97" s="317"/>
      <c r="EOT97" s="317"/>
      <c r="EOU97" s="317"/>
      <c r="EOV97" s="317"/>
      <c r="EOW97" s="317"/>
      <c r="EOX97" s="317"/>
      <c r="EOY97" s="317"/>
      <c r="EOZ97" s="317"/>
      <c r="EPA97" s="317"/>
      <c r="EPB97" s="317"/>
      <c r="EPC97" s="317"/>
      <c r="EPD97" s="317"/>
      <c r="EPE97" s="317"/>
      <c r="EPF97" s="317"/>
      <c r="EPG97" s="317"/>
      <c r="EPH97" s="317"/>
      <c r="EPI97" s="317"/>
      <c r="EPJ97" s="317"/>
      <c r="EPK97" s="317"/>
      <c r="EPL97" s="317"/>
      <c r="EPM97" s="317"/>
      <c r="EPN97" s="317"/>
      <c r="EPO97" s="317"/>
      <c r="EPP97" s="317"/>
      <c r="EPQ97" s="317"/>
      <c r="EPR97" s="317"/>
      <c r="EPS97" s="317"/>
      <c r="EPT97" s="317"/>
      <c r="EPU97" s="317"/>
      <c r="EPV97" s="317"/>
      <c r="EPW97" s="317"/>
      <c r="EPX97" s="317"/>
      <c r="EPY97" s="317"/>
      <c r="EPZ97" s="317"/>
      <c r="EQA97" s="317"/>
      <c r="EQB97" s="317"/>
      <c r="EQC97" s="317"/>
      <c r="EQD97" s="317"/>
      <c r="EQE97" s="317"/>
      <c r="EQF97" s="317"/>
      <c r="EQG97" s="317"/>
      <c r="EQH97" s="317"/>
      <c r="EQI97" s="317"/>
      <c r="EQJ97" s="317"/>
      <c r="EQK97" s="317"/>
      <c r="EQL97" s="317"/>
      <c r="EQM97" s="317"/>
      <c r="EQN97" s="317"/>
      <c r="EQO97" s="317"/>
      <c r="EQP97" s="317"/>
      <c r="EQQ97" s="317"/>
      <c r="EQR97" s="317"/>
      <c r="EQS97" s="317"/>
      <c r="EQT97" s="317"/>
      <c r="EQU97" s="317"/>
      <c r="EQV97" s="317"/>
      <c r="EQW97" s="317"/>
      <c r="EQX97" s="317"/>
      <c r="EQY97" s="317"/>
      <c r="EQZ97" s="317"/>
      <c r="ERA97" s="317"/>
      <c r="ERB97" s="317"/>
      <c r="ERC97" s="317"/>
      <c r="ERD97" s="317"/>
      <c r="ERE97" s="317"/>
      <c r="ERF97" s="317"/>
      <c r="ERG97" s="317"/>
      <c r="ERH97" s="317"/>
      <c r="ERI97" s="317"/>
      <c r="ERJ97" s="317"/>
      <c r="ERK97" s="317"/>
      <c r="ERL97" s="317"/>
      <c r="ERM97" s="317"/>
      <c r="ERN97" s="317"/>
      <c r="ERO97" s="317"/>
      <c r="ERP97" s="317"/>
      <c r="ERQ97" s="317"/>
      <c r="ERR97" s="317"/>
      <c r="ERS97" s="317"/>
      <c r="ERT97" s="317"/>
      <c r="ERU97" s="317"/>
      <c r="ERV97" s="317"/>
      <c r="ERW97" s="317"/>
      <c r="ERX97" s="317"/>
      <c r="ERY97" s="317"/>
      <c r="ERZ97" s="317"/>
      <c r="ESA97" s="317"/>
      <c r="ESB97" s="317"/>
      <c r="ESC97" s="317"/>
      <c r="ESD97" s="317"/>
      <c r="ESE97" s="317"/>
      <c r="ESF97" s="317"/>
      <c r="ESG97" s="317"/>
      <c r="ESH97" s="317"/>
      <c r="ESI97" s="317"/>
      <c r="ESJ97" s="317"/>
      <c r="ESK97" s="317"/>
      <c r="ESL97" s="317"/>
      <c r="ESM97" s="317"/>
      <c r="ESN97" s="317"/>
      <c r="ESO97" s="317"/>
      <c r="ESP97" s="317"/>
      <c r="ESQ97" s="317"/>
      <c r="ESR97" s="317"/>
      <c r="ESS97" s="317"/>
      <c r="EST97" s="317"/>
      <c r="ESU97" s="317"/>
      <c r="ESV97" s="317"/>
      <c r="ESW97" s="317"/>
      <c r="ESX97" s="317"/>
      <c r="ESY97" s="317"/>
      <c r="ESZ97" s="317"/>
      <c r="ETA97" s="317"/>
      <c r="ETB97" s="317"/>
      <c r="ETC97" s="317"/>
      <c r="ETD97" s="317"/>
      <c r="ETE97" s="317"/>
      <c r="ETF97" s="317"/>
      <c r="ETG97" s="317"/>
      <c r="ETH97" s="317"/>
      <c r="ETI97" s="317"/>
      <c r="ETJ97" s="317"/>
      <c r="ETK97" s="317"/>
      <c r="ETL97" s="317"/>
      <c r="ETM97" s="317"/>
      <c r="ETN97" s="317"/>
      <c r="ETO97" s="317"/>
      <c r="ETP97" s="317"/>
      <c r="ETQ97" s="317"/>
      <c r="ETR97" s="317"/>
      <c r="ETS97" s="317"/>
      <c r="ETT97" s="317"/>
      <c r="ETU97" s="317"/>
      <c r="ETV97" s="317"/>
      <c r="ETW97" s="317"/>
      <c r="ETX97" s="317"/>
      <c r="ETY97" s="317"/>
      <c r="ETZ97" s="317"/>
      <c r="EUA97" s="317"/>
      <c r="EUB97" s="317"/>
      <c r="EUC97" s="317"/>
      <c r="EUD97" s="317"/>
      <c r="EUE97" s="317"/>
      <c r="EUF97" s="317"/>
      <c r="EUG97" s="317"/>
      <c r="EUH97" s="317"/>
      <c r="EUI97" s="317"/>
      <c r="EUJ97" s="317"/>
      <c r="EUK97" s="317"/>
      <c r="EUL97" s="317"/>
      <c r="EUM97" s="317"/>
      <c r="EUN97" s="317"/>
      <c r="EUO97" s="317"/>
      <c r="EUP97" s="317"/>
      <c r="EUQ97" s="317"/>
      <c r="EUR97" s="317"/>
      <c r="EUS97" s="317"/>
      <c r="EUT97" s="317"/>
      <c r="EUU97" s="317"/>
      <c r="EUV97" s="317"/>
      <c r="EUW97" s="317"/>
      <c r="EUX97" s="317"/>
      <c r="EUY97" s="317"/>
      <c r="EUZ97" s="317"/>
      <c r="EVA97" s="317"/>
      <c r="EVB97" s="317"/>
      <c r="EVC97" s="317"/>
      <c r="EVD97" s="317"/>
      <c r="EVE97" s="317"/>
      <c r="EVF97" s="317"/>
      <c r="EVG97" s="317"/>
      <c r="EVH97" s="317"/>
      <c r="EVI97" s="317"/>
      <c r="EVJ97" s="317"/>
      <c r="EVK97" s="317"/>
      <c r="EVL97" s="317"/>
      <c r="EVM97" s="317"/>
      <c r="EVN97" s="317"/>
      <c r="EVO97" s="317"/>
      <c r="EVP97" s="317"/>
      <c r="EVQ97" s="317"/>
      <c r="EVR97" s="317"/>
      <c r="EVS97" s="317"/>
      <c r="EVT97" s="317"/>
      <c r="EVU97" s="317"/>
      <c r="EVV97" s="317"/>
      <c r="EVW97" s="317"/>
      <c r="EVX97" s="317"/>
      <c r="EVY97" s="317"/>
      <c r="EVZ97" s="317"/>
      <c r="EWA97" s="317"/>
      <c r="EWB97" s="317"/>
      <c r="EWC97" s="317"/>
      <c r="EWD97" s="317"/>
      <c r="EWE97" s="317"/>
      <c r="EWF97" s="317"/>
      <c r="EWG97" s="317"/>
      <c r="EWH97" s="317"/>
      <c r="EWI97" s="317"/>
      <c r="EWJ97" s="317"/>
      <c r="EWK97" s="317"/>
      <c r="EWL97" s="317"/>
      <c r="EWM97" s="317"/>
      <c r="EWN97" s="317"/>
      <c r="EWO97" s="317"/>
      <c r="EWP97" s="317"/>
      <c r="EWQ97" s="317"/>
      <c r="EWR97" s="317"/>
      <c r="EWS97" s="317"/>
      <c r="EWT97" s="317"/>
      <c r="EWU97" s="317"/>
      <c r="EWV97" s="317"/>
      <c r="EWW97" s="317"/>
      <c r="EWX97" s="317"/>
      <c r="EWY97" s="317"/>
      <c r="EWZ97" s="317"/>
      <c r="EXA97" s="317"/>
      <c r="EXB97" s="317"/>
      <c r="EXC97" s="317"/>
      <c r="EXD97" s="317"/>
      <c r="EXE97" s="317"/>
      <c r="EXF97" s="317"/>
      <c r="EXG97" s="317"/>
      <c r="EXH97" s="317"/>
      <c r="EXI97" s="317"/>
      <c r="EXJ97" s="317"/>
      <c r="EXK97" s="317"/>
      <c r="EXL97" s="317"/>
      <c r="EXM97" s="317"/>
      <c r="EXN97" s="317"/>
      <c r="EXO97" s="317"/>
      <c r="EXP97" s="317"/>
      <c r="EXQ97" s="317"/>
      <c r="EXR97" s="317"/>
      <c r="EXS97" s="317"/>
      <c r="EXT97" s="317"/>
      <c r="EXU97" s="317"/>
      <c r="EXV97" s="317"/>
      <c r="EXW97" s="317"/>
      <c r="EXX97" s="317"/>
      <c r="EXY97" s="317"/>
      <c r="EXZ97" s="317"/>
      <c r="EYA97" s="317"/>
      <c r="EYB97" s="317"/>
      <c r="EYC97" s="317"/>
      <c r="EYD97" s="317"/>
      <c r="EYE97" s="317"/>
      <c r="EYF97" s="317"/>
      <c r="EYG97" s="317"/>
      <c r="EYH97" s="317"/>
      <c r="EYI97" s="317"/>
      <c r="EYJ97" s="317"/>
      <c r="EYK97" s="317"/>
      <c r="EYL97" s="317"/>
      <c r="EYM97" s="317"/>
      <c r="EYN97" s="317"/>
      <c r="EYO97" s="317"/>
      <c r="EYP97" s="317"/>
      <c r="EYQ97" s="317"/>
      <c r="EYR97" s="317"/>
      <c r="EYS97" s="317"/>
      <c r="EYT97" s="317"/>
      <c r="EYU97" s="317"/>
      <c r="EYV97" s="317"/>
      <c r="EYW97" s="317"/>
      <c r="EYX97" s="317"/>
      <c r="EYY97" s="317"/>
      <c r="EYZ97" s="317"/>
      <c r="EZA97" s="317"/>
      <c r="EZB97" s="317"/>
      <c r="EZC97" s="317"/>
      <c r="EZD97" s="317"/>
      <c r="EZE97" s="317"/>
      <c r="EZF97" s="317"/>
      <c r="EZG97" s="317"/>
      <c r="EZH97" s="317"/>
      <c r="EZI97" s="317"/>
      <c r="EZJ97" s="317"/>
      <c r="EZK97" s="317"/>
      <c r="EZL97" s="317"/>
      <c r="EZM97" s="317"/>
      <c r="EZN97" s="317"/>
      <c r="EZO97" s="317"/>
      <c r="EZP97" s="317"/>
      <c r="EZQ97" s="317"/>
      <c r="EZR97" s="317"/>
      <c r="EZS97" s="317"/>
      <c r="EZT97" s="317"/>
      <c r="EZU97" s="317"/>
      <c r="EZV97" s="317"/>
      <c r="EZW97" s="317"/>
      <c r="EZX97" s="317"/>
      <c r="EZY97" s="317"/>
      <c r="EZZ97" s="317"/>
      <c r="FAA97" s="317"/>
      <c r="FAB97" s="317"/>
      <c r="FAC97" s="317"/>
      <c r="FAD97" s="317"/>
      <c r="FAE97" s="317"/>
      <c r="FAF97" s="317"/>
      <c r="FAG97" s="317"/>
      <c r="FAH97" s="317"/>
      <c r="FAI97" s="317"/>
      <c r="FAJ97" s="317"/>
      <c r="FAK97" s="317"/>
      <c r="FAL97" s="317"/>
      <c r="FAM97" s="317"/>
      <c r="FAN97" s="317"/>
      <c r="FAO97" s="317"/>
      <c r="FAP97" s="317"/>
      <c r="FAQ97" s="317"/>
      <c r="FAR97" s="317"/>
      <c r="FAS97" s="317"/>
      <c r="FAT97" s="317"/>
      <c r="FAU97" s="317"/>
      <c r="FAV97" s="317"/>
      <c r="FAW97" s="317"/>
      <c r="FAX97" s="317"/>
      <c r="FAY97" s="317"/>
      <c r="FAZ97" s="317"/>
      <c r="FBA97" s="317"/>
      <c r="FBB97" s="317"/>
      <c r="FBC97" s="317"/>
      <c r="FBD97" s="317"/>
      <c r="FBE97" s="317"/>
      <c r="FBF97" s="317"/>
      <c r="FBG97" s="317"/>
      <c r="FBH97" s="317"/>
      <c r="FBI97" s="317"/>
      <c r="FBJ97" s="317"/>
      <c r="FBK97" s="317"/>
      <c r="FBL97" s="317"/>
      <c r="FBM97" s="317"/>
      <c r="FBN97" s="317"/>
      <c r="FBO97" s="317"/>
      <c r="FBP97" s="317"/>
      <c r="FBQ97" s="317"/>
      <c r="FBR97" s="317"/>
      <c r="FBS97" s="317"/>
      <c r="FBT97" s="317"/>
      <c r="FBU97" s="317"/>
      <c r="FBV97" s="317"/>
      <c r="FBW97" s="317"/>
      <c r="FBX97" s="317"/>
      <c r="FBY97" s="317"/>
      <c r="FBZ97" s="317"/>
      <c r="FCA97" s="317"/>
      <c r="FCB97" s="317"/>
      <c r="FCC97" s="317"/>
      <c r="FCD97" s="317"/>
      <c r="FCE97" s="317"/>
      <c r="FCF97" s="317"/>
      <c r="FCG97" s="317"/>
      <c r="FCH97" s="317"/>
      <c r="FCI97" s="317"/>
      <c r="FCJ97" s="317"/>
      <c r="FCK97" s="317"/>
      <c r="FCL97" s="317"/>
      <c r="FCM97" s="317"/>
      <c r="FCN97" s="317"/>
      <c r="FCO97" s="317"/>
      <c r="FCP97" s="317"/>
      <c r="FCQ97" s="317"/>
      <c r="FCR97" s="317"/>
      <c r="FCS97" s="317"/>
      <c r="FCT97" s="317"/>
      <c r="FCU97" s="317"/>
      <c r="FCV97" s="317"/>
      <c r="FCW97" s="317"/>
      <c r="FCX97" s="317"/>
      <c r="FCY97" s="317"/>
      <c r="FCZ97" s="317"/>
      <c r="FDA97" s="317"/>
      <c r="FDB97" s="317"/>
      <c r="FDC97" s="317"/>
      <c r="FDD97" s="317"/>
      <c r="FDE97" s="317"/>
      <c r="FDF97" s="317"/>
      <c r="FDG97" s="317"/>
      <c r="FDH97" s="317"/>
      <c r="FDI97" s="317"/>
      <c r="FDJ97" s="317"/>
      <c r="FDK97" s="317"/>
      <c r="FDL97" s="317"/>
      <c r="FDM97" s="317"/>
      <c r="FDN97" s="317"/>
      <c r="FDO97" s="317"/>
      <c r="FDP97" s="317"/>
      <c r="FDQ97" s="317"/>
      <c r="FDR97" s="317"/>
      <c r="FDS97" s="317"/>
      <c r="FDT97" s="317"/>
      <c r="FDU97" s="317"/>
      <c r="FDV97" s="317"/>
      <c r="FDW97" s="317"/>
      <c r="FDX97" s="317"/>
      <c r="FDY97" s="317"/>
      <c r="FDZ97" s="317"/>
      <c r="FEA97" s="317"/>
      <c r="FEB97" s="317"/>
      <c r="FEC97" s="317"/>
      <c r="FED97" s="317"/>
      <c r="FEE97" s="317"/>
      <c r="FEF97" s="317"/>
      <c r="FEG97" s="317"/>
      <c r="FEH97" s="317"/>
      <c r="FEI97" s="317"/>
      <c r="FEJ97" s="317"/>
      <c r="FEK97" s="317"/>
      <c r="FEL97" s="317"/>
      <c r="FEM97" s="317"/>
      <c r="FEN97" s="317"/>
      <c r="FEO97" s="317"/>
      <c r="FEP97" s="317"/>
      <c r="FEQ97" s="317"/>
      <c r="FER97" s="317"/>
      <c r="FES97" s="317"/>
      <c r="FET97" s="317"/>
      <c r="FEU97" s="317"/>
      <c r="FEV97" s="317"/>
      <c r="FEW97" s="317"/>
      <c r="FEX97" s="317"/>
      <c r="FEY97" s="317"/>
      <c r="FEZ97" s="317"/>
      <c r="FFA97" s="317"/>
      <c r="FFB97" s="317"/>
      <c r="FFC97" s="317"/>
      <c r="FFD97" s="317"/>
      <c r="FFE97" s="317"/>
      <c r="FFF97" s="317"/>
      <c r="FFG97" s="317"/>
      <c r="FFH97" s="317"/>
      <c r="FFI97" s="317"/>
      <c r="FFJ97" s="317"/>
      <c r="FFK97" s="317"/>
      <c r="FFL97" s="317"/>
      <c r="FFM97" s="317"/>
      <c r="FFN97" s="317"/>
      <c r="FFO97" s="317"/>
      <c r="FFP97" s="317"/>
      <c r="FFQ97" s="317"/>
      <c r="FFR97" s="317"/>
      <c r="FFS97" s="317"/>
      <c r="FFT97" s="317"/>
      <c r="FFU97" s="317"/>
      <c r="FFV97" s="317"/>
      <c r="FFW97" s="317"/>
      <c r="FFX97" s="317"/>
      <c r="FFY97" s="317"/>
      <c r="FFZ97" s="317"/>
      <c r="FGA97" s="317"/>
      <c r="FGB97" s="317"/>
      <c r="FGC97" s="317"/>
      <c r="FGD97" s="317"/>
      <c r="FGE97" s="317"/>
      <c r="FGF97" s="317"/>
      <c r="FGG97" s="317"/>
      <c r="FGH97" s="317"/>
      <c r="FGI97" s="317"/>
      <c r="FGJ97" s="317"/>
      <c r="FGK97" s="317"/>
      <c r="FGL97" s="317"/>
      <c r="FGM97" s="317"/>
      <c r="FGN97" s="317"/>
      <c r="FGO97" s="317"/>
      <c r="FGP97" s="317"/>
      <c r="FGQ97" s="317"/>
      <c r="FGR97" s="317"/>
      <c r="FGS97" s="317"/>
      <c r="FGT97" s="317"/>
      <c r="FGU97" s="317"/>
      <c r="FGV97" s="317"/>
      <c r="FGW97" s="317"/>
      <c r="FGX97" s="317"/>
      <c r="FGY97" s="317"/>
      <c r="FGZ97" s="317"/>
      <c r="FHA97" s="317"/>
      <c r="FHB97" s="317"/>
      <c r="FHC97" s="317"/>
      <c r="FHD97" s="317"/>
      <c r="FHE97" s="317"/>
      <c r="FHF97" s="317"/>
      <c r="FHG97" s="317"/>
      <c r="FHH97" s="317"/>
      <c r="FHI97" s="317"/>
      <c r="FHJ97" s="317"/>
      <c r="FHK97" s="317"/>
      <c r="FHL97" s="317"/>
      <c r="FHM97" s="317"/>
      <c r="FHN97" s="317"/>
      <c r="FHO97" s="317"/>
      <c r="FHP97" s="317"/>
      <c r="FHQ97" s="317"/>
      <c r="FHR97" s="317"/>
      <c r="FHS97" s="317"/>
      <c r="FHT97" s="317"/>
      <c r="FHU97" s="317"/>
      <c r="FHV97" s="317"/>
      <c r="FHW97" s="317"/>
      <c r="FHX97" s="317"/>
      <c r="FHY97" s="317"/>
      <c r="FHZ97" s="317"/>
      <c r="FIA97" s="317"/>
      <c r="FIB97" s="317"/>
      <c r="FIC97" s="317"/>
      <c r="FID97" s="317"/>
      <c r="FIE97" s="317"/>
      <c r="FIF97" s="317"/>
      <c r="FIG97" s="317"/>
      <c r="FIH97" s="317"/>
      <c r="FII97" s="317"/>
      <c r="FIJ97" s="317"/>
      <c r="FIK97" s="317"/>
      <c r="FIL97" s="317"/>
      <c r="FIM97" s="317"/>
      <c r="FIN97" s="317"/>
      <c r="FIO97" s="317"/>
      <c r="FIP97" s="317"/>
      <c r="FIQ97" s="317"/>
      <c r="FIR97" s="317"/>
      <c r="FIS97" s="317"/>
      <c r="FIT97" s="317"/>
      <c r="FIU97" s="317"/>
      <c r="FIV97" s="317"/>
      <c r="FIW97" s="317"/>
      <c r="FIX97" s="317"/>
      <c r="FIY97" s="317"/>
      <c r="FIZ97" s="317"/>
      <c r="FJA97" s="317"/>
      <c r="FJB97" s="317"/>
      <c r="FJC97" s="317"/>
      <c r="FJD97" s="317"/>
      <c r="FJE97" s="317"/>
      <c r="FJF97" s="317"/>
      <c r="FJG97" s="317"/>
      <c r="FJH97" s="317"/>
      <c r="FJI97" s="317"/>
      <c r="FJJ97" s="317"/>
      <c r="FJK97" s="317"/>
      <c r="FJL97" s="317"/>
      <c r="FJM97" s="317"/>
      <c r="FJN97" s="317"/>
      <c r="FJO97" s="317"/>
      <c r="FJP97" s="317"/>
      <c r="FJQ97" s="317"/>
      <c r="FJR97" s="317"/>
      <c r="FJS97" s="317"/>
      <c r="FJT97" s="317"/>
      <c r="FJU97" s="317"/>
      <c r="FJV97" s="317"/>
      <c r="FJW97" s="317"/>
      <c r="FJX97" s="317"/>
      <c r="FJY97" s="317"/>
      <c r="FJZ97" s="317"/>
      <c r="FKA97" s="317"/>
      <c r="FKB97" s="317"/>
      <c r="FKC97" s="317"/>
      <c r="FKD97" s="317"/>
      <c r="FKE97" s="317"/>
      <c r="FKF97" s="317"/>
      <c r="FKG97" s="317"/>
      <c r="FKH97" s="317"/>
      <c r="FKI97" s="317"/>
      <c r="FKJ97" s="317"/>
      <c r="FKK97" s="317"/>
      <c r="FKL97" s="317"/>
      <c r="FKM97" s="317"/>
      <c r="FKN97" s="317"/>
      <c r="FKO97" s="317"/>
      <c r="FKP97" s="317"/>
      <c r="FKQ97" s="317"/>
      <c r="FKR97" s="317"/>
      <c r="FKS97" s="317"/>
      <c r="FKT97" s="317"/>
      <c r="FKU97" s="317"/>
      <c r="FKV97" s="317"/>
      <c r="FKW97" s="317"/>
      <c r="FKX97" s="317"/>
      <c r="FKY97" s="317"/>
      <c r="FKZ97" s="317"/>
      <c r="FLA97" s="317"/>
      <c r="FLB97" s="317"/>
      <c r="FLC97" s="317"/>
      <c r="FLD97" s="317"/>
      <c r="FLE97" s="317"/>
      <c r="FLF97" s="317"/>
      <c r="FLG97" s="317"/>
      <c r="FLH97" s="317"/>
      <c r="FLI97" s="317"/>
      <c r="FLJ97" s="317"/>
      <c r="FLK97" s="317"/>
      <c r="FLL97" s="317"/>
      <c r="FLM97" s="317"/>
      <c r="FLN97" s="317"/>
      <c r="FLO97" s="317"/>
      <c r="FLP97" s="317"/>
      <c r="FLQ97" s="317"/>
      <c r="FLR97" s="317"/>
      <c r="FLS97" s="317"/>
      <c r="FLT97" s="317"/>
      <c r="FLU97" s="317"/>
      <c r="FLV97" s="317"/>
      <c r="FLW97" s="317"/>
      <c r="FLX97" s="317"/>
      <c r="FLY97" s="317"/>
      <c r="FLZ97" s="317"/>
      <c r="FMA97" s="317"/>
      <c r="FMB97" s="317"/>
      <c r="FMC97" s="317"/>
      <c r="FMD97" s="317"/>
      <c r="FME97" s="317"/>
      <c r="FMF97" s="317"/>
      <c r="FMG97" s="317"/>
      <c r="FMH97" s="317"/>
      <c r="FMI97" s="317"/>
      <c r="FMJ97" s="317"/>
      <c r="FMK97" s="317"/>
      <c r="FML97" s="317"/>
      <c r="FMM97" s="317"/>
      <c r="FMN97" s="317"/>
      <c r="FMO97" s="317"/>
      <c r="FMP97" s="317"/>
      <c r="FMQ97" s="317"/>
      <c r="FMR97" s="317"/>
      <c r="FMS97" s="317"/>
      <c r="FMT97" s="317"/>
      <c r="FMU97" s="317"/>
      <c r="FMV97" s="317"/>
      <c r="FMW97" s="317"/>
      <c r="FMX97" s="317"/>
      <c r="FMY97" s="317"/>
      <c r="FMZ97" s="317"/>
      <c r="FNA97" s="317"/>
      <c r="FNB97" s="317"/>
      <c r="FNC97" s="317"/>
      <c r="FND97" s="317"/>
      <c r="FNE97" s="317"/>
      <c r="FNF97" s="317"/>
      <c r="FNG97" s="317"/>
      <c r="FNH97" s="317"/>
      <c r="FNI97" s="317"/>
      <c r="FNJ97" s="317"/>
      <c r="FNK97" s="317"/>
      <c r="FNL97" s="317"/>
      <c r="FNM97" s="317"/>
      <c r="FNN97" s="317"/>
      <c r="FNO97" s="317"/>
      <c r="FNP97" s="317"/>
      <c r="FNQ97" s="317"/>
      <c r="FNR97" s="317"/>
      <c r="FNS97" s="317"/>
      <c r="FNT97" s="317"/>
      <c r="FNU97" s="317"/>
      <c r="FNV97" s="317"/>
      <c r="FNW97" s="317"/>
      <c r="FNX97" s="317"/>
      <c r="FNY97" s="317"/>
      <c r="FNZ97" s="317"/>
      <c r="FOA97" s="317"/>
      <c r="FOB97" s="317"/>
      <c r="FOC97" s="317"/>
      <c r="FOD97" s="317"/>
      <c r="FOE97" s="317"/>
      <c r="FOF97" s="317"/>
      <c r="FOG97" s="317"/>
      <c r="FOH97" s="317"/>
      <c r="FOI97" s="317"/>
      <c r="FOJ97" s="317"/>
      <c r="FOK97" s="317"/>
      <c r="FOL97" s="317"/>
      <c r="FOM97" s="317"/>
      <c r="FON97" s="317"/>
      <c r="FOO97" s="317"/>
      <c r="FOP97" s="317"/>
      <c r="FOQ97" s="317"/>
      <c r="FOR97" s="317"/>
      <c r="FOS97" s="317"/>
      <c r="FOT97" s="317"/>
      <c r="FOU97" s="317"/>
      <c r="FOV97" s="317"/>
      <c r="FOW97" s="317"/>
      <c r="FOX97" s="317"/>
      <c r="FOY97" s="317"/>
      <c r="FOZ97" s="317"/>
      <c r="FPA97" s="317"/>
      <c r="FPB97" s="317"/>
      <c r="FPC97" s="317"/>
      <c r="FPD97" s="317"/>
      <c r="FPE97" s="317"/>
      <c r="FPF97" s="317"/>
      <c r="FPG97" s="317"/>
      <c r="FPH97" s="317"/>
      <c r="FPI97" s="317"/>
      <c r="FPJ97" s="317"/>
      <c r="FPK97" s="317"/>
      <c r="FPL97" s="317"/>
      <c r="FPM97" s="317"/>
      <c r="FPN97" s="317"/>
      <c r="FPO97" s="317"/>
      <c r="FPP97" s="317"/>
      <c r="FPQ97" s="317"/>
      <c r="FPR97" s="317"/>
      <c r="FPS97" s="317"/>
      <c r="FPT97" s="317"/>
      <c r="FPU97" s="317"/>
      <c r="FPV97" s="317"/>
      <c r="FPW97" s="317"/>
      <c r="FPX97" s="317"/>
      <c r="FPY97" s="317"/>
      <c r="FPZ97" s="317"/>
      <c r="FQA97" s="317"/>
      <c r="FQB97" s="317"/>
      <c r="FQC97" s="317"/>
      <c r="FQD97" s="317"/>
      <c r="FQE97" s="317"/>
      <c r="FQF97" s="317"/>
      <c r="FQG97" s="317"/>
      <c r="FQH97" s="317"/>
      <c r="FQI97" s="317"/>
      <c r="FQJ97" s="317"/>
      <c r="FQK97" s="317"/>
      <c r="FQL97" s="317"/>
      <c r="FQM97" s="317"/>
      <c r="FQN97" s="317"/>
      <c r="FQO97" s="317"/>
      <c r="FQP97" s="317"/>
      <c r="FQQ97" s="317"/>
      <c r="FQR97" s="317"/>
      <c r="FQS97" s="317"/>
      <c r="FQT97" s="317"/>
      <c r="FQU97" s="317"/>
      <c r="FQV97" s="317"/>
      <c r="FQW97" s="317"/>
      <c r="FQX97" s="317"/>
      <c r="FQY97" s="317"/>
      <c r="FQZ97" s="317"/>
      <c r="FRA97" s="317"/>
      <c r="FRB97" s="317"/>
      <c r="FRC97" s="317"/>
      <c r="FRD97" s="317"/>
      <c r="FRE97" s="317"/>
      <c r="FRF97" s="317"/>
      <c r="FRG97" s="317"/>
      <c r="FRH97" s="317"/>
      <c r="FRI97" s="317"/>
      <c r="FRJ97" s="317"/>
      <c r="FRK97" s="317"/>
      <c r="FRL97" s="317"/>
      <c r="FRM97" s="317"/>
      <c r="FRN97" s="317"/>
      <c r="FRO97" s="317"/>
      <c r="FRP97" s="317"/>
      <c r="FRQ97" s="317"/>
      <c r="FRR97" s="317"/>
      <c r="FRS97" s="317"/>
      <c r="FRT97" s="317"/>
      <c r="FRU97" s="317"/>
      <c r="FRV97" s="317"/>
      <c r="FRW97" s="317"/>
      <c r="FRX97" s="317"/>
      <c r="FRY97" s="317"/>
      <c r="FRZ97" s="317"/>
      <c r="FSA97" s="317"/>
      <c r="FSB97" s="317"/>
      <c r="FSC97" s="317"/>
      <c r="FSD97" s="317"/>
      <c r="FSE97" s="317"/>
      <c r="FSF97" s="317"/>
      <c r="FSG97" s="317"/>
      <c r="FSH97" s="317"/>
      <c r="FSI97" s="317"/>
      <c r="FSJ97" s="317"/>
      <c r="FSK97" s="317"/>
      <c r="FSL97" s="317"/>
      <c r="FSM97" s="317"/>
      <c r="FSN97" s="317"/>
      <c r="FSO97" s="317"/>
      <c r="FSP97" s="317"/>
      <c r="FSQ97" s="317"/>
      <c r="FSR97" s="317"/>
      <c r="FSS97" s="317"/>
      <c r="FST97" s="317"/>
      <c r="FSU97" s="317"/>
      <c r="FSV97" s="317"/>
      <c r="FSW97" s="317"/>
      <c r="FSX97" s="317"/>
      <c r="FSY97" s="317"/>
      <c r="FSZ97" s="317"/>
      <c r="FTA97" s="317"/>
      <c r="FTB97" s="317"/>
      <c r="FTC97" s="317"/>
      <c r="FTD97" s="317"/>
      <c r="FTE97" s="317"/>
      <c r="FTF97" s="317"/>
      <c r="FTG97" s="317"/>
      <c r="FTH97" s="317"/>
      <c r="FTI97" s="317"/>
      <c r="FTJ97" s="317"/>
      <c r="FTK97" s="317"/>
      <c r="FTL97" s="317"/>
      <c r="FTM97" s="317"/>
      <c r="FTN97" s="317"/>
      <c r="FTO97" s="317"/>
      <c r="FTP97" s="317"/>
      <c r="FTQ97" s="317"/>
      <c r="FTR97" s="317"/>
      <c r="FTS97" s="317"/>
      <c r="FTT97" s="317"/>
      <c r="FTU97" s="317"/>
      <c r="FTV97" s="317"/>
      <c r="FTW97" s="317"/>
      <c r="FTX97" s="317"/>
      <c r="FTY97" s="317"/>
      <c r="FTZ97" s="317"/>
      <c r="FUA97" s="317"/>
      <c r="FUB97" s="317"/>
      <c r="FUC97" s="317"/>
      <c r="FUD97" s="317"/>
      <c r="FUE97" s="317"/>
      <c r="FUF97" s="317"/>
      <c r="FUG97" s="317"/>
      <c r="FUH97" s="317"/>
      <c r="FUI97" s="317"/>
      <c r="FUJ97" s="317"/>
      <c r="FUK97" s="317"/>
      <c r="FUL97" s="317"/>
      <c r="FUM97" s="317"/>
      <c r="FUN97" s="317"/>
      <c r="FUO97" s="317"/>
      <c r="FUP97" s="317"/>
      <c r="FUQ97" s="317"/>
      <c r="FUR97" s="317"/>
      <c r="FUS97" s="317"/>
      <c r="FUT97" s="317"/>
      <c r="FUU97" s="317"/>
      <c r="FUV97" s="317"/>
      <c r="FUW97" s="317"/>
      <c r="FUX97" s="317"/>
      <c r="FUY97" s="317"/>
      <c r="FUZ97" s="317"/>
      <c r="FVA97" s="317"/>
      <c r="FVB97" s="317"/>
      <c r="FVC97" s="317"/>
      <c r="FVD97" s="317"/>
      <c r="FVE97" s="317"/>
      <c r="FVF97" s="317"/>
      <c r="FVG97" s="317"/>
      <c r="FVH97" s="317"/>
      <c r="FVI97" s="317"/>
      <c r="FVJ97" s="317"/>
      <c r="FVK97" s="317"/>
      <c r="FVL97" s="317"/>
      <c r="FVM97" s="317"/>
      <c r="FVN97" s="317"/>
      <c r="FVO97" s="317"/>
      <c r="FVP97" s="317"/>
      <c r="FVQ97" s="317"/>
      <c r="FVR97" s="317"/>
      <c r="FVS97" s="317"/>
      <c r="FVT97" s="317"/>
      <c r="FVU97" s="317"/>
      <c r="FVV97" s="317"/>
      <c r="FVW97" s="317"/>
      <c r="FVX97" s="317"/>
      <c r="FVY97" s="317"/>
      <c r="FVZ97" s="317"/>
      <c r="FWA97" s="317"/>
      <c r="FWB97" s="317"/>
      <c r="FWC97" s="317"/>
      <c r="FWD97" s="317"/>
      <c r="FWE97" s="317"/>
      <c r="FWF97" s="317"/>
      <c r="FWG97" s="317"/>
      <c r="FWH97" s="317"/>
      <c r="FWI97" s="317"/>
      <c r="FWJ97" s="317"/>
      <c r="FWK97" s="317"/>
      <c r="FWL97" s="317"/>
      <c r="FWM97" s="317"/>
      <c r="FWN97" s="317"/>
      <c r="FWO97" s="317"/>
      <c r="FWP97" s="317"/>
      <c r="FWQ97" s="317"/>
      <c r="FWR97" s="317"/>
      <c r="FWS97" s="317"/>
      <c r="FWT97" s="317"/>
      <c r="FWU97" s="317"/>
      <c r="FWV97" s="317"/>
      <c r="FWW97" s="317"/>
      <c r="FWX97" s="317"/>
      <c r="FWY97" s="317"/>
      <c r="FWZ97" s="317"/>
      <c r="FXA97" s="317"/>
      <c r="FXB97" s="317"/>
      <c r="FXC97" s="317"/>
      <c r="FXD97" s="317"/>
      <c r="FXE97" s="317"/>
      <c r="FXF97" s="317"/>
      <c r="FXG97" s="317"/>
      <c r="FXH97" s="317"/>
      <c r="FXI97" s="317"/>
      <c r="FXJ97" s="317"/>
      <c r="FXK97" s="317"/>
      <c r="FXL97" s="317"/>
      <c r="FXM97" s="317"/>
      <c r="FXN97" s="317"/>
      <c r="FXO97" s="317"/>
      <c r="FXP97" s="317"/>
      <c r="FXQ97" s="317"/>
      <c r="FXR97" s="317"/>
      <c r="FXS97" s="317"/>
      <c r="FXT97" s="317"/>
      <c r="FXU97" s="317"/>
      <c r="FXV97" s="317"/>
      <c r="FXW97" s="317"/>
      <c r="FXX97" s="317"/>
      <c r="FXY97" s="317"/>
      <c r="FXZ97" s="317"/>
      <c r="FYA97" s="317"/>
      <c r="FYB97" s="317"/>
      <c r="FYC97" s="317"/>
      <c r="FYD97" s="317"/>
      <c r="FYE97" s="317"/>
      <c r="FYF97" s="317"/>
      <c r="FYG97" s="317"/>
      <c r="FYH97" s="317"/>
      <c r="FYI97" s="317"/>
      <c r="FYJ97" s="317"/>
      <c r="FYK97" s="317"/>
      <c r="FYL97" s="317"/>
      <c r="FYM97" s="317"/>
      <c r="FYN97" s="317"/>
      <c r="FYO97" s="317"/>
      <c r="FYP97" s="317"/>
      <c r="FYQ97" s="317"/>
      <c r="FYR97" s="317"/>
      <c r="FYS97" s="317"/>
      <c r="FYT97" s="317"/>
      <c r="FYU97" s="317"/>
      <c r="FYV97" s="317"/>
      <c r="FYW97" s="317"/>
      <c r="FYX97" s="317"/>
      <c r="FYY97" s="317"/>
      <c r="FYZ97" s="317"/>
      <c r="FZA97" s="317"/>
      <c r="FZB97" s="317"/>
      <c r="FZC97" s="317"/>
      <c r="FZD97" s="317"/>
      <c r="FZE97" s="317"/>
      <c r="FZF97" s="317"/>
      <c r="FZG97" s="317"/>
      <c r="FZH97" s="317"/>
      <c r="FZI97" s="317"/>
      <c r="FZJ97" s="317"/>
      <c r="FZK97" s="317"/>
      <c r="FZL97" s="317"/>
      <c r="FZM97" s="317"/>
      <c r="FZN97" s="317"/>
      <c r="FZO97" s="317"/>
      <c r="FZP97" s="317"/>
      <c r="FZQ97" s="317"/>
      <c r="FZR97" s="317"/>
      <c r="FZS97" s="317"/>
      <c r="FZT97" s="317"/>
      <c r="FZU97" s="317"/>
      <c r="FZV97" s="317"/>
      <c r="FZW97" s="317"/>
      <c r="FZX97" s="317"/>
      <c r="FZY97" s="317"/>
      <c r="FZZ97" s="317"/>
      <c r="GAA97" s="317"/>
      <c r="GAB97" s="317"/>
      <c r="GAC97" s="317"/>
      <c r="GAD97" s="317"/>
      <c r="GAE97" s="317"/>
      <c r="GAF97" s="317"/>
      <c r="GAG97" s="317"/>
      <c r="GAH97" s="317"/>
      <c r="GAI97" s="317"/>
      <c r="GAJ97" s="317"/>
      <c r="GAK97" s="317"/>
      <c r="GAL97" s="317"/>
      <c r="GAM97" s="317"/>
      <c r="GAN97" s="317"/>
      <c r="GAO97" s="317"/>
      <c r="GAP97" s="317"/>
      <c r="GAQ97" s="317"/>
      <c r="GAR97" s="317"/>
      <c r="GAS97" s="317"/>
      <c r="GAT97" s="317"/>
      <c r="GAU97" s="317"/>
      <c r="GAV97" s="317"/>
      <c r="GAW97" s="317"/>
      <c r="GAX97" s="317"/>
      <c r="GAY97" s="317"/>
      <c r="GAZ97" s="317"/>
      <c r="GBA97" s="317"/>
      <c r="GBB97" s="317"/>
      <c r="GBC97" s="317"/>
      <c r="GBD97" s="317"/>
      <c r="GBE97" s="317"/>
      <c r="GBF97" s="317"/>
      <c r="GBG97" s="317"/>
      <c r="GBH97" s="317"/>
      <c r="GBI97" s="317"/>
      <c r="GBJ97" s="317"/>
      <c r="GBK97" s="317"/>
      <c r="GBL97" s="317"/>
      <c r="GBM97" s="317"/>
      <c r="GBN97" s="317"/>
      <c r="GBO97" s="317"/>
      <c r="GBP97" s="317"/>
      <c r="GBQ97" s="317"/>
      <c r="GBR97" s="317"/>
      <c r="GBS97" s="317"/>
      <c r="GBT97" s="317"/>
      <c r="GBU97" s="317"/>
      <c r="GBV97" s="317"/>
      <c r="GBW97" s="317"/>
      <c r="GBX97" s="317"/>
      <c r="GBY97" s="317"/>
      <c r="GBZ97" s="317"/>
      <c r="GCA97" s="317"/>
      <c r="GCB97" s="317"/>
      <c r="GCC97" s="317"/>
      <c r="GCD97" s="317"/>
      <c r="GCE97" s="317"/>
      <c r="GCF97" s="317"/>
      <c r="GCG97" s="317"/>
      <c r="GCH97" s="317"/>
      <c r="GCI97" s="317"/>
      <c r="GCJ97" s="317"/>
      <c r="GCK97" s="317"/>
      <c r="GCL97" s="317"/>
      <c r="GCM97" s="317"/>
      <c r="GCN97" s="317"/>
      <c r="GCO97" s="317"/>
      <c r="GCP97" s="317"/>
      <c r="GCQ97" s="317"/>
      <c r="GCR97" s="317"/>
      <c r="GCS97" s="317"/>
      <c r="GCT97" s="317"/>
      <c r="GCU97" s="317"/>
      <c r="GCV97" s="317"/>
      <c r="GCW97" s="317"/>
      <c r="GCX97" s="317"/>
      <c r="GCY97" s="317"/>
      <c r="GCZ97" s="317"/>
      <c r="GDA97" s="317"/>
      <c r="GDB97" s="317"/>
      <c r="GDC97" s="317"/>
      <c r="GDD97" s="317"/>
      <c r="GDE97" s="317"/>
      <c r="GDF97" s="317"/>
      <c r="GDG97" s="317"/>
      <c r="GDH97" s="317"/>
      <c r="GDI97" s="317"/>
      <c r="GDJ97" s="317"/>
      <c r="GDK97" s="317"/>
      <c r="GDL97" s="317"/>
      <c r="GDM97" s="317"/>
      <c r="GDN97" s="317"/>
      <c r="GDO97" s="317"/>
      <c r="GDP97" s="317"/>
      <c r="GDQ97" s="317"/>
      <c r="GDR97" s="317"/>
      <c r="GDS97" s="317"/>
      <c r="GDT97" s="317"/>
      <c r="GDU97" s="317"/>
      <c r="GDV97" s="317"/>
      <c r="GDW97" s="317"/>
      <c r="GDX97" s="317"/>
      <c r="GDY97" s="317"/>
      <c r="GDZ97" s="317"/>
      <c r="GEA97" s="317"/>
      <c r="GEB97" s="317"/>
      <c r="GEC97" s="317"/>
      <c r="GED97" s="317"/>
      <c r="GEE97" s="317"/>
      <c r="GEF97" s="317"/>
      <c r="GEG97" s="317"/>
      <c r="GEH97" s="317"/>
      <c r="GEI97" s="317"/>
      <c r="GEJ97" s="317"/>
      <c r="GEK97" s="317"/>
      <c r="GEL97" s="317"/>
      <c r="GEM97" s="317"/>
      <c r="GEN97" s="317"/>
      <c r="GEO97" s="317"/>
      <c r="GEP97" s="317"/>
      <c r="GEQ97" s="317"/>
      <c r="GER97" s="317"/>
      <c r="GES97" s="317"/>
      <c r="GET97" s="317"/>
      <c r="GEU97" s="317"/>
      <c r="GEV97" s="317"/>
      <c r="GEW97" s="317"/>
      <c r="GEX97" s="317"/>
      <c r="GEY97" s="317"/>
      <c r="GEZ97" s="317"/>
      <c r="GFA97" s="317"/>
      <c r="GFB97" s="317"/>
      <c r="GFC97" s="317"/>
      <c r="GFD97" s="317"/>
      <c r="GFE97" s="317"/>
      <c r="GFF97" s="317"/>
      <c r="GFG97" s="317"/>
      <c r="GFH97" s="317"/>
      <c r="GFI97" s="317"/>
      <c r="GFJ97" s="317"/>
      <c r="GFK97" s="317"/>
      <c r="GFL97" s="317"/>
      <c r="GFM97" s="317"/>
      <c r="GFN97" s="317"/>
      <c r="GFO97" s="317"/>
      <c r="GFP97" s="317"/>
      <c r="GFQ97" s="317"/>
      <c r="GFR97" s="317"/>
      <c r="GFS97" s="317"/>
      <c r="GFT97" s="317"/>
      <c r="GFU97" s="317"/>
      <c r="GFV97" s="317"/>
      <c r="GFW97" s="317"/>
      <c r="GFX97" s="317"/>
      <c r="GFY97" s="317"/>
      <c r="GFZ97" s="317"/>
      <c r="GGA97" s="317"/>
      <c r="GGB97" s="317"/>
      <c r="GGC97" s="317"/>
      <c r="GGD97" s="317"/>
      <c r="GGE97" s="317"/>
      <c r="GGF97" s="317"/>
      <c r="GGG97" s="317"/>
      <c r="GGH97" s="317"/>
      <c r="GGI97" s="317"/>
      <c r="GGJ97" s="317"/>
      <c r="GGK97" s="317"/>
      <c r="GGL97" s="317"/>
      <c r="GGM97" s="317"/>
      <c r="GGN97" s="317"/>
      <c r="GGO97" s="317"/>
      <c r="GGP97" s="317"/>
      <c r="GGQ97" s="317"/>
      <c r="GGR97" s="317"/>
      <c r="GGS97" s="317"/>
      <c r="GGT97" s="317"/>
      <c r="GGU97" s="317"/>
      <c r="GGV97" s="317"/>
      <c r="GGW97" s="317"/>
      <c r="GGX97" s="317"/>
      <c r="GGY97" s="317"/>
      <c r="GGZ97" s="317"/>
      <c r="GHA97" s="317"/>
      <c r="GHB97" s="317"/>
      <c r="GHC97" s="317"/>
      <c r="GHD97" s="317"/>
      <c r="GHE97" s="317"/>
      <c r="GHF97" s="317"/>
      <c r="GHG97" s="317"/>
      <c r="GHH97" s="317"/>
      <c r="GHI97" s="317"/>
      <c r="GHJ97" s="317"/>
      <c r="GHK97" s="317"/>
      <c r="GHL97" s="317"/>
      <c r="GHM97" s="317"/>
      <c r="GHN97" s="317"/>
      <c r="GHO97" s="317"/>
      <c r="GHP97" s="317"/>
      <c r="GHQ97" s="317"/>
      <c r="GHR97" s="317"/>
      <c r="GHS97" s="317"/>
      <c r="GHT97" s="317"/>
      <c r="GHU97" s="317"/>
      <c r="GHV97" s="317"/>
      <c r="GHW97" s="317"/>
      <c r="GHX97" s="317"/>
      <c r="GHY97" s="317"/>
      <c r="GHZ97" s="317"/>
      <c r="GIA97" s="317"/>
      <c r="GIB97" s="317"/>
      <c r="GIC97" s="317"/>
      <c r="GID97" s="317"/>
      <c r="GIE97" s="317"/>
      <c r="GIF97" s="317"/>
      <c r="GIG97" s="317"/>
      <c r="GIH97" s="317"/>
      <c r="GII97" s="317"/>
      <c r="GIJ97" s="317"/>
      <c r="GIK97" s="317"/>
      <c r="GIL97" s="317"/>
      <c r="GIM97" s="317"/>
      <c r="GIN97" s="317"/>
      <c r="GIO97" s="317"/>
      <c r="GIP97" s="317"/>
      <c r="GIQ97" s="317"/>
      <c r="GIR97" s="317"/>
      <c r="GIS97" s="317"/>
      <c r="GIT97" s="317"/>
      <c r="GIU97" s="317"/>
      <c r="GIV97" s="317"/>
      <c r="GIW97" s="317"/>
      <c r="GIX97" s="317"/>
      <c r="GIY97" s="317"/>
      <c r="GIZ97" s="317"/>
      <c r="GJA97" s="317"/>
      <c r="GJB97" s="317"/>
      <c r="GJC97" s="317"/>
      <c r="GJD97" s="317"/>
      <c r="GJE97" s="317"/>
      <c r="GJF97" s="317"/>
      <c r="GJG97" s="317"/>
      <c r="GJH97" s="317"/>
      <c r="GJI97" s="317"/>
      <c r="GJJ97" s="317"/>
      <c r="GJK97" s="317"/>
      <c r="GJL97" s="317"/>
      <c r="GJM97" s="317"/>
      <c r="GJN97" s="317"/>
      <c r="GJO97" s="317"/>
      <c r="GJP97" s="317"/>
      <c r="GJQ97" s="317"/>
      <c r="GJR97" s="317"/>
      <c r="GJS97" s="317"/>
      <c r="GJT97" s="317"/>
      <c r="GJU97" s="317"/>
      <c r="GJV97" s="317"/>
      <c r="GJW97" s="317"/>
      <c r="GJX97" s="317"/>
      <c r="GJY97" s="317"/>
      <c r="GJZ97" s="317"/>
      <c r="GKA97" s="317"/>
      <c r="GKB97" s="317"/>
      <c r="GKC97" s="317"/>
      <c r="GKD97" s="317"/>
      <c r="GKE97" s="317"/>
      <c r="GKF97" s="317"/>
      <c r="GKG97" s="317"/>
      <c r="GKH97" s="317"/>
      <c r="GKI97" s="317"/>
      <c r="GKJ97" s="317"/>
      <c r="GKK97" s="317"/>
      <c r="GKL97" s="317"/>
      <c r="GKM97" s="317"/>
      <c r="GKN97" s="317"/>
      <c r="GKO97" s="317"/>
      <c r="GKP97" s="317"/>
      <c r="GKQ97" s="317"/>
      <c r="GKR97" s="317"/>
      <c r="GKS97" s="317"/>
      <c r="GKT97" s="317"/>
      <c r="GKU97" s="317"/>
      <c r="GKV97" s="317"/>
      <c r="GKW97" s="317"/>
      <c r="GKX97" s="317"/>
      <c r="GKY97" s="317"/>
      <c r="GKZ97" s="317"/>
      <c r="GLA97" s="317"/>
      <c r="GLB97" s="317"/>
      <c r="GLC97" s="317"/>
      <c r="GLD97" s="317"/>
      <c r="GLE97" s="317"/>
      <c r="GLF97" s="317"/>
      <c r="GLG97" s="317"/>
      <c r="GLH97" s="317"/>
      <c r="GLI97" s="317"/>
      <c r="GLJ97" s="317"/>
      <c r="GLK97" s="317"/>
      <c r="GLL97" s="317"/>
      <c r="GLM97" s="317"/>
      <c r="GLN97" s="317"/>
      <c r="GLO97" s="317"/>
      <c r="GLP97" s="317"/>
      <c r="GLQ97" s="317"/>
      <c r="GLR97" s="317"/>
      <c r="GLS97" s="317"/>
      <c r="GLT97" s="317"/>
      <c r="GLU97" s="317"/>
      <c r="GLV97" s="317"/>
      <c r="GLW97" s="317"/>
      <c r="GLX97" s="317"/>
      <c r="GLY97" s="317"/>
      <c r="GLZ97" s="317"/>
      <c r="GMA97" s="317"/>
      <c r="GMB97" s="317"/>
      <c r="GMC97" s="317"/>
      <c r="GMD97" s="317"/>
      <c r="GME97" s="317"/>
      <c r="GMF97" s="317"/>
      <c r="GMG97" s="317"/>
      <c r="GMH97" s="317"/>
      <c r="GMI97" s="317"/>
      <c r="GMJ97" s="317"/>
      <c r="GMK97" s="317"/>
      <c r="GML97" s="317"/>
      <c r="GMM97" s="317"/>
      <c r="GMN97" s="317"/>
      <c r="GMO97" s="317"/>
      <c r="GMP97" s="317"/>
      <c r="GMQ97" s="317"/>
      <c r="GMR97" s="317"/>
      <c r="GMS97" s="317"/>
      <c r="GMT97" s="317"/>
      <c r="GMU97" s="317"/>
      <c r="GMV97" s="317"/>
      <c r="GMW97" s="317"/>
      <c r="GMX97" s="317"/>
      <c r="GMY97" s="317"/>
      <c r="GMZ97" s="317"/>
      <c r="GNA97" s="317"/>
      <c r="GNB97" s="317"/>
      <c r="GNC97" s="317"/>
      <c r="GND97" s="317"/>
      <c r="GNE97" s="317"/>
      <c r="GNF97" s="317"/>
      <c r="GNG97" s="317"/>
      <c r="GNH97" s="317"/>
      <c r="GNI97" s="317"/>
      <c r="GNJ97" s="317"/>
      <c r="GNK97" s="317"/>
      <c r="GNL97" s="317"/>
      <c r="GNM97" s="317"/>
      <c r="GNN97" s="317"/>
      <c r="GNO97" s="317"/>
      <c r="GNP97" s="317"/>
      <c r="GNQ97" s="317"/>
      <c r="GNR97" s="317"/>
      <c r="GNS97" s="317"/>
      <c r="GNT97" s="317"/>
      <c r="GNU97" s="317"/>
      <c r="GNV97" s="317"/>
      <c r="GNW97" s="317"/>
      <c r="GNX97" s="317"/>
      <c r="GNY97" s="317"/>
      <c r="GNZ97" s="317"/>
      <c r="GOA97" s="317"/>
      <c r="GOB97" s="317"/>
      <c r="GOC97" s="317"/>
      <c r="GOD97" s="317"/>
      <c r="GOE97" s="317"/>
      <c r="GOF97" s="317"/>
      <c r="GOG97" s="317"/>
      <c r="GOH97" s="317"/>
      <c r="GOI97" s="317"/>
      <c r="GOJ97" s="317"/>
      <c r="GOK97" s="317"/>
      <c r="GOL97" s="317"/>
      <c r="GOM97" s="317"/>
      <c r="GON97" s="317"/>
      <c r="GOO97" s="317"/>
      <c r="GOP97" s="317"/>
      <c r="GOQ97" s="317"/>
      <c r="GOR97" s="317"/>
      <c r="GOS97" s="317"/>
      <c r="GOT97" s="317"/>
      <c r="GOU97" s="317"/>
      <c r="GOV97" s="317"/>
      <c r="GOW97" s="317"/>
      <c r="GOX97" s="317"/>
      <c r="GOY97" s="317"/>
      <c r="GOZ97" s="317"/>
      <c r="GPA97" s="317"/>
      <c r="GPB97" s="317"/>
      <c r="GPC97" s="317"/>
      <c r="GPD97" s="317"/>
      <c r="GPE97" s="317"/>
      <c r="GPF97" s="317"/>
      <c r="GPG97" s="317"/>
      <c r="GPH97" s="317"/>
      <c r="GPI97" s="317"/>
      <c r="GPJ97" s="317"/>
      <c r="GPK97" s="317"/>
      <c r="GPL97" s="317"/>
      <c r="GPM97" s="317"/>
      <c r="GPN97" s="317"/>
      <c r="GPO97" s="317"/>
      <c r="GPP97" s="317"/>
      <c r="GPQ97" s="317"/>
      <c r="GPR97" s="317"/>
      <c r="GPS97" s="317"/>
      <c r="GPT97" s="317"/>
      <c r="GPU97" s="317"/>
      <c r="GPV97" s="317"/>
      <c r="GPW97" s="317"/>
      <c r="GPX97" s="317"/>
      <c r="GPY97" s="317"/>
      <c r="GPZ97" s="317"/>
      <c r="GQA97" s="317"/>
      <c r="GQB97" s="317"/>
      <c r="GQC97" s="317"/>
      <c r="GQD97" s="317"/>
      <c r="GQE97" s="317"/>
      <c r="GQF97" s="317"/>
      <c r="GQG97" s="317"/>
      <c r="GQH97" s="317"/>
      <c r="GQI97" s="317"/>
      <c r="GQJ97" s="317"/>
      <c r="GQK97" s="317"/>
      <c r="GQL97" s="317"/>
      <c r="GQM97" s="317"/>
      <c r="GQN97" s="317"/>
      <c r="GQO97" s="317"/>
      <c r="GQP97" s="317"/>
      <c r="GQQ97" s="317"/>
      <c r="GQR97" s="317"/>
      <c r="GQS97" s="317"/>
      <c r="GQT97" s="317"/>
      <c r="GQU97" s="317"/>
      <c r="GQV97" s="317"/>
      <c r="GQW97" s="317"/>
      <c r="GQX97" s="317"/>
      <c r="GQY97" s="317"/>
      <c r="GQZ97" s="317"/>
      <c r="GRA97" s="317"/>
      <c r="GRB97" s="317"/>
      <c r="GRC97" s="317"/>
      <c r="GRD97" s="317"/>
      <c r="GRE97" s="317"/>
      <c r="GRF97" s="317"/>
      <c r="GRG97" s="317"/>
      <c r="GRH97" s="317"/>
      <c r="GRI97" s="317"/>
      <c r="GRJ97" s="317"/>
      <c r="GRK97" s="317"/>
      <c r="GRL97" s="317"/>
      <c r="GRM97" s="317"/>
      <c r="GRN97" s="317"/>
      <c r="GRO97" s="317"/>
      <c r="GRP97" s="317"/>
      <c r="GRQ97" s="317"/>
      <c r="GRR97" s="317"/>
      <c r="GRS97" s="317"/>
      <c r="GRT97" s="317"/>
      <c r="GRU97" s="317"/>
      <c r="GRV97" s="317"/>
      <c r="GRW97" s="317"/>
      <c r="GRX97" s="317"/>
      <c r="GRY97" s="317"/>
      <c r="GRZ97" s="317"/>
      <c r="GSA97" s="317"/>
      <c r="GSB97" s="317"/>
      <c r="GSC97" s="317"/>
      <c r="GSD97" s="317"/>
      <c r="GSE97" s="317"/>
      <c r="GSF97" s="317"/>
      <c r="GSG97" s="317"/>
      <c r="GSH97" s="317"/>
      <c r="GSI97" s="317"/>
      <c r="GSJ97" s="317"/>
      <c r="GSK97" s="317"/>
      <c r="GSL97" s="317"/>
      <c r="GSM97" s="317"/>
      <c r="GSN97" s="317"/>
      <c r="GSO97" s="317"/>
      <c r="GSP97" s="317"/>
      <c r="GSQ97" s="317"/>
      <c r="GSR97" s="317"/>
      <c r="GSS97" s="317"/>
      <c r="GST97" s="317"/>
      <c r="GSU97" s="317"/>
      <c r="GSV97" s="317"/>
      <c r="GSW97" s="317"/>
      <c r="GSX97" s="317"/>
      <c r="GSY97" s="317"/>
      <c r="GSZ97" s="317"/>
      <c r="GTA97" s="317"/>
      <c r="GTB97" s="317"/>
      <c r="GTC97" s="317"/>
      <c r="GTD97" s="317"/>
      <c r="GTE97" s="317"/>
      <c r="GTF97" s="317"/>
      <c r="GTG97" s="317"/>
      <c r="GTH97" s="317"/>
      <c r="GTI97" s="317"/>
      <c r="GTJ97" s="317"/>
      <c r="GTK97" s="317"/>
      <c r="GTL97" s="317"/>
      <c r="GTM97" s="317"/>
      <c r="GTN97" s="317"/>
      <c r="GTO97" s="317"/>
      <c r="GTP97" s="317"/>
      <c r="GTQ97" s="317"/>
      <c r="GTR97" s="317"/>
      <c r="GTS97" s="317"/>
      <c r="GTT97" s="317"/>
      <c r="GTU97" s="317"/>
      <c r="GTV97" s="317"/>
      <c r="GTW97" s="317"/>
      <c r="GTX97" s="317"/>
      <c r="GTY97" s="317"/>
      <c r="GTZ97" s="317"/>
      <c r="GUA97" s="317"/>
      <c r="GUB97" s="317"/>
      <c r="GUC97" s="317"/>
      <c r="GUD97" s="317"/>
      <c r="GUE97" s="317"/>
      <c r="GUF97" s="317"/>
      <c r="GUG97" s="317"/>
      <c r="GUH97" s="317"/>
      <c r="GUI97" s="317"/>
      <c r="GUJ97" s="317"/>
      <c r="GUK97" s="317"/>
      <c r="GUL97" s="317"/>
      <c r="GUM97" s="317"/>
      <c r="GUN97" s="317"/>
      <c r="GUO97" s="317"/>
      <c r="GUP97" s="317"/>
      <c r="GUQ97" s="317"/>
      <c r="GUR97" s="317"/>
      <c r="GUS97" s="317"/>
      <c r="GUT97" s="317"/>
      <c r="GUU97" s="317"/>
      <c r="GUV97" s="317"/>
      <c r="GUW97" s="317"/>
      <c r="GUX97" s="317"/>
      <c r="GUY97" s="317"/>
      <c r="GUZ97" s="317"/>
      <c r="GVA97" s="317"/>
      <c r="GVB97" s="317"/>
      <c r="GVC97" s="317"/>
      <c r="GVD97" s="317"/>
      <c r="GVE97" s="317"/>
      <c r="GVF97" s="317"/>
      <c r="GVG97" s="317"/>
      <c r="GVH97" s="317"/>
      <c r="GVI97" s="317"/>
      <c r="GVJ97" s="317"/>
      <c r="GVK97" s="317"/>
      <c r="GVL97" s="317"/>
      <c r="GVM97" s="317"/>
      <c r="GVN97" s="317"/>
      <c r="GVO97" s="317"/>
      <c r="GVP97" s="317"/>
      <c r="GVQ97" s="317"/>
      <c r="GVR97" s="317"/>
      <c r="GVS97" s="317"/>
      <c r="GVT97" s="317"/>
      <c r="GVU97" s="317"/>
      <c r="GVV97" s="317"/>
      <c r="GVW97" s="317"/>
      <c r="GVX97" s="317"/>
      <c r="GVY97" s="317"/>
      <c r="GVZ97" s="317"/>
      <c r="GWA97" s="317"/>
      <c r="GWB97" s="317"/>
      <c r="GWC97" s="317"/>
      <c r="GWD97" s="317"/>
      <c r="GWE97" s="317"/>
      <c r="GWF97" s="317"/>
      <c r="GWG97" s="317"/>
      <c r="GWH97" s="317"/>
      <c r="GWI97" s="317"/>
      <c r="GWJ97" s="317"/>
      <c r="GWK97" s="317"/>
      <c r="GWL97" s="317"/>
      <c r="GWM97" s="317"/>
      <c r="GWN97" s="317"/>
      <c r="GWO97" s="317"/>
      <c r="GWP97" s="317"/>
      <c r="GWQ97" s="317"/>
      <c r="GWR97" s="317"/>
      <c r="GWS97" s="317"/>
      <c r="GWT97" s="317"/>
      <c r="GWU97" s="317"/>
      <c r="GWV97" s="317"/>
      <c r="GWW97" s="317"/>
      <c r="GWX97" s="317"/>
      <c r="GWY97" s="317"/>
      <c r="GWZ97" s="317"/>
      <c r="GXA97" s="317"/>
      <c r="GXB97" s="317"/>
      <c r="GXC97" s="317"/>
      <c r="GXD97" s="317"/>
      <c r="GXE97" s="317"/>
      <c r="GXF97" s="317"/>
      <c r="GXG97" s="317"/>
      <c r="GXH97" s="317"/>
      <c r="GXI97" s="317"/>
      <c r="GXJ97" s="317"/>
      <c r="GXK97" s="317"/>
      <c r="GXL97" s="317"/>
      <c r="GXM97" s="317"/>
      <c r="GXN97" s="317"/>
      <c r="GXO97" s="317"/>
      <c r="GXP97" s="317"/>
      <c r="GXQ97" s="317"/>
      <c r="GXR97" s="317"/>
      <c r="GXS97" s="317"/>
      <c r="GXT97" s="317"/>
      <c r="GXU97" s="317"/>
      <c r="GXV97" s="317"/>
      <c r="GXW97" s="317"/>
      <c r="GXX97" s="317"/>
      <c r="GXY97" s="317"/>
      <c r="GXZ97" s="317"/>
      <c r="GYA97" s="317"/>
      <c r="GYB97" s="317"/>
      <c r="GYC97" s="317"/>
      <c r="GYD97" s="317"/>
      <c r="GYE97" s="317"/>
      <c r="GYF97" s="317"/>
      <c r="GYG97" s="317"/>
      <c r="GYH97" s="317"/>
      <c r="GYI97" s="317"/>
      <c r="GYJ97" s="317"/>
      <c r="GYK97" s="317"/>
      <c r="GYL97" s="317"/>
      <c r="GYM97" s="317"/>
      <c r="GYN97" s="317"/>
      <c r="GYO97" s="317"/>
      <c r="GYP97" s="317"/>
      <c r="GYQ97" s="317"/>
      <c r="GYR97" s="317"/>
      <c r="GYS97" s="317"/>
      <c r="GYT97" s="317"/>
      <c r="GYU97" s="317"/>
      <c r="GYV97" s="317"/>
      <c r="GYW97" s="317"/>
      <c r="GYX97" s="317"/>
      <c r="GYY97" s="317"/>
      <c r="GYZ97" s="317"/>
      <c r="GZA97" s="317"/>
      <c r="GZB97" s="317"/>
      <c r="GZC97" s="317"/>
      <c r="GZD97" s="317"/>
      <c r="GZE97" s="317"/>
      <c r="GZF97" s="317"/>
      <c r="GZG97" s="317"/>
      <c r="GZH97" s="317"/>
      <c r="GZI97" s="317"/>
      <c r="GZJ97" s="317"/>
      <c r="GZK97" s="317"/>
      <c r="GZL97" s="317"/>
      <c r="GZM97" s="317"/>
      <c r="GZN97" s="317"/>
      <c r="GZO97" s="317"/>
      <c r="GZP97" s="317"/>
      <c r="GZQ97" s="317"/>
      <c r="GZR97" s="317"/>
      <c r="GZS97" s="317"/>
      <c r="GZT97" s="317"/>
      <c r="GZU97" s="317"/>
      <c r="GZV97" s="317"/>
      <c r="GZW97" s="317"/>
      <c r="GZX97" s="317"/>
      <c r="GZY97" s="317"/>
      <c r="GZZ97" s="317"/>
      <c r="HAA97" s="317"/>
      <c r="HAB97" s="317"/>
      <c r="HAC97" s="317"/>
      <c r="HAD97" s="317"/>
      <c r="HAE97" s="317"/>
      <c r="HAF97" s="317"/>
      <c r="HAG97" s="317"/>
      <c r="HAH97" s="317"/>
      <c r="HAI97" s="317"/>
      <c r="HAJ97" s="317"/>
      <c r="HAK97" s="317"/>
      <c r="HAL97" s="317"/>
      <c r="HAM97" s="317"/>
      <c r="HAN97" s="317"/>
      <c r="HAO97" s="317"/>
      <c r="HAP97" s="317"/>
      <c r="HAQ97" s="317"/>
      <c r="HAR97" s="317"/>
      <c r="HAS97" s="317"/>
      <c r="HAT97" s="317"/>
      <c r="HAU97" s="317"/>
      <c r="HAV97" s="317"/>
      <c r="HAW97" s="317"/>
      <c r="HAX97" s="317"/>
      <c r="HAY97" s="317"/>
      <c r="HAZ97" s="317"/>
      <c r="HBA97" s="317"/>
      <c r="HBB97" s="317"/>
      <c r="HBC97" s="317"/>
      <c r="HBD97" s="317"/>
      <c r="HBE97" s="317"/>
      <c r="HBF97" s="317"/>
      <c r="HBG97" s="317"/>
      <c r="HBH97" s="317"/>
      <c r="HBI97" s="317"/>
      <c r="HBJ97" s="317"/>
      <c r="HBK97" s="317"/>
      <c r="HBL97" s="317"/>
      <c r="HBM97" s="317"/>
      <c r="HBN97" s="317"/>
      <c r="HBO97" s="317"/>
      <c r="HBP97" s="317"/>
      <c r="HBQ97" s="317"/>
      <c r="HBR97" s="317"/>
      <c r="HBS97" s="317"/>
      <c r="HBT97" s="317"/>
      <c r="HBU97" s="317"/>
      <c r="HBV97" s="317"/>
      <c r="HBW97" s="317"/>
      <c r="HBX97" s="317"/>
      <c r="HBY97" s="317"/>
      <c r="HBZ97" s="317"/>
      <c r="HCA97" s="317"/>
      <c r="HCB97" s="317"/>
      <c r="HCC97" s="317"/>
      <c r="HCD97" s="317"/>
      <c r="HCE97" s="317"/>
      <c r="HCF97" s="317"/>
      <c r="HCG97" s="317"/>
      <c r="HCH97" s="317"/>
      <c r="HCI97" s="317"/>
      <c r="HCJ97" s="317"/>
      <c r="HCK97" s="317"/>
      <c r="HCL97" s="317"/>
      <c r="HCM97" s="317"/>
      <c r="HCN97" s="317"/>
      <c r="HCO97" s="317"/>
      <c r="HCP97" s="317"/>
      <c r="HCQ97" s="317"/>
      <c r="HCR97" s="317"/>
      <c r="HCS97" s="317"/>
      <c r="HCT97" s="317"/>
      <c r="HCU97" s="317"/>
      <c r="HCV97" s="317"/>
      <c r="HCW97" s="317"/>
      <c r="HCX97" s="317"/>
      <c r="HCY97" s="317"/>
      <c r="HCZ97" s="317"/>
      <c r="HDA97" s="317"/>
      <c r="HDB97" s="317"/>
      <c r="HDC97" s="317"/>
      <c r="HDD97" s="317"/>
      <c r="HDE97" s="317"/>
      <c r="HDF97" s="317"/>
      <c r="HDG97" s="317"/>
      <c r="HDH97" s="317"/>
      <c r="HDI97" s="317"/>
      <c r="HDJ97" s="317"/>
      <c r="HDK97" s="317"/>
      <c r="HDL97" s="317"/>
      <c r="HDM97" s="317"/>
      <c r="HDN97" s="317"/>
      <c r="HDO97" s="317"/>
      <c r="HDP97" s="317"/>
      <c r="HDQ97" s="317"/>
      <c r="HDR97" s="317"/>
      <c r="HDS97" s="317"/>
      <c r="HDT97" s="317"/>
      <c r="HDU97" s="317"/>
      <c r="HDV97" s="317"/>
      <c r="HDW97" s="317"/>
      <c r="HDX97" s="317"/>
      <c r="HDY97" s="317"/>
      <c r="HDZ97" s="317"/>
      <c r="HEA97" s="317"/>
      <c r="HEB97" s="317"/>
      <c r="HEC97" s="317"/>
      <c r="HED97" s="317"/>
      <c r="HEE97" s="317"/>
      <c r="HEF97" s="317"/>
      <c r="HEG97" s="317"/>
      <c r="HEH97" s="317"/>
      <c r="HEI97" s="317"/>
      <c r="HEJ97" s="317"/>
      <c r="HEK97" s="317"/>
      <c r="HEL97" s="317"/>
      <c r="HEM97" s="317"/>
      <c r="HEN97" s="317"/>
      <c r="HEO97" s="317"/>
      <c r="HEP97" s="317"/>
      <c r="HEQ97" s="317"/>
      <c r="HER97" s="317"/>
      <c r="HES97" s="317"/>
      <c r="HET97" s="317"/>
      <c r="HEU97" s="317"/>
      <c r="HEV97" s="317"/>
      <c r="HEW97" s="317"/>
      <c r="HEX97" s="317"/>
      <c r="HEY97" s="317"/>
      <c r="HEZ97" s="317"/>
      <c r="HFA97" s="317"/>
      <c r="HFB97" s="317"/>
      <c r="HFC97" s="317"/>
      <c r="HFD97" s="317"/>
      <c r="HFE97" s="317"/>
      <c r="HFF97" s="317"/>
      <c r="HFG97" s="317"/>
      <c r="HFH97" s="317"/>
      <c r="HFI97" s="317"/>
      <c r="HFJ97" s="317"/>
      <c r="HFK97" s="317"/>
      <c r="HFL97" s="317"/>
      <c r="HFM97" s="317"/>
      <c r="HFN97" s="317"/>
      <c r="HFO97" s="317"/>
      <c r="HFP97" s="317"/>
      <c r="HFQ97" s="317"/>
      <c r="HFR97" s="317"/>
      <c r="HFS97" s="317"/>
      <c r="HFT97" s="317"/>
      <c r="HFU97" s="317"/>
      <c r="HFV97" s="317"/>
      <c r="HFW97" s="317"/>
      <c r="HFX97" s="317"/>
      <c r="HFY97" s="317"/>
      <c r="HFZ97" s="317"/>
      <c r="HGA97" s="317"/>
      <c r="HGB97" s="317"/>
      <c r="HGC97" s="317"/>
      <c r="HGD97" s="317"/>
      <c r="HGE97" s="317"/>
      <c r="HGF97" s="317"/>
      <c r="HGG97" s="317"/>
      <c r="HGH97" s="317"/>
      <c r="HGI97" s="317"/>
      <c r="HGJ97" s="317"/>
      <c r="HGK97" s="317"/>
      <c r="HGL97" s="317"/>
      <c r="HGM97" s="317"/>
      <c r="HGN97" s="317"/>
      <c r="HGO97" s="317"/>
      <c r="HGP97" s="317"/>
      <c r="HGQ97" s="317"/>
      <c r="HGR97" s="317"/>
      <c r="HGS97" s="317"/>
      <c r="HGT97" s="317"/>
      <c r="HGU97" s="317"/>
      <c r="HGV97" s="317"/>
      <c r="HGW97" s="317"/>
      <c r="HGX97" s="317"/>
      <c r="HGY97" s="317"/>
      <c r="HGZ97" s="317"/>
      <c r="HHA97" s="317"/>
      <c r="HHB97" s="317"/>
      <c r="HHC97" s="317"/>
      <c r="HHD97" s="317"/>
      <c r="HHE97" s="317"/>
      <c r="HHF97" s="317"/>
      <c r="HHG97" s="317"/>
      <c r="HHH97" s="317"/>
      <c r="HHI97" s="317"/>
      <c r="HHJ97" s="317"/>
      <c r="HHK97" s="317"/>
      <c r="HHL97" s="317"/>
      <c r="HHM97" s="317"/>
      <c r="HHN97" s="317"/>
      <c r="HHO97" s="317"/>
      <c r="HHP97" s="317"/>
      <c r="HHQ97" s="317"/>
      <c r="HHR97" s="317"/>
      <c r="HHS97" s="317"/>
      <c r="HHT97" s="317"/>
      <c r="HHU97" s="317"/>
      <c r="HHV97" s="317"/>
      <c r="HHW97" s="317"/>
      <c r="HHX97" s="317"/>
      <c r="HHY97" s="317"/>
      <c r="HHZ97" s="317"/>
      <c r="HIA97" s="317"/>
      <c r="HIB97" s="317"/>
      <c r="HIC97" s="317"/>
      <c r="HID97" s="317"/>
      <c r="HIE97" s="317"/>
      <c r="HIF97" s="317"/>
      <c r="HIG97" s="317"/>
      <c r="HIH97" s="317"/>
      <c r="HII97" s="317"/>
      <c r="HIJ97" s="317"/>
      <c r="HIK97" s="317"/>
      <c r="HIL97" s="317"/>
      <c r="HIM97" s="317"/>
      <c r="HIN97" s="317"/>
      <c r="HIO97" s="317"/>
      <c r="HIP97" s="317"/>
      <c r="HIQ97" s="317"/>
      <c r="HIR97" s="317"/>
      <c r="HIS97" s="317"/>
      <c r="HIT97" s="317"/>
      <c r="HIU97" s="317"/>
      <c r="HIV97" s="317"/>
      <c r="HIW97" s="317"/>
      <c r="HIX97" s="317"/>
      <c r="HIY97" s="317"/>
      <c r="HIZ97" s="317"/>
      <c r="HJA97" s="317"/>
      <c r="HJB97" s="317"/>
      <c r="HJC97" s="317"/>
      <c r="HJD97" s="317"/>
      <c r="HJE97" s="317"/>
      <c r="HJF97" s="317"/>
      <c r="HJG97" s="317"/>
      <c r="HJH97" s="317"/>
      <c r="HJI97" s="317"/>
      <c r="HJJ97" s="317"/>
      <c r="HJK97" s="317"/>
      <c r="HJL97" s="317"/>
      <c r="HJM97" s="317"/>
      <c r="HJN97" s="317"/>
      <c r="HJO97" s="317"/>
      <c r="HJP97" s="317"/>
      <c r="HJQ97" s="317"/>
      <c r="HJR97" s="317"/>
      <c r="HJS97" s="317"/>
      <c r="HJT97" s="317"/>
      <c r="HJU97" s="317"/>
      <c r="HJV97" s="317"/>
      <c r="HJW97" s="317"/>
      <c r="HJX97" s="317"/>
      <c r="HJY97" s="317"/>
      <c r="HJZ97" s="317"/>
      <c r="HKA97" s="317"/>
      <c r="HKB97" s="317"/>
      <c r="HKC97" s="317"/>
      <c r="HKD97" s="317"/>
      <c r="HKE97" s="317"/>
      <c r="HKF97" s="317"/>
      <c r="HKG97" s="317"/>
      <c r="HKH97" s="317"/>
      <c r="HKI97" s="317"/>
      <c r="HKJ97" s="317"/>
      <c r="HKK97" s="317"/>
      <c r="HKL97" s="317"/>
      <c r="HKM97" s="317"/>
      <c r="HKN97" s="317"/>
      <c r="HKO97" s="317"/>
      <c r="HKP97" s="317"/>
      <c r="HKQ97" s="317"/>
      <c r="HKR97" s="317"/>
      <c r="HKS97" s="317"/>
      <c r="HKT97" s="317"/>
      <c r="HKU97" s="317"/>
      <c r="HKV97" s="317"/>
      <c r="HKW97" s="317"/>
      <c r="HKX97" s="317"/>
      <c r="HKY97" s="317"/>
      <c r="HKZ97" s="317"/>
      <c r="HLA97" s="317"/>
      <c r="HLB97" s="317"/>
      <c r="HLC97" s="317"/>
      <c r="HLD97" s="317"/>
      <c r="HLE97" s="317"/>
      <c r="HLF97" s="317"/>
      <c r="HLG97" s="317"/>
      <c r="HLH97" s="317"/>
      <c r="HLI97" s="317"/>
      <c r="HLJ97" s="317"/>
      <c r="HLK97" s="317"/>
      <c r="HLL97" s="317"/>
      <c r="HLM97" s="317"/>
      <c r="HLN97" s="317"/>
      <c r="HLO97" s="317"/>
      <c r="HLP97" s="317"/>
      <c r="HLQ97" s="317"/>
      <c r="HLR97" s="317"/>
      <c r="HLS97" s="317"/>
      <c r="HLT97" s="317"/>
      <c r="HLU97" s="317"/>
      <c r="HLV97" s="317"/>
      <c r="HLW97" s="317"/>
      <c r="HLX97" s="317"/>
      <c r="HLY97" s="317"/>
      <c r="HLZ97" s="317"/>
      <c r="HMA97" s="317"/>
      <c r="HMB97" s="317"/>
      <c r="HMC97" s="317"/>
      <c r="HMD97" s="317"/>
      <c r="HME97" s="317"/>
      <c r="HMF97" s="317"/>
      <c r="HMG97" s="317"/>
      <c r="HMH97" s="317"/>
      <c r="HMI97" s="317"/>
      <c r="HMJ97" s="317"/>
      <c r="HMK97" s="317"/>
      <c r="HML97" s="317"/>
      <c r="HMM97" s="317"/>
      <c r="HMN97" s="317"/>
      <c r="HMO97" s="317"/>
      <c r="HMP97" s="317"/>
      <c r="HMQ97" s="317"/>
      <c r="HMR97" s="317"/>
      <c r="HMS97" s="317"/>
      <c r="HMT97" s="317"/>
      <c r="HMU97" s="317"/>
      <c r="HMV97" s="317"/>
      <c r="HMW97" s="317"/>
      <c r="HMX97" s="317"/>
      <c r="HMY97" s="317"/>
      <c r="HMZ97" s="317"/>
      <c r="HNA97" s="317"/>
      <c r="HNB97" s="317"/>
      <c r="HNC97" s="317"/>
      <c r="HND97" s="317"/>
      <c r="HNE97" s="317"/>
      <c r="HNF97" s="317"/>
      <c r="HNG97" s="317"/>
      <c r="HNH97" s="317"/>
      <c r="HNI97" s="317"/>
      <c r="HNJ97" s="317"/>
      <c r="HNK97" s="317"/>
      <c r="HNL97" s="317"/>
      <c r="HNM97" s="317"/>
      <c r="HNN97" s="317"/>
      <c r="HNO97" s="317"/>
      <c r="HNP97" s="317"/>
      <c r="HNQ97" s="317"/>
      <c r="HNR97" s="317"/>
      <c r="HNS97" s="317"/>
      <c r="HNT97" s="317"/>
      <c r="HNU97" s="317"/>
      <c r="HNV97" s="317"/>
      <c r="HNW97" s="317"/>
      <c r="HNX97" s="317"/>
      <c r="HNY97" s="317"/>
      <c r="HNZ97" s="317"/>
      <c r="HOA97" s="317"/>
      <c r="HOB97" s="317"/>
      <c r="HOC97" s="317"/>
      <c r="HOD97" s="317"/>
      <c r="HOE97" s="317"/>
      <c r="HOF97" s="317"/>
      <c r="HOG97" s="317"/>
      <c r="HOH97" s="317"/>
      <c r="HOI97" s="317"/>
      <c r="HOJ97" s="317"/>
      <c r="HOK97" s="317"/>
      <c r="HOL97" s="317"/>
      <c r="HOM97" s="317"/>
      <c r="HON97" s="317"/>
      <c r="HOO97" s="317"/>
      <c r="HOP97" s="317"/>
      <c r="HOQ97" s="317"/>
      <c r="HOR97" s="317"/>
      <c r="HOS97" s="317"/>
      <c r="HOT97" s="317"/>
      <c r="HOU97" s="317"/>
      <c r="HOV97" s="317"/>
      <c r="HOW97" s="317"/>
      <c r="HOX97" s="317"/>
      <c r="HOY97" s="317"/>
      <c r="HOZ97" s="317"/>
      <c r="HPA97" s="317"/>
      <c r="HPB97" s="317"/>
      <c r="HPC97" s="317"/>
      <c r="HPD97" s="317"/>
      <c r="HPE97" s="317"/>
      <c r="HPF97" s="317"/>
      <c r="HPG97" s="317"/>
      <c r="HPH97" s="317"/>
      <c r="HPI97" s="317"/>
      <c r="HPJ97" s="317"/>
      <c r="HPK97" s="317"/>
      <c r="HPL97" s="317"/>
      <c r="HPM97" s="317"/>
      <c r="HPN97" s="317"/>
      <c r="HPO97" s="317"/>
      <c r="HPP97" s="317"/>
      <c r="HPQ97" s="317"/>
      <c r="HPR97" s="317"/>
      <c r="HPS97" s="317"/>
      <c r="HPT97" s="317"/>
      <c r="HPU97" s="317"/>
      <c r="HPV97" s="317"/>
      <c r="HPW97" s="317"/>
      <c r="HPX97" s="317"/>
      <c r="HPY97" s="317"/>
      <c r="HPZ97" s="317"/>
      <c r="HQA97" s="317"/>
      <c r="HQB97" s="317"/>
      <c r="HQC97" s="317"/>
      <c r="HQD97" s="317"/>
      <c r="HQE97" s="317"/>
      <c r="HQF97" s="317"/>
      <c r="HQG97" s="317"/>
      <c r="HQH97" s="317"/>
      <c r="HQI97" s="317"/>
      <c r="HQJ97" s="317"/>
      <c r="HQK97" s="317"/>
      <c r="HQL97" s="317"/>
      <c r="HQM97" s="317"/>
      <c r="HQN97" s="317"/>
      <c r="HQO97" s="317"/>
      <c r="HQP97" s="317"/>
      <c r="HQQ97" s="317"/>
      <c r="HQR97" s="317"/>
      <c r="HQS97" s="317"/>
      <c r="HQT97" s="317"/>
      <c r="HQU97" s="317"/>
      <c r="HQV97" s="317"/>
      <c r="HQW97" s="317"/>
      <c r="HQX97" s="317"/>
      <c r="HQY97" s="317"/>
      <c r="HQZ97" s="317"/>
      <c r="HRA97" s="317"/>
      <c r="HRB97" s="317"/>
      <c r="HRC97" s="317"/>
      <c r="HRD97" s="317"/>
      <c r="HRE97" s="317"/>
      <c r="HRF97" s="317"/>
      <c r="HRG97" s="317"/>
      <c r="HRH97" s="317"/>
      <c r="HRI97" s="317"/>
      <c r="HRJ97" s="317"/>
      <c r="HRK97" s="317"/>
      <c r="HRL97" s="317"/>
      <c r="HRM97" s="317"/>
      <c r="HRN97" s="317"/>
      <c r="HRO97" s="317"/>
      <c r="HRP97" s="317"/>
      <c r="HRQ97" s="317"/>
      <c r="HRR97" s="317"/>
      <c r="HRS97" s="317"/>
      <c r="HRT97" s="317"/>
      <c r="HRU97" s="317"/>
      <c r="HRV97" s="317"/>
      <c r="HRW97" s="317"/>
      <c r="HRX97" s="317"/>
      <c r="HRY97" s="317"/>
      <c r="HRZ97" s="317"/>
      <c r="HSA97" s="317"/>
      <c r="HSB97" s="317"/>
      <c r="HSC97" s="317"/>
      <c r="HSD97" s="317"/>
      <c r="HSE97" s="317"/>
      <c r="HSF97" s="317"/>
      <c r="HSG97" s="317"/>
      <c r="HSH97" s="317"/>
      <c r="HSI97" s="317"/>
      <c r="HSJ97" s="317"/>
      <c r="HSK97" s="317"/>
      <c r="HSL97" s="317"/>
      <c r="HSM97" s="317"/>
      <c r="HSN97" s="317"/>
      <c r="HSO97" s="317"/>
      <c r="HSP97" s="317"/>
      <c r="HSQ97" s="317"/>
      <c r="HSR97" s="317"/>
      <c r="HSS97" s="317"/>
      <c r="HST97" s="317"/>
      <c r="HSU97" s="317"/>
      <c r="HSV97" s="317"/>
      <c r="HSW97" s="317"/>
      <c r="HSX97" s="317"/>
      <c r="HSY97" s="317"/>
      <c r="HSZ97" s="317"/>
      <c r="HTA97" s="317"/>
      <c r="HTB97" s="317"/>
      <c r="HTC97" s="317"/>
      <c r="HTD97" s="317"/>
      <c r="HTE97" s="317"/>
      <c r="HTF97" s="317"/>
      <c r="HTG97" s="317"/>
      <c r="HTH97" s="317"/>
      <c r="HTI97" s="317"/>
      <c r="HTJ97" s="317"/>
      <c r="HTK97" s="317"/>
      <c r="HTL97" s="317"/>
      <c r="HTM97" s="317"/>
      <c r="HTN97" s="317"/>
      <c r="HTO97" s="317"/>
      <c r="HTP97" s="317"/>
      <c r="HTQ97" s="317"/>
      <c r="HTR97" s="317"/>
      <c r="HTS97" s="317"/>
      <c r="HTT97" s="317"/>
      <c r="HTU97" s="317"/>
      <c r="HTV97" s="317"/>
      <c r="HTW97" s="317"/>
      <c r="HTX97" s="317"/>
      <c r="HTY97" s="317"/>
      <c r="HTZ97" s="317"/>
      <c r="HUA97" s="317"/>
      <c r="HUB97" s="317"/>
      <c r="HUC97" s="317"/>
      <c r="HUD97" s="317"/>
      <c r="HUE97" s="317"/>
      <c r="HUF97" s="317"/>
      <c r="HUG97" s="317"/>
      <c r="HUH97" s="317"/>
      <c r="HUI97" s="317"/>
      <c r="HUJ97" s="317"/>
      <c r="HUK97" s="317"/>
      <c r="HUL97" s="317"/>
      <c r="HUM97" s="317"/>
      <c r="HUN97" s="317"/>
      <c r="HUO97" s="317"/>
      <c r="HUP97" s="317"/>
      <c r="HUQ97" s="317"/>
      <c r="HUR97" s="317"/>
      <c r="HUS97" s="317"/>
      <c r="HUT97" s="317"/>
      <c r="HUU97" s="317"/>
      <c r="HUV97" s="317"/>
      <c r="HUW97" s="317"/>
      <c r="HUX97" s="317"/>
      <c r="HUY97" s="317"/>
      <c r="HUZ97" s="317"/>
      <c r="HVA97" s="317"/>
      <c r="HVB97" s="317"/>
      <c r="HVC97" s="317"/>
      <c r="HVD97" s="317"/>
      <c r="HVE97" s="317"/>
      <c r="HVF97" s="317"/>
      <c r="HVG97" s="317"/>
      <c r="HVH97" s="317"/>
      <c r="HVI97" s="317"/>
      <c r="HVJ97" s="317"/>
      <c r="HVK97" s="317"/>
      <c r="HVL97" s="317"/>
      <c r="HVM97" s="317"/>
      <c r="HVN97" s="317"/>
      <c r="HVO97" s="317"/>
      <c r="HVP97" s="317"/>
      <c r="HVQ97" s="317"/>
      <c r="HVR97" s="317"/>
      <c r="HVS97" s="317"/>
      <c r="HVT97" s="317"/>
      <c r="HVU97" s="317"/>
      <c r="HVV97" s="317"/>
      <c r="HVW97" s="317"/>
      <c r="HVX97" s="317"/>
      <c r="HVY97" s="317"/>
      <c r="HVZ97" s="317"/>
      <c r="HWA97" s="317"/>
      <c r="HWB97" s="317"/>
      <c r="HWC97" s="317"/>
      <c r="HWD97" s="317"/>
      <c r="HWE97" s="317"/>
      <c r="HWF97" s="317"/>
      <c r="HWG97" s="317"/>
      <c r="HWH97" s="317"/>
      <c r="HWI97" s="317"/>
      <c r="HWJ97" s="317"/>
      <c r="HWK97" s="317"/>
      <c r="HWL97" s="317"/>
      <c r="HWM97" s="317"/>
      <c r="HWN97" s="317"/>
      <c r="HWO97" s="317"/>
      <c r="HWP97" s="317"/>
      <c r="HWQ97" s="317"/>
      <c r="HWR97" s="317"/>
      <c r="HWS97" s="317"/>
      <c r="HWT97" s="317"/>
      <c r="HWU97" s="317"/>
      <c r="HWV97" s="317"/>
      <c r="HWW97" s="317"/>
      <c r="HWX97" s="317"/>
      <c r="HWY97" s="317"/>
      <c r="HWZ97" s="317"/>
      <c r="HXA97" s="317"/>
      <c r="HXB97" s="317"/>
      <c r="HXC97" s="317"/>
      <c r="HXD97" s="317"/>
      <c r="HXE97" s="317"/>
      <c r="HXF97" s="317"/>
      <c r="HXG97" s="317"/>
      <c r="HXH97" s="317"/>
      <c r="HXI97" s="317"/>
      <c r="HXJ97" s="317"/>
      <c r="HXK97" s="317"/>
      <c r="HXL97" s="317"/>
      <c r="HXM97" s="317"/>
      <c r="HXN97" s="317"/>
      <c r="HXO97" s="317"/>
      <c r="HXP97" s="317"/>
      <c r="HXQ97" s="317"/>
      <c r="HXR97" s="317"/>
      <c r="HXS97" s="317"/>
      <c r="HXT97" s="317"/>
      <c r="HXU97" s="317"/>
      <c r="HXV97" s="317"/>
      <c r="HXW97" s="317"/>
      <c r="HXX97" s="317"/>
      <c r="HXY97" s="317"/>
      <c r="HXZ97" s="317"/>
      <c r="HYA97" s="317"/>
      <c r="HYB97" s="317"/>
      <c r="HYC97" s="317"/>
      <c r="HYD97" s="317"/>
      <c r="HYE97" s="317"/>
      <c r="HYF97" s="317"/>
      <c r="HYG97" s="317"/>
      <c r="HYH97" s="317"/>
      <c r="HYI97" s="317"/>
      <c r="HYJ97" s="317"/>
      <c r="HYK97" s="317"/>
      <c r="HYL97" s="317"/>
      <c r="HYM97" s="317"/>
      <c r="HYN97" s="317"/>
      <c r="HYO97" s="317"/>
      <c r="HYP97" s="317"/>
      <c r="HYQ97" s="317"/>
      <c r="HYR97" s="317"/>
      <c r="HYS97" s="317"/>
      <c r="HYT97" s="317"/>
      <c r="HYU97" s="317"/>
      <c r="HYV97" s="317"/>
      <c r="HYW97" s="317"/>
      <c r="HYX97" s="317"/>
      <c r="HYY97" s="317"/>
      <c r="HYZ97" s="317"/>
      <c r="HZA97" s="317"/>
      <c r="HZB97" s="317"/>
      <c r="HZC97" s="317"/>
      <c r="HZD97" s="317"/>
      <c r="HZE97" s="317"/>
      <c r="HZF97" s="317"/>
      <c r="HZG97" s="317"/>
      <c r="HZH97" s="317"/>
      <c r="HZI97" s="317"/>
      <c r="HZJ97" s="317"/>
      <c r="HZK97" s="317"/>
      <c r="HZL97" s="317"/>
      <c r="HZM97" s="317"/>
      <c r="HZN97" s="317"/>
      <c r="HZO97" s="317"/>
      <c r="HZP97" s="317"/>
      <c r="HZQ97" s="317"/>
      <c r="HZR97" s="317"/>
      <c r="HZS97" s="317"/>
      <c r="HZT97" s="317"/>
      <c r="HZU97" s="317"/>
      <c r="HZV97" s="317"/>
      <c r="HZW97" s="317"/>
      <c r="HZX97" s="317"/>
      <c r="HZY97" s="317"/>
      <c r="HZZ97" s="317"/>
      <c r="IAA97" s="317"/>
      <c r="IAB97" s="317"/>
      <c r="IAC97" s="317"/>
      <c r="IAD97" s="317"/>
      <c r="IAE97" s="317"/>
      <c r="IAF97" s="317"/>
      <c r="IAG97" s="317"/>
      <c r="IAH97" s="317"/>
      <c r="IAI97" s="317"/>
      <c r="IAJ97" s="317"/>
      <c r="IAK97" s="317"/>
      <c r="IAL97" s="317"/>
      <c r="IAM97" s="317"/>
      <c r="IAN97" s="317"/>
      <c r="IAO97" s="317"/>
      <c r="IAP97" s="317"/>
      <c r="IAQ97" s="317"/>
      <c r="IAR97" s="317"/>
      <c r="IAS97" s="317"/>
      <c r="IAT97" s="317"/>
      <c r="IAU97" s="317"/>
      <c r="IAV97" s="317"/>
      <c r="IAW97" s="317"/>
      <c r="IAX97" s="317"/>
      <c r="IAY97" s="317"/>
      <c r="IAZ97" s="317"/>
      <c r="IBA97" s="317"/>
      <c r="IBB97" s="317"/>
      <c r="IBC97" s="317"/>
      <c r="IBD97" s="317"/>
      <c r="IBE97" s="317"/>
      <c r="IBF97" s="317"/>
      <c r="IBG97" s="317"/>
      <c r="IBH97" s="317"/>
      <c r="IBI97" s="317"/>
      <c r="IBJ97" s="317"/>
      <c r="IBK97" s="317"/>
      <c r="IBL97" s="317"/>
      <c r="IBM97" s="317"/>
      <c r="IBN97" s="317"/>
      <c r="IBO97" s="317"/>
      <c r="IBP97" s="317"/>
      <c r="IBQ97" s="317"/>
      <c r="IBR97" s="317"/>
      <c r="IBS97" s="317"/>
      <c r="IBT97" s="317"/>
      <c r="IBU97" s="317"/>
      <c r="IBV97" s="317"/>
      <c r="IBW97" s="317"/>
      <c r="IBX97" s="317"/>
      <c r="IBY97" s="317"/>
      <c r="IBZ97" s="317"/>
      <c r="ICA97" s="317"/>
      <c r="ICB97" s="317"/>
      <c r="ICC97" s="317"/>
      <c r="ICD97" s="317"/>
      <c r="ICE97" s="317"/>
      <c r="ICF97" s="317"/>
      <c r="ICG97" s="317"/>
      <c r="ICH97" s="317"/>
      <c r="ICI97" s="317"/>
      <c r="ICJ97" s="317"/>
      <c r="ICK97" s="317"/>
      <c r="ICL97" s="317"/>
      <c r="ICM97" s="317"/>
      <c r="ICN97" s="317"/>
      <c r="ICO97" s="317"/>
      <c r="ICP97" s="317"/>
      <c r="ICQ97" s="317"/>
      <c r="ICR97" s="317"/>
      <c r="ICS97" s="317"/>
      <c r="ICT97" s="317"/>
      <c r="ICU97" s="317"/>
      <c r="ICV97" s="317"/>
      <c r="ICW97" s="317"/>
      <c r="ICX97" s="317"/>
      <c r="ICY97" s="317"/>
      <c r="ICZ97" s="317"/>
      <c r="IDA97" s="317"/>
      <c r="IDB97" s="317"/>
      <c r="IDC97" s="317"/>
      <c r="IDD97" s="317"/>
      <c r="IDE97" s="317"/>
      <c r="IDF97" s="317"/>
      <c r="IDG97" s="317"/>
      <c r="IDH97" s="317"/>
      <c r="IDI97" s="317"/>
      <c r="IDJ97" s="317"/>
      <c r="IDK97" s="317"/>
      <c r="IDL97" s="317"/>
      <c r="IDM97" s="317"/>
      <c r="IDN97" s="317"/>
      <c r="IDO97" s="317"/>
      <c r="IDP97" s="317"/>
      <c r="IDQ97" s="317"/>
      <c r="IDR97" s="317"/>
      <c r="IDS97" s="317"/>
      <c r="IDT97" s="317"/>
      <c r="IDU97" s="317"/>
      <c r="IDV97" s="317"/>
      <c r="IDW97" s="317"/>
      <c r="IDX97" s="317"/>
      <c r="IDY97" s="317"/>
      <c r="IDZ97" s="317"/>
      <c r="IEA97" s="317"/>
      <c r="IEB97" s="317"/>
      <c r="IEC97" s="317"/>
      <c r="IED97" s="317"/>
      <c r="IEE97" s="317"/>
      <c r="IEF97" s="317"/>
      <c r="IEG97" s="317"/>
      <c r="IEH97" s="317"/>
      <c r="IEI97" s="317"/>
      <c r="IEJ97" s="317"/>
      <c r="IEK97" s="317"/>
      <c r="IEL97" s="317"/>
      <c r="IEM97" s="317"/>
      <c r="IEN97" s="317"/>
      <c r="IEO97" s="317"/>
      <c r="IEP97" s="317"/>
      <c r="IEQ97" s="317"/>
      <c r="IER97" s="317"/>
      <c r="IES97" s="317"/>
      <c r="IET97" s="317"/>
      <c r="IEU97" s="317"/>
      <c r="IEV97" s="317"/>
      <c r="IEW97" s="317"/>
      <c r="IEX97" s="317"/>
      <c r="IEY97" s="317"/>
      <c r="IEZ97" s="317"/>
      <c r="IFA97" s="317"/>
      <c r="IFB97" s="317"/>
      <c r="IFC97" s="317"/>
      <c r="IFD97" s="317"/>
      <c r="IFE97" s="317"/>
      <c r="IFF97" s="317"/>
      <c r="IFG97" s="317"/>
      <c r="IFH97" s="317"/>
      <c r="IFI97" s="317"/>
      <c r="IFJ97" s="317"/>
      <c r="IFK97" s="317"/>
      <c r="IFL97" s="317"/>
      <c r="IFM97" s="317"/>
      <c r="IFN97" s="317"/>
      <c r="IFO97" s="317"/>
      <c r="IFP97" s="317"/>
      <c r="IFQ97" s="317"/>
      <c r="IFR97" s="317"/>
      <c r="IFS97" s="317"/>
      <c r="IFT97" s="317"/>
      <c r="IFU97" s="317"/>
      <c r="IFV97" s="317"/>
      <c r="IFW97" s="317"/>
      <c r="IFX97" s="317"/>
      <c r="IFY97" s="317"/>
      <c r="IFZ97" s="317"/>
      <c r="IGA97" s="317"/>
      <c r="IGB97" s="317"/>
      <c r="IGC97" s="317"/>
      <c r="IGD97" s="317"/>
      <c r="IGE97" s="317"/>
      <c r="IGF97" s="317"/>
      <c r="IGG97" s="317"/>
      <c r="IGH97" s="317"/>
      <c r="IGI97" s="317"/>
      <c r="IGJ97" s="317"/>
      <c r="IGK97" s="317"/>
      <c r="IGL97" s="317"/>
      <c r="IGM97" s="317"/>
      <c r="IGN97" s="317"/>
      <c r="IGO97" s="317"/>
      <c r="IGP97" s="317"/>
      <c r="IGQ97" s="317"/>
      <c r="IGR97" s="317"/>
      <c r="IGS97" s="317"/>
      <c r="IGT97" s="317"/>
      <c r="IGU97" s="317"/>
      <c r="IGV97" s="317"/>
      <c r="IGW97" s="317"/>
      <c r="IGX97" s="317"/>
      <c r="IGY97" s="317"/>
      <c r="IGZ97" s="317"/>
      <c r="IHA97" s="317"/>
      <c r="IHB97" s="317"/>
      <c r="IHC97" s="317"/>
      <c r="IHD97" s="317"/>
      <c r="IHE97" s="317"/>
      <c r="IHF97" s="317"/>
      <c r="IHG97" s="317"/>
      <c r="IHH97" s="317"/>
      <c r="IHI97" s="317"/>
      <c r="IHJ97" s="317"/>
      <c r="IHK97" s="317"/>
      <c r="IHL97" s="317"/>
      <c r="IHM97" s="317"/>
      <c r="IHN97" s="317"/>
      <c r="IHO97" s="317"/>
      <c r="IHP97" s="317"/>
      <c r="IHQ97" s="317"/>
      <c r="IHR97" s="317"/>
      <c r="IHS97" s="317"/>
      <c r="IHT97" s="317"/>
      <c r="IHU97" s="317"/>
      <c r="IHV97" s="317"/>
      <c r="IHW97" s="317"/>
      <c r="IHX97" s="317"/>
      <c r="IHY97" s="317"/>
      <c r="IHZ97" s="317"/>
      <c r="IIA97" s="317"/>
      <c r="IIB97" s="317"/>
      <c r="IIC97" s="317"/>
      <c r="IID97" s="317"/>
      <c r="IIE97" s="317"/>
      <c r="IIF97" s="317"/>
      <c r="IIG97" s="317"/>
      <c r="IIH97" s="317"/>
      <c r="III97" s="317"/>
      <c r="IIJ97" s="317"/>
      <c r="IIK97" s="317"/>
      <c r="IIL97" s="317"/>
      <c r="IIM97" s="317"/>
      <c r="IIN97" s="317"/>
      <c r="IIO97" s="317"/>
      <c r="IIP97" s="317"/>
      <c r="IIQ97" s="317"/>
      <c r="IIR97" s="317"/>
      <c r="IIS97" s="317"/>
      <c r="IIT97" s="317"/>
      <c r="IIU97" s="317"/>
      <c r="IIV97" s="317"/>
      <c r="IIW97" s="317"/>
      <c r="IIX97" s="317"/>
      <c r="IIY97" s="317"/>
      <c r="IIZ97" s="317"/>
      <c r="IJA97" s="317"/>
      <c r="IJB97" s="317"/>
      <c r="IJC97" s="317"/>
      <c r="IJD97" s="317"/>
      <c r="IJE97" s="317"/>
      <c r="IJF97" s="317"/>
      <c r="IJG97" s="317"/>
      <c r="IJH97" s="317"/>
      <c r="IJI97" s="317"/>
      <c r="IJJ97" s="317"/>
      <c r="IJK97" s="317"/>
      <c r="IJL97" s="317"/>
      <c r="IJM97" s="317"/>
      <c r="IJN97" s="317"/>
      <c r="IJO97" s="317"/>
      <c r="IJP97" s="317"/>
      <c r="IJQ97" s="317"/>
      <c r="IJR97" s="317"/>
      <c r="IJS97" s="317"/>
      <c r="IJT97" s="317"/>
      <c r="IJU97" s="317"/>
      <c r="IJV97" s="317"/>
      <c r="IJW97" s="317"/>
      <c r="IJX97" s="317"/>
      <c r="IJY97" s="317"/>
      <c r="IJZ97" s="317"/>
      <c r="IKA97" s="317"/>
      <c r="IKB97" s="317"/>
      <c r="IKC97" s="317"/>
      <c r="IKD97" s="317"/>
      <c r="IKE97" s="317"/>
      <c r="IKF97" s="317"/>
      <c r="IKG97" s="317"/>
      <c r="IKH97" s="317"/>
      <c r="IKI97" s="317"/>
      <c r="IKJ97" s="317"/>
      <c r="IKK97" s="317"/>
      <c r="IKL97" s="317"/>
      <c r="IKM97" s="317"/>
      <c r="IKN97" s="317"/>
      <c r="IKO97" s="317"/>
      <c r="IKP97" s="317"/>
      <c r="IKQ97" s="317"/>
      <c r="IKR97" s="317"/>
      <c r="IKS97" s="317"/>
      <c r="IKT97" s="317"/>
      <c r="IKU97" s="317"/>
      <c r="IKV97" s="317"/>
      <c r="IKW97" s="317"/>
      <c r="IKX97" s="317"/>
      <c r="IKY97" s="317"/>
      <c r="IKZ97" s="317"/>
      <c r="ILA97" s="317"/>
      <c r="ILB97" s="317"/>
      <c r="ILC97" s="317"/>
      <c r="ILD97" s="317"/>
      <c r="ILE97" s="317"/>
      <c r="ILF97" s="317"/>
      <c r="ILG97" s="317"/>
      <c r="ILH97" s="317"/>
      <c r="ILI97" s="317"/>
      <c r="ILJ97" s="317"/>
      <c r="ILK97" s="317"/>
      <c r="ILL97" s="317"/>
      <c r="ILM97" s="317"/>
      <c r="ILN97" s="317"/>
      <c r="ILO97" s="317"/>
      <c r="ILP97" s="317"/>
      <c r="ILQ97" s="317"/>
      <c r="ILR97" s="317"/>
      <c r="ILS97" s="317"/>
      <c r="ILT97" s="317"/>
      <c r="ILU97" s="317"/>
      <c r="ILV97" s="317"/>
      <c r="ILW97" s="317"/>
      <c r="ILX97" s="317"/>
      <c r="ILY97" s="317"/>
      <c r="ILZ97" s="317"/>
      <c r="IMA97" s="317"/>
      <c r="IMB97" s="317"/>
      <c r="IMC97" s="317"/>
      <c r="IMD97" s="317"/>
      <c r="IME97" s="317"/>
      <c r="IMF97" s="317"/>
      <c r="IMG97" s="317"/>
      <c r="IMH97" s="317"/>
      <c r="IMI97" s="317"/>
      <c r="IMJ97" s="317"/>
      <c r="IMK97" s="317"/>
      <c r="IML97" s="317"/>
      <c r="IMM97" s="317"/>
      <c r="IMN97" s="317"/>
      <c r="IMO97" s="317"/>
      <c r="IMP97" s="317"/>
      <c r="IMQ97" s="317"/>
      <c r="IMR97" s="317"/>
      <c r="IMS97" s="317"/>
      <c r="IMT97" s="317"/>
      <c r="IMU97" s="317"/>
      <c r="IMV97" s="317"/>
      <c r="IMW97" s="317"/>
      <c r="IMX97" s="317"/>
      <c r="IMY97" s="317"/>
      <c r="IMZ97" s="317"/>
      <c r="INA97" s="317"/>
      <c r="INB97" s="317"/>
      <c r="INC97" s="317"/>
      <c r="IND97" s="317"/>
      <c r="INE97" s="317"/>
      <c r="INF97" s="317"/>
      <c r="ING97" s="317"/>
      <c r="INH97" s="317"/>
      <c r="INI97" s="317"/>
      <c r="INJ97" s="317"/>
      <c r="INK97" s="317"/>
      <c r="INL97" s="317"/>
      <c r="INM97" s="317"/>
      <c r="INN97" s="317"/>
      <c r="INO97" s="317"/>
      <c r="INP97" s="317"/>
      <c r="INQ97" s="317"/>
      <c r="INR97" s="317"/>
      <c r="INS97" s="317"/>
      <c r="INT97" s="317"/>
      <c r="INU97" s="317"/>
      <c r="INV97" s="317"/>
      <c r="INW97" s="317"/>
      <c r="INX97" s="317"/>
      <c r="INY97" s="317"/>
      <c r="INZ97" s="317"/>
      <c r="IOA97" s="317"/>
      <c r="IOB97" s="317"/>
      <c r="IOC97" s="317"/>
      <c r="IOD97" s="317"/>
      <c r="IOE97" s="317"/>
      <c r="IOF97" s="317"/>
      <c r="IOG97" s="317"/>
      <c r="IOH97" s="317"/>
      <c r="IOI97" s="317"/>
      <c r="IOJ97" s="317"/>
      <c r="IOK97" s="317"/>
      <c r="IOL97" s="317"/>
      <c r="IOM97" s="317"/>
      <c r="ION97" s="317"/>
      <c r="IOO97" s="317"/>
      <c r="IOP97" s="317"/>
      <c r="IOQ97" s="317"/>
      <c r="IOR97" s="317"/>
      <c r="IOS97" s="317"/>
      <c r="IOT97" s="317"/>
      <c r="IOU97" s="317"/>
      <c r="IOV97" s="317"/>
      <c r="IOW97" s="317"/>
      <c r="IOX97" s="317"/>
      <c r="IOY97" s="317"/>
      <c r="IOZ97" s="317"/>
      <c r="IPA97" s="317"/>
      <c r="IPB97" s="317"/>
      <c r="IPC97" s="317"/>
      <c r="IPD97" s="317"/>
      <c r="IPE97" s="317"/>
      <c r="IPF97" s="317"/>
      <c r="IPG97" s="317"/>
      <c r="IPH97" s="317"/>
      <c r="IPI97" s="317"/>
      <c r="IPJ97" s="317"/>
      <c r="IPK97" s="317"/>
      <c r="IPL97" s="317"/>
      <c r="IPM97" s="317"/>
      <c r="IPN97" s="317"/>
      <c r="IPO97" s="317"/>
      <c r="IPP97" s="317"/>
      <c r="IPQ97" s="317"/>
      <c r="IPR97" s="317"/>
      <c r="IPS97" s="317"/>
      <c r="IPT97" s="317"/>
      <c r="IPU97" s="317"/>
      <c r="IPV97" s="317"/>
      <c r="IPW97" s="317"/>
      <c r="IPX97" s="317"/>
      <c r="IPY97" s="317"/>
      <c r="IPZ97" s="317"/>
      <c r="IQA97" s="317"/>
      <c r="IQB97" s="317"/>
      <c r="IQC97" s="317"/>
      <c r="IQD97" s="317"/>
      <c r="IQE97" s="317"/>
      <c r="IQF97" s="317"/>
      <c r="IQG97" s="317"/>
      <c r="IQH97" s="317"/>
      <c r="IQI97" s="317"/>
      <c r="IQJ97" s="317"/>
      <c r="IQK97" s="317"/>
      <c r="IQL97" s="317"/>
      <c r="IQM97" s="317"/>
      <c r="IQN97" s="317"/>
      <c r="IQO97" s="317"/>
      <c r="IQP97" s="317"/>
      <c r="IQQ97" s="317"/>
      <c r="IQR97" s="317"/>
      <c r="IQS97" s="317"/>
      <c r="IQT97" s="317"/>
      <c r="IQU97" s="317"/>
      <c r="IQV97" s="317"/>
      <c r="IQW97" s="317"/>
      <c r="IQX97" s="317"/>
      <c r="IQY97" s="317"/>
      <c r="IQZ97" s="317"/>
      <c r="IRA97" s="317"/>
      <c r="IRB97" s="317"/>
      <c r="IRC97" s="317"/>
      <c r="IRD97" s="317"/>
      <c r="IRE97" s="317"/>
      <c r="IRF97" s="317"/>
      <c r="IRG97" s="317"/>
      <c r="IRH97" s="317"/>
      <c r="IRI97" s="317"/>
      <c r="IRJ97" s="317"/>
      <c r="IRK97" s="317"/>
      <c r="IRL97" s="317"/>
      <c r="IRM97" s="317"/>
      <c r="IRN97" s="317"/>
      <c r="IRO97" s="317"/>
      <c r="IRP97" s="317"/>
      <c r="IRQ97" s="317"/>
      <c r="IRR97" s="317"/>
      <c r="IRS97" s="317"/>
      <c r="IRT97" s="317"/>
      <c r="IRU97" s="317"/>
      <c r="IRV97" s="317"/>
      <c r="IRW97" s="317"/>
      <c r="IRX97" s="317"/>
      <c r="IRY97" s="317"/>
      <c r="IRZ97" s="317"/>
      <c r="ISA97" s="317"/>
      <c r="ISB97" s="317"/>
      <c r="ISC97" s="317"/>
      <c r="ISD97" s="317"/>
      <c r="ISE97" s="317"/>
      <c r="ISF97" s="317"/>
      <c r="ISG97" s="317"/>
      <c r="ISH97" s="317"/>
      <c r="ISI97" s="317"/>
      <c r="ISJ97" s="317"/>
      <c r="ISK97" s="317"/>
      <c r="ISL97" s="317"/>
      <c r="ISM97" s="317"/>
      <c r="ISN97" s="317"/>
      <c r="ISO97" s="317"/>
      <c r="ISP97" s="317"/>
      <c r="ISQ97" s="317"/>
      <c r="ISR97" s="317"/>
      <c r="ISS97" s="317"/>
      <c r="IST97" s="317"/>
      <c r="ISU97" s="317"/>
      <c r="ISV97" s="317"/>
      <c r="ISW97" s="317"/>
      <c r="ISX97" s="317"/>
      <c r="ISY97" s="317"/>
      <c r="ISZ97" s="317"/>
      <c r="ITA97" s="317"/>
      <c r="ITB97" s="317"/>
      <c r="ITC97" s="317"/>
      <c r="ITD97" s="317"/>
      <c r="ITE97" s="317"/>
      <c r="ITF97" s="317"/>
      <c r="ITG97" s="317"/>
      <c r="ITH97" s="317"/>
      <c r="ITI97" s="317"/>
      <c r="ITJ97" s="317"/>
      <c r="ITK97" s="317"/>
      <c r="ITL97" s="317"/>
      <c r="ITM97" s="317"/>
      <c r="ITN97" s="317"/>
      <c r="ITO97" s="317"/>
      <c r="ITP97" s="317"/>
      <c r="ITQ97" s="317"/>
      <c r="ITR97" s="317"/>
      <c r="ITS97" s="317"/>
      <c r="ITT97" s="317"/>
      <c r="ITU97" s="317"/>
      <c r="ITV97" s="317"/>
      <c r="ITW97" s="317"/>
      <c r="ITX97" s="317"/>
      <c r="ITY97" s="317"/>
      <c r="ITZ97" s="317"/>
      <c r="IUA97" s="317"/>
      <c r="IUB97" s="317"/>
      <c r="IUC97" s="317"/>
      <c r="IUD97" s="317"/>
      <c r="IUE97" s="317"/>
      <c r="IUF97" s="317"/>
      <c r="IUG97" s="317"/>
      <c r="IUH97" s="317"/>
      <c r="IUI97" s="317"/>
      <c r="IUJ97" s="317"/>
      <c r="IUK97" s="317"/>
      <c r="IUL97" s="317"/>
      <c r="IUM97" s="317"/>
      <c r="IUN97" s="317"/>
      <c r="IUO97" s="317"/>
      <c r="IUP97" s="317"/>
      <c r="IUQ97" s="317"/>
      <c r="IUR97" s="317"/>
      <c r="IUS97" s="317"/>
      <c r="IUT97" s="317"/>
      <c r="IUU97" s="317"/>
      <c r="IUV97" s="317"/>
      <c r="IUW97" s="317"/>
      <c r="IUX97" s="317"/>
      <c r="IUY97" s="317"/>
      <c r="IUZ97" s="317"/>
      <c r="IVA97" s="317"/>
      <c r="IVB97" s="317"/>
      <c r="IVC97" s="317"/>
      <c r="IVD97" s="317"/>
      <c r="IVE97" s="317"/>
      <c r="IVF97" s="317"/>
      <c r="IVG97" s="317"/>
      <c r="IVH97" s="317"/>
      <c r="IVI97" s="317"/>
      <c r="IVJ97" s="317"/>
      <c r="IVK97" s="317"/>
      <c r="IVL97" s="317"/>
      <c r="IVM97" s="317"/>
      <c r="IVN97" s="317"/>
      <c r="IVO97" s="317"/>
      <c r="IVP97" s="317"/>
      <c r="IVQ97" s="317"/>
      <c r="IVR97" s="317"/>
      <c r="IVS97" s="317"/>
      <c r="IVT97" s="317"/>
      <c r="IVU97" s="317"/>
      <c r="IVV97" s="317"/>
      <c r="IVW97" s="317"/>
      <c r="IVX97" s="317"/>
      <c r="IVY97" s="317"/>
      <c r="IVZ97" s="317"/>
      <c r="IWA97" s="317"/>
      <c r="IWB97" s="317"/>
      <c r="IWC97" s="317"/>
      <c r="IWD97" s="317"/>
      <c r="IWE97" s="317"/>
      <c r="IWF97" s="317"/>
      <c r="IWG97" s="317"/>
      <c r="IWH97" s="317"/>
      <c r="IWI97" s="317"/>
      <c r="IWJ97" s="317"/>
      <c r="IWK97" s="317"/>
      <c r="IWL97" s="317"/>
      <c r="IWM97" s="317"/>
      <c r="IWN97" s="317"/>
      <c r="IWO97" s="317"/>
      <c r="IWP97" s="317"/>
      <c r="IWQ97" s="317"/>
      <c r="IWR97" s="317"/>
      <c r="IWS97" s="317"/>
      <c r="IWT97" s="317"/>
      <c r="IWU97" s="317"/>
      <c r="IWV97" s="317"/>
      <c r="IWW97" s="317"/>
      <c r="IWX97" s="317"/>
      <c r="IWY97" s="317"/>
      <c r="IWZ97" s="317"/>
      <c r="IXA97" s="317"/>
      <c r="IXB97" s="317"/>
      <c r="IXC97" s="317"/>
      <c r="IXD97" s="317"/>
      <c r="IXE97" s="317"/>
      <c r="IXF97" s="317"/>
      <c r="IXG97" s="317"/>
      <c r="IXH97" s="317"/>
      <c r="IXI97" s="317"/>
      <c r="IXJ97" s="317"/>
      <c r="IXK97" s="317"/>
      <c r="IXL97" s="317"/>
      <c r="IXM97" s="317"/>
      <c r="IXN97" s="317"/>
      <c r="IXO97" s="317"/>
      <c r="IXP97" s="317"/>
      <c r="IXQ97" s="317"/>
      <c r="IXR97" s="317"/>
      <c r="IXS97" s="317"/>
      <c r="IXT97" s="317"/>
      <c r="IXU97" s="317"/>
      <c r="IXV97" s="317"/>
      <c r="IXW97" s="317"/>
      <c r="IXX97" s="317"/>
      <c r="IXY97" s="317"/>
      <c r="IXZ97" s="317"/>
      <c r="IYA97" s="317"/>
      <c r="IYB97" s="317"/>
      <c r="IYC97" s="317"/>
      <c r="IYD97" s="317"/>
      <c r="IYE97" s="317"/>
      <c r="IYF97" s="317"/>
      <c r="IYG97" s="317"/>
      <c r="IYH97" s="317"/>
      <c r="IYI97" s="317"/>
      <c r="IYJ97" s="317"/>
      <c r="IYK97" s="317"/>
      <c r="IYL97" s="317"/>
      <c r="IYM97" s="317"/>
      <c r="IYN97" s="317"/>
      <c r="IYO97" s="317"/>
      <c r="IYP97" s="317"/>
      <c r="IYQ97" s="317"/>
      <c r="IYR97" s="317"/>
      <c r="IYS97" s="317"/>
      <c r="IYT97" s="317"/>
      <c r="IYU97" s="317"/>
      <c r="IYV97" s="317"/>
      <c r="IYW97" s="317"/>
      <c r="IYX97" s="317"/>
      <c r="IYY97" s="317"/>
      <c r="IYZ97" s="317"/>
      <c r="IZA97" s="317"/>
      <c r="IZB97" s="317"/>
      <c r="IZC97" s="317"/>
      <c r="IZD97" s="317"/>
      <c r="IZE97" s="317"/>
      <c r="IZF97" s="317"/>
      <c r="IZG97" s="317"/>
      <c r="IZH97" s="317"/>
      <c r="IZI97" s="317"/>
      <c r="IZJ97" s="317"/>
      <c r="IZK97" s="317"/>
      <c r="IZL97" s="317"/>
      <c r="IZM97" s="317"/>
      <c r="IZN97" s="317"/>
      <c r="IZO97" s="317"/>
      <c r="IZP97" s="317"/>
      <c r="IZQ97" s="317"/>
      <c r="IZR97" s="317"/>
      <c r="IZS97" s="317"/>
      <c r="IZT97" s="317"/>
      <c r="IZU97" s="317"/>
      <c r="IZV97" s="317"/>
      <c r="IZW97" s="317"/>
      <c r="IZX97" s="317"/>
      <c r="IZY97" s="317"/>
      <c r="IZZ97" s="317"/>
      <c r="JAA97" s="317"/>
      <c r="JAB97" s="317"/>
      <c r="JAC97" s="317"/>
      <c r="JAD97" s="317"/>
      <c r="JAE97" s="317"/>
      <c r="JAF97" s="317"/>
      <c r="JAG97" s="317"/>
      <c r="JAH97" s="317"/>
      <c r="JAI97" s="317"/>
      <c r="JAJ97" s="317"/>
      <c r="JAK97" s="317"/>
      <c r="JAL97" s="317"/>
      <c r="JAM97" s="317"/>
      <c r="JAN97" s="317"/>
      <c r="JAO97" s="317"/>
      <c r="JAP97" s="317"/>
      <c r="JAQ97" s="317"/>
      <c r="JAR97" s="317"/>
      <c r="JAS97" s="317"/>
      <c r="JAT97" s="317"/>
      <c r="JAU97" s="317"/>
      <c r="JAV97" s="317"/>
      <c r="JAW97" s="317"/>
      <c r="JAX97" s="317"/>
      <c r="JAY97" s="317"/>
      <c r="JAZ97" s="317"/>
      <c r="JBA97" s="317"/>
      <c r="JBB97" s="317"/>
      <c r="JBC97" s="317"/>
      <c r="JBD97" s="317"/>
      <c r="JBE97" s="317"/>
      <c r="JBF97" s="317"/>
      <c r="JBG97" s="317"/>
      <c r="JBH97" s="317"/>
      <c r="JBI97" s="317"/>
      <c r="JBJ97" s="317"/>
      <c r="JBK97" s="317"/>
      <c r="JBL97" s="317"/>
      <c r="JBM97" s="317"/>
      <c r="JBN97" s="317"/>
      <c r="JBO97" s="317"/>
      <c r="JBP97" s="317"/>
      <c r="JBQ97" s="317"/>
      <c r="JBR97" s="317"/>
      <c r="JBS97" s="317"/>
      <c r="JBT97" s="317"/>
      <c r="JBU97" s="317"/>
      <c r="JBV97" s="317"/>
      <c r="JBW97" s="317"/>
      <c r="JBX97" s="317"/>
      <c r="JBY97" s="317"/>
      <c r="JBZ97" s="317"/>
      <c r="JCA97" s="317"/>
      <c r="JCB97" s="317"/>
      <c r="JCC97" s="317"/>
      <c r="JCD97" s="317"/>
      <c r="JCE97" s="317"/>
      <c r="JCF97" s="317"/>
      <c r="JCG97" s="317"/>
      <c r="JCH97" s="317"/>
      <c r="JCI97" s="317"/>
      <c r="JCJ97" s="317"/>
      <c r="JCK97" s="317"/>
      <c r="JCL97" s="317"/>
      <c r="JCM97" s="317"/>
      <c r="JCN97" s="317"/>
      <c r="JCO97" s="317"/>
      <c r="JCP97" s="317"/>
      <c r="JCQ97" s="317"/>
      <c r="JCR97" s="317"/>
      <c r="JCS97" s="317"/>
      <c r="JCT97" s="317"/>
      <c r="JCU97" s="317"/>
      <c r="JCV97" s="317"/>
      <c r="JCW97" s="317"/>
      <c r="JCX97" s="317"/>
      <c r="JCY97" s="317"/>
      <c r="JCZ97" s="317"/>
      <c r="JDA97" s="317"/>
      <c r="JDB97" s="317"/>
      <c r="JDC97" s="317"/>
      <c r="JDD97" s="317"/>
      <c r="JDE97" s="317"/>
      <c r="JDF97" s="317"/>
      <c r="JDG97" s="317"/>
      <c r="JDH97" s="317"/>
      <c r="JDI97" s="317"/>
      <c r="JDJ97" s="317"/>
      <c r="JDK97" s="317"/>
      <c r="JDL97" s="317"/>
      <c r="JDM97" s="317"/>
      <c r="JDN97" s="317"/>
      <c r="JDO97" s="317"/>
      <c r="JDP97" s="317"/>
      <c r="JDQ97" s="317"/>
      <c r="JDR97" s="317"/>
      <c r="JDS97" s="317"/>
      <c r="JDT97" s="317"/>
      <c r="JDU97" s="317"/>
      <c r="JDV97" s="317"/>
      <c r="JDW97" s="317"/>
      <c r="JDX97" s="317"/>
      <c r="JDY97" s="317"/>
      <c r="JDZ97" s="317"/>
      <c r="JEA97" s="317"/>
      <c r="JEB97" s="317"/>
      <c r="JEC97" s="317"/>
      <c r="JED97" s="317"/>
      <c r="JEE97" s="317"/>
      <c r="JEF97" s="317"/>
      <c r="JEG97" s="317"/>
      <c r="JEH97" s="317"/>
      <c r="JEI97" s="317"/>
      <c r="JEJ97" s="317"/>
      <c r="JEK97" s="317"/>
      <c r="JEL97" s="317"/>
      <c r="JEM97" s="317"/>
      <c r="JEN97" s="317"/>
      <c r="JEO97" s="317"/>
      <c r="JEP97" s="317"/>
      <c r="JEQ97" s="317"/>
      <c r="JER97" s="317"/>
      <c r="JES97" s="317"/>
      <c r="JET97" s="317"/>
      <c r="JEU97" s="317"/>
      <c r="JEV97" s="317"/>
      <c r="JEW97" s="317"/>
      <c r="JEX97" s="317"/>
      <c r="JEY97" s="317"/>
      <c r="JEZ97" s="317"/>
      <c r="JFA97" s="317"/>
      <c r="JFB97" s="317"/>
      <c r="JFC97" s="317"/>
      <c r="JFD97" s="317"/>
      <c r="JFE97" s="317"/>
      <c r="JFF97" s="317"/>
      <c r="JFG97" s="317"/>
      <c r="JFH97" s="317"/>
      <c r="JFI97" s="317"/>
      <c r="JFJ97" s="317"/>
      <c r="JFK97" s="317"/>
      <c r="JFL97" s="317"/>
      <c r="JFM97" s="317"/>
      <c r="JFN97" s="317"/>
      <c r="JFO97" s="317"/>
      <c r="JFP97" s="317"/>
      <c r="JFQ97" s="317"/>
      <c r="JFR97" s="317"/>
      <c r="JFS97" s="317"/>
      <c r="JFT97" s="317"/>
      <c r="JFU97" s="317"/>
      <c r="JFV97" s="317"/>
      <c r="JFW97" s="317"/>
      <c r="JFX97" s="317"/>
      <c r="JFY97" s="317"/>
      <c r="JFZ97" s="317"/>
      <c r="JGA97" s="317"/>
      <c r="JGB97" s="317"/>
      <c r="JGC97" s="317"/>
      <c r="JGD97" s="317"/>
      <c r="JGE97" s="317"/>
      <c r="JGF97" s="317"/>
      <c r="JGG97" s="317"/>
      <c r="JGH97" s="317"/>
      <c r="JGI97" s="317"/>
      <c r="JGJ97" s="317"/>
      <c r="JGK97" s="317"/>
      <c r="JGL97" s="317"/>
      <c r="JGM97" s="317"/>
      <c r="JGN97" s="317"/>
      <c r="JGO97" s="317"/>
      <c r="JGP97" s="317"/>
      <c r="JGQ97" s="317"/>
      <c r="JGR97" s="317"/>
      <c r="JGS97" s="317"/>
      <c r="JGT97" s="317"/>
      <c r="JGU97" s="317"/>
      <c r="JGV97" s="317"/>
      <c r="JGW97" s="317"/>
      <c r="JGX97" s="317"/>
      <c r="JGY97" s="317"/>
      <c r="JGZ97" s="317"/>
      <c r="JHA97" s="317"/>
      <c r="JHB97" s="317"/>
      <c r="JHC97" s="317"/>
      <c r="JHD97" s="317"/>
      <c r="JHE97" s="317"/>
      <c r="JHF97" s="317"/>
      <c r="JHG97" s="317"/>
      <c r="JHH97" s="317"/>
      <c r="JHI97" s="317"/>
      <c r="JHJ97" s="317"/>
      <c r="JHK97" s="317"/>
      <c r="JHL97" s="317"/>
      <c r="JHM97" s="317"/>
      <c r="JHN97" s="317"/>
      <c r="JHO97" s="317"/>
      <c r="JHP97" s="317"/>
      <c r="JHQ97" s="317"/>
      <c r="JHR97" s="317"/>
      <c r="JHS97" s="317"/>
      <c r="JHT97" s="317"/>
      <c r="JHU97" s="317"/>
      <c r="JHV97" s="317"/>
      <c r="JHW97" s="317"/>
      <c r="JHX97" s="317"/>
      <c r="JHY97" s="317"/>
      <c r="JHZ97" s="317"/>
      <c r="JIA97" s="317"/>
      <c r="JIB97" s="317"/>
      <c r="JIC97" s="317"/>
      <c r="JID97" s="317"/>
      <c r="JIE97" s="317"/>
      <c r="JIF97" s="317"/>
      <c r="JIG97" s="317"/>
      <c r="JIH97" s="317"/>
      <c r="JII97" s="317"/>
      <c r="JIJ97" s="317"/>
      <c r="JIK97" s="317"/>
      <c r="JIL97" s="317"/>
      <c r="JIM97" s="317"/>
      <c r="JIN97" s="317"/>
      <c r="JIO97" s="317"/>
      <c r="JIP97" s="317"/>
      <c r="JIQ97" s="317"/>
      <c r="JIR97" s="317"/>
      <c r="JIS97" s="317"/>
      <c r="JIT97" s="317"/>
      <c r="JIU97" s="317"/>
      <c r="JIV97" s="317"/>
      <c r="JIW97" s="317"/>
      <c r="JIX97" s="317"/>
      <c r="JIY97" s="317"/>
      <c r="JIZ97" s="317"/>
      <c r="JJA97" s="317"/>
      <c r="JJB97" s="317"/>
      <c r="JJC97" s="317"/>
      <c r="JJD97" s="317"/>
      <c r="JJE97" s="317"/>
      <c r="JJF97" s="317"/>
      <c r="JJG97" s="317"/>
      <c r="JJH97" s="317"/>
      <c r="JJI97" s="317"/>
      <c r="JJJ97" s="317"/>
      <c r="JJK97" s="317"/>
      <c r="JJL97" s="317"/>
      <c r="JJM97" s="317"/>
      <c r="JJN97" s="317"/>
      <c r="JJO97" s="317"/>
      <c r="JJP97" s="317"/>
      <c r="JJQ97" s="317"/>
      <c r="JJR97" s="317"/>
      <c r="JJS97" s="317"/>
      <c r="JJT97" s="317"/>
      <c r="JJU97" s="317"/>
      <c r="JJV97" s="317"/>
      <c r="JJW97" s="317"/>
      <c r="JJX97" s="317"/>
      <c r="JJY97" s="317"/>
      <c r="JJZ97" s="317"/>
      <c r="JKA97" s="317"/>
      <c r="JKB97" s="317"/>
      <c r="JKC97" s="317"/>
      <c r="JKD97" s="317"/>
      <c r="JKE97" s="317"/>
      <c r="JKF97" s="317"/>
      <c r="JKG97" s="317"/>
      <c r="JKH97" s="317"/>
      <c r="JKI97" s="317"/>
      <c r="JKJ97" s="317"/>
      <c r="JKK97" s="317"/>
      <c r="JKL97" s="317"/>
      <c r="JKM97" s="317"/>
      <c r="JKN97" s="317"/>
      <c r="JKO97" s="317"/>
      <c r="JKP97" s="317"/>
      <c r="JKQ97" s="317"/>
      <c r="JKR97" s="317"/>
      <c r="JKS97" s="317"/>
      <c r="JKT97" s="317"/>
      <c r="JKU97" s="317"/>
      <c r="JKV97" s="317"/>
      <c r="JKW97" s="317"/>
      <c r="JKX97" s="317"/>
      <c r="JKY97" s="317"/>
      <c r="JKZ97" s="317"/>
      <c r="JLA97" s="317"/>
      <c r="JLB97" s="317"/>
      <c r="JLC97" s="317"/>
      <c r="JLD97" s="317"/>
      <c r="JLE97" s="317"/>
      <c r="JLF97" s="317"/>
      <c r="JLG97" s="317"/>
      <c r="JLH97" s="317"/>
      <c r="JLI97" s="317"/>
      <c r="JLJ97" s="317"/>
      <c r="JLK97" s="317"/>
      <c r="JLL97" s="317"/>
      <c r="JLM97" s="317"/>
      <c r="JLN97" s="317"/>
      <c r="JLO97" s="317"/>
      <c r="JLP97" s="317"/>
      <c r="JLQ97" s="317"/>
      <c r="JLR97" s="317"/>
      <c r="JLS97" s="317"/>
      <c r="JLT97" s="317"/>
      <c r="JLU97" s="317"/>
      <c r="JLV97" s="317"/>
      <c r="JLW97" s="317"/>
      <c r="JLX97" s="317"/>
      <c r="JLY97" s="317"/>
      <c r="JLZ97" s="317"/>
      <c r="JMA97" s="317"/>
      <c r="JMB97" s="317"/>
      <c r="JMC97" s="317"/>
      <c r="JMD97" s="317"/>
      <c r="JME97" s="317"/>
      <c r="JMF97" s="317"/>
      <c r="JMG97" s="317"/>
      <c r="JMH97" s="317"/>
      <c r="JMI97" s="317"/>
      <c r="JMJ97" s="317"/>
      <c r="JMK97" s="317"/>
      <c r="JML97" s="317"/>
      <c r="JMM97" s="317"/>
      <c r="JMN97" s="317"/>
      <c r="JMO97" s="317"/>
      <c r="JMP97" s="317"/>
      <c r="JMQ97" s="317"/>
      <c r="JMR97" s="317"/>
      <c r="JMS97" s="317"/>
      <c r="JMT97" s="317"/>
      <c r="JMU97" s="317"/>
      <c r="JMV97" s="317"/>
      <c r="JMW97" s="317"/>
      <c r="JMX97" s="317"/>
      <c r="JMY97" s="317"/>
      <c r="JMZ97" s="317"/>
      <c r="JNA97" s="317"/>
      <c r="JNB97" s="317"/>
      <c r="JNC97" s="317"/>
      <c r="JND97" s="317"/>
      <c r="JNE97" s="317"/>
      <c r="JNF97" s="317"/>
      <c r="JNG97" s="317"/>
      <c r="JNH97" s="317"/>
      <c r="JNI97" s="317"/>
      <c r="JNJ97" s="317"/>
      <c r="JNK97" s="317"/>
      <c r="JNL97" s="317"/>
      <c r="JNM97" s="317"/>
      <c r="JNN97" s="317"/>
      <c r="JNO97" s="317"/>
      <c r="JNP97" s="317"/>
      <c r="JNQ97" s="317"/>
      <c r="JNR97" s="317"/>
      <c r="JNS97" s="317"/>
      <c r="JNT97" s="317"/>
      <c r="JNU97" s="317"/>
      <c r="JNV97" s="317"/>
      <c r="JNW97" s="317"/>
      <c r="JNX97" s="317"/>
      <c r="JNY97" s="317"/>
      <c r="JNZ97" s="317"/>
      <c r="JOA97" s="317"/>
      <c r="JOB97" s="317"/>
      <c r="JOC97" s="317"/>
      <c r="JOD97" s="317"/>
      <c r="JOE97" s="317"/>
      <c r="JOF97" s="317"/>
      <c r="JOG97" s="317"/>
      <c r="JOH97" s="317"/>
      <c r="JOI97" s="317"/>
      <c r="JOJ97" s="317"/>
      <c r="JOK97" s="317"/>
      <c r="JOL97" s="317"/>
      <c r="JOM97" s="317"/>
      <c r="JON97" s="317"/>
      <c r="JOO97" s="317"/>
      <c r="JOP97" s="317"/>
      <c r="JOQ97" s="317"/>
      <c r="JOR97" s="317"/>
      <c r="JOS97" s="317"/>
      <c r="JOT97" s="317"/>
      <c r="JOU97" s="317"/>
      <c r="JOV97" s="317"/>
      <c r="JOW97" s="317"/>
      <c r="JOX97" s="317"/>
      <c r="JOY97" s="317"/>
      <c r="JOZ97" s="317"/>
      <c r="JPA97" s="317"/>
      <c r="JPB97" s="317"/>
      <c r="JPC97" s="317"/>
      <c r="JPD97" s="317"/>
      <c r="JPE97" s="317"/>
      <c r="JPF97" s="317"/>
      <c r="JPG97" s="317"/>
      <c r="JPH97" s="317"/>
      <c r="JPI97" s="317"/>
      <c r="JPJ97" s="317"/>
      <c r="JPK97" s="317"/>
      <c r="JPL97" s="317"/>
      <c r="JPM97" s="317"/>
      <c r="JPN97" s="317"/>
      <c r="JPO97" s="317"/>
      <c r="JPP97" s="317"/>
      <c r="JPQ97" s="317"/>
      <c r="JPR97" s="317"/>
      <c r="JPS97" s="317"/>
      <c r="JPT97" s="317"/>
      <c r="JPU97" s="317"/>
      <c r="JPV97" s="317"/>
      <c r="JPW97" s="317"/>
      <c r="JPX97" s="317"/>
      <c r="JPY97" s="317"/>
      <c r="JPZ97" s="317"/>
      <c r="JQA97" s="317"/>
      <c r="JQB97" s="317"/>
      <c r="JQC97" s="317"/>
      <c r="JQD97" s="317"/>
      <c r="JQE97" s="317"/>
      <c r="JQF97" s="317"/>
      <c r="JQG97" s="317"/>
      <c r="JQH97" s="317"/>
      <c r="JQI97" s="317"/>
      <c r="JQJ97" s="317"/>
      <c r="JQK97" s="317"/>
      <c r="JQL97" s="317"/>
      <c r="JQM97" s="317"/>
      <c r="JQN97" s="317"/>
      <c r="JQO97" s="317"/>
      <c r="JQP97" s="317"/>
      <c r="JQQ97" s="317"/>
      <c r="JQR97" s="317"/>
      <c r="JQS97" s="317"/>
      <c r="JQT97" s="317"/>
      <c r="JQU97" s="317"/>
      <c r="JQV97" s="317"/>
      <c r="JQW97" s="317"/>
      <c r="JQX97" s="317"/>
      <c r="JQY97" s="317"/>
      <c r="JQZ97" s="317"/>
      <c r="JRA97" s="317"/>
      <c r="JRB97" s="317"/>
      <c r="JRC97" s="317"/>
      <c r="JRD97" s="317"/>
      <c r="JRE97" s="317"/>
      <c r="JRF97" s="317"/>
      <c r="JRG97" s="317"/>
      <c r="JRH97" s="317"/>
      <c r="JRI97" s="317"/>
      <c r="JRJ97" s="317"/>
      <c r="JRK97" s="317"/>
      <c r="JRL97" s="317"/>
      <c r="JRM97" s="317"/>
      <c r="JRN97" s="317"/>
      <c r="JRO97" s="317"/>
      <c r="JRP97" s="317"/>
      <c r="JRQ97" s="317"/>
      <c r="JRR97" s="317"/>
      <c r="JRS97" s="317"/>
      <c r="JRT97" s="317"/>
      <c r="JRU97" s="317"/>
      <c r="JRV97" s="317"/>
      <c r="JRW97" s="317"/>
      <c r="JRX97" s="317"/>
      <c r="JRY97" s="317"/>
      <c r="JRZ97" s="317"/>
      <c r="JSA97" s="317"/>
      <c r="JSB97" s="317"/>
      <c r="JSC97" s="317"/>
      <c r="JSD97" s="317"/>
      <c r="JSE97" s="317"/>
      <c r="JSF97" s="317"/>
      <c r="JSG97" s="317"/>
      <c r="JSH97" s="317"/>
      <c r="JSI97" s="317"/>
      <c r="JSJ97" s="317"/>
      <c r="JSK97" s="317"/>
      <c r="JSL97" s="317"/>
      <c r="JSM97" s="317"/>
      <c r="JSN97" s="317"/>
      <c r="JSO97" s="317"/>
      <c r="JSP97" s="317"/>
      <c r="JSQ97" s="317"/>
      <c r="JSR97" s="317"/>
      <c r="JSS97" s="317"/>
      <c r="JST97" s="317"/>
      <c r="JSU97" s="317"/>
      <c r="JSV97" s="317"/>
      <c r="JSW97" s="317"/>
      <c r="JSX97" s="317"/>
      <c r="JSY97" s="317"/>
      <c r="JSZ97" s="317"/>
      <c r="JTA97" s="317"/>
      <c r="JTB97" s="317"/>
      <c r="JTC97" s="317"/>
      <c r="JTD97" s="317"/>
      <c r="JTE97" s="317"/>
      <c r="JTF97" s="317"/>
      <c r="JTG97" s="317"/>
      <c r="JTH97" s="317"/>
      <c r="JTI97" s="317"/>
      <c r="JTJ97" s="317"/>
      <c r="JTK97" s="317"/>
      <c r="JTL97" s="317"/>
      <c r="JTM97" s="317"/>
      <c r="JTN97" s="317"/>
      <c r="JTO97" s="317"/>
      <c r="JTP97" s="317"/>
      <c r="JTQ97" s="317"/>
      <c r="JTR97" s="317"/>
      <c r="JTS97" s="317"/>
      <c r="JTT97" s="317"/>
      <c r="JTU97" s="317"/>
      <c r="JTV97" s="317"/>
      <c r="JTW97" s="317"/>
      <c r="JTX97" s="317"/>
      <c r="JTY97" s="317"/>
      <c r="JTZ97" s="317"/>
      <c r="JUA97" s="317"/>
      <c r="JUB97" s="317"/>
      <c r="JUC97" s="317"/>
      <c r="JUD97" s="317"/>
      <c r="JUE97" s="317"/>
      <c r="JUF97" s="317"/>
      <c r="JUG97" s="317"/>
      <c r="JUH97" s="317"/>
      <c r="JUI97" s="317"/>
      <c r="JUJ97" s="317"/>
      <c r="JUK97" s="317"/>
      <c r="JUL97" s="317"/>
      <c r="JUM97" s="317"/>
      <c r="JUN97" s="317"/>
      <c r="JUO97" s="317"/>
      <c r="JUP97" s="317"/>
      <c r="JUQ97" s="317"/>
      <c r="JUR97" s="317"/>
      <c r="JUS97" s="317"/>
      <c r="JUT97" s="317"/>
      <c r="JUU97" s="317"/>
      <c r="JUV97" s="317"/>
      <c r="JUW97" s="317"/>
      <c r="JUX97" s="317"/>
      <c r="JUY97" s="317"/>
      <c r="JUZ97" s="317"/>
      <c r="JVA97" s="317"/>
      <c r="JVB97" s="317"/>
      <c r="JVC97" s="317"/>
      <c r="JVD97" s="317"/>
      <c r="JVE97" s="317"/>
      <c r="JVF97" s="317"/>
      <c r="JVG97" s="317"/>
      <c r="JVH97" s="317"/>
      <c r="JVI97" s="317"/>
      <c r="JVJ97" s="317"/>
      <c r="JVK97" s="317"/>
      <c r="JVL97" s="317"/>
      <c r="JVM97" s="317"/>
      <c r="JVN97" s="317"/>
      <c r="JVO97" s="317"/>
      <c r="JVP97" s="317"/>
      <c r="JVQ97" s="317"/>
      <c r="JVR97" s="317"/>
      <c r="JVS97" s="317"/>
      <c r="JVT97" s="317"/>
      <c r="JVU97" s="317"/>
      <c r="JVV97" s="317"/>
      <c r="JVW97" s="317"/>
      <c r="JVX97" s="317"/>
      <c r="JVY97" s="317"/>
      <c r="JVZ97" s="317"/>
      <c r="JWA97" s="317"/>
      <c r="JWB97" s="317"/>
      <c r="JWC97" s="317"/>
      <c r="JWD97" s="317"/>
      <c r="JWE97" s="317"/>
      <c r="JWF97" s="317"/>
      <c r="JWG97" s="317"/>
      <c r="JWH97" s="317"/>
      <c r="JWI97" s="317"/>
      <c r="JWJ97" s="317"/>
      <c r="JWK97" s="317"/>
      <c r="JWL97" s="317"/>
      <c r="JWM97" s="317"/>
      <c r="JWN97" s="317"/>
      <c r="JWO97" s="317"/>
      <c r="JWP97" s="317"/>
      <c r="JWQ97" s="317"/>
      <c r="JWR97" s="317"/>
      <c r="JWS97" s="317"/>
      <c r="JWT97" s="317"/>
      <c r="JWU97" s="317"/>
      <c r="JWV97" s="317"/>
      <c r="JWW97" s="317"/>
      <c r="JWX97" s="317"/>
      <c r="JWY97" s="317"/>
      <c r="JWZ97" s="317"/>
      <c r="JXA97" s="317"/>
      <c r="JXB97" s="317"/>
      <c r="JXC97" s="317"/>
      <c r="JXD97" s="317"/>
      <c r="JXE97" s="317"/>
      <c r="JXF97" s="317"/>
      <c r="JXG97" s="317"/>
      <c r="JXH97" s="317"/>
      <c r="JXI97" s="317"/>
      <c r="JXJ97" s="317"/>
      <c r="JXK97" s="317"/>
      <c r="JXL97" s="317"/>
      <c r="JXM97" s="317"/>
      <c r="JXN97" s="317"/>
      <c r="JXO97" s="317"/>
      <c r="JXP97" s="317"/>
      <c r="JXQ97" s="317"/>
      <c r="JXR97" s="317"/>
      <c r="JXS97" s="317"/>
      <c r="JXT97" s="317"/>
      <c r="JXU97" s="317"/>
      <c r="JXV97" s="317"/>
      <c r="JXW97" s="317"/>
      <c r="JXX97" s="317"/>
      <c r="JXY97" s="317"/>
      <c r="JXZ97" s="317"/>
      <c r="JYA97" s="317"/>
      <c r="JYB97" s="317"/>
      <c r="JYC97" s="317"/>
      <c r="JYD97" s="317"/>
      <c r="JYE97" s="317"/>
      <c r="JYF97" s="317"/>
      <c r="JYG97" s="317"/>
      <c r="JYH97" s="317"/>
      <c r="JYI97" s="317"/>
      <c r="JYJ97" s="317"/>
      <c r="JYK97" s="317"/>
      <c r="JYL97" s="317"/>
      <c r="JYM97" s="317"/>
      <c r="JYN97" s="317"/>
      <c r="JYO97" s="317"/>
      <c r="JYP97" s="317"/>
      <c r="JYQ97" s="317"/>
      <c r="JYR97" s="317"/>
      <c r="JYS97" s="317"/>
      <c r="JYT97" s="317"/>
      <c r="JYU97" s="317"/>
      <c r="JYV97" s="317"/>
      <c r="JYW97" s="317"/>
      <c r="JYX97" s="317"/>
      <c r="JYY97" s="317"/>
      <c r="JYZ97" s="317"/>
      <c r="JZA97" s="317"/>
      <c r="JZB97" s="317"/>
      <c r="JZC97" s="317"/>
      <c r="JZD97" s="317"/>
      <c r="JZE97" s="317"/>
      <c r="JZF97" s="317"/>
      <c r="JZG97" s="317"/>
      <c r="JZH97" s="317"/>
      <c r="JZI97" s="317"/>
      <c r="JZJ97" s="317"/>
      <c r="JZK97" s="317"/>
      <c r="JZL97" s="317"/>
      <c r="JZM97" s="317"/>
      <c r="JZN97" s="317"/>
      <c r="JZO97" s="317"/>
      <c r="JZP97" s="317"/>
      <c r="JZQ97" s="317"/>
      <c r="JZR97" s="317"/>
      <c r="JZS97" s="317"/>
      <c r="JZT97" s="317"/>
      <c r="JZU97" s="317"/>
      <c r="JZV97" s="317"/>
      <c r="JZW97" s="317"/>
      <c r="JZX97" s="317"/>
      <c r="JZY97" s="317"/>
      <c r="JZZ97" s="317"/>
      <c r="KAA97" s="317"/>
      <c r="KAB97" s="317"/>
      <c r="KAC97" s="317"/>
      <c r="KAD97" s="317"/>
      <c r="KAE97" s="317"/>
      <c r="KAF97" s="317"/>
      <c r="KAG97" s="317"/>
      <c r="KAH97" s="317"/>
      <c r="KAI97" s="317"/>
      <c r="KAJ97" s="317"/>
      <c r="KAK97" s="317"/>
      <c r="KAL97" s="317"/>
      <c r="KAM97" s="317"/>
      <c r="KAN97" s="317"/>
      <c r="KAO97" s="317"/>
      <c r="KAP97" s="317"/>
      <c r="KAQ97" s="317"/>
      <c r="KAR97" s="317"/>
      <c r="KAS97" s="317"/>
      <c r="KAT97" s="317"/>
      <c r="KAU97" s="317"/>
      <c r="KAV97" s="317"/>
      <c r="KAW97" s="317"/>
      <c r="KAX97" s="317"/>
      <c r="KAY97" s="317"/>
      <c r="KAZ97" s="317"/>
      <c r="KBA97" s="317"/>
      <c r="KBB97" s="317"/>
      <c r="KBC97" s="317"/>
      <c r="KBD97" s="317"/>
      <c r="KBE97" s="317"/>
      <c r="KBF97" s="317"/>
      <c r="KBG97" s="317"/>
      <c r="KBH97" s="317"/>
      <c r="KBI97" s="317"/>
      <c r="KBJ97" s="317"/>
      <c r="KBK97" s="317"/>
      <c r="KBL97" s="317"/>
      <c r="KBM97" s="317"/>
      <c r="KBN97" s="317"/>
      <c r="KBO97" s="317"/>
      <c r="KBP97" s="317"/>
      <c r="KBQ97" s="317"/>
      <c r="KBR97" s="317"/>
      <c r="KBS97" s="317"/>
      <c r="KBT97" s="317"/>
      <c r="KBU97" s="317"/>
      <c r="KBV97" s="317"/>
      <c r="KBW97" s="317"/>
      <c r="KBX97" s="317"/>
      <c r="KBY97" s="317"/>
      <c r="KBZ97" s="317"/>
      <c r="KCA97" s="317"/>
      <c r="KCB97" s="317"/>
      <c r="KCC97" s="317"/>
      <c r="KCD97" s="317"/>
      <c r="KCE97" s="317"/>
      <c r="KCF97" s="317"/>
      <c r="KCG97" s="317"/>
      <c r="KCH97" s="317"/>
      <c r="KCI97" s="317"/>
      <c r="KCJ97" s="317"/>
      <c r="KCK97" s="317"/>
      <c r="KCL97" s="317"/>
      <c r="KCM97" s="317"/>
      <c r="KCN97" s="317"/>
      <c r="KCO97" s="317"/>
      <c r="KCP97" s="317"/>
      <c r="KCQ97" s="317"/>
      <c r="KCR97" s="317"/>
      <c r="KCS97" s="317"/>
      <c r="KCT97" s="317"/>
      <c r="KCU97" s="317"/>
      <c r="KCV97" s="317"/>
      <c r="KCW97" s="317"/>
      <c r="KCX97" s="317"/>
      <c r="KCY97" s="317"/>
      <c r="KCZ97" s="317"/>
      <c r="KDA97" s="317"/>
      <c r="KDB97" s="317"/>
      <c r="KDC97" s="317"/>
      <c r="KDD97" s="317"/>
      <c r="KDE97" s="317"/>
      <c r="KDF97" s="317"/>
      <c r="KDG97" s="317"/>
      <c r="KDH97" s="317"/>
      <c r="KDI97" s="317"/>
      <c r="KDJ97" s="317"/>
      <c r="KDK97" s="317"/>
      <c r="KDL97" s="317"/>
      <c r="KDM97" s="317"/>
      <c r="KDN97" s="317"/>
      <c r="KDO97" s="317"/>
      <c r="KDP97" s="317"/>
      <c r="KDQ97" s="317"/>
      <c r="KDR97" s="317"/>
      <c r="KDS97" s="317"/>
      <c r="KDT97" s="317"/>
      <c r="KDU97" s="317"/>
      <c r="KDV97" s="317"/>
      <c r="KDW97" s="317"/>
      <c r="KDX97" s="317"/>
      <c r="KDY97" s="317"/>
      <c r="KDZ97" s="317"/>
      <c r="KEA97" s="317"/>
      <c r="KEB97" s="317"/>
      <c r="KEC97" s="317"/>
      <c r="KED97" s="317"/>
      <c r="KEE97" s="317"/>
      <c r="KEF97" s="317"/>
      <c r="KEG97" s="317"/>
      <c r="KEH97" s="317"/>
      <c r="KEI97" s="317"/>
      <c r="KEJ97" s="317"/>
      <c r="KEK97" s="317"/>
      <c r="KEL97" s="317"/>
      <c r="KEM97" s="317"/>
      <c r="KEN97" s="317"/>
      <c r="KEO97" s="317"/>
      <c r="KEP97" s="317"/>
      <c r="KEQ97" s="317"/>
      <c r="KER97" s="317"/>
      <c r="KES97" s="317"/>
      <c r="KET97" s="317"/>
      <c r="KEU97" s="317"/>
      <c r="KEV97" s="317"/>
      <c r="KEW97" s="317"/>
      <c r="KEX97" s="317"/>
      <c r="KEY97" s="317"/>
      <c r="KEZ97" s="317"/>
      <c r="KFA97" s="317"/>
      <c r="KFB97" s="317"/>
      <c r="KFC97" s="317"/>
      <c r="KFD97" s="317"/>
      <c r="KFE97" s="317"/>
      <c r="KFF97" s="317"/>
      <c r="KFG97" s="317"/>
      <c r="KFH97" s="317"/>
      <c r="KFI97" s="317"/>
      <c r="KFJ97" s="317"/>
      <c r="KFK97" s="317"/>
      <c r="KFL97" s="317"/>
      <c r="KFM97" s="317"/>
      <c r="KFN97" s="317"/>
      <c r="KFO97" s="317"/>
      <c r="KFP97" s="317"/>
      <c r="KFQ97" s="317"/>
      <c r="KFR97" s="317"/>
      <c r="KFS97" s="317"/>
      <c r="KFT97" s="317"/>
      <c r="KFU97" s="317"/>
      <c r="KFV97" s="317"/>
      <c r="KFW97" s="317"/>
      <c r="KFX97" s="317"/>
      <c r="KFY97" s="317"/>
      <c r="KFZ97" s="317"/>
      <c r="KGA97" s="317"/>
      <c r="KGB97" s="317"/>
      <c r="KGC97" s="317"/>
      <c r="KGD97" s="317"/>
      <c r="KGE97" s="317"/>
      <c r="KGF97" s="317"/>
      <c r="KGG97" s="317"/>
      <c r="KGH97" s="317"/>
      <c r="KGI97" s="317"/>
      <c r="KGJ97" s="317"/>
      <c r="KGK97" s="317"/>
      <c r="KGL97" s="317"/>
      <c r="KGM97" s="317"/>
      <c r="KGN97" s="317"/>
      <c r="KGO97" s="317"/>
      <c r="KGP97" s="317"/>
      <c r="KGQ97" s="317"/>
      <c r="KGR97" s="317"/>
      <c r="KGS97" s="317"/>
      <c r="KGT97" s="317"/>
      <c r="KGU97" s="317"/>
      <c r="KGV97" s="317"/>
      <c r="KGW97" s="317"/>
      <c r="KGX97" s="317"/>
      <c r="KGY97" s="317"/>
      <c r="KGZ97" s="317"/>
      <c r="KHA97" s="317"/>
      <c r="KHB97" s="317"/>
      <c r="KHC97" s="317"/>
      <c r="KHD97" s="317"/>
      <c r="KHE97" s="317"/>
      <c r="KHF97" s="317"/>
      <c r="KHG97" s="317"/>
      <c r="KHH97" s="317"/>
      <c r="KHI97" s="317"/>
      <c r="KHJ97" s="317"/>
      <c r="KHK97" s="317"/>
      <c r="KHL97" s="317"/>
      <c r="KHM97" s="317"/>
      <c r="KHN97" s="317"/>
      <c r="KHO97" s="317"/>
      <c r="KHP97" s="317"/>
      <c r="KHQ97" s="317"/>
      <c r="KHR97" s="317"/>
      <c r="KHS97" s="317"/>
      <c r="KHT97" s="317"/>
      <c r="KHU97" s="317"/>
      <c r="KHV97" s="317"/>
      <c r="KHW97" s="317"/>
      <c r="KHX97" s="317"/>
      <c r="KHY97" s="317"/>
      <c r="KHZ97" s="317"/>
      <c r="KIA97" s="317"/>
      <c r="KIB97" s="317"/>
      <c r="KIC97" s="317"/>
      <c r="KID97" s="317"/>
      <c r="KIE97" s="317"/>
      <c r="KIF97" s="317"/>
      <c r="KIG97" s="317"/>
      <c r="KIH97" s="317"/>
      <c r="KII97" s="317"/>
      <c r="KIJ97" s="317"/>
      <c r="KIK97" s="317"/>
      <c r="KIL97" s="317"/>
      <c r="KIM97" s="317"/>
      <c r="KIN97" s="317"/>
      <c r="KIO97" s="317"/>
      <c r="KIP97" s="317"/>
      <c r="KIQ97" s="317"/>
      <c r="KIR97" s="317"/>
      <c r="KIS97" s="317"/>
      <c r="KIT97" s="317"/>
      <c r="KIU97" s="317"/>
      <c r="KIV97" s="317"/>
      <c r="KIW97" s="317"/>
      <c r="KIX97" s="317"/>
      <c r="KIY97" s="317"/>
      <c r="KIZ97" s="317"/>
      <c r="KJA97" s="317"/>
      <c r="KJB97" s="317"/>
      <c r="KJC97" s="317"/>
      <c r="KJD97" s="317"/>
      <c r="KJE97" s="317"/>
      <c r="KJF97" s="317"/>
      <c r="KJG97" s="317"/>
      <c r="KJH97" s="317"/>
      <c r="KJI97" s="317"/>
      <c r="KJJ97" s="317"/>
      <c r="KJK97" s="317"/>
      <c r="KJL97" s="317"/>
      <c r="KJM97" s="317"/>
      <c r="KJN97" s="317"/>
      <c r="KJO97" s="317"/>
      <c r="KJP97" s="317"/>
      <c r="KJQ97" s="317"/>
      <c r="KJR97" s="317"/>
      <c r="KJS97" s="317"/>
      <c r="KJT97" s="317"/>
      <c r="KJU97" s="317"/>
      <c r="KJV97" s="317"/>
      <c r="KJW97" s="317"/>
      <c r="KJX97" s="317"/>
      <c r="KJY97" s="317"/>
      <c r="KJZ97" s="317"/>
      <c r="KKA97" s="317"/>
      <c r="KKB97" s="317"/>
      <c r="KKC97" s="317"/>
      <c r="KKD97" s="317"/>
      <c r="KKE97" s="317"/>
      <c r="KKF97" s="317"/>
      <c r="KKG97" s="317"/>
      <c r="KKH97" s="317"/>
      <c r="KKI97" s="317"/>
      <c r="KKJ97" s="317"/>
      <c r="KKK97" s="317"/>
      <c r="KKL97" s="317"/>
      <c r="KKM97" s="317"/>
      <c r="KKN97" s="317"/>
      <c r="KKO97" s="317"/>
      <c r="KKP97" s="317"/>
      <c r="KKQ97" s="317"/>
      <c r="KKR97" s="317"/>
      <c r="KKS97" s="317"/>
      <c r="KKT97" s="317"/>
      <c r="KKU97" s="317"/>
      <c r="KKV97" s="317"/>
      <c r="KKW97" s="317"/>
      <c r="KKX97" s="317"/>
      <c r="KKY97" s="317"/>
      <c r="KKZ97" s="317"/>
      <c r="KLA97" s="317"/>
      <c r="KLB97" s="317"/>
      <c r="KLC97" s="317"/>
      <c r="KLD97" s="317"/>
      <c r="KLE97" s="317"/>
      <c r="KLF97" s="317"/>
      <c r="KLG97" s="317"/>
      <c r="KLH97" s="317"/>
      <c r="KLI97" s="317"/>
      <c r="KLJ97" s="317"/>
      <c r="KLK97" s="317"/>
      <c r="KLL97" s="317"/>
      <c r="KLM97" s="317"/>
      <c r="KLN97" s="317"/>
      <c r="KLO97" s="317"/>
      <c r="KLP97" s="317"/>
      <c r="KLQ97" s="317"/>
      <c r="KLR97" s="317"/>
      <c r="KLS97" s="317"/>
      <c r="KLT97" s="317"/>
      <c r="KLU97" s="317"/>
      <c r="KLV97" s="317"/>
      <c r="KLW97" s="317"/>
      <c r="KLX97" s="317"/>
      <c r="KLY97" s="317"/>
      <c r="KLZ97" s="317"/>
      <c r="KMA97" s="317"/>
      <c r="KMB97" s="317"/>
      <c r="KMC97" s="317"/>
      <c r="KMD97" s="317"/>
      <c r="KME97" s="317"/>
      <c r="KMF97" s="317"/>
      <c r="KMG97" s="317"/>
      <c r="KMH97" s="317"/>
      <c r="KMI97" s="317"/>
      <c r="KMJ97" s="317"/>
      <c r="KMK97" s="317"/>
      <c r="KML97" s="317"/>
      <c r="KMM97" s="317"/>
      <c r="KMN97" s="317"/>
      <c r="KMO97" s="317"/>
      <c r="KMP97" s="317"/>
      <c r="KMQ97" s="317"/>
      <c r="KMR97" s="317"/>
      <c r="KMS97" s="317"/>
      <c r="KMT97" s="317"/>
      <c r="KMU97" s="317"/>
      <c r="KMV97" s="317"/>
      <c r="KMW97" s="317"/>
      <c r="KMX97" s="317"/>
      <c r="KMY97" s="317"/>
      <c r="KMZ97" s="317"/>
      <c r="KNA97" s="317"/>
      <c r="KNB97" s="317"/>
      <c r="KNC97" s="317"/>
      <c r="KND97" s="317"/>
      <c r="KNE97" s="317"/>
      <c r="KNF97" s="317"/>
      <c r="KNG97" s="317"/>
      <c r="KNH97" s="317"/>
      <c r="KNI97" s="317"/>
      <c r="KNJ97" s="317"/>
      <c r="KNK97" s="317"/>
      <c r="KNL97" s="317"/>
      <c r="KNM97" s="317"/>
      <c r="KNN97" s="317"/>
      <c r="KNO97" s="317"/>
      <c r="KNP97" s="317"/>
      <c r="KNQ97" s="317"/>
      <c r="KNR97" s="317"/>
      <c r="KNS97" s="317"/>
      <c r="KNT97" s="317"/>
      <c r="KNU97" s="317"/>
      <c r="KNV97" s="317"/>
      <c r="KNW97" s="317"/>
      <c r="KNX97" s="317"/>
      <c r="KNY97" s="317"/>
      <c r="KNZ97" s="317"/>
      <c r="KOA97" s="317"/>
      <c r="KOB97" s="317"/>
      <c r="KOC97" s="317"/>
      <c r="KOD97" s="317"/>
      <c r="KOE97" s="317"/>
      <c r="KOF97" s="317"/>
      <c r="KOG97" s="317"/>
      <c r="KOH97" s="317"/>
      <c r="KOI97" s="317"/>
      <c r="KOJ97" s="317"/>
      <c r="KOK97" s="317"/>
      <c r="KOL97" s="317"/>
      <c r="KOM97" s="317"/>
      <c r="KON97" s="317"/>
      <c r="KOO97" s="317"/>
      <c r="KOP97" s="317"/>
      <c r="KOQ97" s="317"/>
      <c r="KOR97" s="317"/>
      <c r="KOS97" s="317"/>
      <c r="KOT97" s="317"/>
      <c r="KOU97" s="317"/>
      <c r="KOV97" s="317"/>
      <c r="KOW97" s="317"/>
      <c r="KOX97" s="317"/>
      <c r="KOY97" s="317"/>
      <c r="KOZ97" s="317"/>
      <c r="KPA97" s="317"/>
      <c r="KPB97" s="317"/>
      <c r="KPC97" s="317"/>
      <c r="KPD97" s="317"/>
      <c r="KPE97" s="317"/>
      <c r="KPF97" s="317"/>
      <c r="KPG97" s="317"/>
      <c r="KPH97" s="317"/>
      <c r="KPI97" s="317"/>
      <c r="KPJ97" s="317"/>
      <c r="KPK97" s="317"/>
      <c r="KPL97" s="317"/>
      <c r="KPM97" s="317"/>
      <c r="KPN97" s="317"/>
      <c r="KPO97" s="317"/>
      <c r="KPP97" s="317"/>
      <c r="KPQ97" s="317"/>
      <c r="KPR97" s="317"/>
      <c r="KPS97" s="317"/>
      <c r="KPT97" s="317"/>
      <c r="KPU97" s="317"/>
      <c r="KPV97" s="317"/>
      <c r="KPW97" s="317"/>
      <c r="KPX97" s="317"/>
      <c r="KPY97" s="317"/>
      <c r="KPZ97" s="317"/>
      <c r="KQA97" s="317"/>
      <c r="KQB97" s="317"/>
      <c r="KQC97" s="317"/>
      <c r="KQD97" s="317"/>
      <c r="KQE97" s="317"/>
      <c r="KQF97" s="317"/>
      <c r="KQG97" s="317"/>
      <c r="KQH97" s="317"/>
      <c r="KQI97" s="317"/>
      <c r="KQJ97" s="317"/>
      <c r="KQK97" s="317"/>
      <c r="KQL97" s="317"/>
      <c r="KQM97" s="317"/>
      <c r="KQN97" s="317"/>
      <c r="KQO97" s="317"/>
      <c r="KQP97" s="317"/>
      <c r="KQQ97" s="317"/>
      <c r="KQR97" s="317"/>
      <c r="KQS97" s="317"/>
      <c r="KQT97" s="317"/>
      <c r="KQU97" s="317"/>
      <c r="KQV97" s="317"/>
      <c r="KQW97" s="317"/>
      <c r="KQX97" s="317"/>
      <c r="KQY97" s="317"/>
      <c r="KQZ97" s="317"/>
      <c r="KRA97" s="317"/>
      <c r="KRB97" s="317"/>
      <c r="KRC97" s="317"/>
      <c r="KRD97" s="317"/>
      <c r="KRE97" s="317"/>
      <c r="KRF97" s="317"/>
      <c r="KRG97" s="317"/>
      <c r="KRH97" s="317"/>
      <c r="KRI97" s="317"/>
      <c r="KRJ97" s="317"/>
      <c r="KRK97" s="317"/>
      <c r="KRL97" s="317"/>
      <c r="KRM97" s="317"/>
      <c r="KRN97" s="317"/>
      <c r="KRO97" s="317"/>
      <c r="KRP97" s="317"/>
      <c r="KRQ97" s="317"/>
      <c r="KRR97" s="317"/>
      <c r="KRS97" s="317"/>
      <c r="KRT97" s="317"/>
      <c r="KRU97" s="317"/>
      <c r="KRV97" s="317"/>
      <c r="KRW97" s="317"/>
      <c r="KRX97" s="317"/>
      <c r="KRY97" s="317"/>
      <c r="KRZ97" s="317"/>
      <c r="KSA97" s="317"/>
      <c r="KSB97" s="317"/>
      <c r="KSC97" s="317"/>
      <c r="KSD97" s="317"/>
      <c r="KSE97" s="317"/>
      <c r="KSF97" s="317"/>
      <c r="KSG97" s="317"/>
      <c r="KSH97" s="317"/>
      <c r="KSI97" s="317"/>
      <c r="KSJ97" s="317"/>
      <c r="KSK97" s="317"/>
      <c r="KSL97" s="317"/>
      <c r="KSM97" s="317"/>
      <c r="KSN97" s="317"/>
      <c r="KSO97" s="317"/>
      <c r="KSP97" s="317"/>
      <c r="KSQ97" s="317"/>
      <c r="KSR97" s="317"/>
      <c r="KSS97" s="317"/>
      <c r="KST97" s="317"/>
      <c r="KSU97" s="317"/>
      <c r="KSV97" s="317"/>
      <c r="KSW97" s="317"/>
      <c r="KSX97" s="317"/>
      <c r="KSY97" s="317"/>
      <c r="KSZ97" s="317"/>
      <c r="KTA97" s="317"/>
      <c r="KTB97" s="317"/>
      <c r="KTC97" s="317"/>
      <c r="KTD97" s="317"/>
      <c r="KTE97" s="317"/>
      <c r="KTF97" s="317"/>
      <c r="KTG97" s="317"/>
      <c r="KTH97" s="317"/>
      <c r="KTI97" s="317"/>
      <c r="KTJ97" s="317"/>
      <c r="KTK97" s="317"/>
      <c r="KTL97" s="317"/>
      <c r="KTM97" s="317"/>
      <c r="KTN97" s="317"/>
      <c r="KTO97" s="317"/>
      <c r="KTP97" s="317"/>
      <c r="KTQ97" s="317"/>
      <c r="KTR97" s="317"/>
      <c r="KTS97" s="317"/>
      <c r="KTT97" s="317"/>
      <c r="KTU97" s="317"/>
      <c r="KTV97" s="317"/>
      <c r="KTW97" s="317"/>
      <c r="KTX97" s="317"/>
      <c r="KTY97" s="317"/>
      <c r="KTZ97" s="317"/>
      <c r="KUA97" s="317"/>
      <c r="KUB97" s="317"/>
      <c r="KUC97" s="317"/>
      <c r="KUD97" s="317"/>
      <c r="KUE97" s="317"/>
      <c r="KUF97" s="317"/>
      <c r="KUG97" s="317"/>
      <c r="KUH97" s="317"/>
      <c r="KUI97" s="317"/>
      <c r="KUJ97" s="317"/>
      <c r="KUK97" s="317"/>
      <c r="KUL97" s="317"/>
      <c r="KUM97" s="317"/>
      <c r="KUN97" s="317"/>
      <c r="KUO97" s="317"/>
      <c r="KUP97" s="317"/>
      <c r="KUQ97" s="317"/>
      <c r="KUR97" s="317"/>
      <c r="KUS97" s="317"/>
      <c r="KUT97" s="317"/>
      <c r="KUU97" s="317"/>
      <c r="KUV97" s="317"/>
      <c r="KUW97" s="317"/>
      <c r="KUX97" s="317"/>
      <c r="KUY97" s="317"/>
      <c r="KUZ97" s="317"/>
      <c r="KVA97" s="317"/>
      <c r="KVB97" s="317"/>
      <c r="KVC97" s="317"/>
      <c r="KVD97" s="317"/>
      <c r="KVE97" s="317"/>
      <c r="KVF97" s="317"/>
      <c r="KVG97" s="317"/>
      <c r="KVH97" s="317"/>
      <c r="KVI97" s="317"/>
      <c r="KVJ97" s="317"/>
      <c r="KVK97" s="317"/>
      <c r="KVL97" s="317"/>
      <c r="KVM97" s="317"/>
      <c r="KVN97" s="317"/>
      <c r="KVO97" s="317"/>
      <c r="KVP97" s="317"/>
      <c r="KVQ97" s="317"/>
      <c r="KVR97" s="317"/>
      <c r="KVS97" s="317"/>
      <c r="KVT97" s="317"/>
      <c r="KVU97" s="317"/>
      <c r="KVV97" s="317"/>
      <c r="KVW97" s="317"/>
      <c r="KVX97" s="317"/>
      <c r="KVY97" s="317"/>
      <c r="KVZ97" s="317"/>
      <c r="KWA97" s="317"/>
      <c r="KWB97" s="317"/>
      <c r="KWC97" s="317"/>
      <c r="KWD97" s="317"/>
      <c r="KWE97" s="317"/>
      <c r="KWF97" s="317"/>
      <c r="KWG97" s="317"/>
      <c r="KWH97" s="317"/>
      <c r="KWI97" s="317"/>
      <c r="KWJ97" s="317"/>
      <c r="KWK97" s="317"/>
      <c r="KWL97" s="317"/>
      <c r="KWM97" s="317"/>
      <c r="KWN97" s="317"/>
      <c r="KWO97" s="317"/>
      <c r="KWP97" s="317"/>
      <c r="KWQ97" s="317"/>
      <c r="KWR97" s="317"/>
      <c r="KWS97" s="317"/>
      <c r="KWT97" s="317"/>
      <c r="KWU97" s="317"/>
      <c r="KWV97" s="317"/>
      <c r="KWW97" s="317"/>
      <c r="KWX97" s="317"/>
      <c r="KWY97" s="317"/>
      <c r="KWZ97" s="317"/>
      <c r="KXA97" s="317"/>
      <c r="KXB97" s="317"/>
      <c r="KXC97" s="317"/>
      <c r="KXD97" s="317"/>
      <c r="KXE97" s="317"/>
      <c r="KXF97" s="317"/>
      <c r="KXG97" s="317"/>
      <c r="KXH97" s="317"/>
      <c r="KXI97" s="317"/>
      <c r="KXJ97" s="317"/>
      <c r="KXK97" s="317"/>
      <c r="KXL97" s="317"/>
      <c r="KXM97" s="317"/>
      <c r="KXN97" s="317"/>
      <c r="KXO97" s="317"/>
      <c r="KXP97" s="317"/>
      <c r="KXQ97" s="317"/>
      <c r="KXR97" s="317"/>
      <c r="KXS97" s="317"/>
      <c r="KXT97" s="317"/>
      <c r="KXU97" s="317"/>
      <c r="KXV97" s="317"/>
      <c r="KXW97" s="317"/>
      <c r="KXX97" s="317"/>
      <c r="KXY97" s="317"/>
      <c r="KXZ97" s="317"/>
      <c r="KYA97" s="317"/>
      <c r="KYB97" s="317"/>
      <c r="KYC97" s="317"/>
      <c r="KYD97" s="317"/>
      <c r="KYE97" s="317"/>
      <c r="KYF97" s="317"/>
      <c r="KYG97" s="317"/>
      <c r="KYH97" s="317"/>
      <c r="KYI97" s="317"/>
      <c r="KYJ97" s="317"/>
      <c r="KYK97" s="317"/>
      <c r="KYL97" s="317"/>
      <c r="KYM97" s="317"/>
      <c r="KYN97" s="317"/>
      <c r="KYO97" s="317"/>
      <c r="KYP97" s="317"/>
      <c r="KYQ97" s="317"/>
      <c r="KYR97" s="317"/>
      <c r="KYS97" s="317"/>
      <c r="KYT97" s="317"/>
      <c r="KYU97" s="317"/>
      <c r="KYV97" s="317"/>
      <c r="KYW97" s="317"/>
      <c r="KYX97" s="317"/>
      <c r="KYY97" s="317"/>
      <c r="KYZ97" s="317"/>
      <c r="KZA97" s="317"/>
      <c r="KZB97" s="317"/>
      <c r="KZC97" s="317"/>
      <c r="KZD97" s="317"/>
      <c r="KZE97" s="317"/>
      <c r="KZF97" s="317"/>
      <c r="KZG97" s="317"/>
      <c r="KZH97" s="317"/>
      <c r="KZI97" s="317"/>
      <c r="KZJ97" s="317"/>
      <c r="KZK97" s="317"/>
      <c r="KZL97" s="317"/>
      <c r="KZM97" s="317"/>
      <c r="KZN97" s="317"/>
      <c r="KZO97" s="317"/>
      <c r="KZP97" s="317"/>
      <c r="KZQ97" s="317"/>
      <c r="KZR97" s="317"/>
      <c r="KZS97" s="317"/>
      <c r="KZT97" s="317"/>
      <c r="KZU97" s="317"/>
      <c r="KZV97" s="317"/>
      <c r="KZW97" s="317"/>
      <c r="KZX97" s="317"/>
      <c r="KZY97" s="317"/>
      <c r="KZZ97" s="317"/>
      <c r="LAA97" s="317"/>
      <c r="LAB97" s="317"/>
      <c r="LAC97" s="317"/>
      <c r="LAD97" s="317"/>
      <c r="LAE97" s="317"/>
      <c r="LAF97" s="317"/>
      <c r="LAG97" s="317"/>
      <c r="LAH97" s="317"/>
      <c r="LAI97" s="317"/>
      <c r="LAJ97" s="317"/>
      <c r="LAK97" s="317"/>
      <c r="LAL97" s="317"/>
      <c r="LAM97" s="317"/>
      <c r="LAN97" s="317"/>
      <c r="LAO97" s="317"/>
      <c r="LAP97" s="317"/>
      <c r="LAQ97" s="317"/>
      <c r="LAR97" s="317"/>
      <c r="LAS97" s="317"/>
      <c r="LAT97" s="317"/>
      <c r="LAU97" s="317"/>
      <c r="LAV97" s="317"/>
      <c r="LAW97" s="317"/>
      <c r="LAX97" s="317"/>
      <c r="LAY97" s="317"/>
      <c r="LAZ97" s="317"/>
      <c r="LBA97" s="317"/>
      <c r="LBB97" s="317"/>
      <c r="LBC97" s="317"/>
      <c r="LBD97" s="317"/>
      <c r="LBE97" s="317"/>
      <c r="LBF97" s="317"/>
      <c r="LBG97" s="317"/>
      <c r="LBH97" s="317"/>
      <c r="LBI97" s="317"/>
      <c r="LBJ97" s="317"/>
      <c r="LBK97" s="317"/>
      <c r="LBL97" s="317"/>
      <c r="LBM97" s="317"/>
      <c r="LBN97" s="317"/>
      <c r="LBO97" s="317"/>
      <c r="LBP97" s="317"/>
      <c r="LBQ97" s="317"/>
      <c r="LBR97" s="317"/>
      <c r="LBS97" s="317"/>
      <c r="LBT97" s="317"/>
      <c r="LBU97" s="317"/>
      <c r="LBV97" s="317"/>
      <c r="LBW97" s="317"/>
      <c r="LBX97" s="317"/>
      <c r="LBY97" s="317"/>
      <c r="LBZ97" s="317"/>
      <c r="LCA97" s="317"/>
      <c r="LCB97" s="317"/>
      <c r="LCC97" s="317"/>
      <c r="LCD97" s="317"/>
      <c r="LCE97" s="317"/>
      <c r="LCF97" s="317"/>
      <c r="LCG97" s="317"/>
      <c r="LCH97" s="317"/>
      <c r="LCI97" s="317"/>
      <c r="LCJ97" s="317"/>
      <c r="LCK97" s="317"/>
      <c r="LCL97" s="317"/>
      <c r="LCM97" s="317"/>
      <c r="LCN97" s="317"/>
      <c r="LCO97" s="317"/>
      <c r="LCP97" s="317"/>
      <c r="LCQ97" s="317"/>
      <c r="LCR97" s="317"/>
      <c r="LCS97" s="317"/>
      <c r="LCT97" s="317"/>
      <c r="LCU97" s="317"/>
      <c r="LCV97" s="317"/>
      <c r="LCW97" s="317"/>
      <c r="LCX97" s="317"/>
      <c r="LCY97" s="317"/>
      <c r="LCZ97" s="317"/>
      <c r="LDA97" s="317"/>
      <c r="LDB97" s="317"/>
      <c r="LDC97" s="317"/>
      <c r="LDD97" s="317"/>
      <c r="LDE97" s="317"/>
      <c r="LDF97" s="317"/>
      <c r="LDG97" s="317"/>
      <c r="LDH97" s="317"/>
      <c r="LDI97" s="317"/>
      <c r="LDJ97" s="317"/>
      <c r="LDK97" s="317"/>
      <c r="LDL97" s="317"/>
      <c r="LDM97" s="317"/>
      <c r="LDN97" s="317"/>
      <c r="LDO97" s="317"/>
      <c r="LDP97" s="317"/>
      <c r="LDQ97" s="317"/>
      <c r="LDR97" s="317"/>
      <c r="LDS97" s="317"/>
      <c r="LDT97" s="317"/>
      <c r="LDU97" s="317"/>
      <c r="LDV97" s="317"/>
      <c r="LDW97" s="317"/>
      <c r="LDX97" s="317"/>
      <c r="LDY97" s="317"/>
      <c r="LDZ97" s="317"/>
      <c r="LEA97" s="317"/>
      <c r="LEB97" s="317"/>
      <c r="LEC97" s="317"/>
      <c r="LED97" s="317"/>
      <c r="LEE97" s="317"/>
      <c r="LEF97" s="317"/>
      <c r="LEG97" s="317"/>
      <c r="LEH97" s="317"/>
      <c r="LEI97" s="317"/>
      <c r="LEJ97" s="317"/>
      <c r="LEK97" s="317"/>
      <c r="LEL97" s="317"/>
      <c r="LEM97" s="317"/>
      <c r="LEN97" s="317"/>
      <c r="LEO97" s="317"/>
      <c r="LEP97" s="317"/>
      <c r="LEQ97" s="317"/>
      <c r="LER97" s="317"/>
      <c r="LES97" s="317"/>
      <c r="LET97" s="317"/>
      <c r="LEU97" s="317"/>
      <c r="LEV97" s="317"/>
      <c r="LEW97" s="317"/>
      <c r="LEX97" s="317"/>
      <c r="LEY97" s="317"/>
      <c r="LEZ97" s="317"/>
      <c r="LFA97" s="317"/>
      <c r="LFB97" s="317"/>
      <c r="LFC97" s="317"/>
      <c r="LFD97" s="317"/>
      <c r="LFE97" s="317"/>
      <c r="LFF97" s="317"/>
      <c r="LFG97" s="317"/>
      <c r="LFH97" s="317"/>
      <c r="LFI97" s="317"/>
      <c r="LFJ97" s="317"/>
      <c r="LFK97" s="317"/>
      <c r="LFL97" s="317"/>
      <c r="LFM97" s="317"/>
      <c r="LFN97" s="317"/>
      <c r="LFO97" s="317"/>
      <c r="LFP97" s="317"/>
      <c r="LFQ97" s="317"/>
      <c r="LFR97" s="317"/>
      <c r="LFS97" s="317"/>
      <c r="LFT97" s="317"/>
      <c r="LFU97" s="317"/>
      <c r="LFV97" s="317"/>
      <c r="LFW97" s="317"/>
      <c r="LFX97" s="317"/>
      <c r="LFY97" s="317"/>
      <c r="LFZ97" s="317"/>
      <c r="LGA97" s="317"/>
      <c r="LGB97" s="317"/>
      <c r="LGC97" s="317"/>
      <c r="LGD97" s="317"/>
      <c r="LGE97" s="317"/>
      <c r="LGF97" s="317"/>
      <c r="LGG97" s="317"/>
      <c r="LGH97" s="317"/>
      <c r="LGI97" s="317"/>
      <c r="LGJ97" s="317"/>
      <c r="LGK97" s="317"/>
      <c r="LGL97" s="317"/>
      <c r="LGM97" s="317"/>
      <c r="LGN97" s="317"/>
      <c r="LGO97" s="317"/>
      <c r="LGP97" s="317"/>
      <c r="LGQ97" s="317"/>
      <c r="LGR97" s="317"/>
      <c r="LGS97" s="317"/>
      <c r="LGT97" s="317"/>
      <c r="LGU97" s="317"/>
      <c r="LGV97" s="317"/>
      <c r="LGW97" s="317"/>
      <c r="LGX97" s="317"/>
      <c r="LGY97" s="317"/>
      <c r="LGZ97" s="317"/>
      <c r="LHA97" s="317"/>
      <c r="LHB97" s="317"/>
      <c r="LHC97" s="317"/>
      <c r="LHD97" s="317"/>
      <c r="LHE97" s="317"/>
      <c r="LHF97" s="317"/>
      <c r="LHG97" s="317"/>
      <c r="LHH97" s="317"/>
      <c r="LHI97" s="317"/>
      <c r="LHJ97" s="317"/>
      <c r="LHK97" s="317"/>
      <c r="LHL97" s="317"/>
      <c r="LHM97" s="317"/>
      <c r="LHN97" s="317"/>
      <c r="LHO97" s="317"/>
      <c r="LHP97" s="317"/>
      <c r="LHQ97" s="317"/>
      <c r="LHR97" s="317"/>
      <c r="LHS97" s="317"/>
      <c r="LHT97" s="317"/>
      <c r="LHU97" s="317"/>
      <c r="LHV97" s="317"/>
      <c r="LHW97" s="317"/>
      <c r="LHX97" s="317"/>
      <c r="LHY97" s="317"/>
      <c r="LHZ97" s="317"/>
      <c r="LIA97" s="317"/>
      <c r="LIB97" s="317"/>
      <c r="LIC97" s="317"/>
      <c r="LID97" s="317"/>
      <c r="LIE97" s="317"/>
      <c r="LIF97" s="317"/>
      <c r="LIG97" s="317"/>
      <c r="LIH97" s="317"/>
      <c r="LII97" s="317"/>
      <c r="LIJ97" s="317"/>
      <c r="LIK97" s="317"/>
      <c r="LIL97" s="317"/>
      <c r="LIM97" s="317"/>
      <c r="LIN97" s="317"/>
      <c r="LIO97" s="317"/>
      <c r="LIP97" s="317"/>
      <c r="LIQ97" s="317"/>
      <c r="LIR97" s="317"/>
      <c r="LIS97" s="317"/>
      <c r="LIT97" s="317"/>
      <c r="LIU97" s="317"/>
      <c r="LIV97" s="317"/>
      <c r="LIW97" s="317"/>
      <c r="LIX97" s="317"/>
      <c r="LIY97" s="317"/>
      <c r="LIZ97" s="317"/>
      <c r="LJA97" s="317"/>
      <c r="LJB97" s="317"/>
      <c r="LJC97" s="317"/>
      <c r="LJD97" s="317"/>
      <c r="LJE97" s="317"/>
      <c r="LJF97" s="317"/>
      <c r="LJG97" s="317"/>
      <c r="LJH97" s="317"/>
      <c r="LJI97" s="317"/>
      <c r="LJJ97" s="317"/>
      <c r="LJK97" s="317"/>
      <c r="LJL97" s="317"/>
      <c r="LJM97" s="317"/>
      <c r="LJN97" s="317"/>
      <c r="LJO97" s="317"/>
      <c r="LJP97" s="317"/>
      <c r="LJQ97" s="317"/>
      <c r="LJR97" s="317"/>
      <c r="LJS97" s="317"/>
      <c r="LJT97" s="317"/>
      <c r="LJU97" s="317"/>
      <c r="LJV97" s="317"/>
      <c r="LJW97" s="317"/>
      <c r="LJX97" s="317"/>
      <c r="LJY97" s="317"/>
      <c r="LJZ97" s="317"/>
      <c r="LKA97" s="317"/>
      <c r="LKB97" s="317"/>
      <c r="LKC97" s="317"/>
      <c r="LKD97" s="317"/>
      <c r="LKE97" s="317"/>
      <c r="LKF97" s="317"/>
      <c r="LKG97" s="317"/>
      <c r="LKH97" s="317"/>
      <c r="LKI97" s="317"/>
      <c r="LKJ97" s="317"/>
      <c r="LKK97" s="317"/>
      <c r="LKL97" s="317"/>
      <c r="LKM97" s="317"/>
      <c r="LKN97" s="317"/>
      <c r="LKO97" s="317"/>
      <c r="LKP97" s="317"/>
      <c r="LKQ97" s="317"/>
      <c r="LKR97" s="317"/>
      <c r="LKS97" s="317"/>
      <c r="LKT97" s="317"/>
      <c r="LKU97" s="317"/>
      <c r="LKV97" s="317"/>
      <c r="LKW97" s="317"/>
      <c r="LKX97" s="317"/>
      <c r="LKY97" s="317"/>
      <c r="LKZ97" s="317"/>
      <c r="LLA97" s="317"/>
      <c r="LLB97" s="317"/>
      <c r="LLC97" s="317"/>
      <c r="LLD97" s="317"/>
      <c r="LLE97" s="317"/>
      <c r="LLF97" s="317"/>
      <c r="LLG97" s="317"/>
      <c r="LLH97" s="317"/>
      <c r="LLI97" s="317"/>
      <c r="LLJ97" s="317"/>
      <c r="LLK97" s="317"/>
      <c r="LLL97" s="317"/>
      <c r="LLM97" s="317"/>
      <c r="LLN97" s="317"/>
      <c r="LLO97" s="317"/>
      <c r="LLP97" s="317"/>
      <c r="LLQ97" s="317"/>
      <c r="LLR97" s="317"/>
      <c r="LLS97" s="317"/>
      <c r="LLT97" s="317"/>
      <c r="LLU97" s="317"/>
      <c r="LLV97" s="317"/>
      <c r="LLW97" s="317"/>
      <c r="LLX97" s="317"/>
      <c r="LLY97" s="317"/>
      <c r="LLZ97" s="317"/>
      <c r="LMA97" s="317"/>
      <c r="LMB97" s="317"/>
      <c r="LMC97" s="317"/>
      <c r="LMD97" s="317"/>
      <c r="LME97" s="317"/>
      <c r="LMF97" s="317"/>
      <c r="LMG97" s="317"/>
      <c r="LMH97" s="317"/>
      <c r="LMI97" s="317"/>
      <c r="LMJ97" s="317"/>
      <c r="LMK97" s="317"/>
      <c r="LML97" s="317"/>
      <c r="LMM97" s="317"/>
      <c r="LMN97" s="317"/>
      <c r="LMO97" s="317"/>
      <c r="LMP97" s="317"/>
      <c r="LMQ97" s="317"/>
      <c r="LMR97" s="317"/>
      <c r="LMS97" s="317"/>
      <c r="LMT97" s="317"/>
      <c r="LMU97" s="317"/>
      <c r="LMV97" s="317"/>
      <c r="LMW97" s="317"/>
      <c r="LMX97" s="317"/>
      <c r="LMY97" s="317"/>
      <c r="LMZ97" s="317"/>
      <c r="LNA97" s="317"/>
      <c r="LNB97" s="317"/>
      <c r="LNC97" s="317"/>
      <c r="LND97" s="317"/>
      <c r="LNE97" s="317"/>
      <c r="LNF97" s="317"/>
      <c r="LNG97" s="317"/>
      <c r="LNH97" s="317"/>
      <c r="LNI97" s="317"/>
      <c r="LNJ97" s="317"/>
      <c r="LNK97" s="317"/>
      <c r="LNL97" s="317"/>
      <c r="LNM97" s="317"/>
      <c r="LNN97" s="317"/>
      <c r="LNO97" s="317"/>
      <c r="LNP97" s="317"/>
      <c r="LNQ97" s="317"/>
      <c r="LNR97" s="317"/>
      <c r="LNS97" s="317"/>
      <c r="LNT97" s="317"/>
      <c r="LNU97" s="317"/>
      <c r="LNV97" s="317"/>
      <c r="LNW97" s="317"/>
      <c r="LNX97" s="317"/>
      <c r="LNY97" s="317"/>
      <c r="LNZ97" s="317"/>
      <c r="LOA97" s="317"/>
      <c r="LOB97" s="317"/>
      <c r="LOC97" s="317"/>
      <c r="LOD97" s="317"/>
      <c r="LOE97" s="317"/>
      <c r="LOF97" s="317"/>
      <c r="LOG97" s="317"/>
      <c r="LOH97" s="317"/>
      <c r="LOI97" s="317"/>
      <c r="LOJ97" s="317"/>
      <c r="LOK97" s="317"/>
      <c r="LOL97" s="317"/>
      <c r="LOM97" s="317"/>
      <c r="LON97" s="317"/>
      <c r="LOO97" s="317"/>
      <c r="LOP97" s="317"/>
      <c r="LOQ97" s="317"/>
      <c r="LOR97" s="317"/>
      <c r="LOS97" s="317"/>
      <c r="LOT97" s="317"/>
      <c r="LOU97" s="317"/>
      <c r="LOV97" s="317"/>
      <c r="LOW97" s="317"/>
      <c r="LOX97" s="317"/>
      <c r="LOY97" s="317"/>
      <c r="LOZ97" s="317"/>
      <c r="LPA97" s="317"/>
      <c r="LPB97" s="317"/>
      <c r="LPC97" s="317"/>
      <c r="LPD97" s="317"/>
      <c r="LPE97" s="317"/>
      <c r="LPF97" s="317"/>
      <c r="LPG97" s="317"/>
      <c r="LPH97" s="317"/>
      <c r="LPI97" s="317"/>
      <c r="LPJ97" s="317"/>
      <c r="LPK97" s="317"/>
      <c r="LPL97" s="317"/>
      <c r="LPM97" s="317"/>
      <c r="LPN97" s="317"/>
      <c r="LPO97" s="317"/>
      <c r="LPP97" s="317"/>
      <c r="LPQ97" s="317"/>
      <c r="LPR97" s="317"/>
      <c r="LPS97" s="317"/>
      <c r="LPT97" s="317"/>
      <c r="LPU97" s="317"/>
      <c r="LPV97" s="317"/>
      <c r="LPW97" s="317"/>
      <c r="LPX97" s="317"/>
      <c r="LPY97" s="317"/>
      <c r="LPZ97" s="317"/>
      <c r="LQA97" s="317"/>
      <c r="LQB97" s="317"/>
      <c r="LQC97" s="317"/>
      <c r="LQD97" s="317"/>
      <c r="LQE97" s="317"/>
      <c r="LQF97" s="317"/>
      <c r="LQG97" s="317"/>
      <c r="LQH97" s="317"/>
      <c r="LQI97" s="317"/>
      <c r="LQJ97" s="317"/>
      <c r="LQK97" s="317"/>
      <c r="LQL97" s="317"/>
      <c r="LQM97" s="317"/>
      <c r="LQN97" s="317"/>
      <c r="LQO97" s="317"/>
      <c r="LQP97" s="317"/>
      <c r="LQQ97" s="317"/>
      <c r="LQR97" s="317"/>
      <c r="LQS97" s="317"/>
      <c r="LQT97" s="317"/>
      <c r="LQU97" s="317"/>
      <c r="LQV97" s="317"/>
      <c r="LQW97" s="317"/>
      <c r="LQX97" s="317"/>
      <c r="LQY97" s="317"/>
      <c r="LQZ97" s="317"/>
      <c r="LRA97" s="317"/>
      <c r="LRB97" s="317"/>
      <c r="LRC97" s="317"/>
      <c r="LRD97" s="317"/>
      <c r="LRE97" s="317"/>
      <c r="LRF97" s="317"/>
      <c r="LRG97" s="317"/>
      <c r="LRH97" s="317"/>
      <c r="LRI97" s="317"/>
      <c r="LRJ97" s="317"/>
      <c r="LRK97" s="317"/>
      <c r="LRL97" s="317"/>
      <c r="LRM97" s="317"/>
      <c r="LRN97" s="317"/>
      <c r="LRO97" s="317"/>
      <c r="LRP97" s="317"/>
      <c r="LRQ97" s="317"/>
      <c r="LRR97" s="317"/>
      <c r="LRS97" s="317"/>
      <c r="LRT97" s="317"/>
      <c r="LRU97" s="317"/>
      <c r="LRV97" s="317"/>
      <c r="LRW97" s="317"/>
      <c r="LRX97" s="317"/>
      <c r="LRY97" s="317"/>
      <c r="LRZ97" s="317"/>
      <c r="LSA97" s="317"/>
      <c r="LSB97" s="317"/>
      <c r="LSC97" s="317"/>
      <c r="LSD97" s="317"/>
      <c r="LSE97" s="317"/>
      <c r="LSF97" s="317"/>
      <c r="LSG97" s="317"/>
      <c r="LSH97" s="317"/>
      <c r="LSI97" s="317"/>
      <c r="LSJ97" s="317"/>
      <c r="LSK97" s="317"/>
      <c r="LSL97" s="317"/>
      <c r="LSM97" s="317"/>
      <c r="LSN97" s="317"/>
      <c r="LSO97" s="317"/>
      <c r="LSP97" s="317"/>
      <c r="LSQ97" s="317"/>
      <c r="LSR97" s="317"/>
      <c r="LSS97" s="317"/>
      <c r="LST97" s="317"/>
      <c r="LSU97" s="317"/>
      <c r="LSV97" s="317"/>
      <c r="LSW97" s="317"/>
      <c r="LSX97" s="317"/>
      <c r="LSY97" s="317"/>
      <c r="LSZ97" s="317"/>
      <c r="LTA97" s="317"/>
      <c r="LTB97" s="317"/>
      <c r="LTC97" s="317"/>
      <c r="LTD97" s="317"/>
      <c r="LTE97" s="317"/>
      <c r="LTF97" s="317"/>
      <c r="LTG97" s="317"/>
      <c r="LTH97" s="317"/>
      <c r="LTI97" s="317"/>
      <c r="LTJ97" s="317"/>
      <c r="LTK97" s="317"/>
      <c r="LTL97" s="317"/>
      <c r="LTM97" s="317"/>
      <c r="LTN97" s="317"/>
      <c r="LTO97" s="317"/>
      <c r="LTP97" s="317"/>
      <c r="LTQ97" s="317"/>
      <c r="LTR97" s="317"/>
      <c r="LTS97" s="317"/>
      <c r="LTT97" s="317"/>
      <c r="LTU97" s="317"/>
      <c r="LTV97" s="317"/>
      <c r="LTW97" s="317"/>
      <c r="LTX97" s="317"/>
      <c r="LTY97" s="317"/>
      <c r="LTZ97" s="317"/>
      <c r="LUA97" s="317"/>
      <c r="LUB97" s="317"/>
      <c r="LUC97" s="317"/>
      <c r="LUD97" s="317"/>
      <c r="LUE97" s="317"/>
      <c r="LUF97" s="317"/>
      <c r="LUG97" s="317"/>
      <c r="LUH97" s="317"/>
      <c r="LUI97" s="317"/>
      <c r="LUJ97" s="317"/>
      <c r="LUK97" s="317"/>
      <c r="LUL97" s="317"/>
      <c r="LUM97" s="317"/>
      <c r="LUN97" s="317"/>
      <c r="LUO97" s="317"/>
      <c r="LUP97" s="317"/>
      <c r="LUQ97" s="317"/>
      <c r="LUR97" s="317"/>
      <c r="LUS97" s="317"/>
      <c r="LUT97" s="317"/>
      <c r="LUU97" s="317"/>
      <c r="LUV97" s="317"/>
      <c r="LUW97" s="317"/>
      <c r="LUX97" s="317"/>
      <c r="LUY97" s="317"/>
      <c r="LUZ97" s="317"/>
      <c r="LVA97" s="317"/>
      <c r="LVB97" s="317"/>
      <c r="LVC97" s="317"/>
      <c r="LVD97" s="317"/>
      <c r="LVE97" s="317"/>
      <c r="LVF97" s="317"/>
      <c r="LVG97" s="317"/>
      <c r="LVH97" s="317"/>
      <c r="LVI97" s="317"/>
      <c r="LVJ97" s="317"/>
      <c r="LVK97" s="317"/>
      <c r="LVL97" s="317"/>
      <c r="LVM97" s="317"/>
      <c r="LVN97" s="317"/>
      <c r="LVO97" s="317"/>
      <c r="LVP97" s="317"/>
      <c r="LVQ97" s="317"/>
      <c r="LVR97" s="317"/>
      <c r="LVS97" s="317"/>
      <c r="LVT97" s="317"/>
      <c r="LVU97" s="317"/>
      <c r="LVV97" s="317"/>
      <c r="LVW97" s="317"/>
      <c r="LVX97" s="317"/>
      <c r="LVY97" s="317"/>
      <c r="LVZ97" s="317"/>
      <c r="LWA97" s="317"/>
      <c r="LWB97" s="317"/>
      <c r="LWC97" s="317"/>
      <c r="LWD97" s="317"/>
      <c r="LWE97" s="317"/>
      <c r="LWF97" s="317"/>
      <c r="LWG97" s="317"/>
      <c r="LWH97" s="317"/>
      <c r="LWI97" s="317"/>
      <c r="LWJ97" s="317"/>
      <c r="LWK97" s="317"/>
      <c r="LWL97" s="317"/>
      <c r="LWM97" s="317"/>
      <c r="LWN97" s="317"/>
      <c r="LWO97" s="317"/>
      <c r="LWP97" s="317"/>
      <c r="LWQ97" s="317"/>
      <c r="LWR97" s="317"/>
      <c r="LWS97" s="317"/>
      <c r="LWT97" s="317"/>
      <c r="LWU97" s="317"/>
      <c r="LWV97" s="317"/>
      <c r="LWW97" s="317"/>
      <c r="LWX97" s="317"/>
      <c r="LWY97" s="317"/>
      <c r="LWZ97" s="317"/>
      <c r="LXA97" s="317"/>
      <c r="LXB97" s="317"/>
      <c r="LXC97" s="317"/>
      <c r="LXD97" s="317"/>
      <c r="LXE97" s="317"/>
      <c r="LXF97" s="317"/>
      <c r="LXG97" s="317"/>
      <c r="LXH97" s="317"/>
      <c r="LXI97" s="317"/>
      <c r="LXJ97" s="317"/>
      <c r="LXK97" s="317"/>
      <c r="LXL97" s="317"/>
      <c r="LXM97" s="317"/>
      <c r="LXN97" s="317"/>
      <c r="LXO97" s="317"/>
      <c r="LXP97" s="317"/>
      <c r="LXQ97" s="317"/>
      <c r="LXR97" s="317"/>
      <c r="LXS97" s="317"/>
      <c r="LXT97" s="317"/>
      <c r="LXU97" s="317"/>
      <c r="LXV97" s="317"/>
      <c r="LXW97" s="317"/>
      <c r="LXX97" s="317"/>
      <c r="LXY97" s="317"/>
      <c r="LXZ97" s="317"/>
      <c r="LYA97" s="317"/>
      <c r="LYB97" s="317"/>
      <c r="LYC97" s="317"/>
      <c r="LYD97" s="317"/>
      <c r="LYE97" s="317"/>
      <c r="LYF97" s="317"/>
      <c r="LYG97" s="317"/>
      <c r="LYH97" s="317"/>
      <c r="LYI97" s="317"/>
      <c r="LYJ97" s="317"/>
      <c r="LYK97" s="317"/>
      <c r="LYL97" s="317"/>
      <c r="LYM97" s="317"/>
      <c r="LYN97" s="317"/>
      <c r="LYO97" s="317"/>
      <c r="LYP97" s="317"/>
      <c r="LYQ97" s="317"/>
      <c r="LYR97" s="317"/>
      <c r="LYS97" s="317"/>
      <c r="LYT97" s="317"/>
      <c r="LYU97" s="317"/>
      <c r="LYV97" s="317"/>
      <c r="LYW97" s="317"/>
      <c r="LYX97" s="317"/>
      <c r="LYY97" s="317"/>
      <c r="LYZ97" s="317"/>
      <c r="LZA97" s="317"/>
      <c r="LZB97" s="317"/>
      <c r="LZC97" s="317"/>
      <c r="LZD97" s="317"/>
      <c r="LZE97" s="317"/>
      <c r="LZF97" s="317"/>
      <c r="LZG97" s="317"/>
      <c r="LZH97" s="317"/>
      <c r="LZI97" s="317"/>
      <c r="LZJ97" s="317"/>
      <c r="LZK97" s="317"/>
      <c r="LZL97" s="317"/>
      <c r="LZM97" s="317"/>
      <c r="LZN97" s="317"/>
      <c r="LZO97" s="317"/>
      <c r="LZP97" s="317"/>
      <c r="LZQ97" s="317"/>
      <c r="LZR97" s="317"/>
      <c r="LZS97" s="317"/>
      <c r="LZT97" s="317"/>
      <c r="LZU97" s="317"/>
      <c r="LZV97" s="317"/>
      <c r="LZW97" s="317"/>
      <c r="LZX97" s="317"/>
      <c r="LZY97" s="317"/>
      <c r="LZZ97" s="317"/>
      <c r="MAA97" s="317"/>
      <c r="MAB97" s="317"/>
      <c r="MAC97" s="317"/>
      <c r="MAD97" s="317"/>
      <c r="MAE97" s="317"/>
      <c r="MAF97" s="317"/>
      <c r="MAG97" s="317"/>
      <c r="MAH97" s="317"/>
      <c r="MAI97" s="317"/>
      <c r="MAJ97" s="317"/>
      <c r="MAK97" s="317"/>
      <c r="MAL97" s="317"/>
      <c r="MAM97" s="317"/>
      <c r="MAN97" s="317"/>
      <c r="MAO97" s="317"/>
      <c r="MAP97" s="317"/>
      <c r="MAQ97" s="317"/>
      <c r="MAR97" s="317"/>
      <c r="MAS97" s="317"/>
      <c r="MAT97" s="317"/>
      <c r="MAU97" s="317"/>
      <c r="MAV97" s="317"/>
      <c r="MAW97" s="317"/>
      <c r="MAX97" s="317"/>
      <c r="MAY97" s="317"/>
      <c r="MAZ97" s="317"/>
      <c r="MBA97" s="317"/>
      <c r="MBB97" s="317"/>
      <c r="MBC97" s="317"/>
      <c r="MBD97" s="317"/>
      <c r="MBE97" s="317"/>
      <c r="MBF97" s="317"/>
      <c r="MBG97" s="317"/>
      <c r="MBH97" s="317"/>
      <c r="MBI97" s="317"/>
      <c r="MBJ97" s="317"/>
      <c r="MBK97" s="317"/>
      <c r="MBL97" s="317"/>
      <c r="MBM97" s="317"/>
      <c r="MBN97" s="317"/>
      <c r="MBO97" s="317"/>
      <c r="MBP97" s="317"/>
      <c r="MBQ97" s="317"/>
      <c r="MBR97" s="317"/>
      <c r="MBS97" s="317"/>
      <c r="MBT97" s="317"/>
      <c r="MBU97" s="317"/>
      <c r="MBV97" s="317"/>
      <c r="MBW97" s="317"/>
      <c r="MBX97" s="317"/>
      <c r="MBY97" s="317"/>
      <c r="MBZ97" s="317"/>
      <c r="MCA97" s="317"/>
      <c r="MCB97" s="317"/>
      <c r="MCC97" s="317"/>
      <c r="MCD97" s="317"/>
      <c r="MCE97" s="317"/>
      <c r="MCF97" s="317"/>
      <c r="MCG97" s="317"/>
      <c r="MCH97" s="317"/>
      <c r="MCI97" s="317"/>
      <c r="MCJ97" s="317"/>
      <c r="MCK97" s="317"/>
      <c r="MCL97" s="317"/>
      <c r="MCM97" s="317"/>
      <c r="MCN97" s="317"/>
      <c r="MCO97" s="317"/>
      <c r="MCP97" s="317"/>
      <c r="MCQ97" s="317"/>
      <c r="MCR97" s="317"/>
      <c r="MCS97" s="317"/>
      <c r="MCT97" s="317"/>
      <c r="MCU97" s="317"/>
      <c r="MCV97" s="317"/>
      <c r="MCW97" s="317"/>
      <c r="MCX97" s="317"/>
      <c r="MCY97" s="317"/>
      <c r="MCZ97" s="317"/>
      <c r="MDA97" s="317"/>
      <c r="MDB97" s="317"/>
      <c r="MDC97" s="317"/>
      <c r="MDD97" s="317"/>
      <c r="MDE97" s="317"/>
      <c r="MDF97" s="317"/>
      <c r="MDG97" s="317"/>
      <c r="MDH97" s="317"/>
      <c r="MDI97" s="317"/>
      <c r="MDJ97" s="317"/>
      <c r="MDK97" s="317"/>
      <c r="MDL97" s="317"/>
      <c r="MDM97" s="317"/>
      <c r="MDN97" s="317"/>
      <c r="MDO97" s="317"/>
      <c r="MDP97" s="317"/>
      <c r="MDQ97" s="317"/>
      <c r="MDR97" s="317"/>
      <c r="MDS97" s="317"/>
      <c r="MDT97" s="317"/>
      <c r="MDU97" s="317"/>
      <c r="MDV97" s="317"/>
      <c r="MDW97" s="317"/>
      <c r="MDX97" s="317"/>
      <c r="MDY97" s="317"/>
      <c r="MDZ97" s="317"/>
      <c r="MEA97" s="317"/>
      <c r="MEB97" s="317"/>
      <c r="MEC97" s="317"/>
      <c r="MED97" s="317"/>
      <c r="MEE97" s="317"/>
      <c r="MEF97" s="317"/>
      <c r="MEG97" s="317"/>
      <c r="MEH97" s="317"/>
      <c r="MEI97" s="317"/>
      <c r="MEJ97" s="317"/>
      <c r="MEK97" s="317"/>
      <c r="MEL97" s="317"/>
      <c r="MEM97" s="317"/>
      <c r="MEN97" s="317"/>
      <c r="MEO97" s="317"/>
      <c r="MEP97" s="317"/>
      <c r="MEQ97" s="317"/>
      <c r="MER97" s="317"/>
      <c r="MES97" s="317"/>
      <c r="MET97" s="317"/>
      <c r="MEU97" s="317"/>
      <c r="MEV97" s="317"/>
      <c r="MEW97" s="317"/>
      <c r="MEX97" s="317"/>
      <c r="MEY97" s="317"/>
      <c r="MEZ97" s="317"/>
      <c r="MFA97" s="317"/>
      <c r="MFB97" s="317"/>
      <c r="MFC97" s="317"/>
      <c r="MFD97" s="317"/>
      <c r="MFE97" s="317"/>
      <c r="MFF97" s="317"/>
      <c r="MFG97" s="317"/>
      <c r="MFH97" s="317"/>
      <c r="MFI97" s="317"/>
      <c r="MFJ97" s="317"/>
      <c r="MFK97" s="317"/>
      <c r="MFL97" s="317"/>
      <c r="MFM97" s="317"/>
      <c r="MFN97" s="317"/>
      <c r="MFO97" s="317"/>
      <c r="MFP97" s="317"/>
      <c r="MFQ97" s="317"/>
      <c r="MFR97" s="317"/>
      <c r="MFS97" s="317"/>
      <c r="MFT97" s="317"/>
      <c r="MFU97" s="317"/>
      <c r="MFV97" s="317"/>
      <c r="MFW97" s="317"/>
      <c r="MFX97" s="317"/>
      <c r="MFY97" s="317"/>
      <c r="MFZ97" s="317"/>
      <c r="MGA97" s="317"/>
      <c r="MGB97" s="317"/>
      <c r="MGC97" s="317"/>
      <c r="MGD97" s="317"/>
      <c r="MGE97" s="317"/>
      <c r="MGF97" s="317"/>
      <c r="MGG97" s="317"/>
      <c r="MGH97" s="317"/>
      <c r="MGI97" s="317"/>
      <c r="MGJ97" s="317"/>
      <c r="MGK97" s="317"/>
      <c r="MGL97" s="317"/>
      <c r="MGM97" s="317"/>
      <c r="MGN97" s="317"/>
      <c r="MGO97" s="317"/>
      <c r="MGP97" s="317"/>
      <c r="MGQ97" s="317"/>
      <c r="MGR97" s="317"/>
      <c r="MGS97" s="317"/>
      <c r="MGT97" s="317"/>
      <c r="MGU97" s="317"/>
      <c r="MGV97" s="317"/>
      <c r="MGW97" s="317"/>
      <c r="MGX97" s="317"/>
      <c r="MGY97" s="317"/>
      <c r="MGZ97" s="317"/>
      <c r="MHA97" s="317"/>
      <c r="MHB97" s="317"/>
      <c r="MHC97" s="317"/>
      <c r="MHD97" s="317"/>
      <c r="MHE97" s="317"/>
      <c r="MHF97" s="317"/>
      <c r="MHG97" s="317"/>
      <c r="MHH97" s="317"/>
      <c r="MHI97" s="317"/>
      <c r="MHJ97" s="317"/>
      <c r="MHK97" s="317"/>
      <c r="MHL97" s="317"/>
      <c r="MHM97" s="317"/>
      <c r="MHN97" s="317"/>
      <c r="MHO97" s="317"/>
      <c r="MHP97" s="317"/>
      <c r="MHQ97" s="317"/>
      <c r="MHR97" s="317"/>
      <c r="MHS97" s="317"/>
      <c r="MHT97" s="317"/>
      <c r="MHU97" s="317"/>
      <c r="MHV97" s="317"/>
      <c r="MHW97" s="317"/>
      <c r="MHX97" s="317"/>
      <c r="MHY97" s="317"/>
      <c r="MHZ97" s="317"/>
      <c r="MIA97" s="317"/>
      <c r="MIB97" s="317"/>
      <c r="MIC97" s="317"/>
      <c r="MID97" s="317"/>
      <c r="MIE97" s="317"/>
      <c r="MIF97" s="317"/>
      <c r="MIG97" s="317"/>
      <c r="MIH97" s="317"/>
      <c r="MII97" s="317"/>
      <c r="MIJ97" s="317"/>
      <c r="MIK97" s="317"/>
      <c r="MIL97" s="317"/>
      <c r="MIM97" s="317"/>
      <c r="MIN97" s="317"/>
      <c r="MIO97" s="317"/>
      <c r="MIP97" s="317"/>
      <c r="MIQ97" s="317"/>
      <c r="MIR97" s="317"/>
      <c r="MIS97" s="317"/>
      <c r="MIT97" s="317"/>
      <c r="MIU97" s="317"/>
      <c r="MIV97" s="317"/>
      <c r="MIW97" s="317"/>
      <c r="MIX97" s="317"/>
      <c r="MIY97" s="317"/>
      <c r="MIZ97" s="317"/>
      <c r="MJA97" s="317"/>
      <c r="MJB97" s="317"/>
      <c r="MJC97" s="317"/>
      <c r="MJD97" s="317"/>
      <c r="MJE97" s="317"/>
      <c r="MJF97" s="317"/>
      <c r="MJG97" s="317"/>
      <c r="MJH97" s="317"/>
      <c r="MJI97" s="317"/>
      <c r="MJJ97" s="317"/>
      <c r="MJK97" s="317"/>
      <c r="MJL97" s="317"/>
      <c r="MJM97" s="317"/>
      <c r="MJN97" s="317"/>
      <c r="MJO97" s="317"/>
      <c r="MJP97" s="317"/>
      <c r="MJQ97" s="317"/>
      <c r="MJR97" s="317"/>
      <c r="MJS97" s="317"/>
      <c r="MJT97" s="317"/>
      <c r="MJU97" s="317"/>
      <c r="MJV97" s="317"/>
      <c r="MJW97" s="317"/>
      <c r="MJX97" s="317"/>
      <c r="MJY97" s="317"/>
      <c r="MJZ97" s="317"/>
      <c r="MKA97" s="317"/>
      <c r="MKB97" s="317"/>
      <c r="MKC97" s="317"/>
      <c r="MKD97" s="317"/>
      <c r="MKE97" s="317"/>
      <c r="MKF97" s="317"/>
      <c r="MKG97" s="317"/>
      <c r="MKH97" s="317"/>
      <c r="MKI97" s="317"/>
      <c r="MKJ97" s="317"/>
      <c r="MKK97" s="317"/>
      <c r="MKL97" s="317"/>
      <c r="MKM97" s="317"/>
      <c r="MKN97" s="317"/>
      <c r="MKO97" s="317"/>
      <c r="MKP97" s="317"/>
      <c r="MKQ97" s="317"/>
      <c r="MKR97" s="317"/>
      <c r="MKS97" s="317"/>
      <c r="MKT97" s="317"/>
      <c r="MKU97" s="317"/>
      <c r="MKV97" s="317"/>
      <c r="MKW97" s="317"/>
      <c r="MKX97" s="317"/>
      <c r="MKY97" s="317"/>
      <c r="MKZ97" s="317"/>
      <c r="MLA97" s="317"/>
      <c r="MLB97" s="317"/>
      <c r="MLC97" s="317"/>
      <c r="MLD97" s="317"/>
      <c r="MLE97" s="317"/>
      <c r="MLF97" s="317"/>
      <c r="MLG97" s="317"/>
      <c r="MLH97" s="317"/>
      <c r="MLI97" s="317"/>
      <c r="MLJ97" s="317"/>
      <c r="MLK97" s="317"/>
      <c r="MLL97" s="317"/>
      <c r="MLM97" s="317"/>
      <c r="MLN97" s="317"/>
      <c r="MLO97" s="317"/>
      <c r="MLP97" s="317"/>
      <c r="MLQ97" s="317"/>
      <c r="MLR97" s="317"/>
      <c r="MLS97" s="317"/>
      <c r="MLT97" s="317"/>
      <c r="MLU97" s="317"/>
      <c r="MLV97" s="317"/>
      <c r="MLW97" s="317"/>
      <c r="MLX97" s="317"/>
      <c r="MLY97" s="317"/>
      <c r="MLZ97" s="317"/>
      <c r="MMA97" s="317"/>
      <c r="MMB97" s="317"/>
      <c r="MMC97" s="317"/>
      <c r="MMD97" s="317"/>
      <c r="MME97" s="317"/>
      <c r="MMF97" s="317"/>
      <c r="MMG97" s="317"/>
      <c r="MMH97" s="317"/>
      <c r="MMI97" s="317"/>
      <c r="MMJ97" s="317"/>
      <c r="MMK97" s="317"/>
      <c r="MML97" s="317"/>
      <c r="MMM97" s="317"/>
      <c r="MMN97" s="317"/>
      <c r="MMO97" s="317"/>
      <c r="MMP97" s="317"/>
      <c r="MMQ97" s="317"/>
      <c r="MMR97" s="317"/>
      <c r="MMS97" s="317"/>
      <c r="MMT97" s="317"/>
      <c r="MMU97" s="317"/>
      <c r="MMV97" s="317"/>
      <c r="MMW97" s="317"/>
      <c r="MMX97" s="317"/>
      <c r="MMY97" s="317"/>
      <c r="MMZ97" s="317"/>
      <c r="MNA97" s="317"/>
      <c r="MNB97" s="317"/>
      <c r="MNC97" s="317"/>
      <c r="MND97" s="317"/>
      <c r="MNE97" s="317"/>
      <c r="MNF97" s="317"/>
      <c r="MNG97" s="317"/>
      <c r="MNH97" s="317"/>
      <c r="MNI97" s="317"/>
      <c r="MNJ97" s="317"/>
      <c r="MNK97" s="317"/>
      <c r="MNL97" s="317"/>
      <c r="MNM97" s="317"/>
      <c r="MNN97" s="317"/>
      <c r="MNO97" s="317"/>
      <c r="MNP97" s="317"/>
      <c r="MNQ97" s="317"/>
      <c r="MNR97" s="317"/>
      <c r="MNS97" s="317"/>
      <c r="MNT97" s="317"/>
      <c r="MNU97" s="317"/>
      <c r="MNV97" s="317"/>
      <c r="MNW97" s="317"/>
      <c r="MNX97" s="317"/>
      <c r="MNY97" s="317"/>
      <c r="MNZ97" s="317"/>
      <c r="MOA97" s="317"/>
      <c r="MOB97" s="317"/>
      <c r="MOC97" s="317"/>
      <c r="MOD97" s="317"/>
      <c r="MOE97" s="317"/>
      <c r="MOF97" s="317"/>
      <c r="MOG97" s="317"/>
      <c r="MOH97" s="317"/>
      <c r="MOI97" s="317"/>
      <c r="MOJ97" s="317"/>
      <c r="MOK97" s="317"/>
      <c r="MOL97" s="317"/>
      <c r="MOM97" s="317"/>
      <c r="MON97" s="317"/>
      <c r="MOO97" s="317"/>
      <c r="MOP97" s="317"/>
      <c r="MOQ97" s="317"/>
      <c r="MOR97" s="317"/>
      <c r="MOS97" s="317"/>
      <c r="MOT97" s="317"/>
      <c r="MOU97" s="317"/>
      <c r="MOV97" s="317"/>
      <c r="MOW97" s="317"/>
      <c r="MOX97" s="317"/>
      <c r="MOY97" s="317"/>
      <c r="MOZ97" s="317"/>
      <c r="MPA97" s="317"/>
      <c r="MPB97" s="317"/>
      <c r="MPC97" s="317"/>
      <c r="MPD97" s="317"/>
      <c r="MPE97" s="317"/>
      <c r="MPF97" s="317"/>
      <c r="MPG97" s="317"/>
      <c r="MPH97" s="317"/>
      <c r="MPI97" s="317"/>
      <c r="MPJ97" s="317"/>
      <c r="MPK97" s="317"/>
      <c r="MPL97" s="317"/>
      <c r="MPM97" s="317"/>
      <c r="MPN97" s="317"/>
      <c r="MPO97" s="317"/>
      <c r="MPP97" s="317"/>
      <c r="MPQ97" s="317"/>
      <c r="MPR97" s="317"/>
      <c r="MPS97" s="317"/>
      <c r="MPT97" s="317"/>
      <c r="MPU97" s="317"/>
      <c r="MPV97" s="317"/>
      <c r="MPW97" s="317"/>
      <c r="MPX97" s="317"/>
      <c r="MPY97" s="317"/>
      <c r="MPZ97" s="317"/>
      <c r="MQA97" s="317"/>
      <c r="MQB97" s="317"/>
      <c r="MQC97" s="317"/>
      <c r="MQD97" s="317"/>
      <c r="MQE97" s="317"/>
      <c r="MQF97" s="317"/>
      <c r="MQG97" s="317"/>
      <c r="MQH97" s="317"/>
      <c r="MQI97" s="317"/>
      <c r="MQJ97" s="317"/>
      <c r="MQK97" s="317"/>
      <c r="MQL97" s="317"/>
      <c r="MQM97" s="317"/>
      <c r="MQN97" s="317"/>
      <c r="MQO97" s="317"/>
      <c r="MQP97" s="317"/>
      <c r="MQQ97" s="317"/>
      <c r="MQR97" s="317"/>
      <c r="MQS97" s="317"/>
      <c r="MQT97" s="317"/>
      <c r="MQU97" s="317"/>
      <c r="MQV97" s="317"/>
      <c r="MQW97" s="317"/>
      <c r="MQX97" s="317"/>
      <c r="MQY97" s="317"/>
      <c r="MQZ97" s="317"/>
      <c r="MRA97" s="317"/>
      <c r="MRB97" s="317"/>
      <c r="MRC97" s="317"/>
      <c r="MRD97" s="317"/>
      <c r="MRE97" s="317"/>
      <c r="MRF97" s="317"/>
      <c r="MRG97" s="317"/>
      <c r="MRH97" s="317"/>
      <c r="MRI97" s="317"/>
      <c r="MRJ97" s="317"/>
      <c r="MRK97" s="317"/>
      <c r="MRL97" s="317"/>
      <c r="MRM97" s="317"/>
      <c r="MRN97" s="317"/>
      <c r="MRO97" s="317"/>
      <c r="MRP97" s="317"/>
      <c r="MRQ97" s="317"/>
      <c r="MRR97" s="317"/>
      <c r="MRS97" s="317"/>
      <c r="MRT97" s="317"/>
      <c r="MRU97" s="317"/>
      <c r="MRV97" s="317"/>
      <c r="MRW97" s="317"/>
      <c r="MRX97" s="317"/>
      <c r="MRY97" s="317"/>
      <c r="MRZ97" s="317"/>
      <c r="MSA97" s="317"/>
      <c r="MSB97" s="317"/>
      <c r="MSC97" s="317"/>
      <c r="MSD97" s="317"/>
      <c r="MSE97" s="317"/>
      <c r="MSF97" s="317"/>
      <c r="MSG97" s="317"/>
      <c r="MSH97" s="317"/>
      <c r="MSI97" s="317"/>
      <c r="MSJ97" s="317"/>
      <c r="MSK97" s="317"/>
      <c r="MSL97" s="317"/>
      <c r="MSM97" s="317"/>
      <c r="MSN97" s="317"/>
      <c r="MSO97" s="317"/>
      <c r="MSP97" s="317"/>
      <c r="MSQ97" s="317"/>
      <c r="MSR97" s="317"/>
      <c r="MSS97" s="317"/>
      <c r="MST97" s="317"/>
      <c r="MSU97" s="317"/>
      <c r="MSV97" s="317"/>
      <c r="MSW97" s="317"/>
      <c r="MSX97" s="317"/>
      <c r="MSY97" s="317"/>
      <c r="MSZ97" s="317"/>
      <c r="MTA97" s="317"/>
      <c r="MTB97" s="317"/>
      <c r="MTC97" s="317"/>
      <c r="MTD97" s="317"/>
      <c r="MTE97" s="317"/>
      <c r="MTF97" s="317"/>
      <c r="MTG97" s="317"/>
      <c r="MTH97" s="317"/>
      <c r="MTI97" s="317"/>
      <c r="MTJ97" s="317"/>
      <c r="MTK97" s="317"/>
      <c r="MTL97" s="317"/>
      <c r="MTM97" s="317"/>
      <c r="MTN97" s="317"/>
      <c r="MTO97" s="317"/>
      <c r="MTP97" s="317"/>
      <c r="MTQ97" s="317"/>
      <c r="MTR97" s="317"/>
      <c r="MTS97" s="317"/>
      <c r="MTT97" s="317"/>
      <c r="MTU97" s="317"/>
      <c r="MTV97" s="317"/>
      <c r="MTW97" s="317"/>
      <c r="MTX97" s="317"/>
      <c r="MTY97" s="317"/>
      <c r="MTZ97" s="317"/>
      <c r="MUA97" s="317"/>
      <c r="MUB97" s="317"/>
      <c r="MUC97" s="317"/>
      <c r="MUD97" s="317"/>
      <c r="MUE97" s="317"/>
      <c r="MUF97" s="317"/>
      <c r="MUG97" s="317"/>
      <c r="MUH97" s="317"/>
      <c r="MUI97" s="317"/>
      <c r="MUJ97" s="317"/>
      <c r="MUK97" s="317"/>
      <c r="MUL97" s="317"/>
      <c r="MUM97" s="317"/>
      <c r="MUN97" s="317"/>
      <c r="MUO97" s="317"/>
      <c r="MUP97" s="317"/>
      <c r="MUQ97" s="317"/>
      <c r="MUR97" s="317"/>
      <c r="MUS97" s="317"/>
      <c r="MUT97" s="317"/>
      <c r="MUU97" s="317"/>
      <c r="MUV97" s="317"/>
      <c r="MUW97" s="317"/>
      <c r="MUX97" s="317"/>
      <c r="MUY97" s="317"/>
      <c r="MUZ97" s="317"/>
      <c r="MVA97" s="317"/>
      <c r="MVB97" s="317"/>
      <c r="MVC97" s="317"/>
      <c r="MVD97" s="317"/>
      <c r="MVE97" s="317"/>
      <c r="MVF97" s="317"/>
      <c r="MVG97" s="317"/>
      <c r="MVH97" s="317"/>
      <c r="MVI97" s="317"/>
      <c r="MVJ97" s="317"/>
      <c r="MVK97" s="317"/>
      <c r="MVL97" s="317"/>
      <c r="MVM97" s="317"/>
      <c r="MVN97" s="317"/>
      <c r="MVO97" s="317"/>
      <c r="MVP97" s="317"/>
      <c r="MVQ97" s="317"/>
      <c r="MVR97" s="317"/>
      <c r="MVS97" s="317"/>
      <c r="MVT97" s="317"/>
      <c r="MVU97" s="317"/>
      <c r="MVV97" s="317"/>
      <c r="MVW97" s="317"/>
      <c r="MVX97" s="317"/>
      <c r="MVY97" s="317"/>
      <c r="MVZ97" s="317"/>
      <c r="MWA97" s="317"/>
      <c r="MWB97" s="317"/>
      <c r="MWC97" s="317"/>
      <c r="MWD97" s="317"/>
      <c r="MWE97" s="317"/>
      <c r="MWF97" s="317"/>
      <c r="MWG97" s="317"/>
      <c r="MWH97" s="317"/>
      <c r="MWI97" s="317"/>
      <c r="MWJ97" s="317"/>
      <c r="MWK97" s="317"/>
      <c r="MWL97" s="317"/>
      <c r="MWM97" s="317"/>
      <c r="MWN97" s="317"/>
      <c r="MWO97" s="317"/>
      <c r="MWP97" s="317"/>
      <c r="MWQ97" s="317"/>
      <c r="MWR97" s="317"/>
      <c r="MWS97" s="317"/>
      <c r="MWT97" s="317"/>
      <c r="MWU97" s="317"/>
      <c r="MWV97" s="317"/>
      <c r="MWW97" s="317"/>
      <c r="MWX97" s="317"/>
      <c r="MWY97" s="317"/>
      <c r="MWZ97" s="317"/>
      <c r="MXA97" s="317"/>
      <c r="MXB97" s="317"/>
      <c r="MXC97" s="317"/>
      <c r="MXD97" s="317"/>
      <c r="MXE97" s="317"/>
      <c r="MXF97" s="317"/>
      <c r="MXG97" s="317"/>
      <c r="MXH97" s="317"/>
      <c r="MXI97" s="317"/>
      <c r="MXJ97" s="317"/>
      <c r="MXK97" s="317"/>
      <c r="MXL97" s="317"/>
      <c r="MXM97" s="317"/>
      <c r="MXN97" s="317"/>
      <c r="MXO97" s="317"/>
      <c r="MXP97" s="317"/>
      <c r="MXQ97" s="317"/>
      <c r="MXR97" s="317"/>
      <c r="MXS97" s="317"/>
      <c r="MXT97" s="317"/>
      <c r="MXU97" s="317"/>
      <c r="MXV97" s="317"/>
      <c r="MXW97" s="317"/>
      <c r="MXX97" s="317"/>
      <c r="MXY97" s="317"/>
      <c r="MXZ97" s="317"/>
      <c r="MYA97" s="317"/>
      <c r="MYB97" s="317"/>
      <c r="MYC97" s="317"/>
      <c r="MYD97" s="317"/>
      <c r="MYE97" s="317"/>
      <c r="MYF97" s="317"/>
      <c r="MYG97" s="317"/>
      <c r="MYH97" s="317"/>
      <c r="MYI97" s="317"/>
      <c r="MYJ97" s="317"/>
      <c r="MYK97" s="317"/>
      <c r="MYL97" s="317"/>
      <c r="MYM97" s="317"/>
      <c r="MYN97" s="317"/>
      <c r="MYO97" s="317"/>
      <c r="MYP97" s="317"/>
      <c r="MYQ97" s="317"/>
      <c r="MYR97" s="317"/>
      <c r="MYS97" s="317"/>
      <c r="MYT97" s="317"/>
      <c r="MYU97" s="317"/>
      <c r="MYV97" s="317"/>
      <c r="MYW97" s="317"/>
      <c r="MYX97" s="317"/>
      <c r="MYY97" s="317"/>
      <c r="MYZ97" s="317"/>
      <c r="MZA97" s="317"/>
      <c r="MZB97" s="317"/>
      <c r="MZC97" s="317"/>
      <c r="MZD97" s="317"/>
      <c r="MZE97" s="317"/>
      <c r="MZF97" s="317"/>
      <c r="MZG97" s="317"/>
      <c r="MZH97" s="317"/>
      <c r="MZI97" s="317"/>
      <c r="MZJ97" s="317"/>
      <c r="MZK97" s="317"/>
      <c r="MZL97" s="317"/>
      <c r="MZM97" s="317"/>
      <c r="MZN97" s="317"/>
      <c r="MZO97" s="317"/>
      <c r="MZP97" s="317"/>
      <c r="MZQ97" s="317"/>
      <c r="MZR97" s="317"/>
      <c r="MZS97" s="317"/>
      <c r="MZT97" s="317"/>
      <c r="MZU97" s="317"/>
      <c r="MZV97" s="317"/>
      <c r="MZW97" s="317"/>
      <c r="MZX97" s="317"/>
      <c r="MZY97" s="317"/>
      <c r="MZZ97" s="317"/>
      <c r="NAA97" s="317"/>
      <c r="NAB97" s="317"/>
      <c r="NAC97" s="317"/>
      <c r="NAD97" s="317"/>
      <c r="NAE97" s="317"/>
      <c r="NAF97" s="317"/>
      <c r="NAG97" s="317"/>
      <c r="NAH97" s="317"/>
      <c r="NAI97" s="317"/>
      <c r="NAJ97" s="317"/>
      <c r="NAK97" s="317"/>
      <c r="NAL97" s="317"/>
      <c r="NAM97" s="317"/>
      <c r="NAN97" s="317"/>
      <c r="NAO97" s="317"/>
      <c r="NAP97" s="317"/>
      <c r="NAQ97" s="317"/>
      <c r="NAR97" s="317"/>
      <c r="NAS97" s="317"/>
      <c r="NAT97" s="317"/>
      <c r="NAU97" s="317"/>
      <c r="NAV97" s="317"/>
      <c r="NAW97" s="317"/>
      <c r="NAX97" s="317"/>
      <c r="NAY97" s="317"/>
      <c r="NAZ97" s="317"/>
      <c r="NBA97" s="317"/>
      <c r="NBB97" s="317"/>
      <c r="NBC97" s="317"/>
      <c r="NBD97" s="317"/>
      <c r="NBE97" s="317"/>
      <c r="NBF97" s="317"/>
      <c r="NBG97" s="317"/>
      <c r="NBH97" s="317"/>
      <c r="NBI97" s="317"/>
      <c r="NBJ97" s="317"/>
      <c r="NBK97" s="317"/>
      <c r="NBL97" s="317"/>
      <c r="NBM97" s="317"/>
      <c r="NBN97" s="317"/>
      <c r="NBO97" s="317"/>
      <c r="NBP97" s="317"/>
      <c r="NBQ97" s="317"/>
      <c r="NBR97" s="317"/>
      <c r="NBS97" s="317"/>
      <c r="NBT97" s="317"/>
      <c r="NBU97" s="317"/>
      <c r="NBV97" s="317"/>
      <c r="NBW97" s="317"/>
      <c r="NBX97" s="317"/>
      <c r="NBY97" s="317"/>
      <c r="NBZ97" s="317"/>
      <c r="NCA97" s="317"/>
      <c r="NCB97" s="317"/>
      <c r="NCC97" s="317"/>
      <c r="NCD97" s="317"/>
      <c r="NCE97" s="317"/>
      <c r="NCF97" s="317"/>
      <c r="NCG97" s="317"/>
      <c r="NCH97" s="317"/>
      <c r="NCI97" s="317"/>
      <c r="NCJ97" s="317"/>
      <c r="NCK97" s="317"/>
      <c r="NCL97" s="317"/>
      <c r="NCM97" s="317"/>
      <c r="NCN97" s="317"/>
      <c r="NCO97" s="317"/>
      <c r="NCP97" s="317"/>
      <c r="NCQ97" s="317"/>
      <c r="NCR97" s="317"/>
      <c r="NCS97" s="317"/>
      <c r="NCT97" s="317"/>
      <c r="NCU97" s="317"/>
      <c r="NCV97" s="317"/>
      <c r="NCW97" s="317"/>
      <c r="NCX97" s="317"/>
      <c r="NCY97" s="317"/>
      <c r="NCZ97" s="317"/>
      <c r="NDA97" s="317"/>
      <c r="NDB97" s="317"/>
      <c r="NDC97" s="317"/>
      <c r="NDD97" s="317"/>
      <c r="NDE97" s="317"/>
      <c r="NDF97" s="317"/>
      <c r="NDG97" s="317"/>
      <c r="NDH97" s="317"/>
      <c r="NDI97" s="317"/>
      <c r="NDJ97" s="317"/>
      <c r="NDK97" s="317"/>
      <c r="NDL97" s="317"/>
      <c r="NDM97" s="317"/>
      <c r="NDN97" s="317"/>
      <c r="NDO97" s="317"/>
      <c r="NDP97" s="317"/>
      <c r="NDQ97" s="317"/>
      <c r="NDR97" s="317"/>
      <c r="NDS97" s="317"/>
      <c r="NDT97" s="317"/>
      <c r="NDU97" s="317"/>
      <c r="NDV97" s="317"/>
      <c r="NDW97" s="317"/>
      <c r="NDX97" s="317"/>
      <c r="NDY97" s="317"/>
      <c r="NDZ97" s="317"/>
      <c r="NEA97" s="317"/>
      <c r="NEB97" s="317"/>
      <c r="NEC97" s="317"/>
      <c r="NED97" s="317"/>
      <c r="NEE97" s="317"/>
      <c r="NEF97" s="317"/>
      <c r="NEG97" s="317"/>
      <c r="NEH97" s="317"/>
      <c r="NEI97" s="317"/>
      <c r="NEJ97" s="317"/>
      <c r="NEK97" s="317"/>
      <c r="NEL97" s="317"/>
      <c r="NEM97" s="317"/>
      <c r="NEN97" s="317"/>
      <c r="NEO97" s="317"/>
      <c r="NEP97" s="317"/>
      <c r="NEQ97" s="317"/>
      <c r="NER97" s="317"/>
      <c r="NES97" s="317"/>
      <c r="NET97" s="317"/>
      <c r="NEU97" s="317"/>
      <c r="NEV97" s="317"/>
      <c r="NEW97" s="317"/>
      <c r="NEX97" s="317"/>
      <c r="NEY97" s="317"/>
      <c r="NEZ97" s="317"/>
      <c r="NFA97" s="317"/>
      <c r="NFB97" s="317"/>
      <c r="NFC97" s="317"/>
      <c r="NFD97" s="317"/>
      <c r="NFE97" s="317"/>
      <c r="NFF97" s="317"/>
      <c r="NFG97" s="317"/>
      <c r="NFH97" s="317"/>
      <c r="NFI97" s="317"/>
      <c r="NFJ97" s="317"/>
      <c r="NFK97" s="317"/>
      <c r="NFL97" s="317"/>
      <c r="NFM97" s="317"/>
      <c r="NFN97" s="317"/>
      <c r="NFO97" s="317"/>
      <c r="NFP97" s="317"/>
      <c r="NFQ97" s="317"/>
      <c r="NFR97" s="317"/>
      <c r="NFS97" s="317"/>
      <c r="NFT97" s="317"/>
      <c r="NFU97" s="317"/>
      <c r="NFV97" s="317"/>
      <c r="NFW97" s="317"/>
      <c r="NFX97" s="317"/>
      <c r="NFY97" s="317"/>
      <c r="NFZ97" s="317"/>
      <c r="NGA97" s="317"/>
      <c r="NGB97" s="317"/>
      <c r="NGC97" s="317"/>
      <c r="NGD97" s="317"/>
      <c r="NGE97" s="317"/>
      <c r="NGF97" s="317"/>
      <c r="NGG97" s="317"/>
      <c r="NGH97" s="317"/>
      <c r="NGI97" s="317"/>
      <c r="NGJ97" s="317"/>
      <c r="NGK97" s="317"/>
      <c r="NGL97" s="317"/>
      <c r="NGM97" s="317"/>
      <c r="NGN97" s="317"/>
      <c r="NGO97" s="317"/>
      <c r="NGP97" s="317"/>
      <c r="NGQ97" s="317"/>
      <c r="NGR97" s="317"/>
      <c r="NGS97" s="317"/>
      <c r="NGT97" s="317"/>
      <c r="NGU97" s="317"/>
      <c r="NGV97" s="317"/>
      <c r="NGW97" s="317"/>
      <c r="NGX97" s="317"/>
      <c r="NGY97" s="317"/>
      <c r="NGZ97" s="317"/>
      <c r="NHA97" s="317"/>
      <c r="NHB97" s="317"/>
      <c r="NHC97" s="317"/>
      <c r="NHD97" s="317"/>
      <c r="NHE97" s="317"/>
      <c r="NHF97" s="317"/>
      <c r="NHG97" s="317"/>
      <c r="NHH97" s="317"/>
      <c r="NHI97" s="317"/>
      <c r="NHJ97" s="317"/>
      <c r="NHK97" s="317"/>
      <c r="NHL97" s="317"/>
      <c r="NHM97" s="317"/>
      <c r="NHN97" s="317"/>
      <c r="NHO97" s="317"/>
      <c r="NHP97" s="317"/>
      <c r="NHQ97" s="317"/>
      <c r="NHR97" s="317"/>
      <c r="NHS97" s="317"/>
      <c r="NHT97" s="317"/>
      <c r="NHU97" s="317"/>
      <c r="NHV97" s="317"/>
      <c r="NHW97" s="317"/>
      <c r="NHX97" s="317"/>
      <c r="NHY97" s="317"/>
      <c r="NHZ97" s="317"/>
      <c r="NIA97" s="317"/>
      <c r="NIB97" s="317"/>
      <c r="NIC97" s="317"/>
      <c r="NID97" s="317"/>
      <c r="NIE97" s="317"/>
      <c r="NIF97" s="317"/>
      <c r="NIG97" s="317"/>
      <c r="NIH97" s="317"/>
      <c r="NII97" s="317"/>
      <c r="NIJ97" s="317"/>
      <c r="NIK97" s="317"/>
      <c r="NIL97" s="317"/>
      <c r="NIM97" s="317"/>
      <c r="NIN97" s="317"/>
      <c r="NIO97" s="317"/>
      <c r="NIP97" s="317"/>
      <c r="NIQ97" s="317"/>
      <c r="NIR97" s="317"/>
      <c r="NIS97" s="317"/>
      <c r="NIT97" s="317"/>
      <c r="NIU97" s="317"/>
      <c r="NIV97" s="317"/>
      <c r="NIW97" s="317"/>
      <c r="NIX97" s="317"/>
      <c r="NIY97" s="317"/>
      <c r="NIZ97" s="317"/>
      <c r="NJA97" s="317"/>
      <c r="NJB97" s="317"/>
      <c r="NJC97" s="317"/>
      <c r="NJD97" s="317"/>
      <c r="NJE97" s="317"/>
      <c r="NJF97" s="317"/>
      <c r="NJG97" s="317"/>
      <c r="NJH97" s="317"/>
      <c r="NJI97" s="317"/>
      <c r="NJJ97" s="317"/>
      <c r="NJK97" s="317"/>
      <c r="NJL97" s="317"/>
      <c r="NJM97" s="317"/>
      <c r="NJN97" s="317"/>
      <c r="NJO97" s="317"/>
      <c r="NJP97" s="317"/>
      <c r="NJQ97" s="317"/>
      <c r="NJR97" s="317"/>
      <c r="NJS97" s="317"/>
      <c r="NJT97" s="317"/>
      <c r="NJU97" s="317"/>
      <c r="NJV97" s="317"/>
      <c r="NJW97" s="317"/>
      <c r="NJX97" s="317"/>
      <c r="NJY97" s="317"/>
      <c r="NJZ97" s="317"/>
      <c r="NKA97" s="317"/>
      <c r="NKB97" s="317"/>
      <c r="NKC97" s="317"/>
      <c r="NKD97" s="317"/>
      <c r="NKE97" s="317"/>
      <c r="NKF97" s="317"/>
      <c r="NKG97" s="317"/>
      <c r="NKH97" s="317"/>
      <c r="NKI97" s="317"/>
      <c r="NKJ97" s="317"/>
      <c r="NKK97" s="317"/>
      <c r="NKL97" s="317"/>
      <c r="NKM97" s="317"/>
      <c r="NKN97" s="317"/>
      <c r="NKO97" s="317"/>
      <c r="NKP97" s="317"/>
      <c r="NKQ97" s="317"/>
      <c r="NKR97" s="317"/>
      <c r="NKS97" s="317"/>
      <c r="NKT97" s="317"/>
      <c r="NKU97" s="317"/>
      <c r="NKV97" s="317"/>
      <c r="NKW97" s="317"/>
      <c r="NKX97" s="317"/>
      <c r="NKY97" s="317"/>
      <c r="NKZ97" s="317"/>
      <c r="NLA97" s="317"/>
      <c r="NLB97" s="317"/>
      <c r="NLC97" s="317"/>
      <c r="NLD97" s="317"/>
      <c r="NLE97" s="317"/>
      <c r="NLF97" s="317"/>
      <c r="NLG97" s="317"/>
      <c r="NLH97" s="317"/>
      <c r="NLI97" s="317"/>
      <c r="NLJ97" s="317"/>
      <c r="NLK97" s="317"/>
      <c r="NLL97" s="317"/>
      <c r="NLM97" s="317"/>
      <c r="NLN97" s="317"/>
      <c r="NLO97" s="317"/>
      <c r="NLP97" s="317"/>
      <c r="NLQ97" s="317"/>
      <c r="NLR97" s="317"/>
      <c r="NLS97" s="317"/>
      <c r="NLT97" s="317"/>
      <c r="NLU97" s="317"/>
      <c r="NLV97" s="317"/>
      <c r="NLW97" s="317"/>
      <c r="NLX97" s="317"/>
      <c r="NLY97" s="317"/>
      <c r="NLZ97" s="317"/>
      <c r="NMA97" s="317"/>
      <c r="NMB97" s="317"/>
      <c r="NMC97" s="317"/>
      <c r="NMD97" s="317"/>
      <c r="NME97" s="317"/>
      <c r="NMF97" s="317"/>
      <c r="NMG97" s="317"/>
      <c r="NMH97" s="317"/>
      <c r="NMI97" s="317"/>
      <c r="NMJ97" s="317"/>
      <c r="NMK97" s="317"/>
      <c r="NML97" s="317"/>
      <c r="NMM97" s="317"/>
      <c r="NMN97" s="317"/>
      <c r="NMO97" s="317"/>
      <c r="NMP97" s="317"/>
      <c r="NMQ97" s="317"/>
      <c r="NMR97" s="317"/>
      <c r="NMS97" s="317"/>
      <c r="NMT97" s="317"/>
      <c r="NMU97" s="317"/>
      <c r="NMV97" s="317"/>
      <c r="NMW97" s="317"/>
      <c r="NMX97" s="317"/>
      <c r="NMY97" s="317"/>
      <c r="NMZ97" s="317"/>
      <c r="NNA97" s="317"/>
      <c r="NNB97" s="317"/>
      <c r="NNC97" s="317"/>
      <c r="NND97" s="317"/>
      <c r="NNE97" s="317"/>
      <c r="NNF97" s="317"/>
      <c r="NNG97" s="317"/>
      <c r="NNH97" s="317"/>
      <c r="NNI97" s="317"/>
      <c r="NNJ97" s="317"/>
      <c r="NNK97" s="317"/>
      <c r="NNL97" s="317"/>
      <c r="NNM97" s="317"/>
      <c r="NNN97" s="317"/>
      <c r="NNO97" s="317"/>
      <c r="NNP97" s="317"/>
      <c r="NNQ97" s="317"/>
      <c r="NNR97" s="317"/>
      <c r="NNS97" s="317"/>
      <c r="NNT97" s="317"/>
      <c r="NNU97" s="317"/>
      <c r="NNV97" s="317"/>
      <c r="NNW97" s="317"/>
      <c r="NNX97" s="317"/>
      <c r="NNY97" s="317"/>
      <c r="NNZ97" s="317"/>
      <c r="NOA97" s="317"/>
      <c r="NOB97" s="317"/>
      <c r="NOC97" s="317"/>
      <c r="NOD97" s="317"/>
      <c r="NOE97" s="317"/>
      <c r="NOF97" s="317"/>
      <c r="NOG97" s="317"/>
      <c r="NOH97" s="317"/>
      <c r="NOI97" s="317"/>
      <c r="NOJ97" s="317"/>
      <c r="NOK97" s="317"/>
      <c r="NOL97" s="317"/>
      <c r="NOM97" s="317"/>
      <c r="NON97" s="317"/>
      <c r="NOO97" s="317"/>
      <c r="NOP97" s="317"/>
      <c r="NOQ97" s="317"/>
      <c r="NOR97" s="317"/>
      <c r="NOS97" s="317"/>
      <c r="NOT97" s="317"/>
      <c r="NOU97" s="317"/>
      <c r="NOV97" s="317"/>
      <c r="NOW97" s="317"/>
      <c r="NOX97" s="317"/>
      <c r="NOY97" s="317"/>
      <c r="NOZ97" s="317"/>
      <c r="NPA97" s="317"/>
      <c r="NPB97" s="317"/>
      <c r="NPC97" s="317"/>
      <c r="NPD97" s="317"/>
      <c r="NPE97" s="317"/>
      <c r="NPF97" s="317"/>
      <c r="NPG97" s="317"/>
      <c r="NPH97" s="317"/>
      <c r="NPI97" s="317"/>
      <c r="NPJ97" s="317"/>
      <c r="NPK97" s="317"/>
      <c r="NPL97" s="317"/>
      <c r="NPM97" s="317"/>
      <c r="NPN97" s="317"/>
      <c r="NPO97" s="317"/>
      <c r="NPP97" s="317"/>
      <c r="NPQ97" s="317"/>
      <c r="NPR97" s="317"/>
      <c r="NPS97" s="317"/>
      <c r="NPT97" s="317"/>
      <c r="NPU97" s="317"/>
      <c r="NPV97" s="317"/>
      <c r="NPW97" s="317"/>
      <c r="NPX97" s="317"/>
      <c r="NPY97" s="317"/>
      <c r="NPZ97" s="317"/>
      <c r="NQA97" s="317"/>
      <c r="NQB97" s="317"/>
      <c r="NQC97" s="317"/>
      <c r="NQD97" s="317"/>
      <c r="NQE97" s="317"/>
      <c r="NQF97" s="317"/>
      <c r="NQG97" s="317"/>
      <c r="NQH97" s="317"/>
      <c r="NQI97" s="317"/>
      <c r="NQJ97" s="317"/>
      <c r="NQK97" s="317"/>
      <c r="NQL97" s="317"/>
      <c r="NQM97" s="317"/>
      <c r="NQN97" s="317"/>
      <c r="NQO97" s="317"/>
      <c r="NQP97" s="317"/>
      <c r="NQQ97" s="317"/>
      <c r="NQR97" s="317"/>
      <c r="NQS97" s="317"/>
      <c r="NQT97" s="317"/>
      <c r="NQU97" s="317"/>
      <c r="NQV97" s="317"/>
      <c r="NQW97" s="317"/>
      <c r="NQX97" s="317"/>
      <c r="NQY97" s="317"/>
      <c r="NQZ97" s="317"/>
      <c r="NRA97" s="317"/>
      <c r="NRB97" s="317"/>
      <c r="NRC97" s="317"/>
      <c r="NRD97" s="317"/>
      <c r="NRE97" s="317"/>
      <c r="NRF97" s="317"/>
      <c r="NRG97" s="317"/>
      <c r="NRH97" s="317"/>
      <c r="NRI97" s="317"/>
      <c r="NRJ97" s="317"/>
      <c r="NRK97" s="317"/>
      <c r="NRL97" s="317"/>
      <c r="NRM97" s="317"/>
      <c r="NRN97" s="317"/>
      <c r="NRO97" s="317"/>
      <c r="NRP97" s="317"/>
      <c r="NRQ97" s="317"/>
      <c r="NRR97" s="317"/>
      <c r="NRS97" s="317"/>
      <c r="NRT97" s="317"/>
      <c r="NRU97" s="317"/>
      <c r="NRV97" s="317"/>
      <c r="NRW97" s="317"/>
      <c r="NRX97" s="317"/>
      <c r="NRY97" s="317"/>
      <c r="NRZ97" s="317"/>
      <c r="NSA97" s="317"/>
      <c r="NSB97" s="317"/>
      <c r="NSC97" s="317"/>
      <c r="NSD97" s="317"/>
      <c r="NSE97" s="317"/>
      <c r="NSF97" s="317"/>
      <c r="NSG97" s="317"/>
      <c r="NSH97" s="317"/>
      <c r="NSI97" s="317"/>
      <c r="NSJ97" s="317"/>
      <c r="NSK97" s="317"/>
      <c r="NSL97" s="317"/>
      <c r="NSM97" s="317"/>
      <c r="NSN97" s="317"/>
      <c r="NSO97" s="317"/>
      <c r="NSP97" s="317"/>
      <c r="NSQ97" s="317"/>
      <c r="NSR97" s="317"/>
      <c r="NSS97" s="317"/>
      <c r="NST97" s="317"/>
      <c r="NSU97" s="317"/>
      <c r="NSV97" s="317"/>
      <c r="NSW97" s="317"/>
      <c r="NSX97" s="317"/>
      <c r="NSY97" s="317"/>
      <c r="NSZ97" s="317"/>
      <c r="NTA97" s="317"/>
      <c r="NTB97" s="317"/>
      <c r="NTC97" s="317"/>
      <c r="NTD97" s="317"/>
      <c r="NTE97" s="317"/>
      <c r="NTF97" s="317"/>
      <c r="NTG97" s="317"/>
      <c r="NTH97" s="317"/>
      <c r="NTI97" s="317"/>
      <c r="NTJ97" s="317"/>
      <c r="NTK97" s="317"/>
      <c r="NTL97" s="317"/>
      <c r="NTM97" s="317"/>
      <c r="NTN97" s="317"/>
      <c r="NTO97" s="317"/>
      <c r="NTP97" s="317"/>
      <c r="NTQ97" s="317"/>
      <c r="NTR97" s="317"/>
      <c r="NTS97" s="317"/>
      <c r="NTT97" s="317"/>
      <c r="NTU97" s="317"/>
      <c r="NTV97" s="317"/>
      <c r="NTW97" s="317"/>
      <c r="NTX97" s="317"/>
      <c r="NTY97" s="317"/>
      <c r="NTZ97" s="317"/>
      <c r="NUA97" s="317"/>
      <c r="NUB97" s="317"/>
      <c r="NUC97" s="317"/>
      <c r="NUD97" s="317"/>
      <c r="NUE97" s="317"/>
      <c r="NUF97" s="317"/>
      <c r="NUG97" s="317"/>
      <c r="NUH97" s="317"/>
      <c r="NUI97" s="317"/>
      <c r="NUJ97" s="317"/>
      <c r="NUK97" s="317"/>
      <c r="NUL97" s="317"/>
      <c r="NUM97" s="317"/>
      <c r="NUN97" s="317"/>
      <c r="NUO97" s="317"/>
      <c r="NUP97" s="317"/>
      <c r="NUQ97" s="317"/>
      <c r="NUR97" s="317"/>
      <c r="NUS97" s="317"/>
      <c r="NUT97" s="317"/>
      <c r="NUU97" s="317"/>
      <c r="NUV97" s="317"/>
      <c r="NUW97" s="317"/>
      <c r="NUX97" s="317"/>
      <c r="NUY97" s="317"/>
      <c r="NUZ97" s="317"/>
      <c r="NVA97" s="317"/>
      <c r="NVB97" s="317"/>
      <c r="NVC97" s="317"/>
      <c r="NVD97" s="317"/>
      <c r="NVE97" s="317"/>
      <c r="NVF97" s="317"/>
      <c r="NVG97" s="317"/>
      <c r="NVH97" s="317"/>
      <c r="NVI97" s="317"/>
      <c r="NVJ97" s="317"/>
      <c r="NVK97" s="317"/>
      <c r="NVL97" s="317"/>
      <c r="NVM97" s="317"/>
      <c r="NVN97" s="317"/>
      <c r="NVO97" s="317"/>
      <c r="NVP97" s="317"/>
      <c r="NVQ97" s="317"/>
      <c r="NVR97" s="317"/>
      <c r="NVS97" s="317"/>
      <c r="NVT97" s="317"/>
      <c r="NVU97" s="317"/>
      <c r="NVV97" s="317"/>
      <c r="NVW97" s="317"/>
      <c r="NVX97" s="317"/>
      <c r="NVY97" s="317"/>
      <c r="NVZ97" s="317"/>
      <c r="NWA97" s="317"/>
      <c r="NWB97" s="317"/>
      <c r="NWC97" s="317"/>
      <c r="NWD97" s="317"/>
      <c r="NWE97" s="317"/>
      <c r="NWF97" s="317"/>
      <c r="NWG97" s="317"/>
      <c r="NWH97" s="317"/>
      <c r="NWI97" s="317"/>
      <c r="NWJ97" s="317"/>
      <c r="NWK97" s="317"/>
      <c r="NWL97" s="317"/>
      <c r="NWM97" s="317"/>
      <c r="NWN97" s="317"/>
      <c r="NWO97" s="317"/>
      <c r="NWP97" s="317"/>
      <c r="NWQ97" s="317"/>
      <c r="NWR97" s="317"/>
      <c r="NWS97" s="317"/>
      <c r="NWT97" s="317"/>
      <c r="NWU97" s="317"/>
      <c r="NWV97" s="317"/>
      <c r="NWW97" s="317"/>
      <c r="NWX97" s="317"/>
      <c r="NWY97" s="317"/>
      <c r="NWZ97" s="317"/>
      <c r="NXA97" s="317"/>
      <c r="NXB97" s="317"/>
      <c r="NXC97" s="317"/>
      <c r="NXD97" s="317"/>
      <c r="NXE97" s="317"/>
      <c r="NXF97" s="317"/>
      <c r="NXG97" s="317"/>
      <c r="NXH97" s="317"/>
      <c r="NXI97" s="317"/>
      <c r="NXJ97" s="317"/>
      <c r="NXK97" s="317"/>
      <c r="NXL97" s="317"/>
      <c r="NXM97" s="317"/>
      <c r="NXN97" s="317"/>
      <c r="NXO97" s="317"/>
      <c r="NXP97" s="317"/>
      <c r="NXQ97" s="317"/>
      <c r="NXR97" s="317"/>
      <c r="NXS97" s="317"/>
      <c r="NXT97" s="317"/>
      <c r="NXU97" s="317"/>
      <c r="NXV97" s="317"/>
      <c r="NXW97" s="317"/>
      <c r="NXX97" s="317"/>
      <c r="NXY97" s="317"/>
      <c r="NXZ97" s="317"/>
      <c r="NYA97" s="317"/>
      <c r="NYB97" s="317"/>
      <c r="NYC97" s="317"/>
      <c r="NYD97" s="317"/>
      <c r="NYE97" s="317"/>
      <c r="NYF97" s="317"/>
      <c r="NYG97" s="317"/>
      <c r="NYH97" s="317"/>
      <c r="NYI97" s="317"/>
      <c r="NYJ97" s="317"/>
      <c r="NYK97" s="317"/>
      <c r="NYL97" s="317"/>
      <c r="NYM97" s="317"/>
      <c r="NYN97" s="317"/>
      <c r="NYO97" s="317"/>
      <c r="NYP97" s="317"/>
      <c r="NYQ97" s="317"/>
      <c r="NYR97" s="317"/>
      <c r="NYS97" s="317"/>
      <c r="NYT97" s="317"/>
      <c r="NYU97" s="317"/>
      <c r="NYV97" s="317"/>
      <c r="NYW97" s="317"/>
      <c r="NYX97" s="317"/>
      <c r="NYY97" s="317"/>
      <c r="NYZ97" s="317"/>
      <c r="NZA97" s="317"/>
      <c r="NZB97" s="317"/>
      <c r="NZC97" s="317"/>
      <c r="NZD97" s="317"/>
      <c r="NZE97" s="317"/>
      <c r="NZF97" s="317"/>
      <c r="NZG97" s="317"/>
      <c r="NZH97" s="317"/>
      <c r="NZI97" s="317"/>
      <c r="NZJ97" s="317"/>
      <c r="NZK97" s="317"/>
      <c r="NZL97" s="317"/>
      <c r="NZM97" s="317"/>
      <c r="NZN97" s="317"/>
      <c r="NZO97" s="317"/>
      <c r="NZP97" s="317"/>
      <c r="NZQ97" s="317"/>
      <c r="NZR97" s="317"/>
      <c r="NZS97" s="317"/>
      <c r="NZT97" s="317"/>
      <c r="NZU97" s="317"/>
      <c r="NZV97" s="317"/>
      <c r="NZW97" s="317"/>
      <c r="NZX97" s="317"/>
      <c r="NZY97" s="317"/>
      <c r="NZZ97" s="317"/>
      <c r="OAA97" s="317"/>
      <c r="OAB97" s="317"/>
      <c r="OAC97" s="317"/>
      <c r="OAD97" s="317"/>
      <c r="OAE97" s="317"/>
      <c r="OAF97" s="317"/>
      <c r="OAG97" s="317"/>
      <c r="OAH97" s="317"/>
      <c r="OAI97" s="317"/>
      <c r="OAJ97" s="317"/>
      <c r="OAK97" s="317"/>
      <c r="OAL97" s="317"/>
      <c r="OAM97" s="317"/>
      <c r="OAN97" s="317"/>
      <c r="OAO97" s="317"/>
      <c r="OAP97" s="317"/>
      <c r="OAQ97" s="317"/>
      <c r="OAR97" s="317"/>
      <c r="OAS97" s="317"/>
      <c r="OAT97" s="317"/>
      <c r="OAU97" s="317"/>
      <c r="OAV97" s="317"/>
      <c r="OAW97" s="317"/>
      <c r="OAX97" s="317"/>
      <c r="OAY97" s="317"/>
      <c r="OAZ97" s="317"/>
      <c r="OBA97" s="317"/>
      <c r="OBB97" s="317"/>
      <c r="OBC97" s="317"/>
      <c r="OBD97" s="317"/>
      <c r="OBE97" s="317"/>
      <c r="OBF97" s="317"/>
      <c r="OBG97" s="317"/>
      <c r="OBH97" s="317"/>
      <c r="OBI97" s="317"/>
      <c r="OBJ97" s="317"/>
      <c r="OBK97" s="317"/>
      <c r="OBL97" s="317"/>
      <c r="OBM97" s="317"/>
      <c r="OBN97" s="317"/>
      <c r="OBO97" s="317"/>
      <c r="OBP97" s="317"/>
      <c r="OBQ97" s="317"/>
      <c r="OBR97" s="317"/>
      <c r="OBS97" s="317"/>
      <c r="OBT97" s="317"/>
      <c r="OBU97" s="317"/>
      <c r="OBV97" s="317"/>
      <c r="OBW97" s="317"/>
      <c r="OBX97" s="317"/>
      <c r="OBY97" s="317"/>
      <c r="OBZ97" s="317"/>
      <c r="OCA97" s="317"/>
      <c r="OCB97" s="317"/>
      <c r="OCC97" s="317"/>
      <c r="OCD97" s="317"/>
      <c r="OCE97" s="317"/>
      <c r="OCF97" s="317"/>
      <c r="OCG97" s="317"/>
      <c r="OCH97" s="317"/>
      <c r="OCI97" s="317"/>
      <c r="OCJ97" s="317"/>
      <c r="OCK97" s="317"/>
      <c r="OCL97" s="317"/>
      <c r="OCM97" s="317"/>
      <c r="OCN97" s="317"/>
      <c r="OCO97" s="317"/>
      <c r="OCP97" s="317"/>
      <c r="OCQ97" s="317"/>
      <c r="OCR97" s="317"/>
      <c r="OCS97" s="317"/>
      <c r="OCT97" s="317"/>
      <c r="OCU97" s="317"/>
      <c r="OCV97" s="317"/>
      <c r="OCW97" s="317"/>
      <c r="OCX97" s="317"/>
      <c r="OCY97" s="317"/>
      <c r="OCZ97" s="317"/>
      <c r="ODA97" s="317"/>
      <c r="ODB97" s="317"/>
      <c r="ODC97" s="317"/>
      <c r="ODD97" s="317"/>
      <c r="ODE97" s="317"/>
      <c r="ODF97" s="317"/>
      <c r="ODG97" s="317"/>
      <c r="ODH97" s="317"/>
      <c r="ODI97" s="317"/>
      <c r="ODJ97" s="317"/>
      <c r="ODK97" s="317"/>
      <c r="ODL97" s="317"/>
      <c r="ODM97" s="317"/>
      <c r="ODN97" s="317"/>
      <c r="ODO97" s="317"/>
      <c r="ODP97" s="317"/>
      <c r="ODQ97" s="317"/>
      <c r="ODR97" s="317"/>
      <c r="ODS97" s="317"/>
      <c r="ODT97" s="317"/>
      <c r="ODU97" s="317"/>
      <c r="ODV97" s="317"/>
      <c r="ODW97" s="317"/>
      <c r="ODX97" s="317"/>
      <c r="ODY97" s="317"/>
      <c r="ODZ97" s="317"/>
      <c r="OEA97" s="317"/>
      <c r="OEB97" s="317"/>
      <c r="OEC97" s="317"/>
      <c r="OED97" s="317"/>
      <c r="OEE97" s="317"/>
      <c r="OEF97" s="317"/>
      <c r="OEG97" s="317"/>
      <c r="OEH97" s="317"/>
      <c r="OEI97" s="317"/>
      <c r="OEJ97" s="317"/>
      <c r="OEK97" s="317"/>
      <c r="OEL97" s="317"/>
      <c r="OEM97" s="317"/>
      <c r="OEN97" s="317"/>
      <c r="OEO97" s="317"/>
      <c r="OEP97" s="317"/>
      <c r="OEQ97" s="317"/>
      <c r="OER97" s="317"/>
      <c r="OES97" s="317"/>
      <c r="OET97" s="317"/>
      <c r="OEU97" s="317"/>
      <c r="OEV97" s="317"/>
      <c r="OEW97" s="317"/>
      <c r="OEX97" s="317"/>
      <c r="OEY97" s="317"/>
      <c r="OEZ97" s="317"/>
      <c r="OFA97" s="317"/>
      <c r="OFB97" s="317"/>
      <c r="OFC97" s="317"/>
      <c r="OFD97" s="317"/>
      <c r="OFE97" s="317"/>
      <c r="OFF97" s="317"/>
      <c r="OFG97" s="317"/>
      <c r="OFH97" s="317"/>
      <c r="OFI97" s="317"/>
      <c r="OFJ97" s="317"/>
      <c r="OFK97" s="317"/>
      <c r="OFL97" s="317"/>
      <c r="OFM97" s="317"/>
      <c r="OFN97" s="317"/>
      <c r="OFO97" s="317"/>
      <c r="OFP97" s="317"/>
      <c r="OFQ97" s="317"/>
      <c r="OFR97" s="317"/>
      <c r="OFS97" s="317"/>
      <c r="OFT97" s="317"/>
      <c r="OFU97" s="317"/>
      <c r="OFV97" s="317"/>
      <c r="OFW97" s="317"/>
      <c r="OFX97" s="317"/>
      <c r="OFY97" s="317"/>
      <c r="OFZ97" s="317"/>
      <c r="OGA97" s="317"/>
      <c r="OGB97" s="317"/>
      <c r="OGC97" s="317"/>
      <c r="OGD97" s="317"/>
      <c r="OGE97" s="317"/>
      <c r="OGF97" s="317"/>
      <c r="OGG97" s="317"/>
      <c r="OGH97" s="317"/>
      <c r="OGI97" s="317"/>
      <c r="OGJ97" s="317"/>
      <c r="OGK97" s="317"/>
      <c r="OGL97" s="317"/>
      <c r="OGM97" s="317"/>
      <c r="OGN97" s="317"/>
      <c r="OGO97" s="317"/>
      <c r="OGP97" s="317"/>
      <c r="OGQ97" s="317"/>
      <c r="OGR97" s="317"/>
      <c r="OGS97" s="317"/>
      <c r="OGT97" s="317"/>
      <c r="OGU97" s="317"/>
      <c r="OGV97" s="317"/>
      <c r="OGW97" s="317"/>
      <c r="OGX97" s="317"/>
      <c r="OGY97" s="317"/>
      <c r="OGZ97" s="317"/>
      <c r="OHA97" s="317"/>
      <c r="OHB97" s="317"/>
      <c r="OHC97" s="317"/>
      <c r="OHD97" s="317"/>
      <c r="OHE97" s="317"/>
      <c r="OHF97" s="317"/>
      <c r="OHG97" s="317"/>
      <c r="OHH97" s="317"/>
      <c r="OHI97" s="317"/>
      <c r="OHJ97" s="317"/>
      <c r="OHK97" s="317"/>
      <c r="OHL97" s="317"/>
      <c r="OHM97" s="317"/>
      <c r="OHN97" s="317"/>
      <c r="OHO97" s="317"/>
      <c r="OHP97" s="317"/>
      <c r="OHQ97" s="317"/>
      <c r="OHR97" s="317"/>
      <c r="OHS97" s="317"/>
      <c r="OHT97" s="317"/>
      <c r="OHU97" s="317"/>
      <c r="OHV97" s="317"/>
      <c r="OHW97" s="317"/>
      <c r="OHX97" s="317"/>
      <c r="OHY97" s="317"/>
      <c r="OHZ97" s="317"/>
      <c r="OIA97" s="317"/>
      <c r="OIB97" s="317"/>
      <c r="OIC97" s="317"/>
      <c r="OID97" s="317"/>
      <c r="OIE97" s="317"/>
      <c r="OIF97" s="317"/>
      <c r="OIG97" s="317"/>
      <c r="OIH97" s="317"/>
      <c r="OII97" s="317"/>
      <c r="OIJ97" s="317"/>
      <c r="OIK97" s="317"/>
      <c r="OIL97" s="317"/>
      <c r="OIM97" s="317"/>
      <c r="OIN97" s="317"/>
      <c r="OIO97" s="317"/>
      <c r="OIP97" s="317"/>
      <c r="OIQ97" s="317"/>
      <c r="OIR97" s="317"/>
      <c r="OIS97" s="317"/>
      <c r="OIT97" s="317"/>
      <c r="OIU97" s="317"/>
      <c r="OIV97" s="317"/>
      <c r="OIW97" s="317"/>
      <c r="OIX97" s="317"/>
      <c r="OIY97" s="317"/>
      <c r="OIZ97" s="317"/>
      <c r="OJA97" s="317"/>
      <c r="OJB97" s="317"/>
      <c r="OJC97" s="317"/>
      <c r="OJD97" s="317"/>
      <c r="OJE97" s="317"/>
      <c r="OJF97" s="317"/>
      <c r="OJG97" s="317"/>
      <c r="OJH97" s="317"/>
      <c r="OJI97" s="317"/>
      <c r="OJJ97" s="317"/>
      <c r="OJK97" s="317"/>
      <c r="OJL97" s="317"/>
      <c r="OJM97" s="317"/>
      <c r="OJN97" s="317"/>
      <c r="OJO97" s="317"/>
      <c r="OJP97" s="317"/>
      <c r="OJQ97" s="317"/>
      <c r="OJR97" s="317"/>
      <c r="OJS97" s="317"/>
      <c r="OJT97" s="317"/>
      <c r="OJU97" s="317"/>
      <c r="OJV97" s="317"/>
      <c r="OJW97" s="317"/>
      <c r="OJX97" s="317"/>
      <c r="OJY97" s="317"/>
      <c r="OJZ97" s="317"/>
      <c r="OKA97" s="317"/>
      <c r="OKB97" s="317"/>
      <c r="OKC97" s="317"/>
      <c r="OKD97" s="317"/>
      <c r="OKE97" s="317"/>
      <c r="OKF97" s="317"/>
      <c r="OKG97" s="317"/>
      <c r="OKH97" s="317"/>
      <c r="OKI97" s="317"/>
      <c r="OKJ97" s="317"/>
      <c r="OKK97" s="317"/>
      <c r="OKL97" s="317"/>
      <c r="OKM97" s="317"/>
      <c r="OKN97" s="317"/>
      <c r="OKO97" s="317"/>
      <c r="OKP97" s="317"/>
      <c r="OKQ97" s="317"/>
      <c r="OKR97" s="317"/>
      <c r="OKS97" s="317"/>
      <c r="OKT97" s="317"/>
      <c r="OKU97" s="317"/>
      <c r="OKV97" s="317"/>
      <c r="OKW97" s="317"/>
      <c r="OKX97" s="317"/>
      <c r="OKY97" s="317"/>
      <c r="OKZ97" s="317"/>
      <c r="OLA97" s="317"/>
      <c r="OLB97" s="317"/>
      <c r="OLC97" s="317"/>
      <c r="OLD97" s="317"/>
      <c r="OLE97" s="317"/>
      <c r="OLF97" s="317"/>
      <c r="OLG97" s="317"/>
      <c r="OLH97" s="317"/>
      <c r="OLI97" s="317"/>
      <c r="OLJ97" s="317"/>
      <c r="OLK97" s="317"/>
      <c r="OLL97" s="317"/>
      <c r="OLM97" s="317"/>
      <c r="OLN97" s="317"/>
      <c r="OLO97" s="317"/>
      <c r="OLP97" s="317"/>
      <c r="OLQ97" s="317"/>
      <c r="OLR97" s="317"/>
      <c r="OLS97" s="317"/>
      <c r="OLT97" s="317"/>
      <c r="OLU97" s="317"/>
      <c r="OLV97" s="317"/>
      <c r="OLW97" s="317"/>
      <c r="OLX97" s="317"/>
      <c r="OLY97" s="317"/>
      <c r="OLZ97" s="317"/>
      <c r="OMA97" s="317"/>
      <c r="OMB97" s="317"/>
      <c r="OMC97" s="317"/>
      <c r="OMD97" s="317"/>
      <c r="OME97" s="317"/>
      <c r="OMF97" s="317"/>
      <c r="OMG97" s="317"/>
      <c r="OMH97" s="317"/>
      <c r="OMI97" s="317"/>
      <c r="OMJ97" s="317"/>
      <c r="OMK97" s="317"/>
      <c r="OML97" s="317"/>
      <c r="OMM97" s="317"/>
      <c r="OMN97" s="317"/>
      <c r="OMO97" s="317"/>
      <c r="OMP97" s="317"/>
      <c r="OMQ97" s="317"/>
      <c r="OMR97" s="317"/>
      <c r="OMS97" s="317"/>
      <c r="OMT97" s="317"/>
      <c r="OMU97" s="317"/>
      <c r="OMV97" s="317"/>
      <c r="OMW97" s="317"/>
      <c r="OMX97" s="317"/>
      <c r="OMY97" s="317"/>
      <c r="OMZ97" s="317"/>
      <c r="ONA97" s="317"/>
      <c r="ONB97" s="317"/>
      <c r="ONC97" s="317"/>
      <c r="OND97" s="317"/>
      <c r="ONE97" s="317"/>
      <c r="ONF97" s="317"/>
      <c r="ONG97" s="317"/>
      <c r="ONH97" s="317"/>
      <c r="ONI97" s="317"/>
      <c r="ONJ97" s="317"/>
      <c r="ONK97" s="317"/>
      <c r="ONL97" s="317"/>
      <c r="ONM97" s="317"/>
      <c r="ONN97" s="317"/>
      <c r="ONO97" s="317"/>
      <c r="ONP97" s="317"/>
      <c r="ONQ97" s="317"/>
      <c r="ONR97" s="317"/>
      <c r="ONS97" s="317"/>
      <c r="ONT97" s="317"/>
      <c r="ONU97" s="317"/>
      <c r="ONV97" s="317"/>
      <c r="ONW97" s="317"/>
      <c r="ONX97" s="317"/>
      <c r="ONY97" s="317"/>
      <c r="ONZ97" s="317"/>
      <c r="OOA97" s="317"/>
      <c r="OOB97" s="317"/>
      <c r="OOC97" s="317"/>
      <c r="OOD97" s="317"/>
      <c r="OOE97" s="317"/>
      <c r="OOF97" s="317"/>
      <c r="OOG97" s="317"/>
      <c r="OOH97" s="317"/>
      <c r="OOI97" s="317"/>
      <c r="OOJ97" s="317"/>
      <c r="OOK97" s="317"/>
      <c r="OOL97" s="317"/>
      <c r="OOM97" s="317"/>
      <c r="OON97" s="317"/>
      <c r="OOO97" s="317"/>
      <c r="OOP97" s="317"/>
      <c r="OOQ97" s="317"/>
      <c r="OOR97" s="317"/>
      <c r="OOS97" s="317"/>
      <c r="OOT97" s="317"/>
      <c r="OOU97" s="317"/>
      <c r="OOV97" s="317"/>
      <c r="OOW97" s="317"/>
      <c r="OOX97" s="317"/>
      <c r="OOY97" s="317"/>
      <c r="OOZ97" s="317"/>
      <c r="OPA97" s="317"/>
      <c r="OPB97" s="317"/>
      <c r="OPC97" s="317"/>
      <c r="OPD97" s="317"/>
      <c r="OPE97" s="317"/>
      <c r="OPF97" s="317"/>
      <c r="OPG97" s="317"/>
      <c r="OPH97" s="317"/>
      <c r="OPI97" s="317"/>
      <c r="OPJ97" s="317"/>
      <c r="OPK97" s="317"/>
      <c r="OPL97" s="317"/>
      <c r="OPM97" s="317"/>
      <c r="OPN97" s="317"/>
      <c r="OPO97" s="317"/>
      <c r="OPP97" s="317"/>
      <c r="OPQ97" s="317"/>
      <c r="OPR97" s="317"/>
      <c r="OPS97" s="317"/>
      <c r="OPT97" s="317"/>
      <c r="OPU97" s="317"/>
      <c r="OPV97" s="317"/>
      <c r="OPW97" s="317"/>
      <c r="OPX97" s="317"/>
      <c r="OPY97" s="317"/>
      <c r="OPZ97" s="317"/>
      <c r="OQA97" s="317"/>
      <c r="OQB97" s="317"/>
      <c r="OQC97" s="317"/>
      <c r="OQD97" s="317"/>
      <c r="OQE97" s="317"/>
      <c r="OQF97" s="317"/>
      <c r="OQG97" s="317"/>
      <c r="OQH97" s="317"/>
      <c r="OQI97" s="317"/>
      <c r="OQJ97" s="317"/>
      <c r="OQK97" s="317"/>
      <c r="OQL97" s="317"/>
      <c r="OQM97" s="317"/>
      <c r="OQN97" s="317"/>
      <c r="OQO97" s="317"/>
      <c r="OQP97" s="317"/>
      <c r="OQQ97" s="317"/>
      <c r="OQR97" s="317"/>
      <c r="OQS97" s="317"/>
      <c r="OQT97" s="317"/>
      <c r="OQU97" s="317"/>
      <c r="OQV97" s="317"/>
      <c r="OQW97" s="317"/>
      <c r="OQX97" s="317"/>
      <c r="OQY97" s="317"/>
      <c r="OQZ97" s="317"/>
      <c r="ORA97" s="317"/>
      <c r="ORB97" s="317"/>
      <c r="ORC97" s="317"/>
      <c r="ORD97" s="317"/>
      <c r="ORE97" s="317"/>
      <c r="ORF97" s="317"/>
      <c r="ORG97" s="317"/>
      <c r="ORH97" s="317"/>
      <c r="ORI97" s="317"/>
      <c r="ORJ97" s="317"/>
      <c r="ORK97" s="317"/>
      <c r="ORL97" s="317"/>
      <c r="ORM97" s="317"/>
      <c r="ORN97" s="317"/>
      <c r="ORO97" s="317"/>
      <c r="ORP97" s="317"/>
      <c r="ORQ97" s="317"/>
      <c r="ORR97" s="317"/>
      <c r="ORS97" s="317"/>
      <c r="ORT97" s="317"/>
      <c r="ORU97" s="317"/>
      <c r="ORV97" s="317"/>
      <c r="ORW97" s="317"/>
      <c r="ORX97" s="317"/>
      <c r="ORY97" s="317"/>
      <c r="ORZ97" s="317"/>
      <c r="OSA97" s="317"/>
      <c r="OSB97" s="317"/>
      <c r="OSC97" s="317"/>
      <c r="OSD97" s="317"/>
      <c r="OSE97" s="317"/>
      <c r="OSF97" s="317"/>
      <c r="OSG97" s="317"/>
      <c r="OSH97" s="317"/>
      <c r="OSI97" s="317"/>
      <c r="OSJ97" s="317"/>
      <c r="OSK97" s="317"/>
      <c r="OSL97" s="317"/>
      <c r="OSM97" s="317"/>
      <c r="OSN97" s="317"/>
      <c r="OSO97" s="317"/>
      <c r="OSP97" s="317"/>
      <c r="OSQ97" s="317"/>
      <c r="OSR97" s="317"/>
      <c r="OSS97" s="317"/>
      <c r="OST97" s="317"/>
      <c r="OSU97" s="317"/>
      <c r="OSV97" s="317"/>
      <c r="OSW97" s="317"/>
      <c r="OSX97" s="317"/>
      <c r="OSY97" s="317"/>
      <c r="OSZ97" s="317"/>
      <c r="OTA97" s="317"/>
      <c r="OTB97" s="317"/>
      <c r="OTC97" s="317"/>
      <c r="OTD97" s="317"/>
      <c r="OTE97" s="317"/>
      <c r="OTF97" s="317"/>
      <c r="OTG97" s="317"/>
      <c r="OTH97" s="317"/>
      <c r="OTI97" s="317"/>
      <c r="OTJ97" s="317"/>
      <c r="OTK97" s="317"/>
      <c r="OTL97" s="317"/>
      <c r="OTM97" s="317"/>
      <c r="OTN97" s="317"/>
      <c r="OTO97" s="317"/>
      <c r="OTP97" s="317"/>
      <c r="OTQ97" s="317"/>
      <c r="OTR97" s="317"/>
      <c r="OTS97" s="317"/>
      <c r="OTT97" s="317"/>
      <c r="OTU97" s="317"/>
      <c r="OTV97" s="317"/>
      <c r="OTW97" s="317"/>
      <c r="OTX97" s="317"/>
      <c r="OTY97" s="317"/>
      <c r="OTZ97" s="317"/>
      <c r="OUA97" s="317"/>
      <c r="OUB97" s="317"/>
      <c r="OUC97" s="317"/>
      <c r="OUD97" s="317"/>
      <c r="OUE97" s="317"/>
      <c r="OUF97" s="317"/>
      <c r="OUG97" s="317"/>
      <c r="OUH97" s="317"/>
      <c r="OUI97" s="317"/>
      <c r="OUJ97" s="317"/>
      <c r="OUK97" s="317"/>
      <c r="OUL97" s="317"/>
      <c r="OUM97" s="317"/>
      <c r="OUN97" s="317"/>
      <c r="OUO97" s="317"/>
      <c r="OUP97" s="317"/>
      <c r="OUQ97" s="317"/>
      <c r="OUR97" s="317"/>
      <c r="OUS97" s="317"/>
      <c r="OUT97" s="317"/>
      <c r="OUU97" s="317"/>
      <c r="OUV97" s="317"/>
      <c r="OUW97" s="317"/>
      <c r="OUX97" s="317"/>
      <c r="OUY97" s="317"/>
      <c r="OUZ97" s="317"/>
      <c r="OVA97" s="317"/>
      <c r="OVB97" s="317"/>
      <c r="OVC97" s="317"/>
      <c r="OVD97" s="317"/>
      <c r="OVE97" s="317"/>
      <c r="OVF97" s="317"/>
      <c r="OVG97" s="317"/>
      <c r="OVH97" s="317"/>
      <c r="OVI97" s="317"/>
      <c r="OVJ97" s="317"/>
      <c r="OVK97" s="317"/>
      <c r="OVL97" s="317"/>
      <c r="OVM97" s="317"/>
      <c r="OVN97" s="317"/>
      <c r="OVO97" s="317"/>
      <c r="OVP97" s="317"/>
      <c r="OVQ97" s="317"/>
      <c r="OVR97" s="317"/>
      <c r="OVS97" s="317"/>
      <c r="OVT97" s="317"/>
      <c r="OVU97" s="317"/>
      <c r="OVV97" s="317"/>
      <c r="OVW97" s="317"/>
      <c r="OVX97" s="317"/>
      <c r="OVY97" s="317"/>
      <c r="OVZ97" s="317"/>
      <c r="OWA97" s="317"/>
      <c r="OWB97" s="317"/>
      <c r="OWC97" s="317"/>
      <c r="OWD97" s="317"/>
      <c r="OWE97" s="317"/>
      <c r="OWF97" s="317"/>
      <c r="OWG97" s="317"/>
      <c r="OWH97" s="317"/>
      <c r="OWI97" s="317"/>
      <c r="OWJ97" s="317"/>
      <c r="OWK97" s="317"/>
      <c r="OWL97" s="317"/>
      <c r="OWM97" s="317"/>
      <c r="OWN97" s="317"/>
      <c r="OWO97" s="317"/>
      <c r="OWP97" s="317"/>
      <c r="OWQ97" s="317"/>
      <c r="OWR97" s="317"/>
      <c r="OWS97" s="317"/>
      <c r="OWT97" s="317"/>
      <c r="OWU97" s="317"/>
      <c r="OWV97" s="317"/>
      <c r="OWW97" s="317"/>
      <c r="OWX97" s="317"/>
      <c r="OWY97" s="317"/>
      <c r="OWZ97" s="317"/>
      <c r="OXA97" s="317"/>
      <c r="OXB97" s="317"/>
      <c r="OXC97" s="317"/>
      <c r="OXD97" s="317"/>
      <c r="OXE97" s="317"/>
      <c r="OXF97" s="317"/>
      <c r="OXG97" s="317"/>
      <c r="OXH97" s="317"/>
      <c r="OXI97" s="317"/>
      <c r="OXJ97" s="317"/>
      <c r="OXK97" s="317"/>
      <c r="OXL97" s="317"/>
      <c r="OXM97" s="317"/>
      <c r="OXN97" s="317"/>
      <c r="OXO97" s="317"/>
      <c r="OXP97" s="317"/>
      <c r="OXQ97" s="317"/>
      <c r="OXR97" s="317"/>
      <c r="OXS97" s="317"/>
      <c r="OXT97" s="317"/>
      <c r="OXU97" s="317"/>
      <c r="OXV97" s="317"/>
      <c r="OXW97" s="317"/>
      <c r="OXX97" s="317"/>
      <c r="OXY97" s="317"/>
      <c r="OXZ97" s="317"/>
      <c r="OYA97" s="317"/>
      <c r="OYB97" s="317"/>
      <c r="OYC97" s="317"/>
      <c r="OYD97" s="317"/>
      <c r="OYE97" s="317"/>
      <c r="OYF97" s="317"/>
      <c r="OYG97" s="317"/>
      <c r="OYH97" s="317"/>
      <c r="OYI97" s="317"/>
      <c r="OYJ97" s="317"/>
      <c r="OYK97" s="317"/>
      <c r="OYL97" s="317"/>
      <c r="OYM97" s="317"/>
      <c r="OYN97" s="317"/>
      <c r="OYO97" s="317"/>
      <c r="OYP97" s="317"/>
      <c r="OYQ97" s="317"/>
      <c r="OYR97" s="317"/>
      <c r="OYS97" s="317"/>
      <c r="OYT97" s="317"/>
      <c r="OYU97" s="317"/>
      <c r="OYV97" s="317"/>
      <c r="OYW97" s="317"/>
      <c r="OYX97" s="317"/>
      <c r="OYY97" s="317"/>
      <c r="OYZ97" s="317"/>
      <c r="OZA97" s="317"/>
      <c r="OZB97" s="317"/>
      <c r="OZC97" s="317"/>
      <c r="OZD97" s="317"/>
      <c r="OZE97" s="317"/>
      <c r="OZF97" s="317"/>
      <c r="OZG97" s="317"/>
      <c r="OZH97" s="317"/>
      <c r="OZI97" s="317"/>
      <c r="OZJ97" s="317"/>
      <c r="OZK97" s="317"/>
      <c r="OZL97" s="317"/>
      <c r="OZM97" s="317"/>
      <c r="OZN97" s="317"/>
      <c r="OZO97" s="317"/>
      <c r="OZP97" s="317"/>
      <c r="OZQ97" s="317"/>
      <c r="OZR97" s="317"/>
      <c r="OZS97" s="317"/>
      <c r="OZT97" s="317"/>
      <c r="OZU97" s="317"/>
      <c r="OZV97" s="317"/>
      <c r="OZW97" s="317"/>
      <c r="OZX97" s="317"/>
      <c r="OZY97" s="317"/>
      <c r="OZZ97" s="317"/>
      <c r="PAA97" s="317"/>
      <c r="PAB97" s="317"/>
      <c r="PAC97" s="317"/>
      <c r="PAD97" s="317"/>
      <c r="PAE97" s="317"/>
      <c r="PAF97" s="317"/>
      <c r="PAG97" s="317"/>
      <c r="PAH97" s="317"/>
      <c r="PAI97" s="317"/>
      <c r="PAJ97" s="317"/>
      <c r="PAK97" s="317"/>
      <c r="PAL97" s="317"/>
      <c r="PAM97" s="317"/>
      <c r="PAN97" s="317"/>
      <c r="PAO97" s="317"/>
      <c r="PAP97" s="317"/>
      <c r="PAQ97" s="317"/>
      <c r="PAR97" s="317"/>
      <c r="PAS97" s="317"/>
      <c r="PAT97" s="317"/>
      <c r="PAU97" s="317"/>
      <c r="PAV97" s="317"/>
      <c r="PAW97" s="317"/>
      <c r="PAX97" s="317"/>
      <c r="PAY97" s="317"/>
      <c r="PAZ97" s="317"/>
      <c r="PBA97" s="317"/>
      <c r="PBB97" s="317"/>
      <c r="PBC97" s="317"/>
      <c r="PBD97" s="317"/>
      <c r="PBE97" s="317"/>
      <c r="PBF97" s="317"/>
      <c r="PBG97" s="317"/>
      <c r="PBH97" s="317"/>
      <c r="PBI97" s="317"/>
      <c r="PBJ97" s="317"/>
      <c r="PBK97" s="317"/>
      <c r="PBL97" s="317"/>
      <c r="PBM97" s="317"/>
      <c r="PBN97" s="317"/>
      <c r="PBO97" s="317"/>
      <c r="PBP97" s="317"/>
      <c r="PBQ97" s="317"/>
      <c r="PBR97" s="317"/>
      <c r="PBS97" s="317"/>
      <c r="PBT97" s="317"/>
      <c r="PBU97" s="317"/>
      <c r="PBV97" s="317"/>
      <c r="PBW97" s="317"/>
      <c r="PBX97" s="317"/>
      <c r="PBY97" s="317"/>
      <c r="PBZ97" s="317"/>
      <c r="PCA97" s="317"/>
      <c r="PCB97" s="317"/>
      <c r="PCC97" s="317"/>
      <c r="PCD97" s="317"/>
      <c r="PCE97" s="317"/>
      <c r="PCF97" s="317"/>
      <c r="PCG97" s="317"/>
      <c r="PCH97" s="317"/>
      <c r="PCI97" s="317"/>
      <c r="PCJ97" s="317"/>
      <c r="PCK97" s="317"/>
      <c r="PCL97" s="317"/>
      <c r="PCM97" s="317"/>
      <c r="PCN97" s="317"/>
      <c r="PCO97" s="317"/>
      <c r="PCP97" s="317"/>
      <c r="PCQ97" s="317"/>
      <c r="PCR97" s="317"/>
      <c r="PCS97" s="317"/>
      <c r="PCT97" s="317"/>
      <c r="PCU97" s="317"/>
      <c r="PCV97" s="317"/>
      <c r="PCW97" s="317"/>
      <c r="PCX97" s="317"/>
      <c r="PCY97" s="317"/>
      <c r="PCZ97" s="317"/>
      <c r="PDA97" s="317"/>
      <c r="PDB97" s="317"/>
      <c r="PDC97" s="317"/>
      <c r="PDD97" s="317"/>
      <c r="PDE97" s="317"/>
      <c r="PDF97" s="317"/>
      <c r="PDG97" s="317"/>
      <c r="PDH97" s="317"/>
      <c r="PDI97" s="317"/>
      <c r="PDJ97" s="317"/>
      <c r="PDK97" s="317"/>
      <c r="PDL97" s="317"/>
      <c r="PDM97" s="317"/>
      <c r="PDN97" s="317"/>
      <c r="PDO97" s="317"/>
      <c r="PDP97" s="317"/>
      <c r="PDQ97" s="317"/>
      <c r="PDR97" s="317"/>
      <c r="PDS97" s="317"/>
      <c r="PDT97" s="317"/>
      <c r="PDU97" s="317"/>
      <c r="PDV97" s="317"/>
      <c r="PDW97" s="317"/>
      <c r="PDX97" s="317"/>
      <c r="PDY97" s="317"/>
      <c r="PDZ97" s="317"/>
      <c r="PEA97" s="317"/>
      <c r="PEB97" s="317"/>
      <c r="PEC97" s="317"/>
      <c r="PED97" s="317"/>
      <c r="PEE97" s="317"/>
      <c r="PEF97" s="317"/>
      <c r="PEG97" s="317"/>
      <c r="PEH97" s="317"/>
      <c r="PEI97" s="317"/>
      <c r="PEJ97" s="317"/>
      <c r="PEK97" s="317"/>
      <c r="PEL97" s="317"/>
      <c r="PEM97" s="317"/>
      <c r="PEN97" s="317"/>
      <c r="PEO97" s="317"/>
      <c r="PEP97" s="317"/>
      <c r="PEQ97" s="317"/>
      <c r="PER97" s="317"/>
      <c r="PES97" s="317"/>
      <c r="PET97" s="317"/>
      <c r="PEU97" s="317"/>
      <c r="PEV97" s="317"/>
      <c r="PEW97" s="317"/>
      <c r="PEX97" s="317"/>
      <c r="PEY97" s="317"/>
      <c r="PEZ97" s="317"/>
      <c r="PFA97" s="317"/>
      <c r="PFB97" s="317"/>
      <c r="PFC97" s="317"/>
      <c r="PFD97" s="317"/>
      <c r="PFE97" s="317"/>
      <c r="PFF97" s="317"/>
      <c r="PFG97" s="317"/>
      <c r="PFH97" s="317"/>
      <c r="PFI97" s="317"/>
      <c r="PFJ97" s="317"/>
      <c r="PFK97" s="317"/>
      <c r="PFL97" s="317"/>
      <c r="PFM97" s="317"/>
      <c r="PFN97" s="317"/>
      <c r="PFO97" s="317"/>
      <c r="PFP97" s="317"/>
      <c r="PFQ97" s="317"/>
      <c r="PFR97" s="317"/>
      <c r="PFS97" s="317"/>
      <c r="PFT97" s="317"/>
      <c r="PFU97" s="317"/>
      <c r="PFV97" s="317"/>
      <c r="PFW97" s="317"/>
      <c r="PFX97" s="317"/>
      <c r="PFY97" s="317"/>
      <c r="PFZ97" s="317"/>
      <c r="PGA97" s="317"/>
      <c r="PGB97" s="317"/>
      <c r="PGC97" s="317"/>
      <c r="PGD97" s="317"/>
      <c r="PGE97" s="317"/>
      <c r="PGF97" s="317"/>
      <c r="PGG97" s="317"/>
      <c r="PGH97" s="317"/>
      <c r="PGI97" s="317"/>
      <c r="PGJ97" s="317"/>
      <c r="PGK97" s="317"/>
      <c r="PGL97" s="317"/>
      <c r="PGM97" s="317"/>
      <c r="PGN97" s="317"/>
      <c r="PGO97" s="317"/>
      <c r="PGP97" s="317"/>
      <c r="PGQ97" s="317"/>
      <c r="PGR97" s="317"/>
      <c r="PGS97" s="317"/>
      <c r="PGT97" s="317"/>
      <c r="PGU97" s="317"/>
      <c r="PGV97" s="317"/>
      <c r="PGW97" s="317"/>
      <c r="PGX97" s="317"/>
      <c r="PGY97" s="317"/>
      <c r="PGZ97" s="317"/>
      <c r="PHA97" s="317"/>
      <c r="PHB97" s="317"/>
      <c r="PHC97" s="317"/>
      <c r="PHD97" s="317"/>
      <c r="PHE97" s="317"/>
      <c r="PHF97" s="317"/>
      <c r="PHG97" s="317"/>
      <c r="PHH97" s="317"/>
      <c r="PHI97" s="317"/>
      <c r="PHJ97" s="317"/>
      <c r="PHK97" s="317"/>
      <c r="PHL97" s="317"/>
      <c r="PHM97" s="317"/>
      <c r="PHN97" s="317"/>
      <c r="PHO97" s="317"/>
      <c r="PHP97" s="317"/>
      <c r="PHQ97" s="317"/>
      <c r="PHR97" s="317"/>
      <c r="PHS97" s="317"/>
      <c r="PHT97" s="317"/>
      <c r="PHU97" s="317"/>
      <c r="PHV97" s="317"/>
      <c r="PHW97" s="317"/>
      <c r="PHX97" s="317"/>
      <c r="PHY97" s="317"/>
      <c r="PHZ97" s="317"/>
      <c r="PIA97" s="317"/>
      <c r="PIB97" s="317"/>
      <c r="PIC97" s="317"/>
      <c r="PID97" s="317"/>
      <c r="PIE97" s="317"/>
      <c r="PIF97" s="317"/>
      <c r="PIG97" s="317"/>
      <c r="PIH97" s="317"/>
      <c r="PII97" s="317"/>
      <c r="PIJ97" s="317"/>
      <c r="PIK97" s="317"/>
      <c r="PIL97" s="317"/>
      <c r="PIM97" s="317"/>
      <c r="PIN97" s="317"/>
      <c r="PIO97" s="317"/>
      <c r="PIP97" s="317"/>
      <c r="PIQ97" s="317"/>
      <c r="PIR97" s="317"/>
      <c r="PIS97" s="317"/>
      <c r="PIT97" s="317"/>
      <c r="PIU97" s="317"/>
      <c r="PIV97" s="317"/>
      <c r="PIW97" s="317"/>
      <c r="PIX97" s="317"/>
      <c r="PIY97" s="317"/>
      <c r="PIZ97" s="317"/>
      <c r="PJA97" s="317"/>
      <c r="PJB97" s="317"/>
      <c r="PJC97" s="317"/>
      <c r="PJD97" s="317"/>
      <c r="PJE97" s="317"/>
      <c r="PJF97" s="317"/>
      <c r="PJG97" s="317"/>
      <c r="PJH97" s="317"/>
      <c r="PJI97" s="317"/>
      <c r="PJJ97" s="317"/>
      <c r="PJK97" s="317"/>
      <c r="PJL97" s="317"/>
      <c r="PJM97" s="317"/>
      <c r="PJN97" s="317"/>
      <c r="PJO97" s="317"/>
      <c r="PJP97" s="317"/>
      <c r="PJQ97" s="317"/>
      <c r="PJR97" s="317"/>
      <c r="PJS97" s="317"/>
      <c r="PJT97" s="317"/>
      <c r="PJU97" s="317"/>
      <c r="PJV97" s="317"/>
      <c r="PJW97" s="317"/>
      <c r="PJX97" s="317"/>
      <c r="PJY97" s="317"/>
      <c r="PJZ97" s="317"/>
      <c r="PKA97" s="317"/>
      <c r="PKB97" s="317"/>
      <c r="PKC97" s="317"/>
      <c r="PKD97" s="317"/>
      <c r="PKE97" s="317"/>
      <c r="PKF97" s="317"/>
      <c r="PKG97" s="317"/>
      <c r="PKH97" s="317"/>
      <c r="PKI97" s="317"/>
      <c r="PKJ97" s="317"/>
      <c r="PKK97" s="317"/>
      <c r="PKL97" s="317"/>
      <c r="PKM97" s="317"/>
      <c r="PKN97" s="317"/>
      <c r="PKO97" s="317"/>
      <c r="PKP97" s="317"/>
      <c r="PKQ97" s="317"/>
      <c r="PKR97" s="317"/>
      <c r="PKS97" s="317"/>
      <c r="PKT97" s="317"/>
      <c r="PKU97" s="317"/>
      <c r="PKV97" s="317"/>
      <c r="PKW97" s="317"/>
      <c r="PKX97" s="317"/>
      <c r="PKY97" s="317"/>
      <c r="PKZ97" s="317"/>
      <c r="PLA97" s="317"/>
      <c r="PLB97" s="317"/>
      <c r="PLC97" s="317"/>
      <c r="PLD97" s="317"/>
      <c r="PLE97" s="317"/>
      <c r="PLF97" s="317"/>
      <c r="PLG97" s="317"/>
      <c r="PLH97" s="317"/>
      <c r="PLI97" s="317"/>
      <c r="PLJ97" s="317"/>
      <c r="PLK97" s="317"/>
      <c r="PLL97" s="317"/>
      <c r="PLM97" s="317"/>
      <c r="PLN97" s="317"/>
      <c r="PLO97" s="317"/>
      <c r="PLP97" s="317"/>
      <c r="PLQ97" s="317"/>
      <c r="PLR97" s="317"/>
      <c r="PLS97" s="317"/>
      <c r="PLT97" s="317"/>
      <c r="PLU97" s="317"/>
      <c r="PLV97" s="317"/>
      <c r="PLW97" s="317"/>
      <c r="PLX97" s="317"/>
      <c r="PLY97" s="317"/>
      <c r="PLZ97" s="317"/>
      <c r="PMA97" s="317"/>
      <c r="PMB97" s="317"/>
      <c r="PMC97" s="317"/>
      <c r="PMD97" s="317"/>
      <c r="PME97" s="317"/>
      <c r="PMF97" s="317"/>
      <c r="PMG97" s="317"/>
      <c r="PMH97" s="317"/>
      <c r="PMI97" s="317"/>
      <c r="PMJ97" s="317"/>
      <c r="PMK97" s="317"/>
      <c r="PML97" s="317"/>
      <c r="PMM97" s="317"/>
      <c r="PMN97" s="317"/>
      <c r="PMO97" s="317"/>
      <c r="PMP97" s="317"/>
      <c r="PMQ97" s="317"/>
      <c r="PMR97" s="317"/>
      <c r="PMS97" s="317"/>
      <c r="PMT97" s="317"/>
      <c r="PMU97" s="317"/>
      <c r="PMV97" s="317"/>
      <c r="PMW97" s="317"/>
      <c r="PMX97" s="317"/>
      <c r="PMY97" s="317"/>
      <c r="PMZ97" s="317"/>
      <c r="PNA97" s="317"/>
      <c r="PNB97" s="317"/>
      <c r="PNC97" s="317"/>
      <c r="PND97" s="317"/>
      <c r="PNE97" s="317"/>
      <c r="PNF97" s="317"/>
      <c r="PNG97" s="317"/>
      <c r="PNH97" s="317"/>
      <c r="PNI97" s="317"/>
      <c r="PNJ97" s="317"/>
      <c r="PNK97" s="317"/>
      <c r="PNL97" s="317"/>
      <c r="PNM97" s="317"/>
      <c r="PNN97" s="317"/>
      <c r="PNO97" s="317"/>
      <c r="PNP97" s="317"/>
      <c r="PNQ97" s="317"/>
      <c r="PNR97" s="317"/>
      <c r="PNS97" s="317"/>
      <c r="PNT97" s="317"/>
      <c r="PNU97" s="317"/>
      <c r="PNV97" s="317"/>
      <c r="PNW97" s="317"/>
      <c r="PNX97" s="317"/>
      <c r="PNY97" s="317"/>
      <c r="PNZ97" s="317"/>
      <c r="POA97" s="317"/>
      <c r="POB97" s="317"/>
      <c r="POC97" s="317"/>
      <c r="POD97" s="317"/>
      <c r="POE97" s="317"/>
      <c r="POF97" s="317"/>
      <c r="POG97" s="317"/>
      <c r="POH97" s="317"/>
      <c r="POI97" s="317"/>
      <c r="POJ97" s="317"/>
      <c r="POK97" s="317"/>
      <c r="POL97" s="317"/>
      <c r="POM97" s="317"/>
      <c r="PON97" s="317"/>
      <c r="POO97" s="317"/>
      <c r="POP97" s="317"/>
      <c r="POQ97" s="317"/>
      <c r="POR97" s="317"/>
      <c r="POS97" s="317"/>
      <c r="POT97" s="317"/>
      <c r="POU97" s="317"/>
      <c r="POV97" s="317"/>
      <c r="POW97" s="317"/>
      <c r="POX97" s="317"/>
      <c r="POY97" s="317"/>
      <c r="POZ97" s="317"/>
      <c r="PPA97" s="317"/>
      <c r="PPB97" s="317"/>
      <c r="PPC97" s="317"/>
      <c r="PPD97" s="317"/>
      <c r="PPE97" s="317"/>
      <c r="PPF97" s="317"/>
      <c r="PPG97" s="317"/>
      <c r="PPH97" s="317"/>
      <c r="PPI97" s="317"/>
      <c r="PPJ97" s="317"/>
      <c r="PPK97" s="317"/>
      <c r="PPL97" s="317"/>
      <c r="PPM97" s="317"/>
      <c r="PPN97" s="317"/>
      <c r="PPO97" s="317"/>
      <c r="PPP97" s="317"/>
      <c r="PPQ97" s="317"/>
      <c r="PPR97" s="317"/>
      <c r="PPS97" s="317"/>
      <c r="PPT97" s="317"/>
      <c r="PPU97" s="317"/>
      <c r="PPV97" s="317"/>
      <c r="PPW97" s="317"/>
      <c r="PPX97" s="317"/>
      <c r="PPY97" s="317"/>
      <c r="PPZ97" s="317"/>
      <c r="PQA97" s="317"/>
      <c r="PQB97" s="317"/>
      <c r="PQC97" s="317"/>
      <c r="PQD97" s="317"/>
      <c r="PQE97" s="317"/>
      <c r="PQF97" s="317"/>
      <c r="PQG97" s="317"/>
      <c r="PQH97" s="317"/>
      <c r="PQI97" s="317"/>
      <c r="PQJ97" s="317"/>
      <c r="PQK97" s="317"/>
      <c r="PQL97" s="317"/>
      <c r="PQM97" s="317"/>
      <c r="PQN97" s="317"/>
      <c r="PQO97" s="317"/>
      <c r="PQP97" s="317"/>
      <c r="PQQ97" s="317"/>
      <c r="PQR97" s="317"/>
      <c r="PQS97" s="317"/>
      <c r="PQT97" s="317"/>
      <c r="PQU97" s="317"/>
      <c r="PQV97" s="317"/>
      <c r="PQW97" s="317"/>
      <c r="PQX97" s="317"/>
      <c r="PQY97" s="317"/>
      <c r="PQZ97" s="317"/>
      <c r="PRA97" s="317"/>
      <c r="PRB97" s="317"/>
      <c r="PRC97" s="317"/>
      <c r="PRD97" s="317"/>
      <c r="PRE97" s="317"/>
      <c r="PRF97" s="317"/>
      <c r="PRG97" s="317"/>
      <c r="PRH97" s="317"/>
      <c r="PRI97" s="317"/>
      <c r="PRJ97" s="317"/>
      <c r="PRK97" s="317"/>
      <c r="PRL97" s="317"/>
      <c r="PRM97" s="317"/>
      <c r="PRN97" s="317"/>
      <c r="PRO97" s="317"/>
      <c r="PRP97" s="317"/>
      <c r="PRQ97" s="317"/>
      <c r="PRR97" s="317"/>
      <c r="PRS97" s="317"/>
      <c r="PRT97" s="317"/>
      <c r="PRU97" s="317"/>
      <c r="PRV97" s="317"/>
      <c r="PRW97" s="317"/>
      <c r="PRX97" s="317"/>
      <c r="PRY97" s="317"/>
      <c r="PRZ97" s="317"/>
      <c r="PSA97" s="317"/>
      <c r="PSB97" s="317"/>
      <c r="PSC97" s="317"/>
      <c r="PSD97" s="317"/>
      <c r="PSE97" s="317"/>
      <c r="PSF97" s="317"/>
      <c r="PSG97" s="317"/>
      <c r="PSH97" s="317"/>
      <c r="PSI97" s="317"/>
      <c r="PSJ97" s="317"/>
      <c r="PSK97" s="317"/>
      <c r="PSL97" s="317"/>
      <c r="PSM97" s="317"/>
      <c r="PSN97" s="317"/>
      <c r="PSO97" s="317"/>
      <c r="PSP97" s="317"/>
      <c r="PSQ97" s="317"/>
      <c r="PSR97" s="317"/>
      <c r="PSS97" s="317"/>
      <c r="PST97" s="317"/>
      <c r="PSU97" s="317"/>
      <c r="PSV97" s="317"/>
      <c r="PSW97" s="317"/>
      <c r="PSX97" s="317"/>
      <c r="PSY97" s="317"/>
      <c r="PSZ97" s="317"/>
      <c r="PTA97" s="317"/>
      <c r="PTB97" s="317"/>
      <c r="PTC97" s="317"/>
      <c r="PTD97" s="317"/>
      <c r="PTE97" s="317"/>
      <c r="PTF97" s="317"/>
      <c r="PTG97" s="317"/>
      <c r="PTH97" s="317"/>
      <c r="PTI97" s="317"/>
      <c r="PTJ97" s="317"/>
      <c r="PTK97" s="317"/>
      <c r="PTL97" s="317"/>
      <c r="PTM97" s="317"/>
      <c r="PTN97" s="317"/>
      <c r="PTO97" s="317"/>
      <c r="PTP97" s="317"/>
      <c r="PTQ97" s="317"/>
      <c r="PTR97" s="317"/>
      <c r="PTS97" s="317"/>
      <c r="PTT97" s="317"/>
      <c r="PTU97" s="317"/>
      <c r="PTV97" s="317"/>
      <c r="PTW97" s="317"/>
      <c r="PTX97" s="317"/>
      <c r="PTY97" s="317"/>
      <c r="PTZ97" s="317"/>
      <c r="PUA97" s="317"/>
      <c r="PUB97" s="317"/>
      <c r="PUC97" s="317"/>
      <c r="PUD97" s="317"/>
      <c r="PUE97" s="317"/>
      <c r="PUF97" s="317"/>
      <c r="PUG97" s="317"/>
      <c r="PUH97" s="317"/>
      <c r="PUI97" s="317"/>
      <c r="PUJ97" s="317"/>
      <c r="PUK97" s="317"/>
      <c r="PUL97" s="317"/>
      <c r="PUM97" s="317"/>
      <c r="PUN97" s="317"/>
      <c r="PUO97" s="317"/>
      <c r="PUP97" s="317"/>
      <c r="PUQ97" s="317"/>
      <c r="PUR97" s="317"/>
      <c r="PUS97" s="317"/>
      <c r="PUT97" s="317"/>
      <c r="PUU97" s="317"/>
      <c r="PUV97" s="317"/>
      <c r="PUW97" s="317"/>
      <c r="PUX97" s="317"/>
      <c r="PUY97" s="317"/>
      <c r="PUZ97" s="317"/>
      <c r="PVA97" s="317"/>
      <c r="PVB97" s="317"/>
      <c r="PVC97" s="317"/>
      <c r="PVD97" s="317"/>
      <c r="PVE97" s="317"/>
      <c r="PVF97" s="317"/>
      <c r="PVG97" s="317"/>
      <c r="PVH97" s="317"/>
      <c r="PVI97" s="317"/>
      <c r="PVJ97" s="317"/>
      <c r="PVK97" s="317"/>
      <c r="PVL97" s="317"/>
      <c r="PVM97" s="317"/>
      <c r="PVN97" s="317"/>
      <c r="PVO97" s="317"/>
      <c r="PVP97" s="317"/>
      <c r="PVQ97" s="317"/>
      <c r="PVR97" s="317"/>
      <c r="PVS97" s="317"/>
      <c r="PVT97" s="317"/>
      <c r="PVU97" s="317"/>
      <c r="PVV97" s="317"/>
      <c r="PVW97" s="317"/>
      <c r="PVX97" s="317"/>
      <c r="PVY97" s="317"/>
      <c r="PVZ97" s="317"/>
      <c r="PWA97" s="317"/>
      <c r="PWB97" s="317"/>
      <c r="PWC97" s="317"/>
      <c r="PWD97" s="317"/>
      <c r="PWE97" s="317"/>
      <c r="PWF97" s="317"/>
      <c r="PWG97" s="317"/>
      <c r="PWH97" s="317"/>
      <c r="PWI97" s="317"/>
      <c r="PWJ97" s="317"/>
      <c r="PWK97" s="317"/>
      <c r="PWL97" s="317"/>
      <c r="PWM97" s="317"/>
      <c r="PWN97" s="317"/>
      <c r="PWO97" s="317"/>
      <c r="PWP97" s="317"/>
      <c r="PWQ97" s="317"/>
      <c r="PWR97" s="317"/>
      <c r="PWS97" s="317"/>
      <c r="PWT97" s="317"/>
      <c r="PWU97" s="317"/>
      <c r="PWV97" s="317"/>
      <c r="PWW97" s="317"/>
      <c r="PWX97" s="317"/>
      <c r="PWY97" s="317"/>
      <c r="PWZ97" s="317"/>
      <c r="PXA97" s="317"/>
      <c r="PXB97" s="317"/>
      <c r="PXC97" s="317"/>
      <c r="PXD97" s="317"/>
      <c r="PXE97" s="317"/>
      <c r="PXF97" s="317"/>
      <c r="PXG97" s="317"/>
      <c r="PXH97" s="317"/>
      <c r="PXI97" s="317"/>
      <c r="PXJ97" s="317"/>
      <c r="PXK97" s="317"/>
      <c r="PXL97" s="317"/>
      <c r="PXM97" s="317"/>
      <c r="PXN97" s="317"/>
      <c r="PXO97" s="317"/>
      <c r="PXP97" s="317"/>
      <c r="PXQ97" s="317"/>
      <c r="PXR97" s="317"/>
      <c r="PXS97" s="317"/>
      <c r="PXT97" s="317"/>
      <c r="PXU97" s="317"/>
      <c r="PXV97" s="317"/>
      <c r="PXW97" s="317"/>
      <c r="PXX97" s="317"/>
      <c r="PXY97" s="317"/>
      <c r="PXZ97" s="317"/>
      <c r="PYA97" s="317"/>
      <c r="PYB97" s="317"/>
      <c r="PYC97" s="317"/>
      <c r="PYD97" s="317"/>
      <c r="PYE97" s="317"/>
      <c r="PYF97" s="317"/>
      <c r="PYG97" s="317"/>
      <c r="PYH97" s="317"/>
      <c r="PYI97" s="317"/>
      <c r="PYJ97" s="317"/>
      <c r="PYK97" s="317"/>
      <c r="PYL97" s="317"/>
      <c r="PYM97" s="317"/>
      <c r="PYN97" s="317"/>
      <c r="PYO97" s="317"/>
      <c r="PYP97" s="317"/>
      <c r="PYQ97" s="317"/>
      <c r="PYR97" s="317"/>
      <c r="PYS97" s="317"/>
      <c r="PYT97" s="317"/>
      <c r="PYU97" s="317"/>
      <c r="PYV97" s="317"/>
      <c r="PYW97" s="317"/>
      <c r="PYX97" s="317"/>
      <c r="PYY97" s="317"/>
      <c r="PYZ97" s="317"/>
      <c r="PZA97" s="317"/>
      <c r="PZB97" s="317"/>
      <c r="PZC97" s="317"/>
      <c r="PZD97" s="317"/>
      <c r="PZE97" s="317"/>
      <c r="PZF97" s="317"/>
      <c r="PZG97" s="317"/>
      <c r="PZH97" s="317"/>
      <c r="PZI97" s="317"/>
      <c r="PZJ97" s="317"/>
      <c r="PZK97" s="317"/>
      <c r="PZL97" s="317"/>
      <c r="PZM97" s="317"/>
      <c r="PZN97" s="317"/>
      <c r="PZO97" s="317"/>
      <c r="PZP97" s="317"/>
      <c r="PZQ97" s="317"/>
      <c r="PZR97" s="317"/>
      <c r="PZS97" s="317"/>
      <c r="PZT97" s="317"/>
      <c r="PZU97" s="317"/>
      <c r="PZV97" s="317"/>
      <c r="PZW97" s="317"/>
      <c r="PZX97" s="317"/>
      <c r="PZY97" s="317"/>
      <c r="PZZ97" s="317"/>
      <c r="QAA97" s="317"/>
      <c r="QAB97" s="317"/>
      <c r="QAC97" s="317"/>
      <c r="QAD97" s="317"/>
      <c r="QAE97" s="317"/>
      <c r="QAF97" s="317"/>
      <c r="QAG97" s="317"/>
      <c r="QAH97" s="317"/>
      <c r="QAI97" s="317"/>
      <c r="QAJ97" s="317"/>
      <c r="QAK97" s="317"/>
      <c r="QAL97" s="317"/>
      <c r="QAM97" s="317"/>
      <c r="QAN97" s="317"/>
      <c r="QAO97" s="317"/>
      <c r="QAP97" s="317"/>
      <c r="QAQ97" s="317"/>
      <c r="QAR97" s="317"/>
      <c r="QAS97" s="317"/>
      <c r="QAT97" s="317"/>
      <c r="QAU97" s="317"/>
      <c r="QAV97" s="317"/>
      <c r="QAW97" s="317"/>
      <c r="QAX97" s="317"/>
      <c r="QAY97" s="317"/>
      <c r="QAZ97" s="317"/>
      <c r="QBA97" s="317"/>
      <c r="QBB97" s="317"/>
      <c r="QBC97" s="317"/>
      <c r="QBD97" s="317"/>
      <c r="QBE97" s="317"/>
      <c r="QBF97" s="317"/>
      <c r="QBG97" s="317"/>
      <c r="QBH97" s="317"/>
      <c r="QBI97" s="317"/>
      <c r="QBJ97" s="317"/>
      <c r="QBK97" s="317"/>
      <c r="QBL97" s="317"/>
      <c r="QBM97" s="317"/>
      <c r="QBN97" s="317"/>
      <c r="QBO97" s="317"/>
      <c r="QBP97" s="317"/>
      <c r="QBQ97" s="317"/>
      <c r="QBR97" s="317"/>
      <c r="QBS97" s="317"/>
      <c r="QBT97" s="317"/>
      <c r="QBU97" s="317"/>
      <c r="QBV97" s="317"/>
      <c r="QBW97" s="317"/>
      <c r="QBX97" s="317"/>
      <c r="QBY97" s="317"/>
      <c r="QBZ97" s="317"/>
      <c r="QCA97" s="317"/>
      <c r="QCB97" s="317"/>
      <c r="QCC97" s="317"/>
      <c r="QCD97" s="317"/>
      <c r="QCE97" s="317"/>
      <c r="QCF97" s="317"/>
      <c r="QCG97" s="317"/>
      <c r="QCH97" s="317"/>
      <c r="QCI97" s="317"/>
      <c r="QCJ97" s="317"/>
      <c r="QCK97" s="317"/>
      <c r="QCL97" s="317"/>
      <c r="QCM97" s="317"/>
      <c r="QCN97" s="317"/>
      <c r="QCO97" s="317"/>
      <c r="QCP97" s="317"/>
      <c r="QCQ97" s="317"/>
      <c r="QCR97" s="317"/>
      <c r="QCS97" s="317"/>
      <c r="QCT97" s="317"/>
      <c r="QCU97" s="317"/>
      <c r="QCV97" s="317"/>
      <c r="QCW97" s="317"/>
      <c r="QCX97" s="317"/>
      <c r="QCY97" s="317"/>
      <c r="QCZ97" s="317"/>
      <c r="QDA97" s="317"/>
      <c r="QDB97" s="317"/>
      <c r="QDC97" s="317"/>
      <c r="QDD97" s="317"/>
      <c r="QDE97" s="317"/>
      <c r="QDF97" s="317"/>
      <c r="QDG97" s="317"/>
      <c r="QDH97" s="317"/>
      <c r="QDI97" s="317"/>
      <c r="QDJ97" s="317"/>
      <c r="QDK97" s="317"/>
      <c r="QDL97" s="317"/>
      <c r="QDM97" s="317"/>
      <c r="QDN97" s="317"/>
      <c r="QDO97" s="317"/>
      <c r="QDP97" s="317"/>
      <c r="QDQ97" s="317"/>
      <c r="QDR97" s="317"/>
      <c r="QDS97" s="317"/>
      <c r="QDT97" s="317"/>
      <c r="QDU97" s="317"/>
      <c r="QDV97" s="317"/>
      <c r="QDW97" s="317"/>
      <c r="QDX97" s="317"/>
      <c r="QDY97" s="317"/>
      <c r="QDZ97" s="317"/>
      <c r="QEA97" s="317"/>
      <c r="QEB97" s="317"/>
      <c r="QEC97" s="317"/>
      <c r="QED97" s="317"/>
      <c r="QEE97" s="317"/>
      <c r="QEF97" s="317"/>
      <c r="QEG97" s="317"/>
      <c r="QEH97" s="317"/>
      <c r="QEI97" s="317"/>
      <c r="QEJ97" s="317"/>
      <c r="QEK97" s="317"/>
      <c r="QEL97" s="317"/>
      <c r="QEM97" s="317"/>
      <c r="QEN97" s="317"/>
      <c r="QEO97" s="317"/>
      <c r="QEP97" s="317"/>
      <c r="QEQ97" s="317"/>
      <c r="QER97" s="317"/>
      <c r="QES97" s="317"/>
      <c r="QET97" s="317"/>
      <c r="QEU97" s="317"/>
      <c r="QEV97" s="317"/>
      <c r="QEW97" s="317"/>
      <c r="QEX97" s="317"/>
      <c r="QEY97" s="317"/>
      <c r="QEZ97" s="317"/>
      <c r="QFA97" s="317"/>
      <c r="QFB97" s="317"/>
      <c r="QFC97" s="317"/>
      <c r="QFD97" s="317"/>
      <c r="QFE97" s="317"/>
      <c r="QFF97" s="317"/>
      <c r="QFG97" s="317"/>
      <c r="QFH97" s="317"/>
      <c r="QFI97" s="317"/>
      <c r="QFJ97" s="317"/>
      <c r="QFK97" s="317"/>
      <c r="QFL97" s="317"/>
      <c r="QFM97" s="317"/>
      <c r="QFN97" s="317"/>
      <c r="QFO97" s="317"/>
      <c r="QFP97" s="317"/>
      <c r="QFQ97" s="317"/>
      <c r="QFR97" s="317"/>
      <c r="QFS97" s="317"/>
      <c r="QFT97" s="317"/>
      <c r="QFU97" s="317"/>
      <c r="QFV97" s="317"/>
      <c r="QFW97" s="317"/>
      <c r="QFX97" s="317"/>
      <c r="QFY97" s="317"/>
      <c r="QFZ97" s="317"/>
      <c r="QGA97" s="317"/>
      <c r="QGB97" s="317"/>
      <c r="QGC97" s="317"/>
      <c r="QGD97" s="317"/>
      <c r="QGE97" s="317"/>
      <c r="QGF97" s="317"/>
      <c r="QGG97" s="317"/>
      <c r="QGH97" s="317"/>
      <c r="QGI97" s="317"/>
      <c r="QGJ97" s="317"/>
      <c r="QGK97" s="317"/>
      <c r="QGL97" s="317"/>
      <c r="QGM97" s="317"/>
      <c r="QGN97" s="317"/>
      <c r="QGO97" s="317"/>
      <c r="QGP97" s="317"/>
      <c r="QGQ97" s="317"/>
      <c r="QGR97" s="317"/>
      <c r="QGS97" s="317"/>
      <c r="QGT97" s="317"/>
      <c r="QGU97" s="317"/>
      <c r="QGV97" s="317"/>
      <c r="QGW97" s="317"/>
      <c r="QGX97" s="317"/>
      <c r="QGY97" s="317"/>
      <c r="QGZ97" s="317"/>
      <c r="QHA97" s="317"/>
      <c r="QHB97" s="317"/>
      <c r="QHC97" s="317"/>
      <c r="QHD97" s="317"/>
      <c r="QHE97" s="317"/>
      <c r="QHF97" s="317"/>
      <c r="QHG97" s="317"/>
      <c r="QHH97" s="317"/>
      <c r="QHI97" s="317"/>
      <c r="QHJ97" s="317"/>
      <c r="QHK97" s="317"/>
      <c r="QHL97" s="317"/>
      <c r="QHM97" s="317"/>
      <c r="QHN97" s="317"/>
      <c r="QHO97" s="317"/>
      <c r="QHP97" s="317"/>
      <c r="QHQ97" s="317"/>
      <c r="QHR97" s="317"/>
      <c r="QHS97" s="317"/>
      <c r="QHT97" s="317"/>
      <c r="QHU97" s="317"/>
      <c r="QHV97" s="317"/>
      <c r="QHW97" s="317"/>
      <c r="QHX97" s="317"/>
      <c r="QHY97" s="317"/>
      <c r="QHZ97" s="317"/>
      <c r="QIA97" s="317"/>
      <c r="QIB97" s="317"/>
      <c r="QIC97" s="317"/>
      <c r="QID97" s="317"/>
      <c r="QIE97" s="317"/>
      <c r="QIF97" s="317"/>
      <c r="QIG97" s="317"/>
      <c r="QIH97" s="317"/>
      <c r="QII97" s="317"/>
      <c r="QIJ97" s="317"/>
      <c r="QIK97" s="317"/>
      <c r="QIL97" s="317"/>
      <c r="QIM97" s="317"/>
      <c r="QIN97" s="317"/>
      <c r="QIO97" s="317"/>
      <c r="QIP97" s="317"/>
      <c r="QIQ97" s="317"/>
      <c r="QIR97" s="317"/>
      <c r="QIS97" s="317"/>
      <c r="QIT97" s="317"/>
      <c r="QIU97" s="317"/>
      <c r="QIV97" s="317"/>
      <c r="QIW97" s="317"/>
      <c r="QIX97" s="317"/>
      <c r="QIY97" s="317"/>
      <c r="QIZ97" s="317"/>
      <c r="QJA97" s="317"/>
      <c r="QJB97" s="317"/>
      <c r="QJC97" s="317"/>
      <c r="QJD97" s="317"/>
      <c r="QJE97" s="317"/>
      <c r="QJF97" s="317"/>
      <c r="QJG97" s="317"/>
      <c r="QJH97" s="317"/>
      <c r="QJI97" s="317"/>
      <c r="QJJ97" s="317"/>
      <c r="QJK97" s="317"/>
      <c r="QJL97" s="317"/>
      <c r="QJM97" s="317"/>
      <c r="QJN97" s="317"/>
      <c r="QJO97" s="317"/>
      <c r="QJP97" s="317"/>
      <c r="QJQ97" s="317"/>
      <c r="QJR97" s="317"/>
      <c r="QJS97" s="317"/>
      <c r="QJT97" s="317"/>
      <c r="QJU97" s="317"/>
      <c r="QJV97" s="317"/>
      <c r="QJW97" s="317"/>
      <c r="QJX97" s="317"/>
      <c r="QJY97" s="317"/>
      <c r="QJZ97" s="317"/>
      <c r="QKA97" s="317"/>
      <c r="QKB97" s="317"/>
      <c r="QKC97" s="317"/>
      <c r="QKD97" s="317"/>
      <c r="QKE97" s="317"/>
      <c r="QKF97" s="317"/>
      <c r="QKG97" s="317"/>
      <c r="QKH97" s="317"/>
      <c r="QKI97" s="317"/>
      <c r="QKJ97" s="317"/>
      <c r="QKK97" s="317"/>
      <c r="QKL97" s="317"/>
      <c r="QKM97" s="317"/>
      <c r="QKN97" s="317"/>
      <c r="QKO97" s="317"/>
      <c r="QKP97" s="317"/>
      <c r="QKQ97" s="317"/>
      <c r="QKR97" s="317"/>
      <c r="QKS97" s="317"/>
      <c r="QKT97" s="317"/>
      <c r="QKU97" s="317"/>
      <c r="QKV97" s="317"/>
      <c r="QKW97" s="317"/>
      <c r="QKX97" s="317"/>
      <c r="QKY97" s="317"/>
      <c r="QKZ97" s="317"/>
      <c r="QLA97" s="317"/>
      <c r="QLB97" s="317"/>
      <c r="QLC97" s="317"/>
      <c r="QLD97" s="317"/>
      <c r="QLE97" s="317"/>
      <c r="QLF97" s="317"/>
      <c r="QLG97" s="317"/>
      <c r="QLH97" s="317"/>
      <c r="QLI97" s="317"/>
      <c r="QLJ97" s="317"/>
      <c r="QLK97" s="317"/>
      <c r="QLL97" s="317"/>
      <c r="QLM97" s="317"/>
      <c r="QLN97" s="317"/>
      <c r="QLO97" s="317"/>
      <c r="QLP97" s="317"/>
      <c r="QLQ97" s="317"/>
      <c r="QLR97" s="317"/>
      <c r="QLS97" s="317"/>
      <c r="QLT97" s="317"/>
      <c r="QLU97" s="317"/>
      <c r="QLV97" s="317"/>
      <c r="QLW97" s="317"/>
      <c r="QLX97" s="317"/>
      <c r="QLY97" s="317"/>
      <c r="QLZ97" s="317"/>
      <c r="QMA97" s="317"/>
      <c r="QMB97" s="317"/>
      <c r="QMC97" s="317"/>
      <c r="QMD97" s="317"/>
      <c r="QME97" s="317"/>
      <c r="QMF97" s="317"/>
      <c r="QMG97" s="317"/>
      <c r="QMH97" s="317"/>
      <c r="QMI97" s="317"/>
      <c r="QMJ97" s="317"/>
      <c r="QMK97" s="317"/>
      <c r="QML97" s="317"/>
      <c r="QMM97" s="317"/>
      <c r="QMN97" s="317"/>
      <c r="QMO97" s="317"/>
      <c r="QMP97" s="317"/>
      <c r="QMQ97" s="317"/>
      <c r="QMR97" s="317"/>
      <c r="QMS97" s="317"/>
      <c r="QMT97" s="317"/>
      <c r="QMU97" s="317"/>
      <c r="QMV97" s="317"/>
      <c r="QMW97" s="317"/>
      <c r="QMX97" s="317"/>
      <c r="QMY97" s="317"/>
      <c r="QMZ97" s="317"/>
      <c r="QNA97" s="317"/>
      <c r="QNB97" s="317"/>
      <c r="QNC97" s="317"/>
      <c r="QND97" s="317"/>
      <c r="QNE97" s="317"/>
      <c r="QNF97" s="317"/>
      <c r="QNG97" s="317"/>
      <c r="QNH97" s="317"/>
      <c r="QNI97" s="317"/>
      <c r="QNJ97" s="317"/>
      <c r="QNK97" s="317"/>
      <c r="QNL97" s="317"/>
      <c r="QNM97" s="317"/>
      <c r="QNN97" s="317"/>
      <c r="QNO97" s="317"/>
      <c r="QNP97" s="317"/>
      <c r="QNQ97" s="317"/>
      <c r="QNR97" s="317"/>
      <c r="QNS97" s="317"/>
      <c r="QNT97" s="317"/>
      <c r="QNU97" s="317"/>
      <c r="QNV97" s="317"/>
      <c r="QNW97" s="317"/>
      <c r="QNX97" s="317"/>
      <c r="QNY97" s="317"/>
      <c r="QNZ97" s="317"/>
      <c r="QOA97" s="317"/>
      <c r="QOB97" s="317"/>
      <c r="QOC97" s="317"/>
      <c r="QOD97" s="317"/>
      <c r="QOE97" s="317"/>
      <c r="QOF97" s="317"/>
      <c r="QOG97" s="317"/>
      <c r="QOH97" s="317"/>
      <c r="QOI97" s="317"/>
      <c r="QOJ97" s="317"/>
      <c r="QOK97" s="317"/>
      <c r="QOL97" s="317"/>
      <c r="QOM97" s="317"/>
      <c r="QON97" s="317"/>
      <c r="QOO97" s="317"/>
      <c r="QOP97" s="317"/>
      <c r="QOQ97" s="317"/>
      <c r="QOR97" s="317"/>
      <c r="QOS97" s="317"/>
      <c r="QOT97" s="317"/>
      <c r="QOU97" s="317"/>
      <c r="QOV97" s="317"/>
      <c r="QOW97" s="317"/>
      <c r="QOX97" s="317"/>
      <c r="QOY97" s="317"/>
      <c r="QOZ97" s="317"/>
      <c r="QPA97" s="317"/>
      <c r="QPB97" s="317"/>
      <c r="QPC97" s="317"/>
      <c r="QPD97" s="317"/>
      <c r="QPE97" s="317"/>
      <c r="QPF97" s="317"/>
      <c r="QPG97" s="317"/>
      <c r="QPH97" s="317"/>
      <c r="QPI97" s="317"/>
      <c r="QPJ97" s="317"/>
      <c r="QPK97" s="317"/>
      <c r="QPL97" s="317"/>
      <c r="QPM97" s="317"/>
      <c r="QPN97" s="317"/>
      <c r="QPO97" s="317"/>
      <c r="QPP97" s="317"/>
      <c r="QPQ97" s="317"/>
      <c r="QPR97" s="317"/>
      <c r="QPS97" s="317"/>
      <c r="QPT97" s="317"/>
      <c r="QPU97" s="317"/>
      <c r="QPV97" s="317"/>
      <c r="QPW97" s="317"/>
      <c r="QPX97" s="317"/>
      <c r="QPY97" s="317"/>
      <c r="QPZ97" s="317"/>
      <c r="QQA97" s="317"/>
      <c r="QQB97" s="317"/>
      <c r="QQC97" s="317"/>
      <c r="QQD97" s="317"/>
      <c r="QQE97" s="317"/>
      <c r="QQF97" s="317"/>
      <c r="QQG97" s="317"/>
      <c r="QQH97" s="317"/>
      <c r="QQI97" s="317"/>
      <c r="QQJ97" s="317"/>
      <c r="QQK97" s="317"/>
      <c r="QQL97" s="317"/>
      <c r="QQM97" s="317"/>
      <c r="QQN97" s="317"/>
      <c r="QQO97" s="317"/>
      <c r="QQP97" s="317"/>
      <c r="QQQ97" s="317"/>
      <c r="QQR97" s="317"/>
      <c r="QQS97" s="317"/>
      <c r="QQT97" s="317"/>
      <c r="QQU97" s="317"/>
      <c r="QQV97" s="317"/>
      <c r="QQW97" s="317"/>
      <c r="QQX97" s="317"/>
      <c r="QQY97" s="317"/>
      <c r="QQZ97" s="317"/>
      <c r="QRA97" s="317"/>
      <c r="QRB97" s="317"/>
      <c r="QRC97" s="317"/>
      <c r="QRD97" s="317"/>
      <c r="QRE97" s="317"/>
      <c r="QRF97" s="317"/>
      <c r="QRG97" s="317"/>
      <c r="QRH97" s="317"/>
      <c r="QRI97" s="317"/>
      <c r="QRJ97" s="317"/>
      <c r="QRK97" s="317"/>
      <c r="QRL97" s="317"/>
      <c r="QRM97" s="317"/>
      <c r="QRN97" s="317"/>
      <c r="QRO97" s="317"/>
      <c r="QRP97" s="317"/>
      <c r="QRQ97" s="317"/>
      <c r="QRR97" s="317"/>
      <c r="QRS97" s="317"/>
      <c r="QRT97" s="317"/>
      <c r="QRU97" s="317"/>
      <c r="QRV97" s="317"/>
      <c r="QRW97" s="317"/>
      <c r="QRX97" s="317"/>
      <c r="QRY97" s="317"/>
      <c r="QRZ97" s="317"/>
      <c r="QSA97" s="317"/>
      <c r="QSB97" s="317"/>
      <c r="QSC97" s="317"/>
      <c r="QSD97" s="317"/>
      <c r="QSE97" s="317"/>
      <c r="QSF97" s="317"/>
      <c r="QSG97" s="317"/>
      <c r="QSH97" s="317"/>
      <c r="QSI97" s="317"/>
      <c r="QSJ97" s="317"/>
      <c r="QSK97" s="317"/>
      <c r="QSL97" s="317"/>
      <c r="QSM97" s="317"/>
      <c r="QSN97" s="317"/>
      <c r="QSO97" s="317"/>
      <c r="QSP97" s="317"/>
      <c r="QSQ97" s="317"/>
      <c r="QSR97" s="317"/>
      <c r="QSS97" s="317"/>
      <c r="QST97" s="317"/>
      <c r="QSU97" s="317"/>
      <c r="QSV97" s="317"/>
      <c r="QSW97" s="317"/>
      <c r="QSX97" s="317"/>
      <c r="QSY97" s="317"/>
      <c r="QSZ97" s="317"/>
      <c r="QTA97" s="317"/>
      <c r="QTB97" s="317"/>
      <c r="QTC97" s="317"/>
      <c r="QTD97" s="317"/>
      <c r="QTE97" s="317"/>
      <c r="QTF97" s="317"/>
      <c r="QTG97" s="317"/>
      <c r="QTH97" s="317"/>
      <c r="QTI97" s="317"/>
      <c r="QTJ97" s="317"/>
      <c r="QTK97" s="317"/>
      <c r="QTL97" s="317"/>
      <c r="QTM97" s="317"/>
      <c r="QTN97" s="317"/>
      <c r="QTO97" s="317"/>
      <c r="QTP97" s="317"/>
      <c r="QTQ97" s="317"/>
      <c r="QTR97" s="317"/>
      <c r="QTS97" s="317"/>
      <c r="QTT97" s="317"/>
      <c r="QTU97" s="317"/>
      <c r="QTV97" s="317"/>
      <c r="QTW97" s="317"/>
      <c r="QTX97" s="317"/>
      <c r="QTY97" s="317"/>
      <c r="QTZ97" s="317"/>
      <c r="QUA97" s="317"/>
      <c r="QUB97" s="317"/>
      <c r="QUC97" s="317"/>
      <c r="QUD97" s="317"/>
      <c r="QUE97" s="317"/>
      <c r="QUF97" s="317"/>
      <c r="QUG97" s="317"/>
      <c r="QUH97" s="317"/>
      <c r="QUI97" s="317"/>
      <c r="QUJ97" s="317"/>
      <c r="QUK97" s="317"/>
      <c r="QUL97" s="317"/>
      <c r="QUM97" s="317"/>
      <c r="QUN97" s="317"/>
      <c r="QUO97" s="317"/>
      <c r="QUP97" s="317"/>
      <c r="QUQ97" s="317"/>
      <c r="QUR97" s="317"/>
      <c r="QUS97" s="317"/>
      <c r="QUT97" s="317"/>
      <c r="QUU97" s="317"/>
      <c r="QUV97" s="317"/>
      <c r="QUW97" s="317"/>
      <c r="QUX97" s="317"/>
      <c r="QUY97" s="317"/>
      <c r="QUZ97" s="317"/>
      <c r="QVA97" s="317"/>
      <c r="QVB97" s="317"/>
      <c r="QVC97" s="317"/>
      <c r="QVD97" s="317"/>
      <c r="QVE97" s="317"/>
      <c r="QVF97" s="317"/>
      <c r="QVG97" s="317"/>
      <c r="QVH97" s="317"/>
      <c r="QVI97" s="317"/>
      <c r="QVJ97" s="317"/>
      <c r="QVK97" s="317"/>
      <c r="QVL97" s="317"/>
      <c r="QVM97" s="317"/>
      <c r="QVN97" s="317"/>
      <c r="QVO97" s="317"/>
      <c r="QVP97" s="317"/>
      <c r="QVQ97" s="317"/>
      <c r="QVR97" s="317"/>
      <c r="QVS97" s="317"/>
      <c r="QVT97" s="317"/>
      <c r="QVU97" s="317"/>
      <c r="QVV97" s="317"/>
      <c r="QVW97" s="317"/>
      <c r="QVX97" s="317"/>
      <c r="QVY97" s="317"/>
      <c r="QVZ97" s="317"/>
      <c r="QWA97" s="317"/>
      <c r="QWB97" s="317"/>
      <c r="QWC97" s="317"/>
      <c r="QWD97" s="317"/>
      <c r="QWE97" s="317"/>
      <c r="QWF97" s="317"/>
      <c r="QWG97" s="317"/>
      <c r="QWH97" s="317"/>
      <c r="QWI97" s="317"/>
      <c r="QWJ97" s="317"/>
      <c r="QWK97" s="317"/>
      <c r="QWL97" s="317"/>
      <c r="QWM97" s="317"/>
      <c r="QWN97" s="317"/>
      <c r="QWO97" s="317"/>
      <c r="QWP97" s="317"/>
      <c r="QWQ97" s="317"/>
      <c r="QWR97" s="317"/>
      <c r="QWS97" s="317"/>
      <c r="QWT97" s="317"/>
      <c r="QWU97" s="317"/>
      <c r="QWV97" s="317"/>
      <c r="QWW97" s="317"/>
      <c r="QWX97" s="317"/>
      <c r="QWY97" s="317"/>
      <c r="QWZ97" s="317"/>
      <c r="QXA97" s="317"/>
      <c r="QXB97" s="317"/>
      <c r="QXC97" s="317"/>
      <c r="QXD97" s="317"/>
      <c r="QXE97" s="317"/>
      <c r="QXF97" s="317"/>
      <c r="QXG97" s="317"/>
      <c r="QXH97" s="317"/>
      <c r="QXI97" s="317"/>
      <c r="QXJ97" s="317"/>
      <c r="QXK97" s="317"/>
      <c r="QXL97" s="317"/>
      <c r="QXM97" s="317"/>
      <c r="QXN97" s="317"/>
      <c r="QXO97" s="317"/>
      <c r="QXP97" s="317"/>
      <c r="QXQ97" s="317"/>
      <c r="QXR97" s="317"/>
      <c r="QXS97" s="317"/>
      <c r="QXT97" s="317"/>
      <c r="QXU97" s="317"/>
      <c r="QXV97" s="317"/>
      <c r="QXW97" s="317"/>
      <c r="QXX97" s="317"/>
      <c r="QXY97" s="317"/>
      <c r="QXZ97" s="317"/>
      <c r="QYA97" s="317"/>
      <c r="QYB97" s="317"/>
      <c r="QYC97" s="317"/>
      <c r="QYD97" s="317"/>
      <c r="QYE97" s="317"/>
      <c r="QYF97" s="317"/>
      <c r="QYG97" s="317"/>
      <c r="QYH97" s="317"/>
      <c r="QYI97" s="317"/>
      <c r="QYJ97" s="317"/>
      <c r="QYK97" s="317"/>
      <c r="QYL97" s="317"/>
      <c r="QYM97" s="317"/>
      <c r="QYN97" s="317"/>
      <c r="QYO97" s="317"/>
      <c r="QYP97" s="317"/>
      <c r="QYQ97" s="317"/>
      <c r="QYR97" s="317"/>
      <c r="QYS97" s="317"/>
      <c r="QYT97" s="317"/>
      <c r="QYU97" s="317"/>
      <c r="QYV97" s="317"/>
      <c r="QYW97" s="317"/>
      <c r="QYX97" s="317"/>
      <c r="QYY97" s="317"/>
      <c r="QYZ97" s="317"/>
      <c r="QZA97" s="317"/>
      <c r="QZB97" s="317"/>
      <c r="QZC97" s="317"/>
      <c r="QZD97" s="317"/>
      <c r="QZE97" s="317"/>
      <c r="QZF97" s="317"/>
      <c r="QZG97" s="317"/>
      <c r="QZH97" s="317"/>
      <c r="QZI97" s="317"/>
      <c r="QZJ97" s="317"/>
      <c r="QZK97" s="317"/>
      <c r="QZL97" s="317"/>
      <c r="QZM97" s="317"/>
      <c r="QZN97" s="317"/>
      <c r="QZO97" s="317"/>
      <c r="QZP97" s="317"/>
      <c r="QZQ97" s="317"/>
      <c r="QZR97" s="317"/>
      <c r="QZS97" s="317"/>
      <c r="QZT97" s="317"/>
      <c r="QZU97" s="317"/>
      <c r="QZV97" s="317"/>
      <c r="QZW97" s="317"/>
      <c r="QZX97" s="317"/>
      <c r="QZY97" s="317"/>
      <c r="QZZ97" s="317"/>
      <c r="RAA97" s="317"/>
      <c r="RAB97" s="317"/>
      <c r="RAC97" s="317"/>
      <c r="RAD97" s="317"/>
      <c r="RAE97" s="317"/>
      <c r="RAF97" s="317"/>
      <c r="RAG97" s="317"/>
      <c r="RAH97" s="317"/>
      <c r="RAI97" s="317"/>
      <c r="RAJ97" s="317"/>
      <c r="RAK97" s="317"/>
      <c r="RAL97" s="317"/>
      <c r="RAM97" s="317"/>
      <c r="RAN97" s="317"/>
      <c r="RAO97" s="317"/>
      <c r="RAP97" s="317"/>
      <c r="RAQ97" s="317"/>
      <c r="RAR97" s="317"/>
      <c r="RAS97" s="317"/>
      <c r="RAT97" s="317"/>
      <c r="RAU97" s="317"/>
      <c r="RAV97" s="317"/>
      <c r="RAW97" s="317"/>
      <c r="RAX97" s="317"/>
      <c r="RAY97" s="317"/>
      <c r="RAZ97" s="317"/>
      <c r="RBA97" s="317"/>
      <c r="RBB97" s="317"/>
      <c r="RBC97" s="317"/>
      <c r="RBD97" s="317"/>
      <c r="RBE97" s="317"/>
      <c r="RBF97" s="317"/>
      <c r="RBG97" s="317"/>
      <c r="RBH97" s="317"/>
      <c r="RBI97" s="317"/>
      <c r="RBJ97" s="317"/>
      <c r="RBK97" s="317"/>
      <c r="RBL97" s="317"/>
      <c r="RBM97" s="317"/>
      <c r="RBN97" s="317"/>
      <c r="RBO97" s="317"/>
      <c r="RBP97" s="317"/>
      <c r="RBQ97" s="317"/>
      <c r="RBR97" s="317"/>
      <c r="RBS97" s="317"/>
      <c r="RBT97" s="317"/>
      <c r="RBU97" s="317"/>
      <c r="RBV97" s="317"/>
      <c r="RBW97" s="317"/>
      <c r="RBX97" s="317"/>
      <c r="RBY97" s="317"/>
      <c r="RBZ97" s="317"/>
      <c r="RCA97" s="317"/>
      <c r="RCB97" s="317"/>
      <c r="RCC97" s="317"/>
      <c r="RCD97" s="317"/>
      <c r="RCE97" s="317"/>
      <c r="RCF97" s="317"/>
      <c r="RCG97" s="317"/>
      <c r="RCH97" s="317"/>
      <c r="RCI97" s="317"/>
      <c r="RCJ97" s="317"/>
      <c r="RCK97" s="317"/>
      <c r="RCL97" s="317"/>
      <c r="RCM97" s="317"/>
      <c r="RCN97" s="317"/>
      <c r="RCO97" s="317"/>
      <c r="RCP97" s="317"/>
      <c r="RCQ97" s="317"/>
      <c r="RCR97" s="317"/>
      <c r="RCS97" s="317"/>
      <c r="RCT97" s="317"/>
      <c r="RCU97" s="317"/>
      <c r="RCV97" s="317"/>
      <c r="RCW97" s="317"/>
      <c r="RCX97" s="317"/>
      <c r="RCY97" s="317"/>
      <c r="RCZ97" s="317"/>
      <c r="RDA97" s="317"/>
      <c r="RDB97" s="317"/>
      <c r="RDC97" s="317"/>
      <c r="RDD97" s="317"/>
      <c r="RDE97" s="317"/>
      <c r="RDF97" s="317"/>
      <c r="RDG97" s="317"/>
      <c r="RDH97" s="317"/>
      <c r="RDI97" s="317"/>
      <c r="RDJ97" s="317"/>
      <c r="RDK97" s="317"/>
      <c r="RDL97" s="317"/>
      <c r="RDM97" s="317"/>
      <c r="RDN97" s="317"/>
      <c r="RDO97" s="317"/>
      <c r="RDP97" s="317"/>
      <c r="RDQ97" s="317"/>
      <c r="RDR97" s="317"/>
      <c r="RDS97" s="317"/>
      <c r="RDT97" s="317"/>
      <c r="RDU97" s="317"/>
      <c r="RDV97" s="317"/>
      <c r="RDW97" s="317"/>
      <c r="RDX97" s="317"/>
      <c r="RDY97" s="317"/>
      <c r="RDZ97" s="317"/>
      <c r="REA97" s="317"/>
      <c r="REB97" s="317"/>
      <c r="REC97" s="317"/>
      <c r="RED97" s="317"/>
      <c r="REE97" s="317"/>
      <c r="REF97" s="317"/>
      <c r="REG97" s="317"/>
      <c r="REH97" s="317"/>
      <c r="REI97" s="317"/>
      <c r="REJ97" s="317"/>
      <c r="REK97" s="317"/>
      <c r="REL97" s="317"/>
      <c r="REM97" s="317"/>
      <c r="REN97" s="317"/>
      <c r="REO97" s="317"/>
      <c r="REP97" s="317"/>
      <c r="REQ97" s="317"/>
      <c r="RER97" s="317"/>
      <c r="RES97" s="317"/>
      <c r="RET97" s="317"/>
      <c r="REU97" s="317"/>
      <c r="REV97" s="317"/>
      <c r="REW97" s="317"/>
      <c r="REX97" s="317"/>
      <c r="REY97" s="317"/>
      <c r="REZ97" s="317"/>
      <c r="RFA97" s="317"/>
      <c r="RFB97" s="317"/>
      <c r="RFC97" s="317"/>
      <c r="RFD97" s="317"/>
      <c r="RFE97" s="317"/>
      <c r="RFF97" s="317"/>
      <c r="RFG97" s="317"/>
      <c r="RFH97" s="317"/>
      <c r="RFI97" s="317"/>
      <c r="RFJ97" s="317"/>
      <c r="RFK97" s="317"/>
      <c r="RFL97" s="317"/>
      <c r="RFM97" s="317"/>
      <c r="RFN97" s="317"/>
      <c r="RFO97" s="317"/>
      <c r="RFP97" s="317"/>
      <c r="RFQ97" s="317"/>
      <c r="RFR97" s="317"/>
      <c r="RFS97" s="317"/>
      <c r="RFT97" s="317"/>
      <c r="RFU97" s="317"/>
      <c r="RFV97" s="317"/>
      <c r="RFW97" s="317"/>
      <c r="RFX97" s="317"/>
      <c r="RFY97" s="317"/>
      <c r="RFZ97" s="317"/>
      <c r="RGA97" s="317"/>
      <c r="RGB97" s="317"/>
      <c r="RGC97" s="317"/>
      <c r="RGD97" s="317"/>
      <c r="RGE97" s="317"/>
      <c r="RGF97" s="317"/>
      <c r="RGG97" s="317"/>
      <c r="RGH97" s="317"/>
      <c r="RGI97" s="317"/>
      <c r="RGJ97" s="317"/>
      <c r="RGK97" s="317"/>
      <c r="RGL97" s="317"/>
      <c r="RGM97" s="317"/>
      <c r="RGN97" s="317"/>
      <c r="RGO97" s="317"/>
      <c r="RGP97" s="317"/>
      <c r="RGQ97" s="317"/>
      <c r="RGR97" s="317"/>
      <c r="RGS97" s="317"/>
      <c r="RGT97" s="317"/>
      <c r="RGU97" s="317"/>
      <c r="RGV97" s="317"/>
      <c r="RGW97" s="317"/>
      <c r="RGX97" s="317"/>
      <c r="RGY97" s="317"/>
      <c r="RGZ97" s="317"/>
      <c r="RHA97" s="317"/>
      <c r="RHB97" s="317"/>
      <c r="RHC97" s="317"/>
      <c r="RHD97" s="317"/>
      <c r="RHE97" s="317"/>
      <c r="RHF97" s="317"/>
      <c r="RHG97" s="317"/>
      <c r="RHH97" s="317"/>
      <c r="RHI97" s="317"/>
      <c r="RHJ97" s="317"/>
      <c r="RHK97" s="317"/>
      <c r="RHL97" s="317"/>
      <c r="RHM97" s="317"/>
      <c r="RHN97" s="317"/>
      <c r="RHO97" s="317"/>
      <c r="RHP97" s="317"/>
      <c r="RHQ97" s="317"/>
      <c r="RHR97" s="317"/>
      <c r="RHS97" s="317"/>
      <c r="RHT97" s="317"/>
      <c r="RHU97" s="317"/>
      <c r="RHV97" s="317"/>
      <c r="RHW97" s="317"/>
      <c r="RHX97" s="317"/>
      <c r="RHY97" s="317"/>
      <c r="RHZ97" s="317"/>
      <c r="RIA97" s="317"/>
      <c r="RIB97" s="317"/>
      <c r="RIC97" s="317"/>
      <c r="RID97" s="317"/>
      <c r="RIE97" s="317"/>
      <c r="RIF97" s="317"/>
      <c r="RIG97" s="317"/>
      <c r="RIH97" s="317"/>
      <c r="RII97" s="317"/>
      <c r="RIJ97" s="317"/>
      <c r="RIK97" s="317"/>
      <c r="RIL97" s="317"/>
      <c r="RIM97" s="317"/>
      <c r="RIN97" s="317"/>
      <c r="RIO97" s="317"/>
      <c r="RIP97" s="317"/>
      <c r="RIQ97" s="317"/>
      <c r="RIR97" s="317"/>
      <c r="RIS97" s="317"/>
      <c r="RIT97" s="317"/>
      <c r="RIU97" s="317"/>
      <c r="RIV97" s="317"/>
      <c r="RIW97" s="317"/>
      <c r="RIX97" s="317"/>
      <c r="RIY97" s="317"/>
      <c r="RIZ97" s="317"/>
      <c r="RJA97" s="317"/>
      <c r="RJB97" s="317"/>
      <c r="RJC97" s="317"/>
      <c r="RJD97" s="317"/>
      <c r="RJE97" s="317"/>
      <c r="RJF97" s="317"/>
      <c r="RJG97" s="317"/>
      <c r="RJH97" s="317"/>
      <c r="RJI97" s="317"/>
      <c r="RJJ97" s="317"/>
      <c r="RJK97" s="317"/>
      <c r="RJL97" s="317"/>
      <c r="RJM97" s="317"/>
      <c r="RJN97" s="317"/>
      <c r="RJO97" s="317"/>
      <c r="RJP97" s="317"/>
      <c r="RJQ97" s="317"/>
      <c r="RJR97" s="317"/>
      <c r="RJS97" s="317"/>
      <c r="RJT97" s="317"/>
      <c r="RJU97" s="317"/>
      <c r="RJV97" s="317"/>
      <c r="RJW97" s="317"/>
      <c r="RJX97" s="317"/>
      <c r="RJY97" s="317"/>
      <c r="RJZ97" s="317"/>
      <c r="RKA97" s="317"/>
      <c r="RKB97" s="317"/>
      <c r="RKC97" s="317"/>
      <c r="RKD97" s="317"/>
      <c r="RKE97" s="317"/>
      <c r="RKF97" s="317"/>
      <c r="RKG97" s="317"/>
      <c r="RKH97" s="317"/>
      <c r="RKI97" s="317"/>
      <c r="RKJ97" s="317"/>
      <c r="RKK97" s="317"/>
      <c r="RKL97" s="317"/>
      <c r="RKM97" s="317"/>
      <c r="RKN97" s="317"/>
      <c r="RKO97" s="317"/>
      <c r="RKP97" s="317"/>
      <c r="RKQ97" s="317"/>
      <c r="RKR97" s="317"/>
      <c r="RKS97" s="317"/>
      <c r="RKT97" s="317"/>
      <c r="RKU97" s="317"/>
      <c r="RKV97" s="317"/>
      <c r="RKW97" s="317"/>
      <c r="RKX97" s="317"/>
      <c r="RKY97" s="317"/>
      <c r="RKZ97" s="317"/>
      <c r="RLA97" s="317"/>
      <c r="RLB97" s="317"/>
      <c r="RLC97" s="317"/>
      <c r="RLD97" s="317"/>
      <c r="RLE97" s="317"/>
      <c r="RLF97" s="317"/>
      <c r="RLG97" s="317"/>
      <c r="RLH97" s="317"/>
      <c r="RLI97" s="317"/>
      <c r="RLJ97" s="317"/>
      <c r="RLK97" s="317"/>
      <c r="RLL97" s="317"/>
      <c r="RLM97" s="317"/>
      <c r="RLN97" s="317"/>
      <c r="RLO97" s="317"/>
      <c r="RLP97" s="317"/>
      <c r="RLQ97" s="317"/>
      <c r="RLR97" s="317"/>
      <c r="RLS97" s="317"/>
      <c r="RLT97" s="317"/>
      <c r="RLU97" s="317"/>
      <c r="RLV97" s="317"/>
      <c r="RLW97" s="317"/>
      <c r="RLX97" s="317"/>
      <c r="RLY97" s="317"/>
      <c r="RLZ97" s="317"/>
      <c r="RMA97" s="317"/>
      <c r="RMB97" s="317"/>
      <c r="RMC97" s="317"/>
      <c r="RMD97" s="317"/>
      <c r="RME97" s="317"/>
      <c r="RMF97" s="317"/>
      <c r="RMG97" s="317"/>
      <c r="RMH97" s="317"/>
      <c r="RMI97" s="317"/>
      <c r="RMJ97" s="317"/>
      <c r="RMK97" s="317"/>
      <c r="RML97" s="317"/>
      <c r="RMM97" s="317"/>
      <c r="RMN97" s="317"/>
      <c r="RMO97" s="317"/>
      <c r="RMP97" s="317"/>
      <c r="RMQ97" s="317"/>
      <c r="RMR97" s="317"/>
      <c r="RMS97" s="317"/>
      <c r="RMT97" s="317"/>
      <c r="RMU97" s="317"/>
      <c r="RMV97" s="317"/>
      <c r="RMW97" s="317"/>
      <c r="RMX97" s="317"/>
      <c r="RMY97" s="317"/>
      <c r="RMZ97" s="317"/>
      <c r="RNA97" s="317"/>
      <c r="RNB97" s="317"/>
      <c r="RNC97" s="317"/>
      <c r="RND97" s="317"/>
      <c r="RNE97" s="317"/>
      <c r="RNF97" s="317"/>
      <c r="RNG97" s="317"/>
      <c r="RNH97" s="317"/>
      <c r="RNI97" s="317"/>
      <c r="RNJ97" s="317"/>
      <c r="RNK97" s="317"/>
      <c r="RNL97" s="317"/>
      <c r="RNM97" s="317"/>
      <c r="RNN97" s="317"/>
      <c r="RNO97" s="317"/>
      <c r="RNP97" s="317"/>
      <c r="RNQ97" s="317"/>
      <c r="RNR97" s="317"/>
      <c r="RNS97" s="317"/>
      <c r="RNT97" s="317"/>
      <c r="RNU97" s="317"/>
      <c r="RNV97" s="317"/>
      <c r="RNW97" s="317"/>
      <c r="RNX97" s="317"/>
      <c r="RNY97" s="317"/>
      <c r="RNZ97" s="317"/>
      <c r="ROA97" s="317"/>
      <c r="ROB97" s="317"/>
      <c r="ROC97" s="317"/>
      <c r="ROD97" s="317"/>
      <c r="ROE97" s="317"/>
      <c r="ROF97" s="317"/>
      <c r="ROG97" s="317"/>
      <c r="ROH97" s="317"/>
      <c r="ROI97" s="317"/>
      <c r="ROJ97" s="317"/>
      <c r="ROK97" s="317"/>
      <c r="ROL97" s="317"/>
      <c r="ROM97" s="317"/>
      <c r="RON97" s="317"/>
      <c r="ROO97" s="317"/>
      <c r="ROP97" s="317"/>
      <c r="ROQ97" s="317"/>
      <c r="ROR97" s="317"/>
      <c r="ROS97" s="317"/>
      <c r="ROT97" s="317"/>
      <c r="ROU97" s="317"/>
      <c r="ROV97" s="317"/>
      <c r="ROW97" s="317"/>
      <c r="ROX97" s="317"/>
      <c r="ROY97" s="317"/>
      <c r="ROZ97" s="317"/>
      <c r="RPA97" s="317"/>
      <c r="RPB97" s="317"/>
      <c r="RPC97" s="317"/>
      <c r="RPD97" s="317"/>
      <c r="RPE97" s="317"/>
      <c r="RPF97" s="317"/>
      <c r="RPG97" s="317"/>
      <c r="RPH97" s="317"/>
      <c r="RPI97" s="317"/>
      <c r="RPJ97" s="317"/>
      <c r="RPK97" s="317"/>
      <c r="RPL97" s="317"/>
      <c r="RPM97" s="317"/>
      <c r="RPN97" s="317"/>
      <c r="RPO97" s="317"/>
      <c r="RPP97" s="317"/>
      <c r="RPQ97" s="317"/>
      <c r="RPR97" s="317"/>
      <c r="RPS97" s="317"/>
      <c r="RPT97" s="317"/>
      <c r="RPU97" s="317"/>
      <c r="RPV97" s="317"/>
      <c r="RPW97" s="317"/>
      <c r="RPX97" s="317"/>
      <c r="RPY97" s="317"/>
      <c r="RPZ97" s="317"/>
      <c r="RQA97" s="317"/>
      <c r="RQB97" s="317"/>
      <c r="RQC97" s="317"/>
      <c r="RQD97" s="317"/>
      <c r="RQE97" s="317"/>
      <c r="RQF97" s="317"/>
      <c r="RQG97" s="317"/>
      <c r="RQH97" s="317"/>
      <c r="RQI97" s="317"/>
      <c r="RQJ97" s="317"/>
      <c r="RQK97" s="317"/>
      <c r="RQL97" s="317"/>
      <c r="RQM97" s="317"/>
      <c r="RQN97" s="317"/>
      <c r="RQO97" s="317"/>
      <c r="RQP97" s="317"/>
      <c r="RQQ97" s="317"/>
      <c r="RQR97" s="317"/>
      <c r="RQS97" s="317"/>
      <c r="RQT97" s="317"/>
      <c r="RQU97" s="317"/>
      <c r="RQV97" s="317"/>
      <c r="RQW97" s="317"/>
      <c r="RQX97" s="317"/>
      <c r="RQY97" s="317"/>
      <c r="RQZ97" s="317"/>
      <c r="RRA97" s="317"/>
      <c r="RRB97" s="317"/>
      <c r="RRC97" s="317"/>
      <c r="RRD97" s="317"/>
      <c r="RRE97" s="317"/>
      <c r="RRF97" s="317"/>
      <c r="RRG97" s="317"/>
      <c r="RRH97" s="317"/>
      <c r="RRI97" s="317"/>
      <c r="RRJ97" s="317"/>
      <c r="RRK97" s="317"/>
      <c r="RRL97" s="317"/>
      <c r="RRM97" s="317"/>
      <c r="RRN97" s="317"/>
      <c r="RRO97" s="317"/>
      <c r="RRP97" s="317"/>
      <c r="RRQ97" s="317"/>
      <c r="RRR97" s="317"/>
      <c r="RRS97" s="317"/>
      <c r="RRT97" s="317"/>
      <c r="RRU97" s="317"/>
      <c r="RRV97" s="317"/>
      <c r="RRW97" s="317"/>
      <c r="RRX97" s="317"/>
      <c r="RRY97" s="317"/>
      <c r="RRZ97" s="317"/>
      <c r="RSA97" s="317"/>
      <c r="RSB97" s="317"/>
      <c r="RSC97" s="317"/>
      <c r="RSD97" s="317"/>
      <c r="RSE97" s="317"/>
      <c r="RSF97" s="317"/>
      <c r="RSG97" s="317"/>
      <c r="RSH97" s="317"/>
      <c r="RSI97" s="317"/>
      <c r="RSJ97" s="317"/>
      <c r="RSK97" s="317"/>
      <c r="RSL97" s="317"/>
      <c r="RSM97" s="317"/>
      <c r="RSN97" s="317"/>
      <c r="RSO97" s="317"/>
      <c r="RSP97" s="317"/>
      <c r="RSQ97" s="317"/>
      <c r="RSR97" s="317"/>
      <c r="RSS97" s="317"/>
      <c r="RST97" s="317"/>
      <c r="RSU97" s="317"/>
      <c r="RSV97" s="317"/>
      <c r="RSW97" s="317"/>
      <c r="RSX97" s="317"/>
      <c r="RSY97" s="317"/>
      <c r="RSZ97" s="317"/>
      <c r="RTA97" s="317"/>
      <c r="RTB97" s="317"/>
      <c r="RTC97" s="317"/>
      <c r="RTD97" s="317"/>
      <c r="RTE97" s="317"/>
      <c r="RTF97" s="317"/>
      <c r="RTG97" s="317"/>
      <c r="RTH97" s="317"/>
      <c r="RTI97" s="317"/>
      <c r="RTJ97" s="317"/>
      <c r="RTK97" s="317"/>
      <c r="RTL97" s="317"/>
      <c r="RTM97" s="317"/>
      <c r="RTN97" s="317"/>
      <c r="RTO97" s="317"/>
      <c r="RTP97" s="317"/>
      <c r="RTQ97" s="317"/>
      <c r="RTR97" s="317"/>
      <c r="RTS97" s="317"/>
      <c r="RTT97" s="317"/>
      <c r="RTU97" s="317"/>
      <c r="RTV97" s="317"/>
      <c r="RTW97" s="317"/>
      <c r="RTX97" s="317"/>
      <c r="RTY97" s="317"/>
      <c r="RTZ97" s="317"/>
      <c r="RUA97" s="317"/>
      <c r="RUB97" s="317"/>
      <c r="RUC97" s="317"/>
      <c r="RUD97" s="317"/>
      <c r="RUE97" s="317"/>
      <c r="RUF97" s="317"/>
      <c r="RUG97" s="317"/>
      <c r="RUH97" s="317"/>
      <c r="RUI97" s="317"/>
      <c r="RUJ97" s="317"/>
      <c r="RUK97" s="317"/>
      <c r="RUL97" s="317"/>
      <c r="RUM97" s="317"/>
      <c r="RUN97" s="317"/>
      <c r="RUO97" s="317"/>
      <c r="RUP97" s="317"/>
      <c r="RUQ97" s="317"/>
      <c r="RUR97" s="317"/>
      <c r="RUS97" s="317"/>
      <c r="RUT97" s="317"/>
      <c r="RUU97" s="317"/>
      <c r="RUV97" s="317"/>
      <c r="RUW97" s="317"/>
      <c r="RUX97" s="317"/>
      <c r="RUY97" s="317"/>
      <c r="RUZ97" s="317"/>
      <c r="RVA97" s="317"/>
      <c r="RVB97" s="317"/>
      <c r="RVC97" s="317"/>
      <c r="RVD97" s="317"/>
      <c r="RVE97" s="317"/>
      <c r="RVF97" s="317"/>
      <c r="RVG97" s="317"/>
      <c r="RVH97" s="317"/>
      <c r="RVI97" s="317"/>
      <c r="RVJ97" s="317"/>
      <c r="RVK97" s="317"/>
      <c r="RVL97" s="317"/>
      <c r="RVM97" s="317"/>
      <c r="RVN97" s="317"/>
      <c r="RVO97" s="317"/>
      <c r="RVP97" s="317"/>
      <c r="RVQ97" s="317"/>
      <c r="RVR97" s="317"/>
      <c r="RVS97" s="317"/>
      <c r="RVT97" s="317"/>
      <c r="RVU97" s="317"/>
      <c r="RVV97" s="317"/>
      <c r="RVW97" s="317"/>
      <c r="RVX97" s="317"/>
      <c r="RVY97" s="317"/>
      <c r="RVZ97" s="317"/>
      <c r="RWA97" s="317"/>
      <c r="RWB97" s="317"/>
      <c r="RWC97" s="317"/>
      <c r="RWD97" s="317"/>
      <c r="RWE97" s="317"/>
      <c r="RWF97" s="317"/>
      <c r="RWG97" s="317"/>
      <c r="RWH97" s="317"/>
      <c r="RWI97" s="317"/>
      <c r="RWJ97" s="317"/>
      <c r="RWK97" s="317"/>
      <c r="RWL97" s="317"/>
      <c r="RWM97" s="317"/>
      <c r="RWN97" s="317"/>
      <c r="RWO97" s="317"/>
      <c r="RWP97" s="317"/>
      <c r="RWQ97" s="317"/>
      <c r="RWR97" s="317"/>
      <c r="RWS97" s="317"/>
      <c r="RWT97" s="317"/>
      <c r="RWU97" s="317"/>
      <c r="RWV97" s="317"/>
      <c r="RWW97" s="317"/>
      <c r="RWX97" s="317"/>
      <c r="RWY97" s="317"/>
      <c r="RWZ97" s="317"/>
      <c r="RXA97" s="317"/>
      <c r="RXB97" s="317"/>
      <c r="RXC97" s="317"/>
      <c r="RXD97" s="317"/>
      <c r="RXE97" s="317"/>
      <c r="RXF97" s="317"/>
      <c r="RXG97" s="317"/>
      <c r="RXH97" s="317"/>
      <c r="RXI97" s="317"/>
      <c r="RXJ97" s="317"/>
      <c r="RXK97" s="317"/>
      <c r="RXL97" s="317"/>
      <c r="RXM97" s="317"/>
      <c r="RXN97" s="317"/>
      <c r="RXO97" s="317"/>
      <c r="RXP97" s="317"/>
      <c r="RXQ97" s="317"/>
      <c r="RXR97" s="317"/>
      <c r="RXS97" s="317"/>
      <c r="RXT97" s="317"/>
      <c r="RXU97" s="317"/>
      <c r="RXV97" s="317"/>
      <c r="RXW97" s="317"/>
      <c r="RXX97" s="317"/>
      <c r="RXY97" s="317"/>
      <c r="RXZ97" s="317"/>
      <c r="RYA97" s="317"/>
      <c r="RYB97" s="317"/>
      <c r="RYC97" s="317"/>
      <c r="RYD97" s="317"/>
      <c r="RYE97" s="317"/>
      <c r="RYF97" s="317"/>
      <c r="RYG97" s="317"/>
      <c r="RYH97" s="317"/>
      <c r="RYI97" s="317"/>
      <c r="RYJ97" s="317"/>
      <c r="RYK97" s="317"/>
      <c r="RYL97" s="317"/>
      <c r="RYM97" s="317"/>
      <c r="RYN97" s="317"/>
      <c r="RYO97" s="317"/>
      <c r="RYP97" s="317"/>
      <c r="RYQ97" s="317"/>
      <c r="RYR97" s="317"/>
      <c r="RYS97" s="317"/>
      <c r="RYT97" s="317"/>
      <c r="RYU97" s="317"/>
      <c r="RYV97" s="317"/>
      <c r="RYW97" s="317"/>
      <c r="RYX97" s="317"/>
      <c r="RYY97" s="317"/>
      <c r="RYZ97" s="317"/>
      <c r="RZA97" s="317"/>
      <c r="RZB97" s="317"/>
      <c r="RZC97" s="317"/>
      <c r="RZD97" s="317"/>
      <c r="RZE97" s="317"/>
      <c r="RZF97" s="317"/>
      <c r="RZG97" s="317"/>
      <c r="RZH97" s="317"/>
      <c r="RZI97" s="317"/>
      <c r="RZJ97" s="317"/>
      <c r="RZK97" s="317"/>
      <c r="RZL97" s="317"/>
      <c r="RZM97" s="317"/>
      <c r="RZN97" s="317"/>
      <c r="RZO97" s="317"/>
      <c r="RZP97" s="317"/>
      <c r="RZQ97" s="317"/>
      <c r="RZR97" s="317"/>
      <c r="RZS97" s="317"/>
      <c r="RZT97" s="317"/>
      <c r="RZU97" s="317"/>
      <c r="RZV97" s="317"/>
      <c r="RZW97" s="317"/>
      <c r="RZX97" s="317"/>
      <c r="RZY97" s="317"/>
      <c r="RZZ97" s="317"/>
      <c r="SAA97" s="317"/>
      <c r="SAB97" s="317"/>
      <c r="SAC97" s="317"/>
      <c r="SAD97" s="317"/>
      <c r="SAE97" s="317"/>
      <c r="SAF97" s="317"/>
      <c r="SAG97" s="317"/>
      <c r="SAH97" s="317"/>
      <c r="SAI97" s="317"/>
      <c r="SAJ97" s="317"/>
      <c r="SAK97" s="317"/>
      <c r="SAL97" s="317"/>
      <c r="SAM97" s="317"/>
      <c r="SAN97" s="317"/>
      <c r="SAO97" s="317"/>
      <c r="SAP97" s="317"/>
      <c r="SAQ97" s="317"/>
      <c r="SAR97" s="317"/>
      <c r="SAS97" s="317"/>
      <c r="SAT97" s="317"/>
      <c r="SAU97" s="317"/>
      <c r="SAV97" s="317"/>
      <c r="SAW97" s="317"/>
      <c r="SAX97" s="317"/>
      <c r="SAY97" s="317"/>
      <c r="SAZ97" s="317"/>
      <c r="SBA97" s="317"/>
      <c r="SBB97" s="317"/>
      <c r="SBC97" s="317"/>
      <c r="SBD97" s="317"/>
      <c r="SBE97" s="317"/>
      <c r="SBF97" s="317"/>
      <c r="SBG97" s="317"/>
      <c r="SBH97" s="317"/>
      <c r="SBI97" s="317"/>
      <c r="SBJ97" s="317"/>
      <c r="SBK97" s="317"/>
      <c r="SBL97" s="317"/>
      <c r="SBM97" s="317"/>
      <c r="SBN97" s="317"/>
      <c r="SBO97" s="317"/>
      <c r="SBP97" s="317"/>
      <c r="SBQ97" s="317"/>
      <c r="SBR97" s="317"/>
      <c r="SBS97" s="317"/>
      <c r="SBT97" s="317"/>
      <c r="SBU97" s="317"/>
      <c r="SBV97" s="317"/>
      <c r="SBW97" s="317"/>
      <c r="SBX97" s="317"/>
      <c r="SBY97" s="317"/>
      <c r="SBZ97" s="317"/>
      <c r="SCA97" s="317"/>
      <c r="SCB97" s="317"/>
      <c r="SCC97" s="317"/>
      <c r="SCD97" s="317"/>
      <c r="SCE97" s="317"/>
      <c r="SCF97" s="317"/>
      <c r="SCG97" s="317"/>
      <c r="SCH97" s="317"/>
      <c r="SCI97" s="317"/>
      <c r="SCJ97" s="317"/>
      <c r="SCK97" s="317"/>
      <c r="SCL97" s="317"/>
      <c r="SCM97" s="317"/>
      <c r="SCN97" s="317"/>
      <c r="SCO97" s="317"/>
      <c r="SCP97" s="317"/>
      <c r="SCQ97" s="317"/>
      <c r="SCR97" s="317"/>
      <c r="SCS97" s="317"/>
      <c r="SCT97" s="317"/>
      <c r="SCU97" s="317"/>
      <c r="SCV97" s="317"/>
      <c r="SCW97" s="317"/>
      <c r="SCX97" s="317"/>
      <c r="SCY97" s="317"/>
      <c r="SCZ97" s="317"/>
      <c r="SDA97" s="317"/>
      <c r="SDB97" s="317"/>
      <c r="SDC97" s="317"/>
      <c r="SDD97" s="317"/>
      <c r="SDE97" s="317"/>
      <c r="SDF97" s="317"/>
      <c r="SDG97" s="317"/>
      <c r="SDH97" s="317"/>
      <c r="SDI97" s="317"/>
      <c r="SDJ97" s="317"/>
      <c r="SDK97" s="317"/>
      <c r="SDL97" s="317"/>
      <c r="SDM97" s="317"/>
      <c r="SDN97" s="317"/>
      <c r="SDO97" s="317"/>
      <c r="SDP97" s="317"/>
      <c r="SDQ97" s="317"/>
      <c r="SDR97" s="317"/>
      <c r="SDS97" s="317"/>
      <c r="SDT97" s="317"/>
      <c r="SDU97" s="317"/>
      <c r="SDV97" s="317"/>
      <c r="SDW97" s="317"/>
      <c r="SDX97" s="317"/>
      <c r="SDY97" s="317"/>
      <c r="SDZ97" s="317"/>
      <c r="SEA97" s="317"/>
      <c r="SEB97" s="317"/>
      <c r="SEC97" s="317"/>
      <c r="SED97" s="317"/>
      <c r="SEE97" s="317"/>
      <c r="SEF97" s="317"/>
      <c r="SEG97" s="317"/>
      <c r="SEH97" s="317"/>
      <c r="SEI97" s="317"/>
      <c r="SEJ97" s="317"/>
      <c r="SEK97" s="317"/>
      <c r="SEL97" s="317"/>
      <c r="SEM97" s="317"/>
      <c r="SEN97" s="317"/>
      <c r="SEO97" s="317"/>
      <c r="SEP97" s="317"/>
      <c r="SEQ97" s="317"/>
      <c r="SER97" s="317"/>
      <c r="SES97" s="317"/>
      <c r="SET97" s="317"/>
      <c r="SEU97" s="317"/>
      <c r="SEV97" s="317"/>
      <c r="SEW97" s="317"/>
      <c r="SEX97" s="317"/>
      <c r="SEY97" s="317"/>
      <c r="SEZ97" s="317"/>
      <c r="SFA97" s="317"/>
      <c r="SFB97" s="317"/>
      <c r="SFC97" s="317"/>
      <c r="SFD97" s="317"/>
      <c r="SFE97" s="317"/>
      <c r="SFF97" s="317"/>
      <c r="SFG97" s="317"/>
      <c r="SFH97" s="317"/>
      <c r="SFI97" s="317"/>
      <c r="SFJ97" s="317"/>
      <c r="SFK97" s="317"/>
      <c r="SFL97" s="317"/>
      <c r="SFM97" s="317"/>
      <c r="SFN97" s="317"/>
      <c r="SFO97" s="317"/>
      <c r="SFP97" s="317"/>
      <c r="SFQ97" s="317"/>
      <c r="SFR97" s="317"/>
      <c r="SFS97" s="317"/>
      <c r="SFT97" s="317"/>
      <c r="SFU97" s="317"/>
      <c r="SFV97" s="317"/>
      <c r="SFW97" s="317"/>
      <c r="SFX97" s="317"/>
      <c r="SFY97" s="317"/>
      <c r="SFZ97" s="317"/>
      <c r="SGA97" s="317"/>
      <c r="SGB97" s="317"/>
      <c r="SGC97" s="317"/>
      <c r="SGD97" s="317"/>
      <c r="SGE97" s="317"/>
      <c r="SGF97" s="317"/>
      <c r="SGG97" s="317"/>
      <c r="SGH97" s="317"/>
      <c r="SGI97" s="317"/>
      <c r="SGJ97" s="317"/>
      <c r="SGK97" s="317"/>
      <c r="SGL97" s="317"/>
      <c r="SGM97" s="317"/>
      <c r="SGN97" s="317"/>
      <c r="SGO97" s="317"/>
      <c r="SGP97" s="317"/>
      <c r="SGQ97" s="317"/>
      <c r="SGR97" s="317"/>
      <c r="SGS97" s="317"/>
      <c r="SGT97" s="317"/>
      <c r="SGU97" s="317"/>
      <c r="SGV97" s="317"/>
      <c r="SGW97" s="317"/>
      <c r="SGX97" s="317"/>
      <c r="SGY97" s="317"/>
      <c r="SGZ97" s="317"/>
      <c r="SHA97" s="317"/>
      <c r="SHB97" s="317"/>
      <c r="SHC97" s="317"/>
      <c r="SHD97" s="317"/>
      <c r="SHE97" s="317"/>
      <c r="SHF97" s="317"/>
      <c r="SHG97" s="317"/>
      <c r="SHH97" s="317"/>
      <c r="SHI97" s="317"/>
      <c r="SHJ97" s="317"/>
      <c r="SHK97" s="317"/>
      <c r="SHL97" s="317"/>
      <c r="SHM97" s="317"/>
      <c r="SHN97" s="317"/>
      <c r="SHO97" s="317"/>
      <c r="SHP97" s="317"/>
      <c r="SHQ97" s="317"/>
      <c r="SHR97" s="317"/>
      <c r="SHS97" s="317"/>
      <c r="SHT97" s="317"/>
      <c r="SHU97" s="317"/>
      <c r="SHV97" s="317"/>
      <c r="SHW97" s="317"/>
      <c r="SHX97" s="317"/>
      <c r="SHY97" s="317"/>
      <c r="SHZ97" s="317"/>
      <c r="SIA97" s="317"/>
      <c r="SIB97" s="317"/>
      <c r="SIC97" s="317"/>
      <c r="SID97" s="317"/>
      <c r="SIE97" s="317"/>
      <c r="SIF97" s="317"/>
      <c r="SIG97" s="317"/>
      <c r="SIH97" s="317"/>
      <c r="SII97" s="317"/>
      <c r="SIJ97" s="317"/>
      <c r="SIK97" s="317"/>
      <c r="SIL97" s="317"/>
      <c r="SIM97" s="317"/>
      <c r="SIN97" s="317"/>
      <c r="SIO97" s="317"/>
      <c r="SIP97" s="317"/>
      <c r="SIQ97" s="317"/>
      <c r="SIR97" s="317"/>
      <c r="SIS97" s="317"/>
      <c r="SIT97" s="317"/>
      <c r="SIU97" s="317"/>
      <c r="SIV97" s="317"/>
      <c r="SIW97" s="317"/>
      <c r="SIX97" s="317"/>
      <c r="SIY97" s="317"/>
      <c r="SIZ97" s="317"/>
      <c r="SJA97" s="317"/>
      <c r="SJB97" s="317"/>
      <c r="SJC97" s="317"/>
      <c r="SJD97" s="317"/>
      <c r="SJE97" s="317"/>
      <c r="SJF97" s="317"/>
      <c r="SJG97" s="317"/>
      <c r="SJH97" s="317"/>
      <c r="SJI97" s="317"/>
      <c r="SJJ97" s="317"/>
      <c r="SJK97" s="317"/>
      <c r="SJL97" s="317"/>
      <c r="SJM97" s="317"/>
      <c r="SJN97" s="317"/>
      <c r="SJO97" s="317"/>
      <c r="SJP97" s="317"/>
      <c r="SJQ97" s="317"/>
      <c r="SJR97" s="317"/>
      <c r="SJS97" s="317"/>
      <c r="SJT97" s="317"/>
      <c r="SJU97" s="317"/>
      <c r="SJV97" s="317"/>
      <c r="SJW97" s="317"/>
      <c r="SJX97" s="317"/>
      <c r="SJY97" s="317"/>
      <c r="SJZ97" s="317"/>
      <c r="SKA97" s="317"/>
      <c r="SKB97" s="317"/>
      <c r="SKC97" s="317"/>
      <c r="SKD97" s="317"/>
      <c r="SKE97" s="317"/>
      <c r="SKF97" s="317"/>
      <c r="SKG97" s="317"/>
      <c r="SKH97" s="317"/>
      <c r="SKI97" s="317"/>
      <c r="SKJ97" s="317"/>
      <c r="SKK97" s="317"/>
      <c r="SKL97" s="317"/>
      <c r="SKM97" s="317"/>
      <c r="SKN97" s="317"/>
      <c r="SKO97" s="317"/>
      <c r="SKP97" s="317"/>
      <c r="SKQ97" s="317"/>
      <c r="SKR97" s="317"/>
      <c r="SKS97" s="317"/>
      <c r="SKT97" s="317"/>
      <c r="SKU97" s="317"/>
      <c r="SKV97" s="317"/>
      <c r="SKW97" s="317"/>
      <c r="SKX97" s="317"/>
      <c r="SKY97" s="317"/>
      <c r="SKZ97" s="317"/>
      <c r="SLA97" s="317"/>
      <c r="SLB97" s="317"/>
      <c r="SLC97" s="317"/>
      <c r="SLD97" s="317"/>
      <c r="SLE97" s="317"/>
      <c r="SLF97" s="317"/>
      <c r="SLG97" s="317"/>
      <c r="SLH97" s="317"/>
      <c r="SLI97" s="317"/>
      <c r="SLJ97" s="317"/>
      <c r="SLK97" s="317"/>
      <c r="SLL97" s="317"/>
      <c r="SLM97" s="317"/>
      <c r="SLN97" s="317"/>
      <c r="SLO97" s="317"/>
      <c r="SLP97" s="317"/>
      <c r="SLQ97" s="317"/>
      <c r="SLR97" s="317"/>
      <c r="SLS97" s="317"/>
      <c r="SLT97" s="317"/>
      <c r="SLU97" s="317"/>
      <c r="SLV97" s="317"/>
      <c r="SLW97" s="317"/>
      <c r="SLX97" s="317"/>
      <c r="SLY97" s="317"/>
      <c r="SLZ97" s="317"/>
      <c r="SMA97" s="317"/>
      <c r="SMB97" s="317"/>
      <c r="SMC97" s="317"/>
      <c r="SMD97" s="317"/>
      <c r="SME97" s="317"/>
      <c r="SMF97" s="317"/>
      <c r="SMG97" s="317"/>
      <c r="SMH97" s="317"/>
      <c r="SMI97" s="317"/>
      <c r="SMJ97" s="317"/>
      <c r="SMK97" s="317"/>
      <c r="SML97" s="317"/>
      <c r="SMM97" s="317"/>
      <c r="SMN97" s="317"/>
      <c r="SMO97" s="317"/>
      <c r="SMP97" s="317"/>
      <c r="SMQ97" s="317"/>
      <c r="SMR97" s="317"/>
      <c r="SMS97" s="317"/>
      <c r="SMT97" s="317"/>
      <c r="SMU97" s="317"/>
      <c r="SMV97" s="317"/>
      <c r="SMW97" s="317"/>
      <c r="SMX97" s="317"/>
      <c r="SMY97" s="317"/>
      <c r="SMZ97" s="317"/>
      <c r="SNA97" s="317"/>
      <c r="SNB97" s="317"/>
      <c r="SNC97" s="317"/>
      <c r="SND97" s="317"/>
      <c r="SNE97" s="317"/>
      <c r="SNF97" s="317"/>
      <c r="SNG97" s="317"/>
      <c r="SNH97" s="317"/>
      <c r="SNI97" s="317"/>
      <c r="SNJ97" s="317"/>
      <c r="SNK97" s="317"/>
      <c r="SNL97" s="317"/>
      <c r="SNM97" s="317"/>
      <c r="SNN97" s="317"/>
      <c r="SNO97" s="317"/>
      <c r="SNP97" s="317"/>
      <c r="SNQ97" s="317"/>
      <c r="SNR97" s="317"/>
      <c r="SNS97" s="317"/>
      <c r="SNT97" s="317"/>
      <c r="SNU97" s="317"/>
      <c r="SNV97" s="317"/>
      <c r="SNW97" s="317"/>
      <c r="SNX97" s="317"/>
      <c r="SNY97" s="317"/>
      <c r="SNZ97" s="317"/>
      <c r="SOA97" s="317"/>
      <c r="SOB97" s="317"/>
      <c r="SOC97" s="317"/>
      <c r="SOD97" s="317"/>
      <c r="SOE97" s="317"/>
      <c r="SOF97" s="317"/>
      <c r="SOG97" s="317"/>
      <c r="SOH97" s="317"/>
      <c r="SOI97" s="317"/>
      <c r="SOJ97" s="317"/>
      <c r="SOK97" s="317"/>
      <c r="SOL97" s="317"/>
      <c r="SOM97" s="317"/>
      <c r="SON97" s="317"/>
      <c r="SOO97" s="317"/>
      <c r="SOP97" s="317"/>
      <c r="SOQ97" s="317"/>
      <c r="SOR97" s="317"/>
      <c r="SOS97" s="317"/>
      <c r="SOT97" s="317"/>
      <c r="SOU97" s="317"/>
      <c r="SOV97" s="317"/>
      <c r="SOW97" s="317"/>
      <c r="SOX97" s="317"/>
      <c r="SOY97" s="317"/>
      <c r="SOZ97" s="317"/>
      <c r="SPA97" s="317"/>
      <c r="SPB97" s="317"/>
      <c r="SPC97" s="317"/>
      <c r="SPD97" s="317"/>
      <c r="SPE97" s="317"/>
      <c r="SPF97" s="317"/>
      <c r="SPG97" s="317"/>
      <c r="SPH97" s="317"/>
      <c r="SPI97" s="317"/>
      <c r="SPJ97" s="317"/>
      <c r="SPK97" s="317"/>
      <c r="SPL97" s="317"/>
      <c r="SPM97" s="317"/>
      <c r="SPN97" s="317"/>
      <c r="SPO97" s="317"/>
      <c r="SPP97" s="317"/>
      <c r="SPQ97" s="317"/>
      <c r="SPR97" s="317"/>
      <c r="SPS97" s="317"/>
      <c r="SPT97" s="317"/>
      <c r="SPU97" s="317"/>
      <c r="SPV97" s="317"/>
      <c r="SPW97" s="317"/>
      <c r="SPX97" s="317"/>
      <c r="SPY97" s="317"/>
      <c r="SPZ97" s="317"/>
      <c r="SQA97" s="317"/>
      <c r="SQB97" s="317"/>
      <c r="SQC97" s="317"/>
      <c r="SQD97" s="317"/>
      <c r="SQE97" s="317"/>
      <c r="SQF97" s="317"/>
      <c r="SQG97" s="317"/>
      <c r="SQH97" s="317"/>
      <c r="SQI97" s="317"/>
      <c r="SQJ97" s="317"/>
      <c r="SQK97" s="317"/>
      <c r="SQL97" s="317"/>
      <c r="SQM97" s="317"/>
      <c r="SQN97" s="317"/>
      <c r="SQO97" s="317"/>
      <c r="SQP97" s="317"/>
      <c r="SQQ97" s="317"/>
      <c r="SQR97" s="317"/>
      <c r="SQS97" s="317"/>
      <c r="SQT97" s="317"/>
      <c r="SQU97" s="317"/>
      <c r="SQV97" s="317"/>
      <c r="SQW97" s="317"/>
      <c r="SQX97" s="317"/>
      <c r="SQY97" s="317"/>
      <c r="SQZ97" s="317"/>
      <c r="SRA97" s="317"/>
      <c r="SRB97" s="317"/>
      <c r="SRC97" s="317"/>
      <c r="SRD97" s="317"/>
      <c r="SRE97" s="317"/>
      <c r="SRF97" s="317"/>
      <c r="SRG97" s="317"/>
      <c r="SRH97" s="317"/>
      <c r="SRI97" s="317"/>
      <c r="SRJ97" s="317"/>
      <c r="SRK97" s="317"/>
      <c r="SRL97" s="317"/>
      <c r="SRM97" s="317"/>
      <c r="SRN97" s="317"/>
      <c r="SRO97" s="317"/>
      <c r="SRP97" s="317"/>
      <c r="SRQ97" s="317"/>
      <c r="SRR97" s="317"/>
      <c r="SRS97" s="317"/>
      <c r="SRT97" s="317"/>
      <c r="SRU97" s="317"/>
      <c r="SRV97" s="317"/>
      <c r="SRW97" s="317"/>
      <c r="SRX97" s="317"/>
      <c r="SRY97" s="317"/>
      <c r="SRZ97" s="317"/>
      <c r="SSA97" s="317"/>
      <c r="SSB97" s="317"/>
      <c r="SSC97" s="317"/>
      <c r="SSD97" s="317"/>
      <c r="SSE97" s="317"/>
      <c r="SSF97" s="317"/>
      <c r="SSG97" s="317"/>
      <c r="SSH97" s="317"/>
      <c r="SSI97" s="317"/>
      <c r="SSJ97" s="317"/>
      <c r="SSK97" s="317"/>
      <c r="SSL97" s="317"/>
      <c r="SSM97" s="317"/>
      <c r="SSN97" s="317"/>
      <c r="SSO97" s="317"/>
      <c r="SSP97" s="317"/>
      <c r="SSQ97" s="317"/>
      <c r="SSR97" s="317"/>
      <c r="SSS97" s="317"/>
      <c r="SST97" s="317"/>
      <c r="SSU97" s="317"/>
      <c r="SSV97" s="317"/>
      <c r="SSW97" s="317"/>
      <c r="SSX97" s="317"/>
      <c r="SSY97" s="317"/>
      <c r="SSZ97" s="317"/>
      <c r="STA97" s="317"/>
      <c r="STB97" s="317"/>
      <c r="STC97" s="317"/>
      <c r="STD97" s="317"/>
      <c r="STE97" s="317"/>
      <c r="STF97" s="317"/>
      <c r="STG97" s="317"/>
      <c r="STH97" s="317"/>
      <c r="STI97" s="317"/>
      <c r="STJ97" s="317"/>
      <c r="STK97" s="317"/>
      <c r="STL97" s="317"/>
      <c r="STM97" s="317"/>
      <c r="STN97" s="317"/>
      <c r="STO97" s="317"/>
      <c r="STP97" s="317"/>
      <c r="STQ97" s="317"/>
      <c r="STR97" s="317"/>
      <c r="STS97" s="317"/>
      <c r="STT97" s="317"/>
      <c r="STU97" s="317"/>
      <c r="STV97" s="317"/>
      <c r="STW97" s="317"/>
      <c r="STX97" s="317"/>
      <c r="STY97" s="317"/>
      <c r="STZ97" s="317"/>
      <c r="SUA97" s="317"/>
      <c r="SUB97" s="317"/>
      <c r="SUC97" s="317"/>
      <c r="SUD97" s="317"/>
      <c r="SUE97" s="317"/>
      <c r="SUF97" s="317"/>
      <c r="SUG97" s="317"/>
      <c r="SUH97" s="317"/>
      <c r="SUI97" s="317"/>
      <c r="SUJ97" s="317"/>
      <c r="SUK97" s="317"/>
      <c r="SUL97" s="317"/>
      <c r="SUM97" s="317"/>
      <c r="SUN97" s="317"/>
      <c r="SUO97" s="317"/>
      <c r="SUP97" s="317"/>
      <c r="SUQ97" s="317"/>
      <c r="SUR97" s="317"/>
      <c r="SUS97" s="317"/>
      <c r="SUT97" s="317"/>
      <c r="SUU97" s="317"/>
      <c r="SUV97" s="317"/>
      <c r="SUW97" s="317"/>
      <c r="SUX97" s="317"/>
      <c r="SUY97" s="317"/>
      <c r="SUZ97" s="317"/>
      <c r="SVA97" s="317"/>
      <c r="SVB97" s="317"/>
      <c r="SVC97" s="317"/>
      <c r="SVD97" s="317"/>
      <c r="SVE97" s="317"/>
      <c r="SVF97" s="317"/>
      <c r="SVG97" s="317"/>
      <c r="SVH97" s="317"/>
      <c r="SVI97" s="317"/>
      <c r="SVJ97" s="317"/>
      <c r="SVK97" s="317"/>
      <c r="SVL97" s="317"/>
      <c r="SVM97" s="317"/>
      <c r="SVN97" s="317"/>
      <c r="SVO97" s="317"/>
      <c r="SVP97" s="317"/>
      <c r="SVQ97" s="317"/>
      <c r="SVR97" s="317"/>
      <c r="SVS97" s="317"/>
      <c r="SVT97" s="317"/>
      <c r="SVU97" s="317"/>
      <c r="SVV97" s="317"/>
      <c r="SVW97" s="317"/>
      <c r="SVX97" s="317"/>
      <c r="SVY97" s="317"/>
      <c r="SVZ97" s="317"/>
      <c r="SWA97" s="317"/>
      <c r="SWB97" s="317"/>
      <c r="SWC97" s="317"/>
      <c r="SWD97" s="317"/>
      <c r="SWE97" s="317"/>
      <c r="SWF97" s="317"/>
      <c r="SWG97" s="317"/>
      <c r="SWH97" s="317"/>
      <c r="SWI97" s="317"/>
      <c r="SWJ97" s="317"/>
      <c r="SWK97" s="317"/>
      <c r="SWL97" s="317"/>
      <c r="SWM97" s="317"/>
      <c r="SWN97" s="317"/>
      <c r="SWO97" s="317"/>
      <c r="SWP97" s="317"/>
      <c r="SWQ97" s="317"/>
      <c r="SWR97" s="317"/>
      <c r="SWS97" s="317"/>
      <c r="SWT97" s="317"/>
      <c r="SWU97" s="317"/>
      <c r="SWV97" s="317"/>
      <c r="SWW97" s="317"/>
      <c r="SWX97" s="317"/>
      <c r="SWY97" s="317"/>
      <c r="SWZ97" s="317"/>
      <c r="SXA97" s="317"/>
      <c r="SXB97" s="317"/>
      <c r="SXC97" s="317"/>
      <c r="SXD97" s="317"/>
      <c r="SXE97" s="317"/>
      <c r="SXF97" s="317"/>
      <c r="SXG97" s="317"/>
      <c r="SXH97" s="317"/>
      <c r="SXI97" s="317"/>
      <c r="SXJ97" s="317"/>
      <c r="SXK97" s="317"/>
      <c r="SXL97" s="317"/>
      <c r="SXM97" s="317"/>
      <c r="SXN97" s="317"/>
      <c r="SXO97" s="317"/>
      <c r="SXP97" s="317"/>
      <c r="SXQ97" s="317"/>
      <c r="SXR97" s="317"/>
      <c r="SXS97" s="317"/>
      <c r="SXT97" s="317"/>
      <c r="SXU97" s="317"/>
      <c r="SXV97" s="317"/>
      <c r="SXW97" s="317"/>
      <c r="SXX97" s="317"/>
      <c r="SXY97" s="317"/>
      <c r="SXZ97" s="317"/>
      <c r="SYA97" s="317"/>
      <c r="SYB97" s="317"/>
      <c r="SYC97" s="317"/>
      <c r="SYD97" s="317"/>
      <c r="SYE97" s="317"/>
      <c r="SYF97" s="317"/>
      <c r="SYG97" s="317"/>
      <c r="SYH97" s="317"/>
      <c r="SYI97" s="317"/>
      <c r="SYJ97" s="317"/>
      <c r="SYK97" s="317"/>
      <c r="SYL97" s="317"/>
      <c r="SYM97" s="317"/>
      <c r="SYN97" s="317"/>
      <c r="SYO97" s="317"/>
      <c r="SYP97" s="317"/>
      <c r="SYQ97" s="317"/>
      <c r="SYR97" s="317"/>
      <c r="SYS97" s="317"/>
      <c r="SYT97" s="317"/>
      <c r="SYU97" s="317"/>
      <c r="SYV97" s="317"/>
      <c r="SYW97" s="317"/>
      <c r="SYX97" s="317"/>
      <c r="SYY97" s="317"/>
      <c r="SYZ97" s="317"/>
      <c r="SZA97" s="317"/>
      <c r="SZB97" s="317"/>
      <c r="SZC97" s="317"/>
      <c r="SZD97" s="317"/>
      <c r="SZE97" s="317"/>
      <c r="SZF97" s="317"/>
      <c r="SZG97" s="317"/>
      <c r="SZH97" s="317"/>
      <c r="SZI97" s="317"/>
      <c r="SZJ97" s="317"/>
      <c r="SZK97" s="317"/>
      <c r="SZL97" s="317"/>
      <c r="SZM97" s="317"/>
      <c r="SZN97" s="317"/>
      <c r="SZO97" s="317"/>
      <c r="SZP97" s="317"/>
      <c r="SZQ97" s="317"/>
      <c r="SZR97" s="317"/>
      <c r="SZS97" s="317"/>
      <c r="SZT97" s="317"/>
      <c r="SZU97" s="317"/>
      <c r="SZV97" s="317"/>
      <c r="SZW97" s="317"/>
      <c r="SZX97" s="317"/>
      <c r="SZY97" s="317"/>
      <c r="SZZ97" s="317"/>
      <c r="TAA97" s="317"/>
      <c r="TAB97" s="317"/>
      <c r="TAC97" s="317"/>
      <c r="TAD97" s="317"/>
      <c r="TAE97" s="317"/>
      <c r="TAF97" s="317"/>
      <c r="TAG97" s="317"/>
      <c r="TAH97" s="317"/>
      <c r="TAI97" s="317"/>
      <c r="TAJ97" s="317"/>
      <c r="TAK97" s="317"/>
      <c r="TAL97" s="317"/>
      <c r="TAM97" s="317"/>
      <c r="TAN97" s="317"/>
      <c r="TAO97" s="317"/>
      <c r="TAP97" s="317"/>
      <c r="TAQ97" s="317"/>
      <c r="TAR97" s="317"/>
      <c r="TAS97" s="317"/>
      <c r="TAT97" s="317"/>
      <c r="TAU97" s="317"/>
      <c r="TAV97" s="317"/>
      <c r="TAW97" s="317"/>
      <c r="TAX97" s="317"/>
      <c r="TAY97" s="317"/>
      <c r="TAZ97" s="317"/>
      <c r="TBA97" s="317"/>
      <c r="TBB97" s="317"/>
      <c r="TBC97" s="317"/>
      <c r="TBD97" s="317"/>
      <c r="TBE97" s="317"/>
      <c r="TBF97" s="317"/>
      <c r="TBG97" s="317"/>
      <c r="TBH97" s="317"/>
      <c r="TBI97" s="317"/>
      <c r="TBJ97" s="317"/>
      <c r="TBK97" s="317"/>
      <c r="TBL97" s="317"/>
      <c r="TBM97" s="317"/>
      <c r="TBN97" s="317"/>
      <c r="TBO97" s="317"/>
      <c r="TBP97" s="317"/>
      <c r="TBQ97" s="317"/>
      <c r="TBR97" s="317"/>
      <c r="TBS97" s="317"/>
      <c r="TBT97" s="317"/>
      <c r="TBU97" s="317"/>
      <c r="TBV97" s="317"/>
      <c r="TBW97" s="317"/>
      <c r="TBX97" s="317"/>
      <c r="TBY97" s="317"/>
      <c r="TBZ97" s="317"/>
      <c r="TCA97" s="317"/>
      <c r="TCB97" s="317"/>
      <c r="TCC97" s="317"/>
      <c r="TCD97" s="317"/>
      <c r="TCE97" s="317"/>
      <c r="TCF97" s="317"/>
      <c r="TCG97" s="317"/>
      <c r="TCH97" s="317"/>
      <c r="TCI97" s="317"/>
      <c r="TCJ97" s="317"/>
      <c r="TCK97" s="317"/>
      <c r="TCL97" s="317"/>
      <c r="TCM97" s="317"/>
      <c r="TCN97" s="317"/>
      <c r="TCO97" s="317"/>
      <c r="TCP97" s="317"/>
      <c r="TCQ97" s="317"/>
      <c r="TCR97" s="317"/>
      <c r="TCS97" s="317"/>
      <c r="TCT97" s="317"/>
      <c r="TCU97" s="317"/>
      <c r="TCV97" s="317"/>
      <c r="TCW97" s="317"/>
      <c r="TCX97" s="317"/>
      <c r="TCY97" s="317"/>
      <c r="TCZ97" s="317"/>
      <c r="TDA97" s="317"/>
      <c r="TDB97" s="317"/>
      <c r="TDC97" s="317"/>
      <c r="TDD97" s="317"/>
      <c r="TDE97" s="317"/>
      <c r="TDF97" s="317"/>
      <c r="TDG97" s="317"/>
      <c r="TDH97" s="317"/>
      <c r="TDI97" s="317"/>
      <c r="TDJ97" s="317"/>
      <c r="TDK97" s="317"/>
      <c r="TDL97" s="317"/>
      <c r="TDM97" s="317"/>
      <c r="TDN97" s="317"/>
      <c r="TDO97" s="317"/>
      <c r="TDP97" s="317"/>
      <c r="TDQ97" s="317"/>
      <c r="TDR97" s="317"/>
      <c r="TDS97" s="317"/>
      <c r="TDT97" s="317"/>
      <c r="TDU97" s="317"/>
      <c r="TDV97" s="317"/>
      <c r="TDW97" s="317"/>
      <c r="TDX97" s="317"/>
      <c r="TDY97" s="317"/>
      <c r="TDZ97" s="317"/>
      <c r="TEA97" s="317"/>
      <c r="TEB97" s="317"/>
      <c r="TEC97" s="317"/>
      <c r="TED97" s="317"/>
      <c r="TEE97" s="317"/>
      <c r="TEF97" s="317"/>
      <c r="TEG97" s="317"/>
      <c r="TEH97" s="317"/>
      <c r="TEI97" s="317"/>
      <c r="TEJ97" s="317"/>
      <c r="TEK97" s="317"/>
      <c r="TEL97" s="317"/>
      <c r="TEM97" s="317"/>
      <c r="TEN97" s="317"/>
      <c r="TEO97" s="317"/>
      <c r="TEP97" s="317"/>
      <c r="TEQ97" s="317"/>
      <c r="TER97" s="317"/>
      <c r="TES97" s="317"/>
      <c r="TET97" s="317"/>
      <c r="TEU97" s="317"/>
      <c r="TEV97" s="317"/>
      <c r="TEW97" s="317"/>
      <c r="TEX97" s="317"/>
      <c r="TEY97" s="317"/>
      <c r="TEZ97" s="317"/>
      <c r="TFA97" s="317"/>
      <c r="TFB97" s="317"/>
      <c r="TFC97" s="317"/>
      <c r="TFD97" s="317"/>
      <c r="TFE97" s="317"/>
      <c r="TFF97" s="317"/>
      <c r="TFG97" s="317"/>
      <c r="TFH97" s="317"/>
      <c r="TFI97" s="317"/>
      <c r="TFJ97" s="317"/>
      <c r="TFK97" s="317"/>
      <c r="TFL97" s="317"/>
      <c r="TFM97" s="317"/>
      <c r="TFN97" s="317"/>
      <c r="TFO97" s="317"/>
      <c r="TFP97" s="317"/>
      <c r="TFQ97" s="317"/>
      <c r="TFR97" s="317"/>
      <c r="TFS97" s="317"/>
      <c r="TFT97" s="317"/>
      <c r="TFU97" s="317"/>
      <c r="TFV97" s="317"/>
      <c r="TFW97" s="317"/>
      <c r="TFX97" s="317"/>
      <c r="TFY97" s="317"/>
      <c r="TFZ97" s="317"/>
      <c r="TGA97" s="317"/>
      <c r="TGB97" s="317"/>
      <c r="TGC97" s="317"/>
      <c r="TGD97" s="317"/>
      <c r="TGE97" s="317"/>
      <c r="TGF97" s="317"/>
      <c r="TGG97" s="317"/>
      <c r="TGH97" s="317"/>
      <c r="TGI97" s="317"/>
      <c r="TGJ97" s="317"/>
      <c r="TGK97" s="317"/>
      <c r="TGL97" s="317"/>
      <c r="TGM97" s="317"/>
      <c r="TGN97" s="317"/>
      <c r="TGO97" s="317"/>
      <c r="TGP97" s="317"/>
      <c r="TGQ97" s="317"/>
      <c r="TGR97" s="317"/>
      <c r="TGS97" s="317"/>
      <c r="TGT97" s="317"/>
      <c r="TGU97" s="317"/>
      <c r="TGV97" s="317"/>
      <c r="TGW97" s="317"/>
      <c r="TGX97" s="317"/>
      <c r="TGY97" s="317"/>
      <c r="TGZ97" s="317"/>
      <c r="THA97" s="317"/>
      <c r="THB97" s="317"/>
      <c r="THC97" s="317"/>
      <c r="THD97" s="317"/>
      <c r="THE97" s="317"/>
      <c r="THF97" s="317"/>
      <c r="THG97" s="317"/>
      <c r="THH97" s="317"/>
      <c r="THI97" s="317"/>
      <c r="THJ97" s="317"/>
      <c r="THK97" s="317"/>
      <c r="THL97" s="317"/>
      <c r="THM97" s="317"/>
      <c r="THN97" s="317"/>
      <c r="THO97" s="317"/>
      <c r="THP97" s="317"/>
      <c r="THQ97" s="317"/>
      <c r="THR97" s="317"/>
      <c r="THS97" s="317"/>
      <c r="THT97" s="317"/>
      <c r="THU97" s="317"/>
      <c r="THV97" s="317"/>
      <c r="THW97" s="317"/>
      <c r="THX97" s="317"/>
      <c r="THY97" s="317"/>
      <c r="THZ97" s="317"/>
      <c r="TIA97" s="317"/>
      <c r="TIB97" s="317"/>
      <c r="TIC97" s="317"/>
      <c r="TID97" s="317"/>
      <c r="TIE97" s="317"/>
      <c r="TIF97" s="317"/>
      <c r="TIG97" s="317"/>
      <c r="TIH97" s="317"/>
      <c r="TII97" s="317"/>
      <c r="TIJ97" s="317"/>
      <c r="TIK97" s="317"/>
      <c r="TIL97" s="317"/>
      <c r="TIM97" s="317"/>
      <c r="TIN97" s="317"/>
      <c r="TIO97" s="317"/>
      <c r="TIP97" s="317"/>
      <c r="TIQ97" s="317"/>
      <c r="TIR97" s="317"/>
      <c r="TIS97" s="317"/>
      <c r="TIT97" s="317"/>
      <c r="TIU97" s="317"/>
      <c r="TIV97" s="317"/>
      <c r="TIW97" s="317"/>
      <c r="TIX97" s="317"/>
      <c r="TIY97" s="317"/>
      <c r="TIZ97" s="317"/>
      <c r="TJA97" s="317"/>
      <c r="TJB97" s="317"/>
      <c r="TJC97" s="317"/>
      <c r="TJD97" s="317"/>
      <c r="TJE97" s="317"/>
      <c r="TJF97" s="317"/>
      <c r="TJG97" s="317"/>
      <c r="TJH97" s="317"/>
      <c r="TJI97" s="317"/>
      <c r="TJJ97" s="317"/>
      <c r="TJK97" s="317"/>
      <c r="TJL97" s="317"/>
      <c r="TJM97" s="317"/>
      <c r="TJN97" s="317"/>
      <c r="TJO97" s="317"/>
      <c r="TJP97" s="317"/>
      <c r="TJQ97" s="317"/>
      <c r="TJR97" s="317"/>
      <c r="TJS97" s="317"/>
      <c r="TJT97" s="317"/>
      <c r="TJU97" s="317"/>
      <c r="TJV97" s="317"/>
      <c r="TJW97" s="317"/>
      <c r="TJX97" s="317"/>
      <c r="TJY97" s="317"/>
      <c r="TJZ97" s="317"/>
      <c r="TKA97" s="317"/>
      <c r="TKB97" s="317"/>
      <c r="TKC97" s="317"/>
      <c r="TKD97" s="317"/>
      <c r="TKE97" s="317"/>
      <c r="TKF97" s="317"/>
      <c r="TKG97" s="317"/>
      <c r="TKH97" s="317"/>
      <c r="TKI97" s="317"/>
      <c r="TKJ97" s="317"/>
      <c r="TKK97" s="317"/>
      <c r="TKL97" s="317"/>
      <c r="TKM97" s="317"/>
      <c r="TKN97" s="317"/>
      <c r="TKO97" s="317"/>
      <c r="TKP97" s="317"/>
      <c r="TKQ97" s="317"/>
      <c r="TKR97" s="317"/>
      <c r="TKS97" s="317"/>
      <c r="TKT97" s="317"/>
      <c r="TKU97" s="317"/>
      <c r="TKV97" s="317"/>
      <c r="TKW97" s="317"/>
      <c r="TKX97" s="317"/>
      <c r="TKY97" s="317"/>
      <c r="TKZ97" s="317"/>
      <c r="TLA97" s="317"/>
      <c r="TLB97" s="317"/>
      <c r="TLC97" s="317"/>
      <c r="TLD97" s="317"/>
      <c r="TLE97" s="317"/>
      <c r="TLF97" s="317"/>
      <c r="TLG97" s="317"/>
      <c r="TLH97" s="317"/>
      <c r="TLI97" s="317"/>
      <c r="TLJ97" s="317"/>
      <c r="TLK97" s="317"/>
      <c r="TLL97" s="317"/>
      <c r="TLM97" s="317"/>
      <c r="TLN97" s="317"/>
      <c r="TLO97" s="317"/>
      <c r="TLP97" s="317"/>
      <c r="TLQ97" s="317"/>
      <c r="TLR97" s="317"/>
      <c r="TLS97" s="317"/>
      <c r="TLT97" s="317"/>
      <c r="TLU97" s="317"/>
      <c r="TLV97" s="317"/>
      <c r="TLW97" s="317"/>
      <c r="TLX97" s="317"/>
      <c r="TLY97" s="317"/>
      <c r="TLZ97" s="317"/>
      <c r="TMA97" s="317"/>
      <c r="TMB97" s="317"/>
      <c r="TMC97" s="317"/>
      <c r="TMD97" s="317"/>
      <c r="TME97" s="317"/>
      <c r="TMF97" s="317"/>
      <c r="TMG97" s="317"/>
      <c r="TMH97" s="317"/>
      <c r="TMI97" s="317"/>
      <c r="TMJ97" s="317"/>
      <c r="TMK97" s="317"/>
      <c r="TML97" s="317"/>
      <c r="TMM97" s="317"/>
      <c r="TMN97" s="317"/>
      <c r="TMO97" s="317"/>
      <c r="TMP97" s="317"/>
      <c r="TMQ97" s="317"/>
      <c r="TMR97" s="317"/>
      <c r="TMS97" s="317"/>
      <c r="TMT97" s="317"/>
      <c r="TMU97" s="317"/>
      <c r="TMV97" s="317"/>
      <c r="TMW97" s="317"/>
      <c r="TMX97" s="317"/>
      <c r="TMY97" s="317"/>
      <c r="TMZ97" s="317"/>
      <c r="TNA97" s="317"/>
      <c r="TNB97" s="317"/>
      <c r="TNC97" s="317"/>
      <c r="TND97" s="317"/>
      <c r="TNE97" s="317"/>
      <c r="TNF97" s="317"/>
      <c r="TNG97" s="317"/>
      <c r="TNH97" s="317"/>
      <c r="TNI97" s="317"/>
      <c r="TNJ97" s="317"/>
      <c r="TNK97" s="317"/>
      <c r="TNL97" s="317"/>
      <c r="TNM97" s="317"/>
      <c r="TNN97" s="317"/>
      <c r="TNO97" s="317"/>
      <c r="TNP97" s="317"/>
      <c r="TNQ97" s="317"/>
      <c r="TNR97" s="317"/>
      <c r="TNS97" s="317"/>
      <c r="TNT97" s="317"/>
      <c r="TNU97" s="317"/>
      <c r="TNV97" s="317"/>
      <c r="TNW97" s="317"/>
      <c r="TNX97" s="317"/>
      <c r="TNY97" s="317"/>
      <c r="TNZ97" s="317"/>
      <c r="TOA97" s="317"/>
      <c r="TOB97" s="317"/>
      <c r="TOC97" s="317"/>
      <c r="TOD97" s="317"/>
      <c r="TOE97" s="317"/>
      <c r="TOF97" s="317"/>
      <c r="TOG97" s="317"/>
      <c r="TOH97" s="317"/>
      <c r="TOI97" s="317"/>
      <c r="TOJ97" s="317"/>
      <c r="TOK97" s="317"/>
      <c r="TOL97" s="317"/>
      <c r="TOM97" s="317"/>
      <c r="TON97" s="317"/>
      <c r="TOO97" s="317"/>
      <c r="TOP97" s="317"/>
      <c r="TOQ97" s="317"/>
      <c r="TOR97" s="317"/>
      <c r="TOS97" s="317"/>
      <c r="TOT97" s="317"/>
      <c r="TOU97" s="317"/>
      <c r="TOV97" s="317"/>
      <c r="TOW97" s="317"/>
      <c r="TOX97" s="317"/>
      <c r="TOY97" s="317"/>
      <c r="TOZ97" s="317"/>
      <c r="TPA97" s="317"/>
      <c r="TPB97" s="317"/>
      <c r="TPC97" s="317"/>
      <c r="TPD97" s="317"/>
      <c r="TPE97" s="317"/>
      <c r="TPF97" s="317"/>
      <c r="TPG97" s="317"/>
      <c r="TPH97" s="317"/>
      <c r="TPI97" s="317"/>
      <c r="TPJ97" s="317"/>
      <c r="TPK97" s="317"/>
      <c r="TPL97" s="317"/>
      <c r="TPM97" s="317"/>
      <c r="TPN97" s="317"/>
      <c r="TPO97" s="317"/>
      <c r="TPP97" s="317"/>
      <c r="TPQ97" s="317"/>
      <c r="TPR97" s="317"/>
      <c r="TPS97" s="317"/>
      <c r="TPT97" s="317"/>
      <c r="TPU97" s="317"/>
      <c r="TPV97" s="317"/>
      <c r="TPW97" s="317"/>
      <c r="TPX97" s="317"/>
      <c r="TPY97" s="317"/>
      <c r="TPZ97" s="317"/>
      <c r="TQA97" s="317"/>
      <c r="TQB97" s="317"/>
      <c r="TQC97" s="317"/>
      <c r="TQD97" s="317"/>
      <c r="TQE97" s="317"/>
      <c r="TQF97" s="317"/>
      <c r="TQG97" s="317"/>
      <c r="TQH97" s="317"/>
      <c r="TQI97" s="317"/>
      <c r="TQJ97" s="317"/>
      <c r="TQK97" s="317"/>
      <c r="TQL97" s="317"/>
      <c r="TQM97" s="317"/>
      <c r="TQN97" s="317"/>
      <c r="TQO97" s="317"/>
      <c r="TQP97" s="317"/>
      <c r="TQQ97" s="317"/>
      <c r="TQR97" s="317"/>
      <c r="TQS97" s="317"/>
      <c r="TQT97" s="317"/>
      <c r="TQU97" s="317"/>
      <c r="TQV97" s="317"/>
      <c r="TQW97" s="317"/>
      <c r="TQX97" s="317"/>
      <c r="TQY97" s="317"/>
      <c r="TQZ97" s="317"/>
      <c r="TRA97" s="317"/>
      <c r="TRB97" s="317"/>
      <c r="TRC97" s="317"/>
      <c r="TRD97" s="317"/>
      <c r="TRE97" s="317"/>
      <c r="TRF97" s="317"/>
      <c r="TRG97" s="317"/>
      <c r="TRH97" s="317"/>
      <c r="TRI97" s="317"/>
      <c r="TRJ97" s="317"/>
      <c r="TRK97" s="317"/>
      <c r="TRL97" s="317"/>
      <c r="TRM97" s="317"/>
      <c r="TRN97" s="317"/>
      <c r="TRO97" s="317"/>
      <c r="TRP97" s="317"/>
      <c r="TRQ97" s="317"/>
      <c r="TRR97" s="317"/>
      <c r="TRS97" s="317"/>
      <c r="TRT97" s="317"/>
      <c r="TRU97" s="317"/>
      <c r="TRV97" s="317"/>
      <c r="TRW97" s="317"/>
      <c r="TRX97" s="317"/>
      <c r="TRY97" s="317"/>
      <c r="TRZ97" s="317"/>
      <c r="TSA97" s="317"/>
      <c r="TSB97" s="317"/>
      <c r="TSC97" s="317"/>
      <c r="TSD97" s="317"/>
      <c r="TSE97" s="317"/>
      <c r="TSF97" s="317"/>
      <c r="TSG97" s="317"/>
      <c r="TSH97" s="317"/>
      <c r="TSI97" s="317"/>
      <c r="TSJ97" s="317"/>
      <c r="TSK97" s="317"/>
      <c r="TSL97" s="317"/>
      <c r="TSM97" s="317"/>
      <c r="TSN97" s="317"/>
      <c r="TSO97" s="317"/>
      <c r="TSP97" s="317"/>
      <c r="TSQ97" s="317"/>
      <c r="TSR97" s="317"/>
      <c r="TSS97" s="317"/>
      <c r="TST97" s="317"/>
      <c r="TSU97" s="317"/>
      <c r="TSV97" s="317"/>
      <c r="TSW97" s="317"/>
      <c r="TSX97" s="317"/>
      <c r="TSY97" s="317"/>
      <c r="TSZ97" s="317"/>
      <c r="TTA97" s="317"/>
      <c r="TTB97" s="317"/>
      <c r="TTC97" s="317"/>
      <c r="TTD97" s="317"/>
      <c r="TTE97" s="317"/>
      <c r="TTF97" s="317"/>
      <c r="TTG97" s="317"/>
      <c r="TTH97" s="317"/>
      <c r="TTI97" s="317"/>
      <c r="TTJ97" s="317"/>
      <c r="TTK97" s="317"/>
      <c r="TTL97" s="317"/>
      <c r="TTM97" s="317"/>
      <c r="TTN97" s="317"/>
      <c r="TTO97" s="317"/>
      <c r="TTP97" s="317"/>
      <c r="TTQ97" s="317"/>
      <c r="TTR97" s="317"/>
      <c r="TTS97" s="317"/>
      <c r="TTT97" s="317"/>
      <c r="TTU97" s="317"/>
      <c r="TTV97" s="317"/>
      <c r="TTW97" s="317"/>
      <c r="TTX97" s="317"/>
      <c r="TTY97" s="317"/>
      <c r="TTZ97" s="317"/>
      <c r="TUA97" s="317"/>
      <c r="TUB97" s="317"/>
      <c r="TUC97" s="317"/>
      <c r="TUD97" s="317"/>
      <c r="TUE97" s="317"/>
      <c r="TUF97" s="317"/>
      <c r="TUG97" s="317"/>
      <c r="TUH97" s="317"/>
      <c r="TUI97" s="317"/>
      <c r="TUJ97" s="317"/>
      <c r="TUK97" s="317"/>
      <c r="TUL97" s="317"/>
      <c r="TUM97" s="317"/>
      <c r="TUN97" s="317"/>
      <c r="TUO97" s="317"/>
      <c r="TUP97" s="317"/>
      <c r="TUQ97" s="317"/>
      <c r="TUR97" s="317"/>
      <c r="TUS97" s="317"/>
      <c r="TUT97" s="317"/>
      <c r="TUU97" s="317"/>
      <c r="TUV97" s="317"/>
      <c r="TUW97" s="317"/>
      <c r="TUX97" s="317"/>
      <c r="TUY97" s="317"/>
      <c r="TUZ97" s="317"/>
      <c r="TVA97" s="317"/>
      <c r="TVB97" s="317"/>
      <c r="TVC97" s="317"/>
      <c r="TVD97" s="317"/>
      <c r="TVE97" s="317"/>
      <c r="TVF97" s="317"/>
      <c r="TVG97" s="317"/>
      <c r="TVH97" s="317"/>
      <c r="TVI97" s="317"/>
      <c r="TVJ97" s="317"/>
      <c r="TVK97" s="317"/>
      <c r="TVL97" s="317"/>
      <c r="TVM97" s="317"/>
      <c r="TVN97" s="317"/>
      <c r="TVO97" s="317"/>
      <c r="TVP97" s="317"/>
      <c r="TVQ97" s="317"/>
      <c r="TVR97" s="317"/>
      <c r="TVS97" s="317"/>
      <c r="TVT97" s="317"/>
      <c r="TVU97" s="317"/>
      <c r="TVV97" s="317"/>
      <c r="TVW97" s="317"/>
      <c r="TVX97" s="317"/>
      <c r="TVY97" s="317"/>
      <c r="TVZ97" s="317"/>
      <c r="TWA97" s="317"/>
      <c r="TWB97" s="317"/>
      <c r="TWC97" s="317"/>
      <c r="TWD97" s="317"/>
      <c r="TWE97" s="317"/>
      <c r="TWF97" s="317"/>
      <c r="TWG97" s="317"/>
      <c r="TWH97" s="317"/>
      <c r="TWI97" s="317"/>
      <c r="TWJ97" s="317"/>
      <c r="TWK97" s="317"/>
      <c r="TWL97" s="317"/>
      <c r="TWM97" s="317"/>
      <c r="TWN97" s="317"/>
      <c r="TWO97" s="317"/>
      <c r="TWP97" s="317"/>
      <c r="TWQ97" s="317"/>
      <c r="TWR97" s="317"/>
      <c r="TWS97" s="317"/>
      <c r="TWT97" s="317"/>
      <c r="TWU97" s="317"/>
      <c r="TWV97" s="317"/>
      <c r="TWW97" s="317"/>
      <c r="TWX97" s="317"/>
      <c r="TWY97" s="317"/>
      <c r="TWZ97" s="317"/>
      <c r="TXA97" s="317"/>
      <c r="TXB97" s="317"/>
      <c r="TXC97" s="317"/>
      <c r="TXD97" s="317"/>
      <c r="TXE97" s="317"/>
      <c r="TXF97" s="317"/>
      <c r="TXG97" s="317"/>
      <c r="TXH97" s="317"/>
      <c r="TXI97" s="317"/>
      <c r="TXJ97" s="317"/>
      <c r="TXK97" s="317"/>
      <c r="TXL97" s="317"/>
      <c r="TXM97" s="317"/>
      <c r="TXN97" s="317"/>
      <c r="TXO97" s="317"/>
      <c r="TXP97" s="317"/>
      <c r="TXQ97" s="317"/>
      <c r="TXR97" s="317"/>
      <c r="TXS97" s="317"/>
      <c r="TXT97" s="317"/>
      <c r="TXU97" s="317"/>
      <c r="TXV97" s="317"/>
      <c r="TXW97" s="317"/>
      <c r="TXX97" s="317"/>
      <c r="TXY97" s="317"/>
      <c r="TXZ97" s="317"/>
      <c r="TYA97" s="317"/>
      <c r="TYB97" s="317"/>
      <c r="TYC97" s="317"/>
      <c r="TYD97" s="317"/>
      <c r="TYE97" s="317"/>
      <c r="TYF97" s="317"/>
      <c r="TYG97" s="317"/>
      <c r="TYH97" s="317"/>
      <c r="TYI97" s="317"/>
      <c r="TYJ97" s="317"/>
      <c r="TYK97" s="317"/>
      <c r="TYL97" s="317"/>
      <c r="TYM97" s="317"/>
      <c r="TYN97" s="317"/>
      <c r="TYO97" s="317"/>
      <c r="TYP97" s="317"/>
      <c r="TYQ97" s="317"/>
      <c r="TYR97" s="317"/>
      <c r="TYS97" s="317"/>
      <c r="TYT97" s="317"/>
      <c r="TYU97" s="317"/>
      <c r="TYV97" s="317"/>
      <c r="TYW97" s="317"/>
      <c r="TYX97" s="317"/>
      <c r="TYY97" s="317"/>
      <c r="TYZ97" s="317"/>
      <c r="TZA97" s="317"/>
      <c r="TZB97" s="317"/>
      <c r="TZC97" s="317"/>
      <c r="TZD97" s="317"/>
      <c r="TZE97" s="317"/>
      <c r="TZF97" s="317"/>
      <c r="TZG97" s="317"/>
      <c r="TZH97" s="317"/>
      <c r="TZI97" s="317"/>
      <c r="TZJ97" s="317"/>
      <c r="TZK97" s="317"/>
      <c r="TZL97" s="317"/>
      <c r="TZM97" s="317"/>
      <c r="TZN97" s="317"/>
      <c r="TZO97" s="317"/>
      <c r="TZP97" s="317"/>
      <c r="TZQ97" s="317"/>
      <c r="TZR97" s="317"/>
      <c r="TZS97" s="317"/>
      <c r="TZT97" s="317"/>
      <c r="TZU97" s="317"/>
      <c r="TZV97" s="317"/>
      <c r="TZW97" s="317"/>
      <c r="TZX97" s="317"/>
      <c r="TZY97" s="317"/>
      <c r="TZZ97" s="317"/>
      <c r="UAA97" s="317"/>
      <c r="UAB97" s="317"/>
      <c r="UAC97" s="317"/>
      <c r="UAD97" s="317"/>
      <c r="UAE97" s="317"/>
      <c r="UAF97" s="317"/>
      <c r="UAG97" s="317"/>
      <c r="UAH97" s="317"/>
      <c r="UAI97" s="317"/>
      <c r="UAJ97" s="317"/>
      <c r="UAK97" s="317"/>
      <c r="UAL97" s="317"/>
      <c r="UAM97" s="317"/>
      <c r="UAN97" s="317"/>
      <c r="UAO97" s="317"/>
      <c r="UAP97" s="317"/>
      <c r="UAQ97" s="317"/>
      <c r="UAR97" s="317"/>
      <c r="UAS97" s="317"/>
      <c r="UAT97" s="317"/>
      <c r="UAU97" s="317"/>
      <c r="UAV97" s="317"/>
      <c r="UAW97" s="317"/>
      <c r="UAX97" s="317"/>
      <c r="UAY97" s="317"/>
      <c r="UAZ97" s="317"/>
      <c r="UBA97" s="317"/>
      <c r="UBB97" s="317"/>
      <c r="UBC97" s="317"/>
      <c r="UBD97" s="317"/>
      <c r="UBE97" s="317"/>
      <c r="UBF97" s="317"/>
      <c r="UBG97" s="317"/>
      <c r="UBH97" s="317"/>
      <c r="UBI97" s="317"/>
      <c r="UBJ97" s="317"/>
      <c r="UBK97" s="317"/>
      <c r="UBL97" s="317"/>
      <c r="UBM97" s="317"/>
      <c r="UBN97" s="317"/>
      <c r="UBO97" s="317"/>
      <c r="UBP97" s="317"/>
      <c r="UBQ97" s="317"/>
      <c r="UBR97" s="317"/>
      <c r="UBS97" s="317"/>
      <c r="UBT97" s="317"/>
      <c r="UBU97" s="317"/>
      <c r="UBV97" s="317"/>
      <c r="UBW97" s="317"/>
      <c r="UBX97" s="317"/>
      <c r="UBY97" s="317"/>
      <c r="UBZ97" s="317"/>
      <c r="UCA97" s="317"/>
      <c r="UCB97" s="317"/>
      <c r="UCC97" s="317"/>
      <c r="UCD97" s="317"/>
      <c r="UCE97" s="317"/>
      <c r="UCF97" s="317"/>
      <c r="UCG97" s="317"/>
      <c r="UCH97" s="317"/>
      <c r="UCI97" s="317"/>
      <c r="UCJ97" s="317"/>
      <c r="UCK97" s="317"/>
      <c r="UCL97" s="317"/>
      <c r="UCM97" s="317"/>
      <c r="UCN97" s="317"/>
      <c r="UCO97" s="317"/>
      <c r="UCP97" s="317"/>
      <c r="UCQ97" s="317"/>
      <c r="UCR97" s="317"/>
      <c r="UCS97" s="317"/>
      <c r="UCT97" s="317"/>
      <c r="UCU97" s="317"/>
      <c r="UCV97" s="317"/>
      <c r="UCW97" s="317"/>
      <c r="UCX97" s="317"/>
      <c r="UCY97" s="317"/>
      <c r="UCZ97" s="317"/>
      <c r="UDA97" s="317"/>
      <c r="UDB97" s="317"/>
      <c r="UDC97" s="317"/>
      <c r="UDD97" s="317"/>
      <c r="UDE97" s="317"/>
      <c r="UDF97" s="317"/>
      <c r="UDG97" s="317"/>
      <c r="UDH97" s="317"/>
      <c r="UDI97" s="317"/>
      <c r="UDJ97" s="317"/>
      <c r="UDK97" s="317"/>
      <c r="UDL97" s="317"/>
      <c r="UDM97" s="317"/>
      <c r="UDN97" s="317"/>
      <c r="UDO97" s="317"/>
      <c r="UDP97" s="317"/>
      <c r="UDQ97" s="317"/>
      <c r="UDR97" s="317"/>
      <c r="UDS97" s="317"/>
      <c r="UDT97" s="317"/>
      <c r="UDU97" s="317"/>
      <c r="UDV97" s="317"/>
      <c r="UDW97" s="317"/>
      <c r="UDX97" s="317"/>
      <c r="UDY97" s="317"/>
      <c r="UDZ97" s="317"/>
      <c r="UEA97" s="317"/>
      <c r="UEB97" s="317"/>
      <c r="UEC97" s="317"/>
      <c r="UED97" s="317"/>
      <c r="UEE97" s="317"/>
      <c r="UEF97" s="317"/>
      <c r="UEG97" s="317"/>
      <c r="UEH97" s="317"/>
      <c r="UEI97" s="317"/>
      <c r="UEJ97" s="317"/>
      <c r="UEK97" s="317"/>
      <c r="UEL97" s="317"/>
      <c r="UEM97" s="317"/>
      <c r="UEN97" s="317"/>
      <c r="UEO97" s="317"/>
      <c r="UEP97" s="317"/>
      <c r="UEQ97" s="317"/>
      <c r="UER97" s="317"/>
      <c r="UES97" s="317"/>
      <c r="UET97" s="317"/>
      <c r="UEU97" s="317"/>
      <c r="UEV97" s="317"/>
      <c r="UEW97" s="317"/>
      <c r="UEX97" s="317"/>
      <c r="UEY97" s="317"/>
      <c r="UEZ97" s="317"/>
      <c r="UFA97" s="317"/>
      <c r="UFB97" s="317"/>
      <c r="UFC97" s="317"/>
      <c r="UFD97" s="317"/>
      <c r="UFE97" s="317"/>
      <c r="UFF97" s="317"/>
      <c r="UFG97" s="317"/>
      <c r="UFH97" s="317"/>
      <c r="UFI97" s="317"/>
      <c r="UFJ97" s="317"/>
      <c r="UFK97" s="317"/>
      <c r="UFL97" s="317"/>
      <c r="UFM97" s="317"/>
      <c r="UFN97" s="317"/>
      <c r="UFO97" s="317"/>
      <c r="UFP97" s="317"/>
      <c r="UFQ97" s="317"/>
      <c r="UFR97" s="317"/>
      <c r="UFS97" s="317"/>
      <c r="UFT97" s="317"/>
      <c r="UFU97" s="317"/>
      <c r="UFV97" s="317"/>
      <c r="UFW97" s="317"/>
      <c r="UFX97" s="317"/>
      <c r="UFY97" s="317"/>
      <c r="UFZ97" s="317"/>
      <c r="UGA97" s="317"/>
      <c r="UGB97" s="317"/>
      <c r="UGC97" s="317"/>
      <c r="UGD97" s="317"/>
      <c r="UGE97" s="317"/>
      <c r="UGF97" s="317"/>
      <c r="UGG97" s="317"/>
      <c r="UGH97" s="317"/>
      <c r="UGI97" s="317"/>
      <c r="UGJ97" s="317"/>
      <c r="UGK97" s="317"/>
      <c r="UGL97" s="317"/>
      <c r="UGM97" s="317"/>
      <c r="UGN97" s="317"/>
      <c r="UGO97" s="317"/>
      <c r="UGP97" s="317"/>
      <c r="UGQ97" s="317"/>
      <c r="UGR97" s="317"/>
      <c r="UGS97" s="317"/>
      <c r="UGT97" s="317"/>
      <c r="UGU97" s="317"/>
      <c r="UGV97" s="317"/>
      <c r="UGW97" s="317"/>
      <c r="UGX97" s="317"/>
      <c r="UGY97" s="317"/>
      <c r="UGZ97" s="317"/>
      <c r="UHA97" s="317"/>
      <c r="UHB97" s="317"/>
      <c r="UHC97" s="317"/>
      <c r="UHD97" s="317"/>
      <c r="UHE97" s="317"/>
      <c r="UHF97" s="317"/>
      <c r="UHG97" s="317"/>
      <c r="UHH97" s="317"/>
      <c r="UHI97" s="317"/>
      <c r="UHJ97" s="317"/>
      <c r="UHK97" s="317"/>
      <c r="UHL97" s="317"/>
      <c r="UHM97" s="317"/>
      <c r="UHN97" s="317"/>
      <c r="UHO97" s="317"/>
      <c r="UHP97" s="317"/>
      <c r="UHQ97" s="317"/>
      <c r="UHR97" s="317"/>
      <c r="UHS97" s="317"/>
      <c r="UHT97" s="317"/>
      <c r="UHU97" s="317"/>
      <c r="UHV97" s="317"/>
      <c r="UHW97" s="317"/>
      <c r="UHX97" s="317"/>
      <c r="UHY97" s="317"/>
      <c r="UHZ97" s="317"/>
      <c r="UIA97" s="317"/>
      <c r="UIB97" s="317"/>
      <c r="UIC97" s="317"/>
      <c r="UID97" s="317"/>
      <c r="UIE97" s="317"/>
      <c r="UIF97" s="317"/>
      <c r="UIG97" s="317"/>
      <c r="UIH97" s="317"/>
      <c r="UII97" s="317"/>
      <c r="UIJ97" s="317"/>
      <c r="UIK97" s="317"/>
      <c r="UIL97" s="317"/>
      <c r="UIM97" s="317"/>
      <c r="UIN97" s="317"/>
      <c r="UIO97" s="317"/>
      <c r="UIP97" s="317"/>
      <c r="UIQ97" s="317"/>
      <c r="UIR97" s="317"/>
      <c r="UIS97" s="317"/>
      <c r="UIT97" s="317"/>
      <c r="UIU97" s="317"/>
      <c r="UIV97" s="317"/>
      <c r="UIW97" s="317"/>
      <c r="UIX97" s="317"/>
      <c r="UIY97" s="317"/>
      <c r="UIZ97" s="317"/>
      <c r="UJA97" s="317"/>
      <c r="UJB97" s="317"/>
      <c r="UJC97" s="317"/>
      <c r="UJD97" s="317"/>
      <c r="UJE97" s="317"/>
      <c r="UJF97" s="317"/>
      <c r="UJG97" s="317"/>
      <c r="UJH97" s="317"/>
      <c r="UJI97" s="317"/>
      <c r="UJJ97" s="317"/>
      <c r="UJK97" s="317"/>
      <c r="UJL97" s="317"/>
      <c r="UJM97" s="317"/>
      <c r="UJN97" s="317"/>
      <c r="UJO97" s="317"/>
      <c r="UJP97" s="317"/>
      <c r="UJQ97" s="317"/>
      <c r="UJR97" s="317"/>
      <c r="UJS97" s="317"/>
      <c r="UJT97" s="317"/>
      <c r="UJU97" s="317"/>
      <c r="UJV97" s="317"/>
      <c r="UJW97" s="317"/>
      <c r="UJX97" s="317"/>
      <c r="UJY97" s="317"/>
      <c r="UJZ97" s="317"/>
      <c r="UKA97" s="317"/>
      <c r="UKB97" s="317"/>
      <c r="UKC97" s="317"/>
      <c r="UKD97" s="317"/>
      <c r="UKE97" s="317"/>
      <c r="UKF97" s="317"/>
      <c r="UKG97" s="317"/>
      <c r="UKH97" s="317"/>
      <c r="UKI97" s="317"/>
      <c r="UKJ97" s="317"/>
      <c r="UKK97" s="317"/>
      <c r="UKL97" s="317"/>
      <c r="UKM97" s="317"/>
      <c r="UKN97" s="317"/>
      <c r="UKO97" s="317"/>
      <c r="UKP97" s="317"/>
      <c r="UKQ97" s="317"/>
      <c r="UKR97" s="317"/>
      <c r="UKS97" s="317"/>
      <c r="UKT97" s="317"/>
      <c r="UKU97" s="317"/>
      <c r="UKV97" s="317"/>
      <c r="UKW97" s="317"/>
      <c r="UKX97" s="317"/>
      <c r="UKY97" s="317"/>
      <c r="UKZ97" s="317"/>
      <c r="ULA97" s="317"/>
      <c r="ULB97" s="317"/>
      <c r="ULC97" s="317"/>
      <c r="ULD97" s="317"/>
      <c r="ULE97" s="317"/>
      <c r="ULF97" s="317"/>
      <c r="ULG97" s="317"/>
      <c r="ULH97" s="317"/>
      <c r="ULI97" s="317"/>
      <c r="ULJ97" s="317"/>
      <c r="ULK97" s="317"/>
      <c r="ULL97" s="317"/>
      <c r="ULM97" s="317"/>
      <c r="ULN97" s="317"/>
      <c r="ULO97" s="317"/>
      <c r="ULP97" s="317"/>
      <c r="ULQ97" s="317"/>
      <c r="ULR97" s="317"/>
      <c r="ULS97" s="317"/>
      <c r="ULT97" s="317"/>
      <c r="ULU97" s="317"/>
      <c r="ULV97" s="317"/>
      <c r="ULW97" s="317"/>
      <c r="ULX97" s="317"/>
      <c r="ULY97" s="317"/>
      <c r="ULZ97" s="317"/>
      <c r="UMA97" s="317"/>
      <c r="UMB97" s="317"/>
      <c r="UMC97" s="317"/>
      <c r="UMD97" s="317"/>
      <c r="UME97" s="317"/>
      <c r="UMF97" s="317"/>
      <c r="UMG97" s="317"/>
      <c r="UMH97" s="317"/>
      <c r="UMI97" s="317"/>
      <c r="UMJ97" s="317"/>
      <c r="UMK97" s="317"/>
      <c r="UML97" s="317"/>
      <c r="UMM97" s="317"/>
      <c r="UMN97" s="317"/>
      <c r="UMO97" s="317"/>
      <c r="UMP97" s="317"/>
      <c r="UMQ97" s="317"/>
      <c r="UMR97" s="317"/>
      <c r="UMS97" s="317"/>
      <c r="UMT97" s="317"/>
      <c r="UMU97" s="317"/>
      <c r="UMV97" s="317"/>
      <c r="UMW97" s="317"/>
      <c r="UMX97" s="317"/>
      <c r="UMY97" s="317"/>
      <c r="UMZ97" s="317"/>
      <c r="UNA97" s="317"/>
      <c r="UNB97" s="317"/>
      <c r="UNC97" s="317"/>
      <c r="UND97" s="317"/>
      <c r="UNE97" s="317"/>
      <c r="UNF97" s="317"/>
      <c r="UNG97" s="317"/>
      <c r="UNH97" s="317"/>
      <c r="UNI97" s="317"/>
      <c r="UNJ97" s="317"/>
      <c r="UNK97" s="317"/>
      <c r="UNL97" s="317"/>
      <c r="UNM97" s="317"/>
      <c r="UNN97" s="317"/>
      <c r="UNO97" s="317"/>
      <c r="UNP97" s="317"/>
      <c r="UNQ97" s="317"/>
      <c r="UNR97" s="317"/>
      <c r="UNS97" s="317"/>
      <c r="UNT97" s="317"/>
      <c r="UNU97" s="317"/>
      <c r="UNV97" s="317"/>
      <c r="UNW97" s="317"/>
      <c r="UNX97" s="317"/>
      <c r="UNY97" s="317"/>
      <c r="UNZ97" s="317"/>
      <c r="UOA97" s="317"/>
      <c r="UOB97" s="317"/>
      <c r="UOC97" s="317"/>
      <c r="UOD97" s="317"/>
      <c r="UOE97" s="317"/>
      <c r="UOF97" s="317"/>
      <c r="UOG97" s="317"/>
      <c r="UOH97" s="317"/>
      <c r="UOI97" s="317"/>
      <c r="UOJ97" s="317"/>
      <c r="UOK97" s="317"/>
      <c r="UOL97" s="317"/>
      <c r="UOM97" s="317"/>
      <c r="UON97" s="317"/>
      <c r="UOO97" s="317"/>
      <c r="UOP97" s="317"/>
      <c r="UOQ97" s="317"/>
      <c r="UOR97" s="317"/>
      <c r="UOS97" s="317"/>
      <c r="UOT97" s="317"/>
      <c r="UOU97" s="317"/>
      <c r="UOV97" s="317"/>
      <c r="UOW97" s="317"/>
      <c r="UOX97" s="317"/>
      <c r="UOY97" s="317"/>
      <c r="UOZ97" s="317"/>
      <c r="UPA97" s="317"/>
      <c r="UPB97" s="317"/>
      <c r="UPC97" s="317"/>
      <c r="UPD97" s="317"/>
      <c r="UPE97" s="317"/>
      <c r="UPF97" s="317"/>
      <c r="UPG97" s="317"/>
      <c r="UPH97" s="317"/>
      <c r="UPI97" s="317"/>
      <c r="UPJ97" s="317"/>
      <c r="UPK97" s="317"/>
      <c r="UPL97" s="317"/>
      <c r="UPM97" s="317"/>
      <c r="UPN97" s="317"/>
      <c r="UPO97" s="317"/>
      <c r="UPP97" s="317"/>
      <c r="UPQ97" s="317"/>
      <c r="UPR97" s="317"/>
      <c r="UPS97" s="317"/>
      <c r="UPT97" s="317"/>
      <c r="UPU97" s="317"/>
      <c r="UPV97" s="317"/>
      <c r="UPW97" s="317"/>
      <c r="UPX97" s="317"/>
      <c r="UPY97" s="317"/>
      <c r="UPZ97" s="317"/>
      <c r="UQA97" s="317"/>
      <c r="UQB97" s="317"/>
      <c r="UQC97" s="317"/>
      <c r="UQD97" s="317"/>
      <c r="UQE97" s="317"/>
      <c r="UQF97" s="317"/>
      <c r="UQG97" s="317"/>
      <c r="UQH97" s="317"/>
      <c r="UQI97" s="317"/>
      <c r="UQJ97" s="317"/>
      <c r="UQK97" s="317"/>
      <c r="UQL97" s="317"/>
      <c r="UQM97" s="317"/>
      <c r="UQN97" s="317"/>
      <c r="UQO97" s="317"/>
      <c r="UQP97" s="317"/>
      <c r="UQQ97" s="317"/>
      <c r="UQR97" s="317"/>
      <c r="UQS97" s="317"/>
      <c r="UQT97" s="317"/>
      <c r="UQU97" s="317"/>
      <c r="UQV97" s="317"/>
      <c r="UQW97" s="317"/>
      <c r="UQX97" s="317"/>
      <c r="UQY97" s="317"/>
      <c r="UQZ97" s="317"/>
      <c r="URA97" s="317"/>
      <c r="URB97" s="317"/>
      <c r="URC97" s="317"/>
      <c r="URD97" s="317"/>
      <c r="URE97" s="317"/>
      <c r="URF97" s="317"/>
      <c r="URG97" s="317"/>
      <c r="URH97" s="317"/>
      <c r="URI97" s="317"/>
      <c r="URJ97" s="317"/>
      <c r="URK97" s="317"/>
      <c r="URL97" s="317"/>
      <c r="URM97" s="317"/>
      <c r="URN97" s="317"/>
      <c r="URO97" s="317"/>
      <c r="URP97" s="317"/>
      <c r="URQ97" s="317"/>
      <c r="URR97" s="317"/>
      <c r="URS97" s="317"/>
      <c r="URT97" s="317"/>
      <c r="URU97" s="317"/>
      <c r="URV97" s="317"/>
      <c r="URW97" s="317"/>
      <c r="URX97" s="317"/>
      <c r="URY97" s="317"/>
      <c r="URZ97" s="317"/>
      <c r="USA97" s="317"/>
      <c r="USB97" s="317"/>
      <c r="USC97" s="317"/>
      <c r="USD97" s="317"/>
      <c r="USE97" s="317"/>
      <c r="USF97" s="317"/>
      <c r="USG97" s="317"/>
      <c r="USH97" s="317"/>
      <c r="USI97" s="317"/>
      <c r="USJ97" s="317"/>
      <c r="USK97" s="317"/>
      <c r="USL97" s="317"/>
      <c r="USM97" s="317"/>
      <c r="USN97" s="317"/>
      <c r="USO97" s="317"/>
      <c r="USP97" s="317"/>
      <c r="USQ97" s="317"/>
      <c r="USR97" s="317"/>
      <c r="USS97" s="317"/>
      <c r="UST97" s="317"/>
      <c r="USU97" s="317"/>
      <c r="USV97" s="317"/>
      <c r="USW97" s="317"/>
      <c r="USX97" s="317"/>
      <c r="USY97" s="317"/>
      <c r="USZ97" s="317"/>
      <c r="UTA97" s="317"/>
      <c r="UTB97" s="317"/>
      <c r="UTC97" s="317"/>
      <c r="UTD97" s="317"/>
      <c r="UTE97" s="317"/>
      <c r="UTF97" s="317"/>
      <c r="UTG97" s="317"/>
      <c r="UTH97" s="317"/>
      <c r="UTI97" s="317"/>
      <c r="UTJ97" s="317"/>
      <c r="UTK97" s="317"/>
      <c r="UTL97" s="317"/>
      <c r="UTM97" s="317"/>
      <c r="UTN97" s="317"/>
      <c r="UTO97" s="317"/>
      <c r="UTP97" s="317"/>
      <c r="UTQ97" s="317"/>
      <c r="UTR97" s="317"/>
      <c r="UTS97" s="317"/>
      <c r="UTT97" s="317"/>
      <c r="UTU97" s="317"/>
      <c r="UTV97" s="317"/>
      <c r="UTW97" s="317"/>
      <c r="UTX97" s="317"/>
      <c r="UTY97" s="317"/>
      <c r="UTZ97" s="317"/>
      <c r="UUA97" s="317"/>
      <c r="UUB97" s="317"/>
      <c r="UUC97" s="317"/>
      <c r="UUD97" s="317"/>
      <c r="UUE97" s="317"/>
      <c r="UUF97" s="317"/>
      <c r="UUG97" s="317"/>
      <c r="UUH97" s="317"/>
      <c r="UUI97" s="317"/>
      <c r="UUJ97" s="317"/>
      <c r="UUK97" s="317"/>
      <c r="UUL97" s="317"/>
      <c r="UUM97" s="317"/>
      <c r="UUN97" s="317"/>
      <c r="UUO97" s="317"/>
      <c r="UUP97" s="317"/>
      <c r="UUQ97" s="317"/>
      <c r="UUR97" s="317"/>
      <c r="UUS97" s="317"/>
      <c r="UUT97" s="317"/>
      <c r="UUU97" s="317"/>
      <c r="UUV97" s="317"/>
      <c r="UUW97" s="317"/>
      <c r="UUX97" s="317"/>
      <c r="UUY97" s="317"/>
      <c r="UUZ97" s="317"/>
      <c r="UVA97" s="317"/>
      <c r="UVB97" s="317"/>
      <c r="UVC97" s="317"/>
      <c r="UVD97" s="317"/>
      <c r="UVE97" s="317"/>
      <c r="UVF97" s="317"/>
      <c r="UVG97" s="317"/>
      <c r="UVH97" s="317"/>
      <c r="UVI97" s="317"/>
      <c r="UVJ97" s="317"/>
      <c r="UVK97" s="317"/>
      <c r="UVL97" s="317"/>
      <c r="UVM97" s="317"/>
      <c r="UVN97" s="317"/>
      <c r="UVO97" s="317"/>
      <c r="UVP97" s="317"/>
      <c r="UVQ97" s="317"/>
      <c r="UVR97" s="317"/>
      <c r="UVS97" s="317"/>
      <c r="UVT97" s="317"/>
      <c r="UVU97" s="317"/>
      <c r="UVV97" s="317"/>
      <c r="UVW97" s="317"/>
      <c r="UVX97" s="317"/>
      <c r="UVY97" s="317"/>
      <c r="UVZ97" s="317"/>
      <c r="UWA97" s="317"/>
      <c r="UWB97" s="317"/>
      <c r="UWC97" s="317"/>
      <c r="UWD97" s="317"/>
      <c r="UWE97" s="317"/>
      <c r="UWF97" s="317"/>
      <c r="UWG97" s="317"/>
      <c r="UWH97" s="317"/>
      <c r="UWI97" s="317"/>
      <c r="UWJ97" s="317"/>
      <c r="UWK97" s="317"/>
      <c r="UWL97" s="317"/>
      <c r="UWM97" s="317"/>
      <c r="UWN97" s="317"/>
      <c r="UWO97" s="317"/>
      <c r="UWP97" s="317"/>
      <c r="UWQ97" s="317"/>
      <c r="UWR97" s="317"/>
      <c r="UWS97" s="317"/>
      <c r="UWT97" s="317"/>
      <c r="UWU97" s="317"/>
      <c r="UWV97" s="317"/>
      <c r="UWW97" s="317"/>
      <c r="UWX97" s="317"/>
      <c r="UWY97" s="317"/>
      <c r="UWZ97" s="317"/>
      <c r="UXA97" s="317"/>
      <c r="UXB97" s="317"/>
      <c r="UXC97" s="317"/>
      <c r="UXD97" s="317"/>
      <c r="UXE97" s="317"/>
      <c r="UXF97" s="317"/>
      <c r="UXG97" s="317"/>
      <c r="UXH97" s="317"/>
      <c r="UXI97" s="317"/>
      <c r="UXJ97" s="317"/>
      <c r="UXK97" s="317"/>
      <c r="UXL97" s="317"/>
      <c r="UXM97" s="317"/>
      <c r="UXN97" s="317"/>
      <c r="UXO97" s="317"/>
      <c r="UXP97" s="317"/>
      <c r="UXQ97" s="317"/>
      <c r="UXR97" s="317"/>
      <c r="UXS97" s="317"/>
      <c r="UXT97" s="317"/>
      <c r="UXU97" s="317"/>
      <c r="UXV97" s="317"/>
      <c r="UXW97" s="317"/>
      <c r="UXX97" s="317"/>
      <c r="UXY97" s="317"/>
      <c r="UXZ97" s="317"/>
      <c r="UYA97" s="317"/>
      <c r="UYB97" s="317"/>
      <c r="UYC97" s="317"/>
      <c r="UYD97" s="317"/>
      <c r="UYE97" s="317"/>
      <c r="UYF97" s="317"/>
      <c r="UYG97" s="317"/>
      <c r="UYH97" s="317"/>
      <c r="UYI97" s="317"/>
      <c r="UYJ97" s="317"/>
      <c r="UYK97" s="317"/>
      <c r="UYL97" s="317"/>
      <c r="UYM97" s="317"/>
      <c r="UYN97" s="317"/>
      <c r="UYO97" s="317"/>
      <c r="UYP97" s="317"/>
      <c r="UYQ97" s="317"/>
      <c r="UYR97" s="317"/>
      <c r="UYS97" s="317"/>
      <c r="UYT97" s="317"/>
      <c r="UYU97" s="317"/>
      <c r="UYV97" s="317"/>
      <c r="UYW97" s="317"/>
      <c r="UYX97" s="317"/>
      <c r="UYY97" s="317"/>
      <c r="UYZ97" s="317"/>
      <c r="UZA97" s="317"/>
      <c r="UZB97" s="317"/>
      <c r="UZC97" s="317"/>
      <c r="UZD97" s="317"/>
      <c r="UZE97" s="317"/>
      <c r="UZF97" s="317"/>
      <c r="UZG97" s="317"/>
      <c r="UZH97" s="317"/>
      <c r="UZI97" s="317"/>
      <c r="UZJ97" s="317"/>
      <c r="UZK97" s="317"/>
      <c r="UZL97" s="317"/>
      <c r="UZM97" s="317"/>
      <c r="UZN97" s="317"/>
      <c r="UZO97" s="317"/>
      <c r="UZP97" s="317"/>
      <c r="UZQ97" s="317"/>
      <c r="UZR97" s="317"/>
      <c r="UZS97" s="317"/>
      <c r="UZT97" s="317"/>
      <c r="UZU97" s="317"/>
      <c r="UZV97" s="317"/>
      <c r="UZW97" s="317"/>
      <c r="UZX97" s="317"/>
      <c r="UZY97" s="317"/>
      <c r="UZZ97" s="317"/>
      <c r="VAA97" s="317"/>
      <c r="VAB97" s="317"/>
      <c r="VAC97" s="317"/>
      <c r="VAD97" s="317"/>
      <c r="VAE97" s="317"/>
      <c r="VAF97" s="317"/>
      <c r="VAG97" s="317"/>
      <c r="VAH97" s="317"/>
      <c r="VAI97" s="317"/>
      <c r="VAJ97" s="317"/>
      <c r="VAK97" s="317"/>
      <c r="VAL97" s="317"/>
      <c r="VAM97" s="317"/>
      <c r="VAN97" s="317"/>
      <c r="VAO97" s="317"/>
      <c r="VAP97" s="317"/>
      <c r="VAQ97" s="317"/>
      <c r="VAR97" s="317"/>
      <c r="VAS97" s="317"/>
      <c r="VAT97" s="317"/>
      <c r="VAU97" s="317"/>
      <c r="VAV97" s="317"/>
      <c r="VAW97" s="317"/>
      <c r="VAX97" s="317"/>
      <c r="VAY97" s="317"/>
      <c r="VAZ97" s="317"/>
      <c r="VBA97" s="317"/>
      <c r="VBB97" s="317"/>
      <c r="VBC97" s="317"/>
      <c r="VBD97" s="317"/>
      <c r="VBE97" s="317"/>
      <c r="VBF97" s="317"/>
      <c r="VBG97" s="317"/>
      <c r="VBH97" s="317"/>
      <c r="VBI97" s="317"/>
      <c r="VBJ97" s="317"/>
      <c r="VBK97" s="317"/>
      <c r="VBL97" s="317"/>
      <c r="VBM97" s="317"/>
      <c r="VBN97" s="317"/>
      <c r="VBO97" s="317"/>
      <c r="VBP97" s="317"/>
      <c r="VBQ97" s="317"/>
      <c r="VBR97" s="317"/>
      <c r="VBS97" s="317"/>
      <c r="VBT97" s="317"/>
      <c r="VBU97" s="317"/>
      <c r="VBV97" s="317"/>
      <c r="VBW97" s="317"/>
      <c r="VBX97" s="317"/>
      <c r="VBY97" s="317"/>
      <c r="VBZ97" s="317"/>
      <c r="VCA97" s="317"/>
      <c r="VCB97" s="317"/>
      <c r="VCC97" s="317"/>
      <c r="VCD97" s="317"/>
      <c r="VCE97" s="317"/>
      <c r="VCF97" s="317"/>
      <c r="VCG97" s="317"/>
      <c r="VCH97" s="317"/>
      <c r="VCI97" s="317"/>
      <c r="VCJ97" s="317"/>
      <c r="VCK97" s="317"/>
      <c r="VCL97" s="317"/>
      <c r="VCM97" s="317"/>
      <c r="VCN97" s="317"/>
      <c r="VCO97" s="317"/>
      <c r="VCP97" s="317"/>
      <c r="VCQ97" s="317"/>
      <c r="VCR97" s="317"/>
      <c r="VCS97" s="317"/>
      <c r="VCT97" s="317"/>
      <c r="VCU97" s="317"/>
      <c r="VCV97" s="317"/>
      <c r="VCW97" s="317"/>
      <c r="VCX97" s="317"/>
      <c r="VCY97" s="317"/>
      <c r="VCZ97" s="317"/>
      <c r="VDA97" s="317"/>
      <c r="VDB97" s="317"/>
      <c r="VDC97" s="317"/>
      <c r="VDD97" s="317"/>
      <c r="VDE97" s="317"/>
      <c r="VDF97" s="317"/>
      <c r="VDG97" s="317"/>
      <c r="VDH97" s="317"/>
      <c r="VDI97" s="317"/>
      <c r="VDJ97" s="317"/>
      <c r="VDK97" s="317"/>
      <c r="VDL97" s="317"/>
      <c r="VDM97" s="317"/>
      <c r="VDN97" s="317"/>
      <c r="VDO97" s="317"/>
      <c r="VDP97" s="317"/>
      <c r="VDQ97" s="317"/>
      <c r="VDR97" s="317"/>
      <c r="VDS97" s="317"/>
      <c r="VDT97" s="317"/>
      <c r="VDU97" s="317"/>
      <c r="VDV97" s="317"/>
      <c r="VDW97" s="317"/>
      <c r="VDX97" s="317"/>
      <c r="VDY97" s="317"/>
      <c r="VDZ97" s="317"/>
      <c r="VEA97" s="317"/>
      <c r="VEB97" s="317"/>
      <c r="VEC97" s="317"/>
      <c r="VED97" s="317"/>
      <c r="VEE97" s="317"/>
      <c r="VEF97" s="317"/>
      <c r="VEG97" s="317"/>
      <c r="VEH97" s="317"/>
      <c r="VEI97" s="317"/>
      <c r="VEJ97" s="317"/>
      <c r="VEK97" s="317"/>
      <c r="VEL97" s="317"/>
      <c r="VEM97" s="317"/>
      <c r="VEN97" s="317"/>
      <c r="VEO97" s="317"/>
      <c r="VEP97" s="317"/>
      <c r="VEQ97" s="317"/>
      <c r="VER97" s="317"/>
      <c r="VES97" s="317"/>
      <c r="VET97" s="317"/>
      <c r="VEU97" s="317"/>
      <c r="VEV97" s="317"/>
      <c r="VEW97" s="317"/>
      <c r="VEX97" s="317"/>
      <c r="VEY97" s="317"/>
      <c r="VEZ97" s="317"/>
      <c r="VFA97" s="317"/>
      <c r="VFB97" s="317"/>
      <c r="VFC97" s="317"/>
      <c r="VFD97" s="317"/>
      <c r="VFE97" s="317"/>
      <c r="VFF97" s="317"/>
      <c r="VFG97" s="317"/>
      <c r="VFH97" s="317"/>
      <c r="VFI97" s="317"/>
      <c r="VFJ97" s="317"/>
      <c r="VFK97" s="317"/>
      <c r="VFL97" s="317"/>
      <c r="VFM97" s="317"/>
      <c r="VFN97" s="317"/>
      <c r="VFO97" s="317"/>
      <c r="VFP97" s="317"/>
      <c r="VFQ97" s="317"/>
      <c r="VFR97" s="317"/>
      <c r="VFS97" s="317"/>
      <c r="VFT97" s="317"/>
      <c r="VFU97" s="317"/>
      <c r="VFV97" s="317"/>
      <c r="VFW97" s="317"/>
      <c r="VFX97" s="317"/>
      <c r="VFY97" s="317"/>
      <c r="VFZ97" s="317"/>
      <c r="VGA97" s="317"/>
      <c r="VGB97" s="317"/>
      <c r="VGC97" s="317"/>
      <c r="VGD97" s="317"/>
      <c r="VGE97" s="317"/>
      <c r="VGF97" s="317"/>
      <c r="VGG97" s="317"/>
      <c r="VGH97" s="317"/>
      <c r="VGI97" s="317"/>
      <c r="VGJ97" s="317"/>
      <c r="VGK97" s="317"/>
      <c r="VGL97" s="317"/>
      <c r="VGM97" s="317"/>
      <c r="VGN97" s="317"/>
      <c r="VGO97" s="317"/>
      <c r="VGP97" s="317"/>
      <c r="VGQ97" s="317"/>
      <c r="VGR97" s="317"/>
      <c r="VGS97" s="317"/>
      <c r="VGT97" s="317"/>
      <c r="VGU97" s="317"/>
      <c r="VGV97" s="317"/>
      <c r="VGW97" s="317"/>
      <c r="VGX97" s="317"/>
      <c r="VGY97" s="317"/>
      <c r="VGZ97" s="317"/>
      <c r="VHA97" s="317"/>
      <c r="VHB97" s="317"/>
      <c r="VHC97" s="317"/>
      <c r="VHD97" s="317"/>
      <c r="VHE97" s="317"/>
      <c r="VHF97" s="317"/>
      <c r="VHG97" s="317"/>
      <c r="VHH97" s="317"/>
      <c r="VHI97" s="317"/>
      <c r="VHJ97" s="317"/>
      <c r="VHK97" s="317"/>
      <c r="VHL97" s="317"/>
      <c r="VHM97" s="317"/>
      <c r="VHN97" s="317"/>
      <c r="VHO97" s="317"/>
      <c r="VHP97" s="317"/>
      <c r="VHQ97" s="317"/>
      <c r="VHR97" s="317"/>
      <c r="VHS97" s="317"/>
      <c r="VHT97" s="317"/>
      <c r="VHU97" s="317"/>
      <c r="VHV97" s="317"/>
      <c r="VHW97" s="317"/>
      <c r="VHX97" s="317"/>
      <c r="VHY97" s="317"/>
      <c r="VHZ97" s="317"/>
      <c r="VIA97" s="317"/>
      <c r="VIB97" s="317"/>
      <c r="VIC97" s="317"/>
      <c r="VID97" s="317"/>
      <c r="VIE97" s="317"/>
      <c r="VIF97" s="317"/>
      <c r="VIG97" s="317"/>
      <c r="VIH97" s="317"/>
      <c r="VII97" s="317"/>
      <c r="VIJ97" s="317"/>
      <c r="VIK97" s="317"/>
      <c r="VIL97" s="317"/>
      <c r="VIM97" s="317"/>
      <c r="VIN97" s="317"/>
      <c r="VIO97" s="317"/>
      <c r="VIP97" s="317"/>
      <c r="VIQ97" s="317"/>
      <c r="VIR97" s="317"/>
      <c r="VIS97" s="317"/>
      <c r="VIT97" s="317"/>
      <c r="VIU97" s="317"/>
      <c r="VIV97" s="317"/>
      <c r="VIW97" s="317"/>
      <c r="VIX97" s="317"/>
      <c r="VIY97" s="317"/>
      <c r="VIZ97" s="317"/>
      <c r="VJA97" s="317"/>
      <c r="VJB97" s="317"/>
      <c r="VJC97" s="317"/>
      <c r="VJD97" s="317"/>
      <c r="VJE97" s="317"/>
      <c r="VJF97" s="317"/>
      <c r="VJG97" s="317"/>
      <c r="VJH97" s="317"/>
      <c r="VJI97" s="317"/>
      <c r="VJJ97" s="317"/>
      <c r="VJK97" s="317"/>
      <c r="VJL97" s="317"/>
      <c r="VJM97" s="317"/>
      <c r="VJN97" s="317"/>
      <c r="VJO97" s="317"/>
      <c r="VJP97" s="317"/>
      <c r="VJQ97" s="317"/>
      <c r="VJR97" s="317"/>
      <c r="VJS97" s="317"/>
      <c r="VJT97" s="317"/>
      <c r="VJU97" s="317"/>
      <c r="VJV97" s="317"/>
      <c r="VJW97" s="317"/>
      <c r="VJX97" s="317"/>
      <c r="VJY97" s="317"/>
      <c r="VJZ97" s="317"/>
      <c r="VKA97" s="317"/>
      <c r="VKB97" s="317"/>
      <c r="VKC97" s="317"/>
      <c r="VKD97" s="317"/>
      <c r="VKE97" s="317"/>
      <c r="VKF97" s="317"/>
      <c r="VKG97" s="317"/>
      <c r="VKH97" s="317"/>
      <c r="VKI97" s="317"/>
      <c r="VKJ97" s="317"/>
      <c r="VKK97" s="317"/>
      <c r="VKL97" s="317"/>
      <c r="VKM97" s="317"/>
      <c r="VKN97" s="317"/>
      <c r="VKO97" s="317"/>
      <c r="VKP97" s="317"/>
      <c r="VKQ97" s="317"/>
      <c r="VKR97" s="317"/>
      <c r="VKS97" s="317"/>
      <c r="VKT97" s="317"/>
      <c r="VKU97" s="317"/>
      <c r="VKV97" s="317"/>
      <c r="VKW97" s="317"/>
      <c r="VKX97" s="317"/>
      <c r="VKY97" s="317"/>
      <c r="VKZ97" s="317"/>
      <c r="VLA97" s="317"/>
      <c r="VLB97" s="317"/>
      <c r="VLC97" s="317"/>
      <c r="VLD97" s="317"/>
      <c r="VLE97" s="317"/>
      <c r="VLF97" s="317"/>
      <c r="VLG97" s="317"/>
      <c r="VLH97" s="317"/>
      <c r="VLI97" s="317"/>
      <c r="VLJ97" s="317"/>
      <c r="VLK97" s="317"/>
      <c r="VLL97" s="317"/>
      <c r="VLM97" s="317"/>
      <c r="VLN97" s="317"/>
      <c r="VLO97" s="317"/>
      <c r="VLP97" s="317"/>
      <c r="VLQ97" s="317"/>
      <c r="VLR97" s="317"/>
      <c r="VLS97" s="317"/>
      <c r="VLT97" s="317"/>
      <c r="VLU97" s="317"/>
      <c r="VLV97" s="317"/>
      <c r="VLW97" s="317"/>
      <c r="VLX97" s="317"/>
      <c r="VLY97" s="317"/>
      <c r="VLZ97" s="317"/>
      <c r="VMA97" s="317"/>
      <c r="VMB97" s="317"/>
      <c r="VMC97" s="317"/>
      <c r="VMD97" s="317"/>
      <c r="VME97" s="317"/>
      <c r="VMF97" s="317"/>
      <c r="VMG97" s="317"/>
      <c r="VMH97" s="317"/>
      <c r="VMI97" s="317"/>
      <c r="VMJ97" s="317"/>
      <c r="VMK97" s="317"/>
      <c r="VML97" s="317"/>
      <c r="VMM97" s="317"/>
      <c r="VMN97" s="317"/>
      <c r="VMO97" s="317"/>
      <c r="VMP97" s="317"/>
      <c r="VMQ97" s="317"/>
      <c r="VMR97" s="317"/>
      <c r="VMS97" s="317"/>
      <c r="VMT97" s="317"/>
      <c r="VMU97" s="317"/>
      <c r="VMV97" s="317"/>
      <c r="VMW97" s="317"/>
      <c r="VMX97" s="317"/>
      <c r="VMY97" s="317"/>
      <c r="VMZ97" s="317"/>
      <c r="VNA97" s="317"/>
      <c r="VNB97" s="317"/>
      <c r="VNC97" s="317"/>
      <c r="VND97" s="317"/>
      <c r="VNE97" s="317"/>
      <c r="VNF97" s="317"/>
      <c r="VNG97" s="317"/>
      <c r="VNH97" s="317"/>
      <c r="VNI97" s="317"/>
      <c r="VNJ97" s="317"/>
      <c r="VNK97" s="317"/>
      <c r="VNL97" s="317"/>
      <c r="VNM97" s="317"/>
      <c r="VNN97" s="317"/>
      <c r="VNO97" s="317"/>
      <c r="VNP97" s="317"/>
      <c r="VNQ97" s="317"/>
      <c r="VNR97" s="317"/>
      <c r="VNS97" s="317"/>
      <c r="VNT97" s="317"/>
      <c r="VNU97" s="317"/>
      <c r="VNV97" s="317"/>
      <c r="VNW97" s="317"/>
      <c r="VNX97" s="317"/>
      <c r="VNY97" s="317"/>
      <c r="VNZ97" s="317"/>
      <c r="VOA97" s="317"/>
      <c r="VOB97" s="317"/>
      <c r="VOC97" s="317"/>
      <c r="VOD97" s="317"/>
      <c r="VOE97" s="317"/>
      <c r="VOF97" s="317"/>
      <c r="VOG97" s="317"/>
      <c r="VOH97" s="317"/>
      <c r="VOI97" s="317"/>
      <c r="VOJ97" s="317"/>
      <c r="VOK97" s="317"/>
      <c r="VOL97" s="317"/>
      <c r="VOM97" s="317"/>
      <c r="VON97" s="317"/>
      <c r="VOO97" s="317"/>
      <c r="VOP97" s="317"/>
      <c r="VOQ97" s="317"/>
      <c r="VOR97" s="317"/>
      <c r="VOS97" s="317"/>
      <c r="VOT97" s="317"/>
      <c r="VOU97" s="317"/>
      <c r="VOV97" s="317"/>
      <c r="VOW97" s="317"/>
      <c r="VOX97" s="317"/>
      <c r="VOY97" s="317"/>
      <c r="VOZ97" s="317"/>
      <c r="VPA97" s="317"/>
      <c r="VPB97" s="317"/>
      <c r="VPC97" s="317"/>
      <c r="VPD97" s="317"/>
      <c r="VPE97" s="317"/>
      <c r="VPF97" s="317"/>
      <c r="VPG97" s="317"/>
      <c r="VPH97" s="317"/>
      <c r="VPI97" s="317"/>
      <c r="VPJ97" s="317"/>
      <c r="VPK97" s="317"/>
      <c r="VPL97" s="317"/>
      <c r="VPM97" s="317"/>
      <c r="VPN97" s="317"/>
      <c r="VPO97" s="317"/>
      <c r="VPP97" s="317"/>
      <c r="VPQ97" s="317"/>
      <c r="VPR97" s="317"/>
      <c r="VPS97" s="317"/>
      <c r="VPT97" s="317"/>
      <c r="VPU97" s="317"/>
      <c r="VPV97" s="317"/>
      <c r="VPW97" s="317"/>
      <c r="VPX97" s="317"/>
      <c r="VPY97" s="317"/>
      <c r="VPZ97" s="317"/>
      <c r="VQA97" s="317"/>
      <c r="VQB97" s="317"/>
      <c r="VQC97" s="317"/>
      <c r="VQD97" s="317"/>
      <c r="VQE97" s="317"/>
      <c r="VQF97" s="317"/>
      <c r="VQG97" s="317"/>
      <c r="VQH97" s="317"/>
      <c r="VQI97" s="317"/>
      <c r="VQJ97" s="317"/>
      <c r="VQK97" s="317"/>
      <c r="VQL97" s="317"/>
      <c r="VQM97" s="317"/>
      <c r="VQN97" s="317"/>
      <c r="VQO97" s="317"/>
      <c r="VQP97" s="317"/>
      <c r="VQQ97" s="317"/>
      <c r="VQR97" s="317"/>
      <c r="VQS97" s="317"/>
      <c r="VQT97" s="317"/>
      <c r="VQU97" s="317"/>
      <c r="VQV97" s="317"/>
      <c r="VQW97" s="317"/>
      <c r="VQX97" s="317"/>
      <c r="VQY97" s="317"/>
      <c r="VQZ97" s="317"/>
      <c r="VRA97" s="317"/>
      <c r="VRB97" s="317"/>
      <c r="VRC97" s="317"/>
      <c r="VRD97" s="317"/>
      <c r="VRE97" s="317"/>
      <c r="VRF97" s="317"/>
      <c r="VRG97" s="317"/>
      <c r="VRH97" s="317"/>
      <c r="VRI97" s="317"/>
      <c r="VRJ97" s="317"/>
      <c r="VRK97" s="317"/>
      <c r="VRL97" s="317"/>
      <c r="VRM97" s="317"/>
      <c r="VRN97" s="317"/>
      <c r="VRO97" s="317"/>
      <c r="VRP97" s="317"/>
      <c r="VRQ97" s="317"/>
      <c r="VRR97" s="317"/>
      <c r="VRS97" s="317"/>
      <c r="VRT97" s="317"/>
      <c r="VRU97" s="317"/>
      <c r="VRV97" s="317"/>
      <c r="VRW97" s="317"/>
      <c r="VRX97" s="317"/>
      <c r="VRY97" s="317"/>
      <c r="VRZ97" s="317"/>
      <c r="VSA97" s="317"/>
      <c r="VSB97" s="317"/>
      <c r="VSC97" s="317"/>
      <c r="VSD97" s="317"/>
      <c r="VSE97" s="317"/>
      <c r="VSF97" s="317"/>
      <c r="VSG97" s="317"/>
      <c r="VSH97" s="317"/>
      <c r="VSI97" s="317"/>
      <c r="VSJ97" s="317"/>
      <c r="VSK97" s="317"/>
      <c r="VSL97" s="317"/>
      <c r="VSM97" s="317"/>
      <c r="VSN97" s="317"/>
      <c r="VSO97" s="317"/>
      <c r="VSP97" s="317"/>
      <c r="VSQ97" s="317"/>
      <c r="VSR97" s="317"/>
      <c r="VSS97" s="317"/>
      <c r="VST97" s="317"/>
      <c r="VSU97" s="317"/>
      <c r="VSV97" s="317"/>
      <c r="VSW97" s="317"/>
      <c r="VSX97" s="317"/>
      <c r="VSY97" s="317"/>
      <c r="VSZ97" s="317"/>
      <c r="VTA97" s="317"/>
      <c r="VTB97" s="317"/>
      <c r="VTC97" s="317"/>
      <c r="VTD97" s="317"/>
      <c r="VTE97" s="317"/>
      <c r="VTF97" s="317"/>
      <c r="VTG97" s="317"/>
      <c r="VTH97" s="317"/>
      <c r="VTI97" s="317"/>
      <c r="VTJ97" s="317"/>
      <c r="VTK97" s="317"/>
      <c r="VTL97" s="317"/>
      <c r="VTM97" s="317"/>
      <c r="VTN97" s="317"/>
      <c r="VTO97" s="317"/>
      <c r="VTP97" s="317"/>
      <c r="VTQ97" s="317"/>
      <c r="VTR97" s="317"/>
      <c r="VTS97" s="317"/>
      <c r="VTT97" s="317"/>
      <c r="VTU97" s="317"/>
      <c r="VTV97" s="317"/>
      <c r="VTW97" s="317"/>
      <c r="VTX97" s="317"/>
      <c r="VTY97" s="317"/>
      <c r="VTZ97" s="317"/>
      <c r="VUA97" s="317"/>
      <c r="VUB97" s="317"/>
      <c r="VUC97" s="317"/>
      <c r="VUD97" s="317"/>
      <c r="VUE97" s="317"/>
      <c r="VUF97" s="317"/>
      <c r="VUG97" s="317"/>
      <c r="VUH97" s="317"/>
      <c r="VUI97" s="317"/>
      <c r="VUJ97" s="317"/>
      <c r="VUK97" s="317"/>
      <c r="VUL97" s="317"/>
      <c r="VUM97" s="317"/>
      <c r="VUN97" s="317"/>
      <c r="VUO97" s="317"/>
      <c r="VUP97" s="317"/>
      <c r="VUQ97" s="317"/>
      <c r="VUR97" s="317"/>
      <c r="VUS97" s="317"/>
      <c r="VUT97" s="317"/>
      <c r="VUU97" s="317"/>
      <c r="VUV97" s="317"/>
      <c r="VUW97" s="317"/>
      <c r="VUX97" s="317"/>
      <c r="VUY97" s="317"/>
      <c r="VUZ97" s="317"/>
      <c r="VVA97" s="317"/>
      <c r="VVB97" s="317"/>
      <c r="VVC97" s="317"/>
      <c r="VVD97" s="317"/>
      <c r="VVE97" s="317"/>
      <c r="VVF97" s="317"/>
      <c r="VVG97" s="317"/>
      <c r="VVH97" s="317"/>
      <c r="VVI97" s="317"/>
      <c r="VVJ97" s="317"/>
      <c r="VVK97" s="317"/>
      <c r="VVL97" s="317"/>
      <c r="VVM97" s="317"/>
      <c r="VVN97" s="317"/>
      <c r="VVO97" s="317"/>
      <c r="VVP97" s="317"/>
      <c r="VVQ97" s="317"/>
      <c r="VVR97" s="317"/>
      <c r="VVS97" s="317"/>
      <c r="VVT97" s="317"/>
      <c r="VVU97" s="317"/>
      <c r="VVV97" s="317"/>
      <c r="VVW97" s="317"/>
      <c r="VVX97" s="317"/>
      <c r="VVY97" s="317"/>
      <c r="VVZ97" s="317"/>
      <c r="VWA97" s="317"/>
      <c r="VWB97" s="317"/>
      <c r="VWC97" s="317"/>
      <c r="VWD97" s="317"/>
      <c r="VWE97" s="317"/>
      <c r="VWF97" s="317"/>
      <c r="VWG97" s="317"/>
      <c r="VWH97" s="317"/>
      <c r="VWI97" s="317"/>
      <c r="VWJ97" s="317"/>
      <c r="VWK97" s="317"/>
      <c r="VWL97" s="317"/>
      <c r="VWM97" s="317"/>
      <c r="VWN97" s="317"/>
      <c r="VWO97" s="317"/>
      <c r="VWP97" s="317"/>
      <c r="VWQ97" s="317"/>
      <c r="VWR97" s="317"/>
      <c r="VWS97" s="317"/>
      <c r="VWT97" s="317"/>
      <c r="VWU97" s="317"/>
      <c r="VWV97" s="317"/>
      <c r="VWW97" s="317"/>
      <c r="VWX97" s="317"/>
      <c r="VWY97" s="317"/>
      <c r="VWZ97" s="317"/>
      <c r="VXA97" s="317"/>
      <c r="VXB97" s="317"/>
      <c r="VXC97" s="317"/>
      <c r="VXD97" s="317"/>
      <c r="VXE97" s="317"/>
      <c r="VXF97" s="317"/>
      <c r="VXG97" s="317"/>
      <c r="VXH97" s="317"/>
      <c r="VXI97" s="317"/>
      <c r="VXJ97" s="317"/>
      <c r="VXK97" s="317"/>
      <c r="VXL97" s="317"/>
      <c r="VXM97" s="317"/>
      <c r="VXN97" s="317"/>
      <c r="VXO97" s="317"/>
      <c r="VXP97" s="317"/>
      <c r="VXQ97" s="317"/>
      <c r="VXR97" s="317"/>
      <c r="VXS97" s="317"/>
      <c r="VXT97" s="317"/>
      <c r="VXU97" s="317"/>
      <c r="VXV97" s="317"/>
      <c r="VXW97" s="317"/>
      <c r="VXX97" s="317"/>
      <c r="VXY97" s="317"/>
      <c r="VXZ97" s="317"/>
      <c r="VYA97" s="317"/>
      <c r="VYB97" s="317"/>
      <c r="VYC97" s="317"/>
      <c r="VYD97" s="317"/>
      <c r="VYE97" s="317"/>
      <c r="VYF97" s="317"/>
      <c r="VYG97" s="317"/>
      <c r="VYH97" s="317"/>
      <c r="VYI97" s="317"/>
      <c r="VYJ97" s="317"/>
      <c r="VYK97" s="317"/>
      <c r="VYL97" s="317"/>
      <c r="VYM97" s="317"/>
      <c r="VYN97" s="317"/>
      <c r="VYO97" s="317"/>
      <c r="VYP97" s="317"/>
      <c r="VYQ97" s="317"/>
      <c r="VYR97" s="317"/>
      <c r="VYS97" s="317"/>
      <c r="VYT97" s="317"/>
      <c r="VYU97" s="317"/>
      <c r="VYV97" s="317"/>
      <c r="VYW97" s="317"/>
      <c r="VYX97" s="317"/>
      <c r="VYY97" s="317"/>
      <c r="VYZ97" s="317"/>
      <c r="VZA97" s="317"/>
      <c r="VZB97" s="317"/>
      <c r="VZC97" s="317"/>
      <c r="VZD97" s="317"/>
      <c r="VZE97" s="317"/>
      <c r="VZF97" s="317"/>
      <c r="VZG97" s="317"/>
      <c r="VZH97" s="317"/>
      <c r="VZI97" s="317"/>
      <c r="VZJ97" s="317"/>
      <c r="VZK97" s="317"/>
      <c r="VZL97" s="317"/>
      <c r="VZM97" s="317"/>
      <c r="VZN97" s="317"/>
      <c r="VZO97" s="317"/>
      <c r="VZP97" s="317"/>
      <c r="VZQ97" s="317"/>
      <c r="VZR97" s="317"/>
      <c r="VZS97" s="317"/>
      <c r="VZT97" s="317"/>
      <c r="VZU97" s="317"/>
      <c r="VZV97" s="317"/>
      <c r="VZW97" s="317"/>
      <c r="VZX97" s="317"/>
      <c r="VZY97" s="317"/>
      <c r="VZZ97" s="317"/>
      <c r="WAA97" s="317"/>
      <c r="WAB97" s="317"/>
      <c r="WAC97" s="317"/>
      <c r="WAD97" s="317"/>
      <c r="WAE97" s="317"/>
      <c r="WAF97" s="317"/>
      <c r="WAG97" s="317"/>
      <c r="WAH97" s="317"/>
      <c r="WAI97" s="317"/>
      <c r="WAJ97" s="317"/>
      <c r="WAK97" s="317"/>
      <c r="WAL97" s="317"/>
      <c r="WAM97" s="317"/>
      <c r="WAN97" s="317"/>
      <c r="WAO97" s="317"/>
      <c r="WAP97" s="317"/>
      <c r="WAQ97" s="317"/>
      <c r="WAR97" s="317"/>
      <c r="WAS97" s="317"/>
      <c r="WAT97" s="317"/>
      <c r="WAU97" s="317"/>
      <c r="WAV97" s="317"/>
      <c r="WAW97" s="317"/>
      <c r="WAX97" s="317"/>
      <c r="WAY97" s="317"/>
      <c r="WAZ97" s="317"/>
      <c r="WBA97" s="317"/>
      <c r="WBB97" s="317"/>
      <c r="WBC97" s="317"/>
      <c r="WBD97" s="317"/>
      <c r="WBE97" s="317"/>
      <c r="WBF97" s="317"/>
      <c r="WBG97" s="317"/>
      <c r="WBH97" s="317"/>
      <c r="WBI97" s="317"/>
      <c r="WBJ97" s="317"/>
      <c r="WBK97" s="317"/>
      <c r="WBL97" s="317"/>
      <c r="WBM97" s="317"/>
      <c r="WBN97" s="317"/>
      <c r="WBO97" s="317"/>
      <c r="WBP97" s="317"/>
      <c r="WBQ97" s="317"/>
      <c r="WBR97" s="317"/>
      <c r="WBS97" s="317"/>
      <c r="WBT97" s="317"/>
      <c r="WBU97" s="317"/>
      <c r="WBV97" s="317"/>
      <c r="WBW97" s="317"/>
      <c r="WBX97" s="317"/>
      <c r="WBY97" s="317"/>
      <c r="WBZ97" s="317"/>
      <c r="WCA97" s="317"/>
      <c r="WCB97" s="317"/>
      <c r="WCC97" s="317"/>
      <c r="WCD97" s="317"/>
      <c r="WCE97" s="317"/>
      <c r="WCF97" s="317"/>
      <c r="WCG97" s="317"/>
      <c r="WCH97" s="317"/>
      <c r="WCI97" s="317"/>
      <c r="WCJ97" s="317"/>
      <c r="WCK97" s="317"/>
      <c r="WCL97" s="317"/>
      <c r="WCM97" s="317"/>
      <c r="WCN97" s="317"/>
      <c r="WCO97" s="317"/>
      <c r="WCP97" s="317"/>
      <c r="WCQ97" s="317"/>
      <c r="WCR97" s="317"/>
      <c r="WCS97" s="317"/>
      <c r="WCT97" s="317"/>
      <c r="WCU97" s="317"/>
      <c r="WCV97" s="317"/>
      <c r="WCW97" s="317"/>
      <c r="WCX97" s="317"/>
      <c r="WCY97" s="317"/>
      <c r="WCZ97" s="317"/>
      <c r="WDA97" s="317"/>
      <c r="WDB97" s="317"/>
      <c r="WDC97" s="317"/>
      <c r="WDD97" s="317"/>
      <c r="WDE97" s="317"/>
      <c r="WDF97" s="317"/>
      <c r="WDG97" s="317"/>
      <c r="WDH97" s="317"/>
      <c r="WDI97" s="317"/>
      <c r="WDJ97" s="317"/>
      <c r="WDK97" s="317"/>
      <c r="WDL97" s="317"/>
      <c r="WDM97" s="317"/>
      <c r="WDN97" s="317"/>
      <c r="WDO97" s="317"/>
      <c r="WDP97" s="317"/>
      <c r="WDQ97" s="317"/>
      <c r="WDR97" s="317"/>
      <c r="WDS97" s="317"/>
      <c r="WDT97" s="317"/>
      <c r="WDU97" s="317"/>
      <c r="WDV97" s="317"/>
      <c r="WDW97" s="317"/>
      <c r="WDX97" s="317"/>
      <c r="WDY97" s="317"/>
      <c r="WDZ97" s="317"/>
      <c r="WEA97" s="317"/>
      <c r="WEB97" s="317"/>
      <c r="WEC97" s="317"/>
      <c r="WED97" s="317"/>
      <c r="WEE97" s="317"/>
      <c r="WEF97" s="317"/>
      <c r="WEG97" s="317"/>
      <c r="WEH97" s="317"/>
      <c r="WEI97" s="317"/>
      <c r="WEJ97" s="317"/>
      <c r="WEK97" s="317"/>
      <c r="WEL97" s="317"/>
      <c r="WEM97" s="317"/>
      <c r="WEN97" s="317"/>
      <c r="WEO97" s="317"/>
      <c r="WEP97" s="317"/>
      <c r="WEQ97" s="317"/>
      <c r="WER97" s="317"/>
      <c r="WES97" s="317"/>
      <c r="WET97" s="317"/>
      <c r="WEU97" s="317"/>
      <c r="WEV97" s="317"/>
      <c r="WEW97" s="317"/>
      <c r="WEX97" s="317"/>
      <c r="WEY97" s="317"/>
      <c r="WEZ97" s="317"/>
      <c r="WFA97" s="317"/>
      <c r="WFB97" s="317"/>
      <c r="WFC97" s="317"/>
      <c r="WFD97" s="317"/>
      <c r="WFE97" s="317"/>
      <c r="WFF97" s="317"/>
      <c r="WFG97" s="317"/>
      <c r="WFH97" s="317"/>
      <c r="WFI97" s="317"/>
      <c r="WFJ97" s="317"/>
      <c r="WFK97" s="317"/>
      <c r="WFL97" s="317"/>
      <c r="WFM97" s="317"/>
      <c r="WFN97" s="317"/>
      <c r="WFO97" s="317"/>
      <c r="WFP97" s="317"/>
      <c r="WFQ97" s="317"/>
      <c r="WFR97" s="317"/>
      <c r="WFS97" s="317"/>
      <c r="WFT97" s="317"/>
      <c r="WFU97" s="317"/>
      <c r="WFV97" s="317"/>
      <c r="WFW97" s="317"/>
      <c r="WFX97" s="317"/>
      <c r="WFY97" s="317"/>
      <c r="WFZ97" s="317"/>
      <c r="WGA97" s="317"/>
      <c r="WGB97" s="317"/>
      <c r="WGC97" s="317"/>
      <c r="WGD97" s="317"/>
      <c r="WGE97" s="317"/>
      <c r="WGF97" s="317"/>
      <c r="WGG97" s="317"/>
      <c r="WGH97" s="317"/>
      <c r="WGI97" s="317"/>
      <c r="WGJ97" s="317"/>
      <c r="WGK97" s="317"/>
      <c r="WGL97" s="317"/>
      <c r="WGM97" s="317"/>
      <c r="WGN97" s="317"/>
      <c r="WGO97" s="317"/>
      <c r="WGP97" s="317"/>
      <c r="WGQ97" s="317"/>
      <c r="WGR97" s="317"/>
      <c r="WGS97" s="317"/>
      <c r="WGT97" s="317"/>
      <c r="WGU97" s="317"/>
      <c r="WGV97" s="317"/>
      <c r="WGW97" s="317"/>
      <c r="WGX97" s="317"/>
      <c r="WGY97" s="317"/>
      <c r="WGZ97" s="317"/>
      <c r="WHA97" s="317"/>
      <c r="WHB97" s="317"/>
      <c r="WHC97" s="317"/>
      <c r="WHD97" s="317"/>
      <c r="WHE97" s="317"/>
      <c r="WHF97" s="317"/>
      <c r="WHG97" s="317"/>
      <c r="WHH97" s="317"/>
      <c r="WHI97" s="317"/>
      <c r="WHJ97" s="317"/>
      <c r="WHK97" s="317"/>
      <c r="WHL97" s="317"/>
      <c r="WHM97" s="317"/>
      <c r="WHN97" s="317"/>
      <c r="WHO97" s="317"/>
      <c r="WHP97" s="317"/>
      <c r="WHQ97" s="317"/>
      <c r="WHR97" s="317"/>
      <c r="WHS97" s="317"/>
      <c r="WHT97" s="317"/>
      <c r="WHU97" s="317"/>
      <c r="WHV97" s="317"/>
      <c r="WHW97" s="317"/>
      <c r="WHX97" s="317"/>
      <c r="WHY97" s="317"/>
      <c r="WHZ97" s="317"/>
      <c r="WIA97" s="317"/>
      <c r="WIB97" s="317"/>
      <c r="WIC97" s="317"/>
      <c r="WID97" s="317"/>
      <c r="WIE97" s="317"/>
      <c r="WIF97" s="317"/>
      <c r="WIG97" s="317"/>
      <c r="WIH97" s="317"/>
      <c r="WII97" s="317"/>
      <c r="WIJ97" s="317"/>
      <c r="WIK97" s="317"/>
      <c r="WIL97" s="317"/>
      <c r="WIM97" s="317"/>
      <c r="WIN97" s="317"/>
      <c r="WIO97" s="317"/>
      <c r="WIP97" s="317"/>
      <c r="WIQ97" s="317"/>
      <c r="WIR97" s="317"/>
      <c r="WIS97" s="317"/>
      <c r="WIT97" s="317"/>
      <c r="WIU97" s="317"/>
      <c r="WIV97" s="317"/>
      <c r="WIW97" s="317"/>
      <c r="WIX97" s="317"/>
      <c r="WIY97" s="317"/>
      <c r="WIZ97" s="317"/>
      <c r="WJA97" s="317"/>
      <c r="WJB97" s="317"/>
      <c r="WJC97" s="317"/>
      <c r="WJD97" s="317"/>
      <c r="WJE97" s="317"/>
      <c r="WJF97" s="317"/>
      <c r="WJG97" s="317"/>
      <c r="WJH97" s="317"/>
      <c r="WJI97" s="317"/>
      <c r="WJJ97" s="317"/>
      <c r="WJK97" s="317"/>
      <c r="WJL97" s="317"/>
      <c r="WJM97" s="317"/>
      <c r="WJN97" s="317"/>
      <c r="WJO97" s="317"/>
      <c r="WJP97" s="317"/>
      <c r="WJQ97" s="317"/>
      <c r="WJR97" s="317"/>
      <c r="WJS97" s="317"/>
      <c r="WJT97" s="317"/>
      <c r="WJU97" s="317"/>
      <c r="WJV97" s="317"/>
      <c r="WJW97" s="317"/>
      <c r="WJX97" s="317"/>
      <c r="WJY97" s="317"/>
      <c r="WJZ97" s="317"/>
      <c r="WKA97" s="317"/>
      <c r="WKB97" s="317"/>
      <c r="WKC97" s="317"/>
      <c r="WKD97" s="317"/>
      <c r="WKE97" s="317"/>
      <c r="WKF97" s="317"/>
      <c r="WKG97" s="317"/>
      <c r="WKH97" s="317"/>
      <c r="WKI97" s="317"/>
      <c r="WKJ97" s="317"/>
      <c r="WKK97" s="317"/>
      <c r="WKL97" s="317"/>
      <c r="WKM97" s="317"/>
      <c r="WKN97" s="317"/>
      <c r="WKO97" s="317"/>
      <c r="WKP97" s="317"/>
      <c r="WKQ97" s="317"/>
      <c r="WKR97" s="317"/>
      <c r="WKS97" s="317"/>
      <c r="WKT97" s="317"/>
      <c r="WKU97" s="317"/>
      <c r="WKV97" s="317"/>
      <c r="WKW97" s="317"/>
      <c r="WKX97" s="317"/>
      <c r="WKY97" s="317"/>
      <c r="WKZ97" s="317"/>
      <c r="WLA97" s="317"/>
      <c r="WLB97" s="317"/>
      <c r="WLC97" s="317"/>
      <c r="WLD97" s="317"/>
      <c r="WLE97" s="317"/>
      <c r="WLF97" s="317"/>
      <c r="WLG97" s="317"/>
      <c r="WLH97" s="317"/>
      <c r="WLI97" s="317"/>
      <c r="WLJ97" s="317"/>
      <c r="WLK97" s="317"/>
      <c r="WLL97" s="317"/>
      <c r="WLM97" s="317"/>
      <c r="WLN97" s="317"/>
      <c r="WLO97" s="317"/>
      <c r="WLP97" s="317"/>
      <c r="WLQ97" s="317"/>
      <c r="WLR97" s="317"/>
      <c r="WLS97" s="317"/>
      <c r="WLT97" s="317"/>
      <c r="WLU97" s="317"/>
      <c r="WLV97" s="317"/>
      <c r="WLW97" s="317"/>
      <c r="WLX97" s="317"/>
      <c r="WLY97" s="317"/>
      <c r="WLZ97" s="317"/>
      <c r="WMA97" s="317"/>
      <c r="WMB97" s="317"/>
      <c r="WMC97" s="317"/>
      <c r="WMD97" s="317"/>
      <c r="WME97" s="317"/>
      <c r="WMF97" s="317"/>
      <c r="WMG97" s="317"/>
      <c r="WMH97" s="317"/>
      <c r="WMI97" s="317"/>
      <c r="WMJ97" s="317"/>
      <c r="WMK97" s="317"/>
      <c r="WML97" s="317"/>
      <c r="WMM97" s="317"/>
      <c r="WMN97" s="317"/>
      <c r="WMO97" s="317"/>
      <c r="WMP97" s="317"/>
      <c r="WMQ97" s="317"/>
      <c r="WMR97" s="317"/>
      <c r="WMS97" s="317"/>
      <c r="WMT97" s="317"/>
      <c r="WMU97" s="317"/>
      <c r="WMV97" s="317"/>
      <c r="WMW97" s="317"/>
      <c r="WMX97" s="317"/>
      <c r="WMY97" s="317"/>
      <c r="WMZ97" s="317"/>
      <c r="WNA97" s="317"/>
      <c r="WNB97" s="317"/>
      <c r="WNC97" s="317"/>
      <c r="WND97" s="317"/>
      <c r="WNE97" s="317"/>
      <c r="WNF97" s="317"/>
      <c r="WNG97" s="317"/>
      <c r="WNH97" s="317"/>
      <c r="WNI97" s="317"/>
      <c r="WNJ97" s="317"/>
      <c r="WNK97" s="317"/>
      <c r="WNL97" s="317"/>
      <c r="WNM97" s="317"/>
      <c r="WNN97" s="317"/>
      <c r="WNO97" s="317"/>
      <c r="WNP97" s="317"/>
      <c r="WNQ97" s="317"/>
      <c r="WNR97" s="317"/>
      <c r="WNS97" s="317"/>
      <c r="WNT97" s="317"/>
      <c r="WNU97" s="317"/>
      <c r="WNV97" s="317"/>
      <c r="WNW97" s="317"/>
      <c r="WNX97" s="317"/>
      <c r="WNY97" s="317"/>
      <c r="WNZ97" s="317"/>
      <c r="WOA97" s="317"/>
      <c r="WOB97" s="317"/>
      <c r="WOC97" s="317"/>
      <c r="WOD97" s="317"/>
      <c r="WOE97" s="317"/>
      <c r="WOF97" s="317"/>
      <c r="WOG97" s="317"/>
      <c r="WOH97" s="317"/>
      <c r="WOI97" s="317"/>
      <c r="WOJ97" s="317"/>
      <c r="WOK97" s="317"/>
      <c r="WOL97" s="317"/>
      <c r="WOM97" s="317"/>
      <c r="WON97" s="317"/>
      <c r="WOO97" s="317"/>
      <c r="WOP97" s="317"/>
      <c r="WOQ97" s="317"/>
      <c r="WOR97" s="317"/>
      <c r="WOS97" s="317"/>
      <c r="WOT97" s="317"/>
      <c r="WOU97" s="317"/>
      <c r="WOV97" s="317"/>
      <c r="WOW97" s="317"/>
      <c r="WOX97" s="317"/>
      <c r="WOY97" s="317"/>
      <c r="WOZ97" s="317"/>
      <c r="WPA97" s="317"/>
      <c r="WPB97" s="317"/>
      <c r="WPC97" s="317"/>
      <c r="WPD97" s="317"/>
      <c r="WPE97" s="317"/>
      <c r="WPF97" s="317"/>
      <c r="WPG97" s="317"/>
      <c r="WPH97" s="317"/>
      <c r="WPI97" s="317"/>
      <c r="WPJ97" s="317"/>
      <c r="WPK97" s="317"/>
      <c r="WPL97" s="317"/>
      <c r="WPM97" s="317"/>
      <c r="WPN97" s="317"/>
      <c r="WPO97" s="317"/>
      <c r="WPP97" s="317"/>
      <c r="WPQ97" s="317"/>
      <c r="WPR97" s="317"/>
      <c r="WPS97" s="317"/>
      <c r="WPT97" s="317"/>
      <c r="WPU97" s="317"/>
      <c r="WPV97" s="317"/>
      <c r="WPW97" s="317"/>
      <c r="WPX97" s="317"/>
      <c r="WPY97" s="317"/>
      <c r="WPZ97" s="317"/>
      <c r="WQA97" s="317"/>
      <c r="WQB97" s="317"/>
      <c r="WQC97" s="317"/>
      <c r="WQD97" s="317"/>
      <c r="WQE97" s="317"/>
      <c r="WQF97" s="317"/>
      <c r="WQG97" s="317"/>
      <c r="WQH97" s="317"/>
      <c r="WQI97" s="317"/>
      <c r="WQJ97" s="317"/>
      <c r="WQK97" s="317"/>
      <c r="WQL97" s="317"/>
      <c r="WQM97" s="317"/>
      <c r="WQN97" s="317"/>
      <c r="WQO97" s="317"/>
      <c r="WQP97" s="317"/>
      <c r="WQQ97" s="317"/>
      <c r="WQR97" s="317"/>
      <c r="WQS97" s="317"/>
      <c r="WQT97" s="317"/>
      <c r="WQU97" s="317"/>
      <c r="WQV97" s="317"/>
      <c r="WQW97" s="317"/>
      <c r="WQX97" s="317"/>
      <c r="WQY97" s="317"/>
      <c r="WQZ97" s="317"/>
      <c r="WRA97" s="317"/>
      <c r="WRB97" s="317"/>
      <c r="WRC97" s="317"/>
      <c r="WRD97" s="317"/>
      <c r="WRE97" s="317"/>
      <c r="WRF97" s="317"/>
      <c r="WRG97" s="317"/>
      <c r="WRH97" s="317"/>
      <c r="WRI97" s="317"/>
      <c r="WRJ97" s="317"/>
      <c r="WRK97" s="317"/>
      <c r="WRL97" s="317"/>
      <c r="WRM97" s="317"/>
      <c r="WRN97" s="317"/>
      <c r="WRO97" s="317"/>
      <c r="WRP97" s="317"/>
      <c r="WRQ97" s="317"/>
      <c r="WRR97" s="317"/>
      <c r="WRS97" s="317"/>
      <c r="WRT97" s="317"/>
      <c r="WRU97" s="317"/>
      <c r="WRV97" s="317"/>
      <c r="WRW97" s="317"/>
      <c r="WRX97" s="317"/>
      <c r="WRY97" s="317"/>
      <c r="WRZ97" s="317"/>
      <c r="WSA97" s="317"/>
      <c r="WSB97" s="317"/>
      <c r="WSC97" s="317"/>
      <c r="WSD97" s="317"/>
      <c r="WSE97" s="317"/>
      <c r="WSF97" s="317"/>
      <c r="WSG97" s="317"/>
      <c r="WSH97" s="317"/>
      <c r="WSI97" s="317"/>
      <c r="WSJ97" s="317"/>
      <c r="WSK97" s="317"/>
      <c r="WSL97" s="317"/>
      <c r="WSM97" s="317"/>
      <c r="WSN97" s="317"/>
      <c r="WSO97" s="317"/>
      <c r="WSP97" s="317"/>
      <c r="WSQ97" s="317"/>
      <c r="WSR97" s="317"/>
      <c r="WSS97" s="317"/>
      <c r="WST97" s="317"/>
      <c r="WSU97" s="317"/>
      <c r="WSV97" s="317"/>
      <c r="WSW97" s="317"/>
      <c r="WSX97" s="317"/>
      <c r="WSY97" s="317"/>
      <c r="WSZ97" s="317"/>
      <c r="WTA97" s="317"/>
      <c r="WTB97" s="317"/>
      <c r="WTC97" s="317"/>
      <c r="WTD97" s="317"/>
      <c r="WTE97" s="317"/>
      <c r="WTF97" s="317"/>
      <c r="WTG97" s="317"/>
      <c r="WTH97" s="317"/>
      <c r="WTI97" s="317"/>
      <c r="WTJ97" s="317"/>
      <c r="WTK97" s="317"/>
      <c r="WTL97" s="317"/>
      <c r="WTM97" s="317"/>
      <c r="WTN97" s="317"/>
      <c r="WTO97" s="317"/>
      <c r="WTP97" s="317"/>
      <c r="WTQ97" s="317"/>
      <c r="WTR97" s="317"/>
      <c r="WTS97" s="317"/>
      <c r="WTT97" s="317"/>
      <c r="WTU97" s="317"/>
      <c r="WTV97" s="317"/>
      <c r="WTW97" s="317"/>
      <c r="WTX97" s="317"/>
      <c r="WTY97" s="317"/>
      <c r="WTZ97" s="317"/>
      <c r="WUA97" s="317"/>
      <c r="WUB97" s="317"/>
      <c r="WUC97" s="317"/>
      <c r="WUD97" s="317"/>
      <c r="WUE97" s="317"/>
      <c r="WUF97" s="317"/>
      <c r="WUG97" s="317"/>
      <c r="WUH97" s="317"/>
      <c r="WUI97" s="317"/>
      <c r="WUJ97" s="317"/>
      <c r="WUK97" s="317"/>
      <c r="WUL97" s="317"/>
      <c r="WUM97" s="317"/>
      <c r="WUN97" s="317"/>
      <c r="WUO97" s="317"/>
      <c r="WUP97" s="317"/>
      <c r="WUQ97" s="317"/>
      <c r="WUR97" s="317"/>
      <c r="WUS97" s="317"/>
      <c r="WUT97" s="317"/>
      <c r="WUU97" s="317"/>
      <c r="WUV97" s="317"/>
      <c r="WUW97" s="317"/>
      <c r="WUX97" s="317"/>
      <c r="WUY97" s="317"/>
      <c r="WUZ97" s="317"/>
      <c r="WVA97" s="317"/>
      <c r="WVB97" s="317"/>
      <c r="WVC97" s="317"/>
      <c r="WVD97" s="317"/>
      <c r="WVE97" s="317"/>
      <c r="WVF97" s="317"/>
      <c r="WVG97" s="317"/>
      <c r="WVH97" s="317"/>
      <c r="WVI97" s="317"/>
      <c r="WVJ97" s="317"/>
      <c r="WVK97" s="317"/>
      <c r="WVL97" s="317"/>
      <c r="WVM97" s="317"/>
      <c r="WVN97" s="317"/>
      <c r="WVO97" s="317"/>
      <c r="WVP97" s="317"/>
      <c r="WVQ97" s="317"/>
      <c r="WVR97" s="317"/>
      <c r="WVS97" s="317"/>
      <c r="WVT97" s="317"/>
      <c r="WVU97" s="317"/>
      <c r="WVV97" s="317"/>
      <c r="WVW97" s="317"/>
      <c r="WVX97" s="317"/>
      <c r="WVY97" s="317"/>
      <c r="WVZ97" s="317"/>
      <c r="WWA97" s="317"/>
      <c r="WWB97" s="317"/>
      <c r="WWC97" s="317"/>
      <c r="WWD97" s="317"/>
      <c r="WWE97" s="317"/>
      <c r="WWF97" s="317"/>
      <c r="WWG97" s="317"/>
      <c r="WWH97" s="317"/>
      <c r="WWI97" s="317"/>
      <c r="WWJ97" s="317"/>
      <c r="WWK97" s="317"/>
      <c r="WWL97" s="317"/>
      <c r="WWM97" s="317"/>
      <c r="WWN97" s="317"/>
      <c r="WWO97" s="317"/>
      <c r="WWP97" s="317"/>
      <c r="WWQ97" s="317"/>
      <c r="WWR97" s="317"/>
      <c r="WWS97" s="317"/>
      <c r="WWT97" s="317"/>
      <c r="WWU97" s="317"/>
      <c r="WWV97" s="317"/>
      <c r="WWW97" s="317"/>
      <c r="WWX97" s="317"/>
      <c r="WWY97" s="317"/>
      <c r="WWZ97" s="317"/>
      <c r="WXA97" s="317"/>
      <c r="WXB97" s="317"/>
      <c r="WXC97" s="317"/>
      <c r="WXD97" s="317"/>
      <c r="WXE97" s="317"/>
      <c r="WXF97" s="317"/>
      <c r="WXG97" s="317"/>
      <c r="WXH97" s="317"/>
      <c r="WXI97" s="317"/>
      <c r="WXJ97" s="317"/>
      <c r="WXK97" s="317"/>
      <c r="WXL97" s="317"/>
      <c r="WXM97" s="317"/>
      <c r="WXN97" s="317"/>
      <c r="WXO97" s="317"/>
      <c r="WXP97" s="317"/>
      <c r="WXQ97" s="317"/>
      <c r="WXR97" s="317"/>
      <c r="WXS97" s="317"/>
      <c r="WXT97" s="317"/>
      <c r="WXU97" s="317"/>
      <c r="WXV97" s="317"/>
      <c r="WXW97" s="317"/>
      <c r="WXX97" s="317"/>
      <c r="WXY97" s="317"/>
      <c r="WXZ97" s="317"/>
      <c r="WYA97" s="317"/>
      <c r="WYB97" s="317"/>
      <c r="WYC97" s="317"/>
      <c r="WYD97" s="317"/>
      <c r="WYE97" s="317"/>
      <c r="WYF97" s="317"/>
      <c r="WYG97" s="317"/>
      <c r="WYH97" s="317"/>
      <c r="WYI97" s="317"/>
      <c r="WYJ97" s="317"/>
      <c r="WYK97" s="317"/>
      <c r="WYL97" s="317"/>
      <c r="WYM97" s="317"/>
      <c r="WYN97" s="317"/>
      <c r="WYO97" s="317"/>
      <c r="WYP97" s="317"/>
      <c r="WYQ97" s="317"/>
      <c r="WYR97" s="317"/>
      <c r="WYS97" s="317"/>
      <c r="WYT97" s="317"/>
      <c r="WYU97" s="317"/>
      <c r="WYV97" s="317"/>
      <c r="WYW97" s="317"/>
      <c r="WYX97" s="317"/>
      <c r="WYY97" s="317"/>
      <c r="WYZ97" s="317"/>
      <c r="WZA97" s="317"/>
      <c r="WZB97" s="317"/>
      <c r="WZC97" s="317"/>
      <c r="WZD97" s="317"/>
      <c r="WZE97" s="317"/>
      <c r="WZF97" s="317"/>
      <c r="WZG97" s="317"/>
      <c r="WZH97" s="317"/>
      <c r="WZI97" s="317"/>
      <c r="WZJ97" s="317"/>
      <c r="WZK97" s="317"/>
      <c r="WZL97" s="317"/>
      <c r="WZM97" s="317"/>
      <c r="WZN97" s="317"/>
      <c r="WZO97" s="317"/>
      <c r="WZP97" s="317"/>
      <c r="WZQ97" s="317"/>
      <c r="WZR97" s="317"/>
      <c r="WZS97" s="317"/>
      <c r="WZT97" s="317"/>
      <c r="WZU97" s="317"/>
      <c r="WZV97" s="317"/>
      <c r="WZW97" s="317"/>
      <c r="WZX97" s="317"/>
      <c r="WZY97" s="317"/>
      <c r="WZZ97" s="317"/>
      <c r="XAA97" s="317"/>
      <c r="XAB97" s="317"/>
      <c r="XAC97" s="317"/>
      <c r="XAD97" s="317"/>
      <c r="XAE97" s="317"/>
      <c r="XAF97" s="317"/>
      <c r="XAG97" s="317"/>
      <c r="XAH97" s="317"/>
      <c r="XAI97" s="317"/>
      <c r="XAJ97" s="317"/>
      <c r="XAK97" s="317"/>
      <c r="XAL97" s="317"/>
      <c r="XAM97" s="317"/>
      <c r="XAN97" s="317"/>
      <c r="XAO97" s="317"/>
      <c r="XAP97" s="317"/>
      <c r="XAQ97" s="317"/>
      <c r="XAR97" s="317"/>
      <c r="XAS97" s="317"/>
      <c r="XAT97" s="317"/>
      <c r="XAU97" s="317"/>
      <c r="XAV97" s="317"/>
      <c r="XAW97" s="317"/>
      <c r="XAX97" s="317"/>
      <c r="XAY97" s="317"/>
      <c r="XAZ97" s="317"/>
      <c r="XBA97" s="317"/>
      <c r="XBB97" s="317"/>
      <c r="XBC97" s="317"/>
      <c r="XBD97" s="317"/>
      <c r="XBE97" s="317"/>
      <c r="XBF97" s="317"/>
      <c r="XBG97" s="317"/>
      <c r="XBH97" s="317"/>
      <c r="XBI97" s="317"/>
      <c r="XBJ97" s="317"/>
      <c r="XBK97" s="317"/>
      <c r="XBL97" s="317"/>
      <c r="XBM97" s="317"/>
      <c r="XBN97" s="317"/>
      <c r="XBO97" s="317"/>
      <c r="XBP97" s="317"/>
      <c r="XBQ97" s="317"/>
      <c r="XBR97" s="317"/>
      <c r="XBS97" s="317"/>
      <c r="XBT97" s="317"/>
      <c r="XBU97" s="317"/>
      <c r="XBV97" s="317"/>
      <c r="XBW97" s="317"/>
      <c r="XBX97" s="317"/>
      <c r="XBY97" s="317"/>
      <c r="XBZ97" s="317"/>
      <c r="XCA97" s="317"/>
      <c r="XCB97" s="317"/>
      <c r="XCC97" s="317"/>
      <c r="XCD97" s="317"/>
      <c r="XCE97" s="317"/>
      <c r="XCF97" s="317"/>
      <c r="XCG97" s="317"/>
      <c r="XCH97" s="317"/>
      <c r="XCI97" s="317"/>
      <c r="XCJ97" s="317"/>
      <c r="XCK97" s="317"/>
      <c r="XCL97" s="317"/>
      <c r="XCM97" s="317"/>
      <c r="XCN97" s="317"/>
      <c r="XCO97" s="317"/>
      <c r="XCP97" s="317"/>
      <c r="XCQ97" s="317"/>
      <c r="XCR97" s="317"/>
      <c r="XCS97" s="317"/>
      <c r="XCT97" s="317"/>
      <c r="XCU97" s="317"/>
      <c r="XCV97" s="317"/>
      <c r="XCW97" s="317"/>
      <c r="XCX97" s="317"/>
      <c r="XCY97" s="317"/>
      <c r="XCZ97" s="317"/>
      <c r="XDA97" s="317"/>
      <c r="XDB97" s="317"/>
      <c r="XDC97" s="317"/>
      <c r="XDD97" s="317"/>
      <c r="XDE97" s="317"/>
      <c r="XDF97" s="317"/>
      <c r="XDG97" s="317"/>
      <c r="XDH97" s="317"/>
      <c r="XDI97" s="317"/>
      <c r="XDJ97" s="317"/>
      <c r="XDK97" s="317"/>
      <c r="XDL97" s="317"/>
      <c r="XDM97" s="317"/>
      <c r="XDN97" s="317"/>
      <c r="XDO97" s="317"/>
      <c r="XDP97" s="317"/>
      <c r="XDQ97" s="317"/>
      <c r="XDR97" s="317"/>
      <c r="XDS97" s="317"/>
      <c r="XDT97" s="317"/>
      <c r="XDU97" s="317"/>
      <c r="XDV97" s="317"/>
      <c r="XDW97" s="317"/>
      <c r="XDX97" s="317"/>
      <c r="XDY97" s="317"/>
      <c r="XDZ97" s="317"/>
      <c r="XEA97" s="317"/>
      <c r="XEB97" s="317"/>
      <c r="XEC97" s="317"/>
      <c r="XED97" s="317"/>
      <c r="XEE97" s="317"/>
      <c r="XEF97" s="317"/>
      <c r="XEG97" s="317"/>
      <c r="XEH97" s="317"/>
      <c r="XEI97" s="317"/>
      <c r="XEJ97" s="317"/>
      <c r="XEK97" s="317"/>
      <c r="XEL97" s="317"/>
      <c r="XEM97" s="317"/>
      <c r="XEN97" s="317"/>
      <c r="XEO97" s="317"/>
      <c r="XEP97" s="317"/>
      <c r="XEQ97" s="317"/>
      <c r="XER97" s="317"/>
      <c r="XES97" s="317"/>
      <c r="XET97" s="317"/>
      <c r="XEU97" s="317"/>
      <c r="XEV97" s="317"/>
      <c r="XEW97" s="317"/>
      <c r="XEX97" s="317"/>
      <c r="XEY97" s="317"/>
      <c r="XEZ97" s="317"/>
      <c r="XFA97" s="317"/>
      <c r="XFB97" s="317"/>
      <c r="XFC97" s="317"/>
      <c r="XFD97" s="317"/>
    </row>
    <row r="98" spans="1:16384" ht="20" customHeight="1" x14ac:dyDescent="0.75">
      <c r="A98" s="633" t="s">
        <v>556</v>
      </c>
      <c r="B98" s="633"/>
      <c r="C98" s="633"/>
      <c r="D98" s="220" t="s">
        <v>558</v>
      </c>
      <c r="E98" s="290"/>
      <c r="F98" s="291"/>
      <c r="G98" s="291"/>
      <c r="H98" s="291">
        <v>0</v>
      </c>
      <c r="I98" s="291"/>
      <c r="J98" s="291"/>
      <c r="K98" s="291"/>
      <c r="L98" s="291"/>
      <c r="M98" s="291"/>
      <c r="N98" s="291"/>
      <c r="O98" s="291">
        <v>47672366</v>
      </c>
      <c r="P98" s="291"/>
      <c r="Q98" s="291"/>
      <c r="R98" s="291"/>
      <c r="S98" s="291"/>
      <c r="T98" s="291"/>
      <c r="U98" s="291"/>
      <c r="V98" s="291"/>
      <c r="W98" s="293" t="s">
        <v>299</v>
      </c>
      <c r="X98" s="291">
        <v>0</v>
      </c>
      <c r="Y98" s="634">
        <f t="shared" si="36"/>
        <v>47672366</v>
      </c>
      <c r="Z98" s="298"/>
      <c r="AQ98" s="301">
        <f t="shared" si="30"/>
        <v>0</v>
      </c>
      <c r="AR98" s="301">
        <f t="shared" si="31"/>
        <v>0</v>
      </c>
      <c r="AS98" s="302">
        <f t="shared" si="32"/>
        <v>0</v>
      </c>
      <c r="AT98" s="301">
        <f t="shared" si="33"/>
        <v>47672.366000000002</v>
      </c>
      <c r="AU98" s="301">
        <f t="shared" si="34"/>
        <v>47672</v>
      </c>
      <c r="AV98" s="302">
        <f t="shared" si="35"/>
        <v>0.36600000000180444</v>
      </c>
      <c r="BA98" s="299"/>
      <c r="BB98" s="247"/>
      <c r="BC98" s="247"/>
      <c r="BD98" s="247"/>
      <c r="BE98" s="247"/>
      <c r="BF98" s="247"/>
      <c r="BG98" s="247"/>
      <c r="BH98" s="300"/>
      <c r="BJ98" s="303">
        <f t="shared" si="22"/>
        <v>0</v>
      </c>
      <c r="BK98" s="303"/>
      <c r="BL98" s="304">
        <f t="shared" si="23"/>
        <v>0</v>
      </c>
      <c r="BM98" s="305"/>
      <c r="BN98" s="304">
        <f t="shared" si="25"/>
        <v>0</v>
      </c>
    </row>
    <row r="99" spans="1:16384" s="179" customFormat="1" ht="20" customHeight="1" x14ac:dyDescent="0.35">
      <c r="A99" s="633" t="s">
        <v>557</v>
      </c>
      <c r="B99" s="633"/>
      <c r="C99" s="633"/>
      <c r="D99" s="220" t="s">
        <v>47</v>
      </c>
      <c r="E99" s="290"/>
      <c r="F99" s="291"/>
      <c r="G99" s="291"/>
      <c r="H99" s="291"/>
      <c r="I99" s="291"/>
      <c r="J99" s="291"/>
      <c r="K99" s="291"/>
      <c r="L99" s="291"/>
      <c r="M99" s="291"/>
      <c r="N99" s="291"/>
      <c r="O99" s="291">
        <v>199252336.449</v>
      </c>
      <c r="P99" s="291"/>
      <c r="Q99" s="291"/>
      <c r="R99" s="291"/>
      <c r="S99" s="291"/>
      <c r="T99" s="291"/>
      <c r="U99" s="291"/>
      <c r="V99" s="291"/>
      <c r="W99" s="293"/>
      <c r="X99" s="291"/>
      <c r="Y99" s="634">
        <f t="shared" si="36"/>
        <v>199252336.449</v>
      </c>
      <c r="Z99" s="312"/>
      <c r="AA99" s="313"/>
      <c r="AB99" s="313"/>
      <c r="AC99" s="313"/>
      <c r="AD99" s="313"/>
      <c r="AE99" s="313"/>
      <c r="AF99" s="313"/>
      <c r="AG99" s="313"/>
      <c r="AH99" s="313"/>
      <c r="AI99" s="317"/>
      <c r="AJ99" s="317"/>
      <c r="AK99" s="317"/>
      <c r="AL99" s="317"/>
      <c r="AM99" s="317"/>
      <c r="AN99" s="317"/>
      <c r="AO99" s="317"/>
      <c r="AP99" s="317"/>
      <c r="AQ99" s="301">
        <f t="shared" si="30"/>
        <v>0</v>
      </c>
      <c r="AR99" s="301">
        <f t="shared" si="31"/>
        <v>0</v>
      </c>
      <c r="AS99" s="302">
        <f t="shared" si="32"/>
        <v>0</v>
      </c>
      <c r="AT99" s="301">
        <f t="shared" si="33"/>
        <v>199252.33644899999</v>
      </c>
      <c r="AU99" s="301">
        <f t="shared" si="34"/>
        <v>199252</v>
      </c>
      <c r="AV99" s="302">
        <f t="shared" si="35"/>
        <v>0.33644899999490008</v>
      </c>
      <c r="AW99" s="317"/>
      <c r="AX99" s="317"/>
      <c r="AY99" s="317"/>
      <c r="AZ99" s="317"/>
      <c r="BA99" s="299"/>
      <c r="BB99" s="247"/>
      <c r="BC99" s="247"/>
      <c r="BD99" s="247"/>
      <c r="BE99" s="247"/>
      <c r="BF99" s="247"/>
      <c r="BG99" s="247"/>
      <c r="BH99" s="300"/>
      <c r="BI99" s="317"/>
      <c r="BJ99" s="303">
        <f t="shared" si="22"/>
        <v>0</v>
      </c>
      <c r="BK99" s="303"/>
      <c r="BL99" s="304">
        <f t="shared" si="23"/>
        <v>0</v>
      </c>
      <c r="BM99" s="305"/>
      <c r="BN99" s="304">
        <f t="shared" si="25"/>
        <v>0</v>
      </c>
      <c r="BO99" s="317"/>
      <c r="BP99" s="317"/>
      <c r="BQ99" s="317"/>
      <c r="BR99" s="317"/>
      <c r="BS99" s="317"/>
      <c r="BT99" s="317"/>
      <c r="BU99" s="317"/>
      <c r="BV99" s="317"/>
      <c r="BW99" s="317"/>
      <c r="BX99" s="317"/>
      <c r="BY99" s="317"/>
      <c r="BZ99" s="317"/>
      <c r="CA99" s="317"/>
      <c r="CB99" s="317"/>
      <c r="CC99" s="317"/>
      <c r="CD99" s="317"/>
      <c r="CE99" s="317"/>
      <c r="CF99" s="317"/>
      <c r="CG99" s="317"/>
      <c r="CH99" s="317"/>
      <c r="CI99" s="317"/>
      <c r="CJ99" s="317"/>
      <c r="CK99" s="317"/>
      <c r="CL99" s="317"/>
      <c r="CM99" s="317"/>
      <c r="CN99" s="317"/>
      <c r="CO99" s="317"/>
      <c r="CP99" s="317"/>
      <c r="CQ99" s="317"/>
      <c r="CR99" s="317"/>
      <c r="CS99" s="317"/>
      <c r="CT99" s="317"/>
      <c r="CU99" s="317"/>
      <c r="CV99" s="317"/>
      <c r="CW99" s="317"/>
      <c r="CX99" s="317"/>
      <c r="CY99" s="317"/>
      <c r="CZ99" s="317"/>
      <c r="DA99" s="317"/>
      <c r="DB99" s="317"/>
      <c r="DC99" s="317"/>
      <c r="DD99" s="317"/>
      <c r="DE99" s="317"/>
      <c r="DF99" s="317"/>
      <c r="DG99" s="317"/>
      <c r="DH99" s="317"/>
      <c r="DI99" s="317"/>
      <c r="DJ99" s="317"/>
      <c r="DK99" s="317"/>
      <c r="DL99" s="317"/>
      <c r="DM99" s="317"/>
      <c r="DN99" s="317"/>
      <c r="DO99" s="317"/>
      <c r="DP99" s="317"/>
      <c r="DQ99" s="317"/>
      <c r="DR99" s="317"/>
      <c r="DS99" s="317"/>
      <c r="DT99" s="317"/>
      <c r="DU99" s="317"/>
      <c r="DV99" s="317"/>
      <c r="DW99" s="317"/>
      <c r="DX99" s="317"/>
      <c r="DY99" s="317"/>
      <c r="DZ99" s="317"/>
      <c r="EA99" s="317"/>
      <c r="EB99" s="317"/>
      <c r="EC99" s="317"/>
      <c r="ED99" s="317"/>
      <c r="EE99" s="317"/>
      <c r="EF99" s="317"/>
      <c r="EG99" s="317"/>
      <c r="EH99" s="317"/>
      <c r="EI99" s="317"/>
      <c r="EJ99" s="317"/>
      <c r="EK99" s="317"/>
      <c r="EL99" s="317"/>
      <c r="EM99" s="317"/>
      <c r="EN99" s="317"/>
      <c r="EO99" s="317"/>
      <c r="EP99" s="317"/>
      <c r="EQ99" s="317"/>
      <c r="ER99" s="317"/>
      <c r="ES99" s="317"/>
      <c r="ET99" s="317"/>
      <c r="EU99" s="317"/>
      <c r="EV99" s="317"/>
      <c r="EW99" s="317"/>
      <c r="EX99" s="317"/>
      <c r="EY99" s="317"/>
      <c r="EZ99" s="317"/>
      <c r="FA99" s="317"/>
      <c r="FB99" s="317"/>
      <c r="FC99" s="317"/>
      <c r="FD99" s="317"/>
      <c r="FE99" s="317"/>
      <c r="FF99" s="317"/>
      <c r="FG99" s="317"/>
      <c r="FH99" s="317"/>
      <c r="FI99" s="317"/>
      <c r="FJ99" s="317"/>
      <c r="FK99" s="317"/>
      <c r="FL99" s="317"/>
      <c r="FM99" s="317"/>
      <c r="FN99" s="317"/>
      <c r="FO99" s="317"/>
      <c r="FP99" s="317"/>
      <c r="FQ99" s="317"/>
      <c r="FR99" s="317"/>
      <c r="FS99" s="317"/>
      <c r="FT99" s="317"/>
      <c r="FU99" s="317"/>
      <c r="FV99" s="317"/>
      <c r="FW99" s="317"/>
      <c r="FX99" s="317"/>
      <c r="FY99" s="317"/>
      <c r="FZ99" s="317"/>
      <c r="GA99" s="317"/>
      <c r="GB99" s="317"/>
      <c r="GC99" s="317"/>
      <c r="GD99" s="317"/>
      <c r="GE99" s="317"/>
      <c r="GF99" s="317"/>
      <c r="GG99" s="317"/>
      <c r="GH99" s="317"/>
      <c r="GI99" s="317"/>
      <c r="GJ99" s="317"/>
      <c r="GK99" s="317"/>
      <c r="GL99" s="317"/>
      <c r="GM99" s="317"/>
      <c r="GN99" s="317"/>
      <c r="GO99" s="317"/>
      <c r="GP99" s="317"/>
      <c r="GQ99" s="317"/>
      <c r="GR99" s="317"/>
      <c r="GS99" s="317"/>
      <c r="GT99" s="317"/>
      <c r="GU99" s="317"/>
      <c r="GV99" s="317"/>
      <c r="GW99" s="317"/>
      <c r="GX99" s="317"/>
      <c r="GY99" s="317"/>
      <c r="GZ99" s="317"/>
      <c r="HA99" s="317"/>
      <c r="HB99" s="317"/>
      <c r="HC99" s="317"/>
      <c r="HD99" s="317"/>
      <c r="HE99" s="317"/>
      <c r="HF99" s="317"/>
      <c r="HG99" s="317"/>
      <c r="HH99" s="317"/>
      <c r="HI99" s="317"/>
      <c r="HJ99" s="317"/>
      <c r="HK99" s="317"/>
      <c r="HL99" s="317"/>
      <c r="HM99" s="317"/>
      <c r="HN99" s="317"/>
      <c r="HO99" s="317"/>
      <c r="HP99" s="317"/>
      <c r="HQ99" s="317"/>
      <c r="HR99" s="317"/>
      <c r="HS99" s="317"/>
      <c r="HT99" s="317"/>
      <c r="HU99" s="317"/>
      <c r="HV99" s="317"/>
      <c r="HW99" s="317"/>
      <c r="HX99" s="317"/>
      <c r="HY99" s="317"/>
      <c r="HZ99" s="317"/>
      <c r="IA99" s="317"/>
      <c r="IB99" s="317"/>
      <c r="IC99" s="317"/>
      <c r="ID99" s="317"/>
      <c r="IE99" s="317"/>
      <c r="IF99" s="317"/>
      <c r="IG99" s="317"/>
      <c r="IH99" s="317"/>
      <c r="II99" s="317"/>
      <c r="IJ99" s="317"/>
      <c r="IK99" s="317"/>
      <c r="IL99" s="317"/>
      <c r="IM99" s="317"/>
      <c r="IN99" s="317"/>
      <c r="IO99" s="317"/>
      <c r="IP99" s="317"/>
      <c r="IQ99" s="317"/>
      <c r="IR99" s="317"/>
      <c r="IS99" s="317"/>
      <c r="IT99" s="317"/>
      <c r="IU99" s="317"/>
      <c r="IV99" s="317"/>
      <c r="IW99" s="317"/>
      <c r="IX99" s="317"/>
      <c r="IY99" s="317"/>
      <c r="IZ99" s="317"/>
      <c r="JA99" s="317"/>
      <c r="JB99" s="317"/>
      <c r="JC99" s="317"/>
      <c r="JD99" s="317"/>
      <c r="JE99" s="317"/>
      <c r="JF99" s="317"/>
      <c r="JG99" s="317"/>
      <c r="JH99" s="317"/>
      <c r="JI99" s="317"/>
      <c r="JJ99" s="317"/>
      <c r="JK99" s="317"/>
      <c r="JL99" s="317"/>
      <c r="JM99" s="317"/>
      <c r="JN99" s="317"/>
      <c r="JO99" s="317"/>
      <c r="JP99" s="317"/>
      <c r="JQ99" s="317"/>
      <c r="JR99" s="317"/>
      <c r="JS99" s="317"/>
      <c r="JT99" s="317"/>
      <c r="JU99" s="317"/>
      <c r="JV99" s="317"/>
      <c r="JW99" s="317"/>
      <c r="JX99" s="317"/>
      <c r="JY99" s="317"/>
      <c r="JZ99" s="317"/>
      <c r="KA99" s="317"/>
      <c r="KB99" s="317"/>
      <c r="KC99" s="317"/>
      <c r="KD99" s="317"/>
      <c r="KE99" s="317"/>
      <c r="KF99" s="317"/>
      <c r="KG99" s="317"/>
      <c r="KH99" s="317"/>
      <c r="KI99" s="317"/>
      <c r="KJ99" s="317"/>
      <c r="KK99" s="317"/>
      <c r="KL99" s="317"/>
      <c r="KM99" s="317"/>
      <c r="KN99" s="317"/>
      <c r="KO99" s="317"/>
      <c r="KP99" s="317"/>
      <c r="KQ99" s="317"/>
      <c r="KR99" s="317"/>
      <c r="KS99" s="317"/>
      <c r="KT99" s="317"/>
      <c r="KU99" s="317"/>
      <c r="KV99" s="317"/>
      <c r="KW99" s="317"/>
      <c r="KX99" s="317"/>
      <c r="KY99" s="317"/>
      <c r="KZ99" s="317"/>
      <c r="LA99" s="317"/>
      <c r="LB99" s="317"/>
      <c r="LC99" s="317"/>
      <c r="LD99" s="317"/>
      <c r="LE99" s="317"/>
      <c r="LF99" s="317"/>
      <c r="LG99" s="317"/>
      <c r="LH99" s="317"/>
      <c r="LI99" s="317"/>
      <c r="LJ99" s="317"/>
      <c r="LK99" s="317"/>
      <c r="LL99" s="317"/>
      <c r="LM99" s="317"/>
      <c r="LN99" s="317"/>
      <c r="LO99" s="317"/>
      <c r="LP99" s="317"/>
      <c r="LQ99" s="317"/>
      <c r="LR99" s="317"/>
      <c r="LS99" s="317"/>
      <c r="LT99" s="317"/>
      <c r="LU99" s="317"/>
      <c r="LV99" s="317"/>
      <c r="LW99" s="317"/>
      <c r="LX99" s="317"/>
      <c r="LY99" s="317"/>
      <c r="LZ99" s="317"/>
      <c r="MA99" s="317"/>
      <c r="MB99" s="317"/>
      <c r="MC99" s="317"/>
      <c r="MD99" s="317"/>
      <c r="ME99" s="317"/>
      <c r="MF99" s="317"/>
      <c r="MG99" s="317"/>
      <c r="MH99" s="317"/>
      <c r="MI99" s="317"/>
      <c r="MJ99" s="317"/>
      <c r="MK99" s="317"/>
      <c r="ML99" s="317"/>
      <c r="MM99" s="317"/>
      <c r="MN99" s="317"/>
      <c r="MO99" s="317"/>
      <c r="MP99" s="317"/>
      <c r="MQ99" s="317"/>
      <c r="MR99" s="317"/>
      <c r="MS99" s="317"/>
      <c r="MT99" s="317"/>
      <c r="MU99" s="317"/>
      <c r="MV99" s="317"/>
      <c r="MW99" s="317"/>
      <c r="MX99" s="317"/>
      <c r="MY99" s="317"/>
      <c r="MZ99" s="317"/>
      <c r="NA99" s="317"/>
      <c r="NB99" s="317"/>
      <c r="NC99" s="317"/>
      <c r="ND99" s="317"/>
      <c r="NE99" s="317"/>
      <c r="NF99" s="317"/>
      <c r="NG99" s="317"/>
      <c r="NH99" s="317"/>
      <c r="NI99" s="317"/>
      <c r="NJ99" s="317"/>
      <c r="NK99" s="317"/>
      <c r="NL99" s="317"/>
      <c r="NM99" s="317"/>
      <c r="NN99" s="317"/>
      <c r="NO99" s="317"/>
      <c r="NP99" s="317"/>
      <c r="NQ99" s="317"/>
      <c r="NR99" s="317"/>
      <c r="NS99" s="317"/>
      <c r="NT99" s="317"/>
      <c r="NU99" s="317"/>
      <c r="NV99" s="317"/>
      <c r="NW99" s="317"/>
      <c r="NX99" s="317"/>
      <c r="NY99" s="317"/>
      <c r="NZ99" s="317"/>
      <c r="OA99" s="317"/>
      <c r="OB99" s="317"/>
      <c r="OC99" s="317"/>
      <c r="OD99" s="317"/>
      <c r="OE99" s="317"/>
      <c r="OF99" s="317"/>
      <c r="OG99" s="317"/>
      <c r="OH99" s="317"/>
      <c r="OI99" s="317"/>
      <c r="OJ99" s="317"/>
      <c r="OK99" s="317"/>
      <c r="OL99" s="317"/>
      <c r="OM99" s="317"/>
      <c r="ON99" s="317"/>
      <c r="OO99" s="317"/>
      <c r="OP99" s="317"/>
      <c r="OQ99" s="317"/>
      <c r="OR99" s="317"/>
      <c r="OS99" s="317"/>
      <c r="OT99" s="317"/>
      <c r="OU99" s="317"/>
      <c r="OV99" s="317"/>
      <c r="OW99" s="317"/>
      <c r="OX99" s="317"/>
      <c r="OY99" s="317"/>
      <c r="OZ99" s="317"/>
      <c r="PA99" s="317"/>
      <c r="PB99" s="317"/>
      <c r="PC99" s="317"/>
      <c r="PD99" s="317"/>
      <c r="PE99" s="317"/>
      <c r="PF99" s="317"/>
      <c r="PG99" s="317"/>
      <c r="PH99" s="317"/>
      <c r="PI99" s="317"/>
      <c r="PJ99" s="317"/>
      <c r="PK99" s="317"/>
      <c r="PL99" s="317"/>
      <c r="PM99" s="317"/>
      <c r="PN99" s="317"/>
      <c r="PO99" s="317"/>
      <c r="PP99" s="317"/>
      <c r="PQ99" s="317"/>
      <c r="PR99" s="317"/>
      <c r="PS99" s="317"/>
      <c r="PT99" s="317"/>
      <c r="PU99" s="317"/>
      <c r="PV99" s="317"/>
      <c r="PW99" s="317"/>
      <c r="PX99" s="317"/>
      <c r="PY99" s="317"/>
      <c r="PZ99" s="317"/>
      <c r="QA99" s="317"/>
      <c r="QB99" s="317"/>
      <c r="QC99" s="317"/>
      <c r="QD99" s="317"/>
      <c r="QE99" s="317"/>
      <c r="QF99" s="317"/>
      <c r="QG99" s="317"/>
      <c r="QH99" s="317"/>
      <c r="QI99" s="317"/>
      <c r="QJ99" s="317"/>
      <c r="QK99" s="317"/>
      <c r="QL99" s="317"/>
      <c r="QM99" s="317"/>
      <c r="QN99" s="317"/>
      <c r="QO99" s="317"/>
      <c r="QP99" s="317"/>
      <c r="QQ99" s="317"/>
      <c r="QR99" s="317"/>
      <c r="QS99" s="317"/>
      <c r="QT99" s="317"/>
      <c r="QU99" s="317"/>
      <c r="QV99" s="317"/>
      <c r="QW99" s="317"/>
      <c r="QX99" s="317"/>
      <c r="QY99" s="317"/>
      <c r="QZ99" s="317"/>
      <c r="RA99" s="317"/>
      <c r="RB99" s="317"/>
      <c r="RC99" s="317"/>
      <c r="RD99" s="317"/>
      <c r="RE99" s="317"/>
      <c r="RF99" s="317"/>
      <c r="RG99" s="317"/>
      <c r="RH99" s="317"/>
      <c r="RI99" s="317"/>
      <c r="RJ99" s="317"/>
      <c r="RK99" s="317"/>
      <c r="RL99" s="317"/>
      <c r="RM99" s="317"/>
      <c r="RN99" s="317"/>
      <c r="RO99" s="317"/>
      <c r="RP99" s="317"/>
      <c r="RQ99" s="317"/>
      <c r="RR99" s="317"/>
      <c r="RS99" s="317"/>
      <c r="RT99" s="317"/>
      <c r="RU99" s="317"/>
      <c r="RV99" s="317"/>
      <c r="RW99" s="317"/>
      <c r="RX99" s="317"/>
      <c r="RY99" s="317"/>
      <c r="RZ99" s="317"/>
      <c r="SA99" s="317"/>
      <c r="SB99" s="317"/>
      <c r="SC99" s="317"/>
      <c r="SD99" s="317"/>
      <c r="SE99" s="317"/>
      <c r="SF99" s="317"/>
      <c r="SG99" s="317"/>
      <c r="SH99" s="317"/>
      <c r="SI99" s="317"/>
      <c r="SJ99" s="317"/>
      <c r="SK99" s="317"/>
      <c r="SL99" s="317"/>
      <c r="SM99" s="317"/>
      <c r="SN99" s="317"/>
      <c r="SO99" s="317"/>
      <c r="SP99" s="317"/>
      <c r="SQ99" s="317"/>
      <c r="SR99" s="317"/>
      <c r="SS99" s="317"/>
      <c r="ST99" s="317"/>
      <c r="SU99" s="317"/>
      <c r="SV99" s="317"/>
      <c r="SW99" s="317"/>
      <c r="SX99" s="317"/>
      <c r="SY99" s="317"/>
      <c r="SZ99" s="317"/>
      <c r="TA99" s="317"/>
      <c r="TB99" s="317"/>
      <c r="TC99" s="317"/>
      <c r="TD99" s="317"/>
      <c r="TE99" s="317"/>
      <c r="TF99" s="317"/>
      <c r="TG99" s="317"/>
      <c r="TH99" s="317"/>
      <c r="TI99" s="317"/>
      <c r="TJ99" s="317"/>
      <c r="TK99" s="317"/>
      <c r="TL99" s="317"/>
      <c r="TM99" s="317"/>
      <c r="TN99" s="317"/>
      <c r="TO99" s="317"/>
      <c r="TP99" s="317"/>
      <c r="TQ99" s="317"/>
      <c r="TR99" s="317"/>
      <c r="TS99" s="317"/>
      <c r="TT99" s="317"/>
      <c r="TU99" s="317"/>
      <c r="TV99" s="317"/>
      <c r="TW99" s="317"/>
      <c r="TX99" s="317"/>
      <c r="TY99" s="317"/>
      <c r="TZ99" s="317"/>
      <c r="UA99" s="317"/>
      <c r="UB99" s="317"/>
      <c r="UC99" s="317"/>
      <c r="UD99" s="317"/>
      <c r="UE99" s="317"/>
      <c r="UF99" s="317"/>
      <c r="UG99" s="317"/>
      <c r="UH99" s="317"/>
      <c r="UI99" s="317"/>
      <c r="UJ99" s="317"/>
      <c r="UK99" s="317"/>
      <c r="UL99" s="317"/>
      <c r="UM99" s="317"/>
      <c r="UN99" s="317"/>
      <c r="UO99" s="317"/>
      <c r="UP99" s="317"/>
      <c r="UQ99" s="317"/>
      <c r="UR99" s="317"/>
      <c r="US99" s="317"/>
      <c r="UT99" s="317"/>
      <c r="UU99" s="317"/>
      <c r="UV99" s="317"/>
      <c r="UW99" s="317"/>
      <c r="UX99" s="317"/>
      <c r="UY99" s="317"/>
      <c r="UZ99" s="317"/>
      <c r="VA99" s="317"/>
      <c r="VB99" s="317"/>
      <c r="VC99" s="317"/>
      <c r="VD99" s="317"/>
      <c r="VE99" s="317"/>
      <c r="VF99" s="317"/>
      <c r="VG99" s="317"/>
      <c r="VH99" s="317"/>
      <c r="VI99" s="317"/>
      <c r="VJ99" s="317"/>
      <c r="VK99" s="317"/>
      <c r="VL99" s="317"/>
      <c r="VM99" s="317"/>
      <c r="VN99" s="317"/>
      <c r="VO99" s="317"/>
      <c r="VP99" s="317"/>
      <c r="VQ99" s="317"/>
      <c r="VR99" s="317"/>
      <c r="VS99" s="317"/>
      <c r="VT99" s="317"/>
      <c r="VU99" s="317"/>
      <c r="VV99" s="317"/>
      <c r="VW99" s="317"/>
      <c r="VX99" s="317"/>
      <c r="VY99" s="317"/>
      <c r="VZ99" s="317"/>
      <c r="WA99" s="317"/>
      <c r="WB99" s="317"/>
      <c r="WC99" s="317"/>
      <c r="WD99" s="317"/>
      <c r="WE99" s="317"/>
      <c r="WF99" s="317"/>
      <c r="WG99" s="317"/>
      <c r="WH99" s="317"/>
      <c r="WI99" s="317"/>
      <c r="WJ99" s="317"/>
      <c r="WK99" s="317"/>
      <c r="WL99" s="317"/>
      <c r="WM99" s="317"/>
      <c r="WN99" s="317"/>
      <c r="WO99" s="317"/>
      <c r="WP99" s="317"/>
      <c r="WQ99" s="317"/>
      <c r="WR99" s="317"/>
      <c r="WS99" s="317"/>
      <c r="WT99" s="317"/>
      <c r="WU99" s="317"/>
      <c r="WV99" s="317"/>
      <c r="WW99" s="317"/>
      <c r="WX99" s="317"/>
      <c r="WY99" s="317"/>
      <c r="WZ99" s="317"/>
      <c r="XA99" s="317"/>
      <c r="XB99" s="317"/>
      <c r="XC99" s="317"/>
      <c r="XD99" s="317"/>
      <c r="XE99" s="317"/>
      <c r="XF99" s="317"/>
      <c r="XG99" s="317"/>
      <c r="XH99" s="317"/>
      <c r="XI99" s="317"/>
      <c r="XJ99" s="317"/>
      <c r="XK99" s="317"/>
      <c r="XL99" s="317"/>
      <c r="XM99" s="317"/>
      <c r="XN99" s="317"/>
      <c r="XO99" s="317"/>
      <c r="XP99" s="317"/>
      <c r="XQ99" s="317"/>
      <c r="XR99" s="317"/>
      <c r="XS99" s="317"/>
      <c r="XT99" s="317"/>
      <c r="XU99" s="317"/>
      <c r="XV99" s="317"/>
      <c r="XW99" s="317"/>
      <c r="XX99" s="317"/>
      <c r="XY99" s="317"/>
      <c r="XZ99" s="317"/>
      <c r="YA99" s="317"/>
      <c r="YB99" s="317"/>
      <c r="YC99" s="317"/>
      <c r="YD99" s="317"/>
      <c r="YE99" s="317"/>
      <c r="YF99" s="317"/>
      <c r="YG99" s="317"/>
      <c r="YH99" s="317"/>
      <c r="YI99" s="317"/>
      <c r="YJ99" s="317"/>
      <c r="YK99" s="317"/>
      <c r="YL99" s="317"/>
      <c r="YM99" s="317"/>
      <c r="YN99" s="317"/>
      <c r="YO99" s="317"/>
      <c r="YP99" s="317"/>
      <c r="YQ99" s="317"/>
      <c r="YR99" s="317"/>
      <c r="YS99" s="317"/>
      <c r="YT99" s="317"/>
      <c r="YU99" s="317"/>
      <c r="YV99" s="317"/>
      <c r="YW99" s="317"/>
      <c r="YX99" s="317"/>
      <c r="YY99" s="317"/>
      <c r="YZ99" s="317"/>
      <c r="ZA99" s="317"/>
      <c r="ZB99" s="317"/>
      <c r="ZC99" s="317"/>
      <c r="ZD99" s="317"/>
      <c r="ZE99" s="317"/>
      <c r="ZF99" s="317"/>
      <c r="ZG99" s="317"/>
      <c r="ZH99" s="317"/>
      <c r="ZI99" s="317"/>
      <c r="ZJ99" s="317"/>
      <c r="ZK99" s="317"/>
      <c r="ZL99" s="317"/>
      <c r="ZM99" s="317"/>
      <c r="ZN99" s="317"/>
      <c r="ZO99" s="317"/>
      <c r="ZP99" s="317"/>
      <c r="ZQ99" s="317"/>
      <c r="ZR99" s="317"/>
      <c r="ZS99" s="317"/>
      <c r="ZT99" s="317"/>
      <c r="ZU99" s="317"/>
      <c r="ZV99" s="317"/>
      <c r="ZW99" s="317"/>
      <c r="ZX99" s="317"/>
      <c r="ZY99" s="317"/>
      <c r="ZZ99" s="317"/>
      <c r="AAA99" s="317"/>
      <c r="AAB99" s="317"/>
      <c r="AAC99" s="317"/>
      <c r="AAD99" s="317"/>
      <c r="AAE99" s="317"/>
      <c r="AAF99" s="317"/>
      <c r="AAG99" s="317"/>
      <c r="AAH99" s="317"/>
      <c r="AAI99" s="317"/>
      <c r="AAJ99" s="317"/>
      <c r="AAK99" s="317"/>
      <c r="AAL99" s="317"/>
      <c r="AAM99" s="317"/>
      <c r="AAN99" s="317"/>
      <c r="AAO99" s="317"/>
      <c r="AAP99" s="317"/>
      <c r="AAQ99" s="317"/>
      <c r="AAR99" s="317"/>
      <c r="AAS99" s="317"/>
      <c r="AAT99" s="317"/>
      <c r="AAU99" s="317"/>
      <c r="AAV99" s="317"/>
      <c r="AAW99" s="317"/>
      <c r="AAX99" s="317"/>
      <c r="AAY99" s="317"/>
      <c r="AAZ99" s="317"/>
      <c r="ABA99" s="317"/>
      <c r="ABB99" s="317"/>
      <c r="ABC99" s="317"/>
      <c r="ABD99" s="317"/>
      <c r="ABE99" s="317"/>
      <c r="ABF99" s="317"/>
      <c r="ABG99" s="317"/>
      <c r="ABH99" s="317"/>
      <c r="ABI99" s="317"/>
      <c r="ABJ99" s="317"/>
      <c r="ABK99" s="317"/>
      <c r="ABL99" s="317"/>
      <c r="ABM99" s="317"/>
      <c r="ABN99" s="317"/>
      <c r="ABO99" s="317"/>
      <c r="ABP99" s="317"/>
      <c r="ABQ99" s="317"/>
      <c r="ABR99" s="317"/>
      <c r="ABS99" s="317"/>
      <c r="ABT99" s="317"/>
      <c r="ABU99" s="317"/>
      <c r="ABV99" s="317"/>
      <c r="ABW99" s="317"/>
      <c r="ABX99" s="317"/>
      <c r="ABY99" s="317"/>
      <c r="ABZ99" s="317"/>
      <c r="ACA99" s="317"/>
      <c r="ACB99" s="317"/>
      <c r="ACC99" s="317"/>
      <c r="ACD99" s="317"/>
      <c r="ACE99" s="317"/>
      <c r="ACF99" s="317"/>
      <c r="ACG99" s="317"/>
      <c r="ACH99" s="317"/>
      <c r="ACI99" s="317"/>
      <c r="ACJ99" s="317"/>
      <c r="ACK99" s="317"/>
      <c r="ACL99" s="317"/>
      <c r="ACM99" s="317"/>
      <c r="ACN99" s="317"/>
      <c r="ACO99" s="317"/>
      <c r="ACP99" s="317"/>
      <c r="ACQ99" s="317"/>
      <c r="ACR99" s="317"/>
      <c r="ACS99" s="317"/>
      <c r="ACT99" s="317"/>
      <c r="ACU99" s="317"/>
      <c r="ACV99" s="317"/>
      <c r="ACW99" s="317"/>
      <c r="ACX99" s="317"/>
      <c r="ACY99" s="317"/>
      <c r="ACZ99" s="317"/>
      <c r="ADA99" s="317"/>
      <c r="ADB99" s="317"/>
      <c r="ADC99" s="317"/>
      <c r="ADD99" s="317"/>
      <c r="ADE99" s="317"/>
      <c r="ADF99" s="317"/>
      <c r="ADG99" s="317"/>
      <c r="ADH99" s="317"/>
      <c r="ADI99" s="317"/>
      <c r="ADJ99" s="317"/>
      <c r="ADK99" s="317"/>
      <c r="ADL99" s="317"/>
      <c r="ADM99" s="317"/>
      <c r="ADN99" s="317"/>
      <c r="ADO99" s="317"/>
      <c r="ADP99" s="317"/>
      <c r="ADQ99" s="317"/>
      <c r="ADR99" s="317"/>
      <c r="ADS99" s="317"/>
      <c r="ADT99" s="317"/>
      <c r="ADU99" s="317"/>
      <c r="ADV99" s="317"/>
      <c r="ADW99" s="317"/>
      <c r="ADX99" s="317"/>
      <c r="ADY99" s="317"/>
      <c r="ADZ99" s="317"/>
      <c r="AEA99" s="317"/>
      <c r="AEB99" s="317"/>
      <c r="AEC99" s="317"/>
      <c r="AED99" s="317"/>
      <c r="AEE99" s="317"/>
      <c r="AEF99" s="317"/>
      <c r="AEG99" s="317"/>
      <c r="AEH99" s="317"/>
      <c r="AEI99" s="317"/>
      <c r="AEJ99" s="317"/>
      <c r="AEK99" s="317"/>
      <c r="AEL99" s="317"/>
      <c r="AEM99" s="317"/>
      <c r="AEN99" s="317"/>
      <c r="AEO99" s="317"/>
      <c r="AEP99" s="317"/>
      <c r="AEQ99" s="317"/>
      <c r="AER99" s="317"/>
      <c r="AES99" s="317"/>
      <c r="AET99" s="317"/>
      <c r="AEU99" s="317"/>
      <c r="AEV99" s="317"/>
      <c r="AEW99" s="317"/>
      <c r="AEX99" s="317"/>
      <c r="AEY99" s="317"/>
      <c r="AEZ99" s="317"/>
      <c r="AFA99" s="317"/>
      <c r="AFB99" s="317"/>
      <c r="AFC99" s="317"/>
      <c r="AFD99" s="317"/>
      <c r="AFE99" s="317"/>
      <c r="AFF99" s="317"/>
      <c r="AFG99" s="317"/>
      <c r="AFH99" s="317"/>
      <c r="AFI99" s="317"/>
      <c r="AFJ99" s="317"/>
      <c r="AFK99" s="317"/>
      <c r="AFL99" s="317"/>
      <c r="AFM99" s="317"/>
      <c r="AFN99" s="317"/>
      <c r="AFO99" s="317"/>
      <c r="AFP99" s="317"/>
      <c r="AFQ99" s="317"/>
      <c r="AFR99" s="317"/>
      <c r="AFS99" s="317"/>
      <c r="AFT99" s="317"/>
      <c r="AFU99" s="317"/>
      <c r="AFV99" s="317"/>
      <c r="AFW99" s="317"/>
      <c r="AFX99" s="317"/>
      <c r="AFY99" s="317"/>
      <c r="AFZ99" s="317"/>
      <c r="AGA99" s="317"/>
      <c r="AGB99" s="317"/>
      <c r="AGC99" s="317"/>
      <c r="AGD99" s="317"/>
      <c r="AGE99" s="317"/>
      <c r="AGF99" s="317"/>
      <c r="AGG99" s="317"/>
      <c r="AGH99" s="317"/>
      <c r="AGI99" s="317"/>
      <c r="AGJ99" s="317"/>
      <c r="AGK99" s="317"/>
      <c r="AGL99" s="317"/>
      <c r="AGM99" s="317"/>
      <c r="AGN99" s="317"/>
      <c r="AGO99" s="317"/>
      <c r="AGP99" s="317"/>
      <c r="AGQ99" s="317"/>
      <c r="AGR99" s="317"/>
      <c r="AGS99" s="317"/>
      <c r="AGT99" s="317"/>
      <c r="AGU99" s="317"/>
      <c r="AGV99" s="317"/>
      <c r="AGW99" s="317"/>
      <c r="AGX99" s="317"/>
      <c r="AGY99" s="317"/>
      <c r="AGZ99" s="317"/>
      <c r="AHA99" s="317"/>
      <c r="AHB99" s="317"/>
      <c r="AHC99" s="317"/>
      <c r="AHD99" s="317"/>
      <c r="AHE99" s="317"/>
      <c r="AHF99" s="317"/>
      <c r="AHG99" s="317"/>
      <c r="AHH99" s="317"/>
      <c r="AHI99" s="317"/>
      <c r="AHJ99" s="317"/>
      <c r="AHK99" s="317"/>
      <c r="AHL99" s="317"/>
      <c r="AHM99" s="317"/>
      <c r="AHN99" s="317"/>
      <c r="AHO99" s="317"/>
      <c r="AHP99" s="317"/>
      <c r="AHQ99" s="317"/>
      <c r="AHR99" s="317"/>
      <c r="AHS99" s="317"/>
      <c r="AHT99" s="317"/>
      <c r="AHU99" s="317"/>
      <c r="AHV99" s="317"/>
      <c r="AHW99" s="317"/>
      <c r="AHX99" s="317"/>
      <c r="AHY99" s="317"/>
      <c r="AHZ99" s="317"/>
      <c r="AIA99" s="317"/>
      <c r="AIB99" s="317"/>
      <c r="AIC99" s="317"/>
      <c r="AID99" s="317"/>
      <c r="AIE99" s="317"/>
      <c r="AIF99" s="317"/>
      <c r="AIG99" s="317"/>
      <c r="AIH99" s="317"/>
      <c r="AII99" s="317"/>
      <c r="AIJ99" s="317"/>
      <c r="AIK99" s="317"/>
      <c r="AIL99" s="317"/>
      <c r="AIM99" s="317"/>
      <c r="AIN99" s="317"/>
      <c r="AIO99" s="317"/>
      <c r="AIP99" s="317"/>
      <c r="AIQ99" s="317"/>
      <c r="AIR99" s="317"/>
      <c r="AIS99" s="317"/>
      <c r="AIT99" s="317"/>
      <c r="AIU99" s="317"/>
      <c r="AIV99" s="317"/>
      <c r="AIW99" s="317"/>
      <c r="AIX99" s="317"/>
      <c r="AIY99" s="317"/>
      <c r="AIZ99" s="317"/>
      <c r="AJA99" s="317"/>
      <c r="AJB99" s="317"/>
      <c r="AJC99" s="317"/>
      <c r="AJD99" s="317"/>
      <c r="AJE99" s="317"/>
      <c r="AJF99" s="317"/>
      <c r="AJG99" s="317"/>
      <c r="AJH99" s="317"/>
      <c r="AJI99" s="317"/>
      <c r="AJJ99" s="317"/>
      <c r="AJK99" s="317"/>
      <c r="AJL99" s="317"/>
      <c r="AJM99" s="317"/>
      <c r="AJN99" s="317"/>
      <c r="AJO99" s="317"/>
      <c r="AJP99" s="317"/>
      <c r="AJQ99" s="317"/>
      <c r="AJR99" s="317"/>
      <c r="AJS99" s="317"/>
      <c r="AJT99" s="317"/>
      <c r="AJU99" s="317"/>
      <c r="AJV99" s="317"/>
      <c r="AJW99" s="317"/>
      <c r="AJX99" s="317"/>
      <c r="AJY99" s="317"/>
      <c r="AJZ99" s="317"/>
      <c r="AKA99" s="317"/>
      <c r="AKB99" s="317"/>
      <c r="AKC99" s="317"/>
      <c r="AKD99" s="317"/>
      <c r="AKE99" s="317"/>
      <c r="AKF99" s="317"/>
      <c r="AKG99" s="317"/>
      <c r="AKH99" s="317"/>
      <c r="AKI99" s="317"/>
      <c r="AKJ99" s="317"/>
      <c r="AKK99" s="317"/>
      <c r="AKL99" s="317"/>
      <c r="AKM99" s="317"/>
      <c r="AKN99" s="317"/>
      <c r="AKO99" s="317"/>
      <c r="AKP99" s="317"/>
      <c r="AKQ99" s="317"/>
      <c r="AKR99" s="317"/>
      <c r="AKS99" s="317"/>
      <c r="AKT99" s="317"/>
      <c r="AKU99" s="317"/>
      <c r="AKV99" s="317"/>
      <c r="AKW99" s="317"/>
      <c r="AKX99" s="317"/>
      <c r="AKY99" s="317"/>
      <c r="AKZ99" s="317"/>
      <c r="ALA99" s="317"/>
      <c r="ALB99" s="317"/>
      <c r="ALC99" s="317"/>
      <c r="ALD99" s="317"/>
      <c r="ALE99" s="317"/>
      <c r="ALF99" s="317"/>
      <c r="ALG99" s="317"/>
      <c r="ALH99" s="317"/>
      <c r="ALI99" s="317"/>
      <c r="ALJ99" s="317"/>
      <c r="ALK99" s="317"/>
      <c r="ALL99" s="317"/>
      <c r="ALM99" s="317"/>
      <c r="ALN99" s="317"/>
      <c r="ALO99" s="317"/>
      <c r="ALP99" s="317"/>
      <c r="ALQ99" s="317"/>
      <c r="ALR99" s="317"/>
      <c r="ALS99" s="317"/>
      <c r="ALT99" s="317"/>
      <c r="ALU99" s="317"/>
      <c r="ALV99" s="317"/>
      <c r="ALW99" s="317"/>
      <c r="ALX99" s="317"/>
      <c r="ALY99" s="317"/>
      <c r="ALZ99" s="317"/>
      <c r="AMA99" s="317"/>
      <c r="AMB99" s="317"/>
      <c r="AMC99" s="317"/>
      <c r="AMD99" s="317"/>
      <c r="AME99" s="317"/>
      <c r="AMF99" s="317"/>
      <c r="AMG99" s="317"/>
      <c r="AMH99" s="317"/>
      <c r="AMI99" s="317"/>
      <c r="AMJ99" s="317"/>
      <c r="AMK99" s="317"/>
      <c r="AML99" s="317"/>
      <c r="AMM99" s="317"/>
      <c r="AMN99" s="317"/>
      <c r="AMO99" s="317"/>
      <c r="AMP99" s="317"/>
      <c r="AMQ99" s="317"/>
      <c r="AMR99" s="317"/>
      <c r="AMS99" s="317"/>
      <c r="AMT99" s="317"/>
      <c r="AMU99" s="317"/>
      <c r="AMV99" s="317"/>
      <c r="AMW99" s="317"/>
      <c r="AMX99" s="317"/>
      <c r="AMY99" s="317"/>
      <c r="AMZ99" s="317"/>
      <c r="ANA99" s="317"/>
      <c r="ANB99" s="317"/>
      <c r="ANC99" s="317"/>
      <c r="AND99" s="317"/>
      <c r="ANE99" s="317"/>
      <c r="ANF99" s="317"/>
      <c r="ANG99" s="317"/>
      <c r="ANH99" s="317"/>
      <c r="ANI99" s="317"/>
      <c r="ANJ99" s="317"/>
      <c r="ANK99" s="317"/>
      <c r="ANL99" s="317"/>
      <c r="ANM99" s="317"/>
      <c r="ANN99" s="317"/>
      <c r="ANO99" s="317"/>
      <c r="ANP99" s="317"/>
      <c r="ANQ99" s="317"/>
      <c r="ANR99" s="317"/>
      <c r="ANS99" s="317"/>
      <c r="ANT99" s="317"/>
      <c r="ANU99" s="317"/>
      <c r="ANV99" s="317"/>
      <c r="ANW99" s="317"/>
      <c r="ANX99" s="317"/>
      <c r="ANY99" s="317"/>
      <c r="ANZ99" s="317"/>
      <c r="AOA99" s="317"/>
      <c r="AOB99" s="317"/>
      <c r="AOC99" s="317"/>
      <c r="AOD99" s="317"/>
      <c r="AOE99" s="317"/>
      <c r="AOF99" s="317"/>
      <c r="AOG99" s="317"/>
      <c r="AOH99" s="317"/>
      <c r="AOI99" s="317"/>
      <c r="AOJ99" s="317"/>
      <c r="AOK99" s="317"/>
      <c r="AOL99" s="317"/>
      <c r="AOM99" s="317"/>
      <c r="AON99" s="317"/>
      <c r="AOO99" s="317"/>
      <c r="AOP99" s="317"/>
      <c r="AOQ99" s="317"/>
      <c r="AOR99" s="317"/>
      <c r="AOS99" s="317"/>
      <c r="AOT99" s="317"/>
      <c r="AOU99" s="317"/>
      <c r="AOV99" s="317"/>
      <c r="AOW99" s="317"/>
      <c r="AOX99" s="317"/>
      <c r="AOY99" s="317"/>
      <c r="AOZ99" s="317"/>
      <c r="APA99" s="317"/>
      <c r="APB99" s="317"/>
      <c r="APC99" s="317"/>
      <c r="APD99" s="317"/>
      <c r="APE99" s="317"/>
      <c r="APF99" s="317"/>
      <c r="APG99" s="317"/>
      <c r="APH99" s="317"/>
      <c r="API99" s="317"/>
      <c r="APJ99" s="317"/>
      <c r="APK99" s="317"/>
      <c r="APL99" s="317"/>
      <c r="APM99" s="317"/>
      <c r="APN99" s="317"/>
      <c r="APO99" s="317"/>
      <c r="APP99" s="317"/>
      <c r="APQ99" s="317"/>
      <c r="APR99" s="317"/>
      <c r="APS99" s="317"/>
      <c r="APT99" s="317"/>
      <c r="APU99" s="317"/>
      <c r="APV99" s="317"/>
      <c r="APW99" s="317"/>
      <c r="APX99" s="317"/>
      <c r="APY99" s="317"/>
      <c r="APZ99" s="317"/>
      <c r="AQA99" s="317"/>
      <c r="AQB99" s="317"/>
      <c r="AQC99" s="317"/>
      <c r="AQD99" s="317"/>
      <c r="AQE99" s="317"/>
      <c r="AQF99" s="317"/>
      <c r="AQG99" s="317"/>
      <c r="AQH99" s="317"/>
      <c r="AQI99" s="317"/>
      <c r="AQJ99" s="317"/>
      <c r="AQK99" s="317"/>
      <c r="AQL99" s="317"/>
      <c r="AQM99" s="317"/>
      <c r="AQN99" s="317"/>
      <c r="AQO99" s="317"/>
      <c r="AQP99" s="317"/>
      <c r="AQQ99" s="317"/>
      <c r="AQR99" s="317"/>
      <c r="AQS99" s="317"/>
      <c r="AQT99" s="317"/>
      <c r="AQU99" s="317"/>
      <c r="AQV99" s="317"/>
      <c r="AQW99" s="317"/>
      <c r="AQX99" s="317"/>
      <c r="AQY99" s="317"/>
      <c r="AQZ99" s="317"/>
      <c r="ARA99" s="317"/>
      <c r="ARB99" s="317"/>
      <c r="ARC99" s="317"/>
      <c r="ARD99" s="317"/>
      <c r="ARE99" s="317"/>
      <c r="ARF99" s="317"/>
      <c r="ARG99" s="317"/>
      <c r="ARH99" s="317"/>
      <c r="ARI99" s="317"/>
      <c r="ARJ99" s="317"/>
      <c r="ARK99" s="317"/>
      <c r="ARL99" s="317"/>
      <c r="ARM99" s="317"/>
      <c r="ARN99" s="317"/>
      <c r="ARO99" s="317"/>
      <c r="ARP99" s="317"/>
      <c r="ARQ99" s="317"/>
      <c r="ARR99" s="317"/>
      <c r="ARS99" s="317"/>
      <c r="ART99" s="317"/>
      <c r="ARU99" s="317"/>
      <c r="ARV99" s="317"/>
      <c r="ARW99" s="317"/>
      <c r="ARX99" s="317"/>
      <c r="ARY99" s="317"/>
      <c r="ARZ99" s="317"/>
      <c r="ASA99" s="317"/>
      <c r="ASB99" s="317"/>
      <c r="ASC99" s="317"/>
      <c r="ASD99" s="317"/>
      <c r="ASE99" s="317"/>
      <c r="ASF99" s="317"/>
      <c r="ASG99" s="317"/>
      <c r="ASH99" s="317"/>
      <c r="ASI99" s="317"/>
      <c r="ASJ99" s="317"/>
      <c r="ASK99" s="317"/>
      <c r="ASL99" s="317"/>
      <c r="ASM99" s="317"/>
      <c r="ASN99" s="317"/>
      <c r="ASO99" s="317"/>
      <c r="ASP99" s="317"/>
      <c r="ASQ99" s="317"/>
      <c r="ASR99" s="317"/>
      <c r="ASS99" s="317"/>
      <c r="AST99" s="317"/>
      <c r="ASU99" s="317"/>
      <c r="ASV99" s="317"/>
      <c r="ASW99" s="317"/>
      <c r="ASX99" s="317"/>
      <c r="ASY99" s="317"/>
      <c r="ASZ99" s="317"/>
      <c r="ATA99" s="317"/>
      <c r="ATB99" s="317"/>
      <c r="ATC99" s="317"/>
      <c r="ATD99" s="317"/>
      <c r="ATE99" s="317"/>
      <c r="ATF99" s="317"/>
      <c r="ATG99" s="317"/>
      <c r="ATH99" s="317"/>
      <c r="ATI99" s="317"/>
      <c r="ATJ99" s="317"/>
      <c r="ATK99" s="317"/>
      <c r="ATL99" s="317"/>
      <c r="ATM99" s="317"/>
      <c r="ATN99" s="317"/>
      <c r="ATO99" s="317"/>
      <c r="ATP99" s="317"/>
      <c r="ATQ99" s="317"/>
      <c r="ATR99" s="317"/>
      <c r="ATS99" s="317"/>
      <c r="ATT99" s="317"/>
      <c r="ATU99" s="317"/>
      <c r="ATV99" s="317"/>
      <c r="ATW99" s="317"/>
      <c r="ATX99" s="317"/>
      <c r="ATY99" s="317"/>
      <c r="ATZ99" s="317"/>
      <c r="AUA99" s="317"/>
      <c r="AUB99" s="317"/>
      <c r="AUC99" s="317"/>
      <c r="AUD99" s="317"/>
      <c r="AUE99" s="317"/>
      <c r="AUF99" s="317"/>
      <c r="AUG99" s="317"/>
      <c r="AUH99" s="317"/>
      <c r="AUI99" s="317"/>
      <c r="AUJ99" s="317"/>
      <c r="AUK99" s="317"/>
      <c r="AUL99" s="317"/>
      <c r="AUM99" s="317"/>
      <c r="AUN99" s="317"/>
      <c r="AUO99" s="317"/>
      <c r="AUP99" s="317"/>
      <c r="AUQ99" s="317"/>
      <c r="AUR99" s="317"/>
      <c r="AUS99" s="317"/>
      <c r="AUT99" s="317"/>
      <c r="AUU99" s="317"/>
      <c r="AUV99" s="317"/>
      <c r="AUW99" s="317"/>
      <c r="AUX99" s="317"/>
      <c r="AUY99" s="317"/>
      <c r="AUZ99" s="317"/>
      <c r="AVA99" s="317"/>
      <c r="AVB99" s="317"/>
      <c r="AVC99" s="317"/>
      <c r="AVD99" s="317"/>
      <c r="AVE99" s="317"/>
      <c r="AVF99" s="317"/>
      <c r="AVG99" s="317"/>
      <c r="AVH99" s="317"/>
      <c r="AVI99" s="317"/>
      <c r="AVJ99" s="317"/>
      <c r="AVK99" s="317"/>
      <c r="AVL99" s="317"/>
      <c r="AVM99" s="317"/>
      <c r="AVN99" s="317"/>
      <c r="AVO99" s="317"/>
      <c r="AVP99" s="317"/>
      <c r="AVQ99" s="317"/>
      <c r="AVR99" s="317"/>
      <c r="AVS99" s="317"/>
      <c r="AVT99" s="317"/>
      <c r="AVU99" s="317"/>
      <c r="AVV99" s="317"/>
      <c r="AVW99" s="317"/>
      <c r="AVX99" s="317"/>
      <c r="AVY99" s="317"/>
      <c r="AVZ99" s="317"/>
      <c r="AWA99" s="317"/>
      <c r="AWB99" s="317"/>
      <c r="AWC99" s="317"/>
      <c r="AWD99" s="317"/>
      <c r="AWE99" s="317"/>
      <c r="AWF99" s="317"/>
      <c r="AWG99" s="317"/>
      <c r="AWH99" s="317"/>
      <c r="AWI99" s="317"/>
      <c r="AWJ99" s="317"/>
      <c r="AWK99" s="317"/>
      <c r="AWL99" s="317"/>
      <c r="AWM99" s="317"/>
      <c r="AWN99" s="317"/>
      <c r="AWO99" s="317"/>
      <c r="AWP99" s="317"/>
      <c r="AWQ99" s="317"/>
      <c r="AWR99" s="317"/>
      <c r="AWS99" s="317"/>
      <c r="AWT99" s="317"/>
      <c r="AWU99" s="317"/>
      <c r="AWV99" s="317"/>
      <c r="AWW99" s="317"/>
      <c r="AWX99" s="317"/>
      <c r="AWY99" s="317"/>
      <c r="AWZ99" s="317"/>
      <c r="AXA99" s="317"/>
      <c r="AXB99" s="317"/>
      <c r="AXC99" s="317"/>
      <c r="AXD99" s="317"/>
      <c r="AXE99" s="317"/>
      <c r="AXF99" s="317"/>
      <c r="AXG99" s="317"/>
      <c r="AXH99" s="317"/>
      <c r="AXI99" s="317"/>
      <c r="AXJ99" s="317"/>
      <c r="AXK99" s="317"/>
      <c r="AXL99" s="317"/>
      <c r="AXM99" s="317"/>
      <c r="AXN99" s="317"/>
      <c r="AXO99" s="317"/>
      <c r="AXP99" s="317"/>
      <c r="AXQ99" s="317"/>
      <c r="AXR99" s="317"/>
      <c r="AXS99" s="317"/>
      <c r="AXT99" s="317"/>
      <c r="AXU99" s="317"/>
      <c r="AXV99" s="317"/>
      <c r="AXW99" s="317"/>
      <c r="AXX99" s="317"/>
      <c r="AXY99" s="317"/>
      <c r="AXZ99" s="317"/>
      <c r="AYA99" s="317"/>
      <c r="AYB99" s="317"/>
      <c r="AYC99" s="317"/>
      <c r="AYD99" s="317"/>
      <c r="AYE99" s="317"/>
      <c r="AYF99" s="317"/>
      <c r="AYG99" s="317"/>
      <c r="AYH99" s="317"/>
      <c r="AYI99" s="317"/>
      <c r="AYJ99" s="317"/>
      <c r="AYK99" s="317"/>
      <c r="AYL99" s="317"/>
      <c r="AYM99" s="317"/>
      <c r="AYN99" s="317"/>
      <c r="AYO99" s="317"/>
      <c r="AYP99" s="317"/>
      <c r="AYQ99" s="317"/>
      <c r="AYR99" s="317"/>
      <c r="AYS99" s="317"/>
      <c r="AYT99" s="317"/>
      <c r="AYU99" s="317"/>
      <c r="AYV99" s="317"/>
      <c r="AYW99" s="317"/>
      <c r="AYX99" s="317"/>
      <c r="AYY99" s="317"/>
      <c r="AYZ99" s="317"/>
      <c r="AZA99" s="317"/>
      <c r="AZB99" s="317"/>
      <c r="AZC99" s="317"/>
      <c r="AZD99" s="317"/>
      <c r="AZE99" s="317"/>
      <c r="AZF99" s="317"/>
      <c r="AZG99" s="317"/>
      <c r="AZH99" s="317"/>
      <c r="AZI99" s="317"/>
      <c r="AZJ99" s="317"/>
      <c r="AZK99" s="317"/>
      <c r="AZL99" s="317"/>
      <c r="AZM99" s="317"/>
      <c r="AZN99" s="317"/>
      <c r="AZO99" s="317"/>
      <c r="AZP99" s="317"/>
      <c r="AZQ99" s="317"/>
      <c r="AZR99" s="317"/>
      <c r="AZS99" s="317"/>
      <c r="AZT99" s="317"/>
      <c r="AZU99" s="317"/>
      <c r="AZV99" s="317"/>
      <c r="AZW99" s="317"/>
      <c r="AZX99" s="317"/>
      <c r="AZY99" s="317"/>
      <c r="AZZ99" s="317"/>
      <c r="BAA99" s="317"/>
      <c r="BAB99" s="317"/>
      <c r="BAC99" s="317"/>
      <c r="BAD99" s="317"/>
      <c r="BAE99" s="317"/>
      <c r="BAF99" s="317"/>
      <c r="BAG99" s="317"/>
      <c r="BAH99" s="317"/>
      <c r="BAI99" s="317"/>
      <c r="BAJ99" s="317"/>
      <c r="BAK99" s="317"/>
      <c r="BAL99" s="317"/>
      <c r="BAM99" s="317"/>
      <c r="BAN99" s="317"/>
      <c r="BAO99" s="317"/>
      <c r="BAP99" s="317"/>
      <c r="BAQ99" s="317"/>
      <c r="BAR99" s="317"/>
      <c r="BAS99" s="317"/>
      <c r="BAT99" s="317"/>
      <c r="BAU99" s="317"/>
      <c r="BAV99" s="317"/>
      <c r="BAW99" s="317"/>
      <c r="BAX99" s="317"/>
      <c r="BAY99" s="317"/>
      <c r="BAZ99" s="317"/>
      <c r="BBA99" s="317"/>
      <c r="BBB99" s="317"/>
      <c r="BBC99" s="317"/>
      <c r="BBD99" s="317"/>
      <c r="BBE99" s="317"/>
      <c r="BBF99" s="317"/>
      <c r="BBG99" s="317"/>
      <c r="BBH99" s="317"/>
      <c r="BBI99" s="317"/>
      <c r="BBJ99" s="317"/>
      <c r="BBK99" s="317"/>
      <c r="BBL99" s="317"/>
      <c r="BBM99" s="317"/>
      <c r="BBN99" s="317"/>
      <c r="BBO99" s="317"/>
      <c r="BBP99" s="317"/>
      <c r="BBQ99" s="317"/>
      <c r="BBR99" s="317"/>
      <c r="BBS99" s="317"/>
      <c r="BBT99" s="317"/>
      <c r="BBU99" s="317"/>
      <c r="BBV99" s="317"/>
      <c r="BBW99" s="317"/>
      <c r="BBX99" s="317"/>
      <c r="BBY99" s="317"/>
      <c r="BBZ99" s="317"/>
      <c r="BCA99" s="317"/>
      <c r="BCB99" s="317"/>
      <c r="BCC99" s="317"/>
      <c r="BCD99" s="317"/>
      <c r="BCE99" s="317"/>
      <c r="BCF99" s="317"/>
      <c r="BCG99" s="317"/>
      <c r="BCH99" s="317"/>
      <c r="BCI99" s="317"/>
      <c r="BCJ99" s="317"/>
      <c r="BCK99" s="317"/>
      <c r="BCL99" s="317"/>
      <c r="BCM99" s="317"/>
      <c r="BCN99" s="317"/>
      <c r="BCO99" s="317"/>
      <c r="BCP99" s="317"/>
      <c r="BCQ99" s="317"/>
      <c r="BCR99" s="317"/>
      <c r="BCS99" s="317"/>
      <c r="BCT99" s="317"/>
      <c r="BCU99" s="317"/>
      <c r="BCV99" s="317"/>
      <c r="BCW99" s="317"/>
      <c r="BCX99" s="317"/>
      <c r="BCY99" s="317"/>
      <c r="BCZ99" s="317"/>
      <c r="BDA99" s="317"/>
      <c r="BDB99" s="317"/>
      <c r="BDC99" s="317"/>
      <c r="BDD99" s="317"/>
      <c r="BDE99" s="317"/>
      <c r="BDF99" s="317"/>
      <c r="BDG99" s="317"/>
      <c r="BDH99" s="317"/>
      <c r="BDI99" s="317"/>
      <c r="BDJ99" s="317"/>
      <c r="BDK99" s="317"/>
      <c r="BDL99" s="317"/>
      <c r="BDM99" s="317"/>
      <c r="BDN99" s="317"/>
      <c r="BDO99" s="317"/>
      <c r="BDP99" s="317"/>
      <c r="BDQ99" s="317"/>
      <c r="BDR99" s="317"/>
      <c r="BDS99" s="317"/>
      <c r="BDT99" s="317"/>
      <c r="BDU99" s="317"/>
      <c r="BDV99" s="317"/>
      <c r="BDW99" s="317"/>
      <c r="BDX99" s="317"/>
      <c r="BDY99" s="317"/>
      <c r="BDZ99" s="317"/>
      <c r="BEA99" s="317"/>
      <c r="BEB99" s="317"/>
      <c r="BEC99" s="317"/>
      <c r="BED99" s="317"/>
      <c r="BEE99" s="317"/>
      <c r="BEF99" s="317"/>
      <c r="BEG99" s="317"/>
      <c r="BEH99" s="317"/>
      <c r="BEI99" s="317"/>
      <c r="BEJ99" s="317"/>
      <c r="BEK99" s="317"/>
      <c r="BEL99" s="317"/>
      <c r="BEM99" s="317"/>
      <c r="BEN99" s="317"/>
      <c r="BEO99" s="317"/>
      <c r="BEP99" s="317"/>
      <c r="BEQ99" s="317"/>
      <c r="BER99" s="317"/>
      <c r="BES99" s="317"/>
      <c r="BET99" s="317"/>
      <c r="BEU99" s="317"/>
      <c r="BEV99" s="317"/>
      <c r="BEW99" s="317"/>
      <c r="BEX99" s="317"/>
      <c r="BEY99" s="317"/>
      <c r="BEZ99" s="317"/>
      <c r="BFA99" s="317"/>
      <c r="BFB99" s="317"/>
      <c r="BFC99" s="317"/>
      <c r="BFD99" s="317"/>
      <c r="BFE99" s="317"/>
      <c r="BFF99" s="317"/>
      <c r="BFG99" s="317"/>
      <c r="BFH99" s="317"/>
      <c r="BFI99" s="317"/>
      <c r="BFJ99" s="317"/>
      <c r="BFK99" s="317"/>
      <c r="BFL99" s="317"/>
      <c r="BFM99" s="317"/>
      <c r="BFN99" s="317"/>
      <c r="BFO99" s="317"/>
      <c r="BFP99" s="317"/>
      <c r="BFQ99" s="317"/>
      <c r="BFR99" s="317"/>
      <c r="BFS99" s="317"/>
      <c r="BFT99" s="317"/>
      <c r="BFU99" s="317"/>
      <c r="BFV99" s="317"/>
      <c r="BFW99" s="317"/>
      <c r="BFX99" s="317"/>
      <c r="BFY99" s="317"/>
      <c r="BFZ99" s="317"/>
      <c r="BGA99" s="317"/>
      <c r="BGB99" s="317"/>
      <c r="BGC99" s="317"/>
      <c r="BGD99" s="317"/>
      <c r="BGE99" s="317"/>
      <c r="BGF99" s="317"/>
      <c r="BGG99" s="317"/>
      <c r="BGH99" s="317"/>
      <c r="BGI99" s="317"/>
      <c r="BGJ99" s="317"/>
      <c r="BGK99" s="317"/>
      <c r="BGL99" s="317"/>
      <c r="BGM99" s="317"/>
      <c r="BGN99" s="317"/>
      <c r="BGO99" s="317"/>
      <c r="BGP99" s="317"/>
      <c r="BGQ99" s="317"/>
      <c r="BGR99" s="317"/>
      <c r="BGS99" s="317"/>
      <c r="BGT99" s="317"/>
      <c r="BGU99" s="317"/>
      <c r="BGV99" s="317"/>
      <c r="BGW99" s="317"/>
      <c r="BGX99" s="317"/>
      <c r="BGY99" s="317"/>
      <c r="BGZ99" s="317"/>
      <c r="BHA99" s="317"/>
      <c r="BHB99" s="317"/>
      <c r="BHC99" s="317"/>
      <c r="BHD99" s="317"/>
      <c r="BHE99" s="317"/>
      <c r="BHF99" s="317"/>
      <c r="BHG99" s="317"/>
      <c r="BHH99" s="317"/>
      <c r="BHI99" s="317"/>
      <c r="BHJ99" s="317"/>
      <c r="BHK99" s="317"/>
      <c r="BHL99" s="317"/>
      <c r="BHM99" s="317"/>
      <c r="BHN99" s="317"/>
      <c r="BHO99" s="317"/>
      <c r="BHP99" s="317"/>
      <c r="BHQ99" s="317"/>
      <c r="BHR99" s="317"/>
      <c r="BHS99" s="317"/>
      <c r="BHT99" s="317"/>
      <c r="BHU99" s="317"/>
      <c r="BHV99" s="317"/>
      <c r="BHW99" s="317"/>
      <c r="BHX99" s="317"/>
      <c r="BHY99" s="317"/>
      <c r="BHZ99" s="317"/>
      <c r="BIA99" s="317"/>
      <c r="BIB99" s="317"/>
      <c r="BIC99" s="317"/>
      <c r="BID99" s="317"/>
      <c r="BIE99" s="317"/>
      <c r="BIF99" s="317"/>
      <c r="BIG99" s="317"/>
      <c r="BIH99" s="317"/>
      <c r="BII99" s="317"/>
      <c r="BIJ99" s="317"/>
      <c r="BIK99" s="317"/>
      <c r="BIL99" s="317"/>
      <c r="BIM99" s="317"/>
      <c r="BIN99" s="317"/>
      <c r="BIO99" s="317"/>
      <c r="BIP99" s="317"/>
      <c r="BIQ99" s="317"/>
      <c r="BIR99" s="317"/>
      <c r="BIS99" s="317"/>
      <c r="BIT99" s="317"/>
      <c r="BIU99" s="317"/>
      <c r="BIV99" s="317"/>
      <c r="BIW99" s="317"/>
      <c r="BIX99" s="317"/>
      <c r="BIY99" s="317"/>
      <c r="BIZ99" s="317"/>
      <c r="BJA99" s="317"/>
      <c r="BJB99" s="317"/>
      <c r="BJC99" s="317"/>
      <c r="BJD99" s="317"/>
      <c r="BJE99" s="317"/>
      <c r="BJF99" s="317"/>
      <c r="BJG99" s="317"/>
      <c r="BJH99" s="317"/>
      <c r="BJI99" s="317"/>
      <c r="BJJ99" s="317"/>
      <c r="BJK99" s="317"/>
      <c r="BJL99" s="317"/>
      <c r="BJM99" s="317"/>
      <c r="BJN99" s="317"/>
      <c r="BJO99" s="317"/>
      <c r="BJP99" s="317"/>
      <c r="BJQ99" s="317"/>
      <c r="BJR99" s="317"/>
      <c r="BJS99" s="317"/>
      <c r="BJT99" s="317"/>
      <c r="BJU99" s="317"/>
      <c r="BJV99" s="317"/>
      <c r="BJW99" s="317"/>
      <c r="BJX99" s="317"/>
      <c r="BJY99" s="317"/>
      <c r="BJZ99" s="317"/>
      <c r="BKA99" s="317"/>
      <c r="BKB99" s="317"/>
      <c r="BKC99" s="317"/>
      <c r="BKD99" s="317"/>
      <c r="BKE99" s="317"/>
      <c r="BKF99" s="317"/>
      <c r="BKG99" s="317"/>
      <c r="BKH99" s="317"/>
      <c r="BKI99" s="317"/>
      <c r="BKJ99" s="317"/>
      <c r="BKK99" s="317"/>
      <c r="BKL99" s="317"/>
      <c r="BKM99" s="317"/>
      <c r="BKN99" s="317"/>
      <c r="BKO99" s="317"/>
      <c r="BKP99" s="317"/>
      <c r="BKQ99" s="317"/>
      <c r="BKR99" s="317"/>
      <c r="BKS99" s="317"/>
      <c r="BKT99" s="317"/>
      <c r="BKU99" s="317"/>
      <c r="BKV99" s="317"/>
      <c r="BKW99" s="317"/>
      <c r="BKX99" s="317"/>
      <c r="BKY99" s="317"/>
      <c r="BKZ99" s="317"/>
      <c r="BLA99" s="317"/>
      <c r="BLB99" s="317"/>
      <c r="BLC99" s="317"/>
      <c r="BLD99" s="317"/>
      <c r="BLE99" s="317"/>
      <c r="BLF99" s="317"/>
      <c r="BLG99" s="317"/>
      <c r="BLH99" s="317"/>
      <c r="BLI99" s="317"/>
      <c r="BLJ99" s="317"/>
      <c r="BLK99" s="317"/>
      <c r="BLL99" s="317"/>
      <c r="BLM99" s="317"/>
      <c r="BLN99" s="317"/>
      <c r="BLO99" s="317"/>
      <c r="BLP99" s="317"/>
      <c r="BLQ99" s="317"/>
      <c r="BLR99" s="317"/>
      <c r="BLS99" s="317"/>
      <c r="BLT99" s="317"/>
      <c r="BLU99" s="317"/>
      <c r="BLV99" s="317"/>
      <c r="BLW99" s="317"/>
      <c r="BLX99" s="317"/>
      <c r="BLY99" s="317"/>
      <c r="BLZ99" s="317"/>
      <c r="BMA99" s="317"/>
      <c r="BMB99" s="317"/>
      <c r="BMC99" s="317"/>
      <c r="BMD99" s="317"/>
      <c r="BME99" s="317"/>
      <c r="BMF99" s="317"/>
      <c r="BMG99" s="317"/>
      <c r="BMH99" s="317"/>
      <c r="BMI99" s="317"/>
      <c r="BMJ99" s="317"/>
      <c r="BMK99" s="317"/>
      <c r="BML99" s="317"/>
      <c r="BMM99" s="317"/>
      <c r="BMN99" s="317"/>
      <c r="BMO99" s="317"/>
      <c r="BMP99" s="317"/>
      <c r="BMQ99" s="317"/>
      <c r="BMR99" s="317"/>
      <c r="BMS99" s="317"/>
      <c r="BMT99" s="317"/>
      <c r="BMU99" s="317"/>
      <c r="BMV99" s="317"/>
      <c r="BMW99" s="317"/>
      <c r="BMX99" s="317"/>
      <c r="BMY99" s="317"/>
      <c r="BMZ99" s="317"/>
      <c r="BNA99" s="317"/>
      <c r="BNB99" s="317"/>
      <c r="BNC99" s="317"/>
      <c r="BND99" s="317"/>
      <c r="BNE99" s="317"/>
      <c r="BNF99" s="317"/>
      <c r="BNG99" s="317"/>
      <c r="BNH99" s="317"/>
      <c r="BNI99" s="317"/>
      <c r="BNJ99" s="317"/>
      <c r="BNK99" s="317"/>
      <c r="BNL99" s="317"/>
      <c r="BNM99" s="317"/>
      <c r="BNN99" s="317"/>
      <c r="BNO99" s="317"/>
      <c r="BNP99" s="317"/>
      <c r="BNQ99" s="317"/>
      <c r="BNR99" s="317"/>
      <c r="BNS99" s="317"/>
      <c r="BNT99" s="317"/>
      <c r="BNU99" s="317"/>
      <c r="BNV99" s="317"/>
      <c r="BNW99" s="317"/>
      <c r="BNX99" s="317"/>
      <c r="BNY99" s="317"/>
      <c r="BNZ99" s="317"/>
      <c r="BOA99" s="317"/>
      <c r="BOB99" s="317"/>
      <c r="BOC99" s="317"/>
      <c r="BOD99" s="317"/>
      <c r="BOE99" s="317"/>
      <c r="BOF99" s="317"/>
      <c r="BOG99" s="317"/>
      <c r="BOH99" s="317"/>
      <c r="BOI99" s="317"/>
      <c r="BOJ99" s="317"/>
      <c r="BOK99" s="317"/>
      <c r="BOL99" s="317"/>
      <c r="BOM99" s="317"/>
      <c r="BON99" s="317"/>
      <c r="BOO99" s="317"/>
      <c r="BOP99" s="317"/>
      <c r="BOQ99" s="317"/>
      <c r="BOR99" s="317"/>
      <c r="BOS99" s="317"/>
      <c r="BOT99" s="317"/>
      <c r="BOU99" s="317"/>
      <c r="BOV99" s="317"/>
      <c r="BOW99" s="317"/>
      <c r="BOX99" s="317"/>
      <c r="BOY99" s="317"/>
      <c r="BOZ99" s="317"/>
      <c r="BPA99" s="317"/>
      <c r="BPB99" s="317"/>
      <c r="BPC99" s="317"/>
      <c r="BPD99" s="317"/>
      <c r="BPE99" s="317"/>
      <c r="BPF99" s="317"/>
      <c r="BPG99" s="317"/>
      <c r="BPH99" s="317"/>
      <c r="BPI99" s="317"/>
      <c r="BPJ99" s="317"/>
      <c r="BPK99" s="317"/>
      <c r="BPL99" s="317"/>
      <c r="BPM99" s="317"/>
      <c r="BPN99" s="317"/>
      <c r="BPO99" s="317"/>
      <c r="BPP99" s="317"/>
      <c r="BPQ99" s="317"/>
      <c r="BPR99" s="317"/>
      <c r="BPS99" s="317"/>
      <c r="BPT99" s="317"/>
      <c r="BPU99" s="317"/>
      <c r="BPV99" s="317"/>
      <c r="BPW99" s="317"/>
      <c r="BPX99" s="317"/>
      <c r="BPY99" s="317"/>
      <c r="BPZ99" s="317"/>
      <c r="BQA99" s="317"/>
      <c r="BQB99" s="317"/>
      <c r="BQC99" s="317"/>
      <c r="BQD99" s="317"/>
      <c r="BQE99" s="317"/>
      <c r="BQF99" s="317"/>
      <c r="BQG99" s="317"/>
      <c r="BQH99" s="317"/>
      <c r="BQI99" s="317"/>
      <c r="BQJ99" s="317"/>
      <c r="BQK99" s="317"/>
      <c r="BQL99" s="317"/>
      <c r="BQM99" s="317"/>
      <c r="BQN99" s="317"/>
      <c r="BQO99" s="317"/>
      <c r="BQP99" s="317"/>
      <c r="BQQ99" s="317"/>
      <c r="BQR99" s="317"/>
      <c r="BQS99" s="317"/>
      <c r="BQT99" s="317"/>
      <c r="BQU99" s="317"/>
      <c r="BQV99" s="317"/>
      <c r="BQW99" s="317"/>
      <c r="BQX99" s="317"/>
      <c r="BQY99" s="317"/>
      <c r="BQZ99" s="317"/>
      <c r="BRA99" s="317"/>
      <c r="BRB99" s="317"/>
      <c r="BRC99" s="317"/>
      <c r="BRD99" s="317"/>
      <c r="BRE99" s="317"/>
      <c r="BRF99" s="317"/>
      <c r="BRG99" s="317"/>
      <c r="BRH99" s="317"/>
      <c r="BRI99" s="317"/>
      <c r="BRJ99" s="317"/>
      <c r="BRK99" s="317"/>
      <c r="BRL99" s="317"/>
      <c r="BRM99" s="317"/>
      <c r="BRN99" s="317"/>
      <c r="BRO99" s="317"/>
      <c r="BRP99" s="317"/>
      <c r="BRQ99" s="317"/>
      <c r="BRR99" s="317"/>
      <c r="BRS99" s="317"/>
      <c r="BRT99" s="317"/>
      <c r="BRU99" s="317"/>
      <c r="BRV99" s="317"/>
      <c r="BRW99" s="317"/>
      <c r="BRX99" s="317"/>
      <c r="BRY99" s="317"/>
      <c r="BRZ99" s="317"/>
      <c r="BSA99" s="317"/>
      <c r="BSB99" s="317"/>
      <c r="BSC99" s="317"/>
      <c r="BSD99" s="317"/>
      <c r="BSE99" s="317"/>
      <c r="BSF99" s="317"/>
      <c r="BSG99" s="317"/>
      <c r="BSH99" s="317"/>
      <c r="BSI99" s="317"/>
      <c r="BSJ99" s="317"/>
      <c r="BSK99" s="317"/>
      <c r="BSL99" s="317"/>
      <c r="BSM99" s="317"/>
      <c r="BSN99" s="317"/>
      <c r="BSO99" s="317"/>
      <c r="BSP99" s="317"/>
      <c r="BSQ99" s="317"/>
      <c r="BSR99" s="317"/>
      <c r="BSS99" s="317"/>
      <c r="BST99" s="317"/>
      <c r="BSU99" s="317"/>
      <c r="BSV99" s="317"/>
      <c r="BSW99" s="317"/>
      <c r="BSX99" s="317"/>
      <c r="BSY99" s="317"/>
      <c r="BSZ99" s="317"/>
      <c r="BTA99" s="317"/>
      <c r="BTB99" s="317"/>
      <c r="BTC99" s="317"/>
      <c r="BTD99" s="317"/>
      <c r="BTE99" s="317"/>
      <c r="BTF99" s="317"/>
      <c r="BTG99" s="317"/>
      <c r="BTH99" s="317"/>
      <c r="BTI99" s="317"/>
      <c r="BTJ99" s="317"/>
      <c r="BTK99" s="317"/>
      <c r="BTL99" s="317"/>
      <c r="BTM99" s="317"/>
      <c r="BTN99" s="317"/>
      <c r="BTO99" s="317"/>
      <c r="BTP99" s="317"/>
      <c r="BTQ99" s="317"/>
      <c r="BTR99" s="317"/>
      <c r="BTS99" s="317"/>
      <c r="BTT99" s="317"/>
      <c r="BTU99" s="317"/>
      <c r="BTV99" s="317"/>
      <c r="BTW99" s="317"/>
      <c r="BTX99" s="317"/>
      <c r="BTY99" s="317"/>
      <c r="BTZ99" s="317"/>
      <c r="BUA99" s="317"/>
      <c r="BUB99" s="317"/>
      <c r="BUC99" s="317"/>
      <c r="BUD99" s="317"/>
      <c r="BUE99" s="317"/>
      <c r="BUF99" s="317"/>
      <c r="BUG99" s="317"/>
      <c r="BUH99" s="317"/>
      <c r="BUI99" s="317"/>
      <c r="BUJ99" s="317"/>
      <c r="BUK99" s="317"/>
      <c r="BUL99" s="317"/>
      <c r="BUM99" s="317"/>
      <c r="BUN99" s="317"/>
      <c r="BUO99" s="317"/>
      <c r="BUP99" s="317"/>
      <c r="BUQ99" s="317"/>
      <c r="BUR99" s="317"/>
      <c r="BUS99" s="317"/>
      <c r="BUT99" s="317"/>
      <c r="BUU99" s="317"/>
      <c r="BUV99" s="317"/>
      <c r="BUW99" s="317"/>
      <c r="BUX99" s="317"/>
      <c r="BUY99" s="317"/>
      <c r="BUZ99" s="317"/>
      <c r="BVA99" s="317"/>
      <c r="BVB99" s="317"/>
      <c r="BVC99" s="317"/>
      <c r="BVD99" s="317"/>
      <c r="BVE99" s="317"/>
      <c r="BVF99" s="317"/>
      <c r="BVG99" s="317"/>
      <c r="BVH99" s="317"/>
      <c r="BVI99" s="317"/>
      <c r="BVJ99" s="317"/>
      <c r="BVK99" s="317"/>
      <c r="BVL99" s="317"/>
      <c r="BVM99" s="317"/>
      <c r="BVN99" s="317"/>
      <c r="BVO99" s="317"/>
      <c r="BVP99" s="317"/>
      <c r="BVQ99" s="317"/>
      <c r="BVR99" s="317"/>
      <c r="BVS99" s="317"/>
      <c r="BVT99" s="317"/>
      <c r="BVU99" s="317"/>
      <c r="BVV99" s="317"/>
      <c r="BVW99" s="317"/>
      <c r="BVX99" s="317"/>
      <c r="BVY99" s="317"/>
      <c r="BVZ99" s="317"/>
      <c r="BWA99" s="317"/>
      <c r="BWB99" s="317"/>
      <c r="BWC99" s="317"/>
      <c r="BWD99" s="317"/>
      <c r="BWE99" s="317"/>
      <c r="BWF99" s="317"/>
      <c r="BWG99" s="317"/>
      <c r="BWH99" s="317"/>
      <c r="BWI99" s="317"/>
      <c r="BWJ99" s="317"/>
      <c r="BWK99" s="317"/>
      <c r="BWL99" s="317"/>
      <c r="BWM99" s="317"/>
      <c r="BWN99" s="317"/>
      <c r="BWO99" s="317"/>
      <c r="BWP99" s="317"/>
      <c r="BWQ99" s="317"/>
      <c r="BWR99" s="317"/>
      <c r="BWS99" s="317"/>
      <c r="BWT99" s="317"/>
      <c r="BWU99" s="317"/>
      <c r="BWV99" s="317"/>
      <c r="BWW99" s="317"/>
      <c r="BWX99" s="317"/>
      <c r="BWY99" s="317"/>
      <c r="BWZ99" s="317"/>
      <c r="BXA99" s="317"/>
      <c r="BXB99" s="317"/>
      <c r="BXC99" s="317"/>
      <c r="BXD99" s="317"/>
      <c r="BXE99" s="317"/>
      <c r="BXF99" s="317"/>
      <c r="BXG99" s="317"/>
      <c r="BXH99" s="317"/>
      <c r="BXI99" s="317"/>
      <c r="BXJ99" s="317"/>
      <c r="BXK99" s="317"/>
      <c r="BXL99" s="317"/>
      <c r="BXM99" s="317"/>
      <c r="BXN99" s="317"/>
      <c r="BXO99" s="317"/>
      <c r="BXP99" s="317"/>
      <c r="BXQ99" s="317"/>
      <c r="BXR99" s="317"/>
      <c r="BXS99" s="317"/>
      <c r="BXT99" s="317"/>
      <c r="BXU99" s="317"/>
      <c r="BXV99" s="317"/>
      <c r="BXW99" s="317"/>
      <c r="BXX99" s="317"/>
      <c r="BXY99" s="317"/>
      <c r="BXZ99" s="317"/>
      <c r="BYA99" s="317"/>
      <c r="BYB99" s="317"/>
      <c r="BYC99" s="317"/>
      <c r="BYD99" s="317"/>
      <c r="BYE99" s="317"/>
      <c r="BYF99" s="317"/>
      <c r="BYG99" s="317"/>
      <c r="BYH99" s="317"/>
      <c r="BYI99" s="317"/>
      <c r="BYJ99" s="317"/>
      <c r="BYK99" s="317"/>
      <c r="BYL99" s="317"/>
      <c r="BYM99" s="317"/>
      <c r="BYN99" s="317"/>
      <c r="BYO99" s="317"/>
      <c r="BYP99" s="317"/>
      <c r="BYQ99" s="317"/>
      <c r="BYR99" s="317"/>
      <c r="BYS99" s="317"/>
      <c r="BYT99" s="317"/>
      <c r="BYU99" s="317"/>
      <c r="BYV99" s="317"/>
      <c r="BYW99" s="317"/>
      <c r="BYX99" s="317"/>
      <c r="BYY99" s="317"/>
      <c r="BYZ99" s="317"/>
      <c r="BZA99" s="317"/>
      <c r="BZB99" s="317"/>
      <c r="BZC99" s="317"/>
      <c r="BZD99" s="317"/>
      <c r="BZE99" s="317"/>
      <c r="BZF99" s="317"/>
      <c r="BZG99" s="317"/>
      <c r="BZH99" s="317"/>
      <c r="BZI99" s="317"/>
      <c r="BZJ99" s="317"/>
      <c r="BZK99" s="317"/>
      <c r="BZL99" s="317"/>
      <c r="BZM99" s="317"/>
      <c r="BZN99" s="317"/>
      <c r="BZO99" s="317"/>
      <c r="BZP99" s="317"/>
      <c r="BZQ99" s="317"/>
      <c r="BZR99" s="317"/>
      <c r="BZS99" s="317"/>
      <c r="BZT99" s="317"/>
      <c r="BZU99" s="317"/>
      <c r="BZV99" s="317"/>
      <c r="BZW99" s="317"/>
      <c r="BZX99" s="317"/>
      <c r="BZY99" s="317"/>
      <c r="BZZ99" s="317"/>
      <c r="CAA99" s="317"/>
      <c r="CAB99" s="317"/>
      <c r="CAC99" s="317"/>
      <c r="CAD99" s="317"/>
      <c r="CAE99" s="317"/>
      <c r="CAF99" s="317"/>
      <c r="CAG99" s="317"/>
      <c r="CAH99" s="317"/>
      <c r="CAI99" s="317"/>
      <c r="CAJ99" s="317"/>
      <c r="CAK99" s="317"/>
      <c r="CAL99" s="317"/>
      <c r="CAM99" s="317"/>
      <c r="CAN99" s="317"/>
      <c r="CAO99" s="317"/>
      <c r="CAP99" s="317"/>
      <c r="CAQ99" s="317"/>
      <c r="CAR99" s="317"/>
      <c r="CAS99" s="317"/>
      <c r="CAT99" s="317"/>
      <c r="CAU99" s="317"/>
      <c r="CAV99" s="317"/>
      <c r="CAW99" s="317"/>
      <c r="CAX99" s="317"/>
      <c r="CAY99" s="317"/>
      <c r="CAZ99" s="317"/>
      <c r="CBA99" s="317"/>
      <c r="CBB99" s="317"/>
      <c r="CBC99" s="317"/>
      <c r="CBD99" s="317"/>
      <c r="CBE99" s="317"/>
      <c r="CBF99" s="317"/>
      <c r="CBG99" s="317"/>
      <c r="CBH99" s="317"/>
      <c r="CBI99" s="317"/>
      <c r="CBJ99" s="317"/>
      <c r="CBK99" s="317"/>
      <c r="CBL99" s="317"/>
      <c r="CBM99" s="317"/>
      <c r="CBN99" s="317"/>
      <c r="CBO99" s="317"/>
      <c r="CBP99" s="317"/>
      <c r="CBQ99" s="317"/>
      <c r="CBR99" s="317"/>
      <c r="CBS99" s="317"/>
      <c r="CBT99" s="317"/>
      <c r="CBU99" s="317"/>
      <c r="CBV99" s="317"/>
      <c r="CBW99" s="317"/>
      <c r="CBX99" s="317"/>
      <c r="CBY99" s="317"/>
      <c r="CBZ99" s="317"/>
      <c r="CCA99" s="317"/>
      <c r="CCB99" s="317"/>
      <c r="CCC99" s="317"/>
      <c r="CCD99" s="317"/>
      <c r="CCE99" s="317"/>
      <c r="CCF99" s="317"/>
      <c r="CCG99" s="317"/>
      <c r="CCH99" s="317"/>
      <c r="CCI99" s="317"/>
      <c r="CCJ99" s="317"/>
      <c r="CCK99" s="317"/>
      <c r="CCL99" s="317"/>
      <c r="CCM99" s="317"/>
      <c r="CCN99" s="317"/>
      <c r="CCO99" s="317"/>
      <c r="CCP99" s="317"/>
      <c r="CCQ99" s="317"/>
      <c r="CCR99" s="317"/>
      <c r="CCS99" s="317"/>
      <c r="CCT99" s="317"/>
      <c r="CCU99" s="317"/>
      <c r="CCV99" s="317"/>
      <c r="CCW99" s="317"/>
      <c r="CCX99" s="317"/>
      <c r="CCY99" s="317"/>
      <c r="CCZ99" s="317"/>
      <c r="CDA99" s="317"/>
      <c r="CDB99" s="317"/>
      <c r="CDC99" s="317"/>
      <c r="CDD99" s="317"/>
      <c r="CDE99" s="317"/>
      <c r="CDF99" s="317"/>
      <c r="CDG99" s="317"/>
      <c r="CDH99" s="317"/>
      <c r="CDI99" s="317"/>
      <c r="CDJ99" s="317"/>
      <c r="CDK99" s="317"/>
      <c r="CDL99" s="317"/>
      <c r="CDM99" s="317"/>
      <c r="CDN99" s="317"/>
      <c r="CDO99" s="317"/>
      <c r="CDP99" s="317"/>
      <c r="CDQ99" s="317"/>
      <c r="CDR99" s="317"/>
      <c r="CDS99" s="317"/>
      <c r="CDT99" s="317"/>
      <c r="CDU99" s="317"/>
      <c r="CDV99" s="317"/>
      <c r="CDW99" s="317"/>
      <c r="CDX99" s="317"/>
      <c r="CDY99" s="317"/>
      <c r="CDZ99" s="317"/>
      <c r="CEA99" s="317"/>
      <c r="CEB99" s="317"/>
      <c r="CEC99" s="317"/>
      <c r="CED99" s="317"/>
      <c r="CEE99" s="317"/>
      <c r="CEF99" s="317"/>
      <c r="CEG99" s="317"/>
      <c r="CEH99" s="317"/>
      <c r="CEI99" s="317"/>
      <c r="CEJ99" s="317"/>
      <c r="CEK99" s="317"/>
      <c r="CEL99" s="317"/>
      <c r="CEM99" s="317"/>
      <c r="CEN99" s="317"/>
      <c r="CEO99" s="317"/>
      <c r="CEP99" s="317"/>
      <c r="CEQ99" s="317"/>
      <c r="CER99" s="317"/>
      <c r="CES99" s="317"/>
      <c r="CET99" s="317"/>
      <c r="CEU99" s="317"/>
      <c r="CEV99" s="317"/>
      <c r="CEW99" s="317"/>
      <c r="CEX99" s="317"/>
      <c r="CEY99" s="317"/>
      <c r="CEZ99" s="317"/>
      <c r="CFA99" s="317"/>
      <c r="CFB99" s="317"/>
      <c r="CFC99" s="317"/>
      <c r="CFD99" s="317"/>
      <c r="CFE99" s="317"/>
      <c r="CFF99" s="317"/>
      <c r="CFG99" s="317"/>
      <c r="CFH99" s="317"/>
      <c r="CFI99" s="317"/>
      <c r="CFJ99" s="317"/>
      <c r="CFK99" s="317"/>
      <c r="CFL99" s="317"/>
      <c r="CFM99" s="317"/>
      <c r="CFN99" s="317"/>
      <c r="CFO99" s="317"/>
      <c r="CFP99" s="317"/>
      <c r="CFQ99" s="317"/>
      <c r="CFR99" s="317"/>
      <c r="CFS99" s="317"/>
      <c r="CFT99" s="317"/>
      <c r="CFU99" s="317"/>
      <c r="CFV99" s="317"/>
      <c r="CFW99" s="317"/>
      <c r="CFX99" s="317"/>
      <c r="CFY99" s="317"/>
      <c r="CFZ99" s="317"/>
      <c r="CGA99" s="317"/>
      <c r="CGB99" s="317"/>
      <c r="CGC99" s="317"/>
      <c r="CGD99" s="317"/>
      <c r="CGE99" s="317"/>
      <c r="CGF99" s="317"/>
      <c r="CGG99" s="317"/>
      <c r="CGH99" s="317"/>
      <c r="CGI99" s="317"/>
      <c r="CGJ99" s="317"/>
      <c r="CGK99" s="317"/>
      <c r="CGL99" s="317"/>
      <c r="CGM99" s="317"/>
      <c r="CGN99" s="317"/>
      <c r="CGO99" s="317"/>
      <c r="CGP99" s="317"/>
      <c r="CGQ99" s="317"/>
      <c r="CGR99" s="317"/>
      <c r="CGS99" s="317"/>
      <c r="CGT99" s="317"/>
      <c r="CGU99" s="317"/>
      <c r="CGV99" s="317"/>
      <c r="CGW99" s="317"/>
      <c r="CGX99" s="317"/>
      <c r="CGY99" s="317"/>
      <c r="CGZ99" s="317"/>
      <c r="CHA99" s="317"/>
      <c r="CHB99" s="317"/>
      <c r="CHC99" s="317"/>
      <c r="CHD99" s="317"/>
      <c r="CHE99" s="317"/>
      <c r="CHF99" s="317"/>
      <c r="CHG99" s="317"/>
      <c r="CHH99" s="317"/>
      <c r="CHI99" s="317"/>
      <c r="CHJ99" s="317"/>
      <c r="CHK99" s="317"/>
      <c r="CHL99" s="317"/>
      <c r="CHM99" s="317"/>
      <c r="CHN99" s="317"/>
      <c r="CHO99" s="317"/>
      <c r="CHP99" s="317"/>
      <c r="CHQ99" s="317"/>
      <c r="CHR99" s="317"/>
      <c r="CHS99" s="317"/>
      <c r="CHT99" s="317"/>
      <c r="CHU99" s="317"/>
      <c r="CHV99" s="317"/>
      <c r="CHW99" s="317"/>
      <c r="CHX99" s="317"/>
      <c r="CHY99" s="317"/>
      <c r="CHZ99" s="317"/>
      <c r="CIA99" s="317"/>
      <c r="CIB99" s="317"/>
      <c r="CIC99" s="317"/>
      <c r="CID99" s="317"/>
      <c r="CIE99" s="317"/>
      <c r="CIF99" s="317"/>
      <c r="CIG99" s="317"/>
      <c r="CIH99" s="317"/>
      <c r="CII99" s="317"/>
      <c r="CIJ99" s="317"/>
      <c r="CIK99" s="317"/>
      <c r="CIL99" s="317"/>
      <c r="CIM99" s="317"/>
      <c r="CIN99" s="317"/>
      <c r="CIO99" s="317"/>
      <c r="CIP99" s="317"/>
      <c r="CIQ99" s="317"/>
      <c r="CIR99" s="317"/>
      <c r="CIS99" s="317"/>
      <c r="CIT99" s="317"/>
      <c r="CIU99" s="317"/>
      <c r="CIV99" s="317"/>
      <c r="CIW99" s="317"/>
      <c r="CIX99" s="317"/>
      <c r="CIY99" s="317"/>
      <c r="CIZ99" s="317"/>
      <c r="CJA99" s="317"/>
      <c r="CJB99" s="317"/>
      <c r="CJC99" s="317"/>
      <c r="CJD99" s="317"/>
      <c r="CJE99" s="317"/>
      <c r="CJF99" s="317"/>
      <c r="CJG99" s="317"/>
      <c r="CJH99" s="317"/>
      <c r="CJI99" s="317"/>
      <c r="CJJ99" s="317"/>
      <c r="CJK99" s="317"/>
      <c r="CJL99" s="317"/>
      <c r="CJM99" s="317"/>
      <c r="CJN99" s="317"/>
      <c r="CJO99" s="317"/>
      <c r="CJP99" s="317"/>
      <c r="CJQ99" s="317"/>
      <c r="CJR99" s="317"/>
      <c r="CJS99" s="317"/>
      <c r="CJT99" s="317"/>
      <c r="CJU99" s="317"/>
      <c r="CJV99" s="317"/>
      <c r="CJW99" s="317"/>
      <c r="CJX99" s="317"/>
      <c r="CJY99" s="317"/>
      <c r="CJZ99" s="317"/>
      <c r="CKA99" s="317"/>
      <c r="CKB99" s="317"/>
      <c r="CKC99" s="317"/>
      <c r="CKD99" s="317"/>
      <c r="CKE99" s="317"/>
      <c r="CKF99" s="317"/>
      <c r="CKG99" s="317"/>
      <c r="CKH99" s="317"/>
      <c r="CKI99" s="317"/>
      <c r="CKJ99" s="317"/>
      <c r="CKK99" s="317"/>
      <c r="CKL99" s="317"/>
      <c r="CKM99" s="317"/>
      <c r="CKN99" s="317"/>
      <c r="CKO99" s="317"/>
      <c r="CKP99" s="317"/>
      <c r="CKQ99" s="317"/>
      <c r="CKR99" s="317"/>
      <c r="CKS99" s="317"/>
      <c r="CKT99" s="317"/>
      <c r="CKU99" s="317"/>
      <c r="CKV99" s="317"/>
      <c r="CKW99" s="317"/>
      <c r="CKX99" s="317"/>
      <c r="CKY99" s="317"/>
      <c r="CKZ99" s="317"/>
      <c r="CLA99" s="317"/>
      <c r="CLB99" s="317"/>
      <c r="CLC99" s="317"/>
      <c r="CLD99" s="317"/>
      <c r="CLE99" s="317"/>
      <c r="CLF99" s="317"/>
      <c r="CLG99" s="317"/>
      <c r="CLH99" s="317"/>
      <c r="CLI99" s="317"/>
      <c r="CLJ99" s="317"/>
      <c r="CLK99" s="317"/>
      <c r="CLL99" s="317"/>
      <c r="CLM99" s="317"/>
      <c r="CLN99" s="317"/>
      <c r="CLO99" s="317"/>
      <c r="CLP99" s="317"/>
      <c r="CLQ99" s="317"/>
      <c r="CLR99" s="317"/>
      <c r="CLS99" s="317"/>
      <c r="CLT99" s="317"/>
      <c r="CLU99" s="317"/>
      <c r="CLV99" s="317"/>
      <c r="CLW99" s="317"/>
      <c r="CLX99" s="317"/>
      <c r="CLY99" s="317"/>
      <c r="CLZ99" s="317"/>
      <c r="CMA99" s="317"/>
      <c r="CMB99" s="317"/>
      <c r="CMC99" s="317"/>
      <c r="CMD99" s="317"/>
      <c r="CME99" s="317"/>
      <c r="CMF99" s="317"/>
      <c r="CMG99" s="317"/>
      <c r="CMH99" s="317"/>
      <c r="CMI99" s="317"/>
      <c r="CMJ99" s="317"/>
      <c r="CMK99" s="317"/>
      <c r="CML99" s="317"/>
      <c r="CMM99" s="317"/>
      <c r="CMN99" s="317"/>
      <c r="CMO99" s="317"/>
      <c r="CMP99" s="317"/>
      <c r="CMQ99" s="317"/>
      <c r="CMR99" s="317"/>
      <c r="CMS99" s="317"/>
      <c r="CMT99" s="317"/>
      <c r="CMU99" s="317"/>
      <c r="CMV99" s="317"/>
      <c r="CMW99" s="317"/>
      <c r="CMX99" s="317"/>
      <c r="CMY99" s="317"/>
      <c r="CMZ99" s="317"/>
      <c r="CNA99" s="317"/>
      <c r="CNB99" s="317"/>
      <c r="CNC99" s="317"/>
      <c r="CND99" s="317"/>
      <c r="CNE99" s="317"/>
      <c r="CNF99" s="317"/>
      <c r="CNG99" s="317"/>
      <c r="CNH99" s="317"/>
      <c r="CNI99" s="317"/>
      <c r="CNJ99" s="317"/>
      <c r="CNK99" s="317"/>
      <c r="CNL99" s="317"/>
      <c r="CNM99" s="317"/>
      <c r="CNN99" s="317"/>
      <c r="CNO99" s="317"/>
      <c r="CNP99" s="317"/>
      <c r="CNQ99" s="317"/>
      <c r="CNR99" s="317"/>
      <c r="CNS99" s="317"/>
      <c r="CNT99" s="317"/>
      <c r="CNU99" s="317"/>
      <c r="CNV99" s="317"/>
      <c r="CNW99" s="317"/>
      <c r="CNX99" s="317"/>
      <c r="CNY99" s="317"/>
      <c r="CNZ99" s="317"/>
      <c r="COA99" s="317"/>
      <c r="COB99" s="317"/>
      <c r="COC99" s="317"/>
      <c r="COD99" s="317"/>
      <c r="COE99" s="317"/>
      <c r="COF99" s="317"/>
      <c r="COG99" s="317"/>
      <c r="COH99" s="317"/>
      <c r="COI99" s="317"/>
      <c r="COJ99" s="317"/>
      <c r="COK99" s="317"/>
      <c r="COL99" s="317"/>
      <c r="COM99" s="317"/>
      <c r="CON99" s="317"/>
      <c r="COO99" s="317"/>
      <c r="COP99" s="317"/>
      <c r="COQ99" s="317"/>
      <c r="COR99" s="317"/>
      <c r="COS99" s="317"/>
      <c r="COT99" s="317"/>
      <c r="COU99" s="317"/>
      <c r="COV99" s="317"/>
      <c r="COW99" s="317"/>
      <c r="COX99" s="317"/>
      <c r="COY99" s="317"/>
      <c r="COZ99" s="317"/>
      <c r="CPA99" s="317"/>
      <c r="CPB99" s="317"/>
      <c r="CPC99" s="317"/>
      <c r="CPD99" s="317"/>
      <c r="CPE99" s="317"/>
      <c r="CPF99" s="317"/>
      <c r="CPG99" s="317"/>
      <c r="CPH99" s="317"/>
      <c r="CPI99" s="317"/>
      <c r="CPJ99" s="317"/>
      <c r="CPK99" s="317"/>
      <c r="CPL99" s="317"/>
      <c r="CPM99" s="317"/>
      <c r="CPN99" s="317"/>
      <c r="CPO99" s="317"/>
      <c r="CPP99" s="317"/>
      <c r="CPQ99" s="317"/>
      <c r="CPR99" s="317"/>
      <c r="CPS99" s="317"/>
      <c r="CPT99" s="317"/>
      <c r="CPU99" s="317"/>
      <c r="CPV99" s="317"/>
      <c r="CPW99" s="317"/>
      <c r="CPX99" s="317"/>
      <c r="CPY99" s="317"/>
      <c r="CPZ99" s="317"/>
      <c r="CQA99" s="317"/>
      <c r="CQB99" s="317"/>
      <c r="CQC99" s="317"/>
      <c r="CQD99" s="317"/>
      <c r="CQE99" s="317"/>
      <c r="CQF99" s="317"/>
      <c r="CQG99" s="317"/>
      <c r="CQH99" s="317"/>
      <c r="CQI99" s="317"/>
      <c r="CQJ99" s="317"/>
      <c r="CQK99" s="317"/>
      <c r="CQL99" s="317"/>
      <c r="CQM99" s="317"/>
      <c r="CQN99" s="317"/>
      <c r="CQO99" s="317"/>
      <c r="CQP99" s="317"/>
      <c r="CQQ99" s="317"/>
      <c r="CQR99" s="317"/>
      <c r="CQS99" s="317"/>
      <c r="CQT99" s="317"/>
      <c r="CQU99" s="317"/>
      <c r="CQV99" s="317"/>
      <c r="CQW99" s="317"/>
      <c r="CQX99" s="317"/>
      <c r="CQY99" s="317"/>
      <c r="CQZ99" s="317"/>
      <c r="CRA99" s="317"/>
      <c r="CRB99" s="317"/>
      <c r="CRC99" s="317"/>
      <c r="CRD99" s="317"/>
      <c r="CRE99" s="317"/>
      <c r="CRF99" s="317"/>
      <c r="CRG99" s="317"/>
      <c r="CRH99" s="317"/>
      <c r="CRI99" s="317"/>
      <c r="CRJ99" s="317"/>
      <c r="CRK99" s="317"/>
      <c r="CRL99" s="317"/>
      <c r="CRM99" s="317"/>
      <c r="CRN99" s="317"/>
      <c r="CRO99" s="317"/>
      <c r="CRP99" s="317"/>
      <c r="CRQ99" s="317"/>
      <c r="CRR99" s="317"/>
      <c r="CRS99" s="317"/>
      <c r="CRT99" s="317"/>
      <c r="CRU99" s="317"/>
      <c r="CRV99" s="317"/>
      <c r="CRW99" s="317"/>
      <c r="CRX99" s="317"/>
      <c r="CRY99" s="317"/>
      <c r="CRZ99" s="317"/>
      <c r="CSA99" s="317"/>
      <c r="CSB99" s="317"/>
      <c r="CSC99" s="317"/>
      <c r="CSD99" s="317"/>
      <c r="CSE99" s="317"/>
      <c r="CSF99" s="317"/>
      <c r="CSG99" s="317"/>
      <c r="CSH99" s="317"/>
      <c r="CSI99" s="317"/>
      <c r="CSJ99" s="317"/>
      <c r="CSK99" s="317"/>
      <c r="CSL99" s="317"/>
      <c r="CSM99" s="317"/>
      <c r="CSN99" s="317"/>
      <c r="CSO99" s="317"/>
      <c r="CSP99" s="317"/>
      <c r="CSQ99" s="317"/>
      <c r="CSR99" s="317"/>
      <c r="CSS99" s="317"/>
      <c r="CST99" s="317"/>
      <c r="CSU99" s="317"/>
      <c r="CSV99" s="317"/>
      <c r="CSW99" s="317"/>
      <c r="CSX99" s="317"/>
      <c r="CSY99" s="317"/>
      <c r="CSZ99" s="317"/>
      <c r="CTA99" s="317"/>
      <c r="CTB99" s="317"/>
      <c r="CTC99" s="317"/>
      <c r="CTD99" s="317"/>
      <c r="CTE99" s="317"/>
      <c r="CTF99" s="317"/>
      <c r="CTG99" s="317"/>
      <c r="CTH99" s="317"/>
      <c r="CTI99" s="317"/>
      <c r="CTJ99" s="317"/>
      <c r="CTK99" s="317"/>
      <c r="CTL99" s="317"/>
      <c r="CTM99" s="317"/>
      <c r="CTN99" s="317"/>
      <c r="CTO99" s="317"/>
      <c r="CTP99" s="317"/>
      <c r="CTQ99" s="317"/>
      <c r="CTR99" s="317"/>
      <c r="CTS99" s="317"/>
      <c r="CTT99" s="317"/>
      <c r="CTU99" s="317"/>
      <c r="CTV99" s="317"/>
      <c r="CTW99" s="317"/>
      <c r="CTX99" s="317"/>
      <c r="CTY99" s="317"/>
      <c r="CTZ99" s="317"/>
      <c r="CUA99" s="317"/>
      <c r="CUB99" s="317"/>
      <c r="CUC99" s="317"/>
      <c r="CUD99" s="317"/>
      <c r="CUE99" s="317"/>
      <c r="CUF99" s="317"/>
      <c r="CUG99" s="317"/>
      <c r="CUH99" s="317"/>
      <c r="CUI99" s="317"/>
      <c r="CUJ99" s="317"/>
      <c r="CUK99" s="317"/>
      <c r="CUL99" s="317"/>
      <c r="CUM99" s="317"/>
      <c r="CUN99" s="317"/>
      <c r="CUO99" s="317"/>
      <c r="CUP99" s="317"/>
      <c r="CUQ99" s="317"/>
      <c r="CUR99" s="317"/>
      <c r="CUS99" s="317"/>
      <c r="CUT99" s="317"/>
      <c r="CUU99" s="317"/>
      <c r="CUV99" s="317"/>
      <c r="CUW99" s="317"/>
      <c r="CUX99" s="317"/>
      <c r="CUY99" s="317"/>
      <c r="CUZ99" s="317"/>
      <c r="CVA99" s="317"/>
      <c r="CVB99" s="317"/>
      <c r="CVC99" s="317"/>
      <c r="CVD99" s="317"/>
      <c r="CVE99" s="317"/>
      <c r="CVF99" s="317"/>
      <c r="CVG99" s="317"/>
      <c r="CVH99" s="317"/>
      <c r="CVI99" s="317"/>
      <c r="CVJ99" s="317"/>
      <c r="CVK99" s="317"/>
      <c r="CVL99" s="317"/>
      <c r="CVM99" s="317"/>
      <c r="CVN99" s="317"/>
      <c r="CVO99" s="317"/>
      <c r="CVP99" s="317"/>
      <c r="CVQ99" s="317"/>
      <c r="CVR99" s="317"/>
      <c r="CVS99" s="317"/>
      <c r="CVT99" s="317"/>
      <c r="CVU99" s="317"/>
      <c r="CVV99" s="317"/>
      <c r="CVW99" s="317"/>
      <c r="CVX99" s="317"/>
      <c r="CVY99" s="317"/>
      <c r="CVZ99" s="317"/>
      <c r="CWA99" s="317"/>
      <c r="CWB99" s="317"/>
      <c r="CWC99" s="317"/>
      <c r="CWD99" s="317"/>
      <c r="CWE99" s="317"/>
      <c r="CWF99" s="317"/>
      <c r="CWG99" s="317"/>
      <c r="CWH99" s="317"/>
      <c r="CWI99" s="317"/>
      <c r="CWJ99" s="317"/>
      <c r="CWK99" s="317"/>
      <c r="CWL99" s="317"/>
      <c r="CWM99" s="317"/>
      <c r="CWN99" s="317"/>
      <c r="CWO99" s="317"/>
      <c r="CWP99" s="317"/>
      <c r="CWQ99" s="317"/>
      <c r="CWR99" s="317"/>
      <c r="CWS99" s="317"/>
      <c r="CWT99" s="317"/>
      <c r="CWU99" s="317"/>
      <c r="CWV99" s="317"/>
      <c r="CWW99" s="317"/>
      <c r="CWX99" s="317"/>
      <c r="CWY99" s="317"/>
      <c r="CWZ99" s="317"/>
      <c r="CXA99" s="317"/>
      <c r="CXB99" s="317"/>
      <c r="CXC99" s="317"/>
      <c r="CXD99" s="317"/>
      <c r="CXE99" s="317"/>
      <c r="CXF99" s="317"/>
      <c r="CXG99" s="317"/>
      <c r="CXH99" s="317"/>
      <c r="CXI99" s="317"/>
      <c r="CXJ99" s="317"/>
      <c r="CXK99" s="317"/>
      <c r="CXL99" s="317"/>
      <c r="CXM99" s="317"/>
      <c r="CXN99" s="317"/>
      <c r="CXO99" s="317"/>
      <c r="CXP99" s="317"/>
      <c r="CXQ99" s="317"/>
      <c r="CXR99" s="317"/>
      <c r="CXS99" s="317"/>
      <c r="CXT99" s="317"/>
      <c r="CXU99" s="317"/>
      <c r="CXV99" s="317"/>
      <c r="CXW99" s="317"/>
      <c r="CXX99" s="317"/>
      <c r="CXY99" s="317"/>
      <c r="CXZ99" s="317"/>
      <c r="CYA99" s="317"/>
      <c r="CYB99" s="317"/>
      <c r="CYC99" s="317"/>
      <c r="CYD99" s="317"/>
      <c r="CYE99" s="317"/>
      <c r="CYF99" s="317"/>
      <c r="CYG99" s="317"/>
      <c r="CYH99" s="317"/>
      <c r="CYI99" s="317"/>
      <c r="CYJ99" s="317"/>
      <c r="CYK99" s="317"/>
      <c r="CYL99" s="317"/>
      <c r="CYM99" s="317"/>
      <c r="CYN99" s="317"/>
      <c r="CYO99" s="317"/>
      <c r="CYP99" s="317"/>
      <c r="CYQ99" s="317"/>
      <c r="CYR99" s="317"/>
      <c r="CYS99" s="317"/>
      <c r="CYT99" s="317"/>
      <c r="CYU99" s="317"/>
      <c r="CYV99" s="317"/>
      <c r="CYW99" s="317"/>
      <c r="CYX99" s="317"/>
      <c r="CYY99" s="317"/>
      <c r="CYZ99" s="317"/>
      <c r="CZA99" s="317"/>
      <c r="CZB99" s="317"/>
      <c r="CZC99" s="317"/>
      <c r="CZD99" s="317"/>
      <c r="CZE99" s="317"/>
      <c r="CZF99" s="317"/>
      <c r="CZG99" s="317"/>
      <c r="CZH99" s="317"/>
      <c r="CZI99" s="317"/>
      <c r="CZJ99" s="317"/>
      <c r="CZK99" s="317"/>
      <c r="CZL99" s="317"/>
      <c r="CZM99" s="317"/>
      <c r="CZN99" s="317"/>
      <c r="CZO99" s="317"/>
      <c r="CZP99" s="317"/>
      <c r="CZQ99" s="317"/>
      <c r="CZR99" s="317"/>
      <c r="CZS99" s="317"/>
      <c r="CZT99" s="317"/>
      <c r="CZU99" s="317"/>
      <c r="CZV99" s="317"/>
      <c r="CZW99" s="317"/>
      <c r="CZX99" s="317"/>
      <c r="CZY99" s="317"/>
      <c r="CZZ99" s="317"/>
      <c r="DAA99" s="317"/>
      <c r="DAB99" s="317"/>
      <c r="DAC99" s="317"/>
      <c r="DAD99" s="317"/>
      <c r="DAE99" s="317"/>
      <c r="DAF99" s="317"/>
      <c r="DAG99" s="317"/>
      <c r="DAH99" s="317"/>
      <c r="DAI99" s="317"/>
      <c r="DAJ99" s="317"/>
      <c r="DAK99" s="317"/>
      <c r="DAL99" s="317"/>
      <c r="DAM99" s="317"/>
      <c r="DAN99" s="317"/>
      <c r="DAO99" s="317"/>
      <c r="DAP99" s="317"/>
      <c r="DAQ99" s="317"/>
      <c r="DAR99" s="317"/>
      <c r="DAS99" s="317"/>
      <c r="DAT99" s="317"/>
      <c r="DAU99" s="317"/>
      <c r="DAV99" s="317"/>
      <c r="DAW99" s="317"/>
      <c r="DAX99" s="317"/>
      <c r="DAY99" s="317"/>
      <c r="DAZ99" s="317"/>
      <c r="DBA99" s="317"/>
      <c r="DBB99" s="317"/>
      <c r="DBC99" s="317"/>
      <c r="DBD99" s="317"/>
      <c r="DBE99" s="317"/>
      <c r="DBF99" s="317"/>
      <c r="DBG99" s="317"/>
      <c r="DBH99" s="317"/>
      <c r="DBI99" s="317"/>
      <c r="DBJ99" s="317"/>
      <c r="DBK99" s="317"/>
      <c r="DBL99" s="317"/>
      <c r="DBM99" s="317"/>
      <c r="DBN99" s="317"/>
      <c r="DBO99" s="317"/>
      <c r="DBP99" s="317"/>
      <c r="DBQ99" s="317"/>
      <c r="DBR99" s="317"/>
      <c r="DBS99" s="317"/>
      <c r="DBT99" s="317"/>
      <c r="DBU99" s="317"/>
      <c r="DBV99" s="317"/>
      <c r="DBW99" s="317"/>
      <c r="DBX99" s="317"/>
      <c r="DBY99" s="317"/>
      <c r="DBZ99" s="317"/>
      <c r="DCA99" s="317"/>
      <c r="DCB99" s="317"/>
      <c r="DCC99" s="317"/>
      <c r="DCD99" s="317"/>
      <c r="DCE99" s="317"/>
      <c r="DCF99" s="317"/>
      <c r="DCG99" s="317"/>
      <c r="DCH99" s="317"/>
      <c r="DCI99" s="317"/>
      <c r="DCJ99" s="317"/>
      <c r="DCK99" s="317"/>
      <c r="DCL99" s="317"/>
      <c r="DCM99" s="317"/>
      <c r="DCN99" s="317"/>
      <c r="DCO99" s="317"/>
      <c r="DCP99" s="317"/>
      <c r="DCQ99" s="317"/>
      <c r="DCR99" s="317"/>
      <c r="DCS99" s="317"/>
      <c r="DCT99" s="317"/>
      <c r="DCU99" s="317"/>
      <c r="DCV99" s="317"/>
      <c r="DCW99" s="317"/>
      <c r="DCX99" s="317"/>
      <c r="DCY99" s="317"/>
      <c r="DCZ99" s="317"/>
      <c r="DDA99" s="317"/>
      <c r="DDB99" s="317"/>
      <c r="DDC99" s="317"/>
      <c r="DDD99" s="317"/>
      <c r="DDE99" s="317"/>
      <c r="DDF99" s="317"/>
      <c r="DDG99" s="317"/>
      <c r="DDH99" s="317"/>
      <c r="DDI99" s="317"/>
      <c r="DDJ99" s="317"/>
      <c r="DDK99" s="317"/>
      <c r="DDL99" s="317"/>
      <c r="DDM99" s="317"/>
      <c r="DDN99" s="317"/>
      <c r="DDO99" s="317"/>
      <c r="DDP99" s="317"/>
      <c r="DDQ99" s="317"/>
      <c r="DDR99" s="317"/>
      <c r="DDS99" s="317"/>
      <c r="DDT99" s="317"/>
      <c r="DDU99" s="317"/>
      <c r="DDV99" s="317"/>
      <c r="DDW99" s="317"/>
      <c r="DDX99" s="317"/>
      <c r="DDY99" s="317"/>
      <c r="DDZ99" s="317"/>
      <c r="DEA99" s="317"/>
      <c r="DEB99" s="317"/>
      <c r="DEC99" s="317"/>
      <c r="DED99" s="317"/>
      <c r="DEE99" s="317"/>
      <c r="DEF99" s="317"/>
      <c r="DEG99" s="317"/>
      <c r="DEH99" s="317"/>
      <c r="DEI99" s="317"/>
      <c r="DEJ99" s="317"/>
      <c r="DEK99" s="317"/>
      <c r="DEL99" s="317"/>
      <c r="DEM99" s="317"/>
      <c r="DEN99" s="317"/>
      <c r="DEO99" s="317"/>
      <c r="DEP99" s="317"/>
      <c r="DEQ99" s="317"/>
      <c r="DER99" s="317"/>
      <c r="DES99" s="317"/>
      <c r="DET99" s="317"/>
      <c r="DEU99" s="317"/>
      <c r="DEV99" s="317"/>
      <c r="DEW99" s="317"/>
      <c r="DEX99" s="317"/>
      <c r="DEY99" s="317"/>
      <c r="DEZ99" s="317"/>
      <c r="DFA99" s="317"/>
      <c r="DFB99" s="317"/>
      <c r="DFC99" s="317"/>
      <c r="DFD99" s="317"/>
      <c r="DFE99" s="317"/>
      <c r="DFF99" s="317"/>
      <c r="DFG99" s="317"/>
      <c r="DFH99" s="317"/>
      <c r="DFI99" s="317"/>
      <c r="DFJ99" s="317"/>
      <c r="DFK99" s="317"/>
      <c r="DFL99" s="317"/>
      <c r="DFM99" s="317"/>
      <c r="DFN99" s="317"/>
      <c r="DFO99" s="317"/>
      <c r="DFP99" s="317"/>
      <c r="DFQ99" s="317"/>
      <c r="DFR99" s="317"/>
      <c r="DFS99" s="317"/>
      <c r="DFT99" s="317"/>
      <c r="DFU99" s="317"/>
      <c r="DFV99" s="317"/>
      <c r="DFW99" s="317"/>
      <c r="DFX99" s="317"/>
      <c r="DFY99" s="317"/>
      <c r="DFZ99" s="317"/>
      <c r="DGA99" s="317"/>
      <c r="DGB99" s="317"/>
      <c r="DGC99" s="317"/>
      <c r="DGD99" s="317"/>
      <c r="DGE99" s="317"/>
      <c r="DGF99" s="317"/>
      <c r="DGG99" s="317"/>
      <c r="DGH99" s="317"/>
      <c r="DGI99" s="317"/>
      <c r="DGJ99" s="317"/>
      <c r="DGK99" s="317"/>
      <c r="DGL99" s="317"/>
      <c r="DGM99" s="317"/>
      <c r="DGN99" s="317"/>
      <c r="DGO99" s="317"/>
      <c r="DGP99" s="317"/>
      <c r="DGQ99" s="317"/>
      <c r="DGR99" s="317"/>
      <c r="DGS99" s="317"/>
      <c r="DGT99" s="317"/>
      <c r="DGU99" s="317"/>
      <c r="DGV99" s="317"/>
      <c r="DGW99" s="317"/>
      <c r="DGX99" s="317"/>
      <c r="DGY99" s="317"/>
      <c r="DGZ99" s="317"/>
      <c r="DHA99" s="317"/>
      <c r="DHB99" s="317"/>
      <c r="DHC99" s="317"/>
      <c r="DHD99" s="317"/>
      <c r="DHE99" s="317"/>
      <c r="DHF99" s="317"/>
      <c r="DHG99" s="317"/>
      <c r="DHH99" s="317"/>
      <c r="DHI99" s="317"/>
      <c r="DHJ99" s="317"/>
      <c r="DHK99" s="317"/>
      <c r="DHL99" s="317"/>
      <c r="DHM99" s="317"/>
      <c r="DHN99" s="317"/>
      <c r="DHO99" s="317"/>
      <c r="DHP99" s="317"/>
      <c r="DHQ99" s="317"/>
      <c r="DHR99" s="317"/>
      <c r="DHS99" s="317"/>
      <c r="DHT99" s="317"/>
      <c r="DHU99" s="317"/>
      <c r="DHV99" s="317"/>
      <c r="DHW99" s="317"/>
      <c r="DHX99" s="317"/>
      <c r="DHY99" s="317"/>
      <c r="DHZ99" s="317"/>
      <c r="DIA99" s="317"/>
      <c r="DIB99" s="317"/>
      <c r="DIC99" s="317"/>
      <c r="DID99" s="317"/>
      <c r="DIE99" s="317"/>
      <c r="DIF99" s="317"/>
      <c r="DIG99" s="317"/>
      <c r="DIH99" s="317"/>
      <c r="DII99" s="317"/>
      <c r="DIJ99" s="317"/>
      <c r="DIK99" s="317"/>
      <c r="DIL99" s="317"/>
      <c r="DIM99" s="317"/>
      <c r="DIN99" s="317"/>
      <c r="DIO99" s="317"/>
      <c r="DIP99" s="317"/>
      <c r="DIQ99" s="317"/>
      <c r="DIR99" s="317"/>
      <c r="DIS99" s="317"/>
      <c r="DIT99" s="317"/>
      <c r="DIU99" s="317"/>
      <c r="DIV99" s="317"/>
      <c r="DIW99" s="317"/>
      <c r="DIX99" s="317"/>
      <c r="DIY99" s="317"/>
      <c r="DIZ99" s="317"/>
      <c r="DJA99" s="317"/>
      <c r="DJB99" s="317"/>
      <c r="DJC99" s="317"/>
      <c r="DJD99" s="317"/>
      <c r="DJE99" s="317"/>
      <c r="DJF99" s="317"/>
      <c r="DJG99" s="317"/>
      <c r="DJH99" s="317"/>
      <c r="DJI99" s="317"/>
      <c r="DJJ99" s="317"/>
      <c r="DJK99" s="317"/>
      <c r="DJL99" s="317"/>
      <c r="DJM99" s="317"/>
      <c r="DJN99" s="317"/>
      <c r="DJO99" s="317"/>
      <c r="DJP99" s="317"/>
      <c r="DJQ99" s="317"/>
      <c r="DJR99" s="317"/>
      <c r="DJS99" s="317"/>
      <c r="DJT99" s="317"/>
      <c r="DJU99" s="317"/>
      <c r="DJV99" s="317"/>
      <c r="DJW99" s="317"/>
      <c r="DJX99" s="317"/>
      <c r="DJY99" s="317"/>
      <c r="DJZ99" s="317"/>
      <c r="DKA99" s="317"/>
      <c r="DKB99" s="317"/>
      <c r="DKC99" s="317"/>
      <c r="DKD99" s="317"/>
      <c r="DKE99" s="317"/>
      <c r="DKF99" s="317"/>
      <c r="DKG99" s="317"/>
      <c r="DKH99" s="317"/>
      <c r="DKI99" s="317"/>
      <c r="DKJ99" s="317"/>
      <c r="DKK99" s="317"/>
      <c r="DKL99" s="317"/>
      <c r="DKM99" s="317"/>
      <c r="DKN99" s="317"/>
      <c r="DKO99" s="317"/>
      <c r="DKP99" s="317"/>
      <c r="DKQ99" s="317"/>
      <c r="DKR99" s="317"/>
      <c r="DKS99" s="317"/>
      <c r="DKT99" s="317"/>
      <c r="DKU99" s="317"/>
      <c r="DKV99" s="317"/>
      <c r="DKW99" s="317"/>
      <c r="DKX99" s="317"/>
      <c r="DKY99" s="317"/>
      <c r="DKZ99" s="317"/>
      <c r="DLA99" s="317"/>
      <c r="DLB99" s="317"/>
      <c r="DLC99" s="317"/>
      <c r="DLD99" s="317"/>
      <c r="DLE99" s="317"/>
      <c r="DLF99" s="317"/>
      <c r="DLG99" s="317"/>
      <c r="DLH99" s="317"/>
      <c r="DLI99" s="317"/>
      <c r="DLJ99" s="317"/>
      <c r="DLK99" s="317"/>
      <c r="DLL99" s="317"/>
      <c r="DLM99" s="317"/>
      <c r="DLN99" s="317"/>
      <c r="DLO99" s="317"/>
      <c r="DLP99" s="317"/>
      <c r="DLQ99" s="317"/>
      <c r="DLR99" s="317"/>
      <c r="DLS99" s="317"/>
      <c r="DLT99" s="317"/>
      <c r="DLU99" s="317"/>
      <c r="DLV99" s="317"/>
      <c r="DLW99" s="317"/>
      <c r="DLX99" s="317"/>
      <c r="DLY99" s="317"/>
      <c r="DLZ99" s="317"/>
      <c r="DMA99" s="317"/>
      <c r="DMB99" s="317"/>
      <c r="DMC99" s="317"/>
      <c r="DMD99" s="317"/>
      <c r="DME99" s="317"/>
      <c r="DMF99" s="317"/>
      <c r="DMG99" s="317"/>
      <c r="DMH99" s="317"/>
      <c r="DMI99" s="317"/>
      <c r="DMJ99" s="317"/>
      <c r="DMK99" s="317"/>
      <c r="DML99" s="317"/>
      <c r="DMM99" s="317"/>
      <c r="DMN99" s="317"/>
      <c r="DMO99" s="317"/>
      <c r="DMP99" s="317"/>
      <c r="DMQ99" s="317"/>
      <c r="DMR99" s="317"/>
      <c r="DMS99" s="317"/>
      <c r="DMT99" s="317"/>
      <c r="DMU99" s="317"/>
      <c r="DMV99" s="317"/>
      <c r="DMW99" s="317"/>
      <c r="DMX99" s="317"/>
      <c r="DMY99" s="317"/>
      <c r="DMZ99" s="317"/>
      <c r="DNA99" s="317"/>
      <c r="DNB99" s="317"/>
      <c r="DNC99" s="317"/>
      <c r="DND99" s="317"/>
      <c r="DNE99" s="317"/>
      <c r="DNF99" s="317"/>
      <c r="DNG99" s="317"/>
      <c r="DNH99" s="317"/>
      <c r="DNI99" s="317"/>
      <c r="DNJ99" s="317"/>
      <c r="DNK99" s="317"/>
      <c r="DNL99" s="317"/>
      <c r="DNM99" s="317"/>
      <c r="DNN99" s="317"/>
      <c r="DNO99" s="317"/>
      <c r="DNP99" s="317"/>
      <c r="DNQ99" s="317"/>
      <c r="DNR99" s="317"/>
      <c r="DNS99" s="317"/>
      <c r="DNT99" s="317"/>
      <c r="DNU99" s="317"/>
      <c r="DNV99" s="317"/>
      <c r="DNW99" s="317"/>
      <c r="DNX99" s="317"/>
      <c r="DNY99" s="317"/>
      <c r="DNZ99" s="317"/>
      <c r="DOA99" s="317"/>
      <c r="DOB99" s="317"/>
      <c r="DOC99" s="317"/>
      <c r="DOD99" s="317"/>
      <c r="DOE99" s="317"/>
      <c r="DOF99" s="317"/>
      <c r="DOG99" s="317"/>
      <c r="DOH99" s="317"/>
      <c r="DOI99" s="317"/>
      <c r="DOJ99" s="317"/>
      <c r="DOK99" s="317"/>
      <c r="DOL99" s="317"/>
      <c r="DOM99" s="317"/>
      <c r="DON99" s="317"/>
      <c r="DOO99" s="317"/>
      <c r="DOP99" s="317"/>
      <c r="DOQ99" s="317"/>
      <c r="DOR99" s="317"/>
      <c r="DOS99" s="317"/>
      <c r="DOT99" s="317"/>
      <c r="DOU99" s="317"/>
      <c r="DOV99" s="317"/>
      <c r="DOW99" s="317"/>
      <c r="DOX99" s="317"/>
      <c r="DOY99" s="317"/>
      <c r="DOZ99" s="317"/>
      <c r="DPA99" s="317"/>
      <c r="DPB99" s="317"/>
      <c r="DPC99" s="317"/>
      <c r="DPD99" s="317"/>
      <c r="DPE99" s="317"/>
      <c r="DPF99" s="317"/>
      <c r="DPG99" s="317"/>
      <c r="DPH99" s="317"/>
      <c r="DPI99" s="317"/>
      <c r="DPJ99" s="317"/>
      <c r="DPK99" s="317"/>
      <c r="DPL99" s="317"/>
      <c r="DPM99" s="317"/>
      <c r="DPN99" s="317"/>
      <c r="DPO99" s="317"/>
      <c r="DPP99" s="317"/>
      <c r="DPQ99" s="317"/>
      <c r="DPR99" s="317"/>
      <c r="DPS99" s="317"/>
      <c r="DPT99" s="317"/>
      <c r="DPU99" s="317"/>
      <c r="DPV99" s="317"/>
      <c r="DPW99" s="317"/>
      <c r="DPX99" s="317"/>
      <c r="DPY99" s="317"/>
      <c r="DPZ99" s="317"/>
      <c r="DQA99" s="317"/>
      <c r="DQB99" s="317"/>
      <c r="DQC99" s="317"/>
      <c r="DQD99" s="317"/>
      <c r="DQE99" s="317"/>
      <c r="DQF99" s="317"/>
      <c r="DQG99" s="317"/>
      <c r="DQH99" s="317"/>
      <c r="DQI99" s="317"/>
      <c r="DQJ99" s="317"/>
      <c r="DQK99" s="317"/>
      <c r="DQL99" s="317"/>
      <c r="DQM99" s="317"/>
      <c r="DQN99" s="317"/>
      <c r="DQO99" s="317"/>
      <c r="DQP99" s="317"/>
      <c r="DQQ99" s="317"/>
      <c r="DQR99" s="317"/>
      <c r="DQS99" s="317"/>
      <c r="DQT99" s="317"/>
      <c r="DQU99" s="317"/>
      <c r="DQV99" s="317"/>
      <c r="DQW99" s="317"/>
      <c r="DQX99" s="317"/>
      <c r="DQY99" s="317"/>
      <c r="DQZ99" s="317"/>
      <c r="DRA99" s="317"/>
      <c r="DRB99" s="317"/>
      <c r="DRC99" s="317"/>
      <c r="DRD99" s="317"/>
      <c r="DRE99" s="317"/>
      <c r="DRF99" s="317"/>
      <c r="DRG99" s="317"/>
      <c r="DRH99" s="317"/>
      <c r="DRI99" s="317"/>
      <c r="DRJ99" s="317"/>
      <c r="DRK99" s="317"/>
      <c r="DRL99" s="317"/>
      <c r="DRM99" s="317"/>
      <c r="DRN99" s="317"/>
      <c r="DRO99" s="317"/>
      <c r="DRP99" s="317"/>
      <c r="DRQ99" s="317"/>
      <c r="DRR99" s="317"/>
      <c r="DRS99" s="317"/>
      <c r="DRT99" s="317"/>
      <c r="DRU99" s="317"/>
      <c r="DRV99" s="317"/>
      <c r="DRW99" s="317"/>
      <c r="DRX99" s="317"/>
      <c r="DRY99" s="317"/>
      <c r="DRZ99" s="317"/>
      <c r="DSA99" s="317"/>
      <c r="DSB99" s="317"/>
      <c r="DSC99" s="317"/>
      <c r="DSD99" s="317"/>
      <c r="DSE99" s="317"/>
      <c r="DSF99" s="317"/>
      <c r="DSG99" s="317"/>
      <c r="DSH99" s="317"/>
      <c r="DSI99" s="317"/>
      <c r="DSJ99" s="317"/>
      <c r="DSK99" s="317"/>
      <c r="DSL99" s="317"/>
      <c r="DSM99" s="317"/>
      <c r="DSN99" s="317"/>
      <c r="DSO99" s="317"/>
      <c r="DSP99" s="317"/>
      <c r="DSQ99" s="317"/>
      <c r="DSR99" s="317"/>
      <c r="DSS99" s="317"/>
      <c r="DST99" s="317"/>
      <c r="DSU99" s="317"/>
      <c r="DSV99" s="317"/>
      <c r="DSW99" s="317"/>
      <c r="DSX99" s="317"/>
      <c r="DSY99" s="317"/>
      <c r="DSZ99" s="317"/>
      <c r="DTA99" s="317"/>
      <c r="DTB99" s="317"/>
      <c r="DTC99" s="317"/>
      <c r="DTD99" s="317"/>
      <c r="DTE99" s="317"/>
      <c r="DTF99" s="317"/>
      <c r="DTG99" s="317"/>
      <c r="DTH99" s="317"/>
      <c r="DTI99" s="317"/>
      <c r="DTJ99" s="317"/>
      <c r="DTK99" s="317"/>
      <c r="DTL99" s="317"/>
      <c r="DTM99" s="317"/>
      <c r="DTN99" s="317"/>
      <c r="DTO99" s="317"/>
      <c r="DTP99" s="317"/>
      <c r="DTQ99" s="317"/>
      <c r="DTR99" s="317"/>
      <c r="DTS99" s="317"/>
      <c r="DTT99" s="317"/>
      <c r="DTU99" s="317"/>
      <c r="DTV99" s="317"/>
      <c r="DTW99" s="317"/>
      <c r="DTX99" s="317"/>
      <c r="DTY99" s="317"/>
      <c r="DTZ99" s="317"/>
      <c r="DUA99" s="317"/>
      <c r="DUB99" s="317"/>
      <c r="DUC99" s="317"/>
      <c r="DUD99" s="317"/>
      <c r="DUE99" s="317"/>
      <c r="DUF99" s="317"/>
      <c r="DUG99" s="317"/>
      <c r="DUH99" s="317"/>
      <c r="DUI99" s="317"/>
      <c r="DUJ99" s="317"/>
      <c r="DUK99" s="317"/>
      <c r="DUL99" s="317"/>
      <c r="DUM99" s="317"/>
      <c r="DUN99" s="317"/>
      <c r="DUO99" s="317"/>
      <c r="DUP99" s="317"/>
      <c r="DUQ99" s="317"/>
      <c r="DUR99" s="317"/>
      <c r="DUS99" s="317"/>
      <c r="DUT99" s="317"/>
      <c r="DUU99" s="317"/>
      <c r="DUV99" s="317"/>
      <c r="DUW99" s="317"/>
      <c r="DUX99" s="317"/>
      <c r="DUY99" s="317"/>
      <c r="DUZ99" s="317"/>
      <c r="DVA99" s="317"/>
      <c r="DVB99" s="317"/>
      <c r="DVC99" s="317"/>
      <c r="DVD99" s="317"/>
      <c r="DVE99" s="317"/>
      <c r="DVF99" s="317"/>
      <c r="DVG99" s="317"/>
      <c r="DVH99" s="317"/>
      <c r="DVI99" s="317"/>
      <c r="DVJ99" s="317"/>
      <c r="DVK99" s="317"/>
      <c r="DVL99" s="317"/>
      <c r="DVM99" s="317"/>
      <c r="DVN99" s="317"/>
      <c r="DVO99" s="317"/>
      <c r="DVP99" s="317"/>
      <c r="DVQ99" s="317"/>
      <c r="DVR99" s="317"/>
      <c r="DVS99" s="317"/>
      <c r="DVT99" s="317"/>
      <c r="DVU99" s="317"/>
      <c r="DVV99" s="317"/>
      <c r="DVW99" s="317"/>
      <c r="DVX99" s="317"/>
      <c r="DVY99" s="317"/>
      <c r="DVZ99" s="317"/>
      <c r="DWA99" s="317"/>
      <c r="DWB99" s="317"/>
      <c r="DWC99" s="317"/>
      <c r="DWD99" s="317"/>
      <c r="DWE99" s="317"/>
      <c r="DWF99" s="317"/>
      <c r="DWG99" s="317"/>
      <c r="DWH99" s="317"/>
      <c r="DWI99" s="317"/>
      <c r="DWJ99" s="317"/>
      <c r="DWK99" s="317"/>
      <c r="DWL99" s="317"/>
      <c r="DWM99" s="317"/>
      <c r="DWN99" s="317"/>
      <c r="DWO99" s="317"/>
      <c r="DWP99" s="317"/>
      <c r="DWQ99" s="317"/>
      <c r="DWR99" s="317"/>
      <c r="DWS99" s="317"/>
      <c r="DWT99" s="317"/>
      <c r="DWU99" s="317"/>
      <c r="DWV99" s="317"/>
      <c r="DWW99" s="317"/>
      <c r="DWX99" s="317"/>
      <c r="DWY99" s="317"/>
      <c r="DWZ99" s="317"/>
      <c r="DXA99" s="317"/>
      <c r="DXB99" s="317"/>
      <c r="DXC99" s="317"/>
      <c r="DXD99" s="317"/>
      <c r="DXE99" s="317"/>
      <c r="DXF99" s="317"/>
      <c r="DXG99" s="317"/>
      <c r="DXH99" s="317"/>
      <c r="DXI99" s="317"/>
      <c r="DXJ99" s="317"/>
      <c r="DXK99" s="317"/>
      <c r="DXL99" s="317"/>
      <c r="DXM99" s="317"/>
      <c r="DXN99" s="317"/>
      <c r="DXO99" s="317"/>
      <c r="DXP99" s="317"/>
      <c r="DXQ99" s="317"/>
      <c r="DXR99" s="317"/>
      <c r="DXS99" s="317"/>
      <c r="DXT99" s="317"/>
      <c r="DXU99" s="317"/>
      <c r="DXV99" s="317"/>
      <c r="DXW99" s="317"/>
      <c r="DXX99" s="317"/>
      <c r="DXY99" s="317"/>
      <c r="DXZ99" s="317"/>
      <c r="DYA99" s="317"/>
      <c r="DYB99" s="317"/>
      <c r="DYC99" s="317"/>
      <c r="DYD99" s="317"/>
      <c r="DYE99" s="317"/>
      <c r="DYF99" s="317"/>
      <c r="DYG99" s="317"/>
      <c r="DYH99" s="317"/>
      <c r="DYI99" s="317"/>
      <c r="DYJ99" s="317"/>
      <c r="DYK99" s="317"/>
      <c r="DYL99" s="317"/>
      <c r="DYM99" s="317"/>
      <c r="DYN99" s="317"/>
      <c r="DYO99" s="317"/>
      <c r="DYP99" s="317"/>
      <c r="DYQ99" s="317"/>
      <c r="DYR99" s="317"/>
      <c r="DYS99" s="317"/>
      <c r="DYT99" s="317"/>
      <c r="DYU99" s="317"/>
      <c r="DYV99" s="317"/>
      <c r="DYW99" s="317"/>
      <c r="DYX99" s="317"/>
      <c r="DYY99" s="317"/>
      <c r="DYZ99" s="317"/>
      <c r="DZA99" s="317"/>
      <c r="DZB99" s="317"/>
      <c r="DZC99" s="317"/>
      <c r="DZD99" s="317"/>
      <c r="DZE99" s="317"/>
      <c r="DZF99" s="317"/>
      <c r="DZG99" s="317"/>
      <c r="DZH99" s="317"/>
      <c r="DZI99" s="317"/>
      <c r="DZJ99" s="317"/>
      <c r="DZK99" s="317"/>
      <c r="DZL99" s="317"/>
      <c r="DZM99" s="317"/>
      <c r="DZN99" s="317"/>
      <c r="DZO99" s="317"/>
      <c r="DZP99" s="317"/>
      <c r="DZQ99" s="317"/>
      <c r="DZR99" s="317"/>
      <c r="DZS99" s="317"/>
      <c r="DZT99" s="317"/>
      <c r="DZU99" s="317"/>
      <c r="DZV99" s="317"/>
      <c r="DZW99" s="317"/>
      <c r="DZX99" s="317"/>
      <c r="DZY99" s="317"/>
      <c r="DZZ99" s="317"/>
      <c r="EAA99" s="317"/>
      <c r="EAB99" s="317"/>
      <c r="EAC99" s="317"/>
      <c r="EAD99" s="317"/>
      <c r="EAE99" s="317"/>
      <c r="EAF99" s="317"/>
      <c r="EAG99" s="317"/>
      <c r="EAH99" s="317"/>
      <c r="EAI99" s="317"/>
      <c r="EAJ99" s="317"/>
      <c r="EAK99" s="317"/>
      <c r="EAL99" s="317"/>
      <c r="EAM99" s="317"/>
      <c r="EAN99" s="317"/>
      <c r="EAO99" s="317"/>
      <c r="EAP99" s="317"/>
      <c r="EAQ99" s="317"/>
      <c r="EAR99" s="317"/>
      <c r="EAS99" s="317"/>
      <c r="EAT99" s="317"/>
      <c r="EAU99" s="317"/>
      <c r="EAV99" s="317"/>
      <c r="EAW99" s="317"/>
      <c r="EAX99" s="317"/>
      <c r="EAY99" s="317"/>
      <c r="EAZ99" s="317"/>
      <c r="EBA99" s="317"/>
      <c r="EBB99" s="317"/>
      <c r="EBC99" s="317"/>
      <c r="EBD99" s="317"/>
      <c r="EBE99" s="317"/>
      <c r="EBF99" s="317"/>
      <c r="EBG99" s="317"/>
      <c r="EBH99" s="317"/>
      <c r="EBI99" s="317"/>
      <c r="EBJ99" s="317"/>
      <c r="EBK99" s="317"/>
      <c r="EBL99" s="317"/>
      <c r="EBM99" s="317"/>
      <c r="EBN99" s="317"/>
      <c r="EBO99" s="317"/>
      <c r="EBP99" s="317"/>
      <c r="EBQ99" s="317"/>
      <c r="EBR99" s="317"/>
      <c r="EBS99" s="317"/>
      <c r="EBT99" s="317"/>
      <c r="EBU99" s="317"/>
      <c r="EBV99" s="317"/>
      <c r="EBW99" s="317"/>
      <c r="EBX99" s="317"/>
      <c r="EBY99" s="317"/>
      <c r="EBZ99" s="317"/>
      <c r="ECA99" s="317"/>
      <c r="ECB99" s="317"/>
      <c r="ECC99" s="317"/>
      <c r="ECD99" s="317"/>
      <c r="ECE99" s="317"/>
      <c r="ECF99" s="317"/>
      <c r="ECG99" s="317"/>
      <c r="ECH99" s="317"/>
      <c r="ECI99" s="317"/>
      <c r="ECJ99" s="317"/>
      <c r="ECK99" s="317"/>
      <c r="ECL99" s="317"/>
      <c r="ECM99" s="317"/>
      <c r="ECN99" s="317"/>
      <c r="ECO99" s="317"/>
      <c r="ECP99" s="317"/>
      <c r="ECQ99" s="317"/>
      <c r="ECR99" s="317"/>
      <c r="ECS99" s="317"/>
      <c r="ECT99" s="317"/>
      <c r="ECU99" s="317"/>
      <c r="ECV99" s="317"/>
      <c r="ECW99" s="317"/>
      <c r="ECX99" s="317"/>
      <c r="ECY99" s="317"/>
      <c r="ECZ99" s="317"/>
      <c r="EDA99" s="317"/>
      <c r="EDB99" s="317"/>
      <c r="EDC99" s="317"/>
      <c r="EDD99" s="317"/>
      <c r="EDE99" s="317"/>
      <c r="EDF99" s="317"/>
      <c r="EDG99" s="317"/>
      <c r="EDH99" s="317"/>
      <c r="EDI99" s="317"/>
      <c r="EDJ99" s="317"/>
      <c r="EDK99" s="317"/>
      <c r="EDL99" s="317"/>
      <c r="EDM99" s="317"/>
      <c r="EDN99" s="317"/>
      <c r="EDO99" s="317"/>
      <c r="EDP99" s="317"/>
      <c r="EDQ99" s="317"/>
      <c r="EDR99" s="317"/>
      <c r="EDS99" s="317"/>
      <c r="EDT99" s="317"/>
      <c r="EDU99" s="317"/>
      <c r="EDV99" s="317"/>
      <c r="EDW99" s="317"/>
      <c r="EDX99" s="317"/>
      <c r="EDY99" s="317"/>
      <c r="EDZ99" s="317"/>
      <c r="EEA99" s="317"/>
      <c r="EEB99" s="317"/>
      <c r="EEC99" s="317"/>
      <c r="EED99" s="317"/>
      <c r="EEE99" s="317"/>
      <c r="EEF99" s="317"/>
      <c r="EEG99" s="317"/>
      <c r="EEH99" s="317"/>
      <c r="EEI99" s="317"/>
      <c r="EEJ99" s="317"/>
      <c r="EEK99" s="317"/>
      <c r="EEL99" s="317"/>
      <c r="EEM99" s="317"/>
      <c r="EEN99" s="317"/>
      <c r="EEO99" s="317"/>
      <c r="EEP99" s="317"/>
      <c r="EEQ99" s="317"/>
      <c r="EER99" s="317"/>
      <c r="EES99" s="317"/>
      <c r="EET99" s="317"/>
      <c r="EEU99" s="317"/>
      <c r="EEV99" s="317"/>
      <c r="EEW99" s="317"/>
      <c r="EEX99" s="317"/>
      <c r="EEY99" s="317"/>
      <c r="EEZ99" s="317"/>
      <c r="EFA99" s="317"/>
      <c r="EFB99" s="317"/>
      <c r="EFC99" s="317"/>
      <c r="EFD99" s="317"/>
      <c r="EFE99" s="317"/>
      <c r="EFF99" s="317"/>
      <c r="EFG99" s="317"/>
      <c r="EFH99" s="317"/>
      <c r="EFI99" s="317"/>
      <c r="EFJ99" s="317"/>
      <c r="EFK99" s="317"/>
      <c r="EFL99" s="317"/>
      <c r="EFM99" s="317"/>
      <c r="EFN99" s="317"/>
      <c r="EFO99" s="317"/>
      <c r="EFP99" s="317"/>
      <c r="EFQ99" s="317"/>
      <c r="EFR99" s="317"/>
      <c r="EFS99" s="317"/>
      <c r="EFT99" s="317"/>
      <c r="EFU99" s="317"/>
      <c r="EFV99" s="317"/>
      <c r="EFW99" s="317"/>
      <c r="EFX99" s="317"/>
      <c r="EFY99" s="317"/>
      <c r="EFZ99" s="317"/>
      <c r="EGA99" s="317"/>
      <c r="EGB99" s="317"/>
      <c r="EGC99" s="317"/>
      <c r="EGD99" s="317"/>
      <c r="EGE99" s="317"/>
      <c r="EGF99" s="317"/>
      <c r="EGG99" s="317"/>
      <c r="EGH99" s="317"/>
      <c r="EGI99" s="317"/>
      <c r="EGJ99" s="317"/>
      <c r="EGK99" s="317"/>
      <c r="EGL99" s="317"/>
      <c r="EGM99" s="317"/>
      <c r="EGN99" s="317"/>
      <c r="EGO99" s="317"/>
      <c r="EGP99" s="317"/>
      <c r="EGQ99" s="317"/>
      <c r="EGR99" s="317"/>
      <c r="EGS99" s="317"/>
      <c r="EGT99" s="317"/>
      <c r="EGU99" s="317"/>
      <c r="EGV99" s="317"/>
      <c r="EGW99" s="317"/>
      <c r="EGX99" s="317"/>
      <c r="EGY99" s="317"/>
      <c r="EGZ99" s="317"/>
      <c r="EHA99" s="317"/>
      <c r="EHB99" s="317"/>
      <c r="EHC99" s="317"/>
      <c r="EHD99" s="317"/>
      <c r="EHE99" s="317"/>
      <c r="EHF99" s="317"/>
      <c r="EHG99" s="317"/>
      <c r="EHH99" s="317"/>
      <c r="EHI99" s="317"/>
      <c r="EHJ99" s="317"/>
      <c r="EHK99" s="317"/>
      <c r="EHL99" s="317"/>
      <c r="EHM99" s="317"/>
      <c r="EHN99" s="317"/>
      <c r="EHO99" s="317"/>
      <c r="EHP99" s="317"/>
      <c r="EHQ99" s="317"/>
      <c r="EHR99" s="317"/>
      <c r="EHS99" s="317"/>
      <c r="EHT99" s="317"/>
      <c r="EHU99" s="317"/>
      <c r="EHV99" s="317"/>
      <c r="EHW99" s="317"/>
      <c r="EHX99" s="317"/>
      <c r="EHY99" s="317"/>
      <c r="EHZ99" s="317"/>
      <c r="EIA99" s="317"/>
      <c r="EIB99" s="317"/>
      <c r="EIC99" s="317"/>
      <c r="EID99" s="317"/>
      <c r="EIE99" s="317"/>
      <c r="EIF99" s="317"/>
      <c r="EIG99" s="317"/>
      <c r="EIH99" s="317"/>
      <c r="EII99" s="317"/>
      <c r="EIJ99" s="317"/>
      <c r="EIK99" s="317"/>
      <c r="EIL99" s="317"/>
      <c r="EIM99" s="317"/>
      <c r="EIN99" s="317"/>
      <c r="EIO99" s="317"/>
      <c r="EIP99" s="317"/>
      <c r="EIQ99" s="317"/>
      <c r="EIR99" s="317"/>
      <c r="EIS99" s="317"/>
      <c r="EIT99" s="317"/>
      <c r="EIU99" s="317"/>
      <c r="EIV99" s="317"/>
      <c r="EIW99" s="317"/>
      <c r="EIX99" s="317"/>
      <c r="EIY99" s="317"/>
      <c r="EIZ99" s="317"/>
      <c r="EJA99" s="317"/>
      <c r="EJB99" s="317"/>
      <c r="EJC99" s="317"/>
      <c r="EJD99" s="317"/>
      <c r="EJE99" s="317"/>
      <c r="EJF99" s="317"/>
      <c r="EJG99" s="317"/>
      <c r="EJH99" s="317"/>
      <c r="EJI99" s="317"/>
      <c r="EJJ99" s="317"/>
      <c r="EJK99" s="317"/>
      <c r="EJL99" s="317"/>
      <c r="EJM99" s="317"/>
      <c r="EJN99" s="317"/>
      <c r="EJO99" s="317"/>
      <c r="EJP99" s="317"/>
      <c r="EJQ99" s="317"/>
      <c r="EJR99" s="317"/>
      <c r="EJS99" s="317"/>
      <c r="EJT99" s="317"/>
      <c r="EJU99" s="317"/>
      <c r="EJV99" s="317"/>
      <c r="EJW99" s="317"/>
      <c r="EJX99" s="317"/>
      <c r="EJY99" s="317"/>
      <c r="EJZ99" s="317"/>
      <c r="EKA99" s="317"/>
      <c r="EKB99" s="317"/>
      <c r="EKC99" s="317"/>
      <c r="EKD99" s="317"/>
      <c r="EKE99" s="317"/>
      <c r="EKF99" s="317"/>
      <c r="EKG99" s="317"/>
      <c r="EKH99" s="317"/>
      <c r="EKI99" s="317"/>
      <c r="EKJ99" s="317"/>
      <c r="EKK99" s="317"/>
      <c r="EKL99" s="317"/>
      <c r="EKM99" s="317"/>
      <c r="EKN99" s="317"/>
      <c r="EKO99" s="317"/>
      <c r="EKP99" s="317"/>
      <c r="EKQ99" s="317"/>
      <c r="EKR99" s="317"/>
      <c r="EKS99" s="317"/>
      <c r="EKT99" s="317"/>
      <c r="EKU99" s="317"/>
      <c r="EKV99" s="317"/>
      <c r="EKW99" s="317"/>
      <c r="EKX99" s="317"/>
      <c r="EKY99" s="317"/>
      <c r="EKZ99" s="317"/>
      <c r="ELA99" s="317"/>
      <c r="ELB99" s="317"/>
      <c r="ELC99" s="317"/>
      <c r="ELD99" s="317"/>
      <c r="ELE99" s="317"/>
      <c r="ELF99" s="317"/>
      <c r="ELG99" s="317"/>
      <c r="ELH99" s="317"/>
      <c r="ELI99" s="317"/>
      <c r="ELJ99" s="317"/>
      <c r="ELK99" s="317"/>
      <c r="ELL99" s="317"/>
      <c r="ELM99" s="317"/>
      <c r="ELN99" s="317"/>
      <c r="ELO99" s="317"/>
      <c r="ELP99" s="317"/>
      <c r="ELQ99" s="317"/>
      <c r="ELR99" s="317"/>
      <c r="ELS99" s="317"/>
      <c r="ELT99" s="317"/>
      <c r="ELU99" s="317"/>
      <c r="ELV99" s="317"/>
      <c r="ELW99" s="317"/>
      <c r="ELX99" s="317"/>
      <c r="ELY99" s="317"/>
      <c r="ELZ99" s="317"/>
      <c r="EMA99" s="317"/>
      <c r="EMB99" s="317"/>
      <c r="EMC99" s="317"/>
      <c r="EMD99" s="317"/>
      <c r="EME99" s="317"/>
      <c r="EMF99" s="317"/>
      <c r="EMG99" s="317"/>
      <c r="EMH99" s="317"/>
      <c r="EMI99" s="317"/>
      <c r="EMJ99" s="317"/>
      <c r="EMK99" s="317"/>
      <c r="EML99" s="317"/>
      <c r="EMM99" s="317"/>
      <c r="EMN99" s="317"/>
      <c r="EMO99" s="317"/>
      <c r="EMP99" s="317"/>
      <c r="EMQ99" s="317"/>
      <c r="EMR99" s="317"/>
      <c r="EMS99" s="317"/>
      <c r="EMT99" s="317"/>
      <c r="EMU99" s="317"/>
      <c r="EMV99" s="317"/>
      <c r="EMW99" s="317"/>
      <c r="EMX99" s="317"/>
      <c r="EMY99" s="317"/>
      <c r="EMZ99" s="317"/>
      <c r="ENA99" s="317"/>
      <c r="ENB99" s="317"/>
      <c r="ENC99" s="317"/>
      <c r="END99" s="317"/>
      <c r="ENE99" s="317"/>
      <c r="ENF99" s="317"/>
      <c r="ENG99" s="317"/>
      <c r="ENH99" s="317"/>
      <c r="ENI99" s="317"/>
      <c r="ENJ99" s="317"/>
      <c r="ENK99" s="317"/>
      <c r="ENL99" s="317"/>
      <c r="ENM99" s="317"/>
      <c r="ENN99" s="317"/>
      <c r="ENO99" s="317"/>
      <c r="ENP99" s="317"/>
      <c r="ENQ99" s="317"/>
      <c r="ENR99" s="317"/>
      <c r="ENS99" s="317"/>
      <c r="ENT99" s="317"/>
      <c r="ENU99" s="317"/>
      <c r="ENV99" s="317"/>
      <c r="ENW99" s="317"/>
      <c r="ENX99" s="317"/>
      <c r="ENY99" s="317"/>
      <c r="ENZ99" s="317"/>
      <c r="EOA99" s="317"/>
      <c r="EOB99" s="317"/>
      <c r="EOC99" s="317"/>
      <c r="EOD99" s="317"/>
      <c r="EOE99" s="317"/>
      <c r="EOF99" s="317"/>
      <c r="EOG99" s="317"/>
      <c r="EOH99" s="317"/>
      <c r="EOI99" s="317"/>
      <c r="EOJ99" s="317"/>
      <c r="EOK99" s="317"/>
      <c r="EOL99" s="317"/>
      <c r="EOM99" s="317"/>
      <c r="EON99" s="317"/>
      <c r="EOO99" s="317"/>
      <c r="EOP99" s="317"/>
      <c r="EOQ99" s="317"/>
      <c r="EOR99" s="317"/>
      <c r="EOS99" s="317"/>
      <c r="EOT99" s="317"/>
      <c r="EOU99" s="317"/>
      <c r="EOV99" s="317"/>
      <c r="EOW99" s="317"/>
      <c r="EOX99" s="317"/>
      <c r="EOY99" s="317"/>
      <c r="EOZ99" s="317"/>
      <c r="EPA99" s="317"/>
      <c r="EPB99" s="317"/>
      <c r="EPC99" s="317"/>
      <c r="EPD99" s="317"/>
      <c r="EPE99" s="317"/>
      <c r="EPF99" s="317"/>
      <c r="EPG99" s="317"/>
      <c r="EPH99" s="317"/>
      <c r="EPI99" s="317"/>
      <c r="EPJ99" s="317"/>
      <c r="EPK99" s="317"/>
      <c r="EPL99" s="317"/>
      <c r="EPM99" s="317"/>
      <c r="EPN99" s="317"/>
      <c r="EPO99" s="317"/>
      <c r="EPP99" s="317"/>
      <c r="EPQ99" s="317"/>
      <c r="EPR99" s="317"/>
      <c r="EPS99" s="317"/>
      <c r="EPT99" s="317"/>
      <c r="EPU99" s="317"/>
      <c r="EPV99" s="317"/>
      <c r="EPW99" s="317"/>
      <c r="EPX99" s="317"/>
      <c r="EPY99" s="317"/>
      <c r="EPZ99" s="317"/>
      <c r="EQA99" s="317"/>
      <c r="EQB99" s="317"/>
      <c r="EQC99" s="317"/>
      <c r="EQD99" s="317"/>
      <c r="EQE99" s="317"/>
      <c r="EQF99" s="317"/>
      <c r="EQG99" s="317"/>
      <c r="EQH99" s="317"/>
      <c r="EQI99" s="317"/>
      <c r="EQJ99" s="317"/>
      <c r="EQK99" s="317"/>
      <c r="EQL99" s="317"/>
      <c r="EQM99" s="317"/>
      <c r="EQN99" s="317"/>
      <c r="EQO99" s="317"/>
      <c r="EQP99" s="317"/>
      <c r="EQQ99" s="317"/>
      <c r="EQR99" s="317"/>
      <c r="EQS99" s="317"/>
      <c r="EQT99" s="317"/>
      <c r="EQU99" s="317"/>
      <c r="EQV99" s="317"/>
      <c r="EQW99" s="317"/>
      <c r="EQX99" s="317"/>
      <c r="EQY99" s="317"/>
      <c r="EQZ99" s="317"/>
      <c r="ERA99" s="317"/>
      <c r="ERB99" s="317"/>
      <c r="ERC99" s="317"/>
      <c r="ERD99" s="317"/>
      <c r="ERE99" s="317"/>
      <c r="ERF99" s="317"/>
      <c r="ERG99" s="317"/>
      <c r="ERH99" s="317"/>
      <c r="ERI99" s="317"/>
      <c r="ERJ99" s="317"/>
      <c r="ERK99" s="317"/>
      <c r="ERL99" s="317"/>
      <c r="ERM99" s="317"/>
      <c r="ERN99" s="317"/>
      <c r="ERO99" s="317"/>
      <c r="ERP99" s="317"/>
      <c r="ERQ99" s="317"/>
      <c r="ERR99" s="317"/>
      <c r="ERS99" s="317"/>
      <c r="ERT99" s="317"/>
      <c r="ERU99" s="317"/>
      <c r="ERV99" s="317"/>
      <c r="ERW99" s="317"/>
      <c r="ERX99" s="317"/>
      <c r="ERY99" s="317"/>
      <c r="ERZ99" s="317"/>
      <c r="ESA99" s="317"/>
      <c r="ESB99" s="317"/>
      <c r="ESC99" s="317"/>
      <c r="ESD99" s="317"/>
      <c r="ESE99" s="317"/>
      <c r="ESF99" s="317"/>
      <c r="ESG99" s="317"/>
      <c r="ESH99" s="317"/>
      <c r="ESI99" s="317"/>
      <c r="ESJ99" s="317"/>
      <c r="ESK99" s="317"/>
      <c r="ESL99" s="317"/>
      <c r="ESM99" s="317"/>
      <c r="ESN99" s="317"/>
      <c r="ESO99" s="317"/>
      <c r="ESP99" s="317"/>
      <c r="ESQ99" s="317"/>
      <c r="ESR99" s="317"/>
      <c r="ESS99" s="317"/>
      <c r="EST99" s="317"/>
      <c r="ESU99" s="317"/>
      <c r="ESV99" s="317"/>
      <c r="ESW99" s="317"/>
      <c r="ESX99" s="317"/>
      <c r="ESY99" s="317"/>
      <c r="ESZ99" s="317"/>
      <c r="ETA99" s="317"/>
      <c r="ETB99" s="317"/>
      <c r="ETC99" s="317"/>
      <c r="ETD99" s="317"/>
      <c r="ETE99" s="317"/>
      <c r="ETF99" s="317"/>
      <c r="ETG99" s="317"/>
      <c r="ETH99" s="317"/>
      <c r="ETI99" s="317"/>
      <c r="ETJ99" s="317"/>
      <c r="ETK99" s="317"/>
      <c r="ETL99" s="317"/>
      <c r="ETM99" s="317"/>
      <c r="ETN99" s="317"/>
      <c r="ETO99" s="317"/>
      <c r="ETP99" s="317"/>
      <c r="ETQ99" s="317"/>
      <c r="ETR99" s="317"/>
      <c r="ETS99" s="317"/>
      <c r="ETT99" s="317"/>
      <c r="ETU99" s="317"/>
      <c r="ETV99" s="317"/>
      <c r="ETW99" s="317"/>
      <c r="ETX99" s="317"/>
      <c r="ETY99" s="317"/>
      <c r="ETZ99" s="317"/>
      <c r="EUA99" s="317"/>
      <c r="EUB99" s="317"/>
      <c r="EUC99" s="317"/>
      <c r="EUD99" s="317"/>
      <c r="EUE99" s="317"/>
      <c r="EUF99" s="317"/>
      <c r="EUG99" s="317"/>
      <c r="EUH99" s="317"/>
      <c r="EUI99" s="317"/>
      <c r="EUJ99" s="317"/>
      <c r="EUK99" s="317"/>
      <c r="EUL99" s="317"/>
      <c r="EUM99" s="317"/>
      <c r="EUN99" s="317"/>
      <c r="EUO99" s="317"/>
      <c r="EUP99" s="317"/>
      <c r="EUQ99" s="317"/>
      <c r="EUR99" s="317"/>
      <c r="EUS99" s="317"/>
      <c r="EUT99" s="317"/>
      <c r="EUU99" s="317"/>
      <c r="EUV99" s="317"/>
      <c r="EUW99" s="317"/>
      <c r="EUX99" s="317"/>
      <c r="EUY99" s="317"/>
      <c r="EUZ99" s="317"/>
      <c r="EVA99" s="317"/>
      <c r="EVB99" s="317"/>
      <c r="EVC99" s="317"/>
      <c r="EVD99" s="317"/>
      <c r="EVE99" s="317"/>
      <c r="EVF99" s="317"/>
      <c r="EVG99" s="317"/>
      <c r="EVH99" s="317"/>
      <c r="EVI99" s="317"/>
      <c r="EVJ99" s="317"/>
      <c r="EVK99" s="317"/>
      <c r="EVL99" s="317"/>
      <c r="EVM99" s="317"/>
      <c r="EVN99" s="317"/>
      <c r="EVO99" s="317"/>
      <c r="EVP99" s="317"/>
      <c r="EVQ99" s="317"/>
      <c r="EVR99" s="317"/>
      <c r="EVS99" s="317"/>
      <c r="EVT99" s="317"/>
      <c r="EVU99" s="317"/>
      <c r="EVV99" s="317"/>
      <c r="EVW99" s="317"/>
      <c r="EVX99" s="317"/>
      <c r="EVY99" s="317"/>
      <c r="EVZ99" s="317"/>
      <c r="EWA99" s="317"/>
      <c r="EWB99" s="317"/>
      <c r="EWC99" s="317"/>
      <c r="EWD99" s="317"/>
      <c r="EWE99" s="317"/>
      <c r="EWF99" s="317"/>
      <c r="EWG99" s="317"/>
      <c r="EWH99" s="317"/>
      <c r="EWI99" s="317"/>
      <c r="EWJ99" s="317"/>
      <c r="EWK99" s="317"/>
      <c r="EWL99" s="317"/>
      <c r="EWM99" s="317"/>
      <c r="EWN99" s="317"/>
      <c r="EWO99" s="317"/>
      <c r="EWP99" s="317"/>
      <c r="EWQ99" s="317"/>
      <c r="EWR99" s="317"/>
      <c r="EWS99" s="317"/>
      <c r="EWT99" s="317"/>
      <c r="EWU99" s="317"/>
      <c r="EWV99" s="317"/>
      <c r="EWW99" s="317"/>
      <c r="EWX99" s="317"/>
      <c r="EWY99" s="317"/>
      <c r="EWZ99" s="317"/>
      <c r="EXA99" s="317"/>
      <c r="EXB99" s="317"/>
      <c r="EXC99" s="317"/>
      <c r="EXD99" s="317"/>
      <c r="EXE99" s="317"/>
      <c r="EXF99" s="317"/>
      <c r="EXG99" s="317"/>
      <c r="EXH99" s="317"/>
      <c r="EXI99" s="317"/>
      <c r="EXJ99" s="317"/>
      <c r="EXK99" s="317"/>
      <c r="EXL99" s="317"/>
      <c r="EXM99" s="317"/>
      <c r="EXN99" s="317"/>
      <c r="EXO99" s="317"/>
      <c r="EXP99" s="317"/>
      <c r="EXQ99" s="317"/>
      <c r="EXR99" s="317"/>
      <c r="EXS99" s="317"/>
      <c r="EXT99" s="317"/>
      <c r="EXU99" s="317"/>
      <c r="EXV99" s="317"/>
      <c r="EXW99" s="317"/>
      <c r="EXX99" s="317"/>
      <c r="EXY99" s="317"/>
      <c r="EXZ99" s="317"/>
      <c r="EYA99" s="317"/>
      <c r="EYB99" s="317"/>
      <c r="EYC99" s="317"/>
      <c r="EYD99" s="317"/>
      <c r="EYE99" s="317"/>
      <c r="EYF99" s="317"/>
      <c r="EYG99" s="317"/>
      <c r="EYH99" s="317"/>
      <c r="EYI99" s="317"/>
      <c r="EYJ99" s="317"/>
      <c r="EYK99" s="317"/>
      <c r="EYL99" s="317"/>
      <c r="EYM99" s="317"/>
      <c r="EYN99" s="317"/>
      <c r="EYO99" s="317"/>
      <c r="EYP99" s="317"/>
      <c r="EYQ99" s="317"/>
      <c r="EYR99" s="317"/>
      <c r="EYS99" s="317"/>
      <c r="EYT99" s="317"/>
      <c r="EYU99" s="317"/>
      <c r="EYV99" s="317"/>
      <c r="EYW99" s="317"/>
      <c r="EYX99" s="317"/>
      <c r="EYY99" s="317"/>
      <c r="EYZ99" s="317"/>
      <c r="EZA99" s="317"/>
      <c r="EZB99" s="317"/>
      <c r="EZC99" s="317"/>
      <c r="EZD99" s="317"/>
      <c r="EZE99" s="317"/>
      <c r="EZF99" s="317"/>
      <c r="EZG99" s="317"/>
      <c r="EZH99" s="317"/>
      <c r="EZI99" s="317"/>
      <c r="EZJ99" s="317"/>
      <c r="EZK99" s="317"/>
      <c r="EZL99" s="317"/>
      <c r="EZM99" s="317"/>
      <c r="EZN99" s="317"/>
      <c r="EZO99" s="317"/>
      <c r="EZP99" s="317"/>
      <c r="EZQ99" s="317"/>
      <c r="EZR99" s="317"/>
      <c r="EZS99" s="317"/>
      <c r="EZT99" s="317"/>
      <c r="EZU99" s="317"/>
      <c r="EZV99" s="317"/>
      <c r="EZW99" s="317"/>
      <c r="EZX99" s="317"/>
      <c r="EZY99" s="317"/>
      <c r="EZZ99" s="317"/>
      <c r="FAA99" s="317"/>
      <c r="FAB99" s="317"/>
      <c r="FAC99" s="317"/>
      <c r="FAD99" s="317"/>
      <c r="FAE99" s="317"/>
      <c r="FAF99" s="317"/>
      <c r="FAG99" s="317"/>
      <c r="FAH99" s="317"/>
      <c r="FAI99" s="317"/>
      <c r="FAJ99" s="317"/>
      <c r="FAK99" s="317"/>
      <c r="FAL99" s="317"/>
      <c r="FAM99" s="317"/>
      <c r="FAN99" s="317"/>
      <c r="FAO99" s="317"/>
      <c r="FAP99" s="317"/>
      <c r="FAQ99" s="317"/>
      <c r="FAR99" s="317"/>
      <c r="FAS99" s="317"/>
      <c r="FAT99" s="317"/>
      <c r="FAU99" s="317"/>
      <c r="FAV99" s="317"/>
      <c r="FAW99" s="317"/>
      <c r="FAX99" s="317"/>
      <c r="FAY99" s="317"/>
      <c r="FAZ99" s="317"/>
      <c r="FBA99" s="317"/>
      <c r="FBB99" s="317"/>
      <c r="FBC99" s="317"/>
      <c r="FBD99" s="317"/>
      <c r="FBE99" s="317"/>
      <c r="FBF99" s="317"/>
      <c r="FBG99" s="317"/>
      <c r="FBH99" s="317"/>
      <c r="FBI99" s="317"/>
      <c r="FBJ99" s="317"/>
      <c r="FBK99" s="317"/>
      <c r="FBL99" s="317"/>
      <c r="FBM99" s="317"/>
      <c r="FBN99" s="317"/>
      <c r="FBO99" s="317"/>
      <c r="FBP99" s="317"/>
      <c r="FBQ99" s="317"/>
      <c r="FBR99" s="317"/>
      <c r="FBS99" s="317"/>
      <c r="FBT99" s="317"/>
      <c r="FBU99" s="317"/>
      <c r="FBV99" s="317"/>
      <c r="FBW99" s="317"/>
      <c r="FBX99" s="317"/>
      <c r="FBY99" s="317"/>
      <c r="FBZ99" s="317"/>
      <c r="FCA99" s="317"/>
      <c r="FCB99" s="317"/>
      <c r="FCC99" s="317"/>
      <c r="FCD99" s="317"/>
      <c r="FCE99" s="317"/>
      <c r="FCF99" s="317"/>
      <c r="FCG99" s="317"/>
      <c r="FCH99" s="317"/>
      <c r="FCI99" s="317"/>
      <c r="FCJ99" s="317"/>
      <c r="FCK99" s="317"/>
      <c r="FCL99" s="317"/>
      <c r="FCM99" s="317"/>
      <c r="FCN99" s="317"/>
      <c r="FCO99" s="317"/>
      <c r="FCP99" s="317"/>
      <c r="FCQ99" s="317"/>
      <c r="FCR99" s="317"/>
      <c r="FCS99" s="317"/>
      <c r="FCT99" s="317"/>
      <c r="FCU99" s="317"/>
      <c r="FCV99" s="317"/>
      <c r="FCW99" s="317"/>
      <c r="FCX99" s="317"/>
      <c r="FCY99" s="317"/>
      <c r="FCZ99" s="317"/>
      <c r="FDA99" s="317"/>
      <c r="FDB99" s="317"/>
      <c r="FDC99" s="317"/>
      <c r="FDD99" s="317"/>
      <c r="FDE99" s="317"/>
      <c r="FDF99" s="317"/>
      <c r="FDG99" s="317"/>
      <c r="FDH99" s="317"/>
      <c r="FDI99" s="317"/>
      <c r="FDJ99" s="317"/>
      <c r="FDK99" s="317"/>
      <c r="FDL99" s="317"/>
      <c r="FDM99" s="317"/>
      <c r="FDN99" s="317"/>
      <c r="FDO99" s="317"/>
      <c r="FDP99" s="317"/>
      <c r="FDQ99" s="317"/>
      <c r="FDR99" s="317"/>
      <c r="FDS99" s="317"/>
      <c r="FDT99" s="317"/>
      <c r="FDU99" s="317"/>
      <c r="FDV99" s="317"/>
      <c r="FDW99" s="317"/>
      <c r="FDX99" s="317"/>
      <c r="FDY99" s="317"/>
      <c r="FDZ99" s="317"/>
      <c r="FEA99" s="317"/>
      <c r="FEB99" s="317"/>
      <c r="FEC99" s="317"/>
      <c r="FED99" s="317"/>
      <c r="FEE99" s="317"/>
      <c r="FEF99" s="317"/>
      <c r="FEG99" s="317"/>
      <c r="FEH99" s="317"/>
      <c r="FEI99" s="317"/>
      <c r="FEJ99" s="317"/>
      <c r="FEK99" s="317"/>
      <c r="FEL99" s="317"/>
      <c r="FEM99" s="317"/>
      <c r="FEN99" s="317"/>
      <c r="FEO99" s="317"/>
      <c r="FEP99" s="317"/>
      <c r="FEQ99" s="317"/>
      <c r="FER99" s="317"/>
      <c r="FES99" s="317"/>
      <c r="FET99" s="317"/>
      <c r="FEU99" s="317"/>
      <c r="FEV99" s="317"/>
      <c r="FEW99" s="317"/>
      <c r="FEX99" s="317"/>
      <c r="FEY99" s="317"/>
      <c r="FEZ99" s="317"/>
      <c r="FFA99" s="317"/>
      <c r="FFB99" s="317"/>
      <c r="FFC99" s="317"/>
      <c r="FFD99" s="317"/>
      <c r="FFE99" s="317"/>
      <c r="FFF99" s="317"/>
      <c r="FFG99" s="317"/>
      <c r="FFH99" s="317"/>
      <c r="FFI99" s="317"/>
      <c r="FFJ99" s="317"/>
      <c r="FFK99" s="317"/>
      <c r="FFL99" s="317"/>
      <c r="FFM99" s="317"/>
      <c r="FFN99" s="317"/>
      <c r="FFO99" s="317"/>
      <c r="FFP99" s="317"/>
      <c r="FFQ99" s="317"/>
      <c r="FFR99" s="317"/>
      <c r="FFS99" s="317"/>
      <c r="FFT99" s="317"/>
      <c r="FFU99" s="317"/>
      <c r="FFV99" s="317"/>
      <c r="FFW99" s="317"/>
      <c r="FFX99" s="317"/>
      <c r="FFY99" s="317"/>
      <c r="FFZ99" s="317"/>
      <c r="FGA99" s="317"/>
      <c r="FGB99" s="317"/>
      <c r="FGC99" s="317"/>
      <c r="FGD99" s="317"/>
      <c r="FGE99" s="317"/>
      <c r="FGF99" s="317"/>
      <c r="FGG99" s="317"/>
      <c r="FGH99" s="317"/>
      <c r="FGI99" s="317"/>
      <c r="FGJ99" s="317"/>
      <c r="FGK99" s="317"/>
      <c r="FGL99" s="317"/>
      <c r="FGM99" s="317"/>
      <c r="FGN99" s="317"/>
      <c r="FGO99" s="317"/>
      <c r="FGP99" s="317"/>
      <c r="FGQ99" s="317"/>
      <c r="FGR99" s="317"/>
      <c r="FGS99" s="317"/>
      <c r="FGT99" s="317"/>
      <c r="FGU99" s="317"/>
      <c r="FGV99" s="317"/>
      <c r="FGW99" s="317"/>
      <c r="FGX99" s="317"/>
      <c r="FGY99" s="317"/>
      <c r="FGZ99" s="317"/>
      <c r="FHA99" s="317"/>
      <c r="FHB99" s="317"/>
      <c r="FHC99" s="317"/>
      <c r="FHD99" s="317"/>
      <c r="FHE99" s="317"/>
      <c r="FHF99" s="317"/>
      <c r="FHG99" s="317"/>
      <c r="FHH99" s="317"/>
      <c r="FHI99" s="317"/>
      <c r="FHJ99" s="317"/>
      <c r="FHK99" s="317"/>
      <c r="FHL99" s="317"/>
      <c r="FHM99" s="317"/>
      <c r="FHN99" s="317"/>
      <c r="FHO99" s="317"/>
      <c r="FHP99" s="317"/>
      <c r="FHQ99" s="317"/>
      <c r="FHR99" s="317"/>
      <c r="FHS99" s="317"/>
      <c r="FHT99" s="317"/>
      <c r="FHU99" s="317"/>
      <c r="FHV99" s="317"/>
      <c r="FHW99" s="317"/>
      <c r="FHX99" s="317"/>
      <c r="FHY99" s="317"/>
      <c r="FHZ99" s="317"/>
      <c r="FIA99" s="317"/>
      <c r="FIB99" s="317"/>
      <c r="FIC99" s="317"/>
      <c r="FID99" s="317"/>
      <c r="FIE99" s="317"/>
      <c r="FIF99" s="317"/>
      <c r="FIG99" s="317"/>
      <c r="FIH99" s="317"/>
      <c r="FII99" s="317"/>
      <c r="FIJ99" s="317"/>
      <c r="FIK99" s="317"/>
      <c r="FIL99" s="317"/>
      <c r="FIM99" s="317"/>
      <c r="FIN99" s="317"/>
      <c r="FIO99" s="317"/>
      <c r="FIP99" s="317"/>
      <c r="FIQ99" s="317"/>
      <c r="FIR99" s="317"/>
      <c r="FIS99" s="317"/>
      <c r="FIT99" s="317"/>
      <c r="FIU99" s="317"/>
      <c r="FIV99" s="317"/>
      <c r="FIW99" s="317"/>
      <c r="FIX99" s="317"/>
      <c r="FIY99" s="317"/>
      <c r="FIZ99" s="317"/>
      <c r="FJA99" s="317"/>
      <c r="FJB99" s="317"/>
      <c r="FJC99" s="317"/>
      <c r="FJD99" s="317"/>
      <c r="FJE99" s="317"/>
      <c r="FJF99" s="317"/>
      <c r="FJG99" s="317"/>
      <c r="FJH99" s="317"/>
      <c r="FJI99" s="317"/>
      <c r="FJJ99" s="317"/>
      <c r="FJK99" s="317"/>
      <c r="FJL99" s="317"/>
      <c r="FJM99" s="317"/>
      <c r="FJN99" s="317"/>
      <c r="FJO99" s="317"/>
      <c r="FJP99" s="317"/>
      <c r="FJQ99" s="317"/>
      <c r="FJR99" s="317"/>
      <c r="FJS99" s="317"/>
      <c r="FJT99" s="317"/>
      <c r="FJU99" s="317"/>
      <c r="FJV99" s="317"/>
      <c r="FJW99" s="317"/>
      <c r="FJX99" s="317"/>
      <c r="FJY99" s="317"/>
      <c r="FJZ99" s="317"/>
      <c r="FKA99" s="317"/>
      <c r="FKB99" s="317"/>
      <c r="FKC99" s="317"/>
      <c r="FKD99" s="317"/>
      <c r="FKE99" s="317"/>
      <c r="FKF99" s="317"/>
      <c r="FKG99" s="317"/>
      <c r="FKH99" s="317"/>
      <c r="FKI99" s="317"/>
      <c r="FKJ99" s="317"/>
      <c r="FKK99" s="317"/>
      <c r="FKL99" s="317"/>
      <c r="FKM99" s="317"/>
      <c r="FKN99" s="317"/>
      <c r="FKO99" s="317"/>
      <c r="FKP99" s="317"/>
      <c r="FKQ99" s="317"/>
      <c r="FKR99" s="317"/>
      <c r="FKS99" s="317"/>
      <c r="FKT99" s="317"/>
      <c r="FKU99" s="317"/>
      <c r="FKV99" s="317"/>
      <c r="FKW99" s="317"/>
      <c r="FKX99" s="317"/>
      <c r="FKY99" s="317"/>
      <c r="FKZ99" s="317"/>
      <c r="FLA99" s="317"/>
      <c r="FLB99" s="317"/>
      <c r="FLC99" s="317"/>
      <c r="FLD99" s="317"/>
      <c r="FLE99" s="317"/>
      <c r="FLF99" s="317"/>
      <c r="FLG99" s="317"/>
      <c r="FLH99" s="317"/>
      <c r="FLI99" s="317"/>
      <c r="FLJ99" s="317"/>
      <c r="FLK99" s="317"/>
      <c r="FLL99" s="317"/>
      <c r="FLM99" s="317"/>
      <c r="FLN99" s="317"/>
      <c r="FLO99" s="317"/>
      <c r="FLP99" s="317"/>
      <c r="FLQ99" s="317"/>
      <c r="FLR99" s="317"/>
      <c r="FLS99" s="317"/>
      <c r="FLT99" s="317"/>
      <c r="FLU99" s="317"/>
      <c r="FLV99" s="317"/>
      <c r="FLW99" s="317"/>
      <c r="FLX99" s="317"/>
      <c r="FLY99" s="317"/>
      <c r="FLZ99" s="317"/>
      <c r="FMA99" s="317"/>
      <c r="FMB99" s="317"/>
      <c r="FMC99" s="317"/>
      <c r="FMD99" s="317"/>
      <c r="FME99" s="317"/>
      <c r="FMF99" s="317"/>
      <c r="FMG99" s="317"/>
      <c r="FMH99" s="317"/>
      <c r="FMI99" s="317"/>
      <c r="FMJ99" s="317"/>
      <c r="FMK99" s="317"/>
      <c r="FML99" s="317"/>
      <c r="FMM99" s="317"/>
      <c r="FMN99" s="317"/>
      <c r="FMO99" s="317"/>
      <c r="FMP99" s="317"/>
      <c r="FMQ99" s="317"/>
      <c r="FMR99" s="317"/>
      <c r="FMS99" s="317"/>
      <c r="FMT99" s="317"/>
      <c r="FMU99" s="317"/>
      <c r="FMV99" s="317"/>
      <c r="FMW99" s="317"/>
      <c r="FMX99" s="317"/>
      <c r="FMY99" s="317"/>
      <c r="FMZ99" s="317"/>
      <c r="FNA99" s="317"/>
      <c r="FNB99" s="317"/>
      <c r="FNC99" s="317"/>
      <c r="FND99" s="317"/>
      <c r="FNE99" s="317"/>
      <c r="FNF99" s="317"/>
      <c r="FNG99" s="317"/>
      <c r="FNH99" s="317"/>
      <c r="FNI99" s="317"/>
      <c r="FNJ99" s="317"/>
      <c r="FNK99" s="317"/>
      <c r="FNL99" s="317"/>
      <c r="FNM99" s="317"/>
      <c r="FNN99" s="317"/>
      <c r="FNO99" s="317"/>
      <c r="FNP99" s="317"/>
      <c r="FNQ99" s="317"/>
      <c r="FNR99" s="317"/>
      <c r="FNS99" s="317"/>
      <c r="FNT99" s="317"/>
      <c r="FNU99" s="317"/>
      <c r="FNV99" s="317"/>
      <c r="FNW99" s="317"/>
      <c r="FNX99" s="317"/>
      <c r="FNY99" s="317"/>
      <c r="FNZ99" s="317"/>
      <c r="FOA99" s="317"/>
      <c r="FOB99" s="317"/>
      <c r="FOC99" s="317"/>
      <c r="FOD99" s="317"/>
      <c r="FOE99" s="317"/>
      <c r="FOF99" s="317"/>
      <c r="FOG99" s="317"/>
      <c r="FOH99" s="317"/>
      <c r="FOI99" s="317"/>
      <c r="FOJ99" s="317"/>
      <c r="FOK99" s="317"/>
      <c r="FOL99" s="317"/>
      <c r="FOM99" s="317"/>
      <c r="FON99" s="317"/>
      <c r="FOO99" s="317"/>
      <c r="FOP99" s="317"/>
      <c r="FOQ99" s="317"/>
      <c r="FOR99" s="317"/>
      <c r="FOS99" s="317"/>
      <c r="FOT99" s="317"/>
      <c r="FOU99" s="317"/>
      <c r="FOV99" s="317"/>
      <c r="FOW99" s="317"/>
      <c r="FOX99" s="317"/>
      <c r="FOY99" s="317"/>
      <c r="FOZ99" s="317"/>
      <c r="FPA99" s="317"/>
      <c r="FPB99" s="317"/>
      <c r="FPC99" s="317"/>
      <c r="FPD99" s="317"/>
      <c r="FPE99" s="317"/>
      <c r="FPF99" s="317"/>
      <c r="FPG99" s="317"/>
      <c r="FPH99" s="317"/>
      <c r="FPI99" s="317"/>
      <c r="FPJ99" s="317"/>
      <c r="FPK99" s="317"/>
      <c r="FPL99" s="317"/>
      <c r="FPM99" s="317"/>
      <c r="FPN99" s="317"/>
      <c r="FPO99" s="317"/>
      <c r="FPP99" s="317"/>
      <c r="FPQ99" s="317"/>
      <c r="FPR99" s="317"/>
      <c r="FPS99" s="317"/>
      <c r="FPT99" s="317"/>
      <c r="FPU99" s="317"/>
      <c r="FPV99" s="317"/>
      <c r="FPW99" s="317"/>
      <c r="FPX99" s="317"/>
      <c r="FPY99" s="317"/>
      <c r="FPZ99" s="317"/>
      <c r="FQA99" s="317"/>
      <c r="FQB99" s="317"/>
      <c r="FQC99" s="317"/>
      <c r="FQD99" s="317"/>
      <c r="FQE99" s="317"/>
      <c r="FQF99" s="317"/>
      <c r="FQG99" s="317"/>
      <c r="FQH99" s="317"/>
      <c r="FQI99" s="317"/>
      <c r="FQJ99" s="317"/>
      <c r="FQK99" s="317"/>
      <c r="FQL99" s="317"/>
      <c r="FQM99" s="317"/>
      <c r="FQN99" s="317"/>
      <c r="FQO99" s="317"/>
      <c r="FQP99" s="317"/>
      <c r="FQQ99" s="317"/>
      <c r="FQR99" s="317"/>
      <c r="FQS99" s="317"/>
      <c r="FQT99" s="317"/>
      <c r="FQU99" s="317"/>
      <c r="FQV99" s="317"/>
      <c r="FQW99" s="317"/>
      <c r="FQX99" s="317"/>
      <c r="FQY99" s="317"/>
      <c r="FQZ99" s="317"/>
      <c r="FRA99" s="317"/>
      <c r="FRB99" s="317"/>
      <c r="FRC99" s="317"/>
      <c r="FRD99" s="317"/>
      <c r="FRE99" s="317"/>
      <c r="FRF99" s="317"/>
      <c r="FRG99" s="317"/>
      <c r="FRH99" s="317"/>
      <c r="FRI99" s="317"/>
      <c r="FRJ99" s="317"/>
      <c r="FRK99" s="317"/>
      <c r="FRL99" s="317"/>
      <c r="FRM99" s="317"/>
      <c r="FRN99" s="317"/>
      <c r="FRO99" s="317"/>
      <c r="FRP99" s="317"/>
      <c r="FRQ99" s="317"/>
      <c r="FRR99" s="317"/>
      <c r="FRS99" s="317"/>
      <c r="FRT99" s="317"/>
      <c r="FRU99" s="317"/>
      <c r="FRV99" s="317"/>
      <c r="FRW99" s="317"/>
      <c r="FRX99" s="317"/>
      <c r="FRY99" s="317"/>
      <c r="FRZ99" s="317"/>
      <c r="FSA99" s="317"/>
      <c r="FSB99" s="317"/>
      <c r="FSC99" s="317"/>
      <c r="FSD99" s="317"/>
      <c r="FSE99" s="317"/>
      <c r="FSF99" s="317"/>
      <c r="FSG99" s="317"/>
      <c r="FSH99" s="317"/>
      <c r="FSI99" s="317"/>
      <c r="FSJ99" s="317"/>
      <c r="FSK99" s="317"/>
      <c r="FSL99" s="317"/>
      <c r="FSM99" s="317"/>
      <c r="FSN99" s="317"/>
      <c r="FSO99" s="317"/>
      <c r="FSP99" s="317"/>
      <c r="FSQ99" s="317"/>
      <c r="FSR99" s="317"/>
      <c r="FSS99" s="317"/>
      <c r="FST99" s="317"/>
      <c r="FSU99" s="317"/>
      <c r="FSV99" s="317"/>
      <c r="FSW99" s="317"/>
      <c r="FSX99" s="317"/>
      <c r="FSY99" s="317"/>
      <c r="FSZ99" s="317"/>
      <c r="FTA99" s="317"/>
      <c r="FTB99" s="317"/>
      <c r="FTC99" s="317"/>
      <c r="FTD99" s="317"/>
      <c r="FTE99" s="317"/>
      <c r="FTF99" s="317"/>
      <c r="FTG99" s="317"/>
      <c r="FTH99" s="317"/>
      <c r="FTI99" s="317"/>
      <c r="FTJ99" s="317"/>
      <c r="FTK99" s="317"/>
      <c r="FTL99" s="317"/>
      <c r="FTM99" s="317"/>
      <c r="FTN99" s="317"/>
      <c r="FTO99" s="317"/>
      <c r="FTP99" s="317"/>
      <c r="FTQ99" s="317"/>
      <c r="FTR99" s="317"/>
      <c r="FTS99" s="317"/>
      <c r="FTT99" s="317"/>
      <c r="FTU99" s="317"/>
      <c r="FTV99" s="317"/>
      <c r="FTW99" s="317"/>
      <c r="FTX99" s="317"/>
      <c r="FTY99" s="317"/>
      <c r="FTZ99" s="317"/>
      <c r="FUA99" s="317"/>
      <c r="FUB99" s="317"/>
      <c r="FUC99" s="317"/>
      <c r="FUD99" s="317"/>
      <c r="FUE99" s="317"/>
      <c r="FUF99" s="317"/>
      <c r="FUG99" s="317"/>
      <c r="FUH99" s="317"/>
      <c r="FUI99" s="317"/>
      <c r="FUJ99" s="317"/>
      <c r="FUK99" s="317"/>
      <c r="FUL99" s="317"/>
      <c r="FUM99" s="317"/>
      <c r="FUN99" s="317"/>
      <c r="FUO99" s="317"/>
      <c r="FUP99" s="317"/>
      <c r="FUQ99" s="317"/>
      <c r="FUR99" s="317"/>
      <c r="FUS99" s="317"/>
      <c r="FUT99" s="317"/>
      <c r="FUU99" s="317"/>
      <c r="FUV99" s="317"/>
      <c r="FUW99" s="317"/>
      <c r="FUX99" s="317"/>
      <c r="FUY99" s="317"/>
      <c r="FUZ99" s="317"/>
      <c r="FVA99" s="317"/>
      <c r="FVB99" s="317"/>
      <c r="FVC99" s="317"/>
      <c r="FVD99" s="317"/>
      <c r="FVE99" s="317"/>
      <c r="FVF99" s="317"/>
      <c r="FVG99" s="317"/>
      <c r="FVH99" s="317"/>
      <c r="FVI99" s="317"/>
      <c r="FVJ99" s="317"/>
      <c r="FVK99" s="317"/>
      <c r="FVL99" s="317"/>
      <c r="FVM99" s="317"/>
      <c r="FVN99" s="317"/>
      <c r="FVO99" s="317"/>
      <c r="FVP99" s="317"/>
      <c r="FVQ99" s="317"/>
      <c r="FVR99" s="317"/>
      <c r="FVS99" s="317"/>
      <c r="FVT99" s="317"/>
      <c r="FVU99" s="317"/>
      <c r="FVV99" s="317"/>
      <c r="FVW99" s="317"/>
      <c r="FVX99" s="317"/>
      <c r="FVY99" s="317"/>
      <c r="FVZ99" s="317"/>
      <c r="FWA99" s="317"/>
      <c r="FWB99" s="317"/>
      <c r="FWC99" s="317"/>
      <c r="FWD99" s="317"/>
      <c r="FWE99" s="317"/>
      <c r="FWF99" s="317"/>
      <c r="FWG99" s="317"/>
      <c r="FWH99" s="317"/>
      <c r="FWI99" s="317"/>
      <c r="FWJ99" s="317"/>
      <c r="FWK99" s="317"/>
      <c r="FWL99" s="317"/>
      <c r="FWM99" s="317"/>
      <c r="FWN99" s="317"/>
      <c r="FWO99" s="317"/>
      <c r="FWP99" s="317"/>
      <c r="FWQ99" s="317"/>
      <c r="FWR99" s="317"/>
      <c r="FWS99" s="317"/>
      <c r="FWT99" s="317"/>
      <c r="FWU99" s="317"/>
      <c r="FWV99" s="317"/>
      <c r="FWW99" s="317"/>
      <c r="FWX99" s="317"/>
      <c r="FWY99" s="317"/>
      <c r="FWZ99" s="317"/>
      <c r="FXA99" s="317"/>
      <c r="FXB99" s="317"/>
      <c r="FXC99" s="317"/>
      <c r="FXD99" s="317"/>
      <c r="FXE99" s="317"/>
      <c r="FXF99" s="317"/>
      <c r="FXG99" s="317"/>
      <c r="FXH99" s="317"/>
      <c r="FXI99" s="317"/>
      <c r="FXJ99" s="317"/>
      <c r="FXK99" s="317"/>
      <c r="FXL99" s="317"/>
      <c r="FXM99" s="317"/>
      <c r="FXN99" s="317"/>
      <c r="FXO99" s="317"/>
      <c r="FXP99" s="317"/>
      <c r="FXQ99" s="317"/>
      <c r="FXR99" s="317"/>
      <c r="FXS99" s="317"/>
      <c r="FXT99" s="317"/>
      <c r="FXU99" s="317"/>
      <c r="FXV99" s="317"/>
      <c r="FXW99" s="317"/>
      <c r="FXX99" s="317"/>
      <c r="FXY99" s="317"/>
      <c r="FXZ99" s="317"/>
      <c r="FYA99" s="317"/>
      <c r="FYB99" s="317"/>
      <c r="FYC99" s="317"/>
      <c r="FYD99" s="317"/>
      <c r="FYE99" s="317"/>
      <c r="FYF99" s="317"/>
      <c r="FYG99" s="317"/>
      <c r="FYH99" s="317"/>
      <c r="FYI99" s="317"/>
      <c r="FYJ99" s="317"/>
      <c r="FYK99" s="317"/>
      <c r="FYL99" s="317"/>
      <c r="FYM99" s="317"/>
      <c r="FYN99" s="317"/>
      <c r="FYO99" s="317"/>
      <c r="FYP99" s="317"/>
      <c r="FYQ99" s="317"/>
      <c r="FYR99" s="317"/>
      <c r="FYS99" s="317"/>
      <c r="FYT99" s="317"/>
      <c r="FYU99" s="317"/>
      <c r="FYV99" s="317"/>
      <c r="FYW99" s="317"/>
      <c r="FYX99" s="317"/>
      <c r="FYY99" s="317"/>
      <c r="FYZ99" s="317"/>
      <c r="FZA99" s="317"/>
      <c r="FZB99" s="317"/>
      <c r="FZC99" s="317"/>
      <c r="FZD99" s="317"/>
      <c r="FZE99" s="317"/>
      <c r="FZF99" s="317"/>
      <c r="FZG99" s="317"/>
      <c r="FZH99" s="317"/>
      <c r="FZI99" s="317"/>
      <c r="FZJ99" s="317"/>
      <c r="FZK99" s="317"/>
      <c r="FZL99" s="317"/>
      <c r="FZM99" s="317"/>
      <c r="FZN99" s="317"/>
      <c r="FZO99" s="317"/>
      <c r="FZP99" s="317"/>
      <c r="FZQ99" s="317"/>
      <c r="FZR99" s="317"/>
      <c r="FZS99" s="317"/>
      <c r="FZT99" s="317"/>
      <c r="FZU99" s="317"/>
      <c r="FZV99" s="317"/>
      <c r="FZW99" s="317"/>
      <c r="FZX99" s="317"/>
      <c r="FZY99" s="317"/>
      <c r="FZZ99" s="317"/>
      <c r="GAA99" s="317"/>
      <c r="GAB99" s="317"/>
      <c r="GAC99" s="317"/>
      <c r="GAD99" s="317"/>
      <c r="GAE99" s="317"/>
      <c r="GAF99" s="317"/>
      <c r="GAG99" s="317"/>
      <c r="GAH99" s="317"/>
      <c r="GAI99" s="317"/>
      <c r="GAJ99" s="317"/>
      <c r="GAK99" s="317"/>
      <c r="GAL99" s="317"/>
      <c r="GAM99" s="317"/>
      <c r="GAN99" s="317"/>
      <c r="GAO99" s="317"/>
      <c r="GAP99" s="317"/>
      <c r="GAQ99" s="317"/>
      <c r="GAR99" s="317"/>
      <c r="GAS99" s="317"/>
      <c r="GAT99" s="317"/>
      <c r="GAU99" s="317"/>
      <c r="GAV99" s="317"/>
      <c r="GAW99" s="317"/>
      <c r="GAX99" s="317"/>
      <c r="GAY99" s="317"/>
      <c r="GAZ99" s="317"/>
      <c r="GBA99" s="317"/>
      <c r="GBB99" s="317"/>
      <c r="GBC99" s="317"/>
      <c r="GBD99" s="317"/>
      <c r="GBE99" s="317"/>
      <c r="GBF99" s="317"/>
      <c r="GBG99" s="317"/>
      <c r="GBH99" s="317"/>
      <c r="GBI99" s="317"/>
      <c r="GBJ99" s="317"/>
      <c r="GBK99" s="317"/>
      <c r="GBL99" s="317"/>
      <c r="GBM99" s="317"/>
      <c r="GBN99" s="317"/>
      <c r="GBO99" s="317"/>
      <c r="GBP99" s="317"/>
      <c r="GBQ99" s="317"/>
      <c r="GBR99" s="317"/>
      <c r="GBS99" s="317"/>
      <c r="GBT99" s="317"/>
      <c r="GBU99" s="317"/>
      <c r="GBV99" s="317"/>
      <c r="GBW99" s="317"/>
      <c r="GBX99" s="317"/>
      <c r="GBY99" s="317"/>
      <c r="GBZ99" s="317"/>
      <c r="GCA99" s="317"/>
      <c r="GCB99" s="317"/>
      <c r="GCC99" s="317"/>
      <c r="GCD99" s="317"/>
      <c r="GCE99" s="317"/>
      <c r="GCF99" s="317"/>
      <c r="GCG99" s="317"/>
      <c r="GCH99" s="317"/>
      <c r="GCI99" s="317"/>
      <c r="GCJ99" s="317"/>
      <c r="GCK99" s="317"/>
      <c r="GCL99" s="317"/>
      <c r="GCM99" s="317"/>
      <c r="GCN99" s="317"/>
      <c r="GCO99" s="317"/>
      <c r="GCP99" s="317"/>
      <c r="GCQ99" s="317"/>
      <c r="GCR99" s="317"/>
      <c r="GCS99" s="317"/>
      <c r="GCT99" s="317"/>
      <c r="GCU99" s="317"/>
      <c r="GCV99" s="317"/>
      <c r="GCW99" s="317"/>
      <c r="GCX99" s="317"/>
      <c r="GCY99" s="317"/>
      <c r="GCZ99" s="317"/>
      <c r="GDA99" s="317"/>
      <c r="GDB99" s="317"/>
      <c r="GDC99" s="317"/>
      <c r="GDD99" s="317"/>
      <c r="GDE99" s="317"/>
      <c r="GDF99" s="317"/>
      <c r="GDG99" s="317"/>
      <c r="GDH99" s="317"/>
      <c r="GDI99" s="317"/>
      <c r="GDJ99" s="317"/>
      <c r="GDK99" s="317"/>
      <c r="GDL99" s="317"/>
      <c r="GDM99" s="317"/>
      <c r="GDN99" s="317"/>
      <c r="GDO99" s="317"/>
      <c r="GDP99" s="317"/>
      <c r="GDQ99" s="317"/>
      <c r="GDR99" s="317"/>
      <c r="GDS99" s="317"/>
      <c r="GDT99" s="317"/>
      <c r="GDU99" s="317"/>
      <c r="GDV99" s="317"/>
      <c r="GDW99" s="317"/>
      <c r="GDX99" s="317"/>
      <c r="GDY99" s="317"/>
      <c r="GDZ99" s="317"/>
      <c r="GEA99" s="317"/>
      <c r="GEB99" s="317"/>
      <c r="GEC99" s="317"/>
      <c r="GED99" s="317"/>
      <c r="GEE99" s="317"/>
      <c r="GEF99" s="317"/>
      <c r="GEG99" s="317"/>
      <c r="GEH99" s="317"/>
      <c r="GEI99" s="317"/>
      <c r="GEJ99" s="317"/>
      <c r="GEK99" s="317"/>
      <c r="GEL99" s="317"/>
      <c r="GEM99" s="317"/>
      <c r="GEN99" s="317"/>
      <c r="GEO99" s="317"/>
      <c r="GEP99" s="317"/>
      <c r="GEQ99" s="317"/>
      <c r="GER99" s="317"/>
      <c r="GES99" s="317"/>
      <c r="GET99" s="317"/>
      <c r="GEU99" s="317"/>
      <c r="GEV99" s="317"/>
      <c r="GEW99" s="317"/>
      <c r="GEX99" s="317"/>
      <c r="GEY99" s="317"/>
      <c r="GEZ99" s="317"/>
      <c r="GFA99" s="317"/>
      <c r="GFB99" s="317"/>
      <c r="GFC99" s="317"/>
      <c r="GFD99" s="317"/>
      <c r="GFE99" s="317"/>
      <c r="GFF99" s="317"/>
      <c r="GFG99" s="317"/>
      <c r="GFH99" s="317"/>
      <c r="GFI99" s="317"/>
      <c r="GFJ99" s="317"/>
      <c r="GFK99" s="317"/>
      <c r="GFL99" s="317"/>
      <c r="GFM99" s="317"/>
      <c r="GFN99" s="317"/>
      <c r="GFO99" s="317"/>
      <c r="GFP99" s="317"/>
      <c r="GFQ99" s="317"/>
      <c r="GFR99" s="317"/>
      <c r="GFS99" s="317"/>
      <c r="GFT99" s="317"/>
      <c r="GFU99" s="317"/>
      <c r="GFV99" s="317"/>
      <c r="GFW99" s="317"/>
      <c r="GFX99" s="317"/>
      <c r="GFY99" s="317"/>
      <c r="GFZ99" s="317"/>
      <c r="GGA99" s="317"/>
      <c r="GGB99" s="317"/>
      <c r="GGC99" s="317"/>
      <c r="GGD99" s="317"/>
      <c r="GGE99" s="317"/>
      <c r="GGF99" s="317"/>
      <c r="GGG99" s="317"/>
      <c r="GGH99" s="317"/>
      <c r="GGI99" s="317"/>
      <c r="GGJ99" s="317"/>
      <c r="GGK99" s="317"/>
      <c r="GGL99" s="317"/>
      <c r="GGM99" s="317"/>
      <c r="GGN99" s="317"/>
      <c r="GGO99" s="317"/>
      <c r="GGP99" s="317"/>
      <c r="GGQ99" s="317"/>
      <c r="GGR99" s="317"/>
      <c r="GGS99" s="317"/>
      <c r="GGT99" s="317"/>
      <c r="GGU99" s="317"/>
      <c r="GGV99" s="317"/>
      <c r="GGW99" s="317"/>
      <c r="GGX99" s="317"/>
      <c r="GGY99" s="317"/>
      <c r="GGZ99" s="317"/>
      <c r="GHA99" s="317"/>
      <c r="GHB99" s="317"/>
      <c r="GHC99" s="317"/>
      <c r="GHD99" s="317"/>
      <c r="GHE99" s="317"/>
      <c r="GHF99" s="317"/>
      <c r="GHG99" s="317"/>
      <c r="GHH99" s="317"/>
      <c r="GHI99" s="317"/>
      <c r="GHJ99" s="317"/>
      <c r="GHK99" s="317"/>
      <c r="GHL99" s="317"/>
      <c r="GHM99" s="317"/>
      <c r="GHN99" s="317"/>
      <c r="GHO99" s="317"/>
      <c r="GHP99" s="317"/>
      <c r="GHQ99" s="317"/>
      <c r="GHR99" s="317"/>
      <c r="GHS99" s="317"/>
      <c r="GHT99" s="317"/>
      <c r="GHU99" s="317"/>
      <c r="GHV99" s="317"/>
      <c r="GHW99" s="317"/>
      <c r="GHX99" s="317"/>
      <c r="GHY99" s="317"/>
      <c r="GHZ99" s="317"/>
      <c r="GIA99" s="317"/>
      <c r="GIB99" s="317"/>
      <c r="GIC99" s="317"/>
      <c r="GID99" s="317"/>
      <c r="GIE99" s="317"/>
      <c r="GIF99" s="317"/>
      <c r="GIG99" s="317"/>
      <c r="GIH99" s="317"/>
      <c r="GII99" s="317"/>
      <c r="GIJ99" s="317"/>
      <c r="GIK99" s="317"/>
      <c r="GIL99" s="317"/>
      <c r="GIM99" s="317"/>
      <c r="GIN99" s="317"/>
      <c r="GIO99" s="317"/>
      <c r="GIP99" s="317"/>
      <c r="GIQ99" s="317"/>
      <c r="GIR99" s="317"/>
      <c r="GIS99" s="317"/>
      <c r="GIT99" s="317"/>
      <c r="GIU99" s="317"/>
      <c r="GIV99" s="317"/>
      <c r="GIW99" s="317"/>
      <c r="GIX99" s="317"/>
      <c r="GIY99" s="317"/>
      <c r="GIZ99" s="317"/>
      <c r="GJA99" s="317"/>
      <c r="GJB99" s="317"/>
      <c r="GJC99" s="317"/>
      <c r="GJD99" s="317"/>
      <c r="GJE99" s="317"/>
      <c r="GJF99" s="317"/>
      <c r="GJG99" s="317"/>
      <c r="GJH99" s="317"/>
      <c r="GJI99" s="317"/>
      <c r="GJJ99" s="317"/>
      <c r="GJK99" s="317"/>
      <c r="GJL99" s="317"/>
      <c r="GJM99" s="317"/>
      <c r="GJN99" s="317"/>
      <c r="GJO99" s="317"/>
      <c r="GJP99" s="317"/>
      <c r="GJQ99" s="317"/>
      <c r="GJR99" s="317"/>
      <c r="GJS99" s="317"/>
      <c r="GJT99" s="317"/>
      <c r="GJU99" s="317"/>
      <c r="GJV99" s="317"/>
      <c r="GJW99" s="317"/>
      <c r="GJX99" s="317"/>
      <c r="GJY99" s="317"/>
      <c r="GJZ99" s="317"/>
      <c r="GKA99" s="317"/>
      <c r="GKB99" s="317"/>
      <c r="GKC99" s="317"/>
      <c r="GKD99" s="317"/>
      <c r="GKE99" s="317"/>
      <c r="GKF99" s="317"/>
      <c r="GKG99" s="317"/>
      <c r="GKH99" s="317"/>
      <c r="GKI99" s="317"/>
      <c r="GKJ99" s="317"/>
      <c r="GKK99" s="317"/>
      <c r="GKL99" s="317"/>
      <c r="GKM99" s="317"/>
      <c r="GKN99" s="317"/>
      <c r="GKO99" s="317"/>
      <c r="GKP99" s="317"/>
      <c r="GKQ99" s="317"/>
      <c r="GKR99" s="317"/>
      <c r="GKS99" s="317"/>
      <c r="GKT99" s="317"/>
      <c r="GKU99" s="317"/>
      <c r="GKV99" s="317"/>
      <c r="GKW99" s="317"/>
      <c r="GKX99" s="317"/>
      <c r="GKY99" s="317"/>
      <c r="GKZ99" s="317"/>
      <c r="GLA99" s="317"/>
      <c r="GLB99" s="317"/>
      <c r="GLC99" s="317"/>
      <c r="GLD99" s="317"/>
      <c r="GLE99" s="317"/>
      <c r="GLF99" s="317"/>
      <c r="GLG99" s="317"/>
      <c r="GLH99" s="317"/>
      <c r="GLI99" s="317"/>
      <c r="GLJ99" s="317"/>
      <c r="GLK99" s="317"/>
      <c r="GLL99" s="317"/>
      <c r="GLM99" s="317"/>
      <c r="GLN99" s="317"/>
      <c r="GLO99" s="317"/>
      <c r="GLP99" s="317"/>
      <c r="GLQ99" s="317"/>
      <c r="GLR99" s="317"/>
      <c r="GLS99" s="317"/>
      <c r="GLT99" s="317"/>
      <c r="GLU99" s="317"/>
      <c r="GLV99" s="317"/>
      <c r="GLW99" s="317"/>
      <c r="GLX99" s="317"/>
      <c r="GLY99" s="317"/>
      <c r="GLZ99" s="317"/>
      <c r="GMA99" s="317"/>
      <c r="GMB99" s="317"/>
      <c r="GMC99" s="317"/>
      <c r="GMD99" s="317"/>
      <c r="GME99" s="317"/>
      <c r="GMF99" s="317"/>
      <c r="GMG99" s="317"/>
      <c r="GMH99" s="317"/>
      <c r="GMI99" s="317"/>
      <c r="GMJ99" s="317"/>
      <c r="GMK99" s="317"/>
      <c r="GML99" s="317"/>
      <c r="GMM99" s="317"/>
      <c r="GMN99" s="317"/>
      <c r="GMO99" s="317"/>
      <c r="GMP99" s="317"/>
      <c r="GMQ99" s="317"/>
      <c r="GMR99" s="317"/>
      <c r="GMS99" s="317"/>
      <c r="GMT99" s="317"/>
      <c r="GMU99" s="317"/>
      <c r="GMV99" s="317"/>
      <c r="GMW99" s="317"/>
      <c r="GMX99" s="317"/>
      <c r="GMY99" s="317"/>
      <c r="GMZ99" s="317"/>
      <c r="GNA99" s="317"/>
      <c r="GNB99" s="317"/>
      <c r="GNC99" s="317"/>
      <c r="GND99" s="317"/>
      <c r="GNE99" s="317"/>
      <c r="GNF99" s="317"/>
      <c r="GNG99" s="317"/>
      <c r="GNH99" s="317"/>
      <c r="GNI99" s="317"/>
      <c r="GNJ99" s="317"/>
      <c r="GNK99" s="317"/>
      <c r="GNL99" s="317"/>
      <c r="GNM99" s="317"/>
      <c r="GNN99" s="317"/>
      <c r="GNO99" s="317"/>
      <c r="GNP99" s="317"/>
      <c r="GNQ99" s="317"/>
      <c r="GNR99" s="317"/>
      <c r="GNS99" s="317"/>
      <c r="GNT99" s="317"/>
      <c r="GNU99" s="317"/>
      <c r="GNV99" s="317"/>
      <c r="GNW99" s="317"/>
      <c r="GNX99" s="317"/>
      <c r="GNY99" s="317"/>
      <c r="GNZ99" s="317"/>
      <c r="GOA99" s="317"/>
      <c r="GOB99" s="317"/>
      <c r="GOC99" s="317"/>
      <c r="GOD99" s="317"/>
      <c r="GOE99" s="317"/>
      <c r="GOF99" s="317"/>
      <c r="GOG99" s="317"/>
      <c r="GOH99" s="317"/>
      <c r="GOI99" s="317"/>
      <c r="GOJ99" s="317"/>
      <c r="GOK99" s="317"/>
      <c r="GOL99" s="317"/>
      <c r="GOM99" s="317"/>
      <c r="GON99" s="317"/>
      <c r="GOO99" s="317"/>
      <c r="GOP99" s="317"/>
      <c r="GOQ99" s="317"/>
      <c r="GOR99" s="317"/>
      <c r="GOS99" s="317"/>
      <c r="GOT99" s="317"/>
      <c r="GOU99" s="317"/>
      <c r="GOV99" s="317"/>
      <c r="GOW99" s="317"/>
      <c r="GOX99" s="317"/>
      <c r="GOY99" s="317"/>
      <c r="GOZ99" s="317"/>
      <c r="GPA99" s="317"/>
      <c r="GPB99" s="317"/>
      <c r="GPC99" s="317"/>
      <c r="GPD99" s="317"/>
      <c r="GPE99" s="317"/>
      <c r="GPF99" s="317"/>
      <c r="GPG99" s="317"/>
      <c r="GPH99" s="317"/>
      <c r="GPI99" s="317"/>
      <c r="GPJ99" s="317"/>
      <c r="GPK99" s="317"/>
      <c r="GPL99" s="317"/>
      <c r="GPM99" s="317"/>
      <c r="GPN99" s="317"/>
      <c r="GPO99" s="317"/>
      <c r="GPP99" s="317"/>
      <c r="GPQ99" s="317"/>
      <c r="GPR99" s="317"/>
      <c r="GPS99" s="317"/>
      <c r="GPT99" s="317"/>
      <c r="GPU99" s="317"/>
      <c r="GPV99" s="317"/>
      <c r="GPW99" s="317"/>
      <c r="GPX99" s="317"/>
      <c r="GPY99" s="317"/>
      <c r="GPZ99" s="317"/>
      <c r="GQA99" s="317"/>
      <c r="GQB99" s="317"/>
      <c r="GQC99" s="317"/>
      <c r="GQD99" s="317"/>
      <c r="GQE99" s="317"/>
      <c r="GQF99" s="317"/>
      <c r="GQG99" s="317"/>
      <c r="GQH99" s="317"/>
      <c r="GQI99" s="317"/>
      <c r="GQJ99" s="317"/>
      <c r="GQK99" s="317"/>
      <c r="GQL99" s="317"/>
      <c r="GQM99" s="317"/>
      <c r="GQN99" s="317"/>
      <c r="GQO99" s="317"/>
      <c r="GQP99" s="317"/>
      <c r="GQQ99" s="317"/>
      <c r="GQR99" s="317"/>
      <c r="GQS99" s="317"/>
      <c r="GQT99" s="317"/>
      <c r="GQU99" s="317"/>
      <c r="GQV99" s="317"/>
      <c r="GQW99" s="317"/>
      <c r="GQX99" s="317"/>
      <c r="GQY99" s="317"/>
      <c r="GQZ99" s="317"/>
      <c r="GRA99" s="317"/>
      <c r="GRB99" s="317"/>
      <c r="GRC99" s="317"/>
      <c r="GRD99" s="317"/>
      <c r="GRE99" s="317"/>
      <c r="GRF99" s="317"/>
      <c r="GRG99" s="317"/>
      <c r="GRH99" s="317"/>
      <c r="GRI99" s="317"/>
      <c r="GRJ99" s="317"/>
      <c r="GRK99" s="317"/>
      <c r="GRL99" s="317"/>
      <c r="GRM99" s="317"/>
      <c r="GRN99" s="317"/>
      <c r="GRO99" s="317"/>
      <c r="GRP99" s="317"/>
      <c r="GRQ99" s="317"/>
      <c r="GRR99" s="317"/>
      <c r="GRS99" s="317"/>
      <c r="GRT99" s="317"/>
      <c r="GRU99" s="317"/>
      <c r="GRV99" s="317"/>
      <c r="GRW99" s="317"/>
      <c r="GRX99" s="317"/>
      <c r="GRY99" s="317"/>
      <c r="GRZ99" s="317"/>
      <c r="GSA99" s="317"/>
      <c r="GSB99" s="317"/>
      <c r="GSC99" s="317"/>
      <c r="GSD99" s="317"/>
      <c r="GSE99" s="317"/>
      <c r="GSF99" s="317"/>
      <c r="GSG99" s="317"/>
      <c r="GSH99" s="317"/>
      <c r="GSI99" s="317"/>
      <c r="GSJ99" s="317"/>
      <c r="GSK99" s="317"/>
      <c r="GSL99" s="317"/>
      <c r="GSM99" s="317"/>
      <c r="GSN99" s="317"/>
      <c r="GSO99" s="317"/>
      <c r="GSP99" s="317"/>
      <c r="GSQ99" s="317"/>
      <c r="GSR99" s="317"/>
      <c r="GSS99" s="317"/>
      <c r="GST99" s="317"/>
      <c r="GSU99" s="317"/>
      <c r="GSV99" s="317"/>
      <c r="GSW99" s="317"/>
      <c r="GSX99" s="317"/>
      <c r="GSY99" s="317"/>
      <c r="GSZ99" s="317"/>
      <c r="GTA99" s="317"/>
      <c r="GTB99" s="317"/>
      <c r="GTC99" s="317"/>
      <c r="GTD99" s="317"/>
      <c r="GTE99" s="317"/>
      <c r="GTF99" s="317"/>
      <c r="GTG99" s="317"/>
      <c r="GTH99" s="317"/>
      <c r="GTI99" s="317"/>
      <c r="GTJ99" s="317"/>
      <c r="GTK99" s="317"/>
      <c r="GTL99" s="317"/>
      <c r="GTM99" s="317"/>
      <c r="GTN99" s="317"/>
      <c r="GTO99" s="317"/>
      <c r="GTP99" s="317"/>
      <c r="GTQ99" s="317"/>
      <c r="GTR99" s="317"/>
      <c r="GTS99" s="317"/>
      <c r="GTT99" s="317"/>
      <c r="GTU99" s="317"/>
      <c r="GTV99" s="317"/>
      <c r="GTW99" s="317"/>
      <c r="GTX99" s="317"/>
      <c r="GTY99" s="317"/>
      <c r="GTZ99" s="317"/>
      <c r="GUA99" s="317"/>
      <c r="GUB99" s="317"/>
      <c r="GUC99" s="317"/>
      <c r="GUD99" s="317"/>
      <c r="GUE99" s="317"/>
      <c r="GUF99" s="317"/>
      <c r="GUG99" s="317"/>
      <c r="GUH99" s="317"/>
      <c r="GUI99" s="317"/>
      <c r="GUJ99" s="317"/>
      <c r="GUK99" s="317"/>
      <c r="GUL99" s="317"/>
      <c r="GUM99" s="317"/>
      <c r="GUN99" s="317"/>
      <c r="GUO99" s="317"/>
      <c r="GUP99" s="317"/>
      <c r="GUQ99" s="317"/>
      <c r="GUR99" s="317"/>
      <c r="GUS99" s="317"/>
      <c r="GUT99" s="317"/>
      <c r="GUU99" s="317"/>
      <c r="GUV99" s="317"/>
      <c r="GUW99" s="317"/>
      <c r="GUX99" s="317"/>
      <c r="GUY99" s="317"/>
      <c r="GUZ99" s="317"/>
      <c r="GVA99" s="317"/>
      <c r="GVB99" s="317"/>
      <c r="GVC99" s="317"/>
      <c r="GVD99" s="317"/>
      <c r="GVE99" s="317"/>
      <c r="GVF99" s="317"/>
      <c r="GVG99" s="317"/>
      <c r="GVH99" s="317"/>
      <c r="GVI99" s="317"/>
      <c r="GVJ99" s="317"/>
      <c r="GVK99" s="317"/>
      <c r="GVL99" s="317"/>
      <c r="GVM99" s="317"/>
      <c r="GVN99" s="317"/>
      <c r="GVO99" s="317"/>
      <c r="GVP99" s="317"/>
      <c r="GVQ99" s="317"/>
      <c r="GVR99" s="317"/>
      <c r="GVS99" s="317"/>
      <c r="GVT99" s="317"/>
      <c r="GVU99" s="317"/>
      <c r="GVV99" s="317"/>
      <c r="GVW99" s="317"/>
      <c r="GVX99" s="317"/>
      <c r="GVY99" s="317"/>
      <c r="GVZ99" s="317"/>
      <c r="GWA99" s="317"/>
      <c r="GWB99" s="317"/>
      <c r="GWC99" s="317"/>
      <c r="GWD99" s="317"/>
      <c r="GWE99" s="317"/>
      <c r="GWF99" s="317"/>
      <c r="GWG99" s="317"/>
      <c r="GWH99" s="317"/>
      <c r="GWI99" s="317"/>
      <c r="GWJ99" s="317"/>
      <c r="GWK99" s="317"/>
      <c r="GWL99" s="317"/>
      <c r="GWM99" s="317"/>
      <c r="GWN99" s="317"/>
      <c r="GWO99" s="317"/>
      <c r="GWP99" s="317"/>
      <c r="GWQ99" s="317"/>
      <c r="GWR99" s="317"/>
      <c r="GWS99" s="317"/>
      <c r="GWT99" s="317"/>
      <c r="GWU99" s="317"/>
      <c r="GWV99" s="317"/>
      <c r="GWW99" s="317"/>
      <c r="GWX99" s="317"/>
      <c r="GWY99" s="317"/>
      <c r="GWZ99" s="317"/>
      <c r="GXA99" s="317"/>
      <c r="GXB99" s="317"/>
      <c r="GXC99" s="317"/>
      <c r="GXD99" s="317"/>
      <c r="GXE99" s="317"/>
      <c r="GXF99" s="317"/>
      <c r="GXG99" s="317"/>
      <c r="GXH99" s="317"/>
      <c r="GXI99" s="317"/>
      <c r="GXJ99" s="317"/>
      <c r="GXK99" s="317"/>
      <c r="GXL99" s="317"/>
      <c r="GXM99" s="317"/>
      <c r="GXN99" s="317"/>
      <c r="GXO99" s="317"/>
      <c r="GXP99" s="317"/>
      <c r="GXQ99" s="317"/>
      <c r="GXR99" s="317"/>
      <c r="GXS99" s="317"/>
      <c r="GXT99" s="317"/>
      <c r="GXU99" s="317"/>
      <c r="GXV99" s="317"/>
      <c r="GXW99" s="317"/>
      <c r="GXX99" s="317"/>
      <c r="GXY99" s="317"/>
      <c r="GXZ99" s="317"/>
      <c r="GYA99" s="317"/>
      <c r="GYB99" s="317"/>
      <c r="GYC99" s="317"/>
      <c r="GYD99" s="317"/>
      <c r="GYE99" s="317"/>
      <c r="GYF99" s="317"/>
      <c r="GYG99" s="317"/>
      <c r="GYH99" s="317"/>
      <c r="GYI99" s="317"/>
      <c r="GYJ99" s="317"/>
      <c r="GYK99" s="317"/>
      <c r="GYL99" s="317"/>
      <c r="GYM99" s="317"/>
      <c r="GYN99" s="317"/>
      <c r="GYO99" s="317"/>
      <c r="GYP99" s="317"/>
      <c r="GYQ99" s="317"/>
      <c r="GYR99" s="317"/>
      <c r="GYS99" s="317"/>
      <c r="GYT99" s="317"/>
      <c r="GYU99" s="317"/>
      <c r="GYV99" s="317"/>
      <c r="GYW99" s="317"/>
      <c r="GYX99" s="317"/>
      <c r="GYY99" s="317"/>
      <c r="GYZ99" s="317"/>
      <c r="GZA99" s="317"/>
      <c r="GZB99" s="317"/>
      <c r="GZC99" s="317"/>
      <c r="GZD99" s="317"/>
      <c r="GZE99" s="317"/>
      <c r="GZF99" s="317"/>
      <c r="GZG99" s="317"/>
      <c r="GZH99" s="317"/>
      <c r="GZI99" s="317"/>
      <c r="GZJ99" s="317"/>
      <c r="GZK99" s="317"/>
      <c r="GZL99" s="317"/>
      <c r="GZM99" s="317"/>
      <c r="GZN99" s="317"/>
      <c r="GZO99" s="317"/>
      <c r="GZP99" s="317"/>
      <c r="GZQ99" s="317"/>
      <c r="GZR99" s="317"/>
      <c r="GZS99" s="317"/>
      <c r="GZT99" s="317"/>
      <c r="GZU99" s="317"/>
      <c r="GZV99" s="317"/>
      <c r="GZW99" s="317"/>
      <c r="GZX99" s="317"/>
      <c r="GZY99" s="317"/>
      <c r="GZZ99" s="317"/>
      <c r="HAA99" s="317"/>
      <c r="HAB99" s="317"/>
      <c r="HAC99" s="317"/>
      <c r="HAD99" s="317"/>
      <c r="HAE99" s="317"/>
      <c r="HAF99" s="317"/>
      <c r="HAG99" s="317"/>
      <c r="HAH99" s="317"/>
      <c r="HAI99" s="317"/>
      <c r="HAJ99" s="317"/>
      <c r="HAK99" s="317"/>
      <c r="HAL99" s="317"/>
      <c r="HAM99" s="317"/>
      <c r="HAN99" s="317"/>
      <c r="HAO99" s="317"/>
      <c r="HAP99" s="317"/>
      <c r="HAQ99" s="317"/>
      <c r="HAR99" s="317"/>
      <c r="HAS99" s="317"/>
      <c r="HAT99" s="317"/>
      <c r="HAU99" s="317"/>
      <c r="HAV99" s="317"/>
      <c r="HAW99" s="317"/>
      <c r="HAX99" s="317"/>
      <c r="HAY99" s="317"/>
      <c r="HAZ99" s="317"/>
      <c r="HBA99" s="317"/>
      <c r="HBB99" s="317"/>
      <c r="HBC99" s="317"/>
      <c r="HBD99" s="317"/>
      <c r="HBE99" s="317"/>
      <c r="HBF99" s="317"/>
      <c r="HBG99" s="317"/>
      <c r="HBH99" s="317"/>
      <c r="HBI99" s="317"/>
      <c r="HBJ99" s="317"/>
      <c r="HBK99" s="317"/>
      <c r="HBL99" s="317"/>
      <c r="HBM99" s="317"/>
      <c r="HBN99" s="317"/>
      <c r="HBO99" s="317"/>
      <c r="HBP99" s="317"/>
      <c r="HBQ99" s="317"/>
      <c r="HBR99" s="317"/>
      <c r="HBS99" s="317"/>
      <c r="HBT99" s="317"/>
      <c r="HBU99" s="317"/>
      <c r="HBV99" s="317"/>
      <c r="HBW99" s="317"/>
      <c r="HBX99" s="317"/>
      <c r="HBY99" s="317"/>
      <c r="HBZ99" s="317"/>
      <c r="HCA99" s="317"/>
      <c r="HCB99" s="317"/>
      <c r="HCC99" s="317"/>
      <c r="HCD99" s="317"/>
      <c r="HCE99" s="317"/>
      <c r="HCF99" s="317"/>
      <c r="HCG99" s="317"/>
      <c r="HCH99" s="317"/>
      <c r="HCI99" s="317"/>
      <c r="HCJ99" s="317"/>
      <c r="HCK99" s="317"/>
      <c r="HCL99" s="317"/>
      <c r="HCM99" s="317"/>
      <c r="HCN99" s="317"/>
      <c r="HCO99" s="317"/>
      <c r="HCP99" s="317"/>
      <c r="HCQ99" s="317"/>
      <c r="HCR99" s="317"/>
      <c r="HCS99" s="317"/>
      <c r="HCT99" s="317"/>
      <c r="HCU99" s="317"/>
      <c r="HCV99" s="317"/>
      <c r="HCW99" s="317"/>
      <c r="HCX99" s="317"/>
      <c r="HCY99" s="317"/>
      <c r="HCZ99" s="317"/>
      <c r="HDA99" s="317"/>
      <c r="HDB99" s="317"/>
      <c r="HDC99" s="317"/>
      <c r="HDD99" s="317"/>
      <c r="HDE99" s="317"/>
      <c r="HDF99" s="317"/>
      <c r="HDG99" s="317"/>
      <c r="HDH99" s="317"/>
      <c r="HDI99" s="317"/>
      <c r="HDJ99" s="317"/>
      <c r="HDK99" s="317"/>
      <c r="HDL99" s="317"/>
      <c r="HDM99" s="317"/>
      <c r="HDN99" s="317"/>
      <c r="HDO99" s="317"/>
      <c r="HDP99" s="317"/>
      <c r="HDQ99" s="317"/>
      <c r="HDR99" s="317"/>
      <c r="HDS99" s="317"/>
      <c r="HDT99" s="317"/>
      <c r="HDU99" s="317"/>
      <c r="HDV99" s="317"/>
      <c r="HDW99" s="317"/>
      <c r="HDX99" s="317"/>
      <c r="HDY99" s="317"/>
      <c r="HDZ99" s="317"/>
      <c r="HEA99" s="317"/>
      <c r="HEB99" s="317"/>
      <c r="HEC99" s="317"/>
      <c r="HED99" s="317"/>
      <c r="HEE99" s="317"/>
      <c r="HEF99" s="317"/>
      <c r="HEG99" s="317"/>
      <c r="HEH99" s="317"/>
      <c r="HEI99" s="317"/>
      <c r="HEJ99" s="317"/>
      <c r="HEK99" s="317"/>
      <c r="HEL99" s="317"/>
      <c r="HEM99" s="317"/>
      <c r="HEN99" s="317"/>
      <c r="HEO99" s="317"/>
      <c r="HEP99" s="317"/>
      <c r="HEQ99" s="317"/>
      <c r="HER99" s="317"/>
      <c r="HES99" s="317"/>
      <c r="HET99" s="317"/>
      <c r="HEU99" s="317"/>
      <c r="HEV99" s="317"/>
      <c r="HEW99" s="317"/>
      <c r="HEX99" s="317"/>
      <c r="HEY99" s="317"/>
      <c r="HEZ99" s="317"/>
      <c r="HFA99" s="317"/>
      <c r="HFB99" s="317"/>
      <c r="HFC99" s="317"/>
      <c r="HFD99" s="317"/>
      <c r="HFE99" s="317"/>
      <c r="HFF99" s="317"/>
      <c r="HFG99" s="317"/>
      <c r="HFH99" s="317"/>
      <c r="HFI99" s="317"/>
      <c r="HFJ99" s="317"/>
      <c r="HFK99" s="317"/>
      <c r="HFL99" s="317"/>
      <c r="HFM99" s="317"/>
      <c r="HFN99" s="317"/>
      <c r="HFO99" s="317"/>
      <c r="HFP99" s="317"/>
      <c r="HFQ99" s="317"/>
      <c r="HFR99" s="317"/>
      <c r="HFS99" s="317"/>
      <c r="HFT99" s="317"/>
      <c r="HFU99" s="317"/>
      <c r="HFV99" s="317"/>
      <c r="HFW99" s="317"/>
      <c r="HFX99" s="317"/>
      <c r="HFY99" s="317"/>
      <c r="HFZ99" s="317"/>
      <c r="HGA99" s="317"/>
      <c r="HGB99" s="317"/>
      <c r="HGC99" s="317"/>
      <c r="HGD99" s="317"/>
      <c r="HGE99" s="317"/>
      <c r="HGF99" s="317"/>
      <c r="HGG99" s="317"/>
      <c r="HGH99" s="317"/>
      <c r="HGI99" s="317"/>
      <c r="HGJ99" s="317"/>
      <c r="HGK99" s="317"/>
      <c r="HGL99" s="317"/>
      <c r="HGM99" s="317"/>
      <c r="HGN99" s="317"/>
      <c r="HGO99" s="317"/>
      <c r="HGP99" s="317"/>
      <c r="HGQ99" s="317"/>
      <c r="HGR99" s="317"/>
      <c r="HGS99" s="317"/>
      <c r="HGT99" s="317"/>
      <c r="HGU99" s="317"/>
      <c r="HGV99" s="317"/>
      <c r="HGW99" s="317"/>
      <c r="HGX99" s="317"/>
      <c r="HGY99" s="317"/>
      <c r="HGZ99" s="317"/>
      <c r="HHA99" s="317"/>
      <c r="HHB99" s="317"/>
      <c r="HHC99" s="317"/>
      <c r="HHD99" s="317"/>
      <c r="HHE99" s="317"/>
      <c r="HHF99" s="317"/>
      <c r="HHG99" s="317"/>
      <c r="HHH99" s="317"/>
      <c r="HHI99" s="317"/>
      <c r="HHJ99" s="317"/>
      <c r="HHK99" s="317"/>
      <c r="HHL99" s="317"/>
      <c r="HHM99" s="317"/>
      <c r="HHN99" s="317"/>
      <c r="HHO99" s="317"/>
      <c r="HHP99" s="317"/>
      <c r="HHQ99" s="317"/>
      <c r="HHR99" s="317"/>
      <c r="HHS99" s="317"/>
      <c r="HHT99" s="317"/>
      <c r="HHU99" s="317"/>
      <c r="HHV99" s="317"/>
      <c r="HHW99" s="317"/>
      <c r="HHX99" s="317"/>
      <c r="HHY99" s="317"/>
      <c r="HHZ99" s="317"/>
      <c r="HIA99" s="317"/>
      <c r="HIB99" s="317"/>
      <c r="HIC99" s="317"/>
      <c r="HID99" s="317"/>
      <c r="HIE99" s="317"/>
      <c r="HIF99" s="317"/>
      <c r="HIG99" s="317"/>
      <c r="HIH99" s="317"/>
      <c r="HII99" s="317"/>
      <c r="HIJ99" s="317"/>
      <c r="HIK99" s="317"/>
      <c r="HIL99" s="317"/>
      <c r="HIM99" s="317"/>
      <c r="HIN99" s="317"/>
      <c r="HIO99" s="317"/>
      <c r="HIP99" s="317"/>
      <c r="HIQ99" s="317"/>
      <c r="HIR99" s="317"/>
      <c r="HIS99" s="317"/>
      <c r="HIT99" s="317"/>
      <c r="HIU99" s="317"/>
      <c r="HIV99" s="317"/>
      <c r="HIW99" s="317"/>
      <c r="HIX99" s="317"/>
      <c r="HIY99" s="317"/>
      <c r="HIZ99" s="317"/>
      <c r="HJA99" s="317"/>
      <c r="HJB99" s="317"/>
      <c r="HJC99" s="317"/>
      <c r="HJD99" s="317"/>
      <c r="HJE99" s="317"/>
      <c r="HJF99" s="317"/>
      <c r="HJG99" s="317"/>
      <c r="HJH99" s="317"/>
      <c r="HJI99" s="317"/>
      <c r="HJJ99" s="317"/>
      <c r="HJK99" s="317"/>
      <c r="HJL99" s="317"/>
      <c r="HJM99" s="317"/>
      <c r="HJN99" s="317"/>
      <c r="HJO99" s="317"/>
      <c r="HJP99" s="317"/>
      <c r="HJQ99" s="317"/>
      <c r="HJR99" s="317"/>
      <c r="HJS99" s="317"/>
      <c r="HJT99" s="317"/>
      <c r="HJU99" s="317"/>
      <c r="HJV99" s="317"/>
      <c r="HJW99" s="317"/>
      <c r="HJX99" s="317"/>
      <c r="HJY99" s="317"/>
      <c r="HJZ99" s="317"/>
      <c r="HKA99" s="317"/>
      <c r="HKB99" s="317"/>
      <c r="HKC99" s="317"/>
      <c r="HKD99" s="317"/>
      <c r="HKE99" s="317"/>
      <c r="HKF99" s="317"/>
      <c r="HKG99" s="317"/>
      <c r="HKH99" s="317"/>
      <c r="HKI99" s="317"/>
      <c r="HKJ99" s="317"/>
      <c r="HKK99" s="317"/>
      <c r="HKL99" s="317"/>
      <c r="HKM99" s="317"/>
      <c r="HKN99" s="317"/>
      <c r="HKO99" s="317"/>
      <c r="HKP99" s="317"/>
      <c r="HKQ99" s="317"/>
      <c r="HKR99" s="317"/>
      <c r="HKS99" s="317"/>
      <c r="HKT99" s="317"/>
      <c r="HKU99" s="317"/>
      <c r="HKV99" s="317"/>
      <c r="HKW99" s="317"/>
      <c r="HKX99" s="317"/>
      <c r="HKY99" s="317"/>
      <c r="HKZ99" s="317"/>
      <c r="HLA99" s="317"/>
      <c r="HLB99" s="317"/>
      <c r="HLC99" s="317"/>
      <c r="HLD99" s="317"/>
      <c r="HLE99" s="317"/>
      <c r="HLF99" s="317"/>
      <c r="HLG99" s="317"/>
      <c r="HLH99" s="317"/>
      <c r="HLI99" s="317"/>
      <c r="HLJ99" s="317"/>
      <c r="HLK99" s="317"/>
      <c r="HLL99" s="317"/>
      <c r="HLM99" s="317"/>
      <c r="HLN99" s="317"/>
      <c r="HLO99" s="317"/>
      <c r="HLP99" s="317"/>
      <c r="HLQ99" s="317"/>
      <c r="HLR99" s="317"/>
      <c r="HLS99" s="317"/>
      <c r="HLT99" s="317"/>
      <c r="HLU99" s="317"/>
      <c r="HLV99" s="317"/>
      <c r="HLW99" s="317"/>
      <c r="HLX99" s="317"/>
      <c r="HLY99" s="317"/>
      <c r="HLZ99" s="317"/>
      <c r="HMA99" s="317"/>
      <c r="HMB99" s="317"/>
      <c r="HMC99" s="317"/>
      <c r="HMD99" s="317"/>
      <c r="HME99" s="317"/>
      <c r="HMF99" s="317"/>
      <c r="HMG99" s="317"/>
      <c r="HMH99" s="317"/>
      <c r="HMI99" s="317"/>
      <c r="HMJ99" s="317"/>
      <c r="HMK99" s="317"/>
      <c r="HML99" s="317"/>
      <c r="HMM99" s="317"/>
      <c r="HMN99" s="317"/>
      <c r="HMO99" s="317"/>
      <c r="HMP99" s="317"/>
      <c r="HMQ99" s="317"/>
      <c r="HMR99" s="317"/>
      <c r="HMS99" s="317"/>
      <c r="HMT99" s="317"/>
      <c r="HMU99" s="317"/>
      <c r="HMV99" s="317"/>
      <c r="HMW99" s="317"/>
      <c r="HMX99" s="317"/>
      <c r="HMY99" s="317"/>
      <c r="HMZ99" s="317"/>
      <c r="HNA99" s="317"/>
      <c r="HNB99" s="317"/>
      <c r="HNC99" s="317"/>
      <c r="HND99" s="317"/>
      <c r="HNE99" s="317"/>
      <c r="HNF99" s="317"/>
      <c r="HNG99" s="317"/>
      <c r="HNH99" s="317"/>
      <c r="HNI99" s="317"/>
      <c r="HNJ99" s="317"/>
      <c r="HNK99" s="317"/>
      <c r="HNL99" s="317"/>
      <c r="HNM99" s="317"/>
      <c r="HNN99" s="317"/>
      <c r="HNO99" s="317"/>
      <c r="HNP99" s="317"/>
      <c r="HNQ99" s="317"/>
      <c r="HNR99" s="317"/>
      <c r="HNS99" s="317"/>
      <c r="HNT99" s="317"/>
      <c r="HNU99" s="317"/>
      <c r="HNV99" s="317"/>
      <c r="HNW99" s="317"/>
      <c r="HNX99" s="317"/>
      <c r="HNY99" s="317"/>
      <c r="HNZ99" s="317"/>
      <c r="HOA99" s="317"/>
      <c r="HOB99" s="317"/>
      <c r="HOC99" s="317"/>
      <c r="HOD99" s="317"/>
      <c r="HOE99" s="317"/>
      <c r="HOF99" s="317"/>
      <c r="HOG99" s="317"/>
      <c r="HOH99" s="317"/>
      <c r="HOI99" s="317"/>
      <c r="HOJ99" s="317"/>
      <c r="HOK99" s="317"/>
      <c r="HOL99" s="317"/>
      <c r="HOM99" s="317"/>
      <c r="HON99" s="317"/>
      <c r="HOO99" s="317"/>
      <c r="HOP99" s="317"/>
      <c r="HOQ99" s="317"/>
      <c r="HOR99" s="317"/>
      <c r="HOS99" s="317"/>
      <c r="HOT99" s="317"/>
      <c r="HOU99" s="317"/>
      <c r="HOV99" s="317"/>
      <c r="HOW99" s="317"/>
      <c r="HOX99" s="317"/>
      <c r="HOY99" s="317"/>
      <c r="HOZ99" s="317"/>
      <c r="HPA99" s="317"/>
      <c r="HPB99" s="317"/>
      <c r="HPC99" s="317"/>
      <c r="HPD99" s="317"/>
      <c r="HPE99" s="317"/>
      <c r="HPF99" s="317"/>
      <c r="HPG99" s="317"/>
      <c r="HPH99" s="317"/>
      <c r="HPI99" s="317"/>
      <c r="HPJ99" s="317"/>
      <c r="HPK99" s="317"/>
      <c r="HPL99" s="317"/>
      <c r="HPM99" s="317"/>
      <c r="HPN99" s="317"/>
      <c r="HPO99" s="317"/>
      <c r="HPP99" s="317"/>
      <c r="HPQ99" s="317"/>
      <c r="HPR99" s="317"/>
      <c r="HPS99" s="317"/>
      <c r="HPT99" s="317"/>
      <c r="HPU99" s="317"/>
      <c r="HPV99" s="317"/>
      <c r="HPW99" s="317"/>
      <c r="HPX99" s="317"/>
      <c r="HPY99" s="317"/>
      <c r="HPZ99" s="317"/>
      <c r="HQA99" s="317"/>
      <c r="HQB99" s="317"/>
      <c r="HQC99" s="317"/>
      <c r="HQD99" s="317"/>
      <c r="HQE99" s="317"/>
      <c r="HQF99" s="317"/>
      <c r="HQG99" s="317"/>
      <c r="HQH99" s="317"/>
      <c r="HQI99" s="317"/>
      <c r="HQJ99" s="317"/>
      <c r="HQK99" s="317"/>
      <c r="HQL99" s="317"/>
      <c r="HQM99" s="317"/>
      <c r="HQN99" s="317"/>
      <c r="HQO99" s="317"/>
      <c r="HQP99" s="317"/>
      <c r="HQQ99" s="317"/>
      <c r="HQR99" s="317"/>
      <c r="HQS99" s="317"/>
      <c r="HQT99" s="317"/>
      <c r="HQU99" s="317"/>
      <c r="HQV99" s="317"/>
      <c r="HQW99" s="317"/>
      <c r="HQX99" s="317"/>
      <c r="HQY99" s="317"/>
      <c r="HQZ99" s="317"/>
      <c r="HRA99" s="317"/>
      <c r="HRB99" s="317"/>
      <c r="HRC99" s="317"/>
      <c r="HRD99" s="317"/>
      <c r="HRE99" s="317"/>
      <c r="HRF99" s="317"/>
      <c r="HRG99" s="317"/>
      <c r="HRH99" s="317"/>
      <c r="HRI99" s="317"/>
      <c r="HRJ99" s="317"/>
      <c r="HRK99" s="317"/>
      <c r="HRL99" s="317"/>
      <c r="HRM99" s="317"/>
      <c r="HRN99" s="317"/>
      <c r="HRO99" s="317"/>
      <c r="HRP99" s="317"/>
      <c r="HRQ99" s="317"/>
      <c r="HRR99" s="317"/>
      <c r="HRS99" s="317"/>
      <c r="HRT99" s="317"/>
      <c r="HRU99" s="317"/>
      <c r="HRV99" s="317"/>
      <c r="HRW99" s="317"/>
      <c r="HRX99" s="317"/>
      <c r="HRY99" s="317"/>
      <c r="HRZ99" s="317"/>
      <c r="HSA99" s="317"/>
      <c r="HSB99" s="317"/>
      <c r="HSC99" s="317"/>
      <c r="HSD99" s="317"/>
      <c r="HSE99" s="317"/>
      <c r="HSF99" s="317"/>
      <c r="HSG99" s="317"/>
      <c r="HSH99" s="317"/>
      <c r="HSI99" s="317"/>
      <c r="HSJ99" s="317"/>
      <c r="HSK99" s="317"/>
      <c r="HSL99" s="317"/>
      <c r="HSM99" s="317"/>
      <c r="HSN99" s="317"/>
      <c r="HSO99" s="317"/>
      <c r="HSP99" s="317"/>
      <c r="HSQ99" s="317"/>
      <c r="HSR99" s="317"/>
      <c r="HSS99" s="317"/>
      <c r="HST99" s="317"/>
      <c r="HSU99" s="317"/>
      <c r="HSV99" s="317"/>
      <c r="HSW99" s="317"/>
      <c r="HSX99" s="317"/>
      <c r="HSY99" s="317"/>
      <c r="HSZ99" s="317"/>
      <c r="HTA99" s="317"/>
      <c r="HTB99" s="317"/>
      <c r="HTC99" s="317"/>
      <c r="HTD99" s="317"/>
      <c r="HTE99" s="317"/>
      <c r="HTF99" s="317"/>
      <c r="HTG99" s="317"/>
      <c r="HTH99" s="317"/>
      <c r="HTI99" s="317"/>
      <c r="HTJ99" s="317"/>
      <c r="HTK99" s="317"/>
      <c r="HTL99" s="317"/>
      <c r="HTM99" s="317"/>
      <c r="HTN99" s="317"/>
      <c r="HTO99" s="317"/>
      <c r="HTP99" s="317"/>
      <c r="HTQ99" s="317"/>
      <c r="HTR99" s="317"/>
      <c r="HTS99" s="317"/>
      <c r="HTT99" s="317"/>
      <c r="HTU99" s="317"/>
      <c r="HTV99" s="317"/>
      <c r="HTW99" s="317"/>
      <c r="HTX99" s="317"/>
      <c r="HTY99" s="317"/>
      <c r="HTZ99" s="317"/>
      <c r="HUA99" s="317"/>
      <c r="HUB99" s="317"/>
      <c r="HUC99" s="317"/>
      <c r="HUD99" s="317"/>
      <c r="HUE99" s="317"/>
      <c r="HUF99" s="317"/>
      <c r="HUG99" s="317"/>
      <c r="HUH99" s="317"/>
      <c r="HUI99" s="317"/>
      <c r="HUJ99" s="317"/>
      <c r="HUK99" s="317"/>
      <c r="HUL99" s="317"/>
      <c r="HUM99" s="317"/>
      <c r="HUN99" s="317"/>
      <c r="HUO99" s="317"/>
      <c r="HUP99" s="317"/>
      <c r="HUQ99" s="317"/>
      <c r="HUR99" s="317"/>
      <c r="HUS99" s="317"/>
      <c r="HUT99" s="317"/>
      <c r="HUU99" s="317"/>
      <c r="HUV99" s="317"/>
      <c r="HUW99" s="317"/>
      <c r="HUX99" s="317"/>
      <c r="HUY99" s="317"/>
      <c r="HUZ99" s="317"/>
      <c r="HVA99" s="317"/>
      <c r="HVB99" s="317"/>
      <c r="HVC99" s="317"/>
      <c r="HVD99" s="317"/>
      <c r="HVE99" s="317"/>
      <c r="HVF99" s="317"/>
      <c r="HVG99" s="317"/>
      <c r="HVH99" s="317"/>
      <c r="HVI99" s="317"/>
      <c r="HVJ99" s="317"/>
      <c r="HVK99" s="317"/>
      <c r="HVL99" s="317"/>
      <c r="HVM99" s="317"/>
      <c r="HVN99" s="317"/>
      <c r="HVO99" s="317"/>
      <c r="HVP99" s="317"/>
      <c r="HVQ99" s="317"/>
      <c r="HVR99" s="317"/>
      <c r="HVS99" s="317"/>
      <c r="HVT99" s="317"/>
      <c r="HVU99" s="317"/>
      <c r="HVV99" s="317"/>
      <c r="HVW99" s="317"/>
      <c r="HVX99" s="317"/>
      <c r="HVY99" s="317"/>
      <c r="HVZ99" s="317"/>
      <c r="HWA99" s="317"/>
      <c r="HWB99" s="317"/>
      <c r="HWC99" s="317"/>
      <c r="HWD99" s="317"/>
      <c r="HWE99" s="317"/>
      <c r="HWF99" s="317"/>
      <c r="HWG99" s="317"/>
      <c r="HWH99" s="317"/>
      <c r="HWI99" s="317"/>
      <c r="HWJ99" s="317"/>
      <c r="HWK99" s="317"/>
      <c r="HWL99" s="317"/>
      <c r="HWM99" s="317"/>
      <c r="HWN99" s="317"/>
      <c r="HWO99" s="317"/>
      <c r="HWP99" s="317"/>
      <c r="HWQ99" s="317"/>
      <c r="HWR99" s="317"/>
      <c r="HWS99" s="317"/>
      <c r="HWT99" s="317"/>
      <c r="HWU99" s="317"/>
      <c r="HWV99" s="317"/>
      <c r="HWW99" s="317"/>
      <c r="HWX99" s="317"/>
      <c r="HWY99" s="317"/>
      <c r="HWZ99" s="317"/>
      <c r="HXA99" s="317"/>
      <c r="HXB99" s="317"/>
      <c r="HXC99" s="317"/>
      <c r="HXD99" s="317"/>
      <c r="HXE99" s="317"/>
      <c r="HXF99" s="317"/>
      <c r="HXG99" s="317"/>
      <c r="HXH99" s="317"/>
      <c r="HXI99" s="317"/>
      <c r="HXJ99" s="317"/>
      <c r="HXK99" s="317"/>
      <c r="HXL99" s="317"/>
      <c r="HXM99" s="317"/>
      <c r="HXN99" s="317"/>
      <c r="HXO99" s="317"/>
      <c r="HXP99" s="317"/>
      <c r="HXQ99" s="317"/>
      <c r="HXR99" s="317"/>
      <c r="HXS99" s="317"/>
      <c r="HXT99" s="317"/>
      <c r="HXU99" s="317"/>
      <c r="HXV99" s="317"/>
      <c r="HXW99" s="317"/>
      <c r="HXX99" s="317"/>
      <c r="HXY99" s="317"/>
      <c r="HXZ99" s="317"/>
      <c r="HYA99" s="317"/>
      <c r="HYB99" s="317"/>
      <c r="HYC99" s="317"/>
      <c r="HYD99" s="317"/>
      <c r="HYE99" s="317"/>
      <c r="HYF99" s="317"/>
      <c r="HYG99" s="317"/>
      <c r="HYH99" s="317"/>
      <c r="HYI99" s="317"/>
      <c r="HYJ99" s="317"/>
      <c r="HYK99" s="317"/>
      <c r="HYL99" s="317"/>
      <c r="HYM99" s="317"/>
      <c r="HYN99" s="317"/>
      <c r="HYO99" s="317"/>
      <c r="HYP99" s="317"/>
      <c r="HYQ99" s="317"/>
      <c r="HYR99" s="317"/>
      <c r="HYS99" s="317"/>
      <c r="HYT99" s="317"/>
      <c r="HYU99" s="317"/>
      <c r="HYV99" s="317"/>
      <c r="HYW99" s="317"/>
      <c r="HYX99" s="317"/>
      <c r="HYY99" s="317"/>
      <c r="HYZ99" s="317"/>
      <c r="HZA99" s="317"/>
      <c r="HZB99" s="317"/>
      <c r="HZC99" s="317"/>
      <c r="HZD99" s="317"/>
      <c r="HZE99" s="317"/>
      <c r="HZF99" s="317"/>
      <c r="HZG99" s="317"/>
      <c r="HZH99" s="317"/>
      <c r="HZI99" s="317"/>
      <c r="HZJ99" s="317"/>
      <c r="HZK99" s="317"/>
      <c r="HZL99" s="317"/>
      <c r="HZM99" s="317"/>
      <c r="HZN99" s="317"/>
      <c r="HZO99" s="317"/>
      <c r="HZP99" s="317"/>
      <c r="HZQ99" s="317"/>
      <c r="HZR99" s="317"/>
      <c r="HZS99" s="317"/>
      <c r="HZT99" s="317"/>
      <c r="HZU99" s="317"/>
      <c r="HZV99" s="317"/>
      <c r="HZW99" s="317"/>
      <c r="HZX99" s="317"/>
      <c r="HZY99" s="317"/>
      <c r="HZZ99" s="317"/>
      <c r="IAA99" s="317"/>
      <c r="IAB99" s="317"/>
      <c r="IAC99" s="317"/>
      <c r="IAD99" s="317"/>
      <c r="IAE99" s="317"/>
      <c r="IAF99" s="317"/>
      <c r="IAG99" s="317"/>
      <c r="IAH99" s="317"/>
      <c r="IAI99" s="317"/>
      <c r="IAJ99" s="317"/>
      <c r="IAK99" s="317"/>
      <c r="IAL99" s="317"/>
      <c r="IAM99" s="317"/>
      <c r="IAN99" s="317"/>
      <c r="IAO99" s="317"/>
      <c r="IAP99" s="317"/>
      <c r="IAQ99" s="317"/>
      <c r="IAR99" s="317"/>
      <c r="IAS99" s="317"/>
      <c r="IAT99" s="317"/>
      <c r="IAU99" s="317"/>
      <c r="IAV99" s="317"/>
      <c r="IAW99" s="317"/>
      <c r="IAX99" s="317"/>
      <c r="IAY99" s="317"/>
      <c r="IAZ99" s="317"/>
      <c r="IBA99" s="317"/>
      <c r="IBB99" s="317"/>
      <c r="IBC99" s="317"/>
      <c r="IBD99" s="317"/>
      <c r="IBE99" s="317"/>
      <c r="IBF99" s="317"/>
      <c r="IBG99" s="317"/>
      <c r="IBH99" s="317"/>
      <c r="IBI99" s="317"/>
      <c r="IBJ99" s="317"/>
      <c r="IBK99" s="317"/>
      <c r="IBL99" s="317"/>
      <c r="IBM99" s="317"/>
      <c r="IBN99" s="317"/>
      <c r="IBO99" s="317"/>
      <c r="IBP99" s="317"/>
      <c r="IBQ99" s="317"/>
      <c r="IBR99" s="317"/>
      <c r="IBS99" s="317"/>
      <c r="IBT99" s="317"/>
      <c r="IBU99" s="317"/>
      <c r="IBV99" s="317"/>
      <c r="IBW99" s="317"/>
      <c r="IBX99" s="317"/>
      <c r="IBY99" s="317"/>
      <c r="IBZ99" s="317"/>
      <c r="ICA99" s="317"/>
      <c r="ICB99" s="317"/>
      <c r="ICC99" s="317"/>
      <c r="ICD99" s="317"/>
      <c r="ICE99" s="317"/>
      <c r="ICF99" s="317"/>
      <c r="ICG99" s="317"/>
      <c r="ICH99" s="317"/>
      <c r="ICI99" s="317"/>
      <c r="ICJ99" s="317"/>
      <c r="ICK99" s="317"/>
      <c r="ICL99" s="317"/>
      <c r="ICM99" s="317"/>
      <c r="ICN99" s="317"/>
      <c r="ICO99" s="317"/>
      <c r="ICP99" s="317"/>
      <c r="ICQ99" s="317"/>
      <c r="ICR99" s="317"/>
      <c r="ICS99" s="317"/>
      <c r="ICT99" s="317"/>
      <c r="ICU99" s="317"/>
      <c r="ICV99" s="317"/>
      <c r="ICW99" s="317"/>
      <c r="ICX99" s="317"/>
      <c r="ICY99" s="317"/>
      <c r="ICZ99" s="317"/>
      <c r="IDA99" s="317"/>
      <c r="IDB99" s="317"/>
      <c r="IDC99" s="317"/>
      <c r="IDD99" s="317"/>
      <c r="IDE99" s="317"/>
      <c r="IDF99" s="317"/>
      <c r="IDG99" s="317"/>
      <c r="IDH99" s="317"/>
      <c r="IDI99" s="317"/>
      <c r="IDJ99" s="317"/>
      <c r="IDK99" s="317"/>
      <c r="IDL99" s="317"/>
      <c r="IDM99" s="317"/>
      <c r="IDN99" s="317"/>
      <c r="IDO99" s="317"/>
      <c r="IDP99" s="317"/>
      <c r="IDQ99" s="317"/>
      <c r="IDR99" s="317"/>
      <c r="IDS99" s="317"/>
      <c r="IDT99" s="317"/>
      <c r="IDU99" s="317"/>
      <c r="IDV99" s="317"/>
      <c r="IDW99" s="317"/>
      <c r="IDX99" s="317"/>
      <c r="IDY99" s="317"/>
      <c r="IDZ99" s="317"/>
      <c r="IEA99" s="317"/>
      <c r="IEB99" s="317"/>
      <c r="IEC99" s="317"/>
      <c r="IED99" s="317"/>
      <c r="IEE99" s="317"/>
      <c r="IEF99" s="317"/>
      <c r="IEG99" s="317"/>
      <c r="IEH99" s="317"/>
      <c r="IEI99" s="317"/>
      <c r="IEJ99" s="317"/>
      <c r="IEK99" s="317"/>
      <c r="IEL99" s="317"/>
      <c r="IEM99" s="317"/>
      <c r="IEN99" s="317"/>
      <c r="IEO99" s="317"/>
      <c r="IEP99" s="317"/>
      <c r="IEQ99" s="317"/>
      <c r="IER99" s="317"/>
      <c r="IES99" s="317"/>
      <c r="IET99" s="317"/>
      <c r="IEU99" s="317"/>
      <c r="IEV99" s="317"/>
      <c r="IEW99" s="317"/>
      <c r="IEX99" s="317"/>
      <c r="IEY99" s="317"/>
      <c r="IEZ99" s="317"/>
      <c r="IFA99" s="317"/>
      <c r="IFB99" s="317"/>
      <c r="IFC99" s="317"/>
      <c r="IFD99" s="317"/>
      <c r="IFE99" s="317"/>
      <c r="IFF99" s="317"/>
      <c r="IFG99" s="317"/>
      <c r="IFH99" s="317"/>
      <c r="IFI99" s="317"/>
      <c r="IFJ99" s="317"/>
      <c r="IFK99" s="317"/>
      <c r="IFL99" s="317"/>
      <c r="IFM99" s="317"/>
      <c r="IFN99" s="317"/>
      <c r="IFO99" s="317"/>
      <c r="IFP99" s="317"/>
      <c r="IFQ99" s="317"/>
      <c r="IFR99" s="317"/>
      <c r="IFS99" s="317"/>
      <c r="IFT99" s="317"/>
      <c r="IFU99" s="317"/>
      <c r="IFV99" s="317"/>
      <c r="IFW99" s="317"/>
      <c r="IFX99" s="317"/>
      <c r="IFY99" s="317"/>
      <c r="IFZ99" s="317"/>
      <c r="IGA99" s="317"/>
      <c r="IGB99" s="317"/>
      <c r="IGC99" s="317"/>
      <c r="IGD99" s="317"/>
      <c r="IGE99" s="317"/>
      <c r="IGF99" s="317"/>
      <c r="IGG99" s="317"/>
      <c r="IGH99" s="317"/>
      <c r="IGI99" s="317"/>
      <c r="IGJ99" s="317"/>
      <c r="IGK99" s="317"/>
      <c r="IGL99" s="317"/>
      <c r="IGM99" s="317"/>
      <c r="IGN99" s="317"/>
      <c r="IGO99" s="317"/>
      <c r="IGP99" s="317"/>
      <c r="IGQ99" s="317"/>
      <c r="IGR99" s="317"/>
      <c r="IGS99" s="317"/>
      <c r="IGT99" s="317"/>
      <c r="IGU99" s="317"/>
      <c r="IGV99" s="317"/>
      <c r="IGW99" s="317"/>
      <c r="IGX99" s="317"/>
      <c r="IGY99" s="317"/>
      <c r="IGZ99" s="317"/>
      <c r="IHA99" s="317"/>
      <c r="IHB99" s="317"/>
      <c r="IHC99" s="317"/>
      <c r="IHD99" s="317"/>
      <c r="IHE99" s="317"/>
      <c r="IHF99" s="317"/>
      <c r="IHG99" s="317"/>
      <c r="IHH99" s="317"/>
      <c r="IHI99" s="317"/>
      <c r="IHJ99" s="317"/>
      <c r="IHK99" s="317"/>
      <c r="IHL99" s="317"/>
      <c r="IHM99" s="317"/>
      <c r="IHN99" s="317"/>
      <c r="IHO99" s="317"/>
      <c r="IHP99" s="317"/>
      <c r="IHQ99" s="317"/>
      <c r="IHR99" s="317"/>
      <c r="IHS99" s="317"/>
      <c r="IHT99" s="317"/>
      <c r="IHU99" s="317"/>
      <c r="IHV99" s="317"/>
      <c r="IHW99" s="317"/>
      <c r="IHX99" s="317"/>
      <c r="IHY99" s="317"/>
      <c r="IHZ99" s="317"/>
      <c r="IIA99" s="317"/>
      <c r="IIB99" s="317"/>
      <c r="IIC99" s="317"/>
      <c r="IID99" s="317"/>
      <c r="IIE99" s="317"/>
      <c r="IIF99" s="317"/>
      <c r="IIG99" s="317"/>
      <c r="IIH99" s="317"/>
      <c r="III99" s="317"/>
      <c r="IIJ99" s="317"/>
      <c r="IIK99" s="317"/>
      <c r="IIL99" s="317"/>
      <c r="IIM99" s="317"/>
      <c r="IIN99" s="317"/>
      <c r="IIO99" s="317"/>
      <c r="IIP99" s="317"/>
      <c r="IIQ99" s="317"/>
      <c r="IIR99" s="317"/>
      <c r="IIS99" s="317"/>
      <c r="IIT99" s="317"/>
      <c r="IIU99" s="317"/>
      <c r="IIV99" s="317"/>
      <c r="IIW99" s="317"/>
      <c r="IIX99" s="317"/>
      <c r="IIY99" s="317"/>
      <c r="IIZ99" s="317"/>
      <c r="IJA99" s="317"/>
      <c r="IJB99" s="317"/>
      <c r="IJC99" s="317"/>
      <c r="IJD99" s="317"/>
      <c r="IJE99" s="317"/>
      <c r="IJF99" s="317"/>
      <c r="IJG99" s="317"/>
      <c r="IJH99" s="317"/>
      <c r="IJI99" s="317"/>
      <c r="IJJ99" s="317"/>
      <c r="IJK99" s="317"/>
      <c r="IJL99" s="317"/>
      <c r="IJM99" s="317"/>
      <c r="IJN99" s="317"/>
      <c r="IJO99" s="317"/>
      <c r="IJP99" s="317"/>
      <c r="IJQ99" s="317"/>
      <c r="IJR99" s="317"/>
      <c r="IJS99" s="317"/>
      <c r="IJT99" s="317"/>
      <c r="IJU99" s="317"/>
      <c r="IJV99" s="317"/>
      <c r="IJW99" s="317"/>
      <c r="IJX99" s="317"/>
      <c r="IJY99" s="317"/>
      <c r="IJZ99" s="317"/>
      <c r="IKA99" s="317"/>
      <c r="IKB99" s="317"/>
      <c r="IKC99" s="317"/>
      <c r="IKD99" s="317"/>
      <c r="IKE99" s="317"/>
      <c r="IKF99" s="317"/>
      <c r="IKG99" s="317"/>
      <c r="IKH99" s="317"/>
      <c r="IKI99" s="317"/>
      <c r="IKJ99" s="317"/>
      <c r="IKK99" s="317"/>
      <c r="IKL99" s="317"/>
      <c r="IKM99" s="317"/>
      <c r="IKN99" s="317"/>
      <c r="IKO99" s="317"/>
      <c r="IKP99" s="317"/>
      <c r="IKQ99" s="317"/>
      <c r="IKR99" s="317"/>
      <c r="IKS99" s="317"/>
      <c r="IKT99" s="317"/>
      <c r="IKU99" s="317"/>
      <c r="IKV99" s="317"/>
      <c r="IKW99" s="317"/>
      <c r="IKX99" s="317"/>
      <c r="IKY99" s="317"/>
      <c r="IKZ99" s="317"/>
      <c r="ILA99" s="317"/>
      <c r="ILB99" s="317"/>
      <c r="ILC99" s="317"/>
      <c r="ILD99" s="317"/>
      <c r="ILE99" s="317"/>
      <c r="ILF99" s="317"/>
      <c r="ILG99" s="317"/>
      <c r="ILH99" s="317"/>
      <c r="ILI99" s="317"/>
      <c r="ILJ99" s="317"/>
      <c r="ILK99" s="317"/>
      <c r="ILL99" s="317"/>
      <c r="ILM99" s="317"/>
      <c r="ILN99" s="317"/>
      <c r="ILO99" s="317"/>
      <c r="ILP99" s="317"/>
      <c r="ILQ99" s="317"/>
      <c r="ILR99" s="317"/>
      <c r="ILS99" s="317"/>
      <c r="ILT99" s="317"/>
      <c r="ILU99" s="317"/>
      <c r="ILV99" s="317"/>
      <c r="ILW99" s="317"/>
      <c r="ILX99" s="317"/>
      <c r="ILY99" s="317"/>
      <c r="ILZ99" s="317"/>
      <c r="IMA99" s="317"/>
      <c r="IMB99" s="317"/>
      <c r="IMC99" s="317"/>
      <c r="IMD99" s="317"/>
      <c r="IME99" s="317"/>
      <c r="IMF99" s="317"/>
      <c r="IMG99" s="317"/>
      <c r="IMH99" s="317"/>
      <c r="IMI99" s="317"/>
      <c r="IMJ99" s="317"/>
      <c r="IMK99" s="317"/>
      <c r="IML99" s="317"/>
      <c r="IMM99" s="317"/>
      <c r="IMN99" s="317"/>
      <c r="IMO99" s="317"/>
      <c r="IMP99" s="317"/>
      <c r="IMQ99" s="317"/>
      <c r="IMR99" s="317"/>
      <c r="IMS99" s="317"/>
      <c r="IMT99" s="317"/>
      <c r="IMU99" s="317"/>
      <c r="IMV99" s="317"/>
      <c r="IMW99" s="317"/>
      <c r="IMX99" s="317"/>
      <c r="IMY99" s="317"/>
      <c r="IMZ99" s="317"/>
      <c r="INA99" s="317"/>
      <c r="INB99" s="317"/>
      <c r="INC99" s="317"/>
      <c r="IND99" s="317"/>
      <c r="INE99" s="317"/>
      <c r="INF99" s="317"/>
      <c r="ING99" s="317"/>
      <c r="INH99" s="317"/>
      <c r="INI99" s="317"/>
      <c r="INJ99" s="317"/>
      <c r="INK99" s="317"/>
      <c r="INL99" s="317"/>
      <c r="INM99" s="317"/>
      <c r="INN99" s="317"/>
      <c r="INO99" s="317"/>
      <c r="INP99" s="317"/>
      <c r="INQ99" s="317"/>
      <c r="INR99" s="317"/>
      <c r="INS99" s="317"/>
      <c r="INT99" s="317"/>
      <c r="INU99" s="317"/>
      <c r="INV99" s="317"/>
      <c r="INW99" s="317"/>
      <c r="INX99" s="317"/>
      <c r="INY99" s="317"/>
      <c r="INZ99" s="317"/>
      <c r="IOA99" s="317"/>
      <c r="IOB99" s="317"/>
      <c r="IOC99" s="317"/>
      <c r="IOD99" s="317"/>
      <c r="IOE99" s="317"/>
      <c r="IOF99" s="317"/>
      <c r="IOG99" s="317"/>
      <c r="IOH99" s="317"/>
      <c r="IOI99" s="317"/>
      <c r="IOJ99" s="317"/>
      <c r="IOK99" s="317"/>
      <c r="IOL99" s="317"/>
      <c r="IOM99" s="317"/>
      <c r="ION99" s="317"/>
      <c r="IOO99" s="317"/>
      <c r="IOP99" s="317"/>
      <c r="IOQ99" s="317"/>
      <c r="IOR99" s="317"/>
      <c r="IOS99" s="317"/>
      <c r="IOT99" s="317"/>
      <c r="IOU99" s="317"/>
      <c r="IOV99" s="317"/>
      <c r="IOW99" s="317"/>
      <c r="IOX99" s="317"/>
      <c r="IOY99" s="317"/>
      <c r="IOZ99" s="317"/>
      <c r="IPA99" s="317"/>
      <c r="IPB99" s="317"/>
      <c r="IPC99" s="317"/>
      <c r="IPD99" s="317"/>
      <c r="IPE99" s="317"/>
      <c r="IPF99" s="317"/>
      <c r="IPG99" s="317"/>
      <c r="IPH99" s="317"/>
      <c r="IPI99" s="317"/>
      <c r="IPJ99" s="317"/>
      <c r="IPK99" s="317"/>
      <c r="IPL99" s="317"/>
      <c r="IPM99" s="317"/>
      <c r="IPN99" s="317"/>
      <c r="IPO99" s="317"/>
      <c r="IPP99" s="317"/>
      <c r="IPQ99" s="317"/>
      <c r="IPR99" s="317"/>
      <c r="IPS99" s="317"/>
      <c r="IPT99" s="317"/>
      <c r="IPU99" s="317"/>
      <c r="IPV99" s="317"/>
      <c r="IPW99" s="317"/>
      <c r="IPX99" s="317"/>
      <c r="IPY99" s="317"/>
      <c r="IPZ99" s="317"/>
      <c r="IQA99" s="317"/>
      <c r="IQB99" s="317"/>
      <c r="IQC99" s="317"/>
      <c r="IQD99" s="317"/>
      <c r="IQE99" s="317"/>
      <c r="IQF99" s="317"/>
      <c r="IQG99" s="317"/>
      <c r="IQH99" s="317"/>
      <c r="IQI99" s="317"/>
      <c r="IQJ99" s="317"/>
      <c r="IQK99" s="317"/>
      <c r="IQL99" s="317"/>
      <c r="IQM99" s="317"/>
      <c r="IQN99" s="317"/>
      <c r="IQO99" s="317"/>
      <c r="IQP99" s="317"/>
      <c r="IQQ99" s="317"/>
      <c r="IQR99" s="317"/>
      <c r="IQS99" s="317"/>
      <c r="IQT99" s="317"/>
      <c r="IQU99" s="317"/>
      <c r="IQV99" s="317"/>
      <c r="IQW99" s="317"/>
      <c r="IQX99" s="317"/>
      <c r="IQY99" s="317"/>
      <c r="IQZ99" s="317"/>
      <c r="IRA99" s="317"/>
      <c r="IRB99" s="317"/>
      <c r="IRC99" s="317"/>
      <c r="IRD99" s="317"/>
      <c r="IRE99" s="317"/>
      <c r="IRF99" s="317"/>
      <c r="IRG99" s="317"/>
      <c r="IRH99" s="317"/>
      <c r="IRI99" s="317"/>
      <c r="IRJ99" s="317"/>
      <c r="IRK99" s="317"/>
      <c r="IRL99" s="317"/>
      <c r="IRM99" s="317"/>
      <c r="IRN99" s="317"/>
      <c r="IRO99" s="317"/>
      <c r="IRP99" s="317"/>
      <c r="IRQ99" s="317"/>
      <c r="IRR99" s="317"/>
      <c r="IRS99" s="317"/>
      <c r="IRT99" s="317"/>
      <c r="IRU99" s="317"/>
      <c r="IRV99" s="317"/>
      <c r="IRW99" s="317"/>
      <c r="IRX99" s="317"/>
      <c r="IRY99" s="317"/>
      <c r="IRZ99" s="317"/>
      <c r="ISA99" s="317"/>
      <c r="ISB99" s="317"/>
      <c r="ISC99" s="317"/>
      <c r="ISD99" s="317"/>
      <c r="ISE99" s="317"/>
      <c r="ISF99" s="317"/>
      <c r="ISG99" s="317"/>
      <c r="ISH99" s="317"/>
      <c r="ISI99" s="317"/>
      <c r="ISJ99" s="317"/>
      <c r="ISK99" s="317"/>
      <c r="ISL99" s="317"/>
      <c r="ISM99" s="317"/>
      <c r="ISN99" s="317"/>
      <c r="ISO99" s="317"/>
      <c r="ISP99" s="317"/>
      <c r="ISQ99" s="317"/>
      <c r="ISR99" s="317"/>
      <c r="ISS99" s="317"/>
      <c r="IST99" s="317"/>
      <c r="ISU99" s="317"/>
      <c r="ISV99" s="317"/>
      <c r="ISW99" s="317"/>
      <c r="ISX99" s="317"/>
      <c r="ISY99" s="317"/>
      <c r="ISZ99" s="317"/>
      <c r="ITA99" s="317"/>
      <c r="ITB99" s="317"/>
      <c r="ITC99" s="317"/>
      <c r="ITD99" s="317"/>
      <c r="ITE99" s="317"/>
      <c r="ITF99" s="317"/>
      <c r="ITG99" s="317"/>
      <c r="ITH99" s="317"/>
      <c r="ITI99" s="317"/>
      <c r="ITJ99" s="317"/>
      <c r="ITK99" s="317"/>
      <c r="ITL99" s="317"/>
      <c r="ITM99" s="317"/>
      <c r="ITN99" s="317"/>
      <c r="ITO99" s="317"/>
      <c r="ITP99" s="317"/>
      <c r="ITQ99" s="317"/>
      <c r="ITR99" s="317"/>
      <c r="ITS99" s="317"/>
      <c r="ITT99" s="317"/>
      <c r="ITU99" s="317"/>
      <c r="ITV99" s="317"/>
      <c r="ITW99" s="317"/>
      <c r="ITX99" s="317"/>
      <c r="ITY99" s="317"/>
      <c r="ITZ99" s="317"/>
      <c r="IUA99" s="317"/>
      <c r="IUB99" s="317"/>
      <c r="IUC99" s="317"/>
      <c r="IUD99" s="317"/>
      <c r="IUE99" s="317"/>
      <c r="IUF99" s="317"/>
      <c r="IUG99" s="317"/>
      <c r="IUH99" s="317"/>
      <c r="IUI99" s="317"/>
      <c r="IUJ99" s="317"/>
      <c r="IUK99" s="317"/>
      <c r="IUL99" s="317"/>
      <c r="IUM99" s="317"/>
      <c r="IUN99" s="317"/>
      <c r="IUO99" s="317"/>
      <c r="IUP99" s="317"/>
      <c r="IUQ99" s="317"/>
      <c r="IUR99" s="317"/>
      <c r="IUS99" s="317"/>
      <c r="IUT99" s="317"/>
      <c r="IUU99" s="317"/>
      <c r="IUV99" s="317"/>
      <c r="IUW99" s="317"/>
      <c r="IUX99" s="317"/>
      <c r="IUY99" s="317"/>
      <c r="IUZ99" s="317"/>
      <c r="IVA99" s="317"/>
      <c r="IVB99" s="317"/>
      <c r="IVC99" s="317"/>
      <c r="IVD99" s="317"/>
      <c r="IVE99" s="317"/>
      <c r="IVF99" s="317"/>
      <c r="IVG99" s="317"/>
      <c r="IVH99" s="317"/>
      <c r="IVI99" s="317"/>
      <c r="IVJ99" s="317"/>
      <c r="IVK99" s="317"/>
      <c r="IVL99" s="317"/>
      <c r="IVM99" s="317"/>
      <c r="IVN99" s="317"/>
      <c r="IVO99" s="317"/>
      <c r="IVP99" s="317"/>
      <c r="IVQ99" s="317"/>
      <c r="IVR99" s="317"/>
      <c r="IVS99" s="317"/>
      <c r="IVT99" s="317"/>
      <c r="IVU99" s="317"/>
      <c r="IVV99" s="317"/>
      <c r="IVW99" s="317"/>
      <c r="IVX99" s="317"/>
      <c r="IVY99" s="317"/>
      <c r="IVZ99" s="317"/>
      <c r="IWA99" s="317"/>
      <c r="IWB99" s="317"/>
      <c r="IWC99" s="317"/>
      <c r="IWD99" s="317"/>
      <c r="IWE99" s="317"/>
      <c r="IWF99" s="317"/>
      <c r="IWG99" s="317"/>
      <c r="IWH99" s="317"/>
      <c r="IWI99" s="317"/>
      <c r="IWJ99" s="317"/>
      <c r="IWK99" s="317"/>
      <c r="IWL99" s="317"/>
      <c r="IWM99" s="317"/>
      <c r="IWN99" s="317"/>
      <c r="IWO99" s="317"/>
      <c r="IWP99" s="317"/>
      <c r="IWQ99" s="317"/>
      <c r="IWR99" s="317"/>
      <c r="IWS99" s="317"/>
      <c r="IWT99" s="317"/>
      <c r="IWU99" s="317"/>
      <c r="IWV99" s="317"/>
      <c r="IWW99" s="317"/>
      <c r="IWX99" s="317"/>
      <c r="IWY99" s="317"/>
      <c r="IWZ99" s="317"/>
      <c r="IXA99" s="317"/>
      <c r="IXB99" s="317"/>
      <c r="IXC99" s="317"/>
      <c r="IXD99" s="317"/>
      <c r="IXE99" s="317"/>
      <c r="IXF99" s="317"/>
      <c r="IXG99" s="317"/>
      <c r="IXH99" s="317"/>
      <c r="IXI99" s="317"/>
      <c r="IXJ99" s="317"/>
      <c r="IXK99" s="317"/>
      <c r="IXL99" s="317"/>
      <c r="IXM99" s="317"/>
      <c r="IXN99" s="317"/>
      <c r="IXO99" s="317"/>
      <c r="IXP99" s="317"/>
      <c r="IXQ99" s="317"/>
      <c r="IXR99" s="317"/>
      <c r="IXS99" s="317"/>
      <c r="IXT99" s="317"/>
      <c r="IXU99" s="317"/>
      <c r="IXV99" s="317"/>
      <c r="IXW99" s="317"/>
      <c r="IXX99" s="317"/>
      <c r="IXY99" s="317"/>
      <c r="IXZ99" s="317"/>
      <c r="IYA99" s="317"/>
      <c r="IYB99" s="317"/>
      <c r="IYC99" s="317"/>
      <c r="IYD99" s="317"/>
      <c r="IYE99" s="317"/>
      <c r="IYF99" s="317"/>
      <c r="IYG99" s="317"/>
      <c r="IYH99" s="317"/>
      <c r="IYI99" s="317"/>
      <c r="IYJ99" s="317"/>
      <c r="IYK99" s="317"/>
      <c r="IYL99" s="317"/>
      <c r="IYM99" s="317"/>
      <c r="IYN99" s="317"/>
      <c r="IYO99" s="317"/>
      <c r="IYP99" s="317"/>
      <c r="IYQ99" s="317"/>
      <c r="IYR99" s="317"/>
      <c r="IYS99" s="317"/>
      <c r="IYT99" s="317"/>
      <c r="IYU99" s="317"/>
      <c r="IYV99" s="317"/>
      <c r="IYW99" s="317"/>
      <c r="IYX99" s="317"/>
      <c r="IYY99" s="317"/>
      <c r="IYZ99" s="317"/>
      <c r="IZA99" s="317"/>
      <c r="IZB99" s="317"/>
      <c r="IZC99" s="317"/>
      <c r="IZD99" s="317"/>
      <c r="IZE99" s="317"/>
      <c r="IZF99" s="317"/>
      <c r="IZG99" s="317"/>
      <c r="IZH99" s="317"/>
      <c r="IZI99" s="317"/>
      <c r="IZJ99" s="317"/>
      <c r="IZK99" s="317"/>
      <c r="IZL99" s="317"/>
      <c r="IZM99" s="317"/>
      <c r="IZN99" s="317"/>
      <c r="IZO99" s="317"/>
      <c r="IZP99" s="317"/>
      <c r="IZQ99" s="317"/>
      <c r="IZR99" s="317"/>
      <c r="IZS99" s="317"/>
      <c r="IZT99" s="317"/>
      <c r="IZU99" s="317"/>
      <c r="IZV99" s="317"/>
      <c r="IZW99" s="317"/>
      <c r="IZX99" s="317"/>
      <c r="IZY99" s="317"/>
      <c r="IZZ99" s="317"/>
      <c r="JAA99" s="317"/>
      <c r="JAB99" s="317"/>
      <c r="JAC99" s="317"/>
      <c r="JAD99" s="317"/>
      <c r="JAE99" s="317"/>
      <c r="JAF99" s="317"/>
      <c r="JAG99" s="317"/>
      <c r="JAH99" s="317"/>
      <c r="JAI99" s="317"/>
      <c r="JAJ99" s="317"/>
      <c r="JAK99" s="317"/>
      <c r="JAL99" s="317"/>
      <c r="JAM99" s="317"/>
      <c r="JAN99" s="317"/>
      <c r="JAO99" s="317"/>
      <c r="JAP99" s="317"/>
      <c r="JAQ99" s="317"/>
      <c r="JAR99" s="317"/>
      <c r="JAS99" s="317"/>
      <c r="JAT99" s="317"/>
      <c r="JAU99" s="317"/>
      <c r="JAV99" s="317"/>
      <c r="JAW99" s="317"/>
      <c r="JAX99" s="317"/>
      <c r="JAY99" s="317"/>
      <c r="JAZ99" s="317"/>
      <c r="JBA99" s="317"/>
      <c r="JBB99" s="317"/>
      <c r="JBC99" s="317"/>
      <c r="JBD99" s="317"/>
      <c r="JBE99" s="317"/>
      <c r="JBF99" s="317"/>
      <c r="JBG99" s="317"/>
      <c r="JBH99" s="317"/>
      <c r="JBI99" s="317"/>
      <c r="JBJ99" s="317"/>
      <c r="JBK99" s="317"/>
      <c r="JBL99" s="317"/>
      <c r="JBM99" s="317"/>
      <c r="JBN99" s="317"/>
      <c r="JBO99" s="317"/>
      <c r="JBP99" s="317"/>
      <c r="JBQ99" s="317"/>
      <c r="JBR99" s="317"/>
      <c r="JBS99" s="317"/>
      <c r="JBT99" s="317"/>
      <c r="JBU99" s="317"/>
      <c r="JBV99" s="317"/>
      <c r="JBW99" s="317"/>
      <c r="JBX99" s="317"/>
      <c r="JBY99" s="317"/>
      <c r="JBZ99" s="317"/>
      <c r="JCA99" s="317"/>
      <c r="JCB99" s="317"/>
      <c r="JCC99" s="317"/>
      <c r="JCD99" s="317"/>
      <c r="JCE99" s="317"/>
      <c r="JCF99" s="317"/>
      <c r="JCG99" s="317"/>
      <c r="JCH99" s="317"/>
      <c r="JCI99" s="317"/>
      <c r="JCJ99" s="317"/>
      <c r="JCK99" s="317"/>
      <c r="JCL99" s="317"/>
      <c r="JCM99" s="317"/>
      <c r="JCN99" s="317"/>
      <c r="JCO99" s="317"/>
      <c r="JCP99" s="317"/>
      <c r="JCQ99" s="317"/>
      <c r="JCR99" s="317"/>
      <c r="JCS99" s="317"/>
      <c r="JCT99" s="317"/>
      <c r="JCU99" s="317"/>
      <c r="JCV99" s="317"/>
      <c r="JCW99" s="317"/>
      <c r="JCX99" s="317"/>
      <c r="JCY99" s="317"/>
      <c r="JCZ99" s="317"/>
      <c r="JDA99" s="317"/>
      <c r="JDB99" s="317"/>
      <c r="JDC99" s="317"/>
      <c r="JDD99" s="317"/>
      <c r="JDE99" s="317"/>
      <c r="JDF99" s="317"/>
      <c r="JDG99" s="317"/>
      <c r="JDH99" s="317"/>
      <c r="JDI99" s="317"/>
      <c r="JDJ99" s="317"/>
      <c r="JDK99" s="317"/>
      <c r="JDL99" s="317"/>
      <c r="JDM99" s="317"/>
      <c r="JDN99" s="317"/>
      <c r="JDO99" s="317"/>
      <c r="JDP99" s="317"/>
      <c r="JDQ99" s="317"/>
      <c r="JDR99" s="317"/>
      <c r="JDS99" s="317"/>
      <c r="JDT99" s="317"/>
      <c r="JDU99" s="317"/>
      <c r="JDV99" s="317"/>
      <c r="JDW99" s="317"/>
      <c r="JDX99" s="317"/>
      <c r="JDY99" s="317"/>
      <c r="JDZ99" s="317"/>
      <c r="JEA99" s="317"/>
      <c r="JEB99" s="317"/>
      <c r="JEC99" s="317"/>
      <c r="JED99" s="317"/>
      <c r="JEE99" s="317"/>
      <c r="JEF99" s="317"/>
      <c r="JEG99" s="317"/>
      <c r="JEH99" s="317"/>
      <c r="JEI99" s="317"/>
      <c r="JEJ99" s="317"/>
      <c r="JEK99" s="317"/>
      <c r="JEL99" s="317"/>
      <c r="JEM99" s="317"/>
      <c r="JEN99" s="317"/>
      <c r="JEO99" s="317"/>
      <c r="JEP99" s="317"/>
      <c r="JEQ99" s="317"/>
      <c r="JER99" s="317"/>
      <c r="JES99" s="317"/>
      <c r="JET99" s="317"/>
      <c r="JEU99" s="317"/>
      <c r="JEV99" s="317"/>
      <c r="JEW99" s="317"/>
      <c r="JEX99" s="317"/>
      <c r="JEY99" s="317"/>
      <c r="JEZ99" s="317"/>
      <c r="JFA99" s="317"/>
      <c r="JFB99" s="317"/>
      <c r="JFC99" s="317"/>
      <c r="JFD99" s="317"/>
      <c r="JFE99" s="317"/>
      <c r="JFF99" s="317"/>
      <c r="JFG99" s="317"/>
      <c r="JFH99" s="317"/>
      <c r="JFI99" s="317"/>
      <c r="JFJ99" s="317"/>
      <c r="JFK99" s="317"/>
      <c r="JFL99" s="317"/>
      <c r="JFM99" s="317"/>
      <c r="JFN99" s="317"/>
      <c r="JFO99" s="317"/>
      <c r="JFP99" s="317"/>
      <c r="JFQ99" s="317"/>
      <c r="JFR99" s="317"/>
      <c r="JFS99" s="317"/>
      <c r="JFT99" s="317"/>
      <c r="JFU99" s="317"/>
      <c r="JFV99" s="317"/>
      <c r="JFW99" s="317"/>
      <c r="JFX99" s="317"/>
      <c r="JFY99" s="317"/>
      <c r="JFZ99" s="317"/>
      <c r="JGA99" s="317"/>
      <c r="JGB99" s="317"/>
      <c r="JGC99" s="317"/>
      <c r="JGD99" s="317"/>
      <c r="JGE99" s="317"/>
      <c r="JGF99" s="317"/>
      <c r="JGG99" s="317"/>
      <c r="JGH99" s="317"/>
      <c r="JGI99" s="317"/>
      <c r="JGJ99" s="317"/>
      <c r="JGK99" s="317"/>
      <c r="JGL99" s="317"/>
      <c r="JGM99" s="317"/>
      <c r="JGN99" s="317"/>
      <c r="JGO99" s="317"/>
      <c r="JGP99" s="317"/>
      <c r="JGQ99" s="317"/>
      <c r="JGR99" s="317"/>
      <c r="JGS99" s="317"/>
      <c r="JGT99" s="317"/>
      <c r="JGU99" s="317"/>
      <c r="JGV99" s="317"/>
      <c r="JGW99" s="317"/>
      <c r="JGX99" s="317"/>
      <c r="JGY99" s="317"/>
      <c r="JGZ99" s="317"/>
      <c r="JHA99" s="317"/>
      <c r="JHB99" s="317"/>
      <c r="JHC99" s="317"/>
      <c r="JHD99" s="317"/>
      <c r="JHE99" s="317"/>
      <c r="JHF99" s="317"/>
      <c r="JHG99" s="317"/>
      <c r="JHH99" s="317"/>
      <c r="JHI99" s="317"/>
      <c r="JHJ99" s="317"/>
      <c r="JHK99" s="317"/>
      <c r="JHL99" s="317"/>
      <c r="JHM99" s="317"/>
      <c r="JHN99" s="317"/>
      <c r="JHO99" s="317"/>
      <c r="JHP99" s="317"/>
      <c r="JHQ99" s="317"/>
      <c r="JHR99" s="317"/>
      <c r="JHS99" s="317"/>
      <c r="JHT99" s="317"/>
      <c r="JHU99" s="317"/>
      <c r="JHV99" s="317"/>
      <c r="JHW99" s="317"/>
      <c r="JHX99" s="317"/>
      <c r="JHY99" s="317"/>
      <c r="JHZ99" s="317"/>
      <c r="JIA99" s="317"/>
      <c r="JIB99" s="317"/>
      <c r="JIC99" s="317"/>
      <c r="JID99" s="317"/>
      <c r="JIE99" s="317"/>
      <c r="JIF99" s="317"/>
      <c r="JIG99" s="317"/>
      <c r="JIH99" s="317"/>
      <c r="JII99" s="317"/>
      <c r="JIJ99" s="317"/>
      <c r="JIK99" s="317"/>
      <c r="JIL99" s="317"/>
      <c r="JIM99" s="317"/>
      <c r="JIN99" s="317"/>
      <c r="JIO99" s="317"/>
      <c r="JIP99" s="317"/>
      <c r="JIQ99" s="317"/>
      <c r="JIR99" s="317"/>
      <c r="JIS99" s="317"/>
      <c r="JIT99" s="317"/>
      <c r="JIU99" s="317"/>
      <c r="JIV99" s="317"/>
      <c r="JIW99" s="317"/>
      <c r="JIX99" s="317"/>
      <c r="JIY99" s="317"/>
      <c r="JIZ99" s="317"/>
      <c r="JJA99" s="317"/>
      <c r="JJB99" s="317"/>
      <c r="JJC99" s="317"/>
      <c r="JJD99" s="317"/>
      <c r="JJE99" s="317"/>
      <c r="JJF99" s="317"/>
      <c r="JJG99" s="317"/>
      <c r="JJH99" s="317"/>
      <c r="JJI99" s="317"/>
      <c r="JJJ99" s="317"/>
      <c r="JJK99" s="317"/>
      <c r="JJL99" s="317"/>
      <c r="JJM99" s="317"/>
      <c r="JJN99" s="317"/>
      <c r="JJO99" s="317"/>
      <c r="JJP99" s="317"/>
      <c r="JJQ99" s="317"/>
      <c r="JJR99" s="317"/>
      <c r="JJS99" s="317"/>
      <c r="JJT99" s="317"/>
      <c r="JJU99" s="317"/>
      <c r="JJV99" s="317"/>
      <c r="JJW99" s="317"/>
      <c r="JJX99" s="317"/>
      <c r="JJY99" s="317"/>
      <c r="JJZ99" s="317"/>
      <c r="JKA99" s="317"/>
      <c r="JKB99" s="317"/>
      <c r="JKC99" s="317"/>
      <c r="JKD99" s="317"/>
      <c r="JKE99" s="317"/>
      <c r="JKF99" s="317"/>
      <c r="JKG99" s="317"/>
      <c r="JKH99" s="317"/>
      <c r="JKI99" s="317"/>
      <c r="JKJ99" s="317"/>
      <c r="JKK99" s="317"/>
      <c r="JKL99" s="317"/>
      <c r="JKM99" s="317"/>
      <c r="JKN99" s="317"/>
      <c r="JKO99" s="317"/>
      <c r="JKP99" s="317"/>
      <c r="JKQ99" s="317"/>
      <c r="JKR99" s="317"/>
      <c r="JKS99" s="317"/>
      <c r="JKT99" s="317"/>
      <c r="JKU99" s="317"/>
      <c r="JKV99" s="317"/>
      <c r="JKW99" s="317"/>
      <c r="JKX99" s="317"/>
      <c r="JKY99" s="317"/>
      <c r="JKZ99" s="317"/>
      <c r="JLA99" s="317"/>
      <c r="JLB99" s="317"/>
      <c r="JLC99" s="317"/>
      <c r="JLD99" s="317"/>
      <c r="JLE99" s="317"/>
      <c r="JLF99" s="317"/>
      <c r="JLG99" s="317"/>
      <c r="JLH99" s="317"/>
      <c r="JLI99" s="317"/>
      <c r="JLJ99" s="317"/>
      <c r="JLK99" s="317"/>
      <c r="JLL99" s="317"/>
      <c r="JLM99" s="317"/>
      <c r="JLN99" s="317"/>
      <c r="JLO99" s="317"/>
      <c r="JLP99" s="317"/>
      <c r="JLQ99" s="317"/>
      <c r="JLR99" s="317"/>
      <c r="JLS99" s="317"/>
      <c r="JLT99" s="317"/>
      <c r="JLU99" s="317"/>
      <c r="JLV99" s="317"/>
      <c r="JLW99" s="317"/>
      <c r="JLX99" s="317"/>
      <c r="JLY99" s="317"/>
      <c r="JLZ99" s="317"/>
      <c r="JMA99" s="317"/>
      <c r="JMB99" s="317"/>
      <c r="JMC99" s="317"/>
      <c r="JMD99" s="317"/>
      <c r="JME99" s="317"/>
      <c r="JMF99" s="317"/>
      <c r="JMG99" s="317"/>
      <c r="JMH99" s="317"/>
      <c r="JMI99" s="317"/>
      <c r="JMJ99" s="317"/>
      <c r="JMK99" s="317"/>
      <c r="JML99" s="317"/>
      <c r="JMM99" s="317"/>
      <c r="JMN99" s="317"/>
      <c r="JMO99" s="317"/>
      <c r="JMP99" s="317"/>
      <c r="JMQ99" s="317"/>
      <c r="JMR99" s="317"/>
      <c r="JMS99" s="317"/>
      <c r="JMT99" s="317"/>
      <c r="JMU99" s="317"/>
      <c r="JMV99" s="317"/>
      <c r="JMW99" s="317"/>
      <c r="JMX99" s="317"/>
      <c r="JMY99" s="317"/>
      <c r="JMZ99" s="317"/>
      <c r="JNA99" s="317"/>
      <c r="JNB99" s="317"/>
      <c r="JNC99" s="317"/>
      <c r="JND99" s="317"/>
      <c r="JNE99" s="317"/>
      <c r="JNF99" s="317"/>
      <c r="JNG99" s="317"/>
      <c r="JNH99" s="317"/>
      <c r="JNI99" s="317"/>
      <c r="JNJ99" s="317"/>
      <c r="JNK99" s="317"/>
      <c r="JNL99" s="317"/>
      <c r="JNM99" s="317"/>
      <c r="JNN99" s="317"/>
      <c r="JNO99" s="317"/>
      <c r="JNP99" s="317"/>
      <c r="JNQ99" s="317"/>
      <c r="JNR99" s="317"/>
      <c r="JNS99" s="317"/>
      <c r="JNT99" s="317"/>
      <c r="JNU99" s="317"/>
      <c r="JNV99" s="317"/>
      <c r="JNW99" s="317"/>
      <c r="JNX99" s="317"/>
      <c r="JNY99" s="317"/>
      <c r="JNZ99" s="317"/>
      <c r="JOA99" s="317"/>
      <c r="JOB99" s="317"/>
      <c r="JOC99" s="317"/>
      <c r="JOD99" s="317"/>
      <c r="JOE99" s="317"/>
      <c r="JOF99" s="317"/>
      <c r="JOG99" s="317"/>
      <c r="JOH99" s="317"/>
      <c r="JOI99" s="317"/>
      <c r="JOJ99" s="317"/>
      <c r="JOK99" s="317"/>
      <c r="JOL99" s="317"/>
      <c r="JOM99" s="317"/>
      <c r="JON99" s="317"/>
      <c r="JOO99" s="317"/>
      <c r="JOP99" s="317"/>
      <c r="JOQ99" s="317"/>
      <c r="JOR99" s="317"/>
      <c r="JOS99" s="317"/>
      <c r="JOT99" s="317"/>
      <c r="JOU99" s="317"/>
      <c r="JOV99" s="317"/>
      <c r="JOW99" s="317"/>
      <c r="JOX99" s="317"/>
      <c r="JOY99" s="317"/>
      <c r="JOZ99" s="317"/>
      <c r="JPA99" s="317"/>
      <c r="JPB99" s="317"/>
      <c r="JPC99" s="317"/>
      <c r="JPD99" s="317"/>
      <c r="JPE99" s="317"/>
      <c r="JPF99" s="317"/>
      <c r="JPG99" s="317"/>
      <c r="JPH99" s="317"/>
      <c r="JPI99" s="317"/>
      <c r="JPJ99" s="317"/>
      <c r="JPK99" s="317"/>
      <c r="JPL99" s="317"/>
      <c r="JPM99" s="317"/>
      <c r="JPN99" s="317"/>
      <c r="JPO99" s="317"/>
      <c r="JPP99" s="317"/>
      <c r="JPQ99" s="317"/>
      <c r="JPR99" s="317"/>
      <c r="JPS99" s="317"/>
      <c r="JPT99" s="317"/>
      <c r="JPU99" s="317"/>
      <c r="JPV99" s="317"/>
      <c r="JPW99" s="317"/>
      <c r="JPX99" s="317"/>
      <c r="JPY99" s="317"/>
      <c r="JPZ99" s="317"/>
      <c r="JQA99" s="317"/>
      <c r="JQB99" s="317"/>
      <c r="JQC99" s="317"/>
      <c r="JQD99" s="317"/>
      <c r="JQE99" s="317"/>
      <c r="JQF99" s="317"/>
      <c r="JQG99" s="317"/>
      <c r="JQH99" s="317"/>
      <c r="JQI99" s="317"/>
      <c r="JQJ99" s="317"/>
      <c r="JQK99" s="317"/>
      <c r="JQL99" s="317"/>
      <c r="JQM99" s="317"/>
      <c r="JQN99" s="317"/>
      <c r="JQO99" s="317"/>
      <c r="JQP99" s="317"/>
      <c r="JQQ99" s="317"/>
      <c r="JQR99" s="317"/>
      <c r="JQS99" s="317"/>
      <c r="JQT99" s="317"/>
      <c r="JQU99" s="317"/>
      <c r="JQV99" s="317"/>
      <c r="JQW99" s="317"/>
      <c r="JQX99" s="317"/>
      <c r="JQY99" s="317"/>
      <c r="JQZ99" s="317"/>
      <c r="JRA99" s="317"/>
      <c r="JRB99" s="317"/>
      <c r="JRC99" s="317"/>
      <c r="JRD99" s="317"/>
      <c r="JRE99" s="317"/>
      <c r="JRF99" s="317"/>
      <c r="JRG99" s="317"/>
      <c r="JRH99" s="317"/>
      <c r="JRI99" s="317"/>
      <c r="JRJ99" s="317"/>
      <c r="JRK99" s="317"/>
      <c r="JRL99" s="317"/>
      <c r="JRM99" s="317"/>
      <c r="JRN99" s="317"/>
      <c r="JRO99" s="317"/>
      <c r="JRP99" s="317"/>
      <c r="JRQ99" s="317"/>
      <c r="JRR99" s="317"/>
      <c r="JRS99" s="317"/>
      <c r="JRT99" s="317"/>
      <c r="JRU99" s="317"/>
      <c r="JRV99" s="317"/>
      <c r="JRW99" s="317"/>
      <c r="JRX99" s="317"/>
      <c r="JRY99" s="317"/>
      <c r="JRZ99" s="317"/>
      <c r="JSA99" s="317"/>
      <c r="JSB99" s="317"/>
      <c r="JSC99" s="317"/>
      <c r="JSD99" s="317"/>
      <c r="JSE99" s="317"/>
      <c r="JSF99" s="317"/>
      <c r="JSG99" s="317"/>
      <c r="JSH99" s="317"/>
      <c r="JSI99" s="317"/>
      <c r="JSJ99" s="317"/>
      <c r="JSK99" s="317"/>
      <c r="JSL99" s="317"/>
      <c r="JSM99" s="317"/>
      <c r="JSN99" s="317"/>
      <c r="JSO99" s="317"/>
      <c r="JSP99" s="317"/>
      <c r="JSQ99" s="317"/>
      <c r="JSR99" s="317"/>
      <c r="JSS99" s="317"/>
      <c r="JST99" s="317"/>
      <c r="JSU99" s="317"/>
      <c r="JSV99" s="317"/>
      <c r="JSW99" s="317"/>
      <c r="JSX99" s="317"/>
      <c r="JSY99" s="317"/>
      <c r="JSZ99" s="317"/>
      <c r="JTA99" s="317"/>
      <c r="JTB99" s="317"/>
      <c r="JTC99" s="317"/>
      <c r="JTD99" s="317"/>
      <c r="JTE99" s="317"/>
      <c r="JTF99" s="317"/>
      <c r="JTG99" s="317"/>
      <c r="JTH99" s="317"/>
      <c r="JTI99" s="317"/>
      <c r="JTJ99" s="317"/>
      <c r="JTK99" s="317"/>
      <c r="JTL99" s="317"/>
      <c r="JTM99" s="317"/>
      <c r="JTN99" s="317"/>
      <c r="JTO99" s="317"/>
      <c r="JTP99" s="317"/>
      <c r="JTQ99" s="317"/>
      <c r="JTR99" s="317"/>
      <c r="JTS99" s="317"/>
      <c r="JTT99" s="317"/>
      <c r="JTU99" s="317"/>
      <c r="JTV99" s="317"/>
      <c r="JTW99" s="317"/>
      <c r="JTX99" s="317"/>
      <c r="JTY99" s="317"/>
      <c r="JTZ99" s="317"/>
      <c r="JUA99" s="317"/>
      <c r="JUB99" s="317"/>
      <c r="JUC99" s="317"/>
      <c r="JUD99" s="317"/>
      <c r="JUE99" s="317"/>
      <c r="JUF99" s="317"/>
      <c r="JUG99" s="317"/>
      <c r="JUH99" s="317"/>
      <c r="JUI99" s="317"/>
      <c r="JUJ99" s="317"/>
      <c r="JUK99" s="317"/>
      <c r="JUL99" s="317"/>
      <c r="JUM99" s="317"/>
      <c r="JUN99" s="317"/>
      <c r="JUO99" s="317"/>
      <c r="JUP99" s="317"/>
      <c r="JUQ99" s="317"/>
      <c r="JUR99" s="317"/>
      <c r="JUS99" s="317"/>
      <c r="JUT99" s="317"/>
      <c r="JUU99" s="317"/>
      <c r="JUV99" s="317"/>
      <c r="JUW99" s="317"/>
      <c r="JUX99" s="317"/>
      <c r="JUY99" s="317"/>
      <c r="JUZ99" s="317"/>
      <c r="JVA99" s="317"/>
      <c r="JVB99" s="317"/>
      <c r="JVC99" s="317"/>
      <c r="JVD99" s="317"/>
      <c r="JVE99" s="317"/>
      <c r="JVF99" s="317"/>
      <c r="JVG99" s="317"/>
      <c r="JVH99" s="317"/>
      <c r="JVI99" s="317"/>
      <c r="JVJ99" s="317"/>
      <c r="JVK99" s="317"/>
      <c r="JVL99" s="317"/>
      <c r="JVM99" s="317"/>
      <c r="JVN99" s="317"/>
      <c r="JVO99" s="317"/>
      <c r="JVP99" s="317"/>
      <c r="JVQ99" s="317"/>
      <c r="JVR99" s="317"/>
      <c r="JVS99" s="317"/>
      <c r="JVT99" s="317"/>
      <c r="JVU99" s="317"/>
      <c r="JVV99" s="317"/>
      <c r="JVW99" s="317"/>
      <c r="JVX99" s="317"/>
      <c r="JVY99" s="317"/>
      <c r="JVZ99" s="317"/>
      <c r="JWA99" s="317"/>
      <c r="JWB99" s="317"/>
      <c r="JWC99" s="317"/>
      <c r="JWD99" s="317"/>
      <c r="JWE99" s="317"/>
      <c r="JWF99" s="317"/>
      <c r="JWG99" s="317"/>
      <c r="JWH99" s="317"/>
      <c r="JWI99" s="317"/>
      <c r="JWJ99" s="317"/>
      <c r="JWK99" s="317"/>
      <c r="JWL99" s="317"/>
      <c r="JWM99" s="317"/>
      <c r="JWN99" s="317"/>
      <c r="JWO99" s="317"/>
      <c r="JWP99" s="317"/>
      <c r="JWQ99" s="317"/>
      <c r="JWR99" s="317"/>
      <c r="JWS99" s="317"/>
      <c r="JWT99" s="317"/>
      <c r="JWU99" s="317"/>
      <c r="JWV99" s="317"/>
      <c r="JWW99" s="317"/>
      <c r="JWX99" s="317"/>
      <c r="JWY99" s="317"/>
      <c r="JWZ99" s="317"/>
      <c r="JXA99" s="317"/>
      <c r="JXB99" s="317"/>
      <c r="JXC99" s="317"/>
      <c r="JXD99" s="317"/>
      <c r="JXE99" s="317"/>
      <c r="JXF99" s="317"/>
      <c r="JXG99" s="317"/>
      <c r="JXH99" s="317"/>
      <c r="JXI99" s="317"/>
      <c r="JXJ99" s="317"/>
      <c r="JXK99" s="317"/>
      <c r="JXL99" s="317"/>
      <c r="JXM99" s="317"/>
      <c r="JXN99" s="317"/>
      <c r="JXO99" s="317"/>
      <c r="JXP99" s="317"/>
      <c r="JXQ99" s="317"/>
      <c r="JXR99" s="317"/>
      <c r="JXS99" s="317"/>
      <c r="JXT99" s="317"/>
      <c r="JXU99" s="317"/>
      <c r="JXV99" s="317"/>
      <c r="JXW99" s="317"/>
      <c r="JXX99" s="317"/>
      <c r="JXY99" s="317"/>
      <c r="JXZ99" s="317"/>
      <c r="JYA99" s="317"/>
      <c r="JYB99" s="317"/>
      <c r="JYC99" s="317"/>
      <c r="JYD99" s="317"/>
      <c r="JYE99" s="317"/>
      <c r="JYF99" s="317"/>
      <c r="JYG99" s="317"/>
      <c r="JYH99" s="317"/>
      <c r="JYI99" s="317"/>
      <c r="JYJ99" s="317"/>
      <c r="JYK99" s="317"/>
      <c r="JYL99" s="317"/>
      <c r="JYM99" s="317"/>
      <c r="JYN99" s="317"/>
      <c r="JYO99" s="317"/>
      <c r="JYP99" s="317"/>
      <c r="JYQ99" s="317"/>
      <c r="JYR99" s="317"/>
      <c r="JYS99" s="317"/>
      <c r="JYT99" s="317"/>
      <c r="JYU99" s="317"/>
      <c r="JYV99" s="317"/>
      <c r="JYW99" s="317"/>
      <c r="JYX99" s="317"/>
      <c r="JYY99" s="317"/>
      <c r="JYZ99" s="317"/>
      <c r="JZA99" s="317"/>
      <c r="JZB99" s="317"/>
      <c r="JZC99" s="317"/>
      <c r="JZD99" s="317"/>
      <c r="JZE99" s="317"/>
      <c r="JZF99" s="317"/>
      <c r="JZG99" s="317"/>
      <c r="JZH99" s="317"/>
      <c r="JZI99" s="317"/>
      <c r="JZJ99" s="317"/>
      <c r="JZK99" s="317"/>
      <c r="JZL99" s="317"/>
      <c r="JZM99" s="317"/>
      <c r="JZN99" s="317"/>
      <c r="JZO99" s="317"/>
      <c r="JZP99" s="317"/>
      <c r="JZQ99" s="317"/>
      <c r="JZR99" s="317"/>
      <c r="JZS99" s="317"/>
      <c r="JZT99" s="317"/>
      <c r="JZU99" s="317"/>
      <c r="JZV99" s="317"/>
      <c r="JZW99" s="317"/>
      <c r="JZX99" s="317"/>
      <c r="JZY99" s="317"/>
      <c r="JZZ99" s="317"/>
      <c r="KAA99" s="317"/>
      <c r="KAB99" s="317"/>
      <c r="KAC99" s="317"/>
      <c r="KAD99" s="317"/>
      <c r="KAE99" s="317"/>
      <c r="KAF99" s="317"/>
      <c r="KAG99" s="317"/>
      <c r="KAH99" s="317"/>
      <c r="KAI99" s="317"/>
      <c r="KAJ99" s="317"/>
      <c r="KAK99" s="317"/>
      <c r="KAL99" s="317"/>
      <c r="KAM99" s="317"/>
      <c r="KAN99" s="317"/>
      <c r="KAO99" s="317"/>
      <c r="KAP99" s="317"/>
      <c r="KAQ99" s="317"/>
      <c r="KAR99" s="317"/>
      <c r="KAS99" s="317"/>
      <c r="KAT99" s="317"/>
      <c r="KAU99" s="317"/>
      <c r="KAV99" s="317"/>
      <c r="KAW99" s="317"/>
      <c r="KAX99" s="317"/>
      <c r="KAY99" s="317"/>
      <c r="KAZ99" s="317"/>
      <c r="KBA99" s="317"/>
      <c r="KBB99" s="317"/>
      <c r="KBC99" s="317"/>
      <c r="KBD99" s="317"/>
      <c r="KBE99" s="317"/>
      <c r="KBF99" s="317"/>
      <c r="KBG99" s="317"/>
      <c r="KBH99" s="317"/>
      <c r="KBI99" s="317"/>
      <c r="KBJ99" s="317"/>
      <c r="KBK99" s="317"/>
      <c r="KBL99" s="317"/>
      <c r="KBM99" s="317"/>
      <c r="KBN99" s="317"/>
      <c r="KBO99" s="317"/>
      <c r="KBP99" s="317"/>
      <c r="KBQ99" s="317"/>
      <c r="KBR99" s="317"/>
      <c r="KBS99" s="317"/>
      <c r="KBT99" s="317"/>
      <c r="KBU99" s="317"/>
      <c r="KBV99" s="317"/>
      <c r="KBW99" s="317"/>
      <c r="KBX99" s="317"/>
      <c r="KBY99" s="317"/>
      <c r="KBZ99" s="317"/>
      <c r="KCA99" s="317"/>
      <c r="KCB99" s="317"/>
      <c r="KCC99" s="317"/>
      <c r="KCD99" s="317"/>
      <c r="KCE99" s="317"/>
      <c r="KCF99" s="317"/>
      <c r="KCG99" s="317"/>
      <c r="KCH99" s="317"/>
      <c r="KCI99" s="317"/>
      <c r="KCJ99" s="317"/>
      <c r="KCK99" s="317"/>
      <c r="KCL99" s="317"/>
      <c r="KCM99" s="317"/>
      <c r="KCN99" s="317"/>
      <c r="KCO99" s="317"/>
      <c r="KCP99" s="317"/>
      <c r="KCQ99" s="317"/>
      <c r="KCR99" s="317"/>
      <c r="KCS99" s="317"/>
      <c r="KCT99" s="317"/>
      <c r="KCU99" s="317"/>
      <c r="KCV99" s="317"/>
      <c r="KCW99" s="317"/>
      <c r="KCX99" s="317"/>
      <c r="KCY99" s="317"/>
      <c r="KCZ99" s="317"/>
      <c r="KDA99" s="317"/>
      <c r="KDB99" s="317"/>
      <c r="KDC99" s="317"/>
      <c r="KDD99" s="317"/>
      <c r="KDE99" s="317"/>
      <c r="KDF99" s="317"/>
      <c r="KDG99" s="317"/>
      <c r="KDH99" s="317"/>
      <c r="KDI99" s="317"/>
      <c r="KDJ99" s="317"/>
      <c r="KDK99" s="317"/>
      <c r="KDL99" s="317"/>
      <c r="KDM99" s="317"/>
      <c r="KDN99" s="317"/>
      <c r="KDO99" s="317"/>
      <c r="KDP99" s="317"/>
      <c r="KDQ99" s="317"/>
      <c r="KDR99" s="317"/>
      <c r="KDS99" s="317"/>
      <c r="KDT99" s="317"/>
      <c r="KDU99" s="317"/>
      <c r="KDV99" s="317"/>
      <c r="KDW99" s="317"/>
      <c r="KDX99" s="317"/>
      <c r="KDY99" s="317"/>
      <c r="KDZ99" s="317"/>
      <c r="KEA99" s="317"/>
      <c r="KEB99" s="317"/>
      <c r="KEC99" s="317"/>
      <c r="KED99" s="317"/>
      <c r="KEE99" s="317"/>
      <c r="KEF99" s="317"/>
      <c r="KEG99" s="317"/>
      <c r="KEH99" s="317"/>
      <c r="KEI99" s="317"/>
      <c r="KEJ99" s="317"/>
      <c r="KEK99" s="317"/>
      <c r="KEL99" s="317"/>
      <c r="KEM99" s="317"/>
      <c r="KEN99" s="317"/>
      <c r="KEO99" s="317"/>
      <c r="KEP99" s="317"/>
      <c r="KEQ99" s="317"/>
      <c r="KER99" s="317"/>
      <c r="KES99" s="317"/>
      <c r="KET99" s="317"/>
      <c r="KEU99" s="317"/>
      <c r="KEV99" s="317"/>
      <c r="KEW99" s="317"/>
      <c r="KEX99" s="317"/>
      <c r="KEY99" s="317"/>
      <c r="KEZ99" s="317"/>
      <c r="KFA99" s="317"/>
      <c r="KFB99" s="317"/>
      <c r="KFC99" s="317"/>
      <c r="KFD99" s="317"/>
      <c r="KFE99" s="317"/>
      <c r="KFF99" s="317"/>
      <c r="KFG99" s="317"/>
      <c r="KFH99" s="317"/>
      <c r="KFI99" s="317"/>
      <c r="KFJ99" s="317"/>
      <c r="KFK99" s="317"/>
      <c r="KFL99" s="317"/>
      <c r="KFM99" s="317"/>
      <c r="KFN99" s="317"/>
      <c r="KFO99" s="317"/>
      <c r="KFP99" s="317"/>
      <c r="KFQ99" s="317"/>
      <c r="KFR99" s="317"/>
      <c r="KFS99" s="317"/>
      <c r="KFT99" s="317"/>
      <c r="KFU99" s="317"/>
      <c r="KFV99" s="317"/>
      <c r="KFW99" s="317"/>
      <c r="KFX99" s="317"/>
      <c r="KFY99" s="317"/>
      <c r="KFZ99" s="317"/>
      <c r="KGA99" s="317"/>
      <c r="KGB99" s="317"/>
      <c r="KGC99" s="317"/>
      <c r="KGD99" s="317"/>
      <c r="KGE99" s="317"/>
      <c r="KGF99" s="317"/>
      <c r="KGG99" s="317"/>
      <c r="KGH99" s="317"/>
      <c r="KGI99" s="317"/>
      <c r="KGJ99" s="317"/>
      <c r="KGK99" s="317"/>
      <c r="KGL99" s="317"/>
      <c r="KGM99" s="317"/>
      <c r="KGN99" s="317"/>
      <c r="KGO99" s="317"/>
      <c r="KGP99" s="317"/>
      <c r="KGQ99" s="317"/>
      <c r="KGR99" s="317"/>
      <c r="KGS99" s="317"/>
      <c r="KGT99" s="317"/>
      <c r="KGU99" s="317"/>
      <c r="KGV99" s="317"/>
      <c r="KGW99" s="317"/>
      <c r="KGX99" s="317"/>
      <c r="KGY99" s="317"/>
      <c r="KGZ99" s="317"/>
      <c r="KHA99" s="317"/>
      <c r="KHB99" s="317"/>
      <c r="KHC99" s="317"/>
      <c r="KHD99" s="317"/>
      <c r="KHE99" s="317"/>
      <c r="KHF99" s="317"/>
      <c r="KHG99" s="317"/>
      <c r="KHH99" s="317"/>
      <c r="KHI99" s="317"/>
      <c r="KHJ99" s="317"/>
      <c r="KHK99" s="317"/>
      <c r="KHL99" s="317"/>
      <c r="KHM99" s="317"/>
      <c r="KHN99" s="317"/>
      <c r="KHO99" s="317"/>
      <c r="KHP99" s="317"/>
      <c r="KHQ99" s="317"/>
      <c r="KHR99" s="317"/>
      <c r="KHS99" s="317"/>
      <c r="KHT99" s="317"/>
      <c r="KHU99" s="317"/>
      <c r="KHV99" s="317"/>
      <c r="KHW99" s="317"/>
      <c r="KHX99" s="317"/>
      <c r="KHY99" s="317"/>
      <c r="KHZ99" s="317"/>
      <c r="KIA99" s="317"/>
      <c r="KIB99" s="317"/>
      <c r="KIC99" s="317"/>
      <c r="KID99" s="317"/>
      <c r="KIE99" s="317"/>
      <c r="KIF99" s="317"/>
      <c r="KIG99" s="317"/>
      <c r="KIH99" s="317"/>
      <c r="KII99" s="317"/>
      <c r="KIJ99" s="317"/>
      <c r="KIK99" s="317"/>
      <c r="KIL99" s="317"/>
      <c r="KIM99" s="317"/>
      <c r="KIN99" s="317"/>
      <c r="KIO99" s="317"/>
      <c r="KIP99" s="317"/>
      <c r="KIQ99" s="317"/>
      <c r="KIR99" s="317"/>
      <c r="KIS99" s="317"/>
      <c r="KIT99" s="317"/>
      <c r="KIU99" s="317"/>
      <c r="KIV99" s="317"/>
      <c r="KIW99" s="317"/>
      <c r="KIX99" s="317"/>
      <c r="KIY99" s="317"/>
      <c r="KIZ99" s="317"/>
      <c r="KJA99" s="317"/>
      <c r="KJB99" s="317"/>
      <c r="KJC99" s="317"/>
      <c r="KJD99" s="317"/>
      <c r="KJE99" s="317"/>
      <c r="KJF99" s="317"/>
      <c r="KJG99" s="317"/>
      <c r="KJH99" s="317"/>
      <c r="KJI99" s="317"/>
      <c r="KJJ99" s="317"/>
      <c r="KJK99" s="317"/>
      <c r="KJL99" s="317"/>
      <c r="KJM99" s="317"/>
      <c r="KJN99" s="317"/>
      <c r="KJO99" s="317"/>
      <c r="KJP99" s="317"/>
      <c r="KJQ99" s="317"/>
      <c r="KJR99" s="317"/>
      <c r="KJS99" s="317"/>
      <c r="KJT99" s="317"/>
      <c r="KJU99" s="317"/>
      <c r="KJV99" s="317"/>
      <c r="KJW99" s="317"/>
      <c r="KJX99" s="317"/>
      <c r="KJY99" s="317"/>
      <c r="KJZ99" s="317"/>
      <c r="KKA99" s="317"/>
      <c r="KKB99" s="317"/>
      <c r="KKC99" s="317"/>
      <c r="KKD99" s="317"/>
      <c r="KKE99" s="317"/>
      <c r="KKF99" s="317"/>
      <c r="KKG99" s="317"/>
      <c r="KKH99" s="317"/>
      <c r="KKI99" s="317"/>
      <c r="KKJ99" s="317"/>
      <c r="KKK99" s="317"/>
      <c r="KKL99" s="317"/>
      <c r="KKM99" s="317"/>
      <c r="KKN99" s="317"/>
      <c r="KKO99" s="317"/>
      <c r="KKP99" s="317"/>
      <c r="KKQ99" s="317"/>
      <c r="KKR99" s="317"/>
      <c r="KKS99" s="317"/>
      <c r="KKT99" s="317"/>
      <c r="KKU99" s="317"/>
      <c r="KKV99" s="317"/>
      <c r="KKW99" s="317"/>
      <c r="KKX99" s="317"/>
      <c r="KKY99" s="317"/>
      <c r="KKZ99" s="317"/>
      <c r="KLA99" s="317"/>
      <c r="KLB99" s="317"/>
      <c r="KLC99" s="317"/>
      <c r="KLD99" s="317"/>
      <c r="KLE99" s="317"/>
      <c r="KLF99" s="317"/>
      <c r="KLG99" s="317"/>
      <c r="KLH99" s="317"/>
      <c r="KLI99" s="317"/>
      <c r="KLJ99" s="317"/>
      <c r="KLK99" s="317"/>
      <c r="KLL99" s="317"/>
      <c r="KLM99" s="317"/>
      <c r="KLN99" s="317"/>
      <c r="KLO99" s="317"/>
      <c r="KLP99" s="317"/>
      <c r="KLQ99" s="317"/>
      <c r="KLR99" s="317"/>
      <c r="KLS99" s="317"/>
      <c r="KLT99" s="317"/>
      <c r="KLU99" s="317"/>
      <c r="KLV99" s="317"/>
      <c r="KLW99" s="317"/>
      <c r="KLX99" s="317"/>
      <c r="KLY99" s="317"/>
      <c r="KLZ99" s="317"/>
      <c r="KMA99" s="317"/>
      <c r="KMB99" s="317"/>
      <c r="KMC99" s="317"/>
      <c r="KMD99" s="317"/>
      <c r="KME99" s="317"/>
      <c r="KMF99" s="317"/>
      <c r="KMG99" s="317"/>
      <c r="KMH99" s="317"/>
      <c r="KMI99" s="317"/>
      <c r="KMJ99" s="317"/>
      <c r="KMK99" s="317"/>
      <c r="KML99" s="317"/>
      <c r="KMM99" s="317"/>
      <c r="KMN99" s="317"/>
      <c r="KMO99" s="317"/>
      <c r="KMP99" s="317"/>
      <c r="KMQ99" s="317"/>
      <c r="KMR99" s="317"/>
      <c r="KMS99" s="317"/>
      <c r="KMT99" s="317"/>
      <c r="KMU99" s="317"/>
      <c r="KMV99" s="317"/>
      <c r="KMW99" s="317"/>
      <c r="KMX99" s="317"/>
      <c r="KMY99" s="317"/>
      <c r="KMZ99" s="317"/>
      <c r="KNA99" s="317"/>
      <c r="KNB99" s="317"/>
      <c r="KNC99" s="317"/>
      <c r="KND99" s="317"/>
      <c r="KNE99" s="317"/>
      <c r="KNF99" s="317"/>
      <c r="KNG99" s="317"/>
      <c r="KNH99" s="317"/>
      <c r="KNI99" s="317"/>
      <c r="KNJ99" s="317"/>
      <c r="KNK99" s="317"/>
      <c r="KNL99" s="317"/>
      <c r="KNM99" s="317"/>
      <c r="KNN99" s="317"/>
      <c r="KNO99" s="317"/>
      <c r="KNP99" s="317"/>
      <c r="KNQ99" s="317"/>
      <c r="KNR99" s="317"/>
      <c r="KNS99" s="317"/>
      <c r="KNT99" s="317"/>
      <c r="KNU99" s="317"/>
      <c r="KNV99" s="317"/>
      <c r="KNW99" s="317"/>
      <c r="KNX99" s="317"/>
      <c r="KNY99" s="317"/>
      <c r="KNZ99" s="317"/>
      <c r="KOA99" s="317"/>
      <c r="KOB99" s="317"/>
      <c r="KOC99" s="317"/>
      <c r="KOD99" s="317"/>
      <c r="KOE99" s="317"/>
      <c r="KOF99" s="317"/>
      <c r="KOG99" s="317"/>
      <c r="KOH99" s="317"/>
      <c r="KOI99" s="317"/>
      <c r="KOJ99" s="317"/>
      <c r="KOK99" s="317"/>
      <c r="KOL99" s="317"/>
      <c r="KOM99" s="317"/>
      <c r="KON99" s="317"/>
      <c r="KOO99" s="317"/>
      <c r="KOP99" s="317"/>
      <c r="KOQ99" s="317"/>
      <c r="KOR99" s="317"/>
      <c r="KOS99" s="317"/>
      <c r="KOT99" s="317"/>
      <c r="KOU99" s="317"/>
      <c r="KOV99" s="317"/>
      <c r="KOW99" s="317"/>
      <c r="KOX99" s="317"/>
      <c r="KOY99" s="317"/>
      <c r="KOZ99" s="317"/>
      <c r="KPA99" s="317"/>
      <c r="KPB99" s="317"/>
      <c r="KPC99" s="317"/>
      <c r="KPD99" s="317"/>
      <c r="KPE99" s="317"/>
      <c r="KPF99" s="317"/>
      <c r="KPG99" s="317"/>
      <c r="KPH99" s="317"/>
      <c r="KPI99" s="317"/>
      <c r="KPJ99" s="317"/>
      <c r="KPK99" s="317"/>
      <c r="KPL99" s="317"/>
      <c r="KPM99" s="317"/>
      <c r="KPN99" s="317"/>
      <c r="KPO99" s="317"/>
      <c r="KPP99" s="317"/>
      <c r="KPQ99" s="317"/>
      <c r="KPR99" s="317"/>
      <c r="KPS99" s="317"/>
      <c r="KPT99" s="317"/>
      <c r="KPU99" s="317"/>
      <c r="KPV99" s="317"/>
      <c r="KPW99" s="317"/>
      <c r="KPX99" s="317"/>
      <c r="KPY99" s="317"/>
      <c r="KPZ99" s="317"/>
      <c r="KQA99" s="317"/>
      <c r="KQB99" s="317"/>
      <c r="KQC99" s="317"/>
      <c r="KQD99" s="317"/>
      <c r="KQE99" s="317"/>
      <c r="KQF99" s="317"/>
      <c r="KQG99" s="317"/>
      <c r="KQH99" s="317"/>
      <c r="KQI99" s="317"/>
      <c r="KQJ99" s="317"/>
      <c r="KQK99" s="317"/>
      <c r="KQL99" s="317"/>
      <c r="KQM99" s="317"/>
      <c r="KQN99" s="317"/>
      <c r="KQO99" s="317"/>
      <c r="KQP99" s="317"/>
      <c r="KQQ99" s="317"/>
      <c r="KQR99" s="317"/>
      <c r="KQS99" s="317"/>
      <c r="KQT99" s="317"/>
      <c r="KQU99" s="317"/>
      <c r="KQV99" s="317"/>
      <c r="KQW99" s="317"/>
      <c r="KQX99" s="317"/>
      <c r="KQY99" s="317"/>
      <c r="KQZ99" s="317"/>
      <c r="KRA99" s="317"/>
      <c r="KRB99" s="317"/>
      <c r="KRC99" s="317"/>
      <c r="KRD99" s="317"/>
      <c r="KRE99" s="317"/>
      <c r="KRF99" s="317"/>
      <c r="KRG99" s="317"/>
      <c r="KRH99" s="317"/>
      <c r="KRI99" s="317"/>
      <c r="KRJ99" s="317"/>
      <c r="KRK99" s="317"/>
      <c r="KRL99" s="317"/>
      <c r="KRM99" s="317"/>
      <c r="KRN99" s="317"/>
      <c r="KRO99" s="317"/>
      <c r="KRP99" s="317"/>
      <c r="KRQ99" s="317"/>
      <c r="KRR99" s="317"/>
      <c r="KRS99" s="317"/>
      <c r="KRT99" s="317"/>
      <c r="KRU99" s="317"/>
      <c r="KRV99" s="317"/>
      <c r="KRW99" s="317"/>
      <c r="KRX99" s="317"/>
      <c r="KRY99" s="317"/>
      <c r="KRZ99" s="317"/>
      <c r="KSA99" s="317"/>
      <c r="KSB99" s="317"/>
      <c r="KSC99" s="317"/>
      <c r="KSD99" s="317"/>
      <c r="KSE99" s="317"/>
      <c r="KSF99" s="317"/>
      <c r="KSG99" s="317"/>
      <c r="KSH99" s="317"/>
      <c r="KSI99" s="317"/>
      <c r="KSJ99" s="317"/>
      <c r="KSK99" s="317"/>
      <c r="KSL99" s="317"/>
      <c r="KSM99" s="317"/>
      <c r="KSN99" s="317"/>
      <c r="KSO99" s="317"/>
      <c r="KSP99" s="317"/>
      <c r="KSQ99" s="317"/>
      <c r="KSR99" s="317"/>
      <c r="KSS99" s="317"/>
      <c r="KST99" s="317"/>
      <c r="KSU99" s="317"/>
      <c r="KSV99" s="317"/>
      <c r="KSW99" s="317"/>
      <c r="KSX99" s="317"/>
      <c r="KSY99" s="317"/>
      <c r="KSZ99" s="317"/>
      <c r="KTA99" s="317"/>
      <c r="KTB99" s="317"/>
      <c r="KTC99" s="317"/>
      <c r="KTD99" s="317"/>
      <c r="KTE99" s="317"/>
      <c r="KTF99" s="317"/>
      <c r="KTG99" s="317"/>
      <c r="KTH99" s="317"/>
      <c r="KTI99" s="317"/>
      <c r="KTJ99" s="317"/>
      <c r="KTK99" s="317"/>
      <c r="KTL99" s="317"/>
      <c r="KTM99" s="317"/>
      <c r="KTN99" s="317"/>
      <c r="KTO99" s="317"/>
      <c r="KTP99" s="317"/>
      <c r="KTQ99" s="317"/>
      <c r="KTR99" s="317"/>
      <c r="KTS99" s="317"/>
      <c r="KTT99" s="317"/>
      <c r="KTU99" s="317"/>
      <c r="KTV99" s="317"/>
      <c r="KTW99" s="317"/>
      <c r="KTX99" s="317"/>
      <c r="KTY99" s="317"/>
      <c r="KTZ99" s="317"/>
      <c r="KUA99" s="317"/>
      <c r="KUB99" s="317"/>
      <c r="KUC99" s="317"/>
      <c r="KUD99" s="317"/>
      <c r="KUE99" s="317"/>
      <c r="KUF99" s="317"/>
      <c r="KUG99" s="317"/>
      <c r="KUH99" s="317"/>
      <c r="KUI99" s="317"/>
      <c r="KUJ99" s="317"/>
      <c r="KUK99" s="317"/>
      <c r="KUL99" s="317"/>
      <c r="KUM99" s="317"/>
      <c r="KUN99" s="317"/>
      <c r="KUO99" s="317"/>
      <c r="KUP99" s="317"/>
      <c r="KUQ99" s="317"/>
      <c r="KUR99" s="317"/>
      <c r="KUS99" s="317"/>
      <c r="KUT99" s="317"/>
      <c r="KUU99" s="317"/>
      <c r="KUV99" s="317"/>
      <c r="KUW99" s="317"/>
      <c r="KUX99" s="317"/>
      <c r="KUY99" s="317"/>
      <c r="KUZ99" s="317"/>
      <c r="KVA99" s="317"/>
      <c r="KVB99" s="317"/>
      <c r="KVC99" s="317"/>
      <c r="KVD99" s="317"/>
      <c r="KVE99" s="317"/>
      <c r="KVF99" s="317"/>
      <c r="KVG99" s="317"/>
      <c r="KVH99" s="317"/>
      <c r="KVI99" s="317"/>
      <c r="KVJ99" s="317"/>
      <c r="KVK99" s="317"/>
      <c r="KVL99" s="317"/>
      <c r="KVM99" s="317"/>
      <c r="KVN99" s="317"/>
      <c r="KVO99" s="317"/>
      <c r="KVP99" s="317"/>
      <c r="KVQ99" s="317"/>
      <c r="KVR99" s="317"/>
      <c r="KVS99" s="317"/>
      <c r="KVT99" s="317"/>
      <c r="KVU99" s="317"/>
      <c r="KVV99" s="317"/>
      <c r="KVW99" s="317"/>
      <c r="KVX99" s="317"/>
      <c r="KVY99" s="317"/>
      <c r="KVZ99" s="317"/>
      <c r="KWA99" s="317"/>
      <c r="KWB99" s="317"/>
      <c r="KWC99" s="317"/>
      <c r="KWD99" s="317"/>
      <c r="KWE99" s="317"/>
      <c r="KWF99" s="317"/>
      <c r="KWG99" s="317"/>
      <c r="KWH99" s="317"/>
      <c r="KWI99" s="317"/>
      <c r="KWJ99" s="317"/>
      <c r="KWK99" s="317"/>
      <c r="KWL99" s="317"/>
      <c r="KWM99" s="317"/>
      <c r="KWN99" s="317"/>
      <c r="KWO99" s="317"/>
      <c r="KWP99" s="317"/>
      <c r="KWQ99" s="317"/>
      <c r="KWR99" s="317"/>
      <c r="KWS99" s="317"/>
      <c r="KWT99" s="317"/>
      <c r="KWU99" s="317"/>
      <c r="KWV99" s="317"/>
      <c r="KWW99" s="317"/>
      <c r="KWX99" s="317"/>
      <c r="KWY99" s="317"/>
      <c r="KWZ99" s="317"/>
      <c r="KXA99" s="317"/>
      <c r="KXB99" s="317"/>
      <c r="KXC99" s="317"/>
      <c r="KXD99" s="317"/>
      <c r="KXE99" s="317"/>
      <c r="KXF99" s="317"/>
      <c r="KXG99" s="317"/>
      <c r="KXH99" s="317"/>
      <c r="KXI99" s="317"/>
      <c r="KXJ99" s="317"/>
      <c r="KXK99" s="317"/>
      <c r="KXL99" s="317"/>
      <c r="KXM99" s="317"/>
      <c r="KXN99" s="317"/>
      <c r="KXO99" s="317"/>
      <c r="KXP99" s="317"/>
      <c r="KXQ99" s="317"/>
      <c r="KXR99" s="317"/>
      <c r="KXS99" s="317"/>
      <c r="KXT99" s="317"/>
      <c r="KXU99" s="317"/>
      <c r="KXV99" s="317"/>
      <c r="KXW99" s="317"/>
      <c r="KXX99" s="317"/>
      <c r="KXY99" s="317"/>
      <c r="KXZ99" s="317"/>
      <c r="KYA99" s="317"/>
      <c r="KYB99" s="317"/>
      <c r="KYC99" s="317"/>
      <c r="KYD99" s="317"/>
      <c r="KYE99" s="317"/>
      <c r="KYF99" s="317"/>
      <c r="KYG99" s="317"/>
      <c r="KYH99" s="317"/>
      <c r="KYI99" s="317"/>
      <c r="KYJ99" s="317"/>
      <c r="KYK99" s="317"/>
      <c r="KYL99" s="317"/>
      <c r="KYM99" s="317"/>
      <c r="KYN99" s="317"/>
      <c r="KYO99" s="317"/>
      <c r="KYP99" s="317"/>
      <c r="KYQ99" s="317"/>
      <c r="KYR99" s="317"/>
      <c r="KYS99" s="317"/>
      <c r="KYT99" s="317"/>
      <c r="KYU99" s="317"/>
      <c r="KYV99" s="317"/>
      <c r="KYW99" s="317"/>
      <c r="KYX99" s="317"/>
      <c r="KYY99" s="317"/>
      <c r="KYZ99" s="317"/>
      <c r="KZA99" s="317"/>
      <c r="KZB99" s="317"/>
      <c r="KZC99" s="317"/>
      <c r="KZD99" s="317"/>
      <c r="KZE99" s="317"/>
      <c r="KZF99" s="317"/>
      <c r="KZG99" s="317"/>
      <c r="KZH99" s="317"/>
      <c r="KZI99" s="317"/>
      <c r="KZJ99" s="317"/>
      <c r="KZK99" s="317"/>
      <c r="KZL99" s="317"/>
      <c r="KZM99" s="317"/>
      <c r="KZN99" s="317"/>
      <c r="KZO99" s="317"/>
      <c r="KZP99" s="317"/>
      <c r="KZQ99" s="317"/>
      <c r="KZR99" s="317"/>
      <c r="KZS99" s="317"/>
      <c r="KZT99" s="317"/>
      <c r="KZU99" s="317"/>
      <c r="KZV99" s="317"/>
      <c r="KZW99" s="317"/>
      <c r="KZX99" s="317"/>
      <c r="KZY99" s="317"/>
      <c r="KZZ99" s="317"/>
      <c r="LAA99" s="317"/>
      <c r="LAB99" s="317"/>
      <c r="LAC99" s="317"/>
      <c r="LAD99" s="317"/>
      <c r="LAE99" s="317"/>
      <c r="LAF99" s="317"/>
      <c r="LAG99" s="317"/>
      <c r="LAH99" s="317"/>
      <c r="LAI99" s="317"/>
      <c r="LAJ99" s="317"/>
      <c r="LAK99" s="317"/>
      <c r="LAL99" s="317"/>
      <c r="LAM99" s="317"/>
      <c r="LAN99" s="317"/>
      <c r="LAO99" s="317"/>
      <c r="LAP99" s="317"/>
      <c r="LAQ99" s="317"/>
      <c r="LAR99" s="317"/>
      <c r="LAS99" s="317"/>
      <c r="LAT99" s="317"/>
      <c r="LAU99" s="317"/>
      <c r="LAV99" s="317"/>
      <c r="LAW99" s="317"/>
      <c r="LAX99" s="317"/>
      <c r="LAY99" s="317"/>
      <c r="LAZ99" s="317"/>
      <c r="LBA99" s="317"/>
      <c r="LBB99" s="317"/>
      <c r="LBC99" s="317"/>
      <c r="LBD99" s="317"/>
      <c r="LBE99" s="317"/>
      <c r="LBF99" s="317"/>
      <c r="LBG99" s="317"/>
      <c r="LBH99" s="317"/>
      <c r="LBI99" s="317"/>
      <c r="LBJ99" s="317"/>
      <c r="LBK99" s="317"/>
      <c r="LBL99" s="317"/>
      <c r="LBM99" s="317"/>
      <c r="LBN99" s="317"/>
      <c r="LBO99" s="317"/>
      <c r="LBP99" s="317"/>
      <c r="LBQ99" s="317"/>
      <c r="LBR99" s="317"/>
      <c r="LBS99" s="317"/>
      <c r="LBT99" s="317"/>
      <c r="LBU99" s="317"/>
      <c r="LBV99" s="317"/>
      <c r="LBW99" s="317"/>
      <c r="LBX99" s="317"/>
      <c r="LBY99" s="317"/>
      <c r="LBZ99" s="317"/>
      <c r="LCA99" s="317"/>
      <c r="LCB99" s="317"/>
      <c r="LCC99" s="317"/>
      <c r="LCD99" s="317"/>
      <c r="LCE99" s="317"/>
      <c r="LCF99" s="317"/>
      <c r="LCG99" s="317"/>
      <c r="LCH99" s="317"/>
      <c r="LCI99" s="317"/>
      <c r="LCJ99" s="317"/>
      <c r="LCK99" s="317"/>
      <c r="LCL99" s="317"/>
      <c r="LCM99" s="317"/>
      <c r="LCN99" s="317"/>
      <c r="LCO99" s="317"/>
      <c r="LCP99" s="317"/>
      <c r="LCQ99" s="317"/>
      <c r="LCR99" s="317"/>
      <c r="LCS99" s="317"/>
      <c r="LCT99" s="317"/>
      <c r="LCU99" s="317"/>
      <c r="LCV99" s="317"/>
      <c r="LCW99" s="317"/>
      <c r="LCX99" s="317"/>
      <c r="LCY99" s="317"/>
      <c r="LCZ99" s="317"/>
      <c r="LDA99" s="317"/>
      <c r="LDB99" s="317"/>
      <c r="LDC99" s="317"/>
      <c r="LDD99" s="317"/>
      <c r="LDE99" s="317"/>
      <c r="LDF99" s="317"/>
      <c r="LDG99" s="317"/>
      <c r="LDH99" s="317"/>
      <c r="LDI99" s="317"/>
      <c r="LDJ99" s="317"/>
      <c r="LDK99" s="317"/>
      <c r="LDL99" s="317"/>
      <c r="LDM99" s="317"/>
      <c r="LDN99" s="317"/>
      <c r="LDO99" s="317"/>
      <c r="LDP99" s="317"/>
      <c r="LDQ99" s="317"/>
      <c r="LDR99" s="317"/>
      <c r="LDS99" s="317"/>
      <c r="LDT99" s="317"/>
      <c r="LDU99" s="317"/>
      <c r="LDV99" s="317"/>
      <c r="LDW99" s="317"/>
      <c r="LDX99" s="317"/>
      <c r="LDY99" s="317"/>
      <c r="LDZ99" s="317"/>
      <c r="LEA99" s="317"/>
      <c r="LEB99" s="317"/>
      <c r="LEC99" s="317"/>
      <c r="LED99" s="317"/>
      <c r="LEE99" s="317"/>
      <c r="LEF99" s="317"/>
      <c r="LEG99" s="317"/>
      <c r="LEH99" s="317"/>
      <c r="LEI99" s="317"/>
      <c r="LEJ99" s="317"/>
      <c r="LEK99" s="317"/>
      <c r="LEL99" s="317"/>
      <c r="LEM99" s="317"/>
      <c r="LEN99" s="317"/>
      <c r="LEO99" s="317"/>
      <c r="LEP99" s="317"/>
      <c r="LEQ99" s="317"/>
      <c r="LER99" s="317"/>
      <c r="LES99" s="317"/>
      <c r="LET99" s="317"/>
      <c r="LEU99" s="317"/>
      <c r="LEV99" s="317"/>
      <c r="LEW99" s="317"/>
      <c r="LEX99" s="317"/>
      <c r="LEY99" s="317"/>
      <c r="LEZ99" s="317"/>
      <c r="LFA99" s="317"/>
      <c r="LFB99" s="317"/>
      <c r="LFC99" s="317"/>
      <c r="LFD99" s="317"/>
      <c r="LFE99" s="317"/>
      <c r="LFF99" s="317"/>
      <c r="LFG99" s="317"/>
      <c r="LFH99" s="317"/>
      <c r="LFI99" s="317"/>
      <c r="LFJ99" s="317"/>
      <c r="LFK99" s="317"/>
      <c r="LFL99" s="317"/>
      <c r="LFM99" s="317"/>
      <c r="LFN99" s="317"/>
      <c r="LFO99" s="317"/>
      <c r="LFP99" s="317"/>
      <c r="LFQ99" s="317"/>
      <c r="LFR99" s="317"/>
      <c r="LFS99" s="317"/>
      <c r="LFT99" s="317"/>
      <c r="LFU99" s="317"/>
      <c r="LFV99" s="317"/>
      <c r="LFW99" s="317"/>
      <c r="LFX99" s="317"/>
      <c r="LFY99" s="317"/>
      <c r="LFZ99" s="317"/>
      <c r="LGA99" s="317"/>
      <c r="LGB99" s="317"/>
      <c r="LGC99" s="317"/>
      <c r="LGD99" s="317"/>
      <c r="LGE99" s="317"/>
      <c r="LGF99" s="317"/>
      <c r="LGG99" s="317"/>
      <c r="LGH99" s="317"/>
      <c r="LGI99" s="317"/>
      <c r="LGJ99" s="317"/>
      <c r="LGK99" s="317"/>
      <c r="LGL99" s="317"/>
      <c r="LGM99" s="317"/>
      <c r="LGN99" s="317"/>
      <c r="LGO99" s="317"/>
      <c r="LGP99" s="317"/>
      <c r="LGQ99" s="317"/>
      <c r="LGR99" s="317"/>
      <c r="LGS99" s="317"/>
      <c r="LGT99" s="317"/>
      <c r="LGU99" s="317"/>
      <c r="LGV99" s="317"/>
      <c r="LGW99" s="317"/>
      <c r="LGX99" s="317"/>
      <c r="LGY99" s="317"/>
      <c r="LGZ99" s="317"/>
      <c r="LHA99" s="317"/>
      <c r="LHB99" s="317"/>
      <c r="LHC99" s="317"/>
      <c r="LHD99" s="317"/>
      <c r="LHE99" s="317"/>
      <c r="LHF99" s="317"/>
      <c r="LHG99" s="317"/>
      <c r="LHH99" s="317"/>
      <c r="LHI99" s="317"/>
      <c r="LHJ99" s="317"/>
      <c r="LHK99" s="317"/>
      <c r="LHL99" s="317"/>
      <c r="LHM99" s="317"/>
      <c r="LHN99" s="317"/>
      <c r="LHO99" s="317"/>
      <c r="LHP99" s="317"/>
      <c r="LHQ99" s="317"/>
      <c r="LHR99" s="317"/>
      <c r="LHS99" s="317"/>
      <c r="LHT99" s="317"/>
      <c r="LHU99" s="317"/>
      <c r="LHV99" s="317"/>
      <c r="LHW99" s="317"/>
      <c r="LHX99" s="317"/>
      <c r="LHY99" s="317"/>
      <c r="LHZ99" s="317"/>
      <c r="LIA99" s="317"/>
      <c r="LIB99" s="317"/>
      <c r="LIC99" s="317"/>
      <c r="LID99" s="317"/>
      <c r="LIE99" s="317"/>
      <c r="LIF99" s="317"/>
      <c r="LIG99" s="317"/>
      <c r="LIH99" s="317"/>
      <c r="LII99" s="317"/>
      <c r="LIJ99" s="317"/>
      <c r="LIK99" s="317"/>
      <c r="LIL99" s="317"/>
      <c r="LIM99" s="317"/>
      <c r="LIN99" s="317"/>
      <c r="LIO99" s="317"/>
      <c r="LIP99" s="317"/>
      <c r="LIQ99" s="317"/>
      <c r="LIR99" s="317"/>
      <c r="LIS99" s="317"/>
      <c r="LIT99" s="317"/>
      <c r="LIU99" s="317"/>
      <c r="LIV99" s="317"/>
      <c r="LIW99" s="317"/>
      <c r="LIX99" s="317"/>
      <c r="LIY99" s="317"/>
      <c r="LIZ99" s="317"/>
      <c r="LJA99" s="317"/>
      <c r="LJB99" s="317"/>
      <c r="LJC99" s="317"/>
      <c r="LJD99" s="317"/>
      <c r="LJE99" s="317"/>
      <c r="LJF99" s="317"/>
      <c r="LJG99" s="317"/>
      <c r="LJH99" s="317"/>
      <c r="LJI99" s="317"/>
      <c r="LJJ99" s="317"/>
      <c r="LJK99" s="317"/>
      <c r="LJL99" s="317"/>
      <c r="LJM99" s="317"/>
      <c r="LJN99" s="317"/>
      <c r="LJO99" s="317"/>
      <c r="LJP99" s="317"/>
      <c r="LJQ99" s="317"/>
      <c r="LJR99" s="317"/>
      <c r="LJS99" s="317"/>
      <c r="LJT99" s="317"/>
      <c r="LJU99" s="317"/>
      <c r="LJV99" s="317"/>
      <c r="LJW99" s="317"/>
      <c r="LJX99" s="317"/>
      <c r="LJY99" s="317"/>
      <c r="LJZ99" s="317"/>
      <c r="LKA99" s="317"/>
      <c r="LKB99" s="317"/>
      <c r="LKC99" s="317"/>
      <c r="LKD99" s="317"/>
      <c r="LKE99" s="317"/>
      <c r="LKF99" s="317"/>
      <c r="LKG99" s="317"/>
      <c r="LKH99" s="317"/>
      <c r="LKI99" s="317"/>
      <c r="LKJ99" s="317"/>
      <c r="LKK99" s="317"/>
      <c r="LKL99" s="317"/>
      <c r="LKM99" s="317"/>
      <c r="LKN99" s="317"/>
      <c r="LKO99" s="317"/>
      <c r="LKP99" s="317"/>
      <c r="LKQ99" s="317"/>
      <c r="LKR99" s="317"/>
      <c r="LKS99" s="317"/>
      <c r="LKT99" s="317"/>
      <c r="LKU99" s="317"/>
      <c r="LKV99" s="317"/>
      <c r="LKW99" s="317"/>
      <c r="LKX99" s="317"/>
      <c r="LKY99" s="317"/>
      <c r="LKZ99" s="317"/>
      <c r="LLA99" s="317"/>
      <c r="LLB99" s="317"/>
      <c r="LLC99" s="317"/>
      <c r="LLD99" s="317"/>
      <c r="LLE99" s="317"/>
      <c r="LLF99" s="317"/>
      <c r="LLG99" s="317"/>
      <c r="LLH99" s="317"/>
      <c r="LLI99" s="317"/>
      <c r="LLJ99" s="317"/>
      <c r="LLK99" s="317"/>
      <c r="LLL99" s="317"/>
      <c r="LLM99" s="317"/>
      <c r="LLN99" s="317"/>
      <c r="LLO99" s="317"/>
      <c r="LLP99" s="317"/>
      <c r="LLQ99" s="317"/>
      <c r="LLR99" s="317"/>
      <c r="LLS99" s="317"/>
      <c r="LLT99" s="317"/>
      <c r="LLU99" s="317"/>
      <c r="LLV99" s="317"/>
      <c r="LLW99" s="317"/>
      <c r="LLX99" s="317"/>
      <c r="LLY99" s="317"/>
      <c r="LLZ99" s="317"/>
      <c r="LMA99" s="317"/>
      <c r="LMB99" s="317"/>
      <c r="LMC99" s="317"/>
      <c r="LMD99" s="317"/>
      <c r="LME99" s="317"/>
      <c r="LMF99" s="317"/>
      <c r="LMG99" s="317"/>
      <c r="LMH99" s="317"/>
      <c r="LMI99" s="317"/>
      <c r="LMJ99" s="317"/>
      <c r="LMK99" s="317"/>
      <c r="LML99" s="317"/>
      <c r="LMM99" s="317"/>
      <c r="LMN99" s="317"/>
      <c r="LMO99" s="317"/>
      <c r="LMP99" s="317"/>
      <c r="LMQ99" s="317"/>
      <c r="LMR99" s="317"/>
      <c r="LMS99" s="317"/>
      <c r="LMT99" s="317"/>
      <c r="LMU99" s="317"/>
      <c r="LMV99" s="317"/>
      <c r="LMW99" s="317"/>
      <c r="LMX99" s="317"/>
      <c r="LMY99" s="317"/>
      <c r="LMZ99" s="317"/>
      <c r="LNA99" s="317"/>
      <c r="LNB99" s="317"/>
      <c r="LNC99" s="317"/>
      <c r="LND99" s="317"/>
      <c r="LNE99" s="317"/>
      <c r="LNF99" s="317"/>
      <c r="LNG99" s="317"/>
      <c r="LNH99" s="317"/>
      <c r="LNI99" s="317"/>
      <c r="LNJ99" s="317"/>
      <c r="LNK99" s="317"/>
      <c r="LNL99" s="317"/>
      <c r="LNM99" s="317"/>
      <c r="LNN99" s="317"/>
      <c r="LNO99" s="317"/>
      <c r="LNP99" s="317"/>
      <c r="LNQ99" s="317"/>
      <c r="LNR99" s="317"/>
      <c r="LNS99" s="317"/>
      <c r="LNT99" s="317"/>
      <c r="LNU99" s="317"/>
      <c r="LNV99" s="317"/>
      <c r="LNW99" s="317"/>
      <c r="LNX99" s="317"/>
      <c r="LNY99" s="317"/>
      <c r="LNZ99" s="317"/>
      <c r="LOA99" s="317"/>
      <c r="LOB99" s="317"/>
      <c r="LOC99" s="317"/>
      <c r="LOD99" s="317"/>
      <c r="LOE99" s="317"/>
      <c r="LOF99" s="317"/>
      <c r="LOG99" s="317"/>
      <c r="LOH99" s="317"/>
      <c r="LOI99" s="317"/>
      <c r="LOJ99" s="317"/>
      <c r="LOK99" s="317"/>
      <c r="LOL99" s="317"/>
      <c r="LOM99" s="317"/>
      <c r="LON99" s="317"/>
      <c r="LOO99" s="317"/>
      <c r="LOP99" s="317"/>
      <c r="LOQ99" s="317"/>
      <c r="LOR99" s="317"/>
      <c r="LOS99" s="317"/>
      <c r="LOT99" s="317"/>
      <c r="LOU99" s="317"/>
      <c r="LOV99" s="317"/>
      <c r="LOW99" s="317"/>
      <c r="LOX99" s="317"/>
      <c r="LOY99" s="317"/>
      <c r="LOZ99" s="317"/>
      <c r="LPA99" s="317"/>
      <c r="LPB99" s="317"/>
      <c r="LPC99" s="317"/>
      <c r="LPD99" s="317"/>
      <c r="LPE99" s="317"/>
      <c r="LPF99" s="317"/>
      <c r="LPG99" s="317"/>
      <c r="LPH99" s="317"/>
      <c r="LPI99" s="317"/>
      <c r="LPJ99" s="317"/>
      <c r="LPK99" s="317"/>
      <c r="LPL99" s="317"/>
      <c r="LPM99" s="317"/>
      <c r="LPN99" s="317"/>
      <c r="LPO99" s="317"/>
      <c r="LPP99" s="317"/>
      <c r="LPQ99" s="317"/>
      <c r="LPR99" s="317"/>
      <c r="LPS99" s="317"/>
      <c r="LPT99" s="317"/>
      <c r="LPU99" s="317"/>
      <c r="LPV99" s="317"/>
      <c r="LPW99" s="317"/>
      <c r="LPX99" s="317"/>
      <c r="LPY99" s="317"/>
      <c r="LPZ99" s="317"/>
      <c r="LQA99" s="317"/>
      <c r="LQB99" s="317"/>
      <c r="LQC99" s="317"/>
      <c r="LQD99" s="317"/>
      <c r="LQE99" s="317"/>
      <c r="LQF99" s="317"/>
      <c r="LQG99" s="317"/>
      <c r="LQH99" s="317"/>
      <c r="LQI99" s="317"/>
      <c r="LQJ99" s="317"/>
      <c r="LQK99" s="317"/>
      <c r="LQL99" s="317"/>
      <c r="LQM99" s="317"/>
      <c r="LQN99" s="317"/>
      <c r="LQO99" s="317"/>
      <c r="LQP99" s="317"/>
      <c r="LQQ99" s="317"/>
      <c r="LQR99" s="317"/>
      <c r="LQS99" s="317"/>
      <c r="LQT99" s="317"/>
      <c r="LQU99" s="317"/>
      <c r="LQV99" s="317"/>
      <c r="LQW99" s="317"/>
      <c r="LQX99" s="317"/>
      <c r="LQY99" s="317"/>
      <c r="LQZ99" s="317"/>
      <c r="LRA99" s="317"/>
      <c r="LRB99" s="317"/>
      <c r="LRC99" s="317"/>
      <c r="LRD99" s="317"/>
      <c r="LRE99" s="317"/>
      <c r="LRF99" s="317"/>
      <c r="LRG99" s="317"/>
      <c r="LRH99" s="317"/>
      <c r="LRI99" s="317"/>
      <c r="LRJ99" s="317"/>
      <c r="LRK99" s="317"/>
      <c r="LRL99" s="317"/>
      <c r="LRM99" s="317"/>
      <c r="LRN99" s="317"/>
      <c r="LRO99" s="317"/>
      <c r="LRP99" s="317"/>
      <c r="LRQ99" s="317"/>
      <c r="LRR99" s="317"/>
      <c r="LRS99" s="317"/>
      <c r="LRT99" s="317"/>
      <c r="LRU99" s="317"/>
      <c r="LRV99" s="317"/>
      <c r="LRW99" s="317"/>
      <c r="LRX99" s="317"/>
      <c r="LRY99" s="317"/>
      <c r="LRZ99" s="317"/>
      <c r="LSA99" s="317"/>
      <c r="LSB99" s="317"/>
      <c r="LSC99" s="317"/>
      <c r="LSD99" s="317"/>
      <c r="LSE99" s="317"/>
      <c r="LSF99" s="317"/>
      <c r="LSG99" s="317"/>
      <c r="LSH99" s="317"/>
      <c r="LSI99" s="317"/>
      <c r="LSJ99" s="317"/>
      <c r="LSK99" s="317"/>
      <c r="LSL99" s="317"/>
      <c r="LSM99" s="317"/>
      <c r="LSN99" s="317"/>
      <c r="LSO99" s="317"/>
      <c r="LSP99" s="317"/>
      <c r="LSQ99" s="317"/>
      <c r="LSR99" s="317"/>
      <c r="LSS99" s="317"/>
      <c r="LST99" s="317"/>
      <c r="LSU99" s="317"/>
      <c r="LSV99" s="317"/>
      <c r="LSW99" s="317"/>
      <c r="LSX99" s="317"/>
      <c r="LSY99" s="317"/>
      <c r="LSZ99" s="317"/>
      <c r="LTA99" s="317"/>
      <c r="LTB99" s="317"/>
      <c r="LTC99" s="317"/>
      <c r="LTD99" s="317"/>
      <c r="LTE99" s="317"/>
      <c r="LTF99" s="317"/>
      <c r="LTG99" s="317"/>
      <c r="LTH99" s="317"/>
      <c r="LTI99" s="317"/>
      <c r="LTJ99" s="317"/>
      <c r="LTK99" s="317"/>
      <c r="LTL99" s="317"/>
      <c r="LTM99" s="317"/>
      <c r="LTN99" s="317"/>
      <c r="LTO99" s="317"/>
      <c r="LTP99" s="317"/>
      <c r="LTQ99" s="317"/>
      <c r="LTR99" s="317"/>
      <c r="LTS99" s="317"/>
      <c r="LTT99" s="317"/>
      <c r="LTU99" s="317"/>
      <c r="LTV99" s="317"/>
      <c r="LTW99" s="317"/>
      <c r="LTX99" s="317"/>
      <c r="LTY99" s="317"/>
      <c r="LTZ99" s="317"/>
      <c r="LUA99" s="317"/>
      <c r="LUB99" s="317"/>
      <c r="LUC99" s="317"/>
      <c r="LUD99" s="317"/>
      <c r="LUE99" s="317"/>
      <c r="LUF99" s="317"/>
      <c r="LUG99" s="317"/>
      <c r="LUH99" s="317"/>
      <c r="LUI99" s="317"/>
      <c r="LUJ99" s="317"/>
      <c r="LUK99" s="317"/>
      <c r="LUL99" s="317"/>
      <c r="LUM99" s="317"/>
      <c r="LUN99" s="317"/>
      <c r="LUO99" s="317"/>
      <c r="LUP99" s="317"/>
      <c r="LUQ99" s="317"/>
      <c r="LUR99" s="317"/>
      <c r="LUS99" s="317"/>
      <c r="LUT99" s="317"/>
      <c r="LUU99" s="317"/>
      <c r="LUV99" s="317"/>
      <c r="LUW99" s="317"/>
      <c r="LUX99" s="317"/>
      <c r="LUY99" s="317"/>
      <c r="LUZ99" s="317"/>
      <c r="LVA99" s="317"/>
      <c r="LVB99" s="317"/>
      <c r="LVC99" s="317"/>
      <c r="LVD99" s="317"/>
      <c r="LVE99" s="317"/>
      <c r="LVF99" s="317"/>
      <c r="LVG99" s="317"/>
      <c r="LVH99" s="317"/>
      <c r="LVI99" s="317"/>
      <c r="LVJ99" s="317"/>
      <c r="LVK99" s="317"/>
      <c r="LVL99" s="317"/>
      <c r="LVM99" s="317"/>
      <c r="LVN99" s="317"/>
      <c r="LVO99" s="317"/>
      <c r="LVP99" s="317"/>
      <c r="LVQ99" s="317"/>
      <c r="LVR99" s="317"/>
      <c r="LVS99" s="317"/>
      <c r="LVT99" s="317"/>
      <c r="LVU99" s="317"/>
      <c r="LVV99" s="317"/>
      <c r="LVW99" s="317"/>
      <c r="LVX99" s="317"/>
      <c r="LVY99" s="317"/>
      <c r="LVZ99" s="317"/>
      <c r="LWA99" s="317"/>
      <c r="LWB99" s="317"/>
      <c r="LWC99" s="317"/>
      <c r="LWD99" s="317"/>
      <c r="LWE99" s="317"/>
      <c r="LWF99" s="317"/>
      <c r="LWG99" s="317"/>
      <c r="LWH99" s="317"/>
      <c r="LWI99" s="317"/>
      <c r="LWJ99" s="317"/>
      <c r="LWK99" s="317"/>
      <c r="LWL99" s="317"/>
      <c r="LWM99" s="317"/>
      <c r="LWN99" s="317"/>
      <c r="LWO99" s="317"/>
      <c r="LWP99" s="317"/>
      <c r="LWQ99" s="317"/>
      <c r="LWR99" s="317"/>
      <c r="LWS99" s="317"/>
      <c r="LWT99" s="317"/>
      <c r="LWU99" s="317"/>
      <c r="LWV99" s="317"/>
      <c r="LWW99" s="317"/>
      <c r="LWX99" s="317"/>
      <c r="LWY99" s="317"/>
      <c r="LWZ99" s="317"/>
      <c r="LXA99" s="317"/>
      <c r="LXB99" s="317"/>
      <c r="LXC99" s="317"/>
      <c r="LXD99" s="317"/>
      <c r="LXE99" s="317"/>
      <c r="LXF99" s="317"/>
      <c r="LXG99" s="317"/>
      <c r="LXH99" s="317"/>
      <c r="LXI99" s="317"/>
      <c r="LXJ99" s="317"/>
      <c r="LXK99" s="317"/>
      <c r="LXL99" s="317"/>
      <c r="LXM99" s="317"/>
      <c r="LXN99" s="317"/>
      <c r="LXO99" s="317"/>
      <c r="LXP99" s="317"/>
      <c r="LXQ99" s="317"/>
      <c r="LXR99" s="317"/>
      <c r="LXS99" s="317"/>
      <c r="LXT99" s="317"/>
      <c r="LXU99" s="317"/>
      <c r="LXV99" s="317"/>
      <c r="LXW99" s="317"/>
      <c r="LXX99" s="317"/>
      <c r="LXY99" s="317"/>
      <c r="LXZ99" s="317"/>
      <c r="LYA99" s="317"/>
      <c r="LYB99" s="317"/>
      <c r="LYC99" s="317"/>
      <c r="LYD99" s="317"/>
      <c r="LYE99" s="317"/>
      <c r="LYF99" s="317"/>
      <c r="LYG99" s="317"/>
      <c r="LYH99" s="317"/>
      <c r="LYI99" s="317"/>
      <c r="LYJ99" s="317"/>
      <c r="LYK99" s="317"/>
      <c r="LYL99" s="317"/>
      <c r="LYM99" s="317"/>
      <c r="LYN99" s="317"/>
      <c r="LYO99" s="317"/>
      <c r="LYP99" s="317"/>
      <c r="LYQ99" s="317"/>
      <c r="LYR99" s="317"/>
      <c r="LYS99" s="317"/>
      <c r="LYT99" s="317"/>
      <c r="LYU99" s="317"/>
      <c r="LYV99" s="317"/>
      <c r="LYW99" s="317"/>
      <c r="LYX99" s="317"/>
      <c r="LYY99" s="317"/>
      <c r="LYZ99" s="317"/>
      <c r="LZA99" s="317"/>
      <c r="LZB99" s="317"/>
      <c r="LZC99" s="317"/>
      <c r="LZD99" s="317"/>
      <c r="LZE99" s="317"/>
      <c r="LZF99" s="317"/>
      <c r="LZG99" s="317"/>
      <c r="LZH99" s="317"/>
      <c r="LZI99" s="317"/>
      <c r="LZJ99" s="317"/>
      <c r="LZK99" s="317"/>
      <c r="LZL99" s="317"/>
      <c r="LZM99" s="317"/>
      <c r="LZN99" s="317"/>
      <c r="LZO99" s="317"/>
      <c r="LZP99" s="317"/>
      <c r="LZQ99" s="317"/>
      <c r="LZR99" s="317"/>
      <c r="LZS99" s="317"/>
      <c r="LZT99" s="317"/>
      <c r="LZU99" s="317"/>
      <c r="LZV99" s="317"/>
      <c r="LZW99" s="317"/>
      <c r="LZX99" s="317"/>
      <c r="LZY99" s="317"/>
      <c r="LZZ99" s="317"/>
      <c r="MAA99" s="317"/>
      <c r="MAB99" s="317"/>
      <c r="MAC99" s="317"/>
      <c r="MAD99" s="317"/>
      <c r="MAE99" s="317"/>
      <c r="MAF99" s="317"/>
      <c r="MAG99" s="317"/>
      <c r="MAH99" s="317"/>
      <c r="MAI99" s="317"/>
      <c r="MAJ99" s="317"/>
      <c r="MAK99" s="317"/>
      <c r="MAL99" s="317"/>
      <c r="MAM99" s="317"/>
      <c r="MAN99" s="317"/>
      <c r="MAO99" s="317"/>
      <c r="MAP99" s="317"/>
      <c r="MAQ99" s="317"/>
      <c r="MAR99" s="317"/>
      <c r="MAS99" s="317"/>
      <c r="MAT99" s="317"/>
      <c r="MAU99" s="317"/>
      <c r="MAV99" s="317"/>
      <c r="MAW99" s="317"/>
      <c r="MAX99" s="317"/>
      <c r="MAY99" s="317"/>
      <c r="MAZ99" s="317"/>
      <c r="MBA99" s="317"/>
      <c r="MBB99" s="317"/>
      <c r="MBC99" s="317"/>
      <c r="MBD99" s="317"/>
      <c r="MBE99" s="317"/>
      <c r="MBF99" s="317"/>
      <c r="MBG99" s="317"/>
      <c r="MBH99" s="317"/>
      <c r="MBI99" s="317"/>
      <c r="MBJ99" s="317"/>
      <c r="MBK99" s="317"/>
      <c r="MBL99" s="317"/>
      <c r="MBM99" s="317"/>
      <c r="MBN99" s="317"/>
      <c r="MBO99" s="317"/>
      <c r="MBP99" s="317"/>
      <c r="MBQ99" s="317"/>
      <c r="MBR99" s="317"/>
      <c r="MBS99" s="317"/>
      <c r="MBT99" s="317"/>
      <c r="MBU99" s="317"/>
      <c r="MBV99" s="317"/>
      <c r="MBW99" s="317"/>
      <c r="MBX99" s="317"/>
      <c r="MBY99" s="317"/>
      <c r="MBZ99" s="317"/>
      <c r="MCA99" s="317"/>
      <c r="MCB99" s="317"/>
      <c r="MCC99" s="317"/>
      <c r="MCD99" s="317"/>
      <c r="MCE99" s="317"/>
      <c r="MCF99" s="317"/>
      <c r="MCG99" s="317"/>
      <c r="MCH99" s="317"/>
      <c r="MCI99" s="317"/>
      <c r="MCJ99" s="317"/>
      <c r="MCK99" s="317"/>
      <c r="MCL99" s="317"/>
      <c r="MCM99" s="317"/>
      <c r="MCN99" s="317"/>
      <c r="MCO99" s="317"/>
      <c r="MCP99" s="317"/>
      <c r="MCQ99" s="317"/>
      <c r="MCR99" s="317"/>
      <c r="MCS99" s="317"/>
      <c r="MCT99" s="317"/>
      <c r="MCU99" s="317"/>
      <c r="MCV99" s="317"/>
      <c r="MCW99" s="317"/>
      <c r="MCX99" s="317"/>
      <c r="MCY99" s="317"/>
      <c r="MCZ99" s="317"/>
      <c r="MDA99" s="317"/>
      <c r="MDB99" s="317"/>
      <c r="MDC99" s="317"/>
      <c r="MDD99" s="317"/>
      <c r="MDE99" s="317"/>
      <c r="MDF99" s="317"/>
      <c r="MDG99" s="317"/>
      <c r="MDH99" s="317"/>
      <c r="MDI99" s="317"/>
      <c r="MDJ99" s="317"/>
      <c r="MDK99" s="317"/>
      <c r="MDL99" s="317"/>
      <c r="MDM99" s="317"/>
      <c r="MDN99" s="317"/>
      <c r="MDO99" s="317"/>
      <c r="MDP99" s="317"/>
      <c r="MDQ99" s="317"/>
      <c r="MDR99" s="317"/>
      <c r="MDS99" s="317"/>
      <c r="MDT99" s="317"/>
      <c r="MDU99" s="317"/>
      <c r="MDV99" s="317"/>
      <c r="MDW99" s="317"/>
      <c r="MDX99" s="317"/>
      <c r="MDY99" s="317"/>
      <c r="MDZ99" s="317"/>
      <c r="MEA99" s="317"/>
      <c r="MEB99" s="317"/>
      <c r="MEC99" s="317"/>
      <c r="MED99" s="317"/>
      <c r="MEE99" s="317"/>
      <c r="MEF99" s="317"/>
      <c r="MEG99" s="317"/>
      <c r="MEH99" s="317"/>
      <c r="MEI99" s="317"/>
      <c r="MEJ99" s="317"/>
      <c r="MEK99" s="317"/>
      <c r="MEL99" s="317"/>
      <c r="MEM99" s="317"/>
      <c r="MEN99" s="317"/>
      <c r="MEO99" s="317"/>
      <c r="MEP99" s="317"/>
      <c r="MEQ99" s="317"/>
      <c r="MER99" s="317"/>
      <c r="MES99" s="317"/>
      <c r="MET99" s="317"/>
      <c r="MEU99" s="317"/>
      <c r="MEV99" s="317"/>
      <c r="MEW99" s="317"/>
      <c r="MEX99" s="317"/>
      <c r="MEY99" s="317"/>
      <c r="MEZ99" s="317"/>
      <c r="MFA99" s="317"/>
      <c r="MFB99" s="317"/>
      <c r="MFC99" s="317"/>
      <c r="MFD99" s="317"/>
      <c r="MFE99" s="317"/>
      <c r="MFF99" s="317"/>
      <c r="MFG99" s="317"/>
      <c r="MFH99" s="317"/>
      <c r="MFI99" s="317"/>
      <c r="MFJ99" s="317"/>
      <c r="MFK99" s="317"/>
      <c r="MFL99" s="317"/>
      <c r="MFM99" s="317"/>
      <c r="MFN99" s="317"/>
      <c r="MFO99" s="317"/>
      <c r="MFP99" s="317"/>
      <c r="MFQ99" s="317"/>
      <c r="MFR99" s="317"/>
      <c r="MFS99" s="317"/>
      <c r="MFT99" s="317"/>
      <c r="MFU99" s="317"/>
      <c r="MFV99" s="317"/>
      <c r="MFW99" s="317"/>
      <c r="MFX99" s="317"/>
      <c r="MFY99" s="317"/>
      <c r="MFZ99" s="317"/>
      <c r="MGA99" s="317"/>
      <c r="MGB99" s="317"/>
      <c r="MGC99" s="317"/>
      <c r="MGD99" s="317"/>
      <c r="MGE99" s="317"/>
      <c r="MGF99" s="317"/>
      <c r="MGG99" s="317"/>
      <c r="MGH99" s="317"/>
      <c r="MGI99" s="317"/>
      <c r="MGJ99" s="317"/>
      <c r="MGK99" s="317"/>
      <c r="MGL99" s="317"/>
      <c r="MGM99" s="317"/>
      <c r="MGN99" s="317"/>
      <c r="MGO99" s="317"/>
      <c r="MGP99" s="317"/>
      <c r="MGQ99" s="317"/>
      <c r="MGR99" s="317"/>
      <c r="MGS99" s="317"/>
      <c r="MGT99" s="317"/>
      <c r="MGU99" s="317"/>
      <c r="MGV99" s="317"/>
      <c r="MGW99" s="317"/>
      <c r="MGX99" s="317"/>
      <c r="MGY99" s="317"/>
      <c r="MGZ99" s="317"/>
      <c r="MHA99" s="317"/>
      <c r="MHB99" s="317"/>
      <c r="MHC99" s="317"/>
      <c r="MHD99" s="317"/>
      <c r="MHE99" s="317"/>
      <c r="MHF99" s="317"/>
      <c r="MHG99" s="317"/>
      <c r="MHH99" s="317"/>
      <c r="MHI99" s="317"/>
      <c r="MHJ99" s="317"/>
      <c r="MHK99" s="317"/>
      <c r="MHL99" s="317"/>
      <c r="MHM99" s="317"/>
      <c r="MHN99" s="317"/>
      <c r="MHO99" s="317"/>
      <c r="MHP99" s="317"/>
      <c r="MHQ99" s="317"/>
      <c r="MHR99" s="317"/>
      <c r="MHS99" s="317"/>
      <c r="MHT99" s="317"/>
      <c r="MHU99" s="317"/>
      <c r="MHV99" s="317"/>
      <c r="MHW99" s="317"/>
      <c r="MHX99" s="317"/>
      <c r="MHY99" s="317"/>
      <c r="MHZ99" s="317"/>
      <c r="MIA99" s="317"/>
      <c r="MIB99" s="317"/>
      <c r="MIC99" s="317"/>
      <c r="MID99" s="317"/>
      <c r="MIE99" s="317"/>
      <c r="MIF99" s="317"/>
      <c r="MIG99" s="317"/>
      <c r="MIH99" s="317"/>
      <c r="MII99" s="317"/>
      <c r="MIJ99" s="317"/>
      <c r="MIK99" s="317"/>
      <c r="MIL99" s="317"/>
      <c r="MIM99" s="317"/>
      <c r="MIN99" s="317"/>
      <c r="MIO99" s="317"/>
      <c r="MIP99" s="317"/>
      <c r="MIQ99" s="317"/>
      <c r="MIR99" s="317"/>
      <c r="MIS99" s="317"/>
      <c r="MIT99" s="317"/>
      <c r="MIU99" s="317"/>
      <c r="MIV99" s="317"/>
      <c r="MIW99" s="317"/>
      <c r="MIX99" s="317"/>
      <c r="MIY99" s="317"/>
      <c r="MIZ99" s="317"/>
      <c r="MJA99" s="317"/>
      <c r="MJB99" s="317"/>
      <c r="MJC99" s="317"/>
      <c r="MJD99" s="317"/>
      <c r="MJE99" s="317"/>
      <c r="MJF99" s="317"/>
      <c r="MJG99" s="317"/>
      <c r="MJH99" s="317"/>
      <c r="MJI99" s="317"/>
      <c r="MJJ99" s="317"/>
      <c r="MJK99" s="317"/>
      <c r="MJL99" s="317"/>
      <c r="MJM99" s="317"/>
      <c r="MJN99" s="317"/>
      <c r="MJO99" s="317"/>
      <c r="MJP99" s="317"/>
      <c r="MJQ99" s="317"/>
      <c r="MJR99" s="317"/>
      <c r="MJS99" s="317"/>
      <c r="MJT99" s="317"/>
      <c r="MJU99" s="317"/>
      <c r="MJV99" s="317"/>
      <c r="MJW99" s="317"/>
      <c r="MJX99" s="317"/>
      <c r="MJY99" s="317"/>
      <c r="MJZ99" s="317"/>
      <c r="MKA99" s="317"/>
      <c r="MKB99" s="317"/>
      <c r="MKC99" s="317"/>
      <c r="MKD99" s="317"/>
      <c r="MKE99" s="317"/>
      <c r="MKF99" s="317"/>
      <c r="MKG99" s="317"/>
      <c r="MKH99" s="317"/>
      <c r="MKI99" s="317"/>
      <c r="MKJ99" s="317"/>
      <c r="MKK99" s="317"/>
      <c r="MKL99" s="317"/>
      <c r="MKM99" s="317"/>
      <c r="MKN99" s="317"/>
      <c r="MKO99" s="317"/>
      <c r="MKP99" s="317"/>
      <c r="MKQ99" s="317"/>
      <c r="MKR99" s="317"/>
      <c r="MKS99" s="317"/>
      <c r="MKT99" s="317"/>
      <c r="MKU99" s="317"/>
      <c r="MKV99" s="317"/>
      <c r="MKW99" s="317"/>
      <c r="MKX99" s="317"/>
      <c r="MKY99" s="317"/>
      <c r="MKZ99" s="317"/>
      <c r="MLA99" s="317"/>
      <c r="MLB99" s="317"/>
      <c r="MLC99" s="317"/>
      <c r="MLD99" s="317"/>
      <c r="MLE99" s="317"/>
      <c r="MLF99" s="317"/>
      <c r="MLG99" s="317"/>
      <c r="MLH99" s="317"/>
      <c r="MLI99" s="317"/>
      <c r="MLJ99" s="317"/>
      <c r="MLK99" s="317"/>
      <c r="MLL99" s="317"/>
      <c r="MLM99" s="317"/>
      <c r="MLN99" s="317"/>
      <c r="MLO99" s="317"/>
      <c r="MLP99" s="317"/>
      <c r="MLQ99" s="317"/>
      <c r="MLR99" s="317"/>
      <c r="MLS99" s="317"/>
      <c r="MLT99" s="317"/>
      <c r="MLU99" s="317"/>
      <c r="MLV99" s="317"/>
      <c r="MLW99" s="317"/>
      <c r="MLX99" s="317"/>
      <c r="MLY99" s="317"/>
      <c r="MLZ99" s="317"/>
      <c r="MMA99" s="317"/>
      <c r="MMB99" s="317"/>
      <c r="MMC99" s="317"/>
      <c r="MMD99" s="317"/>
      <c r="MME99" s="317"/>
      <c r="MMF99" s="317"/>
      <c r="MMG99" s="317"/>
      <c r="MMH99" s="317"/>
      <c r="MMI99" s="317"/>
      <c r="MMJ99" s="317"/>
      <c r="MMK99" s="317"/>
      <c r="MML99" s="317"/>
      <c r="MMM99" s="317"/>
      <c r="MMN99" s="317"/>
      <c r="MMO99" s="317"/>
      <c r="MMP99" s="317"/>
      <c r="MMQ99" s="317"/>
      <c r="MMR99" s="317"/>
      <c r="MMS99" s="317"/>
      <c r="MMT99" s="317"/>
      <c r="MMU99" s="317"/>
      <c r="MMV99" s="317"/>
      <c r="MMW99" s="317"/>
      <c r="MMX99" s="317"/>
      <c r="MMY99" s="317"/>
      <c r="MMZ99" s="317"/>
      <c r="MNA99" s="317"/>
      <c r="MNB99" s="317"/>
      <c r="MNC99" s="317"/>
      <c r="MND99" s="317"/>
      <c r="MNE99" s="317"/>
      <c r="MNF99" s="317"/>
      <c r="MNG99" s="317"/>
      <c r="MNH99" s="317"/>
      <c r="MNI99" s="317"/>
      <c r="MNJ99" s="317"/>
      <c r="MNK99" s="317"/>
      <c r="MNL99" s="317"/>
      <c r="MNM99" s="317"/>
      <c r="MNN99" s="317"/>
      <c r="MNO99" s="317"/>
      <c r="MNP99" s="317"/>
      <c r="MNQ99" s="317"/>
      <c r="MNR99" s="317"/>
      <c r="MNS99" s="317"/>
      <c r="MNT99" s="317"/>
      <c r="MNU99" s="317"/>
      <c r="MNV99" s="317"/>
      <c r="MNW99" s="317"/>
      <c r="MNX99" s="317"/>
      <c r="MNY99" s="317"/>
      <c r="MNZ99" s="317"/>
      <c r="MOA99" s="317"/>
      <c r="MOB99" s="317"/>
      <c r="MOC99" s="317"/>
      <c r="MOD99" s="317"/>
      <c r="MOE99" s="317"/>
      <c r="MOF99" s="317"/>
      <c r="MOG99" s="317"/>
      <c r="MOH99" s="317"/>
      <c r="MOI99" s="317"/>
      <c r="MOJ99" s="317"/>
      <c r="MOK99" s="317"/>
      <c r="MOL99" s="317"/>
      <c r="MOM99" s="317"/>
      <c r="MON99" s="317"/>
      <c r="MOO99" s="317"/>
      <c r="MOP99" s="317"/>
      <c r="MOQ99" s="317"/>
      <c r="MOR99" s="317"/>
      <c r="MOS99" s="317"/>
      <c r="MOT99" s="317"/>
      <c r="MOU99" s="317"/>
      <c r="MOV99" s="317"/>
      <c r="MOW99" s="317"/>
      <c r="MOX99" s="317"/>
      <c r="MOY99" s="317"/>
      <c r="MOZ99" s="317"/>
      <c r="MPA99" s="317"/>
      <c r="MPB99" s="317"/>
      <c r="MPC99" s="317"/>
      <c r="MPD99" s="317"/>
      <c r="MPE99" s="317"/>
      <c r="MPF99" s="317"/>
      <c r="MPG99" s="317"/>
      <c r="MPH99" s="317"/>
      <c r="MPI99" s="317"/>
      <c r="MPJ99" s="317"/>
      <c r="MPK99" s="317"/>
      <c r="MPL99" s="317"/>
      <c r="MPM99" s="317"/>
      <c r="MPN99" s="317"/>
      <c r="MPO99" s="317"/>
      <c r="MPP99" s="317"/>
      <c r="MPQ99" s="317"/>
      <c r="MPR99" s="317"/>
      <c r="MPS99" s="317"/>
      <c r="MPT99" s="317"/>
      <c r="MPU99" s="317"/>
      <c r="MPV99" s="317"/>
      <c r="MPW99" s="317"/>
      <c r="MPX99" s="317"/>
      <c r="MPY99" s="317"/>
      <c r="MPZ99" s="317"/>
      <c r="MQA99" s="317"/>
      <c r="MQB99" s="317"/>
      <c r="MQC99" s="317"/>
      <c r="MQD99" s="317"/>
      <c r="MQE99" s="317"/>
      <c r="MQF99" s="317"/>
      <c r="MQG99" s="317"/>
      <c r="MQH99" s="317"/>
      <c r="MQI99" s="317"/>
      <c r="MQJ99" s="317"/>
      <c r="MQK99" s="317"/>
      <c r="MQL99" s="317"/>
      <c r="MQM99" s="317"/>
      <c r="MQN99" s="317"/>
      <c r="MQO99" s="317"/>
      <c r="MQP99" s="317"/>
      <c r="MQQ99" s="317"/>
      <c r="MQR99" s="317"/>
      <c r="MQS99" s="317"/>
      <c r="MQT99" s="317"/>
      <c r="MQU99" s="317"/>
      <c r="MQV99" s="317"/>
      <c r="MQW99" s="317"/>
      <c r="MQX99" s="317"/>
      <c r="MQY99" s="317"/>
      <c r="MQZ99" s="317"/>
      <c r="MRA99" s="317"/>
      <c r="MRB99" s="317"/>
      <c r="MRC99" s="317"/>
      <c r="MRD99" s="317"/>
      <c r="MRE99" s="317"/>
      <c r="MRF99" s="317"/>
      <c r="MRG99" s="317"/>
      <c r="MRH99" s="317"/>
      <c r="MRI99" s="317"/>
      <c r="MRJ99" s="317"/>
      <c r="MRK99" s="317"/>
      <c r="MRL99" s="317"/>
      <c r="MRM99" s="317"/>
      <c r="MRN99" s="317"/>
      <c r="MRO99" s="317"/>
      <c r="MRP99" s="317"/>
      <c r="MRQ99" s="317"/>
      <c r="MRR99" s="317"/>
      <c r="MRS99" s="317"/>
      <c r="MRT99" s="317"/>
      <c r="MRU99" s="317"/>
      <c r="MRV99" s="317"/>
      <c r="MRW99" s="317"/>
      <c r="MRX99" s="317"/>
      <c r="MRY99" s="317"/>
      <c r="MRZ99" s="317"/>
      <c r="MSA99" s="317"/>
      <c r="MSB99" s="317"/>
      <c r="MSC99" s="317"/>
      <c r="MSD99" s="317"/>
      <c r="MSE99" s="317"/>
      <c r="MSF99" s="317"/>
      <c r="MSG99" s="317"/>
      <c r="MSH99" s="317"/>
      <c r="MSI99" s="317"/>
      <c r="MSJ99" s="317"/>
      <c r="MSK99" s="317"/>
      <c r="MSL99" s="317"/>
      <c r="MSM99" s="317"/>
      <c r="MSN99" s="317"/>
      <c r="MSO99" s="317"/>
      <c r="MSP99" s="317"/>
      <c r="MSQ99" s="317"/>
      <c r="MSR99" s="317"/>
      <c r="MSS99" s="317"/>
      <c r="MST99" s="317"/>
      <c r="MSU99" s="317"/>
      <c r="MSV99" s="317"/>
      <c r="MSW99" s="317"/>
      <c r="MSX99" s="317"/>
      <c r="MSY99" s="317"/>
      <c r="MSZ99" s="317"/>
      <c r="MTA99" s="317"/>
      <c r="MTB99" s="317"/>
      <c r="MTC99" s="317"/>
      <c r="MTD99" s="317"/>
      <c r="MTE99" s="317"/>
      <c r="MTF99" s="317"/>
      <c r="MTG99" s="317"/>
      <c r="MTH99" s="317"/>
      <c r="MTI99" s="317"/>
      <c r="MTJ99" s="317"/>
      <c r="MTK99" s="317"/>
      <c r="MTL99" s="317"/>
      <c r="MTM99" s="317"/>
      <c r="MTN99" s="317"/>
      <c r="MTO99" s="317"/>
      <c r="MTP99" s="317"/>
      <c r="MTQ99" s="317"/>
      <c r="MTR99" s="317"/>
      <c r="MTS99" s="317"/>
      <c r="MTT99" s="317"/>
      <c r="MTU99" s="317"/>
      <c r="MTV99" s="317"/>
      <c r="MTW99" s="317"/>
      <c r="MTX99" s="317"/>
      <c r="MTY99" s="317"/>
      <c r="MTZ99" s="317"/>
      <c r="MUA99" s="317"/>
      <c r="MUB99" s="317"/>
      <c r="MUC99" s="317"/>
      <c r="MUD99" s="317"/>
      <c r="MUE99" s="317"/>
      <c r="MUF99" s="317"/>
      <c r="MUG99" s="317"/>
      <c r="MUH99" s="317"/>
      <c r="MUI99" s="317"/>
      <c r="MUJ99" s="317"/>
      <c r="MUK99" s="317"/>
      <c r="MUL99" s="317"/>
      <c r="MUM99" s="317"/>
      <c r="MUN99" s="317"/>
      <c r="MUO99" s="317"/>
      <c r="MUP99" s="317"/>
      <c r="MUQ99" s="317"/>
      <c r="MUR99" s="317"/>
      <c r="MUS99" s="317"/>
      <c r="MUT99" s="317"/>
      <c r="MUU99" s="317"/>
      <c r="MUV99" s="317"/>
      <c r="MUW99" s="317"/>
      <c r="MUX99" s="317"/>
      <c r="MUY99" s="317"/>
      <c r="MUZ99" s="317"/>
      <c r="MVA99" s="317"/>
      <c r="MVB99" s="317"/>
      <c r="MVC99" s="317"/>
      <c r="MVD99" s="317"/>
      <c r="MVE99" s="317"/>
      <c r="MVF99" s="317"/>
      <c r="MVG99" s="317"/>
      <c r="MVH99" s="317"/>
      <c r="MVI99" s="317"/>
      <c r="MVJ99" s="317"/>
      <c r="MVK99" s="317"/>
      <c r="MVL99" s="317"/>
      <c r="MVM99" s="317"/>
      <c r="MVN99" s="317"/>
      <c r="MVO99" s="317"/>
      <c r="MVP99" s="317"/>
      <c r="MVQ99" s="317"/>
      <c r="MVR99" s="317"/>
      <c r="MVS99" s="317"/>
      <c r="MVT99" s="317"/>
      <c r="MVU99" s="317"/>
      <c r="MVV99" s="317"/>
      <c r="MVW99" s="317"/>
      <c r="MVX99" s="317"/>
      <c r="MVY99" s="317"/>
      <c r="MVZ99" s="317"/>
      <c r="MWA99" s="317"/>
      <c r="MWB99" s="317"/>
      <c r="MWC99" s="317"/>
      <c r="MWD99" s="317"/>
      <c r="MWE99" s="317"/>
      <c r="MWF99" s="317"/>
      <c r="MWG99" s="317"/>
      <c r="MWH99" s="317"/>
      <c r="MWI99" s="317"/>
      <c r="MWJ99" s="317"/>
      <c r="MWK99" s="317"/>
      <c r="MWL99" s="317"/>
      <c r="MWM99" s="317"/>
      <c r="MWN99" s="317"/>
      <c r="MWO99" s="317"/>
      <c r="MWP99" s="317"/>
      <c r="MWQ99" s="317"/>
      <c r="MWR99" s="317"/>
      <c r="MWS99" s="317"/>
      <c r="MWT99" s="317"/>
      <c r="MWU99" s="317"/>
      <c r="MWV99" s="317"/>
      <c r="MWW99" s="317"/>
      <c r="MWX99" s="317"/>
      <c r="MWY99" s="317"/>
      <c r="MWZ99" s="317"/>
      <c r="MXA99" s="317"/>
      <c r="MXB99" s="317"/>
      <c r="MXC99" s="317"/>
      <c r="MXD99" s="317"/>
      <c r="MXE99" s="317"/>
      <c r="MXF99" s="317"/>
      <c r="MXG99" s="317"/>
      <c r="MXH99" s="317"/>
      <c r="MXI99" s="317"/>
      <c r="MXJ99" s="317"/>
      <c r="MXK99" s="317"/>
      <c r="MXL99" s="317"/>
      <c r="MXM99" s="317"/>
      <c r="MXN99" s="317"/>
      <c r="MXO99" s="317"/>
      <c r="MXP99" s="317"/>
      <c r="MXQ99" s="317"/>
      <c r="MXR99" s="317"/>
      <c r="MXS99" s="317"/>
      <c r="MXT99" s="317"/>
      <c r="MXU99" s="317"/>
      <c r="MXV99" s="317"/>
      <c r="MXW99" s="317"/>
      <c r="MXX99" s="317"/>
      <c r="MXY99" s="317"/>
      <c r="MXZ99" s="317"/>
      <c r="MYA99" s="317"/>
      <c r="MYB99" s="317"/>
      <c r="MYC99" s="317"/>
      <c r="MYD99" s="317"/>
      <c r="MYE99" s="317"/>
      <c r="MYF99" s="317"/>
      <c r="MYG99" s="317"/>
      <c r="MYH99" s="317"/>
      <c r="MYI99" s="317"/>
      <c r="MYJ99" s="317"/>
      <c r="MYK99" s="317"/>
      <c r="MYL99" s="317"/>
      <c r="MYM99" s="317"/>
      <c r="MYN99" s="317"/>
      <c r="MYO99" s="317"/>
      <c r="MYP99" s="317"/>
      <c r="MYQ99" s="317"/>
      <c r="MYR99" s="317"/>
      <c r="MYS99" s="317"/>
      <c r="MYT99" s="317"/>
      <c r="MYU99" s="317"/>
      <c r="MYV99" s="317"/>
      <c r="MYW99" s="317"/>
      <c r="MYX99" s="317"/>
      <c r="MYY99" s="317"/>
      <c r="MYZ99" s="317"/>
      <c r="MZA99" s="317"/>
      <c r="MZB99" s="317"/>
      <c r="MZC99" s="317"/>
      <c r="MZD99" s="317"/>
      <c r="MZE99" s="317"/>
      <c r="MZF99" s="317"/>
      <c r="MZG99" s="317"/>
      <c r="MZH99" s="317"/>
      <c r="MZI99" s="317"/>
      <c r="MZJ99" s="317"/>
      <c r="MZK99" s="317"/>
      <c r="MZL99" s="317"/>
      <c r="MZM99" s="317"/>
      <c r="MZN99" s="317"/>
      <c r="MZO99" s="317"/>
      <c r="MZP99" s="317"/>
      <c r="MZQ99" s="317"/>
      <c r="MZR99" s="317"/>
      <c r="MZS99" s="317"/>
      <c r="MZT99" s="317"/>
      <c r="MZU99" s="317"/>
      <c r="MZV99" s="317"/>
      <c r="MZW99" s="317"/>
      <c r="MZX99" s="317"/>
      <c r="MZY99" s="317"/>
      <c r="MZZ99" s="317"/>
      <c r="NAA99" s="317"/>
      <c r="NAB99" s="317"/>
      <c r="NAC99" s="317"/>
      <c r="NAD99" s="317"/>
      <c r="NAE99" s="317"/>
      <c r="NAF99" s="317"/>
      <c r="NAG99" s="317"/>
      <c r="NAH99" s="317"/>
      <c r="NAI99" s="317"/>
      <c r="NAJ99" s="317"/>
      <c r="NAK99" s="317"/>
      <c r="NAL99" s="317"/>
      <c r="NAM99" s="317"/>
      <c r="NAN99" s="317"/>
      <c r="NAO99" s="317"/>
      <c r="NAP99" s="317"/>
      <c r="NAQ99" s="317"/>
      <c r="NAR99" s="317"/>
      <c r="NAS99" s="317"/>
      <c r="NAT99" s="317"/>
      <c r="NAU99" s="317"/>
      <c r="NAV99" s="317"/>
      <c r="NAW99" s="317"/>
      <c r="NAX99" s="317"/>
      <c r="NAY99" s="317"/>
      <c r="NAZ99" s="317"/>
      <c r="NBA99" s="317"/>
      <c r="NBB99" s="317"/>
      <c r="NBC99" s="317"/>
      <c r="NBD99" s="317"/>
      <c r="NBE99" s="317"/>
      <c r="NBF99" s="317"/>
      <c r="NBG99" s="317"/>
      <c r="NBH99" s="317"/>
      <c r="NBI99" s="317"/>
      <c r="NBJ99" s="317"/>
      <c r="NBK99" s="317"/>
      <c r="NBL99" s="317"/>
      <c r="NBM99" s="317"/>
      <c r="NBN99" s="317"/>
      <c r="NBO99" s="317"/>
      <c r="NBP99" s="317"/>
      <c r="NBQ99" s="317"/>
      <c r="NBR99" s="317"/>
      <c r="NBS99" s="317"/>
      <c r="NBT99" s="317"/>
      <c r="NBU99" s="317"/>
      <c r="NBV99" s="317"/>
      <c r="NBW99" s="317"/>
      <c r="NBX99" s="317"/>
      <c r="NBY99" s="317"/>
      <c r="NBZ99" s="317"/>
      <c r="NCA99" s="317"/>
      <c r="NCB99" s="317"/>
      <c r="NCC99" s="317"/>
      <c r="NCD99" s="317"/>
      <c r="NCE99" s="317"/>
      <c r="NCF99" s="317"/>
      <c r="NCG99" s="317"/>
      <c r="NCH99" s="317"/>
      <c r="NCI99" s="317"/>
      <c r="NCJ99" s="317"/>
      <c r="NCK99" s="317"/>
      <c r="NCL99" s="317"/>
      <c r="NCM99" s="317"/>
      <c r="NCN99" s="317"/>
      <c r="NCO99" s="317"/>
      <c r="NCP99" s="317"/>
      <c r="NCQ99" s="317"/>
      <c r="NCR99" s="317"/>
      <c r="NCS99" s="317"/>
      <c r="NCT99" s="317"/>
      <c r="NCU99" s="317"/>
      <c r="NCV99" s="317"/>
      <c r="NCW99" s="317"/>
      <c r="NCX99" s="317"/>
      <c r="NCY99" s="317"/>
      <c r="NCZ99" s="317"/>
      <c r="NDA99" s="317"/>
      <c r="NDB99" s="317"/>
      <c r="NDC99" s="317"/>
      <c r="NDD99" s="317"/>
      <c r="NDE99" s="317"/>
      <c r="NDF99" s="317"/>
      <c r="NDG99" s="317"/>
      <c r="NDH99" s="317"/>
      <c r="NDI99" s="317"/>
      <c r="NDJ99" s="317"/>
      <c r="NDK99" s="317"/>
      <c r="NDL99" s="317"/>
      <c r="NDM99" s="317"/>
      <c r="NDN99" s="317"/>
      <c r="NDO99" s="317"/>
      <c r="NDP99" s="317"/>
      <c r="NDQ99" s="317"/>
      <c r="NDR99" s="317"/>
      <c r="NDS99" s="317"/>
      <c r="NDT99" s="317"/>
      <c r="NDU99" s="317"/>
      <c r="NDV99" s="317"/>
      <c r="NDW99" s="317"/>
      <c r="NDX99" s="317"/>
      <c r="NDY99" s="317"/>
      <c r="NDZ99" s="317"/>
      <c r="NEA99" s="317"/>
      <c r="NEB99" s="317"/>
      <c r="NEC99" s="317"/>
      <c r="NED99" s="317"/>
      <c r="NEE99" s="317"/>
      <c r="NEF99" s="317"/>
      <c r="NEG99" s="317"/>
      <c r="NEH99" s="317"/>
      <c r="NEI99" s="317"/>
      <c r="NEJ99" s="317"/>
      <c r="NEK99" s="317"/>
      <c r="NEL99" s="317"/>
      <c r="NEM99" s="317"/>
      <c r="NEN99" s="317"/>
      <c r="NEO99" s="317"/>
      <c r="NEP99" s="317"/>
      <c r="NEQ99" s="317"/>
      <c r="NER99" s="317"/>
      <c r="NES99" s="317"/>
      <c r="NET99" s="317"/>
      <c r="NEU99" s="317"/>
      <c r="NEV99" s="317"/>
      <c r="NEW99" s="317"/>
      <c r="NEX99" s="317"/>
      <c r="NEY99" s="317"/>
      <c r="NEZ99" s="317"/>
      <c r="NFA99" s="317"/>
      <c r="NFB99" s="317"/>
      <c r="NFC99" s="317"/>
      <c r="NFD99" s="317"/>
      <c r="NFE99" s="317"/>
      <c r="NFF99" s="317"/>
      <c r="NFG99" s="317"/>
      <c r="NFH99" s="317"/>
      <c r="NFI99" s="317"/>
      <c r="NFJ99" s="317"/>
      <c r="NFK99" s="317"/>
      <c r="NFL99" s="317"/>
      <c r="NFM99" s="317"/>
      <c r="NFN99" s="317"/>
      <c r="NFO99" s="317"/>
      <c r="NFP99" s="317"/>
      <c r="NFQ99" s="317"/>
      <c r="NFR99" s="317"/>
      <c r="NFS99" s="317"/>
      <c r="NFT99" s="317"/>
      <c r="NFU99" s="317"/>
      <c r="NFV99" s="317"/>
      <c r="NFW99" s="317"/>
      <c r="NFX99" s="317"/>
      <c r="NFY99" s="317"/>
      <c r="NFZ99" s="317"/>
      <c r="NGA99" s="317"/>
      <c r="NGB99" s="317"/>
      <c r="NGC99" s="317"/>
      <c r="NGD99" s="317"/>
      <c r="NGE99" s="317"/>
      <c r="NGF99" s="317"/>
      <c r="NGG99" s="317"/>
      <c r="NGH99" s="317"/>
      <c r="NGI99" s="317"/>
      <c r="NGJ99" s="317"/>
      <c r="NGK99" s="317"/>
      <c r="NGL99" s="317"/>
      <c r="NGM99" s="317"/>
      <c r="NGN99" s="317"/>
      <c r="NGO99" s="317"/>
      <c r="NGP99" s="317"/>
      <c r="NGQ99" s="317"/>
      <c r="NGR99" s="317"/>
      <c r="NGS99" s="317"/>
      <c r="NGT99" s="317"/>
      <c r="NGU99" s="317"/>
      <c r="NGV99" s="317"/>
      <c r="NGW99" s="317"/>
      <c r="NGX99" s="317"/>
      <c r="NGY99" s="317"/>
      <c r="NGZ99" s="317"/>
      <c r="NHA99" s="317"/>
      <c r="NHB99" s="317"/>
      <c r="NHC99" s="317"/>
      <c r="NHD99" s="317"/>
      <c r="NHE99" s="317"/>
      <c r="NHF99" s="317"/>
      <c r="NHG99" s="317"/>
      <c r="NHH99" s="317"/>
      <c r="NHI99" s="317"/>
      <c r="NHJ99" s="317"/>
      <c r="NHK99" s="317"/>
      <c r="NHL99" s="317"/>
      <c r="NHM99" s="317"/>
      <c r="NHN99" s="317"/>
      <c r="NHO99" s="317"/>
      <c r="NHP99" s="317"/>
      <c r="NHQ99" s="317"/>
      <c r="NHR99" s="317"/>
      <c r="NHS99" s="317"/>
      <c r="NHT99" s="317"/>
      <c r="NHU99" s="317"/>
      <c r="NHV99" s="317"/>
      <c r="NHW99" s="317"/>
      <c r="NHX99" s="317"/>
      <c r="NHY99" s="317"/>
      <c r="NHZ99" s="317"/>
      <c r="NIA99" s="317"/>
      <c r="NIB99" s="317"/>
      <c r="NIC99" s="317"/>
      <c r="NID99" s="317"/>
      <c r="NIE99" s="317"/>
      <c r="NIF99" s="317"/>
      <c r="NIG99" s="317"/>
      <c r="NIH99" s="317"/>
      <c r="NII99" s="317"/>
      <c r="NIJ99" s="317"/>
      <c r="NIK99" s="317"/>
      <c r="NIL99" s="317"/>
      <c r="NIM99" s="317"/>
      <c r="NIN99" s="317"/>
      <c r="NIO99" s="317"/>
      <c r="NIP99" s="317"/>
      <c r="NIQ99" s="317"/>
      <c r="NIR99" s="317"/>
      <c r="NIS99" s="317"/>
      <c r="NIT99" s="317"/>
      <c r="NIU99" s="317"/>
      <c r="NIV99" s="317"/>
      <c r="NIW99" s="317"/>
      <c r="NIX99" s="317"/>
      <c r="NIY99" s="317"/>
      <c r="NIZ99" s="317"/>
      <c r="NJA99" s="317"/>
      <c r="NJB99" s="317"/>
      <c r="NJC99" s="317"/>
      <c r="NJD99" s="317"/>
      <c r="NJE99" s="317"/>
      <c r="NJF99" s="317"/>
      <c r="NJG99" s="317"/>
      <c r="NJH99" s="317"/>
      <c r="NJI99" s="317"/>
      <c r="NJJ99" s="317"/>
      <c r="NJK99" s="317"/>
      <c r="NJL99" s="317"/>
      <c r="NJM99" s="317"/>
      <c r="NJN99" s="317"/>
      <c r="NJO99" s="317"/>
      <c r="NJP99" s="317"/>
      <c r="NJQ99" s="317"/>
      <c r="NJR99" s="317"/>
      <c r="NJS99" s="317"/>
      <c r="NJT99" s="317"/>
      <c r="NJU99" s="317"/>
      <c r="NJV99" s="317"/>
      <c r="NJW99" s="317"/>
      <c r="NJX99" s="317"/>
      <c r="NJY99" s="317"/>
      <c r="NJZ99" s="317"/>
      <c r="NKA99" s="317"/>
      <c r="NKB99" s="317"/>
      <c r="NKC99" s="317"/>
      <c r="NKD99" s="317"/>
      <c r="NKE99" s="317"/>
      <c r="NKF99" s="317"/>
      <c r="NKG99" s="317"/>
      <c r="NKH99" s="317"/>
      <c r="NKI99" s="317"/>
      <c r="NKJ99" s="317"/>
      <c r="NKK99" s="317"/>
      <c r="NKL99" s="317"/>
      <c r="NKM99" s="317"/>
      <c r="NKN99" s="317"/>
      <c r="NKO99" s="317"/>
      <c r="NKP99" s="317"/>
      <c r="NKQ99" s="317"/>
      <c r="NKR99" s="317"/>
      <c r="NKS99" s="317"/>
      <c r="NKT99" s="317"/>
      <c r="NKU99" s="317"/>
      <c r="NKV99" s="317"/>
      <c r="NKW99" s="317"/>
      <c r="NKX99" s="317"/>
      <c r="NKY99" s="317"/>
      <c r="NKZ99" s="317"/>
      <c r="NLA99" s="317"/>
      <c r="NLB99" s="317"/>
      <c r="NLC99" s="317"/>
      <c r="NLD99" s="317"/>
      <c r="NLE99" s="317"/>
      <c r="NLF99" s="317"/>
      <c r="NLG99" s="317"/>
      <c r="NLH99" s="317"/>
      <c r="NLI99" s="317"/>
      <c r="NLJ99" s="317"/>
      <c r="NLK99" s="317"/>
      <c r="NLL99" s="317"/>
      <c r="NLM99" s="317"/>
      <c r="NLN99" s="317"/>
      <c r="NLO99" s="317"/>
      <c r="NLP99" s="317"/>
      <c r="NLQ99" s="317"/>
      <c r="NLR99" s="317"/>
      <c r="NLS99" s="317"/>
      <c r="NLT99" s="317"/>
      <c r="NLU99" s="317"/>
      <c r="NLV99" s="317"/>
      <c r="NLW99" s="317"/>
      <c r="NLX99" s="317"/>
      <c r="NLY99" s="317"/>
      <c r="NLZ99" s="317"/>
      <c r="NMA99" s="317"/>
      <c r="NMB99" s="317"/>
      <c r="NMC99" s="317"/>
      <c r="NMD99" s="317"/>
      <c r="NME99" s="317"/>
      <c r="NMF99" s="317"/>
      <c r="NMG99" s="317"/>
      <c r="NMH99" s="317"/>
      <c r="NMI99" s="317"/>
      <c r="NMJ99" s="317"/>
      <c r="NMK99" s="317"/>
      <c r="NML99" s="317"/>
      <c r="NMM99" s="317"/>
      <c r="NMN99" s="317"/>
      <c r="NMO99" s="317"/>
      <c r="NMP99" s="317"/>
      <c r="NMQ99" s="317"/>
      <c r="NMR99" s="317"/>
      <c r="NMS99" s="317"/>
      <c r="NMT99" s="317"/>
      <c r="NMU99" s="317"/>
      <c r="NMV99" s="317"/>
      <c r="NMW99" s="317"/>
      <c r="NMX99" s="317"/>
      <c r="NMY99" s="317"/>
      <c r="NMZ99" s="317"/>
      <c r="NNA99" s="317"/>
      <c r="NNB99" s="317"/>
      <c r="NNC99" s="317"/>
      <c r="NND99" s="317"/>
      <c r="NNE99" s="317"/>
      <c r="NNF99" s="317"/>
      <c r="NNG99" s="317"/>
      <c r="NNH99" s="317"/>
      <c r="NNI99" s="317"/>
      <c r="NNJ99" s="317"/>
      <c r="NNK99" s="317"/>
      <c r="NNL99" s="317"/>
      <c r="NNM99" s="317"/>
      <c r="NNN99" s="317"/>
      <c r="NNO99" s="317"/>
      <c r="NNP99" s="317"/>
      <c r="NNQ99" s="317"/>
      <c r="NNR99" s="317"/>
      <c r="NNS99" s="317"/>
      <c r="NNT99" s="317"/>
      <c r="NNU99" s="317"/>
      <c r="NNV99" s="317"/>
      <c r="NNW99" s="317"/>
      <c r="NNX99" s="317"/>
      <c r="NNY99" s="317"/>
      <c r="NNZ99" s="317"/>
      <c r="NOA99" s="317"/>
      <c r="NOB99" s="317"/>
      <c r="NOC99" s="317"/>
      <c r="NOD99" s="317"/>
      <c r="NOE99" s="317"/>
      <c r="NOF99" s="317"/>
      <c r="NOG99" s="317"/>
      <c r="NOH99" s="317"/>
      <c r="NOI99" s="317"/>
      <c r="NOJ99" s="317"/>
      <c r="NOK99" s="317"/>
      <c r="NOL99" s="317"/>
      <c r="NOM99" s="317"/>
      <c r="NON99" s="317"/>
      <c r="NOO99" s="317"/>
      <c r="NOP99" s="317"/>
      <c r="NOQ99" s="317"/>
      <c r="NOR99" s="317"/>
      <c r="NOS99" s="317"/>
      <c r="NOT99" s="317"/>
      <c r="NOU99" s="317"/>
      <c r="NOV99" s="317"/>
      <c r="NOW99" s="317"/>
      <c r="NOX99" s="317"/>
      <c r="NOY99" s="317"/>
      <c r="NOZ99" s="317"/>
      <c r="NPA99" s="317"/>
      <c r="NPB99" s="317"/>
      <c r="NPC99" s="317"/>
      <c r="NPD99" s="317"/>
      <c r="NPE99" s="317"/>
      <c r="NPF99" s="317"/>
      <c r="NPG99" s="317"/>
      <c r="NPH99" s="317"/>
      <c r="NPI99" s="317"/>
      <c r="NPJ99" s="317"/>
      <c r="NPK99" s="317"/>
      <c r="NPL99" s="317"/>
      <c r="NPM99" s="317"/>
      <c r="NPN99" s="317"/>
      <c r="NPO99" s="317"/>
      <c r="NPP99" s="317"/>
      <c r="NPQ99" s="317"/>
      <c r="NPR99" s="317"/>
      <c r="NPS99" s="317"/>
      <c r="NPT99" s="317"/>
      <c r="NPU99" s="317"/>
      <c r="NPV99" s="317"/>
      <c r="NPW99" s="317"/>
      <c r="NPX99" s="317"/>
      <c r="NPY99" s="317"/>
      <c r="NPZ99" s="317"/>
      <c r="NQA99" s="317"/>
      <c r="NQB99" s="317"/>
      <c r="NQC99" s="317"/>
      <c r="NQD99" s="317"/>
      <c r="NQE99" s="317"/>
      <c r="NQF99" s="317"/>
      <c r="NQG99" s="317"/>
      <c r="NQH99" s="317"/>
      <c r="NQI99" s="317"/>
      <c r="NQJ99" s="317"/>
      <c r="NQK99" s="317"/>
      <c r="NQL99" s="317"/>
      <c r="NQM99" s="317"/>
      <c r="NQN99" s="317"/>
      <c r="NQO99" s="317"/>
      <c r="NQP99" s="317"/>
      <c r="NQQ99" s="317"/>
      <c r="NQR99" s="317"/>
      <c r="NQS99" s="317"/>
      <c r="NQT99" s="317"/>
      <c r="NQU99" s="317"/>
      <c r="NQV99" s="317"/>
      <c r="NQW99" s="317"/>
      <c r="NQX99" s="317"/>
      <c r="NQY99" s="317"/>
      <c r="NQZ99" s="317"/>
      <c r="NRA99" s="317"/>
      <c r="NRB99" s="317"/>
      <c r="NRC99" s="317"/>
      <c r="NRD99" s="317"/>
      <c r="NRE99" s="317"/>
      <c r="NRF99" s="317"/>
      <c r="NRG99" s="317"/>
      <c r="NRH99" s="317"/>
      <c r="NRI99" s="317"/>
      <c r="NRJ99" s="317"/>
      <c r="NRK99" s="317"/>
      <c r="NRL99" s="317"/>
      <c r="NRM99" s="317"/>
      <c r="NRN99" s="317"/>
      <c r="NRO99" s="317"/>
      <c r="NRP99" s="317"/>
      <c r="NRQ99" s="317"/>
      <c r="NRR99" s="317"/>
      <c r="NRS99" s="317"/>
      <c r="NRT99" s="317"/>
      <c r="NRU99" s="317"/>
      <c r="NRV99" s="317"/>
      <c r="NRW99" s="317"/>
      <c r="NRX99" s="317"/>
      <c r="NRY99" s="317"/>
      <c r="NRZ99" s="317"/>
      <c r="NSA99" s="317"/>
      <c r="NSB99" s="317"/>
      <c r="NSC99" s="317"/>
      <c r="NSD99" s="317"/>
      <c r="NSE99" s="317"/>
      <c r="NSF99" s="317"/>
      <c r="NSG99" s="317"/>
      <c r="NSH99" s="317"/>
      <c r="NSI99" s="317"/>
      <c r="NSJ99" s="317"/>
      <c r="NSK99" s="317"/>
      <c r="NSL99" s="317"/>
      <c r="NSM99" s="317"/>
      <c r="NSN99" s="317"/>
      <c r="NSO99" s="317"/>
      <c r="NSP99" s="317"/>
      <c r="NSQ99" s="317"/>
      <c r="NSR99" s="317"/>
      <c r="NSS99" s="317"/>
      <c r="NST99" s="317"/>
      <c r="NSU99" s="317"/>
      <c r="NSV99" s="317"/>
      <c r="NSW99" s="317"/>
      <c r="NSX99" s="317"/>
      <c r="NSY99" s="317"/>
      <c r="NSZ99" s="317"/>
      <c r="NTA99" s="317"/>
      <c r="NTB99" s="317"/>
      <c r="NTC99" s="317"/>
      <c r="NTD99" s="317"/>
      <c r="NTE99" s="317"/>
      <c r="NTF99" s="317"/>
      <c r="NTG99" s="317"/>
      <c r="NTH99" s="317"/>
      <c r="NTI99" s="317"/>
      <c r="NTJ99" s="317"/>
      <c r="NTK99" s="317"/>
      <c r="NTL99" s="317"/>
      <c r="NTM99" s="317"/>
      <c r="NTN99" s="317"/>
      <c r="NTO99" s="317"/>
      <c r="NTP99" s="317"/>
      <c r="NTQ99" s="317"/>
      <c r="NTR99" s="317"/>
      <c r="NTS99" s="317"/>
      <c r="NTT99" s="317"/>
      <c r="NTU99" s="317"/>
      <c r="NTV99" s="317"/>
      <c r="NTW99" s="317"/>
      <c r="NTX99" s="317"/>
      <c r="NTY99" s="317"/>
      <c r="NTZ99" s="317"/>
      <c r="NUA99" s="317"/>
      <c r="NUB99" s="317"/>
      <c r="NUC99" s="317"/>
      <c r="NUD99" s="317"/>
      <c r="NUE99" s="317"/>
      <c r="NUF99" s="317"/>
      <c r="NUG99" s="317"/>
      <c r="NUH99" s="317"/>
      <c r="NUI99" s="317"/>
      <c r="NUJ99" s="317"/>
      <c r="NUK99" s="317"/>
      <c r="NUL99" s="317"/>
      <c r="NUM99" s="317"/>
      <c r="NUN99" s="317"/>
      <c r="NUO99" s="317"/>
      <c r="NUP99" s="317"/>
      <c r="NUQ99" s="317"/>
      <c r="NUR99" s="317"/>
      <c r="NUS99" s="317"/>
      <c r="NUT99" s="317"/>
      <c r="NUU99" s="317"/>
      <c r="NUV99" s="317"/>
      <c r="NUW99" s="317"/>
      <c r="NUX99" s="317"/>
      <c r="NUY99" s="317"/>
      <c r="NUZ99" s="317"/>
      <c r="NVA99" s="317"/>
      <c r="NVB99" s="317"/>
      <c r="NVC99" s="317"/>
      <c r="NVD99" s="317"/>
      <c r="NVE99" s="317"/>
      <c r="NVF99" s="317"/>
      <c r="NVG99" s="317"/>
      <c r="NVH99" s="317"/>
      <c r="NVI99" s="317"/>
      <c r="NVJ99" s="317"/>
      <c r="NVK99" s="317"/>
      <c r="NVL99" s="317"/>
      <c r="NVM99" s="317"/>
      <c r="NVN99" s="317"/>
      <c r="NVO99" s="317"/>
      <c r="NVP99" s="317"/>
      <c r="NVQ99" s="317"/>
      <c r="NVR99" s="317"/>
      <c r="NVS99" s="317"/>
      <c r="NVT99" s="317"/>
      <c r="NVU99" s="317"/>
      <c r="NVV99" s="317"/>
      <c r="NVW99" s="317"/>
      <c r="NVX99" s="317"/>
      <c r="NVY99" s="317"/>
      <c r="NVZ99" s="317"/>
      <c r="NWA99" s="317"/>
      <c r="NWB99" s="317"/>
      <c r="NWC99" s="317"/>
      <c r="NWD99" s="317"/>
      <c r="NWE99" s="317"/>
      <c r="NWF99" s="317"/>
      <c r="NWG99" s="317"/>
      <c r="NWH99" s="317"/>
      <c r="NWI99" s="317"/>
      <c r="NWJ99" s="317"/>
      <c r="NWK99" s="317"/>
      <c r="NWL99" s="317"/>
      <c r="NWM99" s="317"/>
      <c r="NWN99" s="317"/>
      <c r="NWO99" s="317"/>
      <c r="NWP99" s="317"/>
      <c r="NWQ99" s="317"/>
      <c r="NWR99" s="317"/>
      <c r="NWS99" s="317"/>
      <c r="NWT99" s="317"/>
      <c r="NWU99" s="317"/>
      <c r="NWV99" s="317"/>
      <c r="NWW99" s="317"/>
      <c r="NWX99" s="317"/>
      <c r="NWY99" s="317"/>
      <c r="NWZ99" s="317"/>
      <c r="NXA99" s="317"/>
      <c r="NXB99" s="317"/>
      <c r="NXC99" s="317"/>
      <c r="NXD99" s="317"/>
      <c r="NXE99" s="317"/>
      <c r="NXF99" s="317"/>
      <c r="NXG99" s="317"/>
      <c r="NXH99" s="317"/>
      <c r="NXI99" s="317"/>
      <c r="NXJ99" s="317"/>
      <c r="NXK99" s="317"/>
      <c r="NXL99" s="317"/>
      <c r="NXM99" s="317"/>
      <c r="NXN99" s="317"/>
      <c r="NXO99" s="317"/>
      <c r="NXP99" s="317"/>
      <c r="NXQ99" s="317"/>
      <c r="NXR99" s="317"/>
      <c r="NXS99" s="317"/>
      <c r="NXT99" s="317"/>
      <c r="NXU99" s="317"/>
      <c r="NXV99" s="317"/>
      <c r="NXW99" s="317"/>
      <c r="NXX99" s="317"/>
      <c r="NXY99" s="317"/>
      <c r="NXZ99" s="317"/>
      <c r="NYA99" s="317"/>
      <c r="NYB99" s="317"/>
      <c r="NYC99" s="317"/>
      <c r="NYD99" s="317"/>
      <c r="NYE99" s="317"/>
      <c r="NYF99" s="317"/>
      <c r="NYG99" s="317"/>
      <c r="NYH99" s="317"/>
      <c r="NYI99" s="317"/>
      <c r="NYJ99" s="317"/>
      <c r="NYK99" s="317"/>
      <c r="NYL99" s="317"/>
      <c r="NYM99" s="317"/>
      <c r="NYN99" s="317"/>
      <c r="NYO99" s="317"/>
      <c r="NYP99" s="317"/>
      <c r="NYQ99" s="317"/>
      <c r="NYR99" s="317"/>
      <c r="NYS99" s="317"/>
      <c r="NYT99" s="317"/>
      <c r="NYU99" s="317"/>
      <c r="NYV99" s="317"/>
      <c r="NYW99" s="317"/>
      <c r="NYX99" s="317"/>
      <c r="NYY99" s="317"/>
      <c r="NYZ99" s="317"/>
      <c r="NZA99" s="317"/>
      <c r="NZB99" s="317"/>
      <c r="NZC99" s="317"/>
      <c r="NZD99" s="317"/>
      <c r="NZE99" s="317"/>
      <c r="NZF99" s="317"/>
      <c r="NZG99" s="317"/>
      <c r="NZH99" s="317"/>
      <c r="NZI99" s="317"/>
      <c r="NZJ99" s="317"/>
      <c r="NZK99" s="317"/>
      <c r="NZL99" s="317"/>
      <c r="NZM99" s="317"/>
      <c r="NZN99" s="317"/>
      <c r="NZO99" s="317"/>
      <c r="NZP99" s="317"/>
      <c r="NZQ99" s="317"/>
      <c r="NZR99" s="317"/>
      <c r="NZS99" s="317"/>
      <c r="NZT99" s="317"/>
      <c r="NZU99" s="317"/>
      <c r="NZV99" s="317"/>
      <c r="NZW99" s="317"/>
      <c r="NZX99" s="317"/>
      <c r="NZY99" s="317"/>
      <c r="NZZ99" s="317"/>
      <c r="OAA99" s="317"/>
      <c r="OAB99" s="317"/>
      <c r="OAC99" s="317"/>
      <c r="OAD99" s="317"/>
      <c r="OAE99" s="317"/>
      <c r="OAF99" s="317"/>
      <c r="OAG99" s="317"/>
      <c r="OAH99" s="317"/>
      <c r="OAI99" s="317"/>
      <c r="OAJ99" s="317"/>
      <c r="OAK99" s="317"/>
      <c r="OAL99" s="317"/>
      <c r="OAM99" s="317"/>
      <c r="OAN99" s="317"/>
      <c r="OAO99" s="317"/>
      <c r="OAP99" s="317"/>
      <c r="OAQ99" s="317"/>
      <c r="OAR99" s="317"/>
      <c r="OAS99" s="317"/>
      <c r="OAT99" s="317"/>
      <c r="OAU99" s="317"/>
      <c r="OAV99" s="317"/>
      <c r="OAW99" s="317"/>
      <c r="OAX99" s="317"/>
      <c r="OAY99" s="317"/>
      <c r="OAZ99" s="317"/>
      <c r="OBA99" s="317"/>
      <c r="OBB99" s="317"/>
      <c r="OBC99" s="317"/>
      <c r="OBD99" s="317"/>
      <c r="OBE99" s="317"/>
      <c r="OBF99" s="317"/>
      <c r="OBG99" s="317"/>
      <c r="OBH99" s="317"/>
      <c r="OBI99" s="317"/>
      <c r="OBJ99" s="317"/>
      <c r="OBK99" s="317"/>
      <c r="OBL99" s="317"/>
      <c r="OBM99" s="317"/>
      <c r="OBN99" s="317"/>
      <c r="OBO99" s="317"/>
      <c r="OBP99" s="317"/>
      <c r="OBQ99" s="317"/>
      <c r="OBR99" s="317"/>
      <c r="OBS99" s="317"/>
      <c r="OBT99" s="317"/>
      <c r="OBU99" s="317"/>
      <c r="OBV99" s="317"/>
      <c r="OBW99" s="317"/>
      <c r="OBX99" s="317"/>
      <c r="OBY99" s="317"/>
      <c r="OBZ99" s="317"/>
      <c r="OCA99" s="317"/>
      <c r="OCB99" s="317"/>
      <c r="OCC99" s="317"/>
      <c r="OCD99" s="317"/>
      <c r="OCE99" s="317"/>
      <c r="OCF99" s="317"/>
      <c r="OCG99" s="317"/>
      <c r="OCH99" s="317"/>
      <c r="OCI99" s="317"/>
      <c r="OCJ99" s="317"/>
      <c r="OCK99" s="317"/>
      <c r="OCL99" s="317"/>
      <c r="OCM99" s="317"/>
      <c r="OCN99" s="317"/>
      <c r="OCO99" s="317"/>
      <c r="OCP99" s="317"/>
      <c r="OCQ99" s="317"/>
      <c r="OCR99" s="317"/>
      <c r="OCS99" s="317"/>
      <c r="OCT99" s="317"/>
      <c r="OCU99" s="317"/>
      <c r="OCV99" s="317"/>
      <c r="OCW99" s="317"/>
      <c r="OCX99" s="317"/>
      <c r="OCY99" s="317"/>
      <c r="OCZ99" s="317"/>
      <c r="ODA99" s="317"/>
      <c r="ODB99" s="317"/>
      <c r="ODC99" s="317"/>
      <c r="ODD99" s="317"/>
      <c r="ODE99" s="317"/>
      <c r="ODF99" s="317"/>
      <c r="ODG99" s="317"/>
      <c r="ODH99" s="317"/>
      <c r="ODI99" s="317"/>
      <c r="ODJ99" s="317"/>
      <c r="ODK99" s="317"/>
      <c r="ODL99" s="317"/>
      <c r="ODM99" s="317"/>
      <c r="ODN99" s="317"/>
      <c r="ODO99" s="317"/>
      <c r="ODP99" s="317"/>
      <c r="ODQ99" s="317"/>
      <c r="ODR99" s="317"/>
      <c r="ODS99" s="317"/>
      <c r="ODT99" s="317"/>
      <c r="ODU99" s="317"/>
      <c r="ODV99" s="317"/>
      <c r="ODW99" s="317"/>
      <c r="ODX99" s="317"/>
      <c r="ODY99" s="317"/>
      <c r="ODZ99" s="317"/>
      <c r="OEA99" s="317"/>
      <c r="OEB99" s="317"/>
      <c r="OEC99" s="317"/>
      <c r="OED99" s="317"/>
      <c r="OEE99" s="317"/>
      <c r="OEF99" s="317"/>
      <c r="OEG99" s="317"/>
      <c r="OEH99" s="317"/>
      <c r="OEI99" s="317"/>
      <c r="OEJ99" s="317"/>
      <c r="OEK99" s="317"/>
      <c r="OEL99" s="317"/>
      <c r="OEM99" s="317"/>
      <c r="OEN99" s="317"/>
      <c r="OEO99" s="317"/>
      <c r="OEP99" s="317"/>
      <c r="OEQ99" s="317"/>
      <c r="OER99" s="317"/>
      <c r="OES99" s="317"/>
      <c r="OET99" s="317"/>
      <c r="OEU99" s="317"/>
      <c r="OEV99" s="317"/>
      <c r="OEW99" s="317"/>
      <c r="OEX99" s="317"/>
      <c r="OEY99" s="317"/>
      <c r="OEZ99" s="317"/>
      <c r="OFA99" s="317"/>
      <c r="OFB99" s="317"/>
      <c r="OFC99" s="317"/>
      <c r="OFD99" s="317"/>
      <c r="OFE99" s="317"/>
      <c r="OFF99" s="317"/>
      <c r="OFG99" s="317"/>
      <c r="OFH99" s="317"/>
      <c r="OFI99" s="317"/>
      <c r="OFJ99" s="317"/>
      <c r="OFK99" s="317"/>
      <c r="OFL99" s="317"/>
      <c r="OFM99" s="317"/>
      <c r="OFN99" s="317"/>
      <c r="OFO99" s="317"/>
      <c r="OFP99" s="317"/>
      <c r="OFQ99" s="317"/>
      <c r="OFR99" s="317"/>
      <c r="OFS99" s="317"/>
      <c r="OFT99" s="317"/>
      <c r="OFU99" s="317"/>
      <c r="OFV99" s="317"/>
      <c r="OFW99" s="317"/>
      <c r="OFX99" s="317"/>
      <c r="OFY99" s="317"/>
      <c r="OFZ99" s="317"/>
      <c r="OGA99" s="317"/>
      <c r="OGB99" s="317"/>
      <c r="OGC99" s="317"/>
      <c r="OGD99" s="317"/>
      <c r="OGE99" s="317"/>
      <c r="OGF99" s="317"/>
      <c r="OGG99" s="317"/>
      <c r="OGH99" s="317"/>
      <c r="OGI99" s="317"/>
      <c r="OGJ99" s="317"/>
      <c r="OGK99" s="317"/>
      <c r="OGL99" s="317"/>
      <c r="OGM99" s="317"/>
      <c r="OGN99" s="317"/>
      <c r="OGO99" s="317"/>
      <c r="OGP99" s="317"/>
      <c r="OGQ99" s="317"/>
      <c r="OGR99" s="317"/>
      <c r="OGS99" s="317"/>
      <c r="OGT99" s="317"/>
      <c r="OGU99" s="317"/>
      <c r="OGV99" s="317"/>
      <c r="OGW99" s="317"/>
      <c r="OGX99" s="317"/>
      <c r="OGY99" s="317"/>
      <c r="OGZ99" s="317"/>
      <c r="OHA99" s="317"/>
      <c r="OHB99" s="317"/>
      <c r="OHC99" s="317"/>
      <c r="OHD99" s="317"/>
      <c r="OHE99" s="317"/>
      <c r="OHF99" s="317"/>
      <c r="OHG99" s="317"/>
      <c r="OHH99" s="317"/>
      <c r="OHI99" s="317"/>
      <c r="OHJ99" s="317"/>
      <c r="OHK99" s="317"/>
      <c r="OHL99" s="317"/>
      <c r="OHM99" s="317"/>
      <c r="OHN99" s="317"/>
      <c r="OHO99" s="317"/>
      <c r="OHP99" s="317"/>
      <c r="OHQ99" s="317"/>
      <c r="OHR99" s="317"/>
      <c r="OHS99" s="317"/>
      <c r="OHT99" s="317"/>
      <c r="OHU99" s="317"/>
      <c r="OHV99" s="317"/>
      <c r="OHW99" s="317"/>
      <c r="OHX99" s="317"/>
      <c r="OHY99" s="317"/>
      <c r="OHZ99" s="317"/>
      <c r="OIA99" s="317"/>
      <c r="OIB99" s="317"/>
      <c r="OIC99" s="317"/>
      <c r="OID99" s="317"/>
      <c r="OIE99" s="317"/>
      <c r="OIF99" s="317"/>
      <c r="OIG99" s="317"/>
      <c r="OIH99" s="317"/>
      <c r="OII99" s="317"/>
      <c r="OIJ99" s="317"/>
      <c r="OIK99" s="317"/>
      <c r="OIL99" s="317"/>
      <c r="OIM99" s="317"/>
      <c r="OIN99" s="317"/>
      <c r="OIO99" s="317"/>
      <c r="OIP99" s="317"/>
      <c r="OIQ99" s="317"/>
      <c r="OIR99" s="317"/>
      <c r="OIS99" s="317"/>
      <c r="OIT99" s="317"/>
      <c r="OIU99" s="317"/>
      <c r="OIV99" s="317"/>
      <c r="OIW99" s="317"/>
      <c r="OIX99" s="317"/>
      <c r="OIY99" s="317"/>
      <c r="OIZ99" s="317"/>
      <c r="OJA99" s="317"/>
      <c r="OJB99" s="317"/>
      <c r="OJC99" s="317"/>
      <c r="OJD99" s="317"/>
      <c r="OJE99" s="317"/>
      <c r="OJF99" s="317"/>
      <c r="OJG99" s="317"/>
      <c r="OJH99" s="317"/>
      <c r="OJI99" s="317"/>
      <c r="OJJ99" s="317"/>
      <c r="OJK99" s="317"/>
      <c r="OJL99" s="317"/>
      <c r="OJM99" s="317"/>
      <c r="OJN99" s="317"/>
      <c r="OJO99" s="317"/>
      <c r="OJP99" s="317"/>
      <c r="OJQ99" s="317"/>
      <c r="OJR99" s="317"/>
      <c r="OJS99" s="317"/>
      <c r="OJT99" s="317"/>
      <c r="OJU99" s="317"/>
      <c r="OJV99" s="317"/>
      <c r="OJW99" s="317"/>
      <c r="OJX99" s="317"/>
      <c r="OJY99" s="317"/>
      <c r="OJZ99" s="317"/>
      <c r="OKA99" s="317"/>
      <c r="OKB99" s="317"/>
      <c r="OKC99" s="317"/>
      <c r="OKD99" s="317"/>
      <c r="OKE99" s="317"/>
      <c r="OKF99" s="317"/>
      <c r="OKG99" s="317"/>
      <c r="OKH99" s="317"/>
      <c r="OKI99" s="317"/>
      <c r="OKJ99" s="317"/>
      <c r="OKK99" s="317"/>
      <c r="OKL99" s="317"/>
      <c r="OKM99" s="317"/>
      <c r="OKN99" s="317"/>
      <c r="OKO99" s="317"/>
      <c r="OKP99" s="317"/>
      <c r="OKQ99" s="317"/>
      <c r="OKR99" s="317"/>
      <c r="OKS99" s="317"/>
      <c r="OKT99" s="317"/>
      <c r="OKU99" s="317"/>
      <c r="OKV99" s="317"/>
      <c r="OKW99" s="317"/>
      <c r="OKX99" s="317"/>
      <c r="OKY99" s="317"/>
      <c r="OKZ99" s="317"/>
      <c r="OLA99" s="317"/>
      <c r="OLB99" s="317"/>
      <c r="OLC99" s="317"/>
      <c r="OLD99" s="317"/>
      <c r="OLE99" s="317"/>
      <c r="OLF99" s="317"/>
      <c r="OLG99" s="317"/>
      <c r="OLH99" s="317"/>
      <c r="OLI99" s="317"/>
      <c r="OLJ99" s="317"/>
      <c r="OLK99" s="317"/>
      <c r="OLL99" s="317"/>
      <c r="OLM99" s="317"/>
      <c r="OLN99" s="317"/>
      <c r="OLO99" s="317"/>
      <c r="OLP99" s="317"/>
      <c r="OLQ99" s="317"/>
      <c r="OLR99" s="317"/>
      <c r="OLS99" s="317"/>
      <c r="OLT99" s="317"/>
      <c r="OLU99" s="317"/>
      <c r="OLV99" s="317"/>
      <c r="OLW99" s="317"/>
      <c r="OLX99" s="317"/>
      <c r="OLY99" s="317"/>
      <c r="OLZ99" s="317"/>
      <c r="OMA99" s="317"/>
      <c r="OMB99" s="317"/>
      <c r="OMC99" s="317"/>
      <c r="OMD99" s="317"/>
      <c r="OME99" s="317"/>
      <c r="OMF99" s="317"/>
      <c r="OMG99" s="317"/>
      <c r="OMH99" s="317"/>
      <c r="OMI99" s="317"/>
      <c r="OMJ99" s="317"/>
      <c r="OMK99" s="317"/>
      <c r="OML99" s="317"/>
      <c r="OMM99" s="317"/>
      <c r="OMN99" s="317"/>
      <c r="OMO99" s="317"/>
      <c r="OMP99" s="317"/>
      <c r="OMQ99" s="317"/>
      <c r="OMR99" s="317"/>
      <c r="OMS99" s="317"/>
      <c r="OMT99" s="317"/>
      <c r="OMU99" s="317"/>
      <c r="OMV99" s="317"/>
      <c r="OMW99" s="317"/>
      <c r="OMX99" s="317"/>
      <c r="OMY99" s="317"/>
      <c r="OMZ99" s="317"/>
      <c r="ONA99" s="317"/>
      <c r="ONB99" s="317"/>
      <c r="ONC99" s="317"/>
      <c r="OND99" s="317"/>
      <c r="ONE99" s="317"/>
      <c r="ONF99" s="317"/>
      <c r="ONG99" s="317"/>
      <c r="ONH99" s="317"/>
      <c r="ONI99" s="317"/>
      <c r="ONJ99" s="317"/>
      <c r="ONK99" s="317"/>
      <c r="ONL99" s="317"/>
      <c r="ONM99" s="317"/>
      <c r="ONN99" s="317"/>
      <c r="ONO99" s="317"/>
      <c r="ONP99" s="317"/>
      <c r="ONQ99" s="317"/>
      <c r="ONR99" s="317"/>
      <c r="ONS99" s="317"/>
      <c r="ONT99" s="317"/>
      <c r="ONU99" s="317"/>
      <c r="ONV99" s="317"/>
      <c r="ONW99" s="317"/>
      <c r="ONX99" s="317"/>
      <c r="ONY99" s="317"/>
      <c r="ONZ99" s="317"/>
      <c r="OOA99" s="317"/>
      <c r="OOB99" s="317"/>
      <c r="OOC99" s="317"/>
      <c r="OOD99" s="317"/>
      <c r="OOE99" s="317"/>
      <c r="OOF99" s="317"/>
      <c r="OOG99" s="317"/>
      <c r="OOH99" s="317"/>
      <c r="OOI99" s="317"/>
      <c r="OOJ99" s="317"/>
      <c r="OOK99" s="317"/>
      <c r="OOL99" s="317"/>
      <c r="OOM99" s="317"/>
      <c r="OON99" s="317"/>
      <c r="OOO99" s="317"/>
      <c r="OOP99" s="317"/>
      <c r="OOQ99" s="317"/>
      <c r="OOR99" s="317"/>
      <c r="OOS99" s="317"/>
      <c r="OOT99" s="317"/>
      <c r="OOU99" s="317"/>
      <c r="OOV99" s="317"/>
      <c r="OOW99" s="317"/>
      <c r="OOX99" s="317"/>
      <c r="OOY99" s="317"/>
      <c r="OOZ99" s="317"/>
      <c r="OPA99" s="317"/>
      <c r="OPB99" s="317"/>
      <c r="OPC99" s="317"/>
      <c r="OPD99" s="317"/>
      <c r="OPE99" s="317"/>
      <c r="OPF99" s="317"/>
      <c r="OPG99" s="317"/>
      <c r="OPH99" s="317"/>
      <c r="OPI99" s="317"/>
      <c r="OPJ99" s="317"/>
      <c r="OPK99" s="317"/>
      <c r="OPL99" s="317"/>
      <c r="OPM99" s="317"/>
      <c r="OPN99" s="317"/>
      <c r="OPO99" s="317"/>
      <c r="OPP99" s="317"/>
      <c r="OPQ99" s="317"/>
      <c r="OPR99" s="317"/>
      <c r="OPS99" s="317"/>
      <c r="OPT99" s="317"/>
      <c r="OPU99" s="317"/>
      <c r="OPV99" s="317"/>
      <c r="OPW99" s="317"/>
      <c r="OPX99" s="317"/>
      <c r="OPY99" s="317"/>
      <c r="OPZ99" s="317"/>
      <c r="OQA99" s="317"/>
      <c r="OQB99" s="317"/>
      <c r="OQC99" s="317"/>
      <c r="OQD99" s="317"/>
      <c r="OQE99" s="317"/>
      <c r="OQF99" s="317"/>
      <c r="OQG99" s="317"/>
      <c r="OQH99" s="317"/>
      <c r="OQI99" s="317"/>
      <c r="OQJ99" s="317"/>
      <c r="OQK99" s="317"/>
      <c r="OQL99" s="317"/>
      <c r="OQM99" s="317"/>
      <c r="OQN99" s="317"/>
      <c r="OQO99" s="317"/>
      <c r="OQP99" s="317"/>
      <c r="OQQ99" s="317"/>
      <c r="OQR99" s="317"/>
      <c r="OQS99" s="317"/>
      <c r="OQT99" s="317"/>
      <c r="OQU99" s="317"/>
      <c r="OQV99" s="317"/>
      <c r="OQW99" s="317"/>
      <c r="OQX99" s="317"/>
      <c r="OQY99" s="317"/>
      <c r="OQZ99" s="317"/>
      <c r="ORA99" s="317"/>
      <c r="ORB99" s="317"/>
      <c r="ORC99" s="317"/>
      <c r="ORD99" s="317"/>
      <c r="ORE99" s="317"/>
      <c r="ORF99" s="317"/>
      <c r="ORG99" s="317"/>
      <c r="ORH99" s="317"/>
      <c r="ORI99" s="317"/>
      <c r="ORJ99" s="317"/>
      <c r="ORK99" s="317"/>
      <c r="ORL99" s="317"/>
      <c r="ORM99" s="317"/>
      <c r="ORN99" s="317"/>
      <c r="ORO99" s="317"/>
      <c r="ORP99" s="317"/>
      <c r="ORQ99" s="317"/>
      <c r="ORR99" s="317"/>
      <c r="ORS99" s="317"/>
      <c r="ORT99" s="317"/>
      <c r="ORU99" s="317"/>
      <c r="ORV99" s="317"/>
      <c r="ORW99" s="317"/>
      <c r="ORX99" s="317"/>
      <c r="ORY99" s="317"/>
      <c r="ORZ99" s="317"/>
      <c r="OSA99" s="317"/>
      <c r="OSB99" s="317"/>
      <c r="OSC99" s="317"/>
      <c r="OSD99" s="317"/>
      <c r="OSE99" s="317"/>
      <c r="OSF99" s="317"/>
      <c r="OSG99" s="317"/>
      <c r="OSH99" s="317"/>
      <c r="OSI99" s="317"/>
      <c r="OSJ99" s="317"/>
      <c r="OSK99" s="317"/>
      <c r="OSL99" s="317"/>
      <c r="OSM99" s="317"/>
      <c r="OSN99" s="317"/>
      <c r="OSO99" s="317"/>
      <c r="OSP99" s="317"/>
      <c r="OSQ99" s="317"/>
      <c r="OSR99" s="317"/>
      <c r="OSS99" s="317"/>
      <c r="OST99" s="317"/>
      <c r="OSU99" s="317"/>
      <c r="OSV99" s="317"/>
      <c r="OSW99" s="317"/>
      <c r="OSX99" s="317"/>
      <c r="OSY99" s="317"/>
      <c r="OSZ99" s="317"/>
      <c r="OTA99" s="317"/>
      <c r="OTB99" s="317"/>
      <c r="OTC99" s="317"/>
      <c r="OTD99" s="317"/>
      <c r="OTE99" s="317"/>
      <c r="OTF99" s="317"/>
      <c r="OTG99" s="317"/>
      <c r="OTH99" s="317"/>
      <c r="OTI99" s="317"/>
      <c r="OTJ99" s="317"/>
      <c r="OTK99" s="317"/>
      <c r="OTL99" s="317"/>
      <c r="OTM99" s="317"/>
      <c r="OTN99" s="317"/>
      <c r="OTO99" s="317"/>
      <c r="OTP99" s="317"/>
      <c r="OTQ99" s="317"/>
      <c r="OTR99" s="317"/>
      <c r="OTS99" s="317"/>
      <c r="OTT99" s="317"/>
      <c r="OTU99" s="317"/>
      <c r="OTV99" s="317"/>
      <c r="OTW99" s="317"/>
      <c r="OTX99" s="317"/>
      <c r="OTY99" s="317"/>
      <c r="OTZ99" s="317"/>
      <c r="OUA99" s="317"/>
      <c r="OUB99" s="317"/>
      <c r="OUC99" s="317"/>
      <c r="OUD99" s="317"/>
      <c r="OUE99" s="317"/>
      <c r="OUF99" s="317"/>
      <c r="OUG99" s="317"/>
      <c r="OUH99" s="317"/>
      <c r="OUI99" s="317"/>
      <c r="OUJ99" s="317"/>
      <c r="OUK99" s="317"/>
      <c r="OUL99" s="317"/>
      <c r="OUM99" s="317"/>
      <c r="OUN99" s="317"/>
      <c r="OUO99" s="317"/>
      <c r="OUP99" s="317"/>
      <c r="OUQ99" s="317"/>
      <c r="OUR99" s="317"/>
      <c r="OUS99" s="317"/>
      <c r="OUT99" s="317"/>
      <c r="OUU99" s="317"/>
      <c r="OUV99" s="317"/>
      <c r="OUW99" s="317"/>
      <c r="OUX99" s="317"/>
      <c r="OUY99" s="317"/>
      <c r="OUZ99" s="317"/>
      <c r="OVA99" s="317"/>
      <c r="OVB99" s="317"/>
      <c r="OVC99" s="317"/>
      <c r="OVD99" s="317"/>
      <c r="OVE99" s="317"/>
      <c r="OVF99" s="317"/>
      <c r="OVG99" s="317"/>
      <c r="OVH99" s="317"/>
      <c r="OVI99" s="317"/>
      <c r="OVJ99" s="317"/>
      <c r="OVK99" s="317"/>
      <c r="OVL99" s="317"/>
      <c r="OVM99" s="317"/>
      <c r="OVN99" s="317"/>
      <c r="OVO99" s="317"/>
      <c r="OVP99" s="317"/>
      <c r="OVQ99" s="317"/>
      <c r="OVR99" s="317"/>
      <c r="OVS99" s="317"/>
      <c r="OVT99" s="317"/>
      <c r="OVU99" s="317"/>
      <c r="OVV99" s="317"/>
      <c r="OVW99" s="317"/>
      <c r="OVX99" s="317"/>
      <c r="OVY99" s="317"/>
      <c r="OVZ99" s="317"/>
      <c r="OWA99" s="317"/>
      <c r="OWB99" s="317"/>
      <c r="OWC99" s="317"/>
      <c r="OWD99" s="317"/>
      <c r="OWE99" s="317"/>
      <c r="OWF99" s="317"/>
      <c r="OWG99" s="317"/>
      <c r="OWH99" s="317"/>
      <c r="OWI99" s="317"/>
      <c r="OWJ99" s="317"/>
      <c r="OWK99" s="317"/>
      <c r="OWL99" s="317"/>
      <c r="OWM99" s="317"/>
      <c r="OWN99" s="317"/>
      <c r="OWO99" s="317"/>
      <c r="OWP99" s="317"/>
      <c r="OWQ99" s="317"/>
      <c r="OWR99" s="317"/>
      <c r="OWS99" s="317"/>
      <c r="OWT99" s="317"/>
      <c r="OWU99" s="317"/>
      <c r="OWV99" s="317"/>
      <c r="OWW99" s="317"/>
      <c r="OWX99" s="317"/>
      <c r="OWY99" s="317"/>
      <c r="OWZ99" s="317"/>
      <c r="OXA99" s="317"/>
      <c r="OXB99" s="317"/>
      <c r="OXC99" s="317"/>
      <c r="OXD99" s="317"/>
      <c r="OXE99" s="317"/>
      <c r="OXF99" s="317"/>
      <c r="OXG99" s="317"/>
      <c r="OXH99" s="317"/>
      <c r="OXI99" s="317"/>
      <c r="OXJ99" s="317"/>
      <c r="OXK99" s="317"/>
      <c r="OXL99" s="317"/>
      <c r="OXM99" s="317"/>
      <c r="OXN99" s="317"/>
      <c r="OXO99" s="317"/>
      <c r="OXP99" s="317"/>
      <c r="OXQ99" s="317"/>
      <c r="OXR99" s="317"/>
      <c r="OXS99" s="317"/>
      <c r="OXT99" s="317"/>
      <c r="OXU99" s="317"/>
      <c r="OXV99" s="317"/>
      <c r="OXW99" s="317"/>
      <c r="OXX99" s="317"/>
      <c r="OXY99" s="317"/>
      <c r="OXZ99" s="317"/>
      <c r="OYA99" s="317"/>
      <c r="OYB99" s="317"/>
      <c r="OYC99" s="317"/>
      <c r="OYD99" s="317"/>
      <c r="OYE99" s="317"/>
      <c r="OYF99" s="317"/>
      <c r="OYG99" s="317"/>
      <c r="OYH99" s="317"/>
      <c r="OYI99" s="317"/>
      <c r="OYJ99" s="317"/>
      <c r="OYK99" s="317"/>
      <c r="OYL99" s="317"/>
      <c r="OYM99" s="317"/>
      <c r="OYN99" s="317"/>
      <c r="OYO99" s="317"/>
      <c r="OYP99" s="317"/>
      <c r="OYQ99" s="317"/>
      <c r="OYR99" s="317"/>
      <c r="OYS99" s="317"/>
      <c r="OYT99" s="317"/>
      <c r="OYU99" s="317"/>
      <c r="OYV99" s="317"/>
      <c r="OYW99" s="317"/>
      <c r="OYX99" s="317"/>
      <c r="OYY99" s="317"/>
      <c r="OYZ99" s="317"/>
      <c r="OZA99" s="317"/>
      <c r="OZB99" s="317"/>
      <c r="OZC99" s="317"/>
      <c r="OZD99" s="317"/>
      <c r="OZE99" s="317"/>
      <c r="OZF99" s="317"/>
      <c r="OZG99" s="317"/>
      <c r="OZH99" s="317"/>
      <c r="OZI99" s="317"/>
      <c r="OZJ99" s="317"/>
      <c r="OZK99" s="317"/>
      <c r="OZL99" s="317"/>
      <c r="OZM99" s="317"/>
      <c r="OZN99" s="317"/>
      <c r="OZO99" s="317"/>
      <c r="OZP99" s="317"/>
      <c r="OZQ99" s="317"/>
      <c r="OZR99" s="317"/>
      <c r="OZS99" s="317"/>
      <c r="OZT99" s="317"/>
      <c r="OZU99" s="317"/>
      <c r="OZV99" s="317"/>
      <c r="OZW99" s="317"/>
      <c r="OZX99" s="317"/>
      <c r="OZY99" s="317"/>
      <c r="OZZ99" s="317"/>
      <c r="PAA99" s="317"/>
      <c r="PAB99" s="317"/>
      <c r="PAC99" s="317"/>
      <c r="PAD99" s="317"/>
      <c r="PAE99" s="317"/>
      <c r="PAF99" s="317"/>
      <c r="PAG99" s="317"/>
      <c r="PAH99" s="317"/>
      <c r="PAI99" s="317"/>
      <c r="PAJ99" s="317"/>
      <c r="PAK99" s="317"/>
      <c r="PAL99" s="317"/>
      <c r="PAM99" s="317"/>
      <c r="PAN99" s="317"/>
      <c r="PAO99" s="317"/>
      <c r="PAP99" s="317"/>
      <c r="PAQ99" s="317"/>
      <c r="PAR99" s="317"/>
      <c r="PAS99" s="317"/>
      <c r="PAT99" s="317"/>
      <c r="PAU99" s="317"/>
      <c r="PAV99" s="317"/>
      <c r="PAW99" s="317"/>
      <c r="PAX99" s="317"/>
      <c r="PAY99" s="317"/>
      <c r="PAZ99" s="317"/>
      <c r="PBA99" s="317"/>
      <c r="PBB99" s="317"/>
      <c r="PBC99" s="317"/>
      <c r="PBD99" s="317"/>
      <c r="PBE99" s="317"/>
      <c r="PBF99" s="317"/>
      <c r="PBG99" s="317"/>
      <c r="PBH99" s="317"/>
      <c r="PBI99" s="317"/>
      <c r="PBJ99" s="317"/>
      <c r="PBK99" s="317"/>
      <c r="PBL99" s="317"/>
      <c r="PBM99" s="317"/>
      <c r="PBN99" s="317"/>
      <c r="PBO99" s="317"/>
      <c r="PBP99" s="317"/>
      <c r="PBQ99" s="317"/>
      <c r="PBR99" s="317"/>
      <c r="PBS99" s="317"/>
      <c r="PBT99" s="317"/>
      <c r="PBU99" s="317"/>
      <c r="PBV99" s="317"/>
      <c r="PBW99" s="317"/>
      <c r="PBX99" s="317"/>
      <c r="PBY99" s="317"/>
      <c r="PBZ99" s="317"/>
      <c r="PCA99" s="317"/>
      <c r="PCB99" s="317"/>
      <c r="PCC99" s="317"/>
      <c r="PCD99" s="317"/>
      <c r="PCE99" s="317"/>
      <c r="PCF99" s="317"/>
      <c r="PCG99" s="317"/>
      <c r="PCH99" s="317"/>
      <c r="PCI99" s="317"/>
      <c r="PCJ99" s="317"/>
      <c r="PCK99" s="317"/>
      <c r="PCL99" s="317"/>
      <c r="PCM99" s="317"/>
      <c r="PCN99" s="317"/>
      <c r="PCO99" s="317"/>
      <c r="PCP99" s="317"/>
      <c r="PCQ99" s="317"/>
      <c r="PCR99" s="317"/>
      <c r="PCS99" s="317"/>
      <c r="PCT99" s="317"/>
      <c r="PCU99" s="317"/>
      <c r="PCV99" s="317"/>
      <c r="PCW99" s="317"/>
      <c r="PCX99" s="317"/>
      <c r="PCY99" s="317"/>
      <c r="PCZ99" s="317"/>
      <c r="PDA99" s="317"/>
      <c r="PDB99" s="317"/>
      <c r="PDC99" s="317"/>
      <c r="PDD99" s="317"/>
      <c r="PDE99" s="317"/>
      <c r="PDF99" s="317"/>
      <c r="PDG99" s="317"/>
      <c r="PDH99" s="317"/>
      <c r="PDI99" s="317"/>
      <c r="PDJ99" s="317"/>
      <c r="PDK99" s="317"/>
      <c r="PDL99" s="317"/>
      <c r="PDM99" s="317"/>
      <c r="PDN99" s="317"/>
      <c r="PDO99" s="317"/>
      <c r="PDP99" s="317"/>
      <c r="PDQ99" s="317"/>
      <c r="PDR99" s="317"/>
      <c r="PDS99" s="317"/>
      <c r="PDT99" s="317"/>
      <c r="PDU99" s="317"/>
      <c r="PDV99" s="317"/>
      <c r="PDW99" s="317"/>
      <c r="PDX99" s="317"/>
      <c r="PDY99" s="317"/>
      <c r="PDZ99" s="317"/>
      <c r="PEA99" s="317"/>
      <c r="PEB99" s="317"/>
      <c r="PEC99" s="317"/>
      <c r="PED99" s="317"/>
      <c r="PEE99" s="317"/>
      <c r="PEF99" s="317"/>
      <c r="PEG99" s="317"/>
      <c r="PEH99" s="317"/>
      <c r="PEI99" s="317"/>
      <c r="PEJ99" s="317"/>
      <c r="PEK99" s="317"/>
      <c r="PEL99" s="317"/>
      <c r="PEM99" s="317"/>
      <c r="PEN99" s="317"/>
      <c r="PEO99" s="317"/>
      <c r="PEP99" s="317"/>
      <c r="PEQ99" s="317"/>
      <c r="PER99" s="317"/>
      <c r="PES99" s="317"/>
      <c r="PET99" s="317"/>
      <c r="PEU99" s="317"/>
      <c r="PEV99" s="317"/>
      <c r="PEW99" s="317"/>
      <c r="PEX99" s="317"/>
      <c r="PEY99" s="317"/>
      <c r="PEZ99" s="317"/>
      <c r="PFA99" s="317"/>
      <c r="PFB99" s="317"/>
      <c r="PFC99" s="317"/>
      <c r="PFD99" s="317"/>
      <c r="PFE99" s="317"/>
      <c r="PFF99" s="317"/>
      <c r="PFG99" s="317"/>
      <c r="PFH99" s="317"/>
      <c r="PFI99" s="317"/>
      <c r="PFJ99" s="317"/>
      <c r="PFK99" s="317"/>
      <c r="PFL99" s="317"/>
      <c r="PFM99" s="317"/>
      <c r="PFN99" s="317"/>
      <c r="PFO99" s="317"/>
      <c r="PFP99" s="317"/>
      <c r="PFQ99" s="317"/>
      <c r="PFR99" s="317"/>
      <c r="PFS99" s="317"/>
      <c r="PFT99" s="317"/>
      <c r="PFU99" s="317"/>
      <c r="PFV99" s="317"/>
      <c r="PFW99" s="317"/>
      <c r="PFX99" s="317"/>
      <c r="PFY99" s="317"/>
      <c r="PFZ99" s="317"/>
      <c r="PGA99" s="317"/>
      <c r="PGB99" s="317"/>
      <c r="PGC99" s="317"/>
      <c r="PGD99" s="317"/>
      <c r="PGE99" s="317"/>
      <c r="PGF99" s="317"/>
      <c r="PGG99" s="317"/>
      <c r="PGH99" s="317"/>
      <c r="PGI99" s="317"/>
      <c r="PGJ99" s="317"/>
      <c r="PGK99" s="317"/>
      <c r="PGL99" s="317"/>
      <c r="PGM99" s="317"/>
      <c r="PGN99" s="317"/>
      <c r="PGO99" s="317"/>
      <c r="PGP99" s="317"/>
      <c r="PGQ99" s="317"/>
      <c r="PGR99" s="317"/>
      <c r="PGS99" s="317"/>
      <c r="PGT99" s="317"/>
      <c r="PGU99" s="317"/>
      <c r="PGV99" s="317"/>
      <c r="PGW99" s="317"/>
      <c r="PGX99" s="317"/>
      <c r="PGY99" s="317"/>
      <c r="PGZ99" s="317"/>
      <c r="PHA99" s="317"/>
      <c r="PHB99" s="317"/>
      <c r="PHC99" s="317"/>
      <c r="PHD99" s="317"/>
      <c r="PHE99" s="317"/>
      <c r="PHF99" s="317"/>
      <c r="PHG99" s="317"/>
      <c r="PHH99" s="317"/>
      <c r="PHI99" s="317"/>
      <c r="PHJ99" s="317"/>
      <c r="PHK99" s="317"/>
      <c r="PHL99" s="317"/>
      <c r="PHM99" s="317"/>
      <c r="PHN99" s="317"/>
      <c r="PHO99" s="317"/>
      <c r="PHP99" s="317"/>
      <c r="PHQ99" s="317"/>
      <c r="PHR99" s="317"/>
      <c r="PHS99" s="317"/>
      <c r="PHT99" s="317"/>
      <c r="PHU99" s="317"/>
      <c r="PHV99" s="317"/>
      <c r="PHW99" s="317"/>
      <c r="PHX99" s="317"/>
      <c r="PHY99" s="317"/>
      <c r="PHZ99" s="317"/>
      <c r="PIA99" s="317"/>
      <c r="PIB99" s="317"/>
      <c r="PIC99" s="317"/>
      <c r="PID99" s="317"/>
      <c r="PIE99" s="317"/>
      <c r="PIF99" s="317"/>
      <c r="PIG99" s="317"/>
      <c r="PIH99" s="317"/>
      <c r="PII99" s="317"/>
      <c r="PIJ99" s="317"/>
      <c r="PIK99" s="317"/>
      <c r="PIL99" s="317"/>
      <c r="PIM99" s="317"/>
      <c r="PIN99" s="317"/>
      <c r="PIO99" s="317"/>
      <c r="PIP99" s="317"/>
      <c r="PIQ99" s="317"/>
      <c r="PIR99" s="317"/>
      <c r="PIS99" s="317"/>
      <c r="PIT99" s="317"/>
      <c r="PIU99" s="317"/>
      <c r="PIV99" s="317"/>
      <c r="PIW99" s="317"/>
      <c r="PIX99" s="317"/>
      <c r="PIY99" s="317"/>
      <c r="PIZ99" s="317"/>
      <c r="PJA99" s="317"/>
      <c r="PJB99" s="317"/>
      <c r="PJC99" s="317"/>
      <c r="PJD99" s="317"/>
      <c r="PJE99" s="317"/>
      <c r="PJF99" s="317"/>
      <c r="PJG99" s="317"/>
      <c r="PJH99" s="317"/>
      <c r="PJI99" s="317"/>
      <c r="PJJ99" s="317"/>
      <c r="PJK99" s="317"/>
      <c r="PJL99" s="317"/>
      <c r="PJM99" s="317"/>
      <c r="PJN99" s="317"/>
      <c r="PJO99" s="317"/>
      <c r="PJP99" s="317"/>
      <c r="PJQ99" s="317"/>
      <c r="PJR99" s="317"/>
      <c r="PJS99" s="317"/>
      <c r="PJT99" s="317"/>
      <c r="PJU99" s="317"/>
      <c r="PJV99" s="317"/>
      <c r="PJW99" s="317"/>
      <c r="PJX99" s="317"/>
      <c r="PJY99" s="317"/>
      <c r="PJZ99" s="317"/>
      <c r="PKA99" s="317"/>
      <c r="PKB99" s="317"/>
      <c r="PKC99" s="317"/>
      <c r="PKD99" s="317"/>
      <c r="PKE99" s="317"/>
      <c r="PKF99" s="317"/>
      <c r="PKG99" s="317"/>
      <c r="PKH99" s="317"/>
      <c r="PKI99" s="317"/>
      <c r="PKJ99" s="317"/>
      <c r="PKK99" s="317"/>
      <c r="PKL99" s="317"/>
      <c r="PKM99" s="317"/>
      <c r="PKN99" s="317"/>
      <c r="PKO99" s="317"/>
      <c r="PKP99" s="317"/>
      <c r="PKQ99" s="317"/>
      <c r="PKR99" s="317"/>
      <c r="PKS99" s="317"/>
      <c r="PKT99" s="317"/>
      <c r="PKU99" s="317"/>
      <c r="PKV99" s="317"/>
      <c r="PKW99" s="317"/>
      <c r="PKX99" s="317"/>
      <c r="PKY99" s="317"/>
      <c r="PKZ99" s="317"/>
      <c r="PLA99" s="317"/>
      <c r="PLB99" s="317"/>
      <c r="PLC99" s="317"/>
      <c r="PLD99" s="317"/>
      <c r="PLE99" s="317"/>
      <c r="PLF99" s="317"/>
      <c r="PLG99" s="317"/>
      <c r="PLH99" s="317"/>
      <c r="PLI99" s="317"/>
      <c r="PLJ99" s="317"/>
      <c r="PLK99" s="317"/>
      <c r="PLL99" s="317"/>
      <c r="PLM99" s="317"/>
      <c r="PLN99" s="317"/>
      <c r="PLO99" s="317"/>
      <c r="PLP99" s="317"/>
      <c r="PLQ99" s="317"/>
      <c r="PLR99" s="317"/>
      <c r="PLS99" s="317"/>
      <c r="PLT99" s="317"/>
      <c r="PLU99" s="317"/>
      <c r="PLV99" s="317"/>
      <c r="PLW99" s="317"/>
      <c r="PLX99" s="317"/>
      <c r="PLY99" s="317"/>
      <c r="PLZ99" s="317"/>
      <c r="PMA99" s="317"/>
      <c r="PMB99" s="317"/>
      <c r="PMC99" s="317"/>
      <c r="PMD99" s="317"/>
      <c r="PME99" s="317"/>
      <c r="PMF99" s="317"/>
      <c r="PMG99" s="317"/>
      <c r="PMH99" s="317"/>
      <c r="PMI99" s="317"/>
      <c r="PMJ99" s="317"/>
      <c r="PMK99" s="317"/>
      <c r="PML99" s="317"/>
      <c r="PMM99" s="317"/>
      <c r="PMN99" s="317"/>
      <c r="PMO99" s="317"/>
      <c r="PMP99" s="317"/>
      <c r="PMQ99" s="317"/>
      <c r="PMR99" s="317"/>
      <c r="PMS99" s="317"/>
      <c r="PMT99" s="317"/>
      <c r="PMU99" s="317"/>
      <c r="PMV99" s="317"/>
      <c r="PMW99" s="317"/>
      <c r="PMX99" s="317"/>
      <c r="PMY99" s="317"/>
      <c r="PMZ99" s="317"/>
      <c r="PNA99" s="317"/>
      <c r="PNB99" s="317"/>
      <c r="PNC99" s="317"/>
      <c r="PND99" s="317"/>
      <c r="PNE99" s="317"/>
      <c r="PNF99" s="317"/>
      <c r="PNG99" s="317"/>
      <c r="PNH99" s="317"/>
      <c r="PNI99" s="317"/>
      <c r="PNJ99" s="317"/>
      <c r="PNK99" s="317"/>
      <c r="PNL99" s="317"/>
      <c r="PNM99" s="317"/>
      <c r="PNN99" s="317"/>
      <c r="PNO99" s="317"/>
      <c r="PNP99" s="317"/>
      <c r="PNQ99" s="317"/>
      <c r="PNR99" s="317"/>
      <c r="PNS99" s="317"/>
      <c r="PNT99" s="317"/>
      <c r="PNU99" s="317"/>
      <c r="PNV99" s="317"/>
      <c r="PNW99" s="317"/>
      <c r="PNX99" s="317"/>
      <c r="PNY99" s="317"/>
      <c r="PNZ99" s="317"/>
      <c r="POA99" s="317"/>
      <c r="POB99" s="317"/>
      <c r="POC99" s="317"/>
      <c r="POD99" s="317"/>
      <c r="POE99" s="317"/>
      <c r="POF99" s="317"/>
      <c r="POG99" s="317"/>
      <c r="POH99" s="317"/>
      <c r="POI99" s="317"/>
      <c r="POJ99" s="317"/>
      <c r="POK99" s="317"/>
      <c r="POL99" s="317"/>
      <c r="POM99" s="317"/>
      <c r="PON99" s="317"/>
      <c r="POO99" s="317"/>
      <c r="POP99" s="317"/>
      <c r="POQ99" s="317"/>
      <c r="POR99" s="317"/>
      <c r="POS99" s="317"/>
      <c r="POT99" s="317"/>
      <c r="POU99" s="317"/>
      <c r="POV99" s="317"/>
      <c r="POW99" s="317"/>
      <c r="POX99" s="317"/>
      <c r="POY99" s="317"/>
      <c r="POZ99" s="317"/>
      <c r="PPA99" s="317"/>
      <c r="PPB99" s="317"/>
      <c r="PPC99" s="317"/>
      <c r="PPD99" s="317"/>
      <c r="PPE99" s="317"/>
      <c r="PPF99" s="317"/>
      <c r="PPG99" s="317"/>
      <c r="PPH99" s="317"/>
      <c r="PPI99" s="317"/>
      <c r="PPJ99" s="317"/>
      <c r="PPK99" s="317"/>
      <c r="PPL99" s="317"/>
      <c r="PPM99" s="317"/>
      <c r="PPN99" s="317"/>
      <c r="PPO99" s="317"/>
      <c r="PPP99" s="317"/>
      <c r="PPQ99" s="317"/>
      <c r="PPR99" s="317"/>
      <c r="PPS99" s="317"/>
      <c r="PPT99" s="317"/>
      <c r="PPU99" s="317"/>
      <c r="PPV99" s="317"/>
      <c r="PPW99" s="317"/>
      <c r="PPX99" s="317"/>
      <c r="PPY99" s="317"/>
      <c r="PPZ99" s="317"/>
      <c r="PQA99" s="317"/>
      <c r="PQB99" s="317"/>
      <c r="PQC99" s="317"/>
      <c r="PQD99" s="317"/>
      <c r="PQE99" s="317"/>
      <c r="PQF99" s="317"/>
      <c r="PQG99" s="317"/>
      <c r="PQH99" s="317"/>
      <c r="PQI99" s="317"/>
      <c r="PQJ99" s="317"/>
      <c r="PQK99" s="317"/>
      <c r="PQL99" s="317"/>
      <c r="PQM99" s="317"/>
      <c r="PQN99" s="317"/>
      <c r="PQO99" s="317"/>
      <c r="PQP99" s="317"/>
      <c r="PQQ99" s="317"/>
      <c r="PQR99" s="317"/>
      <c r="PQS99" s="317"/>
      <c r="PQT99" s="317"/>
      <c r="PQU99" s="317"/>
      <c r="PQV99" s="317"/>
      <c r="PQW99" s="317"/>
      <c r="PQX99" s="317"/>
      <c r="PQY99" s="317"/>
      <c r="PQZ99" s="317"/>
      <c r="PRA99" s="317"/>
      <c r="PRB99" s="317"/>
      <c r="PRC99" s="317"/>
      <c r="PRD99" s="317"/>
      <c r="PRE99" s="317"/>
      <c r="PRF99" s="317"/>
      <c r="PRG99" s="317"/>
      <c r="PRH99" s="317"/>
      <c r="PRI99" s="317"/>
      <c r="PRJ99" s="317"/>
      <c r="PRK99" s="317"/>
      <c r="PRL99" s="317"/>
      <c r="PRM99" s="317"/>
      <c r="PRN99" s="317"/>
      <c r="PRO99" s="317"/>
      <c r="PRP99" s="317"/>
      <c r="PRQ99" s="317"/>
      <c r="PRR99" s="317"/>
      <c r="PRS99" s="317"/>
      <c r="PRT99" s="317"/>
      <c r="PRU99" s="317"/>
      <c r="PRV99" s="317"/>
      <c r="PRW99" s="317"/>
      <c r="PRX99" s="317"/>
      <c r="PRY99" s="317"/>
      <c r="PRZ99" s="317"/>
      <c r="PSA99" s="317"/>
      <c r="PSB99" s="317"/>
      <c r="PSC99" s="317"/>
      <c r="PSD99" s="317"/>
      <c r="PSE99" s="317"/>
      <c r="PSF99" s="317"/>
      <c r="PSG99" s="317"/>
      <c r="PSH99" s="317"/>
      <c r="PSI99" s="317"/>
      <c r="PSJ99" s="317"/>
      <c r="PSK99" s="317"/>
      <c r="PSL99" s="317"/>
      <c r="PSM99" s="317"/>
      <c r="PSN99" s="317"/>
      <c r="PSO99" s="317"/>
      <c r="PSP99" s="317"/>
      <c r="PSQ99" s="317"/>
      <c r="PSR99" s="317"/>
      <c r="PSS99" s="317"/>
      <c r="PST99" s="317"/>
      <c r="PSU99" s="317"/>
      <c r="PSV99" s="317"/>
      <c r="PSW99" s="317"/>
      <c r="PSX99" s="317"/>
      <c r="PSY99" s="317"/>
      <c r="PSZ99" s="317"/>
      <c r="PTA99" s="317"/>
      <c r="PTB99" s="317"/>
      <c r="PTC99" s="317"/>
      <c r="PTD99" s="317"/>
      <c r="PTE99" s="317"/>
      <c r="PTF99" s="317"/>
      <c r="PTG99" s="317"/>
      <c r="PTH99" s="317"/>
      <c r="PTI99" s="317"/>
      <c r="PTJ99" s="317"/>
      <c r="PTK99" s="317"/>
      <c r="PTL99" s="317"/>
      <c r="PTM99" s="317"/>
      <c r="PTN99" s="317"/>
      <c r="PTO99" s="317"/>
      <c r="PTP99" s="317"/>
      <c r="PTQ99" s="317"/>
      <c r="PTR99" s="317"/>
      <c r="PTS99" s="317"/>
      <c r="PTT99" s="317"/>
      <c r="PTU99" s="317"/>
      <c r="PTV99" s="317"/>
      <c r="PTW99" s="317"/>
      <c r="PTX99" s="317"/>
      <c r="PTY99" s="317"/>
      <c r="PTZ99" s="317"/>
      <c r="PUA99" s="317"/>
      <c r="PUB99" s="317"/>
      <c r="PUC99" s="317"/>
      <c r="PUD99" s="317"/>
      <c r="PUE99" s="317"/>
      <c r="PUF99" s="317"/>
      <c r="PUG99" s="317"/>
      <c r="PUH99" s="317"/>
      <c r="PUI99" s="317"/>
      <c r="PUJ99" s="317"/>
      <c r="PUK99" s="317"/>
      <c r="PUL99" s="317"/>
      <c r="PUM99" s="317"/>
      <c r="PUN99" s="317"/>
      <c r="PUO99" s="317"/>
      <c r="PUP99" s="317"/>
      <c r="PUQ99" s="317"/>
      <c r="PUR99" s="317"/>
      <c r="PUS99" s="317"/>
      <c r="PUT99" s="317"/>
      <c r="PUU99" s="317"/>
      <c r="PUV99" s="317"/>
      <c r="PUW99" s="317"/>
      <c r="PUX99" s="317"/>
      <c r="PUY99" s="317"/>
      <c r="PUZ99" s="317"/>
      <c r="PVA99" s="317"/>
      <c r="PVB99" s="317"/>
      <c r="PVC99" s="317"/>
      <c r="PVD99" s="317"/>
      <c r="PVE99" s="317"/>
      <c r="PVF99" s="317"/>
      <c r="PVG99" s="317"/>
      <c r="PVH99" s="317"/>
      <c r="PVI99" s="317"/>
      <c r="PVJ99" s="317"/>
      <c r="PVK99" s="317"/>
      <c r="PVL99" s="317"/>
      <c r="PVM99" s="317"/>
      <c r="PVN99" s="317"/>
      <c r="PVO99" s="317"/>
      <c r="PVP99" s="317"/>
      <c r="PVQ99" s="317"/>
      <c r="PVR99" s="317"/>
      <c r="PVS99" s="317"/>
      <c r="PVT99" s="317"/>
      <c r="PVU99" s="317"/>
      <c r="PVV99" s="317"/>
      <c r="PVW99" s="317"/>
      <c r="PVX99" s="317"/>
      <c r="PVY99" s="317"/>
      <c r="PVZ99" s="317"/>
      <c r="PWA99" s="317"/>
      <c r="PWB99" s="317"/>
      <c r="PWC99" s="317"/>
      <c r="PWD99" s="317"/>
      <c r="PWE99" s="317"/>
      <c r="PWF99" s="317"/>
      <c r="PWG99" s="317"/>
      <c r="PWH99" s="317"/>
      <c r="PWI99" s="317"/>
      <c r="PWJ99" s="317"/>
      <c r="PWK99" s="317"/>
      <c r="PWL99" s="317"/>
      <c r="PWM99" s="317"/>
      <c r="PWN99" s="317"/>
      <c r="PWO99" s="317"/>
      <c r="PWP99" s="317"/>
      <c r="PWQ99" s="317"/>
      <c r="PWR99" s="317"/>
      <c r="PWS99" s="317"/>
      <c r="PWT99" s="317"/>
      <c r="PWU99" s="317"/>
      <c r="PWV99" s="317"/>
      <c r="PWW99" s="317"/>
      <c r="PWX99" s="317"/>
      <c r="PWY99" s="317"/>
      <c r="PWZ99" s="317"/>
      <c r="PXA99" s="317"/>
      <c r="PXB99" s="317"/>
      <c r="PXC99" s="317"/>
      <c r="PXD99" s="317"/>
      <c r="PXE99" s="317"/>
      <c r="PXF99" s="317"/>
      <c r="PXG99" s="317"/>
      <c r="PXH99" s="317"/>
      <c r="PXI99" s="317"/>
      <c r="PXJ99" s="317"/>
      <c r="PXK99" s="317"/>
      <c r="PXL99" s="317"/>
      <c r="PXM99" s="317"/>
      <c r="PXN99" s="317"/>
      <c r="PXO99" s="317"/>
      <c r="PXP99" s="317"/>
      <c r="PXQ99" s="317"/>
      <c r="PXR99" s="317"/>
      <c r="PXS99" s="317"/>
      <c r="PXT99" s="317"/>
      <c r="PXU99" s="317"/>
      <c r="PXV99" s="317"/>
      <c r="PXW99" s="317"/>
      <c r="PXX99" s="317"/>
      <c r="PXY99" s="317"/>
      <c r="PXZ99" s="317"/>
      <c r="PYA99" s="317"/>
      <c r="PYB99" s="317"/>
      <c r="PYC99" s="317"/>
      <c r="PYD99" s="317"/>
      <c r="PYE99" s="317"/>
      <c r="PYF99" s="317"/>
      <c r="PYG99" s="317"/>
      <c r="PYH99" s="317"/>
      <c r="PYI99" s="317"/>
      <c r="PYJ99" s="317"/>
      <c r="PYK99" s="317"/>
      <c r="PYL99" s="317"/>
      <c r="PYM99" s="317"/>
      <c r="PYN99" s="317"/>
      <c r="PYO99" s="317"/>
      <c r="PYP99" s="317"/>
      <c r="PYQ99" s="317"/>
      <c r="PYR99" s="317"/>
      <c r="PYS99" s="317"/>
      <c r="PYT99" s="317"/>
      <c r="PYU99" s="317"/>
      <c r="PYV99" s="317"/>
      <c r="PYW99" s="317"/>
      <c r="PYX99" s="317"/>
      <c r="PYY99" s="317"/>
      <c r="PYZ99" s="317"/>
      <c r="PZA99" s="317"/>
      <c r="PZB99" s="317"/>
      <c r="PZC99" s="317"/>
      <c r="PZD99" s="317"/>
      <c r="PZE99" s="317"/>
      <c r="PZF99" s="317"/>
      <c r="PZG99" s="317"/>
      <c r="PZH99" s="317"/>
      <c r="PZI99" s="317"/>
      <c r="PZJ99" s="317"/>
      <c r="PZK99" s="317"/>
      <c r="PZL99" s="317"/>
      <c r="PZM99" s="317"/>
      <c r="PZN99" s="317"/>
      <c r="PZO99" s="317"/>
      <c r="PZP99" s="317"/>
      <c r="PZQ99" s="317"/>
      <c r="PZR99" s="317"/>
      <c r="PZS99" s="317"/>
      <c r="PZT99" s="317"/>
      <c r="PZU99" s="317"/>
      <c r="PZV99" s="317"/>
      <c r="PZW99" s="317"/>
      <c r="PZX99" s="317"/>
      <c r="PZY99" s="317"/>
      <c r="PZZ99" s="317"/>
      <c r="QAA99" s="317"/>
      <c r="QAB99" s="317"/>
      <c r="QAC99" s="317"/>
      <c r="QAD99" s="317"/>
      <c r="QAE99" s="317"/>
      <c r="QAF99" s="317"/>
      <c r="QAG99" s="317"/>
      <c r="QAH99" s="317"/>
      <c r="QAI99" s="317"/>
      <c r="QAJ99" s="317"/>
      <c r="QAK99" s="317"/>
      <c r="QAL99" s="317"/>
      <c r="QAM99" s="317"/>
      <c r="QAN99" s="317"/>
      <c r="QAO99" s="317"/>
      <c r="QAP99" s="317"/>
      <c r="QAQ99" s="317"/>
      <c r="QAR99" s="317"/>
      <c r="QAS99" s="317"/>
      <c r="QAT99" s="317"/>
      <c r="QAU99" s="317"/>
      <c r="QAV99" s="317"/>
      <c r="QAW99" s="317"/>
      <c r="QAX99" s="317"/>
      <c r="QAY99" s="317"/>
      <c r="QAZ99" s="317"/>
      <c r="QBA99" s="317"/>
      <c r="QBB99" s="317"/>
      <c r="QBC99" s="317"/>
      <c r="QBD99" s="317"/>
      <c r="QBE99" s="317"/>
      <c r="QBF99" s="317"/>
      <c r="QBG99" s="317"/>
      <c r="QBH99" s="317"/>
      <c r="QBI99" s="317"/>
      <c r="QBJ99" s="317"/>
      <c r="QBK99" s="317"/>
      <c r="QBL99" s="317"/>
      <c r="QBM99" s="317"/>
      <c r="QBN99" s="317"/>
      <c r="QBO99" s="317"/>
      <c r="QBP99" s="317"/>
      <c r="QBQ99" s="317"/>
      <c r="QBR99" s="317"/>
      <c r="QBS99" s="317"/>
      <c r="QBT99" s="317"/>
      <c r="QBU99" s="317"/>
      <c r="QBV99" s="317"/>
      <c r="QBW99" s="317"/>
      <c r="QBX99" s="317"/>
      <c r="QBY99" s="317"/>
      <c r="QBZ99" s="317"/>
      <c r="QCA99" s="317"/>
      <c r="QCB99" s="317"/>
      <c r="QCC99" s="317"/>
      <c r="QCD99" s="317"/>
      <c r="QCE99" s="317"/>
      <c r="QCF99" s="317"/>
      <c r="QCG99" s="317"/>
      <c r="QCH99" s="317"/>
      <c r="QCI99" s="317"/>
      <c r="QCJ99" s="317"/>
      <c r="QCK99" s="317"/>
      <c r="QCL99" s="317"/>
      <c r="QCM99" s="317"/>
      <c r="QCN99" s="317"/>
      <c r="QCO99" s="317"/>
      <c r="QCP99" s="317"/>
      <c r="QCQ99" s="317"/>
      <c r="QCR99" s="317"/>
      <c r="QCS99" s="317"/>
      <c r="QCT99" s="317"/>
      <c r="QCU99" s="317"/>
      <c r="QCV99" s="317"/>
      <c r="QCW99" s="317"/>
      <c r="QCX99" s="317"/>
      <c r="QCY99" s="317"/>
      <c r="QCZ99" s="317"/>
      <c r="QDA99" s="317"/>
      <c r="QDB99" s="317"/>
      <c r="QDC99" s="317"/>
      <c r="QDD99" s="317"/>
      <c r="QDE99" s="317"/>
      <c r="QDF99" s="317"/>
      <c r="QDG99" s="317"/>
      <c r="QDH99" s="317"/>
      <c r="QDI99" s="317"/>
      <c r="QDJ99" s="317"/>
      <c r="QDK99" s="317"/>
      <c r="QDL99" s="317"/>
      <c r="QDM99" s="317"/>
      <c r="QDN99" s="317"/>
      <c r="QDO99" s="317"/>
      <c r="QDP99" s="317"/>
      <c r="QDQ99" s="317"/>
      <c r="QDR99" s="317"/>
      <c r="QDS99" s="317"/>
      <c r="QDT99" s="317"/>
      <c r="QDU99" s="317"/>
      <c r="QDV99" s="317"/>
      <c r="QDW99" s="317"/>
      <c r="QDX99" s="317"/>
      <c r="QDY99" s="317"/>
      <c r="QDZ99" s="317"/>
      <c r="QEA99" s="317"/>
      <c r="QEB99" s="317"/>
      <c r="QEC99" s="317"/>
      <c r="QED99" s="317"/>
      <c r="QEE99" s="317"/>
      <c r="QEF99" s="317"/>
      <c r="QEG99" s="317"/>
      <c r="QEH99" s="317"/>
      <c r="QEI99" s="317"/>
      <c r="QEJ99" s="317"/>
      <c r="QEK99" s="317"/>
      <c r="QEL99" s="317"/>
      <c r="QEM99" s="317"/>
      <c r="QEN99" s="317"/>
      <c r="QEO99" s="317"/>
      <c r="QEP99" s="317"/>
      <c r="QEQ99" s="317"/>
      <c r="QER99" s="317"/>
      <c r="QES99" s="317"/>
      <c r="QET99" s="317"/>
      <c r="QEU99" s="317"/>
      <c r="QEV99" s="317"/>
      <c r="QEW99" s="317"/>
      <c r="QEX99" s="317"/>
      <c r="QEY99" s="317"/>
      <c r="QEZ99" s="317"/>
      <c r="QFA99" s="317"/>
      <c r="QFB99" s="317"/>
      <c r="QFC99" s="317"/>
      <c r="QFD99" s="317"/>
      <c r="QFE99" s="317"/>
      <c r="QFF99" s="317"/>
      <c r="QFG99" s="317"/>
      <c r="QFH99" s="317"/>
      <c r="QFI99" s="317"/>
      <c r="QFJ99" s="317"/>
      <c r="QFK99" s="317"/>
      <c r="QFL99" s="317"/>
      <c r="QFM99" s="317"/>
      <c r="QFN99" s="317"/>
      <c r="QFO99" s="317"/>
      <c r="QFP99" s="317"/>
      <c r="QFQ99" s="317"/>
      <c r="QFR99" s="317"/>
      <c r="QFS99" s="317"/>
      <c r="QFT99" s="317"/>
      <c r="QFU99" s="317"/>
      <c r="QFV99" s="317"/>
      <c r="QFW99" s="317"/>
      <c r="QFX99" s="317"/>
      <c r="QFY99" s="317"/>
      <c r="QFZ99" s="317"/>
      <c r="QGA99" s="317"/>
      <c r="QGB99" s="317"/>
      <c r="QGC99" s="317"/>
      <c r="QGD99" s="317"/>
      <c r="QGE99" s="317"/>
      <c r="QGF99" s="317"/>
      <c r="QGG99" s="317"/>
      <c r="QGH99" s="317"/>
      <c r="QGI99" s="317"/>
      <c r="QGJ99" s="317"/>
      <c r="QGK99" s="317"/>
      <c r="QGL99" s="317"/>
      <c r="QGM99" s="317"/>
      <c r="QGN99" s="317"/>
      <c r="QGO99" s="317"/>
      <c r="QGP99" s="317"/>
      <c r="QGQ99" s="317"/>
      <c r="QGR99" s="317"/>
      <c r="QGS99" s="317"/>
      <c r="QGT99" s="317"/>
      <c r="QGU99" s="317"/>
      <c r="QGV99" s="317"/>
      <c r="QGW99" s="317"/>
      <c r="QGX99" s="317"/>
      <c r="QGY99" s="317"/>
      <c r="QGZ99" s="317"/>
      <c r="QHA99" s="317"/>
      <c r="QHB99" s="317"/>
      <c r="QHC99" s="317"/>
      <c r="QHD99" s="317"/>
      <c r="QHE99" s="317"/>
      <c r="QHF99" s="317"/>
      <c r="QHG99" s="317"/>
      <c r="QHH99" s="317"/>
      <c r="QHI99" s="317"/>
      <c r="QHJ99" s="317"/>
      <c r="QHK99" s="317"/>
      <c r="QHL99" s="317"/>
      <c r="QHM99" s="317"/>
      <c r="QHN99" s="317"/>
      <c r="QHO99" s="317"/>
      <c r="QHP99" s="317"/>
      <c r="QHQ99" s="317"/>
      <c r="QHR99" s="317"/>
      <c r="QHS99" s="317"/>
      <c r="QHT99" s="317"/>
      <c r="QHU99" s="317"/>
      <c r="QHV99" s="317"/>
      <c r="QHW99" s="317"/>
      <c r="QHX99" s="317"/>
      <c r="QHY99" s="317"/>
      <c r="QHZ99" s="317"/>
      <c r="QIA99" s="317"/>
      <c r="QIB99" s="317"/>
      <c r="QIC99" s="317"/>
      <c r="QID99" s="317"/>
      <c r="QIE99" s="317"/>
      <c r="QIF99" s="317"/>
      <c r="QIG99" s="317"/>
      <c r="QIH99" s="317"/>
      <c r="QII99" s="317"/>
      <c r="QIJ99" s="317"/>
      <c r="QIK99" s="317"/>
      <c r="QIL99" s="317"/>
      <c r="QIM99" s="317"/>
      <c r="QIN99" s="317"/>
      <c r="QIO99" s="317"/>
      <c r="QIP99" s="317"/>
      <c r="QIQ99" s="317"/>
      <c r="QIR99" s="317"/>
      <c r="QIS99" s="317"/>
      <c r="QIT99" s="317"/>
      <c r="QIU99" s="317"/>
      <c r="QIV99" s="317"/>
      <c r="QIW99" s="317"/>
      <c r="QIX99" s="317"/>
      <c r="QIY99" s="317"/>
      <c r="QIZ99" s="317"/>
      <c r="QJA99" s="317"/>
      <c r="QJB99" s="317"/>
      <c r="QJC99" s="317"/>
      <c r="QJD99" s="317"/>
      <c r="QJE99" s="317"/>
      <c r="QJF99" s="317"/>
      <c r="QJG99" s="317"/>
      <c r="QJH99" s="317"/>
      <c r="QJI99" s="317"/>
      <c r="QJJ99" s="317"/>
      <c r="QJK99" s="317"/>
      <c r="QJL99" s="317"/>
      <c r="QJM99" s="317"/>
      <c r="QJN99" s="317"/>
      <c r="QJO99" s="317"/>
      <c r="QJP99" s="317"/>
      <c r="QJQ99" s="317"/>
      <c r="QJR99" s="317"/>
      <c r="QJS99" s="317"/>
      <c r="QJT99" s="317"/>
      <c r="QJU99" s="317"/>
      <c r="QJV99" s="317"/>
      <c r="QJW99" s="317"/>
      <c r="QJX99" s="317"/>
      <c r="QJY99" s="317"/>
      <c r="QJZ99" s="317"/>
      <c r="QKA99" s="317"/>
      <c r="QKB99" s="317"/>
      <c r="QKC99" s="317"/>
      <c r="QKD99" s="317"/>
      <c r="QKE99" s="317"/>
      <c r="QKF99" s="317"/>
      <c r="QKG99" s="317"/>
      <c r="QKH99" s="317"/>
      <c r="QKI99" s="317"/>
      <c r="QKJ99" s="317"/>
      <c r="QKK99" s="317"/>
      <c r="QKL99" s="317"/>
      <c r="QKM99" s="317"/>
      <c r="QKN99" s="317"/>
      <c r="QKO99" s="317"/>
      <c r="QKP99" s="317"/>
      <c r="QKQ99" s="317"/>
      <c r="QKR99" s="317"/>
      <c r="QKS99" s="317"/>
      <c r="QKT99" s="317"/>
      <c r="QKU99" s="317"/>
      <c r="QKV99" s="317"/>
      <c r="QKW99" s="317"/>
      <c r="QKX99" s="317"/>
      <c r="QKY99" s="317"/>
      <c r="QKZ99" s="317"/>
      <c r="QLA99" s="317"/>
      <c r="QLB99" s="317"/>
      <c r="QLC99" s="317"/>
      <c r="QLD99" s="317"/>
      <c r="QLE99" s="317"/>
      <c r="QLF99" s="317"/>
      <c r="QLG99" s="317"/>
      <c r="QLH99" s="317"/>
      <c r="QLI99" s="317"/>
      <c r="QLJ99" s="317"/>
      <c r="QLK99" s="317"/>
      <c r="QLL99" s="317"/>
      <c r="QLM99" s="317"/>
      <c r="QLN99" s="317"/>
      <c r="QLO99" s="317"/>
      <c r="QLP99" s="317"/>
      <c r="QLQ99" s="317"/>
      <c r="QLR99" s="317"/>
      <c r="QLS99" s="317"/>
      <c r="QLT99" s="317"/>
      <c r="QLU99" s="317"/>
      <c r="QLV99" s="317"/>
      <c r="QLW99" s="317"/>
      <c r="QLX99" s="317"/>
      <c r="QLY99" s="317"/>
      <c r="QLZ99" s="317"/>
      <c r="QMA99" s="317"/>
      <c r="QMB99" s="317"/>
      <c r="QMC99" s="317"/>
      <c r="QMD99" s="317"/>
      <c r="QME99" s="317"/>
      <c r="QMF99" s="317"/>
      <c r="QMG99" s="317"/>
      <c r="QMH99" s="317"/>
      <c r="QMI99" s="317"/>
      <c r="QMJ99" s="317"/>
      <c r="QMK99" s="317"/>
      <c r="QML99" s="317"/>
      <c r="QMM99" s="317"/>
      <c r="QMN99" s="317"/>
      <c r="QMO99" s="317"/>
      <c r="QMP99" s="317"/>
      <c r="QMQ99" s="317"/>
      <c r="QMR99" s="317"/>
      <c r="QMS99" s="317"/>
      <c r="QMT99" s="317"/>
      <c r="QMU99" s="317"/>
      <c r="QMV99" s="317"/>
      <c r="QMW99" s="317"/>
      <c r="QMX99" s="317"/>
      <c r="QMY99" s="317"/>
      <c r="QMZ99" s="317"/>
      <c r="QNA99" s="317"/>
      <c r="QNB99" s="317"/>
      <c r="QNC99" s="317"/>
      <c r="QND99" s="317"/>
      <c r="QNE99" s="317"/>
      <c r="QNF99" s="317"/>
      <c r="QNG99" s="317"/>
      <c r="QNH99" s="317"/>
      <c r="QNI99" s="317"/>
      <c r="QNJ99" s="317"/>
      <c r="QNK99" s="317"/>
      <c r="QNL99" s="317"/>
      <c r="QNM99" s="317"/>
      <c r="QNN99" s="317"/>
      <c r="QNO99" s="317"/>
      <c r="QNP99" s="317"/>
      <c r="QNQ99" s="317"/>
      <c r="QNR99" s="317"/>
      <c r="QNS99" s="317"/>
      <c r="QNT99" s="317"/>
      <c r="QNU99" s="317"/>
      <c r="QNV99" s="317"/>
      <c r="QNW99" s="317"/>
      <c r="QNX99" s="317"/>
      <c r="QNY99" s="317"/>
      <c r="QNZ99" s="317"/>
      <c r="QOA99" s="317"/>
      <c r="QOB99" s="317"/>
      <c r="QOC99" s="317"/>
      <c r="QOD99" s="317"/>
      <c r="QOE99" s="317"/>
      <c r="QOF99" s="317"/>
      <c r="QOG99" s="317"/>
      <c r="QOH99" s="317"/>
      <c r="QOI99" s="317"/>
      <c r="QOJ99" s="317"/>
      <c r="QOK99" s="317"/>
      <c r="QOL99" s="317"/>
      <c r="QOM99" s="317"/>
      <c r="QON99" s="317"/>
      <c r="QOO99" s="317"/>
      <c r="QOP99" s="317"/>
      <c r="QOQ99" s="317"/>
      <c r="QOR99" s="317"/>
      <c r="QOS99" s="317"/>
      <c r="QOT99" s="317"/>
      <c r="QOU99" s="317"/>
      <c r="QOV99" s="317"/>
      <c r="QOW99" s="317"/>
      <c r="QOX99" s="317"/>
      <c r="QOY99" s="317"/>
      <c r="QOZ99" s="317"/>
      <c r="QPA99" s="317"/>
      <c r="QPB99" s="317"/>
      <c r="QPC99" s="317"/>
      <c r="QPD99" s="317"/>
      <c r="QPE99" s="317"/>
      <c r="QPF99" s="317"/>
      <c r="QPG99" s="317"/>
      <c r="QPH99" s="317"/>
      <c r="QPI99" s="317"/>
      <c r="QPJ99" s="317"/>
      <c r="QPK99" s="317"/>
      <c r="QPL99" s="317"/>
      <c r="QPM99" s="317"/>
      <c r="QPN99" s="317"/>
      <c r="QPO99" s="317"/>
      <c r="QPP99" s="317"/>
      <c r="QPQ99" s="317"/>
      <c r="QPR99" s="317"/>
      <c r="QPS99" s="317"/>
      <c r="QPT99" s="317"/>
      <c r="QPU99" s="317"/>
      <c r="QPV99" s="317"/>
      <c r="QPW99" s="317"/>
      <c r="QPX99" s="317"/>
      <c r="QPY99" s="317"/>
      <c r="QPZ99" s="317"/>
      <c r="QQA99" s="317"/>
      <c r="QQB99" s="317"/>
      <c r="QQC99" s="317"/>
      <c r="QQD99" s="317"/>
      <c r="QQE99" s="317"/>
      <c r="QQF99" s="317"/>
      <c r="QQG99" s="317"/>
      <c r="QQH99" s="317"/>
      <c r="QQI99" s="317"/>
      <c r="QQJ99" s="317"/>
      <c r="QQK99" s="317"/>
      <c r="QQL99" s="317"/>
      <c r="QQM99" s="317"/>
      <c r="QQN99" s="317"/>
      <c r="QQO99" s="317"/>
      <c r="QQP99" s="317"/>
      <c r="QQQ99" s="317"/>
      <c r="QQR99" s="317"/>
      <c r="QQS99" s="317"/>
      <c r="QQT99" s="317"/>
      <c r="QQU99" s="317"/>
      <c r="QQV99" s="317"/>
      <c r="QQW99" s="317"/>
      <c r="QQX99" s="317"/>
      <c r="QQY99" s="317"/>
      <c r="QQZ99" s="317"/>
      <c r="QRA99" s="317"/>
      <c r="QRB99" s="317"/>
      <c r="QRC99" s="317"/>
      <c r="QRD99" s="317"/>
      <c r="QRE99" s="317"/>
      <c r="QRF99" s="317"/>
      <c r="QRG99" s="317"/>
      <c r="QRH99" s="317"/>
      <c r="QRI99" s="317"/>
      <c r="QRJ99" s="317"/>
      <c r="QRK99" s="317"/>
      <c r="QRL99" s="317"/>
      <c r="QRM99" s="317"/>
      <c r="QRN99" s="317"/>
      <c r="QRO99" s="317"/>
      <c r="QRP99" s="317"/>
      <c r="QRQ99" s="317"/>
      <c r="QRR99" s="317"/>
      <c r="QRS99" s="317"/>
      <c r="QRT99" s="317"/>
      <c r="QRU99" s="317"/>
      <c r="QRV99" s="317"/>
      <c r="QRW99" s="317"/>
      <c r="QRX99" s="317"/>
      <c r="QRY99" s="317"/>
      <c r="QRZ99" s="317"/>
      <c r="QSA99" s="317"/>
      <c r="QSB99" s="317"/>
      <c r="QSC99" s="317"/>
      <c r="QSD99" s="317"/>
      <c r="QSE99" s="317"/>
      <c r="QSF99" s="317"/>
      <c r="QSG99" s="317"/>
      <c r="QSH99" s="317"/>
      <c r="QSI99" s="317"/>
      <c r="QSJ99" s="317"/>
      <c r="QSK99" s="317"/>
      <c r="QSL99" s="317"/>
      <c r="QSM99" s="317"/>
      <c r="QSN99" s="317"/>
      <c r="QSO99" s="317"/>
      <c r="QSP99" s="317"/>
      <c r="QSQ99" s="317"/>
      <c r="QSR99" s="317"/>
      <c r="QSS99" s="317"/>
      <c r="QST99" s="317"/>
      <c r="QSU99" s="317"/>
      <c r="QSV99" s="317"/>
      <c r="QSW99" s="317"/>
      <c r="QSX99" s="317"/>
      <c r="QSY99" s="317"/>
      <c r="QSZ99" s="317"/>
      <c r="QTA99" s="317"/>
      <c r="QTB99" s="317"/>
      <c r="QTC99" s="317"/>
      <c r="QTD99" s="317"/>
      <c r="QTE99" s="317"/>
      <c r="QTF99" s="317"/>
      <c r="QTG99" s="317"/>
      <c r="QTH99" s="317"/>
      <c r="QTI99" s="317"/>
      <c r="QTJ99" s="317"/>
      <c r="QTK99" s="317"/>
      <c r="QTL99" s="317"/>
      <c r="QTM99" s="317"/>
      <c r="QTN99" s="317"/>
      <c r="QTO99" s="317"/>
      <c r="QTP99" s="317"/>
      <c r="QTQ99" s="317"/>
      <c r="QTR99" s="317"/>
      <c r="QTS99" s="317"/>
      <c r="QTT99" s="317"/>
      <c r="QTU99" s="317"/>
      <c r="QTV99" s="317"/>
      <c r="QTW99" s="317"/>
      <c r="QTX99" s="317"/>
      <c r="QTY99" s="317"/>
      <c r="QTZ99" s="317"/>
      <c r="QUA99" s="317"/>
      <c r="QUB99" s="317"/>
      <c r="QUC99" s="317"/>
      <c r="QUD99" s="317"/>
      <c r="QUE99" s="317"/>
      <c r="QUF99" s="317"/>
      <c r="QUG99" s="317"/>
      <c r="QUH99" s="317"/>
      <c r="QUI99" s="317"/>
      <c r="QUJ99" s="317"/>
      <c r="QUK99" s="317"/>
      <c r="QUL99" s="317"/>
      <c r="QUM99" s="317"/>
      <c r="QUN99" s="317"/>
      <c r="QUO99" s="317"/>
      <c r="QUP99" s="317"/>
      <c r="QUQ99" s="317"/>
      <c r="QUR99" s="317"/>
      <c r="QUS99" s="317"/>
      <c r="QUT99" s="317"/>
      <c r="QUU99" s="317"/>
      <c r="QUV99" s="317"/>
      <c r="QUW99" s="317"/>
      <c r="QUX99" s="317"/>
      <c r="QUY99" s="317"/>
      <c r="QUZ99" s="317"/>
      <c r="QVA99" s="317"/>
      <c r="QVB99" s="317"/>
      <c r="QVC99" s="317"/>
      <c r="QVD99" s="317"/>
      <c r="QVE99" s="317"/>
      <c r="QVF99" s="317"/>
      <c r="QVG99" s="317"/>
      <c r="QVH99" s="317"/>
      <c r="QVI99" s="317"/>
      <c r="QVJ99" s="317"/>
      <c r="QVK99" s="317"/>
      <c r="QVL99" s="317"/>
      <c r="QVM99" s="317"/>
      <c r="QVN99" s="317"/>
      <c r="QVO99" s="317"/>
      <c r="QVP99" s="317"/>
      <c r="QVQ99" s="317"/>
      <c r="QVR99" s="317"/>
      <c r="QVS99" s="317"/>
      <c r="QVT99" s="317"/>
      <c r="QVU99" s="317"/>
      <c r="QVV99" s="317"/>
      <c r="QVW99" s="317"/>
      <c r="QVX99" s="317"/>
      <c r="QVY99" s="317"/>
      <c r="QVZ99" s="317"/>
      <c r="QWA99" s="317"/>
      <c r="QWB99" s="317"/>
      <c r="QWC99" s="317"/>
      <c r="QWD99" s="317"/>
      <c r="QWE99" s="317"/>
      <c r="QWF99" s="317"/>
      <c r="QWG99" s="317"/>
      <c r="QWH99" s="317"/>
      <c r="QWI99" s="317"/>
      <c r="QWJ99" s="317"/>
      <c r="QWK99" s="317"/>
      <c r="QWL99" s="317"/>
      <c r="QWM99" s="317"/>
      <c r="QWN99" s="317"/>
      <c r="QWO99" s="317"/>
      <c r="QWP99" s="317"/>
      <c r="QWQ99" s="317"/>
      <c r="QWR99" s="317"/>
      <c r="QWS99" s="317"/>
      <c r="QWT99" s="317"/>
      <c r="QWU99" s="317"/>
      <c r="QWV99" s="317"/>
      <c r="QWW99" s="317"/>
      <c r="QWX99" s="317"/>
      <c r="QWY99" s="317"/>
      <c r="QWZ99" s="317"/>
      <c r="QXA99" s="317"/>
      <c r="QXB99" s="317"/>
      <c r="QXC99" s="317"/>
      <c r="QXD99" s="317"/>
      <c r="QXE99" s="317"/>
      <c r="QXF99" s="317"/>
      <c r="QXG99" s="317"/>
      <c r="QXH99" s="317"/>
      <c r="QXI99" s="317"/>
      <c r="QXJ99" s="317"/>
      <c r="QXK99" s="317"/>
      <c r="QXL99" s="317"/>
      <c r="QXM99" s="317"/>
      <c r="QXN99" s="317"/>
      <c r="QXO99" s="317"/>
      <c r="QXP99" s="317"/>
      <c r="QXQ99" s="317"/>
      <c r="QXR99" s="317"/>
      <c r="QXS99" s="317"/>
      <c r="QXT99" s="317"/>
      <c r="QXU99" s="317"/>
      <c r="QXV99" s="317"/>
      <c r="QXW99" s="317"/>
      <c r="QXX99" s="317"/>
      <c r="QXY99" s="317"/>
      <c r="QXZ99" s="317"/>
      <c r="QYA99" s="317"/>
      <c r="QYB99" s="317"/>
      <c r="QYC99" s="317"/>
      <c r="QYD99" s="317"/>
      <c r="QYE99" s="317"/>
      <c r="QYF99" s="317"/>
      <c r="QYG99" s="317"/>
      <c r="QYH99" s="317"/>
      <c r="QYI99" s="317"/>
      <c r="QYJ99" s="317"/>
      <c r="QYK99" s="317"/>
      <c r="QYL99" s="317"/>
      <c r="QYM99" s="317"/>
      <c r="QYN99" s="317"/>
      <c r="QYO99" s="317"/>
      <c r="QYP99" s="317"/>
      <c r="QYQ99" s="317"/>
      <c r="QYR99" s="317"/>
      <c r="QYS99" s="317"/>
      <c r="QYT99" s="317"/>
      <c r="QYU99" s="317"/>
      <c r="QYV99" s="317"/>
      <c r="QYW99" s="317"/>
      <c r="QYX99" s="317"/>
      <c r="QYY99" s="317"/>
      <c r="QYZ99" s="317"/>
      <c r="QZA99" s="317"/>
      <c r="QZB99" s="317"/>
      <c r="QZC99" s="317"/>
      <c r="QZD99" s="317"/>
      <c r="QZE99" s="317"/>
      <c r="QZF99" s="317"/>
      <c r="QZG99" s="317"/>
      <c r="QZH99" s="317"/>
      <c r="QZI99" s="317"/>
      <c r="QZJ99" s="317"/>
      <c r="QZK99" s="317"/>
      <c r="QZL99" s="317"/>
      <c r="QZM99" s="317"/>
      <c r="QZN99" s="317"/>
      <c r="QZO99" s="317"/>
      <c r="QZP99" s="317"/>
      <c r="QZQ99" s="317"/>
      <c r="QZR99" s="317"/>
      <c r="QZS99" s="317"/>
      <c r="QZT99" s="317"/>
      <c r="QZU99" s="317"/>
      <c r="QZV99" s="317"/>
      <c r="QZW99" s="317"/>
      <c r="QZX99" s="317"/>
      <c r="QZY99" s="317"/>
      <c r="QZZ99" s="317"/>
      <c r="RAA99" s="317"/>
      <c r="RAB99" s="317"/>
      <c r="RAC99" s="317"/>
      <c r="RAD99" s="317"/>
      <c r="RAE99" s="317"/>
      <c r="RAF99" s="317"/>
      <c r="RAG99" s="317"/>
      <c r="RAH99" s="317"/>
      <c r="RAI99" s="317"/>
      <c r="RAJ99" s="317"/>
      <c r="RAK99" s="317"/>
      <c r="RAL99" s="317"/>
      <c r="RAM99" s="317"/>
      <c r="RAN99" s="317"/>
      <c r="RAO99" s="317"/>
      <c r="RAP99" s="317"/>
      <c r="RAQ99" s="317"/>
      <c r="RAR99" s="317"/>
      <c r="RAS99" s="317"/>
      <c r="RAT99" s="317"/>
      <c r="RAU99" s="317"/>
      <c r="RAV99" s="317"/>
      <c r="RAW99" s="317"/>
      <c r="RAX99" s="317"/>
      <c r="RAY99" s="317"/>
      <c r="RAZ99" s="317"/>
      <c r="RBA99" s="317"/>
      <c r="RBB99" s="317"/>
      <c r="RBC99" s="317"/>
      <c r="RBD99" s="317"/>
      <c r="RBE99" s="317"/>
      <c r="RBF99" s="317"/>
      <c r="RBG99" s="317"/>
      <c r="RBH99" s="317"/>
      <c r="RBI99" s="317"/>
      <c r="RBJ99" s="317"/>
      <c r="RBK99" s="317"/>
      <c r="RBL99" s="317"/>
      <c r="RBM99" s="317"/>
      <c r="RBN99" s="317"/>
      <c r="RBO99" s="317"/>
      <c r="RBP99" s="317"/>
      <c r="RBQ99" s="317"/>
      <c r="RBR99" s="317"/>
      <c r="RBS99" s="317"/>
      <c r="RBT99" s="317"/>
      <c r="RBU99" s="317"/>
      <c r="RBV99" s="317"/>
      <c r="RBW99" s="317"/>
      <c r="RBX99" s="317"/>
      <c r="RBY99" s="317"/>
      <c r="RBZ99" s="317"/>
      <c r="RCA99" s="317"/>
      <c r="RCB99" s="317"/>
      <c r="RCC99" s="317"/>
      <c r="RCD99" s="317"/>
      <c r="RCE99" s="317"/>
      <c r="RCF99" s="317"/>
      <c r="RCG99" s="317"/>
      <c r="RCH99" s="317"/>
      <c r="RCI99" s="317"/>
      <c r="RCJ99" s="317"/>
      <c r="RCK99" s="317"/>
      <c r="RCL99" s="317"/>
      <c r="RCM99" s="317"/>
      <c r="RCN99" s="317"/>
      <c r="RCO99" s="317"/>
      <c r="RCP99" s="317"/>
      <c r="RCQ99" s="317"/>
      <c r="RCR99" s="317"/>
      <c r="RCS99" s="317"/>
      <c r="RCT99" s="317"/>
      <c r="RCU99" s="317"/>
      <c r="RCV99" s="317"/>
      <c r="RCW99" s="317"/>
      <c r="RCX99" s="317"/>
      <c r="RCY99" s="317"/>
      <c r="RCZ99" s="317"/>
      <c r="RDA99" s="317"/>
      <c r="RDB99" s="317"/>
      <c r="RDC99" s="317"/>
      <c r="RDD99" s="317"/>
      <c r="RDE99" s="317"/>
      <c r="RDF99" s="317"/>
      <c r="RDG99" s="317"/>
      <c r="RDH99" s="317"/>
      <c r="RDI99" s="317"/>
      <c r="RDJ99" s="317"/>
      <c r="RDK99" s="317"/>
      <c r="RDL99" s="317"/>
      <c r="RDM99" s="317"/>
      <c r="RDN99" s="317"/>
      <c r="RDO99" s="317"/>
      <c r="RDP99" s="317"/>
      <c r="RDQ99" s="317"/>
      <c r="RDR99" s="317"/>
      <c r="RDS99" s="317"/>
      <c r="RDT99" s="317"/>
      <c r="RDU99" s="317"/>
      <c r="RDV99" s="317"/>
      <c r="RDW99" s="317"/>
      <c r="RDX99" s="317"/>
      <c r="RDY99" s="317"/>
      <c r="RDZ99" s="317"/>
      <c r="REA99" s="317"/>
      <c r="REB99" s="317"/>
      <c r="REC99" s="317"/>
      <c r="RED99" s="317"/>
      <c r="REE99" s="317"/>
      <c r="REF99" s="317"/>
      <c r="REG99" s="317"/>
      <c r="REH99" s="317"/>
      <c r="REI99" s="317"/>
      <c r="REJ99" s="317"/>
      <c r="REK99" s="317"/>
      <c r="REL99" s="317"/>
      <c r="REM99" s="317"/>
      <c r="REN99" s="317"/>
      <c r="REO99" s="317"/>
      <c r="REP99" s="317"/>
      <c r="REQ99" s="317"/>
      <c r="RER99" s="317"/>
      <c r="RES99" s="317"/>
      <c r="RET99" s="317"/>
      <c r="REU99" s="317"/>
      <c r="REV99" s="317"/>
      <c r="REW99" s="317"/>
      <c r="REX99" s="317"/>
      <c r="REY99" s="317"/>
      <c r="REZ99" s="317"/>
      <c r="RFA99" s="317"/>
      <c r="RFB99" s="317"/>
      <c r="RFC99" s="317"/>
      <c r="RFD99" s="317"/>
      <c r="RFE99" s="317"/>
      <c r="RFF99" s="317"/>
      <c r="RFG99" s="317"/>
      <c r="RFH99" s="317"/>
      <c r="RFI99" s="317"/>
      <c r="RFJ99" s="317"/>
      <c r="RFK99" s="317"/>
      <c r="RFL99" s="317"/>
      <c r="RFM99" s="317"/>
      <c r="RFN99" s="317"/>
      <c r="RFO99" s="317"/>
      <c r="RFP99" s="317"/>
      <c r="RFQ99" s="317"/>
      <c r="RFR99" s="317"/>
      <c r="RFS99" s="317"/>
      <c r="RFT99" s="317"/>
      <c r="RFU99" s="317"/>
      <c r="RFV99" s="317"/>
      <c r="RFW99" s="317"/>
      <c r="RFX99" s="317"/>
      <c r="RFY99" s="317"/>
      <c r="RFZ99" s="317"/>
      <c r="RGA99" s="317"/>
      <c r="RGB99" s="317"/>
      <c r="RGC99" s="317"/>
      <c r="RGD99" s="317"/>
      <c r="RGE99" s="317"/>
      <c r="RGF99" s="317"/>
      <c r="RGG99" s="317"/>
      <c r="RGH99" s="317"/>
      <c r="RGI99" s="317"/>
      <c r="RGJ99" s="317"/>
      <c r="RGK99" s="317"/>
      <c r="RGL99" s="317"/>
      <c r="RGM99" s="317"/>
      <c r="RGN99" s="317"/>
      <c r="RGO99" s="317"/>
      <c r="RGP99" s="317"/>
      <c r="RGQ99" s="317"/>
      <c r="RGR99" s="317"/>
      <c r="RGS99" s="317"/>
      <c r="RGT99" s="317"/>
      <c r="RGU99" s="317"/>
      <c r="RGV99" s="317"/>
      <c r="RGW99" s="317"/>
      <c r="RGX99" s="317"/>
      <c r="RGY99" s="317"/>
      <c r="RGZ99" s="317"/>
      <c r="RHA99" s="317"/>
      <c r="RHB99" s="317"/>
      <c r="RHC99" s="317"/>
      <c r="RHD99" s="317"/>
      <c r="RHE99" s="317"/>
      <c r="RHF99" s="317"/>
      <c r="RHG99" s="317"/>
      <c r="RHH99" s="317"/>
      <c r="RHI99" s="317"/>
      <c r="RHJ99" s="317"/>
      <c r="RHK99" s="317"/>
      <c r="RHL99" s="317"/>
      <c r="RHM99" s="317"/>
      <c r="RHN99" s="317"/>
      <c r="RHO99" s="317"/>
      <c r="RHP99" s="317"/>
      <c r="RHQ99" s="317"/>
      <c r="RHR99" s="317"/>
      <c r="RHS99" s="317"/>
      <c r="RHT99" s="317"/>
      <c r="RHU99" s="317"/>
      <c r="RHV99" s="317"/>
      <c r="RHW99" s="317"/>
      <c r="RHX99" s="317"/>
      <c r="RHY99" s="317"/>
      <c r="RHZ99" s="317"/>
      <c r="RIA99" s="317"/>
      <c r="RIB99" s="317"/>
      <c r="RIC99" s="317"/>
      <c r="RID99" s="317"/>
      <c r="RIE99" s="317"/>
      <c r="RIF99" s="317"/>
      <c r="RIG99" s="317"/>
      <c r="RIH99" s="317"/>
      <c r="RII99" s="317"/>
      <c r="RIJ99" s="317"/>
      <c r="RIK99" s="317"/>
      <c r="RIL99" s="317"/>
      <c r="RIM99" s="317"/>
      <c r="RIN99" s="317"/>
      <c r="RIO99" s="317"/>
      <c r="RIP99" s="317"/>
      <c r="RIQ99" s="317"/>
      <c r="RIR99" s="317"/>
      <c r="RIS99" s="317"/>
      <c r="RIT99" s="317"/>
      <c r="RIU99" s="317"/>
      <c r="RIV99" s="317"/>
      <c r="RIW99" s="317"/>
      <c r="RIX99" s="317"/>
      <c r="RIY99" s="317"/>
      <c r="RIZ99" s="317"/>
      <c r="RJA99" s="317"/>
      <c r="RJB99" s="317"/>
      <c r="RJC99" s="317"/>
      <c r="RJD99" s="317"/>
      <c r="RJE99" s="317"/>
      <c r="RJF99" s="317"/>
      <c r="RJG99" s="317"/>
      <c r="RJH99" s="317"/>
      <c r="RJI99" s="317"/>
      <c r="RJJ99" s="317"/>
      <c r="RJK99" s="317"/>
      <c r="RJL99" s="317"/>
      <c r="RJM99" s="317"/>
      <c r="RJN99" s="317"/>
      <c r="RJO99" s="317"/>
      <c r="RJP99" s="317"/>
      <c r="RJQ99" s="317"/>
      <c r="RJR99" s="317"/>
      <c r="RJS99" s="317"/>
      <c r="RJT99" s="317"/>
      <c r="RJU99" s="317"/>
      <c r="RJV99" s="317"/>
      <c r="RJW99" s="317"/>
      <c r="RJX99" s="317"/>
      <c r="RJY99" s="317"/>
      <c r="RJZ99" s="317"/>
      <c r="RKA99" s="317"/>
      <c r="RKB99" s="317"/>
      <c r="RKC99" s="317"/>
      <c r="RKD99" s="317"/>
      <c r="RKE99" s="317"/>
      <c r="RKF99" s="317"/>
      <c r="RKG99" s="317"/>
      <c r="RKH99" s="317"/>
      <c r="RKI99" s="317"/>
      <c r="RKJ99" s="317"/>
      <c r="RKK99" s="317"/>
      <c r="RKL99" s="317"/>
      <c r="RKM99" s="317"/>
      <c r="RKN99" s="317"/>
      <c r="RKO99" s="317"/>
      <c r="RKP99" s="317"/>
      <c r="RKQ99" s="317"/>
      <c r="RKR99" s="317"/>
      <c r="RKS99" s="317"/>
      <c r="RKT99" s="317"/>
      <c r="RKU99" s="317"/>
      <c r="RKV99" s="317"/>
      <c r="RKW99" s="317"/>
      <c r="RKX99" s="317"/>
      <c r="RKY99" s="317"/>
      <c r="RKZ99" s="317"/>
      <c r="RLA99" s="317"/>
      <c r="RLB99" s="317"/>
      <c r="RLC99" s="317"/>
      <c r="RLD99" s="317"/>
      <c r="RLE99" s="317"/>
      <c r="RLF99" s="317"/>
      <c r="RLG99" s="317"/>
      <c r="RLH99" s="317"/>
      <c r="RLI99" s="317"/>
      <c r="RLJ99" s="317"/>
      <c r="RLK99" s="317"/>
      <c r="RLL99" s="317"/>
      <c r="RLM99" s="317"/>
      <c r="RLN99" s="317"/>
      <c r="RLO99" s="317"/>
      <c r="RLP99" s="317"/>
      <c r="RLQ99" s="317"/>
      <c r="RLR99" s="317"/>
      <c r="RLS99" s="317"/>
      <c r="RLT99" s="317"/>
      <c r="RLU99" s="317"/>
      <c r="RLV99" s="317"/>
      <c r="RLW99" s="317"/>
      <c r="RLX99" s="317"/>
      <c r="RLY99" s="317"/>
      <c r="RLZ99" s="317"/>
      <c r="RMA99" s="317"/>
      <c r="RMB99" s="317"/>
      <c r="RMC99" s="317"/>
      <c r="RMD99" s="317"/>
      <c r="RME99" s="317"/>
      <c r="RMF99" s="317"/>
      <c r="RMG99" s="317"/>
      <c r="RMH99" s="317"/>
      <c r="RMI99" s="317"/>
      <c r="RMJ99" s="317"/>
      <c r="RMK99" s="317"/>
      <c r="RML99" s="317"/>
      <c r="RMM99" s="317"/>
      <c r="RMN99" s="317"/>
      <c r="RMO99" s="317"/>
      <c r="RMP99" s="317"/>
      <c r="RMQ99" s="317"/>
      <c r="RMR99" s="317"/>
      <c r="RMS99" s="317"/>
      <c r="RMT99" s="317"/>
      <c r="RMU99" s="317"/>
      <c r="RMV99" s="317"/>
      <c r="RMW99" s="317"/>
      <c r="RMX99" s="317"/>
      <c r="RMY99" s="317"/>
      <c r="RMZ99" s="317"/>
      <c r="RNA99" s="317"/>
      <c r="RNB99" s="317"/>
      <c r="RNC99" s="317"/>
      <c r="RND99" s="317"/>
      <c r="RNE99" s="317"/>
      <c r="RNF99" s="317"/>
      <c r="RNG99" s="317"/>
      <c r="RNH99" s="317"/>
      <c r="RNI99" s="317"/>
      <c r="RNJ99" s="317"/>
      <c r="RNK99" s="317"/>
      <c r="RNL99" s="317"/>
      <c r="RNM99" s="317"/>
      <c r="RNN99" s="317"/>
      <c r="RNO99" s="317"/>
      <c r="RNP99" s="317"/>
      <c r="RNQ99" s="317"/>
      <c r="RNR99" s="317"/>
      <c r="RNS99" s="317"/>
      <c r="RNT99" s="317"/>
      <c r="RNU99" s="317"/>
      <c r="RNV99" s="317"/>
      <c r="RNW99" s="317"/>
      <c r="RNX99" s="317"/>
      <c r="RNY99" s="317"/>
      <c r="RNZ99" s="317"/>
      <c r="ROA99" s="317"/>
      <c r="ROB99" s="317"/>
      <c r="ROC99" s="317"/>
      <c r="ROD99" s="317"/>
      <c r="ROE99" s="317"/>
      <c r="ROF99" s="317"/>
      <c r="ROG99" s="317"/>
      <c r="ROH99" s="317"/>
      <c r="ROI99" s="317"/>
      <c r="ROJ99" s="317"/>
      <c r="ROK99" s="317"/>
      <c r="ROL99" s="317"/>
      <c r="ROM99" s="317"/>
      <c r="RON99" s="317"/>
      <c r="ROO99" s="317"/>
      <c r="ROP99" s="317"/>
      <c r="ROQ99" s="317"/>
      <c r="ROR99" s="317"/>
      <c r="ROS99" s="317"/>
      <c r="ROT99" s="317"/>
      <c r="ROU99" s="317"/>
      <c r="ROV99" s="317"/>
      <c r="ROW99" s="317"/>
      <c r="ROX99" s="317"/>
      <c r="ROY99" s="317"/>
      <c r="ROZ99" s="317"/>
      <c r="RPA99" s="317"/>
      <c r="RPB99" s="317"/>
      <c r="RPC99" s="317"/>
      <c r="RPD99" s="317"/>
      <c r="RPE99" s="317"/>
      <c r="RPF99" s="317"/>
      <c r="RPG99" s="317"/>
      <c r="RPH99" s="317"/>
      <c r="RPI99" s="317"/>
      <c r="RPJ99" s="317"/>
      <c r="RPK99" s="317"/>
      <c r="RPL99" s="317"/>
      <c r="RPM99" s="317"/>
      <c r="RPN99" s="317"/>
      <c r="RPO99" s="317"/>
      <c r="RPP99" s="317"/>
      <c r="RPQ99" s="317"/>
      <c r="RPR99" s="317"/>
      <c r="RPS99" s="317"/>
      <c r="RPT99" s="317"/>
      <c r="RPU99" s="317"/>
      <c r="RPV99" s="317"/>
      <c r="RPW99" s="317"/>
      <c r="RPX99" s="317"/>
      <c r="RPY99" s="317"/>
      <c r="RPZ99" s="317"/>
      <c r="RQA99" s="317"/>
      <c r="RQB99" s="317"/>
      <c r="RQC99" s="317"/>
      <c r="RQD99" s="317"/>
      <c r="RQE99" s="317"/>
      <c r="RQF99" s="317"/>
      <c r="RQG99" s="317"/>
      <c r="RQH99" s="317"/>
      <c r="RQI99" s="317"/>
      <c r="RQJ99" s="317"/>
      <c r="RQK99" s="317"/>
      <c r="RQL99" s="317"/>
      <c r="RQM99" s="317"/>
      <c r="RQN99" s="317"/>
      <c r="RQO99" s="317"/>
      <c r="RQP99" s="317"/>
      <c r="RQQ99" s="317"/>
      <c r="RQR99" s="317"/>
      <c r="RQS99" s="317"/>
      <c r="RQT99" s="317"/>
      <c r="RQU99" s="317"/>
      <c r="RQV99" s="317"/>
      <c r="RQW99" s="317"/>
      <c r="RQX99" s="317"/>
      <c r="RQY99" s="317"/>
      <c r="RQZ99" s="317"/>
      <c r="RRA99" s="317"/>
      <c r="RRB99" s="317"/>
      <c r="RRC99" s="317"/>
      <c r="RRD99" s="317"/>
      <c r="RRE99" s="317"/>
      <c r="RRF99" s="317"/>
      <c r="RRG99" s="317"/>
      <c r="RRH99" s="317"/>
      <c r="RRI99" s="317"/>
      <c r="RRJ99" s="317"/>
      <c r="RRK99" s="317"/>
      <c r="RRL99" s="317"/>
      <c r="RRM99" s="317"/>
      <c r="RRN99" s="317"/>
      <c r="RRO99" s="317"/>
      <c r="RRP99" s="317"/>
      <c r="RRQ99" s="317"/>
      <c r="RRR99" s="317"/>
      <c r="RRS99" s="317"/>
      <c r="RRT99" s="317"/>
      <c r="RRU99" s="317"/>
      <c r="RRV99" s="317"/>
      <c r="RRW99" s="317"/>
      <c r="RRX99" s="317"/>
      <c r="RRY99" s="317"/>
      <c r="RRZ99" s="317"/>
      <c r="RSA99" s="317"/>
      <c r="RSB99" s="317"/>
      <c r="RSC99" s="317"/>
      <c r="RSD99" s="317"/>
      <c r="RSE99" s="317"/>
      <c r="RSF99" s="317"/>
      <c r="RSG99" s="317"/>
      <c r="RSH99" s="317"/>
      <c r="RSI99" s="317"/>
      <c r="RSJ99" s="317"/>
      <c r="RSK99" s="317"/>
      <c r="RSL99" s="317"/>
      <c r="RSM99" s="317"/>
      <c r="RSN99" s="317"/>
      <c r="RSO99" s="317"/>
      <c r="RSP99" s="317"/>
      <c r="RSQ99" s="317"/>
      <c r="RSR99" s="317"/>
      <c r="RSS99" s="317"/>
      <c r="RST99" s="317"/>
      <c r="RSU99" s="317"/>
      <c r="RSV99" s="317"/>
      <c r="RSW99" s="317"/>
      <c r="RSX99" s="317"/>
      <c r="RSY99" s="317"/>
      <c r="RSZ99" s="317"/>
      <c r="RTA99" s="317"/>
      <c r="RTB99" s="317"/>
      <c r="RTC99" s="317"/>
      <c r="RTD99" s="317"/>
      <c r="RTE99" s="317"/>
      <c r="RTF99" s="317"/>
      <c r="RTG99" s="317"/>
      <c r="RTH99" s="317"/>
      <c r="RTI99" s="317"/>
      <c r="RTJ99" s="317"/>
      <c r="RTK99" s="317"/>
      <c r="RTL99" s="317"/>
      <c r="RTM99" s="317"/>
      <c r="RTN99" s="317"/>
      <c r="RTO99" s="317"/>
      <c r="RTP99" s="317"/>
      <c r="RTQ99" s="317"/>
      <c r="RTR99" s="317"/>
      <c r="RTS99" s="317"/>
      <c r="RTT99" s="317"/>
      <c r="RTU99" s="317"/>
      <c r="RTV99" s="317"/>
      <c r="RTW99" s="317"/>
      <c r="RTX99" s="317"/>
      <c r="RTY99" s="317"/>
      <c r="RTZ99" s="317"/>
      <c r="RUA99" s="317"/>
      <c r="RUB99" s="317"/>
      <c r="RUC99" s="317"/>
      <c r="RUD99" s="317"/>
      <c r="RUE99" s="317"/>
      <c r="RUF99" s="317"/>
      <c r="RUG99" s="317"/>
      <c r="RUH99" s="317"/>
      <c r="RUI99" s="317"/>
      <c r="RUJ99" s="317"/>
      <c r="RUK99" s="317"/>
      <c r="RUL99" s="317"/>
      <c r="RUM99" s="317"/>
      <c r="RUN99" s="317"/>
      <c r="RUO99" s="317"/>
      <c r="RUP99" s="317"/>
      <c r="RUQ99" s="317"/>
      <c r="RUR99" s="317"/>
      <c r="RUS99" s="317"/>
      <c r="RUT99" s="317"/>
      <c r="RUU99" s="317"/>
      <c r="RUV99" s="317"/>
      <c r="RUW99" s="317"/>
      <c r="RUX99" s="317"/>
      <c r="RUY99" s="317"/>
      <c r="RUZ99" s="317"/>
      <c r="RVA99" s="317"/>
      <c r="RVB99" s="317"/>
      <c r="RVC99" s="317"/>
      <c r="RVD99" s="317"/>
      <c r="RVE99" s="317"/>
      <c r="RVF99" s="317"/>
      <c r="RVG99" s="317"/>
      <c r="RVH99" s="317"/>
      <c r="RVI99" s="317"/>
      <c r="RVJ99" s="317"/>
      <c r="RVK99" s="317"/>
      <c r="RVL99" s="317"/>
      <c r="RVM99" s="317"/>
      <c r="RVN99" s="317"/>
      <c r="RVO99" s="317"/>
      <c r="RVP99" s="317"/>
      <c r="RVQ99" s="317"/>
      <c r="RVR99" s="317"/>
      <c r="RVS99" s="317"/>
      <c r="RVT99" s="317"/>
      <c r="RVU99" s="317"/>
      <c r="RVV99" s="317"/>
      <c r="RVW99" s="317"/>
      <c r="RVX99" s="317"/>
      <c r="RVY99" s="317"/>
      <c r="RVZ99" s="317"/>
      <c r="RWA99" s="317"/>
      <c r="RWB99" s="317"/>
      <c r="RWC99" s="317"/>
      <c r="RWD99" s="317"/>
      <c r="RWE99" s="317"/>
      <c r="RWF99" s="317"/>
      <c r="RWG99" s="317"/>
      <c r="RWH99" s="317"/>
      <c r="RWI99" s="317"/>
      <c r="RWJ99" s="317"/>
      <c r="RWK99" s="317"/>
      <c r="RWL99" s="317"/>
      <c r="RWM99" s="317"/>
      <c r="RWN99" s="317"/>
      <c r="RWO99" s="317"/>
      <c r="RWP99" s="317"/>
      <c r="RWQ99" s="317"/>
      <c r="RWR99" s="317"/>
      <c r="RWS99" s="317"/>
      <c r="RWT99" s="317"/>
      <c r="RWU99" s="317"/>
      <c r="RWV99" s="317"/>
      <c r="RWW99" s="317"/>
      <c r="RWX99" s="317"/>
      <c r="RWY99" s="317"/>
      <c r="RWZ99" s="317"/>
      <c r="RXA99" s="317"/>
      <c r="RXB99" s="317"/>
      <c r="RXC99" s="317"/>
      <c r="RXD99" s="317"/>
      <c r="RXE99" s="317"/>
      <c r="RXF99" s="317"/>
      <c r="RXG99" s="317"/>
      <c r="RXH99" s="317"/>
      <c r="RXI99" s="317"/>
      <c r="RXJ99" s="317"/>
      <c r="RXK99" s="317"/>
      <c r="RXL99" s="317"/>
      <c r="RXM99" s="317"/>
      <c r="RXN99" s="317"/>
      <c r="RXO99" s="317"/>
      <c r="RXP99" s="317"/>
      <c r="RXQ99" s="317"/>
      <c r="RXR99" s="317"/>
      <c r="RXS99" s="317"/>
      <c r="RXT99" s="317"/>
      <c r="RXU99" s="317"/>
      <c r="RXV99" s="317"/>
      <c r="RXW99" s="317"/>
      <c r="RXX99" s="317"/>
      <c r="RXY99" s="317"/>
      <c r="RXZ99" s="317"/>
      <c r="RYA99" s="317"/>
      <c r="RYB99" s="317"/>
      <c r="RYC99" s="317"/>
      <c r="RYD99" s="317"/>
      <c r="RYE99" s="317"/>
      <c r="RYF99" s="317"/>
      <c r="RYG99" s="317"/>
      <c r="RYH99" s="317"/>
      <c r="RYI99" s="317"/>
      <c r="RYJ99" s="317"/>
      <c r="RYK99" s="317"/>
      <c r="RYL99" s="317"/>
      <c r="RYM99" s="317"/>
      <c r="RYN99" s="317"/>
      <c r="RYO99" s="317"/>
      <c r="RYP99" s="317"/>
      <c r="RYQ99" s="317"/>
      <c r="RYR99" s="317"/>
      <c r="RYS99" s="317"/>
      <c r="RYT99" s="317"/>
      <c r="RYU99" s="317"/>
      <c r="RYV99" s="317"/>
      <c r="RYW99" s="317"/>
      <c r="RYX99" s="317"/>
      <c r="RYY99" s="317"/>
      <c r="RYZ99" s="317"/>
      <c r="RZA99" s="317"/>
      <c r="RZB99" s="317"/>
      <c r="RZC99" s="317"/>
      <c r="RZD99" s="317"/>
      <c r="RZE99" s="317"/>
      <c r="RZF99" s="317"/>
      <c r="RZG99" s="317"/>
      <c r="RZH99" s="317"/>
      <c r="RZI99" s="317"/>
      <c r="RZJ99" s="317"/>
      <c r="RZK99" s="317"/>
      <c r="RZL99" s="317"/>
      <c r="RZM99" s="317"/>
      <c r="RZN99" s="317"/>
      <c r="RZO99" s="317"/>
      <c r="RZP99" s="317"/>
      <c r="RZQ99" s="317"/>
      <c r="RZR99" s="317"/>
      <c r="RZS99" s="317"/>
      <c r="RZT99" s="317"/>
      <c r="RZU99" s="317"/>
      <c r="RZV99" s="317"/>
      <c r="RZW99" s="317"/>
      <c r="RZX99" s="317"/>
      <c r="RZY99" s="317"/>
      <c r="RZZ99" s="317"/>
      <c r="SAA99" s="317"/>
      <c r="SAB99" s="317"/>
      <c r="SAC99" s="317"/>
      <c r="SAD99" s="317"/>
      <c r="SAE99" s="317"/>
      <c r="SAF99" s="317"/>
      <c r="SAG99" s="317"/>
      <c r="SAH99" s="317"/>
      <c r="SAI99" s="317"/>
      <c r="SAJ99" s="317"/>
      <c r="SAK99" s="317"/>
      <c r="SAL99" s="317"/>
      <c r="SAM99" s="317"/>
      <c r="SAN99" s="317"/>
      <c r="SAO99" s="317"/>
      <c r="SAP99" s="317"/>
      <c r="SAQ99" s="317"/>
      <c r="SAR99" s="317"/>
      <c r="SAS99" s="317"/>
      <c r="SAT99" s="317"/>
      <c r="SAU99" s="317"/>
      <c r="SAV99" s="317"/>
      <c r="SAW99" s="317"/>
      <c r="SAX99" s="317"/>
      <c r="SAY99" s="317"/>
      <c r="SAZ99" s="317"/>
      <c r="SBA99" s="317"/>
      <c r="SBB99" s="317"/>
      <c r="SBC99" s="317"/>
      <c r="SBD99" s="317"/>
      <c r="SBE99" s="317"/>
      <c r="SBF99" s="317"/>
      <c r="SBG99" s="317"/>
      <c r="SBH99" s="317"/>
      <c r="SBI99" s="317"/>
      <c r="SBJ99" s="317"/>
      <c r="SBK99" s="317"/>
      <c r="SBL99" s="317"/>
      <c r="SBM99" s="317"/>
      <c r="SBN99" s="317"/>
      <c r="SBO99" s="317"/>
      <c r="SBP99" s="317"/>
      <c r="SBQ99" s="317"/>
      <c r="SBR99" s="317"/>
      <c r="SBS99" s="317"/>
      <c r="SBT99" s="317"/>
      <c r="SBU99" s="317"/>
      <c r="SBV99" s="317"/>
      <c r="SBW99" s="317"/>
      <c r="SBX99" s="317"/>
      <c r="SBY99" s="317"/>
      <c r="SBZ99" s="317"/>
      <c r="SCA99" s="317"/>
      <c r="SCB99" s="317"/>
      <c r="SCC99" s="317"/>
      <c r="SCD99" s="317"/>
      <c r="SCE99" s="317"/>
      <c r="SCF99" s="317"/>
      <c r="SCG99" s="317"/>
      <c r="SCH99" s="317"/>
      <c r="SCI99" s="317"/>
      <c r="SCJ99" s="317"/>
      <c r="SCK99" s="317"/>
      <c r="SCL99" s="317"/>
      <c r="SCM99" s="317"/>
      <c r="SCN99" s="317"/>
      <c r="SCO99" s="317"/>
      <c r="SCP99" s="317"/>
      <c r="SCQ99" s="317"/>
      <c r="SCR99" s="317"/>
      <c r="SCS99" s="317"/>
      <c r="SCT99" s="317"/>
      <c r="SCU99" s="317"/>
      <c r="SCV99" s="317"/>
      <c r="SCW99" s="317"/>
      <c r="SCX99" s="317"/>
      <c r="SCY99" s="317"/>
      <c r="SCZ99" s="317"/>
      <c r="SDA99" s="317"/>
      <c r="SDB99" s="317"/>
      <c r="SDC99" s="317"/>
      <c r="SDD99" s="317"/>
      <c r="SDE99" s="317"/>
      <c r="SDF99" s="317"/>
      <c r="SDG99" s="317"/>
      <c r="SDH99" s="317"/>
      <c r="SDI99" s="317"/>
      <c r="SDJ99" s="317"/>
      <c r="SDK99" s="317"/>
      <c r="SDL99" s="317"/>
      <c r="SDM99" s="317"/>
      <c r="SDN99" s="317"/>
      <c r="SDO99" s="317"/>
      <c r="SDP99" s="317"/>
      <c r="SDQ99" s="317"/>
      <c r="SDR99" s="317"/>
      <c r="SDS99" s="317"/>
      <c r="SDT99" s="317"/>
      <c r="SDU99" s="317"/>
      <c r="SDV99" s="317"/>
      <c r="SDW99" s="317"/>
      <c r="SDX99" s="317"/>
      <c r="SDY99" s="317"/>
      <c r="SDZ99" s="317"/>
      <c r="SEA99" s="317"/>
      <c r="SEB99" s="317"/>
      <c r="SEC99" s="317"/>
      <c r="SED99" s="317"/>
      <c r="SEE99" s="317"/>
      <c r="SEF99" s="317"/>
      <c r="SEG99" s="317"/>
      <c r="SEH99" s="317"/>
      <c r="SEI99" s="317"/>
      <c r="SEJ99" s="317"/>
      <c r="SEK99" s="317"/>
      <c r="SEL99" s="317"/>
      <c r="SEM99" s="317"/>
      <c r="SEN99" s="317"/>
      <c r="SEO99" s="317"/>
      <c r="SEP99" s="317"/>
      <c r="SEQ99" s="317"/>
      <c r="SER99" s="317"/>
      <c r="SES99" s="317"/>
      <c r="SET99" s="317"/>
      <c r="SEU99" s="317"/>
      <c r="SEV99" s="317"/>
      <c r="SEW99" s="317"/>
      <c r="SEX99" s="317"/>
      <c r="SEY99" s="317"/>
      <c r="SEZ99" s="317"/>
      <c r="SFA99" s="317"/>
      <c r="SFB99" s="317"/>
      <c r="SFC99" s="317"/>
      <c r="SFD99" s="317"/>
      <c r="SFE99" s="317"/>
      <c r="SFF99" s="317"/>
      <c r="SFG99" s="317"/>
      <c r="SFH99" s="317"/>
      <c r="SFI99" s="317"/>
      <c r="SFJ99" s="317"/>
      <c r="SFK99" s="317"/>
      <c r="SFL99" s="317"/>
      <c r="SFM99" s="317"/>
      <c r="SFN99" s="317"/>
      <c r="SFO99" s="317"/>
      <c r="SFP99" s="317"/>
      <c r="SFQ99" s="317"/>
      <c r="SFR99" s="317"/>
      <c r="SFS99" s="317"/>
      <c r="SFT99" s="317"/>
      <c r="SFU99" s="317"/>
      <c r="SFV99" s="317"/>
      <c r="SFW99" s="317"/>
      <c r="SFX99" s="317"/>
      <c r="SFY99" s="317"/>
      <c r="SFZ99" s="317"/>
      <c r="SGA99" s="317"/>
      <c r="SGB99" s="317"/>
      <c r="SGC99" s="317"/>
      <c r="SGD99" s="317"/>
      <c r="SGE99" s="317"/>
      <c r="SGF99" s="317"/>
      <c r="SGG99" s="317"/>
      <c r="SGH99" s="317"/>
      <c r="SGI99" s="317"/>
      <c r="SGJ99" s="317"/>
      <c r="SGK99" s="317"/>
      <c r="SGL99" s="317"/>
      <c r="SGM99" s="317"/>
      <c r="SGN99" s="317"/>
      <c r="SGO99" s="317"/>
      <c r="SGP99" s="317"/>
      <c r="SGQ99" s="317"/>
      <c r="SGR99" s="317"/>
      <c r="SGS99" s="317"/>
      <c r="SGT99" s="317"/>
      <c r="SGU99" s="317"/>
      <c r="SGV99" s="317"/>
      <c r="SGW99" s="317"/>
      <c r="SGX99" s="317"/>
      <c r="SGY99" s="317"/>
      <c r="SGZ99" s="317"/>
      <c r="SHA99" s="317"/>
      <c r="SHB99" s="317"/>
      <c r="SHC99" s="317"/>
      <c r="SHD99" s="317"/>
      <c r="SHE99" s="317"/>
      <c r="SHF99" s="317"/>
      <c r="SHG99" s="317"/>
      <c r="SHH99" s="317"/>
      <c r="SHI99" s="317"/>
      <c r="SHJ99" s="317"/>
      <c r="SHK99" s="317"/>
      <c r="SHL99" s="317"/>
      <c r="SHM99" s="317"/>
      <c r="SHN99" s="317"/>
      <c r="SHO99" s="317"/>
      <c r="SHP99" s="317"/>
      <c r="SHQ99" s="317"/>
      <c r="SHR99" s="317"/>
      <c r="SHS99" s="317"/>
      <c r="SHT99" s="317"/>
      <c r="SHU99" s="317"/>
      <c r="SHV99" s="317"/>
      <c r="SHW99" s="317"/>
      <c r="SHX99" s="317"/>
      <c r="SHY99" s="317"/>
      <c r="SHZ99" s="317"/>
      <c r="SIA99" s="317"/>
      <c r="SIB99" s="317"/>
      <c r="SIC99" s="317"/>
      <c r="SID99" s="317"/>
      <c r="SIE99" s="317"/>
      <c r="SIF99" s="317"/>
      <c r="SIG99" s="317"/>
      <c r="SIH99" s="317"/>
      <c r="SII99" s="317"/>
      <c r="SIJ99" s="317"/>
      <c r="SIK99" s="317"/>
      <c r="SIL99" s="317"/>
      <c r="SIM99" s="317"/>
      <c r="SIN99" s="317"/>
      <c r="SIO99" s="317"/>
      <c r="SIP99" s="317"/>
      <c r="SIQ99" s="317"/>
      <c r="SIR99" s="317"/>
      <c r="SIS99" s="317"/>
      <c r="SIT99" s="317"/>
      <c r="SIU99" s="317"/>
      <c r="SIV99" s="317"/>
      <c r="SIW99" s="317"/>
      <c r="SIX99" s="317"/>
      <c r="SIY99" s="317"/>
      <c r="SIZ99" s="317"/>
      <c r="SJA99" s="317"/>
      <c r="SJB99" s="317"/>
      <c r="SJC99" s="317"/>
      <c r="SJD99" s="317"/>
      <c r="SJE99" s="317"/>
      <c r="SJF99" s="317"/>
      <c r="SJG99" s="317"/>
      <c r="SJH99" s="317"/>
      <c r="SJI99" s="317"/>
      <c r="SJJ99" s="317"/>
      <c r="SJK99" s="317"/>
      <c r="SJL99" s="317"/>
      <c r="SJM99" s="317"/>
      <c r="SJN99" s="317"/>
      <c r="SJO99" s="317"/>
      <c r="SJP99" s="317"/>
      <c r="SJQ99" s="317"/>
      <c r="SJR99" s="317"/>
      <c r="SJS99" s="317"/>
      <c r="SJT99" s="317"/>
      <c r="SJU99" s="317"/>
      <c r="SJV99" s="317"/>
      <c r="SJW99" s="317"/>
      <c r="SJX99" s="317"/>
      <c r="SJY99" s="317"/>
      <c r="SJZ99" s="317"/>
      <c r="SKA99" s="317"/>
      <c r="SKB99" s="317"/>
      <c r="SKC99" s="317"/>
      <c r="SKD99" s="317"/>
      <c r="SKE99" s="317"/>
      <c r="SKF99" s="317"/>
      <c r="SKG99" s="317"/>
      <c r="SKH99" s="317"/>
      <c r="SKI99" s="317"/>
      <c r="SKJ99" s="317"/>
      <c r="SKK99" s="317"/>
      <c r="SKL99" s="317"/>
      <c r="SKM99" s="317"/>
      <c r="SKN99" s="317"/>
      <c r="SKO99" s="317"/>
      <c r="SKP99" s="317"/>
      <c r="SKQ99" s="317"/>
      <c r="SKR99" s="317"/>
      <c r="SKS99" s="317"/>
      <c r="SKT99" s="317"/>
      <c r="SKU99" s="317"/>
      <c r="SKV99" s="317"/>
      <c r="SKW99" s="317"/>
      <c r="SKX99" s="317"/>
      <c r="SKY99" s="317"/>
      <c r="SKZ99" s="317"/>
      <c r="SLA99" s="317"/>
      <c r="SLB99" s="317"/>
      <c r="SLC99" s="317"/>
      <c r="SLD99" s="317"/>
      <c r="SLE99" s="317"/>
      <c r="SLF99" s="317"/>
      <c r="SLG99" s="317"/>
      <c r="SLH99" s="317"/>
      <c r="SLI99" s="317"/>
      <c r="SLJ99" s="317"/>
      <c r="SLK99" s="317"/>
      <c r="SLL99" s="317"/>
      <c r="SLM99" s="317"/>
      <c r="SLN99" s="317"/>
      <c r="SLO99" s="317"/>
      <c r="SLP99" s="317"/>
      <c r="SLQ99" s="317"/>
      <c r="SLR99" s="317"/>
      <c r="SLS99" s="317"/>
      <c r="SLT99" s="317"/>
      <c r="SLU99" s="317"/>
      <c r="SLV99" s="317"/>
      <c r="SLW99" s="317"/>
      <c r="SLX99" s="317"/>
      <c r="SLY99" s="317"/>
      <c r="SLZ99" s="317"/>
      <c r="SMA99" s="317"/>
      <c r="SMB99" s="317"/>
      <c r="SMC99" s="317"/>
      <c r="SMD99" s="317"/>
      <c r="SME99" s="317"/>
      <c r="SMF99" s="317"/>
      <c r="SMG99" s="317"/>
      <c r="SMH99" s="317"/>
      <c r="SMI99" s="317"/>
      <c r="SMJ99" s="317"/>
      <c r="SMK99" s="317"/>
      <c r="SML99" s="317"/>
      <c r="SMM99" s="317"/>
      <c r="SMN99" s="317"/>
      <c r="SMO99" s="317"/>
      <c r="SMP99" s="317"/>
      <c r="SMQ99" s="317"/>
      <c r="SMR99" s="317"/>
      <c r="SMS99" s="317"/>
      <c r="SMT99" s="317"/>
      <c r="SMU99" s="317"/>
      <c r="SMV99" s="317"/>
      <c r="SMW99" s="317"/>
      <c r="SMX99" s="317"/>
      <c r="SMY99" s="317"/>
      <c r="SMZ99" s="317"/>
      <c r="SNA99" s="317"/>
      <c r="SNB99" s="317"/>
      <c r="SNC99" s="317"/>
      <c r="SND99" s="317"/>
      <c r="SNE99" s="317"/>
      <c r="SNF99" s="317"/>
      <c r="SNG99" s="317"/>
      <c r="SNH99" s="317"/>
      <c r="SNI99" s="317"/>
      <c r="SNJ99" s="317"/>
      <c r="SNK99" s="317"/>
      <c r="SNL99" s="317"/>
      <c r="SNM99" s="317"/>
      <c r="SNN99" s="317"/>
      <c r="SNO99" s="317"/>
      <c r="SNP99" s="317"/>
      <c r="SNQ99" s="317"/>
      <c r="SNR99" s="317"/>
      <c r="SNS99" s="317"/>
      <c r="SNT99" s="317"/>
      <c r="SNU99" s="317"/>
      <c r="SNV99" s="317"/>
      <c r="SNW99" s="317"/>
      <c r="SNX99" s="317"/>
      <c r="SNY99" s="317"/>
      <c r="SNZ99" s="317"/>
      <c r="SOA99" s="317"/>
      <c r="SOB99" s="317"/>
      <c r="SOC99" s="317"/>
      <c r="SOD99" s="317"/>
      <c r="SOE99" s="317"/>
      <c r="SOF99" s="317"/>
      <c r="SOG99" s="317"/>
      <c r="SOH99" s="317"/>
      <c r="SOI99" s="317"/>
      <c r="SOJ99" s="317"/>
      <c r="SOK99" s="317"/>
      <c r="SOL99" s="317"/>
      <c r="SOM99" s="317"/>
      <c r="SON99" s="317"/>
      <c r="SOO99" s="317"/>
      <c r="SOP99" s="317"/>
      <c r="SOQ99" s="317"/>
      <c r="SOR99" s="317"/>
      <c r="SOS99" s="317"/>
      <c r="SOT99" s="317"/>
      <c r="SOU99" s="317"/>
      <c r="SOV99" s="317"/>
      <c r="SOW99" s="317"/>
      <c r="SOX99" s="317"/>
      <c r="SOY99" s="317"/>
      <c r="SOZ99" s="317"/>
      <c r="SPA99" s="317"/>
      <c r="SPB99" s="317"/>
      <c r="SPC99" s="317"/>
      <c r="SPD99" s="317"/>
      <c r="SPE99" s="317"/>
      <c r="SPF99" s="317"/>
      <c r="SPG99" s="317"/>
      <c r="SPH99" s="317"/>
      <c r="SPI99" s="317"/>
      <c r="SPJ99" s="317"/>
      <c r="SPK99" s="317"/>
      <c r="SPL99" s="317"/>
      <c r="SPM99" s="317"/>
      <c r="SPN99" s="317"/>
      <c r="SPO99" s="317"/>
      <c r="SPP99" s="317"/>
      <c r="SPQ99" s="317"/>
      <c r="SPR99" s="317"/>
      <c r="SPS99" s="317"/>
      <c r="SPT99" s="317"/>
      <c r="SPU99" s="317"/>
      <c r="SPV99" s="317"/>
      <c r="SPW99" s="317"/>
      <c r="SPX99" s="317"/>
      <c r="SPY99" s="317"/>
      <c r="SPZ99" s="317"/>
      <c r="SQA99" s="317"/>
      <c r="SQB99" s="317"/>
      <c r="SQC99" s="317"/>
      <c r="SQD99" s="317"/>
      <c r="SQE99" s="317"/>
      <c r="SQF99" s="317"/>
      <c r="SQG99" s="317"/>
      <c r="SQH99" s="317"/>
      <c r="SQI99" s="317"/>
      <c r="SQJ99" s="317"/>
      <c r="SQK99" s="317"/>
      <c r="SQL99" s="317"/>
      <c r="SQM99" s="317"/>
      <c r="SQN99" s="317"/>
      <c r="SQO99" s="317"/>
      <c r="SQP99" s="317"/>
      <c r="SQQ99" s="317"/>
      <c r="SQR99" s="317"/>
      <c r="SQS99" s="317"/>
      <c r="SQT99" s="317"/>
      <c r="SQU99" s="317"/>
      <c r="SQV99" s="317"/>
      <c r="SQW99" s="317"/>
      <c r="SQX99" s="317"/>
      <c r="SQY99" s="317"/>
      <c r="SQZ99" s="317"/>
      <c r="SRA99" s="317"/>
      <c r="SRB99" s="317"/>
      <c r="SRC99" s="317"/>
      <c r="SRD99" s="317"/>
      <c r="SRE99" s="317"/>
      <c r="SRF99" s="317"/>
      <c r="SRG99" s="317"/>
      <c r="SRH99" s="317"/>
      <c r="SRI99" s="317"/>
      <c r="SRJ99" s="317"/>
      <c r="SRK99" s="317"/>
      <c r="SRL99" s="317"/>
      <c r="SRM99" s="317"/>
      <c r="SRN99" s="317"/>
      <c r="SRO99" s="317"/>
      <c r="SRP99" s="317"/>
      <c r="SRQ99" s="317"/>
      <c r="SRR99" s="317"/>
      <c r="SRS99" s="317"/>
      <c r="SRT99" s="317"/>
      <c r="SRU99" s="317"/>
      <c r="SRV99" s="317"/>
      <c r="SRW99" s="317"/>
      <c r="SRX99" s="317"/>
      <c r="SRY99" s="317"/>
      <c r="SRZ99" s="317"/>
      <c r="SSA99" s="317"/>
      <c r="SSB99" s="317"/>
      <c r="SSC99" s="317"/>
      <c r="SSD99" s="317"/>
      <c r="SSE99" s="317"/>
      <c r="SSF99" s="317"/>
      <c r="SSG99" s="317"/>
      <c r="SSH99" s="317"/>
      <c r="SSI99" s="317"/>
      <c r="SSJ99" s="317"/>
      <c r="SSK99" s="317"/>
      <c r="SSL99" s="317"/>
      <c r="SSM99" s="317"/>
      <c r="SSN99" s="317"/>
      <c r="SSO99" s="317"/>
      <c r="SSP99" s="317"/>
      <c r="SSQ99" s="317"/>
      <c r="SSR99" s="317"/>
      <c r="SSS99" s="317"/>
      <c r="SST99" s="317"/>
      <c r="SSU99" s="317"/>
      <c r="SSV99" s="317"/>
      <c r="SSW99" s="317"/>
      <c r="SSX99" s="317"/>
      <c r="SSY99" s="317"/>
      <c r="SSZ99" s="317"/>
      <c r="STA99" s="317"/>
      <c r="STB99" s="317"/>
      <c r="STC99" s="317"/>
      <c r="STD99" s="317"/>
      <c r="STE99" s="317"/>
      <c r="STF99" s="317"/>
      <c r="STG99" s="317"/>
      <c r="STH99" s="317"/>
      <c r="STI99" s="317"/>
      <c r="STJ99" s="317"/>
      <c r="STK99" s="317"/>
      <c r="STL99" s="317"/>
      <c r="STM99" s="317"/>
      <c r="STN99" s="317"/>
      <c r="STO99" s="317"/>
      <c r="STP99" s="317"/>
      <c r="STQ99" s="317"/>
      <c r="STR99" s="317"/>
      <c r="STS99" s="317"/>
      <c r="STT99" s="317"/>
      <c r="STU99" s="317"/>
      <c r="STV99" s="317"/>
      <c r="STW99" s="317"/>
      <c r="STX99" s="317"/>
      <c r="STY99" s="317"/>
      <c r="STZ99" s="317"/>
      <c r="SUA99" s="317"/>
      <c r="SUB99" s="317"/>
      <c r="SUC99" s="317"/>
      <c r="SUD99" s="317"/>
      <c r="SUE99" s="317"/>
      <c r="SUF99" s="317"/>
      <c r="SUG99" s="317"/>
      <c r="SUH99" s="317"/>
      <c r="SUI99" s="317"/>
      <c r="SUJ99" s="317"/>
      <c r="SUK99" s="317"/>
      <c r="SUL99" s="317"/>
      <c r="SUM99" s="317"/>
      <c r="SUN99" s="317"/>
      <c r="SUO99" s="317"/>
      <c r="SUP99" s="317"/>
      <c r="SUQ99" s="317"/>
      <c r="SUR99" s="317"/>
      <c r="SUS99" s="317"/>
      <c r="SUT99" s="317"/>
      <c r="SUU99" s="317"/>
      <c r="SUV99" s="317"/>
      <c r="SUW99" s="317"/>
      <c r="SUX99" s="317"/>
      <c r="SUY99" s="317"/>
      <c r="SUZ99" s="317"/>
      <c r="SVA99" s="317"/>
      <c r="SVB99" s="317"/>
      <c r="SVC99" s="317"/>
      <c r="SVD99" s="317"/>
      <c r="SVE99" s="317"/>
      <c r="SVF99" s="317"/>
      <c r="SVG99" s="317"/>
      <c r="SVH99" s="317"/>
      <c r="SVI99" s="317"/>
      <c r="SVJ99" s="317"/>
      <c r="SVK99" s="317"/>
      <c r="SVL99" s="317"/>
      <c r="SVM99" s="317"/>
      <c r="SVN99" s="317"/>
      <c r="SVO99" s="317"/>
      <c r="SVP99" s="317"/>
      <c r="SVQ99" s="317"/>
      <c r="SVR99" s="317"/>
      <c r="SVS99" s="317"/>
      <c r="SVT99" s="317"/>
      <c r="SVU99" s="317"/>
      <c r="SVV99" s="317"/>
      <c r="SVW99" s="317"/>
      <c r="SVX99" s="317"/>
      <c r="SVY99" s="317"/>
      <c r="SVZ99" s="317"/>
      <c r="SWA99" s="317"/>
      <c r="SWB99" s="317"/>
      <c r="SWC99" s="317"/>
      <c r="SWD99" s="317"/>
      <c r="SWE99" s="317"/>
      <c r="SWF99" s="317"/>
      <c r="SWG99" s="317"/>
      <c r="SWH99" s="317"/>
      <c r="SWI99" s="317"/>
      <c r="SWJ99" s="317"/>
      <c r="SWK99" s="317"/>
      <c r="SWL99" s="317"/>
      <c r="SWM99" s="317"/>
      <c r="SWN99" s="317"/>
      <c r="SWO99" s="317"/>
      <c r="SWP99" s="317"/>
      <c r="SWQ99" s="317"/>
      <c r="SWR99" s="317"/>
      <c r="SWS99" s="317"/>
      <c r="SWT99" s="317"/>
      <c r="SWU99" s="317"/>
      <c r="SWV99" s="317"/>
      <c r="SWW99" s="317"/>
      <c r="SWX99" s="317"/>
      <c r="SWY99" s="317"/>
      <c r="SWZ99" s="317"/>
      <c r="SXA99" s="317"/>
      <c r="SXB99" s="317"/>
      <c r="SXC99" s="317"/>
      <c r="SXD99" s="317"/>
      <c r="SXE99" s="317"/>
      <c r="SXF99" s="317"/>
      <c r="SXG99" s="317"/>
      <c r="SXH99" s="317"/>
      <c r="SXI99" s="317"/>
      <c r="SXJ99" s="317"/>
      <c r="SXK99" s="317"/>
      <c r="SXL99" s="317"/>
      <c r="SXM99" s="317"/>
      <c r="SXN99" s="317"/>
      <c r="SXO99" s="317"/>
      <c r="SXP99" s="317"/>
      <c r="SXQ99" s="317"/>
      <c r="SXR99" s="317"/>
      <c r="SXS99" s="317"/>
      <c r="SXT99" s="317"/>
      <c r="SXU99" s="317"/>
      <c r="SXV99" s="317"/>
      <c r="SXW99" s="317"/>
      <c r="SXX99" s="317"/>
      <c r="SXY99" s="317"/>
      <c r="SXZ99" s="317"/>
      <c r="SYA99" s="317"/>
      <c r="SYB99" s="317"/>
      <c r="SYC99" s="317"/>
      <c r="SYD99" s="317"/>
      <c r="SYE99" s="317"/>
      <c r="SYF99" s="317"/>
      <c r="SYG99" s="317"/>
      <c r="SYH99" s="317"/>
      <c r="SYI99" s="317"/>
      <c r="SYJ99" s="317"/>
      <c r="SYK99" s="317"/>
      <c r="SYL99" s="317"/>
      <c r="SYM99" s="317"/>
      <c r="SYN99" s="317"/>
      <c r="SYO99" s="317"/>
      <c r="SYP99" s="317"/>
      <c r="SYQ99" s="317"/>
      <c r="SYR99" s="317"/>
      <c r="SYS99" s="317"/>
      <c r="SYT99" s="317"/>
      <c r="SYU99" s="317"/>
      <c r="SYV99" s="317"/>
      <c r="SYW99" s="317"/>
      <c r="SYX99" s="317"/>
      <c r="SYY99" s="317"/>
      <c r="SYZ99" s="317"/>
      <c r="SZA99" s="317"/>
      <c r="SZB99" s="317"/>
      <c r="SZC99" s="317"/>
      <c r="SZD99" s="317"/>
      <c r="SZE99" s="317"/>
      <c r="SZF99" s="317"/>
      <c r="SZG99" s="317"/>
      <c r="SZH99" s="317"/>
      <c r="SZI99" s="317"/>
      <c r="SZJ99" s="317"/>
      <c r="SZK99" s="317"/>
      <c r="SZL99" s="317"/>
      <c r="SZM99" s="317"/>
      <c r="SZN99" s="317"/>
      <c r="SZO99" s="317"/>
      <c r="SZP99" s="317"/>
      <c r="SZQ99" s="317"/>
      <c r="SZR99" s="317"/>
      <c r="SZS99" s="317"/>
      <c r="SZT99" s="317"/>
      <c r="SZU99" s="317"/>
      <c r="SZV99" s="317"/>
      <c r="SZW99" s="317"/>
      <c r="SZX99" s="317"/>
      <c r="SZY99" s="317"/>
      <c r="SZZ99" s="317"/>
      <c r="TAA99" s="317"/>
      <c r="TAB99" s="317"/>
      <c r="TAC99" s="317"/>
      <c r="TAD99" s="317"/>
      <c r="TAE99" s="317"/>
      <c r="TAF99" s="317"/>
      <c r="TAG99" s="317"/>
      <c r="TAH99" s="317"/>
      <c r="TAI99" s="317"/>
      <c r="TAJ99" s="317"/>
      <c r="TAK99" s="317"/>
      <c r="TAL99" s="317"/>
      <c r="TAM99" s="317"/>
      <c r="TAN99" s="317"/>
      <c r="TAO99" s="317"/>
      <c r="TAP99" s="317"/>
      <c r="TAQ99" s="317"/>
      <c r="TAR99" s="317"/>
      <c r="TAS99" s="317"/>
      <c r="TAT99" s="317"/>
      <c r="TAU99" s="317"/>
      <c r="TAV99" s="317"/>
      <c r="TAW99" s="317"/>
      <c r="TAX99" s="317"/>
      <c r="TAY99" s="317"/>
      <c r="TAZ99" s="317"/>
      <c r="TBA99" s="317"/>
      <c r="TBB99" s="317"/>
      <c r="TBC99" s="317"/>
      <c r="TBD99" s="317"/>
      <c r="TBE99" s="317"/>
      <c r="TBF99" s="317"/>
      <c r="TBG99" s="317"/>
      <c r="TBH99" s="317"/>
      <c r="TBI99" s="317"/>
      <c r="TBJ99" s="317"/>
      <c r="TBK99" s="317"/>
      <c r="TBL99" s="317"/>
      <c r="TBM99" s="317"/>
      <c r="TBN99" s="317"/>
      <c r="TBO99" s="317"/>
      <c r="TBP99" s="317"/>
      <c r="TBQ99" s="317"/>
      <c r="TBR99" s="317"/>
      <c r="TBS99" s="317"/>
      <c r="TBT99" s="317"/>
      <c r="TBU99" s="317"/>
      <c r="TBV99" s="317"/>
      <c r="TBW99" s="317"/>
      <c r="TBX99" s="317"/>
      <c r="TBY99" s="317"/>
      <c r="TBZ99" s="317"/>
      <c r="TCA99" s="317"/>
      <c r="TCB99" s="317"/>
      <c r="TCC99" s="317"/>
      <c r="TCD99" s="317"/>
      <c r="TCE99" s="317"/>
      <c r="TCF99" s="317"/>
      <c r="TCG99" s="317"/>
      <c r="TCH99" s="317"/>
      <c r="TCI99" s="317"/>
      <c r="TCJ99" s="317"/>
      <c r="TCK99" s="317"/>
      <c r="TCL99" s="317"/>
      <c r="TCM99" s="317"/>
      <c r="TCN99" s="317"/>
      <c r="TCO99" s="317"/>
      <c r="TCP99" s="317"/>
      <c r="TCQ99" s="317"/>
      <c r="TCR99" s="317"/>
      <c r="TCS99" s="317"/>
      <c r="TCT99" s="317"/>
      <c r="TCU99" s="317"/>
      <c r="TCV99" s="317"/>
      <c r="TCW99" s="317"/>
      <c r="TCX99" s="317"/>
      <c r="TCY99" s="317"/>
      <c r="TCZ99" s="317"/>
      <c r="TDA99" s="317"/>
      <c r="TDB99" s="317"/>
      <c r="TDC99" s="317"/>
      <c r="TDD99" s="317"/>
      <c r="TDE99" s="317"/>
      <c r="TDF99" s="317"/>
      <c r="TDG99" s="317"/>
      <c r="TDH99" s="317"/>
      <c r="TDI99" s="317"/>
      <c r="TDJ99" s="317"/>
      <c r="TDK99" s="317"/>
      <c r="TDL99" s="317"/>
      <c r="TDM99" s="317"/>
      <c r="TDN99" s="317"/>
      <c r="TDO99" s="317"/>
      <c r="TDP99" s="317"/>
      <c r="TDQ99" s="317"/>
      <c r="TDR99" s="317"/>
      <c r="TDS99" s="317"/>
      <c r="TDT99" s="317"/>
      <c r="TDU99" s="317"/>
      <c r="TDV99" s="317"/>
      <c r="TDW99" s="317"/>
      <c r="TDX99" s="317"/>
      <c r="TDY99" s="317"/>
      <c r="TDZ99" s="317"/>
      <c r="TEA99" s="317"/>
      <c r="TEB99" s="317"/>
      <c r="TEC99" s="317"/>
      <c r="TED99" s="317"/>
      <c r="TEE99" s="317"/>
      <c r="TEF99" s="317"/>
      <c r="TEG99" s="317"/>
      <c r="TEH99" s="317"/>
      <c r="TEI99" s="317"/>
      <c r="TEJ99" s="317"/>
      <c r="TEK99" s="317"/>
      <c r="TEL99" s="317"/>
      <c r="TEM99" s="317"/>
      <c r="TEN99" s="317"/>
      <c r="TEO99" s="317"/>
      <c r="TEP99" s="317"/>
      <c r="TEQ99" s="317"/>
      <c r="TER99" s="317"/>
      <c r="TES99" s="317"/>
      <c r="TET99" s="317"/>
      <c r="TEU99" s="317"/>
      <c r="TEV99" s="317"/>
      <c r="TEW99" s="317"/>
      <c r="TEX99" s="317"/>
      <c r="TEY99" s="317"/>
      <c r="TEZ99" s="317"/>
      <c r="TFA99" s="317"/>
      <c r="TFB99" s="317"/>
      <c r="TFC99" s="317"/>
      <c r="TFD99" s="317"/>
      <c r="TFE99" s="317"/>
      <c r="TFF99" s="317"/>
      <c r="TFG99" s="317"/>
      <c r="TFH99" s="317"/>
      <c r="TFI99" s="317"/>
      <c r="TFJ99" s="317"/>
      <c r="TFK99" s="317"/>
      <c r="TFL99" s="317"/>
      <c r="TFM99" s="317"/>
      <c r="TFN99" s="317"/>
      <c r="TFO99" s="317"/>
      <c r="TFP99" s="317"/>
      <c r="TFQ99" s="317"/>
      <c r="TFR99" s="317"/>
      <c r="TFS99" s="317"/>
      <c r="TFT99" s="317"/>
      <c r="TFU99" s="317"/>
      <c r="TFV99" s="317"/>
      <c r="TFW99" s="317"/>
      <c r="TFX99" s="317"/>
      <c r="TFY99" s="317"/>
      <c r="TFZ99" s="317"/>
      <c r="TGA99" s="317"/>
      <c r="TGB99" s="317"/>
      <c r="TGC99" s="317"/>
      <c r="TGD99" s="317"/>
      <c r="TGE99" s="317"/>
      <c r="TGF99" s="317"/>
      <c r="TGG99" s="317"/>
      <c r="TGH99" s="317"/>
      <c r="TGI99" s="317"/>
      <c r="TGJ99" s="317"/>
      <c r="TGK99" s="317"/>
      <c r="TGL99" s="317"/>
      <c r="TGM99" s="317"/>
      <c r="TGN99" s="317"/>
      <c r="TGO99" s="317"/>
      <c r="TGP99" s="317"/>
      <c r="TGQ99" s="317"/>
      <c r="TGR99" s="317"/>
      <c r="TGS99" s="317"/>
      <c r="TGT99" s="317"/>
      <c r="TGU99" s="317"/>
      <c r="TGV99" s="317"/>
      <c r="TGW99" s="317"/>
      <c r="TGX99" s="317"/>
      <c r="TGY99" s="317"/>
      <c r="TGZ99" s="317"/>
      <c r="THA99" s="317"/>
      <c r="THB99" s="317"/>
      <c r="THC99" s="317"/>
      <c r="THD99" s="317"/>
      <c r="THE99" s="317"/>
      <c r="THF99" s="317"/>
      <c r="THG99" s="317"/>
      <c r="THH99" s="317"/>
      <c r="THI99" s="317"/>
      <c r="THJ99" s="317"/>
      <c r="THK99" s="317"/>
      <c r="THL99" s="317"/>
      <c r="THM99" s="317"/>
      <c r="THN99" s="317"/>
      <c r="THO99" s="317"/>
      <c r="THP99" s="317"/>
      <c r="THQ99" s="317"/>
      <c r="THR99" s="317"/>
      <c r="THS99" s="317"/>
      <c r="THT99" s="317"/>
      <c r="THU99" s="317"/>
      <c r="THV99" s="317"/>
      <c r="THW99" s="317"/>
      <c r="THX99" s="317"/>
      <c r="THY99" s="317"/>
      <c r="THZ99" s="317"/>
      <c r="TIA99" s="317"/>
      <c r="TIB99" s="317"/>
      <c r="TIC99" s="317"/>
      <c r="TID99" s="317"/>
      <c r="TIE99" s="317"/>
      <c r="TIF99" s="317"/>
      <c r="TIG99" s="317"/>
      <c r="TIH99" s="317"/>
      <c r="TII99" s="317"/>
      <c r="TIJ99" s="317"/>
      <c r="TIK99" s="317"/>
      <c r="TIL99" s="317"/>
      <c r="TIM99" s="317"/>
      <c r="TIN99" s="317"/>
      <c r="TIO99" s="317"/>
      <c r="TIP99" s="317"/>
      <c r="TIQ99" s="317"/>
      <c r="TIR99" s="317"/>
      <c r="TIS99" s="317"/>
      <c r="TIT99" s="317"/>
      <c r="TIU99" s="317"/>
      <c r="TIV99" s="317"/>
      <c r="TIW99" s="317"/>
      <c r="TIX99" s="317"/>
      <c r="TIY99" s="317"/>
      <c r="TIZ99" s="317"/>
      <c r="TJA99" s="317"/>
      <c r="TJB99" s="317"/>
      <c r="TJC99" s="317"/>
      <c r="TJD99" s="317"/>
      <c r="TJE99" s="317"/>
      <c r="TJF99" s="317"/>
      <c r="TJG99" s="317"/>
      <c r="TJH99" s="317"/>
      <c r="TJI99" s="317"/>
      <c r="TJJ99" s="317"/>
      <c r="TJK99" s="317"/>
      <c r="TJL99" s="317"/>
      <c r="TJM99" s="317"/>
      <c r="TJN99" s="317"/>
      <c r="TJO99" s="317"/>
      <c r="TJP99" s="317"/>
      <c r="TJQ99" s="317"/>
      <c r="TJR99" s="317"/>
      <c r="TJS99" s="317"/>
      <c r="TJT99" s="317"/>
      <c r="TJU99" s="317"/>
      <c r="TJV99" s="317"/>
      <c r="TJW99" s="317"/>
      <c r="TJX99" s="317"/>
      <c r="TJY99" s="317"/>
      <c r="TJZ99" s="317"/>
      <c r="TKA99" s="317"/>
      <c r="TKB99" s="317"/>
      <c r="TKC99" s="317"/>
      <c r="TKD99" s="317"/>
      <c r="TKE99" s="317"/>
      <c r="TKF99" s="317"/>
      <c r="TKG99" s="317"/>
      <c r="TKH99" s="317"/>
      <c r="TKI99" s="317"/>
      <c r="TKJ99" s="317"/>
      <c r="TKK99" s="317"/>
      <c r="TKL99" s="317"/>
      <c r="TKM99" s="317"/>
      <c r="TKN99" s="317"/>
      <c r="TKO99" s="317"/>
      <c r="TKP99" s="317"/>
      <c r="TKQ99" s="317"/>
      <c r="TKR99" s="317"/>
      <c r="TKS99" s="317"/>
      <c r="TKT99" s="317"/>
      <c r="TKU99" s="317"/>
      <c r="TKV99" s="317"/>
      <c r="TKW99" s="317"/>
      <c r="TKX99" s="317"/>
      <c r="TKY99" s="317"/>
      <c r="TKZ99" s="317"/>
      <c r="TLA99" s="317"/>
      <c r="TLB99" s="317"/>
      <c r="TLC99" s="317"/>
      <c r="TLD99" s="317"/>
      <c r="TLE99" s="317"/>
      <c r="TLF99" s="317"/>
      <c r="TLG99" s="317"/>
      <c r="TLH99" s="317"/>
      <c r="TLI99" s="317"/>
      <c r="TLJ99" s="317"/>
      <c r="TLK99" s="317"/>
      <c r="TLL99" s="317"/>
      <c r="TLM99" s="317"/>
      <c r="TLN99" s="317"/>
      <c r="TLO99" s="317"/>
      <c r="TLP99" s="317"/>
      <c r="TLQ99" s="317"/>
      <c r="TLR99" s="317"/>
      <c r="TLS99" s="317"/>
      <c r="TLT99" s="317"/>
      <c r="TLU99" s="317"/>
      <c r="TLV99" s="317"/>
      <c r="TLW99" s="317"/>
      <c r="TLX99" s="317"/>
      <c r="TLY99" s="317"/>
      <c r="TLZ99" s="317"/>
      <c r="TMA99" s="317"/>
      <c r="TMB99" s="317"/>
      <c r="TMC99" s="317"/>
      <c r="TMD99" s="317"/>
      <c r="TME99" s="317"/>
      <c r="TMF99" s="317"/>
      <c r="TMG99" s="317"/>
      <c r="TMH99" s="317"/>
      <c r="TMI99" s="317"/>
      <c r="TMJ99" s="317"/>
      <c r="TMK99" s="317"/>
      <c r="TML99" s="317"/>
      <c r="TMM99" s="317"/>
      <c r="TMN99" s="317"/>
      <c r="TMO99" s="317"/>
      <c r="TMP99" s="317"/>
      <c r="TMQ99" s="317"/>
      <c r="TMR99" s="317"/>
      <c r="TMS99" s="317"/>
      <c r="TMT99" s="317"/>
      <c r="TMU99" s="317"/>
      <c r="TMV99" s="317"/>
      <c r="TMW99" s="317"/>
      <c r="TMX99" s="317"/>
      <c r="TMY99" s="317"/>
      <c r="TMZ99" s="317"/>
      <c r="TNA99" s="317"/>
      <c r="TNB99" s="317"/>
      <c r="TNC99" s="317"/>
      <c r="TND99" s="317"/>
      <c r="TNE99" s="317"/>
      <c r="TNF99" s="317"/>
      <c r="TNG99" s="317"/>
      <c r="TNH99" s="317"/>
      <c r="TNI99" s="317"/>
      <c r="TNJ99" s="317"/>
      <c r="TNK99" s="317"/>
      <c r="TNL99" s="317"/>
      <c r="TNM99" s="317"/>
      <c r="TNN99" s="317"/>
      <c r="TNO99" s="317"/>
      <c r="TNP99" s="317"/>
      <c r="TNQ99" s="317"/>
      <c r="TNR99" s="317"/>
      <c r="TNS99" s="317"/>
      <c r="TNT99" s="317"/>
      <c r="TNU99" s="317"/>
      <c r="TNV99" s="317"/>
      <c r="TNW99" s="317"/>
      <c r="TNX99" s="317"/>
      <c r="TNY99" s="317"/>
      <c r="TNZ99" s="317"/>
      <c r="TOA99" s="317"/>
      <c r="TOB99" s="317"/>
      <c r="TOC99" s="317"/>
      <c r="TOD99" s="317"/>
      <c r="TOE99" s="317"/>
      <c r="TOF99" s="317"/>
      <c r="TOG99" s="317"/>
      <c r="TOH99" s="317"/>
      <c r="TOI99" s="317"/>
      <c r="TOJ99" s="317"/>
      <c r="TOK99" s="317"/>
      <c r="TOL99" s="317"/>
      <c r="TOM99" s="317"/>
      <c r="TON99" s="317"/>
      <c r="TOO99" s="317"/>
      <c r="TOP99" s="317"/>
      <c r="TOQ99" s="317"/>
      <c r="TOR99" s="317"/>
      <c r="TOS99" s="317"/>
      <c r="TOT99" s="317"/>
      <c r="TOU99" s="317"/>
      <c r="TOV99" s="317"/>
      <c r="TOW99" s="317"/>
      <c r="TOX99" s="317"/>
      <c r="TOY99" s="317"/>
      <c r="TOZ99" s="317"/>
      <c r="TPA99" s="317"/>
      <c r="TPB99" s="317"/>
      <c r="TPC99" s="317"/>
      <c r="TPD99" s="317"/>
      <c r="TPE99" s="317"/>
      <c r="TPF99" s="317"/>
      <c r="TPG99" s="317"/>
      <c r="TPH99" s="317"/>
      <c r="TPI99" s="317"/>
      <c r="TPJ99" s="317"/>
      <c r="TPK99" s="317"/>
      <c r="TPL99" s="317"/>
      <c r="TPM99" s="317"/>
      <c r="TPN99" s="317"/>
      <c r="TPO99" s="317"/>
      <c r="TPP99" s="317"/>
      <c r="TPQ99" s="317"/>
      <c r="TPR99" s="317"/>
      <c r="TPS99" s="317"/>
      <c r="TPT99" s="317"/>
      <c r="TPU99" s="317"/>
      <c r="TPV99" s="317"/>
      <c r="TPW99" s="317"/>
      <c r="TPX99" s="317"/>
      <c r="TPY99" s="317"/>
      <c r="TPZ99" s="317"/>
      <c r="TQA99" s="317"/>
      <c r="TQB99" s="317"/>
      <c r="TQC99" s="317"/>
      <c r="TQD99" s="317"/>
      <c r="TQE99" s="317"/>
      <c r="TQF99" s="317"/>
      <c r="TQG99" s="317"/>
      <c r="TQH99" s="317"/>
      <c r="TQI99" s="317"/>
      <c r="TQJ99" s="317"/>
      <c r="TQK99" s="317"/>
      <c r="TQL99" s="317"/>
      <c r="TQM99" s="317"/>
      <c r="TQN99" s="317"/>
      <c r="TQO99" s="317"/>
      <c r="TQP99" s="317"/>
      <c r="TQQ99" s="317"/>
      <c r="TQR99" s="317"/>
      <c r="TQS99" s="317"/>
      <c r="TQT99" s="317"/>
      <c r="TQU99" s="317"/>
      <c r="TQV99" s="317"/>
      <c r="TQW99" s="317"/>
      <c r="TQX99" s="317"/>
      <c r="TQY99" s="317"/>
      <c r="TQZ99" s="317"/>
      <c r="TRA99" s="317"/>
      <c r="TRB99" s="317"/>
      <c r="TRC99" s="317"/>
      <c r="TRD99" s="317"/>
      <c r="TRE99" s="317"/>
      <c r="TRF99" s="317"/>
      <c r="TRG99" s="317"/>
      <c r="TRH99" s="317"/>
      <c r="TRI99" s="317"/>
      <c r="TRJ99" s="317"/>
      <c r="TRK99" s="317"/>
      <c r="TRL99" s="317"/>
      <c r="TRM99" s="317"/>
      <c r="TRN99" s="317"/>
      <c r="TRO99" s="317"/>
      <c r="TRP99" s="317"/>
      <c r="TRQ99" s="317"/>
      <c r="TRR99" s="317"/>
      <c r="TRS99" s="317"/>
      <c r="TRT99" s="317"/>
      <c r="TRU99" s="317"/>
      <c r="TRV99" s="317"/>
      <c r="TRW99" s="317"/>
      <c r="TRX99" s="317"/>
      <c r="TRY99" s="317"/>
      <c r="TRZ99" s="317"/>
      <c r="TSA99" s="317"/>
      <c r="TSB99" s="317"/>
      <c r="TSC99" s="317"/>
      <c r="TSD99" s="317"/>
      <c r="TSE99" s="317"/>
      <c r="TSF99" s="317"/>
      <c r="TSG99" s="317"/>
      <c r="TSH99" s="317"/>
      <c r="TSI99" s="317"/>
      <c r="TSJ99" s="317"/>
      <c r="TSK99" s="317"/>
      <c r="TSL99" s="317"/>
      <c r="TSM99" s="317"/>
      <c r="TSN99" s="317"/>
      <c r="TSO99" s="317"/>
      <c r="TSP99" s="317"/>
      <c r="TSQ99" s="317"/>
      <c r="TSR99" s="317"/>
      <c r="TSS99" s="317"/>
      <c r="TST99" s="317"/>
      <c r="TSU99" s="317"/>
      <c r="TSV99" s="317"/>
      <c r="TSW99" s="317"/>
      <c r="TSX99" s="317"/>
      <c r="TSY99" s="317"/>
      <c r="TSZ99" s="317"/>
      <c r="TTA99" s="317"/>
      <c r="TTB99" s="317"/>
      <c r="TTC99" s="317"/>
      <c r="TTD99" s="317"/>
      <c r="TTE99" s="317"/>
      <c r="TTF99" s="317"/>
      <c r="TTG99" s="317"/>
      <c r="TTH99" s="317"/>
      <c r="TTI99" s="317"/>
      <c r="TTJ99" s="317"/>
      <c r="TTK99" s="317"/>
      <c r="TTL99" s="317"/>
      <c r="TTM99" s="317"/>
      <c r="TTN99" s="317"/>
      <c r="TTO99" s="317"/>
      <c r="TTP99" s="317"/>
      <c r="TTQ99" s="317"/>
      <c r="TTR99" s="317"/>
      <c r="TTS99" s="317"/>
      <c r="TTT99" s="317"/>
      <c r="TTU99" s="317"/>
      <c r="TTV99" s="317"/>
      <c r="TTW99" s="317"/>
      <c r="TTX99" s="317"/>
      <c r="TTY99" s="317"/>
      <c r="TTZ99" s="317"/>
      <c r="TUA99" s="317"/>
      <c r="TUB99" s="317"/>
      <c r="TUC99" s="317"/>
      <c r="TUD99" s="317"/>
      <c r="TUE99" s="317"/>
      <c r="TUF99" s="317"/>
      <c r="TUG99" s="317"/>
      <c r="TUH99" s="317"/>
      <c r="TUI99" s="317"/>
      <c r="TUJ99" s="317"/>
      <c r="TUK99" s="317"/>
      <c r="TUL99" s="317"/>
      <c r="TUM99" s="317"/>
      <c r="TUN99" s="317"/>
      <c r="TUO99" s="317"/>
      <c r="TUP99" s="317"/>
      <c r="TUQ99" s="317"/>
      <c r="TUR99" s="317"/>
      <c r="TUS99" s="317"/>
      <c r="TUT99" s="317"/>
      <c r="TUU99" s="317"/>
      <c r="TUV99" s="317"/>
      <c r="TUW99" s="317"/>
      <c r="TUX99" s="317"/>
      <c r="TUY99" s="317"/>
      <c r="TUZ99" s="317"/>
      <c r="TVA99" s="317"/>
      <c r="TVB99" s="317"/>
      <c r="TVC99" s="317"/>
      <c r="TVD99" s="317"/>
      <c r="TVE99" s="317"/>
      <c r="TVF99" s="317"/>
      <c r="TVG99" s="317"/>
      <c r="TVH99" s="317"/>
      <c r="TVI99" s="317"/>
      <c r="TVJ99" s="317"/>
      <c r="TVK99" s="317"/>
      <c r="TVL99" s="317"/>
      <c r="TVM99" s="317"/>
      <c r="TVN99" s="317"/>
      <c r="TVO99" s="317"/>
      <c r="TVP99" s="317"/>
      <c r="TVQ99" s="317"/>
      <c r="TVR99" s="317"/>
      <c r="TVS99" s="317"/>
      <c r="TVT99" s="317"/>
      <c r="TVU99" s="317"/>
      <c r="TVV99" s="317"/>
      <c r="TVW99" s="317"/>
      <c r="TVX99" s="317"/>
      <c r="TVY99" s="317"/>
      <c r="TVZ99" s="317"/>
      <c r="TWA99" s="317"/>
      <c r="TWB99" s="317"/>
      <c r="TWC99" s="317"/>
      <c r="TWD99" s="317"/>
      <c r="TWE99" s="317"/>
      <c r="TWF99" s="317"/>
      <c r="TWG99" s="317"/>
      <c r="TWH99" s="317"/>
      <c r="TWI99" s="317"/>
      <c r="TWJ99" s="317"/>
      <c r="TWK99" s="317"/>
      <c r="TWL99" s="317"/>
      <c r="TWM99" s="317"/>
      <c r="TWN99" s="317"/>
      <c r="TWO99" s="317"/>
      <c r="TWP99" s="317"/>
      <c r="TWQ99" s="317"/>
      <c r="TWR99" s="317"/>
      <c r="TWS99" s="317"/>
      <c r="TWT99" s="317"/>
      <c r="TWU99" s="317"/>
      <c r="TWV99" s="317"/>
      <c r="TWW99" s="317"/>
      <c r="TWX99" s="317"/>
      <c r="TWY99" s="317"/>
      <c r="TWZ99" s="317"/>
      <c r="TXA99" s="317"/>
      <c r="TXB99" s="317"/>
      <c r="TXC99" s="317"/>
      <c r="TXD99" s="317"/>
      <c r="TXE99" s="317"/>
      <c r="TXF99" s="317"/>
      <c r="TXG99" s="317"/>
      <c r="TXH99" s="317"/>
      <c r="TXI99" s="317"/>
      <c r="TXJ99" s="317"/>
      <c r="TXK99" s="317"/>
      <c r="TXL99" s="317"/>
      <c r="TXM99" s="317"/>
      <c r="TXN99" s="317"/>
      <c r="TXO99" s="317"/>
      <c r="TXP99" s="317"/>
      <c r="TXQ99" s="317"/>
      <c r="TXR99" s="317"/>
      <c r="TXS99" s="317"/>
      <c r="TXT99" s="317"/>
      <c r="TXU99" s="317"/>
      <c r="TXV99" s="317"/>
      <c r="TXW99" s="317"/>
      <c r="TXX99" s="317"/>
      <c r="TXY99" s="317"/>
      <c r="TXZ99" s="317"/>
      <c r="TYA99" s="317"/>
      <c r="TYB99" s="317"/>
      <c r="TYC99" s="317"/>
      <c r="TYD99" s="317"/>
      <c r="TYE99" s="317"/>
      <c r="TYF99" s="317"/>
      <c r="TYG99" s="317"/>
      <c r="TYH99" s="317"/>
      <c r="TYI99" s="317"/>
      <c r="TYJ99" s="317"/>
      <c r="TYK99" s="317"/>
      <c r="TYL99" s="317"/>
      <c r="TYM99" s="317"/>
      <c r="TYN99" s="317"/>
      <c r="TYO99" s="317"/>
      <c r="TYP99" s="317"/>
      <c r="TYQ99" s="317"/>
      <c r="TYR99" s="317"/>
      <c r="TYS99" s="317"/>
      <c r="TYT99" s="317"/>
      <c r="TYU99" s="317"/>
      <c r="TYV99" s="317"/>
      <c r="TYW99" s="317"/>
      <c r="TYX99" s="317"/>
      <c r="TYY99" s="317"/>
      <c r="TYZ99" s="317"/>
      <c r="TZA99" s="317"/>
      <c r="TZB99" s="317"/>
      <c r="TZC99" s="317"/>
      <c r="TZD99" s="317"/>
      <c r="TZE99" s="317"/>
      <c r="TZF99" s="317"/>
      <c r="TZG99" s="317"/>
      <c r="TZH99" s="317"/>
      <c r="TZI99" s="317"/>
      <c r="TZJ99" s="317"/>
      <c r="TZK99" s="317"/>
      <c r="TZL99" s="317"/>
      <c r="TZM99" s="317"/>
      <c r="TZN99" s="317"/>
      <c r="TZO99" s="317"/>
      <c r="TZP99" s="317"/>
      <c r="TZQ99" s="317"/>
      <c r="TZR99" s="317"/>
      <c r="TZS99" s="317"/>
      <c r="TZT99" s="317"/>
      <c r="TZU99" s="317"/>
      <c r="TZV99" s="317"/>
      <c r="TZW99" s="317"/>
      <c r="TZX99" s="317"/>
      <c r="TZY99" s="317"/>
      <c r="TZZ99" s="317"/>
      <c r="UAA99" s="317"/>
      <c r="UAB99" s="317"/>
      <c r="UAC99" s="317"/>
      <c r="UAD99" s="317"/>
      <c r="UAE99" s="317"/>
      <c r="UAF99" s="317"/>
      <c r="UAG99" s="317"/>
      <c r="UAH99" s="317"/>
      <c r="UAI99" s="317"/>
      <c r="UAJ99" s="317"/>
      <c r="UAK99" s="317"/>
      <c r="UAL99" s="317"/>
      <c r="UAM99" s="317"/>
      <c r="UAN99" s="317"/>
      <c r="UAO99" s="317"/>
      <c r="UAP99" s="317"/>
      <c r="UAQ99" s="317"/>
      <c r="UAR99" s="317"/>
      <c r="UAS99" s="317"/>
      <c r="UAT99" s="317"/>
      <c r="UAU99" s="317"/>
      <c r="UAV99" s="317"/>
      <c r="UAW99" s="317"/>
      <c r="UAX99" s="317"/>
      <c r="UAY99" s="317"/>
      <c r="UAZ99" s="317"/>
      <c r="UBA99" s="317"/>
      <c r="UBB99" s="317"/>
      <c r="UBC99" s="317"/>
      <c r="UBD99" s="317"/>
      <c r="UBE99" s="317"/>
      <c r="UBF99" s="317"/>
      <c r="UBG99" s="317"/>
      <c r="UBH99" s="317"/>
      <c r="UBI99" s="317"/>
      <c r="UBJ99" s="317"/>
      <c r="UBK99" s="317"/>
      <c r="UBL99" s="317"/>
      <c r="UBM99" s="317"/>
      <c r="UBN99" s="317"/>
      <c r="UBO99" s="317"/>
      <c r="UBP99" s="317"/>
      <c r="UBQ99" s="317"/>
      <c r="UBR99" s="317"/>
      <c r="UBS99" s="317"/>
      <c r="UBT99" s="317"/>
      <c r="UBU99" s="317"/>
      <c r="UBV99" s="317"/>
      <c r="UBW99" s="317"/>
      <c r="UBX99" s="317"/>
      <c r="UBY99" s="317"/>
      <c r="UBZ99" s="317"/>
      <c r="UCA99" s="317"/>
      <c r="UCB99" s="317"/>
      <c r="UCC99" s="317"/>
      <c r="UCD99" s="317"/>
      <c r="UCE99" s="317"/>
      <c r="UCF99" s="317"/>
      <c r="UCG99" s="317"/>
      <c r="UCH99" s="317"/>
      <c r="UCI99" s="317"/>
      <c r="UCJ99" s="317"/>
      <c r="UCK99" s="317"/>
      <c r="UCL99" s="317"/>
      <c r="UCM99" s="317"/>
      <c r="UCN99" s="317"/>
      <c r="UCO99" s="317"/>
      <c r="UCP99" s="317"/>
      <c r="UCQ99" s="317"/>
      <c r="UCR99" s="317"/>
      <c r="UCS99" s="317"/>
      <c r="UCT99" s="317"/>
      <c r="UCU99" s="317"/>
      <c r="UCV99" s="317"/>
      <c r="UCW99" s="317"/>
      <c r="UCX99" s="317"/>
      <c r="UCY99" s="317"/>
      <c r="UCZ99" s="317"/>
      <c r="UDA99" s="317"/>
      <c r="UDB99" s="317"/>
      <c r="UDC99" s="317"/>
      <c r="UDD99" s="317"/>
      <c r="UDE99" s="317"/>
      <c r="UDF99" s="317"/>
      <c r="UDG99" s="317"/>
      <c r="UDH99" s="317"/>
      <c r="UDI99" s="317"/>
      <c r="UDJ99" s="317"/>
      <c r="UDK99" s="317"/>
      <c r="UDL99" s="317"/>
      <c r="UDM99" s="317"/>
      <c r="UDN99" s="317"/>
      <c r="UDO99" s="317"/>
      <c r="UDP99" s="317"/>
      <c r="UDQ99" s="317"/>
      <c r="UDR99" s="317"/>
      <c r="UDS99" s="317"/>
      <c r="UDT99" s="317"/>
      <c r="UDU99" s="317"/>
      <c r="UDV99" s="317"/>
      <c r="UDW99" s="317"/>
      <c r="UDX99" s="317"/>
      <c r="UDY99" s="317"/>
      <c r="UDZ99" s="317"/>
      <c r="UEA99" s="317"/>
      <c r="UEB99" s="317"/>
      <c r="UEC99" s="317"/>
      <c r="UED99" s="317"/>
      <c r="UEE99" s="317"/>
      <c r="UEF99" s="317"/>
      <c r="UEG99" s="317"/>
      <c r="UEH99" s="317"/>
      <c r="UEI99" s="317"/>
      <c r="UEJ99" s="317"/>
      <c r="UEK99" s="317"/>
      <c r="UEL99" s="317"/>
      <c r="UEM99" s="317"/>
      <c r="UEN99" s="317"/>
      <c r="UEO99" s="317"/>
      <c r="UEP99" s="317"/>
      <c r="UEQ99" s="317"/>
      <c r="UER99" s="317"/>
      <c r="UES99" s="317"/>
      <c r="UET99" s="317"/>
      <c r="UEU99" s="317"/>
      <c r="UEV99" s="317"/>
      <c r="UEW99" s="317"/>
      <c r="UEX99" s="317"/>
      <c r="UEY99" s="317"/>
      <c r="UEZ99" s="317"/>
      <c r="UFA99" s="317"/>
      <c r="UFB99" s="317"/>
      <c r="UFC99" s="317"/>
      <c r="UFD99" s="317"/>
      <c r="UFE99" s="317"/>
      <c r="UFF99" s="317"/>
      <c r="UFG99" s="317"/>
      <c r="UFH99" s="317"/>
      <c r="UFI99" s="317"/>
      <c r="UFJ99" s="317"/>
      <c r="UFK99" s="317"/>
      <c r="UFL99" s="317"/>
      <c r="UFM99" s="317"/>
      <c r="UFN99" s="317"/>
      <c r="UFO99" s="317"/>
      <c r="UFP99" s="317"/>
      <c r="UFQ99" s="317"/>
      <c r="UFR99" s="317"/>
      <c r="UFS99" s="317"/>
      <c r="UFT99" s="317"/>
      <c r="UFU99" s="317"/>
      <c r="UFV99" s="317"/>
      <c r="UFW99" s="317"/>
      <c r="UFX99" s="317"/>
      <c r="UFY99" s="317"/>
      <c r="UFZ99" s="317"/>
      <c r="UGA99" s="317"/>
      <c r="UGB99" s="317"/>
      <c r="UGC99" s="317"/>
      <c r="UGD99" s="317"/>
      <c r="UGE99" s="317"/>
      <c r="UGF99" s="317"/>
      <c r="UGG99" s="317"/>
      <c r="UGH99" s="317"/>
      <c r="UGI99" s="317"/>
      <c r="UGJ99" s="317"/>
      <c r="UGK99" s="317"/>
      <c r="UGL99" s="317"/>
      <c r="UGM99" s="317"/>
      <c r="UGN99" s="317"/>
      <c r="UGO99" s="317"/>
      <c r="UGP99" s="317"/>
      <c r="UGQ99" s="317"/>
      <c r="UGR99" s="317"/>
      <c r="UGS99" s="317"/>
      <c r="UGT99" s="317"/>
      <c r="UGU99" s="317"/>
      <c r="UGV99" s="317"/>
      <c r="UGW99" s="317"/>
      <c r="UGX99" s="317"/>
      <c r="UGY99" s="317"/>
      <c r="UGZ99" s="317"/>
      <c r="UHA99" s="317"/>
      <c r="UHB99" s="317"/>
      <c r="UHC99" s="317"/>
      <c r="UHD99" s="317"/>
      <c r="UHE99" s="317"/>
      <c r="UHF99" s="317"/>
      <c r="UHG99" s="317"/>
      <c r="UHH99" s="317"/>
      <c r="UHI99" s="317"/>
      <c r="UHJ99" s="317"/>
      <c r="UHK99" s="317"/>
      <c r="UHL99" s="317"/>
      <c r="UHM99" s="317"/>
      <c r="UHN99" s="317"/>
      <c r="UHO99" s="317"/>
      <c r="UHP99" s="317"/>
      <c r="UHQ99" s="317"/>
      <c r="UHR99" s="317"/>
      <c r="UHS99" s="317"/>
      <c r="UHT99" s="317"/>
      <c r="UHU99" s="317"/>
      <c r="UHV99" s="317"/>
      <c r="UHW99" s="317"/>
      <c r="UHX99" s="317"/>
      <c r="UHY99" s="317"/>
      <c r="UHZ99" s="317"/>
      <c r="UIA99" s="317"/>
      <c r="UIB99" s="317"/>
      <c r="UIC99" s="317"/>
      <c r="UID99" s="317"/>
      <c r="UIE99" s="317"/>
      <c r="UIF99" s="317"/>
      <c r="UIG99" s="317"/>
      <c r="UIH99" s="317"/>
      <c r="UII99" s="317"/>
      <c r="UIJ99" s="317"/>
      <c r="UIK99" s="317"/>
      <c r="UIL99" s="317"/>
      <c r="UIM99" s="317"/>
      <c r="UIN99" s="317"/>
      <c r="UIO99" s="317"/>
      <c r="UIP99" s="317"/>
      <c r="UIQ99" s="317"/>
      <c r="UIR99" s="317"/>
      <c r="UIS99" s="317"/>
      <c r="UIT99" s="317"/>
      <c r="UIU99" s="317"/>
      <c r="UIV99" s="317"/>
      <c r="UIW99" s="317"/>
      <c r="UIX99" s="317"/>
      <c r="UIY99" s="317"/>
      <c r="UIZ99" s="317"/>
      <c r="UJA99" s="317"/>
      <c r="UJB99" s="317"/>
      <c r="UJC99" s="317"/>
      <c r="UJD99" s="317"/>
      <c r="UJE99" s="317"/>
      <c r="UJF99" s="317"/>
      <c r="UJG99" s="317"/>
      <c r="UJH99" s="317"/>
      <c r="UJI99" s="317"/>
      <c r="UJJ99" s="317"/>
      <c r="UJK99" s="317"/>
      <c r="UJL99" s="317"/>
      <c r="UJM99" s="317"/>
      <c r="UJN99" s="317"/>
      <c r="UJO99" s="317"/>
      <c r="UJP99" s="317"/>
      <c r="UJQ99" s="317"/>
      <c r="UJR99" s="317"/>
      <c r="UJS99" s="317"/>
      <c r="UJT99" s="317"/>
      <c r="UJU99" s="317"/>
      <c r="UJV99" s="317"/>
      <c r="UJW99" s="317"/>
      <c r="UJX99" s="317"/>
      <c r="UJY99" s="317"/>
      <c r="UJZ99" s="317"/>
      <c r="UKA99" s="317"/>
      <c r="UKB99" s="317"/>
      <c r="UKC99" s="317"/>
      <c r="UKD99" s="317"/>
      <c r="UKE99" s="317"/>
      <c r="UKF99" s="317"/>
      <c r="UKG99" s="317"/>
      <c r="UKH99" s="317"/>
      <c r="UKI99" s="317"/>
      <c r="UKJ99" s="317"/>
      <c r="UKK99" s="317"/>
      <c r="UKL99" s="317"/>
      <c r="UKM99" s="317"/>
      <c r="UKN99" s="317"/>
      <c r="UKO99" s="317"/>
      <c r="UKP99" s="317"/>
      <c r="UKQ99" s="317"/>
      <c r="UKR99" s="317"/>
      <c r="UKS99" s="317"/>
      <c r="UKT99" s="317"/>
      <c r="UKU99" s="317"/>
      <c r="UKV99" s="317"/>
      <c r="UKW99" s="317"/>
      <c r="UKX99" s="317"/>
      <c r="UKY99" s="317"/>
      <c r="UKZ99" s="317"/>
      <c r="ULA99" s="317"/>
      <c r="ULB99" s="317"/>
      <c r="ULC99" s="317"/>
      <c r="ULD99" s="317"/>
      <c r="ULE99" s="317"/>
      <c r="ULF99" s="317"/>
      <c r="ULG99" s="317"/>
      <c r="ULH99" s="317"/>
      <c r="ULI99" s="317"/>
      <c r="ULJ99" s="317"/>
      <c r="ULK99" s="317"/>
      <c r="ULL99" s="317"/>
      <c r="ULM99" s="317"/>
      <c r="ULN99" s="317"/>
      <c r="ULO99" s="317"/>
      <c r="ULP99" s="317"/>
      <c r="ULQ99" s="317"/>
      <c r="ULR99" s="317"/>
      <c r="ULS99" s="317"/>
      <c r="ULT99" s="317"/>
      <c r="ULU99" s="317"/>
      <c r="ULV99" s="317"/>
      <c r="ULW99" s="317"/>
      <c r="ULX99" s="317"/>
      <c r="ULY99" s="317"/>
      <c r="ULZ99" s="317"/>
      <c r="UMA99" s="317"/>
      <c r="UMB99" s="317"/>
      <c r="UMC99" s="317"/>
      <c r="UMD99" s="317"/>
      <c r="UME99" s="317"/>
      <c r="UMF99" s="317"/>
      <c r="UMG99" s="317"/>
      <c r="UMH99" s="317"/>
      <c r="UMI99" s="317"/>
      <c r="UMJ99" s="317"/>
      <c r="UMK99" s="317"/>
      <c r="UML99" s="317"/>
      <c r="UMM99" s="317"/>
      <c r="UMN99" s="317"/>
      <c r="UMO99" s="317"/>
      <c r="UMP99" s="317"/>
      <c r="UMQ99" s="317"/>
      <c r="UMR99" s="317"/>
      <c r="UMS99" s="317"/>
      <c r="UMT99" s="317"/>
      <c r="UMU99" s="317"/>
      <c r="UMV99" s="317"/>
      <c r="UMW99" s="317"/>
      <c r="UMX99" s="317"/>
      <c r="UMY99" s="317"/>
      <c r="UMZ99" s="317"/>
      <c r="UNA99" s="317"/>
      <c r="UNB99" s="317"/>
      <c r="UNC99" s="317"/>
      <c r="UND99" s="317"/>
      <c r="UNE99" s="317"/>
      <c r="UNF99" s="317"/>
      <c r="UNG99" s="317"/>
      <c r="UNH99" s="317"/>
      <c r="UNI99" s="317"/>
      <c r="UNJ99" s="317"/>
      <c r="UNK99" s="317"/>
      <c r="UNL99" s="317"/>
      <c r="UNM99" s="317"/>
      <c r="UNN99" s="317"/>
      <c r="UNO99" s="317"/>
      <c r="UNP99" s="317"/>
      <c r="UNQ99" s="317"/>
      <c r="UNR99" s="317"/>
      <c r="UNS99" s="317"/>
      <c r="UNT99" s="317"/>
      <c r="UNU99" s="317"/>
      <c r="UNV99" s="317"/>
      <c r="UNW99" s="317"/>
      <c r="UNX99" s="317"/>
      <c r="UNY99" s="317"/>
      <c r="UNZ99" s="317"/>
      <c r="UOA99" s="317"/>
      <c r="UOB99" s="317"/>
      <c r="UOC99" s="317"/>
      <c r="UOD99" s="317"/>
      <c r="UOE99" s="317"/>
      <c r="UOF99" s="317"/>
      <c r="UOG99" s="317"/>
      <c r="UOH99" s="317"/>
      <c r="UOI99" s="317"/>
      <c r="UOJ99" s="317"/>
      <c r="UOK99" s="317"/>
      <c r="UOL99" s="317"/>
      <c r="UOM99" s="317"/>
      <c r="UON99" s="317"/>
      <c r="UOO99" s="317"/>
      <c r="UOP99" s="317"/>
      <c r="UOQ99" s="317"/>
      <c r="UOR99" s="317"/>
      <c r="UOS99" s="317"/>
      <c r="UOT99" s="317"/>
      <c r="UOU99" s="317"/>
      <c r="UOV99" s="317"/>
      <c r="UOW99" s="317"/>
      <c r="UOX99" s="317"/>
      <c r="UOY99" s="317"/>
      <c r="UOZ99" s="317"/>
      <c r="UPA99" s="317"/>
      <c r="UPB99" s="317"/>
      <c r="UPC99" s="317"/>
      <c r="UPD99" s="317"/>
      <c r="UPE99" s="317"/>
      <c r="UPF99" s="317"/>
      <c r="UPG99" s="317"/>
      <c r="UPH99" s="317"/>
      <c r="UPI99" s="317"/>
      <c r="UPJ99" s="317"/>
      <c r="UPK99" s="317"/>
      <c r="UPL99" s="317"/>
      <c r="UPM99" s="317"/>
      <c r="UPN99" s="317"/>
      <c r="UPO99" s="317"/>
      <c r="UPP99" s="317"/>
      <c r="UPQ99" s="317"/>
      <c r="UPR99" s="317"/>
      <c r="UPS99" s="317"/>
      <c r="UPT99" s="317"/>
      <c r="UPU99" s="317"/>
      <c r="UPV99" s="317"/>
      <c r="UPW99" s="317"/>
      <c r="UPX99" s="317"/>
      <c r="UPY99" s="317"/>
      <c r="UPZ99" s="317"/>
      <c r="UQA99" s="317"/>
      <c r="UQB99" s="317"/>
      <c r="UQC99" s="317"/>
      <c r="UQD99" s="317"/>
      <c r="UQE99" s="317"/>
      <c r="UQF99" s="317"/>
      <c r="UQG99" s="317"/>
      <c r="UQH99" s="317"/>
      <c r="UQI99" s="317"/>
      <c r="UQJ99" s="317"/>
      <c r="UQK99" s="317"/>
      <c r="UQL99" s="317"/>
      <c r="UQM99" s="317"/>
      <c r="UQN99" s="317"/>
      <c r="UQO99" s="317"/>
      <c r="UQP99" s="317"/>
      <c r="UQQ99" s="317"/>
      <c r="UQR99" s="317"/>
      <c r="UQS99" s="317"/>
      <c r="UQT99" s="317"/>
      <c r="UQU99" s="317"/>
      <c r="UQV99" s="317"/>
      <c r="UQW99" s="317"/>
      <c r="UQX99" s="317"/>
      <c r="UQY99" s="317"/>
      <c r="UQZ99" s="317"/>
      <c r="URA99" s="317"/>
      <c r="URB99" s="317"/>
      <c r="URC99" s="317"/>
      <c r="URD99" s="317"/>
      <c r="URE99" s="317"/>
      <c r="URF99" s="317"/>
      <c r="URG99" s="317"/>
      <c r="URH99" s="317"/>
      <c r="URI99" s="317"/>
      <c r="URJ99" s="317"/>
      <c r="URK99" s="317"/>
      <c r="URL99" s="317"/>
      <c r="URM99" s="317"/>
      <c r="URN99" s="317"/>
      <c r="URO99" s="317"/>
      <c r="URP99" s="317"/>
      <c r="URQ99" s="317"/>
      <c r="URR99" s="317"/>
      <c r="URS99" s="317"/>
      <c r="URT99" s="317"/>
      <c r="URU99" s="317"/>
      <c r="URV99" s="317"/>
      <c r="URW99" s="317"/>
      <c r="URX99" s="317"/>
      <c r="URY99" s="317"/>
      <c r="URZ99" s="317"/>
      <c r="USA99" s="317"/>
      <c r="USB99" s="317"/>
      <c r="USC99" s="317"/>
      <c r="USD99" s="317"/>
      <c r="USE99" s="317"/>
      <c r="USF99" s="317"/>
      <c r="USG99" s="317"/>
      <c r="USH99" s="317"/>
      <c r="USI99" s="317"/>
      <c r="USJ99" s="317"/>
      <c r="USK99" s="317"/>
      <c r="USL99" s="317"/>
      <c r="USM99" s="317"/>
      <c r="USN99" s="317"/>
      <c r="USO99" s="317"/>
      <c r="USP99" s="317"/>
      <c r="USQ99" s="317"/>
      <c r="USR99" s="317"/>
      <c r="USS99" s="317"/>
      <c r="UST99" s="317"/>
      <c r="USU99" s="317"/>
      <c r="USV99" s="317"/>
      <c r="USW99" s="317"/>
      <c r="USX99" s="317"/>
      <c r="USY99" s="317"/>
      <c r="USZ99" s="317"/>
      <c r="UTA99" s="317"/>
      <c r="UTB99" s="317"/>
      <c r="UTC99" s="317"/>
      <c r="UTD99" s="317"/>
      <c r="UTE99" s="317"/>
      <c r="UTF99" s="317"/>
      <c r="UTG99" s="317"/>
      <c r="UTH99" s="317"/>
      <c r="UTI99" s="317"/>
      <c r="UTJ99" s="317"/>
      <c r="UTK99" s="317"/>
      <c r="UTL99" s="317"/>
      <c r="UTM99" s="317"/>
      <c r="UTN99" s="317"/>
      <c r="UTO99" s="317"/>
      <c r="UTP99" s="317"/>
      <c r="UTQ99" s="317"/>
      <c r="UTR99" s="317"/>
      <c r="UTS99" s="317"/>
      <c r="UTT99" s="317"/>
      <c r="UTU99" s="317"/>
      <c r="UTV99" s="317"/>
      <c r="UTW99" s="317"/>
      <c r="UTX99" s="317"/>
      <c r="UTY99" s="317"/>
      <c r="UTZ99" s="317"/>
      <c r="UUA99" s="317"/>
      <c r="UUB99" s="317"/>
      <c r="UUC99" s="317"/>
      <c r="UUD99" s="317"/>
      <c r="UUE99" s="317"/>
      <c r="UUF99" s="317"/>
      <c r="UUG99" s="317"/>
      <c r="UUH99" s="317"/>
      <c r="UUI99" s="317"/>
      <c r="UUJ99" s="317"/>
      <c r="UUK99" s="317"/>
      <c r="UUL99" s="317"/>
      <c r="UUM99" s="317"/>
      <c r="UUN99" s="317"/>
      <c r="UUO99" s="317"/>
      <c r="UUP99" s="317"/>
      <c r="UUQ99" s="317"/>
      <c r="UUR99" s="317"/>
      <c r="UUS99" s="317"/>
      <c r="UUT99" s="317"/>
      <c r="UUU99" s="317"/>
      <c r="UUV99" s="317"/>
      <c r="UUW99" s="317"/>
      <c r="UUX99" s="317"/>
      <c r="UUY99" s="317"/>
      <c r="UUZ99" s="317"/>
      <c r="UVA99" s="317"/>
      <c r="UVB99" s="317"/>
      <c r="UVC99" s="317"/>
      <c r="UVD99" s="317"/>
      <c r="UVE99" s="317"/>
      <c r="UVF99" s="317"/>
      <c r="UVG99" s="317"/>
      <c r="UVH99" s="317"/>
      <c r="UVI99" s="317"/>
      <c r="UVJ99" s="317"/>
      <c r="UVK99" s="317"/>
      <c r="UVL99" s="317"/>
      <c r="UVM99" s="317"/>
      <c r="UVN99" s="317"/>
      <c r="UVO99" s="317"/>
      <c r="UVP99" s="317"/>
      <c r="UVQ99" s="317"/>
      <c r="UVR99" s="317"/>
      <c r="UVS99" s="317"/>
      <c r="UVT99" s="317"/>
      <c r="UVU99" s="317"/>
      <c r="UVV99" s="317"/>
      <c r="UVW99" s="317"/>
      <c r="UVX99" s="317"/>
      <c r="UVY99" s="317"/>
      <c r="UVZ99" s="317"/>
      <c r="UWA99" s="317"/>
      <c r="UWB99" s="317"/>
      <c r="UWC99" s="317"/>
      <c r="UWD99" s="317"/>
      <c r="UWE99" s="317"/>
      <c r="UWF99" s="317"/>
      <c r="UWG99" s="317"/>
      <c r="UWH99" s="317"/>
      <c r="UWI99" s="317"/>
      <c r="UWJ99" s="317"/>
      <c r="UWK99" s="317"/>
      <c r="UWL99" s="317"/>
      <c r="UWM99" s="317"/>
      <c r="UWN99" s="317"/>
      <c r="UWO99" s="317"/>
      <c r="UWP99" s="317"/>
      <c r="UWQ99" s="317"/>
      <c r="UWR99" s="317"/>
      <c r="UWS99" s="317"/>
      <c r="UWT99" s="317"/>
      <c r="UWU99" s="317"/>
      <c r="UWV99" s="317"/>
      <c r="UWW99" s="317"/>
      <c r="UWX99" s="317"/>
      <c r="UWY99" s="317"/>
      <c r="UWZ99" s="317"/>
      <c r="UXA99" s="317"/>
      <c r="UXB99" s="317"/>
      <c r="UXC99" s="317"/>
      <c r="UXD99" s="317"/>
      <c r="UXE99" s="317"/>
      <c r="UXF99" s="317"/>
      <c r="UXG99" s="317"/>
      <c r="UXH99" s="317"/>
      <c r="UXI99" s="317"/>
      <c r="UXJ99" s="317"/>
      <c r="UXK99" s="317"/>
      <c r="UXL99" s="317"/>
      <c r="UXM99" s="317"/>
      <c r="UXN99" s="317"/>
      <c r="UXO99" s="317"/>
      <c r="UXP99" s="317"/>
      <c r="UXQ99" s="317"/>
      <c r="UXR99" s="317"/>
      <c r="UXS99" s="317"/>
      <c r="UXT99" s="317"/>
      <c r="UXU99" s="317"/>
      <c r="UXV99" s="317"/>
      <c r="UXW99" s="317"/>
      <c r="UXX99" s="317"/>
      <c r="UXY99" s="317"/>
      <c r="UXZ99" s="317"/>
      <c r="UYA99" s="317"/>
      <c r="UYB99" s="317"/>
      <c r="UYC99" s="317"/>
      <c r="UYD99" s="317"/>
      <c r="UYE99" s="317"/>
      <c r="UYF99" s="317"/>
      <c r="UYG99" s="317"/>
      <c r="UYH99" s="317"/>
      <c r="UYI99" s="317"/>
      <c r="UYJ99" s="317"/>
      <c r="UYK99" s="317"/>
      <c r="UYL99" s="317"/>
      <c r="UYM99" s="317"/>
      <c r="UYN99" s="317"/>
      <c r="UYO99" s="317"/>
      <c r="UYP99" s="317"/>
      <c r="UYQ99" s="317"/>
      <c r="UYR99" s="317"/>
      <c r="UYS99" s="317"/>
      <c r="UYT99" s="317"/>
      <c r="UYU99" s="317"/>
      <c r="UYV99" s="317"/>
      <c r="UYW99" s="317"/>
      <c r="UYX99" s="317"/>
      <c r="UYY99" s="317"/>
      <c r="UYZ99" s="317"/>
      <c r="UZA99" s="317"/>
      <c r="UZB99" s="317"/>
      <c r="UZC99" s="317"/>
      <c r="UZD99" s="317"/>
      <c r="UZE99" s="317"/>
      <c r="UZF99" s="317"/>
      <c r="UZG99" s="317"/>
      <c r="UZH99" s="317"/>
      <c r="UZI99" s="317"/>
      <c r="UZJ99" s="317"/>
      <c r="UZK99" s="317"/>
      <c r="UZL99" s="317"/>
      <c r="UZM99" s="317"/>
      <c r="UZN99" s="317"/>
      <c r="UZO99" s="317"/>
      <c r="UZP99" s="317"/>
      <c r="UZQ99" s="317"/>
      <c r="UZR99" s="317"/>
      <c r="UZS99" s="317"/>
      <c r="UZT99" s="317"/>
      <c r="UZU99" s="317"/>
      <c r="UZV99" s="317"/>
      <c r="UZW99" s="317"/>
      <c r="UZX99" s="317"/>
      <c r="UZY99" s="317"/>
      <c r="UZZ99" s="317"/>
      <c r="VAA99" s="317"/>
      <c r="VAB99" s="317"/>
      <c r="VAC99" s="317"/>
      <c r="VAD99" s="317"/>
      <c r="VAE99" s="317"/>
      <c r="VAF99" s="317"/>
      <c r="VAG99" s="317"/>
      <c r="VAH99" s="317"/>
      <c r="VAI99" s="317"/>
      <c r="VAJ99" s="317"/>
      <c r="VAK99" s="317"/>
      <c r="VAL99" s="317"/>
      <c r="VAM99" s="317"/>
      <c r="VAN99" s="317"/>
      <c r="VAO99" s="317"/>
      <c r="VAP99" s="317"/>
      <c r="VAQ99" s="317"/>
      <c r="VAR99" s="317"/>
      <c r="VAS99" s="317"/>
      <c r="VAT99" s="317"/>
      <c r="VAU99" s="317"/>
      <c r="VAV99" s="317"/>
      <c r="VAW99" s="317"/>
      <c r="VAX99" s="317"/>
      <c r="VAY99" s="317"/>
      <c r="VAZ99" s="317"/>
      <c r="VBA99" s="317"/>
      <c r="VBB99" s="317"/>
      <c r="VBC99" s="317"/>
      <c r="VBD99" s="317"/>
      <c r="VBE99" s="317"/>
      <c r="VBF99" s="317"/>
      <c r="VBG99" s="317"/>
      <c r="VBH99" s="317"/>
      <c r="VBI99" s="317"/>
      <c r="VBJ99" s="317"/>
      <c r="VBK99" s="317"/>
      <c r="VBL99" s="317"/>
      <c r="VBM99" s="317"/>
      <c r="VBN99" s="317"/>
      <c r="VBO99" s="317"/>
      <c r="VBP99" s="317"/>
      <c r="VBQ99" s="317"/>
      <c r="VBR99" s="317"/>
      <c r="VBS99" s="317"/>
      <c r="VBT99" s="317"/>
      <c r="VBU99" s="317"/>
      <c r="VBV99" s="317"/>
      <c r="VBW99" s="317"/>
      <c r="VBX99" s="317"/>
      <c r="VBY99" s="317"/>
      <c r="VBZ99" s="317"/>
      <c r="VCA99" s="317"/>
      <c r="VCB99" s="317"/>
      <c r="VCC99" s="317"/>
      <c r="VCD99" s="317"/>
      <c r="VCE99" s="317"/>
      <c r="VCF99" s="317"/>
      <c r="VCG99" s="317"/>
      <c r="VCH99" s="317"/>
      <c r="VCI99" s="317"/>
      <c r="VCJ99" s="317"/>
      <c r="VCK99" s="317"/>
      <c r="VCL99" s="317"/>
      <c r="VCM99" s="317"/>
      <c r="VCN99" s="317"/>
      <c r="VCO99" s="317"/>
      <c r="VCP99" s="317"/>
      <c r="VCQ99" s="317"/>
      <c r="VCR99" s="317"/>
      <c r="VCS99" s="317"/>
      <c r="VCT99" s="317"/>
      <c r="VCU99" s="317"/>
      <c r="VCV99" s="317"/>
      <c r="VCW99" s="317"/>
      <c r="VCX99" s="317"/>
      <c r="VCY99" s="317"/>
      <c r="VCZ99" s="317"/>
      <c r="VDA99" s="317"/>
      <c r="VDB99" s="317"/>
      <c r="VDC99" s="317"/>
      <c r="VDD99" s="317"/>
      <c r="VDE99" s="317"/>
      <c r="VDF99" s="317"/>
      <c r="VDG99" s="317"/>
      <c r="VDH99" s="317"/>
      <c r="VDI99" s="317"/>
      <c r="VDJ99" s="317"/>
      <c r="VDK99" s="317"/>
      <c r="VDL99" s="317"/>
      <c r="VDM99" s="317"/>
      <c r="VDN99" s="317"/>
      <c r="VDO99" s="317"/>
      <c r="VDP99" s="317"/>
      <c r="VDQ99" s="317"/>
      <c r="VDR99" s="317"/>
      <c r="VDS99" s="317"/>
      <c r="VDT99" s="317"/>
      <c r="VDU99" s="317"/>
      <c r="VDV99" s="317"/>
      <c r="VDW99" s="317"/>
      <c r="VDX99" s="317"/>
      <c r="VDY99" s="317"/>
      <c r="VDZ99" s="317"/>
      <c r="VEA99" s="317"/>
      <c r="VEB99" s="317"/>
      <c r="VEC99" s="317"/>
      <c r="VED99" s="317"/>
      <c r="VEE99" s="317"/>
      <c r="VEF99" s="317"/>
      <c r="VEG99" s="317"/>
      <c r="VEH99" s="317"/>
      <c r="VEI99" s="317"/>
      <c r="VEJ99" s="317"/>
      <c r="VEK99" s="317"/>
      <c r="VEL99" s="317"/>
      <c r="VEM99" s="317"/>
      <c r="VEN99" s="317"/>
      <c r="VEO99" s="317"/>
      <c r="VEP99" s="317"/>
      <c r="VEQ99" s="317"/>
      <c r="VER99" s="317"/>
      <c r="VES99" s="317"/>
      <c r="VET99" s="317"/>
      <c r="VEU99" s="317"/>
      <c r="VEV99" s="317"/>
      <c r="VEW99" s="317"/>
      <c r="VEX99" s="317"/>
      <c r="VEY99" s="317"/>
      <c r="VEZ99" s="317"/>
      <c r="VFA99" s="317"/>
      <c r="VFB99" s="317"/>
      <c r="VFC99" s="317"/>
      <c r="VFD99" s="317"/>
      <c r="VFE99" s="317"/>
      <c r="VFF99" s="317"/>
      <c r="VFG99" s="317"/>
      <c r="VFH99" s="317"/>
      <c r="VFI99" s="317"/>
      <c r="VFJ99" s="317"/>
      <c r="VFK99" s="317"/>
      <c r="VFL99" s="317"/>
      <c r="VFM99" s="317"/>
      <c r="VFN99" s="317"/>
      <c r="VFO99" s="317"/>
      <c r="VFP99" s="317"/>
      <c r="VFQ99" s="317"/>
      <c r="VFR99" s="317"/>
      <c r="VFS99" s="317"/>
      <c r="VFT99" s="317"/>
      <c r="VFU99" s="317"/>
      <c r="VFV99" s="317"/>
      <c r="VFW99" s="317"/>
      <c r="VFX99" s="317"/>
      <c r="VFY99" s="317"/>
      <c r="VFZ99" s="317"/>
      <c r="VGA99" s="317"/>
      <c r="VGB99" s="317"/>
      <c r="VGC99" s="317"/>
      <c r="VGD99" s="317"/>
      <c r="VGE99" s="317"/>
      <c r="VGF99" s="317"/>
      <c r="VGG99" s="317"/>
      <c r="VGH99" s="317"/>
      <c r="VGI99" s="317"/>
      <c r="VGJ99" s="317"/>
      <c r="VGK99" s="317"/>
      <c r="VGL99" s="317"/>
      <c r="VGM99" s="317"/>
      <c r="VGN99" s="317"/>
      <c r="VGO99" s="317"/>
      <c r="VGP99" s="317"/>
      <c r="VGQ99" s="317"/>
      <c r="VGR99" s="317"/>
      <c r="VGS99" s="317"/>
      <c r="VGT99" s="317"/>
      <c r="VGU99" s="317"/>
      <c r="VGV99" s="317"/>
      <c r="VGW99" s="317"/>
      <c r="VGX99" s="317"/>
      <c r="VGY99" s="317"/>
      <c r="VGZ99" s="317"/>
      <c r="VHA99" s="317"/>
      <c r="VHB99" s="317"/>
      <c r="VHC99" s="317"/>
      <c r="VHD99" s="317"/>
      <c r="VHE99" s="317"/>
      <c r="VHF99" s="317"/>
      <c r="VHG99" s="317"/>
      <c r="VHH99" s="317"/>
      <c r="VHI99" s="317"/>
      <c r="VHJ99" s="317"/>
      <c r="VHK99" s="317"/>
      <c r="VHL99" s="317"/>
      <c r="VHM99" s="317"/>
      <c r="VHN99" s="317"/>
      <c r="VHO99" s="317"/>
      <c r="VHP99" s="317"/>
      <c r="VHQ99" s="317"/>
      <c r="VHR99" s="317"/>
      <c r="VHS99" s="317"/>
      <c r="VHT99" s="317"/>
      <c r="VHU99" s="317"/>
      <c r="VHV99" s="317"/>
      <c r="VHW99" s="317"/>
      <c r="VHX99" s="317"/>
      <c r="VHY99" s="317"/>
      <c r="VHZ99" s="317"/>
      <c r="VIA99" s="317"/>
      <c r="VIB99" s="317"/>
      <c r="VIC99" s="317"/>
      <c r="VID99" s="317"/>
      <c r="VIE99" s="317"/>
      <c r="VIF99" s="317"/>
      <c r="VIG99" s="317"/>
      <c r="VIH99" s="317"/>
      <c r="VII99" s="317"/>
      <c r="VIJ99" s="317"/>
      <c r="VIK99" s="317"/>
      <c r="VIL99" s="317"/>
      <c r="VIM99" s="317"/>
      <c r="VIN99" s="317"/>
      <c r="VIO99" s="317"/>
      <c r="VIP99" s="317"/>
      <c r="VIQ99" s="317"/>
      <c r="VIR99" s="317"/>
      <c r="VIS99" s="317"/>
      <c r="VIT99" s="317"/>
      <c r="VIU99" s="317"/>
      <c r="VIV99" s="317"/>
      <c r="VIW99" s="317"/>
      <c r="VIX99" s="317"/>
      <c r="VIY99" s="317"/>
      <c r="VIZ99" s="317"/>
      <c r="VJA99" s="317"/>
      <c r="VJB99" s="317"/>
      <c r="VJC99" s="317"/>
      <c r="VJD99" s="317"/>
      <c r="VJE99" s="317"/>
      <c r="VJF99" s="317"/>
      <c r="VJG99" s="317"/>
      <c r="VJH99" s="317"/>
      <c r="VJI99" s="317"/>
      <c r="VJJ99" s="317"/>
      <c r="VJK99" s="317"/>
      <c r="VJL99" s="317"/>
      <c r="VJM99" s="317"/>
      <c r="VJN99" s="317"/>
      <c r="VJO99" s="317"/>
      <c r="VJP99" s="317"/>
      <c r="VJQ99" s="317"/>
      <c r="VJR99" s="317"/>
      <c r="VJS99" s="317"/>
      <c r="VJT99" s="317"/>
      <c r="VJU99" s="317"/>
      <c r="VJV99" s="317"/>
      <c r="VJW99" s="317"/>
      <c r="VJX99" s="317"/>
      <c r="VJY99" s="317"/>
      <c r="VJZ99" s="317"/>
      <c r="VKA99" s="317"/>
      <c r="VKB99" s="317"/>
      <c r="VKC99" s="317"/>
      <c r="VKD99" s="317"/>
      <c r="VKE99" s="317"/>
      <c r="VKF99" s="317"/>
      <c r="VKG99" s="317"/>
      <c r="VKH99" s="317"/>
      <c r="VKI99" s="317"/>
      <c r="VKJ99" s="317"/>
      <c r="VKK99" s="317"/>
      <c r="VKL99" s="317"/>
      <c r="VKM99" s="317"/>
      <c r="VKN99" s="317"/>
      <c r="VKO99" s="317"/>
      <c r="VKP99" s="317"/>
      <c r="VKQ99" s="317"/>
      <c r="VKR99" s="317"/>
      <c r="VKS99" s="317"/>
      <c r="VKT99" s="317"/>
      <c r="VKU99" s="317"/>
      <c r="VKV99" s="317"/>
      <c r="VKW99" s="317"/>
      <c r="VKX99" s="317"/>
      <c r="VKY99" s="317"/>
      <c r="VKZ99" s="317"/>
      <c r="VLA99" s="317"/>
      <c r="VLB99" s="317"/>
      <c r="VLC99" s="317"/>
      <c r="VLD99" s="317"/>
      <c r="VLE99" s="317"/>
      <c r="VLF99" s="317"/>
      <c r="VLG99" s="317"/>
      <c r="VLH99" s="317"/>
      <c r="VLI99" s="317"/>
      <c r="VLJ99" s="317"/>
      <c r="VLK99" s="317"/>
      <c r="VLL99" s="317"/>
      <c r="VLM99" s="317"/>
      <c r="VLN99" s="317"/>
      <c r="VLO99" s="317"/>
      <c r="VLP99" s="317"/>
      <c r="VLQ99" s="317"/>
      <c r="VLR99" s="317"/>
      <c r="VLS99" s="317"/>
      <c r="VLT99" s="317"/>
      <c r="VLU99" s="317"/>
      <c r="VLV99" s="317"/>
      <c r="VLW99" s="317"/>
      <c r="VLX99" s="317"/>
      <c r="VLY99" s="317"/>
      <c r="VLZ99" s="317"/>
      <c r="VMA99" s="317"/>
      <c r="VMB99" s="317"/>
      <c r="VMC99" s="317"/>
      <c r="VMD99" s="317"/>
      <c r="VME99" s="317"/>
      <c r="VMF99" s="317"/>
      <c r="VMG99" s="317"/>
      <c r="VMH99" s="317"/>
      <c r="VMI99" s="317"/>
      <c r="VMJ99" s="317"/>
      <c r="VMK99" s="317"/>
      <c r="VML99" s="317"/>
      <c r="VMM99" s="317"/>
      <c r="VMN99" s="317"/>
      <c r="VMO99" s="317"/>
      <c r="VMP99" s="317"/>
      <c r="VMQ99" s="317"/>
      <c r="VMR99" s="317"/>
      <c r="VMS99" s="317"/>
      <c r="VMT99" s="317"/>
      <c r="VMU99" s="317"/>
      <c r="VMV99" s="317"/>
      <c r="VMW99" s="317"/>
      <c r="VMX99" s="317"/>
      <c r="VMY99" s="317"/>
      <c r="VMZ99" s="317"/>
      <c r="VNA99" s="317"/>
      <c r="VNB99" s="317"/>
      <c r="VNC99" s="317"/>
      <c r="VND99" s="317"/>
      <c r="VNE99" s="317"/>
      <c r="VNF99" s="317"/>
      <c r="VNG99" s="317"/>
      <c r="VNH99" s="317"/>
      <c r="VNI99" s="317"/>
      <c r="VNJ99" s="317"/>
      <c r="VNK99" s="317"/>
      <c r="VNL99" s="317"/>
      <c r="VNM99" s="317"/>
      <c r="VNN99" s="317"/>
      <c r="VNO99" s="317"/>
      <c r="VNP99" s="317"/>
      <c r="VNQ99" s="317"/>
      <c r="VNR99" s="317"/>
      <c r="VNS99" s="317"/>
      <c r="VNT99" s="317"/>
      <c r="VNU99" s="317"/>
      <c r="VNV99" s="317"/>
      <c r="VNW99" s="317"/>
      <c r="VNX99" s="317"/>
      <c r="VNY99" s="317"/>
      <c r="VNZ99" s="317"/>
      <c r="VOA99" s="317"/>
      <c r="VOB99" s="317"/>
      <c r="VOC99" s="317"/>
      <c r="VOD99" s="317"/>
      <c r="VOE99" s="317"/>
      <c r="VOF99" s="317"/>
      <c r="VOG99" s="317"/>
      <c r="VOH99" s="317"/>
      <c r="VOI99" s="317"/>
      <c r="VOJ99" s="317"/>
      <c r="VOK99" s="317"/>
      <c r="VOL99" s="317"/>
      <c r="VOM99" s="317"/>
      <c r="VON99" s="317"/>
      <c r="VOO99" s="317"/>
      <c r="VOP99" s="317"/>
      <c r="VOQ99" s="317"/>
      <c r="VOR99" s="317"/>
      <c r="VOS99" s="317"/>
      <c r="VOT99" s="317"/>
      <c r="VOU99" s="317"/>
      <c r="VOV99" s="317"/>
      <c r="VOW99" s="317"/>
      <c r="VOX99" s="317"/>
      <c r="VOY99" s="317"/>
      <c r="VOZ99" s="317"/>
      <c r="VPA99" s="317"/>
      <c r="VPB99" s="317"/>
      <c r="VPC99" s="317"/>
      <c r="VPD99" s="317"/>
      <c r="VPE99" s="317"/>
      <c r="VPF99" s="317"/>
      <c r="VPG99" s="317"/>
      <c r="VPH99" s="317"/>
      <c r="VPI99" s="317"/>
      <c r="VPJ99" s="317"/>
      <c r="VPK99" s="317"/>
      <c r="VPL99" s="317"/>
      <c r="VPM99" s="317"/>
      <c r="VPN99" s="317"/>
      <c r="VPO99" s="317"/>
      <c r="VPP99" s="317"/>
      <c r="VPQ99" s="317"/>
      <c r="VPR99" s="317"/>
      <c r="VPS99" s="317"/>
      <c r="VPT99" s="317"/>
      <c r="VPU99" s="317"/>
      <c r="VPV99" s="317"/>
      <c r="VPW99" s="317"/>
      <c r="VPX99" s="317"/>
      <c r="VPY99" s="317"/>
      <c r="VPZ99" s="317"/>
      <c r="VQA99" s="317"/>
      <c r="VQB99" s="317"/>
      <c r="VQC99" s="317"/>
      <c r="VQD99" s="317"/>
      <c r="VQE99" s="317"/>
      <c r="VQF99" s="317"/>
      <c r="VQG99" s="317"/>
      <c r="VQH99" s="317"/>
      <c r="VQI99" s="317"/>
      <c r="VQJ99" s="317"/>
      <c r="VQK99" s="317"/>
      <c r="VQL99" s="317"/>
      <c r="VQM99" s="317"/>
      <c r="VQN99" s="317"/>
      <c r="VQO99" s="317"/>
      <c r="VQP99" s="317"/>
      <c r="VQQ99" s="317"/>
      <c r="VQR99" s="317"/>
      <c r="VQS99" s="317"/>
      <c r="VQT99" s="317"/>
      <c r="VQU99" s="317"/>
      <c r="VQV99" s="317"/>
      <c r="VQW99" s="317"/>
      <c r="VQX99" s="317"/>
      <c r="VQY99" s="317"/>
      <c r="VQZ99" s="317"/>
      <c r="VRA99" s="317"/>
      <c r="VRB99" s="317"/>
      <c r="VRC99" s="317"/>
      <c r="VRD99" s="317"/>
      <c r="VRE99" s="317"/>
      <c r="VRF99" s="317"/>
      <c r="VRG99" s="317"/>
      <c r="VRH99" s="317"/>
      <c r="VRI99" s="317"/>
      <c r="VRJ99" s="317"/>
      <c r="VRK99" s="317"/>
      <c r="VRL99" s="317"/>
      <c r="VRM99" s="317"/>
      <c r="VRN99" s="317"/>
      <c r="VRO99" s="317"/>
      <c r="VRP99" s="317"/>
      <c r="VRQ99" s="317"/>
      <c r="VRR99" s="317"/>
      <c r="VRS99" s="317"/>
      <c r="VRT99" s="317"/>
      <c r="VRU99" s="317"/>
      <c r="VRV99" s="317"/>
      <c r="VRW99" s="317"/>
      <c r="VRX99" s="317"/>
      <c r="VRY99" s="317"/>
      <c r="VRZ99" s="317"/>
      <c r="VSA99" s="317"/>
      <c r="VSB99" s="317"/>
      <c r="VSC99" s="317"/>
      <c r="VSD99" s="317"/>
      <c r="VSE99" s="317"/>
      <c r="VSF99" s="317"/>
      <c r="VSG99" s="317"/>
      <c r="VSH99" s="317"/>
      <c r="VSI99" s="317"/>
      <c r="VSJ99" s="317"/>
      <c r="VSK99" s="317"/>
      <c r="VSL99" s="317"/>
      <c r="VSM99" s="317"/>
      <c r="VSN99" s="317"/>
      <c r="VSO99" s="317"/>
      <c r="VSP99" s="317"/>
      <c r="VSQ99" s="317"/>
      <c r="VSR99" s="317"/>
      <c r="VSS99" s="317"/>
      <c r="VST99" s="317"/>
      <c r="VSU99" s="317"/>
      <c r="VSV99" s="317"/>
      <c r="VSW99" s="317"/>
      <c r="VSX99" s="317"/>
      <c r="VSY99" s="317"/>
      <c r="VSZ99" s="317"/>
      <c r="VTA99" s="317"/>
      <c r="VTB99" s="317"/>
      <c r="VTC99" s="317"/>
      <c r="VTD99" s="317"/>
      <c r="VTE99" s="317"/>
      <c r="VTF99" s="317"/>
      <c r="VTG99" s="317"/>
      <c r="VTH99" s="317"/>
      <c r="VTI99" s="317"/>
      <c r="VTJ99" s="317"/>
      <c r="VTK99" s="317"/>
      <c r="VTL99" s="317"/>
      <c r="VTM99" s="317"/>
      <c r="VTN99" s="317"/>
      <c r="VTO99" s="317"/>
      <c r="VTP99" s="317"/>
      <c r="VTQ99" s="317"/>
      <c r="VTR99" s="317"/>
      <c r="VTS99" s="317"/>
      <c r="VTT99" s="317"/>
      <c r="VTU99" s="317"/>
      <c r="VTV99" s="317"/>
      <c r="VTW99" s="317"/>
      <c r="VTX99" s="317"/>
      <c r="VTY99" s="317"/>
      <c r="VTZ99" s="317"/>
      <c r="VUA99" s="317"/>
      <c r="VUB99" s="317"/>
      <c r="VUC99" s="317"/>
      <c r="VUD99" s="317"/>
      <c r="VUE99" s="317"/>
      <c r="VUF99" s="317"/>
      <c r="VUG99" s="317"/>
      <c r="VUH99" s="317"/>
      <c r="VUI99" s="317"/>
      <c r="VUJ99" s="317"/>
      <c r="VUK99" s="317"/>
      <c r="VUL99" s="317"/>
      <c r="VUM99" s="317"/>
      <c r="VUN99" s="317"/>
      <c r="VUO99" s="317"/>
      <c r="VUP99" s="317"/>
      <c r="VUQ99" s="317"/>
      <c r="VUR99" s="317"/>
      <c r="VUS99" s="317"/>
      <c r="VUT99" s="317"/>
      <c r="VUU99" s="317"/>
      <c r="VUV99" s="317"/>
      <c r="VUW99" s="317"/>
      <c r="VUX99" s="317"/>
      <c r="VUY99" s="317"/>
      <c r="VUZ99" s="317"/>
      <c r="VVA99" s="317"/>
      <c r="VVB99" s="317"/>
      <c r="VVC99" s="317"/>
      <c r="VVD99" s="317"/>
      <c r="VVE99" s="317"/>
      <c r="VVF99" s="317"/>
      <c r="VVG99" s="317"/>
      <c r="VVH99" s="317"/>
      <c r="VVI99" s="317"/>
      <c r="VVJ99" s="317"/>
      <c r="VVK99" s="317"/>
      <c r="VVL99" s="317"/>
      <c r="VVM99" s="317"/>
      <c r="VVN99" s="317"/>
      <c r="VVO99" s="317"/>
      <c r="VVP99" s="317"/>
      <c r="VVQ99" s="317"/>
      <c r="VVR99" s="317"/>
      <c r="VVS99" s="317"/>
      <c r="VVT99" s="317"/>
      <c r="VVU99" s="317"/>
      <c r="VVV99" s="317"/>
      <c r="VVW99" s="317"/>
      <c r="VVX99" s="317"/>
      <c r="VVY99" s="317"/>
      <c r="VVZ99" s="317"/>
      <c r="VWA99" s="317"/>
      <c r="VWB99" s="317"/>
      <c r="VWC99" s="317"/>
      <c r="VWD99" s="317"/>
      <c r="VWE99" s="317"/>
      <c r="VWF99" s="317"/>
      <c r="VWG99" s="317"/>
      <c r="VWH99" s="317"/>
      <c r="VWI99" s="317"/>
      <c r="VWJ99" s="317"/>
      <c r="VWK99" s="317"/>
      <c r="VWL99" s="317"/>
      <c r="VWM99" s="317"/>
      <c r="VWN99" s="317"/>
      <c r="VWO99" s="317"/>
      <c r="VWP99" s="317"/>
      <c r="VWQ99" s="317"/>
      <c r="VWR99" s="317"/>
      <c r="VWS99" s="317"/>
      <c r="VWT99" s="317"/>
      <c r="VWU99" s="317"/>
      <c r="VWV99" s="317"/>
      <c r="VWW99" s="317"/>
      <c r="VWX99" s="317"/>
      <c r="VWY99" s="317"/>
      <c r="VWZ99" s="317"/>
      <c r="VXA99" s="317"/>
      <c r="VXB99" s="317"/>
      <c r="VXC99" s="317"/>
      <c r="VXD99" s="317"/>
      <c r="VXE99" s="317"/>
      <c r="VXF99" s="317"/>
      <c r="VXG99" s="317"/>
      <c r="VXH99" s="317"/>
      <c r="VXI99" s="317"/>
      <c r="VXJ99" s="317"/>
      <c r="VXK99" s="317"/>
      <c r="VXL99" s="317"/>
      <c r="VXM99" s="317"/>
      <c r="VXN99" s="317"/>
      <c r="VXO99" s="317"/>
      <c r="VXP99" s="317"/>
      <c r="VXQ99" s="317"/>
      <c r="VXR99" s="317"/>
      <c r="VXS99" s="317"/>
      <c r="VXT99" s="317"/>
      <c r="VXU99" s="317"/>
      <c r="VXV99" s="317"/>
      <c r="VXW99" s="317"/>
      <c r="VXX99" s="317"/>
      <c r="VXY99" s="317"/>
      <c r="VXZ99" s="317"/>
      <c r="VYA99" s="317"/>
      <c r="VYB99" s="317"/>
      <c r="VYC99" s="317"/>
      <c r="VYD99" s="317"/>
      <c r="VYE99" s="317"/>
      <c r="VYF99" s="317"/>
      <c r="VYG99" s="317"/>
      <c r="VYH99" s="317"/>
      <c r="VYI99" s="317"/>
      <c r="VYJ99" s="317"/>
      <c r="VYK99" s="317"/>
      <c r="VYL99" s="317"/>
      <c r="VYM99" s="317"/>
      <c r="VYN99" s="317"/>
      <c r="VYO99" s="317"/>
      <c r="VYP99" s="317"/>
      <c r="VYQ99" s="317"/>
      <c r="VYR99" s="317"/>
      <c r="VYS99" s="317"/>
      <c r="VYT99" s="317"/>
      <c r="VYU99" s="317"/>
      <c r="VYV99" s="317"/>
      <c r="VYW99" s="317"/>
      <c r="VYX99" s="317"/>
      <c r="VYY99" s="317"/>
      <c r="VYZ99" s="317"/>
      <c r="VZA99" s="317"/>
      <c r="VZB99" s="317"/>
      <c r="VZC99" s="317"/>
      <c r="VZD99" s="317"/>
      <c r="VZE99" s="317"/>
      <c r="VZF99" s="317"/>
      <c r="VZG99" s="317"/>
      <c r="VZH99" s="317"/>
      <c r="VZI99" s="317"/>
      <c r="VZJ99" s="317"/>
      <c r="VZK99" s="317"/>
      <c r="VZL99" s="317"/>
      <c r="VZM99" s="317"/>
      <c r="VZN99" s="317"/>
      <c r="VZO99" s="317"/>
      <c r="VZP99" s="317"/>
      <c r="VZQ99" s="317"/>
      <c r="VZR99" s="317"/>
      <c r="VZS99" s="317"/>
      <c r="VZT99" s="317"/>
      <c r="VZU99" s="317"/>
      <c r="VZV99" s="317"/>
      <c r="VZW99" s="317"/>
      <c r="VZX99" s="317"/>
      <c r="VZY99" s="317"/>
      <c r="VZZ99" s="317"/>
      <c r="WAA99" s="317"/>
      <c r="WAB99" s="317"/>
      <c r="WAC99" s="317"/>
      <c r="WAD99" s="317"/>
      <c r="WAE99" s="317"/>
      <c r="WAF99" s="317"/>
      <c r="WAG99" s="317"/>
      <c r="WAH99" s="317"/>
      <c r="WAI99" s="317"/>
      <c r="WAJ99" s="317"/>
      <c r="WAK99" s="317"/>
      <c r="WAL99" s="317"/>
      <c r="WAM99" s="317"/>
      <c r="WAN99" s="317"/>
      <c r="WAO99" s="317"/>
      <c r="WAP99" s="317"/>
      <c r="WAQ99" s="317"/>
      <c r="WAR99" s="317"/>
      <c r="WAS99" s="317"/>
      <c r="WAT99" s="317"/>
      <c r="WAU99" s="317"/>
      <c r="WAV99" s="317"/>
      <c r="WAW99" s="317"/>
      <c r="WAX99" s="317"/>
      <c r="WAY99" s="317"/>
      <c r="WAZ99" s="317"/>
      <c r="WBA99" s="317"/>
      <c r="WBB99" s="317"/>
      <c r="WBC99" s="317"/>
      <c r="WBD99" s="317"/>
      <c r="WBE99" s="317"/>
      <c r="WBF99" s="317"/>
      <c r="WBG99" s="317"/>
      <c r="WBH99" s="317"/>
      <c r="WBI99" s="317"/>
      <c r="WBJ99" s="317"/>
      <c r="WBK99" s="317"/>
      <c r="WBL99" s="317"/>
      <c r="WBM99" s="317"/>
      <c r="WBN99" s="317"/>
      <c r="WBO99" s="317"/>
      <c r="WBP99" s="317"/>
      <c r="WBQ99" s="317"/>
      <c r="WBR99" s="317"/>
      <c r="WBS99" s="317"/>
      <c r="WBT99" s="317"/>
      <c r="WBU99" s="317"/>
      <c r="WBV99" s="317"/>
      <c r="WBW99" s="317"/>
      <c r="WBX99" s="317"/>
      <c r="WBY99" s="317"/>
      <c r="WBZ99" s="317"/>
      <c r="WCA99" s="317"/>
      <c r="WCB99" s="317"/>
      <c r="WCC99" s="317"/>
      <c r="WCD99" s="317"/>
      <c r="WCE99" s="317"/>
      <c r="WCF99" s="317"/>
      <c r="WCG99" s="317"/>
      <c r="WCH99" s="317"/>
      <c r="WCI99" s="317"/>
      <c r="WCJ99" s="317"/>
      <c r="WCK99" s="317"/>
      <c r="WCL99" s="317"/>
      <c r="WCM99" s="317"/>
      <c r="WCN99" s="317"/>
      <c r="WCO99" s="317"/>
      <c r="WCP99" s="317"/>
      <c r="WCQ99" s="317"/>
      <c r="WCR99" s="317"/>
      <c r="WCS99" s="317"/>
      <c r="WCT99" s="317"/>
      <c r="WCU99" s="317"/>
      <c r="WCV99" s="317"/>
      <c r="WCW99" s="317"/>
      <c r="WCX99" s="317"/>
      <c r="WCY99" s="317"/>
      <c r="WCZ99" s="317"/>
      <c r="WDA99" s="317"/>
      <c r="WDB99" s="317"/>
      <c r="WDC99" s="317"/>
      <c r="WDD99" s="317"/>
      <c r="WDE99" s="317"/>
      <c r="WDF99" s="317"/>
      <c r="WDG99" s="317"/>
      <c r="WDH99" s="317"/>
      <c r="WDI99" s="317"/>
      <c r="WDJ99" s="317"/>
      <c r="WDK99" s="317"/>
      <c r="WDL99" s="317"/>
      <c r="WDM99" s="317"/>
      <c r="WDN99" s="317"/>
      <c r="WDO99" s="317"/>
      <c r="WDP99" s="317"/>
      <c r="WDQ99" s="317"/>
      <c r="WDR99" s="317"/>
      <c r="WDS99" s="317"/>
      <c r="WDT99" s="317"/>
      <c r="WDU99" s="317"/>
      <c r="WDV99" s="317"/>
      <c r="WDW99" s="317"/>
      <c r="WDX99" s="317"/>
      <c r="WDY99" s="317"/>
      <c r="WDZ99" s="317"/>
      <c r="WEA99" s="317"/>
      <c r="WEB99" s="317"/>
      <c r="WEC99" s="317"/>
      <c r="WED99" s="317"/>
      <c r="WEE99" s="317"/>
      <c r="WEF99" s="317"/>
      <c r="WEG99" s="317"/>
      <c r="WEH99" s="317"/>
      <c r="WEI99" s="317"/>
      <c r="WEJ99" s="317"/>
      <c r="WEK99" s="317"/>
      <c r="WEL99" s="317"/>
      <c r="WEM99" s="317"/>
      <c r="WEN99" s="317"/>
      <c r="WEO99" s="317"/>
      <c r="WEP99" s="317"/>
      <c r="WEQ99" s="317"/>
      <c r="WER99" s="317"/>
      <c r="WES99" s="317"/>
      <c r="WET99" s="317"/>
      <c r="WEU99" s="317"/>
      <c r="WEV99" s="317"/>
      <c r="WEW99" s="317"/>
      <c r="WEX99" s="317"/>
      <c r="WEY99" s="317"/>
      <c r="WEZ99" s="317"/>
      <c r="WFA99" s="317"/>
      <c r="WFB99" s="317"/>
      <c r="WFC99" s="317"/>
      <c r="WFD99" s="317"/>
      <c r="WFE99" s="317"/>
      <c r="WFF99" s="317"/>
      <c r="WFG99" s="317"/>
      <c r="WFH99" s="317"/>
      <c r="WFI99" s="317"/>
      <c r="WFJ99" s="317"/>
      <c r="WFK99" s="317"/>
      <c r="WFL99" s="317"/>
      <c r="WFM99" s="317"/>
      <c r="WFN99" s="317"/>
      <c r="WFO99" s="317"/>
      <c r="WFP99" s="317"/>
      <c r="WFQ99" s="317"/>
      <c r="WFR99" s="317"/>
      <c r="WFS99" s="317"/>
      <c r="WFT99" s="317"/>
      <c r="WFU99" s="317"/>
      <c r="WFV99" s="317"/>
      <c r="WFW99" s="317"/>
      <c r="WFX99" s="317"/>
      <c r="WFY99" s="317"/>
      <c r="WFZ99" s="317"/>
      <c r="WGA99" s="317"/>
      <c r="WGB99" s="317"/>
      <c r="WGC99" s="317"/>
      <c r="WGD99" s="317"/>
      <c r="WGE99" s="317"/>
      <c r="WGF99" s="317"/>
      <c r="WGG99" s="317"/>
      <c r="WGH99" s="317"/>
      <c r="WGI99" s="317"/>
      <c r="WGJ99" s="317"/>
      <c r="WGK99" s="317"/>
      <c r="WGL99" s="317"/>
      <c r="WGM99" s="317"/>
      <c r="WGN99" s="317"/>
      <c r="WGO99" s="317"/>
      <c r="WGP99" s="317"/>
      <c r="WGQ99" s="317"/>
      <c r="WGR99" s="317"/>
      <c r="WGS99" s="317"/>
      <c r="WGT99" s="317"/>
      <c r="WGU99" s="317"/>
      <c r="WGV99" s="317"/>
      <c r="WGW99" s="317"/>
      <c r="WGX99" s="317"/>
      <c r="WGY99" s="317"/>
      <c r="WGZ99" s="317"/>
      <c r="WHA99" s="317"/>
      <c r="WHB99" s="317"/>
      <c r="WHC99" s="317"/>
      <c r="WHD99" s="317"/>
      <c r="WHE99" s="317"/>
      <c r="WHF99" s="317"/>
      <c r="WHG99" s="317"/>
      <c r="WHH99" s="317"/>
      <c r="WHI99" s="317"/>
      <c r="WHJ99" s="317"/>
      <c r="WHK99" s="317"/>
      <c r="WHL99" s="317"/>
      <c r="WHM99" s="317"/>
      <c r="WHN99" s="317"/>
      <c r="WHO99" s="317"/>
      <c r="WHP99" s="317"/>
      <c r="WHQ99" s="317"/>
      <c r="WHR99" s="317"/>
      <c r="WHS99" s="317"/>
      <c r="WHT99" s="317"/>
      <c r="WHU99" s="317"/>
      <c r="WHV99" s="317"/>
      <c r="WHW99" s="317"/>
      <c r="WHX99" s="317"/>
      <c r="WHY99" s="317"/>
      <c r="WHZ99" s="317"/>
      <c r="WIA99" s="317"/>
      <c r="WIB99" s="317"/>
      <c r="WIC99" s="317"/>
      <c r="WID99" s="317"/>
      <c r="WIE99" s="317"/>
      <c r="WIF99" s="317"/>
      <c r="WIG99" s="317"/>
      <c r="WIH99" s="317"/>
      <c r="WII99" s="317"/>
      <c r="WIJ99" s="317"/>
      <c r="WIK99" s="317"/>
      <c r="WIL99" s="317"/>
      <c r="WIM99" s="317"/>
      <c r="WIN99" s="317"/>
      <c r="WIO99" s="317"/>
      <c r="WIP99" s="317"/>
      <c r="WIQ99" s="317"/>
      <c r="WIR99" s="317"/>
      <c r="WIS99" s="317"/>
      <c r="WIT99" s="317"/>
      <c r="WIU99" s="317"/>
      <c r="WIV99" s="317"/>
      <c r="WIW99" s="317"/>
      <c r="WIX99" s="317"/>
      <c r="WIY99" s="317"/>
      <c r="WIZ99" s="317"/>
      <c r="WJA99" s="317"/>
      <c r="WJB99" s="317"/>
      <c r="WJC99" s="317"/>
      <c r="WJD99" s="317"/>
      <c r="WJE99" s="317"/>
      <c r="WJF99" s="317"/>
      <c r="WJG99" s="317"/>
      <c r="WJH99" s="317"/>
      <c r="WJI99" s="317"/>
      <c r="WJJ99" s="317"/>
      <c r="WJK99" s="317"/>
      <c r="WJL99" s="317"/>
      <c r="WJM99" s="317"/>
      <c r="WJN99" s="317"/>
      <c r="WJO99" s="317"/>
      <c r="WJP99" s="317"/>
      <c r="WJQ99" s="317"/>
      <c r="WJR99" s="317"/>
      <c r="WJS99" s="317"/>
      <c r="WJT99" s="317"/>
      <c r="WJU99" s="317"/>
      <c r="WJV99" s="317"/>
      <c r="WJW99" s="317"/>
      <c r="WJX99" s="317"/>
      <c r="WJY99" s="317"/>
      <c r="WJZ99" s="317"/>
      <c r="WKA99" s="317"/>
      <c r="WKB99" s="317"/>
      <c r="WKC99" s="317"/>
      <c r="WKD99" s="317"/>
      <c r="WKE99" s="317"/>
      <c r="WKF99" s="317"/>
      <c r="WKG99" s="317"/>
      <c r="WKH99" s="317"/>
      <c r="WKI99" s="317"/>
      <c r="WKJ99" s="317"/>
      <c r="WKK99" s="317"/>
      <c r="WKL99" s="317"/>
      <c r="WKM99" s="317"/>
      <c r="WKN99" s="317"/>
      <c r="WKO99" s="317"/>
      <c r="WKP99" s="317"/>
      <c r="WKQ99" s="317"/>
      <c r="WKR99" s="317"/>
      <c r="WKS99" s="317"/>
      <c r="WKT99" s="317"/>
      <c r="WKU99" s="317"/>
      <c r="WKV99" s="317"/>
      <c r="WKW99" s="317"/>
      <c r="WKX99" s="317"/>
      <c r="WKY99" s="317"/>
      <c r="WKZ99" s="317"/>
      <c r="WLA99" s="317"/>
      <c r="WLB99" s="317"/>
      <c r="WLC99" s="317"/>
      <c r="WLD99" s="317"/>
      <c r="WLE99" s="317"/>
      <c r="WLF99" s="317"/>
      <c r="WLG99" s="317"/>
      <c r="WLH99" s="317"/>
      <c r="WLI99" s="317"/>
      <c r="WLJ99" s="317"/>
      <c r="WLK99" s="317"/>
      <c r="WLL99" s="317"/>
      <c r="WLM99" s="317"/>
      <c r="WLN99" s="317"/>
      <c r="WLO99" s="317"/>
      <c r="WLP99" s="317"/>
      <c r="WLQ99" s="317"/>
      <c r="WLR99" s="317"/>
      <c r="WLS99" s="317"/>
      <c r="WLT99" s="317"/>
      <c r="WLU99" s="317"/>
      <c r="WLV99" s="317"/>
      <c r="WLW99" s="317"/>
      <c r="WLX99" s="317"/>
      <c r="WLY99" s="317"/>
      <c r="WLZ99" s="317"/>
      <c r="WMA99" s="317"/>
      <c r="WMB99" s="317"/>
      <c r="WMC99" s="317"/>
      <c r="WMD99" s="317"/>
      <c r="WME99" s="317"/>
      <c r="WMF99" s="317"/>
      <c r="WMG99" s="317"/>
      <c r="WMH99" s="317"/>
      <c r="WMI99" s="317"/>
      <c r="WMJ99" s="317"/>
      <c r="WMK99" s="317"/>
      <c r="WML99" s="317"/>
      <c r="WMM99" s="317"/>
      <c r="WMN99" s="317"/>
      <c r="WMO99" s="317"/>
      <c r="WMP99" s="317"/>
      <c r="WMQ99" s="317"/>
      <c r="WMR99" s="317"/>
      <c r="WMS99" s="317"/>
      <c r="WMT99" s="317"/>
      <c r="WMU99" s="317"/>
      <c r="WMV99" s="317"/>
      <c r="WMW99" s="317"/>
      <c r="WMX99" s="317"/>
      <c r="WMY99" s="317"/>
      <c r="WMZ99" s="317"/>
      <c r="WNA99" s="317"/>
      <c r="WNB99" s="317"/>
      <c r="WNC99" s="317"/>
      <c r="WND99" s="317"/>
      <c r="WNE99" s="317"/>
      <c r="WNF99" s="317"/>
      <c r="WNG99" s="317"/>
      <c r="WNH99" s="317"/>
      <c r="WNI99" s="317"/>
      <c r="WNJ99" s="317"/>
      <c r="WNK99" s="317"/>
      <c r="WNL99" s="317"/>
      <c r="WNM99" s="317"/>
      <c r="WNN99" s="317"/>
      <c r="WNO99" s="317"/>
      <c r="WNP99" s="317"/>
      <c r="WNQ99" s="317"/>
      <c r="WNR99" s="317"/>
      <c r="WNS99" s="317"/>
      <c r="WNT99" s="317"/>
      <c r="WNU99" s="317"/>
      <c r="WNV99" s="317"/>
      <c r="WNW99" s="317"/>
      <c r="WNX99" s="317"/>
      <c r="WNY99" s="317"/>
      <c r="WNZ99" s="317"/>
      <c r="WOA99" s="317"/>
      <c r="WOB99" s="317"/>
      <c r="WOC99" s="317"/>
      <c r="WOD99" s="317"/>
      <c r="WOE99" s="317"/>
      <c r="WOF99" s="317"/>
      <c r="WOG99" s="317"/>
      <c r="WOH99" s="317"/>
      <c r="WOI99" s="317"/>
      <c r="WOJ99" s="317"/>
      <c r="WOK99" s="317"/>
      <c r="WOL99" s="317"/>
      <c r="WOM99" s="317"/>
      <c r="WON99" s="317"/>
      <c r="WOO99" s="317"/>
      <c r="WOP99" s="317"/>
      <c r="WOQ99" s="317"/>
      <c r="WOR99" s="317"/>
      <c r="WOS99" s="317"/>
      <c r="WOT99" s="317"/>
      <c r="WOU99" s="317"/>
      <c r="WOV99" s="317"/>
      <c r="WOW99" s="317"/>
      <c r="WOX99" s="317"/>
      <c r="WOY99" s="317"/>
      <c r="WOZ99" s="317"/>
      <c r="WPA99" s="317"/>
      <c r="WPB99" s="317"/>
      <c r="WPC99" s="317"/>
      <c r="WPD99" s="317"/>
      <c r="WPE99" s="317"/>
      <c r="WPF99" s="317"/>
      <c r="WPG99" s="317"/>
      <c r="WPH99" s="317"/>
      <c r="WPI99" s="317"/>
      <c r="WPJ99" s="317"/>
      <c r="WPK99" s="317"/>
      <c r="WPL99" s="317"/>
      <c r="WPM99" s="317"/>
      <c r="WPN99" s="317"/>
      <c r="WPO99" s="317"/>
      <c r="WPP99" s="317"/>
      <c r="WPQ99" s="317"/>
      <c r="WPR99" s="317"/>
      <c r="WPS99" s="317"/>
      <c r="WPT99" s="317"/>
      <c r="WPU99" s="317"/>
      <c r="WPV99" s="317"/>
      <c r="WPW99" s="317"/>
      <c r="WPX99" s="317"/>
      <c r="WPY99" s="317"/>
      <c r="WPZ99" s="317"/>
      <c r="WQA99" s="317"/>
      <c r="WQB99" s="317"/>
      <c r="WQC99" s="317"/>
      <c r="WQD99" s="317"/>
      <c r="WQE99" s="317"/>
      <c r="WQF99" s="317"/>
      <c r="WQG99" s="317"/>
      <c r="WQH99" s="317"/>
      <c r="WQI99" s="317"/>
      <c r="WQJ99" s="317"/>
      <c r="WQK99" s="317"/>
      <c r="WQL99" s="317"/>
      <c r="WQM99" s="317"/>
      <c r="WQN99" s="317"/>
      <c r="WQO99" s="317"/>
      <c r="WQP99" s="317"/>
      <c r="WQQ99" s="317"/>
      <c r="WQR99" s="317"/>
      <c r="WQS99" s="317"/>
      <c r="WQT99" s="317"/>
      <c r="WQU99" s="317"/>
      <c r="WQV99" s="317"/>
      <c r="WQW99" s="317"/>
      <c r="WQX99" s="317"/>
      <c r="WQY99" s="317"/>
      <c r="WQZ99" s="317"/>
      <c r="WRA99" s="317"/>
      <c r="WRB99" s="317"/>
      <c r="WRC99" s="317"/>
      <c r="WRD99" s="317"/>
      <c r="WRE99" s="317"/>
      <c r="WRF99" s="317"/>
      <c r="WRG99" s="317"/>
      <c r="WRH99" s="317"/>
      <c r="WRI99" s="317"/>
      <c r="WRJ99" s="317"/>
      <c r="WRK99" s="317"/>
      <c r="WRL99" s="317"/>
      <c r="WRM99" s="317"/>
      <c r="WRN99" s="317"/>
      <c r="WRO99" s="317"/>
      <c r="WRP99" s="317"/>
      <c r="WRQ99" s="317"/>
      <c r="WRR99" s="317"/>
      <c r="WRS99" s="317"/>
      <c r="WRT99" s="317"/>
      <c r="WRU99" s="317"/>
      <c r="WRV99" s="317"/>
      <c r="WRW99" s="317"/>
      <c r="WRX99" s="317"/>
      <c r="WRY99" s="317"/>
      <c r="WRZ99" s="317"/>
      <c r="WSA99" s="317"/>
      <c r="WSB99" s="317"/>
      <c r="WSC99" s="317"/>
      <c r="WSD99" s="317"/>
      <c r="WSE99" s="317"/>
      <c r="WSF99" s="317"/>
      <c r="WSG99" s="317"/>
      <c r="WSH99" s="317"/>
      <c r="WSI99" s="317"/>
      <c r="WSJ99" s="317"/>
      <c r="WSK99" s="317"/>
      <c r="WSL99" s="317"/>
      <c r="WSM99" s="317"/>
      <c r="WSN99" s="317"/>
      <c r="WSO99" s="317"/>
      <c r="WSP99" s="317"/>
      <c r="WSQ99" s="317"/>
      <c r="WSR99" s="317"/>
      <c r="WSS99" s="317"/>
      <c r="WST99" s="317"/>
      <c r="WSU99" s="317"/>
      <c r="WSV99" s="317"/>
      <c r="WSW99" s="317"/>
      <c r="WSX99" s="317"/>
      <c r="WSY99" s="317"/>
      <c r="WSZ99" s="317"/>
      <c r="WTA99" s="317"/>
      <c r="WTB99" s="317"/>
      <c r="WTC99" s="317"/>
      <c r="WTD99" s="317"/>
      <c r="WTE99" s="317"/>
      <c r="WTF99" s="317"/>
      <c r="WTG99" s="317"/>
      <c r="WTH99" s="317"/>
      <c r="WTI99" s="317"/>
      <c r="WTJ99" s="317"/>
      <c r="WTK99" s="317"/>
      <c r="WTL99" s="317"/>
      <c r="WTM99" s="317"/>
      <c r="WTN99" s="317"/>
      <c r="WTO99" s="317"/>
      <c r="WTP99" s="317"/>
      <c r="WTQ99" s="317"/>
      <c r="WTR99" s="317"/>
      <c r="WTS99" s="317"/>
      <c r="WTT99" s="317"/>
      <c r="WTU99" s="317"/>
      <c r="WTV99" s="317"/>
      <c r="WTW99" s="317"/>
      <c r="WTX99" s="317"/>
      <c r="WTY99" s="317"/>
      <c r="WTZ99" s="317"/>
      <c r="WUA99" s="317"/>
      <c r="WUB99" s="317"/>
      <c r="WUC99" s="317"/>
      <c r="WUD99" s="317"/>
      <c r="WUE99" s="317"/>
      <c r="WUF99" s="317"/>
      <c r="WUG99" s="317"/>
      <c r="WUH99" s="317"/>
      <c r="WUI99" s="317"/>
      <c r="WUJ99" s="317"/>
      <c r="WUK99" s="317"/>
      <c r="WUL99" s="317"/>
      <c r="WUM99" s="317"/>
      <c r="WUN99" s="317"/>
      <c r="WUO99" s="317"/>
      <c r="WUP99" s="317"/>
      <c r="WUQ99" s="317"/>
      <c r="WUR99" s="317"/>
      <c r="WUS99" s="317"/>
      <c r="WUT99" s="317"/>
      <c r="WUU99" s="317"/>
      <c r="WUV99" s="317"/>
      <c r="WUW99" s="317"/>
      <c r="WUX99" s="317"/>
      <c r="WUY99" s="317"/>
      <c r="WUZ99" s="317"/>
      <c r="WVA99" s="317"/>
      <c r="WVB99" s="317"/>
      <c r="WVC99" s="317"/>
      <c r="WVD99" s="317"/>
      <c r="WVE99" s="317"/>
      <c r="WVF99" s="317"/>
      <c r="WVG99" s="317"/>
      <c r="WVH99" s="317"/>
      <c r="WVI99" s="317"/>
      <c r="WVJ99" s="317"/>
      <c r="WVK99" s="317"/>
      <c r="WVL99" s="317"/>
      <c r="WVM99" s="317"/>
      <c r="WVN99" s="317"/>
      <c r="WVO99" s="317"/>
      <c r="WVP99" s="317"/>
      <c r="WVQ99" s="317"/>
      <c r="WVR99" s="317"/>
      <c r="WVS99" s="317"/>
      <c r="WVT99" s="317"/>
      <c r="WVU99" s="317"/>
      <c r="WVV99" s="317"/>
      <c r="WVW99" s="317"/>
      <c r="WVX99" s="317"/>
      <c r="WVY99" s="317"/>
      <c r="WVZ99" s="317"/>
      <c r="WWA99" s="317"/>
      <c r="WWB99" s="317"/>
      <c r="WWC99" s="317"/>
      <c r="WWD99" s="317"/>
      <c r="WWE99" s="317"/>
      <c r="WWF99" s="317"/>
      <c r="WWG99" s="317"/>
      <c r="WWH99" s="317"/>
      <c r="WWI99" s="317"/>
      <c r="WWJ99" s="317"/>
      <c r="WWK99" s="317"/>
      <c r="WWL99" s="317"/>
      <c r="WWM99" s="317"/>
      <c r="WWN99" s="317"/>
      <c r="WWO99" s="317"/>
      <c r="WWP99" s="317"/>
      <c r="WWQ99" s="317"/>
      <c r="WWR99" s="317"/>
      <c r="WWS99" s="317"/>
      <c r="WWT99" s="317"/>
      <c r="WWU99" s="317"/>
      <c r="WWV99" s="317"/>
      <c r="WWW99" s="317"/>
      <c r="WWX99" s="317"/>
      <c r="WWY99" s="317"/>
      <c r="WWZ99" s="317"/>
      <c r="WXA99" s="317"/>
      <c r="WXB99" s="317"/>
      <c r="WXC99" s="317"/>
      <c r="WXD99" s="317"/>
      <c r="WXE99" s="317"/>
      <c r="WXF99" s="317"/>
      <c r="WXG99" s="317"/>
      <c r="WXH99" s="317"/>
      <c r="WXI99" s="317"/>
      <c r="WXJ99" s="317"/>
      <c r="WXK99" s="317"/>
      <c r="WXL99" s="317"/>
      <c r="WXM99" s="317"/>
      <c r="WXN99" s="317"/>
      <c r="WXO99" s="317"/>
      <c r="WXP99" s="317"/>
      <c r="WXQ99" s="317"/>
      <c r="WXR99" s="317"/>
      <c r="WXS99" s="317"/>
      <c r="WXT99" s="317"/>
      <c r="WXU99" s="317"/>
      <c r="WXV99" s="317"/>
      <c r="WXW99" s="317"/>
      <c r="WXX99" s="317"/>
      <c r="WXY99" s="317"/>
      <c r="WXZ99" s="317"/>
      <c r="WYA99" s="317"/>
      <c r="WYB99" s="317"/>
      <c r="WYC99" s="317"/>
      <c r="WYD99" s="317"/>
      <c r="WYE99" s="317"/>
      <c r="WYF99" s="317"/>
      <c r="WYG99" s="317"/>
      <c r="WYH99" s="317"/>
      <c r="WYI99" s="317"/>
      <c r="WYJ99" s="317"/>
      <c r="WYK99" s="317"/>
      <c r="WYL99" s="317"/>
      <c r="WYM99" s="317"/>
      <c r="WYN99" s="317"/>
      <c r="WYO99" s="317"/>
      <c r="WYP99" s="317"/>
      <c r="WYQ99" s="317"/>
      <c r="WYR99" s="317"/>
      <c r="WYS99" s="317"/>
      <c r="WYT99" s="317"/>
      <c r="WYU99" s="317"/>
      <c r="WYV99" s="317"/>
      <c r="WYW99" s="317"/>
      <c r="WYX99" s="317"/>
      <c r="WYY99" s="317"/>
      <c r="WYZ99" s="317"/>
      <c r="WZA99" s="317"/>
      <c r="WZB99" s="317"/>
      <c r="WZC99" s="317"/>
      <c r="WZD99" s="317"/>
      <c r="WZE99" s="317"/>
      <c r="WZF99" s="317"/>
      <c r="WZG99" s="317"/>
      <c r="WZH99" s="317"/>
      <c r="WZI99" s="317"/>
      <c r="WZJ99" s="317"/>
      <c r="WZK99" s="317"/>
      <c r="WZL99" s="317"/>
      <c r="WZM99" s="317"/>
      <c r="WZN99" s="317"/>
      <c r="WZO99" s="317"/>
      <c r="WZP99" s="317"/>
      <c r="WZQ99" s="317"/>
      <c r="WZR99" s="317"/>
      <c r="WZS99" s="317"/>
      <c r="WZT99" s="317"/>
      <c r="WZU99" s="317"/>
      <c r="WZV99" s="317"/>
      <c r="WZW99" s="317"/>
      <c r="WZX99" s="317"/>
      <c r="WZY99" s="317"/>
      <c r="WZZ99" s="317"/>
      <c r="XAA99" s="317"/>
      <c r="XAB99" s="317"/>
      <c r="XAC99" s="317"/>
      <c r="XAD99" s="317"/>
      <c r="XAE99" s="317"/>
      <c r="XAF99" s="317"/>
      <c r="XAG99" s="317"/>
      <c r="XAH99" s="317"/>
      <c r="XAI99" s="317"/>
      <c r="XAJ99" s="317"/>
      <c r="XAK99" s="317"/>
      <c r="XAL99" s="317"/>
      <c r="XAM99" s="317"/>
      <c r="XAN99" s="317"/>
      <c r="XAO99" s="317"/>
      <c r="XAP99" s="317"/>
      <c r="XAQ99" s="317"/>
      <c r="XAR99" s="317"/>
      <c r="XAS99" s="317"/>
      <c r="XAT99" s="317"/>
      <c r="XAU99" s="317"/>
      <c r="XAV99" s="317"/>
      <c r="XAW99" s="317"/>
      <c r="XAX99" s="317"/>
      <c r="XAY99" s="317"/>
      <c r="XAZ99" s="317"/>
      <c r="XBA99" s="317"/>
      <c r="XBB99" s="317"/>
      <c r="XBC99" s="317"/>
      <c r="XBD99" s="317"/>
      <c r="XBE99" s="317"/>
      <c r="XBF99" s="317"/>
      <c r="XBG99" s="317"/>
      <c r="XBH99" s="317"/>
      <c r="XBI99" s="317"/>
      <c r="XBJ99" s="317"/>
      <c r="XBK99" s="317"/>
      <c r="XBL99" s="317"/>
      <c r="XBM99" s="317"/>
      <c r="XBN99" s="317"/>
      <c r="XBO99" s="317"/>
      <c r="XBP99" s="317"/>
      <c r="XBQ99" s="317"/>
      <c r="XBR99" s="317"/>
      <c r="XBS99" s="317"/>
      <c r="XBT99" s="317"/>
      <c r="XBU99" s="317"/>
      <c r="XBV99" s="317"/>
      <c r="XBW99" s="317"/>
      <c r="XBX99" s="317"/>
      <c r="XBY99" s="317"/>
      <c r="XBZ99" s="317"/>
      <c r="XCA99" s="317"/>
      <c r="XCB99" s="317"/>
      <c r="XCC99" s="317"/>
      <c r="XCD99" s="317"/>
      <c r="XCE99" s="317"/>
      <c r="XCF99" s="317"/>
      <c r="XCG99" s="317"/>
      <c r="XCH99" s="317"/>
      <c r="XCI99" s="317"/>
      <c r="XCJ99" s="317"/>
      <c r="XCK99" s="317"/>
      <c r="XCL99" s="317"/>
      <c r="XCM99" s="317"/>
      <c r="XCN99" s="317"/>
      <c r="XCO99" s="317"/>
      <c r="XCP99" s="317"/>
      <c r="XCQ99" s="317"/>
      <c r="XCR99" s="317"/>
      <c r="XCS99" s="317"/>
      <c r="XCT99" s="317"/>
      <c r="XCU99" s="317"/>
      <c r="XCV99" s="317"/>
      <c r="XCW99" s="317"/>
      <c r="XCX99" s="317"/>
      <c r="XCY99" s="317"/>
      <c r="XCZ99" s="317"/>
      <c r="XDA99" s="317"/>
      <c r="XDB99" s="317"/>
      <c r="XDC99" s="317"/>
      <c r="XDD99" s="317"/>
      <c r="XDE99" s="317"/>
      <c r="XDF99" s="317"/>
      <c r="XDG99" s="317"/>
      <c r="XDH99" s="317"/>
      <c r="XDI99" s="317"/>
      <c r="XDJ99" s="317"/>
      <c r="XDK99" s="317"/>
      <c r="XDL99" s="317"/>
      <c r="XDM99" s="317"/>
      <c r="XDN99" s="317"/>
      <c r="XDO99" s="317"/>
      <c r="XDP99" s="317"/>
      <c r="XDQ99" s="317"/>
      <c r="XDR99" s="317"/>
      <c r="XDS99" s="317"/>
      <c r="XDT99" s="317"/>
      <c r="XDU99" s="317"/>
      <c r="XDV99" s="317"/>
      <c r="XDW99" s="317"/>
      <c r="XDX99" s="317"/>
      <c r="XDY99" s="317"/>
      <c r="XDZ99" s="317"/>
      <c r="XEA99" s="317"/>
      <c r="XEB99" s="317"/>
      <c r="XEC99" s="317"/>
      <c r="XED99" s="317"/>
      <c r="XEE99" s="317"/>
      <c r="XEF99" s="317"/>
      <c r="XEG99" s="317"/>
      <c r="XEH99" s="317"/>
      <c r="XEI99" s="317"/>
      <c r="XEJ99" s="317"/>
      <c r="XEK99" s="317"/>
      <c r="XEL99" s="317"/>
      <c r="XEM99" s="317"/>
      <c r="XEN99" s="317"/>
      <c r="XEO99" s="317"/>
      <c r="XEP99" s="317"/>
      <c r="XEQ99" s="317"/>
      <c r="XER99" s="317"/>
      <c r="XES99" s="317"/>
      <c r="XET99" s="317"/>
      <c r="XEU99" s="317"/>
      <c r="XEV99" s="317"/>
      <c r="XEW99" s="317"/>
      <c r="XEX99" s="317"/>
      <c r="XEY99" s="317"/>
      <c r="XEZ99" s="317"/>
      <c r="XFA99" s="317"/>
      <c r="XFB99" s="317"/>
      <c r="XFC99" s="317"/>
      <c r="XFD99" s="317"/>
    </row>
    <row r="100" spans="1:16384" ht="20" customHeight="1" x14ac:dyDescent="0.75">
      <c r="A100" s="178"/>
      <c r="D100" s="220"/>
      <c r="E100" s="290"/>
      <c r="F100" s="291"/>
      <c r="G100" s="291"/>
      <c r="H100" s="291"/>
      <c r="I100" s="291"/>
      <c r="J100" s="291"/>
      <c r="K100" s="291"/>
      <c r="L100" s="291"/>
      <c r="M100" s="291"/>
      <c r="N100" s="291"/>
      <c r="O100" s="291"/>
      <c r="P100" s="291"/>
      <c r="Q100" s="291"/>
      <c r="R100" s="291"/>
      <c r="S100" s="291"/>
      <c r="T100" s="291"/>
      <c r="U100" s="291"/>
      <c r="V100" s="291"/>
      <c r="W100" s="293"/>
      <c r="X100" s="353"/>
      <c r="Y100" s="297"/>
      <c r="Z100" s="298"/>
      <c r="AQ100" s="301">
        <f t="shared" si="30"/>
        <v>0</v>
      </c>
      <c r="AR100" s="301">
        <f t="shared" si="31"/>
        <v>0</v>
      </c>
      <c r="AS100" s="302">
        <f t="shared" si="32"/>
        <v>0</v>
      </c>
      <c r="AT100" s="301">
        <f t="shared" si="33"/>
        <v>0</v>
      </c>
      <c r="AU100" s="301">
        <f t="shared" si="34"/>
        <v>0</v>
      </c>
      <c r="AV100" s="302">
        <f t="shared" si="35"/>
        <v>0</v>
      </c>
      <c r="BA100" s="299"/>
      <c r="BB100" s="247"/>
      <c r="BC100" s="247"/>
      <c r="BD100" s="247"/>
      <c r="BE100" s="247"/>
      <c r="BF100" s="247"/>
      <c r="BG100" s="247"/>
      <c r="BH100" s="300"/>
      <c r="BJ100" s="303">
        <f t="shared" si="22"/>
        <v>0</v>
      </c>
      <c r="BK100" s="303"/>
      <c r="BL100" s="304">
        <f t="shared" si="23"/>
        <v>0</v>
      </c>
      <c r="BM100" s="305"/>
      <c r="BN100" s="304">
        <f t="shared" si="25"/>
        <v>0</v>
      </c>
    </row>
    <row r="101" spans="1:16384" ht="20" customHeight="1" x14ac:dyDescent="0.75">
      <c r="A101" s="178"/>
      <c r="D101" s="220"/>
      <c r="E101" s="290"/>
      <c r="F101" s="291"/>
      <c r="G101" s="291"/>
      <c r="H101" s="291"/>
      <c r="I101" s="291"/>
      <c r="J101" s="291"/>
      <c r="K101" s="291"/>
      <c r="L101" s="291"/>
      <c r="M101" s="291"/>
      <c r="N101" s="291"/>
      <c r="O101" s="291"/>
      <c r="P101" s="291"/>
      <c r="Q101" s="291"/>
      <c r="R101" s="291"/>
      <c r="S101" s="291"/>
      <c r="T101" s="291"/>
      <c r="U101" s="291"/>
      <c r="V101" s="291"/>
      <c r="W101" s="293"/>
      <c r="X101" s="353"/>
      <c r="Y101" s="297"/>
      <c r="Z101" s="298"/>
      <c r="AQ101" s="301">
        <f t="shared" si="30"/>
        <v>0</v>
      </c>
      <c r="AR101" s="301">
        <f t="shared" si="31"/>
        <v>0</v>
      </c>
      <c r="AS101" s="302">
        <f t="shared" si="32"/>
        <v>0</v>
      </c>
      <c r="AT101" s="301">
        <f t="shared" si="33"/>
        <v>0</v>
      </c>
      <c r="AU101" s="301">
        <f t="shared" si="34"/>
        <v>0</v>
      </c>
      <c r="AV101" s="302">
        <f t="shared" si="35"/>
        <v>0</v>
      </c>
      <c r="BA101" s="299"/>
      <c r="BB101" s="247"/>
      <c r="BC101" s="247"/>
      <c r="BD101" s="247"/>
      <c r="BE101" s="247"/>
      <c r="BF101" s="247"/>
      <c r="BG101" s="247"/>
      <c r="BH101" s="300"/>
      <c r="BJ101" s="303">
        <f t="shared" si="22"/>
        <v>0</v>
      </c>
      <c r="BK101" s="303"/>
      <c r="BL101" s="304">
        <f t="shared" si="23"/>
        <v>0</v>
      </c>
      <c r="BM101" s="305"/>
      <c r="BN101" s="304">
        <f t="shared" si="25"/>
        <v>0</v>
      </c>
    </row>
    <row r="102" spans="1:16384" ht="20" customHeight="1" x14ac:dyDescent="0.75">
      <c r="A102" s="178" t="s">
        <v>377</v>
      </c>
      <c r="D102" s="220"/>
      <c r="E102" s="290"/>
      <c r="F102" s="291"/>
      <c r="G102" s="291"/>
      <c r="H102" s="291"/>
      <c r="I102" s="291"/>
      <c r="J102" s="291"/>
      <c r="K102" s="291"/>
      <c r="L102" s="291"/>
      <c r="M102" s="291"/>
      <c r="N102" s="291"/>
      <c r="O102" s="291"/>
      <c r="P102" s="291"/>
      <c r="Q102" s="291"/>
      <c r="R102" s="291"/>
      <c r="S102" s="291"/>
      <c r="T102" s="291"/>
      <c r="U102" s="291"/>
      <c r="V102" s="291"/>
      <c r="W102" s="293"/>
      <c r="X102" s="291"/>
      <c r="Y102" s="297">
        <f t="shared" ref="Y102:Y107" si="37">SUM(E102:V102)+X102</f>
        <v>0</v>
      </c>
      <c r="Z102" s="298"/>
      <c r="AQ102" s="301">
        <f t="shared" si="30"/>
        <v>0</v>
      </c>
      <c r="AR102" s="301">
        <f t="shared" si="31"/>
        <v>0</v>
      </c>
      <c r="AS102" s="302">
        <f t="shared" si="32"/>
        <v>0</v>
      </c>
      <c r="AT102" s="301">
        <f t="shared" si="33"/>
        <v>0</v>
      </c>
      <c r="AU102" s="301">
        <f t="shared" si="34"/>
        <v>0</v>
      </c>
      <c r="AV102" s="302">
        <f t="shared" si="35"/>
        <v>0</v>
      </c>
      <c r="BA102" s="299"/>
      <c r="BB102" s="247"/>
      <c r="BC102" s="247"/>
      <c r="BD102" s="247"/>
      <c r="BE102" s="247"/>
      <c r="BF102" s="247"/>
      <c r="BG102" s="247"/>
      <c r="BH102" s="300"/>
      <c r="BJ102" s="303">
        <f t="shared" si="22"/>
        <v>0</v>
      </c>
      <c r="BK102" s="303"/>
      <c r="BL102" s="304">
        <f t="shared" si="23"/>
        <v>0</v>
      </c>
      <c r="BM102" s="305"/>
      <c r="BN102" s="304">
        <f t="shared" si="25"/>
        <v>0</v>
      </c>
    </row>
    <row r="103" spans="1:16384" ht="20" customHeight="1" x14ac:dyDescent="0.75">
      <c r="A103" s="178"/>
      <c r="B103" s="176" t="s">
        <v>374</v>
      </c>
      <c r="D103" s="220" t="s">
        <v>50</v>
      </c>
      <c r="E103" s="290">
        <v>717366577.13999999</v>
      </c>
      <c r="F103" s="291"/>
      <c r="G103" s="291">
        <v>157353521.31719998</v>
      </c>
      <c r="H103" s="291">
        <v>231245074.5</v>
      </c>
      <c r="I103" s="291"/>
      <c r="J103" s="291"/>
      <c r="K103" s="291"/>
      <c r="L103" s="291">
        <v>89374800</v>
      </c>
      <c r="M103" s="291"/>
      <c r="N103" s="291"/>
      <c r="O103" s="291"/>
      <c r="P103" s="291"/>
      <c r="Q103" s="291"/>
      <c r="R103" s="291"/>
      <c r="S103" s="291"/>
      <c r="T103" s="291"/>
      <c r="U103" s="291">
        <v>150000000</v>
      </c>
      <c r="V103" s="291"/>
      <c r="W103" s="293"/>
      <c r="X103" s="291"/>
      <c r="Y103" s="297">
        <f t="shared" si="37"/>
        <v>1345339972.9572001</v>
      </c>
      <c r="Z103" s="298"/>
      <c r="AQ103" s="301">
        <f t="shared" si="30"/>
        <v>717366.57713999995</v>
      </c>
      <c r="AR103" s="301">
        <f t="shared" si="31"/>
        <v>717367</v>
      </c>
      <c r="AS103" s="302">
        <f t="shared" si="32"/>
        <v>-0.42286000004969537</v>
      </c>
      <c r="AT103" s="301">
        <f t="shared" si="33"/>
        <v>1345339.9729572001</v>
      </c>
      <c r="AU103" s="301">
        <f t="shared" si="34"/>
        <v>1345340</v>
      </c>
      <c r="AV103" s="302">
        <f t="shared" si="35"/>
        <v>-2.7042799862101674E-2</v>
      </c>
      <c r="AW103" s="336">
        <f>AR103+AR110</f>
        <v>3401184</v>
      </c>
      <c r="AX103" s="336">
        <f>AU103+AU110</f>
        <v>5032733</v>
      </c>
      <c r="BA103" s="299">
        <v>166740790.47999999</v>
      </c>
      <c r="BB103" s="247"/>
      <c r="BC103" s="247"/>
      <c r="BD103" s="247"/>
      <c r="BE103" s="247"/>
      <c r="BF103" s="247"/>
      <c r="BG103" s="247">
        <v>150000000</v>
      </c>
      <c r="BH103" s="300"/>
      <c r="BJ103" s="303">
        <f t="shared" si="22"/>
        <v>150000000</v>
      </c>
      <c r="BK103" s="303"/>
      <c r="BL103" s="304">
        <f t="shared" si="23"/>
        <v>150000000</v>
      </c>
      <c r="BM103" s="305"/>
      <c r="BN103" s="304">
        <f t="shared" si="25"/>
        <v>150000000</v>
      </c>
    </row>
    <row r="104" spans="1:16384" ht="20" customHeight="1" x14ac:dyDescent="0.75">
      <c r="A104" s="178" t="s">
        <v>378</v>
      </c>
      <c r="D104" s="220" t="s">
        <v>52</v>
      </c>
      <c r="E104" s="290">
        <f>1901374.02+607784.35</f>
        <v>2509158.37</v>
      </c>
      <c r="F104" s="291">
        <v>13234995.17300191</v>
      </c>
      <c r="G104" s="291"/>
      <c r="H104" s="291"/>
      <c r="I104" s="291">
        <v>52660496.649999999</v>
      </c>
      <c r="J104" s="291"/>
      <c r="K104" s="291"/>
      <c r="L104" s="291"/>
      <c r="M104" s="291"/>
      <c r="N104" s="291"/>
      <c r="O104" s="291"/>
      <c r="P104" s="291">
        <v>139114915.05599999</v>
      </c>
      <c r="Q104" s="291">
        <v>1498752.4466666665</v>
      </c>
      <c r="R104" s="291"/>
      <c r="S104" s="291"/>
      <c r="T104" s="291"/>
      <c r="U104" s="291">
        <v>3456852.0700618625</v>
      </c>
      <c r="V104" s="291">
        <v>699314.10830521747</v>
      </c>
      <c r="W104" s="293" t="s">
        <v>357</v>
      </c>
      <c r="X104" s="291">
        <v>1124783.6666666698</v>
      </c>
      <c r="Y104" s="297">
        <f t="shared" si="37"/>
        <v>214299267.54070231</v>
      </c>
      <c r="Z104" s="298"/>
      <c r="AQ104" s="301">
        <f t="shared" si="30"/>
        <v>2509.1583700000001</v>
      </c>
      <c r="AR104" s="301">
        <f t="shared" si="31"/>
        <v>2509</v>
      </c>
      <c r="AS104" s="302">
        <f t="shared" si="32"/>
        <v>0.15837000000010448</v>
      </c>
      <c r="AT104" s="301">
        <f t="shared" si="33"/>
        <v>214299.26754070231</v>
      </c>
      <c r="AU104" s="301">
        <f t="shared" si="34"/>
        <v>214299</v>
      </c>
      <c r="AV104" s="302">
        <f t="shared" si="35"/>
        <v>0.2675407023052685</v>
      </c>
      <c r="AW104" s="336">
        <f>AR104+AR111</f>
        <v>13526</v>
      </c>
      <c r="AX104" s="336">
        <f>AU104+AU111</f>
        <v>1773003</v>
      </c>
      <c r="BA104" s="299"/>
      <c r="BB104" s="247"/>
      <c r="BC104" s="247"/>
      <c r="BD104" s="247"/>
      <c r="BE104" s="247">
        <v>1498752.4466666665</v>
      </c>
      <c r="BF104" s="247"/>
      <c r="BG104" s="247">
        <v>5592778.2130883997</v>
      </c>
      <c r="BH104" s="300">
        <v>1191653.1299999999</v>
      </c>
      <c r="BJ104" s="303">
        <f t="shared" si="22"/>
        <v>8283183.7897550659</v>
      </c>
      <c r="BK104" s="303"/>
      <c r="BL104" s="304">
        <f t="shared" si="23"/>
        <v>5654918.6250337465</v>
      </c>
      <c r="BM104" s="305"/>
      <c r="BN104" s="304">
        <f t="shared" si="25"/>
        <v>5654918.6250337465</v>
      </c>
    </row>
    <row r="105" spans="1:16384" ht="20" customHeight="1" x14ac:dyDescent="0.75">
      <c r="A105" s="178" t="s">
        <v>379</v>
      </c>
      <c r="D105" s="220" t="s">
        <v>54</v>
      </c>
      <c r="E105" s="290">
        <v>0</v>
      </c>
      <c r="F105" s="291">
        <v>102641289.85310999</v>
      </c>
      <c r="G105" s="291"/>
      <c r="H105" s="291">
        <v>447957.04000000004</v>
      </c>
      <c r="I105" s="291">
        <v>0</v>
      </c>
      <c r="J105" s="291">
        <v>0</v>
      </c>
      <c r="K105" s="291">
        <v>312729.95000000007</v>
      </c>
      <c r="L105" s="291"/>
      <c r="M105" s="291"/>
      <c r="N105" s="291"/>
      <c r="O105" s="291"/>
      <c r="P105" s="291"/>
      <c r="Q105" s="291"/>
      <c r="R105" s="291"/>
      <c r="S105" s="291">
        <v>128368.14746654998</v>
      </c>
      <c r="T105" s="291"/>
      <c r="U105" s="291"/>
      <c r="V105" s="291"/>
      <c r="W105" s="293"/>
      <c r="X105" s="291"/>
      <c r="Y105" s="297">
        <f t="shared" si="37"/>
        <v>103530344.99057655</v>
      </c>
      <c r="Z105" s="298"/>
      <c r="AQ105" s="301">
        <f t="shared" si="30"/>
        <v>0</v>
      </c>
      <c r="AR105" s="301">
        <f t="shared" si="31"/>
        <v>0</v>
      </c>
      <c r="AS105" s="302">
        <f t="shared" si="32"/>
        <v>0</v>
      </c>
      <c r="AT105" s="301">
        <f t="shared" si="33"/>
        <v>103530.34499057654</v>
      </c>
      <c r="AU105" s="301">
        <f t="shared" si="34"/>
        <v>103530</v>
      </c>
      <c r="AV105" s="302">
        <f t="shared" si="35"/>
        <v>0.34499057654466014</v>
      </c>
      <c r="BA105" s="299"/>
      <c r="BB105" s="247"/>
      <c r="BC105" s="247">
        <v>659730.37888000009</v>
      </c>
      <c r="BD105" s="247">
        <v>3215834.6195399999</v>
      </c>
      <c r="BE105" s="247">
        <v>522643.20000000001</v>
      </c>
      <c r="BF105" s="247"/>
      <c r="BG105" s="247"/>
      <c r="BH105" s="300">
        <v>15000000</v>
      </c>
      <c r="BJ105" s="303">
        <f t="shared" si="22"/>
        <v>19398208.198419999</v>
      </c>
      <c r="BK105" s="303"/>
      <c r="BL105" s="304">
        <f t="shared" si="23"/>
        <v>128368.14746654998</v>
      </c>
      <c r="BM105" s="305"/>
      <c r="BN105" s="304">
        <f t="shared" si="25"/>
        <v>128368.14746654998</v>
      </c>
    </row>
    <row r="106" spans="1:16384" ht="20" customHeight="1" x14ac:dyDescent="0.75">
      <c r="A106" s="178" t="s">
        <v>380</v>
      </c>
      <c r="B106" s="180"/>
      <c r="C106" s="180"/>
      <c r="D106" s="220" t="s">
        <v>56</v>
      </c>
      <c r="E106" s="290">
        <v>2742667.46</v>
      </c>
      <c r="F106" s="291">
        <v>771447.92522999994</v>
      </c>
      <c r="G106" s="291">
        <v>7610</v>
      </c>
      <c r="H106" s="291">
        <v>6105410.169999999</v>
      </c>
      <c r="I106" s="291">
        <v>547404.13999999943</v>
      </c>
      <c r="J106" s="291">
        <v>2458070.65</v>
      </c>
      <c r="K106" s="291">
        <v>382584.99</v>
      </c>
      <c r="L106" s="291">
        <v>3812988.15</v>
      </c>
      <c r="M106" s="291"/>
      <c r="N106" s="291"/>
      <c r="O106" s="291"/>
      <c r="P106" s="291"/>
      <c r="Q106" s="291">
        <v>1052956.9909000001</v>
      </c>
      <c r="R106" s="291"/>
      <c r="S106" s="291"/>
      <c r="T106" s="291"/>
      <c r="U106" s="291">
        <v>4006571.83</v>
      </c>
      <c r="V106" s="291">
        <v>2617390.58</v>
      </c>
      <c r="W106" s="293"/>
      <c r="X106" s="291"/>
      <c r="Y106" s="297">
        <f t="shared" si="37"/>
        <v>24505102.886129998</v>
      </c>
      <c r="Z106" s="298"/>
      <c r="AQ106" s="301">
        <f t="shared" si="30"/>
        <v>2742.6674600000001</v>
      </c>
      <c r="AR106" s="301">
        <f t="shared" si="31"/>
        <v>2743</v>
      </c>
      <c r="AS106" s="302">
        <f t="shared" si="32"/>
        <v>-0.33253999999988082</v>
      </c>
      <c r="AT106" s="301">
        <f t="shared" si="33"/>
        <v>24505.102886129996</v>
      </c>
      <c r="AU106" s="301">
        <f>ROUND(Y106/1000,0)</f>
        <v>24505</v>
      </c>
      <c r="AV106" s="302">
        <f t="shared" si="35"/>
        <v>0.10288612999647739</v>
      </c>
      <c r="BA106" s="299">
        <v>1318468.3499999999</v>
      </c>
      <c r="BB106" s="247">
        <v>134505.54999999999</v>
      </c>
      <c r="BC106" s="247"/>
      <c r="BD106" s="247"/>
      <c r="BE106" s="247">
        <v>935895.81000000029</v>
      </c>
      <c r="BF106" s="247">
        <v>70855.25</v>
      </c>
      <c r="BG106" s="247">
        <v>1683222.6400000006</v>
      </c>
      <c r="BH106" s="300">
        <v>934329.87000000011</v>
      </c>
      <c r="BJ106" s="303">
        <f t="shared" si="22"/>
        <v>3624303.5700000012</v>
      </c>
      <c r="BK106" s="303"/>
      <c r="BL106" s="304">
        <f t="shared" si="23"/>
        <v>7676919.4009000007</v>
      </c>
      <c r="BM106" s="305"/>
      <c r="BN106" s="304">
        <f t="shared" si="25"/>
        <v>7676919.4009000007</v>
      </c>
    </row>
    <row r="107" spans="1:16384" ht="20" customHeight="1" x14ac:dyDescent="0.75">
      <c r="A107" s="169"/>
      <c r="B107" s="180"/>
      <c r="C107" s="180"/>
      <c r="D107" s="220"/>
      <c r="E107" s="290"/>
      <c r="F107" s="291"/>
      <c r="G107" s="291"/>
      <c r="H107" s="291"/>
      <c r="I107" s="291"/>
      <c r="J107" s="291"/>
      <c r="K107" s="291"/>
      <c r="L107" s="291"/>
      <c r="M107" s="291"/>
      <c r="N107" s="291"/>
      <c r="O107" s="291"/>
      <c r="P107" s="291"/>
      <c r="Q107" s="291"/>
      <c r="R107" s="291"/>
      <c r="S107" s="291"/>
      <c r="T107" s="291"/>
      <c r="U107" s="291"/>
      <c r="V107" s="291"/>
      <c r="W107" s="293"/>
      <c r="X107" s="291"/>
      <c r="Y107" s="297">
        <f t="shared" si="37"/>
        <v>0</v>
      </c>
      <c r="Z107" s="298"/>
      <c r="AQ107" s="301">
        <f t="shared" si="30"/>
        <v>0</v>
      </c>
      <c r="AR107" s="301">
        <f t="shared" si="31"/>
        <v>0</v>
      </c>
      <c r="AS107" s="302">
        <f t="shared" si="32"/>
        <v>0</v>
      </c>
      <c r="AT107" s="301">
        <f t="shared" si="33"/>
        <v>0</v>
      </c>
      <c r="AU107" s="301">
        <f t="shared" si="34"/>
        <v>0</v>
      </c>
      <c r="AV107" s="302">
        <f t="shared" si="35"/>
        <v>0</v>
      </c>
      <c r="BA107" s="299"/>
      <c r="BB107" s="247"/>
      <c r="BC107" s="247"/>
      <c r="BD107" s="247"/>
      <c r="BE107" s="247"/>
      <c r="BF107" s="247"/>
      <c r="BG107" s="247"/>
      <c r="BH107" s="300"/>
      <c r="BJ107" s="303">
        <f t="shared" ref="BJ107:BJ141" si="38">SUM(BC107:BH107)</f>
        <v>0</v>
      </c>
      <c r="BK107" s="303"/>
      <c r="BL107" s="304">
        <f t="shared" ref="BL107:BL141" si="39">SUM(Q107:V107)</f>
        <v>0</v>
      </c>
      <c r="BM107" s="305"/>
      <c r="BN107" s="304">
        <f t="shared" si="25"/>
        <v>0</v>
      </c>
    </row>
    <row r="108" spans="1:16384" ht="20" customHeight="1" x14ac:dyDescent="0.75">
      <c r="A108" s="167" t="s">
        <v>381</v>
      </c>
      <c r="B108" s="169"/>
      <c r="C108" s="180"/>
      <c r="D108" s="220"/>
      <c r="E108" s="290"/>
      <c r="F108" s="291"/>
      <c r="G108" s="291"/>
      <c r="H108" s="291"/>
      <c r="I108" s="291"/>
      <c r="J108" s="291"/>
      <c r="K108" s="291"/>
      <c r="L108" s="291"/>
      <c r="M108" s="291"/>
      <c r="N108" s="291"/>
      <c r="O108" s="291"/>
      <c r="P108" s="291"/>
      <c r="Q108" s="291"/>
      <c r="R108" s="291"/>
      <c r="S108" s="291"/>
      <c r="T108" s="291"/>
      <c r="U108" s="291"/>
      <c r="V108" s="291"/>
      <c r="W108" s="293"/>
      <c r="X108" s="291"/>
      <c r="Y108" s="297"/>
      <c r="Z108" s="298"/>
      <c r="AQ108" s="301">
        <f t="shared" si="30"/>
        <v>0</v>
      </c>
      <c r="AR108" s="301">
        <f t="shared" si="31"/>
        <v>0</v>
      </c>
      <c r="AS108" s="302">
        <f t="shared" si="32"/>
        <v>0</v>
      </c>
      <c r="AT108" s="301">
        <f t="shared" si="33"/>
        <v>0</v>
      </c>
      <c r="AU108" s="301">
        <f t="shared" si="34"/>
        <v>0</v>
      </c>
      <c r="AV108" s="302">
        <f t="shared" si="35"/>
        <v>0</v>
      </c>
      <c r="BA108" s="299"/>
      <c r="BB108" s="247"/>
      <c r="BC108" s="247"/>
      <c r="BD108" s="247"/>
      <c r="BE108" s="247"/>
      <c r="BF108" s="247"/>
      <c r="BG108" s="247"/>
      <c r="BH108" s="300"/>
      <c r="BJ108" s="303">
        <f t="shared" si="38"/>
        <v>0</v>
      </c>
      <c r="BK108" s="303"/>
      <c r="BL108" s="304">
        <f t="shared" si="39"/>
        <v>0</v>
      </c>
      <c r="BM108" s="305"/>
      <c r="BN108" s="304">
        <f t="shared" si="25"/>
        <v>0</v>
      </c>
    </row>
    <row r="109" spans="1:16384" ht="20" customHeight="1" x14ac:dyDescent="0.75">
      <c r="A109" s="176" t="s">
        <v>382</v>
      </c>
      <c r="B109" s="178"/>
      <c r="D109" s="220"/>
      <c r="E109" s="290"/>
      <c r="F109" s="291"/>
      <c r="G109" s="291"/>
      <c r="H109" s="291"/>
      <c r="I109" s="291"/>
      <c r="J109" s="291"/>
      <c r="K109" s="291"/>
      <c r="L109" s="291"/>
      <c r="M109" s="291"/>
      <c r="N109" s="291"/>
      <c r="O109" s="291"/>
      <c r="P109" s="291"/>
      <c r="Q109" s="291"/>
      <c r="R109" s="291"/>
      <c r="S109" s="291"/>
      <c r="T109" s="291"/>
      <c r="U109" s="291"/>
      <c r="V109" s="291"/>
      <c r="W109" s="293"/>
      <c r="X109" s="291"/>
      <c r="Y109" s="297">
        <f>SUM(E109:V109)+X109</f>
        <v>0</v>
      </c>
      <c r="AQ109" s="301">
        <f t="shared" si="30"/>
        <v>0</v>
      </c>
      <c r="AR109" s="301">
        <f t="shared" si="31"/>
        <v>0</v>
      </c>
      <c r="AS109" s="302">
        <f t="shared" si="32"/>
        <v>0</v>
      </c>
      <c r="AT109" s="301">
        <f t="shared" si="33"/>
        <v>0</v>
      </c>
      <c r="AU109" s="301">
        <f t="shared" si="34"/>
        <v>0</v>
      </c>
      <c r="AV109" s="302">
        <f t="shared" si="35"/>
        <v>0</v>
      </c>
      <c r="BA109" s="299"/>
      <c r="BB109" s="247"/>
      <c r="BC109" s="247"/>
      <c r="BD109" s="247"/>
      <c r="BE109" s="247"/>
      <c r="BF109" s="247"/>
      <c r="BG109" s="247"/>
      <c r="BH109" s="300"/>
      <c r="BJ109" s="303">
        <f t="shared" si="38"/>
        <v>0</v>
      </c>
      <c r="BK109" s="303"/>
      <c r="BL109" s="304">
        <f t="shared" si="39"/>
        <v>0</v>
      </c>
      <c r="BM109" s="305"/>
      <c r="BN109" s="304">
        <f t="shared" si="25"/>
        <v>0</v>
      </c>
    </row>
    <row r="110" spans="1:16384" ht="20" customHeight="1" x14ac:dyDescent="0.75">
      <c r="B110" s="178" t="s">
        <v>383</v>
      </c>
      <c r="D110" s="220" t="s">
        <v>60</v>
      </c>
      <c r="E110" s="290">
        <v>2683817166.9200001</v>
      </c>
      <c r="F110" s="291"/>
      <c r="G110" s="291">
        <v>162705600</v>
      </c>
      <c r="H110" s="291">
        <v>521759406.25</v>
      </c>
      <c r="I110" s="291"/>
      <c r="J110" s="291"/>
      <c r="K110" s="291"/>
      <c r="L110" s="291">
        <v>106610980</v>
      </c>
      <c r="M110" s="291"/>
      <c r="N110" s="291"/>
      <c r="O110" s="291"/>
      <c r="P110" s="291"/>
      <c r="Q110" s="291"/>
      <c r="R110" s="291"/>
      <c r="S110" s="291"/>
      <c r="T110" s="291"/>
      <c r="U110" s="291">
        <v>212500000</v>
      </c>
      <c r="V110" s="291"/>
      <c r="W110" s="293"/>
      <c r="X110" s="291"/>
      <c r="Y110" s="297">
        <f>SUM(E110:V110)+X110</f>
        <v>3687393153.1700001</v>
      </c>
      <c r="Z110" s="298"/>
      <c r="AQ110" s="301">
        <f t="shared" si="30"/>
        <v>2683817.1669200002</v>
      </c>
      <c r="AR110" s="301">
        <f>ROUND(E110/1000,0)</f>
        <v>2683817</v>
      </c>
      <c r="AS110" s="302">
        <f t="shared" si="32"/>
        <v>0.16692000022158027</v>
      </c>
      <c r="AT110" s="301">
        <f t="shared" si="33"/>
        <v>3687393.1531700003</v>
      </c>
      <c r="AU110" s="301">
        <f t="shared" si="34"/>
        <v>3687393</v>
      </c>
      <c r="AV110" s="302">
        <f t="shared" si="35"/>
        <v>0.15317000029608607</v>
      </c>
      <c r="AX110" s="336"/>
      <c r="BA110" s="299"/>
      <c r="BB110" s="247">
        <v>581901004</v>
      </c>
      <c r="BC110" s="247"/>
      <c r="BD110" s="247"/>
      <c r="BE110" s="247"/>
      <c r="BF110" s="247"/>
      <c r="BG110" s="247">
        <v>287500000</v>
      </c>
      <c r="BH110" s="300">
        <v>770000000</v>
      </c>
      <c r="BJ110" s="303">
        <f t="shared" si="38"/>
        <v>1057500000</v>
      </c>
      <c r="BK110" s="303"/>
      <c r="BL110" s="304">
        <f t="shared" si="39"/>
        <v>212500000</v>
      </c>
      <c r="BM110" s="305"/>
      <c r="BN110" s="304">
        <f t="shared" si="25"/>
        <v>212500000</v>
      </c>
    </row>
    <row r="111" spans="1:16384" ht="20" customHeight="1" x14ac:dyDescent="0.75">
      <c r="A111" s="176" t="s">
        <v>384</v>
      </c>
      <c r="B111" s="178"/>
      <c r="D111" s="220" t="s">
        <v>62</v>
      </c>
      <c r="E111" s="290">
        <f>10928260.01+89163.6</f>
        <v>11017423.609999999</v>
      </c>
      <c r="F111" s="291">
        <v>2639043.8224580907</v>
      </c>
      <c r="G111" s="291"/>
      <c r="H111" s="291"/>
      <c r="I111" s="291"/>
      <c r="J111" s="291"/>
      <c r="K111" s="291"/>
      <c r="L111" s="291"/>
      <c r="M111" s="291"/>
      <c r="N111" s="291"/>
      <c r="O111" s="291"/>
      <c r="P111" s="291">
        <v>1538206624.2224998</v>
      </c>
      <c r="Q111" s="291">
        <v>874272.26055555546</v>
      </c>
      <c r="R111" s="291"/>
      <c r="S111" s="291"/>
      <c r="T111" s="291"/>
      <c r="U111" s="291">
        <v>1867792.0799381377</v>
      </c>
      <c r="V111" s="291">
        <v>1849352.1216947825</v>
      </c>
      <c r="W111" s="293" t="s">
        <v>357</v>
      </c>
      <c r="X111" s="291">
        <v>2249567.3333333302</v>
      </c>
      <c r="Y111" s="297">
        <f>SUM(E111:V111)+X111</f>
        <v>1558704075.4504797</v>
      </c>
      <c r="Z111" s="298"/>
      <c r="AQ111" s="301">
        <f t="shared" si="30"/>
        <v>11017.42361</v>
      </c>
      <c r="AR111" s="301">
        <f t="shared" si="31"/>
        <v>11017</v>
      </c>
      <c r="AS111" s="302">
        <f t="shared" si="32"/>
        <v>0.42360999999982596</v>
      </c>
      <c r="AT111" s="301">
        <f t="shared" si="33"/>
        <v>1558704.0754504798</v>
      </c>
      <c r="AU111" s="301">
        <f t="shared" si="34"/>
        <v>1558704</v>
      </c>
      <c r="AV111" s="302">
        <f t="shared" si="35"/>
        <v>7.5450479751452804E-2</v>
      </c>
      <c r="BA111" s="299"/>
      <c r="BB111" s="247"/>
      <c r="BC111" s="247"/>
      <c r="BD111" s="247"/>
      <c r="BE111" s="247">
        <v>1498752.4466666665</v>
      </c>
      <c r="BF111" s="247"/>
      <c r="BG111" s="247">
        <v>2925930.9169116011</v>
      </c>
      <c r="BH111" s="300">
        <v>2231345.35</v>
      </c>
      <c r="BJ111" s="303">
        <f t="shared" si="38"/>
        <v>6656028.713578267</v>
      </c>
      <c r="BK111" s="303"/>
      <c r="BL111" s="304">
        <f t="shared" si="39"/>
        <v>4591416.4621884758</v>
      </c>
      <c r="BM111" s="305"/>
      <c r="BN111" s="304">
        <f t="shared" si="25"/>
        <v>4591416.4621884758</v>
      </c>
    </row>
    <row r="112" spans="1:16384" s="177" customFormat="1" ht="20" customHeight="1" x14ac:dyDescent="0.35">
      <c r="A112" s="176" t="s">
        <v>385</v>
      </c>
      <c r="B112" s="178"/>
      <c r="C112" s="176"/>
      <c r="D112" s="220"/>
      <c r="E112" s="290"/>
      <c r="F112" s="291"/>
      <c r="G112" s="291"/>
      <c r="H112" s="291"/>
      <c r="I112" s="291"/>
      <c r="J112" s="291"/>
      <c r="K112" s="291"/>
      <c r="L112" s="291"/>
      <c r="M112" s="291">
        <v>288124500</v>
      </c>
      <c r="N112" s="291">
        <v>1010597928.0700001</v>
      </c>
      <c r="O112" s="291"/>
      <c r="P112" s="291"/>
      <c r="Q112" s="291"/>
      <c r="R112" s="291"/>
      <c r="S112" s="291"/>
      <c r="T112" s="291"/>
      <c r="U112" s="291">
        <v>700000000</v>
      </c>
      <c r="V112" s="291">
        <v>1405200000</v>
      </c>
      <c r="W112" s="293" t="s">
        <v>299</v>
      </c>
      <c r="X112" s="322">
        <v>-3403922428.0700002</v>
      </c>
      <c r="Y112" s="297">
        <f>SUM(E112:V112)+X112</f>
        <v>0</v>
      </c>
      <c r="Z112" s="247"/>
      <c r="AA112" s="248"/>
      <c r="AB112" s="248"/>
      <c r="AC112" s="248"/>
      <c r="AD112" s="248"/>
      <c r="AE112" s="248"/>
      <c r="AF112" s="248"/>
      <c r="AG112" s="248"/>
      <c r="AH112" s="248"/>
      <c r="AI112" s="306"/>
      <c r="AJ112" s="306"/>
      <c r="AK112" s="306"/>
      <c r="AL112" s="306"/>
      <c r="AM112" s="306"/>
      <c r="AN112" s="306"/>
      <c r="AO112" s="306"/>
      <c r="AP112" s="306"/>
      <c r="AQ112" s="307">
        <f>E112/1000</f>
        <v>0</v>
      </c>
      <c r="AR112" s="307">
        <f>ROUND(E112/1000,0)</f>
        <v>0</v>
      </c>
      <c r="AS112" s="308">
        <f>AQ112-AR112</f>
        <v>0</v>
      </c>
      <c r="AT112" s="307">
        <f>Y112/1000</f>
        <v>0</v>
      </c>
      <c r="AU112" s="307">
        <f>ROUND(Y112/1000,0)</f>
        <v>0</v>
      </c>
      <c r="AV112" s="308">
        <f>AT112-AU112</f>
        <v>0</v>
      </c>
      <c r="AW112" s="306"/>
      <c r="AX112" s="306"/>
      <c r="AY112" s="306"/>
      <c r="AZ112" s="306"/>
      <c r="BA112" s="299"/>
      <c r="BB112" s="247"/>
      <c r="BC112" s="247"/>
      <c r="BD112" s="247"/>
      <c r="BE112" s="247"/>
      <c r="BF112" s="247"/>
      <c r="BG112" s="247">
        <v>700000000</v>
      </c>
      <c r="BH112" s="300">
        <f>497500000-430000000</f>
        <v>67500000</v>
      </c>
      <c r="BI112" s="306"/>
      <c r="BJ112" s="303">
        <f t="shared" si="38"/>
        <v>767500000</v>
      </c>
      <c r="BK112" s="303"/>
      <c r="BL112" s="304">
        <f t="shared" si="39"/>
        <v>2105200000</v>
      </c>
      <c r="BM112" s="305">
        <f>BM47</f>
        <v>-620200000</v>
      </c>
      <c r="BN112" s="304">
        <f>SUM(BL112:BM112)</f>
        <v>1485000000</v>
      </c>
      <c r="BO112" s="306"/>
      <c r="BP112" s="306"/>
      <c r="BQ112" s="306"/>
      <c r="BR112" s="306"/>
      <c r="BS112" s="306"/>
      <c r="BT112" s="306"/>
      <c r="BU112" s="306"/>
      <c r="BV112" s="306"/>
      <c r="BW112" s="306"/>
      <c r="BX112" s="306"/>
      <c r="BY112" s="306"/>
      <c r="BZ112" s="306"/>
      <c r="CA112" s="306"/>
      <c r="CB112" s="306"/>
      <c r="CC112" s="306"/>
      <c r="CD112" s="306"/>
      <c r="CE112" s="306"/>
      <c r="CF112" s="306"/>
      <c r="CG112" s="306"/>
      <c r="CH112" s="306"/>
      <c r="CI112" s="306"/>
      <c r="CJ112" s="306"/>
      <c r="CK112" s="306"/>
      <c r="CL112" s="306"/>
      <c r="CM112" s="306"/>
      <c r="CN112" s="306"/>
      <c r="CO112" s="306"/>
      <c r="CP112" s="306"/>
      <c r="CQ112" s="306"/>
      <c r="CR112" s="306"/>
      <c r="CS112" s="306"/>
      <c r="CT112" s="306"/>
      <c r="CU112" s="306"/>
      <c r="CV112" s="306"/>
      <c r="CW112" s="306"/>
      <c r="CX112" s="306"/>
      <c r="CY112" s="306"/>
      <c r="CZ112" s="306"/>
      <c r="DA112" s="306"/>
      <c r="DB112" s="306"/>
      <c r="DC112" s="306"/>
      <c r="DD112" s="306"/>
      <c r="DE112" s="306"/>
      <c r="DF112" s="306"/>
      <c r="DG112" s="306"/>
      <c r="DH112" s="306"/>
      <c r="DI112" s="306"/>
      <c r="DJ112" s="306"/>
      <c r="DK112" s="306"/>
      <c r="DL112" s="306"/>
      <c r="DM112" s="306"/>
      <c r="DN112" s="306"/>
      <c r="DO112" s="306"/>
      <c r="DP112" s="306"/>
      <c r="DQ112" s="306"/>
      <c r="DR112" s="306"/>
      <c r="DS112" s="306"/>
      <c r="DT112" s="306"/>
      <c r="DU112" s="306"/>
      <c r="DV112" s="306"/>
      <c r="DW112" s="306"/>
      <c r="DX112" s="306"/>
      <c r="DY112" s="306"/>
      <c r="DZ112" s="306"/>
      <c r="EA112" s="306"/>
      <c r="EB112" s="306"/>
      <c r="EC112" s="306"/>
      <c r="ED112" s="306"/>
      <c r="EE112" s="306"/>
      <c r="EF112" s="306"/>
      <c r="EG112" s="306"/>
      <c r="EH112" s="306"/>
      <c r="EI112" s="306"/>
      <c r="EJ112" s="306"/>
      <c r="EK112" s="306"/>
      <c r="EL112" s="306"/>
      <c r="EM112" s="306"/>
      <c r="EN112" s="306"/>
      <c r="EO112" s="306"/>
      <c r="EP112" s="306"/>
      <c r="EQ112" s="306"/>
      <c r="ER112" s="306"/>
      <c r="ES112" s="306"/>
      <c r="ET112" s="306"/>
      <c r="EU112" s="306"/>
      <c r="EV112" s="306"/>
      <c r="EW112" s="306"/>
      <c r="EX112" s="306"/>
      <c r="EY112" s="306"/>
      <c r="EZ112" s="306"/>
      <c r="FA112" s="306"/>
      <c r="FB112" s="306"/>
      <c r="FC112" s="306"/>
      <c r="FD112" s="306"/>
      <c r="FE112" s="306"/>
      <c r="FF112" s="306"/>
      <c r="FG112" s="306"/>
      <c r="FH112" s="306"/>
      <c r="FI112" s="306"/>
      <c r="FJ112" s="306"/>
      <c r="FK112" s="306"/>
      <c r="FL112" s="306"/>
      <c r="FM112" s="306"/>
      <c r="FN112" s="306"/>
      <c r="FO112" s="306"/>
      <c r="FP112" s="306"/>
      <c r="FQ112" s="306"/>
      <c r="FR112" s="306"/>
      <c r="FS112" s="306"/>
      <c r="FT112" s="306"/>
      <c r="FU112" s="306"/>
      <c r="FV112" s="306"/>
      <c r="FW112" s="306"/>
      <c r="FX112" s="306"/>
      <c r="FY112" s="306"/>
      <c r="FZ112" s="306"/>
      <c r="GA112" s="306"/>
      <c r="GB112" s="306"/>
      <c r="GC112" s="306"/>
      <c r="GD112" s="306"/>
      <c r="GE112" s="306"/>
      <c r="GF112" s="306"/>
      <c r="GG112" s="306"/>
      <c r="GH112" s="306"/>
      <c r="GI112" s="306"/>
      <c r="GJ112" s="306"/>
      <c r="GK112" s="306"/>
      <c r="GL112" s="306"/>
      <c r="GM112" s="306"/>
      <c r="GN112" s="306"/>
      <c r="GO112" s="306"/>
      <c r="GP112" s="306"/>
      <c r="GQ112" s="306"/>
      <c r="GR112" s="306"/>
      <c r="GS112" s="306"/>
      <c r="GT112" s="306"/>
      <c r="GU112" s="306"/>
      <c r="GV112" s="306"/>
      <c r="GW112" s="306"/>
      <c r="GX112" s="306"/>
      <c r="GY112" s="306"/>
      <c r="GZ112" s="306"/>
      <c r="HA112" s="306"/>
      <c r="HB112" s="306"/>
      <c r="HC112" s="306"/>
      <c r="HD112" s="306"/>
      <c r="HE112" s="306"/>
      <c r="HF112" s="306"/>
      <c r="HG112" s="306"/>
      <c r="HH112" s="306"/>
      <c r="HI112" s="306"/>
      <c r="HJ112" s="306"/>
      <c r="HK112" s="306"/>
      <c r="HL112" s="306"/>
      <c r="HM112" s="306"/>
      <c r="HN112" s="306"/>
      <c r="HO112" s="306"/>
      <c r="HP112" s="306"/>
      <c r="HQ112" s="306"/>
      <c r="HR112" s="306"/>
      <c r="HS112" s="306"/>
      <c r="HT112" s="306"/>
      <c r="HU112" s="306"/>
      <c r="HV112" s="306"/>
      <c r="HW112" s="306"/>
      <c r="HX112" s="306"/>
      <c r="HY112" s="306"/>
      <c r="HZ112" s="306"/>
      <c r="IA112" s="306"/>
      <c r="IB112" s="306"/>
      <c r="IC112" s="306"/>
      <c r="ID112" s="306"/>
      <c r="IE112" s="306"/>
      <c r="IF112" s="306"/>
      <c r="IG112" s="306"/>
      <c r="IH112" s="306"/>
      <c r="II112" s="306"/>
      <c r="IJ112" s="306"/>
      <c r="IK112" s="306"/>
      <c r="IL112" s="306"/>
      <c r="IM112" s="306"/>
      <c r="IN112" s="306"/>
      <c r="IO112" s="306"/>
      <c r="IP112" s="306"/>
      <c r="IQ112" s="306"/>
      <c r="IR112" s="306"/>
      <c r="IS112" s="306"/>
      <c r="IT112" s="306"/>
      <c r="IU112" s="306"/>
      <c r="IV112" s="306"/>
      <c r="IW112" s="306"/>
      <c r="IX112" s="306"/>
      <c r="IY112" s="306"/>
      <c r="IZ112" s="306"/>
      <c r="JA112" s="306"/>
      <c r="JB112" s="306"/>
      <c r="JC112" s="306"/>
      <c r="JD112" s="306"/>
      <c r="JE112" s="306"/>
      <c r="JF112" s="306"/>
      <c r="JG112" s="306"/>
      <c r="JH112" s="306"/>
      <c r="JI112" s="306"/>
      <c r="JJ112" s="306"/>
      <c r="JK112" s="306"/>
      <c r="JL112" s="306"/>
      <c r="JM112" s="306"/>
      <c r="JN112" s="306"/>
      <c r="JO112" s="306"/>
      <c r="JP112" s="306"/>
      <c r="JQ112" s="306"/>
      <c r="JR112" s="306"/>
      <c r="JS112" s="306"/>
      <c r="JT112" s="306"/>
      <c r="JU112" s="306"/>
      <c r="JV112" s="306"/>
      <c r="JW112" s="306"/>
      <c r="JX112" s="306"/>
      <c r="JY112" s="306"/>
      <c r="JZ112" s="306"/>
      <c r="KA112" s="306"/>
      <c r="KB112" s="306"/>
      <c r="KC112" s="306"/>
      <c r="KD112" s="306"/>
      <c r="KE112" s="306"/>
      <c r="KF112" s="306"/>
      <c r="KG112" s="306"/>
      <c r="KH112" s="306"/>
      <c r="KI112" s="306"/>
      <c r="KJ112" s="306"/>
      <c r="KK112" s="306"/>
      <c r="KL112" s="306"/>
      <c r="KM112" s="306"/>
      <c r="KN112" s="306"/>
      <c r="KO112" s="306"/>
      <c r="KP112" s="306"/>
      <c r="KQ112" s="306"/>
      <c r="KR112" s="306"/>
      <c r="KS112" s="306"/>
      <c r="KT112" s="306"/>
      <c r="KU112" s="306"/>
      <c r="KV112" s="306"/>
      <c r="KW112" s="306"/>
      <c r="KX112" s="306"/>
      <c r="KY112" s="306"/>
      <c r="KZ112" s="306"/>
      <c r="LA112" s="306"/>
      <c r="LB112" s="306"/>
      <c r="LC112" s="306"/>
      <c r="LD112" s="306"/>
      <c r="LE112" s="306"/>
      <c r="LF112" s="306"/>
      <c r="LG112" s="306"/>
      <c r="LH112" s="306"/>
      <c r="LI112" s="306"/>
      <c r="LJ112" s="306"/>
      <c r="LK112" s="306"/>
      <c r="LL112" s="306"/>
      <c r="LM112" s="306"/>
      <c r="LN112" s="306"/>
      <c r="LO112" s="306"/>
      <c r="LP112" s="306"/>
      <c r="LQ112" s="306"/>
      <c r="LR112" s="306"/>
      <c r="LS112" s="306"/>
      <c r="LT112" s="306"/>
      <c r="LU112" s="306"/>
      <c r="LV112" s="306"/>
      <c r="LW112" s="306"/>
      <c r="LX112" s="306"/>
      <c r="LY112" s="306"/>
      <c r="LZ112" s="306"/>
      <c r="MA112" s="306"/>
      <c r="MB112" s="306"/>
      <c r="MC112" s="306"/>
      <c r="MD112" s="306"/>
      <c r="ME112" s="306"/>
      <c r="MF112" s="306"/>
      <c r="MG112" s="306"/>
      <c r="MH112" s="306"/>
      <c r="MI112" s="306"/>
      <c r="MJ112" s="306"/>
      <c r="MK112" s="306"/>
      <c r="ML112" s="306"/>
      <c r="MM112" s="306"/>
      <c r="MN112" s="306"/>
      <c r="MO112" s="306"/>
      <c r="MP112" s="306"/>
      <c r="MQ112" s="306"/>
      <c r="MR112" s="306"/>
      <c r="MS112" s="306"/>
      <c r="MT112" s="306"/>
      <c r="MU112" s="306"/>
      <c r="MV112" s="306"/>
      <c r="MW112" s="306"/>
      <c r="MX112" s="306"/>
      <c r="MY112" s="306"/>
      <c r="MZ112" s="306"/>
      <c r="NA112" s="306"/>
      <c r="NB112" s="306"/>
      <c r="NC112" s="306"/>
      <c r="ND112" s="306"/>
      <c r="NE112" s="306"/>
      <c r="NF112" s="306"/>
      <c r="NG112" s="306"/>
      <c r="NH112" s="306"/>
      <c r="NI112" s="306"/>
      <c r="NJ112" s="306"/>
      <c r="NK112" s="306"/>
      <c r="NL112" s="306"/>
      <c r="NM112" s="306"/>
      <c r="NN112" s="306"/>
      <c r="NO112" s="306"/>
      <c r="NP112" s="306"/>
      <c r="NQ112" s="306"/>
      <c r="NR112" s="306"/>
      <c r="NS112" s="306"/>
      <c r="NT112" s="306"/>
      <c r="NU112" s="306"/>
      <c r="NV112" s="306"/>
      <c r="NW112" s="306"/>
      <c r="NX112" s="306"/>
      <c r="NY112" s="306"/>
      <c r="NZ112" s="306"/>
      <c r="OA112" s="306"/>
      <c r="OB112" s="306"/>
      <c r="OC112" s="306"/>
      <c r="OD112" s="306"/>
      <c r="OE112" s="306"/>
      <c r="OF112" s="306"/>
      <c r="OG112" s="306"/>
      <c r="OH112" s="306"/>
      <c r="OI112" s="306"/>
      <c r="OJ112" s="306"/>
      <c r="OK112" s="306"/>
      <c r="OL112" s="306"/>
      <c r="OM112" s="306"/>
      <c r="ON112" s="306"/>
      <c r="OO112" s="306"/>
      <c r="OP112" s="306"/>
      <c r="OQ112" s="306"/>
      <c r="OR112" s="306"/>
      <c r="OS112" s="306"/>
      <c r="OT112" s="306"/>
      <c r="OU112" s="306"/>
      <c r="OV112" s="306"/>
      <c r="OW112" s="306"/>
      <c r="OX112" s="306"/>
      <c r="OY112" s="306"/>
      <c r="OZ112" s="306"/>
      <c r="PA112" s="306"/>
      <c r="PB112" s="306"/>
      <c r="PC112" s="306"/>
      <c r="PD112" s="306"/>
      <c r="PE112" s="306"/>
      <c r="PF112" s="306"/>
      <c r="PG112" s="306"/>
      <c r="PH112" s="306"/>
      <c r="PI112" s="306"/>
      <c r="PJ112" s="306"/>
      <c r="PK112" s="306"/>
      <c r="PL112" s="306"/>
      <c r="PM112" s="306"/>
      <c r="PN112" s="306"/>
      <c r="PO112" s="306"/>
      <c r="PP112" s="306"/>
      <c r="PQ112" s="306"/>
      <c r="PR112" s="306"/>
      <c r="PS112" s="306"/>
      <c r="PT112" s="306"/>
      <c r="PU112" s="306"/>
      <c r="PV112" s="306"/>
      <c r="PW112" s="306"/>
      <c r="PX112" s="306"/>
      <c r="PY112" s="306"/>
      <c r="PZ112" s="306"/>
      <c r="QA112" s="306"/>
      <c r="QB112" s="306"/>
      <c r="QC112" s="306"/>
      <c r="QD112" s="306"/>
      <c r="QE112" s="306"/>
      <c r="QF112" s="306"/>
      <c r="QG112" s="306"/>
      <c r="QH112" s="306"/>
      <c r="QI112" s="306"/>
      <c r="QJ112" s="306"/>
      <c r="QK112" s="306"/>
      <c r="QL112" s="306"/>
      <c r="QM112" s="306"/>
      <c r="QN112" s="306"/>
      <c r="QO112" s="306"/>
      <c r="QP112" s="306"/>
      <c r="QQ112" s="306"/>
      <c r="QR112" s="306"/>
      <c r="QS112" s="306"/>
      <c r="QT112" s="306"/>
      <c r="QU112" s="306"/>
      <c r="QV112" s="306"/>
      <c r="QW112" s="306"/>
      <c r="QX112" s="306"/>
      <c r="QY112" s="306"/>
      <c r="QZ112" s="306"/>
      <c r="RA112" s="306"/>
      <c r="RB112" s="306"/>
      <c r="RC112" s="306"/>
      <c r="RD112" s="306"/>
      <c r="RE112" s="306"/>
      <c r="RF112" s="306"/>
      <c r="RG112" s="306"/>
      <c r="RH112" s="306"/>
      <c r="RI112" s="306"/>
      <c r="RJ112" s="306"/>
      <c r="RK112" s="306"/>
      <c r="RL112" s="306"/>
      <c r="RM112" s="306"/>
      <c r="RN112" s="306"/>
      <c r="RO112" s="306"/>
      <c r="RP112" s="306"/>
      <c r="RQ112" s="306"/>
      <c r="RR112" s="306"/>
      <c r="RS112" s="306"/>
      <c r="RT112" s="306"/>
      <c r="RU112" s="306"/>
      <c r="RV112" s="306"/>
      <c r="RW112" s="306"/>
      <c r="RX112" s="306"/>
      <c r="RY112" s="306"/>
      <c r="RZ112" s="306"/>
      <c r="SA112" s="306"/>
      <c r="SB112" s="306"/>
      <c r="SC112" s="306"/>
      <c r="SD112" s="306"/>
      <c r="SE112" s="306"/>
      <c r="SF112" s="306"/>
      <c r="SG112" s="306"/>
      <c r="SH112" s="306"/>
      <c r="SI112" s="306"/>
      <c r="SJ112" s="306"/>
      <c r="SK112" s="306"/>
      <c r="SL112" s="306"/>
      <c r="SM112" s="306"/>
      <c r="SN112" s="306"/>
      <c r="SO112" s="306"/>
      <c r="SP112" s="306"/>
      <c r="SQ112" s="306"/>
      <c r="SR112" s="306"/>
      <c r="SS112" s="306"/>
      <c r="ST112" s="306"/>
      <c r="SU112" s="306"/>
      <c r="SV112" s="306"/>
      <c r="SW112" s="306"/>
      <c r="SX112" s="306"/>
      <c r="SY112" s="306"/>
      <c r="SZ112" s="306"/>
      <c r="TA112" s="306"/>
      <c r="TB112" s="306"/>
      <c r="TC112" s="306"/>
      <c r="TD112" s="306"/>
      <c r="TE112" s="306"/>
      <c r="TF112" s="306"/>
      <c r="TG112" s="306"/>
      <c r="TH112" s="306"/>
      <c r="TI112" s="306"/>
      <c r="TJ112" s="306"/>
      <c r="TK112" s="306"/>
      <c r="TL112" s="306"/>
      <c r="TM112" s="306"/>
      <c r="TN112" s="306"/>
      <c r="TO112" s="306"/>
      <c r="TP112" s="306"/>
      <c r="TQ112" s="306"/>
      <c r="TR112" s="306"/>
      <c r="TS112" s="306"/>
      <c r="TT112" s="306"/>
      <c r="TU112" s="306"/>
      <c r="TV112" s="306"/>
      <c r="TW112" s="306"/>
      <c r="TX112" s="306"/>
      <c r="TY112" s="306"/>
      <c r="TZ112" s="306"/>
      <c r="UA112" s="306"/>
      <c r="UB112" s="306"/>
      <c r="UC112" s="306"/>
      <c r="UD112" s="306"/>
      <c r="UE112" s="306"/>
      <c r="UF112" s="306"/>
      <c r="UG112" s="306"/>
      <c r="UH112" s="306"/>
      <c r="UI112" s="306"/>
      <c r="UJ112" s="306"/>
      <c r="UK112" s="306"/>
      <c r="UL112" s="306"/>
      <c r="UM112" s="306"/>
      <c r="UN112" s="306"/>
      <c r="UO112" s="306"/>
      <c r="UP112" s="306"/>
      <c r="UQ112" s="306"/>
      <c r="UR112" s="306"/>
      <c r="US112" s="306"/>
      <c r="UT112" s="306"/>
      <c r="UU112" s="306"/>
      <c r="UV112" s="306"/>
      <c r="UW112" s="306"/>
      <c r="UX112" s="306"/>
      <c r="UY112" s="306"/>
      <c r="UZ112" s="306"/>
      <c r="VA112" s="306"/>
      <c r="VB112" s="306"/>
      <c r="VC112" s="306"/>
      <c r="VD112" s="306"/>
      <c r="VE112" s="306"/>
      <c r="VF112" s="306"/>
      <c r="VG112" s="306"/>
      <c r="VH112" s="306"/>
      <c r="VI112" s="306"/>
      <c r="VJ112" s="306"/>
      <c r="VK112" s="306"/>
      <c r="VL112" s="306"/>
      <c r="VM112" s="306"/>
      <c r="VN112" s="306"/>
      <c r="VO112" s="306"/>
      <c r="VP112" s="306"/>
      <c r="VQ112" s="306"/>
      <c r="VR112" s="306"/>
      <c r="VS112" s="306"/>
      <c r="VT112" s="306"/>
      <c r="VU112" s="306"/>
      <c r="VV112" s="306"/>
      <c r="VW112" s="306"/>
      <c r="VX112" s="306"/>
      <c r="VY112" s="306"/>
      <c r="VZ112" s="306"/>
      <c r="WA112" s="306"/>
      <c r="WB112" s="306"/>
      <c r="WC112" s="306"/>
      <c r="WD112" s="306"/>
      <c r="WE112" s="306"/>
      <c r="WF112" s="306"/>
      <c r="WG112" s="306"/>
      <c r="WH112" s="306"/>
      <c r="WI112" s="306"/>
      <c r="WJ112" s="306"/>
      <c r="WK112" s="306"/>
      <c r="WL112" s="306"/>
      <c r="WM112" s="306"/>
      <c r="WN112" s="306"/>
      <c r="WO112" s="306"/>
      <c r="WP112" s="306"/>
      <c r="WQ112" s="306"/>
      <c r="WR112" s="306"/>
      <c r="WS112" s="306"/>
      <c r="WT112" s="306"/>
      <c r="WU112" s="306"/>
      <c r="WV112" s="306"/>
      <c r="WW112" s="306"/>
      <c r="WX112" s="306"/>
      <c r="WY112" s="306"/>
      <c r="WZ112" s="306"/>
      <c r="XA112" s="306"/>
      <c r="XB112" s="306"/>
      <c r="XC112" s="306"/>
      <c r="XD112" s="306"/>
      <c r="XE112" s="306"/>
      <c r="XF112" s="306"/>
      <c r="XG112" s="306"/>
      <c r="XH112" s="306"/>
      <c r="XI112" s="306"/>
      <c r="XJ112" s="306"/>
      <c r="XK112" s="306"/>
      <c r="XL112" s="306"/>
      <c r="XM112" s="306"/>
      <c r="XN112" s="306"/>
      <c r="XO112" s="306"/>
      <c r="XP112" s="306"/>
      <c r="XQ112" s="306"/>
      <c r="XR112" s="306"/>
      <c r="XS112" s="306"/>
      <c r="XT112" s="306"/>
      <c r="XU112" s="306"/>
      <c r="XV112" s="306"/>
      <c r="XW112" s="306"/>
      <c r="XX112" s="306"/>
      <c r="XY112" s="306"/>
      <c r="XZ112" s="306"/>
      <c r="YA112" s="306"/>
      <c r="YB112" s="306"/>
      <c r="YC112" s="306"/>
      <c r="YD112" s="306"/>
      <c r="YE112" s="306"/>
      <c r="YF112" s="306"/>
      <c r="YG112" s="306"/>
      <c r="YH112" s="306"/>
      <c r="YI112" s="306"/>
      <c r="YJ112" s="306"/>
      <c r="YK112" s="306"/>
      <c r="YL112" s="306"/>
      <c r="YM112" s="306"/>
      <c r="YN112" s="306"/>
      <c r="YO112" s="306"/>
      <c r="YP112" s="306"/>
      <c r="YQ112" s="306"/>
      <c r="YR112" s="306"/>
      <c r="YS112" s="306"/>
      <c r="YT112" s="306"/>
      <c r="YU112" s="306"/>
      <c r="YV112" s="306"/>
      <c r="YW112" s="306"/>
      <c r="YX112" s="306"/>
      <c r="YY112" s="306"/>
      <c r="YZ112" s="306"/>
      <c r="ZA112" s="306"/>
      <c r="ZB112" s="306"/>
      <c r="ZC112" s="306"/>
      <c r="ZD112" s="306"/>
      <c r="ZE112" s="306"/>
      <c r="ZF112" s="306"/>
      <c r="ZG112" s="306"/>
      <c r="ZH112" s="306"/>
      <c r="ZI112" s="306"/>
      <c r="ZJ112" s="306"/>
      <c r="ZK112" s="306"/>
      <c r="ZL112" s="306"/>
      <c r="ZM112" s="306"/>
      <c r="ZN112" s="306"/>
      <c r="ZO112" s="306"/>
      <c r="ZP112" s="306"/>
      <c r="ZQ112" s="306"/>
      <c r="ZR112" s="306"/>
      <c r="ZS112" s="306"/>
      <c r="ZT112" s="306"/>
      <c r="ZU112" s="306"/>
      <c r="ZV112" s="306"/>
      <c r="ZW112" s="306"/>
      <c r="ZX112" s="306"/>
      <c r="ZY112" s="306"/>
      <c r="ZZ112" s="306"/>
      <c r="AAA112" s="306"/>
      <c r="AAB112" s="306"/>
      <c r="AAC112" s="306"/>
      <c r="AAD112" s="306"/>
      <c r="AAE112" s="306"/>
      <c r="AAF112" s="306"/>
      <c r="AAG112" s="306"/>
      <c r="AAH112" s="306"/>
      <c r="AAI112" s="306"/>
      <c r="AAJ112" s="306"/>
      <c r="AAK112" s="306"/>
      <c r="AAL112" s="306"/>
      <c r="AAM112" s="306"/>
      <c r="AAN112" s="306"/>
      <c r="AAO112" s="306"/>
      <c r="AAP112" s="306"/>
      <c r="AAQ112" s="306"/>
      <c r="AAR112" s="306"/>
      <c r="AAS112" s="306"/>
      <c r="AAT112" s="306"/>
      <c r="AAU112" s="306"/>
      <c r="AAV112" s="306"/>
      <c r="AAW112" s="306"/>
      <c r="AAX112" s="306"/>
      <c r="AAY112" s="306"/>
      <c r="AAZ112" s="306"/>
      <c r="ABA112" s="306"/>
      <c r="ABB112" s="306"/>
      <c r="ABC112" s="306"/>
      <c r="ABD112" s="306"/>
      <c r="ABE112" s="306"/>
      <c r="ABF112" s="306"/>
      <c r="ABG112" s="306"/>
      <c r="ABH112" s="306"/>
      <c r="ABI112" s="306"/>
      <c r="ABJ112" s="306"/>
      <c r="ABK112" s="306"/>
      <c r="ABL112" s="306"/>
      <c r="ABM112" s="306"/>
      <c r="ABN112" s="306"/>
      <c r="ABO112" s="306"/>
      <c r="ABP112" s="306"/>
      <c r="ABQ112" s="306"/>
      <c r="ABR112" s="306"/>
      <c r="ABS112" s="306"/>
      <c r="ABT112" s="306"/>
      <c r="ABU112" s="306"/>
      <c r="ABV112" s="306"/>
      <c r="ABW112" s="306"/>
      <c r="ABX112" s="306"/>
      <c r="ABY112" s="306"/>
      <c r="ABZ112" s="306"/>
      <c r="ACA112" s="306"/>
      <c r="ACB112" s="306"/>
      <c r="ACC112" s="306"/>
      <c r="ACD112" s="306"/>
      <c r="ACE112" s="306"/>
      <c r="ACF112" s="306"/>
      <c r="ACG112" s="306"/>
      <c r="ACH112" s="306"/>
      <c r="ACI112" s="306"/>
      <c r="ACJ112" s="306"/>
      <c r="ACK112" s="306"/>
      <c r="ACL112" s="306"/>
      <c r="ACM112" s="306"/>
      <c r="ACN112" s="306"/>
      <c r="ACO112" s="306"/>
      <c r="ACP112" s="306"/>
      <c r="ACQ112" s="306"/>
      <c r="ACR112" s="306"/>
      <c r="ACS112" s="306"/>
      <c r="ACT112" s="306"/>
      <c r="ACU112" s="306"/>
      <c r="ACV112" s="306"/>
      <c r="ACW112" s="306"/>
      <c r="ACX112" s="306"/>
      <c r="ACY112" s="306"/>
      <c r="ACZ112" s="306"/>
      <c r="ADA112" s="306"/>
      <c r="ADB112" s="306"/>
      <c r="ADC112" s="306"/>
      <c r="ADD112" s="306"/>
      <c r="ADE112" s="306"/>
      <c r="ADF112" s="306"/>
      <c r="ADG112" s="306"/>
      <c r="ADH112" s="306"/>
      <c r="ADI112" s="306"/>
      <c r="ADJ112" s="306"/>
      <c r="ADK112" s="306"/>
      <c r="ADL112" s="306"/>
      <c r="ADM112" s="306"/>
      <c r="ADN112" s="306"/>
      <c r="ADO112" s="306"/>
      <c r="ADP112" s="306"/>
      <c r="ADQ112" s="306"/>
      <c r="ADR112" s="306"/>
      <c r="ADS112" s="306"/>
      <c r="ADT112" s="306"/>
      <c r="ADU112" s="306"/>
      <c r="ADV112" s="306"/>
      <c r="ADW112" s="306"/>
      <c r="ADX112" s="306"/>
      <c r="ADY112" s="306"/>
      <c r="ADZ112" s="306"/>
      <c r="AEA112" s="306"/>
      <c r="AEB112" s="306"/>
      <c r="AEC112" s="306"/>
      <c r="AED112" s="306"/>
      <c r="AEE112" s="306"/>
      <c r="AEF112" s="306"/>
      <c r="AEG112" s="306"/>
      <c r="AEH112" s="306"/>
      <c r="AEI112" s="306"/>
      <c r="AEJ112" s="306"/>
      <c r="AEK112" s="306"/>
      <c r="AEL112" s="306"/>
      <c r="AEM112" s="306"/>
      <c r="AEN112" s="306"/>
      <c r="AEO112" s="306"/>
      <c r="AEP112" s="306"/>
      <c r="AEQ112" s="306"/>
      <c r="AER112" s="306"/>
      <c r="AES112" s="306"/>
      <c r="AET112" s="306"/>
      <c r="AEU112" s="306"/>
      <c r="AEV112" s="306"/>
      <c r="AEW112" s="306"/>
      <c r="AEX112" s="306"/>
      <c r="AEY112" s="306"/>
      <c r="AEZ112" s="306"/>
      <c r="AFA112" s="306"/>
      <c r="AFB112" s="306"/>
      <c r="AFC112" s="306"/>
      <c r="AFD112" s="306"/>
      <c r="AFE112" s="306"/>
      <c r="AFF112" s="306"/>
      <c r="AFG112" s="306"/>
      <c r="AFH112" s="306"/>
      <c r="AFI112" s="306"/>
      <c r="AFJ112" s="306"/>
      <c r="AFK112" s="306"/>
      <c r="AFL112" s="306"/>
      <c r="AFM112" s="306"/>
      <c r="AFN112" s="306"/>
      <c r="AFO112" s="306"/>
      <c r="AFP112" s="306"/>
      <c r="AFQ112" s="306"/>
      <c r="AFR112" s="306"/>
      <c r="AFS112" s="306"/>
      <c r="AFT112" s="306"/>
      <c r="AFU112" s="306"/>
      <c r="AFV112" s="306"/>
      <c r="AFW112" s="306"/>
      <c r="AFX112" s="306"/>
      <c r="AFY112" s="306"/>
      <c r="AFZ112" s="306"/>
      <c r="AGA112" s="306"/>
      <c r="AGB112" s="306"/>
      <c r="AGC112" s="306"/>
      <c r="AGD112" s="306"/>
      <c r="AGE112" s="306"/>
      <c r="AGF112" s="306"/>
      <c r="AGG112" s="306"/>
      <c r="AGH112" s="306"/>
      <c r="AGI112" s="306"/>
      <c r="AGJ112" s="306"/>
      <c r="AGK112" s="306"/>
      <c r="AGL112" s="306"/>
      <c r="AGM112" s="306"/>
      <c r="AGN112" s="306"/>
      <c r="AGO112" s="306"/>
      <c r="AGP112" s="306"/>
      <c r="AGQ112" s="306"/>
      <c r="AGR112" s="306"/>
      <c r="AGS112" s="306"/>
      <c r="AGT112" s="306"/>
      <c r="AGU112" s="306"/>
      <c r="AGV112" s="306"/>
      <c r="AGW112" s="306"/>
      <c r="AGX112" s="306"/>
      <c r="AGY112" s="306"/>
      <c r="AGZ112" s="306"/>
      <c r="AHA112" s="306"/>
      <c r="AHB112" s="306"/>
      <c r="AHC112" s="306"/>
      <c r="AHD112" s="306"/>
      <c r="AHE112" s="306"/>
      <c r="AHF112" s="306"/>
      <c r="AHG112" s="306"/>
      <c r="AHH112" s="306"/>
      <c r="AHI112" s="306"/>
      <c r="AHJ112" s="306"/>
      <c r="AHK112" s="306"/>
      <c r="AHL112" s="306"/>
      <c r="AHM112" s="306"/>
      <c r="AHN112" s="306"/>
      <c r="AHO112" s="306"/>
      <c r="AHP112" s="306"/>
      <c r="AHQ112" s="306"/>
      <c r="AHR112" s="306"/>
      <c r="AHS112" s="306"/>
      <c r="AHT112" s="306"/>
      <c r="AHU112" s="306"/>
      <c r="AHV112" s="306"/>
      <c r="AHW112" s="306"/>
      <c r="AHX112" s="306"/>
      <c r="AHY112" s="306"/>
      <c r="AHZ112" s="306"/>
      <c r="AIA112" s="306"/>
      <c r="AIB112" s="306"/>
      <c r="AIC112" s="306"/>
      <c r="AID112" s="306"/>
      <c r="AIE112" s="306"/>
      <c r="AIF112" s="306"/>
      <c r="AIG112" s="306"/>
      <c r="AIH112" s="306"/>
      <c r="AII112" s="306"/>
      <c r="AIJ112" s="306"/>
      <c r="AIK112" s="306"/>
      <c r="AIL112" s="306"/>
      <c r="AIM112" s="306"/>
      <c r="AIN112" s="306"/>
      <c r="AIO112" s="306"/>
      <c r="AIP112" s="306"/>
      <c r="AIQ112" s="306"/>
      <c r="AIR112" s="306"/>
      <c r="AIS112" s="306"/>
      <c r="AIT112" s="306"/>
      <c r="AIU112" s="306"/>
      <c r="AIV112" s="306"/>
      <c r="AIW112" s="306"/>
      <c r="AIX112" s="306"/>
      <c r="AIY112" s="306"/>
      <c r="AIZ112" s="306"/>
      <c r="AJA112" s="306"/>
      <c r="AJB112" s="306"/>
      <c r="AJC112" s="306"/>
      <c r="AJD112" s="306"/>
      <c r="AJE112" s="306"/>
      <c r="AJF112" s="306"/>
      <c r="AJG112" s="306"/>
      <c r="AJH112" s="306"/>
      <c r="AJI112" s="306"/>
      <c r="AJJ112" s="306"/>
      <c r="AJK112" s="306"/>
      <c r="AJL112" s="306"/>
      <c r="AJM112" s="306"/>
      <c r="AJN112" s="306"/>
      <c r="AJO112" s="306"/>
      <c r="AJP112" s="306"/>
      <c r="AJQ112" s="306"/>
      <c r="AJR112" s="306"/>
      <c r="AJS112" s="306"/>
      <c r="AJT112" s="306"/>
      <c r="AJU112" s="306"/>
      <c r="AJV112" s="306"/>
      <c r="AJW112" s="306"/>
      <c r="AJX112" s="306"/>
      <c r="AJY112" s="306"/>
      <c r="AJZ112" s="306"/>
      <c r="AKA112" s="306"/>
      <c r="AKB112" s="306"/>
      <c r="AKC112" s="306"/>
      <c r="AKD112" s="306"/>
      <c r="AKE112" s="306"/>
      <c r="AKF112" s="306"/>
      <c r="AKG112" s="306"/>
      <c r="AKH112" s="306"/>
      <c r="AKI112" s="306"/>
      <c r="AKJ112" s="306"/>
      <c r="AKK112" s="306"/>
      <c r="AKL112" s="306"/>
      <c r="AKM112" s="306"/>
      <c r="AKN112" s="306"/>
      <c r="AKO112" s="306"/>
      <c r="AKP112" s="306"/>
      <c r="AKQ112" s="306"/>
      <c r="AKR112" s="306"/>
      <c r="AKS112" s="306"/>
      <c r="AKT112" s="306"/>
      <c r="AKU112" s="306"/>
      <c r="AKV112" s="306"/>
      <c r="AKW112" s="306"/>
      <c r="AKX112" s="306"/>
      <c r="AKY112" s="306"/>
      <c r="AKZ112" s="306"/>
      <c r="ALA112" s="306"/>
      <c r="ALB112" s="306"/>
      <c r="ALC112" s="306"/>
      <c r="ALD112" s="306"/>
      <c r="ALE112" s="306"/>
      <c r="ALF112" s="306"/>
      <c r="ALG112" s="306"/>
      <c r="ALH112" s="306"/>
      <c r="ALI112" s="306"/>
      <c r="ALJ112" s="306"/>
      <c r="ALK112" s="306"/>
      <c r="ALL112" s="306"/>
      <c r="ALM112" s="306"/>
      <c r="ALN112" s="306"/>
      <c r="ALO112" s="306"/>
      <c r="ALP112" s="306"/>
      <c r="ALQ112" s="306"/>
      <c r="ALR112" s="306"/>
      <c r="ALS112" s="306"/>
      <c r="ALT112" s="306"/>
      <c r="ALU112" s="306"/>
      <c r="ALV112" s="306"/>
      <c r="ALW112" s="306"/>
      <c r="ALX112" s="306"/>
      <c r="ALY112" s="306"/>
      <c r="ALZ112" s="306"/>
      <c r="AMA112" s="306"/>
      <c r="AMB112" s="306"/>
      <c r="AMC112" s="306"/>
      <c r="AMD112" s="306"/>
      <c r="AME112" s="306"/>
      <c r="AMF112" s="306"/>
      <c r="AMG112" s="306"/>
      <c r="AMH112" s="306"/>
      <c r="AMI112" s="306"/>
      <c r="AMJ112" s="306"/>
      <c r="AMK112" s="306"/>
      <c r="AML112" s="306"/>
      <c r="AMM112" s="306"/>
      <c r="AMN112" s="306"/>
      <c r="AMO112" s="306"/>
      <c r="AMP112" s="306"/>
      <c r="AMQ112" s="306"/>
      <c r="AMR112" s="306"/>
      <c r="AMS112" s="306"/>
      <c r="AMT112" s="306"/>
      <c r="AMU112" s="306"/>
      <c r="AMV112" s="306"/>
      <c r="AMW112" s="306"/>
      <c r="AMX112" s="306"/>
      <c r="AMY112" s="306"/>
      <c r="AMZ112" s="306"/>
      <c r="ANA112" s="306"/>
      <c r="ANB112" s="306"/>
      <c r="ANC112" s="306"/>
      <c r="AND112" s="306"/>
      <c r="ANE112" s="306"/>
      <c r="ANF112" s="306"/>
      <c r="ANG112" s="306"/>
      <c r="ANH112" s="306"/>
      <c r="ANI112" s="306"/>
      <c r="ANJ112" s="306"/>
      <c r="ANK112" s="306"/>
      <c r="ANL112" s="306"/>
      <c r="ANM112" s="306"/>
      <c r="ANN112" s="306"/>
      <c r="ANO112" s="306"/>
      <c r="ANP112" s="306"/>
      <c r="ANQ112" s="306"/>
      <c r="ANR112" s="306"/>
      <c r="ANS112" s="306"/>
      <c r="ANT112" s="306"/>
      <c r="ANU112" s="306"/>
      <c r="ANV112" s="306"/>
      <c r="ANW112" s="306"/>
      <c r="ANX112" s="306"/>
      <c r="ANY112" s="306"/>
      <c r="ANZ112" s="306"/>
      <c r="AOA112" s="306"/>
      <c r="AOB112" s="306"/>
      <c r="AOC112" s="306"/>
      <c r="AOD112" s="306"/>
      <c r="AOE112" s="306"/>
      <c r="AOF112" s="306"/>
      <c r="AOG112" s="306"/>
      <c r="AOH112" s="306"/>
      <c r="AOI112" s="306"/>
      <c r="AOJ112" s="306"/>
      <c r="AOK112" s="306"/>
      <c r="AOL112" s="306"/>
      <c r="AOM112" s="306"/>
      <c r="AON112" s="306"/>
      <c r="AOO112" s="306"/>
      <c r="AOP112" s="306"/>
      <c r="AOQ112" s="306"/>
      <c r="AOR112" s="306"/>
      <c r="AOS112" s="306"/>
      <c r="AOT112" s="306"/>
      <c r="AOU112" s="306"/>
      <c r="AOV112" s="306"/>
      <c r="AOW112" s="306"/>
      <c r="AOX112" s="306"/>
      <c r="AOY112" s="306"/>
      <c r="AOZ112" s="306"/>
      <c r="APA112" s="306"/>
      <c r="APB112" s="306"/>
      <c r="APC112" s="306"/>
      <c r="APD112" s="306"/>
      <c r="APE112" s="306"/>
      <c r="APF112" s="306"/>
      <c r="APG112" s="306"/>
      <c r="APH112" s="306"/>
      <c r="API112" s="306"/>
      <c r="APJ112" s="306"/>
      <c r="APK112" s="306"/>
      <c r="APL112" s="306"/>
      <c r="APM112" s="306"/>
      <c r="APN112" s="306"/>
      <c r="APO112" s="306"/>
      <c r="APP112" s="306"/>
      <c r="APQ112" s="306"/>
      <c r="APR112" s="306"/>
      <c r="APS112" s="306"/>
      <c r="APT112" s="306"/>
      <c r="APU112" s="306"/>
      <c r="APV112" s="306"/>
      <c r="APW112" s="306"/>
      <c r="APX112" s="306"/>
      <c r="APY112" s="306"/>
      <c r="APZ112" s="306"/>
      <c r="AQA112" s="306"/>
      <c r="AQB112" s="306"/>
      <c r="AQC112" s="306"/>
      <c r="AQD112" s="306"/>
      <c r="AQE112" s="306"/>
      <c r="AQF112" s="306"/>
      <c r="AQG112" s="306"/>
      <c r="AQH112" s="306"/>
      <c r="AQI112" s="306"/>
      <c r="AQJ112" s="306"/>
      <c r="AQK112" s="306"/>
      <c r="AQL112" s="306"/>
      <c r="AQM112" s="306"/>
      <c r="AQN112" s="306"/>
      <c r="AQO112" s="306"/>
      <c r="AQP112" s="306"/>
      <c r="AQQ112" s="306"/>
      <c r="AQR112" s="306"/>
      <c r="AQS112" s="306"/>
      <c r="AQT112" s="306"/>
      <c r="AQU112" s="306"/>
      <c r="AQV112" s="306"/>
      <c r="AQW112" s="306"/>
      <c r="AQX112" s="306"/>
      <c r="AQY112" s="306"/>
      <c r="AQZ112" s="306"/>
      <c r="ARA112" s="306"/>
      <c r="ARB112" s="306"/>
      <c r="ARC112" s="306"/>
      <c r="ARD112" s="306"/>
      <c r="ARE112" s="306"/>
      <c r="ARF112" s="306"/>
      <c r="ARG112" s="306"/>
      <c r="ARH112" s="306"/>
      <c r="ARI112" s="306"/>
      <c r="ARJ112" s="306"/>
      <c r="ARK112" s="306"/>
      <c r="ARL112" s="306"/>
      <c r="ARM112" s="306"/>
      <c r="ARN112" s="306"/>
      <c r="ARO112" s="306"/>
      <c r="ARP112" s="306"/>
      <c r="ARQ112" s="306"/>
      <c r="ARR112" s="306"/>
      <c r="ARS112" s="306"/>
      <c r="ART112" s="306"/>
      <c r="ARU112" s="306"/>
      <c r="ARV112" s="306"/>
      <c r="ARW112" s="306"/>
      <c r="ARX112" s="306"/>
      <c r="ARY112" s="306"/>
      <c r="ARZ112" s="306"/>
      <c r="ASA112" s="306"/>
      <c r="ASB112" s="306"/>
      <c r="ASC112" s="306"/>
      <c r="ASD112" s="306"/>
      <c r="ASE112" s="306"/>
      <c r="ASF112" s="306"/>
      <c r="ASG112" s="306"/>
      <c r="ASH112" s="306"/>
      <c r="ASI112" s="306"/>
      <c r="ASJ112" s="306"/>
      <c r="ASK112" s="306"/>
      <c r="ASL112" s="306"/>
      <c r="ASM112" s="306"/>
      <c r="ASN112" s="306"/>
      <c r="ASO112" s="306"/>
      <c r="ASP112" s="306"/>
      <c r="ASQ112" s="306"/>
      <c r="ASR112" s="306"/>
      <c r="ASS112" s="306"/>
      <c r="AST112" s="306"/>
      <c r="ASU112" s="306"/>
      <c r="ASV112" s="306"/>
      <c r="ASW112" s="306"/>
      <c r="ASX112" s="306"/>
      <c r="ASY112" s="306"/>
      <c r="ASZ112" s="306"/>
      <c r="ATA112" s="306"/>
      <c r="ATB112" s="306"/>
      <c r="ATC112" s="306"/>
      <c r="ATD112" s="306"/>
      <c r="ATE112" s="306"/>
      <c r="ATF112" s="306"/>
      <c r="ATG112" s="306"/>
      <c r="ATH112" s="306"/>
      <c r="ATI112" s="306"/>
      <c r="ATJ112" s="306"/>
      <c r="ATK112" s="306"/>
      <c r="ATL112" s="306"/>
      <c r="ATM112" s="306"/>
      <c r="ATN112" s="306"/>
      <c r="ATO112" s="306"/>
      <c r="ATP112" s="306"/>
      <c r="ATQ112" s="306"/>
      <c r="ATR112" s="306"/>
      <c r="ATS112" s="306"/>
      <c r="ATT112" s="306"/>
      <c r="ATU112" s="306"/>
      <c r="ATV112" s="306"/>
      <c r="ATW112" s="306"/>
      <c r="ATX112" s="306"/>
      <c r="ATY112" s="306"/>
      <c r="ATZ112" s="306"/>
      <c r="AUA112" s="306"/>
      <c r="AUB112" s="306"/>
      <c r="AUC112" s="306"/>
      <c r="AUD112" s="306"/>
      <c r="AUE112" s="306"/>
      <c r="AUF112" s="306"/>
      <c r="AUG112" s="306"/>
      <c r="AUH112" s="306"/>
      <c r="AUI112" s="306"/>
      <c r="AUJ112" s="306"/>
      <c r="AUK112" s="306"/>
      <c r="AUL112" s="306"/>
      <c r="AUM112" s="306"/>
      <c r="AUN112" s="306"/>
      <c r="AUO112" s="306"/>
      <c r="AUP112" s="306"/>
      <c r="AUQ112" s="306"/>
      <c r="AUR112" s="306"/>
      <c r="AUS112" s="306"/>
      <c r="AUT112" s="306"/>
      <c r="AUU112" s="306"/>
      <c r="AUV112" s="306"/>
      <c r="AUW112" s="306"/>
      <c r="AUX112" s="306"/>
      <c r="AUY112" s="306"/>
      <c r="AUZ112" s="306"/>
      <c r="AVA112" s="306"/>
      <c r="AVB112" s="306"/>
      <c r="AVC112" s="306"/>
      <c r="AVD112" s="306"/>
      <c r="AVE112" s="306"/>
      <c r="AVF112" s="306"/>
      <c r="AVG112" s="306"/>
      <c r="AVH112" s="306"/>
      <c r="AVI112" s="306"/>
      <c r="AVJ112" s="306"/>
      <c r="AVK112" s="306"/>
      <c r="AVL112" s="306"/>
      <c r="AVM112" s="306"/>
      <c r="AVN112" s="306"/>
      <c r="AVO112" s="306"/>
      <c r="AVP112" s="306"/>
      <c r="AVQ112" s="306"/>
      <c r="AVR112" s="306"/>
      <c r="AVS112" s="306"/>
      <c r="AVT112" s="306"/>
      <c r="AVU112" s="306"/>
      <c r="AVV112" s="306"/>
      <c r="AVW112" s="306"/>
      <c r="AVX112" s="306"/>
      <c r="AVY112" s="306"/>
      <c r="AVZ112" s="306"/>
      <c r="AWA112" s="306"/>
      <c r="AWB112" s="306"/>
      <c r="AWC112" s="306"/>
      <c r="AWD112" s="306"/>
      <c r="AWE112" s="306"/>
      <c r="AWF112" s="306"/>
      <c r="AWG112" s="306"/>
      <c r="AWH112" s="306"/>
      <c r="AWI112" s="306"/>
      <c r="AWJ112" s="306"/>
      <c r="AWK112" s="306"/>
      <c r="AWL112" s="306"/>
      <c r="AWM112" s="306"/>
      <c r="AWN112" s="306"/>
      <c r="AWO112" s="306"/>
      <c r="AWP112" s="306"/>
      <c r="AWQ112" s="306"/>
      <c r="AWR112" s="306"/>
      <c r="AWS112" s="306"/>
      <c r="AWT112" s="306"/>
      <c r="AWU112" s="306"/>
      <c r="AWV112" s="306"/>
      <c r="AWW112" s="306"/>
      <c r="AWX112" s="306"/>
      <c r="AWY112" s="306"/>
      <c r="AWZ112" s="306"/>
      <c r="AXA112" s="306"/>
      <c r="AXB112" s="306"/>
      <c r="AXC112" s="306"/>
      <c r="AXD112" s="306"/>
      <c r="AXE112" s="306"/>
      <c r="AXF112" s="306"/>
      <c r="AXG112" s="306"/>
      <c r="AXH112" s="306"/>
      <c r="AXI112" s="306"/>
      <c r="AXJ112" s="306"/>
      <c r="AXK112" s="306"/>
      <c r="AXL112" s="306"/>
      <c r="AXM112" s="306"/>
      <c r="AXN112" s="306"/>
      <c r="AXO112" s="306"/>
      <c r="AXP112" s="306"/>
      <c r="AXQ112" s="306"/>
      <c r="AXR112" s="306"/>
      <c r="AXS112" s="306"/>
      <c r="AXT112" s="306"/>
      <c r="AXU112" s="306"/>
      <c r="AXV112" s="306"/>
      <c r="AXW112" s="306"/>
      <c r="AXX112" s="306"/>
      <c r="AXY112" s="306"/>
      <c r="AXZ112" s="306"/>
      <c r="AYA112" s="306"/>
      <c r="AYB112" s="306"/>
      <c r="AYC112" s="306"/>
      <c r="AYD112" s="306"/>
      <c r="AYE112" s="306"/>
      <c r="AYF112" s="306"/>
      <c r="AYG112" s="306"/>
      <c r="AYH112" s="306"/>
      <c r="AYI112" s="306"/>
      <c r="AYJ112" s="306"/>
      <c r="AYK112" s="306"/>
      <c r="AYL112" s="306"/>
      <c r="AYM112" s="306"/>
      <c r="AYN112" s="306"/>
      <c r="AYO112" s="306"/>
      <c r="AYP112" s="306"/>
      <c r="AYQ112" s="306"/>
      <c r="AYR112" s="306"/>
      <c r="AYS112" s="306"/>
      <c r="AYT112" s="306"/>
      <c r="AYU112" s="306"/>
      <c r="AYV112" s="306"/>
      <c r="AYW112" s="306"/>
      <c r="AYX112" s="306"/>
      <c r="AYY112" s="306"/>
      <c r="AYZ112" s="306"/>
      <c r="AZA112" s="306"/>
      <c r="AZB112" s="306"/>
      <c r="AZC112" s="306"/>
      <c r="AZD112" s="306"/>
      <c r="AZE112" s="306"/>
      <c r="AZF112" s="306"/>
      <c r="AZG112" s="306"/>
      <c r="AZH112" s="306"/>
      <c r="AZI112" s="306"/>
      <c r="AZJ112" s="306"/>
      <c r="AZK112" s="306"/>
      <c r="AZL112" s="306"/>
      <c r="AZM112" s="306"/>
      <c r="AZN112" s="306"/>
      <c r="AZO112" s="306"/>
      <c r="AZP112" s="306"/>
      <c r="AZQ112" s="306"/>
      <c r="AZR112" s="306"/>
      <c r="AZS112" s="306"/>
      <c r="AZT112" s="306"/>
      <c r="AZU112" s="306"/>
      <c r="AZV112" s="306"/>
      <c r="AZW112" s="306"/>
      <c r="AZX112" s="306"/>
      <c r="AZY112" s="306"/>
      <c r="AZZ112" s="306"/>
      <c r="BAA112" s="306"/>
      <c r="BAB112" s="306"/>
      <c r="BAC112" s="306"/>
      <c r="BAD112" s="306"/>
      <c r="BAE112" s="306"/>
      <c r="BAF112" s="306"/>
      <c r="BAG112" s="306"/>
      <c r="BAH112" s="306"/>
      <c r="BAI112" s="306"/>
      <c r="BAJ112" s="306"/>
      <c r="BAK112" s="306"/>
      <c r="BAL112" s="306"/>
      <c r="BAM112" s="306"/>
      <c r="BAN112" s="306"/>
      <c r="BAO112" s="306"/>
      <c r="BAP112" s="306"/>
      <c r="BAQ112" s="306"/>
      <c r="BAR112" s="306"/>
      <c r="BAS112" s="306"/>
      <c r="BAT112" s="306"/>
      <c r="BAU112" s="306"/>
      <c r="BAV112" s="306"/>
      <c r="BAW112" s="306"/>
      <c r="BAX112" s="306"/>
      <c r="BAY112" s="306"/>
      <c r="BAZ112" s="306"/>
      <c r="BBA112" s="306"/>
      <c r="BBB112" s="306"/>
      <c r="BBC112" s="306"/>
      <c r="BBD112" s="306"/>
      <c r="BBE112" s="306"/>
      <c r="BBF112" s="306"/>
      <c r="BBG112" s="306"/>
      <c r="BBH112" s="306"/>
      <c r="BBI112" s="306"/>
      <c r="BBJ112" s="306"/>
      <c r="BBK112" s="306"/>
      <c r="BBL112" s="306"/>
      <c r="BBM112" s="306"/>
      <c r="BBN112" s="306"/>
      <c r="BBO112" s="306"/>
      <c r="BBP112" s="306"/>
      <c r="BBQ112" s="306"/>
      <c r="BBR112" s="306"/>
      <c r="BBS112" s="306"/>
      <c r="BBT112" s="306"/>
      <c r="BBU112" s="306"/>
      <c r="BBV112" s="306"/>
      <c r="BBW112" s="306"/>
      <c r="BBX112" s="306"/>
      <c r="BBY112" s="306"/>
      <c r="BBZ112" s="306"/>
      <c r="BCA112" s="306"/>
      <c r="BCB112" s="306"/>
      <c r="BCC112" s="306"/>
      <c r="BCD112" s="306"/>
      <c r="BCE112" s="306"/>
      <c r="BCF112" s="306"/>
      <c r="BCG112" s="306"/>
      <c r="BCH112" s="306"/>
      <c r="BCI112" s="306"/>
      <c r="BCJ112" s="306"/>
      <c r="BCK112" s="306"/>
      <c r="BCL112" s="306"/>
      <c r="BCM112" s="306"/>
      <c r="BCN112" s="306"/>
      <c r="BCO112" s="306"/>
      <c r="BCP112" s="306"/>
      <c r="BCQ112" s="306"/>
      <c r="BCR112" s="306"/>
      <c r="BCS112" s="306"/>
      <c r="BCT112" s="306"/>
      <c r="BCU112" s="306"/>
      <c r="BCV112" s="306"/>
      <c r="BCW112" s="306"/>
      <c r="BCX112" s="306"/>
      <c r="BCY112" s="306"/>
      <c r="BCZ112" s="306"/>
      <c r="BDA112" s="306"/>
      <c r="BDB112" s="306"/>
      <c r="BDC112" s="306"/>
      <c r="BDD112" s="306"/>
      <c r="BDE112" s="306"/>
      <c r="BDF112" s="306"/>
      <c r="BDG112" s="306"/>
      <c r="BDH112" s="306"/>
      <c r="BDI112" s="306"/>
      <c r="BDJ112" s="306"/>
      <c r="BDK112" s="306"/>
      <c r="BDL112" s="306"/>
      <c r="BDM112" s="306"/>
      <c r="BDN112" s="306"/>
      <c r="BDO112" s="306"/>
      <c r="BDP112" s="306"/>
      <c r="BDQ112" s="306"/>
      <c r="BDR112" s="306"/>
      <c r="BDS112" s="306"/>
      <c r="BDT112" s="306"/>
      <c r="BDU112" s="306"/>
      <c r="BDV112" s="306"/>
      <c r="BDW112" s="306"/>
      <c r="BDX112" s="306"/>
      <c r="BDY112" s="306"/>
      <c r="BDZ112" s="306"/>
      <c r="BEA112" s="306"/>
      <c r="BEB112" s="306"/>
      <c r="BEC112" s="306"/>
      <c r="BED112" s="306"/>
      <c r="BEE112" s="306"/>
      <c r="BEF112" s="306"/>
      <c r="BEG112" s="306"/>
      <c r="BEH112" s="306"/>
      <c r="BEI112" s="306"/>
      <c r="BEJ112" s="306"/>
      <c r="BEK112" s="306"/>
      <c r="BEL112" s="306"/>
      <c r="BEM112" s="306"/>
      <c r="BEN112" s="306"/>
      <c r="BEO112" s="306"/>
      <c r="BEP112" s="306"/>
      <c r="BEQ112" s="306"/>
      <c r="BER112" s="306"/>
      <c r="BES112" s="306"/>
      <c r="BET112" s="306"/>
      <c r="BEU112" s="306"/>
      <c r="BEV112" s="306"/>
      <c r="BEW112" s="306"/>
      <c r="BEX112" s="306"/>
      <c r="BEY112" s="306"/>
      <c r="BEZ112" s="306"/>
      <c r="BFA112" s="306"/>
      <c r="BFB112" s="306"/>
      <c r="BFC112" s="306"/>
      <c r="BFD112" s="306"/>
      <c r="BFE112" s="306"/>
      <c r="BFF112" s="306"/>
      <c r="BFG112" s="306"/>
      <c r="BFH112" s="306"/>
      <c r="BFI112" s="306"/>
      <c r="BFJ112" s="306"/>
      <c r="BFK112" s="306"/>
      <c r="BFL112" s="306"/>
      <c r="BFM112" s="306"/>
      <c r="BFN112" s="306"/>
      <c r="BFO112" s="306"/>
      <c r="BFP112" s="306"/>
      <c r="BFQ112" s="306"/>
      <c r="BFR112" s="306"/>
      <c r="BFS112" s="306"/>
      <c r="BFT112" s="306"/>
      <c r="BFU112" s="306"/>
      <c r="BFV112" s="306"/>
      <c r="BFW112" s="306"/>
      <c r="BFX112" s="306"/>
      <c r="BFY112" s="306"/>
      <c r="BFZ112" s="306"/>
      <c r="BGA112" s="306"/>
      <c r="BGB112" s="306"/>
      <c r="BGC112" s="306"/>
      <c r="BGD112" s="306"/>
      <c r="BGE112" s="306"/>
      <c r="BGF112" s="306"/>
      <c r="BGG112" s="306"/>
      <c r="BGH112" s="306"/>
      <c r="BGI112" s="306"/>
      <c r="BGJ112" s="306"/>
      <c r="BGK112" s="306"/>
      <c r="BGL112" s="306"/>
      <c r="BGM112" s="306"/>
      <c r="BGN112" s="306"/>
      <c r="BGO112" s="306"/>
      <c r="BGP112" s="306"/>
      <c r="BGQ112" s="306"/>
      <c r="BGR112" s="306"/>
      <c r="BGS112" s="306"/>
      <c r="BGT112" s="306"/>
      <c r="BGU112" s="306"/>
      <c r="BGV112" s="306"/>
      <c r="BGW112" s="306"/>
      <c r="BGX112" s="306"/>
      <c r="BGY112" s="306"/>
      <c r="BGZ112" s="306"/>
      <c r="BHA112" s="306"/>
      <c r="BHB112" s="306"/>
      <c r="BHC112" s="306"/>
      <c r="BHD112" s="306"/>
      <c r="BHE112" s="306"/>
      <c r="BHF112" s="306"/>
      <c r="BHG112" s="306"/>
      <c r="BHH112" s="306"/>
      <c r="BHI112" s="306"/>
      <c r="BHJ112" s="306"/>
      <c r="BHK112" s="306"/>
      <c r="BHL112" s="306"/>
      <c r="BHM112" s="306"/>
      <c r="BHN112" s="306"/>
      <c r="BHO112" s="306"/>
      <c r="BHP112" s="306"/>
      <c r="BHQ112" s="306"/>
      <c r="BHR112" s="306"/>
      <c r="BHS112" s="306"/>
      <c r="BHT112" s="306"/>
      <c r="BHU112" s="306"/>
      <c r="BHV112" s="306"/>
      <c r="BHW112" s="306"/>
      <c r="BHX112" s="306"/>
      <c r="BHY112" s="306"/>
      <c r="BHZ112" s="306"/>
      <c r="BIA112" s="306"/>
      <c r="BIB112" s="306"/>
      <c r="BIC112" s="306"/>
      <c r="BID112" s="306"/>
      <c r="BIE112" s="306"/>
      <c r="BIF112" s="306"/>
      <c r="BIG112" s="306"/>
      <c r="BIH112" s="306"/>
      <c r="BII112" s="306"/>
      <c r="BIJ112" s="306"/>
      <c r="BIK112" s="306"/>
      <c r="BIL112" s="306"/>
      <c r="BIM112" s="306"/>
      <c r="BIN112" s="306"/>
      <c r="BIO112" s="306"/>
      <c r="BIP112" s="306"/>
      <c r="BIQ112" s="306"/>
      <c r="BIR112" s="306"/>
      <c r="BIS112" s="306"/>
      <c r="BIT112" s="306"/>
      <c r="BIU112" s="306"/>
      <c r="BIV112" s="306"/>
      <c r="BIW112" s="306"/>
      <c r="BIX112" s="306"/>
      <c r="BIY112" s="306"/>
      <c r="BIZ112" s="306"/>
      <c r="BJA112" s="306"/>
      <c r="BJB112" s="306"/>
      <c r="BJC112" s="306"/>
      <c r="BJD112" s="306"/>
      <c r="BJE112" s="306"/>
      <c r="BJF112" s="306"/>
      <c r="BJG112" s="306"/>
      <c r="BJH112" s="306"/>
      <c r="BJI112" s="306"/>
      <c r="BJJ112" s="306"/>
      <c r="BJK112" s="306"/>
      <c r="BJL112" s="306"/>
      <c r="BJM112" s="306"/>
      <c r="BJN112" s="306"/>
      <c r="BJO112" s="306"/>
      <c r="BJP112" s="306"/>
      <c r="BJQ112" s="306"/>
      <c r="BJR112" s="306"/>
      <c r="BJS112" s="306"/>
      <c r="BJT112" s="306"/>
      <c r="BJU112" s="306"/>
      <c r="BJV112" s="306"/>
      <c r="BJW112" s="306"/>
      <c r="BJX112" s="306"/>
      <c r="BJY112" s="306"/>
      <c r="BJZ112" s="306"/>
      <c r="BKA112" s="306"/>
      <c r="BKB112" s="306"/>
      <c r="BKC112" s="306"/>
      <c r="BKD112" s="306"/>
      <c r="BKE112" s="306"/>
      <c r="BKF112" s="306"/>
      <c r="BKG112" s="306"/>
      <c r="BKH112" s="306"/>
      <c r="BKI112" s="306"/>
      <c r="BKJ112" s="306"/>
      <c r="BKK112" s="306"/>
      <c r="BKL112" s="306"/>
      <c r="BKM112" s="306"/>
      <c r="BKN112" s="306"/>
      <c r="BKO112" s="306"/>
      <c r="BKP112" s="306"/>
      <c r="BKQ112" s="306"/>
      <c r="BKR112" s="306"/>
      <c r="BKS112" s="306"/>
      <c r="BKT112" s="306"/>
      <c r="BKU112" s="306"/>
      <c r="BKV112" s="306"/>
      <c r="BKW112" s="306"/>
      <c r="BKX112" s="306"/>
      <c r="BKY112" s="306"/>
      <c r="BKZ112" s="306"/>
      <c r="BLA112" s="306"/>
      <c r="BLB112" s="306"/>
      <c r="BLC112" s="306"/>
      <c r="BLD112" s="306"/>
      <c r="BLE112" s="306"/>
      <c r="BLF112" s="306"/>
      <c r="BLG112" s="306"/>
      <c r="BLH112" s="306"/>
      <c r="BLI112" s="306"/>
      <c r="BLJ112" s="306"/>
      <c r="BLK112" s="306"/>
      <c r="BLL112" s="306"/>
      <c r="BLM112" s="306"/>
      <c r="BLN112" s="306"/>
      <c r="BLO112" s="306"/>
      <c r="BLP112" s="306"/>
      <c r="BLQ112" s="306"/>
      <c r="BLR112" s="306"/>
      <c r="BLS112" s="306"/>
      <c r="BLT112" s="306"/>
      <c r="BLU112" s="306"/>
      <c r="BLV112" s="306"/>
      <c r="BLW112" s="306"/>
      <c r="BLX112" s="306"/>
      <c r="BLY112" s="306"/>
      <c r="BLZ112" s="306"/>
      <c r="BMA112" s="306"/>
      <c r="BMB112" s="306"/>
      <c r="BMC112" s="306"/>
      <c r="BMD112" s="306"/>
      <c r="BME112" s="306"/>
      <c r="BMF112" s="306"/>
      <c r="BMG112" s="306"/>
      <c r="BMH112" s="306"/>
      <c r="BMI112" s="306"/>
      <c r="BMJ112" s="306"/>
      <c r="BMK112" s="306"/>
      <c r="BML112" s="306"/>
      <c r="BMM112" s="306"/>
      <c r="BMN112" s="306"/>
      <c r="BMO112" s="306"/>
      <c r="BMP112" s="306"/>
      <c r="BMQ112" s="306"/>
      <c r="BMR112" s="306"/>
      <c r="BMS112" s="306"/>
      <c r="BMT112" s="306"/>
      <c r="BMU112" s="306"/>
      <c r="BMV112" s="306"/>
      <c r="BMW112" s="306"/>
      <c r="BMX112" s="306"/>
      <c r="BMY112" s="306"/>
      <c r="BMZ112" s="306"/>
      <c r="BNA112" s="306"/>
      <c r="BNB112" s="306"/>
      <c r="BNC112" s="306"/>
      <c r="BND112" s="306"/>
      <c r="BNE112" s="306"/>
      <c r="BNF112" s="306"/>
      <c r="BNG112" s="306"/>
      <c r="BNH112" s="306"/>
      <c r="BNI112" s="306"/>
      <c r="BNJ112" s="306"/>
      <c r="BNK112" s="306"/>
      <c r="BNL112" s="306"/>
      <c r="BNM112" s="306"/>
      <c r="BNN112" s="306"/>
      <c r="BNO112" s="306"/>
      <c r="BNP112" s="306"/>
      <c r="BNQ112" s="306"/>
      <c r="BNR112" s="306"/>
      <c r="BNS112" s="306"/>
      <c r="BNT112" s="306"/>
      <c r="BNU112" s="306"/>
      <c r="BNV112" s="306"/>
      <c r="BNW112" s="306"/>
      <c r="BNX112" s="306"/>
      <c r="BNY112" s="306"/>
      <c r="BNZ112" s="306"/>
      <c r="BOA112" s="306"/>
      <c r="BOB112" s="306"/>
      <c r="BOC112" s="306"/>
      <c r="BOD112" s="306"/>
      <c r="BOE112" s="306"/>
      <c r="BOF112" s="306"/>
      <c r="BOG112" s="306"/>
      <c r="BOH112" s="306"/>
      <c r="BOI112" s="306"/>
      <c r="BOJ112" s="306"/>
      <c r="BOK112" s="306"/>
      <c r="BOL112" s="306"/>
      <c r="BOM112" s="306"/>
      <c r="BON112" s="306"/>
      <c r="BOO112" s="306"/>
      <c r="BOP112" s="306"/>
      <c r="BOQ112" s="306"/>
      <c r="BOR112" s="306"/>
      <c r="BOS112" s="306"/>
      <c r="BOT112" s="306"/>
      <c r="BOU112" s="306"/>
      <c r="BOV112" s="306"/>
      <c r="BOW112" s="306"/>
      <c r="BOX112" s="306"/>
      <c r="BOY112" s="306"/>
      <c r="BOZ112" s="306"/>
      <c r="BPA112" s="306"/>
      <c r="BPB112" s="306"/>
      <c r="BPC112" s="306"/>
      <c r="BPD112" s="306"/>
      <c r="BPE112" s="306"/>
      <c r="BPF112" s="306"/>
      <c r="BPG112" s="306"/>
      <c r="BPH112" s="306"/>
      <c r="BPI112" s="306"/>
      <c r="BPJ112" s="306"/>
      <c r="BPK112" s="306"/>
      <c r="BPL112" s="306"/>
      <c r="BPM112" s="306"/>
      <c r="BPN112" s="306"/>
      <c r="BPO112" s="306"/>
      <c r="BPP112" s="306"/>
      <c r="BPQ112" s="306"/>
      <c r="BPR112" s="306"/>
      <c r="BPS112" s="306"/>
      <c r="BPT112" s="306"/>
      <c r="BPU112" s="306"/>
      <c r="BPV112" s="306"/>
      <c r="BPW112" s="306"/>
      <c r="BPX112" s="306"/>
      <c r="BPY112" s="306"/>
      <c r="BPZ112" s="306"/>
      <c r="BQA112" s="306"/>
      <c r="BQB112" s="306"/>
      <c r="BQC112" s="306"/>
      <c r="BQD112" s="306"/>
      <c r="BQE112" s="306"/>
      <c r="BQF112" s="306"/>
      <c r="BQG112" s="306"/>
      <c r="BQH112" s="306"/>
      <c r="BQI112" s="306"/>
      <c r="BQJ112" s="306"/>
      <c r="BQK112" s="306"/>
      <c r="BQL112" s="306"/>
      <c r="BQM112" s="306"/>
      <c r="BQN112" s="306"/>
      <c r="BQO112" s="306"/>
      <c r="BQP112" s="306"/>
      <c r="BQQ112" s="306"/>
      <c r="BQR112" s="306"/>
      <c r="BQS112" s="306"/>
      <c r="BQT112" s="306"/>
      <c r="BQU112" s="306"/>
      <c r="BQV112" s="306"/>
      <c r="BQW112" s="306"/>
      <c r="BQX112" s="306"/>
      <c r="BQY112" s="306"/>
      <c r="BQZ112" s="306"/>
      <c r="BRA112" s="306"/>
      <c r="BRB112" s="306"/>
      <c r="BRC112" s="306"/>
      <c r="BRD112" s="306"/>
      <c r="BRE112" s="306"/>
      <c r="BRF112" s="306"/>
      <c r="BRG112" s="306"/>
      <c r="BRH112" s="306"/>
      <c r="BRI112" s="306"/>
      <c r="BRJ112" s="306"/>
      <c r="BRK112" s="306"/>
      <c r="BRL112" s="306"/>
      <c r="BRM112" s="306"/>
      <c r="BRN112" s="306"/>
      <c r="BRO112" s="306"/>
      <c r="BRP112" s="306"/>
      <c r="BRQ112" s="306"/>
      <c r="BRR112" s="306"/>
      <c r="BRS112" s="306"/>
      <c r="BRT112" s="306"/>
      <c r="BRU112" s="306"/>
      <c r="BRV112" s="306"/>
      <c r="BRW112" s="306"/>
      <c r="BRX112" s="306"/>
      <c r="BRY112" s="306"/>
      <c r="BRZ112" s="306"/>
      <c r="BSA112" s="306"/>
      <c r="BSB112" s="306"/>
      <c r="BSC112" s="306"/>
      <c r="BSD112" s="306"/>
      <c r="BSE112" s="306"/>
      <c r="BSF112" s="306"/>
      <c r="BSG112" s="306"/>
      <c r="BSH112" s="306"/>
      <c r="BSI112" s="306"/>
      <c r="BSJ112" s="306"/>
      <c r="BSK112" s="306"/>
      <c r="BSL112" s="306"/>
      <c r="BSM112" s="306"/>
      <c r="BSN112" s="306"/>
      <c r="BSO112" s="306"/>
      <c r="BSP112" s="306"/>
      <c r="BSQ112" s="306"/>
      <c r="BSR112" s="306"/>
      <c r="BSS112" s="306"/>
      <c r="BST112" s="306"/>
      <c r="BSU112" s="306"/>
      <c r="BSV112" s="306"/>
      <c r="BSW112" s="306"/>
      <c r="BSX112" s="306"/>
      <c r="BSY112" s="306"/>
      <c r="BSZ112" s="306"/>
      <c r="BTA112" s="306"/>
      <c r="BTB112" s="306"/>
      <c r="BTC112" s="306"/>
      <c r="BTD112" s="306"/>
      <c r="BTE112" s="306"/>
      <c r="BTF112" s="306"/>
      <c r="BTG112" s="306"/>
      <c r="BTH112" s="306"/>
      <c r="BTI112" s="306"/>
      <c r="BTJ112" s="306"/>
      <c r="BTK112" s="306"/>
      <c r="BTL112" s="306"/>
      <c r="BTM112" s="306"/>
      <c r="BTN112" s="306"/>
      <c r="BTO112" s="306"/>
      <c r="BTP112" s="306"/>
      <c r="BTQ112" s="306"/>
      <c r="BTR112" s="306"/>
      <c r="BTS112" s="306"/>
      <c r="BTT112" s="306"/>
      <c r="BTU112" s="306"/>
      <c r="BTV112" s="306"/>
      <c r="BTW112" s="306"/>
      <c r="BTX112" s="306"/>
      <c r="BTY112" s="306"/>
      <c r="BTZ112" s="306"/>
      <c r="BUA112" s="306"/>
      <c r="BUB112" s="306"/>
      <c r="BUC112" s="306"/>
      <c r="BUD112" s="306"/>
      <c r="BUE112" s="306"/>
      <c r="BUF112" s="306"/>
      <c r="BUG112" s="306"/>
      <c r="BUH112" s="306"/>
      <c r="BUI112" s="306"/>
      <c r="BUJ112" s="306"/>
      <c r="BUK112" s="306"/>
      <c r="BUL112" s="306"/>
      <c r="BUM112" s="306"/>
      <c r="BUN112" s="306"/>
      <c r="BUO112" s="306"/>
      <c r="BUP112" s="306"/>
      <c r="BUQ112" s="306"/>
      <c r="BUR112" s="306"/>
      <c r="BUS112" s="306"/>
      <c r="BUT112" s="306"/>
      <c r="BUU112" s="306"/>
      <c r="BUV112" s="306"/>
      <c r="BUW112" s="306"/>
      <c r="BUX112" s="306"/>
      <c r="BUY112" s="306"/>
      <c r="BUZ112" s="306"/>
      <c r="BVA112" s="306"/>
      <c r="BVB112" s="306"/>
      <c r="BVC112" s="306"/>
      <c r="BVD112" s="306"/>
      <c r="BVE112" s="306"/>
      <c r="BVF112" s="306"/>
      <c r="BVG112" s="306"/>
      <c r="BVH112" s="306"/>
      <c r="BVI112" s="306"/>
      <c r="BVJ112" s="306"/>
      <c r="BVK112" s="306"/>
      <c r="BVL112" s="306"/>
      <c r="BVM112" s="306"/>
      <c r="BVN112" s="306"/>
      <c r="BVO112" s="306"/>
      <c r="BVP112" s="306"/>
      <c r="BVQ112" s="306"/>
      <c r="BVR112" s="306"/>
      <c r="BVS112" s="306"/>
      <c r="BVT112" s="306"/>
      <c r="BVU112" s="306"/>
      <c r="BVV112" s="306"/>
      <c r="BVW112" s="306"/>
      <c r="BVX112" s="306"/>
      <c r="BVY112" s="306"/>
      <c r="BVZ112" s="306"/>
      <c r="BWA112" s="306"/>
      <c r="BWB112" s="306"/>
      <c r="BWC112" s="306"/>
      <c r="BWD112" s="306"/>
      <c r="BWE112" s="306"/>
      <c r="BWF112" s="306"/>
      <c r="BWG112" s="306"/>
      <c r="BWH112" s="306"/>
      <c r="BWI112" s="306"/>
      <c r="BWJ112" s="306"/>
      <c r="BWK112" s="306"/>
      <c r="BWL112" s="306"/>
      <c r="BWM112" s="306"/>
      <c r="BWN112" s="306"/>
      <c r="BWO112" s="306"/>
      <c r="BWP112" s="306"/>
      <c r="BWQ112" s="306"/>
      <c r="BWR112" s="306"/>
      <c r="BWS112" s="306"/>
      <c r="BWT112" s="306"/>
      <c r="BWU112" s="306"/>
      <c r="BWV112" s="306"/>
      <c r="BWW112" s="306"/>
      <c r="BWX112" s="306"/>
      <c r="BWY112" s="306"/>
      <c r="BWZ112" s="306"/>
      <c r="BXA112" s="306"/>
      <c r="BXB112" s="306"/>
      <c r="BXC112" s="306"/>
      <c r="BXD112" s="306"/>
      <c r="BXE112" s="306"/>
      <c r="BXF112" s="306"/>
      <c r="BXG112" s="306"/>
      <c r="BXH112" s="306"/>
      <c r="BXI112" s="306"/>
      <c r="BXJ112" s="306"/>
      <c r="BXK112" s="306"/>
      <c r="BXL112" s="306"/>
      <c r="BXM112" s="306"/>
      <c r="BXN112" s="306"/>
      <c r="BXO112" s="306"/>
      <c r="BXP112" s="306"/>
      <c r="BXQ112" s="306"/>
      <c r="BXR112" s="306"/>
      <c r="BXS112" s="306"/>
      <c r="BXT112" s="306"/>
      <c r="BXU112" s="306"/>
      <c r="BXV112" s="306"/>
      <c r="BXW112" s="306"/>
      <c r="BXX112" s="306"/>
      <c r="BXY112" s="306"/>
      <c r="BXZ112" s="306"/>
      <c r="BYA112" s="306"/>
      <c r="BYB112" s="306"/>
      <c r="BYC112" s="306"/>
      <c r="BYD112" s="306"/>
      <c r="BYE112" s="306"/>
      <c r="BYF112" s="306"/>
      <c r="BYG112" s="306"/>
      <c r="BYH112" s="306"/>
      <c r="BYI112" s="306"/>
      <c r="BYJ112" s="306"/>
      <c r="BYK112" s="306"/>
      <c r="BYL112" s="306"/>
      <c r="BYM112" s="306"/>
      <c r="BYN112" s="306"/>
      <c r="BYO112" s="306"/>
      <c r="BYP112" s="306"/>
      <c r="BYQ112" s="306"/>
      <c r="BYR112" s="306"/>
      <c r="BYS112" s="306"/>
      <c r="BYT112" s="306"/>
      <c r="BYU112" s="306"/>
      <c r="BYV112" s="306"/>
      <c r="BYW112" s="306"/>
      <c r="BYX112" s="306"/>
      <c r="BYY112" s="306"/>
      <c r="BYZ112" s="306"/>
      <c r="BZA112" s="306"/>
      <c r="BZB112" s="306"/>
      <c r="BZC112" s="306"/>
      <c r="BZD112" s="306"/>
      <c r="BZE112" s="306"/>
      <c r="BZF112" s="306"/>
      <c r="BZG112" s="306"/>
      <c r="BZH112" s="306"/>
      <c r="BZI112" s="306"/>
      <c r="BZJ112" s="306"/>
      <c r="BZK112" s="306"/>
      <c r="BZL112" s="306"/>
      <c r="BZM112" s="306"/>
      <c r="BZN112" s="306"/>
      <c r="BZO112" s="306"/>
      <c r="BZP112" s="306"/>
      <c r="BZQ112" s="306"/>
      <c r="BZR112" s="306"/>
      <c r="BZS112" s="306"/>
      <c r="BZT112" s="306"/>
      <c r="BZU112" s="306"/>
      <c r="BZV112" s="306"/>
      <c r="BZW112" s="306"/>
      <c r="BZX112" s="306"/>
      <c r="BZY112" s="306"/>
      <c r="BZZ112" s="306"/>
      <c r="CAA112" s="306"/>
      <c r="CAB112" s="306"/>
      <c r="CAC112" s="306"/>
      <c r="CAD112" s="306"/>
      <c r="CAE112" s="306"/>
      <c r="CAF112" s="306"/>
      <c r="CAG112" s="306"/>
      <c r="CAH112" s="306"/>
      <c r="CAI112" s="306"/>
      <c r="CAJ112" s="306"/>
      <c r="CAK112" s="306"/>
      <c r="CAL112" s="306"/>
      <c r="CAM112" s="306"/>
      <c r="CAN112" s="306"/>
      <c r="CAO112" s="306"/>
      <c r="CAP112" s="306"/>
      <c r="CAQ112" s="306"/>
      <c r="CAR112" s="306"/>
      <c r="CAS112" s="306"/>
      <c r="CAT112" s="306"/>
      <c r="CAU112" s="306"/>
      <c r="CAV112" s="306"/>
      <c r="CAW112" s="306"/>
      <c r="CAX112" s="306"/>
      <c r="CAY112" s="306"/>
      <c r="CAZ112" s="306"/>
      <c r="CBA112" s="306"/>
      <c r="CBB112" s="306"/>
      <c r="CBC112" s="306"/>
      <c r="CBD112" s="306"/>
      <c r="CBE112" s="306"/>
      <c r="CBF112" s="306"/>
      <c r="CBG112" s="306"/>
      <c r="CBH112" s="306"/>
      <c r="CBI112" s="306"/>
      <c r="CBJ112" s="306"/>
      <c r="CBK112" s="306"/>
      <c r="CBL112" s="306"/>
      <c r="CBM112" s="306"/>
      <c r="CBN112" s="306"/>
      <c r="CBO112" s="306"/>
      <c r="CBP112" s="306"/>
      <c r="CBQ112" s="306"/>
      <c r="CBR112" s="306"/>
      <c r="CBS112" s="306"/>
      <c r="CBT112" s="306"/>
      <c r="CBU112" s="306"/>
      <c r="CBV112" s="306"/>
      <c r="CBW112" s="306"/>
      <c r="CBX112" s="306"/>
      <c r="CBY112" s="306"/>
      <c r="CBZ112" s="306"/>
      <c r="CCA112" s="306"/>
      <c r="CCB112" s="306"/>
      <c r="CCC112" s="306"/>
      <c r="CCD112" s="306"/>
      <c r="CCE112" s="306"/>
      <c r="CCF112" s="306"/>
      <c r="CCG112" s="306"/>
      <c r="CCH112" s="306"/>
      <c r="CCI112" s="306"/>
      <c r="CCJ112" s="306"/>
      <c r="CCK112" s="306"/>
      <c r="CCL112" s="306"/>
      <c r="CCM112" s="306"/>
      <c r="CCN112" s="306"/>
      <c r="CCO112" s="306"/>
      <c r="CCP112" s="306"/>
      <c r="CCQ112" s="306"/>
      <c r="CCR112" s="306"/>
      <c r="CCS112" s="306"/>
      <c r="CCT112" s="306"/>
      <c r="CCU112" s="306"/>
      <c r="CCV112" s="306"/>
      <c r="CCW112" s="306"/>
      <c r="CCX112" s="306"/>
      <c r="CCY112" s="306"/>
      <c r="CCZ112" s="306"/>
      <c r="CDA112" s="306"/>
      <c r="CDB112" s="306"/>
      <c r="CDC112" s="306"/>
      <c r="CDD112" s="306"/>
      <c r="CDE112" s="306"/>
      <c r="CDF112" s="306"/>
      <c r="CDG112" s="306"/>
      <c r="CDH112" s="306"/>
      <c r="CDI112" s="306"/>
      <c r="CDJ112" s="306"/>
      <c r="CDK112" s="306"/>
      <c r="CDL112" s="306"/>
      <c r="CDM112" s="306"/>
      <c r="CDN112" s="306"/>
      <c r="CDO112" s="306"/>
      <c r="CDP112" s="306"/>
      <c r="CDQ112" s="306"/>
      <c r="CDR112" s="306"/>
      <c r="CDS112" s="306"/>
      <c r="CDT112" s="306"/>
      <c r="CDU112" s="306"/>
      <c r="CDV112" s="306"/>
      <c r="CDW112" s="306"/>
      <c r="CDX112" s="306"/>
      <c r="CDY112" s="306"/>
      <c r="CDZ112" s="306"/>
      <c r="CEA112" s="306"/>
      <c r="CEB112" s="306"/>
      <c r="CEC112" s="306"/>
      <c r="CED112" s="306"/>
      <c r="CEE112" s="306"/>
      <c r="CEF112" s="306"/>
      <c r="CEG112" s="306"/>
      <c r="CEH112" s="306"/>
      <c r="CEI112" s="306"/>
      <c r="CEJ112" s="306"/>
      <c r="CEK112" s="306"/>
      <c r="CEL112" s="306"/>
      <c r="CEM112" s="306"/>
      <c r="CEN112" s="306"/>
      <c r="CEO112" s="306"/>
      <c r="CEP112" s="306"/>
      <c r="CEQ112" s="306"/>
      <c r="CER112" s="306"/>
      <c r="CES112" s="306"/>
      <c r="CET112" s="306"/>
      <c r="CEU112" s="306"/>
      <c r="CEV112" s="306"/>
      <c r="CEW112" s="306"/>
      <c r="CEX112" s="306"/>
      <c r="CEY112" s="306"/>
      <c r="CEZ112" s="306"/>
      <c r="CFA112" s="306"/>
      <c r="CFB112" s="306"/>
      <c r="CFC112" s="306"/>
      <c r="CFD112" s="306"/>
      <c r="CFE112" s="306"/>
      <c r="CFF112" s="306"/>
      <c r="CFG112" s="306"/>
      <c r="CFH112" s="306"/>
      <c r="CFI112" s="306"/>
      <c r="CFJ112" s="306"/>
      <c r="CFK112" s="306"/>
      <c r="CFL112" s="306"/>
      <c r="CFM112" s="306"/>
      <c r="CFN112" s="306"/>
      <c r="CFO112" s="306"/>
      <c r="CFP112" s="306"/>
      <c r="CFQ112" s="306"/>
      <c r="CFR112" s="306"/>
      <c r="CFS112" s="306"/>
      <c r="CFT112" s="306"/>
      <c r="CFU112" s="306"/>
      <c r="CFV112" s="306"/>
      <c r="CFW112" s="306"/>
      <c r="CFX112" s="306"/>
      <c r="CFY112" s="306"/>
      <c r="CFZ112" s="306"/>
      <c r="CGA112" s="306"/>
      <c r="CGB112" s="306"/>
      <c r="CGC112" s="306"/>
      <c r="CGD112" s="306"/>
      <c r="CGE112" s="306"/>
      <c r="CGF112" s="306"/>
      <c r="CGG112" s="306"/>
      <c r="CGH112" s="306"/>
      <c r="CGI112" s="306"/>
      <c r="CGJ112" s="306"/>
      <c r="CGK112" s="306"/>
      <c r="CGL112" s="306"/>
      <c r="CGM112" s="306"/>
      <c r="CGN112" s="306"/>
      <c r="CGO112" s="306"/>
      <c r="CGP112" s="306"/>
      <c r="CGQ112" s="306"/>
      <c r="CGR112" s="306"/>
      <c r="CGS112" s="306"/>
      <c r="CGT112" s="306"/>
      <c r="CGU112" s="306"/>
      <c r="CGV112" s="306"/>
      <c r="CGW112" s="306"/>
      <c r="CGX112" s="306"/>
      <c r="CGY112" s="306"/>
      <c r="CGZ112" s="306"/>
      <c r="CHA112" s="306"/>
      <c r="CHB112" s="306"/>
      <c r="CHC112" s="306"/>
      <c r="CHD112" s="306"/>
      <c r="CHE112" s="306"/>
      <c r="CHF112" s="306"/>
      <c r="CHG112" s="306"/>
      <c r="CHH112" s="306"/>
      <c r="CHI112" s="306"/>
      <c r="CHJ112" s="306"/>
      <c r="CHK112" s="306"/>
      <c r="CHL112" s="306"/>
      <c r="CHM112" s="306"/>
      <c r="CHN112" s="306"/>
      <c r="CHO112" s="306"/>
      <c r="CHP112" s="306"/>
      <c r="CHQ112" s="306"/>
      <c r="CHR112" s="306"/>
      <c r="CHS112" s="306"/>
      <c r="CHT112" s="306"/>
      <c r="CHU112" s="306"/>
      <c r="CHV112" s="306"/>
      <c r="CHW112" s="306"/>
      <c r="CHX112" s="306"/>
      <c r="CHY112" s="306"/>
      <c r="CHZ112" s="306"/>
      <c r="CIA112" s="306"/>
      <c r="CIB112" s="306"/>
      <c r="CIC112" s="306"/>
      <c r="CID112" s="306"/>
      <c r="CIE112" s="306"/>
      <c r="CIF112" s="306"/>
      <c r="CIG112" s="306"/>
      <c r="CIH112" s="306"/>
      <c r="CII112" s="306"/>
      <c r="CIJ112" s="306"/>
      <c r="CIK112" s="306"/>
      <c r="CIL112" s="306"/>
      <c r="CIM112" s="306"/>
      <c r="CIN112" s="306"/>
      <c r="CIO112" s="306"/>
      <c r="CIP112" s="306"/>
      <c r="CIQ112" s="306"/>
      <c r="CIR112" s="306"/>
      <c r="CIS112" s="306"/>
      <c r="CIT112" s="306"/>
      <c r="CIU112" s="306"/>
      <c r="CIV112" s="306"/>
      <c r="CIW112" s="306"/>
      <c r="CIX112" s="306"/>
      <c r="CIY112" s="306"/>
      <c r="CIZ112" s="306"/>
      <c r="CJA112" s="306"/>
      <c r="CJB112" s="306"/>
      <c r="CJC112" s="306"/>
      <c r="CJD112" s="306"/>
      <c r="CJE112" s="306"/>
      <c r="CJF112" s="306"/>
      <c r="CJG112" s="306"/>
      <c r="CJH112" s="306"/>
      <c r="CJI112" s="306"/>
      <c r="CJJ112" s="306"/>
      <c r="CJK112" s="306"/>
      <c r="CJL112" s="306"/>
      <c r="CJM112" s="306"/>
      <c r="CJN112" s="306"/>
      <c r="CJO112" s="306"/>
      <c r="CJP112" s="306"/>
      <c r="CJQ112" s="306"/>
      <c r="CJR112" s="306"/>
      <c r="CJS112" s="306"/>
      <c r="CJT112" s="306"/>
      <c r="CJU112" s="306"/>
      <c r="CJV112" s="306"/>
      <c r="CJW112" s="306"/>
      <c r="CJX112" s="306"/>
      <c r="CJY112" s="306"/>
      <c r="CJZ112" s="306"/>
      <c r="CKA112" s="306"/>
      <c r="CKB112" s="306"/>
      <c r="CKC112" s="306"/>
      <c r="CKD112" s="306"/>
      <c r="CKE112" s="306"/>
      <c r="CKF112" s="306"/>
      <c r="CKG112" s="306"/>
      <c r="CKH112" s="306"/>
      <c r="CKI112" s="306"/>
      <c r="CKJ112" s="306"/>
      <c r="CKK112" s="306"/>
      <c r="CKL112" s="306"/>
      <c r="CKM112" s="306"/>
      <c r="CKN112" s="306"/>
      <c r="CKO112" s="306"/>
      <c r="CKP112" s="306"/>
      <c r="CKQ112" s="306"/>
      <c r="CKR112" s="306"/>
      <c r="CKS112" s="306"/>
      <c r="CKT112" s="306"/>
      <c r="CKU112" s="306"/>
      <c r="CKV112" s="306"/>
      <c r="CKW112" s="306"/>
      <c r="CKX112" s="306"/>
      <c r="CKY112" s="306"/>
      <c r="CKZ112" s="306"/>
      <c r="CLA112" s="306"/>
      <c r="CLB112" s="306"/>
      <c r="CLC112" s="306"/>
      <c r="CLD112" s="306"/>
      <c r="CLE112" s="306"/>
      <c r="CLF112" s="306"/>
      <c r="CLG112" s="306"/>
      <c r="CLH112" s="306"/>
      <c r="CLI112" s="306"/>
      <c r="CLJ112" s="306"/>
      <c r="CLK112" s="306"/>
      <c r="CLL112" s="306"/>
      <c r="CLM112" s="306"/>
      <c r="CLN112" s="306"/>
      <c r="CLO112" s="306"/>
      <c r="CLP112" s="306"/>
      <c r="CLQ112" s="306"/>
      <c r="CLR112" s="306"/>
      <c r="CLS112" s="306"/>
      <c r="CLT112" s="306"/>
      <c r="CLU112" s="306"/>
      <c r="CLV112" s="306"/>
      <c r="CLW112" s="306"/>
      <c r="CLX112" s="306"/>
      <c r="CLY112" s="306"/>
      <c r="CLZ112" s="306"/>
      <c r="CMA112" s="306"/>
      <c r="CMB112" s="306"/>
      <c r="CMC112" s="306"/>
      <c r="CMD112" s="306"/>
      <c r="CME112" s="306"/>
      <c r="CMF112" s="306"/>
      <c r="CMG112" s="306"/>
      <c r="CMH112" s="306"/>
      <c r="CMI112" s="306"/>
      <c r="CMJ112" s="306"/>
      <c r="CMK112" s="306"/>
      <c r="CML112" s="306"/>
      <c r="CMM112" s="306"/>
      <c r="CMN112" s="306"/>
      <c r="CMO112" s="306"/>
      <c r="CMP112" s="306"/>
      <c r="CMQ112" s="306"/>
      <c r="CMR112" s="306"/>
      <c r="CMS112" s="306"/>
      <c r="CMT112" s="306"/>
      <c r="CMU112" s="306"/>
      <c r="CMV112" s="306"/>
      <c r="CMW112" s="306"/>
      <c r="CMX112" s="306"/>
      <c r="CMY112" s="306"/>
      <c r="CMZ112" s="306"/>
      <c r="CNA112" s="306"/>
      <c r="CNB112" s="306"/>
      <c r="CNC112" s="306"/>
      <c r="CND112" s="306"/>
      <c r="CNE112" s="306"/>
      <c r="CNF112" s="306"/>
      <c r="CNG112" s="306"/>
      <c r="CNH112" s="306"/>
      <c r="CNI112" s="306"/>
      <c r="CNJ112" s="306"/>
      <c r="CNK112" s="306"/>
      <c r="CNL112" s="306"/>
      <c r="CNM112" s="306"/>
      <c r="CNN112" s="306"/>
      <c r="CNO112" s="306"/>
      <c r="CNP112" s="306"/>
      <c r="CNQ112" s="306"/>
      <c r="CNR112" s="306"/>
      <c r="CNS112" s="306"/>
      <c r="CNT112" s="306"/>
      <c r="CNU112" s="306"/>
      <c r="CNV112" s="306"/>
      <c r="CNW112" s="306"/>
      <c r="CNX112" s="306"/>
      <c r="CNY112" s="306"/>
      <c r="CNZ112" s="306"/>
      <c r="COA112" s="306"/>
      <c r="COB112" s="306"/>
      <c r="COC112" s="306"/>
      <c r="COD112" s="306"/>
      <c r="COE112" s="306"/>
      <c r="COF112" s="306"/>
      <c r="COG112" s="306"/>
      <c r="COH112" s="306"/>
      <c r="COI112" s="306"/>
      <c r="COJ112" s="306"/>
      <c r="COK112" s="306"/>
      <c r="COL112" s="306"/>
      <c r="COM112" s="306"/>
      <c r="CON112" s="306"/>
      <c r="COO112" s="306"/>
      <c r="COP112" s="306"/>
      <c r="COQ112" s="306"/>
      <c r="COR112" s="306"/>
      <c r="COS112" s="306"/>
      <c r="COT112" s="306"/>
      <c r="COU112" s="306"/>
      <c r="COV112" s="306"/>
      <c r="COW112" s="306"/>
      <c r="COX112" s="306"/>
      <c r="COY112" s="306"/>
      <c r="COZ112" s="306"/>
      <c r="CPA112" s="306"/>
      <c r="CPB112" s="306"/>
      <c r="CPC112" s="306"/>
      <c r="CPD112" s="306"/>
      <c r="CPE112" s="306"/>
      <c r="CPF112" s="306"/>
      <c r="CPG112" s="306"/>
      <c r="CPH112" s="306"/>
      <c r="CPI112" s="306"/>
      <c r="CPJ112" s="306"/>
      <c r="CPK112" s="306"/>
      <c r="CPL112" s="306"/>
      <c r="CPM112" s="306"/>
      <c r="CPN112" s="306"/>
      <c r="CPO112" s="306"/>
      <c r="CPP112" s="306"/>
      <c r="CPQ112" s="306"/>
      <c r="CPR112" s="306"/>
      <c r="CPS112" s="306"/>
      <c r="CPT112" s="306"/>
      <c r="CPU112" s="306"/>
      <c r="CPV112" s="306"/>
      <c r="CPW112" s="306"/>
      <c r="CPX112" s="306"/>
      <c r="CPY112" s="306"/>
      <c r="CPZ112" s="306"/>
      <c r="CQA112" s="306"/>
      <c r="CQB112" s="306"/>
      <c r="CQC112" s="306"/>
      <c r="CQD112" s="306"/>
      <c r="CQE112" s="306"/>
      <c r="CQF112" s="306"/>
      <c r="CQG112" s="306"/>
      <c r="CQH112" s="306"/>
      <c r="CQI112" s="306"/>
      <c r="CQJ112" s="306"/>
      <c r="CQK112" s="306"/>
      <c r="CQL112" s="306"/>
      <c r="CQM112" s="306"/>
      <c r="CQN112" s="306"/>
      <c r="CQO112" s="306"/>
      <c r="CQP112" s="306"/>
      <c r="CQQ112" s="306"/>
      <c r="CQR112" s="306"/>
      <c r="CQS112" s="306"/>
      <c r="CQT112" s="306"/>
      <c r="CQU112" s="306"/>
      <c r="CQV112" s="306"/>
      <c r="CQW112" s="306"/>
      <c r="CQX112" s="306"/>
      <c r="CQY112" s="306"/>
      <c r="CQZ112" s="306"/>
      <c r="CRA112" s="306"/>
      <c r="CRB112" s="306"/>
      <c r="CRC112" s="306"/>
      <c r="CRD112" s="306"/>
      <c r="CRE112" s="306"/>
      <c r="CRF112" s="306"/>
      <c r="CRG112" s="306"/>
      <c r="CRH112" s="306"/>
      <c r="CRI112" s="306"/>
      <c r="CRJ112" s="306"/>
      <c r="CRK112" s="306"/>
      <c r="CRL112" s="306"/>
      <c r="CRM112" s="306"/>
      <c r="CRN112" s="306"/>
      <c r="CRO112" s="306"/>
      <c r="CRP112" s="306"/>
      <c r="CRQ112" s="306"/>
      <c r="CRR112" s="306"/>
      <c r="CRS112" s="306"/>
      <c r="CRT112" s="306"/>
      <c r="CRU112" s="306"/>
      <c r="CRV112" s="306"/>
      <c r="CRW112" s="306"/>
      <c r="CRX112" s="306"/>
      <c r="CRY112" s="306"/>
      <c r="CRZ112" s="306"/>
      <c r="CSA112" s="306"/>
      <c r="CSB112" s="306"/>
      <c r="CSC112" s="306"/>
      <c r="CSD112" s="306"/>
      <c r="CSE112" s="306"/>
      <c r="CSF112" s="306"/>
      <c r="CSG112" s="306"/>
      <c r="CSH112" s="306"/>
      <c r="CSI112" s="306"/>
      <c r="CSJ112" s="306"/>
      <c r="CSK112" s="306"/>
      <c r="CSL112" s="306"/>
      <c r="CSM112" s="306"/>
      <c r="CSN112" s="306"/>
      <c r="CSO112" s="306"/>
      <c r="CSP112" s="306"/>
      <c r="CSQ112" s="306"/>
      <c r="CSR112" s="306"/>
      <c r="CSS112" s="306"/>
      <c r="CST112" s="306"/>
      <c r="CSU112" s="306"/>
      <c r="CSV112" s="306"/>
      <c r="CSW112" s="306"/>
      <c r="CSX112" s="306"/>
      <c r="CSY112" s="306"/>
      <c r="CSZ112" s="306"/>
      <c r="CTA112" s="306"/>
      <c r="CTB112" s="306"/>
      <c r="CTC112" s="306"/>
      <c r="CTD112" s="306"/>
      <c r="CTE112" s="306"/>
      <c r="CTF112" s="306"/>
      <c r="CTG112" s="306"/>
      <c r="CTH112" s="306"/>
      <c r="CTI112" s="306"/>
      <c r="CTJ112" s="306"/>
      <c r="CTK112" s="306"/>
      <c r="CTL112" s="306"/>
      <c r="CTM112" s="306"/>
      <c r="CTN112" s="306"/>
      <c r="CTO112" s="306"/>
      <c r="CTP112" s="306"/>
      <c r="CTQ112" s="306"/>
      <c r="CTR112" s="306"/>
      <c r="CTS112" s="306"/>
      <c r="CTT112" s="306"/>
      <c r="CTU112" s="306"/>
      <c r="CTV112" s="306"/>
      <c r="CTW112" s="306"/>
      <c r="CTX112" s="306"/>
      <c r="CTY112" s="306"/>
      <c r="CTZ112" s="306"/>
      <c r="CUA112" s="306"/>
      <c r="CUB112" s="306"/>
      <c r="CUC112" s="306"/>
      <c r="CUD112" s="306"/>
      <c r="CUE112" s="306"/>
      <c r="CUF112" s="306"/>
      <c r="CUG112" s="306"/>
      <c r="CUH112" s="306"/>
      <c r="CUI112" s="306"/>
      <c r="CUJ112" s="306"/>
      <c r="CUK112" s="306"/>
      <c r="CUL112" s="306"/>
      <c r="CUM112" s="306"/>
      <c r="CUN112" s="306"/>
      <c r="CUO112" s="306"/>
      <c r="CUP112" s="306"/>
      <c r="CUQ112" s="306"/>
      <c r="CUR112" s="306"/>
      <c r="CUS112" s="306"/>
      <c r="CUT112" s="306"/>
      <c r="CUU112" s="306"/>
      <c r="CUV112" s="306"/>
      <c r="CUW112" s="306"/>
      <c r="CUX112" s="306"/>
      <c r="CUY112" s="306"/>
      <c r="CUZ112" s="306"/>
      <c r="CVA112" s="306"/>
      <c r="CVB112" s="306"/>
      <c r="CVC112" s="306"/>
      <c r="CVD112" s="306"/>
      <c r="CVE112" s="306"/>
      <c r="CVF112" s="306"/>
      <c r="CVG112" s="306"/>
      <c r="CVH112" s="306"/>
      <c r="CVI112" s="306"/>
      <c r="CVJ112" s="306"/>
      <c r="CVK112" s="306"/>
      <c r="CVL112" s="306"/>
      <c r="CVM112" s="306"/>
      <c r="CVN112" s="306"/>
      <c r="CVO112" s="306"/>
      <c r="CVP112" s="306"/>
      <c r="CVQ112" s="306"/>
      <c r="CVR112" s="306"/>
      <c r="CVS112" s="306"/>
      <c r="CVT112" s="306"/>
      <c r="CVU112" s="306"/>
      <c r="CVV112" s="306"/>
      <c r="CVW112" s="306"/>
      <c r="CVX112" s="306"/>
      <c r="CVY112" s="306"/>
      <c r="CVZ112" s="306"/>
      <c r="CWA112" s="306"/>
      <c r="CWB112" s="306"/>
      <c r="CWC112" s="306"/>
      <c r="CWD112" s="306"/>
      <c r="CWE112" s="306"/>
      <c r="CWF112" s="306"/>
      <c r="CWG112" s="306"/>
      <c r="CWH112" s="306"/>
      <c r="CWI112" s="306"/>
      <c r="CWJ112" s="306"/>
      <c r="CWK112" s="306"/>
      <c r="CWL112" s="306"/>
      <c r="CWM112" s="306"/>
      <c r="CWN112" s="306"/>
      <c r="CWO112" s="306"/>
      <c r="CWP112" s="306"/>
      <c r="CWQ112" s="306"/>
      <c r="CWR112" s="306"/>
      <c r="CWS112" s="306"/>
      <c r="CWT112" s="306"/>
      <c r="CWU112" s="306"/>
      <c r="CWV112" s="306"/>
      <c r="CWW112" s="306"/>
      <c r="CWX112" s="306"/>
      <c r="CWY112" s="306"/>
      <c r="CWZ112" s="306"/>
      <c r="CXA112" s="306"/>
      <c r="CXB112" s="306"/>
      <c r="CXC112" s="306"/>
      <c r="CXD112" s="306"/>
      <c r="CXE112" s="306"/>
      <c r="CXF112" s="306"/>
      <c r="CXG112" s="306"/>
      <c r="CXH112" s="306"/>
      <c r="CXI112" s="306"/>
      <c r="CXJ112" s="306"/>
      <c r="CXK112" s="306"/>
      <c r="CXL112" s="306"/>
      <c r="CXM112" s="306"/>
      <c r="CXN112" s="306"/>
      <c r="CXO112" s="306"/>
      <c r="CXP112" s="306"/>
      <c r="CXQ112" s="306"/>
      <c r="CXR112" s="306"/>
      <c r="CXS112" s="306"/>
      <c r="CXT112" s="306"/>
      <c r="CXU112" s="306"/>
      <c r="CXV112" s="306"/>
      <c r="CXW112" s="306"/>
      <c r="CXX112" s="306"/>
      <c r="CXY112" s="306"/>
      <c r="CXZ112" s="306"/>
      <c r="CYA112" s="306"/>
      <c r="CYB112" s="306"/>
      <c r="CYC112" s="306"/>
      <c r="CYD112" s="306"/>
      <c r="CYE112" s="306"/>
      <c r="CYF112" s="306"/>
      <c r="CYG112" s="306"/>
      <c r="CYH112" s="306"/>
      <c r="CYI112" s="306"/>
      <c r="CYJ112" s="306"/>
      <c r="CYK112" s="306"/>
      <c r="CYL112" s="306"/>
      <c r="CYM112" s="306"/>
      <c r="CYN112" s="306"/>
      <c r="CYO112" s="306"/>
      <c r="CYP112" s="306"/>
      <c r="CYQ112" s="306"/>
      <c r="CYR112" s="306"/>
      <c r="CYS112" s="306"/>
      <c r="CYT112" s="306"/>
      <c r="CYU112" s="306"/>
      <c r="CYV112" s="306"/>
      <c r="CYW112" s="306"/>
      <c r="CYX112" s="306"/>
      <c r="CYY112" s="306"/>
      <c r="CYZ112" s="306"/>
      <c r="CZA112" s="306"/>
      <c r="CZB112" s="306"/>
      <c r="CZC112" s="306"/>
      <c r="CZD112" s="306"/>
      <c r="CZE112" s="306"/>
      <c r="CZF112" s="306"/>
      <c r="CZG112" s="306"/>
      <c r="CZH112" s="306"/>
      <c r="CZI112" s="306"/>
      <c r="CZJ112" s="306"/>
      <c r="CZK112" s="306"/>
      <c r="CZL112" s="306"/>
      <c r="CZM112" s="306"/>
      <c r="CZN112" s="306"/>
      <c r="CZO112" s="306"/>
      <c r="CZP112" s="306"/>
      <c r="CZQ112" s="306"/>
      <c r="CZR112" s="306"/>
      <c r="CZS112" s="306"/>
      <c r="CZT112" s="306"/>
      <c r="CZU112" s="306"/>
      <c r="CZV112" s="306"/>
      <c r="CZW112" s="306"/>
      <c r="CZX112" s="306"/>
      <c r="CZY112" s="306"/>
      <c r="CZZ112" s="306"/>
      <c r="DAA112" s="306"/>
      <c r="DAB112" s="306"/>
      <c r="DAC112" s="306"/>
      <c r="DAD112" s="306"/>
      <c r="DAE112" s="306"/>
      <c r="DAF112" s="306"/>
      <c r="DAG112" s="306"/>
      <c r="DAH112" s="306"/>
      <c r="DAI112" s="306"/>
      <c r="DAJ112" s="306"/>
      <c r="DAK112" s="306"/>
      <c r="DAL112" s="306"/>
      <c r="DAM112" s="306"/>
      <c r="DAN112" s="306"/>
      <c r="DAO112" s="306"/>
      <c r="DAP112" s="306"/>
      <c r="DAQ112" s="306"/>
      <c r="DAR112" s="306"/>
      <c r="DAS112" s="306"/>
      <c r="DAT112" s="306"/>
      <c r="DAU112" s="306"/>
      <c r="DAV112" s="306"/>
      <c r="DAW112" s="306"/>
      <c r="DAX112" s="306"/>
      <c r="DAY112" s="306"/>
      <c r="DAZ112" s="306"/>
      <c r="DBA112" s="306"/>
      <c r="DBB112" s="306"/>
      <c r="DBC112" s="306"/>
      <c r="DBD112" s="306"/>
      <c r="DBE112" s="306"/>
      <c r="DBF112" s="306"/>
      <c r="DBG112" s="306"/>
      <c r="DBH112" s="306"/>
      <c r="DBI112" s="306"/>
      <c r="DBJ112" s="306"/>
      <c r="DBK112" s="306"/>
      <c r="DBL112" s="306"/>
      <c r="DBM112" s="306"/>
      <c r="DBN112" s="306"/>
      <c r="DBO112" s="306"/>
      <c r="DBP112" s="306"/>
      <c r="DBQ112" s="306"/>
      <c r="DBR112" s="306"/>
      <c r="DBS112" s="306"/>
      <c r="DBT112" s="306"/>
      <c r="DBU112" s="306"/>
      <c r="DBV112" s="306"/>
      <c r="DBW112" s="306"/>
      <c r="DBX112" s="306"/>
      <c r="DBY112" s="306"/>
      <c r="DBZ112" s="306"/>
      <c r="DCA112" s="306"/>
      <c r="DCB112" s="306"/>
      <c r="DCC112" s="306"/>
      <c r="DCD112" s="306"/>
      <c r="DCE112" s="306"/>
      <c r="DCF112" s="306"/>
      <c r="DCG112" s="306"/>
      <c r="DCH112" s="306"/>
      <c r="DCI112" s="306"/>
      <c r="DCJ112" s="306"/>
      <c r="DCK112" s="306"/>
      <c r="DCL112" s="306"/>
      <c r="DCM112" s="306"/>
      <c r="DCN112" s="306"/>
      <c r="DCO112" s="306"/>
      <c r="DCP112" s="306"/>
      <c r="DCQ112" s="306"/>
      <c r="DCR112" s="306"/>
      <c r="DCS112" s="306"/>
      <c r="DCT112" s="306"/>
      <c r="DCU112" s="306"/>
      <c r="DCV112" s="306"/>
      <c r="DCW112" s="306"/>
      <c r="DCX112" s="306"/>
      <c r="DCY112" s="306"/>
      <c r="DCZ112" s="306"/>
      <c r="DDA112" s="306"/>
      <c r="DDB112" s="306"/>
      <c r="DDC112" s="306"/>
      <c r="DDD112" s="306"/>
      <c r="DDE112" s="306"/>
      <c r="DDF112" s="306"/>
      <c r="DDG112" s="306"/>
      <c r="DDH112" s="306"/>
      <c r="DDI112" s="306"/>
      <c r="DDJ112" s="306"/>
      <c r="DDK112" s="306"/>
      <c r="DDL112" s="306"/>
      <c r="DDM112" s="306"/>
      <c r="DDN112" s="306"/>
      <c r="DDO112" s="306"/>
      <c r="DDP112" s="306"/>
      <c r="DDQ112" s="306"/>
      <c r="DDR112" s="306"/>
      <c r="DDS112" s="306"/>
      <c r="DDT112" s="306"/>
      <c r="DDU112" s="306"/>
      <c r="DDV112" s="306"/>
      <c r="DDW112" s="306"/>
      <c r="DDX112" s="306"/>
      <c r="DDY112" s="306"/>
      <c r="DDZ112" s="306"/>
      <c r="DEA112" s="306"/>
      <c r="DEB112" s="306"/>
      <c r="DEC112" s="306"/>
      <c r="DED112" s="306"/>
      <c r="DEE112" s="306"/>
      <c r="DEF112" s="306"/>
      <c r="DEG112" s="306"/>
      <c r="DEH112" s="306"/>
      <c r="DEI112" s="306"/>
      <c r="DEJ112" s="306"/>
      <c r="DEK112" s="306"/>
      <c r="DEL112" s="306"/>
      <c r="DEM112" s="306"/>
      <c r="DEN112" s="306"/>
      <c r="DEO112" s="306"/>
      <c r="DEP112" s="306"/>
      <c r="DEQ112" s="306"/>
      <c r="DER112" s="306"/>
      <c r="DES112" s="306"/>
      <c r="DET112" s="306"/>
      <c r="DEU112" s="306"/>
      <c r="DEV112" s="306"/>
      <c r="DEW112" s="306"/>
      <c r="DEX112" s="306"/>
      <c r="DEY112" s="306"/>
      <c r="DEZ112" s="306"/>
      <c r="DFA112" s="306"/>
      <c r="DFB112" s="306"/>
      <c r="DFC112" s="306"/>
      <c r="DFD112" s="306"/>
      <c r="DFE112" s="306"/>
      <c r="DFF112" s="306"/>
      <c r="DFG112" s="306"/>
      <c r="DFH112" s="306"/>
      <c r="DFI112" s="306"/>
      <c r="DFJ112" s="306"/>
      <c r="DFK112" s="306"/>
      <c r="DFL112" s="306"/>
      <c r="DFM112" s="306"/>
      <c r="DFN112" s="306"/>
      <c r="DFO112" s="306"/>
      <c r="DFP112" s="306"/>
      <c r="DFQ112" s="306"/>
      <c r="DFR112" s="306"/>
      <c r="DFS112" s="306"/>
      <c r="DFT112" s="306"/>
      <c r="DFU112" s="306"/>
      <c r="DFV112" s="306"/>
      <c r="DFW112" s="306"/>
      <c r="DFX112" s="306"/>
      <c r="DFY112" s="306"/>
      <c r="DFZ112" s="306"/>
      <c r="DGA112" s="306"/>
      <c r="DGB112" s="306"/>
      <c r="DGC112" s="306"/>
      <c r="DGD112" s="306"/>
      <c r="DGE112" s="306"/>
      <c r="DGF112" s="306"/>
      <c r="DGG112" s="306"/>
      <c r="DGH112" s="306"/>
      <c r="DGI112" s="306"/>
      <c r="DGJ112" s="306"/>
      <c r="DGK112" s="306"/>
      <c r="DGL112" s="306"/>
      <c r="DGM112" s="306"/>
      <c r="DGN112" s="306"/>
      <c r="DGO112" s="306"/>
      <c r="DGP112" s="306"/>
      <c r="DGQ112" s="306"/>
      <c r="DGR112" s="306"/>
      <c r="DGS112" s="306"/>
      <c r="DGT112" s="306"/>
      <c r="DGU112" s="306"/>
      <c r="DGV112" s="306"/>
      <c r="DGW112" s="306"/>
      <c r="DGX112" s="306"/>
      <c r="DGY112" s="306"/>
      <c r="DGZ112" s="306"/>
      <c r="DHA112" s="306"/>
      <c r="DHB112" s="306"/>
      <c r="DHC112" s="306"/>
      <c r="DHD112" s="306"/>
      <c r="DHE112" s="306"/>
      <c r="DHF112" s="306"/>
      <c r="DHG112" s="306"/>
      <c r="DHH112" s="306"/>
      <c r="DHI112" s="306"/>
      <c r="DHJ112" s="306"/>
      <c r="DHK112" s="306"/>
      <c r="DHL112" s="306"/>
      <c r="DHM112" s="306"/>
      <c r="DHN112" s="306"/>
      <c r="DHO112" s="306"/>
      <c r="DHP112" s="306"/>
      <c r="DHQ112" s="306"/>
      <c r="DHR112" s="306"/>
      <c r="DHS112" s="306"/>
      <c r="DHT112" s="306"/>
      <c r="DHU112" s="306"/>
      <c r="DHV112" s="306"/>
      <c r="DHW112" s="306"/>
      <c r="DHX112" s="306"/>
      <c r="DHY112" s="306"/>
      <c r="DHZ112" s="306"/>
      <c r="DIA112" s="306"/>
      <c r="DIB112" s="306"/>
      <c r="DIC112" s="306"/>
      <c r="DID112" s="306"/>
      <c r="DIE112" s="306"/>
      <c r="DIF112" s="306"/>
      <c r="DIG112" s="306"/>
      <c r="DIH112" s="306"/>
      <c r="DII112" s="306"/>
      <c r="DIJ112" s="306"/>
      <c r="DIK112" s="306"/>
      <c r="DIL112" s="306"/>
      <c r="DIM112" s="306"/>
      <c r="DIN112" s="306"/>
      <c r="DIO112" s="306"/>
      <c r="DIP112" s="306"/>
      <c r="DIQ112" s="306"/>
      <c r="DIR112" s="306"/>
      <c r="DIS112" s="306"/>
      <c r="DIT112" s="306"/>
      <c r="DIU112" s="306"/>
      <c r="DIV112" s="306"/>
      <c r="DIW112" s="306"/>
      <c r="DIX112" s="306"/>
      <c r="DIY112" s="306"/>
      <c r="DIZ112" s="306"/>
      <c r="DJA112" s="306"/>
      <c r="DJB112" s="306"/>
      <c r="DJC112" s="306"/>
      <c r="DJD112" s="306"/>
      <c r="DJE112" s="306"/>
      <c r="DJF112" s="306"/>
      <c r="DJG112" s="306"/>
      <c r="DJH112" s="306"/>
      <c r="DJI112" s="306"/>
      <c r="DJJ112" s="306"/>
      <c r="DJK112" s="306"/>
      <c r="DJL112" s="306"/>
      <c r="DJM112" s="306"/>
      <c r="DJN112" s="306"/>
      <c r="DJO112" s="306"/>
      <c r="DJP112" s="306"/>
      <c r="DJQ112" s="306"/>
      <c r="DJR112" s="306"/>
      <c r="DJS112" s="306"/>
      <c r="DJT112" s="306"/>
      <c r="DJU112" s="306"/>
      <c r="DJV112" s="306"/>
      <c r="DJW112" s="306"/>
      <c r="DJX112" s="306"/>
      <c r="DJY112" s="306"/>
      <c r="DJZ112" s="306"/>
      <c r="DKA112" s="306"/>
      <c r="DKB112" s="306"/>
      <c r="DKC112" s="306"/>
      <c r="DKD112" s="306"/>
      <c r="DKE112" s="306"/>
      <c r="DKF112" s="306"/>
      <c r="DKG112" s="306"/>
      <c r="DKH112" s="306"/>
      <c r="DKI112" s="306"/>
      <c r="DKJ112" s="306"/>
      <c r="DKK112" s="306"/>
      <c r="DKL112" s="306"/>
      <c r="DKM112" s="306"/>
      <c r="DKN112" s="306"/>
      <c r="DKO112" s="306"/>
      <c r="DKP112" s="306"/>
      <c r="DKQ112" s="306"/>
      <c r="DKR112" s="306"/>
      <c r="DKS112" s="306"/>
      <c r="DKT112" s="306"/>
      <c r="DKU112" s="306"/>
      <c r="DKV112" s="306"/>
      <c r="DKW112" s="306"/>
      <c r="DKX112" s="306"/>
      <c r="DKY112" s="306"/>
      <c r="DKZ112" s="306"/>
      <c r="DLA112" s="306"/>
      <c r="DLB112" s="306"/>
      <c r="DLC112" s="306"/>
      <c r="DLD112" s="306"/>
      <c r="DLE112" s="306"/>
      <c r="DLF112" s="306"/>
      <c r="DLG112" s="306"/>
      <c r="DLH112" s="306"/>
      <c r="DLI112" s="306"/>
      <c r="DLJ112" s="306"/>
      <c r="DLK112" s="306"/>
      <c r="DLL112" s="306"/>
      <c r="DLM112" s="306"/>
      <c r="DLN112" s="306"/>
      <c r="DLO112" s="306"/>
      <c r="DLP112" s="306"/>
      <c r="DLQ112" s="306"/>
      <c r="DLR112" s="306"/>
      <c r="DLS112" s="306"/>
      <c r="DLT112" s="306"/>
      <c r="DLU112" s="306"/>
      <c r="DLV112" s="306"/>
      <c r="DLW112" s="306"/>
      <c r="DLX112" s="306"/>
      <c r="DLY112" s="306"/>
      <c r="DLZ112" s="306"/>
      <c r="DMA112" s="306"/>
      <c r="DMB112" s="306"/>
      <c r="DMC112" s="306"/>
      <c r="DMD112" s="306"/>
      <c r="DME112" s="306"/>
      <c r="DMF112" s="306"/>
      <c r="DMG112" s="306"/>
      <c r="DMH112" s="306"/>
      <c r="DMI112" s="306"/>
      <c r="DMJ112" s="306"/>
      <c r="DMK112" s="306"/>
      <c r="DML112" s="306"/>
      <c r="DMM112" s="306"/>
      <c r="DMN112" s="306"/>
      <c r="DMO112" s="306"/>
      <c r="DMP112" s="306"/>
      <c r="DMQ112" s="306"/>
      <c r="DMR112" s="306"/>
      <c r="DMS112" s="306"/>
      <c r="DMT112" s="306"/>
      <c r="DMU112" s="306"/>
      <c r="DMV112" s="306"/>
      <c r="DMW112" s="306"/>
      <c r="DMX112" s="306"/>
      <c r="DMY112" s="306"/>
      <c r="DMZ112" s="306"/>
      <c r="DNA112" s="306"/>
      <c r="DNB112" s="306"/>
      <c r="DNC112" s="306"/>
      <c r="DND112" s="306"/>
      <c r="DNE112" s="306"/>
      <c r="DNF112" s="306"/>
      <c r="DNG112" s="306"/>
      <c r="DNH112" s="306"/>
      <c r="DNI112" s="306"/>
      <c r="DNJ112" s="306"/>
      <c r="DNK112" s="306"/>
      <c r="DNL112" s="306"/>
      <c r="DNM112" s="306"/>
      <c r="DNN112" s="306"/>
      <c r="DNO112" s="306"/>
      <c r="DNP112" s="306"/>
      <c r="DNQ112" s="306"/>
      <c r="DNR112" s="306"/>
      <c r="DNS112" s="306"/>
      <c r="DNT112" s="306"/>
      <c r="DNU112" s="306"/>
      <c r="DNV112" s="306"/>
      <c r="DNW112" s="306"/>
      <c r="DNX112" s="306"/>
      <c r="DNY112" s="306"/>
      <c r="DNZ112" s="306"/>
      <c r="DOA112" s="306"/>
      <c r="DOB112" s="306"/>
      <c r="DOC112" s="306"/>
      <c r="DOD112" s="306"/>
      <c r="DOE112" s="306"/>
      <c r="DOF112" s="306"/>
      <c r="DOG112" s="306"/>
      <c r="DOH112" s="306"/>
      <c r="DOI112" s="306"/>
      <c r="DOJ112" s="306"/>
      <c r="DOK112" s="306"/>
      <c r="DOL112" s="306"/>
      <c r="DOM112" s="306"/>
      <c r="DON112" s="306"/>
      <c r="DOO112" s="306"/>
      <c r="DOP112" s="306"/>
      <c r="DOQ112" s="306"/>
      <c r="DOR112" s="306"/>
      <c r="DOS112" s="306"/>
      <c r="DOT112" s="306"/>
      <c r="DOU112" s="306"/>
      <c r="DOV112" s="306"/>
      <c r="DOW112" s="306"/>
      <c r="DOX112" s="306"/>
      <c r="DOY112" s="306"/>
      <c r="DOZ112" s="306"/>
      <c r="DPA112" s="306"/>
      <c r="DPB112" s="306"/>
      <c r="DPC112" s="306"/>
      <c r="DPD112" s="306"/>
      <c r="DPE112" s="306"/>
      <c r="DPF112" s="306"/>
      <c r="DPG112" s="306"/>
      <c r="DPH112" s="306"/>
      <c r="DPI112" s="306"/>
      <c r="DPJ112" s="306"/>
      <c r="DPK112" s="306"/>
      <c r="DPL112" s="306"/>
      <c r="DPM112" s="306"/>
      <c r="DPN112" s="306"/>
      <c r="DPO112" s="306"/>
      <c r="DPP112" s="306"/>
      <c r="DPQ112" s="306"/>
      <c r="DPR112" s="306"/>
      <c r="DPS112" s="306"/>
      <c r="DPT112" s="306"/>
      <c r="DPU112" s="306"/>
      <c r="DPV112" s="306"/>
      <c r="DPW112" s="306"/>
      <c r="DPX112" s="306"/>
      <c r="DPY112" s="306"/>
      <c r="DPZ112" s="306"/>
      <c r="DQA112" s="306"/>
      <c r="DQB112" s="306"/>
      <c r="DQC112" s="306"/>
      <c r="DQD112" s="306"/>
      <c r="DQE112" s="306"/>
      <c r="DQF112" s="306"/>
      <c r="DQG112" s="306"/>
      <c r="DQH112" s="306"/>
      <c r="DQI112" s="306"/>
      <c r="DQJ112" s="306"/>
      <c r="DQK112" s="306"/>
      <c r="DQL112" s="306"/>
      <c r="DQM112" s="306"/>
      <c r="DQN112" s="306"/>
      <c r="DQO112" s="306"/>
      <c r="DQP112" s="306"/>
      <c r="DQQ112" s="306"/>
      <c r="DQR112" s="306"/>
      <c r="DQS112" s="306"/>
      <c r="DQT112" s="306"/>
      <c r="DQU112" s="306"/>
      <c r="DQV112" s="306"/>
      <c r="DQW112" s="306"/>
      <c r="DQX112" s="306"/>
      <c r="DQY112" s="306"/>
      <c r="DQZ112" s="306"/>
      <c r="DRA112" s="306"/>
      <c r="DRB112" s="306"/>
      <c r="DRC112" s="306"/>
      <c r="DRD112" s="306"/>
      <c r="DRE112" s="306"/>
      <c r="DRF112" s="306"/>
      <c r="DRG112" s="306"/>
      <c r="DRH112" s="306"/>
      <c r="DRI112" s="306"/>
      <c r="DRJ112" s="306"/>
      <c r="DRK112" s="306"/>
      <c r="DRL112" s="306"/>
      <c r="DRM112" s="306"/>
      <c r="DRN112" s="306"/>
      <c r="DRO112" s="306"/>
      <c r="DRP112" s="306"/>
      <c r="DRQ112" s="306"/>
      <c r="DRR112" s="306"/>
      <c r="DRS112" s="306"/>
      <c r="DRT112" s="306"/>
      <c r="DRU112" s="306"/>
      <c r="DRV112" s="306"/>
      <c r="DRW112" s="306"/>
      <c r="DRX112" s="306"/>
      <c r="DRY112" s="306"/>
      <c r="DRZ112" s="306"/>
      <c r="DSA112" s="306"/>
      <c r="DSB112" s="306"/>
      <c r="DSC112" s="306"/>
      <c r="DSD112" s="306"/>
      <c r="DSE112" s="306"/>
      <c r="DSF112" s="306"/>
      <c r="DSG112" s="306"/>
      <c r="DSH112" s="306"/>
      <c r="DSI112" s="306"/>
      <c r="DSJ112" s="306"/>
      <c r="DSK112" s="306"/>
      <c r="DSL112" s="306"/>
      <c r="DSM112" s="306"/>
      <c r="DSN112" s="306"/>
      <c r="DSO112" s="306"/>
      <c r="DSP112" s="306"/>
      <c r="DSQ112" s="306"/>
      <c r="DSR112" s="306"/>
      <c r="DSS112" s="306"/>
      <c r="DST112" s="306"/>
      <c r="DSU112" s="306"/>
      <c r="DSV112" s="306"/>
      <c r="DSW112" s="306"/>
      <c r="DSX112" s="306"/>
      <c r="DSY112" s="306"/>
      <c r="DSZ112" s="306"/>
      <c r="DTA112" s="306"/>
      <c r="DTB112" s="306"/>
      <c r="DTC112" s="306"/>
      <c r="DTD112" s="306"/>
      <c r="DTE112" s="306"/>
      <c r="DTF112" s="306"/>
      <c r="DTG112" s="306"/>
      <c r="DTH112" s="306"/>
      <c r="DTI112" s="306"/>
      <c r="DTJ112" s="306"/>
      <c r="DTK112" s="306"/>
      <c r="DTL112" s="306"/>
      <c r="DTM112" s="306"/>
      <c r="DTN112" s="306"/>
      <c r="DTO112" s="306"/>
      <c r="DTP112" s="306"/>
      <c r="DTQ112" s="306"/>
      <c r="DTR112" s="306"/>
      <c r="DTS112" s="306"/>
      <c r="DTT112" s="306"/>
      <c r="DTU112" s="306"/>
      <c r="DTV112" s="306"/>
      <c r="DTW112" s="306"/>
      <c r="DTX112" s="306"/>
      <c r="DTY112" s="306"/>
      <c r="DTZ112" s="306"/>
      <c r="DUA112" s="306"/>
      <c r="DUB112" s="306"/>
      <c r="DUC112" s="306"/>
      <c r="DUD112" s="306"/>
      <c r="DUE112" s="306"/>
      <c r="DUF112" s="306"/>
      <c r="DUG112" s="306"/>
      <c r="DUH112" s="306"/>
      <c r="DUI112" s="306"/>
      <c r="DUJ112" s="306"/>
      <c r="DUK112" s="306"/>
      <c r="DUL112" s="306"/>
      <c r="DUM112" s="306"/>
      <c r="DUN112" s="306"/>
      <c r="DUO112" s="306"/>
      <c r="DUP112" s="306"/>
      <c r="DUQ112" s="306"/>
      <c r="DUR112" s="306"/>
      <c r="DUS112" s="306"/>
      <c r="DUT112" s="306"/>
      <c r="DUU112" s="306"/>
      <c r="DUV112" s="306"/>
      <c r="DUW112" s="306"/>
      <c r="DUX112" s="306"/>
      <c r="DUY112" s="306"/>
      <c r="DUZ112" s="306"/>
      <c r="DVA112" s="306"/>
      <c r="DVB112" s="306"/>
      <c r="DVC112" s="306"/>
      <c r="DVD112" s="306"/>
      <c r="DVE112" s="306"/>
      <c r="DVF112" s="306"/>
      <c r="DVG112" s="306"/>
      <c r="DVH112" s="306"/>
      <c r="DVI112" s="306"/>
      <c r="DVJ112" s="306"/>
      <c r="DVK112" s="306"/>
      <c r="DVL112" s="306"/>
      <c r="DVM112" s="306"/>
      <c r="DVN112" s="306"/>
      <c r="DVO112" s="306"/>
      <c r="DVP112" s="306"/>
      <c r="DVQ112" s="306"/>
      <c r="DVR112" s="306"/>
      <c r="DVS112" s="306"/>
      <c r="DVT112" s="306"/>
      <c r="DVU112" s="306"/>
      <c r="DVV112" s="306"/>
      <c r="DVW112" s="306"/>
      <c r="DVX112" s="306"/>
      <c r="DVY112" s="306"/>
      <c r="DVZ112" s="306"/>
      <c r="DWA112" s="306"/>
      <c r="DWB112" s="306"/>
      <c r="DWC112" s="306"/>
      <c r="DWD112" s="306"/>
      <c r="DWE112" s="306"/>
      <c r="DWF112" s="306"/>
      <c r="DWG112" s="306"/>
      <c r="DWH112" s="306"/>
      <c r="DWI112" s="306"/>
      <c r="DWJ112" s="306"/>
      <c r="DWK112" s="306"/>
      <c r="DWL112" s="306"/>
      <c r="DWM112" s="306"/>
      <c r="DWN112" s="306"/>
      <c r="DWO112" s="306"/>
      <c r="DWP112" s="306"/>
      <c r="DWQ112" s="306"/>
      <c r="DWR112" s="306"/>
      <c r="DWS112" s="306"/>
      <c r="DWT112" s="306"/>
      <c r="DWU112" s="306"/>
      <c r="DWV112" s="306"/>
      <c r="DWW112" s="306"/>
      <c r="DWX112" s="306"/>
      <c r="DWY112" s="306"/>
      <c r="DWZ112" s="306"/>
      <c r="DXA112" s="306"/>
      <c r="DXB112" s="306"/>
      <c r="DXC112" s="306"/>
      <c r="DXD112" s="306"/>
      <c r="DXE112" s="306"/>
      <c r="DXF112" s="306"/>
      <c r="DXG112" s="306"/>
      <c r="DXH112" s="306"/>
      <c r="DXI112" s="306"/>
      <c r="DXJ112" s="306"/>
      <c r="DXK112" s="306"/>
      <c r="DXL112" s="306"/>
      <c r="DXM112" s="306"/>
      <c r="DXN112" s="306"/>
      <c r="DXO112" s="306"/>
      <c r="DXP112" s="306"/>
      <c r="DXQ112" s="306"/>
      <c r="DXR112" s="306"/>
      <c r="DXS112" s="306"/>
      <c r="DXT112" s="306"/>
      <c r="DXU112" s="306"/>
      <c r="DXV112" s="306"/>
      <c r="DXW112" s="306"/>
      <c r="DXX112" s="306"/>
      <c r="DXY112" s="306"/>
      <c r="DXZ112" s="306"/>
      <c r="DYA112" s="306"/>
      <c r="DYB112" s="306"/>
      <c r="DYC112" s="306"/>
      <c r="DYD112" s="306"/>
      <c r="DYE112" s="306"/>
      <c r="DYF112" s="306"/>
      <c r="DYG112" s="306"/>
      <c r="DYH112" s="306"/>
      <c r="DYI112" s="306"/>
      <c r="DYJ112" s="306"/>
      <c r="DYK112" s="306"/>
      <c r="DYL112" s="306"/>
      <c r="DYM112" s="306"/>
      <c r="DYN112" s="306"/>
      <c r="DYO112" s="306"/>
      <c r="DYP112" s="306"/>
      <c r="DYQ112" s="306"/>
      <c r="DYR112" s="306"/>
      <c r="DYS112" s="306"/>
      <c r="DYT112" s="306"/>
      <c r="DYU112" s="306"/>
      <c r="DYV112" s="306"/>
      <c r="DYW112" s="306"/>
      <c r="DYX112" s="306"/>
      <c r="DYY112" s="306"/>
      <c r="DYZ112" s="306"/>
      <c r="DZA112" s="306"/>
      <c r="DZB112" s="306"/>
      <c r="DZC112" s="306"/>
      <c r="DZD112" s="306"/>
      <c r="DZE112" s="306"/>
      <c r="DZF112" s="306"/>
      <c r="DZG112" s="306"/>
      <c r="DZH112" s="306"/>
      <c r="DZI112" s="306"/>
      <c r="DZJ112" s="306"/>
      <c r="DZK112" s="306"/>
      <c r="DZL112" s="306"/>
      <c r="DZM112" s="306"/>
      <c r="DZN112" s="306"/>
      <c r="DZO112" s="306"/>
      <c r="DZP112" s="306"/>
      <c r="DZQ112" s="306"/>
      <c r="DZR112" s="306"/>
      <c r="DZS112" s="306"/>
      <c r="DZT112" s="306"/>
      <c r="DZU112" s="306"/>
      <c r="DZV112" s="306"/>
      <c r="DZW112" s="306"/>
      <c r="DZX112" s="306"/>
      <c r="DZY112" s="306"/>
      <c r="DZZ112" s="306"/>
      <c r="EAA112" s="306"/>
      <c r="EAB112" s="306"/>
      <c r="EAC112" s="306"/>
      <c r="EAD112" s="306"/>
      <c r="EAE112" s="306"/>
      <c r="EAF112" s="306"/>
      <c r="EAG112" s="306"/>
      <c r="EAH112" s="306"/>
      <c r="EAI112" s="306"/>
      <c r="EAJ112" s="306"/>
      <c r="EAK112" s="306"/>
      <c r="EAL112" s="306"/>
      <c r="EAM112" s="306"/>
      <c r="EAN112" s="306"/>
      <c r="EAO112" s="306"/>
      <c r="EAP112" s="306"/>
      <c r="EAQ112" s="306"/>
      <c r="EAR112" s="306"/>
      <c r="EAS112" s="306"/>
      <c r="EAT112" s="306"/>
      <c r="EAU112" s="306"/>
      <c r="EAV112" s="306"/>
      <c r="EAW112" s="306"/>
      <c r="EAX112" s="306"/>
      <c r="EAY112" s="306"/>
      <c r="EAZ112" s="306"/>
      <c r="EBA112" s="306"/>
      <c r="EBB112" s="306"/>
      <c r="EBC112" s="306"/>
      <c r="EBD112" s="306"/>
      <c r="EBE112" s="306"/>
      <c r="EBF112" s="306"/>
      <c r="EBG112" s="306"/>
      <c r="EBH112" s="306"/>
      <c r="EBI112" s="306"/>
      <c r="EBJ112" s="306"/>
      <c r="EBK112" s="306"/>
      <c r="EBL112" s="306"/>
      <c r="EBM112" s="306"/>
      <c r="EBN112" s="306"/>
      <c r="EBO112" s="306"/>
      <c r="EBP112" s="306"/>
      <c r="EBQ112" s="306"/>
      <c r="EBR112" s="306"/>
      <c r="EBS112" s="306"/>
      <c r="EBT112" s="306"/>
      <c r="EBU112" s="306"/>
      <c r="EBV112" s="306"/>
      <c r="EBW112" s="306"/>
      <c r="EBX112" s="306"/>
      <c r="EBY112" s="306"/>
      <c r="EBZ112" s="306"/>
      <c r="ECA112" s="306"/>
      <c r="ECB112" s="306"/>
      <c r="ECC112" s="306"/>
      <c r="ECD112" s="306"/>
      <c r="ECE112" s="306"/>
      <c r="ECF112" s="306"/>
      <c r="ECG112" s="306"/>
      <c r="ECH112" s="306"/>
      <c r="ECI112" s="306"/>
      <c r="ECJ112" s="306"/>
      <c r="ECK112" s="306"/>
      <c r="ECL112" s="306"/>
      <c r="ECM112" s="306"/>
      <c r="ECN112" s="306"/>
      <c r="ECO112" s="306"/>
      <c r="ECP112" s="306"/>
      <c r="ECQ112" s="306"/>
      <c r="ECR112" s="306"/>
      <c r="ECS112" s="306"/>
      <c r="ECT112" s="306"/>
      <c r="ECU112" s="306"/>
      <c r="ECV112" s="306"/>
      <c r="ECW112" s="306"/>
      <c r="ECX112" s="306"/>
      <c r="ECY112" s="306"/>
      <c r="ECZ112" s="306"/>
      <c r="EDA112" s="306"/>
      <c r="EDB112" s="306"/>
      <c r="EDC112" s="306"/>
      <c r="EDD112" s="306"/>
      <c r="EDE112" s="306"/>
      <c r="EDF112" s="306"/>
      <c r="EDG112" s="306"/>
      <c r="EDH112" s="306"/>
      <c r="EDI112" s="306"/>
      <c r="EDJ112" s="306"/>
      <c r="EDK112" s="306"/>
      <c r="EDL112" s="306"/>
      <c r="EDM112" s="306"/>
      <c r="EDN112" s="306"/>
      <c r="EDO112" s="306"/>
      <c r="EDP112" s="306"/>
      <c r="EDQ112" s="306"/>
      <c r="EDR112" s="306"/>
      <c r="EDS112" s="306"/>
      <c r="EDT112" s="306"/>
      <c r="EDU112" s="306"/>
      <c r="EDV112" s="306"/>
      <c r="EDW112" s="306"/>
      <c r="EDX112" s="306"/>
      <c r="EDY112" s="306"/>
      <c r="EDZ112" s="306"/>
      <c r="EEA112" s="306"/>
      <c r="EEB112" s="306"/>
      <c r="EEC112" s="306"/>
      <c r="EED112" s="306"/>
      <c r="EEE112" s="306"/>
      <c r="EEF112" s="306"/>
      <c r="EEG112" s="306"/>
      <c r="EEH112" s="306"/>
      <c r="EEI112" s="306"/>
      <c r="EEJ112" s="306"/>
      <c r="EEK112" s="306"/>
      <c r="EEL112" s="306"/>
      <c r="EEM112" s="306"/>
      <c r="EEN112" s="306"/>
      <c r="EEO112" s="306"/>
      <c r="EEP112" s="306"/>
      <c r="EEQ112" s="306"/>
      <c r="EER112" s="306"/>
      <c r="EES112" s="306"/>
      <c r="EET112" s="306"/>
      <c r="EEU112" s="306"/>
      <c r="EEV112" s="306"/>
      <c r="EEW112" s="306"/>
      <c r="EEX112" s="306"/>
      <c r="EEY112" s="306"/>
      <c r="EEZ112" s="306"/>
      <c r="EFA112" s="306"/>
      <c r="EFB112" s="306"/>
      <c r="EFC112" s="306"/>
      <c r="EFD112" s="306"/>
      <c r="EFE112" s="306"/>
      <c r="EFF112" s="306"/>
      <c r="EFG112" s="306"/>
      <c r="EFH112" s="306"/>
      <c r="EFI112" s="306"/>
      <c r="EFJ112" s="306"/>
      <c r="EFK112" s="306"/>
      <c r="EFL112" s="306"/>
      <c r="EFM112" s="306"/>
      <c r="EFN112" s="306"/>
      <c r="EFO112" s="306"/>
      <c r="EFP112" s="306"/>
      <c r="EFQ112" s="306"/>
      <c r="EFR112" s="306"/>
      <c r="EFS112" s="306"/>
      <c r="EFT112" s="306"/>
      <c r="EFU112" s="306"/>
      <c r="EFV112" s="306"/>
      <c r="EFW112" s="306"/>
      <c r="EFX112" s="306"/>
      <c r="EFY112" s="306"/>
      <c r="EFZ112" s="306"/>
      <c r="EGA112" s="306"/>
      <c r="EGB112" s="306"/>
      <c r="EGC112" s="306"/>
      <c r="EGD112" s="306"/>
      <c r="EGE112" s="306"/>
      <c r="EGF112" s="306"/>
      <c r="EGG112" s="306"/>
      <c r="EGH112" s="306"/>
      <c r="EGI112" s="306"/>
      <c r="EGJ112" s="306"/>
      <c r="EGK112" s="306"/>
      <c r="EGL112" s="306"/>
      <c r="EGM112" s="306"/>
      <c r="EGN112" s="306"/>
      <c r="EGO112" s="306"/>
      <c r="EGP112" s="306"/>
      <c r="EGQ112" s="306"/>
      <c r="EGR112" s="306"/>
      <c r="EGS112" s="306"/>
      <c r="EGT112" s="306"/>
      <c r="EGU112" s="306"/>
      <c r="EGV112" s="306"/>
      <c r="EGW112" s="306"/>
      <c r="EGX112" s="306"/>
      <c r="EGY112" s="306"/>
      <c r="EGZ112" s="306"/>
      <c r="EHA112" s="306"/>
      <c r="EHB112" s="306"/>
      <c r="EHC112" s="306"/>
      <c r="EHD112" s="306"/>
      <c r="EHE112" s="306"/>
      <c r="EHF112" s="306"/>
      <c r="EHG112" s="306"/>
      <c r="EHH112" s="306"/>
      <c r="EHI112" s="306"/>
      <c r="EHJ112" s="306"/>
      <c r="EHK112" s="306"/>
      <c r="EHL112" s="306"/>
      <c r="EHM112" s="306"/>
      <c r="EHN112" s="306"/>
      <c r="EHO112" s="306"/>
      <c r="EHP112" s="306"/>
      <c r="EHQ112" s="306"/>
      <c r="EHR112" s="306"/>
      <c r="EHS112" s="306"/>
      <c r="EHT112" s="306"/>
      <c r="EHU112" s="306"/>
      <c r="EHV112" s="306"/>
      <c r="EHW112" s="306"/>
      <c r="EHX112" s="306"/>
      <c r="EHY112" s="306"/>
      <c r="EHZ112" s="306"/>
      <c r="EIA112" s="306"/>
      <c r="EIB112" s="306"/>
      <c r="EIC112" s="306"/>
      <c r="EID112" s="306"/>
      <c r="EIE112" s="306"/>
      <c r="EIF112" s="306"/>
      <c r="EIG112" s="306"/>
      <c r="EIH112" s="306"/>
      <c r="EII112" s="306"/>
      <c r="EIJ112" s="306"/>
      <c r="EIK112" s="306"/>
      <c r="EIL112" s="306"/>
      <c r="EIM112" s="306"/>
      <c r="EIN112" s="306"/>
      <c r="EIO112" s="306"/>
      <c r="EIP112" s="306"/>
      <c r="EIQ112" s="306"/>
      <c r="EIR112" s="306"/>
      <c r="EIS112" s="306"/>
      <c r="EIT112" s="306"/>
      <c r="EIU112" s="306"/>
      <c r="EIV112" s="306"/>
      <c r="EIW112" s="306"/>
      <c r="EIX112" s="306"/>
      <c r="EIY112" s="306"/>
      <c r="EIZ112" s="306"/>
      <c r="EJA112" s="306"/>
      <c r="EJB112" s="306"/>
      <c r="EJC112" s="306"/>
      <c r="EJD112" s="306"/>
      <c r="EJE112" s="306"/>
      <c r="EJF112" s="306"/>
      <c r="EJG112" s="306"/>
      <c r="EJH112" s="306"/>
      <c r="EJI112" s="306"/>
      <c r="EJJ112" s="306"/>
      <c r="EJK112" s="306"/>
      <c r="EJL112" s="306"/>
      <c r="EJM112" s="306"/>
      <c r="EJN112" s="306"/>
      <c r="EJO112" s="306"/>
      <c r="EJP112" s="306"/>
      <c r="EJQ112" s="306"/>
      <c r="EJR112" s="306"/>
      <c r="EJS112" s="306"/>
      <c r="EJT112" s="306"/>
      <c r="EJU112" s="306"/>
      <c r="EJV112" s="306"/>
      <c r="EJW112" s="306"/>
      <c r="EJX112" s="306"/>
      <c r="EJY112" s="306"/>
      <c r="EJZ112" s="306"/>
      <c r="EKA112" s="306"/>
      <c r="EKB112" s="306"/>
      <c r="EKC112" s="306"/>
      <c r="EKD112" s="306"/>
      <c r="EKE112" s="306"/>
      <c r="EKF112" s="306"/>
      <c r="EKG112" s="306"/>
      <c r="EKH112" s="306"/>
      <c r="EKI112" s="306"/>
      <c r="EKJ112" s="306"/>
      <c r="EKK112" s="306"/>
      <c r="EKL112" s="306"/>
      <c r="EKM112" s="306"/>
      <c r="EKN112" s="306"/>
      <c r="EKO112" s="306"/>
      <c r="EKP112" s="306"/>
      <c r="EKQ112" s="306"/>
      <c r="EKR112" s="306"/>
      <c r="EKS112" s="306"/>
      <c r="EKT112" s="306"/>
      <c r="EKU112" s="306"/>
      <c r="EKV112" s="306"/>
      <c r="EKW112" s="306"/>
      <c r="EKX112" s="306"/>
      <c r="EKY112" s="306"/>
      <c r="EKZ112" s="306"/>
      <c r="ELA112" s="306"/>
      <c r="ELB112" s="306"/>
      <c r="ELC112" s="306"/>
      <c r="ELD112" s="306"/>
      <c r="ELE112" s="306"/>
      <c r="ELF112" s="306"/>
      <c r="ELG112" s="306"/>
      <c r="ELH112" s="306"/>
      <c r="ELI112" s="306"/>
      <c r="ELJ112" s="306"/>
      <c r="ELK112" s="306"/>
      <c r="ELL112" s="306"/>
      <c r="ELM112" s="306"/>
      <c r="ELN112" s="306"/>
      <c r="ELO112" s="306"/>
      <c r="ELP112" s="306"/>
      <c r="ELQ112" s="306"/>
      <c r="ELR112" s="306"/>
      <c r="ELS112" s="306"/>
      <c r="ELT112" s="306"/>
      <c r="ELU112" s="306"/>
      <c r="ELV112" s="306"/>
      <c r="ELW112" s="306"/>
      <c r="ELX112" s="306"/>
      <c r="ELY112" s="306"/>
      <c r="ELZ112" s="306"/>
      <c r="EMA112" s="306"/>
      <c r="EMB112" s="306"/>
      <c r="EMC112" s="306"/>
      <c r="EMD112" s="306"/>
      <c r="EME112" s="306"/>
      <c r="EMF112" s="306"/>
      <c r="EMG112" s="306"/>
      <c r="EMH112" s="306"/>
      <c r="EMI112" s="306"/>
      <c r="EMJ112" s="306"/>
      <c r="EMK112" s="306"/>
      <c r="EML112" s="306"/>
      <c r="EMM112" s="306"/>
      <c r="EMN112" s="306"/>
      <c r="EMO112" s="306"/>
      <c r="EMP112" s="306"/>
      <c r="EMQ112" s="306"/>
      <c r="EMR112" s="306"/>
      <c r="EMS112" s="306"/>
      <c r="EMT112" s="306"/>
      <c r="EMU112" s="306"/>
      <c r="EMV112" s="306"/>
      <c r="EMW112" s="306"/>
      <c r="EMX112" s="306"/>
      <c r="EMY112" s="306"/>
      <c r="EMZ112" s="306"/>
      <c r="ENA112" s="306"/>
      <c r="ENB112" s="306"/>
      <c r="ENC112" s="306"/>
      <c r="END112" s="306"/>
      <c r="ENE112" s="306"/>
      <c r="ENF112" s="306"/>
      <c r="ENG112" s="306"/>
      <c r="ENH112" s="306"/>
      <c r="ENI112" s="306"/>
      <c r="ENJ112" s="306"/>
      <c r="ENK112" s="306"/>
      <c r="ENL112" s="306"/>
      <c r="ENM112" s="306"/>
      <c r="ENN112" s="306"/>
      <c r="ENO112" s="306"/>
      <c r="ENP112" s="306"/>
      <c r="ENQ112" s="306"/>
      <c r="ENR112" s="306"/>
      <c r="ENS112" s="306"/>
      <c r="ENT112" s="306"/>
      <c r="ENU112" s="306"/>
      <c r="ENV112" s="306"/>
      <c r="ENW112" s="306"/>
      <c r="ENX112" s="306"/>
      <c r="ENY112" s="306"/>
      <c r="ENZ112" s="306"/>
      <c r="EOA112" s="306"/>
      <c r="EOB112" s="306"/>
      <c r="EOC112" s="306"/>
      <c r="EOD112" s="306"/>
      <c r="EOE112" s="306"/>
      <c r="EOF112" s="306"/>
      <c r="EOG112" s="306"/>
      <c r="EOH112" s="306"/>
      <c r="EOI112" s="306"/>
      <c r="EOJ112" s="306"/>
      <c r="EOK112" s="306"/>
      <c r="EOL112" s="306"/>
      <c r="EOM112" s="306"/>
      <c r="EON112" s="306"/>
      <c r="EOO112" s="306"/>
      <c r="EOP112" s="306"/>
      <c r="EOQ112" s="306"/>
      <c r="EOR112" s="306"/>
      <c r="EOS112" s="306"/>
      <c r="EOT112" s="306"/>
      <c r="EOU112" s="306"/>
      <c r="EOV112" s="306"/>
      <c r="EOW112" s="306"/>
      <c r="EOX112" s="306"/>
      <c r="EOY112" s="306"/>
      <c r="EOZ112" s="306"/>
      <c r="EPA112" s="306"/>
      <c r="EPB112" s="306"/>
      <c r="EPC112" s="306"/>
      <c r="EPD112" s="306"/>
      <c r="EPE112" s="306"/>
      <c r="EPF112" s="306"/>
      <c r="EPG112" s="306"/>
      <c r="EPH112" s="306"/>
      <c r="EPI112" s="306"/>
      <c r="EPJ112" s="306"/>
      <c r="EPK112" s="306"/>
      <c r="EPL112" s="306"/>
      <c r="EPM112" s="306"/>
      <c r="EPN112" s="306"/>
      <c r="EPO112" s="306"/>
      <c r="EPP112" s="306"/>
      <c r="EPQ112" s="306"/>
      <c r="EPR112" s="306"/>
      <c r="EPS112" s="306"/>
      <c r="EPT112" s="306"/>
      <c r="EPU112" s="306"/>
      <c r="EPV112" s="306"/>
      <c r="EPW112" s="306"/>
      <c r="EPX112" s="306"/>
      <c r="EPY112" s="306"/>
      <c r="EPZ112" s="306"/>
      <c r="EQA112" s="306"/>
      <c r="EQB112" s="306"/>
      <c r="EQC112" s="306"/>
      <c r="EQD112" s="306"/>
      <c r="EQE112" s="306"/>
      <c r="EQF112" s="306"/>
      <c r="EQG112" s="306"/>
      <c r="EQH112" s="306"/>
      <c r="EQI112" s="306"/>
      <c r="EQJ112" s="306"/>
      <c r="EQK112" s="306"/>
      <c r="EQL112" s="306"/>
      <c r="EQM112" s="306"/>
      <c r="EQN112" s="306"/>
      <c r="EQO112" s="306"/>
      <c r="EQP112" s="306"/>
      <c r="EQQ112" s="306"/>
      <c r="EQR112" s="306"/>
      <c r="EQS112" s="306"/>
      <c r="EQT112" s="306"/>
      <c r="EQU112" s="306"/>
      <c r="EQV112" s="306"/>
      <c r="EQW112" s="306"/>
      <c r="EQX112" s="306"/>
      <c r="EQY112" s="306"/>
      <c r="EQZ112" s="306"/>
      <c r="ERA112" s="306"/>
      <c r="ERB112" s="306"/>
      <c r="ERC112" s="306"/>
      <c r="ERD112" s="306"/>
      <c r="ERE112" s="306"/>
      <c r="ERF112" s="306"/>
      <c r="ERG112" s="306"/>
      <c r="ERH112" s="306"/>
      <c r="ERI112" s="306"/>
      <c r="ERJ112" s="306"/>
      <c r="ERK112" s="306"/>
      <c r="ERL112" s="306"/>
      <c r="ERM112" s="306"/>
      <c r="ERN112" s="306"/>
      <c r="ERO112" s="306"/>
      <c r="ERP112" s="306"/>
      <c r="ERQ112" s="306"/>
      <c r="ERR112" s="306"/>
      <c r="ERS112" s="306"/>
      <c r="ERT112" s="306"/>
      <c r="ERU112" s="306"/>
      <c r="ERV112" s="306"/>
      <c r="ERW112" s="306"/>
      <c r="ERX112" s="306"/>
      <c r="ERY112" s="306"/>
      <c r="ERZ112" s="306"/>
      <c r="ESA112" s="306"/>
      <c r="ESB112" s="306"/>
      <c r="ESC112" s="306"/>
      <c r="ESD112" s="306"/>
      <c r="ESE112" s="306"/>
      <c r="ESF112" s="306"/>
      <c r="ESG112" s="306"/>
      <c r="ESH112" s="306"/>
      <c r="ESI112" s="306"/>
      <c r="ESJ112" s="306"/>
      <c r="ESK112" s="306"/>
      <c r="ESL112" s="306"/>
      <c r="ESM112" s="306"/>
      <c r="ESN112" s="306"/>
      <c r="ESO112" s="306"/>
      <c r="ESP112" s="306"/>
      <c r="ESQ112" s="306"/>
      <c r="ESR112" s="306"/>
      <c r="ESS112" s="306"/>
      <c r="EST112" s="306"/>
      <c r="ESU112" s="306"/>
      <c r="ESV112" s="306"/>
      <c r="ESW112" s="306"/>
      <c r="ESX112" s="306"/>
      <c r="ESY112" s="306"/>
      <c r="ESZ112" s="306"/>
      <c r="ETA112" s="306"/>
      <c r="ETB112" s="306"/>
      <c r="ETC112" s="306"/>
      <c r="ETD112" s="306"/>
      <c r="ETE112" s="306"/>
      <c r="ETF112" s="306"/>
      <c r="ETG112" s="306"/>
      <c r="ETH112" s="306"/>
      <c r="ETI112" s="306"/>
      <c r="ETJ112" s="306"/>
      <c r="ETK112" s="306"/>
      <c r="ETL112" s="306"/>
      <c r="ETM112" s="306"/>
      <c r="ETN112" s="306"/>
      <c r="ETO112" s="306"/>
      <c r="ETP112" s="306"/>
      <c r="ETQ112" s="306"/>
      <c r="ETR112" s="306"/>
      <c r="ETS112" s="306"/>
      <c r="ETT112" s="306"/>
      <c r="ETU112" s="306"/>
      <c r="ETV112" s="306"/>
      <c r="ETW112" s="306"/>
      <c r="ETX112" s="306"/>
      <c r="ETY112" s="306"/>
      <c r="ETZ112" s="306"/>
      <c r="EUA112" s="306"/>
      <c r="EUB112" s="306"/>
      <c r="EUC112" s="306"/>
      <c r="EUD112" s="306"/>
      <c r="EUE112" s="306"/>
      <c r="EUF112" s="306"/>
      <c r="EUG112" s="306"/>
      <c r="EUH112" s="306"/>
      <c r="EUI112" s="306"/>
      <c r="EUJ112" s="306"/>
      <c r="EUK112" s="306"/>
      <c r="EUL112" s="306"/>
      <c r="EUM112" s="306"/>
      <c r="EUN112" s="306"/>
      <c r="EUO112" s="306"/>
      <c r="EUP112" s="306"/>
      <c r="EUQ112" s="306"/>
      <c r="EUR112" s="306"/>
      <c r="EUS112" s="306"/>
      <c r="EUT112" s="306"/>
      <c r="EUU112" s="306"/>
      <c r="EUV112" s="306"/>
      <c r="EUW112" s="306"/>
      <c r="EUX112" s="306"/>
      <c r="EUY112" s="306"/>
      <c r="EUZ112" s="306"/>
      <c r="EVA112" s="306"/>
      <c r="EVB112" s="306"/>
      <c r="EVC112" s="306"/>
      <c r="EVD112" s="306"/>
      <c r="EVE112" s="306"/>
      <c r="EVF112" s="306"/>
      <c r="EVG112" s="306"/>
      <c r="EVH112" s="306"/>
      <c r="EVI112" s="306"/>
      <c r="EVJ112" s="306"/>
      <c r="EVK112" s="306"/>
      <c r="EVL112" s="306"/>
      <c r="EVM112" s="306"/>
      <c r="EVN112" s="306"/>
      <c r="EVO112" s="306"/>
      <c r="EVP112" s="306"/>
      <c r="EVQ112" s="306"/>
      <c r="EVR112" s="306"/>
      <c r="EVS112" s="306"/>
      <c r="EVT112" s="306"/>
      <c r="EVU112" s="306"/>
      <c r="EVV112" s="306"/>
      <c r="EVW112" s="306"/>
      <c r="EVX112" s="306"/>
      <c r="EVY112" s="306"/>
      <c r="EVZ112" s="306"/>
      <c r="EWA112" s="306"/>
      <c r="EWB112" s="306"/>
      <c r="EWC112" s="306"/>
      <c r="EWD112" s="306"/>
      <c r="EWE112" s="306"/>
      <c r="EWF112" s="306"/>
      <c r="EWG112" s="306"/>
      <c r="EWH112" s="306"/>
      <c r="EWI112" s="306"/>
      <c r="EWJ112" s="306"/>
      <c r="EWK112" s="306"/>
      <c r="EWL112" s="306"/>
      <c r="EWM112" s="306"/>
      <c r="EWN112" s="306"/>
      <c r="EWO112" s="306"/>
      <c r="EWP112" s="306"/>
      <c r="EWQ112" s="306"/>
      <c r="EWR112" s="306"/>
      <c r="EWS112" s="306"/>
      <c r="EWT112" s="306"/>
      <c r="EWU112" s="306"/>
      <c r="EWV112" s="306"/>
      <c r="EWW112" s="306"/>
      <c r="EWX112" s="306"/>
      <c r="EWY112" s="306"/>
      <c r="EWZ112" s="306"/>
      <c r="EXA112" s="306"/>
      <c r="EXB112" s="306"/>
      <c r="EXC112" s="306"/>
      <c r="EXD112" s="306"/>
      <c r="EXE112" s="306"/>
      <c r="EXF112" s="306"/>
      <c r="EXG112" s="306"/>
      <c r="EXH112" s="306"/>
      <c r="EXI112" s="306"/>
      <c r="EXJ112" s="306"/>
      <c r="EXK112" s="306"/>
      <c r="EXL112" s="306"/>
      <c r="EXM112" s="306"/>
      <c r="EXN112" s="306"/>
      <c r="EXO112" s="306"/>
      <c r="EXP112" s="306"/>
      <c r="EXQ112" s="306"/>
      <c r="EXR112" s="306"/>
      <c r="EXS112" s="306"/>
      <c r="EXT112" s="306"/>
      <c r="EXU112" s="306"/>
      <c r="EXV112" s="306"/>
      <c r="EXW112" s="306"/>
      <c r="EXX112" s="306"/>
      <c r="EXY112" s="306"/>
      <c r="EXZ112" s="306"/>
      <c r="EYA112" s="306"/>
      <c r="EYB112" s="306"/>
      <c r="EYC112" s="306"/>
      <c r="EYD112" s="306"/>
      <c r="EYE112" s="306"/>
      <c r="EYF112" s="306"/>
      <c r="EYG112" s="306"/>
      <c r="EYH112" s="306"/>
      <c r="EYI112" s="306"/>
      <c r="EYJ112" s="306"/>
      <c r="EYK112" s="306"/>
      <c r="EYL112" s="306"/>
      <c r="EYM112" s="306"/>
      <c r="EYN112" s="306"/>
      <c r="EYO112" s="306"/>
      <c r="EYP112" s="306"/>
      <c r="EYQ112" s="306"/>
      <c r="EYR112" s="306"/>
      <c r="EYS112" s="306"/>
      <c r="EYT112" s="306"/>
      <c r="EYU112" s="306"/>
      <c r="EYV112" s="306"/>
      <c r="EYW112" s="306"/>
      <c r="EYX112" s="306"/>
      <c r="EYY112" s="306"/>
      <c r="EYZ112" s="306"/>
      <c r="EZA112" s="306"/>
      <c r="EZB112" s="306"/>
      <c r="EZC112" s="306"/>
      <c r="EZD112" s="306"/>
      <c r="EZE112" s="306"/>
      <c r="EZF112" s="306"/>
      <c r="EZG112" s="306"/>
      <c r="EZH112" s="306"/>
      <c r="EZI112" s="306"/>
      <c r="EZJ112" s="306"/>
      <c r="EZK112" s="306"/>
      <c r="EZL112" s="306"/>
      <c r="EZM112" s="306"/>
      <c r="EZN112" s="306"/>
      <c r="EZO112" s="306"/>
      <c r="EZP112" s="306"/>
      <c r="EZQ112" s="306"/>
      <c r="EZR112" s="306"/>
      <c r="EZS112" s="306"/>
      <c r="EZT112" s="306"/>
      <c r="EZU112" s="306"/>
      <c r="EZV112" s="306"/>
      <c r="EZW112" s="306"/>
      <c r="EZX112" s="306"/>
      <c r="EZY112" s="306"/>
      <c r="EZZ112" s="306"/>
      <c r="FAA112" s="306"/>
      <c r="FAB112" s="306"/>
      <c r="FAC112" s="306"/>
      <c r="FAD112" s="306"/>
      <c r="FAE112" s="306"/>
      <c r="FAF112" s="306"/>
      <c r="FAG112" s="306"/>
      <c r="FAH112" s="306"/>
      <c r="FAI112" s="306"/>
      <c r="FAJ112" s="306"/>
      <c r="FAK112" s="306"/>
      <c r="FAL112" s="306"/>
      <c r="FAM112" s="306"/>
      <c r="FAN112" s="306"/>
      <c r="FAO112" s="306"/>
      <c r="FAP112" s="306"/>
      <c r="FAQ112" s="306"/>
      <c r="FAR112" s="306"/>
      <c r="FAS112" s="306"/>
      <c r="FAT112" s="306"/>
      <c r="FAU112" s="306"/>
      <c r="FAV112" s="306"/>
      <c r="FAW112" s="306"/>
      <c r="FAX112" s="306"/>
      <c r="FAY112" s="306"/>
      <c r="FAZ112" s="306"/>
      <c r="FBA112" s="306"/>
      <c r="FBB112" s="306"/>
      <c r="FBC112" s="306"/>
      <c r="FBD112" s="306"/>
      <c r="FBE112" s="306"/>
      <c r="FBF112" s="306"/>
      <c r="FBG112" s="306"/>
      <c r="FBH112" s="306"/>
      <c r="FBI112" s="306"/>
      <c r="FBJ112" s="306"/>
      <c r="FBK112" s="306"/>
      <c r="FBL112" s="306"/>
      <c r="FBM112" s="306"/>
      <c r="FBN112" s="306"/>
      <c r="FBO112" s="306"/>
      <c r="FBP112" s="306"/>
      <c r="FBQ112" s="306"/>
      <c r="FBR112" s="306"/>
      <c r="FBS112" s="306"/>
      <c r="FBT112" s="306"/>
      <c r="FBU112" s="306"/>
      <c r="FBV112" s="306"/>
      <c r="FBW112" s="306"/>
      <c r="FBX112" s="306"/>
      <c r="FBY112" s="306"/>
      <c r="FBZ112" s="306"/>
      <c r="FCA112" s="306"/>
      <c r="FCB112" s="306"/>
      <c r="FCC112" s="306"/>
      <c r="FCD112" s="306"/>
      <c r="FCE112" s="306"/>
      <c r="FCF112" s="306"/>
      <c r="FCG112" s="306"/>
      <c r="FCH112" s="306"/>
      <c r="FCI112" s="306"/>
      <c r="FCJ112" s="306"/>
      <c r="FCK112" s="306"/>
      <c r="FCL112" s="306"/>
      <c r="FCM112" s="306"/>
      <c r="FCN112" s="306"/>
      <c r="FCO112" s="306"/>
      <c r="FCP112" s="306"/>
      <c r="FCQ112" s="306"/>
      <c r="FCR112" s="306"/>
      <c r="FCS112" s="306"/>
      <c r="FCT112" s="306"/>
      <c r="FCU112" s="306"/>
      <c r="FCV112" s="306"/>
      <c r="FCW112" s="306"/>
      <c r="FCX112" s="306"/>
      <c r="FCY112" s="306"/>
      <c r="FCZ112" s="306"/>
      <c r="FDA112" s="306"/>
      <c r="FDB112" s="306"/>
      <c r="FDC112" s="306"/>
      <c r="FDD112" s="306"/>
      <c r="FDE112" s="306"/>
      <c r="FDF112" s="306"/>
      <c r="FDG112" s="306"/>
      <c r="FDH112" s="306"/>
      <c r="FDI112" s="306"/>
      <c r="FDJ112" s="306"/>
      <c r="FDK112" s="306"/>
      <c r="FDL112" s="306"/>
      <c r="FDM112" s="306"/>
      <c r="FDN112" s="306"/>
      <c r="FDO112" s="306"/>
      <c r="FDP112" s="306"/>
      <c r="FDQ112" s="306"/>
      <c r="FDR112" s="306"/>
      <c r="FDS112" s="306"/>
      <c r="FDT112" s="306"/>
      <c r="FDU112" s="306"/>
      <c r="FDV112" s="306"/>
      <c r="FDW112" s="306"/>
      <c r="FDX112" s="306"/>
      <c r="FDY112" s="306"/>
      <c r="FDZ112" s="306"/>
      <c r="FEA112" s="306"/>
      <c r="FEB112" s="306"/>
      <c r="FEC112" s="306"/>
      <c r="FED112" s="306"/>
      <c r="FEE112" s="306"/>
      <c r="FEF112" s="306"/>
      <c r="FEG112" s="306"/>
      <c r="FEH112" s="306"/>
      <c r="FEI112" s="306"/>
      <c r="FEJ112" s="306"/>
      <c r="FEK112" s="306"/>
      <c r="FEL112" s="306"/>
      <c r="FEM112" s="306"/>
      <c r="FEN112" s="306"/>
      <c r="FEO112" s="306"/>
      <c r="FEP112" s="306"/>
      <c r="FEQ112" s="306"/>
      <c r="FER112" s="306"/>
      <c r="FES112" s="306"/>
      <c r="FET112" s="306"/>
      <c r="FEU112" s="306"/>
      <c r="FEV112" s="306"/>
      <c r="FEW112" s="306"/>
      <c r="FEX112" s="306"/>
      <c r="FEY112" s="306"/>
      <c r="FEZ112" s="306"/>
      <c r="FFA112" s="306"/>
      <c r="FFB112" s="306"/>
      <c r="FFC112" s="306"/>
      <c r="FFD112" s="306"/>
      <c r="FFE112" s="306"/>
      <c r="FFF112" s="306"/>
      <c r="FFG112" s="306"/>
      <c r="FFH112" s="306"/>
      <c r="FFI112" s="306"/>
      <c r="FFJ112" s="306"/>
      <c r="FFK112" s="306"/>
      <c r="FFL112" s="306"/>
      <c r="FFM112" s="306"/>
      <c r="FFN112" s="306"/>
      <c r="FFO112" s="306"/>
      <c r="FFP112" s="306"/>
      <c r="FFQ112" s="306"/>
      <c r="FFR112" s="306"/>
      <c r="FFS112" s="306"/>
      <c r="FFT112" s="306"/>
      <c r="FFU112" s="306"/>
      <c r="FFV112" s="306"/>
      <c r="FFW112" s="306"/>
      <c r="FFX112" s="306"/>
      <c r="FFY112" s="306"/>
      <c r="FFZ112" s="306"/>
      <c r="FGA112" s="306"/>
      <c r="FGB112" s="306"/>
      <c r="FGC112" s="306"/>
      <c r="FGD112" s="306"/>
      <c r="FGE112" s="306"/>
      <c r="FGF112" s="306"/>
      <c r="FGG112" s="306"/>
      <c r="FGH112" s="306"/>
      <c r="FGI112" s="306"/>
      <c r="FGJ112" s="306"/>
      <c r="FGK112" s="306"/>
      <c r="FGL112" s="306"/>
      <c r="FGM112" s="306"/>
      <c r="FGN112" s="306"/>
      <c r="FGO112" s="306"/>
      <c r="FGP112" s="306"/>
      <c r="FGQ112" s="306"/>
      <c r="FGR112" s="306"/>
      <c r="FGS112" s="306"/>
      <c r="FGT112" s="306"/>
      <c r="FGU112" s="306"/>
      <c r="FGV112" s="306"/>
      <c r="FGW112" s="306"/>
      <c r="FGX112" s="306"/>
      <c r="FGY112" s="306"/>
      <c r="FGZ112" s="306"/>
      <c r="FHA112" s="306"/>
      <c r="FHB112" s="306"/>
      <c r="FHC112" s="306"/>
      <c r="FHD112" s="306"/>
      <c r="FHE112" s="306"/>
      <c r="FHF112" s="306"/>
      <c r="FHG112" s="306"/>
      <c r="FHH112" s="306"/>
      <c r="FHI112" s="306"/>
      <c r="FHJ112" s="306"/>
      <c r="FHK112" s="306"/>
      <c r="FHL112" s="306"/>
      <c r="FHM112" s="306"/>
      <c r="FHN112" s="306"/>
      <c r="FHO112" s="306"/>
      <c r="FHP112" s="306"/>
      <c r="FHQ112" s="306"/>
      <c r="FHR112" s="306"/>
      <c r="FHS112" s="306"/>
      <c r="FHT112" s="306"/>
      <c r="FHU112" s="306"/>
      <c r="FHV112" s="306"/>
      <c r="FHW112" s="306"/>
      <c r="FHX112" s="306"/>
      <c r="FHY112" s="306"/>
      <c r="FHZ112" s="306"/>
      <c r="FIA112" s="306"/>
      <c r="FIB112" s="306"/>
      <c r="FIC112" s="306"/>
      <c r="FID112" s="306"/>
      <c r="FIE112" s="306"/>
      <c r="FIF112" s="306"/>
      <c r="FIG112" s="306"/>
      <c r="FIH112" s="306"/>
      <c r="FII112" s="306"/>
      <c r="FIJ112" s="306"/>
      <c r="FIK112" s="306"/>
      <c r="FIL112" s="306"/>
      <c r="FIM112" s="306"/>
      <c r="FIN112" s="306"/>
      <c r="FIO112" s="306"/>
      <c r="FIP112" s="306"/>
      <c r="FIQ112" s="306"/>
      <c r="FIR112" s="306"/>
      <c r="FIS112" s="306"/>
      <c r="FIT112" s="306"/>
      <c r="FIU112" s="306"/>
      <c r="FIV112" s="306"/>
      <c r="FIW112" s="306"/>
      <c r="FIX112" s="306"/>
      <c r="FIY112" s="306"/>
      <c r="FIZ112" s="306"/>
      <c r="FJA112" s="306"/>
      <c r="FJB112" s="306"/>
      <c r="FJC112" s="306"/>
      <c r="FJD112" s="306"/>
      <c r="FJE112" s="306"/>
      <c r="FJF112" s="306"/>
      <c r="FJG112" s="306"/>
      <c r="FJH112" s="306"/>
      <c r="FJI112" s="306"/>
      <c r="FJJ112" s="306"/>
      <c r="FJK112" s="306"/>
      <c r="FJL112" s="306"/>
      <c r="FJM112" s="306"/>
      <c r="FJN112" s="306"/>
      <c r="FJO112" s="306"/>
      <c r="FJP112" s="306"/>
      <c r="FJQ112" s="306"/>
      <c r="FJR112" s="306"/>
      <c r="FJS112" s="306"/>
      <c r="FJT112" s="306"/>
      <c r="FJU112" s="306"/>
      <c r="FJV112" s="306"/>
      <c r="FJW112" s="306"/>
      <c r="FJX112" s="306"/>
      <c r="FJY112" s="306"/>
      <c r="FJZ112" s="306"/>
      <c r="FKA112" s="306"/>
      <c r="FKB112" s="306"/>
      <c r="FKC112" s="306"/>
      <c r="FKD112" s="306"/>
      <c r="FKE112" s="306"/>
      <c r="FKF112" s="306"/>
      <c r="FKG112" s="306"/>
      <c r="FKH112" s="306"/>
      <c r="FKI112" s="306"/>
      <c r="FKJ112" s="306"/>
      <c r="FKK112" s="306"/>
      <c r="FKL112" s="306"/>
      <c r="FKM112" s="306"/>
      <c r="FKN112" s="306"/>
      <c r="FKO112" s="306"/>
      <c r="FKP112" s="306"/>
      <c r="FKQ112" s="306"/>
      <c r="FKR112" s="306"/>
      <c r="FKS112" s="306"/>
      <c r="FKT112" s="306"/>
      <c r="FKU112" s="306"/>
      <c r="FKV112" s="306"/>
      <c r="FKW112" s="306"/>
      <c r="FKX112" s="306"/>
      <c r="FKY112" s="306"/>
      <c r="FKZ112" s="306"/>
      <c r="FLA112" s="306"/>
      <c r="FLB112" s="306"/>
      <c r="FLC112" s="306"/>
      <c r="FLD112" s="306"/>
      <c r="FLE112" s="306"/>
      <c r="FLF112" s="306"/>
      <c r="FLG112" s="306"/>
      <c r="FLH112" s="306"/>
      <c r="FLI112" s="306"/>
      <c r="FLJ112" s="306"/>
      <c r="FLK112" s="306"/>
      <c r="FLL112" s="306"/>
      <c r="FLM112" s="306"/>
      <c r="FLN112" s="306"/>
      <c r="FLO112" s="306"/>
      <c r="FLP112" s="306"/>
      <c r="FLQ112" s="306"/>
      <c r="FLR112" s="306"/>
      <c r="FLS112" s="306"/>
      <c r="FLT112" s="306"/>
      <c r="FLU112" s="306"/>
      <c r="FLV112" s="306"/>
      <c r="FLW112" s="306"/>
      <c r="FLX112" s="306"/>
      <c r="FLY112" s="306"/>
      <c r="FLZ112" s="306"/>
      <c r="FMA112" s="306"/>
      <c r="FMB112" s="306"/>
      <c r="FMC112" s="306"/>
      <c r="FMD112" s="306"/>
      <c r="FME112" s="306"/>
      <c r="FMF112" s="306"/>
      <c r="FMG112" s="306"/>
      <c r="FMH112" s="306"/>
      <c r="FMI112" s="306"/>
      <c r="FMJ112" s="306"/>
      <c r="FMK112" s="306"/>
      <c r="FML112" s="306"/>
      <c r="FMM112" s="306"/>
      <c r="FMN112" s="306"/>
      <c r="FMO112" s="306"/>
      <c r="FMP112" s="306"/>
      <c r="FMQ112" s="306"/>
      <c r="FMR112" s="306"/>
      <c r="FMS112" s="306"/>
      <c r="FMT112" s="306"/>
      <c r="FMU112" s="306"/>
      <c r="FMV112" s="306"/>
      <c r="FMW112" s="306"/>
      <c r="FMX112" s="306"/>
      <c r="FMY112" s="306"/>
      <c r="FMZ112" s="306"/>
      <c r="FNA112" s="306"/>
      <c r="FNB112" s="306"/>
      <c r="FNC112" s="306"/>
      <c r="FND112" s="306"/>
      <c r="FNE112" s="306"/>
      <c r="FNF112" s="306"/>
      <c r="FNG112" s="306"/>
      <c r="FNH112" s="306"/>
      <c r="FNI112" s="306"/>
      <c r="FNJ112" s="306"/>
      <c r="FNK112" s="306"/>
      <c r="FNL112" s="306"/>
      <c r="FNM112" s="306"/>
      <c r="FNN112" s="306"/>
      <c r="FNO112" s="306"/>
      <c r="FNP112" s="306"/>
      <c r="FNQ112" s="306"/>
      <c r="FNR112" s="306"/>
      <c r="FNS112" s="306"/>
      <c r="FNT112" s="306"/>
      <c r="FNU112" s="306"/>
      <c r="FNV112" s="306"/>
      <c r="FNW112" s="306"/>
      <c r="FNX112" s="306"/>
      <c r="FNY112" s="306"/>
      <c r="FNZ112" s="306"/>
      <c r="FOA112" s="306"/>
      <c r="FOB112" s="306"/>
      <c r="FOC112" s="306"/>
      <c r="FOD112" s="306"/>
      <c r="FOE112" s="306"/>
      <c r="FOF112" s="306"/>
      <c r="FOG112" s="306"/>
      <c r="FOH112" s="306"/>
      <c r="FOI112" s="306"/>
      <c r="FOJ112" s="306"/>
      <c r="FOK112" s="306"/>
      <c r="FOL112" s="306"/>
      <c r="FOM112" s="306"/>
      <c r="FON112" s="306"/>
      <c r="FOO112" s="306"/>
      <c r="FOP112" s="306"/>
      <c r="FOQ112" s="306"/>
      <c r="FOR112" s="306"/>
      <c r="FOS112" s="306"/>
      <c r="FOT112" s="306"/>
      <c r="FOU112" s="306"/>
      <c r="FOV112" s="306"/>
      <c r="FOW112" s="306"/>
      <c r="FOX112" s="306"/>
      <c r="FOY112" s="306"/>
      <c r="FOZ112" s="306"/>
      <c r="FPA112" s="306"/>
      <c r="FPB112" s="306"/>
      <c r="FPC112" s="306"/>
      <c r="FPD112" s="306"/>
      <c r="FPE112" s="306"/>
      <c r="FPF112" s="306"/>
      <c r="FPG112" s="306"/>
      <c r="FPH112" s="306"/>
      <c r="FPI112" s="306"/>
      <c r="FPJ112" s="306"/>
      <c r="FPK112" s="306"/>
      <c r="FPL112" s="306"/>
      <c r="FPM112" s="306"/>
      <c r="FPN112" s="306"/>
      <c r="FPO112" s="306"/>
      <c r="FPP112" s="306"/>
      <c r="FPQ112" s="306"/>
      <c r="FPR112" s="306"/>
      <c r="FPS112" s="306"/>
      <c r="FPT112" s="306"/>
      <c r="FPU112" s="306"/>
      <c r="FPV112" s="306"/>
      <c r="FPW112" s="306"/>
      <c r="FPX112" s="306"/>
      <c r="FPY112" s="306"/>
      <c r="FPZ112" s="306"/>
      <c r="FQA112" s="306"/>
      <c r="FQB112" s="306"/>
      <c r="FQC112" s="306"/>
      <c r="FQD112" s="306"/>
      <c r="FQE112" s="306"/>
      <c r="FQF112" s="306"/>
      <c r="FQG112" s="306"/>
      <c r="FQH112" s="306"/>
      <c r="FQI112" s="306"/>
      <c r="FQJ112" s="306"/>
      <c r="FQK112" s="306"/>
      <c r="FQL112" s="306"/>
      <c r="FQM112" s="306"/>
      <c r="FQN112" s="306"/>
      <c r="FQO112" s="306"/>
      <c r="FQP112" s="306"/>
      <c r="FQQ112" s="306"/>
      <c r="FQR112" s="306"/>
      <c r="FQS112" s="306"/>
      <c r="FQT112" s="306"/>
      <c r="FQU112" s="306"/>
      <c r="FQV112" s="306"/>
      <c r="FQW112" s="306"/>
      <c r="FQX112" s="306"/>
      <c r="FQY112" s="306"/>
      <c r="FQZ112" s="306"/>
      <c r="FRA112" s="306"/>
      <c r="FRB112" s="306"/>
      <c r="FRC112" s="306"/>
      <c r="FRD112" s="306"/>
      <c r="FRE112" s="306"/>
      <c r="FRF112" s="306"/>
      <c r="FRG112" s="306"/>
      <c r="FRH112" s="306"/>
      <c r="FRI112" s="306"/>
      <c r="FRJ112" s="306"/>
      <c r="FRK112" s="306"/>
      <c r="FRL112" s="306"/>
      <c r="FRM112" s="306"/>
      <c r="FRN112" s="306"/>
      <c r="FRO112" s="306"/>
      <c r="FRP112" s="306"/>
      <c r="FRQ112" s="306"/>
      <c r="FRR112" s="306"/>
      <c r="FRS112" s="306"/>
      <c r="FRT112" s="306"/>
      <c r="FRU112" s="306"/>
      <c r="FRV112" s="306"/>
      <c r="FRW112" s="306"/>
      <c r="FRX112" s="306"/>
      <c r="FRY112" s="306"/>
      <c r="FRZ112" s="306"/>
      <c r="FSA112" s="306"/>
      <c r="FSB112" s="306"/>
      <c r="FSC112" s="306"/>
      <c r="FSD112" s="306"/>
      <c r="FSE112" s="306"/>
      <c r="FSF112" s="306"/>
      <c r="FSG112" s="306"/>
      <c r="FSH112" s="306"/>
      <c r="FSI112" s="306"/>
      <c r="FSJ112" s="306"/>
      <c r="FSK112" s="306"/>
      <c r="FSL112" s="306"/>
      <c r="FSM112" s="306"/>
      <c r="FSN112" s="306"/>
      <c r="FSO112" s="306"/>
      <c r="FSP112" s="306"/>
      <c r="FSQ112" s="306"/>
      <c r="FSR112" s="306"/>
      <c r="FSS112" s="306"/>
      <c r="FST112" s="306"/>
      <c r="FSU112" s="306"/>
      <c r="FSV112" s="306"/>
      <c r="FSW112" s="306"/>
      <c r="FSX112" s="306"/>
      <c r="FSY112" s="306"/>
      <c r="FSZ112" s="306"/>
      <c r="FTA112" s="306"/>
      <c r="FTB112" s="306"/>
      <c r="FTC112" s="306"/>
      <c r="FTD112" s="306"/>
      <c r="FTE112" s="306"/>
      <c r="FTF112" s="306"/>
      <c r="FTG112" s="306"/>
      <c r="FTH112" s="306"/>
      <c r="FTI112" s="306"/>
      <c r="FTJ112" s="306"/>
      <c r="FTK112" s="306"/>
      <c r="FTL112" s="306"/>
      <c r="FTM112" s="306"/>
      <c r="FTN112" s="306"/>
      <c r="FTO112" s="306"/>
      <c r="FTP112" s="306"/>
      <c r="FTQ112" s="306"/>
      <c r="FTR112" s="306"/>
      <c r="FTS112" s="306"/>
      <c r="FTT112" s="306"/>
      <c r="FTU112" s="306"/>
      <c r="FTV112" s="306"/>
      <c r="FTW112" s="306"/>
      <c r="FTX112" s="306"/>
      <c r="FTY112" s="306"/>
      <c r="FTZ112" s="306"/>
      <c r="FUA112" s="306"/>
      <c r="FUB112" s="306"/>
      <c r="FUC112" s="306"/>
      <c r="FUD112" s="306"/>
      <c r="FUE112" s="306"/>
      <c r="FUF112" s="306"/>
      <c r="FUG112" s="306"/>
      <c r="FUH112" s="306"/>
      <c r="FUI112" s="306"/>
      <c r="FUJ112" s="306"/>
      <c r="FUK112" s="306"/>
      <c r="FUL112" s="306"/>
      <c r="FUM112" s="306"/>
      <c r="FUN112" s="306"/>
      <c r="FUO112" s="306"/>
      <c r="FUP112" s="306"/>
      <c r="FUQ112" s="306"/>
      <c r="FUR112" s="306"/>
      <c r="FUS112" s="306"/>
      <c r="FUT112" s="306"/>
      <c r="FUU112" s="306"/>
      <c r="FUV112" s="306"/>
      <c r="FUW112" s="306"/>
      <c r="FUX112" s="306"/>
      <c r="FUY112" s="306"/>
      <c r="FUZ112" s="306"/>
      <c r="FVA112" s="306"/>
      <c r="FVB112" s="306"/>
      <c r="FVC112" s="306"/>
      <c r="FVD112" s="306"/>
      <c r="FVE112" s="306"/>
      <c r="FVF112" s="306"/>
      <c r="FVG112" s="306"/>
      <c r="FVH112" s="306"/>
      <c r="FVI112" s="306"/>
      <c r="FVJ112" s="306"/>
      <c r="FVK112" s="306"/>
      <c r="FVL112" s="306"/>
      <c r="FVM112" s="306"/>
      <c r="FVN112" s="306"/>
      <c r="FVO112" s="306"/>
      <c r="FVP112" s="306"/>
      <c r="FVQ112" s="306"/>
      <c r="FVR112" s="306"/>
      <c r="FVS112" s="306"/>
      <c r="FVT112" s="306"/>
      <c r="FVU112" s="306"/>
      <c r="FVV112" s="306"/>
      <c r="FVW112" s="306"/>
      <c r="FVX112" s="306"/>
      <c r="FVY112" s="306"/>
      <c r="FVZ112" s="306"/>
      <c r="FWA112" s="306"/>
      <c r="FWB112" s="306"/>
      <c r="FWC112" s="306"/>
      <c r="FWD112" s="306"/>
      <c r="FWE112" s="306"/>
      <c r="FWF112" s="306"/>
      <c r="FWG112" s="306"/>
      <c r="FWH112" s="306"/>
      <c r="FWI112" s="306"/>
      <c r="FWJ112" s="306"/>
      <c r="FWK112" s="306"/>
      <c r="FWL112" s="306"/>
      <c r="FWM112" s="306"/>
      <c r="FWN112" s="306"/>
      <c r="FWO112" s="306"/>
      <c r="FWP112" s="306"/>
      <c r="FWQ112" s="306"/>
      <c r="FWR112" s="306"/>
      <c r="FWS112" s="306"/>
      <c r="FWT112" s="306"/>
      <c r="FWU112" s="306"/>
      <c r="FWV112" s="306"/>
      <c r="FWW112" s="306"/>
      <c r="FWX112" s="306"/>
      <c r="FWY112" s="306"/>
      <c r="FWZ112" s="306"/>
      <c r="FXA112" s="306"/>
      <c r="FXB112" s="306"/>
      <c r="FXC112" s="306"/>
      <c r="FXD112" s="306"/>
      <c r="FXE112" s="306"/>
      <c r="FXF112" s="306"/>
      <c r="FXG112" s="306"/>
      <c r="FXH112" s="306"/>
      <c r="FXI112" s="306"/>
      <c r="FXJ112" s="306"/>
      <c r="FXK112" s="306"/>
      <c r="FXL112" s="306"/>
      <c r="FXM112" s="306"/>
      <c r="FXN112" s="306"/>
      <c r="FXO112" s="306"/>
      <c r="FXP112" s="306"/>
      <c r="FXQ112" s="306"/>
      <c r="FXR112" s="306"/>
      <c r="FXS112" s="306"/>
      <c r="FXT112" s="306"/>
      <c r="FXU112" s="306"/>
      <c r="FXV112" s="306"/>
      <c r="FXW112" s="306"/>
      <c r="FXX112" s="306"/>
      <c r="FXY112" s="306"/>
      <c r="FXZ112" s="306"/>
      <c r="FYA112" s="306"/>
      <c r="FYB112" s="306"/>
      <c r="FYC112" s="306"/>
      <c r="FYD112" s="306"/>
      <c r="FYE112" s="306"/>
      <c r="FYF112" s="306"/>
      <c r="FYG112" s="306"/>
      <c r="FYH112" s="306"/>
      <c r="FYI112" s="306"/>
      <c r="FYJ112" s="306"/>
      <c r="FYK112" s="306"/>
      <c r="FYL112" s="306"/>
      <c r="FYM112" s="306"/>
      <c r="FYN112" s="306"/>
      <c r="FYO112" s="306"/>
      <c r="FYP112" s="306"/>
      <c r="FYQ112" s="306"/>
      <c r="FYR112" s="306"/>
      <c r="FYS112" s="306"/>
      <c r="FYT112" s="306"/>
      <c r="FYU112" s="306"/>
      <c r="FYV112" s="306"/>
      <c r="FYW112" s="306"/>
      <c r="FYX112" s="306"/>
      <c r="FYY112" s="306"/>
      <c r="FYZ112" s="306"/>
      <c r="FZA112" s="306"/>
      <c r="FZB112" s="306"/>
      <c r="FZC112" s="306"/>
      <c r="FZD112" s="306"/>
      <c r="FZE112" s="306"/>
      <c r="FZF112" s="306"/>
      <c r="FZG112" s="306"/>
      <c r="FZH112" s="306"/>
      <c r="FZI112" s="306"/>
      <c r="FZJ112" s="306"/>
      <c r="FZK112" s="306"/>
      <c r="FZL112" s="306"/>
      <c r="FZM112" s="306"/>
      <c r="FZN112" s="306"/>
      <c r="FZO112" s="306"/>
      <c r="FZP112" s="306"/>
      <c r="FZQ112" s="306"/>
      <c r="FZR112" s="306"/>
      <c r="FZS112" s="306"/>
      <c r="FZT112" s="306"/>
      <c r="FZU112" s="306"/>
      <c r="FZV112" s="306"/>
      <c r="FZW112" s="306"/>
      <c r="FZX112" s="306"/>
      <c r="FZY112" s="306"/>
      <c r="FZZ112" s="306"/>
      <c r="GAA112" s="306"/>
      <c r="GAB112" s="306"/>
      <c r="GAC112" s="306"/>
      <c r="GAD112" s="306"/>
      <c r="GAE112" s="306"/>
      <c r="GAF112" s="306"/>
      <c r="GAG112" s="306"/>
      <c r="GAH112" s="306"/>
      <c r="GAI112" s="306"/>
      <c r="GAJ112" s="306"/>
      <c r="GAK112" s="306"/>
      <c r="GAL112" s="306"/>
      <c r="GAM112" s="306"/>
      <c r="GAN112" s="306"/>
      <c r="GAO112" s="306"/>
      <c r="GAP112" s="306"/>
      <c r="GAQ112" s="306"/>
      <c r="GAR112" s="306"/>
      <c r="GAS112" s="306"/>
      <c r="GAT112" s="306"/>
      <c r="GAU112" s="306"/>
      <c r="GAV112" s="306"/>
      <c r="GAW112" s="306"/>
      <c r="GAX112" s="306"/>
      <c r="GAY112" s="306"/>
      <c r="GAZ112" s="306"/>
      <c r="GBA112" s="306"/>
      <c r="GBB112" s="306"/>
      <c r="GBC112" s="306"/>
      <c r="GBD112" s="306"/>
      <c r="GBE112" s="306"/>
      <c r="GBF112" s="306"/>
      <c r="GBG112" s="306"/>
      <c r="GBH112" s="306"/>
      <c r="GBI112" s="306"/>
      <c r="GBJ112" s="306"/>
      <c r="GBK112" s="306"/>
      <c r="GBL112" s="306"/>
      <c r="GBM112" s="306"/>
      <c r="GBN112" s="306"/>
      <c r="GBO112" s="306"/>
      <c r="GBP112" s="306"/>
      <c r="GBQ112" s="306"/>
      <c r="GBR112" s="306"/>
      <c r="GBS112" s="306"/>
      <c r="GBT112" s="306"/>
      <c r="GBU112" s="306"/>
      <c r="GBV112" s="306"/>
      <c r="GBW112" s="306"/>
      <c r="GBX112" s="306"/>
      <c r="GBY112" s="306"/>
      <c r="GBZ112" s="306"/>
      <c r="GCA112" s="306"/>
      <c r="GCB112" s="306"/>
      <c r="GCC112" s="306"/>
      <c r="GCD112" s="306"/>
      <c r="GCE112" s="306"/>
      <c r="GCF112" s="306"/>
      <c r="GCG112" s="306"/>
      <c r="GCH112" s="306"/>
      <c r="GCI112" s="306"/>
      <c r="GCJ112" s="306"/>
      <c r="GCK112" s="306"/>
      <c r="GCL112" s="306"/>
      <c r="GCM112" s="306"/>
      <c r="GCN112" s="306"/>
      <c r="GCO112" s="306"/>
      <c r="GCP112" s="306"/>
      <c r="GCQ112" s="306"/>
      <c r="GCR112" s="306"/>
      <c r="GCS112" s="306"/>
      <c r="GCT112" s="306"/>
      <c r="GCU112" s="306"/>
      <c r="GCV112" s="306"/>
      <c r="GCW112" s="306"/>
      <c r="GCX112" s="306"/>
      <c r="GCY112" s="306"/>
      <c r="GCZ112" s="306"/>
      <c r="GDA112" s="306"/>
      <c r="GDB112" s="306"/>
      <c r="GDC112" s="306"/>
      <c r="GDD112" s="306"/>
      <c r="GDE112" s="306"/>
      <c r="GDF112" s="306"/>
      <c r="GDG112" s="306"/>
      <c r="GDH112" s="306"/>
      <c r="GDI112" s="306"/>
      <c r="GDJ112" s="306"/>
      <c r="GDK112" s="306"/>
      <c r="GDL112" s="306"/>
      <c r="GDM112" s="306"/>
      <c r="GDN112" s="306"/>
      <c r="GDO112" s="306"/>
      <c r="GDP112" s="306"/>
      <c r="GDQ112" s="306"/>
      <c r="GDR112" s="306"/>
      <c r="GDS112" s="306"/>
      <c r="GDT112" s="306"/>
      <c r="GDU112" s="306"/>
      <c r="GDV112" s="306"/>
      <c r="GDW112" s="306"/>
      <c r="GDX112" s="306"/>
      <c r="GDY112" s="306"/>
      <c r="GDZ112" s="306"/>
      <c r="GEA112" s="306"/>
      <c r="GEB112" s="306"/>
      <c r="GEC112" s="306"/>
      <c r="GED112" s="306"/>
      <c r="GEE112" s="306"/>
      <c r="GEF112" s="306"/>
      <c r="GEG112" s="306"/>
      <c r="GEH112" s="306"/>
      <c r="GEI112" s="306"/>
      <c r="GEJ112" s="306"/>
      <c r="GEK112" s="306"/>
      <c r="GEL112" s="306"/>
      <c r="GEM112" s="306"/>
      <c r="GEN112" s="306"/>
      <c r="GEO112" s="306"/>
      <c r="GEP112" s="306"/>
      <c r="GEQ112" s="306"/>
      <c r="GER112" s="306"/>
      <c r="GES112" s="306"/>
      <c r="GET112" s="306"/>
      <c r="GEU112" s="306"/>
      <c r="GEV112" s="306"/>
      <c r="GEW112" s="306"/>
      <c r="GEX112" s="306"/>
      <c r="GEY112" s="306"/>
      <c r="GEZ112" s="306"/>
      <c r="GFA112" s="306"/>
      <c r="GFB112" s="306"/>
      <c r="GFC112" s="306"/>
      <c r="GFD112" s="306"/>
      <c r="GFE112" s="306"/>
      <c r="GFF112" s="306"/>
      <c r="GFG112" s="306"/>
      <c r="GFH112" s="306"/>
      <c r="GFI112" s="306"/>
      <c r="GFJ112" s="306"/>
      <c r="GFK112" s="306"/>
      <c r="GFL112" s="306"/>
      <c r="GFM112" s="306"/>
      <c r="GFN112" s="306"/>
      <c r="GFO112" s="306"/>
      <c r="GFP112" s="306"/>
      <c r="GFQ112" s="306"/>
      <c r="GFR112" s="306"/>
      <c r="GFS112" s="306"/>
      <c r="GFT112" s="306"/>
      <c r="GFU112" s="306"/>
      <c r="GFV112" s="306"/>
      <c r="GFW112" s="306"/>
      <c r="GFX112" s="306"/>
      <c r="GFY112" s="306"/>
      <c r="GFZ112" s="306"/>
      <c r="GGA112" s="306"/>
      <c r="GGB112" s="306"/>
      <c r="GGC112" s="306"/>
      <c r="GGD112" s="306"/>
      <c r="GGE112" s="306"/>
      <c r="GGF112" s="306"/>
      <c r="GGG112" s="306"/>
      <c r="GGH112" s="306"/>
      <c r="GGI112" s="306"/>
      <c r="GGJ112" s="306"/>
      <c r="GGK112" s="306"/>
      <c r="GGL112" s="306"/>
      <c r="GGM112" s="306"/>
      <c r="GGN112" s="306"/>
      <c r="GGO112" s="306"/>
      <c r="GGP112" s="306"/>
      <c r="GGQ112" s="306"/>
      <c r="GGR112" s="306"/>
      <c r="GGS112" s="306"/>
      <c r="GGT112" s="306"/>
      <c r="GGU112" s="306"/>
      <c r="GGV112" s="306"/>
      <c r="GGW112" s="306"/>
      <c r="GGX112" s="306"/>
      <c r="GGY112" s="306"/>
      <c r="GGZ112" s="306"/>
      <c r="GHA112" s="306"/>
      <c r="GHB112" s="306"/>
      <c r="GHC112" s="306"/>
      <c r="GHD112" s="306"/>
      <c r="GHE112" s="306"/>
      <c r="GHF112" s="306"/>
      <c r="GHG112" s="306"/>
      <c r="GHH112" s="306"/>
      <c r="GHI112" s="306"/>
      <c r="GHJ112" s="306"/>
      <c r="GHK112" s="306"/>
      <c r="GHL112" s="306"/>
      <c r="GHM112" s="306"/>
      <c r="GHN112" s="306"/>
      <c r="GHO112" s="306"/>
      <c r="GHP112" s="306"/>
      <c r="GHQ112" s="306"/>
      <c r="GHR112" s="306"/>
      <c r="GHS112" s="306"/>
      <c r="GHT112" s="306"/>
      <c r="GHU112" s="306"/>
      <c r="GHV112" s="306"/>
      <c r="GHW112" s="306"/>
      <c r="GHX112" s="306"/>
      <c r="GHY112" s="306"/>
      <c r="GHZ112" s="306"/>
      <c r="GIA112" s="306"/>
      <c r="GIB112" s="306"/>
      <c r="GIC112" s="306"/>
      <c r="GID112" s="306"/>
      <c r="GIE112" s="306"/>
      <c r="GIF112" s="306"/>
      <c r="GIG112" s="306"/>
      <c r="GIH112" s="306"/>
      <c r="GII112" s="306"/>
      <c r="GIJ112" s="306"/>
      <c r="GIK112" s="306"/>
      <c r="GIL112" s="306"/>
      <c r="GIM112" s="306"/>
      <c r="GIN112" s="306"/>
      <c r="GIO112" s="306"/>
      <c r="GIP112" s="306"/>
      <c r="GIQ112" s="306"/>
      <c r="GIR112" s="306"/>
      <c r="GIS112" s="306"/>
      <c r="GIT112" s="306"/>
      <c r="GIU112" s="306"/>
      <c r="GIV112" s="306"/>
      <c r="GIW112" s="306"/>
      <c r="GIX112" s="306"/>
      <c r="GIY112" s="306"/>
      <c r="GIZ112" s="306"/>
      <c r="GJA112" s="306"/>
      <c r="GJB112" s="306"/>
      <c r="GJC112" s="306"/>
      <c r="GJD112" s="306"/>
      <c r="GJE112" s="306"/>
      <c r="GJF112" s="306"/>
      <c r="GJG112" s="306"/>
      <c r="GJH112" s="306"/>
      <c r="GJI112" s="306"/>
      <c r="GJJ112" s="306"/>
      <c r="GJK112" s="306"/>
      <c r="GJL112" s="306"/>
      <c r="GJM112" s="306"/>
      <c r="GJN112" s="306"/>
      <c r="GJO112" s="306"/>
      <c r="GJP112" s="306"/>
      <c r="GJQ112" s="306"/>
      <c r="GJR112" s="306"/>
      <c r="GJS112" s="306"/>
      <c r="GJT112" s="306"/>
      <c r="GJU112" s="306"/>
      <c r="GJV112" s="306"/>
      <c r="GJW112" s="306"/>
      <c r="GJX112" s="306"/>
      <c r="GJY112" s="306"/>
      <c r="GJZ112" s="306"/>
      <c r="GKA112" s="306"/>
      <c r="GKB112" s="306"/>
      <c r="GKC112" s="306"/>
      <c r="GKD112" s="306"/>
      <c r="GKE112" s="306"/>
      <c r="GKF112" s="306"/>
      <c r="GKG112" s="306"/>
      <c r="GKH112" s="306"/>
      <c r="GKI112" s="306"/>
      <c r="GKJ112" s="306"/>
      <c r="GKK112" s="306"/>
      <c r="GKL112" s="306"/>
      <c r="GKM112" s="306"/>
      <c r="GKN112" s="306"/>
      <c r="GKO112" s="306"/>
      <c r="GKP112" s="306"/>
      <c r="GKQ112" s="306"/>
      <c r="GKR112" s="306"/>
      <c r="GKS112" s="306"/>
      <c r="GKT112" s="306"/>
      <c r="GKU112" s="306"/>
      <c r="GKV112" s="306"/>
      <c r="GKW112" s="306"/>
      <c r="GKX112" s="306"/>
      <c r="GKY112" s="306"/>
      <c r="GKZ112" s="306"/>
      <c r="GLA112" s="306"/>
      <c r="GLB112" s="306"/>
      <c r="GLC112" s="306"/>
      <c r="GLD112" s="306"/>
      <c r="GLE112" s="306"/>
      <c r="GLF112" s="306"/>
      <c r="GLG112" s="306"/>
      <c r="GLH112" s="306"/>
      <c r="GLI112" s="306"/>
      <c r="GLJ112" s="306"/>
      <c r="GLK112" s="306"/>
      <c r="GLL112" s="306"/>
      <c r="GLM112" s="306"/>
      <c r="GLN112" s="306"/>
      <c r="GLO112" s="306"/>
      <c r="GLP112" s="306"/>
      <c r="GLQ112" s="306"/>
      <c r="GLR112" s="306"/>
      <c r="GLS112" s="306"/>
      <c r="GLT112" s="306"/>
      <c r="GLU112" s="306"/>
      <c r="GLV112" s="306"/>
      <c r="GLW112" s="306"/>
      <c r="GLX112" s="306"/>
      <c r="GLY112" s="306"/>
      <c r="GLZ112" s="306"/>
      <c r="GMA112" s="306"/>
      <c r="GMB112" s="306"/>
      <c r="GMC112" s="306"/>
      <c r="GMD112" s="306"/>
      <c r="GME112" s="306"/>
      <c r="GMF112" s="306"/>
      <c r="GMG112" s="306"/>
      <c r="GMH112" s="306"/>
      <c r="GMI112" s="306"/>
      <c r="GMJ112" s="306"/>
      <c r="GMK112" s="306"/>
      <c r="GML112" s="306"/>
      <c r="GMM112" s="306"/>
      <c r="GMN112" s="306"/>
      <c r="GMO112" s="306"/>
      <c r="GMP112" s="306"/>
      <c r="GMQ112" s="306"/>
      <c r="GMR112" s="306"/>
      <c r="GMS112" s="306"/>
      <c r="GMT112" s="306"/>
      <c r="GMU112" s="306"/>
      <c r="GMV112" s="306"/>
      <c r="GMW112" s="306"/>
      <c r="GMX112" s="306"/>
      <c r="GMY112" s="306"/>
      <c r="GMZ112" s="306"/>
      <c r="GNA112" s="306"/>
      <c r="GNB112" s="306"/>
      <c r="GNC112" s="306"/>
      <c r="GND112" s="306"/>
      <c r="GNE112" s="306"/>
      <c r="GNF112" s="306"/>
      <c r="GNG112" s="306"/>
      <c r="GNH112" s="306"/>
      <c r="GNI112" s="306"/>
      <c r="GNJ112" s="306"/>
      <c r="GNK112" s="306"/>
      <c r="GNL112" s="306"/>
      <c r="GNM112" s="306"/>
      <c r="GNN112" s="306"/>
      <c r="GNO112" s="306"/>
      <c r="GNP112" s="306"/>
      <c r="GNQ112" s="306"/>
      <c r="GNR112" s="306"/>
      <c r="GNS112" s="306"/>
      <c r="GNT112" s="306"/>
      <c r="GNU112" s="306"/>
      <c r="GNV112" s="306"/>
      <c r="GNW112" s="306"/>
      <c r="GNX112" s="306"/>
      <c r="GNY112" s="306"/>
      <c r="GNZ112" s="306"/>
      <c r="GOA112" s="306"/>
      <c r="GOB112" s="306"/>
      <c r="GOC112" s="306"/>
      <c r="GOD112" s="306"/>
      <c r="GOE112" s="306"/>
      <c r="GOF112" s="306"/>
      <c r="GOG112" s="306"/>
      <c r="GOH112" s="306"/>
      <c r="GOI112" s="306"/>
      <c r="GOJ112" s="306"/>
      <c r="GOK112" s="306"/>
      <c r="GOL112" s="306"/>
      <c r="GOM112" s="306"/>
      <c r="GON112" s="306"/>
      <c r="GOO112" s="306"/>
      <c r="GOP112" s="306"/>
      <c r="GOQ112" s="306"/>
      <c r="GOR112" s="306"/>
      <c r="GOS112" s="306"/>
      <c r="GOT112" s="306"/>
      <c r="GOU112" s="306"/>
      <c r="GOV112" s="306"/>
      <c r="GOW112" s="306"/>
      <c r="GOX112" s="306"/>
      <c r="GOY112" s="306"/>
      <c r="GOZ112" s="306"/>
      <c r="GPA112" s="306"/>
      <c r="GPB112" s="306"/>
      <c r="GPC112" s="306"/>
      <c r="GPD112" s="306"/>
      <c r="GPE112" s="306"/>
      <c r="GPF112" s="306"/>
      <c r="GPG112" s="306"/>
      <c r="GPH112" s="306"/>
      <c r="GPI112" s="306"/>
      <c r="GPJ112" s="306"/>
      <c r="GPK112" s="306"/>
      <c r="GPL112" s="306"/>
      <c r="GPM112" s="306"/>
      <c r="GPN112" s="306"/>
      <c r="GPO112" s="306"/>
      <c r="GPP112" s="306"/>
      <c r="GPQ112" s="306"/>
      <c r="GPR112" s="306"/>
      <c r="GPS112" s="306"/>
      <c r="GPT112" s="306"/>
      <c r="GPU112" s="306"/>
      <c r="GPV112" s="306"/>
      <c r="GPW112" s="306"/>
      <c r="GPX112" s="306"/>
      <c r="GPY112" s="306"/>
      <c r="GPZ112" s="306"/>
      <c r="GQA112" s="306"/>
      <c r="GQB112" s="306"/>
      <c r="GQC112" s="306"/>
      <c r="GQD112" s="306"/>
      <c r="GQE112" s="306"/>
      <c r="GQF112" s="306"/>
      <c r="GQG112" s="306"/>
      <c r="GQH112" s="306"/>
      <c r="GQI112" s="306"/>
      <c r="GQJ112" s="306"/>
      <c r="GQK112" s="306"/>
      <c r="GQL112" s="306"/>
      <c r="GQM112" s="306"/>
      <c r="GQN112" s="306"/>
      <c r="GQO112" s="306"/>
      <c r="GQP112" s="306"/>
      <c r="GQQ112" s="306"/>
      <c r="GQR112" s="306"/>
      <c r="GQS112" s="306"/>
      <c r="GQT112" s="306"/>
      <c r="GQU112" s="306"/>
      <c r="GQV112" s="306"/>
      <c r="GQW112" s="306"/>
      <c r="GQX112" s="306"/>
      <c r="GQY112" s="306"/>
      <c r="GQZ112" s="306"/>
      <c r="GRA112" s="306"/>
      <c r="GRB112" s="306"/>
      <c r="GRC112" s="306"/>
      <c r="GRD112" s="306"/>
      <c r="GRE112" s="306"/>
      <c r="GRF112" s="306"/>
      <c r="GRG112" s="306"/>
      <c r="GRH112" s="306"/>
      <c r="GRI112" s="306"/>
      <c r="GRJ112" s="306"/>
      <c r="GRK112" s="306"/>
      <c r="GRL112" s="306"/>
      <c r="GRM112" s="306"/>
      <c r="GRN112" s="306"/>
      <c r="GRO112" s="306"/>
      <c r="GRP112" s="306"/>
      <c r="GRQ112" s="306"/>
      <c r="GRR112" s="306"/>
      <c r="GRS112" s="306"/>
      <c r="GRT112" s="306"/>
      <c r="GRU112" s="306"/>
      <c r="GRV112" s="306"/>
      <c r="GRW112" s="306"/>
      <c r="GRX112" s="306"/>
      <c r="GRY112" s="306"/>
      <c r="GRZ112" s="306"/>
      <c r="GSA112" s="306"/>
      <c r="GSB112" s="306"/>
      <c r="GSC112" s="306"/>
      <c r="GSD112" s="306"/>
      <c r="GSE112" s="306"/>
      <c r="GSF112" s="306"/>
      <c r="GSG112" s="306"/>
      <c r="GSH112" s="306"/>
      <c r="GSI112" s="306"/>
      <c r="GSJ112" s="306"/>
      <c r="GSK112" s="306"/>
      <c r="GSL112" s="306"/>
      <c r="GSM112" s="306"/>
      <c r="GSN112" s="306"/>
      <c r="GSO112" s="306"/>
      <c r="GSP112" s="306"/>
      <c r="GSQ112" s="306"/>
      <c r="GSR112" s="306"/>
      <c r="GSS112" s="306"/>
      <c r="GST112" s="306"/>
      <c r="GSU112" s="306"/>
      <c r="GSV112" s="306"/>
      <c r="GSW112" s="306"/>
      <c r="GSX112" s="306"/>
      <c r="GSY112" s="306"/>
      <c r="GSZ112" s="306"/>
      <c r="GTA112" s="306"/>
      <c r="GTB112" s="306"/>
      <c r="GTC112" s="306"/>
      <c r="GTD112" s="306"/>
      <c r="GTE112" s="306"/>
      <c r="GTF112" s="306"/>
      <c r="GTG112" s="306"/>
      <c r="GTH112" s="306"/>
      <c r="GTI112" s="306"/>
      <c r="GTJ112" s="306"/>
      <c r="GTK112" s="306"/>
      <c r="GTL112" s="306"/>
      <c r="GTM112" s="306"/>
      <c r="GTN112" s="306"/>
      <c r="GTO112" s="306"/>
      <c r="GTP112" s="306"/>
      <c r="GTQ112" s="306"/>
      <c r="GTR112" s="306"/>
      <c r="GTS112" s="306"/>
      <c r="GTT112" s="306"/>
      <c r="GTU112" s="306"/>
      <c r="GTV112" s="306"/>
      <c r="GTW112" s="306"/>
      <c r="GTX112" s="306"/>
      <c r="GTY112" s="306"/>
      <c r="GTZ112" s="306"/>
      <c r="GUA112" s="306"/>
      <c r="GUB112" s="306"/>
      <c r="GUC112" s="306"/>
      <c r="GUD112" s="306"/>
      <c r="GUE112" s="306"/>
      <c r="GUF112" s="306"/>
      <c r="GUG112" s="306"/>
      <c r="GUH112" s="306"/>
      <c r="GUI112" s="306"/>
      <c r="GUJ112" s="306"/>
      <c r="GUK112" s="306"/>
      <c r="GUL112" s="306"/>
      <c r="GUM112" s="306"/>
      <c r="GUN112" s="306"/>
      <c r="GUO112" s="306"/>
      <c r="GUP112" s="306"/>
      <c r="GUQ112" s="306"/>
      <c r="GUR112" s="306"/>
      <c r="GUS112" s="306"/>
      <c r="GUT112" s="306"/>
      <c r="GUU112" s="306"/>
      <c r="GUV112" s="306"/>
      <c r="GUW112" s="306"/>
      <c r="GUX112" s="306"/>
      <c r="GUY112" s="306"/>
      <c r="GUZ112" s="306"/>
      <c r="GVA112" s="306"/>
      <c r="GVB112" s="306"/>
      <c r="GVC112" s="306"/>
      <c r="GVD112" s="306"/>
      <c r="GVE112" s="306"/>
      <c r="GVF112" s="306"/>
      <c r="GVG112" s="306"/>
      <c r="GVH112" s="306"/>
      <c r="GVI112" s="306"/>
      <c r="GVJ112" s="306"/>
      <c r="GVK112" s="306"/>
      <c r="GVL112" s="306"/>
      <c r="GVM112" s="306"/>
      <c r="GVN112" s="306"/>
      <c r="GVO112" s="306"/>
      <c r="GVP112" s="306"/>
      <c r="GVQ112" s="306"/>
      <c r="GVR112" s="306"/>
      <c r="GVS112" s="306"/>
      <c r="GVT112" s="306"/>
      <c r="GVU112" s="306"/>
      <c r="GVV112" s="306"/>
      <c r="GVW112" s="306"/>
      <c r="GVX112" s="306"/>
      <c r="GVY112" s="306"/>
      <c r="GVZ112" s="306"/>
      <c r="GWA112" s="306"/>
      <c r="GWB112" s="306"/>
      <c r="GWC112" s="306"/>
      <c r="GWD112" s="306"/>
      <c r="GWE112" s="306"/>
      <c r="GWF112" s="306"/>
      <c r="GWG112" s="306"/>
      <c r="GWH112" s="306"/>
      <c r="GWI112" s="306"/>
      <c r="GWJ112" s="306"/>
      <c r="GWK112" s="306"/>
      <c r="GWL112" s="306"/>
      <c r="GWM112" s="306"/>
      <c r="GWN112" s="306"/>
      <c r="GWO112" s="306"/>
      <c r="GWP112" s="306"/>
      <c r="GWQ112" s="306"/>
      <c r="GWR112" s="306"/>
      <c r="GWS112" s="306"/>
      <c r="GWT112" s="306"/>
      <c r="GWU112" s="306"/>
      <c r="GWV112" s="306"/>
      <c r="GWW112" s="306"/>
      <c r="GWX112" s="306"/>
      <c r="GWY112" s="306"/>
      <c r="GWZ112" s="306"/>
      <c r="GXA112" s="306"/>
      <c r="GXB112" s="306"/>
      <c r="GXC112" s="306"/>
      <c r="GXD112" s="306"/>
      <c r="GXE112" s="306"/>
      <c r="GXF112" s="306"/>
      <c r="GXG112" s="306"/>
      <c r="GXH112" s="306"/>
      <c r="GXI112" s="306"/>
      <c r="GXJ112" s="306"/>
      <c r="GXK112" s="306"/>
      <c r="GXL112" s="306"/>
      <c r="GXM112" s="306"/>
      <c r="GXN112" s="306"/>
      <c r="GXO112" s="306"/>
      <c r="GXP112" s="306"/>
      <c r="GXQ112" s="306"/>
      <c r="GXR112" s="306"/>
      <c r="GXS112" s="306"/>
      <c r="GXT112" s="306"/>
      <c r="GXU112" s="306"/>
      <c r="GXV112" s="306"/>
      <c r="GXW112" s="306"/>
      <c r="GXX112" s="306"/>
      <c r="GXY112" s="306"/>
      <c r="GXZ112" s="306"/>
      <c r="GYA112" s="306"/>
      <c r="GYB112" s="306"/>
      <c r="GYC112" s="306"/>
      <c r="GYD112" s="306"/>
      <c r="GYE112" s="306"/>
      <c r="GYF112" s="306"/>
      <c r="GYG112" s="306"/>
      <c r="GYH112" s="306"/>
      <c r="GYI112" s="306"/>
      <c r="GYJ112" s="306"/>
      <c r="GYK112" s="306"/>
      <c r="GYL112" s="306"/>
      <c r="GYM112" s="306"/>
      <c r="GYN112" s="306"/>
      <c r="GYO112" s="306"/>
      <c r="GYP112" s="306"/>
      <c r="GYQ112" s="306"/>
      <c r="GYR112" s="306"/>
      <c r="GYS112" s="306"/>
      <c r="GYT112" s="306"/>
      <c r="GYU112" s="306"/>
      <c r="GYV112" s="306"/>
      <c r="GYW112" s="306"/>
      <c r="GYX112" s="306"/>
      <c r="GYY112" s="306"/>
      <c r="GYZ112" s="306"/>
      <c r="GZA112" s="306"/>
      <c r="GZB112" s="306"/>
      <c r="GZC112" s="306"/>
      <c r="GZD112" s="306"/>
      <c r="GZE112" s="306"/>
      <c r="GZF112" s="306"/>
      <c r="GZG112" s="306"/>
      <c r="GZH112" s="306"/>
      <c r="GZI112" s="306"/>
      <c r="GZJ112" s="306"/>
      <c r="GZK112" s="306"/>
      <c r="GZL112" s="306"/>
      <c r="GZM112" s="306"/>
      <c r="GZN112" s="306"/>
      <c r="GZO112" s="306"/>
      <c r="GZP112" s="306"/>
      <c r="GZQ112" s="306"/>
      <c r="GZR112" s="306"/>
      <c r="GZS112" s="306"/>
      <c r="GZT112" s="306"/>
      <c r="GZU112" s="306"/>
      <c r="GZV112" s="306"/>
      <c r="GZW112" s="306"/>
      <c r="GZX112" s="306"/>
      <c r="GZY112" s="306"/>
      <c r="GZZ112" s="306"/>
      <c r="HAA112" s="306"/>
      <c r="HAB112" s="306"/>
      <c r="HAC112" s="306"/>
      <c r="HAD112" s="306"/>
      <c r="HAE112" s="306"/>
      <c r="HAF112" s="306"/>
      <c r="HAG112" s="306"/>
      <c r="HAH112" s="306"/>
      <c r="HAI112" s="306"/>
      <c r="HAJ112" s="306"/>
      <c r="HAK112" s="306"/>
      <c r="HAL112" s="306"/>
      <c r="HAM112" s="306"/>
      <c r="HAN112" s="306"/>
      <c r="HAO112" s="306"/>
      <c r="HAP112" s="306"/>
      <c r="HAQ112" s="306"/>
      <c r="HAR112" s="306"/>
      <c r="HAS112" s="306"/>
      <c r="HAT112" s="306"/>
      <c r="HAU112" s="306"/>
      <c r="HAV112" s="306"/>
      <c r="HAW112" s="306"/>
      <c r="HAX112" s="306"/>
      <c r="HAY112" s="306"/>
      <c r="HAZ112" s="306"/>
      <c r="HBA112" s="306"/>
      <c r="HBB112" s="306"/>
      <c r="HBC112" s="306"/>
      <c r="HBD112" s="306"/>
      <c r="HBE112" s="306"/>
      <c r="HBF112" s="306"/>
      <c r="HBG112" s="306"/>
      <c r="HBH112" s="306"/>
      <c r="HBI112" s="306"/>
      <c r="HBJ112" s="306"/>
      <c r="HBK112" s="306"/>
      <c r="HBL112" s="306"/>
      <c r="HBM112" s="306"/>
      <c r="HBN112" s="306"/>
      <c r="HBO112" s="306"/>
      <c r="HBP112" s="306"/>
      <c r="HBQ112" s="306"/>
      <c r="HBR112" s="306"/>
      <c r="HBS112" s="306"/>
      <c r="HBT112" s="306"/>
      <c r="HBU112" s="306"/>
      <c r="HBV112" s="306"/>
      <c r="HBW112" s="306"/>
      <c r="HBX112" s="306"/>
      <c r="HBY112" s="306"/>
      <c r="HBZ112" s="306"/>
      <c r="HCA112" s="306"/>
      <c r="HCB112" s="306"/>
      <c r="HCC112" s="306"/>
      <c r="HCD112" s="306"/>
      <c r="HCE112" s="306"/>
      <c r="HCF112" s="306"/>
      <c r="HCG112" s="306"/>
      <c r="HCH112" s="306"/>
      <c r="HCI112" s="306"/>
      <c r="HCJ112" s="306"/>
      <c r="HCK112" s="306"/>
      <c r="HCL112" s="306"/>
      <c r="HCM112" s="306"/>
      <c r="HCN112" s="306"/>
      <c r="HCO112" s="306"/>
      <c r="HCP112" s="306"/>
      <c r="HCQ112" s="306"/>
      <c r="HCR112" s="306"/>
      <c r="HCS112" s="306"/>
      <c r="HCT112" s="306"/>
      <c r="HCU112" s="306"/>
      <c r="HCV112" s="306"/>
      <c r="HCW112" s="306"/>
      <c r="HCX112" s="306"/>
      <c r="HCY112" s="306"/>
      <c r="HCZ112" s="306"/>
      <c r="HDA112" s="306"/>
      <c r="HDB112" s="306"/>
      <c r="HDC112" s="306"/>
      <c r="HDD112" s="306"/>
      <c r="HDE112" s="306"/>
      <c r="HDF112" s="306"/>
      <c r="HDG112" s="306"/>
      <c r="HDH112" s="306"/>
      <c r="HDI112" s="306"/>
      <c r="HDJ112" s="306"/>
      <c r="HDK112" s="306"/>
      <c r="HDL112" s="306"/>
      <c r="HDM112" s="306"/>
      <c r="HDN112" s="306"/>
      <c r="HDO112" s="306"/>
      <c r="HDP112" s="306"/>
      <c r="HDQ112" s="306"/>
      <c r="HDR112" s="306"/>
      <c r="HDS112" s="306"/>
      <c r="HDT112" s="306"/>
      <c r="HDU112" s="306"/>
      <c r="HDV112" s="306"/>
      <c r="HDW112" s="306"/>
      <c r="HDX112" s="306"/>
      <c r="HDY112" s="306"/>
      <c r="HDZ112" s="306"/>
      <c r="HEA112" s="306"/>
      <c r="HEB112" s="306"/>
      <c r="HEC112" s="306"/>
      <c r="HED112" s="306"/>
      <c r="HEE112" s="306"/>
      <c r="HEF112" s="306"/>
      <c r="HEG112" s="306"/>
      <c r="HEH112" s="306"/>
      <c r="HEI112" s="306"/>
      <c r="HEJ112" s="306"/>
      <c r="HEK112" s="306"/>
      <c r="HEL112" s="306"/>
      <c r="HEM112" s="306"/>
      <c r="HEN112" s="306"/>
      <c r="HEO112" s="306"/>
      <c r="HEP112" s="306"/>
      <c r="HEQ112" s="306"/>
      <c r="HER112" s="306"/>
      <c r="HES112" s="306"/>
      <c r="HET112" s="306"/>
      <c r="HEU112" s="306"/>
      <c r="HEV112" s="306"/>
      <c r="HEW112" s="306"/>
      <c r="HEX112" s="306"/>
      <c r="HEY112" s="306"/>
      <c r="HEZ112" s="306"/>
      <c r="HFA112" s="306"/>
      <c r="HFB112" s="306"/>
      <c r="HFC112" s="306"/>
      <c r="HFD112" s="306"/>
      <c r="HFE112" s="306"/>
      <c r="HFF112" s="306"/>
      <c r="HFG112" s="306"/>
      <c r="HFH112" s="306"/>
      <c r="HFI112" s="306"/>
      <c r="HFJ112" s="306"/>
      <c r="HFK112" s="306"/>
      <c r="HFL112" s="306"/>
      <c r="HFM112" s="306"/>
      <c r="HFN112" s="306"/>
      <c r="HFO112" s="306"/>
      <c r="HFP112" s="306"/>
      <c r="HFQ112" s="306"/>
      <c r="HFR112" s="306"/>
      <c r="HFS112" s="306"/>
      <c r="HFT112" s="306"/>
      <c r="HFU112" s="306"/>
      <c r="HFV112" s="306"/>
      <c r="HFW112" s="306"/>
      <c r="HFX112" s="306"/>
      <c r="HFY112" s="306"/>
      <c r="HFZ112" s="306"/>
      <c r="HGA112" s="306"/>
      <c r="HGB112" s="306"/>
      <c r="HGC112" s="306"/>
      <c r="HGD112" s="306"/>
      <c r="HGE112" s="306"/>
      <c r="HGF112" s="306"/>
      <c r="HGG112" s="306"/>
      <c r="HGH112" s="306"/>
      <c r="HGI112" s="306"/>
      <c r="HGJ112" s="306"/>
      <c r="HGK112" s="306"/>
      <c r="HGL112" s="306"/>
      <c r="HGM112" s="306"/>
      <c r="HGN112" s="306"/>
      <c r="HGO112" s="306"/>
      <c r="HGP112" s="306"/>
      <c r="HGQ112" s="306"/>
      <c r="HGR112" s="306"/>
      <c r="HGS112" s="306"/>
      <c r="HGT112" s="306"/>
      <c r="HGU112" s="306"/>
      <c r="HGV112" s="306"/>
      <c r="HGW112" s="306"/>
      <c r="HGX112" s="306"/>
      <c r="HGY112" s="306"/>
      <c r="HGZ112" s="306"/>
      <c r="HHA112" s="306"/>
      <c r="HHB112" s="306"/>
      <c r="HHC112" s="306"/>
      <c r="HHD112" s="306"/>
      <c r="HHE112" s="306"/>
      <c r="HHF112" s="306"/>
      <c r="HHG112" s="306"/>
      <c r="HHH112" s="306"/>
      <c r="HHI112" s="306"/>
      <c r="HHJ112" s="306"/>
      <c r="HHK112" s="306"/>
      <c r="HHL112" s="306"/>
      <c r="HHM112" s="306"/>
      <c r="HHN112" s="306"/>
      <c r="HHO112" s="306"/>
      <c r="HHP112" s="306"/>
      <c r="HHQ112" s="306"/>
      <c r="HHR112" s="306"/>
      <c r="HHS112" s="306"/>
      <c r="HHT112" s="306"/>
      <c r="HHU112" s="306"/>
      <c r="HHV112" s="306"/>
      <c r="HHW112" s="306"/>
      <c r="HHX112" s="306"/>
      <c r="HHY112" s="306"/>
      <c r="HHZ112" s="306"/>
      <c r="HIA112" s="306"/>
      <c r="HIB112" s="306"/>
      <c r="HIC112" s="306"/>
      <c r="HID112" s="306"/>
      <c r="HIE112" s="306"/>
      <c r="HIF112" s="306"/>
      <c r="HIG112" s="306"/>
      <c r="HIH112" s="306"/>
      <c r="HII112" s="306"/>
      <c r="HIJ112" s="306"/>
      <c r="HIK112" s="306"/>
      <c r="HIL112" s="306"/>
      <c r="HIM112" s="306"/>
      <c r="HIN112" s="306"/>
      <c r="HIO112" s="306"/>
      <c r="HIP112" s="306"/>
      <c r="HIQ112" s="306"/>
      <c r="HIR112" s="306"/>
      <c r="HIS112" s="306"/>
      <c r="HIT112" s="306"/>
      <c r="HIU112" s="306"/>
      <c r="HIV112" s="306"/>
      <c r="HIW112" s="306"/>
      <c r="HIX112" s="306"/>
      <c r="HIY112" s="306"/>
      <c r="HIZ112" s="306"/>
      <c r="HJA112" s="306"/>
      <c r="HJB112" s="306"/>
      <c r="HJC112" s="306"/>
      <c r="HJD112" s="306"/>
      <c r="HJE112" s="306"/>
      <c r="HJF112" s="306"/>
      <c r="HJG112" s="306"/>
      <c r="HJH112" s="306"/>
      <c r="HJI112" s="306"/>
      <c r="HJJ112" s="306"/>
      <c r="HJK112" s="306"/>
      <c r="HJL112" s="306"/>
      <c r="HJM112" s="306"/>
      <c r="HJN112" s="306"/>
      <c r="HJO112" s="306"/>
      <c r="HJP112" s="306"/>
      <c r="HJQ112" s="306"/>
      <c r="HJR112" s="306"/>
      <c r="HJS112" s="306"/>
      <c r="HJT112" s="306"/>
      <c r="HJU112" s="306"/>
      <c r="HJV112" s="306"/>
      <c r="HJW112" s="306"/>
      <c r="HJX112" s="306"/>
      <c r="HJY112" s="306"/>
      <c r="HJZ112" s="306"/>
      <c r="HKA112" s="306"/>
      <c r="HKB112" s="306"/>
      <c r="HKC112" s="306"/>
      <c r="HKD112" s="306"/>
      <c r="HKE112" s="306"/>
      <c r="HKF112" s="306"/>
      <c r="HKG112" s="306"/>
      <c r="HKH112" s="306"/>
      <c r="HKI112" s="306"/>
      <c r="HKJ112" s="306"/>
      <c r="HKK112" s="306"/>
      <c r="HKL112" s="306"/>
      <c r="HKM112" s="306"/>
      <c r="HKN112" s="306"/>
      <c r="HKO112" s="306"/>
      <c r="HKP112" s="306"/>
      <c r="HKQ112" s="306"/>
      <c r="HKR112" s="306"/>
      <c r="HKS112" s="306"/>
      <c r="HKT112" s="306"/>
      <c r="HKU112" s="306"/>
      <c r="HKV112" s="306"/>
      <c r="HKW112" s="306"/>
      <c r="HKX112" s="306"/>
      <c r="HKY112" s="306"/>
      <c r="HKZ112" s="306"/>
      <c r="HLA112" s="306"/>
      <c r="HLB112" s="306"/>
      <c r="HLC112" s="306"/>
      <c r="HLD112" s="306"/>
      <c r="HLE112" s="306"/>
      <c r="HLF112" s="306"/>
      <c r="HLG112" s="306"/>
      <c r="HLH112" s="306"/>
      <c r="HLI112" s="306"/>
      <c r="HLJ112" s="306"/>
      <c r="HLK112" s="306"/>
      <c r="HLL112" s="306"/>
      <c r="HLM112" s="306"/>
      <c r="HLN112" s="306"/>
      <c r="HLO112" s="306"/>
      <c r="HLP112" s="306"/>
      <c r="HLQ112" s="306"/>
      <c r="HLR112" s="306"/>
      <c r="HLS112" s="306"/>
      <c r="HLT112" s="306"/>
      <c r="HLU112" s="306"/>
      <c r="HLV112" s="306"/>
      <c r="HLW112" s="306"/>
      <c r="HLX112" s="306"/>
      <c r="HLY112" s="306"/>
      <c r="HLZ112" s="306"/>
      <c r="HMA112" s="306"/>
      <c r="HMB112" s="306"/>
      <c r="HMC112" s="306"/>
      <c r="HMD112" s="306"/>
      <c r="HME112" s="306"/>
      <c r="HMF112" s="306"/>
      <c r="HMG112" s="306"/>
      <c r="HMH112" s="306"/>
      <c r="HMI112" s="306"/>
      <c r="HMJ112" s="306"/>
      <c r="HMK112" s="306"/>
      <c r="HML112" s="306"/>
      <c r="HMM112" s="306"/>
      <c r="HMN112" s="306"/>
      <c r="HMO112" s="306"/>
      <c r="HMP112" s="306"/>
      <c r="HMQ112" s="306"/>
      <c r="HMR112" s="306"/>
      <c r="HMS112" s="306"/>
      <c r="HMT112" s="306"/>
      <c r="HMU112" s="306"/>
      <c r="HMV112" s="306"/>
      <c r="HMW112" s="306"/>
      <c r="HMX112" s="306"/>
      <c r="HMY112" s="306"/>
      <c r="HMZ112" s="306"/>
      <c r="HNA112" s="306"/>
      <c r="HNB112" s="306"/>
      <c r="HNC112" s="306"/>
      <c r="HND112" s="306"/>
      <c r="HNE112" s="306"/>
      <c r="HNF112" s="306"/>
      <c r="HNG112" s="306"/>
      <c r="HNH112" s="306"/>
      <c r="HNI112" s="306"/>
      <c r="HNJ112" s="306"/>
      <c r="HNK112" s="306"/>
      <c r="HNL112" s="306"/>
      <c r="HNM112" s="306"/>
      <c r="HNN112" s="306"/>
      <c r="HNO112" s="306"/>
      <c r="HNP112" s="306"/>
      <c r="HNQ112" s="306"/>
      <c r="HNR112" s="306"/>
      <c r="HNS112" s="306"/>
      <c r="HNT112" s="306"/>
      <c r="HNU112" s="306"/>
      <c r="HNV112" s="306"/>
      <c r="HNW112" s="306"/>
      <c r="HNX112" s="306"/>
      <c r="HNY112" s="306"/>
      <c r="HNZ112" s="306"/>
      <c r="HOA112" s="306"/>
      <c r="HOB112" s="306"/>
      <c r="HOC112" s="306"/>
      <c r="HOD112" s="306"/>
      <c r="HOE112" s="306"/>
      <c r="HOF112" s="306"/>
      <c r="HOG112" s="306"/>
      <c r="HOH112" s="306"/>
      <c r="HOI112" s="306"/>
      <c r="HOJ112" s="306"/>
      <c r="HOK112" s="306"/>
      <c r="HOL112" s="306"/>
      <c r="HOM112" s="306"/>
      <c r="HON112" s="306"/>
      <c r="HOO112" s="306"/>
      <c r="HOP112" s="306"/>
      <c r="HOQ112" s="306"/>
      <c r="HOR112" s="306"/>
      <c r="HOS112" s="306"/>
      <c r="HOT112" s="306"/>
      <c r="HOU112" s="306"/>
      <c r="HOV112" s="306"/>
      <c r="HOW112" s="306"/>
      <c r="HOX112" s="306"/>
      <c r="HOY112" s="306"/>
      <c r="HOZ112" s="306"/>
      <c r="HPA112" s="306"/>
      <c r="HPB112" s="306"/>
      <c r="HPC112" s="306"/>
      <c r="HPD112" s="306"/>
      <c r="HPE112" s="306"/>
      <c r="HPF112" s="306"/>
      <c r="HPG112" s="306"/>
      <c r="HPH112" s="306"/>
      <c r="HPI112" s="306"/>
      <c r="HPJ112" s="306"/>
      <c r="HPK112" s="306"/>
      <c r="HPL112" s="306"/>
      <c r="HPM112" s="306"/>
      <c r="HPN112" s="306"/>
      <c r="HPO112" s="306"/>
      <c r="HPP112" s="306"/>
      <c r="HPQ112" s="306"/>
      <c r="HPR112" s="306"/>
      <c r="HPS112" s="306"/>
      <c r="HPT112" s="306"/>
      <c r="HPU112" s="306"/>
      <c r="HPV112" s="306"/>
      <c r="HPW112" s="306"/>
      <c r="HPX112" s="306"/>
      <c r="HPY112" s="306"/>
      <c r="HPZ112" s="306"/>
      <c r="HQA112" s="306"/>
      <c r="HQB112" s="306"/>
      <c r="HQC112" s="306"/>
      <c r="HQD112" s="306"/>
      <c r="HQE112" s="306"/>
      <c r="HQF112" s="306"/>
      <c r="HQG112" s="306"/>
      <c r="HQH112" s="306"/>
      <c r="HQI112" s="306"/>
      <c r="HQJ112" s="306"/>
      <c r="HQK112" s="306"/>
      <c r="HQL112" s="306"/>
      <c r="HQM112" s="306"/>
      <c r="HQN112" s="306"/>
      <c r="HQO112" s="306"/>
      <c r="HQP112" s="306"/>
      <c r="HQQ112" s="306"/>
      <c r="HQR112" s="306"/>
      <c r="HQS112" s="306"/>
      <c r="HQT112" s="306"/>
      <c r="HQU112" s="306"/>
      <c r="HQV112" s="306"/>
      <c r="HQW112" s="306"/>
      <c r="HQX112" s="306"/>
      <c r="HQY112" s="306"/>
      <c r="HQZ112" s="306"/>
      <c r="HRA112" s="306"/>
      <c r="HRB112" s="306"/>
      <c r="HRC112" s="306"/>
      <c r="HRD112" s="306"/>
      <c r="HRE112" s="306"/>
      <c r="HRF112" s="306"/>
      <c r="HRG112" s="306"/>
      <c r="HRH112" s="306"/>
      <c r="HRI112" s="306"/>
      <c r="HRJ112" s="306"/>
      <c r="HRK112" s="306"/>
      <c r="HRL112" s="306"/>
      <c r="HRM112" s="306"/>
      <c r="HRN112" s="306"/>
      <c r="HRO112" s="306"/>
      <c r="HRP112" s="306"/>
      <c r="HRQ112" s="306"/>
      <c r="HRR112" s="306"/>
      <c r="HRS112" s="306"/>
      <c r="HRT112" s="306"/>
      <c r="HRU112" s="306"/>
      <c r="HRV112" s="306"/>
      <c r="HRW112" s="306"/>
      <c r="HRX112" s="306"/>
      <c r="HRY112" s="306"/>
      <c r="HRZ112" s="306"/>
      <c r="HSA112" s="306"/>
      <c r="HSB112" s="306"/>
      <c r="HSC112" s="306"/>
      <c r="HSD112" s="306"/>
      <c r="HSE112" s="306"/>
      <c r="HSF112" s="306"/>
      <c r="HSG112" s="306"/>
      <c r="HSH112" s="306"/>
      <c r="HSI112" s="306"/>
      <c r="HSJ112" s="306"/>
      <c r="HSK112" s="306"/>
      <c r="HSL112" s="306"/>
      <c r="HSM112" s="306"/>
      <c r="HSN112" s="306"/>
      <c r="HSO112" s="306"/>
      <c r="HSP112" s="306"/>
      <c r="HSQ112" s="306"/>
      <c r="HSR112" s="306"/>
      <c r="HSS112" s="306"/>
      <c r="HST112" s="306"/>
      <c r="HSU112" s="306"/>
      <c r="HSV112" s="306"/>
      <c r="HSW112" s="306"/>
      <c r="HSX112" s="306"/>
      <c r="HSY112" s="306"/>
      <c r="HSZ112" s="306"/>
      <c r="HTA112" s="306"/>
      <c r="HTB112" s="306"/>
      <c r="HTC112" s="306"/>
      <c r="HTD112" s="306"/>
      <c r="HTE112" s="306"/>
      <c r="HTF112" s="306"/>
      <c r="HTG112" s="306"/>
      <c r="HTH112" s="306"/>
      <c r="HTI112" s="306"/>
      <c r="HTJ112" s="306"/>
      <c r="HTK112" s="306"/>
      <c r="HTL112" s="306"/>
      <c r="HTM112" s="306"/>
      <c r="HTN112" s="306"/>
      <c r="HTO112" s="306"/>
      <c r="HTP112" s="306"/>
      <c r="HTQ112" s="306"/>
      <c r="HTR112" s="306"/>
      <c r="HTS112" s="306"/>
      <c r="HTT112" s="306"/>
      <c r="HTU112" s="306"/>
      <c r="HTV112" s="306"/>
      <c r="HTW112" s="306"/>
      <c r="HTX112" s="306"/>
      <c r="HTY112" s="306"/>
      <c r="HTZ112" s="306"/>
      <c r="HUA112" s="306"/>
      <c r="HUB112" s="306"/>
      <c r="HUC112" s="306"/>
      <c r="HUD112" s="306"/>
      <c r="HUE112" s="306"/>
      <c r="HUF112" s="306"/>
      <c r="HUG112" s="306"/>
      <c r="HUH112" s="306"/>
      <c r="HUI112" s="306"/>
      <c r="HUJ112" s="306"/>
      <c r="HUK112" s="306"/>
      <c r="HUL112" s="306"/>
      <c r="HUM112" s="306"/>
      <c r="HUN112" s="306"/>
      <c r="HUO112" s="306"/>
      <c r="HUP112" s="306"/>
      <c r="HUQ112" s="306"/>
      <c r="HUR112" s="306"/>
      <c r="HUS112" s="306"/>
      <c r="HUT112" s="306"/>
      <c r="HUU112" s="306"/>
      <c r="HUV112" s="306"/>
      <c r="HUW112" s="306"/>
      <c r="HUX112" s="306"/>
      <c r="HUY112" s="306"/>
      <c r="HUZ112" s="306"/>
      <c r="HVA112" s="306"/>
      <c r="HVB112" s="306"/>
      <c r="HVC112" s="306"/>
      <c r="HVD112" s="306"/>
      <c r="HVE112" s="306"/>
      <c r="HVF112" s="306"/>
      <c r="HVG112" s="306"/>
      <c r="HVH112" s="306"/>
      <c r="HVI112" s="306"/>
      <c r="HVJ112" s="306"/>
      <c r="HVK112" s="306"/>
      <c r="HVL112" s="306"/>
      <c r="HVM112" s="306"/>
      <c r="HVN112" s="306"/>
      <c r="HVO112" s="306"/>
      <c r="HVP112" s="306"/>
      <c r="HVQ112" s="306"/>
      <c r="HVR112" s="306"/>
      <c r="HVS112" s="306"/>
      <c r="HVT112" s="306"/>
      <c r="HVU112" s="306"/>
      <c r="HVV112" s="306"/>
      <c r="HVW112" s="306"/>
      <c r="HVX112" s="306"/>
      <c r="HVY112" s="306"/>
      <c r="HVZ112" s="306"/>
      <c r="HWA112" s="306"/>
      <c r="HWB112" s="306"/>
      <c r="HWC112" s="306"/>
      <c r="HWD112" s="306"/>
      <c r="HWE112" s="306"/>
      <c r="HWF112" s="306"/>
      <c r="HWG112" s="306"/>
      <c r="HWH112" s="306"/>
      <c r="HWI112" s="306"/>
      <c r="HWJ112" s="306"/>
      <c r="HWK112" s="306"/>
      <c r="HWL112" s="306"/>
      <c r="HWM112" s="306"/>
      <c r="HWN112" s="306"/>
      <c r="HWO112" s="306"/>
      <c r="HWP112" s="306"/>
      <c r="HWQ112" s="306"/>
      <c r="HWR112" s="306"/>
      <c r="HWS112" s="306"/>
      <c r="HWT112" s="306"/>
      <c r="HWU112" s="306"/>
      <c r="HWV112" s="306"/>
      <c r="HWW112" s="306"/>
      <c r="HWX112" s="306"/>
      <c r="HWY112" s="306"/>
      <c r="HWZ112" s="306"/>
      <c r="HXA112" s="306"/>
      <c r="HXB112" s="306"/>
      <c r="HXC112" s="306"/>
      <c r="HXD112" s="306"/>
      <c r="HXE112" s="306"/>
      <c r="HXF112" s="306"/>
      <c r="HXG112" s="306"/>
      <c r="HXH112" s="306"/>
      <c r="HXI112" s="306"/>
      <c r="HXJ112" s="306"/>
      <c r="HXK112" s="306"/>
      <c r="HXL112" s="306"/>
      <c r="HXM112" s="306"/>
      <c r="HXN112" s="306"/>
      <c r="HXO112" s="306"/>
      <c r="HXP112" s="306"/>
      <c r="HXQ112" s="306"/>
      <c r="HXR112" s="306"/>
      <c r="HXS112" s="306"/>
      <c r="HXT112" s="306"/>
      <c r="HXU112" s="306"/>
      <c r="HXV112" s="306"/>
      <c r="HXW112" s="306"/>
      <c r="HXX112" s="306"/>
      <c r="HXY112" s="306"/>
      <c r="HXZ112" s="306"/>
      <c r="HYA112" s="306"/>
      <c r="HYB112" s="306"/>
      <c r="HYC112" s="306"/>
      <c r="HYD112" s="306"/>
      <c r="HYE112" s="306"/>
      <c r="HYF112" s="306"/>
      <c r="HYG112" s="306"/>
      <c r="HYH112" s="306"/>
      <c r="HYI112" s="306"/>
      <c r="HYJ112" s="306"/>
      <c r="HYK112" s="306"/>
      <c r="HYL112" s="306"/>
      <c r="HYM112" s="306"/>
      <c r="HYN112" s="306"/>
      <c r="HYO112" s="306"/>
      <c r="HYP112" s="306"/>
      <c r="HYQ112" s="306"/>
      <c r="HYR112" s="306"/>
      <c r="HYS112" s="306"/>
      <c r="HYT112" s="306"/>
      <c r="HYU112" s="306"/>
      <c r="HYV112" s="306"/>
      <c r="HYW112" s="306"/>
      <c r="HYX112" s="306"/>
      <c r="HYY112" s="306"/>
      <c r="HYZ112" s="306"/>
      <c r="HZA112" s="306"/>
      <c r="HZB112" s="306"/>
      <c r="HZC112" s="306"/>
      <c r="HZD112" s="306"/>
      <c r="HZE112" s="306"/>
      <c r="HZF112" s="306"/>
      <c r="HZG112" s="306"/>
      <c r="HZH112" s="306"/>
      <c r="HZI112" s="306"/>
      <c r="HZJ112" s="306"/>
      <c r="HZK112" s="306"/>
      <c r="HZL112" s="306"/>
      <c r="HZM112" s="306"/>
      <c r="HZN112" s="306"/>
      <c r="HZO112" s="306"/>
      <c r="HZP112" s="306"/>
      <c r="HZQ112" s="306"/>
      <c r="HZR112" s="306"/>
      <c r="HZS112" s="306"/>
      <c r="HZT112" s="306"/>
      <c r="HZU112" s="306"/>
      <c r="HZV112" s="306"/>
      <c r="HZW112" s="306"/>
      <c r="HZX112" s="306"/>
      <c r="HZY112" s="306"/>
      <c r="HZZ112" s="306"/>
      <c r="IAA112" s="306"/>
      <c r="IAB112" s="306"/>
      <c r="IAC112" s="306"/>
      <c r="IAD112" s="306"/>
      <c r="IAE112" s="306"/>
      <c r="IAF112" s="306"/>
      <c r="IAG112" s="306"/>
      <c r="IAH112" s="306"/>
      <c r="IAI112" s="306"/>
      <c r="IAJ112" s="306"/>
      <c r="IAK112" s="306"/>
      <c r="IAL112" s="306"/>
      <c r="IAM112" s="306"/>
      <c r="IAN112" s="306"/>
      <c r="IAO112" s="306"/>
      <c r="IAP112" s="306"/>
      <c r="IAQ112" s="306"/>
      <c r="IAR112" s="306"/>
      <c r="IAS112" s="306"/>
      <c r="IAT112" s="306"/>
      <c r="IAU112" s="306"/>
      <c r="IAV112" s="306"/>
      <c r="IAW112" s="306"/>
      <c r="IAX112" s="306"/>
      <c r="IAY112" s="306"/>
      <c r="IAZ112" s="306"/>
      <c r="IBA112" s="306"/>
      <c r="IBB112" s="306"/>
      <c r="IBC112" s="306"/>
      <c r="IBD112" s="306"/>
      <c r="IBE112" s="306"/>
      <c r="IBF112" s="306"/>
      <c r="IBG112" s="306"/>
      <c r="IBH112" s="306"/>
      <c r="IBI112" s="306"/>
      <c r="IBJ112" s="306"/>
      <c r="IBK112" s="306"/>
      <c r="IBL112" s="306"/>
      <c r="IBM112" s="306"/>
      <c r="IBN112" s="306"/>
      <c r="IBO112" s="306"/>
      <c r="IBP112" s="306"/>
      <c r="IBQ112" s="306"/>
      <c r="IBR112" s="306"/>
      <c r="IBS112" s="306"/>
      <c r="IBT112" s="306"/>
      <c r="IBU112" s="306"/>
      <c r="IBV112" s="306"/>
      <c r="IBW112" s="306"/>
      <c r="IBX112" s="306"/>
      <c r="IBY112" s="306"/>
      <c r="IBZ112" s="306"/>
      <c r="ICA112" s="306"/>
      <c r="ICB112" s="306"/>
      <c r="ICC112" s="306"/>
      <c r="ICD112" s="306"/>
      <c r="ICE112" s="306"/>
      <c r="ICF112" s="306"/>
      <c r="ICG112" s="306"/>
      <c r="ICH112" s="306"/>
      <c r="ICI112" s="306"/>
      <c r="ICJ112" s="306"/>
      <c r="ICK112" s="306"/>
      <c r="ICL112" s="306"/>
      <c r="ICM112" s="306"/>
      <c r="ICN112" s="306"/>
      <c r="ICO112" s="306"/>
      <c r="ICP112" s="306"/>
      <c r="ICQ112" s="306"/>
      <c r="ICR112" s="306"/>
      <c r="ICS112" s="306"/>
      <c r="ICT112" s="306"/>
      <c r="ICU112" s="306"/>
      <c r="ICV112" s="306"/>
      <c r="ICW112" s="306"/>
      <c r="ICX112" s="306"/>
      <c r="ICY112" s="306"/>
      <c r="ICZ112" s="306"/>
      <c r="IDA112" s="306"/>
      <c r="IDB112" s="306"/>
      <c r="IDC112" s="306"/>
      <c r="IDD112" s="306"/>
      <c r="IDE112" s="306"/>
      <c r="IDF112" s="306"/>
      <c r="IDG112" s="306"/>
      <c r="IDH112" s="306"/>
      <c r="IDI112" s="306"/>
      <c r="IDJ112" s="306"/>
      <c r="IDK112" s="306"/>
      <c r="IDL112" s="306"/>
      <c r="IDM112" s="306"/>
      <c r="IDN112" s="306"/>
      <c r="IDO112" s="306"/>
      <c r="IDP112" s="306"/>
      <c r="IDQ112" s="306"/>
      <c r="IDR112" s="306"/>
      <c r="IDS112" s="306"/>
      <c r="IDT112" s="306"/>
      <c r="IDU112" s="306"/>
      <c r="IDV112" s="306"/>
      <c r="IDW112" s="306"/>
      <c r="IDX112" s="306"/>
      <c r="IDY112" s="306"/>
      <c r="IDZ112" s="306"/>
      <c r="IEA112" s="306"/>
      <c r="IEB112" s="306"/>
      <c r="IEC112" s="306"/>
      <c r="IED112" s="306"/>
      <c r="IEE112" s="306"/>
      <c r="IEF112" s="306"/>
      <c r="IEG112" s="306"/>
      <c r="IEH112" s="306"/>
      <c r="IEI112" s="306"/>
      <c r="IEJ112" s="306"/>
      <c r="IEK112" s="306"/>
      <c r="IEL112" s="306"/>
      <c r="IEM112" s="306"/>
      <c r="IEN112" s="306"/>
      <c r="IEO112" s="306"/>
      <c r="IEP112" s="306"/>
      <c r="IEQ112" s="306"/>
      <c r="IER112" s="306"/>
      <c r="IES112" s="306"/>
      <c r="IET112" s="306"/>
      <c r="IEU112" s="306"/>
      <c r="IEV112" s="306"/>
      <c r="IEW112" s="306"/>
      <c r="IEX112" s="306"/>
      <c r="IEY112" s="306"/>
      <c r="IEZ112" s="306"/>
      <c r="IFA112" s="306"/>
      <c r="IFB112" s="306"/>
      <c r="IFC112" s="306"/>
      <c r="IFD112" s="306"/>
      <c r="IFE112" s="306"/>
      <c r="IFF112" s="306"/>
      <c r="IFG112" s="306"/>
      <c r="IFH112" s="306"/>
      <c r="IFI112" s="306"/>
      <c r="IFJ112" s="306"/>
      <c r="IFK112" s="306"/>
      <c r="IFL112" s="306"/>
      <c r="IFM112" s="306"/>
      <c r="IFN112" s="306"/>
      <c r="IFO112" s="306"/>
      <c r="IFP112" s="306"/>
      <c r="IFQ112" s="306"/>
      <c r="IFR112" s="306"/>
      <c r="IFS112" s="306"/>
      <c r="IFT112" s="306"/>
      <c r="IFU112" s="306"/>
      <c r="IFV112" s="306"/>
      <c r="IFW112" s="306"/>
      <c r="IFX112" s="306"/>
      <c r="IFY112" s="306"/>
      <c r="IFZ112" s="306"/>
      <c r="IGA112" s="306"/>
      <c r="IGB112" s="306"/>
      <c r="IGC112" s="306"/>
      <c r="IGD112" s="306"/>
      <c r="IGE112" s="306"/>
      <c r="IGF112" s="306"/>
      <c r="IGG112" s="306"/>
      <c r="IGH112" s="306"/>
      <c r="IGI112" s="306"/>
      <c r="IGJ112" s="306"/>
      <c r="IGK112" s="306"/>
      <c r="IGL112" s="306"/>
      <c r="IGM112" s="306"/>
      <c r="IGN112" s="306"/>
      <c r="IGO112" s="306"/>
      <c r="IGP112" s="306"/>
      <c r="IGQ112" s="306"/>
      <c r="IGR112" s="306"/>
      <c r="IGS112" s="306"/>
      <c r="IGT112" s="306"/>
      <c r="IGU112" s="306"/>
      <c r="IGV112" s="306"/>
      <c r="IGW112" s="306"/>
      <c r="IGX112" s="306"/>
      <c r="IGY112" s="306"/>
      <c r="IGZ112" s="306"/>
      <c r="IHA112" s="306"/>
      <c r="IHB112" s="306"/>
      <c r="IHC112" s="306"/>
      <c r="IHD112" s="306"/>
      <c r="IHE112" s="306"/>
      <c r="IHF112" s="306"/>
      <c r="IHG112" s="306"/>
      <c r="IHH112" s="306"/>
      <c r="IHI112" s="306"/>
      <c r="IHJ112" s="306"/>
      <c r="IHK112" s="306"/>
      <c r="IHL112" s="306"/>
      <c r="IHM112" s="306"/>
      <c r="IHN112" s="306"/>
      <c r="IHO112" s="306"/>
      <c r="IHP112" s="306"/>
      <c r="IHQ112" s="306"/>
      <c r="IHR112" s="306"/>
      <c r="IHS112" s="306"/>
      <c r="IHT112" s="306"/>
      <c r="IHU112" s="306"/>
      <c r="IHV112" s="306"/>
      <c r="IHW112" s="306"/>
      <c r="IHX112" s="306"/>
      <c r="IHY112" s="306"/>
      <c r="IHZ112" s="306"/>
      <c r="IIA112" s="306"/>
      <c r="IIB112" s="306"/>
      <c r="IIC112" s="306"/>
      <c r="IID112" s="306"/>
      <c r="IIE112" s="306"/>
      <c r="IIF112" s="306"/>
      <c r="IIG112" s="306"/>
      <c r="IIH112" s="306"/>
      <c r="III112" s="306"/>
      <c r="IIJ112" s="306"/>
      <c r="IIK112" s="306"/>
      <c r="IIL112" s="306"/>
      <c r="IIM112" s="306"/>
      <c r="IIN112" s="306"/>
      <c r="IIO112" s="306"/>
      <c r="IIP112" s="306"/>
      <c r="IIQ112" s="306"/>
      <c r="IIR112" s="306"/>
      <c r="IIS112" s="306"/>
      <c r="IIT112" s="306"/>
      <c r="IIU112" s="306"/>
      <c r="IIV112" s="306"/>
      <c r="IIW112" s="306"/>
      <c r="IIX112" s="306"/>
      <c r="IIY112" s="306"/>
      <c r="IIZ112" s="306"/>
      <c r="IJA112" s="306"/>
      <c r="IJB112" s="306"/>
      <c r="IJC112" s="306"/>
      <c r="IJD112" s="306"/>
      <c r="IJE112" s="306"/>
      <c r="IJF112" s="306"/>
      <c r="IJG112" s="306"/>
      <c r="IJH112" s="306"/>
      <c r="IJI112" s="306"/>
      <c r="IJJ112" s="306"/>
      <c r="IJK112" s="306"/>
      <c r="IJL112" s="306"/>
      <c r="IJM112" s="306"/>
      <c r="IJN112" s="306"/>
      <c r="IJO112" s="306"/>
      <c r="IJP112" s="306"/>
      <c r="IJQ112" s="306"/>
      <c r="IJR112" s="306"/>
      <c r="IJS112" s="306"/>
      <c r="IJT112" s="306"/>
      <c r="IJU112" s="306"/>
      <c r="IJV112" s="306"/>
      <c r="IJW112" s="306"/>
      <c r="IJX112" s="306"/>
      <c r="IJY112" s="306"/>
      <c r="IJZ112" s="306"/>
      <c r="IKA112" s="306"/>
      <c r="IKB112" s="306"/>
      <c r="IKC112" s="306"/>
      <c r="IKD112" s="306"/>
      <c r="IKE112" s="306"/>
      <c r="IKF112" s="306"/>
      <c r="IKG112" s="306"/>
      <c r="IKH112" s="306"/>
      <c r="IKI112" s="306"/>
      <c r="IKJ112" s="306"/>
      <c r="IKK112" s="306"/>
      <c r="IKL112" s="306"/>
      <c r="IKM112" s="306"/>
      <c r="IKN112" s="306"/>
      <c r="IKO112" s="306"/>
      <c r="IKP112" s="306"/>
      <c r="IKQ112" s="306"/>
      <c r="IKR112" s="306"/>
      <c r="IKS112" s="306"/>
      <c r="IKT112" s="306"/>
      <c r="IKU112" s="306"/>
      <c r="IKV112" s="306"/>
      <c r="IKW112" s="306"/>
      <c r="IKX112" s="306"/>
      <c r="IKY112" s="306"/>
      <c r="IKZ112" s="306"/>
      <c r="ILA112" s="306"/>
      <c r="ILB112" s="306"/>
      <c r="ILC112" s="306"/>
      <c r="ILD112" s="306"/>
      <c r="ILE112" s="306"/>
      <c r="ILF112" s="306"/>
      <c r="ILG112" s="306"/>
      <c r="ILH112" s="306"/>
      <c r="ILI112" s="306"/>
      <c r="ILJ112" s="306"/>
      <c r="ILK112" s="306"/>
      <c r="ILL112" s="306"/>
      <c r="ILM112" s="306"/>
      <c r="ILN112" s="306"/>
      <c r="ILO112" s="306"/>
      <c r="ILP112" s="306"/>
      <c r="ILQ112" s="306"/>
      <c r="ILR112" s="306"/>
      <c r="ILS112" s="306"/>
      <c r="ILT112" s="306"/>
      <c r="ILU112" s="306"/>
      <c r="ILV112" s="306"/>
      <c r="ILW112" s="306"/>
      <c r="ILX112" s="306"/>
      <c r="ILY112" s="306"/>
      <c r="ILZ112" s="306"/>
      <c r="IMA112" s="306"/>
      <c r="IMB112" s="306"/>
      <c r="IMC112" s="306"/>
      <c r="IMD112" s="306"/>
      <c r="IME112" s="306"/>
      <c r="IMF112" s="306"/>
      <c r="IMG112" s="306"/>
      <c r="IMH112" s="306"/>
      <c r="IMI112" s="306"/>
      <c r="IMJ112" s="306"/>
      <c r="IMK112" s="306"/>
      <c r="IML112" s="306"/>
      <c r="IMM112" s="306"/>
      <c r="IMN112" s="306"/>
      <c r="IMO112" s="306"/>
      <c r="IMP112" s="306"/>
      <c r="IMQ112" s="306"/>
      <c r="IMR112" s="306"/>
      <c r="IMS112" s="306"/>
      <c r="IMT112" s="306"/>
      <c r="IMU112" s="306"/>
      <c r="IMV112" s="306"/>
      <c r="IMW112" s="306"/>
      <c r="IMX112" s="306"/>
      <c r="IMY112" s="306"/>
      <c r="IMZ112" s="306"/>
      <c r="INA112" s="306"/>
      <c r="INB112" s="306"/>
      <c r="INC112" s="306"/>
      <c r="IND112" s="306"/>
      <c r="INE112" s="306"/>
      <c r="INF112" s="306"/>
      <c r="ING112" s="306"/>
      <c r="INH112" s="306"/>
      <c r="INI112" s="306"/>
      <c r="INJ112" s="306"/>
      <c r="INK112" s="306"/>
      <c r="INL112" s="306"/>
      <c r="INM112" s="306"/>
      <c r="INN112" s="306"/>
      <c r="INO112" s="306"/>
      <c r="INP112" s="306"/>
      <c r="INQ112" s="306"/>
      <c r="INR112" s="306"/>
      <c r="INS112" s="306"/>
      <c r="INT112" s="306"/>
      <c r="INU112" s="306"/>
      <c r="INV112" s="306"/>
      <c r="INW112" s="306"/>
      <c r="INX112" s="306"/>
      <c r="INY112" s="306"/>
      <c r="INZ112" s="306"/>
      <c r="IOA112" s="306"/>
      <c r="IOB112" s="306"/>
      <c r="IOC112" s="306"/>
      <c r="IOD112" s="306"/>
      <c r="IOE112" s="306"/>
      <c r="IOF112" s="306"/>
      <c r="IOG112" s="306"/>
      <c r="IOH112" s="306"/>
      <c r="IOI112" s="306"/>
      <c r="IOJ112" s="306"/>
      <c r="IOK112" s="306"/>
      <c r="IOL112" s="306"/>
      <c r="IOM112" s="306"/>
      <c r="ION112" s="306"/>
      <c r="IOO112" s="306"/>
      <c r="IOP112" s="306"/>
      <c r="IOQ112" s="306"/>
      <c r="IOR112" s="306"/>
      <c r="IOS112" s="306"/>
      <c r="IOT112" s="306"/>
      <c r="IOU112" s="306"/>
      <c r="IOV112" s="306"/>
      <c r="IOW112" s="306"/>
      <c r="IOX112" s="306"/>
      <c r="IOY112" s="306"/>
      <c r="IOZ112" s="306"/>
      <c r="IPA112" s="306"/>
      <c r="IPB112" s="306"/>
      <c r="IPC112" s="306"/>
      <c r="IPD112" s="306"/>
      <c r="IPE112" s="306"/>
      <c r="IPF112" s="306"/>
      <c r="IPG112" s="306"/>
      <c r="IPH112" s="306"/>
      <c r="IPI112" s="306"/>
      <c r="IPJ112" s="306"/>
      <c r="IPK112" s="306"/>
      <c r="IPL112" s="306"/>
      <c r="IPM112" s="306"/>
      <c r="IPN112" s="306"/>
      <c r="IPO112" s="306"/>
      <c r="IPP112" s="306"/>
      <c r="IPQ112" s="306"/>
      <c r="IPR112" s="306"/>
      <c r="IPS112" s="306"/>
      <c r="IPT112" s="306"/>
      <c r="IPU112" s="306"/>
      <c r="IPV112" s="306"/>
      <c r="IPW112" s="306"/>
      <c r="IPX112" s="306"/>
      <c r="IPY112" s="306"/>
      <c r="IPZ112" s="306"/>
      <c r="IQA112" s="306"/>
      <c r="IQB112" s="306"/>
      <c r="IQC112" s="306"/>
      <c r="IQD112" s="306"/>
      <c r="IQE112" s="306"/>
      <c r="IQF112" s="306"/>
      <c r="IQG112" s="306"/>
      <c r="IQH112" s="306"/>
      <c r="IQI112" s="306"/>
      <c r="IQJ112" s="306"/>
      <c r="IQK112" s="306"/>
      <c r="IQL112" s="306"/>
      <c r="IQM112" s="306"/>
      <c r="IQN112" s="306"/>
      <c r="IQO112" s="306"/>
      <c r="IQP112" s="306"/>
      <c r="IQQ112" s="306"/>
      <c r="IQR112" s="306"/>
      <c r="IQS112" s="306"/>
      <c r="IQT112" s="306"/>
      <c r="IQU112" s="306"/>
      <c r="IQV112" s="306"/>
      <c r="IQW112" s="306"/>
      <c r="IQX112" s="306"/>
      <c r="IQY112" s="306"/>
      <c r="IQZ112" s="306"/>
      <c r="IRA112" s="306"/>
      <c r="IRB112" s="306"/>
      <c r="IRC112" s="306"/>
      <c r="IRD112" s="306"/>
      <c r="IRE112" s="306"/>
      <c r="IRF112" s="306"/>
      <c r="IRG112" s="306"/>
      <c r="IRH112" s="306"/>
      <c r="IRI112" s="306"/>
      <c r="IRJ112" s="306"/>
      <c r="IRK112" s="306"/>
      <c r="IRL112" s="306"/>
      <c r="IRM112" s="306"/>
      <c r="IRN112" s="306"/>
      <c r="IRO112" s="306"/>
      <c r="IRP112" s="306"/>
      <c r="IRQ112" s="306"/>
      <c r="IRR112" s="306"/>
      <c r="IRS112" s="306"/>
      <c r="IRT112" s="306"/>
      <c r="IRU112" s="306"/>
      <c r="IRV112" s="306"/>
      <c r="IRW112" s="306"/>
      <c r="IRX112" s="306"/>
      <c r="IRY112" s="306"/>
      <c r="IRZ112" s="306"/>
      <c r="ISA112" s="306"/>
      <c r="ISB112" s="306"/>
      <c r="ISC112" s="306"/>
      <c r="ISD112" s="306"/>
      <c r="ISE112" s="306"/>
      <c r="ISF112" s="306"/>
      <c r="ISG112" s="306"/>
      <c r="ISH112" s="306"/>
      <c r="ISI112" s="306"/>
      <c r="ISJ112" s="306"/>
      <c r="ISK112" s="306"/>
      <c r="ISL112" s="306"/>
      <c r="ISM112" s="306"/>
      <c r="ISN112" s="306"/>
      <c r="ISO112" s="306"/>
      <c r="ISP112" s="306"/>
      <c r="ISQ112" s="306"/>
      <c r="ISR112" s="306"/>
      <c r="ISS112" s="306"/>
      <c r="IST112" s="306"/>
      <c r="ISU112" s="306"/>
      <c r="ISV112" s="306"/>
      <c r="ISW112" s="306"/>
      <c r="ISX112" s="306"/>
      <c r="ISY112" s="306"/>
      <c r="ISZ112" s="306"/>
      <c r="ITA112" s="306"/>
      <c r="ITB112" s="306"/>
      <c r="ITC112" s="306"/>
      <c r="ITD112" s="306"/>
      <c r="ITE112" s="306"/>
      <c r="ITF112" s="306"/>
      <c r="ITG112" s="306"/>
      <c r="ITH112" s="306"/>
      <c r="ITI112" s="306"/>
      <c r="ITJ112" s="306"/>
      <c r="ITK112" s="306"/>
      <c r="ITL112" s="306"/>
      <c r="ITM112" s="306"/>
      <c r="ITN112" s="306"/>
      <c r="ITO112" s="306"/>
      <c r="ITP112" s="306"/>
      <c r="ITQ112" s="306"/>
      <c r="ITR112" s="306"/>
      <c r="ITS112" s="306"/>
      <c r="ITT112" s="306"/>
      <c r="ITU112" s="306"/>
      <c r="ITV112" s="306"/>
      <c r="ITW112" s="306"/>
      <c r="ITX112" s="306"/>
      <c r="ITY112" s="306"/>
      <c r="ITZ112" s="306"/>
      <c r="IUA112" s="306"/>
      <c r="IUB112" s="306"/>
      <c r="IUC112" s="306"/>
      <c r="IUD112" s="306"/>
      <c r="IUE112" s="306"/>
      <c r="IUF112" s="306"/>
      <c r="IUG112" s="306"/>
      <c r="IUH112" s="306"/>
      <c r="IUI112" s="306"/>
      <c r="IUJ112" s="306"/>
      <c r="IUK112" s="306"/>
      <c r="IUL112" s="306"/>
      <c r="IUM112" s="306"/>
      <c r="IUN112" s="306"/>
      <c r="IUO112" s="306"/>
      <c r="IUP112" s="306"/>
      <c r="IUQ112" s="306"/>
      <c r="IUR112" s="306"/>
      <c r="IUS112" s="306"/>
      <c r="IUT112" s="306"/>
      <c r="IUU112" s="306"/>
      <c r="IUV112" s="306"/>
      <c r="IUW112" s="306"/>
      <c r="IUX112" s="306"/>
      <c r="IUY112" s="306"/>
      <c r="IUZ112" s="306"/>
      <c r="IVA112" s="306"/>
      <c r="IVB112" s="306"/>
      <c r="IVC112" s="306"/>
      <c r="IVD112" s="306"/>
      <c r="IVE112" s="306"/>
      <c r="IVF112" s="306"/>
      <c r="IVG112" s="306"/>
      <c r="IVH112" s="306"/>
      <c r="IVI112" s="306"/>
      <c r="IVJ112" s="306"/>
      <c r="IVK112" s="306"/>
      <c r="IVL112" s="306"/>
      <c r="IVM112" s="306"/>
      <c r="IVN112" s="306"/>
      <c r="IVO112" s="306"/>
      <c r="IVP112" s="306"/>
      <c r="IVQ112" s="306"/>
      <c r="IVR112" s="306"/>
      <c r="IVS112" s="306"/>
      <c r="IVT112" s="306"/>
      <c r="IVU112" s="306"/>
      <c r="IVV112" s="306"/>
      <c r="IVW112" s="306"/>
      <c r="IVX112" s="306"/>
      <c r="IVY112" s="306"/>
      <c r="IVZ112" s="306"/>
      <c r="IWA112" s="306"/>
      <c r="IWB112" s="306"/>
      <c r="IWC112" s="306"/>
      <c r="IWD112" s="306"/>
      <c r="IWE112" s="306"/>
      <c r="IWF112" s="306"/>
      <c r="IWG112" s="306"/>
      <c r="IWH112" s="306"/>
      <c r="IWI112" s="306"/>
      <c r="IWJ112" s="306"/>
      <c r="IWK112" s="306"/>
      <c r="IWL112" s="306"/>
      <c r="IWM112" s="306"/>
      <c r="IWN112" s="306"/>
      <c r="IWO112" s="306"/>
      <c r="IWP112" s="306"/>
      <c r="IWQ112" s="306"/>
      <c r="IWR112" s="306"/>
      <c r="IWS112" s="306"/>
      <c r="IWT112" s="306"/>
      <c r="IWU112" s="306"/>
      <c r="IWV112" s="306"/>
      <c r="IWW112" s="306"/>
      <c r="IWX112" s="306"/>
      <c r="IWY112" s="306"/>
      <c r="IWZ112" s="306"/>
      <c r="IXA112" s="306"/>
      <c r="IXB112" s="306"/>
      <c r="IXC112" s="306"/>
      <c r="IXD112" s="306"/>
      <c r="IXE112" s="306"/>
      <c r="IXF112" s="306"/>
      <c r="IXG112" s="306"/>
      <c r="IXH112" s="306"/>
      <c r="IXI112" s="306"/>
      <c r="IXJ112" s="306"/>
      <c r="IXK112" s="306"/>
      <c r="IXL112" s="306"/>
      <c r="IXM112" s="306"/>
      <c r="IXN112" s="306"/>
      <c r="IXO112" s="306"/>
      <c r="IXP112" s="306"/>
      <c r="IXQ112" s="306"/>
      <c r="IXR112" s="306"/>
      <c r="IXS112" s="306"/>
      <c r="IXT112" s="306"/>
      <c r="IXU112" s="306"/>
      <c r="IXV112" s="306"/>
      <c r="IXW112" s="306"/>
      <c r="IXX112" s="306"/>
      <c r="IXY112" s="306"/>
      <c r="IXZ112" s="306"/>
      <c r="IYA112" s="306"/>
      <c r="IYB112" s="306"/>
      <c r="IYC112" s="306"/>
      <c r="IYD112" s="306"/>
      <c r="IYE112" s="306"/>
      <c r="IYF112" s="306"/>
      <c r="IYG112" s="306"/>
      <c r="IYH112" s="306"/>
      <c r="IYI112" s="306"/>
      <c r="IYJ112" s="306"/>
      <c r="IYK112" s="306"/>
      <c r="IYL112" s="306"/>
      <c r="IYM112" s="306"/>
      <c r="IYN112" s="306"/>
      <c r="IYO112" s="306"/>
      <c r="IYP112" s="306"/>
      <c r="IYQ112" s="306"/>
      <c r="IYR112" s="306"/>
      <c r="IYS112" s="306"/>
      <c r="IYT112" s="306"/>
      <c r="IYU112" s="306"/>
      <c r="IYV112" s="306"/>
      <c r="IYW112" s="306"/>
      <c r="IYX112" s="306"/>
      <c r="IYY112" s="306"/>
      <c r="IYZ112" s="306"/>
      <c r="IZA112" s="306"/>
      <c r="IZB112" s="306"/>
      <c r="IZC112" s="306"/>
      <c r="IZD112" s="306"/>
      <c r="IZE112" s="306"/>
      <c r="IZF112" s="306"/>
      <c r="IZG112" s="306"/>
      <c r="IZH112" s="306"/>
      <c r="IZI112" s="306"/>
      <c r="IZJ112" s="306"/>
      <c r="IZK112" s="306"/>
      <c r="IZL112" s="306"/>
      <c r="IZM112" s="306"/>
      <c r="IZN112" s="306"/>
      <c r="IZO112" s="306"/>
      <c r="IZP112" s="306"/>
      <c r="IZQ112" s="306"/>
      <c r="IZR112" s="306"/>
      <c r="IZS112" s="306"/>
      <c r="IZT112" s="306"/>
      <c r="IZU112" s="306"/>
      <c r="IZV112" s="306"/>
      <c r="IZW112" s="306"/>
      <c r="IZX112" s="306"/>
      <c r="IZY112" s="306"/>
      <c r="IZZ112" s="306"/>
      <c r="JAA112" s="306"/>
      <c r="JAB112" s="306"/>
      <c r="JAC112" s="306"/>
      <c r="JAD112" s="306"/>
      <c r="JAE112" s="306"/>
      <c r="JAF112" s="306"/>
      <c r="JAG112" s="306"/>
      <c r="JAH112" s="306"/>
      <c r="JAI112" s="306"/>
      <c r="JAJ112" s="306"/>
      <c r="JAK112" s="306"/>
      <c r="JAL112" s="306"/>
      <c r="JAM112" s="306"/>
      <c r="JAN112" s="306"/>
      <c r="JAO112" s="306"/>
      <c r="JAP112" s="306"/>
      <c r="JAQ112" s="306"/>
      <c r="JAR112" s="306"/>
      <c r="JAS112" s="306"/>
      <c r="JAT112" s="306"/>
      <c r="JAU112" s="306"/>
      <c r="JAV112" s="306"/>
      <c r="JAW112" s="306"/>
      <c r="JAX112" s="306"/>
      <c r="JAY112" s="306"/>
      <c r="JAZ112" s="306"/>
      <c r="JBA112" s="306"/>
      <c r="JBB112" s="306"/>
      <c r="JBC112" s="306"/>
      <c r="JBD112" s="306"/>
      <c r="JBE112" s="306"/>
      <c r="JBF112" s="306"/>
      <c r="JBG112" s="306"/>
      <c r="JBH112" s="306"/>
      <c r="JBI112" s="306"/>
      <c r="JBJ112" s="306"/>
      <c r="JBK112" s="306"/>
      <c r="JBL112" s="306"/>
      <c r="JBM112" s="306"/>
      <c r="JBN112" s="306"/>
      <c r="JBO112" s="306"/>
      <c r="JBP112" s="306"/>
      <c r="JBQ112" s="306"/>
      <c r="JBR112" s="306"/>
      <c r="JBS112" s="306"/>
      <c r="JBT112" s="306"/>
      <c r="JBU112" s="306"/>
      <c r="JBV112" s="306"/>
      <c r="JBW112" s="306"/>
      <c r="JBX112" s="306"/>
      <c r="JBY112" s="306"/>
      <c r="JBZ112" s="306"/>
      <c r="JCA112" s="306"/>
      <c r="JCB112" s="306"/>
      <c r="JCC112" s="306"/>
      <c r="JCD112" s="306"/>
      <c r="JCE112" s="306"/>
      <c r="JCF112" s="306"/>
      <c r="JCG112" s="306"/>
      <c r="JCH112" s="306"/>
      <c r="JCI112" s="306"/>
      <c r="JCJ112" s="306"/>
      <c r="JCK112" s="306"/>
      <c r="JCL112" s="306"/>
      <c r="JCM112" s="306"/>
      <c r="JCN112" s="306"/>
      <c r="JCO112" s="306"/>
      <c r="JCP112" s="306"/>
      <c r="JCQ112" s="306"/>
      <c r="JCR112" s="306"/>
      <c r="JCS112" s="306"/>
      <c r="JCT112" s="306"/>
      <c r="JCU112" s="306"/>
      <c r="JCV112" s="306"/>
      <c r="JCW112" s="306"/>
      <c r="JCX112" s="306"/>
      <c r="JCY112" s="306"/>
      <c r="JCZ112" s="306"/>
      <c r="JDA112" s="306"/>
      <c r="JDB112" s="306"/>
      <c r="JDC112" s="306"/>
      <c r="JDD112" s="306"/>
      <c r="JDE112" s="306"/>
      <c r="JDF112" s="306"/>
      <c r="JDG112" s="306"/>
      <c r="JDH112" s="306"/>
      <c r="JDI112" s="306"/>
      <c r="JDJ112" s="306"/>
      <c r="JDK112" s="306"/>
      <c r="JDL112" s="306"/>
      <c r="JDM112" s="306"/>
      <c r="JDN112" s="306"/>
      <c r="JDO112" s="306"/>
      <c r="JDP112" s="306"/>
      <c r="JDQ112" s="306"/>
      <c r="JDR112" s="306"/>
      <c r="JDS112" s="306"/>
      <c r="JDT112" s="306"/>
      <c r="JDU112" s="306"/>
      <c r="JDV112" s="306"/>
      <c r="JDW112" s="306"/>
      <c r="JDX112" s="306"/>
      <c r="JDY112" s="306"/>
      <c r="JDZ112" s="306"/>
      <c r="JEA112" s="306"/>
      <c r="JEB112" s="306"/>
      <c r="JEC112" s="306"/>
      <c r="JED112" s="306"/>
      <c r="JEE112" s="306"/>
      <c r="JEF112" s="306"/>
      <c r="JEG112" s="306"/>
      <c r="JEH112" s="306"/>
      <c r="JEI112" s="306"/>
      <c r="JEJ112" s="306"/>
      <c r="JEK112" s="306"/>
      <c r="JEL112" s="306"/>
      <c r="JEM112" s="306"/>
      <c r="JEN112" s="306"/>
      <c r="JEO112" s="306"/>
      <c r="JEP112" s="306"/>
      <c r="JEQ112" s="306"/>
      <c r="JER112" s="306"/>
      <c r="JES112" s="306"/>
      <c r="JET112" s="306"/>
      <c r="JEU112" s="306"/>
      <c r="JEV112" s="306"/>
      <c r="JEW112" s="306"/>
      <c r="JEX112" s="306"/>
      <c r="JEY112" s="306"/>
      <c r="JEZ112" s="306"/>
      <c r="JFA112" s="306"/>
      <c r="JFB112" s="306"/>
      <c r="JFC112" s="306"/>
      <c r="JFD112" s="306"/>
      <c r="JFE112" s="306"/>
      <c r="JFF112" s="306"/>
      <c r="JFG112" s="306"/>
      <c r="JFH112" s="306"/>
      <c r="JFI112" s="306"/>
      <c r="JFJ112" s="306"/>
      <c r="JFK112" s="306"/>
      <c r="JFL112" s="306"/>
      <c r="JFM112" s="306"/>
      <c r="JFN112" s="306"/>
      <c r="JFO112" s="306"/>
      <c r="JFP112" s="306"/>
      <c r="JFQ112" s="306"/>
      <c r="JFR112" s="306"/>
      <c r="JFS112" s="306"/>
      <c r="JFT112" s="306"/>
      <c r="JFU112" s="306"/>
      <c r="JFV112" s="306"/>
      <c r="JFW112" s="306"/>
      <c r="JFX112" s="306"/>
      <c r="JFY112" s="306"/>
      <c r="JFZ112" s="306"/>
      <c r="JGA112" s="306"/>
      <c r="JGB112" s="306"/>
      <c r="JGC112" s="306"/>
      <c r="JGD112" s="306"/>
      <c r="JGE112" s="306"/>
      <c r="JGF112" s="306"/>
      <c r="JGG112" s="306"/>
      <c r="JGH112" s="306"/>
      <c r="JGI112" s="306"/>
      <c r="JGJ112" s="306"/>
      <c r="JGK112" s="306"/>
      <c r="JGL112" s="306"/>
      <c r="JGM112" s="306"/>
      <c r="JGN112" s="306"/>
      <c r="JGO112" s="306"/>
      <c r="JGP112" s="306"/>
      <c r="JGQ112" s="306"/>
      <c r="JGR112" s="306"/>
      <c r="JGS112" s="306"/>
      <c r="JGT112" s="306"/>
      <c r="JGU112" s="306"/>
      <c r="JGV112" s="306"/>
      <c r="JGW112" s="306"/>
      <c r="JGX112" s="306"/>
      <c r="JGY112" s="306"/>
      <c r="JGZ112" s="306"/>
      <c r="JHA112" s="306"/>
      <c r="JHB112" s="306"/>
      <c r="JHC112" s="306"/>
      <c r="JHD112" s="306"/>
      <c r="JHE112" s="306"/>
      <c r="JHF112" s="306"/>
      <c r="JHG112" s="306"/>
      <c r="JHH112" s="306"/>
      <c r="JHI112" s="306"/>
      <c r="JHJ112" s="306"/>
      <c r="JHK112" s="306"/>
      <c r="JHL112" s="306"/>
      <c r="JHM112" s="306"/>
      <c r="JHN112" s="306"/>
      <c r="JHO112" s="306"/>
      <c r="JHP112" s="306"/>
      <c r="JHQ112" s="306"/>
      <c r="JHR112" s="306"/>
      <c r="JHS112" s="306"/>
      <c r="JHT112" s="306"/>
      <c r="JHU112" s="306"/>
      <c r="JHV112" s="306"/>
      <c r="JHW112" s="306"/>
      <c r="JHX112" s="306"/>
      <c r="JHY112" s="306"/>
      <c r="JHZ112" s="306"/>
      <c r="JIA112" s="306"/>
      <c r="JIB112" s="306"/>
      <c r="JIC112" s="306"/>
      <c r="JID112" s="306"/>
      <c r="JIE112" s="306"/>
      <c r="JIF112" s="306"/>
      <c r="JIG112" s="306"/>
      <c r="JIH112" s="306"/>
      <c r="JII112" s="306"/>
      <c r="JIJ112" s="306"/>
      <c r="JIK112" s="306"/>
      <c r="JIL112" s="306"/>
      <c r="JIM112" s="306"/>
      <c r="JIN112" s="306"/>
      <c r="JIO112" s="306"/>
      <c r="JIP112" s="306"/>
      <c r="JIQ112" s="306"/>
      <c r="JIR112" s="306"/>
      <c r="JIS112" s="306"/>
      <c r="JIT112" s="306"/>
      <c r="JIU112" s="306"/>
      <c r="JIV112" s="306"/>
      <c r="JIW112" s="306"/>
      <c r="JIX112" s="306"/>
      <c r="JIY112" s="306"/>
      <c r="JIZ112" s="306"/>
      <c r="JJA112" s="306"/>
      <c r="JJB112" s="306"/>
      <c r="JJC112" s="306"/>
      <c r="JJD112" s="306"/>
      <c r="JJE112" s="306"/>
      <c r="JJF112" s="306"/>
      <c r="JJG112" s="306"/>
      <c r="JJH112" s="306"/>
      <c r="JJI112" s="306"/>
      <c r="JJJ112" s="306"/>
      <c r="JJK112" s="306"/>
      <c r="JJL112" s="306"/>
      <c r="JJM112" s="306"/>
      <c r="JJN112" s="306"/>
      <c r="JJO112" s="306"/>
      <c r="JJP112" s="306"/>
      <c r="JJQ112" s="306"/>
      <c r="JJR112" s="306"/>
      <c r="JJS112" s="306"/>
      <c r="JJT112" s="306"/>
      <c r="JJU112" s="306"/>
      <c r="JJV112" s="306"/>
      <c r="JJW112" s="306"/>
      <c r="JJX112" s="306"/>
      <c r="JJY112" s="306"/>
      <c r="JJZ112" s="306"/>
      <c r="JKA112" s="306"/>
      <c r="JKB112" s="306"/>
      <c r="JKC112" s="306"/>
      <c r="JKD112" s="306"/>
      <c r="JKE112" s="306"/>
      <c r="JKF112" s="306"/>
      <c r="JKG112" s="306"/>
      <c r="JKH112" s="306"/>
      <c r="JKI112" s="306"/>
      <c r="JKJ112" s="306"/>
      <c r="JKK112" s="306"/>
      <c r="JKL112" s="306"/>
      <c r="JKM112" s="306"/>
      <c r="JKN112" s="306"/>
      <c r="JKO112" s="306"/>
      <c r="JKP112" s="306"/>
      <c r="JKQ112" s="306"/>
      <c r="JKR112" s="306"/>
      <c r="JKS112" s="306"/>
      <c r="JKT112" s="306"/>
      <c r="JKU112" s="306"/>
      <c r="JKV112" s="306"/>
      <c r="JKW112" s="306"/>
      <c r="JKX112" s="306"/>
      <c r="JKY112" s="306"/>
      <c r="JKZ112" s="306"/>
      <c r="JLA112" s="306"/>
      <c r="JLB112" s="306"/>
      <c r="JLC112" s="306"/>
      <c r="JLD112" s="306"/>
      <c r="JLE112" s="306"/>
      <c r="JLF112" s="306"/>
      <c r="JLG112" s="306"/>
      <c r="JLH112" s="306"/>
      <c r="JLI112" s="306"/>
      <c r="JLJ112" s="306"/>
      <c r="JLK112" s="306"/>
      <c r="JLL112" s="306"/>
      <c r="JLM112" s="306"/>
      <c r="JLN112" s="306"/>
      <c r="JLO112" s="306"/>
      <c r="JLP112" s="306"/>
      <c r="JLQ112" s="306"/>
      <c r="JLR112" s="306"/>
      <c r="JLS112" s="306"/>
      <c r="JLT112" s="306"/>
      <c r="JLU112" s="306"/>
      <c r="JLV112" s="306"/>
      <c r="JLW112" s="306"/>
      <c r="JLX112" s="306"/>
      <c r="JLY112" s="306"/>
      <c r="JLZ112" s="306"/>
      <c r="JMA112" s="306"/>
      <c r="JMB112" s="306"/>
      <c r="JMC112" s="306"/>
      <c r="JMD112" s="306"/>
      <c r="JME112" s="306"/>
      <c r="JMF112" s="306"/>
      <c r="JMG112" s="306"/>
      <c r="JMH112" s="306"/>
      <c r="JMI112" s="306"/>
      <c r="JMJ112" s="306"/>
      <c r="JMK112" s="306"/>
      <c r="JML112" s="306"/>
      <c r="JMM112" s="306"/>
      <c r="JMN112" s="306"/>
      <c r="JMO112" s="306"/>
      <c r="JMP112" s="306"/>
      <c r="JMQ112" s="306"/>
      <c r="JMR112" s="306"/>
      <c r="JMS112" s="306"/>
      <c r="JMT112" s="306"/>
      <c r="JMU112" s="306"/>
      <c r="JMV112" s="306"/>
      <c r="JMW112" s="306"/>
      <c r="JMX112" s="306"/>
      <c r="JMY112" s="306"/>
      <c r="JMZ112" s="306"/>
      <c r="JNA112" s="306"/>
      <c r="JNB112" s="306"/>
      <c r="JNC112" s="306"/>
      <c r="JND112" s="306"/>
      <c r="JNE112" s="306"/>
      <c r="JNF112" s="306"/>
      <c r="JNG112" s="306"/>
      <c r="JNH112" s="306"/>
      <c r="JNI112" s="306"/>
      <c r="JNJ112" s="306"/>
      <c r="JNK112" s="306"/>
      <c r="JNL112" s="306"/>
      <c r="JNM112" s="306"/>
      <c r="JNN112" s="306"/>
      <c r="JNO112" s="306"/>
      <c r="JNP112" s="306"/>
      <c r="JNQ112" s="306"/>
      <c r="JNR112" s="306"/>
      <c r="JNS112" s="306"/>
      <c r="JNT112" s="306"/>
      <c r="JNU112" s="306"/>
      <c r="JNV112" s="306"/>
      <c r="JNW112" s="306"/>
      <c r="JNX112" s="306"/>
      <c r="JNY112" s="306"/>
      <c r="JNZ112" s="306"/>
      <c r="JOA112" s="306"/>
      <c r="JOB112" s="306"/>
      <c r="JOC112" s="306"/>
      <c r="JOD112" s="306"/>
      <c r="JOE112" s="306"/>
      <c r="JOF112" s="306"/>
      <c r="JOG112" s="306"/>
      <c r="JOH112" s="306"/>
      <c r="JOI112" s="306"/>
      <c r="JOJ112" s="306"/>
      <c r="JOK112" s="306"/>
      <c r="JOL112" s="306"/>
      <c r="JOM112" s="306"/>
      <c r="JON112" s="306"/>
      <c r="JOO112" s="306"/>
      <c r="JOP112" s="306"/>
      <c r="JOQ112" s="306"/>
      <c r="JOR112" s="306"/>
      <c r="JOS112" s="306"/>
      <c r="JOT112" s="306"/>
      <c r="JOU112" s="306"/>
      <c r="JOV112" s="306"/>
      <c r="JOW112" s="306"/>
      <c r="JOX112" s="306"/>
      <c r="JOY112" s="306"/>
      <c r="JOZ112" s="306"/>
      <c r="JPA112" s="306"/>
      <c r="JPB112" s="306"/>
      <c r="JPC112" s="306"/>
      <c r="JPD112" s="306"/>
      <c r="JPE112" s="306"/>
      <c r="JPF112" s="306"/>
      <c r="JPG112" s="306"/>
      <c r="JPH112" s="306"/>
      <c r="JPI112" s="306"/>
      <c r="JPJ112" s="306"/>
      <c r="JPK112" s="306"/>
      <c r="JPL112" s="306"/>
      <c r="JPM112" s="306"/>
      <c r="JPN112" s="306"/>
      <c r="JPO112" s="306"/>
      <c r="JPP112" s="306"/>
      <c r="JPQ112" s="306"/>
      <c r="JPR112" s="306"/>
      <c r="JPS112" s="306"/>
      <c r="JPT112" s="306"/>
      <c r="JPU112" s="306"/>
      <c r="JPV112" s="306"/>
      <c r="JPW112" s="306"/>
      <c r="JPX112" s="306"/>
      <c r="JPY112" s="306"/>
      <c r="JPZ112" s="306"/>
      <c r="JQA112" s="306"/>
      <c r="JQB112" s="306"/>
      <c r="JQC112" s="306"/>
      <c r="JQD112" s="306"/>
      <c r="JQE112" s="306"/>
      <c r="JQF112" s="306"/>
      <c r="JQG112" s="306"/>
      <c r="JQH112" s="306"/>
      <c r="JQI112" s="306"/>
      <c r="JQJ112" s="306"/>
      <c r="JQK112" s="306"/>
      <c r="JQL112" s="306"/>
      <c r="JQM112" s="306"/>
      <c r="JQN112" s="306"/>
      <c r="JQO112" s="306"/>
      <c r="JQP112" s="306"/>
      <c r="JQQ112" s="306"/>
      <c r="JQR112" s="306"/>
      <c r="JQS112" s="306"/>
      <c r="JQT112" s="306"/>
      <c r="JQU112" s="306"/>
      <c r="JQV112" s="306"/>
      <c r="JQW112" s="306"/>
      <c r="JQX112" s="306"/>
      <c r="JQY112" s="306"/>
      <c r="JQZ112" s="306"/>
      <c r="JRA112" s="306"/>
      <c r="JRB112" s="306"/>
      <c r="JRC112" s="306"/>
      <c r="JRD112" s="306"/>
      <c r="JRE112" s="306"/>
      <c r="JRF112" s="306"/>
      <c r="JRG112" s="306"/>
      <c r="JRH112" s="306"/>
      <c r="JRI112" s="306"/>
      <c r="JRJ112" s="306"/>
      <c r="JRK112" s="306"/>
      <c r="JRL112" s="306"/>
      <c r="JRM112" s="306"/>
      <c r="JRN112" s="306"/>
      <c r="JRO112" s="306"/>
      <c r="JRP112" s="306"/>
      <c r="JRQ112" s="306"/>
      <c r="JRR112" s="306"/>
      <c r="JRS112" s="306"/>
      <c r="JRT112" s="306"/>
      <c r="JRU112" s="306"/>
      <c r="JRV112" s="306"/>
      <c r="JRW112" s="306"/>
      <c r="JRX112" s="306"/>
      <c r="JRY112" s="306"/>
      <c r="JRZ112" s="306"/>
      <c r="JSA112" s="306"/>
      <c r="JSB112" s="306"/>
      <c r="JSC112" s="306"/>
      <c r="JSD112" s="306"/>
      <c r="JSE112" s="306"/>
      <c r="JSF112" s="306"/>
      <c r="JSG112" s="306"/>
      <c r="JSH112" s="306"/>
      <c r="JSI112" s="306"/>
      <c r="JSJ112" s="306"/>
      <c r="JSK112" s="306"/>
      <c r="JSL112" s="306"/>
      <c r="JSM112" s="306"/>
      <c r="JSN112" s="306"/>
      <c r="JSO112" s="306"/>
      <c r="JSP112" s="306"/>
      <c r="JSQ112" s="306"/>
      <c r="JSR112" s="306"/>
      <c r="JSS112" s="306"/>
      <c r="JST112" s="306"/>
      <c r="JSU112" s="306"/>
      <c r="JSV112" s="306"/>
      <c r="JSW112" s="306"/>
      <c r="JSX112" s="306"/>
      <c r="JSY112" s="306"/>
      <c r="JSZ112" s="306"/>
      <c r="JTA112" s="306"/>
      <c r="JTB112" s="306"/>
      <c r="JTC112" s="306"/>
      <c r="JTD112" s="306"/>
      <c r="JTE112" s="306"/>
      <c r="JTF112" s="306"/>
      <c r="JTG112" s="306"/>
      <c r="JTH112" s="306"/>
      <c r="JTI112" s="306"/>
      <c r="JTJ112" s="306"/>
      <c r="JTK112" s="306"/>
      <c r="JTL112" s="306"/>
      <c r="JTM112" s="306"/>
      <c r="JTN112" s="306"/>
      <c r="JTO112" s="306"/>
      <c r="JTP112" s="306"/>
      <c r="JTQ112" s="306"/>
      <c r="JTR112" s="306"/>
      <c r="JTS112" s="306"/>
      <c r="JTT112" s="306"/>
      <c r="JTU112" s="306"/>
      <c r="JTV112" s="306"/>
      <c r="JTW112" s="306"/>
      <c r="JTX112" s="306"/>
      <c r="JTY112" s="306"/>
      <c r="JTZ112" s="306"/>
      <c r="JUA112" s="306"/>
      <c r="JUB112" s="306"/>
      <c r="JUC112" s="306"/>
      <c r="JUD112" s="306"/>
      <c r="JUE112" s="306"/>
      <c r="JUF112" s="306"/>
      <c r="JUG112" s="306"/>
      <c r="JUH112" s="306"/>
      <c r="JUI112" s="306"/>
      <c r="JUJ112" s="306"/>
      <c r="JUK112" s="306"/>
      <c r="JUL112" s="306"/>
      <c r="JUM112" s="306"/>
      <c r="JUN112" s="306"/>
      <c r="JUO112" s="306"/>
      <c r="JUP112" s="306"/>
      <c r="JUQ112" s="306"/>
      <c r="JUR112" s="306"/>
      <c r="JUS112" s="306"/>
      <c r="JUT112" s="306"/>
      <c r="JUU112" s="306"/>
      <c r="JUV112" s="306"/>
      <c r="JUW112" s="306"/>
      <c r="JUX112" s="306"/>
      <c r="JUY112" s="306"/>
      <c r="JUZ112" s="306"/>
      <c r="JVA112" s="306"/>
      <c r="JVB112" s="306"/>
      <c r="JVC112" s="306"/>
      <c r="JVD112" s="306"/>
      <c r="JVE112" s="306"/>
      <c r="JVF112" s="306"/>
      <c r="JVG112" s="306"/>
      <c r="JVH112" s="306"/>
      <c r="JVI112" s="306"/>
      <c r="JVJ112" s="306"/>
      <c r="JVK112" s="306"/>
      <c r="JVL112" s="306"/>
      <c r="JVM112" s="306"/>
      <c r="JVN112" s="306"/>
      <c r="JVO112" s="306"/>
      <c r="JVP112" s="306"/>
      <c r="JVQ112" s="306"/>
      <c r="JVR112" s="306"/>
      <c r="JVS112" s="306"/>
      <c r="JVT112" s="306"/>
      <c r="JVU112" s="306"/>
      <c r="JVV112" s="306"/>
      <c r="JVW112" s="306"/>
      <c r="JVX112" s="306"/>
      <c r="JVY112" s="306"/>
      <c r="JVZ112" s="306"/>
      <c r="JWA112" s="306"/>
      <c r="JWB112" s="306"/>
      <c r="JWC112" s="306"/>
      <c r="JWD112" s="306"/>
      <c r="JWE112" s="306"/>
      <c r="JWF112" s="306"/>
      <c r="JWG112" s="306"/>
      <c r="JWH112" s="306"/>
      <c r="JWI112" s="306"/>
      <c r="JWJ112" s="306"/>
      <c r="JWK112" s="306"/>
      <c r="JWL112" s="306"/>
      <c r="JWM112" s="306"/>
      <c r="JWN112" s="306"/>
      <c r="JWO112" s="306"/>
      <c r="JWP112" s="306"/>
      <c r="JWQ112" s="306"/>
      <c r="JWR112" s="306"/>
      <c r="JWS112" s="306"/>
      <c r="JWT112" s="306"/>
      <c r="JWU112" s="306"/>
      <c r="JWV112" s="306"/>
      <c r="JWW112" s="306"/>
      <c r="JWX112" s="306"/>
      <c r="JWY112" s="306"/>
      <c r="JWZ112" s="306"/>
      <c r="JXA112" s="306"/>
      <c r="JXB112" s="306"/>
      <c r="JXC112" s="306"/>
      <c r="JXD112" s="306"/>
      <c r="JXE112" s="306"/>
      <c r="JXF112" s="306"/>
      <c r="JXG112" s="306"/>
      <c r="JXH112" s="306"/>
      <c r="JXI112" s="306"/>
      <c r="JXJ112" s="306"/>
      <c r="JXK112" s="306"/>
      <c r="JXL112" s="306"/>
      <c r="JXM112" s="306"/>
      <c r="JXN112" s="306"/>
      <c r="JXO112" s="306"/>
      <c r="JXP112" s="306"/>
      <c r="JXQ112" s="306"/>
      <c r="JXR112" s="306"/>
      <c r="JXS112" s="306"/>
      <c r="JXT112" s="306"/>
      <c r="JXU112" s="306"/>
      <c r="JXV112" s="306"/>
      <c r="JXW112" s="306"/>
      <c r="JXX112" s="306"/>
      <c r="JXY112" s="306"/>
      <c r="JXZ112" s="306"/>
      <c r="JYA112" s="306"/>
      <c r="JYB112" s="306"/>
      <c r="JYC112" s="306"/>
      <c r="JYD112" s="306"/>
      <c r="JYE112" s="306"/>
      <c r="JYF112" s="306"/>
      <c r="JYG112" s="306"/>
      <c r="JYH112" s="306"/>
      <c r="JYI112" s="306"/>
      <c r="JYJ112" s="306"/>
      <c r="JYK112" s="306"/>
      <c r="JYL112" s="306"/>
      <c r="JYM112" s="306"/>
      <c r="JYN112" s="306"/>
      <c r="JYO112" s="306"/>
      <c r="JYP112" s="306"/>
      <c r="JYQ112" s="306"/>
      <c r="JYR112" s="306"/>
      <c r="JYS112" s="306"/>
      <c r="JYT112" s="306"/>
      <c r="JYU112" s="306"/>
      <c r="JYV112" s="306"/>
      <c r="JYW112" s="306"/>
      <c r="JYX112" s="306"/>
      <c r="JYY112" s="306"/>
      <c r="JYZ112" s="306"/>
      <c r="JZA112" s="306"/>
      <c r="JZB112" s="306"/>
      <c r="JZC112" s="306"/>
      <c r="JZD112" s="306"/>
      <c r="JZE112" s="306"/>
      <c r="JZF112" s="306"/>
      <c r="JZG112" s="306"/>
      <c r="JZH112" s="306"/>
      <c r="JZI112" s="306"/>
      <c r="JZJ112" s="306"/>
      <c r="JZK112" s="306"/>
      <c r="JZL112" s="306"/>
      <c r="JZM112" s="306"/>
      <c r="JZN112" s="306"/>
      <c r="JZO112" s="306"/>
      <c r="JZP112" s="306"/>
      <c r="JZQ112" s="306"/>
      <c r="JZR112" s="306"/>
      <c r="JZS112" s="306"/>
      <c r="JZT112" s="306"/>
      <c r="JZU112" s="306"/>
      <c r="JZV112" s="306"/>
      <c r="JZW112" s="306"/>
      <c r="JZX112" s="306"/>
      <c r="JZY112" s="306"/>
      <c r="JZZ112" s="306"/>
      <c r="KAA112" s="306"/>
      <c r="KAB112" s="306"/>
      <c r="KAC112" s="306"/>
      <c r="KAD112" s="306"/>
      <c r="KAE112" s="306"/>
      <c r="KAF112" s="306"/>
      <c r="KAG112" s="306"/>
      <c r="KAH112" s="306"/>
      <c r="KAI112" s="306"/>
      <c r="KAJ112" s="306"/>
      <c r="KAK112" s="306"/>
      <c r="KAL112" s="306"/>
      <c r="KAM112" s="306"/>
      <c r="KAN112" s="306"/>
      <c r="KAO112" s="306"/>
      <c r="KAP112" s="306"/>
      <c r="KAQ112" s="306"/>
      <c r="KAR112" s="306"/>
      <c r="KAS112" s="306"/>
      <c r="KAT112" s="306"/>
      <c r="KAU112" s="306"/>
      <c r="KAV112" s="306"/>
      <c r="KAW112" s="306"/>
      <c r="KAX112" s="306"/>
      <c r="KAY112" s="306"/>
      <c r="KAZ112" s="306"/>
      <c r="KBA112" s="306"/>
      <c r="KBB112" s="306"/>
      <c r="KBC112" s="306"/>
      <c r="KBD112" s="306"/>
      <c r="KBE112" s="306"/>
      <c r="KBF112" s="306"/>
      <c r="KBG112" s="306"/>
      <c r="KBH112" s="306"/>
      <c r="KBI112" s="306"/>
      <c r="KBJ112" s="306"/>
      <c r="KBK112" s="306"/>
      <c r="KBL112" s="306"/>
      <c r="KBM112" s="306"/>
      <c r="KBN112" s="306"/>
      <c r="KBO112" s="306"/>
      <c r="KBP112" s="306"/>
      <c r="KBQ112" s="306"/>
      <c r="KBR112" s="306"/>
      <c r="KBS112" s="306"/>
      <c r="KBT112" s="306"/>
      <c r="KBU112" s="306"/>
      <c r="KBV112" s="306"/>
      <c r="KBW112" s="306"/>
      <c r="KBX112" s="306"/>
      <c r="KBY112" s="306"/>
      <c r="KBZ112" s="306"/>
      <c r="KCA112" s="306"/>
      <c r="KCB112" s="306"/>
      <c r="KCC112" s="306"/>
      <c r="KCD112" s="306"/>
      <c r="KCE112" s="306"/>
      <c r="KCF112" s="306"/>
      <c r="KCG112" s="306"/>
      <c r="KCH112" s="306"/>
      <c r="KCI112" s="306"/>
      <c r="KCJ112" s="306"/>
      <c r="KCK112" s="306"/>
      <c r="KCL112" s="306"/>
      <c r="KCM112" s="306"/>
      <c r="KCN112" s="306"/>
      <c r="KCO112" s="306"/>
      <c r="KCP112" s="306"/>
      <c r="KCQ112" s="306"/>
      <c r="KCR112" s="306"/>
      <c r="KCS112" s="306"/>
      <c r="KCT112" s="306"/>
      <c r="KCU112" s="306"/>
      <c r="KCV112" s="306"/>
      <c r="KCW112" s="306"/>
      <c r="KCX112" s="306"/>
      <c r="KCY112" s="306"/>
      <c r="KCZ112" s="306"/>
      <c r="KDA112" s="306"/>
      <c r="KDB112" s="306"/>
      <c r="KDC112" s="306"/>
      <c r="KDD112" s="306"/>
      <c r="KDE112" s="306"/>
      <c r="KDF112" s="306"/>
      <c r="KDG112" s="306"/>
      <c r="KDH112" s="306"/>
      <c r="KDI112" s="306"/>
      <c r="KDJ112" s="306"/>
      <c r="KDK112" s="306"/>
      <c r="KDL112" s="306"/>
      <c r="KDM112" s="306"/>
      <c r="KDN112" s="306"/>
      <c r="KDO112" s="306"/>
      <c r="KDP112" s="306"/>
      <c r="KDQ112" s="306"/>
      <c r="KDR112" s="306"/>
      <c r="KDS112" s="306"/>
      <c r="KDT112" s="306"/>
      <c r="KDU112" s="306"/>
      <c r="KDV112" s="306"/>
      <c r="KDW112" s="306"/>
      <c r="KDX112" s="306"/>
      <c r="KDY112" s="306"/>
      <c r="KDZ112" s="306"/>
      <c r="KEA112" s="306"/>
      <c r="KEB112" s="306"/>
      <c r="KEC112" s="306"/>
      <c r="KED112" s="306"/>
      <c r="KEE112" s="306"/>
      <c r="KEF112" s="306"/>
      <c r="KEG112" s="306"/>
      <c r="KEH112" s="306"/>
      <c r="KEI112" s="306"/>
      <c r="KEJ112" s="306"/>
      <c r="KEK112" s="306"/>
      <c r="KEL112" s="306"/>
      <c r="KEM112" s="306"/>
      <c r="KEN112" s="306"/>
      <c r="KEO112" s="306"/>
      <c r="KEP112" s="306"/>
      <c r="KEQ112" s="306"/>
      <c r="KER112" s="306"/>
      <c r="KES112" s="306"/>
      <c r="KET112" s="306"/>
      <c r="KEU112" s="306"/>
      <c r="KEV112" s="306"/>
      <c r="KEW112" s="306"/>
      <c r="KEX112" s="306"/>
      <c r="KEY112" s="306"/>
      <c r="KEZ112" s="306"/>
      <c r="KFA112" s="306"/>
      <c r="KFB112" s="306"/>
      <c r="KFC112" s="306"/>
      <c r="KFD112" s="306"/>
      <c r="KFE112" s="306"/>
      <c r="KFF112" s="306"/>
      <c r="KFG112" s="306"/>
      <c r="KFH112" s="306"/>
      <c r="KFI112" s="306"/>
      <c r="KFJ112" s="306"/>
      <c r="KFK112" s="306"/>
      <c r="KFL112" s="306"/>
      <c r="KFM112" s="306"/>
      <c r="KFN112" s="306"/>
      <c r="KFO112" s="306"/>
      <c r="KFP112" s="306"/>
      <c r="KFQ112" s="306"/>
      <c r="KFR112" s="306"/>
      <c r="KFS112" s="306"/>
      <c r="KFT112" s="306"/>
      <c r="KFU112" s="306"/>
      <c r="KFV112" s="306"/>
      <c r="KFW112" s="306"/>
      <c r="KFX112" s="306"/>
      <c r="KFY112" s="306"/>
      <c r="KFZ112" s="306"/>
      <c r="KGA112" s="306"/>
      <c r="KGB112" s="306"/>
      <c r="KGC112" s="306"/>
      <c r="KGD112" s="306"/>
      <c r="KGE112" s="306"/>
      <c r="KGF112" s="306"/>
      <c r="KGG112" s="306"/>
      <c r="KGH112" s="306"/>
      <c r="KGI112" s="306"/>
      <c r="KGJ112" s="306"/>
      <c r="KGK112" s="306"/>
      <c r="KGL112" s="306"/>
      <c r="KGM112" s="306"/>
      <c r="KGN112" s="306"/>
      <c r="KGO112" s="306"/>
      <c r="KGP112" s="306"/>
      <c r="KGQ112" s="306"/>
      <c r="KGR112" s="306"/>
      <c r="KGS112" s="306"/>
      <c r="KGT112" s="306"/>
      <c r="KGU112" s="306"/>
      <c r="KGV112" s="306"/>
      <c r="KGW112" s="306"/>
      <c r="KGX112" s="306"/>
      <c r="KGY112" s="306"/>
      <c r="KGZ112" s="306"/>
      <c r="KHA112" s="306"/>
      <c r="KHB112" s="306"/>
      <c r="KHC112" s="306"/>
      <c r="KHD112" s="306"/>
      <c r="KHE112" s="306"/>
      <c r="KHF112" s="306"/>
      <c r="KHG112" s="306"/>
      <c r="KHH112" s="306"/>
      <c r="KHI112" s="306"/>
      <c r="KHJ112" s="306"/>
      <c r="KHK112" s="306"/>
      <c r="KHL112" s="306"/>
      <c r="KHM112" s="306"/>
      <c r="KHN112" s="306"/>
      <c r="KHO112" s="306"/>
      <c r="KHP112" s="306"/>
      <c r="KHQ112" s="306"/>
      <c r="KHR112" s="306"/>
      <c r="KHS112" s="306"/>
      <c r="KHT112" s="306"/>
      <c r="KHU112" s="306"/>
      <c r="KHV112" s="306"/>
      <c r="KHW112" s="306"/>
      <c r="KHX112" s="306"/>
      <c r="KHY112" s="306"/>
      <c r="KHZ112" s="306"/>
      <c r="KIA112" s="306"/>
      <c r="KIB112" s="306"/>
      <c r="KIC112" s="306"/>
      <c r="KID112" s="306"/>
      <c r="KIE112" s="306"/>
      <c r="KIF112" s="306"/>
      <c r="KIG112" s="306"/>
      <c r="KIH112" s="306"/>
      <c r="KII112" s="306"/>
      <c r="KIJ112" s="306"/>
      <c r="KIK112" s="306"/>
      <c r="KIL112" s="306"/>
      <c r="KIM112" s="306"/>
      <c r="KIN112" s="306"/>
      <c r="KIO112" s="306"/>
      <c r="KIP112" s="306"/>
      <c r="KIQ112" s="306"/>
      <c r="KIR112" s="306"/>
      <c r="KIS112" s="306"/>
      <c r="KIT112" s="306"/>
      <c r="KIU112" s="306"/>
      <c r="KIV112" s="306"/>
      <c r="KIW112" s="306"/>
      <c r="KIX112" s="306"/>
      <c r="KIY112" s="306"/>
      <c r="KIZ112" s="306"/>
      <c r="KJA112" s="306"/>
      <c r="KJB112" s="306"/>
      <c r="KJC112" s="306"/>
      <c r="KJD112" s="306"/>
      <c r="KJE112" s="306"/>
      <c r="KJF112" s="306"/>
      <c r="KJG112" s="306"/>
      <c r="KJH112" s="306"/>
      <c r="KJI112" s="306"/>
      <c r="KJJ112" s="306"/>
      <c r="KJK112" s="306"/>
      <c r="KJL112" s="306"/>
      <c r="KJM112" s="306"/>
      <c r="KJN112" s="306"/>
      <c r="KJO112" s="306"/>
      <c r="KJP112" s="306"/>
      <c r="KJQ112" s="306"/>
      <c r="KJR112" s="306"/>
      <c r="KJS112" s="306"/>
      <c r="KJT112" s="306"/>
      <c r="KJU112" s="306"/>
      <c r="KJV112" s="306"/>
      <c r="KJW112" s="306"/>
      <c r="KJX112" s="306"/>
      <c r="KJY112" s="306"/>
      <c r="KJZ112" s="306"/>
      <c r="KKA112" s="306"/>
      <c r="KKB112" s="306"/>
      <c r="KKC112" s="306"/>
      <c r="KKD112" s="306"/>
      <c r="KKE112" s="306"/>
      <c r="KKF112" s="306"/>
      <c r="KKG112" s="306"/>
      <c r="KKH112" s="306"/>
      <c r="KKI112" s="306"/>
      <c r="KKJ112" s="306"/>
      <c r="KKK112" s="306"/>
      <c r="KKL112" s="306"/>
      <c r="KKM112" s="306"/>
      <c r="KKN112" s="306"/>
      <c r="KKO112" s="306"/>
      <c r="KKP112" s="306"/>
      <c r="KKQ112" s="306"/>
      <c r="KKR112" s="306"/>
      <c r="KKS112" s="306"/>
      <c r="KKT112" s="306"/>
      <c r="KKU112" s="306"/>
      <c r="KKV112" s="306"/>
      <c r="KKW112" s="306"/>
      <c r="KKX112" s="306"/>
      <c r="KKY112" s="306"/>
      <c r="KKZ112" s="306"/>
      <c r="KLA112" s="306"/>
      <c r="KLB112" s="306"/>
      <c r="KLC112" s="306"/>
      <c r="KLD112" s="306"/>
      <c r="KLE112" s="306"/>
      <c r="KLF112" s="306"/>
      <c r="KLG112" s="306"/>
      <c r="KLH112" s="306"/>
      <c r="KLI112" s="306"/>
      <c r="KLJ112" s="306"/>
      <c r="KLK112" s="306"/>
      <c r="KLL112" s="306"/>
      <c r="KLM112" s="306"/>
      <c r="KLN112" s="306"/>
      <c r="KLO112" s="306"/>
      <c r="KLP112" s="306"/>
      <c r="KLQ112" s="306"/>
      <c r="KLR112" s="306"/>
      <c r="KLS112" s="306"/>
      <c r="KLT112" s="306"/>
      <c r="KLU112" s="306"/>
      <c r="KLV112" s="306"/>
      <c r="KLW112" s="306"/>
      <c r="KLX112" s="306"/>
      <c r="KLY112" s="306"/>
      <c r="KLZ112" s="306"/>
      <c r="KMA112" s="306"/>
      <c r="KMB112" s="306"/>
      <c r="KMC112" s="306"/>
      <c r="KMD112" s="306"/>
      <c r="KME112" s="306"/>
      <c r="KMF112" s="306"/>
      <c r="KMG112" s="306"/>
      <c r="KMH112" s="306"/>
      <c r="KMI112" s="306"/>
      <c r="KMJ112" s="306"/>
      <c r="KMK112" s="306"/>
      <c r="KML112" s="306"/>
      <c r="KMM112" s="306"/>
      <c r="KMN112" s="306"/>
      <c r="KMO112" s="306"/>
      <c r="KMP112" s="306"/>
      <c r="KMQ112" s="306"/>
      <c r="KMR112" s="306"/>
      <c r="KMS112" s="306"/>
      <c r="KMT112" s="306"/>
      <c r="KMU112" s="306"/>
      <c r="KMV112" s="306"/>
      <c r="KMW112" s="306"/>
      <c r="KMX112" s="306"/>
      <c r="KMY112" s="306"/>
      <c r="KMZ112" s="306"/>
      <c r="KNA112" s="306"/>
      <c r="KNB112" s="306"/>
      <c r="KNC112" s="306"/>
      <c r="KND112" s="306"/>
      <c r="KNE112" s="306"/>
      <c r="KNF112" s="306"/>
      <c r="KNG112" s="306"/>
      <c r="KNH112" s="306"/>
      <c r="KNI112" s="306"/>
      <c r="KNJ112" s="306"/>
      <c r="KNK112" s="306"/>
      <c r="KNL112" s="306"/>
      <c r="KNM112" s="306"/>
      <c r="KNN112" s="306"/>
      <c r="KNO112" s="306"/>
      <c r="KNP112" s="306"/>
      <c r="KNQ112" s="306"/>
      <c r="KNR112" s="306"/>
      <c r="KNS112" s="306"/>
      <c r="KNT112" s="306"/>
      <c r="KNU112" s="306"/>
      <c r="KNV112" s="306"/>
      <c r="KNW112" s="306"/>
      <c r="KNX112" s="306"/>
      <c r="KNY112" s="306"/>
      <c r="KNZ112" s="306"/>
      <c r="KOA112" s="306"/>
      <c r="KOB112" s="306"/>
      <c r="KOC112" s="306"/>
      <c r="KOD112" s="306"/>
      <c r="KOE112" s="306"/>
      <c r="KOF112" s="306"/>
      <c r="KOG112" s="306"/>
      <c r="KOH112" s="306"/>
      <c r="KOI112" s="306"/>
      <c r="KOJ112" s="306"/>
      <c r="KOK112" s="306"/>
      <c r="KOL112" s="306"/>
      <c r="KOM112" s="306"/>
      <c r="KON112" s="306"/>
      <c r="KOO112" s="306"/>
      <c r="KOP112" s="306"/>
      <c r="KOQ112" s="306"/>
      <c r="KOR112" s="306"/>
      <c r="KOS112" s="306"/>
      <c r="KOT112" s="306"/>
      <c r="KOU112" s="306"/>
      <c r="KOV112" s="306"/>
      <c r="KOW112" s="306"/>
      <c r="KOX112" s="306"/>
      <c r="KOY112" s="306"/>
      <c r="KOZ112" s="306"/>
      <c r="KPA112" s="306"/>
      <c r="KPB112" s="306"/>
      <c r="KPC112" s="306"/>
      <c r="KPD112" s="306"/>
      <c r="KPE112" s="306"/>
      <c r="KPF112" s="306"/>
      <c r="KPG112" s="306"/>
      <c r="KPH112" s="306"/>
      <c r="KPI112" s="306"/>
      <c r="KPJ112" s="306"/>
      <c r="KPK112" s="306"/>
      <c r="KPL112" s="306"/>
      <c r="KPM112" s="306"/>
      <c r="KPN112" s="306"/>
      <c r="KPO112" s="306"/>
      <c r="KPP112" s="306"/>
      <c r="KPQ112" s="306"/>
      <c r="KPR112" s="306"/>
      <c r="KPS112" s="306"/>
      <c r="KPT112" s="306"/>
      <c r="KPU112" s="306"/>
      <c r="KPV112" s="306"/>
      <c r="KPW112" s="306"/>
      <c r="KPX112" s="306"/>
      <c r="KPY112" s="306"/>
      <c r="KPZ112" s="306"/>
      <c r="KQA112" s="306"/>
      <c r="KQB112" s="306"/>
      <c r="KQC112" s="306"/>
      <c r="KQD112" s="306"/>
      <c r="KQE112" s="306"/>
      <c r="KQF112" s="306"/>
      <c r="KQG112" s="306"/>
      <c r="KQH112" s="306"/>
      <c r="KQI112" s="306"/>
      <c r="KQJ112" s="306"/>
      <c r="KQK112" s="306"/>
      <c r="KQL112" s="306"/>
      <c r="KQM112" s="306"/>
      <c r="KQN112" s="306"/>
      <c r="KQO112" s="306"/>
      <c r="KQP112" s="306"/>
      <c r="KQQ112" s="306"/>
      <c r="KQR112" s="306"/>
      <c r="KQS112" s="306"/>
      <c r="KQT112" s="306"/>
      <c r="KQU112" s="306"/>
      <c r="KQV112" s="306"/>
      <c r="KQW112" s="306"/>
      <c r="KQX112" s="306"/>
      <c r="KQY112" s="306"/>
      <c r="KQZ112" s="306"/>
      <c r="KRA112" s="306"/>
      <c r="KRB112" s="306"/>
      <c r="KRC112" s="306"/>
      <c r="KRD112" s="306"/>
      <c r="KRE112" s="306"/>
      <c r="KRF112" s="306"/>
      <c r="KRG112" s="306"/>
      <c r="KRH112" s="306"/>
      <c r="KRI112" s="306"/>
      <c r="KRJ112" s="306"/>
      <c r="KRK112" s="306"/>
      <c r="KRL112" s="306"/>
      <c r="KRM112" s="306"/>
      <c r="KRN112" s="306"/>
      <c r="KRO112" s="306"/>
      <c r="KRP112" s="306"/>
      <c r="KRQ112" s="306"/>
      <c r="KRR112" s="306"/>
      <c r="KRS112" s="306"/>
      <c r="KRT112" s="306"/>
      <c r="KRU112" s="306"/>
      <c r="KRV112" s="306"/>
      <c r="KRW112" s="306"/>
      <c r="KRX112" s="306"/>
      <c r="KRY112" s="306"/>
      <c r="KRZ112" s="306"/>
      <c r="KSA112" s="306"/>
      <c r="KSB112" s="306"/>
      <c r="KSC112" s="306"/>
      <c r="KSD112" s="306"/>
      <c r="KSE112" s="306"/>
      <c r="KSF112" s="306"/>
      <c r="KSG112" s="306"/>
      <c r="KSH112" s="306"/>
      <c r="KSI112" s="306"/>
      <c r="KSJ112" s="306"/>
      <c r="KSK112" s="306"/>
      <c r="KSL112" s="306"/>
      <c r="KSM112" s="306"/>
      <c r="KSN112" s="306"/>
      <c r="KSO112" s="306"/>
      <c r="KSP112" s="306"/>
      <c r="KSQ112" s="306"/>
      <c r="KSR112" s="306"/>
      <c r="KSS112" s="306"/>
      <c r="KST112" s="306"/>
      <c r="KSU112" s="306"/>
      <c r="KSV112" s="306"/>
      <c r="KSW112" s="306"/>
      <c r="KSX112" s="306"/>
      <c r="KSY112" s="306"/>
      <c r="KSZ112" s="306"/>
      <c r="KTA112" s="306"/>
      <c r="KTB112" s="306"/>
      <c r="KTC112" s="306"/>
      <c r="KTD112" s="306"/>
      <c r="KTE112" s="306"/>
      <c r="KTF112" s="306"/>
      <c r="KTG112" s="306"/>
      <c r="KTH112" s="306"/>
      <c r="KTI112" s="306"/>
      <c r="KTJ112" s="306"/>
      <c r="KTK112" s="306"/>
      <c r="KTL112" s="306"/>
      <c r="KTM112" s="306"/>
      <c r="KTN112" s="306"/>
      <c r="KTO112" s="306"/>
      <c r="KTP112" s="306"/>
      <c r="KTQ112" s="306"/>
      <c r="KTR112" s="306"/>
      <c r="KTS112" s="306"/>
      <c r="KTT112" s="306"/>
      <c r="KTU112" s="306"/>
      <c r="KTV112" s="306"/>
      <c r="KTW112" s="306"/>
      <c r="KTX112" s="306"/>
      <c r="KTY112" s="306"/>
      <c r="KTZ112" s="306"/>
      <c r="KUA112" s="306"/>
      <c r="KUB112" s="306"/>
      <c r="KUC112" s="306"/>
      <c r="KUD112" s="306"/>
      <c r="KUE112" s="306"/>
      <c r="KUF112" s="306"/>
      <c r="KUG112" s="306"/>
      <c r="KUH112" s="306"/>
      <c r="KUI112" s="306"/>
      <c r="KUJ112" s="306"/>
      <c r="KUK112" s="306"/>
      <c r="KUL112" s="306"/>
      <c r="KUM112" s="306"/>
      <c r="KUN112" s="306"/>
      <c r="KUO112" s="306"/>
      <c r="KUP112" s="306"/>
      <c r="KUQ112" s="306"/>
      <c r="KUR112" s="306"/>
      <c r="KUS112" s="306"/>
      <c r="KUT112" s="306"/>
      <c r="KUU112" s="306"/>
      <c r="KUV112" s="306"/>
      <c r="KUW112" s="306"/>
      <c r="KUX112" s="306"/>
      <c r="KUY112" s="306"/>
      <c r="KUZ112" s="306"/>
      <c r="KVA112" s="306"/>
      <c r="KVB112" s="306"/>
      <c r="KVC112" s="306"/>
      <c r="KVD112" s="306"/>
      <c r="KVE112" s="306"/>
      <c r="KVF112" s="306"/>
      <c r="KVG112" s="306"/>
      <c r="KVH112" s="306"/>
      <c r="KVI112" s="306"/>
      <c r="KVJ112" s="306"/>
      <c r="KVK112" s="306"/>
      <c r="KVL112" s="306"/>
      <c r="KVM112" s="306"/>
      <c r="KVN112" s="306"/>
      <c r="KVO112" s="306"/>
      <c r="KVP112" s="306"/>
      <c r="KVQ112" s="306"/>
      <c r="KVR112" s="306"/>
      <c r="KVS112" s="306"/>
      <c r="KVT112" s="306"/>
      <c r="KVU112" s="306"/>
      <c r="KVV112" s="306"/>
      <c r="KVW112" s="306"/>
      <c r="KVX112" s="306"/>
      <c r="KVY112" s="306"/>
      <c r="KVZ112" s="306"/>
      <c r="KWA112" s="306"/>
      <c r="KWB112" s="306"/>
      <c r="KWC112" s="306"/>
      <c r="KWD112" s="306"/>
      <c r="KWE112" s="306"/>
      <c r="KWF112" s="306"/>
      <c r="KWG112" s="306"/>
      <c r="KWH112" s="306"/>
      <c r="KWI112" s="306"/>
      <c r="KWJ112" s="306"/>
      <c r="KWK112" s="306"/>
      <c r="KWL112" s="306"/>
      <c r="KWM112" s="306"/>
      <c r="KWN112" s="306"/>
      <c r="KWO112" s="306"/>
      <c r="KWP112" s="306"/>
      <c r="KWQ112" s="306"/>
      <c r="KWR112" s="306"/>
      <c r="KWS112" s="306"/>
      <c r="KWT112" s="306"/>
      <c r="KWU112" s="306"/>
      <c r="KWV112" s="306"/>
      <c r="KWW112" s="306"/>
      <c r="KWX112" s="306"/>
      <c r="KWY112" s="306"/>
      <c r="KWZ112" s="306"/>
      <c r="KXA112" s="306"/>
      <c r="KXB112" s="306"/>
      <c r="KXC112" s="306"/>
      <c r="KXD112" s="306"/>
      <c r="KXE112" s="306"/>
      <c r="KXF112" s="306"/>
      <c r="KXG112" s="306"/>
      <c r="KXH112" s="306"/>
      <c r="KXI112" s="306"/>
      <c r="KXJ112" s="306"/>
      <c r="KXK112" s="306"/>
      <c r="KXL112" s="306"/>
      <c r="KXM112" s="306"/>
      <c r="KXN112" s="306"/>
      <c r="KXO112" s="306"/>
      <c r="KXP112" s="306"/>
      <c r="KXQ112" s="306"/>
      <c r="KXR112" s="306"/>
      <c r="KXS112" s="306"/>
      <c r="KXT112" s="306"/>
      <c r="KXU112" s="306"/>
      <c r="KXV112" s="306"/>
      <c r="KXW112" s="306"/>
      <c r="KXX112" s="306"/>
      <c r="KXY112" s="306"/>
      <c r="KXZ112" s="306"/>
      <c r="KYA112" s="306"/>
      <c r="KYB112" s="306"/>
      <c r="KYC112" s="306"/>
      <c r="KYD112" s="306"/>
      <c r="KYE112" s="306"/>
      <c r="KYF112" s="306"/>
      <c r="KYG112" s="306"/>
      <c r="KYH112" s="306"/>
      <c r="KYI112" s="306"/>
      <c r="KYJ112" s="306"/>
      <c r="KYK112" s="306"/>
      <c r="KYL112" s="306"/>
      <c r="KYM112" s="306"/>
      <c r="KYN112" s="306"/>
      <c r="KYO112" s="306"/>
      <c r="KYP112" s="306"/>
      <c r="KYQ112" s="306"/>
      <c r="KYR112" s="306"/>
      <c r="KYS112" s="306"/>
      <c r="KYT112" s="306"/>
      <c r="KYU112" s="306"/>
      <c r="KYV112" s="306"/>
      <c r="KYW112" s="306"/>
      <c r="KYX112" s="306"/>
      <c r="KYY112" s="306"/>
      <c r="KYZ112" s="306"/>
      <c r="KZA112" s="306"/>
      <c r="KZB112" s="306"/>
      <c r="KZC112" s="306"/>
      <c r="KZD112" s="306"/>
      <c r="KZE112" s="306"/>
      <c r="KZF112" s="306"/>
      <c r="KZG112" s="306"/>
      <c r="KZH112" s="306"/>
      <c r="KZI112" s="306"/>
      <c r="KZJ112" s="306"/>
      <c r="KZK112" s="306"/>
      <c r="KZL112" s="306"/>
      <c r="KZM112" s="306"/>
      <c r="KZN112" s="306"/>
      <c r="KZO112" s="306"/>
      <c r="KZP112" s="306"/>
      <c r="KZQ112" s="306"/>
      <c r="KZR112" s="306"/>
      <c r="KZS112" s="306"/>
      <c r="KZT112" s="306"/>
      <c r="KZU112" s="306"/>
      <c r="KZV112" s="306"/>
      <c r="KZW112" s="306"/>
      <c r="KZX112" s="306"/>
      <c r="KZY112" s="306"/>
      <c r="KZZ112" s="306"/>
      <c r="LAA112" s="306"/>
      <c r="LAB112" s="306"/>
      <c r="LAC112" s="306"/>
      <c r="LAD112" s="306"/>
      <c r="LAE112" s="306"/>
      <c r="LAF112" s="306"/>
      <c r="LAG112" s="306"/>
      <c r="LAH112" s="306"/>
      <c r="LAI112" s="306"/>
      <c r="LAJ112" s="306"/>
      <c r="LAK112" s="306"/>
      <c r="LAL112" s="306"/>
      <c r="LAM112" s="306"/>
      <c r="LAN112" s="306"/>
      <c r="LAO112" s="306"/>
      <c r="LAP112" s="306"/>
      <c r="LAQ112" s="306"/>
      <c r="LAR112" s="306"/>
      <c r="LAS112" s="306"/>
      <c r="LAT112" s="306"/>
      <c r="LAU112" s="306"/>
      <c r="LAV112" s="306"/>
      <c r="LAW112" s="306"/>
      <c r="LAX112" s="306"/>
      <c r="LAY112" s="306"/>
      <c r="LAZ112" s="306"/>
      <c r="LBA112" s="306"/>
      <c r="LBB112" s="306"/>
      <c r="LBC112" s="306"/>
      <c r="LBD112" s="306"/>
      <c r="LBE112" s="306"/>
      <c r="LBF112" s="306"/>
      <c r="LBG112" s="306"/>
      <c r="LBH112" s="306"/>
      <c r="LBI112" s="306"/>
      <c r="LBJ112" s="306"/>
      <c r="LBK112" s="306"/>
      <c r="LBL112" s="306"/>
      <c r="LBM112" s="306"/>
      <c r="LBN112" s="306"/>
      <c r="LBO112" s="306"/>
      <c r="LBP112" s="306"/>
      <c r="LBQ112" s="306"/>
      <c r="LBR112" s="306"/>
      <c r="LBS112" s="306"/>
      <c r="LBT112" s="306"/>
      <c r="LBU112" s="306"/>
      <c r="LBV112" s="306"/>
      <c r="LBW112" s="306"/>
      <c r="LBX112" s="306"/>
      <c r="LBY112" s="306"/>
      <c r="LBZ112" s="306"/>
      <c r="LCA112" s="306"/>
      <c r="LCB112" s="306"/>
      <c r="LCC112" s="306"/>
      <c r="LCD112" s="306"/>
      <c r="LCE112" s="306"/>
      <c r="LCF112" s="306"/>
      <c r="LCG112" s="306"/>
      <c r="LCH112" s="306"/>
      <c r="LCI112" s="306"/>
      <c r="LCJ112" s="306"/>
      <c r="LCK112" s="306"/>
      <c r="LCL112" s="306"/>
      <c r="LCM112" s="306"/>
      <c r="LCN112" s="306"/>
      <c r="LCO112" s="306"/>
      <c r="LCP112" s="306"/>
      <c r="LCQ112" s="306"/>
      <c r="LCR112" s="306"/>
      <c r="LCS112" s="306"/>
      <c r="LCT112" s="306"/>
      <c r="LCU112" s="306"/>
      <c r="LCV112" s="306"/>
      <c r="LCW112" s="306"/>
      <c r="LCX112" s="306"/>
      <c r="LCY112" s="306"/>
      <c r="LCZ112" s="306"/>
      <c r="LDA112" s="306"/>
      <c r="LDB112" s="306"/>
      <c r="LDC112" s="306"/>
      <c r="LDD112" s="306"/>
      <c r="LDE112" s="306"/>
      <c r="LDF112" s="306"/>
      <c r="LDG112" s="306"/>
      <c r="LDH112" s="306"/>
      <c r="LDI112" s="306"/>
      <c r="LDJ112" s="306"/>
      <c r="LDK112" s="306"/>
      <c r="LDL112" s="306"/>
      <c r="LDM112" s="306"/>
      <c r="LDN112" s="306"/>
      <c r="LDO112" s="306"/>
      <c r="LDP112" s="306"/>
      <c r="LDQ112" s="306"/>
      <c r="LDR112" s="306"/>
      <c r="LDS112" s="306"/>
      <c r="LDT112" s="306"/>
      <c r="LDU112" s="306"/>
      <c r="LDV112" s="306"/>
      <c r="LDW112" s="306"/>
      <c r="LDX112" s="306"/>
      <c r="LDY112" s="306"/>
      <c r="LDZ112" s="306"/>
      <c r="LEA112" s="306"/>
      <c r="LEB112" s="306"/>
      <c r="LEC112" s="306"/>
      <c r="LED112" s="306"/>
      <c r="LEE112" s="306"/>
      <c r="LEF112" s="306"/>
      <c r="LEG112" s="306"/>
      <c r="LEH112" s="306"/>
      <c r="LEI112" s="306"/>
      <c r="LEJ112" s="306"/>
      <c r="LEK112" s="306"/>
      <c r="LEL112" s="306"/>
      <c r="LEM112" s="306"/>
      <c r="LEN112" s="306"/>
      <c r="LEO112" s="306"/>
      <c r="LEP112" s="306"/>
      <c r="LEQ112" s="306"/>
      <c r="LER112" s="306"/>
      <c r="LES112" s="306"/>
      <c r="LET112" s="306"/>
      <c r="LEU112" s="306"/>
      <c r="LEV112" s="306"/>
      <c r="LEW112" s="306"/>
      <c r="LEX112" s="306"/>
      <c r="LEY112" s="306"/>
      <c r="LEZ112" s="306"/>
      <c r="LFA112" s="306"/>
      <c r="LFB112" s="306"/>
      <c r="LFC112" s="306"/>
      <c r="LFD112" s="306"/>
      <c r="LFE112" s="306"/>
      <c r="LFF112" s="306"/>
      <c r="LFG112" s="306"/>
      <c r="LFH112" s="306"/>
      <c r="LFI112" s="306"/>
      <c r="LFJ112" s="306"/>
      <c r="LFK112" s="306"/>
      <c r="LFL112" s="306"/>
      <c r="LFM112" s="306"/>
      <c r="LFN112" s="306"/>
      <c r="LFO112" s="306"/>
      <c r="LFP112" s="306"/>
      <c r="LFQ112" s="306"/>
      <c r="LFR112" s="306"/>
      <c r="LFS112" s="306"/>
      <c r="LFT112" s="306"/>
      <c r="LFU112" s="306"/>
      <c r="LFV112" s="306"/>
      <c r="LFW112" s="306"/>
      <c r="LFX112" s="306"/>
      <c r="LFY112" s="306"/>
      <c r="LFZ112" s="306"/>
      <c r="LGA112" s="306"/>
      <c r="LGB112" s="306"/>
      <c r="LGC112" s="306"/>
      <c r="LGD112" s="306"/>
      <c r="LGE112" s="306"/>
      <c r="LGF112" s="306"/>
      <c r="LGG112" s="306"/>
      <c r="LGH112" s="306"/>
      <c r="LGI112" s="306"/>
      <c r="LGJ112" s="306"/>
      <c r="LGK112" s="306"/>
      <c r="LGL112" s="306"/>
      <c r="LGM112" s="306"/>
      <c r="LGN112" s="306"/>
      <c r="LGO112" s="306"/>
      <c r="LGP112" s="306"/>
      <c r="LGQ112" s="306"/>
      <c r="LGR112" s="306"/>
      <c r="LGS112" s="306"/>
      <c r="LGT112" s="306"/>
      <c r="LGU112" s="306"/>
      <c r="LGV112" s="306"/>
      <c r="LGW112" s="306"/>
      <c r="LGX112" s="306"/>
      <c r="LGY112" s="306"/>
      <c r="LGZ112" s="306"/>
      <c r="LHA112" s="306"/>
      <c r="LHB112" s="306"/>
      <c r="LHC112" s="306"/>
      <c r="LHD112" s="306"/>
      <c r="LHE112" s="306"/>
      <c r="LHF112" s="306"/>
      <c r="LHG112" s="306"/>
      <c r="LHH112" s="306"/>
      <c r="LHI112" s="306"/>
      <c r="LHJ112" s="306"/>
      <c r="LHK112" s="306"/>
      <c r="LHL112" s="306"/>
      <c r="LHM112" s="306"/>
      <c r="LHN112" s="306"/>
      <c r="LHO112" s="306"/>
      <c r="LHP112" s="306"/>
      <c r="LHQ112" s="306"/>
      <c r="LHR112" s="306"/>
      <c r="LHS112" s="306"/>
      <c r="LHT112" s="306"/>
      <c r="LHU112" s="306"/>
      <c r="LHV112" s="306"/>
      <c r="LHW112" s="306"/>
      <c r="LHX112" s="306"/>
      <c r="LHY112" s="306"/>
      <c r="LHZ112" s="306"/>
      <c r="LIA112" s="306"/>
      <c r="LIB112" s="306"/>
      <c r="LIC112" s="306"/>
      <c r="LID112" s="306"/>
      <c r="LIE112" s="306"/>
      <c r="LIF112" s="306"/>
      <c r="LIG112" s="306"/>
      <c r="LIH112" s="306"/>
      <c r="LII112" s="306"/>
      <c r="LIJ112" s="306"/>
      <c r="LIK112" s="306"/>
      <c r="LIL112" s="306"/>
      <c r="LIM112" s="306"/>
      <c r="LIN112" s="306"/>
      <c r="LIO112" s="306"/>
      <c r="LIP112" s="306"/>
      <c r="LIQ112" s="306"/>
      <c r="LIR112" s="306"/>
      <c r="LIS112" s="306"/>
      <c r="LIT112" s="306"/>
      <c r="LIU112" s="306"/>
      <c r="LIV112" s="306"/>
      <c r="LIW112" s="306"/>
      <c r="LIX112" s="306"/>
      <c r="LIY112" s="306"/>
      <c r="LIZ112" s="306"/>
      <c r="LJA112" s="306"/>
      <c r="LJB112" s="306"/>
      <c r="LJC112" s="306"/>
      <c r="LJD112" s="306"/>
      <c r="LJE112" s="306"/>
      <c r="LJF112" s="306"/>
      <c r="LJG112" s="306"/>
      <c r="LJH112" s="306"/>
      <c r="LJI112" s="306"/>
      <c r="LJJ112" s="306"/>
      <c r="LJK112" s="306"/>
      <c r="LJL112" s="306"/>
      <c r="LJM112" s="306"/>
      <c r="LJN112" s="306"/>
      <c r="LJO112" s="306"/>
      <c r="LJP112" s="306"/>
      <c r="LJQ112" s="306"/>
      <c r="LJR112" s="306"/>
      <c r="LJS112" s="306"/>
      <c r="LJT112" s="306"/>
      <c r="LJU112" s="306"/>
      <c r="LJV112" s="306"/>
      <c r="LJW112" s="306"/>
      <c r="LJX112" s="306"/>
      <c r="LJY112" s="306"/>
      <c r="LJZ112" s="306"/>
      <c r="LKA112" s="306"/>
      <c r="LKB112" s="306"/>
      <c r="LKC112" s="306"/>
      <c r="LKD112" s="306"/>
      <c r="LKE112" s="306"/>
      <c r="LKF112" s="306"/>
      <c r="LKG112" s="306"/>
      <c r="LKH112" s="306"/>
      <c r="LKI112" s="306"/>
      <c r="LKJ112" s="306"/>
      <c r="LKK112" s="306"/>
      <c r="LKL112" s="306"/>
      <c r="LKM112" s="306"/>
      <c r="LKN112" s="306"/>
      <c r="LKO112" s="306"/>
      <c r="LKP112" s="306"/>
      <c r="LKQ112" s="306"/>
      <c r="LKR112" s="306"/>
      <c r="LKS112" s="306"/>
      <c r="LKT112" s="306"/>
      <c r="LKU112" s="306"/>
      <c r="LKV112" s="306"/>
      <c r="LKW112" s="306"/>
      <c r="LKX112" s="306"/>
      <c r="LKY112" s="306"/>
      <c r="LKZ112" s="306"/>
      <c r="LLA112" s="306"/>
      <c r="LLB112" s="306"/>
      <c r="LLC112" s="306"/>
      <c r="LLD112" s="306"/>
      <c r="LLE112" s="306"/>
      <c r="LLF112" s="306"/>
      <c r="LLG112" s="306"/>
      <c r="LLH112" s="306"/>
      <c r="LLI112" s="306"/>
      <c r="LLJ112" s="306"/>
      <c r="LLK112" s="306"/>
      <c r="LLL112" s="306"/>
      <c r="LLM112" s="306"/>
      <c r="LLN112" s="306"/>
      <c r="LLO112" s="306"/>
      <c r="LLP112" s="306"/>
      <c r="LLQ112" s="306"/>
      <c r="LLR112" s="306"/>
      <c r="LLS112" s="306"/>
      <c r="LLT112" s="306"/>
      <c r="LLU112" s="306"/>
      <c r="LLV112" s="306"/>
      <c r="LLW112" s="306"/>
      <c r="LLX112" s="306"/>
      <c r="LLY112" s="306"/>
      <c r="LLZ112" s="306"/>
      <c r="LMA112" s="306"/>
      <c r="LMB112" s="306"/>
      <c r="LMC112" s="306"/>
      <c r="LMD112" s="306"/>
      <c r="LME112" s="306"/>
      <c r="LMF112" s="306"/>
      <c r="LMG112" s="306"/>
      <c r="LMH112" s="306"/>
      <c r="LMI112" s="306"/>
      <c r="LMJ112" s="306"/>
      <c r="LMK112" s="306"/>
      <c r="LML112" s="306"/>
      <c r="LMM112" s="306"/>
      <c r="LMN112" s="306"/>
      <c r="LMO112" s="306"/>
      <c r="LMP112" s="306"/>
      <c r="LMQ112" s="306"/>
      <c r="LMR112" s="306"/>
      <c r="LMS112" s="306"/>
      <c r="LMT112" s="306"/>
      <c r="LMU112" s="306"/>
      <c r="LMV112" s="306"/>
      <c r="LMW112" s="306"/>
      <c r="LMX112" s="306"/>
      <c r="LMY112" s="306"/>
      <c r="LMZ112" s="306"/>
      <c r="LNA112" s="306"/>
      <c r="LNB112" s="306"/>
      <c r="LNC112" s="306"/>
      <c r="LND112" s="306"/>
      <c r="LNE112" s="306"/>
      <c r="LNF112" s="306"/>
      <c r="LNG112" s="306"/>
      <c r="LNH112" s="306"/>
      <c r="LNI112" s="306"/>
      <c r="LNJ112" s="306"/>
      <c r="LNK112" s="306"/>
      <c r="LNL112" s="306"/>
      <c r="LNM112" s="306"/>
      <c r="LNN112" s="306"/>
      <c r="LNO112" s="306"/>
      <c r="LNP112" s="306"/>
      <c r="LNQ112" s="306"/>
      <c r="LNR112" s="306"/>
      <c r="LNS112" s="306"/>
      <c r="LNT112" s="306"/>
      <c r="LNU112" s="306"/>
      <c r="LNV112" s="306"/>
      <c r="LNW112" s="306"/>
      <c r="LNX112" s="306"/>
      <c r="LNY112" s="306"/>
      <c r="LNZ112" s="306"/>
      <c r="LOA112" s="306"/>
      <c r="LOB112" s="306"/>
      <c r="LOC112" s="306"/>
      <c r="LOD112" s="306"/>
      <c r="LOE112" s="306"/>
      <c r="LOF112" s="306"/>
      <c r="LOG112" s="306"/>
      <c r="LOH112" s="306"/>
      <c r="LOI112" s="306"/>
      <c r="LOJ112" s="306"/>
      <c r="LOK112" s="306"/>
      <c r="LOL112" s="306"/>
      <c r="LOM112" s="306"/>
      <c r="LON112" s="306"/>
      <c r="LOO112" s="306"/>
      <c r="LOP112" s="306"/>
      <c r="LOQ112" s="306"/>
      <c r="LOR112" s="306"/>
      <c r="LOS112" s="306"/>
      <c r="LOT112" s="306"/>
      <c r="LOU112" s="306"/>
      <c r="LOV112" s="306"/>
      <c r="LOW112" s="306"/>
      <c r="LOX112" s="306"/>
      <c r="LOY112" s="306"/>
      <c r="LOZ112" s="306"/>
      <c r="LPA112" s="306"/>
      <c r="LPB112" s="306"/>
      <c r="LPC112" s="306"/>
      <c r="LPD112" s="306"/>
      <c r="LPE112" s="306"/>
      <c r="LPF112" s="306"/>
      <c r="LPG112" s="306"/>
      <c r="LPH112" s="306"/>
      <c r="LPI112" s="306"/>
      <c r="LPJ112" s="306"/>
      <c r="LPK112" s="306"/>
      <c r="LPL112" s="306"/>
      <c r="LPM112" s="306"/>
      <c r="LPN112" s="306"/>
      <c r="LPO112" s="306"/>
      <c r="LPP112" s="306"/>
      <c r="LPQ112" s="306"/>
      <c r="LPR112" s="306"/>
      <c r="LPS112" s="306"/>
      <c r="LPT112" s="306"/>
      <c r="LPU112" s="306"/>
      <c r="LPV112" s="306"/>
      <c r="LPW112" s="306"/>
      <c r="LPX112" s="306"/>
      <c r="LPY112" s="306"/>
      <c r="LPZ112" s="306"/>
      <c r="LQA112" s="306"/>
      <c r="LQB112" s="306"/>
      <c r="LQC112" s="306"/>
      <c r="LQD112" s="306"/>
      <c r="LQE112" s="306"/>
      <c r="LQF112" s="306"/>
      <c r="LQG112" s="306"/>
      <c r="LQH112" s="306"/>
      <c r="LQI112" s="306"/>
      <c r="LQJ112" s="306"/>
      <c r="LQK112" s="306"/>
      <c r="LQL112" s="306"/>
      <c r="LQM112" s="306"/>
      <c r="LQN112" s="306"/>
      <c r="LQO112" s="306"/>
      <c r="LQP112" s="306"/>
      <c r="LQQ112" s="306"/>
      <c r="LQR112" s="306"/>
      <c r="LQS112" s="306"/>
      <c r="LQT112" s="306"/>
      <c r="LQU112" s="306"/>
      <c r="LQV112" s="306"/>
      <c r="LQW112" s="306"/>
      <c r="LQX112" s="306"/>
      <c r="LQY112" s="306"/>
      <c r="LQZ112" s="306"/>
      <c r="LRA112" s="306"/>
      <c r="LRB112" s="306"/>
      <c r="LRC112" s="306"/>
      <c r="LRD112" s="306"/>
      <c r="LRE112" s="306"/>
      <c r="LRF112" s="306"/>
      <c r="LRG112" s="306"/>
      <c r="LRH112" s="306"/>
      <c r="LRI112" s="306"/>
      <c r="LRJ112" s="306"/>
      <c r="LRK112" s="306"/>
      <c r="LRL112" s="306"/>
      <c r="LRM112" s="306"/>
      <c r="LRN112" s="306"/>
      <c r="LRO112" s="306"/>
      <c r="LRP112" s="306"/>
      <c r="LRQ112" s="306"/>
      <c r="LRR112" s="306"/>
      <c r="LRS112" s="306"/>
      <c r="LRT112" s="306"/>
      <c r="LRU112" s="306"/>
      <c r="LRV112" s="306"/>
      <c r="LRW112" s="306"/>
      <c r="LRX112" s="306"/>
      <c r="LRY112" s="306"/>
      <c r="LRZ112" s="306"/>
      <c r="LSA112" s="306"/>
      <c r="LSB112" s="306"/>
      <c r="LSC112" s="306"/>
      <c r="LSD112" s="306"/>
      <c r="LSE112" s="306"/>
      <c r="LSF112" s="306"/>
      <c r="LSG112" s="306"/>
      <c r="LSH112" s="306"/>
      <c r="LSI112" s="306"/>
      <c r="LSJ112" s="306"/>
      <c r="LSK112" s="306"/>
      <c r="LSL112" s="306"/>
      <c r="LSM112" s="306"/>
      <c r="LSN112" s="306"/>
      <c r="LSO112" s="306"/>
      <c r="LSP112" s="306"/>
      <c r="LSQ112" s="306"/>
      <c r="LSR112" s="306"/>
      <c r="LSS112" s="306"/>
      <c r="LST112" s="306"/>
      <c r="LSU112" s="306"/>
      <c r="LSV112" s="306"/>
      <c r="LSW112" s="306"/>
      <c r="LSX112" s="306"/>
      <c r="LSY112" s="306"/>
      <c r="LSZ112" s="306"/>
      <c r="LTA112" s="306"/>
      <c r="LTB112" s="306"/>
      <c r="LTC112" s="306"/>
      <c r="LTD112" s="306"/>
      <c r="LTE112" s="306"/>
      <c r="LTF112" s="306"/>
      <c r="LTG112" s="306"/>
      <c r="LTH112" s="306"/>
      <c r="LTI112" s="306"/>
      <c r="LTJ112" s="306"/>
      <c r="LTK112" s="306"/>
      <c r="LTL112" s="306"/>
      <c r="LTM112" s="306"/>
      <c r="LTN112" s="306"/>
      <c r="LTO112" s="306"/>
      <c r="LTP112" s="306"/>
      <c r="LTQ112" s="306"/>
      <c r="LTR112" s="306"/>
      <c r="LTS112" s="306"/>
      <c r="LTT112" s="306"/>
      <c r="LTU112" s="306"/>
      <c r="LTV112" s="306"/>
      <c r="LTW112" s="306"/>
      <c r="LTX112" s="306"/>
      <c r="LTY112" s="306"/>
      <c r="LTZ112" s="306"/>
      <c r="LUA112" s="306"/>
      <c r="LUB112" s="306"/>
      <c r="LUC112" s="306"/>
      <c r="LUD112" s="306"/>
      <c r="LUE112" s="306"/>
      <c r="LUF112" s="306"/>
      <c r="LUG112" s="306"/>
      <c r="LUH112" s="306"/>
      <c r="LUI112" s="306"/>
      <c r="LUJ112" s="306"/>
      <c r="LUK112" s="306"/>
      <c r="LUL112" s="306"/>
      <c r="LUM112" s="306"/>
      <c r="LUN112" s="306"/>
      <c r="LUO112" s="306"/>
      <c r="LUP112" s="306"/>
      <c r="LUQ112" s="306"/>
      <c r="LUR112" s="306"/>
      <c r="LUS112" s="306"/>
      <c r="LUT112" s="306"/>
      <c r="LUU112" s="306"/>
      <c r="LUV112" s="306"/>
      <c r="LUW112" s="306"/>
      <c r="LUX112" s="306"/>
      <c r="LUY112" s="306"/>
      <c r="LUZ112" s="306"/>
      <c r="LVA112" s="306"/>
      <c r="LVB112" s="306"/>
      <c r="LVC112" s="306"/>
      <c r="LVD112" s="306"/>
      <c r="LVE112" s="306"/>
      <c r="LVF112" s="306"/>
      <c r="LVG112" s="306"/>
      <c r="LVH112" s="306"/>
      <c r="LVI112" s="306"/>
      <c r="LVJ112" s="306"/>
      <c r="LVK112" s="306"/>
      <c r="LVL112" s="306"/>
      <c r="LVM112" s="306"/>
      <c r="LVN112" s="306"/>
      <c r="LVO112" s="306"/>
      <c r="LVP112" s="306"/>
      <c r="LVQ112" s="306"/>
      <c r="LVR112" s="306"/>
      <c r="LVS112" s="306"/>
      <c r="LVT112" s="306"/>
      <c r="LVU112" s="306"/>
      <c r="LVV112" s="306"/>
      <c r="LVW112" s="306"/>
      <c r="LVX112" s="306"/>
      <c r="LVY112" s="306"/>
      <c r="LVZ112" s="306"/>
      <c r="LWA112" s="306"/>
      <c r="LWB112" s="306"/>
      <c r="LWC112" s="306"/>
      <c r="LWD112" s="306"/>
      <c r="LWE112" s="306"/>
      <c r="LWF112" s="306"/>
      <c r="LWG112" s="306"/>
      <c r="LWH112" s="306"/>
      <c r="LWI112" s="306"/>
      <c r="LWJ112" s="306"/>
      <c r="LWK112" s="306"/>
      <c r="LWL112" s="306"/>
      <c r="LWM112" s="306"/>
      <c r="LWN112" s="306"/>
      <c r="LWO112" s="306"/>
      <c r="LWP112" s="306"/>
      <c r="LWQ112" s="306"/>
      <c r="LWR112" s="306"/>
      <c r="LWS112" s="306"/>
      <c r="LWT112" s="306"/>
      <c r="LWU112" s="306"/>
      <c r="LWV112" s="306"/>
      <c r="LWW112" s="306"/>
      <c r="LWX112" s="306"/>
      <c r="LWY112" s="306"/>
      <c r="LWZ112" s="306"/>
      <c r="LXA112" s="306"/>
      <c r="LXB112" s="306"/>
      <c r="LXC112" s="306"/>
      <c r="LXD112" s="306"/>
      <c r="LXE112" s="306"/>
      <c r="LXF112" s="306"/>
      <c r="LXG112" s="306"/>
      <c r="LXH112" s="306"/>
      <c r="LXI112" s="306"/>
      <c r="LXJ112" s="306"/>
      <c r="LXK112" s="306"/>
      <c r="LXL112" s="306"/>
      <c r="LXM112" s="306"/>
      <c r="LXN112" s="306"/>
      <c r="LXO112" s="306"/>
      <c r="LXP112" s="306"/>
      <c r="LXQ112" s="306"/>
      <c r="LXR112" s="306"/>
      <c r="LXS112" s="306"/>
      <c r="LXT112" s="306"/>
      <c r="LXU112" s="306"/>
      <c r="LXV112" s="306"/>
      <c r="LXW112" s="306"/>
      <c r="LXX112" s="306"/>
      <c r="LXY112" s="306"/>
      <c r="LXZ112" s="306"/>
      <c r="LYA112" s="306"/>
      <c r="LYB112" s="306"/>
      <c r="LYC112" s="306"/>
      <c r="LYD112" s="306"/>
      <c r="LYE112" s="306"/>
      <c r="LYF112" s="306"/>
      <c r="LYG112" s="306"/>
      <c r="LYH112" s="306"/>
      <c r="LYI112" s="306"/>
      <c r="LYJ112" s="306"/>
      <c r="LYK112" s="306"/>
      <c r="LYL112" s="306"/>
      <c r="LYM112" s="306"/>
      <c r="LYN112" s="306"/>
      <c r="LYO112" s="306"/>
      <c r="LYP112" s="306"/>
      <c r="LYQ112" s="306"/>
      <c r="LYR112" s="306"/>
      <c r="LYS112" s="306"/>
      <c r="LYT112" s="306"/>
      <c r="LYU112" s="306"/>
      <c r="LYV112" s="306"/>
      <c r="LYW112" s="306"/>
      <c r="LYX112" s="306"/>
      <c r="LYY112" s="306"/>
      <c r="LYZ112" s="306"/>
      <c r="LZA112" s="306"/>
      <c r="LZB112" s="306"/>
      <c r="LZC112" s="306"/>
      <c r="LZD112" s="306"/>
      <c r="LZE112" s="306"/>
      <c r="LZF112" s="306"/>
      <c r="LZG112" s="306"/>
      <c r="LZH112" s="306"/>
      <c r="LZI112" s="306"/>
      <c r="LZJ112" s="306"/>
      <c r="LZK112" s="306"/>
      <c r="LZL112" s="306"/>
      <c r="LZM112" s="306"/>
      <c r="LZN112" s="306"/>
      <c r="LZO112" s="306"/>
      <c r="LZP112" s="306"/>
      <c r="LZQ112" s="306"/>
      <c r="LZR112" s="306"/>
      <c r="LZS112" s="306"/>
      <c r="LZT112" s="306"/>
      <c r="LZU112" s="306"/>
      <c r="LZV112" s="306"/>
      <c r="LZW112" s="306"/>
      <c r="LZX112" s="306"/>
      <c r="LZY112" s="306"/>
      <c r="LZZ112" s="306"/>
      <c r="MAA112" s="306"/>
      <c r="MAB112" s="306"/>
      <c r="MAC112" s="306"/>
      <c r="MAD112" s="306"/>
      <c r="MAE112" s="306"/>
      <c r="MAF112" s="306"/>
      <c r="MAG112" s="306"/>
      <c r="MAH112" s="306"/>
      <c r="MAI112" s="306"/>
      <c r="MAJ112" s="306"/>
      <c r="MAK112" s="306"/>
      <c r="MAL112" s="306"/>
      <c r="MAM112" s="306"/>
      <c r="MAN112" s="306"/>
      <c r="MAO112" s="306"/>
      <c r="MAP112" s="306"/>
      <c r="MAQ112" s="306"/>
      <c r="MAR112" s="306"/>
      <c r="MAS112" s="306"/>
      <c r="MAT112" s="306"/>
      <c r="MAU112" s="306"/>
      <c r="MAV112" s="306"/>
      <c r="MAW112" s="306"/>
      <c r="MAX112" s="306"/>
      <c r="MAY112" s="306"/>
      <c r="MAZ112" s="306"/>
      <c r="MBA112" s="306"/>
      <c r="MBB112" s="306"/>
      <c r="MBC112" s="306"/>
      <c r="MBD112" s="306"/>
      <c r="MBE112" s="306"/>
      <c r="MBF112" s="306"/>
      <c r="MBG112" s="306"/>
      <c r="MBH112" s="306"/>
      <c r="MBI112" s="306"/>
      <c r="MBJ112" s="306"/>
      <c r="MBK112" s="306"/>
      <c r="MBL112" s="306"/>
      <c r="MBM112" s="306"/>
      <c r="MBN112" s="306"/>
      <c r="MBO112" s="306"/>
      <c r="MBP112" s="306"/>
      <c r="MBQ112" s="306"/>
      <c r="MBR112" s="306"/>
      <c r="MBS112" s="306"/>
      <c r="MBT112" s="306"/>
      <c r="MBU112" s="306"/>
      <c r="MBV112" s="306"/>
      <c r="MBW112" s="306"/>
      <c r="MBX112" s="306"/>
      <c r="MBY112" s="306"/>
      <c r="MBZ112" s="306"/>
      <c r="MCA112" s="306"/>
      <c r="MCB112" s="306"/>
      <c r="MCC112" s="306"/>
      <c r="MCD112" s="306"/>
      <c r="MCE112" s="306"/>
      <c r="MCF112" s="306"/>
      <c r="MCG112" s="306"/>
      <c r="MCH112" s="306"/>
      <c r="MCI112" s="306"/>
      <c r="MCJ112" s="306"/>
      <c r="MCK112" s="306"/>
      <c r="MCL112" s="306"/>
      <c r="MCM112" s="306"/>
      <c r="MCN112" s="306"/>
      <c r="MCO112" s="306"/>
      <c r="MCP112" s="306"/>
      <c r="MCQ112" s="306"/>
      <c r="MCR112" s="306"/>
      <c r="MCS112" s="306"/>
      <c r="MCT112" s="306"/>
      <c r="MCU112" s="306"/>
      <c r="MCV112" s="306"/>
      <c r="MCW112" s="306"/>
      <c r="MCX112" s="306"/>
      <c r="MCY112" s="306"/>
      <c r="MCZ112" s="306"/>
      <c r="MDA112" s="306"/>
      <c r="MDB112" s="306"/>
      <c r="MDC112" s="306"/>
      <c r="MDD112" s="306"/>
      <c r="MDE112" s="306"/>
      <c r="MDF112" s="306"/>
      <c r="MDG112" s="306"/>
      <c r="MDH112" s="306"/>
      <c r="MDI112" s="306"/>
      <c r="MDJ112" s="306"/>
      <c r="MDK112" s="306"/>
      <c r="MDL112" s="306"/>
      <c r="MDM112" s="306"/>
      <c r="MDN112" s="306"/>
      <c r="MDO112" s="306"/>
      <c r="MDP112" s="306"/>
      <c r="MDQ112" s="306"/>
      <c r="MDR112" s="306"/>
      <c r="MDS112" s="306"/>
      <c r="MDT112" s="306"/>
      <c r="MDU112" s="306"/>
      <c r="MDV112" s="306"/>
      <c r="MDW112" s="306"/>
      <c r="MDX112" s="306"/>
      <c r="MDY112" s="306"/>
      <c r="MDZ112" s="306"/>
      <c r="MEA112" s="306"/>
      <c r="MEB112" s="306"/>
      <c r="MEC112" s="306"/>
      <c r="MED112" s="306"/>
      <c r="MEE112" s="306"/>
      <c r="MEF112" s="306"/>
      <c r="MEG112" s="306"/>
      <c r="MEH112" s="306"/>
      <c r="MEI112" s="306"/>
      <c r="MEJ112" s="306"/>
      <c r="MEK112" s="306"/>
      <c r="MEL112" s="306"/>
      <c r="MEM112" s="306"/>
      <c r="MEN112" s="306"/>
      <c r="MEO112" s="306"/>
      <c r="MEP112" s="306"/>
      <c r="MEQ112" s="306"/>
      <c r="MER112" s="306"/>
      <c r="MES112" s="306"/>
      <c r="MET112" s="306"/>
      <c r="MEU112" s="306"/>
      <c r="MEV112" s="306"/>
      <c r="MEW112" s="306"/>
      <c r="MEX112" s="306"/>
      <c r="MEY112" s="306"/>
      <c r="MEZ112" s="306"/>
      <c r="MFA112" s="306"/>
      <c r="MFB112" s="306"/>
      <c r="MFC112" s="306"/>
      <c r="MFD112" s="306"/>
      <c r="MFE112" s="306"/>
      <c r="MFF112" s="306"/>
      <c r="MFG112" s="306"/>
      <c r="MFH112" s="306"/>
      <c r="MFI112" s="306"/>
      <c r="MFJ112" s="306"/>
      <c r="MFK112" s="306"/>
      <c r="MFL112" s="306"/>
      <c r="MFM112" s="306"/>
      <c r="MFN112" s="306"/>
      <c r="MFO112" s="306"/>
      <c r="MFP112" s="306"/>
      <c r="MFQ112" s="306"/>
      <c r="MFR112" s="306"/>
      <c r="MFS112" s="306"/>
      <c r="MFT112" s="306"/>
      <c r="MFU112" s="306"/>
      <c r="MFV112" s="306"/>
      <c r="MFW112" s="306"/>
      <c r="MFX112" s="306"/>
      <c r="MFY112" s="306"/>
      <c r="MFZ112" s="306"/>
      <c r="MGA112" s="306"/>
      <c r="MGB112" s="306"/>
      <c r="MGC112" s="306"/>
      <c r="MGD112" s="306"/>
      <c r="MGE112" s="306"/>
      <c r="MGF112" s="306"/>
      <c r="MGG112" s="306"/>
      <c r="MGH112" s="306"/>
      <c r="MGI112" s="306"/>
      <c r="MGJ112" s="306"/>
      <c r="MGK112" s="306"/>
      <c r="MGL112" s="306"/>
      <c r="MGM112" s="306"/>
      <c r="MGN112" s="306"/>
      <c r="MGO112" s="306"/>
      <c r="MGP112" s="306"/>
      <c r="MGQ112" s="306"/>
      <c r="MGR112" s="306"/>
      <c r="MGS112" s="306"/>
      <c r="MGT112" s="306"/>
      <c r="MGU112" s="306"/>
      <c r="MGV112" s="306"/>
      <c r="MGW112" s="306"/>
      <c r="MGX112" s="306"/>
      <c r="MGY112" s="306"/>
      <c r="MGZ112" s="306"/>
      <c r="MHA112" s="306"/>
      <c r="MHB112" s="306"/>
      <c r="MHC112" s="306"/>
      <c r="MHD112" s="306"/>
      <c r="MHE112" s="306"/>
      <c r="MHF112" s="306"/>
      <c r="MHG112" s="306"/>
      <c r="MHH112" s="306"/>
      <c r="MHI112" s="306"/>
      <c r="MHJ112" s="306"/>
      <c r="MHK112" s="306"/>
      <c r="MHL112" s="306"/>
      <c r="MHM112" s="306"/>
      <c r="MHN112" s="306"/>
      <c r="MHO112" s="306"/>
      <c r="MHP112" s="306"/>
      <c r="MHQ112" s="306"/>
      <c r="MHR112" s="306"/>
      <c r="MHS112" s="306"/>
      <c r="MHT112" s="306"/>
      <c r="MHU112" s="306"/>
      <c r="MHV112" s="306"/>
      <c r="MHW112" s="306"/>
      <c r="MHX112" s="306"/>
      <c r="MHY112" s="306"/>
      <c r="MHZ112" s="306"/>
      <c r="MIA112" s="306"/>
      <c r="MIB112" s="306"/>
      <c r="MIC112" s="306"/>
      <c r="MID112" s="306"/>
      <c r="MIE112" s="306"/>
      <c r="MIF112" s="306"/>
      <c r="MIG112" s="306"/>
      <c r="MIH112" s="306"/>
      <c r="MII112" s="306"/>
      <c r="MIJ112" s="306"/>
      <c r="MIK112" s="306"/>
      <c r="MIL112" s="306"/>
      <c r="MIM112" s="306"/>
      <c r="MIN112" s="306"/>
      <c r="MIO112" s="306"/>
      <c r="MIP112" s="306"/>
      <c r="MIQ112" s="306"/>
      <c r="MIR112" s="306"/>
      <c r="MIS112" s="306"/>
      <c r="MIT112" s="306"/>
      <c r="MIU112" s="306"/>
      <c r="MIV112" s="306"/>
      <c r="MIW112" s="306"/>
      <c r="MIX112" s="306"/>
      <c r="MIY112" s="306"/>
      <c r="MIZ112" s="306"/>
      <c r="MJA112" s="306"/>
      <c r="MJB112" s="306"/>
      <c r="MJC112" s="306"/>
      <c r="MJD112" s="306"/>
      <c r="MJE112" s="306"/>
      <c r="MJF112" s="306"/>
      <c r="MJG112" s="306"/>
      <c r="MJH112" s="306"/>
      <c r="MJI112" s="306"/>
      <c r="MJJ112" s="306"/>
      <c r="MJK112" s="306"/>
      <c r="MJL112" s="306"/>
      <c r="MJM112" s="306"/>
      <c r="MJN112" s="306"/>
      <c r="MJO112" s="306"/>
      <c r="MJP112" s="306"/>
      <c r="MJQ112" s="306"/>
      <c r="MJR112" s="306"/>
      <c r="MJS112" s="306"/>
      <c r="MJT112" s="306"/>
      <c r="MJU112" s="306"/>
      <c r="MJV112" s="306"/>
      <c r="MJW112" s="306"/>
      <c r="MJX112" s="306"/>
      <c r="MJY112" s="306"/>
      <c r="MJZ112" s="306"/>
      <c r="MKA112" s="306"/>
      <c r="MKB112" s="306"/>
      <c r="MKC112" s="306"/>
      <c r="MKD112" s="306"/>
      <c r="MKE112" s="306"/>
      <c r="MKF112" s="306"/>
      <c r="MKG112" s="306"/>
      <c r="MKH112" s="306"/>
      <c r="MKI112" s="306"/>
      <c r="MKJ112" s="306"/>
      <c r="MKK112" s="306"/>
      <c r="MKL112" s="306"/>
      <c r="MKM112" s="306"/>
      <c r="MKN112" s="306"/>
      <c r="MKO112" s="306"/>
      <c r="MKP112" s="306"/>
      <c r="MKQ112" s="306"/>
      <c r="MKR112" s="306"/>
      <c r="MKS112" s="306"/>
      <c r="MKT112" s="306"/>
      <c r="MKU112" s="306"/>
      <c r="MKV112" s="306"/>
      <c r="MKW112" s="306"/>
      <c r="MKX112" s="306"/>
      <c r="MKY112" s="306"/>
      <c r="MKZ112" s="306"/>
      <c r="MLA112" s="306"/>
      <c r="MLB112" s="306"/>
      <c r="MLC112" s="306"/>
      <c r="MLD112" s="306"/>
      <c r="MLE112" s="306"/>
      <c r="MLF112" s="306"/>
      <c r="MLG112" s="306"/>
      <c r="MLH112" s="306"/>
      <c r="MLI112" s="306"/>
      <c r="MLJ112" s="306"/>
      <c r="MLK112" s="306"/>
      <c r="MLL112" s="306"/>
      <c r="MLM112" s="306"/>
      <c r="MLN112" s="306"/>
      <c r="MLO112" s="306"/>
      <c r="MLP112" s="306"/>
      <c r="MLQ112" s="306"/>
      <c r="MLR112" s="306"/>
      <c r="MLS112" s="306"/>
      <c r="MLT112" s="306"/>
      <c r="MLU112" s="306"/>
      <c r="MLV112" s="306"/>
      <c r="MLW112" s="306"/>
      <c r="MLX112" s="306"/>
      <c r="MLY112" s="306"/>
      <c r="MLZ112" s="306"/>
      <c r="MMA112" s="306"/>
      <c r="MMB112" s="306"/>
      <c r="MMC112" s="306"/>
      <c r="MMD112" s="306"/>
      <c r="MME112" s="306"/>
      <c r="MMF112" s="306"/>
      <c r="MMG112" s="306"/>
      <c r="MMH112" s="306"/>
      <c r="MMI112" s="306"/>
      <c r="MMJ112" s="306"/>
      <c r="MMK112" s="306"/>
      <c r="MML112" s="306"/>
      <c r="MMM112" s="306"/>
      <c r="MMN112" s="306"/>
      <c r="MMO112" s="306"/>
      <c r="MMP112" s="306"/>
      <c r="MMQ112" s="306"/>
      <c r="MMR112" s="306"/>
      <c r="MMS112" s="306"/>
      <c r="MMT112" s="306"/>
      <c r="MMU112" s="306"/>
      <c r="MMV112" s="306"/>
      <c r="MMW112" s="306"/>
      <c r="MMX112" s="306"/>
      <c r="MMY112" s="306"/>
      <c r="MMZ112" s="306"/>
      <c r="MNA112" s="306"/>
      <c r="MNB112" s="306"/>
      <c r="MNC112" s="306"/>
      <c r="MND112" s="306"/>
      <c r="MNE112" s="306"/>
      <c r="MNF112" s="306"/>
      <c r="MNG112" s="306"/>
      <c r="MNH112" s="306"/>
      <c r="MNI112" s="306"/>
      <c r="MNJ112" s="306"/>
      <c r="MNK112" s="306"/>
      <c r="MNL112" s="306"/>
      <c r="MNM112" s="306"/>
      <c r="MNN112" s="306"/>
      <c r="MNO112" s="306"/>
      <c r="MNP112" s="306"/>
      <c r="MNQ112" s="306"/>
      <c r="MNR112" s="306"/>
      <c r="MNS112" s="306"/>
      <c r="MNT112" s="306"/>
      <c r="MNU112" s="306"/>
      <c r="MNV112" s="306"/>
      <c r="MNW112" s="306"/>
      <c r="MNX112" s="306"/>
      <c r="MNY112" s="306"/>
      <c r="MNZ112" s="306"/>
      <c r="MOA112" s="306"/>
      <c r="MOB112" s="306"/>
      <c r="MOC112" s="306"/>
      <c r="MOD112" s="306"/>
      <c r="MOE112" s="306"/>
      <c r="MOF112" s="306"/>
      <c r="MOG112" s="306"/>
      <c r="MOH112" s="306"/>
      <c r="MOI112" s="306"/>
      <c r="MOJ112" s="306"/>
      <c r="MOK112" s="306"/>
      <c r="MOL112" s="306"/>
      <c r="MOM112" s="306"/>
      <c r="MON112" s="306"/>
      <c r="MOO112" s="306"/>
      <c r="MOP112" s="306"/>
      <c r="MOQ112" s="306"/>
      <c r="MOR112" s="306"/>
      <c r="MOS112" s="306"/>
      <c r="MOT112" s="306"/>
      <c r="MOU112" s="306"/>
      <c r="MOV112" s="306"/>
      <c r="MOW112" s="306"/>
      <c r="MOX112" s="306"/>
      <c r="MOY112" s="306"/>
      <c r="MOZ112" s="306"/>
      <c r="MPA112" s="306"/>
      <c r="MPB112" s="306"/>
      <c r="MPC112" s="306"/>
      <c r="MPD112" s="306"/>
      <c r="MPE112" s="306"/>
      <c r="MPF112" s="306"/>
      <c r="MPG112" s="306"/>
      <c r="MPH112" s="306"/>
      <c r="MPI112" s="306"/>
      <c r="MPJ112" s="306"/>
      <c r="MPK112" s="306"/>
      <c r="MPL112" s="306"/>
      <c r="MPM112" s="306"/>
      <c r="MPN112" s="306"/>
      <c r="MPO112" s="306"/>
      <c r="MPP112" s="306"/>
      <c r="MPQ112" s="306"/>
      <c r="MPR112" s="306"/>
      <c r="MPS112" s="306"/>
      <c r="MPT112" s="306"/>
      <c r="MPU112" s="306"/>
      <c r="MPV112" s="306"/>
      <c r="MPW112" s="306"/>
      <c r="MPX112" s="306"/>
      <c r="MPY112" s="306"/>
      <c r="MPZ112" s="306"/>
      <c r="MQA112" s="306"/>
      <c r="MQB112" s="306"/>
      <c r="MQC112" s="306"/>
      <c r="MQD112" s="306"/>
      <c r="MQE112" s="306"/>
      <c r="MQF112" s="306"/>
      <c r="MQG112" s="306"/>
      <c r="MQH112" s="306"/>
      <c r="MQI112" s="306"/>
      <c r="MQJ112" s="306"/>
      <c r="MQK112" s="306"/>
      <c r="MQL112" s="306"/>
      <c r="MQM112" s="306"/>
      <c r="MQN112" s="306"/>
      <c r="MQO112" s="306"/>
      <c r="MQP112" s="306"/>
      <c r="MQQ112" s="306"/>
      <c r="MQR112" s="306"/>
      <c r="MQS112" s="306"/>
      <c r="MQT112" s="306"/>
      <c r="MQU112" s="306"/>
      <c r="MQV112" s="306"/>
      <c r="MQW112" s="306"/>
      <c r="MQX112" s="306"/>
      <c r="MQY112" s="306"/>
      <c r="MQZ112" s="306"/>
      <c r="MRA112" s="306"/>
      <c r="MRB112" s="306"/>
      <c r="MRC112" s="306"/>
      <c r="MRD112" s="306"/>
      <c r="MRE112" s="306"/>
      <c r="MRF112" s="306"/>
      <c r="MRG112" s="306"/>
      <c r="MRH112" s="306"/>
      <c r="MRI112" s="306"/>
      <c r="MRJ112" s="306"/>
      <c r="MRK112" s="306"/>
      <c r="MRL112" s="306"/>
      <c r="MRM112" s="306"/>
      <c r="MRN112" s="306"/>
      <c r="MRO112" s="306"/>
      <c r="MRP112" s="306"/>
      <c r="MRQ112" s="306"/>
      <c r="MRR112" s="306"/>
      <c r="MRS112" s="306"/>
      <c r="MRT112" s="306"/>
      <c r="MRU112" s="306"/>
      <c r="MRV112" s="306"/>
      <c r="MRW112" s="306"/>
      <c r="MRX112" s="306"/>
      <c r="MRY112" s="306"/>
      <c r="MRZ112" s="306"/>
      <c r="MSA112" s="306"/>
      <c r="MSB112" s="306"/>
      <c r="MSC112" s="306"/>
      <c r="MSD112" s="306"/>
      <c r="MSE112" s="306"/>
      <c r="MSF112" s="306"/>
      <c r="MSG112" s="306"/>
      <c r="MSH112" s="306"/>
      <c r="MSI112" s="306"/>
      <c r="MSJ112" s="306"/>
      <c r="MSK112" s="306"/>
      <c r="MSL112" s="306"/>
      <c r="MSM112" s="306"/>
      <c r="MSN112" s="306"/>
      <c r="MSO112" s="306"/>
      <c r="MSP112" s="306"/>
      <c r="MSQ112" s="306"/>
      <c r="MSR112" s="306"/>
      <c r="MSS112" s="306"/>
      <c r="MST112" s="306"/>
      <c r="MSU112" s="306"/>
      <c r="MSV112" s="306"/>
      <c r="MSW112" s="306"/>
      <c r="MSX112" s="306"/>
      <c r="MSY112" s="306"/>
      <c r="MSZ112" s="306"/>
      <c r="MTA112" s="306"/>
      <c r="MTB112" s="306"/>
      <c r="MTC112" s="306"/>
      <c r="MTD112" s="306"/>
      <c r="MTE112" s="306"/>
      <c r="MTF112" s="306"/>
      <c r="MTG112" s="306"/>
      <c r="MTH112" s="306"/>
      <c r="MTI112" s="306"/>
      <c r="MTJ112" s="306"/>
      <c r="MTK112" s="306"/>
      <c r="MTL112" s="306"/>
      <c r="MTM112" s="306"/>
      <c r="MTN112" s="306"/>
      <c r="MTO112" s="306"/>
      <c r="MTP112" s="306"/>
      <c r="MTQ112" s="306"/>
      <c r="MTR112" s="306"/>
      <c r="MTS112" s="306"/>
      <c r="MTT112" s="306"/>
      <c r="MTU112" s="306"/>
      <c r="MTV112" s="306"/>
      <c r="MTW112" s="306"/>
      <c r="MTX112" s="306"/>
      <c r="MTY112" s="306"/>
      <c r="MTZ112" s="306"/>
      <c r="MUA112" s="306"/>
      <c r="MUB112" s="306"/>
      <c r="MUC112" s="306"/>
      <c r="MUD112" s="306"/>
      <c r="MUE112" s="306"/>
      <c r="MUF112" s="306"/>
      <c r="MUG112" s="306"/>
      <c r="MUH112" s="306"/>
      <c r="MUI112" s="306"/>
      <c r="MUJ112" s="306"/>
      <c r="MUK112" s="306"/>
      <c r="MUL112" s="306"/>
      <c r="MUM112" s="306"/>
      <c r="MUN112" s="306"/>
      <c r="MUO112" s="306"/>
      <c r="MUP112" s="306"/>
      <c r="MUQ112" s="306"/>
      <c r="MUR112" s="306"/>
      <c r="MUS112" s="306"/>
      <c r="MUT112" s="306"/>
      <c r="MUU112" s="306"/>
      <c r="MUV112" s="306"/>
      <c r="MUW112" s="306"/>
      <c r="MUX112" s="306"/>
      <c r="MUY112" s="306"/>
      <c r="MUZ112" s="306"/>
      <c r="MVA112" s="306"/>
      <c r="MVB112" s="306"/>
      <c r="MVC112" s="306"/>
      <c r="MVD112" s="306"/>
      <c r="MVE112" s="306"/>
      <c r="MVF112" s="306"/>
      <c r="MVG112" s="306"/>
      <c r="MVH112" s="306"/>
      <c r="MVI112" s="306"/>
      <c r="MVJ112" s="306"/>
      <c r="MVK112" s="306"/>
      <c r="MVL112" s="306"/>
      <c r="MVM112" s="306"/>
      <c r="MVN112" s="306"/>
      <c r="MVO112" s="306"/>
      <c r="MVP112" s="306"/>
      <c r="MVQ112" s="306"/>
      <c r="MVR112" s="306"/>
      <c r="MVS112" s="306"/>
      <c r="MVT112" s="306"/>
      <c r="MVU112" s="306"/>
      <c r="MVV112" s="306"/>
      <c r="MVW112" s="306"/>
      <c r="MVX112" s="306"/>
      <c r="MVY112" s="306"/>
      <c r="MVZ112" s="306"/>
      <c r="MWA112" s="306"/>
      <c r="MWB112" s="306"/>
      <c r="MWC112" s="306"/>
      <c r="MWD112" s="306"/>
      <c r="MWE112" s="306"/>
      <c r="MWF112" s="306"/>
      <c r="MWG112" s="306"/>
      <c r="MWH112" s="306"/>
      <c r="MWI112" s="306"/>
      <c r="MWJ112" s="306"/>
      <c r="MWK112" s="306"/>
      <c r="MWL112" s="306"/>
      <c r="MWM112" s="306"/>
      <c r="MWN112" s="306"/>
      <c r="MWO112" s="306"/>
      <c r="MWP112" s="306"/>
      <c r="MWQ112" s="306"/>
      <c r="MWR112" s="306"/>
      <c r="MWS112" s="306"/>
      <c r="MWT112" s="306"/>
      <c r="MWU112" s="306"/>
      <c r="MWV112" s="306"/>
      <c r="MWW112" s="306"/>
      <c r="MWX112" s="306"/>
      <c r="MWY112" s="306"/>
      <c r="MWZ112" s="306"/>
      <c r="MXA112" s="306"/>
      <c r="MXB112" s="306"/>
      <c r="MXC112" s="306"/>
      <c r="MXD112" s="306"/>
      <c r="MXE112" s="306"/>
      <c r="MXF112" s="306"/>
      <c r="MXG112" s="306"/>
      <c r="MXH112" s="306"/>
      <c r="MXI112" s="306"/>
      <c r="MXJ112" s="306"/>
      <c r="MXK112" s="306"/>
      <c r="MXL112" s="306"/>
      <c r="MXM112" s="306"/>
      <c r="MXN112" s="306"/>
      <c r="MXO112" s="306"/>
      <c r="MXP112" s="306"/>
      <c r="MXQ112" s="306"/>
      <c r="MXR112" s="306"/>
      <c r="MXS112" s="306"/>
      <c r="MXT112" s="306"/>
      <c r="MXU112" s="306"/>
      <c r="MXV112" s="306"/>
      <c r="MXW112" s="306"/>
      <c r="MXX112" s="306"/>
      <c r="MXY112" s="306"/>
      <c r="MXZ112" s="306"/>
      <c r="MYA112" s="306"/>
      <c r="MYB112" s="306"/>
      <c r="MYC112" s="306"/>
      <c r="MYD112" s="306"/>
      <c r="MYE112" s="306"/>
      <c r="MYF112" s="306"/>
      <c r="MYG112" s="306"/>
      <c r="MYH112" s="306"/>
      <c r="MYI112" s="306"/>
      <c r="MYJ112" s="306"/>
      <c r="MYK112" s="306"/>
      <c r="MYL112" s="306"/>
      <c r="MYM112" s="306"/>
      <c r="MYN112" s="306"/>
      <c r="MYO112" s="306"/>
      <c r="MYP112" s="306"/>
      <c r="MYQ112" s="306"/>
      <c r="MYR112" s="306"/>
      <c r="MYS112" s="306"/>
      <c r="MYT112" s="306"/>
      <c r="MYU112" s="306"/>
      <c r="MYV112" s="306"/>
      <c r="MYW112" s="306"/>
      <c r="MYX112" s="306"/>
      <c r="MYY112" s="306"/>
      <c r="MYZ112" s="306"/>
      <c r="MZA112" s="306"/>
      <c r="MZB112" s="306"/>
      <c r="MZC112" s="306"/>
      <c r="MZD112" s="306"/>
      <c r="MZE112" s="306"/>
      <c r="MZF112" s="306"/>
      <c r="MZG112" s="306"/>
      <c r="MZH112" s="306"/>
      <c r="MZI112" s="306"/>
      <c r="MZJ112" s="306"/>
      <c r="MZK112" s="306"/>
      <c r="MZL112" s="306"/>
      <c r="MZM112" s="306"/>
      <c r="MZN112" s="306"/>
      <c r="MZO112" s="306"/>
      <c r="MZP112" s="306"/>
      <c r="MZQ112" s="306"/>
      <c r="MZR112" s="306"/>
      <c r="MZS112" s="306"/>
      <c r="MZT112" s="306"/>
      <c r="MZU112" s="306"/>
      <c r="MZV112" s="306"/>
      <c r="MZW112" s="306"/>
      <c r="MZX112" s="306"/>
      <c r="MZY112" s="306"/>
      <c r="MZZ112" s="306"/>
      <c r="NAA112" s="306"/>
      <c r="NAB112" s="306"/>
      <c r="NAC112" s="306"/>
      <c r="NAD112" s="306"/>
      <c r="NAE112" s="306"/>
      <c r="NAF112" s="306"/>
      <c r="NAG112" s="306"/>
      <c r="NAH112" s="306"/>
      <c r="NAI112" s="306"/>
      <c r="NAJ112" s="306"/>
      <c r="NAK112" s="306"/>
      <c r="NAL112" s="306"/>
      <c r="NAM112" s="306"/>
      <c r="NAN112" s="306"/>
      <c r="NAO112" s="306"/>
      <c r="NAP112" s="306"/>
      <c r="NAQ112" s="306"/>
      <c r="NAR112" s="306"/>
      <c r="NAS112" s="306"/>
      <c r="NAT112" s="306"/>
      <c r="NAU112" s="306"/>
      <c r="NAV112" s="306"/>
      <c r="NAW112" s="306"/>
      <c r="NAX112" s="306"/>
      <c r="NAY112" s="306"/>
      <c r="NAZ112" s="306"/>
      <c r="NBA112" s="306"/>
      <c r="NBB112" s="306"/>
      <c r="NBC112" s="306"/>
      <c r="NBD112" s="306"/>
      <c r="NBE112" s="306"/>
      <c r="NBF112" s="306"/>
      <c r="NBG112" s="306"/>
      <c r="NBH112" s="306"/>
      <c r="NBI112" s="306"/>
      <c r="NBJ112" s="306"/>
      <c r="NBK112" s="306"/>
      <c r="NBL112" s="306"/>
      <c r="NBM112" s="306"/>
      <c r="NBN112" s="306"/>
      <c r="NBO112" s="306"/>
      <c r="NBP112" s="306"/>
      <c r="NBQ112" s="306"/>
      <c r="NBR112" s="306"/>
      <c r="NBS112" s="306"/>
      <c r="NBT112" s="306"/>
      <c r="NBU112" s="306"/>
      <c r="NBV112" s="306"/>
      <c r="NBW112" s="306"/>
      <c r="NBX112" s="306"/>
      <c r="NBY112" s="306"/>
      <c r="NBZ112" s="306"/>
      <c r="NCA112" s="306"/>
      <c r="NCB112" s="306"/>
      <c r="NCC112" s="306"/>
      <c r="NCD112" s="306"/>
      <c r="NCE112" s="306"/>
      <c r="NCF112" s="306"/>
      <c r="NCG112" s="306"/>
      <c r="NCH112" s="306"/>
      <c r="NCI112" s="306"/>
      <c r="NCJ112" s="306"/>
      <c r="NCK112" s="306"/>
      <c r="NCL112" s="306"/>
      <c r="NCM112" s="306"/>
      <c r="NCN112" s="306"/>
      <c r="NCO112" s="306"/>
      <c r="NCP112" s="306"/>
      <c r="NCQ112" s="306"/>
      <c r="NCR112" s="306"/>
      <c r="NCS112" s="306"/>
      <c r="NCT112" s="306"/>
      <c r="NCU112" s="306"/>
      <c r="NCV112" s="306"/>
      <c r="NCW112" s="306"/>
      <c r="NCX112" s="306"/>
      <c r="NCY112" s="306"/>
      <c r="NCZ112" s="306"/>
      <c r="NDA112" s="306"/>
      <c r="NDB112" s="306"/>
      <c r="NDC112" s="306"/>
      <c r="NDD112" s="306"/>
      <c r="NDE112" s="306"/>
      <c r="NDF112" s="306"/>
      <c r="NDG112" s="306"/>
      <c r="NDH112" s="306"/>
      <c r="NDI112" s="306"/>
      <c r="NDJ112" s="306"/>
      <c r="NDK112" s="306"/>
      <c r="NDL112" s="306"/>
      <c r="NDM112" s="306"/>
      <c r="NDN112" s="306"/>
      <c r="NDO112" s="306"/>
      <c r="NDP112" s="306"/>
      <c r="NDQ112" s="306"/>
      <c r="NDR112" s="306"/>
      <c r="NDS112" s="306"/>
      <c r="NDT112" s="306"/>
      <c r="NDU112" s="306"/>
      <c r="NDV112" s="306"/>
      <c r="NDW112" s="306"/>
      <c r="NDX112" s="306"/>
      <c r="NDY112" s="306"/>
      <c r="NDZ112" s="306"/>
      <c r="NEA112" s="306"/>
      <c r="NEB112" s="306"/>
      <c r="NEC112" s="306"/>
      <c r="NED112" s="306"/>
      <c r="NEE112" s="306"/>
      <c r="NEF112" s="306"/>
      <c r="NEG112" s="306"/>
      <c r="NEH112" s="306"/>
      <c r="NEI112" s="306"/>
      <c r="NEJ112" s="306"/>
      <c r="NEK112" s="306"/>
      <c r="NEL112" s="306"/>
      <c r="NEM112" s="306"/>
      <c r="NEN112" s="306"/>
      <c r="NEO112" s="306"/>
      <c r="NEP112" s="306"/>
      <c r="NEQ112" s="306"/>
      <c r="NER112" s="306"/>
      <c r="NES112" s="306"/>
      <c r="NET112" s="306"/>
      <c r="NEU112" s="306"/>
      <c r="NEV112" s="306"/>
      <c r="NEW112" s="306"/>
      <c r="NEX112" s="306"/>
      <c r="NEY112" s="306"/>
      <c r="NEZ112" s="306"/>
      <c r="NFA112" s="306"/>
      <c r="NFB112" s="306"/>
      <c r="NFC112" s="306"/>
      <c r="NFD112" s="306"/>
      <c r="NFE112" s="306"/>
      <c r="NFF112" s="306"/>
      <c r="NFG112" s="306"/>
      <c r="NFH112" s="306"/>
      <c r="NFI112" s="306"/>
      <c r="NFJ112" s="306"/>
      <c r="NFK112" s="306"/>
      <c r="NFL112" s="306"/>
      <c r="NFM112" s="306"/>
      <c r="NFN112" s="306"/>
      <c r="NFO112" s="306"/>
      <c r="NFP112" s="306"/>
      <c r="NFQ112" s="306"/>
      <c r="NFR112" s="306"/>
      <c r="NFS112" s="306"/>
      <c r="NFT112" s="306"/>
      <c r="NFU112" s="306"/>
      <c r="NFV112" s="306"/>
      <c r="NFW112" s="306"/>
      <c r="NFX112" s="306"/>
      <c r="NFY112" s="306"/>
      <c r="NFZ112" s="306"/>
      <c r="NGA112" s="306"/>
      <c r="NGB112" s="306"/>
      <c r="NGC112" s="306"/>
      <c r="NGD112" s="306"/>
      <c r="NGE112" s="306"/>
      <c r="NGF112" s="306"/>
      <c r="NGG112" s="306"/>
      <c r="NGH112" s="306"/>
      <c r="NGI112" s="306"/>
      <c r="NGJ112" s="306"/>
      <c r="NGK112" s="306"/>
      <c r="NGL112" s="306"/>
      <c r="NGM112" s="306"/>
      <c r="NGN112" s="306"/>
      <c r="NGO112" s="306"/>
      <c r="NGP112" s="306"/>
      <c r="NGQ112" s="306"/>
      <c r="NGR112" s="306"/>
      <c r="NGS112" s="306"/>
      <c r="NGT112" s="306"/>
      <c r="NGU112" s="306"/>
      <c r="NGV112" s="306"/>
      <c r="NGW112" s="306"/>
      <c r="NGX112" s="306"/>
      <c r="NGY112" s="306"/>
      <c r="NGZ112" s="306"/>
      <c r="NHA112" s="306"/>
      <c r="NHB112" s="306"/>
      <c r="NHC112" s="306"/>
      <c r="NHD112" s="306"/>
      <c r="NHE112" s="306"/>
      <c r="NHF112" s="306"/>
      <c r="NHG112" s="306"/>
      <c r="NHH112" s="306"/>
      <c r="NHI112" s="306"/>
      <c r="NHJ112" s="306"/>
      <c r="NHK112" s="306"/>
      <c r="NHL112" s="306"/>
      <c r="NHM112" s="306"/>
      <c r="NHN112" s="306"/>
      <c r="NHO112" s="306"/>
      <c r="NHP112" s="306"/>
      <c r="NHQ112" s="306"/>
      <c r="NHR112" s="306"/>
      <c r="NHS112" s="306"/>
      <c r="NHT112" s="306"/>
      <c r="NHU112" s="306"/>
      <c r="NHV112" s="306"/>
      <c r="NHW112" s="306"/>
      <c r="NHX112" s="306"/>
      <c r="NHY112" s="306"/>
      <c r="NHZ112" s="306"/>
      <c r="NIA112" s="306"/>
      <c r="NIB112" s="306"/>
      <c r="NIC112" s="306"/>
      <c r="NID112" s="306"/>
      <c r="NIE112" s="306"/>
      <c r="NIF112" s="306"/>
      <c r="NIG112" s="306"/>
      <c r="NIH112" s="306"/>
      <c r="NII112" s="306"/>
      <c r="NIJ112" s="306"/>
      <c r="NIK112" s="306"/>
      <c r="NIL112" s="306"/>
      <c r="NIM112" s="306"/>
      <c r="NIN112" s="306"/>
      <c r="NIO112" s="306"/>
      <c r="NIP112" s="306"/>
      <c r="NIQ112" s="306"/>
      <c r="NIR112" s="306"/>
      <c r="NIS112" s="306"/>
      <c r="NIT112" s="306"/>
      <c r="NIU112" s="306"/>
      <c r="NIV112" s="306"/>
      <c r="NIW112" s="306"/>
      <c r="NIX112" s="306"/>
      <c r="NIY112" s="306"/>
      <c r="NIZ112" s="306"/>
      <c r="NJA112" s="306"/>
      <c r="NJB112" s="306"/>
      <c r="NJC112" s="306"/>
      <c r="NJD112" s="306"/>
      <c r="NJE112" s="306"/>
      <c r="NJF112" s="306"/>
      <c r="NJG112" s="306"/>
      <c r="NJH112" s="306"/>
      <c r="NJI112" s="306"/>
      <c r="NJJ112" s="306"/>
      <c r="NJK112" s="306"/>
      <c r="NJL112" s="306"/>
      <c r="NJM112" s="306"/>
      <c r="NJN112" s="306"/>
      <c r="NJO112" s="306"/>
      <c r="NJP112" s="306"/>
      <c r="NJQ112" s="306"/>
      <c r="NJR112" s="306"/>
      <c r="NJS112" s="306"/>
      <c r="NJT112" s="306"/>
      <c r="NJU112" s="306"/>
      <c r="NJV112" s="306"/>
      <c r="NJW112" s="306"/>
      <c r="NJX112" s="306"/>
      <c r="NJY112" s="306"/>
      <c r="NJZ112" s="306"/>
      <c r="NKA112" s="306"/>
      <c r="NKB112" s="306"/>
      <c r="NKC112" s="306"/>
      <c r="NKD112" s="306"/>
      <c r="NKE112" s="306"/>
      <c r="NKF112" s="306"/>
      <c r="NKG112" s="306"/>
      <c r="NKH112" s="306"/>
      <c r="NKI112" s="306"/>
      <c r="NKJ112" s="306"/>
      <c r="NKK112" s="306"/>
      <c r="NKL112" s="306"/>
      <c r="NKM112" s="306"/>
      <c r="NKN112" s="306"/>
      <c r="NKO112" s="306"/>
      <c r="NKP112" s="306"/>
      <c r="NKQ112" s="306"/>
      <c r="NKR112" s="306"/>
      <c r="NKS112" s="306"/>
      <c r="NKT112" s="306"/>
      <c r="NKU112" s="306"/>
      <c r="NKV112" s="306"/>
      <c r="NKW112" s="306"/>
      <c r="NKX112" s="306"/>
      <c r="NKY112" s="306"/>
      <c r="NKZ112" s="306"/>
      <c r="NLA112" s="306"/>
      <c r="NLB112" s="306"/>
      <c r="NLC112" s="306"/>
      <c r="NLD112" s="306"/>
      <c r="NLE112" s="306"/>
      <c r="NLF112" s="306"/>
      <c r="NLG112" s="306"/>
      <c r="NLH112" s="306"/>
      <c r="NLI112" s="306"/>
      <c r="NLJ112" s="306"/>
      <c r="NLK112" s="306"/>
      <c r="NLL112" s="306"/>
      <c r="NLM112" s="306"/>
      <c r="NLN112" s="306"/>
      <c r="NLO112" s="306"/>
      <c r="NLP112" s="306"/>
      <c r="NLQ112" s="306"/>
      <c r="NLR112" s="306"/>
      <c r="NLS112" s="306"/>
      <c r="NLT112" s="306"/>
      <c r="NLU112" s="306"/>
      <c r="NLV112" s="306"/>
      <c r="NLW112" s="306"/>
      <c r="NLX112" s="306"/>
      <c r="NLY112" s="306"/>
      <c r="NLZ112" s="306"/>
      <c r="NMA112" s="306"/>
      <c r="NMB112" s="306"/>
      <c r="NMC112" s="306"/>
      <c r="NMD112" s="306"/>
      <c r="NME112" s="306"/>
      <c r="NMF112" s="306"/>
      <c r="NMG112" s="306"/>
      <c r="NMH112" s="306"/>
      <c r="NMI112" s="306"/>
      <c r="NMJ112" s="306"/>
      <c r="NMK112" s="306"/>
      <c r="NML112" s="306"/>
      <c r="NMM112" s="306"/>
      <c r="NMN112" s="306"/>
      <c r="NMO112" s="306"/>
      <c r="NMP112" s="306"/>
      <c r="NMQ112" s="306"/>
      <c r="NMR112" s="306"/>
      <c r="NMS112" s="306"/>
      <c r="NMT112" s="306"/>
      <c r="NMU112" s="306"/>
      <c r="NMV112" s="306"/>
      <c r="NMW112" s="306"/>
      <c r="NMX112" s="306"/>
      <c r="NMY112" s="306"/>
      <c r="NMZ112" s="306"/>
      <c r="NNA112" s="306"/>
      <c r="NNB112" s="306"/>
      <c r="NNC112" s="306"/>
      <c r="NND112" s="306"/>
      <c r="NNE112" s="306"/>
      <c r="NNF112" s="306"/>
      <c r="NNG112" s="306"/>
      <c r="NNH112" s="306"/>
      <c r="NNI112" s="306"/>
      <c r="NNJ112" s="306"/>
      <c r="NNK112" s="306"/>
      <c r="NNL112" s="306"/>
      <c r="NNM112" s="306"/>
      <c r="NNN112" s="306"/>
      <c r="NNO112" s="306"/>
      <c r="NNP112" s="306"/>
      <c r="NNQ112" s="306"/>
      <c r="NNR112" s="306"/>
      <c r="NNS112" s="306"/>
      <c r="NNT112" s="306"/>
      <c r="NNU112" s="306"/>
      <c r="NNV112" s="306"/>
      <c r="NNW112" s="306"/>
      <c r="NNX112" s="306"/>
      <c r="NNY112" s="306"/>
      <c r="NNZ112" s="306"/>
      <c r="NOA112" s="306"/>
      <c r="NOB112" s="306"/>
      <c r="NOC112" s="306"/>
      <c r="NOD112" s="306"/>
      <c r="NOE112" s="306"/>
      <c r="NOF112" s="306"/>
      <c r="NOG112" s="306"/>
      <c r="NOH112" s="306"/>
      <c r="NOI112" s="306"/>
      <c r="NOJ112" s="306"/>
      <c r="NOK112" s="306"/>
      <c r="NOL112" s="306"/>
      <c r="NOM112" s="306"/>
      <c r="NON112" s="306"/>
      <c r="NOO112" s="306"/>
      <c r="NOP112" s="306"/>
      <c r="NOQ112" s="306"/>
      <c r="NOR112" s="306"/>
      <c r="NOS112" s="306"/>
      <c r="NOT112" s="306"/>
      <c r="NOU112" s="306"/>
      <c r="NOV112" s="306"/>
      <c r="NOW112" s="306"/>
      <c r="NOX112" s="306"/>
      <c r="NOY112" s="306"/>
      <c r="NOZ112" s="306"/>
      <c r="NPA112" s="306"/>
      <c r="NPB112" s="306"/>
      <c r="NPC112" s="306"/>
      <c r="NPD112" s="306"/>
      <c r="NPE112" s="306"/>
      <c r="NPF112" s="306"/>
      <c r="NPG112" s="306"/>
      <c r="NPH112" s="306"/>
      <c r="NPI112" s="306"/>
      <c r="NPJ112" s="306"/>
      <c r="NPK112" s="306"/>
      <c r="NPL112" s="306"/>
      <c r="NPM112" s="306"/>
      <c r="NPN112" s="306"/>
      <c r="NPO112" s="306"/>
      <c r="NPP112" s="306"/>
      <c r="NPQ112" s="306"/>
      <c r="NPR112" s="306"/>
      <c r="NPS112" s="306"/>
      <c r="NPT112" s="306"/>
      <c r="NPU112" s="306"/>
      <c r="NPV112" s="306"/>
      <c r="NPW112" s="306"/>
      <c r="NPX112" s="306"/>
      <c r="NPY112" s="306"/>
      <c r="NPZ112" s="306"/>
      <c r="NQA112" s="306"/>
      <c r="NQB112" s="306"/>
      <c r="NQC112" s="306"/>
      <c r="NQD112" s="306"/>
      <c r="NQE112" s="306"/>
      <c r="NQF112" s="306"/>
      <c r="NQG112" s="306"/>
      <c r="NQH112" s="306"/>
      <c r="NQI112" s="306"/>
      <c r="NQJ112" s="306"/>
      <c r="NQK112" s="306"/>
      <c r="NQL112" s="306"/>
      <c r="NQM112" s="306"/>
      <c r="NQN112" s="306"/>
      <c r="NQO112" s="306"/>
      <c r="NQP112" s="306"/>
      <c r="NQQ112" s="306"/>
      <c r="NQR112" s="306"/>
      <c r="NQS112" s="306"/>
      <c r="NQT112" s="306"/>
      <c r="NQU112" s="306"/>
      <c r="NQV112" s="306"/>
      <c r="NQW112" s="306"/>
      <c r="NQX112" s="306"/>
      <c r="NQY112" s="306"/>
      <c r="NQZ112" s="306"/>
      <c r="NRA112" s="306"/>
      <c r="NRB112" s="306"/>
      <c r="NRC112" s="306"/>
      <c r="NRD112" s="306"/>
      <c r="NRE112" s="306"/>
      <c r="NRF112" s="306"/>
      <c r="NRG112" s="306"/>
      <c r="NRH112" s="306"/>
      <c r="NRI112" s="306"/>
      <c r="NRJ112" s="306"/>
      <c r="NRK112" s="306"/>
      <c r="NRL112" s="306"/>
      <c r="NRM112" s="306"/>
      <c r="NRN112" s="306"/>
      <c r="NRO112" s="306"/>
      <c r="NRP112" s="306"/>
      <c r="NRQ112" s="306"/>
      <c r="NRR112" s="306"/>
      <c r="NRS112" s="306"/>
      <c r="NRT112" s="306"/>
      <c r="NRU112" s="306"/>
      <c r="NRV112" s="306"/>
      <c r="NRW112" s="306"/>
      <c r="NRX112" s="306"/>
      <c r="NRY112" s="306"/>
      <c r="NRZ112" s="306"/>
      <c r="NSA112" s="306"/>
      <c r="NSB112" s="306"/>
      <c r="NSC112" s="306"/>
      <c r="NSD112" s="306"/>
      <c r="NSE112" s="306"/>
      <c r="NSF112" s="306"/>
      <c r="NSG112" s="306"/>
      <c r="NSH112" s="306"/>
      <c r="NSI112" s="306"/>
      <c r="NSJ112" s="306"/>
      <c r="NSK112" s="306"/>
      <c r="NSL112" s="306"/>
      <c r="NSM112" s="306"/>
      <c r="NSN112" s="306"/>
      <c r="NSO112" s="306"/>
      <c r="NSP112" s="306"/>
      <c r="NSQ112" s="306"/>
      <c r="NSR112" s="306"/>
      <c r="NSS112" s="306"/>
      <c r="NST112" s="306"/>
      <c r="NSU112" s="306"/>
      <c r="NSV112" s="306"/>
      <c r="NSW112" s="306"/>
      <c r="NSX112" s="306"/>
      <c r="NSY112" s="306"/>
      <c r="NSZ112" s="306"/>
      <c r="NTA112" s="306"/>
      <c r="NTB112" s="306"/>
      <c r="NTC112" s="306"/>
      <c r="NTD112" s="306"/>
      <c r="NTE112" s="306"/>
      <c r="NTF112" s="306"/>
      <c r="NTG112" s="306"/>
      <c r="NTH112" s="306"/>
      <c r="NTI112" s="306"/>
      <c r="NTJ112" s="306"/>
      <c r="NTK112" s="306"/>
      <c r="NTL112" s="306"/>
      <c r="NTM112" s="306"/>
      <c r="NTN112" s="306"/>
      <c r="NTO112" s="306"/>
      <c r="NTP112" s="306"/>
      <c r="NTQ112" s="306"/>
      <c r="NTR112" s="306"/>
      <c r="NTS112" s="306"/>
      <c r="NTT112" s="306"/>
      <c r="NTU112" s="306"/>
      <c r="NTV112" s="306"/>
      <c r="NTW112" s="306"/>
      <c r="NTX112" s="306"/>
      <c r="NTY112" s="306"/>
      <c r="NTZ112" s="306"/>
      <c r="NUA112" s="306"/>
      <c r="NUB112" s="306"/>
      <c r="NUC112" s="306"/>
      <c r="NUD112" s="306"/>
      <c r="NUE112" s="306"/>
      <c r="NUF112" s="306"/>
      <c r="NUG112" s="306"/>
      <c r="NUH112" s="306"/>
      <c r="NUI112" s="306"/>
      <c r="NUJ112" s="306"/>
      <c r="NUK112" s="306"/>
      <c r="NUL112" s="306"/>
      <c r="NUM112" s="306"/>
      <c r="NUN112" s="306"/>
      <c r="NUO112" s="306"/>
      <c r="NUP112" s="306"/>
      <c r="NUQ112" s="306"/>
      <c r="NUR112" s="306"/>
      <c r="NUS112" s="306"/>
      <c r="NUT112" s="306"/>
      <c r="NUU112" s="306"/>
      <c r="NUV112" s="306"/>
      <c r="NUW112" s="306"/>
      <c r="NUX112" s="306"/>
      <c r="NUY112" s="306"/>
      <c r="NUZ112" s="306"/>
      <c r="NVA112" s="306"/>
      <c r="NVB112" s="306"/>
      <c r="NVC112" s="306"/>
      <c r="NVD112" s="306"/>
      <c r="NVE112" s="306"/>
      <c r="NVF112" s="306"/>
      <c r="NVG112" s="306"/>
      <c r="NVH112" s="306"/>
      <c r="NVI112" s="306"/>
      <c r="NVJ112" s="306"/>
      <c r="NVK112" s="306"/>
      <c r="NVL112" s="306"/>
      <c r="NVM112" s="306"/>
      <c r="NVN112" s="306"/>
      <c r="NVO112" s="306"/>
      <c r="NVP112" s="306"/>
      <c r="NVQ112" s="306"/>
      <c r="NVR112" s="306"/>
      <c r="NVS112" s="306"/>
      <c r="NVT112" s="306"/>
      <c r="NVU112" s="306"/>
      <c r="NVV112" s="306"/>
      <c r="NVW112" s="306"/>
      <c r="NVX112" s="306"/>
      <c r="NVY112" s="306"/>
      <c r="NVZ112" s="306"/>
      <c r="NWA112" s="306"/>
      <c r="NWB112" s="306"/>
      <c r="NWC112" s="306"/>
      <c r="NWD112" s="306"/>
      <c r="NWE112" s="306"/>
      <c r="NWF112" s="306"/>
      <c r="NWG112" s="306"/>
      <c r="NWH112" s="306"/>
      <c r="NWI112" s="306"/>
      <c r="NWJ112" s="306"/>
      <c r="NWK112" s="306"/>
      <c r="NWL112" s="306"/>
      <c r="NWM112" s="306"/>
      <c r="NWN112" s="306"/>
      <c r="NWO112" s="306"/>
      <c r="NWP112" s="306"/>
      <c r="NWQ112" s="306"/>
      <c r="NWR112" s="306"/>
      <c r="NWS112" s="306"/>
      <c r="NWT112" s="306"/>
      <c r="NWU112" s="306"/>
      <c r="NWV112" s="306"/>
      <c r="NWW112" s="306"/>
      <c r="NWX112" s="306"/>
      <c r="NWY112" s="306"/>
      <c r="NWZ112" s="306"/>
      <c r="NXA112" s="306"/>
      <c r="NXB112" s="306"/>
      <c r="NXC112" s="306"/>
      <c r="NXD112" s="306"/>
      <c r="NXE112" s="306"/>
      <c r="NXF112" s="306"/>
      <c r="NXG112" s="306"/>
      <c r="NXH112" s="306"/>
      <c r="NXI112" s="306"/>
      <c r="NXJ112" s="306"/>
      <c r="NXK112" s="306"/>
      <c r="NXL112" s="306"/>
      <c r="NXM112" s="306"/>
      <c r="NXN112" s="306"/>
      <c r="NXO112" s="306"/>
      <c r="NXP112" s="306"/>
      <c r="NXQ112" s="306"/>
      <c r="NXR112" s="306"/>
      <c r="NXS112" s="306"/>
      <c r="NXT112" s="306"/>
      <c r="NXU112" s="306"/>
      <c r="NXV112" s="306"/>
      <c r="NXW112" s="306"/>
      <c r="NXX112" s="306"/>
      <c r="NXY112" s="306"/>
      <c r="NXZ112" s="306"/>
      <c r="NYA112" s="306"/>
      <c r="NYB112" s="306"/>
      <c r="NYC112" s="306"/>
      <c r="NYD112" s="306"/>
      <c r="NYE112" s="306"/>
      <c r="NYF112" s="306"/>
      <c r="NYG112" s="306"/>
      <c r="NYH112" s="306"/>
      <c r="NYI112" s="306"/>
      <c r="NYJ112" s="306"/>
      <c r="NYK112" s="306"/>
      <c r="NYL112" s="306"/>
      <c r="NYM112" s="306"/>
      <c r="NYN112" s="306"/>
      <c r="NYO112" s="306"/>
      <c r="NYP112" s="306"/>
      <c r="NYQ112" s="306"/>
      <c r="NYR112" s="306"/>
      <c r="NYS112" s="306"/>
      <c r="NYT112" s="306"/>
      <c r="NYU112" s="306"/>
      <c r="NYV112" s="306"/>
      <c r="NYW112" s="306"/>
      <c r="NYX112" s="306"/>
      <c r="NYY112" s="306"/>
      <c r="NYZ112" s="306"/>
      <c r="NZA112" s="306"/>
      <c r="NZB112" s="306"/>
      <c r="NZC112" s="306"/>
      <c r="NZD112" s="306"/>
      <c r="NZE112" s="306"/>
      <c r="NZF112" s="306"/>
      <c r="NZG112" s="306"/>
      <c r="NZH112" s="306"/>
      <c r="NZI112" s="306"/>
      <c r="NZJ112" s="306"/>
      <c r="NZK112" s="306"/>
      <c r="NZL112" s="306"/>
      <c r="NZM112" s="306"/>
      <c r="NZN112" s="306"/>
      <c r="NZO112" s="306"/>
      <c r="NZP112" s="306"/>
      <c r="NZQ112" s="306"/>
      <c r="NZR112" s="306"/>
      <c r="NZS112" s="306"/>
      <c r="NZT112" s="306"/>
      <c r="NZU112" s="306"/>
      <c r="NZV112" s="306"/>
      <c r="NZW112" s="306"/>
      <c r="NZX112" s="306"/>
      <c r="NZY112" s="306"/>
      <c r="NZZ112" s="306"/>
      <c r="OAA112" s="306"/>
      <c r="OAB112" s="306"/>
      <c r="OAC112" s="306"/>
      <c r="OAD112" s="306"/>
      <c r="OAE112" s="306"/>
      <c r="OAF112" s="306"/>
      <c r="OAG112" s="306"/>
      <c r="OAH112" s="306"/>
      <c r="OAI112" s="306"/>
      <c r="OAJ112" s="306"/>
      <c r="OAK112" s="306"/>
      <c r="OAL112" s="306"/>
      <c r="OAM112" s="306"/>
      <c r="OAN112" s="306"/>
      <c r="OAO112" s="306"/>
      <c r="OAP112" s="306"/>
      <c r="OAQ112" s="306"/>
      <c r="OAR112" s="306"/>
      <c r="OAS112" s="306"/>
      <c r="OAT112" s="306"/>
      <c r="OAU112" s="306"/>
      <c r="OAV112" s="306"/>
      <c r="OAW112" s="306"/>
      <c r="OAX112" s="306"/>
      <c r="OAY112" s="306"/>
      <c r="OAZ112" s="306"/>
      <c r="OBA112" s="306"/>
      <c r="OBB112" s="306"/>
      <c r="OBC112" s="306"/>
      <c r="OBD112" s="306"/>
      <c r="OBE112" s="306"/>
      <c r="OBF112" s="306"/>
      <c r="OBG112" s="306"/>
      <c r="OBH112" s="306"/>
      <c r="OBI112" s="306"/>
      <c r="OBJ112" s="306"/>
      <c r="OBK112" s="306"/>
      <c r="OBL112" s="306"/>
      <c r="OBM112" s="306"/>
      <c r="OBN112" s="306"/>
      <c r="OBO112" s="306"/>
      <c r="OBP112" s="306"/>
      <c r="OBQ112" s="306"/>
      <c r="OBR112" s="306"/>
      <c r="OBS112" s="306"/>
      <c r="OBT112" s="306"/>
      <c r="OBU112" s="306"/>
      <c r="OBV112" s="306"/>
      <c r="OBW112" s="306"/>
      <c r="OBX112" s="306"/>
      <c r="OBY112" s="306"/>
      <c r="OBZ112" s="306"/>
      <c r="OCA112" s="306"/>
      <c r="OCB112" s="306"/>
      <c r="OCC112" s="306"/>
      <c r="OCD112" s="306"/>
      <c r="OCE112" s="306"/>
      <c r="OCF112" s="306"/>
      <c r="OCG112" s="306"/>
      <c r="OCH112" s="306"/>
      <c r="OCI112" s="306"/>
      <c r="OCJ112" s="306"/>
      <c r="OCK112" s="306"/>
      <c r="OCL112" s="306"/>
      <c r="OCM112" s="306"/>
      <c r="OCN112" s="306"/>
      <c r="OCO112" s="306"/>
      <c r="OCP112" s="306"/>
      <c r="OCQ112" s="306"/>
      <c r="OCR112" s="306"/>
      <c r="OCS112" s="306"/>
      <c r="OCT112" s="306"/>
      <c r="OCU112" s="306"/>
      <c r="OCV112" s="306"/>
      <c r="OCW112" s="306"/>
      <c r="OCX112" s="306"/>
      <c r="OCY112" s="306"/>
      <c r="OCZ112" s="306"/>
      <c r="ODA112" s="306"/>
      <c r="ODB112" s="306"/>
      <c r="ODC112" s="306"/>
      <c r="ODD112" s="306"/>
      <c r="ODE112" s="306"/>
      <c r="ODF112" s="306"/>
      <c r="ODG112" s="306"/>
      <c r="ODH112" s="306"/>
      <c r="ODI112" s="306"/>
      <c r="ODJ112" s="306"/>
      <c r="ODK112" s="306"/>
      <c r="ODL112" s="306"/>
      <c r="ODM112" s="306"/>
      <c r="ODN112" s="306"/>
      <c r="ODO112" s="306"/>
      <c r="ODP112" s="306"/>
      <c r="ODQ112" s="306"/>
      <c r="ODR112" s="306"/>
      <c r="ODS112" s="306"/>
      <c r="ODT112" s="306"/>
      <c r="ODU112" s="306"/>
      <c r="ODV112" s="306"/>
      <c r="ODW112" s="306"/>
      <c r="ODX112" s="306"/>
      <c r="ODY112" s="306"/>
      <c r="ODZ112" s="306"/>
      <c r="OEA112" s="306"/>
      <c r="OEB112" s="306"/>
      <c r="OEC112" s="306"/>
      <c r="OED112" s="306"/>
      <c r="OEE112" s="306"/>
      <c r="OEF112" s="306"/>
      <c r="OEG112" s="306"/>
      <c r="OEH112" s="306"/>
      <c r="OEI112" s="306"/>
      <c r="OEJ112" s="306"/>
      <c r="OEK112" s="306"/>
      <c r="OEL112" s="306"/>
      <c r="OEM112" s="306"/>
      <c r="OEN112" s="306"/>
      <c r="OEO112" s="306"/>
      <c r="OEP112" s="306"/>
      <c r="OEQ112" s="306"/>
      <c r="OER112" s="306"/>
      <c r="OES112" s="306"/>
      <c r="OET112" s="306"/>
      <c r="OEU112" s="306"/>
      <c r="OEV112" s="306"/>
      <c r="OEW112" s="306"/>
      <c r="OEX112" s="306"/>
      <c r="OEY112" s="306"/>
      <c r="OEZ112" s="306"/>
      <c r="OFA112" s="306"/>
      <c r="OFB112" s="306"/>
      <c r="OFC112" s="306"/>
      <c r="OFD112" s="306"/>
      <c r="OFE112" s="306"/>
      <c r="OFF112" s="306"/>
      <c r="OFG112" s="306"/>
      <c r="OFH112" s="306"/>
      <c r="OFI112" s="306"/>
      <c r="OFJ112" s="306"/>
      <c r="OFK112" s="306"/>
      <c r="OFL112" s="306"/>
      <c r="OFM112" s="306"/>
      <c r="OFN112" s="306"/>
      <c r="OFO112" s="306"/>
      <c r="OFP112" s="306"/>
      <c r="OFQ112" s="306"/>
      <c r="OFR112" s="306"/>
      <c r="OFS112" s="306"/>
      <c r="OFT112" s="306"/>
      <c r="OFU112" s="306"/>
      <c r="OFV112" s="306"/>
      <c r="OFW112" s="306"/>
      <c r="OFX112" s="306"/>
      <c r="OFY112" s="306"/>
      <c r="OFZ112" s="306"/>
      <c r="OGA112" s="306"/>
      <c r="OGB112" s="306"/>
      <c r="OGC112" s="306"/>
      <c r="OGD112" s="306"/>
      <c r="OGE112" s="306"/>
      <c r="OGF112" s="306"/>
      <c r="OGG112" s="306"/>
      <c r="OGH112" s="306"/>
      <c r="OGI112" s="306"/>
      <c r="OGJ112" s="306"/>
      <c r="OGK112" s="306"/>
      <c r="OGL112" s="306"/>
      <c r="OGM112" s="306"/>
      <c r="OGN112" s="306"/>
      <c r="OGO112" s="306"/>
      <c r="OGP112" s="306"/>
      <c r="OGQ112" s="306"/>
      <c r="OGR112" s="306"/>
      <c r="OGS112" s="306"/>
      <c r="OGT112" s="306"/>
      <c r="OGU112" s="306"/>
      <c r="OGV112" s="306"/>
      <c r="OGW112" s="306"/>
      <c r="OGX112" s="306"/>
      <c r="OGY112" s="306"/>
      <c r="OGZ112" s="306"/>
      <c r="OHA112" s="306"/>
      <c r="OHB112" s="306"/>
      <c r="OHC112" s="306"/>
      <c r="OHD112" s="306"/>
      <c r="OHE112" s="306"/>
      <c r="OHF112" s="306"/>
      <c r="OHG112" s="306"/>
      <c r="OHH112" s="306"/>
      <c r="OHI112" s="306"/>
      <c r="OHJ112" s="306"/>
      <c r="OHK112" s="306"/>
      <c r="OHL112" s="306"/>
      <c r="OHM112" s="306"/>
      <c r="OHN112" s="306"/>
      <c r="OHO112" s="306"/>
      <c r="OHP112" s="306"/>
      <c r="OHQ112" s="306"/>
      <c r="OHR112" s="306"/>
      <c r="OHS112" s="306"/>
      <c r="OHT112" s="306"/>
      <c r="OHU112" s="306"/>
      <c r="OHV112" s="306"/>
      <c r="OHW112" s="306"/>
      <c r="OHX112" s="306"/>
      <c r="OHY112" s="306"/>
      <c r="OHZ112" s="306"/>
      <c r="OIA112" s="306"/>
      <c r="OIB112" s="306"/>
      <c r="OIC112" s="306"/>
      <c r="OID112" s="306"/>
      <c r="OIE112" s="306"/>
      <c r="OIF112" s="306"/>
      <c r="OIG112" s="306"/>
      <c r="OIH112" s="306"/>
      <c r="OII112" s="306"/>
      <c r="OIJ112" s="306"/>
      <c r="OIK112" s="306"/>
      <c r="OIL112" s="306"/>
      <c r="OIM112" s="306"/>
      <c r="OIN112" s="306"/>
      <c r="OIO112" s="306"/>
      <c r="OIP112" s="306"/>
      <c r="OIQ112" s="306"/>
      <c r="OIR112" s="306"/>
      <c r="OIS112" s="306"/>
      <c r="OIT112" s="306"/>
      <c r="OIU112" s="306"/>
      <c r="OIV112" s="306"/>
      <c r="OIW112" s="306"/>
      <c r="OIX112" s="306"/>
      <c r="OIY112" s="306"/>
      <c r="OIZ112" s="306"/>
      <c r="OJA112" s="306"/>
      <c r="OJB112" s="306"/>
      <c r="OJC112" s="306"/>
      <c r="OJD112" s="306"/>
      <c r="OJE112" s="306"/>
      <c r="OJF112" s="306"/>
      <c r="OJG112" s="306"/>
      <c r="OJH112" s="306"/>
      <c r="OJI112" s="306"/>
      <c r="OJJ112" s="306"/>
      <c r="OJK112" s="306"/>
      <c r="OJL112" s="306"/>
      <c r="OJM112" s="306"/>
      <c r="OJN112" s="306"/>
      <c r="OJO112" s="306"/>
      <c r="OJP112" s="306"/>
      <c r="OJQ112" s="306"/>
      <c r="OJR112" s="306"/>
      <c r="OJS112" s="306"/>
      <c r="OJT112" s="306"/>
      <c r="OJU112" s="306"/>
      <c r="OJV112" s="306"/>
      <c r="OJW112" s="306"/>
      <c r="OJX112" s="306"/>
      <c r="OJY112" s="306"/>
      <c r="OJZ112" s="306"/>
      <c r="OKA112" s="306"/>
      <c r="OKB112" s="306"/>
      <c r="OKC112" s="306"/>
      <c r="OKD112" s="306"/>
      <c r="OKE112" s="306"/>
      <c r="OKF112" s="306"/>
      <c r="OKG112" s="306"/>
      <c r="OKH112" s="306"/>
      <c r="OKI112" s="306"/>
      <c r="OKJ112" s="306"/>
      <c r="OKK112" s="306"/>
      <c r="OKL112" s="306"/>
      <c r="OKM112" s="306"/>
      <c r="OKN112" s="306"/>
      <c r="OKO112" s="306"/>
      <c r="OKP112" s="306"/>
      <c r="OKQ112" s="306"/>
      <c r="OKR112" s="306"/>
      <c r="OKS112" s="306"/>
      <c r="OKT112" s="306"/>
      <c r="OKU112" s="306"/>
      <c r="OKV112" s="306"/>
      <c r="OKW112" s="306"/>
      <c r="OKX112" s="306"/>
      <c r="OKY112" s="306"/>
      <c r="OKZ112" s="306"/>
      <c r="OLA112" s="306"/>
      <c r="OLB112" s="306"/>
      <c r="OLC112" s="306"/>
      <c r="OLD112" s="306"/>
      <c r="OLE112" s="306"/>
      <c r="OLF112" s="306"/>
      <c r="OLG112" s="306"/>
      <c r="OLH112" s="306"/>
      <c r="OLI112" s="306"/>
      <c r="OLJ112" s="306"/>
      <c r="OLK112" s="306"/>
      <c r="OLL112" s="306"/>
      <c r="OLM112" s="306"/>
      <c r="OLN112" s="306"/>
      <c r="OLO112" s="306"/>
      <c r="OLP112" s="306"/>
      <c r="OLQ112" s="306"/>
      <c r="OLR112" s="306"/>
      <c r="OLS112" s="306"/>
      <c r="OLT112" s="306"/>
      <c r="OLU112" s="306"/>
      <c r="OLV112" s="306"/>
      <c r="OLW112" s="306"/>
      <c r="OLX112" s="306"/>
      <c r="OLY112" s="306"/>
      <c r="OLZ112" s="306"/>
      <c r="OMA112" s="306"/>
      <c r="OMB112" s="306"/>
      <c r="OMC112" s="306"/>
      <c r="OMD112" s="306"/>
      <c r="OME112" s="306"/>
      <c r="OMF112" s="306"/>
      <c r="OMG112" s="306"/>
      <c r="OMH112" s="306"/>
      <c r="OMI112" s="306"/>
      <c r="OMJ112" s="306"/>
      <c r="OMK112" s="306"/>
      <c r="OML112" s="306"/>
      <c r="OMM112" s="306"/>
      <c r="OMN112" s="306"/>
      <c r="OMO112" s="306"/>
      <c r="OMP112" s="306"/>
      <c r="OMQ112" s="306"/>
      <c r="OMR112" s="306"/>
      <c r="OMS112" s="306"/>
      <c r="OMT112" s="306"/>
      <c r="OMU112" s="306"/>
      <c r="OMV112" s="306"/>
      <c r="OMW112" s="306"/>
      <c r="OMX112" s="306"/>
      <c r="OMY112" s="306"/>
      <c r="OMZ112" s="306"/>
      <c r="ONA112" s="306"/>
      <c r="ONB112" s="306"/>
      <c r="ONC112" s="306"/>
      <c r="OND112" s="306"/>
      <c r="ONE112" s="306"/>
      <c r="ONF112" s="306"/>
      <c r="ONG112" s="306"/>
      <c r="ONH112" s="306"/>
      <c r="ONI112" s="306"/>
      <c r="ONJ112" s="306"/>
      <c r="ONK112" s="306"/>
      <c r="ONL112" s="306"/>
      <c r="ONM112" s="306"/>
      <c r="ONN112" s="306"/>
      <c r="ONO112" s="306"/>
      <c r="ONP112" s="306"/>
      <c r="ONQ112" s="306"/>
      <c r="ONR112" s="306"/>
      <c r="ONS112" s="306"/>
      <c r="ONT112" s="306"/>
      <c r="ONU112" s="306"/>
      <c r="ONV112" s="306"/>
      <c r="ONW112" s="306"/>
      <c r="ONX112" s="306"/>
      <c r="ONY112" s="306"/>
      <c r="ONZ112" s="306"/>
      <c r="OOA112" s="306"/>
      <c r="OOB112" s="306"/>
      <c r="OOC112" s="306"/>
      <c r="OOD112" s="306"/>
      <c r="OOE112" s="306"/>
      <c r="OOF112" s="306"/>
      <c r="OOG112" s="306"/>
      <c r="OOH112" s="306"/>
      <c r="OOI112" s="306"/>
      <c r="OOJ112" s="306"/>
      <c r="OOK112" s="306"/>
      <c r="OOL112" s="306"/>
      <c r="OOM112" s="306"/>
      <c r="OON112" s="306"/>
      <c r="OOO112" s="306"/>
      <c r="OOP112" s="306"/>
      <c r="OOQ112" s="306"/>
      <c r="OOR112" s="306"/>
      <c r="OOS112" s="306"/>
      <c r="OOT112" s="306"/>
      <c r="OOU112" s="306"/>
      <c r="OOV112" s="306"/>
      <c r="OOW112" s="306"/>
      <c r="OOX112" s="306"/>
      <c r="OOY112" s="306"/>
      <c r="OOZ112" s="306"/>
      <c r="OPA112" s="306"/>
      <c r="OPB112" s="306"/>
      <c r="OPC112" s="306"/>
      <c r="OPD112" s="306"/>
      <c r="OPE112" s="306"/>
      <c r="OPF112" s="306"/>
      <c r="OPG112" s="306"/>
      <c r="OPH112" s="306"/>
      <c r="OPI112" s="306"/>
      <c r="OPJ112" s="306"/>
      <c r="OPK112" s="306"/>
      <c r="OPL112" s="306"/>
      <c r="OPM112" s="306"/>
      <c r="OPN112" s="306"/>
      <c r="OPO112" s="306"/>
      <c r="OPP112" s="306"/>
      <c r="OPQ112" s="306"/>
      <c r="OPR112" s="306"/>
      <c r="OPS112" s="306"/>
      <c r="OPT112" s="306"/>
      <c r="OPU112" s="306"/>
      <c r="OPV112" s="306"/>
      <c r="OPW112" s="306"/>
      <c r="OPX112" s="306"/>
      <c r="OPY112" s="306"/>
      <c r="OPZ112" s="306"/>
      <c r="OQA112" s="306"/>
      <c r="OQB112" s="306"/>
      <c r="OQC112" s="306"/>
      <c r="OQD112" s="306"/>
      <c r="OQE112" s="306"/>
      <c r="OQF112" s="306"/>
      <c r="OQG112" s="306"/>
      <c r="OQH112" s="306"/>
      <c r="OQI112" s="306"/>
      <c r="OQJ112" s="306"/>
      <c r="OQK112" s="306"/>
      <c r="OQL112" s="306"/>
      <c r="OQM112" s="306"/>
      <c r="OQN112" s="306"/>
      <c r="OQO112" s="306"/>
      <c r="OQP112" s="306"/>
      <c r="OQQ112" s="306"/>
      <c r="OQR112" s="306"/>
      <c r="OQS112" s="306"/>
      <c r="OQT112" s="306"/>
      <c r="OQU112" s="306"/>
      <c r="OQV112" s="306"/>
      <c r="OQW112" s="306"/>
      <c r="OQX112" s="306"/>
      <c r="OQY112" s="306"/>
      <c r="OQZ112" s="306"/>
      <c r="ORA112" s="306"/>
      <c r="ORB112" s="306"/>
      <c r="ORC112" s="306"/>
      <c r="ORD112" s="306"/>
      <c r="ORE112" s="306"/>
      <c r="ORF112" s="306"/>
      <c r="ORG112" s="306"/>
      <c r="ORH112" s="306"/>
      <c r="ORI112" s="306"/>
      <c r="ORJ112" s="306"/>
      <c r="ORK112" s="306"/>
      <c r="ORL112" s="306"/>
      <c r="ORM112" s="306"/>
      <c r="ORN112" s="306"/>
      <c r="ORO112" s="306"/>
      <c r="ORP112" s="306"/>
      <c r="ORQ112" s="306"/>
      <c r="ORR112" s="306"/>
      <c r="ORS112" s="306"/>
      <c r="ORT112" s="306"/>
      <c r="ORU112" s="306"/>
      <c r="ORV112" s="306"/>
      <c r="ORW112" s="306"/>
      <c r="ORX112" s="306"/>
      <c r="ORY112" s="306"/>
      <c r="ORZ112" s="306"/>
      <c r="OSA112" s="306"/>
      <c r="OSB112" s="306"/>
      <c r="OSC112" s="306"/>
      <c r="OSD112" s="306"/>
      <c r="OSE112" s="306"/>
      <c r="OSF112" s="306"/>
      <c r="OSG112" s="306"/>
      <c r="OSH112" s="306"/>
      <c r="OSI112" s="306"/>
      <c r="OSJ112" s="306"/>
      <c r="OSK112" s="306"/>
      <c r="OSL112" s="306"/>
      <c r="OSM112" s="306"/>
      <c r="OSN112" s="306"/>
      <c r="OSO112" s="306"/>
      <c r="OSP112" s="306"/>
      <c r="OSQ112" s="306"/>
      <c r="OSR112" s="306"/>
      <c r="OSS112" s="306"/>
      <c r="OST112" s="306"/>
      <c r="OSU112" s="306"/>
      <c r="OSV112" s="306"/>
      <c r="OSW112" s="306"/>
      <c r="OSX112" s="306"/>
      <c r="OSY112" s="306"/>
      <c r="OSZ112" s="306"/>
      <c r="OTA112" s="306"/>
      <c r="OTB112" s="306"/>
      <c r="OTC112" s="306"/>
      <c r="OTD112" s="306"/>
      <c r="OTE112" s="306"/>
      <c r="OTF112" s="306"/>
      <c r="OTG112" s="306"/>
      <c r="OTH112" s="306"/>
      <c r="OTI112" s="306"/>
      <c r="OTJ112" s="306"/>
      <c r="OTK112" s="306"/>
      <c r="OTL112" s="306"/>
      <c r="OTM112" s="306"/>
      <c r="OTN112" s="306"/>
      <c r="OTO112" s="306"/>
      <c r="OTP112" s="306"/>
      <c r="OTQ112" s="306"/>
      <c r="OTR112" s="306"/>
      <c r="OTS112" s="306"/>
      <c r="OTT112" s="306"/>
      <c r="OTU112" s="306"/>
      <c r="OTV112" s="306"/>
      <c r="OTW112" s="306"/>
      <c r="OTX112" s="306"/>
      <c r="OTY112" s="306"/>
      <c r="OTZ112" s="306"/>
      <c r="OUA112" s="306"/>
      <c r="OUB112" s="306"/>
      <c r="OUC112" s="306"/>
      <c r="OUD112" s="306"/>
      <c r="OUE112" s="306"/>
      <c r="OUF112" s="306"/>
      <c r="OUG112" s="306"/>
      <c r="OUH112" s="306"/>
      <c r="OUI112" s="306"/>
      <c r="OUJ112" s="306"/>
      <c r="OUK112" s="306"/>
      <c r="OUL112" s="306"/>
      <c r="OUM112" s="306"/>
      <c r="OUN112" s="306"/>
      <c r="OUO112" s="306"/>
      <c r="OUP112" s="306"/>
      <c r="OUQ112" s="306"/>
      <c r="OUR112" s="306"/>
      <c r="OUS112" s="306"/>
      <c r="OUT112" s="306"/>
      <c r="OUU112" s="306"/>
      <c r="OUV112" s="306"/>
      <c r="OUW112" s="306"/>
      <c r="OUX112" s="306"/>
      <c r="OUY112" s="306"/>
      <c r="OUZ112" s="306"/>
      <c r="OVA112" s="306"/>
      <c r="OVB112" s="306"/>
      <c r="OVC112" s="306"/>
      <c r="OVD112" s="306"/>
      <c r="OVE112" s="306"/>
      <c r="OVF112" s="306"/>
      <c r="OVG112" s="306"/>
      <c r="OVH112" s="306"/>
      <c r="OVI112" s="306"/>
      <c r="OVJ112" s="306"/>
      <c r="OVK112" s="306"/>
      <c r="OVL112" s="306"/>
      <c r="OVM112" s="306"/>
      <c r="OVN112" s="306"/>
      <c r="OVO112" s="306"/>
      <c r="OVP112" s="306"/>
      <c r="OVQ112" s="306"/>
      <c r="OVR112" s="306"/>
      <c r="OVS112" s="306"/>
      <c r="OVT112" s="306"/>
      <c r="OVU112" s="306"/>
      <c r="OVV112" s="306"/>
      <c r="OVW112" s="306"/>
      <c r="OVX112" s="306"/>
      <c r="OVY112" s="306"/>
      <c r="OVZ112" s="306"/>
      <c r="OWA112" s="306"/>
      <c r="OWB112" s="306"/>
      <c r="OWC112" s="306"/>
      <c r="OWD112" s="306"/>
      <c r="OWE112" s="306"/>
      <c r="OWF112" s="306"/>
      <c r="OWG112" s="306"/>
      <c r="OWH112" s="306"/>
      <c r="OWI112" s="306"/>
      <c r="OWJ112" s="306"/>
      <c r="OWK112" s="306"/>
      <c r="OWL112" s="306"/>
      <c r="OWM112" s="306"/>
      <c r="OWN112" s="306"/>
      <c r="OWO112" s="306"/>
      <c r="OWP112" s="306"/>
      <c r="OWQ112" s="306"/>
      <c r="OWR112" s="306"/>
      <c r="OWS112" s="306"/>
      <c r="OWT112" s="306"/>
      <c r="OWU112" s="306"/>
      <c r="OWV112" s="306"/>
      <c r="OWW112" s="306"/>
      <c r="OWX112" s="306"/>
      <c r="OWY112" s="306"/>
      <c r="OWZ112" s="306"/>
      <c r="OXA112" s="306"/>
      <c r="OXB112" s="306"/>
      <c r="OXC112" s="306"/>
      <c r="OXD112" s="306"/>
      <c r="OXE112" s="306"/>
      <c r="OXF112" s="306"/>
      <c r="OXG112" s="306"/>
      <c r="OXH112" s="306"/>
      <c r="OXI112" s="306"/>
      <c r="OXJ112" s="306"/>
      <c r="OXK112" s="306"/>
      <c r="OXL112" s="306"/>
      <c r="OXM112" s="306"/>
      <c r="OXN112" s="306"/>
      <c r="OXO112" s="306"/>
      <c r="OXP112" s="306"/>
      <c r="OXQ112" s="306"/>
      <c r="OXR112" s="306"/>
      <c r="OXS112" s="306"/>
      <c r="OXT112" s="306"/>
      <c r="OXU112" s="306"/>
      <c r="OXV112" s="306"/>
      <c r="OXW112" s="306"/>
      <c r="OXX112" s="306"/>
      <c r="OXY112" s="306"/>
      <c r="OXZ112" s="306"/>
      <c r="OYA112" s="306"/>
      <c r="OYB112" s="306"/>
      <c r="OYC112" s="306"/>
      <c r="OYD112" s="306"/>
      <c r="OYE112" s="306"/>
      <c r="OYF112" s="306"/>
      <c r="OYG112" s="306"/>
      <c r="OYH112" s="306"/>
      <c r="OYI112" s="306"/>
      <c r="OYJ112" s="306"/>
      <c r="OYK112" s="306"/>
      <c r="OYL112" s="306"/>
      <c r="OYM112" s="306"/>
      <c r="OYN112" s="306"/>
      <c r="OYO112" s="306"/>
      <c r="OYP112" s="306"/>
      <c r="OYQ112" s="306"/>
      <c r="OYR112" s="306"/>
      <c r="OYS112" s="306"/>
      <c r="OYT112" s="306"/>
      <c r="OYU112" s="306"/>
      <c r="OYV112" s="306"/>
      <c r="OYW112" s="306"/>
      <c r="OYX112" s="306"/>
      <c r="OYY112" s="306"/>
      <c r="OYZ112" s="306"/>
      <c r="OZA112" s="306"/>
      <c r="OZB112" s="306"/>
      <c r="OZC112" s="306"/>
      <c r="OZD112" s="306"/>
      <c r="OZE112" s="306"/>
      <c r="OZF112" s="306"/>
      <c r="OZG112" s="306"/>
      <c r="OZH112" s="306"/>
      <c r="OZI112" s="306"/>
      <c r="OZJ112" s="306"/>
      <c r="OZK112" s="306"/>
      <c r="OZL112" s="306"/>
      <c r="OZM112" s="306"/>
      <c r="OZN112" s="306"/>
      <c r="OZO112" s="306"/>
      <c r="OZP112" s="306"/>
      <c r="OZQ112" s="306"/>
      <c r="OZR112" s="306"/>
      <c r="OZS112" s="306"/>
      <c r="OZT112" s="306"/>
      <c r="OZU112" s="306"/>
      <c r="OZV112" s="306"/>
      <c r="OZW112" s="306"/>
      <c r="OZX112" s="306"/>
      <c r="OZY112" s="306"/>
      <c r="OZZ112" s="306"/>
      <c r="PAA112" s="306"/>
      <c r="PAB112" s="306"/>
      <c r="PAC112" s="306"/>
      <c r="PAD112" s="306"/>
      <c r="PAE112" s="306"/>
      <c r="PAF112" s="306"/>
      <c r="PAG112" s="306"/>
      <c r="PAH112" s="306"/>
      <c r="PAI112" s="306"/>
      <c r="PAJ112" s="306"/>
      <c r="PAK112" s="306"/>
      <c r="PAL112" s="306"/>
      <c r="PAM112" s="306"/>
      <c r="PAN112" s="306"/>
      <c r="PAO112" s="306"/>
      <c r="PAP112" s="306"/>
      <c r="PAQ112" s="306"/>
      <c r="PAR112" s="306"/>
      <c r="PAS112" s="306"/>
      <c r="PAT112" s="306"/>
      <c r="PAU112" s="306"/>
      <c r="PAV112" s="306"/>
      <c r="PAW112" s="306"/>
      <c r="PAX112" s="306"/>
      <c r="PAY112" s="306"/>
      <c r="PAZ112" s="306"/>
      <c r="PBA112" s="306"/>
      <c r="PBB112" s="306"/>
      <c r="PBC112" s="306"/>
      <c r="PBD112" s="306"/>
      <c r="PBE112" s="306"/>
      <c r="PBF112" s="306"/>
      <c r="PBG112" s="306"/>
      <c r="PBH112" s="306"/>
      <c r="PBI112" s="306"/>
      <c r="PBJ112" s="306"/>
      <c r="PBK112" s="306"/>
      <c r="PBL112" s="306"/>
      <c r="PBM112" s="306"/>
      <c r="PBN112" s="306"/>
      <c r="PBO112" s="306"/>
      <c r="PBP112" s="306"/>
      <c r="PBQ112" s="306"/>
      <c r="PBR112" s="306"/>
      <c r="PBS112" s="306"/>
      <c r="PBT112" s="306"/>
      <c r="PBU112" s="306"/>
      <c r="PBV112" s="306"/>
      <c r="PBW112" s="306"/>
      <c r="PBX112" s="306"/>
      <c r="PBY112" s="306"/>
      <c r="PBZ112" s="306"/>
      <c r="PCA112" s="306"/>
      <c r="PCB112" s="306"/>
      <c r="PCC112" s="306"/>
      <c r="PCD112" s="306"/>
      <c r="PCE112" s="306"/>
      <c r="PCF112" s="306"/>
      <c r="PCG112" s="306"/>
      <c r="PCH112" s="306"/>
      <c r="PCI112" s="306"/>
      <c r="PCJ112" s="306"/>
      <c r="PCK112" s="306"/>
      <c r="PCL112" s="306"/>
      <c r="PCM112" s="306"/>
      <c r="PCN112" s="306"/>
      <c r="PCO112" s="306"/>
      <c r="PCP112" s="306"/>
      <c r="PCQ112" s="306"/>
      <c r="PCR112" s="306"/>
      <c r="PCS112" s="306"/>
      <c r="PCT112" s="306"/>
      <c r="PCU112" s="306"/>
      <c r="PCV112" s="306"/>
      <c r="PCW112" s="306"/>
      <c r="PCX112" s="306"/>
      <c r="PCY112" s="306"/>
      <c r="PCZ112" s="306"/>
      <c r="PDA112" s="306"/>
      <c r="PDB112" s="306"/>
      <c r="PDC112" s="306"/>
      <c r="PDD112" s="306"/>
      <c r="PDE112" s="306"/>
      <c r="PDF112" s="306"/>
      <c r="PDG112" s="306"/>
      <c r="PDH112" s="306"/>
      <c r="PDI112" s="306"/>
      <c r="PDJ112" s="306"/>
      <c r="PDK112" s="306"/>
      <c r="PDL112" s="306"/>
      <c r="PDM112" s="306"/>
      <c r="PDN112" s="306"/>
      <c r="PDO112" s="306"/>
      <c r="PDP112" s="306"/>
      <c r="PDQ112" s="306"/>
      <c r="PDR112" s="306"/>
      <c r="PDS112" s="306"/>
      <c r="PDT112" s="306"/>
      <c r="PDU112" s="306"/>
      <c r="PDV112" s="306"/>
      <c r="PDW112" s="306"/>
      <c r="PDX112" s="306"/>
      <c r="PDY112" s="306"/>
      <c r="PDZ112" s="306"/>
      <c r="PEA112" s="306"/>
      <c r="PEB112" s="306"/>
      <c r="PEC112" s="306"/>
      <c r="PED112" s="306"/>
      <c r="PEE112" s="306"/>
      <c r="PEF112" s="306"/>
      <c r="PEG112" s="306"/>
      <c r="PEH112" s="306"/>
      <c r="PEI112" s="306"/>
      <c r="PEJ112" s="306"/>
      <c r="PEK112" s="306"/>
      <c r="PEL112" s="306"/>
      <c r="PEM112" s="306"/>
      <c r="PEN112" s="306"/>
      <c r="PEO112" s="306"/>
      <c r="PEP112" s="306"/>
      <c r="PEQ112" s="306"/>
      <c r="PER112" s="306"/>
      <c r="PES112" s="306"/>
      <c r="PET112" s="306"/>
      <c r="PEU112" s="306"/>
      <c r="PEV112" s="306"/>
      <c r="PEW112" s="306"/>
      <c r="PEX112" s="306"/>
      <c r="PEY112" s="306"/>
      <c r="PEZ112" s="306"/>
      <c r="PFA112" s="306"/>
      <c r="PFB112" s="306"/>
      <c r="PFC112" s="306"/>
      <c r="PFD112" s="306"/>
      <c r="PFE112" s="306"/>
      <c r="PFF112" s="306"/>
      <c r="PFG112" s="306"/>
      <c r="PFH112" s="306"/>
      <c r="PFI112" s="306"/>
      <c r="PFJ112" s="306"/>
      <c r="PFK112" s="306"/>
      <c r="PFL112" s="306"/>
      <c r="PFM112" s="306"/>
      <c r="PFN112" s="306"/>
      <c r="PFO112" s="306"/>
      <c r="PFP112" s="306"/>
      <c r="PFQ112" s="306"/>
      <c r="PFR112" s="306"/>
      <c r="PFS112" s="306"/>
      <c r="PFT112" s="306"/>
      <c r="PFU112" s="306"/>
      <c r="PFV112" s="306"/>
      <c r="PFW112" s="306"/>
      <c r="PFX112" s="306"/>
      <c r="PFY112" s="306"/>
      <c r="PFZ112" s="306"/>
      <c r="PGA112" s="306"/>
      <c r="PGB112" s="306"/>
      <c r="PGC112" s="306"/>
      <c r="PGD112" s="306"/>
      <c r="PGE112" s="306"/>
      <c r="PGF112" s="306"/>
      <c r="PGG112" s="306"/>
      <c r="PGH112" s="306"/>
      <c r="PGI112" s="306"/>
      <c r="PGJ112" s="306"/>
      <c r="PGK112" s="306"/>
      <c r="PGL112" s="306"/>
      <c r="PGM112" s="306"/>
      <c r="PGN112" s="306"/>
      <c r="PGO112" s="306"/>
      <c r="PGP112" s="306"/>
      <c r="PGQ112" s="306"/>
      <c r="PGR112" s="306"/>
      <c r="PGS112" s="306"/>
      <c r="PGT112" s="306"/>
      <c r="PGU112" s="306"/>
      <c r="PGV112" s="306"/>
      <c r="PGW112" s="306"/>
      <c r="PGX112" s="306"/>
      <c r="PGY112" s="306"/>
      <c r="PGZ112" s="306"/>
      <c r="PHA112" s="306"/>
      <c r="PHB112" s="306"/>
      <c r="PHC112" s="306"/>
      <c r="PHD112" s="306"/>
      <c r="PHE112" s="306"/>
      <c r="PHF112" s="306"/>
      <c r="PHG112" s="306"/>
      <c r="PHH112" s="306"/>
      <c r="PHI112" s="306"/>
      <c r="PHJ112" s="306"/>
      <c r="PHK112" s="306"/>
      <c r="PHL112" s="306"/>
      <c r="PHM112" s="306"/>
      <c r="PHN112" s="306"/>
      <c r="PHO112" s="306"/>
      <c r="PHP112" s="306"/>
      <c r="PHQ112" s="306"/>
      <c r="PHR112" s="306"/>
      <c r="PHS112" s="306"/>
      <c r="PHT112" s="306"/>
      <c r="PHU112" s="306"/>
      <c r="PHV112" s="306"/>
      <c r="PHW112" s="306"/>
      <c r="PHX112" s="306"/>
      <c r="PHY112" s="306"/>
      <c r="PHZ112" s="306"/>
      <c r="PIA112" s="306"/>
      <c r="PIB112" s="306"/>
      <c r="PIC112" s="306"/>
      <c r="PID112" s="306"/>
      <c r="PIE112" s="306"/>
      <c r="PIF112" s="306"/>
      <c r="PIG112" s="306"/>
      <c r="PIH112" s="306"/>
      <c r="PII112" s="306"/>
      <c r="PIJ112" s="306"/>
      <c r="PIK112" s="306"/>
      <c r="PIL112" s="306"/>
      <c r="PIM112" s="306"/>
      <c r="PIN112" s="306"/>
      <c r="PIO112" s="306"/>
      <c r="PIP112" s="306"/>
      <c r="PIQ112" s="306"/>
      <c r="PIR112" s="306"/>
      <c r="PIS112" s="306"/>
      <c r="PIT112" s="306"/>
      <c r="PIU112" s="306"/>
      <c r="PIV112" s="306"/>
      <c r="PIW112" s="306"/>
      <c r="PIX112" s="306"/>
      <c r="PIY112" s="306"/>
      <c r="PIZ112" s="306"/>
      <c r="PJA112" s="306"/>
      <c r="PJB112" s="306"/>
      <c r="PJC112" s="306"/>
      <c r="PJD112" s="306"/>
      <c r="PJE112" s="306"/>
      <c r="PJF112" s="306"/>
      <c r="PJG112" s="306"/>
      <c r="PJH112" s="306"/>
      <c r="PJI112" s="306"/>
      <c r="PJJ112" s="306"/>
      <c r="PJK112" s="306"/>
      <c r="PJL112" s="306"/>
      <c r="PJM112" s="306"/>
      <c r="PJN112" s="306"/>
      <c r="PJO112" s="306"/>
      <c r="PJP112" s="306"/>
      <c r="PJQ112" s="306"/>
      <c r="PJR112" s="306"/>
      <c r="PJS112" s="306"/>
      <c r="PJT112" s="306"/>
      <c r="PJU112" s="306"/>
      <c r="PJV112" s="306"/>
      <c r="PJW112" s="306"/>
      <c r="PJX112" s="306"/>
      <c r="PJY112" s="306"/>
      <c r="PJZ112" s="306"/>
      <c r="PKA112" s="306"/>
      <c r="PKB112" s="306"/>
      <c r="PKC112" s="306"/>
      <c r="PKD112" s="306"/>
      <c r="PKE112" s="306"/>
      <c r="PKF112" s="306"/>
      <c r="PKG112" s="306"/>
      <c r="PKH112" s="306"/>
      <c r="PKI112" s="306"/>
      <c r="PKJ112" s="306"/>
      <c r="PKK112" s="306"/>
      <c r="PKL112" s="306"/>
      <c r="PKM112" s="306"/>
      <c r="PKN112" s="306"/>
      <c r="PKO112" s="306"/>
      <c r="PKP112" s="306"/>
      <c r="PKQ112" s="306"/>
      <c r="PKR112" s="306"/>
      <c r="PKS112" s="306"/>
      <c r="PKT112" s="306"/>
      <c r="PKU112" s="306"/>
      <c r="PKV112" s="306"/>
      <c r="PKW112" s="306"/>
      <c r="PKX112" s="306"/>
      <c r="PKY112" s="306"/>
      <c r="PKZ112" s="306"/>
      <c r="PLA112" s="306"/>
      <c r="PLB112" s="306"/>
      <c r="PLC112" s="306"/>
      <c r="PLD112" s="306"/>
      <c r="PLE112" s="306"/>
      <c r="PLF112" s="306"/>
      <c r="PLG112" s="306"/>
      <c r="PLH112" s="306"/>
      <c r="PLI112" s="306"/>
      <c r="PLJ112" s="306"/>
      <c r="PLK112" s="306"/>
      <c r="PLL112" s="306"/>
      <c r="PLM112" s="306"/>
      <c r="PLN112" s="306"/>
      <c r="PLO112" s="306"/>
      <c r="PLP112" s="306"/>
      <c r="PLQ112" s="306"/>
      <c r="PLR112" s="306"/>
      <c r="PLS112" s="306"/>
      <c r="PLT112" s="306"/>
      <c r="PLU112" s="306"/>
      <c r="PLV112" s="306"/>
      <c r="PLW112" s="306"/>
      <c r="PLX112" s="306"/>
      <c r="PLY112" s="306"/>
      <c r="PLZ112" s="306"/>
      <c r="PMA112" s="306"/>
      <c r="PMB112" s="306"/>
      <c r="PMC112" s="306"/>
      <c r="PMD112" s="306"/>
      <c r="PME112" s="306"/>
      <c r="PMF112" s="306"/>
      <c r="PMG112" s="306"/>
      <c r="PMH112" s="306"/>
      <c r="PMI112" s="306"/>
      <c r="PMJ112" s="306"/>
      <c r="PMK112" s="306"/>
      <c r="PML112" s="306"/>
      <c r="PMM112" s="306"/>
      <c r="PMN112" s="306"/>
      <c r="PMO112" s="306"/>
      <c r="PMP112" s="306"/>
      <c r="PMQ112" s="306"/>
      <c r="PMR112" s="306"/>
      <c r="PMS112" s="306"/>
      <c r="PMT112" s="306"/>
      <c r="PMU112" s="306"/>
      <c r="PMV112" s="306"/>
      <c r="PMW112" s="306"/>
      <c r="PMX112" s="306"/>
      <c r="PMY112" s="306"/>
      <c r="PMZ112" s="306"/>
      <c r="PNA112" s="306"/>
      <c r="PNB112" s="306"/>
      <c r="PNC112" s="306"/>
      <c r="PND112" s="306"/>
      <c r="PNE112" s="306"/>
      <c r="PNF112" s="306"/>
      <c r="PNG112" s="306"/>
      <c r="PNH112" s="306"/>
      <c r="PNI112" s="306"/>
      <c r="PNJ112" s="306"/>
      <c r="PNK112" s="306"/>
      <c r="PNL112" s="306"/>
      <c r="PNM112" s="306"/>
      <c r="PNN112" s="306"/>
      <c r="PNO112" s="306"/>
      <c r="PNP112" s="306"/>
      <c r="PNQ112" s="306"/>
      <c r="PNR112" s="306"/>
      <c r="PNS112" s="306"/>
      <c r="PNT112" s="306"/>
      <c r="PNU112" s="306"/>
      <c r="PNV112" s="306"/>
      <c r="PNW112" s="306"/>
      <c r="PNX112" s="306"/>
      <c r="PNY112" s="306"/>
      <c r="PNZ112" s="306"/>
      <c r="POA112" s="306"/>
      <c r="POB112" s="306"/>
      <c r="POC112" s="306"/>
      <c r="POD112" s="306"/>
      <c r="POE112" s="306"/>
      <c r="POF112" s="306"/>
      <c r="POG112" s="306"/>
      <c r="POH112" s="306"/>
      <c r="POI112" s="306"/>
      <c r="POJ112" s="306"/>
      <c r="POK112" s="306"/>
      <c r="POL112" s="306"/>
      <c r="POM112" s="306"/>
      <c r="PON112" s="306"/>
      <c r="POO112" s="306"/>
      <c r="POP112" s="306"/>
      <c r="POQ112" s="306"/>
      <c r="POR112" s="306"/>
      <c r="POS112" s="306"/>
      <c r="POT112" s="306"/>
      <c r="POU112" s="306"/>
      <c r="POV112" s="306"/>
      <c r="POW112" s="306"/>
      <c r="POX112" s="306"/>
      <c r="POY112" s="306"/>
      <c r="POZ112" s="306"/>
      <c r="PPA112" s="306"/>
      <c r="PPB112" s="306"/>
      <c r="PPC112" s="306"/>
      <c r="PPD112" s="306"/>
      <c r="PPE112" s="306"/>
      <c r="PPF112" s="306"/>
      <c r="PPG112" s="306"/>
      <c r="PPH112" s="306"/>
      <c r="PPI112" s="306"/>
      <c r="PPJ112" s="306"/>
      <c r="PPK112" s="306"/>
      <c r="PPL112" s="306"/>
      <c r="PPM112" s="306"/>
      <c r="PPN112" s="306"/>
      <c r="PPO112" s="306"/>
      <c r="PPP112" s="306"/>
      <c r="PPQ112" s="306"/>
      <c r="PPR112" s="306"/>
      <c r="PPS112" s="306"/>
      <c r="PPT112" s="306"/>
      <c r="PPU112" s="306"/>
      <c r="PPV112" s="306"/>
      <c r="PPW112" s="306"/>
      <c r="PPX112" s="306"/>
      <c r="PPY112" s="306"/>
      <c r="PPZ112" s="306"/>
      <c r="PQA112" s="306"/>
      <c r="PQB112" s="306"/>
      <c r="PQC112" s="306"/>
      <c r="PQD112" s="306"/>
      <c r="PQE112" s="306"/>
      <c r="PQF112" s="306"/>
      <c r="PQG112" s="306"/>
      <c r="PQH112" s="306"/>
      <c r="PQI112" s="306"/>
      <c r="PQJ112" s="306"/>
      <c r="PQK112" s="306"/>
      <c r="PQL112" s="306"/>
      <c r="PQM112" s="306"/>
      <c r="PQN112" s="306"/>
      <c r="PQO112" s="306"/>
      <c r="PQP112" s="306"/>
      <c r="PQQ112" s="306"/>
      <c r="PQR112" s="306"/>
      <c r="PQS112" s="306"/>
      <c r="PQT112" s="306"/>
      <c r="PQU112" s="306"/>
      <c r="PQV112" s="306"/>
      <c r="PQW112" s="306"/>
      <c r="PQX112" s="306"/>
      <c r="PQY112" s="306"/>
      <c r="PQZ112" s="306"/>
      <c r="PRA112" s="306"/>
      <c r="PRB112" s="306"/>
      <c r="PRC112" s="306"/>
      <c r="PRD112" s="306"/>
      <c r="PRE112" s="306"/>
      <c r="PRF112" s="306"/>
      <c r="PRG112" s="306"/>
      <c r="PRH112" s="306"/>
      <c r="PRI112" s="306"/>
      <c r="PRJ112" s="306"/>
      <c r="PRK112" s="306"/>
      <c r="PRL112" s="306"/>
      <c r="PRM112" s="306"/>
      <c r="PRN112" s="306"/>
      <c r="PRO112" s="306"/>
      <c r="PRP112" s="306"/>
      <c r="PRQ112" s="306"/>
      <c r="PRR112" s="306"/>
      <c r="PRS112" s="306"/>
      <c r="PRT112" s="306"/>
      <c r="PRU112" s="306"/>
      <c r="PRV112" s="306"/>
      <c r="PRW112" s="306"/>
      <c r="PRX112" s="306"/>
      <c r="PRY112" s="306"/>
      <c r="PRZ112" s="306"/>
      <c r="PSA112" s="306"/>
      <c r="PSB112" s="306"/>
      <c r="PSC112" s="306"/>
      <c r="PSD112" s="306"/>
      <c r="PSE112" s="306"/>
      <c r="PSF112" s="306"/>
      <c r="PSG112" s="306"/>
      <c r="PSH112" s="306"/>
      <c r="PSI112" s="306"/>
      <c r="PSJ112" s="306"/>
      <c r="PSK112" s="306"/>
      <c r="PSL112" s="306"/>
      <c r="PSM112" s="306"/>
      <c r="PSN112" s="306"/>
      <c r="PSO112" s="306"/>
      <c r="PSP112" s="306"/>
      <c r="PSQ112" s="306"/>
      <c r="PSR112" s="306"/>
      <c r="PSS112" s="306"/>
      <c r="PST112" s="306"/>
      <c r="PSU112" s="306"/>
      <c r="PSV112" s="306"/>
      <c r="PSW112" s="306"/>
      <c r="PSX112" s="306"/>
      <c r="PSY112" s="306"/>
      <c r="PSZ112" s="306"/>
      <c r="PTA112" s="306"/>
      <c r="PTB112" s="306"/>
      <c r="PTC112" s="306"/>
      <c r="PTD112" s="306"/>
      <c r="PTE112" s="306"/>
      <c r="PTF112" s="306"/>
      <c r="PTG112" s="306"/>
      <c r="PTH112" s="306"/>
      <c r="PTI112" s="306"/>
      <c r="PTJ112" s="306"/>
      <c r="PTK112" s="306"/>
      <c r="PTL112" s="306"/>
      <c r="PTM112" s="306"/>
      <c r="PTN112" s="306"/>
      <c r="PTO112" s="306"/>
      <c r="PTP112" s="306"/>
      <c r="PTQ112" s="306"/>
      <c r="PTR112" s="306"/>
      <c r="PTS112" s="306"/>
      <c r="PTT112" s="306"/>
      <c r="PTU112" s="306"/>
      <c r="PTV112" s="306"/>
      <c r="PTW112" s="306"/>
      <c r="PTX112" s="306"/>
      <c r="PTY112" s="306"/>
      <c r="PTZ112" s="306"/>
      <c r="PUA112" s="306"/>
      <c r="PUB112" s="306"/>
      <c r="PUC112" s="306"/>
      <c r="PUD112" s="306"/>
      <c r="PUE112" s="306"/>
      <c r="PUF112" s="306"/>
      <c r="PUG112" s="306"/>
      <c r="PUH112" s="306"/>
      <c r="PUI112" s="306"/>
      <c r="PUJ112" s="306"/>
      <c r="PUK112" s="306"/>
      <c r="PUL112" s="306"/>
      <c r="PUM112" s="306"/>
      <c r="PUN112" s="306"/>
      <c r="PUO112" s="306"/>
      <c r="PUP112" s="306"/>
      <c r="PUQ112" s="306"/>
      <c r="PUR112" s="306"/>
      <c r="PUS112" s="306"/>
      <c r="PUT112" s="306"/>
      <c r="PUU112" s="306"/>
      <c r="PUV112" s="306"/>
      <c r="PUW112" s="306"/>
      <c r="PUX112" s="306"/>
      <c r="PUY112" s="306"/>
      <c r="PUZ112" s="306"/>
      <c r="PVA112" s="306"/>
      <c r="PVB112" s="306"/>
      <c r="PVC112" s="306"/>
      <c r="PVD112" s="306"/>
      <c r="PVE112" s="306"/>
      <c r="PVF112" s="306"/>
      <c r="PVG112" s="306"/>
      <c r="PVH112" s="306"/>
      <c r="PVI112" s="306"/>
      <c r="PVJ112" s="306"/>
      <c r="PVK112" s="306"/>
      <c r="PVL112" s="306"/>
      <c r="PVM112" s="306"/>
      <c r="PVN112" s="306"/>
      <c r="PVO112" s="306"/>
      <c r="PVP112" s="306"/>
      <c r="PVQ112" s="306"/>
      <c r="PVR112" s="306"/>
      <c r="PVS112" s="306"/>
      <c r="PVT112" s="306"/>
      <c r="PVU112" s="306"/>
      <c r="PVV112" s="306"/>
      <c r="PVW112" s="306"/>
      <c r="PVX112" s="306"/>
      <c r="PVY112" s="306"/>
      <c r="PVZ112" s="306"/>
      <c r="PWA112" s="306"/>
      <c r="PWB112" s="306"/>
      <c r="PWC112" s="306"/>
      <c r="PWD112" s="306"/>
      <c r="PWE112" s="306"/>
      <c r="PWF112" s="306"/>
      <c r="PWG112" s="306"/>
      <c r="PWH112" s="306"/>
      <c r="PWI112" s="306"/>
      <c r="PWJ112" s="306"/>
      <c r="PWK112" s="306"/>
      <c r="PWL112" s="306"/>
      <c r="PWM112" s="306"/>
      <c r="PWN112" s="306"/>
      <c r="PWO112" s="306"/>
      <c r="PWP112" s="306"/>
      <c r="PWQ112" s="306"/>
      <c r="PWR112" s="306"/>
      <c r="PWS112" s="306"/>
      <c r="PWT112" s="306"/>
      <c r="PWU112" s="306"/>
      <c r="PWV112" s="306"/>
      <c r="PWW112" s="306"/>
      <c r="PWX112" s="306"/>
      <c r="PWY112" s="306"/>
      <c r="PWZ112" s="306"/>
      <c r="PXA112" s="306"/>
      <c r="PXB112" s="306"/>
      <c r="PXC112" s="306"/>
      <c r="PXD112" s="306"/>
      <c r="PXE112" s="306"/>
      <c r="PXF112" s="306"/>
      <c r="PXG112" s="306"/>
      <c r="PXH112" s="306"/>
      <c r="PXI112" s="306"/>
      <c r="PXJ112" s="306"/>
      <c r="PXK112" s="306"/>
      <c r="PXL112" s="306"/>
      <c r="PXM112" s="306"/>
      <c r="PXN112" s="306"/>
      <c r="PXO112" s="306"/>
      <c r="PXP112" s="306"/>
      <c r="PXQ112" s="306"/>
      <c r="PXR112" s="306"/>
      <c r="PXS112" s="306"/>
      <c r="PXT112" s="306"/>
      <c r="PXU112" s="306"/>
      <c r="PXV112" s="306"/>
      <c r="PXW112" s="306"/>
      <c r="PXX112" s="306"/>
      <c r="PXY112" s="306"/>
      <c r="PXZ112" s="306"/>
      <c r="PYA112" s="306"/>
      <c r="PYB112" s="306"/>
      <c r="PYC112" s="306"/>
      <c r="PYD112" s="306"/>
      <c r="PYE112" s="306"/>
      <c r="PYF112" s="306"/>
      <c r="PYG112" s="306"/>
      <c r="PYH112" s="306"/>
      <c r="PYI112" s="306"/>
      <c r="PYJ112" s="306"/>
      <c r="PYK112" s="306"/>
      <c r="PYL112" s="306"/>
      <c r="PYM112" s="306"/>
      <c r="PYN112" s="306"/>
      <c r="PYO112" s="306"/>
      <c r="PYP112" s="306"/>
      <c r="PYQ112" s="306"/>
      <c r="PYR112" s="306"/>
      <c r="PYS112" s="306"/>
      <c r="PYT112" s="306"/>
      <c r="PYU112" s="306"/>
      <c r="PYV112" s="306"/>
      <c r="PYW112" s="306"/>
      <c r="PYX112" s="306"/>
      <c r="PYY112" s="306"/>
      <c r="PYZ112" s="306"/>
      <c r="PZA112" s="306"/>
      <c r="PZB112" s="306"/>
      <c r="PZC112" s="306"/>
      <c r="PZD112" s="306"/>
      <c r="PZE112" s="306"/>
      <c r="PZF112" s="306"/>
      <c r="PZG112" s="306"/>
      <c r="PZH112" s="306"/>
      <c r="PZI112" s="306"/>
      <c r="PZJ112" s="306"/>
      <c r="PZK112" s="306"/>
      <c r="PZL112" s="306"/>
      <c r="PZM112" s="306"/>
      <c r="PZN112" s="306"/>
      <c r="PZO112" s="306"/>
      <c r="PZP112" s="306"/>
      <c r="PZQ112" s="306"/>
      <c r="PZR112" s="306"/>
      <c r="PZS112" s="306"/>
      <c r="PZT112" s="306"/>
      <c r="PZU112" s="306"/>
      <c r="PZV112" s="306"/>
      <c r="PZW112" s="306"/>
      <c r="PZX112" s="306"/>
      <c r="PZY112" s="306"/>
      <c r="PZZ112" s="306"/>
      <c r="QAA112" s="306"/>
      <c r="QAB112" s="306"/>
      <c r="QAC112" s="306"/>
      <c r="QAD112" s="306"/>
      <c r="QAE112" s="306"/>
      <c r="QAF112" s="306"/>
      <c r="QAG112" s="306"/>
      <c r="QAH112" s="306"/>
      <c r="QAI112" s="306"/>
      <c r="QAJ112" s="306"/>
      <c r="QAK112" s="306"/>
      <c r="QAL112" s="306"/>
      <c r="QAM112" s="306"/>
      <c r="QAN112" s="306"/>
      <c r="QAO112" s="306"/>
      <c r="QAP112" s="306"/>
      <c r="QAQ112" s="306"/>
      <c r="QAR112" s="306"/>
      <c r="QAS112" s="306"/>
      <c r="QAT112" s="306"/>
      <c r="QAU112" s="306"/>
      <c r="QAV112" s="306"/>
      <c r="QAW112" s="306"/>
      <c r="QAX112" s="306"/>
      <c r="QAY112" s="306"/>
      <c r="QAZ112" s="306"/>
      <c r="QBA112" s="306"/>
      <c r="QBB112" s="306"/>
      <c r="QBC112" s="306"/>
      <c r="QBD112" s="306"/>
      <c r="QBE112" s="306"/>
      <c r="QBF112" s="306"/>
      <c r="QBG112" s="306"/>
      <c r="QBH112" s="306"/>
      <c r="QBI112" s="306"/>
      <c r="QBJ112" s="306"/>
      <c r="QBK112" s="306"/>
      <c r="QBL112" s="306"/>
      <c r="QBM112" s="306"/>
      <c r="QBN112" s="306"/>
      <c r="QBO112" s="306"/>
      <c r="QBP112" s="306"/>
      <c r="QBQ112" s="306"/>
      <c r="QBR112" s="306"/>
      <c r="QBS112" s="306"/>
      <c r="QBT112" s="306"/>
      <c r="QBU112" s="306"/>
      <c r="QBV112" s="306"/>
      <c r="QBW112" s="306"/>
      <c r="QBX112" s="306"/>
      <c r="QBY112" s="306"/>
      <c r="QBZ112" s="306"/>
      <c r="QCA112" s="306"/>
      <c r="QCB112" s="306"/>
      <c r="QCC112" s="306"/>
      <c r="QCD112" s="306"/>
      <c r="QCE112" s="306"/>
      <c r="QCF112" s="306"/>
      <c r="QCG112" s="306"/>
      <c r="QCH112" s="306"/>
      <c r="QCI112" s="306"/>
      <c r="QCJ112" s="306"/>
      <c r="QCK112" s="306"/>
      <c r="QCL112" s="306"/>
      <c r="QCM112" s="306"/>
      <c r="QCN112" s="306"/>
      <c r="QCO112" s="306"/>
      <c r="QCP112" s="306"/>
      <c r="QCQ112" s="306"/>
      <c r="QCR112" s="306"/>
      <c r="QCS112" s="306"/>
      <c r="QCT112" s="306"/>
      <c r="QCU112" s="306"/>
      <c r="QCV112" s="306"/>
      <c r="QCW112" s="306"/>
      <c r="QCX112" s="306"/>
      <c r="QCY112" s="306"/>
      <c r="QCZ112" s="306"/>
      <c r="QDA112" s="306"/>
      <c r="QDB112" s="306"/>
      <c r="QDC112" s="306"/>
      <c r="QDD112" s="306"/>
      <c r="QDE112" s="306"/>
      <c r="QDF112" s="306"/>
      <c r="QDG112" s="306"/>
      <c r="QDH112" s="306"/>
      <c r="QDI112" s="306"/>
      <c r="QDJ112" s="306"/>
      <c r="QDK112" s="306"/>
      <c r="QDL112" s="306"/>
      <c r="QDM112" s="306"/>
      <c r="QDN112" s="306"/>
      <c r="QDO112" s="306"/>
      <c r="QDP112" s="306"/>
      <c r="QDQ112" s="306"/>
      <c r="QDR112" s="306"/>
      <c r="QDS112" s="306"/>
      <c r="QDT112" s="306"/>
      <c r="QDU112" s="306"/>
      <c r="QDV112" s="306"/>
      <c r="QDW112" s="306"/>
      <c r="QDX112" s="306"/>
      <c r="QDY112" s="306"/>
      <c r="QDZ112" s="306"/>
      <c r="QEA112" s="306"/>
      <c r="QEB112" s="306"/>
      <c r="QEC112" s="306"/>
      <c r="QED112" s="306"/>
      <c r="QEE112" s="306"/>
      <c r="QEF112" s="306"/>
      <c r="QEG112" s="306"/>
      <c r="QEH112" s="306"/>
      <c r="QEI112" s="306"/>
      <c r="QEJ112" s="306"/>
      <c r="QEK112" s="306"/>
      <c r="QEL112" s="306"/>
      <c r="QEM112" s="306"/>
      <c r="QEN112" s="306"/>
      <c r="QEO112" s="306"/>
      <c r="QEP112" s="306"/>
      <c r="QEQ112" s="306"/>
      <c r="QER112" s="306"/>
      <c r="QES112" s="306"/>
      <c r="QET112" s="306"/>
      <c r="QEU112" s="306"/>
      <c r="QEV112" s="306"/>
      <c r="QEW112" s="306"/>
      <c r="QEX112" s="306"/>
      <c r="QEY112" s="306"/>
      <c r="QEZ112" s="306"/>
      <c r="QFA112" s="306"/>
      <c r="QFB112" s="306"/>
      <c r="QFC112" s="306"/>
      <c r="QFD112" s="306"/>
      <c r="QFE112" s="306"/>
      <c r="QFF112" s="306"/>
      <c r="QFG112" s="306"/>
      <c r="QFH112" s="306"/>
      <c r="QFI112" s="306"/>
      <c r="QFJ112" s="306"/>
      <c r="QFK112" s="306"/>
      <c r="QFL112" s="306"/>
      <c r="QFM112" s="306"/>
      <c r="QFN112" s="306"/>
      <c r="QFO112" s="306"/>
      <c r="QFP112" s="306"/>
      <c r="QFQ112" s="306"/>
      <c r="QFR112" s="306"/>
      <c r="QFS112" s="306"/>
      <c r="QFT112" s="306"/>
      <c r="QFU112" s="306"/>
      <c r="QFV112" s="306"/>
      <c r="QFW112" s="306"/>
      <c r="QFX112" s="306"/>
      <c r="QFY112" s="306"/>
      <c r="QFZ112" s="306"/>
      <c r="QGA112" s="306"/>
      <c r="QGB112" s="306"/>
      <c r="QGC112" s="306"/>
      <c r="QGD112" s="306"/>
      <c r="QGE112" s="306"/>
      <c r="QGF112" s="306"/>
      <c r="QGG112" s="306"/>
      <c r="QGH112" s="306"/>
      <c r="QGI112" s="306"/>
      <c r="QGJ112" s="306"/>
      <c r="QGK112" s="306"/>
      <c r="QGL112" s="306"/>
      <c r="QGM112" s="306"/>
      <c r="QGN112" s="306"/>
      <c r="QGO112" s="306"/>
      <c r="QGP112" s="306"/>
      <c r="QGQ112" s="306"/>
      <c r="QGR112" s="306"/>
      <c r="QGS112" s="306"/>
      <c r="QGT112" s="306"/>
      <c r="QGU112" s="306"/>
      <c r="QGV112" s="306"/>
      <c r="QGW112" s="306"/>
      <c r="QGX112" s="306"/>
      <c r="QGY112" s="306"/>
      <c r="QGZ112" s="306"/>
      <c r="QHA112" s="306"/>
      <c r="QHB112" s="306"/>
      <c r="QHC112" s="306"/>
      <c r="QHD112" s="306"/>
      <c r="QHE112" s="306"/>
      <c r="QHF112" s="306"/>
      <c r="QHG112" s="306"/>
      <c r="QHH112" s="306"/>
      <c r="QHI112" s="306"/>
      <c r="QHJ112" s="306"/>
      <c r="QHK112" s="306"/>
      <c r="QHL112" s="306"/>
      <c r="QHM112" s="306"/>
      <c r="QHN112" s="306"/>
      <c r="QHO112" s="306"/>
      <c r="QHP112" s="306"/>
      <c r="QHQ112" s="306"/>
      <c r="QHR112" s="306"/>
      <c r="QHS112" s="306"/>
      <c r="QHT112" s="306"/>
      <c r="QHU112" s="306"/>
      <c r="QHV112" s="306"/>
      <c r="QHW112" s="306"/>
      <c r="QHX112" s="306"/>
      <c r="QHY112" s="306"/>
      <c r="QHZ112" s="306"/>
      <c r="QIA112" s="306"/>
      <c r="QIB112" s="306"/>
      <c r="QIC112" s="306"/>
      <c r="QID112" s="306"/>
      <c r="QIE112" s="306"/>
      <c r="QIF112" s="306"/>
      <c r="QIG112" s="306"/>
      <c r="QIH112" s="306"/>
      <c r="QII112" s="306"/>
      <c r="QIJ112" s="306"/>
      <c r="QIK112" s="306"/>
      <c r="QIL112" s="306"/>
      <c r="QIM112" s="306"/>
      <c r="QIN112" s="306"/>
      <c r="QIO112" s="306"/>
      <c r="QIP112" s="306"/>
      <c r="QIQ112" s="306"/>
      <c r="QIR112" s="306"/>
      <c r="QIS112" s="306"/>
      <c r="QIT112" s="306"/>
      <c r="QIU112" s="306"/>
      <c r="QIV112" s="306"/>
      <c r="QIW112" s="306"/>
      <c r="QIX112" s="306"/>
      <c r="QIY112" s="306"/>
      <c r="QIZ112" s="306"/>
      <c r="QJA112" s="306"/>
      <c r="QJB112" s="306"/>
      <c r="QJC112" s="306"/>
      <c r="QJD112" s="306"/>
      <c r="QJE112" s="306"/>
      <c r="QJF112" s="306"/>
      <c r="QJG112" s="306"/>
      <c r="QJH112" s="306"/>
      <c r="QJI112" s="306"/>
      <c r="QJJ112" s="306"/>
      <c r="QJK112" s="306"/>
      <c r="QJL112" s="306"/>
      <c r="QJM112" s="306"/>
      <c r="QJN112" s="306"/>
      <c r="QJO112" s="306"/>
      <c r="QJP112" s="306"/>
      <c r="QJQ112" s="306"/>
      <c r="QJR112" s="306"/>
      <c r="QJS112" s="306"/>
      <c r="QJT112" s="306"/>
      <c r="QJU112" s="306"/>
      <c r="QJV112" s="306"/>
      <c r="QJW112" s="306"/>
      <c r="QJX112" s="306"/>
      <c r="QJY112" s="306"/>
      <c r="QJZ112" s="306"/>
      <c r="QKA112" s="306"/>
      <c r="QKB112" s="306"/>
      <c r="QKC112" s="306"/>
      <c r="QKD112" s="306"/>
      <c r="QKE112" s="306"/>
      <c r="QKF112" s="306"/>
      <c r="QKG112" s="306"/>
      <c r="QKH112" s="306"/>
      <c r="QKI112" s="306"/>
      <c r="QKJ112" s="306"/>
      <c r="QKK112" s="306"/>
      <c r="QKL112" s="306"/>
      <c r="QKM112" s="306"/>
      <c r="QKN112" s="306"/>
      <c r="QKO112" s="306"/>
      <c r="QKP112" s="306"/>
      <c r="QKQ112" s="306"/>
      <c r="QKR112" s="306"/>
      <c r="QKS112" s="306"/>
      <c r="QKT112" s="306"/>
      <c r="QKU112" s="306"/>
      <c r="QKV112" s="306"/>
      <c r="QKW112" s="306"/>
      <c r="QKX112" s="306"/>
      <c r="QKY112" s="306"/>
      <c r="QKZ112" s="306"/>
      <c r="QLA112" s="306"/>
      <c r="QLB112" s="306"/>
      <c r="QLC112" s="306"/>
      <c r="QLD112" s="306"/>
      <c r="QLE112" s="306"/>
      <c r="QLF112" s="306"/>
      <c r="QLG112" s="306"/>
      <c r="QLH112" s="306"/>
      <c r="QLI112" s="306"/>
      <c r="QLJ112" s="306"/>
      <c r="QLK112" s="306"/>
      <c r="QLL112" s="306"/>
      <c r="QLM112" s="306"/>
      <c r="QLN112" s="306"/>
      <c r="QLO112" s="306"/>
      <c r="QLP112" s="306"/>
      <c r="QLQ112" s="306"/>
      <c r="QLR112" s="306"/>
      <c r="QLS112" s="306"/>
      <c r="QLT112" s="306"/>
      <c r="QLU112" s="306"/>
      <c r="QLV112" s="306"/>
      <c r="QLW112" s="306"/>
      <c r="QLX112" s="306"/>
      <c r="QLY112" s="306"/>
      <c r="QLZ112" s="306"/>
      <c r="QMA112" s="306"/>
      <c r="QMB112" s="306"/>
      <c r="QMC112" s="306"/>
      <c r="QMD112" s="306"/>
      <c r="QME112" s="306"/>
      <c r="QMF112" s="306"/>
      <c r="QMG112" s="306"/>
      <c r="QMH112" s="306"/>
      <c r="QMI112" s="306"/>
      <c r="QMJ112" s="306"/>
      <c r="QMK112" s="306"/>
      <c r="QML112" s="306"/>
      <c r="QMM112" s="306"/>
      <c r="QMN112" s="306"/>
      <c r="QMO112" s="306"/>
      <c r="QMP112" s="306"/>
      <c r="QMQ112" s="306"/>
      <c r="QMR112" s="306"/>
      <c r="QMS112" s="306"/>
      <c r="QMT112" s="306"/>
      <c r="QMU112" s="306"/>
      <c r="QMV112" s="306"/>
      <c r="QMW112" s="306"/>
      <c r="QMX112" s="306"/>
      <c r="QMY112" s="306"/>
      <c r="QMZ112" s="306"/>
      <c r="QNA112" s="306"/>
      <c r="QNB112" s="306"/>
      <c r="QNC112" s="306"/>
      <c r="QND112" s="306"/>
      <c r="QNE112" s="306"/>
      <c r="QNF112" s="306"/>
      <c r="QNG112" s="306"/>
      <c r="QNH112" s="306"/>
      <c r="QNI112" s="306"/>
      <c r="QNJ112" s="306"/>
      <c r="QNK112" s="306"/>
      <c r="QNL112" s="306"/>
      <c r="QNM112" s="306"/>
      <c r="QNN112" s="306"/>
      <c r="QNO112" s="306"/>
      <c r="QNP112" s="306"/>
      <c r="QNQ112" s="306"/>
      <c r="QNR112" s="306"/>
      <c r="QNS112" s="306"/>
      <c r="QNT112" s="306"/>
      <c r="QNU112" s="306"/>
      <c r="QNV112" s="306"/>
      <c r="QNW112" s="306"/>
      <c r="QNX112" s="306"/>
      <c r="QNY112" s="306"/>
      <c r="QNZ112" s="306"/>
      <c r="QOA112" s="306"/>
      <c r="QOB112" s="306"/>
      <c r="QOC112" s="306"/>
      <c r="QOD112" s="306"/>
      <c r="QOE112" s="306"/>
      <c r="QOF112" s="306"/>
      <c r="QOG112" s="306"/>
      <c r="QOH112" s="306"/>
      <c r="QOI112" s="306"/>
      <c r="QOJ112" s="306"/>
      <c r="QOK112" s="306"/>
      <c r="QOL112" s="306"/>
      <c r="QOM112" s="306"/>
      <c r="QON112" s="306"/>
      <c r="QOO112" s="306"/>
      <c r="QOP112" s="306"/>
      <c r="QOQ112" s="306"/>
      <c r="QOR112" s="306"/>
      <c r="QOS112" s="306"/>
      <c r="QOT112" s="306"/>
      <c r="QOU112" s="306"/>
      <c r="QOV112" s="306"/>
      <c r="QOW112" s="306"/>
      <c r="QOX112" s="306"/>
      <c r="QOY112" s="306"/>
      <c r="QOZ112" s="306"/>
      <c r="QPA112" s="306"/>
      <c r="QPB112" s="306"/>
      <c r="QPC112" s="306"/>
      <c r="QPD112" s="306"/>
      <c r="QPE112" s="306"/>
      <c r="QPF112" s="306"/>
      <c r="QPG112" s="306"/>
      <c r="QPH112" s="306"/>
      <c r="QPI112" s="306"/>
      <c r="QPJ112" s="306"/>
      <c r="QPK112" s="306"/>
      <c r="QPL112" s="306"/>
      <c r="QPM112" s="306"/>
      <c r="QPN112" s="306"/>
      <c r="QPO112" s="306"/>
      <c r="QPP112" s="306"/>
      <c r="QPQ112" s="306"/>
      <c r="QPR112" s="306"/>
      <c r="QPS112" s="306"/>
      <c r="QPT112" s="306"/>
      <c r="QPU112" s="306"/>
      <c r="QPV112" s="306"/>
      <c r="QPW112" s="306"/>
      <c r="QPX112" s="306"/>
      <c r="QPY112" s="306"/>
      <c r="QPZ112" s="306"/>
      <c r="QQA112" s="306"/>
      <c r="QQB112" s="306"/>
      <c r="QQC112" s="306"/>
      <c r="QQD112" s="306"/>
      <c r="QQE112" s="306"/>
      <c r="QQF112" s="306"/>
      <c r="QQG112" s="306"/>
      <c r="QQH112" s="306"/>
      <c r="QQI112" s="306"/>
      <c r="QQJ112" s="306"/>
      <c r="QQK112" s="306"/>
      <c r="QQL112" s="306"/>
      <c r="QQM112" s="306"/>
      <c r="QQN112" s="306"/>
      <c r="QQO112" s="306"/>
      <c r="QQP112" s="306"/>
      <c r="QQQ112" s="306"/>
      <c r="QQR112" s="306"/>
      <c r="QQS112" s="306"/>
      <c r="QQT112" s="306"/>
      <c r="QQU112" s="306"/>
      <c r="QQV112" s="306"/>
      <c r="QQW112" s="306"/>
      <c r="QQX112" s="306"/>
      <c r="QQY112" s="306"/>
      <c r="QQZ112" s="306"/>
      <c r="QRA112" s="306"/>
      <c r="QRB112" s="306"/>
      <c r="QRC112" s="306"/>
      <c r="QRD112" s="306"/>
      <c r="QRE112" s="306"/>
      <c r="QRF112" s="306"/>
      <c r="QRG112" s="306"/>
      <c r="QRH112" s="306"/>
      <c r="QRI112" s="306"/>
      <c r="QRJ112" s="306"/>
      <c r="QRK112" s="306"/>
      <c r="QRL112" s="306"/>
      <c r="QRM112" s="306"/>
      <c r="QRN112" s="306"/>
      <c r="QRO112" s="306"/>
      <c r="QRP112" s="306"/>
      <c r="QRQ112" s="306"/>
      <c r="QRR112" s="306"/>
      <c r="QRS112" s="306"/>
      <c r="QRT112" s="306"/>
      <c r="QRU112" s="306"/>
      <c r="QRV112" s="306"/>
      <c r="QRW112" s="306"/>
      <c r="QRX112" s="306"/>
      <c r="QRY112" s="306"/>
      <c r="QRZ112" s="306"/>
      <c r="QSA112" s="306"/>
      <c r="QSB112" s="306"/>
      <c r="QSC112" s="306"/>
      <c r="QSD112" s="306"/>
      <c r="QSE112" s="306"/>
      <c r="QSF112" s="306"/>
      <c r="QSG112" s="306"/>
      <c r="QSH112" s="306"/>
      <c r="QSI112" s="306"/>
      <c r="QSJ112" s="306"/>
      <c r="QSK112" s="306"/>
      <c r="QSL112" s="306"/>
      <c r="QSM112" s="306"/>
      <c r="QSN112" s="306"/>
      <c r="QSO112" s="306"/>
      <c r="QSP112" s="306"/>
      <c r="QSQ112" s="306"/>
      <c r="QSR112" s="306"/>
      <c r="QSS112" s="306"/>
      <c r="QST112" s="306"/>
      <c r="QSU112" s="306"/>
      <c r="QSV112" s="306"/>
      <c r="QSW112" s="306"/>
      <c r="QSX112" s="306"/>
      <c r="QSY112" s="306"/>
      <c r="QSZ112" s="306"/>
      <c r="QTA112" s="306"/>
      <c r="QTB112" s="306"/>
      <c r="QTC112" s="306"/>
      <c r="QTD112" s="306"/>
      <c r="QTE112" s="306"/>
      <c r="QTF112" s="306"/>
      <c r="QTG112" s="306"/>
      <c r="QTH112" s="306"/>
      <c r="QTI112" s="306"/>
      <c r="QTJ112" s="306"/>
      <c r="QTK112" s="306"/>
      <c r="QTL112" s="306"/>
      <c r="QTM112" s="306"/>
      <c r="QTN112" s="306"/>
      <c r="QTO112" s="306"/>
      <c r="QTP112" s="306"/>
      <c r="QTQ112" s="306"/>
      <c r="QTR112" s="306"/>
      <c r="QTS112" s="306"/>
      <c r="QTT112" s="306"/>
      <c r="QTU112" s="306"/>
      <c r="QTV112" s="306"/>
      <c r="QTW112" s="306"/>
      <c r="QTX112" s="306"/>
      <c r="QTY112" s="306"/>
      <c r="QTZ112" s="306"/>
      <c r="QUA112" s="306"/>
      <c r="QUB112" s="306"/>
      <c r="QUC112" s="306"/>
      <c r="QUD112" s="306"/>
      <c r="QUE112" s="306"/>
      <c r="QUF112" s="306"/>
      <c r="QUG112" s="306"/>
      <c r="QUH112" s="306"/>
      <c r="QUI112" s="306"/>
      <c r="QUJ112" s="306"/>
      <c r="QUK112" s="306"/>
      <c r="QUL112" s="306"/>
      <c r="QUM112" s="306"/>
      <c r="QUN112" s="306"/>
      <c r="QUO112" s="306"/>
      <c r="QUP112" s="306"/>
      <c r="QUQ112" s="306"/>
      <c r="QUR112" s="306"/>
      <c r="QUS112" s="306"/>
      <c r="QUT112" s="306"/>
      <c r="QUU112" s="306"/>
      <c r="QUV112" s="306"/>
      <c r="QUW112" s="306"/>
      <c r="QUX112" s="306"/>
      <c r="QUY112" s="306"/>
      <c r="QUZ112" s="306"/>
      <c r="QVA112" s="306"/>
      <c r="QVB112" s="306"/>
      <c r="QVC112" s="306"/>
      <c r="QVD112" s="306"/>
      <c r="QVE112" s="306"/>
      <c r="QVF112" s="306"/>
      <c r="QVG112" s="306"/>
      <c r="QVH112" s="306"/>
      <c r="QVI112" s="306"/>
      <c r="QVJ112" s="306"/>
      <c r="QVK112" s="306"/>
      <c r="QVL112" s="306"/>
      <c r="QVM112" s="306"/>
      <c r="QVN112" s="306"/>
      <c r="QVO112" s="306"/>
      <c r="QVP112" s="306"/>
      <c r="QVQ112" s="306"/>
      <c r="QVR112" s="306"/>
      <c r="QVS112" s="306"/>
      <c r="QVT112" s="306"/>
      <c r="QVU112" s="306"/>
      <c r="QVV112" s="306"/>
      <c r="QVW112" s="306"/>
      <c r="QVX112" s="306"/>
      <c r="QVY112" s="306"/>
      <c r="QVZ112" s="306"/>
      <c r="QWA112" s="306"/>
      <c r="QWB112" s="306"/>
      <c r="QWC112" s="306"/>
      <c r="QWD112" s="306"/>
      <c r="QWE112" s="306"/>
      <c r="QWF112" s="306"/>
      <c r="QWG112" s="306"/>
      <c r="QWH112" s="306"/>
      <c r="QWI112" s="306"/>
      <c r="QWJ112" s="306"/>
      <c r="QWK112" s="306"/>
      <c r="QWL112" s="306"/>
      <c r="QWM112" s="306"/>
      <c r="QWN112" s="306"/>
      <c r="QWO112" s="306"/>
      <c r="QWP112" s="306"/>
      <c r="QWQ112" s="306"/>
      <c r="QWR112" s="306"/>
      <c r="QWS112" s="306"/>
      <c r="QWT112" s="306"/>
      <c r="QWU112" s="306"/>
      <c r="QWV112" s="306"/>
      <c r="QWW112" s="306"/>
      <c r="QWX112" s="306"/>
      <c r="QWY112" s="306"/>
      <c r="QWZ112" s="306"/>
      <c r="QXA112" s="306"/>
      <c r="QXB112" s="306"/>
      <c r="QXC112" s="306"/>
      <c r="QXD112" s="306"/>
      <c r="QXE112" s="306"/>
      <c r="QXF112" s="306"/>
      <c r="QXG112" s="306"/>
      <c r="QXH112" s="306"/>
      <c r="QXI112" s="306"/>
      <c r="QXJ112" s="306"/>
      <c r="QXK112" s="306"/>
      <c r="QXL112" s="306"/>
      <c r="QXM112" s="306"/>
      <c r="QXN112" s="306"/>
      <c r="QXO112" s="306"/>
      <c r="QXP112" s="306"/>
      <c r="QXQ112" s="306"/>
      <c r="QXR112" s="306"/>
      <c r="QXS112" s="306"/>
      <c r="QXT112" s="306"/>
      <c r="QXU112" s="306"/>
      <c r="QXV112" s="306"/>
      <c r="QXW112" s="306"/>
      <c r="QXX112" s="306"/>
      <c r="QXY112" s="306"/>
      <c r="QXZ112" s="306"/>
      <c r="QYA112" s="306"/>
      <c r="QYB112" s="306"/>
      <c r="QYC112" s="306"/>
      <c r="QYD112" s="306"/>
      <c r="QYE112" s="306"/>
      <c r="QYF112" s="306"/>
      <c r="QYG112" s="306"/>
      <c r="QYH112" s="306"/>
      <c r="QYI112" s="306"/>
      <c r="QYJ112" s="306"/>
      <c r="QYK112" s="306"/>
      <c r="QYL112" s="306"/>
      <c r="QYM112" s="306"/>
      <c r="QYN112" s="306"/>
      <c r="QYO112" s="306"/>
      <c r="QYP112" s="306"/>
      <c r="QYQ112" s="306"/>
      <c r="QYR112" s="306"/>
      <c r="QYS112" s="306"/>
      <c r="QYT112" s="306"/>
      <c r="QYU112" s="306"/>
      <c r="QYV112" s="306"/>
      <c r="QYW112" s="306"/>
      <c r="QYX112" s="306"/>
      <c r="QYY112" s="306"/>
      <c r="QYZ112" s="306"/>
      <c r="QZA112" s="306"/>
      <c r="QZB112" s="306"/>
      <c r="QZC112" s="306"/>
      <c r="QZD112" s="306"/>
      <c r="QZE112" s="306"/>
      <c r="QZF112" s="306"/>
      <c r="QZG112" s="306"/>
      <c r="QZH112" s="306"/>
      <c r="QZI112" s="306"/>
      <c r="QZJ112" s="306"/>
      <c r="QZK112" s="306"/>
      <c r="QZL112" s="306"/>
      <c r="QZM112" s="306"/>
      <c r="QZN112" s="306"/>
      <c r="QZO112" s="306"/>
      <c r="QZP112" s="306"/>
      <c r="QZQ112" s="306"/>
      <c r="QZR112" s="306"/>
      <c r="QZS112" s="306"/>
      <c r="QZT112" s="306"/>
      <c r="QZU112" s="306"/>
      <c r="QZV112" s="306"/>
      <c r="QZW112" s="306"/>
      <c r="QZX112" s="306"/>
      <c r="QZY112" s="306"/>
      <c r="QZZ112" s="306"/>
      <c r="RAA112" s="306"/>
      <c r="RAB112" s="306"/>
      <c r="RAC112" s="306"/>
      <c r="RAD112" s="306"/>
      <c r="RAE112" s="306"/>
      <c r="RAF112" s="306"/>
      <c r="RAG112" s="306"/>
      <c r="RAH112" s="306"/>
      <c r="RAI112" s="306"/>
      <c r="RAJ112" s="306"/>
      <c r="RAK112" s="306"/>
      <c r="RAL112" s="306"/>
      <c r="RAM112" s="306"/>
      <c r="RAN112" s="306"/>
      <c r="RAO112" s="306"/>
      <c r="RAP112" s="306"/>
      <c r="RAQ112" s="306"/>
      <c r="RAR112" s="306"/>
      <c r="RAS112" s="306"/>
      <c r="RAT112" s="306"/>
      <c r="RAU112" s="306"/>
      <c r="RAV112" s="306"/>
      <c r="RAW112" s="306"/>
      <c r="RAX112" s="306"/>
      <c r="RAY112" s="306"/>
      <c r="RAZ112" s="306"/>
      <c r="RBA112" s="306"/>
      <c r="RBB112" s="306"/>
      <c r="RBC112" s="306"/>
      <c r="RBD112" s="306"/>
      <c r="RBE112" s="306"/>
      <c r="RBF112" s="306"/>
      <c r="RBG112" s="306"/>
      <c r="RBH112" s="306"/>
      <c r="RBI112" s="306"/>
      <c r="RBJ112" s="306"/>
      <c r="RBK112" s="306"/>
      <c r="RBL112" s="306"/>
      <c r="RBM112" s="306"/>
      <c r="RBN112" s="306"/>
      <c r="RBO112" s="306"/>
      <c r="RBP112" s="306"/>
      <c r="RBQ112" s="306"/>
      <c r="RBR112" s="306"/>
      <c r="RBS112" s="306"/>
      <c r="RBT112" s="306"/>
      <c r="RBU112" s="306"/>
      <c r="RBV112" s="306"/>
      <c r="RBW112" s="306"/>
      <c r="RBX112" s="306"/>
      <c r="RBY112" s="306"/>
      <c r="RBZ112" s="306"/>
      <c r="RCA112" s="306"/>
      <c r="RCB112" s="306"/>
      <c r="RCC112" s="306"/>
      <c r="RCD112" s="306"/>
      <c r="RCE112" s="306"/>
      <c r="RCF112" s="306"/>
      <c r="RCG112" s="306"/>
      <c r="RCH112" s="306"/>
      <c r="RCI112" s="306"/>
      <c r="RCJ112" s="306"/>
      <c r="RCK112" s="306"/>
      <c r="RCL112" s="306"/>
      <c r="RCM112" s="306"/>
      <c r="RCN112" s="306"/>
      <c r="RCO112" s="306"/>
      <c r="RCP112" s="306"/>
      <c r="RCQ112" s="306"/>
      <c r="RCR112" s="306"/>
      <c r="RCS112" s="306"/>
      <c r="RCT112" s="306"/>
      <c r="RCU112" s="306"/>
      <c r="RCV112" s="306"/>
      <c r="RCW112" s="306"/>
      <c r="RCX112" s="306"/>
      <c r="RCY112" s="306"/>
      <c r="RCZ112" s="306"/>
      <c r="RDA112" s="306"/>
      <c r="RDB112" s="306"/>
      <c r="RDC112" s="306"/>
      <c r="RDD112" s="306"/>
      <c r="RDE112" s="306"/>
      <c r="RDF112" s="306"/>
      <c r="RDG112" s="306"/>
      <c r="RDH112" s="306"/>
      <c r="RDI112" s="306"/>
      <c r="RDJ112" s="306"/>
      <c r="RDK112" s="306"/>
      <c r="RDL112" s="306"/>
      <c r="RDM112" s="306"/>
      <c r="RDN112" s="306"/>
      <c r="RDO112" s="306"/>
      <c r="RDP112" s="306"/>
      <c r="RDQ112" s="306"/>
      <c r="RDR112" s="306"/>
      <c r="RDS112" s="306"/>
      <c r="RDT112" s="306"/>
      <c r="RDU112" s="306"/>
      <c r="RDV112" s="306"/>
      <c r="RDW112" s="306"/>
      <c r="RDX112" s="306"/>
      <c r="RDY112" s="306"/>
      <c r="RDZ112" s="306"/>
      <c r="REA112" s="306"/>
      <c r="REB112" s="306"/>
      <c r="REC112" s="306"/>
      <c r="RED112" s="306"/>
      <c r="REE112" s="306"/>
      <c r="REF112" s="306"/>
      <c r="REG112" s="306"/>
      <c r="REH112" s="306"/>
      <c r="REI112" s="306"/>
      <c r="REJ112" s="306"/>
      <c r="REK112" s="306"/>
      <c r="REL112" s="306"/>
      <c r="REM112" s="306"/>
      <c r="REN112" s="306"/>
      <c r="REO112" s="306"/>
      <c r="REP112" s="306"/>
      <c r="REQ112" s="306"/>
      <c r="RER112" s="306"/>
      <c r="RES112" s="306"/>
      <c r="RET112" s="306"/>
      <c r="REU112" s="306"/>
      <c r="REV112" s="306"/>
      <c r="REW112" s="306"/>
      <c r="REX112" s="306"/>
      <c r="REY112" s="306"/>
      <c r="REZ112" s="306"/>
      <c r="RFA112" s="306"/>
      <c r="RFB112" s="306"/>
      <c r="RFC112" s="306"/>
      <c r="RFD112" s="306"/>
      <c r="RFE112" s="306"/>
      <c r="RFF112" s="306"/>
      <c r="RFG112" s="306"/>
      <c r="RFH112" s="306"/>
      <c r="RFI112" s="306"/>
      <c r="RFJ112" s="306"/>
      <c r="RFK112" s="306"/>
      <c r="RFL112" s="306"/>
      <c r="RFM112" s="306"/>
      <c r="RFN112" s="306"/>
      <c r="RFO112" s="306"/>
      <c r="RFP112" s="306"/>
      <c r="RFQ112" s="306"/>
      <c r="RFR112" s="306"/>
      <c r="RFS112" s="306"/>
      <c r="RFT112" s="306"/>
      <c r="RFU112" s="306"/>
      <c r="RFV112" s="306"/>
      <c r="RFW112" s="306"/>
      <c r="RFX112" s="306"/>
      <c r="RFY112" s="306"/>
      <c r="RFZ112" s="306"/>
      <c r="RGA112" s="306"/>
      <c r="RGB112" s="306"/>
      <c r="RGC112" s="306"/>
      <c r="RGD112" s="306"/>
      <c r="RGE112" s="306"/>
      <c r="RGF112" s="306"/>
      <c r="RGG112" s="306"/>
      <c r="RGH112" s="306"/>
      <c r="RGI112" s="306"/>
      <c r="RGJ112" s="306"/>
      <c r="RGK112" s="306"/>
      <c r="RGL112" s="306"/>
      <c r="RGM112" s="306"/>
      <c r="RGN112" s="306"/>
      <c r="RGO112" s="306"/>
      <c r="RGP112" s="306"/>
      <c r="RGQ112" s="306"/>
      <c r="RGR112" s="306"/>
      <c r="RGS112" s="306"/>
      <c r="RGT112" s="306"/>
      <c r="RGU112" s="306"/>
      <c r="RGV112" s="306"/>
      <c r="RGW112" s="306"/>
      <c r="RGX112" s="306"/>
      <c r="RGY112" s="306"/>
      <c r="RGZ112" s="306"/>
      <c r="RHA112" s="306"/>
      <c r="RHB112" s="306"/>
      <c r="RHC112" s="306"/>
      <c r="RHD112" s="306"/>
      <c r="RHE112" s="306"/>
      <c r="RHF112" s="306"/>
      <c r="RHG112" s="306"/>
      <c r="RHH112" s="306"/>
      <c r="RHI112" s="306"/>
      <c r="RHJ112" s="306"/>
      <c r="RHK112" s="306"/>
      <c r="RHL112" s="306"/>
      <c r="RHM112" s="306"/>
      <c r="RHN112" s="306"/>
      <c r="RHO112" s="306"/>
      <c r="RHP112" s="306"/>
      <c r="RHQ112" s="306"/>
      <c r="RHR112" s="306"/>
      <c r="RHS112" s="306"/>
      <c r="RHT112" s="306"/>
      <c r="RHU112" s="306"/>
      <c r="RHV112" s="306"/>
      <c r="RHW112" s="306"/>
      <c r="RHX112" s="306"/>
      <c r="RHY112" s="306"/>
      <c r="RHZ112" s="306"/>
      <c r="RIA112" s="306"/>
      <c r="RIB112" s="306"/>
      <c r="RIC112" s="306"/>
      <c r="RID112" s="306"/>
      <c r="RIE112" s="306"/>
      <c r="RIF112" s="306"/>
      <c r="RIG112" s="306"/>
      <c r="RIH112" s="306"/>
      <c r="RII112" s="306"/>
      <c r="RIJ112" s="306"/>
      <c r="RIK112" s="306"/>
      <c r="RIL112" s="306"/>
      <c r="RIM112" s="306"/>
      <c r="RIN112" s="306"/>
      <c r="RIO112" s="306"/>
      <c r="RIP112" s="306"/>
      <c r="RIQ112" s="306"/>
      <c r="RIR112" s="306"/>
      <c r="RIS112" s="306"/>
      <c r="RIT112" s="306"/>
      <c r="RIU112" s="306"/>
      <c r="RIV112" s="306"/>
      <c r="RIW112" s="306"/>
      <c r="RIX112" s="306"/>
      <c r="RIY112" s="306"/>
      <c r="RIZ112" s="306"/>
      <c r="RJA112" s="306"/>
      <c r="RJB112" s="306"/>
      <c r="RJC112" s="306"/>
      <c r="RJD112" s="306"/>
      <c r="RJE112" s="306"/>
      <c r="RJF112" s="306"/>
      <c r="RJG112" s="306"/>
      <c r="RJH112" s="306"/>
      <c r="RJI112" s="306"/>
      <c r="RJJ112" s="306"/>
      <c r="RJK112" s="306"/>
      <c r="RJL112" s="306"/>
      <c r="RJM112" s="306"/>
      <c r="RJN112" s="306"/>
      <c r="RJO112" s="306"/>
      <c r="RJP112" s="306"/>
      <c r="RJQ112" s="306"/>
      <c r="RJR112" s="306"/>
      <c r="RJS112" s="306"/>
      <c r="RJT112" s="306"/>
      <c r="RJU112" s="306"/>
      <c r="RJV112" s="306"/>
      <c r="RJW112" s="306"/>
      <c r="RJX112" s="306"/>
      <c r="RJY112" s="306"/>
      <c r="RJZ112" s="306"/>
      <c r="RKA112" s="306"/>
      <c r="RKB112" s="306"/>
      <c r="RKC112" s="306"/>
      <c r="RKD112" s="306"/>
      <c r="RKE112" s="306"/>
      <c r="RKF112" s="306"/>
      <c r="RKG112" s="306"/>
      <c r="RKH112" s="306"/>
      <c r="RKI112" s="306"/>
      <c r="RKJ112" s="306"/>
      <c r="RKK112" s="306"/>
      <c r="RKL112" s="306"/>
      <c r="RKM112" s="306"/>
      <c r="RKN112" s="306"/>
      <c r="RKO112" s="306"/>
      <c r="RKP112" s="306"/>
      <c r="RKQ112" s="306"/>
      <c r="RKR112" s="306"/>
      <c r="RKS112" s="306"/>
      <c r="RKT112" s="306"/>
      <c r="RKU112" s="306"/>
      <c r="RKV112" s="306"/>
      <c r="RKW112" s="306"/>
      <c r="RKX112" s="306"/>
      <c r="RKY112" s="306"/>
      <c r="RKZ112" s="306"/>
      <c r="RLA112" s="306"/>
      <c r="RLB112" s="306"/>
      <c r="RLC112" s="306"/>
      <c r="RLD112" s="306"/>
      <c r="RLE112" s="306"/>
      <c r="RLF112" s="306"/>
      <c r="RLG112" s="306"/>
      <c r="RLH112" s="306"/>
      <c r="RLI112" s="306"/>
      <c r="RLJ112" s="306"/>
      <c r="RLK112" s="306"/>
      <c r="RLL112" s="306"/>
      <c r="RLM112" s="306"/>
      <c r="RLN112" s="306"/>
      <c r="RLO112" s="306"/>
      <c r="RLP112" s="306"/>
      <c r="RLQ112" s="306"/>
      <c r="RLR112" s="306"/>
      <c r="RLS112" s="306"/>
      <c r="RLT112" s="306"/>
      <c r="RLU112" s="306"/>
      <c r="RLV112" s="306"/>
      <c r="RLW112" s="306"/>
      <c r="RLX112" s="306"/>
      <c r="RLY112" s="306"/>
      <c r="RLZ112" s="306"/>
      <c r="RMA112" s="306"/>
      <c r="RMB112" s="306"/>
      <c r="RMC112" s="306"/>
      <c r="RMD112" s="306"/>
      <c r="RME112" s="306"/>
      <c r="RMF112" s="306"/>
      <c r="RMG112" s="306"/>
      <c r="RMH112" s="306"/>
      <c r="RMI112" s="306"/>
      <c r="RMJ112" s="306"/>
      <c r="RMK112" s="306"/>
      <c r="RML112" s="306"/>
      <c r="RMM112" s="306"/>
      <c r="RMN112" s="306"/>
      <c r="RMO112" s="306"/>
      <c r="RMP112" s="306"/>
      <c r="RMQ112" s="306"/>
      <c r="RMR112" s="306"/>
      <c r="RMS112" s="306"/>
      <c r="RMT112" s="306"/>
      <c r="RMU112" s="306"/>
      <c r="RMV112" s="306"/>
      <c r="RMW112" s="306"/>
      <c r="RMX112" s="306"/>
      <c r="RMY112" s="306"/>
      <c r="RMZ112" s="306"/>
      <c r="RNA112" s="306"/>
      <c r="RNB112" s="306"/>
      <c r="RNC112" s="306"/>
      <c r="RND112" s="306"/>
      <c r="RNE112" s="306"/>
      <c r="RNF112" s="306"/>
      <c r="RNG112" s="306"/>
      <c r="RNH112" s="306"/>
      <c r="RNI112" s="306"/>
      <c r="RNJ112" s="306"/>
      <c r="RNK112" s="306"/>
      <c r="RNL112" s="306"/>
      <c r="RNM112" s="306"/>
      <c r="RNN112" s="306"/>
      <c r="RNO112" s="306"/>
      <c r="RNP112" s="306"/>
      <c r="RNQ112" s="306"/>
      <c r="RNR112" s="306"/>
      <c r="RNS112" s="306"/>
      <c r="RNT112" s="306"/>
      <c r="RNU112" s="306"/>
      <c r="RNV112" s="306"/>
      <c r="RNW112" s="306"/>
      <c r="RNX112" s="306"/>
      <c r="RNY112" s="306"/>
      <c r="RNZ112" s="306"/>
      <c r="ROA112" s="306"/>
      <c r="ROB112" s="306"/>
      <c r="ROC112" s="306"/>
      <c r="ROD112" s="306"/>
      <c r="ROE112" s="306"/>
      <c r="ROF112" s="306"/>
      <c r="ROG112" s="306"/>
      <c r="ROH112" s="306"/>
      <c r="ROI112" s="306"/>
      <c r="ROJ112" s="306"/>
      <c r="ROK112" s="306"/>
      <c r="ROL112" s="306"/>
      <c r="ROM112" s="306"/>
      <c r="RON112" s="306"/>
      <c r="ROO112" s="306"/>
      <c r="ROP112" s="306"/>
      <c r="ROQ112" s="306"/>
      <c r="ROR112" s="306"/>
      <c r="ROS112" s="306"/>
      <c r="ROT112" s="306"/>
      <c r="ROU112" s="306"/>
      <c r="ROV112" s="306"/>
      <c r="ROW112" s="306"/>
      <c r="ROX112" s="306"/>
      <c r="ROY112" s="306"/>
      <c r="ROZ112" s="306"/>
      <c r="RPA112" s="306"/>
      <c r="RPB112" s="306"/>
      <c r="RPC112" s="306"/>
      <c r="RPD112" s="306"/>
      <c r="RPE112" s="306"/>
      <c r="RPF112" s="306"/>
      <c r="RPG112" s="306"/>
      <c r="RPH112" s="306"/>
      <c r="RPI112" s="306"/>
      <c r="RPJ112" s="306"/>
      <c r="RPK112" s="306"/>
      <c r="RPL112" s="306"/>
      <c r="RPM112" s="306"/>
      <c r="RPN112" s="306"/>
      <c r="RPO112" s="306"/>
      <c r="RPP112" s="306"/>
      <c r="RPQ112" s="306"/>
      <c r="RPR112" s="306"/>
      <c r="RPS112" s="306"/>
      <c r="RPT112" s="306"/>
      <c r="RPU112" s="306"/>
      <c r="RPV112" s="306"/>
      <c r="RPW112" s="306"/>
      <c r="RPX112" s="306"/>
      <c r="RPY112" s="306"/>
      <c r="RPZ112" s="306"/>
      <c r="RQA112" s="306"/>
      <c r="RQB112" s="306"/>
      <c r="RQC112" s="306"/>
      <c r="RQD112" s="306"/>
      <c r="RQE112" s="306"/>
      <c r="RQF112" s="306"/>
      <c r="RQG112" s="306"/>
      <c r="RQH112" s="306"/>
      <c r="RQI112" s="306"/>
      <c r="RQJ112" s="306"/>
      <c r="RQK112" s="306"/>
      <c r="RQL112" s="306"/>
      <c r="RQM112" s="306"/>
      <c r="RQN112" s="306"/>
      <c r="RQO112" s="306"/>
      <c r="RQP112" s="306"/>
      <c r="RQQ112" s="306"/>
      <c r="RQR112" s="306"/>
      <c r="RQS112" s="306"/>
      <c r="RQT112" s="306"/>
      <c r="RQU112" s="306"/>
      <c r="RQV112" s="306"/>
      <c r="RQW112" s="306"/>
      <c r="RQX112" s="306"/>
      <c r="RQY112" s="306"/>
      <c r="RQZ112" s="306"/>
      <c r="RRA112" s="306"/>
      <c r="RRB112" s="306"/>
      <c r="RRC112" s="306"/>
      <c r="RRD112" s="306"/>
      <c r="RRE112" s="306"/>
      <c r="RRF112" s="306"/>
      <c r="RRG112" s="306"/>
      <c r="RRH112" s="306"/>
      <c r="RRI112" s="306"/>
      <c r="RRJ112" s="306"/>
      <c r="RRK112" s="306"/>
      <c r="RRL112" s="306"/>
      <c r="RRM112" s="306"/>
      <c r="RRN112" s="306"/>
      <c r="RRO112" s="306"/>
      <c r="RRP112" s="306"/>
      <c r="RRQ112" s="306"/>
      <c r="RRR112" s="306"/>
      <c r="RRS112" s="306"/>
      <c r="RRT112" s="306"/>
      <c r="RRU112" s="306"/>
      <c r="RRV112" s="306"/>
      <c r="RRW112" s="306"/>
      <c r="RRX112" s="306"/>
      <c r="RRY112" s="306"/>
      <c r="RRZ112" s="306"/>
      <c r="RSA112" s="306"/>
      <c r="RSB112" s="306"/>
      <c r="RSC112" s="306"/>
      <c r="RSD112" s="306"/>
      <c r="RSE112" s="306"/>
      <c r="RSF112" s="306"/>
      <c r="RSG112" s="306"/>
      <c r="RSH112" s="306"/>
      <c r="RSI112" s="306"/>
      <c r="RSJ112" s="306"/>
      <c r="RSK112" s="306"/>
      <c r="RSL112" s="306"/>
      <c r="RSM112" s="306"/>
      <c r="RSN112" s="306"/>
      <c r="RSO112" s="306"/>
      <c r="RSP112" s="306"/>
      <c r="RSQ112" s="306"/>
      <c r="RSR112" s="306"/>
      <c r="RSS112" s="306"/>
      <c r="RST112" s="306"/>
      <c r="RSU112" s="306"/>
      <c r="RSV112" s="306"/>
      <c r="RSW112" s="306"/>
      <c r="RSX112" s="306"/>
      <c r="RSY112" s="306"/>
      <c r="RSZ112" s="306"/>
      <c r="RTA112" s="306"/>
      <c r="RTB112" s="306"/>
      <c r="RTC112" s="306"/>
      <c r="RTD112" s="306"/>
      <c r="RTE112" s="306"/>
      <c r="RTF112" s="306"/>
      <c r="RTG112" s="306"/>
      <c r="RTH112" s="306"/>
      <c r="RTI112" s="306"/>
      <c r="RTJ112" s="306"/>
      <c r="RTK112" s="306"/>
      <c r="RTL112" s="306"/>
      <c r="RTM112" s="306"/>
      <c r="RTN112" s="306"/>
      <c r="RTO112" s="306"/>
      <c r="RTP112" s="306"/>
      <c r="RTQ112" s="306"/>
      <c r="RTR112" s="306"/>
      <c r="RTS112" s="306"/>
      <c r="RTT112" s="306"/>
      <c r="RTU112" s="306"/>
      <c r="RTV112" s="306"/>
      <c r="RTW112" s="306"/>
      <c r="RTX112" s="306"/>
      <c r="RTY112" s="306"/>
      <c r="RTZ112" s="306"/>
      <c r="RUA112" s="306"/>
      <c r="RUB112" s="306"/>
      <c r="RUC112" s="306"/>
      <c r="RUD112" s="306"/>
      <c r="RUE112" s="306"/>
      <c r="RUF112" s="306"/>
      <c r="RUG112" s="306"/>
      <c r="RUH112" s="306"/>
      <c r="RUI112" s="306"/>
      <c r="RUJ112" s="306"/>
      <c r="RUK112" s="306"/>
      <c r="RUL112" s="306"/>
      <c r="RUM112" s="306"/>
      <c r="RUN112" s="306"/>
      <c r="RUO112" s="306"/>
      <c r="RUP112" s="306"/>
      <c r="RUQ112" s="306"/>
      <c r="RUR112" s="306"/>
      <c r="RUS112" s="306"/>
      <c r="RUT112" s="306"/>
      <c r="RUU112" s="306"/>
      <c r="RUV112" s="306"/>
      <c r="RUW112" s="306"/>
      <c r="RUX112" s="306"/>
      <c r="RUY112" s="306"/>
      <c r="RUZ112" s="306"/>
      <c r="RVA112" s="306"/>
      <c r="RVB112" s="306"/>
      <c r="RVC112" s="306"/>
      <c r="RVD112" s="306"/>
      <c r="RVE112" s="306"/>
      <c r="RVF112" s="306"/>
      <c r="RVG112" s="306"/>
      <c r="RVH112" s="306"/>
      <c r="RVI112" s="306"/>
      <c r="RVJ112" s="306"/>
      <c r="RVK112" s="306"/>
      <c r="RVL112" s="306"/>
      <c r="RVM112" s="306"/>
      <c r="RVN112" s="306"/>
      <c r="RVO112" s="306"/>
      <c r="RVP112" s="306"/>
      <c r="RVQ112" s="306"/>
      <c r="RVR112" s="306"/>
      <c r="RVS112" s="306"/>
      <c r="RVT112" s="306"/>
      <c r="RVU112" s="306"/>
      <c r="RVV112" s="306"/>
      <c r="RVW112" s="306"/>
      <c r="RVX112" s="306"/>
      <c r="RVY112" s="306"/>
      <c r="RVZ112" s="306"/>
      <c r="RWA112" s="306"/>
      <c r="RWB112" s="306"/>
      <c r="RWC112" s="306"/>
      <c r="RWD112" s="306"/>
      <c r="RWE112" s="306"/>
      <c r="RWF112" s="306"/>
      <c r="RWG112" s="306"/>
      <c r="RWH112" s="306"/>
      <c r="RWI112" s="306"/>
      <c r="RWJ112" s="306"/>
      <c r="RWK112" s="306"/>
      <c r="RWL112" s="306"/>
      <c r="RWM112" s="306"/>
      <c r="RWN112" s="306"/>
      <c r="RWO112" s="306"/>
      <c r="RWP112" s="306"/>
      <c r="RWQ112" s="306"/>
      <c r="RWR112" s="306"/>
      <c r="RWS112" s="306"/>
      <c r="RWT112" s="306"/>
      <c r="RWU112" s="306"/>
      <c r="RWV112" s="306"/>
      <c r="RWW112" s="306"/>
      <c r="RWX112" s="306"/>
      <c r="RWY112" s="306"/>
      <c r="RWZ112" s="306"/>
      <c r="RXA112" s="306"/>
      <c r="RXB112" s="306"/>
      <c r="RXC112" s="306"/>
      <c r="RXD112" s="306"/>
      <c r="RXE112" s="306"/>
      <c r="RXF112" s="306"/>
      <c r="RXG112" s="306"/>
      <c r="RXH112" s="306"/>
      <c r="RXI112" s="306"/>
      <c r="RXJ112" s="306"/>
      <c r="RXK112" s="306"/>
      <c r="RXL112" s="306"/>
      <c r="RXM112" s="306"/>
      <c r="RXN112" s="306"/>
      <c r="RXO112" s="306"/>
      <c r="RXP112" s="306"/>
      <c r="RXQ112" s="306"/>
      <c r="RXR112" s="306"/>
      <c r="RXS112" s="306"/>
      <c r="RXT112" s="306"/>
      <c r="RXU112" s="306"/>
      <c r="RXV112" s="306"/>
      <c r="RXW112" s="306"/>
      <c r="RXX112" s="306"/>
      <c r="RXY112" s="306"/>
      <c r="RXZ112" s="306"/>
      <c r="RYA112" s="306"/>
      <c r="RYB112" s="306"/>
      <c r="RYC112" s="306"/>
      <c r="RYD112" s="306"/>
      <c r="RYE112" s="306"/>
      <c r="RYF112" s="306"/>
      <c r="RYG112" s="306"/>
      <c r="RYH112" s="306"/>
      <c r="RYI112" s="306"/>
      <c r="RYJ112" s="306"/>
      <c r="RYK112" s="306"/>
      <c r="RYL112" s="306"/>
      <c r="RYM112" s="306"/>
      <c r="RYN112" s="306"/>
      <c r="RYO112" s="306"/>
      <c r="RYP112" s="306"/>
      <c r="RYQ112" s="306"/>
      <c r="RYR112" s="306"/>
      <c r="RYS112" s="306"/>
      <c r="RYT112" s="306"/>
      <c r="RYU112" s="306"/>
      <c r="RYV112" s="306"/>
      <c r="RYW112" s="306"/>
      <c r="RYX112" s="306"/>
      <c r="RYY112" s="306"/>
      <c r="RYZ112" s="306"/>
      <c r="RZA112" s="306"/>
      <c r="RZB112" s="306"/>
      <c r="RZC112" s="306"/>
      <c r="RZD112" s="306"/>
      <c r="RZE112" s="306"/>
      <c r="RZF112" s="306"/>
      <c r="RZG112" s="306"/>
      <c r="RZH112" s="306"/>
      <c r="RZI112" s="306"/>
      <c r="RZJ112" s="306"/>
      <c r="RZK112" s="306"/>
      <c r="RZL112" s="306"/>
      <c r="RZM112" s="306"/>
      <c r="RZN112" s="306"/>
      <c r="RZO112" s="306"/>
      <c r="RZP112" s="306"/>
      <c r="RZQ112" s="306"/>
      <c r="RZR112" s="306"/>
      <c r="RZS112" s="306"/>
      <c r="RZT112" s="306"/>
      <c r="RZU112" s="306"/>
      <c r="RZV112" s="306"/>
      <c r="RZW112" s="306"/>
      <c r="RZX112" s="306"/>
      <c r="RZY112" s="306"/>
      <c r="RZZ112" s="306"/>
      <c r="SAA112" s="306"/>
      <c r="SAB112" s="306"/>
      <c r="SAC112" s="306"/>
      <c r="SAD112" s="306"/>
      <c r="SAE112" s="306"/>
      <c r="SAF112" s="306"/>
      <c r="SAG112" s="306"/>
      <c r="SAH112" s="306"/>
      <c r="SAI112" s="306"/>
      <c r="SAJ112" s="306"/>
      <c r="SAK112" s="306"/>
      <c r="SAL112" s="306"/>
      <c r="SAM112" s="306"/>
      <c r="SAN112" s="306"/>
      <c r="SAO112" s="306"/>
      <c r="SAP112" s="306"/>
      <c r="SAQ112" s="306"/>
      <c r="SAR112" s="306"/>
      <c r="SAS112" s="306"/>
      <c r="SAT112" s="306"/>
      <c r="SAU112" s="306"/>
      <c r="SAV112" s="306"/>
      <c r="SAW112" s="306"/>
      <c r="SAX112" s="306"/>
      <c r="SAY112" s="306"/>
      <c r="SAZ112" s="306"/>
      <c r="SBA112" s="306"/>
      <c r="SBB112" s="306"/>
      <c r="SBC112" s="306"/>
      <c r="SBD112" s="306"/>
      <c r="SBE112" s="306"/>
      <c r="SBF112" s="306"/>
      <c r="SBG112" s="306"/>
      <c r="SBH112" s="306"/>
      <c r="SBI112" s="306"/>
      <c r="SBJ112" s="306"/>
      <c r="SBK112" s="306"/>
      <c r="SBL112" s="306"/>
      <c r="SBM112" s="306"/>
      <c r="SBN112" s="306"/>
      <c r="SBO112" s="306"/>
      <c r="SBP112" s="306"/>
      <c r="SBQ112" s="306"/>
      <c r="SBR112" s="306"/>
      <c r="SBS112" s="306"/>
      <c r="SBT112" s="306"/>
      <c r="SBU112" s="306"/>
      <c r="SBV112" s="306"/>
      <c r="SBW112" s="306"/>
      <c r="SBX112" s="306"/>
      <c r="SBY112" s="306"/>
      <c r="SBZ112" s="306"/>
      <c r="SCA112" s="306"/>
      <c r="SCB112" s="306"/>
      <c r="SCC112" s="306"/>
      <c r="SCD112" s="306"/>
      <c r="SCE112" s="306"/>
      <c r="SCF112" s="306"/>
      <c r="SCG112" s="306"/>
      <c r="SCH112" s="306"/>
      <c r="SCI112" s="306"/>
      <c r="SCJ112" s="306"/>
      <c r="SCK112" s="306"/>
      <c r="SCL112" s="306"/>
      <c r="SCM112" s="306"/>
      <c r="SCN112" s="306"/>
      <c r="SCO112" s="306"/>
      <c r="SCP112" s="306"/>
      <c r="SCQ112" s="306"/>
      <c r="SCR112" s="306"/>
      <c r="SCS112" s="306"/>
      <c r="SCT112" s="306"/>
      <c r="SCU112" s="306"/>
      <c r="SCV112" s="306"/>
      <c r="SCW112" s="306"/>
      <c r="SCX112" s="306"/>
      <c r="SCY112" s="306"/>
      <c r="SCZ112" s="306"/>
      <c r="SDA112" s="306"/>
      <c r="SDB112" s="306"/>
      <c r="SDC112" s="306"/>
      <c r="SDD112" s="306"/>
      <c r="SDE112" s="306"/>
      <c r="SDF112" s="306"/>
      <c r="SDG112" s="306"/>
      <c r="SDH112" s="306"/>
      <c r="SDI112" s="306"/>
      <c r="SDJ112" s="306"/>
      <c r="SDK112" s="306"/>
      <c r="SDL112" s="306"/>
      <c r="SDM112" s="306"/>
      <c r="SDN112" s="306"/>
      <c r="SDO112" s="306"/>
      <c r="SDP112" s="306"/>
      <c r="SDQ112" s="306"/>
      <c r="SDR112" s="306"/>
      <c r="SDS112" s="306"/>
      <c r="SDT112" s="306"/>
      <c r="SDU112" s="306"/>
      <c r="SDV112" s="306"/>
      <c r="SDW112" s="306"/>
      <c r="SDX112" s="306"/>
      <c r="SDY112" s="306"/>
      <c r="SDZ112" s="306"/>
      <c r="SEA112" s="306"/>
      <c r="SEB112" s="306"/>
      <c r="SEC112" s="306"/>
      <c r="SED112" s="306"/>
      <c r="SEE112" s="306"/>
      <c r="SEF112" s="306"/>
      <c r="SEG112" s="306"/>
      <c r="SEH112" s="306"/>
      <c r="SEI112" s="306"/>
      <c r="SEJ112" s="306"/>
      <c r="SEK112" s="306"/>
      <c r="SEL112" s="306"/>
      <c r="SEM112" s="306"/>
      <c r="SEN112" s="306"/>
      <c r="SEO112" s="306"/>
      <c r="SEP112" s="306"/>
      <c r="SEQ112" s="306"/>
      <c r="SER112" s="306"/>
      <c r="SES112" s="306"/>
      <c r="SET112" s="306"/>
      <c r="SEU112" s="306"/>
      <c r="SEV112" s="306"/>
      <c r="SEW112" s="306"/>
      <c r="SEX112" s="306"/>
      <c r="SEY112" s="306"/>
      <c r="SEZ112" s="306"/>
      <c r="SFA112" s="306"/>
      <c r="SFB112" s="306"/>
      <c r="SFC112" s="306"/>
      <c r="SFD112" s="306"/>
      <c r="SFE112" s="306"/>
      <c r="SFF112" s="306"/>
      <c r="SFG112" s="306"/>
      <c r="SFH112" s="306"/>
      <c r="SFI112" s="306"/>
      <c r="SFJ112" s="306"/>
      <c r="SFK112" s="306"/>
      <c r="SFL112" s="306"/>
      <c r="SFM112" s="306"/>
      <c r="SFN112" s="306"/>
      <c r="SFO112" s="306"/>
      <c r="SFP112" s="306"/>
      <c r="SFQ112" s="306"/>
      <c r="SFR112" s="306"/>
      <c r="SFS112" s="306"/>
      <c r="SFT112" s="306"/>
      <c r="SFU112" s="306"/>
      <c r="SFV112" s="306"/>
      <c r="SFW112" s="306"/>
      <c r="SFX112" s="306"/>
      <c r="SFY112" s="306"/>
      <c r="SFZ112" s="306"/>
      <c r="SGA112" s="306"/>
      <c r="SGB112" s="306"/>
      <c r="SGC112" s="306"/>
      <c r="SGD112" s="306"/>
      <c r="SGE112" s="306"/>
      <c r="SGF112" s="306"/>
      <c r="SGG112" s="306"/>
      <c r="SGH112" s="306"/>
      <c r="SGI112" s="306"/>
      <c r="SGJ112" s="306"/>
      <c r="SGK112" s="306"/>
      <c r="SGL112" s="306"/>
      <c r="SGM112" s="306"/>
      <c r="SGN112" s="306"/>
      <c r="SGO112" s="306"/>
      <c r="SGP112" s="306"/>
      <c r="SGQ112" s="306"/>
      <c r="SGR112" s="306"/>
      <c r="SGS112" s="306"/>
      <c r="SGT112" s="306"/>
      <c r="SGU112" s="306"/>
      <c r="SGV112" s="306"/>
      <c r="SGW112" s="306"/>
      <c r="SGX112" s="306"/>
      <c r="SGY112" s="306"/>
      <c r="SGZ112" s="306"/>
      <c r="SHA112" s="306"/>
      <c r="SHB112" s="306"/>
      <c r="SHC112" s="306"/>
      <c r="SHD112" s="306"/>
      <c r="SHE112" s="306"/>
      <c r="SHF112" s="306"/>
      <c r="SHG112" s="306"/>
      <c r="SHH112" s="306"/>
      <c r="SHI112" s="306"/>
      <c r="SHJ112" s="306"/>
      <c r="SHK112" s="306"/>
      <c r="SHL112" s="306"/>
      <c r="SHM112" s="306"/>
      <c r="SHN112" s="306"/>
      <c r="SHO112" s="306"/>
      <c r="SHP112" s="306"/>
      <c r="SHQ112" s="306"/>
      <c r="SHR112" s="306"/>
      <c r="SHS112" s="306"/>
      <c r="SHT112" s="306"/>
      <c r="SHU112" s="306"/>
      <c r="SHV112" s="306"/>
      <c r="SHW112" s="306"/>
      <c r="SHX112" s="306"/>
      <c r="SHY112" s="306"/>
      <c r="SHZ112" s="306"/>
      <c r="SIA112" s="306"/>
      <c r="SIB112" s="306"/>
      <c r="SIC112" s="306"/>
      <c r="SID112" s="306"/>
      <c r="SIE112" s="306"/>
      <c r="SIF112" s="306"/>
      <c r="SIG112" s="306"/>
      <c r="SIH112" s="306"/>
      <c r="SII112" s="306"/>
      <c r="SIJ112" s="306"/>
      <c r="SIK112" s="306"/>
      <c r="SIL112" s="306"/>
      <c r="SIM112" s="306"/>
      <c r="SIN112" s="306"/>
      <c r="SIO112" s="306"/>
      <c r="SIP112" s="306"/>
      <c r="SIQ112" s="306"/>
      <c r="SIR112" s="306"/>
      <c r="SIS112" s="306"/>
      <c r="SIT112" s="306"/>
      <c r="SIU112" s="306"/>
      <c r="SIV112" s="306"/>
      <c r="SIW112" s="306"/>
      <c r="SIX112" s="306"/>
      <c r="SIY112" s="306"/>
      <c r="SIZ112" s="306"/>
      <c r="SJA112" s="306"/>
      <c r="SJB112" s="306"/>
      <c r="SJC112" s="306"/>
      <c r="SJD112" s="306"/>
      <c r="SJE112" s="306"/>
      <c r="SJF112" s="306"/>
      <c r="SJG112" s="306"/>
      <c r="SJH112" s="306"/>
      <c r="SJI112" s="306"/>
      <c r="SJJ112" s="306"/>
      <c r="SJK112" s="306"/>
      <c r="SJL112" s="306"/>
      <c r="SJM112" s="306"/>
      <c r="SJN112" s="306"/>
      <c r="SJO112" s="306"/>
      <c r="SJP112" s="306"/>
      <c r="SJQ112" s="306"/>
      <c r="SJR112" s="306"/>
      <c r="SJS112" s="306"/>
      <c r="SJT112" s="306"/>
      <c r="SJU112" s="306"/>
      <c r="SJV112" s="306"/>
      <c r="SJW112" s="306"/>
      <c r="SJX112" s="306"/>
      <c r="SJY112" s="306"/>
      <c r="SJZ112" s="306"/>
      <c r="SKA112" s="306"/>
      <c r="SKB112" s="306"/>
      <c r="SKC112" s="306"/>
      <c r="SKD112" s="306"/>
      <c r="SKE112" s="306"/>
      <c r="SKF112" s="306"/>
      <c r="SKG112" s="306"/>
      <c r="SKH112" s="306"/>
      <c r="SKI112" s="306"/>
      <c r="SKJ112" s="306"/>
      <c r="SKK112" s="306"/>
      <c r="SKL112" s="306"/>
      <c r="SKM112" s="306"/>
      <c r="SKN112" s="306"/>
      <c r="SKO112" s="306"/>
      <c r="SKP112" s="306"/>
      <c r="SKQ112" s="306"/>
      <c r="SKR112" s="306"/>
      <c r="SKS112" s="306"/>
      <c r="SKT112" s="306"/>
      <c r="SKU112" s="306"/>
      <c r="SKV112" s="306"/>
      <c r="SKW112" s="306"/>
      <c r="SKX112" s="306"/>
      <c r="SKY112" s="306"/>
      <c r="SKZ112" s="306"/>
      <c r="SLA112" s="306"/>
      <c r="SLB112" s="306"/>
      <c r="SLC112" s="306"/>
      <c r="SLD112" s="306"/>
      <c r="SLE112" s="306"/>
      <c r="SLF112" s="306"/>
      <c r="SLG112" s="306"/>
      <c r="SLH112" s="306"/>
      <c r="SLI112" s="306"/>
      <c r="SLJ112" s="306"/>
      <c r="SLK112" s="306"/>
      <c r="SLL112" s="306"/>
      <c r="SLM112" s="306"/>
      <c r="SLN112" s="306"/>
      <c r="SLO112" s="306"/>
      <c r="SLP112" s="306"/>
      <c r="SLQ112" s="306"/>
      <c r="SLR112" s="306"/>
      <c r="SLS112" s="306"/>
      <c r="SLT112" s="306"/>
      <c r="SLU112" s="306"/>
      <c r="SLV112" s="306"/>
      <c r="SLW112" s="306"/>
      <c r="SLX112" s="306"/>
      <c r="SLY112" s="306"/>
      <c r="SLZ112" s="306"/>
      <c r="SMA112" s="306"/>
      <c r="SMB112" s="306"/>
      <c r="SMC112" s="306"/>
      <c r="SMD112" s="306"/>
      <c r="SME112" s="306"/>
      <c r="SMF112" s="306"/>
      <c r="SMG112" s="306"/>
      <c r="SMH112" s="306"/>
      <c r="SMI112" s="306"/>
      <c r="SMJ112" s="306"/>
      <c r="SMK112" s="306"/>
      <c r="SML112" s="306"/>
      <c r="SMM112" s="306"/>
      <c r="SMN112" s="306"/>
      <c r="SMO112" s="306"/>
      <c r="SMP112" s="306"/>
      <c r="SMQ112" s="306"/>
      <c r="SMR112" s="306"/>
      <c r="SMS112" s="306"/>
      <c r="SMT112" s="306"/>
      <c r="SMU112" s="306"/>
      <c r="SMV112" s="306"/>
      <c r="SMW112" s="306"/>
      <c r="SMX112" s="306"/>
      <c r="SMY112" s="306"/>
      <c r="SMZ112" s="306"/>
      <c r="SNA112" s="306"/>
      <c r="SNB112" s="306"/>
      <c r="SNC112" s="306"/>
      <c r="SND112" s="306"/>
      <c r="SNE112" s="306"/>
      <c r="SNF112" s="306"/>
      <c r="SNG112" s="306"/>
      <c r="SNH112" s="306"/>
      <c r="SNI112" s="306"/>
      <c r="SNJ112" s="306"/>
      <c r="SNK112" s="306"/>
      <c r="SNL112" s="306"/>
      <c r="SNM112" s="306"/>
      <c r="SNN112" s="306"/>
      <c r="SNO112" s="306"/>
      <c r="SNP112" s="306"/>
      <c r="SNQ112" s="306"/>
      <c r="SNR112" s="306"/>
      <c r="SNS112" s="306"/>
      <c r="SNT112" s="306"/>
      <c r="SNU112" s="306"/>
      <c r="SNV112" s="306"/>
      <c r="SNW112" s="306"/>
      <c r="SNX112" s="306"/>
      <c r="SNY112" s="306"/>
      <c r="SNZ112" s="306"/>
      <c r="SOA112" s="306"/>
      <c r="SOB112" s="306"/>
      <c r="SOC112" s="306"/>
      <c r="SOD112" s="306"/>
      <c r="SOE112" s="306"/>
      <c r="SOF112" s="306"/>
      <c r="SOG112" s="306"/>
      <c r="SOH112" s="306"/>
      <c r="SOI112" s="306"/>
      <c r="SOJ112" s="306"/>
      <c r="SOK112" s="306"/>
      <c r="SOL112" s="306"/>
      <c r="SOM112" s="306"/>
      <c r="SON112" s="306"/>
      <c r="SOO112" s="306"/>
      <c r="SOP112" s="306"/>
      <c r="SOQ112" s="306"/>
      <c r="SOR112" s="306"/>
      <c r="SOS112" s="306"/>
      <c r="SOT112" s="306"/>
      <c r="SOU112" s="306"/>
      <c r="SOV112" s="306"/>
      <c r="SOW112" s="306"/>
      <c r="SOX112" s="306"/>
      <c r="SOY112" s="306"/>
      <c r="SOZ112" s="306"/>
      <c r="SPA112" s="306"/>
      <c r="SPB112" s="306"/>
      <c r="SPC112" s="306"/>
      <c r="SPD112" s="306"/>
      <c r="SPE112" s="306"/>
      <c r="SPF112" s="306"/>
      <c r="SPG112" s="306"/>
      <c r="SPH112" s="306"/>
      <c r="SPI112" s="306"/>
      <c r="SPJ112" s="306"/>
      <c r="SPK112" s="306"/>
      <c r="SPL112" s="306"/>
      <c r="SPM112" s="306"/>
      <c r="SPN112" s="306"/>
      <c r="SPO112" s="306"/>
      <c r="SPP112" s="306"/>
      <c r="SPQ112" s="306"/>
      <c r="SPR112" s="306"/>
      <c r="SPS112" s="306"/>
      <c r="SPT112" s="306"/>
      <c r="SPU112" s="306"/>
      <c r="SPV112" s="306"/>
      <c r="SPW112" s="306"/>
      <c r="SPX112" s="306"/>
      <c r="SPY112" s="306"/>
      <c r="SPZ112" s="306"/>
      <c r="SQA112" s="306"/>
      <c r="SQB112" s="306"/>
      <c r="SQC112" s="306"/>
      <c r="SQD112" s="306"/>
      <c r="SQE112" s="306"/>
      <c r="SQF112" s="306"/>
      <c r="SQG112" s="306"/>
      <c r="SQH112" s="306"/>
      <c r="SQI112" s="306"/>
      <c r="SQJ112" s="306"/>
      <c r="SQK112" s="306"/>
      <c r="SQL112" s="306"/>
      <c r="SQM112" s="306"/>
      <c r="SQN112" s="306"/>
      <c r="SQO112" s="306"/>
      <c r="SQP112" s="306"/>
      <c r="SQQ112" s="306"/>
      <c r="SQR112" s="306"/>
      <c r="SQS112" s="306"/>
      <c r="SQT112" s="306"/>
      <c r="SQU112" s="306"/>
      <c r="SQV112" s="306"/>
      <c r="SQW112" s="306"/>
      <c r="SQX112" s="306"/>
      <c r="SQY112" s="306"/>
      <c r="SQZ112" s="306"/>
      <c r="SRA112" s="306"/>
      <c r="SRB112" s="306"/>
      <c r="SRC112" s="306"/>
      <c r="SRD112" s="306"/>
      <c r="SRE112" s="306"/>
      <c r="SRF112" s="306"/>
      <c r="SRG112" s="306"/>
      <c r="SRH112" s="306"/>
      <c r="SRI112" s="306"/>
      <c r="SRJ112" s="306"/>
      <c r="SRK112" s="306"/>
      <c r="SRL112" s="306"/>
      <c r="SRM112" s="306"/>
      <c r="SRN112" s="306"/>
      <c r="SRO112" s="306"/>
      <c r="SRP112" s="306"/>
      <c r="SRQ112" s="306"/>
      <c r="SRR112" s="306"/>
      <c r="SRS112" s="306"/>
      <c r="SRT112" s="306"/>
      <c r="SRU112" s="306"/>
      <c r="SRV112" s="306"/>
      <c r="SRW112" s="306"/>
      <c r="SRX112" s="306"/>
      <c r="SRY112" s="306"/>
      <c r="SRZ112" s="306"/>
      <c r="SSA112" s="306"/>
      <c r="SSB112" s="306"/>
      <c r="SSC112" s="306"/>
      <c r="SSD112" s="306"/>
      <c r="SSE112" s="306"/>
      <c r="SSF112" s="306"/>
      <c r="SSG112" s="306"/>
      <c r="SSH112" s="306"/>
      <c r="SSI112" s="306"/>
      <c r="SSJ112" s="306"/>
      <c r="SSK112" s="306"/>
      <c r="SSL112" s="306"/>
      <c r="SSM112" s="306"/>
      <c r="SSN112" s="306"/>
      <c r="SSO112" s="306"/>
      <c r="SSP112" s="306"/>
      <c r="SSQ112" s="306"/>
      <c r="SSR112" s="306"/>
      <c r="SSS112" s="306"/>
      <c r="SST112" s="306"/>
      <c r="SSU112" s="306"/>
      <c r="SSV112" s="306"/>
      <c r="SSW112" s="306"/>
      <c r="SSX112" s="306"/>
      <c r="SSY112" s="306"/>
      <c r="SSZ112" s="306"/>
      <c r="STA112" s="306"/>
      <c r="STB112" s="306"/>
      <c r="STC112" s="306"/>
      <c r="STD112" s="306"/>
      <c r="STE112" s="306"/>
      <c r="STF112" s="306"/>
      <c r="STG112" s="306"/>
      <c r="STH112" s="306"/>
      <c r="STI112" s="306"/>
      <c r="STJ112" s="306"/>
      <c r="STK112" s="306"/>
      <c r="STL112" s="306"/>
      <c r="STM112" s="306"/>
      <c r="STN112" s="306"/>
      <c r="STO112" s="306"/>
      <c r="STP112" s="306"/>
      <c r="STQ112" s="306"/>
      <c r="STR112" s="306"/>
      <c r="STS112" s="306"/>
      <c r="STT112" s="306"/>
      <c r="STU112" s="306"/>
      <c r="STV112" s="306"/>
      <c r="STW112" s="306"/>
      <c r="STX112" s="306"/>
      <c r="STY112" s="306"/>
      <c r="STZ112" s="306"/>
      <c r="SUA112" s="306"/>
      <c r="SUB112" s="306"/>
      <c r="SUC112" s="306"/>
      <c r="SUD112" s="306"/>
      <c r="SUE112" s="306"/>
      <c r="SUF112" s="306"/>
      <c r="SUG112" s="306"/>
      <c r="SUH112" s="306"/>
      <c r="SUI112" s="306"/>
      <c r="SUJ112" s="306"/>
      <c r="SUK112" s="306"/>
      <c r="SUL112" s="306"/>
      <c r="SUM112" s="306"/>
      <c r="SUN112" s="306"/>
      <c r="SUO112" s="306"/>
      <c r="SUP112" s="306"/>
      <c r="SUQ112" s="306"/>
      <c r="SUR112" s="306"/>
      <c r="SUS112" s="306"/>
      <c r="SUT112" s="306"/>
      <c r="SUU112" s="306"/>
      <c r="SUV112" s="306"/>
      <c r="SUW112" s="306"/>
      <c r="SUX112" s="306"/>
      <c r="SUY112" s="306"/>
      <c r="SUZ112" s="306"/>
      <c r="SVA112" s="306"/>
      <c r="SVB112" s="306"/>
      <c r="SVC112" s="306"/>
      <c r="SVD112" s="306"/>
      <c r="SVE112" s="306"/>
      <c r="SVF112" s="306"/>
      <c r="SVG112" s="306"/>
      <c r="SVH112" s="306"/>
      <c r="SVI112" s="306"/>
      <c r="SVJ112" s="306"/>
      <c r="SVK112" s="306"/>
      <c r="SVL112" s="306"/>
      <c r="SVM112" s="306"/>
      <c r="SVN112" s="306"/>
      <c r="SVO112" s="306"/>
      <c r="SVP112" s="306"/>
      <c r="SVQ112" s="306"/>
      <c r="SVR112" s="306"/>
      <c r="SVS112" s="306"/>
      <c r="SVT112" s="306"/>
      <c r="SVU112" s="306"/>
      <c r="SVV112" s="306"/>
      <c r="SVW112" s="306"/>
      <c r="SVX112" s="306"/>
      <c r="SVY112" s="306"/>
      <c r="SVZ112" s="306"/>
      <c r="SWA112" s="306"/>
      <c r="SWB112" s="306"/>
      <c r="SWC112" s="306"/>
      <c r="SWD112" s="306"/>
      <c r="SWE112" s="306"/>
      <c r="SWF112" s="306"/>
      <c r="SWG112" s="306"/>
      <c r="SWH112" s="306"/>
      <c r="SWI112" s="306"/>
      <c r="SWJ112" s="306"/>
      <c r="SWK112" s="306"/>
      <c r="SWL112" s="306"/>
      <c r="SWM112" s="306"/>
      <c r="SWN112" s="306"/>
      <c r="SWO112" s="306"/>
      <c r="SWP112" s="306"/>
      <c r="SWQ112" s="306"/>
      <c r="SWR112" s="306"/>
      <c r="SWS112" s="306"/>
      <c r="SWT112" s="306"/>
      <c r="SWU112" s="306"/>
      <c r="SWV112" s="306"/>
      <c r="SWW112" s="306"/>
      <c r="SWX112" s="306"/>
      <c r="SWY112" s="306"/>
      <c r="SWZ112" s="306"/>
      <c r="SXA112" s="306"/>
      <c r="SXB112" s="306"/>
      <c r="SXC112" s="306"/>
      <c r="SXD112" s="306"/>
      <c r="SXE112" s="306"/>
      <c r="SXF112" s="306"/>
      <c r="SXG112" s="306"/>
      <c r="SXH112" s="306"/>
      <c r="SXI112" s="306"/>
      <c r="SXJ112" s="306"/>
      <c r="SXK112" s="306"/>
      <c r="SXL112" s="306"/>
      <c r="SXM112" s="306"/>
      <c r="SXN112" s="306"/>
      <c r="SXO112" s="306"/>
      <c r="SXP112" s="306"/>
      <c r="SXQ112" s="306"/>
      <c r="SXR112" s="306"/>
      <c r="SXS112" s="306"/>
      <c r="SXT112" s="306"/>
      <c r="SXU112" s="306"/>
      <c r="SXV112" s="306"/>
      <c r="SXW112" s="306"/>
      <c r="SXX112" s="306"/>
      <c r="SXY112" s="306"/>
      <c r="SXZ112" s="306"/>
      <c r="SYA112" s="306"/>
      <c r="SYB112" s="306"/>
      <c r="SYC112" s="306"/>
      <c r="SYD112" s="306"/>
      <c r="SYE112" s="306"/>
      <c r="SYF112" s="306"/>
      <c r="SYG112" s="306"/>
      <c r="SYH112" s="306"/>
      <c r="SYI112" s="306"/>
      <c r="SYJ112" s="306"/>
      <c r="SYK112" s="306"/>
      <c r="SYL112" s="306"/>
      <c r="SYM112" s="306"/>
      <c r="SYN112" s="306"/>
      <c r="SYO112" s="306"/>
      <c r="SYP112" s="306"/>
      <c r="SYQ112" s="306"/>
      <c r="SYR112" s="306"/>
      <c r="SYS112" s="306"/>
      <c r="SYT112" s="306"/>
      <c r="SYU112" s="306"/>
      <c r="SYV112" s="306"/>
      <c r="SYW112" s="306"/>
      <c r="SYX112" s="306"/>
      <c r="SYY112" s="306"/>
      <c r="SYZ112" s="306"/>
      <c r="SZA112" s="306"/>
      <c r="SZB112" s="306"/>
      <c r="SZC112" s="306"/>
      <c r="SZD112" s="306"/>
      <c r="SZE112" s="306"/>
      <c r="SZF112" s="306"/>
      <c r="SZG112" s="306"/>
      <c r="SZH112" s="306"/>
      <c r="SZI112" s="306"/>
      <c r="SZJ112" s="306"/>
      <c r="SZK112" s="306"/>
      <c r="SZL112" s="306"/>
      <c r="SZM112" s="306"/>
      <c r="SZN112" s="306"/>
      <c r="SZO112" s="306"/>
      <c r="SZP112" s="306"/>
      <c r="SZQ112" s="306"/>
      <c r="SZR112" s="306"/>
      <c r="SZS112" s="306"/>
      <c r="SZT112" s="306"/>
      <c r="SZU112" s="306"/>
      <c r="SZV112" s="306"/>
      <c r="SZW112" s="306"/>
      <c r="SZX112" s="306"/>
      <c r="SZY112" s="306"/>
      <c r="SZZ112" s="306"/>
      <c r="TAA112" s="306"/>
      <c r="TAB112" s="306"/>
      <c r="TAC112" s="306"/>
      <c r="TAD112" s="306"/>
      <c r="TAE112" s="306"/>
      <c r="TAF112" s="306"/>
      <c r="TAG112" s="306"/>
      <c r="TAH112" s="306"/>
      <c r="TAI112" s="306"/>
      <c r="TAJ112" s="306"/>
      <c r="TAK112" s="306"/>
      <c r="TAL112" s="306"/>
      <c r="TAM112" s="306"/>
      <c r="TAN112" s="306"/>
      <c r="TAO112" s="306"/>
      <c r="TAP112" s="306"/>
      <c r="TAQ112" s="306"/>
      <c r="TAR112" s="306"/>
      <c r="TAS112" s="306"/>
      <c r="TAT112" s="306"/>
      <c r="TAU112" s="306"/>
      <c r="TAV112" s="306"/>
      <c r="TAW112" s="306"/>
      <c r="TAX112" s="306"/>
      <c r="TAY112" s="306"/>
      <c r="TAZ112" s="306"/>
      <c r="TBA112" s="306"/>
      <c r="TBB112" s="306"/>
      <c r="TBC112" s="306"/>
      <c r="TBD112" s="306"/>
      <c r="TBE112" s="306"/>
      <c r="TBF112" s="306"/>
      <c r="TBG112" s="306"/>
      <c r="TBH112" s="306"/>
      <c r="TBI112" s="306"/>
      <c r="TBJ112" s="306"/>
      <c r="TBK112" s="306"/>
      <c r="TBL112" s="306"/>
      <c r="TBM112" s="306"/>
      <c r="TBN112" s="306"/>
      <c r="TBO112" s="306"/>
      <c r="TBP112" s="306"/>
      <c r="TBQ112" s="306"/>
      <c r="TBR112" s="306"/>
      <c r="TBS112" s="306"/>
      <c r="TBT112" s="306"/>
      <c r="TBU112" s="306"/>
      <c r="TBV112" s="306"/>
      <c r="TBW112" s="306"/>
      <c r="TBX112" s="306"/>
      <c r="TBY112" s="306"/>
      <c r="TBZ112" s="306"/>
      <c r="TCA112" s="306"/>
      <c r="TCB112" s="306"/>
      <c r="TCC112" s="306"/>
      <c r="TCD112" s="306"/>
      <c r="TCE112" s="306"/>
      <c r="TCF112" s="306"/>
      <c r="TCG112" s="306"/>
      <c r="TCH112" s="306"/>
      <c r="TCI112" s="306"/>
      <c r="TCJ112" s="306"/>
      <c r="TCK112" s="306"/>
      <c r="TCL112" s="306"/>
      <c r="TCM112" s="306"/>
      <c r="TCN112" s="306"/>
      <c r="TCO112" s="306"/>
      <c r="TCP112" s="306"/>
      <c r="TCQ112" s="306"/>
      <c r="TCR112" s="306"/>
      <c r="TCS112" s="306"/>
      <c r="TCT112" s="306"/>
      <c r="TCU112" s="306"/>
      <c r="TCV112" s="306"/>
      <c r="TCW112" s="306"/>
      <c r="TCX112" s="306"/>
      <c r="TCY112" s="306"/>
      <c r="TCZ112" s="306"/>
      <c r="TDA112" s="306"/>
      <c r="TDB112" s="306"/>
      <c r="TDC112" s="306"/>
      <c r="TDD112" s="306"/>
      <c r="TDE112" s="306"/>
      <c r="TDF112" s="306"/>
      <c r="TDG112" s="306"/>
      <c r="TDH112" s="306"/>
      <c r="TDI112" s="306"/>
      <c r="TDJ112" s="306"/>
      <c r="TDK112" s="306"/>
      <c r="TDL112" s="306"/>
      <c r="TDM112" s="306"/>
      <c r="TDN112" s="306"/>
      <c r="TDO112" s="306"/>
      <c r="TDP112" s="306"/>
      <c r="TDQ112" s="306"/>
      <c r="TDR112" s="306"/>
      <c r="TDS112" s="306"/>
      <c r="TDT112" s="306"/>
      <c r="TDU112" s="306"/>
      <c r="TDV112" s="306"/>
      <c r="TDW112" s="306"/>
      <c r="TDX112" s="306"/>
      <c r="TDY112" s="306"/>
      <c r="TDZ112" s="306"/>
      <c r="TEA112" s="306"/>
      <c r="TEB112" s="306"/>
      <c r="TEC112" s="306"/>
      <c r="TED112" s="306"/>
      <c r="TEE112" s="306"/>
      <c r="TEF112" s="306"/>
      <c r="TEG112" s="306"/>
      <c r="TEH112" s="306"/>
      <c r="TEI112" s="306"/>
      <c r="TEJ112" s="306"/>
      <c r="TEK112" s="306"/>
      <c r="TEL112" s="306"/>
      <c r="TEM112" s="306"/>
      <c r="TEN112" s="306"/>
      <c r="TEO112" s="306"/>
      <c r="TEP112" s="306"/>
      <c r="TEQ112" s="306"/>
      <c r="TER112" s="306"/>
      <c r="TES112" s="306"/>
      <c r="TET112" s="306"/>
      <c r="TEU112" s="306"/>
      <c r="TEV112" s="306"/>
      <c r="TEW112" s="306"/>
      <c r="TEX112" s="306"/>
      <c r="TEY112" s="306"/>
      <c r="TEZ112" s="306"/>
      <c r="TFA112" s="306"/>
      <c r="TFB112" s="306"/>
      <c r="TFC112" s="306"/>
      <c r="TFD112" s="306"/>
      <c r="TFE112" s="306"/>
      <c r="TFF112" s="306"/>
      <c r="TFG112" s="306"/>
      <c r="TFH112" s="306"/>
      <c r="TFI112" s="306"/>
      <c r="TFJ112" s="306"/>
      <c r="TFK112" s="306"/>
      <c r="TFL112" s="306"/>
      <c r="TFM112" s="306"/>
      <c r="TFN112" s="306"/>
      <c r="TFO112" s="306"/>
      <c r="TFP112" s="306"/>
      <c r="TFQ112" s="306"/>
      <c r="TFR112" s="306"/>
      <c r="TFS112" s="306"/>
      <c r="TFT112" s="306"/>
      <c r="TFU112" s="306"/>
      <c r="TFV112" s="306"/>
      <c r="TFW112" s="306"/>
      <c r="TFX112" s="306"/>
      <c r="TFY112" s="306"/>
      <c r="TFZ112" s="306"/>
      <c r="TGA112" s="306"/>
      <c r="TGB112" s="306"/>
      <c r="TGC112" s="306"/>
      <c r="TGD112" s="306"/>
      <c r="TGE112" s="306"/>
      <c r="TGF112" s="306"/>
      <c r="TGG112" s="306"/>
      <c r="TGH112" s="306"/>
      <c r="TGI112" s="306"/>
      <c r="TGJ112" s="306"/>
      <c r="TGK112" s="306"/>
      <c r="TGL112" s="306"/>
      <c r="TGM112" s="306"/>
      <c r="TGN112" s="306"/>
      <c r="TGO112" s="306"/>
      <c r="TGP112" s="306"/>
      <c r="TGQ112" s="306"/>
      <c r="TGR112" s="306"/>
      <c r="TGS112" s="306"/>
      <c r="TGT112" s="306"/>
      <c r="TGU112" s="306"/>
      <c r="TGV112" s="306"/>
      <c r="TGW112" s="306"/>
      <c r="TGX112" s="306"/>
      <c r="TGY112" s="306"/>
      <c r="TGZ112" s="306"/>
      <c r="THA112" s="306"/>
      <c r="THB112" s="306"/>
      <c r="THC112" s="306"/>
      <c r="THD112" s="306"/>
      <c r="THE112" s="306"/>
      <c r="THF112" s="306"/>
      <c r="THG112" s="306"/>
      <c r="THH112" s="306"/>
      <c r="THI112" s="306"/>
      <c r="THJ112" s="306"/>
      <c r="THK112" s="306"/>
      <c r="THL112" s="306"/>
      <c r="THM112" s="306"/>
      <c r="THN112" s="306"/>
      <c r="THO112" s="306"/>
      <c r="THP112" s="306"/>
      <c r="THQ112" s="306"/>
      <c r="THR112" s="306"/>
      <c r="THS112" s="306"/>
      <c r="THT112" s="306"/>
      <c r="THU112" s="306"/>
      <c r="THV112" s="306"/>
      <c r="THW112" s="306"/>
      <c r="THX112" s="306"/>
      <c r="THY112" s="306"/>
      <c r="THZ112" s="306"/>
      <c r="TIA112" s="306"/>
      <c r="TIB112" s="306"/>
      <c r="TIC112" s="306"/>
      <c r="TID112" s="306"/>
      <c r="TIE112" s="306"/>
      <c r="TIF112" s="306"/>
      <c r="TIG112" s="306"/>
      <c r="TIH112" s="306"/>
      <c r="TII112" s="306"/>
      <c r="TIJ112" s="306"/>
      <c r="TIK112" s="306"/>
      <c r="TIL112" s="306"/>
      <c r="TIM112" s="306"/>
      <c r="TIN112" s="306"/>
      <c r="TIO112" s="306"/>
      <c r="TIP112" s="306"/>
      <c r="TIQ112" s="306"/>
      <c r="TIR112" s="306"/>
      <c r="TIS112" s="306"/>
      <c r="TIT112" s="306"/>
      <c r="TIU112" s="306"/>
      <c r="TIV112" s="306"/>
      <c r="TIW112" s="306"/>
      <c r="TIX112" s="306"/>
      <c r="TIY112" s="306"/>
      <c r="TIZ112" s="306"/>
      <c r="TJA112" s="306"/>
      <c r="TJB112" s="306"/>
      <c r="TJC112" s="306"/>
      <c r="TJD112" s="306"/>
      <c r="TJE112" s="306"/>
      <c r="TJF112" s="306"/>
      <c r="TJG112" s="306"/>
      <c r="TJH112" s="306"/>
      <c r="TJI112" s="306"/>
      <c r="TJJ112" s="306"/>
      <c r="TJK112" s="306"/>
      <c r="TJL112" s="306"/>
      <c r="TJM112" s="306"/>
      <c r="TJN112" s="306"/>
      <c r="TJO112" s="306"/>
      <c r="TJP112" s="306"/>
      <c r="TJQ112" s="306"/>
      <c r="TJR112" s="306"/>
      <c r="TJS112" s="306"/>
      <c r="TJT112" s="306"/>
      <c r="TJU112" s="306"/>
      <c r="TJV112" s="306"/>
      <c r="TJW112" s="306"/>
      <c r="TJX112" s="306"/>
      <c r="TJY112" s="306"/>
      <c r="TJZ112" s="306"/>
      <c r="TKA112" s="306"/>
      <c r="TKB112" s="306"/>
      <c r="TKC112" s="306"/>
      <c r="TKD112" s="306"/>
      <c r="TKE112" s="306"/>
      <c r="TKF112" s="306"/>
      <c r="TKG112" s="306"/>
      <c r="TKH112" s="306"/>
      <c r="TKI112" s="306"/>
      <c r="TKJ112" s="306"/>
      <c r="TKK112" s="306"/>
      <c r="TKL112" s="306"/>
      <c r="TKM112" s="306"/>
      <c r="TKN112" s="306"/>
      <c r="TKO112" s="306"/>
      <c r="TKP112" s="306"/>
      <c r="TKQ112" s="306"/>
      <c r="TKR112" s="306"/>
      <c r="TKS112" s="306"/>
      <c r="TKT112" s="306"/>
      <c r="TKU112" s="306"/>
      <c r="TKV112" s="306"/>
      <c r="TKW112" s="306"/>
      <c r="TKX112" s="306"/>
      <c r="TKY112" s="306"/>
      <c r="TKZ112" s="306"/>
      <c r="TLA112" s="306"/>
      <c r="TLB112" s="306"/>
      <c r="TLC112" s="306"/>
      <c r="TLD112" s="306"/>
      <c r="TLE112" s="306"/>
      <c r="TLF112" s="306"/>
      <c r="TLG112" s="306"/>
      <c r="TLH112" s="306"/>
      <c r="TLI112" s="306"/>
      <c r="TLJ112" s="306"/>
      <c r="TLK112" s="306"/>
      <c r="TLL112" s="306"/>
      <c r="TLM112" s="306"/>
      <c r="TLN112" s="306"/>
      <c r="TLO112" s="306"/>
      <c r="TLP112" s="306"/>
      <c r="TLQ112" s="306"/>
      <c r="TLR112" s="306"/>
      <c r="TLS112" s="306"/>
      <c r="TLT112" s="306"/>
      <c r="TLU112" s="306"/>
      <c r="TLV112" s="306"/>
      <c r="TLW112" s="306"/>
      <c r="TLX112" s="306"/>
      <c r="TLY112" s="306"/>
      <c r="TLZ112" s="306"/>
      <c r="TMA112" s="306"/>
      <c r="TMB112" s="306"/>
      <c r="TMC112" s="306"/>
      <c r="TMD112" s="306"/>
      <c r="TME112" s="306"/>
      <c r="TMF112" s="306"/>
      <c r="TMG112" s="306"/>
      <c r="TMH112" s="306"/>
      <c r="TMI112" s="306"/>
      <c r="TMJ112" s="306"/>
      <c r="TMK112" s="306"/>
      <c r="TML112" s="306"/>
      <c r="TMM112" s="306"/>
      <c r="TMN112" s="306"/>
      <c r="TMO112" s="306"/>
      <c r="TMP112" s="306"/>
      <c r="TMQ112" s="306"/>
      <c r="TMR112" s="306"/>
      <c r="TMS112" s="306"/>
      <c r="TMT112" s="306"/>
      <c r="TMU112" s="306"/>
      <c r="TMV112" s="306"/>
      <c r="TMW112" s="306"/>
      <c r="TMX112" s="306"/>
      <c r="TMY112" s="306"/>
      <c r="TMZ112" s="306"/>
      <c r="TNA112" s="306"/>
      <c r="TNB112" s="306"/>
      <c r="TNC112" s="306"/>
      <c r="TND112" s="306"/>
      <c r="TNE112" s="306"/>
      <c r="TNF112" s="306"/>
      <c r="TNG112" s="306"/>
      <c r="TNH112" s="306"/>
      <c r="TNI112" s="306"/>
      <c r="TNJ112" s="306"/>
      <c r="TNK112" s="306"/>
      <c r="TNL112" s="306"/>
      <c r="TNM112" s="306"/>
      <c r="TNN112" s="306"/>
      <c r="TNO112" s="306"/>
      <c r="TNP112" s="306"/>
      <c r="TNQ112" s="306"/>
      <c r="TNR112" s="306"/>
      <c r="TNS112" s="306"/>
      <c r="TNT112" s="306"/>
      <c r="TNU112" s="306"/>
      <c r="TNV112" s="306"/>
      <c r="TNW112" s="306"/>
      <c r="TNX112" s="306"/>
      <c r="TNY112" s="306"/>
      <c r="TNZ112" s="306"/>
      <c r="TOA112" s="306"/>
      <c r="TOB112" s="306"/>
      <c r="TOC112" s="306"/>
      <c r="TOD112" s="306"/>
      <c r="TOE112" s="306"/>
      <c r="TOF112" s="306"/>
      <c r="TOG112" s="306"/>
      <c r="TOH112" s="306"/>
      <c r="TOI112" s="306"/>
      <c r="TOJ112" s="306"/>
      <c r="TOK112" s="306"/>
      <c r="TOL112" s="306"/>
      <c r="TOM112" s="306"/>
      <c r="TON112" s="306"/>
      <c r="TOO112" s="306"/>
      <c r="TOP112" s="306"/>
      <c r="TOQ112" s="306"/>
      <c r="TOR112" s="306"/>
      <c r="TOS112" s="306"/>
      <c r="TOT112" s="306"/>
      <c r="TOU112" s="306"/>
      <c r="TOV112" s="306"/>
      <c r="TOW112" s="306"/>
      <c r="TOX112" s="306"/>
      <c r="TOY112" s="306"/>
      <c r="TOZ112" s="306"/>
      <c r="TPA112" s="306"/>
      <c r="TPB112" s="306"/>
      <c r="TPC112" s="306"/>
      <c r="TPD112" s="306"/>
      <c r="TPE112" s="306"/>
      <c r="TPF112" s="306"/>
      <c r="TPG112" s="306"/>
      <c r="TPH112" s="306"/>
      <c r="TPI112" s="306"/>
      <c r="TPJ112" s="306"/>
      <c r="TPK112" s="306"/>
      <c r="TPL112" s="306"/>
      <c r="TPM112" s="306"/>
      <c r="TPN112" s="306"/>
      <c r="TPO112" s="306"/>
      <c r="TPP112" s="306"/>
      <c r="TPQ112" s="306"/>
      <c r="TPR112" s="306"/>
      <c r="TPS112" s="306"/>
      <c r="TPT112" s="306"/>
      <c r="TPU112" s="306"/>
      <c r="TPV112" s="306"/>
      <c r="TPW112" s="306"/>
      <c r="TPX112" s="306"/>
      <c r="TPY112" s="306"/>
      <c r="TPZ112" s="306"/>
      <c r="TQA112" s="306"/>
      <c r="TQB112" s="306"/>
      <c r="TQC112" s="306"/>
      <c r="TQD112" s="306"/>
      <c r="TQE112" s="306"/>
      <c r="TQF112" s="306"/>
      <c r="TQG112" s="306"/>
      <c r="TQH112" s="306"/>
      <c r="TQI112" s="306"/>
      <c r="TQJ112" s="306"/>
      <c r="TQK112" s="306"/>
      <c r="TQL112" s="306"/>
      <c r="TQM112" s="306"/>
      <c r="TQN112" s="306"/>
      <c r="TQO112" s="306"/>
      <c r="TQP112" s="306"/>
      <c r="TQQ112" s="306"/>
      <c r="TQR112" s="306"/>
      <c r="TQS112" s="306"/>
      <c r="TQT112" s="306"/>
      <c r="TQU112" s="306"/>
      <c r="TQV112" s="306"/>
      <c r="TQW112" s="306"/>
      <c r="TQX112" s="306"/>
      <c r="TQY112" s="306"/>
      <c r="TQZ112" s="306"/>
      <c r="TRA112" s="306"/>
      <c r="TRB112" s="306"/>
      <c r="TRC112" s="306"/>
      <c r="TRD112" s="306"/>
      <c r="TRE112" s="306"/>
      <c r="TRF112" s="306"/>
      <c r="TRG112" s="306"/>
      <c r="TRH112" s="306"/>
      <c r="TRI112" s="306"/>
      <c r="TRJ112" s="306"/>
      <c r="TRK112" s="306"/>
      <c r="TRL112" s="306"/>
      <c r="TRM112" s="306"/>
      <c r="TRN112" s="306"/>
      <c r="TRO112" s="306"/>
      <c r="TRP112" s="306"/>
      <c r="TRQ112" s="306"/>
      <c r="TRR112" s="306"/>
      <c r="TRS112" s="306"/>
      <c r="TRT112" s="306"/>
      <c r="TRU112" s="306"/>
      <c r="TRV112" s="306"/>
      <c r="TRW112" s="306"/>
      <c r="TRX112" s="306"/>
      <c r="TRY112" s="306"/>
      <c r="TRZ112" s="306"/>
      <c r="TSA112" s="306"/>
      <c r="TSB112" s="306"/>
      <c r="TSC112" s="306"/>
      <c r="TSD112" s="306"/>
      <c r="TSE112" s="306"/>
      <c r="TSF112" s="306"/>
      <c r="TSG112" s="306"/>
      <c r="TSH112" s="306"/>
      <c r="TSI112" s="306"/>
      <c r="TSJ112" s="306"/>
      <c r="TSK112" s="306"/>
      <c r="TSL112" s="306"/>
      <c r="TSM112" s="306"/>
      <c r="TSN112" s="306"/>
      <c r="TSO112" s="306"/>
      <c r="TSP112" s="306"/>
      <c r="TSQ112" s="306"/>
      <c r="TSR112" s="306"/>
      <c r="TSS112" s="306"/>
      <c r="TST112" s="306"/>
      <c r="TSU112" s="306"/>
      <c r="TSV112" s="306"/>
      <c r="TSW112" s="306"/>
      <c r="TSX112" s="306"/>
      <c r="TSY112" s="306"/>
      <c r="TSZ112" s="306"/>
      <c r="TTA112" s="306"/>
      <c r="TTB112" s="306"/>
      <c r="TTC112" s="306"/>
      <c r="TTD112" s="306"/>
      <c r="TTE112" s="306"/>
      <c r="TTF112" s="306"/>
      <c r="TTG112" s="306"/>
      <c r="TTH112" s="306"/>
      <c r="TTI112" s="306"/>
      <c r="TTJ112" s="306"/>
      <c r="TTK112" s="306"/>
      <c r="TTL112" s="306"/>
      <c r="TTM112" s="306"/>
      <c r="TTN112" s="306"/>
      <c r="TTO112" s="306"/>
      <c r="TTP112" s="306"/>
      <c r="TTQ112" s="306"/>
      <c r="TTR112" s="306"/>
      <c r="TTS112" s="306"/>
      <c r="TTT112" s="306"/>
      <c r="TTU112" s="306"/>
      <c r="TTV112" s="306"/>
      <c r="TTW112" s="306"/>
      <c r="TTX112" s="306"/>
      <c r="TTY112" s="306"/>
      <c r="TTZ112" s="306"/>
      <c r="TUA112" s="306"/>
      <c r="TUB112" s="306"/>
      <c r="TUC112" s="306"/>
      <c r="TUD112" s="306"/>
      <c r="TUE112" s="306"/>
      <c r="TUF112" s="306"/>
      <c r="TUG112" s="306"/>
      <c r="TUH112" s="306"/>
      <c r="TUI112" s="306"/>
      <c r="TUJ112" s="306"/>
      <c r="TUK112" s="306"/>
      <c r="TUL112" s="306"/>
      <c r="TUM112" s="306"/>
      <c r="TUN112" s="306"/>
      <c r="TUO112" s="306"/>
      <c r="TUP112" s="306"/>
      <c r="TUQ112" s="306"/>
      <c r="TUR112" s="306"/>
      <c r="TUS112" s="306"/>
      <c r="TUT112" s="306"/>
      <c r="TUU112" s="306"/>
      <c r="TUV112" s="306"/>
      <c r="TUW112" s="306"/>
      <c r="TUX112" s="306"/>
      <c r="TUY112" s="306"/>
      <c r="TUZ112" s="306"/>
      <c r="TVA112" s="306"/>
      <c r="TVB112" s="306"/>
      <c r="TVC112" s="306"/>
      <c r="TVD112" s="306"/>
      <c r="TVE112" s="306"/>
      <c r="TVF112" s="306"/>
      <c r="TVG112" s="306"/>
      <c r="TVH112" s="306"/>
      <c r="TVI112" s="306"/>
      <c r="TVJ112" s="306"/>
      <c r="TVK112" s="306"/>
      <c r="TVL112" s="306"/>
      <c r="TVM112" s="306"/>
      <c r="TVN112" s="306"/>
      <c r="TVO112" s="306"/>
      <c r="TVP112" s="306"/>
      <c r="TVQ112" s="306"/>
      <c r="TVR112" s="306"/>
      <c r="TVS112" s="306"/>
      <c r="TVT112" s="306"/>
      <c r="TVU112" s="306"/>
      <c r="TVV112" s="306"/>
      <c r="TVW112" s="306"/>
      <c r="TVX112" s="306"/>
      <c r="TVY112" s="306"/>
      <c r="TVZ112" s="306"/>
      <c r="TWA112" s="306"/>
      <c r="TWB112" s="306"/>
      <c r="TWC112" s="306"/>
      <c r="TWD112" s="306"/>
      <c r="TWE112" s="306"/>
      <c r="TWF112" s="306"/>
      <c r="TWG112" s="306"/>
      <c r="TWH112" s="306"/>
      <c r="TWI112" s="306"/>
      <c r="TWJ112" s="306"/>
      <c r="TWK112" s="306"/>
      <c r="TWL112" s="306"/>
      <c r="TWM112" s="306"/>
      <c r="TWN112" s="306"/>
      <c r="TWO112" s="306"/>
      <c r="TWP112" s="306"/>
      <c r="TWQ112" s="306"/>
      <c r="TWR112" s="306"/>
      <c r="TWS112" s="306"/>
      <c r="TWT112" s="306"/>
      <c r="TWU112" s="306"/>
      <c r="TWV112" s="306"/>
      <c r="TWW112" s="306"/>
      <c r="TWX112" s="306"/>
      <c r="TWY112" s="306"/>
      <c r="TWZ112" s="306"/>
      <c r="TXA112" s="306"/>
      <c r="TXB112" s="306"/>
      <c r="TXC112" s="306"/>
      <c r="TXD112" s="306"/>
      <c r="TXE112" s="306"/>
      <c r="TXF112" s="306"/>
      <c r="TXG112" s="306"/>
      <c r="TXH112" s="306"/>
      <c r="TXI112" s="306"/>
      <c r="TXJ112" s="306"/>
      <c r="TXK112" s="306"/>
      <c r="TXL112" s="306"/>
      <c r="TXM112" s="306"/>
      <c r="TXN112" s="306"/>
      <c r="TXO112" s="306"/>
      <c r="TXP112" s="306"/>
      <c r="TXQ112" s="306"/>
      <c r="TXR112" s="306"/>
      <c r="TXS112" s="306"/>
      <c r="TXT112" s="306"/>
      <c r="TXU112" s="306"/>
      <c r="TXV112" s="306"/>
      <c r="TXW112" s="306"/>
      <c r="TXX112" s="306"/>
      <c r="TXY112" s="306"/>
      <c r="TXZ112" s="306"/>
      <c r="TYA112" s="306"/>
      <c r="TYB112" s="306"/>
      <c r="TYC112" s="306"/>
      <c r="TYD112" s="306"/>
      <c r="TYE112" s="306"/>
      <c r="TYF112" s="306"/>
      <c r="TYG112" s="306"/>
      <c r="TYH112" s="306"/>
      <c r="TYI112" s="306"/>
      <c r="TYJ112" s="306"/>
      <c r="TYK112" s="306"/>
      <c r="TYL112" s="306"/>
      <c r="TYM112" s="306"/>
      <c r="TYN112" s="306"/>
      <c r="TYO112" s="306"/>
      <c r="TYP112" s="306"/>
      <c r="TYQ112" s="306"/>
      <c r="TYR112" s="306"/>
      <c r="TYS112" s="306"/>
      <c r="TYT112" s="306"/>
      <c r="TYU112" s="306"/>
      <c r="TYV112" s="306"/>
      <c r="TYW112" s="306"/>
      <c r="TYX112" s="306"/>
      <c r="TYY112" s="306"/>
      <c r="TYZ112" s="306"/>
      <c r="TZA112" s="306"/>
      <c r="TZB112" s="306"/>
      <c r="TZC112" s="306"/>
      <c r="TZD112" s="306"/>
      <c r="TZE112" s="306"/>
      <c r="TZF112" s="306"/>
      <c r="TZG112" s="306"/>
      <c r="TZH112" s="306"/>
      <c r="TZI112" s="306"/>
      <c r="TZJ112" s="306"/>
      <c r="TZK112" s="306"/>
      <c r="TZL112" s="306"/>
      <c r="TZM112" s="306"/>
      <c r="TZN112" s="306"/>
      <c r="TZO112" s="306"/>
      <c r="TZP112" s="306"/>
      <c r="TZQ112" s="306"/>
      <c r="TZR112" s="306"/>
      <c r="TZS112" s="306"/>
      <c r="TZT112" s="306"/>
      <c r="TZU112" s="306"/>
      <c r="TZV112" s="306"/>
      <c r="TZW112" s="306"/>
      <c r="TZX112" s="306"/>
      <c r="TZY112" s="306"/>
      <c r="TZZ112" s="306"/>
      <c r="UAA112" s="306"/>
      <c r="UAB112" s="306"/>
      <c r="UAC112" s="306"/>
      <c r="UAD112" s="306"/>
      <c r="UAE112" s="306"/>
      <c r="UAF112" s="306"/>
      <c r="UAG112" s="306"/>
      <c r="UAH112" s="306"/>
      <c r="UAI112" s="306"/>
      <c r="UAJ112" s="306"/>
      <c r="UAK112" s="306"/>
      <c r="UAL112" s="306"/>
      <c r="UAM112" s="306"/>
      <c r="UAN112" s="306"/>
      <c r="UAO112" s="306"/>
      <c r="UAP112" s="306"/>
      <c r="UAQ112" s="306"/>
      <c r="UAR112" s="306"/>
      <c r="UAS112" s="306"/>
      <c r="UAT112" s="306"/>
      <c r="UAU112" s="306"/>
      <c r="UAV112" s="306"/>
      <c r="UAW112" s="306"/>
      <c r="UAX112" s="306"/>
      <c r="UAY112" s="306"/>
      <c r="UAZ112" s="306"/>
      <c r="UBA112" s="306"/>
      <c r="UBB112" s="306"/>
      <c r="UBC112" s="306"/>
      <c r="UBD112" s="306"/>
      <c r="UBE112" s="306"/>
      <c r="UBF112" s="306"/>
      <c r="UBG112" s="306"/>
      <c r="UBH112" s="306"/>
      <c r="UBI112" s="306"/>
      <c r="UBJ112" s="306"/>
      <c r="UBK112" s="306"/>
      <c r="UBL112" s="306"/>
      <c r="UBM112" s="306"/>
      <c r="UBN112" s="306"/>
      <c r="UBO112" s="306"/>
      <c r="UBP112" s="306"/>
      <c r="UBQ112" s="306"/>
      <c r="UBR112" s="306"/>
      <c r="UBS112" s="306"/>
      <c r="UBT112" s="306"/>
      <c r="UBU112" s="306"/>
      <c r="UBV112" s="306"/>
      <c r="UBW112" s="306"/>
      <c r="UBX112" s="306"/>
      <c r="UBY112" s="306"/>
      <c r="UBZ112" s="306"/>
      <c r="UCA112" s="306"/>
      <c r="UCB112" s="306"/>
      <c r="UCC112" s="306"/>
      <c r="UCD112" s="306"/>
      <c r="UCE112" s="306"/>
      <c r="UCF112" s="306"/>
      <c r="UCG112" s="306"/>
      <c r="UCH112" s="306"/>
      <c r="UCI112" s="306"/>
      <c r="UCJ112" s="306"/>
      <c r="UCK112" s="306"/>
      <c r="UCL112" s="306"/>
      <c r="UCM112" s="306"/>
      <c r="UCN112" s="306"/>
      <c r="UCO112" s="306"/>
      <c r="UCP112" s="306"/>
      <c r="UCQ112" s="306"/>
      <c r="UCR112" s="306"/>
      <c r="UCS112" s="306"/>
      <c r="UCT112" s="306"/>
      <c r="UCU112" s="306"/>
      <c r="UCV112" s="306"/>
      <c r="UCW112" s="306"/>
      <c r="UCX112" s="306"/>
      <c r="UCY112" s="306"/>
      <c r="UCZ112" s="306"/>
      <c r="UDA112" s="306"/>
      <c r="UDB112" s="306"/>
      <c r="UDC112" s="306"/>
      <c r="UDD112" s="306"/>
      <c r="UDE112" s="306"/>
      <c r="UDF112" s="306"/>
      <c r="UDG112" s="306"/>
      <c r="UDH112" s="306"/>
      <c r="UDI112" s="306"/>
      <c r="UDJ112" s="306"/>
      <c r="UDK112" s="306"/>
      <c r="UDL112" s="306"/>
      <c r="UDM112" s="306"/>
      <c r="UDN112" s="306"/>
      <c r="UDO112" s="306"/>
      <c r="UDP112" s="306"/>
      <c r="UDQ112" s="306"/>
      <c r="UDR112" s="306"/>
      <c r="UDS112" s="306"/>
      <c r="UDT112" s="306"/>
      <c r="UDU112" s="306"/>
      <c r="UDV112" s="306"/>
      <c r="UDW112" s="306"/>
      <c r="UDX112" s="306"/>
      <c r="UDY112" s="306"/>
      <c r="UDZ112" s="306"/>
      <c r="UEA112" s="306"/>
      <c r="UEB112" s="306"/>
      <c r="UEC112" s="306"/>
      <c r="UED112" s="306"/>
      <c r="UEE112" s="306"/>
      <c r="UEF112" s="306"/>
      <c r="UEG112" s="306"/>
      <c r="UEH112" s="306"/>
      <c r="UEI112" s="306"/>
      <c r="UEJ112" s="306"/>
      <c r="UEK112" s="306"/>
      <c r="UEL112" s="306"/>
      <c r="UEM112" s="306"/>
      <c r="UEN112" s="306"/>
      <c r="UEO112" s="306"/>
      <c r="UEP112" s="306"/>
      <c r="UEQ112" s="306"/>
      <c r="UER112" s="306"/>
      <c r="UES112" s="306"/>
      <c r="UET112" s="306"/>
      <c r="UEU112" s="306"/>
      <c r="UEV112" s="306"/>
      <c r="UEW112" s="306"/>
      <c r="UEX112" s="306"/>
      <c r="UEY112" s="306"/>
      <c r="UEZ112" s="306"/>
      <c r="UFA112" s="306"/>
      <c r="UFB112" s="306"/>
      <c r="UFC112" s="306"/>
      <c r="UFD112" s="306"/>
      <c r="UFE112" s="306"/>
      <c r="UFF112" s="306"/>
      <c r="UFG112" s="306"/>
      <c r="UFH112" s="306"/>
      <c r="UFI112" s="306"/>
      <c r="UFJ112" s="306"/>
      <c r="UFK112" s="306"/>
      <c r="UFL112" s="306"/>
      <c r="UFM112" s="306"/>
      <c r="UFN112" s="306"/>
      <c r="UFO112" s="306"/>
      <c r="UFP112" s="306"/>
      <c r="UFQ112" s="306"/>
      <c r="UFR112" s="306"/>
      <c r="UFS112" s="306"/>
      <c r="UFT112" s="306"/>
      <c r="UFU112" s="306"/>
      <c r="UFV112" s="306"/>
      <c r="UFW112" s="306"/>
      <c r="UFX112" s="306"/>
      <c r="UFY112" s="306"/>
      <c r="UFZ112" s="306"/>
      <c r="UGA112" s="306"/>
      <c r="UGB112" s="306"/>
      <c r="UGC112" s="306"/>
      <c r="UGD112" s="306"/>
      <c r="UGE112" s="306"/>
      <c r="UGF112" s="306"/>
      <c r="UGG112" s="306"/>
      <c r="UGH112" s="306"/>
      <c r="UGI112" s="306"/>
      <c r="UGJ112" s="306"/>
      <c r="UGK112" s="306"/>
      <c r="UGL112" s="306"/>
      <c r="UGM112" s="306"/>
      <c r="UGN112" s="306"/>
      <c r="UGO112" s="306"/>
      <c r="UGP112" s="306"/>
      <c r="UGQ112" s="306"/>
      <c r="UGR112" s="306"/>
      <c r="UGS112" s="306"/>
      <c r="UGT112" s="306"/>
      <c r="UGU112" s="306"/>
      <c r="UGV112" s="306"/>
      <c r="UGW112" s="306"/>
      <c r="UGX112" s="306"/>
      <c r="UGY112" s="306"/>
      <c r="UGZ112" s="306"/>
      <c r="UHA112" s="306"/>
      <c r="UHB112" s="306"/>
      <c r="UHC112" s="306"/>
      <c r="UHD112" s="306"/>
      <c r="UHE112" s="306"/>
      <c r="UHF112" s="306"/>
      <c r="UHG112" s="306"/>
      <c r="UHH112" s="306"/>
      <c r="UHI112" s="306"/>
      <c r="UHJ112" s="306"/>
      <c r="UHK112" s="306"/>
      <c r="UHL112" s="306"/>
      <c r="UHM112" s="306"/>
      <c r="UHN112" s="306"/>
      <c r="UHO112" s="306"/>
      <c r="UHP112" s="306"/>
      <c r="UHQ112" s="306"/>
      <c r="UHR112" s="306"/>
      <c r="UHS112" s="306"/>
      <c r="UHT112" s="306"/>
      <c r="UHU112" s="306"/>
      <c r="UHV112" s="306"/>
      <c r="UHW112" s="306"/>
      <c r="UHX112" s="306"/>
      <c r="UHY112" s="306"/>
      <c r="UHZ112" s="306"/>
      <c r="UIA112" s="306"/>
      <c r="UIB112" s="306"/>
      <c r="UIC112" s="306"/>
      <c r="UID112" s="306"/>
      <c r="UIE112" s="306"/>
      <c r="UIF112" s="306"/>
      <c r="UIG112" s="306"/>
      <c r="UIH112" s="306"/>
      <c r="UII112" s="306"/>
      <c r="UIJ112" s="306"/>
      <c r="UIK112" s="306"/>
      <c r="UIL112" s="306"/>
      <c r="UIM112" s="306"/>
      <c r="UIN112" s="306"/>
      <c r="UIO112" s="306"/>
      <c r="UIP112" s="306"/>
      <c r="UIQ112" s="306"/>
      <c r="UIR112" s="306"/>
      <c r="UIS112" s="306"/>
      <c r="UIT112" s="306"/>
      <c r="UIU112" s="306"/>
      <c r="UIV112" s="306"/>
      <c r="UIW112" s="306"/>
      <c r="UIX112" s="306"/>
      <c r="UIY112" s="306"/>
      <c r="UIZ112" s="306"/>
      <c r="UJA112" s="306"/>
      <c r="UJB112" s="306"/>
      <c r="UJC112" s="306"/>
      <c r="UJD112" s="306"/>
      <c r="UJE112" s="306"/>
      <c r="UJF112" s="306"/>
      <c r="UJG112" s="306"/>
      <c r="UJH112" s="306"/>
      <c r="UJI112" s="306"/>
      <c r="UJJ112" s="306"/>
      <c r="UJK112" s="306"/>
      <c r="UJL112" s="306"/>
      <c r="UJM112" s="306"/>
      <c r="UJN112" s="306"/>
      <c r="UJO112" s="306"/>
      <c r="UJP112" s="306"/>
      <c r="UJQ112" s="306"/>
      <c r="UJR112" s="306"/>
      <c r="UJS112" s="306"/>
      <c r="UJT112" s="306"/>
      <c r="UJU112" s="306"/>
      <c r="UJV112" s="306"/>
      <c r="UJW112" s="306"/>
      <c r="UJX112" s="306"/>
      <c r="UJY112" s="306"/>
      <c r="UJZ112" s="306"/>
      <c r="UKA112" s="306"/>
      <c r="UKB112" s="306"/>
      <c r="UKC112" s="306"/>
      <c r="UKD112" s="306"/>
      <c r="UKE112" s="306"/>
      <c r="UKF112" s="306"/>
      <c r="UKG112" s="306"/>
      <c r="UKH112" s="306"/>
      <c r="UKI112" s="306"/>
      <c r="UKJ112" s="306"/>
      <c r="UKK112" s="306"/>
      <c r="UKL112" s="306"/>
      <c r="UKM112" s="306"/>
      <c r="UKN112" s="306"/>
      <c r="UKO112" s="306"/>
      <c r="UKP112" s="306"/>
      <c r="UKQ112" s="306"/>
      <c r="UKR112" s="306"/>
      <c r="UKS112" s="306"/>
      <c r="UKT112" s="306"/>
      <c r="UKU112" s="306"/>
      <c r="UKV112" s="306"/>
      <c r="UKW112" s="306"/>
      <c r="UKX112" s="306"/>
      <c r="UKY112" s="306"/>
      <c r="UKZ112" s="306"/>
      <c r="ULA112" s="306"/>
      <c r="ULB112" s="306"/>
      <c r="ULC112" s="306"/>
      <c r="ULD112" s="306"/>
      <c r="ULE112" s="306"/>
      <c r="ULF112" s="306"/>
      <c r="ULG112" s="306"/>
      <c r="ULH112" s="306"/>
      <c r="ULI112" s="306"/>
      <c r="ULJ112" s="306"/>
      <c r="ULK112" s="306"/>
      <c r="ULL112" s="306"/>
      <c r="ULM112" s="306"/>
      <c r="ULN112" s="306"/>
      <c r="ULO112" s="306"/>
      <c r="ULP112" s="306"/>
      <c r="ULQ112" s="306"/>
      <c r="ULR112" s="306"/>
      <c r="ULS112" s="306"/>
      <c r="ULT112" s="306"/>
      <c r="ULU112" s="306"/>
      <c r="ULV112" s="306"/>
      <c r="ULW112" s="306"/>
      <c r="ULX112" s="306"/>
      <c r="ULY112" s="306"/>
      <c r="ULZ112" s="306"/>
      <c r="UMA112" s="306"/>
      <c r="UMB112" s="306"/>
      <c r="UMC112" s="306"/>
      <c r="UMD112" s="306"/>
      <c r="UME112" s="306"/>
      <c r="UMF112" s="306"/>
      <c r="UMG112" s="306"/>
      <c r="UMH112" s="306"/>
      <c r="UMI112" s="306"/>
      <c r="UMJ112" s="306"/>
      <c r="UMK112" s="306"/>
      <c r="UML112" s="306"/>
      <c r="UMM112" s="306"/>
      <c r="UMN112" s="306"/>
      <c r="UMO112" s="306"/>
      <c r="UMP112" s="306"/>
      <c r="UMQ112" s="306"/>
      <c r="UMR112" s="306"/>
      <c r="UMS112" s="306"/>
      <c r="UMT112" s="306"/>
      <c r="UMU112" s="306"/>
      <c r="UMV112" s="306"/>
      <c r="UMW112" s="306"/>
      <c r="UMX112" s="306"/>
      <c r="UMY112" s="306"/>
      <c r="UMZ112" s="306"/>
      <c r="UNA112" s="306"/>
      <c r="UNB112" s="306"/>
      <c r="UNC112" s="306"/>
      <c r="UND112" s="306"/>
      <c r="UNE112" s="306"/>
      <c r="UNF112" s="306"/>
      <c r="UNG112" s="306"/>
      <c r="UNH112" s="306"/>
      <c r="UNI112" s="306"/>
      <c r="UNJ112" s="306"/>
      <c r="UNK112" s="306"/>
      <c r="UNL112" s="306"/>
      <c r="UNM112" s="306"/>
      <c r="UNN112" s="306"/>
      <c r="UNO112" s="306"/>
      <c r="UNP112" s="306"/>
      <c r="UNQ112" s="306"/>
      <c r="UNR112" s="306"/>
      <c r="UNS112" s="306"/>
      <c r="UNT112" s="306"/>
      <c r="UNU112" s="306"/>
      <c r="UNV112" s="306"/>
      <c r="UNW112" s="306"/>
      <c r="UNX112" s="306"/>
      <c r="UNY112" s="306"/>
      <c r="UNZ112" s="306"/>
      <c r="UOA112" s="306"/>
      <c r="UOB112" s="306"/>
      <c r="UOC112" s="306"/>
      <c r="UOD112" s="306"/>
      <c r="UOE112" s="306"/>
      <c r="UOF112" s="306"/>
      <c r="UOG112" s="306"/>
      <c r="UOH112" s="306"/>
      <c r="UOI112" s="306"/>
      <c r="UOJ112" s="306"/>
      <c r="UOK112" s="306"/>
      <c r="UOL112" s="306"/>
      <c r="UOM112" s="306"/>
      <c r="UON112" s="306"/>
      <c r="UOO112" s="306"/>
      <c r="UOP112" s="306"/>
      <c r="UOQ112" s="306"/>
      <c r="UOR112" s="306"/>
      <c r="UOS112" s="306"/>
      <c r="UOT112" s="306"/>
      <c r="UOU112" s="306"/>
      <c r="UOV112" s="306"/>
      <c r="UOW112" s="306"/>
      <c r="UOX112" s="306"/>
      <c r="UOY112" s="306"/>
      <c r="UOZ112" s="306"/>
      <c r="UPA112" s="306"/>
      <c r="UPB112" s="306"/>
      <c r="UPC112" s="306"/>
      <c r="UPD112" s="306"/>
      <c r="UPE112" s="306"/>
      <c r="UPF112" s="306"/>
      <c r="UPG112" s="306"/>
      <c r="UPH112" s="306"/>
      <c r="UPI112" s="306"/>
      <c r="UPJ112" s="306"/>
      <c r="UPK112" s="306"/>
      <c r="UPL112" s="306"/>
      <c r="UPM112" s="306"/>
      <c r="UPN112" s="306"/>
      <c r="UPO112" s="306"/>
      <c r="UPP112" s="306"/>
      <c r="UPQ112" s="306"/>
      <c r="UPR112" s="306"/>
      <c r="UPS112" s="306"/>
      <c r="UPT112" s="306"/>
      <c r="UPU112" s="306"/>
      <c r="UPV112" s="306"/>
      <c r="UPW112" s="306"/>
      <c r="UPX112" s="306"/>
      <c r="UPY112" s="306"/>
      <c r="UPZ112" s="306"/>
      <c r="UQA112" s="306"/>
      <c r="UQB112" s="306"/>
      <c r="UQC112" s="306"/>
      <c r="UQD112" s="306"/>
      <c r="UQE112" s="306"/>
      <c r="UQF112" s="306"/>
      <c r="UQG112" s="306"/>
      <c r="UQH112" s="306"/>
      <c r="UQI112" s="306"/>
      <c r="UQJ112" s="306"/>
      <c r="UQK112" s="306"/>
      <c r="UQL112" s="306"/>
      <c r="UQM112" s="306"/>
      <c r="UQN112" s="306"/>
      <c r="UQO112" s="306"/>
      <c r="UQP112" s="306"/>
      <c r="UQQ112" s="306"/>
      <c r="UQR112" s="306"/>
      <c r="UQS112" s="306"/>
      <c r="UQT112" s="306"/>
      <c r="UQU112" s="306"/>
      <c r="UQV112" s="306"/>
      <c r="UQW112" s="306"/>
      <c r="UQX112" s="306"/>
      <c r="UQY112" s="306"/>
      <c r="UQZ112" s="306"/>
      <c r="URA112" s="306"/>
      <c r="URB112" s="306"/>
      <c r="URC112" s="306"/>
      <c r="URD112" s="306"/>
      <c r="URE112" s="306"/>
      <c r="URF112" s="306"/>
      <c r="URG112" s="306"/>
      <c r="URH112" s="306"/>
      <c r="URI112" s="306"/>
      <c r="URJ112" s="306"/>
      <c r="URK112" s="306"/>
      <c r="URL112" s="306"/>
      <c r="URM112" s="306"/>
      <c r="URN112" s="306"/>
      <c r="URO112" s="306"/>
      <c r="URP112" s="306"/>
      <c r="URQ112" s="306"/>
      <c r="URR112" s="306"/>
      <c r="URS112" s="306"/>
      <c r="URT112" s="306"/>
      <c r="URU112" s="306"/>
      <c r="URV112" s="306"/>
      <c r="URW112" s="306"/>
      <c r="URX112" s="306"/>
      <c r="URY112" s="306"/>
      <c r="URZ112" s="306"/>
      <c r="USA112" s="306"/>
      <c r="USB112" s="306"/>
      <c r="USC112" s="306"/>
      <c r="USD112" s="306"/>
      <c r="USE112" s="306"/>
      <c r="USF112" s="306"/>
      <c r="USG112" s="306"/>
      <c r="USH112" s="306"/>
      <c r="USI112" s="306"/>
      <c r="USJ112" s="306"/>
      <c r="USK112" s="306"/>
      <c r="USL112" s="306"/>
      <c r="USM112" s="306"/>
      <c r="USN112" s="306"/>
      <c r="USO112" s="306"/>
      <c r="USP112" s="306"/>
      <c r="USQ112" s="306"/>
      <c r="USR112" s="306"/>
      <c r="USS112" s="306"/>
      <c r="UST112" s="306"/>
      <c r="USU112" s="306"/>
      <c r="USV112" s="306"/>
      <c r="USW112" s="306"/>
      <c r="USX112" s="306"/>
      <c r="USY112" s="306"/>
      <c r="USZ112" s="306"/>
      <c r="UTA112" s="306"/>
      <c r="UTB112" s="306"/>
      <c r="UTC112" s="306"/>
      <c r="UTD112" s="306"/>
      <c r="UTE112" s="306"/>
      <c r="UTF112" s="306"/>
      <c r="UTG112" s="306"/>
      <c r="UTH112" s="306"/>
      <c r="UTI112" s="306"/>
      <c r="UTJ112" s="306"/>
      <c r="UTK112" s="306"/>
      <c r="UTL112" s="306"/>
      <c r="UTM112" s="306"/>
      <c r="UTN112" s="306"/>
      <c r="UTO112" s="306"/>
      <c r="UTP112" s="306"/>
      <c r="UTQ112" s="306"/>
      <c r="UTR112" s="306"/>
      <c r="UTS112" s="306"/>
      <c r="UTT112" s="306"/>
      <c r="UTU112" s="306"/>
      <c r="UTV112" s="306"/>
      <c r="UTW112" s="306"/>
      <c r="UTX112" s="306"/>
      <c r="UTY112" s="306"/>
      <c r="UTZ112" s="306"/>
      <c r="UUA112" s="306"/>
      <c r="UUB112" s="306"/>
      <c r="UUC112" s="306"/>
      <c r="UUD112" s="306"/>
      <c r="UUE112" s="306"/>
      <c r="UUF112" s="306"/>
      <c r="UUG112" s="306"/>
      <c r="UUH112" s="306"/>
      <c r="UUI112" s="306"/>
      <c r="UUJ112" s="306"/>
      <c r="UUK112" s="306"/>
      <c r="UUL112" s="306"/>
      <c r="UUM112" s="306"/>
      <c r="UUN112" s="306"/>
      <c r="UUO112" s="306"/>
      <c r="UUP112" s="306"/>
      <c r="UUQ112" s="306"/>
      <c r="UUR112" s="306"/>
      <c r="UUS112" s="306"/>
      <c r="UUT112" s="306"/>
      <c r="UUU112" s="306"/>
      <c r="UUV112" s="306"/>
      <c r="UUW112" s="306"/>
      <c r="UUX112" s="306"/>
      <c r="UUY112" s="306"/>
      <c r="UUZ112" s="306"/>
      <c r="UVA112" s="306"/>
      <c r="UVB112" s="306"/>
      <c r="UVC112" s="306"/>
      <c r="UVD112" s="306"/>
      <c r="UVE112" s="306"/>
      <c r="UVF112" s="306"/>
      <c r="UVG112" s="306"/>
      <c r="UVH112" s="306"/>
      <c r="UVI112" s="306"/>
      <c r="UVJ112" s="306"/>
      <c r="UVK112" s="306"/>
      <c r="UVL112" s="306"/>
      <c r="UVM112" s="306"/>
      <c r="UVN112" s="306"/>
      <c r="UVO112" s="306"/>
      <c r="UVP112" s="306"/>
      <c r="UVQ112" s="306"/>
      <c r="UVR112" s="306"/>
      <c r="UVS112" s="306"/>
      <c r="UVT112" s="306"/>
      <c r="UVU112" s="306"/>
      <c r="UVV112" s="306"/>
      <c r="UVW112" s="306"/>
      <c r="UVX112" s="306"/>
      <c r="UVY112" s="306"/>
      <c r="UVZ112" s="306"/>
      <c r="UWA112" s="306"/>
      <c r="UWB112" s="306"/>
      <c r="UWC112" s="306"/>
      <c r="UWD112" s="306"/>
      <c r="UWE112" s="306"/>
      <c r="UWF112" s="306"/>
      <c r="UWG112" s="306"/>
      <c r="UWH112" s="306"/>
      <c r="UWI112" s="306"/>
      <c r="UWJ112" s="306"/>
      <c r="UWK112" s="306"/>
      <c r="UWL112" s="306"/>
      <c r="UWM112" s="306"/>
      <c r="UWN112" s="306"/>
      <c r="UWO112" s="306"/>
      <c r="UWP112" s="306"/>
      <c r="UWQ112" s="306"/>
      <c r="UWR112" s="306"/>
      <c r="UWS112" s="306"/>
      <c r="UWT112" s="306"/>
      <c r="UWU112" s="306"/>
      <c r="UWV112" s="306"/>
      <c r="UWW112" s="306"/>
      <c r="UWX112" s="306"/>
      <c r="UWY112" s="306"/>
      <c r="UWZ112" s="306"/>
      <c r="UXA112" s="306"/>
      <c r="UXB112" s="306"/>
      <c r="UXC112" s="306"/>
      <c r="UXD112" s="306"/>
      <c r="UXE112" s="306"/>
      <c r="UXF112" s="306"/>
      <c r="UXG112" s="306"/>
      <c r="UXH112" s="306"/>
      <c r="UXI112" s="306"/>
      <c r="UXJ112" s="306"/>
      <c r="UXK112" s="306"/>
      <c r="UXL112" s="306"/>
      <c r="UXM112" s="306"/>
      <c r="UXN112" s="306"/>
      <c r="UXO112" s="306"/>
      <c r="UXP112" s="306"/>
      <c r="UXQ112" s="306"/>
      <c r="UXR112" s="306"/>
      <c r="UXS112" s="306"/>
      <c r="UXT112" s="306"/>
      <c r="UXU112" s="306"/>
      <c r="UXV112" s="306"/>
      <c r="UXW112" s="306"/>
      <c r="UXX112" s="306"/>
      <c r="UXY112" s="306"/>
      <c r="UXZ112" s="306"/>
      <c r="UYA112" s="306"/>
      <c r="UYB112" s="306"/>
      <c r="UYC112" s="306"/>
      <c r="UYD112" s="306"/>
      <c r="UYE112" s="306"/>
      <c r="UYF112" s="306"/>
      <c r="UYG112" s="306"/>
      <c r="UYH112" s="306"/>
      <c r="UYI112" s="306"/>
      <c r="UYJ112" s="306"/>
      <c r="UYK112" s="306"/>
      <c r="UYL112" s="306"/>
      <c r="UYM112" s="306"/>
      <c r="UYN112" s="306"/>
      <c r="UYO112" s="306"/>
      <c r="UYP112" s="306"/>
      <c r="UYQ112" s="306"/>
      <c r="UYR112" s="306"/>
      <c r="UYS112" s="306"/>
      <c r="UYT112" s="306"/>
      <c r="UYU112" s="306"/>
      <c r="UYV112" s="306"/>
      <c r="UYW112" s="306"/>
      <c r="UYX112" s="306"/>
      <c r="UYY112" s="306"/>
      <c r="UYZ112" s="306"/>
      <c r="UZA112" s="306"/>
      <c r="UZB112" s="306"/>
      <c r="UZC112" s="306"/>
      <c r="UZD112" s="306"/>
      <c r="UZE112" s="306"/>
      <c r="UZF112" s="306"/>
      <c r="UZG112" s="306"/>
      <c r="UZH112" s="306"/>
      <c r="UZI112" s="306"/>
      <c r="UZJ112" s="306"/>
      <c r="UZK112" s="306"/>
      <c r="UZL112" s="306"/>
      <c r="UZM112" s="306"/>
      <c r="UZN112" s="306"/>
      <c r="UZO112" s="306"/>
      <c r="UZP112" s="306"/>
      <c r="UZQ112" s="306"/>
      <c r="UZR112" s="306"/>
      <c r="UZS112" s="306"/>
      <c r="UZT112" s="306"/>
      <c r="UZU112" s="306"/>
      <c r="UZV112" s="306"/>
      <c r="UZW112" s="306"/>
      <c r="UZX112" s="306"/>
      <c r="UZY112" s="306"/>
      <c r="UZZ112" s="306"/>
      <c r="VAA112" s="306"/>
      <c r="VAB112" s="306"/>
      <c r="VAC112" s="306"/>
      <c r="VAD112" s="306"/>
      <c r="VAE112" s="306"/>
      <c r="VAF112" s="306"/>
      <c r="VAG112" s="306"/>
      <c r="VAH112" s="306"/>
      <c r="VAI112" s="306"/>
      <c r="VAJ112" s="306"/>
      <c r="VAK112" s="306"/>
      <c r="VAL112" s="306"/>
      <c r="VAM112" s="306"/>
      <c r="VAN112" s="306"/>
      <c r="VAO112" s="306"/>
      <c r="VAP112" s="306"/>
      <c r="VAQ112" s="306"/>
      <c r="VAR112" s="306"/>
      <c r="VAS112" s="306"/>
      <c r="VAT112" s="306"/>
      <c r="VAU112" s="306"/>
      <c r="VAV112" s="306"/>
      <c r="VAW112" s="306"/>
      <c r="VAX112" s="306"/>
      <c r="VAY112" s="306"/>
      <c r="VAZ112" s="306"/>
      <c r="VBA112" s="306"/>
      <c r="VBB112" s="306"/>
      <c r="VBC112" s="306"/>
      <c r="VBD112" s="306"/>
      <c r="VBE112" s="306"/>
      <c r="VBF112" s="306"/>
      <c r="VBG112" s="306"/>
      <c r="VBH112" s="306"/>
      <c r="VBI112" s="306"/>
      <c r="VBJ112" s="306"/>
      <c r="VBK112" s="306"/>
      <c r="VBL112" s="306"/>
      <c r="VBM112" s="306"/>
      <c r="VBN112" s="306"/>
      <c r="VBO112" s="306"/>
      <c r="VBP112" s="306"/>
      <c r="VBQ112" s="306"/>
      <c r="VBR112" s="306"/>
      <c r="VBS112" s="306"/>
      <c r="VBT112" s="306"/>
      <c r="VBU112" s="306"/>
      <c r="VBV112" s="306"/>
      <c r="VBW112" s="306"/>
      <c r="VBX112" s="306"/>
      <c r="VBY112" s="306"/>
      <c r="VBZ112" s="306"/>
      <c r="VCA112" s="306"/>
      <c r="VCB112" s="306"/>
      <c r="VCC112" s="306"/>
      <c r="VCD112" s="306"/>
      <c r="VCE112" s="306"/>
      <c r="VCF112" s="306"/>
      <c r="VCG112" s="306"/>
      <c r="VCH112" s="306"/>
      <c r="VCI112" s="306"/>
      <c r="VCJ112" s="306"/>
      <c r="VCK112" s="306"/>
      <c r="VCL112" s="306"/>
      <c r="VCM112" s="306"/>
      <c r="VCN112" s="306"/>
      <c r="VCO112" s="306"/>
      <c r="VCP112" s="306"/>
      <c r="VCQ112" s="306"/>
      <c r="VCR112" s="306"/>
      <c r="VCS112" s="306"/>
      <c r="VCT112" s="306"/>
      <c r="VCU112" s="306"/>
      <c r="VCV112" s="306"/>
      <c r="VCW112" s="306"/>
      <c r="VCX112" s="306"/>
      <c r="VCY112" s="306"/>
      <c r="VCZ112" s="306"/>
      <c r="VDA112" s="306"/>
      <c r="VDB112" s="306"/>
      <c r="VDC112" s="306"/>
      <c r="VDD112" s="306"/>
      <c r="VDE112" s="306"/>
      <c r="VDF112" s="306"/>
      <c r="VDG112" s="306"/>
      <c r="VDH112" s="306"/>
      <c r="VDI112" s="306"/>
      <c r="VDJ112" s="306"/>
      <c r="VDK112" s="306"/>
      <c r="VDL112" s="306"/>
      <c r="VDM112" s="306"/>
      <c r="VDN112" s="306"/>
      <c r="VDO112" s="306"/>
      <c r="VDP112" s="306"/>
      <c r="VDQ112" s="306"/>
      <c r="VDR112" s="306"/>
      <c r="VDS112" s="306"/>
      <c r="VDT112" s="306"/>
      <c r="VDU112" s="306"/>
      <c r="VDV112" s="306"/>
      <c r="VDW112" s="306"/>
      <c r="VDX112" s="306"/>
      <c r="VDY112" s="306"/>
      <c r="VDZ112" s="306"/>
      <c r="VEA112" s="306"/>
      <c r="VEB112" s="306"/>
      <c r="VEC112" s="306"/>
      <c r="VED112" s="306"/>
      <c r="VEE112" s="306"/>
      <c r="VEF112" s="306"/>
      <c r="VEG112" s="306"/>
      <c r="VEH112" s="306"/>
      <c r="VEI112" s="306"/>
      <c r="VEJ112" s="306"/>
      <c r="VEK112" s="306"/>
      <c r="VEL112" s="306"/>
      <c r="VEM112" s="306"/>
      <c r="VEN112" s="306"/>
      <c r="VEO112" s="306"/>
      <c r="VEP112" s="306"/>
      <c r="VEQ112" s="306"/>
      <c r="VER112" s="306"/>
      <c r="VES112" s="306"/>
      <c r="VET112" s="306"/>
      <c r="VEU112" s="306"/>
      <c r="VEV112" s="306"/>
      <c r="VEW112" s="306"/>
      <c r="VEX112" s="306"/>
      <c r="VEY112" s="306"/>
      <c r="VEZ112" s="306"/>
      <c r="VFA112" s="306"/>
      <c r="VFB112" s="306"/>
      <c r="VFC112" s="306"/>
      <c r="VFD112" s="306"/>
      <c r="VFE112" s="306"/>
      <c r="VFF112" s="306"/>
      <c r="VFG112" s="306"/>
      <c r="VFH112" s="306"/>
      <c r="VFI112" s="306"/>
      <c r="VFJ112" s="306"/>
      <c r="VFK112" s="306"/>
      <c r="VFL112" s="306"/>
      <c r="VFM112" s="306"/>
      <c r="VFN112" s="306"/>
      <c r="VFO112" s="306"/>
      <c r="VFP112" s="306"/>
      <c r="VFQ112" s="306"/>
      <c r="VFR112" s="306"/>
      <c r="VFS112" s="306"/>
      <c r="VFT112" s="306"/>
      <c r="VFU112" s="306"/>
      <c r="VFV112" s="306"/>
      <c r="VFW112" s="306"/>
      <c r="VFX112" s="306"/>
      <c r="VFY112" s="306"/>
      <c r="VFZ112" s="306"/>
      <c r="VGA112" s="306"/>
      <c r="VGB112" s="306"/>
      <c r="VGC112" s="306"/>
      <c r="VGD112" s="306"/>
      <c r="VGE112" s="306"/>
      <c r="VGF112" s="306"/>
      <c r="VGG112" s="306"/>
      <c r="VGH112" s="306"/>
      <c r="VGI112" s="306"/>
      <c r="VGJ112" s="306"/>
      <c r="VGK112" s="306"/>
      <c r="VGL112" s="306"/>
      <c r="VGM112" s="306"/>
      <c r="VGN112" s="306"/>
      <c r="VGO112" s="306"/>
      <c r="VGP112" s="306"/>
      <c r="VGQ112" s="306"/>
      <c r="VGR112" s="306"/>
      <c r="VGS112" s="306"/>
      <c r="VGT112" s="306"/>
      <c r="VGU112" s="306"/>
      <c r="VGV112" s="306"/>
      <c r="VGW112" s="306"/>
      <c r="VGX112" s="306"/>
      <c r="VGY112" s="306"/>
      <c r="VGZ112" s="306"/>
      <c r="VHA112" s="306"/>
      <c r="VHB112" s="306"/>
      <c r="VHC112" s="306"/>
      <c r="VHD112" s="306"/>
      <c r="VHE112" s="306"/>
      <c r="VHF112" s="306"/>
      <c r="VHG112" s="306"/>
      <c r="VHH112" s="306"/>
      <c r="VHI112" s="306"/>
      <c r="VHJ112" s="306"/>
      <c r="VHK112" s="306"/>
      <c r="VHL112" s="306"/>
      <c r="VHM112" s="306"/>
      <c r="VHN112" s="306"/>
      <c r="VHO112" s="306"/>
      <c r="VHP112" s="306"/>
      <c r="VHQ112" s="306"/>
      <c r="VHR112" s="306"/>
      <c r="VHS112" s="306"/>
      <c r="VHT112" s="306"/>
      <c r="VHU112" s="306"/>
      <c r="VHV112" s="306"/>
      <c r="VHW112" s="306"/>
      <c r="VHX112" s="306"/>
      <c r="VHY112" s="306"/>
      <c r="VHZ112" s="306"/>
      <c r="VIA112" s="306"/>
      <c r="VIB112" s="306"/>
      <c r="VIC112" s="306"/>
      <c r="VID112" s="306"/>
      <c r="VIE112" s="306"/>
      <c r="VIF112" s="306"/>
      <c r="VIG112" s="306"/>
      <c r="VIH112" s="306"/>
      <c r="VII112" s="306"/>
      <c r="VIJ112" s="306"/>
      <c r="VIK112" s="306"/>
      <c r="VIL112" s="306"/>
      <c r="VIM112" s="306"/>
      <c r="VIN112" s="306"/>
      <c r="VIO112" s="306"/>
      <c r="VIP112" s="306"/>
      <c r="VIQ112" s="306"/>
      <c r="VIR112" s="306"/>
      <c r="VIS112" s="306"/>
      <c r="VIT112" s="306"/>
      <c r="VIU112" s="306"/>
      <c r="VIV112" s="306"/>
      <c r="VIW112" s="306"/>
      <c r="VIX112" s="306"/>
      <c r="VIY112" s="306"/>
      <c r="VIZ112" s="306"/>
      <c r="VJA112" s="306"/>
      <c r="VJB112" s="306"/>
      <c r="VJC112" s="306"/>
      <c r="VJD112" s="306"/>
      <c r="VJE112" s="306"/>
      <c r="VJF112" s="306"/>
      <c r="VJG112" s="306"/>
      <c r="VJH112" s="306"/>
      <c r="VJI112" s="306"/>
      <c r="VJJ112" s="306"/>
      <c r="VJK112" s="306"/>
      <c r="VJL112" s="306"/>
      <c r="VJM112" s="306"/>
      <c r="VJN112" s="306"/>
      <c r="VJO112" s="306"/>
      <c r="VJP112" s="306"/>
      <c r="VJQ112" s="306"/>
      <c r="VJR112" s="306"/>
      <c r="VJS112" s="306"/>
      <c r="VJT112" s="306"/>
      <c r="VJU112" s="306"/>
      <c r="VJV112" s="306"/>
      <c r="VJW112" s="306"/>
      <c r="VJX112" s="306"/>
      <c r="VJY112" s="306"/>
      <c r="VJZ112" s="306"/>
      <c r="VKA112" s="306"/>
      <c r="VKB112" s="306"/>
      <c r="VKC112" s="306"/>
      <c r="VKD112" s="306"/>
      <c r="VKE112" s="306"/>
      <c r="VKF112" s="306"/>
      <c r="VKG112" s="306"/>
      <c r="VKH112" s="306"/>
      <c r="VKI112" s="306"/>
      <c r="VKJ112" s="306"/>
      <c r="VKK112" s="306"/>
      <c r="VKL112" s="306"/>
      <c r="VKM112" s="306"/>
      <c r="VKN112" s="306"/>
      <c r="VKO112" s="306"/>
      <c r="VKP112" s="306"/>
      <c r="VKQ112" s="306"/>
      <c r="VKR112" s="306"/>
      <c r="VKS112" s="306"/>
      <c r="VKT112" s="306"/>
      <c r="VKU112" s="306"/>
      <c r="VKV112" s="306"/>
      <c r="VKW112" s="306"/>
      <c r="VKX112" s="306"/>
      <c r="VKY112" s="306"/>
      <c r="VKZ112" s="306"/>
      <c r="VLA112" s="306"/>
      <c r="VLB112" s="306"/>
      <c r="VLC112" s="306"/>
      <c r="VLD112" s="306"/>
      <c r="VLE112" s="306"/>
      <c r="VLF112" s="306"/>
      <c r="VLG112" s="306"/>
      <c r="VLH112" s="306"/>
      <c r="VLI112" s="306"/>
      <c r="VLJ112" s="306"/>
      <c r="VLK112" s="306"/>
      <c r="VLL112" s="306"/>
      <c r="VLM112" s="306"/>
      <c r="VLN112" s="306"/>
      <c r="VLO112" s="306"/>
      <c r="VLP112" s="306"/>
      <c r="VLQ112" s="306"/>
      <c r="VLR112" s="306"/>
      <c r="VLS112" s="306"/>
      <c r="VLT112" s="306"/>
      <c r="VLU112" s="306"/>
      <c r="VLV112" s="306"/>
      <c r="VLW112" s="306"/>
      <c r="VLX112" s="306"/>
      <c r="VLY112" s="306"/>
      <c r="VLZ112" s="306"/>
      <c r="VMA112" s="306"/>
      <c r="VMB112" s="306"/>
      <c r="VMC112" s="306"/>
      <c r="VMD112" s="306"/>
      <c r="VME112" s="306"/>
      <c r="VMF112" s="306"/>
      <c r="VMG112" s="306"/>
      <c r="VMH112" s="306"/>
      <c r="VMI112" s="306"/>
      <c r="VMJ112" s="306"/>
      <c r="VMK112" s="306"/>
      <c r="VML112" s="306"/>
      <c r="VMM112" s="306"/>
      <c r="VMN112" s="306"/>
      <c r="VMO112" s="306"/>
      <c r="VMP112" s="306"/>
      <c r="VMQ112" s="306"/>
      <c r="VMR112" s="306"/>
      <c r="VMS112" s="306"/>
      <c r="VMT112" s="306"/>
      <c r="VMU112" s="306"/>
      <c r="VMV112" s="306"/>
      <c r="VMW112" s="306"/>
      <c r="VMX112" s="306"/>
      <c r="VMY112" s="306"/>
      <c r="VMZ112" s="306"/>
      <c r="VNA112" s="306"/>
      <c r="VNB112" s="306"/>
      <c r="VNC112" s="306"/>
      <c r="VND112" s="306"/>
      <c r="VNE112" s="306"/>
      <c r="VNF112" s="306"/>
      <c r="VNG112" s="306"/>
      <c r="VNH112" s="306"/>
      <c r="VNI112" s="306"/>
      <c r="VNJ112" s="306"/>
      <c r="VNK112" s="306"/>
      <c r="VNL112" s="306"/>
      <c r="VNM112" s="306"/>
      <c r="VNN112" s="306"/>
      <c r="VNO112" s="306"/>
      <c r="VNP112" s="306"/>
      <c r="VNQ112" s="306"/>
      <c r="VNR112" s="306"/>
      <c r="VNS112" s="306"/>
      <c r="VNT112" s="306"/>
      <c r="VNU112" s="306"/>
      <c r="VNV112" s="306"/>
      <c r="VNW112" s="306"/>
      <c r="VNX112" s="306"/>
      <c r="VNY112" s="306"/>
      <c r="VNZ112" s="306"/>
      <c r="VOA112" s="306"/>
      <c r="VOB112" s="306"/>
      <c r="VOC112" s="306"/>
      <c r="VOD112" s="306"/>
      <c r="VOE112" s="306"/>
      <c r="VOF112" s="306"/>
      <c r="VOG112" s="306"/>
      <c r="VOH112" s="306"/>
      <c r="VOI112" s="306"/>
      <c r="VOJ112" s="306"/>
      <c r="VOK112" s="306"/>
      <c r="VOL112" s="306"/>
      <c r="VOM112" s="306"/>
      <c r="VON112" s="306"/>
      <c r="VOO112" s="306"/>
      <c r="VOP112" s="306"/>
      <c r="VOQ112" s="306"/>
      <c r="VOR112" s="306"/>
      <c r="VOS112" s="306"/>
      <c r="VOT112" s="306"/>
      <c r="VOU112" s="306"/>
      <c r="VOV112" s="306"/>
      <c r="VOW112" s="306"/>
      <c r="VOX112" s="306"/>
      <c r="VOY112" s="306"/>
      <c r="VOZ112" s="306"/>
      <c r="VPA112" s="306"/>
      <c r="VPB112" s="306"/>
      <c r="VPC112" s="306"/>
      <c r="VPD112" s="306"/>
      <c r="VPE112" s="306"/>
      <c r="VPF112" s="306"/>
      <c r="VPG112" s="306"/>
      <c r="VPH112" s="306"/>
      <c r="VPI112" s="306"/>
      <c r="VPJ112" s="306"/>
      <c r="VPK112" s="306"/>
      <c r="VPL112" s="306"/>
      <c r="VPM112" s="306"/>
      <c r="VPN112" s="306"/>
      <c r="VPO112" s="306"/>
      <c r="VPP112" s="306"/>
      <c r="VPQ112" s="306"/>
      <c r="VPR112" s="306"/>
      <c r="VPS112" s="306"/>
      <c r="VPT112" s="306"/>
      <c r="VPU112" s="306"/>
      <c r="VPV112" s="306"/>
      <c r="VPW112" s="306"/>
      <c r="VPX112" s="306"/>
      <c r="VPY112" s="306"/>
      <c r="VPZ112" s="306"/>
      <c r="VQA112" s="306"/>
      <c r="VQB112" s="306"/>
      <c r="VQC112" s="306"/>
      <c r="VQD112" s="306"/>
      <c r="VQE112" s="306"/>
      <c r="VQF112" s="306"/>
      <c r="VQG112" s="306"/>
      <c r="VQH112" s="306"/>
      <c r="VQI112" s="306"/>
      <c r="VQJ112" s="306"/>
      <c r="VQK112" s="306"/>
      <c r="VQL112" s="306"/>
      <c r="VQM112" s="306"/>
      <c r="VQN112" s="306"/>
      <c r="VQO112" s="306"/>
      <c r="VQP112" s="306"/>
      <c r="VQQ112" s="306"/>
      <c r="VQR112" s="306"/>
      <c r="VQS112" s="306"/>
      <c r="VQT112" s="306"/>
      <c r="VQU112" s="306"/>
      <c r="VQV112" s="306"/>
      <c r="VQW112" s="306"/>
      <c r="VQX112" s="306"/>
      <c r="VQY112" s="306"/>
      <c r="VQZ112" s="306"/>
      <c r="VRA112" s="306"/>
      <c r="VRB112" s="306"/>
      <c r="VRC112" s="306"/>
      <c r="VRD112" s="306"/>
      <c r="VRE112" s="306"/>
      <c r="VRF112" s="306"/>
      <c r="VRG112" s="306"/>
      <c r="VRH112" s="306"/>
      <c r="VRI112" s="306"/>
      <c r="VRJ112" s="306"/>
      <c r="VRK112" s="306"/>
      <c r="VRL112" s="306"/>
      <c r="VRM112" s="306"/>
      <c r="VRN112" s="306"/>
      <c r="VRO112" s="306"/>
      <c r="VRP112" s="306"/>
      <c r="VRQ112" s="306"/>
      <c r="VRR112" s="306"/>
      <c r="VRS112" s="306"/>
      <c r="VRT112" s="306"/>
      <c r="VRU112" s="306"/>
      <c r="VRV112" s="306"/>
      <c r="VRW112" s="306"/>
      <c r="VRX112" s="306"/>
      <c r="VRY112" s="306"/>
      <c r="VRZ112" s="306"/>
      <c r="VSA112" s="306"/>
      <c r="VSB112" s="306"/>
      <c r="VSC112" s="306"/>
      <c r="VSD112" s="306"/>
      <c r="VSE112" s="306"/>
      <c r="VSF112" s="306"/>
      <c r="VSG112" s="306"/>
      <c r="VSH112" s="306"/>
      <c r="VSI112" s="306"/>
      <c r="VSJ112" s="306"/>
      <c r="VSK112" s="306"/>
      <c r="VSL112" s="306"/>
      <c r="VSM112" s="306"/>
      <c r="VSN112" s="306"/>
      <c r="VSO112" s="306"/>
      <c r="VSP112" s="306"/>
      <c r="VSQ112" s="306"/>
      <c r="VSR112" s="306"/>
      <c r="VSS112" s="306"/>
      <c r="VST112" s="306"/>
      <c r="VSU112" s="306"/>
      <c r="VSV112" s="306"/>
      <c r="VSW112" s="306"/>
      <c r="VSX112" s="306"/>
      <c r="VSY112" s="306"/>
      <c r="VSZ112" s="306"/>
      <c r="VTA112" s="306"/>
      <c r="VTB112" s="306"/>
      <c r="VTC112" s="306"/>
      <c r="VTD112" s="306"/>
      <c r="VTE112" s="306"/>
      <c r="VTF112" s="306"/>
      <c r="VTG112" s="306"/>
      <c r="VTH112" s="306"/>
      <c r="VTI112" s="306"/>
      <c r="VTJ112" s="306"/>
      <c r="VTK112" s="306"/>
      <c r="VTL112" s="306"/>
      <c r="VTM112" s="306"/>
      <c r="VTN112" s="306"/>
      <c r="VTO112" s="306"/>
      <c r="VTP112" s="306"/>
      <c r="VTQ112" s="306"/>
      <c r="VTR112" s="306"/>
      <c r="VTS112" s="306"/>
      <c r="VTT112" s="306"/>
      <c r="VTU112" s="306"/>
      <c r="VTV112" s="306"/>
      <c r="VTW112" s="306"/>
      <c r="VTX112" s="306"/>
      <c r="VTY112" s="306"/>
      <c r="VTZ112" s="306"/>
      <c r="VUA112" s="306"/>
      <c r="VUB112" s="306"/>
      <c r="VUC112" s="306"/>
      <c r="VUD112" s="306"/>
      <c r="VUE112" s="306"/>
      <c r="VUF112" s="306"/>
      <c r="VUG112" s="306"/>
      <c r="VUH112" s="306"/>
      <c r="VUI112" s="306"/>
      <c r="VUJ112" s="306"/>
      <c r="VUK112" s="306"/>
      <c r="VUL112" s="306"/>
      <c r="VUM112" s="306"/>
      <c r="VUN112" s="306"/>
      <c r="VUO112" s="306"/>
      <c r="VUP112" s="306"/>
      <c r="VUQ112" s="306"/>
      <c r="VUR112" s="306"/>
      <c r="VUS112" s="306"/>
      <c r="VUT112" s="306"/>
      <c r="VUU112" s="306"/>
      <c r="VUV112" s="306"/>
      <c r="VUW112" s="306"/>
      <c r="VUX112" s="306"/>
      <c r="VUY112" s="306"/>
      <c r="VUZ112" s="306"/>
      <c r="VVA112" s="306"/>
      <c r="VVB112" s="306"/>
      <c r="VVC112" s="306"/>
      <c r="VVD112" s="306"/>
      <c r="VVE112" s="306"/>
      <c r="VVF112" s="306"/>
      <c r="VVG112" s="306"/>
      <c r="VVH112" s="306"/>
      <c r="VVI112" s="306"/>
      <c r="VVJ112" s="306"/>
      <c r="VVK112" s="306"/>
      <c r="VVL112" s="306"/>
      <c r="VVM112" s="306"/>
      <c r="VVN112" s="306"/>
      <c r="VVO112" s="306"/>
      <c r="VVP112" s="306"/>
      <c r="VVQ112" s="306"/>
      <c r="VVR112" s="306"/>
      <c r="VVS112" s="306"/>
      <c r="VVT112" s="306"/>
      <c r="VVU112" s="306"/>
      <c r="VVV112" s="306"/>
      <c r="VVW112" s="306"/>
      <c r="VVX112" s="306"/>
      <c r="VVY112" s="306"/>
      <c r="VVZ112" s="306"/>
      <c r="VWA112" s="306"/>
      <c r="VWB112" s="306"/>
      <c r="VWC112" s="306"/>
      <c r="VWD112" s="306"/>
      <c r="VWE112" s="306"/>
      <c r="VWF112" s="306"/>
      <c r="VWG112" s="306"/>
      <c r="VWH112" s="306"/>
      <c r="VWI112" s="306"/>
      <c r="VWJ112" s="306"/>
      <c r="VWK112" s="306"/>
      <c r="VWL112" s="306"/>
      <c r="VWM112" s="306"/>
      <c r="VWN112" s="306"/>
      <c r="VWO112" s="306"/>
      <c r="VWP112" s="306"/>
      <c r="VWQ112" s="306"/>
      <c r="VWR112" s="306"/>
      <c r="VWS112" s="306"/>
      <c r="VWT112" s="306"/>
      <c r="VWU112" s="306"/>
      <c r="VWV112" s="306"/>
      <c r="VWW112" s="306"/>
      <c r="VWX112" s="306"/>
      <c r="VWY112" s="306"/>
      <c r="VWZ112" s="306"/>
      <c r="VXA112" s="306"/>
      <c r="VXB112" s="306"/>
      <c r="VXC112" s="306"/>
      <c r="VXD112" s="306"/>
      <c r="VXE112" s="306"/>
      <c r="VXF112" s="306"/>
      <c r="VXG112" s="306"/>
      <c r="VXH112" s="306"/>
      <c r="VXI112" s="306"/>
      <c r="VXJ112" s="306"/>
      <c r="VXK112" s="306"/>
      <c r="VXL112" s="306"/>
      <c r="VXM112" s="306"/>
      <c r="VXN112" s="306"/>
      <c r="VXO112" s="306"/>
      <c r="VXP112" s="306"/>
      <c r="VXQ112" s="306"/>
      <c r="VXR112" s="306"/>
      <c r="VXS112" s="306"/>
      <c r="VXT112" s="306"/>
      <c r="VXU112" s="306"/>
      <c r="VXV112" s="306"/>
      <c r="VXW112" s="306"/>
      <c r="VXX112" s="306"/>
      <c r="VXY112" s="306"/>
      <c r="VXZ112" s="306"/>
      <c r="VYA112" s="306"/>
      <c r="VYB112" s="306"/>
      <c r="VYC112" s="306"/>
      <c r="VYD112" s="306"/>
      <c r="VYE112" s="306"/>
      <c r="VYF112" s="306"/>
      <c r="VYG112" s="306"/>
      <c r="VYH112" s="306"/>
      <c r="VYI112" s="306"/>
      <c r="VYJ112" s="306"/>
      <c r="VYK112" s="306"/>
      <c r="VYL112" s="306"/>
      <c r="VYM112" s="306"/>
      <c r="VYN112" s="306"/>
      <c r="VYO112" s="306"/>
      <c r="VYP112" s="306"/>
      <c r="VYQ112" s="306"/>
      <c r="VYR112" s="306"/>
      <c r="VYS112" s="306"/>
      <c r="VYT112" s="306"/>
      <c r="VYU112" s="306"/>
      <c r="VYV112" s="306"/>
      <c r="VYW112" s="306"/>
      <c r="VYX112" s="306"/>
      <c r="VYY112" s="306"/>
      <c r="VYZ112" s="306"/>
      <c r="VZA112" s="306"/>
      <c r="VZB112" s="306"/>
      <c r="VZC112" s="306"/>
      <c r="VZD112" s="306"/>
      <c r="VZE112" s="306"/>
      <c r="VZF112" s="306"/>
      <c r="VZG112" s="306"/>
      <c r="VZH112" s="306"/>
      <c r="VZI112" s="306"/>
      <c r="VZJ112" s="306"/>
      <c r="VZK112" s="306"/>
      <c r="VZL112" s="306"/>
      <c r="VZM112" s="306"/>
      <c r="VZN112" s="306"/>
      <c r="VZO112" s="306"/>
      <c r="VZP112" s="306"/>
      <c r="VZQ112" s="306"/>
      <c r="VZR112" s="306"/>
      <c r="VZS112" s="306"/>
      <c r="VZT112" s="306"/>
      <c r="VZU112" s="306"/>
      <c r="VZV112" s="306"/>
      <c r="VZW112" s="306"/>
      <c r="VZX112" s="306"/>
      <c r="VZY112" s="306"/>
      <c r="VZZ112" s="306"/>
      <c r="WAA112" s="306"/>
      <c r="WAB112" s="306"/>
      <c r="WAC112" s="306"/>
      <c r="WAD112" s="306"/>
      <c r="WAE112" s="306"/>
      <c r="WAF112" s="306"/>
      <c r="WAG112" s="306"/>
      <c r="WAH112" s="306"/>
      <c r="WAI112" s="306"/>
      <c r="WAJ112" s="306"/>
      <c r="WAK112" s="306"/>
      <c r="WAL112" s="306"/>
      <c r="WAM112" s="306"/>
      <c r="WAN112" s="306"/>
      <c r="WAO112" s="306"/>
      <c r="WAP112" s="306"/>
      <c r="WAQ112" s="306"/>
      <c r="WAR112" s="306"/>
      <c r="WAS112" s="306"/>
      <c r="WAT112" s="306"/>
      <c r="WAU112" s="306"/>
      <c r="WAV112" s="306"/>
      <c r="WAW112" s="306"/>
      <c r="WAX112" s="306"/>
      <c r="WAY112" s="306"/>
      <c r="WAZ112" s="306"/>
      <c r="WBA112" s="306"/>
      <c r="WBB112" s="306"/>
      <c r="WBC112" s="306"/>
      <c r="WBD112" s="306"/>
      <c r="WBE112" s="306"/>
      <c r="WBF112" s="306"/>
      <c r="WBG112" s="306"/>
      <c r="WBH112" s="306"/>
      <c r="WBI112" s="306"/>
      <c r="WBJ112" s="306"/>
      <c r="WBK112" s="306"/>
      <c r="WBL112" s="306"/>
      <c r="WBM112" s="306"/>
      <c r="WBN112" s="306"/>
      <c r="WBO112" s="306"/>
      <c r="WBP112" s="306"/>
      <c r="WBQ112" s="306"/>
      <c r="WBR112" s="306"/>
      <c r="WBS112" s="306"/>
      <c r="WBT112" s="306"/>
      <c r="WBU112" s="306"/>
      <c r="WBV112" s="306"/>
      <c r="WBW112" s="306"/>
      <c r="WBX112" s="306"/>
      <c r="WBY112" s="306"/>
      <c r="WBZ112" s="306"/>
      <c r="WCA112" s="306"/>
      <c r="WCB112" s="306"/>
      <c r="WCC112" s="306"/>
      <c r="WCD112" s="306"/>
      <c r="WCE112" s="306"/>
      <c r="WCF112" s="306"/>
      <c r="WCG112" s="306"/>
      <c r="WCH112" s="306"/>
      <c r="WCI112" s="306"/>
      <c r="WCJ112" s="306"/>
      <c r="WCK112" s="306"/>
      <c r="WCL112" s="306"/>
      <c r="WCM112" s="306"/>
      <c r="WCN112" s="306"/>
      <c r="WCO112" s="306"/>
      <c r="WCP112" s="306"/>
      <c r="WCQ112" s="306"/>
      <c r="WCR112" s="306"/>
      <c r="WCS112" s="306"/>
      <c r="WCT112" s="306"/>
      <c r="WCU112" s="306"/>
      <c r="WCV112" s="306"/>
      <c r="WCW112" s="306"/>
      <c r="WCX112" s="306"/>
      <c r="WCY112" s="306"/>
      <c r="WCZ112" s="306"/>
      <c r="WDA112" s="306"/>
      <c r="WDB112" s="306"/>
      <c r="WDC112" s="306"/>
      <c r="WDD112" s="306"/>
      <c r="WDE112" s="306"/>
      <c r="WDF112" s="306"/>
      <c r="WDG112" s="306"/>
      <c r="WDH112" s="306"/>
      <c r="WDI112" s="306"/>
      <c r="WDJ112" s="306"/>
      <c r="WDK112" s="306"/>
      <c r="WDL112" s="306"/>
      <c r="WDM112" s="306"/>
      <c r="WDN112" s="306"/>
      <c r="WDO112" s="306"/>
      <c r="WDP112" s="306"/>
      <c r="WDQ112" s="306"/>
      <c r="WDR112" s="306"/>
      <c r="WDS112" s="306"/>
      <c r="WDT112" s="306"/>
      <c r="WDU112" s="306"/>
      <c r="WDV112" s="306"/>
      <c r="WDW112" s="306"/>
      <c r="WDX112" s="306"/>
      <c r="WDY112" s="306"/>
      <c r="WDZ112" s="306"/>
      <c r="WEA112" s="306"/>
      <c r="WEB112" s="306"/>
      <c r="WEC112" s="306"/>
      <c r="WED112" s="306"/>
      <c r="WEE112" s="306"/>
      <c r="WEF112" s="306"/>
      <c r="WEG112" s="306"/>
      <c r="WEH112" s="306"/>
      <c r="WEI112" s="306"/>
      <c r="WEJ112" s="306"/>
      <c r="WEK112" s="306"/>
      <c r="WEL112" s="306"/>
      <c r="WEM112" s="306"/>
      <c r="WEN112" s="306"/>
      <c r="WEO112" s="306"/>
      <c r="WEP112" s="306"/>
      <c r="WEQ112" s="306"/>
      <c r="WER112" s="306"/>
      <c r="WES112" s="306"/>
      <c r="WET112" s="306"/>
      <c r="WEU112" s="306"/>
      <c r="WEV112" s="306"/>
      <c r="WEW112" s="306"/>
      <c r="WEX112" s="306"/>
      <c r="WEY112" s="306"/>
      <c r="WEZ112" s="306"/>
      <c r="WFA112" s="306"/>
      <c r="WFB112" s="306"/>
      <c r="WFC112" s="306"/>
      <c r="WFD112" s="306"/>
      <c r="WFE112" s="306"/>
      <c r="WFF112" s="306"/>
      <c r="WFG112" s="306"/>
      <c r="WFH112" s="306"/>
      <c r="WFI112" s="306"/>
      <c r="WFJ112" s="306"/>
      <c r="WFK112" s="306"/>
      <c r="WFL112" s="306"/>
      <c r="WFM112" s="306"/>
      <c r="WFN112" s="306"/>
      <c r="WFO112" s="306"/>
      <c r="WFP112" s="306"/>
      <c r="WFQ112" s="306"/>
      <c r="WFR112" s="306"/>
      <c r="WFS112" s="306"/>
      <c r="WFT112" s="306"/>
      <c r="WFU112" s="306"/>
      <c r="WFV112" s="306"/>
      <c r="WFW112" s="306"/>
      <c r="WFX112" s="306"/>
      <c r="WFY112" s="306"/>
      <c r="WFZ112" s="306"/>
      <c r="WGA112" s="306"/>
      <c r="WGB112" s="306"/>
      <c r="WGC112" s="306"/>
      <c r="WGD112" s="306"/>
      <c r="WGE112" s="306"/>
      <c r="WGF112" s="306"/>
      <c r="WGG112" s="306"/>
      <c r="WGH112" s="306"/>
      <c r="WGI112" s="306"/>
      <c r="WGJ112" s="306"/>
      <c r="WGK112" s="306"/>
      <c r="WGL112" s="306"/>
      <c r="WGM112" s="306"/>
      <c r="WGN112" s="306"/>
      <c r="WGO112" s="306"/>
      <c r="WGP112" s="306"/>
      <c r="WGQ112" s="306"/>
      <c r="WGR112" s="306"/>
      <c r="WGS112" s="306"/>
      <c r="WGT112" s="306"/>
      <c r="WGU112" s="306"/>
      <c r="WGV112" s="306"/>
      <c r="WGW112" s="306"/>
      <c r="WGX112" s="306"/>
      <c r="WGY112" s="306"/>
      <c r="WGZ112" s="306"/>
      <c r="WHA112" s="306"/>
      <c r="WHB112" s="306"/>
      <c r="WHC112" s="306"/>
      <c r="WHD112" s="306"/>
      <c r="WHE112" s="306"/>
      <c r="WHF112" s="306"/>
      <c r="WHG112" s="306"/>
      <c r="WHH112" s="306"/>
      <c r="WHI112" s="306"/>
      <c r="WHJ112" s="306"/>
      <c r="WHK112" s="306"/>
      <c r="WHL112" s="306"/>
      <c r="WHM112" s="306"/>
      <c r="WHN112" s="306"/>
      <c r="WHO112" s="306"/>
      <c r="WHP112" s="306"/>
      <c r="WHQ112" s="306"/>
      <c r="WHR112" s="306"/>
      <c r="WHS112" s="306"/>
      <c r="WHT112" s="306"/>
      <c r="WHU112" s="306"/>
      <c r="WHV112" s="306"/>
      <c r="WHW112" s="306"/>
      <c r="WHX112" s="306"/>
      <c r="WHY112" s="306"/>
      <c r="WHZ112" s="306"/>
      <c r="WIA112" s="306"/>
      <c r="WIB112" s="306"/>
      <c r="WIC112" s="306"/>
      <c r="WID112" s="306"/>
      <c r="WIE112" s="306"/>
      <c r="WIF112" s="306"/>
      <c r="WIG112" s="306"/>
      <c r="WIH112" s="306"/>
      <c r="WII112" s="306"/>
      <c r="WIJ112" s="306"/>
      <c r="WIK112" s="306"/>
      <c r="WIL112" s="306"/>
      <c r="WIM112" s="306"/>
      <c r="WIN112" s="306"/>
      <c r="WIO112" s="306"/>
      <c r="WIP112" s="306"/>
      <c r="WIQ112" s="306"/>
      <c r="WIR112" s="306"/>
      <c r="WIS112" s="306"/>
      <c r="WIT112" s="306"/>
      <c r="WIU112" s="306"/>
      <c r="WIV112" s="306"/>
      <c r="WIW112" s="306"/>
      <c r="WIX112" s="306"/>
      <c r="WIY112" s="306"/>
      <c r="WIZ112" s="306"/>
      <c r="WJA112" s="306"/>
      <c r="WJB112" s="306"/>
      <c r="WJC112" s="306"/>
      <c r="WJD112" s="306"/>
      <c r="WJE112" s="306"/>
      <c r="WJF112" s="306"/>
      <c r="WJG112" s="306"/>
      <c r="WJH112" s="306"/>
      <c r="WJI112" s="306"/>
      <c r="WJJ112" s="306"/>
      <c r="WJK112" s="306"/>
      <c r="WJL112" s="306"/>
      <c r="WJM112" s="306"/>
      <c r="WJN112" s="306"/>
      <c r="WJO112" s="306"/>
      <c r="WJP112" s="306"/>
      <c r="WJQ112" s="306"/>
      <c r="WJR112" s="306"/>
      <c r="WJS112" s="306"/>
      <c r="WJT112" s="306"/>
      <c r="WJU112" s="306"/>
      <c r="WJV112" s="306"/>
      <c r="WJW112" s="306"/>
      <c r="WJX112" s="306"/>
      <c r="WJY112" s="306"/>
      <c r="WJZ112" s="306"/>
      <c r="WKA112" s="306"/>
      <c r="WKB112" s="306"/>
      <c r="WKC112" s="306"/>
      <c r="WKD112" s="306"/>
      <c r="WKE112" s="306"/>
      <c r="WKF112" s="306"/>
      <c r="WKG112" s="306"/>
      <c r="WKH112" s="306"/>
      <c r="WKI112" s="306"/>
      <c r="WKJ112" s="306"/>
      <c r="WKK112" s="306"/>
      <c r="WKL112" s="306"/>
      <c r="WKM112" s="306"/>
      <c r="WKN112" s="306"/>
      <c r="WKO112" s="306"/>
      <c r="WKP112" s="306"/>
      <c r="WKQ112" s="306"/>
      <c r="WKR112" s="306"/>
      <c r="WKS112" s="306"/>
      <c r="WKT112" s="306"/>
      <c r="WKU112" s="306"/>
      <c r="WKV112" s="306"/>
      <c r="WKW112" s="306"/>
      <c r="WKX112" s="306"/>
      <c r="WKY112" s="306"/>
      <c r="WKZ112" s="306"/>
      <c r="WLA112" s="306"/>
      <c r="WLB112" s="306"/>
      <c r="WLC112" s="306"/>
      <c r="WLD112" s="306"/>
      <c r="WLE112" s="306"/>
      <c r="WLF112" s="306"/>
      <c r="WLG112" s="306"/>
      <c r="WLH112" s="306"/>
      <c r="WLI112" s="306"/>
      <c r="WLJ112" s="306"/>
      <c r="WLK112" s="306"/>
      <c r="WLL112" s="306"/>
      <c r="WLM112" s="306"/>
      <c r="WLN112" s="306"/>
      <c r="WLO112" s="306"/>
      <c r="WLP112" s="306"/>
      <c r="WLQ112" s="306"/>
      <c r="WLR112" s="306"/>
      <c r="WLS112" s="306"/>
      <c r="WLT112" s="306"/>
      <c r="WLU112" s="306"/>
      <c r="WLV112" s="306"/>
      <c r="WLW112" s="306"/>
      <c r="WLX112" s="306"/>
      <c r="WLY112" s="306"/>
      <c r="WLZ112" s="306"/>
      <c r="WMA112" s="306"/>
      <c r="WMB112" s="306"/>
      <c r="WMC112" s="306"/>
      <c r="WMD112" s="306"/>
      <c r="WME112" s="306"/>
      <c r="WMF112" s="306"/>
      <c r="WMG112" s="306"/>
      <c r="WMH112" s="306"/>
      <c r="WMI112" s="306"/>
      <c r="WMJ112" s="306"/>
      <c r="WMK112" s="306"/>
      <c r="WML112" s="306"/>
      <c r="WMM112" s="306"/>
      <c r="WMN112" s="306"/>
      <c r="WMO112" s="306"/>
      <c r="WMP112" s="306"/>
      <c r="WMQ112" s="306"/>
      <c r="WMR112" s="306"/>
      <c r="WMS112" s="306"/>
      <c r="WMT112" s="306"/>
      <c r="WMU112" s="306"/>
      <c r="WMV112" s="306"/>
      <c r="WMW112" s="306"/>
      <c r="WMX112" s="306"/>
      <c r="WMY112" s="306"/>
      <c r="WMZ112" s="306"/>
      <c r="WNA112" s="306"/>
      <c r="WNB112" s="306"/>
      <c r="WNC112" s="306"/>
      <c r="WND112" s="306"/>
      <c r="WNE112" s="306"/>
      <c r="WNF112" s="306"/>
      <c r="WNG112" s="306"/>
      <c r="WNH112" s="306"/>
      <c r="WNI112" s="306"/>
      <c r="WNJ112" s="306"/>
      <c r="WNK112" s="306"/>
      <c r="WNL112" s="306"/>
      <c r="WNM112" s="306"/>
      <c r="WNN112" s="306"/>
      <c r="WNO112" s="306"/>
      <c r="WNP112" s="306"/>
      <c r="WNQ112" s="306"/>
      <c r="WNR112" s="306"/>
      <c r="WNS112" s="306"/>
      <c r="WNT112" s="306"/>
      <c r="WNU112" s="306"/>
      <c r="WNV112" s="306"/>
      <c r="WNW112" s="306"/>
      <c r="WNX112" s="306"/>
      <c r="WNY112" s="306"/>
      <c r="WNZ112" s="306"/>
      <c r="WOA112" s="306"/>
      <c r="WOB112" s="306"/>
      <c r="WOC112" s="306"/>
      <c r="WOD112" s="306"/>
      <c r="WOE112" s="306"/>
      <c r="WOF112" s="306"/>
      <c r="WOG112" s="306"/>
      <c r="WOH112" s="306"/>
      <c r="WOI112" s="306"/>
      <c r="WOJ112" s="306"/>
      <c r="WOK112" s="306"/>
      <c r="WOL112" s="306"/>
      <c r="WOM112" s="306"/>
      <c r="WON112" s="306"/>
      <c r="WOO112" s="306"/>
      <c r="WOP112" s="306"/>
      <c r="WOQ112" s="306"/>
      <c r="WOR112" s="306"/>
      <c r="WOS112" s="306"/>
      <c r="WOT112" s="306"/>
      <c r="WOU112" s="306"/>
      <c r="WOV112" s="306"/>
      <c r="WOW112" s="306"/>
      <c r="WOX112" s="306"/>
      <c r="WOY112" s="306"/>
      <c r="WOZ112" s="306"/>
      <c r="WPA112" s="306"/>
      <c r="WPB112" s="306"/>
      <c r="WPC112" s="306"/>
      <c r="WPD112" s="306"/>
      <c r="WPE112" s="306"/>
      <c r="WPF112" s="306"/>
      <c r="WPG112" s="306"/>
      <c r="WPH112" s="306"/>
      <c r="WPI112" s="306"/>
      <c r="WPJ112" s="306"/>
      <c r="WPK112" s="306"/>
      <c r="WPL112" s="306"/>
      <c r="WPM112" s="306"/>
      <c r="WPN112" s="306"/>
      <c r="WPO112" s="306"/>
      <c r="WPP112" s="306"/>
      <c r="WPQ112" s="306"/>
      <c r="WPR112" s="306"/>
      <c r="WPS112" s="306"/>
      <c r="WPT112" s="306"/>
      <c r="WPU112" s="306"/>
      <c r="WPV112" s="306"/>
      <c r="WPW112" s="306"/>
      <c r="WPX112" s="306"/>
      <c r="WPY112" s="306"/>
      <c r="WPZ112" s="306"/>
      <c r="WQA112" s="306"/>
      <c r="WQB112" s="306"/>
      <c r="WQC112" s="306"/>
      <c r="WQD112" s="306"/>
      <c r="WQE112" s="306"/>
      <c r="WQF112" s="306"/>
      <c r="WQG112" s="306"/>
      <c r="WQH112" s="306"/>
      <c r="WQI112" s="306"/>
      <c r="WQJ112" s="306"/>
      <c r="WQK112" s="306"/>
      <c r="WQL112" s="306"/>
      <c r="WQM112" s="306"/>
      <c r="WQN112" s="306"/>
      <c r="WQO112" s="306"/>
      <c r="WQP112" s="306"/>
      <c r="WQQ112" s="306"/>
      <c r="WQR112" s="306"/>
      <c r="WQS112" s="306"/>
      <c r="WQT112" s="306"/>
      <c r="WQU112" s="306"/>
      <c r="WQV112" s="306"/>
      <c r="WQW112" s="306"/>
      <c r="WQX112" s="306"/>
      <c r="WQY112" s="306"/>
      <c r="WQZ112" s="306"/>
      <c r="WRA112" s="306"/>
      <c r="WRB112" s="306"/>
      <c r="WRC112" s="306"/>
      <c r="WRD112" s="306"/>
      <c r="WRE112" s="306"/>
      <c r="WRF112" s="306"/>
      <c r="WRG112" s="306"/>
      <c r="WRH112" s="306"/>
      <c r="WRI112" s="306"/>
      <c r="WRJ112" s="306"/>
      <c r="WRK112" s="306"/>
      <c r="WRL112" s="306"/>
      <c r="WRM112" s="306"/>
      <c r="WRN112" s="306"/>
      <c r="WRO112" s="306"/>
      <c r="WRP112" s="306"/>
      <c r="WRQ112" s="306"/>
      <c r="WRR112" s="306"/>
      <c r="WRS112" s="306"/>
      <c r="WRT112" s="306"/>
      <c r="WRU112" s="306"/>
      <c r="WRV112" s="306"/>
      <c r="WRW112" s="306"/>
      <c r="WRX112" s="306"/>
      <c r="WRY112" s="306"/>
      <c r="WRZ112" s="306"/>
      <c r="WSA112" s="306"/>
      <c r="WSB112" s="306"/>
      <c r="WSC112" s="306"/>
      <c r="WSD112" s="306"/>
      <c r="WSE112" s="306"/>
      <c r="WSF112" s="306"/>
      <c r="WSG112" s="306"/>
      <c r="WSH112" s="306"/>
      <c r="WSI112" s="306"/>
      <c r="WSJ112" s="306"/>
      <c r="WSK112" s="306"/>
      <c r="WSL112" s="306"/>
      <c r="WSM112" s="306"/>
      <c r="WSN112" s="306"/>
      <c r="WSO112" s="306"/>
      <c r="WSP112" s="306"/>
      <c r="WSQ112" s="306"/>
      <c r="WSR112" s="306"/>
      <c r="WSS112" s="306"/>
      <c r="WST112" s="306"/>
      <c r="WSU112" s="306"/>
      <c r="WSV112" s="306"/>
      <c r="WSW112" s="306"/>
      <c r="WSX112" s="306"/>
      <c r="WSY112" s="306"/>
      <c r="WSZ112" s="306"/>
      <c r="WTA112" s="306"/>
      <c r="WTB112" s="306"/>
      <c r="WTC112" s="306"/>
      <c r="WTD112" s="306"/>
      <c r="WTE112" s="306"/>
      <c r="WTF112" s="306"/>
      <c r="WTG112" s="306"/>
      <c r="WTH112" s="306"/>
      <c r="WTI112" s="306"/>
      <c r="WTJ112" s="306"/>
      <c r="WTK112" s="306"/>
      <c r="WTL112" s="306"/>
      <c r="WTM112" s="306"/>
      <c r="WTN112" s="306"/>
      <c r="WTO112" s="306"/>
      <c r="WTP112" s="306"/>
      <c r="WTQ112" s="306"/>
      <c r="WTR112" s="306"/>
      <c r="WTS112" s="306"/>
      <c r="WTT112" s="306"/>
      <c r="WTU112" s="306"/>
      <c r="WTV112" s="306"/>
      <c r="WTW112" s="306"/>
      <c r="WTX112" s="306"/>
      <c r="WTY112" s="306"/>
      <c r="WTZ112" s="306"/>
      <c r="WUA112" s="306"/>
      <c r="WUB112" s="306"/>
      <c r="WUC112" s="306"/>
      <c r="WUD112" s="306"/>
      <c r="WUE112" s="306"/>
      <c r="WUF112" s="306"/>
      <c r="WUG112" s="306"/>
      <c r="WUH112" s="306"/>
      <c r="WUI112" s="306"/>
      <c r="WUJ112" s="306"/>
      <c r="WUK112" s="306"/>
      <c r="WUL112" s="306"/>
      <c r="WUM112" s="306"/>
      <c r="WUN112" s="306"/>
      <c r="WUO112" s="306"/>
      <c r="WUP112" s="306"/>
      <c r="WUQ112" s="306"/>
      <c r="WUR112" s="306"/>
      <c r="WUS112" s="306"/>
      <c r="WUT112" s="306"/>
      <c r="WUU112" s="306"/>
      <c r="WUV112" s="306"/>
      <c r="WUW112" s="306"/>
      <c r="WUX112" s="306"/>
      <c r="WUY112" s="306"/>
      <c r="WUZ112" s="306"/>
      <c r="WVA112" s="306"/>
      <c r="WVB112" s="306"/>
      <c r="WVC112" s="306"/>
      <c r="WVD112" s="306"/>
      <c r="WVE112" s="306"/>
      <c r="WVF112" s="306"/>
      <c r="WVG112" s="306"/>
      <c r="WVH112" s="306"/>
      <c r="WVI112" s="306"/>
      <c r="WVJ112" s="306"/>
      <c r="WVK112" s="306"/>
      <c r="WVL112" s="306"/>
      <c r="WVM112" s="306"/>
      <c r="WVN112" s="306"/>
      <c r="WVO112" s="306"/>
      <c r="WVP112" s="306"/>
      <c r="WVQ112" s="306"/>
      <c r="WVR112" s="306"/>
      <c r="WVS112" s="306"/>
      <c r="WVT112" s="306"/>
      <c r="WVU112" s="306"/>
      <c r="WVV112" s="306"/>
      <c r="WVW112" s="306"/>
      <c r="WVX112" s="306"/>
      <c r="WVY112" s="306"/>
      <c r="WVZ112" s="306"/>
      <c r="WWA112" s="306"/>
      <c r="WWB112" s="306"/>
      <c r="WWC112" s="306"/>
      <c r="WWD112" s="306"/>
      <c r="WWE112" s="306"/>
      <c r="WWF112" s="306"/>
      <c r="WWG112" s="306"/>
      <c r="WWH112" s="306"/>
      <c r="WWI112" s="306"/>
      <c r="WWJ112" s="306"/>
      <c r="WWK112" s="306"/>
      <c r="WWL112" s="306"/>
      <c r="WWM112" s="306"/>
      <c r="WWN112" s="306"/>
      <c r="WWO112" s="306"/>
      <c r="WWP112" s="306"/>
      <c r="WWQ112" s="306"/>
      <c r="WWR112" s="306"/>
      <c r="WWS112" s="306"/>
      <c r="WWT112" s="306"/>
      <c r="WWU112" s="306"/>
      <c r="WWV112" s="306"/>
      <c r="WWW112" s="306"/>
      <c r="WWX112" s="306"/>
      <c r="WWY112" s="306"/>
      <c r="WWZ112" s="306"/>
      <c r="WXA112" s="306"/>
      <c r="WXB112" s="306"/>
      <c r="WXC112" s="306"/>
      <c r="WXD112" s="306"/>
      <c r="WXE112" s="306"/>
      <c r="WXF112" s="306"/>
      <c r="WXG112" s="306"/>
      <c r="WXH112" s="306"/>
      <c r="WXI112" s="306"/>
      <c r="WXJ112" s="306"/>
      <c r="WXK112" s="306"/>
      <c r="WXL112" s="306"/>
      <c r="WXM112" s="306"/>
      <c r="WXN112" s="306"/>
      <c r="WXO112" s="306"/>
      <c r="WXP112" s="306"/>
      <c r="WXQ112" s="306"/>
      <c r="WXR112" s="306"/>
      <c r="WXS112" s="306"/>
      <c r="WXT112" s="306"/>
      <c r="WXU112" s="306"/>
      <c r="WXV112" s="306"/>
      <c r="WXW112" s="306"/>
      <c r="WXX112" s="306"/>
      <c r="WXY112" s="306"/>
      <c r="WXZ112" s="306"/>
      <c r="WYA112" s="306"/>
      <c r="WYB112" s="306"/>
      <c r="WYC112" s="306"/>
      <c r="WYD112" s="306"/>
      <c r="WYE112" s="306"/>
      <c r="WYF112" s="306"/>
      <c r="WYG112" s="306"/>
      <c r="WYH112" s="306"/>
      <c r="WYI112" s="306"/>
      <c r="WYJ112" s="306"/>
      <c r="WYK112" s="306"/>
      <c r="WYL112" s="306"/>
      <c r="WYM112" s="306"/>
      <c r="WYN112" s="306"/>
      <c r="WYO112" s="306"/>
      <c r="WYP112" s="306"/>
      <c r="WYQ112" s="306"/>
      <c r="WYR112" s="306"/>
      <c r="WYS112" s="306"/>
      <c r="WYT112" s="306"/>
      <c r="WYU112" s="306"/>
      <c r="WYV112" s="306"/>
      <c r="WYW112" s="306"/>
      <c r="WYX112" s="306"/>
      <c r="WYY112" s="306"/>
      <c r="WYZ112" s="306"/>
      <c r="WZA112" s="306"/>
      <c r="WZB112" s="306"/>
      <c r="WZC112" s="306"/>
      <c r="WZD112" s="306"/>
      <c r="WZE112" s="306"/>
      <c r="WZF112" s="306"/>
      <c r="WZG112" s="306"/>
      <c r="WZH112" s="306"/>
      <c r="WZI112" s="306"/>
      <c r="WZJ112" s="306"/>
      <c r="WZK112" s="306"/>
      <c r="WZL112" s="306"/>
      <c r="WZM112" s="306"/>
      <c r="WZN112" s="306"/>
      <c r="WZO112" s="306"/>
      <c r="WZP112" s="306"/>
      <c r="WZQ112" s="306"/>
      <c r="WZR112" s="306"/>
      <c r="WZS112" s="306"/>
      <c r="WZT112" s="306"/>
      <c r="WZU112" s="306"/>
      <c r="WZV112" s="306"/>
      <c r="WZW112" s="306"/>
      <c r="WZX112" s="306"/>
      <c r="WZY112" s="306"/>
      <c r="WZZ112" s="306"/>
      <c r="XAA112" s="306"/>
      <c r="XAB112" s="306"/>
      <c r="XAC112" s="306"/>
      <c r="XAD112" s="306"/>
      <c r="XAE112" s="306"/>
      <c r="XAF112" s="306"/>
      <c r="XAG112" s="306"/>
      <c r="XAH112" s="306"/>
      <c r="XAI112" s="306"/>
      <c r="XAJ112" s="306"/>
      <c r="XAK112" s="306"/>
      <c r="XAL112" s="306"/>
      <c r="XAM112" s="306"/>
      <c r="XAN112" s="306"/>
      <c r="XAO112" s="306"/>
      <c r="XAP112" s="306"/>
      <c r="XAQ112" s="306"/>
      <c r="XAR112" s="306"/>
      <c r="XAS112" s="306"/>
      <c r="XAT112" s="306"/>
      <c r="XAU112" s="306"/>
      <c r="XAV112" s="306"/>
      <c r="XAW112" s="306"/>
      <c r="XAX112" s="306"/>
      <c r="XAY112" s="306"/>
      <c r="XAZ112" s="306"/>
      <c r="XBA112" s="306"/>
      <c r="XBB112" s="306"/>
      <c r="XBC112" s="306"/>
      <c r="XBD112" s="306"/>
      <c r="XBE112" s="306"/>
      <c r="XBF112" s="306"/>
      <c r="XBG112" s="306"/>
      <c r="XBH112" s="306"/>
      <c r="XBI112" s="306"/>
      <c r="XBJ112" s="306"/>
      <c r="XBK112" s="306"/>
      <c r="XBL112" s="306"/>
      <c r="XBM112" s="306"/>
      <c r="XBN112" s="306"/>
      <c r="XBO112" s="306"/>
      <c r="XBP112" s="306"/>
      <c r="XBQ112" s="306"/>
      <c r="XBR112" s="306"/>
      <c r="XBS112" s="306"/>
      <c r="XBT112" s="306"/>
      <c r="XBU112" s="306"/>
      <c r="XBV112" s="306"/>
      <c r="XBW112" s="306"/>
      <c r="XBX112" s="306"/>
      <c r="XBY112" s="306"/>
      <c r="XBZ112" s="306"/>
      <c r="XCA112" s="306"/>
      <c r="XCB112" s="306"/>
      <c r="XCC112" s="306"/>
      <c r="XCD112" s="306"/>
      <c r="XCE112" s="306"/>
      <c r="XCF112" s="306"/>
      <c r="XCG112" s="306"/>
      <c r="XCH112" s="306"/>
      <c r="XCI112" s="306"/>
      <c r="XCJ112" s="306"/>
      <c r="XCK112" s="306"/>
      <c r="XCL112" s="306"/>
      <c r="XCM112" s="306"/>
      <c r="XCN112" s="306"/>
      <c r="XCO112" s="306"/>
      <c r="XCP112" s="306"/>
      <c r="XCQ112" s="306"/>
      <c r="XCR112" s="306"/>
      <c r="XCS112" s="306"/>
      <c r="XCT112" s="306"/>
      <c r="XCU112" s="306"/>
      <c r="XCV112" s="306"/>
      <c r="XCW112" s="306"/>
      <c r="XCX112" s="306"/>
      <c r="XCY112" s="306"/>
      <c r="XCZ112" s="306"/>
      <c r="XDA112" s="306"/>
      <c r="XDB112" s="306"/>
      <c r="XDC112" s="306"/>
      <c r="XDD112" s="306"/>
      <c r="XDE112" s="306"/>
      <c r="XDF112" s="306"/>
      <c r="XDG112" s="306"/>
      <c r="XDH112" s="306"/>
      <c r="XDI112" s="306"/>
      <c r="XDJ112" s="306"/>
      <c r="XDK112" s="306"/>
      <c r="XDL112" s="306"/>
      <c r="XDM112" s="306"/>
      <c r="XDN112" s="306"/>
      <c r="XDO112" s="306"/>
      <c r="XDP112" s="306"/>
      <c r="XDQ112" s="306"/>
      <c r="XDR112" s="306"/>
      <c r="XDS112" s="306"/>
      <c r="XDT112" s="306"/>
      <c r="XDU112" s="306"/>
      <c r="XDV112" s="306"/>
      <c r="XDW112" s="306"/>
      <c r="XDX112" s="306"/>
      <c r="XDY112" s="306"/>
      <c r="XDZ112" s="306"/>
      <c r="XEA112" s="306"/>
      <c r="XEB112" s="306"/>
      <c r="XEC112" s="306"/>
      <c r="XED112" s="306"/>
      <c r="XEE112" s="306"/>
      <c r="XEF112" s="306"/>
      <c r="XEG112" s="306"/>
      <c r="XEH112" s="306"/>
      <c r="XEI112" s="306"/>
      <c r="XEJ112" s="306"/>
      <c r="XEK112" s="306"/>
      <c r="XEL112" s="306"/>
      <c r="XEM112" s="306"/>
      <c r="XEN112" s="306"/>
      <c r="XEO112" s="306"/>
      <c r="XEP112" s="306"/>
      <c r="XEQ112" s="306"/>
      <c r="XER112" s="306"/>
      <c r="XES112" s="306"/>
      <c r="XET112" s="306"/>
      <c r="XEU112" s="306"/>
      <c r="XEV112" s="306"/>
      <c r="XEW112" s="306"/>
      <c r="XEX112" s="306"/>
      <c r="XEY112" s="306"/>
      <c r="XEZ112" s="306"/>
      <c r="XFA112" s="306"/>
      <c r="XFB112" s="306"/>
      <c r="XFC112" s="306"/>
      <c r="XFD112" s="306"/>
    </row>
    <row r="113" spans="1:16384" ht="20" customHeight="1" x14ac:dyDescent="0.75">
      <c r="A113" s="178" t="s">
        <v>386</v>
      </c>
      <c r="B113" s="167"/>
      <c r="C113" s="167"/>
      <c r="D113" s="220" t="s">
        <v>64</v>
      </c>
      <c r="E113" s="290"/>
      <c r="F113" s="291"/>
      <c r="G113" s="291"/>
      <c r="H113" s="291"/>
      <c r="I113" s="291"/>
      <c r="J113" s="291"/>
      <c r="K113" s="291"/>
      <c r="L113" s="291"/>
      <c r="M113" s="291"/>
      <c r="N113" s="291"/>
      <c r="O113" s="291"/>
      <c r="P113" s="291"/>
      <c r="Q113" s="291"/>
      <c r="R113" s="291"/>
      <c r="S113" s="291"/>
      <c r="T113" s="291"/>
      <c r="U113" s="291"/>
      <c r="V113" s="291"/>
      <c r="W113" s="293"/>
      <c r="X113" s="357">
        <f>X80</f>
        <v>57682794.892938785</v>
      </c>
      <c r="Y113" s="297">
        <f>SUM(E113:V113)+X113+X114+X115</f>
        <v>88310090.506537139</v>
      </c>
      <c r="Z113" s="298">
        <v>88310087.534042403</v>
      </c>
      <c r="AA113" s="298">
        <f>Y113-Z113</f>
        <v>2.9724947363138199</v>
      </c>
      <c r="AQ113" s="301">
        <f t="shared" ref="AQ113" si="40">E113/1000</f>
        <v>0</v>
      </c>
      <c r="AR113" s="301">
        <f t="shared" ref="AR113" si="41">ROUND(E113/1000,0)</f>
        <v>0</v>
      </c>
      <c r="AS113" s="302">
        <f t="shared" ref="AS113:AS171" si="42">AQ113-AR113</f>
        <v>0</v>
      </c>
      <c r="AT113" s="301">
        <f t="shared" ref="AT113" si="43">Y113/1000</f>
        <v>88310.090506537133</v>
      </c>
      <c r="AU113" s="301">
        <f t="shared" ref="AU113" si="44">ROUND(Y113/1000,0)</f>
        <v>88310</v>
      </c>
      <c r="AV113" s="302">
        <f t="shared" ref="AV113:AV202" si="45">AT113-AU113</f>
        <v>9.050653713347856E-2</v>
      </c>
      <c r="AZ113" s="232"/>
      <c r="BA113" s="310">
        <f>9911942.5+2476898.6</f>
        <v>12388841.1</v>
      </c>
      <c r="BB113" s="247"/>
      <c r="BC113" s="247"/>
      <c r="BD113" s="247"/>
      <c r="BE113" s="247"/>
      <c r="BF113" s="247"/>
      <c r="BG113" s="247"/>
      <c r="BH113" s="300"/>
      <c r="BJ113" s="303">
        <f t="shared" si="38"/>
        <v>0</v>
      </c>
      <c r="BK113" s="303"/>
      <c r="BL113" s="304">
        <f t="shared" si="39"/>
        <v>0</v>
      </c>
      <c r="BM113" s="305"/>
      <c r="BN113" s="304">
        <f t="shared" si="25"/>
        <v>0</v>
      </c>
    </row>
    <row r="114" spans="1:16384" ht="20" customHeight="1" x14ac:dyDescent="0.75">
      <c r="A114" s="178"/>
      <c r="B114" s="167"/>
      <c r="C114" s="167"/>
      <c r="D114" s="220"/>
      <c r="E114" s="291"/>
      <c r="F114" s="291"/>
      <c r="G114" s="291"/>
      <c r="H114" s="291"/>
      <c r="I114" s="291"/>
      <c r="J114" s="291"/>
      <c r="K114" s="291"/>
      <c r="L114" s="291"/>
      <c r="M114" s="291"/>
      <c r="N114" s="291"/>
      <c r="O114" s="291"/>
      <c r="P114" s="291"/>
      <c r="Q114" s="291"/>
      <c r="R114" s="291"/>
      <c r="S114" s="291"/>
      <c r="T114" s="291"/>
      <c r="U114" s="291"/>
      <c r="V114" s="291"/>
      <c r="W114" s="293" t="s">
        <v>387</v>
      </c>
      <c r="X114" s="291">
        <v>30627295.613598358</v>
      </c>
      <c r="Y114" s="297"/>
      <c r="Z114" s="232"/>
      <c r="AA114" s="298"/>
      <c r="AB114" s="346"/>
      <c r="AQ114" s="301"/>
      <c r="AR114" s="301"/>
      <c r="AS114" s="302"/>
      <c r="AT114" s="301"/>
      <c r="AU114" s="301"/>
      <c r="AV114" s="302"/>
      <c r="AZ114" s="232"/>
      <c r="BA114" s="299"/>
      <c r="BB114" s="247"/>
      <c r="BC114" s="247"/>
      <c r="BD114" s="247"/>
      <c r="BE114" s="247"/>
      <c r="BF114" s="247"/>
      <c r="BG114" s="247"/>
      <c r="BH114" s="300"/>
      <c r="BJ114" s="303">
        <f t="shared" si="38"/>
        <v>0</v>
      </c>
      <c r="BK114" s="303"/>
      <c r="BL114" s="304">
        <f t="shared" si="39"/>
        <v>0</v>
      </c>
      <c r="BM114" s="305"/>
      <c r="BN114" s="304">
        <f t="shared" si="25"/>
        <v>0</v>
      </c>
    </row>
    <row r="115" spans="1:16384" ht="20" customHeight="1" x14ac:dyDescent="0.75">
      <c r="A115" s="178"/>
      <c r="B115" s="167"/>
      <c r="C115" s="167"/>
      <c r="D115" s="220"/>
      <c r="E115" s="291"/>
      <c r="F115" s="291"/>
      <c r="G115" s="291"/>
      <c r="H115" s="291"/>
      <c r="I115" s="291"/>
      <c r="J115" s="291"/>
      <c r="K115" s="291"/>
      <c r="L115" s="291"/>
      <c r="M115" s="291"/>
      <c r="N115" s="291"/>
      <c r="O115" s="291"/>
      <c r="P115" s="291"/>
      <c r="Q115" s="291"/>
      <c r="R115" s="291"/>
      <c r="S115" s="291"/>
      <c r="T115" s="291"/>
      <c r="U115" s="291"/>
      <c r="V115" s="291"/>
      <c r="W115" s="293" t="s">
        <v>388</v>
      </c>
      <c r="X115" s="291">
        <v>0</v>
      </c>
      <c r="Y115" s="297"/>
      <c r="Z115" s="298"/>
      <c r="AB115" s="346"/>
      <c r="AQ115" s="301"/>
      <c r="AR115" s="301"/>
      <c r="AS115" s="302"/>
      <c r="AT115" s="301"/>
      <c r="AU115" s="301"/>
      <c r="AV115" s="302"/>
      <c r="AZ115" s="232"/>
      <c r="BA115" s="299"/>
      <c r="BB115" s="247"/>
      <c r="BC115" s="247"/>
      <c r="BD115" s="247"/>
      <c r="BE115" s="247"/>
      <c r="BF115" s="247"/>
      <c r="BG115" s="247"/>
      <c r="BH115" s="300"/>
      <c r="BJ115" s="303">
        <f t="shared" si="38"/>
        <v>0</v>
      </c>
      <c r="BK115" s="303"/>
      <c r="BL115" s="304">
        <f t="shared" si="39"/>
        <v>0</v>
      </c>
      <c r="BM115" s="305"/>
      <c r="BN115" s="304">
        <f t="shared" si="25"/>
        <v>0</v>
      </c>
    </row>
    <row r="116" spans="1:16384" ht="20" customHeight="1" x14ac:dyDescent="0.75">
      <c r="A116" s="178" t="s">
        <v>389</v>
      </c>
      <c r="B116" s="167"/>
      <c r="C116" s="167"/>
      <c r="D116" s="220" t="s">
        <v>67</v>
      </c>
      <c r="E116" s="290">
        <v>17588618.350000001</v>
      </c>
      <c r="F116" s="291"/>
      <c r="G116" s="291"/>
      <c r="H116" s="291"/>
      <c r="I116" s="291"/>
      <c r="J116" s="291">
        <v>14926065.51</v>
      </c>
      <c r="K116" s="291">
        <v>319773.96999999997</v>
      </c>
      <c r="L116" s="291">
        <v>26805260.5</v>
      </c>
      <c r="M116" s="291"/>
      <c r="N116" s="291"/>
      <c r="O116" s="291"/>
      <c r="P116" s="291"/>
      <c r="Q116" s="291">
        <v>4429268.51</v>
      </c>
      <c r="R116" s="291"/>
      <c r="S116" s="291"/>
      <c r="T116" s="291"/>
      <c r="U116" s="291">
        <v>12840319.109999999</v>
      </c>
      <c r="V116" s="291">
        <v>1493511.22</v>
      </c>
      <c r="W116" s="293"/>
      <c r="X116" s="291"/>
      <c r="Y116" s="297">
        <f>SUM(E116:V116)+X116</f>
        <v>78402817.169999987</v>
      </c>
      <c r="Z116"/>
      <c r="AQ116" s="301">
        <f>E116/1000</f>
        <v>17588.618350000001</v>
      </c>
      <c r="AR116" s="301">
        <f>ROUND(E116/1000,0)</f>
        <v>17589</v>
      </c>
      <c r="AS116" s="302">
        <f t="shared" si="42"/>
        <v>-0.38164999999935389</v>
      </c>
      <c r="AT116" s="301">
        <f t="shared" ref="AT116:AT138" si="46">Y116/1000</f>
        <v>78402.81716999998</v>
      </c>
      <c r="AU116" s="301">
        <f t="shared" ref="AU116:AU138" si="47">ROUND(Y116/1000,0)</f>
        <v>78403</v>
      </c>
      <c r="AV116" s="302">
        <f t="shared" si="45"/>
        <v>-0.1828300000197487</v>
      </c>
      <c r="BA116" s="299"/>
      <c r="BB116" s="247">
        <v>2870081.48</v>
      </c>
      <c r="BC116" s="247"/>
      <c r="BD116" s="247"/>
      <c r="BE116" s="247">
        <v>4135064.36</v>
      </c>
      <c r="BF116" s="247"/>
      <c r="BG116" s="247">
        <v>12046128.710000001</v>
      </c>
      <c r="BH116" s="300">
        <v>1808133.32</v>
      </c>
      <c r="BJ116" s="303">
        <f t="shared" si="38"/>
        <v>17989326.390000001</v>
      </c>
      <c r="BK116" s="303"/>
      <c r="BL116" s="304">
        <f t="shared" si="39"/>
        <v>18763098.839999996</v>
      </c>
      <c r="BM116" s="305"/>
      <c r="BN116" s="304">
        <f t="shared" si="25"/>
        <v>18763098.839999996</v>
      </c>
    </row>
    <row r="117" spans="1:16384" s="177" customFormat="1" ht="20" customHeight="1" x14ac:dyDescent="0.35">
      <c r="A117" s="178" t="s">
        <v>390</v>
      </c>
      <c r="B117" s="167"/>
      <c r="C117" s="167"/>
      <c r="D117" s="220" t="s">
        <v>69</v>
      </c>
      <c r="E117" s="290">
        <v>20134328.16</v>
      </c>
      <c r="F117" s="291"/>
      <c r="G117" s="291"/>
      <c r="H117" s="291"/>
      <c r="I117" s="291"/>
      <c r="J117" s="291"/>
      <c r="K117" s="291"/>
      <c r="L117" s="291"/>
      <c r="M117" s="291"/>
      <c r="N117" s="291"/>
      <c r="O117" s="291"/>
      <c r="P117" s="291"/>
      <c r="Q117" s="291"/>
      <c r="R117" s="291"/>
      <c r="S117" s="291"/>
      <c r="T117" s="291"/>
      <c r="U117" s="291"/>
      <c r="V117" s="291"/>
      <c r="W117" s="293" t="s">
        <v>305</v>
      </c>
      <c r="X117" s="291">
        <v>8262466.0099999998</v>
      </c>
      <c r="Y117" s="297">
        <f>SUM(E117:V117)+X117+X118+X119</f>
        <v>24254165.100000001</v>
      </c>
      <c r="Z117" s="379"/>
      <c r="AA117" s="248"/>
      <c r="AB117" s="248"/>
      <c r="AC117" s="248"/>
      <c r="AD117" s="248"/>
      <c r="AE117" s="248"/>
      <c r="AF117" s="248"/>
      <c r="AG117" s="248"/>
      <c r="AH117" s="248"/>
      <c r="AI117" s="306"/>
      <c r="AJ117" s="306"/>
      <c r="AK117" s="306"/>
      <c r="AL117" s="306"/>
      <c r="AM117" s="306"/>
      <c r="AN117" s="306"/>
      <c r="AO117" s="306"/>
      <c r="AP117" s="306"/>
      <c r="AQ117" s="307">
        <f>E117/1000</f>
        <v>20134.328160000001</v>
      </c>
      <c r="AR117" s="307">
        <f>ROUND(E117/1000,0)</f>
        <v>20134</v>
      </c>
      <c r="AS117" s="308">
        <f t="shared" si="42"/>
        <v>0.32816000000093482</v>
      </c>
      <c r="AT117" s="307">
        <f t="shared" si="46"/>
        <v>24254.165100000002</v>
      </c>
      <c r="AU117" s="307">
        <f t="shared" si="47"/>
        <v>24254</v>
      </c>
      <c r="AV117" s="308">
        <f t="shared" si="45"/>
        <v>0.16510000000198488</v>
      </c>
      <c r="AW117" s="306"/>
      <c r="AX117" s="306"/>
      <c r="AY117" s="306"/>
      <c r="AZ117" s="306"/>
      <c r="BA117" s="299"/>
      <c r="BB117" s="247"/>
      <c r="BC117" s="247"/>
      <c r="BD117" s="247"/>
      <c r="BE117" s="247"/>
      <c r="BF117" s="247"/>
      <c r="BG117" s="247"/>
      <c r="BH117" s="300"/>
      <c r="BI117" s="306"/>
      <c r="BJ117" s="303">
        <f t="shared" si="38"/>
        <v>0</v>
      </c>
      <c r="BK117" s="303"/>
      <c r="BL117" s="304">
        <f t="shared" si="39"/>
        <v>0</v>
      </c>
      <c r="BM117" s="305"/>
      <c r="BN117" s="304">
        <f t="shared" si="25"/>
        <v>0</v>
      </c>
      <c r="BO117" s="306"/>
      <c r="BP117" s="306"/>
      <c r="BQ117" s="306"/>
      <c r="BR117" s="306"/>
      <c r="BS117" s="306"/>
      <c r="BT117" s="306"/>
      <c r="BU117" s="306"/>
      <c r="BV117" s="306"/>
      <c r="BW117" s="306"/>
      <c r="BX117" s="306"/>
      <c r="BY117" s="306"/>
      <c r="BZ117" s="306"/>
      <c r="CA117" s="306"/>
      <c r="CB117" s="306"/>
      <c r="CC117" s="306"/>
      <c r="CD117" s="306"/>
      <c r="CE117" s="306"/>
      <c r="CF117" s="306"/>
      <c r="CG117" s="306"/>
      <c r="CH117" s="306"/>
      <c r="CI117" s="306"/>
      <c r="CJ117" s="306"/>
      <c r="CK117" s="306"/>
      <c r="CL117" s="306"/>
      <c r="CM117" s="306"/>
      <c r="CN117" s="306"/>
      <c r="CO117" s="306"/>
      <c r="CP117" s="306"/>
      <c r="CQ117" s="306"/>
      <c r="CR117" s="306"/>
      <c r="CS117" s="306"/>
      <c r="CT117" s="306"/>
      <c r="CU117" s="306"/>
      <c r="CV117" s="306"/>
      <c r="CW117" s="306"/>
      <c r="CX117" s="306"/>
      <c r="CY117" s="306"/>
      <c r="CZ117" s="306"/>
      <c r="DA117" s="306"/>
      <c r="DB117" s="306"/>
      <c r="DC117" s="306"/>
      <c r="DD117" s="306"/>
      <c r="DE117" s="306"/>
      <c r="DF117" s="306"/>
      <c r="DG117" s="306"/>
      <c r="DH117" s="306"/>
      <c r="DI117" s="306"/>
      <c r="DJ117" s="306"/>
      <c r="DK117" s="306"/>
      <c r="DL117" s="306"/>
      <c r="DM117" s="306"/>
      <c r="DN117" s="306"/>
      <c r="DO117" s="306"/>
      <c r="DP117" s="306"/>
      <c r="DQ117" s="306"/>
      <c r="DR117" s="306"/>
      <c r="DS117" s="306"/>
      <c r="DT117" s="306"/>
      <c r="DU117" s="306"/>
      <c r="DV117" s="306"/>
      <c r="DW117" s="306"/>
      <c r="DX117" s="306"/>
      <c r="DY117" s="306"/>
      <c r="DZ117" s="306"/>
      <c r="EA117" s="306"/>
      <c r="EB117" s="306"/>
      <c r="EC117" s="306"/>
      <c r="ED117" s="306"/>
      <c r="EE117" s="306"/>
      <c r="EF117" s="306"/>
      <c r="EG117" s="306"/>
      <c r="EH117" s="306"/>
      <c r="EI117" s="306"/>
      <c r="EJ117" s="306"/>
      <c r="EK117" s="306"/>
      <c r="EL117" s="306"/>
      <c r="EM117" s="306"/>
      <c r="EN117" s="306"/>
      <c r="EO117" s="306"/>
      <c r="EP117" s="306"/>
      <c r="EQ117" s="306"/>
      <c r="ER117" s="306"/>
      <c r="ES117" s="306"/>
      <c r="ET117" s="306"/>
      <c r="EU117" s="306"/>
      <c r="EV117" s="306"/>
      <c r="EW117" s="306"/>
      <c r="EX117" s="306"/>
      <c r="EY117" s="306"/>
      <c r="EZ117" s="306"/>
      <c r="FA117" s="306"/>
      <c r="FB117" s="306"/>
      <c r="FC117" s="306"/>
      <c r="FD117" s="306"/>
      <c r="FE117" s="306"/>
      <c r="FF117" s="306"/>
      <c r="FG117" s="306"/>
      <c r="FH117" s="306"/>
      <c r="FI117" s="306"/>
      <c r="FJ117" s="306"/>
      <c r="FK117" s="306"/>
      <c r="FL117" s="306"/>
      <c r="FM117" s="306"/>
      <c r="FN117" s="306"/>
      <c r="FO117" s="306"/>
      <c r="FP117" s="306"/>
      <c r="FQ117" s="306"/>
      <c r="FR117" s="306"/>
      <c r="FS117" s="306"/>
      <c r="FT117" s="306"/>
      <c r="FU117" s="306"/>
      <c r="FV117" s="306"/>
      <c r="FW117" s="306"/>
      <c r="FX117" s="306"/>
      <c r="FY117" s="306"/>
      <c r="FZ117" s="306"/>
      <c r="GA117" s="306"/>
      <c r="GB117" s="306"/>
      <c r="GC117" s="306"/>
      <c r="GD117" s="306"/>
      <c r="GE117" s="306"/>
      <c r="GF117" s="306"/>
      <c r="GG117" s="306"/>
      <c r="GH117" s="306"/>
      <c r="GI117" s="306"/>
      <c r="GJ117" s="306"/>
      <c r="GK117" s="306"/>
      <c r="GL117" s="306"/>
      <c r="GM117" s="306"/>
      <c r="GN117" s="306"/>
      <c r="GO117" s="306"/>
      <c r="GP117" s="306"/>
      <c r="GQ117" s="306"/>
      <c r="GR117" s="306"/>
      <c r="GS117" s="306"/>
      <c r="GT117" s="306"/>
      <c r="GU117" s="306"/>
      <c r="GV117" s="306"/>
      <c r="GW117" s="306"/>
      <c r="GX117" s="306"/>
      <c r="GY117" s="306"/>
      <c r="GZ117" s="306"/>
      <c r="HA117" s="306"/>
      <c r="HB117" s="306"/>
      <c r="HC117" s="306"/>
      <c r="HD117" s="306"/>
      <c r="HE117" s="306"/>
      <c r="HF117" s="306"/>
      <c r="HG117" s="306"/>
      <c r="HH117" s="306"/>
      <c r="HI117" s="306"/>
      <c r="HJ117" s="306"/>
      <c r="HK117" s="306"/>
      <c r="HL117" s="306"/>
      <c r="HM117" s="306"/>
      <c r="HN117" s="306"/>
      <c r="HO117" s="306"/>
      <c r="HP117" s="306"/>
      <c r="HQ117" s="306"/>
      <c r="HR117" s="306"/>
      <c r="HS117" s="306"/>
      <c r="HT117" s="306"/>
      <c r="HU117" s="306"/>
      <c r="HV117" s="306"/>
      <c r="HW117" s="306"/>
      <c r="HX117" s="306"/>
      <c r="HY117" s="306"/>
      <c r="HZ117" s="306"/>
      <c r="IA117" s="306"/>
      <c r="IB117" s="306"/>
      <c r="IC117" s="306"/>
      <c r="ID117" s="306"/>
      <c r="IE117" s="306"/>
      <c r="IF117" s="306"/>
      <c r="IG117" s="306"/>
      <c r="IH117" s="306"/>
      <c r="II117" s="306"/>
      <c r="IJ117" s="306"/>
      <c r="IK117" s="306"/>
      <c r="IL117" s="306"/>
      <c r="IM117" s="306"/>
      <c r="IN117" s="306"/>
      <c r="IO117" s="306"/>
      <c r="IP117" s="306"/>
      <c r="IQ117" s="306"/>
      <c r="IR117" s="306"/>
      <c r="IS117" s="306"/>
      <c r="IT117" s="306"/>
      <c r="IU117" s="306"/>
      <c r="IV117" s="306"/>
      <c r="IW117" s="306"/>
      <c r="IX117" s="306"/>
      <c r="IY117" s="306"/>
      <c r="IZ117" s="306"/>
      <c r="JA117" s="306"/>
      <c r="JB117" s="306"/>
      <c r="JC117" s="306"/>
      <c r="JD117" s="306"/>
      <c r="JE117" s="306"/>
      <c r="JF117" s="306"/>
      <c r="JG117" s="306"/>
      <c r="JH117" s="306"/>
      <c r="JI117" s="306"/>
      <c r="JJ117" s="306"/>
      <c r="JK117" s="306"/>
      <c r="JL117" s="306"/>
      <c r="JM117" s="306"/>
      <c r="JN117" s="306"/>
      <c r="JO117" s="306"/>
      <c r="JP117" s="306"/>
      <c r="JQ117" s="306"/>
      <c r="JR117" s="306"/>
      <c r="JS117" s="306"/>
      <c r="JT117" s="306"/>
      <c r="JU117" s="306"/>
      <c r="JV117" s="306"/>
      <c r="JW117" s="306"/>
      <c r="JX117" s="306"/>
      <c r="JY117" s="306"/>
      <c r="JZ117" s="306"/>
      <c r="KA117" s="306"/>
      <c r="KB117" s="306"/>
      <c r="KC117" s="306"/>
      <c r="KD117" s="306"/>
      <c r="KE117" s="306"/>
      <c r="KF117" s="306"/>
      <c r="KG117" s="306"/>
      <c r="KH117" s="306"/>
      <c r="KI117" s="306"/>
      <c r="KJ117" s="306"/>
      <c r="KK117" s="306"/>
      <c r="KL117" s="306"/>
      <c r="KM117" s="306"/>
      <c r="KN117" s="306"/>
      <c r="KO117" s="306"/>
      <c r="KP117" s="306"/>
      <c r="KQ117" s="306"/>
      <c r="KR117" s="306"/>
      <c r="KS117" s="306"/>
      <c r="KT117" s="306"/>
      <c r="KU117" s="306"/>
      <c r="KV117" s="306"/>
      <c r="KW117" s="306"/>
      <c r="KX117" s="306"/>
      <c r="KY117" s="306"/>
      <c r="KZ117" s="306"/>
      <c r="LA117" s="306"/>
      <c r="LB117" s="306"/>
      <c r="LC117" s="306"/>
      <c r="LD117" s="306"/>
      <c r="LE117" s="306"/>
      <c r="LF117" s="306"/>
      <c r="LG117" s="306"/>
      <c r="LH117" s="306"/>
      <c r="LI117" s="306"/>
      <c r="LJ117" s="306"/>
      <c r="LK117" s="306"/>
      <c r="LL117" s="306"/>
      <c r="LM117" s="306"/>
      <c r="LN117" s="306"/>
      <c r="LO117" s="306"/>
      <c r="LP117" s="306"/>
      <c r="LQ117" s="306"/>
      <c r="LR117" s="306"/>
      <c r="LS117" s="306"/>
      <c r="LT117" s="306"/>
      <c r="LU117" s="306"/>
      <c r="LV117" s="306"/>
      <c r="LW117" s="306"/>
      <c r="LX117" s="306"/>
      <c r="LY117" s="306"/>
      <c r="LZ117" s="306"/>
      <c r="MA117" s="306"/>
      <c r="MB117" s="306"/>
      <c r="MC117" s="306"/>
      <c r="MD117" s="306"/>
      <c r="ME117" s="306"/>
      <c r="MF117" s="306"/>
      <c r="MG117" s="306"/>
      <c r="MH117" s="306"/>
      <c r="MI117" s="306"/>
      <c r="MJ117" s="306"/>
      <c r="MK117" s="306"/>
      <c r="ML117" s="306"/>
      <c r="MM117" s="306"/>
      <c r="MN117" s="306"/>
      <c r="MO117" s="306"/>
      <c r="MP117" s="306"/>
      <c r="MQ117" s="306"/>
      <c r="MR117" s="306"/>
      <c r="MS117" s="306"/>
      <c r="MT117" s="306"/>
      <c r="MU117" s="306"/>
      <c r="MV117" s="306"/>
      <c r="MW117" s="306"/>
      <c r="MX117" s="306"/>
      <c r="MY117" s="306"/>
      <c r="MZ117" s="306"/>
      <c r="NA117" s="306"/>
      <c r="NB117" s="306"/>
      <c r="NC117" s="306"/>
      <c r="ND117" s="306"/>
      <c r="NE117" s="306"/>
      <c r="NF117" s="306"/>
      <c r="NG117" s="306"/>
      <c r="NH117" s="306"/>
      <c r="NI117" s="306"/>
      <c r="NJ117" s="306"/>
      <c r="NK117" s="306"/>
      <c r="NL117" s="306"/>
      <c r="NM117" s="306"/>
      <c r="NN117" s="306"/>
      <c r="NO117" s="306"/>
      <c r="NP117" s="306"/>
      <c r="NQ117" s="306"/>
      <c r="NR117" s="306"/>
      <c r="NS117" s="306"/>
      <c r="NT117" s="306"/>
      <c r="NU117" s="306"/>
      <c r="NV117" s="306"/>
      <c r="NW117" s="306"/>
      <c r="NX117" s="306"/>
      <c r="NY117" s="306"/>
      <c r="NZ117" s="306"/>
      <c r="OA117" s="306"/>
      <c r="OB117" s="306"/>
      <c r="OC117" s="306"/>
      <c r="OD117" s="306"/>
      <c r="OE117" s="306"/>
      <c r="OF117" s="306"/>
      <c r="OG117" s="306"/>
      <c r="OH117" s="306"/>
      <c r="OI117" s="306"/>
      <c r="OJ117" s="306"/>
      <c r="OK117" s="306"/>
      <c r="OL117" s="306"/>
      <c r="OM117" s="306"/>
      <c r="ON117" s="306"/>
      <c r="OO117" s="306"/>
      <c r="OP117" s="306"/>
      <c r="OQ117" s="306"/>
      <c r="OR117" s="306"/>
      <c r="OS117" s="306"/>
      <c r="OT117" s="306"/>
      <c r="OU117" s="306"/>
      <c r="OV117" s="306"/>
      <c r="OW117" s="306"/>
      <c r="OX117" s="306"/>
      <c r="OY117" s="306"/>
      <c r="OZ117" s="306"/>
      <c r="PA117" s="306"/>
      <c r="PB117" s="306"/>
      <c r="PC117" s="306"/>
      <c r="PD117" s="306"/>
      <c r="PE117" s="306"/>
      <c r="PF117" s="306"/>
      <c r="PG117" s="306"/>
      <c r="PH117" s="306"/>
      <c r="PI117" s="306"/>
      <c r="PJ117" s="306"/>
      <c r="PK117" s="306"/>
      <c r="PL117" s="306"/>
      <c r="PM117" s="306"/>
      <c r="PN117" s="306"/>
      <c r="PO117" s="306"/>
      <c r="PP117" s="306"/>
      <c r="PQ117" s="306"/>
      <c r="PR117" s="306"/>
      <c r="PS117" s="306"/>
      <c r="PT117" s="306"/>
      <c r="PU117" s="306"/>
      <c r="PV117" s="306"/>
      <c r="PW117" s="306"/>
      <c r="PX117" s="306"/>
      <c r="PY117" s="306"/>
      <c r="PZ117" s="306"/>
      <c r="QA117" s="306"/>
      <c r="QB117" s="306"/>
      <c r="QC117" s="306"/>
      <c r="QD117" s="306"/>
      <c r="QE117" s="306"/>
      <c r="QF117" s="306"/>
      <c r="QG117" s="306"/>
      <c r="QH117" s="306"/>
      <c r="QI117" s="306"/>
      <c r="QJ117" s="306"/>
      <c r="QK117" s="306"/>
      <c r="QL117" s="306"/>
      <c r="QM117" s="306"/>
      <c r="QN117" s="306"/>
      <c r="QO117" s="306"/>
      <c r="QP117" s="306"/>
      <c r="QQ117" s="306"/>
      <c r="QR117" s="306"/>
      <c r="QS117" s="306"/>
      <c r="QT117" s="306"/>
      <c r="QU117" s="306"/>
      <c r="QV117" s="306"/>
      <c r="QW117" s="306"/>
      <c r="QX117" s="306"/>
      <c r="QY117" s="306"/>
      <c r="QZ117" s="306"/>
      <c r="RA117" s="306"/>
      <c r="RB117" s="306"/>
      <c r="RC117" s="306"/>
      <c r="RD117" s="306"/>
      <c r="RE117" s="306"/>
      <c r="RF117" s="306"/>
      <c r="RG117" s="306"/>
      <c r="RH117" s="306"/>
      <c r="RI117" s="306"/>
      <c r="RJ117" s="306"/>
      <c r="RK117" s="306"/>
      <c r="RL117" s="306"/>
      <c r="RM117" s="306"/>
      <c r="RN117" s="306"/>
      <c r="RO117" s="306"/>
      <c r="RP117" s="306"/>
      <c r="RQ117" s="306"/>
      <c r="RR117" s="306"/>
      <c r="RS117" s="306"/>
      <c r="RT117" s="306"/>
      <c r="RU117" s="306"/>
      <c r="RV117" s="306"/>
      <c r="RW117" s="306"/>
      <c r="RX117" s="306"/>
      <c r="RY117" s="306"/>
      <c r="RZ117" s="306"/>
      <c r="SA117" s="306"/>
      <c r="SB117" s="306"/>
      <c r="SC117" s="306"/>
      <c r="SD117" s="306"/>
      <c r="SE117" s="306"/>
      <c r="SF117" s="306"/>
      <c r="SG117" s="306"/>
      <c r="SH117" s="306"/>
      <c r="SI117" s="306"/>
      <c r="SJ117" s="306"/>
      <c r="SK117" s="306"/>
      <c r="SL117" s="306"/>
      <c r="SM117" s="306"/>
      <c r="SN117" s="306"/>
      <c r="SO117" s="306"/>
      <c r="SP117" s="306"/>
      <c r="SQ117" s="306"/>
      <c r="SR117" s="306"/>
      <c r="SS117" s="306"/>
      <c r="ST117" s="306"/>
      <c r="SU117" s="306"/>
      <c r="SV117" s="306"/>
      <c r="SW117" s="306"/>
      <c r="SX117" s="306"/>
      <c r="SY117" s="306"/>
      <c r="SZ117" s="306"/>
      <c r="TA117" s="306"/>
      <c r="TB117" s="306"/>
      <c r="TC117" s="306"/>
      <c r="TD117" s="306"/>
      <c r="TE117" s="306"/>
      <c r="TF117" s="306"/>
      <c r="TG117" s="306"/>
      <c r="TH117" s="306"/>
      <c r="TI117" s="306"/>
      <c r="TJ117" s="306"/>
      <c r="TK117" s="306"/>
      <c r="TL117" s="306"/>
      <c r="TM117" s="306"/>
      <c r="TN117" s="306"/>
      <c r="TO117" s="306"/>
      <c r="TP117" s="306"/>
      <c r="TQ117" s="306"/>
      <c r="TR117" s="306"/>
      <c r="TS117" s="306"/>
      <c r="TT117" s="306"/>
      <c r="TU117" s="306"/>
      <c r="TV117" s="306"/>
      <c r="TW117" s="306"/>
      <c r="TX117" s="306"/>
      <c r="TY117" s="306"/>
      <c r="TZ117" s="306"/>
      <c r="UA117" s="306"/>
      <c r="UB117" s="306"/>
      <c r="UC117" s="306"/>
      <c r="UD117" s="306"/>
      <c r="UE117" s="306"/>
      <c r="UF117" s="306"/>
      <c r="UG117" s="306"/>
      <c r="UH117" s="306"/>
      <c r="UI117" s="306"/>
      <c r="UJ117" s="306"/>
      <c r="UK117" s="306"/>
      <c r="UL117" s="306"/>
      <c r="UM117" s="306"/>
      <c r="UN117" s="306"/>
      <c r="UO117" s="306"/>
      <c r="UP117" s="306"/>
      <c r="UQ117" s="306"/>
      <c r="UR117" s="306"/>
      <c r="US117" s="306"/>
      <c r="UT117" s="306"/>
      <c r="UU117" s="306"/>
      <c r="UV117" s="306"/>
      <c r="UW117" s="306"/>
      <c r="UX117" s="306"/>
      <c r="UY117" s="306"/>
      <c r="UZ117" s="306"/>
      <c r="VA117" s="306"/>
      <c r="VB117" s="306"/>
      <c r="VC117" s="306"/>
      <c r="VD117" s="306"/>
      <c r="VE117" s="306"/>
      <c r="VF117" s="306"/>
      <c r="VG117" s="306"/>
      <c r="VH117" s="306"/>
      <c r="VI117" s="306"/>
      <c r="VJ117" s="306"/>
      <c r="VK117" s="306"/>
      <c r="VL117" s="306"/>
      <c r="VM117" s="306"/>
      <c r="VN117" s="306"/>
      <c r="VO117" s="306"/>
      <c r="VP117" s="306"/>
      <c r="VQ117" s="306"/>
      <c r="VR117" s="306"/>
      <c r="VS117" s="306"/>
      <c r="VT117" s="306"/>
      <c r="VU117" s="306"/>
      <c r="VV117" s="306"/>
      <c r="VW117" s="306"/>
      <c r="VX117" s="306"/>
      <c r="VY117" s="306"/>
      <c r="VZ117" s="306"/>
      <c r="WA117" s="306"/>
      <c r="WB117" s="306"/>
      <c r="WC117" s="306"/>
      <c r="WD117" s="306"/>
      <c r="WE117" s="306"/>
      <c r="WF117" s="306"/>
      <c r="WG117" s="306"/>
      <c r="WH117" s="306"/>
      <c r="WI117" s="306"/>
      <c r="WJ117" s="306"/>
      <c r="WK117" s="306"/>
      <c r="WL117" s="306"/>
      <c r="WM117" s="306"/>
      <c r="WN117" s="306"/>
      <c r="WO117" s="306"/>
      <c r="WP117" s="306"/>
      <c r="WQ117" s="306"/>
      <c r="WR117" s="306"/>
      <c r="WS117" s="306"/>
      <c r="WT117" s="306"/>
      <c r="WU117" s="306"/>
      <c r="WV117" s="306"/>
      <c r="WW117" s="306"/>
      <c r="WX117" s="306"/>
      <c r="WY117" s="306"/>
      <c r="WZ117" s="306"/>
      <c r="XA117" s="306"/>
      <c r="XB117" s="306"/>
      <c r="XC117" s="306"/>
      <c r="XD117" s="306"/>
      <c r="XE117" s="306"/>
      <c r="XF117" s="306"/>
      <c r="XG117" s="306"/>
      <c r="XH117" s="306"/>
      <c r="XI117" s="306"/>
      <c r="XJ117" s="306"/>
      <c r="XK117" s="306"/>
      <c r="XL117" s="306"/>
      <c r="XM117" s="306"/>
      <c r="XN117" s="306"/>
      <c r="XO117" s="306"/>
      <c r="XP117" s="306"/>
      <c r="XQ117" s="306"/>
      <c r="XR117" s="306"/>
      <c r="XS117" s="306"/>
      <c r="XT117" s="306"/>
      <c r="XU117" s="306"/>
      <c r="XV117" s="306"/>
      <c r="XW117" s="306"/>
      <c r="XX117" s="306"/>
      <c r="XY117" s="306"/>
      <c r="XZ117" s="306"/>
      <c r="YA117" s="306"/>
      <c r="YB117" s="306"/>
      <c r="YC117" s="306"/>
      <c r="YD117" s="306"/>
      <c r="YE117" s="306"/>
      <c r="YF117" s="306"/>
      <c r="YG117" s="306"/>
      <c r="YH117" s="306"/>
      <c r="YI117" s="306"/>
      <c r="YJ117" s="306"/>
      <c r="YK117" s="306"/>
      <c r="YL117" s="306"/>
      <c r="YM117" s="306"/>
      <c r="YN117" s="306"/>
      <c r="YO117" s="306"/>
      <c r="YP117" s="306"/>
      <c r="YQ117" s="306"/>
      <c r="YR117" s="306"/>
      <c r="YS117" s="306"/>
      <c r="YT117" s="306"/>
      <c r="YU117" s="306"/>
      <c r="YV117" s="306"/>
      <c r="YW117" s="306"/>
      <c r="YX117" s="306"/>
      <c r="YY117" s="306"/>
      <c r="YZ117" s="306"/>
      <c r="ZA117" s="306"/>
      <c r="ZB117" s="306"/>
      <c r="ZC117" s="306"/>
      <c r="ZD117" s="306"/>
      <c r="ZE117" s="306"/>
      <c r="ZF117" s="306"/>
      <c r="ZG117" s="306"/>
      <c r="ZH117" s="306"/>
      <c r="ZI117" s="306"/>
      <c r="ZJ117" s="306"/>
      <c r="ZK117" s="306"/>
      <c r="ZL117" s="306"/>
      <c r="ZM117" s="306"/>
      <c r="ZN117" s="306"/>
      <c r="ZO117" s="306"/>
      <c r="ZP117" s="306"/>
      <c r="ZQ117" s="306"/>
      <c r="ZR117" s="306"/>
      <c r="ZS117" s="306"/>
      <c r="ZT117" s="306"/>
      <c r="ZU117" s="306"/>
      <c r="ZV117" s="306"/>
      <c r="ZW117" s="306"/>
      <c r="ZX117" s="306"/>
      <c r="ZY117" s="306"/>
      <c r="ZZ117" s="306"/>
      <c r="AAA117" s="306"/>
      <c r="AAB117" s="306"/>
      <c r="AAC117" s="306"/>
      <c r="AAD117" s="306"/>
      <c r="AAE117" s="306"/>
      <c r="AAF117" s="306"/>
      <c r="AAG117" s="306"/>
      <c r="AAH117" s="306"/>
      <c r="AAI117" s="306"/>
      <c r="AAJ117" s="306"/>
      <c r="AAK117" s="306"/>
      <c r="AAL117" s="306"/>
      <c r="AAM117" s="306"/>
      <c r="AAN117" s="306"/>
      <c r="AAO117" s="306"/>
      <c r="AAP117" s="306"/>
      <c r="AAQ117" s="306"/>
      <c r="AAR117" s="306"/>
      <c r="AAS117" s="306"/>
      <c r="AAT117" s="306"/>
      <c r="AAU117" s="306"/>
      <c r="AAV117" s="306"/>
      <c r="AAW117" s="306"/>
      <c r="AAX117" s="306"/>
      <c r="AAY117" s="306"/>
      <c r="AAZ117" s="306"/>
      <c r="ABA117" s="306"/>
      <c r="ABB117" s="306"/>
      <c r="ABC117" s="306"/>
      <c r="ABD117" s="306"/>
      <c r="ABE117" s="306"/>
      <c r="ABF117" s="306"/>
      <c r="ABG117" s="306"/>
      <c r="ABH117" s="306"/>
      <c r="ABI117" s="306"/>
      <c r="ABJ117" s="306"/>
      <c r="ABK117" s="306"/>
      <c r="ABL117" s="306"/>
      <c r="ABM117" s="306"/>
      <c r="ABN117" s="306"/>
      <c r="ABO117" s="306"/>
      <c r="ABP117" s="306"/>
      <c r="ABQ117" s="306"/>
      <c r="ABR117" s="306"/>
      <c r="ABS117" s="306"/>
      <c r="ABT117" s="306"/>
      <c r="ABU117" s="306"/>
      <c r="ABV117" s="306"/>
      <c r="ABW117" s="306"/>
      <c r="ABX117" s="306"/>
      <c r="ABY117" s="306"/>
      <c r="ABZ117" s="306"/>
      <c r="ACA117" s="306"/>
      <c r="ACB117" s="306"/>
      <c r="ACC117" s="306"/>
      <c r="ACD117" s="306"/>
      <c r="ACE117" s="306"/>
      <c r="ACF117" s="306"/>
      <c r="ACG117" s="306"/>
      <c r="ACH117" s="306"/>
      <c r="ACI117" s="306"/>
      <c r="ACJ117" s="306"/>
      <c r="ACK117" s="306"/>
      <c r="ACL117" s="306"/>
      <c r="ACM117" s="306"/>
      <c r="ACN117" s="306"/>
      <c r="ACO117" s="306"/>
      <c r="ACP117" s="306"/>
      <c r="ACQ117" s="306"/>
      <c r="ACR117" s="306"/>
      <c r="ACS117" s="306"/>
      <c r="ACT117" s="306"/>
      <c r="ACU117" s="306"/>
      <c r="ACV117" s="306"/>
      <c r="ACW117" s="306"/>
      <c r="ACX117" s="306"/>
      <c r="ACY117" s="306"/>
      <c r="ACZ117" s="306"/>
      <c r="ADA117" s="306"/>
      <c r="ADB117" s="306"/>
      <c r="ADC117" s="306"/>
      <c r="ADD117" s="306"/>
      <c r="ADE117" s="306"/>
      <c r="ADF117" s="306"/>
      <c r="ADG117" s="306"/>
      <c r="ADH117" s="306"/>
      <c r="ADI117" s="306"/>
      <c r="ADJ117" s="306"/>
      <c r="ADK117" s="306"/>
      <c r="ADL117" s="306"/>
      <c r="ADM117" s="306"/>
      <c r="ADN117" s="306"/>
      <c r="ADO117" s="306"/>
      <c r="ADP117" s="306"/>
      <c r="ADQ117" s="306"/>
      <c r="ADR117" s="306"/>
      <c r="ADS117" s="306"/>
      <c r="ADT117" s="306"/>
      <c r="ADU117" s="306"/>
      <c r="ADV117" s="306"/>
      <c r="ADW117" s="306"/>
      <c r="ADX117" s="306"/>
      <c r="ADY117" s="306"/>
      <c r="ADZ117" s="306"/>
      <c r="AEA117" s="306"/>
      <c r="AEB117" s="306"/>
      <c r="AEC117" s="306"/>
      <c r="AED117" s="306"/>
      <c r="AEE117" s="306"/>
      <c r="AEF117" s="306"/>
      <c r="AEG117" s="306"/>
      <c r="AEH117" s="306"/>
      <c r="AEI117" s="306"/>
      <c r="AEJ117" s="306"/>
      <c r="AEK117" s="306"/>
      <c r="AEL117" s="306"/>
      <c r="AEM117" s="306"/>
      <c r="AEN117" s="306"/>
      <c r="AEO117" s="306"/>
      <c r="AEP117" s="306"/>
      <c r="AEQ117" s="306"/>
      <c r="AER117" s="306"/>
      <c r="AES117" s="306"/>
      <c r="AET117" s="306"/>
      <c r="AEU117" s="306"/>
      <c r="AEV117" s="306"/>
      <c r="AEW117" s="306"/>
      <c r="AEX117" s="306"/>
      <c r="AEY117" s="306"/>
      <c r="AEZ117" s="306"/>
      <c r="AFA117" s="306"/>
      <c r="AFB117" s="306"/>
      <c r="AFC117" s="306"/>
      <c r="AFD117" s="306"/>
      <c r="AFE117" s="306"/>
      <c r="AFF117" s="306"/>
      <c r="AFG117" s="306"/>
      <c r="AFH117" s="306"/>
      <c r="AFI117" s="306"/>
      <c r="AFJ117" s="306"/>
      <c r="AFK117" s="306"/>
      <c r="AFL117" s="306"/>
      <c r="AFM117" s="306"/>
      <c r="AFN117" s="306"/>
      <c r="AFO117" s="306"/>
      <c r="AFP117" s="306"/>
      <c r="AFQ117" s="306"/>
      <c r="AFR117" s="306"/>
      <c r="AFS117" s="306"/>
      <c r="AFT117" s="306"/>
      <c r="AFU117" s="306"/>
      <c r="AFV117" s="306"/>
      <c r="AFW117" s="306"/>
      <c r="AFX117" s="306"/>
      <c r="AFY117" s="306"/>
      <c r="AFZ117" s="306"/>
      <c r="AGA117" s="306"/>
      <c r="AGB117" s="306"/>
      <c r="AGC117" s="306"/>
      <c r="AGD117" s="306"/>
      <c r="AGE117" s="306"/>
      <c r="AGF117" s="306"/>
      <c r="AGG117" s="306"/>
      <c r="AGH117" s="306"/>
      <c r="AGI117" s="306"/>
      <c r="AGJ117" s="306"/>
      <c r="AGK117" s="306"/>
      <c r="AGL117" s="306"/>
      <c r="AGM117" s="306"/>
      <c r="AGN117" s="306"/>
      <c r="AGO117" s="306"/>
      <c r="AGP117" s="306"/>
      <c r="AGQ117" s="306"/>
      <c r="AGR117" s="306"/>
      <c r="AGS117" s="306"/>
      <c r="AGT117" s="306"/>
      <c r="AGU117" s="306"/>
      <c r="AGV117" s="306"/>
      <c r="AGW117" s="306"/>
      <c r="AGX117" s="306"/>
      <c r="AGY117" s="306"/>
      <c r="AGZ117" s="306"/>
      <c r="AHA117" s="306"/>
      <c r="AHB117" s="306"/>
      <c r="AHC117" s="306"/>
      <c r="AHD117" s="306"/>
      <c r="AHE117" s="306"/>
      <c r="AHF117" s="306"/>
      <c r="AHG117" s="306"/>
      <c r="AHH117" s="306"/>
      <c r="AHI117" s="306"/>
      <c r="AHJ117" s="306"/>
      <c r="AHK117" s="306"/>
      <c r="AHL117" s="306"/>
      <c r="AHM117" s="306"/>
      <c r="AHN117" s="306"/>
      <c r="AHO117" s="306"/>
      <c r="AHP117" s="306"/>
      <c r="AHQ117" s="306"/>
      <c r="AHR117" s="306"/>
      <c r="AHS117" s="306"/>
      <c r="AHT117" s="306"/>
      <c r="AHU117" s="306"/>
      <c r="AHV117" s="306"/>
      <c r="AHW117" s="306"/>
      <c r="AHX117" s="306"/>
      <c r="AHY117" s="306"/>
      <c r="AHZ117" s="306"/>
      <c r="AIA117" s="306"/>
      <c r="AIB117" s="306"/>
      <c r="AIC117" s="306"/>
      <c r="AID117" s="306"/>
      <c r="AIE117" s="306"/>
      <c r="AIF117" s="306"/>
      <c r="AIG117" s="306"/>
      <c r="AIH117" s="306"/>
      <c r="AII117" s="306"/>
      <c r="AIJ117" s="306"/>
      <c r="AIK117" s="306"/>
      <c r="AIL117" s="306"/>
      <c r="AIM117" s="306"/>
      <c r="AIN117" s="306"/>
      <c r="AIO117" s="306"/>
      <c r="AIP117" s="306"/>
      <c r="AIQ117" s="306"/>
      <c r="AIR117" s="306"/>
      <c r="AIS117" s="306"/>
      <c r="AIT117" s="306"/>
      <c r="AIU117" s="306"/>
      <c r="AIV117" s="306"/>
      <c r="AIW117" s="306"/>
      <c r="AIX117" s="306"/>
      <c r="AIY117" s="306"/>
      <c r="AIZ117" s="306"/>
      <c r="AJA117" s="306"/>
      <c r="AJB117" s="306"/>
      <c r="AJC117" s="306"/>
      <c r="AJD117" s="306"/>
      <c r="AJE117" s="306"/>
      <c r="AJF117" s="306"/>
      <c r="AJG117" s="306"/>
      <c r="AJH117" s="306"/>
      <c r="AJI117" s="306"/>
      <c r="AJJ117" s="306"/>
      <c r="AJK117" s="306"/>
      <c r="AJL117" s="306"/>
      <c r="AJM117" s="306"/>
      <c r="AJN117" s="306"/>
      <c r="AJO117" s="306"/>
      <c r="AJP117" s="306"/>
      <c r="AJQ117" s="306"/>
      <c r="AJR117" s="306"/>
      <c r="AJS117" s="306"/>
      <c r="AJT117" s="306"/>
      <c r="AJU117" s="306"/>
      <c r="AJV117" s="306"/>
      <c r="AJW117" s="306"/>
      <c r="AJX117" s="306"/>
      <c r="AJY117" s="306"/>
      <c r="AJZ117" s="306"/>
      <c r="AKA117" s="306"/>
      <c r="AKB117" s="306"/>
      <c r="AKC117" s="306"/>
      <c r="AKD117" s="306"/>
      <c r="AKE117" s="306"/>
      <c r="AKF117" s="306"/>
      <c r="AKG117" s="306"/>
      <c r="AKH117" s="306"/>
      <c r="AKI117" s="306"/>
      <c r="AKJ117" s="306"/>
      <c r="AKK117" s="306"/>
      <c r="AKL117" s="306"/>
      <c r="AKM117" s="306"/>
      <c r="AKN117" s="306"/>
      <c r="AKO117" s="306"/>
      <c r="AKP117" s="306"/>
      <c r="AKQ117" s="306"/>
      <c r="AKR117" s="306"/>
      <c r="AKS117" s="306"/>
      <c r="AKT117" s="306"/>
      <c r="AKU117" s="306"/>
      <c r="AKV117" s="306"/>
      <c r="AKW117" s="306"/>
      <c r="AKX117" s="306"/>
      <c r="AKY117" s="306"/>
      <c r="AKZ117" s="306"/>
      <c r="ALA117" s="306"/>
      <c r="ALB117" s="306"/>
      <c r="ALC117" s="306"/>
      <c r="ALD117" s="306"/>
      <c r="ALE117" s="306"/>
      <c r="ALF117" s="306"/>
      <c r="ALG117" s="306"/>
      <c r="ALH117" s="306"/>
      <c r="ALI117" s="306"/>
      <c r="ALJ117" s="306"/>
      <c r="ALK117" s="306"/>
      <c r="ALL117" s="306"/>
      <c r="ALM117" s="306"/>
      <c r="ALN117" s="306"/>
      <c r="ALO117" s="306"/>
      <c r="ALP117" s="306"/>
      <c r="ALQ117" s="306"/>
      <c r="ALR117" s="306"/>
      <c r="ALS117" s="306"/>
      <c r="ALT117" s="306"/>
      <c r="ALU117" s="306"/>
      <c r="ALV117" s="306"/>
      <c r="ALW117" s="306"/>
      <c r="ALX117" s="306"/>
      <c r="ALY117" s="306"/>
      <c r="ALZ117" s="306"/>
      <c r="AMA117" s="306"/>
      <c r="AMB117" s="306"/>
      <c r="AMC117" s="306"/>
      <c r="AMD117" s="306"/>
      <c r="AME117" s="306"/>
      <c r="AMF117" s="306"/>
      <c r="AMG117" s="306"/>
      <c r="AMH117" s="306"/>
      <c r="AMI117" s="306"/>
      <c r="AMJ117" s="306"/>
      <c r="AMK117" s="306"/>
      <c r="AML117" s="306"/>
      <c r="AMM117" s="306"/>
      <c r="AMN117" s="306"/>
      <c r="AMO117" s="306"/>
      <c r="AMP117" s="306"/>
      <c r="AMQ117" s="306"/>
      <c r="AMR117" s="306"/>
      <c r="AMS117" s="306"/>
      <c r="AMT117" s="306"/>
      <c r="AMU117" s="306"/>
      <c r="AMV117" s="306"/>
      <c r="AMW117" s="306"/>
      <c r="AMX117" s="306"/>
      <c r="AMY117" s="306"/>
      <c r="AMZ117" s="306"/>
      <c r="ANA117" s="306"/>
      <c r="ANB117" s="306"/>
      <c r="ANC117" s="306"/>
      <c r="AND117" s="306"/>
      <c r="ANE117" s="306"/>
      <c r="ANF117" s="306"/>
      <c r="ANG117" s="306"/>
      <c r="ANH117" s="306"/>
      <c r="ANI117" s="306"/>
      <c r="ANJ117" s="306"/>
      <c r="ANK117" s="306"/>
      <c r="ANL117" s="306"/>
      <c r="ANM117" s="306"/>
      <c r="ANN117" s="306"/>
      <c r="ANO117" s="306"/>
      <c r="ANP117" s="306"/>
      <c r="ANQ117" s="306"/>
      <c r="ANR117" s="306"/>
      <c r="ANS117" s="306"/>
      <c r="ANT117" s="306"/>
      <c r="ANU117" s="306"/>
      <c r="ANV117" s="306"/>
      <c r="ANW117" s="306"/>
      <c r="ANX117" s="306"/>
      <c r="ANY117" s="306"/>
      <c r="ANZ117" s="306"/>
      <c r="AOA117" s="306"/>
      <c r="AOB117" s="306"/>
      <c r="AOC117" s="306"/>
      <c r="AOD117" s="306"/>
      <c r="AOE117" s="306"/>
      <c r="AOF117" s="306"/>
      <c r="AOG117" s="306"/>
      <c r="AOH117" s="306"/>
      <c r="AOI117" s="306"/>
      <c r="AOJ117" s="306"/>
      <c r="AOK117" s="306"/>
      <c r="AOL117" s="306"/>
      <c r="AOM117" s="306"/>
      <c r="AON117" s="306"/>
      <c r="AOO117" s="306"/>
      <c r="AOP117" s="306"/>
      <c r="AOQ117" s="306"/>
      <c r="AOR117" s="306"/>
      <c r="AOS117" s="306"/>
      <c r="AOT117" s="306"/>
      <c r="AOU117" s="306"/>
      <c r="AOV117" s="306"/>
      <c r="AOW117" s="306"/>
      <c r="AOX117" s="306"/>
      <c r="AOY117" s="306"/>
      <c r="AOZ117" s="306"/>
      <c r="APA117" s="306"/>
      <c r="APB117" s="306"/>
      <c r="APC117" s="306"/>
      <c r="APD117" s="306"/>
      <c r="APE117" s="306"/>
      <c r="APF117" s="306"/>
      <c r="APG117" s="306"/>
      <c r="APH117" s="306"/>
      <c r="API117" s="306"/>
      <c r="APJ117" s="306"/>
      <c r="APK117" s="306"/>
      <c r="APL117" s="306"/>
      <c r="APM117" s="306"/>
      <c r="APN117" s="306"/>
      <c r="APO117" s="306"/>
      <c r="APP117" s="306"/>
      <c r="APQ117" s="306"/>
      <c r="APR117" s="306"/>
      <c r="APS117" s="306"/>
      <c r="APT117" s="306"/>
      <c r="APU117" s="306"/>
      <c r="APV117" s="306"/>
      <c r="APW117" s="306"/>
      <c r="APX117" s="306"/>
      <c r="APY117" s="306"/>
      <c r="APZ117" s="306"/>
      <c r="AQA117" s="306"/>
      <c r="AQB117" s="306"/>
      <c r="AQC117" s="306"/>
      <c r="AQD117" s="306"/>
      <c r="AQE117" s="306"/>
      <c r="AQF117" s="306"/>
      <c r="AQG117" s="306"/>
      <c r="AQH117" s="306"/>
      <c r="AQI117" s="306"/>
      <c r="AQJ117" s="306"/>
      <c r="AQK117" s="306"/>
      <c r="AQL117" s="306"/>
      <c r="AQM117" s="306"/>
      <c r="AQN117" s="306"/>
      <c r="AQO117" s="306"/>
      <c r="AQP117" s="306"/>
      <c r="AQQ117" s="306"/>
      <c r="AQR117" s="306"/>
      <c r="AQS117" s="306"/>
      <c r="AQT117" s="306"/>
      <c r="AQU117" s="306"/>
      <c r="AQV117" s="306"/>
      <c r="AQW117" s="306"/>
      <c r="AQX117" s="306"/>
      <c r="AQY117" s="306"/>
      <c r="AQZ117" s="306"/>
      <c r="ARA117" s="306"/>
      <c r="ARB117" s="306"/>
      <c r="ARC117" s="306"/>
      <c r="ARD117" s="306"/>
      <c r="ARE117" s="306"/>
      <c r="ARF117" s="306"/>
      <c r="ARG117" s="306"/>
      <c r="ARH117" s="306"/>
      <c r="ARI117" s="306"/>
      <c r="ARJ117" s="306"/>
      <c r="ARK117" s="306"/>
      <c r="ARL117" s="306"/>
      <c r="ARM117" s="306"/>
      <c r="ARN117" s="306"/>
      <c r="ARO117" s="306"/>
      <c r="ARP117" s="306"/>
      <c r="ARQ117" s="306"/>
      <c r="ARR117" s="306"/>
      <c r="ARS117" s="306"/>
      <c r="ART117" s="306"/>
      <c r="ARU117" s="306"/>
      <c r="ARV117" s="306"/>
      <c r="ARW117" s="306"/>
      <c r="ARX117" s="306"/>
      <c r="ARY117" s="306"/>
      <c r="ARZ117" s="306"/>
      <c r="ASA117" s="306"/>
      <c r="ASB117" s="306"/>
      <c r="ASC117" s="306"/>
      <c r="ASD117" s="306"/>
      <c r="ASE117" s="306"/>
      <c r="ASF117" s="306"/>
      <c r="ASG117" s="306"/>
      <c r="ASH117" s="306"/>
      <c r="ASI117" s="306"/>
      <c r="ASJ117" s="306"/>
      <c r="ASK117" s="306"/>
      <c r="ASL117" s="306"/>
      <c r="ASM117" s="306"/>
      <c r="ASN117" s="306"/>
      <c r="ASO117" s="306"/>
      <c r="ASP117" s="306"/>
      <c r="ASQ117" s="306"/>
      <c r="ASR117" s="306"/>
      <c r="ASS117" s="306"/>
      <c r="AST117" s="306"/>
      <c r="ASU117" s="306"/>
      <c r="ASV117" s="306"/>
      <c r="ASW117" s="306"/>
      <c r="ASX117" s="306"/>
      <c r="ASY117" s="306"/>
      <c r="ASZ117" s="306"/>
      <c r="ATA117" s="306"/>
      <c r="ATB117" s="306"/>
      <c r="ATC117" s="306"/>
      <c r="ATD117" s="306"/>
      <c r="ATE117" s="306"/>
      <c r="ATF117" s="306"/>
      <c r="ATG117" s="306"/>
      <c r="ATH117" s="306"/>
      <c r="ATI117" s="306"/>
      <c r="ATJ117" s="306"/>
      <c r="ATK117" s="306"/>
      <c r="ATL117" s="306"/>
      <c r="ATM117" s="306"/>
      <c r="ATN117" s="306"/>
      <c r="ATO117" s="306"/>
      <c r="ATP117" s="306"/>
      <c r="ATQ117" s="306"/>
      <c r="ATR117" s="306"/>
      <c r="ATS117" s="306"/>
      <c r="ATT117" s="306"/>
      <c r="ATU117" s="306"/>
      <c r="ATV117" s="306"/>
      <c r="ATW117" s="306"/>
      <c r="ATX117" s="306"/>
      <c r="ATY117" s="306"/>
      <c r="ATZ117" s="306"/>
      <c r="AUA117" s="306"/>
      <c r="AUB117" s="306"/>
      <c r="AUC117" s="306"/>
      <c r="AUD117" s="306"/>
      <c r="AUE117" s="306"/>
      <c r="AUF117" s="306"/>
      <c r="AUG117" s="306"/>
      <c r="AUH117" s="306"/>
      <c r="AUI117" s="306"/>
      <c r="AUJ117" s="306"/>
      <c r="AUK117" s="306"/>
      <c r="AUL117" s="306"/>
      <c r="AUM117" s="306"/>
      <c r="AUN117" s="306"/>
      <c r="AUO117" s="306"/>
      <c r="AUP117" s="306"/>
      <c r="AUQ117" s="306"/>
      <c r="AUR117" s="306"/>
      <c r="AUS117" s="306"/>
      <c r="AUT117" s="306"/>
      <c r="AUU117" s="306"/>
      <c r="AUV117" s="306"/>
      <c r="AUW117" s="306"/>
      <c r="AUX117" s="306"/>
      <c r="AUY117" s="306"/>
      <c r="AUZ117" s="306"/>
      <c r="AVA117" s="306"/>
      <c r="AVB117" s="306"/>
      <c r="AVC117" s="306"/>
      <c r="AVD117" s="306"/>
      <c r="AVE117" s="306"/>
      <c r="AVF117" s="306"/>
      <c r="AVG117" s="306"/>
      <c r="AVH117" s="306"/>
      <c r="AVI117" s="306"/>
      <c r="AVJ117" s="306"/>
      <c r="AVK117" s="306"/>
      <c r="AVL117" s="306"/>
      <c r="AVM117" s="306"/>
      <c r="AVN117" s="306"/>
      <c r="AVO117" s="306"/>
      <c r="AVP117" s="306"/>
      <c r="AVQ117" s="306"/>
      <c r="AVR117" s="306"/>
      <c r="AVS117" s="306"/>
      <c r="AVT117" s="306"/>
      <c r="AVU117" s="306"/>
      <c r="AVV117" s="306"/>
      <c r="AVW117" s="306"/>
      <c r="AVX117" s="306"/>
      <c r="AVY117" s="306"/>
      <c r="AVZ117" s="306"/>
      <c r="AWA117" s="306"/>
      <c r="AWB117" s="306"/>
      <c r="AWC117" s="306"/>
      <c r="AWD117" s="306"/>
      <c r="AWE117" s="306"/>
      <c r="AWF117" s="306"/>
      <c r="AWG117" s="306"/>
      <c r="AWH117" s="306"/>
      <c r="AWI117" s="306"/>
      <c r="AWJ117" s="306"/>
      <c r="AWK117" s="306"/>
      <c r="AWL117" s="306"/>
      <c r="AWM117" s="306"/>
      <c r="AWN117" s="306"/>
      <c r="AWO117" s="306"/>
      <c r="AWP117" s="306"/>
      <c r="AWQ117" s="306"/>
      <c r="AWR117" s="306"/>
      <c r="AWS117" s="306"/>
      <c r="AWT117" s="306"/>
      <c r="AWU117" s="306"/>
      <c r="AWV117" s="306"/>
      <c r="AWW117" s="306"/>
      <c r="AWX117" s="306"/>
      <c r="AWY117" s="306"/>
      <c r="AWZ117" s="306"/>
      <c r="AXA117" s="306"/>
      <c r="AXB117" s="306"/>
      <c r="AXC117" s="306"/>
      <c r="AXD117" s="306"/>
      <c r="AXE117" s="306"/>
      <c r="AXF117" s="306"/>
      <c r="AXG117" s="306"/>
      <c r="AXH117" s="306"/>
      <c r="AXI117" s="306"/>
      <c r="AXJ117" s="306"/>
      <c r="AXK117" s="306"/>
      <c r="AXL117" s="306"/>
      <c r="AXM117" s="306"/>
      <c r="AXN117" s="306"/>
      <c r="AXO117" s="306"/>
      <c r="AXP117" s="306"/>
      <c r="AXQ117" s="306"/>
      <c r="AXR117" s="306"/>
      <c r="AXS117" s="306"/>
      <c r="AXT117" s="306"/>
      <c r="AXU117" s="306"/>
      <c r="AXV117" s="306"/>
      <c r="AXW117" s="306"/>
      <c r="AXX117" s="306"/>
      <c r="AXY117" s="306"/>
      <c r="AXZ117" s="306"/>
      <c r="AYA117" s="306"/>
      <c r="AYB117" s="306"/>
      <c r="AYC117" s="306"/>
      <c r="AYD117" s="306"/>
      <c r="AYE117" s="306"/>
      <c r="AYF117" s="306"/>
      <c r="AYG117" s="306"/>
      <c r="AYH117" s="306"/>
      <c r="AYI117" s="306"/>
      <c r="AYJ117" s="306"/>
      <c r="AYK117" s="306"/>
      <c r="AYL117" s="306"/>
      <c r="AYM117" s="306"/>
      <c r="AYN117" s="306"/>
      <c r="AYO117" s="306"/>
      <c r="AYP117" s="306"/>
      <c r="AYQ117" s="306"/>
      <c r="AYR117" s="306"/>
      <c r="AYS117" s="306"/>
      <c r="AYT117" s="306"/>
      <c r="AYU117" s="306"/>
      <c r="AYV117" s="306"/>
      <c r="AYW117" s="306"/>
      <c r="AYX117" s="306"/>
      <c r="AYY117" s="306"/>
      <c r="AYZ117" s="306"/>
      <c r="AZA117" s="306"/>
      <c r="AZB117" s="306"/>
      <c r="AZC117" s="306"/>
      <c r="AZD117" s="306"/>
      <c r="AZE117" s="306"/>
      <c r="AZF117" s="306"/>
      <c r="AZG117" s="306"/>
      <c r="AZH117" s="306"/>
      <c r="AZI117" s="306"/>
      <c r="AZJ117" s="306"/>
      <c r="AZK117" s="306"/>
      <c r="AZL117" s="306"/>
      <c r="AZM117" s="306"/>
      <c r="AZN117" s="306"/>
      <c r="AZO117" s="306"/>
      <c r="AZP117" s="306"/>
      <c r="AZQ117" s="306"/>
      <c r="AZR117" s="306"/>
      <c r="AZS117" s="306"/>
      <c r="AZT117" s="306"/>
      <c r="AZU117" s="306"/>
      <c r="AZV117" s="306"/>
      <c r="AZW117" s="306"/>
      <c r="AZX117" s="306"/>
      <c r="AZY117" s="306"/>
      <c r="AZZ117" s="306"/>
      <c r="BAA117" s="306"/>
      <c r="BAB117" s="306"/>
      <c r="BAC117" s="306"/>
      <c r="BAD117" s="306"/>
      <c r="BAE117" s="306"/>
      <c r="BAF117" s="306"/>
      <c r="BAG117" s="306"/>
      <c r="BAH117" s="306"/>
      <c r="BAI117" s="306"/>
      <c r="BAJ117" s="306"/>
      <c r="BAK117" s="306"/>
      <c r="BAL117" s="306"/>
      <c r="BAM117" s="306"/>
      <c r="BAN117" s="306"/>
      <c r="BAO117" s="306"/>
      <c r="BAP117" s="306"/>
      <c r="BAQ117" s="306"/>
      <c r="BAR117" s="306"/>
      <c r="BAS117" s="306"/>
      <c r="BAT117" s="306"/>
      <c r="BAU117" s="306"/>
      <c r="BAV117" s="306"/>
      <c r="BAW117" s="306"/>
      <c r="BAX117" s="306"/>
      <c r="BAY117" s="306"/>
      <c r="BAZ117" s="306"/>
      <c r="BBA117" s="306"/>
      <c r="BBB117" s="306"/>
      <c r="BBC117" s="306"/>
      <c r="BBD117" s="306"/>
      <c r="BBE117" s="306"/>
      <c r="BBF117" s="306"/>
      <c r="BBG117" s="306"/>
      <c r="BBH117" s="306"/>
      <c r="BBI117" s="306"/>
      <c r="BBJ117" s="306"/>
      <c r="BBK117" s="306"/>
      <c r="BBL117" s="306"/>
      <c r="BBM117" s="306"/>
      <c r="BBN117" s="306"/>
      <c r="BBO117" s="306"/>
      <c r="BBP117" s="306"/>
      <c r="BBQ117" s="306"/>
      <c r="BBR117" s="306"/>
      <c r="BBS117" s="306"/>
      <c r="BBT117" s="306"/>
      <c r="BBU117" s="306"/>
      <c r="BBV117" s="306"/>
      <c r="BBW117" s="306"/>
      <c r="BBX117" s="306"/>
      <c r="BBY117" s="306"/>
      <c r="BBZ117" s="306"/>
      <c r="BCA117" s="306"/>
      <c r="BCB117" s="306"/>
      <c r="BCC117" s="306"/>
      <c r="BCD117" s="306"/>
      <c r="BCE117" s="306"/>
      <c r="BCF117" s="306"/>
      <c r="BCG117" s="306"/>
      <c r="BCH117" s="306"/>
      <c r="BCI117" s="306"/>
      <c r="BCJ117" s="306"/>
      <c r="BCK117" s="306"/>
      <c r="BCL117" s="306"/>
      <c r="BCM117" s="306"/>
      <c r="BCN117" s="306"/>
      <c r="BCO117" s="306"/>
      <c r="BCP117" s="306"/>
      <c r="BCQ117" s="306"/>
      <c r="BCR117" s="306"/>
      <c r="BCS117" s="306"/>
      <c r="BCT117" s="306"/>
      <c r="BCU117" s="306"/>
      <c r="BCV117" s="306"/>
      <c r="BCW117" s="306"/>
      <c r="BCX117" s="306"/>
      <c r="BCY117" s="306"/>
      <c r="BCZ117" s="306"/>
      <c r="BDA117" s="306"/>
      <c r="BDB117" s="306"/>
      <c r="BDC117" s="306"/>
      <c r="BDD117" s="306"/>
      <c r="BDE117" s="306"/>
      <c r="BDF117" s="306"/>
      <c r="BDG117" s="306"/>
      <c r="BDH117" s="306"/>
      <c r="BDI117" s="306"/>
      <c r="BDJ117" s="306"/>
      <c r="BDK117" s="306"/>
      <c r="BDL117" s="306"/>
      <c r="BDM117" s="306"/>
      <c r="BDN117" s="306"/>
      <c r="BDO117" s="306"/>
      <c r="BDP117" s="306"/>
      <c r="BDQ117" s="306"/>
      <c r="BDR117" s="306"/>
      <c r="BDS117" s="306"/>
      <c r="BDT117" s="306"/>
      <c r="BDU117" s="306"/>
      <c r="BDV117" s="306"/>
      <c r="BDW117" s="306"/>
      <c r="BDX117" s="306"/>
      <c r="BDY117" s="306"/>
      <c r="BDZ117" s="306"/>
      <c r="BEA117" s="306"/>
      <c r="BEB117" s="306"/>
      <c r="BEC117" s="306"/>
      <c r="BED117" s="306"/>
      <c r="BEE117" s="306"/>
      <c r="BEF117" s="306"/>
      <c r="BEG117" s="306"/>
      <c r="BEH117" s="306"/>
      <c r="BEI117" s="306"/>
      <c r="BEJ117" s="306"/>
      <c r="BEK117" s="306"/>
      <c r="BEL117" s="306"/>
      <c r="BEM117" s="306"/>
      <c r="BEN117" s="306"/>
      <c r="BEO117" s="306"/>
      <c r="BEP117" s="306"/>
      <c r="BEQ117" s="306"/>
      <c r="BER117" s="306"/>
      <c r="BES117" s="306"/>
      <c r="BET117" s="306"/>
      <c r="BEU117" s="306"/>
      <c r="BEV117" s="306"/>
      <c r="BEW117" s="306"/>
      <c r="BEX117" s="306"/>
      <c r="BEY117" s="306"/>
      <c r="BEZ117" s="306"/>
      <c r="BFA117" s="306"/>
      <c r="BFB117" s="306"/>
      <c r="BFC117" s="306"/>
      <c r="BFD117" s="306"/>
      <c r="BFE117" s="306"/>
      <c r="BFF117" s="306"/>
      <c r="BFG117" s="306"/>
      <c r="BFH117" s="306"/>
      <c r="BFI117" s="306"/>
      <c r="BFJ117" s="306"/>
      <c r="BFK117" s="306"/>
      <c r="BFL117" s="306"/>
      <c r="BFM117" s="306"/>
      <c r="BFN117" s="306"/>
      <c r="BFO117" s="306"/>
      <c r="BFP117" s="306"/>
      <c r="BFQ117" s="306"/>
      <c r="BFR117" s="306"/>
      <c r="BFS117" s="306"/>
      <c r="BFT117" s="306"/>
      <c r="BFU117" s="306"/>
      <c r="BFV117" s="306"/>
      <c r="BFW117" s="306"/>
      <c r="BFX117" s="306"/>
      <c r="BFY117" s="306"/>
      <c r="BFZ117" s="306"/>
      <c r="BGA117" s="306"/>
      <c r="BGB117" s="306"/>
      <c r="BGC117" s="306"/>
      <c r="BGD117" s="306"/>
      <c r="BGE117" s="306"/>
      <c r="BGF117" s="306"/>
      <c r="BGG117" s="306"/>
      <c r="BGH117" s="306"/>
      <c r="BGI117" s="306"/>
      <c r="BGJ117" s="306"/>
      <c r="BGK117" s="306"/>
      <c r="BGL117" s="306"/>
      <c r="BGM117" s="306"/>
      <c r="BGN117" s="306"/>
      <c r="BGO117" s="306"/>
      <c r="BGP117" s="306"/>
      <c r="BGQ117" s="306"/>
      <c r="BGR117" s="306"/>
      <c r="BGS117" s="306"/>
      <c r="BGT117" s="306"/>
      <c r="BGU117" s="306"/>
      <c r="BGV117" s="306"/>
      <c r="BGW117" s="306"/>
      <c r="BGX117" s="306"/>
      <c r="BGY117" s="306"/>
      <c r="BGZ117" s="306"/>
      <c r="BHA117" s="306"/>
      <c r="BHB117" s="306"/>
      <c r="BHC117" s="306"/>
      <c r="BHD117" s="306"/>
      <c r="BHE117" s="306"/>
      <c r="BHF117" s="306"/>
      <c r="BHG117" s="306"/>
      <c r="BHH117" s="306"/>
      <c r="BHI117" s="306"/>
      <c r="BHJ117" s="306"/>
      <c r="BHK117" s="306"/>
      <c r="BHL117" s="306"/>
      <c r="BHM117" s="306"/>
      <c r="BHN117" s="306"/>
      <c r="BHO117" s="306"/>
      <c r="BHP117" s="306"/>
      <c r="BHQ117" s="306"/>
      <c r="BHR117" s="306"/>
      <c r="BHS117" s="306"/>
      <c r="BHT117" s="306"/>
      <c r="BHU117" s="306"/>
      <c r="BHV117" s="306"/>
      <c r="BHW117" s="306"/>
      <c r="BHX117" s="306"/>
      <c r="BHY117" s="306"/>
      <c r="BHZ117" s="306"/>
      <c r="BIA117" s="306"/>
      <c r="BIB117" s="306"/>
      <c r="BIC117" s="306"/>
      <c r="BID117" s="306"/>
      <c r="BIE117" s="306"/>
      <c r="BIF117" s="306"/>
      <c r="BIG117" s="306"/>
      <c r="BIH117" s="306"/>
      <c r="BII117" s="306"/>
      <c r="BIJ117" s="306"/>
      <c r="BIK117" s="306"/>
      <c r="BIL117" s="306"/>
      <c r="BIM117" s="306"/>
      <c r="BIN117" s="306"/>
      <c r="BIO117" s="306"/>
      <c r="BIP117" s="306"/>
      <c r="BIQ117" s="306"/>
      <c r="BIR117" s="306"/>
      <c r="BIS117" s="306"/>
      <c r="BIT117" s="306"/>
      <c r="BIU117" s="306"/>
      <c r="BIV117" s="306"/>
      <c r="BIW117" s="306"/>
      <c r="BIX117" s="306"/>
      <c r="BIY117" s="306"/>
      <c r="BIZ117" s="306"/>
      <c r="BJA117" s="306"/>
      <c r="BJB117" s="306"/>
      <c r="BJC117" s="306"/>
      <c r="BJD117" s="306"/>
      <c r="BJE117" s="306"/>
      <c r="BJF117" s="306"/>
      <c r="BJG117" s="306"/>
      <c r="BJH117" s="306"/>
      <c r="BJI117" s="306"/>
      <c r="BJJ117" s="306"/>
      <c r="BJK117" s="306"/>
      <c r="BJL117" s="306"/>
      <c r="BJM117" s="306"/>
      <c r="BJN117" s="306"/>
      <c r="BJO117" s="306"/>
      <c r="BJP117" s="306"/>
      <c r="BJQ117" s="306"/>
      <c r="BJR117" s="306"/>
      <c r="BJS117" s="306"/>
      <c r="BJT117" s="306"/>
      <c r="BJU117" s="306"/>
      <c r="BJV117" s="306"/>
      <c r="BJW117" s="306"/>
      <c r="BJX117" s="306"/>
      <c r="BJY117" s="306"/>
      <c r="BJZ117" s="306"/>
      <c r="BKA117" s="306"/>
      <c r="BKB117" s="306"/>
      <c r="BKC117" s="306"/>
      <c r="BKD117" s="306"/>
      <c r="BKE117" s="306"/>
      <c r="BKF117" s="306"/>
      <c r="BKG117" s="306"/>
      <c r="BKH117" s="306"/>
      <c r="BKI117" s="306"/>
      <c r="BKJ117" s="306"/>
      <c r="BKK117" s="306"/>
      <c r="BKL117" s="306"/>
      <c r="BKM117" s="306"/>
      <c r="BKN117" s="306"/>
      <c r="BKO117" s="306"/>
      <c r="BKP117" s="306"/>
      <c r="BKQ117" s="306"/>
      <c r="BKR117" s="306"/>
      <c r="BKS117" s="306"/>
      <c r="BKT117" s="306"/>
      <c r="BKU117" s="306"/>
      <c r="BKV117" s="306"/>
      <c r="BKW117" s="306"/>
      <c r="BKX117" s="306"/>
      <c r="BKY117" s="306"/>
      <c r="BKZ117" s="306"/>
      <c r="BLA117" s="306"/>
      <c r="BLB117" s="306"/>
      <c r="BLC117" s="306"/>
      <c r="BLD117" s="306"/>
      <c r="BLE117" s="306"/>
      <c r="BLF117" s="306"/>
      <c r="BLG117" s="306"/>
      <c r="BLH117" s="306"/>
      <c r="BLI117" s="306"/>
      <c r="BLJ117" s="306"/>
      <c r="BLK117" s="306"/>
      <c r="BLL117" s="306"/>
      <c r="BLM117" s="306"/>
      <c r="BLN117" s="306"/>
      <c r="BLO117" s="306"/>
      <c r="BLP117" s="306"/>
      <c r="BLQ117" s="306"/>
      <c r="BLR117" s="306"/>
      <c r="BLS117" s="306"/>
      <c r="BLT117" s="306"/>
      <c r="BLU117" s="306"/>
      <c r="BLV117" s="306"/>
      <c r="BLW117" s="306"/>
      <c r="BLX117" s="306"/>
      <c r="BLY117" s="306"/>
      <c r="BLZ117" s="306"/>
      <c r="BMA117" s="306"/>
      <c r="BMB117" s="306"/>
      <c r="BMC117" s="306"/>
      <c r="BMD117" s="306"/>
      <c r="BME117" s="306"/>
      <c r="BMF117" s="306"/>
      <c r="BMG117" s="306"/>
      <c r="BMH117" s="306"/>
      <c r="BMI117" s="306"/>
      <c r="BMJ117" s="306"/>
      <c r="BMK117" s="306"/>
      <c r="BML117" s="306"/>
      <c r="BMM117" s="306"/>
      <c r="BMN117" s="306"/>
      <c r="BMO117" s="306"/>
      <c r="BMP117" s="306"/>
      <c r="BMQ117" s="306"/>
      <c r="BMR117" s="306"/>
      <c r="BMS117" s="306"/>
      <c r="BMT117" s="306"/>
      <c r="BMU117" s="306"/>
      <c r="BMV117" s="306"/>
      <c r="BMW117" s="306"/>
      <c r="BMX117" s="306"/>
      <c r="BMY117" s="306"/>
      <c r="BMZ117" s="306"/>
      <c r="BNA117" s="306"/>
      <c r="BNB117" s="306"/>
      <c r="BNC117" s="306"/>
      <c r="BND117" s="306"/>
      <c r="BNE117" s="306"/>
      <c r="BNF117" s="306"/>
      <c r="BNG117" s="306"/>
      <c r="BNH117" s="306"/>
      <c r="BNI117" s="306"/>
      <c r="BNJ117" s="306"/>
      <c r="BNK117" s="306"/>
      <c r="BNL117" s="306"/>
      <c r="BNM117" s="306"/>
      <c r="BNN117" s="306"/>
      <c r="BNO117" s="306"/>
      <c r="BNP117" s="306"/>
      <c r="BNQ117" s="306"/>
      <c r="BNR117" s="306"/>
      <c r="BNS117" s="306"/>
      <c r="BNT117" s="306"/>
      <c r="BNU117" s="306"/>
      <c r="BNV117" s="306"/>
      <c r="BNW117" s="306"/>
      <c r="BNX117" s="306"/>
      <c r="BNY117" s="306"/>
      <c r="BNZ117" s="306"/>
      <c r="BOA117" s="306"/>
      <c r="BOB117" s="306"/>
      <c r="BOC117" s="306"/>
      <c r="BOD117" s="306"/>
      <c r="BOE117" s="306"/>
      <c r="BOF117" s="306"/>
      <c r="BOG117" s="306"/>
      <c r="BOH117" s="306"/>
      <c r="BOI117" s="306"/>
      <c r="BOJ117" s="306"/>
      <c r="BOK117" s="306"/>
      <c r="BOL117" s="306"/>
      <c r="BOM117" s="306"/>
      <c r="BON117" s="306"/>
      <c r="BOO117" s="306"/>
      <c r="BOP117" s="306"/>
      <c r="BOQ117" s="306"/>
      <c r="BOR117" s="306"/>
      <c r="BOS117" s="306"/>
      <c r="BOT117" s="306"/>
      <c r="BOU117" s="306"/>
      <c r="BOV117" s="306"/>
      <c r="BOW117" s="306"/>
      <c r="BOX117" s="306"/>
      <c r="BOY117" s="306"/>
      <c r="BOZ117" s="306"/>
      <c r="BPA117" s="306"/>
      <c r="BPB117" s="306"/>
      <c r="BPC117" s="306"/>
      <c r="BPD117" s="306"/>
      <c r="BPE117" s="306"/>
      <c r="BPF117" s="306"/>
      <c r="BPG117" s="306"/>
      <c r="BPH117" s="306"/>
      <c r="BPI117" s="306"/>
      <c r="BPJ117" s="306"/>
      <c r="BPK117" s="306"/>
      <c r="BPL117" s="306"/>
      <c r="BPM117" s="306"/>
      <c r="BPN117" s="306"/>
      <c r="BPO117" s="306"/>
      <c r="BPP117" s="306"/>
      <c r="BPQ117" s="306"/>
      <c r="BPR117" s="306"/>
      <c r="BPS117" s="306"/>
      <c r="BPT117" s="306"/>
      <c r="BPU117" s="306"/>
      <c r="BPV117" s="306"/>
      <c r="BPW117" s="306"/>
      <c r="BPX117" s="306"/>
      <c r="BPY117" s="306"/>
      <c r="BPZ117" s="306"/>
      <c r="BQA117" s="306"/>
      <c r="BQB117" s="306"/>
      <c r="BQC117" s="306"/>
      <c r="BQD117" s="306"/>
      <c r="BQE117" s="306"/>
      <c r="BQF117" s="306"/>
      <c r="BQG117" s="306"/>
      <c r="BQH117" s="306"/>
      <c r="BQI117" s="306"/>
      <c r="BQJ117" s="306"/>
      <c r="BQK117" s="306"/>
      <c r="BQL117" s="306"/>
      <c r="BQM117" s="306"/>
      <c r="BQN117" s="306"/>
      <c r="BQO117" s="306"/>
      <c r="BQP117" s="306"/>
      <c r="BQQ117" s="306"/>
      <c r="BQR117" s="306"/>
      <c r="BQS117" s="306"/>
      <c r="BQT117" s="306"/>
      <c r="BQU117" s="306"/>
      <c r="BQV117" s="306"/>
      <c r="BQW117" s="306"/>
      <c r="BQX117" s="306"/>
      <c r="BQY117" s="306"/>
      <c r="BQZ117" s="306"/>
      <c r="BRA117" s="306"/>
      <c r="BRB117" s="306"/>
      <c r="BRC117" s="306"/>
      <c r="BRD117" s="306"/>
      <c r="BRE117" s="306"/>
      <c r="BRF117" s="306"/>
      <c r="BRG117" s="306"/>
      <c r="BRH117" s="306"/>
      <c r="BRI117" s="306"/>
      <c r="BRJ117" s="306"/>
      <c r="BRK117" s="306"/>
      <c r="BRL117" s="306"/>
      <c r="BRM117" s="306"/>
      <c r="BRN117" s="306"/>
      <c r="BRO117" s="306"/>
      <c r="BRP117" s="306"/>
      <c r="BRQ117" s="306"/>
      <c r="BRR117" s="306"/>
      <c r="BRS117" s="306"/>
      <c r="BRT117" s="306"/>
      <c r="BRU117" s="306"/>
      <c r="BRV117" s="306"/>
      <c r="BRW117" s="306"/>
      <c r="BRX117" s="306"/>
      <c r="BRY117" s="306"/>
      <c r="BRZ117" s="306"/>
      <c r="BSA117" s="306"/>
      <c r="BSB117" s="306"/>
      <c r="BSC117" s="306"/>
      <c r="BSD117" s="306"/>
      <c r="BSE117" s="306"/>
      <c r="BSF117" s="306"/>
      <c r="BSG117" s="306"/>
      <c r="BSH117" s="306"/>
      <c r="BSI117" s="306"/>
      <c r="BSJ117" s="306"/>
      <c r="BSK117" s="306"/>
      <c r="BSL117" s="306"/>
      <c r="BSM117" s="306"/>
      <c r="BSN117" s="306"/>
      <c r="BSO117" s="306"/>
      <c r="BSP117" s="306"/>
      <c r="BSQ117" s="306"/>
      <c r="BSR117" s="306"/>
      <c r="BSS117" s="306"/>
      <c r="BST117" s="306"/>
      <c r="BSU117" s="306"/>
      <c r="BSV117" s="306"/>
      <c r="BSW117" s="306"/>
      <c r="BSX117" s="306"/>
      <c r="BSY117" s="306"/>
      <c r="BSZ117" s="306"/>
      <c r="BTA117" s="306"/>
      <c r="BTB117" s="306"/>
      <c r="BTC117" s="306"/>
      <c r="BTD117" s="306"/>
      <c r="BTE117" s="306"/>
      <c r="BTF117" s="306"/>
      <c r="BTG117" s="306"/>
      <c r="BTH117" s="306"/>
      <c r="BTI117" s="306"/>
      <c r="BTJ117" s="306"/>
      <c r="BTK117" s="306"/>
      <c r="BTL117" s="306"/>
      <c r="BTM117" s="306"/>
      <c r="BTN117" s="306"/>
      <c r="BTO117" s="306"/>
      <c r="BTP117" s="306"/>
      <c r="BTQ117" s="306"/>
      <c r="BTR117" s="306"/>
      <c r="BTS117" s="306"/>
      <c r="BTT117" s="306"/>
      <c r="BTU117" s="306"/>
      <c r="BTV117" s="306"/>
      <c r="BTW117" s="306"/>
      <c r="BTX117" s="306"/>
      <c r="BTY117" s="306"/>
      <c r="BTZ117" s="306"/>
      <c r="BUA117" s="306"/>
      <c r="BUB117" s="306"/>
      <c r="BUC117" s="306"/>
      <c r="BUD117" s="306"/>
      <c r="BUE117" s="306"/>
      <c r="BUF117" s="306"/>
      <c r="BUG117" s="306"/>
      <c r="BUH117" s="306"/>
      <c r="BUI117" s="306"/>
      <c r="BUJ117" s="306"/>
      <c r="BUK117" s="306"/>
      <c r="BUL117" s="306"/>
      <c r="BUM117" s="306"/>
      <c r="BUN117" s="306"/>
      <c r="BUO117" s="306"/>
      <c r="BUP117" s="306"/>
      <c r="BUQ117" s="306"/>
      <c r="BUR117" s="306"/>
      <c r="BUS117" s="306"/>
      <c r="BUT117" s="306"/>
      <c r="BUU117" s="306"/>
      <c r="BUV117" s="306"/>
      <c r="BUW117" s="306"/>
      <c r="BUX117" s="306"/>
      <c r="BUY117" s="306"/>
      <c r="BUZ117" s="306"/>
      <c r="BVA117" s="306"/>
      <c r="BVB117" s="306"/>
      <c r="BVC117" s="306"/>
      <c r="BVD117" s="306"/>
      <c r="BVE117" s="306"/>
      <c r="BVF117" s="306"/>
      <c r="BVG117" s="306"/>
      <c r="BVH117" s="306"/>
      <c r="BVI117" s="306"/>
      <c r="BVJ117" s="306"/>
      <c r="BVK117" s="306"/>
      <c r="BVL117" s="306"/>
      <c r="BVM117" s="306"/>
      <c r="BVN117" s="306"/>
      <c r="BVO117" s="306"/>
      <c r="BVP117" s="306"/>
      <c r="BVQ117" s="306"/>
      <c r="BVR117" s="306"/>
      <c r="BVS117" s="306"/>
      <c r="BVT117" s="306"/>
      <c r="BVU117" s="306"/>
      <c r="BVV117" s="306"/>
      <c r="BVW117" s="306"/>
      <c r="BVX117" s="306"/>
      <c r="BVY117" s="306"/>
      <c r="BVZ117" s="306"/>
      <c r="BWA117" s="306"/>
      <c r="BWB117" s="306"/>
      <c r="BWC117" s="306"/>
      <c r="BWD117" s="306"/>
      <c r="BWE117" s="306"/>
      <c r="BWF117" s="306"/>
      <c r="BWG117" s="306"/>
      <c r="BWH117" s="306"/>
      <c r="BWI117" s="306"/>
      <c r="BWJ117" s="306"/>
      <c r="BWK117" s="306"/>
      <c r="BWL117" s="306"/>
      <c r="BWM117" s="306"/>
      <c r="BWN117" s="306"/>
      <c r="BWO117" s="306"/>
      <c r="BWP117" s="306"/>
      <c r="BWQ117" s="306"/>
      <c r="BWR117" s="306"/>
      <c r="BWS117" s="306"/>
      <c r="BWT117" s="306"/>
      <c r="BWU117" s="306"/>
      <c r="BWV117" s="306"/>
      <c r="BWW117" s="306"/>
      <c r="BWX117" s="306"/>
      <c r="BWY117" s="306"/>
      <c r="BWZ117" s="306"/>
      <c r="BXA117" s="306"/>
      <c r="BXB117" s="306"/>
      <c r="BXC117" s="306"/>
      <c r="BXD117" s="306"/>
      <c r="BXE117" s="306"/>
      <c r="BXF117" s="306"/>
      <c r="BXG117" s="306"/>
      <c r="BXH117" s="306"/>
      <c r="BXI117" s="306"/>
      <c r="BXJ117" s="306"/>
      <c r="BXK117" s="306"/>
      <c r="BXL117" s="306"/>
      <c r="BXM117" s="306"/>
      <c r="BXN117" s="306"/>
      <c r="BXO117" s="306"/>
      <c r="BXP117" s="306"/>
      <c r="BXQ117" s="306"/>
      <c r="BXR117" s="306"/>
      <c r="BXS117" s="306"/>
      <c r="BXT117" s="306"/>
      <c r="BXU117" s="306"/>
      <c r="BXV117" s="306"/>
      <c r="BXW117" s="306"/>
      <c r="BXX117" s="306"/>
      <c r="BXY117" s="306"/>
      <c r="BXZ117" s="306"/>
      <c r="BYA117" s="306"/>
      <c r="BYB117" s="306"/>
      <c r="BYC117" s="306"/>
      <c r="BYD117" s="306"/>
      <c r="BYE117" s="306"/>
      <c r="BYF117" s="306"/>
      <c r="BYG117" s="306"/>
      <c r="BYH117" s="306"/>
      <c r="BYI117" s="306"/>
      <c r="BYJ117" s="306"/>
      <c r="BYK117" s="306"/>
      <c r="BYL117" s="306"/>
      <c r="BYM117" s="306"/>
      <c r="BYN117" s="306"/>
      <c r="BYO117" s="306"/>
      <c r="BYP117" s="306"/>
      <c r="BYQ117" s="306"/>
      <c r="BYR117" s="306"/>
      <c r="BYS117" s="306"/>
      <c r="BYT117" s="306"/>
      <c r="BYU117" s="306"/>
      <c r="BYV117" s="306"/>
      <c r="BYW117" s="306"/>
      <c r="BYX117" s="306"/>
      <c r="BYY117" s="306"/>
      <c r="BYZ117" s="306"/>
      <c r="BZA117" s="306"/>
      <c r="BZB117" s="306"/>
      <c r="BZC117" s="306"/>
      <c r="BZD117" s="306"/>
      <c r="BZE117" s="306"/>
      <c r="BZF117" s="306"/>
      <c r="BZG117" s="306"/>
      <c r="BZH117" s="306"/>
      <c r="BZI117" s="306"/>
      <c r="BZJ117" s="306"/>
      <c r="BZK117" s="306"/>
      <c r="BZL117" s="306"/>
      <c r="BZM117" s="306"/>
      <c r="BZN117" s="306"/>
      <c r="BZO117" s="306"/>
      <c r="BZP117" s="306"/>
      <c r="BZQ117" s="306"/>
      <c r="BZR117" s="306"/>
      <c r="BZS117" s="306"/>
      <c r="BZT117" s="306"/>
      <c r="BZU117" s="306"/>
      <c r="BZV117" s="306"/>
      <c r="BZW117" s="306"/>
      <c r="BZX117" s="306"/>
      <c r="BZY117" s="306"/>
      <c r="BZZ117" s="306"/>
      <c r="CAA117" s="306"/>
      <c r="CAB117" s="306"/>
      <c r="CAC117" s="306"/>
      <c r="CAD117" s="306"/>
      <c r="CAE117" s="306"/>
      <c r="CAF117" s="306"/>
      <c r="CAG117" s="306"/>
      <c r="CAH117" s="306"/>
      <c r="CAI117" s="306"/>
      <c r="CAJ117" s="306"/>
      <c r="CAK117" s="306"/>
      <c r="CAL117" s="306"/>
      <c r="CAM117" s="306"/>
      <c r="CAN117" s="306"/>
      <c r="CAO117" s="306"/>
      <c r="CAP117" s="306"/>
      <c r="CAQ117" s="306"/>
      <c r="CAR117" s="306"/>
      <c r="CAS117" s="306"/>
      <c r="CAT117" s="306"/>
      <c r="CAU117" s="306"/>
      <c r="CAV117" s="306"/>
      <c r="CAW117" s="306"/>
      <c r="CAX117" s="306"/>
      <c r="CAY117" s="306"/>
      <c r="CAZ117" s="306"/>
      <c r="CBA117" s="306"/>
      <c r="CBB117" s="306"/>
      <c r="CBC117" s="306"/>
      <c r="CBD117" s="306"/>
      <c r="CBE117" s="306"/>
      <c r="CBF117" s="306"/>
      <c r="CBG117" s="306"/>
      <c r="CBH117" s="306"/>
      <c r="CBI117" s="306"/>
      <c r="CBJ117" s="306"/>
      <c r="CBK117" s="306"/>
      <c r="CBL117" s="306"/>
      <c r="CBM117" s="306"/>
      <c r="CBN117" s="306"/>
      <c r="CBO117" s="306"/>
      <c r="CBP117" s="306"/>
      <c r="CBQ117" s="306"/>
      <c r="CBR117" s="306"/>
      <c r="CBS117" s="306"/>
      <c r="CBT117" s="306"/>
      <c r="CBU117" s="306"/>
      <c r="CBV117" s="306"/>
      <c r="CBW117" s="306"/>
      <c r="CBX117" s="306"/>
      <c r="CBY117" s="306"/>
      <c r="CBZ117" s="306"/>
      <c r="CCA117" s="306"/>
      <c r="CCB117" s="306"/>
      <c r="CCC117" s="306"/>
      <c r="CCD117" s="306"/>
      <c r="CCE117" s="306"/>
      <c r="CCF117" s="306"/>
      <c r="CCG117" s="306"/>
      <c r="CCH117" s="306"/>
      <c r="CCI117" s="306"/>
      <c r="CCJ117" s="306"/>
      <c r="CCK117" s="306"/>
      <c r="CCL117" s="306"/>
      <c r="CCM117" s="306"/>
      <c r="CCN117" s="306"/>
      <c r="CCO117" s="306"/>
      <c r="CCP117" s="306"/>
      <c r="CCQ117" s="306"/>
      <c r="CCR117" s="306"/>
      <c r="CCS117" s="306"/>
      <c r="CCT117" s="306"/>
      <c r="CCU117" s="306"/>
      <c r="CCV117" s="306"/>
      <c r="CCW117" s="306"/>
      <c r="CCX117" s="306"/>
      <c r="CCY117" s="306"/>
      <c r="CCZ117" s="306"/>
      <c r="CDA117" s="306"/>
      <c r="CDB117" s="306"/>
      <c r="CDC117" s="306"/>
      <c r="CDD117" s="306"/>
      <c r="CDE117" s="306"/>
      <c r="CDF117" s="306"/>
      <c r="CDG117" s="306"/>
      <c r="CDH117" s="306"/>
      <c r="CDI117" s="306"/>
      <c r="CDJ117" s="306"/>
      <c r="CDK117" s="306"/>
      <c r="CDL117" s="306"/>
      <c r="CDM117" s="306"/>
      <c r="CDN117" s="306"/>
      <c r="CDO117" s="306"/>
      <c r="CDP117" s="306"/>
      <c r="CDQ117" s="306"/>
      <c r="CDR117" s="306"/>
      <c r="CDS117" s="306"/>
      <c r="CDT117" s="306"/>
      <c r="CDU117" s="306"/>
      <c r="CDV117" s="306"/>
      <c r="CDW117" s="306"/>
      <c r="CDX117" s="306"/>
      <c r="CDY117" s="306"/>
      <c r="CDZ117" s="306"/>
      <c r="CEA117" s="306"/>
      <c r="CEB117" s="306"/>
      <c r="CEC117" s="306"/>
      <c r="CED117" s="306"/>
      <c r="CEE117" s="306"/>
      <c r="CEF117" s="306"/>
      <c r="CEG117" s="306"/>
      <c r="CEH117" s="306"/>
      <c r="CEI117" s="306"/>
      <c r="CEJ117" s="306"/>
      <c r="CEK117" s="306"/>
      <c r="CEL117" s="306"/>
      <c r="CEM117" s="306"/>
      <c r="CEN117" s="306"/>
      <c r="CEO117" s="306"/>
      <c r="CEP117" s="306"/>
      <c r="CEQ117" s="306"/>
      <c r="CER117" s="306"/>
      <c r="CES117" s="306"/>
      <c r="CET117" s="306"/>
      <c r="CEU117" s="306"/>
      <c r="CEV117" s="306"/>
      <c r="CEW117" s="306"/>
      <c r="CEX117" s="306"/>
      <c r="CEY117" s="306"/>
      <c r="CEZ117" s="306"/>
      <c r="CFA117" s="306"/>
      <c r="CFB117" s="306"/>
      <c r="CFC117" s="306"/>
      <c r="CFD117" s="306"/>
      <c r="CFE117" s="306"/>
      <c r="CFF117" s="306"/>
      <c r="CFG117" s="306"/>
      <c r="CFH117" s="306"/>
      <c r="CFI117" s="306"/>
      <c r="CFJ117" s="306"/>
      <c r="CFK117" s="306"/>
      <c r="CFL117" s="306"/>
      <c r="CFM117" s="306"/>
      <c r="CFN117" s="306"/>
      <c r="CFO117" s="306"/>
      <c r="CFP117" s="306"/>
      <c r="CFQ117" s="306"/>
      <c r="CFR117" s="306"/>
      <c r="CFS117" s="306"/>
      <c r="CFT117" s="306"/>
      <c r="CFU117" s="306"/>
      <c r="CFV117" s="306"/>
      <c r="CFW117" s="306"/>
      <c r="CFX117" s="306"/>
      <c r="CFY117" s="306"/>
      <c r="CFZ117" s="306"/>
      <c r="CGA117" s="306"/>
      <c r="CGB117" s="306"/>
      <c r="CGC117" s="306"/>
      <c r="CGD117" s="306"/>
      <c r="CGE117" s="306"/>
      <c r="CGF117" s="306"/>
      <c r="CGG117" s="306"/>
      <c r="CGH117" s="306"/>
      <c r="CGI117" s="306"/>
      <c r="CGJ117" s="306"/>
      <c r="CGK117" s="306"/>
      <c r="CGL117" s="306"/>
      <c r="CGM117" s="306"/>
      <c r="CGN117" s="306"/>
      <c r="CGO117" s="306"/>
      <c r="CGP117" s="306"/>
      <c r="CGQ117" s="306"/>
      <c r="CGR117" s="306"/>
      <c r="CGS117" s="306"/>
      <c r="CGT117" s="306"/>
      <c r="CGU117" s="306"/>
      <c r="CGV117" s="306"/>
      <c r="CGW117" s="306"/>
      <c r="CGX117" s="306"/>
      <c r="CGY117" s="306"/>
      <c r="CGZ117" s="306"/>
      <c r="CHA117" s="306"/>
      <c r="CHB117" s="306"/>
      <c r="CHC117" s="306"/>
      <c r="CHD117" s="306"/>
      <c r="CHE117" s="306"/>
      <c r="CHF117" s="306"/>
      <c r="CHG117" s="306"/>
      <c r="CHH117" s="306"/>
      <c r="CHI117" s="306"/>
      <c r="CHJ117" s="306"/>
      <c r="CHK117" s="306"/>
      <c r="CHL117" s="306"/>
      <c r="CHM117" s="306"/>
      <c r="CHN117" s="306"/>
      <c r="CHO117" s="306"/>
      <c r="CHP117" s="306"/>
      <c r="CHQ117" s="306"/>
      <c r="CHR117" s="306"/>
      <c r="CHS117" s="306"/>
      <c r="CHT117" s="306"/>
      <c r="CHU117" s="306"/>
      <c r="CHV117" s="306"/>
      <c r="CHW117" s="306"/>
      <c r="CHX117" s="306"/>
      <c r="CHY117" s="306"/>
      <c r="CHZ117" s="306"/>
      <c r="CIA117" s="306"/>
      <c r="CIB117" s="306"/>
      <c r="CIC117" s="306"/>
      <c r="CID117" s="306"/>
      <c r="CIE117" s="306"/>
      <c r="CIF117" s="306"/>
      <c r="CIG117" s="306"/>
      <c r="CIH117" s="306"/>
      <c r="CII117" s="306"/>
      <c r="CIJ117" s="306"/>
      <c r="CIK117" s="306"/>
      <c r="CIL117" s="306"/>
      <c r="CIM117" s="306"/>
      <c r="CIN117" s="306"/>
      <c r="CIO117" s="306"/>
      <c r="CIP117" s="306"/>
      <c r="CIQ117" s="306"/>
      <c r="CIR117" s="306"/>
      <c r="CIS117" s="306"/>
      <c r="CIT117" s="306"/>
      <c r="CIU117" s="306"/>
      <c r="CIV117" s="306"/>
      <c r="CIW117" s="306"/>
      <c r="CIX117" s="306"/>
      <c r="CIY117" s="306"/>
      <c r="CIZ117" s="306"/>
      <c r="CJA117" s="306"/>
      <c r="CJB117" s="306"/>
      <c r="CJC117" s="306"/>
      <c r="CJD117" s="306"/>
      <c r="CJE117" s="306"/>
      <c r="CJF117" s="306"/>
      <c r="CJG117" s="306"/>
      <c r="CJH117" s="306"/>
      <c r="CJI117" s="306"/>
      <c r="CJJ117" s="306"/>
      <c r="CJK117" s="306"/>
      <c r="CJL117" s="306"/>
      <c r="CJM117" s="306"/>
      <c r="CJN117" s="306"/>
      <c r="CJO117" s="306"/>
      <c r="CJP117" s="306"/>
      <c r="CJQ117" s="306"/>
      <c r="CJR117" s="306"/>
      <c r="CJS117" s="306"/>
      <c r="CJT117" s="306"/>
      <c r="CJU117" s="306"/>
      <c r="CJV117" s="306"/>
      <c r="CJW117" s="306"/>
      <c r="CJX117" s="306"/>
      <c r="CJY117" s="306"/>
      <c r="CJZ117" s="306"/>
      <c r="CKA117" s="306"/>
      <c r="CKB117" s="306"/>
      <c r="CKC117" s="306"/>
      <c r="CKD117" s="306"/>
      <c r="CKE117" s="306"/>
      <c r="CKF117" s="306"/>
      <c r="CKG117" s="306"/>
      <c r="CKH117" s="306"/>
      <c r="CKI117" s="306"/>
      <c r="CKJ117" s="306"/>
      <c r="CKK117" s="306"/>
      <c r="CKL117" s="306"/>
      <c r="CKM117" s="306"/>
      <c r="CKN117" s="306"/>
      <c r="CKO117" s="306"/>
      <c r="CKP117" s="306"/>
      <c r="CKQ117" s="306"/>
      <c r="CKR117" s="306"/>
      <c r="CKS117" s="306"/>
      <c r="CKT117" s="306"/>
      <c r="CKU117" s="306"/>
      <c r="CKV117" s="306"/>
      <c r="CKW117" s="306"/>
      <c r="CKX117" s="306"/>
      <c r="CKY117" s="306"/>
      <c r="CKZ117" s="306"/>
      <c r="CLA117" s="306"/>
      <c r="CLB117" s="306"/>
      <c r="CLC117" s="306"/>
      <c r="CLD117" s="306"/>
      <c r="CLE117" s="306"/>
      <c r="CLF117" s="306"/>
      <c r="CLG117" s="306"/>
      <c r="CLH117" s="306"/>
      <c r="CLI117" s="306"/>
      <c r="CLJ117" s="306"/>
      <c r="CLK117" s="306"/>
      <c r="CLL117" s="306"/>
      <c r="CLM117" s="306"/>
      <c r="CLN117" s="306"/>
      <c r="CLO117" s="306"/>
      <c r="CLP117" s="306"/>
      <c r="CLQ117" s="306"/>
      <c r="CLR117" s="306"/>
      <c r="CLS117" s="306"/>
      <c r="CLT117" s="306"/>
      <c r="CLU117" s="306"/>
      <c r="CLV117" s="306"/>
      <c r="CLW117" s="306"/>
      <c r="CLX117" s="306"/>
      <c r="CLY117" s="306"/>
      <c r="CLZ117" s="306"/>
      <c r="CMA117" s="306"/>
      <c r="CMB117" s="306"/>
      <c r="CMC117" s="306"/>
      <c r="CMD117" s="306"/>
      <c r="CME117" s="306"/>
      <c r="CMF117" s="306"/>
      <c r="CMG117" s="306"/>
      <c r="CMH117" s="306"/>
      <c r="CMI117" s="306"/>
      <c r="CMJ117" s="306"/>
      <c r="CMK117" s="306"/>
      <c r="CML117" s="306"/>
      <c r="CMM117" s="306"/>
      <c r="CMN117" s="306"/>
      <c r="CMO117" s="306"/>
      <c r="CMP117" s="306"/>
      <c r="CMQ117" s="306"/>
      <c r="CMR117" s="306"/>
      <c r="CMS117" s="306"/>
      <c r="CMT117" s="306"/>
      <c r="CMU117" s="306"/>
      <c r="CMV117" s="306"/>
      <c r="CMW117" s="306"/>
      <c r="CMX117" s="306"/>
      <c r="CMY117" s="306"/>
      <c r="CMZ117" s="306"/>
      <c r="CNA117" s="306"/>
      <c r="CNB117" s="306"/>
      <c r="CNC117" s="306"/>
      <c r="CND117" s="306"/>
      <c r="CNE117" s="306"/>
      <c r="CNF117" s="306"/>
      <c r="CNG117" s="306"/>
      <c r="CNH117" s="306"/>
      <c r="CNI117" s="306"/>
      <c r="CNJ117" s="306"/>
      <c r="CNK117" s="306"/>
      <c r="CNL117" s="306"/>
      <c r="CNM117" s="306"/>
      <c r="CNN117" s="306"/>
      <c r="CNO117" s="306"/>
      <c r="CNP117" s="306"/>
      <c r="CNQ117" s="306"/>
      <c r="CNR117" s="306"/>
      <c r="CNS117" s="306"/>
      <c r="CNT117" s="306"/>
      <c r="CNU117" s="306"/>
      <c r="CNV117" s="306"/>
      <c r="CNW117" s="306"/>
      <c r="CNX117" s="306"/>
      <c r="CNY117" s="306"/>
      <c r="CNZ117" s="306"/>
      <c r="COA117" s="306"/>
      <c r="COB117" s="306"/>
      <c r="COC117" s="306"/>
      <c r="COD117" s="306"/>
      <c r="COE117" s="306"/>
      <c r="COF117" s="306"/>
      <c r="COG117" s="306"/>
      <c r="COH117" s="306"/>
      <c r="COI117" s="306"/>
      <c r="COJ117" s="306"/>
      <c r="COK117" s="306"/>
      <c r="COL117" s="306"/>
      <c r="COM117" s="306"/>
      <c r="CON117" s="306"/>
      <c r="COO117" s="306"/>
      <c r="COP117" s="306"/>
      <c r="COQ117" s="306"/>
      <c r="COR117" s="306"/>
      <c r="COS117" s="306"/>
      <c r="COT117" s="306"/>
      <c r="COU117" s="306"/>
      <c r="COV117" s="306"/>
      <c r="COW117" s="306"/>
      <c r="COX117" s="306"/>
      <c r="COY117" s="306"/>
      <c r="COZ117" s="306"/>
      <c r="CPA117" s="306"/>
      <c r="CPB117" s="306"/>
      <c r="CPC117" s="306"/>
      <c r="CPD117" s="306"/>
      <c r="CPE117" s="306"/>
      <c r="CPF117" s="306"/>
      <c r="CPG117" s="306"/>
      <c r="CPH117" s="306"/>
      <c r="CPI117" s="306"/>
      <c r="CPJ117" s="306"/>
      <c r="CPK117" s="306"/>
      <c r="CPL117" s="306"/>
      <c r="CPM117" s="306"/>
      <c r="CPN117" s="306"/>
      <c r="CPO117" s="306"/>
      <c r="CPP117" s="306"/>
      <c r="CPQ117" s="306"/>
      <c r="CPR117" s="306"/>
      <c r="CPS117" s="306"/>
      <c r="CPT117" s="306"/>
      <c r="CPU117" s="306"/>
      <c r="CPV117" s="306"/>
      <c r="CPW117" s="306"/>
      <c r="CPX117" s="306"/>
      <c r="CPY117" s="306"/>
      <c r="CPZ117" s="306"/>
      <c r="CQA117" s="306"/>
      <c r="CQB117" s="306"/>
      <c r="CQC117" s="306"/>
      <c r="CQD117" s="306"/>
      <c r="CQE117" s="306"/>
      <c r="CQF117" s="306"/>
      <c r="CQG117" s="306"/>
      <c r="CQH117" s="306"/>
      <c r="CQI117" s="306"/>
      <c r="CQJ117" s="306"/>
      <c r="CQK117" s="306"/>
      <c r="CQL117" s="306"/>
      <c r="CQM117" s="306"/>
      <c r="CQN117" s="306"/>
      <c r="CQO117" s="306"/>
      <c r="CQP117" s="306"/>
      <c r="CQQ117" s="306"/>
      <c r="CQR117" s="306"/>
      <c r="CQS117" s="306"/>
      <c r="CQT117" s="306"/>
      <c r="CQU117" s="306"/>
      <c r="CQV117" s="306"/>
      <c r="CQW117" s="306"/>
      <c r="CQX117" s="306"/>
      <c r="CQY117" s="306"/>
      <c r="CQZ117" s="306"/>
      <c r="CRA117" s="306"/>
      <c r="CRB117" s="306"/>
      <c r="CRC117" s="306"/>
      <c r="CRD117" s="306"/>
      <c r="CRE117" s="306"/>
      <c r="CRF117" s="306"/>
      <c r="CRG117" s="306"/>
      <c r="CRH117" s="306"/>
      <c r="CRI117" s="306"/>
      <c r="CRJ117" s="306"/>
      <c r="CRK117" s="306"/>
      <c r="CRL117" s="306"/>
      <c r="CRM117" s="306"/>
      <c r="CRN117" s="306"/>
      <c r="CRO117" s="306"/>
      <c r="CRP117" s="306"/>
      <c r="CRQ117" s="306"/>
      <c r="CRR117" s="306"/>
      <c r="CRS117" s="306"/>
      <c r="CRT117" s="306"/>
      <c r="CRU117" s="306"/>
      <c r="CRV117" s="306"/>
      <c r="CRW117" s="306"/>
      <c r="CRX117" s="306"/>
      <c r="CRY117" s="306"/>
      <c r="CRZ117" s="306"/>
      <c r="CSA117" s="306"/>
      <c r="CSB117" s="306"/>
      <c r="CSC117" s="306"/>
      <c r="CSD117" s="306"/>
      <c r="CSE117" s="306"/>
      <c r="CSF117" s="306"/>
      <c r="CSG117" s="306"/>
      <c r="CSH117" s="306"/>
      <c r="CSI117" s="306"/>
      <c r="CSJ117" s="306"/>
      <c r="CSK117" s="306"/>
      <c r="CSL117" s="306"/>
      <c r="CSM117" s="306"/>
      <c r="CSN117" s="306"/>
      <c r="CSO117" s="306"/>
      <c r="CSP117" s="306"/>
      <c r="CSQ117" s="306"/>
      <c r="CSR117" s="306"/>
      <c r="CSS117" s="306"/>
      <c r="CST117" s="306"/>
      <c r="CSU117" s="306"/>
      <c r="CSV117" s="306"/>
      <c r="CSW117" s="306"/>
      <c r="CSX117" s="306"/>
      <c r="CSY117" s="306"/>
      <c r="CSZ117" s="306"/>
      <c r="CTA117" s="306"/>
      <c r="CTB117" s="306"/>
      <c r="CTC117" s="306"/>
      <c r="CTD117" s="306"/>
      <c r="CTE117" s="306"/>
      <c r="CTF117" s="306"/>
      <c r="CTG117" s="306"/>
      <c r="CTH117" s="306"/>
      <c r="CTI117" s="306"/>
      <c r="CTJ117" s="306"/>
      <c r="CTK117" s="306"/>
      <c r="CTL117" s="306"/>
      <c r="CTM117" s="306"/>
      <c r="CTN117" s="306"/>
      <c r="CTO117" s="306"/>
      <c r="CTP117" s="306"/>
      <c r="CTQ117" s="306"/>
      <c r="CTR117" s="306"/>
      <c r="CTS117" s="306"/>
      <c r="CTT117" s="306"/>
      <c r="CTU117" s="306"/>
      <c r="CTV117" s="306"/>
      <c r="CTW117" s="306"/>
      <c r="CTX117" s="306"/>
      <c r="CTY117" s="306"/>
      <c r="CTZ117" s="306"/>
      <c r="CUA117" s="306"/>
      <c r="CUB117" s="306"/>
      <c r="CUC117" s="306"/>
      <c r="CUD117" s="306"/>
      <c r="CUE117" s="306"/>
      <c r="CUF117" s="306"/>
      <c r="CUG117" s="306"/>
      <c r="CUH117" s="306"/>
      <c r="CUI117" s="306"/>
      <c r="CUJ117" s="306"/>
      <c r="CUK117" s="306"/>
      <c r="CUL117" s="306"/>
      <c r="CUM117" s="306"/>
      <c r="CUN117" s="306"/>
      <c r="CUO117" s="306"/>
      <c r="CUP117" s="306"/>
      <c r="CUQ117" s="306"/>
      <c r="CUR117" s="306"/>
      <c r="CUS117" s="306"/>
      <c r="CUT117" s="306"/>
      <c r="CUU117" s="306"/>
      <c r="CUV117" s="306"/>
      <c r="CUW117" s="306"/>
      <c r="CUX117" s="306"/>
      <c r="CUY117" s="306"/>
      <c r="CUZ117" s="306"/>
      <c r="CVA117" s="306"/>
      <c r="CVB117" s="306"/>
      <c r="CVC117" s="306"/>
      <c r="CVD117" s="306"/>
      <c r="CVE117" s="306"/>
      <c r="CVF117" s="306"/>
      <c r="CVG117" s="306"/>
      <c r="CVH117" s="306"/>
      <c r="CVI117" s="306"/>
      <c r="CVJ117" s="306"/>
      <c r="CVK117" s="306"/>
      <c r="CVL117" s="306"/>
      <c r="CVM117" s="306"/>
      <c r="CVN117" s="306"/>
      <c r="CVO117" s="306"/>
      <c r="CVP117" s="306"/>
      <c r="CVQ117" s="306"/>
      <c r="CVR117" s="306"/>
      <c r="CVS117" s="306"/>
      <c r="CVT117" s="306"/>
      <c r="CVU117" s="306"/>
      <c r="CVV117" s="306"/>
      <c r="CVW117" s="306"/>
      <c r="CVX117" s="306"/>
      <c r="CVY117" s="306"/>
      <c r="CVZ117" s="306"/>
      <c r="CWA117" s="306"/>
      <c r="CWB117" s="306"/>
      <c r="CWC117" s="306"/>
      <c r="CWD117" s="306"/>
      <c r="CWE117" s="306"/>
      <c r="CWF117" s="306"/>
      <c r="CWG117" s="306"/>
      <c r="CWH117" s="306"/>
      <c r="CWI117" s="306"/>
      <c r="CWJ117" s="306"/>
      <c r="CWK117" s="306"/>
      <c r="CWL117" s="306"/>
      <c r="CWM117" s="306"/>
      <c r="CWN117" s="306"/>
      <c r="CWO117" s="306"/>
      <c r="CWP117" s="306"/>
      <c r="CWQ117" s="306"/>
      <c r="CWR117" s="306"/>
      <c r="CWS117" s="306"/>
      <c r="CWT117" s="306"/>
      <c r="CWU117" s="306"/>
      <c r="CWV117" s="306"/>
      <c r="CWW117" s="306"/>
      <c r="CWX117" s="306"/>
      <c r="CWY117" s="306"/>
      <c r="CWZ117" s="306"/>
      <c r="CXA117" s="306"/>
      <c r="CXB117" s="306"/>
      <c r="CXC117" s="306"/>
      <c r="CXD117" s="306"/>
      <c r="CXE117" s="306"/>
      <c r="CXF117" s="306"/>
      <c r="CXG117" s="306"/>
      <c r="CXH117" s="306"/>
      <c r="CXI117" s="306"/>
      <c r="CXJ117" s="306"/>
      <c r="CXK117" s="306"/>
      <c r="CXL117" s="306"/>
      <c r="CXM117" s="306"/>
      <c r="CXN117" s="306"/>
      <c r="CXO117" s="306"/>
      <c r="CXP117" s="306"/>
      <c r="CXQ117" s="306"/>
      <c r="CXR117" s="306"/>
      <c r="CXS117" s="306"/>
      <c r="CXT117" s="306"/>
      <c r="CXU117" s="306"/>
      <c r="CXV117" s="306"/>
      <c r="CXW117" s="306"/>
      <c r="CXX117" s="306"/>
      <c r="CXY117" s="306"/>
      <c r="CXZ117" s="306"/>
      <c r="CYA117" s="306"/>
      <c r="CYB117" s="306"/>
      <c r="CYC117" s="306"/>
      <c r="CYD117" s="306"/>
      <c r="CYE117" s="306"/>
      <c r="CYF117" s="306"/>
      <c r="CYG117" s="306"/>
      <c r="CYH117" s="306"/>
      <c r="CYI117" s="306"/>
      <c r="CYJ117" s="306"/>
      <c r="CYK117" s="306"/>
      <c r="CYL117" s="306"/>
      <c r="CYM117" s="306"/>
      <c r="CYN117" s="306"/>
      <c r="CYO117" s="306"/>
      <c r="CYP117" s="306"/>
      <c r="CYQ117" s="306"/>
      <c r="CYR117" s="306"/>
      <c r="CYS117" s="306"/>
      <c r="CYT117" s="306"/>
      <c r="CYU117" s="306"/>
      <c r="CYV117" s="306"/>
      <c r="CYW117" s="306"/>
      <c r="CYX117" s="306"/>
      <c r="CYY117" s="306"/>
      <c r="CYZ117" s="306"/>
      <c r="CZA117" s="306"/>
      <c r="CZB117" s="306"/>
      <c r="CZC117" s="306"/>
      <c r="CZD117" s="306"/>
      <c r="CZE117" s="306"/>
      <c r="CZF117" s="306"/>
      <c r="CZG117" s="306"/>
      <c r="CZH117" s="306"/>
      <c r="CZI117" s="306"/>
      <c r="CZJ117" s="306"/>
      <c r="CZK117" s="306"/>
      <c r="CZL117" s="306"/>
      <c r="CZM117" s="306"/>
      <c r="CZN117" s="306"/>
      <c r="CZO117" s="306"/>
      <c r="CZP117" s="306"/>
      <c r="CZQ117" s="306"/>
      <c r="CZR117" s="306"/>
      <c r="CZS117" s="306"/>
      <c r="CZT117" s="306"/>
      <c r="CZU117" s="306"/>
      <c r="CZV117" s="306"/>
      <c r="CZW117" s="306"/>
      <c r="CZX117" s="306"/>
      <c r="CZY117" s="306"/>
      <c r="CZZ117" s="306"/>
      <c r="DAA117" s="306"/>
      <c r="DAB117" s="306"/>
      <c r="DAC117" s="306"/>
      <c r="DAD117" s="306"/>
      <c r="DAE117" s="306"/>
      <c r="DAF117" s="306"/>
      <c r="DAG117" s="306"/>
      <c r="DAH117" s="306"/>
      <c r="DAI117" s="306"/>
      <c r="DAJ117" s="306"/>
      <c r="DAK117" s="306"/>
      <c r="DAL117" s="306"/>
      <c r="DAM117" s="306"/>
      <c r="DAN117" s="306"/>
      <c r="DAO117" s="306"/>
      <c r="DAP117" s="306"/>
      <c r="DAQ117" s="306"/>
      <c r="DAR117" s="306"/>
      <c r="DAS117" s="306"/>
      <c r="DAT117" s="306"/>
      <c r="DAU117" s="306"/>
      <c r="DAV117" s="306"/>
      <c r="DAW117" s="306"/>
      <c r="DAX117" s="306"/>
      <c r="DAY117" s="306"/>
      <c r="DAZ117" s="306"/>
      <c r="DBA117" s="306"/>
      <c r="DBB117" s="306"/>
      <c r="DBC117" s="306"/>
      <c r="DBD117" s="306"/>
      <c r="DBE117" s="306"/>
      <c r="DBF117" s="306"/>
      <c r="DBG117" s="306"/>
      <c r="DBH117" s="306"/>
      <c r="DBI117" s="306"/>
      <c r="DBJ117" s="306"/>
      <c r="DBK117" s="306"/>
      <c r="DBL117" s="306"/>
      <c r="DBM117" s="306"/>
      <c r="DBN117" s="306"/>
      <c r="DBO117" s="306"/>
      <c r="DBP117" s="306"/>
      <c r="DBQ117" s="306"/>
      <c r="DBR117" s="306"/>
      <c r="DBS117" s="306"/>
      <c r="DBT117" s="306"/>
      <c r="DBU117" s="306"/>
      <c r="DBV117" s="306"/>
      <c r="DBW117" s="306"/>
      <c r="DBX117" s="306"/>
      <c r="DBY117" s="306"/>
      <c r="DBZ117" s="306"/>
      <c r="DCA117" s="306"/>
      <c r="DCB117" s="306"/>
      <c r="DCC117" s="306"/>
      <c r="DCD117" s="306"/>
      <c r="DCE117" s="306"/>
      <c r="DCF117" s="306"/>
      <c r="DCG117" s="306"/>
      <c r="DCH117" s="306"/>
      <c r="DCI117" s="306"/>
      <c r="DCJ117" s="306"/>
      <c r="DCK117" s="306"/>
      <c r="DCL117" s="306"/>
      <c r="DCM117" s="306"/>
      <c r="DCN117" s="306"/>
      <c r="DCO117" s="306"/>
      <c r="DCP117" s="306"/>
      <c r="DCQ117" s="306"/>
      <c r="DCR117" s="306"/>
      <c r="DCS117" s="306"/>
      <c r="DCT117" s="306"/>
      <c r="DCU117" s="306"/>
      <c r="DCV117" s="306"/>
      <c r="DCW117" s="306"/>
      <c r="DCX117" s="306"/>
      <c r="DCY117" s="306"/>
      <c r="DCZ117" s="306"/>
      <c r="DDA117" s="306"/>
      <c r="DDB117" s="306"/>
      <c r="DDC117" s="306"/>
      <c r="DDD117" s="306"/>
      <c r="DDE117" s="306"/>
      <c r="DDF117" s="306"/>
      <c r="DDG117" s="306"/>
      <c r="DDH117" s="306"/>
      <c r="DDI117" s="306"/>
      <c r="DDJ117" s="306"/>
      <c r="DDK117" s="306"/>
      <c r="DDL117" s="306"/>
      <c r="DDM117" s="306"/>
      <c r="DDN117" s="306"/>
      <c r="DDO117" s="306"/>
      <c r="DDP117" s="306"/>
      <c r="DDQ117" s="306"/>
      <c r="DDR117" s="306"/>
      <c r="DDS117" s="306"/>
      <c r="DDT117" s="306"/>
      <c r="DDU117" s="306"/>
      <c r="DDV117" s="306"/>
      <c r="DDW117" s="306"/>
      <c r="DDX117" s="306"/>
      <c r="DDY117" s="306"/>
      <c r="DDZ117" s="306"/>
      <c r="DEA117" s="306"/>
      <c r="DEB117" s="306"/>
      <c r="DEC117" s="306"/>
      <c r="DED117" s="306"/>
      <c r="DEE117" s="306"/>
      <c r="DEF117" s="306"/>
      <c r="DEG117" s="306"/>
      <c r="DEH117" s="306"/>
      <c r="DEI117" s="306"/>
      <c r="DEJ117" s="306"/>
      <c r="DEK117" s="306"/>
      <c r="DEL117" s="306"/>
      <c r="DEM117" s="306"/>
      <c r="DEN117" s="306"/>
      <c r="DEO117" s="306"/>
      <c r="DEP117" s="306"/>
      <c r="DEQ117" s="306"/>
      <c r="DER117" s="306"/>
      <c r="DES117" s="306"/>
      <c r="DET117" s="306"/>
      <c r="DEU117" s="306"/>
      <c r="DEV117" s="306"/>
      <c r="DEW117" s="306"/>
      <c r="DEX117" s="306"/>
      <c r="DEY117" s="306"/>
      <c r="DEZ117" s="306"/>
      <c r="DFA117" s="306"/>
      <c r="DFB117" s="306"/>
      <c r="DFC117" s="306"/>
      <c r="DFD117" s="306"/>
      <c r="DFE117" s="306"/>
      <c r="DFF117" s="306"/>
      <c r="DFG117" s="306"/>
      <c r="DFH117" s="306"/>
      <c r="DFI117" s="306"/>
      <c r="DFJ117" s="306"/>
      <c r="DFK117" s="306"/>
      <c r="DFL117" s="306"/>
      <c r="DFM117" s="306"/>
      <c r="DFN117" s="306"/>
      <c r="DFO117" s="306"/>
      <c r="DFP117" s="306"/>
      <c r="DFQ117" s="306"/>
      <c r="DFR117" s="306"/>
      <c r="DFS117" s="306"/>
      <c r="DFT117" s="306"/>
      <c r="DFU117" s="306"/>
      <c r="DFV117" s="306"/>
      <c r="DFW117" s="306"/>
      <c r="DFX117" s="306"/>
      <c r="DFY117" s="306"/>
      <c r="DFZ117" s="306"/>
      <c r="DGA117" s="306"/>
      <c r="DGB117" s="306"/>
      <c r="DGC117" s="306"/>
      <c r="DGD117" s="306"/>
      <c r="DGE117" s="306"/>
      <c r="DGF117" s="306"/>
      <c r="DGG117" s="306"/>
      <c r="DGH117" s="306"/>
      <c r="DGI117" s="306"/>
      <c r="DGJ117" s="306"/>
      <c r="DGK117" s="306"/>
      <c r="DGL117" s="306"/>
      <c r="DGM117" s="306"/>
      <c r="DGN117" s="306"/>
      <c r="DGO117" s="306"/>
      <c r="DGP117" s="306"/>
      <c r="DGQ117" s="306"/>
      <c r="DGR117" s="306"/>
      <c r="DGS117" s="306"/>
      <c r="DGT117" s="306"/>
      <c r="DGU117" s="306"/>
      <c r="DGV117" s="306"/>
      <c r="DGW117" s="306"/>
      <c r="DGX117" s="306"/>
      <c r="DGY117" s="306"/>
      <c r="DGZ117" s="306"/>
      <c r="DHA117" s="306"/>
      <c r="DHB117" s="306"/>
      <c r="DHC117" s="306"/>
      <c r="DHD117" s="306"/>
      <c r="DHE117" s="306"/>
      <c r="DHF117" s="306"/>
      <c r="DHG117" s="306"/>
      <c r="DHH117" s="306"/>
      <c r="DHI117" s="306"/>
      <c r="DHJ117" s="306"/>
      <c r="DHK117" s="306"/>
      <c r="DHL117" s="306"/>
      <c r="DHM117" s="306"/>
      <c r="DHN117" s="306"/>
      <c r="DHO117" s="306"/>
      <c r="DHP117" s="306"/>
      <c r="DHQ117" s="306"/>
      <c r="DHR117" s="306"/>
      <c r="DHS117" s="306"/>
      <c r="DHT117" s="306"/>
      <c r="DHU117" s="306"/>
      <c r="DHV117" s="306"/>
      <c r="DHW117" s="306"/>
      <c r="DHX117" s="306"/>
      <c r="DHY117" s="306"/>
      <c r="DHZ117" s="306"/>
      <c r="DIA117" s="306"/>
      <c r="DIB117" s="306"/>
      <c r="DIC117" s="306"/>
      <c r="DID117" s="306"/>
      <c r="DIE117" s="306"/>
      <c r="DIF117" s="306"/>
      <c r="DIG117" s="306"/>
      <c r="DIH117" s="306"/>
      <c r="DII117" s="306"/>
      <c r="DIJ117" s="306"/>
      <c r="DIK117" s="306"/>
      <c r="DIL117" s="306"/>
      <c r="DIM117" s="306"/>
      <c r="DIN117" s="306"/>
      <c r="DIO117" s="306"/>
      <c r="DIP117" s="306"/>
      <c r="DIQ117" s="306"/>
      <c r="DIR117" s="306"/>
      <c r="DIS117" s="306"/>
      <c r="DIT117" s="306"/>
      <c r="DIU117" s="306"/>
      <c r="DIV117" s="306"/>
      <c r="DIW117" s="306"/>
      <c r="DIX117" s="306"/>
      <c r="DIY117" s="306"/>
      <c r="DIZ117" s="306"/>
      <c r="DJA117" s="306"/>
      <c r="DJB117" s="306"/>
      <c r="DJC117" s="306"/>
      <c r="DJD117" s="306"/>
      <c r="DJE117" s="306"/>
      <c r="DJF117" s="306"/>
      <c r="DJG117" s="306"/>
      <c r="DJH117" s="306"/>
      <c r="DJI117" s="306"/>
      <c r="DJJ117" s="306"/>
      <c r="DJK117" s="306"/>
      <c r="DJL117" s="306"/>
      <c r="DJM117" s="306"/>
      <c r="DJN117" s="306"/>
      <c r="DJO117" s="306"/>
      <c r="DJP117" s="306"/>
      <c r="DJQ117" s="306"/>
      <c r="DJR117" s="306"/>
      <c r="DJS117" s="306"/>
      <c r="DJT117" s="306"/>
      <c r="DJU117" s="306"/>
      <c r="DJV117" s="306"/>
      <c r="DJW117" s="306"/>
      <c r="DJX117" s="306"/>
      <c r="DJY117" s="306"/>
      <c r="DJZ117" s="306"/>
      <c r="DKA117" s="306"/>
      <c r="DKB117" s="306"/>
      <c r="DKC117" s="306"/>
      <c r="DKD117" s="306"/>
      <c r="DKE117" s="306"/>
      <c r="DKF117" s="306"/>
      <c r="DKG117" s="306"/>
      <c r="DKH117" s="306"/>
      <c r="DKI117" s="306"/>
      <c r="DKJ117" s="306"/>
      <c r="DKK117" s="306"/>
      <c r="DKL117" s="306"/>
      <c r="DKM117" s="306"/>
      <c r="DKN117" s="306"/>
      <c r="DKO117" s="306"/>
      <c r="DKP117" s="306"/>
      <c r="DKQ117" s="306"/>
      <c r="DKR117" s="306"/>
      <c r="DKS117" s="306"/>
      <c r="DKT117" s="306"/>
      <c r="DKU117" s="306"/>
      <c r="DKV117" s="306"/>
      <c r="DKW117" s="306"/>
      <c r="DKX117" s="306"/>
      <c r="DKY117" s="306"/>
      <c r="DKZ117" s="306"/>
      <c r="DLA117" s="306"/>
      <c r="DLB117" s="306"/>
      <c r="DLC117" s="306"/>
      <c r="DLD117" s="306"/>
      <c r="DLE117" s="306"/>
      <c r="DLF117" s="306"/>
      <c r="DLG117" s="306"/>
      <c r="DLH117" s="306"/>
      <c r="DLI117" s="306"/>
      <c r="DLJ117" s="306"/>
      <c r="DLK117" s="306"/>
      <c r="DLL117" s="306"/>
      <c r="DLM117" s="306"/>
      <c r="DLN117" s="306"/>
      <c r="DLO117" s="306"/>
      <c r="DLP117" s="306"/>
      <c r="DLQ117" s="306"/>
      <c r="DLR117" s="306"/>
      <c r="DLS117" s="306"/>
      <c r="DLT117" s="306"/>
      <c r="DLU117" s="306"/>
      <c r="DLV117" s="306"/>
      <c r="DLW117" s="306"/>
      <c r="DLX117" s="306"/>
      <c r="DLY117" s="306"/>
      <c r="DLZ117" s="306"/>
      <c r="DMA117" s="306"/>
      <c r="DMB117" s="306"/>
      <c r="DMC117" s="306"/>
      <c r="DMD117" s="306"/>
      <c r="DME117" s="306"/>
      <c r="DMF117" s="306"/>
      <c r="DMG117" s="306"/>
      <c r="DMH117" s="306"/>
      <c r="DMI117" s="306"/>
      <c r="DMJ117" s="306"/>
      <c r="DMK117" s="306"/>
      <c r="DML117" s="306"/>
      <c r="DMM117" s="306"/>
      <c r="DMN117" s="306"/>
      <c r="DMO117" s="306"/>
      <c r="DMP117" s="306"/>
      <c r="DMQ117" s="306"/>
      <c r="DMR117" s="306"/>
      <c r="DMS117" s="306"/>
      <c r="DMT117" s="306"/>
      <c r="DMU117" s="306"/>
      <c r="DMV117" s="306"/>
      <c r="DMW117" s="306"/>
      <c r="DMX117" s="306"/>
      <c r="DMY117" s="306"/>
      <c r="DMZ117" s="306"/>
      <c r="DNA117" s="306"/>
      <c r="DNB117" s="306"/>
      <c r="DNC117" s="306"/>
      <c r="DND117" s="306"/>
      <c r="DNE117" s="306"/>
      <c r="DNF117" s="306"/>
      <c r="DNG117" s="306"/>
      <c r="DNH117" s="306"/>
      <c r="DNI117" s="306"/>
      <c r="DNJ117" s="306"/>
      <c r="DNK117" s="306"/>
      <c r="DNL117" s="306"/>
      <c r="DNM117" s="306"/>
      <c r="DNN117" s="306"/>
      <c r="DNO117" s="306"/>
      <c r="DNP117" s="306"/>
      <c r="DNQ117" s="306"/>
      <c r="DNR117" s="306"/>
      <c r="DNS117" s="306"/>
      <c r="DNT117" s="306"/>
      <c r="DNU117" s="306"/>
      <c r="DNV117" s="306"/>
      <c r="DNW117" s="306"/>
      <c r="DNX117" s="306"/>
      <c r="DNY117" s="306"/>
      <c r="DNZ117" s="306"/>
      <c r="DOA117" s="306"/>
      <c r="DOB117" s="306"/>
      <c r="DOC117" s="306"/>
      <c r="DOD117" s="306"/>
      <c r="DOE117" s="306"/>
      <c r="DOF117" s="306"/>
      <c r="DOG117" s="306"/>
      <c r="DOH117" s="306"/>
      <c r="DOI117" s="306"/>
      <c r="DOJ117" s="306"/>
      <c r="DOK117" s="306"/>
      <c r="DOL117" s="306"/>
      <c r="DOM117" s="306"/>
      <c r="DON117" s="306"/>
      <c r="DOO117" s="306"/>
      <c r="DOP117" s="306"/>
      <c r="DOQ117" s="306"/>
      <c r="DOR117" s="306"/>
      <c r="DOS117" s="306"/>
      <c r="DOT117" s="306"/>
      <c r="DOU117" s="306"/>
      <c r="DOV117" s="306"/>
      <c r="DOW117" s="306"/>
      <c r="DOX117" s="306"/>
      <c r="DOY117" s="306"/>
      <c r="DOZ117" s="306"/>
      <c r="DPA117" s="306"/>
      <c r="DPB117" s="306"/>
      <c r="DPC117" s="306"/>
      <c r="DPD117" s="306"/>
      <c r="DPE117" s="306"/>
      <c r="DPF117" s="306"/>
      <c r="DPG117" s="306"/>
      <c r="DPH117" s="306"/>
      <c r="DPI117" s="306"/>
      <c r="DPJ117" s="306"/>
      <c r="DPK117" s="306"/>
      <c r="DPL117" s="306"/>
      <c r="DPM117" s="306"/>
      <c r="DPN117" s="306"/>
      <c r="DPO117" s="306"/>
      <c r="DPP117" s="306"/>
      <c r="DPQ117" s="306"/>
      <c r="DPR117" s="306"/>
      <c r="DPS117" s="306"/>
      <c r="DPT117" s="306"/>
      <c r="DPU117" s="306"/>
      <c r="DPV117" s="306"/>
      <c r="DPW117" s="306"/>
      <c r="DPX117" s="306"/>
      <c r="DPY117" s="306"/>
      <c r="DPZ117" s="306"/>
      <c r="DQA117" s="306"/>
      <c r="DQB117" s="306"/>
      <c r="DQC117" s="306"/>
      <c r="DQD117" s="306"/>
      <c r="DQE117" s="306"/>
      <c r="DQF117" s="306"/>
      <c r="DQG117" s="306"/>
      <c r="DQH117" s="306"/>
      <c r="DQI117" s="306"/>
      <c r="DQJ117" s="306"/>
      <c r="DQK117" s="306"/>
      <c r="DQL117" s="306"/>
      <c r="DQM117" s="306"/>
      <c r="DQN117" s="306"/>
      <c r="DQO117" s="306"/>
      <c r="DQP117" s="306"/>
      <c r="DQQ117" s="306"/>
      <c r="DQR117" s="306"/>
      <c r="DQS117" s="306"/>
      <c r="DQT117" s="306"/>
      <c r="DQU117" s="306"/>
      <c r="DQV117" s="306"/>
      <c r="DQW117" s="306"/>
      <c r="DQX117" s="306"/>
      <c r="DQY117" s="306"/>
      <c r="DQZ117" s="306"/>
      <c r="DRA117" s="306"/>
      <c r="DRB117" s="306"/>
      <c r="DRC117" s="306"/>
      <c r="DRD117" s="306"/>
      <c r="DRE117" s="306"/>
      <c r="DRF117" s="306"/>
      <c r="DRG117" s="306"/>
      <c r="DRH117" s="306"/>
      <c r="DRI117" s="306"/>
      <c r="DRJ117" s="306"/>
      <c r="DRK117" s="306"/>
      <c r="DRL117" s="306"/>
      <c r="DRM117" s="306"/>
      <c r="DRN117" s="306"/>
      <c r="DRO117" s="306"/>
      <c r="DRP117" s="306"/>
      <c r="DRQ117" s="306"/>
      <c r="DRR117" s="306"/>
      <c r="DRS117" s="306"/>
      <c r="DRT117" s="306"/>
      <c r="DRU117" s="306"/>
      <c r="DRV117" s="306"/>
      <c r="DRW117" s="306"/>
      <c r="DRX117" s="306"/>
      <c r="DRY117" s="306"/>
      <c r="DRZ117" s="306"/>
      <c r="DSA117" s="306"/>
      <c r="DSB117" s="306"/>
      <c r="DSC117" s="306"/>
      <c r="DSD117" s="306"/>
      <c r="DSE117" s="306"/>
      <c r="DSF117" s="306"/>
      <c r="DSG117" s="306"/>
      <c r="DSH117" s="306"/>
      <c r="DSI117" s="306"/>
      <c r="DSJ117" s="306"/>
      <c r="DSK117" s="306"/>
      <c r="DSL117" s="306"/>
      <c r="DSM117" s="306"/>
      <c r="DSN117" s="306"/>
      <c r="DSO117" s="306"/>
      <c r="DSP117" s="306"/>
      <c r="DSQ117" s="306"/>
      <c r="DSR117" s="306"/>
      <c r="DSS117" s="306"/>
      <c r="DST117" s="306"/>
      <c r="DSU117" s="306"/>
      <c r="DSV117" s="306"/>
      <c r="DSW117" s="306"/>
      <c r="DSX117" s="306"/>
      <c r="DSY117" s="306"/>
      <c r="DSZ117" s="306"/>
      <c r="DTA117" s="306"/>
      <c r="DTB117" s="306"/>
      <c r="DTC117" s="306"/>
      <c r="DTD117" s="306"/>
      <c r="DTE117" s="306"/>
      <c r="DTF117" s="306"/>
      <c r="DTG117" s="306"/>
      <c r="DTH117" s="306"/>
      <c r="DTI117" s="306"/>
      <c r="DTJ117" s="306"/>
      <c r="DTK117" s="306"/>
      <c r="DTL117" s="306"/>
      <c r="DTM117" s="306"/>
      <c r="DTN117" s="306"/>
      <c r="DTO117" s="306"/>
      <c r="DTP117" s="306"/>
      <c r="DTQ117" s="306"/>
      <c r="DTR117" s="306"/>
      <c r="DTS117" s="306"/>
      <c r="DTT117" s="306"/>
      <c r="DTU117" s="306"/>
      <c r="DTV117" s="306"/>
      <c r="DTW117" s="306"/>
      <c r="DTX117" s="306"/>
      <c r="DTY117" s="306"/>
      <c r="DTZ117" s="306"/>
      <c r="DUA117" s="306"/>
      <c r="DUB117" s="306"/>
      <c r="DUC117" s="306"/>
      <c r="DUD117" s="306"/>
      <c r="DUE117" s="306"/>
      <c r="DUF117" s="306"/>
      <c r="DUG117" s="306"/>
      <c r="DUH117" s="306"/>
      <c r="DUI117" s="306"/>
      <c r="DUJ117" s="306"/>
      <c r="DUK117" s="306"/>
      <c r="DUL117" s="306"/>
      <c r="DUM117" s="306"/>
      <c r="DUN117" s="306"/>
      <c r="DUO117" s="306"/>
      <c r="DUP117" s="306"/>
      <c r="DUQ117" s="306"/>
      <c r="DUR117" s="306"/>
      <c r="DUS117" s="306"/>
      <c r="DUT117" s="306"/>
      <c r="DUU117" s="306"/>
      <c r="DUV117" s="306"/>
      <c r="DUW117" s="306"/>
      <c r="DUX117" s="306"/>
      <c r="DUY117" s="306"/>
      <c r="DUZ117" s="306"/>
      <c r="DVA117" s="306"/>
      <c r="DVB117" s="306"/>
      <c r="DVC117" s="306"/>
      <c r="DVD117" s="306"/>
      <c r="DVE117" s="306"/>
      <c r="DVF117" s="306"/>
      <c r="DVG117" s="306"/>
      <c r="DVH117" s="306"/>
      <c r="DVI117" s="306"/>
      <c r="DVJ117" s="306"/>
      <c r="DVK117" s="306"/>
      <c r="DVL117" s="306"/>
      <c r="DVM117" s="306"/>
      <c r="DVN117" s="306"/>
      <c r="DVO117" s="306"/>
      <c r="DVP117" s="306"/>
      <c r="DVQ117" s="306"/>
      <c r="DVR117" s="306"/>
      <c r="DVS117" s="306"/>
      <c r="DVT117" s="306"/>
      <c r="DVU117" s="306"/>
      <c r="DVV117" s="306"/>
      <c r="DVW117" s="306"/>
      <c r="DVX117" s="306"/>
      <c r="DVY117" s="306"/>
      <c r="DVZ117" s="306"/>
      <c r="DWA117" s="306"/>
      <c r="DWB117" s="306"/>
      <c r="DWC117" s="306"/>
      <c r="DWD117" s="306"/>
      <c r="DWE117" s="306"/>
      <c r="DWF117" s="306"/>
      <c r="DWG117" s="306"/>
      <c r="DWH117" s="306"/>
      <c r="DWI117" s="306"/>
      <c r="DWJ117" s="306"/>
      <c r="DWK117" s="306"/>
      <c r="DWL117" s="306"/>
      <c r="DWM117" s="306"/>
      <c r="DWN117" s="306"/>
      <c r="DWO117" s="306"/>
      <c r="DWP117" s="306"/>
      <c r="DWQ117" s="306"/>
      <c r="DWR117" s="306"/>
      <c r="DWS117" s="306"/>
      <c r="DWT117" s="306"/>
      <c r="DWU117" s="306"/>
      <c r="DWV117" s="306"/>
      <c r="DWW117" s="306"/>
      <c r="DWX117" s="306"/>
      <c r="DWY117" s="306"/>
      <c r="DWZ117" s="306"/>
      <c r="DXA117" s="306"/>
      <c r="DXB117" s="306"/>
      <c r="DXC117" s="306"/>
      <c r="DXD117" s="306"/>
      <c r="DXE117" s="306"/>
      <c r="DXF117" s="306"/>
      <c r="DXG117" s="306"/>
      <c r="DXH117" s="306"/>
      <c r="DXI117" s="306"/>
      <c r="DXJ117" s="306"/>
      <c r="DXK117" s="306"/>
      <c r="DXL117" s="306"/>
      <c r="DXM117" s="306"/>
      <c r="DXN117" s="306"/>
      <c r="DXO117" s="306"/>
      <c r="DXP117" s="306"/>
      <c r="DXQ117" s="306"/>
      <c r="DXR117" s="306"/>
      <c r="DXS117" s="306"/>
      <c r="DXT117" s="306"/>
      <c r="DXU117" s="306"/>
      <c r="DXV117" s="306"/>
      <c r="DXW117" s="306"/>
      <c r="DXX117" s="306"/>
      <c r="DXY117" s="306"/>
      <c r="DXZ117" s="306"/>
      <c r="DYA117" s="306"/>
      <c r="DYB117" s="306"/>
      <c r="DYC117" s="306"/>
      <c r="DYD117" s="306"/>
      <c r="DYE117" s="306"/>
      <c r="DYF117" s="306"/>
      <c r="DYG117" s="306"/>
      <c r="DYH117" s="306"/>
      <c r="DYI117" s="306"/>
      <c r="DYJ117" s="306"/>
      <c r="DYK117" s="306"/>
      <c r="DYL117" s="306"/>
      <c r="DYM117" s="306"/>
      <c r="DYN117" s="306"/>
      <c r="DYO117" s="306"/>
      <c r="DYP117" s="306"/>
      <c r="DYQ117" s="306"/>
      <c r="DYR117" s="306"/>
      <c r="DYS117" s="306"/>
      <c r="DYT117" s="306"/>
      <c r="DYU117" s="306"/>
      <c r="DYV117" s="306"/>
      <c r="DYW117" s="306"/>
      <c r="DYX117" s="306"/>
      <c r="DYY117" s="306"/>
      <c r="DYZ117" s="306"/>
      <c r="DZA117" s="306"/>
      <c r="DZB117" s="306"/>
      <c r="DZC117" s="306"/>
      <c r="DZD117" s="306"/>
      <c r="DZE117" s="306"/>
      <c r="DZF117" s="306"/>
      <c r="DZG117" s="306"/>
      <c r="DZH117" s="306"/>
      <c r="DZI117" s="306"/>
      <c r="DZJ117" s="306"/>
      <c r="DZK117" s="306"/>
      <c r="DZL117" s="306"/>
      <c r="DZM117" s="306"/>
      <c r="DZN117" s="306"/>
      <c r="DZO117" s="306"/>
      <c r="DZP117" s="306"/>
      <c r="DZQ117" s="306"/>
      <c r="DZR117" s="306"/>
      <c r="DZS117" s="306"/>
      <c r="DZT117" s="306"/>
      <c r="DZU117" s="306"/>
      <c r="DZV117" s="306"/>
      <c r="DZW117" s="306"/>
      <c r="DZX117" s="306"/>
      <c r="DZY117" s="306"/>
      <c r="DZZ117" s="306"/>
      <c r="EAA117" s="306"/>
      <c r="EAB117" s="306"/>
      <c r="EAC117" s="306"/>
      <c r="EAD117" s="306"/>
      <c r="EAE117" s="306"/>
      <c r="EAF117" s="306"/>
      <c r="EAG117" s="306"/>
      <c r="EAH117" s="306"/>
      <c r="EAI117" s="306"/>
      <c r="EAJ117" s="306"/>
      <c r="EAK117" s="306"/>
      <c r="EAL117" s="306"/>
      <c r="EAM117" s="306"/>
      <c r="EAN117" s="306"/>
      <c r="EAO117" s="306"/>
      <c r="EAP117" s="306"/>
      <c r="EAQ117" s="306"/>
      <c r="EAR117" s="306"/>
      <c r="EAS117" s="306"/>
      <c r="EAT117" s="306"/>
      <c r="EAU117" s="306"/>
      <c r="EAV117" s="306"/>
      <c r="EAW117" s="306"/>
      <c r="EAX117" s="306"/>
      <c r="EAY117" s="306"/>
      <c r="EAZ117" s="306"/>
      <c r="EBA117" s="306"/>
      <c r="EBB117" s="306"/>
      <c r="EBC117" s="306"/>
      <c r="EBD117" s="306"/>
      <c r="EBE117" s="306"/>
      <c r="EBF117" s="306"/>
      <c r="EBG117" s="306"/>
      <c r="EBH117" s="306"/>
      <c r="EBI117" s="306"/>
      <c r="EBJ117" s="306"/>
      <c r="EBK117" s="306"/>
      <c r="EBL117" s="306"/>
      <c r="EBM117" s="306"/>
      <c r="EBN117" s="306"/>
      <c r="EBO117" s="306"/>
      <c r="EBP117" s="306"/>
      <c r="EBQ117" s="306"/>
      <c r="EBR117" s="306"/>
      <c r="EBS117" s="306"/>
      <c r="EBT117" s="306"/>
      <c r="EBU117" s="306"/>
      <c r="EBV117" s="306"/>
      <c r="EBW117" s="306"/>
      <c r="EBX117" s="306"/>
      <c r="EBY117" s="306"/>
      <c r="EBZ117" s="306"/>
      <c r="ECA117" s="306"/>
      <c r="ECB117" s="306"/>
      <c r="ECC117" s="306"/>
      <c r="ECD117" s="306"/>
      <c r="ECE117" s="306"/>
      <c r="ECF117" s="306"/>
      <c r="ECG117" s="306"/>
      <c r="ECH117" s="306"/>
      <c r="ECI117" s="306"/>
      <c r="ECJ117" s="306"/>
      <c r="ECK117" s="306"/>
      <c r="ECL117" s="306"/>
      <c r="ECM117" s="306"/>
      <c r="ECN117" s="306"/>
      <c r="ECO117" s="306"/>
      <c r="ECP117" s="306"/>
      <c r="ECQ117" s="306"/>
      <c r="ECR117" s="306"/>
      <c r="ECS117" s="306"/>
      <c r="ECT117" s="306"/>
      <c r="ECU117" s="306"/>
      <c r="ECV117" s="306"/>
      <c r="ECW117" s="306"/>
      <c r="ECX117" s="306"/>
      <c r="ECY117" s="306"/>
      <c r="ECZ117" s="306"/>
      <c r="EDA117" s="306"/>
      <c r="EDB117" s="306"/>
      <c r="EDC117" s="306"/>
      <c r="EDD117" s="306"/>
      <c r="EDE117" s="306"/>
      <c r="EDF117" s="306"/>
      <c r="EDG117" s="306"/>
      <c r="EDH117" s="306"/>
      <c r="EDI117" s="306"/>
      <c r="EDJ117" s="306"/>
      <c r="EDK117" s="306"/>
      <c r="EDL117" s="306"/>
      <c r="EDM117" s="306"/>
      <c r="EDN117" s="306"/>
      <c r="EDO117" s="306"/>
      <c r="EDP117" s="306"/>
      <c r="EDQ117" s="306"/>
      <c r="EDR117" s="306"/>
      <c r="EDS117" s="306"/>
      <c r="EDT117" s="306"/>
      <c r="EDU117" s="306"/>
      <c r="EDV117" s="306"/>
      <c r="EDW117" s="306"/>
      <c r="EDX117" s="306"/>
      <c r="EDY117" s="306"/>
      <c r="EDZ117" s="306"/>
      <c r="EEA117" s="306"/>
      <c r="EEB117" s="306"/>
      <c r="EEC117" s="306"/>
      <c r="EED117" s="306"/>
      <c r="EEE117" s="306"/>
      <c r="EEF117" s="306"/>
      <c r="EEG117" s="306"/>
      <c r="EEH117" s="306"/>
      <c r="EEI117" s="306"/>
      <c r="EEJ117" s="306"/>
      <c r="EEK117" s="306"/>
      <c r="EEL117" s="306"/>
      <c r="EEM117" s="306"/>
      <c r="EEN117" s="306"/>
      <c r="EEO117" s="306"/>
      <c r="EEP117" s="306"/>
      <c r="EEQ117" s="306"/>
      <c r="EER117" s="306"/>
      <c r="EES117" s="306"/>
      <c r="EET117" s="306"/>
      <c r="EEU117" s="306"/>
      <c r="EEV117" s="306"/>
      <c r="EEW117" s="306"/>
      <c r="EEX117" s="306"/>
      <c r="EEY117" s="306"/>
      <c r="EEZ117" s="306"/>
      <c r="EFA117" s="306"/>
      <c r="EFB117" s="306"/>
      <c r="EFC117" s="306"/>
      <c r="EFD117" s="306"/>
      <c r="EFE117" s="306"/>
      <c r="EFF117" s="306"/>
      <c r="EFG117" s="306"/>
      <c r="EFH117" s="306"/>
      <c r="EFI117" s="306"/>
      <c r="EFJ117" s="306"/>
      <c r="EFK117" s="306"/>
      <c r="EFL117" s="306"/>
      <c r="EFM117" s="306"/>
      <c r="EFN117" s="306"/>
      <c r="EFO117" s="306"/>
      <c r="EFP117" s="306"/>
      <c r="EFQ117" s="306"/>
      <c r="EFR117" s="306"/>
      <c r="EFS117" s="306"/>
      <c r="EFT117" s="306"/>
      <c r="EFU117" s="306"/>
      <c r="EFV117" s="306"/>
      <c r="EFW117" s="306"/>
      <c r="EFX117" s="306"/>
      <c r="EFY117" s="306"/>
      <c r="EFZ117" s="306"/>
      <c r="EGA117" s="306"/>
      <c r="EGB117" s="306"/>
      <c r="EGC117" s="306"/>
      <c r="EGD117" s="306"/>
      <c r="EGE117" s="306"/>
      <c r="EGF117" s="306"/>
      <c r="EGG117" s="306"/>
      <c r="EGH117" s="306"/>
      <c r="EGI117" s="306"/>
      <c r="EGJ117" s="306"/>
      <c r="EGK117" s="306"/>
      <c r="EGL117" s="306"/>
      <c r="EGM117" s="306"/>
      <c r="EGN117" s="306"/>
      <c r="EGO117" s="306"/>
      <c r="EGP117" s="306"/>
      <c r="EGQ117" s="306"/>
      <c r="EGR117" s="306"/>
      <c r="EGS117" s="306"/>
      <c r="EGT117" s="306"/>
      <c r="EGU117" s="306"/>
      <c r="EGV117" s="306"/>
      <c r="EGW117" s="306"/>
      <c r="EGX117" s="306"/>
      <c r="EGY117" s="306"/>
      <c r="EGZ117" s="306"/>
      <c r="EHA117" s="306"/>
      <c r="EHB117" s="306"/>
      <c r="EHC117" s="306"/>
      <c r="EHD117" s="306"/>
      <c r="EHE117" s="306"/>
      <c r="EHF117" s="306"/>
      <c r="EHG117" s="306"/>
      <c r="EHH117" s="306"/>
      <c r="EHI117" s="306"/>
      <c r="EHJ117" s="306"/>
      <c r="EHK117" s="306"/>
      <c r="EHL117" s="306"/>
      <c r="EHM117" s="306"/>
      <c r="EHN117" s="306"/>
      <c r="EHO117" s="306"/>
      <c r="EHP117" s="306"/>
      <c r="EHQ117" s="306"/>
      <c r="EHR117" s="306"/>
      <c r="EHS117" s="306"/>
      <c r="EHT117" s="306"/>
      <c r="EHU117" s="306"/>
      <c r="EHV117" s="306"/>
      <c r="EHW117" s="306"/>
      <c r="EHX117" s="306"/>
      <c r="EHY117" s="306"/>
      <c r="EHZ117" s="306"/>
      <c r="EIA117" s="306"/>
      <c r="EIB117" s="306"/>
      <c r="EIC117" s="306"/>
      <c r="EID117" s="306"/>
      <c r="EIE117" s="306"/>
      <c r="EIF117" s="306"/>
      <c r="EIG117" s="306"/>
      <c r="EIH117" s="306"/>
      <c r="EII117" s="306"/>
      <c r="EIJ117" s="306"/>
      <c r="EIK117" s="306"/>
      <c r="EIL117" s="306"/>
      <c r="EIM117" s="306"/>
      <c r="EIN117" s="306"/>
      <c r="EIO117" s="306"/>
      <c r="EIP117" s="306"/>
      <c r="EIQ117" s="306"/>
      <c r="EIR117" s="306"/>
      <c r="EIS117" s="306"/>
      <c r="EIT117" s="306"/>
      <c r="EIU117" s="306"/>
      <c r="EIV117" s="306"/>
      <c r="EIW117" s="306"/>
      <c r="EIX117" s="306"/>
      <c r="EIY117" s="306"/>
      <c r="EIZ117" s="306"/>
      <c r="EJA117" s="306"/>
      <c r="EJB117" s="306"/>
      <c r="EJC117" s="306"/>
      <c r="EJD117" s="306"/>
      <c r="EJE117" s="306"/>
      <c r="EJF117" s="306"/>
      <c r="EJG117" s="306"/>
      <c r="EJH117" s="306"/>
      <c r="EJI117" s="306"/>
      <c r="EJJ117" s="306"/>
      <c r="EJK117" s="306"/>
      <c r="EJL117" s="306"/>
      <c r="EJM117" s="306"/>
      <c r="EJN117" s="306"/>
      <c r="EJO117" s="306"/>
      <c r="EJP117" s="306"/>
      <c r="EJQ117" s="306"/>
      <c r="EJR117" s="306"/>
      <c r="EJS117" s="306"/>
      <c r="EJT117" s="306"/>
      <c r="EJU117" s="306"/>
      <c r="EJV117" s="306"/>
      <c r="EJW117" s="306"/>
      <c r="EJX117" s="306"/>
      <c r="EJY117" s="306"/>
      <c r="EJZ117" s="306"/>
      <c r="EKA117" s="306"/>
      <c r="EKB117" s="306"/>
      <c r="EKC117" s="306"/>
      <c r="EKD117" s="306"/>
      <c r="EKE117" s="306"/>
      <c r="EKF117" s="306"/>
      <c r="EKG117" s="306"/>
      <c r="EKH117" s="306"/>
      <c r="EKI117" s="306"/>
      <c r="EKJ117" s="306"/>
      <c r="EKK117" s="306"/>
      <c r="EKL117" s="306"/>
      <c r="EKM117" s="306"/>
      <c r="EKN117" s="306"/>
      <c r="EKO117" s="306"/>
      <c r="EKP117" s="306"/>
      <c r="EKQ117" s="306"/>
      <c r="EKR117" s="306"/>
      <c r="EKS117" s="306"/>
      <c r="EKT117" s="306"/>
      <c r="EKU117" s="306"/>
      <c r="EKV117" s="306"/>
      <c r="EKW117" s="306"/>
      <c r="EKX117" s="306"/>
      <c r="EKY117" s="306"/>
      <c r="EKZ117" s="306"/>
      <c r="ELA117" s="306"/>
      <c r="ELB117" s="306"/>
      <c r="ELC117" s="306"/>
      <c r="ELD117" s="306"/>
      <c r="ELE117" s="306"/>
      <c r="ELF117" s="306"/>
      <c r="ELG117" s="306"/>
      <c r="ELH117" s="306"/>
      <c r="ELI117" s="306"/>
      <c r="ELJ117" s="306"/>
      <c r="ELK117" s="306"/>
      <c r="ELL117" s="306"/>
      <c r="ELM117" s="306"/>
      <c r="ELN117" s="306"/>
      <c r="ELO117" s="306"/>
      <c r="ELP117" s="306"/>
      <c r="ELQ117" s="306"/>
      <c r="ELR117" s="306"/>
      <c r="ELS117" s="306"/>
      <c r="ELT117" s="306"/>
      <c r="ELU117" s="306"/>
      <c r="ELV117" s="306"/>
      <c r="ELW117" s="306"/>
      <c r="ELX117" s="306"/>
      <c r="ELY117" s="306"/>
      <c r="ELZ117" s="306"/>
      <c r="EMA117" s="306"/>
      <c r="EMB117" s="306"/>
      <c r="EMC117" s="306"/>
      <c r="EMD117" s="306"/>
      <c r="EME117" s="306"/>
      <c r="EMF117" s="306"/>
      <c r="EMG117" s="306"/>
      <c r="EMH117" s="306"/>
      <c r="EMI117" s="306"/>
      <c r="EMJ117" s="306"/>
      <c r="EMK117" s="306"/>
      <c r="EML117" s="306"/>
      <c r="EMM117" s="306"/>
      <c r="EMN117" s="306"/>
      <c r="EMO117" s="306"/>
      <c r="EMP117" s="306"/>
      <c r="EMQ117" s="306"/>
      <c r="EMR117" s="306"/>
      <c r="EMS117" s="306"/>
      <c r="EMT117" s="306"/>
      <c r="EMU117" s="306"/>
      <c r="EMV117" s="306"/>
      <c r="EMW117" s="306"/>
      <c r="EMX117" s="306"/>
      <c r="EMY117" s="306"/>
      <c r="EMZ117" s="306"/>
      <c r="ENA117" s="306"/>
      <c r="ENB117" s="306"/>
      <c r="ENC117" s="306"/>
      <c r="END117" s="306"/>
      <c r="ENE117" s="306"/>
      <c r="ENF117" s="306"/>
      <c r="ENG117" s="306"/>
      <c r="ENH117" s="306"/>
      <c r="ENI117" s="306"/>
      <c r="ENJ117" s="306"/>
      <c r="ENK117" s="306"/>
      <c r="ENL117" s="306"/>
      <c r="ENM117" s="306"/>
      <c r="ENN117" s="306"/>
      <c r="ENO117" s="306"/>
      <c r="ENP117" s="306"/>
      <c r="ENQ117" s="306"/>
      <c r="ENR117" s="306"/>
      <c r="ENS117" s="306"/>
      <c r="ENT117" s="306"/>
      <c r="ENU117" s="306"/>
      <c r="ENV117" s="306"/>
      <c r="ENW117" s="306"/>
      <c r="ENX117" s="306"/>
      <c r="ENY117" s="306"/>
      <c r="ENZ117" s="306"/>
      <c r="EOA117" s="306"/>
      <c r="EOB117" s="306"/>
      <c r="EOC117" s="306"/>
      <c r="EOD117" s="306"/>
      <c r="EOE117" s="306"/>
      <c r="EOF117" s="306"/>
      <c r="EOG117" s="306"/>
      <c r="EOH117" s="306"/>
      <c r="EOI117" s="306"/>
      <c r="EOJ117" s="306"/>
      <c r="EOK117" s="306"/>
      <c r="EOL117" s="306"/>
      <c r="EOM117" s="306"/>
      <c r="EON117" s="306"/>
      <c r="EOO117" s="306"/>
      <c r="EOP117" s="306"/>
      <c r="EOQ117" s="306"/>
      <c r="EOR117" s="306"/>
      <c r="EOS117" s="306"/>
      <c r="EOT117" s="306"/>
      <c r="EOU117" s="306"/>
      <c r="EOV117" s="306"/>
      <c r="EOW117" s="306"/>
      <c r="EOX117" s="306"/>
      <c r="EOY117" s="306"/>
      <c r="EOZ117" s="306"/>
      <c r="EPA117" s="306"/>
      <c r="EPB117" s="306"/>
      <c r="EPC117" s="306"/>
      <c r="EPD117" s="306"/>
      <c r="EPE117" s="306"/>
      <c r="EPF117" s="306"/>
      <c r="EPG117" s="306"/>
      <c r="EPH117" s="306"/>
      <c r="EPI117" s="306"/>
      <c r="EPJ117" s="306"/>
      <c r="EPK117" s="306"/>
      <c r="EPL117" s="306"/>
      <c r="EPM117" s="306"/>
      <c r="EPN117" s="306"/>
      <c r="EPO117" s="306"/>
      <c r="EPP117" s="306"/>
      <c r="EPQ117" s="306"/>
      <c r="EPR117" s="306"/>
      <c r="EPS117" s="306"/>
      <c r="EPT117" s="306"/>
      <c r="EPU117" s="306"/>
      <c r="EPV117" s="306"/>
      <c r="EPW117" s="306"/>
      <c r="EPX117" s="306"/>
      <c r="EPY117" s="306"/>
      <c r="EPZ117" s="306"/>
      <c r="EQA117" s="306"/>
      <c r="EQB117" s="306"/>
      <c r="EQC117" s="306"/>
      <c r="EQD117" s="306"/>
      <c r="EQE117" s="306"/>
      <c r="EQF117" s="306"/>
      <c r="EQG117" s="306"/>
      <c r="EQH117" s="306"/>
      <c r="EQI117" s="306"/>
      <c r="EQJ117" s="306"/>
      <c r="EQK117" s="306"/>
      <c r="EQL117" s="306"/>
      <c r="EQM117" s="306"/>
      <c r="EQN117" s="306"/>
      <c r="EQO117" s="306"/>
      <c r="EQP117" s="306"/>
      <c r="EQQ117" s="306"/>
      <c r="EQR117" s="306"/>
      <c r="EQS117" s="306"/>
      <c r="EQT117" s="306"/>
      <c r="EQU117" s="306"/>
      <c r="EQV117" s="306"/>
      <c r="EQW117" s="306"/>
      <c r="EQX117" s="306"/>
      <c r="EQY117" s="306"/>
      <c r="EQZ117" s="306"/>
      <c r="ERA117" s="306"/>
      <c r="ERB117" s="306"/>
      <c r="ERC117" s="306"/>
      <c r="ERD117" s="306"/>
      <c r="ERE117" s="306"/>
      <c r="ERF117" s="306"/>
      <c r="ERG117" s="306"/>
      <c r="ERH117" s="306"/>
      <c r="ERI117" s="306"/>
      <c r="ERJ117" s="306"/>
      <c r="ERK117" s="306"/>
      <c r="ERL117" s="306"/>
      <c r="ERM117" s="306"/>
      <c r="ERN117" s="306"/>
      <c r="ERO117" s="306"/>
      <c r="ERP117" s="306"/>
      <c r="ERQ117" s="306"/>
      <c r="ERR117" s="306"/>
      <c r="ERS117" s="306"/>
      <c r="ERT117" s="306"/>
      <c r="ERU117" s="306"/>
      <c r="ERV117" s="306"/>
      <c r="ERW117" s="306"/>
      <c r="ERX117" s="306"/>
      <c r="ERY117" s="306"/>
      <c r="ERZ117" s="306"/>
      <c r="ESA117" s="306"/>
      <c r="ESB117" s="306"/>
      <c r="ESC117" s="306"/>
      <c r="ESD117" s="306"/>
      <c r="ESE117" s="306"/>
      <c r="ESF117" s="306"/>
      <c r="ESG117" s="306"/>
      <c r="ESH117" s="306"/>
      <c r="ESI117" s="306"/>
      <c r="ESJ117" s="306"/>
      <c r="ESK117" s="306"/>
      <c r="ESL117" s="306"/>
      <c r="ESM117" s="306"/>
      <c r="ESN117" s="306"/>
      <c r="ESO117" s="306"/>
      <c r="ESP117" s="306"/>
      <c r="ESQ117" s="306"/>
      <c r="ESR117" s="306"/>
      <c r="ESS117" s="306"/>
      <c r="EST117" s="306"/>
      <c r="ESU117" s="306"/>
      <c r="ESV117" s="306"/>
      <c r="ESW117" s="306"/>
      <c r="ESX117" s="306"/>
      <c r="ESY117" s="306"/>
      <c r="ESZ117" s="306"/>
      <c r="ETA117" s="306"/>
      <c r="ETB117" s="306"/>
      <c r="ETC117" s="306"/>
      <c r="ETD117" s="306"/>
      <c r="ETE117" s="306"/>
      <c r="ETF117" s="306"/>
      <c r="ETG117" s="306"/>
      <c r="ETH117" s="306"/>
      <c r="ETI117" s="306"/>
      <c r="ETJ117" s="306"/>
      <c r="ETK117" s="306"/>
      <c r="ETL117" s="306"/>
      <c r="ETM117" s="306"/>
      <c r="ETN117" s="306"/>
      <c r="ETO117" s="306"/>
      <c r="ETP117" s="306"/>
      <c r="ETQ117" s="306"/>
      <c r="ETR117" s="306"/>
      <c r="ETS117" s="306"/>
      <c r="ETT117" s="306"/>
      <c r="ETU117" s="306"/>
      <c r="ETV117" s="306"/>
      <c r="ETW117" s="306"/>
      <c r="ETX117" s="306"/>
      <c r="ETY117" s="306"/>
      <c r="ETZ117" s="306"/>
      <c r="EUA117" s="306"/>
      <c r="EUB117" s="306"/>
      <c r="EUC117" s="306"/>
      <c r="EUD117" s="306"/>
      <c r="EUE117" s="306"/>
      <c r="EUF117" s="306"/>
      <c r="EUG117" s="306"/>
      <c r="EUH117" s="306"/>
      <c r="EUI117" s="306"/>
      <c r="EUJ117" s="306"/>
      <c r="EUK117" s="306"/>
      <c r="EUL117" s="306"/>
      <c r="EUM117" s="306"/>
      <c r="EUN117" s="306"/>
      <c r="EUO117" s="306"/>
      <c r="EUP117" s="306"/>
      <c r="EUQ117" s="306"/>
      <c r="EUR117" s="306"/>
      <c r="EUS117" s="306"/>
      <c r="EUT117" s="306"/>
      <c r="EUU117" s="306"/>
      <c r="EUV117" s="306"/>
      <c r="EUW117" s="306"/>
      <c r="EUX117" s="306"/>
      <c r="EUY117" s="306"/>
      <c r="EUZ117" s="306"/>
      <c r="EVA117" s="306"/>
      <c r="EVB117" s="306"/>
      <c r="EVC117" s="306"/>
      <c r="EVD117" s="306"/>
      <c r="EVE117" s="306"/>
      <c r="EVF117" s="306"/>
      <c r="EVG117" s="306"/>
      <c r="EVH117" s="306"/>
      <c r="EVI117" s="306"/>
      <c r="EVJ117" s="306"/>
      <c r="EVK117" s="306"/>
      <c r="EVL117" s="306"/>
      <c r="EVM117" s="306"/>
      <c r="EVN117" s="306"/>
      <c r="EVO117" s="306"/>
      <c r="EVP117" s="306"/>
      <c r="EVQ117" s="306"/>
      <c r="EVR117" s="306"/>
      <c r="EVS117" s="306"/>
      <c r="EVT117" s="306"/>
      <c r="EVU117" s="306"/>
      <c r="EVV117" s="306"/>
      <c r="EVW117" s="306"/>
      <c r="EVX117" s="306"/>
      <c r="EVY117" s="306"/>
      <c r="EVZ117" s="306"/>
      <c r="EWA117" s="306"/>
      <c r="EWB117" s="306"/>
      <c r="EWC117" s="306"/>
      <c r="EWD117" s="306"/>
      <c r="EWE117" s="306"/>
      <c r="EWF117" s="306"/>
      <c r="EWG117" s="306"/>
      <c r="EWH117" s="306"/>
      <c r="EWI117" s="306"/>
      <c r="EWJ117" s="306"/>
      <c r="EWK117" s="306"/>
      <c r="EWL117" s="306"/>
      <c r="EWM117" s="306"/>
      <c r="EWN117" s="306"/>
      <c r="EWO117" s="306"/>
      <c r="EWP117" s="306"/>
      <c r="EWQ117" s="306"/>
      <c r="EWR117" s="306"/>
      <c r="EWS117" s="306"/>
      <c r="EWT117" s="306"/>
      <c r="EWU117" s="306"/>
      <c r="EWV117" s="306"/>
      <c r="EWW117" s="306"/>
      <c r="EWX117" s="306"/>
      <c r="EWY117" s="306"/>
      <c r="EWZ117" s="306"/>
      <c r="EXA117" s="306"/>
      <c r="EXB117" s="306"/>
      <c r="EXC117" s="306"/>
      <c r="EXD117" s="306"/>
      <c r="EXE117" s="306"/>
      <c r="EXF117" s="306"/>
      <c r="EXG117" s="306"/>
      <c r="EXH117" s="306"/>
      <c r="EXI117" s="306"/>
      <c r="EXJ117" s="306"/>
      <c r="EXK117" s="306"/>
      <c r="EXL117" s="306"/>
      <c r="EXM117" s="306"/>
      <c r="EXN117" s="306"/>
      <c r="EXO117" s="306"/>
      <c r="EXP117" s="306"/>
      <c r="EXQ117" s="306"/>
      <c r="EXR117" s="306"/>
      <c r="EXS117" s="306"/>
      <c r="EXT117" s="306"/>
      <c r="EXU117" s="306"/>
      <c r="EXV117" s="306"/>
      <c r="EXW117" s="306"/>
      <c r="EXX117" s="306"/>
      <c r="EXY117" s="306"/>
      <c r="EXZ117" s="306"/>
      <c r="EYA117" s="306"/>
      <c r="EYB117" s="306"/>
      <c r="EYC117" s="306"/>
      <c r="EYD117" s="306"/>
      <c r="EYE117" s="306"/>
      <c r="EYF117" s="306"/>
      <c r="EYG117" s="306"/>
      <c r="EYH117" s="306"/>
      <c r="EYI117" s="306"/>
      <c r="EYJ117" s="306"/>
      <c r="EYK117" s="306"/>
      <c r="EYL117" s="306"/>
      <c r="EYM117" s="306"/>
      <c r="EYN117" s="306"/>
      <c r="EYO117" s="306"/>
      <c r="EYP117" s="306"/>
      <c r="EYQ117" s="306"/>
      <c r="EYR117" s="306"/>
      <c r="EYS117" s="306"/>
      <c r="EYT117" s="306"/>
      <c r="EYU117" s="306"/>
      <c r="EYV117" s="306"/>
      <c r="EYW117" s="306"/>
      <c r="EYX117" s="306"/>
      <c r="EYY117" s="306"/>
      <c r="EYZ117" s="306"/>
      <c r="EZA117" s="306"/>
      <c r="EZB117" s="306"/>
      <c r="EZC117" s="306"/>
      <c r="EZD117" s="306"/>
      <c r="EZE117" s="306"/>
      <c r="EZF117" s="306"/>
      <c r="EZG117" s="306"/>
      <c r="EZH117" s="306"/>
      <c r="EZI117" s="306"/>
      <c r="EZJ117" s="306"/>
      <c r="EZK117" s="306"/>
      <c r="EZL117" s="306"/>
      <c r="EZM117" s="306"/>
      <c r="EZN117" s="306"/>
      <c r="EZO117" s="306"/>
      <c r="EZP117" s="306"/>
      <c r="EZQ117" s="306"/>
      <c r="EZR117" s="306"/>
      <c r="EZS117" s="306"/>
      <c r="EZT117" s="306"/>
      <c r="EZU117" s="306"/>
      <c r="EZV117" s="306"/>
      <c r="EZW117" s="306"/>
      <c r="EZX117" s="306"/>
      <c r="EZY117" s="306"/>
      <c r="EZZ117" s="306"/>
      <c r="FAA117" s="306"/>
      <c r="FAB117" s="306"/>
      <c r="FAC117" s="306"/>
      <c r="FAD117" s="306"/>
      <c r="FAE117" s="306"/>
      <c r="FAF117" s="306"/>
      <c r="FAG117" s="306"/>
      <c r="FAH117" s="306"/>
      <c r="FAI117" s="306"/>
      <c r="FAJ117" s="306"/>
      <c r="FAK117" s="306"/>
      <c r="FAL117" s="306"/>
      <c r="FAM117" s="306"/>
      <c r="FAN117" s="306"/>
      <c r="FAO117" s="306"/>
      <c r="FAP117" s="306"/>
      <c r="FAQ117" s="306"/>
      <c r="FAR117" s="306"/>
      <c r="FAS117" s="306"/>
      <c r="FAT117" s="306"/>
      <c r="FAU117" s="306"/>
      <c r="FAV117" s="306"/>
      <c r="FAW117" s="306"/>
      <c r="FAX117" s="306"/>
      <c r="FAY117" s="306"/>
      <c r="FAZ117" s="306"/>
      <c r="FBA117" s="306"/>
      <c r="FBB117" s="306"/>
      <c r="FBC117" s="306"/>
      <c r="FBD117" s="306"/>
      <c r="FBE117" s="306"/>
      <c r="FBF117" s="306"/>
      <c r="FBG117" s="306"/>
      <c r="FBH117" s="306"/>
      <c r="FBI117" s="306"/>
      <c r="FBJ117" s="306"/>
      <c r="FBK117" s="306"/>
      <c r="FBL117" s="306"/>
      <c r="FBM117" s="306"/>
      <c r="FBN117" s="306"/>
      <c r="FBO117" s="306"/>
      <c r="FBP117" s="306"/>
      <c r="FBQ117" s="306"/>
      <c r="FBR117" s="306"/>
      <c r="FBS117" s="306"/>
      <c r="FBT117" s="306"/>
      <c r="FBU117" s="306"/>
      <c r="FBV117" s="306"/>
      <c r="FBW117" s="306"/>
      <c r="FBX117" s="306"/>
      <c r="FBY117" s="306"/>
      <c r="FBZ117" s="306"/>
      <c r="FCA117" s="306"/>
      <c r="FCB117" s="306"/>
      <c r="FCC117" s="306"/>
      <c r="FCD117" s="306"/>
      <c r="FCE117" s="306"/>
      <c r="FCF117" s="306"/>
      <c r="FCG117" s="306"/>
      <c r="FCH117" s="306"/>
      <c r="FCI117" s="306"/>
      <c r="FCJ117" s="306"/>
      <c r="FCK117" s="306"/>
      <c r="FCL117" s="306"/>
      <c r="FCM117" s="306"/>
      <c r="FCN117" s="306"/>
      <c r="FCO117" s="306"/>
      <c r="FCP117" s="306"/>
      <c r="FCQ117" s="306"/>
      <c r="FCR117" s="306"/>
      <c r="FCS117" s="306"/>
      <c r="FCT117" s="306"/>
      <c r="FCU117" s="306"/>
      <c r="FCV117" s="306"/>
      <c r="FCW117" s="306"/>
      <c r="FCX117" s="306"/>
      <c r="FCY117" s="306"/>
      <c r="FCZ117" s="306"/>
      <c r="FDA117" s="306"/>
      <c r="FDB117" s="306"/>
      <c r="FDC117" s="306"/>
      <c r="FDD117" s="306"/>
      <c r="FDE117" s="306"/>
      <c r="FDF117" s="306"/>
      <c r="FDG117" s="306"/>
      <c r="FDH117" s="306"/>
      <c r="FDI117" s="306"/>
      <c r="FDJ117" s="306"/>
      <c r="FDK117" s="306"/>
      <c r="FDL117" s="306"/>
      <c r="FDM117" s="306"/>
      <c r="FDN117" s="306"/>
      <c r="FDO117" s="306"/>
      <c r="FDP117" s="306"/>
      <c r="FDQ117" s="306"/>
      <c r="FDR117" s="306"/>
      <c r="FDS117" s="306"/>
      <c r="FDT117" s="306"/>
      <c r="FDU117" s="306"/>
      <c r="FDV117" s="306"/>
      <c r="FDW117" s="306"/>
      <c r="FDX117" s="306"/>
      <c r="FDY117" s="306"/>
      <c r="FDZ117" s="306"/>
      <c r="FEA117" s="306"/>
      <c r="FEB117" s="306"/>
      <c r="FEC117" s="306"/>
      <c r="FED117" s="306"/>
      <c r="FEE117" s="306"/>
      <c r="FEF117" s="306"/>
      <c r="FEG117" s="306"/>
      <c r="FEH117" s="306"/>
      <c r="FEI117" s="306"/>
      <c r="FEJ117" s="306"/>
      <c r="FEK117" s="306"/>
      <c r="FEL117" s="306"/>
      <c r="FEM117" s="306"/>
      <c r="FEN117" s="306"/>
      <c r="FEO117" s="306"/>
      <c r="FEP117" s="306"/>
      <c r="FEQ117" s="306"/>
      <c r="FER117" s="306"/>
      <c r="FES117" s="306"/>
      <c r="FET117" s="306"/>
      <c r="FEU117" s="306"/>
      <c r="FEV117" s="306"/>
      <c r="FEW117" s="306"/>
      <c r="FEX117" s="306"/>
      <c r="FEY117" s="306"/>
      <c r="FEZ117" s="306"/>
      <c r="FFA117" s="306"/>
      <c r="FFB117" s="306"/>
      <c r="FFC117" s="306"/>
      <c r="FFD117" s="306"/>
      <c r="FFE117" s="306"/>
      <c r="FFF117" s="306"/>
      <c r="FFG117" s="306"/>
      <c r="FFH117" s="306"/>
      <c r="FFI117" s="306"/>
      <c r="FFJ117" s="306"/>
      <c r="FFK117" s="306"/>
      <c r="FFL117" s="306"/>
      <c r="FFM117" s="306"/>
      <c r="FFN117" s="306"/>
      <c r="FFO117" s="306"/>
      <c r="FFP117" s="306"/>
      <c r="FFQ117" s="306"/>
      <c r="FFR117" s="306"/>
      <c r="FFS117" s="306"/>
      <c r="FFT117" s="306"/>
      <c r="FFU117" s="306"/>
      <c r="FFV117" s="306"/>
      <c r="FFW117" s="306"/>
      <c r="FFX117" s="306"/>
      <c r="FFY117" s="306"/>
      <c r="FFZ117" s="306"/>
      <c r="FGA117" s="306"/>
      <c r="FGB117" s="306"/>
      <c r="FGC117" s="306"/>
      <c r="FGD117" s="306"/>
      <c r="FGE117" s="306"/>
      <c r="FGF117" s="306"/>
      <c r="FGG117" s="306"/>
      <c r="FGH117" s="306"/>
      <c r="FGI117" s="306"/>
      <c r="FGJ117" s="306"/>
      <c r="FGK117" s="306"/>
      <c r="FGL117" s="306"/>
      <c r="FGM117" s="306"/>
      <c r="FGN117" s="306"/>
      <c r="FGO117" s="306"/>
      <c r="FGP117" s="306"/>
      <c r="FGQ117" s="306"/>
      <c r="FGR117" s="306"/>
      <c r="FGS117" s="306"/>
      <c r="FGT117" s="306"/>
      <c r="FGU117" s="306"/>
      <c r="FGV117" s="306"/>
      <c r="FGW117" s="306"/>
      <c r="FGX117" s="306"/>
      <c r="FGY117" s="306"/>
      <c r="FGZ117" s="306"/>
      <c r="FHA117" s="306"/>
      <c r="FHB117" s="306"/>
      <c r="FHC117" s="306"/>
      <c r="FHD117" s="306"/>
      <c r="FHE117" s="306"/>
      <c r="FHF117" s="306"/>
      <c r="FHG117" s="306"/>
      <c r="FHH117" s="306"/>
      <c r="FHI117" s="306"/>
      <c r="FHJ117" s="306"/>
      <c r="FHK117" s="306"/>
      <c r="FHL117" s="306"/>
      <c r="FHM117" s="306"/>
      <c r="FHN117" s="306"/>
      <c r="FHO117" s="306"/>
      <c r="FHP117" s="306"/>
      <c r="FHQ117" s="306"/>
      <c r="FHR117" s="306"/>
      <c r="FHS117" s="306"/>
      <c r="FHT117" s="306"/>
      <c r="FHU117" s="306"/>
      <c r="FHV117" s="306"/>
      <c r="FHW117" s="306"/>
      <c r="FHX117" s="306"/>
      <c r="FHY117" s="306"/>
      <c r="FHZ117" s="306"/>
      <c r="FIA117" s="306"/>
      <c r="FIB117" s="306"/>
      <c r="FIC117" s="306"/>
      <c r="FID117" s="306"/>
      <c r="FIE117" s="306"/>
      <c r="FIF117" s="306"/>
      <c r="FIG117" s="306"/>
      <c r="FIH117" s="306"/>
      <c r="FII117" s="306"/>
      <c r="FIJ117" s="306"/>
      <c r="FIK117" s="306"/>
      <c r="FIL117" s="306"/>
      <c r="FIM117" s="306"/>
      <c r="FIN117" s="306"/>
      <c r="FIO117" s="306"/>
      <c r="FIP117" s="306"/>
      <c r="FIQ117" s="306"/>
      <c r="FIR117" s="306"/>
      <c r="FIS117" s="306"/>
      <c r="FIT117" s="306"/>
      <c r="FIU117" s="306"/>
      <c r="FIV117" s="306"/>
      <c r="FIW117" s="306"/>
      <c r="FIX117" s="306"/>
      <c r="FIY117" s="306"/>
      <c r="FIZ117" s="306"/>
      <c r="FJA117" s="306"/>
      <c r="FJB117" s="306"/>
      <c r="FJC117" s="306"/>
      <c r="FJD117" s="306"/>
      <c r="FJE117" s="306"/>
      <c r="FJF117" s="306"/>
      <c r="FJG117" s="306"/>
      <c r="FJH117" s="306"/>
      <c r="FJI117" s="306"/>
      <c r="FJJ117" s="306"/>
      <c r="FJK117" s="306"/>
      <c r="FJL117" s="306"/>
      <c r="FJM117" s="306"/>
      <c r="FJN117" s="306"/>
      <c r="FJO117" s="306"/>
      <c r="FJP117" s="306"/>
      <c r="FJQ117" s="306"/>
      <c r="FJR117" s="306"/>
      <c r="FJS117" s="306"/>
      <c r="FJT117" s="306"/>
      <c r="FJU117" s="306"/>
      <c r="FJV117" s="306"/>
      <c r="FJW117" s="306"/>
      <c r="FJX117" s="306"/>
      <c r="FJY117" s="306"/>
      <c r="FJZ117" s="306"/>
      <c r="FKA117" s="306"/>
      <c r="FKB117" s="306"/>
      <c r="FKC117" s="306"/>
      <c r="FKD117" s="306"/>
      <c r="FKE117" s="306"/>
      <c r="FKF117" s="306"/>
      <c r="FKG117" s="306"/>
      <c r="FKH117" s="306"/>
      <c r="FKI117" s="306"/>
      <c r="FKJ117" s="306"/>
      <c r="FKK117" s="306"/>
      <c r="FKL117" s="306"/>
      <c r="FKM117" s="306"/>
      <c r="FKN117" s="306"/>
      <c r="FKO117" s="306"/>
      <c r="FKP117" s="306"/>
      <c r="FKQ117" s="306"/>
      <c r="FKR117" s="306"/>
      <c r="FKS117" s="306"/>
      <c r="FKT117" s="306"/>
      <c r="FKU117" s="306"/>
      <c r="FKV117" s="306"/>
      <c r="FKW117" s="306"/>
      <c r="FKX117" s="306"/>
      <c r="FKY117" s="306"/>
      <c r="FKZ117" s="306"/>
      <c r="FLA117" s="306"/>
      <c r="FLB117" s="306"/>
      <c r="FLC117" s="306"/>
      <c r="FLD117" s="306"/>
      <c r="FLE117" s="306"/>
      <c r="FLF117" s="306"/>
      <c r="FLG117" s="306"/>
      <c r="FLH117" s="306"/>
      <c r="FLI117" s="306"/>
      <c r="FLJ117" s="306"/>
      <c r="FLK117" s="306"/>
      <c r="FLL117" s="306"/>
      <c r="FLM117" s="306"/>
      <c r="FLN117" s="306"/>
      <c r="FLO117" s="306"/>
      <c r="FLP117" s="306"/>
      <c r="FLQ117" s="306"/>
      <c r="FLR117" s="306"/>
      <c r="FLS117" s="306"/>
      <c r="FLT117" s="306"/>
      <c r="FLU117" s="306"/>
      <c r="FLV117" s="306"/>
      <c r="FLW117" s="306"/>
      <c r="FLX117" s="306"/>
      <c r="FLY117" s="306"/>
      <c r="FLZ117" s="306"/>
      <c r="FMA117" s="306"/>
      <c r="FMB117" s="306"/>
      <c r="FMC117" s="306"/>
      <c r="FMD117" s="306"/>
      <c r="FME117" s="306"/>
      <c r="FMF117" s="306"/>
      <c r="FMG117" s="306"/>
      <c r="FMH117" s="306"/>
      <c r="FMI117" s="306"/>
      <c r="FMJ117" s="306"/>
      <c r="FMK117" s="306"/>
      <c r="FML117" s="306"/>
      <c r="FMM117" s="306"/>
      <c r="FMN117" s="306"/>
      <c r="FMO117" s="306"/>
      <c r="FMP117" s="306"/>
      <c r="FMQ117" s="306"/>
      <c r="FMR117" s="306"/>
      <c r="FMS117" s="306"/>
      <c r="FMT117" s="306"/>
      <c r="FMU117" s="306"/>
      <c r="FMV117" s="306"/>
      <c r="FMW117" s="306"/>
      <c r="FMX117" s="306"/>
      <c r="FMY117" s="306"/>
      <c r="FMZ117" s="306"/>
      <c r="FNA117" s="306"/>
      <c r="FNB117" s="306"/>
      <c r="FNC117" s="306"/>
      <c r="FND117" s="306"/>
      <c r="FNE117" s="306"/>
      <c r="FNF117" s="306"/>
      <c r="FNG117" s="306"/>
      <c r="FNH117" s="306"/>
      <c r="FNI117" s="306"/>
      <c r="FNJ117" s="306"/>
      <c r="FNK117" s="306"/>
      <c r="FNL117" s="306"/>
      <c r="FNM117" s="306"/>
      <c r="FNN117" s="306"/>
      <c r="FNO117" s="306"/>
      <c r="FNP117" s="306"/>
      <c r="FNQ117" s="306"/>
      <c r="FNR117" s="306"/>
      <c r="FNS117" s="306"/>
      <c r="FNT117" s="306"/>
      <c r="FNU117" s="306"/>
      <c r="FNV117" s="306"/>
      <c r="FNW117" s="306"/>
      <c r="FNX117" s="306"/>
      <c r="FNY117" s="306"/>
      <c r="FNZ117" s="306"/>
      <c r="FOA117" s="306"/>
      <c r="FOB117" s="306"/>
      <c r="FOC117" s="306"/>
      <c r="FOD117" s="306"/>
      <c r="FOE117" s="306"/>
      <c r="FOF117" s="306"/>
      <c r="FOG117" s="306"/>
      <c r="FOH117" s="306"/>
      <c r="FOI117" s="306"/>
      <c r="FOJ117" s="306"/>
      <c r="FOK117" s="306"/>
      <c r="FOL117" s="306"/>
      <c r="FOM117" s="306"/>
      <c r="FON117" s="306"/>
      <c r="FOO117" s="306"/>
      <c r="FOP117" s="306"/>
      <c r="FOQ117" s="306"/>
      <c r="FOR117" s="306"/>
      <c r="FOS117" s="306"/>
      <c r="FOT117" s="306"/>
      <c r="FOU117" s="306"/>
      <c r="FOV117" s="306"/>
      <c r="FOW117" s="306"/>
      <c r="FOX117" s="306"/>
      <c r="FOY117" s="306"/>
      <c r="FOZ117" s="306"/>
      <c r="FPA117" s="306"/>
      <c r="FPB117" s="306"/>
      <c r="FPC117" s="306"/>
      <c r="FPD117" s="306"/>
      <c r="FPE117" s="306"/>
      <c r="FPF117" s="306"/>
      <c r="FPG117" s="306"/>
      <c r="FPH117" s="306"/>
      <c r="FPI117" s="306"/>
      <c r="FPJ117" s="306"/>
      <c r="FPK117" s="306"/>
      <c r="FPL117" s="306"/>
      <c r="FPM117" s="306"/>
      <c r="FPN117" s="306"/>
      <c r="FPO117" s="306"/>
      <c r="FPP117" s="306"/>
      <c r="FPQ117" s="306"/>
      <c r="FPR117" s="306"/>
      <c r="FPS117" s="306"/>
      <c r="FPT117" s="306"/>
      <c r="FPU117" s="306"/>
      <c r="FPV117" s="306"/>
      <c r="FPW117" s="306"/>
      <c r="FPX117" s="306"/>
      <c r="FPY117" s="306"/>
      <c r="FPZ117" s="306"/>
      <c r="FQA117" s="306"/>
      <c r="FQB117" s="306"/>
      <c r="FQC117" s="306"/>
      <c r="FQD117" s="306"/>
      <c r="FQE117" s="306"/>
      <c r="FQF117" s="306"/>
      <c r="FQG117" s="306"/>
      <c r="FQH117" s="306"/>
      <c r="FQI117" s="306"/>
      <c r="FQJ117" s="306"/>
      <c r="FQK117" s="306"/>
      <c r="FQL117" s="306"/>
      <c r="FQM117" s="306"/>
      <c r="FQN117" s="306"/>
      <c r="FQO117" s="306"/>
      <c r="FQP117" s="306"/>
      <c r="FQQ117" s="306"/>
      <c r="FQR117" s="306"/>
      <c r="FQS117" s="306"/>
      <c r="FQT117" s="306"/>
      <c r="FQU117" s="306"/>
      <c r="FQV117" s="306"/>
      <c r="FQW117" s="306"/>
      <c r="FQX117" s="306"/>
      <c r="FQY117" s="306"/>
      <c r="FQZ117" s="306"/>
      <c r="FRA117" s="306"/>
      <c r="FRB117" s="306"/>
      <c r="FRC117" s="306"/>
      <c r="FRD117" s="306"/>
      <c r="FRE117" s="306"/>
      <c r="FRF117" s="306"/>
      <c r="FRG117" s="306"/>
      <c r="FRH117" s="306"/>
      <c r="FRI117" s="306"/>
      <c r="FRJ117" s="306"/>
      <c r="FRK117" s="306"/>
      <c r="FRL117" s="306"/>
      <c r="FRM117" s="306"/>
      <c r="FRN117" s="306"/>
      <c r="FRO117" s="306"/>
      <c r="FRP117" s="306"/>
      <c r="FRQ117" s="306"/>
      <c r="FRR117" s="306"/>
      <c r="FRS117" s="306"/>
      <c r="FRT117" s="306"/>
      <c r="FRU117" s="306"/>
      <c r="FRV117" s="306"/>
      <c r="FRW117" s="306"/>
      <c r="FRX117" s="306"/>
      <c r="FRY117" s="306"/>
      <c r="FRZ117" s="306"/>
      <c r="FSA117" s="306"/>
      <c r="FSB117" s="306"/>
      <c r="FSC117" s="306"/>
      <c r="FSD117" s="306"/>
      <c r="FSE117" s="306"/>
      <c r="FSF117" s="306"/>
      <c r="FSG117" s="306"/>
      <c r="FSH117" s="306"/>
      <c r="FSI117" s="306"/>
      <c r="FSJ117" s="306"/>
      <c r="FSK117" s="306"/>
      <c r="FSL117" s="306"/>
      <c r="FSM117" s="306"/>
      <c r="FSN117" s="306"/>
      <c r="FSO117" s="306"/>
      <c r="FSP117" s="306"/>
      <c r="FSQ117" s="306"/>
      <c r="FSR117" s="306"/>
      <c r="FSS117" s="306"/>
      <c r="FST117" s="306"/>
      <c r="FSU117" s="306"/>
      <c r="FSV117" s="306"/>
      <c r="FSW117" s="306"/>
      <c r="FSX117" s="306"/>
      <c r="FSY117" s="306"/>
      <c r="FSZ117" s="306"/>
      <c r="FTA117" s="306"/>
      <c r="FTB117" s="306"/>
      <c r="FTC117" s="306"/>
      <c r="FTD117" s="306"/>
      <c r="FTE117" s="306"/>
      <c r="FTF117" s="306"/>
      <c r="FTG117" s="306"/>
      <c r="FTH117" s="306"/>
      <c r="FTI117" s="306"/>
      <c r="FTJ117" s="306"/>
      <c r="FTK117" s="306"/>
      <c r="FTL117" s="306"/>
      <c r="FTM117" s="306"/>
      <c r="FTN117" s="306"/>
      <c r="FTO117" s="306"/>
      <c r="FTP117" s="306"/>
      <c r="FTQ117" s="306"/>
      <c r="FTR117" s="306"/>
      <c r="FTS117" s="306"/>
      <c r="FTT117" s="306"/>
      <c r="FTU117" s="306"/>
      <c r="FTV117" s="306"/>
      <c r="FTW117" s="306"/>
      <c r="FTX117" s="306"/>
      <c r="FTY117" s="306"/>
      <c r="FTZ117" s="306"/>
      <c r="FUA117" s="306"/>
      <c r="FUB117" s="306"/>
      <c r="FUC117" s="306"/>
      <c r="FUD117" s="306"/>
      <c r="FUE117" s="306"/>
      <c r="FUF117" s="306"/>
      <c r="FUG117" s="306"/>
      <c r="FUH117" s="306"/>
      <c r="FUI117" s="306"/>
      <c r="FUJ117" s="306"/>
      <c r="FUK117" s="306"/>
      <c r="FUL117" s="306"/>
      <c r="FUM117" s="306"/>
      <c r="FUN117" s="306"/>
      <c r="FUO117" s="306"/>
      <c r="FUP117" s="306"/>
      <c r="FUQ117" s="306"/>
      <c r="FUR117" s="306"/>
      <c r="FUS117" s="306"/>
      <c r="FUT117" s="306"/>
      <c r="FUU117" s="306"/>
      <c r="FUV117" s="306"/>
      <c r="FUW117" s="306"/>
      <c r="FUX117" s="306"/>
      <c r="FUY117" s="306"/>
      <c r="FUZ117" s="306"/>
      <c r="FVA117" s="306"/>
      <c r="FVB117" s="306"/>
      <c r="FVC117" s="306"/>
      <c r="FVD117" s="306"/>
      <c r="FVE117" s="306"/>
      <c r="FVF117" s="306"/>
      <c r="FVG117" s="306"/>
      <c r="FVH117" s="306"/>
      <c r="FVI117" s="306"/>
      <c r="FVJ117" s="306"/>
      <c r="FVK117" s="306"/>
      <c r="FVL117" s="306"/>
      <c r="FVM117" s="306"/>
      <c r="FVN117" s="306"/>
      <c r="FVO117" s="306"/>
      <c r="FVP117" s="306"/>
      <c r="FVQ117" s="306"/>
      <c r="FVR117" s="306"/>
      <c r="FVS117" s="306"/>
      <c r="FVT117" s="306"/>
      <c r="FVU117" s="306"/>
      <c r="FVV117" s="306"/>
      <c r="FVW117" s="306"/>
      <c r="FVX117" s="306"/>
      <c r="FVY117" s="306"/>
      <c r="FVZ117" s="306"/>
      <c r="FWA117" s="306"/>
      <c r="FWB117" s="306"/>
      <c r="FWC117" s="306"/>
      <c r="FWD117" s="306"/>
      <c r="FWE117" s="306"/>
      <c r="FWF117" s="306"/>
      <c r="FWG117" s="306"/>
      <c r="FWH117" s="306"/>
      <c r="FWI117" s="306"/>
      <c r="FWJ117" s="306"/>
      <c r="FWK117" s="306"/>
      <c r="FWL117" s="306"/>
      <c r="FWM117" s="306"/>
      <c r="FWN117" s="306"/>
      <c r="FWO117" s="306"/>
      <c r="FWP117" s="306"/>
      <c r="FWQ117" s="306"/>
      <c r="FWR117" s="306"/>
      <c r="FWS117" s="306"/>
      <c r="FWT117" s="306"/>
      <c r="FWU117" s="306"/>
      <c r="FWV117" s="306"/>
      <c r="FWW117" s="306"/>
      <c r="FWX117" s="306"/>
      <c r="FWY117" s="306"/>
      <c r="FWZ117" s="306"/>
      <c r="FXA117" s="306"/>
      <c r="FXB117" s="306"/>
      <c r="FXC117" s="306"/>
      <c r="FXD117" s="306"/>
      <c r="FXE117" s="306"/>
      <c r="FXF117" s="306"/>
      <c r="FXG117" s="306"/>
      <c r="FXH117" s="306"/>
      <c r="FXI117" s="306"/>
      <c r="FXJ117" s="306"/>
      <c r="FXK117" s="306"/>
      <c r="FXL117" s="306"/>
      <c r="FXM117" s="306"/>
      <c r="FXN117" s="306"/>
      <c r="FXO117" s="306"/>
      <c r="FXP117" s="306"/>
      <c r="FXQ117" s="306"/>
      <c r="FXR117" s="306"/>
      <c r="FXS117" s="306"/>
      <c r="FXT117" s="306"/>
      <c r="FXU117" s="306"/>
      <c r="FXV117" s="306"/>
      <c r="FXW117" s="306"/>
      <c r="FXX117" s="306"/>
      <c r="FXY117" s="306"/>
      <c r="FXZ117" s="306"/>
      <c r="FYA117" s="306"/>
      <c r="FYB117" s="306"/>
      <c r="FYC117" s="306"/>
      <c r="FYD117" s="306"/>
      <c r="FYE117" s="306"/>
      <c r="FYF117" s="306"/>
      <c r="FYG117" s="306"/>
      <c r="FYH117" s="306"/>
      <c r="FYI117" s="306"/>
      <c r="FYJ117" s="306"/>
      <c r="FYK117" s="306"/>
      <c r="FYL117" s="306"/>
      <c r="FYM117" s="306"/>
      <c r="FYN117" s="306"/>
      <c r="FYO117" s="306"/>
      <c r="FYP117" s="306"/>
      <c r="FYQ117" s="306"/>
      <c r="FYR117" s="306"/>
      <c r="FYS117" s="306"/>
      <c r="FYT117" s="306"/>
      <c r="FYU117" s="306"/>
      <c r="FYV117" s="306"/>
      <c r="FYW117" s="306"/>
      <c r="FYX117" s="306"/>
      <c r="FYY117" s="306"/>
      <c r="FYZ117" s="306"/>
      <c r="FZA117" s="306"/>
      <c r="FZB117" s="306"/>
      <c r="FZC117" s="306"/>
      <c r="FZD117" s="306"/>
      <c r="FZE117" s="306"/>
      <c r="FZF117" s="306"/>
      <c r="FZG117" s="306"/>
      <c r="FZH117" s="306"/>
      <c r="FZI117" s="306"/>
      <c r="FZJ117" s="306"/>
      <c r="FZK117" s="306"/>
      <c r="FZL117" s="306"/>
      <c r="FZM117" s="306"/>
      <c r="FZN117" s="306"/>
      <c r="FZO117" s="306"/>
      <c r="FZP117" s="306"/>
      <c r="FZQ117" s="306"/>
      <c r="FZR117" s="306"/>
      <c r="FZS117" s="306"/>
      <c r="FZT117" s="306"/>
      <c r="FZU117" s="306"/>
      <c r="FZV117" s="306"/>
      <c r="FZW117" s="306"/>
      <c r="FZX117" s="306"/>
      <c r="FZY117" s="306"/>
      <c r="FZZ117" s="306"/>
      <c r="GAA117" s="306"/>
      <c r="GAB117" s="306"/>
      <c r="GAC117" s="306"/>
      <c r="GAD117" s="306"/>
      <c r="GAE117" s="306"/>
      <c r="GAF117" s="306"/>
      <c r="GAG117" s="306"/>
      <c r="GAH117" s="306"/>
      <c r="GAI117" s="306"/>
      <c r="GAJ117" s="306"/>
      <c r="GAK117" s="306"/>
      <c r="GAL117" s="306"/>
      <c r="GAM117" s="306"/>
      <c r="GAN117" s="306"/>
      <c r="GAO117" s="306"/>
      <c r="GAP117" s="306"/>
      <c r="GAQ117" s="306"/>
      <c r="GAR117" s="306"/>
      <c r="GAS117" s="306"/>
      <c r="GAT117" s="306"/>
      <c r="GAU117" s="306"/>
      <c r="GAV117" s="306"/>
      <c r="GAW117" s="306"/>
      <c r="GAX117" s="306"/>
      <c r="GAY117" s="306"/>
      <c r="GAZ117" s="306"/>
      <c r="GBA117" s="306"/>
      <c r="GBB117" s="306"/>
      <c r="GBC117" s="306"/>
      <c r="GBD117" s="306"/>
      <c r="GBE117" s="306"/>
      <c r="GBF117" s="306"/>
      <c r="GBG117" s="306"/>
      <c r="GBH117" s="306"/>
      <c r="GBI117" s="306"/>
      <c r="GBJ117" s="306"/>
      <c r="GBK117" s="306"/>
      <c r="GBL117" s="306"/>
      <c r="GBM117" s="306"/>
      <c r="GBN117" s="306"/>
      <c r="GBO117" s="306"/>
      <c r="GBP117" s="306"/>
      <c r="GBQ117" s="306"/>
      <c r="GBR117" s="306"/>
      <c r="GBS117" s="306"/>
      <c r="GBT117" s="306"/>
      <c r="GBU117" s="306"/>
      <c r="GBV117" s="306"/>
      <c r="GBW117" s="306"/>
      <c r="GBX117" s="306"/>
      <c r="GBY117" s="306"/>
      <c r="GBZ117" s="306"/>
      <c r="GCA117" s="306"/>
      <c r="GCB117" s="306"/>
      <c r="GCC117" s="306"/>
      <c r="GCD117" s="306"/>
      <c r="GCE117" s="306"/>
      <c r="GCF117" s="306"/>
      <c r="GCG117" s="306"/>
      <c r="GCH117" s="306"/>
      <c r="GCI117" s="306"/>
      <c r="GCJ117" s="306"/>
      <c r="GCK117" s="306"/>
      <c r="GCL117" s="306"/>
      <c r="GCM117" s="306"/>
      <c r="GCN117" s="306"/>
      <c r="GCO117" s="306"/>
      <c r="GCP117" s="306"/>
      <c r="GCQ117" s="306"/>
      <c r="GCR117" s="306"/>
      <c r="GCS117" s="306"/>
      <c r="GCT117" s="306"/>
      <c r="GCU117" s="306"/>
      <c r="GCV117" s="306"/>
      <c r="GCW117" s="306"/>
      <c r="GCX117" s="306"/>
      <c r="GCY117" s="306"/>
      <c r="GCZ117" s="306"/>
      <c r="GDA117" s="306"/>
      <c r="GDB117" s="306"/>
      <c r="GDC117" s="306"/>
      <c r="GDD117" s="306"/>
      <c r="GDE117" s="306"/>
      <c r="GDF117" s="306"/>
      <c r="GDG117" s="306"/>
      <c r="GDH117" s="306"/>
      <c r="GDI117" s="306"/>
      <c r="GDJ117" s="306"/>
      <c r="GDK117" s="306"/>
      <c r="GDL117" s="306"/>
      <c r="GDM117" s="306"/>
      <c r="GDN117" s="306"/>
      <c r="GDO117" s="306"/>
      <c r="GDP117" s="306"/>
      <c r="GDQ117" s="306"/>
      <c r="GDR117" s="306"/>
      <c r="GDS117" s="306"/>
      <c r="GDT117" s="306"/>
      <c r="GDU117" s="306"/>
      <c r="GDV117" s="306"/>
      <c r="GDW117" s="306"/>
      <c r="GDX117" s="306"/>
      <c r="GDY117" s="306"/>
      <c r="GDZ117" s="306"/>
      <c r="GEA117" s="306"/>
      <c r="GEB117" s="306"/>
      <c r="GEC117" s="306"/>
      <c r="GED117" s="306"/>
      <c r="GEE117" s="306"/>
      <c r="GEF117" s="306"/>
      <c r="GEG117" s="306"/>
      <c r="GEH117" s="306"/>
      <c r="GEI117" s="306"/>
      <c r="GEJ117" s="306"/>
      <c r="GEK117" s="306"/>
      <c r="GEL117" s="306"/>
      <c r="GEM117" s="306"/>
      <c r="GEN117" s="306"/>
      <c r="GEO117" s="306"/>
      <c r="GEP117" s="306"/>
      <c r="GEQ117" s="306"/>
      <c r="GER117" s="306"/>
      <c r="GES117" s="306"/>
      <c r="GET117" s="306"/>
      <c r="GEU117" s="306"/>
      <c r="GEV117" s="306"/>
      <c r="GEW117" s="306"/>
      <c r="GEX117" s="306"/>
      <c r="GEY117" s="306"/>
      <c r="GEZ117" s="306"/>
      <c r="GFA117" s="306"/>
      <c r="GFB117" s="306"/>
      <c r="GFC117" s="306"/>
      <c r="GFD117" s="306"/>
      <c r="GFE117" s="306"/>
      <c r="GFF117" s="306"/>
      <c r="GFG117" s="306"/>
      <c r="GFH117" s="306"/>
      <c r="GFI117" s="306"/>
      <c r="GFJ117" s="306"/>
      <c r="GFK117" s="306"/>
      <c r="GFL117" s="306"/>
      <c r="GFM117" s="306"/>
      <c r="GFN117" s="306"/>
      <c r="GFO117" s="306"/>
      <c r="GFP117" s="306"/>
      <c r="GFQ117" s="306"/>
      <c r="GFR117" s="306"/>
      <c r="GFS117" s="306"/>
      <c r="GFT117" s="306"/>
      <c r="GFU117" s="306"/>
      <c r="GFV117" s="306"/>
      <c r="GFW117" s="306"/>
      <c r="GFX117" s="306"/>
      <c r="GFY117" s="306"/>
      <c r="GFZ117" s="306"/>
      <c r="GGA117" s="306"/>
      <c r="GGB117" s="306"/>
      <c r="GGC117" s="306"/>
      <c r="GGD117" s="306"/>
      <c r="GGE117" s="306"/>
      <c r="GGF117" s="306"/>
      <c r="GGG117" s="306"/>
      <c r="GGH117" s="306"/>
      <c r="GGI117" s="306"/>
      <c r="GGJ117" s="306"/>
      <c r="GGK117" s="306"/>
      <c r="GGL117" s="306"/>
      <c r="GGM117" s="306"/>
      <c r="GGN117" s="306"/>
      <c r="GGO117" s="306"/>
      <c r="GGP117" s="306"/>
      <c r="GGQ117" s="306"/>
      <c r="GGR117" s="306"/>
      <c r="GGS117" s="306"/>
      <c r="GGT117" s="306"/>
      <c r="GGU117" s="306"/>
      <c r="GGV117" s="306"/>
      <c r="GGW117" s="306"/>
      <c r="GGX117" s="306"/>
      <c r="GGY117" s="306"/>
      <c r="GGZ117" s="306"/>
      <c r="GHA117" s="306"/>
      <c r="GHB117" s="306"/>
      <c r="GHC117" s="306"/>
      <c r="GHD117" s="306"/>
      <c r="GHE117" s="306"/>
      <c r="GHF117" s="306"/>
      <c r="GHG117" s="306"/>
      <c r="GHH117" s="306"/>
      <c r="GHI117" s="306"/>
      <c r="GHJ117" s="306"/>
      <c r="GHK117" s="306"/>
      <c r="GHL117" s="306"/>
      <c r="GHM117" s="306"/>
      <c r="GHN117" s="306"/>
      <c r="GHO117" s="306"/>
      <c r="GHP117" s="306"/>
      <c r="GHQ117" s="306"/>
      <c r="GHR117" s="306"/>
      <c r="GHS117" s="306"/>
      <c r="GHT117" s="306"/>
      <c r="GHU117" s="306"/>
      <c r="GHV117" s="306"/>
      <c r="GHW117" s="306"/>
      <c r="GHX117" s="306"/>
      <c r="GHY117" s="306"/>
      <c r="GHZ117" s="306"/>
      <c r="GIA117" s="306"/>
      <c r="GIB117" s="306"/>
      <c r="GIC117" s="306"/>
      <c r="GID117" s="306"/>
      <c r="GIE117" s="306"/>
      <c r="GIF117" s="306"/>
      <c r="GIG117" s="306"/>
      <c r="GIH117" s="306"/>
      <c r="GII117" s="306"/>
      <c r="GIJ117" s="306"/>
      <c r="GIK117" s="306"/>
      <c r="GIL117" s="306"/>
      <c r="GIM117" s="306"/>
      <c r="GIN117" s="306"/>
      <c r="GIO117" s="306"/>
      <c r="GIP117" s="306"/>
      <c r="GIQ117" s="306"/>
      <c r="GIR117" s="306"/>
      <c r="GIS117" s="306"/>
      <c r="GIT117" s="306"/>
      <c r="GIU117" s="306"/>
      <c r="GIV117" s="306"/>
      <c r="GIW117" s="306"/>
      <c r="GIX117" s="306"/>
      <c r="GIY117" s="306"/>
      <c r="GIZ117" s="306"/>
      <c r="GJA117" s="306"/>
      <c r="GJB117" s="306"/>
      <c r="GJC117" s="306"/>
      <c r="GJD117" s="306"/>
      <c r="GJE117" s="306"/>
      <c r="GJF117" s="306"/>
      <c r="GJG117" s="306"/>
      <c r="GJH117" s="306"/>
      <c r="GJI117" s="306"/>
      <c r="GJJ117" s="306"/>
      <c r="GJK117" s="306"/>
      <c r="GJL117" s="306"/>
      <c r="GJM117" s="306"/>
      <c r="GJN117" s="306"/>
      <c r="GJO117" s="306"/>
      <c r="GJP117" s="306"/>
      <c r="GJQ117" s="306"/>
      <c r="GJR117" s="306"/>
      <c r="GJS117" s="306"/>
      <c r="GJT117" s="306"/>
      <c r="GJU117" s="306"/>
      <c r="GJV117" s="306"/>
      <c r="GJW117" s="306"/>
      <c r="GJX117" s="306"/>
      <c r="GJY117" s="306"/>
      <c r="GJZ117" s="306"/>
      <c r="GKA117" s="306"/>
      <c r="GKB117" s="306"/>
      <c r="GKC117" s="306"/>
      <c r="GKD117" s="306"/>
      <c r="GKE117" s="306"/>
      <c r="GKF117" s="306"/>
      <c r="GKG117" s="306"/>
      <c r="GKH117" s="306"/>
      <c r="GKI117" s="306"/>
      <c r="GKJ117" s="306"/>
      <c r="GKK117" s="306"/>
      <c r="GKL117" s="306"/>
      <c r="GKM117" s="306"/>
      <c r="GKN117" s="306"/>
      <c r="GKO117" s="306"/>
      <c r="GKP117" s="306"/>
      <c r="GKQ117" s="306"/>
      <c r="GKR117" s="306"/>
      <c r="GKS117" s="306"/>
      <c r="GKT117" s="306"/>
      <c r="GKU117" s="306"/>
      <c r="GKV117" s="306"/>
      <c r="GKW117" s="306"/>
      <c r="GKX117" s="306"/>
      <c r="GKY117" s="306"/>
      <c r="GKZ117" s="306"/>
      <c r="GLA117" s="306"/>
      <c r="GLB117" s="306"/>
      <c r="GLC117" s="306"/>
      <c r="GLD117" s="306"/>
      <c r="GLE117" s="306"/>
      <c r="GLF117" s="306"/>
      <c r="GLG117" s="306"/>
      <c r="GLH117" s="306"/>
      <c r="GLI117" s="306"/>
      <c r="GLJ117" s="306"/>
      <c r="GLK117" s="306"/>
      <c r="GLL117" s="306"/>
      <c r="GLM117" s="306"/>
      <c r="GLN117" s="306"/>
      <c r="GLO117" s="306"/>
      <c r="GLP117" s="306"/>
      <c r="GLQ117" s="306"/>
      <c r="GLR117" s="306"/>
      <c r="GLS117" s="306"/>
      <c r="GLT117" s="306"/>
      <c r="GLU117" s="306"/>
      <c r="GLV117" s="306"/>
      <c r="GLW117" s="306"/>
      <c r="GLX117" s="306"/>
      <c r="GLY117" s="306"/>
      <c r="GLZ117" s="306"/>
      <c r="GMA117" s="306"/>
      <c r="GMB117" s="306"/>
      <c r="GMC117" s="306"/>
      <c r="GMD117" s="306"/>
      <c r="GME117" s="306"/>
      <c r="GMF117" s="306"/>
      <c r="GMG117" s="306"/>
      <c r="GMH117" s="306"/>
      <c r="GMI117" s="306"/>
      <c r="GMJ117" s="306"/>
      <c r="GMK117" s="306"/>
      <c r="GML117" s="306"/>
      <c r="GMM117" s="306"/>
      <c r="GMN117" s="306"/>
      <c r="GMO117" s="306"/>
      <c r="GMP117" s="306"/>
      <c r="GMQ117" s="306"/>
      <c r="GMR117" s="306"/>
      <c r="GMS117" s="306"/>
      <c r="GMT117" s="306"/>
      <c r="GMU117" s="306"/>
      <c r="GMV117" s="306"/>
      <c r="GMW117" s="306"/>
      <c r="GMX117" s="306"/>
      <c r="GMY117" s="306"/>
      <c r="GMZ117" s="306"/>
      <c r="GNA117" s="306"/>
      <c r="GNB117" s="306"/>
      <c r="GNC117" s="306"/>
      <c r="GND117" s="306"/>
      <c r="GNE117" s="306"/>
      <c r="GNF117" s="306"/>
      <c r="GNG117" s="306"/>
      <c r="GNH117" s="306"/>
      <c r="GNI117" s="306"/>
      <c r="GNJ117" s="306"/>
      <c r="GNK117" s="306"/>
      <c r="GNL117" s="306"/>
      <c r="GNM117" s="306"/>
      <c r="GNN117" s="306"/>
      <c r="GNO117" s="306"/>
      <c r="GNP117" s="306"/>
      <c r="GNQ117" s="306"/>
      <c r="GNR117" s="306"/>
      <c r="GNS117" s="306"/>
      <c r="GNT117" s="306"/>
      <c r="GNU117" s="306"/>
      <c r="GNV117" s="306"/>
      <c r="GNW117" s="306"/>
      <c r="GNX117" s="306"/>
      <c r="GNY117" s="306"/>
      <c r="GNZ117" s="306"/>
      <c r="GOA117" s="306"/>
      <c r="GOB117" s="306"/>
      <c r="GOC117" s="306"/>
      <c r="GOD117" s="306"/>
      <c r="GOE117" s="306"/>
      <c r="GOF117" s="306"/>
      <c r="GOG117" s="306"/>
      <c r="GOH117" s="306"/>
      <c r="GOI117" s="306"/>
      <c r="GOJ117" s="306"/>
      <c r="GOK117" s="306"/>
      <c r="GOL117" s="306"/>
      <c r="GOM117" s="306"/>
      <c r="GON117" s="306"/>
      <c r="GOO117" s="306"/>
      <c r="GOP117" s="306"/>
      <c r="GOQ117" s="306"/>
      <c r="GOR117" s="306"/>
      <c r="GOS117" s="306"/>
      <c r="GOT117" s="306"/>
      <c r="GOU117" s="306"/>
      <c r="GOV117" s="306"/>
      <c r="GOW117" s="306"/>
      <c r="GOX117" s="306"/>
      <c r="GOY117" s="306"/>
      <c r="GOZ117" s="306"/>
      <c r="GPA117" s="306"/>
      <c r="GPB117" s="306"/>
      <c r="GPC117" s="306"/>
      <c r="GPD117" s="306"/>
      <c r="GPE117" s="306"/>
      <c r="GPF117" s="306"/>
      <c r="GPG117" s="306"/>
      <c r="GPH117" s="306"/>
      <c r="GPI117" s="306"/>
      <c r="GPJ117" s="306"/>
      <c r="GPK117" s="306"/>
      <c r="GPL117" s="306"/>
      <c r="GPM117" s="306"/>
      <c r="GPN117" s="306"/>
      <c r="GPO117" s="306"/>
      <c r="GPP117" s="306"/>
      <c r="GPQ117" s="306"/>
      <c r="GPR117" s="306"/>
      <c r="GPS117" s="306"/>
      <c r="GPT117" s="306"/>
      <c r="GPU117" s="306"/>
      <c r="GPV117" s="306"/>
      <c r="GPW117" s="306"/>
      <c r="GPX117" s="306"/>
      <c r="GPY117" s="306"/>
      <c r="GPZ117" s="306"/>
      <c r="GQA117" s="306"/>
      <c r="GQB117" s="306"/>
      <c r="GQC117" s="306"/>
      <c r="GQD117" s="306"/>
      <c r="GQE117" s="306"/>
      <c r="GQF117" s="306"/>
      <c r="GQG117" s="306"/>
      <c r="GQH117" s="306"/>
      <c r="GQI117" s="306"/>
      <c r="GQJ117" s="306"/>
      <c r="GQK117" s="306"/>
      <c r="GQL117" s="306"/>
      <c r="GQM117" s="306"/>
      <c r="GQN117" s="306"/>
      <c r="GQO117" s="306"/>
      <c r="GQP117" s="306"/>
      <c r="GQQ117" s="306"/>
      <c r="GQR117" s="306"/>
      <c r="GQS117" s="306"/>
      <c r="GQT117" s="306"/>
      <c r="GQU117" s="306"/>
      <c r="GQV117" s="306"/>
      <c r="GQW117" s="306"/>
      <c r="GQX117" s="306"/>
      <c r="GQY117" s="306"/>
      <c r="GQZ117" s="306"/>
      <c r="GRA117" s="306"/>
      <c r="GRB117" s="306"/>
      <c r="GRC117" s="306"/>
      <c r="GRD117" s="306"/>
      <c r="GRE117" s="306"/>
      <c r="GRF117" s="306"/>
      <c r="GRG117" s="306"/>
      <c r="GRH117" s="306"/>
      <c r="GRI117" s="306"/>
      <c r="GRJ117" s="306"/>
      <c r="GRK117" s="306"/>
      <c r="GRL117" s="306"/>
      <c r="GRM117" s="306"/>
      <c r="GRN117" s="306"/>
      <c r="GRO117" s="306"/>
      <c r="GRP117" s="306"/>
      <c r="GRQ117" s="306"/>
      <c r="GRR117" s="306"/>
      <c r="GRS117" s="306"/>
      <c r="GRT117" s="306"/>
      <c r="GRU117" s="306"/>
      <c r="GRV117" s="306"/>
      <c r="GRW117" s="306"/>
      <c r="GRX117" s="306"/>
      <c r="GRY117" s="306"/>
      <c r="GRZ117" s="306"/>
      <c r="GSA117" s="306"/>
      <c r="GSB117" s="306"/>
      <c r="GSC117" s="306"/>
      <c r="GSD117" s="306"/>
      <c r="GSE117" s="306"/>
      <c r="GSF117" s="306"/>
      <c r="GSG117" s="306"/>
      <c r="GSH117" s="306"/>
      <c r="GSI117" s="306"/>
      <c r="GSJ117" s="306"/>
      <c r="GSK117" s="306"/>
      <c r="GSL117" s="306"/>
      <c r="GSM117" s="306"/>
      <c r="GSN117" s="306"/>
      <c r="GSO117" s="306"/>
      <c r="GSP117" s="306"/>
      <c r="GSQ117" s="306"/>
      <c r="GSR117" s="306"/>
      <c r="GSS117" s="306"/>
      <c r="GST117" s="306"/>
      <c r="GSU117" s="306"/>
      <c r="GSV117" s="306"/>
      <c r="GSW117" s="306"/>
      <c r="GSX117" s="306"/>
      <c r="GSY117" s="306"/>
      <c r="GSZ117" s="306"/>
      <c r="GTA117" s="306"/>
      <c r="GTB117" s="306"/>
      <c r="GTC117" s="306"/>
      <c r="GTD117" s="306"/>
      <c r="GTE117" s="306"/>
      <c r="GTF117" s="306"/>
      <c r="GTG117" s="306"/>
      <c r="GTH117" s="306"/>
      <c r="GTI117" s="306"/>
      <c r="GTJ117" s="306"/>
      <c r="GTK117" s="306"/>
      <c r="GTL117" s="306"/>
      <c r="GTM117" s="306"/>
      <c r="GTN117" s="306"/>
      <c r="GTO117" s="306"/>
      <c r="GTP117" s="306"/>
      <c r="GTQ117" s="306"/>
      <c r="GTR117" s="306"/>
      <c r="GTS117" s="306"/>
      <c r="GTT117" s="306"/>
      <c r="GTU117" s="306"/>
      <c r="GTV117" s="306"/>
      <c r="GTW117" s="306"/>
      <c r="GTX117" s="306"/>
      <c r="GTY117" s="306"/>
      <c r="GTZ117" s="306"/>
      <c r="GUA117" s="306"/>
      <c r="GUB117" s="306"/>
      <c r="GUC117" s="306"/>
      <c r="GUD117" s="306"/>
      <c r="GUE117" s="306"/>
      <c r="GUF117" s="306"/>
      <c r="GUG117" s="306"/>
      <c r="GUH117" s="306"/>
      <c r="GUI117" s="306"/>
      <c r="GUJ117" s="306"/>
      <c r="GUK117" s="306"/>
      <c r="GUL117" s="306"/>
      <c r="GUM117" s="306"/>
      <c r="GUN117" s="306"/>
      <c r="GUO117" s="306"/>
      <c r="GUP117" s="306"/>
      <c r="GUQ117" s="306"/>
      <c r="GUR117" s="306"/>
      <c r="GUS117" s="306"/>
      <c r="GUT117" s="306"/>
      <c r="GUU117" s="306"/>
      <c r="GUV117" s="306"/>
      <c r="GUW117" s="306"/>
      <c r="GUX117" s="306"/>
      <c r="GUY117" s="306"/>
      <c r="GUZ117" s="306"/>
      <c r="GVA117" s="306"/>
      <c r="GVB117" s="306"/>
      <c r="GVC117" s="306"/>
      <c r="GVD117" s="306"/>
      <c r="GVE117" s="306"/>
      <c r="GVF117" s="306"/>
      <c r="GVG117" s="306"/>
      <c r="GVH117" s="306"/>
      <c r="GVI117" s="306"/>
      <c r="GVJ117" s="306"/>
      <c r="GVK117" s="306"/>
      <c r="GVL117" s="306"/>
      <c r="GVM117" s="306"/>
      <c r="GVN117" s="306"/>
      <c r="GVO117" s="306"/>
      <c r="GVP117" s="306"/>
      <c r="GVQ117" s="306"/>
      <c r="GVR117" s="306"/>
      <c r="GVS117" s="306"/>
      <c r="GVT117" s="306"/>
      <c r="GVU117" s="306"/>
      <c r="GVV117" s="306"/>
      <c r="GVW117" s="306"/>
      <c r="GVX117" s="306"/>
      <c r="GVY117" s="306"/>
      <c r="GVZ117" s="306"/>
      <c r="GWA117" s="306"/>
      <c r="GWB117" s="306"/>
      <c r="GWC117" s="306"/>
      <c r="GWD117" s="306"/>
      <c r="GWE117" s="306"/>
      <c r="GWF117" s="306"/>
      <c r="GWG117" s="306"/>
      <c r="GWH117" s="306"/>
      <c r="GWI117" s="306"/>
      <c r="GWJ117" s="306"/>
      <c r="GWK117" s="306"/>
      <c r="GWL117" s="306"/>
      <c r="GWM117" s="306"/>
      <c r="GWN117" s="306"/>
      <c r="GWO117" s="306"/>
      <c r="GWP117" s="306"/>
      <c r="GWQ117" s="306"/>
      <c r="GWR117" s="306"/>
      <c r="GWS117" s="306"/>
      <c r="GWT117" s="306"/>
      <c r="GWU117" s="306"/>
      <c r="GWV117" s="306"/>
      <c r="GWW117" s="306"/>
      <c r="GWX117" s="306"/>
      <c r="GWY117" s="306"/>
      <c r="GWZ117" s="306"/>
      <c r="GXA117" s="306"/>
      <c r="GXB117" s="306"/>
      <c r="GXC117" s="306"/>
      <c r="GXD117" s="306"/>
      <c r="GXE117" s="306"/>
      <c r="GXF117" s="306"/>
      <c r="GXG117" s="306"/>
      <c r="GXH117" s="306"/>
      <c r="GXI117" s="306"/>
      <c r="GXJ117" s="306"/>
      <c r="GXK117" s="306"/>
      <c r="GXL117" s="306"/>
      <c r="GXM117" s="306"/>
      <c r="GXN117" s="306"/>
      <c r="GXO117" s="306"/>
      <c r="GXP117" s="306"/>
      <c r="GXQ117" s="306"/>
      <c r="GXR117" s="306"/>
      <c r="GXS117" s="306"/>
      <c r="GXT117" s="306"/>
      <c r="GXU117" s="306"/>
      <c r="GXV117" s="306"/>
      <c r="GXW117" s="306"/>
      <c r="GXX117" s="306"/>
      <c r="GXY117" s="306"/>
      <c r="GXZ117" s="306"/>
      <c r="GYA117" s="306"/>
      <c r="GYB117" s="306"/>
      <c r="GYC117" s="306"/>
      <c r="GYD117" s="306"/>
      <c r="GYE117" s="306"/>
      <c r="GYF117" s="306"/>
      <c r="GYG117" s="306"/>
      <c r="GYH117" s="306"/>
      <c r="GYI117" s="306"/>
      <c r="GYJ117" s="306"/>
      <c r="GYK117" s="306"/>
      <c r="GYL117" s="306"/>
      <c r="GYM117" s="306"/>
      <c r="GYN117" s="306"/>
      <c r="GYO117" s="306"/>
      <c r="GYP117" s="306"/>
      <c r="GYQ117" s="306"/>
      <c r="GYR117" s="306"/>
      <c r="GYS117" s="306"/>
      <c r="GYT117" s="306"/>
      <c r="GYU117" s="306"/>
      <c r="GYV117" s="306"/>
      <c r="GYW117" s="306"/>
      <c r="GYX117" s="306"/>
      <c r="GYY117" s="306"/>
      <c r="GYZ117" s="306"/>
      <c r="GZA117" s="306"/>
      <c r="GZB117" s="306"/>
      <c r="GZC117" s="306"/>
      <c r="GZD117" s="306"/>
      <c r="GZE117" s="306"/>
      <c r="GZF117" s="306"/>
      <c r="GZG117" s="306"/>
      <c r="GZH117" s="306"/>
      <c r="GZI117" s="306"/>
      <c r="GZJ117" s="306"/>
      <c r="GZK117" s="306"/>
      <c r="GZL117" s="306"/>
      <c r="GZM117" s="306"/>
      <c r="GZN117" s="306"/>
      <c r="GZO117" s="306"/>
      <c r="GZP117" s="306"/>
      <c r="GZQ117" s="306"/>
      <c r="GZR117" s="306"/>
      <c r="GZS117" s="306"/>
      <c r="GZT117" s="306"/>
      <c r="GZU117" s="306"/>
      <c r="GZV117" s="306"/>
      <c r="GZW117" s="306"/>
      <c r="GZX117" s="306"/>
      <c r="GZY117" s="306"/>
      <c r="GZZ117" s="306"/>
      <c r="HAA117" s="306"/>
      <c r="HAB117" s="306"/>
      <c r="HAC117" s="306"/>
      <c r="HAD117" s="306"/>
      <c r="HAE117" s="306"/>
      <c r="HAF117" s="306"/>
      <c r="HAG117" s="306"/>
      <c r="HAH117" s="306"/>
      <c r="HAI117" s="306"/>
      <c r="HAJ117" s="306"/>
      <c r="HAK117" s="306"/>
      <c r="HAL117" s="306"/>
      <c r="HAM117" s="306"/>
      <c r="HAN117" s="306"/>
      <c r="HAO117" s="306"/>
      <c r="HAP117" s="306"/>
      <c r="HAQ117" s="306"/>
      <c r="HAR117" s="306"/>
      <c r="HAS117" s="306"/>
      <c r="HAT117" s="306"/>
      <c r="HAU117" s="306"/>
      <c r="HAV117" s="306"/>
      <c r="HAW117" s="306"/>
      <c r="HAX117" s="306"/>
      <c r="HAY117" s="306"/>
      <c r="HAZ117" s="306"/>
      <c r="HBA117" s="306"/>
      <c r="HBB117" s="306"/>
      <c r="HBC117" s="306"/>
      <c r="HBD117" s="306"/>
      <c r="HBE117" s="306"/>
      <c r="HBF117" s="306"/>
      <c r="HBG117" s="306"/>
      <c r="HBH117" s="306"/>
      <c r="HBI117" s="306"/>
      <c r="HBJ117" s="306"/>
      <c r="HBK117" s="306"/>
      <c r="HBL117" s="306"/>
      <c r="HBM117" s="306"/>
      <c r="HBN117" s="306"/>
      <c r="HBO117" s="306"/>
      <c r="HBP117" s="306"/>
      <c r="HBQ117" s="306"/>
      <c r="HBR117" s="306"/>
      <c r="HBS117" s="306"/>
      <c r="HBT117" s="306"/>
      <c r="HBU117" s="306"/>
      <c r="HBV117" s="306"/>
      <c r="HBW117" s="306"/>
      <c r="HBX117" s="306"/>
      <c r="HBY117" s="306"/>
      <c r="HBZ117" s="306"/>
      <c r="HCA117" s="306"/>
      <c r="HCB117" s="306"/>
      <c r="HCC117" s="306"/>
      <c r="HCD117" s="306"/>
      <c r="HCE117" s="306"/>
      <c r="HCF117" s="306"/>
      <c r="HCG117" s="306"/>
      <c r="HCH117" s="306"/>
      <c r="HCI117" s="306"/>
      <c r="HCJ117" s="306"/>
      <c r="HCK117" s="306"/>
      <c r="HCL117" s="306"/>
      <c r="HCM117" s="306"/>
      <c r="HCN117" s="306"/>
      <c r="HCO117" s="306"/>
      <c r="HCP117" s="306"/>
      <c r="HCQ117" s="306"/>
      <c r="HCR117" s="306"/>
      <c r="HCS117" s="306"/>
      <c r="HCT117" s="306"/>
      <c r="HCU117" s="306"/>
      <c r="HCV117" s="306"/>
      <c r="HCW117" s="306"/>
      <c r="HCX117" s="306"/>
      <c r="HCY117" s="306"/>
      <c r="HCZ117" s="306"/>
      <c r="HDA117" s="306"/>
      <c r="HDB117" s="306"/>
      <c r="HDC117" s="306"/>
      <c r="HDD117" s="306"/>
      <c r="HDE117" s="306"/>
      <c r="HDF117" s="306"/>
      <c r="HDG117" s="306"/>
      <c r="HDH117" s="306"/>
      <c r="HDI117" s="306"/>
      <c r="HDJ117" s="306"/>
      <c r="HDK117" s="306"/>
      <c r="HDL117" s="306"/>
      <c r="HDM117" s="306"/>
      <c r="HDN117" s="306"/>
      <c r="HDO117" s="306"/>
      <c r="HDP117" s="306"/>
      <c r="HDQ117" s="306"/>
      <c r="HDR117" s="306"/>
      <c r="HDS117" s="306"/>
      <c r="HDT117" s="306"/>
      <c r="HDU117" s="306"/>
      <c r="HDV117" s="306"/>
      <c r="HDW117" s="306"/>
      <c r="HDX117" s="306"/>
      <c r="HDY117" s="306"/>
      <c r="HDZ117" s="306"/>
      <c r="HEA117" s="306"/>
      <c r="HEB117" s="306"/>
      <c r="HEC117" s="306"/>
      <c r="HED117" s="306"/>
      <c r="HEE117" s="306"/>
      <c r="HEF117" s="306"/>
      <c r="HEG117" s="306"/>
      <c r="HEH117" s="306"/>
      <c r="HEI117" s="306"/>
      <c r="HEJ117" s="306"/>
      <c r="HEK117" s="306"/>
      <c r="HEL117" s="306"/>
      <c r="HEM117" s="306"/>
      <c r="HEN117" s="306"/>
      <c r="HEO117" s="306"/>
      <c r="HEP117" s="306"/>
      <c r="HEQ117" s="306"/>
      <c r="HER117" s="306"/>
      <c r="HES117" s="306"/>
      <c r="HET117" s="306"/>
      <c r="HEU117" s="306"/>
      <c r="HEV117" s="306"/>
      <c r="HEW117" s="306"/>
      <c r="HEX117" s="306"/>
      <c r="HEY117" s="306"/>
      <c r="HEZ117" s="306"/>
      <c r="HFA117" s="306"/>
      <c r="HFB117" s="306"/>
      <c r="HFC117" s="306"/>
      <c r="HFD117" s="306"/>
      <c r="HFE117" s="306"/>
      <c r="HFF117" s="306"/>
      <c r="HFG117" s="306"/>
      <c r="HFH117" s="306"/>
      <c r="HFI117" s="306"/>
      <c r="HFJ117" s="306"/>
      <c r="HFK117" s="306"/>
      <c r="HFL117" s="306"/>
      <c r="HFM117" s="306"/>
      <c r="HFN117" s="306"/>
      <c r="HFO117" s="306"/>
      <c r="HFP117" s="306"/>
      <c r="HFQ117" s="306"/>
      <c r="HFR117" s="306"/>
      <c r="HFS117" s="306"/>
      <c r="HFT117" s="306"/>
      <c r="HFU117" s="306"/>
      <c r="HFV117" s="306"/>
      <c r="HFW117" s="306"/>
      <c r="HFX117" s="306"/>
      <c r="HFY117" s="306"/>
      <c r="HFZ117" s="306"/>
      <c r="HGA117" s="306"/>
      <c r="HGB117" s="306"/>
      <c r="HGC117" s="306"/>
      <c r="HGD117" s="306"/>
      <c r="HGE117" s="306"/>
      <c r="HGF117" s="306"/>
      <c r="HGG117" s="306"/>
      <c r="HGH117" s="306"/>
      <c r="HGI117" s="306"/>
      <c r="HGJ117" s="306"/>
      <c r="HGK117" s="306"/>
      <c r="HGL117" s="306"/>
      <c r="HGM117" s="306"/>
      <c r="HGN117" s="306"/>
      <c r="HGO117" s="306"/>
      <c r="HGP117" s="306"/>
      <c r="HGQ117" s="306"/>
      <c r="HGR117" s="306"/>
      <c r="HGS117" s="306"/>
      <c r="HGT117" s="306"/>
      <c r="HGU117" s="306"/>
      <c r="HGV117" s="306"/>
      <c r="HGW117" s="306"/>
      <c r="HGX117" s="306"/>
      <c r="HGY117" s="306"/>
      <c r="HGZ117" s="306"/>
      <c r="HHA117" s="306"/>
      <c r="HHB117" s="306"/>
      <c r="HHC117" s="306"/>
      <c r="HHD117" s="306"/>
      <c r="HHE117" s="306"/>
      <c r="HHF117" s="306"/>
      <c r="HHG117" s="306"/>
      <c r="HHH117" s="306"/>
      <c r="HHI117" s="306"/>
      <c r="HHJ117" s="306"/>
      <c r="HHK117" s="306"/>
      <c r="HHL117" s="306"/>
      <c r="HHM117" s="306"/>
      <c r="HHN117" s="306"/>
      <c r="HHO117" s="306"/>
      <c r="HHP117" s="306"/>
      <c r="HHQ117" s="306"/>
      <c r="HHR117" s="306"/>
      <c r="HHS117" s="306"/>
      <c r="HHT117" s="306"/>
      <c r="HHU117" s="306"/>
      <c r="HHV117" s="306"/>
      <c r="HHW117" s="306"/>
      <c r="HHX117" s="306"/>
      <c r="HHY117" s="306"/>
      <c r="HHZ117" s="306"/>
      <c r="HIA117" s="306"/>
      <c r="HIB117" s="306"/>
      <c r="HIC117" s="306"/>
      <c r="HID117" s="306"/>
      <c r="HIE117" s="306"/>
      <c r="HIF117" s="306"/>
      <c r="HIG117" s="306"/>
      <c r="HIH117" s="306"/>
      <c r="HII117" s="306"/>
      <c r="HIJ117" s="306"/>
      <c r="HIK117" s="306"/>
      <c r="HIL117" s="306"/>
      <c r="HIM117" s="306"/>
      <c r="HIN117" s="306"/>
      <c r="HIO117" s="306"/>
      <c r="HIP117" s="306"/>
      <c r="HIQ117" s="306"/>
      <c r="HIR117" s="306"/>
      <c r="HIS117" s="306"/>
      <c r="HIT117" s="306"/>
      <c r="HIU117" s="306"/>
      <c r="HIV117" s="306"/>
      <c r="HIW117" s="306"/>
      <c r="HIX117" s="306"/>
      <c r="HIY117" s="306"/>
      <c r="HIZ117" s="306"/>
      <c r="HJA117" s="306"/>
      <c r="HJB117" s="306"/>
      <c r="HJC117" s="306"/>
      <c r="HJD117" s="306"/>
      <c r="HJE117" s="306"/>
      <c r="HJF117" s="306"/>
      <c r="HJG117" s="306"/>
      <c r="HJH117" s="306"/>
      <c r="HJI117" s="306"/>
      <c r="HJJ117" s="306"/>
      <c r="HJK117" s="306"/>
      <c r="HJL117" s="306"/>
      <c r="HJM117" s="306"/>
      <c r="HJN117" s="306"/>
      <c r="HJO117" s="306"/>
      <c r="HJP117" s="306"/>
      <c r="HJQ117" s="306"/>
      <c r="HJR117" s="306"/>
      <c r="HJS117" s="306"/>
      <c r="HJT117" s="306"/>
      <c r="HJU117" s="306"/>
      <c r="HJV117" s="306"/>
      <c r="HJW117" s="306"/>
      <c r="HJX117" s="306"/>
      <c r="HJY117" s="306"/>
      <c r="HJZ117" s="306"/>
      <c r="HKA117" s="306"/>
      <c r="HKB117" s="306"/>
      <c r="HKC117" s="306"/>
      <c r="HKD117" s="306"/>
      <c r="HKE117" s="306"/>
      <c r="HKF117" s="306"/>
      <c r="HKG117" s="306"/>
      <c r="HKH117" s="306"/>
      <c r="HKI117" s="306"/>
      <c r="HKJ117" s="306"/>
      <c r="HKK117" s="306"/>
      <c r="HKL117" s="306"/>
      <c r="HKM117" s="306"/>
      <c r="HKN117" s="306"/>
      <c r="HKO117" s="306"/>
      <c r="HKP117" s="306"/>
      <c r="HKQ117" s="306"/>
      <c r="HKR117" s="306"/>
      <c r="HKS117" s="306"/>
      <c r="HKT117" s="306"/>
      <c r="HKU117" s="306"/>
      <c r="HKV117" s="306"/>
      <c r="HKW117" s="306"/>
      <c r="HKX117" s="306"/>
      <c r="HKY117" s="306"/>
      <c r="HKZ117" s="306"/>
      <c r="HLA117" s="306"/>
      <c r="HLB117" s="306"/>
      <c r="HLC117" s="306"/>
      <c r="HLD117" s="306"/>
      <c r="HLE117" s="306"/>
      <c r="HLF117" s="306"/>
      <c r="HLG117" s="306"/>
      <c r="HLH117" s="306"/>
      <c r="HLI117" s="306"/>
      <c r="HLJ117" s="306"/>
      <c r="HLK117" s="306"/>
      <c r="HLL117" s="306"/>
      <c r="HLM117" s="306"/>
      <c r="HLN117" s="306"/>
      <c r="HLO117" s="306"/>
      <c r="HLP117" s="306"/>
      <c r="HLQ117" s="306"/>
      <c r="HLR117" s="306"/>
      <c r="HLS117" s="306"/>
      <c r="HLT117" s="306"/>
      <c r="HLU117" s="306"/>
      <c r="HLV117" s="306"/>
      <c r="HLW117" s="306"/>
      <c r="HLX117" s="306"/>
      <c r="HLY117" s="306"/>
      <c r="HLZ117" s="306"/>
      <c r="HMA117" s="306"/>
      <c r="HMB117" s="306"/>
      <c r="HMC117" s="306"/>
      <c r="HMD117" s="306"/>
      <c r="HME117" s="306"/>
      <c r="HMF117" s="306"/>
      <c r="HMG117" s="306"/>
      <c r="HMH117" s="306"/>
      <c r="HMI117" s="306"/>
      <c r="HMJ117" s="306"/>
      <c r="HMK117" s="306"/>
      <c r="HML117" s="306"/>
      <c r="HMM117" s="306"/>
      <c r="HMN117" s="306"/>
      <c r="HMO117" s="306"/>
      <c r="HMP117" s="306"/>
      <c r="HMQ117" s="306"/>
      <c r="HMR117" s="306"/>
      <c r="HMS117" s="306"/>
      <c r="HMT117" s="306"/>
      <c r="HMU117" s="306"/>
      <c r="HMV117" s="306"/>
      <c r="HMW117" s="306"/>
      <c r="HMX117" s="306"/>
      <c r="HMY117" s="306"/>
      <c r="HMZ117" s="306"/>
      <c r="HNA117" s="306"/>
      <c r="HNB117" s="306"/>
      <c r="HNC117" s="306"/>
      <c r="HND117" s="306"/>
      <c r="HNE117" s="306"/>
      <c r="HNF117" s="306"/>
      <c r="HNG117" s="306"/>
      <c r="HNH117" s="306"/>
      <c r="HNI117" s="306"/>
      <c r="HNJ117" s="306"/>
      <c r="HNK117" s="306"/>
      <c r="HNL117" s="306"/>
      <c r="HNM117" s="306"/>
      <c r="HNN117" s="306"/>
      <c r="HNO117" s="306"/>
      <c r="HNP117" s="306"/>
      <c r="HNQ117" s="306"/>
      <c r="HNR117" s="306"/>
      <c r="HNS117" s="306"/>
      <c r="HNT117" s="306"/>
      <c r="HNU117" s="306"/>
      <c r="HNV117" s="306"/>
      <c r="HNW117" s="306"/>
      <c r="HNX117" s="306"/>
      <c r="HNY117" s="306"/>
      <c r="HNZ117" s="306"/>
      <c r="HOA117" s="306"/>
      <c r="HOB117" s="306"/>
      <c r="HOC117" s="306"/>
      <c r="HOD117" s="306"/>
      <c r="HOE117" s="306"/>
      <c r="HOF117" s="306"/>
      <c r="HOG117" s="306"/>
      <c r="HOH117" s="306"/>
      <c r="HOI117" s="306"/>
      <c r="HOJ117" s="306"/>
      <c r="HOK117" s="306"/>
      <c r="HOL117" s="306"/>
      <c r="HOM117" s="306"/>
      <c r="HON117" s="306"/>
      <c r="HOO117" s="306"/>
      <c r="HOP117" s="306"/>
      <c r="HOQ117" s="306"/>
      <c r="HOR117" s="306"/>
      <c r="HOS117" s="306"/>
      <c r="HOT117" s="306"/>
      <c r="HOU117" s="306"/>
      <c r="HOV117" s="306"/>
      <c r="HOW117" s="306"/>
      <c r="HOX117" s="306"/>
      <c r="HOY117" s="306"/>
      <c r="HOZ117" s="306"/>
      <c r="HPA117" s="306"/>
      <c r="HPB117" s="306"/>
      <c r="HPC117" s="306"/>
      <c r="HPD117" s="306"/>
      <c r="HPE117" s="306"/>
      <c r="HPF117" s="306"/>
      <c r="HPG117" s="306"/>
      <c r="HPH117" s="306"/>
      <c r="HPI117" s="306"/>
      <c r="HPJ117" s="306"/>
      <c r="HPK117" s="306"/>
      <c r="HPL117" s="306"/>
      <c r="HPM117" s="306"/>
      <c r="HPN117" s="306"/>
      <c r="HPO117" s="306"/>
      <c r="HPP117" s="306"/>
      <c r="HPQ117" s="306"/>
      <c r="HPR117" s="306"/>
      <c r="HPS117" s="306"/>
      <c r="HPT117" s="306"/>
      <c r="HPU117" s="306"/>
      <c r="HPV117" s="306"/>
      <c r="HPW117" s="306"/>
      <c r="HPX117" s="306"/>
      <c r="HPY117" s="306"/>
      <c r="HPZ117" s="306"/>
      <c r="HQA117" s="306"/>
      <c r="HQB117" s="306"/>
      <c r="HQC117" s="306"/>
      <c r="HQD117" s="306"/>
      <c r="HQE117" s="306"/>
      <c r="HQF117" s="306"/>
      <c r="HQG117" s="306"/>
      <c r="HQH117" s="306"/>
      <c r="HQI117" s="306"/>
      <c r="HQJ117" s="306"/>
      <c r="HQK117" s="306"/>
      <c r="HQL117" s="306"/>
      <c r="HQM117" s="306"/>
      <c r="HQN117" s="306"/>
      <c r="HQO117" s="306"/>
      <c r="HQP117" s="306"/>
      <c r="HQQ117" s="306"/>
      <c r="HQR117" s="306"/>
      <c r="HQS117" s="306"/>
      <c r="HQT117" s="306"/>
      <c r="HQU117" s="306"/>
      <c r="HQV117" s="306"/>
      <c r="HQW117" s="306"/>
      <c r="HQX117" s="306"/>
      <c r="HQY117" s="306"/>
      <c r="HQZ117" s="306"/>
      <c r="HRA117" s="306"/>
      <c r="HRB117" s="306"/>
      <c r="HRC117" s="306"/>
      <c r="HRD117" s="306"/>
      <c r="HRE117" s="306"/>
      <c r="HRF117" s="306"/>
      <c r="HRG117" s="306"/>
      <c r="HRH117" s="306"/>
      <c r="HRI117" s="306"/>
      <c r="HRJ117" s="306"/>
      <c r="HRK117" s="306"/>
      <c r="HRL117" s="306"/>
      <c r="HRM117" s="306"/>
      <c r="HRN117" s="306"/>
      <c r="HRO117" s="306"/>
      <c r="HRP117" s="306"/>
      <c r="HRQ117" s="306"/>
      <c r="HRR117" s="306"/>
      <c r="HRS117" s="306"/>
      <c r="HRT117" s="306"/>
      <c r="HRU117" s="306"/>
      <c r="HRV117" s="306"/>
      <c r="HRW117" s="306"/>
      <c r="HRX117" s="306"/>
      <c r="HRY117" s="306"/>
      <c r="HRZ117" s="306"/>
      <c r="HSA117" s="306"/>
      <c r="HSB117" s="306"/>
      <c r="HSC117" s="306"/>
      <c r="HSD117" s="306"/>
      <c r="HSE117" s="306"/>
      <c r="HSF117" s="306"/>
      <c r="HSG117" s="306"/>
      <c r="HSH117" s="306"/>
      <c r="HSI117" s="306"/>
      <c r="HSJ117" s="306"/>
      <c r="HSK117" s="306"/>
      <c r="HSL117" s="306"/>
      <c r="HSM117" s="306"/>
      <c r="HSN117" s="306"/>
      <c r="HSO117" s="306"/>
      <c r="HSP117" s="306"/>
      <c r="HSQ117" s="306"/>
      <c r="HSR117" s="306"/>
      <c r="HSS117" s="306"/>
      <c r="HST117" s="306"/>
      <c r="HSU117" s="306"/>
      <c r="HSV117" s="306"/>
      <c r="HSW117" s="306"/>
      <c r="HSX117" s="306"/>
      <c r="HSY117" s="306"/>
      <c r="HSZ117" s="306"/>
      <c r="HTA117" s="306"/>
      <c r="HTB117" s="306"/>
      <c r="HTC117" s="306"/>
      <c r="HTD117" s="306"/>
      <c r="HTE117" s="306"/>
      <c r="HTF117" s="306"/>
      <c r="HTG117" s="306"/>
      <c r="HTH117" s="306"/>
      <c r="HTI117" s="306"/>
      <c r="HTJ117" s="306"/>
      <c r="HTK117" s="306"/>
      <c r="HTL117" s="306"/>
      <c r="HTM117" s="306"/>
      <c r="HTN117" s="306"/>
      <c r="HTO117" s="306"/>
      <c r="HTP117" s="306"/>
      <c r="HTQ117" s="306"/>
      <c r="HTR117" s="306"/>
      <c r="HTS117" s="306"/>
      <c r="HTT117" s="306"/>
      <c r="HTU117" s="306"/>
      <c r="HTV117" s="306"/>
      <c r="HTW117" s="306"/>
      <c r="HTX117" s="306"/>
      <c r="HTY117" s="306"/>
      <c r="HTZ117" s="306"/>
      <c r="HUA117" s="306"/>
      <c r="HUB117" s="306"/>
      <c r="HUC117" s="306"/>
      <c r="HUD117" s="306"/>
      <c r="HUE117" s="306"/>
      <c r="HUF117" s="306"/>
      <c r="HUG117" s="306"/>
      <c r="HUH117" s="306"/>
      <c r="HUI117" s="306"/>
      <c r="HUJ117" s="306"/>
      <c r="HUK117" s="306"/>
      <c r="HUL117" s="306"/>
      <c r="HUM117" s="306"/>
      <c r="HUN117" s="306"/>
      <c r="HUO117" s="306"/>
      <c r="HUP117" s="306"/>
      <c r="HUQ117" s="306"/>
      <c r="HUR117" s="306"/>
      <c r="HUS117" s="306"/>
      <c r="HUT117" s="306"/>
      <c r="HUU117" s="306"/>
      <c r="HUV117" s="306"/>
      <c r="HUW117" s="306"/>
      <c r="HUX117" s="306"/>
      <c r="HUY117" s="306"/>
      <c r="HUZ117" s="306"/>
      <c r="HVA117" s="306"/>
      <c r="HVB117" s="306"/>
      <c r="HVC117" s="306"/>
      <c r="HVD117" s="306"/>
      <c r="HVE117" s="306"/>
      <c r="HVF117" s="306"/>
      <c r="HVG117" s="306"/>
      <c r="HVH117" s="306"/>
      <c r="HVI117" s="306"/>
      <c r="HVJ117" s="306"/>
      <c r="HVK117" s="306"/>
      <c r="HVL117" s="306"/>
      <c r="HVM117" s="306"/>
      <c r="HVN117" s="306"/>
      <c r="HVO117" s="306"/>
      <c r="HVP117" s="306"/>
      <c r="HVQ117" s="306"/>
      <c r="HVR117" s="306"/>
      <c r="HVS117" s="306"/>
      <c r="HVT117" s="306"/>
      <c r="HVU117" s="306"/>
      <c r="HVV117" s="306"/>
      <c r="HVW117" s="306"/>
      <c r="HVX117" s="306"/>
      <c r="HVY117" s="306"/>
      <c r="HVZ117" s="306"/>
      <c r="HWA117" s="306"/>
      <c r="HWB117" s="306"/>
      <c r="HWC117" s="306"/>
      <c r="HWD117" s="306"/>
      <c r="HWE117" s="306"/>
      <c r="HWF117" s="306"/>
      <c r="HWG117" s="306"/>
      <c r="HWH117" s="306"/>
      <c r="HWI117" s="306"/>
      <c r="HWJ117" s="306"/>
      <c r="HWK117" s="306"/>
      <c r="HWL117" s="306"/>
      <c r="HWM117" s="306"/>
      <c r="HWN117" s="306"/>
      <c r="HWO117" s="306"/>
      <c r="HWP117" s="306"/>
      <c r="HWQ117" s="306"/>
      <c r="HWR117" s="306"/>
      <c r="HWS117" s="306"/>
      <c r="HWT117" s="306"/>
      <c r="HWU117" s="306"/>
      <c r="HWV117" s="306"/>
      <c r="HWW117" s="306"/>
      <c r="HWX117" s="306"/>
      <c r="HWY117" s="306"/>
      <c r="HWZ117" s="306"/>
      <c r="HXA117" s="306"/>
      <c r="HXB117" s="306"/>
      <c r="HXC117" s="306"/>
      <c r="HXD117" s="306"/>
      <c r="HXE117" s="306"/>
      <c r="HXF117" s="306"/>
      <c r="HXG117" s="306"/>
      <c r="HXH117" s="306"/>
      <c r="HXI117" s="306"/>
      <c r="HXJ117" s="306"/>
      <c r="HXK117" s="306"/>
      <c r="HXL117" s="306"/>
      <c r="HXM117" s="306"/>
      <c r="HXN117" s="306"/>
      <c r="HXO117" s="306"/>
      <c r="HXP117" s="306"/>
      <c r="HXQ117" s="306"/>
      <c r="HXR117" s="306"/>
      <c r="HXS117" s="306"/>
      <c r="HXT117" s="306"/>
      <c r="HXU117" s="306"/>
      <c r="HXV117" s="306"/>
      <c r="HXW117" s="306"/>
      <c r="HXX117" s="306"/>
      <c r="HXY117" s="306"/>
      <c r="HXZ117" s="306"/>
      <c r="HYA117" s="306"/>
      <c r="HYB117" s="306"/>
      <c r="HYC117" s="306"/>
      <c r="HYD117" s="306"/>
      <c r="HYE117" s="306"/>
      <c r="HYF117" s="306"/>
      <c r="HYG117" s="306"/>
      <c r="HYH117" s="306"/>
      <c r="HYI117" s="306"/>
      <c r="HYJ117" s="306"/>
      <c r="HYK117" s="306"/>
      <c r="HYL117" s="306"/>
      <c r="HYM117" s="306"/>
      <c r="HYN117" s="306"/>
      <c r="HYO117" s="306"/>
      <c r="HYP117" s="306"/>
      <c r="HYQ117" s="306"/>
      <c r="HYR117" s="306"/>
      <c r="HYS117" s="306"/>
      <c r="HYT117" s="306"/>
      <c r="HYU117" s="306"/>
      <c r="HYV117" s="306"/>
      <c r="HYW117" s="306"/>
      <c r="HYX117" s="306"/>
      <c r="HYY117" s="306"/>
      <c r="HYZ117" s="306"/>
      <c r="HZA117" s="306"/>
      <c r="HZB117" s="306"/>
      <c r="HZC117" s="306"/>
      <c r="HZD117" s="306"/>
      <c r="HZE117" s="306"/>
      <c r="HZF117" s="306"/>
      <c r="HZG117" s="306"/>
      <c r="HZH117" s="306"/>
      <c r="HZI117" s="306"/>
      <c r="HZJ117" s="306"/>
      <c r="HZK117" s="306"/>
      <c r="HZL117" s="306"/>
      <c r="HZM117" s="306"/>
      <c r="HZN117" s="306"/>
      <c r="HZO117" s="306"/>
      <c r="HZP117" s="306"/>
      <c r="HZQ117" s="306"/>
      <c r="HZR117" s="306"/>
      <c r="HZS117" s="306"/>
      <c r="HZT117" s="306"/>
      <c r="HZU117" s="306"/>
      <c r="HZV117" s="306"/>
      <c r="HZW117" s="306"/>
      <c r="HZX117" s="306"/>
      <c r="HZY117" s="306"/>
      <c r="HZZ117" s="306"/>
      <c r="IAA117" s="306"/>
      <c r="IAB117" s="306"/>
      <c r="IAC117" s="306"/>
      <c r="IAD117" s="306"/>
      <c r="IAE117" s="306"/>
      <c r="IAF117" s="306"/>
      <c r="IAG117" s="306"/>
      <c r="IAH117" s="306"/>
      <c r="IAI117" s="306"/>
      <c r="IAJ117" s="306"/>
      <c r="IAK117" s="306"/>
      <c r="IAL117" s="306"/>
      <c r="IAM117" s="306"/>
      <c r="IAN117" s="306"/>
      <c r="IAO117" s="306"/>
      <c r="IAP117" s="306"/>
      <c r="IAQ117" s="306"/>
      <c r="IAR117" s="306"/>
      <c r="IAS117" s="306"/>
      <c r="IAT117" s="306"/>
      <c r="IAU117" s="306"/>
      <c r="IAV117" s="306"/>
      <c r="IAW117" s="306"/>
      <c r="IAX117" s="306"/>
      <c r="IAY117" s="306"/>
      <c r="IAZ117" s="306"/>
      <c r="IBA117" s="306"/>
      <c r="IBB117" s="306"/>
      <c r="IBC117" s="306"/>
      <c r="IBD117" s="306"/>
      <c r="IBE117" s="306"/>
      <c r="IBF117" s="306"/>
      <c r="IBG117" s="306"/>
      <c r="IBH117" s="306"/>
      <c r="IBI117" s="306"/>
      <c r="IBJ117" s="306"/>
      <c r="IBK117" s="306"/>
      <c r="IBL117" s="306"/>
      <c r="IBM117" s="306"/>
      <c r="IBN117" s="306"/>
      <c r="IBO117" s="306"/>
      <c r="IBP117" s="306"/>
      <c r="IBQ117" s="306"/>
      <c r="IBR117" s="306"/>
      <c r="IBS117" s="306"/>
      <c r="IBT117" s="306"/>
      <c r="IBU117" s="306"/>
      <c r="IBV117" s="306"/>
      <c r="IBW117" s="306"/>
      <c r="IBX117" s="306"/>
      <c r="IBY117" s="306"/>
      <c r="IBZ117" s="306"/>
      <c r="ICA117" s="306"/>
      <c r="ICB117" s="306"/>
      <c r="ICC117" s="306"/>
      <c r="ICD117" s="306"/>
      <c r="ICE117" s="306"/>
      <c r="ICF117" s="306"/>
      <c r="ICG117" s="306"/>
      <c r="ICH117" s="306"/>
      <c r="ICI117" s="306"/>
      <c r="ICJ117" s="306"/>
      <c r="ICK117" s="306"/>
      <c r="ICL117" s="306"/>
      <c r="ICM117" s="306"/>
      <c r="ICN117" s="306"/>
      <c r="ICO117" s="306"/>
      <c r="ICP117" s="306"/>
      <c r="ICQ117" s="306"/>
      <c r="ICR117" s="306"/>
      <c r="ICS117" s="306"/>
      <c r="ICT117" s="306"/>
      <c r="ICU117" s="306"/>
      <c r="ICV117" s="306"/>
      <c r="ICW117" s="306"/>
      <c r="ICX117" s="306"/>
      <c r="ICY117" s="306"/>
      <c r="ICZ117" s="306"/>
      <c r="IDA117" s="306"/>
      <c r="IDB117" s="306"/>
      <c r="IDC117" s="306"/>
      <c r="IDD117" s="306"/>
      <c r="IDE117" s="306"/>
      <c r="IDF117" s="306"/>
      <c r="IDG117" s="306"/>
      <c r="IDH117" s="306"/>
      <c r="IDI117" s="306"/>
      <c r="IDJ117" s="306"/>
      <c r="IDK117" s="306"/>
      <c r="IDL117" s="306"/>
      <c r="IDM117" s="306"/>
      <c r="IDN117" s="306"/>
      <c r="IDO117" s="306"/>
      <c r="IDP117" s="306"/>
      <c r="IDQ117" s="306"/>
      <c r="IDR117" s="306"/>
      <c r="IDS117" s="306"/>
      <c r="IDT117" s="306"/>
      <c r="IDU117" s="306"/>
      <c r="IDV117" s="306"/>
      <c r="IDW117" s="306"/>
      <c r="IDX117" s="306"/>
      <c r="IDY117" s="306"/>
      <c r="IDZ117" s="306"/>
      <c r="IEA117" s="306"/>
      <c r="IEB117" s="306"/>
      <c r="IEC117" s="306"/>
      <c r="IED117" s="306"/>
      <c r="IEE117" s="306"/>
      <c r="IEF117" s="306"/>
      <c r="IEG117" s="306"/>
      <c r="IEH117" s="306"/>
      <c r="IEI117" s="306"/>
      <c r="IEJ117" s="306"/>
      <c r="IEK117" s="306"/>
      <c r="IEL117" s="306"/>
      <c r="IEM117" s="306"/>
      <c r="IEN117" s="306"/>
      <c r="IEO117" s="306"/>
      <c r="IEP117" s="306"/>
      <c r="IEQ117" s="306"/>
      <c r="IER117" s="306"/>
      <c r="IES117" s="306"/>
      <c r="IET117" s="306"/>
      <c r="IEU117" s="306"/>
      <c r="IEV117" s="306"/>
      <c r="IEW117" s="306"/>
      <c r="IEX117" s="306"/>
      <c r="IEY117" s="306"/>
      <c r="IEZ117" s="306"/>
      <c r="IFA117" s="306"/>
      <c r="IFB117" s="306"/>
      <c r="IFC117" s="306"/>
      <c r="IFD117" s="306"/>
      <c r="IFE117" s="306"/>
      <c r="IFF117" s="306"/>
      <c r="IFG117" s="306"/>
      <c r="IFH117" s="306"/>
      <c r="IFI117" s="306"/>
      <c r="IFJ117" s="306"/>
      <c r="IFK117" s="306"/>
      <c r="IFL117" s="306"/>
      <c r="IFM117" s="306"/>
      <c r="IFN117" s="306"/>
      <c r="IFO117" s="306"/>
      <c r="IFP117" s="306"/>
      <c r="IFQ117" s="306"/>
      <c r="IFR117" s="306"/>
      <c r="IFS117" s="306"/>
      <c r="IFT117" s="306"/>
      <c r="IFU117" s="306"/>
      <c r="IFV117" s="306"/>
      <c r="IFW117" s="306"/>
      <c r="IFX117" s="306"/>
      <c r="IFY117" s="306"/>
      <c r="IFZ117" s="306"/>
      <c r="IGA117" s="306"/>
      <c r="IGB117" s="306"/>
      <c r="IGC117" s="306"/>
      <c r="IGD117" s="306"/>
      <c r="IGE117" s="306"/>
      <c r="IGF117" s="306"/>
      <c r="IGG117" s="306"/>
      <c r="IGH117" s="306"/>
      <c r="IGI117" s="306"/>
      <c r="IGJ117" s="306"/>
      <c r="IGK117" s="306"/>
      <c r="IGL117" s="306"/>
      <c r="IGM117" s="306"/>
      <c r="IGN117" s="306"/>
      <c r="IGO117" s="306"/>
      <c r="IGP117" s="306"/>
      <c r="IGQ117" s="306"/>
      <c r="IGR117" s="306"/>
      <c r="IGS117" s="306"/>
      <c r="IGT117" s="306"/>
      <c r="IGU117" s="306"/>
      <c r="IGV117" s="306"/>
      <c r="IGW117" s="306"/>
      <c r="IGX117" s="306"/>
      <c r="IGY117" s="306"/>
      <c r="IGZ117" s="306"/>
      <c r="IHA117" s="306"/>
      <c r="IHB117" s="306"/>
      <c r="IHC117" s="306"/>
      <c r="IHD117" s="306"/>
      <c r="IHE117" s="306"/>
      <c r="IHF117" s="306"/>
      <c r="IHG117" s="306"/>
      <c r="IHH117" s="306"/>
      <c r="IHI117" s="306"/>
      <c r="IHJ117" s="306"/>
      <c r="IHK117" s="306"/>
      <c r="IHL117" s="306"/>
      <c r="IHM117" s="306"/>
      <c r="IHN117" s="306"/>
      <c r="IHO117" s="306"/>
      <c r="IHP117" s="306"/>
      <c r="IHQ117" s="306"/>
      <c r="IHR117" s="306"/>
      <c r="IHS117" s="306"/>
      <c r="IHT117" s="306"/>
      <c r="IHU117" s="306"/>
      <c r="IHV117" s="306"/>
      <c r="IHW117" s="306"/>
      <c r="IHX117" s="306"/>
      <c r="IHY117" s="306"/>
      <c r="IHZ117" s="306"/>
      <c r="IIA117" s="306"/>
      <c r="IIB117" s="306"/>
      <c r="IIC117" s="306"/>
      <c r="IID117" s="306"/>
      <c r="IIE117" s="306"/>
      <c r="IIF117" s="306"/>
      <c r="IIG117" s="306"/>
      <c r="IIH117" s="306"/>
      <c r="III117" s="306"/>
      <c r="IIJ117" s="306"/>
      <c r="IIK117" s="306"/>
      <c r="IIL117" s="306"/>
      <c r="IIM117" s="306"/>
      <c r="IIN117" s="306"/>
      <c r="IIO117" s="306"/>
      <c r="IIP117" s="306"/>
      <c r="IIQ117" s="306"/>
      <c r="IIR117" s="306"/>
      <c r="IIS117" s="306"/>
      <c r="IIT117" s="306"/>
      <c r="IIU117" s="306"/>
      <c r="IIV117" s="306"/>
      <c r="IIW117" s="306"/>
      <c r="IIX117" s="306"/>
      <c r="IIY117" s="306"/>
      <c r="IIZ117" s="306"/>
      <c r="IJA117" s="306"/>
      <c r="IJB117" s="306"/>
      <c r="IJC117" s="306"/>
      <c r="IJD117" s="306"/>
      <c r="IJE117" s="306"/>
      <c r="IJF117" s="306"/>
      <c r="IJG117" s="306"/>
      <c r="IJH117" s="306"/>
      <c r="IJI117" s="306"/>
      <c r="IJJ117" s="306"/>
      <c r="IJK117" s="306"/>
      <c r="IJL117" s="306"/>
      <c r="IJM117" s="306"/>
      <c r="IJN117" s="306"/>
      <c r="IJO117" s="306"/>
      <c r="IJP117" s="306"/>
      <c r="IJQ117" s="306"/>
      <c r="IJR117" s="306"/>
      <c r="IJS117" s="306"/>
      <c r="IJT117" s="306"/>
      <c r="IJU117" s="306"/>
      <c r="IJV117" s="306"/>
      <c r="IJW117" s="306"/>
      <c r="IJX117" s="306"/>
      <c r="IJY117" s="306"/>
      <c r="IJZ117" s="306"/>
      <c r="IKA117" s="306"/>
      <c r="IKB117" s="306"/>
      <c r="IKC117" s="306"/>
      <c r="IKD117" s="306"/>
      <c r="IKE117" s="306"/>
      <c r="IKF117" s="306"/>
      <c r="IKG117" s="306"/>
      <c r="IKH117" s="306"/>
      <c r="IKI117" s="306"/>
      <c r="IKJ117" s="306"/>
      <c r="IKK117" s="306"/>
      <c r="IKL117" s="306"/>
      <c r="IKM117" s="306"/>
      <c r="IKN117" s="306"/>
      <c r="IKO117" s="306"/>
      <c r="IKP117" s="306"/>
      <c r="IKQ117" s="306"/>
      <c r="IKR117" s="306"/>
      <c r="IKS117" s="306"/>
      <c r="IKT117" s="306"/>
      <c r="IKU117" s="306"/>
      <c r="IKV117" s="306"/>
      <c r="IKW117" s="306"/>
      <c r="IKX117" s="306"/>
      <c r="IKY117" s="306"/>
      <c r="IKZ117" s="306"/>
      <c r="ILA117" s="306"/>
      <c r="ILB117" s="306"/>
      <c r="ILC117" s="306"/>
      <c r="ILD117" s="306"/>
      <c r="ILE117" s="306"/>
      <c r="ILF117" s="306"/>
      <c r="ILG117" s="306"/>
      <c r="ILH117" s="306"/>
      <c r="ILI117" s="306"/>
      <c r="ILJ117" s="306"/>
      <c r="ILK117" s="306"/>
      <c r="ILL117" s="306"/>
      <c r="ILM117" s="306"/>
      <c r="ILN117" s="306"/>
      <c r="ILO117" s="306"/>
      <c r="ILP117" s="306"/>
      <c r="ILQ117" s="306"/>
      <c r="ILR117" s="306"/>
      <c r="ILS117" s="306"/>
      <c r="ILT117" s="306"/>
      <c r="ILU117" s="306"/>
      <c r="ILV117" s="306"/>
      <c r="ILW117" s="306"/>
      <c r="ILX117" s="306"/>
      <c r="ILY117" s="306"/>
      <c r="ILZ117" s="306"/>
      <c r="IMA117" s="306"/>
      <c r="IMB117" s="306"/>
      <c r="IMC117" s="306"/>
      <c r="IMD117" s="306"/>
      <c r="IME117" s="306"/>
      <c r="IMF117" s="306"/>
      <c r="IMG117" s="306"/>
      <c r="IMH117" s="306"/>
      <c r="IMI117" s="306"/>
      <c r="IMJ117" s="306"/>
      <c r="IMK117" s="306"/>
      <c r="IML117" s="306"/>
      <c r="IMM117" s="306"/>
      <c r="IMN117" s="306"/>
      <c r="IMO117" s="306"/>
      <c r="IMP117" s="306"/>
      <c r="IMQ117" s="306"/>
      <c r="IMR117" s="306"/>
      <c r="IMS117" s="306"/>
      <c r="IMT117" s="306"/>
      <c r="IMU117" s="306"/>
      <c r="IMV117" s="306"/>
      <c r="IMW117" s="306"/>
      <c r="IMX117" s="306"/>
      <c r="IMY117" s="306"/>
      <c r="IMZ117" s="306"/>
      <c r="INA117" s="306"/>
      <c r="INB117" s="306"/>
      <c r="INC117" s="306"/>
      <c r="IND117" s="306"/>
      <c r="INE117" s="306"/>
      <c r="INF117" s="306"/>
      <c r="ING117" s="306"/>
      <c r="INH117" s="306"/>
      <c r="INI117" s="306"/>
      <c r="INJ117" s="306"/>
      <c r="INK117" s="306"/>
      <c r="INL117" s="306"/>
      <c r="INM117" s="306"/>
      <c r="INN117" s="306"/>
      <c r="INO117" s="306"/>
      <c r="INP117" s="306"/>
      <c r="INQ117" s="306"/>
      <c r="INR117" s="306"/>
      <c r="INS117" s="306"/>
      <c r="INT117" s="306"/>
      <c r="INU117" s="306"/>
      <c r="INV117" s="306"/>
      <c r="INW117" s="306"/>
      <c r="INX117" s="306"/>
      <c r="INY117" s="306"/>
      <c r="INZ117" s="306"/>
      <c r="IOA117" s="306"/>
      <c r="IOB117" s="306"/>
      <c r="IOC117" s="306"/>
      <c r="IOD117" s="306"/>
      <c r="IOE117" s="306"/>
      <c r="IOF117" s="306"/>
      <c r="IOG117" s="306"/>
      <c r="IOH117" s="306"/>
      <c r="IOI117" s="306"/>
      <c r="IOJ117" s="306"/>
      <c r="IOK117" s="306"/>
      <c r="IOL117" s="306"/>
      <c r="IOM117" s="306"/>
      <c r="ION117" s="306"/>
      <c r="IOO117" s="306"/>
      <c r="IOP117" s="306"/>
      <c r="IOQ117" s="306"/>
      <c r="IOR117" s="306"/>
      <c r="IOS117" s="306"/>
      <c r="IOT117" s="306"/>
      <c r="IOU117" s="306"/>
      <c r="IOV117" s="306"/>
      <c r="IOW117" s="306"/>
      <c r="IOX117" s="306"/>
      <c r="IOY117" s="306"/>
      <c r="IOZ117" s="306"/>
      <c r="IPA117" s="306"/>
      <c r="IPB117" s="306"/>
      <c r="IPC117" s="306"/>
      <c r="IPD117" s="306"/>
      <c r="IPE117" s="306"/>
      <c r="IPF117" s="306"/>
      <c r="IPG117" s="306"/>
      <c r="IPH117" s="306"/>
      <c r="IPI117" s="306"/>
      <c r="IPJ117" s="306"/>
      <c r="IPK117" s="306"/>
      <c r="IPL117" s="306"/>
      <c r="IPM117" s="306"/>
      <c r="IPN117" s="306"/>
      <c r="IPO117" s="306"/>
      <c r="IPP117" s="306"/>
      <c r="IPQ117" s="306"/>
      <c r="IPR117" s="306"/>
      <c r="IPS117" s="306"/>
      <c r="IPT117" s="306"/>
      <c r="IPU117" s="306"/>
      <c r="IPV117" s="306"/>
      <c r="IPW117" s="306"/>
      <c r="IPX117" s="306"/>
      <c r="IPY117" s="306"/>
      <c r="IPZ117" s="306"/>
      <c r="IQA117" s="306"/>
      <c r="IQB117" s="306"/>
      <c r="IQC117" s="306"/>
      <c r="IQD117" s="306"/>
      <c r="IQE117" s="306"/>
      <c r="IQF117" s="306"/>
      <c r="IQG117" s="306"/>
      <c r="IQH117" s="306"/>
      <c r="IQI117" s="306"/>
      <c r="IQJ117" s="306"/>
      <c r="IQK117" s="306"/>
      <c r="IQL117" s="306"/>
      <c r="IQM117" s="306"/>
      <c r="IQN117" s="306"/>
      <c r="IQO117" s="306"/>
      <c r="IQP117" s="306"/>
      <c r="IQQ117" s="306"/>
      <c r="IQR117" s="306"/>
      <c r="IQS117" s="306"/>
      <c r="IQT117" s="306"/>
      <c r="IQU117" s="306"/>
      <c r="IQV117" s="306"/>
      <c r="IQW117" s="306"/>
      <c r="IQX117" s="306"/>
      <c r="IQY117" s="306"/>
      <c r="IQZ117" s="306"/>
      <c r="IRA117" s="306"/>
      <c r="IRB117" s="306"/>
      <c r="IRC117" s="306"/>
      <c r="IRD117" s="306"/>
      <c r="IRE117" s="306"/>
      <c r="IRF117" s="306"/>
      <c r="IRG117" s="306"/>
      <c r="IRH117" s="306"/>
      <c r="IRI117" s="306"/>
      <c r="IRJ117" s="306"/>
      <c r="IRK117" s="306"/>
      <c r="IRL117" s="306"/>
      <c r="IRM117" s="306"/>
      <c r="IRN117" s="306"/>
      <c r="IRO117" s="306"/>
      <c r="IRP117" s="306"/>
      <c r="IRQ117" s="306"/>
      <c r="IRR117" s="306"/>
      <c r="IRS117" s="306"/>
      <c r="IRT117" s="306"/>
      <c r="IRU117" s="306"/>
      <c r="IRV117" s="306"/>
      <c r="IRW117" s="306"/>
      <c r="IRX117" s="306"/>
      <c r="IRY117" s="306"/>
      <c r="IRZ117" s="306"/>
      <c r="ISA117" s="306"/>
      <c r="ISB117" s="306"/>
      <c r="ISC117" s="306"/>
      <c r="ISD117" s="306"/>
      <c r="ISE117" s="306"/>
      <c r="ISF117" s="306"/>
      <c r="ISG117" s="306"/>
      <c r="ISH117" s="306"/>
      <c r="ISI117" s="306"/>
      <c r="ISJ117" s="306"/>
      <c r="ISK117" s="306"/>
      <c r="ISL117" s="306"/>
      <c r="ISM117" s="306"/>
      <c r="ISN117" s="306"/>
      <c r="ISO117" s="306"/>
      <c r="ISP117" s="306"/>
      <c r="ISQ117" s="306"/>
      <c r="ISR117" s="306"/>
      <c r="ISS117" s="306"/>
      <c r="IST117" s="306"/>
      <c r="ISU117" s="306"/>
      <c r="ISV117" s="306"/>
      <c r="ISW117" s="306"/>
      <c r="ISX117" s="306"/>
      <c r="ISY117" s="306"/>
      <c r="ISZ117" s="306"/>
      <c r="ITA117" s="306"/>
      <c r="ITB117" s="306"/>
      <c r="ITC117" s="306"/>
      <c r="ITD117" s="306"/>
      <c r="ITE117" s="306"/>
      <c r="ITF117" s="306"/>
      <c r="ITG117" s="306"/>
      <c r="ITH117" s="306"/>
      <c r="ITI117" s="306"/>
      <c r="ITJ117" s="306"/>
      <c r="ITK117" s="306"/>
      <c r="ITL117" s="306"/>
      <c r="ITM117" s="306"/>
      <c r="ITN117" s="306"/>
      <c r="ITO117" s="306"/>
      <c r="ITP117" s="306"/>
      <c r="ITQ117" s="306"/>
      <c r="ITR117" s="306"/>
      <c r="ITS117" s="306"/>
      <c r="ITT117" s="306"/>
      <c r="ITU117" s="306"/>
      <c r="ITV117" s="306"/>
      <c r="ITW117" s="306"/>
      <c r="ITX117" s="306"/>
      <c r="ITY117" s="306"/>
      <c r="ITZ117" s="306"/>
      <c r="IUA117" s="306"/>
      <c r="IUB117" s="306"/>
      <c r="IUC117" s="306"/>
      <c r="IUD117" s="306"/>
      <c r="IUE117" s="306"/>
      <c r="IUF117" s="306"/>
      <c r="IUG117" s="306"/>
      <c r="IUH117" s="306"/>
      <c r="IUI117" s="306"/>
      <c r="IUJ117" s="306"/>
      <c r="IUK117" s="306"/>
      <c r="IUL117" s="306"/>
      <c r="IUM117" s="306"/>
      <c r="IUN117" s="306"/>
      <c r="IUO117" s="306"/>
      <c r="IUP117" s="306"/>
      <c r="IUQ117" s="306"/>
      <c r="IUR117" s="306"/>
      <c r="IUS117" s="306"/>
      <c r="IUT117" s="306"/>
      <c r="IUU117" s="306"/>
      <c r="IUV117" s="306"/>
      <c r="IUW117" s="306"/>
      <c r="IUX117" s="306"/>
      <c r="IUY117" s="306"/>
      <c r="IUZ117" s="306"/>
      <c r="IVA117" s="306"/>
      <c r="IVB117" s="306"/>
      <c r="IVC117" s="306"/>
      <c r="IVD117" s="306"/>
      <c r="IVE117" s="306"/>
      <c r="IVF117" s="306"/>
      <c r="IVG117" s="306"/>
      <c r="IVH117" s="306"/>
      <c r="IVI117" s="306"/>
      <c r="IVJ117" s="306"/>
      <c r="IVK117" s="306"/>
      <c r="IVL117" s="306"/>
      <c r="IVM117" s="306"/>
      <c r="IVN117" s="306"/>
      <c r="IVO117" s="306"/>
      <c r="IVP117" s="306"/>
      <c r="IVQ117" s="306"/>
      <c r="IVR117" s="306"/>
      <c r="IVS117" s="306"/>
      <c r="IVT117" s="306"/>
      <c r="IVU117" s="306"/>
      <c r="IVV117" s="306"/>
      <c r="IVW117" s="306"/>
      <c r="IVX117" s="306"/>
      <c r="IVY117" s="306"/>
      <c r="IVZ117" s="306"/>
      <c r="IWA117" s="306"/>
      <c r="IWB117" s="306"/>
      <c r="IWC117" s="306"/>
      <c r="IWD117" s="306"/>
      <c r="IWE117" s="306"/>
      <c r="IWF117" s="306"/>
      <c r="IWG117" s="306"/>
      <c r="IWH117" s="306"/>
      <c r="IWI117" s="306"/>
      <c r="IWJ117" s="306"/>
      <c r="IWK117" s="306"/>
      <c r="IWL117" s="306"/>
      <c r="IWM117" s="306"/>
      <c r="IWN117" s="306"/>
      <c r="IWO117" s="306"/>
      <c r="IWP117" s="306"/>
      <c r="IWQ117" s="306"/>
      <c r="IWR117" s="306"/>
      <c r="IWS117" s="306"/>
      <c r="IWT117" s="306"/>
      <c r="IWU117" s="306"/>
      <c r="IWV117" s="306"/>
      <c r="IWW117" s="306"/>
      <c r="IWX117" s="306"/>
      <c r="IWY117" s="306"/>
      <c r="IWZ117" s="306"/>
      <c r="IXA117" s="306"/>
      <c r="IXB117" s="306"/>
      <c r="IXC117" s="306"/>
      <c r="IXD117" s="306"/>
      <c r="IXE117" s="306"/>
      <c r="IXF117" s="306"/>
      <c r="IXG117" s="306"/>
      <c r="IXH117" s="306"/>
      <c r="IXI117" s="306"/>
      <c r="IXJ117" s="306"/>
      <c r="IXK117" s="306"/>
      <c r="IXL117" s="306"/>
      <c r="IXM117" s="306"/>
      <c r="IXN117" s="306"/>
      <c r="IXO117" s="306"/>
      <c r="IXP117" s="306"/>
      <c r="IXQ117" s="306"/>
      <c r="IXR117" s="306"/>
      <c r="IXS117" s="306"/>
      <c r="IXT117" s="306"/>
      <c r="IXU117" s="306"/>
      <c r="IXV117" s="306"/>
      <c r="IXW117" s="306"/>
      <c r="IXX117" s="306"/>
      <c r="IXY117" s="306"/>
      <c r="IXZ117" s="306"/>
      <c r="IYA117" s="306"/>
      <c r="IYB117" s="306"/>
      <c r="IYC117" s="306"/>
      <c r="IYD117" s="306"/>
      <c r="IYE117" s="306"/>
      <c r="IYF117" s="306"/>
      <c r="IYG117" s="306"/>
      <c r="IYH117" s="306"/>
      <c r="IYI117" s="306"/>
      <c r="IYJ117" s="306"/>
      <c r="IYK117" s="306"/>
      <c r="IYL117" s="306"/>
      <c r="IYM117" s="306"/>
      <c r="IYN117" s="306"/>
      <c r="IYO117" s="306"/>
      <c r="IYP117" s="306"/>
      <c r="IYQ117" s="306"/>
      <c r="IYR117" s="306"/>
      <c r="IYS117" s="306"/>
      <c r="IYT117" s="306"/>
      <c r="IYU117" s="306"/>
      <c r="IYV117" s="306"/>
      <c r="IYW117" s="306"/>
      <c r="IYX117" s="306"/>
      <c r="IYY117" s="306"/>
      <c r="IYZ117" s="306"/>
      <c r="IZA117" s="306"/>
      <c r="IZB117" s="306"/>
      <c r="IZC117" s="306"/>
      <c r="IZD117" s="306"/>
      <c r="IZE117" s="306"/>
      <c r="IZF117" s="306"/>
      <c r="IZG117" s="306"/>
      <c r="IZH117" s="306"/>
      <c r="IZI117" s="306"/>
      <c r="IZJ117" s="306"/>
      <c r="IZK117" s="306"/>
      <c r="IZL117" s="306"/>
      <c r="IZM117" s="306"/>
      <c r="IZN117" s="306"/>
      <c r="IZO117" s="306"/>
      <c r="IZP117" s="306"/>
      <c r="IZQ117" s="306"/>
      <c r="IZR117" s="306"/>
      <c r="IZS117" s="306"/>
      <c r="IZT117" s="306"/>
      <c r="IZU117" s="306"/>
      <c r="IZV117" s="306"/>
      <c r="IZW117" s="306"/>
      <c r="IZX117" s="306"/>
      <c r="IZY117" s="306"/>
      <c r="IZZ117" s="306"/>
      <c r="JAA117" s="306"/>
      <c r="JAB117" s="306"/>
      <c r="JAC117" s="306"/>
      <c r="JAD117" s="306"/>
      <c r="JAE117" s="306"/>
      <c r="JAF117" s="306"/>
      <c r="JAG117" s="306"/>
      <c r="JAH117" s="306"/>
      <c r="JAI117" s="306"/>
      <c r="JAJ117" s="306"/>
      <c r="JAK117" s="306"/>
      <c r="JAL117" s="306"/>
      <c r="JAM117" s="306"/>
      <c r="JAN117" s="306"/>
      <c r="JAO117" s="306"/>
      <c r="JAP117" s="306"/>
      <c r="JAQ117" s="306"/>
      <c r="JAR117" s="306"/>
      <c r="JAS117" s="306"/>
      <c r="JAT117" s="306"/>
      <c r="JAU117" s="306"/>
      <c r="JAV117" s="306"/>
      <c r="JAW117" s="306"/>
      <c r="JAX117" s="306"/>
      <c r="JAY117" s="306"/>
      <c r="JAZ117" s="306"/>
      <c r="JBA117" s="306"/>
      <c r="JBB117" s="306"/>
      <c r="JBC117" s="306"/>
      <c r="JBD117" s="306"/>
      <c r="JBE117" s="306"/>
      <c r="JBF117" s="306"/>
      <c r="JBG117" s="306"/>
      <c r="JBH117" s="306"/>
      <c r="JBI117" s="306"/>
      <c r="JBJ117" s="306"/>
      <c r="JBK117" s="306"/>
      <c r="JBL117" s="306"/>
      <c r="JBM117" s="306"/>
      <c r="JBN117" s="306"/>
      <c r="JBO117" s="306"/>
      <c r="JBP117" s="306"/>
      <c r="JBQ117" s="306"/>
      <c r="JBR117" s="306"/>
      <c r="JBS117" s="306"/>
      <c r="JBT117" s="306"/>
      <c r="JBU117" s="306"/>
      <c r="JBV117" s="306"/>
      <c r="JBW117" s="306"/>
      <c r="JBX117" s="306"/>
      <c r="JBY117" s="306"/>
      <c r="JBZ117" s="306"/>
      <c r="JCA117" s="306"/>
      <c r="JCB117" s="306"/>
      <c r="JCC117" s="306"/>
      <c r="JCD117" s="306"/>
      <c r="JCE117" s="306"/>
      <c r="JCF117" s="306"/>
      <c r="JCG117" s="306"/>
      <c r="JCH117" s="306"/>
      <c r="JCI117" s="306"/>
      <c r="JCJ117" s="306"/>
      <c r="JCK117" s="306"/>
      <c r="JCL117" s="306"/>
      <c r="JCM117" s="306"/>
      <c r="JCN117" s="306"/>
      <c r="JCO117" s="306"/>
      <c r="JCP117" s="306"/>
      <c r="JCQ117" s="306"/>
      <c r="JCR117" s="306"/>
      <c r="JCS117" s="306"/>
      <c r="JCT117" s="306"/>
      <c r="JCU117" s="306"/>
      <c r="JCV117" s="306"/>
      <c r="JCW117" s="306"/>
      <c r="JCX117" s="306"/>
      <c r="JCY117" s="306"/>
      <c r="JCZ117" s="306"/>
      <c r="JDA117" s="306"/>
      <c r="JDB117" s="306"/>
      <c r="JDC117" s="306"/>
      <c r="JDD117" s="306"/>
      <c r="JDE117" s="306"/>
      <c r="JDF117" s="306"/>
      <c r="JDG117" s="306"/>
      <c r="JDH117" s="306"/>
      <c r="JDI117" s="306"/>
      <c r="JDJ117" s="306"/>
      <c r="JDK117" s="306"/>
      <c r="JDL117" s="306"/>
      <c r="JDM117" s="306"/>
      <c r="JDN117" s="306"/>
      <c r="JDO117" s="306"/>
      <c r="JDP117" s="306"/>
      <c r="JDQ117" s="306"/>
      <c r="JDR117" s="306"/>
      <c r="JDS117" s="306"/>
      <c r="JDT117" s="306"/>
      <c r="JDU117" s="306"/>
      <c r="JDV117" s="306"/>
      <c r="JDW117" s="306"/>
      <c r="JDX117" s="306"/>
      <c r="JDY117" s="306"/>
      <c r="JDZ117" s="306"/>
      <c r="JEA117" s="306"/>
      <c r="JEB117" s="306"/>
      <c r="JEC117" s="306"/>
      <c r="JED117" s="306"/>
      <c r="JEE117" s="306"/>
      <c r="JEF117" s="306"/>
      <c r="JEG117" s="306"/>
      <c r="JEH117" s="306"/>
      <c r="JEI117" s="306"/>
      <c r="JEJ117" s="306"/>
      <c r="JEK117" s="306"/>
      <c r="JEL117" s="306"/>
      <c r="JEM117" s="306"/>
      <c r="JEN117" s="306"/>
      <c r="JEO117" s="306"/>
      <c r="JEP117" s="306"/>
      <c r="JEQ117" s="306"/>
      <c r="JER117" s="306"/>
      <c r="JES117" s="306"/>
      <c r="JET117" s="306"/>
      <c r="JEU117" s="306"/>
      <c r="JEV117" s="306"/>
      <c r="JEW117" s="306"/>
      <c r="JEX117" s="306"/>
      <c r="JEY117" s="306"/>
      <c r="JEZ117" s="306"/>
      <c r="JFA117" s="306"/>
      <c r="JFB117" s="306"/>
      <c r="JFC117" s="306"/>
      <c r="JFD117" s="306"/>
      <c r="JFE117" s="306"/>
      <c r="JFF117" s="306"/>
      <c r="JFG117" s="306"/>
      <c r="JFH117" s="306"/>
      <c r="JFI117" s="306"/>
      <c r="JFJ117" s="306"/>
      <c r="JFK117" s="306"/>
      <c r="JFL117" s="306"/>
      <c r="JFM117" s="306"/>
      <c r="JFN117" s="306"/>
      <c r="JFO117" s="306"/>
      <c r="JFP117" s="306"/>
      <c r="JFQ117" s="306"/>
      <c r="JFR117" s="306"/>
      <c r="JFS117" s="306"/>
      <c r="JFT117" s="306"/>
      <c r="JFU117" s="306"/>
      <c r="JFV117" s="306"/>
      <c r="JFW117" s="306"/>
      <c r="JFX117" s="306"/>
      <c r="JFY117" s="306"/>
      <c r="JFZ117" s="306"/>
      <c r="JGA117" s="306"/>
      <c r="JGB117" s="306"/>
      <c r="JGC117" s="306"/>
      <c r="JGD117" s="306"/>
      <c r="JGE117" s="306"/>
      <c r="JGF117" s="306"/>
      <c r="JGG117" s="306"/>
      <c r="JGH117" s="306"/>
      <c r="JGI117" s="306"/>
      <c r="JGJ117" s="306"/>
      <c r="JGK117" s="306"/>
      <c r="JGL117" s="306"/>
      <c r="JGM117" s="306"/>
      <c r="JGN117" s="306"/>
      <c r="JGO117" s="306"/>
      <c r="JGP117" s="306"/>
      <c r="JGQ117" s="306"/>
      <c r="JGR117" s="306"/>
      <c r="JGS117" s="306"/>
      <c r="JGT117" s="306"/>
      <c r="JGU117" s="306"/>
      <c r="JGV117" s="306"/>
      <c r="JGW117" s="306"/>
      <c r="JGX117" s="306"/>
      <c r="JGY117" s="306"/>
      <c r="JGZ117" s="306"/>
      <c r="JHA117" s="306"/>
      <c r="JHB117" s="306"/>
      <c r="JHC117" s="306"/>
      <c r="JHD117" s="306"/>
      <c r="JHE117" s="306"/>
      <c r="JHF117" s="306"/>
      <c r="JHG117" s="306"/>
      <c r="JHH117" s="306"/>
      <c r="JHI117" s="306"/>
      <c r="JHJ117" s="306"/>
      <c r="JHK117" s="306"/>
      <c r="JHL117" s="306"/>
      <c r="JHM117" s="306"/>
      <c r="JHN117" s="306"/>
      <c r="JHO117" s="306"/>
      <c r="JHP117" s="306"/>
      <c r="JHQ117" s="306"/>
      <c r="JHR117" s="306"/>
      <c r="JHS117" s="306"/>
      <c r="JHT117" s="306"/>
      <c r="JHU117" s="306"/>
      <c r="JHV117" s="306"/>
      <c r="JHW117" s="306"/>
      <c r="JHX117" s="306"/>
      <c r="JHY117" s="306"/>
      <c r="JHZ117" s="306"/>
      <c r="JIA117" s="306"/>
      <c r="JIB117" s="306"/>
      <c r="JIC117" s="306"/>
      <c r="JID117" s="306"/>
      <c r="JIE117" s="306"/>
      <c r="JIF117" s="306"/>
      <c r="JIG117" s="306"/>
      <c r="JIH117" s="306"/>
      <c r="JII117" s="306"/>
      <c r="JIJ117" s="306"/>
      <c r="JIK117" s="306"/>
      <c r="JIL117" s="306"/>
      <c r="JIM117" s="306"/>
      <c r="JIN117" s="306"/>
      <c r="JIO117" s="306"/>
      <c r="JIP117" s="306"/>
      <c r="JIQ117" s="306"/>
      <c r="JIR117" s="306"/>
      <c r="JIS117" s="306"/>
      <c r="JIT117" s="306"/>
      <c r="JIU117" s="306"/>
      <c r="JIV117" s="306"/>
      <c r="JIW117" s="306"/>
      <c r="JIX117" s="306"/>
      <c r="JIY117" s="306"/>
      <c r="JIZ117" s="306"/>
      <c r="JJA117" s="306"/>
      <c r="JJB117" s="306"/>
      <c r="JJC117" s="306"/>
      <c r="JJD117" s="306"/>
      <c r="JJE117" s="306"/>
      <c r="JJF117" s="306"/>
      <c r="JJG117" s="306"/>
      <c r="JJH117" s="306"/>
      <c r="JJI117" s="306"/>
      <c r="JJJ117" s="306"/>
      <c r="JJK117" s="306"/>
      <c r="JJL117" s="306"/>
      <c r="JJM117" s="306"/>
      <c r="JJN117" s="306"/>
      <c r="JJO117" s="306"/>
      <c r="JJP117" s="306"/>
      <c r="JJQ117" s="306"/>
      <c r="JJR117" s="306"/>
      <c r="JJS117" s="306"/>
      <c r="JJT117" s="306"/>
      <c r="JJU117" s="306"/>
      <c r="JJV117" s="306"/>
      <c r="JJW117" s="306"/>
      <c r="JJX117" s="306"/>
      <c r="JJY117" s="306"/>
      <c r="JJZ117" s="306"/>
      <c r="JKA117" s="306"/>
      <c r="JKB117" s="306"/>
      <c r="JKC117" s="306"/>
      <c r="JKD117" s="306"/>
      <c r="JKE117" s="306"/>
      <c r="JKF117" s="306"/>
      <c r="JKG117" s="306"/>
      <c r="JKH117" s="306"/>
      <c r="JKI117" s="306"/>
      <c r="JKJ117" s="306"/>
      <c r="JKK117" s="306"/>
      <c r="JKL117" s="306"/>
      <c r="JKM117" s="306"/>
      <c r="JKN117" s="306"/>
      <c r="JKO117" s="306"/>
      <c r="JKP117" s="306"/>
      <c r="JKQ117" s="306"/>
      <c r="JKR117" s="306"/>
      <c r="JKS117" s="306"/>
      <c r="JKT117" s="306"/>
      <c r="JKU117" s="306"/>
      <c r="JKV117" s="306"/>
      <c r="JKW117" s="306"/>
      <c r="JKX117" s="306"/>
      <c r="JKY117" s="306"/>
      <c r="JKZ117" s="306"/>
      <c r="JLA117" s="306"/>
      <c r="JLB117" s="306"/>
      <c r="JLC117" s="306"/>
      <c r="JLD117" s="306"/>
      <c r="JLE117" s="306"/>
      <c r="JLF117" s="306"/>
      <c r="JLG117" s="306"/>
      <c r="JLH117" s="306"/>
      <c r="JLI117" s="306"/>
      <c r="JLJ117" s="306"/>
      <c r="JLK117" s="306"/>
      <c r="JLL117" s="306"/>
      <c r="JLM117" s="306"/>
      <c r="JLN117" s="306"/>
      <c r="JLO117" s="306"/>
      <c r="JLP117" s="306"/>
      <c r="JLQ117" s="306"/>
      <c r="JLR117" s="306"/>
      <c r="JLS117" s="306"/>
      <c r="JLT117" s="306"/>
      <c r="JLU117" s="306"/>
      <c r="JLV117" s="306"/>
      <c r="JLW117" s="306"/>
      <c r="JLX117" s="306"/>
      <c r="JLY117" s="306"/>
      <c r="JLZ117" s="306"/>
      <c r="JMA117" s="306"/>
      <c r="JMB117" s="306"/>
      <c r="JMC117" s="306"/>
      <c r="JMD117" s="306"/>
      <c r="JME117" s="306"/>
      <c r="JMF117" s="306"/>
      <c r="JMG117" s="306"/>
      <c r="JMH117" s="306"/>
      <c r="JMI117" s="306"/>
      <c r="JMJ117" s="306"/>
      <c r="JMK117" s="306"/>
      <c r="JML117" s="306"/>
      <c r="JMM117" s="306"/>
      <c r="JMN117" s="306"/>
      <c r="JMO117" s="306"/>
      <c r="JMP117" s="306"/>
      <c r="JMQ117" s="306"/>
      <c r="JMR117" s="306"/>
      <c r="JMS117" s="306"/>
      <c r="JMT117" s="306"/>
      <c r="JMU117" s="306"/>
      <c r="JMV117" s="306"/>
      <c r="JMW117" s="306"/>
      <c r="JMX117" s="306"/>
      <c r="JMY117" s="306"/>
      <c r="JMZ117" s="306"/>
      <c r="JNA117" s="306"/>
      <c r="JNB117" s="306"/>
      <c r="JNC117" s="306"/>
      <c r="JND117" s="306"/>
      <c r="JNE117" s="306"/>
      <c r="JNF117" s="306"/>
      <c r="JNG117" s="306"/>
      <c r="JNH117" s="306"/>
      <c r="JNI117" s="306"/>
      <c r="JNJ117" s="306"/>
      <c r="JNK117" s="306"/>
      <c r="JNL117" s="306"/>
      <c r="JNM117" s="306"/>
      <c r="JNN117" s="306"/>
      <c r="JNO117" s="306"/>
      <c r="JNP117" s="306"/>
      <c r="JNQ117" s="306"/>
      <c r="JNR117" s="306"/>
      <c r="JNS117" s="306"/>
      <c r="JNT117" s="306"/>
      <c r="JNU117" s="306"/>
      <c r="JNV117" s="306"/>
      <c r="JNW117" s="306"/>
      <c r="JNX117" s="306"/>
      <c r="JNY117" s="306"/>
      <c r="JNZ117" s="306"/>
      <c r="JOA117" s="306"/>
      <c r="JOB117" s="306"/>
      <c r="JOC117" s="306"/>
      <c r="JOD117" s="306"/>
      <c r="JOE117" s="306"/>
      <c r="JOF117" s="306"/>
      <c r="JOG117" s="306"/>
      <c r="JOH117" s="306"/>
      <c r="JOI117" s="306"/>
      <c r="JOJ117" s="306"/>
      <c r="JOK117" s="306"/>
      <c r="JOL117" s="306"/>
      <c r="JOM117" s="306"/>
      <c r="JON117" s="306"/>
      <c r="JOO117" s="306"/>
      <c r="JOP117" s="306"/>
      <c r="JOQ117" s="306"/>
      <c r="JOR117" s="306"/>
      <c r="JOS117" s="306"/>
      <c r="JOT117" s="306"/>
      <c r="JOU117" s="306"/>
      <c r="JOV117" s="306"/>
      <c r="JOW117" s="306"/>
      <c r="JOX117" s="306"/>
      <c r="JOY117" s="306"/>
      <c r="JOZ117" s="306"/>
      <c r="JPA117" s="306"/>
      <c r="JPB117" s="306"/>
      <c r="JPC117" s="306"/>
      <c r="JPD117" s="306"/>
      <c r="JPE117" s="306"/>
      <c r="JPF117" s="306"/>
      <c r="JPG117" s="306"/>
      <c r="JPH117" s="306"/>
      <c r="JPI117" s="306"/>
      <c r="JPJ117" s="306"/>
      <c r="JPK117" s="306"/>
      <c r="JPL117" s="306"/>
      <c r="JPM117" s="306"/>
      <c r="JPN117" s="306"/>
      <c r="JPO117" s="306"/>
      <c r="JPP117" s="306"/>
      <c r="JPQ117" s="306"/>
      <c r="JPR117" s="306"/>
      <c r="JPS117" s="306"/>
      <c r="JPT117" s="306"/>
      <c r="JPU117" s="306"/>
      <c r="JPV117" s="306"/>
      <c r="JPW117" s="306"/>
      <c r="JPX117" s="306"/>
      <c r="JPY117" s="306"/>
      <c r="JPZ117" s="306"/>
      <c r="JQA117" s="306"/>
      <c r="JQB117" s="306"/>
      <c r="JQC117" s="306"/>
      <c r="JQD117" s="306"/>
      <c r="JQE117" s="306"/>
      <c r="JQF117" s="306"/>
      <c r="JQG117" s="306"/>
      <c r="JQH117" s="306"/>
      <c r="JQI117" s="306"/>
      <c r="JQJ117" s="306"/>
      <c r="JQK117" s="306"/>
      <c r="JQL117" s="306"/>
      <c r="JQM117" s="306"/>
      <c r="JQN117" s="306"/>
      <c r="JQO117" s="306"/>
      <c r="JQP117" s="306"/>
      <c r="JQQ117" s="306"/>
      <c r="JQR117" s="306"/>
      <c r="JQS117" s="306"/>
      <c r="JQT117" s="306"/>
      <c r="JQU117" s="306"/>
      <c r="JQV117" s="306"/>
      <c r="JQW117" s="306"/>
      <c r="JQX117" s="306"/>
      <c r="JQY117" s="306"/>
      <c r="JQZ117" s="306"/>
      <c r="JRA117" s="306"/>
      <c r="JRB117" s="306"/>
      <c r="JRC117" s="306"/>
      <c r="JRD117" s="306"/>
      <c r="JRE117" s="306"/>
      <c r="JRF117" s="306"/>
      <c r="JRG117" s="306"/>
      <c r="JRH117" s="306"/>
      <c r="JRI117" s="306"/>
      <c r="JRJ117" s="306"/>
      <c r="JRK117" s="306"/>
      <c r="JRL117" s="306"/>
      <c r="JRM117" s="306"/>
      <c r="JRN117" s="306"/>
      <c r="JRO117" s="306"/>
      <c r="JRP117" s="306"/>
      <c r="JRQ117" s="306"/>
      <c r="JRR117" s="306"/>
      <c r="JRS117" s="306"/>
      <c r="JRT117" s="306"/>
      <c r="JRU117" s="306"/>
      <c r="JRV117" s="306"/>
      <c r="JRW117" s="306"/>
      <c r="JRX117" s="306"/>
      <c r="JRY117" s="306"/>
      <c r="JRZ117" s="306"/>
      <c r="JSA117" s="306"/>
      <c r="JSB117" s="306"/>
      <c r="JSC117" s="306"/>
      <c r="JSD117" s="306"/>
      <c r="JSE117" s="306"/>
      <c r="JSF117" s="306"/>
      <c r="JSG117" s="306"/>
      <c r="JSH117" s="306"/>
      <c r="JSI117" s="306"/>
      <c r="JSJ117" s="306"/>
      <c r="JSK117" s="306"/>
      <c r="JSL117" s="306"/>
      <c r="JSM117" s="306"/>
      <c r="JSN117" s="306"/>
      <c r="JSO117" s="306"/>
      <c r="JSP117" s="306"/>
      <c r="JSQ117" s="306"/>
      <c r="JSR117" s="306"/>
      <c r="JSS117" s="306"/>
      <c r="JST117" s="306"/>
      <c r="JSU117" s="306"/>
      <c r="JSV117" s="306"/>
      <c r="JSW117" s="306"/>
      <c r="JSX117" s="306"/>
      <c r="JSY117" s="306"/>
      <c r="JSZ117" s="306"/>
      <c r="JTA117" s="306"/>
      <c r="JTB117" s="306"/>
      <c r="JTC117" s="306"/>
      <c r="JTD117" s="306"/>
      <c r="JTE117" s="306"/>
      <c r="JTF117" s="306"/>
      <c r="JTG117" s="306"/>
      <c r="JTH117" s="306"/>
      <c r="JTI117" s="306"/>
      <c r="JTJ117" s="306"/>
      <c r="JTK117" s="306"/>
      <c r="JTL117" s="306"/>
      <c r="JTM117" s="306"/>
      <c r="JTN117" s="306"/>
      <c r="JTO117" s="306"/>
      <c r="JTP117" s="306"/>
      <c r="JTQ117" s="306"/>
      <c r="JTR117" s="306"/>
      <c r="JTS117" s="306"/>
      <c r="JTT117" s="306"/>
      <c r="JTU117" s="306"/>
      <c r="JTV117" s="306"/>
      <c r="JTW117" s="306"/>
      <c r="JTX117" s="306"/>
      <c r="JTY117" s="306"/>
      <c r="JTZ117" s="306"/>
      <c r="JUA117" s="306"/>
      <c r="JUB117" s="306"/>
      <c r="JUC117" s="306"/>
      <c r="JUD117" s="306"/>
      <c r="JUE117" s="306"/>
      <c r="JUF117" s="306"/>
      <c r="JUG117" s="306"/>
      <c r="JUH117" s="306"/>
      <c r="JUI117" s="306"/>
      <c r="JUJ117" s="306"/>
      <c r="JUK117" s="306"/>
      <c r="JUL117" s="306"/>
      <c r="JUM117" s="306"/>
      <c r="JUN117" s="306"/>
      <c r="JUO117" s="306"/>
      <c r="JUP117" s="306"/>
      <c r="JUQ117" s="306"/>
      <c r="JUR117" s="306"/>
      <c r="JUS117" s="306"/>
      <c r="JUT117" s="306"/>
      <c r="JUU117" s="306"/>
      <c r="JUV117" s="306"/>
      <c r="JUW117" s="306"/>
      <c r="JUX117" s="306"/>
      <c r="JUY117" s="306"/>
      <c r="JUZ117" s="306"/>
      <c r="JVA117" s="306"/>
      <c r="JVB117" s="306"/>
      <c r="JVC117" s="306"/>
      <c r="JVD117" s="306"/>
      <c r="JVE117" s="306"/>
      <c r="JVF117" s="306"/>
      <c r="JVG117" s="306"/>
      <c r="JVH117" s="306"/>
      <c r="JVI117" s="306"/>
      <c r="JVJ117" s="306"/>
      <c r="JVK117" s="306"/>
      <c r="JVL117" s="306"/>
      <c r="JVM117" s="306"/>
      <c r="JVN117" s="306"/>
      <c r="JVO117" s="306"/>
      <c r="JVP117" s="306"/>
      <c r="JVQ117" s="306"/>
      <c r="JVR117" s="306"/>
      <c r="JVS117" s="306"/>
      <c r="JVT117" s="306"/>
      <c r="JVU117" s="306"/>
      <c r="JVV117" s="306"/>
      <c r="JVW117" s="306"/>
      <c r="JVX117" s="306"/>
      <c r="JVY117" s="306"/>
      <c r="JVZ117" s="306"/>
      <c r="JWA117" s="306"/>
      <c r="JWB117" s="306"/>
      <c r="JWC117" s="306"/>
      <c r="JWD117" s="306"/>
      <c r="JWE117" s="306"/>
      <c r="JWF117" s="306"/>
      <c r="JWG117" s="306"/>
      <c r="JWH117" s="306"/>
      <c r="JWI117" s="306"/>
      <c r="JWJ117" s="306"/>
      <c r="JWK117" s="306"/>
      <c r="JWL117" s="306"/>
      <c r="JWM117" s="306"/>
      <c r="JWN117" s="306"/>
      <c r="JWO117" s="306"/>
      <c r="JWP117" s="306"/>
      <c r="JWQ117" s="306"/>
      <c r="JWR117" s="306"/>
      <c r="JWS117" s="306"/>
      <c r="JWT117" s="306"/>
      <c r="JWU117" s="306"/>
      <c r="JWV117" s="306"/>
      <c r="JWW117" s="306"/>
      <c r="JWX117" s="306"/>
      <c r="JWY117" s="306"/>
      <c r="JWZ117" s="306"/>
      <c r="JXA117" s="306"/>
      <c r="JXB117" s="306"/>
      <c r="JXC117" s="306"/>
      <c r="JXD117" s="306"/>
      <c r="JXE117" s="306"/>
      <c r="JXF117" s="306"/>
      <c r="JXG117" s="306"/>
      <c r="JXH117" s="306"/>
      <c r="JXI117" s="306"/>
      <c r="JXJ117" s="306"/>
      <c r="JXK117" s="306"/>
      <c r="JXL117" s="306"/>
      <c r="JXM117" s="306"/>
      <c r="JXN117" s="306"/>
      <c r="JXO117" s="306"/>
      <c r="JXP117" s="306"/>
      <c r="JXQ117" s="306"/>
      <c r="JXR117" s="306"/>
      <c r="JXS117" s="306"/>
      <c r="JXT117" s="306"/>
      <c r="JXU117" s="306"/>
      <c r="JXV117" s="306"/>
      <c r="JXW117" s="306"/>
      <c r="JXX117" s="306"/>
      <c r="JXY117" s="306"/>
      <c r="JXZ117" s="306"/>
      <c r="JYA117" s="306"/>
      <c r="JYB117" s="306"/>
      <c r="JYC117" s="306"/>
      <c r="JYD117" s="306"/>
      <c r="JYE117" s="306"/>
      <c r="JYF117" s="306"/>
      <c r="JYG117" s="306"/>
      <c r="JYH117" s="306"/>
      <c r="JYI117" s="306"/>
      <c r="JYJ117" s="306"/>
      <c r="JYK117" s="306"/>
      <c r="JYL117" s="306"/>
      <c r="JYM117" s="306"/>
      <c r="JYN117" s="306"/>
      <c r="JYO117" s="306"/>
      <c r="JYP117" s="306"/>
      <c r="JYQ117" s="306"/>
      <c r="JYR117" s="306"/>
      <c r="JYS117" s="306"/>
      <c r="JYT117" s="306"/>
      <c r="JYU117" s="306"/>
      <c r="JYV117" s="306"/>
      <c r="JYW117" s="306"/>
      <c r="JYX117" s="306"/>
      <c r="JYY117" s="306"/>
      <c r="JYZ117" s="306"/>
      <c r="JZA117" s="306"/>
      <c r="JZB117" s="306"/>
      <c r="JZC117" s="306"/>
      <c r="JZD117" s="306"/>
      <c r="JZE117" s="306"/>
      <c r="JZF117" s="306"/>
      <c r="JZG117" s="306"/>
      <c r="JZH117" s="306"/>
      <c r="JZI117" s="306"/>
      <c r="JZJ117" s="306"/>
      <c r="JZK117" s="306"/>
      <c r="JZL117" s="306"/>
      <c r="JZM117" s="306"/>
      <c r="JZN117" s="306"/>
      <c r="JZO117" s="306"/>
      <c r="JZP117" s="306"/>
      <c r="JZQ117" s="306"/>
      <c r="JZR117" s="306"/>
      <c r="JZS117" s="306"/>
      <c r="JZT117" s="306"/>
      <c r="JZU117" s="306"/>
      <c r="JZV117" s="306"/>
      <c r="JZW117" s="306"/>
      <c r="JZX117" s="306"/>
      <c r="JZY117" s="306"/>
      <c r="JZZ117" s="306"/>
      <c r="KAA117" s="306"/>
      <c r="KAB117" s="306"/>
      <c r="KAC117" s="306"/>
      <c r="KAD117" s="306"/>
      <c r="KAE117" s="306"/>
      <c r="KAF117" s="306"/>
      <c r="KAG117" s="306"/>
      <c r="KAH117" s="306"/>
      <c r="KAI117" s="306"/>
      <c r="KAJ117" s="306"/>
      <c r="KAK117" s="306"/>
      <c r="KAL117" s="306"/>
      <c r="KAM117" s="306"/>
      <c r="KAN117" s="306"/>
      <c r="KAO117" s="306"/>
      <c r="KAP117" s="306"/>
      <c r="KAQ117" s="306"/>
      <c r="KAR117" s="306"/>
      <c r="KAS117" s="306"/>
      <c r="KAT117" s="306"/>
      <c r="KAU117" s="306"/>
      <c r="KAV117" s="306"/>
      <c r="KAW117" s="306"/>
      <c r="KAX117" s="306"/>
      <c r="KAY117" s="306"/>
      <c r="KAZ117" s="306"/>
      <c r="KBA117" s="306"/>
      <c r="KBB117" s="306"/>
      <c r="KBC117" s="306"/>
      <c r="KBD117" s="306"/>
      <c r="KBE117" s="306"/>
      <c r="KBF117" s="306"/>
      <c r="KBG117" s="306"/>
      <c r="KBH117" s="306"/>
      <c r="KBI117" s="306"/>
      <c r="KBJ117" s="306"/>
      <c r="KBK117" s="306"/>
      <c r="KBL117" s="306"/>
      <c r="KBM117" s="306"/>
      <c r="KBN117" s="306"/>
      <c r="KBO117" s="306"/>
      <c r="KBP117" s="306"/>
      <c r="KBQ117" s="306"/>
      <c r="KBR117" s="306"/>
      <c r="KBS117" s="306"/>
      <c r="KBT117" s="306"/>
      <c r="KBU117" s="306"/>
      <c r="KBV117" s="306"/>
      <c r="KBW117" s="306"/>
      <c r="KBX117" s="306"/>
      <c r="KBY117" s="306"/>
      <c r="KBZ117" s="306"/>
      <c r="KCA117" s="306"/>
      <c r="KCB117" s="306"/>
      <c r="KCC117" s="306"/>
      <c r="KCD117" s="306"/>
      <c r="KCE117" s="306"/>
      <c r="KCF117" s="306"/>
      <c r="KCG117" s="306"/>
      <c r="KCH117" s="306"/>
      <c r="KCI117" s="306"/>
      <c r="KCJ117" s="306"/>
      <c r="KCK117" s="306"/>
      <c r="KCL117" s="306"/>
      <c r="KCM117" s="306"/>
      <c r="KCN117" s="306"/>
      <c r="KCO117" s="306"/>
      <c r="KCP117" s="306"/>
      <c r="KCQ117" s="306"/>
      <c r="KCR117" s="306"/>
      <c r="KCS117" s="306"/>
      <c r="KCT117" s="306"/>
      <c r="KCU117" s="306"/>
      <c r="KCV117" s="306"/>
      <c r="KCW117" s="306"/>
      <c r="KCX117" s="306"/>
      <c r="KCY117" s="306"/>
      <c r="KCZ117" s="306"/>
      <c r="KDA117" s="306"/>
      <c r="KDB117" s="306"/>
      <c r="KDC117" s="306"/>
      <c r="KDD117" s="306"/>
      <c r="KDE117" s="306"/>
      <c r="KDF117" s="306"/>
      <c r="KDG117" s="306"/>
      <c r="KDH117" s="306"/>
      <c r="KDI117" s="306"/>
      <c r="KDJ117" s="306"/>
      <c r="KDK117" s="306"/>
      <c r="KDL117" s="306"/>
      <c r="KDM117" s="306"/>
      <c r="KDN117" s="306"/>
      <c r="KDO117" s="306"/>
      <c r="KDP117" s="306"/>
      <c r="KDQ117" s="306"/>
      <c r="KDR117" s="306"/>
      <c r="KDS117" s="306"/>
      <c r="KDT117" s="306"/>
      <c r="KDU117" s="306"/>
      <c r="KDV117" s="306"/>
      <c r="KDW117" s="306"/>
      <c r="KDX117" s="306"/>
      <c r="KDY117" s="306"/>
      <c r="KDZ117" s="306"/>
      <c r="KEA117" s="306"/>
      <c r="KEB117" s="306"/>
      <c r="KEC117" s="306"/>
      <c r="KED117" s="306"/>
      <c r="KEE117" s="306"/>
      <c r="KEF117" s="306"/>
      <c r="KEG117" s="306"/>
      <c r="KEH117" s="306"/>
      <c r="KEI117" s="306"/>
      <c r="KEJ117" s="306"/>
      <c r="KEK117" s="306"/>
      <c r="KEL117" s="306"/>
      <c r="KEM117" s="306"/>
      <c r="KEN117" s="306"/>
      <c r="KEO117" s="306"/>
      <c r="KEP117" s="306"/>
      <c r="KEQ117" s="306"/>
      <c r="KER117" s="306"/>
      <c r="KES117" s="306"/>
      <c r="KET117" s="306"/>
      <c r="KEU117" s="306"/>
      <c r="KEV117" s="306"/>
      <c r="KEW117" s="306"/>
      <c r="KEX117" s="306"/>
      <c r="KEY117" s="306"/>
      <c r="KEZ117" s="306"/>
      <c r="KFA117" s="306"/>
      <c r="KFB117" s="306"/>
      <c r="KFC117" s="306"/>
      <c r="KFD117" s="306"/>
      <c r="KFE117" s="306"/>
      <c r="KFF117" s="306"/>
      <c r="KFG117" s="306"/>
      <c r="KFH117" s="306"/>
      <c r="KFI117" s="306"/>
      <c r="KFJ117" s="306"/>
      <c r="KFK117" s="306"/>
      <c r="KFL117" s="306"/>
      <c r="KFM117" s="306"/>
      <c r="KFN117" s="306"/>
      <c r="KFO117" s="306"/>
      <c r="KFP117" s="306"/>
      <c r="KFQ117" s="306"/>
      <c r="KFR117" s="306"/>
      <c r="KFS117" s="306"/>
      <c r="KFT117" s="306"/>
      <c r="KFU117" s="306"/>
      <c r="KFV117" s="306"/>
      <c r="KFW117" s="306"/>
      <c r="KFX117" s="306"/>
      <c r="KFY117" s="306"/>
      <c r="KFZ117" s="306"/>
      <c r="KGA117" s="306"/>
      <c r="KGB117" s="306"/>
      <c r="KGC117" s="306"/>
      <c r="KGD117" s="306"/>
      <c r="KGE117" s="306"/>
      <c r="KGF117" s="306"/>
      <c r="KGG117" s="306"/>
      <c r="KGH117" s="306"/>
      <c r="KGI117" s="306"/>
      <c r="KGJ117" s="306"/>
      <c r="KGK117" s="306"/>
      <c r="KGL117" s="306"/>
      <c r="KGM117" s="306"/>
      <c r="KGN117" s="306"/>
      <c r="KGO117" s="306"/>
      <c r="KGP117" s="306"/>
      <c r="KGQ117" s="306"/>
      <c r="KGR117" s="306"/>
      <c r="KGS117" s="306"/>
      <c r="KGT117" s="306"/>
      <c r="KGU117" s="306"/>
      <c r="KGV117" s="306"/>
      <c r="KGW117" s="306"/>
      <c r="KGX117" s="306"/>
      <c r="KGY117" s="306"/>
      <c r="KGZ117" s="306"/>
      <c r="KHA117" s="306"/>
      <c r="KHB117" s="306"/>
      <c r="KHC117" s="306"/>
      <c r="KHD117" s="306"/>
      <c r="KHE117" s="306"/>
      <c r="KHF117" s="306"/>
      <c r="KHG117" s="306"/>
      <c r="KHH117" s="306"/>
      <c r="KHI117" s="306"/>
      <c r="KHJ117" s="306"/>
      <c r="KHK117" s="306"/>
      <c r="KHL117" s="306"/>
      <c r="KHM117" s="306"/>
      <c r="KHN117" s="306"/>
      <c r="KHO117" s="306"/>
      <c r="KHP117" s="306"/>
      <c r="KHQ117" s="306"/>
      <c r="KHR117" s="306"/>
      <c r="KHS117" s="306"/>
      <c r="KHT117" s="306"/>
      <c r="KHU117" s="306"/>
      <c r="KHV117" s="306"/>
      <c r="KHW117" s="306"/>
      <c r="KHX117" s="306"/>
      <c r="KHY117" s="306"/>
      <c r="KHZ117" s="306"/>
      <c r="KIA117" s="306"/>
      <c r="KIB117" s="306"/>
      <c r="KIC117" s="306"/>
      <c r="KID117" s="306"/>
      <c r="KIE117" s="306"/>
      <c r="KIF117" s="306"/>
      <c r="KIG117" s="306"/>
      <c r="KIH117" s="306"/>
      <c r="KII117" s="306"/>
      <c r="KIJ117" s="306"/>
      <c r="KIK117" s="306"/>
      <c r="KIL117" s="306"/>
      <c r="KIM117" s="306"/>
      <c r="KIN117" s="306"/>
      <c r="KIO117" s="306"/>
      <c r="KIP117" s="306"/>
      <c r="KIQ117" s="306"/>
      <c r="KIR117" s="306"/>
      <c r="KIS117" s="306"/>
      <c r="KIT117" s="306"/>
      <c r="KIU117" s="306"/>
      <c r="KIV117" s="306"/>
      <c r="KIW117" s="306"/>
      <c r="KIX117" s="306"/>
      <c r="KIY117" s="306"/>
      <c r="KIZ117" s="306"/>
      <c r="KJA117" s="306"/>
      <c r="KJB117" s="306"/>
      <c r="KJC117" s="306"/>
      <c r="KJD117" s="306"/>
      <c r="KJE117" s="306"/>
      <c r="KJF117" s="306"/>
      <c r="KJG117" s="306"/>
      <c r="KJH117" s="306"/>
      <c r="KJI117" s="306"/>
      <c r="KJJ117" s="306"/>
      <c r="KJK117" s="306"/>
      <c r="KJL117" s="306"/>
      <c r="KJM117" s="306"/>
      <c r="KJN117" s="306"/>
      <c r="KJO117" s="306"/>
      <c r="KJP117" s="306"/>
      <c r="KJQ117" s="306"/>
      <c r="KJR117" s="306"/>
      <c r="KJS117" s="306"/>
      <c r="KJT117" s="306"/>
      <c r="KJU117" s="306"/>
      <c r="KJV117" s="306"/>
      <c r="KJW117" s="306"/>
      <c r="KJX117" s="306"/>
      <c r="KJY117" s="306"/>
      <c r="KJZ117" s="306"/>
      <c r="KKA117" s="306"/>
      <c r="KKB117" s="306"/>
      <c r="KKC117" s="306"/>
      <c r="KKD117" s="306"/>
      <c r="KKE117" s="306"/>
      <c r="KKF117" s="306"/>
      <c r="KKG117" s="306"/>
      <c r="KKH117" s="306"/>
      <c r="KKI117" s="306"/>
      <c r="KKJ117" s="306"/>
      <c r="KKK117" s="306"/>
      <c r="KKL117" s="306"/>
      <c r="KKM117" s="306"/>
      <c r="KKN117" s="306"/>
      <c r="KKO117" s="306"/>
      <c r="KKP117" s="306"/>
      <c r="KKQ117" s="306"/>
      <c r="KKR117" s="306"/>
      <c r="KKS117" s="306"/>
      <c r="KKT117" s="306"/>
      <c r="KKU117" s="306"/>
      <c r="KKV117" s="306"/>
      <c r="KKW117" s="306"/>
      <c r="KKX117" s="306"/>
      <c r="KKY117" s="306"/>
      <c r="KKZ117" s="306"/>
      <c r="KLA117" s="306"/>
      <c r="KLB117" s="306"/>
      <c r="KLC117" s="306"/>
      <c r="KLD117" s="306"/>
      <c r="KLE117" s="306"/>
      <c r="KLF117" s="306"/>
      <c r="KLG117" s="306"/>
      <c r="KLH117" s="306"/>
      <c r="KLI117" s="306"/>
      <c r="KLJ117" s="306"/>
      <c r="KLK117" s="306"/>
      <c r="KLL117" s="306"/>
      <c r="KLM117" s="306"/>
      <c r="KLN117" s="306"/>
      <c r="KLO117" s="306"/>
      <c r="KLP117" s="306"/>
      <c r="KLQ117" s="306"/>
      <c r="KLR117" s="306"/>
      <c r="KLS117" s="306"/>
      <c r="KLT117" s="306"/>
      <c r="KLU117" s="306"/>
      <c r="KLV117" s="306"/>
      <c r="KLW117" s="306"/>
      <c r="KLX117" s="306"/>
      <c r="KLY117" s="306"/>
      <c r="KLZ117" s="306"/>
      <c r="KMA117" s="306"/>
      <c r="KMB117" s="306"/>
      <c r="KMC117" s="306"/>
      <c r="KMD117" s="306"/>
      <c r="KME117" s="306"/>
      <c r="KMF117" s="306"/>
      <c r="KMG117" s="306"/>
      <c r="KMH117" s="306"/>
      <c r="KMI117" s="306"/>
      <c r="KMJ117" s="306"/>
      <c r="KMK117" s="306"/>
      <c r="KML117" s="306"/>
      <c r="KMM117" s="306"/>
      <c r="KMN117" s="306"/>
      <c r="KMO117" s="306"/>
      <c r="KMP117" s="306"/>
      <c r="KMQ117" s="306"/>
      <c r="KMR117" s="306"/>
      <c r="KMS117" s="306"/>
      <c r="KMT117" s="306"/>
      <c r="KMU117" s="306"/>
      <c r="KMV117" s="306"/>
      <c r="KMW117" s="306"/>
      <c r="KMX117" s="306"/>
      <c r="KMY117" s="306"/>
      <c r="KMZ117" s="306"/>
      <c r="KNA117" s="306"/>
      <c r="KNB117" s="306"/>
      <c r="KNC117" s="306"/>
      <c r="KND117" s="306"/>
      <c r="KNE117" s="306"/>
      <c r="KNF117" s="306"/>
      <c r="KNG117" s="306"/>
      <c r="KNH117" s="306"/>
      <c r="KNI117" s="306"/>
      <c r="KNJ117" s="306"/>
      <c r="KNK117" s="306"/>
      <c r="KNL117" s="306"/>
      <c r="KNM117" s="306"/>
      <c r="KNN117" s="306"/>
      <c r="KNO117" s="306"/>
      <c r="KNP117" s="306"/>
      <c r="KNQ117" s="306"/>
      <c r="KNR117" s="306"/>
      <c r="KNS117" s="306"/>
      <c r="KNT117" s="306"/>
      <c r="KNU117" s="306"/>
      <c r="KNV117" s="306"/>
      <c r="KNW117" s="306"/>
      <c r="KNX117" s="306"/>
      <c r="KNY117" s="306"/>
      <c r="KNZ117" s="306"/>
      <c r="KOA117" s="306"/>
      <c r="KOB117" s="306"/>
      <c r="KOC117" s="306"/>
      <c r="KOD117" s="306"/>
      <c r="KOE117" s="306"/>
      <c r="KOF117" s="306"/>
      <c r="KOG117" s="306"/>
      <c r="KOH117" s="306"/>
      <c r="KOI117" s="306"/>
      <c r="KOJ117" s="306"/>
      <c r="KOK117" s="306"/>
      <c r="KOL117" s="306"/>
      <c r="KOM117" s="306"/>
      <c r="KON117" s="306"/>
      <c r="KOO117" s="306"/>
      <c r="KOP117" s="306"/>
      <c r="KOQ117" s="306"/>
      <c r="KOR117" s="306"/>
      <c r="KOS117" s="306"/>
      <c r="KOT117" s="306"/>
      <c r="KOU117" s="306"/>
      <c r="KOV117" s="306"/>
      <c r="KOW117" s="306"/>
      <c r="KOX117" s="306"/>
      <c r="KOY117" s="306"/>
      <c r="KOZ117" s="306"/>
      <c r="KPA117" s="306"/>
      <c r="KPB117" s="306"/>
      <c r="KPC117" s="306"/>
      <c r="KPD117" s="306"/>
      <c r="KPE117" s="306"/>
      <c r="KPF117" s="306"/>
      <c r="KPG117" s="306"/>
      <c r="KPH117" s="306"/>
      <c r="KPI117" s="306"/>
      <c r="KPJ117" s="306"/>
      <c r="KPK117" s="306"/>
      <c r="KPL117" s="306"/>
      <c r="KPM117" s="306"/>
      <c r="KPN117" s="306"/>
      <c r="KPO117" s="306"/>
      <c r="KPP117" s="306"/>
      <c r="KPQ117" s="306"/>
      <c r="KPR117" s="306"/>
      <c r="KPS117" s="306"/>
      <c r="KPT117" s="306"/>
      <c r="KPU117" s="306"/>
      <c r="KPV117" s="306"/>
      <c r="KPW117" s="306"/>
      <c r="KPX117" s="306"/>
      <c r="KPY117" s="306"/>
      <c r="KPZ117" s="306"/>
      <c r="KQA117" s="306"/>
      <c r="KQB117" s="306"/>
      <c r="KQC117" s="306"/>
      <c r="KQD117" s="306"/>
      <c r="KQE117" s="306"/>
      <c r="KQF117" s="306"/>
      <c r="KQG117" s="306"/>
      <c r="KQH117" s="306"/>
      <c r="KQI117" s="306"/>
      <c r="KQJ117" s="306"/>
      <c r="KQK117" s="306"/>
      <c r="KQL117" s="306"/>
      <c r="KQM117" s="306"/>
      <c r="KQN117" s="306"/>
      <c r="KQO117" s="306"/>
      <c r="KQP117" s="306"/>
      <c r="KQQ117" s="306"/>
      <c r="KQR117" s="306"/>
      <c r="KQS117" s="306"/>
      <c r="KQT117" s="306"/>
      <c r="KQU117" s="306"/>
      <c r="KQV117" s="306"/>
      <c r="KQW117" s="306"/>
      <c r="KQX117" s="306"/>
      <c r="KQY117" s="306"/>
      <c r="KQZ117" s="306"/>
      <c r="KRA117" s="306"/>
      <c r="KRB117" s="306"/>
      <c r="KRC117" s="306"/>
      <c r="KRD117" s="306"/>
      <c r="KRE117" s="306"/>
      <c r="KRF117" s="306"/>
      <c r="KRG117" s="306"/>
      <c r="KRH117" s="306"/>
      <c r="KRI117" s="306"/>
      <c r="KRJ117" s="306"/>
      <c r="KRK117" s="306"/>
      <c r="KRL117" s="306"/>
      <c r="KRM117" s="306"/>
      <c r="KRN117" s="306"/>
      <c r="KRO117" s="306"/>
      <c r="KRP117" s="306"/>
      <c r="KRQ117" s="306"/>
      <c r="KRR117" s="306"/>
      <c r="KRS117" s="306"/>
      <c r="KRT117" s="306"/>
      <c r="KRU117" s="306"/>
      <c r="KRV117" s="306"/>
      <c r="KRW117" s="306"/>
      <c r="KRX117" s="306"/>
      <c r="KRY117" s="306"/>
      <c r="KRZ117" s="306"/>
      <c r="KSA117" s="306"/>
      <c r="KSB117" s="306"/>
      <c r="KSC117" s="306"/>
      <c r="KSD117" s="306"/>
      <c r="KSE117" s="306"/>
      <c r="KSF117" s="306"/>
      <c r="KSG117" s="306"/>
      <c r="KSH117" s="306"/>
      <c r="KSI117" s="306"/>
      <c r="KSJ117" s="306"/>
      <c r="KSK117" s="306"/>
      <c r="KSL117" s="306"/>
      <c r="KSM117" s="306"/>
      <c r="KSN117" s="306"/>
      <c r="KSO117" s="306"/>
      <c r="KSP117" s="306"/>
      <c r="KSQ117" s="306"/>
      <c r="KSR117" s="306"/>
      <c r="KSS117" s="306"/>
      <c r="KST117" s="306"/>
      <c r="KSU117" s="306"/>
      <c r="KSV117" s="306"/>
      <c r="KSW117" s="306"/>
      <c r="KSX117" s="306"/>
      <c r="KSY117" s="306"/>
      <c r="KSZ117" s="306"/>
      <c r="KTA117" s="306"/>
      <c r="KTB117" s="306"/>
      <c r="KTC117" s="306"/>
      <c r="KTD117" s="306"/>
      <c r="KTE117" s="306"/>
      <c r="KTF117" s="306"/>
      <c r="KTG117" s="306"/>
      <c r="KTH117" s="306"/>
      <c r="KTI117" s="306"/>
      <c r="KTJ117" s="306"/>
      <c r="KTK117" s="306"/>
      <c r="KTL117" s="306"/>
      <c r="KTM117" s="306"/>
      <c r="KTN117" s="306"/>
      <c r="KTO117" s="306"/>
      <c r="KTP117" s="306"/>
      <c r="KTQ117" s="306"/>
      <c r="KTR117" s="306"/>
      <c r="KTS117" s="306"/>
      <c r="KTT117" s="306"/>
      <c r="KTU117" s="306"/>
      <c r="KTV117" s="306"/>
      <c r="KTW117" s="306"/>
      <c r="KTX117" s="306"/>
      <c r="KTY117" s="306"/>
      <c r="KTZ117" s="306"/>
      <c r="KUA117" s="306"/>
      <c r="KUB117" s="306"/>
      <c r="KUC117" s="306"/>
      <c r="KUD117" s="306"/>
      <c r="KUE117" s="306"/>
      <c r="KUF117" s="306"/>
      <c r="KUG117" s="306"/>
      <c r="KUH117" s="306"/>
      <c r="KUI117" s="306"/>
      <c r="KUJ117" s="306"/>
      <c r="KUK117" s="306"/>
      <c r="KUL117" s="306"/>
      <c r="KUM117" s="306"/>
      <c r="KUN117" s="306"/>
      <c r="KUO117" s="306"/>
      <c r="KUP117" s="306"/>
      <c r="KUQ117" s="306"/>
      <c r="KUR117" s="306"/>
      <c r="KUS117" s="306"/>
      <c r="KUT117" s="306"/>
      <c r="KUU117" s="306"/>
      <c r="KUV117" s="306"/>
      <c r="KUW117" s="306"/>
      <c r="KUX117" s="306"/>
      <c r="KUY117" s="306"/>
      <c r="KUZ117" s="306"/>
      <c r="KVA117" s="306"/>
      <c r="KVB117" s="306"/>
      <c r="KVC117" s="306"/>
      <c r="KVD117" s="306"/>
      <c r="KVE117" s="306"/>
      <c r="KVF117" s="306"/>
      <c r="KVG117" s="306"/>
      <c r="KVH117" s="306"/>
      <c r="KVI117" s="306"/>
      <c r="KVJ117" s="306"/>
      <c r="KVK117" s="306"/>
      <c r="KVL117" s="306"/>
      <c r="KVM117" s="306"/>
      <c r="KVN117" s="306"/>
      <c r="KVO117" s="306"/>
      <c r="KVP117" s="306"/>
      <c r="KVQ117" s="306"/>
      <c r="KVR117" s="306"/>
      <c r="KVS117" s="306"/>
      <c r="KVT117" s="306"/>
      <c r="KVU117" s="306"/>
      <c r="KVV117" s="306"/>
      <c r="KVW117" s="306"/>
      <c r="KVX117" s="306"/>
      <c r="KVY117" s="306"/>
      <c r="KVZ117" s="306"/>
      <c r="KWA117" s="306"/>
      <c r="KWB117" s="306"/>
      <c r="KWC117" s="306"/>
      <c r="KWD117" s="306"/>
      <c r="KWE117" s="306"/>
      <c r="KWF117" s="306"/>
      <c r="KWG117" s="306"/>
      <c r="KWH117" s="306"/>
      <c r="KWI117" s="306"/>
      <c r="KWJ117" s="306"/>
      <c r="KWK117" s="306"/>
      <c r="KWL117" s="306"/>
      <c r="KWM117" s="306"/>
      <c r="KWN117" s="306"/>
      <c r="KWO117" s="306"/>
      <c r="KWP117" s="306"/>
      <c r="KWQ117" s="306"/>
      <c r="KWR117" s="306"/>
      <c r="KWS117" s="306"/>
      <c r="KWT117" s="306"/>
      <c r="KWU117" s="306"/>
      <c r="KWV117" s="306"/>
      <c r="KWW117" s="306"/>
      <c r="KWX117" s="306"/>
      <c r="KWY117" s="306"/>
      <c r="KWZ117" s="306"/>
      <c r="KXA117" s="306"/>
      <c r="KXB117" s="306"/>
      <c r="KXC117" s="306"/>
      <c r="KXD117" s="306"/>
      <c r="KXE117" s="306"/>
      <c r="KXF117" s="306"/>
      <c r="KXG117" s="306"/>
      <c r="KXH117" s="306"/>
      <c r="KXI117" s="306"/>
      <c r="KXJ117" s="306"/>
      <c r="KXK117" s="306"/>
      <c r="KXL117" s="306"/>
      <c r="KXM117" s="306"/>
      <c r="KXN117" s="306"/>
      <c r="KXO117" s="306"/>
      <c r="KXP117" s="306"/>
      <c r="KXQ117" s="306"/>
      <c r="KXR117" s="306"/>
      <c r="KXS117" s="306"/>
      <c r="KXT117" s="306"/>
      <c r="KXU117" s="306"/>
      <c r="KXV117" s="306"/>
      <c r="KXW117" s="306"/>
      <c r="KXX117" s="306"/>
      <c r="KXY117" s="306"/>
      <c r="KXZ117" s="306"/>
      <c r="KYA117" s="306"/>
      <c r="KYB117" s="306"/>
      <c r="KYC117" s="306"/>
      <c r="KYD117" s="306"/>
      <c r="KYE117" s="306"/>
      <c r="KYF117" s="306"/>
      <c r="KYG117" s="306"/>
      <c r="KYH117" s="306"/>
      <c r="KYI117" s="306"/>
      <c r="KYJ117" s="306"/>
      <c r="KYK117" s="306"/>
      <c r="KYL117" s="306"/>
      <c r="KYM117" s="306"/>
      <c r="KYN117" s="306"/>
      <c r="KYO117" s="306"/>
      <c r="KYP117" s="306"/>
      <c r="KYQ117" s="306"/>
      <c r="KYR117" s="306"/>
      <c r="KYS117" s="306"/>
      <c r="KYT117" s="306"/>
      <c r="KYU117" s="306"/>
      <c r="KYV117" s="306"/>
      <c r="KYW117" s="306"/>
      <c r="KYX117" s="306"/>
      <c r="KYY117" s="306"/>
      <c r="KYZ117" s="306"/>
      <c r="KZA117" s="306"/>
      <c r="KZB117" s="306"/>
      <c r="KZC117" s="306"/>
      <c r="KZD117" s="306"/>
      <c r="KZE117" s="306"/>
      <c r="KZF117" s="306"/>
      <c r="KZG117" s="306"/>
      <c r="KZH117" s="306"/>
      <c r="KZI117" s="306"/>
      <c r="KZJ117" s="306"/>
      <c r="KZK117" s="306"/>
      <c r="KZL117" s="306"/>
      <c r="KZM117" s="306"/>
      <c r="KZN117" s="306"/>
      <c r="KZO117" s="306"/>
      <c r="KZP117" s="306"/>
      <c r="KZQ117" s="306"/>
      <c r="KZR117" s="306"/>
      <c r="KZS117" s="306"/>
      <c r="KZT117" s="306"/>
      <c r="KZU117" s="306"/>
      <c r="KZV117" s="306"/>
      <c r="KZW117" s="306"/>
      <c r="KZX117" s="306"/>
      <c r="KZY117" s="306"/>
      <c r="KZZ117" s="306"/>
      <c r="LAA117" s="306"/>
      <c r="LAB117" s="306"/>
      <c r="LAC117" s="306"/>
      <c r="LAD117" s="306"/>
      <c r="LAE117" s="306"/>
      <c r="LAF117" s="306"/>
      <c r="LAG117" s="306"/>
      <c r="LAH117" s="306"/>
      <c r="LAI117" s="306"/>
      <c r="LAJ117" s="306"/>
      <c r="LAK117" s="306"/>
      <c r="LAL117" s="306"/>
      <c r="LAM117" s="306"/>
      <c r="LAN117" s="306"/>
      <c r="LAO117" s="306"/>
      <c r="LAP117" s="306"/>
      <c r="LAQ117" s="306"/>
      <c r="LAR117" s="306"/>
      <c r="LAS117" s="306"/>
      <c r="LAT117" s="306"/>
      <c r="LAU117" s="306"/>
      <c r="LAV117" s="306"/>
      <c r="LAW117" s="306"/>
      <c r="LAX117" s="306"/>
      <c r="LAY117" s="306"/>
      <c r="LAZ117" s="306"/>
      <c r="LBA117" s="306"/>
      <c r="LBB117" s="306"/>
      <c r="LBC117" s="306"/>
      <c r="LBD117" s="306"/>
      <c r="LBE117" s="306"/>
      <c r="LBF117" s="306"/>
      <c r="LBG117" s="306"/>
      <c r="LBH117" s="306"/>
      <c r="LBI117" s="306"/>
      <c r="LBJ117" s="306"/>
      <c r="LBK117" s="306"/>
      <c r="LBL117" s="306"/>
      <c r="LBM117" s="306"/>
      <c r="LBN117" s="306"/>
      <c r="LBO117" s="306"/>
      <c r="LBP117" s="306"/>
      <c r="LBQ117" s="306"/>
      <c r="LBR117" s="306"/>
      <c r="LBS117" s="306"/>
      <c r="LBT117" s="306"/>
      <c r="LBU117" s="306"/>
      <c r="LBV117" s="306"/>
      <c r="LBW117" s="306"/>
      <c r="LBX117" s="306"/>
      <c r="LBY117" s="306"/>
      <c r="LBZ117" s="306"/>
      <c r="LCA117" s="306"/>
      <c r="LCB117" s="306"/>
      <c r="LCC117" s="306"/>
      <c r="LCD117" s="306"/>
      <c r="LCE117" s="306"/>
      <c r="LCF117" s="306"/>
      <c r="LCG117" s="306"/>
      <c r="LCH117" s="306"/>
      <c r="LCI117" s="306"/>
      <c r="LCJ117" s="306"/>
      <c r="LCK117" s="306"/>
      <c r="LCL117" s="306"/>
      <c r="LCM117" s="306"/>
      <c r="LCN117" s="306"/>
      <c r="LCO117" s="306"/>
      <c r="LCP117" s="306"/>
      <c r="LCQ117" s="306"/>
      <c r="LCR117" s="306"/>
      <c r="LCS117" s="306"/>
      <c r="LCT117" s="306"/>
      <c r="LCU117" s="306"/>
      <c r="LCV117" s="306"/>
      <c r="LCW117" s="306"/>
      <c r="LCX117" s="306"/>
      <c r="LCY117" s="306"/>
      <c r="LCZ117" s="306"/>
      <c r="LDA117" s="306"/>
      <c r="LDB117" s="306"/>
      <c r="LDC117" s="306"/>
      <c r="LDD117" s="306"/>
      <c r="LDE117" s="306"/>
      <c r="LDF117" s="306"/>
      <c r="LDG117" s="306"/>
      <c r="LDH117" s="306"/>
      <c r="LDI117" s="306"/>
      <c r="LDJ117" s="306"/>
      <c r="LDK117" s="306"/>
      <c r="LDL117" s="306"/>
      <c r="LDM117" s="306"/>
      <c r="LDN117" s="306"/>
      <c r="LDO117" s="306"/>
      <c r="LDP117" s="306"/>
      <c r="LDQ117" s="306"/>
      <c r="LDR117" s="306"/>
      <c r="LDS117" s="306"/>
      <c r="LDT117" s="306"/>
      <c r="LDU117" s="306"/>
      <c r="LDV117" s="306"/>
      <c r="LDW117" s="306"/>
      <c r="LDX117" s="306"/>
      <c r="LDY117" s="306"/>
      <c r="LDZ117" s="306"/>
      <c r="LEA117" s="306"/>
      <c r="LEB117" s="306"/>
      <c r="LEC117" s="306"/>
      <c r="LED117" s="306"/>
      <c r="LEE117" s="306"/>
      <c r="LEF117" s="306"/>
      <c r="LEG117" s="306"/>
      <c r="LEH117" s="306"/>
      <c r="LEI117" s="306"/>
      <c r="LEJ117" s="306"/>
      <c r="LEK117" s="306"/>
      <c r="LEL117" s="306"/>
      <c r="LEM117" s="306"/>
      <c r="LEN117" s="306"/>
      <c r="LEO117" s="306"/>
      <c r="LEP117" s="306"/>
      <c r="LEQ117" s="306"/>
      <c r="LER117" s="306"/>
      <c r="LES117" s="306"/>
      <c r="LET117" s="306"/>
      <c r="LEU117" s="306"/>
      <c r="LEV117" s="306"/>
      <c r="LEW117" s="306"/>
      <c r="LEX117" s="306"/>
      <c r="LEY117" s="306"/>
      <c r="LEZ117" s="306"/>
      <c r="LFA117" s="306"/>
      <c r="LFB117" s="306"/>
      <c r="LFC117" s="306"/>
      <c r="LFD117" s="306"/>
      <c r="LFE117" s="306"/>
      <c r="LFF117" s="306"/>
      <c r="LFG117" s="306"/>
      <c r="LFH117" s="306"/>
      <c r="LFI117" s="306"/>
      <c r="LFJ117" s="306"/>
      <c r="LFK117" s="306"/>
      <c r="LFL117" s="306"/>
      <c r="LFM117" s="306"/>
      <c r="LFN117" s="306"/>
      <c r="LFO117" s="306"/>
      <c r="LFP117" s="306"/>
      <c r="LFQ117" s="306"/>
      <c r="LFR117" s="306"/>
      <c r="LFS117" s="306"/>
      <c r="LFT117" s="306"/>
      <c r="LFU117" s="306"/>
      <c r="LFV117" s="306"/>
      <c r="LFW117" s="306"/>
      <c r="LFX117" s="306"/>
      <c r="LFY117" s="306"/>
      <c r="LFZ117" s="306"/>
      <c r="LGA117" s="306"/>
      <c r="LGB117" s="306"/>
      <c r="LGC117" s="306"/>
      <c r="LGD117" s="306"/>
      <c r="LGE117" s="306"/>
      <c r="LGF117" s="306"/>
      <c r="LGG117" s="306"/>
      <c r="LGH117" s="306"/>
      <c r="LGI117" s="306"/>
      <c r="LGJ117" s="306"/>
      <c r="LGK117" s="306"/>
      <c r="LGL117" s="306"/>
      <c r="LGM117" s="306"/>
      <c r="LGN117" s="306"/>
      <c r="LGO117" s="306"/>
      <c r="LGP117" s="306"/>
      <c r="LGQ117" s="306"/>
      <c r="LGR117" s="306"/>
      <c r="LGS117" s="306"/>
      <c r="LGT117" s="306"/>
      <c r="LGU117" s="306"/>
      <c r="LGV117" s="306"/>
      <c r="LGW117" s="306"/>
      <c r="LGX117" s="306"/>
      <c r="LGY117" s="306"/>
      <c r="LGZ117" s="306"/>
      <c r="LHA117" s="306"/>
      <c r="LHB117" s="306"/>
      <c r="LHC117" s="306"/>
      <c r="LHD117" s="306"/>
      <c r="LHE117" s="306"/>
      <c r="LHF117" s="306"/>
      <c r="LHG117" s="306"/>
      <c r="LHH117" s="306"/>
      <c r="LHI117" s="306"/>
      <c r="LHJ117" s="306"/>
      <c r="LHK117" s="306"/>
      <c r="LHL117" s="306"/>
      <c r="LHM117" s="306"/>
      <c r="LHN117" s="306"/>
      <c r="LHO117" s="306"/>
      <c r="LHP117" s="306"/>
      <c r="LHQ117" s="306"/>
      <c r="LHR117" s="306"/>
      <c r="LHS117" s="306"/>
      <c r="LHT117" s="306"/>
      <c r="LHU117" s="306"/>
      <c r="LHV117" s="306"/>
      <c r="LHW117" s="306"/>
      <c r="LHX117" s="306"/>
      <c r="LHY117" s="306"/>
      <c r="LHZ117" s="306"/>
      <c r="LIA117" s="306"/>
      <c r="LIB117" s="306"/>
      <c r="LIC117" s="306"/>
      <c r="LID117" s="306"/>
      <c r="LIE117" s="306"/>
      <c r="LIF117" s="306"/>
      <c r="LIG117" s="306"/>
      <c r="LIH117" s="306"/>
      <c r="LII117" s="306"/>
      <c r="LIJ117" s="306"/>
      <c r="LIK117" s="306"/>
      <c r="LIL117" s="306"/>
      <c r="LIM117" s="306"/>
      <c r="LIN117" s="306"/>
      <c r="LIO117" s="306"/>
      <c r="LIP117" s="306"/>
      <c r="LIQ117" s="306"/>
      <c r="LIR117" s="306"/>
      <c r="LIS117" s="306"/>
      <c r="LIT117" s="306"/>
      <c r="LIU117" s="306"/>
      <c r="LIV117" s="306"/>
      <c r="LIW117" s="306"/>
      <c r="LIX117" s="306"/>
      <c r="LIY117" s="306"/>
      <c r="LIZ117" s="306"/>
      <c r="LJA117" s="306"/>
      <c r="LJB117" s="306"/>
      <c r="LJC117" s="306"/>
      <c r="LJD117" s="306"/>
      <c r="LJE117" s="306"/>
      <c r="LJF117" s="306"/>
      <c r="LJG117" s="306"/>
      <c r="LJH117" s="306"/>
      <c r="LJI117" s="306"/>
      <c r="LJJ117" s="306"/>
      <c r="LJK117" s="306"/>
      <c r="LJL117" s="306"/>
      <c r="LJM117" s="306"/>
      <c r="LJN117" s="306"/>
      <c r="LJO117" s="306"/>
      <c r="LJP117" s="306"/>
      <c r="LJQ117" s="306"/>
      <c r="LJR117" s="306"/>
      <c r="LJS117" s="306"/>
      <c r="LJT117" s="306"/>
      <c r="LJU117" s="306"/>
      <c r="LJV117" s="306"/>
      <c r="LJW117" s="306"/>
      <c r="LJX117" s="306"/>
      <c r="LJY117" s="306"/>
      <c r="LJZ117" s="306"/>
      <c r="LKA117" s="306"/>
      <c r="LKB117" s="306"/>
      <c r="LKC117" s="306"/>
      <c r="LKD117" s="306"/>
      <c r="LKE117" s="306"/>
      <c r="LKF117" s="306"/>
      <c r="LKG117" s="306"/>
      <c r="LKH117" s="306"/>
      <c r="LKI117" s="306"/>
      <c r="LKJ117" s="306"/>
      <c r="LKK117" s="306"/>
      <c r="LKL117" s="306"/>
      <c r="LKM117" s="306"/>
      <c r="LKN117" s="306"/>
      <c r="LKO117" s="306"/>
      <c r="LKP117" s="306"/>
      <c r="LKQ117" s="306"/>
      <c r="LKR117" s="306"/>
      <c r="LKS117" s="306"/>
      <c r="LKT117" s="306"/>
      <c r="LKU117" s="306"/>
      <c r="LKV117" s="306"/>
      <c r="LKW117" s="306"/>
      <c r="LKX117" s="306"/>
      <c r="LKY117" s="306"/>
      <c r="LKZ117" s="306"/>
      <c r="LLA117" s="306"/>
      <c r="LLB117" s="306"/>
      <c r="LLC117" s="306"/>
      <c r="LLD117" s="306"/>
      <c r="LLE117" s="306"/>
      <c r="LLF117" s="306"/>
      <c r="LLG117" s="306"/>
      <c r="LLH117" s="306"/>
      <c r="LLI117" s="306"/>
      <c r="LLJ117" s="306"/>
      <c r="LLK117" s="306"/>
      <c r="LLL117" s="306"/>
      <c r="LLM117" s="306"/>
      <c r="LLN117" s="306"/>
      <c r="LLO117" s="306"/>
      <c r="LLP117" s="306"/>
      <c r="LLQ117" s="306"/>
      <c r="LLR117" s="306"/>
      <c r="LLS117" s="306"/>
      <c r="LLT117" s="306"/>
      <c r="LLU117" s="306"/>
      <c r="LLV117" s="306"/>
      <c r="LLW117" s="306"/>
      <c r="LLX117" s="306"/>
      <c r="LLY117" s="306"/>
      <c r="LLZ117" s="306"/>
      <c r="LMA117" s="306"/>
      <c r="LMB117" s="306"/>
      <c r="LMC117" s="306"/>
      <c r="LMD117" s="306"/>
      <c r="LME117" s="306"/>
      <c r="LMF117" s="306"/>
      <c r="LMG117" s="306"/>
      <c r="LMH117" s="306"/>
      <c r="LMI117" s="306"/>
      <c r="LMJ117" s="306"/>
      <c r="LMK117" s="306"/>
      <c r="LML117" s="306"/>
      <c r="LMM117" s="306"/>
      <c r="LMN117" s="306"/>
      <c r="LMO117" s="306"/>
      <c r="LMP117" s="306"/>
      <c r="LMQ117" s="306"/>
      <c r="LMR117" s="306"/>
      <c r="LMS117" s="306"/>
      <c r="LMT117" s="306"/>
      <c r="LMU117" s="306"/>
      <c r="LMV117" s="306"/>
      <c r="LMW117" s="306"/>
      <c r="LMX117" s="306"/>
      <c r="LMY117" s="306"/>
      <c r="LMZ117" s="306"/>
      <c r="LNA117" s="306"/>
      <c r="LNB117" s="306"/>
      <c r="LNC117" s="306"/>
      <c r="LND117" s="306"/>
      <c r="LNE117" s="306"/>
      <c r="LNF117" s="306"/>
      <c r="LNG117" s="306"/>
      <c r="LNH117" s="306"/>
      <c r="LNI117" s="306"/>
      <c r="LNJ117" s="306"/>
      <c r="LNK117" s="306"/>
      <c r="LNL117" s="306"/>
      <c r="LNM117" s="306"/>
      <c r="LNN117" s="306"/>
      <c r="LNO117" s="306"/>
      <c r="LNP117" s="306"/>
      <c r="LNQ117" s="306"/>
      <c r="LNR117" s="306"/>
      <c r="LNS117" s="306"/>
      <c r="LNT117" s="306"/>
      <c r="LNU117" s="306"/>
      <c r="LNV117" s="306"/>
      <c r="LNW117" s="306"/>
      <c r="LNX117" s="306"/>
      <c r="LNY117" s="306"/>
      <c r="LNZ117" s="306"/>
      <c r="LOA117" s="306"/>
      <c r="LOB117" s="306"/>
      <c r="LOC117" s="306"/>
      <c r="LOD117" s="306"/>
      <c r="LOE117" s="306"/>
      <c r="LOF117" s="306"/>
      <c r="LOG117" s="306"/>
      <c r="LOH117" s="306"/>
      <c r="LOI117" s="306"/>
      <c r="LOJ117" s="306"/>
      <c r="LOK117" s="306"/>
      <c r="LOL117" s="306"/>
      <c r="LOM117" s="306"/>
      <c r="LON117" s="306"/>
      <c r="LOO117" s="306"/>
      <c r="LOP117" s="306"/>
      <c r="LOQ117" s="306"/>
      <c r="LOR117" s="306"/>
      <c r="LOS117" s="306"/>
      <c r="LOT117" s="306"/>
      <c r="LOU117" s="306"/>
      <c r="LOV117" s="306"/>
      <c r="LOW117" s="306"/>
      <c r="LOX117" s="306"/>
      <c r="LOY117" s="306"/>
      <c r="LOZ117" s="306"/>
      <c r="LPA117" s="306"/>
      <c r="LPB117" s="306"/>
      <c r="LPC117" s="306"/>
      <c r="LPD117" s="306"/>
      <c r="LPE117" s="306"/>
      <c r="LPF117" s="306"/>
      <c r="LPG117" s="306"/>
      <c r="LPH117" s="306"/>
      <c r="LPI117" s="306"/>
      <c r="LPJ117" s="306"/>
      <c r="LPK117" s="306"/>
      <c r="LPL117" s="306"/>
      <c r="LPM117" s="306"/>
      <c r="LPN117" s="306"/>
      <c r="LPO117" s="306"/>
      <c r="LPP117" s="306"/>
      <c r="LPQ117" s="306"/>
      <c r="LPR117" s="306"/>
      <c r="LPS117" s="306"/>
      <c r="LPT117" s="306"/>
      <c r="LPU117" s="306"/>
      <c r="LPV117" s="306"/>
      <c r="LPW117" s="306"/>
      <c r="LPX117" s="306"/>
      <c r="LPY117" s="306"/>
      <c r="LPZ117" s="306"/>
      <c r="LQA117" s="306"/>
      <c r="LQB117" s="306"/>
      <c r="LQC117" s="306"/>
      <c r="LQD117" s="306"/>
      <c r="LQE117" s="306"/>
      <c r="LQF117" s="306"/>
      <c r="LQG117" s="306"/>
      <c r="LQH117" s="306"/>
      <c r="LQI117" s="306"/>
      <c r="LQJ117" s="306"/>
      <c r="LQK117" s="306"/>
      <c r="LQL117" s="306"/>
      <c r="LQM117" s="306"/>
      <c r="LQN117" s="306"/>
      <c r="LQO117" s="306"/>
      <c r="LQP117" s="306"/>
      <c r="LQQ117" s="306"/>
      <c r="LQR117" s="306"/>
      <c r="LQS117" s="306"/>
      <c r="LQT117" s="306"/>
      <c r="LQU117" s="306"/>
      <c r="LQV117" s="306"/>
      <c r="LQW117" s="306"/>
      <c r="LQX117" s="306"/>
      <c r="LQY117" s="306"/>
      <c r="LQZ117" s="306"/>
      <c r="LRA117" s="306"/>
      <c r="LRB117" s="306"/>
      <c r="LRC117" s="306"/>
      <c r="LRD117" s="306"/>
      <c r="LRE117" s="306"/>
      <c r="LRF117" s="306"/>
      <c r="LRG117" s="306"/>
      <c r="LRH117" s="306"/>
      <c r="LRI117" s="306"/>
      <c r="LRJ117" s="306"/>
      <c r="LRK117" s="306"/>
      <c r="LRL117" s="306"/>
      <c r="LRM117" s="306"/>
      <c r="LRN117" s="306"/>
      <c r="LRO117" s="306"/>
      <c r="LRP117" s="306"/>
      <c r="LRQ117" s="306"/>
      <c r="LRR117" s="306"/>
      <c r="LRS117" s="306"/>
      <c r="LRT117" s="306"/>
      <c r="LRU117" s="306"/>
      <c r="LRV117" s="306"/>
      <c r="LRW117" s="306"/>
      <c r="LRX117" s="306"/>
      <c r="LRY117" s="306"/>
      <c r="LRZ117" s="306"/>
      <c r="LSA117" s="306"/>
      <c r="LSB117" s="306"/>
      <c r="LSC117" s="306"/>
      <c r="LSD117" s="306"/>
      <c r="LSE117" s="306"/>
      <c r="LSF117" s="306"/>
      <c r="LSG117" s="306"/>
      <c r="LSH117" s="306"/>
      <c r="LSI117" s="306"/>
      <c r="LSJ117" s="306"/>
      <c r="LSK117" s="306"/>
      <c r="LSL117" s="306"/>
      <c r="LSM117" s="306"/>
      <c r="LSN117" s="306"/>
      <c r="LSO117" s="306"/>
      <c r="LSP117" s="306"/>
      <c r="LSQ117" s="306"/>
      <c r="LSR117" s="306"/>
      <c r="LSS117" s="306"/>
      <c r="LST117" s="306"/>
      <c r="LSU117" s="306"/>
      <c r="LSV117" s="306"/>
      <c r="LSW117" s="306"/>
      <c r="LSX117" s="306"/>
      <c r="LSY117" s="306"/>
      <c r="LSZ117" s="306"/>
      <c r="LTA117" s="306"/>
      <c r="LTB117" s="306"/>
      <c r="LTC117" s="306"/>
      <c r="LTD117" s="306"/>
      <c r="LTE117" s="306"/>
      <c r="LTF117" s="306"/>
      <c r="LTG117" s="306"/>
      <c r="LTH117" s="306"/>
      <c r="LTI117" s="306"/>
      <c r="LTJ117" s="306"/>
      <c r="LTK117" s="306"/>
      <c r="LTL117" s="306"/>
      <c r="LTM117" s="306"/>
      <c r="LTN117" s="306"/>
      <c r="LTO117" s="306"/>
      <c r="LTP117" s="306"/>
      <c r="LTQ117" s="306"/>
      <c r="LTR117" s="306"/>
      <c r="LTS117" s="306"/>
      <c r="LTT117" s="306"/>
      <c r="LTU117" s="306"/>
      <c r="LTV117" s="306"/>
      <c r="LTW117" s="306"/>
      <c r="LTX117" s="306"/>
      <c r="LTY117" s="306"/>
      <c r="LTZ117" s="306"/>
      <c r="LUA117" s="306"/>
      <c r="LUB117" s="306"/>
      <c r="LUC117" s="306"/>
      <c r="LUD117" s="306"/>
      <c r="LUE117" s="306"/>
      <c r="LUF117" s="306"/>
      <c r="LUG117" s="306"/>
      <c r="LUH117" s="306"/>
      <c r="LUI117" s="306"/>
      <c r="LUJ117" s="306"/>
      <c r="LUK117" s="306"/>
      <c r="LUL117" s="306"/>
      <c r="LUM117" s="306"/>
      <c r="LUN117" s="306"/>
      <c r="LUO117" s="306"/>
      <c r="LUP117" s="306"/>
      <c r="LUQ117" s="306"/>
      <c r="LUR117" s="306"/>
      <c r="LUS117" s="306"/>
      <c r="LUT117" s="306"/>
      <c r="LUU117" s="306"/>
      <c r="LUV117" s="306"/>
      <c r="LUW117" s="306"/>
      <c r="LUX117" s="306"/>
      <c r="LUY117" s="306"/>
      <c r="LUZ117" s="306"/>
      <c r="LVA117" s="306"/>
      <c r="LVB117" s="306"/>
      <c r="LVC117" s="306"/>
      <c r="LVD117" s="306"/>
      <c r="LVE117" s="306"/>
      <c r="LVF117" s="306"/>
      <c r="LVG117" s="306"/>
      <c r="LVH117" s="306"/>
      <c r="LVI117" s="306"/>
      <c r="LVJ117" s="306"/>
      <c r="LVK117" s="306"/>
      <c r="LVL117" s="306"/>
      <c r="LVM117" s="306"/>
      <c r="LVN117" s="306"/>
      <c r="LVO117" s="306"/>
      <c r="LVP117" s="306"/>
      <c r="LVQ117" s="306"/>
      <c r="LVR117" s="306"/>
      <c r="LVS117" s="306"/>
      <c r="LVT117" s="306"/>
      <c r="LVU117" s="306"/>
      <c r="LVV117" s="306"/>
      <c r="LVW117" s="306"/>
      <c r="LVX117" s="306"/>
      <c r="LVY117" s="306"/>
      <c r="LVZ117" s="306"/>
      <c r="LWA117" s="306"/>
      <c r="LWB117" s="306"/>
      <c r="LWC117" s="306"/>
      <c r="LWD117" s="306"/>
      <c r="LWE117" s="306"/>
      <c r="LWF117" s="306"/>
      <c r="LWG117" s="306"/>
      <c r="LWH117" s="306"/>
      <c r="LWI117" s="306"/>
      <c r="LWJ117" s="306"/>
      <c r="LWK117" s="306"/>
      <c r="LWL117" s="306"/>
      <c r="LWM117" s="306"/>
      <c r="LWN117" s="306"/>
      <c r="LWO117" s="306"/>
      <c r="LWP117" s="306"/>
      <c r="LWQ117" s="306"/>
      <c r="LWR117" s="306"/>
      <c r="LWS117" s="306"/>
      <c r="LWT117" s="306"/>
      <c r="LWU117" s="306"/>
      <c r="LWV117" s="306"/>
      <c r="LWW117" s="306"/>
      <c r="LWX117" s="306"/>
      <c r="LWY117" s="306"/>
      <c r="LWZ117" s="306"/>
      <c r="LXA117" s="306"/>
      <c r="LXB117" s="306"/>
      <c r="LXC117" s="306"/>
      <c r="LXD117" s="306"/>
      <c r="LXE117" s="306"/>
      <c r="LXF117" s="306"/>
      <c r="LXG117" s="306"/>
      <c r="LXH117" s="306"/>
      <c r="LXI117" s="306"/>
      <c r="LXJ117" s="306"/>
      <c r="LXK117" s="306"/>
      <c r="LXL117" s="306"/>
      <c r="LXM117" s="306"/>
      <c r="LXN117" s="306"/>
      <c r="LXO117" s="306"/>
      <c r="LXP117" s="306"/>
      <c r="LXQ117" s="306"/>
      <c r="LXR117" s="306"/>
      <c r="LXS117" s="306"/>
      <c r="LXT117" s="306"/>
      <c r="LXU117" s="306"/>
      <c r="LXV117" s="306"/>
      <c r="LXW117" s="306"/>
      <c r="LXX117" s="306"/>
      <c r="LXY117" s="306"/>
      <c r="LXZ117" s="306"/>
      <c r="LYA117" s="306"/>
      <c r="LYB117" s="306"/>
      <c r="LYC117" s="306"/>
      <c r="LYD117" s="306"/>
      <c r="LYE117" s="306"/>
      <c r="LYF117" s="306"/>
      <c r="LYG117" s="306"/>
      <c r="LYH117" s="306"/>
      <c r="LYI117" s="306"/>
      <c r="LYJ117" s="306"/>
      <c r="LYK117" s="306"/>
      <c r="LYL117" s="306"/>
      <c r="LYM117" s="306"/>
      <c r="LYN117" s="306"/>
      <c r="LYO117" s="306"/>
      <c r="LYP117" s="306"/>
      <c r="LYQ117" s="306"/>
      <c r="LYR117" s="306"/>
      <c r="LYS117" s="306"/>
      <c r="LYT117" s="306"/>
      <c r="LYU117" s="306"/>
      <c r="LYV117" s="306"/>
      <c r="LYW117" s="306"/>
      <c r="LYX117" s="306"/>
      <c r="LYY117" s="306"/>
      <c r="LYZ117" s="306"/>
      <c r="LZA117" s="306"/>
      <c r="LZB117" s="306"/>
      <c r="LZC117" s="306"/>
      <c r="LZD117" s="306"/>
      <c r="LZE117" s="306"/>
      <c r="LZF117" s="306"/>
      <c r="LZG117" s="306"/>
      <c r="LZH117" s="306"/>
      <c r="LZI117" s="306"/>
      <c r="LZJ117" s="306"/>
      <c r="LZK117" s="306"/>
      <c r="LZL117" s="306"/>
      <c r="LZM117" s="306"/>
      <c r="LZN117" s="306"/>
      <c r="LZO117" s="306"/>
      <c r="LZP117" s="306"/>
      <c r="LZQ117" s="306"/>
      <c r="LZR117" s="306"/>
      <c r="LZS117" s="306"/>
      <c r="LZT117" s="306"/>
      <c r="LZU117" s="306"/>
      <c r="LZV117" s="306"/>
      <c r="LZW117" s="306"/>
      <c r="LZX117" s="306"/>
      <c r="LZY117" s="306"/>
      <c r="LZZ117" s="306"/>
      <c r="MAA117" s="306"/>
      <c r="MAB117" s="306"/>
      <c r="MAC117" s="306"/>
      <c r="MAD117" s="306"/>
      <c r="MAE117" s="306"/>
      <c r="MAF117" s="306"/>
      <c r="MAG117" s="306"/>
      <c r="MAH117" s="306"/>
      <c r="MAI117" s="306"/>
      <c r="MAJ117" s="306"/>
      <c r="MAK117" s="306"/>
      <c r="MAL117" s="306"/>
      <c r="MAM117" s="306"/>
      <c r="MAN117" s="306"/>
      <c r="MAO117" s="306"/>
      <c r="MAP117" s="306"/>
      <c r="MAQ117" s="306"/>
      <c r="MAR117" s="306"/>
      <c r="MAS117" s="306"/>
      <c r="MAT117" s="306"/>
      <c r="MAU117" s="306"/>
      <c r="MAV117" s="306"/>
      <c r="MAW117" s="306"/>
      <c r="MAX117" s="306"/>
      <c r="MAY117" s="306"/>
      <c r="MAZ117" s="306"/>
      <c r="MBA117" s="306"/>
      <c r="MBB117" s="306"/>
      <c r="MBC117" s="306"/>
      <c r="MBD117" s="306"/>
      <c r="MBE117" s="306"/>
      <c r="MBF117" s="306"/>
      <c r="MBG117" s="306"/>
      <c r="MBH117" s="306"/>
      <c r="MBI117" s="306"/>
      <c r="MBJ117" s="306"/>
      <c r="MBK117" s="306"/>
      <c r="MBL117" s="306"/>
      <c r="MBM117" s="306"/>
      <c r="MBN117" s="306"/>
      <c r="MBO117" s="306"/>
      <c r="MBP117" s="306"/>
      <c r="MBQ117" s="306"/>
      <c r="MBR117" s="306"/>
      <c r="MBS117" s="306"/>
      <c r="MBT117" s="306"/>
      <c r="MBU117" s="306"/>
      <c r="MBV117" s="306"/>
      <c r="MBW117" s="306"/>
      <c r="MBX117" s="306"/>
      <c r="MBY117" s="306"/>
      <c r="MBZ117" s="306"/>
      <c r="MCA117" s="306"/>
      <c r="MCB117" s="306"/>
      <c r="MCC117" s="306"/>
      <c r="MCD117" s="306"/>
      <c r="MCE117" s="306"/>
      <c r="MCF117" s="306"/>
      <c r="MCG117" s="306"/>
      <c r="MCH117" s="306"/>
      <c r="MCI117" s="306"/>
      <c r="MCJ117" s="306"/>
      <c r="MCK117" s="306"/>
      <c r="MCL117" s="306"/>
      <c r="MCM117" s="306"/>
      <c r="MCN117" s="306"/>
      <c r="MCO117" s="306"/>
      <c r="MCP117" s="306"/>
      <c r="MCQ117" s="306"/>
      <c r="MCR117" s="306"/>
      <c r="MCS117" s="306"/>
      <c r="MCT117" s="306"/>
      <c r="MCU117" s="306"/>
      <c r="MCV117" s="306"/>
      <c r="MCW117" s="306"/>
      <c r="MCX117" s="306"/>
      <c r="MCY117" s="306"/>
      <c r="MCZ117" s="306"/>
      <c r="MDA117" s="306"/>
      <c r="MDB117" s="306"/>
      <c r="MDC117" s="306"/>
      <c r="MDD117" s="306"/>
      <c r="MDE117" s="306"/>
      <c r="MDF117" s="306"/>
      <c r="MDG117" s="306"/>
      <c r="MDH117" s="306"/>
      <c r="MDI117" s="306"/>
      <c r="MDJ117" s="306"/>
      <c r="MDK117" s="306"/>
      <c r="MDL117" s="306"/>
      <c r="MDM117" s="306"/>
      <c r="MDN117" s="306"/>
      <c r="MDO117" s="306"/>
      <c r="MDP117" s="306"/>
      <c r="MDQ117" s="306"/>
      <c r="MDR117" s="306"/>
      <c r="MDS117" s="306"/>
      <c r="MDT117" s="306"/>
      <c r="MDU117" s="306"/>
      <c r="MDV117" s="306"/>
      <c r="MDW117" s="306"/>
      <c r="MDX117" s="306"/>
      <c r="MDY117" s="306"/>
      <c r="MDZ117" s="306"/>
      <c r="MEA117" s="306"/>
      <c r="MEB117" s="306"/>
      <c r="MEC117" s="306"/>
      <c r="MED117" s="306"/>
      <c r="MEE117" s="306"/>
      <c r="MEF117" s="306"/>
      <c r="MEG117" s="306"/>
      <c r="MEH117" s="306"/>
      <c r="MEI117" s="306"/>
      <c r="MEJ117" s="306"/>
      <c r="MEK117" s="306"/>
      <c r="MEL117" s="306"/>
      <c r="MEM117" s="306"/>
      <c r="MEN117" s="306"/>
      <c r="MEO117" s="306"/>
      <c r="MEP117" s="306"/>
      <c r="MEQ117" s="306"/>
      <c r="MER117" s="306"/>
      <c r="MES117" s="306"/>
      <c r="MET117" s="306"/>
      <c r="MEU117" s="306"/>
      <c r="MEV117" s="306"/>
      <c r="MEW117" s="306"/>
      <c r="MEX117" s="306"/>
      <c r="MEY117" s="306"/>
      <c r="MEZ117" s="306"/>
      <c r="MFA117" s="306"/>
      <c r="MFB117" s="306"/>
      <c r="MFC117" s="306"/>
      <c r="MFD117" s="306"/>
      <c r="MFE117" s="306"/>
      <c r="MFF117" s="306"/>
      <c r="MFG117" s="306"/>
      <c r="MFH117" s="306"/>
      <c r="MFI117" s="306"/>
      <c r="MFJ117" s="306"/>
      <c r="MFK117" s="306"/>
      <c r="MFL117" s="306"/>
      <c r="MFM117" s="306"/>
      <c r="MFN117" s="306"/>
      <c r="MFO117" s="306"/>
      <c r="MFP117" s="306"/>
      <c r="MFQ117" s="306"/>
      <c r="MFR117" s="306"/>
      <c r="MFS117" s="306"/>
      <c r="MFT117" s="306"/>
      <c r="MFU117" s="306"/>
      <c r="MFV117" s="306"/>
      <c r="MFW117" s="306"/>
      <c r="MFX117" s="306"/>
      <c r="MFY117" s="306"/>
      <c r="MFZ117" s="306"/>
      <c r="MGA117" s="306"/>
      <c r="MGB117" s="306"/>
      <c r="MGC117" s="306"/>
      <c r="MGD117" s="306"/>
      <c r="MGE117" s="306"/>
      <c r="MGF117" s="306"/>
      <c r="MGG117" s="306"/>
      <c r="MGH117" s="306"/>
      <c r="MGI117" s="306"/>
      <c r="MGJ117" s="306"/>
      <c r="MGK117" s="306"/>
      <c r="MGL117" s="306"/>
      <c r="MGM117" s="306"/>
      <c r="MGN117" s="306"/>
      <c r="MGO117" s="306"/>
      <c r="MGP117" s="306"/>
      <c r="MGQ117" s="306"/>
      <c r="MGR117" s="306"/>
      <c r="MGS117" s="306"/>
      <c r="MGT117" s="306"/>
      <c r="MGU117" s="306"/>
      <c r="MGV117" s="306"/>
      <c r="MGW117" s="306"/>
      <c r="MGX117" s="306"/>
      <c r="MGY117" s="306"/>
      <c r="MGZ117" s="306"/>
      <c r="MHA117" s="306"/>
      <c r="MHB117" s="306"/>
      <c r="MHC117" s="306"/>
      <c r="MHD117" s="306"/>
      <c r="MHE117" s="306"/>
      <c r="MHF117" s="306"/>
      <c r="MHG117" s="306"/>
      <c r="MHH117" s="306"/>
      <c r="MHI117" s="306"/>
      <c r="MHJ117" s="306"/>
      <c r="MHK117" s="306"/>
      <c r="MHL117" s="306"/>
      <c r="MHM117" s="306"/>
      <c r="MHN117" s="306"/>
      <c r="MHO117" s="306"/>
      <c r="MHP117" s="306"/>
      <c r="MHQ117" s="306"/>
      <c r="MHR117" s="306"/>
      <c r="MHS117" s="306"/>
      <c r="MHT117" s="306"/>
      <c r="MHU117" s="306"/>
      <c r="MHV117" s="306"/>
      <c r="MHW117" s="306"/>
      <c r="MHX117" s="306"/>
      <c r="MHY117" s="306"/>
      <c r="MHZ117" s="306"/>
      <c r="MIA117" s="306"/>
      <c r="MIB117" s="306"/>
      <c r="MIC117" s="306"/>
      <c r="MID117" s="306"/>
      <c r="MIE117" s="306"/>
      <c r="MIF117" s="306"/>
      <c r="MIG117" s="306"/>
      <c r="MIH117" s="306"/>
      <c r="MII117" s="306"/>
      <c r="MIJ117" s="306"/>
      <c r="MIK117" s="306"/>
      <c r="MIL117" s="306"/>
      <c r="MIM117" s="306"/>
      <c r="MIN117" s="306"/>
      <c r="MIO117" s="306"/>
      <c r="MIP117" s="306"/>
      <c r="MIQ117" s="306"/>
      <c r="MIR117" s="306"/>
      <c r="MIS117" s="306"/>
      <c r="MIT117" s="306"/>
      <c r="MIU117" s="306"/>
      <c r="MIV117" s="306"/>
      <c r="MIW117" s="306"/>
      <c r="MIX117" s="306"/>
      <c r="MIY117" s="306"/>
      <c r="MIZ117" s="306"/>
      <c r="MJA117" s="306"/>
      <c r="MJB117" s="306"/>
      <c r="MJC117" s="306"/>
      <c r="MJD117" s="306"/>
      <c r="MJE117" s="306"/>
      <c r="MJF117" s="306"/>
      <c r="MJG117" s="306"/>
      <c r="MJH117" s="306"/>
      <c r="MJI117" s="306"/>
      <c r="MJJ117" s="306"/>
      <c r="MJK117" s="306"/>
      <c r="MJL117" s="306"/>
      <c r="MJM117" s="306"/>
      <c r="MJN117" s="306"/>
      <c r="MJO117" s="306"/>
      <c r="MJP117" s="306"/>
      <c r="MJQ117" s="306"/>
      <c r="MJR117" s="306"/>
      <c r="MJS117" s="306"/>
      <c r="MJT117" s="306"/>
      <c r="MJU117" s="306"/>
      <c r="MJV117" s="306"/>
      <c r="MJW117" s="306"/>
      <c r="MJX117" s="306"/>
      <c r="MJY117" s="306"/>
      <c r="MJZ117" s="306"/>
      <c r="MKA117" s="306"/>
      <c r="MKB117" s="306"/>
      <c r="MKC117" s="306"/>
      <c r="MKD117" s="306"/>
      <c r="MKE117" s="306"/>
      <c r="MKF117" s="306"/>
      <c r="MKG117" s="306"/>
      <c r="MKH117" s="306"/>
      <c r="MKI117" s="306"/>
      <c r="MKJ117" s="306"/>
      <c r="MKK117" s="306"/>
      <c r="MKL117" s="306"/>
      <c r="MKM117" s="306"/>
      <c r="MKN117" s="306"/>
      <c r="MKO117" s="306"/>
      <c r="MKP117" s="306"/>
      <c r="MKQ117" s="306"/>
      <c r="MKR117" s="306"/>
      <c r="MKS117" s="306"/>
      <c r="MKT117" s="306"/>
      <c r="MKU117" s="306"/>
      <c r="MKV117" s="306"/>
      <c r="MKW117" s="306"/>
      <c r="MKX117" s="306"/>
      <c r="MKY117" s="306"/>
      <c r="MKZ117" s="306"/>
      <c r="MLA117" s="306"/>
      <c r="MLB117" s="306"/>
      <c r="MLC117" s="306"/>
      <c r="MLD117" s="306"/>
      <c r="MLE117" s="306"/>
      <c r="MLF117" s="306"/>
      <c r="MLG117" s="306"/>
      <c r="MLH117" s="306"/>
      <c r="MLI117" s="306"/>
      <c r="MLJ117" s="306"/>
      <c r="MLK117" s="306"/>
      <c r="MLL117" s="306"/>
      <c r="MLM117" s="306"/>
      <c r="MLN117" s="306"/>
      <c r="MLO117" s="306"/>
      <c r="MLP117" s="306"/>
      <c r="MLQ117" s="306"/>
      <c r="MLR117" s="306"/>
      <c r="MLS117" s="306"/>
      <c r="MLT117" s="306"/>
      <c r="MLU117" s="306"/>
      <c r="MLV117" s="306"/>
      <c r="MLW117" s="306"/>
      <c r="MLX117" s="306"/>
      <c r="MLY117" s="306"/>
      <c r="MLZ117" s="306"/>
      <c r="MMA117" s="306"/>
      <c r="MMB117" s="306"/>
      <c r="MMC117" s="306"/>
      <c r="MMD117" s="306"/>
      <c r="MME117" s="306"/>
      <c r="MMF117" s="306"/>
      <c r="MMG117" s="306"/>
      <c r="MMH117" s="306"/>
      <c r="MMI117" s="306"/>
      <c r="MMJ117" s="306"/>
      <c r="MMK117" s="306"/>
      <c r="MML117" s="306"/>
      <c r="MMM117" s="306"/>
      <c r="MMN117" s="306"/>
      <c r="MMO117" s="306"/>
      <c r="MMP117" s="306"/>
      <c r="MMQ117" s="306"/>
      <c r="MMR117" s="306"/>
      <c r="MMS117" s="306"/>
      <c r="MMT117" s="306"/>
      <c r="MMU117" s="306"/>
      <c r="MMV117" s="306"/>
      <c r="MMW117" s="306"/>
      <c r="MMX117" s="306"/>
      <c r="MMY117" s="306"/>
      <c r="MMZ117" s="306"/>
      <c r="MNA117" s="306"/>
      <c r="MNB117" s="306"/>
      <c r="MNC117" s="306"/>
      <c r="MND117" s="306"/>
      <c r="MNE117" s="306"/>
      <c r="MNF117" s="306"/>
      <c r="MNG117" s="306"/>
      <c r="MNH117" s="306"/>
      <c r="MNI117" s="306"/>
      <c r="MNJ117" s="306"/>
      <c r="MNK117" s="306"/>
      <c r="MNL117" s="306"/>
      <c r="MNM117" s="306"/>
      <c r="MNN117" s="306"/>
      <c r="MNO117" s="306"/>
      <c r="MNP117" s="306"/>
      <c r="MNQ117" s="306"/>
      <c r="MNR117" s="306"/>
      <c r="MNS117" s="306"/>
      <c r="MNT117" s="306"/>
      <c r="MNU117" s="306"/>
      <c r="MNV117" s="306"/>
      <c r="MNW117" s="306"/>
      <c r="MNX117" s="306"/>
      <c r="MNY117" s="306"/>
      <c r="MNZ117" s="306"/>
      <c r="MOA117" s="306"/>
      <c r="MOB117" s="306"/>
      <c r="MOC117" s="306"/>
      <c r="MOD117" s="306"/>
      <c r="MOE117" s="306"/>
      <c r="MOF117" s="306"/>
      <c r="MOG117" s="306"/>
      <c r="MOH117" s="306"/>
      <c r="MOI117" s="306"/>
      <c r="MOJ117" s="306"/>
      <c r="MOK117" s="306"/>
      <c r="MOL117" s="306"/>
      <c r="MOM117" s="306"/>
      <c r="MON117" s="306"/>
      <c r="MOO117" s="306"/>
      <c r="MOP117" s="306"/>
      <c r="MOQ117" s="306"/>
      <c r="MOR117" s="306"/>
      <c r="MOS117" s="306"/>
      <c r="MOT117" s="306"/>
      <c r="MOU117" s="306"/>
      <c r="MOV117" s="306"/>
      <c r="MOW117" s="306"/>
      <c r="MOX117" s="306"/>
      <c r="MOY117" s="306"/>
      <c r="MOZ117" s="306"/>
      <c r="MPA117" s="306"/>
      <c r="MPB117" s="306"/>
      <c r="MPC117" s="306"/>
      <c r="MPD117" s="306"/>
      <c r="MPE117" s="306"/>
      <c r="MPF117" s="306"/>
      <c r="MPG117" s="306"/>
      <c r="MPH117" s="306"/>
      <c r="MPI117" s="306"/>
      <c r="MPJ117" s="306"/>
      <c r="MPK117" s="306"/>
      <c r="MPL117" s="306"/>
      <c r="MPM117" s="306"/>
      <c r="MPN117" s="306"/>
      <c r="MPO117" s="306"/>
      <c r="MPP117" s="306"/>
      <c r="MPQ117" s="306"/>
      <c r="MPR117" s="306"/>
      <c r="MPS117" s="306"/>
      <c r="MPT117" s="306"/>
      <c r="MPU117" s="306"/>
      <c r="MPV117" s="306"/>
      <c r="MPW117" s="306"/>
      <c r="MPX117" s="306"/>
      <c r="MPY117" s="306"/>
      <c r="MPZ117" s="306"/>
      <c r="MQA117" s="306"/>
      <c r="MQB117" s="306"/>
      <c r="MQC117" s="306"/>
      <c r="MQD117" s="306"/>
      <c r="MQE117" s="306"/>
      <c r="MQF117" s="306"/>
      <c r="MQG117" s="306"/>
      <c r="MQH117" s="306"/>
      <c r="MQI117" s="306"/>
      <c r="MQJ117" s="306"/>
      <c r="MQK117" s="306"/>
      <c r="MQL117" s="306"/>
      <c r="MQM117" s="306"/>
      <c r="MQN117" s="306"/>
      <c r="MQO117" s="306"/>
      <c r="MQP117" s="306"/>
      <c r="MQQ117" s="306"/>
      <c r="MQR117" s="306"/>
      <c r="MQS117" s="306"/>
      <c r="MQT117" s="306"/>
      <c r="MQU117" s="306"/>
      <c r="MQV117" s="306"/>
      <c r="MQW117" s="306"/>
      <c r="MQX117" s="306"/>
      <c r="MQY117" s="306"/>
      <c r="MQZ117" s="306"/>
      <c r="MRA117" s="306"/>
      <c r="MRB117" s="306"/>
      <c r="MRC117" s="306"/>
      <c r="MRD117" s="306"/>
      <c r="MRE117" s="306"/>
      <c r="MRF117" s="306"/>
      <c r="MRG117" s="306"/>
      <c r="MRH117" s="306"/>
      <c r="MRI117" s="306"/>
      <c r="MRJ117" s="306"/>
      <c r="MRK117" s="306"/>
      <c r="MRL117" s="306"/>
      <c r="MRM117" s="306"/>
      <c r="MRN117" s="306"/>
      <c r="MRO117" s="306"/>
      <c r="MRP117" s="306"/>
      <c r="MRQ117" s="306"/>
      <c r="MRR117" s="306"/>
      <c r="MRS117" s="306"/>
      <c r="MRT117" s="306"/>
      <c r="MRU117" s="306"/>
      <c r="MRV117" s="306"/>
      <c r="MRW117" s="306"/>
      <c r="MRX117" s="306"/>
      <c r="MRY117" s="306"/>
      <c r="MRZ117" s="306"/>
      <c r="MSA117" s="306"/>
      <c r="MSB117" s="306"/>
      <c r="MSC117" s="306"/>
      <c r="MSD117" s="306"/>
      <c r="MSE117" s="306"/>
      <c r="MSF117" s="306"/>
      <c r="MSG117" s="306"/>
      <c r="MSH117" s="306"/>
      <c r="MSI117" s="306"/>
      <c r="MSJ117" s="306"/>
      <c r="MSK117" s="306"/>
      <c r="MSL117" s="306"/>
      <c r="MSM117" s="306"/>
      <c r="MSN117" s="306"/>
      <c r="MSO117" s="306"/>
      <c r="MSP117" s="306"/>
      <c r="MSQ117" s="306"/>
      <c r="MSR117" s="306"/>
      <c r="MSS117" s="306"/>
      <c r="MST117" s="306"/>
      <c r="MSU117" s="306"/>
      <c r="MSV117" s="306"/>
      <c r="MSW117" s="306"/>
      <c r="MSX117" s="306"/>
      <c r="MSY117" s="306"/>
      <c r="MSZ117" s="306"/>
      <c r="MTA117" s="306"/>
      <c r="MTB117" s="306"/>
      <c r="MTC117" s="306"/>
      <c r="MTD117" s="306"/>
      <c r="MTE117" s="306"/>
      <c r="MTF117" s="306"/>
      <c r="MTG117" s="306"/>
      <c r="MTH117" s="306"/>
      <c r="MTI117" s="306"/>
      <c r="MTJ117" s="306"/>
      <c r="MTK117" s="306"/>
      <c r="MTL117" s="306"/>
      <c r="MTM117" s="306"/>
      <c r="MTN117" s="306"/>
      <c r="MTO117" s="306"/>
      <c r="MTP117" s="306"/>
      <c r="MTQ117" s="306"/>
      <c r="MTR117" s="306"/>
      <c r="MTS117" s="306"/>
      <c r="MTT117" s="306"/>
      <c r="MTU117" s="306"/>
      <c r="MTV117" s="306"/>
      <c r="MTW117" s="306"/>
      <c r="MTX117" s="306"/>
      <c r="MTY117" s="306"/>
      <c r="MTZ117" s="306"/>
      <c r="MUA117" s="306"/>
      <c r="MUB117" s="306"/>
      <c r="MUC117" s="306"/>
      <c r="MUD117" s="306"/>
      <c r="MUE117" s="306"/>
      <c r="MUF117" s="306"/>
      <c r="MUG117" s="306"/>
      <c r="MUH117" s="306"/>
      <c r="MUI117" s="306"/>
      <c r="MUJ117" s="306"/>
      <c r="MUK117" s="306"/>
      <c r="MUL117" s="306"/>
      <c r="MUM117" s="306"/>
      <c r="MUN117" s="306"/>
      <c r="MUO117" s="306"/>
      <c r="MUP117" s="306"/>
      <c r="MUQ117" s="306"/>
      <c r="MUR117" s="306"/>
      <c r="MUS117" s="306"/>
      <c r="MUT117" s="306"/>
      <c r="MUU117" s="306"/>
      <c r="MUV117" s="306"/>
      <c r="MUW117" s="306"/>
      <c r="MUX117" s="306"/>
      <c r="MUY117" s="306"/>
      <c r="MUZ117" s="306"/>
      <c r="MVA117" s="306"/>
      <c r="MVB117" s="306"/>
      <c r="MVC117" s="306"/>
      <c r="MVD117" s="306"/>
      <c r="MVE117" s="306"/>
      <c r="MVF117" s="306"/>
      <c r="MVG117" s="306"/>
      <c r="MVH117" s="306"/>
      <c r="MVI117" s="306"/>
      <c r="MVJ117" s="306"/>
      <c r="MVK117" s="306"/>
      <c r="MVL117" s="306"/>
      <c r="MVM117" s="306"/>
      <c r="MVN117" s="306"/>
      <c r="MVO117" s="306"/>
      <c r="MVP117" s="306"/>
      <c r="MVQ117" s="306"/>
      <c r="MVR117" s="306"/>
      <c r="MVS117" s="306"/>
      <c r="MVT117" s="306"/>
      <c r="MVU117" s="306"/>
      <c r="MVV117" s="306"/>
      <c r="MVW117" s="306"/>
      <c r="MVX117" s="306"/>
      <c r="MVY117" s="306"/>
      <c r="MVZ117" s="306"/>
      <c r="MWA117" s="306"/>
      <c r="MWB117" s="306"/>
      <c r="MWC117" s="306"/>
      <c r="MWD117" s="306"/>
      <c r="MWE117" s="306"/>
      <c r="MWF117" s="306"/>
      <c r="MWG117" s="306"/>
      <c r="MWH117" s="306"/>
      <c r="MWI117" s="306"/>
      <c r="MWJ117" s="306"/>
      <c r="MWK117" s="306"/>
      <c r="MWL117" s="306"/>
      <c r="MWM117" s="306"/>
      <c r="MWN117" s="306"/>
      <c r="MWO117" s="306"/>
      <c r="MWP117" s="306"/>
      <c r="MWQ117" s="306"/>
      <c r="MWR117" s="306"/>
      <c r="MWS117" s="306"/>
      <c r="MWT117" s="306"/>
      <c r="MWU117" s="306"/>
      <c r="MWV117" s="306"/>
      <c r="MWW117" s="306"/>
      <c r="MWX117" s="306"/>
      <c r="MWY117" s="306"/>
      <c r="MWZ117" s="306"/>
      <c r="MXA117" s="306"/>
      <c r="MXB117" s="306"/>
      <c r="MXC117" s="306"/>
      <c r="MXD117" s="306"/>
      <c r="MXE117" s="306"/>
      <c r="MXF117" s="306"/>
      <c r="MXG117" s="306"/>
      <c r="MXH117" s="306"/>
      <c r="MXI117" s="306"/>
      <c r="MXJ117" s="306"/>
      <c r="MXK117" s="306"/>
      <c r="MXL117" s="306"/>
      <c r="MXM117" s="306"/>
      <c r="MXN117" s="306"/>
      <c r="MXO117" s="306"/>
      <c r="MXP117" s="306"/>
      <c r="MXQ117" s="306"/>
      <c r="MXR117" s="306"/>
      <c r="MXS117" s="306"/>
      <c r="MXT117" s="306"/>
      <c r="MXU117" s="306"/>
      <c r="MXV117" s="306"/>
      <c r="MXW117" s="306"/>
      <c r="MXX117" s="306"/>
      <c r="MXY117" s="306"/>
      <c r="MXZ117" s="306"/>
      <c r="MYA117" s="306"/>
      <c r="MYB117" s="306"/>
      <c r="MYC117" s="306"/>
      <c r="MYD117" s="306"/>
      <c r="MYE117" s="306"/>
      <c r="MYF117" s="306"/>
      <c r="MYG117" s="306"/>
      <c r="MYH117" s="306"/>
      <c r="MYI117" s="306"/>
      <c r="MYJ117" s="306"/>
      <c r="MYK117" s="306"/>
      <c r="MYL117" s="306"/>
      <c r="MYM117" s="306"/>
      <c r="MYN117" s="306"/>
      <c r="MYO117" s="306"/>
      <c r="MYP117" s="306"/>
      <c r="MYQ117" s="306"/>
      <c r="MYR117" s="306"/>
      <c r="MYS117" s="306"/>
      <c r="MYT117" s="306"/>
      <c r="MYU117" s="306"/>
      <c r="MYV117" s="306"/>
      <c r="MYW117" s="306"/>
      <c r="MYX117" s="306"/>
      <c r="MYY117" s="306"/>
      <c r="MYZ117" s="306"/>
      <c r="MZA117" s="306"/>
      <c r="MZB117" s="306"/>
      <c r="MZC117" s="306"/>
      <c r="MZD117" s="306"/>
      <c r="MZE117" s="306"/>
      <c r="MZF117" s="306"/>
      <c r="MZG117" s="306"/>
      <c r="MZH117" s="306"/>
      <c r="MZI117" s="306"/>
      <c r="MZJ117" s="306"/>
      <c r="MZK117" s="306"/>
      <c r="MZL117" s="306"/>
      <c r="MZM117" s="306"/>
      <c r="MZN117" s="306"/>
      <c r="MZO117" s="306"/>
      <c r="MZP117" s="306"/>
      <c r="MZQ117" s="306"/>
      <c r="MZR117" s="306"/>
      <c r="MZS117" s="306"/>
      <c r="MZT117" s="306"/>
      <c r="MZU117" s="306"/>
      <c r="MZV117" s="306"/>
      <c r="MZW117" s="306"/>
      <c r="MZX117" s="306"/>
      <c r="MZY117" s="306"/>
      <c r="MZZ117" s="306"/>
      <c r="NAA117" s="306"/>
      <c r="NAB117" s="306"/>
      <c r="NAC117" s="306"/>
      <c r="NAD117" s="306"/>
      <c r="NAE117" s="306"/>
      <c r="NAF117" s="306"/>
      <c r="NAG117" s="306"/>
      <c r="NAH117" s="306"/>
      <c r="NAI117" s="306"/>
      <c r="NAJ117" s="306"/>
      <c r="NAK117" s="306"/>
      <c r="NAL117" s="306"/>
      <c r="NAM117" s="306"/>
      <c r="NAN117" s="306"/>
      <c r="NAO117" s="306"/>
      <c r="NAP117" s="306"/>
      <c r="NAQ117" s="306"/>
      <c r="NAR117" s="306"/>
      <c r="NAS117" s="306"/>
      <c r="NAT117" s="306"/>
      <c r="NAU117" s="306"/>
      <c r="NAV117" s="306"/>
      <c r="NAW117" s="306"/>
      <c r="NAX117" s="306"/>
      <c r="NAY117" s="306"/>
      <c r="NAZ117" s="306"/>
      <c r="NBA117" s="306"/>
      <c r="NBB117" s="306"/>
      <c r="NBC117" s="306"/>
      <c r="NBD117" s="306"/>
      <c r="NBE117" s="306"/>
      <c r="NBF117" s="306"/>
      <c r="NBG117" s="306"/>
      <c r="NBH117" s="306"/>
      <c r="NBI117" s="306"/>
      <c r="NBJ117" s="306"/>
      <c r="NBK117" s="306"/>
      <c r="NBL117" s="306"/>
      <c r="NBM117" s="306"/>
      <c r="NBN117" s="306"/>
      <c r="NBO117" s="306"/>
      <c r="NBP117" s="306"/>
      <c r="NBQ117" s="306"/>
      <c r="NBR117" s="306"/>
      <c r="NBS117" s="306"/>
      <c r="NBT117" s="306"/>
      <c r="NBU117" s="306"/>
      <c r="NBV117" s="306"/>
      <c r="NBW117" s="306"/>
      <c r="NBX117" s="306"/>
      <c r="NBY117" s="306"/>
      <c r="NBZ117" s="306"/>
      <c r="NCA117" s="306"/>
      <c r="NCB117" s="306"/>
      <c r="NCC117" s="306"/>
      <c r="NCD117" s="306"/>
      <c r="NCE117" s="306"/>
      <c r="NCF117" s="306"/>
      <c r="NCG117" s="306"/>
      <c r="NCH117" s="306"/>
      <c r="NCI117" s="306"/>
      <c r="NCJ117" s="306"/>
      <c r="NCK117" s="306"/>
      <c r="NCL117" s="306"/>
      <c r="NCM117" s="306"/>
      <c r="NCN117" s="306"/>
      <c r="NCO117" s="306"/>
      <c r="NCP117" s="306"/>
      <c r="NCQ117" s="306"/>
      <c r="NCR117" s="306"/>
      <c r="NCS117" s="306"/>
      <c r="NCT117" s="306"/>
      <c r="NCU117" s="306"/>
      <c r="NCV117" s="306"/>
      <c r="NCW117" s="306"/>
      <c r="NCX117" s="306"/>
      <c r="NCY117" s="306"/>
      <c r="NCZ117" s="306"/>
      <c r="NDA117" s="306"/>
      <c r="NDB117" s="306"/>
      <c r="NDC117" s="306"/>
      <c r="NDD117" s="306"/>
      <c r="NDE117" s="306"/>
      <c r="NDF117" s="306"/>
      <c r="NDG117" s="306"/>
      <c r="NDH117" s="306"/>
      <c r="NDI117" s="306"/>
      <c r="NDJ117" s="306"/>
      <c r="NDK117" s="306"/>
      <c r="NDL117" s="306"/>
      <c r="NDM117" s="306"/>
      <c r="NDN117" s="306"/>
      <c r="NDO117" s="306"/>
      <c r="NDP117" s="306"/>
      <c r="NDQ117" s="306"/>
      <c r="NDR117" s="306"/>
      <c r="NDS117" s="306"/>
      <c r="NDT117" s="306"/>
      <c r="NDU117" s="306"/>
      <c r="NDV117" s="306"/>
      <c r="NDW117" s="306"/>
      <c r="NDX117" s="306"/>
      <c r="NDY117" s="306"/>
      <c r="NDZ117" s="306"/>
      <c r="NEA117" s="306"/>
      <c r="NEB117" s="306"/>
      <c r="NEC117" s="306"/>
      <c r="NED117" s="306"/>
      <c r="NEE117" s="306"/>
      <c r="NEF117" s="306"/>
      <c r="NEG117" s="306"/>
      <c r="NEH117" s="306"/>
      <c r="NEI117" s="306"/>
      <c r="NEJ117" s="306"/>
      <c r="NEK117" s="306"/>
      <c r="NEL117" s="306"/>
      <c r="NEM117" s="306"/>
      <c r="NEN117" s="306"/>
      <c r="NEO117" s="306"/>
      <c r="NEP117" s="306"/>
      <c r="NEQ117" s="306"/>
      <c r="NER117" s="306"/>
      <c r="NES117" s="306"/>
      <c r="NET117" s="306"/>
      <c r="NEU117" s="306"/>
      <c r="NEV117" s="306"/>
      <c r="NEW117" s="306"/>
      <c r="NEX117" s="306"/>
      <c r="NEY117" s="306"/>
      <c r="NEZ117" s="306"/>
      <c r="NFA117" s="306"/>
      <c r="NFB117" s="306"/>
      <c r="NFC117" s="306"/>
      <c r="NFD117" s="306"/>
      <c r="NFE117" s="306"/>
      <c r="NFF117" s="306"/>
      <c r="NFG117" s="306"/>
      <c r="NFH117" s="306"/>
      <c r="NFI117" s="306"/>
      <c r="NFJ117" s="306"/>
      <c r="NFK117" s="306"/>
      <c r="NFL117" s="306"/>
      <c r="NFM117" s="306"/>
      <c r="NFN117" s="306"/>
      <c r="NFO117" s="306"/>
      <c r="NFP117" s="306"/>
      <c r="NFQ117" s="306"/>
      <c r="NFR117" s="306"/>
      <c r="NFS117" s="306"/>
      <c r="NFT117" s="306"/>
      <c r="NFU117" s="306"/>
      <c r="NFV117" s="306"/>
      <c r="NFW117" s="306"/>
      <c r="NFX117" s="306"/>
      <c r="NFY117" s="306"/>
      <c r="NFZ117" s="306"/>
      <c r="NGA117" s="306"/>
      <c r="NGB117" s="306"/>
      <c r="NGC117" s="306"/>
      <c r="NGD117" s="306"/>
      <c r="NGE117" s="306"/>
      <c r="NGF117" s="306"/>
      <c r="NGG117" s="306"/>
      <c r="NGH117" s="306"/>
      <c r="NGI117" s="306"/>
      <c r="NGJ117" s="306"/>
      <c r="NGK117" s="306"/>
      <c r="NGL117" s="306"/>
      <c r="NGM117" s="306"/>
      <c r="NGN117" s="306"/>
      <c r="NGO117" s="306"/>
      <c r="NGP117" s="306"/>
      <c r="NGQ117" s="306"/>
      <c r="NGR117" s="306"/>
      <c r="NGS117" s="306"/>
      <c r="NGT117" s="306"/>
      <c r="NGU117" s="306"/>
      <c r="NGV117" s="306"/>
      <c r="NGW117" s="306"/>
      <c r="NGX117" s="306"/>
      <c r="NGY117" s="306"/>
      <c r="NGZ117" s="306"/>
      <c r="NHA117" s="306"/>
      <c r="NHB117" s="306"/>
      <c r="NHC117" s="306"/>
      <c r="NHD117" s="306"/>
      <c r="NHE117" s="306"/>
      <c r="NHF117" s="306"/>
      <c r="NHG117" s="306"/>
      <c r="NHH117" s="306"/>
      <c r="NHI117" s="306"/>
      <c r="NHJ117" s="306"/>
      <c r="NHK117" s="306"/>
      <c r="NHL117" s="306"/>
      <c r="NHM117" s="306"/>
      <c r="NHN117" s="306"/>
      <c r="NHO117" s="306"/>
      <c r="NHP117" s="306"/>
      <c r="NHQ117" s="306"/>
      <c r="NHR117" s="306"/>
      <c r="NHS117" s="306"/>
      <c r="NHT117" s="306"/>
      <c r="NHU117" s="306"/>
      <c r="NHV117" s="306"/>
      <c r="NHW117" s="306"/>
      <c r="NHX117" s="306"/>
      <c r="NHY117" s="306"/>
      <c r="NHZ117" s="306"/>
      <c r="NIA117" s="306"/>
      <c r="NIB117" s="306"/>
      <c r="NIC117" s="306"/>
      <c r="NID117" s="306"/>
      <c r="NIE117" s="306"/>
      <c r="NIF117" s="306"/>
      <c r="NIG117" s="306"/>
      <c r="NIH117" s="306"/>
      <c r="NII117" s="306"/>
      <c r="NIJ117" s="306"/>
      <c r="NIK117" s="306"/>
      <c r="NIL117" s="306"/>
      <c r="NIM117" s="306"/>
      <c r="NIN117" s="306"/>
      <c r="NIO117" s="306"/>
      <c r="NIP117" s="306"/>
      <c r="NIQ117" s="306"/>
      <c r="NIR117" s="306"/>
      <c r="NIS117" s="306"/>
      <c r="NIT117" s="306"/>
      <c r="NIU117" s="306"/>
      <c r="NIV117" s="306"/>
      <c r="NIW117" s="306"/>
      <c r="NIX117" s="306"/>
      <c r="NIY117" s="306"/>
      <c r="NIZ117" s="306"/>
      <c r="NJA117" s="306"/>
      <c r="NJB117" s="306"/>
      <c r="NJC117" s="306"/>
      <c r="NJD117" s="306"/>
      <c r="NJE117" s="306"/>
      <c r="NJF117" s="306"/>
      <c r="NJG117" s="306"/>
      <c r="NJH117" s="306"/>
      <c r="NJI117" s="306"/>
      <c r="NJJ117" s="306"/>
      <c r="NJK117" s="306"/>
      <c r="NJL117" s="306"/>
      <c r="NJM117" s="306"/>
      <c r="NJN117" s="306"/>
      <c r="NJO117" s="306"/>
      <c r="NJP117" s="306"/>
      <c r="NJQ117" s="306"/>
      <c r="NJR117" s="306"/>
      <c r="NJS117" s="306"/>
      <c r="NJT117" s="306"/>
      <c r="NJU117" s="306"/>
      <c r="NJV117" s="306"/>
      <c r="NJW117" s="306"/>
      <c r="NJX117" s="306"/>
      <c r="NJY117" s="306"/>
      <c r="NJZ117" s="306"/>
      <c r="NKA117" s="306"/>
      <c r="NKB117" s="306"/>
      <c r="NKC117" s="306"/>
      <c r="NKD117" s="306"/>
      <c r="NKE117" s="306"/>
      <c r="NKF117" s="306"/>
      <c r="NKG117" s="306"/>
      <c r="NKH117" s="306"/>
      <c r="NKI117" s="306"/>
      <c r="NKJ117" s="306"/>
      <c r="NKK117" s="306"/>
      <c r="NKL117" s="306"/>
      <c r="NKM117" s="306"/>
      <c r="NKN117" s="306"/>
      <c r="NKO117" s="306"/>
      <c r="NKP117" s="306"/>
      <c r="NKQ117" s="306"/>
      <c r="NKR117" s="306"/>
      <c r="NKS117" s="306"/>
      <c r="NKT117" s="306"/>
      <c r="NKU117" s="306"/>
      <c r="NKV117" s="306"/>
      <c r="NKW117" s="306"/>
      <c r="NKX117" s="306"/>
      <c r="NKY117" s="306"/>
      <c r="NKZ117" s="306"/>
      <c r="NLA117" s="306"/>
      <c r="NLB117" s="306"/>
      <c r="NLC117" s="306"/>
      <c r="NLD117" s="306"/>
      <c r="NLE117" s="306"/>
      <c r="NLF117" s="306"/>
      <c r="NLG117" s="306"/>
      <c r="NLH117" s="306"/>
      <c r="NLI117" s="306"/>
      <c r="NLJ117" s="306"/>
      <c r="NLK117" s="306"/>
      <c r="NLL117" s="306"/>
      <c r="NLM117" s="306"/>
      <c r="NLN117" s="306"/>
      <c r="NLO117" s="306"/>
      <c r="NLP117" s="306"/>
      <c r="NLQ117" s="306"/>
      <c r="NLR117" s="306"/>
      <c r="NLS117" s="306"/>
      <c r="NLT117" s="306"/>
      <c r="NLU117" s="306"/>
      <c r="NLV117" s="306"/>
      <c r="NLW117" s="306"/>
      <c r="NLX117" s="306"/>
      <c r="NLY117" s="306"/>
      <c r="NLZ117" s="306"/>
      <c r="NMA117" s="306"/>
      <c r="NMB117" s="306"/>
      <c r="NMC117" s="306"/>
      <c r="NMD117" s="306"/>
      <c r="NME117" s="306"/>
      <c r="NMF117" s="306"/>
      <c r="NMG117" s="306"/>
      <c r="NMH117" s="306"/>
      <c r="NMI117" s="306"/>
      <c r="NMJ117" s="306"/>
      <c r="NMK117" s="306"/>
      <c r="NML117" s="306"/>
      <c r="NMM117" s="306"/>
      <c r="NMN117" s="306"/>
      <c r="NMO117" s="306"/>
      <c r="NMP117" s="306"/>
      <c r="NMQ117" s="306"/>
      <c r="NMR117" s="306"/>
      <c r="NMS117" s="306"/>
      <c r="NMT117" s="306"/>
      <c r="NMU117" s="306"/>
      <c r="NMV117" s="306"/>
      <c r="NMW117" s="306"/>
      <c r="NMX117" s="306"/>
      <c r="NMY117" s="306"/>
      <c r="NMZ117" s="306"/>
      <c r="NNA117" s="306"/>
      <c r="NNB117" s="306"/>
      <c r="NNC117" s="306"/>
      <c r="NND117" s="306"/>
      <c r="NNE117" s="306"/>
      <c r="NNF117" s="306"/>
      <c r="NNG117" s="306"/>
      <c r="NNH117" s="306"/>
      <c r="NNI117" s="306"/>
      <c r="NNJ117" s="306"/>
      <c r="NNK117" s="306"/>
      <c r="NNL117" s="306"/>
      <c r="NNM117" s="306"/>
      <c r="NNN117" s="306"/>
      <c r="NNO117" s="306"/>
      <c r="NNP117" s="306"/>
      <c r="NNQ117" s="306"/>
      <c r="NNR117" s="306"/>
      <c r="NNS117" s="306"/>
      <c r="NNT117" s="306"/>
      <c r="NNU117" s="306"/>
      <c r="NNV117" s="306"/>
      <c r="NNW117" s="306"/>
      <c r="NNX117" s="306"/>
      <c r="NNY117" s="306"/>
      <c r="NNZ117" s="306"/>
      <c r="NOA117" s="306"/>
      <c r="NOB117" s="306"/>
      <c r="NOC117" s="306"/>
      <c r="NOD117" s="306"/>
      <c r="NOE117" s="306"/>
      <c r="NOF117" s="306"/>
      <c r="NOG117" s="306"/>
      <c r="NOH117" s="306"/>
      <c r="NOI117" s="306"/>
      <c r="NOJ117" s="306"/>
      <c r="NOK117" s="306"/>
      <c r="NOL117" s="306"/>
      <c r="NOM117" s="306"/>
      <c r="NON117" s="306"/>
      <c r="NOO117" s="306"/>
      <c r="NOP117" s="306"/>
      <c r="NOQ117" s="306"/>
      <c r="NOR117" s="306"/>
      <c r="NOS117" s="306"/>
      <c r="NOT117" s="306"/>
      <c r="NOU117" s="306"/>
      <c r="NOV117" s="306"/>
      <c r="NOW117" s="306"/>
      <c r="NOX117" s="306"/>
      <c r="NOY117" s="306"/>
      <c r="NOZ117" s="306"/>
      <c r="NPA117" s="306"/>
      <c r="NPB117" s="306"/>
      <c r="NPC117" s="306"/>
      <c r="NPD117" s="306"/>
      <c r="NPE117" s="306"/>
      <c r="NPF117" s="306"/>
      <c r="NPG117" s="306"/>
      <c r="NPH117" s="306"/>
      <c r="NPI117" s="306"/>
      <c r="NPJ117" s="306"/>
      <c r="NPK117" s="306"/>
      <c r="NPL117" s="306"/>
      <c r="NPM117" s="306"/>
      <c r="NPN117" s="306"/>
      <c r="NPO117" s="306"/>
      <c r="NPP117" s="306"/>
      <c r="NPQ117" s="306"/>
      <c r="NPR117" s="306"/>
      <c r="NPS117" s="306"/>
      <c r="NPT117" s="306"/>
      <c r="NPU117" s="306"/>
      <c r="NPV117" s="306"/>
      <c r="NPW117" s="306"/>
      <c r="NPX117" s="306"/>
      <c r="NPY117" s="306"/>
      <c r="NPZ117" s="306"/>
      <c r="NQA117" s="306"/>
      <c r="NQB117" s="306"/>
      <c r="NQC117" s="306"/>
      <c r="NQD117" s="306"/>
      <c r="NQE117" s="306"/>
      <c r="NQF117" s="306"/>
      <c r="NQG117" s="306"/>
      <c r="NQH117" s="306"/>
      <c r="NQI117" s="306"/>
      <c r="NQJ117" s="306"/>
      <c r="NQK117" s="306"/>
      <c r="NQL117" s="306"/>
      <c r="NQM117" s="306"/>
      <c r="NQN117" s="306"/>
      <c r="NQO117" s="306"/>
      <c r="NQP117" s="306"/>
      <c r="NQQ117" s="306"/>
      <c r="NQR117" s="306"/>
      <c r="NQS117" s="306"/>
      <c r="NQT117" s="306"/>
      <c r="NQU117" s="306"/>
      <c r="NQV117" s="306"/>
      <c r="NQW117" s="306"/>
      <c r="NQX117" s="306"/>
      <c r="NQY117" s="306"/>
      <c r="NQZ117" s="306"/>
      <c r="NRA117" s="306"/>
      <c r="NRB117" s="306"/>
      <c r="NRC117" s="306"/>
      <c r="NRD117" s="306"/>
      <c r="NRE117" s="306"/>
      <c r="NRF117" s="306"/>
      <c r="NRG117" s="306"/>
      <c r="NRH117" s="306"/>
      <c r="NRI117" s="306"/>
      <c r="NRJ117" s="306"/>
      <c r="NRK117" s="306"/>
      <c r="NRL117" s="306"/>
      <c r="NRM117" s="306"/>
      <c r="NRN117" s="306"/>
      <c r="NRO117" s="306"/>
      <c r="NRP117" s="306"/>
      <c r="NRQ117" s="306"/>
      <c r="NRR117" s="306"/>
      <c r="NRS117" s="306"/>
      <c r="NRT117" s="306"/>
      <c r="NRU117" s="306"/>
      <c r="NRV117" s="306"/>
      <c r="NRW117" s="306"/>
      <c r="NRX117" s="306"/>
      <c r="NRY117" s="306"/>
      <c r="NRZ117" s="306"/>
      <c r="NSA117" s="306"/>
      <c r="NSB117" s="306"/>
      <c r="NSC117" s="306"/>
      <c r="NSD117" s="306"/>
      <c r="NSE117" s="306"/>
      <c r="NSF117" s="306"/>
      <c r="NSG117" s="306"/>
      <c r="NSH117" s="306"/>
      <c r="NSI117" s="306"/>
      <c r="NSJ117" s="306"/>
      <c r="NSK117" s="306"/>
      <c r="NSL117" s="306"/>
      <c r="NSM117" s="306"/>
      <c r="NSN117" s="306"/>
      <c r="NSO117" s="306"/>
      <c r="NSP117" s="306"/>
      <c r="NSQ117" s="306"/>
      <c r="NSR117" s="306"/>
      <c r="NSS117" s="306"/>
      <c r="NST117" s="306"/>
      <c r="NSU117" s="306"/>
      <c r="NSV117" s="306"/>
      <c r="NSW117" s="306"/>
      <c r="NSX117" s="306"/>
      <c r="NSY117" s="306"/>
      <c r="NSZ117" s="306"/>
      <c r="NTA117" s="306"/>
      <c r="NTB117" s="306"/>
      <c r="NTC117" s="306"/>
      <c r="NTD117" s="306"/>
      <c r="NTE117" s="306"/>
      <c r="NTF117" s="306"/>
      <c r="NTG117" s="306"/>
      <c r="NTH117" s="306"/>
      <c r="NTI117" s="306"/>
      <c r="NTJ117" s="306"/>
      <c r="NTK117" s="306"/>
      <c r="NTL117" s="306"/>
      <c r="NTM117" s="306"/>
      <c r="NTN117" s="306"/>
      <c r="NTO117" s="306"/>
      <c r="NTP117" s="306"/>
      <c r="NTQ117" s="306"/>
      <c r="NTR117" s="306"/>
      <c r="NTS117" s="306"/>
      <c r="NTT117" s="306"/>
      <c r="NTU117" s="306"/>
      <c r="NTV117" s="306"/>
      <c r="NTW117" s="306"/>
      <c r="NTX117" s="306"/>
      <c r="NTY117" s="306"/>
      <c r="NTZ117" s="306"/>
      <c r="NUA117" s="306"/>
      <c r="NUB117" s="306"/>
      <c r="NUC117" s="306"/>
      <c r="NUD117" s="306"/>
      <c r="NUE117" s="306"/>
      <c r="NUF117" s="306"/>
      <c r="NUG117" s="306"/>
      <c r="NUH117" s="306"/>
      <c r="NUI117" s="306"/>
      <c r="NUJ117" s="306"/>
      <c r="NUK117" s="306"/>
      <c r="NUL117" s="306"/>
      <c r="NUM117" s="306"/>
      <c r="NUN117" s="306"/>
      <c r="NUO117" s="306"/>
      <c r="NUP117" s="306"/>
      <c r="NUQ117" s="306"/>
      <c r="NUR117" s="306"/>
      <c r="NUS117" s="306"/>
      <c r="NUT117" s="306"/>
      <c r="NUU117" s="306"/>
      <c r="NUV117" s="306"/>
      <c r="NUW117" s="306"/>
      <c r="NUX117" s="306"/>
      <c r="NUY117" s="306"/>
      <c r="NUZ117" s="306"/>
      <c r="NVA117" s="306"/>
      <c r="NVB117" s="306"/>
      <c r="NVC117" s="306"/>
      <c r="NVD117" s="306"/>
      <c r="NVE117" s="306"/>
      <c r="NVF117" s="306"/>
      <c r="NVG117" s="306"/>
      <c r="NVH117" s="306"/>
      <c r="NVI117" s="306"/>
      <c r="NVJ117" s="306"/>
      <c r="NVK117" s="306"/>
      <c r="NVL117" s="306"/>
      <c r="NVM117" s="306"/>
      <c r="NVN117" s="306"/>
      <c r="NVO117" s="306"/>
      <c r="NVP117" s="306"/>
      <c r="NVQ117" s="306"/>
      <c r="NVR117" s="306"/>
      <c r="NVS117" s="306"/>
      <c r="NVT117" s="306"/>
      <c r="NVU117" s="306"/>
      <c r="NVV117" s="306"/>
      <c r="NVW117" s="306"/>
      <c r="NVX117" s="306"/>
      <c r="NVY117" s="306"/>
      <c r="NVZ117" s="306"/>
      <c r="NWA117" s="306"/>
      <c r="NWB117" s="306"/>
      <c r="NWC117" s="306"/>
      <c r="NWD117" s="306"/>
      <c r="NWE117" s="306"/>
      <c r="NWF117" s="306"/>
      <c r="NWG117" s="306"/>
      <c r="NWH117" s="306"/>
      <c r="NWI117" s="306"/>
      <c r="NWJ117" s="306"/>
      <c r="NWK117" s="306"/>
      <c r="NWL117" s="306"/>
      <c r="NWM117" s="306"/>
      <c r="NWN117" s="306"/>
      <c r="NWO117" s="306"/>
      <c r="NWP117" s="306"/>
      <c r="NWQ117" s="306"/>
      <c r="NWR117" s="306"/>
      <c r="NWS117" s="306"/>
      <c r="NWT117" s="306"/>
      <c r="NWU117" s="306"/>
      <c r="NWV117" s="306"/>
      <c r="NWW117" s="306"/>
      <c r="NWX117" s="306"/>
      <c r="NWY117" s="306"/>
      <c r="NWZ117" s="306"/>
      <c r="NXA117" s="306"/>
      <c r="NXB117" s="306"/>
      <c r="NXC117" s="306"/>
      <c r="NXD117" s="306"/>
      <c r="NXE117" s="306"/>
      <c r="NXF117" s="306"/>
      <c r="NXG117" s="306"/>
      <c r="NXH117" s="306"/>
      <c r="NXI117" s="306"/>
      <c r="NXJ117" s="306"/>
      <c r="NXK117" s="306"/>
      <c r="NXL117" s="306"/>
      <c r="NXM117" s="306"/>
      <c r="NXN117" s="306"/>
      <c r="NXO117" s="306"/>
      <c r="NXP117" s="306"/>
      <c r="NXQ117" s="306"/>
      <c r="NXR117" s="306"/>
      <c r="NXS117" s="306"/>
      <c r="NXT117" s="306"/>
      <c r="NXU117" s="306"/>
      <c r="NXV117" s="306"/>
      <c r="NXW117" s="306"/>
      <c r="NXX117" s="306"/>
      <c r="NXY117" s="306"/>
      <c r="NXZ117" s="306"/>
      <c r="NYA117" s="306"/>
      <c r="NYB117" s="306"/>
      <c r="NYC117" s="306"/>
      <c r="NYD117" s="306"/>
      <c r="NYE117" s="306"/>
      <c r="NYF117" s="306"/>
      <c r="NYG117" s="306"/>
      <c r="NYH117" s="306"/>
      <c r="NYI117" s="306"/>
      <c r="NYJ117" s="306"/>
      <c r="NYK117" s="306"/>
      <c r="NYL117" s="306"/>
      <c r="NYM117" s="306"/>
      <c r="NYN117" s="306"/>
      <c r="NYO117" s="306"/>
      <c r="NYP117" s="306"/>
      <c r="NYQ117" s="306"/>
      <c r="NYR117" s="306"/>
      <c r="NYS117" s="306"/>
      <c r="NYT117" s="306"/>
      <c r="NYU117" s="306"/>
      <c r="NYV117" s="306"/>
      <c r="NYW117" s="306"/>
      <c r="NYX117" s="306"/>
      <c r="NYY117" s="306"/>
      <c r="NYZ117" s="306"/>
      <c r="NZA117" s="306"/>
      <c r="NZB117" s="306"/>
      <c r="NZC117" s="306"/>
      <c r="NZD117" s="306"/>
      <c r="NZE117" s="306"/>
      <c r="NZF117" s="306"/>
      <c r="NZG117" s="306"/>
      <c r="NZH117" s="306"/>
      <c r="NZI117" s="306"/>
      <c r="NZJ117" s="306"/>
      <c r="NZK117" s="306"/>
      <c r="NZL117" s="306"/>
      <c r="NZM117" s="306"/>
      <c r="NZN117" s="306"/>
      <c r="NZO117" s="306"/>
      <c r="NZP117" s="306"/>
      <c r="NZQ117" s="306"/>
      <c r="NZR117" s="306"/>
      <c r="NZS117" s="306"/>
      <c r="NZT117" s="306"/>
      <c r="NZU117" s="306"/>
      <c r="NZV117" s="306"/>
      <c r="NZW117" s="306"/>
      <c r="NZX117" s="306"/>
      <c r="NZY117" s="306"/>
      <c r="NZZ117" s="306"/>
      <c r="OAA117" s="306"/>
      <c r="OAB117" s="306"/>
      <c r="OAC117" s="306"/>
      <c r="OAD117" s="306"/>
      <c r="OAE117" s="306"/>
      <c r="OAF117" s="306"/>
      <c r="OAG117" s="306"/>
      <c r="OAH117" s="306"/>
      <c r="OAI117" s="306"/>
      <c r="OAJ117" s="306"/>
      <c r="OAK117" s="306"/>
      <c r="OAL117" s="306"/>
      <c r="OAM117" s="306"/>
      <c r="OAN117" s="306"/>
      <c r="OAO117" s="306"/>
      <c r="OAP117" s="306"/>
      <c r="OAQ117" s="306"/>
      <c r="OAR117" s="306"/>
      <c r="OAS117" s="306"/>
      <c r="OAT117" s="306"/>
      <c r="OAU117" s="306"/>
      <c r="OAV117" s="306"/>
      <c r="OAW117" s="306"/>
      <c r="OAX117" s="306"/>
      <c r="OAY117" s="306"/>
      <c r="OAZ117" s="306"/>
      <c r="OBA117" s="306"/>
      <c r="OBB117" s="306"/>
      <c r="OBC117" s="306"/>
      <c r="OBD117" s="306"/>
      <c r="OBE117" s="306"/>
      <c r="OBF117" s="306"/>
      <c r="OBG117" s="306"/>
      <c r="OBH117" s="306"/>
      <c r="OBI117" s="306"/>
      <c r="OBJ117" s="306"/>
      <c r="OBK117" s="306"/>
      <c r="OBL117" s="306"/>
      <c r="OBM117" s="306"/>
      <c r="OBN117" s="306"/>
      <c r="OBO117" s="306"/>
      <c r="OBP117" s="306"/>
      <c r="OBQ117" s="306"/>
      <c r="OBR117" s="306"/>
      <c r="OBS117" s="306"/>
      <c r="OBT117" s="306"/>
      <c r="OBU117" s="306"/>
      <c r="OBV117" s="306"/>
      <c r="OBW117" s="306"/>
      <c r="OBX117" s="306"/>
      <c r="OBY117" s="306"/>
      <c r="OBZ117" s="306"/>
      <c r="OCA117" s="306"/>
      <c r="OCB117" s="306"/>
      <c r="OCC117" s="306"/>
      <c r="OCD117" s="306"/>
      <c r="OCE117" s="306"/>
      <c r="OCF117" s="306"/>
      <c r="OCG117" s="306"/>
      <c r="OCH117" s="306"/>
      <c r="OCI117" s="306"/>
      <c r="OCJ117" s="306"/>
      <c r="OCK117" s="306"/>
      <c r="OCL117" s="306"/>
      <c r="OCM117" s="306"/>
      <c r="OCN117" s="306"/>
      <c r="OCO117" s="306"/>
      <c r="OCP117" s="306"/>
      <c r="OCQ117" s="306"/>
      <c r="OCR117" s="306"/>
      <c r="OCS117" s="306"/>
      <c r="OCT117" s="306"/>
      <c r="OCU117" s="306"/>
      <c r="OCV117" s="306"/>
      <c r="OCW117" s="306"/>
      <c r="OCX117" s="306"/>
      <c r="OCY117" s="306"/>
      <c r="OCZ117" s="306"/>
      <c r="ODA117" s="306"/>
      <c r="ODB117" s="306"/>
      <c r="ODC117" s="306"/>
      <c r="ODD117" s="306"/>
      <c r="ODE117" s="306"/>
      <c r="ODF117" s="306"/>
      <c r="ODG117" s="306"/>
      <c r="ODH117" s="306"/>
      <c r="ODI117" s="306"/>
      <c r="ODJ117" s="306"/>
      <c r="ODK117" s="306"/>
      <c r="ODL117" s="306"/>
      <c r="ODM117" s="306"/>
      <c r="ODN117" s="306"/>
      <c r="ODO117" s="306"/>
      <c r="ODP117" s="306"/>
      <c r="ODQ117" s="306"/>
      <c r="ODR117" s="306"/>
      <c r="ODS117" s="306"/>
      <c r="ODT117" s="306"/>
      <c r="ODU117" s="306"/>
      <c r="ODV117" s="306"/>
      <c r="ODW117" s="306"/>
      <c r="ODX117" s="306"/>
      <c r="ODY117" s="306"/>
      <c r="ODZ117" s="306"/>
      <c r="OEA117" s="306"/>
      <c r="OEB117" s="306"/>
      <c r="OEC117" s="306"/>
      <c r="OED117" s="306"/>
      <c r="OEE117" s="306"/>
      <c r="OEF117" s="306"/>
      <c r="OEG117" s="306"/>
      <c r="OEH117" s="306"/>
      <c r="OEI117" s="306"/>
      <c r="OEJ117" s="306"/>
      <c r="OEK117" s="306"/>
      <c r="OEL117" s="306"/>
      <c r="OEM117" s="306"/>
      <c r="OEN117" s="306"/>
      <c r="OEO117" s="306"/>
      <c r="OEP117" s="306"/>
      <c r="OEQ117" s="306"/>
      <c r="OER117" s="306"/>
      <c r="OES117" s="306"/>
      <c r="OET117" s="306"/>
      <c r="OEU117" s="306"/>
      <c r="OEV117" s="306"/>
      <c r="OEW117" s="306"/>
      <c r="OEX117" s="306"/>
      <c r="OEY117" s="306"/>
      <c r="OEZ117" s="306"/>
      <c r="OFA117" s="306"/>
      <c r="OFB117" s="306"/>
      <c r="OFC117" s="306"/>
      <c r="OFD117" s="306"/>
      <c r="OFE117" s="306"/>
      <c r="OFF117" s="306"/>
      <c r="OFG117" s="306"/>
      <c r="OFH117" s="306"/>
      <c r="OFI117" s="306"/>
      <c r="OFJ117" s="306"/>
      <c r="OFK117" s="306"/>
      <c r="OFL117" s="306"/>
      <c r="OFM117" s="306"/>
      <c r="OFN117" s="306"/>
      <c r="OFO117" s="306"/>
      <c r="OFP117" s="306"/>
      <c r="OFQ117" s="306"/>
      <c r="OFR117" s="306"/>
      <c r="OFS117" s="306"/>
      <c r="OFT117" s="306"/>
      <c r="OFU117" s="306"/>
      <c r="OFV117" s="306"/>
      <c r="OFW117" s="306"/>
      <c r="OFX117" s="306"/>
      <c r="OFY117" s="306"/>
      <c r="OFZ117" s="306"/>
      <c r="OGA117" s="306"/>
      <c r="OGB117" s="306"/>
      <c r="OGC117" s="306"/>
      <c r="OGD117" s="306"/>
      <c r="OGE117" s="306"/>
      <c r="OGF117" s="306"/>
      <c r="OGG117" s="306"/>
      <c r="OGH117" s="306"/>
      <c r="OGI117" s="306"/>
      <c r="OGJ117" s="306"/>
      <c r="OGK117" s="306"/>
      <c r="OGL117" s="306"/>
      <c r="OGM117" s="306"/>
      <c r="OGN117" s="306"/>
      <c r="OGO117" s="306"/>
      <c r="OGP117" s="306"/>
      <c r="OGQ117" s="306"/>
      <c r="OGR117" s="306"/>
      <c r="OGS117" s="306"/>
      <c r="OGT117" s="306"/>
      <c r="OGU117" s="306"/>
      <c r="OGV117" s="306"/>
      <c r="OGW117" s="306"/>
      <c r="OGX117" s="306"/>
      <c r="OGY117" s="306"/>
      <c r="OGZ117" s="306"/>
      <c r="OHA117" s="306"/>
      <c r="OHB117" s="306"/>
      <c r="OHC117" s="306"/>
      <c r="OHD117" s="306"/>
      <c r="OHE117" s="306"/>
      <c r="OHF117" s="306"/>
      <c r="OHG117" s="306"/>
      <c r="OHH117" s="306"/>
      <c r="OHI117" s="306"/>
      <c r="OHJ117" s="306"/>
      <c r="OHK117" s="306"/>
      <c r="OHL117" s="306"/>
      <c r="OHM117" s="306"/>
      <c r="OHN117" s="306"/>
      <c r="OHO117" s="306"/>
      <c r="OHP117" s="306"/>
      <c r="OHQ117" s="306"/>
      <c r="OHR117" s="306"/>
      <c r="OHS117" s="306"/>
      <c r="OHT117" s="306"/>
      <c r="OHU117" s="306"/>
      <c r="OHV117" s="306"/>
      <c r="OHW117" s="306"/>
      <c r="OHX117" s="306"/>
      <c r="OHY117" s="306"/>
      <c r="OHZ117" s="306"/>
      <c r="OIA117" s="306"/>
      <c r="OIB117" s="306"/>
      <c r="OIC117" s="306"/>
      <c r="OID117" s="306"/>
      <c r="OIE117" s="306"/>
      <c r="OIF117" s="306"/>
      <c r="OIG117" s="306"/>
      <c r="OIH117" s="306"/>
      <c r="OII117" s="306"/>
      <c r="OIJ117" s="306"/>
      <c r="OIK117" s="306"/>
      <c r="OIL117" s="306"/>
      <c r="OIM117" s="306"/>
      <c r="OIN117" s="306"/>
      <c r="OIO117" s="306"/>
      <c r="OIP117" s="306"/>
      <c r="OIQ117" s="306"/>
      <c r="OIR117" s="306"/>
      <c r="OIS117" s="306"/>
      <c r="OIT117" s="306"/>
      <c r="OIU117" s="306"/>
      <c r="OIV117" s="306"/>
      <c r="OIW117" s="306"/>
      <c r="OIX117" s="306"/>
      <c r="OIY117" s="306"/>
      <c r="OIZ117" s="306"/>
      <c r="OJA117" s="306"/>
      <c r="OJB117" s="306"/>
      <c r="OJC117" s="306"/>
      <c r="OJD117" s="306"/>
      <c r="OJE117" s="306"/>
      <c r="OJF117" s="306"/>
      <c r="OJG117" s="306"/>
      <c r="OJH117" s="306"/>
      <c r="OJI117" s="306"/>
      <c r="OJJ117" s="306"/>
      <c r="OJK117" s="306"/>
      <c r="OJL117" s="306"/>
      <c r="OJM117" s="306"/>
      <c r="OJN117" s="306"/>
      <c r="OJO117" s="306"/>
      <c r="OJP117" s="306"/>
      <c r="OJQ117" s="306"/>
      <c r="OJR117" s="306"/>
      <c r="OJS117" s="306"/>
      <c r="OJT117" s="306"/>
      <c r="OJU117" s="306"/>
      <c r="OJV117" s="306"/>
      <c r="OJW117" s="306"/>
      <c r="OJX117" s="306"/>
      <c r="OJY117" s="306"/>
      <c r="OJZ117" s="306"/>
      <c r="OKA117" s="306"/>
      <c r="OKB117" s="306"/>
      <c r="OKC117" s="306"/>
      <c r="OKD117" s="306"/>
      <c r="OKE117" s="306"/>
      <c r="OKF117" s="306"/>
      <c r="OKG117" s="306"/>
      <c r="OKH117" s="306"/>
      <c r="OKI117" s="306"/>
      <c r="OKJ117" s="306"/>
      <c r="OKK117" s="306"/>
      <c r="OKL117" s="306"/>
      <c r="OKM117" s="306"/>
      <c r="OKN117" s="306"/>
      <c r="OKO117" s="306"/>
      <c r="OKP117" s="306"/>
      <c r="OKQ117" s="306"/>
      <c r="OKR117" s="306"/>
      <c r="OKS117" s="306"/>
      <c r="OKT117" s="306"/>
      <c r="OKU117" s="306"/>
      <c r="OKV117" s="306"/>
      <c r="OKW117" s="306"/>
      <c r="OKX117" s="306"/>
      <c r="OKY117" s="306"/>
      <c r="OKZ117" s="306"/>
      <c r="OLA117" s="306"/>
      <c r="OLB117" s="306"/>
      <c r="OLC117" s="306"/>
      <c r="OLD117" s="306"/>
      <c r="OLE117" s="306"/>
      <c r="OLF117" s="306"/>
      <c r="OLG117" s="306"/>
      <c r="OLH117" s="306"/>
      <c r="OLI117" s="306"/>
      <c r="OLJ117" s="306"/>
      <c r="OLK117" s="306"/>
      <c r="OLL117" s="306"/>
      <c r="OLM117" s="306"/>
      <c r="OLN117" s="306"/>
      <c r="OLO117" s="306"/>
      <c r="OLP117" s="306"/>
      <c r="OLQ117" s="306"/>
      <c r="OLR117" s="306"/>
      <c r="OLS117" s="306"/>
      <c r="OLT117" s="306"/>
      <c r="OLU117" s="306"/>
      <c r="OLV117" s="306"/>
      <c r="OLW117" s="306"/>
      <c r="OLX117" s="306"/>
      <c r="OLY117" s="306"/>
      <c r="OLZ117" s="306"/>
      <c r="OMA117" s="306"/>
      <c r="OMB117" s="306"/>
      <c r="OMC117" s="306"/>
      <c r="OMD117" s="306"/>
      <c r="OME117" s="306"/>
      <c r="OMF117" s="306"/>
      <c r="OMG117" s="306"/>
      <c r="OMH117" s="306"/>
      <c r="OMI117" s="306"/>
      <c r="OMJ117" s="306"/>
      <c r="OMK117" s="306"/>
      <c r="OML117" s="306"/>
      <c r="OMM117" s="306"/>
      <c r="OMN117" s="306"/>
      <c r="OMO117" s="306"/>
      <c r="OMP117" s="306"/>
      <c r="OMQ117" s="306"/>
      <c r="OMR117" s="306"/>
      <c r="OMS117" s="306"/>
      <c r="OMT117" s="306"/>
      <c r="OMU117" s="306"/>
      <c r="OMV117" s="306"/>
      <c r="OMW117" s="306"/>
      <c r="OMX117" s="306"/>
      <c r="OMY117" s="306"/>
      <c r="OMZ117" s="306"/>
      <c r="ONA117" s="306"/>
      <c r="ONB117" s="306"/>
      <c r="ONC117" s="306"/>
      <c r="OND117" s="306"/>
      <c r="ONE117" s="306"/>
      <c r="ONF117" s="306"/>
      <c r="ONG117" s="306"/>
      <c r="ONH117" s="306"/>
      <c r="ONI117" s="306"/>
      <c r="ONJ117" s="306"/>
      <c r="ONK117" s="306"/>
      <c r="ONL117" s="306"/>
      <c r="ONM117" s="306"/>
      <c r="ONN117" s="306"/>
      <c r="ONO117" s="306"/>
      <c r="ONP117" s="306"/>
      <c r="ONQ117" s="306"/>
      <c r="ONR117" s="306"/>
      <c r="ONS117" s="306"/>
      <c r="ONT117" s="306"/>
      <c r="ONU117" s="306"/>
      <c r="ONV117" s="306"/>
      <c r="ONW117" s="306"/>
      <c r="ONX117" s="306"/>
      <c r="ONY117" s="306"/>
      <c r="ONZ117" s="306"/>
      <c r="OOA117" s="306"/>
      <c r="OOB117" s="306"/>
      <c r="OOC117" s="306"/>
      <c r="OOD117" s="306"/>
      <c r="OOE117" s="306"/>
      <c r="OOF117" s="306"/>
      <c r="OOG117" s="306"/>
      <c r="OOH117" s="306"/>
      <c r="OOI117" s="306"/>
      <c r="OOJ117" s="306"/>
      <c r="OOK117" s="306"/>
      <c r="OOL117" s="306"/>
      <c r="OOM117" s="306"/>
      <c r="OON117" s="306"/>
      <c r="OOO117" s="306"/>
      <c r="OOP117" s="306"/>
      <c r="OOQ117" s="306"/>
      <c r="OOR117" s="306"/>
      <c r="OOS117" s="306"/>
      <c r="OOT117" s="306"/>
      <c r="OOU117" s="306"/>
      <c r="OOV117" s="306"/>
      <c r="OOW117" s="306"/>
      <c r="OOX117" s="306"/>
      <c r="OOY117" s="306"/>
      <c r="OOZ117" s="306"/>
      <c r="OPA117" s="306"/>
      <c r="OPB117" s="306"/>
      <c r="OPC117" s="306"/>
      <c r="OPD117" s="306"/>
      <c r="OPE117" s="306"/>
      <c r="OPF117" s="306"/>
      <c r="OPG117" s="306"/>
      <c r="OPH117" s="306"/>
      <c r="OPI117" s="306"/>
      <c r="OPJ117" s="306"/>
      <c r="OPK117" s="306"/>
      <c r="OPL117" s="306"/>
      <c r="OPM117" s="306"/>
      <c r="OPN117" s="306"/>
      <c r="OPO117" s="306"/>
      <c r="OPP117" s="306"/>
      <c r="OPQ117" s="306"/>
      <c r="OPR117" s="306"/>
      <c r="OPS117" s="306"/>
      <c r="OPT117" s="306"/>
      <c r="OPU117" s="306"/>
      <c r="OPV117" s="306"/>
      <c r="OPW117" s="306"/>
      <c r="OPX117" s="306"/>
      <c r="OPY117" s="306"/>
      <c r="OPZ117" s="306"/>
      <c r="OQA117" s="306"/>
      <c r="OQB117" s="306"/>
      <c r="OQC117" s="306"/>
      <c r="OQD117" s="306"/>
      <c r="OQE117" s="306"/>
      <c r="OQF117" s="306"/>
      <c r="OQG117" s="306"/>
      <c r="OQH117" s="306"/>
      <c r="OQI117" s="306"/>
      <c r="OQJ117" s="306"/>
      <c r="OQK117" s="306"/>
      <c r="OQL117" s="306"/>
      <c r="OQM117" s="306"/>
      <c r="OQN117" s="306"/>
      <c r="OQO117" s="306"/>
      <c r="OQP117" s="306"/>
      <c r="OQQ117" s="306"/>
      <c r="OQR117" s="306"/>
      <c r="OQS117" s="306"/>
      <c r="OQT117" s="306"/>
      <c r="OQU117" s="306"/>
      <c r="OQV117" s="306"/>
      <c r="OQW117" s="306"/>
      <c r="OQX117" s="306"/>
      <c r="OQY117" s="306"/>
      <c r="OQZ117" s="306"/>
      <c r="ORA117" s="306"/>
      <c r="ORB117" s="306"/>
      <c r="ORC117" s="306"/>
      <c r="ORD117" s="306"/>
      <c r="ORE117" s="306"/>
      <c r="ORF117" s="306"/>
      <c r="ORG117" s="306"/>
      <c r="ORH117" s="306"/>
      <c r="ORI117" s="306"/>
      <c r="ORJ117" s="306"/>
      <c r="ORK117" s="306"/>
      <c r="ORL117" s="306"/>
      <c r="ORM117" s="306"/>
      <c r="ORN117" s="306"/>
      <c r="ORO117" s="306"/>
      <c r="ORP117" s="306"/>
      <c r="ORQ117" s="306"/>
      <c r="ORR117" s="306"/>
      <c r="ORS117" s="306"/>
      <c r="ORT117" s="306"/>
      <c r="ORU117" s="306"/>
      <c r="ORV117" s="306"/>
      <c r="ORW117" s="306"/>
      <c r="ORX117" s="306"/>
      <c r="ORY117" s="306"/>
      <c r="ORZ117" s="306"/>
      <c r="OSA117" s="306"/>
      <c r="OSB117" s="306"/>
      <c r="OSC117" s="306"/>
      <c r="OSD117" s="306"/>
      <c r="OSE117" s="306"/>
      <c r="OSF117" s="306"/>
      <c r="OSG117" s="306"/>
      <c r="OSH117" s="306"/>
      <c r="OSI117" s="306"/>
      <c r="OSJ117" s="306"/>
      <c r="OSK117" s="306"/>
      <c r="OSL117" s="306"/>
      <c r="OSM117" s="306"/>
      <c r="OSN117" s="306"/>
      <c r="OSO117" s="306"/>
      <c r="OSP117" s="306"/>
      <c r="OSQ117" s="306"/>
      <c r="OSR117" s="306"/>
      <c r="OSS117" s="306"/>
      <c r="OST117" s="306"/>
      <c r="OSU117" s="306"/>
      <c r="OSV117" s="306"/>
      <c r="OSW117" s="306"/>
      <c r="OSX117" s="306"/>
      <c r="OSY117" s="306"/>
      <c r="OSZ117" s="306"/>
      <c r="OTA117" s="306"/>
      <c r="OTB117" s="306"/>
      <c r="OTC117" s="306"/>
      <c r="OTD117" s="306"/>
      <c r="OTE117" s="306"/>
      <c r="OTF117" s="306"/>
      <c r="OTG117" s="306"/>
      <c r="OTH117" s="306"/>
      <c r="OTI117" s="306"/>
      <c r="OTJ117" s="306"/>
      <c r="OTK117" s="306"/>
      <c r="OTL117" s="306"/>
      <c r="OTM117" s="306"/>
      <c r="OTN117" s="306"/>
      <c r="OTO117" s="306"/>
      <c r="OTP117" s="306"/>
      <c r="OTQ117" s="306"/>
      <c r="OTR117" s="306"/>
      <c r="OTS117" s="306"/>
      <c r="OTT117" s="306"/>
      <c r="OTU117" s="306"/>
      <c r="OTV117" s="306"/>
      <c r="OTW117" s="306"/>
      <c r="OTX117" s="306"/>
      <c r="OTY117" s="306"/>
      <c r="OTZ117" s="306"/>
      <c r="OUA117" s="306"/>
      <c r="OUB117" s="306"/>
      <c r="OUC117" s="306"/>
      <c r="OUD117" s="306"/>
      <c r="OUE117" s="306"/>
      <c r="OUF117" s="306"/>
      <c r="OUG117" s="306"/>
      <c r="OUH117" s="306"/>
      <c r="OUI117" s="306"/>
      <c r="OUJ117" s="306"/>
      <c r="OUK117" s="306"/>
      <c r="OUL117" s="306"/>
      <c r="OUM117" s="306"/>
      <c r="OUN117" s="306"/>
      <c r="OUO117" s="306"/>
      <c r="OUP117" s="306"/>
      <c r="OUQ117" s="306"/>
      <c r="OUR117" s="306"/>
      <c r="OUS117" s="306"/>
      <c r="OUT117" s="306"/>
      <c r="OUU117" s="306"/>
      <c r="OUV117" s="306"/>
      <c r="OUW117" s="306"/>
      <c r="OUX117" s="306"/>
      <c r="OUY117" s="306"/>
      <c r="OUZ117" s="306"/>
      <c r="OVA117" s="306"/>
      <c r="OVB117" s="306"/>
      <c r="OVC117" s="306"/>
      <c r="OVD117" s="306"/>
      <c r="OVE117" s="306"/>
      <c r="OVF117" s="306"/>
      <c r="OVG117" s="306"/>
      <c r="OVH117" s="306"/>
      <c r="OVI117" s="306"/>
      <c r="OVJ117" s="306"/>
      <c r="OVK117" s="306"/>
      <c r="OVL117" s="306"/>
      <c r="OVM117" s="306"/>
      <c r="OVN117" s="306"/>
      <c r="OVO117" s="306"/>
      <c r="OVP117" s="306"/>
      <c r="OVQ117" s="306"/>
      <c r="OVR117" s="306"/>
      <c r="OVS117" s="306"/>
      <c r="OVT117" s="306"/>
      <c r="OVU117" s="306"/>
      <c r="OVV117" s="306"/>
      <c r="OVW117" s="306"/>
      <c r="OVX117" s="306"/>
      <c r="OVY117" s="306"/>
      <c r="OVZ117" s="306"/>
      <c r="OWA117" s="306"/>
      <c r="OWB117" s="306"/>
      <c r="OWC117" s="306"/>
      <c r="OWD117" s="306"/>
      <c r="OWE117" s="306"/>
      <c r="OWF117" s="306"/>
      <c r="OWG117" s="306"/>
      <c r="OWH117" s="306"/>
      <c r="OWI117" s="306"/>
      <c r="OWJ117" s="306"/>
      <c r="OWK117" s="306"/>
      <c r="OWL117" s="306"/>
      <c r="OWM117" s="306"/>
      <c r="OWN117" s="306"/>
      <c r="OWO117" s="306"/>
      <c r="OWP117" s="306"/>
      <c r="OWQ117" s="306"/>
      <c r="OWR117" s="306"/>
      <c r="OWS117" s="306"/>
      <c r="OWT117" s="306"/>
      <c r="OWU117" s="306"/>
      <c r="OWV117" s="306"/>
      <c r="OWW117" s="306"/>
      <c r="OWX117" s="306"/>
      <c r="OWY117" s="306"/>
      <c r="OWZ117" s="306"/>
      <c r="OXA117" s="306"/>
      <c r="OXB117" s="306"/>
      <c r="OXC117" s="306"/>
      <c r="OXD117" s="306"/>
      <c r="OXE117" s="306"/>
      <c r="OXF117" s="306"/>
      <c r="OXG117" s="306"/>
      <c r="OXH117" s="306"/>
      <c r="OXI117" s="306"/>
      <c r="OXJ117" s="306"/>
      <c r="OXK117" s="306"/>
      <c r="OXL117" s="306"/>
      <c r="OXM117" s="306"/>
      <c r="OXN117" s="306"/>
      <c r="OXO117" s="306"/>
      <c r="OXP117" s="306"/>
      <c r="OXQ117" s="306"/>
      <c r="OXR117" s="306"/>
      <c r="OXS117" s="306"/>
      <c r="OXT117" s="306"/>
      <c r="OXU117" s="306"/>
      <c r="OXV117" s="306"/>
      <c r="OXW117" s="306"/>
      <c r="OXX117" s="306"/>
      <c r="OXY117" s="306"/>
      <c r="OXZ117" s="306"/>
      <c r="OYA117" s="306"/>
      <c r="OYB117" s="306"/>
      <c r="OYC117" s="306"/>
      <c r="OYD117" s="306"/>
      <c r="OYE117" s="306"/>
      <c r="OYF117" s="306"/>
      <c r="OYG117" s="306"/>
      <c r="OYH117" s="306"/>
      <c r="OYI117" s="306"/>
      <c r="OYJ117" s="306"/>
      <c r="OYK117" s="306"/>
      <c r="OYL117" s="306"/>
      <c r="OYM117" s="306"/>
      <c r="OYN117" s="306"/>
      <c r="OYO117" s="306"/>
      <c r="OYP117" s="306"/>
      <c r="OYQ117" s="306"/>
      <c r="OYR117" s="306"/>
      <c r="OYS117" s="306"/>
      <c r="OYT117" s="306"/>
      <c r="OYU117" s="306"/>
      <c r="OYV117" s="306"/>
      <c r="OYW117" s="306"/>
      <c r="OYX117" s="306"/>
      <c r="OYY117" s="306"/>
      <c r="OYZ117" s="306"/>
      <c r="OZA117" s="306"/>
      <c r="OZB117" s="306"/>
      <c r="OZC117" s="306"/>
      <c r="OZD117" s="306"/>
      <c r="OZE117" s="306"/>
      <c r="OZF117" s="306"/>
      <c r="OZG117" s="306"/>
      <c r="OZH117" s="306"/>
      <c r="OZI117" s="306"/>
      <c r="OZJ117" s="306"/>
      <c r="OZK117" s="306"/>
      <c r="OZL117" s="306"/>
      <c r="OZM117" s="306"/>
      <c r="OZN117" s="306"/>
      <c r="OZO117" s="306"/>
      <c r="OZP117" s="306"/>
      <c r="OZQ117" s="306"/>
      <c r="OZR117" s="306"/>
      <c r="OZS117" s="306"/>
      <c r="OZT117" s="306"/>
      <c r="OZU117" s="306"/>
      <c r="OZV117" s="306"/>
      <c r="OZW117" s="306"/>
      <c r="OZX117" s="306"/>
      <c r="OZY117" s="306"/>
      <c r="OZZ117" s="306"/>
      <c r="PAA117" s="306"/>
      <c r="PAB117" s="306"/>
      <c r="PAC117" s="306"/>
      <c r="PAD117" s="306"/>
      <c r="PAE117" s="306"/>
      <c r="PAF117" s="306"/>
      <c r="PAG117" s="306"/>
      <c r="PAH117" s="306"/>
      <c r="PAI117" s="306"/>
      <c r="PAJ117" s="306"/>
      <c r="PAK117" s="306"/>
      <c r="PAL117" s="306"/>
      <c r="PAM117" s="306"/>
      <c r="PAN117" s="306"/>
      <c r="PAO117" s="306"/>
      <c r="PAP117" s="306"/>
      <c r="PAQ117" s="306"/>
      <c r="PAR117" s="306"/>
      <c r="PAS117" s="306"/>
      <c r="PAT117" s="306"/>
      <c r="PAU117" s="306"/>
      <c r="PAV117" s="306"/>
      <c r="PAW117" s="306"/>
      <c r="PAX117" s="306"/>
      <c r="PAY117" s="306"/>
      <c r="PAZ117" s="306"/>
      <c r="PBA117" s="306"/>
      <c r="PBB117" s="306"/>
      <c r="PBC117" s="306"/>
      <c r="PBD117" s="306"/>
      <c r="PBE117" s="306"/>
      <c r="PBF117" s="306"/>
      <c r="PBG117" s="306"/>
      <c r="PBH117" s="306"/>
      <c r="PBI117" s="306"/>
      <c r="PBJ117" s="306"/>
      <c r="PBK117" s="306"/>
      <c r="PBL117" s="306"/>
      <c r="PBM117" s="306"/>
      <c r="PBN117" s="306"/>
      <c r="PBO117" s="306"/>
      <c r="PBP117" s="306"/>
      <c r="PBQ117" s="306"/>
      <c r="PBR117" s="306"/>
      <c r="PBS117" s="306"/>
      <c r="PBT117" s="306"/>
      <c r="PBU117" s="306"/>
      <c r="PBV117" s="306"/>
      <c r="PBW117" s="306"/>
      <c r="PBX117" s="306"/>
      <c r="PBY117" s="306"/>
      <c r="PBZ117" s="306"/>
      <c r="PCA117" s="306"/>
      <c r="PCB117" s="306"/>
      <c r="PCC117" s="306"/>
      <c r="PCD117" s="306"/>
      <c r="PCE117" s="306"/>
      <c r="PCF117" s="306"/>
      <c r="PCG117" s="306"/>
      <c r="PCH117" s="306"/>
      <c r="PCI117" s="306"/>
      <c r="PCJ117" s="306"/>
      <c r="PCK117" s="306"/>
      <c r="PCL117" s="306"/>
      <c r="PCM117" s="306"/>
      <c r="PCN117" s="306"/>
      <c r="PCO117" s="306"/>
      <c r="PCP117" s="306"/>
      <c r="PCQ117" s="306"/>
      <c r="PCR117" s="306"/>
      <c r="PCS117" s="306"/>
      <c r="PCT117" s="306"/>
      <c r="PCU117" s="306"/>
      <c r="PCV117" s="306"/>
      <c r="PCW117" s="306"/>
      <c r="PCX117" s="306"/>
      <c r="PCY117" s="306"/>
      <c r="PCZ117" s="306"/>
      <c r="PDA117" s="306"/>
      <c r="PDB117" s="306"/>
      <c r="PDC117" s="306"/>
      <c r="PDD117" s="306"/>
      <c r="PDE117" s="306"/>
      <c r="PDF117" s="306"/>
      <c r="PDG117" s="306"/>
      <c r="PDH117" s="306"/>
      <c r="PDI117" s="306"/>
      <c r="PDJ117" s="306"/>
      <c r="PDK117" s="306"/>
      <c r="PDL117" s="306"/>
      <c r="PDM117" s="306"/>
      <c r="PDN117" s="306"/>
      <c r="PDO117" s="306"/>
      <c r="PDP117" s="306"/>
      <c r="PDQ117" s="306"/>
      <c r="PDR117" s="306"/>
      <c r="PDS117" s="306"/>
      <c r="PDT117" s="306"/>
      <c r="PDU117" s="306"/>
      <c r="PDV117" s="306"/>
      <c r="PDW117" s="306"/>
      <c r="PDX117" s="306"/>
      <c r="PDY117" s="306"/>
      <c r="PDZ117" s="306"/>
      <c r="PEA117" s="306"/>
      <c r="PEB117" s="306"/>
      <c r="PEC117" s="306"/>
      <c r="PED117" s="306"/>
      <c r="PEE117" s="306"/>
      <c r="PEF117" s="306"/>
      <c r="PEG117" s="306"/>
      <c r="PEH117" s="306"/>
      <c r="PEI117" s="306"/>
      <c r="PEJ117" s="306"/>
      <c r="PEK117" s="306"/>
      <c r="PEL117" s="306"/>
      <c r="PEM117" s="306"/>
      <c r="PEN117" s="306"/>
      <c r="PEO117" s="306"/>
      <c r="PEP117" s="306"/>
      <c r="PEQ117" s="306"/>
      <c r="PER117" s="306"/>
      <c r="PES117" s="306"/>
      <c r="PET117" s="306"/>
      <c r="PEU117" s="306"/>
      <c r="PEV117" s="306"/>
      <c r="PEW117" s="306"/>
      <c r="PEX117" s="306"/>
      <c r="PEY117" s="306"/>
      <c r="PEZ117" s="306"/>
      <c r="PFA117" s="306"/>
      <c r="PFB117" s="306"/>
      <c r="PFC117" s="306"/>
      <c r="PFD117" s="306"/>
      <c r="PFE117" s="306"/>
      <c r="PFF117" s="306"/>
      <c r="PFG117" s="306"/>
      <c r="PFH117" s="306"/>
      <c r="PFI117" s="306"/>
      <c r="PFJ117" s="306"/>
      <c r="PFK117" s="306"/>
      <c r="PFL117" s="306"/>
      <c r="PFM117" s="306"/>
      <c r="PFN117" s="306"/>
      <c r="PFO117" s="306"/>
      <c r="PFP117" s="306"/>
      <c r="PFQ117" s="306"/>
      <c r="PFR117" s="306"/>
      <c r="PFS117" s="306"/>
      <c r="PFT117" s="306"/>
      <c r="PFU117" s="306"/>
      <c r="PFV117" s="306"/>
      <c r="PFW117" s="306"/>
      <c r="PFX117" s="306"/>
      <c r="PFY117" s="306"/>
      <c r="PFZ117" s="306"/>
      <c r="PGA117" s="306"/>
      <c r="PGB117" s="306"/>
      <c r="PGC117" s="306"/>
      <c r="PGD117" s="306"/>
      <c r="PGE117" s="306"/>
      <c r="PGF117" s="306"/>
      <c r="PGG117" s="306"/>
      <c r="PGH117" s="306"/>
      <c r="PGI117" s="306"/>
      <c r="PGJ117" s="306"/>
      <c r="PGK117" s="306"/>
      <c r="PGL117" s="306"/>
      <c r="PGM117" s="306"/>
      <c r="PGN117" s="306"/>
      <c r="PGO117" s="306"/>
      <c r="PGP117" s="306"/>
      <c r="PGQ117" s="306"/>
      <c r="PGR117" s="306"/>
      <c r="PGS117" s="306"/>
      <c r="PGT117" s="306"/>
      <c r="PGU117" s="306"/>
      <c r="PGV117" s="306"/>
      <c r="PGW117" s="306"/>
      <c r="PGX117" s="306"/>
      <c r="PGY117" s="306"/>
      <c r="PGZ117" s="306"/>
      <c r="PHA117" s="306"/>
      <c r="PHB117" s="306"/>
      <c r="PHC117" s="306"/>
      <c r="PHD117" s="306"/>
      <c r="PHE117" s="306"/>
      <c r="PHF117" s="306"/>
      <c r="PHG117" s="306"/>
      <c r="PHH117" s="306"/>
      <c r="PHI117" s="306"/>
      <c r="PHJ117" s="306"/>
      <c r="PHK117" s="306"/>
      <c r="PHL117" s="306"/>
      <c r="PHM117" s="306"/>
      <c r="PHN117" s="306"/>
      <c r="PHO117" s="306"/>
      <c r="PHP117" s="306"/>
      <c r="PHQ117" s="306"/>
      <c r="PHR117" s="306"/>
      <c r="PHS117" s="306"/>
      <c r="PHT117" s="306"/>
      <c r="PHU117" s="306"/>
      <c r="PHV117" s="306"/>
      <c r="PHW117" s="306"/>
      <c r="PHX117" s="306"/>
      <c r="PHY117" s="306"/>
      <c r="PHZ117" s="306"/>
      <c r="PIA117" s="306"/>
      <c r="PIB117" s="306"/>
      <c r="PIC117" s="306"/>
      <c r="PID117" s="306"/>
      <c r="PIE117" s="306"/>
      <c r="PIF117" s="306"/>
      <c r="PIG117" s="306"/>
      <c r="PIH117" s="306"/>
      <c r="PII117" s="306"/>
      <c r="PIJ117" s="306"/>
      <c r="PIK117" s="306"/>
      <c r="PIL117" s="306"/>
      <c r="PIM117" s="306"/>
      <c r="PIN117" s="306"/>
      <c r="PIO117" s="306"/>
      <c r="PIP117" s="306"/>
      <c r="PIQ117" s="306"/>
      <c r="PIR117" s="306"/>
      <c r="PIS117" s="306"/>
      <c r="PIT117" s="306"/>
      <c r="PIU117" s="306"/>
      <c r="PIV117" s="306"/>
      <c r="PIW117" s="306"/>
      <c r="PIX117" s="306"/>
      <c r="PIY117" s="306"/>
      <c r="PIZ117" s="306"/>
      <c r="PJA117" s="306"/>
      <c r="PJB117" s="306"/>
      <c r="PJC117" s="306"/>
      <c r="PJD117" s="306"/>
      <c r="PJE117" s="306"/>
      <c r="PJF117" s="306"/>
      <c r="PJG117" s="306"/>
      <c r="PJH117" s="306"/>
      <c r="PJI117" s="306"/>
      <c r="PJJ117" s="306"/>
      <c r="PJK117" s="306"/>
      <c r="PJL117" s="306"/>
      <c r="PJM117" s="306"/>
      <c r="PJN117" s="306"/>
      <c r="PJO117" s="306"/>
      <c r="PJP117" s="306"/>
      <c r="PJQ117" s="306"/>
      <c r="PJR117" s="306"/>
      <c r="PJS117" s="306"/>
      <c r="PJT117" s="306"/>
      <c r="PJU117" s="306"/>
      <c r="PJV117" s="306"/>
      <c r="PJW117" s="306"/>
      <c r="PJX117" s="306"/>
      <c r="PJY117" s="306"/>
      <c r="PJZ117" s="306"/>
      <c r="PKA117" s="306"/>
      <c r="PKB117" s="306"/>
      <c r="PKC117" s="306"/>
      <c r="PKD117" s="306"/>
      <c r="PKE117" s="306"/>
      <c r="PKF117" s="306"/>
      <c r="PKG117" s="306"/>
      <c r="PKH117" s="306"/>
      <c r="PKI117" s="306"/>
      <c r="PKJ117" s="306"/>
      <c r="PKK117" s="306"/>
      <c r="PKL117" s="306"/>
      <c r="PKM117" s="306"/>
      <c r="PKN117" s="306"/>
      <c r="PKO117" s="306"/>
      <c r="PKP117" s="306"/>
      <c r="PKQ117" s="306"/>
      <c r="PKR117" s="306"/>
      <c r="PKS117" s="306"/>
      <c r="PKT117" s="306"/>
      <c r="PKU117" s="306"/>
      <c r="PKV117" s="306"/>
      <c r="PKW117" s="306"/>
      <c r="PKX117" s="306"/>
      <c r="PKY117" s="306"/>
      <c r="PKZ117" s="306"/>
      <c r="PLA117" s="306"/>
      <c r="PLB117" s="306"/>
      <c r="PLC117" s="306"/>
      <c r="PLD117" s="306"/>
      <c r="PLE117" s="306"/>
      <c r="PLF117" s="306"/>
      <c r="PLG117" s="306"/>
      <c r="PLH117" s="306"/>
      <c r="PLI117" s="306"/>
      <c r="PLJ117" s="306"/>
      <c r="PLK117" s="306"/>
      <c r="PLL117" s="306"/>
      <c r="PLM117" s="306"/>
      <c r="PLN117" s="306"/>
      <c r="PLO117" s="306"/>
      <c r="PLP117" s="306"/>
      <c r="PLQ117" s="306"/>
      <c r="PLR117" s="306"/>
      <c r="PLS117" s="306"/>
      <c r="PLT117" s="306"/>
      <c r="PLU117" s="306"/>
      <c r="PLV117" s="306"/>
      <c r="PLW117" s="306"/>
      <c r="PLX117" s="306"/>
      <c r="PLY117" s="306"/>
      <c r="PLZ117" s="306"/>
      <c r="PMA117" s="306"/>
      <c r="PMB117" s="306"/>
      <c r="PMC117" s="306"/>
      <c r="PMD117" s="306"/>
      <c r="PME117" s="306"/>
      <c r="PMF117" s="306"/>
      <c r="PMG117" s="306"/>
      <c r="PMH117" s="306"/>
      <c r="PMI117" s="306"/>
      <c r="PMJ117" s="306"/>
      <c r="PMK117" s="306"/>
      <c r="PML117" s="306"/>
      <c r="PMM117" s="306"/>
      <c r="PMN117" s="306"/>
      <c r="PMO117" s="306"/>
      <c r="PMP117" s="306"/>
      <c r="PMQ117" s="306"/>
      <c r="PMR117" s="306"/>
      <c r="PMS117" s="306"/>
      <c r="PMT117" s="306"/>
      <c r="PMU117" s="306"/>
      <c r="PMV117" s="306"/>
      <c r="PMW117" s="306"/>
      <c r="PMX117" s="306"/>
      <c r="PMY117" s="306"/>
      <c r="PMZ117" s="306"/>
      <c r="PNA117" s="306"/>
      <c r="PNB117" s="306"/>
      <c r="PNC117" s="306"/>
      <c r="PND117" s="306"/>
      <c r="PNE117" s="306"/>
      <c r="PNF117" s="306"/>
      <c r="PNG117" s="306"/>
      <c r="PNH117" s="306"/>
      <c r="PNI117" s="306"/>
      <c r="PNJ117" s="306"/>
      <c r="PNK117" s="306"/>
      <c r="PNL117" s="306"/>
      <c r="PNM117" s="306"/>
      <c r="PNN117" s="306"/>
      <c r="PNO117" s="306"/>
      <c r="PNP117" s="306"/>
      <c r="PNQ117" s="306"/>
      <c r="PNR117" s="306"/>
      <c r="PNS117" s="306"/>
      <c r="PNT117" s="306"/>
      <c r="PNU117" s="306"/>
      <c r="PNV117" s="306"/>
      <c r="PNW117" s="306"/>
      <c r="PNX117" s="306"/>
      <c r="PNY117" s="306"/>
      <c r="PNZ117" s="306"/>
      <c r="POA117" s="306"/>
      <c r="POB117" s="306"/>
      <c r="POC117" s="306"/>
      <c r="POD117" s="306"/>
      <c r="POE117" s="306"/>
      <c r="POF117" s="306"/>
      <c r="POG117" s="306"/>
      <c r="POH117" s="306"/>
      <c r="POI117" s="306"/>
      <c r="POJ117" s="306"/>
      <c r="POK117" s="306"/>
      <c r="POL117" s="306"/>
      <c r="POM117" s="306"/>
      <c r="PON117" s="306"/>
      <c r="POO117" s="306"/>
      <c r="POP117" s="306"/>
      <c r="POQ117" s="306"/>
      <c r="POR117" s="306"/>
      <c r="POS117" s="306"/>
      <c r="POT117" s="306"/>
      <c r="POU117" s="306"/>
      <c r="POV117" s="306"/>
      <c r="POW117" s="306"/>
      <c r="POX117" s="306"/>
      <c r="POY117" s="306"/>
      <c r="POZ117" s="306"/>
      <c r="PPA117" s="306"/>
      <c r="PPB117" s="306"/>
      <c r="PPC117" s="306"/>
      <c r="PPD117" s="306"/>
      <c r="PPE117" s="306"/>
      <c r="PPF117" s="306"/>
      <c r="PPG117" s="306"/>
      <c r="PPH117" s="306"/>
      <c r="PPI117" s="306"/>
      <c r="PPJ117" s="306"/>
      <c r="PPK117" s="306"/>
      <c r="PPL117" s="306"/>
      <c r="PPM117" s="306"/>
      <c r="PPN117" s="306"/>
      <c r="PPO117" s="306"/>
      <c r="PPP117" s="306"/>
      <c r="PPQ117" s="306"/>
      <c r="PPR117" s="306"/>
      <c r="PPS117" s="306"/>
      <c r="PPT117" s="306"/>
      <c r="PPU117" s="306"/>
      <c r="PPV117" s="306"/>
      <c r="PPW117" s="306"/>
      <c r="PPX117" s="306"/>
      <c r="PPY117" s="306"/>
      <c r="PPZ117" s="306"/>
      <c r="PQA117" s="306"/>
      <c r="PQB117" s="306"/>
      <c r="PQC117" s="306"/>
      <c r="PQD117" s="306"/>
      <c r="PQE117" s="306"/>
      <c r="PQF117" s="306"/>
      <c r="PQG117" s="306"/>
      <c r="PQH117" s="306"/>
      <c r="PQI117" s="306"/>
      <c r="PQJ117" s="306"/>
      <c r="PQK117" s="306"/>
      <c r="PQL117" s="306"/>
      <c r="PQM117" s="306"/>
      <c r="PQN117" s="306"/>
      <c r="PQO117" s="306"/>
      <c r="PQP117" s="306"/>
      <c r="PQQ117" s="306"/>
      <c r="PQR117" s="306"/>
      <c r="PQS117" s="306"/>
      <c r="PQT117" s="306"/>
      <c r="PQU117" s="306"/>
      <c r="PQV117" s="306"/>
      <c r="PQW117" s="306"/>
      <c r="PQX117" s="306"/>
      <c r="PQY117" s="306"/>
      <c r="PQZ117" s="306"/>
      <c r="PRA117" s="306"/>
      <c r="PRB117" s="306"/>
      <c r="PRC117" s="306"/>
      <c r="PRD117" s="306"/>
      <c r="PRE117" s="306"/>
      <c r="PRF117" s="306"/>
      <c r="PRG117" s="306"/>
      <c r="PRH117" s="306"/>
      <c r="PRI117" s="306"/>
      <c r="PRJ117" s="306"/>
      <c r="PRK117" s="306"/>
      <c r="PRL117" s="306"/>
      <c r="PRM117" s="306"/>
      <c r="PRN117" s="306"/>
      <c r="PRO117" s="306"/>
      <c r="PRP117" s="306"/>
      <c r="PRQ117" s="306"/>
      <c r="PRR117" s="306"/>
      <c r="PRS117" s="306"/>
      <c r="PRT117" s="306"/>
      <c r="PRU117" s="306"/>
      <c r="PRV117" s="306"/>
      <c r="PRW117" s="306"/>
      <c r="PRX117" s="306"/>
      <c r="PRY117" s="306"/>
      <c r="PRZ117" s="306"/>
      <c r="PSA117" s="306"/>
      <c r="PSB117" s="306"/>
      <c r="PSC117" s="306"/>
      <c r="PSD117" s="306"/>
      <c r="PSE117" s="306"/>
      <c r="PSF117" s="306"/>
      <c r="PSG117" s="306"/>
      <c r="PSH117" s="306"/>
      <c r="PSI117" s="306"/>
      <c r="PSJ117" s="306"/>
      <c r="PSK117" s="306"/>
      <c r="PSL117" s="306"/>
      <c r="PSM117" s="306"/>
      <c r="PSN117" s="306"/>
      <c r="PSO117" s="306"/>
      <c r="PSP117" s="306"/>
      <c r="PSQ117" s="306"/>
      <c r="PSR117" s="306"/>
      <c r="PSS117" s="306"/>
      <c r="PST117" s="306"/>
      <c r="PSU117" s="306"/>
      <c r="PSV117" s="306"/>
      <c r="PSW117" s="306"/>
      <c r="PSX117" s="306"/>
      <c r="PSY117" s="306"/>
      <c r="PSZ117" s="306"/>
      <c r="PTA117" s="306"/>
      <c r="PTB117" s="306"/>
      <c r="PTC117" s="306"/>
      <c r="PTD117" s="306"/>
      <c r="PTE117" s="306"/>
      <c r="PTF117" s="306"/>
      <c r="PTG117" s="306"/>
      <c r="PTH117" s="306"/>
      <c r="PTI117" s="306"/>
      <c r="PTJ117" s="306"/>
      <c r="PTK117" s="306"/>
      <c r="PTL117" s="306"/>
      <c r="PTM117" s="306"/>
      <c r="PTN117" s="306"/>
      <c r="PTO117" s="306"/>
      <c r="PTP117" s="306"/>
      <c r="PTQ117" s="306"/>
      <c r="PTR117" s="306"/>
      <c r="PTS117" s="306"/>
      <c r="PTT117" s="306"/>
      <c r="PTU117" s="306"/>
      <c r="PTV117" s="306"/>
      <c r="PTW117" s="306"/>
      <c r="PTX117" s="306"/>
      <c r="PTY117" s="306"/>
      <c r="PTZ117" s="306"/>
      <c r="PUA117" s="306"/>
      <c r="PUB117" s="306"/>
      <c r="PUC117" s="306"/>
      <c r="PUD117" s="306"/>
      <c r="PUE117" s="306"/>
      <c r="PUF117" s="306"/>
      <c r="PUG117" s="306"/>
      <c r="PUH117" s="306"/>
      <c r="PUI117" s="306"/>
      <c r="PUJ117" s="306"/>
      <c r="PUK117" s="306"/>
      <c r="PUL117" s="306"/>
      <c r="PUM117" s="306"/>
      <c r="PUN117" s="306"/>
      <c r="PUO117" s="306"/>
      <c r="PUP117" s="306"/>
      <c r="PUQ117" s="306"/>
      <c r="PUR117" s="306"/>
      <c r="PUS117" s="306"/>
      <c r="PUT117" s="306"/>
      <c r="PUU117" s="306"/>
      <c r="PUV117" s="306"/>
      <c r="PUW117" s="306"/>
      <c r="PUX117" s="306"/>
      <c r="PUY117" s="306"/>
      <c r="PUZ117" s="306"/>
      <c r="PVA117" s="306"/>
      <c r="PVB117" s="306"/>
      <c r="PVC117" s="306"/>
      <c r="PVD117" s="306"/>
      <c r="PVE117" s="306"/>
      <c r="PVF117" s="306"/>
      <c r="PVG117" s="306"/>
      <c r="PVH117" s="306"/>
      <c r="PVI117" s="306"/>
      <c r="PVJ117" s="306"/>
      <c r="PVK117" s="306"/>
      <c r="PVL117" s="306"/>
      <c r="PVM117" s="306"/>
      <c r="PVN117" s="306"/>
      <c r="PVO117" s="306"/>
      <c r="PVP117" s="306"/>
      <c r="PVQ117" s="306"/>
      <c r="PVR117" s="306"/>
      <c r="PVS117" s="306"/>
      <c r="PVT117" s="306"/>
      <c r="PVU117" s="306"/>
      <c r="PVV117" s="306"/>
      <c r="PVW117" s="306"/>
      <c r="PVX117" s="306"/>
      <c r="PVY117" s="306"/>
      <c r="PVZ117" s="306"/>
      <c r="PWA117" s="306"/>
      <c r="PWB117" s="306"/>
      <c r="PWC117" s="306"/>
      <c r="PWD117" s="306"/>
      <c r="PWE117" s="306"/>
      <c r="PWF117" s="306"/>
      <c r="PWG117" s="306"/>
      <c r="PWH117" s="306"/>
      <c r="PWI117" s="306"/>
      <c r="PWJ117" s="306"/>
      <c r="PWK117" s="306"/>
      <c r="PWL117" s="306"/>
      <c r="PWM117" s="306"/>
      <c r="PWN117" s="306"/>
      <c r="PWO117" s="306"/>
      <c r="PWP117" s="306"/>
      <c r="PWQ117" s="306"/>
      <c r="PWR117" s="306"/>
      <c r="PWS117" s="306"/>
      <c r="PWT117" s="306"/>
      <c r="PWU117" s="306"/>
      <c r="PWV117" s="306"/>
      <c r="PWW117" s="306"/>
      <c r="PWX117" s="306"/>
      <c r="PWY117" s="306"/>
      <c r="PWZ117" s="306"/>
      <c r="PXA117" s="306"/>
      <c r="PXB117" s="306"/>
      <c r="PXC117" s="306"/>
      <c r="PXD117" s="306"/>
      <c r="PXE117" s="306"/>
      <c r="PXF117" s="306"/>
      <c r="PXG117" s="306"/>
      <c r="PXH117" s="306"/>
      <c r="PXI117" s="306"/>
      <c r="PXJ117" s="306"/>
      <c r="PXK117" s="306"/>
      <c r="PXL117" s="306"/>
      <c r="PXM117" s="306"/>
      <c r="PXN117" s="306"/>
      <c r="PXO117" s="306"/>
      <c r="PXP117" s="306"/>
      <c r="PXQ117" s="306"/>
      <c r="PXR117" s="306"/>
      <c r="PXS117" s="306"/>
      <c r="PXT117" s="306"/>
      <c r="PXU117" s="306"/>
      <c r="PXV117" s="306"/>
      <c r="PXW117" s="306"/>
      <c r="PXX117" s="306"/>
      <c r="PXY117" s="306"/>
      <c r="PXZ117" s="306"/>
      <c r="PYA117" s="306"/>
      <c r="PYB117" s="306"/>
      <c r="PYC117" s="306"/>
      <c r="PYD117" s="306"/>
      <c r="PYE117" s="306"/>
      <c r="PYF117" s="306"/>
      <c r="PYG117" s="306"/>
      <c r="PYH117" s="306"/>
      <c r="PYI117" s="306"/>
      <c r="PYJ117" s="306"/>
      <c r="PYK117" s="306"/>
      <c r="PYL117" s="306"/>
      <c r="PYM117" s="306"/>
      <c r="PYN117" s="306"/>
      <c r="PYO117" s="306"/>
      <c r="PYP117" s="306"/>
      <c r="PYQ117" s="306"/>
      <c r="PYR117" s="306"/>
      <c r="PYS117" s="306"/>
      <c r="PYT117" s="306"/>
      <c r="PYU117" s="306"/>
      <c r="PYV117" s="306"/>
      <c r="PYW117" s="306"/>
      <c r="PYX117" s="306"/>
      <c r="PYY117" s="306"/>
      <c r="PYZ117" s="306"/>
      <c r="PZA117" s="306"/>
      <c r="PZB117" s="306"/>
      <c r="PZC117" s="306"/>
      <c r="PZD117" s="306"/>
      <c r="PZE117" s="306"/>
      <c r="PZF117" s="306"/>
      <c r="PZG117" s="306"/>
      <c r="PZH117" s="306"/>
      <c r="PZI117" s="306"/>
      <c r="PZJ117" s="306"/>
      <c r="PZK117" s="306"/>
      <c r="PZL117" s="306"/>
      <c r="PZM117" s="306"/>
      <c r="PZN117" s="306"/>
      <c r="PZO117" s="306"/>
      <c r="PZP117" s="306"/>
      <c r="PZQ117" s="306"/>
      <c r="PZR117" s="306"/>
      <c r="PZS117" s="306"/>
      <c r="PZT117" s="306"/>
      <c r="PZU117" s="306"/>
      <c r="PZV117" s="306"/>
      <c r="PZW117" s="306"/>
      <c r="PZX117" s="306"/>
      <c r="PZY117" s="306"/>
      <c r="PZZ117" s="306"/>
      <c r="QAA117" s="306"/>
      <c r="QAB117" s="306"/>
      <c r="QAC117" s="306"/>
      <c r="QAD117" s="306"/>
      <c r="QAE117" s="306"/>
      <c r="QAF117" s="306"/>
      <c r="QAG117" s="306"/>
      <c r="QAH117" s="306"/>
      <c r="QAI117" s="306"/>
      <c r="QAJ117" s="306"/>
      <c r="QAK117" s="306"/>
      <c r="QAL117" s="306"/>
      <c r="QAM117" s="306"/>
      <c r="QAN117" s="306"/>
      <c r="QAO117" s="306"/>
      <c r="QAP117" s="306"/>
      <c r="QAQ117" s="306"/>
      <c r="QAR117" s="306"/>
      <c r="QAS117" s="306"/>
      <c r="QAT117" s="306"/>
      <c r="QAU117" s="306"/>
      <c r="QAV117" s="306"/>
      <c r="QAW117" s="306"/>
      <c r="QAX117" s="306"/>
      <c r="QAY117" s="306"/>
      <c r="QAZ117" s="306"/>
      <c r="QBA117" s="306"/>
      <c r="QBB117" s="306"/>
      <c r="QBC117" s="306"/>
      <c r="QBD117" s="306"/>
      <c r="QBE117" s="306"/>
      <c r="QBF117" s="306"/>
      <c r="QBG117" s="306"/>
      <c r="QBH117" s="306"/>
      <c r="QBI117" s="306"/>
      <c r="QBJ117" s="306"/>
      <c r="QBK117" s="306"/>
      <c r="QBL117" s="306"/>
      <c r="QBM117" s="306"/>
      <c r="QBN117" s="306"/>
      <c r="QBO117" s="306"/>
      <c r="QBP117" s="306"/>
      <c r="QBQ117" s="306"/>
      <c r="QBR117" s="306"/>
      <c r="QBS117" s="306"/>
      <c r="QBT117" s="306"/>
      <c r="QBU117" s="306"/>
      <c r="QBV117" s="306"/>
      <c r="QBW117" s="306"/>
      <c r="QBX117" s="306"/>
      <c r="QBY117" s="306"/>
      <c r="QBZ117" s="306"/>
      <c r="QCA117" s="306"/>
      <c r="QCB117" s="306"/>
      <c r="QCC117" s="306"/>
      <c r="QCD117" s="306"/>
      <c r="QCE117" s="306"/>
      <c r="QCF117" s="306"/>
      <c r="QCG117" s="306"/>
      <c r="QCH117" s="306"/>
      <c r="QCI117" s="306"/>
      <c r="QCJ117" s="306"/>
      <c r="QCK117" s="306"/>
      <c r="QCL117" s="306"/>
      <c r="QCM117" s="306"/>
      <c r="QCN117" s="306"/>
      <c r="QCO117" s="306"/>
      <c r="QCP117" s="306"/>
      <c r="QCQ117" s="306"/>
      <c r="QCR117" s="306"/>
      <c r="QCS117" s="306"/>
      <c r="QCT117" s="306"/>
      <c r="QCU117" s="306"/>
      <c r="QCV117" s="306"/>
      <c r="QCW117" s="306"/>
      <c r="QCX117" s="306"/>
      <c r="QCY117" s="306"/>
      <c r="QCZ117" s="306"/>
      <c r="QDA117" s="306"/>
      <c r="QDB117" s="306"/>
      <c r="QDC117" s="306"/>
      <c r="QDD117" s="306"/>
      <c r="QDE117" s="306"/>
      <c r="QDF117" s="306"/>
      <c r="QDG117" s="306"/>
      <c r="QDH117" s="306"/>
      <c r="QDI117" s="306"/>
      <c r="QDJ117" s="306"/>
      <c r="QDK117" s="306"/>
      <c r="QDL117" s="306"/>
      <c r="QDM117" s="306"/>
      <c r="QDN117" s="306"/>
      <c r="QDO117" s="306"/>
      <c r="QDP117" s="306"/>
      <c r="QDQ117" s="306"/>
      <c r="QDR117" s="306"/>
      <c r="QDS117" s="306"/>
      <c r="QDT117" s="306"/>
      <c r="QDU117" s="306"/>
      <c r="QDV117" s="306"/>
      <c r="QDW117" s="306"/>
      <c r="QDX117" s="306"/>
      <c r="QDY117" s="306"/>
      <c r="QDZ117" s="306"/>
      <c r="QEA117" s="306"/>
      <c r="QEB117" s="306"/>
      <c r="QEC117" s="306"/>
      <c r="QED117" s="306"/>
      <c r="QEE117" s="306"/>
      <c r="QEF117" s="306"/>
      <c r="QEG117" s="306"/>
      <c r="QEH117" s="306"/>
      <c r="QEI117" s="306"/>
      <c r="QEJ117" s="306"/>
      <c r="QEK117" s="306"/>
      <c r="QEL117" s="306"/>
      <c r="QEM117" s="306"/>
      <c r="QEN117" s="306"/>
      <c r="QEO117" s="306"/>
      <c r="QEP117" s="306"/>
      <c r="QEQ117" s="306"/>
      <c r="QER117" s="306"/>
      <c r="QES117" s="306"/>
      <c r="QET117" s="306"/>
      <c r="QEU117" s="306"/>
      <c r="QEV117" s="306"/>
      <c r="QEW117" s="306"/>
      <c r="QEX117" s="306"/>
      <c r="QEY117" s="306"/>
      <c r="QEZ117" s="306"/>
      <c r="QFA117" s="306"/>
      <c r="QFB117" s="306"/>
      <c r="QFC117" s="306"/>
      <c r="QFD117" s="306"/>
      <c r="QFE117" s="306"/>
      <c r="QFF117" s="306"/>
      <c r="QFG117" s="306"/>
      <c r="QFH117" s="306"/>
      <c r="QFI117" s="306"/>
      <c r="QFJ117" s="306"/>
      <c r="QFK117" s="306"/>
      <c r="QFL117" s="306"/>
      <c r="QFM117" s="306"/>
      <c r="QFN117" s="306"/>
      <c r="QFO117" s="306"/>
      <c r="QFP117" s="306"/>
      <c r="QFQ117" s="306"/>
      <c r="QFR117" s="306"/>
      <c r="QFS117" s="306"/>
      <c r="QFT117" s="306"/>
      <c r="QFU117" s="306"/>
      <c r="QFV117" s="306"/>
      <c r="QFW117" s="306"/>
      <c r="QFX117" s="306"/>
      <c r="QFY117" s="306"/>
      <c r="QFZ117" s="306"/>
      <c r="QGA117" s="306"/>
      <c r="QGB117" s="306"/>
      <c r="QGC117" s="306"/>
      <c r="QGD117" s="306"/>
      <c r="QGE117" s="306"/>
      <c r="QGF117" s="306"/>
      <c r="QGG117" s="306"/>
      <c r="QGH117" s="306"/>
      <c r="QGI117" s="306"/>
      <c r="QGJ117" s="306"/>
      <c r="QGK117" s="306"/>
      <c r="QGL117" s="306"/>
      <c r="QGM117" s="306"/>
      <c r="QGN117" s="306"/>
      <c r="QGO117" s="306"/>
      <c r="QGP117" s="306"/>
      <c r="QGQ117" s="306"/>
      <c r="QGR117" s="306"/>
      <c r="QGS117" s="306"/>
      <c r="QGT117" s="306"/>
      <c r="QGU117" s="306"/>
      <c r="QGV117" s="306"/>
      <c r="QGW117" s="306"/>
      <c r="QGX117" s="306"/>
      <c r="QGY117" s="306"/>
      <c r="QGZ117" s="306"/>
      <c r="QHA117" s="306"/>
      <c r="QHB117" s="306"/>
      <c r="QHC117" s="306"/>
      <c r="QHD117" s="306"/>
      <c r="QHE117" s="306"/>
      <c r="QHF117" s="306"/>
      <c r="QHG117" s="306"/>
      <c r="QHH117" s="306"/>
      <c r="QHI117" s="306"/>
      <c r="QHJ117" s="306"/>
      <c r="QHK117" s="306"/>
      <c r="QHL117" s="306"/>
      <c r="QHM117" s="306"/>
      <c r="QHN117" s="306"/>
      <c r="QHO117" s="306"/>
      <c r="QHP117" s="306"/>
      <c r="QHQ117" s="306"/>
      <c r="QHR117" s="306"/>
      <c r="QHS117" s="306"/>
      <c r="QHT117" s="306"/>
      <c r="QHU117" s="306"/>
      <c r="QHV117" s="306"/>
      <c r="QHW117" s="306"/>
      <c r="QHX117" s="306"/>
      <c r="QHY117" s="306"/>
      <c r="QHZ117" s="306"/>
      <c r="QIA117" s="306"/>
      <c r="QIB117" s="306"/>
      <c r="QIC117" s="306"/>
      <c r="QID117" s="306"/>
      <c r="QIE117" s="306"/>
      <c r="QIF117" s="306"/>
      <c r="QIG117" s="306"/>
      <c r="QIH117" s="306"/>
      <c r="QII117" s="306"/>
      <c r="QIJ117" s="306"/>
      <c r="QIK117" s="306"/>
      <c r="QIL117" s="306"/>
      <c r="QIM117" s="306"/>
      <c r="QIN117" s="306"/>
      <c r="QIO117" s="306"/>
      <c r="QIP117" s="306"/>
      <c r="QIQ117" s="306"/>
      <c r="QIR117" s="306"/>
      <c r="QIS117" s="306"/>
      <c r="QIT117" s="306"/>
      <c r="QIU117" s="306"/>
      <c r="QIV117" s="306"/>
      <c r="QIW117" s="306"/>
      <c r="QIX117" s="306"/>
      <c r="QIY117" s="306"/>
      <c r="QIZ117" s="306"/>
      <c r="QJA117" s="306"/>
      <c r="QJB117" s="306"/>
      <c r="QJC117" s="306"/>
      <c r="QJD117" s="306"/>
      <c r="QJE117" s="306"/>
      <c r="QJF117" s="306"/>
      <c r="QJG117" s="306"/>
      <c r="QJH117" s="306"/>
      <c r="QJI117" s="306"/>
      <c r="QJJ117" s="306"/>
      <c r="QJK117" s="306"/>
      <c r="QJL117" s="306"/>
      <c r="QJM117" s="306"/>
      <c r="QJN117" s="306"/>
      <c r="QJO117" s="306"/>
      <c r="QJP117" s="306"/>
      <c r="QJQ117" s="306"/>
      <c r="QJR117" s="306"/>
      <c r="QJS117" s="306"/>
      <c r="QJT117" s="306"/>
      <c r="QJU117" s="306"/>
      <c r="QJV117" s="306"/>
      <c r="QJW117" s="306"/>
      <c r="QJX117" s="306"/>
      <c r="QJY117" s="306"/>
      <c r="QJZ117" s="306"/>
      <c r="QKA117" s="306"/>
      <c r="QKB117" s="306"/>
      <c r="QKC117" s="306"/>
      <c r="QKD117" s="306"/>
      <c r="QKE117" s="306"/>
      <c r="QKF117" s="306"/>
      <c r="QKG117" s="306"/>
      <c r="QKH117" s="306"/>
      <c r="QKI117" s="306"/>
      <c r="QKJ117" s="306"/>
      <c r="QKK117" s="306"/>
      <c r="QKL117" s="306"/>
      <c r="QKM117" s="306"/>
      <c r="QKN117" s="306"/>
      <c r="QKO117" s="306"/>
      <c r="QKP117" s="306"/>
      <c r="QKQ117" s="306"/>
      <c r="QKR117" s="306"/>
      <c r="QKS117" s="306"/>
      <c r="QKT117" s="306"/>
      <c r="QKU117" s="306"/>
      <c r="QKV117" s="306"/>
      <c r="QKW117" s="306"/>
      <c r="QKX117" s="306"/>
      <c r="QKY117" s="306"/>
      <c r="QKZ117" s="306"/>
      <c r="QLA117" s="306"/>
      <c r="QLB117" s="306"/>
      <c r="QLC117" s="306"/>
      <c r="QLD117" s="306"/>
      <c r="QLE117" s="306"/>
      <c r="QLF117" s="306"/>
      <c r="QLG117" s="306"/>
      <c r="QLH117" s="306"/>
      <c r="QLI117" s="306"/>
      <c r="QLJ117" s="306"/>
      <c r="QLK117" s="306"/>
      <c r="QLL117" s="306"/>
      <c r="QLM117" s="306"/>
      <c r="QLN117" s="306"/>
      <c r="QLO117" s="306"/>
      <c r="QLP117" s="306"/>
      <c r="QLQ117" s="306"/>
      <c r="QLR117" s="306"/>
      <c r="QLS117" s="306"/>
      <c r="QLT117" s="306"/>
      <c r="QLU117" s="306"/>
      <c r="QLV117" s="306"/>
      <c r="QLW117" s="306"/>
      <c r="QLX117" s="306"/>
      <c r="QLY117" s="306"/>
      <c r="QLZ117" s="306"/>
      <c r="QMA117" s="306"/>
      <c r="QMB117" s="306"/>
      <c r="QMC117" s="306"/>
      <c r="QMD117" s="306"/>
      <c r="QME117" s="306"/>
      <c r="QMF117" s="306"/>
      <c r="QMG117" s="306"/>
      <c r="QMH117" s="306"/>
      <c r="QMI117" s="306"/>
      <c r="QMJ117" s="306"/>
      <c r="QMK117" s="306"/>
      <c r="QML117" s="306"/>
      <c r="QMM117" s="306"/>
      <c r="QMN117" s="306"/>
      <c r="QMO117" s="306"/>
      <c r="QMP117" s="306"/>
      <c r="QMQ117" s="306"/>
      <c r="QMR117" s="306"/>
      <c r="QMS117" s="306"/>
      <c r="QMT117" s="306"/>
      <c r="QMU117" s="306"/>
      <c r="QMV117" s="306"/>
      <c r="QMW117" s="306"/>
      <c r="QMX117" s="306"/>
      <c r="QMY117" s="306"/>
      <c r="QMZ117" s="306"/>
      <c r="QNA117" s="306"/>
      <c r="QNB117" s="306"/>
      <c r="QNC117" s="306"/>
      <c r="QND117" s="306"/>
      <c r="QNE117" s="306"/>
      <c r="QNF117" s="306"/>
      <c r="QNG117" s="306"/>
      <c r="QNH117" s="306"/>
      <c r="QNI117" s="306"/>
      <c r="QNJ117" s="306"/>
      <c r="QNK117" s="306"/>
      <c r="QNL117" s="306"/>
      <c r="QNM117" s="306"/>
      <c r="QNN117" s="306"/>
      <c r="QNO117" s="306"/>
      <c r="QNP117" s="306"/>
      <c r="QNQ117" s="306"/>
      <c r="QNR117" s="306"/>
      <c r="QNS117" s="306"/>
      <c r="QNT117" s="306"/>
      <c r="QNU117" s="306"/>
      <c r="QNV117" s="306"/>
      <c r="QNW117" s="306"/>
      <c r="QNX117" s="306"/>
      <c r="QNY117" s="306"/>
      <c r="QNZ117" s="306"/>
      <c r="QOA117" s="306"/>
      <c r="QOB117" s="306"/>
      <c r="QOC117" s="306"/>
      <c r="QOD117" s="306"/>
      <c r="QOE117" s="306"/>
      <c r="QOF117" s="306"/>
      <c r="QOG117" s="306"/>
      <c r="QOH117" s="306"/>
      <c r="QOI117" s="306"/>
      <c r="QOJ117" s="306"/>
      <c r="QOK117" s="306"/>
      <c r="QOL117" s="306"/>
      <c r="QOM117" s="306"/>
      <c r="QON117" s="306"/>
      <c r="QOO117" s="306"/>
      <c r="QOP117" s="306"/>
      <c r="QOQ117" s="306"/>
      <c r="QOR117" s="306"/>
      <c r="QOS117" s="306"/>
      <c r="QOT117" s="306"/>
      <c r="QOU117" s="306"/>
      <c r="QOV117" s="306"/>
      <c r="QOW117" s="306"/>
      <c r="QOX117" s="306"/>
      <c r="QOY117" s="306"/>
      <c r="QOZ117" s="306"/>
      <c r="QPA117" s="306"/>
      <c r="QPB117" s="306"/>
      <c r="QPC117" s="306"/>
      <c r="QPD117" s="306"/>
      <c r="QPE117" s="306"/>
      <c r="QPF117" s="306"/>
      <c r="QPG117" s="306"/>
      <c r="QPH117" s="306"/>
      <c r="QPI117" s="306"/>
      <c r="QPJ117" s="306"/>
      <c r="QPK117" s="306"/>
      <c r="QPL117" s="306"/>
      <c r="QPM117" s="306"/>
      <c r="QPN117" s="306"/>
      <c r="QPO117" s="306"/>
      <c r="QPP117" s="306"/>
      <c r="QPQ117" s="306"/>
      <c r="QPR117" s="306"/>
      <c r="QPS117" s="306"/>
      <c r="QPT117" s="306"/>
      <c r="QPU117" s="306"/>
      <c r="QPV117" s="306"/>
      <c r="QPW117" s="306"/>
      <c r="QPX117" s="306"/>
      <c r="QPY117" s="306"/>
      <c r="QPZ117" s="306"/>
      <c r="QQA117" s="306"/>
      <c r="QQB117" s="306"/>
      <c r="QQC117" s="306"/>
      <c r="QQD117" s="306"/>
      <c r="QQE117" s="306"/>
      <c r="QQF117" s="306"/>
      <c r="QQG117" s="306"/>
      <c r="QQH117" s="306"/>
      <c r="QQI117" s="306"/>
      <c r="QQJ117" s="306"/>
      <c r="QQK117" s="306"/>
      <c r="QQL117" s="306"/>
      <c r="QQM117" s="306"/>
      <c r="QQN117" s="306"/>
      <c r="QQO117" s="306"/>
      <c r="QQP117" s="306"/>
      <c r="QQQ117" s="306"/>
      <c r="QQR117" s="306"/>
      <c r="QQS117" s="306"/>
      <c r="QQT117" s="306"/>
      <c r="QQU117" s="306"/>
      <c r="QQV117" s="306"/>
      <c r="QQW117" s="306"/>
      <c r="QQX117" s="306"/>
      <c r="QQY117" s="306"/>
      <c r="QQZ117" s="306"/>
      <c r="QRA117" s="306"/>
      <c r="QRB117" s="306"/>
      <c r="QRC117" s="306"/>
      <c r="QRD117" s="306"/>
      <c r="QRE117" s="306"/>
      <c r="QRF117" s="306"/>
      <c r="QRG117" s="306"/>
      <c r="QRH117" s="306"/>
      <c r="QRI117" s="306"/>
      <c r="QRJ117" s="306"/>
      <c r="QRK117" s="306"/>
      <c r="QRL117" s="306"/>
      <c r="QRM117" s="306"/>
      <c r="QRN117" s="306"/>
      <c r="QRO117" s="306"/>
      <c r="QRP117" s="306"/>
      <c r="QRQ117" s="306"/>
      <c r="QRR117" s="306"/>
      <c r="QRS117" s="306"/>
      <c r="QRT117" s="306"/>
      <c r="QRU117" s="306"/>
      <c r="QRV117" s="306"/>
      <c r="QRW117" s="306"/>
      <c r="QRX117" s="306"/>
      <c r="QRY117" s="306"/>
      <c r="QRZ117" s="306"/>
      <c r="QSA117" s="306"/>
      <c r="QSB117" s="306"/>
      <c r="QSC117" s="306"/>
      <c r="QSD117" s="306"/>
      <c r="QSE117" s="306"/>
      <c r="QSF117" s="306"/>
      <c r="QSG117" s="306"/>
      <c r="QSH117" s="306"/>
      <c r="QSI117" s="306"/>
      <c r="QSJ117" s="306"/>
      <c r="QSK117" s="306"/>
      <c r="QSL117" s="306"/>
      <c r="QSM117" s="306"/>
      <c r="QSN117" s="306"/>
      <c r="QSO117" s="306"/>
      <c r="QSP117" s="306"/>
      <c r="QSQ117" s="306"/>
      <c r="QSR117" s="306"/>
      <c r="QSS117" s="306"/>
      <c r="QST117" s="306"/>
      <c r="QSU117" s="306"/>
      <c r="QSV117" s="306"/>
      <c r="QSW117" s="306"/>
      <c r="QSX117" s="306"/>
      <c r="QSY117" s="306"/>
      <c r="QSZ117" s="306"/>
      <c r="QTA117" s="306"/>
      <c r="QTB117" s="306"/>
      <c r="QTC117" s="306"/>
      <c r="QTD117" s="306"/>
      <c r="QTE117" s="306"/>
      <c r="QTF117" s="306"/>
      <c r="QTG117" s="306"/>
      <c r="QTH117" s="306"/>
      <c r="QTI117" s="306"/>
      <c r="QTJ117" s="306"/>
      <c r="QTK117" s="306"/>
      <c r="QTL117" s="306"/>
      <c r="QTM117" s="306"/>
      <c r="QTN117" s="306"/>
      <c r="QTO117" s="306"/>
      <c r="QTP117" s="306"/>
      <c r="QTQ117" s="306"/>
      <c r="QTR117" s="306"/>
      <c r="QTS117" s="306"/>
      <c r="QTT117" s="306"/>
      <c r="QTU117" s="306"/>
      <c r="QTV117" s="306"/>
      <c r="QTW117" s="306"/>
      <c r="QTX117" s="306"/>
      <c r="QTY117" s="306"/>
      <c r="QTZ117" s="306"/>
      <c r="QUA117" s="306"/>
      <c r="QUB117" s="306"/>
      <c r="QUC117" s="306"/>
      <c r="QUD117" s="306"/>
      <c r="QUE117" s="306"/>
      <c r="QUF117" s="306"/>
      <c r="QUG117" s="306"/>
      <c r="QUH117" s="306"/>
      <c r="QUI117" s="306"/>
      <c r="QUJ117" s="306"/>
      <c r="QUK117" s="306"/>
      <c r="QUL117" s="306"/>
      <c r="QUM117" s="306"/>
      <c r="QUN117" s="306"/>
      <c r="QUO117" s="306"/>
      <c r="QUP117" s="306"/>
      <c r="QUQ117" s="306"/>
      <c r="QUR117" s="306"/>
      <c r="QUS117" s="306"/>
      <c r="QUT117" s="306"/>
      <c r="QUU117" s="306"/>
      <c r="QUV117" s="306"/>
      <c r="QUW117" s="306"/>
      <c r="QUX117" s="306"/>
      <c r="QUY117" s="306"/>
      <c r="QUZ117" s="306"/>
      <c r="QVA117" s="306"/>
      <c r="QVB117" s="306"/>
      <c r="QVC117" s="306"/>
      <c r="QVD117" s="306"/>
      <c r="QVE117" s="306"/>
      <c r="QVF117" s="306"/>
      <c r="QVG117" s="306"/>
      <c r="QVH117" s="306"/>
      <c r="QVI117" s="306"/>
      <c r="QVJ117" s="306"/>
      <c r="QVK117" s="306"/>
      <c r="QVL117" s="306"/>
      <c r="QVM117" s="306"/>
      <c r="QVN117" s="306"/>
      <c r="QVO117" s="306"/>
      <c r="QVP117" s="306"/>
      <c r="QVQ117" s="306"/>
      <c r="QVR117" s="306"/>
      <c r="QVS117" s="306"/>
      <c r="QVT117" s="306"/>
      <c r="QVU117" s="306"/>
      <c r="QVV117" s="306"/>
      <c r="QVW117" s="306"/>
      <c r="QVX117" s="306"/>
      <c r="QVY117" s="306"/>
      <c r="QVZ117" s="306"/>
      <c r="QWA117" s="306"/>
      <c r="QWB117" s="306"/>
      <c r="QWC117" s="306"/>
      <c r="QWD117" s="306"/>
      <c r="QWE117" s="306"/>
      <c r="QWF117" s="306"/>
      <c r="QWG117" s="306"/>
      <c r="QWH117" s="306"/>
      <c r="QWI117" s="306"/>
      <c r="QWJ117" s="306"/>
      <c r="QWK117" s="306"/>
      <c r="QWL117" s="306"/>
      <c r="QWM117" s="306"/>
      <c r="QWN117" s="306"/>
      <c r="QWO117" s="306"/>
      <c r="QWP117" s="306"/>
      <c r="QWQ117" s="306"/>
      <c r="QWR117" s="306"/>
      <c r="QWS117" s="306"/>
      <c r="QWT117" s="306"/>
      <c r="QWU117" s="306"/>
      <c r="QWV117" s="306"/>
      <c r="QWW117" s="306"/>
      <c r="QWX117" s="306"/>
      <c r="QWY117" s="306"/>
      <c r="QWZ117" s="306"/>
      <c r="QXA117" s="306"/>
      <c r="QXB117" s="306"/>
      <c r="QXC117" s="306"/>
      <c r="QXD117" s="306"/>
      <c r="QXE117" s="306"/>
      <c r="QXF117" s="306"/>
      <c r="QXG117" s="306"/>
      <c r="QXH117" s="306"/>
      <c r="QXI117" s="306"/>
      <c r="QXJ117" s="306"/>
      <c r="QXK117" s="306"/>
      <c r="QXL117" s="306"/>
      <c r="QXM117" s="306"/>
      <c r="QXN117" s="306"/>
      <c r="QXO117" s="306"/>
      <c r="QXP117" s="306"/>
      <c r="QXQ117" s="306"/>
      <c r="QXR117" s="306"/>
      <c r="QXS117" s="306"/>
      <c r="QXT117" s="306"/>
      <c r="QXU117" s="306"/>
      <c r="QXV117" s="306"/>
      <c r="QXW117" s="306"/>
      <c r="QXX117" s="306"/>
      <c r="QXY117" s="306"/>
      <c r="QXZ117" s="306"/>
      <c r="QYA117" s="306"/>
      <c r="QYB117" s="306"/>
      <c r="QYC117" s="306"/>
      <c r="QYD117" s="306"/>
      <c r="QYE117" s="306"/>
      <c r="QYF117" s="306"/>
      <c r="QYG117" s="306"/>
      <c r="QYH117" s="306"/>
      <c r="QYI117" s="306"/>
      <c r="QYJ117" s="306"/>
      <c r="QYK117" s="306"/>
      <c r="QYL117" s="306"/>
      <c r="QYM117" s="306"/>
      <c r="QYN117" s="306"/>
      <c r="QYO117" s="306"/>
      <c r="QYP117" s="306"/>
      <c r="QYQ117" s="306"/>
      <c r="QYR117" s="306"/>
      <c r="QYS117" s="306"/>
      <c r="QYT117" s="306"/>
      <c r="QYU117" s="306"/>
      <c r="QYV117" s="306"/>
      <c r="QYW117" s="306"/>
      <c r="QYX117" s="306"/>
      <c r="QYY117" s="306"/>
      <c r="QYZ117" s="306"/>
      <c r="QZA117" s="306"/>
      <c r="QZB117" s="306"/>
      <c r="QZC117" s="306"/>
      <c r="QZD117" s="306"/>
      <c r="QZE117" s="306"/>
      <c r="QZF117" s="306"/>
      <c r="QZG117" s="306"/>
      <c r="QZH117" s="306"/>
      <c r="QZI117" s="306"/>
      <c r="QZJ117" s="306"/>
      <c r="QZK117" s="306"/>
      <c r="QZL117" s="306"/>
      <c r="QZM117" s="306"/>
      <c r="QZN117" s="306"/>
      <c r="QZO117" s="306"/>
      <c r="QZP117" s="306"/>
      <c r="QZQ117" s="306"/>
      <c r="QZR117" s="306"/>
      <c r="QZS117" s="306"/>
      <c r="QZT117" s="306"/>
      <c r="QZU117" s="306"/>
      <c r="QZV117" s="306"/>
      <c r="QZW117" s="306"/>
      <c r="QZX117" s="306"/>
      <c r="QZY117" s="306"/>
      <c r="QZZ117" s="306"/>
      <c r="RAA117" s="306"/>
      <c r="RAB117" s="306"/>
      <c r="RAC117" s="306"/>
      <c r="RAD117" s="306"/>
      <c r="RAE117" s="306"/>
      <c r="RAF117" s="306"/>
      <c r="RAG117" s="306"/>
      <c r="RAH117" s="306"/>
      <c r="RAI117" s="306"/>
      <c r="RAJ117" s="306"/>
      <c r="RAK117" s="306"/>
      <c r="RAL117" s="306"/>
      <c r="RAM117" s="306"/>
      <c r="RAN117" s="306"/>
      <c r="RAO117" s="306"/>
      <c r="RAP117" s="306"/>
      <c r="RAQ117" s="306"/>
      <c r="RAR117" s="306"/>
      <c r="RAS117" s="306"/>
      <c r="RAT117" s="306"/>
      <c r="RAU117" s="306"/>
      <c r="RAV117" s="306"/>
      <c r="RAW117" s="306"/>
      <c r="RAX117" s="306"/>
      <c r="RAY117" s="306"/>
      <c r="RAZ117" s="306"/>
      <c r="RBA117" s="306"/>
      <c r="RBB117" s="306"/>
      <c r="RBC117" s="306"/>
      <c r="RBD117" s="306"/>
      <c r="RBE117" s="306"/>
      <c r="RBF117" s="306"/>
      <c r="RBG117" s="306"/>
      <c r="RBH117" s="306"/>
      <c r="RBI117" s="306"/>
      <c r="RBJ117" s="306"/>
      <c r="RBK117" s="306"/>
      <c r="RBL117" s="306"/>
      <c r="RBM117" s="306"/>
      <c r="RBN117" s="306"/>
      <c r="RBO117" s="306"/>
      <c r="RBP117" s="306"/>
      <c r="RBQ117" s="306"/>
      <c r="RBR117" s="306"/>
      <c r="RBS117" s="306"/>
      <c r="RBT117" s="306"/>
      <c r="RBU117" s="306"/>
      <c r="RBV117" s="306"/>
      <c r="RBW117" s="306"/>
      <c r="RBX117" s="306"/>
      <c r="RBY117" s="306"/>
      <c r="RBZ117" s="306"/>
      <c r="RCA117" s="306"/>
      <c r="RCB117" s="306"/>
      <c r="RCC117" s="306"/>
      <c r="RCD117" s="306"/>
      <c r="RCE117" s="306"/>
      <c r="RCF117" s="306"/>
      <c r="RCG117" s="306"/>
      <c r="RCH117" s="306"/>
      <c r="RCI117" s="306"/>
      <c r="RCJ117" s="306"/>
      <c r="RCK117" s="306"/>
      <c r="RCL117" s="306"/>
      <c r="RCM117" s="306"/>
      <c r="RCN117" s="306"/>
      <c r="RCO117" s="306"/>
      <c r="RCP117" s="306"/>
      <c r="RCQ117" s="306"/>
      <c r="RCR117" s="306"/>
      <c r="RCS117" s="306"/>
      <c r="RCT117" s="306"/>
      <c r="RCU117" s="306"/>
      <c r="RCV117" s="306"/>
      <c r="RCW117" s="306"/>
      <c r="RCX117" s="306"/>
      <c r="RCY117" s="306"/>
      <c r="RCZ117" s="306"/>
      <c r="RDA117" s="306"/>
      <c r="RDB117" s="306"/>
      <c r="RDC117" s="306"/>
      <c r="RDD117" s="306"/>
      <c r="RDE117" s="306"/>
      <c r="RDF117" s="306"/>
      <c r="RDG117" s="306"/>
      <c r="RDH117" s="306"/>
      <c r="RDI117" s="306"/>
      <c r="RDJ117" s="306"/>
      <c r="RDK117" s="306"/>
      <c r="RDL117" s="306"/>
      <c r="RDM117" s="306"/>
      <c r="RDN117" s="306"/>
      <c r="RDO117" s="306"/>
      <c r="RDP117" s="306"/>
      <c r="RDQ117" s="306"/>
      <c r="RDR117" s="306"/>
      <c r="RDS117" s="306"/>
      <c r="RDT117" s="306"/>
      <c r="RDU117" s="306"/>
      <c r="RDV117" s="306"/>
      <c r="RDW117" s="306"/>
      <c r="RDX117" s="306"/>
      <c r="RDY117" s="306"/>
      <c r="RDZ117" s="306"/>
      <c r="REA117" s="306"/>
      <c r="REB117" s="306"/>
      <c r="REC117" s="306"/>
      <c r="RED117" s="306"/>
      <c r="REE117" s="306"/>
      <c r="REF117" s="306"/>
      <c r="REG117" s="306"/>
      <c r="REH117" s="306"/>
      <c r="REI117" s="306"/>
      <c r="REJ117" s="306"/>
      <c r="REK117" s="306"/>
      <c r="REL117" s="306"/>
      <c r="REM117" s="306"/>
      <c r="REN117" s="306"/>
      <c r="REO117" s="306"/>
      <c r="REP117" s="306"/>
      <c r="REQ117" s="306"/>
      <c r="RER117" s="306"/>
      <c r="RES117" s="306"/>
      <c r="RET117" s="306"/>
      <c r="REU117" s="306"/>
      <c r="REV117" s="306"/>
      <c r="REW117" s="306"/>
      <c r="REX117" s="306"/>
      <c r="REY117" s="306"/>
      <c r="REZ117" s="306"/>
      <c r="RFA117" s="306"/>
      <c r="RFB117" s="306"/>
      <c r="RFC117" s="306"/>
      <c r="RFD117" s="306"/>
      <c r="RFE117" s="306"/>
      <c r="RFF117" s="306"/>
      <c r="RFG117" s="306"/>
      <c r="RFH117" s="306"/>
      <c r="RFI117" s="306"/>
      <c r="RFJ117" s="306"/>
      <c r="RFK117" s="306"/>
      <c r="RFL117" s="306"/>
      <c r="RFM117" s="306"/>
      <c r="RFN117" s="306"/>
      <c r="RFO117" s="306"/>
      <c r="RFP117" s="306"/>
      <c r="RFQ117" s="306"/>
      <c r="RFR117" s="306"/>
      <c r="RFS117" s="306"/>
      <c r="RFT117" s="306"/>
      <c r="RFU117" s="306"/>
      <c r="RFV117" s="306"/>
      <c r="RFW117" s="306"/>
      <c r="RFX117" s="306"/>
      <c r="RFY117" s="306"/>
      <c r="RFZ117" s="306"/>
      <c r="RGA117" s="306"/>
      <c r="RGB117" s="306"/>
      <c r="RGC117" s="306"/>
      <c r="RGD117" s="306"/>
      <c r="RGE117" s="306"/>
      <c r="RGF117" s="306"/>
      <c r="RGG117" s="306"/>
      <c r="RGH117" s="306"/>
      <c r="RGI117" s="306"/>
      <c r="RGJ117" s="306"/>
      <c r="RGK117" s="306"/>
      <c r="RGL117" s="306"/>
      <c r="RGM117" s="306"/>
      <c r="RGN117" s="306"/>
      <c r="RGO117" s="306"/>
      <c r="RGP117" s="306"/>
      <c r="RGQ117" s="306"/>
      <c r="RGR117" s="306"/>
      <c r="RGS117" s="306"/>
      <c r="RGT117" s="306"/>
      <c r="RGU117" s="306"/>
      <c r="RGV117" s="306"/>
      <c r="RGW117" s="306"/>
      <c r="RGX117" s="306"/>
      <c r="RGY117" s="306"/>
      <c r="RGZ117" s="306"/>
      <c r="RHA117" s="306"/>
      <c r="RHB117" s="306"/>
      <c r="RHC117" s="306"/>
      <c r="RHD117" s="306"/>
      <c r="RHE117" s="306"/>
      <c r="RHF117" s="306"/>
      <c r="RHG117" s="306"/>
      <c r="RHH117" s="306"/>
      <c r="RHI117" s="306"/>
      <c r="RHJ117" s="306"/>
      <c r="RHK117" s="306"/>
      <c r="RHL117" s="306"/>
      <c r="RHM117" s="306"/>
      <c r="RHN117" s="306"/>
      <c r="RHO117" s="306"/>
      <c r="RHP117" s="306"/>
      <c r="RHQ117" s="306"/>
      <c r="RHR117" s="306"/>
      <c r="RHS117" s="306"/>
      <c r="RHT117" s="306"/>
      <c r="RHU117" s="306"/>
      <c r="RHV117" s="306"/>
      <c r="RHW117" s="306"/>
      <c r="RHX117" s="306"/>
      <c r="RHY117" s="306"/>
      <c r="RHZ117" s="306"/>
      <c r="RIA117" s="306"/>
      <c r="RIB117" s="306"/>
      <c r="RIC117" s="306"/>
      <c r="RID117" s="306"/>
      <c r="RIE117" s="306"/>
      <c r="RIF117" s="306"/>
      <c r="RIG117" s="306"/>
      <c r="RIH117" s="306"/>
      <c r="RII117" s="306"/>
      <c r="RIJ117" s="306"/>
      <c r="RIK117" s="306"/>
      <c r="RIL117" s="306"/>
      <c r="RIM117" s="306"/>
      <c r="RIN117" s="306"/>
      <c r="RIO117" s="306"/>
      <c r="RIP117" s="306"/>
      <c r="RIQ117" s="306"/>
      <c r="RIR117" s="306"/>
      <c r="RIS117" s="306"/>
      <c r="RIT117" s="306"/>
      <c r="RIU117" s="306"/>
      <c r="RIV117" s="306"/>
      <c r="RIW117" s="306"/>
      <c r="RIX117" s="306"/>
      <c r="RIY117" s="306"/>
      <c r="RIZ117" s="306"/>
      <c r="RJA117" s="306"/>
      <c r="RJB117" s="306"/>
      <c r="RJC117" s="306"/>
      <c r="RJD117" s="306"/>
      <c r="RJE117" s="306"/>
      <c r="RJF117" s="306"/>
      <c r="RJG117" s="306"/>
      <c r="RJH117" s="306"/>
      <c r="RJI117" s="306"/>
      <c r="RJJ117" s="306"/>
      <c r="RJK117" s="306"/>
      <c r="RJL117" s="306"/>
      <c r="RJM117" s="306"/>
      <c r="RJN117" s="306"/>
      <c r="RJO117" s="306"/>
      <c r="RJP117" s="306"/>
      <c r="RJQ117" s="306"/>
      <c r="RJR117" s="306"/>
      <c r="RJS117" s="306"/>
      <c r="RJT117" s="306"/>
      <c r="RJU117" s="306"/>
      <c r="RJV117" s="306"/>
      <c r="RJW117" s="306"/>
      <c r="RJX117" s="306"/>
      <c r="RJY117" s="306"/>
      <c r="RJZ117" s="306"/>
      <c r="RKA117" s="306"/>
      <c r="RKB117" s="306"/>
      <c r="RKC117" s="306"/>
      <c r="RKD117" s="306"/>
      <c r="RKE117" s="306"/>
      <c r="RKF117" s="306"/>
      <c r="RKG117" s="306"/>
      <c r="RKH117" s="306"/>
      <c r="RKI117" s="306"/>
      <c r="RKJ117" s="306"/>
      <c r="RKK117" s="306"/>
      <c r="RKL117" s="306"/>
      <c r="RKM117" s="306"/>
      <c r="RKN117" s="306"/>
      <c r="RKO117" s="306"/>
      <c r="RKP117" s="306"/>
      <c r="RKQ117" s="306"/>
      <c r="RKR117" s="306"/>
      <c r="RKS117" s="306"/>
      <c r="RKT117" s="306"/>
      <c r="RKU117" s="306"/>
      <c r="RKV117" s="306"/>
      <c r="RKW117" s="306"/>
      <c r="RKX117" s="306"/>
      <c r="RKY117" s="306"/>
      <c r="RKZ117" s="306"/>
      <c r="RLA117" s="306"/>
      <c r="RLB117" s="306"/>
      <c r="RLC117" s="306"/>
      <c r="RLD117" s="306"/>
      <c r="RLE117" s="306"/>
      <c r="RLF117" s="306"/>
      <c r="RLG117" s="306"/>
      <c r="RLH117" s="306"/>
      <c r="RLI117" s="306"/>
      <c r="RLJ117" s="306"/>
      <c r="RLK117" s="306"/>
      <c r="RLL117" s="306"/>
      <c r="RLM117" s="306"/>
      <c r="RLN117" s="306"/>
      <c r="RLO117" s="306"/>
      <c r="RLP117" s="306"/>
      <c r="RLQ117" s="306"/>
      <c r="RLR117" s="306"/>
      <c r="RLS117" s="306"/>
      <c r="RLT117" s="306"/>
      <c r="RLU117" s="306"/>
      <c r="RLV117" s="306"/>
      <c r="RLW117" s="306"/>
      <c r="RLX117" s="306"/>
      <c r="RLY117" s="306"/>
      <c r="RLZ117" s="306"/>
      <c r="RMA117" s="306"/>
      <c r="RMB117" s="306"/>
      <c r="RMC117" s="306"/>
      <c r="RMD117" s="306"/>
      <c r="RME117" s="306"/>
      <c r="RMF117" s="306"/>
      <c r="RMG117" s="306"/>
      <c r="RMH117" s="306"/>
      <c r="RMI117" s="306"/>
      <c r="RMJ117" s="306"/>
      <c r="RMK117" s="306"/>
      <c r="RML117" s="306"/>
      <c r="RMM117" s="306"/>
      <c r="RMN117" s="306"/>
      <c r="RMO117" s="306"/>
      <c r="RMP117" s="306"/>
      <c r="RMQ117" s="306"/>
      <c r="RMR117" s="306"/>
      <c r="RMS117" s="306"/>
      <c r="RMT117" s="306"/>
      <c r="RMU117" s="306"/>
      <c r="RMV117" s="306"/>
      <c r="RMW117" s="306"/>
      <c r="RMX117" s="306"/>
      <c r="RMY117" s="306"/>
      <c r="RMZ117" s="306"/>
      <c r="RNA117" s="306"/>
      <c r="RNB117" s="306"/>
      <c r="RNC117" s="306"/>
      <c r="RND117" s="306"/>
      <c r="RNE117" s="306"/>
      <c r="RNF117" s="306"/>
      <c r="RNG117" s="306"/>
      <c r="RNH117" s="306"/>
      <c r="RNI117" s="306"/>
      <c r="RNJ117" s="306"/>
      <c r="RNK117" s="306"/>
      <c r="RNL117" s="306"/>
      <c r="RNM117" s="306"/>
      <c r="RNN117" s="306"/>
      <c r="RNO117" s="306"/>
      <c r="RNP117" s="306"/>
      <c r="RNQ117" s="306"/>
      <c r="RNR117" s="306"/>
      <c r="RNS117" s="306"/>
      <c r="RNT117" s="306"/>
      <c r="RNU117" s="306"/>
      <c r="RNV117" s="306"/>
      <c r="RNW117" s="306"/>
      <c r="RNX117" s="306"/>
      <c r="RNY117" s="306"/>
      <c r="RNZ117" s="306"/>
      <c r="ROA117" s="306"/>
      <c r="ROB117" s="306"/>
      <c r="ROC117" s="306"/>
      <c r="ROD117" s="306"/>
      <c r="ROE117" s="306"/>
      <c r="ROF117" s="306"/>
      <c r="ROG117" s="306"/>
      <c r="ROH117" s="306"/>
      <c r="ROI117" s="306"/>
      <c r="ROJ117" s="306"/>
      <c r="ROK117" s="306"/>
      <c r="ROL117" s="306"/>
      <c r="ROM117" s="306"/>
      <c r="RON117" s="306"/>
      <c r="ROO117" s="306"/>
      <c r="ROP117" s="306"/>
      <c r="ROQ117" s="306"/>
      <c r="ROR117" s="306"/>
      <c r="ROS117" s="306"/>
      <c r="ROT117" s="306"/>
      <c r="ROU117" s="306"/>
      <c r="ROV117" s="306"/>
      <c r="ROW117" s="306"/>
      <c r="ROX117" s="306"/>
      <c r="ROY117" s="306"/>
      <c r="ROZ117" s="306"/>
      <c r="RPA117" s="306"/>
      <c r="RPB117" s="306"/>
      <c r="RPC117" s="306"/>
      <c r="RPD117" s="306"/>
      <c r="RPE117" s="306"/>
      <c r="RPF117" s="306"/>
      <c r="RPG117" s="306"/>
      <c r="RPH117" s="306"/>
      <c r="RPI117" s="306"/>
      <c r="RPJ117" s="306"/>
      <c r="RPK117" s="306"/>
      <c r="RPL117" s="306"/>
      <c r="RPM117" s="306"/>
      <c r="RPN117" s="306"/>
      <c r="RPO117" s="306"/>
      <c r="RPP117" s="306"/>
      <c r="RPQ117" s="306"/>
      <c r="RPR117" s="306"/>
      <c r="RPS117" s="306"/>
      <c r="RPT117" s="306"/>
      <c r="RPU117" s="306"/>
      <c r="RPV117" s="306"/>
      <c r="RPW117" s="306"/>
      <c r="RPX117" s="306"/>
      <c r="RPY117" s="306"/>
      <c r="RPZ117" s="306"/>
      <c r="RQA117" s="306"/>
      <c r="RQB117" s="306"/>
      <c r="RQC117" s="306"/>
      <c r="RQD117" s="306"/>
      <c r="RQE117" s="306"/>
      <c r="RQF117" s="306"/>
      <c r="RQG117" s="306"/>
      <c r="RQH117" s="306"/>
      <c r="RQI117" s="306"/>
      <c r="RQJ117" s="306"/>
      <c r="RQK117" s="306"/>
      <c r="RQL117" s="306"/>
      <c r="RQM117" s="306"/>
      <c r="RQN117" s="306"/>
      <c r="RQO117" s="306"/>
      <c r="RQP117" s="306"/>
      <c r="RQQ117" s="306"/>
      <c r="RQR117" s="306"/>
      <c r="RQS117" s="306"/>
      <c r="RQT117" s="306"/>
      <c r="RQU117" s="306"/>
      <c r="RQV117" s="306"/>
      <c r="RQW117" s="306"/>
      <c r="RQX117" s="306"/>
      <c r="RQY117" s="306"/>
      <c r="RQZ117" s="306"/>
      <c r="RRA117" s="306"/>
      <c r="RRB117" s="306"/>
      <c r="RRC117" s="306"/>
      <c r="RRD117" s="306"/>
      <c r="RRE117" s="306"/>
      <c r="RRF117" s="306"/>
      <c r="RRG117" s="306"/>
      <c r="RRH117" s="306"/>
      <c r="RRI117" s="306"/>
      <c r="RRJ117" s="306"/>
      <c r="RRK117" s="306"/>
      <c r="RRL117" s="306"/>
      <c r="RRM117" s="306"/>
      <c r="RRN117" s="306"/>
      <c r="RRO117" s="306"/>
      <c r="RRP117" s="306"/>
      <c r="RRQ117" s="306"/>
      <c r="RRR117" s="306"/>
      <c r="RRS117" s="306"/>
      <c r="RRT117" s="306"/>
      <c r="RRU117" s="306"/>
      <c r="RRV117" s="306"/>
      <c r="RRW117" s="306"/>
      <c r="RRX117" s="306"/>
      <c r="RRY117" s="306"/>
      <c r="RRZ117" s="306"/>
      <c r="RSA117" s="306"/>
      <c r="RSB117" s="306"/>
      <c r="RSC117" s="306"/>
      <c r="RSD117" s="306"/>
      <c r="RSE117" s="306"/>
      <c r="RSF117" s="306"/>
      <c r="RSG117" s="306"/>
      <c r="RSH117" s="306"/>
      <c r="RSI117" s="306"/>
      <c r="RSJ117" s="306"/>
      <c r="RSK117" s="306"/>
      <c r="RSL117" s="306"/>
      <c r="RSM117" s="306"/>
      <c r="RSN117" s="306"/>
      <c r="RSO117" s="306"/>
      <c r="RSP117" s="306"/>
      <c r="RSQ117" s="306"/>
      <c r="RSR117" s="306"/>
      <c r="RSS117" s="306"/>
      <c r="RST117" s="306"/>
      <c r="RSU117" s="306"/>
      <c r="RSV117" s="306"/>
      <c r="RSW117" s="306"/>
      <c r="RSX117" s="306"/>
      <c r="RSY117" s="306"/>
      <c r="RSZ117" s="306"/>
      <c r="RTA117" s="306"/>
      <c r="RTB117" s="306"/>
      <c r="RTC117" s="306"/>
      <c r="RTD117" s="306"/>
      <c r="RTE117" s="306"/>
      <c r="RTF117" s="306"/>
      <c r="RTG117" s="306"/>
      <c r="RTH117" s="306"/>
      <c r="RTI117" s="306"/>
      <c r="RTJ117" s="306"/>
      <c r="RTK117" s="306"/>
      <c r="RTL117" s="306"/>
      <c r="RTM117" s="306"/>
      <c r="RTN117" s="306"/>
      <c r="RTO117" s="306"/>
      <c r="RTP117" s="306"/>
      <c r="RTQ117" s="306"/>
      <c r="RTR117" s="306"/>
      <c r="RTS117" s="306"/>
      <c r="RTT117" s="306"/>
      <c r="RTU117" s="306"/>
      <c r="RTV117" s="306"/>
      <c r="RTW117" s="306"/>
      <c r="RTX117" s="306"/>
      <c r="RTY117" s="306"/>
      <c r="RTZ117" s="306"/>
      <c r="RUA117" s="306"/>
      <c r="RUB117" s="306"/>
      <c r="RUC117" s="306"/>
      <c r="RUD117" s="306"/>
      <c r="RUE117" s="306"/>
      <c r="RUF117" s="306"/>
      <c r="RUG117" s="306"/>
      <c r="RUH117" s="306"/>
      <c r="RUI117" s="306"/>
      <c r="RUJ117" s="306"/>
      <c r="RUK117" s="306"/>
      <c r="RUL117" s="306"/>
      <c r="RUM117" s="306"/>
      <c r="RUN117" s="306"/>
      <c r="RUO117" s="306"/>
      <c r="RUP117" s="306"/>
      <c r="RUQ117" s="306"/>
      <c r="RUR117" s="306"/>
      <c r="RUS117" s="306"/>
      <c r="RUT117" s="306"/>
      <c r="RUU117" s="306"/>
      <c r="RUV117" s="306"/>
      <c r="RUW117" s="306"/>
      <c r="RUX117" s="306"/>
      <c r="RUY117" s="306"/>
      <c r="RUZ117" s="306"/>
      <c r="RVA117" s="306"/>
      <c r="RVB117" s="306"/>
      <c r="RVC117" s="306"/>
      <c r="RVD117" s="306"/>
      <c r="RVE117" s="306"/>
      <c r="RVF117" s="306"/>
      <c r="RVG117" s="306"/>
      <c r="RVH117" s="306"/>
      <c r="RVI117" s="306"/>
      <c r="RVJ117" s="306"/>
      <c r="RVK117" s="306"/>
      <c r="RVL117" s="306"/>
      <c r="RVM117" s="306"/>
      <c r="RVN117" s="306"/>
      <c r="RVO117" s="306"/>
      <c r="RVP117" s="306"/>
      <c r="RVQ117" s="306"/>
      <c r="RVR117" s="306"/>
      <c r="RVS117" s="306"/>
      <c r="RVT117" s="306"/>
      <c r="RVU117" s="306"/>
      <c r="RVV117" s="306"/>
      <c r="RVW117" s="306"/>
      <c r="RVX117" s="306"/>
      <c r="RVY117" s="306"/>
      <c r="RVZ117" s="306"/>
      <c r="RWA117" s="306"/>
      <c r="RWB117" s="306"/>
      <c r="RWC117" s="306"/>
      <c r="RWD117" s="306"/>
      <c r="RWE117" s="306"/>
      <c r="RWF117" s="306"/>
      <c r="RWG117" s="306"/>
      <c r="RWH117" s="306"/>
      <c r="RWI117" s="306"/>
      <c r="RWJ117" s="306"/>
      <c r="RWK117" s="306"/>
      <c r="RWL117" s="306"/>
      <c r="RWM117" s="306"/>
      <c r="RWN117" s="306"/>
      <c r="RWO117" s="306"/>
      <c r="RWP117" s="306"/>
      <c r="RWQ117" s="306"/>
      <c r="RWR117" s="306"/>
      <c r="RWS117" s="306"/>
      <c r="RWT117" s="306"/>
      <c r="RWU117" s="306"/>
      <c r="RWV117" s="306"/>
      <c r="RWW117" s="306"/>
      <c r="RWX117" s="306"/>
      <c r="RWY117" s="306"/>
      <c r="RWZ117" s="306"/>
      <c r="RXA117" s="306"/>
      <c r="RXB117" s="306"/>
      <c r="RXC117" s="306"/>
      <c r="RXD117" s="306"/>
      <c r="RXE117" s="306"/>
      <c r="RXF117" s="306"/>
      <c r="RXG117" s="306"/>
      <c r="RXH117" s="306"/>
      <c r="RXI117" s="306"/>
      <c r="RXJ117" s="306"/>
      <c r="RXK117" s="306"/>
      <c r="RXL117" s="306"/>
      <c r="RXM117" s="306"/>
      <c r="RXN117" s="306"/>
      <c r="RXO117" s="306"/>
      <c r="RXP117" s="306"/>
      <c r="RXQ117" s="306"/>
      <c r="RXR117" s="306"/>
      <c r="RXS117" s="306"/>
      <c r="RXT117" s="306"/>
      <c r="RXU117" s="306"/>
      <c r="RXV117" s="306"/>
      <c r="RXW117" s="306"/>
      <c r="RXX117" s="306"/>
      <c r="RXY117" s="306"/>
      <c r="RXZ117" s="306"/>
      <c r="RYA117" s="306"/>
      <c r="RYB117" s="306"/>
      <c r="RYC117" s="306"/>
      <c r="RYD117" s="306"/>
      <c r="RYE117" s="306"/>
      <c r="RYF117" s="306"/>
      <c r="RYG117" s="306"/>
      <c r="RYH117" s="306"/>
      <c r="RYI117" s="306"/>
      <c r="RYJ117" s="306"/>
      <c r="RYK117" s="306"/>
      <c r="RYL117" s="306"/>
      <c r="RYM117" s="306"/>
      <c r="RYN117" s="306"/>
      <c r="RYO117" s="306"/>
      <c r="RYP117" s="306"/>
      <c r="RYQ117" s="306"/>
      <c r="RYR117" s="306"/>
      <c r="RYS117" s="306"/>
      <c r="RYT117" s="306"/>
      <c r="RYU117" s="306"/>
      <c r="RYV117" s="306"/>
      <c r="RYW117" s="306"/>
      <c r="RYX117" s="306"/>
      <c r="RYY117" s="306"/>
      <c r="RYZ117" s="306"/>
      <c r="RZA117" s="306"/>
      <c r="RZB117" s="306"/>
      <c r="RZC117" s="306"/>
      <c r="RZD117" s="306"/>
      <c r="RZE117" s="306"/>
      <c r="RZF117" s="306"/>
      <c r="RZG117" s="306"/>
      <c r="RZH117" s="306"/>
      <c r="RZI117" s="306"/>
      <c r="RZJ117" s="306"/>
      <c r="RZK117" s="306"/>
      <c r="RZL117" s="306"/>
      <c r="RZM117" s="306"/>
      <c r="RZN117" s="306"/>
      <c r="RZO117" s="306"/>
      <c r="RZP117" s="306"/>
      <c r="RZQ117" s="306"/>
      <c r="RZR117" s="306"/>
      <c r="RZS117" s="306"/>
      <c r="RZT117" s="306"/>
      <c r="RZU117" s="306"/>
      <c r="RZV117" s="306"/>
      <c r="RZW117" s="306"/>
      <c r="RZX117" s="306"/>
      <c r="RZY117" s="306"/>
      <c r="RZZ117" s="306"/>
      <c r="SAA117" s="306"/>
      <c r="SAB117" s="306"/>
      <c r="SAC117" s="306"/>
      <c r="SAD117" s="306"/>
      <c r="SAE117" s="306"/>
      <c r="SAF117" s="306"/>
      <c r="SAG117" s="306"/>
      <c r="SAH117" s="306"/>
      <c r="SAI117" s="306"/>
      <c r="SAJ117" s="306"/>
      <c r="SAK117" s="306"/>
      <c r="SAL117" s="306"/>
      <c r="SAM117" s="306"/>
      <c r="SAN117" s="306"/>
      <c r="SAO117" s="306"/>
      <c r="SAP117" s="306"/>
      <c r="SAQ117" s="306"/>
      <c r="SAR117" s="306"/>
      <c r="SAS117" s="306"/>
      <c r="SAT117" s="306"/>
      <c r="SAU117" s="306"/>
      <c r="SAV117" s="306"/>
      <c r="SAW117" s="306"/>
      <c r="SAX117" s="306"/>
      <c r="SAY117" s="306"/>
      <c r="SAZ117" s="306"/>
      <c r="SBA117" s="306"/>
      <c r="SBB117" s="306"/>
      <c r="SBC117" s="306"/>
      <c r="SBD117" s="306"/>
      <c r="SBE117" s="306"/>
      <c r="SBF117" s="306"/>
      <c r="SBG117" s="306"/>
      <c r="SBH117" s="306"/>
      <c r="SBI117" s="306"/>
      <c r="SBJ117" s="306"/>
      <c r="SBK117" s="306"/>
      <c r="SBL117" s="306"/>
      <c r="SBM117" s="306"/>
      <c r="SBN117" s="306"/>
      <c r="SBO117" s="306"/>
      <c r="SBP117" s="306"/>
      <c r="SBQ117" s="306"/>
      <c r="SBR117" s="306"/>
      <c r="SBS117" s="306"/>
      <c r="SBT117" s="306"/>
      <c r="SBU117" s="306"/>
      <c r="SBV117" s="306"/>
      <c r="SBW117" s="306"/>
      <c r="SBX117" s="306"/>
      <c r="SBY117" s="306"/>
      <c r="SBZ117" s="306"/>
      <c r="SCA117" s="306"/>
      <c r="SCB117" s="306"/>
      <c r="SCC117" s="306"/>
      <c r="SCD117" s="306"/>
      <c r="SCE117" s="306"/>
      <c r="SCF117" s="306"/>
      <c r="SCG117" s="306"/>
      <c r="SCH117" s="306"/>
      <c r="SCI117" s="306"/>
      <c r="SCJ117" s="306"/>
      <c r="SCK117" s="306"/>
      <c r="SCL117" s="306"/>
      <c r="SCM117" s="306"/>
      <c r="SCN117" s="306"/>
      <c r="SCO117" s="306"/>
      <c r="SCP117" s="306"/>
      <c r="SCQ117" s="306"/>
      <c r="SCR117" s="306"/>
      <c r="SCS117" s="306"/>
      <c r="SCT117" s="306"/>
      <c r="SCU117" s="306"/>
      <c r="SCV117" s="306"/>
      <c r="SCW117" s="306"/>
      <c r="SCX117" s="306"/>
      <c r="SCY117" s="306"/>
      <c r="SCZ117" s="306"/>
      <c r="SDA117" s="306"/>
      <c r="SDB117" s="306"/>
      <c r="SDC117" s="306"/>
      <c r="SDD117" s="306"/>
      <c r="SDE117" s="306"/>
      <c r="SDF117" s="306"/>
      <c r="SDG117" s="306"/>
      <c r="SDH117" s="306"/>
      <c r="SDI117" s="306"/>
      <c r="SDJ117" s="306"/>
      <c r="SDK117" s="306"/>
      <c r="SDL117" s="306"/>
      <c r="SDM117" s="306"/>
      <c r="SDN117" s="306"/>
      <c r="SDO117" s="306"/>
      <c r="SDP117" s="306"/>
      <c r="SDQ117" s="306"/>
      <c r="SDR117" s="306"/>
      <c r="SDS117" s="306"/>
      <c r="SDT117" s="306"/>
      <c r="SDU117" s="306"/>
      <c r="SDV117" s="306"/>
      <c r="SDW117" s="306"/>
      <c r="SDX117" s="306"/>
      <c r="SDY117" s="306"/>
      <c r="SDZ117" s="306"/>
      <c r="SEA117" s="306"/>
      <c r="SEB117" s="306"/>
      <c r="SEC117" s="306"/>
      <c r="SED117" s="306"/>
      <c r="SEE117" s="306"/>
      <c r="SEF117" s="306"/>
      <c r="SEG117" s="306"/>
      <c r="SEH117" s="306"/>
      <c r="SEI117" s="306"/>
      <c r="SEJ117" s="306"/>
      <c r="SEK117" s="306"/>
      <c r="SEL117" s="306"/>
      <c r="SEM117" s="306"/>
      <c r="SEN117" s="306"/>
      <c r="SEO117" s="306"/>
      <c r="SEP117" s="306"/>
      <c r="SEQ117" s="306"/>
      <c r="SER117" s="306"/>
      <c r="SES117" s="306"/>
      <c r="SET117" s="306"/>
      <c r="SEU117" s="306"/>
      <c r="SEV117" s="306"/>
      <c r="SEW117" s="306"/>
      <c r="SEX117" s="306"/>
      <c r="SEY117" s="306"/>
      <c r="SEZ117" s="306"/>
      <c r="SFA117" s="306"/>
      <c r="SFB117" s="306"/>
      <c r="SFC117" s="306"/>
      <c r="SFD117" s="306"/>
      <c r="SFE117" s="306"/>
      <c r="SFF117" s="306"/>
      <c r="SFG117" s="306"/>
      <c r="SFH117" s="306"/>
      <c r="SFI117" s="306"/>
      <c r="SFJ117" s="306"/>
      <c r="SFK117" s="306"/>
      <c r="SFL117" s="306"/>
      <c r="SFM117" s="306"/>
      <c r="SFN117" s="306"/>
      <c r="SFO117" s="306"/>
      <c r="SFP117" s="306"/>
      <c r="SFQ117" s="306"/>
      <c r="SFR117" s="306"/>
      <c r="SFS117" s="306"/>
      <c r="SFT117" s="306"/>
      <c r="SFU117" s="306"/>
      <c r="SFV117" s="306"/>
      <c r="SFW117" s="306"/>
      <c r="SFX117" s="306"/>
      <c r="SFY117" s="306"/>
      <c r="SFZ117" s="306"/>
      <c r="SGA117" s="306"/>
      <c r="SGB117" s="306"/>
      <c r="SGC117" s="306"/>
      <c r="SGD117" s="306"/>
      <c r="SGE117" s="306"/>
      <c r="SGF117" s="306"/>
      <c r="SGG117" s="306"/>
      <c r="SGH117" s="306"/>
      <c r="SGI117" s="306"/>
      <c r="SGJ117" s="306"/>
      <c r="SGK117" s="306"/>
      <c r="SGL117" s="306"/>
      <c r="SGM117" s="306"/>
      <c r="SGN117" s="306"/>
      <c r="SGO117" s="306"/>
      <c r="SGP117" s="306"/>
      <c r="SGQ117" s="306"/>
      <c r="SGR117" s="306"/>
      <c r="SGS117" s="306"/>
      <c r="SGT117" s="306"/>
      <c r="SGU117" s="306"/>
      <c r="SGV117" s="306"/>
      <c r="SGW117" s="306"/>
      <c r="SGX117" s="306"/>
      <c r="SGY117" s="306"/>
      <c r="SGZ117" s="306"/>
      <c r="SHA117" s="306"/>
      <c r="SHB117" s="306"/>
      <c r="SHC117" s="306"/>
      <c r="SHD117" s="306"/>
      <c r="SHE117" s="306"/>
      <c r="SHF117" s="306"/>
      <c r="SHG117" s="306"/>
      <c r="SHH117" s="306"/>
      <c r="SHI117" s="306"/>
      <c r="SHJ117" s="306"/>
      <c r="SHK117" s="306"/>
      <c r="SHL117" s="306"/>
      <c r="SHM117" s="306"/>
      <c r="SHN117" s="306"/>
      <c r="SHO117" s="306"/>
      <c r="SHP117" s="306"/>
      <c r="SHQ117" s="306"/>
      <c r="SHR117" s="306"/>
      <c r="SHS117" s="306"/>
      <c r="SHT117" s="306"/>
      <c r="SHU117" s="306"/>
      <c r="SHV117" s="306"/>
      <c r="SHW117" s="306"/>
      <c r="SHX117" s="306"/>
      <c r="SHY117" s="306"/>
      <c r="SHZ117" s="306"/>
      <c r="SIA117" s="306"/>
      <c r="SIB117" s="306"/>
      <c r="SIC117" s="306"/>
      <c r="SID117" s="306"/>
      <c r="SIE117" s="306"/>
      <c r="SIF117" s="306"/>
      <c r="SIG117" s="306"/>
      <c r="SIH117" s="306"/>
      <c r="SII117" s="306"/>
      <c r="SIJ117" s="306"/>
      <c r="SIK117" s="306"/>
      <c r="SIL117" s="306"/>
      <c r="SIM117" s="306"/>
      <c r="SIN117" s="306"/>
      <c r="SIO117" s="306"/>
      <c r="SIP117" s="306"/>
      <c r="SIQ117" s="306"/>
      <c r="SIR117" s="306"/>
      <c r="SIS117" s="306"/>
      <c r="SIT117" s="306"/>
      <c r="SIU117" s="306"/>
      <c r="SIV117" s="306"/>
      <c r="SIW117" s="306"/>
      <c r="SIX117" s="306"/>
      <c r="SIY117" s="306"/>
      <c r="SIZ117" s="306"/>
      <c r="SJA117" s="306"/>
      <c r="SJB117" s="306"/>
      <c r="SJC117" s="306"/>
      <c r="SJD117" s="306"/>
      <c r="SJE117" s="306"/>
      <c r="SJF117" s="306"/>
      <c r="SJG117" s="306"/>
      <c r="SJH117" s="306"/>
      <c r="SJI117" s="306"/>
      <c r="SJJ117" s="306"/>
      <c r="SJK117" s="306"/>
      <c r="SJL117" s="306"/>
      <c r="SJM117" s="306"/>
      <c r="SJN117" s="306"/>
      <c r="SJO117" s="306"/>
      <c r="SJP117" s="306"/>
      <c r="SJQ117" s="306"/>
      <c r="SJR117" s="306"/>
      <c r="SJS117" s="306"/>
      <c r="SJT117" s="306"/>
      <c r="SJU117" s="306"/>
      <c r="SJV117" s="306"/>
      <c r="SJW117" s="306"/>
      <c r="SJX117" s="306"/>
      <c r="SJY117" s="306"/>
      <c r="SJZ117" s="306"/>
      <c r="SKA117" s="306"/>
      <c r="SKB117" s="306"/>
      <c r="SKC117" s="306"/>
      <c r="SKD117" s="306"/>
      <c r="SKE117" s="306"/>
      <c r="SKF117" s="306"/>
      <c r="SKG117" s="306"/>
      <c r="SKH117" s="306"/>
      <c r="SKI117" s="306"/>
      <c r="SKJ117" s="306"/>
      <c r="SKK117" s="306"/>
      <c r="SKL117" s="306"/>
      <c r="SKM117" s="306"/>
      <c r="SKN117" s="306"/>
      <c r="SKO117" s="306"/>
      <c r="SKP117" s="306"/>
      <c r="SKQ117" s="306"/>
      <c r="SKR117" s="306"/>
      <c r="SKS117" s="306"/>
      <c r="SKT117" s="306"/>
      <c r="SKU117" s="306"/>
      <c r="SKV117" s="306"/>
      <c r="SKW117" s="306"/>
      <c r="SKX117" s="306"/>
      <c r="SKY117" s="306"/>
      <c r="SKZ117" s="306"/>
      <c r="SLA117" s="306"/>
      <c r="SLB117" s="306"/>
      <c r="SLC117" s="306"/>
      <c r="SLD117" s="306"/>
      <c r="SLE117" s="306"/>
      <c r="SLF117" s="306"/>
      <c r="SLG117" s="306"/>
      <c r="SLH117" s="306"/>
      <c r="SLI117" s="306"/>
      <c r="SLJ117" s="306"/>
      <c r="SLK117" s="306"/>
      <c r="SLL117" s="306"/>
      <c r="SLM117" s="306"/>
      <c r="SLN117" s="306"/>
      <c r="SLO117" s="306"/>
      <c r="SLP117" s="306"/>
      <c r="SLQ117" s="306"/>
      <c r="SLR117" s="306"/>
      <c r="SLS117" s="306"/>
      <c r="SLT117" s="306"/>
      <c r="SLU117" s="306"/>
      <c r="SLV117" s="306"/>
      <c r="SLW117" s="306"/>
      <c r="SLX117" s="306"/>
      <c r="SLY117" s="306"/>
      <c r="SLZ117" s="306"/>
      <c r="SMA117" s="306"/>
      <c r="SMB117" s="306"/>
      <c r="SMC117" s="306"/>
      <c r="SMD117" s="306"/>
      <c r="SME117" s="306"/>
      <c r="SMF117" s="306"/>
      <c r="SMG117" s="306"/>
      <c r="SMH117" s="306"/>
      <c r="SMI117" s="306"/>
      <c r="SMJ117" s="306"/>
      <c r="SMK117" s="306"/>
      <c r="SML117" s="306"/>
      <c r="SMM117" s="306"/>
      <c r="SMN117" s="306"/>
      <c r="SMO117" s="306"/>
      <c r="SMP117" s="306"/>
      <c r="SMQ117" s="306"/>
      <c r="SMR117" s="306"/>
      <c r="SMS117" s="306"/>
      <c r="SMT117" s="306"/>
      <c r="SMU117" s="306"/>
      <c r="SMV117" s="306"/>
      <c r="SMW117" s="306"/>
      <c r="SMX117" s="306"/>
      <c r="SMY117" s="306"/>
      <c r="SMZ117" s="306"/>
      <c r="SNA117" s="306"/>
      <c r="SNB117" s="306"/>
      <c r="SNC117" s="306"/>
      <c r="SND117" s="306"/>
      <c r="SNE117" s="306"/>
      <c r="SNF117" s="306"/>
      <c r="SNG117" s="306"/>
      <c r="SNH117" s="306"/>
      <c r="SNI117" s="306"/>
      <c r="SNJ117" s="306"/>
      <c r="SNK117" s="306"/>
      <c r="SNL117" s="306"/>
      <c r="SNM117" s="306"/>
      <c r="SNN117" s="306"/>
      <c r="SNO117" s="306"/>
      <c r="SNP117" s="306"/>
      <c r="SNQ117" s="306"/>
      <c r="SNR117" s="306"/>
      <c r="SNS117" s="306"/>
      <c r="SNT117" s="306"/>
      <c r="SNU117" s="306"/>
      <c r="SNV117" s="306"/>
      <c r="SNW117" s="306"/>
      <c r="SNX117" s="306"/>
      <c r="SNY117" s="306"/>
      <c r="SNZ117" s="306"/>
      <c r="SOA117" s="306"/>
      <c r="SOB117" s="306"/>
      <c r="SOC117" s="306"/>
      <c r="SOD117" s="306"/>
      <c r="SOE117" s="306"/>
      <c r="SOF117" s="306"/>
      <c r="SOG117" s="306"/>
      <c r="SOH117" s="306"/>
      <c r="SOI117" s="306"/>
      <c r="SOJ117" s="306"/>
      <c r="SOK117" s="306"/>
      <c r="SOL117" s="306"/>
      <c r="SOM117" s="306"/>
      <c r="SON117" s="306"/>
      <c r="SOO117" s="306"/>
      <c r="SOP117" s="306"/>
      <c r="SOQ117" s="306"/>
      <c r="SOR117" s="306"/>
      <c r="SOS117" s="306"/>
      <c r="SOT117" s="306"/>
      <c r="SOU117" s="306"/>
      <c r="SOV117" s="306"/>
      <c r="SOW117" s="306"/>
      <c r="SOX117" s="306"/>
      <c r="SOY117" s="306"/>
      <c r="SOZ117" s="306"/>
      <c r="SPA117" s="306"/>
      <c r="SPB117" s="306"/>
      <c r="SPC117" s="306"/>
      <c r="SPD117" s="306"/>
      <c r="SPE117" s="306"/>
      <c r="SPF117" s="306"/>
      <c r="SPG117" s="306"/>
      <c r="SPH117" s="306"/>
      <c r="SPI117" s="306"/>
      <c r="SPJ117" s="306"/>
      <c r="SPK117" s="306"/>
      <c r="SPL117" s="306"/>
      <c r="SPM117" s="306"/>
      <c r="SPN117" s="306"/>
      <c r="SPO117" s="306"/>
      <c r="SPP117" s="306"/>
      <c r="SPQ117" s="306"/>
      <c r="SPR117" s="306"/>
      <c r="SPS117" s="306"/>
      <c r="SPT117" s="306"/>
      <c r="SPU117" s="306"/>
      <c r="SPV117" s="306"/>
      <c r="SPW117" s="306"/>
      <c r="SPX117" s="306"/>
      <c r="SPY117" s="306"/>
      <c r="SPZ117" s="306"/>
      <c r="SQA117" s="306"/>
      <c r="SQB117" s="306"/>
      <c r="SQC117" s="306"/>
      <c r="SQD117" s="306"/>
      <c r="SQE117" s="306"/>
      <c r="SQF117" s="306"/>
      <c r="SQG117" s="306"/>
      <c r="SQH117" s="306"/>
      <c r="SQI117" s="306"/>
      <c r="SQJ117" s="306"/>
      <c r="SQK117" s="306"/>
      <c r="SQL117" s="306"/>
      <c r="SQM117" s="306"/>
      <c r="SQN117" s="306"/>
      <c r="SQO117" s="306"/>
      <c r="SQP117" s="306"/>
      <c r="SQQ117" s="306"/>
      <c r="SQR117" s="306"/>
      <c r="SQS117" s="306"/>
      <c r="SQT117" s="306"/>
      <c r="SQU117" s="306"/>
      <c r="SQV117" s="306"/>
      <c r="SQW117" s="306"/>
      <c r="SQX117" s="306"/>
      <c r="SQY117" s="306"/>
      <c r="SQZ117" s="306"/>
      <c r="SRA117" s="306"/>
      <c r="SRB117" s="306"/>
      <c r="SRC117" s="306"/>
      <c r="SRD117" s="306"/>
      <c r="SRE117" s="306"/>
      <c r="SRF117" s="306"/>
      <c r="SRG117" s="306"/>
      <c r="SRH117" s="306"/>
      <c r="SRI117" s="306"/>
      <c r="SRJ117" s="306"/>
      <c r="SRK117" s="306"/>
      <c r="SRL117" s="306"/>
      <c r="SRM117" s="306"/>
      <c r="SRN117" s="306"/>
      <c r="SRO117" s="306"/>
      <c r="SRP117" s="306"/>
      <c r="SRQ117" s="306"/>
      <c r="SRR117" s="306"/>
      <c r="SRS117" s="306"/>
      <c r="SRT117" s="306"/>
      <c r="SRU117" s="306"/>
      <c r="SRV117" s="306"/>
      <c r="SRW117" s="306"/>
      <c r="SRX117" s="306"/>
      <c r="SRY117" s="306"/>
      <c r="SRZ117" s="306"/>
      <c r="SSA117" s="306"/>
      <c r="SSB117" s="306"/>
      <c r="SSC117" s="306"/>
      <c r="SSD117" s="306"/>
      <c r="SSE117" s="306"/>
      <c r="SSF117" s="306"/>
      <c r="SSG117" s="306"/>
      <c r="SSH117" s="306"/>
      <c r="SSI117" s="306"/>
      <c r="SSJ117" s="306"/>
      <c r="SSK117" s="306"/>
      <c r="SSL117" s="306"/>
      <c r="SSM117" s="306"/>
      <c r="SSN117" s="306"/>
      <c r="SSO117" s="306"/>
      <c r="SSP117" s="306"/>
      <c r="SSQ117" s="306"/>
      <c r="SSR117" s="306"/>
      <c r="SSS117" s="306"/>
      <c r="SST117" s="306"/>
      <c r="SSU117" s="306"/>
      <c r="SSV117" s="306"/>
      <c r="SSW117" s="306"/>
      <c r="SSX117" s="306"/>
      <c r="SSY117" s="306"/>
      <c r="SSZ117" s="306"/>
      <c r="STA117" s="306"/>
      <c r="STB117" s="306"/>
      <c r="STC117" s="306"/>
      <c r="STD117" s="306"/>
      <c r="STE117" s="306"/>
      <c r="STF117" s="306"/>
      <c r="STG117" s="306"/>
      <c r="STH117" s="306"/>
      <c r="STI117" s="306"/>
      <c r="STJ117" s="306"/>
      <c r="STK117" s="306"/>
      <c r="STL117" s="306"/>
      <c r="STM117" s="306"/>
      <c r="STN117" s="306"/>
      <c r="STO117" s="306"/>
      <c r="STP117" s="306"/>
      <c r="STQ117" s="306"/>
      <c r="STR117" s="306"/>
      <c r="STS117" s="306"/>
      <c r="STT117" s="306"/>
      <c r="STU117" s="306"/>
      <c r="STV117" s="306"/>
      <c r="STW117" s="306"/>
      <c r="STX117" s="306"/>
      <c r="STY117" s="306"/>
      <c r="STZ117" s="306"/>
      <c r="SUA117" s="306"/>
      <c r="SUB117" s="306"/>
      <c r="SUC117" s="306"/>
      <c r="SUD117" s="306"/>
      <c r="SUE117" s="306"/>
      <c r="SUF117" s="306"/>
      <c r="SUG117" s="306"/>
      <c r="SUH117" s="306"/>
      <c r="SUI117" s="306"/>
      <c r="SUJ117" s="306"/>
      <c r="SUK117" s="306"/>
      <c r="SUL117" s="306"/>
      <c r="SUM117" s="306"/>
      <c r="SUN117" s="306"/>
      <c r="SUO117" s="306"/>
      <c r="SUP117" s="306"/>
      <c r="SUQ117" s="306"/>
      <c r="SUR117" s="306"/>
      <c r="SUS117" s="306"/>
      <c r="SUT117" s="306"/>
      <c r="SUU117" s="306"/>
      <c r="SUV117" s="306"/>
      <c r="SUW117" s="306"/>
      <c r="SUX117" s="306"/>
      <c r="SUY117" s="306"/>
      <c r="SUZ117" s="306"/>
      <c r="SVA117" s="306"/>
      <c r="SVB117" s="306"/>
      <c r="SVC117" s="306"/>
      <c r="SVD117" s="306"/>
      <c r="SVE117" s="306"/>
      <c r="SVF117" s="306"/>
      <c r="SVG117" s="306"/>
      <c r="SVH117" s="306"/>
      <c r="SVI117" s="306"/>
      <c r="SVJ117" s="306"/>
      <c r="SVK117" s="306"/>
      <c r="SVL117" s="306"/>
      <c r="SVM117" s="306"/>
      <c r="SVN117" s="306"/>
      <c r="SVO117" s="306"/>
      <c r="SVP117" s="306"/>
      <c r="SVQ117" s="306"/>
      <c r="SVR117" s="306"/>
      <c r="SVS117" s="306"/>
      <c r="SVT117" s="306"/>
      <c r="SVU117" s="306"/>
      <c r="SVV117" s="306"/>
      <c r="SVW117" s="306"/>
      <c r="SVX117" s="306"/>
      <c r="SVY117" s="306"/>
      <c r="SVZ117" s="306"/>
      <c r="SWA117" s="306"/>
      <c r="SWB117" s="306"/>
      <c r="SWC117" s="306"/>
      <c r="SWD117" s="306"/>
      <c r="SWE117" s="306"/>
      <c r="SWF117" s="306"/>
      <c r="SWG117" s="306"/>
      <c r="SWH117" s="306"/>
      <c r="SWI117" s="306"/>
      <c r="SWJ117" s="306"/>
      <c r="SWK117" s="306"/>
      <c r="SWL117" s="306"/>
      <c r="SWM117" s="306"/>
      <c r="SWN117" s="306"/>
      <c r="SWO117" s="306"/>
      <c r="SWP117" s="306"/>
      <c r="SWQ117" s="306"/>
      <c r="SWR117" s="306"/>
      <c r="SWS117" s="306"/>
      <c r="SWT117" s="306"/>
      <c r="SWU117" s="306"/>
      <c r="SWV117" s="306"/>
      <c r="SWW117" s="306"/>
      <c r="SWX117" s="306"/>
      <c r="SWY117" s="306"/>
      <c r="SWZ117" s="306"/>
      <c r="SXA117" s="306"/>
      <c r="SXB117" s="306"/>
      <c r="SXC117" s="306"/>
      <c r="SXD117" s="306"/>
      <c r="SXE117" s="306"/>
      <c r="SXF117" s="306"/>
      <c r="SXG117" s="306"/>
      <c r="SXH117" s="306"/>
      <c r="SXI117" s="306"/>
      <c r="SXJ117" s="306"/>
      <c r="SXK117" s="306"/>
      <c r="SXL117" s="306"/>
      <c r="SXM117" s="306"/>
      <c r="SXN117" s="306"/>
      <c r="SXO117" s="306"/>
      <c r="SXP117" s="306"/>
      <c r="SXQ117" s="306"/>
      <c r="SXR117" s="306"/>
      <c r="SXS117" s="306"/>
      <c r="SXT117" s="306"/>
      <c r="SXU117" s="306"/>
      <c r="SXV117" s="306"/>
      <c r="SXW117" s="306"/>
      <c r="SXX117" s="306"/>
      <c r="SXY117" s="306"/>
      <c r="SXZ117" s="306"/>
      <c r="SYA117" s="306"/>
      <c r="SYB117" s="306"/>
      <c r="SYC117" s="306"/>
      <c r="SYD117" s="306"/>
      <c r="SYE117" s="306"/>
      <c r="SYF117" s="306"/>
      <c r="SYG117" s="306"/>
      <c r="SYH117" s="306"/>
      <c r="SYI117" s="306"/>
      <c r="SYJ117" s="306"/>
      <c r="SYK117" s="306"/>
      <c r="SYL117" s="306"/>
      <c r="SYM117" s="306"/>
      <c r="SYN117" s="306"/>
      <c r="SYO117" s="306"/>
      <c r="SYP117" s="306"/>
      <c r="SYQ117" s="306"/>
      <c r="SYR117" s="306"/>
      <c r="SYS117" s="306"/>
      <c r="SYT117" s="306"/>
      <c r="SYU117" s="306"/>
      <c r="SYV117" s="306"/>
      <c r="SYW117" s="306"/>
      <c r="SYX117" s="306"/>
      <c r="SYY117" s="306"/>
      <c r="SYZ117" s="306"/>
      <c r="SZA117" s="306"/>
      <c r="SZB117" s="306"/>
      <c r="SZC117" s="306"/>
      <c r="SZD117" s="306"/>
      <c r="SZE117" s="306"/>
      <c r="SZF117" s="306"/>
      <c r="SZG117" s="306"/>
      <c r="SZH117" s="306"/>
      <c r="SZI117" s="306"/>
      <c r="SZJ117" s="306"/>
      <c r="SZK117" s="306"/>
      <c r="SZL117" s="306"/>
      <c r="SZM117" s="306"/>
      <c r="SZN117" s="306"/>
      <c r="SZO117" s="306"/>
      <c r="SZP117" s="306"/>
      <c r="SZQ117" s="306"/>
      <c r="SZR117" s="306"/>
      <c r="SZS117" s="306"/>
      <c r="SZT117" s="306"/>
      <c r="SZU117" s="306"/>
      <c r="SZV117" s="306"/>
      <c r="SZW117" s="306"/>
      <c r="SZX117" s="306"/>
      <c r="SZY117" s="306"/>
      <c r="SZZ117" s="306"/>
      <c r="TAA117" s="306"/>
      <c r="TAB117" s="306"/>
      <c r="TAC117" s="306"/>
      <c r="TAD117" s="306"/>
      <c r="TAE117" s="306"/>
      <c r="TAF117" s="306"/>
      <c r="TAG117" s="306"/>
      <c r="TAH117" s="306"/>
      <c r="TAI117" s="306"/>
      <c r="TAJ117" s="306"/>
      <c r="TAK117" s="306"/>
      <c r="TAL117" s="306"/>
      <c r="TAM117" s="306"/>
      <c r="TAN117" s="306"/>
      <c r="TAO117" s="306"/>
      <c r="TAP117" s="306"/>
      <c r="TAQ117" s="306"/>
      <c r="TAR117" s="306"/>
      <c r="TAS117" s="306"/>
      <c r="TAT117" s="306"/>
      <c r="TAU117" s="306"/>
      <c r="TAV117" s="306"/>
      <c r="TAW117" s="306"/>
      <c r="TAX117" s="306"/>
      <c r="TAY117" s="306"/>
      <c r="TAZ117" s="306"/>
      <c r="TBA117" s="306"/>
      <c r="TBB117" s="306"/>
      <c r="TBC117" s="306"/>
      <c r="TBD117" s="306"/>
      <c r="TBE117" s="306"/>
      <c r="TBF117" s="306"/>
      <c r="TBG117" s="306"/>
      <c r="TBH117" s="306"/>
      <c r="TBI117" s="306"/>
      <c r="TBJ117" s="306"/>
      <c r="TBK117" s="306"/>
      <c r="TBL117" s="306"/>
      <c r="TBM117" s="306"/>
      <c r="TBN117" s="306"/>
      <c r="TBO117" s="306"/>
      <c r="TBP117" s="306"/>
      <c r="TBQ117" s="306"/>
      <c r="TBR117" s="306"/>
      <c r="TBS117" s="306"/>
      <c r="TBT117" s="306"/>
      <c r="TBU117" s="306"/>
      <c r="TBV117" s="306"/>
      <c r="TBW117" s="306"/>
      <c r="TBX117" s="306"/>
      <c r="TBY117" s="306"/>
      <c r="TBZ117" s="306"/>
      <c r="TCA117" s="306"/>
      <c r="TCB117" s="306"/>
      <c r="TCC117" s="306"/>
      <c r="TCD117" s="306"/>
      <c r="TCE117" s="306"/>
      <c r="TCF117" s="306"/>
      <c r="TCG117" s="306"/>
      <c r="TCH117" s="306"/>
      <c r="TCI117" s="306"/>
      <c r="TCJ117" s="306"/>
      <c r="TCK117" s="306"/>
      <c r="TCL117" s="306"/>
      <c r="TCM117" s="306"/>
      <c r="TCN117" s="306"/>
      <c r="TCO117" s="306"/>
      <c r="TCP117" s="306"/>
      <c r="TCQ117" s="306"/>
      <c r="TCR117" s="306"/>
      <c r="TCS117" s="306"/>
      <c r="TCT117" s="306"/>
      <c r="TCU117" s="306"/>
      <c r="TCV117" s="306"/>
      <c r="TCW117" s="306"/>
      <c r="TCX117" s="306"/>
      <c r="TCY117" s="306"/>
      <c r="TCZ117" s="306"/>
      <c r="TDA117" s="306"/>
      <c r="TDB117" s="306"/>
      <c r="TDC117" s="306"/>
      <c r="TDD117" s="306"/>
      <c r="TDE117" s="306"/>
      <c r="TDF117" s="306"/>
      <c r="TDG117" s="306"/>
      <c r="TDH117" s="306"/>
      <c r="TDI117" s="306"/>
      <c r="TDJ117" s="306"/>
      <c r="TDK117" s="306"/>
      <c r="TDL117" s="306"/>
      <c r="TDM117" s="306"/>
      <c r="TDN117" s="306"/>
      <c r="TDO117" s="306"/>
      <c r="TDP117" s="306"/>
      <c r="TDQ117" s="306"/>
      <c r="TDR117" s="306"/>
      <c r="TDS117" s="306"/>
      <c r="TDT117" s="306"/>
      <c r="TDU117" s="306"/>
      <c r="TDV117" s="306"/>
      <c r="TDW117" s="306"/>
      <c r="TDX117" s="306"/>
      <c r="TDY117" s="306"/>
      <c r="TDZ117" s="306"/>
      <c r="TEA117" s="306"/>
      <c r="TEB117" s="306"/>
      <c r="TEC117" s="306"/>
      <c r="TED117" s="306"/>
      <c r="TEE117" s="306"/>
      <c r="TEF117" s="306"/>
      <c r="TEG117" s="306"/>
      <c r="TEH117" s="306"/>
      <c r="TEI117" s="306"/>
      <c r="TEJ117" s="306"/>
      <c r="TEK117" s="306"/>
      <c r="TEL117" s="306"/>
      <c r="TEM117" s="306"/>
      <c r="TEN117" s="306"/>
      <c r="TEO117" s="306"/>
      <c r="TEP117" s="306"/>
      <c r="TEQ117" s="306"/>
      <c r="TER117" s="306"/>
      <c r="TES117" s="306"/>
      <c r="TET117" s="306"/>
      <c r="TEU117" s="306"/>
      <c r="TEV117" s="306"/>
      <c r="TEW117" s="306"/>
      <c r="TEX117" s="306"/>
      <c r="TEY117" s="306"/>
      <c r="TEZ117" s="306"/>
      <c r="TFA117" s="306"/>
      <c r="TFB117" s="306"/>
      <c r="TFC117" s="306"/>
      <c r="TFD117" s="306"/>
      <c r="TFE117" s="306"/>
      <c r="TFF117" s="306"/>
      <c r="TFG117" s="306"/>
      <c r="TFH117" s="306"/>
      <c r="TFI117" s="306"/>
      <c r="TFJ117" s="306"/>
      <c r="TFK117" s="306"/>
      <c r="TFL117" s="306"/>
      <c r="TFM117" s="306"/>
      <c r="TFN117" s="306"/>
      <c r="TFO117" s="306"/>
      <c r="TFP117" s="306"/>
      <c r="TFQ117" s="306"/>
      <c r="TFR117" s="306"/>
      <c r="TFS117" s="306"/>
      <c r="TFT117" s="306"/>
      <c r="TFU117" s="306"/>
      <c r="TFV117" s="306"/>
      <c r="TFW117" s="306"/>
      <c r="TFX117" s="306"/>
      <c r="TFY117" s="306"/>
      <c r="TFZ117" s="306"/>
      <c r="TGA117" s="306"/>
      <c r="TGB117" s="306"/>
      <c r="TGC117" s="306"/>
      <c r="TGD117" s="306"/>
      <c r="TGE117" s="306"/>
      <c r="TGF117" s="306"/>
      <c r="TGG117" s="306"/>
      <c r="TGH117" s="306"/>
      <c r="TGI117" s="306"/>
      <c r="TGJ117" s="306"/>
      <c r="TGK117" s="306"/>
      <c r="TGL117" s="306"/>
      <c r="TGM117" s="306"/>
      <c r="TGN117" s="306"/>
      <c r="TGO117" s="306"/>
      <c r="TGP117" s="306"/>
      <c r="TGQ117" s="306"/>
      <c r="TGR117" s="306"/>
      <c r="TGS117" s="306"/>
      <c r="TGT117" s="306"/>
      <c r="TGU117" s="306"/>
      <c r="TGV117" s="306"/>
      <c r="TGW117" s="306"/>
      <c r="TGX117" s="306"/>
      <c r="TGY117" s="306"/>
      <c r="TGZ117" s="306"/>
      <c r="THA117" s="306"/>
      <c r="THB117" s="306"/>
      <c r="THC117" s="306"/>
      <c r="THD117" s="306"/>
      <c r="THE117" s="306"/>
      <c r="THF117" s="306"/>
      <c r="THG117" s="306"/>
      <c r="THH117" s="306"/>
      <c r="THI117" s="306"/>
      <c r="THJ117" s="306"/>
      <c r="THK117" s="306"/>
      <c r="THL117" s="306"/>
      <c r="THM117" s="306"/>
      <c r="THN117" s="306"/>
      <c r="THO117" s="306"/>
      <c r="THP117" s="306"/>
      <c r="THQ117" s="306"/>
      <c r="THR117" s="306"/>
      <c r="THS117" s="306"/>
      <c r="THT117" s="306"/>
      <c r="THU117" s="306"/>
      <c r="THV117" s="306"/>
      <c r="THW117" s="306"/>
      <c r="THX117" s="306"/>
      <c r="THY117" s="306"/>
      <c r="THZ117" s="306"/>
      <c r="TIA117" s="306"/>
      <c r="TIB117" s="306"/>
      <c r="TIC117" s="306"/>
      <c r="TID117" s="306"/>
      <c r="TIE117" s="306"/>
      <c r="TIF117" s="306"/>
      <c r="TIG117" s="306"/>
      <c r="TIH117" s="306"/>
      <c r="TII117" s="306"/>
      <c r="TIJ117" s="306"/>
      <c r="TIK117" s="306"/>
      <c r="TIL117" s="306"/>
      <c r="TIM117" s="306"/>
      <c r="TIN117" s="306"/>
      <c r="TIO117" s="306"/>
      <c r="TIP117" s="306"/>
      <c r="TIQ117" s="306"/>
      <c r="TIR117" s="306"/>
      <c r="TIS117" s="306"/>
      <c r="TIT117" s="306"/>
      <c r="TIU117" s="306"/>
      <c r="TIV117" s="306"/>
      <c r="TIW117" s="306"/>
      <c r="TIX117" s="306"/>
      <c r="TIY117" s="306"/>
      <c r="TIZ117" s="306"/>
      <c r="TJA117" s="306"/>
      <c r="TJB117" s="306"/>
      <c r="TJC117" s="306"/>
      <c r="TJD117" s="306"/>
      <c r="TJE117" s="306"/>
      <c r="TJF117" s="306"/>
      <c r="TJG117" s="306"/>
      <c r="TJH117" s="306"/>
      <c r="TJI117" s="306"/>
      <c r="TJJ117" s="306"/>
      <c r="TJK117" s="306"/>
      <c r="TJL117" s="306"/>
      <c r="TJM117" s="306"/>
      <c r="TJN117" s="306"/>
      <c r="TJO117" s="306"/>
      <c r="TJP117" s="306"/>
      <c r="TJQ117" s="306"/>
      <c r="TJR117" s="306"/>
      <c r="TJS117" s="306"/>
      <c r="TJT117" s="306"/>
      <c r="TJU117" s="306"/>
      <c r="TJV117" s="306"/>
      <c r="TJW117" s="306"/>
      <c r="TJX117" s="306"/>
      <c r="TJY117" s="306"/>
      <c r="TJZ117" s="306"/>
      <c r="TKA117" s="306"/>
      <c r="TKB117" s="306"/>
      <c r="TKC117" s="306"/>
      <c r="TKD117" s="306"/>
      <c r="TKE117" s="306"/>
      <c r="TKF117" s="306"/>
      <c r="TKG117" s="306"/>
      <c r="TKH117" s="306"/>
      <c r="TKI117" s="306"/>
      <c r="TKJ117" s="306"/>
      <c r="TKK117" s="306"/>
      <c r="TKL117" s="306"/>
      <c r="TKM117" s="306"/>
      <c r="TKN117" s="306"/>
      <c r="TKO117" s="306"/>
      <c r="TKP117" s="306"/>
      <c r="TKQ117" s="306"/>
      <c r="TKR117" s="306"/>
      <c r="TKS117" s="306"/>
      <c r="TKT117" s="306"/>
      <c r="TKU117" s="306"/>
      <c r="TKV117" s="306"/>
      <c r="TKW117" s="306"/>
      <c r="TKX117" s="306"/>
      <c r="TKY117" s="306"/>
      <c r="TKZ117" s="306"/>
      <c r="TLA117" s="306"/>
      <c r="TLB117" s="306"/>
      <c r="TLC117" s="306"/>
      <c r="TLD117" s="306"/>
      <c r="TLE117" s="306"/>
      <c r="TLF117" s="306"/>
      <c r="TLG117" s="306"/>
      <c r="TLH117" s="306"/>
      <c r="TLI117" s="306"/>
      <c r="TLJ117" s="306"/>
      <c r="TLK117" s="306"/>
      <c r="TLL117" s="306"/>
      <c r="TLM117" s="306"/>
      <c r="TLN117" s="306"/>
      <c r="TLO117" s="306"/>
      <c r="TLP117" s="306"/>
      <c r="TLQ117" s="306"/>
      <c r="TLR117" s="306"/>
      <c r="TLS117" s="306"/>
      <c r="TLT117" s="306"/>
      <c r="TLU117" s="306"/>
      <c r="TLV117" s="306"/>
      <c r="TLW117" s="306"/>
      <c r="TLX117" s="306"/>
      <c r="TLY117" s="306"/>
      <c r="TLZ117" s="306"/>
      <c r="TMA117" s="306"/>
      <c r="TMB117" s="306"/>
      <c r="TMC117" s="306"/>
      <c r="TMD117" s="306"/>
      <c r="TME117" s="306"/>
      <c r="TMF117" s="306"/>
      <c r="TMG117" s="306"/>
      <c r="TMH117" s="306"/>
      <c r="TMI117" s="306"/>
      <c r="TMJ117" s="306"/>
      <c r="TMK117" s="306"/>
      <c r="TML117" s="306"/>
      <c r="TMM117" s="306"/>
      <c r="TMN117" s="306"/>
      <c r="TMO117" s="306"/>
      <c r="TMP117" s="306"/>
      <c r="TMQ117" s="306"/>
      <c r="TMR117" s="306"/>
      <c r="TMS117" s="306"/>
      <c r="TMT117" s="306"/>
      <c r="TMU117" s="306"/>
      <c r="TMV117" s="306"/>
      <c r="TMW117" s="306"/>
      <c r="TMX117" s="306"/>
      <c r="TMY117" s="306"/>
      <c r="TMZ117" s="306"/>
      <c r="TNA117" s="306"/>
      <c r="TNB117" s="306"/>
      <c r="TNC117" s="306"/>
      <c r="TND117" s="306"/>
      <c r="TNE117" s="306"/>
      <c r="TNF117" s="306"/>
      <c r="TNG117" s="306"/>
      <c r="TNH117" s="306"/>
      <c r="TNI117" s="306"/>
      <c r="TNJ117" s="306"/>
      <c r="TNK117" s="306"/>
      <c r="TNL117" s="306"/>
      <c r="TNM117" s="306"/>
      <c r="TNN117" s="306"/>
      <c r="TNO117" s="306"/>
      <c r="TNP117" s="306"/>
      <c r="TNQ117" s="306"/>
      <c r="TNR117" s="306"/>
      <c r="TNS117" s="306"/>
      <c r="TNT117" s="306"/>
      <c r="TNU117" s="306"/>
      <c r="TNV117" s="306"/>
      <c r="TNW117" s="306"/>
      <c r="TNX117" s="306"/>
      <c r="TNY117" s="306"/>
      <c r="TNZ117" s="306"/>
      <c r="TOA117" s="306"/>
      <c r="TOB117" s="306"/>
      <c r="TOC117" s="306"/>
      <c r="TOD117" s="306"/>
      <c r="TOE117" s="306"/>
      <c r="TOF117" s="306"/>
      <c r="TOG117" s="306"/>
      <c r="TOH117" s="306"/>
      <c r="TOI117" s="306"/>
      <c r="TOJ117" s="306"/>
      <c r="TOK117" s="306"/>
      <c r="TOL117" s="306"/>
      <c r="TOM117" s="306"/>
      <c r="TON117" s="306"/>
      <c r="TOO117" s="306"/>
      <c r="TOP117" s="306"/>
      <c r="TOQ117" s="306"/>
      <c r="TOR117" s="306"/>
      <c r="TOS117" s="306"/>
      <c r="TOT117" s="306"/>
      <c r="TOU117" s="306"/>
      <c r="TOV117" s="306"/>
      <c r="TOW117" s="306"/>
      <c r="TOX117" s="306"/>
      <c r="TOY117" s="306"/>
      <c r="TOZ117" s="306"/>
      <c r="TPA117" s="306"/>
      <c r="TPB117" s="306"/>
      <c r="TPC117" s="306"/>
      <c r="TPD117" s="306"/>
      <c r="TPE117" s="306"/>
      <c r="TPF117" s="306"/>
      <c r="TPG117" s="306"/>
      <c r="TPH117" s="306"/>
      <c r="TPI117" s="306"/>
      <c r="TPJ117" s="306"/>
      <c r="TPK117" s="306"/>
      <c r="TPL117" s="306"/>
      <c r="TPM117" s="306"/>
      <c r="TPN117" s="306"/>
      <c r="TPO117" s="306"/>
      <c r="TPP117" s="306"/>
      <c r="TPQ117" s="306"/>
      <c r="TPR117" s="306"/>
      <c r="TPS117" s="306"/>
      <c r="TPT117" s="306"/>
      <c r="TPU117" s="306"/>
      <c r="TPV117" s="306"/>
      <c r="TPW117" s="306"/>
      <c r="TPX117" s="306"/>
      <c r="TPY117" s="306"/>
      <c r="TPZ117" s="306"/>
      <c r="TQA117" s="306"/>
      <c r="TQB117" s="306"/>
      <c r="TQC117" s="306"/>
      <c r="TQD117" s="306"/>
      <c r="TQE117" s="306"/>
      <c r="TQF117" s="306"/>
      <c r="TQG117" s="306"/>
      <c r="TQH117" s="306"/>
      <c r="TQI117" s="306"/>
      <c r="TQJ117" s="306"/>
      <c r="TQK117" s="306"/>
      <c r="TQL117" s="306"/>
      <c r="TQM117" s="306"/>
      <c r="TQN117" s="306"/>
      <c r="TQO117" s="306"/>
      <c r="TQP117" s="306"/>
      <c r="TQQ117" s="306"/>
      <c r="TQR117" s="306"/>
      <c r="TQS117" s="306"/>
      <c r="TQT117" s="306"/>
      <c r="TQU117" s="306"/>
      <c r="TQV117" s="306"/>
      <c r="TQW117" s="306"/>
      <c r="TQX117" s="306"/>
      <c r="TQY117" s="306"/>
      <c r="TQZ117" s="306"/>
      <c r="TRA117" s="306"/>
      <c r="TRB117" s="306"/>
      <c r="TRC117" s="306"/>
      <c r="TRD117" s="306"/>
      <c r="TRE117" s="306"/>
      <c r="TRF117" s="306"/>
      <c r="TRG117" s="306"/>
      <c r="TRH117" s="306"/>
      <c r="TRI117" s="306"/>
      <c r="TRJ117" s="306"/>
      <c r="TRK117" s="306"/>
      <c r="TRL117" s="306"/>
      <c r="TRM117" s="306"/>
      <c r="TRN117" s="306"/>
      <c r="TRO117" s="306"/>
      <c r="TRP117" s="306"/>
      <c r="TRQ117" s="306"/>
      <c r="TRR117" s="306"/>
      <c r="TRS117" s="306"/>
      <c r="TRT117" s="306"/>
      <c r="TRU117" s="306"/>
      <c r="TRV117" s="306"/>
      <c r="TRW117" s="306"/>
      <c r="TRX117" s="306"/>
      <c r="TRY117" s="306"/>
      <c r="TRZ117" s="306"/>
      <c r="TSA117" s="306"/>
      <c r="TSB117" s="306"/>
      <c r="TSC117" s="306"/>
      <c r="TSD117" s="306"/>
      <c r="TSE117" s="306"/>
      <c r="TSF117" s="306"/>
      <c r="TSG117" s="306"/>
      <c r="TSH117" s="306"/>
      <c r="TSI117" s="306"/>
      <c r="TSJ117" s="306"/>
      <c r="TSK117" s="306"/>
      <c r="TSL117" s="306"/>
      <c r="TSM117" s="306"/>
      <c r="TSN117" s="306"/>
      <c r="TSO117" s="306"/>
      <c r="TSP117" s="306"/>
      <c r="TSQ117" s="306"/>
      <c r="TSR117" s="306"/>
      <c r="TSS117" s="306"/>
      <c r="TST117" s="306"/>
      <c r="TSU117" s="306"/>
      <c r="TSV117" s="306"/>
      <c r="TSW117" s="306"/>
      <c r="TSX117" s="306"/>
      <c r="TSY117" s="306"/>
      <c r="TSZ117" s="306"/>
      <c r="TTA117" s="306"/>
      <c r="TTB117" s="306"/>
      <c r="TTC117" s="306"/>
      <c r="TTD117" s="306"/>
      <c r="TTE117" s="306"/>
      <c r="TTF117" s="306"/>
      <c r="TTG117" s="306"/>
      <c r="TTH117" s="306"/>
      <c r="TTI117" s="306"/>
      <c r="TTJ117" s="306"/>
      <c r="TTK117" s="306"/>
      <c r="TTL117" s="306"/>
      <c r="TTM117" s="306"/>
      <c r="TTN117" s="306"/>
      <c r="TTO117" s="306"/>
      <c r="TTP117" s="306"/>
      <c r="TTQ117" s="306"/>
      <c r="TTR117" s="306"/>
      <c r="TTS117" s="306"/>
      <c r="TTT117" s="306"/>
      <c r="TTU117" s="306"/>
      <c r="TTV117" s="306"/>
      <c r="TTW117" s="306"/>
      <c r="TTX117" s="306"/>
      <c r="TTY117" s="306"/>
      <c r="TTZ117" s="306"/>
      <c r="TUA117" s="306"/>
      <c r="TUB117" s="306"/>
      <c r="TUC117" s="306"/>
      <c r="TUD117" s="306"/>
      <c r="TUE117" s="306"/>
      <c r="TUF117" s="306"/>
      <c r="TUG117" s="306"/>
      <c r="TUH117" s="306"/>
      <c r="TUI117" s="306"/>
      <c r="TUJ117" s="306"/>
      <c r="TUK117" s="306"/>
      <c r="TUL117" s="306"/>
      <c r="TUM117" s="306"/>
      <c r="TUN117" s="306"/>
      <c r="TUO117" s="306"/>
      <c r="TUP117" s="306"/>
      <c r="TUQ117" s="306"/>
      <c r="TUR117" s="306"/>
      <c r="TUS117" s="306"/>
      <c r="TUT117" s="306"/>
      <c r="TUU117" s="306"/>
      <c r="TUV117" s="306"/>
      <c r="TUW117" s="306"/>
      <c r="TUX117" s="306"/>
      <c r="TUY117" s="306"/>
      <c r="TUZ117" s="306"/>
      <c r="TVA117" s="306"/>
      <c r="TVB117" s="306"/>
      <c r="TVC117" s="306"/>
      <c r="TVD117" s="306"/>
      <c r="TVE117" s="306"/>
      <c r="TVF117" s="306"/>
      <c r="TVG117" s="306"/>
      <c r="TVH117" s="306"/>
      <c r="TVI117" s="306"/>
      <c r="TVJ117" s="306"/>
      <c r="TVK117" s="306"/>
      <c r="TVL117" s="306"/>
      <c r="TVM117" s="306"/>
      <c r="TVN117" s="306"/>
      <c r="TVO117" s="306"/>
      <c r="TVP117" s="306"/>
      <c r="TVQ117" s="306"/>
      <c r="TVR117" s="306"/>
      <c r="TVS117" s="306"/>
      <c r="TVT117" s="306"/>
      <c r="TVU117" s="306"/>
      <c r="TVV117" s="306"/>
      <c r="TVW117" s="306"/>
      <c r="TVX117" s="306"/>
      <c r="TVY117" s="306"/>
      <c r="TVZ117" s="306"/>
      <c r="TWA117" s="306"/>
      <c r="TWB117" s="306"/>
      <c r="TWC117" s="306"/>
      <c r="TWD117" s="306"/>
      <c r="TWE117" s="306"/>
      <c r="TWF117" s="306"/>
      <c r="TWG117" s="306"/>
      <c r="TWH117" s="306"/>
      <c r="TWI117" s="306"/>
      <c r="TWJ117" s="306"/>
      <c r="TWK117" s="306"/>
      <c r="TWL117" s="306"/>
      <c r="TWM117" s="306"/>
      <c r="TWN117" s="306"/>
      <c r="TWO117" s="306"/>
      <c r="TWP117" s="306"/>
      <c r="TWQ117" s="306"/>
      <c r="TWR117" s="306"/>
      <c r="TWS117" s="306"/>
      <c r="TWT117" s="306"/>
      <c r="TWU117" s="306"/>
      <c r="TWV117" s="306"/>
      <c r="TWW117" s="306"/>
      <c r="TWX117" s="306"/>
      <c r="TWY117" s="306"/>
      <c r="TWZ117" s="306"/>
      <c r="TXA117" s="306"/>
      <c r="TXB117" s="306"/>
      <c r="TXC117" s="306"/>
      <c r="TXD117" s="306"/>
      <c r="TXE117" s="306"/>
      <c r="TXF117" s="306"/>
      <c r="TXG117" s="306"/>
      <c r="TXH117" s="306"/>
      <c r="TXI117" s="306"/>
      <c r="TXJ117" s="306"/>
      <c r="TXK117" s="306"/>
      <c r="TXL117" s="306"/>
      <c r="TXM117" s="306"/>
      <c r="TXN117" s="306"/>
      <c r="TXO117" s="306"/>
      <c r="TXP117" s="306"/>
      <c r="TXQ117" s="306"/>
      <c r="TXR117" s="306"/>
      <c r="TXS117" s="306"/>
      <c r="TXT117" s="306"/>
      <c r="TXU117" s="306"/>
      <c r="TXV117" s="306"/>
      <c r="TXW117" s="306"/>
      <c r="TXX117" s="306"/>
      <c r="TXY117" s="306"/>
      <c r="TXZ117" s="306"/>
      <c r="TYA117" s="306"/>
      <c r="TYB117" s="306"/>
      <c r="TYC117" s="306"/>
      <c r="TYD117" s="306"/>
      <c r="TYE117" s="306"/>
      <c r="TYF117" s="306"/>
      <c r="TYG117" s="306"/>
      <c r="TYH117" s="306"/>
      <c r="TYI117" s="306"/>
      <c r="TYJ117" s="306"/>
      <c r="TYK117" s="306"/>
      <c r="TYL117" s="306"/>
      <c r="TYM117" s="306"/>
      <c r="TYN117" s="306"/>
      <c r="TYO117" s="306"/>
      <c r="TYP117" s="306"/>
      <c r="TYQ117" s="306"/>
      <c r="TYR117" s="306"/>
      <c r="TYS117" s="306"/>
      <c r="TYT117" s="306"/>
      <c r="TYU117" s="306"/>
      <c r="TYV117" s="306"/>
      <c r="TYW117" s="306"/>
      <c r="TYX117" s="306"/>
      <c r="TYY117" s="306"/>
      <c r="TYZ117" s="306"/>
      <c r="TZA117" s="306"/>
      <c r="TZB117" s="306"/>
      <c r="TZC117" s="306"/>
      <c r="TZD117" s="306"/>
      <c r="TZE117" s="306"/>
      <c r="TZF117" s="306"/>
      <c r="TZG117" s="306"/>
      <c r="TZH117" s="306"/>
      <c r="TZI117" s="306"/>
      <c r="TZJ117" s="306"/>
      <c r="TZK117" s="306"/>
      <c r="TZL117" s="306"/>
      <c r="TZM117" s="306"/>
      <c r="TZN117" s="306"/>
      <c r="TZO117" s="306"/>
      <c r="TZP117" s="306"/>
      <c r="TZQ117" s="306"/>
      <c r="TZR117" s="306"/>
      <c r="TZS117" s="306"/>
      <c r="TZT117" s="306"/>
      <c r="TZU117" s="306"/>
      <c r="TZV117" s="306"/>
      <c r="TZW117" s="306"/>
      <c r="TZX117" s="306"/>
      <c r="TZY117" s="306"/>
      <c r="TZZ117" s="306"/>
      <c r="UAA117" s="306"/>
      <c r="UAB117" s="306"/>
      <c r="UAC117" s="306"/>
      <c r="UAD117" s="306"/>
      <c r="UAE117" s="306"/>
      <c r="UAF117" s="306"/>
      <c r="UAG117" s="306"/>
      <c r="UAH117" s="306"/>
      <c r="UAI117" s="306"/>
      <c r="UAJ117" s="306"/>
      <c r="UAK117" s="306"/>
      <c r="UAL117" s="306"/>
      <c r="UAM117" s="306"/>
      <c r="UAN117" s="306"/>
      <c r="UAO117" s="306"/>
      <c r="UAP117" s="306"/>
      <c r="UAQ117" s="306"/>
      <c r="UAR117" s="306"/>
      <c r="UAS117" s="306"/>
      <c r="UAT117" s="306"/>
      <c r="UAU117" s="306"/>
      <c r="UAV117" s="306"/>
      <c r="UAW117" s="306"/>
      <c r="UAX117" s="306"/>
      <c r="UAY117" s="306"/>
      <c r="UAZ117" s="306"/>
      <c r="UBA117" s="306"/>
      <c r="UBB117" s="306"/>
      <c r="UBC117" s="306"/>
      <c r="UBD117" s="306"/>
      <c r="UBE117" s="306"/>
      <c r="UBF117" s="306"/>
      <c r="UBG117" s="306"/>
      <c r="UBH117" s="306"/>
      <c r="UBI117" s="306"/>
      <c r="UBJ117" s="306"/>
      <c r="UBK117" s="306"/>
      <c r="UBL117" s="306"/>
      <c r="UBM117" s="306"/>
      <c r="UBN117" s="306"/>
      <c r="UBO117" s="306"/>
      <c r="UBP117" s="306"/>
      <c r="UBQ117" s="306"/>
      <c r="UBR117" s="306"/>
      <c r="UBS117" s="306"/>
      <c r="UBT117" s="306"/>
      <c r="UBU117" s="306"/>
      <c r="UBV117" s="306"/>
      <c r="UBW117" s="306"/>
      <c r="UBX117" s="306"/>
      <c r="UBY117" s="306"/>
      <c r="UBZ117" s="306"/>
      <c r="UCA117" s="306"/>
      <c r="UCB117" s="306"/>
      <c r="UCC117" s="306"/>
      <c r="UCD117" s="306"/>
      <c r="UCE117" s="306"/>
      <c r="UCF117" s="306"/>
      <c r="UCG117" s="306"/>
      <c r="UCH117" s="306"/>
      <c r="UCI117" s="306"/>
      <c r="UCJ117" s="306"/>
      <c r="UCK117" s="306"/>
      <c r="UCL117" s="306"/>
      <c r="UCM117" s="306"/>
      <c r="UCN117" s="306"/>
      <c r="UCO117" s="306"/>
      <c r="UCP117" s="306"/>
      <c r="UCQ117" s="306"/>
      <c r="UCR117" s="306"/>
      <c r="UCS117" s="306"/>
      <c r="UCT117" s="306"/>
      <c r="UCU117" s="306"/>
      <c r="UCV117" s="306"/>
      <c r="UCW117" s="306"/>
      <c r="UCX117" s="306"/>
      <c r="UCY117" s="306"/>
      <c r="UCZ117" s="306"/>
      <c r="UDA117" s="306"/>
      <c r="UDB117" s="306"/>
      <c r="UDC117" s="306"/>
      <c r="UDD117" s="306"/>
      <c r="UDE117" s="306"/>
      <c r="UDF117" s="306"/>
      <c r="UDG117" s="306"/>
      <c r="UDH117" s="306"/>
      <c r="UDI117" s="306"/>
      <c r="UDJ117" s="306"/>
      <c r="UDK117" s="306"/>
      <c r="UDL117" s="306"/>
      <c r="UDM117" s="306"/>
      <c r="UDN117" s="306"/>
      <c r="UDO117" s="306"/>
      <c r="UDP117" s="306"/>
      <c r="UDQ117" s="306"/>
      <c r="UDR117" s="306"/>
      <c r="UDS117" s="306"/>
      <c r="UDT117" s="306"/>
      <c r="UDU117" s="306"/>
      <c r="UDV117" s="306"/>
      <c r="UDW117" s="306"/>
      <c r="UDX117" s="306"/>
      <c r="UDY117" s="306"/>
      <c r="UDZ117" s="306"/>
      <c r="UEA117" s="306"/>
      <c r="UEB117" s="306"/>
      <c r="UEC117" s="306"/>
      <c r="UED117" s="306"/>
      <c r="UEE117" s="306"/>
      <c r="UEF117" s="306"/>
      <c r="UEG117" s="306"/>
      <c r="UEH117" s="306"/>
      <c r="UEI117" s="306"/>
      <c r="UEJ117" s="306"/>
      <c r="UEK117" s="306"/>
      <c r="UEL117" s="306"/>
      <c r="UEM117" s="306"/>
      <c r="UEN117" s="306"/>
      <c r="UEO117" s="306"/>
      <c r="UEP117" s="306"/>
      <c r="UEQ117" s="306"/>
      <c r="UER117" s="306"/>
      <c r="UES117" s="306"/>
      <c r="UET117" s="306"/>
      <c r="UEU117" s="306"/>
      <c r="UEV117" s="306"/>
      <c r="UEW117" s="306"/>
      <c r="UEX117" s="306"/>
      <c r="UEY117" s="306"/>
      <c r="UEZ117" s="306"/>
      <c r="UFA117" s="306"/>
      <c r="UFB117" s="306"/>
      <c r="UFC117" s="306"/>
      <c r="UFD117" s="306"/>
      <c r="UFE117" s="306"/>
      <c r="UFF117" s="306"/>
      <c r="UFG117" s="306"/>
      <c r="UFH117" s="306"/>
      <c r="UFI117" s="306"/>
      <c r="UFJ117" s="306"/>
      <c r="UFK117" s="306"/>
      <c r="UFL117" s="306"/>
      <c r="UFM117" s="306"/>
      <c r="UFN117" s="306"/>
      <c r="UFO117" s="306"/>
      <c r="UFP117" s="306"/>
      <c r="UFQ117" s="306"/>
      <c r="UFR117" s="306"/>
      <c r="UFS117" s="306"/>
      <c r="UFT117" s="306"/>
      <c r="UFU117" s="306"/>
      <c r="UFV117" s="306"/>
      <c r="UFW117" s="306"/>
      <c r="UFX117" s="306"/>
      <c r="UFY117" s="306"/>
      <c r="UFZ117" s="306"/>
      <c r="UGA117" s="306"/>
      <c r="UGB117" s="306"/>
      <c r="UGC117" s="306"/>
      <c r="UGD117" s="306"/>
      <c r="UGE117" s="306"/>
      <c r="UGF117" s="306"/>
      <c r="UGG117" s="306"/>
      <c r="UGH117" s="306"/>
      <c r="UGI117" s="306"/>
      <c r="UGJ117" s="306"/>
      <c r="UGK117" s="306"/>
      <c r="UGL117" s="306"/>
      <c r="UGM117" s="306"/>
      <c r="UGN117" s="306"/>
      <c r="UGO117" s="306"/>
      <c r="UGP117" s="306"/>
      <c r="UGQ117" s="306"/>
      <c r="UGR117" s="306"/>
      <c r="UGS117" s="306"/>
      <c r="UGT117" s="306"/>
      <c r="UGU117" s="306"/>
      <c r="UGV117" s="306"/>
      <c r="UGW117" s="306"/>
      <c r="UGX117" s="306"/>
      <c r="UGY117" s="306"/>
      <c r="UGZ117" s="306"/>
      <c r="UHA117" s="306"/>
      <c r="UHB117" s="306"/>
      <c r="UHC117" s="306"/>
      <c r="UHD117" s="306"/>
      <c r="UHE117" s="306"/>
      <c r="UHF117" s="306"/>
      <c r="UHG117" s="306"/>
      <c r="UHH117" s="306"/>
      <c r="UHI117" s="306"/>
      <c r="UHJ117" s="306"/>
      <c r="UHK117" s="306"/>
      <c r="UHL117" s="306"/>
      <c r="UHM117" s="306"/>
      <c r="UHN117" s="306"/>
      <c r="UHO117" s="306"/>
      <c r="UHP117" s="306"/>
      <c r="UHQ117" s="306"/>
      <c r="UHR117" s="306"/>
      <c r="UHS117" s="306"/>
      <c r="UHT117" s="306"/>
      <c r="UHU117" s="306"/>
      <c r="UHV117" s="306"/>
      <c r="UHW117" s="306"/>
      <c r="UHX117" s="306"/>
      <c r="UHY117" s="306"/>
      <c r="UHZ117" s="306"/>
      <c r="UIA117" s="306"/>
      <c r="UIB117" s="306"/>
      <c r="UIC117" s="306"/>
      <c r="UID117" s="306"/>
      <c r="UIE117" s="306"/>
      <c r="UIF117" s="306"/>
      <c r="UIG117" s="306"/>
      <c r="UIH117" s="306"/>
      <c r="UII117" s="306"/>
      <c r="UIJ117" s="306"/>
      <c r="UIK117" s="306"/>
      <c r="UIL117" s="306"/>
      <c r="UIM117" s="306"/>
      <c r="UIN117" s="306"/>
      <c r="UIO117" s="306"/>
      <c r="UIP117" s="306"/>
      <c r="UIQ117" s="306"/>
      <c r="UIR117" s="306"/>
      <c r="UIS117" s="306"/>
      <c r="UIT117" s="306"/>
      <c r="UIU117" s="306"/>
      <c r="UIV117" s="306"/>
      <c r="UIW117" s="306"/>
      <c r="UIX117" s="306"/>
      <c r="UIY117" s="306"/>
      <c r="UIZ117" s="306"/>
      <c r="UJA117" s="306"/>
      <c r="UJB117" s="306"/>
      <c r="UJC117" s="306"/>
      <c r="UJD117" s="306"/>
      <c r="UJE117" s="306"/>
      <c r="UJF117" s="306"/>
      <c r="UJG117" s="306"/>
      <c r="UJH117" s="306"/>
      <c r="UJI117" s="306"/>
      <c r="UJJ117" s="306"/>
      <c r="UJK117" s="306"/>
      <c r="UJL117" s="306"/>
      <c r="UJM117" s="306"/>
      <c r="UJN117" s="306"/>
      <c r="UJO117" s="306"/>
      <c r="UJP117" s="306"/>
      <c r="UJQ117" s="306"/>
      <c r="UJR117" s="306"/>
      <c r="UJS117" s="306"/>
      <c r="UJT117" s="306"/>
      <c r="UJU117" s="306"/>
      <c r="UJV117" s="306"/>
      <c r="UJW117" s="306"/>
      <c r="UJX117" s="306"/>
      <c r="UJY117" s="306"/>
      <c r="UJZ117" s="306"/>
      <c r="UKA117" s="306"/>
      <c r="UKB117" s="306"/>
      <c r="UKC117" s="306"/>
      <c r="UKD117" s="306"/>
      <c r="UKE117" s="306"/>
      <c r="UKF117" s="306"/>
      <c r="UKG117" s="306"/>
      <c r="UKH117" s="306"/>
      <c r="UKI117" s="306"/>
      <c r="UKJ117" s="306"/>
      <c r="UKK117" s="306"/>
      <c r="UKL117" s="306"/>
      <c r="UKM117" s="306"/>
      <c r="UKN117" s="306"/>
      <c r="UKO117" s="306"/>
      <c r="UKP117" s="306"/>
      <c r="UKQ117" s="306"/>
      <c r="UKR117" s="306"/>
      <c r="UKS117" s="306"/>
      <c r="UKT117" s="306"/>
      <c r="UKU117" s="306"/>
      <c r="UKV117" s="306"/>
      <c r="UKW117" s="306"/>
      <c r="UKX117" s="306"/>
      <c r="UKY117" s="306"/>
      <c r="UKZ117" s="306"/>
      <c r="ULA117" s="306"/>
      <c r="ULB117" s="306"/>
      <c r="ULC117" s="306"/>
      <c r="ULD117" s="306"/>
      <c r="ULE117" s="306"/>
      <c r="ULF117" s="306"/>
      <c r="ULG117" s="306"/>
      <c r="ULH117" s="306"/>
      <c r="ULI117" s="306"/>
      <c r="ULJ117" s="306"/>
      <c r="ULK117" s="306"/>
      <c r="ULL117" s="306"/>
      <c r="ULM117" s="306"/>
      <c r="ULN117" s="306"/>
      <c r="ULO117" s="306"/>
      <c r="ULP117" s="306"/>
      <c r="ULQ117" s="306"/>
      <c r="ULR117" s="306"/>
      <c r="ULS117" s="306"/>
      <c r="ULT117" s="306"/>
      <c r="ULU117" s="306"/>
      <c r="ULV117" s="306"/>
      <c r="ULW117" s="306"/>
      <c r="ULX117" s="306"/>
      <c r="ULY117" s="306"/>
      <c r="ULZ117" s="306"/>
      <c r="UMA117" s="306"/>
      <c r="UMB117" s="306"/>
      <c r="UMC117" s="306"/>
      <c r="UMD117" s="306"/>
      <c r="UME117" s="306"/>
      <c r="UMF117" s="306"/>
      <c r="UMG117" s="306"/>
      <c r="UMH117" s="306"/>
      <c r="UMI117" s="306"/>
      <c r="UMJ117" s="306"/>
      <c r="UMK117" s="306"/>
      <c r="UML117" s="306"/>
      <c r="UMM117" s="306"/>
      <c r="UMN117" s="306"/>
      <c r="UMO117" s="306"/>
      <c r="UMP117" s="306"/>
      <c r="UMQ117" s="306"/>
      <c r="UMR117" s="306"/>
      <c r="UMS117" s="306"/>
      <c r="UMT117" s="306"/>
      <c r="UMU117" s="306"/>
      <c r="UMV117" s="306"/>
      <c r="UMW117" s="306"/>
      <c r="UMX117" s="306"/>
      <c r="UMY117" s="306"/>
      <c r="UMZ117" s="306"/>
      <c r="UNA117" s="306"/>
      <c r="UNB117" s="306"/>
      <c r="UNC117" s="306"/>
      <c r="UND117" s="306"/>
      <c r="UNE117" s="306"/>
      <c r="UNF117" s="306"/>
      <c r="UNG117" s="306"/>
      <c r="UNH117" s="306"/>
      <c r="UNI117" s="306"/>
      <c r="UNJ117" s="306"/>
      <c r="UNK117" s="306"/>
      <c r="UNL117" s="306"/>
      <c r="UNM117" s="306"/>
      <c r="UNN117" s="306"/>
      <c r="UNO117" s="306"/>
      <c r="UNP117" s="306"/>
      <c r="UNQ117" s="306"/>
      <c r="UNR117" s="306"/>
      <c r="UNS117" s="306"/>
      <c r="UNT117" s="306"/>
      <c r="UNU117" s="306"/>
      <c r="UNV117" s="306"/>
      <c r="UNW117" s="306"/>
      <c r="UNX117" s="306"/>
      <c r="UNY117" s="306"/>
      <c r="UNZ117" s="306"/>
      <c r="UOA117" s="306"/>
      <c r="UOB117" s="306"/>
      <c r="UOC117" s="306"/>
      <c r="UOD117" s="306"/>
      <c r="UOE117" s="306"/>
      <c r="UOF117" s="306"/>
      <c r="UOG117" s="306"/>
      <c r="UOH117" s="306"/>
      <c r="UOI117" s="306"/>
      <c r="UOJ117" s="306"/>
      <c r="UOK117" s="306"/>
      <c r="UOL117" s="306"/>
      <c r="UOM117" s="306"/>
      <c r="UON117" s="306"/>
      <c r="UOO117" s="306"/>
      <c r="UOP117" s="306"/>
      <c r="UOQ117" s="306"/>
      <c r="UOR117" s="306"/>
      <c r="UOS117" s="306"/>
      <c r="UOT117" s="306"/>
      <c r="UOU117" s="306"/>
      <c r="UOV117" s="306"/>
      <c r="UOW117" s="306"/>
      <c r="UOX117" s="306"/>
      <c r="UOY117" s="306"/>
      <c r="UOZ117" s="306"/>
      <c r="UPA117" s="306"/>
      <c r="UPB117" s="306"/>
      <c r="UPC117" s="306"/>
      <c r="UPD117" s="306"/>
      <c r="UPE117" s="306"/>
      <c r="UPF117" s="306"/>
      <c r="UPG117" s="306"/>
      <c r="UPH117" s="306"/>
      <c r="UPI117" s="306"/>
      <c r="UPJ117" s="306"/>
      <c r="UPK117" s="306"/>
      <c r="UPL117" s="306"/>
      <c r="UPM117" s="306"/>
      <c r="UPN117" s="306"/>
      <c r="UPO117" s="306"/>
      <c r="UPP117" s="306"/>
      <c r="UPQ117" s="306"/>
      <c r="UPR117" s="306"/>
      <c r="UPS117" s="306"/>
      <c r="UPT117" s="306"/>
      <c r="UPU117" s="306"/>
      <c r="UPV117" s="306"/>
      <c r="UPW117" s="306"/>
      <c r="UPX117" s="306"/>
      <c r="UPY117" s="306"/>
      <c r="UPZ117" s="306"/>
      <c r="UQA117" s="306"/>
      <c r="UQB117" s="306"/>
      <c r="UQC117" s="306"/>
      <c r="UQD117" s="306"/>
      <c r="UQE117" s="306"/>
      <c r="UQF117" s="306"/>
      <c r="UQG117" s="306"/>
      <c r="UQH117" s="306"/>
      <c r="UQI117" s="306"/>
      <c r="UQJ117" s="306"/>
      <c r="UQK117" s="306"/>
      <c r="UQL117" s="306"/>
      <c r="UQM117" s="306"/>
      <c r="UQN117" s="306"/>
      <c r="UQO117" s="306"/>
      <c r="UQP117" s="306"/>
      <c r="UQQ117" s="306"/>
      <c r="UQR117" s="306"/>
      <c r="UQS117" s="306"/>
      <c r="UQT117" s="306"/>
      <c r="UQU117" s="306"/>
      <c r="UQV117" s="306"/>
      <c r="UQW117" s="306"/>
      <c r="UQX117" s="306"/>
      <c r="UQY117" s="306"/>
      <c r="UQZ117" s="306"/>
      <c r="URA117" s="306"/>
      <c r="URB117" s="306"/>
      <c r="URC117" s="306"/>
      <c r="URD117" s="306"/>
      <c r="URE117" s="306"/>
      <c r="URF117" s="306"/>
      <c r="URG117" s="306"/>
      <c r="URH117" s="306"/>
      <c r="URI117" s="306"/>
      <c r="URJ117" s="306"/>
      <c r="URK117" s="306"/>
      <c r="URL117" s="306"/>
      <c r="URM117" s="306"/>
      <c r="URN117" s="306"/>
      <c r="URO117" s="306"/>
      <c r="URP117" s="306"/>
      <c r="URQ117" s="306"/>
      <c r="URR117" s="306"/>
      <c r="URS117" s="306"/>
      <c r="URT117" s="306"/>
      <c r="URU117" s="306"/>
      <c r="URV117" s="306"/>
      <c r="URW117" s="306"/>
      <c r="URX117" s="306"/>
      <c r="URY117" s="306"/>
      <c r="URZ117" s="306"/>
      <c r="USA117" s="306"/>
      <c r="USB117" s="306"/>
      <c r="USC117" s="306"/>
      <c r="USD117" s="306"/>
      <c r="USE117" s="306"/>
      <c r="USF117" s="306"/>
      <c r="USG117" s="306"/>
      <c r="USH117" s="306"/>
      <c r="USI117" s="306"/>
      <c r="USJ117" s="306"/>
      <c r="USK117" s="306"/>
      <c r="USL117" s="306"/>
      <c r="USM117" s="306"/>
      <c r="USN117" s="306"/>
      <c r="USO117" s="306"/>
      <c r="USP117" s="306"/>
      <c r="USQ117" s="306"/>
      <c r="USR117" s="306"/>
      <c r="USS117" s="306"/>
      <c r="UST117" s="306"/>
      <c r="USU117" s="306"/>
      <c r="USV117" s="306"/>
      <c r="USW117" s="306"/>
      <c r="USX117" s="306"/>
      <c r="USY117" s="306"/>
      <c r="USZ117" s="306"/>
      <c r="UTA117" s="306"/>
      <c r="UTB117" s="306"/>
      <c r="UTC117" s="306"/>
      <c r="UTD117" s="306"/>
      <c r="UTE117" s="306"/>
      <c r="UTF117" s="306"/>
      <c r="UTG117" s="306"/>
      <c r="UTH117" s="306"/>
      <c r="UTI117" s="306"/>
      <c r="UTJ117" s="306"/>
      <c r="UTK117" s="306"/>
      <c r="UTL117" s="306"/>
      <c r="UTM117" s="306"/>
      <c r="UTN117" s="306"/>
      <c r="UTO117" s="306"/>
      <c r="UTP117" s="306"/>
      <c r="UTQ117" s="306"/>
      <c r="UTR117" s="306"/>
      <c r="UTS117" s="306"/>
      <c r="UTT117" s="306"/>
      <c r="UTU117" s="306"/>
      <c r="UTV117" s="306"/>
      <c r="UTW117" s="306"/>
      <c r="UTX117" s="306"/>
      <c r="UTY117" s="306"/>
      <c r="UTZ117" s="306"/>
      <c r="UUA117" s="306"/>
      <c r="UUB117" s="306"/>
      <c r="UUC117" s="306"/>
      <c r="UUD117" s="306"/>
      <c r="UUE117" s="306"/>
      <c r="UUF117" s="306"/>
      <c r="UUG117" s="306"/>
      <c r="UUH117" s="306"/>
      <c r="UUI117" s="306"/>
      <c r="UUJ117" s="306"/>
      <c r="UUK117" s="306"/>
      <c r="UUL117" s="306"/>
      <c r="UUM117" s="306"/>
      <c r="UUN117" s="306"/>
      <c r="UUO117" s="306"/>
      <c r="UUP117" s="306"/>
      <c r="UUQ117" s="306"/>
      <c r="UUR117" s="306"/>
      <c r="UUS117" s="306"/>
      <c r="UUT117" s="306"/>
      <c r="UUU117" s="306"/>
      <c r="UUV117" s="306"/>
      <c r="UUW117" s="306"/>
      <c r="UUX117" s="306"/>
      <c r="UUY117" s="306"/>
      <c r="UUZ117" s="306"/>
      <c r="UVA117" s="306"/>
      <c r="UVB117" s="306"/>
      <c r="UVC117" s="306"/>
      <c r="UVD117" s="306"/>
      <c r="UVE117" s="306"/>
      <c r="UVF117" s="306"/>
      <c r="UVG117" s="306"/>
      <c r="UVH117" s="306"/>
      <c r="UVI117" s="306"/>
      <c r="UVJ117" s="306"/>
      <c r="UVK117" s="306"/>
      <c r="UVL117" s="306"/>
      <c r="UVM117" s="306"/>
      <c r="UVN117" s="306"/>
      <c r="UVO117" s="306"/>
      <c r="UVP117" s="306"/>
      <c r="UVQ117" s="306"/>
      <c r="UVR117" s="306"/>
      <c r="UVS117" s="306"/>
      <c r="UVT117" s="306"/>
      <c r="UVU117" s="306"/>
      <c r="UVV117" s="306"/>
      <c r="UVW117" s="306"/>
      <c r="UVX117" s="306"/>
      <c r="UVY117" s="306"/>
      <c r="UVZ117" s="306"/>
      <c r="UWA117" s="306"/>
      <c r="UWB117" s="306"/>
      <c r="UWC117" s="306"/>
      <c r="UWD117" s="306"/>
      <c r="UWE117" s="306"/>
      <c r="UWF117" s="306"/>
      <c r="UWG117" s="306"/>
      <c r="UWH117" s="306"/>
      <c r="UWI117" s="306"/>
      <c r="UWJ117" s="306"/>
      <c r="UWK117" s="306"/>
      <c r="UWL117" s="306"/>
      <c r="UWM117" s="306"/>
      <c r="UWN117" s="306"/>
      <c r="UWO117" s="306"/>
      <c r="UWP117" s="306"/>
      <c r="UWQ117" s="306"/>
      <c r="UWR117" s="306"/>
      <c r="UWS117" s="306"/>
      <c r="UWT117" s="306"/>
      <c r="UWU117" s="306"/>
      <c r="UWV117" s="306"/>
      <c r="UWW117" s="306"/>
      <c r="UWX117" s="306"/>
      <c r="UWY117" s="306"/>
      <c r="UWZ117" s="306"/>
      <c r="UXA117" s="306"/>
      <c r="UXB117" s="306"/>
      <c r="UXC117" s="306"/>
      <c r="UXD117" s="306"/>
      <c r="UXE117" s="306"/>
      <c r="UXF117" s="306"/>
      <c r="UXG117" s="306"/>
      <c r="UXH117" s="306"/>
      <c r="UXI117" s="306"/>
      <c r="UXJ117" s="306"/>
      <c r="UXK117" s="306"/>
      <c r="UXL117" s="306"/>
      <c r="UXM117" s="306"/>
      <c r="UXN117" s="306"/>
      <c r="UXO117" s="306"/>
      <c r="UXP117" s="306"/>
      <c r="UXQ117" s="306"/>
      <c r="UXR117" s="306"/>
      <c r="UXS117" s="306"/>
      <c r="UXT117" s="306"/>
      <c r="UXU117" s="306"/>
      <c r="UXV117" s="306"/>
      <c r="UXW117" s="306"/>
      <c r="UXX117" s="306"/>
      <c r="UXY117" s="306"/>
      <c r="UXZ117" s="306"/>
      <c r="UYA117" s="306"/>
      <c r="UYB117" s="306"/>
      <c r="UYC117" s="306"/>
      <c r="UYD117" s="306"/>
      <c r="UYE117" s="306"/>
      <c r="UYF117" s="306"/>
      <c r="UYG117" s="306"/>
      <c r="UYH117" s="306"/>
      <c r="UYI117" s="306"/>
      <c r="UYJ117" s="306"/>
      <c r="UYK117" s="306"/>
      <c r="UYL117" s="306"/>
      <c r="UYM117" s="306"/>
      <c r="UYN117" s="306"/>
      <c r="UYO117" s="306"/>
      <c r="UYP117" s="306"/>
      <c r="UYQ117" s="306"/>
      <c r="UYR117" s="306"/>
      <c r="UYS117" s="306"/>
      <c r="UYT117" s="306"/>
      <c r="UYU117" s="306"/>
      <c r="UYV117" s="306"/>
      <c r="UYW117" s="306"/>
      <c r="UYX117" s="306"/>
      <c r="UYY117" s="306"/>
      <c r="UYZ117" s="306"/>
      <c r="UZA117" s="306"/>
      <c r="UZB117" s="306"/>
      <c r="UZC117" s="306"/>
      <c r="UZD117" s="306"/>
      <c r="UZE117" s="306"/>
      <c r="UZF117" s="306"/>
      <c r="UZG117" s="306"/>
      <c r="UZH117" s="306"/>
      <c r="UZI117" s="306"/>
      <c r="UZJ117" s="306"/>
      <c r="UZK117" s="306"/>
      <c r="UZL117" s="306"/>
      <c r="UZM117" s="306"/>
      <c r="UZN117" s="306"/>
      <c r="UZO117" s="306"/>
      <c r="UZP117" s="306"/>
      <c r="UZQ117" s="306"/>
      <c r="UZR117" s="306"/>
      <c r="UZS117" s="306"/>
      <c r="UZT117" s="306"/>
      <c r="UZU117" s="306"/>
      <c r="UZV117" s="306"/>
      <c r="UZW117" s="306"/>
      <c r="UZX117" s="306"/>
      <c r="UZY117" s="306"/>
      <c r="UZZ117" s="306"/>
      <c r="VAA117" s="306"/>
      <c r="VAB117" s="306"/>
      <c r="VAC117" s="306"/>
      <c r="VAD117" s="306"/>
      <c r="VAE117" s="306"/>
      <c r="VAF117" s="306"/>
      <c r="VAG117" s="306"/>
      <c r="VAH117" s="306"/>
      <c r="VAI117" s="306"/>
      <c r="VAJ117" s="306"/>
      <c r="VAK117" s="306"/>
      <c r="VAL117" s="306"/>
      <c r="VAM117" s="306"/>
      <c r="VAN117" s="306"/>
      <c r="VAO117" s="306"/>
      <c r="VAP117" s="306"/>
      <c r="VAQ117" s="306"/>
      <c r="VAR117" s="306"/>
      <c r="VAS117" s="306"/>
      <c r="VAT117" s="306"/>
      <c r="VAU117" s="306"/>
      <c r="VAV117" s="306"/>
      <c r="VAW117" s="306"/>
      <c r="VAX117" s="306"/>
      <c r="VAY117" s="306"/>
      <c r="VAZ117" s="306"/>
      <c r="VBA117" s="306"/>
      <c r="VBB117" s="306"/>
      <c r="VBC117" s="306"/>
      <c r="VBD117" s="306"/>
      <c r="VBE117" s="306"/>
      <c r="VBF117" s="306"/>
      <c r="VBG117" s="306"/>
      <c r="VBH117" s="306"/>
      <c r="VBI117" s="306"/>
      <c r="VBJ117" s="306"/>
      <c r="VBK117" s="306"/>
      <c r="VBL117" s="306"/>
      <c r="VBM117" s="306"/>
      <c r="VBN117" s="306"/>
      <c r="VBO117" s="306"/>
      <c r="VBP117" s="306"/>
      <c r="VBQ117" s="306"/>
      <c r="VBR117" s="306"/>
      <c r="VBS117" s="306"/>
      <c r="VBT117" s="306"/>
      <c r="VBU117" s="306"/>
      <c r="VBV117" s="306"/>
      <c r="VBW117" s="306"/>
      <c r="VBX117" s="306"/>
      <c r="VBY117" s="306"/>
      <c r="VBZ117" s="306"/>
      <c r="VCA117" s="306"/>
      <c r="VCB117" s="306"/>
      <c r="VCC117" s="306"/>
      <c r="VCD117" s="306"/>
      <c r="VCE117" s="306"/>
      <c r="VCF117" s="306"/>
      <c r="VCG117" s="306"/>
      <c r="VCH117" s="306"/>
      <c r="VCI117" s="306"/>
      <c r="VCJ117" s="306"/>
      <c r="VCK117" s="306"/>
      <c r="VCL117" s="306"/>
      <c r="VCM117" s="306"/>
      <c r="VCN117" s="306"/>
      <c r="VCO117" s="306"/>
      <c r="VCP117" s="306"/>
      <c r="VCQ117" s="306"/>
      <c r="VCR117" s="306"/>
      <c r="VCS117" s="306"/>
      <c r="VCT117" s="306"/>
      <c r="VCU117" s="306"/>
      <c r="VCV117" s="306"/>
      <c r="VCW117" s="306"/>
      <c r="VCX117" s="306"/>
      <c r="VCY117" s="306"/>
      <c r="VCZ117" s="306"/>
      <c r="VDA117" s="306"/>
      <c r="VDB117" s="306"/>
      <c r="VDC117" s="306"/>
      <c r="VDD117" s="306"/>
      <c r="VDE117" s="306"/>
      <c r="VDF117" s="306"/>
      <c r="VDG117" s="306"/>
      <c r="VDH117" s="306"/>
      <c r="VDI117" s="306"/>
      <c r="VDJ117" s="306"/>
      <c r="VDK117" s="306"/>
      <c r="VDL117" s="306"/>
      <c r="VDM117" s="306"/>
      <c r="VDN117" s="306"/>
      <c r="VDO117" s="306"/>
      <c r="VDP117" s="306"/>
      <c r="VDQ117" s="306"/>
      <c r="VDR117" s="306"/>
      <c r="VDS117" s="306"/>
      <c r="VDT117" s="306"/>
      <c r="VDU117" s="306"/>
      <c r="VDV117" s="306"/>
      <c r="VDW117" s="306"/>
      <c r="VDX117" s="306"/>
      <c r="VDY117" s="306"/>
      <c r="VDZ117" s="306"/>
      <c r="VEA117" s="306"/>
      <c r="VEB117" s="306"/>
      <c r="VEC117" s="306"/>
      <c r="VED117" s="306"/>
      <c r="VEE117" s="306"/>
      <c r="VEF117" s="306"/>
      <c r="VEG117" s="306"/>
      <c r="VEH117" s="306"/>
      <c r="VEI117" s="306"/>
      <c r="VEJ117" s="306"/>
      <c r="VEK117" s="306"/>
      <c r="VEL117" s="306"/>
      <c r="VEM117" s="306"/>
      <c r="VEN117" s="306"/>
      <c r="VEO117" s="306"/>
      <c r="VEP117" s="306"/>
      <c r="VEQ117" s="306"/>
      <c r="VER117" s="306"/>
      <c r="VES117" s="306"/>
      <c r="VET117" s="306"/>
      <c r="VEU117" s="306"/>
      <c r="VEV117" s="306"/>
      <c r="VEW117" s="306"/>
      <c r="VEX117" s="306"/>
      <c r="VEY117" s="306"/>
      <c r="VEZ117" s="306"/>
      <c r="VFA117" s="306"/>
      <c r="VFB117" s="306"/>
      <c r="VFC117" s="306"/>
      <c r="VFD117" s="306"/>
      <c r="VFE117" s="306"/>
      <c r="VFF117" s="306"/>
      <c r="VFG117" s="306"/>
      <c r="VFH117" s="306"/>
      <c r="VFI117" s="306"/>
      <c r="VFJ117" s="306"/>
      <c r="VFK117" s="306"/>
      <c r="VFL117" s="306"/>
      <c r="VFM117" s="306"/>
      <c r="VFN117" s="306"/>
      <c r="VFO117" s="306"/>
      <c r="VFP117" s="306"/>
      <c r="VFQ117" s="306"/>
      <c r="VFR117" s="306"/>
      <c r="VFS117" s="306"/>
      <c r="VFT117" s="306"/>
      <c r="VFU117" s="306"/>
      <c r="VFV117" s="306"/>
      <c r="VFW117" s="306"/>
      <c r="VFX117" s="306"/>
      <c r="VFY117" s="306"/>
      <c r="VFZ117" s="306"/>
      <c r="VGA117" s="306"/>
      <c r="VGB117" s="306"/>
      <c r="VGC117" s="306"/>
      <c r="VGD117" s="306"/>
      <c r="VGE117" s="306"/>
      <c r="VGF117" s="306"/>
      <c r="VGG117" s="306"/>
      <c r="VGH117" s="306"/>
      <c r="VGI117" s="306"/>
      <c r="VGJ117" s="306"/>
      <c r="VGK117" s="306"/>
      <c r="VGL117" s="306"/>
      <c r="VGM117" s="306"/>
      <c r="VGN117" s="306"/>
      <c r="VGO117" s="306"/>
      <c r="VGP117" s="306"/>
      <c r="VGQ117" s="306"/>
      <c r="VGR117" s="306"/>
      <c r="VGS117" s="306"/>
      <c r="VGT117" s="306"/>
      <c r="VGU117" s="306"/>
      <c r="VGV117" s="306"/>
      <c r="VGW117" s="306"/>
      <c r="VGX117" s="306"/>
      <c r="VGY117" s="306"/>
      <c r="VGZ117" s="306"/>
      <c r="VHA117" s="306"/>
      <c r="VHB117" s="306"/>
      <c r="VHC117" s="306"/>
      <c r="VHD117" s="306"/>
      <c r="VHE117" s="306"/>
      <c r="VHF117" s="306"/>
      <c r="VHG117" s="306"/>
      <c r="VHH117" s="306"/>
      <c r="VHI117" s="306"/>
      <c r="VHJ117" s="306"/>
      <c r="VHK117" s="306"/>
      <c r="VHL117" s="306"/>
      <c r="VHM117" s="306"/>
      <c r="VHN117" s="306"/>
      <c r="VHO117" s="306"/>
      <c r="VHP117" s="306"/>
      <c r="VHQ117" s="306"/>
      <c r="VHR117" s="306"/>
      <c r="VHS117" s="306"/>
      <c r="VHT117" s="306"/>
      <c r="VHU117" s="306"/>
      <c r="VHV117" s="306"/>
      <c r="VHW117" s="306"/>
      <c r="VHX117" s="306"/>
      <c r="VHY117" s="306"/>
      <c r="VHZ117" s="306"/>
      <c r="VIA117" s="306"/>
      <c r="VIB117" s="306"/>
      <c r="VIC117" s="306"/>
      <c r="VID117" s="306"/>
      <c r="VIE117" s="306"/>
      <c r="VIF117" s="306"/>
      <c r="VIG117" s="306"/>
      <c r="VIH117" s="306"/>
      <c r="VII117" s="306"/>
      <c r="VIJ117" s="306"/>
      <c r="VIK117" s="306"/>
      <c r="VIL117" s="306"/>
      <c r="VIM117" s="306"/>
      <c r="VIN117" s="306"/>
      <c r="VIO117" s="306"/>
      <c r="VIP117" s="306"/>
      <c r="VIQ117" s="306"/>
      <c r="VIR117" s="306"/>
      <c r="VIS117" s="306"/>
      <c r="VIT117" s="306"/>
      <c r="VIU117" s="306"/>
      <c r="VIV117" s="306"/>
      <c r="VIW117" s="306"/>
      <c r="VIX117" s="306"/>
      <c r="VIY117" s="306"/>
      <c r="VIZ117" s="306"/>
      <c r="VJA117" s="306"/>
      <c r="VJB117" s="306"/>
      <c r="VJC117" s="306"/>
      <c r="VJD117" s="306"/>
      <c r="VJE117" s="306"/>
      <c r="VJF117" s="306"/>
      <c r="VJG117" s="306"/>
      <c r="VJH117" s="306"/>
      <c r="VJI117" s="306"/>
      <c r="VJJ117" s="306"/>
      <c r="VJK117" s="306"/>
      <c r="VJL117" s="306"/>
      <c r="VJM117" s="306"/>
      <c r="VJN117" s="306"/>
      <c r="VJO117" s="306"/>
      <c r="VJP117" s="306"/>
      <c r="VJQ117" s="306"/>
      <c r="VJR117" s="306"/>
      <c r="VJS117" s="306"/>
      <c r="VJT117" s="306"/>
      <c r="VJU117" s="306"/>
      <c r="VJV117" s="306"/>
      <c r="VJW117" s="306"/>
      <c r="VJX117" s="306"/>
      <c r="VJY117" s="306"/>
      <c r="VJZ117" s="306"/>
      <c r="VKA117" s="306"/>
      <c r="VKB117" s="306"/>
      <c r="VKC117" s="306"/>
      <c r="VKD117" s="306"/>
      <c r="VKE117" s="306"/>
      <c r="VKF117" s="306"/>
      <c r="VKG117" s="306"/>
      <c r="VKH117" s="306"/>
      <c r="VKI117" s="306"/>
      <c r="VKJ117" s="306"/>
      <c r="VKK117" s="306"/>
      <c r="VKL117" s="306"/>
      <c r="VKM117" s="306"/>
      <c r="VKN117" s="306"/>
      <c r="VKO117" s="306"/>
      <c r="VKP117" s="306"/>
      <c r="VKQ117" s="306"/>
      <c r="VKR117" s="306"/>
      <c r="VKS117" s="306"/>
      <c r="VKT117" s="306"/>
      <c r="VKU117" s="306"/>
      <c r="VKV117" s="306"/>
      <c r="VKW117" s="306"/>
      <c r="VKX117" s="306"/>
      <c r="VKY117" s="306"/>
      <c r="VKZ117" s="306"/>
      <c r="VLA117" s="306"/>
      <c r="VLB117" s="306"/>
      <c r="VLC117" s="306"/>
      <c r="VLD117" s="306"/>
      <c r="VLE117" s="306"/>
      <c r="VLF117" s="306"/>
      <c r="VLG117" s="306"/>
      <c r="VLH117" s="306"/>
      <c r="VLI117" s="306"/>
      <c r="VLJ117" s="306"/>
      <c r="VLK117" s="306"/>
      <c r="VLL117" s="306"/>
      <c r="VLM117" s="306"/>
      <c r="VLN117" s="306"/>
      <c r="VLO117" s="306"/>
      <c r="VLP117" s="306"/>
      <c r="VLQ117" s="306"/>
      <c r="VLR117" s="306"/>
      <c r="VLS117" s="306"/>
      <c r="VLT117" s="306"/>
      <c r="VLU117" s="306"/>
      <c r="VLV117" s="306"/>
      <c r="VLW117" s="306"/>
      <c r="VLX117" s="306"/>
      <c r="VLY117" s="306"/>
      <c r="VLZ117" s="306"/>
      <c r="VMA117" s="306"/>
      <c r="VMB117" s="306"/>
      <c r="VMC117" s="306"/>
      <c r="VMD117" s="306"/>
      <c r="VME117" s="306"/>
      <c r="VMF117" s="306"/>
      <c r="VMG117" s="306"/>
      <c r="VMH117" s="306"/>
      <c r="VMI117" s="306"/>
      <c r="VMJ117" s="306"/>
      <c r="VMK117" s="306"/>
      <c r="VML117" s="306"/>
      <c r="VMM117" s="306"/>
      <c r="VMN117" s="306"/>
      <c r="VMO117" s="306"/>
      <c r="VMP117" s="306"/>
      <c r="VMQ117" s="306"/>
      <c r="VMR117" s="306"/>
      <c r="VMS117" s="306"/>
      <c r="VMT117" s="306"/>
      <c r="VMU117" s="306"/>
      <c r="VMV117" s="306"/>
      <c r="VMW117" s="306"/>
      <c r="VMX117" s="306"/>
      <c r="VMY117" s="306"/>
      <c r="VMZ117" s="306"/>
      <c r="VNA117" s="306"/>
      <c r="VNB117" s="306"/>
      <c r="VNC117" s="306"/>
      <c r="VND117" s="306"/>
      <c r="VNE117" s="306"/>
      <c r="VNF117" s="306"/>
      <c r="VNG117" s="306"/>
      <c r="VNH117" s="306"/>
      <c r="VNI117" s="306"/>
      <c r="VNJ117" s="306"/>
      <c r="VNK117" s="306"/>
      <c r="VNL117" s="306"/>
      <c r="VNM117" s="306"/>
      <c r="VNN117" s="306"/>
      <c r="VNO117" s="306"/>
      <c r="VNP117" s="306"/>
      <c r="VNQ117" s="306"/>
      <c r="VNR117" s="306"/>
      <c r="VNS117" s="306"/>
      <c r="VNT117" s="306"/>
      <c r="VNU117" s="306"/>
      <c r="VNV117" s="306"/>
      <c r="VNW117" s="306"/>
      <c r="VNX117" s="306"/>
      <c r="VNY117" s="306"/>
      <c r="VNZ117" s="306"/>
      <c r="VOA117" s="306"/>
      <c r="VOB117" s="306"/>
      <c r="VOC117" s="306"/>
      <c r="VOD117" s="306"/>
      <c r="VOE117" s="306"/>
      <c r="VOF117" s="306"/>
      <c r="VOG117" s="306"/>
      <c r="VOH117" s="306"/>
      <c r="VOI117" s="306"/>
      <c r="VOJ117" s="306"/>
      <c r="VOK117" s="306"/>
      <c r="VOL117" s="306"/>
      <c r="VOM117" s="306"/>
      <c r="VON117" s="306"/>
      <c r="VOO117" s="306"/>
      <c r="VOP117" s="306"/>
      <c r="VOQ117" s="306"/>
      <c r="VOR117" s="306"/>
      <c r="VOS117" s="306"/>
      <c r="VOT117" s="306"/>
      <c r="VOU117" s="306"/>
      <c r="VOV117" s="306"/>
      <c r="VOW117" s="306"/>
      <c r="VOX117" s="306"/>
      <c r="VOY117" s="306"/>
      <c r="VOZ117" s="306"/>
      <c r="VPA117" s="306"/>
      <c r="VPB117" s="306"/>
      <c r="VPC117" s="306"/>
      <c r="VPD117" s="306"/>
      <c r="VPE117" s="306"/>
      <c r="VPF117" s="306"/>
      <c r="VPG117" s="306"/>
      <c r="VPH117" s="306"/>
      <c r="VPI117" s="306"/>
      <c r="VPJ117" s="306"/>
      <c r="VPK117" s="306"/>
      <c r="VPL117" s="306"/>
      <c r="VPM117" s="306"/>
      <c r="VPN117" s="306"/>
      <c r="VPO117" s="306"/>
      <c r="VPP117" s="306"/>
      <c r="VPQ117" s="306"/>
      <c r="VPR117" s="306"/>
      <c r="VPS117" s="306"/>
      <c r="VPT117" s="306"/>
      <c r="VPU117" s="306"/>
      <c r="VPV117" s="306"/>
      <c r="VPW117" s="306"/>
      <c r="VPX117" s="306"/>
      <c r="VPY117" s="306"/>
      <c r="VPZ117" s="306"/>
      <c r="VQA117" s="306"/>
      <c r="VQB117" s="306"/>
      <c r="VQC117" s="306"/>
      <c r="VQD117" s="306"/>
      <c r="VQE117" s="306"/>
      <c r="VQF117" s="306"/>
      <c r="VQG117" s="306"/>
      <c r="VQH117" s="306"/>
      <c r="VQI117" s="306"/>
      <c r="VQJ117" s="306"/>
      <c r="VQK117" s="306"/>
      <c r="VQL117" s="306"/>
      <c r="VQM117" s="306"/>
      <c r="VQN117" s="306"/>
      <c r="VQO117" s="306"/>
      <c r="VQP117" s="306"/>
      <c r="VQQ117" s="306"/>
      <c r="VQR117" s="306"/>
      <c r="VQS117" s="306"/>
      <c r="VQT117" s="306"/>
      <c r="VQU117" s="306"/>
      <c r="VQV117" s="306"/>
      <c r="VQW117" s="306"/>
      <c r="VQX117" s="306"/>
      <c r="VQY117" s="306"/>
      <c r="VQZ117" s="306"/>
      <c r="VRA117" s="306"/>
      <c r="VRB117" s="306"/>
      <c r="VRC117" s="306"/>
      <c r="VRD117" s="306"/>
      <c r="VRE117" s="306"/>
      <c r="VRF117" s="306"/>
      <c r="VRG117" s="306"/>
      <c r="VRH117" s="306"/>
      <c r="VRI117" s="306"/>
      <c r="VRJ117" s="306"/>
      <c r="VRK117" s="306"/>
      <c r="VRL117" s="306"/>
      <c r="VRM117" s="306"/>
      <c r="VRN117" s="306"/>
      <c r="VRO117" s="306"/>
      <c r="VRP117" s="306"/>
      <c r="VRQ117" s="306"/>
      <c r="VRR117" s="306"/>
      <c r="VRS117" s="306"/>
      <c r="VRT117" s="306"/>
      <c r="VRU117" s="306"/>
      <c r="VRV117" s="306"/>
      <c r="VRW117" s="306"/>
      <c r="VRX117" s="306"/>
      <c r="VRY117" s="306"/>
      <c r="VRZ117" s="306"/>
      <c r="VSA117" s="306"/>
      <c r="VSB117" s="306"/>
      <c r="VSC117" s="306"/>
      <c r="VSD117" s="306"/>
      <c r="VSE117" s="306"/>
      <c r="VSF117" s="306"/>
      <c r="VSG117" s="306"/>
      <c r="VSH117" s="306"/>
      <c r="VSI117" s="306"/>
      <c r="VSJ117" s="306"/>
      <c r="VSK117" s="306"/>
      <c r="VSL117" s="306"/>
      <c r="VSM117" s="306"/>
      <c r="VSN117" s="306"/>
      <c r="VSO117" s="306"/>
      <c r="VSP117" s="306"/>
      <c r="VSQ117" s="306"/>
      <c r="VSR117" s="306"/>
      <c r="VSS117" s="306"/>
      <c r="VST117" s="306"/>
      <c r="VSU117" s="306"/>
      <c r="VSV117" s="306"/>
      <c r="VSW117" s="306"/>
      <c r="VSX117" s="306"/>
      <c r="VSY117" s="306"/>
      <c r="VSZ117" s="306"/>
      <c r="VTA117" s="306"/>
      <c r="VTB117" s="306"/>
      <c r="VTC117" s="306"/>
      <c r="VTD117" s="306"/>
      <c r="VTE117" s="306"/>
      <c r="VTF117" s="306"/>
      <c r="VTG117" s="306"/>
      <c r="VTH117" s="306"/>
      <c r="VTI117" s="306"/>
      <c r="VTJ117" s="306"/>
      <c r="VTK117" s="306"/>
      <c r="VTL117" s="306"/>
      <c r="VTM117" s="306"/>
      <c r="VTN117" s="306"/>
      <c r="VTO117" s="306"/>
      <c r="VTP117" s="306"/>
      <c r="VTQ117" s="306"/>
      <c r="VTR117" s="306"/>
      <c r="VTS117" s="306"/>
      <c r="VTT117" s="306"/>
      <c r="VTU117" s="306"/>
      <c r="VTV117" s="306"/>
      <c r="VTW117" s="306"/>
      <c r="VTX117" s="306"/>
      <c r="VTY117" s="306"/>
      <c r="VTZ117" s="306"/>
      <c r="VUA117" s="306"/>
      <c r="VUB117" s="306"/>
      <c r="VUC117" s="306"/>
      <c r="VUD117" s="306"/>
      <c r="VUE117" s="306"/>
      <c r="VUF117" s="306"/>
      <c r="VUG117" s="306"/>
      <c r="VUH117" s="306"/>
      <c r="VUI117" s="306"/>
      <c r="VUJ117" s="306"/>
      <c r="VUK117" s="306"/>
      <c r="VUL117" s="306"/>
      <c r="VUM117" s="306"/>
      <c r="VUN117" s="306"/>
      <c r="VUO117" s="306"/>
      <c r="VUP117" s="306"/>
      <c r="VUQ117" s="306"/>
      <c r="VUR117" s="306"/>
      <c r="VUS117" s="306"/>
      <c r="VUT117" s="306"/>
      <c r="VUU117" s="306"/>
      <c r="VUV117" s="306"/>
      <c r="VUW117" s="306"/>
      <c r="VUX117" s="306"/>
      <c r="VUY117" s="306"/>
      <c r="VUZ117" s="306"/>
      <c r="VVA117" s="306"/>
      <c r="VVB117" s="306"/>
      <c r="VVC117" s="306"/>
      <c r="VVD117" s="306"/>
      <c r="VVE117" s="306"/>
      <c r="VVF117" s="306"/>
      <c r="VVG117" s="306"/>
      <c r="VVH117" s="306"/>
      <c r="VVI117" s="306"/>
      <c r="VVJ117" s="306"/>
      <c r="VVK117" s="306"/>
      <c r="VVL117" s="306"/>
      <c r="VVM117" s="306"/>
      <c r="VVN117" s="306"/>
      <c r="VVO117" s="306"/>
      <c r="VVP117" s="306"/>
      <c r="VVQ117" s="306"/>
      <c r="VVR117" s="306"/>
      <c r="VVS117" s="306"/>
      <c r="VVT117" s="306"/>
      <c r="VVU117" s="306"/>
      <c r="VVV117" s="306"/>
      <c r="VVW117" s="306"/>
      <c r="VVX117" s="306"/>
      <c r="VVY117" s="306"/>
      <c r="VVZ117" s="306"/>
      <c r="VWA117" s="306"/>
      <c r="VWB117" s="306"/>
      <c r="VWC117" s="306"/>
      <c r="VWD117" s="306"/>
      <c r="VWE117" s="306"/>
      <c r="VWF117" s="306"/>
      <c r="VWG117" s="306"/>
      <c r="VWH117" s="306"/>
      <c r="VWI117" s="306"/>
      <c r="VWJ117" s="306"/>
      <c r="VWK117" s="306"/>
      <c r="VWL117" s="306"/>
      <c r="VWM117" s="306"/>
      <c r="VWN117" s="306"/>
      <c r="VWO117" s="306"/>
      <c r="VWP117" s="306"/>
      <c r="VWQ117" s="306"/>
      <c r="VWR117" s="306"/>
      <c r="VWS117" s="306"/>
      <c r="VWT117" s="306"/>
      <c r="VWU117" s="306"/>
      <c r="VWV117" s="306"/>
      <c r="VWW117" s="306"/>
      <c r="VWX117" s="306"/>
      <c r="VWY117" s="306"/>
      <c r="VWZ117" s="306"/>
      <c r="VXA117" s="306"/>
      <c r="VXB117" s="306"/>
      <c r="VXC117" s="306"/>
      <c r="VXD117" s="306"/>
      <c r="VXE117" s="306"/>
      <c r="VXF117" s="306"/>
      <c r="VXG117" s="306"/>
      <c r="VXH117" s="306"/>
      <c r="VXI117" s="306"/>
      <c r="VXJ117" s="306"/>
      <c r="VXK117" s="306"/>
      <c r="VXL117" s="306"/>
      <c r="VXM117" s="306"/>
      <c r="VXN117" s="306"/>
      <c r="VXO117" s="306"/>
      <c r="VXP117" s="306"/>
      <c r="VXQ117" s="306"/>
      <c r="VXR117" s="306"/>
      <c r="VXS117" s="306"/>
      <c r="VXT117" s="306"/>
      <c r="VXU117" s="306"/>
      <c r="VXV117" s="306"/>
      <c r="VXW117" s="306"/>
      <c r="VXX117" s="306"/>
      <c r="VXY117" s="306"/>
      <c r="VXZ117" s="306"/>
      <c r="VYA117" s="306"/>
      <c r="VYB117" s="306"/>
      <c r="VYC117" s="306"/>
      <c r="VYD117" s="306"/>
      <c r="VYE117" s="306"/>
      <c r="VYF117" s="306"/>
      <c r="VYG117" s="306"/>
      <c r="VYH117" s="306"/>
      <c r="VYI117" s="306"/>
      <c r="VYJ117" s="306"/>
      <c r="VYK117" s="306"/>
      <c r="VYL117" s="306"/>
      <c r="VYM117" s="306"/>
      <c r="VYN117" s="306"/>
      <c r="VYO117" s="306"/>
      <c r="VYP117" s="306"/>
      <c r="VYQ117" s="306"/>
      <c r="VYR117" s="306"/>
      <c r="VYS117" s="306"/>
      <c r="VYT117" s="306"/>
      <c r="VYU117" s="306"/>
      <c r="VYV117" s="306"/>
      <c r="VYW117" s="306"/>
      <c r="VYX117" s="306"/>
      <c r="VYY117" s="306"/>
      <c r="VYZ117" s="306"/>
      <c r="VZA117" s="306"/>
      <c r="VZB117" s="306"/>
      <c r="VZC117" s="306"/>
      <c r="VZD117" s="306"/>
      <c r="VZE117" s="306"/>
      <c r="VZF117" s="306"/>
      <c r="VZG117" s="306"/>
      <c r="VZH117" s="306"/>
      <c r="VZI117" s="306"/>
      <c r="VZJ117" s="306"/>
      <c r="VZK117" s="306"/>
      <c r="VZL117" s="306"/>
      <c r="VZM117" s="306"/>
      <c r="VZN117" s="306"/>
      <c r="VZO117" s="306"/>
      <c r="VZP117" s="306"/>
      <c r="VZQ117" s="306"/>
      <c r="VZR117" s="306"/>
      <c r="VZS117" s="306"/>
      <c r="VZT117" s="306"/>
      <c r="VZU117" s="306"/>
      <c r="VZV117" s="306"/>
      <c r="VZW117" s="306"/>
      <c r="VZX117" s="306"/>
      <c r="VZY117" s="306"/>
      <c r="VZZ117" s="306"/>
      <c r="WAA117" s="306"/>
      <c r="WAB117" s="306"/>
      <c r="WAC117" s="306"/>
      <c r="WAD117" s="306"/>
      <c r="WAE117" s="306"/>
      <c r="WAF117" s="306"/>
      <c r="WAG117" s="306"/>
      <c r="WAH117" s="306"/>
      <c r="WAI117" s="306"/>
      <c r="WAJ117" s="306"/>
      <c r="WAK117" s="306"/>
      <c r="WAL117" s="306"/>
      <c r="WAM117" s="306"/>
      <c r="WAN117" s="306"/>
      <c r="WAO117" s="306"/>
      <c r="WAP117" s="306"/>
      <c r="WAQ117" s="306"/>
      <c r="WAR117" s="306"/>
      <c r="WAS117" s="306"/>
      <c r="WAT117" s="306"/>
      <c r="WAU117" s="306"/>
      <c r="WAV117" s="306"/>
      <c r="WAW117" s="306"/>
      <c r="WAX117" s="306"/>
      <c r="WAY117" s="306"/>
      <c r="WAZ117" s="306"/>
      <c r="WBA117" s="306"/>
      <c r="WBB117" s="306"/>
      <c r="WBC117" s="306"/>
      <c r="WBD117" s="306"/>
      <c r="WBE117" s="306"/>
      <c r="WBF117" s="306"/>
      <c r="WBG117" s="306"/>
      <c r="WBH117" s="306"/>
      <c r="WBI117" s="306"/>
      <c r="WBJ117" s="306"/>
      <c r="WBK117" s="306"/>
      <c r="WBL117" s="306"/>
      <c r="WBM117" s="306"/>
      <c r="WBN117" s="306"/>
      <c r="WBO117" s="306"/>
      <c r="WBP117" s="306"/>
      <c r="WBQ117" s="306"/>
      <c r="WBR117" s="306"/>
      <c r="WBS117" s="306"/>
      <c r="WBT117" s="306"/>
      <c r="WBU117" s="306"/>
      <c r="WBV117" s="306"/>
      <c r="WBW117" s="306"/>
      <c r="WBX117" s="306"/>
      <c r="WBY117" s="306"/>
      <c r="WBZ117" s="306"/>
      <c r="WCA117" s="306"/>
      <c r="WCB117" s="306"/>
      <c r="WCC117" s="306"/>
      <c r="WCD117" s="306"/>
      <c r="WCE117" s="306"/>
      <c r="WCF117" s="306"/>
      <c r="WCG117" s="306"/>
      <c r="WCH117" s="306"/>
      <c r="WCI117" s="306"/>
      <c r="WCJ117" s="306"/>
      <c r="WCK117" s="306"/>
      <c r="WCL117" s="306"/>
      <c r="WCM117" s="306"/>
      <c r="WCN117" s="306"/>
      <c r="WCO117" s="306"/>
      <c r="WCP117" s="306"/>
      <c r="WCQ117" s="306"/>
      <c r="WCR117" s="306"/>
      <c r="WCS117" s="306"/>
      <c r="WCT117" s="306"/>
      <c r="WCU117" s="306"/>
      <c r="WCV117" s="306"/>
      <c r="WCW117" s="306"/>
      <c r="WCX117" s="306"/>
      <c r="WCY117" s="306"/>
      <c r="WCZ117" s="306"/>
      <c r="WDA117" s="306"/>
      <c r="WDB117" s="306"/>
      <c r="WDC117" s="306"/>
      <c r="WDD117" s="306"/>
      <c r="WDE117" s="306"/>
      <c r="WDF117" s="306"/>
      <c r="WDG117" s="306"/>
      <c r="WDH117" s="306"/>
      <c r="WDI117" s="306"/>
      <c r="WDJ117" s="306"/>
      <c r="WDK117" s="306"/>
      <c r="WDL117" s="306"/>
      <c r="WDM117" s="306"/>
      <c r="WDN117" s="306"/>
      <c r="WDO117" s="306"/>
      <c r="WDP117" s="306"/>
      <c r="WDQ117" s="306"/>
      <c r="WDR117" s="306"/>
      <c r="WDS117" s="306"/>
      <c r="WDT117" s="306"/>
      <c r="WDU117" s="306"/>
      <c r="WDV117" s="306"/>
      <c r="WDW117" s="306"/>
      <c r="WDX117" s="306"/>
      <c r="WDY117" s="306"/>
      <c r="WDZ117" s="306"/>
      <c r="WEA117" s="306"/>
      <c r="WEB117" s="306"/>
      <c r="WEC117" s="306"/>
      <c r="WED117" s="306"/>
      <c r="WEE117" s="306"/>
      <c r="WEF117" s="306"/>
      <c r="WEG117" s="306"/>
      <c r="WEH117" s="306"/>
      <c r="WEI117" s="306"/>
      <c r="WEJ117" s="306"/>
      <c r="WEK117" s="306"/>
      <c r="WEL117" s="306"/>
      <c r="WEM117" s="306"/>
      <c r="WEN117" s="306"/>
      <c r="WEO117" s="306"/>
      <c r="WEP117" s="306"/>
      <c r="WEQ117" s="306"/>
      <c r="WER117" s="306"/>
      <c r="WES117" s="306"/>
      <c r="WET117" s="306"/>
      <c r="WEU117" s="306"/>
      <c r="WEV117" s="306"/>
      <c r="WEW117" s="306"/>
      <c r="WEX117" s="306"/>
      <c r="WEY117" s="306"/>
      <c r="WEZ117" s="306"/>
      <c r="WFA117" s="306"/>
      <c r="WFB117" s="306"/>
      <c r="WFC117" s="306"/>
      <c r="WFD117" s="306"/>
      <c r="WFE117" s="306"/>
      <c r="WFF117" s="306"/>
      <c r="WFG117" s="306"/>
      <c r="WFH117" s="306"/>
      <c r="WFI117" s="306"/>
      <c r="WFJ117" s="306"/>
      <c r="WFK117" s="306"/>
      <c r="WFL117" s="306"/>
      <c r="WFM117" s="306"/>
      <c r="WFN117" s="306"/>
      <c r="WFO117" s="306"/>
      <c r="WFP117" s="306"/>
      <c r="WFQ117" s="306"/>
      <c r="WFR117" s="306"/>
      <c r="WFS117" s="306"/>
      <c r="WFT117" s="306"/>
      <c r="WFU117" s="306"/>
      <c r="WFV117" s="306"/>
      <c r="WFW117" s="306"/>
      <c r="WFX117" s="306"/>
      <c r="WFY117" s="306"/>
      <c r="WFZ117" s="306"/>
      <c r="WGA117" s="306"/>
      <c r="WGB117" s="306"/>
      <c r="WGC117" s="306"/>
      <c r="WGD117" s="306"/>
      <c r="WGE117" s="306"/>
      <c r="WGF117" s="306"/>
      <c r="WGG117" s="306"/>
      <c r="WGH117" s="306"/>
      <c r="WGI117" s="306"/>
      <c r="WGJ117" s="306"/>
      <c r="WGK117" s="306"/>
      <c r="WGL117" s="306"/>
      <c r="WGM117" s="306"/>
      <c r="WGN117" s="306"/>
      <c r="WGO117" s="306"/>
      <c r="WGP117" s="306"/>
      <c r="WGQ117" s="306"/>
      <c r="WGR117" s="306"/>
      <c r="WGS117" s="306"/>
      <c r="WGT117" s="306"/>
      <c r="WGU117" s="306"/>
      <c r="WGV117" s="306"/>
      <c r="WGW117" s="306"/>
      <c r="WGX117" s="306"/>
      <c r="WGY117" s="306"/>
      <c r="WGZ117" s="306"/>
      <c r="WHA117" s="306"/>
      <c r="WHB117" s="306"/>
      <c r="WHC117" s="306"/>
      <c r="WHD117" s="306"/>
      <c r="WHE117" s="306"/>
      <c r="WHF117" s="306"/>
      <c r="WHG117" s="306"/>
      <c r="WHH117" s="306"/>
      <c r="WHI117" s="306"/>
      <c r="WHJ117" s="306"/>
      <c r="WHK117" s="306"/>
      <c r="WHL117" s="306"/>
      <c r="WHM117" s="306"/>
      <c r="WHN117" s="306"/>
      <c r="WHO117" s="306"/>
      <c r="WHP117" s="306"/>
      <c r="WHQ117" s="306"/>
      <c r="WHR117" s="306"/>
      <c r="WHS117" s="306"/>
      <c r="WHT117" s="306"/>
      <c r="WHU117" s="306"/>
      <c r="WHV117" s="306"/>
      <c r="WHW117" s="306"/>
      <c r="WHX117" s="306"/>
      <c r="WHY117" s="306"/>
      <c r="WHZ117" s="306"/>
      <c r="WIA117" s="306"/>
      <c r="WIB117" s="306"/>
      <c r="WIC117" s="306"/>
      <c r="WID117" s="306"/>
      <c r="WIE117" s="306"/>
      <c r="WIF117" s="306"/>
      <c r="WIG117" s="306"/>
      <c r="WIH117" s="306"/>
      <c r="WII117" s="306"/>
      <c r="WIJ117" s="306"/>
      <c r="WIK117" s="306"/>
      <c r="WIL117" s="306"/>
      <c r="WIM117" s="306"/>
      <c r="WIN117" s="306"/>
      <c r="WIO117" s="306"/>
      <c r="WIP117" s="306"/>
      <c r="WIQ117" s="306"/>
      <c r="WIR117" s="306"/>
      <c r="WIS117" s="306"/>
      <c r="WIT117" s="306"/>
      <c r="WIU117" s="306"/>
      <c r="WIV117" s="306"/>
      <c r="WIW117" s="306"/>
      <c r="WIX117" s="306"/>
      <c r="WIY117" s="306"/>
      <c r="WIZ117" s="306"/>
      <c r="WJA117" s="306"/>
      <c r="WJB117" s="306"/>
      <c r="WJC117" s="306"/>
      <c r="WJD117" s="306"/>
      <c r="WJE117" s="306"/>
      <c r="WJF117" s="306"/>
      <c r="WJG117" s="306"/>
      <c r="WJH117" s="306"/>
      <c r="WJI117" s="306"/>
      <c r="WJJ117" s="306"/>
      <c r="WJK117" s="306"/>
      <c r="WJL117" s="306"/>
      <c r="WJM117" s="306"/>
      <c r="WJN117" s="306"/>
      <c r="WJO117" s="306"/>
      <c r="WJP117" s="306"/>
      <c r="WJQ117" s="306"/>
      <c r="WJR117" s="306"/>
      <c r="WJS117" s="306"/>
      <c r="WJT117" s="306"/>
      <c r="WJU117" s="306"/>
      <c r="WJV117" s="306"/>
      <c r="WJW117" s="306"/>
      <c r="WJX117" s="306"/>
      <c r="WJY117" s="306"/>
      <c r="WJZ117" s="306"/>
      <c r="WKA117" s="306"/>
      <c r="WKB117" s="306"/>
      <c r="WKC117" s="306"/>
      <c r="WKD117" s="306"/>
      <c r="WKE117" s="306"/>
      <c r="WKF117" s="306"/>
      <c r="WKG117" s="306"/>
      <c r="WKH117" s="306"/>
      <c r="WKI117" s="306"/>
      <c r="WKJ117" s="306"/>
      <c r="WKK117" s="306"/>
      <c r="WKL117" s="306"/>
      <c r="WKM117" s="306"/>
      <c r="WKN117" s="306"/>
      <c r="WKO117" s="306"/>
      <c r="WKP117" s="306"/>
      <c r="WKQ117" s="306"/>
      <c r="WKR117" s="306"/>
      <c r="WKS117" s="306"/>
      <c r="WKT117" s="306"/>
      <c r="WKU117" s="306"/>
      <c r="WKV117" s="306"/>
      <c r="WKW117" s="306"/>
      <c r="WKX117" s="306"/>
      <c r="WKY117" s="306"/>
      <c r="WKZ117" s="306"/>
      <c r="WLA117" s="306"/>
      <c r="WLB117" s="306"/>
      <c r="WLC117" s="306"/>
      <c r="WLD117" s="306"/>
      <c r="WLE117" s="306"/>
      <c r="WLF117" s="306"/>
      <c r="WLG117" s="306"/>
      <c r="WLH117" s="306"/>
      <c r="WLI117" s="306"/>
      <c r="WLJ117" s="306"/>
      <c r="WLK117" s="306"/>
      <c r="WLL117" s="306"/>
      <c r="WLM117" s="306"/>
      <c r="WLN117" s="306"/>
      <c r="WLO117" s="306"/>
      <c r="WLP117" s="306"/>
      <c r="WLQ117" s="306"/>
      <c r="WLR117" s="306"/>
      <c r="WLS117" s="306"/>
      <c r="WLT117" s="306"/>
      <c r="WLU117" s="306"/>
      <c r="WLV117" s="306"/>
      <c r="WLW117" s="306"/>
      <c r="WLX117" s="306"/>
      <c r="WLY117" s="306"/>
      <c r="WLZ117" s="306"/>
      <c r="WMA117" s="306"/>
      <c r="WMB117" s="306"/>
      <c r="WMC117" s="306"/>
      <c r="WMD117" s="306"/>
      <c r="WME117" s="306"/>
      <c r="WMF117" s="306"/>
      <c r="WMG117" s="306"/>
      <c r="WMH117" s="306"/>
      <c r="WMI117" s="306"/>
      <c r="WMJ117" s="306"/>
      <c r="WMK117" s="306"/>
      <c r="WML117" s="306"/>
      <c r="WMM117" s="306"/>
      <c r="WMN117" s="306"/>
      <c r="WMO117" s="306"/>
      <c r="WMP117" s="306"/>
      <c r="WMQ117" s="306"/>
      <c r="WMR117" s="306"/>
      <c r="WMS117" s="306"/>
      <c r="WMT117" s="306"/>
      <c r="WMU117" s="306"/>
      <c r="WMV117" s="306"/>
      <c r="WMW117" s="306"/>
      <c r="WMX117" s="306"/>
      <c r="WMY117" s="306"/>
      <c r="WMZ117" s="306"/>
      <c r="WNA117" s="306"/>
      <c r="WNB117" s="306"/>
      <c r="WNC117" s="306"/>
      <c r="WND117" s="306"/>
      <c r="WNE117" s="306"/>
      <c r="WNF117" s="306"/>
      <c r="WNG117" s="306"/>
      <c r="WNH117" s="306"/>
      <c r="WNI117" s="306"/>
      <c r="WNJ117" s="306"/>
      <c r="WNK117" s="306"/>
      <c r="WNL117" s="306"/>
      <c r="WNM117" s="306"/>
      <c r="WNN117" s="306"/>
      <c r="WNO117" s="306"/>
      <c r="WNP117" s="306"/>
      <c r="WNQ117" s="306"/>
      <c r="WNR117" s="306"/>
      <c r="WNS117" s="306"/>
      <c r="WNT117" s="306"/>
      <c r="WNU117" s="306"/>
      <c r="WNV117" s="306"/>
      <c r="WNW117" s="306"/>
      <c r="WNX117" s="306"/>
      <c r="WNY117" s="306"/>
      <c r="WNZ117" s="306"/>
      <c r="WOA117" s="306"/>
      <c r="WOB117" s="306"/>
      <c r="WOC117" s="306"/>
      <c r="WOD117" s="306"/>
      <c r="WOE117" s="306"/>
      <c r="WOF117" s="306"/>
      <c r="WOG117" s="306"/>
      <c r="WOH117" s="306"/>
      <c r="WOI117" s="306"/>
      <c r="WOJ117" s="306"/>
      <c r="WOK117" s="306"/>
      <c r="WOL117" s="306"/>
      <c r="WOM117" s="306"/>
      <c r="WON117" s="306"/>
      <c r="WOO117" s="306"/>
      <c r="WOP117" s="306"/>
      <c r="WOQ117" s="306"/>
      <c r="WOR117" s="306"/>
      <c r="WOS117" s="306"/>
      <c r="WOT117" s="306"/>
      <c r="WOU117" s="306"/>
      <c r="WOV117" s="306"/>
      <c r="WOW117" s="306"/>
      <c r="WOX117" s="306"/>
      <c r="WOY117" s="306"/>
      <c r="WOZ117" s="306"/>
      <c r="WPA117" s="306"/>
      <c r="WPB117" s="306"/>
      <c r="WPC117" s="306"/>
      <c r="WPD117" s="306"/>
      <c r="WPE117" s="306"/>
      <c r="WPF117" s="306"/>
      <c r="WPG117" s="306"/>
      <c r="WPH117" s="306"/>
      <c r="WPI117" s="306"/>
      <c r="WPJ117" s="306"/>
      <c r="WPK117" s="306"/>
      <c r="WPL117" s="306"/>
      <c r="WPM117" s="306"/>
      <c r="WPN117" s="306"/>
      <c r="WPO117" s="306"/>
      <c r="WPP117" s="306"/>
      <c r="WPQ117" s="306"/>
      <c r="WPR117" s="306"/>
      <c r="WPS117" s="306"/>
      <c r="WPT117" s="306"/>
      <c r="WPU117" s="306"/>
      <c r="WPV117" s="306"/>
      <c r="WPW117" s="306"/>
      <c r="WPX117" s="306"/>
      <c r="WPY117" s="306"/>
      <c r="WPZ117" s="306"/>
      <c r="WQA117" s="306"/>
      <c r="WQB117" s="306"/>
      <c r="WQC117" s="306"/>
      <c r="WQD117" s="306"/>
      <c r="WQE117" s="306"/>
      <c r="WQF117" s="306"/>
      <c r="WQG117" s="306"/>
      <c r="WQH117" s="306"/>
      <c r="WQI117" s="306"/>
      <c r="WQJ117" s="306"/>
      <c r="WQK117" s="306"/>
      <c r="WQL117" s="306"/>
      <c r="WQM117" s="306"/>
      <c r="WQN117" s="306"/>
      <c r="WQO117" s="306"/>
      <c r="WQP117" s="306"/>
      <c r="WQQ117" s="306"/>
      <c r="WQR117" s="306"/>
      <c r="WQS117" s="306"/>
      <c r="WQT117" s="306"/>
      <c r="WQU117" s="306"/>
      <c r="WQV117" s="306"/>
      <c r="WQW117" s="306"/>
      <c r="WQX117" s="306"/>
      <c r="WQY117" s="306"/>
      <c r="WQZ117" s="306"/>
      <c r="WRA117" s="306"/>
      <c r="WRB117" s="306"/>
      <c r="WRC117" s="306"/>
      <c r="WRD117" s="306"/>
      <c r="WRE117" s="306"/>
      <c r="WRF117" s="306"/>
      <c r="WRG117" s="306"/>
      <c r="WRH117" s="306"/>
      <c r="WRI117" s="306"/>
      <c r="WRJ117" s="306"/>
      <c r="WRK117" s="306"/>
      <c r="WRL117" s="306"/>
      <c r="WRM117" s="306"/>
      <c r="WRN117" s="306"/>
      <c r="WRO117" s="306"/>
      <c r="WRP117" s="306"/>
      <c r="WRQ117" s="306"/>
      <c r="WRR117" s="306"/>
      <c r="WRS117" s="306"/>
      <c r="WRT117" s="306"/>
      <c r="WRU117" s="306"/>
      <c r="WRV117" s="306"/>
      <c r="WRW117" s="306"/>
      <c r="WRX117" s="306"/>
      <c r="WRY117" s="306"/>
      <c r="WRZ117" s="306"/>
      <c r="WSA117" s="306"/>
      <c r="WSB117" s="306"/>
      <c r="WSC117" s="306"/>
      <c r="WSD117" s="306"/>
      <c r="WSE117" s="306"/>
      <c r="WSF117" s="306"/>
      <c r="WSG117" s="306"/>
      <c r="WSH117" s="306"/>
      <c r="WSI117" s="306"/>
      <c r="WSJ117" s="306"/>
      <c r="WSK117" s="306"/>
      <c r="WSL117" s="306"/>
      <c r="WSM117" s="306"/>
      <c r="WSN117" s="306"/>
      <c r="WSO117" s="306"/>
      <c r="WSP117" s="306"/>
      <c r="WSQ117" s="306"/>
      <c r="WSR117" s="306"/>
      <c r="WSS117" s="306"/>
      <c r="WST117" s="306"/>
      <c r="WSU117" s="306"/>
      <c r="WSV117" s="306"/>
      <c r="WSW117" s="306"/>
      <c r="WSX117" s="306"/>
      <c r="WSY117" s="306"/>
      <c r="WSZ117" s="306"/>
      <c r="WTA117" s="306"/>
      <c r="WTB117" s="306"/>
      <c r="WTC117" s="306"/>
      <c r="WTD117" s="306"/>
      <c r="WTE117" s="306"/>
      <c r="WTF117" s="306"/>
      <c r="WTG117" s="306"/>
      <c r="WTH117" s="306"/>
      <c r="WTI117" s="306"/>
      <c r="WTJ117" s="306"/>
      <c r="WTK117" s="306"/>
      <c r="WTL117" s="306"/>
      <c r="WTM117" s="306"/>
      <c r="WTN117" s="306"/>
      <c r="WTO117" s="306"/>
      <c r="WTP117" s="306"/>
      <c r="WTQ117" s="306"/>
      <c r="WTR117" s="306"/>
      <c r="WTS117" s="306"/>
      <c r="WTT117" s="306"/>
      <c r="WTU117" s="306"/>
      <c r="WTV117" s="306"/>
      <c r="WTW117" s="306"/>
      <c r="WTX117" s="306"/>
      <c r="WTY117" s="306"/>
      <c r="WTZ117" s="306"/>
      <c r="WUA117" s="306"/>
      <c r="WUB117" s="306"/>
      <c r="WUC117" s="306"/>
      <c r="WUD117" s="306"/>
      <c r="WUE117" s="306"/>
      <c r="WUF117" s="306"/>
      <c r="WUG117" s="306"/>
      <c r="WUH117" s="306"/>
      <c r="WUI117" s="306"/>
      <c r="WUJ117" s="306"/>
      <c r="WUK117" s="306"/>
      <c r="WUL117" s="306"/>
      <c r="WUM117" s="306"/>
      <c r="WUN117" s="306"/>
      <c r="WUO117" s="306"/>
      <c r="WUP117" s="306"/>
      <c r="WUQ117" s="306"/>
      <c r="WUR117" s="306"/>
      <c r="WUS117" s="306"/>
      <c r="WUT117" s="306"/>
      <c r="WUU117" s="306"/>
      <c r="WUV117" s="306"/>
      <c r="WUW117" s="306"/>
      <c r="WUX117" s="306"/>
      <c r="WUY117" s="306"/>
      <c r="WUZ117" s="306"/>
      <c r="WVA117" s="306"/>
      <c r="WVB117" s="306"/>
      <c r="WVC117" s="306"/>
      <c r="WVD117" s="306"/>
      <c r="WVE117" s="306"/>
      <c r="WVF117" s="306"/>
      <c r="WVG117" s="306"/>
      <c r="WVH117" s="306"/>
      <c r="WVI117" s="306"/>
      <c r="WVJ117" s="306"/>
      <c r="WVK117" s="306"/>
      <c r="WVL117" s="306"/>
      <c r="WVM117" s="306"/>
      <c r="WVN117" s="306"/>
      <c r="WVO117" s="306"/>
      <c r="WVP117" s="306"/>
      <c r="WVQ117" s="306"/>
      <c r="WVR117" s="306"/>
      <c r="WVS117" s="306"/>
      <c r="WVT117" s="306"/>
      <c r="WVU117" s="306"/>
      <c r="WVV117" s="306"/>
      <c r="WVW117" s="306"/>
      <c r="WVX117" s="306"/>
      <c r="WVY117" s="306"/>
      <c r="WVZ117" s="306"/>
      <c r="WWA117" s="306"/>
      <c r="WWB117" s="306"/>
      <c r="WWC117" s="306"/>
      <c r="WWD117" s="306"/>
      <c r="WWE117" s="306"/>
      <c r="WWF117" s="306"/>
      <c r="WWG117" s="306"/>
      <c r="WWH117" s="306"/>
      <c r="WWI117" s="306"/>
      <c r="WWJ117" s="306"/>
      <c r="WWK117" s="306"/>
      <c r="WWL117" s="306"/>
      <c r="WWM117" s="306"/>
      <c r="WWN117" s="306"/>
      <c r="WWO117" s="306"/>
      <c r="WWP117" s="306"/>
      <c r="WWQ117" s="306"/>
      <c r="WWR117" s="306"/>
      <c r="WWS117" s="306"/>
      <c r="WWT117" s="306"/>
      <c r="WWU117" s="306"/>
      <c r="WWV117" s="306"/>
      <c r="WWW117" s="306"/>
      <c r="WWX117" s="306"/>
      <c r="WWY117" s="306"/>
      <c r="WWZ117" s="306"/>
      <c r="WXA117" s="306"/>
      <c r="WXB117" s="306"/>
      <c r="WXC117" s="306"/>
      <c r="WXD117" s="306"/>
      <c r="WXE117" s="306"/>
      <c r="WXF117" s="306"/>
      <c r="WXG117" s="306"/>
      <c r="WXH117" s="306"/>
      <c r="WXI117" s="306"/>
      <c r="WXJ117" s="306"/>
      <c r="WXK117" s="306"/>
      <c r="WXL117" s="306"/>
      <c r="WXM117" s="306"/>
      <c r="WXN117" s="306"/>
      <c r="WXO117" s="306"/>
      <c r="WXP117" s="306"/>
      <c r="WXQ117" s="306"/>
      <c r="WXR117" s="306"/>
      <c r="WXS117" s="306"/>
      <c r="WXT117" s="306"/>
      <c r="WXU117" s="306"/>
      <c r="WXV117" s="306"/>
      <c r="WXW117" s="306"/>
      <c r="WXX117" s="306"/>
      <c r="WXY117" s="306"/>
      <c r="WXZ117" s="306"/>
      <c r="WYA117" s="306"/>
      <c r="WYB117" s="306"/>
      <c r="WYC117" s="306"/>
      <c r="WYD117" s="306"/>
      <c r="WYE117" s="306"/>
      <c r="WYF117" s="306"/>
      <c r="WYG117" s="306"/>
      <c r="WYH117" s="306"/>
      <c r="WYI117" s="306"/>
      <c r="WYJ117" s="306"/>
      <c r="WYK117" s="306"/>
      <c r="WYL117" s="306"/>
      <c r="WYM117" s="306"/>
      <c r="WYN117" s="306"/>
      <c r="WYO117" s="306"/>
      <c r="WYP117" s="306"/>
      <c r="WYQ117" s="306"/>
      <c r="WYR117" s="306"/>
      <c r="WYS117" s="306"/>
      <c r="WYT117" s="306"/>
      <c r="WYU117" s="306"/>
      <c r="WYV117" s="306"/>
      <c r="WYW117" s="306"/>
      <c r="WYX117" s="306"/>
      <c r="WYY117" s="306"/>
      <c r="WYZ117" s="306"/>
      <c r="WZA117" s="306"/>
      <c r="WZB117" s="306"/>
      <c r="WZC117" s="306"/>
      <c r="WZD117" s="306"/>
      <c r="WZE117" s="306"/>
      <c r="WZF117" s="306"/>
      <c r="WZG117" s="306"/>
      <c r="WZH117" s="306"/>
      <c r="WZI117" s="306"/>
      <c r="WZJ117" s="306"/>
      <c r="WZK117" s="306"/>
      <c r="WZL117" s="306"/>
      <c r="WZM117" s="306"/>
      <c r="WZN117" s="306"/>
      <c r="WZO117" s="306"/>
      <c r="WZP117" s="306"/>
      <c r="WZQ117" s="306"/>
      <c r="WZR117" s="306"/>
      <c r="WZS117" s="306"/>
      <c r="WZT117" s="306"/>
      <c r="WZU117" s="306"/>
      <c r="WZV117" s="306"/>
      <c r="WZW117" s="306"/>
      <c r="WZX117" s="306"/>
      <c r="WZY117" s="306"/>
      <c r="WZZ117" s="306"/>
      <c r="XAA117" s="306"/>
      <c r="XAB117" s="306"/>
      <c r="XAC117" s="306"/>
      <c r="XAD117" s="306"/>
      <c r="XAE117" s="306"/>
      <c r="XAF117" s="306"/>
      <c r="XAG117" s="306"/>
      <c r="XAH117" s="306"/>
      <c r="XAI117" s="306"/>
      <c r="XAJ117" s="306"/>
      <c r="XAK117" s="306"/>
      <c r="XAL117" s="306"/>
      <c r="XAM117" s="306"/>
      <c r="XAN117" s="306"/>
      <c r="XAO117" s="306"/>
      <c r="XAP117" s="306"/>
      <c r="XAQ117" s="306"/>
      <c r="XAR117" s="306"/>
      <c r="XAS117" s="306"/>
      <c r="XAT117" s="306"/>
      <c r="XAU117" s="306"/>
      <c r="XAV117" s="306"/>
      <c r="XAW117" s="306"/>
      <c r="XAX117" s="306"/>
      <c r="XAY117" s="306"/>
      <c r="XAZ117" s="306"/>
      <c r="XBA117" s="306"/>
      <c r="XBB117" s="306"/>
      <c r="XBC117" s="306"/>
      <c r="XBD117" s="306"/>
      <c r="XBE117" s="306"/>
      <c r="XBF117" s="306"/>
      <c r="XBG117" s="306"/>
      <c r="XBH117" s="306"/>
      <c r="XBI117" s="306"/>
      <c r="XBJ117" s="306"/>
      <c r="XBK117" s="306"/>
      <c r="XBL117" s="306"/>
      <c r="XBM117" s="306"/>
      <c r="XBN117" s="306"/>
      <c r="XBO117" s="306"/>
      <c r="XBP117" s="306"/>
      <c r="XBQ117" s="306"/>
      <c r="XBR117" s="306"/>
      <c r="XBS117" s="306"/>
      <c r="XBT117" s="306"/>
      <c r="XBU117" s="306"/>
      <c r="XBV117" s="306"/>
      <c r="XBW117" s="306"/>
      <c r="XBX117" s="306"/>
      <c r="XBY117" s="306"/>
      <c r="XBZ117" s="306"/>
      <c r="XCA117" s="306"/>
      <c r="XCB117" s="306"/>
      <c r="XCC117" s="306"/>
      <c r="XCD117" s="306"/>
      <c r="XCE117" s="306"/>
      <c r="XCF117" s="306"/>
      <c r="XCG117" s="306"/>
      <c r="XCH117" s="306"/>
      <c r="XCI117" s="306"/>
      <c r="XCJ117" s="306"/>
      <c r="XCK117" s="306"/>
      <c r="XCL117" s="306"/>
      <c r="XCM117" s="306"/>
      <c r="XCN117" s="306"/>
      <c r="XCO117" s="306"/>
      <c r="XCP117" s="306"/>
      <c r="XCQ117" s="306"/>
      <c r="XCR117" s="306"/>
      <c r="XCS117" s="306"/>
      <c r="XCT117" s="306"/>
      <c r="XCU117" s="306"/>
      <c r="XCV117" s="306"/>
      <c r="XCW117" s="306"/>
      <c r="XCX117" s="306"/>
      <c r="XCY117" s="306"/>
      <c r="XCZ117" s="306"/>
      <c r="XDA117" s="306"/>
      <c r="XDB117" s="306"/>
      <c r="XDC117" s="306"/>
      <c r="XDD117" s="306"/>
      <c r="XDE117" s="306"/>
      <c r="XDF117" s="306"/>
      <c r="XDG117" s="306"/>
      <c r="XDH117" s="306"/>
      <c r="XDI117" s="306"/>
      <c r="XDJ117" s="306"/>
      <c r="XDK117" s="306"/>
      <c r="XDL117" s="306"/>
      <c r="XDM117" s="306"/>
      <c r="XDN117" s="306"/>
      <c r="XDO117" s="306"/>
      <c r="XDP117" s="306"/>
      <c r="XDQ117" s="306"/>
      <c r="XDR117" s="306"/>
      <c r="XDS117" s="306"/>
      <c r="XDT117" s="306"/>
      <c r="XDU117" s="306"/>
      <c r="XDV117" s="306"/>
      <c r="XDW117" s="306"/>
      <c r="XDX117" s="306"/>
      <c r="XDY117" s="306"/>
      <c r="XDZ117" s="306"/>
      <c r="XEA117" s="306"/>
      <c r="XEB117" s="306"/>
      <c r="XEC117" s="306"/>
      <c r="XED117" s="306"/>
      <c r="XEE117" s="306"/>
      <c r="XEF117" s="306"/>
      <c r="XEG117" s="306"/>
      <c r="XEH117" s="306"/>
      <c r="XEI117" s="306"/>
      <c r="XEJ117" s="306"/>
      <c r="XEK117" s="306"/>
      <c r="XEL117" s="306"/>
      <c r="XEM117" s="306"/>
      <c r="XEN117" s="306"/>
      <c r="XEO117" s="306"/>
      <c r="XEP117" s="306"/>
      <c r="XEQ117" s="306"/>
      <c r="XER117" s="306"/>
      <c r="XES117" s="306"/>
      <c r="XET117" s="306"/>
      <c r="XEU117" s="306"/>
      <c r="XEV117" s="306"/>
      <c r="XEW117" s="306"/>
      <c r="XEX117" s="306"/>
      <c r="XEY117" s="306"/>
      <c r="XEZ117" s="306"/>
      <c r="XFA117" s="306"/>
      <c r="XFB117" s="306"/>
      <c r="XFC117" s="306"/>
      <c r="XFD117" s="306"/>
    </row>
    <row r="118" spans="1:16384" s="183" customFormat="1" ht="20" customHeight="1" x14ac:dyDescent="0.35">
      <c r="A118" s="181"/>
      <c r="B118" s="182"/>
      <c r="C118" s="182"/>
      <c r="D118" s="220"/>
      <c r="E118" s="290"/>
      <c r="F118" s="291"/>
      <c r="G118" s="291"/>
      <c r="H118" s="291"/>
      <c r="I118" s="291"/>
      <c r="J118" s="291"/>
      <c r="K118" s="291"/>
      <c r="L118" s="291"/>
      <c r="M118" s="291"/>
      <c r="N118" s="291"/>
      <c r="O118" s="291"/>
      <c r="P118" s="291"/>
      <c r="Q118" s="291"/>
      <c r="R118" s="291"/>
      <c r="S118" s="291"/>
      <c r="T118" s="291"/>
      <c r="U118" s="291"/>
      <c r="V118" s="291"/>
      <c r="W118" s="293" t="s">
        <v>367</v>
      </c>
      <c r="X118" s="291">
        <v>-4142629.07</v>
      </c>
      <c r="Y118" s="297"/>
      <c r="Z118" s="380"/>
      <c r="AA118" s="381"/>
      <c r="AB118" s="381"/>
      <c r="AC118" s="381"/>
      <c r="AD118" s="381"/>
      <c r="AE118" s="381"/>
      <c r="AF118" s="381"/>
      <c r="AG118" s="381"/>
      <c r="AH118" s="381"/>
      <c r="AI118" s="380"/>
      <c r="AJ118" s="380"/>
      <c r="AK118" s="380"/>
      <c r="AL118" s="380"/>
      <c r="AM118" s="380"/>
      <c r="AN118" s="380"/>
      <c r="AO118" s="380"/>
      <c r="AP118" s="380"/>
      <c r="AQ118" s="382"/>
      <c r="AR118" s="382"/>
      <c r="AS118" s="383"/>
      <c r="AT118" s="382"/>
      <c r="AU118" s="382"/>
      <c r="AV118" s="383"/>
      <c r="AW118" s="380"/>
      <c r="AX118" s="380"/>
      <c r="AY118" s="380"/>
      <c r="AZ118" s="380"/>
      <c r="BA118" s="299"/>
      <c r="BB118" s="247"/>
      <c r="BC118" s="247"/>
      <c r="BD118" s="247"/>
      <c r="BE118" s="247"/>
      <c r="BF118" s="247"/>
      <c r="BG118" s="247"/>
      <c r="BH118" s="300"/>
      <c r="BI118" s="380"/>
      <c r="BJ118" s="303">
        <f t="shared" si="38"/>
        <v>0</v>
      </c>
      <c r="BK118" s="303"/>
      <c r="BL118" s="304">
        <f t="shared" si="39"/>
        <v>0</v>
      </c>
      <c r="BM118" s="305"/>
      <c r="BN118" s="304">
        <f t="shared" si="25"/>
        <v>0</v>
      </c>
      <c r="BO118" s="380"/>
      <c r="BP118" s="380"/>
      <c r="BQ118" s="380"/>
      <c r="BR118" s="380"/>
      <c r="BS118" s="380"/>
      <c r="BT118" s="380"/>
      <c r="BU118" s="380"/>
      <c r="BV118" s="380"/>
      <c r="BW118" s="380"/>
      <c r="BX118" s="380"/>
      <c r="BY118" s="380"/>
      <c r="BZ118" s="380"/>
      <c r="CA118" s="380"/>
      <c r="CB118" s="380"/>
      <c r="CC118" s="380"/>
      <c r="CD118" s="380"/>
      <c r="CE118" s="380"/>
      <c r="CF118" s="380"/>
      <c r="CG118" s="380"/>
      <c r="CH118" s="380"/>
      <c r="CI118" s="380"/>
      <c r="CJ118" s="380"/>
      <c r="CK118" s="380"/>
      <c r="CL118" s="380"/>
      <c r="CM118" s="380"/>
      <c r="CN118" s="380"/>
      <c r="CO118" s="380"/>
      <c r="CP118" s="380"/>
      <c r="CQ118" s="380"/>
      <c r="CR118" s="380"/>
      <c r="CS118" s="380"/>
      <c r="CT118" s="380"/>
      <c r="CU118" s="380"/>
      <c r="CV118" s="380"/>
      <c r="CW118" s="380"/>
      <c r="CX118" s="380"/>
      <c r="CY118" s="380"/>
      <c r="CZ118" s="380"/>
      <c r="DA118" s="380"/>
      <c r="DB118" s="380"/>
      <c r="DC118" s="380"/>
      <c r="DD118" s="380"/>
      <c r="DE118" s="380"/>
      <c r="DF118" s="380"/>
      <c r="DG118" s="380"/>
      <c r="DH118" s="380"/>
      <c r="DI118" s="380"/>
      <c r="DJ118" s="380"/>
      <c r="DK118" s="380"/>
      <c r="DL118" s="380"/>
      <c r="DM118" s="380"/>
      <c r="DN118" s="380"/>
      <c r="DO118" s="380"/>
      <c r="DP118" s="380"/>
      <c r="DQ118" s="380"/>
      <c r="DR118" s="380"/>
      <c r="DS118" s="380"/>
      <c r="DT118" s="380"/>
      <c r="DU118" s="380"/>
      <c r="DV118" s="380"/>
      <c r="DW118" s="380"/>
      <c r="DX118" s="380"/>
      <c r="DY118" s="380"/>
      <c r="DZ118" s="380"/>
      <c r="EA118" s="380"/>
      <c r="EB118" s="380"/>
      <c r="EC118" s="380"/>
      <c r="ED118" s="380"/>
      <c r="EE118" s="380"/>
      <c r="EF118" s="380"/>
      <c r="EG118" s="380"/>
      <c r="EH118" s="380"/>
      <c r="EI118" s="380"/>
      <c r="EJ118" s="380"/>
      <c r="EK118" s="380"/>
      <c r="EL118" s="380"/>
      <c r="EM118" s="380"/>
      <c r="EN118" s="380"/>
      <c r="EO118" s="380"/>
      <c r="EP118" s="380"/>
      <c r="EQ118" s="380"/>
      <c r="ER118" s="380"/>
      <c r="ES118" s="380"/>
      <c r="ET118" s="380"/>
      <c r="EU118" s="380"/>
      <c r="EV118" s="380"/>
      <c r="EW118" s="380"/>
      <c r="EX118" s="380"/>
      <c r="EY118" s="380"/>
      <c r="EZ118" s="380"/>
      <c r="FA118" s="380"/>
      <c r="FB118" s="380"/>
      <c r="FC118" s="380"/>
      <c r="FD118" s="380"/>
      <c r="FE118" s="380"/>
      <c r="FF118" s="380"/>
      <c r="FG118" s="380"/>
      <c r="FH118" s="380"/>
      <c r="FI118" s="380"/>
      <c r="FJ118" s="380"/>
      <c r="FK118" s="380"/>
      <c r="FL118" s="380"/>
      <c r="FM118" s="380"/>
      <c r="FN118" s="380"/>
      <c r="FO118" s="380"/>
      <c r="FP118" s="380"/>
      <c r="FQ118" s="380"/>
      <c r="FR118" s="380"/>
      <c r="FS118" s="380"/>
      <c r="FT118" s="380"/>
      <c r="FU118" s="380"/>
      <c r="FV118" s="380"/>
      <c r="FW118" s="380"/>
      <c r="FX118" s="380"/>
      <c r="FY118" s="380"/>
      <c r="FZ118" s="380"/>
      <c r="GA118" s="380"/>
      <c r="GB118" s="380"/>
      <c r="GC118" s="380"/>
      <c r="GD118" s="380"/>
      <c r="GE118" s="380"/>
      <c r="GF118" s="380"/>
      <c r="GG118" s="380"/>
      <c r="GH118" s="380"/>
      <c r="GI118" s="380"/>
      <c r="GJ118" s="380"/>
      <c r="GK118" s="380"/>
      <c r="GL118" s="380"/>
      <c r="GM118" s="380"/>
      <c r="GN118" s="380"/>
      <c r="GO118" s="380"/>
      <c r="GP118" s="380"/>
      <c r="GQ118" s="380"/>
      <c r="GR118" s="380"/>
      <c r="GS118" s="380"/>
      <c r="GT118" s="380"/>
      <c r="GU118" s="380"/>
      <c r="GV118" s="380"/>
      <c r="GW118" s="380"/>
      <c r="GX118" s="380"/>
      <c r="GY118" s="380"/>
      <c r="GZ118" s="380"/>
      <c r="HA118" s="380"/>
      <c r="HB118" s="380"/>
      <c r="HC118" s="380"/>
      <c r="HD118" s="380"/>
      <c r="HE118" s="380"/>
      <c r="HF118" s="380"/>
      <c r="HG118" s="380"/>
      <c r="HH118" s="380"/>
      <c r="HI118" s="380"/>
      <c r="HJ118" s="380"/>
      <c r="HK118" s="380"/>
      <c r="HL118" s="380"/>
      <c r="HM118" s="380"/>
      <c r="HN118" s="380"/>
      <c r="HO118" s="380"/>
      <c r="HP118" s="380"/>
      <c r="HQ118" s="380"/>
      <c r="HR118" s="380"/>
      <c r="HS118" s="380"/>
      <c r="HT118" s="380"/>
      <c r="HU118" s="380"/>
      <c r="HV118" s="380"/>
      <c r="HW118" s="380"/>
      <c r="HX118" s="380"/>
      <c r="HY118" s="380"/>
      <c r="HZ118" s="380"/>
      <c r="IA118" s="380"/>
      <c r="IB118" s="380"/>
      <c r="IC118" s="380"/>
      <c r="ID118" s="380"/>
      <c r="IE118" s="380"/>
      <c r="IF118" s="380"/>
      <c r="IG118" s="380"/>
      <c r="IH118" s="380"/>
      <c r="II118" s="380"/>
      <c r="IJ118" s="380"/>
      <c r="IK118" s="380"/>
      <c r="IL118" s="380"/>
      <c r="IM118" s="380"/>
      <c r="IN118" s="380"/>
      <c r="IO118" s="380"/>
      <c r="IP118" s="380"/>
      <c r="IQ118" s="380"/>
      <c r="IR118" s="380"/>
      <c r="IS118" s="380"/>
      <c r="IT118" s="380"/>
      <c r="IU118" s="380"/>
      <c r="IV118" s="380"/>
      <c r="IW118" s="380"/>
      <c r="IX118" s="380"/>
      <c r="IY118" s="380"/>
      <c r="IZ118" s="380"/>
      <c r="JA118" s="380"/>
      <c r="JB118" s="380"/>
      <c r="JC118" s="380"/>
      <c r="JD118" s="380"/>
      <c r="JE118" s="380"/>
      <c r="JF118" s="380"/>
      <c r="JG118" s="380"/>
      <c r="JH118" s="380"/>
      <c r="JI118" s="380"/>
      <c r="JJ118" s="380"/>
      <c r="JK118" s="380"/>
      <c r="JL118" s="380"/>
      <c r="JM118" s="380"/>
      <c r="JN118" s="380"/>
      <c r="JO118" s="380"/>
      <c r="JP118" s="380"/>
      <c r="JQ118" s="380"/>
      <c r="JR118" s="380"/>
      <c r="JS118" s="380"/>
      <c r="JT118" s="380"/>
      <c r="JU118" s="380"/>
      <c r="JV118" s="380"/>
      <c r="JW118" s="380"/>
      <c r="JX118" s="380"/>
      <c r="JY118" s="380"/>
      <c r="JZ118" s="380"/>
      <c r="KA118" s="380"/>
      <c r="KB118" s="380"/>
      <c r="KC118" s="380"/>
      <c r="KD118" s="380"/>
      <c r="KE118" s="380"/>
      <c r="KF118" s="380"/>
      <c r="KG118" s="380"/>
      <c r="KH118" s="380"/>
      <c r="KI118" s="380"/>
      <c r="KJ118" s="380"/>
      <c r="KK118" s="380"/>
      <c r="KL118" s="380"/>
      <c r="KM118" s="380"/>
      <c r="KN118" s="380"/>
      <c r="KO118" s="380"/>
      <c r="KP118" s="380"/>
      <c r="KQ118" s="380"/>
      <c r="KR118" s="380"/>
      <c r="KS118" s="380"/>
      <c r="KT118" s="380"/>
      <c r="KU118" s="380"/>
      <c r="KV118" s="380"/>
      <c r="KW118" s="380"/>
      <c r="KX118" s="380"/>
      <c r="KY118" s="380"/>
      <c r="KZ118" s="380"/>
      <c r="LA118" s="380"/>
      <c r="LB118" s="380"/>
      <c r="LC118" s="380"/>
      <c r="LD118" s="380"/>
      <c r="LE118" s="380"/>
      <c r="LF118" s="380"/>
      <c r="LG118" s="380"/>
      <c r="LH118" s="380"/>
      <c r="LI118" s="380"/>
      <c r="LJ118" s="380"/>
      <c r="LK118" s="380"/>
      <c r="LL118" s="380"/>
      <c r="LM118" s="380"/>
      <c r="LN118" s="380"/>
      <c r="LO118" s="380"/>
      <c r="LP118" s="380"/>
      <c r="LQ118" s="380"/>
      <c r="LR118" s="380"/>
      <c r="LS118" s="380"/>
      <c r="LT118" s="380"/>
      <c r="LU118" s="380"/>
      <c r="LV118" s="380"/>
      <c r="LW118" s="380"/>
      <c r="LX118" s="380"/>
      <c r="LY118" s="380"/>
      <c r="LZ118" s="380"/>
      <c r="MA118" s="380"/>
      <c r="MB118" s="380"/>
      <c r="MC118" s="380"/>
      <c r="MD118" s="380"/>
      <c r="ME118" s="380"/>
      <c r="MF118" s="380"/>
      <c r="MG118" s="380"/>
      <c r="MH118" s="380"/>
      <c r="MI118" s="380"/>
      <c r="MJ118" s="380"/>
      <c r="MK118" s="380"/>
      <c r="ML118" s="380"/>
      <c r="MM118" s="380"/>
      <c r="MN118" s="380"/>
      <c r="MO118" s="380"/>
      <c r="MP118" s="380"/>
      <c r="MQ118" s="380"/>
      <c r="MR118" s="380"/>
      <c r="MS118" s="380"/>
      <c r="MT118" s="380"/>
      <c r="MU118" s="380"/>
      <c r="MV118" s="380"/>
      <c r="MW118" s="380"/>
      <c r="MX118" s="380"/>
      <c r="MY118" s="380"/>
      <c r="MZ118" s="380"/>
      <c r="NA118" s="380"/>
      <c r="NB118" s="380"/>
      <c r="NC118" s="380"/>
      <c r="ND118" s="380"/>
      <c r="NE118" s="380"/>
      <c r="NF118" s="380"/>
      <c r="NG118" s="380"/>
      <c r="NH118" s="380"/>
      <c r="NI118" s="380"/>
      <c r="NJ118" s="380"/>
      <c r="NK118" s="380"/>
      <c r="NL118" s="380"/>
      <c r="NM118" s="380"/>
      <c r="NN118" s="380"/>
      <c r="NO118" s="380"/>
      <c r="NP118" s="380"/>
      <c r="NQ118" s="380"/>
      <c r="NR118" s="380"/>
      <c r="NS118" s="380"/>
      <c r="NT118" s="380"/>
      <c r="NU118" s="380"/>
      <c r="NV118" s="380"/>
      <c r="NW118" s="380"/>
      <c r="NX118" s="380"/>
      <c r="NY118" s="380"/>
      <c r="NZ118" s="380"/>
      <c r="OA118" s="380"/>
      <c r="OB118" s="380"/>
      <c r="OC118" s="380"/>
      <c r="OD118" s="380"/>
      <c r="OE118" s="380"/>
      <c r="OF118" s="380"/>
      <c r="OG118" s="380"/>
      <c r="OH118" s="380"/>
      <c r="OI118" s="380"/>
      <c r="OJ118" s="380"/>
      <c r="OK118" s="380"/>
      <c r="OL118" s="380"/>
      <c r="OM118" s="380"/>
      <c r="ON118" s="380"/>
      <c r="OO118" s="380"/>
      <c r="OP118" s="380"/>
      <c r="OQ118" s="380"/>
      <c r="OR118" s="380"/>
      <c r="OS118" s="380"/>
      <c r="OT118" s="380"/>
      <c r="OU118" s="380"/>
      <c r="OV118" s="380"/>
      <c r="OW118" s="380"/>
      <c r="OX118" s="380"/>
      <c r="OY118" s="380"/>
      <c r="OZ118" s="380"/>
      <c r="PA118" s="380"/>
      <c r="PB118" s="380"/>
      <c r="PC118" s="380"/>
      <c r="PD118" s="380"/>
      <c r="PE118" s="380"/>
      <c r="PF118" s="380"/>
      <c r="PG118" s="380"/>
      <c r="PH118" s="380"/>
      <c r="PI118" s="380"/>
      <c r="PJ118" s="380"/>
      <c r="PK118" s="380"/>
      <c r="PL118" s="380"/>
      <c r="PM118" s="380"/>
      <c r="PN118" s="380"/>
      <c r="PO118" s="380"/>
      <c r="PP118" s="380"/>
      <c r="PQ118" s="380"/>
      <c r="PR118" s="380"/>
      <c r="PS118" s="380"/>
      <c r="PT118" s="380"/>
      <c r="PU118" s="380"/>
      <c r="PV118" s="380"/>
      <c r="PW118" s="380"/>
      <c r="PX118" s="380"/>
      <c r="PY118" s="380"/>
      <c r="PZ118" s="380"/>
      <c r="QA118" s="380"/>
      <c r="QB118" s="380"/>
      <c r="QC118" s="380"/>
      <c r="QD118" s="380"/>
      <c r="QE118" s="380"/>
      <c r="QF118" s="380"/>
      <c r="QG118" s="380"/>
      <c r="QH118" s="380"/>
      <c r="QI118" s="380"/>
      <c r="QJ118" s="380"/>
      <c r="QK118" s="380"/>
      <c r="QL118" s="380"/>
      <c r="QM118" s="380"/>
      <c r="QN118" s="380"/>
      <c r="QO118" s="380"/>
      <c r="QP118" s="380"/>
      <c r="QQ118" s="380"/>
      <c r="QR118" s="380"/>
      <c r="QS118" s="380"/>
      <c r="QT118" s="380"/>
      <c r="QU118" s="380"/>
      <c r="QV118" s="380"/>
      <c r="QW118" s="380"/>
      <c r="QX118" s="380"/>
      <c r="QY118" s="380"/>
      <c r="QZ118" s="380"/>
      <c r="RA118" s="380"/>
      <c r="RB118" s="380"/>
      <c r="RC118" s="380"/>
      <c r="RD118" s="380"/>
      <c r="RE118" s="380"/>
      <c r="RF118" s="380"/>
      <c r="RG118" s="380"/>
      <c r="RH118" s="380"/>
      <c r="RI118" s="380"/>
      <c r="RJ118" s="380"/>
      <c r="RK118" s="380"/>
      <c r="RL118" s="380"/>
      <c r="RM118" s="380"/>
      <c r="RN118" s="380"/>
      <c r="RO118" s="380"/>
      <c r="RP118" s="380"/>
      <c r="RQ118" s="380"/>
      <c r="RR118" s="380"/>
      <c r="RS118" s="380"/>
      <c r="RT118" s="380"/>
      <c r="RU118" s="380"/>
      <c r="RV118" s="380"/>
      <c r="RW118" s="380"/>
      <c r="RX118" s="380"/>
      <c r="RY118" s="380"/>
      <c r="RZ118" s="380"/>
      <c r="SA118" s="380"/>
      <c r="SB118" s="380"/>
      <c r="SC118" s="380"/>
      <c r="SD118" s="380"/>
      <c r="SE118" s="380"/>
      <c r="SF118" s="380"/>
      <c r="SG118" s="380"/>
      <c r="SH118" s="380"/>
      <c r="SI118" s="380"/>
      <c r="SJ118" s="380"/>
      <c r="SK118" s="380"/>
      <c r="SL118" s="380"/>
      <c r="SM118" s="380"/>
      <c r="SN118" s="380"/>
      <c r="SO118" s="380"/>
      <c r="SP118" s="380"/>
      <c r="SQ118" s="380"/>
      <c r="SR118" s="380"/>
      <c r="SS118" s="380"/>
      <c r="ST118" s="380"/>
      <c r="SU118" s="380"/>
      <c r="SV118" s="380"/>
      <c r="SW118" s="380"/>
      <c r="SX118" s="380"/>
      <c r="SY118" s="380"/>
      <c r="SZ118" s="380"/>
      <c r="TA118" s="380"/>
      <c r="TB118" s="380"/>
      <c r="TC118" s="380"/>
      <c r="TD118" s="380"/>
      <c r="TE118" s="380"/>
      <c r="TF118" s="380"/>
      <c r="TG118" s="380"/>
      <c r="TH118" s="380"/>
      <c r="TI118" s="380"/>
      <c r="TJ118" s="380"/>
      <c r="TK118" s="380"/>
      <c r="TL118" s="380"/>
      <c r="TM118" s="380"/>
      <c r="TN118" s="380"/>
      <c r="TO118" s="380"/>
      <c r="TP118" s="380"/>
      <c r="TQ118" s="380"/>
      <c r="TR118" s="380"/>
      <c r="TS118" s="380"/>
      <c r="TT118" s="380"/>
      <c r="TU118" s="380"/>
      <c r="TV118" s="380"/>
      <c r="TW118" s="380"/>
      <c r="TX118" s="380"/>
      <c r="TY118" s="380"/>
      <c r="TZ118" s="380"/>
      <c r="UA118" s="380"/>
      <c r="UB118" s="380"/>
      <c r="UC118" s="380"/>
      <c r="UD118" s="380"/>
      <c r="UE118" s="380"/>
      <c r="UF118" s="380"/>
      <c r="UG118" s="380"/>
      <c r="UH118" s="380"/>
      <c r="UI118" s="380"/>
      <c r="UJ118" s="380"/>
      <c r="UK118" s="380"/>
      <c r="UL118" s="380"/>
      <c r="UM118" s="380"/>
      <c r="UN118" s="380"/>
      <c r="UO118" s="380"/>
      <c r="UP118" s="380"/>
      <c r="UQ118" s="380"/>
      <c r="UR118" s="380"/>
      <c r="US118" s="380"/>
      <c r="UT118" s="380"/>
      <c r="UU118" s="380"/>
      <c r="UV118" s="380"/>
      <c r="UW118" s="380"/>
      <c r="UX118" s="380"/>
      <c r="UY118" s="380"/>
      <c r="UZ118" s="380"/>
      <c r="VA118" s="380"/>
      <c r="VB118" s="380"/>
      <c r="VC118" s="380"/>
      <c r="VD118" s="380"/>
      <c r="VE118" s="380"/>
      <c r="VF118" s="380"/>
      <c r="VG118" s="380"/>
      <c r="VH118" s="380"/>
      <c r="VI118" s="380"/>
      <c r="VJ118" s="380"/>
      <c r="VK118" s="380"/>
      <c r="VL118" s="380"/>
      <c r="VM118" s="380"/>
      <c r="VN118" s="380"/>
      <c r="VO118" s="380"/>
      <c r="VP118" s="380"/>
      <c r="VQ118" s="380"/>
      <c r="VR118" s="380"/>
      <c r="VS118" s="380"/>
      <c r="VT118" s="380"/>
      <c r="VU118" s="380"/>
      <c r="VV118" s="380"/>
      <c r="VW118" s="380"/>
      <c r="VX118" s="380"/>
      <c r="VY118" s="380"/>
      <c r="VZ118" s="380"/>
      <c r="WA118" s="380"/>
      <c r="WB118" s="380"/>
      <c r="WC118" s="380"/>
      <c r="WD118" s="380"/>
      <c r="WE118" s="380"/>
      <c r="WF118" s="380"/>
      <c r="WG118" s="380"/>
      <c r="WH118" s="380"/>
      <c r="WI118" s="380"/>
      <c r="WJ118" s="380"/>
      <c r="WK118" s="380"/>
      <c r="WL118" s="380"/>
      <c r="WM118" s="380"/>
      <c r="WN118" s="380"/>
      <c r="WO118" s="380"/>
      <c r="WP118" s="380"/>
      <c r="WQ118" s="380"/>
      <c r="WR118" s="380"/>
      <c r="WS118" s="380"/>
      <c r="WT118" s="380"/>
      <c r="WU118" s="380"/>
      <c r="WV118" s="380"/>
      <c r="WW118" s="380"/>
      <c r="WX118" s="380"/>
      <c r="WY118" s="380"/>
      <c r="WZ118" s="380"/>
      <c r="XA118" s="380"/>
      <c r="XB118" s="380"/>
      <c r="XC118" s="380"/>
      <c r="XD118" s="380"/>
      <c r="XE118" s="380"/>
      <c r="XF118" s="380"/>
      <c r="XG118" s="380"/>
      <c r="XH118" s="380"/>
      <c r="XI118" s="380"/>
      <c r="XJ118" s="380"/>
      <c r="XK118" s="380"/>
      <c r="XL118" s="380"/>
      <c r="XM118" s="380"/>
      <c r="XN118" s="380"/>
      <c r="XO118" s="380"/>
      <c r="XP118" s="380"/>
      <c r="XQ118" s="380"/>
      <c r="XR118" s="380"/>
      <c r="XS118" s="380"/>
      <c r="XT118" s="380"/>
      <c r="XU118" s="380"/>
      <c r="XV118" s="380"/>
      <c r="XW118" s="380"/>
      <c r="XX118" s="380"/>
      <c r="XY118" s="380"/>
      <c r="XZ118" s="380"/>
      <c r="YA118" s="380"/>
      <c r="YB118" s="380"/>
      <c r="YC118" s="380"/>
      <c r="YD118" s="380"/>
      <c r="YE118" s="380"/>
      <c r="YF118" s="380"/>
      <c r="YG118" s="380"/>
      <c r="YH118" s="380"/>
      <c r="YI118" s="380"/>
      <c r="YJ118" s="380"/>
      <c r="YK118" s="380"/>
      <c r="YL118" s="380"/>
      <c r="YM118" s="380"/>
      <c r="YN118" s="380"/>
      <c r="YO118" s="380"/>
      <c r="YP118" s="380"/>
      <c r="YQ118" s="380"/>
      <c r="YR118" s="380"/>
      <c r="YS118" s="380"/>
      <c r="YT118" s="380"/>
      <c r="YU118" s="380"/>
      <c r="YV118" s="380"/>
      <c r="YW118" s="380"/>
      <c r="YX118" s="380"/>
      <c r="YY118" s="380"/>
      <c r="YZ118" s="380"/>
      <c r="ZA118" s="380"/>
      <c r="ZB118" s="380"/>
      <c r="ZC118" s="380"/>
      <c r="ZD118" s="380"/>
      <c r="ZE118" s="380"/>
      <c r="ZF118" s="380"/>
      <c r="ZG118" s="380"/>
      <c r="ZH118" s="380"/>
      <c r="ZI118" s="380"/>
      <c r="ZJ118" s="380"/>
      <c r="ZK118" s="380"/>
      <c r="ZL118" s="380"/>
      <c r="ZM118" s="380"/>
      <c r="ZN118" s="380"/>
      <c r="ZO118" s="380"/>
      <c r="ZP118" s="380"/>
      <c r="ZQ118" s="380"/>
      <c r="ZR118" s="380"/>
      <c r="ZS118" s="380"/>
      <c r="ZT118" s="380"/>
      <c r="ZU118" s="380"/>
      <c r="ZV118" s="380"/>
      <c r="ZW118" s="380"/>
      <c r="ZX118" s="380"/>
      <c r="ZY118" s="380"/>
      <c r="ZZ118" s="380"/>
      <c r="AAA118" s="380"/>
      <c r="AAB118" s="380"/>
      <c r="AAC118" s="380"/>
      <c r="AAD118" s="380"/>
      <c r="AAE118" s="380"/>
      <c r="AAF118" s="380"/>
      <c r="AAG118" s="380"/>
      <c r="AAH118" s="380"/>
      <c r="AAI118" s="380"/>
      <c r="AAJ118" s="380"/>
      <c r="AAK118" s="380"/>
      <c r="AAL118" s="380"/>
      <c r="AAM118" s="380"/>
      <c r="AAN118" s="380"/>
      <c r="AAO118" s="380"/>
      <c r="AAP118" s="380"/>
      <c r="AAQ118" s="380"/>
      <c r="AAR118" s="380"/>
      <c r="AAS118" s="380"/>
      <c r="AAT118" s="380"/>
      <c r="AAU118" s="380"/>
      <c r="AAV118" s="380"/>
      <c r="AAW118" s="380"/>
      <c r="AAX118" s="380"/>
      <c r="AAY118" s="380"/>
      <c r="AAZ118" s="380"/>
      <c r="ABA118" s="380"/>
      <c r="ABB118" s="380"/>
      <c r="ABC118" s="380"/>
      <c r="ABD118" s="380"/>
      <c r="ABE118" s="380"/>
      <c r="ABF118" s="380"/>
      <c r="ABG118" s="380"/>
      <c r="ABH118" s="380"/>
      <c r="ABI118" s="380"/>
      <c r="ABJ118" s="380"/>
      <c r="ABK118" s="380"/>
      <c r="ABL118" s="380"/>
      <c r="ABM118" s="380"/>
      <c r="ABN118" s="380"/>
      <c r="ABO118" s="380"/>
      <c r="ABP118" s="380"/>
      <c r="ABQ118" s="380"/>
      <c r="ABR118" s="380"/>
      <c r="ABS118" s="380"/>
      <c r="ABT118" s="380"/>
      <c r="ABU118" s="380"/>
      <c r="ABV118" s="380"/>
      <c r="ABW118" s="380"/>
      <c r="ABX118" s="380"/>
      <c r="ABY118" s="380"/>
      <c r="ABZ118" s="380"/>
      <c r="ACA118" s="380"/>
      <c r="ACB118" s="380"/>
      <c r="ACC118" s="380"/>
      <c r="ACD118" s="380"/>
      <c r="ACE118" s="380"/>
      <c r="ACF118" s="380"/>
      <c r="ACG118" s="380"/>
      <c r="ACH118" s="380"/>
      <c r="ACI118" s="380"/>
      <c r="ACJ118" s="380"/>
      <c r="ACK118" s="380"/>
      <c r="ACL118" s="380"/>
      <c r="ACM118" s="380"/>
      <c r="ACN118" s="380"/>
      <c r="ACO118" s="380"/>
      <c r="ACP118" s="380"/>
      <c r="ACQ118" s="380"/>
      <c r="ACR118" s="380"/>
      <c r="ACS118" s="380"/>
      <c r="ACT118" s="380"/>
      <c r="ACU118" s="380"/>
      <c r="ACV118" s="380"/>
      <c r="ACW118" s="380"/>
      <c r="ACX118" s="380"/>
      <c r="ACY118" s="380"/>
      <c r="ACZ118" s="380"/>
      <c r="ADA118" s="380"/>
      <c r="ADB118" s="380"/>
      <c r="ADC118" s="380"/>
      <c r="ADD118" s="380"/>
      <c r="ADE118" s="380"/>
      <c r="ADF118" s="380"/>
      <c r="ADG118" s="380"/>
      <c r="ADH118" s="380"/>
      <c r="ADI118" s="380"/>
      <c r="ADJ118" s="380"/>
      <c r="ADK118" s="380"/>
      <c r="ADL118" s="380"/>
      <c r="ADM118" s="380"/>
      <c r="ADN118" s="380"/>
      <c r="ADO118" s="380"/>
      <c r="ADP118" s="380"/>
      <c r="ADQ118" s="380"/>
      <c r="ADR118" s="380"/>
      <c r="ADS118" s="380"/>
      <c r="ADT118" s="380"/>
      <c r="ADU118" s="380"/>
      <c r="ADV118" s="380"/>
      <c r="ADW118" s="380"/>
      <c r="ADX118" s="380"/>
      <c r="ADY118" s="380"/>
      <c r="ADZ118" s="380"/>
      <c r="AEA118" s="380"/>
      <c r="AEB118" s="380"/>
      <c r="AEC118" s="380"/>
      <c r="AED118" s="380"/>
      <c r="AEE118" s="380"/>
      <c r="AEF118" s="380"/>
      <c r="AEG118" s="380"/>
      <c r="AEH118" s="380"/>
      <c r="AEI118" s="380"/>
      <c r="AEJ118" s="380"/>
      <c r="AEK118" s="380"/>
      <c r="AEL118" s="380"/>
      <c r="AEM118" s="380"/>
      <c r="AEN118" s="380"/>
      <c r="AEO118" s="380"/>
      <c r="AEP118" s="380"/>
      <c r="AEQ118" s="380"/>
      <c r="AER118" s="380"/>
      <c r="AES118" s="380"/>
      <c r="AET118" s="380"/>
      <c r="AEU118" s="380"/>
      <c r="AEV118" s="380"/>
      <c r="AEW118" s="380"/>
      <c r="AEX118" s="380"/>
      <c r="AEY118" s="380"/>
      <c r="AEZ118" s="380"/>
      <c r="AFA118" s="380"/>
      <c r="AFB118" s="380"/>
      <c r="AFC118" s="380"/>
      <c r="AFD118" s="380"/>
      <c r="AFE118" s="380"/>
      <c r="AFF118" s="380"/>
      <c r="AFG118" s="380"/>
      <c r="AFH118" s="380"/>
      <c r="AFI118" s="380"/>
      <c r="AFJ118" s="380"/>
      <c r="AFK118" s="380"/>
      <c r="AFL118" s="380"/>
      <c r="AFM118" s="380"/>
      <c r="AFN118" s="380"/>
      <c r="AFO118" s="380"/>
      <c r="AFP118" s="380"/>
      <c r="AFQ118" s="380"/>
      <c r="AFR118" s="380"/>
      <c r="AFS118" s="380"/>
      <c r="AFT118" s="380"/>
      <c r="AFU118" s="380"/>
      <c r="AFV118" s="380"/>
      <c r="AFW118" s="380"/>
      <c r="AFX118" s="380"/>
      <c r="AFY118" s="380"/>
      <c r="AFZ118" s="380"/>
      <c r="AGA118" s="380"/>
      <c r="AGB118" s="380"/>
      <c r="AGC118" s="380"/>
      <c r="AGD118" s="380"/>
      <c r="AGE118" s="380"/>
      <c r="AGF118" s="380"/>
      <c r="AGG118" s="380"/>
      <c r="AGH118" s="380"/>
      <c r="AGI118" s="380"/>
      <c r="AGJ118" s="380"/>
      <c r="AGK118" s="380"/>
      <c r="AGL118" s="380"/>
      <c r="AGM118" s="380"/>
      <c r="AGN118" s="380"/>
      <c r="AGO118" s="380"/>
      <c r="AGP118" s="380"/>
      <c r="AGQ118" s="380"/>
      <c r="AGR118" s="380"/>
      <c r="AGS118" s="380"/>
      <c r="AGT118" s="380"/>
      <c r="AGU118" s="380"/>
      <c r="AGV118" s="380"/>
      <c r="AGW118" s="380"/>
      <c r="AGX118" s="380"/>
      <c r="AGY118" s="380"/>
      <c r="AGZ118" s="380"/>
      <c r="AHA118" s="380"/>
      <c r="AHB118" s="380"/>
      <c r="AHC118" s="380"/>
      <c r="AHD118" s="380"/>
      <c r="AHE118" s="380"/>
      <c r="AHF118" s="380"/>
      <c r="AHG118" s="380"/>
      <c r="AHH118" s="380"/>
      <c r="AHI118" s="380"/>
      <c r="AHJ118" s="380"/>
      <c r="AHK118" s="380"/>
      <c r="AHL118" s="380"/>
      <c r="AHM118" s="380"/>
      <c r="AHN118" s="380"/>
      <c r="AHO118" s="380"/>
      <c r="AHP118" s="380"/>
      <c r="AHQ118" s="380"/>
      <c r="AHR118" s="380"/>
      <c r="AHS118" s="380"/>
      <c r="AHT118" s="380"/>
      <c r="AHU118" s="380"/>
      <c r="AHV118" s="380"/>
      <c r="AHW118" s="380"/>
      <c r="AHX118" s="380"/>
      <c r="AHY118" s="380"/>
      <c r="AHZ118" s="380"/>
      <c r="AIA118" s="380"/>
      <c r="AIB118" s="380"/>
      <c r="AIC118" s="380"/>
      <c r="AID118" s="380"/>
      <c r="AIE118" s="380"/>
      <c r="AIF118" s="380"/>
      <c r="AIG118" s="380"/>
      <c r="AIH118" s="380"/>
      <c r="AII118" s="380"/>
      <c r="AIJ118" s="380"/>
      <c r="AIK118" s="380"/>
      <c r="AIL118" s="380"/>
      <c r="AIM118" s="380"/>
      <c r="AIN118" s="380"/>
      <c r="AIO118" s="380"/>
      <c r="AIP118" s="380"/>
      <c r="AIQ118" s="380"/>
      <c r="AIR118" s="380"/>
      <c r="AIS118" s="380"/>
      <c r="AIT118" s="380"/>
      <c r="AIU118" s="380"/>
      <c r="AIV118" s="380"/>
      <c r="AIW118" s="380"/>
      <c r="AIX118" s="380"/>
      <c r="AIY118" s="380"/>
      <c r="AIZ118" s="380"/>
      <c r="AJA118" s="380"/>
      <c r="AJB118" s="380"/>
      <c r="AJC118" s="380"/>
      <c r="AJD118" s="380"/>
      <c r="AJE118" s="380"/>
      <c r="AJF118" s="380"/>
      <c r="AJG118" s="380"/>
      <c r="AJH118" s="380"/>
      <c r="AJI118" s="380"/>
      <c r="AJJ118" s="380"/>
      <c r="AJK118" s="380"/>
      <c r="AJL118" s="380"/>
      <c r="AJM118" s="380"/>
      <c r="AJN118" s="380"/>
      <c r="AJO118" s="380"/>
      <c r="AJP118" s="380"/>
      <c r="AJQ118" s="380"/>
      <c r="AJR118" s="380"/>
      <c r="AJS118" s="380"/>
      <c r="AJT118" s="380"/>
      <c r="AJU118" s="380"/>
      <c r="AJV118" s="380"/>
      <c r="AJW118" s="380"/>
      <c r="AJX118" s="380"/>
      <c r="AJY118" s="380"/>
      <c r="AJZ118" s="380"/>
      <c r="AKA118" s="380"/>
      <c r="AKB118" s="380"/>
      <c r="AKC118" s="380"/>
      <c r="AKD118" s="380"/>
      <c r="AKE118" s="380"/>
      <c r="AKF118" s="380"/>
      <c r="AKG118" s="380"/>
      <c r="AKH118" s="380"/>
      <c r="AKI118" s="380"/>
      <c r="AKJ118" s="380"/>
      <c r="AKK118" s="380"/>
      <c r="AKL118" s="380"/>
      <c r="AKM118" s="380"/>
      <c r="AKN118" s="380"/>
      <c r="AKO118" s="380"/>
      <c r="AKP118" s="380"/>
      <c r="AKQ118" s="380"/>
      <c r="AKR118" s="380"/>
      <c r="AKS118" s="380"/>
      <c r="AKT118" s="380"/>
      <c r="AKU118" s="380"/>
      <c r="AKV118" s="380"/>
      <c r="AKW118" s="380"/>
      <c r="AKX118" s="380"/>
      <c r="AKY118" s="380"/>
      <c r="AKZ118" s="380"/>
      <c r="ALA118" s="380"/>
      <c r="ALB118" s="380"/>
      <c r="ALC118" s="380"/>
      <c r="ALD118" s="380"/>
      <c r="ALE118" s="380"/>
      <c r="ALF118" s="380"/>
      <c r="ALG118" s="380"/>
      <c r="ALH118" s="380"/>
      <c r="ALI118" s="380"/>
      <c r="ALJ118" s="380"/>
      <c r="ALK118" s="380"/>
      <c r="ALL118" s="380"/>
      <c r="ALM118" s="380"/>
      <c r="ALN118" s="380"/>
      <c r="ALO118" s="380"/>
      <c r="ALP118" s="380"/>
      <c r="ALQ118" s="380"/>
      <c r="ALR118" s="380"/>
      <c r="ALS118" s="380"/>
      <c r="ALT118" s="380"/>
      <c r="ALU118" s="380"/>
      <c r="ALV118" s="380"/>
      <c r="ALW118" s="380"/>
      <c r="ALX118" s="380"/>
      <c r="ALY118" s="380"/>
      <c r="ALZ118" s="380"/>
      <c r="AMA118" s="380"/>
      <c r="AMB118" s="380"/>
      <c r="AMC118" s="380"/>
      <c r="AMD118" s="380"/>
      <c r="AME118" s="380"/>
      <c r="AMF118" s="380"/>
      <c r="AMG118" s="380"/>
      <c r="AMH118" s="380"/>
      <c r="AMI118" s="380"/>
      <c r="AMJ118" s="380"/>
      <c r="AMK118" s="380"/>
      <c r="AML118" s="380"/>
      <c r="AMM118" s="380"/>
      <c r="AMN118" s="380"/>
      <c r="AMO118" s="380"/>
      <c r="AMP118" s="380"/>
      <c r="AMQ118" s="380"/>
      <c r="AMR118" s="380"/>
      <c r="AMS118" s="380"/>
      <c r="AMT118" s="380"/>
      <c r="AMU118" s="380"/>
      <c r="AMV118" s="380"/>
      <c r="AMW118" s="380"/>
      <c r="AMX118" s="380"/>
      <c r="AMY118" s="380"/>
      <c r="AMZ118" s="380"/>
      <c r="ANA118" s="380"/>
      <c r="ANB118" s="380"/>
      <c r="ANC118" s="380"/>
      <c r="AND118" s="380"/>
      <c r="ANE118" s="380"/>
      <c r="ANF118" s="380"/>
      <c r="ANG118" s="380"/>
      <c r="ANH118" s="380"/>
      <c r="ANI118" s="380"/>
      <c r="ANJ118" s="380"/>
      <c r="ANK118" s="380"/>
      <c r="ANL118" s="380"/>
      <c r="ANM118" s="380"/>
      <c r="ANN118" s="380"/>
      <c r="ANO118" s="380"/>
      <c r="ANP118" s="380"/>
      <c r="ANQ118" s="380"/>
      <c r="ANR118" s="380"/>
      <c r="ANS118" s="380"/>
      <c r="ANT118" s="380"/>
      <c r="ANU118" s="380"/>
      <c r="ANV118" s="380"/>
      <c r="ANW118" s="380"/>
      <c r="ANX118" s="380"/>
      <c r="ANY118" s="380"/>
      <c r="ANZ118" s="380"/>
      <c r="AOA118" s="380"/>
      <c r="AOB118" s="380"/>
      <c r="AOC118" s="380"/>
      <c r="AOD118" s="380"/>
      <c r="AOE118" s="380"/>
      <c r="AOF118" s="380"/>
      <c r="AOG118" s="380"/>
      <c r="AOH118" s="380"/>
      <c r="AOI118" s="380"/>
      <c r="AOJ118" s="380"/>
      <c r="AOK118" s="380"/>
      <c r="AOL118" s="380"/>
      <c r="AOM118" s="380"/>
      <c r="AON118" s="380"/>
      <c r="AOO118" s="380"/>
      <c r="AOP118" s="380"/>
      <c r="AOQ118" s="380"/>
      <c r="AOR118" s="380"/>
      <c r="AOS118" s="380"/>
      <c r="AOT118" s="380"/>
      <c r="AOU118" s="380"/>
      <c r="AOV118" s="380"/>
      <c r="AOW118" s="380"/>
      <c r="AOX118" s="380"/>
      <c r="AOY118" s="380"/>
      <c r="AOZ118" s="380"/>
      <c r="APA118" s="380"/>
      <c r="APB118" s="380"/>
      <c r="APC118" s="380"/>
      <c r="APD118" s="380"/>
      <c r="APE118" s="380"/>
      <c r="APF118" s="380"/>
      <c r="APG118" s="380"/>
      <c r="APH118" s="380"/>
      <c r="API118" s="380"/>
      <c r="APJ118" s="380"/>
      <c r="APK118" s="380"/>
      <c r="APL118" s="380"/>
      <c r="APM118" s="380"/>
      <c r="APN118" s="380"/>
      <c r="APO118" s="380"/>
      <c r="APP118" s="380"/>
      <c r="APQ118" s="380"/>
      <c r="APR118" s="380"/>
      <c r="APS118" s="380"/>
      <c r="APT118" s="380"/>
      <c r="APU118" s="380"/>
      <c r="APV118" s="380"/>
      <c r="APW118" s="380"/>
      <c r="APX118" s="380"/>
      <c r="APY118" s="380"/>
      <c r="APZ118" s="380"/>
      <c r="AQA118" s="380"/>
      <c r="AQB118" s="380"/>
      <c r="AQC118" s="380"/>
      <c r="AQD118" s="380"/>
      <c r="AQE118" s="380"/>
      <c r="AQF118" s="380"/>
      <c r="AQG118" s="380"/>
      <c r="AQH118" s="380"/>
      <c r="AQI118" s="380"/>
      <c r="AQJ118" s="380"/>
      <c r="AQK118" s="380"/>
      <c r="AQL118" s="380"/>
      <c r="AQM118" s="380"/>
      <c r="AQN118" s="380"/>
      <c r="AQO118" s="380"/>
      <c r="AQP118" s="380"/>
      <c r="AQQ118" s="380"/>
      <c r="AQR118" s="380"/>
      <c r="AQS118" s="380"/>
      <c r="AQT118" s="380"/>
      <c r="AQU118" s="380"/>
      <c r="AQV118" s="380"/>
      <c r="AQW118" s="380"/>
      <c r="AQX118" s="380"/>
      <c r="AQY118" s="380"/>
      <c r="AQZ118" s="380"/>
      <c r="ARA118" s="380"/>
      <c r="ARB118" s="380"/>
      <c r="ARC118" s="380"/>
      <c r="ARD118" s="380"/>
      <c r="ARE118" s="380"/>
      <c r="ARF118" s="380"/>
      <c r="ARG118" s="380"/>
      <c r="ARH118" s="380"/>
      <c r="ARI118" s="380"/>
      <c r="ARJ118" s="380"/>
      <c r="ARK118" s="380"/>
      <c r="ARL118" s="380"/>
      <c r="ARM118" s="380"/>
      <c r="ARN118" s="380"/>
      <c r="ARO118" s="380"/>
      <c r="ARP118" s="380"/>
      <c r="ARQ118" s="380"/>
      <c r="ARR118" s="380"/>
      <c r="ARS118" s="380"/>
      <c r="ART118" s="380"/>
      <c r="ARU118" s="380"/>
      <c r="ARV118" s="380"/>
      <c r="ARW118" s="380"/>
      <c r="ARX118" s="380"/>
      <c r="ARY118" s="380"/>
      <c r="ARZ118" s="380"/>
      <c r="ASA118" s="380"/>
      <c r="ASB118" s="380"/>
      <c r="ASC118" s="380"/>
      <c r="ASD118" s="380"/>
      <c r="ASE118" s="380"/>
      <c r="ASF118" s="380"/>
      <c r="ASG118" s="380"/>
      <c r="ASH118" s="380"/>
      <c r="ASI118" s="380"/>
      <c r="ASJ118" s="380"/>
      <c r="ASK118" s="380"/>
      <c r="ASL118" s="380"/>
      <c r="ASM118" s="380"/>
      <c r="ASN118" s="380"/>
      <c r="ASO118" s="380"/>
      <c r="ASP118" s="380"/>
      <c r="ASQ118" s="380"/>
      <c r="ASR118" s="380"/>
      <c r="ASS118" s="380"/>
      <c r="AST118" s="380"/>
      <c r="ASU118" s="380"/>
      <c r="ASV118" s="380"/>
      <c r="ASW118" s="380"/>
      <c r="ASX118" s="380"/>
      <c r="ASY118" s="380"/>
      <c r="ASZ118" s="380"/>
      <c r="ATA118" s="380"/>
      <c r="ATB118" s="380"/>
      <c r="ATC118" s="380"/>
      <c r="ATD118" s="380"/>
      <c r="ATE118" s="380"/>
      <c r="ATF118" s="380"/>
      <c r="ATG118" s="380"/>
      <c r="ATH118" s="380"/>
      <c r="ATI118" s="380"/>
      <c r="ATJ118" s="380"/>
      <c r="ATK118" s="380"/>
      <c r="ATL118" s="380"/>
      <c r="ATM118" s="380"/>
      <c r="ATN118" s="380"/>
      <c r="ATO118" s="380"/>
      <c r="ATP118" s="380"/>
      <c r="ATQ118" s="380"/>
      <c r="ATR118" s="380"/>
      <c r="ATS118" s="380"/>
      <c r="ATT118" s="380"/>
      <c r="ATU118" s="380"/>
      <c r="ATV118" s="380"/>
      <c r="ATW118" s="380"/>
      <c r="ATX118" s="380"/>
      <c r="ATY118" s="380"/>
      <c r="ATZ118" s="380"/>
      <c r="AUA118" s="380"/>
      <c r="AUB118" s="380"/>
      <c r="AUC118" s="380"/>
      <c r="AUD118" s="380"/>
      <c r="AUE118" s="380"/>
      <c r="AUF118" s="380"/>
      <c r="AUG118" s="380"/>
      <c r="AUH118" s="380"/>
      <c r="AUI118" s="380"/>
      <c r="AUJ118" s="380"/>
      <c r="AUK118" s="380"/>
      <c r="AUL118" s="380"/>
      <c r="AUM118" s="380"/>
      <c r="AUN118" s="380"/>
      <c r="AUO118" s="380"/>
      <c r="AUP118" s="380"/>
      <c r="AUQ118" s="380"/>
      <c r="AUR118" s="380"/>
      <c r="AUS118" s="380"/>
      <c r="AUT118" s="380"/>
      <c r="AUU118" s="380"/>
      <c r="AUV118" s="380"/>
      <c r="AUW118" s="380"/>
      <c r="AUX118" s="380"/>
      <c r="AUY118" s="380"/>
      <c r="AUZ118" s="380"/>
      <c r="AVA118" s="380"/>
      <c r="AVB118" s="380"/>
      <c r="AVC118" s="380"/>
      <c r="AVD118" s="380"/>
      <c r="AVE118" s="380"/>
      <c r="AVF118" s="380"/>
      <c r="AVG118" s="380"/>
      <c r="AVH118" s="380"/>
      <c r="AVI118" s="380"/>
      <c r="AVJ118" s="380"/>
      <c r="AVK118" s="380"/>
      <c r="AVL118" s="380"/>
      <c r="AVM118" s="380"/>
      <c r="AVN118" s="380"/>
      <c r="AVO118" s="380"/>
      <c r="AVP118" s="380"/>
      <c r="AVQ118" s="380"/>
      <c r="AVR118" s="380"/>
      <c r="AVS118" s="380"/>
      <c r="AVT118" s="380"/>
      <c r="AVU118" s="380"/>
      <c r="AVV118" s="380"/>
      <c r="AVW118" s="380"/>
      <c r="AVX118" s="380"/>
      <c r="AVY118" s="380"/>
      <c r="AVZ118" s="380"/>
      <c r="AWA118" s="380"/>
      <c r="AWB118" s="380"/>
      <c r="AWC118" s="380"/>
      <c r="AWD118" s="380"/>
      <c r="AWE118" s="380"/>
      <c r="AWF118" s="380"/>
      <c r="AWG118" s="380"/>
      <c r="AWH118" s="380"/>
      <c r="AWI118" s="380"/>
      <c r="AWJ118" s="380"/>
      <c r="AWK118" s="380"/>
      <c r="AWL118" s="380"/>
      <c r="AWM118" s="380"/>
      <c r="AWN118" s="380"/>
      <c r="AWO118" s="380"/>
      <c r="AWP118" s="380"/>
      <c r="AWQ118" s="380"/>
      <c r="AWR118" s="380"/>
      <c r="AWS118" s="380"/>
      <c r="AWT118" s="380"/>
      <c r="AWU118" s="380"/>
      <c r="AWV118" s="380"/>
      <c r="AWW118" s="380"/>
      <c r="AWX118" s="380"/>
      <c r="AWY118" s="380"/>
      <c r="AWZ118" s="380"/>
      <c r="AXA118" s="380"/>
      <c r="AXB118" s="380"/>
      <c r="AXC118" s="380"/>
      <c r="AXD118" s="380"/>
      <c r="AXE118" s="380"/>
      <c r="AXF118" s="380"/>
      <c r="AXG118" s="380"/>
      <c r="AXH118" s="380"/>
      <c r="AXI118" s="380"/>
      <c r="AXJ118" s="380"/>
      <c r="AXK118" s="380"/>
      <c r="AXL118" s="380"/>
      <c r="AXM118" s="380"/>
      <c r="AXN118" s="380"/>
      <c r="AXO118" s="380"/>
      <c r="AXP118" s="380"/>
      <c r="AXQ118" s="380"/>
      <c r="AXR118" s="380"/>
      <c r="AXS118" s="380"/>
      <c r="AXT118" s="380"/>
      <c r="AXU118" s="380"/>
      <c r="AXV118" s="380"/>
      <c r="AXW118" s="380"/>
      <c r="AXX118" s="380"/>
      <c r="AXY118" s="380"/>
      <c r="AXZ118" s="380"/>
      <c r="AYA118" s="380"/>
      <c r="AYB118" s="380"/>
      <c r="AYC118" s="380"/>
      <c r="AYD118" s="380"/>
      <c r="AYE118" s="380"/>
      <c r="AYF118" s="380"/>
      <c r="AYG118" s="380"/>
      <c r="AYH118" s="380"/>
      <c r="AYI118" s="380"/>
      <c r="AYJ118" s="380"/>
      <c r="AYK118" s="380"/>
      <c r="AYL118" s="380"/>
      <c r="AYM118" s="380"/>
      <c r="AYN118" s="380"/>
      <c r="AYO118" s="380"/>
      <c r="AYP118" s="380"/>
      <c r="AYQ118" s="380"/>
      <c r="AYR118" s="380"/>
      <c r="AYS118" s="380"/>
      <c r="AYT118" s="380"/>
      <c r="AYU118" s="380"/>
      <c r="AYV118" s="380"/>
      <c r="AYW118" s="380"/>
      <c r="AYX118" s="380"/>
      <c r="AYY118" s="380"/>
      <c r="AYZ118" s="380"/>
      <c r="AZA118" s="380"/>
      <c r="AZB118" s="380"/>
      <c r="AZC118" s="380"/>
      <c r="AZD118" s="380"/>
      <c r="AZE118" s="380"/>
      <c r="AZF118" s="380"/>
      <c r="AZG118" s="380"/>
      <c r="AZH118" s="380"/>
      <c r="AZI118" s="380"/>
      <c r="AZJ118" s="380"/>
      <c r="AZK118" s="380"/>
      <c r="AZL118" s="380"/>
      <c r="AZM118" s="380"/>
      <c r="AZN118" s="380"/>
      <c r="AZO118" s="380"/>
      <c r="AZP118" s="380"/>
      <c r="AZQ118" s="380"/>
      <c r="AZR118" s="380"/>
      <c r="AZS118" s="380"/>
      <c r="AZT118" s="380"/>
      <c r="AZU118" s="380"/>
      <c r="AZV118" s="380"/>
      <c r="AZW118" s="380"/>
      <c r="AZX118" s="380"/>
      <c r="AZY118" s="380"/>
      <c r="AZZ118" s="380"/>
      <c r="BAA118" s="380"/>
      <c r="BAB118" s="380"/>
      <c r="BAC118" s="380"/>
      <c r="BAD118" s="380"/>
      <c r="BAE118" s="380"/>
      <c r="BAF118" s="380"/>
      <c r="BAG118" s="380"/>
      <c r="BAH118" s="380"/>
      <c r="BAI118" s="380"/>
      <c r="BAJ118" s="380"/>
      <c r="BAK118" s="380"/>
      <c r="BAL118" s="380"/>
      <c r="BAM118" s="380"/>
      <c r="BAN118" s="380"/>
      <c r="BAO118" s="380"/>
      <c r="BAP118" s="380"/>
      <c r="BAQ118" s="380"/>
      <c r="BAR118" s="380"/>
      <c r="BAS118" s="380"/>
      <c r="BAT118" s="380"/>
      <c r="BAU118" s="380"/>
      <c r="BAV118" s="380"/>
      <c r="BAW118" s="380"/>
      <c r="BAX118" s="380"/>
      <c r="BAY118" s="380"/>
      <c r="BAZ118" s="380"/>
      <c r="BBA118" s="380"/>
      <c r="BBB118" s="380"/>
      <c r="BBC118" s="380"/>
      <c r="BBD118" s="380"/>
      <c r="BBE118" s="380"/>
      <c r="BBF118" s="380"/>
      <c r="BBG118" s="380"/>
      <c r="BBH118" s="380"/>
      <c r="BBI118" s="380"/>
      <c r="BBJ118" s="380"/>
      <c r="BBK118" s="380"/>
      <c r="BBL118" s="380"/>
      <c r="BBM118" s="380"/>
      <c r="BBN118" s="380"/>
      <c r="BBO118" s="380"/>
      <c r="BBP118" s="380"/>
      <c r="BBQ118" s="380"/>
      <c r="BBR118" s="380"/>
      <c r="BBS118" s="380"/>
      <c r="BBT118" s="380"/>
      <c r="BBU118" s="380"/>
      <c r="BBV118" s="380"/>
      <c r="BBW118" s="380"/>
      <c r="BBX118" s="380"/>
      <c r="BBY118" s="380"/>
      <c r="BBZ118" s="380"/>
      <c r="BCA118" s="380"/>
      <c r="BCB118" s="380"/>
      <c r="BCC118" s="380"/>
      <c r="BCD118" s="380"/>
      <c r="BCE118" s="380"/>
      <c r="BCF118" s="380"/>
      <c r="BCG118" s="380"/>
      <c r="BCH118" s="380"/>
      <c r="BCI118" s="380"/>
      <c r="BCJ118" s="380"/>
      <c r="BCK118" s="380"/>
      <c r="BCL118" s="380"/>
      <c r="BCM118" s="380"/>
      <c r="BCN118" s="380"/>
      <c r="BCO118" s="380"/>
      <c r="BCP118" s="380"/>
      <c r="BCQ118" s="380"/>
      <c r="BCR118" s="380"/>
      <c r="BCS118" s="380"/>
      <c r="BCT118" s="380"/>
      <c r="BCU118" s="380"/>
      <c r="BCV118" s="380"/>
      <c r="BCW118" s="380"/>
      <c r="BCX118" s="380"/>
      <c r="BCY118" s="380"/>
      <c r="BCZ118" s="380"/>
      <c r="BDA118" s="380"/>
      <c r="BDB118" s="380"/>
      <c r="BDC118" s="380"/>
      <c r="BDD118" s="380"/>
      <c r="BDE118" s="380"/>
      <c r="BDF118" s="380"/>
      <c r="BDG118" s="380"/>
      <c r="BDH118" s="380"/>
      <c r="BDI118" s="380"/>
      <c r="BDJ118" s="380"/>
      <c r="BDK118" s="380"/>
      <c r="BDL118" s="380"/>
      <c r="BDM118" s="380"/>
      <c r="BDN118" s="380"/>
      <c r="BDO118" s="380"/>
      <c r="BDP118" s="380"/>
      <c r="BDQ118" s="380"/>
      <c r="BDR118" s="380"/>
      <c r="BDS118" s="380"/>
      <c r="BDT118" s="380"/>
      <c r="BDU118" s="380"/>
      <c r="BDV118" s="380"/>
      <c r="BDW118" s="380"/>
      <c r="BDX118" s="380"/>
      <c r="BDY118" s="380"/>
      <c r="BDZ118" s="380"/>
      <c r="BEA118" s="380"/>
      <c r="BEB118" s="380"/>
      <c r="BEC118" s="380"/>
      <c r="BED118" s="380"/>
      <c r="BEE118" s="380"/>
      <c r="BEF118" s="380"/>
      <c r="BEG118" s="380"/>
      <c r="BEH118" s="380"/>
      <c r="BEI118" s="380"/>
      <c r="BEJ118" s="380"/>
      <c r="BEK118" s="380"/>
      <c r="BEL118" s="380"/>
      <c r="BEM118" s="380"/>
      <c r="BEN118" s="380"/>
      <c r="BEO118" s="380"/>
      <c r="BEP118" s="380"/>
      <c r="BEQ118" s="380"/>
      <c r="BER118" s="380"/>
      <c r="BES118" s="380"/>
      <c r="BET118" s="380"/>
      <c r="BEU118" s="380"/>
      <c r="BEV118" s="380"/>
      <c r="BEW118" s="380"/>
      <c r="BEX118" s="380"/>
      <c r="BEY118" s="380"/>
      <c r="BEZ118" s="380"/>
      <c r="BFA118" s="380"/>
      <c r="BFB118" s="380"/>
      <c r="BFC118" s="380"/>
      <c r="BFD118" s="380"/>
      <c r="BFE118" s="380"/>
      <c r="BFF118" s="380"/>
      <c r="BFG118" s="380"/>
      <c r="BFH118" s="380"/>
      <c r="BFI118" s="380"/>
      <c r="BFJ118" s="380"/>
      <c r="BFK118" s="380"/>
      <c r="BFL118" s="380"/>
      <c r="BFM118" s="380"/>
      <c r="BFN118" s="380"/>
      <c r="BFO118" s="380"/>
      <c r="BFP118" s="380"/>
      <c r="BFQ118" s="380"/>
      <c r="BFR118" s="380"/>
      <c r="BFS118" s="380"/>
      <c r="BFT118" s="380"/>
      <c r="BFU118" s="380"/>
      <c r="BFV118" s="380"/>
      <c r="BFW118" s="380"/>
      <c r="BFX118" s="380"/>
      <c r="BFY118" s="380"/>
      <c r="BFZ118" s="380"/>
      <c r="BGA118" s="380"/>
      <c r="BGB118" s="380"/>
      <c r="BGC118" s="380"/>
      <c r="BGD118" s="380"/>
      <c r="BGE118" s="380"/>
      <c r="BGF118" s="380"/>
      <c r="BGG118" s="380"/>
      <c r="BGH118" s="380"/>
      <c r="BGI118" s="380"/>
      <c r="BGJ118" s="380"/>
      <c r="BGK118" s="380"/>
      <c r="BGL118" s="380"/>
      <c r="BGM118" s="380"/>
      <c r="BGN118" s="380"/>
      <c r="BGO118" s="380"/>
      <c r="BGP118" s="380"/>
      <c r="BGQ118" s="380"/>
      <c r="BGR118" s="380"/>
      <c r="BGS118" s="380"/>
      <c r="BGT118" s="380"/>
      <c r="BGU118" s="380"/>
      <c r="BGV118" s="380"/>
      <c r="BGW118" s="380"/>
      <c r="BGX118" s="380"/>
      <c r="BGY118" s="380"/>
      <c r="BGZ118" s="380"/>
      <c r="BHA118" s="380"/>
      <c r="BHB118" s="380"/>
      <c r="BHC118" s="380"/>
      <c r="BHD118" s="380"/>
      <c r="BHE118" s="380"/>
      <c r="BHF118" s="380"/>
      <c r="BHG118" s="380"/>
      <c r="BHH118" s="380"/>
      <c r="BHI118" s="380"/>
      <c r="BHJ118" s="380"/>
      <c r="BHK118" s="380"/>
      <c r="BHL118" s="380"/>
      <c r="BHM118" s="380"/>
      <c r="BHN118" s="380"/>
      <c r="BHO118" s="380"/>
      <c r="BHP118" s="380"/>
      <c r="BHQ118" s="380"/>
      <c r="BHR118" s="380"/>
      <c r="BHS118" s="380"/>
      <c r="BHT118" s="380"/>
      <c r="BHU118" s="380"/>
      <c r="BHV118" s="380"/>
      <c r="BHW118" s="380"/>
      <c r="BHX118" s="380"/>
      <c r="BHY118" s="380"/>
      <c r="BHZ118" s="380"/>
      <c r="BIA118" s="380"/>
      <c r="BIB118" s="380"/>
      <c r="BIC118" s="380"/>
      <c r="BID118" s="380"/>
      <c r="BIE118" s="380"/>
      <c r="BIF118" s="380"/>
      <c r="BIG118" s="380"/>
      <c r="BIH118" s="380"/>
      <c r="BII118" s="380"/>
      <c r="BIJ118" s="380"/>
      <c r="BIK118" s="380"/>
      <c r="BIL118" s="380"/>
      <c r="BIM118" s="380"/>
      <c r="BIN118" s="380"/>
      <c r="BIO118" s="380"/>
      <c r="BIP118" s="380"/>
      <c r="BIQ118" s="380"/>
      <c r="BIR118" s="380"/>
      <c r="BIS118" s="380"/>
      <c r="BIT118" s="380"/>
      <c r="BIU118" s="380"/>
      <c r="BIV118" s="380"/>
      <c r="BIW118" s="380"/>
      <c r="BIX118" s="380"/>
      <c r="BIY118" s="380"/>
      <c r="BIZ118" s="380"/>
      <c r="BJA118" s="380"/>
      <c r="BJB118" s="380"/>
      <c r="BJC118" s="380"/>
      <c r="BJD118" s="380"/>
      <c r="BJE118" s="380"/>
      <c r="BJF118" s="380"/>
      <c r="BJG118" s="380"/>
      <c r="BJH118" s="380"/>
      <c r="BJI118" s="380"/>
      <c r="BJJ118" s="380"/>
      <c r="BJK118" s="380"/>
      <c r="BJL118" s="380"/>
      <c r="BJM118" s="380"/>
      <c r="BJN118" s="380"/>
      <c r="BJO118" s="380"/>
      <c r="BJP118" s="380"/>
      <c r="BJQ118" s="380"/>
      <c r="BJR118" s="380"/>
      <c r="BJS118" s="380"/>
      <c r="BJT118" s="380"/>
      <c r="BJU118" s="380"/>
      <c r="BJV118" s="380"/>
      <c r="BJW118" s="380"/>
      <c r="BJX118" s="380"/>
      <c r="BJY118" s="380"/>
      <c r="BJZ118" s="380"/>
      <c r="BKA118" s="380"/>
      <c r="BKB118" s="380"/>
      <c r="BKC118" s="380"/>
      <c r="BKD118" s="380"/>
      <c r="BKE118" s="380"/>
      <c r="BKF118" s="380"/>
      <c r="BKG118" s="380"/>
      <c r="BKH118" s="380"/>
      <c r="BKI118" s="380"/>
      <c r="BKJ118" s="380"/>
      <c r="BKK118" s="380"/>
      <c r="BKL118" s="380"/>
      <c r="BKM118" s="380"/>
      <c r="BKN118" s="380"/>
      <c r="BKO118" s="380"/>
      <c r="BKP118" s="380"/>
      <c r="BKQ118" s="380"/>
      <c r="BKR118" s="380"/>
      <c r="BKS118" s="380"/>
      <c r="BKT118" s="380"/>
      <c r="BKU118" s="380"/>
      <c r="BKV118" s="380"/>
      <c r="BKW118" s="380"/>
      <c r="BKX118" s="380"/>
      <c r="BKY118" s="380"/>
      <c r="BKZ118" s="380"/>
      <c r="BLA118" s="380"/>
      <c r="BLB118" s="380"/>
      <c r="BLC118" s="380"/>
      <c r="BLD118" s="380"/>
      <c r="BLE118" s="380"/>
      <c r="BLF118" s="380"/>
      <c r="BLG118" s="380"/>
      <c r="BLH118" s="380"/>
      <c r="BLI118" s="380"/>
      <c r="BLJ118" s="380"/>
      <c r="BLK118" s="380"/>
      <c r="BLL118" s="380"/>
      <c r="BLM118" s="380"/>
      <c r="BLN118" s="380"/>
      <c r="BLO118" s="380"/>
      <c r="BLP118" s="380"/>
      <c r="BLQ118" s="380"/>
      <c r="BLR118" s="380"/>
      <c r="BLS118" s="380"/>
      <c r="BLT118" s="380"/>
      <c r="BLU118" s="380"/>
      <c r="BLV118" s="380"/>
      <c r="BLW118" s="380"/>
      <c r="BLX118" s="380"/>
      <c r="BLY118" s="380"/>
      <c r="BLZ118" s="380"/>
      <c r="BMA118" s="380"/>
      <c r="BMB118" s="380"/>
      <c r="BMC118" s="380"/>
      <c r="BMD118" s="380"/>
      <c r="BME118" s="380"/>
      <c r="BMF118" s="380"/>
      <c r="BMG118" s="380"/>
      <c r="BMH118" s="380"/>
      <c r="BMI118" s="380"/>
      <c r="BMJ118" s="380"/>
      <c r="BMK118" s="380"/>
      <c r="BML118" s="380"/>
      <c r="BMM118" s="380"/>
      <c r="BMN118" s="380"/>
      <c r="BMO118" s="380"/>
      <c r="BMP118" s="380"/>
      <c r="BMQ118" s="380"/>
      <c r="BMR118" s="380"/>
      <c r="BMS118" s="380"/>
      <c r="BMT118" s="380"/>
      <c r="BMU118" s="380"/>
      <c r="BMV118" s="380"/>
      <c r="BMW118" s="380"/>
      <c r="BMX118" s="380"/>
      <c r="BMY118" s="380"/>
      <c r="BMZ118" s="380"/>
      <c r="BNA118" s="380"/>
      <c r="BNB118" s="380"/>
      <c r="BNC118" s="380"/>
      <c r="BND118" s="380"/>
      <c r="BNE118" s="380"/>
      <c r="BNF118" s="380"/>
      <c r="BNG118" s="380"/>
      <c r="BNH118" s="380"/>
      <c r="BNI118" s="380"/>
      <c r="BNJ118" s="380"/>
      <c r="BNK118" s="380"/>
      <c r="BNL118" s="380"/>
      <c r="BNM118" s="380"/>
      <c r="BNN118" s="380"/>
      <c r="BNO118" s="380"/>
      <c r="BNP118" s="380"/>
      <c r="BNQ118" s="380"/>
      <c r="BNR118" s="380"/>
      <c r="BNS118" s="380"/>
      <c r="BNT118" s="380"/>
      <c r="BNU118" s="380"/>
      <c r="BNV118" s="380"/>
      <c r="BNW118" s="380"/>
      <c r="BNX118" s="380"/>
      <c r="BNY118" s="380"/>
      <c r="BNZ118" s="380"/>
      <c r="BOA118" s="380"/>
      <c r="BOB118" s="380"/>
      <c r="BOC118" s="380"/>
      <c r="BOD118" s="380"/>
      <c r="BOE118" s="380"/>
      <c r="BOF118" s="380"/>
      <c r="BOG118" s="380"/>
      <c r="BOH118" s="380"/>
      <c r="BOI118" s="380"/>
      <c r="BOJ118" s="380"/>
      <c r="BOK118" s="380"/>
      <c r="BOL118" s="380"/>
      <c r="BOM118" s="380"/>
      <c r="BON118" s="380"/>
      <c r="BOO118" s="380"/>
      <c r="BOP118" s="380"/>
      <c r="BOQ118" s="380"/>
      <c r="BOR118" s="380"/>
      <c r="BOS118" s="380"/>
      <c r="BOT118" s="380"/>
      <c r="BOU118" s="380"/>
      <c r="BOV118" s="380"/>
      <c r="BOW118" s="380"/>
      <c r="BOX118" s="380"/>
      <c r="BOY118" s="380"/>
      <c r="BOZ118" s="380"/>
      <c r="BPA118" s="380"/>
      <c r="BPB118" s="380"/>
      <c r="BPC118" s="380"/>
      <c r="BPD118" s="380"/>
      <c r="BPE118" s="380"/>
      <c r="BPF118" s="380"/>
      <c r="BPG118" s="380"/>
      <c r="BPH118" s="380"/>
      <c r="BPI118" s="380"/>
      <c r="BPJ118" s="380"/>
      <c r="BPK118" s="380"/>
      <c r="BPL118" s="380"/>
      <c r="BPM118" s="380"/>
      <c r="BPN118" s="380"/>
      <c r="BPO118" s="380"/>
      <c r="BPP118" s="380"/>
      <c r="BPQ118" s="380"/>
      <c r="BPR118" s="380"/>
      <c r="BPS118" s="380"/>
      <c r="BPT118" s="380"/>
      <c r="BPU118" s="380"/>
      <c r="BPV118" s="380"/>
      <c r="BPW118" s="380"/>
      <c r="BPX118" s="380"/>
      <c r="BPY118" s="380"/>
      <c r="BPZ118" s="380"/>
      <c r="BQA118" s="380"/>
      <c r="BQB118" s="380"/>
      <c r="BQC118" s="380"/>
      <c r="BQD118" s="380"/>
      <c r="BQE118" s="380"/>
      <c r="BQF118" s="380"/>
      <c r="BQG118" s="380"/>
      <c r="BQH118" s="380"/>
      <c r="BQI118" s="380"/>
      <c r="BQJ118" s="380"/>
      <c r="BQK118" s="380"/>
      <c r="BQL118" s="380"/>
      <c r="BQM118" s="380"/>
      <c r="BQN118" s="380"/>
      <c r="BQO118" s="380"/>
      <c r="BQP118" s="380"/>
      <c r="BQQ118" s="380"/>
      <c r="BQR118" s="380"/>
      <c r="BQS118" s="380"/>
      <c r="BQT118" s="380"/>
      <c r="BQU118" s="380"/>
      <c r="BQV118" s="380"/>
      <c r="BQW118" s="380"/>
      <c r="BQX118" s="380"/>
      <c r="BQY118" s="380"/>
      <c r="BQZ118" s="380"/>
      <c r="BRA118" s="380"/>
      <c r="BRB118" s="380"/>
      <c r="BRC118" s="380"/>
      <c r="BRD118" s="380"/>
      <c r="BRE118" s="380"/>
      <c r="BRF118" s="380"/>
      <c r="BRG118" s="380"/>
      <c r="BRH118" s="380"/>
      <c r="BRI118" s="380"/>
      <c r="BRJ118" s="380"/>
      <c r="BRK118" s="380"/>
      <c r="BRL118" s="380"/>
      <c r="BRM118" s="380"/>
      <c r="BRN118" s="380"/>
      <c r="BRO118" s="380"/>
      <c r="BRP118" s="380"/>
      <c r="BRQ118" s="380"/>
      <c r="BRR118" s="380"/>
      <c r="BRS118" s="380"/>
      <c r="BRT118" s="380"/>
      <c r="BRU118" s="380"/>
      <c r="BRV118" s="380"/>
      <c r="BRW118" s="380"/>
      <c r="BRX118" s="380"/>
      <c r="BRY118" s="380"/>
      <c r="BRZ118" s="380"/>
      <c r="BSA118" s="380"/>
      <c r="BSB118" s="380"/>
      <c r="BSC118" s="380"/>
      <c r="BSD118" s="380"/>
      <c r="BSE118" s="380"/>
      <c r="BSF118" s="380"/>
      <c r="BSG118" s="380"/>
      <c r="BSH118" s="380"/>
      <c r="BSI118" s="380"/>
      <c r="BSJ118" s="380"/>
      <c r="BSK118" s="380"/>
      <c r="BSL118" s="380"/>
      <c r="BSM118" s="380"/>
      <c r="BSN118" s="380"/>
      <c r="BSO118" s="380"/>
      <c r="BSP118" s="380"/>
      <c r="BSQ118" s="380"/>
      <c r="BSR118" s="380"/>
      <c r="BSS118" s="380"/>
      <c r="BST118" s="380"/>
      <c r="BSU118" s="380"/>
      <c r="BSV118" s="380"/>
      <c r="BSW118" s="380"/>
      <c r="BSX118" s="380"/>
      <c r="BSY118" s="380"/>
      <c r="BSZ118" s="380"/>
      <c r="BTA118" s="380"/>
      <c r="BTB118" s="380"/>
      <c r="BTC118" s="380"/>
      <c r="BTD118" s="380"/>
      <c r="BTE118" s="380"/>
      <c r="BTF118" s="380"/>
      <c r="BTG118" s="380"/>
      <c r="BTH118" s="380"/>
      <c r="BTI118" s="380"/>
      <c r="BTJ118" s="380"/>
      <c r="BTK118" s="380"/>
      <c r="BTL118" s="380"/>
      <c r="BTM118" s="380"/>
      <c r="BTN118" s="380"/>
      <c r="BTO118" s="380"/>
      <c r="BTP118" s="380"/>
      <c r="BTQ118" s="380"/>
      <c r="BTR118" s="380"/>
      <c r="BTS118" s="380"/>
      <c r="BTT118" s="380"/>
      <c r="BTU118" s="380"/>
      <c r="BTV118" s="380"/>
      <c r="BTW118" s="380"/>
      <c r="BTX118" s="380"/>
      <c r="BTY118" s="380"/>
      <c r="BTZ118" s="380"/>
      <c r="BUA118" s="380"/>
      <c r="BUB118" s="380"/>
      <c r="BUC118" s="380"/>
      <c r="BUD118" s="380"/>
      <c r="BUE118" s="380"/>
      <c r="BUF118" s="380"/>
      <c r="BUG118" s="380"/>
      <c r="BUH118" s="380"/>
      <c r="BUI118" s="380"/>
      <c r="BUJ118" s="380"/>
      <c r="BUK118" s="380"/>
      <c r="BUL118" s="380"/>
      <c r="BUM118" s="380"/>
      <c r="BUN118" s="380"/>
      <c r="BUO118" s="380"/>
      <c r="BUP118" s="380"/>
      <c r="BUQ118" s="380"/>
      <c r="BUR118" s="380"/>
      <c r="BUS118" s="380"/>
      <c r="BUT118" s="380"/>
      <c r="BUU118" s="380"/>
      <c r="BUV118" s="380"/>
      <c r="BUW118" s="380"/>
      <c r="BUX118" s="380"/>
      <c r="BUY118" s="380"/>
      <c r="BUZ118" s="380"/>
      <c r="BVA118" s="380"/>
      <c r="BVB118" s="380"/>
      <c r="BVC118" s="380"/>
      <c r="BVD118" s="380"/>
      <c r="BVE118" s="380"/>
      <c r="BVF118" s="380"/>
      <c r="BVG118" s="380"/>
      <c r="BVH118" s="380"/>
      <c r="BVI118" s="380"/>
      <c r="BVJ118" s="380"/>
      <c r="BVK118" s="380"/>
      <c r="BVL118" s="380"/>
      <c r="BVM118" s="380"/>
      <c r="BVN118" s="380"/>
      <c r="BVO118" s="380"/>
      <c r="BVP118" s="380"/>
      <c r="BVQ118" s="380"/>
      <c r="BVR118" s="380"/>
      <c r="BVS118" s="380"/>
      <c r="BVT118" s="380"/>
      <c r="BVU118" s="380"/>
      <c r="BVV118" s="380"/>
      <c r="BVW118" s="380"/>
      <c r="BVX118" s="380"/>
      <c r="BVY118" s="380"/>
      <c r="BVZ118" s="380"/>
      <c r="BWA118" s="380"/>
      <c r="BWB118" s="380"/>
      <c r="BWC118" s="380"/>
      <c r="BWD118" s="380"/>
      <c r="BWE118" s="380"/>
      <c r="BWF118" s="380"/>
      <c r="BWG118" s="380"/>
      <c r="BWH118" s="380"/>
      <c r="BWI118" s="380"/>
      <c r="BWJ118" s="380"/>
      <c r="BWK118" s="380"/>
      <c r="BWL118" s="380"/>
      <c r="BWM118" s="380"/>
      <c r="BWN118" s="380"/>
      <c r="BWO118" s="380"/>
      <c r="BWP118" s="380"/>
      <c r="BWQ118" s="380"/>
      <c r="BWR118" s="380"/>
      <c r="BWS118" s="380"/>
      <c r="BWT118" s="380"/>
      <c r="BWU118" s="380"/>
      <c r="BWV118" s="380"/>
      <c r="BWW118" s="380"/>
      <c r="BWX118" s="380"/>
      <c r="BWY118" s="380"/>
      <c r="BWZ118" s="380"/>
      <c r="BXA118" s="380"/>
      <c r="BXB118" s="380"/>
      <c r="BXC118" s="380"/>
      <c r="BXD118" s="380"/>
      <c r="BXE118" s="380"/>
      <c r="BXF118" s="380"/>
      <c r="BXG118" s="380"/>
      <c r="BXH118" s="380"/>
      <c r="BXI118" s="380"/>
      <c r="BXJ118" s="380"/>
      <c r="BXK118" s="380"/>
      <c r="BXL118" s="380"/>
      <c r="BXM118" s="380"/>
      <c r="BXN118" s="380"/>
      <c r="BXO118" s="380"/>
      <c r="BXP118" s="380"/>
      <c r="BXQ118" s="380"/>
      <c r="BXR118" s="380"/>
      <c r="BXS118" s="380"/>
      <c r="BXT118" s="380"/>
      <c r="BXU118" s="380"/>
      <c r="BXV118" s="380"/>
      <c r="BXW118" s="380"/>
      <c r="BXX118" s="380"/>
      <c r="BXY118" s="380"/>
      <c r="BXZ118" s="380"/>
      <c r="BYA118" s="380"/>
      <c r="BYB118" s="380"/>
      <c r="BYC118" s="380"/>
      <c r="BYD118" s="380"/>
      <c r="BYE118" s="380"/>
      <c r="BYF118" s="380"/>
      <c r="BYG118" s="380"/>
      <c r="BYH118" s="380"/>
      <c r="BYI118" s="380"/>
      <c r="BYJ118" s="380"/>
      <c r="BYK118" s="380"/>
      <c r="BYL118" s="380"/>
      <c r="BYM118" s="380"/>
      <c r="BYN118" s="380"/>
      <c r="BYO118" s="380"/>
      <c r="BYP118" s="380"/>
      <c r="BYQ118" s="380"/>
      <c r="BYR118" s="380"/>
      <c r="BYS118" s="380"/>
      <c r="BYT118" s="380"/>
      <c r="BYU118" s="380"/>
      <c r="BYV118" s="380"/>
      <c r="BYW118" s="380"/>
      <c r="BYX118" s="380"/>
      <c r="BYY118" s="380"/>
      <c r="BYZ118" s="380"/>
      <c r="BZA118" s="380"/>
      <c r="BZB118" s="380"/>
      <c r="BZC118" s="380"/>
      <c r="BZD118" s="380"/>
      <c r="BZE118" s="380"/>
      <c r="BZF118" s="380"/>
      <c r="BZG118" s="380"/>
      <c r="BZH118" s="380"/>
      <c r="BZI118" s="380"/>
      <c r="BZJ118" s="380"/>
      <c r="BZK118" s="380"/>
      <c r="BZL118" s="380"/>
      <c r="BZM118" s="380"/>
      <c r="BZN118" s="380"/>
      <c r="BZO118" s="380"/>
      <c r="BZP118" s="380"/>
      <c r="BZQ118" s="380"/>
      <c r="BZR118" s="380"/>
      <c r="BZS118" s="380"/>
      <c r="BZT118" s="380"/>
      <c r="BZU118" s="380"/>
      <c r="BZV118" s="380"/>
      <c r="BZW118" s="380"/>
      <c r="BZX118" s="380"/>
      <c r="BZY118" s="380"/>
      <c r="BZZ118" s="380"/>
      <c r="CAA118" s="380"/>
      <c r="CAB118" s="380"/>
      <c r="CAC118" s="380"/>
      <c r="CAD118" s="380"/>
      <c r="CAE118" s="380"/>
      <c r="CAF118" s="380"/>
      <c r="CAG118" s="380"/>
      <c r="CAH118" s="380"/>
      <c r="CAI118" s="380"/>
      <c r="CAJ118" s="380"/>
      <c r="CAK118" s="380"/>
      <c r="CAL118" s="380"/>
      <c r="CAM118" s="380"/>
      <c r="CAN118" s="380"/>
      <c r="CAO118" s="380"/>
      <c r="CAP118" s="380"/>
      <c r="CAQ118" s="380"/>
      <c r="CAR118" s="380"/>
      <c r="CAS118" s="380"/>
      <c r="CAT118" s="380"/>
      <c r="CAU118" s="380"/>
      <c r="CAV118" s="380"/>
      <c r="CAW118" s="380"/>
      <c r="CAX118" s="380"/>
      <c r="CAY118" s="380"/>
      <c r="CAZ118" s="380"/>
      <c r="CBA118" s="380"/>
      <c r="CBB118" s="380"/>
      <c r="CBC118" s="380"/>
      <c r="CBD118" s="380"/>
      <c r="CBE118" s="380"/>
      <c r="CBF118" s="380"/>
      <c r="CBG118" s="380"/>
      <c r="CBH118" s="380"/>
      <c r="CBI118" s="380"/>
      <c r="CBJ118" s="380"/>
      <c r="CBK118" s="380"/>
      <c r="CBL118" s="380"/>
      <c r="CBM118" s="380"/>
      <c r="CBN118" s="380"/>
      <c r="CBO118" s="380"/>
      <c r="CBP118" s="380"/>
      <c r="CBQ118" s="380"/>
      <c r="CBR118" s="380"/>
      <c r="CBS118" s="380"/>
      <c r="CBT118" s="380"/>
      <c r="CBU118" s="380"/>
      <c r="CBV118" s="380"/>
      <c r="CBW118" s="380"/>
      <c r="CBX118" s="380"/>
      <c r="CBY118" s="380"/>
      <c r="CBZ118" s="380"/>
      <c r="CCA118" s="380"/>
      <c r="CCB118" s="380"/>
      <c r="CCC118" s="380"/>
      <c r="CCD118" s="380"/>
      <c r="CCE118" s="380"/>
      <c r="CCF118" s="380"/>
      <c r="CCG118" s="380"/>
      <c r="CCH118" s="380"/>
      <c r="CCI118" s="380"/>
      <c r="CCJ118" s="380"/>
      <c r="CCK118" s="380"/>
      <c r="CCL118" s="380"/>
      <c r="CCM118" s="380"/>
      <c r="CCN118" s="380"/>
      <c r="CCO118" s="380"/>
      <c r="CCP118" s="380"/>
      <c r="CCQ118" s="380"/>
      <c r="CCR118" s="380"/>
      <c r="CCS118" s="380"/>
      <c r="CCT118" s="380"/>
      <c r="CCU118" s="380"/>
      <c r="CCV118" s="380"/>
      <c r="CCW118" s="380"/>
      <c r="CCX118" s="380"/>
      <c r="CCY118" s="380"/>
      <c r="CCZ118" s="380"/>
      <c r="CDA118" s="380"/>
      <c r="CDB118" s="380"/>
      <c r="CDC118" s="380"/>
      <c r="CDD118" s="380"/>
      <c r="CDE118" s="380"/>
      <c r="CDF118" s="380"/>
      <c r="CDG118" s="380"/>
      <c r="CDH118" s="380"/>
      <c r="CDI118" s="380"/>
      <c r="CDJ118" s="380"/>
      <c r="CDK118" s="380"/>
      <c r="CDL118" s="380"/>
      <c r="CDM118" s="380"/>
      <c r="CDN118" s="380"/>
      <c r="CDO118" s="380"/>
      <c r="CDP118" s="380"/>
      <c r="CDQ118" s="380"/>
      <c r="CDR118" s="380"/>
      <c r="CDS118" s="380"/>
      <c r="CDT118" s="380"/>
      <c r="CDU118" s="380"/>
      <c r="CDV118" s="380"/>
      <c r="CDW118" s="380"/>
      <c r="CDX118" s="380"/>
      <c r="CDY118" s="380"/>
      <c r="CDZ118" s="380"/>
      <c r="CEA118" s="380"/>
      <c r="CEB118" s="380"/>
      <c r="CEC118" s="380"/>
      <c r="CED118" s="380"/>
      <c r="CEE118" s="380"/>
      <c r="CEF118" s="380"/>
      <c r="CEG118" s="380"/>
      <c r="CEH118" s="380"/>
      <c r="CEI118" s="380"/>
      <c r="CEJ118" s="380"/>
      <c r="CEK118" s="380"/>
      <c r="CEL118" s="380"/>
      <c r="CEM118" s="380"/>
      <c r="CEN118" s="380"/>
      <c r="CEO118" s="380"/>
      <c r="CEP118" s="380"/>
      <c r="CEQ118" s="380"/>
      <c r="CER118" s="380"/>
      <c r="CES118" s="380"/>
      <c r="CET118" s="380"/>
      <c r="CEU118" s="380"/>
      <c r="CEV118" s="380"/>
      <c r="CEW118" s="380"/>
      <c r="CEX118" s="380"/>
      <c r="CEY118" s="380"/>
      <c r="CEZ118" s="380"/>
      <c r="CFA118" s="380"/>
      <c r="CFB118" s="380"/>
      <c r="CFC118" s="380"/>
      <c r="CFD118" s="380"/>
      <c r="CFE118" s="380"/>
      <c r="CFF118" s="380"/>
      <c r="CFG118" s="380"/>
      <c r="CFH118" s="380"/>
      <c r="CFI118" s="380"/>
      <c r="CFJ118" s="380"/>
      <c r="CFK118" s="380"/>
      <c r="CFL118" s="380"/>
      <c r="CFM118" s="380"/>
      <c r="CFN118" s="380"/>
      <c r="CFO118" s="380"/>
      <c r="CFP118" s="380"/>
      <c r="CFQ118" s="380"/>
      <c r="CFR118" s="380"/>
      <c r="CFS118" s="380"/>
      <c r="CFT118" s="380"/>
      <c r="CFU118" s="380"/>
      <c r="CFV118" s="380"/>
      <c r="CFW118" s="380"/>
      <c r="CFX118" s="380"/>
      <c r="CFY118" s="380"/>
      <c r="CFZ118" s="380"/>
      <c r="CGA118" s="380"/>
      <c r="CGB118" s="380"/>
      <c r="CGC118" s="380"/>
      <c r="CGD118" s="380"/>
      <c r="CGE118" s="380"/>
      <c r="CGF118" s="380"/>
      <c r="CGG118" s="380"/>
      <c r="CGH118" s="380"/>
      <c r="CGI118" s="380"/>
      <c r="CGJ118" s="380"/>
      <c r="CGK118" s="380"/>
      <c r="CGL118" s="380"/>
      <c r="CGM118" s="380"/>
      <c r="CGN118" s="380"/>
      <c r="CGO118" s="380"/>
      <c r="CGP118" s="380"/>
      <c r="CGQ118" s="380"/>
      <c r="CGR118" s="380"/>
      <c r="CGS118" s="380"/>
      <c r="CGT118" s="380"/>
      <c r="CGU118" s="380"/>
      <c r="CGV118" s="380"/>
      <c r="CGW118" s="380"/>
      <c r="CGX118" s="380"/>
      <c r="CGY118" s="380"/>
      <c r="CGZ118" s="380"/>
      <c r="CHA118" s="380"/>
      <c r="CHB118" s="380"/>
      <c r="CHC118" s="380"/>
      <c r="CHD118" s="380"/>
      <c r="CHE118" s="380"/>
      <c r="CHF118" s="380"/>
      <c r="CHG118" s="380"/>
      <c r="CHH118" s="380"/>
      <c r="CHI118" s="380"/>
      <c r="CHJ118" s="380"/>
      <c r="CHK118" s="380"/>
      <c r="CHL118" s="380"/>
      <c r="CHM118" s="380"/>
      <c r="CHN118" s="380"/>
      <c r="CHO118" s="380"/>
      <c r="CHP118" s="380"/>
      <c r="CHQ118" s="380"/>
      <c r="CHR118" s="380"/>
      <c r="CHS118" s="380"/>
      <c r="CHT118" s="380"/>
      <c r="CHU118" s="380"/>
      <c r="CHV118" s="380"/>
      <c r="CHW118" s="380"/>
      <c r="CHX118" s="380"/>
      <c r="CHY118" s="380"/>
      <c r="CHZ118" s="380"/>
      <c r="CIA118" s="380"/>
      <c r="CIB118" s="380"/>
      <c r="CIC118" s="380"/>
      <c r="CID118" s="380"/>
      <c r="CIE118" s="380"/>
      <c r="CIF118" s="380"/>
      <c r="CIG118" s="380"/>
      <c r="CIH118" s="380"/>
      <c r="CII118" s="380"/>
      <c r="CIJ118" s="380"/>
      <c r="CIK118" s="380"/>
      <c r="CIL118" s="380"/>
      <c r="CIM118" s="380"/>
      <c r="CIN118" s="380"/>
      <c r="CIO118" s="380"/>
      <c r="CIP118" s="380"/>
      <c r="CIQ118" s="380"/>
      <c r="CIR118" s="380"/>
      <c r="CIS118" s="380"/>
      <c r="CIT118" s="380"/>
      <c r="CIU118" s="380"/>
      <c r="CIV118" s="380"/>
      <c r="CIW118" s="380"/>
      <c r="CIX118" s="380"/>
      <c r="CIY118" s="380"/>
      <c r="CIZ118" s="380"/>
      <c r="CJA118" s="380"/>
      <c r="CJB118" s="380"/>
      <c r="CJC118" s="380"/>
      <c r="CJD118" s="380"/>
      <c r="CJE118" s="380"/>
      <c r="CJF118" s="380"/>
      <c r="CJG118" s="380"/>
      <c r="CJH118" s="380"/>
      <c r="CJI118" s="380"/>
      <c r="CJJ118" s="380"/>
      <c r="CJK118" s="380"/>
      <c r="CJL118" s="380"/>
      <c r="CJM118" s="380"/>
      <c r="CJN118" s="380"/>
      <c r="CJO118" s="380"/>
      <c r="CJP118" s="380"/>
      <c r="CJQ118" s="380"/>
      <c r="CJR118" s="380"/>
      <c r="CJS118" s="380"/>
      <c r="CJT118" s="380"/>
      <c r="CJU118" s="380"/>
      <c r="CJV118" s="380"/>
      <c r="CJW118" s="380"/>
      <c r="CJX118" s="380"/>
      <c r="CJY118" s="380"/>
      <c r="CJZ118" s="380"/>
      <c r="CKA118" s="380"/>
      <c r="CKB118" s="380"/>
      <c r="CKC118" s="380"/>
      <c r="CKD118" s="380"/>
      <c r="CKE118" s="380"/>
      <c r="CKF118" s="380"/>
      <c r="CKG118" s="380"/>
      <c r="CKH118" s="380"/>
      <c r="CKI118" s="380"/>
      <c r="CKJ118" s="380"/>
      <c r="CKK118" s="380"/>
      <c r="CKL118" s="380"/>
      <c r="CKM118" s="380"/>
      <c r="CKN118" s="380"/>
      <c r="CKO118" s="380"/>
      <c r="CKP118" s="380"/>
      <c r="CKQ118" s="380"/>
      <c r="CKR118" s="380"/>
      <c r="CKS118" s="380"/>
      <c r="CKT118" s="380"/>
      <c r="CKU118" s="380"/>
      <c r="CKV118" s="380"/>
      <c r="CKW118" s="380"/>
      <c r="CKX118" s="380"/>
      <c r="CKY118" s="380"/>
      <c r="CKZ118" s="380"/>
      <c r="CLA118" s="380"/>
      <c r="CLB118" s="380"/>
      <c r="CLC118" s="380"/>
      <c r="CLD118" s="380"/>
      <c r="CLE118" s="380"/>
      <c r="CLF118" s="380"/>
      <c r="CLG118" s="380"/>
      <c r="CLH118" s="380"/>
      <c r="CLI118" s="380"/>
      <c r="CLJ118" s="380"/>
      <c r="CLK118" s="380"/>
      <c r="CLL118" s="380"/>
      <c r="CLM118" s="380"/>
      <c r="CLN118" s="380"/>
      <c r="CLO118" s="380"/>
      <c r="CLP118" s="380"/>
      <c r="CLQ118" s="380"/>
      <c r="CLR118" s="380"/>
      <c r="CLS118" s="380"/>
      <c r="CLT118" s="380"/>
      <c r="CLU118" s="380"/>
      <c r="CLV118" s="380"/>
      <c r="CLW118" s="380"/>
      <c r="CLX118" s="380"/>
      <c r="CLY118" s="380"/>
      <c r="CLZ118" s="380"/>
      <c r="CMA118" s="380"/>
      <c r="CMB118" s="380"/>
      <c r="CMC118" s="380"/>
      <c r="CMD118" s="380"/>
      <c r="CME118" s="380"/>
      <c r="CMF118" s="380"/>
      <c r="CMG118" s="380"/>
      <c r="CMH118" s="380"/>
      <c r="CMI118" s="380"/>
      <c r="CMJ118" s="380"/>
      <c r="CMK118" s="380"/>
      <c r="CML118" s="380"/>
      <c r="CMM118" s="380"/>
      <c r="CMN118" s="380"/>
      <c r="CMO118" s="380"/>
      <c r="CMP118" s="380"/>
      <c r="CMQ118" s="380"/>
      <c r="CMR118" s="380"/>
      <c r="CMS118" s="380"/>
      <c r="CMT118" s="380"/>
      <c r="CMU118" s="380"/>
      <c r="CMV118" s="380"/>
      <c r="CMW118" s="380"/>
      <c r="CMX118" s="380"/>
      <c r="CMY118" s="380"/>
      <c r="CMZ118" s="380"/>
      <c r="CNA118" s="380"/>
      <c r="CNB118" s="380"/>
      <c r="CNC118" s="380"/>
      <c r="CND118" s="380"/>
      <c r="CNE118" s="380"/>
      <c r="CNF118" s="380"/>
      <c r="CNG118" s="380"/>
      <c r="CNH118" s="380"/>
      <c r="CNI118" s="380"/>
      <c r="CNJ118" s="380"/>
      <c r="CNK118" s="380"/>
      <c r="CNL118" s="380"/>
      <c r="CNM118" s="380"/>
      <c r="CNN118" s="380"/>
      <c r="CNO118" s="380"/>
      <c r="CNP118" s="380"/>
      <c r="CNQ118" s="380"/>
      <c r="CNR118" s="380"/>
      <c r="CNS118" s="380"/>
      <c r="CNT118" s="380"/>
      <c r="CNU118" s="380"/>
      <c r="CNV118" s="380"/>
      <c r="CNW118" s="380"/>
      <c r="CNX118" s="380"/>
      <c r="CNY118" s="380"/>
      <c r="CNZ118" s="380"/>
      <c r="COA118" s="380"/>
      <c r="COB118" s="380"/>
      <c r="COC118" s="380"/>
      <c r="COD118" s="380"/>
      <c r="COE118" s="380"/>
      <c r="COF118" s="380"/>
      <c r="COG118" s="380"/>
      <c r="COH118" s="380"/>
      <c r="COI118" s="380"/>
      <c r="COJ118" s="380"/>
      <c r="COK118" s="380"/>
      <c r="COL118" s="380"/>
      <c r="COM118" s="380"/>
      <c r="CON118" s="380"/>
      <c r="COO118" s="380"/>
      <c r="COP118" s="380"/>
      <c r="COQ118" s="380"/>
      <c r="COR118" s="380"/>
      <c r="COS118" s="380"/>
      <c r="COT118" s="380"/>
      <c r="COU118" s="380"/>
      <c r="COV118" s="380"/>
      <c r="COW118" s="380"/>
      <c r="COX118" s="380"/>
      <c r="COY118" s="380"/>
      <c r="COZ118" s="380"/>
      <c r="CPA118" s="380"/>
      <c r="CPB118" s="380"/>
      <c r="CPC118" s="380"/>
      <c r="CPD118" s="380"/>
      <c r="CPE118" s="380"/>
      <c r="CPF118" s="380"/>
      <c r="CPG118" s="380"/>
      <c r="CPH118" s="380"/>
      <c r="CPI118" s="380"/>
      <c r="CPJ118" s="380"/>
      <c r="CPK118" s="380"/>
      <c r="CPL118" s="380"/>
      <c r="CPM118" s="380"/>
      <c r="CPN118" s="380"/>
      <c r="CPO118" s="380"/>
      <c r="CPP118" s="380"/>
      <c r="CPQ118" s="380"/>
      <c r="CPR118" s="380"/>
      <c r="CPS118" s="380"/>
      <c r="CPT118" s="380"/>
      <c r="CPU118" s="380"/>
      <c r="CPV118" s="380"/>
      <c r="CPW118" s="380"/>
      <c r="CPX118" s="380"/>
      <c r="CPY118" s="380"/>
      <c r="CPZ118" s="380"/>
      <c r="CQA118" s="380"/>
      <c r="CQB118" s="380"/>
      <c r="CQC118" s="380"/>
      <c r="CQD118" s="380"/>
      <c r="CQE118" s="380"/>
      <c r="CQF118" s="380"/>
      <c r="CQG118" s="380"/>
      <c r="CQH118" s="380"/>
      <c r="CQI118" s="380"/>
      <c r="CQJ118" s="380"/>
      <c r="CQK118" s="380"/>
      <c r="CQL118" s="380"/>
      <c r="CQM118" s="380"/>
      <c r="CQN118" s="380"/>
      <c r="CQO118" s="380"/>
      <c r="CQP118" s="380"/>
      <c r="CQQ118" s="380"/>
      <c r="CQR118" s="380"/>
      <c r="CQS118" s="380"/>
      <c r="CQT118" s="380"/>
      <c r="CQU118" s="380"/>
      <c r="CQV118" s="380"/>
      <c r="CQW118" s="380"/>
      <c r="CQX118" s="380"/>
      <c r="CQY118" s="380"/>
      <c r="CQZ118" s="380"/>
      <c r="CRA118" s="380"/>
      <c r="CRB118" s="380"/>
      <c r="CRC118" s="380"/>
      <c r="CRD118" s="380"/>
      <c r="CRE118" s="380"/>
      <c r="CRF118" s="380"/>
      <c r="CRG118" s="380"/>
      <c r="CRH118" s="380"/>
      <c r="CRI118" s="380"/>
      <c r="CRJ118" s="380"/>
      <c r="CRK118" s="380"/>
      <c r="CRL118" s="380"/>
      <c r="CRM118" s="380"/>
      <c r="CRN118" s="380"/>
      <c r="CRO118" s="380"/>
      <c r="CRP118" s="380"/>
      <c r="CRQ118" s="380"/>
      <c r="CRR118" s="380"/>
      <c r="CRS118" s="380"/>
      <c r="CRT118" s="380"/>
      <c r="CRU118" s="380"/>
      <c r="CRV118" s="380"/>
      <c r="CRW118" s="380"/>
      <c r="CRX118" s="380"/>
      <c r="CRY118" s="380"/>
      <c r="CRZ118" s="380"/>
      <c r="CSA118" s="380"/>
      <c r="CSB118" s="380"/>
      <c r="CSC118" s="380"/>
      <c r="CSD118" s="380"/>
      <c r="CSE118" s="380"/>
      <c r="CSF118" s="380"/>
      <c r="CSG118" s="380"/>
      <c r="CSH118" s="380"/>
      <c r="CSI118" s="380"/>
      <c r="CSJ118" s="380"/>
      <c r="CSK118" s="380"/>
      <c r="CSL118" s="380"/>
      <c r="CSM118" s="380"/>
      <c r="CSN118" s="380"/>
      <c r="CSO118" s="380"/>
      <c r="CSP118" s="380"/>
      <c r="CSQ118" s="380"/>
      <c r="CSR118" s="380"/>
      <c r="CSS118" s="380"/>
      <c r="CST118" s="380"/>
      <c r="CSU118" s="380"/>
      <c r="CSV118" s="380"/>
      <c r="CSW118" s="380"/>
      <c r="CSX118" s="380"/>
      <c r="CSY118" s="380"/>
      <c r="CSZ118" s="380"/>
      <c r="CTA118" s="380"/>
      <c r="CTB118" s="380"/>
      <c r="CTC118" s="380"/>
      <c r="CTD118" s="380"/>
      <c r="CTE118" s="380"/>
      <c r="CTF118" s="380"/>
      <c r="CTG118" s="380"/>
      <c r="CTH118" s="380"/>
      <c r="CTI118" s="380"/>
      <c r="CTJ118" s="380"/>
      <c r="CTK118" s="380"/>
      <c r="CTL118" s="380"/>
      <c r="CTM118" s="380"/>
      <c r="CTN118" s="380"/>
      <c r="CTO118" s="380"/>
      <c r="CTP118" s="380"/>
      <c r="CTQ118" s="380"/>
      <c r="CTR118" s="380"/>
      <c r="CTS118" s="380"/>
      <c r="CTT118" s="380"/>
      <c r="CTU118" s="380"/>
      <c r="CTV118" s="380"/>
      <c r="CTW118" s="380"/>
      <c r="CTX118" s="380"/>
      <c r="CTY118" s="380"/>
      <c r="CTZ118" s="380"/>
      <c r="CUA118" s="380"/>
      <c r="CUB118" s="380"/>
      <c r="CUC118" s="380"/>
      <c r="CUD118" s="380"/>
      <c r="CUE118" s="380"/>
      <c r="CUF118" s="380"/>
      <c r="CUG118" s="380"/>
      <c r="CUH118" s="380"/>
      <c r="CUI118" s="380"/>
      <c r="CUJ118" s="380"/>
      <c r="CUK118" s="380"/>
      <c r="CUL118" s="380"/>
      <c r="CUM118" s="380"/>
      <c r="CUN118" s="380"/>
      <c r="CUO118" s="380"/>
      <c r="CUP118" s="380"/>
      <c r="CUQ118" s="380"/>
      <c r="CUR118" s="380"/>
      <c r="CUS118" s="380"/>
      <c r="CUT118" s="380"/>
      <c r="CUU118" s="380"/>
      <c r="CUV118" s="380"/>
      <c r="CUW118" s="380"/>
      <c r="CUX118" s="380"/>
      <c r="CUY118" s="380"/>
      <c r="CUZ118" s="380"/>
      <c r="CVA118" s="380"/>
      <c r="CVB118" s="380"/>
      <c r="CVC118" s="380"/>
      <c r="CVD118" s="380"/>
      <c r="CVE118" s="380"/>
      <c r="CVF118" s="380"/>
      <c r="CVG118" s="380"/>
      <c r="CVH118" s="380"/>
      <c r="CVI118" s="380"/>
      <c r="CVJ118" s="380"/>
      <c r="CVK118" s="380"/>
      <c r="CVL118" s="380"/>
      <c r="CVM118" s="380"/>
      <c r="CVN118" s="380"/>
      <c r="CVO118" s="380"/>
      <c r="CVP118" s="380"/>
      <c r="CVQ118" s="380"/>
      <c r="CVR118" s="380"/>
      <c r="CVS118" s="380"/>
      <c r="CVT118" s="380"/>
      <c r="CVU118" s="380"/>
      <c r="CVV118" s="380"/>
      <c r="CVW118" s="380"/>
      <c r="CVX118" s="380"/>
      <c r="CVY118" s="380"/>
      <c r="CVZ118" s="380"/>
      <c r="CWA118" s="380"/>
      <c r="CWB118" s="380"/>
      <c r="CWC118" s="380"/>
      <c r="CWD118" s="380"/>
      <c r="CWE118" s="380"/>
      <c r="CWF118" s="380"/>
      <c r="CWG118" s="380"/>
      <c r="CWH118" s="380"/>
      <c r="CWI118" s="380"/>
      <c r="CWJ118" s="380"/>
      <c r="CWK118" s="380"/>
      <c r="CWL118" s="380"/>
      <c r="CWM118" s="380"/>
      <c r="CWN118" s="380"/>
      <c r="CWO118" s="380"/>
      <c r="CWP118" s="380"/>
      <c r="CWQ118" s="380"/>
      <c r="CWR118" s="380"/>
      <c r="CWS118" s="380"/>
      <c r="CWT118" s="380"/>
      <c r="CWU118" s="380"/>
      <c r="CWV118" s="380"/>
      <c r="CWW118" s="380"/>
      <c r="CWX118" s="380"/>
      <c r="CWY118" s="380"/>
      <c r="CWZ118" s="380"/>
      <c r="CXA118" s="380"/>
      <c r="CXB118" s="380"/>
      <c r="CXC118" s="380"/>
      <c r="CXD118" s="380"/>
      <c r="CXE118" s="380"/>
      <c r="CXF118" s="380"/>
      <c r="CXG118" s="380"/>
      <c r="CXH118" s="380"/>
      <c r="CXI118" s="380"/>
      <c r="CXJ118" s="380"/>
      <c r="CXK118" s="380"/>
      <c r="CXL118" s="380"/>
      <c r="CXM118" s="380"/>
      <c r="CXN118" s="380"/>
      <c r="CXO118" s="380"/>
      <c r="CXP118" s="380"/>
      <c r="CXQ118" s="380"/>
      <c r="CXR118" s="380"/>
      <c r="CXS118" s="380"/>
      <c r="CXT118" s="380"/>
      <c r="CXU118" s="380"/>
      <c r="CXV118" s="380"/>
      <c r="CXW118" s="380"/>
      <c r="CXX118" s="380"/>
      <c r="CXY118" s="380"/>
      <c r="CXZ118" s="380"/>
      <c r="CYA118" s="380"/>
      <c r="CYB118" s="380"/>
      <c r="CYC118" s="380"/>
      <c r="CYD118" s="380"/>
      <c r="CYE118" s="380"/>
      <c r="CYF118" s="380"/>
      <c r="CYG118" s="380"/>
      <c r="CYH118" s="380"/>
      <c r="CYI118" s="380"/>
      <c r="CYJ118" s="380"/>
      <c r="CYK118" s="380"/>
      <c r="CYL118" s="380"/>
      <c r="CYM118" s="380"/>
      <c r="CYN118" s="380"/>
      <c r="CYO118" s="380"/>
      <c r="CYP118" s="380"/>
      <c r="CYQ118" s="380"/>
      <c r="CYR118" s="380"/>
      <c r="CYS118" s="380"/>
      <c r="CYT118" s="380"/>
      <c r="CYU118" s="380"/>
      <c r="CYV118" s="380"/>
      <c r="CYW118" s="380"/>
      <c r="CYX118" s="380"/>
      <c r="CYY118" s="380"/>
      <c r="CYZ118" s="380"/>
      <c r="CZA118" s="380"/>
      <c r="CZB118" s="380"/>
      <c r="CZC118" s="380"/>
      <c r="CZD118" s="380"/>
      <c r="CZE118" s="380"/>
      <c r="CZF118" s="380"/>
      <c r="CZG118" s="380"/>
      <c r="CZH118" s="380"/>
      <c r="CZI118" s="380"/>
      <c r="CZJ118" s="380"/>
      <c r="CZK118" s="380"/>
      <c r="CZL118" s="380"/>
      <c r="CZM118" s="380"/>
      <c r="CZN118" s="380"/>
      <c r="CZO118" s="380"/>
      <c r="CZP118" s="380"/>
      <c r="CZQ118" s="380"/>
      <c r="CZR118" s="380"/>
      <c r="CZS118" s="380"/>
      <c r="CZT118" s="380"/>
      <c r="CZU118" s="380"/>
      <c r="CZV118" s="380"/>
      <c r="CZW118" s="380"/>
      <c r="CZX118" s="380"/>
      <c r="CZY118" s="380"/>
      <c r="CZZ118" s="380"/>
      <c r="DAA118" s="380"/>
      <c r="DAB118" s="380"/>
      <c r="DAC118" s="380"/>
      <c r="DAD118" s="380"/>
      <c r="DAE118" s="380"/>
      <c r="DAF118" s="380"/>
      <c r="DAG118" s="380"/>
      <c r="DAH118" s="380"/>
      <c r="DAI118" s="380"/>
      <c r="DAJ118" s="380"/>
      <c r="DAK118" s="380"/>
      <c r="DAL118" s="380"/>
      <c r="DAM118" s="380"/>
      <c r="DAN118" s="380"/>
      <c r="DAO118" s="380"/>
      <c r="DAP118" s="380"/>
      <c r="DAQ118" s="380"/>
      <c r="DAR118" s="380"/>
      <c r="DAS118" s="380"/>
      <c r="DAT118" s="380"/>
      <c r="DAU118" s="380"/>
      <c r="DAV118" s="380"/>
      <c r="DAW118" s="380"/>
      <c r="DAX118" s="380"/>
      <c r="DAY118" s="380"/>
      <c r="DAZ118" s="380"/>
      <c r="DBA118" s="380"/>
      <c r="DBB118" s="380"/>
      <c r="DBC118" s="380"/>
      <c r="DBD118" s="380"/>
      <c r="DBE118" s="380"/>
      <c r="DBF118" s="380"/>
      <c r="DBG118" s="380"/>
      <c r="DBH118" s="380"/>
      <c r="DBI118" s="380"/>
      <c r="DBJ118" s="380"/>
      <c r="DBK118" s="380"/>
      <c r="DBL118" s="380"/>
      <c r="DBM118" s="380"/>
      <c r="DBN118" s="380"/>
      <c r="DBO118" s="380"/>
      <c r="DBP118" s="380"/>
      <c r="DBQ118" s="380"/>
      <c r="DBR118" s="380"/>
      <c r="DBS118" s="380"/>
      <c r="DBT118" s="380"/>
      <c r="DBU118" s="380"/>
      <c r="DBV118" s="380"/>
      <c r="DBW118" s="380"/>
      <c r="DBX118" s="380"/>
      <c r="DBY118" s="380"/>
      <c r="DBZ118" s="380"/>
      <c r="DCA118" s="380"/>
      <c r="DCB118" s="380"/>
      <c r="DCC118" s="380"/>
      <c r="DCD118" s="380"/>
      <c r="DCE118" s="380"/>
      <c r="DCF118" s="380"/>
      <c r="DCG118" s="380"/>
      <c r="DCH118" s="380"/>
      <c r="DCI118" s="380"/>
      <c r="DCJ118" s="380"/>
      <c r="DCK118" s="380"/>
      <c r="DCL118" s="380"/>
      <c r="DCM118" s="380"/>
      <c r="DCN118" s="380"/>
      <c r="DCO118" s="380"/>
      <c r="DCP118" s="380"/>
      <c r="DCQ118" s="380"/>
      <c r="DCR118" s="380"/>
      <c r="DCS118" s="380"/>
      <c r="DCT118" s="380"/>
      <c r="DCU118" s="380"/>
      <c r="DCV118" s="380"/>
      <c r="DCW118" s="380"/>
      <c r="DCX118" s="380"/>
      <c r="DCY118" s="380"/>
      <c r="DCZ118" s="380"/>
      <c r="DDA118" s="380"/>
      <c r="DDB118" s="380"/>
      <c r="DDC118" s="380"/>
      <c r="DDD118" s="380"/>
      <c r="DDE118" s="380"/>
      <c r="DDF118" s="380"/>
      <c r="DDG118" s="380"/>
      <c r="DDH118" s="380"/>
      <c r="DDI118" s="380"/>
      <c r="DDJ118" s="380"/>
      <c r="DDK118" s="380"/>
      <c r="DDL118" s="380"/>
      <c r="DDM118" s="380"/>
      <c r="DDN118" s="380"/>
      <c r="DDO118" s="380"/>
      <c r="DDP118" s="380"/>
      <c r="DDQ118" s="380"/>
      <c r="DDR118" s="380"/>
      <c r="DDS118" s="380"/>
      <c r="DDT118" s="380"/>
      <c r="DDU118" s="380"/>
      <c r="DDV118" s="380"/>
      <c r="DDW118" s="380"/>
      <c r="DDX118" s="380"/>
      <c r="DDY118" s="380"/>
      <c r="DDZ118" s="380"/>
      <c r="DEA118" s="380"/>
      <c r="DEB118" s="380"/>
      <c r="DEC118" s="380"/>
      <c r="DED118" s="380"/>
      <c r="DEE118" s="380"/>
      <c r="DEF118" s="380"/>
      <c r="DEG118" s="380"/>
      <c r="DEH118" s="380"/>
      <c r="DEI118" s="380"/>
      <c r="DEJ118" s="380"/>
      <c r="DEK118" s="380"/>
      <c r="DEL118" s="380"/>
      <c r="DEM118" s="380"/>
      <c r="DEN118" s="380"/>
      <c r="DEO118" s="380"/>
      <c r="DEP118" s="380"/>
      <c r="DEQ118" s="380"/>
      <c r="DER118" s="380"/>
      <c r="DES118" s="380"/>
      <c r="DET118" s="380"/>
      <c r="DEU118" s="380"/>
      <c r="DEV118" s="380"/>
      <c r="DEW118" s="380"/>
      <c r="DEX118" s="380"/>
      <c r="DEY118" s="380"/>
      <c r="DEZ118" s="380"/>
      <c r="DFA118" s="380"/>
      <c r="DFB118" s="380"/>
      <c r="DFC118" s="380"/>
      <c r="DFD118" s="380"/>
      <c r="DFE118" s="380"/>
      <c r="DFF118" s="380"/>
      <c r="DFG118" s="380"/>
      <c r="DFH118" s="380"/>
      <c r="DFI118" s="380"/>
      <c r="DFJ118" s="380"/>
      <c r="DFK118" s="380"/>
      <c r="DFL118" s="380"/>
      <c r="DFM118" s="380"/>
      <c r="DFN118" s="380"/>
      <c r="DFO118" s="380"/>
      <c r="DFP118" s="380"/>
      <c r="DFQ118" s="380"/>
      <c r="DFR118" s="380"/>
      <c r="DFS118" s="380"/>
      <c r="DFT118" s="380"/>
      <c r="DFU118" s="380"/>
      <c r="DFV118" s="380"/>
      <c r="DFW118" s="380"/>
      <c r="DFX118" s="380"/>
      <c r="DFY118" s="380"/>
      <c r="DFZ118" s="380"/>
      <c r="DGA118" s="380"/>
      <c r="DGB118" s="380"/>
      <c r="DGC118" s="380"/>
      <c r="DGD118" s="380"/>
      <c r="DGE118" s="380"/>
      <c r="DGF118" s="380"/>
      <c r="DGG118" s="380"/>
      <c r="DGH118" s="380"/>
      <c r="DGI118" s="380"/>
      <c r="DGJ118" s="380"/>
      <c r="DGK118" s="380"/>
      <c r="DGL118" s="380"/>
      <c r="DGM118" s="380"/>
      <c r="DGN118" s="380"/>
      <c r="DGO118" s="380"/>
      <c r="DGP118" s="380"/>
      <c r="DGQ118" s="380"/>
      <c r="DGR118" s="380"/>
      <c r="DGS118" s="380"/>
      <c r="DGT118" s="380"/>
      <c r="DGU118" s="380"/>
      <c r="DGV118" s="380"/>
      <c r="DGW118" s="380"/>
      <c r="DGX118" s="380"/>
      <c r="DGY118" s="380"/>
      <c r="DGZ118" s="380"/>
      <c r="DHA118" s="380"/>
      <c r="DHB118" s="380"/>
      <c r="DHC118" s="380"/>
      <c r="DHD118" s="380"/>
      <c r="DHE118" s="380"/>
      <c r="DHF118" s="380"/>
      <c r="DHG118" s="380"/>
      <c r="DHH118" s="380"/>
      <c r="DHI118" s="380"/>
      <c r="DHJ118" s="380"/>
      <c r="DHK118" s="380"/>
      <c r="DHL118" s="380"/>
      <c r="DHM118" s="380"/>
      <c r="DHN118" s="380"/>
      <c r="DHO118" s="380"/>
      <c r="DHP118" s="380"/>
      <c r="DHQ118" s="380"/>
      <c r="DHR118" s="380"/>
      <c r="DHS118" s="380"/>
      <c r="DHT118" s="380"/>
      <c r="DHU118" s="380"/>
      <c r="DHV118" s="380"/>
      <c r="DHW118" s="380"/>
      <c r="DHX118" s="380"/>
      <c r="DHY118" s="380"/>
      <c r="DHZ118" s="380"/>
      <c r="DIA118" s="380"/>
      <c r="DIB118" s="380"/>
      <c r="DIC118" s="380"/>
      <c r="DID118" s="380"/>
      <c r="DIE118" s="380"/>
      <c r="DIF118" s="380"/>
      <c r="DIG118" s="380"/>
      <c r="DIH118" s="380"/>
      <c r="DII118" s="380"/>
      <c r="DIJ118" s="380"/>
      <c r="DIK118" s="380"/>
      <c r="DIL118" s="380"/>
      <c r="DIM118" s="380"/>
      <c r="DIN118" s="380"/>
      <c r="DIO118" s="380"/>
      <c r="DIP118" s="380"/>
      <c r="DIQ118" s="380"/>
      <c r="DIR118" s="380"/>
      <c r="DIS118" s="380"/>
      <c r="DIT118" s="380"/>
      <c r="DIU118" s="380"/>
      <c r="DIV118" s="380"/>
      <c r="DIW118" s="380"/>
      <c r="DIX118" s="380"/>
      <c r="DIY118" s="380"/>
      <c r="DIZ118" s="380"/>
      <c r="DJA118" s="380"/>
      <c r="DJB118" s="380"/>
      <c r="DJC118" s="380"/>
      <c r="DJD118" s="380"/>
      <c r="DJE118" s="380"/>
      <c r="DJF118" s="380"/>
      <c r="DJG118" s="380"/>
      <c r="DJH118" s="380"/>
      <c r="DJI118" s="380"/>
      <c r="DJJ118" s="380"/>
      <c r="DJK118" s="380"/>
      <c r="DJL118" s="380"/>
      <c r="DJM118" s="380"/>
      <c r="DJN118" s="380"/>
      <c r="DJO118" s="380"/>
      <c r="DJP118" s="380"/>
      <c r="DJQ118" s="380"/>
      <c r="DJR118" s="380"/>
      <c r="DJS118" s="380"/>
      <c r="DJT118" s="380"/>
      <c r="DJU118" s="380"/>
      <c r="DJV118" s="380"/>
      <c r="DJW118" s="380"/>
      <c r="DJX118" s="380"/>
      <c r="DJY118" s="380"/>
      <c r="DJZ118" s="380"/>
      <c r="DKA118" s="380"/>
      <c r="DKB118" s="380"/>
      <c r="DKC118" s="380"/>
      <c r="DKD118" s="380"/>
      <c r="DKE118" s="380"/>
      <c r="DKF118" s="380"/>
      <c r="DKG118" s="380"/>
      <c r="DKH118" s="380"/>
      <c r="DKI118" s="380"/>
      <c r="DKJ118" s="380"/>
      <c r="DKK118" s="380"/>
      <c r="DKL118" s="380"/>
      <c r="DKM118" s="380"/>
      <c r="DKN118" s="380"/>
      <c r="DKO118" s="380"/>
      <c r="DKP118" s="380"/>
      <c r="DKQ118" s="380"/>
      <c r="DKR118" s="380"/>
      <c r="DKS118" s="380"/>
      <c r="DKT118" s="380"/>
      <c r="DKU118" s="380"/>
      <c r="DKV118" s="380"/>
      <c r="DKW118" s="380"/>
      <c r="DKX118" s="380"/>
      <c r="DKY118" s="380"/>
      <c r="DKZ118" s="380"/>
      <c r="DLA118" s="380"/>
      <c r="DLB118" s="380"/>
      <c r="DLC118" s="380"/>
      <c r="DLD118" s="380"/>
      <c r="DLE118" s="380"/>
      <c r="DLF118" s="380"/>
      <c r="DLG118" s="380"/>
      <c r="DLH118" s="380"/>
      <c r="DLI118" s="380"/>
      <c r="DLJ118" s="380"/>
      <c r="DLK118" s="380"/>
      <c r="DLL118" s="380"/>
      <c r="DLM118" s="380"/>
      <c r="DLN118" s="380"/>
      <c r="DLO118" s="380"/>
      <c r="DLP118" s="380"/>
      <c r="DLQ118" s="380"/>
      <c r="DLR118" s="380"/>
      <c r="DLS118" s="380"/>
      <c r="DLT118" s="380"/>
      <c r="DLU118" s="380"/>
      <c r="DLV118" s="380"/>
      <c r="DLW118" s="380"/>
      <c r="DLX118" s="380"/>
      <c r="DLY118" s="380"/>
      <c r="DLZ118" s="380"/>
      <c r="DMA118" s="380"/>
      <c r="DMB118" s="380"/>
      <c r="DMC118" s="380"/>
      <c r="DMD118" s="380"/>
      <c r="DME118" s="380"/>
      <c r="DMF118" s="380"/>
      <c r="DMG118" s="380"/>
      <c r="DMH118" s="380"/>
      <c r="DMI118" s="380"/>
      <c r="DMJ118" s="380"/>
      <c r="DMK118" s="380"/>
      <c r="DML118" s="380"/>
      <c r="DMM118" s="380"/>
      <c r="DMN118" s="380"/>
      <c r="DMO118" s="380"/>
      <c r="DMP118" s="380"/>
      <c r="DMQ118" s="380"/>
      <c r="DMR118" s="380"/>
      <c r="DMS118" s="380"/>
      <c r="DMT118" s="380"/>
      <c r="DMU118" s="380"/>
      <c r="DMV118" s="380"/>
      <c r="DMW118" s="380"/>
      <c r="DMX118" s="380"/>
      <c r="DMY118" s="380"/>
      <c r="DMZ118" s="380"/>
      <c r="DNA118" s="380"/>
      <c r="DNB118" s="380"/>
      <c r="DNC118" s="380"/>
      <c r="DND118" s="380"/>
      <c r="DNE118" s="380"/>
      <c r="DNF118" s="380"/>
      <c r="DNG118" s="380"/>
      <c r="DNH118" s="380"/>
      <c r="DNI118" s="380"/>
      <c r="DNJ118" s="380"/>
      <c r="DNK118" s="380"/>
      <c r="DNL118" s="380"/>
      <c r="DNM118" s="380"/>
      <c r="DNN118" s="380"/>
      <c r="DNO118" s="380"/>
      <c r="DNP118" s="380"/>
      <c r="DNQ118" s="380"/>
      <c r="DNR118" s="380"/>
      <c r="DNS118" s="380"/>
      <c r="DNT118" s="380"/>
      <c r="DNU118" s="380"/>
      <c r="DNV118" s="380"/>
      <c r="DNW118" s="380"/>
      <c r="DNX118" s="380"/>
      <c r="DNY118" s="380"/>
      <c r="DNZ118" s="380"/>
      <c r="DOA118" s="380"/>
      <c r="DOB118" s="380"/>
      <c r="DOC118" s="380"/>
      <c r="DOD118" s="380"/>
      <c r="DOE118" s="380"/>
      <c r="DOF118" s="380"/>
      <c r="DOG118" s="380"/>
      <c r="DOH118" s="380"/>
      <c r="DOI118" s="380"/>
      <c r="DOJ118" s="380"/>
      <c r="DOK118" s="380"/>
      <c r="DOL118" s="380"/>
      <c r="DOM118" s="380"/>
      <c r="DON118" s="380"/>
      <c r="DOO118" s="380"/>
      <c r="DOP118" s="380"/>
      <c r="DOQ118" s="380"/>
      <c r="DOR118" s="380"/>
      <c r="DOS118" s="380"/>
      <c r="DOT118" s="380"/>
      <c r="DOU118" s="380"/>
      <c r="DOV118" s="380"/>
      <c r="DOW118" s="380"/>
      <c r="DOX118" s="380"/>
      <c r="DOY118" s="380"/>
      <c r="DOZ118" s="380"/>
      <c r="DPA118" s="380"/>
      <c r="DPB118" s="380"/>
      <c r="DPC118" s="380"/>
      <c r="DPD118" s="380"/>
      <c r="DPE118" s="380"/>
      <c r="DPF118" s="380"/>
      <c r="DPG118" s="380"/>
      <c r="DPH118" s="380"/>
      <c r="DPI118" s="380"/>
      <c r="DPJ118" s="380"/>
      <c r="DPK118" s="380"/>
      <c r="DPL118" s="380"/>
      <c r="DPM118" s="380"/>
      <c r="DPN118" s="380"/>
      <c r="DPO118" s="380"/>
      <c r="DPP118" s="380"/>
      <c r="DPQ118" s="380"/>
      <c r="DPR118" s="380"/>
      <c r="DPS118" s="380"/>
      <c r="DPT118" s="380"/>
      <c r="DPU118" s="380"/>
      <c r="DPV118" s="380"/>
      <c r="DPW118" s="380"/>
      <c r="DPX118" s="380"/>
      <c r="DPY118" s="380"/>
      <c r="DPZ118" s="380"/>
      <c r="DQA118" s="380"/>
      <c r="DQB118" s="380"/>
      <c r="DQC118" s="380"/>
      <c r="DQD118" s="380"/>
      <c r="DQE118" s="380"/>
      <c r="DQF118" s="380"/>
      <c r="DQG118" s="380"/>
      <c r="DQH118" s="380"/>
      <c r="DQI118" s="380"/>
      <c r="DQJ118" s="380"/>
      <c r="DQK118" s="380"/>
      <c r="DQL118" s="380"/>
      <c r="DQM118" s="380"/>
      <c r="DQN118" s="380"/>
      <c r="DQO118" s="380"/>
      <c r="DQP118" s="380"/>
      <c r="DQQ118" s="380"/>
      <c r="DQR118" s="380"/>
      <c r="DQS118" s="380"/>
      <c r="DQT118" s="380"/>
      <c r="DQU118" s="380"/>
      <c r="DQV118" s="380"/>
      <c r="DQW118" s="380"/>
      <c r="DQX118" s="380"/>
      <c r="DQY118" s="380"/>
      <c r="DQZ118" s="380"/>
      <c r="DRA118" s="380"/>
      <c r="DRB118" s="380"/>
      <c r="DRC118" s="380"/>
      <c r="DRD118" s="380"/>
      <c r="DRE118" s="380"/>
      <c r="DRF118" s="380"/>
      <c r="DRG118" s="380"/>
      <c r="DRH118" s="380"/>
      <c r="DRI118" s="380"/>
      <c r="DRJ118" s="380"/>
      <c r="DRK118" s="380"/>
      <c r="DRL118" s="380"/>
      <c r="DRM118" s="380"/>
      <c r="DRN118" s="380"/>
      <c r="DRO118" s="380"/>
      <c r="DRP118" s="380"/>
      <c r="DRQ118" s="380"/>
      <c r="DRR118" s="380"/>
      <c r="DRS118" s="380"/>
      <c r="DRT118" s="380"/>
      <c r="DRU118" s="380"/>
      <c r="DRV118" s="380"/>
      <c r="DRW118" s="380"/>
      <c r="DRX118" s="380"/>
      <c r="DRY118" s="380"/>
      <c r="DRZ118" s="380"/>
      <c r="DSA118" s="380"/>
      <c r="DSB118" s="380"/>
      <c r="DSC118" s="380"/>
      <c r="DSD118" s="380"/>
      <c r="DSE118" s="380"/>
      <c r="DSF118" s="380"/>
      <c r="DSG118" s="380"/>
      <c r="DSH118" s="380"/>
      <c r="DSI118" s="380"/>
      <c r="DSJ118" s="380"/>
      <c r="DSK118" s="380"/>
      <c r="DSL118" s="380"/>
      <c r="DSM118" s="380"/>
      <c r="DSN118" s="380"/>
      <c r="DSO118" s="380"/>
      <c r="DSP118" s="380"/>
      <c r="DSQ118" s="380"/>
      <c r="DSR118" s="380"/>
      <c r="DSS118" s="380"/>
      <c r="DST118" s="380"/>
      <c r="DSU118" s="380"/>
      <c r="DSV118" s="380"/>
      <c r="DSW118" s="380"/>
      <c r="DSX118" s="380"/>
      <c r="DSY118" s="380"/>
      <c r="DSZ118" s="380"/>
      <c r="DTA118" s="380"/>
      <c r="DTB118" s="380"/>
      <c r="DTC118" s="380"/>
      <c r="DTD118" s="380"/>
      <c r="DTE118" s="380"/>
      <c r="DTF118" s="380"/>
      <c r="DTG118" s="380"/>
      <c r="DTH118" s="380"/>
      <c r="DTI118" s="380"/>
      <c r="DTJ118" s="380"/>
      <c r="DTK118" s="380"/>
      <c r="DTL118" s="380"/>
      <c r="DTM118" s="380"/>
      <c r="DTN118" s="380"/>
      <c r="DTO118" s="380"/>
      <c r="DTP118" s="380"/>
      <c r="DTQ118" s="380"/>
      <c r="DTR118" s="380"/>
      <c r="DTS118" s="380"/>
      <c r="DTT118" s="380"/>
      <c r="DTU118" s="380"/>
      <c r="DTV118" s="380"/>
      <c r="DTW118" s="380"/>
      <c r="DTX118" s="380"/>
      <c r="DTY118" s="380"/>
      <c r="DTZ118" s="380"/>
      <c r="DUA118" s="380"/>
      <c r="DUB118" s="380"/>
      <c r="DUC118" s="380"/>
      <c r="DUD118" s="380"/>
      <c r="DUE118" s="380"/>
      <c r="DUF118" s="380"/>
      <c r="DUG118" s="380"/>
      <c r="DUH118" s="380"/>
      <c r="DUI118" s="380"/>
      <c r="DUJ118" s="380"/>
      <c r="DUK118" s="380"/>
      <c r="DUL118" s="380"/>
      <c r="DUM118" s="380"/>
      <c r="DUN118" s="380"/>
      <c r="DUO118" s="380"/>
      <c r="DUP118" s="380"/>
      <c r="DUQ118" s="380"/>
      <c r="DUR118" s="380"/>
      <c r="DUS118" s="380"/>
      <c r="DUT118" s="380"/>
      <c r="DUU118" s="380"/>
      <c r="DUV118" s="380"/>
      <c r="DUW118" s="380"/>
      <c r="DUX118" s="380"/>
      <c r="DUY118" s="380"/>
      <c r="DUZ118" s="380"/>
      <c r="DVA118" s="380"/>
      <c r="DVB118" s="380"/>
      <c r="DVC118" s="380"/>
      <c r="DVD118" s="380"/>
      <c r="DVE118" s="380"/>
      <c r="DVF118" s="380"/>
      <c r="DVG118" s="380"/>
      <c r="DVH118" s="380"/>
      <c r="DVI118" s="380"/>
      <c r="DVJ118" s="380"/>
      <c r="DVK118" s="380"/>
      <c r="DVL118" s="380"/>
      <c r="DVM118" s="380"/>
      <c r="DVN118" s="380"/>
      <c r="DVO118" s="380"/>
      <c r="DVP118" s="380"/>
      <c r="DVQ118" s="380"/>
      <c r="DVR118" s="380"/>
      <c r="DVS118" s="380"/>
      <c r="DVT118" s="380"/>
      <c r="DVU118" s="380"/>
      <c r="DVV118" s="380"/>
      <c r="DVW118" s="380"/>
      <c r="DVX118" s="380"/>
      <c r="DVY118" s="380"/>
      <c r="DVZ118" s="380"/>
      <c r="DWA118" s="380"/>
      <c r="DWB118" s="380"/>
      <c r="DWC118" s="380"/>
      <c r="DWD118" s="380"/>
      <c r="DWE118" s="380"/>
      <c r="DWF118" s="380"/>
      <c r="DWG118" s="380"/>
      <c r="DWH118" s="380"/>
      <c r="DWI118" s="380"/>
      <c r="DWJ118" s="380"/>
      <c r="DWK118" s="380"/>
      <c r="DWL118" s="380"/>
      <c r="DWM118" s="380"/>
      <c r="DWN118" s="380"/>
      <c r="DWO118" s="380"/>
      <c r="DWP118" s="380"/>
      <c r="DWQ118" s="380"/>
      <c r="DWR118" s="380"/>
      <c r="DWS118" s="380"/>
      <c r="DWT118" s="380"/>
      <c r="DWU118" s="380"/>
      <c r="DWV118" s="380"/>
      <c r="DWW118" s="380"/>
      <c r="DWX118" s="380"/>
      <c r="DWY118" s="380"/>
      <c r="DWZ118" s="380"/>
      <c r="DXA118" s="380"/>
      <c r="DXB118" s="380"/>
      <c r="DXC118" s="380"/>
      <c r="DXD118" s="380"/>
      <c r="DXE118" s="380"/>
      <c r="DXF118" s="380"/>
      <c r="DXG118" s="380"/>
      <c r="DXH118" s="380"/>
      <c r="DXI118" s="380"/>
      <c r="DXJ118" s="380"/>
      <c r="DXK118" s="380"/>
      <c r="DXL118" s="380"/>
      <c r="DXM118" s="380"/>
      <c r="DXN118" s="380"/>
      <c r="DXO118" s="380"/>
      <c r="DXP118" s="380"/>
      <c r="DXQ118" s="380"/>
      <c r="DXR118" s="380"/>
      <c r="DXS118" s="380"/>
      <c r="DXT118" s="380"/>
      <c r="DXU118" s="380"/>
      <c r="DXV118" s="380"/>
      <c r="DXW118" s="380"/>
      <c r="DXX118" s="380"/>
      <c r="DXY118" s="380"/>
      <c r="DXZ118" s="380"/>
      <c r="DYA118" s="380"/>
      <c r="DYB118" s="380"/>
      <c r="DYC118" s="380"/>
      <c r="DYD118" s="380"/>
      <c r="DYE118" s="380"/>
      <c r="DYF118" s="380"/>
      <c r="DYG118" s="380"/>
      <c r="DYH118" s="380"/>
      <c r="DYI118" s="380"/>
      <c r="DYJ118" s="380"/>
      <c r="DYK118" s="380"/>
      <c r="DYL118" s="380"/>
      <c r="DYM118" s="380"/>
      <c r="DYN118" s="380"/>
      <c r="DYO118" s="380"/>
      <c r="DYP118" s="380"/>
      <c r="DYQ118" s="380"/>
      <c r="DYR118" s="380"/>
      <c r="DYS118" s="380"/>
      <c r="DYT118" s="380"/>
      <c r="DYU118" s="380"/>
      <c r="DYV118" s="380"/>
      <c r="DYW118" s="380"/>
      <c r="DYX118" s="380"/>
      <c r="DYY118" s="380"/>
      <c r="DYZ118" s="380"/>
      <c r="DZA118" s="380"/>
      <c r="DZB118" s="380"/>
      <c r="DZC118" s="380"/>
      <c r="DZD118" s="380"/>
      <c r="DZE118" s="380"/>
      <c r="DZF118" s="380"/>
      <c r="DZG118" s="380"/>
      <c r="DZH118" s="380"/>
      <c r="DZI118" s="380"/>
      <c r="DZJ118" s="380"/>
      <c r="DZK118" s="380"/>
      <c r="DZL118" s="380"/>
      <c r="DZM118" s="380"/>
      <c r="DZN118" s="380"/>
      <c r="DZO118" s="380"/>
      <c r="DZP118" s="380"/>
      <c r="DZQ118" s="380"/>
      <c r="DZR118" s="380"/>
      <c r="DZS118" s="380"/>
      <c r="DZT118" s="380"/>
      <c r="DZU118" s="380"/>
      <c r="DZV118" s="380"/>
      <c r="DZW118" s="380"/>
      <c r="DZX118" s="380"/>
      <c r="DZY118" s="380"/>
      <c r="DZZ118" s="380"/>
      <c r="EAA118" s="380"/>
      <c r="EAB118" s="380"/>
      <c r="EAC118" s="380"/>
      <c r="EAD118" s="380"/>
      <c r="EAE118" s="380"/>
      <c r="EAF118" s="380"/>
      <c r="EAG118" s="380"/>
      <c r="EAH118" s="380"/>
      <c r="EAI118" s="380"/>
      <c r="EAJ118" s="380"/>
      <c r="EAK118" s="380"/>
      <c r="EAL118" s="380"/>
      <c r="EAM118" s="380"/>
      <c r="EAN118" s="380"/>
      <c r="EAO118" s="380"/>
      <c r="EAP118" s="380"/>
      <c r="EAQ118" s="380"/>
      <c r="EAR118" s="380"/>
      <c r="EAS118" s="380"/>
      <c r="EAT118" s="380"/>
      <c r="EAU118" s="380"/>
      <c r="EAV118" s="380"/>
      <c r="EAW118" s="380"/>
      <c r="EAX118" s="380"/>
      <c r="EAY118" s="380"/>
      <c r="EAZ118" s="380"/>
      <c r="EBA118" s="380"/>
      <c r="EBB118" s="380"/>
      <c r="EBC118" s="380"/>
      <c r="EBD118" s="380"/>
      <c r="EBE118" s="380"/>
      <c r="EBF118" s="380"/>
      <c r="EBG118" s="380"/>
      <c r="EBH118" s="380"/>
      <c r="EBI118" s="380"/>
      <c r="EBJ118" s="380"/>
      <c r="EBK118" s="380"/>
      <c r="EBL118" s="380"/>
      <c r="EBM118" s="380"/>
      <c r="EBN118" s="380"/>
      <c r="EBO118" s="380"/>
      <c r="EBP118" s="380"/>
      <c r="EBQ118" s="380"/>
      <c r="EBR118" s="380"/>
      <c r="EBS118" s="380"/>
      <c r="EBT118" s="380"/>
      <c r="EBU118" s="380"/>
      <c r="EBV118" s="380"/>
      <c r="EBW118" s="380"/>
      <c r="EBX118" s="380"/>
      <c r="EBY118" s="380"/>
      <c r="EBZ118" s="380"/>
      <c r="ECA118" s="380"/>
      <c r="ECB118" s="380"/>
      <c r="ECC118" s="380"/>
      <c r="ECD118" s="380"/>
      <c r="ECE118" s="380"/>
      <c r="ECF118" s="380"/>
      <c r="ECG118" s="380"/>
      <c r="ECH118" s="380"/>
      <c r="ECI118" s="380"/>
      <c r="ECJ118" s="380"/>
      <c r="ECK118" s="380"/>
      <c r="ECL118" s="380"/>
      <c r="ECM118" s="380"/>
      <c r="ECN118" s="380"/>
      <c r="ECO118" s="380"/>
      <c r="ECP118" s="380"/>
      <c r="ECQ118" s="380"/>
      <c r="ECR118" s="380"/>
      <c r="ECS118" s="380"/>
      <c r="ECT118" s="380"/>
      <c r="ECU118" s="380"/>
      <c r="ECV118" s="380"/>
      <c r="ECW118" s="380"/>
      <c r="ECX118" s="380"/>
      <c r="ECY118" s="380"/>
      <c r="ECZ118" s="380"/>
      <c r="EDA118" s="380"/>
      <c r="EDB118" s="380"/>
      <c r="EDC118" s="380"/>
      <c r="EDD118" s="380"/>
      <c r="EDE118" s="380"/>
      <c r="EDF118" s="380"/>
      <c r="EDG118" s="380"/>
      <c r="EDH118" s="380"/>
      <c r="EDI118" s="380"/>
      <c r="EDJ118" s="380"/>
      <c r="EDK118" s="380"/>
      <c r="EDL118" s="380"/>
      <c r="EDM118" s="380"/>
      <c r="EDN118" s="380"/>
      <c r="EDO118" s="380"/>
      <c r="EDP118" s="380"/>
      <c r="EDQ118" s="380"/>
      <c r="EDR118" s="380"/>
      <c r="EDS118" s="380"/>
      <c r="EDT118" s="380"/>
      <c r="EDU118" s="380"/>
      <c r="EDV118" s="380"/>
      <c r="EDW118" s="380"/>
      <c r="EDX118" s="380"/>
      <c r="EDY118" s="380"/>
      <c r="EDZ118" s="380"/>
      <c r="EEA118" s="380"/>
      <c r="EEB118" s="380"/>
      <c r="EEC118" s="380"/>
      <c r="EED118" s="380"/>
      <c r="EEE118" s="380"/>
      <c r="EEF118" s="380"/>
      <c r="EEG118" s="380"/>
      <c r="EEH118" s="380"/>
      <c r="EEI118" s="380"/>
      <c r="EEJ118" s="380"/>
      <c r="EEK118" s="380"/>
      <c r="EEL118" s="380"/>
      <c r="EEM118" s="380"/>
      <c r="EEN118" s="380"/>
      <c r="EEO118" s="380"/>
      <c r="EEP118" s="380"/>
      <c r="EEQ118" s="380"/>
      <c r="EER118" s="380"/>
      <c r="EES118" s="380"/>
      <c r="EET118" s="380"/>
      <c r="EEU118" s="380"/>
      <c r="EEV118" s="380"/>
      <c r="EEW118" s="380"/>
      <c r="EEX118" s="380"/>
      <c r="EEY118" s="380"/>
      <c r="EEZ118" s="380"/>
      <c r="EFA118" s="380"/>
      <c r="EFB118" s="380"/>
      <c r="EFC118" s="380"/>
      <c r="EFD118" s="380"/>
      <c r="EFE118" s="380"/>
      <c r="EFF118" s="380"/>
      <c r="EFG118" s="380"/>
      <c r="EFH118" s="380"/>
      <c r="EFI118" s="380"/>
      <c r="EFJ118" s="380"/>
      <c r="EFK118" s="380"/>
      <c r="EFL118" s="380"/>
      <c r="EFM118" s="380"/>
      <c r="EFN118" s="380"/>
      <c r="EFO118" s="380"/>
      <c r="EFP118" s="380"/>
      <c r="EFQ118" s="380"/>
      <c r="EFR118" s="380"/>
      <c r="EFS118" s="380"/>
      <c r="EFT118" s="380"/>
      <c r="EFU118" s="380"/>
      <c r="EFV118" s="380"/>
      <c r="EFW118" s="380"/>
      <c r="EFX118" s="380"/>
      <c r="EFY118" s="380"/>
      <c r="EFZ118" s="380"/>
      <c r="EGA118" s="380"/>
      <c r="EGB118" s="380"/>
      <c r="EGC118" s="380"/>
      <c r="EGD118" s="380"/>
      <c r="EGE118" s="380"/>
      <c r="EGF118" s="380"/>
      <c r="EGG118" s="380"/>
      <c r="EGH118" s="380"/>
      <c r="EGI118" s="380"/>
      <c r="EGJ118" s="380"/>
      <c r="EGK118" s="380"/>
      <c r="EGL118" s="380"/>
      <c r="EGM118" s="380"/>
      <c r="EGN118" s="380"/>
      <c r="EGO118" s="380"/>
      <c r="EGP118" s="380"/>
      <c r="EGQ118" s="380"/>
      <c r="EGR118" s="380"/>
      <c r="EGS118" s="380"/>
      <c r="EGT118" s="380"/>
      <c r="EGU118" s="380"/>
      <c r="EGV118" s="380"/>
      <c r="EGW118" s="380"/>
      <c r="EGX118" s="380"/>
      <c r="EGY118" s="380"/>
      <c r="EGZ118" s="380"/>
      <c r="EHA118" s="380"/>
      <c r="EHB118" s="380"/>
      <c r="EHC118" s="380"/>
      <c r="EHD118" s="380"/>
      <c r="EHE118" s="380"/>
      <c r="EHF118" s="380"/>
      <c r="EHG118" s="380"/>
      <c r="EHH118" s="380"/>
      <c r="EHI118" s="380"/>
      <c r="EHJ118" s="380"/>
      <c r="EHK118" s="380"/>
      <c r="EHL118" s="380"/>
      <c r="EHM118" s="380"/>
      <c r="EHN118" s="380"/>
      <c r="EHO118" s="380"/>
      <c r="EHP118" s="380"/>
      <c r="EHQ118" s="380"/>
      <c r="EHR118" s="380"/>
      <c r="EHS118" s="380"/>
      <c r="EHT118" s="380"/>
      <c r="EHU118" s="380"/>
      <c r="EHV118" s="380"/>
      <c r="EHW118" s="380"/>
      <c r="EHX118" s="380"/>
      <c r="EHY118" s="380"/>
      <c r="EHZ118" s="380"/>
      <c r="EIA118" s="380"/>
      <c r="EIB118" s="380"/>
      <c r="EIC118" s="380"/>
      <c r="EID118" s="380"/>
      <c r="EIE118" s="380"/>
      <c r="EIF118" s="380"/>
      <c r="EIG118" s="380"/>
      <c r="EIH118" s="380"/>
      <c r="EII118" s="380"/>
      <c r="EIJ118" s="380"/>
      <c r="EIK118" s="380"/>
      <c r="EIL118" s="380"/>
      <c r="EIM118" s="380"/>
      <c r="EIN118" s="380"/>
      <c r="EIO118" s="380"/>
      <c r="EIP118" s="380"/>
      <c r="EIQ118" s="380"/>
      <c r="EIR118" s="380"/>
      <c r="EIS118" s="380"/>
      <c r="EIT118" s="380"/>
      <c r="EIU118" s="380"/>
      <c r="EIV118" s="380"/>
      <c r="EIW118" s="380"/>
      <c r="EIX118" s="380"/>
      <c r="EIY118" s="380"/>
      <c r="EIZ118" s="380"/>
      <c r="EJA118" s="380"/>
      <c r="EJB118" s="380"/>
      <c r="EJC118" s="380"/>
      <c r="EJD118" s="380"/>
      <c r="EJE118" s="380"/>
      <c r="EJF118" s="380"/>
      <c r="EJG118" s="380"/>
      <c r="EJH118" s="380"/>
      <c r="EJI118" s="380"/>
      <c r="EJJ118" s="380"/>
      <c r="EJK118" s="380"/>
      <c r="EJL118" s="380"/>
      <c r="EJM118" s="380"/>
      <c r="EJN118" s="380"/>
      <c r="EJO118" s="380"/>
      <c r="EJP118" s="380"/>
      <c r="EJQ118" s="380"/>
      <c r="EJR118" s="380"/>
      <c r="EJS118" s="380"/>
      <c r="EJT118" s="380"/>
      <c r="EJU118" s="380"/>
      <c r="EJV118" s="380"/>
      <c r="EJW118" s="380"/>
      <c r="EJX118" s="380"/>
      <c r="EJY118" s="380"/>
      <c r="EJZ118" s="380"/>
      <c r="EKA118" s="380"/>
      <c r="EKB118" s="380"/>
      <c r="EKC118" s="380"/>
      <c r="EKD118" s="380"/>
      <c r="EKE118" s="380"/>
      <c r="EKF118" s="380"/>
      <c r="EKG118" s="380"/>
      <c r="EKH118" s="380"/>
      <c r="EKI118" s="380"/>
      <c r="EKJ118" s="380"/>
      <c r="EKK118" s="380"/>
      <c r="EKL118" s="380"/>
      <c r="EKM118" s="380"/>
      <c r="EKN118" s="380"/>
      <c r="EKO118" s="380"/>
      <c r="EKP118" s="380"/>
      <c r="EKQ118" s="380"/>
      <c r="EKR118" s="380"/>
      <c r="EKS118" s="380"/>
      <c r="EKT118" s="380"/>
      <c r="EKU118" s="380"/>
      <c r="EKV118" s="380"/>
      <c r="EKW118" s="380"/>
      <c r="EKX118" s="380"/>
      <c r="EKY118" s="380"/>
      <c r="EKZ118" s="380"/>
      <c r="ELA118" s="380"/>
      <c r="ELB118" s="380"/>
      <c r="ELC118" s="380"/>
      <c r="ELD118" s="380"/>
      <c r="ELE118" s="380"/>
      <c r="ELF118" s="380"/>
      <c r="ELG118" s="380"/>
      <c r="ELH118" s="380"/>
      <c r="ELI118" s="380"/>
      <c r="ELJ118" s="380"/>
      <c r="ELK118" s="380"/>
      <c r="ELL118" s="380"/>
      <c r="ELM118" s="380"/>
      <c r="ELN118" s="380"/>
      <c r="ELO118" s="380"/>
      <c r="ELP118" s="380"/>
      <c r="ELQ118" s="380"/>
      <c r="ELR118" s="380"/>
      <c r="ELS118" s="380"/>
      <c r="ELT118" s="380"/>
      <c r="ELU118" s="380"/>
      <c r="ELV118" s="380"/>
      <c r="ELW118" s="380"/>
      <c r="ELX118" s="380"/>
      <c r="ELY118" s="380"/>
      <c r="ELZ118" s="380"/>
      <c r="EMA118" s="380"/>
      <c r="EMB118" s="380"/>
      <c r="EMC118" s="380"/>
      <c r="EMD118" s="380"/>
      <c r="EME118" s="380"/>
      <c r="EMF118" s="380"/>
      <c r="EMG118" s="380"/>
      <c r="EMH118" s="380"/>
      <c r="EMI118" s="380"/>
      <c r="EMJ118" s="380"/>
      <c r="EMK118" s="380"/>
      <c r="EML118" s="380"/>
      <c r="EMM118" s="380"/>
      <c r="EMN118" s="380"/>
      <c r="EMO118" s="380"/>
      <c r="EMP118" s="380"/>
      <c r="EMQ118" s="380"/>
      <c r="EMR118" s="380"/>
      <c r="EMS118" s="380"/>
      <c r="EMT118" s="380"/>
      <c r="EMU118" s="380"/>
      <c r="EMV118" s="380"/>
      <c r="EMW118" s="380"/>
      <c r="EMX118" s="380"/>
      <c r="EMY118" s="380"/>
      <c r="EMZ118" s="380"/>
      <c r="ENA118" s="380"/>
      <c r="ENB118" s="380"/>
      <c r="ENC118" s="380"/>
      <c r="END118" s="380"/>
      <c r="ENE118" s="380"/>
      <c r="ENF118" s="380"/>
      <c r="ENG118" s="380"/>
      <c r="ENH118" s="380"/>
      <c r="ENI118" s="380"/>
      <c r="ENJ118" s="380"/>
      <c r="ENK118" s="380"/>
      <c r="ENL118" s="380"/>
      <c r="ENM118" s="380"/>
      <c r="ENN118" s="380"/>
      <c r="ENO118" s="380"/>
      <c r="ENP118" s="380"/>
      <c r="ENQ118" s="380"/>
      <c r="ENR118" s="380"/>
      <c r="ENS118" s="380"/>
      <c r="ENT118" s="380"/>
      <c r="ENU118" s="380"/>
      <c r="ENV118" s="380"/>
      <c r="ENW118" s="380"/>
      <c r="ENX118" s="380"/>
      <c r="ENY118" s="380"/>
      <c r="ENZ118" s="380"/>
      <c r="EOA118" s="380"/>
      <c r="EOB118" s="380"/>
      <c r="EOC118" s="380"/>
      <c r="EOD118" s="380"/>
      <c r="EOE118" s="380"/>
      <c r="EOF118" s="380"/>
      <c r="EOG118" s="380"/>
      <c r="EOH118" s="380"/>
      <c r="EOI118" s="380"/>
      <c r="EOJ118" s="380"/>
      <c r="EOK118" s="380"/>
      <c r="EOL118" s="380"/>
      <c r="EOM118" s="380"/>
      <c r="EON118" s="380"/>
      <c r="EOO118" s="380"/>
      <c r="EOP118" s="380"/>
      <c r="EOQ118" s="380"/>
      <c r="EOR118" s="380"/>
      <c r="EOS118" s="380"/>
      <c r="EOT118" s="380"/>
      <c r="EOU118" s="380"/>
      <c r="EOV118" s="380"/>
      <c r="EOW118" s="380"/>
      <c r="EOX118" s="380"/>
      <c r="EOY118" s="380"/>
      <c r="EOZ118" s="380"/>
      <c r="EPA118" s="380"/>
      <c r="EPB118" s="380"/>
      <c r="EPC118" s="380"/>
      <c r="EPD118" s="380"/>
      <c r="EPE118" s="380"/>
      <c r="EPF118" s="380"/>
      <c r="EPG118" s="380"/>
      <c r="EPH118" s="380"/>
      <c r="EPI118" s="380"/>
      <c r="EPJ118" s="380"/>
      <c r="EPK118" s="380"/>
      <c r="EPL118" s="380"/>
      <c r="EPM118" s="380"/>
      <c r="EPN118" s="380"/>
      <c r="EPO118" s="380"/>
      <c r="EPP118" s="380"/>
      <c r="EPQ118" s="380"/>
      <c r="EPR118" s="380"/>
      <c r="EPS118" s="380"/>
      <c r="EPT118" s="380"/>
      <c r="EPU118" s="380"/>
      <c r="EPV118" s="380"/>
      <c r="EPW118" s="380"/>
      <c r="EPX118" s="380"/>
      <c r="EPY118" s="380"/>
      <c r="EPZ118" s="380"/>
      <c r="EQA118" s="380"/>
      <c r="EQB118" s="380"/>
      <c r="EQC118" s="380"/>
      <c r="EQD118" s="380"/>
      <c r="EQE118" s="380"/>
      <c r="EQF118" s="380"/>
      <c r="EQG118" s="380"/>
      <c r="EQH118" s="380"/>
      <c r="EQI118" s="380"/>
      <c r="EQJ118" s="380"/>
      <c r="EQK118" s="380"/>
      <c r="EQL118" s="380"/>
      <c r="EQM118" s="380"/>
      <c r="EQN118" s="380"/>
      <c r="EQO118" s="380"/>
      <c r="EQP118" s="380"/>
      <c r="EQQ118" s="380"/>
      <c r="EQR118" s="380"/>
      <c r="EQS118" s="380"/>
      <c r="EQT118" s="380"/>
      <c r="EQU118" s="380"/>
      <c r="EQV118" s="380"/>
      <c r="EQW118" s="380"/>
      <c r="EQX118" s="380"/>
      <c r="EQY118" s="380"/>
      <c r="EQZ118" s="380"/>
      <c r="ERA118" s="380"/>
      <c r="ERB118" s="380"/>
      <c r="ERC118" s="380"/>
      <c r="ERD118" s="380"/>
      <c r="ERE118" s="380"/>
      <c r="ERF118" s="380"/>
      <c r="ERG118" s="380"/>
      <c r="ERH118" s="380"/>
      <c r="ERI118" s="380"/>
      <c r="ERJ118" s="380"/>
      <c r="ERK118" s="380"/>
      <c r="ERL118" s="380"/>
      <c r="ERM118" s="380"/>
      <c r="ERN118" s="380"/>
      <c r="ERO118" s="380"/>
      <c r="ERP118" s="380"/>
      <c r="ERQ118" s="380"/>
      <c r="ERR118" s="380"/>
      <c r="ERS118" s="380"/>
      <c r="ERT118" s="380"/>
      <c r="ERU118" s="380"/>
      <c r="ERV118" s="380"/>
      <c r="ERW118" s="380"/>
      <c r="ERX118" s="380"/>
      <c r="ERY118" s="380"/>
      <c r="ERZ118" s="380"/>
      <c r="ESA118" s="380"/>
      <c r="ESB118" s="380"/>
      <c r="ESC118" s="380"/>
      <c r="ESD118" s="380"/>
      <c r="ESE118" s="380"/>
      <c r="ESF118" s="380"/>
      <c r="ESG118" s="380"/>
      <c r="ESH118" s="380"/>
      <c r="ESI118" s="380"/>
      <c r="ESJ118" s="380"/>
      <c r="ESK118" s="380"/>
      <c r="ESL118" s="380"/>
      <c r="ESM118" s="380"/>
      <c r="ESN118" s="380"/>
      <c r="ESO118" s="380"/>
      <c r="ESP118" s="380"/>
      <c r="ESQ118" s="380"/>
      <c r="ESR118" s="380"/>
      <c r="ESS118" s="380"/>
      <c r="EST118" s="380"/>
      <c r="ESU118" s="380"/>
      <c r="ESV118" s="380"/>
      <c r="ESW118" s="380"/>
      <c r="ESX118" s="380"/>
      <c r="ESY118" s="380"/>
      <c r="ESZ118" s="380"/>
      <c r="ETA118" s="380"/>
      <c r="ETB118" s="380"/>
      <c r="ETC118" s="380"/>
      <c r="ETD118" s="380"/>
      <c r="ETE118" s="380"/>
      <c r="ETF118" s="380"/>
      <c r="ETG118" s="380"/>
      <c r="ETH118" s="380"/>
      <c r="ETI118" s="380"/>
      <c r="ETJ118" s="380"/>
      <c r="ETK118" s="380"/>
      <c r="ETL118" s="380"/>
      <c r="ETM118" s="380"/>
      <c r="ETN118" s="380"/>
      <c r="ETO118" s="380"/>
      <c r="ETP118" s="380"/>
      <c r="ETQ118" s="380"/>
      <c r="ETR118" s="380"/>
      <c r="ETS118" s="380"/>
      <c r="ETT118" s="380"/>
      <c r="ETU118" s="380"/>
      <c r="ETV118" s="380"/>
      <c r="ETW118" s="380"/>
      <c r="ETX118" s="380"/>
      <c r="ETY118" s="380"/>
      <c r="ETZ118" s="380"/>
      <c r="EUA118" s="380"/>
      <c r="EUB118" s="380"/>
      <c r="EUC118" s="380"/>
      <c r="EUD118" s="380"/>
      <c r="EUE118" s="380"/>
      <c r="EUF118" s="380"/>
      <c r="EUG118" s="380"/>
      <c r="EUH118" s="380"/>
      <c r="EUI118" s="380"/>
      <c r="EUJ118" s="380"/>
      <c r="EUK118" s="380"/>
      <c r="EUL118" s="380"/>
      <c r="EUM118" s="380"/>
      <c r="EUN118" s="380"/>
      <c r="EUO118" s="380"/>
      <c r="EUP118" s="380"/>
      <c r="EUQ118" s="380"/>
      <c r="EUR118" s="380"/>
      <c r="EUS118" s="380"/>
      <c r="EUT118" s="380"/>
      <c r="EUU118" s="380"/>
      <c r="EUV118" s="380"/>
      <c r="EUW118" s="380"/>
      <c r="EUX118" s="380"/>
      <c r="EUY118" s="380"/>
      <c r="EUZ118" s="380"/>
      <c r="EVA118" s="380"/>
      <c r="EVB118" s="380"/>
      <c r="EVC118" s="380"/>
      <c r="EVD118" s="380"/>
      <c r="EVE118" s="380"/>
      <c r="EVF118" s="380"/>
      <c r="EVG118" s="380"/>
      <c r="EVH118" s="380"/>
      <c r="EVI118" s="380"/>
      <c r="EVJ118" s="380"/>
      <c r="EVK118" s="380"/>
      <c r="EVL118" s="380"/>
      <c r="EVM118" s="380"/>
      <c r="EVN118" s="380"/>
      <c r="EVO118" s="380"/>
      <c r="EVP118" s="380"/>
      <c r="EVQ118" s="380"/>
      <c r="EVR118" s="380"/>
      <c r="EVS118" s="380"/>
      <c r="EVT118" s="380"/>
      <c r="EVU118" s="380"/>
      <c r="EVV118" s="380"/>
      <c r="EVW118" s="380"/>
      <c r="EVX118" s="380"/>
      <c r="EVY118" s="380"/>
      <c r="EVZ118" s="380"/>
      <c r="EWA118" s="380"/>
      <c r="EWB118" s="380"/>
      <c r="EWC118" s="380"/>
      <c r="EWD118" s="380"/>
      <c r="EWE118" s="380"/>
      <c r="EWF118" s="380"/>
      <c r="EWG118" s="380"/>
      <c r="EWH118" s="380"/>
      <c r="EWI118" s="380"/>
      <c r="EWJ118" s="380"/>
      <c r="EWK118" s="380"/>
      <c r="EWL118" s="380"/>
      <c r="EWM118" s="380"/>
      <c r="EWN118" s="380"/>
      <c r="EWO118" s="380"/>
      <c r="EWP118" s="380"/>
      <c r="EWQ118" s="380"/>
      <c r="EWR118" s="380"/>
      <c r="EWS118" s="380"/>
      <c r="EWT118" s="380"/>
      <c r="EWU118" s="380"/>
      <c r="EWV118" s="380"/>
      <c r="EWW118" s="380"/>
      <c r="EWX118" s="380"/>
      <c r="EWY118" s="380"/>
      <c r="EWZ118" s="380"/>
      <c r="EXA118" s="380"/>
      <c r="EXB118" s="380"/>
      <c r="EXC118" s="380"/>
      <c r="EXD118" s="380"/>
      <c r="EXE118" s="380"/>
      <c r="EXF118" s="380"/>
      <c r="EXG118" s="380"/>
      <c r="EXH118" s="380"/>
      <c r="EXI118" s="380"/>
      <c r="EXJ118" s="380"/>
      <c r="EXK118" s="380"/>
      <c r="EXL118" s="380"/>
      <c r="EXM118" s="380"/>
      <c r="EXN118" s="380"/>
      <c r="EXO118" s="380"/>
      <c r="EXP118" s="380"/>
      <c r="EXQ118" s="380"/>
      <c r="EXR118" s="380"/>
      <c r="EXS118" s="380"/>
      <c r="EXT118" s="380"/>
      <c r="EXU118" s="380"/>
      <c r="EXV118" s="380"/>
      <c r="EXW118" s="380"/>
      <c r="EXX118" s="380"/>
      <c r="EXY118" s="380"/>
      <c r="EXZ118" s="380"/>
      <c r="EYA118" s="380"/>
      <c r="EYB118" s="380"/>
      <c r="EYC118" s="380"/>
      <c r="EYD118" s="380"/>
      <c r="EYE118" s="380"/>
      <c r="EYF118" s="380"/>
      <c r="EYG118" s="380"/>
      <c r="EYH118" s="380"/>
      <c r="EYI118" s="380"/>
      <c r="EYJ118" s="380"/>
      <c r="EYK118" s="380"/>
      <c r="EYL118" s="380"/>
      <c r="EYM118" s="380"/>
      <c r="EYN118" s="380"/>
      <c r="EYO118" s="380"/>
      <c r="EYP118" s="380"/>
      <c r="EYQ118" s="380"/>
      <c r="EYR118" s="380"/>
      <c r="EYS118" s="380"/>
      <c r="EYT118" s="380"/>
      <c r="EYU118" s="380"/>
      <c r="EYV118" s="380"/>
      <c r="EYW118" s="380"/>
      <c r="EYX118" s="380"/>
      <c r="EYY118" s="380"/>
      <c r="EYZ118" s="380"/>
      <c r="EZA118" s="380"/>
      <c r="EZB118" s="380"/>
      <c r="EZC118" s="380"/>
      <c r="EZD118" s="380"/>
      <c r="EZE118" s="380"/>
      <c r="EZF118" s="380"/>
      <c r="EZG118" s="380"/>
      <c r="EZH118" s="380"/>
      <c r="EZI118" s="380"/>
      <c r="EZJ118" s="380"/>
      <c r="EZK118" s="380"/>
      <c r="EZL118" s="380"/>
      <c r="EZM118" s="380"/>
      <c r="EZN118" s="380"/>
      <c r="EZO118" s="380"/>
      <c r="EZP118" s="380"/>
      <c r="EZQ118" s="380"/>
      <c r="EZR118" s="380"/>
      <c r="EZS118" s="380"/>
      <c r="EZT118" s="380"/>
      <c r="EZU118" s="380"/>
      <c r="EZV118" s="380"/>
      <c r="EZW118" s="380"/>
      <c r="EZX118" s="380"/>
      <c r="EZY118" s="380"/>
      <c r="EZZ118" s="380"/>
      <c r="FAA118" s="380"/>
      <c r="FAB118" s="380"/>
      <c r="FAC118" s="380"/>
      <c r="FAD118" s="380"/>
      <c r="FAE118" s="380"/>
      <c r="FAF118" s="380"/>
      <c r="FAG118" s="380"/>
      <c r="FAH118" s="380"/>
      <c r="FAI118" s="380"/>
      <c r="FAJ118" s="380"/>
      <c r="FAK118" s="380"/>
      <c r="FAL118" s="380"/>
      <c r="FAM118" s="380"/>
      <c r="FAN118" s="380"/>
      <c r="FAO118" s="380"/>
      <c r="FAP118" s="380"/>
      <c r="FAQ118" s="380"/>
      <c r="FAR118" s="380"/>
      <c r="FAS118" s="380"/>
      <c r="FAT118" s="380"/>
      <c r="FAU118" s="380"/>
      <c r="FAV118" s="380"/>
      <c r="FAW118" s="380"/>
      <c r="FAX118" s="380"/>
      <c r="FAY118" s="380"/>
      <c r="FAZ118" s="380"/>
      <c r="FBA118" s="380"/>
      <c r="FBB118" s="380"/>
      <c r="FBC118" s="380"/>
      <c r="FBD118" s="380"/>
      <c r="FBE118" s="380"/>
      <c r="FBF118" s="380"/>
      <c r="FBG118" s="380"/>
      <c r="FBH118" s="380"/>
      <c r="FBI118" s="380"/>
      <c r="FBJ118" s="380"/>
      <c r="FBK118" s="380"/>
      <c r="FBL118" s="380"/>
      <c r="FBM118" s="380"/>
      <c r="FBN118" s="380"/>
      <c r="FBO118" s="380"/>
      <c r="FBP118" s="380"/>
      <c r="FBQ118" s="380"/>
      <c r="FBR118" s="380"/>
      <c r="FBS118" s="380"/>
      <c r="FBT118" s="380"/>
      <c r="FBU118" s="380"/>
      <c r="FBV118" s="380"/>
      <c r="FBW118" s="380"/>
      <c r="FBX118" s="380"/>
      <c r="FBY118" s="380"/>
      <c r="FBZ118" s="380"/>
      <c r="FCA118" s="380"/>
      <c r="FCB118" s="380"/>
      <c r="FCC118" s="380"/>
      <c r="FCD118" s="380"/>
      <c r="FCE118" s="380"/>
      <c r="FCF118" s="380"/>
      <c r="FCG118" s="380"/>
      <c r="FCH118" s="380"/>
      <c r="FCI118" s="380"/>
      <c r="FCJ118" s="380"/>
      <c r="FCK118" s="380"/>
      <c r="FCL118" s="380"/>
      <c r="FCM118" s="380"/>
      <c r="FCN118" s="380"/>
      <c r="FCO118" s="380"/>
      <c r="FCP118" s="380"/>
      <c r="FCQ118" s="380"/>
      <c r="FCR118" s="380"/>
      <c r="FCS118" s="380"/>
      <c r="FCT118" s="380"/>
      <c r="FCU118" s="380"/>
      <c r="FCV118" s="380"/>
      <c r="FCW118" s="380"/>
      <c r="FCX118" s="380"/>
      <c r="FCY118" s="380"/>
      <c r="FCZ118" s="380"/>
      <c r="FDA118" s="380"/>
      <c r="FDB118" s="380"/>
      <c r="FDC118" s="380"/>
      <c r="FDD118" s="380"/>
      <c r="FDE118" s="380"/>
      <c r="FDF118" s="380"/>
      <c r="FDG118" s="380"/>
      <c r="FDH118" s="380"/>
      <c r="FDI118" s="380"/>
      <c r="FDJ118" s="380"/>
      <c r="FDK118" s="380"/>
      <c r="FDL118" s="380"/>
      <c r="FDM118" s="380"/>
      <c r="FDN118" s="380"/>
      <c r="FDO118" s="380"/>
      <c r="FDP118" s="380"/>
      <c r="FDQ118" s="380"/>
      <c r="FDR118" s="380"/>
      <c r="FDS118" s="380"/>
      <c r="FDT118" s="380"/>
      <c r="FDU118" s="380"/>
      <c r="FDV118" s="380"/>
      <c r="FDW118" s="380"/>
      <c r="FDX118" s="380"/>
      <c r="FDY118" s="380"/>
      <c r="FDZ118" s="380"/>
      <c r="FEA118" s="380"/>
      <c r="FEB118" s="380"/>
      <c r="FEC118" s="380"/>
      <c r="FED118" s="380"/>
      <c r="FEE118" s="380"/>
      <c r="FEF118" s="380"/>
      <c r="FEG118" s="380"/>
      <c r="FEH118" s="380"/>
      <c r="FEI118" s="380"/>
      <c r="FEJ118" s="380"/>
      <c r="FEK118" s="380"/>
      <c r="FEL118" s="380"/>
      <c r="FEM118" s="380"/>
      <c r="FEN118" s="380"/>
      <c r="FEO118" s="380"/>
      <c r="FEP118" s="380"/>
      <c r="FEQ118" s="380"/>
      <c r="FER118" s="380"/>
      <c r="FES118" s="380"/>
      <c r="FET118" s="380"/>
      <c r="FEU118" s="380"/>
      <c r="FEV118" s="380"/>
      <c r="FEW118" s="380"/>
      <c r="FEX118" s="380"/>
      <c r="FEY118" s="380"/>
      <c r="FEZ118" s="380"/>
      <c r="FFA118" s="380"/>
      <c r="FFB118" s="380"/>
      <c r="FFC118" s="380"/>
      <c r="FFD118" s="380"/>
      <c r="FFE118" s="380"/>
      <c r="FFF118" s="380"/>
      <c r="FFG118" s="380"/>
      <c r="FFH118" s="380"/>
      <c r="FFI118" s="380"/>
      <c r="FFJ118" s="380"/>
      <c r="FFK118" s="380"/>
      <c r="FFL118" s="380"/>
      <c r="FFM118" s="380"/>
      <c r="FFN118" s="380"/>
      <c r="FFO118" s="380"/>
      <c r="FFP118" s="380"/>
      <c r="FFQ118" s="380"/>
      <c r="FFR118" s="380"/>
      <c r="FFS118" s="380"/>
      <c r="FFT118" s="380"/>
      <c r="FFU118" s="380"/>
      <c r="FFV118" s="380"/>
      <c r="FFW118" s="380"/>
      <c r="FFX118" s="380"/>
      <c r="FFY118" s="380"/>
      <c r="FFZ118" s="380"/>
      <c r="FGA118" s="380"/>
      <c r="FGB118" s="380"/>
      <c r="FGC118" s="380"/>
      <c r="FGD118" s="380"/>
      <c r="FGE118" s="380"/>
      <c r="FGF118" s="380"/>
      <c r="FGG118" s="380"/>
      <c r="FGH118" s="380"/>
      <c r="FGI118" s="380"/>
      <c r="FGJ118" s="380"/>
      <c r="FGK118" s="380"/>
      <c r="FGL118" s="380"/>
      <c r="FGM118" s="380"/>
      <c r="FGN118" s="380"/>
      <c r="FGO118" s="380"/>
      <c r="FGP118" s="380"/>
      <c r="FGQ118" s="380"/>
      <c r="FGR118" s="380"/>
      <c r="FGS118" s="380"/>
      <c r="FGT118" s="380"/>
      <c r="FGU118" s="380"/>
      <c r="FGV118" s="380"/>
      <c r="FGW118" s="380"/>
      <c r="FGX118" s="380"/>
      <c r="FGY118" s="380"/>
      <c r="FGZ118" s="380"/>
      <c r="FHA118" s="380"/>
      <c r="FHB118" s="380"/>
      <c r="FHC118" s="380"/>
      <c r="FHD118" s="380"/>
      <c r="FHE118" s="380"/>
      <c r="FHF118" s="380"/>
      <c r="FHG118" s="380"/>
      <c r="FHH118" s="380"/>
      <c r="FHI118" s="380"/>
      <c r="FHJ118" s="380"/>
      <c r="FHK118" s="380"/>
      <c r="FHL118" s="380"/>
      <c r="FHM118" s="380"/>
      <c r="FHN118" s="380"/>
      <c r="FHO118" s="380"/>
      <c r="FHP118" s="380"/>
      <c r="FHQ118" s="380"/>
      <c r="FHR118" s="380"/>
      <c r="FHS118" s="380"/>
      <c r="FHT118" s="380"/>
      <c r="FHU118" s="380"/>
      <c r="FHV118" s="380"/>
      <c r="FHW118" s="380"/>
      <c r="FHX118" s="380"/>
      <c r="FHY118" s="380"/>
      <c r="FHZ118" s="380"/>
      <c r="FIA118" s="380"/>
      <c r="FIB118" s="380"/>
      <c r="FIC118" s="380"/>
      <c r="FID118" s="380"/>
      <c r="FIE118" s="380"/>
      <c r="FIF118" s="380"/>
      <c r="FIG118" s="380"/>
      <c r="FIH118" s="380"/>
      <c r="FII118" s="380"/>
      <c r="FIJ118" s="380"/>
      <c r="FIK118" s="380"/>
      <c r="FIL118" s="380"/>
      <c r="FIM118" s="380"/>
      <c r="FIN118" s="380"/>
      <c r="FIO118" s="380"/>
      <c r="FIP118" s="380"/>
      <c r="FIQ118" s="380"/>
      <c r="FIR118" s="380"/>
      <c r="FIS118" s="380"/>
      <c r="FIT118" s="380"/>
      <c r="FIU118" s="380"/>
      <c r="FIV118" s="380"/>
      <c r="FIW118" s="380"/>
      <c r="FIX118" s="380"/>
      <c r="FIY118" s="380"/>
      <c r="FIZ118" s="380"/>
      <c r="FJA118" s="380"/>
      <c r="FJB118" s="380"/>
      <c r="FJC118" s="380"/>
      <c r="FJD118" s="380"/>
      <c r="FJE118" s="380"/>
      <c r="FJF118" s="380"/>
      <c r="FJG118" s="380"/>
      <c r="FJH118" s="380"/>
      <c r="FJI118" s="380"/>
      <c r="FJJ118" s="380"/>
      <c r="FJK118" s="380"/>
      <c r="FJL118" s="380"/>
      <c r="FJM118" s="380"/>
      <c r="FJN118" s="380"/>
      <c r="FJO118" s="380"/>
      <c r="FJP118" s="380"/>
      <c r="FJQ118" s="380"/>
      <c r="FJR118" s="380"/>
      <c r="FJS118" s="380"/>
      <c r="FJT118" s="380"/>
      <c r="FJU118" s="380"/>
      <c r="FJV118" s="380"/>
      <c r="FJW118" s="380"/>
      <c r="FJX118" s="380"/>
      <c r="FJY118" s="380"/>
      <c r="FJZ118" s="380"/>
      <c r="FKA118" s="380"/>
      <c r="FKB118" s="380"/>
      <c r="FKC118" s="380"/>
      <c r="FKD118" s="380"/>
      <c r="FKE118" s="380"/>
      <c r="FKF118" s="380"/>
      <c r="FKG118" s="380"/>
      <c r="FKH118" s="380"/>
      <c r="FKI118" s="380"/>
      <c r="FKJ118" s="380"/>
      <c r="FKK118" s="380"/>
      <c r="FKL118" s="380"/>
      <c r="FKM118" s="380"/>
      <c r="FKN118" s="380"/>
      <c r="FKO118" s="380"/>
      <c r="FKP118" s="380"/>
      <c r="FKQ118" s="380"/>
      <c r="FKR118" s="380"/>
      <c r="FKS118" s="380"/>
      <c r="FKT118" s="380"/>
      <c r="FKU118" s="380"/>
      <c r="FKV118" s="380"/>
      <c r="FKW118" s="380"/>
      <c r="FKX118" s="380"/>
      <c r="FKY118" s="380"/>
      <c r="FKZ118" s="380"/>
      <c r="FLA118" s="380"/>
      <c r="FLB118" s="380"/>
      <c r="FLC118" s="380"/>
      <c r="FLD118" s="380"/>
      <c r="FLE118" s="380"/>
      <c r="FLF118" s="380"/>
      <c r="FLG118" s="380"/>
      <c r="FLH118" s="380"/>
      <c r="FLI118" s="380"/>
      <c r="FLJ118" s="380"/>
      <c r="FLK118" s="380"/>
      <c r="FLL118" s="380"/>
      <c r="FLM118" s="380"/>
      <c r="FLN118" s="380"/>
      <c r="FLO118" s="380"/>
      <c r="FLP118" s="380"/>
      <c r="FLQ118" s="380"/>
      <c r="FLR118" s="380"/>
      <c r="FLS118" s="380"/>
      <c r="FLT118" s="380"/>
      <c r="FLU118" s="380"/>
      <c r="FLV118" s="380"/>
      <c r="FLW118" s="380"/>
      <c r="FLX118" s="380"/>
      <c r="FLY118" s="380"/>
      <c r="FLZ118" s="380"/>
      <c r="FMA118" s="380"/>
      <c r="FMB118" s="380"/>
      <c r="FMC118" s="380"/>
      <c r="FMD118" s="380"/>
      <c r="FME118" s="380"/>
      <c r="FMF118" s="380"/>
      <c r="FMG118" s="380"/>
      <c r="FMH118" s="380"/>
      <c r="FMI118" s="380"/>
      <c r="FMJ118" s="380"/>
      <c r="FMK118" s="380"/>
      <c r="FML118" s="380"/>
      <c r="FMM118" s="380"/>
      <c r="FMN118" s="380"/>
      <c r="FMO118" s="380"/>
      <c r="FMP118" s="380"/>
      <c r="FMQ118" s="380"/>
      <c r="FMR118" s="380"/>
      <c r="FMS118" s="380"/>
      <c r="FMT118" s="380"/>
      <c r="FMU118" s="380"/>
      <c r="FMV118" s="380"/>
      <c r="FMW118" s="380"/>
      <c r="FMX118" s="380"/>
      <c r="FMY118" s="380"/>
      <c r="FMZ118" s="380"/>
      <c r="FNA118" s="380"/>
      <c r="FNB118" s="380"/>
      <c r="FNC118" s="380"/>
      <c r="FND118" s="380"/>
      <c r="FNE118" s="380"/>
      <c r="FNF118" s="380"/>
      <c r="FNG118" s="380"/>
      <c r="FNH118" s="380"/>
      <c r="FNI118" s="380"/>
      <c r="FNJ118" s="380"/>
      <c r="FNK118" s="380"/>
      <c r="FNL118" s="380"/>
      <c r="FNM118" s="380"/>
      <c r="FNN118" s="380"/>
      <c r="FNO118" s="380"/>
      <c r="FNP118" s="380"/>
      <c r="FNQ118" s="380"/>
      <c r="FNR118" s="380"/>
      <c r="FNS118" s="380"/>
      <c r="FNT118" s="380"/>
      <c r="FNU118" s="380"/>
      <c r="FNV118" s="380"/>
      <c r="FNW118" s="380"/>
      <c r="FNX118" s="380"/>
      <c r="FNY118" s="380"/>
      <c r="FNZ118" s="380"/>
      <c r="FOA118" s="380"/>
      <c r="FOB118" s="380"/>
      <c r="FOC118" s="380"/>
      <c r="FOD118" s="380"/>
      <c r="FOE118" s="380"/>
      <c r="FOF118" s="380"/>
      <c r="FOG118" s="380"/>
      <c r="FOH118" s="380"/>
      <c r="FOI118" s="380"/>
      <c r="FOJ118" s="380"/>
      <c r="FOK118" s="380"/>
      <c r="FOL118" s="380"/>
      <c r="FOM118" s="380"/>
      <c r="FON118" s="380"/>
      <c r="FOO118" s="380"/>
      <c r="FOP118" s="380"/>
      <c r="FOQ118" s="380"/>
      <c r="FOR118" s="380"/>
      <c r="FOS118" s="380"/>
      <c r="FOT118" s="380"/>
      <c r="FOU118" s="380"/>
      <c r="FOV118" s="380"/>
      <c r="FOW118" s="380"/>
      <c r="FOX118" s="380"/>
      <c r="FOY118" s="380"/>
      <c r="FOZ118" s="380"/>
      <c r="FPA118" s="380"/>
      <c r="FPB118" s="380"/>
      <c r="FPC118" s="380"/>
      <c r="FPD118" s="380"/>
      <c r="FPE118" s="380"/>
      <c r="FPF118" s="380"/>
      <c r="FPG118" s="380"/>
      <c r="FPH118" s="380"/>
      <c r="FPI118" s="380"/>
      <c r="FPJ118" s="380"/>
      <c r="FPK118" s="380"/>
      <c r="FPL118" s="380"/>
      <c r="FPM118" s="380"/>
      <c r="FPN118" s="380"/>
      <c r="FPO118" s="380"/>
      <c r="FPP118" s="380"/>
      <c r="FPQ118" s="380"/>
      <c r="FPR118" s="380"/>
      <c r="FPS118" s="380"/>
      <c r="FPT118" s="380"/>
      <c r="FPU118" s="380"/>
      <c r="FPV118" s="380"/>
      <c r="FPW118" s="380"/>
      <c r="FPX118" s="380"/>
      <c r="FPY118" s="380"/>
      <c r="FPZ118" s="380"/>
      <c r="FQA118" s="380"/>
      <c r="FQB118" s="380"/>
      <c r="FQC118" s="380"/>
      <c r="FQD118" s="380"/>
      <c r="FQE118" s="380"/>
      <c r="FQF118" s="380"/>
      <c r="FQG118" s="380"/>
      <c r="FQH118" s="380"/>
      <c r="FQI118" s="380"/>
      <c r="FQJ118" s="380"/>
      <c r="FQK118" s="380"/>
      <c r="FQL118" s="380"/>
      <c r="FQM118" s="380"/>
      <c r="FQN118" s="380"/>
      <c r="FQO118" s="380"/>
      <c r="FQP118" s="380"/>
      <c r="FQQ118" s="380"/>
      <c r="FQR118" s="380"/>
      <c r="FQS118" s="380"/>
      <c r="FQT118" s="380"/>
      <c r="FQU118" s="380"/>
      <c r="FQV118" s="380"/>
      <c r="FQW118" s="380"/>
      <c r="FQX118" s="380"/>
      <c r="FQY118" s="380"/>
      <c r="FQZ118" s="380"/>
      <c r="FRA118" s="380"/>
      <c r="FRB118" s="380"/>
      <c r="FRC118" s="380"/>
      <c r="FRD118" s="380"/>
      <c r="FRE118" s="380"/>
      <c r="FRF118" s="380"/>
      <c r="FRG118" s="380"/>
      <c r="FRH118" s="380"/>
      <c r="FRI118" s="380"/>
      <c r="FRJ118" s="380"/>
      <c r="FRK118" s="380"/>
      <c r="FRL118" s="380"/>
      <c r="FRM118" s="380"/>
      <c r="FRN118" s="380"/>
      <c r="FRO118" s="380"/>
      <c r="FRP118" s="380"/>
      <c r="FRQ118" s="380"/>
      <c r="FRR118" s="380"/>
      <c r="FRS118" s="380"/>
      <c r="FRT118" s="380"/>
      <c r="FRU118" s="380"/>
      <c r="FRV118" s="380"/>
      <c r="FRW118" s="380"/>
      <c r="FRX118" s="380"/>
      <c r="FRY118" s="380"/>
      <c r="FRZ118" s="380"/>
      <c r="FSA118" s="380"/>
      <c r="FSB118" s="380"/>
      <c r="FSC118" s="380"/>
      <c r="FSD118" s="380"/>
      <c r="FSE118" s="380"/>
      <c r="FSF118" s="380"/>
      <c r="FSG118" s="380"/>
      <c r="FSH118" s="380"/>
      <c r="FSI118" s="380"/>
      <c r="FSJ118" s="380"/>
      <c r="FSK118" s="380"/>
      <c r="FSL118" s="380"/>
      <c r="FSM118" s="380"/>
      <c r="FSN118" s="380"/>
      <c r="FSO118" s="380"/>
      <c r="FSP118" s="380"/>
      <c r="FSQ118" s="380"/>
      <c r="FSR118" s="380"/>
      <c r="FSS118" s="380"/>
      <c r="FST118" s="380"/>
      <c r="FSU118" s="380"/>
      <c r="FSV118" s="380"/>
      <c r="FSW118" s="380"/>
      <c r="FSX118" s="380"/>
      <c r="FSY118" s="380"/>
      <c r="FSZ118" s="380"/>
      <c r="FTA118" s="380"/>
      <c r="FTB118" s="380"/>
      <c r="FTC118" s="380"/>
      <c r="FTD118" s="380"/>
      <c r="FTE118" s="380"/>
      <c r="FTF118" s="380"/>
      <c r="FTG118" s="380"/>
      <c r="FTH118" s="380"/>
      <c r="FTI118" s="380"/>
      <c r="FTJ118" s="380"/>
      <c r="FTK118" s="380"/>
      <c r="FTL118" s="380"/>
      <c r="FTM118" s="380"/>
      <c r="FTN118" s="380"/>
      <c r="FTO118" s="380"/>
      <c r="FTP118" s="380"/>
      <c r="FTQ118" s="380"/>
      <c r="FTR118" s="380"/>
      <c r="FTS118" s="380"/>
      <c r="FTT118" s="380"/>
      <c r="FTU118" s="380"/>
      <c r="FTV118" s="380"/>
      <c r="FTW118" s="380"/>
      <c r="FTX118" s="380"/>
      <c r="FTY118" s="380"/>
      <c r="FTZ118" s="380"/>
      <c r="FUA118" s="380"/>
      <c r="FUB118" s="380"/>
      <c r="FUC118" s="380"/>
      <c r="FUD118" s="380"/>
      <c r="FUE118" s="380"/>
      <c r="FUF118" s="380"/>
      <c r="FUG118" s="380"/>
      <c r="FUH118" s="380"/>
      <c r="FUI118" s="380"/>
      <c r="FUJ118" s="380"/>
      <c r="FUK118" s="380"/>
      <c r="FUL118" s="380"/>
      <c r="FUM118" s="380"/>
      <c r="FUN118" s="380"/>
      <c r="FUO118" s="380"/>
      <c r="FUP118" s="380"/>
      <c r="FUQ118" s="380"/>
      <c r="FUR118" s="380"/>
      <c r="FUS118" s="380"/>
      <c r="FUT118" s="380"/>
      <c r="FUU118" s="380"/>
      <c r="FUV118" s="380"/>
      <c r="FUW118" s="380"/>
      <c r="FUX118" s="380"/>
      <c r="FUY118" s="380"/>
      <c r="FUZ118" s="380"/>
      <c r="FVA118" s="380"/>
      <c r="FVB118" s="380"/>
      <c r="FVC118" s="380"/>
      <c r="FVD118" s="380"/>
      <c r="FVE118" s="380"/>
      <c r="FVF118" s="380"/>
      <c r="FVG118" s="380"/>
      <c r="FVH118" s="380"/>
      <c r="FVI118" s="380"/>
      <c r="FVJ118" s="380"/>
      <c r="FVK118" s="380"/>
      <c r="FVL118" s="380"/>
      <c r="FVM118" s="380"/>
      <c r="FVN118" s="380"/>
      <c r="FVO118" s="380"/>
      <c r="FVP118" s="380"/>
      <c r="FVQ118" s="380"/>
      <c r="FVR118" s="380"/>
      <c r="FVS118" s="380"/>
      <c r="FVT118" s="380"/>
      <c r="FVU118" s="380"/>
      <c r="FVV118" s="380"/>
      <c r="FVW118" s="380"/>
      <c r="FVX118" s="380"/>
      <c r="FVY118" s="380"/>
      <c r="FVZ118" s="380"/>
      <c r="FWA118" s="380"/>
      <c r="FWB118" s="380"/>
      <c r="FWC118" s="380"/>
      <c r="FWD118" s="380"/>
      <c r="FWE118" s="380"/>
      <c r="FWF118" s="380"/>
      <c r="FWG118" s="380"/>
      <c r="FWH118" s="380"/>
      <c r="FWI118" s="380"/>
      <c r="FWJ118" s="380"/>
      <c r="FWK118" s="380"/>
      <c r="FWL118" s="380"/>
      <c r="FWM118" s="380"/>
      <c r="FWN118" s="380"/>
      <c r="FWO118" s="380"/>
      <c r="FWP118" s="380"/>
      <c r="FWQ118" s="380"/>
      <c r="FWR118" s="380"/>
      <c r="FWS118" s="380"/>
      <c r="FWT118" s="380"/>
      <c r="FWU118" s="380"/>
      <c r="FWV118" s="380"/>
      <c r="FWW118" s="380"/>
      <c r="FWX118" s="380"/>
      <c r="FWY118" s="380"/>
      <c r="FWZ118" s="380"/>
      <c r="FXA118" s="380"/>
      <c r="FXB118" s="380"/>
      <c r="FXC118" s="380"/>
      <c r="FXD118" s="380"/>
      <c r="FXE118" s="380"/>
      <c r="FXF118" s="380"/>
      <c r="FXG118" s="380"/>
      <c r="FXH118" s="380"/>
      <c r="FXI118" s="380"/>
      <c r="FXJ118" s="380"/>
      <c r="FXK118" s="380"/>
      <c r="FXL118" s="380"/>
      <c r="FXM118" s="380"/>
      <c r="FXN118" s="380"/>
      <c r="FXO118" s="380"/>
      <c r="FXP118" s="380"/>
      <c r="FXQ118" s="380"/>
      <c r="FXR118" s="380"/>
      <c r="FXS118" s="380"/>
      <c r="FXT118" s="380"/>
      <c r="FXU118" s="380"/>
      <c r="FXV118" s="380"/>
      <c r="FXW118" s="380"/>
      <c r="FXX118" s="380"/>
      <c r="FXY118" s="380"/>
      <c r="FXZ118" s="380"/>
      <c r="FYA118" s="380"/>
      <c r="FYB118" s="380"/>
      <c r="FYC118" s="380"/>
      <c r="FYD118" s="380"/>
      <c r="FYE118" s="380"/>
      <c r="FYF118" s="380"/>
      <c r="FYG118" s="380"/>
      <c r="FYH118" s="380"/>
      <c r="FYI118" s="380"/>
      <c r="FYJ118" s="380"/>
      <c r="FYK118" s="380"/>
      <c r="FYL118" s="380"/>
      <c r="FYM118" s="380"/>
      <c r="FYN118" s="380"/>
      <c r="FYO118" s="380"/>
      <c r="FYP118" s="380"/>
      <c r="FYQ118" s="380"/>
      <c r="FYR118" s="380"/>
      <c r="FYS118" s="380"/>
      <c r="FYT118" s="380"/>
      <c r="FYU118" s="380"/>
      <c r="FYV118" s="380"/>
      <c r="FYW118" s="380"/>
      <c r="FYX118" s="380"/>
      <c r="FYY118" s="380"/>
      <c r="FYZ118" s="380"/>
      <c r="FZA118" s="380"/>
      <c r="FZB118" s="380"/>
      <c r="FZC118" s="380"/>
      <c r="FZD118" s="380"/>
      <c r="FZE118" s="380"/>
      <c r="FZF118" s="380"/>
      <c r="FZG118" s="380"/>
      <c r="FZH118" s="380"/>
      <c r="FZI118" s="380"/>
      <c r="FZJ118" s="380"/>
      <c r="FZK118" s="380"/>
      <c r="FZL118" s="380"/>
      <c r="FZM118" s="380"/>
      <c r="FZN118" s="380"/>
      <c r="FZO118" s="380"/>
      <c r="FZP118" s="380"/>
      <c r="FZQ118" s="380"/>
      <c r="FZR118" s="380"/>
      <c r="FZS118" s="380"/>
      <c r="FZT118" s="380"/>
      <c r="FZU118" s="380"/>
      <c r="FZV118" s="380"/>
      <c r="FZW118" s="380"/>
      <c r="FZX118" s="380"/>
      <c r="FZY118" s="380"/>
      <c r="FZZ118" s="380"/>
      <c r="GAA118" s="380"/>
      <c r="GAB118" s="380"/>
      <c r="GAC118" s="380"/>
      <c r="GAD118" s="380"/>
      <c r="GAE118" s="380"/>
      <c r="GAF118" s="380"/>
      <c r="GAG118" s="380"/>
      <c r="GAH118" s="380"/>
      <c r="GAI118" s="380"/>
      <c r="GAJ118" s="380"/>
      <c r="GAK118" s="380"/>
      <c r="GAL118" s="380"/>
      <c r="GAM118" s="380"/>
      <c r="GAN118" s="380"/>
      <c r="GAO118" s="380"/>
      <c r="GAP118" s="380"/>
      <c r="GAQ118" s="380"/>
      <c r="GAR118" s="380"/>
      <c r="GAS118" s="380"/>
      <c r="GAT118" s="380"/>
      <c r="GAU118" s="380"/>
      <c r="GAV118" s="380"/>
      <c r="GAW118" s="380"/>
      <c r="GAX118" s="380"/>
      <c r="GAY118" s="380"/>
      <c r="GAZ118" s="380"/>
      <c r="GBA118" s="380"/>
      <c r="GBB118" s="380"/>
      <c r="GBC118" s="380"/>
      <c r="GBD118" s="380"/>
      <c r="GBE118" s="380"/>
      <c r="GBF118" s="380"/>
      <c r="GBG118" s="380"/>
      <c r="GBH118" s="380"/>
      <c r="GBI118" s="380"/>
      <c r="GBJ118" s="380"/>
      <c r="GBK118" s="380"/>
      <c r="GBL118" s="380"/>
      <c r="GBM118" s="380"/>
      <c r="GBN118" s="380"/>
      <c r="GBO118" s="380"/>
      <c r="GBP118" s="380"/>
      <c r="GBQ118" s="380"/>
      <c r="GBR118" s="380"/>
      <c r="GBS118" s="380"/>
      <c r="GBT118" s="380"/>
      <c r="GBU118" s="380"/>
      <c r="GBV118" s="380"/>
      <c r="GBW118" s="380"/>
      <c r="GBX118" s="380"/>
      <c r="GBY118" s="380"/>
      <c r="GBZ118" s="380"/>
      <c r="GCA118" s="380"/>
      <c r="GCB118" s="380"/>
      <c r="GCC118" s="380"/>
      <c r="GCD118" s="380"/>
      <c r="GCE118" s="380"/>
      <c r="GCF118" s="380"/>
      <c r="GCG118" s="380"/>
      <c r="GCH118" s="380"/>
      <c r="GCI118" s="380"/>
      <c r="GCJ118" s="380"/>
      <c r="GCK118" s="380"/>
      <c r="GCL118" s="380"/>
      <c r="GCM118" s="380"/>
      <c r="GCN118" s="380"/>
      <c r="GCO118" s="380"/>
      <c r="GCP118" s="380"/>
      <c r="GCQ118" s="380"/>
      <c r="GCR118" s="380"/>
      <c r="GCS118" s="380"/>
      <c r="GCT118" s="380"/>
      <c r="GCU118" s="380"/>
      <c r="GCV118" s="380"/>
      <c r="GCW118" s="380"/>
      <c r="GCX118" s="380"/>
      <c r="GCY118" s="380"/>
      <c r="GCZ118" s="380"/>
      <c r="GDA118" s="380"/>
      <c r="GDB118" s="380"/>
      <c r="GDC118" s="380"/>
      <c r="GDD118" s="380"/>
      <c r="GDE118" s="380"/>
      <c r="GDF118" s="380"/>
      <c r="GDG118" s="380"/>
      <c r="GDH118" s="380"/>
      <c r="GDI118" s="380"/>
      <c r="GDJ118" s="380"/>
      <c r="GDK118" s="380"/>
      <c r="GDL118" s="380"/>
      <c r="GDM118" s="380"/>
      <c r="GDN118" s="380"/>
      <c r="GDO118" s="380"/>
      <c r="GDP118" s="380"/>
      <c r="GDQ118" s="380"/>
      <c r="GDR118" s="380"/>
      <c r="GDS118" s="380"/>
      <c r="GDT118" s="380"/>
      <c r="GDU118" s="380"/>
      <c r="GDV118" s="380"/>
      <c r="GDW118" s="380"/>
      <c r="GDX118" s="380"/>
      <c r="GDY118" s="380"/>
      <c r="GDZ118" s="380"/>
      <c r="GEA118" s="380"/>
      <c r="GEB118" s="380"/>
      <c r="GEC118" s="380"/>
      <c r="GED118" s="380"/>
      <c r="GEE118" s="380"/>
      <c r="GEF118" s="380"/>
      <c r="GEG118" s="380"/>
      <c r="GEH118" s="380"/>
      <c r="GEI118" s="380"/>
      <c r="GEJ118" s="380"/>
      <c r="GEK118" s="380"/>
      <c r="GEL118" s="380"/>
      <c r="GEM118" s="380"/>
      <c r="GEN118" s="380"/>
      <c r="GEO118" s="380"/>
      <c r="GEP118" s="380"/>
      <c r="GEQ118" s="380"/>
      <c r="GER118" s="380"/>
      <c r="GES118" s="380"/>
      <c r="GET118" s="380"/>
      <c r="GEU118" s="380"/>
      <c r="GEV118" s="380"/>
      <c r="GEW118" s="380"/>
      <c r="GEX118" s="380"/>
      <c r="GEY118" s="380"/>
      <c r="GEZ118" s="380"/>
      <c r="GFA118" s="380"/>
      <c r="GFB118" s="380"/>
      <c r="GFC118" s="380"/>
      <c r="GFD118" s="380"/>
      <c r="GFE118" s="380"/>
      <c r="GFF118" s="380"/>
      <c r="GFG118" s="380"/>
      <c r="GFH118" s="380"/>
      <c r="GFI118" s="380"/>
      <c r="GFJ118" s="380"/>
      <c r="GFK118" s="380"/>
      <c r="GFL118" s="380"/>
      <c r="GFM118" s="380"/>
      <c r="GFN118" s="380"/>
      <c r="GFO118" s="380"/>
      <c r="GFP118" s="380"/>
      <c r="GFQ118" s="380"/>
      <c r="GFR118" s="380"/>
      <c r="GFS118" s="380"/>
      <c r="GFT118" s="380"/>
      <c r="GFU118" s="380"/>
      <c r="GFV118" s="380"/>
      <c r="GFW118" s="380"/>
      <c r="GFX118" s="380"/>
      <c r="GFY118" s="380"/>
      <c r="GFZ118" s="380"/>
      <c r="GGA118" s="380"/>
      <c r="GGB118" s="380"/>
      <c r="GGC118" s="380"/>
      <c r="GGD118" s="380"/>
      <c r="GGE118" s="380"/>
      <c r="GGF118" s="380"/>
      <c r="GGG118" s="380"/>
      <c r="GGH118" s="380"/>
      <c r="GGI118" s="380"/>
      <c r="GGJ118" s="380"/>
      <c r="GGK118" s="380"/>
      <c r="GGL118" s="380"/>
      <c r="GGM118" s="380"/>
      <c r="GGN118" s="380"/>
      <c r="GGO118" s="380"/>
      <c r="GGP118" s="380"/>
      <c r="GGQ118" s="380"/>
      <c r="GGR118" s="380"/>
      <c r="GGS118" s="380"/>
      <c r="GGT118" s="380"/>
      <c r="GGU118" s="380"/>
      <c r="GGV118" s="380"/>
      <c r="GGW118" s="380"/>
      <c r="GGX118" s="380"/>
      <c r="GGY118" s="380"/>
      <c r="GGZ118" s="380"/>
      <c r="GHA118" s="380"/>
      <c r="GHB118" s="380"/>
      <c r="GHC118" s="380"/>
      <c r="GHD118" s="380"/>
      <c r="GHE118" s="380"/>
      <c r="GHF118" s="380"/>
      <c r="GHG118" s="380"/>
      <c r="GHH118" s="380"/>
      <c r="GHI118" s="380"/>
      <c r="GHJ118" s="380"/>
      <c r="GHK118" s="380"/>
      <c r="GHL118" s="380"/>
      <c r="GHM118" s="380"/>
      <c r="GHN118" s="380"/>
      <c r="GHO118" s="380"/>
      <c r="GHP118" s="380"/>
      <c r="GHQ118" s="380"/>
      <c r="GHR118" s="380"/>
      <c r="GHS118" s="380"/>
      <c r="GHT118" s="380"/>
      <c r="GHU118" s="380"/>
      <c r="GHV118" s="380"/>
      <c r="GHW118" s="380"/>
      <c r="GHX118" s="380"/>
      <c r="GHY118" s="380"/>
      <c r="GHZ118" s="380"/>
      <c r="GIA118" s="380"/>
      <c r="GIB118" s="380"/>
      <c r="GIC118" s="380"/>
      <c r="GID118" s="380"/>
      <c r="GIE118" s="380"/>
      <c r="GIF118" s="380"/>
      <c r="GIG118" s="380"/>
      <c r="GIH118" s="380"/>
      <c r="GII118" s="380"/>
      <c r="GIJ118" s="380"/>
      <c r="GIK118" s="380"/>
      <c r="GIL118" s="380"/>
      <c r="GIM118" s="380"/>
      <c r="GIN118" s="380"/>
      <c r="GIO118" s="380"/>
      <c r="GIP118" s="380"/>
      <c r="GIQ118" s="380"/>
      <c r="GIR118" s="380"/>
      <c r="GIS118" s="380"/>
      <c r="GIT118" s="380"/>
      <c r="GIU118" s="380"/>
      <c r="GIV118" s="380"/>
      <c r="GIW118" s="380"/>
      <c r="GIX118" s="380"/>
      <c r="GIY118" s="380"/>
      <c r="GIZ118" s="380"/>
      <c r="GJA118" s="380"/>
      <c r="GJB118" s="380"/>
      <c r="GJC118" s="380"/>
      <c r="GJD118" s="380"/>
      <c r="GJE118" s="380"/>
      <c r="GJF118" s="380"/>
      <c r="GJG118" s="380"/>
      <c r="GJH118" s="380"/>
      <c r="GJI118" s="380"/>
      <c r="GJJ118" s="380"/>
      <c r="GJK118" s="380"/>
      <c r="GJL118" s="380"/>
      <c r="GJM118" s="380"/>
      <c r="GJN118" s="380"/>
      <c r="GJO118" s="380"/>
      <c r="GJP118" s="380"/>
      <c r="GJQ118" s="380"/>
      <c r="GJR118" s="380"/>
      <c r="GJS118" s="380"/>
      <c r="GJT118" s="380"/>
      <c r="GJU118" s="380"/>
      <c r="GJV118" s="380"/>
      <c r="GJW118" s="380"/>
      <c r="GJX118" s="380"/>
      <c r="GJY118" s="380"/>
      <c r="GJZ118" s="380"/>
      <c r="GKA118" s="380"/>
      <c r="GKB118" s="380"/>
      <c r="GKC118" s="380"/>
      <c r="GKD118" s="380"/>
      <c r="GKE118" s="380"/>
      <c r="GKF118" s="380"/>
      <c r="GKG118" s="380"/>
      <c r="GKH118" s="380"/>
      <c r="GKI118" s="380"/>
      <c r="GKJ118" s="380"/>
      <c r="GKK118" s="380"/>
      <c r="GKL118" s="380"/>
      <c r="GKM118" s="380"/>
      <c r="GKN118" s="380"/>
      <c r="GKO118" s="380"/>
      <c r="GKP118" s="380"/>
      <c r="GKQ118" s="380"/>
      <c r="GKR118" s="380"/>
      <c r="GKS118" s="380"/>
      <c r="GKT118" s="380"/>
      <c r="GKU118" s="380"/>
      <c r="GKV118" s="380"/>
      <c r="GKW118" s="380"/>
      <c r="GKX118" s="380"/>
      <c r="GKY118" s="380"/>
      <c r="GKZ118" s="380"/>
      <c r="GLA118" s="380"/>
      <c r="GLB118" s="380"/>
      <c r="GLC118" s="380"/>
      <c r="GLD118" s="380"/>
      <c r="GLE118" s="380"/>
      <c r="GLF118" s="380"/>
      <c r="GLG118" s="380"/>
      <c r="GLH118" s="380"/>
      <c r="GLI118" s="380"/>
      <c r="GLJ118" s="380"/>
      <c r="GLK118" s="380"/>
      <c r="GLL118" s="380"/>
      <c r="GLM118" s="380"/>
      <c r="GLN118" s="380"/>
      <c r="GLO118" s="380"/>
      <c r="GLP118" s="380"/>
      <c r="GLQ118" s="380"/>
      <c r="GLR118" s="380"/>
      <c r="GLS118" s="380"/>
      <c r="GLT118" s="380"/>
      <c r="GLU118" s="380"/>
      <c r="GLV118" s="380"/>
      <c r="GLW118" s="380"/>
      <c r="GLX118" s="380"/>
      <c r="GLY118" s="380"/>
      <c r="GLZ118" s="380"/>
      <c r="GMA118" s="380"/>
      <c r="GMB118" s="380"/>
      <c r="GMC118" s="380"/>
      <c r="GMD118" s="380"/>
      <c r="GME118" s="380"/>
      <c r="GMF118" s="380"/>
      <c r="GMG118" s="380"/>
      <c r="GMH118" s="380"/>
      <c r="GMI118" s="380"/>
      <c r="GMJ118" s="380"/>
      <c r="GMK118" s="380"/>
      <c r="GML118" s="380"/>
      <c r="GMM118" s="380"/>
      <c r="GMN118" s="380"/>
      <c r="GMO118" s="380"/>
      <c r="GMP118" s="380"/>
      <c r="GMQ118" s="380"/>
      <c r="GMR118" s="380"/>
      <c r="GMS118" s="380"/>
      <c r="GMT118" s="380"/>
      <c r="GMU118" s="380"/>
      <c r="GMV118" s="380"/>
      <c r="GMW118" s="380"/>
      <c r="GMX118" s="380"/>
      <c r="GMY118" s="380"/>
      <c r="GMZ118" s="380"/>
      <c r="GNA118" s="380"/>
      <c r="GNB118" s="380"/>
      <c r="GNC118" s="380"/>
      <c r="GND118" s="380"/>
      <c r="GNE118" s="380"/>
      <c r="GNF118" s="380"/>
      <c r="GNG118" s="380"/>
      <c r="GNH118" s="380"/>
      <c r="GNI118" s="380"/>
      <c r="GNJ118" s="380"/>
      <c r="GNK118" s="380"/>
      <c r="GNL118" s="380"/>
      <c r="GNM118" s="380"/>
      <c r="GNN118" s="380"/>
      <c r="GNO118" s="380"/>
      <c r="GNP118" s="380"/>
      <c r="GNQ118" s="380"/>
      <c r="GNR118" s="380"/>
      <c r="GNS118" s="380"/>
      <c r="GNT118" s="380"/>
      <c r="GNU118" s="380"/>
      <c r="GNV118" s="380"/>
      <c r="GNW118" s="380"/>
      <c r="GNX118" s="380"/>
      <c r="GNY118" s="380"/>
      <c r="GNZ118" s="380"/>
      <c r="GOA118" s="380"/>
      <c r="GOB118" s="380"/>
      <c r="GOC118" s="380"/>
      <c r="GOD118" s="380"/>
      <c r="GOE118" s="380"/>
      <c r="GOF118" s="380"/>
      <c r="GOG118" s="380"/>
      <c r="GOH118" s="380"/>
      <c r="GOI118" s="380"/>
      <c r="GOJ118" s="380"/>
      <c r="GOK118" s="380"/>
      <c r="GOL118" s="380"/>
      <c r="GOM118" s="380"/>
      <c r="GON118" s="380"/>
      <c r="GOO118" s="380"/>
      <c r="GOP118" s="380"/>
      <c r="GOQ118" s="380"/>
      <c r="GOR118" s="380"/>
      <c r="GOS118" s="380"/>
      <c r="GOT118" s="380"/>
      <c r="GOU118" s="380"/>
      <c r="GOV118" s="380"/>
      <c r="GOW118" s="380"/>
      <c r="GOX118" s="380"/>
      <c r="GOY118" s="380"/>
      <c r="GOZ118" s="380"/>
      <c r="GPA118" s="380"/>
      <c r="GPB118" s="380"/>
      <c r="GPC118" s="380"/>
      <c r="GPD118" s="380"/>
      <c r="GPE118" s="380"/>
      <c r="GPF118" s="380"/>
      <c r="GPG118" s="380"/>
      <c r="GPH118" s="380"/>
      <c r="GPI118" s="380"/>
      <c r="GPJ118" s="380"/>
      <c r="GPK118" s="380"/>
      <c r="GPL118" s="380"/>
      <c r="GPM118" s="380"/>
      <c r="GPN118" s="380"/>
      <c r="GPO118" s="380"/>
      <c r="GPP118" s="380"/>
      <c r="GPQ118" s="380"/>
      <c r="GPR118" s="380"/>
      <c r="GPS118" s="380"/>
      <c r="GPT118" s="380"/>
      <c r="GPU118" s="380"/>
      <c r="GPV118" s="380"/>
      <c r="GPW118" s="380"/>
      <c r="GPX118" s="380"/>
      <c r="GPY118" s="380"/>
      <c r="GPZ118" s="380"/>
      <c r="GQA118" s="380"/>
      <c r="GQB118" s="380"/>
      <c r="GQC118" s="380"/>
      <c r="GQD118" s="380"/>
      <c r="GQE118" s="380"/>
      <c r="GQF118" s="380"/>
      <c r="GQG118" s="380"/>
      <c r="GQH118" s="380"/>
      <c r="GQI118" s="380"/>
      <c r="GQJ118" s="380"/>
      <c r="GQK118" s="380"/>
      <c r="GQL118" s="380"/>
      <c r="GQM118" s="380"/>
      <c r="GQN118" s="380"/>
      <c r="GQO118" s="380"/>
      <c r="GQP118" s="380"/>
      <c r="GQQ118" s="380"/>
      <c r="GQR118" s="380"/>
      <c r="GQS118" s="380"/>
      <c r="GQT118" s="380"/>
      <c r="GQU118" s="380"/>
      <c r="GQV118" s="380"/>
      <c r="GQW118" s="380"/>
      <c r="GQX118" s="380"/>
      <c r="GQY118" s="380"/>
      <c r="GQZ118" s="380"/>
      <c r="GRA118" s="380"/>
      <c r="GRB118" s="380"/>
      <c r="GRC118" s="380"/>
      <c r="GRD118" s="380"/>
      <c r="GRE118" s="380"/>
      <c r="GRF118" s="380"/>
      <c r="GRG118" s="380"/>
      <c r="GRH118" s="380"/>
      <c r="GRI118" s="380"/>
      <c r="GRJ118" s="380"/>
      <c r="GRK118" s="380"/>
      <c r="GRL118" s="380"/>
      <c r="GRM118" s="380"/>
      <c r="GRN118" s="380"/>
      <c r="GRO118" s="380"/>
      <c r="GRP118" s="380"/>
      <c r="GRQ118" s="380"/>
      <c r="GRR118" s="380"/>
      <c r="GRS118" s="380"/>
      <c r="GRT118" s="380"/>
      <c r="GRU118" s="380"/>
      <c r="GRV118" s="380"/>
      <c r="GRW118" s="380"/>
      <c r="GRX118" s="380"/>
      <c r="GRY118" s="380"/>
      <c r="GRZ118" s="380"/>
      <c r="GSA118" s="380"/>
      <c r="GSB118" s="380"/>
      <c r="GSC118" s="380"/>
      <c r="GSD118" s="380"/>
      <c r="GSE118" s="380"/>
      <c r="GSF118" s="380"/>
      <c r="GSG118" s="380"/>
      <c r="GSH118" s="380"/>
      <c r="GSI118" s="380"/>
      <c r="GSJ118" s="380"/>
      <c r="GSK118" s="380"/>
      <c r="GSL118" s="380"/>
      <c r="GSM118" s="380"/>
      <c r="GSN118" s="380"/>
      <c r="GSO118" s="380"/>
      <c r="GSP118" s="380"/>
      <c r="GSQ118" s="380"/>
      <c r="GSR118" s="380"/>
      <c r="GSS118" s="380"/>
      <c r="GST118" s="380"/>
      <c r="GSU118" s="380"/>
      <c r="GSV118" s="380"/>
      <c r="GSW118" s="380"/>
      <c r="GSX118" s="380"/>
      <c r="GSY118" s="380"/>
      <c r="GSZ118" s="380"/>
      <c r="GTA118" s="380"/>
      <c r="GTB118" s="380"/>
      <c r="GTC118" s="380"/>
      <c r="GTD118" s="380"/>
      <c r="GTE118" s="380"/>
      <c r="GTF118" s="380"/>
      <c r="GTG118" s="380"/>
      <c r="GTH118" s="380"/>
      <c r="GTI118" s="380"/>
      <c r="GTJ118" s="380"/>
      <c r="GTK118" s="380"/>
      <c r="GTL118" s="380"/>
      <c r="GTM118" s="380"/>
      <c r="GTN118" s="380"/>
      <c r="GTO118" s="380"/>
      <c r="GTP118" s="380"/>
      <c r="GTQ118" s="380"/>
      <c r="GTR118" s="380"/>
      <c r="GTS118" s="380"/>
      <c r="GTT118" s="380"/>
      <c r="GTU118" s="380"/>
      <c r="GTV118" s="380"/>
      <c r="GTW118" s="380"/>
      <c r="GTX118" s="380"/>
      <c r="GTY118" s="380"/>
      <c r="GTZ118" s="380"/>
      <c r="GUA118" s="380"/>
      <c r="GUB118" s="380"/>
      <c r="GUC118" s="380"/>
      <c r="GUD118" s="380"/>
      <c r="GUE118" s="380"/>
      <c r="GUF118" s="380"/>
      <c r="GUG118" s="380"/>
      <c r="GUH118" s="380"/>
      <c r="GUI118" s="380"/>
      <c r="GUJ118" s="380"/>
      <c r="GUK118" s="380"/>
      <c r="GUL118" s="380"/>
      <c r="GUM118" s="380"/>
      <c r="GUN118" s="380"/>
      <c r="GUO118" s="380"/>
      <c r="GUP118" s="380"/>
      <c r="GUQ118" s="380"/>
      <c r="GUR118" s="380"/>
      <c r="GUS118" s="380"/>
      <c r="GUT118" s="380"/>
      <c r="GUU118" s="380"/>
      <c r="GUV118" s="380"/>
      <c r="GUW118" s="380"/>
      <c r="GUX118" s="380"/>
      <c r="GUY118" s="380"/>
      <c r="GUZ118" s="380"/>
      <c r="GVA118" s="380"/>
      <c r="GVB118" s="380"/>
      <c r="GVC118" s="380"/>
      <c r="GVD118" s="380"/>
      <c r="GVE118" s="380"/>
      <c r="GVF118" s="380"/>
      <c r="GVG118" s="380"/>
      <c r="GVH118" s="380"/>
      <c r="GVI118" s="380"/>
      <c r="GVJ118" s="380"/>
      <c r="GVK118" s="380"/>
      <c r="GVL118" s="380"/>
      <c r="GVM118" s="380"/>
      <c r="GVN118" s="380"/>
      <c r="GVO118" s="380"/>
      <c r="GVP118" s="380"/>
      <c r="GVQ118" s="380"/>
      <c r="GVR118" s="380"/>
      <c r="GVS118" s="380"/>
      <c r="GVT118" s="380"/>
      <c r="GVU118" s="380"/>
      <c r="GVV118" s="380"/>
      <c r="GVW118" s="380"/>
      <c r="GVX118" s="380"/>
      <c r="GVY118" s="380"/>
      <c r="GVZ118" s="380"/>
      <c r="GWA118" s="380"/>
      <c r="GWB118" s="380"/>
      <c r="GWC118" s="380"/>
      <c r="GWD118" s="380"/>
      <c r="GWE118" s="380"/>
      <c r="GWF118" s="380"/>
      <c r="GWG118" s="380"/>
      <c r="GWH118" s="380"/>
      <c r="GWI118" s="380"/>
      <c r="GWJ118" s="380"/>
      <c r="GWK118" s="380"/>
      <c r="GWL118" s="380"/>
      <c r="GWM118" s="380"/>
      <c r="GWN118" s="380"/>
      <c r="GWO118" s="380"/>
      <c r="GWP118" s="380"/>
      <c r="GWQ118" s="380"/>
      <c r="GWR118" s="380"/>
      <c r="GWS118" s="380"/>
      <c r="GWT118" s="380"/>
      <c r="GWU118" s="380"/>
      <c r="GWV118" s="380"/>
      <c r="GWW118" s="380"/>
      <c r="GWX118" s="380"/>
      <c r="GWY118" s="380"/>
      <c r="GWZ118" s="380"/>
      <c r="GXA118" s="380"/>
      <c r="GXB118" s="380"/>
      <c r="GXC118" s="380"/>
      <c r="GXD118" s="380"/>
      <c r="GXE118" s="380"/>
      <c r="GXF118" s="380"/>
      <c r="GXG118" s="380"/>
      <c r="GXH118" s="380"/>
      <c r="GXI118" s="380"/>
      <c r="GXJ118" s="380"/>
      <c r="GXK118" s="380"/>
      <c r="GXL118" s="380"/>
      <c r="GXM118" s="380"/>
      <c r="GXN118" s="380"/>
      <c r="GXO118" s="380"/>
      <c r="GXP118" s="380"/>
      <c r="GXQ118" s="380"/>
      <c r="GXR118" s="380"/>
      <c r="GXS118" s="380"/>
      <c r="GXT118" s="380"/>
      <c r="GXU118" s="380"/>
      <c r="GXV118" s="380"/>
      <c r="GXW118" s="380"/>
      <c r="GXX118" s="380"/>
      <c r="GXY118" s="380"/>
      <c r="GXZ118" s="380"/>
      <c r="GYA118" s="380"/>
      <c r="GYB118" s="380"/>
      <c r="GYC118" s="380"/>
      <c r="GYD118" s="380"/>
      <c r="GYE118" s="380"/>
      <c r="GYF118" s="380"/>
      <c r="GYG118" s="380"/>
      <c r="GYH118" s="380"/>
      <c r="GYI118" s="380"/>
      <c r="GYJ118" s="380"/>
      <c r="GYK118" s="380"/>
      <c r="GYL118" s="380"/>
      <c r="GYM118" s="380"/>
      <c r="GYN118" s="380"/>
      <c r="GYO118" s="380"/>
      <c r="GYP118" s="380"/>
      <c r="GYQ118" s="380"/>
      <c r="GYR118" s="380"/>
      <c r="GYS118" s="380"/>
      <c r="GYT118" s="380"/>
      <c r="GYU118" s="380"/>
      <c r="GYV118" s="380"/>
      <c r="GYW118" s="380"/>
      <c r="GYX118" s="380"/>
      <c r="GYY118" s="380"/>
      <c r="GYZ118" s="380"/>
      <c r="GZA118" s="380"/>
      <c r="GZB118" s="380"/>
      <c r="GZC118" s="380"/>
      <c r="GZD118" s="380"/>
      <c r="GZE118" s="380"/>
      <c r="GZF118" s="380"/>
      <c r="GZG118" s="380"/>
      <c r="GZH118" s="380"/>
      <c r="GZI118" s="380"/>
      <c r="GZJ118" s="380"/>
      <c r="GZK118" s="380"/>
      <c r="GZL118" s="380"/>
      <c r="GZM118" s="380"/>
      <c r="GZN118" s="380"/>
      <c r="GZO118" s="380"/>
      <c r="GZP118" s="380"/>
      <c r="GZQ118" s="380"/>
      <c r="GZR118" s="380"/>
      <c r="GZS118" s="380"/>
      <c r="GZT118" s="380"/>
      <c r="GZU118" s="380"/>
      <c r="GZV118" s="380"/>
      <c r="GZW118" s="380"/>
      <c r="GZX118" s="380"/>
      <c r="GZY118" s="380"/>
      <c r="GZZ118" s="380"/>
      <c r="HAA118" s="380"/>
      <c r="HAB118" s="380"/>
      <c r="HAC118" s="380"/>
      <c r="HAD118" s="380"/>
      <c r="HAE118" s="380"/>
      <c r="HAF118" s="380"/>
      <c r="HAG118" s="380"/>
      <c r="HAH118" s="380"/>
      <c r="HAI118" s="380"/>
      <c r="HAJ118" s="380"/>
      <c r="HAK118" s="380"/>
      <c r="HAL118" s="380"/>
      <c r="HAM118" s="380"/>
      <c r="HAN118" s="380"/>
      <c r="HAO118" s="380"/>
      <c r="HAP118" s="380"/>
      <c r="HAQ118" s="380"/>
      <c r="HAR118" s="380"/>
      <c r="HAS118" s="380"/>
      <c r="HAT118" s="380"/>
      <c r="HAU118" s="380"/>
      <c r="HAV118" s="380"/>
      <c r="HAW118" s="380"/>
      <c r="HAX118" s="380"/>
      <c r="HAY118" s="380"/>
      <c r="HAZ118" s="380"/>
      <c r="HBA118" s="380"/>
      <c r="HBB118" s="380"/>
      <c r="HBC118" s="380"/>
      <c r="HBD118" s="380"/>
      <c r="HBE118" s="380"/>
      <c r="HBF118" s="380"/>
      <c r="HBG118" s="380"/>
      <c r="HBH118" s="380"/>
      <c r="HBI118" s="380"/>
      <c r="HBJ118" s="380"/>
      <c r="HBK118" s="380"/>
      <c r="HBL118" s="380"/>
      <c r="HBM118" s="380"/>
      <c r="HBN118" s="380"/>
      <c r="HBO118" s="380"/>
      <c r="HBP118" s="380"/>
      <c r="HBQ118" s="380"/>
      <c r="HBR118" s="380"/>
      <c r="HBS118" s="380"/>
      <c r="HBT118" s="380"/>
      <c r="HBU118" s="380"/>
      <c r="HBV118" s="380"/>
      <c r="HBW118" s="380"/>
      <c r="HBX118" s="380"/>
      <c r="HBY118" s="380"/>
      <c r="HBZ118" s="380"/>
      <c r="HCA118" s="380"/>
      <c r="HCB118" s="380"/>
      <c r="HCC118" s="380"/>
      <c r="HCD118" s="380"/>
      <c r="HCE118" s="380"/>
      <c r="HCF118" s="380"/>
      <c r="HCG118" s="380"/>
      <c r="HCH118" s="380"/>
      <c r="HCI118" s="380"/>
      <c r="HCJ118" s="380"/>
      <c r="HCK118" s="380"/>
      <c r="HCL118" s="380"/>
      <c r="HCM118" s="380"/>
      <c r="HCN118" s="380"/>
      <c r="HCO118" s="380"/>
      <c r="HCP118" s="380"/>
      <c r="HCQ118" s="380"/>
      <c r="HCR118" s="380"/>
      <c r="HCS118" s="380"/>
      <c r="HCT118" s="380"/>
      <c r="HCU118" s="380"/>
      <c r="HCV118" s="380"/>
      <c r="HCW118" s="380"/>
      <c r="HCX118" s="380"/>
      <c r="HCY118" s="380"/>
      <c r="HCZ118" s="380"/>
      <c r="HDA118" s="380"/>
      <c r="HDB118" s="380"/>
      <c r="HDC118" s="380"/>
      <c r="HDD118" s="380"/>
      <c r="HDE118" s="380"/>
      <c r="HDF118" s="380"/>
      <c r="HDG118" s="380"/>
      <c r="HDH118" s="380"/>
      <c r="HDI118" s="380"/>
      <c r="HDJ118" s="380"/>
      <c r="HDK118" s="380"/>
      <c r="HDL118" s="380"/>
      <c r="HDM118" s="380"/>
      <c r="HDN118" s="380"/>
      <c r="HDO118" s="380"/>
      <c r="HDP118" s="380"/>
      <c r="HDQ118" s="380"/>
      <c r="HDR118" s="380"/>
      <c r="HDS118" s="380"/>
      <c r="HDT118" s="380"/>
      <c r="HDU118" s="380"/>
      <c r="HDV118" s="380"/>
      <c r="HDW118" s="380"/>
      <c r="HDX118" s="380"/>
      <c r="HDY118" s="380"/>
      <c r="HDZ118" s="380"/>
      <c r="HEA118" s="380"/>
      <c r="HEB118" s="380"/>
      <c r="HEC118" s="380"/>
      <c r="HED118" s="380"/>
      <c r="HEE118" s="380"/>
      <c r="HEF118" s="380"/>
      <c r="HEG118" s="380"/>
      <c r="HEH118" s="380"/>
      <c r="HEI118" s="380"/>
      <c r="HEJ118" s="380"/>
      <c r="HEK118" s="380"/>
      <c r="HEL118" s="380"/>
      <c r="HEM118" s="380"/>
      <c r="HEN118" s="380"/>
      <c r="HEO118" s="380"/>
      <c r="HEP118" s="380"/>
      <c r="HEQ118" s="380"/>
      <c r="HER118" s="380"/>
      <c r="HES118" s="380"/>
      <c r="HET118" s="380"/>
      <c r="HEU118" s="380"/>
      <c r="HEV118" s="380"/>
      <c r="HEW118" s="380"/>
      <c r="HEX118" s="380"/>
      <c r="HEY118" s="380"/>
      <c r="HEZ118" s="380"/>
      <c r="HFA118" s="380"/>
      <c r="HFB118" s="380"/>
      <c r="HFC118" s="380"/>
      <c r="HFD118" s="380"/>
      <c r="HFE118" s="380"/>
      <c r="HFF118" s="380"/>
      <c r="HFG118" s="380"/>
      <c r="HFH118" s="380"/>
      <c r="HFI118" s="380"/>
      <c r="HFJ118" s="380"/>
      <c r="HFK118" s="380"/>
      <c r="HFL118" s="380"/>
      <c r="HFM118" s="380"/>
      <c r="HFN118" s="380"/>
      <c r="HFO118" s="380"/>
      <c r="HFP118" s="380"/>
      <c r="HFQ118" s="380"/>
      <c r="HFR118" s="380"/>
      <c r="HFS118" s="380"/>
      <c r="HFT118" s="380"/>
      <c r="HFU118" s="380"/>
      <c r="HFV118" s="380"/>
      <c r="HFW118" s="380"/>
      <c r="HFX118" s="380"/>
      <c r="HFY118" s="380"/>
      <c r="HFZ118" s="380"/>
      <c r="HGA118" s="380"/>
      <c r="HGB118" s="380"/>
      <c r="HGC118" s="380"/>
      <c r="HGD118" s="380"/>
      <c r="HGE118" s="380"/>
      <c r="HGF118" s="380"/>
      <c r="HGG118" s="380"/>
      <c r="HGH118" s="380"/>
      <c r="HGI118" s="380"/>
      <c r="HGJ118" s="380"/>
      <c r="HGK118" s="380"/>
      <c r="HGL118" s="380"/>
      <c r="HGM118" s="380"/>
      <c r="HGN118" s="380"/>
      <c r="HGO118" s="380"/>
      <c r="HGP118" s="380"/>
      <c r="HGQ118" s="380"/>
      <c r="HGR118" s="380"/>
      <c r="HGS118" s="380"/>
      <c r="HGT118" s="380"/>
      <c r="HGU118" s="380"/>
      <c r="HGV118" s="380"/>
      <c r="HGW118" s="380"/>
      <c r="HGX118" s="380"/>
      <c r="HGY118" s="380"/>
      <c r="HGZ118" s="380"/>
      <c r="HHA118" s="380"/>
      <c r="HHB118" s="380"/>
      <c r="HHC118" s="380"/>
      <c r="HHD118" s="380"/>
      <c r="HHE118" s="380"/>
      <c r="HHF118" s="380"/>
      <c r="HHG118" s="380"/>
      <c r="HHH118" s="380"/>
      <c r="HHI118" s="380"/>
      <c r="HHJ118" s="380"/>
      <c r="HHK118" s="380"/>
      <c r="HHL118" s="380"/>
      <c r="HHM118" s="380"/>
      <c r="HHN118" s="380"/>
      <c r="HHO118" s="380"/>
      <c r="HHP118" s="380"/>
      <c r="HHQ118" s="380"/>
      <c r="HHR118" s="380"/>
      <c r="HHS118" s="380"/>
      <c r="HHT118" s="380"/>
      <c r="HHU118" s="380"/>
      <c r="HHV118" s="380"/>
      <c r="HHW118" s="380"/>
      <c r="HHX118" s="380"/>
      <c r="HHY118" s="380"/>
      <c r="HHZ118" s="380"/>
      <c r="HIA118" s="380"/>
      <c r="HIB118" s="380"/>
      <c r="HIC118" s="380"/>
      <c r="HID118" s="380"/>
      <c r="HIE118" s="380"/>
      <c r="HIF118" s="380"/>
      <c r="HIG118" s="380"/>
      <c r="HIH118" s="380"/>
      <c r="HII118" s="380"/>
      <c r="HIJ118" s="380"/>
      <c r="HIK118" s="380"/>
      <c r="HIL118" s="380"/>
      <c r="HIM118" s="380"/>
      <c r="HIN118" s="380"/>
      <c r="HIO118" s="380"/>
      <c r="HIP118" s="380"/>
      <c r="HIQ118" s="380"/>
      <c r="HIR118" s="380"/>
      <c r="HIS118" s="380"/>
      <c r="HIT118" s="380"/>
      <c r="HIU118" s="380"/>
      <c r="HIV118" s="380"/>
      <c r="HIW118" s="380"/>
      <c r="HIX118" s="380"/>
      <c r="HIY118" s="380"/>
      <c r="HIZ118" s="380"/>
      <c r="HJA118" s="380"/>
      <c r="HJB118" s="380"/>
      <c r="HJC118" s="380"/>
      <c r="HJD118" s="380"/>
      <c r="HJE118" s="380"/>
      <c r="HJF118" s="380"/>
      <c r="HJG118" s="380"/>
      <c r="HJH118" s="380"/>
      <c r="HJI118" s="380"/>
      <c r="HJJ118" s="380"/>
      <c r="HJK118" s="380"/>
      <c r="HJL118" s="380"/>
      <c r="HJM118" s="380"/>
      <c r="HJN118" s="380"/>
      <c r="HJO118" s="380"/>
      <c r="HJP118" s="380"/>
      <c r="HJQ118" s="380"/>
      <c r="HJR118" s="380"/>
      <c r="HJS118" s="380"/>
      <c r="HJT118" s="380"/>
      <c r="HJU118" s="380"/>
      <c r="HJV118" s="380"/>
      <c r="HJW118" s="380"/>
      <c r="HJX118" s="380"/>
      <c r="HJY118" s="380"/>
      <c r="HJZ118" s="380"/>
      <c r="HKA118" s="380"/>
      <c r="HKB118" s="380"/>
      <c r="HKC118" s="380"/>
      <c r="HKD118" s="380"/>
      <c r="HKE118" s="380"/>
      <c r="HKF118" s="380"/>
      <c r="HKG118" s="380"/>
      <c r="HKH118" s="380"/>
      <c r="HKI118" s="380"/>
      <c r="HKJ118" s="380"/>
      <c r="HKK118" s="380"/>
      <c r="HKL118" s="380"/>
      <c r="HKM118" s="380"/>
      <c r="HKN118" s="380"/>
      <c r="HKO118" s="380"/>
      <c r="HKP118" s="380"/>
      <c r="HKQ118" s="380"/>
      <c r="HKR118" s="380"/>
      <c r="HKS118" s="380"/>
      <c r="HKT118" s="380"/>
      <c r="HKU118" s="380"/>
      <c r="HKV118" s="380"/>
      <c r="HKW118" s="380"/>
      <c r="HKX118" s="380"/>
      <c r="HKY118" s="380"/>
      <c r="HKZ118" s="380"/>
      <c r="HLA118" s="380"/>
      <c r="HLB118" s="380"/>
      <c r="HLC118" s="380"/>
      <c r="HLD118" s="380"/>
      <c r="HLE118" s="380"/>
      <c r="HLF118" s="380"/>
      <c r="HLG118" s="380"/>
      <c r="HLH118" s="380"/>
      <c r="HLI118" s="380"/>
      <c r="HLJ118" s="380"/>
      <c r="HLK118" s="380"/>
      <c r="HLL118" s="380"/>
      <c r="HLM118" s="380"/>
      <c r="HLN118" s="380"/>
      <c r="HLO118" s="380"/>
      <c r="HLP118" s="380"/>
      <c r="HLQ118" s="380"/>
      <c r="HLR118" s="380"/>
      <c r="HLS118" s="380"/>
      <c r="HLT118" s="380"/>
      <c r="HLU118" s="380"/>
      <c r="HLV118" s="380"/>
      <c r="HLW118" s="380"/>
      <c r="HLX118" s="380"/>
      <c r="HLY118" s="380"/>
      <c r="HLZ118" s="380"/>
      <c r="HMA118" s="380"/>
      <c r="HMB118" s="380"/>
      <c r="HMC118" s="380"/>
      <c r="HMD118" s="380"/>
      <c r="HME118" s="380"/>
      <c r="HMF118" s="380"/>
      <c r="HMG118" s="380"/>
      <c r="HMH118" s="380"/>
      <c r="HMI118" s="380"/>
      <c r="HMJ118" s="380"/>
      <c r="HMK118" s="380"/>
      <c r="HML118" s="380"/>
      <c r="HMM118" s="380"/>
      <c r="HMN118" s="380"/>
      <c r="HMO118" s="380"/>
      <c r="HMP118" s="380"/>
      <c r="HMQ118" s="380"/>
      <c r="HMR118" s="380"/>
      <c r="HMS118" s="380"/>
      <c r="HMT118" s="380"/>
      <c r="HMU118" s="380"/>
      <c r="HMV118" s="380"/>
      <c r="HMW118" s="380"/>
      <c r="HMX118" s="380"/>
      <c r="HMY118" s="380"/>
      <c r="HMZ118" s="380"/>
      <c r="HNA118" s="380"/>
      <c r="HNB118" s="380"/>
      <c r="HNC118" s="380"/>
      <c r="HND118" s="380"/>
      <c r="HNE118" s="380"/>
      <c r="HNF118" s="380"/>
      <c r="HNG118" s="380"/>
      <c r="HNH118" s="380"/>
      <c r="HNI118" s="380"/>
      <c r="HNJ118" s="380"/>
      <c r="HNK118" s="380"/>
      <c r="HNL118" s="380"/>
      <c r="HNM118" s="380"/>
      <c r="HNN118" s="380"/>
      <c r="HNO118" s="380"/>
      <c r="HNP118" s="380"/>
      <c r="HNQ118" s="380"/>
      <c r="HNR118" s="380"/>
      <c r="HNS118" s="380"/>
      <c r="HNT118" s="380"/>
      <c r="HNU118" s="380"/>
      <c r="HNV118" s="380"/>
      <c r="HNW118" s="380"/>
      <c r="HNX118" s="380"/>
      <c r="HNY118" s="380"/>
      <c r="HNZ118" s="380"/>
      <c r="HOA118" s="380"/>
      <c r="HOB118" s="380"/>
      <c r="HOC118" s="380"/>
      <c r="HOD118" s="380"/>
      <c r="HOE118" s="380"/>
      <c r="HOF118" s="380"/>
      <c r="HOG118" s="380"/>
      <c r="HOH118" s="380"/>
      <c r="HOI118" s="380"/>
      <c r="HOJ118" s="380"/>
      <c r="HOK118" s="380"/>
      <c r="HOL118" s="380"/>
      <c r="HOM118" s="380"/>
      <c r="HON118" s="380"/>
      <c r="HOO118" s="380"/>
      <c r="HOP118" s="380"/>
      <c r="HOQ118" s="380"/>
      <c r="HOR118" s="380"/>
      <c r="HOS118" s="380"/>
      <c r="HOT118" s="380"/>
      <c r="HOU118" s="380"/>
      <c r="HOV118" s="380"/>
      <c r="HOW118" s="380"/>
      <c r="HOX118" s="380"/>
      <c r="HOY118" s="380"/>
      <c r="HOZ118" s="380"/>
      <c r="HPA118" s="380"/>
      <c r="HPB118" s="380"/>
      <c r="HPC118" s="380"/>
      <c r="HPD118" s="380"/>
      <c r="HPE118" s="380"/>
      <c r="HPF118" s="380"/>
      <c r="HPG118" s="380"/>
      <c r="HPH118" s="380"/>
      <c r="HPI118" s="380"/>
      <c r="HPJ118" s="380"/>
      <c r="HPK118" s="380"/>
      <c r="HPL118" s="380"/>
      <c r="HPM118" s="380"/>
      <c r="HPN118" s="380"/>
      <c r="HPO118" s="380"/>
      <c r="HPP118" s="380"/>
      <c r="HPQ118" s="380"/>
      <c r="HPR118" s="380"/>
      <c r="HPS118" s="380"/>
      <c r="HPT118" s="380"/>
      <c r="HPU118" s="380"/>
      <c r="HPV118" s="380"/>
      <c r="HPW118" s="380"/>
      <c r="HPX118" s="380"/>
      <c r="HPY118" s="380"/>
      <c r="HPZ118" s="380"/>
      <c r="HQA118" s="380"/>
      <c r="HQB118" s="380"/>
      <c r="HQC118" s="380"/>
      <c r="HQD118" s="380"/>
      <c r="HQE118" s="380"/>
      <c r="HQF118" s="380"/>
      <c r="HQG118" s="380"/>
      <c r="HQH118" s="380"/>
      <c r="HQI118" s="380"/>
      <c r="HQJ118" s="380"/>
      <c r="HQK118" s="380"/>
      <c r="HQL118" s="380"/>
      <c r="HQM118" s="380"/>
      <c r="HQN118" s="380"/>
      <c r="HQO118" s="380"/>
      <c r="HQP118" s="380"/>
      <c r="HQQ118" s="380"/>
      <c r="HQR118" s="380"/>
      <c r="HQS118" s="380"/>
      <c r="HQT118" s="380"/>
      <c r="HQU118" s="380"/>
      <c r="HQV118" s="380"/>
      <c r="HQW118" s="380"/>
      <c r="HQX118" s="380"/>
      <c r="HQY118" s="380"/>
      <c r="HQZ118" s="380"/>
      <c r="HRA118" s="380"/>
      <c r="HRB118" s="380"/>
      <c r="HRC118" s="380"/>
      <c r="HRD118" s="380"/>
      <c r="HRE118" s="380"/>
      <c r="HRF118" s="380"/>
      <c r="HRG118" s="380"/>
      <c r="HRH118" s="380"/>
      <c r="HRI118" s="380"/>
      <c r="HRJ118" s="380"/>
      <c r="HRK118" s="380"/>
      <c r="HRL118" s="380"/>
      <c r="HRM118" s="380"/>
      <c r="HRN118" s="380"/>
      <c r="HRO118" s="380"/>
      <c r="HRP118" s="380"/>
      <c r="HRQ118" s="380"/>
      <c r="HRR118" s="380"/>
      <c r="HRS118" s="380"/>
      <c r="HRT118" s="380"/>
      <c r="HRU118" s="380"/>
      <c r="HRV118" s="380"/>
      <c r="HRW118" s="380"/>
      <c r="HRX118" s="380"/>
      <c r="HRY118" s="380"/>
      <c r="HRZ118" s="380"/>
      <c r="HSA118" s="380"/>
      <c r="HSB118" s="380"/>
      <c r="HSC118" s="380"/>
      <c r="HSD118" s="380"/>
      <c r="HSE118" s="380"/>
      <c r="HSF118" s="380"/>
      <c r="HSG118" s="380"/>
      <c r="HSH118" s="380"/>
      <c r="HSI118" s="380"/>
      <c r="HSJ118" s="380"/>
      <c r="HSK118" s="380"/>
      <c r="HSL118" s="380"/>
      <c r="HSM118" s="380"/>
      <c r="HSN118" s="380"/>
      <c r="HSO118" s="380"/>
      <c r="HSP118" s="380"/>
      <c r="HSQ118" s="380"/>
      <c r="HSR118" s="380"/>
      <c r="HSS118" s="380"/>
      <c r="HST118" s="380"/>
      <c r="HSU118" s="380"/>
      <c r="HSV118" s="380"/>
      <c r="HSW118" s="380"/>
      <c r="HSX118" s="380"/>
      <c r="HSY118" s="380"/>
      <c r="HSZ118" s="380"/>
      <c r="HTA118" s="380"/>
      <c r="HTB118" s="380"/>
      <c r="HTC118" s="380"/>
      <c r="HTD118" s="380"/>
      <c r="HTE118" s="380"/>
      <c r="HTF118" s="380"/>
      <c r="HTG118" s="380"/>
      <c r="HTH118" s="380"/>
      <c r="HTI118" s="380"/>
      <c r="HTJ118" s="380"/>
      <c r="HTK118" s="380"/>
      <c r="HTL118" s="380"/>
      <c r="HTM118" s="380"/>
      <c r="HTN118" s="380"/>
      <c r="HTO118" s="380"/>
      <c r="HTP118" s="380"/>
      <c r="HTQ118" s="380"/>
      <c r="HTR118" s="380"/>
      <c r="HTS118" s="380"/>
      <c r="HTT118" s="380"/>
      <c r="HTU118" s="380"/>
      <c r="HTV118" s="380"/>
      <c r="HTW118" s="380"/>
      <c r="HTX118" s="380"/>
      <c r="HTY118" s="380"/>
      <c r="HTZ118" s="380"/>
      <c r="HUA118" s="380"/>
      <c r="HUB118" s="380"/>
      <c r="HUC118" s="380"/>
      <c r="HUD118" s="380"/>
      <c r="HUE118" s="380"/>
      <c r="HUF118" s="380"/>
      <c r="HUG118" s="380"/>
      <c r="HUH118" s="380"/>
      <c r="HUI118" s="380"/>
      <c r="HUJ118" s="380"/>
      <c r="HUK118" s="380"/>
      <c r="HUL118" s="380"/>
      <c r="HUM118" s="380"/>
      <c r="HUN118" s="380"/>
      <c r="HUO118" s="380"/>
      <c r="HUP118" s="380"/>
      <c r="HUQ118" s="380"/>
      <c r="HUR118" s="380"/>
      <c r="HUS118" s="380"/>
      <c r="HUT118" s="380"/>
      <c r="HUU118" s="380"/>
      <c r="HUV118" s="380"/>
      <c r="HUW118" s="380"/>
      <c r="HUX118" s="380"/>
      <c r="HUY118" s="380"/>
      <c r="HUZ118" s="380"/>
      <c r="HVA118" s="380"/>
      <c r="HVB118" s="380"/>
      <c r="HVC118" s="380"/>
      <c r="HVD118" s="380"/>
      <c r="HVE118" s="380"/>
      <c r="HVF118" s="380"/>
      <c r="HVG118" s="380"/>
      <c r="HVH118" s="380"/>
      <c r="HVI118" s="380"/>
      <c r="HVJ118" s="380"/>
      <c r="HVK118" s="380"/>
      <c r="HVL118" s="380"/>
      <c r="HVM118" s="380"/>
      <c r="HVN118" s="380"/>
      <c r="HVO118" s="380"/>
      <c r="HVP118" s="380"/>
      <c r="HVQ118" s="380"/>
      <c r="HVR118" s="380"/>
      <c r="HVS118" s="380"/>
      <c r="HVT118" s="380"/>
      <c r="HVU118" s="380"/>
      <c r="HVV118" s="380"/>
      <c r="HVW118" s="380"/>
      <c r="HVX118" s="380"/>
      <c r="HVY118" s="380"/>
      <c r="HVZ118" s="380"/>
      <c r="HWA118" s="380"/>
      <c r="HWB118" s="380"/>
      <c r="HWC118" s="380"/>
      <c r="HWD118" s="380"/>
      <c r="HWE118" s="380"/>
      <c r="HWF118" s="380"/>
      <c r="HWG118" s="380"/>
      <c r="HWH118" s="380"/>
      <c r="HWI118" s="380"/>
      <c r="HWJ118" s="380"/>
      <c r="HWK118" s="380"/>
      <c r="HWL118" s="380"/>
      <c r="HWM118" s="380"/>
      <c r="HWN118" s="380"/>
      <c r="HWO118" s="380"/>
      <c r="HWP118" s="380"/>
      <c r="HWQ118" s="380"/>
      <c r="HWR118" s="380"/>
      <c r="HWS118" s="380"/>
      <c r="HWT118" s="380"/>
      <c r="HWU118" s="380"/>
      <c r="HWV118" s="380"/>
      <c r="HWW118" s="380"/>
      <c r="HWX118" s="380"/>
      <c r="HWY118" s="380"/>
      <c r="HWZ118" s="380"/>
      <c r="HXA118" s="380"/>
      <c r="HXB118" s="380"/>
      <c r="HXC118" s="380"/>
      <c r="HXD118" s="380"/>
      <c r="HXE118" s="380"/>
      <c r="HXF118" s="380"/>
      <c r="HXG118" s="380"/>
      <c r="HXH118" s="380"/>
      <c r="HXI118" s="380"/>
      <c r="HXJ118" s="380"/>
      <c r="HXK118" s="380"/>
      <c r="HXL118" s="380"/>
      <c r="HXM118" s="380"/>
      <c r="HXN118" s="380"/>
      <c r="HXO118" s="380"/>
      <c r="HXP118" s="380"/>
      <c r="HXQ118" s="380"/>
      <c r="HXR118" s="380"/>
      <c r="HXS118" s="380"/>
      <c r="HXT118" s="380"/>
      <c r="HXU118" s="380"/>
      <c r="HXV118" s="380"/>
      <c r="HXW118" s="380"/>
      <c r="HXX118" s="380"/>
      <c r="HXY118" s="380"/>
      <c r="HXZ118" s="380"/>
      <c r="HYA118" s="380"/>
      <c r="HYB118" s="380"/>
      <c r="HYC118" s="380"/>
      <c r="HYD118" s="380"/>
      <c r="HYE118" s="380"/>
      <c r="HYF118" s="380"/>
      <c r="HYG118" s="380"/>
      <c r="HYH118" s="380"/>
      <c r="HYI118" s="380"/>
      <c r="HYJ118" s="380"/>
      <c r="HYK118" s="380"/>
      <c r="HYL118" s="380"/>
      <c r="HYM118" s="380"/>
      <c r="HYN118" s="380"/>
      <c r="HYO118" s="380"/>
      <c r="HYP118" s="380"/>
      <c r="HYQ118" s="380"/>
      <c r="HYR118" s="380"/>
      <c r="HYS118" s="380"/>
      <c r="HYT118" s="380"/>
      <c r="HYU118" s="380"/>
      <c r="HYV118" s="380"/>
      <c r="HYW118" s="380"/>
      <c r="HYX118" s="380"/>
      <c r="HYY118" s="380"/>
      <c r="HYZ118" s="380"/>
      <c r="HZA118" s="380"/>
      <c r="HZB118" s="380"/>
      <c r="HZC118" s="380"/>
      <c r="HZD118" s="380"/>
      <c r="HZE118" s="380"/>
      <c r="HZF118" s="380"/>
      <c r="HZG118" s="380"/>
      <c r="HZH118" s="380"/>
      <c r="HZI118" s="380"/>
      <c r="HZJ118" s="380"/>
      <c r="HZK118" s="380"/>
      <c r="HZL118" s="380"/>
      <c r="HZM118" s="380"/>
      <c r="HZN118" s="380"/>
      <c r="HZO118" s="380"/>
      <c r="HZP118" s="380"/>
      <c r="HZQ118" s="380"/>
      <c r="HZR118" s="380"/>
      <c r="HZS118" s="380"/>
      <c r="HZT118" s="380"/>
      <c r="HZU118" s="380"/>
      <c r="HZV118" s="380"/>
      <c r="HZW118" s="380"/>
      <c r="HZX118" s="380"/>
      <c r="HZY118" s="380"/>
      <c r="HZZ118" s="380"/>
      <c r="IAA118" s="380"/>
      <c r="IAB118" s="380"/>
      <c r="IAC118" s="380"/>
      <c r="IAD118" s="380"/>
      <c r="IAE118" s="380"/>
      <c r="IAF118" s="380"/>
      <c r="IAG118" s="380"/>
      <c r="IAH118" s="380"/>
      <c r="IAI118" s="380"/>
      <c r="IAJ118" s="380"/>
      <c r="IAK118" s="380"/>
      <c r="IAL118" s="380"/>
      <c r="IAM118" s="380"/>
      <c r="IAN118" s="380"/>
      <c r="IAO118" s="380"/>
      <c r="IAP118" s="380"/>
      <c r="IAQ118" s="380"/>
      <c r="IAR118" s="380"/>
      <c r="IAS118" s="380"/>
      <c r="IAT118" s="380"/>
      <c r="IAU118" s="380"/>
      <c r="IAV118" s="380"/>
      <c r="IAW118" s="380"/>
      <c r="IAX118" s="380"/>
      <c r="IAY118" s="380"/>
      <c r="IAZ118" s="380"/>
      <c r="IBA118" s="380"/>
      <c r="IBB118" s="380"/>
      <c r="IBC118" s="380"/>
      <c r="IBD118" s="380"/>
      <c r="IBE118" s="380"/>
      <c r="IBF118" s="380"/>
      <c r="IBG118" s="380"/>
      <c r="IBH118" s="380"/>
      <c r="IBI118" s="380"/>
      <c r="IBJ118" s="380"/>
      <c r="IBK118" s="380"/>
      <c r="IBL118" s="380"/>
      <c r="IBM118" s="380"/>
      <c r="IBN118" s="380"/>
      <c r="IBO118" s="380"/>
      <c r="IBP118" s="380"/>
      <c r="IBQ118" s="380"/>
      <c r="IBR118" s="380"/>
      <c r="IBS118" s="380"/>
      <c r="IBT118" s="380"/>
      <c r="IBU118" s="380"/>
      <c r="IBV118" s="380"/>
      <c r="IBW118" s="380"/>
      <c r="IBX118" s="380"/>
      <c r="IBY118" s="380"/>
      <c r="IBZ118" s="380"/>
      <c r="ICA118" s="380"/>
      <c r="ICB118" s="380"/>
      <c r="ICC118" s="380"/>
      <c r="ICD118" s="380"/>
      <c r="ICE118" s="380"/>
      <c r="ICF118" s="380"/>
      <c r="ICG118" s="380"/>
      <c r="ICH118" s="380"/>
      <c r="ICI118" s="380"/>
      <c r="ICJ118" s="380"/>
      <c r="ICK118" s="380"/>
      <c r="ICL118" s="380"/>
      <c r="ICM118" s="380"/>
      <c r="ICN118" s="380"/>
      <c r="ICO118" s="380"/>
      <c r="ICP118" s="380"/>
      <c r="ICQ118" s="380"/>
      <c r="ICR118" s="380"/>
      <c r="ICS118" s="380"/>
      <c r="ICT118" s="380"/>
      <c r="ICU118" s="380"/>
      <c r="ICV118" s="380"/>
      <c r="ICW118" s="380"/>
      <c r="ICX118" s="380"/>
      <c r="ICY118" s="380"/>
      <c r="ICZ118" s="380"/>
      <c r="IDA118" s="380"/>
      <c r="IDB118" s="380"/>
      <c r="IDC118" s="380"/>
      <c r="IDD118" s="380"/>
      <c r="IDE118" s="380"/>
      <c r="IDF118" s="380"/>
      <c r="IDG118" s="380"/>
      <c r="IDH118" s="380"/>
      <c r="IDI118" s="380"/>
      <c r="IDJ118" s="380"/>
      <c r="IDK118" s="380"/>
      <c r="IDL118" s="380"/>
      <c r="IDM118" s="380"/>
      <c r="IDN118" s="380"/>
      <c r="IDO118" s="380"/>
      <c r="IDP118" s="380"/>
      <c r="IDQ118" s="380"/>
      <c r="IDR118" s="380"/>
      <c r="IDS118" s="380"/>
      <c r="IDT118" s="380"/>
      <c r="IDU118" s="380"/>
      <c r="IDV118" s="380"/>
      <c r="IDW118" s="380"/>
      <c r="IDX118" s="380"/>
      <c r="IDY118" s="380"/>
      <c r="IDZ118" s="380"/>
      <c r="IEA118" s="380"/>
      <c r="IEB118" s="380"/>
      <c r="IEC118" s="380"/>
      <c r="IED118" s="380"/>
      <c r="IEE118" s="380"/>
      <c r="IEF118" s="380"/>
      <c r="IEG118" s="380"/>
      <c r="IEH118" s="380"/>
      <c r="IEI118" s="380"/>
      <c r="IEJ118" s="380"/>
      <c r="IEK118" s="380"/>
      <c r="IEL118" s="380"/>
      <c r="IEM118" s="380"/>
      <c r="IEN118" s="380"/>
      <c r="IEO118" s="380"/>
      <c r="IEP118" s="380"/>
      <c r="IEQ118" s="380"/>
      <c r="IER118" s="380"/>
      <c r="IES118" s="380"/>
      <c r="IET118" s="380"/>
      <c r="IEU118" s="380"/>
      <c r="IEV118" s="380"/>
      <c r="IEW118" s="380"/>
      <c r="IEX118" s="380"/>
      <c r="IEY118" s="380"/>
      <c r="IEZ118" s="380"/>
      <c r="IFA118" s="380"/>
      <c r="IFB118" s="380"/>
      <c r="IFC118" s="380"/>
      <c r="IFD118" s="380"/>
      <c r="IFE118" s="380"/>
      <c r="IFF118" s="380"/>
      <c r="IFG118" s="380"/>
      <c r="IFH118" s="380"/>
      <c r="IFI118" s="380"/>
      <c r="IFJ118" s="380"/>
      <c r="IFK118" s="380"/>
      <c r="IFL118" s="380"/>
      <c r="IFM118" s="380"/>
      <c r="IFN118" s="380"/>
      <c r="IFO118" s="380"/>
      <c r="IFP118" s="380"/>
      <c r="IFQ118" s="380"/>
      <c r="IFR118" s="380"/>
      <c r="IFS118" s="380"/>
      <c r="IFT118" s="380"/>
      <c r="IFU118" s="380"/>
      <c r="IFV118" s="380"/>
      <c r="IFW118" s="380"/>
      <c r="IFX118" s="380"/>
      <c r="IFY118" s="380"/>
      <c r="IFZ118" s="380"/>
      <c r="IGA118" s="380"/>
      <c r="IGB118" s="380"/>
      <c r="IGC118" s="380"/>
      <c r="IGD118" s="380"/>
      <c r="IGE118" s="380"/>
      <c r="IGF118" s="380"/>
      <c r="IGG118" s="380"/>
      <c r="IGH118" s="380"/>
      <c r="IGI118" s="380"/>
      <c r="IGJ118" s="380"/>
      <c r="IGK118" s="380"/>
      <c r="IGL118" s="380"/>
      <c r="IGM118" s="380"/>
      <c r="IGN118" s="380"/>
      <c r="IGO118" s="380"/>
      <c r="IGP118" s="380"/>
      <c r="IGQ118" s="380"/>
      <c r="IGR118" s="380"/>
      <c r="IGS118" s="380"/>
      <c r="IGT118" s="380"/>
      <c r="IGU118" s="380"/>
      <c r="IGV118" s="380"/>
      <c r="IGW118" s="380"/>
      <c r="IGX118" s="380"/>
      <c r="IGY118" s="380"/>
      <c r="IGZ118" s="380"/>
      <c r="IHA118" s="380"/>
      <c r="IHB118" s="380"/>
      <c r="IHC118" s="380"/>
      <c r="IHD118" s="380"/>
      <c r="IHE118" s="380"/>
      <c r="IHF118" s="380"/>
      <c r="IHG118" s="380"/>
      <c r="IHH118" s="380"/>
      <c r="IHI118" s="380"/>
      <c r="IHJ118" s="380"/>
      <c r="IHK118" s="380"/>
      <c r="IHL118" s="380"/>
      <c r="IHM118" s="380"/>
      <c r="IHN118" s="380"/>
      <c r="IHO118" s="380"/>
      <c r="IHP118" s="380"/>
      <c r="IHQ118" s="380"/>
      <c r="IHR118" s="380"/>
      <c r="IHS118" s="380"/>
      <c r="IHT118" s="380"/>
      <c r="IHU118" s="380"/>
      <c r="IHV118" s="380"/>
      <c r="IHW118" s="380"/>
      <c r="IHX118" s="380"/>
      <c r="IHY118" s="380"/>
      <c r="IHZ118" s="380"/>
      <c r="IIA118" s="380"/>
      <c r="IIB118" s="380"/>
      <c r="IIC118" s="380"/>
      <c r="IID118" s="380"/>
      <c r="IIE118" s="380"/>
      <c r="IIF118" s="380"/>
      <c r="IIG118" s="380"/>
      <c r="IIH118" s="380"/>
      <c r="III118" s="380"/>
      <c r="IIJ118" s="380"/>
      <c r="IIK118" s="380"/>
      <c r="IIL118" s="380"/>
      <c r="IIM118" s="380"/>
      <c r="IIN118" s="380"/>
      <c r="IIO118" s="380"/>
      <c r="IIP118" s="380"/>
      <c r="IIQ118" s="380"/>
      <c r="IIR118" s="380"/>
      <c r="IIS118" s="380"/>
      <c r="IIT118" s="380"/>
      <c r="IIU118" s="380"/>
      <c r="IIV118" s="380"/>
      <c r="IIW118" s="380"/>
      <c r="IIX118" s="380"/>
      <c r="IIY118" s="380"/>
      <c r="IIZ118" s="380"/>
      <c r="IJA118" s="380"/>
      <c r="IJB118" s="380"/>
      <c r="IJC118" s="380"/>
      <c r="IJD118" s="380"/>
      <c r="IJE118" s="380"/>
      <c r="IJF118" s="380"/>
      <c r="IJG118" s="380"/>
      <c r="IJH118" s="380"/>
      <c r="IJI118" s="380"/>
      <c r="IJJ118" s="380"/>
      <c r="IJK118" s="380"/>
      <c r="IJL118" s="380"/>
      <c r="IJM118" s="380"/>
      <c r="IJN118" s="380"/>
      <c r="IJO118" s="380"/>
      <c r="IJP118" s="380"/>
      <c r="IJQ118" s="380"/>
      <c r="IJR118" s="380"/>
      <c r="IJS118" s="380"/>
      <c r="IJT118" s="380"/>
      <c r="IJU118" s="380"/>
      <c r="IJV118" s="380"/>
      <c r="IJW118" s="380"/>
      <c r="IJX118" s="380"/>
      <c r="IJY118" s="380"/>
      <c r="IJZ118" s="380"/>
      <c r="IKA118" s="380"/>
      <c r="IKB118" s="380"/>
      <c r="IKC118" s="380"/>
      <c r="IKD118" s="380"/>
      <c r="IKE118" s="380"/>
      <c r="IKF118" s="380"/>
      <c r="IKG118" s="380"/>
      <c r="IKH118" s="380"/>
      <c r="IKI118" s="380"/>
      <c r="IKJ118" s="380"/>
      <c r="IKK118" s="380"/>
      <c r="IKL118" s="380"/>
      <c r="IKM118" s="380"/>
      <c r="IKN118" s="380"/>
      <c r="IKO118" s="380"/>
      <c r="IKP118" s="380"/>
      <c r="IKQ118" s="380"/>
      <c r="IKR118" s="380"/>
      <c r="IKS118" s="380"/>
      <c r="IKT118" s="380"/>
      <c r="IKU118" s="380"/>
      <c r="IKV118" s="380"/>
      <c r="IKW118" s="380"/>
      <c r="IKX118" s="380"/>
      <c r="IKY118" s="380"/>
      <c r="IKZ118" s="380"/>
      <c r="ILA118" s="380"/>
      <c r="ILB118" s="380"/>
      <c r="ILC118" s="380"/>
      <c r="ILD118" s="380"/>
      <c r="ILE118" s="380"/>
      <c r="ILF118" s="380"/>
      <c r="ILG118" s="380"/>
      <c r="ILH118" s="380"/>
      <c r="ILI118" s="380"/>
      <c r="ILJ118" s="380"/>
      <c r="ILK118" s="380"/>
      <c r="ILL118" s="380"/>
      <c r="ILM118" s="380"/>
      <c r="ILN118" s="380"/>
      <c r="ILO118" s="380"/>
      <c r="ILP118" s="380"/>
      <c r="ILQ118" s="380"/>
      <c r="ILR118" s="380"/>
      <c r="ILS118" s="380"/>
      <c r="ILT118" s="380"/>
      <c r="ILU118" s="380"/>
      <c r="ILV118" s="380"/>
      <c r="ILW118" s="380"/>
      <c r="ILX118" s="380"/>
      <c r="ILY118" s="380"/>
      <c r="ILZ118" s="380"/>
      <c r="IMA118" s="380"/>
      <c r="IMB118" s="380"/>
      <c r="IMC118" s="380"/>
      <c r="IMD118" s="380"/>
      <c r="IME118" s="380"/>
      <c r="IMF118" s="380"/>
      <c r="IMG118" s="380"/>
      <c r="IMH118" s="380"/>
      <c r="IMI118" s="380"/>
      <c r="IMJ118" s="380"/>
      <c r="IMK118" s="380"/>
      <c r="IML118" s="380"/>
      <c r="IMM118" s="380"/>
      <c r="IMN118" s="380"/>
      <c r="IMO118" s="380"/>
      <c r="IMP118" s="380"/>
      <c r="IMQ118" s="380"/>
      <c r="IMR118" s="380"/>
      <c r="IMS118" s="380"/>
      <c r="IMT118" s="380"/>
      <c r="IMU118" s="380"/>
      <c r="IMV118" s="380"/>
      <c r="IMW118" s="380"/>
      <c r="IMX118" s="380"/>
      <c r="IMY118" s="380"/>
      <c r="IMZ118" s="380"/>
      <c r="INA118" s="380"/>
      <c r="INB118" s="380"/>
      <c r="INC118" s="380"/>
      <c r="IND118" s="380"/>
      <c r="INE118" s="380"/>
      <c r="INF118" s="380"/>
      <c r="ING118" s="380"/>
      <c r="INH118" s="380"/>
      <c r="INI118" s="380"/>
      <c r="INJ118" s="380"/>
      <c r="INK118" s="380"/>
      <c r="INL118" s="380"/>
      <c r="INM118" s="380"/>
      <c r="INN118" s="380"/>
      <c r="INO118" s="380"/>
      <c r="INP118" s="380"/>
      <c r="INQ118" s="380"/>
      <c r="INR118" s="380"/>
      <c r="INS118" s="380"/>
      <c r="INT118" s="380"/>
      <c r="INU118" s="380"/>
      <c r="INV118" s="380"/>
      <c r="INW118" s="380"/>
      <c r="INX118" s="380"/>
      <c r="INY118" s="380"/>
      <c r="INZ118" s="380"/>
      <c r="IOA118" s="380"/>
      <c r="IOB118" s="380"/>
      <c r="IOC118" s="380"/>
      <c r="IOD118" s="380"/>
      <c r="IOE118" s="380"/>
      <c r="IOF118" s="380"/>
      <c r="IOG118" s="380"/>
      <c r="IOH118" s="380"/>
      <c r="IOI118" s="380"/>
      <c r="IOJ118" s="380"/>
      <c r="IOK118" s="380"/>
      <c r="IOL118" s="380"/>
      <c r="IOM118" s="380"/>
      <c r="ION118" s="380"/>
      <c r="IOO118" s="380"/>
      <c r="IOP118" s="380"/>
      <c r="IOQ118" s="380"/>
      <c r="IOR118" s="380"/>
      <c r="IOS118" s="380"/>
      <c r="IOT118" s="380"/>
      <c r="IOU118" s="380"/>
      <c r="IOV118" s="380"/>
      <c r="IOW118" s="380"/>
      <c r="IOX118" s="380"/>
      <c r="IOY118" s="380"/>
      <c r="IOZ118" s="380"/>
      <c r="IPA118" s="380"/>
      <c r="IPB118" s="380"/>
      <c r="IPC118" s="380"/>
      <c r="IPD118" s="380"/>
      <c r="IPE118" s="380"/>
      <c r="IPF118" s="380"/>
      <c r="IPG118" s="380"/>
      <c r="IPH118" s="380"/>
      <c r="IPI118" s="380"/>
      <c r="IPJ118" s="380"/>
      <c r="IPK118" s="380"/>
      <c r="IPL118" s="380"/>
      <c r="IPM118" s="380"/>
      <c r="IPN118" s="380"/>
      <c r="IPO118" s="380"/>
      <c r="IPP118" s="380"/>
      <c r="IPQ118" s="380"/>
      <c r="IPR118" s="380"/>
      <c r="IPS118" s="380"/>
      <c r="IPT118" s="380"/>
      <c r="IPU118" s="380"/>
      <c r="IPV118" s="380"/>
      <c r="IPW118" s="380"/>
      <c r="IPX118" s="380"/>
      <c r="IPY118" s="380"/>
      <c r="IPZ118" s="380"/>
      <c r="IQA118" s="380"/>
      <c r="IQB118" s="380"/>
      <c r="IQC118" s="380"/>
      <c r="IQD118" s="380"/>
      <c r="IQE118" s="380"/>
      <c r="IQF118" s="380"/>
      <c r="IQG118" s="380"/>
      <c r="IQH118" s="380"/>
      <c r="IQI118" s="380"/>
      <c r="IQJ118" s="380"/>
      <c r="IQK118" s="380"/>
      <c r="IQL118" s="380"/>
      <c r="IQM118" s="380"/>
      <c r="IQN118" s="380"/>
      <c r="IQO118" s="380"/>
      <c r="IQP118" s="380"/>
      <c r="IQQ118" s="380"/>
      <c r="IQR118" s="380"/>
      <c r="IQS118" s="380"/>
      <c r="IQT118" s="380"/>
      <c r="IQU118" s="380"/>
      <c r="IQV118" s="380"/>
      <c r="IQW118" s="380"/>
      <c r="IQX118" s="380"/>
      <c r="IQY118" s="380"/>
      <c r="IQZ118" s="380"/>
      <c r="IRA118" s="380"/>
      <c r="IRB118" s="380"/>
      <c r="IRC118" s="380"/>
      <c r="IRD118" s="380"/>
      <c r="IRE118" s="380"/>
      <c r="IRF118" s="380"/>
      <c r="IRG118" s="380"/>
      <c r="IRH118" s="380"/>
      <c r="IRI118" s="380"/>
      <c r="IRJ118" s="380"/>
      <c r="IRK118" s="380"/>
      <c r="IRL118" s="380"/>
      <c r="IRM118" s="380"/>
      <c r="IRN118" s="380"/>
      <c r="IRO118" s="380"/>
      <c r="IRP118" s="380"/>
      <c r="IRQ118" s="380"/>
      <c r="IRR118" s="380"/>
      <c r="IRS118" s="380"/>
      <c r="IRT118" s="380"/>
      <c r="IRU118" s="380"/>
      <c r="IRV118" s="380"/>
      <c r="IRW118" s="380"/>
      <c r="IRX118" s="380"/>
      <c r="IRY118" s="380"/>
      <c r="IRZ118" s="380"/>
      <c r="ISA118" s="380"/>
      <c r="ISB118" s="380"/>
      <c r="ISC118" s="380"/>
      <c r="ISD118" s="380"/>
      <c r="ISE118" s="380"/>
      <c r="ISF118" s="380"/>
      <c r="ISG118" s="380"/>
      <c r="ISH118" s="380"/>
      <c r="ISI118" s="380"/>
      <c r="ISJ118" s="380"/>
      <c r="ISK118" s="380"/>
      <c r="ISL118" s="380"/>
      <c r="ISM118" s="380"/>
      <c r="ISN118" s="380"/>
      <c r="ISO118" s="380"/>
      <c r="ISP118" s="380"/>
      <c r="ISQ118" s="380"/>
      <c r="ISR118" s="380"/>
      <c r="ISS118" s="380"/>
      <c r="IST118" s="380"/>
      <c r="ISU118" s="380"/>
      <c r="ISV118" s="380"/>
      <c r="ISW118" s="380"/>
      <c r="ISX118" s="380"/>
      <c r="ISY118" s="380"/>
      <c r="ISZ118" s="380"/>
      <c r="ITA118" s="380"/>
      <c r="ITB118" s="380"/>
      <c r="ITC118" s="380"/>
      <c r="ITD118" s="380"/>
      <c r="ITE118" s="380"/>
      <c r="ITF118" s="380"/>
      <c r="ITG118" s="380"/>
      <c r="ITH118" s="380"/>
      <c r="ITI118" s="380"/>
      <c r="ITJ118" s="380"/>
      <c r="ITK118" s="380"/>
      <c r="ITL118" s="380"/>
      <c r="ITM118" s="380"/>
      <c r="ITN118" s="380"/>
      <c r="ITO118" s="380"/>
      <c r="ITP118" s="380"/>
      <c r="ITQ118" s="380"/>
      <c r="ITR118" s="380"/>
      <c r="ITS118" s="380"/>
      <c r="ITT118" s="380"/>
      <c r="ITU118" s="380"/>
      <c r="ITV118" s="380"/>
      <c r="ITW118" s="380"/>
      <c r="ITX118" s="380"/>
      <c r="ITY118" s="380"/>
      <c r="ITZ118" s="380"/>
      <c r="IUA118" s="380"/>
      <c r="IUB118" s="380"/>
      <c r="IUC118" s="380"/>
      <c r="IUD118" s="380"/>
      <c r="IUE118" s="380"/>
      <c r="IUF118" s="380"/>
      <c r="IUG118" s="380"/>
      <c r="IUH118" s="380"/>
      <c r="IUI118" s="380"/>
      <c r="IUJ118" s="380"/>
      <c r="IUK118" s="380"/>
      <c r="IUL118" s="380"/>
      <c r="IUM118" s="380"/>
      <c r="IUN118" s="380"/>
      <c r="IUO118" s="380"/>
      <c r="IUP118" s="380"/>
      <c r="IUQ118" s="380"/>
      <c r="IUR118" s="380"/>
      <c r="IUS118" s="380"/>
      <c r="IUT118" s="380"/>
      <c r="IUU118" s="380"/>
      <c r="IUV118" s="380"/>
      <c r="IUW118" s="380"/>
      <c r="IUX118" s="380"/>
      <c r="IUY118" s="380"/>
      <c r="IUZ118" s="380"/>
      <c r="IVA118" s="380"/>
      <c r="IVB118" s="380"/>
      <c r="IVC118" s="380"/>
      <c r="IVD118" s="380"/>
      <c r="IVE118" s="380"/>
      <c r="IVF118" s="380"/>
      <c r="IVG118" s="380"/>
      <c r="IVH118" s="380"/>
      <c r="IVI118" s="380"/>
      <c r="IVJ118" s="380"/>
      <c r="IVK118" s="380"/>
      <c r="IVL118" s="380"/>
      <c r="IVM118" s="380"/>
      <c r="IVN118" s="380"/>
      <c r="IVO118" s="380"/>
      <c r="IVP118" s="380"/>
      <c r="IVQ118" s="380"/>
      <c r="IVR118" s="380"/>
      <c r="IVS118" s="380"/>
      <c r="IVT118" s="380"/>
      <c r="IVU118" s="380"/>
      <c r="IVV118" s="380"/>
      <c r="IVW118" s="380"/>
      <c r="IVX118" s="380"/>
      <c r="IVY118" s="380"/>
      <c r="IVZ118" s="380"/>
      <c r="IWA118" s="380"/>
      <c r="IWB118" s="380"/>
      <c r="IWC118" s="380"/>
      <c r="IWD118" s="380"/>
      <c r="IWE118" s="380"/>
      <c r="IWF118" s="380"/>
      <c r="IWG118" s="380"/>
      <c r="IWH118" s="380"/>
      <c r="IWI118" s="380"/>
      <c r="IWJ118" s="380"/>
      <c r="IWK118" s="380"/>
      <c r="IWL118" s="380"/>
      <c r="IWM118" s="380"/>
      <c r="IWN118" s="380"/>
      <c r="IWO118" s="380"/>
      <c r="IWP118" s="380"/>
      <c r="IWQ118" s="380"/>
      <c r="IWR118" s="380"/>
      <c r="IWS118" s="380"/>
      <c r="IWT118" s="380"/>
      <c r="IWU118" s="380"/>
      <c r="IWV118" s="380"/>
      <c r="IWW118" s="380"/>
      <c r="IWX118" s="380"/>
      <c r="IWY118" s="380"/>
      <c r="IWZ118" s="380"/>
      <c r="IXA118" s="380"/>
      <c r="IXB118" s="380"/>
      <c r="IXC118" s="380"/>
      <c r="IXD118" s="380"/>
      <c r="IXE118" s="380"/>
      <c r="IXF118" s="380"/>
      <c r="IXG118" s="380"/>
      <c r="IXH118" s="380"/>
      <c r="IXI118" s="380"/>
      <c r="IXJ118" s="380"/>
      <c r="IXK118" s="380"/>
      <c r="IXL118" s="380"/>
      <c r="IXM118" s="380"/>
      <c r="IXN118" s="380"/>
      <c r="IXO118" s="380"/>
      <c r="IXP118" s="380"/>
      <c r="IXQ118" s="380"/>
      <c r="IXR118" s="380"/>
      <c r="IXS118" s="380"/>
      <c r="IXT118" s="380"/>
      <c r="IXU118" s="380"/>
      <c r="IXV118" s="380"/>
      <c r="IXW118" s="380"/>
      <c r="IXX118" s="380"/>
      <c r="IXY118" s="380"/>
      <c r="IXZ118" s="380"/>
      <c r="IYA118" s="380"/>
      <c r="IYB118" s="380"/>
      <c r="IYC118" s="380"/>
      <c r="IYD118" s="380"/>
      <c r="IYE118" s="380"/>
      <c r="IYF118" s="380"/>
      <c r="IYG118" s="380"/>
      <c r="IYH118" s="380"/>
      <c r="IYI118" s="380"/>
      <c r="IYJ118" s="380"/>
      <c r="IYK118" s="380"/>
      <c r="IYL118" s="380"/>
      <c r="IYM118" s="380"/>
      <c r="IYN118" s="380"/>
      <c r="IYO118" s="380"/>
      <c r="IYP118" s="380"/>
      <c r="IYQ118" s="380"/>
      <c r="IYR118" s="380"/>
      <c r="IYS118" s="380"/>
      <c r="IYT118" s="380"/>
      <c r="IYU118" s="380"/>
      <c r="IYV118" s="380"/>
      <c r="IYW118" s="380"/>
      <c r="IYX118" s="380"/>
      <c r="IYY118" s="380"/>
      <c r="IYZ118" s="380"/>
      <c r="IZA118" s="380"/>
      <c r="IZB118" s="380"/>
      <c r="IZC118" s="380"/>
      <c r="IZD118" s="380"/>
      <c r="IZE118" s="380"/>
      <c r="IZF118" s="380"/>
      <c r="IZG118" s="380"/>
      <c r="IZH118" s="380"/>
      <c r="IZI118" s="380"/>
      <c r="IZJ118" s="380"/>
      <c r="IZK118" s="380"/>
      <c r="IZL118" s="380"/>
      <c r="IZM118" s="380"/>
      <c r="IZN118" s="380"/>
      <c r="IZO118" s="380"/>
      <c r="IZP118" s="380"/>
      <c r="IZQ118" s="380"/>
      <c r="IZR118" s="380"/>
      <c r="IZS118" s="380"/>
      <c r="IZT118" s="380"/>
      <c r="IZU118" s="380"/>
      <c r="IZV118" s="380"/>
      <c r="IZW118" s="380"/>
      <c r="IZX118" s="380"/>
      <c r="IZY118" s="380"/>
      <c r="IZZ118" s="380"/>
      <c r="JAA118" s="380"/>
      <c r="JAB118" s="380"/>
      <c r="JAC118" s="380"/>
      <c r="JAD118" s="380"/>
      <c r="JAE118" s="380"/>
      <c r="JAF118" s="380"/>
      <c r="JAG118" s="380"/>
      <c r="JAH118" s="380"/>
      <c r="JAI118" s="380"/>
      <c r="JAJ118" s="380"/>
      <c r="JAK118" s="380"/>
      <c r="JAL118" s="380"/>
      <c r="JAM118" s="380"/>
      <c r="JAN118" s="380"/>
      <c r="JAO118" s="380"/>
      <c r="JAP118" s="380"/>
      <c r="JAQ118" s="380"/>
      <c r="JAR118" s="380"/>
      <c r="JAS118" s="380"/>
      <c r="JAT118" s="380"/>
      <c r="JAU118" s="380"/>
      <c r="JAV118" s="380"/>
      <c r="JAW118" s="380"/>
      <c r="JAX118" s="380"/>
      <c r="JAY118" s="380"/>
      <c r="JAZ118" s="380"/>
      <c r="JBA118" s="380"/>
      <c r="JBB118" s="380"/>
      <c r="JBC118" s="380"/>
      <c r="JBD118" s="380"/>
      <c r="JBE118" s="380"/>
      <c r="JBF118" s="380"/>
      <c r="JBG118" s="380"/>
      <c r="JBH118" s="380"/>
      <c r="JBI118" s="380"/>
      <c r="JBJ118" s="380"/>
      <c r="JBK118" s="380"/>
      <c r="JBL118" s="380"/>
      <c r="JBM118" s="380"/>
      <c r="JBN118" s="380"/>
      <c r="JBO118" s="380"/>
      <c r="JBP118" s="380"/>
      <c r="JBQ118" s="380"/>
      <c r="JBR118" s="380"/>
      <c r="JBS118" s="380"/>
      <c r="JBT118" s="380"/>
      <c r="JBU118" s="380"/>
      <c r="JBV118" s="380"/>
      <c r="JBW118" s="380"/>
      <c r="JBX118" s="380"/>
      <c r="JBY118" s="380"/>
      <c r="JBZ118" s="380"/>
      <c r="JCA118" s="380"/>
      <c r="JCB118" s="380"/>
      <c r="JCC118" s="380"/>
      <c r="JCD118" s="380"/>
      <c r="JCE118" s="380"/>
      <c r="JCF118" s="380"/>
      <c r="JCG118" s="380"/>
      <c r="JCH118" s="380"/>
      <c r="JCI118" s="380"/>
      <c r="JCJ118" s="380"/>
      <c r="JCK118" s="380"/>
      <c r="JCL118" s="380"/>
      <c r="JCM118" s="380"/>
      <c r="JCN118" s="380"/>
      <c r="JCO118" s="380"/>
      <c r="JCP118" s="380"/>
      <c r="JCQ118" s="380"/>
      <c r="JCR118" s="380"/>
      <c r="JCS118" s="380"/>
      <c r="JCT118" s="380"/>
      <c r="JCU118" s="380"/>
      <c r="JCV118" s="380"/>
      <c r="JCW118" s="380"/>
      <c r="JCX118" s="380"/>
      <c r="JCY118" s="380"/>
      <c r="JCZ118" s="380"/>
      <c r="JDA118" s="380"/>
      <c r="JDB118" s="380"/>
      <c r="JDC118" s="380"/>
      <c r="JDD118" s="380"/>
      <c r="JDE118" s="380"/>
      <c r="JDF118" s="380"/>
      <c r="JDG118" s="380"/>
      <c r="JDH118" s="380"/>
      <c r="JDI118" s="380"/>
      <c r="JDJ118" s="380"/>
      <c r="JDK118" s="380"/>
      <c r="JDL118" s="380"/>
      <c r="JDM118" s="380"/>
      <c r="JDN118" s="380"/>
      <c r="JDO118" s="380"/>
      <c r="JDP118" s="380"/>
      <c r="JDQ118" s="380"/>
      <c r="JDR118" s="380"/>
      <c r="JDS118" s="380"/>
      <c r="JDT118" s="380"/>
      <c r="JDU118" s="380"/>
      <c r="JDV118" s="380"/>
      <c r="JDW118" s="380"/>
      <c r="JDX118" s="380"/>
      <c r="JDY118" s="380"/>
      <c r="JDZ118" s="380"/>
      <c r="JEA118" s="380"/>
      <c r="JEB118" s="380"/>
      <c r="JEC118" s="380"/>
      <c r="JED118" s="380"/>
      <c r="JEE118" s="380"/>
      <c r="JEF118" s="380"/>
      <c r="JEG118" s="380"/>
      <c r="JEH118" s="380"/>
      <c r="JEI118" s="380"/>
      <c r="JEJ118" s="380"/>
      <c r="JEK118" s="380"/>
      <c r="JEL118" s="380"/>
      <c r="JEM118" s="380"/>
      <c r="JEN118" s="380"/>
      <c r="JEO118" s="380"/>
      <c r="JEP118" s="380"/>
      <c r="JEQ118" s="380"/>
      <c r="JER118" s="380"/>
      <c r="JES118" s="380"/>
      <c r="JET118" s="380"/>
      <c r="JEU118" s="380"/>
      <c r="JEV118" s="380"/>
      <c r="JEW118" s="380"/>
      <c r="JEX118" s="380"/>
      <c r="JEY118" s="380"/>
      <c r="JEZ118" s="380"/>
      <c r="JFA118" s="380"/>
      <c r="JFB118" s="380"/>
      <c r="JFC118" s="380"/>
      <c r="JFD118" s="380"/>
      <c r="JFE118" s="380"/>
      <c r="JFF118" s="380"/>
      <c r="JFG118" s="380"/>
      <c r="JFH118" s="380"/>
      <c r="JFI118" s="380"/>
      <c r="JFJ118" s="380"/>
      <c r="JFK118" s="380"/>
      <c r="JFL118" s="380"/>
      <c r="JFM118" s="380"/>
      <c r="JFN118" s="380"/>
      <c r="JFO118" s="380"/>
      <c r="JFP118" s="380"/>
      <c r="JFQ118" s="380"/>
      <c r="JFR118" s="380"/>
      <c r="JFS118" s="380"/>
      <c r="JFT118" s="380"/>
      <c r="JFU118" s="380"/>
      <c r="JFV118" s="380"/>
      <c r="JFW118" s="380"/>
      <c r="JFX118" s="380"/>
      <c r="JFY118" s="380"/>
      <c r="JFZ118" s="380"/>
      <c r="JGA118" s="380"/>
      <c r="JGB118" s="380"/>
      <c r="JGC118" s="380"/>
      <c r="JGD118" s="380"/>
      <c r="JGE118" s="380"/>
      <c r="JGF118" s="380"/>
      <c r="JGG118" s="380"/>
      <c r="JGH118" s="380"/>
      <c r="JGI118" s="380"/>
      <c r="JGJ118" s="380"/>
      <c r="JGK118" s="380"/>
      <c r="JGL118" s="380"/>
      <c r="JGM118" s="380"/>
      <c r="JGN118" s="380"/>
      <c r="JGO118" s="380"/>
      <c r="JGP118" s="380"/>
      <c r="JGQ118" s="380"/>
      <c r="JGR118" s="380"/>
      <c r="JGS118" s="380"/>
      <c r="JGT118" s="380"/>
      <c r="JGU118" s="380"/>
      <c r="JGV118" s="380"/>
      <c r="JGW118" s="380"/>
      <c r="JGX118" s="380"/>
      <c r="JGY118" s="380"/>
      <c r="JGZ118" s="380"/>
      <c r="JHA118" s="380"/>
      <c r="JHB118" s="380"/>
      <c r="JHC118" s="380"/>
      <c r="JHD118" s="380"/>
      <c r="JHE118" s="380"/>
      <c r="JHF118" s="380"/>
      <c r="JHG118" s="380"/>
      <c r="JHH118" s="380"/>
      <c r="JHI118" s="380"/>
      <c r="JHJ118" s="380"/>
      <c r="JHK118" s="380"/>
      <c r="JHL118" s="380"/>
      <c r="JHM118" s="380"/>
      <c r="JHN118" s="380"/>
      <c r="JHO118" s="380"/>
      <c r="JHP118" s="380"/>
      <c r="JHQ118" s="380"/>
      <c r="JHR118" s="380"/>
      <c r="JHS118" s="380"/>
      <c r="JHT118" s="380"/>
      <c r="JHU118" s="380"/>
      <c r="JHV118" s="380"/>
      <c r="JHW118" s="380"/>
      <c r="JHX118" s="380"/>
      <c r="JHY118" s="380"/>
      <c r="JHZ118" s="380"/>
      <c r="JIA118" s="380"/>
      <c r="JIB118" s="380"/>
      <c r="JIC118" s="380"/>
      <c r="JID118" s="380"/>
      <c r="JIE118" s="380"/>
      <c r="JIF118" s="380"/>
      <c r="JIG118" s="380"/>
      <c r="JIH118" s="380"/>
      <c r="JII118" s="380"/>
      <c r="JIJ118" s="380"/>
      <c r="JIK118" s="380"/>
      <c r="JIL118" s="380"/>
      <c r="JIM118" s="380"/>
      <c r="JIN118" s="380"/>
      <c r="JIO118" s="380"/>
      <c r="JIP118" s="380"/>
      <c r="JIQ118" s="380"/>
      <c r="JIR118" s="380"/>
      <c r="JIS118" s="380"/>
      <c r="JIT118" s="380"/>
      <c r="JIU118" s="380"/>
      <c r="JIV118" s="380"/>
      <c r="JIW118" s="380"/>
      <c r="JIX118" s="380"/>
      <c r="JIY118" s="380"/>
      <c r="JIZ118" s="380"/>
      <c r="JJA118" s="380"/>
      <c r="JJB118" s="380"/>
      <c r="JJC118" s="380"/>
      <c r="JJD118" s="380"/>
      <c r="JJE118" s="380"/>
      <c r="JJF118" s="380"/>
      <c r="JJG118" s="380"/>
      <c r="JJH118" s="380"/>
      <c r="JJI118" s="380"/>
      <c r="JJJ118" s="380"/>
      <c r="JJK118" s="380"/>
      <c r="JJL118" s="380"/>
      <c r="JJM118" s="380"/>
      <c r="JJN118" s="380"/>
      <c r="JJO118" s="380"/>
      <c r="JJP118" s="380"/>
      <c r="JJQ118" s="380"/>
      <c r="JJR118" s="380"/>
      <c r="JJS118" s="380"/>
      <c r="JJT118" s="380"/>
      <c r="JJU118" s="380"/>
      <c r="JJV118" s="380"/>
      <c r="JJW118" s="380"/>
      <c r="JJX118" s="380"/>
      <c r="JJY118" s="380"/>
      <c r="JJZ118" s="380"/>
      <c r="JKA118" s="380"/>
      <c r="JKB118" s="380"/>
      <c r="JKC118" s="380"/>
      <c r="JKD118" s="380"/>
      <c r="JKE118" s="380"/>
      <c r="JKF118" s="380"/>
      <c r="JKG118" s="380"/>
      <c r="JKH118" s="380"/>
      <c r="JKI118" s="380"/>
      <c r="JKJ118" s="380"/>
      <c r="JKK118" s="380"/>
      <c r="JKL118" s="380"/>
      <c r="JKM118" s="380"/>
      <c r="JKN118" s="380"/>
      <c r="JKO118" s="380"/>
      <c r="JKP118" s="380"/>
      <c r="JKQ118" s="380"/>
      <c r="JKR118" s="380"/>
      <c r="JKS118" s="380"/>
      <c r="JKT118" s="380"/>
      <c r="JKU118" s="380"/>
      <c r="JKV118" s="380"/>
      <c r="JKW118" s="380"/>
      <c r="JKX118" s="380"/>
      <c r="JKY118" s="380"/>
      <c r="JKZ118" s="380"/>
      <c r="JLA118" s="380"/>
      <c r="JLB118" s="380"/>
      <c r="JLC118" s="380"/>
      <c r="JLD118" s="380"/>
      <c r="JLE118" s="380"/>
      <c r="JLF118" s="380"/>
      <c r="JLG118" s="380"/>
      <c r="JLH118" s="380"/>
      <c r="JLI118" s="380"/>
      <c r="JLJ118" s="380"/>
      <c r="JLK118" s="380"/>
      <c r="JLL118" s="380"/>
      <c r="JLM118" s="380"/>
      <c r="JLN118" s="380"/>
      <c r="JLO118" s="380"/>
      <c r="JLP118" s="380"/>
      <c r="JLQ118" s="380"/>
      <c r="JLR118" s="380"/>
      <c r="JLS118" s="380"/>
      <c r="JLT118" s="380"/>
      <c r="JLU118" s="380"/>
      <c r="JLV118" s="380"/>
      <c r="JLW118" s="380"/>
      <c r="JLX118" s="380"/>
      <c r="JLY118" s="380"/>
      <c r="JLZ118" s="380"/>
      <c r="JMA118" s="380"/>
      <c r="JMB118" s="380"/>
      <c r="JMC118" s="380"/>
      <c r="JMD118" s="380"/>
      <c r="JME118" s="380"/>
      <c r="JMF118" s="380"/>
      <c r="JMG118" s="380"/>
      <c r="JMH118" s="380"/>
      <c r="JMI118" s="380"/>
      <c r="JMJ118" s="380"/>
      <c r="JMK118" s="380"/>
      <c r="JML118" s="380"/>
      <c r="JMM118" s="380"/>
      <c r="JMN118" s="380"/>
      <c r="JMO118" s="380"/>
      <c r="JMP118" s="380"/>
      <c r="JMQ118" s="380"/>
      <c r="JMR118" s="380"/>
      <c r="JMS118" s="380"/>
      <c r="JMT118" s="380"/>
      <c r="JMU118" s="380"/>
      <c r="JMV118" s="380"/>
      <c r="JMW118" s="380"/>
      <c r="JMX118" s="380"/>
      <c r="JMY118" s="380"/>
      <c r="JMZ118" s="380"/>
      <c r="JNA118" s="380"/>
      <c r="JNB118" s="380"/>
      <c r="JNC118" s="380"/>
      <c r="JND118" s="380"/>
      <c r="JNE118" s="380"/>
      <c r="JNF118" s="380"/>
      <c r="JNG118" s="380"/>
      <c r="JNH118" s="380"/>
      <c r="JNI118" s="380"/>
      <c r="JNJ118" s="380"/>
      <c r="JNK118" s="380"/>
      <c r="JNL118" s="380"/>
      <c r="JNM118" s="380"/>
      <c r="JNN118" s="380"/>
      <c r="JNO118" s="380"/>
      <c r="JNP118" s="380"/>
      <c r="JNQ118" s="380"/>
      <c r="JNR118" s="380"/>
      <c r="JNS118" s="380"/>
      <c r="JNT118" s="380"/>
      <c r="JNU118" s="380"/>
      <c r="JNV118" s="380"/>
      <c r="JNW118" s="380"/>
      <c r="JNX118" s="380"/>
      <c r="JNY118" s="380"/>
      <c r="JNZ118" s="380"/>
      <c r="JOA118" s="380"/>
      <c r="JOB118" s="380"/>
      <c r="JOC118" s="380"/>
      <c r="JOD118" s="380"/>
      <c r="JOE118" s="380"/>
      <c r="JOF118" s="380"/>
      <c r="JOG118" s="380"/>
      <c r="JOH118" s="380"/>
      <c r="JOI118" s="380"/>
      <c r="JOJ118" s="380"/>
      <c r="JOK118" s="380"/>
      <c r="JOL118" s="380"/>
      <c r="JOM118" s="380"/>
      <c r="JON118" s="380"/>
      <c r="JOO118" s="380"/>
      <c r="JOP118" s="380"/>
      <c r="JOQ118" s="380"/>
      <c r="JOR118" s="380"/>
      <c r="JOS118" s="380"/>
      <c r="JOT118" s="380"/>
      <c r="JOU118" s="380"/>
      <c r="JOV118" s="380"/>
      <c r="JOW118" s="380"/>
      <c r="JOX118" s="380"/>
      <c r="JOY118" s="380"/>
      <c r="JOZ118" s="380"/>
      <c r="JPA118" s="380"/>
      <c r="JPB118" s="380"/>
      <c r="JPC118" s="380"/>
      <c r="JPD118" s="380"/>
      <c r="JPE118" s="380"/>
      <c r="JPF118" s="380"/>
      <c r="JPG118" s="380"/>
      <c r="JPH118" s="380"/>
      <c r="JPI118" s="380"/>
      <c r="JPJ118" s="380"/>
      <c r="JPK118" s="380"/>
      <c r="JPL118" s="380"/>
      <c r="JPM118" s="380"/>
      <c r="JPN118" s="380"/>
      <c r="JPO118" s="380"/>
      <c r="JPP118" s="380"/>
      <c r="JPQ118" s="380"/>
      <c r="JPR118" s="380"/>
      <c r="JPS118" s="380"/>
      <c r="JPT118" s="380"/>
      <c r="JPU118" s="380"/>
      <c r="JPV118" s="380"/>
      <c r="JPW118" s="380"/>
      <c r="JPX118" s="380"/>
      <c r="JPY118" s="380"/>
      <c r="JPZ118" s="380"/>
      <c r="JQA118" s="380"/>
      <c r="JQB118" s="380"/>
      <c r="JQC118" s="380"/>
      <c r="JQD118" s="380"/>
      <c r="JQE118" s="380"/>
      <c r="JQF118" s="380"/>
      <c r="JQG118" s="380"/>
      <c r="JQH118" s="380"/>
      <c r="JQI118" s="380"/>
      <c r="JQJ118" s="380"/>
      <c r="JQK118" s="380"/>
      <c r="JQL118" s="380"/>
      <c r="JQM118" s="380"/>
      <c r="JQN118" s="380"/>
      <c r="JQO118" s="380"/>
      <c r="JQP118" s="380"/>
      <c r="JQQ118" s="380"/>
      <c r="JQR118" s="380"/>
      <c r="JQS118" s="380"/>
      <c r="JQT118" s="380"/>
      <c r="JQU118" s="380"/>
      <c r="JQV118" s="380"/>
      <c r="JQW118" s="380"/>
      <c r="JQX118" s="380"/>
      <c r="JQY118" s="380"/>
      <c r="JQZ118" s="380"/>
      <c r="JRA118" s="380"/>
      <c r="JRB118" s="380"/>
      <c r="JRC118" s="380"/>
      <c r="JRD118" s="380"/>
      <c r="JRE118" s="380"/>
      <c r="JRF118" s="380"/>
      <c r="JRG118" s="380"/>
      <c r="JRH118" s="380"/>
      <c r="JRI118" s="380"/>
      <c r="JRJ118" s="380"/>
      <c r="JRK118" s="380"/>
      <c r="JRL118" s="380"/>
      <c r="JRM118" s="380"/>
      <c r="JRN118" s="380"/>
      <c r="JRO118" s="380"/>
      <c r="JRP118" s="380"/>
      <c r="JRQ118" s="380"/>
      <c r="JRR118" s="380"/>
      <c r="JRS118" s="380"/>
      <c r="JRT118" s="380"/>
      <c r="JRU118" s="380"/>
      <c r="JRV118" s="380"/>
      <c r="JRW118" s="380"/>
      <c r="JRX118" s="380"/>
      <c r="JRY118" s="380"/>
      <c r="JRZ118" s="380"/>
      <c r="JSA118" s="380"/>
      <c r="JSB118" s="380"/>
      <c r="JSC118" s="380"/>
      <c r="JSD118" s="380"/>
      <c r="JSE118" s="380"/>
      <c r="JSF118" s="380"/>
      <c r="JSG118" s="380"/>
      <c r="JSH118" s="380"/>
      <c r="JSI118" s="380"/>
      <c r="JSJ118" s="380"/>
      <c r="JSK118" s="380"/>
      <c r="JSL118" s="380"/>
      <c r="JSM118" s="380"/>
      <c r="JSN118" s="380"/>
      <c r="JSO118" s="380"/>
      <c r="JSP118" s="380"/>
      <c r="JSQ118" s="380"/>
      <c r="JSR118" s="380"/>
      <c r="JSS118" s="380"/>
      <c r="JST118" s="380"/>
      <c r="JSU118" s="380"/>
      <c r="JSV118" s="380"/>
      <c r="JSW118" s="380"/>
      <c r="JSX118" s="380"/>
      <c r="JSY118" s="380"/>
      <c r="JSZ118" s="380"/>
      <c r="JTA118" s="380"/>
      <c r="JTB118" s="380"/>
      <c r="JTC118" s="380"/>
      <c r="JTD118" s="380"/>
      <c r="JTE118" s="380"/>
      <c r="JTF118" s="380"/>
      <c r="JTG118" s="380"/>
      <c r="JTH118" s="380"/>
      <c r="JTI118" s="380"/>
      <c r="JTJ118" s="380"/>
      <c r="JTK118" s="380"/>
      <c r="JTL118" s="380"/>
      <c r="JTM118" s="380"/>
      <c r="JTN118" s="380"/>
      <c r="JTO118" s="380"/>
      <c r="JTP118" s="380"/>
      <c r="JTQ118" s="380"/>
      <c r="JTR118" s="380"/>
      <c r="JTS118" s="380"/>
      <c r="JTT118" s="380"/>
      <c r="JTU118" s="380"/>
      <c r="JTV118" s="380"/>
      <c r="JTW118" s="380"/>
      <c r="JTX118" s="380"/>
      <c r="JTY118" s="380"/>
      <c r="JTZ118" s="380"/>
      <c r="JUA118" s="380"/>
      <c r="JUB118" s="380"/>
      <c r="JUC118" s="380"/>
      <c r="JUD118" s="380"/>
      <c r="JUE118" s="380"/>
      <c r="JUF118" s="380"/>
      <c r="JUG118" s="380"/>
      <c r="JUH118" s="380"/>
      <c r="JUI118" s="380"/>
      <c r="JUJ118" s="380"/>
      <c r="JUK118" s="380"/>
      <c r="JUL118" s="380"/>
      <c r="JUM118" s="380"/>
      <c r="JUN118" s="380"/>
      <c r="JUO118" s="380"/>
      <c r="JUP118" s="380"/>
      <c r="JUQ118" s="380"/>
      <c r="JUR118" s="380"/>
      <c r="JUS118" s="380"/>
      <c r="JUT118" s="380"/>
      <c r="JUU118" s="380"/>
      <c r="JUV118" s="380"/>
      <c r="JUW118" s="380"/>
      <c r="JUX118" s="380"/>
      <c r="JUY118" s="380"/>
      <c r="JUZ118" s="380"/>
      <c r="JVA118" s="380"/>
      <c r="JVB118" s="380"/>
      <c r="JVC118" s="380"/>
      <c r="JVD118" s="380"/>
      <c r="JVE118" s="380"/>
      <c r="JVF118" s="380"/>
      <c r="JVG118" s="380"/>
      <c r="JVH118" s="380"/>
      <c r="JVI118" s="380"/>
      <c r="JVJ118" s="380"/>
      <c r="JVK118" s="380"/>
      <c r="JVL118" s="380"/>
      <c r="JVM118" s="380"/>
      <c r="JVN118" s="380"/>
      <c r="JVO118" s="380"/>
      <c r="JVP118" s="380"/>
      <c r="JVQ118" s="380"/>
      <c r="JVR118" s="380"/>
      <c r="JVS118" s="380"/>
      <c r="JVT118" s="380"/>
      <c r="JVU118" s="380"/>
      <c r="JVV118" s="380"/>
      <c r="JVW118" s="380"/>
      <c r="JVX118" s="380"/>
      <c r="JVY118" s="380"/>
      <c r="JVZ118" s="380"/>
      <c r="JWA118" s="380"/>
      <c r="JWB118" s="380"/>
      <c r="JWC118" s="380"/>
      <c r="JWD118" s="380"/>
      <c r="JWE118" s="380"/>
      <c r="JWF118" s="380"/>
      <c r="JWG118" s="380"/>
      <c r="JWH118" s="380"/>
      <c r="JWI118" s="380"/>
      <c r="JWJ118" s="380"/>
      <c r="JWK118" s="380"/>
      <c r="JWL118" s="380"/>
      <c r="JWM118" s="380"/>
      <c r="JWN118" s="380"/>
      <c r="JWO118" s="380"/>
      <c r="JWP118" s="380"/>
      <c r="JWQ118" s="380"/>
      <c r="JWR118" s="380"/>
      <c r="JWS118" s="380"/>
      <c r="JWT118" s="380"/>
      <c r="JWU118" s="380"/>
      <c r="JWV118" s="380"/>
      <c r="JWW118" s="380"/>
      <c r="JWX118" s="380"/>
      <c r="JWY118" s="380"/>
      <c r="JWZ118" s="380"/>
      <c r="JXA118" s="380"/>
      <c r="JXB118" s="380"/>
      <c r="JXC118" s="380"/>
      <c r="JXD118" s="380"/>
      <c r="JXE118" s="380"/>
      <c r="JXF118" s="380"/>
      <c r="JXG118" s="380"/>
      <c r="JXH118" s="380"/>
      <c r="JXI118" s="380"/>
      <c r="JXJ118" s="380"/>
      <c r="JXK118" s="380"/>
      <c r="JXL118" s="380"/>
      <c r="JXM118" s="380"/>
      <c r="JXN118" s="380"/>
      <c r="JXO118" s="380"/>
      <c r="JXP118" s="380"/>
      <c r="JXQ118" s="380"/>
      <c r="JXR118" s="380"/>
      <c r="JXS118" s="380"/>
      <c r="JXT118" s="380"/>
      <c r="JXU118" s="380"/>
      <c r="JXV118" s="380"/>
      <c r="JXW118" s="380"/>
      <c r="JXX118" s="380"/>
      <c r="JXY118" s="380"/>
      <c r="JXZ118" s="380"/>
      <c r="JYA118" s="380"/>
      <c r="JYB118" s="380"/>
      <c r="JYC118" s="380"/>
      <c r="JYD118" s="380"/>
      <c r="JYE118" s="380"/>
      <c r="JYF118" s="380"/>
      <c r="JYG118" s="380"/>
      <c r="JYH118" s="380"/>
      <c r="JYI118" s="380"/>
      <c r="JYJ118" s="380"/>
      <c r="JYK118" s="380"/>
      <c r="JYL118" s="380"/>
      <c r="JYM118" s="380"/>
      <c r="JYN118" s="380"/>
      <c r="JYO118" s="380"/>
      <c r="JYP118" s="380"/>
      <c r="JYQ118" s="380"/>
      <c r="JYR118" s="380"/>
      <c r="JYS118" s="380"/>
      <c r="JYT118" s="380"/>
      <c r="JYU118" s="380"/>
      <c r="JYV118" s="380"/>
      <c r="JYW118" s="380"/>
      <c r="JYX118" s="380"/>
      <c r="JYY118" s="380"/>
      <c r="JYZ118" s="380"/>
      <c r="JZA118" s="380"/>
      <c r="JZB118" s="380"/>
      <c r="JZC118" s="380"/>
      <c r="JZD118" s="380"/>
      <c r="JZE118" s="380"/>
      <c r="JZF118" s="380"/>
      <c r="JZG118" s="380"/>
      <c r="JZH118" s="380"/>
      <c r="JZI118" s="380"/>
      <c r="JZJ118" s="380"/>
      <c r="JZK118" s="380"/>
      <c r="JZL118" s="380"/>
      <c r="JZM118" s="380"/>
      <c r="JZN118" s="380"/>
      <c r="JZO118" s="380"/>
      <c r="JZP118" s="380"/>
      <c r="JZQ118" s="380"/>
      <c r="JZR118" s="380"/>
      <c r="JZS118" s="380"/>
      <c r="JZT118" s="380"/>
      <c r="JZU118" s="380"/>
      <c r="JZV118" s="380"/>
      <c r="JZW118" s="380"/>
      <c r="JZX118" s="380"/>
      <c r="JZY118" s="380"/>
      <c r="JZZ118" s="380"/>
      <c r="KAA118" s="380"/>
      <c r="KAB118" s="380"/>
      <c r="KAC118" s="380"/>
      <c r="KAD118" s="380"/>
      <c r="KAE118" s="380"/>
      <c r="KAF118" s="380"/>
      <c r="KAG118" s="380"/>
      <c r="KAH118" s="380"/>
      <c r="KAI118" s="380"/>
      <c r="KAJ118" s="380"/>
      <c r="KAK118" s="380"/>
      <c r="KAL118" s="380"/>
      <c r="KAM118" s="380"/>
      <c r="KAN118" s="380"/>
      <c r="KAO118" s="380"/>
      <c r="KAP118" s="380"/>
      <c r="KAQ118" s="380"/>
      <c r="KAR118" s="380"/>
      <c r="KAS118" s="380"/>
      <c r="KAT118" s="380"/>
      <c r="KAU118" s="380"/>
      <c r="KAV118" s="380"/>
      <c r="KAW118" s="380"/>
      <c r="KAX118" s="380"/>
      <c r="KAY118" s="380"/>
      <c r="KAZ118" s="380"/>
      <c r="KBA118" s="380"/>
      <c r="KBB118" s="380"/>
      <c r="KBC118" s="380"/>
      <c r="KBD118" s="380"/>
      <c r="KBE118" s="380"/>
      <c r="KBF118" s="380"/>
      <c r="KBG118" s="380"/>
      <c r="KBH118" s="380"/>
      <c r="KBI118" s="380"/>
      <c r="KBJ118" s="380"/>
      <c r="KBK118" s="380"/>
      <c r="KBL118" s="380"/>
      <c r="KBM118" s="380"/>
      <c r="KBN118" s="380"/>
      <c r="KBO118" s="380"/>
      <c r="KBP118" s="380"/>
      <c r="KBQ118" s="380"/>
      <c r="KBR118" s="380"/>
      <c r="KBS118" s="380"/>
      <c r="KBT118" s="380"/>
      <c r="KBU118" s="380"/>
      <c r="KBV118" s="380"/>
      <c r="KBW118" s="380"/>
      <c r="KBX118" s="380"/>
      <c r="KBY118" s="380"/>
      <c r="KBZ118" s="380"/>
      <c r="KCA118" s="380"/>
      <c r="KCB118" s="380"/>
      <c r="KCC118" s="380"/>
      <c r="KCD118" s="380"/>
      <c r="KCE118" s="380"/>
      <c r="KCF118" s="380"/>
      <c r="KCG118" s="380"/>
      <c r="KCH118" s="380"/>
      <c r="KCI118" s="380"/>
      <c r="KCJ118" s="380"/>
      <c r="KCK118" s="380"/>
      <c r="KCL118" s="380"/>
      <c r="KCM118" s="380"/>
      <c r="KCN118" s="380"/>
      <c r="KCO118" s="380"/>
      <c r="KCP118" s="380"/>
      <c r="KCQ118" s="380"/>
      <c r="KCR118" s="380"/>
      <c r="KCS118" s="380"/>
      <c r="KCT118" s="380"/>
      <c r="KCU118" s="380"/>
      <c r="KCV118" s="380"/>
      <c r="KCW118" s="380"/>
      <c r="KCX118" s="380"/>
      <c r="KCY118" s="380"/>
      <c r="KCZ118" s="380"/>
      <c r="KDA118" s="380"/>
      <c r="KDB118" s="380"/>
      <c r="KDC118" s="380"/>
      <c r="KDD118" s="380"/>
      <c r="KDE118" s="380"/>
      <c r="KDF118" s="380"/>
      <c r="KDG118" s="380"/>
      <c r="KDH118" s="380"/>
      <c r="KDI118" s="380"/>
      <c r="KDJ118" s="380"/>
      <c r="KDK118" s="380"/>
      <c r="KDL118" s="380"/>
      <c r="KDM118" s="380"/>
      <c r="KDN118" s="380"/>
      <c r="KDO118" s="380"/>
      <c r="KDP118" s="380"/>
      <c r="KDQ118" s="380"/>
      <c r="KDR118" s="380"/>
      <c r="KDS118" s="380"/>
      <c r="KDT118" s="380"/>
      <c r="KDU118" s="380"/>
      <c r="KDV118" s="380"/>
      <c r="KDW118" s="380"/>
      <c r="KDX118" s="380"/>
      <c r="KDY118" s="380"/>
      <c r="KDZ118" s="380"/>
      <c r="KEA118" s="380"/>
      <c r="KEB118" s="380"/>
      <c r="KEC118" s="380"/>
      <c r="KED118" s="380"/>
      <c r="KEE118" s="380"/>
      <c r="KEF118" s="380"/>
      <c r="KEG118" s="380"/>
      <c r="KEH118" s="380"/>
      <c r="KEI118" s="380"/>
      <c r="KEJ118" s="380"/>
      <c r="KEK118" s="380"/>
      <c r="KEL118" s="380"/>
      <c r="KEM118" s="380"/>
      <c r="KEN118" s="380"/>
      <c r="KEO118" s="380"/>
      <c r="KEP118" s="380"/>
      <c r="KEQ118" s="380"/>
      <c r="KER118" s="380"/>
      <c r="KES118" s="380"/>
      <c r="KET118" s="380"/>
      <c r="KEU118" s="380"/>
      <c r="KEV118" s="380"/>
      <c r="KEW118" s="380"/>
      <c r="KEX118" s="380"/>
      <c r="KEY118" s="380"/>
      <c r="KEZ118" s="380"/>
      <c r="KFA118" s="380"/>
      <c r="KFB118" s="380"/>
      <c r="KFC118" s="380"/>
      <c r="KFD118" s="380"/>
      <c r="KFE118" s="380"/>
      <c r="KFF118" s="380"/>
      <c r="KFG118" s="380"/>
      <c r="KFH118" s="380"/>
      <c r="KFI118" s="380"/>
      <c r="KFJ118" s="380"/>
      <c r="KFK118" s="380"/>
      <c r="KFL118" s="380"/>
      <c r="KFM118" s="380"/>
      <c r="KFN118" s="380"/>
      <c r="KFO118" s="380"/>
      <c r="KFP118" s="380"/>
      <c r="KFQ118" s="380"/>
      <c r="KFR118" s="380"/>
      <c r="KFS118" s="380"/>
      <c r="KFT118" s="380"/>
      <c r="KFU118" s="380"/>
      <c r="KFV118" s="380"/>
      <c r="KFW118" s="380"/>
      <c r="KFX118" s="380"/>
      <c r="KFY118" s="380"/>
      <c r="KFZ118" s="380"/>
      <c r="KGA118" s="380"/>
      <c r="KGB118" s="380"/>
      <c r="KGC118" s="380"/>
      <c r="KGD118" s="380"/>
      <c r="KGE118" s="380"/>
      <c r="KGF118" s="380"/>
      <c r="KGG118" s="380"/>
      <c r="KGH118" s="380"/>
      <c r="KGI118" s="380"/>
      <c r="KGJ118" s="380"/>
      <c r="KGK118" s="380"/>
      <c r="KGL118" s="380"/>
      <c r="KGM118" s="380"/>
      <c r="KGN118" s="380"/>
      <c r="KGO118" s="380"/>
      <c r="KGP118" s="380"/>
      <c r="KGQ118" s="380"/>
      <c r="KGR118" s="380"/>
      <c r="KGS118" s="380"/>
      <c r="KGT118" s="380"/>
      <c r="KGU118" s="380"/>
      <c r="KGV118" s="380"/>
      <c r="KGW118" s="380"/>
      <c r="KGX118" s="380"/>
      <c r="KGY118" s="380"/>
      <c r="KGZ118" s="380"/>
      <c r="KHA118" s="380"/>
      <c r="KHB118" s="380"/>
      <c r="KHC118" s="380"/>
      <c r="KHD118" s="380"/>
      <c r="KHE118" s="380"/>
      <c r="KHF118" s="380"/>
      <c r="KHG118" s="380"/>
      <c r="KHH118" s="380"/>
      <c r="KHI118" s="380"/>
      <c r="KHJ118" s="380"/>
      <c r="KHK118" s="380"/>
      <c r="KHL118" s="380"/>
      <c r="KHM118" s="380"/>
      <c r="KHN118" s="380"/>
      <c r="KHO118" s="380"/>
      <c r="KHP118" s="380"/>
      <c r="KHQ118" s="380"/>
      <c r="KHR118" s="380"/>
      <c r="KHS118" s="380"/>
      <c r="KHT118" s="380"/>
      <c r="KHU118" s="380"/>
      <c r="KHV118" s="380"/>
      <c r="KHW118" s="380"/>
      <c r="KHX118" s="380"/>
      <c r="KHY118" s="380"/>
      <c r="KHZ118" s="380"/>
      <c r="KIA118" s="380"/>
      <c r="KIB118" s="380"/>
      <c r="KIC118" s="380"/>
      <c r="KID118" s="380"/>
      <c r="KIE118" s="380"/>
      <c r="KIF118" s="380"/>
      <c r="KIG118" s="380"/>
      <c r="KIH118" s="380"/>
      <c r="KII118" s="380"/>
      <c r="KIJ118" s="380"/>
      <c r="KIK118" s="380"/>
      <c r="KIL118" s="380"/>
      <c r="KIM118" s="380"/>
      <c r="KIN118" s="380"/>
      <c r="KIO118" s="380"/>
      <c r="KIP118" s="380"/>
      <c r="KIQ118" s="380"/>
      <c r="KIR118" s="380"/>
      <c r="KIS118" s="380"/>
      <c r="KIT118" s="380"/>
      <c r="KIU118" s="380"/>
      <c r="KIV118" s="380"/>
      <c r="KIW118" s="380"/>
      <c r="KIX118" s="380"/>
      <c r="KIY118" s="380"/>
      <c r="KIZ118" s="380"/>
      <c r="KJA118" s="380"/>
      <c r="KJB118" s="380"/>
      <c r="KJC118" s="380"/>
      <c r="KJD118" s="380"/>
      <c r="KJE118" s="380"/>
      <c r="KJF118" s="380"/>
      <c r="KJG118" s="380"/>
      <c r="KJH118" s="380"/>
      <c r="KJI118" s="380"/>
      <c r="KJJ118" s="380"/>
      <c r="KJK118" s="380"/>
      <c r="KJL118" s="380"/>
      <c r="KJM118" s="380"/>
      <c r="KJN118" s="380"/>
      <c r="KJO118" s="380"/>
      <c r="KJP118" s="380"/>
      <c r="KJQ118" s="380"/>
      <c r="KJR118" s="380"/>
      <c r="KJS118" s="380"/>
      <c r="KJT118" s="380"/>
      <c r="KJU118" s="380"/>
      <c r="KJV118" s="380"/>
      <c r="KJW118" s="380"/>
      <c r="KJX118" s="380"/>
      <c r="KJY118" s="380"/>
      <c r="KJZ118" s="380"/>
      <c r="KKA118" s="380"/>
      <c r="KKB118" s="380"/>
      <c r="KKC118" s="380"/>
      <c r="KKD118" s="380"/>
      <c r="KKE118" s="380"/>
      <c r="KKF118" s="380"/>
      <c r="KKG118" s="380"/>
      <c r="KKH118" s="380"/>
      <c r="KKI118" s="380"/>
      <c r="KKJ118" s="380"/>
      <c r="KKK118" s="380"/>
      <c r="KKL118" s="380"/>
      <c r="KKM118" s="380"/>
      <c r="KKN118" s="380"/>
      <c r="KKO118" s="380"/>
      <c r="KKP118" s="380"/>
      <c r="KKQ118" s="380"/>
      <c r="KKR118" s="380"/>
      <c r="KKS118" s="380"/>
      <c r="KKT118" s="380"/>
      <c r="KKU118" s="380"/>
      <c r="KKV118" s="380"/>
      <c r="KKW118" s="380"/>
      <c r="KKX118" s="380"/>
      <c r="KKY118" s="380"/>
      <c r="KKZ118" s="380"/>
      <c r="KLA118" s="380"/>
      <c r="KLB118" s="380"/>
      <c r="KLC118" s="380"/>
      <c r="KLD118" s="380"/>
      <c r="KLE118" s="380"/>
      <c r="KLF118" s="380"/>
      <c r="KLG118" s="380"/>
      <c r="KLH118" s="380"/>
      <c r="KLI118" s="380"/>
      <c r="KLJ118" s="380"/>
      <c r="KLK118" s="380"/>
      <c r="KLL118" s="380"/>
      <c r="KLM118" s="380"/>
      <c r="KLN118" s="380"/>
      <c r="KLO118" s="380"/>
      <c r="KLP118" s="380"/>
      <c r="KLQ118" s="380"/>
      <c r="KLR118" s="380"/>
      <c r="KLS118" s="380"/>
      <c r="KLT118" s="380"/>
      <c r="KLU118" s="380"/>
      <c r="KLV118" s="380"/>
      <c r="KLW118" s="380"/>
      <c r="KLX118" s="380"/>
      <c r="KLY118" s="380"/>
      <c r="KLZ118" s="380"/>
      <c r="KMA118" s="380"/>
      <c r="KMB118" s="380"/>
      <c r="KMC118" s="380"/>
      <c r="KMD118" s="380"/>
      <c r="KME118" s="380"/>
      <c r="KMF118" s="380"/>
      <c r="KMG118" s="380"/>
      <c r="KMH118" s="380"/>
      <c r="KMI118" s="380"/>
      <c r="KMJ118" s="380"/>
      <c r="KMK118" s="380"/>
      <c r="KML118" s="380"/>
      <c r="KMM118" s="380"/>
      <c r="KMN118" s="380"/>
      <c r="KMO118" s="380"/>
      <c r="KMP118" s="380"/>
      <c r="KMQ118" s="380"/>
      <c r="KMR118" s="380"/>
      <c r="KMS118" s="380"/>
      <c r="KMT118" s="380"/>
      <c r="KMU118" s="380"/>
      <c r="KMV118" s="380"/>
      <c r="KMW118" s="380"/>
      <c r="KMX118" s="380"/>
      <c r="KMY118" s="380"/>
      <c r="KMZ118" s="380"/>
      <c r="KNA118" s="380"/>
      <c r="KNB118" s="380"/>
      <c r="KNC118" s="380"/>
      <c r="KND118" s="380"/>
      <c r="KNE118" s="380"/>
      <c r="KNF118" s="380"/>
      <c r="KNG118" s="380"/>
      <c r="KNH118" s="380"/>
      <c r="KNI118" s="380"/>
      <c r="KNJ118" s="380"/>
      <c r="KNK118" s="380"/>
      <c r="KNL118" s="380"/>
      <c r="KNM118" s="380"/>
      <c r="KNN118" s="380"/>
      <c r="KNO118" s="380"/>
      <c r="KNP118" s="380"/>
      <c r="KNQ118" s="380"/>
      <c r="KNR118" s="380"/>
      <c r="KNS118" s="380"/>
      <c r="KNT118" s="380"/>
      <c r="KNU118" s="380"/>
      <c r="KNV118" s="380"/>
      <c r="KNW118" s="380"/>
      <c r="KNX118" s="380"/>
      <c r="KNY118" s="380"/>
      <c r="KNZ118" s="380"/>
      <c r="KOA118" s="380"/>
      <c r="KOB118" s="380"/>
      <c r="KOC118" s="380"/>
      <c r="KOD118" s="380"/>
      <c r="KOE118" s="380"/>
      <c r="KOF118" s="380"/>
      <c r="KOG118" s="380"/>
      <c r="KOH118" s="380"/>
      <c r="KOI118" s="380"/>
      <c r="KOJ118" s="380"/>
      <c r="KOK118" s="380"/>
      <c r="KOL118" s="380"/>
      <c r="KOM118" s="380"/>
      <c r="KON118" s="380"/>
      <c r="KOO118" s="380"/>
      <c r="KOP118" s="380"/>
      <c r="KOQ118" s="380"/>
      <c r="KOR118" s="380"/>
      <c r="KOS118" s="380"/>
      <c r="KOT118" s="380"/>
      <c r="KOU118" s="380"/>
      <c r="KOV118" s="380"/>
      <c r="KOW118" s="380"/>
      <c r="KOX118" s="380"/>
      <c r="KOY118" s="380"/>
      <c r="KOZ118" s="380"/>
      <c r="KPA118" s="380"/>
      <c r="KPB118" s="380"/>
      <c r="KPC118" s="380"/>
      <c r="KPD118" s="380"/>
      <c r="KPE118" s="380"/>
      <c r="KPF118" s="380"/>
      <c r="KPG118" s="380"/>
      <c r="KPH118" s="380"/>
      <c r="KPI118" s="380"/>
      <c r="KPJ118" s="380"/>
      <c r="KPK118" s="380"/>
      <c r="KPL118" s="380"/>
      <c r="KPM118" s="380"/>
      <c r="KPN118" s="380"/>
      <c r="KPO118" s="380"/>
      <c r="KPP118" s="380"/>
      <c r="KPQ118" s="380"/>
      <c r="KPR118" s="380"/>
      <c r="KPS118" s="380"/>
      <c r="KPT118" s="380"/>
      <c r="KPU118" s="380"/>
      <c r="KPV118" s="380"/>
      <c r="KPW118" s="380"/>
      <c r="KPX118" s="380"/>
      <c r="KPY118" s="380"/>
      <c r="KPZ118" s="380"/>
      <c r="KQA118" s="380"/>
      <c r="KQB118" s="380"/>
      <c r="KQC118" s="380"/>
      <c r="KQD118" s="380"/>
      <c r="KQE118" s="380"/>
      <c r="KQF118" s="380"/>
      <c r="KQG118" s="380"/>
      <c r="KQH118" s="380"/>
      <c r="KQI118" s="380"/>
      <c r="KQJ118" s="380"/>
      <c r="KQK118" s="380"/>
      <c r="KQL118" s="380"/>
      <c r="KQM118" s="380"/>
      <c r="KQN118" s="380"/>
      <c r="KQO118" s="380"/>
      <c r="KQP118" s="380"/>
      <c r="KQQ118" s="380"/>
      <c r="KQR118" s="380"/>
      <c r="KQS118" s="380"/>
      <c r="KQT118" s="380"/>
      <c r="KQU118" s="380"/>
      <c r="KQV118" s="380"/>
      <c r="KQW118" s="380"/>
      <c r="KQX118" s="380"/>
      <c r="KQY118" s="380"/>
      <c r="KQZ118" s="380"/>
      <c r="KRA118" s="380"/>
      <c r="KRB118" s="380"/>
      <c r="KRC118" s="380"/>
      <c r="KRD118" s="380"/>
      <c r="KRE118" s="380"/>
      <c r="KRF118" s="380"/>
      <c r="KRG118" s="380"/>
      <c r="KRH118" s="380"/>
      <c r="KRI118" s="380"/>
      <c r="KRJ118" s="380"/>
      <c r="KRK118" s="380"/>
      <c r="KRL118" s="380"/>
      <c r="KRM118" s="380"/>
      <c r="KRN118" s="380"/>
      <c r="KRO118" s="380"/>
      <c r="KRP118" s="380"/>
      <c r="KRQ118" s="380"/>
      <c r="KRR118" s="380"/>
      <c r="KRS118" s="380"/>
      <c r="KRT118" s="380"/>
      <c r="KRU118" s="380"/>
      <c r="KRV118" s="380"/>
      <c r="KRW118" s="380"/>
      <c r="KRX118" s="380"/>
      <c r="KRY118" s="380"/>
      <c r="KRZ118" s="380"/>
      <c r="KSA118" s="380"/>
      <c r="KSB118" s="380"/>
      <c r="KSC118" s="380"/>
      <c r="KSD118" s="380"/>
      <c r="KSE118" s="380"/>
      <c r="KSF118" s="380"/>
      <c r="KSG118" s="380"/>
      <c r="KSH118" s="380"/>
      <c r="KSI118" s="380"/>
      <c r="KSJ118" s="380"/>
      <c r="KSK118" s="380"/>
      <c r="KSL118" s="380"/>
      <c r="KSM118" s="380"/>
      <c r="KSN118" s="380"/>
      <c r="KSO118" s="380"/>
      <c r="KSP118" s="380"/>
      <c r="KSQ118" s="380"/>
      <c r="KSR118" s="380"/>
      <c r="KSS118" s="380"/>
      <c r="KST118" s="380"/>
      <c r="KSU118" s="380"/>
      <c r="KSV118" s="380"/>
      <c r="KSW118" s="380"/>
      <c r="KSX118" s="380"/>
      <c r="KSY118" s="380"/>
      <c r="KSZ118" s="380"/>
      <c r="KTA118" s="380"/>
      <c r="KTB118" s="380"/>
      <c r="KTC118" s="380"/>
      <c r="KTD118" s="380"/>
      <c r="KTE118" s="380"/>
      <c r="KTF118" s="380"/>
      <c r="KTG118" s="380"/>
      <c r="KTH118" s="380"/>
      <c r="KTI118" s="380"/>
      <c r="KTJ118" s="380"/>
      <c r="KTK118" s="380"/>
      <c r="KTL118" s="380"/>
      <c r="KTM118" s="380"/>
      <c r="KTN118" s="380"/>
      <c r="KTO118" s="380"/>
      <c r="KTP118" s="380"/>
      <c r="KTQ118" s="380"/>
      <c r="KTR118" s="380"/>
      <c r="KTS118" s="380"/>
      <c r="KTT118" s="380"/>
      <c r="KTU118" s="380"/>
      <c r="KTV118" s="380"/>
      <c r="KTW118" s="380"/>
      <c r="KTX118" s="380"/>
      <c r="KTY118" s="380"/>
      <c r="KTZ118" s="380"/>
      <c r="KUA118" s="380"/>
      <c r="KUB118" s="380"/>
      <c r="KUC118" s="380"/>
      <c r="KUD118" s="380"/>
      <c r="KUE118" s="380"/>
      <c r="KUF118" s="380"/>
      <c r="KUG118" s="380"/>
      <c r="KUH118" s="380"/>
      <c r="KUI118" s="380"/>
      <c r="KUJ118" s="380"/>
      <c r="KUK118" s="380"/>
      <c r="KUL118" s="380"/>
      <c r="KUM118" s="380"/>
      <c r="KUN118" s="380"/>
      <c r="KUO118" s="380"/>
      <c r="KUP118" s="380"/>
      <c r="KUQ118" s="380"/>
      <c r="KUR118" s="380"/>
      <c r="KUS118" s="380"/>
      <c r="KUT118" s="380"/>
      <c r="KUU118" s="380"/>
      <c r="KUV118" s="380"/>
      <c r="KUW118" s="380"/>
      <c r="KUX118" s="380"/>
      <c r="KUY118" s="380"/>
      <c r="KUZ118" s="380"/>
      <c r="KVA118" s="380"/>
      <c r="KVB118" s="380"/>
      <c r="KVC118" s="380"/>
      <c r="KVD118" s="380"/>
      <c r="KVE118" s="380"/>
      <c r="KVF118" s="380"/>
      <c r="KVG118" s="380"/>
      <c r="KVH118" s="380"/>
      <c r="KVI118" s="380"/>
      <c r="KVJ118" s="380"/>
      <c r="KVK118" s="380"/>
      <c r="KVL118" s="380"/>
      <c r="KVM118" s="380"/>
      <c r="KVN118" s="380"/>
      <c r="KVO118" s="380"/>
      <c r="KVP118" s="380"/>
      <c r="KVQ118" s="380"/>
      <c r="KVR118" s="380"/>
      <c r="KVS118" s="380"/>
      <c r="KVT118" s="380"/>
      <c r="KVU118" s="380"/>
      <c r="KVV118" s="380"/>
      <c r="KVW118" s="380"/>
      <c r="KVX118" s="380"/>
      <c r="KVY118" s="380"/>
      <c r="KVZ118" s="380"/>
      <c r="KWA118" s="380"/>
      <c r="KWB118" s="380"/>
      <c r="KWC118" s="380"/>
      <c r="KWD118" s="380"/>
      <c r="KWE118" s="380"/>
      <c r="KWF118" s="380"/>
      <c r="KWG118" s="380"/>
      <c r="KWH118" s="380"/>
      <c r="KWI118" s="380"/>
      <c r="KWJ118" s="380"/>
      <c r="KWK118" s="380"/>
      <c r="KWL118" s="380"/>
      <c r="KWM118" s="380"/>
      <c r="KWN118" s="380"/>
      <c r="KWO118" s="380"/>
      <c r="KWP118" s="380"/>
      <c r="KWQ118" s="380"/>
      <c r="KWR118" s="380"/>
      <c r="KWS118" s="380"/>
      <c r="KWT118" s="380"/>
      <c r="KWU118" s="380"/>
      <c r="KWV118" s="380"/>
      <c r="KWW118" s="380"/>
      <c r="KWX118" s="380"/>
      <c r="KWY118" s="380"/>
      <c r="KWZ118" s="380"/>
      <c r="KXA118" s="380"/>
      <c r="KXB118" s="380"/>
      <c r="KXC118" s="380"/>
      <c r="KXD118" s="380"/>
      <c r="KXE118" s="380"/>
      <c r="KXF118" s="380"/>
      <c r="KXG118" s="380"/>
      <c r="KXH118" s="380"/>
      <c r="KXI118" s="380"/>
      <c r="KXJ118" s="380"/>
      <c r="KXK118" s="380"/>
      <c r="KXL118" s="380"/>
      <c r="KXM118" s="380"/>
      <c r="KXN118" s="380"/>
      <c r="KXO118" s="380"/>
      <c r="KXP118" s="380"/>
      <c r="KXQ118" s="380"/>
      <c r="KXR118" s="380"/>
      <c r="KXS118" s="380"/>
      <c r="KXT118" s="380"/>
      <c r="KXU118" s="380"/>
      <c r="KXV118" s="380"/>
      <c r="KXW118" s="380"/>
      <c r="KXX118" s="380"/>
      <c r="KXY118" s="380"/>
      <c r="KXZ118" s="380"/>
      <c r="KYA118" s="380"/>
      <c r="KYB118" s="380"/>
      <c r="KYC118" s="380"/>
      <c r="KYD118" s="380"/>
      <c r="KYE118" s="380"/>
      <c r="KYF118" s="380"/>
      <c r="KYG118" s="380"/>
      <c r="KYH118" s="380"/>
      <c r="KYI118" s="380"/>
      <c r="KYJ118" s="380"/>
      <c r="KYK118" s="380"/>
      <c r="KYL118" s="380"/>
      <c r="KYM118" s="380"/>
      <c r="KYN118" s="380"/>
      <c r="KYO118" s="380"/>
      <c r="KYP118" s="380"/>
      <c r="KYQ118" s="380"/>
      <c r="KYR118" s="380"/>
      <c r="KYS118" s="380"/>
      <c r="KYT118" s="380"/>
      <c r="KYU118" s="380"/>
      <c r="KYV118" s="380"/>
      <c r="KYW118" s="380"/>
      <c r="KYX118" s="380"/>
      <c r="KYY118" s="380"/>
      <c r="KYZ118" s="380"/>
      <c r="KZA118" s="380"/>
      <c r="KZB118" s="380"/>
      <c r="KZC118" s="380"/>
      <c r="KZD118" s="380"/>
      <c r="KZE118" s="380"/>
      <c r="KZF118" s="380"/>
      <c r="KZG118" s="380"/>
      <c r="KZH118" s="380"/>
      <c r="KZI118" s="380"/>
      <c r="KZJ118" s="380"/>
      <c r="KZK118" s="380"/>
      <c r="KZL118" s="380"/>
      <c r="KZM118" s="380"/>
      <c r="KZN118" s="380"/>
      <c r="KZO118" s="380"/>
      <c r="KZP118" s="380"/>
      <c r="KZQ118" s="380"/>
      <c r="KZR118" s="380"/>
      <c r="KZS118" s="380"/>
      <c r="KZT118" s="380"/>
      <c r="KZU118" s="380"/>
      <c r="KZV118" s="380"/>
      <c r="KZW118" s="380"/>
      <c r="KZX118" s="380"/>
      <c r="KZY118" s="380"/>
      <c r="KZZ118" s="380"/>
      <c r="LAA118" s="380"/>
      <c r="LAB118" s="380"/>
      <c r="LAC118" s="380"/>
      <c r="LAD118" s="380"/>
      <c r="LAE118" s="380"/>
      <c r="LAF118" s="380"/>
      <c r="LAG118" s="380"/>
      <c r="LAH118" s="380"/>
      <c r="LAI118" s="380"/>
      <c r="LAJ118" s="380"/>
      <c r="LAK118" s="380"/>
      <c r="LAL118" s="380"/>
      <c r="LAM118" s="380"/>
      <c r="LAN118" s="380"/>
      <c r="LAO118" s="380"/>
      <c r="LAP118" s="380"/>
      <c r="LAQ118" s="380"/>
      <c r="LAR118" s="380"/>
      <c r="LAS118" s="380"/>
      <c r="LAT118" s="380"/>
      <c r="LAU118" s="380"/>
      <c r="LAV118" s="380"/>
      <c r="LAW118" s="380"/>
      <c r="LAX118" s="380"/>
      <c r="LAY118" s="380"/>
      <c r="LAZ118" s="380"/>
      <c r="LBA118" s="380"/>
      <c r="LBB118" s="380"/>
      <c r="LBC118" s="380"/>
      <c r="LBD118" s="380"/>
      <c r="LBE118" s="380"/>
      <c r="LBF118" s="380"/>
      <c r="LBG118" s="380"/>
      <c r="LBH118" s="380"/>
      <c r="LBI118" s="380"/>
      <c r="LBJ118" s="380"/>
      <c r="LBK118" s="380"/>
      <c r="LBL118" s="380"/>
      <c r="LBM118" s="380"/>
      <c r="LBN118" s="380"/>
      <c r="LBO118" s="380"/>
      <c r="LBP118" s="380"/>
      <c r="LBQ118" s="380"/>
      <c r="LBR118" s="380"/>
      <c r="LBS118" s="380"/>
      <c r="LBT118" s="380"/>
      <c r="LBU118" s="380"/>
      <c r="LBV118" s="380"/>
      <c r="LBW118" s="380"/>
      <c r="LBX118" s="380"/>
      <c r="LBY118" s="380"/>
      <c r="LBZ118" s="380"/>
      <c r="LCA118" s="380"/>
      <c r="LCB118" s="380"/>
      <c r="LCC118" s="380"/>
      <c r="LCD118" s="380"/>
      <c r="LCE118" s="380"/>
      <c r="LCF118" s="380"/>
      <c r="LCG118" s="380"/>
      <c r="LCH118" s="380"/>
      <c r="LCI118" s="380"/>
      <c r="LCJ118" s="380"/>
      <c r="LCK118" s="380"/>
      <c r="LCL118" s="380"/>
      <c r="LCM118" s="380"/>
      <c r="LCN118" s="380"/>
      <c r="LCO118" s="380"/>
      <c r="LCP118" s="380"/>
      <c r="LCQ118" s="380"/>
      <c r="LCR118" s="380"/>
      <c r="LCS118" s="380"/>
      <c r="LCT118" s="380"/>
      <c r="LCU118" s="380"/>
      <c r="LCV118" s="380"/>
      <c r="LCW118" s="380"/>
      <c r="LCX118" s="380"/>
      <c r="LCY118" s="380"/>
      <c r="LCZ118" s="380"/>
      <c r="LDA118" s="380"/>
      <c r="LDB118" s="380"/>
      <c r="LDC118" s="380"/>
      <c r="LDD118" s="380"/>
      <c r="LDE118" s="380"/>
      <c r="LDF118" s="380"/>
      <c r="LDG118" s="380"/>
      <c r="LDH118" s="380"/>
      <c r="LDI118" s="380"/>
      <c r="LDJ118" s="380"/>
      <c r="LDK118" s="380"/>
      <c r="LDL118" s="380"/>
      <c r="LDM118" s="380"/>
      <c r="LDN118" s="380"/>
      <c r="LDO118" s="380"/>
      <c r="LDP118" s="380"/>
      <c r="LDQ118" s="380"/>
      <c r="LDR118" s="380"/>
      <c r="LDS118" s="380"/>
      <c r="LDT118" s="380"/>
      <c r="LDU118" s="380"/>
      <c r="LDV118" s="380"/>
      <c r="LDW118" s="380"/>
      <c r="LDX118" s="380"/>
      <c r="LDY118" s="380"/>
      <c r="LDZ118" s="380"/>
      <c r="LEA118" s="380"/>
      <c r="LEB118" s="380"/>
      <c r="LEC118" s="380"/>
      <c r="LED118" s="380"/>
      <c r="LEE118" s="380"/>
      <c r="LEF118" s="380"/>
      <c r="LEG118" s="380"/>
      <c r="LEH118" s="380"/>
      <c r="LEI118" s="380"/>
      <c r="LEJ118" s="380"/>
      <c r="LEK118" s="380"/>
      <c r="LEL118" s="380"/>
      <c r="LEM118" s="380"/>
      <c r="LEN118" s="380"/>
      <c r="LEO118" s="380"/>
      <c r="LEP118" s="380"/>
      <c r="LEQ118" s="380"/>
      <c r="LER118" s="380"/>
      <c r="LES118" s="380"/>
      <c r="LET118" s="380"/>
      <c r="LEU118" s="380"/>
      <c r="LEV118" s="380"/>
      <c r="LEW118" s="380"/>
      <c r="LEX118" s="380"/>
      <c r="LEY118" s="380"/>
      <c r="LEZ118" s="380"/>
      <c r="LFA118" s="380"/>
      <c r="LFB118" s="380"/>
      <c r="LFC118" s="380"/>
      <c r="LFD118" s="380"/>
      <c r="LFE118" s="380"/>
      <c r="LFF118" s="380"/>
      <c r="LFG118" s="380"/>
      <c r="LFH118" s="380"/>
      <c r="LFI118" s="380"/>
      <c r="LFJ118" s="380"/>
      <c r="LFK118" s="380"/>
      <c r="LFL118" s="380"/>
      <c r="LFM118" s="380"/>
      <c r="LFN118" s="380"/>
      <c r="LFO118" s="380"/>
      <c r="LFP118" s="380"/>
      <c r="LFQ118" s="380"/>
      <c r="LFR118" s="380"/>
      <c r="LFS118" s="380"/>
      <c r="LFT118" s="380"/>
      <c r="LFU118" s="380"/>
      <c r="LFV118" s="380"/>
      <c r="LFW118" s="380"/>
      <c r="LFX118" s="380"/>
      <c r="LFY118" s="380"/>
      <c r="LFZ118" s="380"/>
      <c r="LGA118" s="380"/>
      <c r="LGB118" s="380"/>
      <c r="LGC118" s="380"/>
      <c r="LGD118" s="380"/>
      <c r="LGE118" s="380"/>
      <c r="LGF118" s="380"/>
      <c r="LGG118" s="380"/>
      <c r="LGH118" s="380"/>
      <c r="LGI118" s="380"/>
      <c r="LGJ118" s="380"/>
      <c r="LGK118" s="380"/>
      <c r="LGL118" s="380"/>
      <c r="LGM118" s="380"/>
      <c r="LGN118" s="380"/>
      <c r="LGO118" s="380"/>
      <c r="LGP118" s="380"/>
      <c r="LGQ118" s="380"/>
      <c r="LGR118" s="380"/>
      <c r="LGS118" s="380"/>
      <c r="LGT118" s="380"/>
      <c r="LGU118" s="380"/>
      <c r="LGV118" s="380"/>
      <c r="LGW118" s="380"/>
      <c r="LGX118" s="380"/>
      <c r="LGY118" s="380"/>
      <c r="LGZ118" s="380"/>
      <c r="LHA118" s="380"/>
      <c r="LHB118" s="380"/>
      <c r="LHC118" s="380"/>
      <c r="LHD118" s="380"/>
      <c r="LHE118" s="380"/>
      <c r="LHF118" s="380"/>
      <c r="LHG118" s="380"/>
      <c r="LHH118" s="380"/>
      <c r="LHI118" s="380"/>
      <c r="LHJ118" s="380"/>
      <c r="LHK118" s="380"/>
      <c r="LHL118" s="380"/>
      <c r="LHM118" s="380"/>
      <c r="LHN118" s="380"/>
      <c r="LHO118" s="380"/>
      <c r="LHP118" s="380"/>
      <c r="LHQ118" s="380"/>
      <c r="LHR118" s="380"/>
      <c r="LHS118" s="380"/>
      <c r="LHT118" s="380"/>
      <c r="LHU118" s="380"/>
      <c r="LHV118" s="380"/>
      <c r="LHW118" s="380"/>
      <c r="LHX118" s="380"/>
      <c r="LHY118" s="380"/>
      <c r="LHZ118" s="380"/>
      <c r="LIA118" s="380"/>
      <c r="LIB118" s="380"/>
      <c r="LIC118" s="380"/>
      <c r="LID118" s="380"/>
      <c r="LIE118" s="380"/>
      <c r="LIF118" s="380"/>
      <c r="LIG118" s="380"/>
      <c r="LIH118" s="380"/>
      <c r="LII118" s="380"/>
      <c r="LIJ118" s="380"/>
      <c r="LIK118" s="380"/>
      <c r="LIL118" s="380"/>
      <c r="LIM118" s="380"/>
      <c r="LIN118" s="380"/>
      <c r="LIO118" s="380"/>
      <c r="LIP118" s="380"/>
      <c r="LIQ118" s="380"/>
      <c r="LIR118" s="380"/>
      <c r="LIS118" s="380"/>
      <c r="LIT118" s="380"/>
      <c r="LIU118" s="380"/>
      <c r="LIV118" s="380"/>
      <c r="LIW118" s="380"/>
      <c r="LIX118" s="380"/>
      <c r="LIY118" s="380"/>
      <c r="LIZ118" s="380"/>
      <c r="LJA118" s="380"/>
      <c r="LJB118" s="380"/>
      <c r="LJC118" s="380"/>
      <c r="LJD118" s="380"/>
      <c r="LJE118" s="380"/>
      <c r="LJF118" s="380"/>
      <c r="LJG118" s="380"/>
      <c r="LJH118" s="380"/>
      <c r="LJI118" s="380"/>
      <c r="LJJ118" s="380"/>
      <c r="LJK118" s="380"/>
      <c r="LJL118" s="380"/>
      <c r="LJM118" s="380"/>
      <c r="LJN118" s="380"/>
      <c r="LJO118" s="380"/>
      <c r="LJP118" s="380"/>
      <c r="LJQ118" s="380"/>
      <c r="LJR118" s="380"/>
      <c r="LJS118" s="380"/>
      <c r="LJT118" s="380"/>
      <c r="LJU118" s="380"/>
      <c r="LJV118" s="380"/>
      <c r="LJW118" s="380"/>
      <c r="LJX118" s="380"/>
      <c r="LJY118" s="380"/>
      <c r="LJZ118" s="380"/>
      <c r="LKA118" s="380"/>
      <c r="LKB118" s="380"/>
      <c r="LKC118" s="380"/>
      <c r="LKD118" s="380"/>
      <c r="LKE118" s="380"/>
      <c r="LKF118" s="380"/>
      <c r="LKG118" s="380"/>
      <c r="LKH118" s="380"/>
      <c r="LKI118" s="380"/>
      <c r="LKJ118" s="380"/>
      <c r="LKK118" s="380"/>
      <c r="LKL118" s="380"/>
      <c r="LKM118" s="380"/>
      <c r="LKN118" s="380"/>
      <c r="LKO118" s="380"/>
      <c r="LKP118" s="380"/>
      <c r="LKQ118" s="380"/>
      <c r="LKR118" s="380"/>
      <c r="LKS118" s="380"/>
      <c r="LKT118" s="380"/>
      <c r="LKU118" s="380"/>
      <c r="LKV118" s="380"/>
      <c r="LKW118" s="380"/>
      <c r="LKX118" s="380"/>
      <c r="LKY118" s="380"/>
      <c r="LKZ118" s="380"/>
      <c r="LLA118" s="380"/>
      <c r="LLB118" s="380"/>
      <c r="LLC118" s="380"/>
      <c r="LLD118" s="380"/>
      <c r="LLE118" s="380"/>
      <c r="LLF118" s="380"/>
      <c r="LLG118" s="380"/>
      <c r="LLH118" s="380"/>
      <c r="LLI118" s="380"/>
      <c r="LLJ118" s="380"/>
      <c r="LLK118" s="380"/>
      <c r="LLL118" s="380"/>
      <c r="LLM118" s="380"/>
      <c r="LLN118" s="380"/>
      <c r="LLO118" s="380"/>
      <c r="LLP118" s="380"/>
      <c r="LLQ118" s="380"/>
      <c r="LLR118" s="380"/>
      <c r="LLS118" s="380"/>
      <c r="LLT118" s="380"/>
      <c r="LLU118" s="380"/>
      <c r="LLV118" s="380"/>
      <c r="LLW118" s="380"/>
      <c r="LLX118" s="380"/>
      <c r="LLY118" s="380"/>
      <c r="LLZ118" s="380"/>
      <c r="LMA118" s="380"/>
      <c r="LMB118" s="380"/>
      <c r="LMC118" s="380"/>
      <c r="LMD118" s="380"/>
      <c r="LME118" s="380"/>
      <c r="LMF118" s="380"/>
      <c r="LMG118" s="380"/>
      <c r="LMH118" s="380"/>
      <c r="LMI118" s="380"/>
      <c r="LMJ118" s="380"/>
      <c r="LMK118" s="380"/>
      <c r="LML118" s="380"/>
      <c r="LMM118" s="380"/>
      <c r="LMN118" s="380"/>
      <c r="LMO118" s="380"/>
      <c r="LMP118" s="380"/>
      <c r="LMQ118" s="380"/>
      <c r="LMR118" s="380"/>
      <c r="LMS118" s="380"/>
      <c r="LMT118" s="380"/>
      <c r="LMU118" s="380"/>
      <c r="LMV118" s="380"/>
      <c r="LMW118" s="380"/>
      <c r="LMX118" s="380"/>
      <c r="LMY118" s="380"/>
      <c r="LMZ118" s="380"/>
      <c r="LNA118" s="380"/>
      <c r="LNB118" s="380"/>
      <c r="LNC118" s="380"/>
      <c r="LND118" s="380"/>
      <c r="LNE118" s="380"/>
      <c r="LNF118" s="380"/>
      <c r="LNG118" s="380"/>
      <c r="LNH118" s="380"/>
      <c r="LNI118" s="380"/>
      <c r="LNJ118" s="380"/>
      <c r="LNK118" s="380"/>
      <c r="LNL118" s="380"/>
      <c r="LNM118" s="380"/>
      <c r="LNN118" s="380"/>
      <c r="LNO118" s="380"/>
      <c r="LNP118" s="380"/>
      <c r="LNQ118" s="380"/>
      <c r="LNR118" s="380"/>
      <c r="LNS118" s="380"/>
      <c r="LNT118" s="380"/>
      <c r="LNU118" s="380"/>
      <c r="LNV118" s="380"/>
      <c r="LNW118" s="380"/>
      <c r="LNX118" s="380"/>
      <c r="LNY118" s="380"/>
      <c r="LNZ118" s="380"/>
      <c r="LOA118" s="380"/>
      <c r="LOB118" s="380"/>
      <c r="LOC118" s="380"/>
      <c r="LOD118" s="380"/>
      <c r="LOE118" s="380"/>
      <c r="LOF118" s="380"/>
      <c r="LOG118" s="380"/>
      <c r="LOH118" s="380"/>
      <c r="LOI118" s="380"/>
      <c r="LOJ118" s="380"/>
      <c r="LOK118" s="380"/>
      <c r="LOL118" s="380"/>
      <c r="LOM118" s="380"/>
      <c r="LON118" s="380"/>
      <c r="LOO118" s="380"/>
      <c r="LOP118" s="380"/>
      <c r="LOQ118" s="380"/>
      <c r="LOR118" s="380"/>
      <c r="LOS118" s="380"/>
      <c r="LOT118" s="380"/>
      <c r="LOU118" s="380"/>
      <c r="LOV118" s="380"/>
      <c r="LOW118" s="380"/>
      <c r="LOX118" s="380"/>
      <c r="LOY118" s="380"/>
      <c r="LOZ118" s="380"/>
      <c r="LPA118" s="380"/>
      <c r="LPB118" s="380"/>
      <c r="LPC118" s="380"/>
      <c r="LPD118" s="380"/>
      <c r="LPE118" s="380"/>
      <c r="LPF118" s="380"/>
      <c r="LPG118" s="380"/>
      <c r="LPH118" s="380"/>
      <c r="LPI118" s="380"/>
      <c r="LPJ118" s="380"/>
      <c r="LPK118" s="380"/>
      <c r="LPL118" s="380"/>
      <c r="LPM118" s="380"/>
      <c r="LPN118" s="380"/>
      <c r="LPO118" s="380"/>
      <c r="LPP118" s="380"/>
      <c r="LPQ118" s="380"/>
      <c r="LPR118" s="380"/>
      <c r="LPS118" s="380"/>
      <c r="LPT118" s="380"/>
      <c r="LPU118" s="380"/>
      <c r="LPV118" s="380"/>
      <c r="LPW118" s="380"/>
      <c r="LPX118" s="380"/>
      <c r="LPY118" s="380"/>
      <c r="LPZ118" s="380"/>
      <c r="LQA118" s="380"/>
      <c r="LQB118" s="380"/>
      <c r="LQC118" s="380"/>
      <c r="LQD118" s="380"/>
      <c r="LQE118" s="380"/>
      <c r="LQF118" s="380"/>
      <c r="LQG118" s="380"/>
      <c r="LQH118" s="380"/>
      <c r="LQI118" s="380"/>
      <c r="LQJ118" s="380"/>
      <c r="LQK118" s="380"/>
      <c r="LQL118" s="380"/>
      <c r="LQM118" s="380"/>
      <c r="LQN118" s="380"/>
      <c r="LQO118" s="380"/>
      <c r="LQP118" s="380"/>
      <c r="LQQ118" s="380"/>
      <c r="LQR118" s="380"/>
      <c r="LQS118" s="380"/>
      <c r="LQT118" s="380"/>
      <c r="LQU118" s="380"/>
      <c r="LQV118" s="380"/>
      <c r="LQW118" s="380"/>
      <c r="LQX118" s="380"/>
      <c r="LQY118" s="380"/>
      <c r="LQZ118" s="380"/>
      <c r="LRA118" s="380"/>
      <c r="LRB118" s="380"/>
      <c r="LRC118" s="380"/>
      <c r="LRD118" s="380"/>
      <c r="LRE118" s="380"/>
      <c r="LRF118" s="380"/>
      <c r="LRG118" s="380"/>
      <c r="LRH118" s="380"/>
      <c r="LRI118" s="380"/>
      <c r="LRJ118" s="380"/>
      <c r="LRK118" s="380"/>
      <c r="LRL118" s="380"/>
      <c r="LRM118" s="380"/>
      <c r="LRN118" s="380"/>
      <c r="LRO118" s="380"/>
      <c r="LRP118" s="380"/>
      <c r="LRQ118" s="380"/>
      <c r="LRR118" s="380"/>
      <c r="LRS118" s="380"/>
      <c r="LRT118" s="380"/>
      <c r="LRU118" s="380"/>
      <c r="LRV118" s="380"/>
      <c r="LRW118" s="380"/>
      <c r="LRX118" s="380"/>
      <c r="LRY118" s="380"/>
      <c r="LRZ118" s="380"/>
      <c r="LSA118" s="380"/>
      <c r="LSB118" s="380"/>
      <c r="LSC118" s="380"/>
      <c r="LSD118" s="380"/>
      <c r="LSE118" s="380"/>
      <c r="LSF118" s="380"/>
      <c r="LSG118" s="380"/>
      <c r="LSH118" s="380"/>
      <c r="LSI118" s="380"/>
      <c r="LSJ118" s="380"/>
      <c r="LSK118" s="380"/>
      <c r="LSL118" s="380"/>
      <c r="LSM118" s="380"/>
      <c r="LSN118" s="380"/>
      <c r="LSO118" s="380"/>
      <c r="LSP118" s="380"/>
      <c r="LSQ118" s="380"/>
      <c r="LSR118" s="380"/>
      <c r="LSS118" s="380"/>
      <c r="LST118" s="380"/>
      <c r="LSU118" s="380"/>
      <c r="LSV118" s="380"/>
      <c r="LSW118" s="380"/>
      <c r="LSX118" s="380"/>
      <c r="LSY118" s="380"/>
      <c r="LSZ118" s="380"/>
      <c r="LTA118" s="380"/>
      <c r="LTB118" s="380"/>
      <c r="LTC118" s="380"/>
      <c r="LTD118" s="380"/>
      <c r="LTE118" s="380"/>
      <c r="LTF118" s="380"/>
      <c r="LTG118" s="380"/>
      <c r="LTH118" s="380"/>
      <c r="LTI118" s="380"/>
      <c r="LTJ118" s="380"/>
      <c r="LTK118" s="380"/>
      <c r="LTL118" s="380"/>
      <c r="LTM118" s="380"/>
      <c r="LTN118" s="380"/>
      <c r="LTO118" s="380"/>
      <c r="LTP118" s="380"/>
      <c r="LTQ118" s="380"/>
      <c r="LTR118" s="380"/>
      <c r="LTS118" s="380"/>
      <c r="LTT118" s="380"/>
      <c r="LTU118" s="380"/>
      <c r="LTV118" s="380"/>
      <c r="LTW118" s="380"/>
      <c r="LTX118" s="380"/>
      <c r="LTY118" s="380"/>
      <c r="LTZ118" s="380"/>
      <c r="LUA118" s="380"/>
      <c r="LUB118" s="380"/>
      <c r="LUC118" s="380"/>
      <c r="LUD118" s="380"/>
      <c r="LUE118" s="380"/>
      <c r="LUF118" s="380"/>
      <c r="LUG118" s="380"/>
      <c r="LUH118" s="380"/>
      <c r="LUI118" s="380"/>
      <c r="LUJ118" s="380"/>
      <c r="LUK118" s="380"/>
      <c r="LUL118" s="380"/>
      <c r="LUM118" s="380"/>
      <c r="LUN118" s="380"/>
      <c r="LUO118" s="380"/>
      <c r="LUP118" s="380"/>
      <c r="LUQ118" s="380"/>
      <c r="LUR118" s="380"/>
      <c r="LUS118" s="380"/>
      <c r="LUT118" s="380"/>
      <c r="LUU118" s="380"/>
      <c r="LUV118" s="380"/>
      <c r="LUW118" s="380"/>
      <c r="LUX118" s="380"/>
      <c r="LUY118" s="380"/>
      <c r="LUZ118" s="380"/>
      <c r="LVA118" s="380"/>
      <c r="LVB118" s="380"/>
      <c r="LVC118" s="380"/>
      <c r="LVD118" s="380"/>
      <c r="LVE118" s="380"/>
      <c r="LVF118" s="380"/>
      <c r="LVG118" s="380"/>
      <c r="LVH118" s="380"/>
      <c r="LVI118" s="380"/>
      <c r="LVJ118" s="380"/>
      <c r="LVK118" s="380"/>
      <c r="LVL118" s="380"/>
      <c r="LVM118" s="380"/>
      <c r="LVN118" s="380"/>
      <c r="LVO118" s="380"/>
      <c r="LVP118" s="380"/>
      <c r="LVQ118" s="380"/>
      <c r="LVR118" s="380"/>
      <c r="LVS118" s="380"/>
      <c r="LVT118" s="380"/>
      <c r="LVU118" s="380"/>
      <c r="LVV118" s="380"/>
      <c r="LVW118" s="380"/>
      <c r="LVX118" s="380"/>
      <c r="LVY118" s="380"/>
      <c r="LVZ118" s="380"/>
      <c r="LWA118" s="380"/>
      <c r="LWB118" s="380"/>
      <c r="LWC118" s="380"/>
      <c r="LWD118" s="380"/>
      <c r="LWE118" s="380"/>
      <c r="LWF118" s="380"/>
      <c r="LWG118" s="380"/>
      <c r="LWH118" s="380"/>
      <c r="LWI118" s="380"/>
      <c r="LWJ118" s="380"/>
      <c r="LWK118" s="380"/>
      <c r="LWL118" s="380"/>
      <c r="LWM118" s="380"/>
      <c r="LWN118" s="380"/>
      <c r="LWO118" s="380"/>
      <c r="LWP118" s="380"/>
      <c r="LWQ118" s="380"/>
      <c r="LWR118" s="380"/>
      <c r="LWS118" s="380"/>
      <c r="LWT118" s="380"/>
      <c r="LWU118" s="380"/>
      <c r="LWV118" s="380"/>
      <c r="LWW118" s="380"/>
      <c r="LWX118" s="380"/>
      <c r="LWY118" s="380"/>
      <c r="LWZ118" s="380"/>
      <c r="LXA118" s="380"/>
      <c r="LXB118" s="380"/>
      <c r="LXC118" s="380"/>
      <c r="LXD118" s="380"/>
      <c r="LXE118" s="380"/>
      <c r="LXF118" s="380"/>
      <c r="LXG118" s="380"/>
      <c r="LXH118" s="380"/>
      <c r="LXI118" s="380"/>
      <c r="LXJ118" s="380"/>
      <c r="LXK118" s="380"/>
      <c r="LXL118" s="380"/>
      <c r="LXM118" s="380"/>
      <c r="LXN118" s="380"/>
      <c r="LXO118" s="380"/>
      <c r="LXP118" s="380"/>
      <c r="LXQ118" s="380"/>
      <c r="LXR118" s="380"/>
      <c r="LXS118" s="380"/>
      <c r="LXT118" s="380"/>
      <c r="LXU118" s="380"/>
      <c r="LXV118" s="380"/>
      <c r="LXW118" s="380"/>
      <c r="LXX118" s="380"/>
      <c r="LXY118" s="380"/>
      <c r="LXZ118" s="380"/>
      <c r="LYA118" s="380"/>
      <c r="LYB118" s="380"/>
      <c r="LYC118" s="380"/>
      <c r="LYD118" s="380"/>
      <c r="LYE118" s="380"/>
      <c r="LYF118" s="380"/>
      <c r="LYG118" s="380"/>
      <c r="LYH118" s="380"/>
      <c r="LYI118" s="380"/>
      <c r="LYJ118" s="380"/>
      <c r="LYK118" s="380"/>
      <c r="LYL118" s="380"/>
      <c r="LYM118" s="380"/>
      <c r="LYN118" s="380"/>
      <c r="LYO118" s="380"/>
      <c r="LYP118" s="380"/>
      <c r="LYQ118" s="380"/>
      <c r="LYR118" s="380"/>
      <c r="LYS118" s="380"/>
      <c r="LYT118" s="380"/>
      <c r="LYU118" s="380"/>
      <c r="LYV118" s="380"/>
      <c r="LYW118" s="380"/>
      <c r="LYX118" s="380"/>
      <c r="LYY118" s="380"/>
      <c r="LYZ118" s="380"/>
      <c r="LZA118" s="380"/>
      <c r="LZB118" s="380"/>
      <c r="LZC118" s="380"/>
      <c r="LZD118" s="380"/>
      <c r="LZE118" s="380"/>
      <c r="LZF118" s="380"/>
      <c r="LZG118" s="380"/>
      <c r="LZH118" s="380"/>
      <c r="LZI118" s="380"/>
      <c r="LZJ118" s="380"/>
      <c r="LZK118" s="380"/>
      <c r="LZL118" s="380"/>
      <c r="LZM118" s="380"/>
      <c r="LZN118" s="380"/>
      <c r="LZO118" s="380"/>
      <c r="LZP118" s="380"/>
      <c r="LZQ118" s="380"/>
      <c r="LZR118" s="380"/>
      <c r="LZS118" s="380"/>
      <c r="LZT118" s="380"/>
      <c r="LZU118" s="380"/>
      <c r="LZV118" s="380"/>
      <c r="LZW118" s="380"/>
      <c r="LZX118" s="380"/>
      <c r="LZY118" s="380"/>
      <c r="LZZ118" s="380"/>
      <c r="MAA118" s="380"/>
      <c r="MAB118" s="380"/>
      <c r="MAC118" s="380"/>
      <c r="MAD118" s="380"/>
      <c r="MAE118" s="380"/>
      <c r="MAF118" s="380"/>
      <c r="MAG118" s="380"/>
      <c r="MAH118" s="380"/>
      <c r="MAI118" s="380"/>
      <c r="MAJ118" s="380"/>
      <c r="MAK118" s="380"/>
      <c r="MAL118" s="380"/>
      <c r="MAM118" s="380"/>
      <c r="MAN118" s="380"/>
      <c r="MAO118" s="380"/>
      <c r="MAP118" s="380"/>
      <c r="MAQ118" s="380"/>
      <c r="MAR118" s="380"/>
      <c r="MAS118" s="380"/>
      <c r="MAT118" s="380"/>
      <c r="MAU118" s="380"/>
      <c r="MAV118" s="380"/>
      <c r="MAW118" s="380"/>
      <c r="MAX118" s="380"/>
      <c r="MAY118" s="380"/>
      <c r="MAZ118" s="380"/>
      <c r="MBA118" s="380"/>
      <c r="MBB118" s="380"/>
      <c r="MBC118" s="380"/>
      <c r="MBD118" s="380"/>
      <c r="MBE118" s="380"/>
      <c r="MBF118" s="380"/>
      <c r="MBG118" s="380"/>
      <c r="MBH118" s="380"/>
      <c r="MBI118" s="380"/>
      <c r="MBJ118" s="380"/>
      <c r="MBK118" s="380"/>
      <c r="MBL118" s="380"/>
      <c r="MBM118" s="380"/>
      <c r="MBN118" s="380"/>
      <c r="MBO118" s="380"/>
      <c r="MBP118" s="380"/>
      <c r="MBQ118" s="380"/>
      <c r="MBR118" s="380"/>
      <c r="MBS118" s="380"/>
      <c r="MBT118" s="380"/>
      <c r="MBU118" s="380"/>
      <c r="MBV118" s="380"/>
      <c r="MBW118" s="380"/>
      <c r="MBX118" s="380"/>
      <c r="MBY118" s="380"/>
      <c r="MBZ118" s="380"/>
      <c r="MCA118" s="380"/>
      <c r="MCB118" s="380"/>
      <c r="MCC118" s="380"/>
      <c r="MCD118" s="380"/>
      <c r="MCE118" s="380"/>
      <c r="MCF118" s="380"/>
      <c r="MCG118" s="380"/>
      <c r="MCH118" s="380"/>
      <c r="MCI118" s="380"/>
      <c r="MCJ118" s="380"/>
      <c r="MCK118" s="380"/>
      <c r="MCL118" s="380"/>
      <c r="MCM118" s="380"/>
      <c r="MCN118" s="380"/>
      <c r="MCO118" s="380"/>
      <c r="MCP118" s="380"/>
      <c r="MCQ118" s="380"/>
      <c r="MCR118" s="380"/>
      <c r="MCS118" s="380"/>
      <c r="MCT118" s="380"/>
      <c r="MCU118" s="380"/>
      <c r="MCV118" s="380"/>
      <c r="MCW118" s="380"/>
      <c r="MCX118" s="380"/>
      <c r="MCY118" s="380"/>
      <c r="MCZ118" s="380"/>
      <c r="MDA118" s="380"/>
      <c r="MDB118" s="380"/>
      <c r="MDC118" s="380"/>
      <c r="MDD118" s="380"/>
      <c r="MDE118" s="380"/>
      <c r="MDF118" s="380"/>
      <c r="MDG118" s="380"/>
      <c r="MDH118" s="380"/>
      <c r="MDI118" s="380"/>
      <c r="MDJ118" s="380"/>
      <c r="MDK118" s="380"/>
      <c r="MDL118" s="380"/>
      <c r="MDM118" s="380"/>
      <c r="MDN118" s="380"/>
      <c r="MDO118" s="380"/>
      <c r="MDP118" s="380"/>
      <c r="MDQ118" s="380"/>
      <c r="MDR118" s="380"/>
      <c r="MDS118" s="380"/>
      <c r="MDT118" s="380"/>
      <c r="MDU118" s="380"/>
      <c r="MDV118" s="380"/>
      <c r="MDW118" s="380"/>
      <c r="MDX118" s="380"/>
      <c r="MDY118" s="380"/>
      <c r="MDZ118" s="380"/>
      <c r="MEA118" s="380"/>
      <c r="MEB118" s="380"/>
      <c r="MEC118" s="380"/>
      <c r="MED118" s="380"/>
      <c r="MEE118" s="380"/>
      <c r="MEF118" s="380"/>
      <c r="MEG118" s="380"/>
      <c r="MEH118" s="380"/>
      <c r="MEI118" s="380"/>
      <c r="MEJ118" s="380"/>
      <c r="MEK118" s="380"/>
      <c r="MEL118" s="380"/>
      <c r="MEM118" s="380"/>
      <c r="MEN118" s="380"/>
      <c r="MEO118" s="380"/>
      <c r="MEP118" s="380"/>
      <c r="MEQ118" s="380"/>
      <c r="MER118" s="380"/>
      <c r="MES118" s="380"/>
      <c r="MET118" s="380"/>
      <c r="MEU118" s="380"/>
      <c r="MEV118" s="380"/>
      <c r="MEW118" s="380"/>
      <c r="MEX118" s="380"/>
      <c r="MEY118" s="380"/>
      <c r="MEZ118" s="380"/>
      <c r="MFA118" s="380"/>
      <c r="MFB118" s="380"/>
      <c r="MFC118" s="380"/>
      <c r="MFD118" s="380"/>
      <c r="MFE118" s="380"/>
      <c r="MFF118" s="380"/>
      <c r="MFG118" s="380"/>
      <c r="MFH118" s="380"/>
      <c r="MFI118" s="380"/>
      <c r="MFJ118" s="380"/>
      <c r="MFK118" s="380"/>
      <c r="MFL118" s="380"/>
      <c r="MFM118" s="380"/>
      <c r="MFN118" s="380"/>
      <c r="MFO118" s="380"/>
      <c r="MFP118" s="380"/>
      <c r="MFQ118" s="380"/>
      <c r="MFR118" s="380"/>
      <c r="MFS118" s="380"/>
      <c r="MFT118" s="380"/>
      <c r="MFU118" s="380"/>
      <c r="MFV118" s="380"/>
      <c r="MFW118" s="380"/>
      <c r="MFX118" s="380"/>
      <c r="MFY118" s="380"/>
      <c r="MFZ118" s="380"/>
      <c r="MGA118" s="380"/>
      <c r="MGB118" s="380"/>
      <c r="MGC118" s="380"/>
      <c r="MGD118" s="380"/>
      <c r="MGE118" s="380"/>
      <c r="MGF118" s="380"/>
      <c r="MGG118" s="380"/>
      <c r="MGH118" s="380"/>
      <c r="MGI118" s="380"/>
      <c r="MGJ118" s="380"/>
      <c r="MGK118" s="380"/>
      <c r="MGL118" s="380"/>
      <c r="MGM118" s="380"/>
      <c r="MGN118" s="380"/>
      <c r="MGO118" s="380"/>
      <c r="MGP118" s="380"/>
      <c r="MGQ118" s="380"/>
      <c r="MGR118" s="380"/>
      <c r="MGS118" s="380"/>
      <c r="MGT118" s="380"/>
      <c r="MGU118" s="380"/>
      <c r="MGV118" s="380"/>
      <c r="MGW118" s="380"/>
      <c r="MGX118" s="380"/>
      <c r="MGY118" s="380"/>
      <c r="MGZ118" s="380"/>
      <c r="MHA118" s="380"/>
      <c r="MHB118" s="380"/>
      <c r="MHC118" s="380"/>
      <c r="MHD118" s="380"/>
      <c r="MHE118" s="380"/>
      <c r="MHF118" s="380"/>
      <c r="MHG118" s="380"/>
      <c r="MHH118" s="380"/>
      <c r="MHI118" s="380"/>
      <c r="MHJ118" s="380"/>
      <c r="MHK118" s="380"/>
      <c r="MHL118" s="380"/>
      <c r="MHM118" s="380"/>
      <c r="MHN118" s="380"/>
      <c r="MHO118" s="380"/>
      <c r="MHP118" s="380"/>
      <c r="MHQ118" s="380"/>
      <c r="MHR118" s="380"/>
      <c r="MHS118" s="380"/>
      <c r="MHT118" s="380"/>
      <c r="MHU118" s="380"/>
      <c r="MHV118" s="380"/>
      <c r="MHW118" s="380"/>
      <c r="MHX118" s="380"/>
      <c r="MHY118" s="380"/>
      <c r="MHZ118" s="380"/>
      <c r="MIA118" s="380"/>
      <c r="MIB118" s="380"/>
      <c r="MIC118" s="380"/>
      <c r="MID118" s="380"/>
      <c r="MIE118" s="380"/>
      <c r="MIF118" s="380"/>
      <c r="MIG118" s="380"/>
      <c r="MIH118" s="380"/>
      <c r="MII118" s="380"/>
      <c r="MIJ118" s="380"/>
      <c r="MIK118" s="380"/>
      <c r="MIL118" s="380"/>
      <c r="MIM118" s="380"/>
      <c r="MIN118" s="380"/>
      <c r="MIO118" s="380"/>
      <c r="MIP118" s="380"/>
      <c r="MIQ118" s="380"/>
      <c r="MIR118" s="380"/>
      <c r="MIS118" s="380"/>
      <c r="MIT118" s="380"/>
      <c r="MIU118" s="380"/>
      <c r="MIV118" s="380"/>
      <c r="MIW118" s="380"/>
      <c r="MIX118" s="380"/>
      <c r="MIY118" s="380"/>
      <c r="MIZ118" s="380"/>
      <c r="MJA118" s="380"/>
      <c r="MJB118" s="380"/>
      <c r="MJC118" s="380"/>
      <c r="MJD118" s="380"/>
      <c r="MJE118" s="380"/>
      <c r="MJF118" s="380"/>
      <c r="MJG118" s="380"/>
      <c r="MJH118" s="380"/>
      <c r="MJI118" s="380"/>
      <c r="MJJ118" s="380"/>
      <c r="MJK118" s="380"/>
      <c r="MJL118" s="380"/>
      <c r="MJM118" s="380"/>
      <c r="MJN118" s="380"/>
      <c r="MJO118" s="380"/>
      <c r="MJP118" s="380"/>
      <c r="MJQ118" s="380"/>
      <c r="MJR118" s="380"/>
      <c r="MJS118" s="380"/>
      <c r="MJT118" s="380"/>
      <c r="MJU118" s="380"/>
      <c r="MJV118" s="380"/>
      <c r="MJW118" s="380"/>
      <c r="MJX118" s="380"/>
      <c r="MJY118" s="380"/>
      <c r="MJZ118" s="380"/>
      <c r="MKA118" s="380"/>
      <c r="MKB118" s="380"/>
      <c r="MKC118" s="380"/>
      <c r="MKD118" s="380"/>
      <c r="MKE118" s="380"/>
      <c r="MKF118" s="380"/>
      <c r="MKG118" s="380"/>
      <c r="MKH118" s="380"/>
      <c r="MKI118" s="380"/>
      <c r="MKJ118" s="380"/>
      <c r="MKK118" s="380"/>
      <c r="MKL118" s="380"/>
      <c r="MKM118" s="380"/>
      <c r="MKN118" s="380"/>
      <c r="MKO118" s="380"/>
      <c r="MKP118" s="380"/>
      <c r="MKQ118" s="380"/>
      <c r="MKR118" s="380"/>
      <c r="MKS118" s="380"/>
      <c r="MKT118" s="380"/>
      <c r="MKU118" s="380"/>
      <c r="MKV118" s="380"/>
      <c r="MKW118" s="380"/>
      <c r="MKX118" s="380"/>
      <c r="MKY118" s="380"/>
      <c r="MKZ118" s="380"/>
      <c r="MLA118" s="380"/>
      <c r="MLB118" s="380"/>
      <c r="MLC118" s="380"/>
      <c r="MLD118" s="380"/>
      <c r="MLE118" s="380"/>
      <c r="MLF118" s="380"/>
      <c r="MLG118" s="380"/>
      <c r="MLH118" s="380"/>
      <c r="MLI118" s="380"/>
      <c r="MLJ118" s="380"/>
      <c r="MLK118" s="380"/>
      <c r="MLL118" s="380"/>
      <c r="MLM118" s="380"/>
      <c r="MLN118" s="380"/>
      <c r="MLO118" s="380"/>
      <c r="MLP118" s="380"/>
      <c r="MLQ118" s="380"/>
      <c r="MLR118" s="380"/>
      <c r="MLS118" s="380"/>
      <c r="MLT118" s="380"/>
      <c r="MLU118" s="380"/>
      <c r="MLV118" s="380"/>
      <c r="MLW118" s="380"/>
      <c r="MLX118" s="380"/>
      <c r="MLY118" s="380"/>
      <c r="MLZ118" s="380"/>
      <c r="MMA118" s="380"/>
      <c r="MMB118" s="380"/>
      <c r="MMC118" s="380"/>
      <c r="MMD118" s="380"/>
      <c r="MME118" s="380"/>
      <c r="MMF118" s="380"/>
      <c r="MMG118" s="380"/>
      <c r="MMH118" s="380"/>
      <c r="MMI118" s="380"/>
      <c r="MMJ118" s="380"/>
      <c r="MMK118" s="380"/>
      <c r="MML118" s="380"/>
      <c r="MMM118" s="380"/>
      <c r="MMN118" s="380"/>
      <c r="MMO118" s="380"/>
      <c r="MMP118" s="380"/>
      <c r="MMQ118" s="380"/>
      <c r="MMR118" s="380"/>
      <c r="MMS118" s="380"/>
      <c r="MMT118" s="380"/>
      <c r="MMU118" s="380"/>
      <c r="MMV118" s="380"/>
      <c r="MMW118" s="380"/>
      <c r="MMX118" s="380"/>
      <c r="MMY118" s="380"/>
      <c r="MMZ118" s="380"/>
      <c r="MNA118" s="380"/>
      <c r="MNB118" s="380"/>
      <c r="MNC118" s="380"/>
      <c r="MND118" s="380"/>
      <c r="MNE118" s="380"/>
      <c r="MNF118" s="380"/>
      <c r="MNG118" s="380"/>
      <c r="MNH118" s="380"/>
      <c r="MNI118" s="380"/>
      <c r="MNJ118" s="380"/>
      <c r="MNK118" s="380"/>
      <c r="MNL118" s="380"/>
      <c r="MNM118" s="380"/>
      <c r="MNN118" s="380"/>
      <c r="MNO118" s="380"/>
      <c r="MNP118" s="380"/>
      <c r="MNQ118" s="380"/>
      <c r="MNR118" s="380"/>
      <c r="MNS118" s="380"/>
      <c r="MNT118" s="380"/>
      <c r="MNU118" s="380"/>
      <c r="MNV118" s="380"/>
      <c r="MNW118" s="380"/>
      <c r="MNX118" s="380"/>
      <c r="MNY118" s="380"/>
      <c r="MNZ118" s="380"/>
      <c r="MOA118" s="380"/>
      <c r="MOB118" s="380"/>
      <c r="MOC118" s="380"/>
      <c r="MOD118" s="380"/>
      <c r="MOE118" s="380"/>
      <c r="MOF118" s="380"/>
      <c r="MOG118" s="380"/>
      <c r="MOH118" s="380"/>
      <c r="MOI118" s="380"/>
      <c r="MOJ118" s="380"/>
      <c r="MOK118" s="380"/>
      <c r="MOL118" s="380"/>
      <c r="MOM118" s="380"/>
      <c r="MON118" s="380"/>
      <c r="MOO118" s="380"/>
      <c r="MOP118" s="380"/>
      <c r="MOQ118" s="380"/>
      <c r="MOR118" s="380"/>
      <c r="MOS118" s="380"/>
      <c r="MOT118" s="380"/>
      <c r="MOU118" s="380"/>
      <c r="MOV118" s="380"/>
      <c r="MOW118" s="380"/>
      <c r="MOX118" s="380"/>
      <c r="MOY118" s="380"/>
      <c r="MOZ118" s="380"/>
      <c r="MPA118" s="380"/>
      <c r="MPB118" s="380"/>
      <c r="MPC118" s="380"/>
      <c r="MPD118" s="380"/>
      <c r="MPE118" s="380"/>
      <c r="MPF118" s="380"/>
      <c r="MPG118" s="380"/>
      <c r="MPH118" s="380"/>
      <c r="MPI118" s="380"/>
      <c r="MPJ118" s="380"/>
      <c r="MPK118" s="380"/>
      <c r="MPL118" s="380"/>
      <c r="MPM118" s="380"/>
      <c r="MPN118" s="380"/>
      <c r="MPO118" s="380"/>
      <c r="MPP118" s="380"/>
      <c r="MPQ118" s="380"/>
      <c r="MPR118" s="380"/>
      <c r="MPS118" s="380"/>
      <c r="MPT118" s="380"/>
      <c r="MPU118" s="380"/>
      <c r="MPV118" s="380"/>
      <c r="MPW118" s="380"/>
      <c r="MPX118" s="380"/>
      <c r="MPY118" s="380"/>
      <c r="MPZ118" s="380"/>
      <c r="MQA118" s="380"/>
      <c r="MQB118" s="380"/>
      <c r="MQC118" s="380"/>
      <c r="MQD118" s="380"/>
      <c r="MQE118" s="380"/>
      <c r="MQF118" s="380"/>
      <c r="MQG118" s="380"/>
      <c r="MQH118" s="380"/>
      <c r="MQI118" s="380"/>
      <c r="MQJ118" s="380"/>
      <c r="MQK118" s="380"/>
      <c r="MQL118" s="380"/>
      <c r="MQM118" s="380"/>
      <c r="MQN118" s="380"/>
      <c r="MQO118" s="380"/>
      <c r="MQP118" s="380"/>
      <c r="MQQ118" s="380"/>
      <c r="MQR118" s="380"/>
      <c r="MQS118" s="380"/>
      <c r="MQT118" s="380"/>
      <c r="MQU118" s="380"/>
      <c r="MQV118" s="380"/>
      <c r="MQW118" s="380"/>
      <c r="MQX118" s="380"/>
      <c r="MQY118" s="380"/>
      <c r="MQZ118" s="380"/>
      <c r="MRA118" s="380"/>
      <c r="MRB118" s="380"/>
      <c r="MRC118" s="380"/>
      <c r="MRD118" s="380"/>
      <c r="MRE118" s="380"/>
      <c r="MRF118" s="380"/>
      <c r="MRG118" s="380"/>
      <c r="MRH118" s="380"/>
      <c r="MRI118" s="380"/>
      <c r="MRJ118" s="380"/>
      <c r="MRK118" s="380"/>
      <c r="MRL118" s="380"/>
      <c r="MRM118" s="380"/>
      <c r="MRN118" s="380"/>
      <c r="MRO118" s="380"/>
      <c r="MRP118" s="380"/>
      <c r="MRQ118" s="380"/>
      <c r="MRR118" s="380"/>
      <c r="MRS118" s="380"/>
      <c r="MRT118" s="380"/>
      <c r="MRU118" s="380"/>
      <c r="MRV118" s="380"/>
      <c r="MRW118" s="380"/>
      <c r="MRX118" s="380"/>
      <c r="MRY118" s="380"/>
      <c r="MRZ118" s="380"/>
      <c r="MSA118" s="380"/>
      <c r="MSB118" s="380"/>
      <c r="MSC118" s="380"/>
      <c r="MSD118" s="380"/>
      <c r="MSE118" s="380"/>
      <c r="MSF118" s="380"/>
      <c r="MSG118" s="380"/>
      <c r="MSH118" s="380"/>
      <c r="MSI118" s="380"/>
      <c r="MSJ118" s="380"/>
      <c r="MSK118" s="380"/>
      <c r="MSL118" s="380"/>
      <c r="MSM118" s="380"/>
      <c r="MSN118" s="380"/>
      <c r="MSO118" s="380"/>
      <c r="MSP118" s="380"/>
      <c r="MSQ118" s="380"/>
      <c r="MSR118" s="380"/>
      <c r="MSS118" s="380"/>
      <c r="MST118" s="380"/>
      <c r="MSU118" s="380"/>
      <c r="MSV118" s="380"/>
      <c r="MSW118" s="380"/>
      <c r="MSX118" s="380"/>
      <c r="MSY118" s="380"/>
      <c r="MSZ118" s="380"/>
      <c r="MTA118" s="380"/>
      <c r="MTB118" s="380"/>
      <c r="MTC118" s="380"/>
      <c r="MTD118" s="380"/>
      <c r="MTE118" s="380"/>
      <c r="MTF118" s="380"/>
      <c r="MTG118" s="380"/>
      <c r="MTH118" s="380"/>
      <c r="MTI118" s="380"/>
      <c r="MTJ118" s="380"/>
      <c r="MTK118" s="380"/>
      <c r="MTL118" s="380"/>
      <c r="MTM118" s="380"/>
      <c r="MTN118" s="380"/>
      <c r="MTO118" s="380"/>
      <c r="MTP118" s="380"/>
      <c r="MTQ118" s="380"/>
      <c r="MTR118" s="380"/>
      <c r="MTS118" s="380"/>
      <c r="MTT118" s="380"/>
      <c r="MTU118" s="380"/>
      <c r="MTV118" s="380"/>
      <c r="MTW118" s="380"/>
      <c r="MTX118" s="380"/>
      <c r="MTY118" s="380"/>
      <c r="MTZ118" s="380"/>
      <c r="MUA118" s="380"/>
      <c r="MUB118" s="380"/>
      <c r="MUC118" s="380"/>
      <c r="MUD118" s="380"/>
      <c r="MUE118" s="380"/>
      <c r="MUF118" s="380"/>
      <c r="MUG118" s="380"/>
      <c r="MUH118" s="380"/>
      <c r="MUI118" s="380"/>
      <c r="MUJ118" s="380"/>
      <c r="MUK118" s="380"/>
      <c r="MUL118" s="380"/>
      <c r="MUM118" s="380"/>
      <c r="MUN118" s="380"/>
      <c r="MUO118" s="380"/>
      <c r="MUP118" s="380"/>
      <c r="MUQ118" s="380"/>
      <c r="MUR118" s="380"/>
      <c r="MUS118" s="380"/>
      <c r="MUT118" s="380"/>
      <c r="MUU118" s="380"/>
      <c r="MUV118" s="380"/>
      <c r="MUW118" s="380"/>
      <c r="MUX118" s="380"/>
      <c r="MUY118" s="380"/>
      <c r="MUZ118" s="380"/>
      <c r="MVA118" s="380"/>
      <c r="MVB118" s="380"/>
      <c r="MVC118" s="380"/>
      <c r="MVD118" s="380"/>
      <c r="MVE118" s="380"/>
      <c r="MVF118" s="380"/>
      <c r="MVG118" s="380"/>
      <c r="MVH118" s="380"/>
      <c r="MVI118" s="380"/>
      <c r="MVJ118" s="380"/>
      <c r="MVK118" s="380"/>
      <c r="MVL118" s="380"/>
      <c r="MVM118" s="380"/>
      <c r="MVN118" s="380"/>
      <c r="MVO118" s="380"/>
      <c r="MVP118" s="380"/>
      <c r="MVQ118" s="380"/>
      <c r="MVR118" s="380"/>
      <c r="MVS118" s="380"/>
      <c r="MVT118" s="380"/>
      <c r="MVU118" s="380"/>
      <c r="MVV118" s="380"/>
      <c r="MVW118" s="380"/>
      <c r="MVX118" s="380"/>
      <c r="MVY118" s="380"/>
      <c r="MVZ118" s="380"/>
      <c r="MWA118" s="380"/>
      <c r="MWB118" s="380"/>
      <c r="MWC118" s="380"/>
      <c r="MWD118" s="380"/>
      <c r="MWE118" s="380"/>
      <c r="MWF118" s="380"/>
      <c r="MWG118" s="380"/>
      <c r="MWH118" s="380"/>
      <c r="MWI118" s="380"/>
      <c r="MWJ118" s="380"/>
      <c r="MWK118" s="380"/>
      <c r="MWL118" s="380"/>
      <c r="MWM118" s="380"/>
      <c r="MWN118" s="380"/>
      <c r="MWO118" s="380"/>
      <c r="MWP118" s="380"/>
      <c r="MWQ118" s="380"/>
      <c r="MWR118" s="380"/>
      <c r="MWS118" s="380"/>
      <c r="MWT118" s="380"/>
      <c r="MWU118" s="380"/>
      <c r="MWV118" s="380"/>
      <c r="MWW118" s="380"/>
      <c r="MWX118" s="380"/>
      <c r="MWY118" s="380"/>
      <c r="MWZ118" s="380"/>
      <c r="MXA118" s="380"/>
      <c r="MXB118" s="380"/>
      <c r="MXC118" s="380"/>
      <c r="MXD118" s="380"/>
      <c r="MXE118" s="380"/>
      <c r="MXF118" s="380"/>
      <c r="MXG118" s="380"/>
      <c r="MXH118" s="380"/>
      <c r="MXI118" s="380"/>
      <c r="MXJ118" s="380"/>
      <c r="MXK118" s="380"/>
      <c r="MXL118" s="380"/>
      <c r="MXM118" s="380"/>
      <c r="MXN118" s="380"/>
      <c r="MXO118" s="380"/>
      <c r="MXP118" s="380"/>
      <c r="MXQ118" s="380"/>
      <c r="MXR118" s="380"/>
      <c r="MXS118" s="380"/>
      <c r="MXT118" s="380"/>
      <c r="MXU118" s="380"/>
      <c r="MXV118" s="380"/>
      <c r="MXW118" s="380"/>
      <c r="MXX118" s="380"/>
      <c r="MXY118" s="380"/>
      <c r="MXZ118" s="380"/>
      <c r="MYA118" s="380"/>
      <c r="MYB118" s="380"/>
      <c r="MYC118" s="380"/>
      <c r="MYD118" s="380"/>
      <c r="MYE118" s="380"/>
      <c r="MYF118" s="380"/>
      <c r="MYG118" s="380"/>
      <c r="MYH118" s="380"/>
      <c r="MYI118" s="380"/>
      <c r="MYJ118" s="380"/>
      <c r="MYK118" s="380"/>
      <c r="MYL118" s="380"/>
      <c r="MYM118" s="380"/>
      <c r="MYN118" s="380"/>
      <c r="MYO118" s="380"/>
      <c r="MYP118" s="380"/>
      <c r="MYQ118" s="380"/>
      <c r="MYR118" s="380"/>
      <c r="MYS118" s="380"/>
      <c r="MYT118" s="380"/>
      <c r="MYU118" s="380"/>
      <c r="MYV118" s="380"/>
      <c r="MYW118" s="380"/>
      <c r="MYX118" s="380"/>
      <c r="MYY118" s="380"/>
      <c r="MYZ118" s="380"/>
      <c r="MZA118" s="380"/>
      <c r="MZB118" s="380"/>
      <c r="MZC118" s="380"/>
      <c r="MZD118" s="380"/>
      <c r="MZE118" s="380"/>
      <c r="MZF118" s="380"/>
      <c r="MZG118" s="380"/>
      <c r="MZH118" s="380"/>
      <c r="MZI118" s="380"/>
      <c r="MZJ118" s="380"/>
      <c r="MZK118" s="380"/>
      <c r="MZL118" s="380"/>
      <c r="MZM118" s="380"/>
      <c r="MZN118" s="380"/>
      <c r="MZO118" s="380"/>
      <c r="MZP118" s="380"/>
      <c r="MZQ118" s="380"/>
      <c r="MZR118" s="380"/>
      <c r="MZS118" s="380"/>
      <c r="MZT118" s="380"/>
      <c r="MZU118" s="380"/>
      <c r="MZV118" s="380"/>
      <c r="MZW118" s="380"/>
      <c r="MZX118" s="380"/>
      <c r="MZY118" s="380"/>
      <c r="MZZ118" s="380"/>
      <c r="NAA118" s="380"/>
      <c r="NAB118" s="380"/>
      <c r="NAC118" s="380"/>
      <c r="NAD118" s="380"/>
      <c r="NAE118" s="380"/>
      <c r="NAF118" s="380"/>
      <c r="NAG118" s="380"/>
      <c r="NAH118" s="380"/>
      <c r="NAI118" s="380"/>
      <c r="NAJ118" s="380"/>
      <c r="NAK118" s="380"/>
      <c r="NAL118" s="380"/>
      <c r="NAM118" s="380"/>
      <c r="NAN118" s="380"/>
      <c r="NAO118" s="380"/>
      <c r="NAP118" s="380"/>
      <c r="NAQ118" s="380"/>
      <c r="NAR118" s="380"/>
      <c r="NAS118" s="380"/>
      <c r="NAT118" s="380"/>
      <c r="NAU118" s="380"/>
      <c r="NAV118" s="380"/>
      <c r="NAW118" s="380"/>
      <c r="NAX118" s="380"/>
      <c r="NAY118" s="380"/>
      <c r="NAZ118" s="380"/>
      <c r="NBA118" s="380"/>
      <c r="NBB118" s="380"/>
      <c r="NBC118" s="380"/>
      <c r="NBD118" s="380"/>
      <c r="NBE118" s="380"/>
      <c r="NBF118" s="380"/>
      <c r="NBG118" s="380"/>
      <c r="NBH118" s="380"/>
      <c r="NBI118" s="380"/>
      <c r="NBJ118" s="380"/>
      <c r="NBK118" s="380"/>
      <c r="NBL118" s="380"/>
      <c r="NBM118" s="380"/>
      <c r="NBN118" s="380"/>
      <c r="NBO118" s="380"/>
      <c r="NBP118" s="380"/>
      <c r="NBQ118" s="380"/>
      <c r="NBR118" s="380"/>
      <c r="NBS118" s="380"/>
      <c r="NBT118" s="380"/>
      <c r="NBU118" s="380"/>
      <c r="NBV118" s="380"/>
      <c r="NBW118" s="380"/>
      <c r="NBX118" s="380"/>
      <c r="NBY118" s="380"/>
      <c r="NBZ118" s="380"/>
      <c r="NCA118" s="380"/>
      <c r="NCB118" s="380"/>
      <c r="NCC118" s="380"/>
      <c r="NCD118" s="380"/>
      <c r="NCE118" s="380"/>
      <c r="NCF118" s="380"/>
      <c r="NCG118" s="380"/>
      <c r="NCH118" s="380"/>
      <c r="NCI118" s="380"/>
      <c r="NCJ118" s="380"/>
      <c r="NCK118" s="380"/>
      <c r="NCL118" s="380"/>
      <c r="NCM118" s="380"/>
      <c r="NCN118" s="380"/>
      <c r="NCO118" s="380"/>
      <c r="NCP118" s="380"/>
      <c r="NCQ118" s="380"/>
      <c r="NCR118" s="380"/>
      <c r="NCS118" s="380"/>
      <c r="NCT118" s="380"/>
      <c r="NCU118" s="380"/>
      <c r="NCV118" s="380"/>
      <c r="NCW118" s="380"/>
      <c r="NCX118" s="380"/>
      <c r="NCY118" s="380"/>
      <c r="NCZ118" s="380"/>
      <c r="NDA118" s="380"/>
      <c r="NDB118" s="380"/>
      <c r="NDC118" s="380"/>
      <c r="NDD118" s="380"/>
      <c r="NDE118" s="380"/>
      <c r="NDF118" s="380"/>
      <c r="NDG118" s="380"/>
      <c r="NDH118" s="380"/>
      <c r="NDI118" s="380"/>
      <c r="NDJ118" s="380"/>
      <c r="NDK118" s="380"/>
      <c r="NDL118" s="380"/>
      <c r="NDM118" s="380"/>
      <c r="NDN118" s="380"/>
      <c r="NDO118" s="380"/>
      <c r="NDP118" s="380"/>
      <c r="NDQ118" s="380"/>
      <c r="NDR118" s="380"/>
      <c r="NDS118" s="380"/>
      <c r="NDT118" s="380"/>
      <c r="NDU118" s="380"/>
      <c r="NDV118" s="380"/>
      <c r="NDW118" s="380"/>
      <c r="NDX118" s="380"/>
      <c r="NDY118" s="380"/>
      <c r="NDZ118" s="380"/>
      <c r="NEA118" s="380"/>
      <c r="NEB118" s="380"/>
      <c r="NEC118" s="380"/>
      <c r="NED118" s="380"/>
      <c r="NEE118" s="380"/>
      <c r="NEF118" s="380"/>
      <c r="NEG118" s="380"/>
      <c r="NEH118" s="380"/>
      <c r="NEI118" s="380"/>
      <c r="NEJ118" s="380"/>
      <c r="NEK118" s="380"/>
      <c r="NEL118" s="380"/>
      <c r="NEM118" s="380"/>
      <c r="NEN118" s="380"/>
      <c r="NEO118" s="380"/>
      <c r="NEP118" s="380"/>
      <c r="NEQ118" s="380"/>
      <c r="NER118" s="380"/>
      <c r="NES118" s="380"/>
      <c r="NET118" s="380"/>
      <c r="NEU118" s="380"/>
      <c r="NEV118" s="380"/>
      <c r="NEW118" s="380"/>
      <c r="NEX118" s="380"/>
      <c r="NEY118" s="380"/>
      <c r="NEZ118" s="380"/>
      <c r="NFA118" s="380"/>
      <c r="NFB118" s="380"/>
      <c r="NFC118" s="380"/>
      <c r="NFD118" s="380"/>
      <c r="NFE118" s="380"/>
      <c r="NFF118" s="380"/>
      <c r="NFG118" s="380"/>
      <c r="NFH118" s="380"/>
      <c r="NFI118" s="380"/>
      <c r="NFJ118" s="380"/>
      <c r="NFK118" s="380"/>
      <c r="NFL118" s="380"/>
      <c r="NFM118" s="380"/>
      <c r="NFN118" s="380"/>
      <c r="NFO118" s="380"/>
      <c r="NFP118" s="380"/>
      <c r="NFQ118" s="380"/>
      <c r="NFR118" s="380"/>
      <c r="NFS118" s="380"/>
      <c r="NFT118" s="380"/>
      <c r="NFU118" s="380"/>
      <c r="NFV118" s="380"/>
      <c r="NFW118" s="380"/>
      <c r="NFX118" s="380"/>
      <c r="NFY118" s="380"/>
      <c r="NFZ118" s="380"/>
      <c r="NGA118" s="380"/>
      <c r="NGB118" s="380"/>
      <c r="NGC118" s="380"/>
      <c r="NGD118" s="380"/>
      <c r="NGE118" s="380"/>
      <c r="NGF118" s="380"/>
      <c r="NGG118" s="380"/>
      <c r="NGH118" s="380"/>
      <c r="NGI118" s="380"/>
      <c r="NGJ118" s="380"/>
      <c r="NGK118" s="380"/>
      <c r="NGL118" s="380"/>
      <c r="NGM118" s="380"/>
      <c r="NGN118" s="380"/>
      <c r="NGO118" s="380"/>
      <c r="NGP118" s="380"/>
      <c r="NGQ118" s="380"/>
      <c r="NGR118" s="380"/>
      <c r="NGS118" s="380"/>
      <c r="NGT118" s="380"/>
      <c r="NGU118" s="380"/>
      <c r="NGV118" s="380"/>
      <c r="NGW118" s="380"/>
      <c r="NGX118" s="380"/>
      <c r="NGY118" s="380"/>
      <c r="NGZ118" s="380"/>
      <c r="NHA118" s="380"/>
      <c r="NHB118" s="380"/>
      <c r="NHC118" s="380"/>
      <c r="NHD118" s="380"/>
      <c r="NHE118" s="380"/>
      <c r="NHF118" s="380"/>
      <c r="NHG118" s="380"/>
      <c r="NHH118" s="380"/>
      <c r="NHI118" s="380"/>
      <c r="NHJ118" s="380"/>
      <c r="NHK118" s="380"/>
      <c r="NHL118" s="380"/>
      <c r="NHM118" s="380"/>
      <c r="NHN118" s="380"/>
      <c r="NHO118" s="380"/>
      <c r="NHP118" s="380"/>
      <c r="NHQ118" s="380"/>
      <c r="NHR118" s="380"/>
      <c r="NHS118" s="380"/>
      <c r="NHT118" s="380"/>
      <c r="NHU118" s="380"/>
      <c r="NHV118" s="380"/>
      <c r="NHW118" s="380"/>
      <c r="NHX118" s="380"/>
      <c r="NHY118" s="380"/>
      <c r="NHZ118" s="380"/>
      <c r="NIA118" s="380"/>
      <c r="NIB118" s="380"/>
      <c r="NIC118" s="380"/>
      <c r="NID118" s="380"/>
      <c r="NIE118" s="380"/>
      <c r="NIF118" s="380"/>
      <c r="NIG118" s="380"/>
      <c r="NIH118" s="380"/>
      <c r="NII118" s="380"/>
      <c r="NIJ118" s="380"/>
      <c r="NIK118" s="380"/>
      <c r="NIL118" s="380"/>
      <c r="NIM118" s="380"/>
      <c r="NIN118" s="380"/>
      <c r="NIO118" s="380"/>
      <c r="NIP118" s="380"/>
      <c r="NIQ118" s="380"/>
      <c r="NIR118" s="380"/>
      <c r="NIS118" s="380"/>
      <c r="NIT118" s="380"/>
      <c r="NIU118" s="380"/>
      <c r="NIV118" s="380"/>
      <c r="NIW118" s="380"/>
      <c r="NIX118" s="380"/>
      <c r="NIY118" s="380"/>
      <c r="NIZ118" s="380"/>
      <c r="NJA118" s="380"/>
      <c r="NJB118" s="380"/>
      <c r="NJC118" s="380"/>
      <c r="NJD118" s="380"/>
      <c r="NJE118" s="380"/>
      <c r="NJF118" s="380"/>
      <c r="NJG118" s="380"/>
      <c r="NJH118" s="380"/>
      <c r="NJI118" s="380"/>
      <c r="NJJ118" s="380"/>
      <c r="NJK118" s="380"/>
      <c r="NJL118" s="380"/>
      <c r="NJM118" s="380"/>
      <c r="NJN118" s="380"/>
      <c r="NJO118" s="380"/>
      <c r="NJP118" s="380"/>
      <c r="NJQ118" s="380"/>
      <c r="NJR118" s="380"/>
      <c r="NJS118" s="380"/>
      <c r="NJT118" s="380"/>
      <c r="NJU118" s="380"/>
      <c r="NJV118" s="380"/>
      <c r="NJW118" s="380"/>
      <c r="NJX118" s="380"/>
      <c r="NJY118" s="380"/>
      <c r="NJZ118" s="380"/>
      <c r="NKA118" s="380"/>
      <c r="NKB118" s="380"/>
      <c r="NKC118" s="380"/>
      <c r="NKD118" s="380"/>
      <c r="NKE118" s="380"/>
      <c r="NKF118" s="380"/>
      <c r="NKG118" s="380"/>
      <c r="NKH118" s="380"/>
      <c r="NKI118" s="380"/>
      <c r="NKJ118" s="380"/>
      <c r="NKK118" s="380"/>
      <c r="NKL118" s="380"/>
      <c r="NKM118" s="380"/>
      <c r="NKN118" s="380"/>
      <c r="NKO118" s="380"/>
      <c r="NKP118" s="380"/>
      <c r="NKQ118" s="380"/>
      <c r="NKR118" s="380"/>
      <c r="NKS118" s="380"/>
      <c r="NKT118" s="380"/>
      <c r="NKU118" s="380"/>
      <c r="NKV118" s="380"/>
      <c r="NKW118" s="380"/>
      <c r="NKX118" s="380"/>
      <c r="NKY118" s="380"/>
      <c r="NKZ118" s="380"/>
      <c r="NLA118" s="380"/>
      <c r="NLB118" s="380"/>
      <c r="NLC118" s="380"/>
      <c r="NLD118" s="380"/>
      <c r="NLE118" s="380"/>
      <c r="NLF118" s="380"/>
      <c r="NLG118" s="380"/>
      <c r="NLH118" s="380"/>
      <c r="NLI118" s="380"/>
      <c r="NLJ118" s="380"/>
      <c r="NLK118" s="380"/>
      <c r="NLL118" s="380"/>
      <c r="NLM118" s="380"/>
      <c r="NLN118" s="380"/>
      <c r="NLO118" s="380"/>
      <c r="NLP118" s="380"/>
      <c r="NLQ118" s="380"/>
      <c r="NLR118" s="380"/>
      <c r="NLS118" s="380"/>
      <c r="NLT118" s="380"/>
      <c r="NLU118" s="380"/>
      <c r="NLV118" s="380"/>
      <c r="NLW118" s="380"/>
      <c r="NLX118" s="380"/>
      <c r="NLY118" s="380"/>
      <c r="NLZ118" s="380"/>
      <c r="NMA118" s="380"/>
      <c r="NMB118" s="380"/>
      <c r="NMC118" s="380"/>
      <c r="NMD118" s="380"/>
      <c r="NME118" s="380"/>
      <c r="NMF118" s="380"/>
      <c r="NMG118" s="380"/>
      <c r="NMH118" s="380"/>
      <c r="NMI118" s="380"/>
      <c r="NMJ118" s="380"/>
      <c r="NMK118" s="380"/>
      <c r="NML118" s="380"/>
      <c r="NMM118" s="380"/>
      <c r="NMN118" s="380"/>
      <c r="NMO118" s="380"/>
      <c r="NMP118" s="380"/>
      <c r="NMQ118" s="380"/>
      <c r="NMR118" s="380"/>
      <c r="NMS118" s="380"/>
      <c r="NMT118" s="380"/>
      <c r="NMU118" s="380"/>
      <c r="NMV118" s="380"/>
      <c r="NMW118" s="380"/>
      <c r="NMX118" s="380"/>
      <c r="NMY118" s="380"/>
      <c r="NMZ118" s="380"/>
      <c r="NNA118" s="380"/>
      <c r="NNB118" s="380"/>
      <c r="NNC118" s="380"/>
      <c r="NND118" s="380"/>
      <c r="NNE118" s="380"/>
      <c r="NNF118" s="380"/>
      <c r="NNG118" s="380"/>
      <c r="NNH118" s="380"/>
      <c r="NNI118" s="380"/>
      <c r="NNJ118" s="380"/>
      <c r="NNK118" s="380"/>
      <c r="NNL118" s="380"/>
      <c r="NNM118" s="380"/>
      <c r="NNN118" s="380"/>
      <c r="NNO118" s="380"/>
      <c r="NNP118" s="380"/>
      <c r="NNQ118" s="380"/>
      <c r="NNR118" s="380"/>
      <c r="NNS118" s="380"/>
      <c r="NNT118" s="380"/>
      <c r="NNU118" s="380"/>
      <c r="NNV118" s="380"/>
      <c r="NNW118" s="380"/>
      <c r="NNX118" s="380"/>
      <c r="NNY118" s="380"/>
      <c r="NNZ118" s="380"/>
      <c r="NOA118" s="380"/>
      <c r="NOB118" s="380"/>
      <c r="NOC118" s="380"/>
      <c r="NOD118" s="380"/>
      <c r="NOE118" s="380"/>
      <c r="NOF118" s="380"/>
      <c r="NOG118" s="380"/>
      <c r="NOH118" s="380"/>
      <c r="NOI118" s="380"/>
      <c r="NOJ118" s="380"/>
      <c r="NOK118" s="380"/>
      <c r="NOL118" s="380"/>
      <c r="NOM118" s="380"/>
      <c r="NON118" s="380"/>
      <c r="NOO118" s="380"/>
      <c r="NOP118" s="380"/>
      <c r="NOQ118" s="380"/>
      <c r="NOR118" s="380"/>
      <c r="NOS118" s="380"/>
      <c r="NOT118" s="380"/>
      <c r="NOU118" s="380"/>
      <c r="NOV118" s="380"/>
      <c r="NOW118" s="380"/>
      <c r="NOX118" s="380"/>
      <c r="NOY118" s="380"/>
      <c r="NOZ118" s="380"/>
      <c r="NPA118" s="380"/>
      <c r="NPB118" s="380"/>
      <c r="NPC118" s="380"/>
      <c r="NPD118" s="380"/>
      <c r="NPE118" s="380"/>
      <c r="NPF118" s="380"/>
      <c r="NPG118" s="380"/>
      <c r="NPH118" s="380"/>
      <c r="NPI118" s="380"/>
      <c r="NPJ118" s="380"/>
      <c r="NPK118" s="380"/>
      <c r="NPL118" s="380"/>
      <c r="NPM118" s="380"/>
      <c r="NPN118" s="380"/>
      <c r="NPO118" s="380"/>
      <c r="NPP118" s="380"/>
      <c r="NPQ118" s="380"/>
      <c r="NPR118" s="380"/>
      <c r="NPS118" s="380"/>
      <c r="NPT118" s="380"/>
      <c r="NPU118" s="380"/>
      <c r="NPV118" s="380"/>
      <c r="NPW118" s="380"/>
      <c r="NPX118" s="380"/>
      <c r="NPY118" s="380"/>
      <c r="NPZ118" s="380"/>
      <c r="NQA118" s="380"/>
      <c r="NQB118" s="380"/>
      <c r="NQC118" s="380"/>
      <c r="NQD118" s="380"/>
      <c r="NQE118" s="380"/>
      <c r="NQF118" s="380"/>
      <c r="NQG118" s="380"/>
      <c r="NQH118" s="380"/>
      <c r="NQI118" s="380"/>
      <c r="NQJ118" s="380"/>
      <c r="NQK118" s="380"/>
      <c r="NQL118" s="380"/>
      <c r="NQM118" s="380"/>
      <c r="NQN118" s="380"/>
      <c r="NQO118" s="380"/>
      <c r="NQP118" s="380"/>
      <c r="NQQ118" s="380"/>
      <c r="NQR118" s="380"/>
      <c r="NQS118" s="380"/>
      <c r="NQT118" s="380"/>
      <c r="NQU118" s="380"/>
      <c r="NQV118" s="380"/>
      <c r="NQW118" s="380"/>
      <c r="NQX118" s="380"/>
      <c r="NQY118" s="380"/>
      <c r="NQZ118" s="380"/>
      <c r="NRA118" s="380"/>
      <c r="NRB118" s="380"/>
      <c r="NRC118" s="380"/>
      <c r="NRD118" s="380"/>
      <c r="NRE118" s="380"/>
      <c r="NRF118" s="380"/>
      <c r="NRG118" s="380"/>
      <c r="NRH118" s="380"/>
      <c r="NRI118" s="380"/>
      <c r="NRJ118" s="380"/>
      <c r="NRK118" s="380"/>
      <c r="NRL118" s="380"/>
      <c r="NRM118" s="380"/>
      <c r="NRN118" s="380"/>
      <c r="NRO118" s="380"/>
      <c r="NRP118" s="380"/>
      <c r="NRQ118" s="380"/>
      <c r="NRR118" s="380"/>
      <c r="NRS118" s="380"/>
      <c r="NRT118" s="380"/>
      <c r="NRU118" s="380"/>
      <c r="NRV118" s="380"/>
      <c r="NRW118" s="380"/>
      <c r="NRX118" s="380"/>
      <c r="NRY118" s="380"/>
      <c r="NRZ118" s="380"/>
      <c r="NSA118" s="380"/>
      <c r="NSB118" s="380"/>
      <c r="NSC118" s="380"/>
      <c r="NSD118" s="380"/>
      <c r="NSE118" s="380"/>
      <c r="NSF118" s="380"/>
      <c r="NSG118" s="380"/>
      <c r="NSH118" s="380"/>
      <c r="NSI118" s="380"/>
      <c r="NSJ118" s="380"/>
      <c r="NSK118" s="380"/>
      <c r="NSL118" s="380"/>
      <c r="NSM118" s="380"/>
      <c r="NSN118" s="380"/>
      <c r="NSO118" s="380"/>
      <c r="NSP118" s="380"/>
      <c r="NSQ118" s="380"/>
      <c r="NSR118" s="380"/>
      <c r="NSS118" s="380"/>
      <c r="NST118" s="380"/>
      <c r="NSU118" s="380"/>
      <c r="NSV118" s="380"/>
      <c r="NSW118" s="380"/>
      <c r="NSX118" s="380"/>
      <c r="NSY118" s="380"/>
      <c r="NSZ118" s="380"/>
      <c r="NTA118" s="380"/>
      <c r="NTB118" s="380"/>
      <c r="NTC118" s="380"/>
      <c r="NTD118" s="380"/>
      <c r="NTE118" s="380"/>
      <c r="NTF118" s="380"/>
      <c r="NTG118" s="380"/>
      <c r="NTH118" s="380"/>
      <c r="NTI118" s="380"/>
      <c r="NTJ118" s="380"/>
      <c r="NTK118" s="380"/>
      <c r="NTL118" s="380"/>
      <c r="NTM118" s="380"/>
      <c r="NTN118" s="380"/>
      <c r="NTO118" s="380"/>
      <c r="NTP118" s="380"/>
      <c r="NTQ118" s="380"/>
      <c r="NTR118" s="380"/>
      <c r="NTS118" s="380"/>
      <c r="NTT118" s="380"/>
      <c r="NTU118" s="380"/>
      <c r="NTV118" s="380"/>
      <c r="NTW118" s="380"/>
      <c r="NTX118" s="380"/>
      <c r="NTY118" s="380"/>
      <c r="NTZ118" s="380"/>
      <c r="NUA118" s="380"/>
      <c r="NUB118" s="380"/>
      <c r="NUC118" s="380"/>
      <c r="NUD118" s="380"/>
      <c r="NUE118" s="380"/>
      <c r="NUF118" s="380"/>
      <c r="NUG118" s="380"/>
      <c r="NUH118" s="380"/>
      <c r="NUI118" s="380"/>
      <c r="NUJ118" s="380"/>
      <c r="NUK118" s="380"/>
      <c r="NUL118" s="380"/>
      <c r="NUM118" s="380"/>
      <c r="NUN118" s="380"/>
      <c r="NUO118" s="380"/>
      <c r="NUP118" s="380"/>
      <c r="NUQ118" s="380"/>
      <c r="NUR118" s="380"/>
      <c r="NUS118" s="380"/>
      <c r="NUT118" s="380"/>
      <c r="NUU118" s="380"/>
      <c r="NUV118" s="380"/>
      <c r="NUW118" s="380"/>
      <c r="NUX118" s="380"/>
      <c r="NUY118" s="380"/>
      <c r="NUZ118" s="380"/>
      <c r="NVA118" s="380"/>
      <c r="NVB118" s="380"/>
      <c r="NVC118" s="380"/>
      <c r="NVD118" s="380"/>
      <c r="NVE118" s="380"/>
      <c r="NVF118" s="380"/>
      <c r="NVG118" s="380"/>
      <c r="NVH118" s="380"/>
      <c r="NVI118" s="380"/>
      <c r="NVJ118" s="380"/>
      <c r="NVK118" s="380"/>
      <c r="NVL118" s="380"/>
      <c r="NVM118" s="380"/>
      <c r="NVN118" s="380"/>
      <c r="NVO118" s="380"/>
      <c r="NVP118" s="380"/>
      <c r="NVQ118" s="380"/>
      <c r="NVR118" s="380"/>
      <c r="NVS118" s="380"/>
      <c r="NVT118" s="380"/>
      <c r="NVU118" s="380"/>
      <c r="NVV118" s="380"/>
      <c r="NVW118" s="380"/>
      <c r="NVX118" s="380"/>
      <c r="NVY118" s="380"/>
      <c r="NVZ118" s="380"/>
      <c r="NWA118" s="380"/>
      <c r="NWB118" s="380"/>
      <c r="NWC118" s="380"/>
      <c r="NWD118" s="380"/>
      <c r="NWE118" s="380"/>
      <c r="NWF118" s="380"/>
      <c r="NWG118" s="380"/>
      <c r="NWH118" s="380"/>
      <c r="NWI118" s="380"/>
      <c r="NWJ118" s="380"/>
      <c r="NWK118" s="380"/>
      <c r="NWL118" s="380"/>
      <c r="NWM118" s="380"/>
      <c r="NWN118" s="380"/>
      <c r="NWO118" s="380"/>
      <c r="NWP118" s="380"/>
      <c r="NWQ118" s="380"/>
      <c r="NWR118" s="380"/>
      <c r="NWS118" s="380"/>
      <c r="NWT118" s="380"/>
      <c r="NWU118" s="380"/>
      <c r="NWV118" s="380"/>
      <c r="NWW118" s="380"/>
      <c r="NWX118" s="380"/>
      <c r="NWY118" s="380"/>
      <c r="NWZ118" s="380"/>
      <c r="NXA118" s="380"/>
      <c r="NXB118" s="380"/>
      <c r="NXC118" s="380"/>
      <c r="NXD118" s="380"/>
      <c r="NXE118" s="380"/>
      <c r="NXF118" s="380"/>
      <c r="NXG118" s="380"/>
      <c r="NXH118" s="380"/>
      <c r="NXI118" s="380"/>
      <c r="NXJ118" s="380"/>
      <c r="NXK118" s="380"/>
      <c r="NXL118" s="380"/>
      <c r="NXM118" s="380"/>
      <c r="NXN118" s="380"/>
      <c r="NXO118" s="380"/>
      <c r="NXP118" s="380"/>
      <c r="NXQ118" s="380"/>
      <c r="NXR118" s="380"/>
      <c r="NXS118" s="380"/>
      <c r="NXT118" s="380"/>
      <c r="NXU118" s="380"/>
      <c r="NXV118" s="380"/>
      <c r="NXW118" s="380"/>
      <c r="NXX118" s="380"/>
      <c r="NXY118" s="380"/>
      <c r="NXZ118" s="380"/>
      <c r="NYA118" s="380"/>
      <c r="NYB118" s="380"/>
      <c r="NYC118" s="380"/>
      <c r="NYD118" s="380"/>
      <c r="NYE118" s="380"/>
      <c r="NYF118" s="380"/>
      <c r="NYG118" s="380"/>
      <c r="NYH118" s="380"/>
      <c r="NYI118" s="380"/>
      <c r="NYJ118" s="380"/>
      <c r="NYK118" s="380"/>
      <c r="NYL118" s="380"/>
      <c r="NYM118" s="380"/>
      <c r="NYN118" s="380"/>
      <c r="NYO118" s="380"/>
      <c r="NYP118" s="380"/>
      <c r="NYQ118" s="380"/>
      <c r="NYR118" s="380"/>
      <c r="NYS118" s="380"/>
      <c r="NYT118" s="380"/>
      <c r="NYU118" s="380"/>
      <c r="NYV118" s="380"/>
      <c r="NYW118" s="380"/>
      <c r="NYX118" s="380"/>
      <c r="NYY118" s="380"/>
      <c r="NYZ118" s="380"/>
      <c r="NZA118" s="380"/>
      <c r="NZB118" s="380"/>
      <c r="NZC118" s="380"/>
      <c r="NZD118" s="380"/>
      <c r="NZE118" s="380"/>
      <c r="NZF118" s="380"/>
      <c r="NZG118" s="380"/>
      <c r="NZH118" s="380"/>
      <c r="NZI118" s="380"/>
      <c r="NZJ118" s="380"/>
      <c r="NZK118" s="380"/>
      <c r="NZL118" s="380"/>
      <c r="NZM118" s="380"/>
      <c r="NZN118" s="380"/>
      <c r="NZO118" s="380"/>
      <c r="NZP118" s="380"/>
      <c r="NZQ118" s="380"/>
      <c r="NZR118" s="380"/>
      <c r="NZS118" s="380"/>
      <c r="NZT118" s="380"/>
      <c r="NZU118" s="380"/>
      <c r="NZV118" s="380"/>
      <c r="NZW118" s="380"/>
      <c r="NZX118" s="380"/>
      <c r="NZY118" s="380"/>
      <c r="NZZ118" s="380"/>
      <c r="OAA118" s="380"/>
      <c r="OAB118" s="380"/>
      <c r="OAC118" s="380"/>
      <c r="OAD118" s="380"/>
      <c r="OAE118" s="380"/>
      <c r="OAF118" s="380"/>
      <c r="OAG118" s="380"/>
      <c r="OAH118" s="380"/>
      <c r="OAI118" s="380"/>
      <c r="OAJ118" s="380"/>
      <c r="OAK118" s="380"/>
      <c r="OAL118" s="380"/>
      <c r="OAM118" s="380"/>
      <c r="OAN118" s="380"/>
      <c r="OAO118" s="380"/>
      <c r="OAP118" s="380"/>
      <c r="OAQ118" s="380"/>
      <c r="OAR118" s="380"/>
      <c r="OAS118" s="380"/>
      <c r="OAT118" s="380"/>
      <c r="OAU118" s="380"/>
      <c r="OAV118" s="380"/>
      <c r="OAW118" s="380"/>
      <c r="OAX118" s="380"/>
      <c r="OAY118" s="380"/>
      <c r="OAZ118" s="380"/>
      <c r="OBA118" s="380"/>
      <c r="OBB118" s="380"/>
      <c r="OBC118" s="380"/>
      <c r="OBD118" s="380"/>
      <c r="OBE118" s="380"/>
      <c r="OBF118" s="380"/>
      <c r="OBG118" s="380"/>
      <c r="OBH118" s="380"/>
      <c r="OBI118" s="380"/>
      <c r="OBJ118" s="380"/>
      <c r="OBK118" s="380"/>
      <c r="OBL118" s="380"/>
      <c r="OBM118" s="380"/>
      <c r="OBN118" s="380"/>
      <c r="OBO118" s="380"/>
      <c r="OBP118" s="380"/>
      <c r="OBQ118" s="380"/>
      <c r="OBR118" s="380"/>
      <c r="OBS118" s="380"/>
      <c r="OBT118" s="380"/>
      <c r="OBU118" s="380"/>
      <c r="OBV118" s="380"/>
      <c r="OBW118" s="380"/>
      <c r="OBX118" s="380"/>
      <c r="OBY118" s="380"/>
      <c r="OBZ118" s="380"/>
      <c r="OCA118" s="380"/>
      <c r="OCB118" s="380"/>
      <c r="OCC118" s="380"/>
      <c r="OCD118" s="380"/>
      <c r="OCE118" s="380"/>
      <c r="OCF118" s="380"/>
      <c r="OCG118" s="380"/>
      <c r="OCH118" s="380"/>
      <c r="OCI118" s="380"/>
      <c r="OCJ118" s="380"/>
      <c r="OCK118" s="380"/>
      <c r="OCL118" s="380"/>
      <c r="OCM118" s="380"/>
      <c r="OCN118" s="380"/>
      <c r="OCO118" s="380"/>
      <c r="OCP118" s="380"/>
      <c r="OCQ118" s="380"/>
      <c r="OCR118" s="380"/>
      <c r="OCS118" s="380"/>
      <c r="OCT118" s="380"/>
      <c r="OCU118" s="380"/>
      <c r="OCV118" s="380"/>
      <c r="OCW118" s="380"/>
      <c r="OCX118" s="380"/>
      <c r="OCY118" s="380"/>
      <c r="OCZ118" s="380"/>
      <c r="ODA118" s="380"/>
      <c r="ODB118" s="380"/>
      <c r="ODC118" s="380"/>
      <c r="ODD118" s="380"/>
      <c r="ODE118" s="380"/>
      <c r="ODF118" s="380"/>
      <c r="ODG118" s="380"/>
      <c r="ODH118" s="380"/>
      <c r="ODI118" s="380"/>
      <c r="ODJ118" s="380"/>
      <c r="ODK118" s="380"/>
      <c r="ODL118" s="380"/>
      <c r="ODM118" s="380"/>
      <c r="ODN118" s="380"/>
      <c r="ODO118" s="380"/>
      <c r="ODP118" s="380"/>
      <c r="ODQ118" s="380"/>
      <c r="ODR118" s="380"/>
      <c r="ODS118" s="380"/>
      <c r="ODT118" s="380"/>
      <c r="ODU118" s="380"/>
      <c r="ODV118" s="380"/>
      <c r="ODW118" s="380"/>
      <c r="ODX118" s="380"/>
      <c r="ODY118" s="380"/>
      <c r="ODZ118" s="380"/>
      <c r="OEA118" s="380"/>
      <c r="OEB118" s="380"/>
      <c r="OEC118" s="380"/>
      <c r="OED118" s="380"/>
      <c r="OEE118" s="380"/>
      <c r="OEF118" s="380"/>
      <c r="OEG118" s="380"/>
      <c r="OEH118" s="380"/>
      <c r="OEI118" s="380"/>
      <c r="OEJ118" s="380"/>
      <c r="OEK118" s="380"/>
      <c r="OEL118" s="380"/>
      <c r="OEM118" s="380"/>
      <c r="OEN118" s="380"/>
      <c r="OEO118" s="380"/>
      <c r="OEP118" s="380"/>
      <c r="OEQ118" s="380"/>
      <c r="OER118" s="380"/>
      <c r="OES118" s="380"/>
      <c r="OET118" s="380"/>
      <c r="OEU118" s="380"/>
      <c r="OEV118" s="380"/>
      <c r="OEW118" s="380"/>
      <c r="OEX118" s="380"/>
      <c r="OEY118" s="380"/>
      <c r="OEZ118" s="380"/>
      <c r="OFA118" s="380"/>
      <c r="OFB118" s="380"/>
      <c r="OFC118" s="380"/>
      <c r="OFD118" s="380"/>
      <c r="OFE118" s="380"/>
      <c r="OFF118" s="380"/>
      <c r="OFG118" s="380"/>
      <c r="OFH118" s="380"/>
      <c r="OFI118" s="380"/>
      <c r="OFJ118" s="380"/>
      <c r="OFK118" s="380"/>
      <c r="OFL118" s="380"/>
      <c r="OFM118" s="380"/>
      <c r="OFN118" s="380"/>
      <c r="OFO118" s="380"/>
      <c r="OFP118" s="380"/>
      <c r="OFQ118" s="380"/>
      <c r="OFR118" s="380"/>
      <c r="OFS118" s="380"/>
      <c r="OFT118" s="380"/>
      <c r="OFU118" s="380"/>
      <c r="OFV118" s="380"/>
      <c r="OFW118" s="380"/>
      <c r="OFX118" s="380"/>
      <c r="OFY118" s="380"/>
      <c r="OFZ118" s="380"/>
      <c r="OGA118" s="380"/>
      <c r="OGB118" s="380"/>
      <c r="OGC118" s="380"/>
      <c r="OGD118" s="380"/>
      <c r="OGE118" s="380"/>
      <c r="OGF118" s="380"/>
      <c r="OGG118" s="380"/>
      <c r="OGH118" s="380"/>
      <c r="OGI118" s="380"/>
      <c r="OGJ118" s="380"/>
      <c r="OGK118" s="380"/>
      <c r="OGL118" s="380"/>
      <c r="OGM118" s="380"/>
      <c r="OGN118" s="380"/>
      <c r="OGO118" s="380"/>
      <c r="OGP118" s="380"/>
      <c r="OGQ118" s="380"/>
      <c r="OGR118" s="380"/>
      <c r="OGS118" s="380"/>
      <c r="OGT118" s="380"/>
      <c r="OGU118" s="380"/>
      <c r="OGV118" s="380"/>
      <c r="OGW118" s="380"/>
      <c r="OGX118" s="380"/>
      <c r="OGY118" s="380"/>
      <c r="OGZ118" s="380"/>
      <c r="OHA118" s="380"/>
      <c r="OHB118" s="380"/>
      <c r="OHC118" s="380"/>
      <c r="OHD118" s="380"/>
      <c r="OHE118" s="380"/>
      <c r="OHF118" s="380"/>
      <c r="OHG118" s="380"/>
      <c r="OHH118" s="380"/>
      <c r="OHI118" s="380"/>
      <c r="OHJ118" s="380"/>
      <c r="OHK118" s="380"/>
      <c r="OHL118" s="380"/>
      <c r="OHM118" s="380"/>
      <c r="OHN118" s="380"/>
      <c r="OHO118" s="380"/>
      <c r="OHP118" s="380"/>
      <c r="OHQ118" s="380"/>
      <c r="OHR118" s="380"/>
      <c r="OHS118" s="380"/>
      <c r="OHT118" s="380"/>
      <c r="OHU118" s="380"/>
      <c r="OHV118" s="380"/>
      <c r="OHW118" s="380"/>
      <c r="OHX118" s="380"/>
      <c r="OHY118" s="380"/>
      <c r="OHZ118" s="380"/>
      <c r="OIA118" s="380"/>
      <c r="OIB118" s="380"/>
      <c r="OIC118" s="380"/>
      <c r="OID118" s="380"/>
      <c r="OIE118" s="380"/>
      <c r="OIF118" s="380"/>
      <c r="OIG118" s="380"/>
      <c r="OIH118" s="380"/>
      <c r="OII118" s="380"/>
      <c r="OIJ118" s="380"/>
      <c r="OIK118" s="380"/>
      <c r="OIL118" s="380"/>
      <c r="OIM118" s="380"/>
      <c r="OIN118" s="380"/>
      <c r="OIO118" s="380"/>
      <c r="OIP118" s="380"/>
      <c r="OIQ118" s="380"/>
      <c r="OIR118" s="380"/>
      <c r="OIS118" s="380"/>
      <c r="OIT118" s="380"/>
      <c r="OIU118" s="380"/>
      <c r="OIV118" s="380"/>
      <c r="OIW118" s="380"/>
      <c r="OIX118" s="380"/>
      <c r="OIY118" s="380"/>
      <c r="OIZ118" s="380"/>
      <c r="OJA118" s="380"/>
      <c r="OJB118" s="380"/>
      <c r="OJC118" s="380"/>
      <c r="OJD118" s="380"/>
      <c r="OJE118" s="380"/>
      <c r="OJF118" s="380"/>
      <c r="OJG118" s="380"/>
      <c r="OJH118" s="380"/>
      <c r="OJI118" s="380"/>
      <c r="OJJ118" s="380"/>
      <c r="OJK118" s="380"/>
      <c r="OJL118" s="380"/>
      <c r="OJM118" s="380"/>
      <c r="OJN118" s="380"/>
      <c r="OJO118" s="380"/>
      <c r="OJP118" s="380"/>
      <c r="OJQ118" s="380"/>
      <c r="OJR118" s="380"/>
      <c r="OJS118" s="380"/>
      <c r="OJT118" s="380"/>
      <c r="OJU118" s="380"/>
      <c r="OJV118" s="380"/>
      <c r="OJW118" s="380"/>
      <c r="OJX118" s="380"/>
      <c r="OJY118" s="380"/>
      <c r="OJZ118" s="380"/>
      <c r="OKA118" s="380"/>
      <c r="OKB118" s="380"/>
      <c r="OKC118" s="380"/>
      <c r="OKD118" s="380"/>
      <c r="OKE118" s="380"/>
      <c r="OKF118" s="380"/>
      <c r="OKG118" s="380"/>
      <c r="OKH118" s="380"/>
      <c r="OKI118" s="380"/>
      <c r="OKJ118" s="380"/>
      <c r="OKK118" s="380"/>
      <c r="OKL118" s="380"/>
      <c r="OKM118" s="380"/>
      <c r="OKN118" s="380"/>
      <c r="OKO118" s="380"/>
      <c r="OKP118" s="380"/>
      <c r="OKQ118" s="380"/>
      <c r="OKR118" s="380"/>
      <c r="OKS118" s="380"/>
      <c r="OKT118" s="380"/>
      <c r="OKU118" s="380"/>
      <c r="OKV118" s="380"/>
      <c r="OKW118" s="380"/>
      <c r="OKX118" s="380"/>
      <c r="OKY118" s="380"/>
      <c r="OKZ118" s="380"/>
      <c r="OLA118" s="380"/>
      <c r="OLB118" s="380"/>
      <c r="OLC118" s="380"/>
      <c r="OLD118" s="380"/>
      <c r="OLE118" s="380"/>
      <c r="OLF118" s="380"/>
      <c r="OLG118" s="380"/>
      <c r="OLH118" s="380"/>
      <c r="OLI118" s="380"/>
      <c r="OLJ118" s="380"/>
      <c r="OLK118" s="380"/>
      <c r="OLL118" s="380"/>
      <c r="OLM118" s="380"/>
      <c r="OLN118" s="380"/>
      <c r="OLO118" s="380"/>
      <c r="OLP118" s="380"/>
      <c r="OLQ118" s="380"/>
      <c r="OLR118" s="380"/>
      <c r="OLS118" s="380"/>
      <c r="OLT118" s="380"/>
      <c r="OLU118" s="380"/>
      <c r="OLV118" s="380"/>
      <c r="OLW118" s="380"/>
      <c r="OLX118" s="380"/>
      <c r="OLY118" s="380"/>
      <c r="OLZ118" s="380"/>
      <c r="OMA118" s="380"/>
      <c r="OMB118" s="380"/>
      <c r="OMC118" s="380"/>
      <c r="OMD118" s="380"/>
      <c r="OME118" s="380"/>
      <c r="OMF118" s="380"/>
      <c r="OMG118" s="380"/>
      <c r="OMH118" s="380"/>
      <c r="OMI118" s="380"/>
      <c r="OMJ118" s="380"/>
      <c r="OMK118" s="380"/>
      <c r="OML118" s="380"/>
      <c r="OMM118" s="380"/>
      <c r="OMN118" s="380"/>
      <c r="OMO118" s="380"/>
      <c r="OMP118" s="380"/>
      <c r="OMQ118" s="380"/>
      <c r="OMR118" s="380"/>
      <c r="OMS118" s="380"/>
      <c r="OMT118" s="380"/>
      <c r="OMU118" s="380"/>
      <c r="OMV118" s="380"/>
      <c r="OMW118" s="380"/>
      <c r="OMX118" s="380"/>
      <c r="OMY118" s="380"/>
      <c r="OMZ118" s="380"/>
      <c r="ONA118" s="380"/>
      <c r="ONB118" s="380"/>
      <c r="ONC118" s="380"/>
      <c r="OND118" s="380"/>
      <c r="ONE118" s="380"/>
      <c r="ONF118" s="380"/>
      <c r="ONG118" s="380"/>
      <c r="ONH118" s="380"/>
      <c r="ONI118" s="380"/>
      <c r="ONJ118" s="380"/>
      <c r="ONK118" s="380"/>
      <c r="ONL118" s="380"/>
      <c r="ONM118" s="380"/>
      <c r="ONN118" s="380"/>
      <c r="ONO118" s="380"/>
      <c r="ONP118" s="380"/>
      <c r="ONQ118" s="380"/>
      <c r="ONR118" s="380"/>
      <c r="ONS118" s="380"/>
      <c r="ONT118" s="380"/>
      <c r="ONU118" s="380"/>
      <c r="ONV118" s="380"/>
      <c r="ONW118" s="380"/>
      <c r="ONX118" s="380"/>
      <c r="ONY118" s="380"/>
      <c r="ONZ118" s="380"/>
      <c r="OOA118" s="380"/>
      <c r="OOB118" s="380"/>
      <c r="OOC118" s="380"/>
      <c r="OOD118" s="380"/>
      <c r="OOE118" s="380"/>
      <c r="OOF118" s="380"/>
      <c r="OOG118" s="380"/>
      <c r="OOH118" s="380"/>
      <c r="OOI118" s="380"/>
      <c r="OOJ118" s="380"/>
      <c r="OOK118" s="380"/>
      <c r="OOL118" s="380"/>
      <c r="OOM118" s="380"/>
      <c r="OON118" s="380"/>
      <c r="OOO118" s="380"/>
      <c r="OOP118" s="380"/>
      <c r="OOQ118" s="380"/>
      <c r="OOR118" s="380"/>
      <c r="OOS118" s="380"/>
      <c r="OOT118" s="380"/>
      <c r="OOU118" s="380"/>
      <c r="OOV118" s="380"/>
      <c r="OOW118" s="380"/>
      <c r="OOX118" s="380"/>
      <c r="OOY118" s="380"/>
      <c r="OOZ118" s="380"/>
      <c r="OPA118" s="380"/>
      <c r="OPB118" s="380"/>
      <c r="OPC118" s="380"/>
      <c r="OPD118" s="380"/>
      <c r="OPE118" s="380"/>
      <c r="OPF118" s="380"/>
      <c r="OPG118" s="380"/>
      <c r="OPH118" s="380"/>
      <c r="OPI118" s="380"/>
      <c r="OPJ118" s="380"/>
      <c r="OPK118" s="380"/>
      <c r="OPL118" s="380"/>
      <c r="OPM118" s="380"/>
      <c r="OPN118" s="380"/>
      <c r="OPO118" s="380"/>
      <c r="OPP118" s="380"/>
      <c r="OPQ118" s="380"/>
      <c r="OPR118" s="380"/>
      <c r="OPS118" s="380"/>
      <c r="OPT118" s="380"/>
      <c r="OPU118" s="380"/>
      <c r="OPV118" s="380"/>
      <c r="OPW118" s="380"/>
      <c r="OPX118" s="380"/>
      <c r="OPY118" s="380"/>
      <c r="OPZ118" s="380"/>
      <c r="OQA118" s="380"/>
      <c r="OQB118" s="380"/>
      <c r="OQC118" s="380"/>
      <c r="OQD118" s="380"/>
      <c r="OQE118" s="380"/>
      <c r="OQF118" s="380"/>
      <c r="OQG118" s="380"/>
      <c r="OQH118" s="380"/>
      <c r="OQI118" s="380"/>
      <c r="OQJ118" s="380"/>
      <c r="OQK118" s="380"/>
      <c r="OQL118" s="380"/>
      <c r="OQM118" s="380"/>
      <c r="OQN118" s="380"/>
      <c r="OQO118" s="380"/>
      <c r="OQP118" s="380"/>
      <c r="OQQ118" s="380"/>
      <c r="OQR118" s="380"/>
      <c r="OQS118" s="380"/>
      <c r="OQT118" s="380"/>
      <c r="OQU118" s="380"/>
      <c r="OQV118" s="380"/>
      <c r="OQW118" s="380"/>
      <c r="OQX118" s="380"/>
      <c r="OQY118" s="380"/>
      <c r="OQZ118" s="380"/>
      <c r="ORA118" s="380"/>
      <c r="ORB118" s="380"/>
      <c r="ORC118" s="380"/>
      <c r="ORD118" s="380"/>
      <c r="ORE118" s="380"/>
      <c r="ORF118" s="380"/>
      <c r="ORG118" s="380"/>
      <c r="ORH118" s="380"/>
      <c r="ORI118" s="380"/>
      <c r="ORJ118" s="380"/>
      <c r="ORK118" s="380"/>
      <c r="ORL118" s="380"/>
      <c r="ORM118" s="380"/>
      <c r="ORN118" s="380"/>
      <c r="ORO118" s="380"/>
      <c r="ORP118" s="380"/>
      <c r="ORQ118" s="380"/>
      <c r="ORR118" s="380"/>
      <c r="ORS118" s="380"/>
      <c r="ORT118" s="380"/>
      <c r="ORU118" s="380"/>
      <c r="ORV118" s="380"/>
      <c r="ORW118" s="380"/>
      <c r="ORX118" s="380"/>
      <c r="ORY118" s="380"/>
      <c r="ORZ118" s="380"/>
      <c r="OSA118" s="380"/>
      <c r="OSB118" s="380"/>
      <c r="OSC118" s="380"/>
      <c r="OSD118" s="380"/>
      <c r="OSE118" s="380"/>
      <c r="OSF118" s="380"/>
      <c r="OSG118" s="380"/>
      <c r="OSH118" s="380"/>
      <c r="OSI118" s="380"/>
      <c r="OSJ118" s="380"/>
      <c r="OSK118" s="380"/>
      <c r="OSL118" s="380"/>
      <c r="OSM118" s="380"/>
      <c r="OSN118" s="380"/>
      <c r="OSO118" s="380"/>
      <c r="OSP118" s="380"/>
      <c r="OSQ118" s="380"/>
      <c r="OSR118" s="380"/>
      <c r="OSS118" s="380"/>
      <c r="OST118" s="380"/>
      <c r="OSU118" s="380"/>
      <c r="OSV118" s="380"/>
      <c r="OSW118" s="380"/>
      <c r="OSX118" s="380"/>
      <c r="OSY118" s="380"/>
      <c r="OSZ118" s="380"/>
      <c r="OTA118" s="380"/>
      <c r="OTB118" s="380"/>
      <c r="OTC118" s="380"/>
      <c r="OTD118" s="380"/>
      <c r="OTE118" s="380"/>
      <c r="OTF118" s="380"/>
      <c r="OTG118" s="380"/>
      <c r="OTH118" s="380"/>
      <c r="OTI118" s="380"/>
      <c r="OTJ118" s="380"/>
      <c r="OTK118" s="380"/>
      <c r="OTL118" s="380"/>
      <c r="OTM118" s="380"/>
      <c r="OTN118" s="380"/>
      <c r="OTO118" s="380"/>
      <c r="OTP118" s="380"/>
      <c r="OTQ118" s="380"/>
      <c r="OTR118" s="380"/>
      <c r="OTS118" s="380"/>
      <c r="OTT118" s="380"/>
      <c r="OTU118" s="380"/>
      <c r="OTV118" s="380"/>
      <c r="OTW118" s="380"/>
      <c r="OTX118" s="380"/>
      <c r="OTY118" s="380"/>
      <c r="OTZ118" s="380"/>
      <c r="OUA118" s="380"/>
      <c r="OUB118" s="380"/>
      <c r="OUC118" s="380"/>
      <c r="OUD118" s="380"/>
      <c r="OUE118" s="380"/>
      <c r="OUF118" s="380"/>
      <c r="OUG118" s="380"/>
      <c r="OUH118" s="380"/>
      <c r="OUI118" s="380"/>
      <c r="OUJ118" s="380"/>
      <c r="OUK118" s="380"/>
      <c r="OUL118" s="380"/>
      <c r="OUM118" s="380"/>
      <c r="OUN118" s="380"/>
      <c r="OUO118" s="380"/>
      <c r="OUP118" s="380"/>
      <c r="OUQ118" s="380"/>
      <c r="OUR118" s="380"/>
      <c r="OUS118" s="380"/>
      <c r="OUT118" s="380"/>
      <c r="OUU118" s="380"/>
      <c r="OUV118" s="380"/>
      <c r="OUW118" s="380"/>
      <c r="OUX118" s="380"/>
      <c r="OUY118" s="380"/>
      <c r="OUZ118" s="380"/>
      <c r="OVA118" s="380"/>
      <c r="OVB118" s="380"/>
      <c r="OVC118" s="380"/>
      <c r="OVD118" s="380"/>
      <c r="OVE118" s="380"/>
      <c r="OVF118" s="380"/>
      <c r="OVG118" s="380"/>
      <c r="OVH118" s="380"/>
      <c r="OVI118" s="380"/>
      <c r="OVJ118" s="380"/>
      <c r="OVK118" s="380"/>
      <c r="OVL118" s="380"/>
      <c r="OVM118" s="380"/>
      <c r="OVN118" s="380"/>
      <c r="OVO118" s="380"/>
      <c r="OVP118" s="380"/>
      <c r="OVQ118" s="380"/>
      <c r="OVR118" s="380"/>
      <c r="OVS118" s="380"/>
      <c r="OVT118" s="380"/>
      <c r="OVU118" s="380"/>
      <c r="OVV118" s="380"/>
      <c r="OVW118" s="380"/>
      <c r="OVX118" s="380"/>
      <c r="OVY118" s="380"/>
      <c r="OVZ118" s="380"/>
      <c r="OWA118" s="380"/>
      <c r="OWB118" s="380"/>
      <c r="OWC118" s="380"/>
      <c r="OWD118" s="380"/>
      <c r="OWE118" s="380"/>
      <c r="OWF118" s="380"/>
      <c r="OWG118" s="380"/>
      <c r="OWH118" s="380"/>
      <c r="OWI118" s="380"/>
      <c r="OWJ118" s="380"/>
      <c r="OWK118" s="380"/>
      <c r="OWL118" s="380"/>
      <c r="OWM118" s="380"/>
      <c r="OWN118" s="380"/>
      <c r="OWO118" s="380"/>
      <c r="OWP118" s="380"/>
      <c r="OWQ118" s="380"/>
      <c r="OWR118" s="380"/>
      <c r="OWS118" s="380"/>
      <c r="OWT118" s="380"/>
      <c r="OWU118" s="380"/>
      <c r="OWV118" s="380"/>
      <c r="OWW118" s="380"/>
      <c r="OWX118" s="380"/>
      <c r="OWY118" s="380"/>
      <c r="OWZ118" s="380"/>
      <c r="OXA118" s="380"/>
      <c r="OXB118" s="380"/>
      <c r="OXC118" s="380"/>
      <c r="OXD118" s="380"/>
      <c r="OXE118" s="380"/>
      <c r="OXF118" s="380"/>
      <c r="OXG118" s="380"/>
      <c r="OXH118" s="380"/>
      <c r="OXI118" s="380"/>
      <c r="OXJ118" s="380"/>
      <c r="OXK118" s="380"/>
      <c r="OXL118" s="380"/>
      <c r="OXM118" s="380"/>
      <c r="OXN118" s="380"/>
      <c r="OXO118" s="380"/>
      <c r="OXP118" s="380"/>
      <c r="OXQ118" s="380"/>
      <c r="OXR118" s="380"/>
      <c r="OXS118" s="380"/>
      <c r="OXT118" s="380"/>
      <c r="OXU118" s="380"/>
      <c r="OXV118" s="380"/>
      <c r="OXW118" s="380"/>
      <c r="OXX118" s="380"/>
      <c r="OXY118" s="380"/>
      <c r="OXZ118" s="380"/>
      <c r="OYA118" s="380"/>
      <c r="OYB118" s="380"/>
      <c r="OYC118" s="380"/>
      <c r="OYD118" s="380"/>
      <c r="OYE118" s="380"/>
      <c r="OYF118" s="380"/>
      <c r="OYG118" s="380"/>
      <c r="OYH118" s="380"/>
      <c r="OYI118" s="380"/>
      <c r="OYJ118" s="380"/>
      <c r="OYK118" s="380"/>
      <c r="OYL118" s="380"/>
      <c r="OYM118" s="380"/>
      <c r="OYN118" s="380"/>
      <c r="OYO118" s="380"/>
      <c r="OYP118" s="380"/>
      <c r="OYQ118" s="380"/>
      <c r="OYR118" s="380"/>
      <c r="OYS118" s="380"/>
      <c r="OYT118" s="380"/>
      <c r="OYU118" s="380"/>
      <c r="OYV118" s="380"/>
      <c r="OYW118" s="380"/>
      <c r="OYX118" s="380"/>
      <c r="OYY118" s="380"/>
      <c r="OYZ118" s="380"/>
      <c r="OZA118" s="380"/>
      <c r="OZB118" s="380"/>
      <c r="OZC118" s="380"/>
      <c r="OZD118" s="380"/>
      <c r="OZE118" s="380"/>
      <c r="OZF118" s="380"/>
      <c r="OZG118" s="380"/>
      <c r="OZH118" s="380"/>
      <c r="OZI118" s="380"/>
      <c r="OZJ118" s="380"/>
      <c r="OZK118" s="380"/>
      <c r="OZL118" s="380"/>
      <c r="OZM118" s="380"/>
      <c r="OZN118" s="380"/>
      <c r="OZO118" s="380"/>
      <c r="OZP118" s="380"/>
      <c r="OZQ118" s="380"/>
      <c r="OZR118" s="380"/>
      <c r="OZS118" s="380"/>
      <c r="OZT118" s="380"/>
      <c r="OZU118" s="380"/>
      <c r="OZV118" s="380"/>
      <c r="OZW118" s="380"/>
      <c r="OZX118" s="380"/>
      <c r="OZY118" s="380"/>
      <c r="OZZ118" s="380"/>
      <c r="PAA118" s="380"/>
      <c r="PAB118" s="380"/>
      <c r="PAC118" s="380"/>
      <c r="PAD118" s="380"/>
      <c r="PAE118" s="380"/>
      <c r="PAF118" s="380"/>
      <c r="PAG118" s="380"/>
      <c r="PAH118" s="380"/>
      <c r="PAI118" s="380"/>
      <c r="PAJ118" s="380"/>
      <c r="PAK118" s="380"/>
      <c r="PAL118" s="380"/>
      <c r="PAM118" s="380"/>
      <c r="PAN118" s="380"/>
      <c r="PAO118" s="380"/>
      <c r="PAP118" s="380"/>
      <c r="PAQ118" s="380"/>
      <c r="PAR118" s="380"/>
      <c r="PAS118" s="380"/>
      <c r="PAT118" s="380"/>
      <c r="PAU118" s="380"/>
      <c r="PAV118" s="380"/>
      <c r="PAW118" s="380"/>
      <c r="PAX118" s="380"/>
      <c r="PAY118" s="380"/>
      <c r="PAZ118" s="380"/>
      <c r="PBA118" s="380"/>
      <c r="PBB118" s="380"/>
      <c r="PBC118" s="380"/>
      <c r="PBD118" s="380"/>
      <c r="PBE118" s="380"/>
      <c r="PBF118" s="380"/>
      <c r="PBG118" s="380"/>
      <c r="PBH118" s="380"/>
      <c r="PBI118" s="380"/>
      <c r="PBJ118" s="380"/>
      <c r="PBK118" s="380"/>
      <c r="PBL118" s="380"/>
      <c r="PBM118" s="380"/>
      <c r="PBN118" s="380"/>
      <c r="PBO118" s="380"/>
      <c r="PBP118" s="380"/>
      <c r="PBQ118" s="380"/>
      <c r="PBR118" s="380"/>
      <c r="PBS118" s="380"/>
      <c r="PBT118" s="380"/>
      <c r="PBU118" s="380"/>
      <c r="PBV118" s="380"/>
      <c r="PBW118" s="380"/>
      <c r="PBX118" s="380"/>
      <c r="PBY118" s="380"/>
      <c r="PBZ118" s="380"/>
      <c r="PCA118" s="380"/>
      <c r="PCB118" s="380"/>
      <c r="PCC118" s="380"/>
      <c r="PCD118" s="380"/>
      <c r="PCE118" s="380"/>
      <c r="PCF118" s="380"/>
      <c r="PCG118" s="380"/>
      <c r="PCH118" s="380"/>
      <c r="PCI118" s="380"/>
      <c r="PCJ118" s="380"/>
      <c r="PCK118" s="380"/>
      <c r="PCL118" s="380"/>
      <c r="PCM118" s="380"/>
      <c r="PCN118" s="380"/>
      <c r="PCO118" s="380"/>
      <c r="PCP118" s="380"/>
      <c r="PCQ118" s="380"/>
      <c r="PCR118" s="380"/>
      <c r="PCS118" s="380"/>
      <c r="PCT118" s="380"/>
      <c r="PCU118" s="380"/>
      <c r="PCV118" s="380"/>
      <c r="PCW118" s="380"/>
      <c r="PCX118" s="380"/>
      <c r="PCY118" s="380"/>
      <c r="PCZ118" s="380"/>
      <c r="PDA118" s="380"/>
      <c r="PDB118" s="380"/>
      <c r="PDC118" s="380"/>
      <c r="PDD118" s="380"/>
      <c r="PDE118" s="380"/>
      <c r="PDF118" s="380"/>
      <c r="PDG118" s="380"/>
      <c r="PDH118" s="380"/>
      <c r="PDI118" s="380"/>
      <c r="PDJ118" s="380"/>
      <c r="PDK118" s="380"/>
      <c r="PDL118" s="380"/>
      <c r="PDM118" s="380"/>
      <c r="PDN118" s="380"/>
      <c r="PDO118" s="380"/>
      <c r="PDP118" s="380"/>
      <c r="PDQ118" s="380"/>
      <c r="PDR118" s="380"/>
      <c r="PDS118" s="380"/>
      <c r="PDT118" s="380"/>
      <c r="PDU118" s="380"/>
      <c r="PDV118" s="380"/>
      <c r="PDW118" s="380"/>
      <c r="PDX118" s="380"/>
      <c r="PDY118" s="380"/>
      <c r="PDZ118" s="380"/>
      <c r="PEA118" s="380"/>
      <c r="PEB118" s="380"/>
      <c r="PEC118" s="380"/>
      <c r="PED118" s="380"/>
      <c r="PEE118" s="380"/>
      <c r="PEF118" s="380"/>
      <c r="PEG118" s="380"/>
      <c r="PEH118" s="380"/>
      <c r="PEI118" s="380"/>
      <c r="PEJ118" s="380"/>
      <c r="PEK118" s="380"/>
      <c r="PEL118" s="380"/>
      <c r="PEM118" s="380"/>
      <c r="PEN118" s="380"/>
      <c r="PEO118" s="380"/>
      <c r="PEP118" s="380"/>
      <c r="PEQ118" s="380"/>
      <c r="PER118" s="380"/>
      <c r="PES118" s="380"/>
      <c r="PET118" s="380"/>
      <c r="PEU118" s="380"/>
      <c r="PEV118" s="380"/>
      <c r="PEW118" s="380"/>
      <c r="PEX118" s="380"/>
      <c r="PEY118" s="380"/>
      <c r="PEZ118" s="380"/>
      <c r="PFA118" s="380"/>
      <c r="PFB118" s="380"/>
      <c r="PFC118" s="380"/>
      <c r="PFD118" s="380"/>
      <c r="PFE118" s="380"/>
      <c r="PFF118" s="380"/>
      <c r="PFG118" s="380"/>
      <c r="PFH118" s="380"/>
      <c r="PFI118" s="380"/>
      <c r="PFJ118" s="380"/>
      <c r="PFK118" s="380"/>
      <c r="PFL118" s="380"/>
      <c r="PFM118" s="380"/>
      <c r="PFN118" s="380"/>
      <c r="PFO118" s="380"/>
      <c r="PFP118" s="380"/>
      <c r="PFQ118" s="380"/>
      <c r="PFR118" s="380"/>
      <c r="PFS118" s="380"/>
      <c r="PFT118" s="380"/>
      <c r="PFU118" s="380"/>
      <c r="PFV118" s="380"/>
      <c r="PFW118" s="380"/>
      <c r="PFX118" s="380"/>
      <c r="PFY118" s="380"/>
      <c r="PFZ118" s="380"/>
      <c r="PGA118" s="380"/>
      <c r="PGB118" s="380"/>
      <c r="PGC118" s="380"/>
      <c r="PGD118" s="380"/>
      <c r="PGE118" s="380"/>
      <c r="PGF118" s="380"/>
      <c r="PGG118" s="380"/>
      <c r="PGH118" s="380"/>
      <c r="PGI118" s="380"/>
      <c r="PGJ118" s="380"/>
      <c r="PGK118" s="380"/>
      <c r="PGL118" s="380"/>
      <c r="PGM118" s="380"/>
      <c r="PGN118" s="380"/>
      <c r="PGO118" s="380"/>
      <c r="PGP118" s="380"/>
      <c r="PGQ118" s="380"/>
      <c r="PGR118" s="380"/>
      <c r="PGS118" s="380"/>
      <c r="PGT118" s="380"/>
      <c r="PGU118" s="380"/>
      <c r="PGV118" s="380"/>
      <c r="PGW118" s="380"/>
      <c r="PGX118" s="380"/>
      <c r="PGY118" s="380"/>
      <c r="PGZ118" s="380"/>
      <c r="PHA118" s="380"/>
      <c r="PHB118" s="380"/>
      <c r="PHC118" s="380"/>
      <c r="PHD118" s="380"/>
      <c r="PHE118" s="380"/>
      <c r="PHF118" s="380"/>
      <c r="PHG118" s="380"/>
      <c r="PHH118" s="380"/>
      <c r="PHI118" s="380"/>
      <c r="PHJ118" s="380"/>
      <c r="PHK118" s="380"/>
      <c r="PHL118" s="380"/>
      <c r="PHM118" s="380"/>
      <c r="PHN118" s="380"/>
      <c r="PHO118" s="380"/>
      <c r="PHP118" s="380"/>
      <c r="PHQ118" s="380"/>
      <c r="PHR118" s="380"/>
      <c r="PHS118" s="380"/>
      <c r="PHT118" s="380"/>
      <c r="PHU118" s="380"/>
      <c r="PHV118" s="380"/>
      <c r="PHW118" s="380"/>
      <c r="PHX118" s="380"/>
      <c r="PHY118" s="380"/>
      <c r="PHZ118" s="380"/>
      <c r="PIA118" s="380"/>
      <c r="PIB118" s="380"/>
      <c r="PIC118" s="380"/>
      <c r="PID118" s="380"/>
      <c r="PIE118" s="380"/>
      <c r="PIF118" s="380"/>
      <c r="PIG118" s="380"/>
      <c r="PIH118" s="380"/>
      <c r="PII118" s="380"/>
      <c r="PIJ118" s="380"/>
      <c r="PIK118" s="380"/>
      <c r="PIL118" s="380"/>
      <c r="PIM118" s="380"/>
      <c r="PIN118" s="380"/>
      <c r="PIO118" s="380"/>
      <c r="PIP118" s="380"/>
      <c r="PIQ118" s="380"/>
      <c r="PIR118" s="380"/>
      <c r="PIS118" s="380"/>
      <c r="PIT118" s="380"/>
      <c r="PIU118" s="380"/>
      <c r="PIV118" s="380"/>
      <c r="PIW118" s="380"/>
      <c r="PIX118" s="380"/>
      <c r="PIY118" s="380"/>
      <c r="PIZ118" s="380"/>
      <c r="PJA118" s="380"/>
      <c r="PJB118" s="380"/>
      <c r="PJC118" s="380"/>
      <c r="PJD118" s="380"/>
      <c r="PJE118" s="380"/>
      <c r="PJF118" s="380"/>
      <c r="PJG118" s="380"/>
      <c r="PJH118" s="380"/>
      <c r="PJI118" s="380"/>
      <c r="PJJ118" s="380"/>
      <c r="PJK118" s="380"/>
      <c r="PJL118" s="380"/>
      <c r="PJM118" s="380"/>
      <c r="PJN118" s="380"/>
      <c r="PJO118" s="380"/>
      <c r="PJP118" s="380"/>
      <c r="PJQ118" s="380"/>
      <c r="PJR118" s="380"/>
      <c r="PJS118" s="380"/>
      <c r="PJT118" s="380"/>
      <c r="PJU118" s="380"/>
      <c r="PJV118" s="380"/>
      <c r="PJW118" s="380"/>
      <c r="PJX118" s="380"/>
      <c r="PJY118" s="380"/>
      <c r="PJZ118" s="380"/>
      <c r="PKA118" s="380"/>
      <c r="PKB118" s="380"/>
      <c r="PKC118" s="380"/>
      <c r="PKD118" s="380"/>
      <c r="PKE118" s="380"/>
      <c r="PKF118" s="380"/>
      <c r="PKG118" s="380"/>
      <c r="PKH118" s="380"/>
      <c r="PKI118" s="380"/>
      <c r="PKJ118" s="380"/>
      <c r="PKK118" s="380"/>
      <c r="PKL118" s="380"/>
      <c r="PKM118" s="380"/>
      <c r="PKN118" s="380"/>
      <c r="PKO118" s="380"/>
      <c r="PKP118" s="380"/>
      <c r="PKQ118" s="380"/>
      <c r="PKR118" s="380"/>
      <c r="PKS118" s="380"/>
      <c r="PKT118" s="380"/>
      <c r="PKU118" s="380"/>
      <c r="PKV118" s="380"/>
      <c r="PKW118" s="380"/>
      <c r="PKX118" s="380"/>
      <c r="PKY118" s="380"/>
      <c r="PKZ118" s="380"/>
      <c r="PLA118" s="380"/>
      <c r="PLB118" s="380"/>
      <c r="PLC118" s="380"/>
      <c r="PLD118" s="380"/>
      <c r="PLE118" s="380"/>
      <c r="PLF118" s="380"/>
      <c r="PLG118" s="380"/>
      <c r="PLH118" s="380"/>
      <c r="PLI118" s="380"/>
      <c r="PLJ118" s="380"/>
      <c r="PLK118" s="380"/>
      <c r="PLL118" s="380"/>
      <c r="PLM118" s="380"/>
      <c r="PLN118" s="380"/>
      <c r="PLO118" s="380"/>
      <c r="PLP118" s="380"/>
      <c r="PLQ118" s="380"/>
      <c r="PLR118" s="380"/>
      <c r="PLS118" s="380"/>
      <c r="PLT118" s="380"/>
      <c r="PLU118" s="380"/>
      <c r="PLV118" s="380"/>
      <c r="PLW118" s="380"/>
      <c r="PLX118" s="380"/>
      <c r="PLY118" s="380"/>
      <c r="PLZ118" s="380"/>
      <c r="PMA118" s="380"/>
      <c r="PMB118" s="380"/>
      <c r="PMC118" s="380"/>
      <c r="PMD118" s="380"/>
      <c r="PME118" s="380"/>
      <c r="PMF118" s="380"/>
      <c r="PMG118" s="380"/>
      <c r="PMH118" s="380"/>
      <c r="PMI118" s="380"/>
      <c r="PMJ118" s="380"/>
      <c r="PMK118" s="380"/>
      <c r="PML118" s="380"/>
      <c r="PMM118" s="380"/>
      <c r="PMN118" s="380"/>
      <c r="PMO118" s="380"/>
      <c r="PMP118" s="380"/>
      <c r="PMQ118" s="380"/>
      <c r="PMR118" s="380"/>
      <c r="PMS118" s="380"/>
      <c r="PMT118" s="380"/>
      <c r="PMU118" s="380"/>
      <c r="PMV118" s="380"/>
      <c r="PMW118" s="380"/>
      <c r="PMX118" s="380"/>
      <c r="PMY118" s="380"/>
      <c r="PMZ118" s="380"/>
      <c r="PNA118" s="380"/>
      <c r="PNB118" s="380"/>
      <c r="PNC118" s="380"/>
      <c r="PND118" s="380"/>
      <c r="PNE118" s="380"/>
      <c r="PNF118" s="380"/>
      <c r="PNG118" s="380"/>
      <c r="PNH118" s="380"/>
      <c r="PNI118" s="380"/>
      <c r="PNJ118" s="380"/>
      <c r="PNK118" s="380"/>
      <c r="PNL118" s="380"/>
      <c r="PNM118" s="380"/>
      <c r="PNN118" s="380"/>
      <c r="PNO118" s="380"/>
      <c r="PNP118" s="380"/>
      <c r="PNQ118" s="380"/>
      <c r="PNR118" s="380"/>
      <c r="PNS118" s="380"/>
      <c r="PNT118" s="380"/>
      <c r="PNU118" s="380"/>
      <c r="PNV118" s="380"/>
      <c r="PNW118" s="380"/>
      <c r="PNX118" s="380"/>
      <c r="PNY118" s="380"/>
      <c r="PNZ118" s="380"/>
      <c r="POA118" s="380"/>
      <c r="POB118" s="380"/>
      <c r="POC118" s="380"/>
      <c r="POD118" s="380"/>
      <c r="POE118" s="380"/>
      <c r="POF118" s="380"/>
      <c r="POG118" s="380"/>
      <c r="POH118" s="380"/>
      <c r="POI118" s="380"/>
      <c r="POJ118" s="380"/>
      <c r="POK118" s="380"/>
      <c r="POL118" s="380"/>
      <c r="POM118" s="380"/>
      <c r="PON118" s="380"/>
      <c r="POO118" s="380"/>
      <c r="POP118" s="380"/>
      <c r="POQ118" s="380"/>
      <c r="POR118" s="380"/>
      <c r="POS118" s="380"/>
      <c r="POT118" s="380"/>
      <c r="POU118" s="380"/>
      <c r="POV118" s="380"/>
      <c r="POW118" s="380"/>
      <c r="POX118" s="380"/>
      <c r="POY118" s="380"/>
      <c r="POZ118" s="380"/>
      <c r="PPA118" s="380"/>
      <c r="PPB118" s="380"/>
      <c r="PPC118" s="380"/>
      <c r="PPD118" s="380"/>
      <c r="PPE118" s="380"/>
      <c r="PPF118" s="380"/>
      <c r="PPG118" s="380"/>
      <c r="PPH118" s="380"/>
      <c r="PPI118" s="380"/>
      <c r="PPJ118" s="380"/>
      <c r="PPK118" s="380"/>
      <c r="PPL118" s="380"/>
      <c r="PPM118" s="380"/>
      <c r="PPN118" s="380"/>
      <c r="PPO118" s="380"/>
      <c r="PPP118" s="380"/>
      <c r="PPQ118" s="380"/>
      <c r="PPR118" s="380"/>
      <c r="PPS118" s="380"/>
      <c r="PPT118" s="380"/>
      <c r="PPU118" s="380"/>
      <c r="PPV118" s="380"/>
      <c r="PPW118" s="380"/>
      <c r="PPX118" s="380"/>
      <c r="PPY118" s="380"/>
      <c r="PPZ118" s="380"/>
      <c r="PQA118" s="380"/>
      <c r="PQB118" s="380"/>
      <c r="PQC118" s="380"/>
      <c r="PQD118" s="380"/>
      <c r="PQE118" s="380"/>
      <c r="PQF118" s="380"/>
      <c r="PQG118" s="380"/>
      <c r="PQH118" s="380"/>
      <c r="PQI118" s="380"/>
      <c r="PQJ118" s="380"/>
      <c r="PQK118" s="380"/>
      <c r="PQL118" s="380"/>
      <c r="PQM118" s="380"/>
      <c r="PQN118" s="380"/>
      <c r="PQO118" s="380"/>
      <c r="PQP118" s="380"/>
      <c r="PQQ118" s="380"/>
      <c r="PQR118" s="380"/>
      <c r="PQS118" s="380"/>
      <c r="PQT118" s="380"/>
      <c r="PQU118" s="380"/>
      <c r="PQV118" s="380"/>
      <c r="PQW118" s="380"/>
      <c r="PQX118" s="380"/>
      <c r="PQY118" s="380"/>
      <c r="PQZ118" s="380"/>
      <c r="PRA118" s="380"/>
      <c r="PRB118" s="380"/>
      <c r="PRC118" s="380"/>
      <c r="PRD118" s="380"/>
      <c r="PRE118" s="380"/>
      <c r="PRF118" s="380"/>
      <c r="PRG118" s="380"/>
      <c r="PRH118" s="380"/>
      <c r="PRI118" s="380"/>
      <c r="PRJ118" s="380"/>
      <c r="PRK118" s="380"/>
      <c r="PRL118" s="380"/>
      <c r="PRM118" s="380"/>
      <c r="PRN118" s="380"/>
      <c r="PRO118" s="380"/>
      <c r="PRP118" s="380"/>
      <c r="PRQ118" s="380"/>
      <c r="PRR118" s="380"/>
      <c r="PRS118" s="380"/>
      <c r="PRT118" s="380"/>
      <c r="PRU118" s="380"/>
      <c r="PRV118" s="380"/>
      <c r="PRW118" s="380"/>
      <c r="PRX118" s="380"/>
      <c r="PRY118" s="380"/>
      <c r="PRZ118" s="380"/>
      <c r="PSA118" s="380"/>
      <c r="PSB118" s="380"/>
      <c r="PSC118" s="380"/>
      <c r="PSD118" s="380"/>
      <c r="PSE118" s="380"/>
      <c r="PSF118" s="380"/>
      <c r="PSG118" s="380"/>
      <c r="PSH118" s="380"/>
      <c r="PSI118" s="380"/>
      <c r="PSJ118" s="380"/>
      <c r="PSK118" s="380"/>
      <c r="PSL118" s="380"/>
      <c r="PSM118" s="380"/>
      <c r="PSN118" s="380"/>
      <c r="PSO118" s="380"/>
      <c r="PSP118" s="380"/>
      <c r="PSQ118" s="380"/>
      <c r="PSR118" s="380"/>
      <c r="PSS118" s="380"/>
      <c r="PST118" s="380"/>
      <c r="PSU118" s="380"/>
      <c r="PSV118" s="380"/>
      <c r="PSW118" s="380"/>
      <c r="PSX118" s="380"/>
      <c r="PSY118" s="380"/>
      <c r="PSZ118" s="380"/>
      <c r="PTA118" s="380"/>
      <c r="PTB118" s="380"/>
      <c r="PTC118" s="380"/>
      <c r="PTD118" s="380"/>
      <c r="PTE118" s="380"/>
      <c r="PTF118" s="380"/>
      <c r="PTG118" s="380"/>
      <c r="PTH118" s="380"/>
      <c r="PTI118" s="380"/>
      <c r="PTJ118" s="380"/>
      <c r="PTK118" s="380"/>
      <c r="PTL118" s="380"/>
      <c r="PTM118" s="380"/>
      <c r="PTN118" s="380"/>
      <c r="PTO118" s="380"/>
      <c r="PTP118" s="380"/>
      <c r="PTQ118" s="380"/>
      <c r="PTR118" s="380"/>
      <c r="PTS118" s="380"/>
      <c r="PTT118" s="380"/>
      <c r="PTU118" s="380"/>
      <c r="PTV118" s="380"/>
      <c r="PTW118" s="380"/>
      <c r="PTX118" s="380"/>
      <c r="PTY118" s="380"/>
      <c r="PTZ118" s="380"/>
      <c r="PUA118" s="380"/>
      <c r="PUB118" s="380"/>
      <c r="PUC118" s="380"/>
      <c r="PUD118" s="380"/>
      <c r="PUE118" s="380"/>
      <c r="PUF118" s="380"/>
      <c r="PUG118" s="380"/>
      <c r="PUH118" s="380"/>
      <c r="PUI118" s="380"/>
      <c r="PUJ118" s="380"/>
      <c r="PUK118" s="380"/>
      <c r="PUL118" s="380"/>
      <c r="PUM118" s="380"/>
      <c r="PUN118" s="380"/>
      <c r="PUO118" s="380"/>
      <c r="PUP118" s="380"/>
      <c r="PUQ118" s="380"/>
      <c r="PUR118" s="380"/>
      <c r="PUS118" s="380"/>
      <c r="PUT118" s="380"/>
      <c r="PUU118" s="380"/>
      <c r="PUV118" s="380"/>
      <c r="PUW118" s="380"/>
      <c r="PUX118" s="380"/>
      <c r="PUY118" s="380"/>
      <c r="PUZ118" s="380"/>
      <c r="PVA118" s="380"/>
      <c r="PVB118" s="380"/>
      <c r="PVC118" s="380"/>
      <c r="PVD118" s="380"/>
      <c r="PVE118" s="380"/>
      <c r="PVF118" s="380"/>
      <c r="PVG118" s="380"/>
      <c r="PVH118" s="380"/>
      <c r="PVI118" s="380"/>
      <c r="PVJ118" s="380"/>
      <c r="PVK118" s="380"/>
      <c r="PVL118" s="380"/>
      <c r="PVM118" s="380"/>
      <c r="PVN118" s="380"/>
      <c r="PVO118" s="380"/>
      <c r="PVP118" s="380"/>
      <c r="PVQ118" s="380"/>
      <c r="PVR118" s="380"/>
      <c r="PVS118" s="380"/>
      <c r="PVT118" s="380"/>
      <c r="PVU118" s="380"/>
      <c r="PVV118" s="380"/>
      <c r="PVW118" s="380"/>
      <c r="PVX118" s="380"/>
      <c r="PVY118" s="380"/>
      <c r="PVZ118" s="380"/>
      <c r="PWA118" s="380"/>
      <c r="PWB118" s="380"/>
      <c r="PWC118" s="380"/>
      <c r="PWD118" s="380"/>
      <c r="PWE118" s="380"/>
      <c r="PWF118" s="380"/>
      <c r="PWG118" s="380"/>
      <c r="PWH118" s="380"/>
      <c r="PWI118" s="380"/>
      <c r="PWJ118" s="380"/>
      <c r="PWK118" s="380"/>
      <c r="PWL118" s="380"/>
      <c r="PWM118" s="380"/>
      <c r="PWN118" s="380"/>
      <c r="PWO118" s="380"/>
      <c r="PWP118" s="380"/>
      <c r="PWQ118" s="380"/>
      <c r="PWR118" s="380"/>
      <c r="PWS118" s="380"/>
      <c r="PWT118" s="380"/>
      <c r="PWU118" s="380"/>
      <c r="PWV118" s="380"/>
      <c r="PWW118" s="380"/>
      <c r="PWX118" s="380"/>
      <c r="PWY118" s="380"/>
      <c r="PWZ118" s="380"/>
      <c r="PXA118" s="380"/>
      <c r="PXB118" s="380"/>
      <c r="PXC118" s="380"/>
      <c r="PXD118" s="380"/>
      <c r="PXE118" s="380"/>
      <c r="PXF118" s="380"/>
      <c r="PXG118" s="380"/>
      <c r="PXH118" s="380"/>
      <c r="PXI118" s="380"/>
      <c r="PXJ118" s="380"/>
      <c r="PXK118" s="380"/>
      <c r="PXL118" s="380"/>
      <c r="PXM118" s="380"/>
      <c r="PXN118" s="380"/>
      <c r="PXO118" s="380"/>
      <c r="PXP118" s="380"/>
      <c r="PXQ118" s="380"/>
      <c r="PXR118" s="380"/>
      <c r="PXS118" s="380"/>
      <c r="PXT118" s="380"/>
      <c r="PXU118" s="380"/>
      <c r="PXV118" s="380"/>
      <c r="PXW118" s="380"/>
      <c r="PXX118" s="380"/>
      <c r="PXY118" s="380"/>
      <c r="PXZ118" s="380"/>
      <c r="PYA118" s="380"/>
      <c r="PYB118" s="380"/>
      <c r="PYC118" s="380"/>
      <c r="PYD118" s="380"/>
      <c r="PYE118" s="380"/>
      <c r="PYF118" s="380"/>
      <c r="PYG118" s="380"/>
      <c r="PYH118" s="380"/>
      <c r="PYI118" s="380"/>
      <c r="PYJ118" s="380"/>
      <c r="PYK118" s="380"/>
      <c r="PYL118" s="380"/>
      <c r="PYM118" s="380"/>
      <c r="PYN118" s="380"/>
      <c r="PYO118" s="380"/>
      <c r="PYP118" s="380"/>
      <c r="PYQ118" s="380"/>
      <c r="PYR118" s="380"/>
      <c r="PYS118" s="380"/>
      <c r="PYT118" s="380"/>
      <c r="PYU118" s="380"/>
      <c r="PYV118" s="380"/>
      <c r="PYW118" s="380"/>
      <c r="PYX118" s="380"/>
      <c r="PYY118" s="380"/>
      <c r="PYZ118" s="380"/>
      <c r="PZA118" s="380"/>
      <c r="PZB118" s="380"/>
      <c r="PZC118" s="380"/>
      <c r="PZD118" s="380"/>
      <c r="PZE118" s="380"/>
      <c r="PZF118" s="380"/>
      <c r="PZG118" s="380"/>
      <c r="PZH118" s="380"/>
      <c r="PZI118" s="380"/>
      <c r="PZJ118" s="380"/>
      <c r="PZK118" s="380"/>
      <c r="PZL118" s="380"/>
      <c r="PZM118" s="380"/>
      <c r="PZN118" s="380"/>
      <c r="PZO118" s="380"/>
      <c r="PZP118" s="380"/>
      <c r="PZQ118" s="380"/>
      <c r="PZR118" s="380"/>
      <c r="PZS118" s="380"/>
      <c r="PZT118" s="380"/>
      <c r="PZU118" s="380"/>
      <c r="PZV118" s="380"/>
      <c r="PZW118" s="380"/>
      <c r="PZX118" s="380"/>
      <c r="PZY118" s="380"/>
      <c r="PZZ118" s="380"/>
      <c r="QAA118" s="380"/>
      <c r="QAB118" s="380"/>
      <c r="QAC118" s="380"/>
      <c r="QAD118" s="380"/>
      <c r="QAE118" s="380"/>
      <c r="QAF118" s="380"/>
      <c r="QAG118" s="380"/>
      <c r="QAH118" s="380"/>
      <c r="QAI118" s="380"/>
      <c r="QAJ118" s="380"/>
      <c r="QAK118" s="380"/>
      <c r="QAL118" s="380"/>
      <c r="QAM118" s="380"/>
      <c r="QAN118" s="380"/>
      <c r="QAO118" s="380"/>
      <c r="QAP118" s="380"/>
      <c r="QAQ118" s="380"/>
      <c r="QAR118" s="380"/>
      <c r="QAS118" s="380"/>
      <c r="QAT118" s="380"/>
      <c r="QAU118" s="380"/>
      <c r="QAV118" s="380"/>
      <c r="QAW118" s="380"/>
      <c r="QAX118" s="380"/>
      <c r="QAY118" s="380"/>
      <c r="QAZ118" s="380"/>
      <c r="QBA118" s="380"/>
      <c r="QBB118" s="380"/>
      <c r="QBC118" s="380"/>
      <c r="QBD118" s="380"/>
      <c r="QBE118" s="380"/>
      <c r="QBF118" s="380"/>
      <c r="QBG118" s="380"/>
      <c r="QBH118" s="380"/>
      <c r="QBI118" s="380"/>
      <c r="QBJ118" s="380"/>
      <c r="QBK118" s="380"/>
      <c r="QBL118" s="380"/>
      <c r="QBM118" s="380"/>
      <c r="QBN118" s="380"/>
      <c r="QBO118" s="380"/>
      <c r="QBP118" s="380"/>
      <c r="QBQ118" s="380"/>
      <c r="QBR118" s="380"/>
      <c r="QBS118" s="380"/>
      <c r="QBT118" s="380"/>
      <c r="QBU118" s="380"/>
      <c r="QBV118" s="380"/>
      <c r="QBW118" s="380"/>
      <c r="QBX118" s="380"/>
      <c r="QBY118" s="380"/>
      <c r="QBZ118" s="380"/>
      <c r="QCA118" s="380"/>
      <c r="QCB118" s="380"/>
      <c r="QCC118" s="380"/>
      <c r="QCD118" s="380"/>
      <c r="QCE118" s="380"/>
      <c r="QCF118" s="380"/>
      <c r="QCG118" s="380"/>
      <c r="QCH118" s="380"/>
      <c r="QCI118" s="380"/>
      <c r="QCJ118" s="380"/>
      <c r="QCK118" s="380"/>
      <c r="QCL118" s="380"/>
      <c r="QCM118" s="380"/>
      <c r="QCN118" s="380"/>
      <c r="QCO118" s="380"/>
      <c r="QCP118" s="380"/>
      <c r="QCQ118" s="380"/>
      <c r="QCR118" s="380"/>
      <c r="QCS118" s="380"/>
      <c r="QCT118" s="380"/>
      <c r="QCU118" s="380"/>
      <c r="QCV118" s="380"/>
      <c r="QCW118" s="380"/>
      <c r="QCX118" s="380"/>
      <c r="QCY118" s="380"/>
      <c r="QCZ118" s="380"/>
      <c r="QDA118" s="380"/>
      <c r="QDB118" s="380"/>
      <c r="QDC118" s="380"/>
      <c r="QDD118" s="380"/>
      <c r="QDE118" s="380"/>
      <c r="QDF118" s="380"/>
      <c r="QDG118" s="380"/>
      <c r="QDH118" s="380"/>
      <c r="QDI118" s="380"/>
      <c r="QDJ118" s="380"/>
      <c r="QDK118" s="380"/>
      <c r="QDL118" s="380"/>
      <c r="QDM118" s="380"/>
      <c r="QDN118" s="380"/>
      <c r="QDO118" s="380"/>
      <c r="QDP118" s="380"/>
      <c r="QDQ118" s="380"/>
      <c r="QDR118" s="380"/>
      <c r="QDS118" s="380"/>
      <c r="QDT118" s="380"/>
      <c r="QDU118" s="380"/>
      <c r="QDV118" s="380"/>
      <c r="QDW118" s="380"/>
      <c r="QDX118" s="380"/>
      <c r="QDY118" s="380"/>
      <c r="QDZ118" s="380"/>
      <c r="QEA118" s="380"/>
      <c r="QEB118" s="380"/>
      <c r="QEC118" s="380"/>
      <c r="QED118" s="380"/>
      <c r="QEE118" s="380"/>
      <c r="QEF118" s="380"/>
      <c r="QEG118" s="380"/>
      <c r="QEH118" s="380"/>
      <c r="QEI118" s="380"/>
      <c r="QEJ118" s="380"/>
      <c r="QEK118" s="380"/>
      <c r="QEL118" s="380"/>
      <c r="QEM118" s="380"/>
      <c r="QEN118" s="380"/>
      <c r="QEO118" s="380"/>
      <c r="QEP118" s="380"/>
      <c r="QEQ118" s="380"/>
      <c r="QER118" s="380"/>
      <c r="QES118" s="380"/>
      <c r="QET118" s="380"/>
      <c r="QEU118" s="380"/>
      <c r="QEV118" s="380"/>
      <c r="QEW118" s="380"/>
      <c r="QEX118" s="380"/>
      <c r="QEY118" s="380"/>
      <c r="QEZ118" s="380"/>
      <c r="QFA118" s="380"/>
      <c r="QFB118" s="380"/>
      <c r="QFC118" s="380"/>
      <c r="QFD118" s="380"/>
      <c r="QFE118" s="380"/>
      <c r="QFF118" s="380"/>
      <c r="QFG118" s="380"/>
      <c r="QFH118" s="380"/>
      <c r="QFI118" s="380"/>
      <c r="QFJ118" s="380"/>
      <c r="QFK118" s="380"/>
      <c r="QFL118" s="380"/>
      <c r="QFM118" s="380"/>
      <c r="QFN118" s="380"/>
      <c r="QFO118" s="380"/>
      <c r="QFP118" s="380"/>
      <c r="QFQ118" s="380"/>
      <c r="QFR118" s="380"/>
      <c r="QFS118" s="380"/>
      <c r="QFT118" s="380"/>
      <c r="QFU118" s="380"/>
      <c r="QFV118" s="380"/>
      <c r="QFW118" s="380"/>
      <c r="QFX118" s="380"/>
      <c r="QFY118" s="380"/>
      <c r="QFZ118" s="380"/>
      <c r="QGA118" s="380"/>
      <c r="QGB118" s="380"/>
      <c r="QGC118" s="380"/>
      <c r="QGD118" s="380"/>
      <c r="QGE118" s="380"/>
      <c r="QGF118" s="380"/>
      <c r="QGG118" s="380"/>
      <c r="QGH118" s="380"/>
      <c r="QGI118" s="380"/>
      <c r="QGJ118" s="380"/>
      <c r="QGK118" s="380"/>
      <c r="QGL118" s="380"/>
      <c r="QGM118" s="380"/>
      <c r="QGN118" s="380"/>
      <c r="QGO118" s="380"/>
      <c r="QGP118" s="380"/>
      <c r="QGQ118" s="380"/>
      <c r="QGR118" s="380"/>
      <c r="QGS118" s="380"/>
      <c r="QGT118" s="380"/>
      <c r="QGU118" s="380"/>
      <c r="QGV118" s="380"/>
      <c r="QGW118" s="380"/>
      <c r="QGX118" s="380"/>
      <c r="QGY118" s="380"/>
      <c r="QGZ118" s="380"/>
      <c r="QHA118" s="380"/>
      <c r="QHB118" s="380"/>
      <c r="QHC118" s="380"/>
      <c r="QHD118" s="380"/>
      <c r="QHE118" s="380"/>
      <c r="QHF118" s="380"/>
      <c r="QHG118" s="380"/>
      <c r="QHH118" s="380"/>
      <c r="QHI118" s="380"/>
      <c r="QHJ118" s="380"/>
      <c r="QHK118" s="380"/>
      <c r="QHL118" s="380"/>
      <c r="QHM118" s="380"/>
      <c r="QHN118" s="380"/>
      <c r="QHO118" s="380"/>
      <c r="QHP118" s="380"/>
      <c r="QHQ118" s="380"/>
      <c r="QHR118" s="380"/>
      <c r="QHS118" s="380"/>
      <c r="QHT118" s="380"/>
      <c r="QHU118" s="380"/>
      <c r="QHV118" s="380"/>
      <c r="QHW118" s="380"/>
      <c r="QHX118" s="380"/>
      <c r="QHY118" s="380"/>
      <c r="QHZ118" s="380"/>
      <c r="QIA118" s="380"/>
      <c r="QIB118" s="380"/>
      <c r="QIC118" s="380"/>
      <c r="QID118" s="380"/>
      <c r="QIE118" s="380"/>
      <c r="QIF118" s="380"/>
      <c r="QIG118" s="380"/>
      <c r="QIH118" s="380"/>
      <c r="QII118" s="380"/>
      <c r="QIJ118" s="380"/>
      <c r="QIK118" s="380"/>
      <c r="QIL118" s="380"/>
      <c r="QIM118" s="380"/>
      <c r="QIN118" s="380"/>
      <c r="QIO118" s="380"/>
      <c r="QIP118" s="380"/>
      <c r="QIQ118" s="380"/>
      <c r="QIR118" s="380"/>
      <c r="QIS118" s="380"/>
      <c r="QIT118" s="380"/>
      <c r="QIU118" s="380"/>
      <c r="QIV118" s="380"/>
      <c r="QIW118" s="380"/>
      <c r="QIX118" s="380"/>
      <c r="QIY118" s="380"/>
      <c r="QIZ118" s="380"/>
      <c r="QJA118" s="380"/>
      <c r="QJB118" s="380"/>
      <c r="QJC118" s="380"/>
      <c r="QJD118" s="380"/>
      <c r="QJE118" s="380"/>
      <c r="QJF118" s="380"/>
      <c r="QJG118" s="380"/>
      <c r="QJH118" s="380"/>
      <c r="QJI118" s="380"/>
      <c r="QJJ118" s="380"/>
      <c r="QJK118" s="380"/>
      <c r="QJL118" s="380"/>
      <c r="QJM118" s="380"/>
      <c r="QJN118" s="380"/>
      <c r="QJO118" s="380"/>
      <c r="QJP118" s="380"/>
      <c r="QJQ118" s="380"/>
      <c r="QJR118" s="380"/>
      <c r="QJS118" s="380"/>
      <c r="QJT118" s="380"/>
      <c r="QJU118" s="380"/>
      <c r="QJV118" s="380"/>
      <c r="QJW118" s="380"/>
      <c r="QJX118" s="380"/>
      <c r="QJY118" s="380"/>
      <c r="QJZ118" s="380"/>
      <c r="QKA118" s="380"/>
      <c r="QKB118" s="380"/>
      <c r="QKC118" s="380"/>
      <c r="QKD118" s="380"/>
      <c r="QKE118" s="380"/>
      <c r="QKF118" s="380"/>
      <c r="QKG118" s="380"/>
      <c r="QKH118" s="380"/>
      <c r="QKI118" s="380"/>
      <c r="QKJ118" s="380"/>
      <c r="QKK118" s="380"/>
      <c r="QKL118" s="380"/>
      <c r="QKM118" s="380"/>
      <c r="QKN118" s="380"/>
      <c r="QKO118" s="380"/>
      <c r="QKP118" s="380"/>
      <c r="QKQ118" s="380"/>
      <c r="QKR118" s="380"/>
      <c r="QKS118" s="380"/>
      <c r="QKT118" s="380"/>
      <c r="QKU118" s="380"/>
      <c r="QKV118" s="380"/>
      <c r="QKW118" s="380"/>
      <c r="QKX118" s="380"/>
      <c r="QKY118" s="380"/>
      <c r="QKZ118" s="380"/>
      <c r="QLA118" s="380"/>
      <c r="QLB118" s="380"/>
      <c r="QLC118" s="380"/>
      <c r="QLD118" s="380"/>
      <c r="QLE118" s="380"/>
      <c r="QLF118" s="380"/>
      <c r="QLG118" s="380"/>
      <c r="QLH118" s="380"/>
      <c r="QLI118" s="380"/>
      <c r="QLJ118" s="380"/>
      <c r="QLK118" s="380"/>
      <c r="QLL118" s="380"/>
      <c r="QLM118" s="380"/>
      <c r="QLN118" s="380"/>
      <c r="QLO118" s="380"/>
      <c r="QLP118" s="380"/>
      <c r="QLQ118" s="380"/>
      <c r="QLR118" s="380"/>
      <c r="QLS118" s="380"/>
      <c r="QLT118" s="380"/>
      <c r="QLU118" s="380"/>
      <c r="QLV118" s="380"/>
      <c r="QLW118" s="380"/>
      <c r="QLX118" s="380"/>
      <c r="QLY118" s="380"/>
      <c r="QLZ118" s="380"/>
      <c r="QMA118" s="380"/>
      <c r="QMB118" s="380"/>
      <c r="QMC118" s="380"/>
      <c r="QMD118" s="380"/>
      <c r="QME118" s="380"/>
      <c r="QMF118" s="380"/>
      <c r="QMG118" s="380"/>
      <c r="QMH118" s="380"/>
      <c r="QMI118" s="380"/>
      <c r="QMJ118" s="380"/>
      <c r="QMK118" s="380"/>
      <c r="QML118" s="380"/>
      <c r="QMM118" s="380"/>
      <c r="QMN118" s="380"/>
      <c r="QMO118" s="380"/>
      <c r="QMP118" s="380"/>
      <c r="QMQ118" s="380"/>
      <c r="QMR118" s="380"/>
      <c r="QMS118" s="380"/>
      <c r="QMT118" s="380"/>
      <c r="QMU118" s="380"/>
      <c r="QMV118" s="380"/>
      <c r="QMW118" s="380"/>
      <c r="QMX118" s="380"/>
      <c r="QMY118" s="380"/>
      <c r="QMZ118" s="380"/>
      <c r="QNA118" s="380"/>
      <c r="QNB118" s="380"/>
      <c r="QNC118" s="380"/>
      <c r="QND118" s="380"/>
      <c r="QNE118" s="380"/>
      <c r="QNF118" s="380"/>
      <c r="QNG118" s="380"/>
      <c r="QNH118" s="380"/>
      <c r="QNI118" s="380"/>
      <c r="QNJ118" s="380"/>
      <c r="QNK118" s="380"/>
      <c r="QNL118" s="380"/>
      <c r="QNM118" s="380"/>
      <c r="QNN118" s="380"/>
      <c r="QNO118" s="380"/>
      <c r="QNP118" s="380"/>
      <c r="QNQ118" s="380"/>
      <c r="QNR118" s="380"/>
      <c r="QNS118" s="380"/>
      <c r="QNT118" s="380"/>
      <c r="QNU118" s="380"/>
      <c r="QNV118" s="380"/>
      <c r="QNW118" s="380"/>
      <c r="QNX118" s="380"/>
      <c r="QNY118" s="380"/>
      <c r="QNZ118" s="380"/>
      <c r="QOA118" s="380"/>
      <c r="QOB118" s="380"/>
      <c r="QOC118" s="380"/>
      <c r="QOD118" s="380"/>
      <c r="QOE118" s="380"/>
      <c r="QOF118" s="380"/>
      <c r="QOG118" s="380"/>
      <c r="QOH118" s="380"/>
      <c r="QOI118" s="380"/>
      <c r="QOJ118" s="380"/>
      <c r="QOK118" s="380"/>
      <c r="QOL118" s="380"/>
      <c r="QOM118" s="380"/>
      <c r="QON118" s="380"/>
      <c r="QOO118" s="380"/>
      <c r="QOP118" s="380"/>
      <c r="QOQ118" s="380"/>
      <c r="QOR118" s="380"/>
      <c r="QOS118" s="380"/>
      <c r="QOT118" s="380"/>
      <c r="QOU118" s="380"/>
      <c r="QOV118" s="380"/>
      <c r="QOW118" s="380"/>
      <c r="QOX118" s="380"/>
      <c r="QOY118" s="380"/>
      <c r="QOZ118" s="380"/>
      <c r="QPA118" s="380"/>
      <c r="QPB118" s="380"/>
      <c r="QPC118" s="380"/>
      <c r="QPD118" s="380"/>
      <c r="QPE118" s="380"/>
      <c r="QPF118" s="380"/>
      <c r="QPG118" s="380"/>
      <c r="QPH118" s="380"/>
      <c r="QPI118" s="380"/>
      <c r="QPJ118" s="380"/>
      <c r="QPK118" s="380"/>
      <c r="QPL118" s="380"/>
      <c r="QPM118" s="380"/>
      <c r="QPN118" s="380"/>
      <c r="QPO118" s="380"/>
      <c r="QPP118" s="380"/>
      <c r="QPQ118" s="380"/>
      <c r="QPR118" s="380"/>
      <c r="QPS118" s="380"/>
      <c r="QPT118" s="380"/>
      <c r="QPU118" s="380"/>
      <c r="QPV118" s="380"/>
      <c r="QPW118" s="380"/>
      <c r="QPX118" s="380"/>
      <c r="QPY118" s="380"/>
      <c r="QPZ118" s="380"/>
      <c r="QQA118" s="380"/>
      <c r="QQB118" s="380"/>
      <c r="QQC118" s="380"/>
      <c r="QQD118" s="380"/>
      <c r="QQE118" s="380"/>
      <c r="QQF118" s="380"/>
      <c r="QQG118" s="380"/>
      <c r="QQH118" s="380"/>
      <c r="QQI118" s="380"/>
      <c r="QQJ118" s="380"/>
      <c r="QQK118" s="380"/>
      <c r="QQL118" s="380"/>
      <c r="QQM118" s="380"/>
      <c r="QQN118" s="380"/>
      <c r="QQO118" s="380"/>
      <c r="QQP118" s="380"/>
      <c r="QQQ118" s="380"/>
      <c r="QQR118" s="380"/>
      <c r="QQS118" s="380"/>
      <c r="QQT118" s="380"/>
      <c r="QQU118" s="380"/>
      <c r="QQV118" s="380"/>
      <c r="QQW118" s="380"/>
      <c r="QQX118" s="380"/>
      <c r="QQY118" s="380"/>
      <c r="QQZ118" s="380"/>
      <c r="QRA118" s="380"/>
      <c r="QRB118" s="380"/>
      <c r="QRC118" s="380"/>
      <c r="QRD118" s="380"/>
      <c r="QRE118" s="380"/>
      <c r="QRF118" s="380"/>
      <c r="QRG118" s="380"/>
      <c r="QRH118" s="380"/>
      <c r="QRI118" s="380"/>
      <c r="QRJ118" s="380"/>
      <c r="QRK118" s="380"/>
      <c r="QRL118" s="380"/>
      <c r="QRM118" s="380"/>
      <c r="QRN118" s="380"/>
      <c r="QRO118" s="380"/>
      <c r="QRP118" s="380"/>
      <c r="QRQ118" s="380"/>
      <c r="QRR118" s="380"/>
      <c r="QRS118" s="380"/>
      <c r="QRT118" s="380"/>
      <c r="QRU118" s="380"/>
      <c r="QRV118" s="380"/>
      <c r="QRW118" s="380"/>
      <c r="QRX118" s="380"/>
      <c r="QRY118" s="380"/>
      <c r="QRZ118" s="380"/>
      <c r="QSA118" s="380"/>
      <c r="QSB118" s="380"/>
      <c r="QSC118" s="380"/>
      <c r="QSD118" s="380"/>
      <c r="QSE118" s="380"/>
      <c r="QSF118" s="380"/>
      <c r="QSG118" s="380"/>
      <c r="QSH118" s="380"/>
      <c r="QSI118" s="380"/>
      <c r="QSJ118" s="380"/>
      <c r="QSK118" s="380"/>
      <c r="QSL118" s="380"/>
      <c r="QSM118" s="380"/>
      <c r="QSN118" s="380"/>
      <c r="QSO118" s="380"/>
      <c r="QSP118" s="380"/>
      <c r="QSQ118" s="380"/>
      <c r="QSR118" s="380"/>
      <c r="QSS118" s="380"/>
      <c r="QST118" s="380"/>
      <c r="QSU118" s="380"/>
      <c r="QSV118" s="380"/>
      <c r="QSW118" s="380"/>
      <c r="QSX118" s="380"/>
      <c r="QSY118" s="380"/>
      <c r="QSZ118" s="380"/>
      <c r="QTA118" s="380"/>
      <c r="QTB118" s="380"/>
      <c r="QTC118" s="380"/>
      <c r="QTD118" s="380"/>
      <c r="QTE118" s="380"/>
      <c r="QTF118" s="380"/>
      <c r="QTG118" s="380"/>
      <c r="QTH118" s="380"/>
      <c r="QTI118" s="380"/>
      <c r="QTJ118" s="380"/>
      <c r="QTK118" s="380"/>
      <c r="QTL118" s="380"/>
      <c r="QTM118" s="380"/>
      <c r="QTN118" s="380"/>
      <c r="QTO118" s="380"/>
      <c r="QTP118" s="380"/>
      <c r="QTQ118" s="380"/>
      <c r="QTR118" s="380"/>
      <c r="QTS118" s="380"/>
      <c r="QTT118" s="380"/>
      <c r="QTU118" s="380"/>
      <c r="QTV118" s="380"/>
      <c r="QTW118" s="380"/>
      <c r="QTX118" s="380"/>
      <c r="QTY118" s="380"/>
      <c r="QTZ118" s="380"/>
      <c r="QUA118" s="380"/>
      <c r="QUB118" s="380"/>
      <c r="QUC118" s="380"/>
      <c r="QUD118" s="380"/>
      <c r="QUE118" s="380"/>
      <c r="QUF118" s="380"/>
      <c r="QUG118" s="380"/>
      <c r="QUH118" s="380"/>
      <c r="QUI118" s="380"/>
      <c r="QUJ118" s="380"/>
      <c r="QUK118" s="380"/>
      <c r="QUL118" s="380"/>
      <c r="QUM118" s="380"/>
      <c r="QUN118" s="380"/>
      <c r="QUO118" s="380"/>
      <c r="QUP118" s="380"/>
      <c r="QUQ118" s="380"/>
      <c r="QUR118" s="380"/>
      <c r="QUS118" s="380"/>
      <c r="QUT118" s="380"/>
      <c r="QUU118" s="380"/>
      <c r="QUV118" s="380"/>
      <c r="QUW118" s="380"/>
      <c r="QUX118" s="380"/>
      <c r="QUY118" s="380"/>
      <c r="QUZ118" s="380"/>
      <c r="QVA118" s="380"/>
      <c r="QVB118" s="380"/>
      <c r="QVC118" s="380"/>
      <c r="QVD118" s="380"/>
      <c r="QVE118" s="380"/>
      <c r="QVF118" s="380"/>
      <c r="QVG118" s="380"/>
      <c r="QVH118" s="380"/>
      <c r="QVI118" s="380"/>
      <c r="QVJ118" s="380"/>
      <c r="QVK118" s="380"/>
      <c r="QVL118" s="380"/>
      <c r="QVM118" s="380"/>
      <c r="QVN118" s="380"/>
      <c r="QVO118" s="380"/>
      <c r="QVP118" s="380"/>
      <c r="QVQ118" s="380"/>
      <c r="QVR118" s="380"/>
      <c r="QVS118" s="380"/>
      <c r="QVT118" s="380"/>
      <c r="QVU118" s="380"/>
      <c r="QVV118" s="380"/>
      <c r="QVW118" s="380"/>
      <c r="QVX118" s="380"/>
      <c r="QVY118" s="380"/>
      <c r="QVZ118" s="380"/>
      <c r="QWA118" s="380"/>
      <c r="QWB118" s="380"/>
      <c r="QWC118" s="380"/>
      <c r="QWD118" s="380"/>
      <c r="QWE118" s="380"/>
      <c r="QWF118" s="380"/>
      <c r="QWG118" s="380"/>
      <c r="QWH118" s="380"/>
      <c r="QWI118" s="380"/>
      <c r="QWJ118" s="380"/>
      <c r="QWK118" s="380"/>
      <c r="QWL118" s="380"/>
      <c r="QWM118" s="380"/>
      <c r="QWN118" s="380"/>
      <c r="QWO118" s="380"/>
      <c r="QWP118" s="380"/>
      <c r="QWQ118" s="380"/>
      <c r="QWR118" s="380"/>
      <c r="QWS118" s="380"/>
      <c r="QWT118" s="380"/>
      <c r="QWU118" s="380"/>
      <c r="QWV118" s="380"/>
      <c r="QWW118" s="380"/>
      <c r="QWX118" s="380"/>
      <c r="QWY118" s="380"/>
      <c r="QWZ118" s="380"/>
      <c r="QXA118" s="380"/>
      <c r="QXB118" s="380"/>
      <c r="QXC118" s="380"/>
      <c r="QXD118" s="380"/>
      <c r="QXE118" s="380"/>
      <c r="QXF118" s="380"/>
      <c r="QXG118" s="380"/>
      <c r="QXH118" s="380"/>
      <c r="QXI118" s="380"/>
      <c r="QXJ118" s="380"/>
      <c r="QXK118" s="380"/>
      <c r="QXL118" s="380"/>
      <c r="QXM118" s="380"/>
      <c r="QXN118" s="380"/>
      <c r="QXO118" s="380"/>
      <c r="QXP118" s="380"/>
      <c r="QXQ118" s="380"/>
      <c r="QXR118" s="380"/>
      <c r="QXS118" s="380"/>
      <c r="QXT118" s="380"/>
      <c r="QXU118" s="380"/>
      <c r="QXV118" s="380"/>
      <c r="QXW118" s="380"/>
      <c r="QXX118" s="380"/>
      <c r="QXY118" s="380"/>
      <c r="QXZ118" s="380"/>
      <c r="QYA118" s="380"/>
      <c r="QYB118" s="380"/>
      <c r="QYC118" s="380"/>
      <c r="QYD118" s="380"/>
      <c r="QYE118" s="380"/>
      <c r="QYF118" s="380"/>
      <c r="QYG118" s="380"/>
      <c r="QYH118" s="380"/>
      <c r="QYI118" s="380"/>
      <c r="QYJ118" s="380"/>
      <c r="QYK118" s="380"/>
      <c r="QYL118" s="380"/>
      <c r="QYM118" s="380"/>
      <c r="QYN118" s="380"/>
      <c r="QYO118" s="380"/>
      <c r="QYP118" s="380"/>
      <c r="QYQ118" s="380"/>
      <c r="QYR118" s="380"/>
      <c r="QYS118" s="380"/>
      <c r="QYT118" s="380"/>
      <c r="QYU118" s="380"/>
      <c r="QYV118" s="380"/>
      <c r="QYW118" s="380"/>
      <c r="QYX118" s="380"/>
      <c r="QYY118" s="380"/>
      <c r="QYZ118" s="380"/>
      <c r="QZA118" s="380"/>
      <c r="QZB118" s="380"/>
      <c r="QZC118" s="380"/>
      <c r="QZD118" s="380"/>
      <c r="QZE118" s="380"/>
      <c r="QZF118" s="380"/>
      <c r="QZG118" s="380"/>
      <c r="QZH118" s="380"/>
      <c r="QZI118" s="380"/>
      <c r="QZJ118" s="380"/>
      <c r="QZK118" s="380"/>
      <c r="QZL118" s="380"/>
      <c r="QZM118" s="380"/>
      <c r="QZN118" s="380"/>
      <c r="QZO118" s="380"/>
      <c r="QZP118" s="380"/>
      <c r="QZQ118" s="380"/>
      <c r="QZR118" s="380"/>
      <c r="QZS118" s="380"/>
      <c r="QZT118" s="380"/>
      <c r="QZU118" s="380"/>
      <c r="QZV118" s="380"/>
      <c r="QZW118" s="380"/>
      <c r="QZX118" s="380"/>
      <c r="QZY118" s="380"/>
      <c r="QZZ118" s="380"/>
      <c r="RAA118" s="380"/>
      <c r="RAB118" s="380"/>
      <c r="RAC118" s="380"/>
      <c r="RAD118" s="380"/>
      <c r="RAE118" s="380"/>
      <c r="RAF118" s="380"/>
      <c r="RAG118" s="380"/>
      <c r="RAH118" s="380"/>
      <c r="RAI118" s="380"/>
      <c r="RAJ118" s="380"/>
      <c r="RAK118" s="380"/>
      <c r="RAL118" s="380"/>
      <c r="RAM118" s="380"/>
      <c r="RAN118" s="380"/>
      <c r="RAO118" s="380"/>
      <c r="RAP118" s="380"/>
      <c r="RAQ118" s="380"/>
      <c r="RAR118" s="380"/>
      <c r="RAS118" s="380"/>
      <c r="RAT118" s="380"/>
      <c r="RAU118" s="380"/>
      <c r="RAV118" s="380"/>
      <c r="RAW118" s="380"/>
      <c r="RAX118" s="380"/>
      <c r="RAY118" s="380"/>
      <c r="RAZ118" s="380"/>
      <c r="RBA118" s="380"/>
      <c r="RBB118" s="380"/>
      <c r="RBC118" s="380"/>
      <c r="RBD118" s="380"/>
      <c r="RBE118" s="380"/>
      <c r="RBF118" s="380"/>
      <c r="RBG118" s="380"/>
      <c r="RBH118" s="380"/>
      <c r="RBI118" s="380"/>
      <c r="RBJ118" s="380"/>
      <c r="RBK118" s="380"/>
      <c r="RBL118" s="380"/>
      <c r="RBM118" s="380"/>
      <c r="RBN118" s="380"/>
      <c r="RBO118" s="380"/>
      <c r="RBP118" s="380"/>
      <c r="RBQ118" s="380"/>
      <c r="RBR118" s="380"/>
      <c r="RBS118" s="380"/>
      <c r="RBT118" s="380"/>
      <c r="RBU118" s="380"/>
      <c r="RBV118" s="380"/>
      <c r="RBW118" s="380"/>
      <c r="RBX118" s="380"/>
      <c r="RBY118" s="380"/>
      <c r="RBZ118" s="380"/>
      <c r="RCA118" s="380"/>
      <c r="RCB118" s="380"/>
      <c r="RCC118" s="380"/>
      <c r="RCD118" s="380"/>
      <c r="RCE118" s="380"/>
      <c r="RCF118" s="380"/>
      <c r="RCG118" s="380"/>
      <c r="RCH118" s="380"/>
      <c r="RCI118" s="380"/>
      <c r="RCJ118" s="380"/>
      <c r="RCK118" s="380"/>
      <c r="RCL118" s="380"/>
      <c r="RCM118" s="380"/>
      <c r="RCN118" s="380"/>
      <c r="RCO118" s="380"/>
      <c r="RCP118" s="380"/>
      <c r="RCQ118" s="380"/>
      <c r="RCR118" s="380"/>
      <c r="RCS118" s="380"/>
      <c r="RCT118" s="380"/>
      <c r="RCU118" s="380"/>
      <c r="RCV118" s="380"/>
      <c r="RCW118" s="380"/>
      <c r="RCX118" s="380"/>
      <c r="RCY118" s="380"/>
      <c r="RCZ118" s="380"/>
      <c r="RDA118" s="380"/>
      <c r="RDB118" s="380"/>
      <c r="RDC118" s="380"/>
      <c r="RDD118" s="380"/>
      <c r="RDE118" s="380"/>
      <c r="RDF118" s="380"/>
      <c r="RDG118" s="380"/>
      <c r="RDH118" s="380"/>
      <c r="RDI118" s="380"/>
      <c r="RDJ118" s="380"/>
      <c r="RDK118" s="380"/>
      <c r="RDL118" s="380"/>
      <c r="RDM118" s="380"/>
      <c r="RDN118" s="380"/>
      <c r="RDO118" s="380"/>
      <c r="RDP118" s="380"/>
      <c r="RDQ118" s="380"/>
      <c r="RDR118" s="380"/>
      <c r="RDS118" s="380"/>
      <c r="RDT118" s="380"/>
      <c r="RDU118" s="380"/>
      <c r="RDV118" s="380"/>
      <c r="RDW118" s="380"/>
      <c r="RDX118" s="380"/>
      <c r="RDY118" s="380"/>
      <c r="RDZ118" s="380"/>
      <c r="REA118" s="380"/>
      <c r="REB118" s="380"/>
      <c r="REC118" s="380"/>
      <c r="RED118" s="380"/>
      <c r="REE118" s="380"/>
      <c r="REF118" s="380"/>
      <c r="REG118" s="380"/>
      <c r="REH118" s="380"/>
      <c r="REI118" s="380"/>
      <c r="REJ118" s="380"/>
      <c r="REK118" s="380"/>
      <c r="REL118" s="380"/>
      <c r="REM118" s="380"/>
      <c r="REN118" s="380"/>
      <c r="REO118" s="380"/>
      <c r="REP118" s="380"/>
      <c r="REQ118" s="380"/>
      <c r="RER118" s="380"/>
      <c r="RES118" s="380"/>
      <c r="RET118" s="380"/>
      <c r="REU118" s="380"/>
      <c r="REV118" s="380"/>
      <c r="REW118" s="380"/>
      <c r="REX118" s="380"/>
      <c r="REY118" s="380"/>
      <c r="REZ118" s="380"/>
      <c r="RFA118" s="380"/>
      <c r="RFB118" s="380"/>
      <c r="RFC118" s="380"/>
      <c r="RFD118" s="380"/>
      <c r="RFE118" s="380"/>
      <c r="RFF118" s="380"/>
      <c r="RFG118" s="380"/>
      <c r="RFH118" s="380"/>
      <c r="RFI118" s="380"/>
      <c r="RFJ118" s="380"/>
      <c r="RFK118" s="380"/>
      <c r="RFL118" s="380"/>
      <c r="RFM118" s="380"/>
      <c r="RFN118" s="380"/>
      <c r="RFO118" s="380"/>
      <c r="RFP118" s="380"/>
      <c r="RFQ118" s="380"/>
      <c r="RFR118" s="380"/>
      <c r="RFS118" s="380"/>
      <c r="RFT118" s="380"/>
      <c r="RFU118" s="380"/>
      <c r="RFV118" s="380"/>
      <c r="RFW118" s="380"/>
      <c r="RFX118" s="380"/>
      <c r="RFY118" s="380"/>
      <c r="RFZ118" s="380"/>
      <c r="RGA118" s="380"/>
      <c r="RGB118" s="380"/>
      <c r="RGC118" s="380"/>
      <c r="RGD118" s="380"/>
      <c r="RGE118" s="380"/>
      <c r="RGF118" s="380"/>
      <c r="RGG118" s="380"/>
      <c r="RGH118" s="380"/>
      <c r="RGI118" s="380"/>
      <c r="RGJ118" s="380"/>
      <c r="RGK118" s="380"/>
      <c r="RGL118" s="380"/>
      <c r="RGM118" s="380"/>
      <c r="RGN118" s="380"/>
      <c r="RGO118" s="380"/>
      <c r="RGP118" s="380"/>
      <c r="RGQ118" s="380"/>
      <c r="RGR118" s="380"/>
      <c r="RGS118" s="380"/>
      <c r="RGT118" s="380"/>
      <c r="RGU118" s="380"/>
      <c r="RGV118" s="380"/>
      <c r="RGW118" s="380"/>
      <c r="RGX118" s="380"/>
      <c r="RGY118" s="380"/>
      <c r="RGZ118" s="380"/>
      <c r="RHA118" s="380"/>
      <c r="RHB118" s="380"/>
      <c r="RHC118" s="380"/>
      <c r="RHD118" s="380"/>
      <c r="RHE118" s="380"/>
      <c r="RHF118" s="380"/>
      <c r="RHG118" s="380"/>
      <c r="RHH118" s="380"/>
      <c r="RHI118" s="380"/>
      <c r="RHJ118" s="380"/>
      <c r="RHK118" s="380"/>
      <c r="RHL118" s="380"/>
      <c r="RHM118" s="380"/>
      <c r="RHN118" s="380"/>
      <c r="RHO118" s="380"/>
      <c r="RHP118" s="380"/>
      <c r="RHQ118" s="380"/>
      <c r="RHR118" s="380"/>
      <c r="RHS118" s="380"/>
      <c r="RHT118" s="380"/>
      <c r="RHU118" s="380"/>
      <c r="RHV118" s="380"/>
      <c r="RHW118" s="380"/>
      <c r="RHX118" s="380"/>
      <c r="RHY118" s="380"/>
      <c r="RHZ118" s="380"/>
      <c r="RIA118" s="380"/>
      <c r="RIB118" s="380"/>
      <c r="RIC118" s="380"/>
      <c r="RID118" s="380"/>
      <c r="RIE118" s="380"/>
      <c r="RIF118" s="380"/>
      <c r="RIG118" s="380"/>
      <c r="RIH118" s="380"/>
      <c r="RII118" s="380"/>
      <c r="RIJ118" s="380"/>
      <c r="RIK118" s="380"/>
      <c r="RIL118" s="380"/>
      <c r="RIM118" s="380"/>
      <c r="RIN118" s="380"/>
      <c r="RIO118" s="380"/>
      <c r="RIP118" s="380"/>
      <c r="RIQ118" s="380"/>
      <c r="RIR118" s="380"/>
      <c r="RIS118" s="380"/>
      <c r="RIT118" s="380"/>
      <c r="RIU118" s="380"/>
      <c r="RIV118" s="380"/>
      <c r="RIW118" s="380"/>
      <c r="RIX118" s="380"/>
      <c r="RIY118" s="380"/>
      <c r="RIZ118" s="380"/>
      <c r="RJA118" s="380"/>
      <c r="RJB118" s="380"/>
      <c r="RJC118" s="380"/>
      <c r="RJD118" s="380"/>
      <c r="RJE118" s="380"/>
      <c r="RJF118" s="380"/>
      <c r="RJG118" s="380"/>
      <c r="RJH118" s="380"/>
      <c r="RJI118" s="380"/>
      <c r="RJJ118" s="380"/>
      <c r="RJK118" s="380"/>
      <c r="RJL118" s="380"/>
      <c r="RJM118" s="380"/>
      <c r="RJN118" s="380"/>
      <c r="RJO118" s="380"/>
      <c r="RJP118" s="380"/>
      <c r="RJQ118" s="380"/>
      <c r="RJR118" s="380"/>
      <c r="RJS118" s="380"/>
      <c r="RJT118" s="380"/>
      <c r="RJU118" s="380"/>
      <c r="RJV118" s="380"/>
      <c r="RJW118" s="380"/>
      <c r="RJX118" s="380"/>
      <c r="RJY118" s="380"/>
      <c r="RJZ118" s="380"/>
      <c r="RKA118" s="380"/>
      <c r="RKB118" s="380"/>
      <c r="RKC118" s="380"/>
      <c r="RKD118" s="380"/>
      <c r="RKE118" s="380"/>
      <c r="RKF118" s="380"/>
      <c r="RKG118" s="380"/>
      <c r="RKH118" s="380"/>
      <c r="RKI118" s="380"/>
      <c r="RKJ118" s="380"/>
      <c r="RKK118" s="380"/>
      <c r="RKL118" s="380"/>
      <c r="RKM118" s="380"/>
      <c r="RKN118" s="380"/>
      <c r="RKO118" s="380"/>
      <c r="RKP118" s="380"/>
      <c r="RKQ118" s="380"/>
      <c r="RKR118" s="380"/>
      <c r="RKS118" s="380"/>
      <c r="RKT118" s="380"/>
      <c r="RKU118" s="380"/>
      <c r="RKV118" s="380"/>
      <c r="RKW118" s="380"/>
      <c r="RKX118" s="380"/>
      <c r="RKY118" s="380"/>
      <c r="RKZ118" s="380"/>
      <c r="RLA118" s="380"/>
      <c r="RLB118" s="380"/>
      <c r="RLC118" s="380"/>
      <c r="RLD118" s="380"/>
      <c r="RLE118" s="380"/>
      <c r="RLF118" s="380"/>
      <c r="RLG118" s="380"/>
      <c r="RLH118" s="380"/>
      <c r="RLI118" s="380"/>
      <c r="RLJ118" s="380"/>
      <c r="RLK118" s="380"/>
      <c r="RLL118" s="380"/>
      <c r="RLM118" s="380"/>
      <c r="RLN118" s="380"/>
      <c r="RLO118" s="380"/>
      <c r="RLP118" s="380"/>
      <c r="RLQ118" s="380"/>
      <c r="RLR118" s="380"/>
      <c r="RLS118" s="380"/>
      <c r="RLT118" s="380"/>
      <c r="RLU118" s="380"/>
      <c r="RLV118" s="380"/>
      <c r="RLW118" s="380"/>
      <c r="RLX118" s="380"/>
      <c r="RLY118" s="380"/>
      <c r="RLZ118" s="380"/>
      <c r="RMA118" s="380"/>
      <c r="RMB118" s="380"/>
      <c r="RMC118" s="380"/>
      <c r="RMD118" s="380"/>
      <c r="RME118" s="380"/>
      <c r="RMF118" s="380"/>
      <c r="RMG118" s="380"/>
      <c r="RMH118" s="380"/>
      <c r="RMI118" s="380"/>
      <c r="RMJ118" s="380"/>
      <c r="RMK118" s="380"/>
      <c r="RML118" s="380"/>
      <c r="RMM118" s="380"/>
      <c r="RMN118" s="380"/>
      <c r="RMO118" s="380"/>
      <c r="RMP118" s="380"/>
      <c r="RMQ118" s="380"/>
      <c r="RMR118" s="380"/>
      <c r="RMS118" s="380"/>
      <c r="RMT118" s="380"/>
      <c r="RMU118" s="380"/>
      <c r="RMV118" s="380"/>
      <c r="RMW118" s="380"/>
      <c r="RMX118" s="380"/>
      <c r="RMY118" s="380"/>
      <c r="RMZ118" s="380"/>
      <c r="RNA118" s="380"/>
      <c r="RNB118" s="380"/>
      <c r="RNC118" s="380"/>
      <c r="RND118" s="380"/>
      <c r="RNE118" s="380"/>
      <c r="RNF118" s="380"/>
      <c r="RNG118" s="380"/>
      <c r="RNH118" s="380"/>
      <c r="RNI118" s="380"/>
      <c r="RNJ118" s="380"/>
      <c r="RNK118" s="380"/>
      <c r="RNL118" s="380"/>
      <c r="RNM118" s="380"/>
      <c r="RNN118" s="380"/>
      <c r="RNO118" s="380"/>
      <c r="RNP118" s="380"/>
      <c r="RNQ118" s="380"/>
      <c r="RNR118" s="380"/>
      <c r="RNS118" s="380"/>
      <c r="RNT118" s="380"/>
      <c r="RNU118" s="380"/>
      <c r="RNV118" s="380"/>
      <c r="RNW118" s="380"/>
      <c r="RNX118" s="380"/>
      <c r="RNY118" s="380"/>
      <c r="RNZ118" s="380"/>
      <c r="ROA118" s="380"/>
      <c r="ROB118" s="380"/>
      <c r="ROC118" s="380"/>
      <c r="ROD118" s="380"/>
      <c r="ROE118" s="380"/>
      <c r="ROF118" s="380"/>
      <c r="ROG118" s="380"/>
      <c r="ROH118" s="380"/>
      <c r="ROI118" s="380"/>
      <c r="ROJ118" s="380"/>
      <c r="ROK118" s="380"/>
      <c r="ROL118" s="380"/>
      <c r="ROM118" s="380"/>
      <c r="RON118" s="380"/>
      <c r="ROO118" s="380"/>
      <c r="ROP118" s="380"/>
      <c r="ROQ118" s="380"/>
      <c r="ROR118" s="380"/>
      <c r="ROS118" s="380"/>
      <c r="ROT118" s="380"/>
      <c r="ROU118" s="380"/>
      <c r="ROV118" s="380"/>
      <c r="ROW118" s="380"/>
      <c r="ROX118" s="380"/>
      <c r="ROY118" s="380"/>
      <c r="ROZ118" s="380"/>
      <c r="RPA118" s="380"/>
      <c r="RPB118" s="380"/>
      <c r="RPC118" s="380"/>
      <c r="RPD118" s="380"/>
      <c r="RPE118" s="380"/>
      <c r="RPF118" s="380"/>
      <c r="RPG118" s="380"/>
      <c r="RPH118" s="380"/>
      <c r="RPI118" s="380"/>
      <c r="RPJ118" s="380"/>
      <c r="RPK118" s="380"/>
      <c r="RPL118" s="380"/>
      <c r="RPM118" s="380"/>
      <c r="RPN118" s="380"/>
      <c r="RPO118" s="380"/>
      <c r="RPP118" s="380"/>
      <c r="RPQ118" s="380"/>
      <c r="RPR118" s="380"/>
      <c r="RPS118" s="380"/>
      <c r="RPT118" s="380"/>
      <c r="RPU118" s="380"/>
      <c r="RPV118" s="380"/>
      <c r="RPW118" s="380"/>
      <c r="RPX118" s="380"/>
      <c r="RPY118" s="380"/>
      <c r="RPZ118" s="380"/>
      <c r="RQA118" s="380"/>
      <c r="RQB118" s="380"/>
      <c r="RQC118" s="380"/>
      <c r="RQD118" s="380"/>
      <c r="RQE118" s="380"/>
      <c r="RQF118" s="380"/>
      <c r="RQG118" s="380"/>
      <c r="RQH118" s="380"/>
      <c r="RQI118" s="380"/>
      <c r="RQJ118" s="380"/>
      <c r="RQK118" s="380"/>
      <c r="RQL118" s="380"/>
      <c r="RQM118" s="380"/>
      <c r="RQN118" s="380"/>
      <c r="RQO118" s="380"/>
      <c r="RQP118" s="380"/>
      <c r="RQQ118" s="380"/>
      <c r="RQR118" s="380"/>
      <c r="RQS118" s="380"/>
      <c r="RQT118" s="380"/>
      <c r="RQU118" s="380"/>
      <c r="RQV118" s="380"/>
      <c r="RQW118" s="380"/>
      <c r="RQX118" s="380"/>
      <c r="RQY118" s="380"/>
      <c r="RQZ118" s="380"/>
      <c r="RRA118" s="380"/>
      <c r="RRB118" s="380"/>
      <c r="RRC118" s="380"/>
      <c r="RRD118" s="380"/>
      <c r="RRE118" s="380"/>
      <c r="RRF118" s="380"/>
      <c r="RRG118" s="380"/>
      <c r="RRH118" s="380"/>
      <c r="RRI118" s="380"/>
      <c r="RRJ118" s="380"/>
      <c r="RRK118" s="380"/>
      <c r="RRL118" s="380"/>
      <c r="RRM118" s="380"/>
      <c r="RRN118" s="380"/>
      <c r="RRO118" s="380"/>
      <c r="RRP118" s="380"/>
      <c r="RRQ118" s="380"/>
      <c r="RRR118" s="380"/>
      <c r="RRS118" s="380"/>
      <c r="RRT118" s="380"/>
      <c r="RRU118" s="380"/>
      <c r="RRV118" s="380"/>
      <c r="RRW118" s="380"/>
      <c r="RRX118" s="380"/>
      <c r="RRY118" s="380"/>
      <c r="RRZ118" s="380"/>
      <c r="RSA118" s="380"/>
      <c r="RSB118" s="380"/>
      <c r="RSC118" s="380"/>
      <c r="RSD118" s="380"/>
      <c r="RSE118" s="380"/>
      <c r="RSF118" s="380"/>
      <c r="RSG118" s="380"/>
      <c r="RSH118" s="380"/>
      <c r="RSI118" s="380"/>
      <c r="RSJ118" s="380"/>
      <c r="RSK118" s="380"/>
      <c r="RSL118" s="380"/>
      <c r="RSM118" s="380"/>
      <c r="RSN118" s="380"/>
      <c r="RSO118" s="380"/>
      <c r="RSP118" s="380"/>
      <c r="RSQ118" s="380"/>
      <c r="RSR118" s="380"/>
      <c r="RSS118" s="380"/>
      <c r="RST118" s="380"/>
      <c r="RSU118" s="380"/>
      <c r="RSV118" s="380"/>
      <c r="RSW118" s="380"/>
      <c r="RSX118" s="380"/>
      <c r="RSY118" s="380"/>
      <c r="RSZ118" s="380"/>
      <c r="RTA118" s="380"/>
      <c r="RTB118" s="380"/>
      <c r="RTC118" s="380"/>
      <c r="RTD118" s="380"/>
      <c r="RTE118" s="380"/>
      <c r="RTF118" s="380"/>
      <c r="RTG118" s="380"/>
      <c r="RTH118" s="380"/>
      <c r="RTI118" s="380"/>
      <c r="RTJ118" s="380"/>
      <c r="RTK118" s="380"/>
      <c r="RTL118" s="380"/>
      <c r="RTM118" s="380"/>
      <c r="RTN118" s="380"/>
      <c r="RTO118" s="380"/>
      <c r="RTP118" s="380"/>
      <c r="RTQ118" s="380"/>
      <c r="RTR118" s="380"/>
      <c r="RTS118" s="380"/>
      <c r="RTT118" s="380"/>
      <c r="RTU118" s="380"/>
      <c r="RTV118" s="380"/>
      <c r="RTW118" s="380"/>
      <c r="RTX118" s="380"/>
      <c r="RTY118" s="380"/>
      <c r="RTZ118" s="380"/>
      <c r="RUA118" s="380"/>
      <c r="RUB118" s="380"/>
      <c r="RUC118" s="380"/>
      <c r="RUD118" s="380"/>
      <c r="RUE118" s="380"/>
      <c r="RUF118" s="380"/>
      <c r="RUG118" s="380"/>
      <c r="RUH118" s="380"/>
      <c r="RUI118" s="380"/>
      <c r="RUJ118" s="380"/>
      <c r="RUK118" s="380"/>
      <c r="RUL118" s="380"/>
      <c r="RUM118" s="380"/>
      <c r="RUN118" s="380"/>
      <c r="RUO118" s="380"/>
      <c r="RUP118" s="380"/>
      <c r="RUQ118" s="380"/>
      <c r="RUR118" s="380"/>
      <c r="RUS118" s="380"/>
      <c r="RUT118" s="380"/>
      <c r="RUU118" s="380"/>
      <c r="RUV118" s="380"/>
      <c r="RUW118" s="380"/>
      <c r="RUX118" s="380"/>
      <c r="RUY118" s="380"/>
      <c r="RUZ118" s="380"/>
      <c r="RVA118" s="380"/>
      <c r="RVB118" s="380"/>
      <c r="RVC118" s="380"/>
      <c r="RVD118" s="380"/>
      <c r="RVE118" s="380"/>
      <c r="RVF118" s="380"/>
      <c r="RVG118" s="380"/>
      <c r="RVH118" s="380"/>
      <c r="RVI118" s="380"/>
      <c r="RVJ118" s="380"/>
      <c r="RVK118" s="380"/>
      <c r="RVL118" s="380"/>
      <c r="RVM118" s="380"/>
      <c r="RVN118" s="380"/>
      <c r="RVO118" s="380"/>
      <c r="RVP118" s="380"/>
      <c r="RVQ118" s="380"/>
      <c r="RVR118" s="380"/>
      <c r="RVS118" s="380"/>
      <c r="RVT118" s="380"/>
      <c r="RVU118" s="380"/>
      <c r="RVV118" s="380"/>
      <c r="RVW118" s="380"/>
      <c r="RVX118" s="380"/>
      <c r="RVY118" s="380"/>
      <c r="RVZ118" s="380"/>
      <c r="RWA118" s="380"/>
      <c r="RWB118" s="380"/>
      <c r="RWC118" s="380"/>
      <c r="RWD118" s="380"/>
      <c r="RWE118" s="380"/>
      <c r="RWF118" s="380"/>
      <c r="RWG118" s="380"/>
      <c r="RWH118" s="380"/>
      <c r="RWI118" s="380"/>
      <c r="RWJ118" s="380"/>
      <c r="RWK118" s="380"/>
      <c r="RWL118" s="380"/>
      <c r="RWM118" s="380"/>
      <c r="RWN118" s="380"/>
      <c r="RWO118" s="380"/>
      <c r="RWP118" s="380"/>
      <c r="RWQ118" s="380"/>
      <c r="RWR118" s="380"/>
      <c r="RWS118" s="380"/>
      <c r="RWT118" s="380"/>
      <c r="RWU118" s="380"/>
      <c r="RWV118" s="380"/>
      <c r="RWW118" s="380"/>
      <c r="RWX118" s="380"/>
      <c r="RWY118" s="380"/>
      <c r="RWZ118" s="380"/>
      <c r="RXA118" s="380"/>
      <c r="RXB118" s="380"/>
      <c r="RXC118" s="380"/>
      <c r="RXD118" s="380"/>
      <c r="RXE118" s="380"/>
      <c r="RXF118" s="380"/>
      <c r="RXG118" s="380"/>
      <c r="RXH118" s="380"/>
      <c r="RXI118" s="380"/>
      <c r="RXJ118" s="380"/>
      <c r="RXK118" s="380"/>
      <c r="RXL118" s="380"/>
      <c r="RXM118" s="380"/>
      <c r="RXN118" s="380"/>
      <c r="RXO118" s="380"/>
      <c r="RXP118" s="380"/>
      <c r="RXQ118" s="380"/>
      <c r="RXR118" s="380"/>
      <c r="RXS118" s="380"/>
      <c r="RXT118" s="380"/>
      <c r="RXU118" s="380"/>
      <c r="RXV118" s="380"/>
      <c r="RXW118" s="380"/>
      <c r="RXX118" s="380"/>
      <c r="RXY118" s="380"/>
      <c r="RXZ118" s="380"/>
      <c r="RYA118" s="380"/>
      <c r="RYB118" s="380"/>
      <c r="RYC118" s="380"/>
      <c r="RYD118" s="380"/>
      <c r="RYE118" s="380"/>
      <c r="RYF118" s="380"/>
      <c r="RYG118" s="380"/>
      <c r="RYH118" s="380"/>
      <c r="RYI118" s="380"/>
      <c r="RYJ118" s="380"/>
      <c r="RYK118" s="380"/>
      <c r="RYL118" s="380"/>
      <c r="RYM118" s="380"/>
      <c r="RYN118" s="380"/>
      <c r="RYO118" s="380"/>
      <c r="RYP118" s="380"/>
      <c r="RYQ118" s="380"/>
      <c r="RYR118" s="380"/>
      <c r="RYS118" s="380"/>
      <c r="RYT118" s="380"/>
      <c r="RYU118" s="380"/>
      <c r="RYV118" s="380"/>
      <c r="RYW118" s="380"/>
      <c r="RYX118" s="380"/>
      <c r="RYY118" s="380"/>
      <c r="RYZ118" s="380"/>
      <c r="RZA118" s="380"/>
      <c r="RZB118" s="380"/>
      <c r="RZC118" s="380"/>
      <c r="RZD118" s="380"/>
      <c r="RZE118" s="380"/>
      <c r="RZF118" s="380"/>
      <c r="RZG118" s="380"/>
      <c r="RZH118" s="380"/>
      <c r="RZI118" s="380"/>
      <c r="RZJ118" s="380"/>
      <c r="RZK118" s="380"/>
      <c r="RZL118" s="380"/>
      <c r="RZM118" s="380"/>
      <c r="RZN118" s="380"/>
      <c r="RZO118" s="380"/>
      <c r="RZP118" s="380"/>
      <c r="RZQ118" s="380"/>
      <c r="RZR118" s="380"/>
      <c r="RZS118" s="380"/>
      <c r="RZT118" s="380"/>
      <c r="RZU118" s="380"/>
      <c r="RZV118" s="380"/>
      <c r="RZW118" s="380"/>
      <c r="RZX118" s="380"/>
      <c r="RZY118" s="380"/>
      <c r="RZZ118" s="380"/>
      <c r="SAA118" s="380"/>
      <c r="SAB118" s="380"/>
      <c r="SAC118" s="380"/>
      <c r="SAD118" s="380"/>
      <c r="SAE118" s="380"/>
      <c r="SAF118" s="380"/>
      <c r="SAG118" s="380"/>
      <c r="SAH118" s="380"/>
      <c r="SAI118" s="380"/>
      <c r="SAJ118" s="380"/>
      <c r="SAK118" s="380"/>
      <c r="SAL118" s="380"/>
      <c r="SAM118" s="380"/>
      <c r="SAN118" s="380"/>
      <c r="SAO118" s="380"/>
      <c r="SAP118" s="380"/>
      <c r="SAQ118" s="380"/>
      <c r="SAR118" s="380"/>
      <c r="SAS118" s="380"/>
      <c r="SAT118" s="380"/>
      <c r="SAU118" s="380"/>
      <c r="SAV118" s="380"/>
      <c r="SAW118" s="380"/>
      <c r="SAX118" s="380"/>
      <c r="SAY118" s="380"/>
      <c r="SAZ118" s="380"/>
      <c r="SBA118" s="380"/>
      <c r="SBB118" s="380"/>
      <c r="SBC118" s="380"/>
      <c r="SBD118" s="380"/>
      <c r="SBE118" s="380"/>
      <c r="SBF118" s="380"/>
      <c r="SBG118" s="380"/>
      <c r="SBH118" s="380"/>
      <c r="SBI118" s="380"/>
      <c r="SBJ118" s="380"/>
      <c r="SBK118" s="380"/>
      <c r="SBL118" s="380"/>
      <c r="SBM118" s="380"/>
      <c r="SBN118" s="380"/>
      <c r="SBO118" s="380"/>
      <c r="SBP118" s="380"/>
      <c r="SBQ118" s="380"/>
      <c r="SBR118" s="380"/>
      <c r="SBS118" s="380"/>
      <c r="SBT118" s="380"/>
      <c r="SBU118" s="380"/>
      <c r="SBV118" s="380"/>
      <c r="SBW118" s="380"/>
      <c r="SBX118" s="380"/>
      <c r="SBY118" s="380"/>
      <c r="SBZ118" s="380"/>
      <c r="SCA118" s="380"/>
      <c r="SCB118" s="380"/>
      <c r="SCC118" s="380"/>
      <c r="SCD118" s="380"/>
      <c r="SCE118" s="380"/>
      <c r="SCF118" s="380"/>
      <c r="SCG118" s="380"/>
      <c r="SCH118" s="380"/>
      <c r="SCI118" s="380"/>
      <c r="SCJ118" s="380"/>
      <c r="SCK118" s="380"/>
      <c r="SCL118" s="380"/>
      <c r="SCM118" s="380"/>
      <c r="SCN118" s="380"/>
      <c r="SCO118" s="380"/>
      <c r="SCP118" s="380"/>
      <c r="SCQ118" s="380"/>
      <c r="SCR118" s="380"/>
      <c r="SCS118" s="380"/>
      <c r="SCT118" s="380"/>
      <c r="SCU118" s="380"/>
      <c r="SCV118" s="380"/>
      <c r="SCW118" s="380"/>
      <c r="SCX118" s="380"/>
      <c r="SCY118" s="380"/>
      <c r="SCZ118" s="380"/>
      <c r="SDA118" s="380"/>
      <c r="SDB118" s="380"/>
      <c r="SDC118" s="380"/>
      <c r="SDD118" s="380"/>
      <c r="SDE118" s="380"/>
      <c r="SDF118" s="380"/>
      <c r="SDG118" s="380"/>
      <c r="SDH118" s="380"/>
      <c r="SDI118" s="380"/>
      <c r="SDJ118" s="380"/>
      <c r="SDK118" s="380"/>
      <c r="SDL118" s="380"/>
      <c r="SDM118" s="380"/>
      <c r="SDN118" s="380"/>
      <c r="SDO118" s="380"/>
      <c r="SDP118" s="380"/>
      <c r="SDQ118" s="380"/>
      <c r="SDR118" s="380"/>
      <c r="SDS118" s="380"/>
      <c r="SDT118" s="380"/>
      <c r="SDU118" s="380"/>
      <c r="SDV118" s="380"/>
      <c r="SDW118" s="380"/>
      <c r="SDX118" s="380"/>
      <c r="SDY118" s="380"/>
      <c r="SDZ118" s="380"/>
      <c r="SEA118" s="380"/>
      <c r="SEB118" s="380"/>
      <c r="SEC118" s="380"/>
      <c r="SED118" s="380"/>
      <c r="SEE118" s="380"/>
      <c r="SEF118" s="380"/>
      <c r="SEG118" s="380"/>
      <c r="SEH118" s="380"/>
      <c r="SEI118" s="380"/>
      <c r="SEJ118" s="380"/>
      <c r="SEK118" s="380"/>
      <c r="SEL118" s="380"/>
      <c r="SEM118" s="380"/>
      <c r="SEN118" s="380"/>
      <c r="SEO118" s="380"/>
      <c r="SEP118" s="380"/>
      <c r="SEQ118" s="380"/>
      <c r="SER118" s="380"/>
      <c r="SES118" s="380"/>
      <c r="SET118" s="380"/>
      <c r="SEU118" s="380"/>
      <c r="SEV118" s="380"/>
      <c r="SEW118" s="380"/>
      <c r="SEX118" s="380"/>
      <c r="SEY118" s="380"/>
      <c r="SEZ118" s="380"/>
      <c r="SFA118" s="380"/>
      <c r="SFB118" s="380"/>
      <c r="SFC118" s="380"/>
      <c r="SFD118" s="380"/>
      <c r="SFE118" s="380"/>
      <c r="SFF118" s="380"/>
      <c r="SFG118" s="380"/>
      <c r="SFH118" s="380"/>
      <c r="SFI118" s="380"/>
      <c r="SFJ118" s="380"/>
      <c r="SFK118" s="380"/>
      <c r="SFL118" s="380"/>
      <c r="SFM118" s="380"/>
      <c r="SFN118" s="380"/>
      <c r="SFO118" s="380"/>
      <c r="SFP118" s="380"/>
      <c r="SFQ118" s="380"/>
      <c r="SFR118" s="380"/>
      <c r="SFS118" s="380"/>
      <c r="SFT118" s="380"/>
      <c r="SFU118" s="380"/>
      <c r="SFV118" s="380"/>
      <c r="SFW118" s="380"/>
      <c r="SFX118" s="380"/>
      <c r="SFY118" s="380"/>
      <c r="SFZ118" s="380"/>
      <c r="SGA118" s="380"/>
      <c r="SGB118" s="380"/>
      <c r="SGC118" s="380"/>
      <c r="SGD118" s="380"/>
      <c r="SGE118" s="380"/>
      <c r="SGF118" s="380"/>
      <c r="SGG118" s="380"/>
      <c r="SGH118" s="380"/>
      <c r="SGI118" s="380"/>
      <c r="SGJ118" s="380"/>
      <c r="SGK118" s="380"/>
      <c r="SGL118" s="380"/>
      <c r="SGM118" s="380"/>
      <c r="SGN118" s="380"/>
      <c r="SGO118" s="380"/>
      <c r="SGP118" s="380"/>
      <c r="SGQ118" s="380"/>
      <c r="SGR118" s="380"/>
      <c r="SGS118" s="380"/>
      <c r="SGT118" s="380"/>
      <c r="SGU118" s="380"/>
      <c r="SGV118" s="380"/>
      <c r="SGW118" s="380"/>
      <c r="SGX118" s="380"/>
      <c r="SGY118" s="380"/>
      <c r="SGZ118" s="380"/>
      <c r="SHA118" s="380"/>
      <c r="SHB118" s="380"/>
      <c r="SHC118" s="380"/>
      <c r="SHD118" s="380"/>
      <c r="SHE118" s="380"/>
      <c r="SHF118" s="380"/>
      <c r="SHG118" s="380"/>
      <c r="SHH118" s="380"/>
      <c r="SHI118" s="380"/>
      <c r="SHJ118" s="380"/>
      <c r="SHK118" s="380"/>
      <c r="SHL118" s="380"/>
      <c r="SHM118" s="380"/>
      <c r="SHN118" s="380"/>
      <c r="SHO118" s="380"/>
      <c r="SHP118" s="380"/>
      <c r="SHQ118" s="380"/>
      <c r="SHR118" s="380"/>
      <c r="SHS118" s="380"/>
      <c r="SHT118" s="380"/>
      <c r="SHU118" s="380"/>
      <c r="SHV118" s="380"/>
      <c r="SHW118" s="380"/>
      <c r="SHX118" s="380"/>
      <c r="SHY118" s="380"/>
      <c r="SHZ118" s="380"/>
      <c r="SIA118" s="380"/>
      <c r="SIB118" s="380"/>
      <c r="SIC118" s="380"/>
      <c r="SID118" s="380"/>
      <c r="SIE118" s="380"/>
      <c r="SIF118" s="380"/>
      <c r="SIG118" s="380"/>
      <c r="SIH118" s="380"/>
      <c r="SII118" s="380"/>
      <c r="SIJ118" s="380"/>
      <c r="SIK118" s="380"/>
      <c r="SIL118" s="380"/>
      <c r="SIM118" s="380"/>
      <c r="SIN118" s="380"/>
      <c r="SIO118" s="380"/>
      <c r="SIP118" s="380"/>
      <c r="SIQ118" s="380"/>
      <c r="SIR118" s="380"/>
      <c r="SIS118" s="380"/>
      <c r="SIT118" s="380"/>
      <c r="SIU118" s="380"/>
      <c r="SIV118" s="380"/>
      <c r="SIW118" s="380"/>
      <c r="SIX118" s="380"/>
      <c r="SIY118" s="380"/>
      <c r="SIZ118" s="380"/>
      <c r="SJA118" s="380"/>
      <c r="SJB118" s="380"/>
      <c r="SJC118" s="380"/>
      <c r="SJD118" s="380"/>
      <c r="SJE118" s="380"/>
      <c r="SJF118" s="380"/>
      <c r="SJG118" s="380"/>
      <c r="SJH118" s="380"/>
      <c r="SJI118" s="380"/>
      <c r="SJJ118" s="380"/>
      <c r="SJK118" s="380"/>
      <c r="SJL118" s="380"/>
      <c r="SJM118" s="380"/>
      <c r="SJN118" s="380"/>
      <c r="SJO118" s="380"/>
      <c r="SJP118" s="380"/>
      <c r="SJQ118" s="380"/>
      <c r="SJR118" s="380"/>
      <c r="SJS118" s="380"/>
      <c r="SJT118" s="380"/>
      <c r="SJU118" s="380"/>
      <c r="SJV118" s="380"/>
      <c r="SJW118" s="380"/>
      <c r="SJX118" s="380"/>
      <c r="SJY118" s="380"/>
      <c r="SJZ118" s="380"/>
      <c r="SKA118" s="380"/>
      <c r="SKB118" s="380"/>
      <c r="SKC118" s="380"/>
      <c r="SKD118" s="380"/>
      <c r="SKE118" s="380"/>
      <c r="SKF118" s="380"/>
      <c r="SKG118" s="380"/>
      <c r="SKH118" s="380"/>
      <c r="SKI118" s="380"/>
      <c r="SKJ118" s="380"/>
      <c r="SKK118" s="380"/>
      <c r="SKL118" s="380"/>
      <c r="SKM118" s="380"/>
      <c r="SKN118" s="380"/>
      <c r="SKO118" s="380"/>
      <c r="SKP118" s="380"/>
      <c r="SKQ118" s="380"/>
      <c r="SKR118" s="380"/>
      <c r="SKS118" s="380"/>
      <c r="SKT118" s="380"/>
      <c r="SKU118" s="380"/>
      <c r="SKV118" s="380"/>
      <c r="SKW118" s="380"/>
      <c r="SKX118" s="380"/>
      <c r="SKY118" s="380"/>
      <c r="SKZ118" s="380"/>
      <c r="SLA118" s="380"/>
      <c r="SLB118" s="380"/>
      <c r="SLC118" s="380"/>
      <c r="SLD118" s="380"/>
      <c r="SLE118" s="380"/>
      <c r="SLF118" s="380"/>
      <c r="SLG118" s="380"/>
      <c r="SLH118" s="380"/>
      <c r="SLI118" s="380"/>
      <c r="SLJ118" s="380"/>
      <c r="SLK118" s="380"/>
      <c r="SLL118" s="380"/>
      <c r="SLM118" s="380"/>
      <c r="SLN118" s="380"/>
      <c r="SLO118" s="380"/>
      <c r="SLP118" s="380"/>
      <c r="SLQ118" s="380"/>
      <c r="SLR118" s="380"/>
      <c r="SLS118" s="380"/>
      <c r="SLT118" s="380"/>
      <c r="SLU118" s="380"/>
      <c r="SLV118" s="380"/>
      <c r="SLW118" s="380"/>
      <c r="SLX118" s="380"/>
      <c r="SLY118" s="380"/>
      <c r="SLZ118" s="380"/>
      <c r="SMA118" s="380"/>
      <c r="SMB118" s="380"/>
      <c r="SMC118" s="380"/>
      <c r="SMD118" s="380"/>
      <c r="SME118" s="380"/>
      <c r="SMF118" s="380"/>
      <c r="SMG118" s="380"/>
      <c r="SMH118" s="380"/>
      <c r="SMI118" s="380"/>
      <c r="SMJ118" s="380"/>
      <c r="SMK118" s="380"/>
      <c r="SML118" s="380"/>
      <c r="SMM118" s="380"/>
      <c r="SMN118" s="380"/>
      <c r="SMO118" s="380"/>
      <c r="SMP118" s="380"/>
      <c r="SMQ118" s="380"/>
      <c r="SMR118" s="380"/>
      <c r="SMS118" s="380"/>
      <c r="SMT118" s="380"/>
      <c r="SMU118" s="380"/>
      <c r="SMV118" s="380"/>
      <c r="SMW118" s="380"/>
      <c r="SMX118" s="380"/>
      <c r="SMY118" s="380"/>
      <c r="SMZ118" s="380"/>
      <c r="SNA118" s="380"/>
      <c r="SNB118" s="380"/>
      <c r="SNC118" s="380"/>
      <c r="SND118" s="380"/>
      <c r="SNE118" s="380"/>
      <c r="SNF118" s="380"/>
      <c r="SNG118" s="380"/>
      <c r="SNH118" s="380"/>
      <c r="SNI118" s="380"/>
      <c r="SNJ118" s="380"/>
      <c r="SNK118" s="380"/>
      <c r="SNL118" s="380"/>
      <c r="SNM118" s="380"/>
      <c r="SNN118" s="380"/>
      <c r="SNO118" s="380"/>
      <c r="SNP118" s="380"/>
      <c r="SNQ118" s="380"/>
      <c r="SNR118" s="380"/>
      <c r="SNS118" s="380"/>
      <c r="SNT118" s="380"/>
      <c r="SNU118" s="380"/>
      <c r="SNV118" s="380"/>
      <c r="SNW118" s="380"/>
      <c r="SNX118" s="380"/>
      <c r="SNY118" s="380"/>
      <c r="SNZ118" s="380"/>
      <c r="SOA118" s="380"/>
      <c r="SOB118" s="380"/>
      <c r="SOC118" s="380"/>
      <c r="SOD118" s="380"/>
      <c r="SOE118" s="380"/>
      <c r="SOF118" s="380"/>
      <c r="SOG118" s="380"/>
      <c r="SOH118" s="380"/>
      <c r="SOI118" s="380"/>
      <c r="SOJ118" s="380"/>
      <c r="SOK118" s="380"/>
      <c r="SOL118" s="380"/>
      <c r="SOM118" s="380"/>
      <c r="SON118" s="380"/>
      <c r="SOO118" s="380"/>
      <c r="SOP118" s="380"/>
      <c r="SOQ118" s="380"/>
      <c r="SOR118" s="380"/>
      <c r="SOS118" s="380"/>
      <c r="SOT118" s="380"/>
      <c r="SOU118" s="380"/>
      <c r="SOV118" s="380"/>
      <c r="SOW118" s="380"/>
      <c r="SOX118" s="380"/>
      <c r="SOY118" s="380"/>
      <c r="SOZ118" s="380"/>
      <c r="SPA118" s="380"/>
      <c r="SPB118" s="380"/>
      <c r="SPC118" s="380"/>
      <c r="SPD118" s="380"/>
      <c r="SPE118" s="380"/>
      <c r="SPF118" s="380"/>
      <c r="SPG118" s="380"/>
      <c r="SPH118" s="380"/>
      <c r="SPI118" s="380"/>
      <c r="SPJ118" s="380"/>
      <c r="SPK118" s="380"/>
      <c r="SPL118" s="380"/>
      <c r="SPM118" s="380"/>
      <c r="SPN118" s="380"/>
      <c r="SPO118" s="380"/>
      <c r="SPP118" s="380"/>
      <c r="SPQ118" s="380"/>
      <c r="SPR118" s="380"/>
      <c r="SPS118" s="380"/>
      <c r="SPT118" s="380"/>
      <c r="SPU118" s="380"/>
      <c r="SPV118" s="380"/>
      <c r="SPW118" s="380"/>
      <c r="SPX118" s="380"/>
      <c r="SPY118" s="380"/>
      <c r="SPZ118" s="380"/>
      <c r="SQA118" s="380"/>
      <c r="SQB118" s="380"/>
      <c r="SQC118" s="380"/>
      <c r="SQD118" s="380"/>
      <c r="SQE118" s="380"/>
      <c r="SQF118" s="380"/>
      <c r="SQG118" s="380"/>
      <c r="SQH118" s="380"/>
      <c r="SQI118" s="380"/>
      <c r="SQJ118" s="380"/>
      <c r="SQK118" s="380"/>
      <c r="SQL118" s="380"/>
      <c r="SQM118" s="380"/>
      <c r="SQN118" s="380"/>
      <c r="SQO118" s="380"/>
      <c r="SQP118" s="380"/>
      <c r="SQQ118" s="380"/>
      <c r="SQR118" s="380"/>
      <c r="SQS118" s="380"/>
      <c r="SQT118" s="380"/>
      <c r="SQU118" s="380"/>
      <c r="SQV118" s="380"/>
      <c r="SQW118" s="380"/>
      <c r="SQX118" s="380"/>
      <c r="SQY118" s="380"/>
      <c r="SQZ118" s="380"/>
      <c r="SRA118" s="380"/>
      <c r="SRB118" s="380"/>
      <c r="SRC118" s="380"/>
      <c r="SRD118" s="380"/>
      <c r="SRE118" s="380"/>
      <c r="SRF118" s="380"/>
      <c r="SRG118" s="380"/>
      <c r="SRH118" s="380"/>
      <c r="SRI118" s="380"/>
      <c r="SRJ118" s="380"/>
      <c r="SRK118" s="380"/>
      <c r="SRL118" s="380"/>
      <c r="SRM118" s="380"/>
      <c r="SRN118" s="380"/>
      <c r="SRO118" s="380"/>
      <c r="SRP118" s="380"/>
      <c r="SRQ118" s="380"/>
      <c r="SRR118" s="380"/>
      <c r="SRS118" s="380"/>
      <c r="SRT118" s="380"/>
      <c r="SRU118" s="380"/>
      <c r="SRV118" s="380"/>
      <c r="SRW118" s="380"/>
      <c r="SRX118" s="380"/>
      <c r="SRY118" s="380"/>
      <c r="SRZ118" s="380"/>
      <c r="SSA118" s="380"/>
      <c r="SSB118" s="380"/>
      <c r="SSC118" s="380"/>
      <c r="SSD118" s="380"/>
      <c r="SSE118" s="380"/>
      <c r="SSF118" s="380"/>
      <c r="SSG118" s="380"/>
      <c r="SSH118" s="380"/>
      <c r="SSI118" s="380"/>
      <c r="SSJ118" s="380"/>
      <c r="SSK118" s="380"/>
      <c r="SSL118" s="380"/>
      <c r="SSM118" s="380"/>
      <c r="SSN118" s="380"/>
      <c r="SSO118" s="380"/>
      <c r="SSP118" s="380"/>
      <c r="SSQ118" s="380"/>
      <c r="SSR118" s="380"/>
      <c r="SSS118" s="380"/>
      <c r="SST118" s="380"/>
      <c r="SSU118" s="380"/>
      <c r="SSV118" s="380"/>
      <c r="SSW118" s="380"/>
      <c r="SSX118" s="380"/>
      <c r="SSY118" s="380"/>
      <c r="SSZ118" s="380"/>
      <c r="STA118" s="380"/>
      <c r="STB118" s="380"/>
      <c r="STC118" s="380"/>
      <c r="STD118" s="380"/>
      <c r="STE118" s="380"/>
      <c r="STF118" s="380"/>
      <c r="STG118" s="380"/>
      <c r="STH118" s="380"/>
      <c r="STI118" s="380"/>
      <c r="STJ118" s="380"/>
      <c r="STK118" s="380"/>
      <c r="STL118" s="380"/>
      <c r="STM118" s="380"/>
      <c r="STN118" s="380"/>
      <c r="STO118" s="380"/>
      <c r="STP118" s="380"/>
      <c r="STQ118" s="380"/>
      <c r="STR118" s="380"/>
      <c r="STS118" s="380"/>
      <c r="STT118" s="380"/>
      <c r="STU118" s="380"/>
      <c r="STV118" s="380"/>
      <c r="STW118" s="380"/>
      <c r="STX118" s="380"/>
      <c r="STY118" s="380"/>
      <c r="STZ118" s="380"/>
      <c r="SUA118" s="380"/>
      <c r="SUB118" s="380"/>
      <c r="SUC118" s="380"/>
      <c r="SUD118" s="380"/>
      <c r="SUE118" s="380"/>
      <c r="SUF118" s="380"/>
      <c r="SUG118" s="380"/>
      <c r="SUH118" s="380"/>
      <c r="SUI118" s="380"/>
      <c r="SUJ118" s="380"/>
      <c r="SUK118" s="380"/>
      <c r="SUL118" s="380"/>
      <c r="SUM118" s="380"/>
      <c r="SUN118" s="380"/>
      <c r="SUO118" s="380"/>
      <c r="SUP118" s="380"/>
      <c r="SUQ118" s="380"/>
      <c r="SUR118" s="380"/>
      <c r="SUS118" s="380"/>
      <c r="SUT118" s="380"/>
      <c r="SUU118" s="380"/>
      <c r="SUV118" s="380"/>
      <c r="SUW118" s="380"/>
      <c r="SUX118" s="380"/>
      <c r="SUY118" s="380"/>
      <c r="SUZ118" s="380"/>
      <c r="SVA118" s="380"/>
      <c r="SVB118" s="380"/>
      <c r="SVC118" s="380"/>
      <c r="SVD118" s="380"/>
      <c r="SVE118" s="380"/>
      <c r="SVF118" s="380"/>
      <c r="SVG118" s="380"/>
      <c r="SVH118" s="380"/>
      <c r="SVI118" s="380"/>
      <c r="SVJ118" s="380"/>
      <c r="SVK118" s="380"/>
      <c r="SVL118" s="380"/>
      <c r="SVM118" s="380"/>
      <c r="SVN118" s="380"/>
      <c r="SVO118" s="380"/>
      <c r="SVP118" s="380"/>
      <c r="SVQ118" s="380"/>
      <c r="SVR118" s="380"/>
      <c r="SVS118" s="380"/>
      <c r="SVT118" s="380"/>
      <c r="SVU118" s="380"/>
      <c r="SVV118" s="380"/>
      <c r="SVW118" s="380"/>
      <c r="SVX118" s="380"/>
      <c r="SVY118" s="380"/>
      <c r="SVZ118" s="380"/>
      <c r="SWA118" s="380"/>
      <c r="SWB118" s="380"/>
      <c r="SWC118" s="380"/>
      <c r="SWD118" s="380"/>
      <c r="SWE118" s="380"/>
      <c r="SWF118" s="380"/>
      <c r="SWG118" s="380"/>
      <c r="SWH118" s="380"/>
      <c r="SWI118" s="380"/>
      <c r="SWJ118" s="380"/>
      <c r="SWK118" s="380"/>
      <c r="SWL118" s="380"/>
      <c r="SWM118" s="380"/>
      <c r="SWN118" s="380"/>
      <c r="SWO118" s="380"/>
      <c r="SWP118" s="380"/>
      <c r="SWQ118" s="380"/>
      <c r="SWR118" s="380"/>
      <c r="SWS118" s="380"/>
      <c r="SWT118" s="380"/>
      <c r="SWU118" s="380"/>
      <c r="SWV118" s="380"/>
      <c r="SWW118" s="380"/>
      <c r="SWX118" s="380"/>
      <c r="SWY118" s="380"/>
      <c r="SWZ118" s="380"/>
      <c r="SXA118" s="380"/>
      <c r="SXB118" s="380"/>
      <c r="SXC118" s="380"/>
      <c r="SXD118" s="380"/>
      <c r="SXE118" s="380"/>
      <c r="SXF118" s="380"/>
      <c r="SXG118" s="380"/>
      <c r="SXH118" s="380"/>
      <c r="SXI118" s="380"/>
      <c r="SXJ118" s="380"/>
      <c r="SXK118" s="380"/>
      <c r="SXL118" s="380"/>
      <c r="SXM118" s="380"/>
      <c r="SXN118" s="380"/>
      <c r="SXO118" s="380"/>
      <c r="SXP118" s="380"/>
      <c r="SXQ118" s="380"/>
      <c r="SXR118" s="380"/>
      <c r="SXS118" s="380"/>
      <c r="SXT118" s="380"/>
      <c r="SXU118" s="380"/>
      <c r="SXV118" s="380"/>
      <c r="SXW118" s="380"/>
      <c r="SXX118" s="380"/>
      <c r="SXY118" s="380"/>
      <c r="SXZ118" s="380"/>
      <c r="SYA118" s="380"/>
      <c r="SYB118" s="380"/>
      <c r="SYC118" s="380"/>
      <c r="SYD118" s="380"/>
      <c r="SYE118" s="380"/>
      <c r="SYF118" s="380"/>
      <c r="SYG118" s="380"/>
      <c r="SYH118" s="380"/>
      <c r="SYI118" s="380"/>
      <c r="SYJ118" s="380"/>
      <c r="SYK118" s="380"/>
      <c r="SYL118" s="380"/>
      <c r="SYM118" s="380"/>
      <c r="SYN118" s="380"/>
      <c r="SYO118" s="380"/>
      <c r="SYP118" s="380"/>
      <c r="SYQ118" s="380"/>
      <c r="SYR118" s="380"/>
      <c r="SYS118" s="380"/>
      <c r="SYT118" s="380"/>
      <c r="SYU118" s="380"/>
      <c r="SYV118" s="380"/>
      <c r="SYW118" s="380"/>
      <c r="SYX118" s="380"/>
      <c r="SYY118" s="380"/>
      <c r="SYZ118" s="380"/>
      <c r="SZA118" s="380"/>
      <c r="SZB118" s="380"/>
      <c r="SZC118" s="380"/>
      <c r="SZD118" s="380"/>
      <c r="SZE118" s="380"/>
      <c r="SZF118" s="380"/>
      <c r="SZG118" s="380"/>
      <c r="SZH118" s="380"/>
      <c r="SZI118" s="380"/>
      <c r="SZJ118" s="380"/>
      <c r="SZK118" s="380"/>
      <c r="SZL118" s="380"/>
      <c r="SZM118" s="380"/>
      <c r="SZN118" s="380"/>
      <c r="SZO118" s="380"/>
      <c r="SZP118" s="380"/>
      <c r="SZQ118" s="380"/>
      <c r="SZR118" s="380"/>
      <c r="SZS118" s="380"/>
      <c r="SZT118" s="380"/>
      <c r="SZU118" s="380"/>
      <c r="SZV118" s="380"/>
      <c r="SZW118" s="380"/>
      <c r="SZX118" s="380"/>
      <c r="SZY118" s="380"/>
      <c r="SZZ118" s="380"/>
      <c r="TAA118" s="380"/>
      <c r="TAB118" s="380"/>
      <c r="TAC118" s="380"/>
      <c r="TAD118" s="380"/>
      <c r="TAE118" s="380"/>
      <c r="TAF118" s="380"/>
      <c r="TAG118" s="380"/>
      <c r="TAH118" s="380"/>
      <c r="TAI118" s="380"/>
      <c r="TAJ118" s="380"/>
      <c r="TAK118" s="380"/>
      <c r="TAL118" s="380"/>
      <c r="TAM118" s="380"/>
      <c r="TAN118" s="380"/>
      <c r="TAO118" s="380"/>
      <c r="TAP118" s="380"/>
      <c r="TAQ118" s="380"/>
      <c r="TAR118" s="380"/>
      <c r="TAS118" s="380"/>
      <c r="TAT118" s="380"/>
      <c r="TAU118" s="380"/>
      <c r="TAV118" s="380"/>
      <c r="TAW118" s="380"/>
      <c r="TAX118" s="380"/>
      <c r="TAY118" s="380"/>
      <c r="TAZ118" s="380"/>
      <c r="TBA118" s="380"/>
      <c r="TBB118" s="380"/>
      <c r="TBC118" s="380"/>
      <c r="TBD118" s="380"/>
      <c r="TBE118" s="380"/>
      <c r="TBF118" s="380"/>
      <c r="TBG118" s="380"/>
      <c r="TBH118" s="380"/>
      <c r="TBI118" s="380"/>
      <c r="TBJ118" s="380"/>
      <c r="TBK118" s="380"/>
      <c r="TBL118" s="380"/>
      <c r="TBM118" s="380"/>
      <c r="TBN118" s="380"/>
      <c r="TBO118" s="380"/>
      <c r="TBP118" s="380"/>
      <c r="TBQ118" s="380"/>
      <c r="TBR118" s="380"/>
      <c r="TBS118" s="380"/>
      <c r="TBT118" s="380"/>
      <c r="TBU118" s="380"/>
      <c r="TBV118" s="380"/>
      <c r="TBW118" s="380"/>
      <c r="TBX118" s="380"/>
      <c r="TBY118" s="380"/>
      <c r="TBZ118" s="380"/>
      <c r="TCA118" s="380"/>
      <c r="TCB118" s="380"/>
      <c r="TCC118" s="380"/>
      <c r="TCD118" s="380"/>
      <c r="TCE118" s="380"/>
      <c r="TCF118" s="380"/>
      <c r="TCG118" s="380"/>
      <c r="TCH118" s="380"/>
      <c r="TCI118" s="380"/>
      <c r="TCJ118" s="380"/>
      <c r="TCK118" s="380"/>
      <c r="TCL118" s="380"/>
      <c r="TCM118" s="380"/>
      <c r="TCN118" s="380"/>
      <c r="TCO118" s="380"/>
      <c r="TCP118" s="380"/>
      <c r="TCQ118" s="380"/>
      <c r="TCR118" s="380"/>
      <c r="TCS118" s="380"/>
      <c r="TCT118" s="380"/>
      <c r="TCU118" s="380"/>
      <c r="TCV118" s="380"/>
      <c r="TCW118" s="380"/>
      <c r="TCX118" s="380"/>
      <c r="TCY118" s="380"/>
      <c r="TCZ118" s="380"/>
      <c r="TDA118" s="380"/>
      <c r="TDB118" s="380"/>
      <c r="TDC118" s="380"/>
      <c r="TDD118" s="380"/>
      <c r="TDE118" s="380"/>
      <c r="TDF118" s="380"/>
      <c r="TDG118" s="380"/>
      <c r="TDH118" s="380"/>
      <c r="TDI118" s="380"/>
      <c r="TDJ118" s="380"/>
      <c r="TDK118" s="380"/>
      <c r="TDL118" s="380"/>
      <c r="TDM118" s="380"/>
      <c r="TDN118" s="380"/>
      <c r="TDO118" s="380"/>
      <c r="TDP118" s="380"/>
      <c r="TDQ118" s="380"/>
      <c r="TDR118" s="380"/>
      <c r="TDS118" s="380"/>
      <c r="TDT118" s="380"/>
      <c r="TDU118" s="380"/>
      <c r="TDV118" s="380"/>
      <c r="TDW118" s="380"/>
      <c r="TDX118" s="380"/>
      <c r="TDY118" s="380"/>
      <c r="TDZ118" s="380"/>
      <c r="TEA118" s="380"/>
      <c r="TEB118" s="380"/>
      <c r="TEC118" s="380"/>
      <c r="TED118" s="380"/>
      <c r="TEE118" s="380"/>
      <c r="TEF118" s="380"/>
      <c r="TEG118" s="380"/>
      <c r="TEH118" s="380"/>
      <c r="TEI118" s="380"/>
      <c r="TEJ118" s="380"/>
      <c r="TEK118" s="380"/>
      <c r="TEL118" s="380"/>
      <c r="TEM118" s="380"/>
      <c r="TEN118" s="380"/>
      <c r="TEO118" s="380"/>
      <c r="TEP118" s="380"/>
      <c r="TEQ118" s="380"/>
      <c r="TER118" s="380"/>
      <c r="TES118" s="380"/>
      <c r="TET118" s="380"/>
      <c r="TEU118" s="380"/>
      <c r="TEV118" s="380"/>
      <c r="TEW118" s="380"/>
      <c r="TEX118" s="380"/>
      <c r="TEY118" s="380"/>
      <c r="TEZ118" s="380"/>
      <c r="TFA118" s="380"/>
      <c r="TFB118" s="380"/>
      <c r="TFC118" s="380"/>
      <c r="TFD118" s="380"/>
      <c r="TFE118" s="380"/>
      <c r="TFF118" s="380"/>
      <c r="TFG118" s="380"/>
      <c r="TFH118" s="380"/>
      <c r="TFI118" s="380"/>
      <c r="TFJ118" s="380"/>
      <c r="TFK118" s="380"/>
      <c r="TFL118" s="380"/>
      <c r="TFM118" s="380"/>
      <c r="TFN118" s="380"/>
      <c r="TFO118" s="380"/>
      <c r="TFP118" s="380"/>
      <c r="TFQ118" s="380"/>
      <c r="TFR118" s="380"/>
      <c r="TFS118" s="380"/>
      <c r="TFT118" s="380"/>
      <c r="TFU118" s="380"/>
      <c r="TFV118" s="380"/>
      <c r="TFW118" s="380"/>
      <c r="TFX118" s="380"/>
      <c r="TFY118" s="380"/>
      <c r="TFZ118" s="380"/>
      <c r="TGA118" s="380"/>
      <c r="TGB118" s="380"/>
      <c r="TGC118" s="380"/>
      <c r="TGD118" s="380"/>
      <c r="TGE118" s="380"/>
      <c r="TGF118" s="380"/>
      <c r="TGG118" s="380"/>
      <c r="TGH118" s="380"/>
      <c r="TGI118" s="380"/>
      <c r="TGJ118" s="380"/>
      <c r="TGK118" s="380"/>
      <c r="TGL118" s="380"/>
      <c r="TGM118" s="380"/>
      <c r="TGN118" s="380"/>
      <c r="TGO118" s="380"/>
      <c r="TGP118" s="380"/>
      <c r="TGQ118" s="380"/>
      <c r="TGR118" s="380"/>
      <c r="TGS118" s="380"/>
      <c r="TGT118" s="380"/>
      <c r="TGU118" s="380"/>
      <c r="TGV118" s="380"/>
      <c r="TGW118" s="380"/>
      <c r="TGX118" s="380"/>
      <c r="TGY118" s="380"/>
      <c r="TGZ118" s="380"/>
      <c r="THA118" s="380"/>
      <c r="THB118" s="380"/>
      <c r="THC118" s="380"/>
      <c r="THD118" s="380"/>
      <c r="THE118" s="380"/>
      <c r="THF118" s="380"/>
      <c r="THG118" s="380"/>
      <c r="THH118" s="380"/>
      <c r="THI118" s="380"/>
      <c r="THJ118" s="380"/>
      <c r="THK118" s="380"/>
      <c r="THL118" s="380"/>
      <c r="THM118" s="380"/>
      <c r="THN118" s="380"/>
      <c r="THO118" s="380"/>
      <c r="THP118" s="380"/>
      <c r="THQ118" s="380"/>
      <c r="THR118" s="380"/>
      <c r="THS118" s="380"/>
      <c r="THT118" s="380"/>
      <c r="THU118" s="380"/>
      <c r="THV118" s="380"/>
      <c r="THW118" s="380"/>
      <c r="THX118" s="380"/>
      <c r="THY118" s="380"/>
      <c r="THZ118" s="380"/>
      <c r="TIA118" s="380"/>
      <c r="TIB118" s="380"/>
      <c r="TIC118" s="380"/>
      <c r="TID118" s="380"/>
      <c r="TIE118" s="380"/>
      <c r="TIF118" s="380"/>
      <c r="TIG118" s="380"/>
      <c r="TIH118" s="380"/>
      <c r="TII118" s="380"/>
      <c r="TIJ118" s="380"/>
      <c r="TIK118" s="380"/>
      <c r="TIL118" s="380"/>
      <c r="TIM118" s="380"/>
      <c r="TIN118" s="380"/>
      <c r="TIO118" s="380"/>
      <c r="TIP118" s="380"/>
      <c r="TIQ118" s="380"/>
      <c r="TIR118" s="380"/>
      <c r="TIS118" s="380"/>
      <c r="TIT118" s="380"/>
      <c r="TIU118" s="380"/>
      <c r="TIV118" s="380"/>
      <c r="TIW118" s="380"/>
      <c r="TIX118" s="380"/>
      <c r="TIY118" s="380"/>
      <c r="TIZ118" s="380"/>
      <c r="TJA118" s="380"/>
      <c r="TJB118" s="380"/>
      <c r="TJC118" s="380"/>
      <c r="TJD118" s="380"/>
      <c r="TJE118" s="380"/>
      <c r="TJF118" s="380"/>
      <c r="TJG118" s="380"/>
      <c r="TJH118" s="380"/>
      <c r="TJI118" s="380"/>
      <c r="TJJ118" s="380"/>
      <c r="TJK118" s="380"/>
      <c r="TJL118" s="380"/>
      <c r="TJM118" s="380"/>
      <c r="TJN118" s="380"/>
      <c r="TJO118" s="380"/>
      <c r="TJP118" s="380"/>
      <c r="TJQ118" s="380"/>
      <c r="TJR118" s="380"/>
      <c r="TJS118" s="380"/>
      <c r="TJT118" s="380"/>
      <c r="TJU118" s="380"/>
      <c r="TJV118" s="380"/>
      <c r="TJW118" s="380"/>
      <c r="TJX118" s="380"/>
      <c r="TJY118" s="380"/>
      <c r="TJZ118" s="380"/>
      <c r="TKA118" s="380"/>
      <c r="TKB118" s="380"/>
      <c r="TKC118" s="380"/>
      <c r="TKD118" s="380"/>
      <c r="TKE118" s="380"/>
      <c r="TKF118" s="380"/>
      <c r="TKG118" s="380"/>
      <c r="TKH118" s="380"/>
      <c r="TKI118" s="380"/>
      <c r="TKJ118" s="380"/>
      <c r="TKK118" s="380"/>
      <c r="TKL118" s="380"/>
      <c r="TKM118" s="380"/>
      <c r="TKN118" s="380"/>
      <c r="TKO118" s="380"/>
      <c r="TKP118" s="380"/>
      <c r="TKQ118" s="380"/>
      <c r="TKR118" s="380"/>
      <c r="TKS118" s="380"/>
      <c r="TKT118" s="380"/>
      <c r="TKU118" s="380"/>
      <c r="TKV118" s="380"/>
      <c r="TKW118" s="380"/>
      <c r="TKX118" s="380"/>
      <c r="TKY118" s="380"/>
      <c r="TKZ118" s="380"/>
      <c r="TLA118" s="380"/>
      <c r="TLB118" s="380"/>
      <c r="TLC118" s="380"/>
      <c r="TLD118" s="380"/>
      <c r="TLE118" s="380"/>
      <c r="TLF118" s="380"/>
      <c r="TLG118" s="380"/>
      <c r="TLH118" s="380"/>
      <c r="TLI118" s="380"/>
      <c r="TLJ118" s="380"/>
      <c r="TLK118" s="380"/>
      <c r="TLL118" s="380"/>
      <c r="TLM118" s="380"/>
      <c r="TLN118" s="380"/>
      <c r="TLO118" s="380"/>
      <c r="TLP118" s="380"/>
      <c r="TLQ118" s="380"/>
      <c r="TLR118" s="380"/>
      <c r="TLS118" s="380"/>
      <c r="TLT118" s="380"/>
      <c r="TLU118" s="380"/>
      <c r="TLV118" s="380"/>
      <c r="TLW118" s="380"/>
      <c r="TLX118" s="380"/>
      <c r="TLY118" s="380"/>
      <c r="TLZ118" s="380"/>
      <c r="TMA118" s="380"/>
      <c r="TMB118" s="380"/>
      <c r="TMC118" s="380"/>
      <c r="TMD118" s="380"/>
      <c r="TME118" s="380"/>
      <c r="TMF118" s="380"/>
      <c r="TMG118" s="380"/>
      <c r="TMH118" s="380"/>
      <c r="TMI118" s="380"/>
      <c r="TMJ118" s="380"/>
      <c r="TMK118" s="380"/>
      <c r="TML118" s="380"/>
      <c r="TMM118" s="380"/>
      <c r="TMN118" s="380"/>
      <c r="TMO118" s="380"/>
      <c r="TMP118" s="380"/>
      <c r="TMQ118" s="380"/>
      <c r="TMR118" s="380"/>
      <c r="TMS118" s="380"/>
      <c r="TMT118" s="380"/>
      <c r="TMU118" s="380"/>
      <c r="TMV118" s="380"/>
      <c r="TMW118" s="380"/>
      <c r="TMX118" s="380"/>
      <c r="TMY118" s="380"/>
      <c r="TMZ118" s="380"/>
      <c r="TNA118" s="380"/>
      <c r="TNB118" s="380"/>
      <c r="TNC118" s="380"/>
      <c r="TND118" s="380"/>
      <c r="TNE118" s="380"/>
      <c r="TNF118" s="380"/>
      <c r="TNG118" s="380"/>
      <c r="TNH118" s="380"/>
      <c r="TNI118" s="380"/>
      <c r="TNJ118" s="380"/>
      <c r="TNK118" s="380"/>
      <c r="TNL118" s="380"/>
      <c r="TNM118" s="380"/>
      <c r="TNN118" s="380"/>
      <c r="TNO118" s="380"/>
      <c r="TNP118" s="380"/>
      <c r="TNQ118" s="380"/>
      <c r="TNR118" s="380"/>
      <c r="TNS118" s="380"/>
      <c r="TNT118" s="380"/>
      <c r="TNU118" s="380"/>
      <c r="TNV118" s="380"/>
      <c r="TNW118" s="380"/>
      <c r="TNX118" s="380"/>
      <c r="TNY118" s="380"/>
      <c r="TNZ118" s="380"/>
      <c r="TOA118" s="380"/>
      <c r="TOB118" s="380"/>
      <c r="TOC118" s="380"/>
      <c r="TOD118" s="380"/>
      <c r="TOE118" s="380"/>
      <c r="TOF118" s="380"/>
      <c r="TOG118" s="380"/>
      <c r="TOH118" s="380"/>
      <c r="TOI118" s="380"/>
      <c r="TOJ118" s="380"/>
      <c r="TOK118" s="380"/>
      <c r="TOL118" s="380"/>
      <c r="TOM118" s="380"/>
      <c r="TON118" s="380"/>
      <c r="TOO118" s="380"/>
      <c r="TOP118" s="380"/>
      <c r="TOQ118" s="380"/>
      <c r="TOR118" s="380"/>
      <c r="TOS118" s="380"/>
      <c r="TOT118" s="380"/>
      <c r="TOU118" s="380"/>
      <c r="TOV118" s="380"/>
      <c r="TOW118" s="380"/>
      <c r="TOX118" s="380"/>
      <c r="TOY118" s="380"/>
      <c r="TOZ118" s="380"/>
      <c r="TPA118" s="380"/>
      <c r="TPB118" s="380"/>
      <c r="TPC118" s="380"/>
      <c r="TPD118" s="380"/>
      <c r="TPE118" s="380"/>
      <c r="TPF118" s="380"/>
      <c r="TPG118" s="380"/>
      <c r="TPH118" s="380"/>
      <c r="TPI118" s="380"/>
      <c r="TPJ118" s="380"/>
      <c r="TPK118" s="380"/>
      <c r="TPL118" s="380"/>
      <c r="TPM118" s="380"/>
      <c r="TPN118" s="380"/>
      <c r="TPO118" s="380"/>
      <c r="TPP118" s="380"/>
      <c r="TPQ118" s="380"/>
      <c r="TPR118" s="380"/>
      <c r="TPS118" s="380"/>
      <c r="TPT118" s="380"/>
      <c r="TPU118" s="380"/>
      <c r="TPV118" s="380"/>
      <c r="TPW118" s="380"/>
      <c r="TPX118" s="380"/>
      <c r="TPY118" s="380"/>
      <c r="TPZ118" s="380"/>
      <c r="TQA118" s="380"/>
      <c r="TQB118" s="380"/>
      <c r="TQC118" s="380"/>
      <c r="TQD118" s="380"/>
      <c r="TQE118" s="380"/>
      <c r="TQF118" s="380"/>
      <c r="TQG118" s="380"/>
      <c r="TQH118" s="380"/>
      <c r="TQI118" s="380"/>
      <c r="TQJ118" s="380"/>
      <c r="TQK118" s="380"/>
      <c r="TQL118" s="380"/>
      <c r="TQM118" s="380"/>
      <c r="TQN118" s="380"/>
      <c r="TQO118" s="380"/>
      <c r="TQP118" s="380"/>
      <c r="TQQ118" s="380"/>
      <c r="TQR118" s="380"/>
      <c r="TQS118" s="380"/>
      <c r="TQT118" s="380"/>
      <c r="TQU118" s="380"/>
      <c r="TQV118" s="380"/>
      <c r="TQW118" s="380"/>
      <c r="TQX118" s="380"/>
      <c r="TQY118" s="380"/>
      <c r="TQZ118" s="380"/>
      <c r="TRA118" s="380"/>
      <c r="TRB118" s="380"/>
      <c r="TRC118" s="380"/>
      <c r="TRD118" s="380"/>
      <c r="TRE118" s="380"/>
      <c r="TRF118" s="380"/>
      <c r="TRG118" s="380"/>
      <c r="TRH118" s="380"/>
      <c r="TRI118" s="380"/>
      <c r="TRJ118" s="380"/>
      <c r="TRK118" s="380"/>
      <c r="TRL118" s="380"/>
      <c r="TRM118" s="380"/>
      <c r="TRN118" s="380"/>
      <c r="TRO118" s="380"/>
      <c r="TRP118" s="380"/>
      <c r="TRQ118" s="380"/>
      <c r="TRR118" s="380"/>
      <c r="TRS118" s="380"/>
      <c r="TRT118" s="380"/>
      <c r="TRU118" s="380"/>
      <c r="TRV118" s="380"/>
      <c r="TRW118" s="380"/>
      <c r="TRX118" s="380"/>
      <c r="TRY118" s="380"/>
      <c r="TRZ118" s="380"/>
      <c r="TSA118" s="380"/>
      <c r="TSB118" s="380"/>
      <c r="TSC118" s="380"/>
      <c r="TSD118" s="380"/>
      <c r="TSE118" s="380"/>
      <c r="TSF118" s="380"/>
      <c r="TSG118" s="380"/>
      <c r="TSH118" s="380"/>
      <c r="TSI118" s="380"/>
      <c r="TSJ118" s="380"/>
      <c r="TSK118" s="380"/>
      <c r="TSL118" s="380"/>
      <c r="TSM118" s="380"/>
      <c r="TSN118" s="380"/>
      <c r="TSO118" s="380"/>
      <c r="TSP118" s="380"/>
      <c r="TSQ118" s="380"/>
      <c r="TSR118" s="380"/>
      <c r="TSS118" s="380"/>
      <c r="TST118" s="380"/>
      <c r="TSU118" s="380"/>
      <c r="TSV118" s="380"/>
      <c r="TSW118" s="380"/>
      <c r="TSX118" s="380"/>
      <c r="TSY118" s="380"/>
      <c r="TSZ118" s="380"/>
      <c r="TTA118" s="380"/>
      <c r="TTB118" s="380"/>
      <c r="TTC118" s="380"/>
      <c r="TTD118" s="380"/>
      <c r="TTE118" s="380"/>
      <c r="TTF118" s="380"/>
      <c r="TTG118" s="380"/>
      <c r="TTH118" s="380"/>
      <c r="TTI118" s="380"/>
      <c r="TTJ118" s="380"/>
      <c r="TTK118" s="380"/>
      <c r="TTL118" s="380"/>
      <c r="TTM118" s="380"/>
      <c r="TTN118" s="380"/>
      <c r="TTO118" s="380"/>
      <c r="TTP118" s="380"/>
      <c r="TTQ118" s="380"/>
      <c r="TTR118" s="380"/>
      <c r="TTS118" s="380"/>
      <c r="TTT118" s="380"/>
      <c r="TTU118" s="380"/>
      <c r="TTV118" s="380"/>
      <c r="TTW118" s="380"/>
      <c r="TTX118" s="380"/>
      <c r="TTY118" s="380"/>
      <c r="TTZ118" s="380"/>
      <c r="TUA118" s="380"/>
      <c r="TUB118" s="380"/>
      <c r="TUC118" s="380"/>
      <c r="TUD118" s="380"/>
      <c r="TUE118" s="380"/>
      <c r="TUF118" s="380"/>
      <c r="TUG118" s="380"/>
      <c r="TUH118" s="380"/>
      <c r="TUI118" s="380"/>
      <c r="TUJ118" s="380"/>
      <c r="TUK118" s="380"/>
      <c r="TUL118" s="380"/>
      <c r="TUM118" s="380"/>
      <c r="TUN118" s="380"/>
      <c r="TUO118" s="380"/>
      <c r="TUP118" s="380"/>
      <c r="TUQ118" s="380"/>
      <c r="TUR118" s="380"/>
      <c r="TUS118" s="380"/>
      <c r="TUT118" s="380"/>
      <c r="TUU118" s="380"/>
      <c r="TUV118" s="380"/>
      <c r="TUW118" s="380"/>
      <c r="TUX118" s="380"/>
      <c r="TUY118" s="380"/>
      <c r="TUZ118" s="380"/>
      <c r="TVA118" s="380"/>
      <c r="TVB118" s="380"/>
      <c r="TVC118" s="380"/>
      <c r="TVD118" s="380"/>
      <c r="TVE118" s="380"/>
      <c r="TVF118" s="380"/>
      <c r="TVG118" s="380"/>
      <c r="TVH118" s="380"/>
      <c r="TVI118" s="380"/>
      <c r="TVJ118" s="380"/>
      <c r="TVK118" s="380"/>
      <c r="TVL118" s="380"/>
      <c r="TVM118" s="380"/>
      <c r="TVN118" s="380"/>
      <c r="TVO118" s="380"/>
      <c r="TVP118" s="380"/>
      <c r="TVQ118" s="380"/>
      <c r="TVR118" s="380"/>
      <c r="TVS118" s="380"/>
      <c r="TVT118" s="380"/>
      <c r="TVU118" s="380"/>
      <c r="TVV118" s="380"/>
      <c r="TVW118" s="380"/>
      <c r="TVX118" s="380"/>
      <c r="TVY118" s="380"/>
      <c r="TVZ118" s="380"/>
      <c r="TWA118" s="380"/>
      <c r="TWB118" s="380"/>
      <c r="TWC118" s="380"/>
      <c r="TWD118" s="380"/>
      <c r="TWE118" s="380"/>
      <c r="TWF118" s="380"/>
      <c r="TWG118" s="380"/>
      <c r="TWH118" s="380"/>
      <c r="TWI118" s="380"/>
      <c r="TWJ118" s="380"/>
      <c r="TWK118" s="380"/>
      <c r="TWL118" s="380"/>
      <c r="TWM118" s="380"/>
      <c r="TWN118" s="380"/>
      <c r="TWO118" s="380"/>
      <c r="TWP118" s="380"/>
      <c r="TWQ118" s="380"/>
      <c r="TWR118" s="380"/>
      <c r="TWS118" s="380"/>
      <c r="TWT118" s="380"/>
      <c r="TWU118" s="380"/>
      <c r="TWV118" s="380"/>
      <c r="TWW118" s="380"/>
      <c r="TWX118" s="380"/>
      <c r="TWY118" s="380"/>
      <c r="TWZ118" s="380"/>
      <c r="TXA118" s="380"/>
      <c r="TXB118" s="380"/>
      <c r="TXC118" s="380"/>
      <c r="TXD118" s="380"/>
      <c r="TXE118" s="380"/>
      <c r="TXF118" s="380"/>
      <c r="TXG118" s="380"/>
      <c r="TXH118" s="380"/>
      <c r="TXI118" s="380"/>
      <c r="TXJ118" s="380"/>
      <c r="TXK118" s="380"/>
      <c r="TXL118" s="380"/>
      <c r="TXM118" s="380"/>
      <c r="TXN118" s="380"/>
      <c r="TXO118" s="380"/>
      <c r="TXP118" s="380"/>
      <c r="TXQ118" s="380"/>
      <c r="TXR118" s="380"/>
      <c r="TXS118" s="380"/>
      <c r="TXT118" s="380"/>
      <c r="TXU118" s="380"/>
      <c r="TXV118" s="380"/>
      <c r="TXW118" s="380"/>
      <c r="TXX118" s="380"/>
      <c r="TXY118" s="380"/>
      <c r="TXZ118" s="380"/>
      <c r="TYA118" s="380"/>
      <c r="TYB118" s="380"/>
      <c r="TYC118" s="380"/>
      <c r="TYD118" s="380"/>
      <c r="TYE118" s="380"/>
      <c r="TYF118" s="380"/>
      <c r="TYG118" s="380"/>
      <c r="TYH118" s="380"/>
      <c r="TYI118" s="380"/>
      <c r="TYJ118" s="380"/>
      <c r="TYK118" s="380"/>
      <c r="TYL118" s="380"/>
      <c r="TYM118" s="380"/>
      <c r="TYN118" s="380"/>
      <c r="TYO118" s="380"/>
      <c r="TYP118" s="380"/>
      <c r="TYQ118" s="380"/>
      <c r="TYR118" s="380"/>
      <c r="TYS118" s="380"/>
      <c r="TYT118" s="380"/>
      <c r="TYU118" s="380"/>
      <c r="TYV118" s="380"/>
      <c r="TYW118" s="380"/>
      <c r="TYX118" s="380"/>
      <c r="TYY118" s="380"/>
      <c r="TYZ118" s="380"/>
      <c r="TZA118" s="380"/>
      <c r="TZB118" s="380"/>
      <c r="TZC118" s="380"/>
      <c r="TZD118" s="380"/>
      <c r="TZE118" s="380"/>
      <c r="TZF118" s="380"/>
      <c r="TZG118" s="380"/>
      <c r="TZH118" s="380"/>
      <c r="TZI118" s="380"/>
      <c r="TZJ118" s="380"/>
      <c r="TZK118" s="380"/>
      <c r="TZL118" s="380"/>
      <c r="TZM118" s="380"/>
      <c r="TZN118" s="380"/>
      <c r="TZO118" s="380"/>
      <c r="TZP118" s="380"/>
      <c r="TZQ118" s="380"/>
      <c r="TZR118" s="380"/>
      <c r="TZS118" s="380"/>
      <c r="TZT118" s="380"/>
      <c r="TZU118" s="380"/>
      <c r="TZV118" s="380"/>
      <c r="TZW118" s="380"/>
      <c r="TZX118" s="380"/>
      <c r="TZY118" s="380"/>
      <c r="TZZ118" s="380"/>
      <c r="UAA118" s="380"/>
      <c r="UAB118" s="380"/>
      <c r="UAC118" s="380"/>
      <c r="UAD118" s="380"/>
      <c r="UAE118" s="380"/>
      <c r="UAF118" s="380"/>
      <c r="UAG118" s="380"/>
      <c r="UAH118" s="380"/>
      <c r="UAI118" s="380"/>
      <c r="UAJ118" s="380"/>
      <c r="UAK118" s="380"/>
      <c r="UAL118" s="380"/>
      <c r="UAM118" s="380"/>
      <c r="UAN118" s="380"/>
      <c r="UAO118" s="380"/>
      <c r="UAP118" s="380"/>
      <c r="UAQ118" s="380"/>
      <c r="UAR118" s="380"/>
      <c r="UAS118" s="380"/>
      <c r="UAT118" s="380"/>
      <c r="UAU118" s="380"/>
      <c r="UAV118" s="380"/>
      <c r="UAW118" s="380"/>
      <c r="UAX118" s="380"/>
      <c r="UAY118" s="380"/>
      <c r="UAZ118" s="380"/>
      <c r="UBA118" s="380"/>
      <c r="UBB118" s="380"/>
      <c r="UBC118" s="380"/>
      <c r="UBD118" s="380"/>
      <c r="UBE118" s="380"/>
      <c r="UBF118" s="380"/>
      <c r="UBG118" s="380"/>
      <c r="UBH118" s="380"/>
      <c r="UBI118" s="380"/>
      <c r="UBJ118" s="380"/>
      <c r="UBK118" s="380"/>
      <c r="UBL118" s="380"/>
      <c r="UBM118" s="380"/>
      <c r="UBN118" s="380"/>
      <c r="UBO118" s="380"/>
      <c r="UBP118" s="380"/>
      <c r="UBQ118" s="380"/>
      <c r="UBR118" s="380"/>
      <c r="UBS118" s="380"/>
      <c r="UBT118" s="380"/>
      <c r="UBU118" s="380"/>
      <c r="UBV118" s="380"/>
      <c r="UBW118" s="380"/>
      <c r="UBX118" s="380"/>
      <c r="UBY118" s="380"/>
      <c r="UBZ118" s="380"/>
      <c r="UCA118" s="380"/>
      <c r="UCB118" s="380"/>
      <c r="UCC118" s="380"/>
      <c r="UCD118" s="380"/>
      <c r="UCE118" s="380"/>
      <c r="UCF118" s="380"/>
      <c r="UCG118" s="380"/>
      <c r="UCH118" s="380"/>
      <c r="UCI118" s="380"/>
      <c r="UCJ118" s="380"/>
      <c r="UCK118" s="380"/>
      <c r="UCL118" s="380"/>
      <c r="UCM118" s="380"/>
      <c r="UCN118" s="380"/>
      <c r="UCO118" s="380"/>
      <c r="UCP118" s="380"/>
      <c r="UCQ118" s="380"/>
      <c r="UCR118" s="380"/>
      <c r="UCS118" s="380"/>
      <c r="UCT118" s="380"/>
      <c r="UCU118" s="380"/>
      <c r="UCV118" s="380"/>
      <c r="UCW118" s="380"/>
      <c r="UCX118" s="380"/>
      <c r="UCY118" s="380"/>
      <c r="UCZ118" s="380"/>
      <c r="UDA118" s="380"/>
      <c r="UDB118" s="380"/>
      <c r="UDC118" s="380"/>
      <c r="UDD118" s="380"/>
      <c r="UDE118" s="380"/>
      <c r="UDF118" s="380"/>
      <c r="UDG118" s="380"/>
      <c r="UDH118" s="380"/>
      <c r="UDI118" s="380"/>
      <c r="UDJ118" s="380"/>
      <c r="UDK118" s="380"/>
      <c r="UDL118" s="380"/>
      <c r="UDM118" s="380"/>
      <c r="UDN118" s="380"/>
      <c r="UDO118" s="380"/>
      <c r="UDP118" s="380"/>
      <c r="UDQ118" s="380"/>
      <c r="UDR118" s="380"/>
      <c r="UDS118" s="380"/>
      <c r="UDT118" s="380"/>
      <c r="UDU118" s="380"/>
      <c r="UDV118" s="380"/>
      <c r="UDW118" s="380"/>
      <c r="UDX118" s="380"/>
      <c r="UDY118" s="380"/>
      <c r="UDZ118" s="380"/>
      <c r="UEA118" s="380"/>
      <c r="UEB118" s="380"/>
      <c r="UEC118" s="380"/>
      <c r="UED118" s="380"/>
      <c r="UEE118" s="380"/>
      <c r="UEF118" s="380"/>
      <c r="UEG118" s="380"/>
      <c r="UEH118" s="380"/>
      <c r="UEI118" s="380"/>
      <c r="UEJ118" s="380"/>
      <c r="UEK118" s="380"/>
      <c r="UEL118" s="380"/>
      <c r="UEM118" s="380"/>
      <c r="UEN118" s="380"/>
      <c r="UEO118" s="380"/>
      <c r="UEP118" s="380"/>
      <c r="UEQ118" s="380"/>
      <c r="UER118" s="380"/>
      <c r="UES118" s="380"/>
      <c r="UET118" s="380"/>
      <c r="UEU118" s="380"/>
      <c r="UEV118" s="380"/>
      <c r="UEW118" s="380"/>
      <c r="UEX118" s="380"/>
      <c r="UEY118" s="380"/>
      <c r="UEZ118" s="380"/>
      <c r="UFA118" s="380"/>
      <c r="UFB118" s="380"/>
      <c r="UFC118" s="380"/>
      <c r="UFD118" s="380"/>
      <c r="UFE118" s="380"/>
      <c r="UFF118" s="380"/>
      <c r="UFG118" s="380"/>
      <c r="UFH118" s="380"/>
      <c r="UFI118" s="380"/>
      <c r="UFJ118" s="380"/>
      <c r="UFK118" s="380"/>
      <c r="UFL118" s="380"/>
      <c r="UFM118" s="380"/>
      <c r="UFN118" s="380"/>
      <c r="UFO118" s="380"/>
      <c r="UFP118" s="380"/>
      <c r="UFQ118" s="380"/>
      <c r="UFR118" s="380"/>
      <c r="UFS118" s="380"/>
      <c r="UFT118" s="380"/>
      <c r="UFU118" s="380"/>
      <c r="UFV118" s="380"/>
      <c r="UFW118" s="380"/>
      <c r="UFX118" s="380"/>
      <c r="UFY118" s="380"/>
      <c r="UFZ118" s="380"/>
      <c r="UGA118" s="380"/>
      <c r="UGB118" s="380"/>
      <c r="UGC118" s="380"/>
      <c r="UGD118" s="380"/>
      <c r="UGE118" s="380"/>
      <c r="UGF118" s="380"/>
      <c r="UGG118" s="380"/>
      <c r="UGH118" s="380"/>
      <c r="UGI118" s="380"/>
      <c r="UGJ118" s="380"/>
      <c r="UGK118" s="380"/>
      <c r="UGL118" s="380"/>
      <c r="UGM118" s="380"/>
      <c r="UGN118" s="380"/>
      <c r="UGO118" s="380"/>
      <c r="UGP118" s="380"/>
      <c r="UGQ118" s="380"/>
      <c r="UGR118" s="380"/>
      <c r="UGS118" s="380"/>
      <c r="UGT118" s="380"/>
      <c r="UGU118" s="380"/>
      <c r="UGV118" s="380"/>
      <c r="UGW118" s="380"/>
      <c r="UGX118" s="380"/>
      <c r="UGY118" s="380"/>
      <c r="UGZ118" s="380"/>
      <c r="UHA118" s="380"/>
      <c r="UHB118" s="380"/>
      <c r="UHC118" s="380"/>
      <c r="UHD118" s="380"/>
      <c r="UHE118" s="380"/>
      <c r="UHF118" s="380"/>
      <c r="UHG118" s="380"/>
      <c r="UHH118" s="380"/>
      <c r="UHI118" s="380"/>
      <c r="UHJ118" s="380"/>
      <c r="UHK118" s="380"/>
      <c r="UHL118" s="380"/>
      <c r="UHM118" s="380"/>
      <c r="UHN118" s="380"/>
      <c r="UHO118" s="380"/>
      <c r="UHP118" s="380"/>
      <c r="UHQ118" s="380"/>
      <c r="UHR118" s="380"/>
      <c r="UHS118" s="380"/>
      <c r="UHT118" s="380"/>
      <c r="UHU118" s="380"/>
      <c r="UHV118" s="380"/>
      <c r="UHW118" s="380"/>
      <c r="UHX118" s="380"/>
      <c r="UHY118" s="380"/>
      <c r="UHZ118" s="380"/>
      <c r="UIA118" s="380"/>
      <c r="UIB118" s="380"/>
      <c r="UIC118" s="380"/>
      <c r="UID118" s="380"/>
      <c r="UIE118" s="380"/>
      <c r="UIF118" s="380"/>
      <c r="UIG118" s="380"/>
      <c r="UIH118" s="380"/>
      <c r="UII118" s="380"/>
      <c r="UIJ118" s="380"/>
      <c r="UIK118" s="380"/>
      <c r="UIL118" s="380"/>
      <c r="UIM118" s="380"/>
      <c r="UIN118" s="380"/>
      <c r="UIO118" s="380"/>
      <c r="UIP118" s="380"/>
      <c r="UIQ118" s="380"/>
      <c r="UIR118" s="380"/>
      <c r="UIS118" s="380"/>
      <c r="UIT118" s="380"/>
      <c r="UIU118" s="380"/>
      <c r="UIV118" s="380"/>
      <c r="UIW118" s="380"/>
      <c r="UIX118" s="380"/>
      <c r="UIY118" s="380"/>
      <c r="UIZ118" s="380"/>
      <c r="UJA118" s="380"/>
      <c r="UJB118" s="380"/>
      <c r="UJC118" s="380"/>
      <c r="UJD118" s="380"/>
      <c r="UJE118" s="380"/>
      <c r="UJF118" s="380"/>
      <c r="UJG118" s="380"/>
      <c r="UJH118" s="380"/>
      <c r="UJI118" s="380"/>
      <c r="UJJ118" s="380"/>
      <c r="UJK118" s="380"/>
      <c r="UJL118" s="380"/>
      <c r="UJM118" s="380"/>
      <c r="UJN118" s="380"/>
      <c r="UJO118" s="380"/>
      <c r="UJP118" s="380"/>
      <c r="UJQ118" s="380"/>
      <c r="UJR118" s="380"/>
      <c r="UJS118" s="380"/>
      <c r="UJT118" s="380"/>
      <c r="UJU118" s="380"/>
      <c r="UJV118" s="380"/>
      <c r="UJW118" s="380"/>
      <c r="UJX118" s="380"/>
      <c r="UJY118" s="380"/>
      <c r="UJZ118" s="380"/>
      <c r="UKA118" s="380"/>
      <c r="UKB118" s="380"/>
      <c r="UKC118" s="380"/>
      <c r="UKD118" s="380"/>
      <c r="UKE118" s="380"/>
      <c r="UKF118" s="380"/>
      <c r="UKG118" s="380"/>
      <c r="UKH118" s="380"/>
      <c r="UKI118" s="380"/>
      <c r="UKJ118" s="380"/>
      <c r="UKK118" s="380"/>
      <c r="UKL118" s="380"/>
      <c r="UKM118" s="380"/>
      <c r="UKN118" s="380"/>
      <c r="UKO118" s="380"/>
      <c r="UKP118" s="380"/>
      <c r="UKQ118" s="380"/>
      <c r="UKR118" s="380"/>
      <c r="UKS118" s="380"/>
      <c r="UKT118" s="380"/>
      <c r="UKU118" s="380"/>
      <c r="UKV118" s="380"/>
      <c r="UKW118" s="380"/>
      <c r="UKX118" s="380"/>
      <c r="UKY118" s="380"/>
      <c r="UKZ118" s="380"/>
      <c r="ULA118" s="380"/>
      <c r="ULB118" s="380"/>
      <c r="ULC118" s="380"/>
      <c r="ULD118" s="380"/>
      <c r="ULE118" s="380"/>
      <c r="ULF118" s="380"/>
      <c r="ULG118" s="380"/>
      <c r="ULH118" s="380"/>
      <c r="ULI118" s="380"/>
      <c r="ULJ118" s="380"/>
      <c r="ULK118" s="380"/>
      <c r="ULL118" s="380"/>
      <c r="ULM118" s="380"/>
      <c r="ULN118" s="380"/>
      <c r="ULO118" s="380"/>
      <c r="ULP118" s="380"/>
      <c r="ULQ118" s="380"/>
      <c r="ULR118" s="380"/>
      <c r="ULS118" s="380"/>
      <c r="ULT118" s="380"/>
      <c r="ULU118" s="380"/>
      <c r="ULV118" s="380"/>
      <c r="ULW118" s="380"/>
      <c r="ULX118" s="380"/>
      <c r="ULY118" s="380"/>
      <c r="ULZ118" s="380"/>
      <c r="UMA118" s="380"/>
      <c r="UMB118" s="380"/>
      <c r="UMC118" s="380"/>
      <c r="UMD118" s="380"/>
      <c r="UME118" s="380"/>
      <c r="UMF118" s="380"/>
      <c r="UMG118" s="380"/>
      <c r="UMH118" s="380"/>
      <c r="UMI118" s="380"/>
      <c r="UMJ118" s="380"/>
      <c r="UMK118" s="380"/>
      <c r="UML118" s="380"/>
      <c r="UMM118" s="380"/>
      <c r="UMN118" s="380"/>
      <c r="UMO118" s="380"/>
      <c r="UMP118" s="380"/>
      <c r="UMQ118" s="380"/>
      <c r="UMR118" s="380"/>
      <c r="UMS118" s="380"/>
      <c r="UMT118" s="380"/>
      <c r="UMU118" s="380"/>
      <c r="UMV118" s="380"/>
      <c r="UMW118" s="380"/>
      <c r="UMX118" s="380"/>
      <c r="UMY118" s="380"/>
      <c r="UMZ118" s="380"/>
      <c r="UNA118" s="380"/>
      <c r="UNB118" s="380"/>
      <c r="UNC118" s="380"/>
      <c r="UND118" s="380"/>
      <c r="UNE118" s="380"/>
      <c r="UNF118" s="380"/>
      <c r="UNG118" s="380"/>
      <c r="UNH118" s="380"/>
      <c r="UNI118" s="380"/>
      <c r="UNJ118" s="380"/>
      <c r="UNK118" s="380"/>
      <c r="UNL118" s="380"/>
      <c r="UNM118" s="380"/>
      <c r="UNN118" s="380"/>
      <c r="UNO118" s="380"/>
      <c r="UNP118" s="380"/>
      <c r="UNQ118" s="380"/>
      <c r="UNR118" s="380"/>
      <c r="UNS118" s="380"/>
      <c r="UNT118" s="380"/>
      <c r="UNU118" s="380"/>
      <c r="UNV118" s="380"/>
      <c r="UNW118" s="380"/>
      <c r="UNX118" s="380"/>
      <c r="UNY118" s="380"/>
      <c r="UNZ118" s="380"/>
      <c r="UOA118" s="380"/>
      <c r="UOB118" s="380"/>
      <c r="UOC118" s="380"/>
      <c r="UOD118" s="380"/>
      <c r="UOE118" s="380"/>
      <c r="UOF118" s="380"/>
      <c r="UOG118" s="380"/>
      <c r="UOH118" s="380"/>
      <c r="UOI118" s="380"/>
      <c r="UOJ118" s="380"/>
      <c r="UOK118" s="380"/>
      <c r="UOL118" s="380"/>
      <c r="UOM118" s="380"/>
      <c r="UON118" s="380"/>
      <c r="UOO118" s="380"/>
      <c r="UOP118" s="380"/>
      <c r="UOQ118" s="380"/>
      <c r="UOR118" s="380"/>
      <c r="UOS118" s="380"/>
      <c r="UOT118" s="380"/>
      <c r="UOU118" s="380"/>
      <c r="UOV118" s="380"/>
      <c r="UOW118" s="380"/>
      <c r="UOX118" s="380"/>
      <c r="UOY118" s="380"/>
      <c r="UOZ118" s="380"/>
      <c r="UPA118" s="380"/>
      <c r="UPB118" s="380"/>
      <c r="UPC118" s="380"/>
      <c r="UPD118" s="380"/>
      <c r="UPE118" s="380"/>
      <c r="UPF118" s="380"/>
      <c r="UPG118" s="380"/>
      <c r="UPH118" s="380"/>
      <c r="UPI118" s="380"/>
      <c r="UPJ118" s="380"/>
      <c r="UPK118" s="380"/>
      <c r="UPL118" s="380"/>
      <c r="UPM118" s="380"/>
      <c r="UPN118" s="380"/>
      <c r="UPO118" s="380"/>
      <c r="UPP118" s="380"/>
      <c r="UPQ118" s="380"/>
      <c r="UPR118" s="380"/>
      <c r="UPS118" s="380"/>
      <c r="UPT118" s="380"/>
      <c r="UPU118" s="380"/>
      <c r="UPV118" s="380"/>
      <c r="UPW118" s="380"/>
      <c r="UPX118" s="380"/>
      <c r="UPY118" s="380"/>
      <c r="UPZ118" s="380"/>
      <c r="UQA118" s="380"/>
      <c r="UQB118" s="380"/>
      <c r="UQC118" s="380"/>
      <c r="UQD118" s="380"/>
      <c r="UQE118" s="380"/>
      <c r="UQF118" s="380"/>
      <c r="UQG118" s="380"/>
      <c r="UQH118" s="380"/>
      <c r="UQI118" s="380"/>
      <c r="UQJ118" s="380"/>
      <c r="UQK118" s="380"/>
      <c r="UQL118" s="380"/>
      <c r="UQM118" s="380"/>
      <c r="UQN118" s="380"/>
      <c r="UQO118" s="380"/>
      <c r="UQP118" s="380"/>
      <c r="UQQ118" s="380"/>
      <c r="UQR118" s="380"/>
      <c r="UQS118" s="380"/>
      <c r="UQT118" s="380"/>
      <c r="UQU118" s="380"/>
      <c r="UQV118" s="380"/>
      <c r="UQW118" s="380"/>
      <c r="UQX118" s="380"/>
      <c r="UQY118" s="380"/>
      <c r="UQZ118" s="380"/>
      <c r="URA118" s="380"/>
      <c r="URB118" s="380"/>
      <c r="URC118" s="380"/>
      <c r="URD118" s="380"/>
      <c r="URE118" s="380"/>
      <c r="URF118" s="380"/>
      <c r="URG118" s="380"/>
      <c r="URH118" s="380"/>
      <c r="URI118" s="380"/>
      <c r="URJ118" s="380"/>
      <c r="URK118" s="380"/>
      <c r="URL118" s="380"/>
      <c r="URM118" s="380"/>
      <c r="URN118" s="380"/>
      <c r="URO118" s="380"/>
      <c r="URP118" s="380"/>
      <c r="URQ118" s="380"/>
      <c r="URR118" s="380"/>
      <c r="URS118" s="380"/>
      <c r="URT118" s="380"/>
      <c r="URU118" s="380"/>
      <c r="URV118" s="380"/>
      <c r="URW118" s="380"/>
      <c r="URX118" s="380"/>
      <c r="URY118" s="380"/>
      <c r="URZ118" s="380"/>
      <c r="USA118" s="380"/>
      <c r="USB118" s="380"/>
      <c r="USC118" s="380"/>
      <c r="USD118" s="380"/>
      <c r="USE118" s="380"/>
      <c r="USF118" s="380"/>
      <c r="USG118" s="380"/>
      <c r="USH118" s="380"/>
      <c r="USI118" s="380"/>
      <c r="USJ118" s="380"/>
      <c r="USK118" s="380"/>
      <c r="USL118" s="380"/>
      <c r="USM118" s="380"/>
      <c r="USN118" s="380"/>
      <c r="USO118" s="380"/>
      <c r="USP118" s="380"/>
      <c r="USQ118" s="380"/>
      <c r="USR118" s="380"/>
      <c r="USS118" s="380"/>
      <c r="UST118" s="380"/>
      <c r="USU118" s="380"/>
      <c r="USV118" s="380"/>
      <c r="USW118" s="380"/>
      <c r="USX118" s="380"/>
      <c r="USY118" s="380"/>
      <c r="USZ118" s="380"/>
      <c r="UTA118" s="380"/>
      <c r="UTB118" s="380"/>
      <c r="UTC118" s="380"/>
      <c r="UTD118" s="380"/>
      <c r="UTE118" s="380"/>
      <c r="UTF118" s="380"/>
      <c r="UTG118" s="380"/>
      <c r="UTH118" s="380"/>
      <c r="UTI118" s="380"/>
      <c r="UTJ118" s="380"/>
      <c r="UTK118" s="380"/>
      <c r="UTL118" s="380"/>
      <c r="UTM118" s="380"/>
      <c r="UTN118" s="380"/>
      <c r="UTO118" s="380"/>
      <c r="UTP118" s="380"/>
      <c r="UTQ118" s="380"/>
      <c r="UTR118" s="380"/>
      <c r="UTS118" s="380"/>
      <c r="UTT118" s="380"/>
      <c r="UTU118" s="380"/>
      <c r="UTV118" s="380"/>
      <c r="UTW118" s="380"/>
      <c r="UTX118" s="380"/>
      <c r="UTY118" s="380"/>
      <c r="UTZ118" s="380"/>
      <c r="UUA118" s="380"/>
      <c r="UUB118" s="380"/>
      <c r="UUC118" s="380"/>
      <c r="UUD118" s="380"/>
      <c r="UUE118" s="380"/>
      <c r="UUF118" s="380"/>
      <c r="UUG118" s="380"/>
      <c r="UUH118" s="380"/>
      <c r="UUI118" s="380"/>
      <c r="UUJ118" s="380"/>
      <c r="UUK118" s="380"/>
      <c r="UUL118" s="380"/>
      <c r="UUM118" s="380"/>
      <c r="UUN118" s="380"/>
      <c r="UUO118" s="380"/>
      <c r="UUP118" s="380"/>
      <c r="UUQ118" s="380"/>
      <c r="UUR118" s="380"/>
      <c r="UUS118" s="380"/>
      <c r="UUT118" s="380"/>
      <c r="UUU118" s="380"/>
      <c r="UUV118" s="380"/>
      <c r="UUW118" s="380"/>
      <c r="UUX118" s="380"/>
      <c r="UUY118" s="380"/>
      <c r="UUZ118" s="380"/>
      <c r="UVA118" s="380"/>
      <c r="UVB118" s="380"/>
      <c r="UVC118" s="380"/>
      <c r="UVD118" s="380"/>
      <c r="UVE118" s="380"/>
      <c r="UVF118" s="380"/>
      <c r="UVG118" s="380"/>
      <c r="UVH118" s="380"/>
      <c r="UVI118" s="380"/>
      <c r="UVJ118" s="380"/>
      <c r="UVK118" s="380"/>
      <c r="UVL118" s="380"/>
      <c r="UVM118" s="380"/>
      <c r="UVN118" s="380"/>
      <c r="UVO118" s="380"/>
      <c r="UVP118" s="380"/>
      <c r="UVQ118" s="380"/>
      <c r="UVR118" s="380"/>
      <c r="UVS118" s="380"/>
      <c r="UVT118" s="380"/>
      <c r="UVU118" s="380"/>
      <c r="UVV118" s="380"/>
      <c r="UVW118" s="380"/>
      <c r="UVX118" s="380"/>
      <c r="UVY118" s="380"/>
      <c r="UVZ118" s="380"/>
      <c r="UWA118" s="380"/>
      <c r="UWB118" s="380"/>
      <c r="UWC118" s="380"/>
      <c r="UWD118" s="380"/>
      <c r="UWE118" s="380"/>
      <c r="UWF118" s="380"/>
      <c r="UWG118" s="380"/>
      <c r="UWH118" s="380"/>
      <c r="UWI118" s="380"/>
      <c r="UWJ118" s="380"/>
      <c r="UWK118" s="380"/>
      <c r="UWL118" s="380"/>
      <c r="UWM118" s="380"/>
      <c r="UWN118" s="380"/>
      <c r="UWO118" s="380"/>
      <c r="UWP118" s="380"/>
      <c r="UWQ118" s="380"/>
      <c r="UWR118" s="380"/>
      <c r="UWS118" s="380"/>
      <c r="UWT118" s="380"/>
      <c r="UWU118" s="380"/>
      <c r="UWV118" s="380"/>
      <c r="UWW118" s="380"/>
      <c r="UWX118" s="380"/>
      <c r="UWY118" s="380"/>
      <c r="UWZ118" s="380"/>
      <c r="UXA118" s="380"/>
      <c r="UXB118" s="380"/>
      <c r="UXC118" s="380"/>
      <c r="UXD118" s="380"/>
      <c r="UXE118" s="380"/>
      <c r="UXF118" s="380"/>
      <c r="UXG118" s="380"/>
      <c r="UXH118" s="380"/>
      <c r="UXI118" s="380"/>
      <c r="UXJ118" s="380"/>
      <c r="UXK118" s="380"/>
      <c r="UXL118" s="380"/>
      <c r="UXM118" s="380"/>
      <c r="UXN118" s="380"/>
      <c r="UXO118" s="380"/>
      <c r="UXP118" s="380"/>
      <c r="UXQ118" s="380"/>
      <c r="UXR118" s="380"/>
      <c r="UXS118" s="380"/>
      <c r="UXT118" s="380"/>
      <c r="UXU118" s="380"/>
      <c r="UXV118" s="380"/>
      <c r="UXW118" s="380"/>
      <c r="UXX118" s="380"/>
      <c r="UXY118" s="380"/>
      <c r="UXZ118" s="380"/>
      <c r="UYA118" s="380"/>
      <c r="UYB118" s="380"/>
      <c r="UYC118" s="380"/>
      <c r="UYD118" s="380"/>
      <c r="UYE118" s="380"/>
      <c r="UYF118" s="380"/>
      <c r="UYG118" s="380"/>
      <c r="UYH118" s="380"/>
      <c r="UYI118" s="380"/>
      <c r="UYJ118" s="380"/>
      <c r="UYK118" s="380"/>
      <c r="UYL118" s="380"/>
      <c r="UYM118" s="380"/>
      <c r="UYN118" s="380"/>
      <c r="UYO118" s="380"/>
      <c r="UYP118" s="380"/>
      <c r="UYQ118" s="380"/>
      <c r="UYR118" s="380"/>
      <c r="UYS118" s="380"/>
      <c r="UYT118" s="380"/>
      <c r="UYU118" s="380"/>
      <c r="UYV118" s="380"/>
      <c r="UYW118" s="380"/>
      <c r="UYX118" s="380"/>
      <c r="UYY118" s="380"/>
      <c r="UYZ118" s="380"/>
      <c r="UZA118" s="380"/>
      <c r="UZB118" s="380"/>
      <c r="UZC118" s="380"/>
      <c r="UZD118" s="380"/>
      <c r="UZE118" s="380"/>
      <c r="UZF118" s="380"/>
      <c r="UZG118" s="380"/>
      <c r="UZH118" s="380"/>
      <c r="UZI118" s="380"/>
      <c r="UZJ118" s="380"/>
      <c r="UZK118" s="380"/>
      <c r="UZL118" s="380"/>
      <c r="UZM118" s="380"/>
      <c r="UZN118" s="380"/>
      <c r="UZO118" s="380"/>
      <c r="UZP118" s="380"/>
      <c r="UZQ118" s="380"/>
      <c r="UZR118" s="380"/>
      <c r="UZS118" s="380"/>
      <c r="UZT118" s="380"/>
      <c r="UZU118" s="380"/>
      <c r="UZV118" s="380"/>
      <c r="UZW118" s="380"/>
      <c r="UZX118" s="380"/>
      <c r="UZY118" s="380"/>
      <c r="UZZ118" s="380"/>
      <c r="VAA118" s="380"/>
      <c r="VAB118" s="380"/>
      <c r="VAC118" s="380"/>
      <c r="VAD118" s="380"/>
      <c r="VAE118" s="380"/>
      <c r="VAF118" s="380"/>
      <c r="VAG118" s="380"/>
      <c r="VAH118" s="380"/>
      <c r="VAI118" s="380"/>
      <c r="VAJ118" s="380"/>
      <c r="VAK118" s="380"/>
      <c r="VAL118" s="380"/>
      <c r="VAM118" s="380"/>
      <c r="VAN118" s="380"/>
      <c r="VAO118" s="380"/>
      <c r="VAP118" s="380"/>
      <c r="VAQ118" s="380"/>
      <c r="VAR118" s="380"/>
      <c r="VAS118" s="380"/>
      <c r="VAT118" s="380"/>
      <c r="VAU118" s="380"/>
      <c r="VAV118" s="380"/>
      <c r="VAW118" s="380"/>
      <c r="VAX118" s="380"/>
      <c r="VAY118" s="380"/>
      <c r="VAZ118" s="380"/>
      <c r="VBA118" s="380"/>
      <c r="VBB118" s="380"/>
      <c r="VBC118" s="380"/>
      <c r="VBD118" s="380"/>
      <c r="VBE118" s="380"/>
      <c r="VBF118" s="380"/>
      <c r="VBG118" s="380"/>
      <c r="VBH118" s="380"/>
      <c r="VBI118" s="380"/>
      <c r="VBJ118" s="380"/>
      <c r="VBK118" s="380"/>
      <c r="VBL118" s="380"/>
      <c r="VBM118" s="380"/>
      <c r="VBN118" s="380"/>
      <c r="VBO118" s="380"/>
      <c r="VBP118" s="380"/>
      <c r="VBQ118" s="380"/>
      <c r="VBR118" s="380"/>
      <c r="VBS118" s="380"/>
      <c r="VBT118" s="380"/>
      <c r="VBU118" s="380"/>
      <c r="VBV118" s="380"/>
      <c r="VBW118" s="380"/>
      <c r="VBX118" s="380"/>
      <c r="VBY118" s="380"/>
      <c r="VBZ118" s="380"/>
      <c r="VCA118" s="380"/>
      <c r="VCB118" s="380"/>
      <c r="VCC118" s="380"/>
      <c r="VCD118" s="380"/>
      <c r="VCE118" s="380"/>
      <c r="VCF118" s="380"/>
      <c r="VCG118" s="380"/>
      <c r="VCH118" s="380"/>
      <c r="VCI118" s="380"/>
      <c r="VCJ118" s="380"/>
      <c r="VCK118" s="380"/>
      <c r="VCL118" s="380"/>
      <c r="VCM118" s="380"/>
      <c r="VCN118" s="380"/>
      <c r="VCO118" s="380"/>
      <c r="VCP118" s="380"/>
      <c r="VCQ118" s="380"/>
      <c r="VCR118" s="380"/>
      <c r="VCS118" s="380"/>
      <c r="VCT118" s="380"/>
      <c r="VCU118" s="380"/>
      <c r="VCV118" s="380"/>
      <c r="VCW118" s="380"/>
      <c r="VCX118" s="380"/>
      <c r="VCY118" s="380"/>
      <c r="VCZ118" s="380"/>
      <c r="VDA118" s="380"/>
      <c r="VDB118" s="380"/>
      <c r="VDC118" s="380"/>
      <c r="VDD118" s="380"/>
      <c r="VDE118" s="380"/>
      <c r="VDF118" s="380"/>
      <c r="VDG118" s="380"/>
      <c r="VDH118" s="380"/>
      <c r="VDI118" s="380"/>
      <c r="VDJ118" s="380"/>
      <c r="VDK118" s="380"/>
      <c r="VDL118" s="380"/>
      <c r="VDM118" s="380"/>
      <c r="VDN118" s="380"/>
      <c r="VDO118" s="380"/>
      <c r="VDP118" s="380"/>
      <c r="VDQ118" s="380"/>
      <c r="VDR118" s="380"/>
      <c r="VDS118" s="380"/>
      <c r="VDT118" s="380"/>
      <c r="VDU118" s="380"/>
      <c r="VDV118" s="380"/>
      <c r="VDW118" s="380"/>
      <c r="VDX118" s="380"/>
      <c r="VDY118" s="380"/>
      <c r="VDZ118" s="380"/>
      <c r="VEA118" s="380"/>
      <c r="VEB118" s="380"/>
      <c r="VEC118" s="380"/>
      <c r="VED118" s="380"/>
      <c r="VEE118" s="380"/>
      <c r="VEF118" s="380"/>
      <c r="VEG118" s="380"/>
      <c r="VEH118" s="380"/>
      <c r="VEI118" s="380"/>
      <c r="VEJ118" s="380"/>
      <c r="VEK118" s="380"/>
      <c r="VEL118" s="380"/>
      <c r="VEM118" s="380"/>
      <c r="VEN118" s="380"/>
      <c r="VEO118" s="380"/>
      <c r="VEP118" s="380"/>
      <c r="VEQ118" s="380"/>
      <c r="VER118" s="380"/>
      <c r="VES118" s="380"/>
      <c r="VET118" s="380"/>
      <c r="VEU118" s="380"/>
      <c r="VEV118" s="380"/>
      <c r="VEW118" s="380"/>
      <c r="VEX118" s="380"/>
      <c r="VEY118" s="380"/>
      <c r="VEZ118" s="380"/>
      <c r="VFA118" s="380"/>
      <c r="VFB118" s="380"/>
      <c r="VFC118" s="380"/>
      <c r="VFD118" s="380"/>
      <c r="VFE118" s="380"/>
      <c r="VFF118" s="380"/>
      <c r="VFG118" s="380"/>
      <c r="VFH118" s="380"/>
      <c r="VFI118" s="380"/>
      <c r="VFJ118" s="380"/>
      <c r="VFK118" s="380"/>
      <c r="VFL118" s="380"/>
      <c r="VFM118" s="380"/>
      <c r="VFN118" s="380"/>
      <c r="VFO118" s="380"/>
      <c r="VFP118" s="380"/>
      <c r="VFQ118" s="380"/>
      <c r="VFR118" s="380"/>
      <c r="VFS118" s="380"/>
      <c r="VFT118" s="380"/>
      <c r="VFU118" s="380"/>
      <c r="VFV118" s="380"/>
      <c r="VFW118" s="380"/>
      <c r="VFX118" s="380"/>
      <c r="VFY118" s="380"/>
      <c r="VFZ118" s="380"/>
      <c r="VGA118" s="380"/>
      <c r="VGB118" s="380"/>
      <c r="VGC118" s="380"/>
      <c r="VGD118" s="380"/>
      <c r="VGE118" s="380"/>
      <c r="VGF118" s="380"/>
      <c r="VGG118" s="380"/>
      <c r="VGH118" s="380"/>
      <c r="VGI118" s="380"/>
      <c r="VGJ118" s="380"/>
      <c r="VGK118" s="380"/>
      <c r="VGL118" s="380"/>
      <c r="VGM118" s="380"/>
      <c r="VGN118" s="380"/>
      <c r="VGO118" s="380"/>
      <c r="VGP118" s="380"/>
      <c r="VGQ118" s="380"/>
      <c r="VGR118" s="380"/>
      <c r="VGS118" s="380"/>
      <c r="VGT118" s="380"/>
      <c r="VGU118" s="380"/>
      <c r="VGV118" s="380"/>
      <c r="VGW118" s="380"/>
      <c r="VGX118" s="380"/>
      <c r="VGY118" s="380"/>
      <c r="VGZ118" s="380"/>
      <c r="VHA118" s="380"/>
      <c r="VHB118" s="380"/>
      <c r="VHC118" s="380"/>
      <c r="VHD118" s="380"/>
      <c r="VHE118" s="380"/>
      <c r="VHF118" s="380"/>
      <c r="VHG118" s="380"/>
      <c r="VHH118" s="380"/>
      <c r="VHI118" s="380"/>
      <c r="VHJ118" s="380"/>
      <c r="VHK118" s="380"/>
      <c r="VHL118" s="380"/>
      <c r="VHM118" s="380"/>
      <c r="VHN118" s="380"/>
      <c r="VHO118" s="380"/>
      <c r="VHP118" s="380"/>
      <c r="VHQ118" s="380"/>
      <c r="VHR118" s="380"/>
      <c r="VHS118" s="380"/>
      <c r="VHT118" s="380"/>
      <c r="VHU118" s="380"/>
      <c r="VHV118" s="380"/>
      <c r="VHW118" s="380"/>
      <c r="VHX118" s="380"/>
      <c r="VHY118" s="380"/>
      <c r="VHZ118" s="380"/>
      <c r="VIA118" s="380"/>
      <c r="VIB118" s="380"/>
      <c r="VIC118" s="380"/>
      <c r="VID118" s="380"/>
      <c r="VIE118" s="380"/>
      <c r="VIF118" s="380"/>
      <c r="VIG118" s="380"/>
      <c r="VIH118" s="380"/>
      <c r="VII118" s="380"/>
      <c r="VIJ118" s="380"/>
      <c r="VIK118" s="380"/>
      <c r="VIL118" s="380"/>
      <c r="VIM118" s="380"/>
      <c r="VIN118" s="380"/>
      <c r="VIO118" s="380"/>
      <c r="VIP118" s="380"/>
      <c r="VIQ118" s="380"/>
      <c r="VIR118" s="380"/>
      <c r="VIS118" s="380"/>
      <c r="VIT118" s="380"/>
      <c r="VIU118" s="380"/>
      <c r="VIV118" s="380"/>
      <c r="VIW118" s="380"/>
      <c r="VIX118" s="380"/>
      <c r="VIY118" s="380"/>
      <c r="VIZ118" s="380"/>
      <c r="VJA118" s="380"/>
      <c r="VJB118" s="380"/>
      <c r="VJC118" s="380"/>
      <c r="VJD118" s="380"/>
      <c r="VJE118" s="380"/>
      <c r="VJF118" s="380"/>
      <c r="VJG118" s="380"/>
      <c r="VJH118" s="380"/>
      <c r="VJI118" s="380"/>
      <c r="VJJ118" s="380"/>
      <c r="VJK118" s="380"/>
      <c r="VJL118" s="380"/>
      <c r="VJM118" s="380"/>
      <c r="VJN118" s="380"/>
      <c r="VJO118" s="380"/>
      <c r="VJP118" s="380"/>
      <c r="VJQ118" s="380"/>
      <c r="VJR118" s="380"/>
      <c r="VJS118" s="380"/>
      <c r="VJT118" s="380"/>
      <c r="VJU118" s="380"/>
      <c r="VJV118" s="380"/>
      <c r="VJW118" s="380"/>
      <c r="VJX118" s="380"/>
      <c r="VJY118" s="380"/>
      <c r="VJZ118" s="380"/>
      <c r="VKA118" s="380"/>
      <c r="VKB118" s="380"/>
      <c r="VKC118" s="380"/>
      <c r="VKD118" s="380"/>
      <c r="VKE118" s="380"/>
      <c r="VKF118" s="380"/>
      <c r="VKG118" s="380"/>
      <c r="VKH118" s="380"/>
      <c r="VKI118" s="380"/>
      <c r="VKJ118" s="380"/>
      <c r="VKK118" s="380"/>
      <c r="VKL118" s="380"/>
      <c r="VKM118" s="380"/>
      <c r="VKN118" s="380"/>
      <c r="VKO118" s="380"/>
      <c r="VKP118" s="380"/>
      <c r="VKQ118" s="380"/>
      <c r="VKR118" s="380"/>
      <c r="VKS118" s="380"/>
      <c r="VKT118" s="380"/>
      <c r="VKU118" s="380"/>
      <c r="VKV118" s="380"/>
      <c r="VKW118" s="380"/>
      <c r="VKX118" s="380"/>
      <c r="VKY118" s="380"/>
      <c r="VKZ118" s="380"/>
      <c r="VLA118" s="380"/>
      <c r="VLB118" s="380"/>
      <c r="VLC118" s="380"/>
      <c r="VLD118" s="380"/>
      <c r="VLE118" s="380"/>
      <c r="VLF118" s="380"/>
      <c r="VLG118" s="380"/>
      <c r="VLH118" s="380"/>
      <c r="VLI118" s="380"/>
      <c r="VLJ118" s="380"/>
      <c r="VLK118" s="380"/>
      <c r="VLL118" s="380"/>
      <c r="VLM118" s="380"/>
      <c r="VLN118" s="380"/>
      <c r="VLO118" s="380"/>
      <c r="VLP118" s="380"/>
      <c r="VLQ118" s="380"/>
      <c r="VLR118" s="380"/>
      <c r="VLS118" s="380"/>
      <c r="VLT118" s="380"/>
      <c r="VLU118" s="380"/>
      <c r="VLV118" s="380"/>
      <c r="VLW118" s="380"/>
      <c r="VLX118" s="380"/>
      <c r="VLY118" s="380"/>
      <c r="VLZ118" s="380"/>
      <c r="VMA118" s="380"/>
      <c r="VMB118" s="380"/>
      <c r="VMC118" s="380"/>
      <c r="VMD118" s="380"/>
      <c r="VME118" s="380"/>
      <c r="VMF118" s="380"/>
      <c r="VMG118" s="380"/>
      <c r="VMH118" s="380"/>
      <c r="VMI118" s="380"/>
      <c r="VMJ118" s="380"/>
      <c r="VMK118" s="380"/>
      <c r="VML118" s="380"/>
      <c r="VMM118" s="380"/>
      <c r="VMN118" s="380"/>
      <c r="VMO118" s="380"/>
      <c r="VMP118" s="380"/>
      <c r="VMQ118" s="380"/>
      <c r="VMR118" s="380"/>
      <c r="VMS118" s="380"/>
      <c r="VMT118" s="380"/>
      <c r="VMU118" s="380"/>
      <c r="VMV118" s="380"/>
      <c r="VMW118" s="380"/>
      <c r="VMX118" s="380"/>
      <c r="VMY118" s="380"/>
      <c r="VMZ118" s="380"/>
      <c r="VNA118" s="380"/>
      <c r="VNB118" s="380"/>
      <c r="VNC118" s="380"/>
      <c r="VND118" s="380"/>
      <c r="VNE118" s="380"/>
      <c r="VNF118" s="380"/>
      <c r="VNG118" s="380"/>
      <c r="VNH118" s="380"/>
      <c r="VNI118" s="380"/>
      <c r="VNJ118" s="380"/>
      <c r="VNK118" s="380"/>
      <c r="VNL118" s="380"/>
      <c r="VNM118" s="380"/>
      <c r="VNN118" s="380"/>
      <c r="VNO118" s="380"/>
      <c r="VNP118" s="380"/>
      <c r="VNQ118" s="380"/>
      <c r="VNR118" s="380"/>
      <c r="VNS118" s="380"/>
      <c r="VNT118" s="380"/>
      <c r="VNU118" s="380"/>
      <c r="VNV118" s="380"/>
      <c r="VNW118" s="380"/>
      <c r="VNX118" s="380"/>
      <c r="VNY118" s="380"/>
      <c r="VNZ118" s="380"/>
      <c r="VOA118" s="380"/>
      <c r="VOB118" s="380"/>
      <c r="VOC118" s="380"/>
      <c r="VOD118" s="380"/>
      <c r="VOE118" s="380"/>
      <c r="VOF118" s="380"/>
      <c r="VOG118" s="380"/>
      <c r="VOH118" s="380"/>
      <c r="VOI118" s="380"/>
      <c r="VOJ118" s="380"/>
      <c r="VOK118" s="380"/>
      <c r="VOL118" s="380"/>
      <c r="VOM118" s="380"/>
      <c r="VON118" s="380"/>
      <c r="VOO118" s="380"/>
      <c r="VOP118" s="380"/>
      <c r="VOQ118" s="380"/>
      <c r="VOR118" s="380"/>
      <c r="VOS118" s="380"/>
      <c r="VOT118" s="380"/>
      <c r="VOU118" s="380"/>
      <c r="VOV118" s="380"/>
      <c r="VOW118" s="380"/>
      <c r="VOX118" s="380"/>
      <c r="VOY118" s="380"/>
      <c r="VOZ118" s="380"/>
      <c r="VPA118" s="380"/>
      <c r="VPB118" s="380"/>
      <c r="VPC118" s="380"/>
      <c r="VPD118" s="380"/>
      <c r="VPE118" s="380"/>
      <c r="VPF118" s="380"/>
      <c r="VPG118" s="380"/>
      <c r="VPH118" s="380"/>
      <c r="VPI118" s="380"/>
      <c r="VPJ118" s="380"/>
      <c r="VPK118" s="380"/>
      <c r="VPL118" s="380"/>
      <c r="VPM118" s="380"/>
      <c r="VPN118" s="380"/>
      <c r="VPO118" s="380"/>
      <c r="VPP118" s="380"/>
      <c r="VPQ118" s="380"/>
      <c r="VPR118" s="380"/>
      <c r="VPS118" s="380"/>
      <c r="VPT118" s="380"/>
      <c r="VPU118" s="380"/>
      <c r="VPV118" s="380"/>
      <c r="VPW118" s="380"/>
      <c r="VPX118" s="380"/>
      <c r="VPY118" s="380"/>
      <c r="VPZ118" s="380"/>
      <c r="VQA118" s="380"/>
      <c r="VQB118" s="380"/>
      <c r="VQC118" s="380"/>
      <c r="VQD118" s="380"/>
      <c r="VQE118" s="380"/>
      <c r="VQF118" s="380"/>
      <c r="VQG118" s="380"/>
      <c r="VQH118" s="380"/>
      <c r="VQI118" s="380"/>
      <c r="VQJ118" s="380"/>
      <c r="VQK118" s="380"/>
      <c r="VQL118" s="380"/>
      <c r="VQM118" s="380"/>
      <c r="VQN118" s="380"/>
      <c r="VQO118" s="380"/>
      <c r="VQP118" s="380"/>
      <c r="VQQ118" s="380"/>
      <c r="VQR118" s="380"/>
      <c r="VQS118" s="380"/>
      <c r="VQT118" s="380"/>
      <c r="VQU118" s="380"/>
      <c r="VQV118" s="380"/>
      <c r="VQW118" s="380"/>
      <c r="VQX118" s="380"/>
      <c r="VQY118" s="380"/>
      <c r="VQZ118" s="380"/>
      <c r="VRA118" s="380"/>
      <c r="VRB118" s="380"/>
      <c r="VRC118" s="380"/>
      <c r="VRD118" s="380"/>
      <c r="VRE118" s="380"/>
      <c r="VRF118" s="380"/>
      <c r="VRG118" s="380"/>
      <c r="VRH118" s="380"/>
      <c r="VRI118" s="380"/>
      <c r="VRJ118" s="380"/>
      <c r="VRK118" s="380"/>
      <c r="VRL118" s="380"/>
      <c r="VRM118" s="380"/>
      <c r="VRN118" s="380"/>
      <c r="VRO118" s="380"/>
      <c r="VRP118" s="380"/>
      <c r="VRQ118" s="380"/>
      <c r="VRR118" s="380"/>
      <c r="VRS118" s="380"/>
      <c r="VRT118" s="380"/>
      <c r="VRU118" s="380"/>
      <c r="VRV118" s="380"/>
      <c r="VRW118" s="380"/>
      <c r="VRX118" s="380"/>
      <c r="VRY118" s="380"/>
      <c r="VRZ118" s="380"/>
      <c r="VSA118" s="380"/>
      <c r="VSB118" s="380"/>
      <c r="VSC118" s="380"/>
      <c r="VSD118" s="380"/>
      <c r="VSE118" s="380"/>
      <c r="VSF118" s="380"/>
      <c r="VSG118" s="380"/>
      <c r="VSH118" s="380"/>
      <c r="VSI118" s="380"/>
      <c r="VSJ118" s="380"/>
      <c r="VSK118" s="380"/>
      <c r="VSL118" s="380"/>
      <c r="VSM118" s="380"/>
      <c r="VSN118" s="380"/>
      <c r="VSO118" s="380"/>
      <c r="VSP118" s="380"/>
      <c r="VSQ118" s="380"/>
      <c r="VSR118" s="380"/>
      <c r="VSS118" s="380"/>
      <c r="VST118" s="380"/>
      <c r="VSU118" s="380"/>
      <c r="VSV118" s="380"/>
      <c r="VSW118" s="380"/>
      <c r="VSX118" s="380"/>
      <c r="VSY118" s="380"/>
      <c r="VSZ118" s="380"/>
      <c r="VTA118" s="380"/>
      <c r="VTB118" s="380"/>
      <c r="VTC118" s="380"/>
      <c r="VTD118" s="380"/>
      <c r="VTE118" s="380"/>
      <c r="VTF118" s="380"/>
      <c r="VTG118" s="380"/>
      <c r="VTH118" s="380"/>
      <c r="VTI118" s="380"/>
      <c r="VTJ118" s="380"/>
      <c r="VTK118" s="380"/>
      <c r="VTL118" s="380"/>
      <c r="VTM118" s="380"/>
      <c r="VTN118" s="380"/>
      <c r="VTO118" s="380"/>
      <c r="VTP118" s="380"/>
      <c r="VTQ118" s="380"/>
      <c r="VTR118" s="380"/>
      <c r="VTS118" s="380"/>
      <c r="VTT118" s="380"/>
      <c r="VTU118" s="380"/>
      <c r="VTV118" s="380"/>
      <c r="VTW118" s="380"/>
      <c r="VTX118" s="380"/>
      <c r="VTY118" s="380"/>
      <c r="VTZ118" s="380"/>
      <c r="VUA118" s="380"/>
      <c r="VUB118" s="380"/>
      <c r="VUC118" s="380"/>
      <c r="VUD118" s="380"/>
      <c r="VUE118" s="380"/>
      <c r="VUF118" s="380"/>
      <c r="VUG118" s="380"/>
      <c r="VUH118" s="380"/>
      <c r="VUI118" s="380"/>
      <c r="VUJ118" s="380"/>
      <c r="VUK118" s="380"/>
      <c r="VUL118" s="380"/>
      <c r="VUM118" s="380"/>
      <c r="VUN118" s="380"/>
      <c r="VUO118" s="380"/>
      <c r="VUP118" s="380"/>
      <c r="VUQ118" s="380"/>
      <c r="VUR118" s="380"/>
      <c r="VUS118" s="380"/>
      <c r="VUT118" s="380"/>
      <c r="VUU118" s="380"/>
      <c r="VUV118" s="380"/>
      <c r="VUW118" s="380"/>
      <c r="VUX118" s="380"/>
      <c r="VUY118" s="380"/>
      <c r="VUZ118" s="380"/>
      <c r="VVA118" s="380"/>
      <c r="VVB118" s="380"/>
      <c r="VVC118" s="380"/>
      <c r="VVD118" s="380"/>
      <c r="VVE118" s="380"/>
      <c r="VVF118" s="380"/>
      <c r="VVG118" s="380"/>
      <c r="VVH118" s="380"/>
      <c r="VVI118" s="380"/>
      <c r="VVJ118" s="380"/>
      <c r="VVK118" s="380"/>
      <c r="VVL118" s="380"/>
      <c r="VVM118" s="380"/>
      <c r="VVN118" s="380"/>
      <c r="VVO118" s="380"/>
      <c r="VVP118" s="380"/>
      <c r="VVQ118" s="380"/>
      <c r="VVR118" s="380"/>
      <c r="VVS118" s="380"/>
      <c r="VVT118" s="380"/>
      <c r="VVU118" s="380"/>
      <c r="VVV118" s="380"/>
      <c r="VVW118" s="380"/>
      <c r="VVX118" s="380"/>
      <c r="VVY118" s="380"/>
      <c r="VVZ118" s="380"/>
      <c r="VWA118" s="380"/>
      <c r="VWB118" s="380"/>
      <c r="VWC118" s="380"/>
      <c r="VWD118" s="380"/>
      <c r="VWE118" s="380"/>
      <c r="VWF118" s="380"/>
      <c r="VWG118" s="380"/>
      <c r="VWH118" s="380"/>
      <c r="VWI118" s="380"/>
      <c r="VWJ118" s="380"/>
      <c r="VWK118" s="380"/>
      <c r="VWL118" s="380"/>
      <c r="VWM118" s="380"/>
      <c r="VWN118" s="380"/>
      <c r="VWO118" s="380"/>
      <c r="VWP118" s="380"/>
      <c r="VWQ118" s="380"/>
      <c r="VWR118" s="380"/>
      <c r="VWS118" s="380"/>
      <c r="VWT118" s="380"/>
      <c r="VWU118" s="380"/>
      <c r="VWV118" s="380"/>
      <c r="VWW118" s="380"/>
      <c r="VWX118" s="380"/>
      <c r="VWY118" s="380"/>
      <c r="VWZ118" s="380"/>
      <c r="VXA118" s="380"/>
      <c r="VXB118" s="380"/>
      <c r="VXC118" s="380"/>
      <c r="VXD118" s="380"/>
      <c r="VXE118" s="380"/>
      <c r="VXF118" s="380"/>
      <c r="VXG118" s="380"/>
      <c r="VXH118" s="380"/>
      <c r="VXI118" s="380"/>
      <c r="VXJ118" s="380"/>
      <c r="VXK118" s="380"/>
      <c r="VXL118" s="380"/>
      <c r="VXM118" s="380"/>
      <c r="VXN118" s="380"/>
      <c r="VXO118" s="380"/>
      <c r="VXP118" s="380"/>
      <c r="VXQ118" s="380"/>
      <c r="VXR118" s="380"/>
      <c r="VXS118" s="380"/>
      <c r="VXT118" s="380"/>
      <c r="VXU118" s="380"/>
      <c r="VXV118" s="380"/>
      <c r="VXW118" s="380"/>
      <c r="VXX118" s="380"/>
      <c r="VXY118" s="380"/>
      <c r="VXZ118" s="380"/>
      <c r="VYA118" s="380"/>
      <c r="VYB118" s="380"/>
      <c r="VYC118" s="380"/>
      <c r="VYD118" s="380"/>
      <c r="VYE118" s="380"/>
      <c r="VYF118" s="380"/>
      <c r="VYG118" s="380"/>
      <c r="VYH118" s="380"/>
      <c r="VYI118" s="380"/>
      <c r="VYJ118" s="380"/>
      <c r="VYK118" s="380"/>
      <c r="VYL118" s="380"/>
      <c r="VYM118" s="380"/>
      <c r="VYN118" s="380"/>
      <c r="VYO118" s="380"/>
      <c r="VYP118" s="380"/>
      <c r="VYQ118" s="380"/>
      <c r="VYR118" s="380"/>
      <c r="VYS118" s="380"/>
      <c r="VYT118" s="380"/>
      <c r="VYU118" s="380"/>
      <c r="VYV118" s="380"/>
      <c r="VYW118" s="380"/>
      <c r="VYX118" s="380"/>
      <c r="VYY118" s="380"/>
      <c r="VYZ118" s="380"/>
      <c r="VZA118" s="380"/>
      <c r="VZB118" s="380"/>
      <c r="VZC118" s="380"/>
      <c r="VZD118" s="380"/>
      <c r="VZE118" s="380"/>
      <c r="VZF118" s="380"/>
      <c r="VZG118" s="380"/>
      <c r="VZH118" s="380"/>
      <c r="VZI118" s="380"/>
      <c r="VZJ118" s="380"/>
      <c r="VZK118" s="380"/>
      <c r="VZL118" s="380"/>
      <c r="VZM118" s="380"/>
      <c r="VZN118" s="380"/>
      <c r="VZO118" s="380"/>
      <c r="VZP118" s="380"/>
      <c r="VZQ118" s="380"/>
      <c r="VZR118" s="380"/>
      <c r="VZS118" s="380"/>
      <c r="VZT118" s="380"/>
      <c r="VZU118" s="380"/>
      <c r="VZV118" s="380"/>
      <c r="VZW118" s="380"/>
      <c r="VZX118" s="380"/>
      <c r="VZY118" s="380"/>
      <c r="VZZ118" s="380"/>
      <c r="WAA118" s="380"/>
      <c r="WAB118" s="380"/>
      <c r="WAC118" s="380"/>
      <c r="WAD118" s="380"/>
      <c r="WAE118" s="380"/>
      <c r="WAF118" s="380"/>
      <c r="WAG118" s="380"/>
      <c r="WAH118" s="380"/>
      <c r="WAI118" s="380"/>
      <c r="WAJ118" s="380"/>
      <c r="WAK118" s="380"/>
      <c r="WAL118" s="380"/>
      <c r="WAM118" s="380"/>
      <c r="WAN118" s="380"/>
      <c r="WAO118" s="380"/>
      <c r="WAP118" s="380"/>
      <c r="WAQ118" s="380"/>
      <c r="WAR118" s="380"/>
      <c r="WAS118" s="380"/>
      <c r="WAT118" s="380"/>
      <c r="WAU118" s="380"/>
      <c r="WAV118" s="380"/>
      <c r="WAW118" s="380"/>
      <c r="WAX118" s="380"/>
      <c r="WAY118" s="380"/>
      <c r="WAZ118" s="380"/>
      <c r="WBA118" s="380"/>
      <c r="WBB118" s="380"/>
      <c r="WBC118" s="380"/>
      <c r="WBD118" s="380"/>
      <c r="WBE118" s="380"/>
      <c r="WBF118" s="380"/>
      <c r="WBG118" s="380"/>
      <c r="WBH118" s="380"/>
      <c r="WBI118" s="380"/>
      <c r="WBJ118" s="380"/>
      <c r="WBK118" s="380"/>
      <c r="WBL118" s="380"/>
      <c r="WBM118" s="380"/>
      <c r="WBN118" s="380"/>
      <c r="WBO118" s="380"/>
      <c r="WBP118" s="380"/>
      <c r="WBQ118" s="380"/>
      <c r="WBR118" s="380"/>
      <c r="WBS118" s="380"/>
      <c r="WBT118" s="380"/>
      <c r="WBU118" s="380"/>
      <c r="WBV118" s="380"/>
      <c r="WBW118" s="380"/>
      <c r="WBX118" s="380"/>
      <c r="WBY118" s="380"/>
      <c r="WBZ118" s="380"/>
      <c r="WCA118" s="380"/>
      <c r="WCB118" s="380"/>
      <c r="WCC118" s="380"/>
      <c r="WCD118" s="380"/>
      <c r="WCE118" s="380"/>
      <c r="WCF118" s="380"/>
      <c r="WCG118" s="380"/>
      <c r="WCH118" s="380"/>
      <c r="WCI118" s="380"/>
      <c r="WCJ118" s="380"/>
      <c r="WCK118" s="380"/>
      <c r="WCL118" s="380"/>
      <c r="WCM118" s="380"/>
      <c r="WCN118" s="380"/>
      <c r="WCO118" s="380"/>
      <c r="WCP118" s="380"/>
      <c r="WCQ118" s="380"/>
      <c r="WCR118" s="380"/>
      <c r="WCS118" s="380"/>
      <c r="WCT118" s="380"/>
      <c r="WCU118" s="380"/>
      <c r="WCV118" s="380"/>
      <c r="WCW118" s="380"/>
      <c r="WCX118" s="380"/>
      <c r="WCY118" s="380"/>
      <c r="WCZ118" s="380"/>
      <c r="WDA118" s="380"/>
      <c r="WDB118" s="380"/>
      <c r="WDC118" s="380"/>
      <c r="WDD118" s="380"/>
      <c r="WDE118" s="380"/>
      <c r="WDF118" s="380"/>
      <c r="WDG118" s="380"/>
      <c r="WDH118" s="380"/>
      <c r="WDI118" s="380"/>
      <c r="WDJ118" s="380"/>
      <c r="WDK118" s="380"/>
      <c r="WDL118" s="380"/>
      <c r="WDM118" s="380"/>
      <c r="WDN118" s="380"/>
      <c r="WDO118" s="380"/>
      <c r="WDP118" s="380"/>
      <c r="WDQ118" s="380"/>
      <c r="WDR118" s="380"/>
      <c r="WDS118" s="380"/>
      <c r="WDT118" s="380"/>
      <c r="WDU118" s="380"/>
      <c r="WDV118" s="380"/>
      <c r="WDW118" s="380"/>
      <c r="WDX118" s="380"/>
      <c r="WDY118" s="380"/>
      <c r="WDZ118" s="380"/>
      <c r="WEA118" s="380"/>
      <c r="WEB118" s="380"/>
      <c r="WEC118" s="380"/>
      <c r="WED118" s="380"/>
      <c r="WEE118" s="380"/>
      <c r="WEF118" s="380"/>
      <c r="WEG118" s="380"/>
      <c r="WEH118" s="380"/>
      <c r="WEI118" s="380"/>
      <c r="WEJ118" s="380"/>
      <c r="WEK118" s="380"/>
      <c r="WEL118" s="380"/>
      <c r="WEM118" s="380"/>
      <c r="WEN118" s="380"/>
      <c r="WEO118" s="380"/>
      <c r="WEP118" s="380"/>
      <c r="WEQ118" s="380"/>
      <c r="WER118" s="380"/>
      <c r="WES118" s="380"/>
      <c r="WET118" s="380"/>
      <c r="WEU118" s="380"/>
      <c r="WEV118" s="380"/>
      <c r="WEW118" s="380"/>
      <c r="WEX118" s="380"/>
      <c r="WEY118" s="380"/>
      <c r="WEZ118" s="380"/>
      <c r="WFA118" s="380"/>
      <c r="WFB118" s="380"/>
      <c r="WFC118" s="380"/>
      <c r="WFD118" s="380"/>
      <c r="WFE118" s="380"/>
      <c r="WFF118" s="380"/>
      <c r="WFG118" s="380"/>
      <c r="WFH118" s="380"/>
      <c r="WFI118" s="380"/>
      <c r="WFJ118" s="380"/>
      <c r="WFK118" s="380"/>
      <c r="WFL118" s="380"/>
      <c r="WFM118" s="380"/>
      <c r="WFN118" s="380"/>
      <c r="WFO118" s="380"/>
      <c r="WFP118" s="380"/>
      <c r="WFQ118" s="380"/>
      <c r="WFR118" s="380"/>
      <c r="WFS118" s="380"/>
      <c r="WFT118" s="380"/>
      <c r="WFU118" s="380"/>
      <c r="WFV118" s="380"/>
      <c r="WFW118" s="380"/>
      <c r="WFX118" s="380"/>
      <c r="WFY118" s="380"/>
      <c r="WFZ118" s="380"/>
      <c r="WGA118" s="380"/>
      <c r="WGB118" s="380"/>
      <c r="WGC118" s="380"/>
      <c r="WGD118" s="380"/>
      <c r="WGE118" s="380"/>
      <c r="WGF118" s="380"/>
      <c r="WGG118" s="380"/>
      <c r="WGH118" s="380"/>
      <c r="WGI118" s="380"/>
      <c r="WGJ118" s="380"/>
      <c r="WGK118" s="380"/>
      <c r="WGL118" s="380"/>
      <c r="WGM118" s="380"/>
      <c r="WGN118" s="380"/>
      <c r="WGO118" s="380"/>
      <c r="WGP118" s="380"/>
      <c r="WGQ118" s="380"/>
      <c r="WGR118" s="380"/>
      <c r="WGS118" s="380"/>
      <c r="WGT118" s="380"/>
      <c r="WGU118" s="380"/>
      <c r="WGV118" s="380"/>
      <c r="WGW118" s="380"/>
      <c r="WGX118" s="380"/>
      <c r="WGY118" s="380"/>
      <c r="WGZ118" s="380"/>
      <c r="WHA118" s="380"/>
      <c r="WHB118" s="380"/>
      <c r="WHC118" s="380"/>
      <c r="WHD118" s="380"/>
      <c r="WHE118" s="380"/>
      <c r="WHF118" s="380"/>
      <c r="WHG118" s="380"/>
      <c r="WHH118" s="380"/>
      <c r="WHI118" s="380"/>
      <c r="WHJ118" s="380"/>
      <c r="WHK118" s="380"/>
      <c r="WHL118" s="380"/>
      <c r="WHM118" s="380"/>
      <c r="WHN118" s="380"/>
      <c r="WHO118" s="380"/>
      <c r="WHP118" s="380"/>
      <c r="WHQ118" s="380"/>
      <c r="WHR118" s="380"/>
      <c r="WHS118" s="380"/>
      <c r="WHT118" s="380"/>
      <c r="WHU118" s="380"/>
      <c r="WHV118" s="380"/>
      <c r="WHW118" s="380"/>
      <c r="WHX118" s="380"/>
      <c r="WHY118" s="380"/>
      <c r="WHZ118" s="380"/>
      <c r="WIA118" s="380"/>
      <c r="WIB118" s="380"/>
      <c r="WIC118" s="380"/>
      <c r="WID118" s="380"/>
      <c r="WIE118" s="380"/>
      <c r="WIF118" s="380"/>
      <c r="WIG118" s="380"/>
      <c r="WIH118" s="380"/>
      <c r="WII118" s="380"/>
      <c r="WIJ118" s="380"/>
      <c r="WIK118" s="380"/>
      <c r="WIL118" s="380"/>
      <c r="WIM118" s="380"/>
      <c r="WIN118" s="380"/>
      <c r="WIO118" s="380"/>
      <c r="WIP118" s="380"/>
      <c r="WIQ118" s="380"/>
      <c r="WIR118" s="380"/>
      <c r="WIS118" s="380"/>
      <c r="WIT118" s="380"/>
      <c r="WIU118" s="380"/>
      <c r="WIV118" s="380"/>
      <c r="WIW118" s="380"/>
      <c r="WIX118" s="380"/>
      <c r="WIY118" s="380"/>
      <c r="WIZ118" s="380"/>
      <c r="WJA118" s="380"/>
      <c r="WJB118" s="380"/>
      <c r="WJC118" s="380"/>
      <c r="WJD118" s="380"/>
      <c r="WJE118" s="380"/>
      <c r="WJF118" s="380"/>
      <c r="WJG118" s="380"/>
      <c r="WJH118" s="380"/>
      <c r="WJI118" s="380"/>
      <c r="WJJ118" s="380"/>
      <c r="WJK118" s="380"/>
      <c r="WJL118" s="380"/>
      <c r="WJM118" s="380"/>
      <c r="WJN118" s="380"/>
      <c r="WJO118" s="380"/>
      <c r="WJP118" s="380"/>
      <c r="WJQ118" s="380"/>
      <c r="WJR118" s="380"/>
      <c r="WJS118" s="380"/>
      <c r="WJT118" s="380"/>
      <c r="WJU118" s="380"/>
      <c r="WJV118" s="380"/>
      <c r="WJW118" s="380"/>
      <c r="WJX118" s="380"/>
      <c r="WJY118" s="380"/>
      <c r="WJZ118" s="380"/>
      <c r="WKA118" s="380"/>
      <c r="WKB118" s="380"/>
      <c r="WKC118" s="380"/>
      <c r="WKD118" s="380"/>
      <c r="WKE118" s="380"/>
      <c r="WKF118" s="380"/>
      <c r="WKG118" s="380"/>
      <c r="WKH118" s="380"/>
      <c r="WKI118" s="380"/>
      <c r="WKJ118" s="380"/>
      <c r="WKK118" s="380"/>
      <c r="WKL118" s="380"/>
      <c r="WKM118" s="380"/>
      <c r="WKN118" s="380"/>
      <c r="WKO118" s="380"/>
      <c r="WKP118" s="380"/>
      <c r="WKQ118" s="380"/>
      <c r="WKR118" s="380"/>
      <c r="WKS118" s="380"/>
      <c r="WKT118" s="380"/>
      <c r="WKU118" s="380"/>
      <c r="WKV118" s="380"/>
      <c r="WKW118" s="380"/>
      <c r="WKX118" s="380"/>
      <c r="WKY118" s="380"/>
      <c r="WKZ118" s="380"/>
      <c r="WLA118" s="380"/>
      <c r="WLB118" s="380"/>
      <c r="WLC118" s="380"/>
      <c r="WLD118" s="380"/>
      <c r="WLE118" s="380"/>
      <c r="WLF118" s="380"/>
      <c r="WLG118" s="380"/>
      <c r="WLH118" s="380"/>
      <c r="WLI118" s="380"/>
      <c r="WLJ118" s="380"/>
      <c r="WLK118" s="380"/>
      <c r="WLL118" s="380"/>
      <c r="WLM118" s="380"/>
      <c r="WLN118" s="380"/>
      <c r="WLO118" s="380"/>
      <c r="WLP118" s="380"/>
      <c r="WLQ118" s="380"/>
      <c r="WLR118" s="380"/>
      <c r="WLS118" s="380"/>
      <c r="WLT118" s="380"/>
      <c r="WLU118" s="380"/>
      <c r="WLV118" s="380"/>
      <c r="WLW118" s="380"/>
      <c r="WLX118" s="380"/>
      <c r="WLY118" s="380"/>
      <c r="WLZ118" s="380"/>
      <c r="WMA118" s="380"/>
      <c r="WMB118" s="380"/>
      <c r="WMC118" s="380"/>
      <c r="WMD118" s="380"/>
      <c r="WME118" s="380"/>
      <c r="WMF118" s="380"/>
      <c r="WMG118" s="380"/>
      <c r="WMH118" s="380"/>
      <c r="WMI118" s="380"/>
      <c r="WMJ118" s="380"/>
      <c r="WMK118" s="380"/>
      <c r="WML118" s="380"/>
      <c r="WMM118" s="380"/>
      <c r="WMN118" s="380"/>
      <c r="WMO118" s="380"/>
      <c r="WMP118" s="380"/>
      <c r="WMQ118" s="380"/>
      <c r="WMR118" s="380"/>
      <c r="WMS118" s="380"/>
      <c r="WMT118" s="380"/>
      <c r="WMU118" s="380"/>
      <c r="WMV118" s="380"/>
      <c r="WMW118" s="380"/>
      <c r="WMX118" s="380"/>
      <c r="WMY118" s="380"/>
      <c r="WMZ118" s="380"/>
      <c r="WNA118" s="380"/>
      <c r="WNB118" s="380"/>
      <c r="WNC118" s="380"/>
      <c r="WND118" s="380"/>
      <c r="WNE118" s="380"/>
      <c r="WNF118" s="380"/>
      <c r="WNG118" s="380"/>
      <c r="WNH118" s="380"/>
      <c r="WNI118" s="380"/>
      <c r="WNJ118" s="380"/>
      <c r="WNK118" s="380"/>
      <c r="WNL118" s="380"/>
      <c r="WNM118" s="380"/>
      <c r="WNN118" s="380"/>
      <c r="WNO118" s="380"/>
      <c r="WNP118" s="380"/>
      <c r="WNQ118" s="380"/>
      <c r="WNR118" s="380"/>
      <c r="WNS118" s="380"/>
      <c r="WNT118" s="380"/>
      <c r="WNU118" s="380"/>
      <c r="WNV118" s="380"/>
      <c r="WNW118" s="380"/>
      <c r="WNX118" s="380"/>
      <c r="WNY118" s="380"/>
      <c r="WNZ118" s="380"/>
      <c r="WOA118" s="380"/>
      <c r="WOB118" s="380"/>
      <c r="WOC118" s="380"/>
      <c r="WOD118" s="380"/>
      <c r="WOE118" s="380"/>
      <c r="WOF118" s="380"/>
      <c r="WOG118" s="380"/>
      <c r="WOH118" s="380"/>
      <c r="WOI118" s="380"/>
      <c r="WOJ118" s="380"/>
      <c r="WOK118" s="380"/>
      <c r="WOL118" s="380"/>
      <c r="WOM118" s="380"/>
      <c r="WON118" s="380"/>
      <c r="WOO118" s="380"/>
      <c r="WOP118" s="380"/>
      <c r="WOQ118" s="380"/>
      <c r="WOR118" s="380"/>
      <c r="WOS118" s="380"/>
      <c r="WOT118" s="380"/>
      <c r="WOU118" s="380"/>
      <c r="WOV118" s="380"/>
      <c r="WOW118" s="380"/>
      <c r="WOX118" s="380"/>
      <c r="WOY118" s="380"/>
      <c r="WOZ118" s="380"/>
      <c r="WPA118" s="380"/>
      <c r="WPB118" s="380"/>
      <c r="WPC118" s="380"/>
      <c r="WPD118" s="380"/>
      <c r="WPE118" s="380"/>
      <c r="WPF118" s="380"/>
      <c r="WPG118" s="380"/>
      <c r="WPH118" s="380"/>
      <c r="WPI118" s="380"/>
      <c r="WPJ118" s="380"/>
      <c r="WPK118" s="380"/>
      <c r="WPL118" s="380"/>
      <c r="WPM118" s="380"/>
      <c r="WPN118" s="380"/>
      <c r="WPO118" s="380"/>
      <c r="WPP118" s="380"/>
      <c r="WPQ118" s="380"/>
      <c r="WPR118" s="380"/>
      <c r="WPS118" s="380"/>
      <c r="WPT118" s="380"/>
      <c r="WPU118" s="380"/>
      <c r="WPV118" s="380"/>
      <c r="WPW118" s="380"/>
      <c r="WPX118" s="380"/>
      <c r="WPY118" s="380"/>
      <c r="WPZ118" s="380"/>
      <c r="WQA118" s="380"/>
      <c r="WQB118" s="380"/>
      <c r="WQC118" s="380"/>
      <c r="WQD118" s="380"/>
      <c r="WQE118" s="380"/>
      <c r="WQF118" s="380"/>
      <c r="WQG118" s="380"/>
      <c r="WQH118" s="380"/>
      <c r="WQI118" s="380"/>
      <c r="WQJ118" s="380"/>
      <c r="WQK118" s="380"/>
      <c r="WQL118" s="380"/>
      <c r="WQM118" s="380"/>
      <c r="WQN118" s="380"/>
      <c r="WQO118" s="380"/>
      <c r="WQP118" s="380"/>
      <c r="WQQ118" s="380"/>
      <c r="WQR118" s="380"/>
      <c r="WQS118" s="380"/>
      <c r="WQT118" s="380"/>
      <c r="WQU118" s="380"/>
      <c r="WQV118" s="380"/>
      <c r="WQW118" s="380"/>
      <c r="WQX118" s="380"/>
      <c r="WQY118" s="380"/>
      <c r="WQZ118" s="380"/>
      <c r="WRA118" s="380"/>
      <c r="WRB118" s="380"/>
      <c r="WRC118" s="380"/>
      <c r="WRD118" s="380"/>
      <c r="WRE118" s="380"/>
      <c r="WRF118" s="380"/>
      <c r="WRG118" s="380"/>
      <c r="WRH118" s="380"/>
      <c r="WRI118" s="380"/>
      <c r="WRJ118" s="380"/>
      <c r="WRK118" s="380"/>
      <c r="WRL118" s="380"/>
      <c r="WRM118" s="380"/>
      <c r="WRN118" s="380"/>
      <c r="WRO118" s="380"/>
      <c r="WRP118" s="380"/>
      <c r="WRQ118" s="380"/>
      <c r="WRR118" s="380"/>
      <c r="WRS118" s="380"/>
      <c r="WRT118" s="380"/>
      <c r="WRU118" s="380"/>
      <c r="WRV118" s="380"/>
      <c r="WRW118" s="380"/>
      <c r="WRX118" s="380"/>
      <c r="WRY118" s="380"/>
      <c r="WRZ118" s="380"/>
      <c r="WSA118" s="380"/>
      <c r="WSB118" s="380"/>
      <c r="WSC118" s="380"/>
      <c r="WSD118" s="380"/>
      <c r="WSE118" s="380"/>
      <c r="WSF118" s="380"/>
      <c r="WSG118" s="380"/>
      <c r="WSH118" s="380"/>
      <c r="WSI118" s="380"/>
      <c r="WSJ118" s="380"/>
      <c r="WSK118" s="380"/>
      <c r="WSL118" s="380"/>
      <c r="WSM118" s="380"/>
      <c r="WSN118" s="380"/>
      <c r="WSO118" s="380"/>
      <c r="WSP118" s="380"/>
      <c r="WSQ118" s="380"/>
      <c r="WSR118" s="380"/>
      <c r="WSS118" s="380"/>
      <c r="WST118" s="380"/>
      <c r="WSU118" s="380"/>
      <c r="WSV118" s="380"/>
      <c r="WSW118" s="380"/>
      <c r="WSX118" s="380"/>
      <c r="WSY118" s="380"/>
      <c r="WSZ118" s="380"/>
      <c r="WTA118" s="380"/>
      <c r="WTB118" s="380"/>
      <c r="WTC118" s="380"/>
      <c r="WTD118" s="380"/>
      <c r="WTE118" s="380"/>
      <c r="WTF118" s="380"/>
      <c r="WTG118" s="380"/>
      <c r="WTH118" s="380"/>
      <c r="WTI118" s="380"/>
      <c r="WTJ118" s="380"/>
      <c r="WTK118" s="380"/>
      <c r="WTL118" s="380"/>
      <c r="WTM118" s="380"/>
      <c r="WTN118" s="380"/>
      <c r="WTO118" s="380"/>
      <c r="WTP118" s="380"/>
      <c r="WTQ118" s="380"/>
      <c r="WTR118" s="380"/>
      <c r="WTS118" s="380"/>
      <c r="WTT118" s="380"/>
      <c r="WTU118" s="380"/>
      <c r="WTV118" s="380"/>
      <c r="WTW118" s="380"/>
      <c r="WTX118" s="380"/>
      <c r="WTY118" s="380"/>
      <c r="WTZ118" s="380"/>
      <c r="WUA118" s="380"/>
      <c r="WUB118" s="380"/>
      <c r="WUC118" s="380"/>
      <c r="WUD118" s="380"/>
      <c r="WUE118" s="380"/>
      <c r="WUF118" s="380"/>
      <c r="WUG118" s="380"/>
      <c r="WUH118" s="380"/>
      <c r="WUI118" s="380"/>
      <c r="WUJ118" s="380"/>
      <c r="WUK118" s="380"/>
      <c r="WUL118" s="380"/>
      <c r="WUM118" s="380"/>
      <c r="WUN118" s="380"/>
      <c r="WUO118" s="380"/>
      <c r="WUP118" s="380"/>
      <c r="WUQ118" s="380"/>
      <c r="WUR118" s="380"/>
      <c r="WUS118" s="380"/>
      <c r="WUT118" s="380"/>
      <c r="WUU118" s="380"/>
      <c r="WUV118" s="380"/>
      <c r="WUW118" s="380"/>
      <c r="WUX118" s="380"/>
      <c r="WUY118" s="380"/>
      <c r="WUZ118" s="380"/>
      <c r="WVA118" s="380"/>
      <c r="WVB118" s="380"/>
      <c r="WVC118" s="380"/>
      <c r="WVD118" s="380"/>
      <c r="WVE118" s="380"/>
      <c r="WVF118" s="380"/>
      <c r="WVG118" s="380"/>
      <c r="WVH118" s="380"/>
      <c r="WVI118" s="380"/>
      <c r="WVJ118" s="380"/>
      <c r="WVK118" s="380"/>
      <c r="WVL118" s="380"/>
      <c r="WVM118" s="380"/>
      <c r="WVN118" s="380"/>
      <c r="WVO118" s="380"/>
      <c r="WVP118" s="380"/>
      <c r="WVQ118" s="380"/>
      <c r="WVR118" s="380"/>
      <c r="WVS118" s="380"/>
      <c r="WVT118" s="380"/>
      <c r="WVU118" s="380"/>
      <c r="WVV118" s="380"/>
      <c r="WVW118" s="380"/>
      <c r="WVX118" s="380"/>
      <c r="WVY118" s="380"/>
      <c r="WVZ118" s="380"/>
      <c r="WWA118" s="380"/>
      <c r="WWB118" s="380"/>
      <c r="WWC118" s="380"/>
      <c r="WWD118" s="380"/>
      <c r="WWE118" s="380"/>
      <c r="WWF118" s="380"/>
      <c r="WWG118" s="380"/>
      <c r="WWH118" s="380"/>
      <c r="WWI118" s="380"/>
      <c r="WWJ118" s="380"/>
      <c r="WWK118" s="380"/>
      <c r="WWL118" s="380"/>
      <c r="WWM118" s="380"/>
      <c r="WWN118" s="380"/>
      <c r="WWO118" s="380"/>
      <c r="WWP118" s="380"/>
      <c r="WWQ118" s="380"/>
      <c r="WWR118" s="380"/>
      <c r="WWS118" s="380"/>
      <c r="WWT118" s="380"/>
      <c r="WWU118" s="380"/>
      <c r="WWV118" s="380"/>
      <c r="WWW118" s="380"/>
      <c r="WWX118" s="380"/>
      <c r="WWY118" s="380"/>
      <c r="WWZ118" s="380"/>
      <c r="WXA118" s="380"/>
      <c r="WXB118" s="380"/>
      <c r="WXC118" s="380"/>
      <c r="WXD118" s="380"/>
      <c r="WXE118" s="380"/>
      <c r="WXF118" s="380"/>
      <c r="WXG118" s="380"/>
      <c r="WXH118" s="380"/>
      <c r="WXI118" s="380"/>
      <c r="WXJ118" s="380"/>
      <c r="WXK118" s="380"/>
      <c r="WXL118" s="380"/>
      <c r="WXM118" s="380"/>
      <c r="WXN118" s="380"/>
      <c r="WXO118" s="380"/>
      <c r="WXP118" s="380"/>
      <c r="WXQ118" s="380"/>
      <c r="WXR118" s="380"/>
      <c r="WXS118" s="380"/>
      <c r="WXT118" s="380"/>
      <c r="WXU118" s="380"/>
      <c r="WXV118" s="380"/>
      <c r="WXW118" s="380"/>
      <c r="WXX118" s="380"/>
      <c r="WXY118" s="380"/>
      <c r="WXZ118" s="380"/>
      <c r="WYA118" s="380"/>
      <c r="WYB118" s="380"/>
      <c r="WYC118" s="380"/>
      <c r="WYD118" s="380"/>
      <c r="WYE118" s="380"/>
      <c r="WYF118" s="380"/>
      <c r="WYG118" s="380"/>
      <c r="WYH118" s="380"/>
      <c r="WYI118" s="380"/>
      <c r="WYJ118" s="380"/>
      <c r="WYK118" s="380"/>
      <c r="WYL118" s="380"/>
      <c r="WYM118" s="380"/>
      <c r="WYN118" s="380"/>
      <c r="WYO118" s="380"/>
      <c r="WYP118" s="380"/>
      <c r="WYQ118" s="380"/>
      <c r="WYR118" s="380"/>
      <c r="WYS118" s="380"/>
      <c r="WYT118" s="380"/>
      <c r="WYU118" s="380"/>
      <c r="WYV118" s="380"/>
      <c r="WYW118" s="380"/>
      <c r="WYX118" s="380"/>
      <c r="WYY118" s="380"/>
      <c r="WYZ118" s="380"/>
      <c r="WZA118" s="380"/>
      <c r="WZB118" s="380"/>
      <c r="WZC118" s="380"/>
      <c r="WZD118" s="380"/>
      <c r="WZE118" s="380"/>
      <c r="WZF118" s="380"/>
      <c r="WZG118" s="380"/>
      <c r="WZH118" s="380"/>
      <c r="WZI118" s="380"/>
      <c r="WZJ118" s="380"/>
      <c r="WZK118" s="380"/>
      <c r="WZL118" s="380"/>
      <c r="WZM118" s="380"/>
      <c r="WZN118" s="380"/>
      <c r="WZO118" s="380"/>
      <c r="WZP118" s="380"/>
      <c r="WZQ118" s="380"/>
      <c r="WZR118" s="380"/>
      <c r="WZS118" s="380"/>
      <c r="WZT118" s="380"/>
      <c r="WZU118" s="380"/>
      <c r="WZV118" s="380"/>
      <c r="WZW118" s="380"/>
      <c r="WZX118" s="380"/>
      <c r="WZY118" s="380"/>
      <c r="WZZ118" s="380"/>
      <c r="XAA118" s="380"/>
      <c r="XAB118" s="380"/>
      <c r="XAC118" s="380"/>
      <c r="XAD118" s="380"/>
      <c r="XAE118" s="380"/>
      <c r="XAF118" s="380"/>
      <c r="XAG118" s="380"/>
      <c r="XAH118" s="380"/>
      <c r="XAI118" s="380"/>
      <c r="XAJ118" s="380"/>
      <c r="XAK118" s="380"/>
      <c r="XAL118" s="380"/>
      <c r="XAM118" s="380"/>
      <c r="XAN118" s="380"/>
      <c r="XAO118" s="380"/>
      <c r="XAP118" s="380"/>
      <c r="XAQ118" s="380"/>
      <c r="XAR118" s="380"/>
      <c r="XAS118" s="380"/>
      <c r="XAT118" s="380"/>
      <c r="XAU118" s="380"/>
      <c r="XAV118" s="380"/>
      <c r="XAW118" s="380"/>
      <c r="XAX118" s="380"/>
      <c r="XAY118" s="380"/>
      <c r="XAZ118" s="380"/>
      <c r="XBA118" s="380"/>
      <c r="XBB118" s="380"/>
      <c r="XBC118" s="380"/>
      <c r="XBD118" s="380"/>
      <c r="XBE118" s="380"/>
      <c r="XBF118" s="380"/>
      <c r="XBG118" s="380"/>
      <c r="XBH118" s="380"/>
      <c r="XBI118" s="380"/>
      <c r="XBJ118" s="380"/>
      <c r="XBK118" s="380"/>
      <c r="XBL118" s="380"/>
      <c r="XBM118" s="380"/>
      <c r="XBN118" s="380"/>
      <c r="XBO118" s="380"/>
      <c r="XBP118" s="380"/>
      <c r="XBQ118" s="380"/>
      <c r="XBR118" s="380"/>
      <c r="XBS118" s="380"/>
      <c r="XBT118" s="380"/>
      <c r="XBU118" s="380"/>
      <c r="XBV118" s="380"/>
      <c r="XBW118" s="380"/>
      <c r="XBX118" s="380"/>
      <c r="XBY118" s="380"/>
      <c r="XBZ118" s="380"/>
      <c r="XCA118" s="380"/>
      <c r="XCB118" s="380"/>
      <c r="XCC118" s="380"/>
      <c r="XCD118" s="380"/>
      <c r="XCE118" s="380"/>
      <c r="XCF118" s="380"/>
      <c r="XCG118" s="380"/>
      <c r="XCH118" s="380"/>
      <c r="XCI118" s="380"/>
      <c r="XCJ118" s="380"/>
      <c r="XCK118" s="380"/>
      <c r="XCL118" s="380"/>
      <c r="XCM118" s="380"/>
      <c r="XCN118" s="380"/>
      <c r="XCO118" s="380"/>
      <c r="XCP118" s="380"/>
      <c r="XCQ118" s="380"/>
      <c r="XCR118" s="380"/>
      <c r="XCS118" s="380"/>
      <c r="XCT118" s="380"/>
      <c r="XCU118" s="380"/>
      <c r="XCV118" s="380"/>
      <c r="XCW118" s="380"/>
      <c r="XCX118" s="380"/>
      <c r="XCY118" s="380"/>
      <c r="XCZ118" s="380"/>
      <c r="XDA118" s="380"/>
      <c r="XDB118" s="380"/>
      <c r="XDC118" s="380"/>
      <c r="XDD118" s="380"/>
      <c r="XDE118" s="380"/>
      <c r="XDF118" s="380"/>
      <c r="XDG118" s="380"/>
      <c r="XDH118" s="380"/>
      <c r="XDI118" s="380"/>
      <c r="XDJ118" s="380"/>
      <c r="XDK118" s="380"/>
      <c r="XDL118" s="380"/>
      <c r="XDM118" s="380"/>
      <c r="XDN118" s="380"/>
      <c r="XDO118" s="380"/>
      <c r="XDP118" s="380"/>
      <c r="XDQ118" s="380"/>
      <c r="XDR118" s="380"/>
      <c r="XDS118" s="380"/>
      <c r="XDT118" s="380"/>
      <c r="XDU118" s="380"/>
      <c r="XDV118" s="380"/>
      <c r="XDW118" s="380"/>
      <c r="XDX118" s="380"/>
      <c r="XDY118" s="380"/>
      <c r="XDZ118" s="380"/>
      <c r="XEA118" s="380"/>
      <c r="XEB118" s="380"/>
      <c r="XEC118" s="380"/>
      <c r="XED118" s="380"/>
      <c r="XEE118" s="380"/>
      <c r="XEF118" s="380"/>
      <c r="XEG118" s="380"/>
      <c r="XEH118" s="380"/>
      <c r="XEI118" s="380"/>
      <c r="XEJ118" s="380"/>
      <c r="XEK118" s="380"/>
      <c r="XEL118" s="380"/>
      <c r="XEM118" s="380"/>
      <c r="XEN118" s="380"/>
      <c r="XEO118" s="380"/>
      <c r="XEP118" s="380"/>
      <c r="XEQ118" s="380"/>
      <c r="XER118" s="380"/>
      <c r="XES118" s="380"/>
      <c r="XET118" s="380"/>
      <c r="XEU118" s="380"/>
      <c r="XEV118" s="380"/>
      <c r="XEW118" s="380"/>
      <c r="XEX118" s="380"/>
      <c r="XEY118" s="380"/>
      <c r="XEZ118" s="380"/>
      <c r="XFA118" s="380"/>
      <c r="XFB118" s="380"/>
      <c r="XFC118" s="380"/>
      <c r="XFD118" s="380"/>
    </row>
    <row r="119" spans="1:16384" s="183" customFormat="1" ht="20" customHeight="1" x14ac:dyDescent="0.35">
      <c r="A119" s="181"/>
      <c r="B119" s="182"/>
      <c r="C119" s="182"/>
      <c r="D119" s="220"/>
      <c r="E119" s="290"/>
      <c r="F119" s="291"/>
      <c r="G119" s="291"/>
      <c r="H119" s="291"/>
      <c r="I119" s="291"/>
      <c r="J119" s="291"/>
      <c r="K119" s="291"/>
      <c r="L119" s="291"/>
      <c r="M119" s="291"/>
      <c r="N119" s="291"/>
      <c r="O119" s="291"/>
      <c r="P119" s="291"/>
      <c r="Q119" s="291"/>
      <c r="R119" s="291"/>
      <c r="S119" s="291"/>
      <c r="T119" s="291"/>
      <c r="U119" s="291"/>
      <c r="V119" s="291"/>
      <c r="W119" s="293"/>
      <c r="X119" s="384"/>
      <c r="Y119" s="385"/>
      <c r="Z119" s="380"/>
      <c r="AA119" s="381"/>
      <c r="AB119" s="381"/>
      <c r="AC119" s="381"/>
      <c r="AD119" s="381"/>
      <c r="AE119" s="381"/>
      <c r="AF119" s="381"/>
      <c r="AG119" s="381"/>
      <c r="AH119" s="381"/>
      <c r="AI119" s="380"/>
      <c r="AJ119" s="380"/>
      <c r="AK119" s="380"/>
      <c r="AL119" s="380"/>
      <c r="AM119" s="380"/>
      <c r="AN119" s="380"/>
      <c r="AO119" s="380"/>
      <c r="AP119" s="380"/>
      <c r="AQ119" s="382"/>
      <c r="AR119" s="382"/>
      <c r="AS119" s="383"/>
      <c r="AT119" s="382"/>
      <c r="AU119" s="382"/>
      <c r="AV119" s="383"/>
      <c r="AW119" s="380"/>
      <c r="AX119" s="380"/>
      <c r="AY119" s="380"/>
      <c r="AZ119" s="380"/>
      <c r="BA119" s="299"/>
      <c r="BB119" s="247"/>
      <c r="BC119" s="247"/>
      <c r="BD119" s="247"/>
      <c r="BE119" s="247"/>
      <c r="BF119" s="247"/>
      <c r="BG119" s="247"/>
      <c r="BH119" s="300"/>
      <c r="BI119" s="380"/>
      <c r="BJ119" s="303">
        <f t="shared" si="38"/>
        <v>0</v>
      </c>
      <c r="BK119" s="303"/>
      <c r="BL119" s="304">
        <f t="shared" si="39"/>
        <v>0</v>
      </c>
      <c r="BM119" s="305"/>
      <c r="BN119" s="304">
        <f t="shared" si="25"/>
        <v>0</v>
      </c>
      <c r="BO119" s="380"/>
      <c r="BP119" s="380"/>
      <c r="BQ119" s="380"/>
      <c r="BR119" s="380"/>
      <c r="BS119" s="380"/>
      <c r="BT119" s="380"/>
      <c r="BU119" s="380"/>
      <c r="BV119" s="380"/>
      <c r="BW119" s="380"/>
      <c r="BX119" s="380"/>
      <c r="BY119" s="380"/>
      <c r="BZ119" s="380"/>
      <c r="CA119" s="380"/>
      <c r="CB119" s="380"/>
      <c r="CC119" s="380"/>
      <c r="CD119" s="380"/>
      <c r="CE119" s="380"/>
      <c r="CF119" s="380"/>
      <c r="CG119" s="380"/>
      <c r="CH119" s="380"/>
      <c r="CI119" s="380"/>
      <c r="CJ119" s="380"/>
      <c r="CK119" s="380"/>
      <c r="CL119" s="380"/>
      <c r="CM119" s="380"/>
      <c r="CN119" s="380"/>
      <c r="CO119" s="380"/>
      <c r="CP119" s="380"/>
      <c r="CQ119" s="380"/>
      <c r="CR119" s="380"/>
      <c r="CS119" s="380"/>
      <c r="CT119" s="380"/>
      <c r="CU119" s="380"/>
      <c r="CV119" s="380"/>
      <c r="CW119" s="380"/>
      <c r="CX119" s="380"/>
      <c r="CY119" s="380"/>
      <c r="CZ119" s="380"/>
      <c r="DA119" s="380"/>
      <c r="DB119" s="380"/>
      <c r="DC119" s="380"/>
      <c r="DD119" s="380"/>
      <c r="DE119" s="380"/>
      <c r="DF119" s="380"/>
      <c r="DG119" s="380"/>
      <c r="DH119" s="380"/>
      <c r="DI119" s="380"/>
      <c r="DJ119" s="380"/>
      <c r="DK119" s="380"/>
      <c r="DL119" s="380"/>
      <c r="DM119" s="380"/>
      <c r="DN119" s="380"/>
      <c r="DO119" s="380"/>
      <c r="DP119" s="380"/>
      <c r="DQ119" s="380"/>
      <c r="DR119" s="380"/>
      <c r="DS119" s="380"/>
      <c r="DT119" s="380"/>
      <c r="DU119" s="380"/>
      <c r="DV119" s="380"/>
      <c r="DW119" s="380"/>
      <c r="DX119" s="380"/>
      <c r="DY119" s="380"/>
      <c r="DZ119" s="380"/>
      <c r="EA119" s="380"/>
      <c r="EB119" s="380"/>
      <c r="EC119" s="380"/>
      <c r="ED119" s="380"/>
      <c r="EE119" s="380"/>
      <c r="EF119" s="380"/>
      <c r="EG119" s="380"/>
      <c r="EH119" s="380"/>
      <c r="EI119" s="380"/>
      <c r="EJ119" s="380"/>
      <c r="EK119" s="380"/>
      <c r="EL119" s="380"/>
      <c r="EM119" s="380"/>
      <c r="EN119" s="380"/>
      <c r="EO119" s="380"/>
      <c r="EP119" s="380"/>
      <c r="EQ119" s="380"/>
      <c r="ER119" s="380"/>
      <c r="ES119" s="380"/>
      <c r="ET119" s="380"/>
      <c r="EU119" s="380"/>
      <c r="EV119" s="380"/>
      <c r="EW119" s="380"/>
      <c r="EX119" s="380"/>
      <c r="EY119" s="380"/>
      <c r="EZ119" s="380"/>
      <c r="FA119" s="380"/>
      <c r="FB119" s="380"/>
      <c r="FC119" s="380"/>
      <c r="FD119" s="380"/>
      <c r="FE119" s="380"/>
      <c r="FF119" s="380"/>
      <c r="FG119" s="380"/>
      <c r="FH119" s="380"/>
      <c r="FI119" s="380"/>
      <c r="FJ119" s="380"/>
      <c r="FK119" s="380"/>
      <c r="FL119" s="380"/>
      <c r="FM119" s="380"/>
      <c r="FN119" s="380"/>
      <c r="FO119" s="380"/>
      <c r="FP119" s="380"/>
      <c r="FQ119" s="380"/>
      <c r="FR119" s="380"/>
      <c r="FS119" s="380"/>
      <c r="FT119" s="380"/>
      <c r="FU119" s="380"/>
      <c r="FV119" s="380"/>
      <c r="FW119" s="380"/>
      <c r="FX119" s="380"/>
      <c r="FY119" s="380"/>
      <c r="FZ119" s="380"/>
      <c r="GA119" s="380"/>
      <c r="GB119" s="380"/>
      <c r="GC119" s="380"/>
      <c r="GD119" s="380"/>
      <c r="GE119" s="380"/>
      <c r="GF119" s="380"/>
      <c r="GG119" s="380"/>
      <c r="GH119" s="380"/>
      <c r="GI119" s="380"/>
      <c r="GJ119" s="380"/>
      <c r="GK119" s="380"/>
      <c r="GL119" s="380"/>
      <c r="GM119" s="380"/>
      <c r="GN119" s="380"/>
      <c r="GO119" s="380"/>
      <c r="GP119" s="380"/>
      <c r="GQ119" s="380"/>
      <c r="GR119" s="380"/>
      <c r="GS119" s="380"/>
      <c r="GT119" s="380"/>
      <c r="GU119" s="380"/>
      <c r="GV119" s="380"/>
      <c r="GW119" s="380"/>
      <c r="GX119" s="380"/>
      <c r="GY119" s="380"/>
      <c r="GZ119" s="380"/>
      <c r="HA119" s="380"/>
      <c r="HB119" s="380"/>
      <c r="HC119" s="380"/>
      <c r="HD119" s="380"/>
      <c r="HE119" s="380"/>
      <c r="HF119" s="380"/>
      <c r="HG119" s="380"/>
      <c r="HH119" s="380"/>
      <c r="HI119" s="380"/>
      <c r="HJ119" s="380"/>
      <c r="HK119" s="380"/>
      <c r="HL119" s="380"/>
      <c r="HM119" s="380"/>
      <c r="HN119" s="380"/>
      <c r="HO119" s="380"/>
      <c r="HP119" s="380"/>
      <c r="HQ119" s="380"/>
      <c r="HR119" s="380"/>
      <c r="HS119" s="380"/>
      <c r="HT119" s="380"/>
      <c r="HU119" s="380"/>
      <c r="HV119" s="380"/>
      <c r="HW119" s="380"/>
      <c r="HX119" s="380"/>
      <c r="HY119" s="380"/>
      <c r="HZ119" s="380"/>
      <c r="IA119" s="380"/>
      <c r="IB119" s="380"/>
      <c r="IC119" s="380"/>
      <c r="ID119" s="380"/>
      <c r="IE119" s="380"/>
      <c r="IF119" s="380"/>
      <c r="IG119" s="380"/>
      <c r="IH119" s="380"/>
      <c r="II119" s="380"/>
      <c r="IJ119" s="380"/>
      <c r="IK119" s="380"/>
      <c r="IL119" s="380"/>
      <c r="IM119" s="380"/>
      <c r="IN119" s="380"/>
      <c r="IO119" s="380"/>
      <c r="IP119" s="380"/>
      <c r="IQ119" s="380"/>
      <c r="IR119" s="380"/>
      <c r="IS119" s="380"/>
      <c r="IT119" s="380"/>
      <c r="IU119" s="380"/>
      <c r="IV119" s="380"/>
      <c r="IW119" s="380"/>
      <c r="IX119" s="380"/>
      <c r="IY119" s="380"/>
      <c r="IZ119" s="380"/>
      <c r="JA119" s="380"/>
      <c r="JB119" s="380"/>
      <c r="JC119" s="380"/>
      <c r="JD119" s="380"/>
      <c r="JE119" s="380"/>
      <c r="JF119" s="380"/>
      <c r="JG119" s="380"/>
      <c r="JH119" s="380"/>
      <c r="JI119" s="380"/>
      <c r="JJ119" s="380"/>
      <c r="JK119" s="380"/>
      <c r="JL119" s="380"/>
      <c r="JM119" s="380"/>
      <c r="JN119" s="380"/>
      <c r="JO119" s="380"/>
      <c r="JP119" s="380"/>
      <c r="JQ119" s="380"/>
      <c r="JR119" s="380"/>
      <c r="JS119" s="380"/>
      <c r="JT119" s="380"/>
      <c r="JU119" s="380"/>
      <c r="JV119" s="380"/>
      <c r="JW119" s="380"/>
      <c r="JX119" s="380"/>
      <c r="JY119" s="380"/>
      <c r="JZ119" s="380"/>
      <c r="KA119" s="380"/>
      <c r="KB119" s="380"/>
      <c r="KC119" s="380"/>
      <c r="KD119" s="380"/>
      <c r="KE119" s="380"/>
      <c r="KF119" s="380"/>
      <c r="KG119" s="380"/>
      <c r="KH119" s="380"/>
      <c r="KI119" s="380"/>
      <c r="KJ119" s="380"/>
      <c r="KK119" s="380"/>
      <c r="KL119" s="380"/>
      <c r="KM119" s="380"/>
      <c r="KN119" s="380"/>
      <c r="KO119" s="380"/>
      <c r="KP119" s="380"/>
      <c r="KQ119" s="380"/>
      <c r="KR119" s="380"/>
      <c r="KS119" s="380"/>
      <c r="KT119" s="380"/>
      <c r="KU119" s="380"/>
      <c r="KV119" s="380"/>
      <c r="KW119" s="380"/>
      <c r="KX119" s="380"/>
      <c r="KY119" s="380"/>
      <c r="KZ119" s="380"/>
      <c r="LA119" s="380"/>
      <c r="LB119" s="380"/>
      <c r="LC119" s="380"/>
      <c r="LD119" s="380"/>
      <c r="LE119" s="380"/>
      <c r="LF119" s="380"/>
      <c r="LG119" s="380"/>
      <c r="LH119" s="380"/>
      <c r="LI119" s="380"/>
      <c r="LJ119" s="380"/>
      <c r="LK119" s="380"/>
      <c r="LL119" s="380"/>
      <c r="LM119" s="380"/>
      <c r="LN119" s="380"/>
      <c r="LO119" s="380"/>
      <c r="LP119" s="380"/>
      <c r="LQ119" s="380"/>
      <c r="LR119" s="380"/>
      <c r="LS119" s="380"/>
      <c r="LT119" s="380"/>
      <c r="LU119" s="380"/>
      <c r="LV119" s="380"/>
      <c r="LW119" s="380"/>
      <c r="LX119" s="380"/>
      <c r="LY119" s="380"/>
      <c r="LZ119" s="380"/>
      <c r="MA119" s="380"/>
      <c r="MB119" s="380"/>
      <c r="MC119" s="380"/>
      <c r="MD119" s="380"/>
      <c r="ME119" s="380"/>
      <c r="MF119" s="380"/>
      <c r="MG119" s="380"/>
      <c r="MH119" s="380"/>
      <c r="MI119" s="380"/>
      <c r="MJ119" s="380"/>
      <c r="MK119" s="380"/>
      <c r="ML119" s="380"/>
      <c r="MM119" s="380"/>
      <c r="MN119" s="380"/>
      <c r="MO119" s="380"/>
      <c r="MP119" s="380"/>
      <c r="MQ119" s="380"/>
      <c r="MR119" s="380"/>
      <c r="MS119" s="380"/>
      <c r="MT119" s="380"/>
      <c r="MU119" s="380"/>
      <c r="MV119" s="380"/>
      <c r="MW119" s="380"/>
      <c r="MX119" s="380"/>
      <c r="MY119" s="380"/>
      <c r="MZ119" s="380"/>
      <c r="NA119" s="380"/>
      <c r="NB119" s="380"/>
      <c r="NC119" s="380"/>
      <c r="ND119" s="380"/>
      <c r="NE119" s="380"/>
      <c r="NF119" s="380"/>
      <c r="NG119" s="380"/>
      <c r="NH119" s="380"/>
      <c r="NI119" s="380"/>
      <c r="NJ119" s="380"/>
      <c r="NK119" s="380"/>
      <c r="NL119" s="380"/>
      <c r="NM119" s="380"/>
      <c r="NN119" s="380"/>
      <c r="NO119" s="380"/>
      <c r="NP119" s="380"/>
      <c r="NQ119" s="380"/>
      <c r="NR119" s="380"/>
      <c r="NS119" s="380"/>
      <c r="NT119" s="380"/>
      <c r="NU119" s="380"/>
      <c r="NV119" s="380"/>
      <c r="NW119" s="380"/>
      <c r="NX119" s="380"/>
      <c r="NY119" s="380"/>
      <c r="NZ119" s="380"/>
      <c r="OA119" s="380"/>
      <c r="OB119" s="380"/>
      <c r="OC119" s="380"/>
      <c r="OD119" s="380"/>
      <c r="OE119" s="380"/>
      <c r="OF119" s="380"/>
      <c r="OG119" s="380"/>
      <c r="OH119" s="380"/>
      <c r="OI119" s="380"/>
      <c r="OJ119" s="380"/>
      <c r="OK119" s="380"/>
      <c r="OL119" s="380"/>
      <c r="OM119" s="380"/>
      <c r="ON119" s="380"/>
      <c r="OO119" s="380"/>
      <c r="OP119" s="380"/>
      <c r="OQ119" s="380"/>
      <c r="OR119" s="380"/>
      <c r="OS119" s="380"/>
      <c r="OT119" s="380"/>
      <c r="OU119" s="380"/>
      <c r="OV119" s="380"/>
      <c r="OW119" s="380"/>
      <c r="OX119" s="380"/>
      <c r="OY119" s="380"/>
      <c r="OZ119" s="380"/>
      <c r="PA119" s="380"/>
      <c r="PB119" s="380"/>
      <c r="PC119" s="380"/>
      <c r="PD119" s="380"/>
      <c r="PE119" s="380"/>
      <c r="PF119" s="380"/>
      <c r="PG119" s="380"/>
      <c r="PH119" s="380"/>
      <c r="PI119" s="380"/>
      <c r="PJ119" s="380"/>
      <c r="PK119" s="380"/>
      <c r="PL119" s="380"/>
      <c r="PM119" s="380"/>
      <c r="PN119" s="380"/>
      <c r="PO119" s="380"/>
      <c r="PP119" s="380"/>
      <c r="PQ119" s="380"/>
      <c r="PR119" s="380"/>
      <c r="PS119" s="380"/>
      <c r="PT119" s="380"/>
      <c r="PU119" s="380"/>
      <c r="PV119" s="380"/>
      <c r="PW119" s="380"/>
      <c r="PX119" s="380"/>
      <c r="PY119" s="380"/>
      <c r="PZ119" s="380"/>
      <c r="QA119" s="380"/>
      <c r="QB119" s="380"/>
      <c r="QC119" s="380"/>
      <c r="QD119" s="380"/>
      <c r="QE119" s="380"/>
      <c r="QF119" s="380"/>
      <c r="QG119" s="380"/>
      <c r="QH119" s="380"/>
      <c r="QI119" s="380"/>
      <c r="QJ119" s="380"/>
      <c r="QK119" s="380"/>
      <c r="QL119" s="380"/>
      <c r="QM119" s="380"/>
      <c r="QN119" s="380"/>
      <c r="QO119" s="380"/>
      <c r="QP119" s="380"/>
      <c r="QQ119" s="380"/>
      <c r="QR119" s="380"/>
      <c r="QS119" s="380"/>
      <c r="QT119" s="380"/>
      <c r="QU119" s="380"/>
      <c r="QV119" s="380"/>
      <c r="QW119" s="380"/>
      <c r="QX119" s="380"/>
      <c r="QY119" s="380"/>
      <c r="QZ119" s="380"/>
      <c r="RA119" s="380"/>
      <c r="RB119" s="380"/>
      <c r="RC119" s="380"/>
      <c r="RD119" s="380"/>
      <c r="RE119" s="380"/>
      <c r="RF119" s="380"/>
      <c r="RG119" s="380"/>
      <c r="RH119" s="380"/>
      <c r="RI119" s="380"/>
      <c r="RJ119" s="380"/>
      <c r="RK119" s="380"/>
      <c r="RL119" s="380"/>
      <c r="RM119" s="380"/>
      <c r="RN119" s="380"/>
      <c r="RO119" s="380"/>
      <c r="RP119" s="380"/>
      <c r="RQ119" s="380"/>
      <c r="RR119" s="380"/>
      <c r="RS119" s="380"/>
      <c r="RT119" s="380"/>
      <c r="RU119" s="380"/>
      <c r="RV119" s="380"/>
      <c r="RW119" s="380"/>
      <c r="RX119" s="380"/>
      <c r="RY119" s="380"/>
      <c r="RZ119" s="380"/>
      <c r="SA119" s="380"/>
      <c r="SB119" s="380"/>
      <c r="SC119" s="380"/>
      <c r="SD119" s="380"/>
      <c r="SE119" s="380"/>
      <c r="SF119" s="380"/>
      <c r="SG119" s="380"/>
      <c r="SH119" s="380"/>
      <c r="SI119" s="380"/>
      <c r="SJ119" s="380"/>
      <c r="SK119" s="380"/>
      <c r="SL119" s="380"/>
      <c r="SM119" s="380"/>
      <c r="SN119" s="380"/>
      <c r="SO119" s="380"/>
      <c r="SP119" s="380"/>
      <c r="SQ119" s="380"/>
      <c r="SR119" s="380"/>
      <c r="SS119" s="380"/>
      <c r="ST119" s="380"/>
      <c r="SU119" s="380"/>
      <c r="SV119" s="380"/>
      <c r="SW119" s="380"/>
      <c r="SX119" s="380"/>
      <c r="SY119" s="380"/>
      <c r="SZ119" s="380"/>
      <c r="TA119" s="380"/>
      <c r="TB119" s="380"/>
      <c r="TC119" s="380"/>
      <c r="TD119" s="380"/>
      <c r="TE119" s="380"/>
      <c r="TF119" s="380"/>
      <c r="TG119" s="380"/>
      <c r="TH119" s="380"/>
      <c r="TI119" s="380"/>
      <c r="TJ119" s="380"/>
      <c r="TK119" s="380"/>
      <c r="TL119" s="380"/>
      <c r="TM119" s="380"/>
      <c r="TN119" s="380"/>
      <c r="TO119" s="380"/>
      <c r="TP119" s="380"/>
      <c r="TQ119" s="380"/>
      <c r="TR119" s="380"/>
      <c r="TS119" s="380"/>
      <c r="TT119" s="380"/>
      <c r="TU119" s="380"/>
      <c r="TV119" s="380"/>
      <c r="TW119" s="380"/>
      <c r="TX119" s="380"/>
      <c r="TY119" s="380"/>
      <c r="TZ119" s="380"/>
      <c r="UA119" s="380"/>
      <c r="UB119" s="380"/>
      <c r="UC119" s="380"/>
      <c r="UD119" s="380"/>
      <c r="UE119" s="380"/>
      <c r="UF119" s="380"/>
      <c r="UG119" s="380"/>
      <c r="UH119" s="380"/>
      <c r="UI119" s="380"/>
      <c r="UJ119" s="380"/>
      <c r="UK119" s="380"/>
      <c r="UL119" s="380"/>
      <c r="UM119" s="380"/>
      <c r="UN119" s="380"/>
      <c r="UO119" s="380"/>
      <c r="UP119" s="380"/>
      <c r="UQ119" s="380"/>
      <c r="UR119" s="380"/>
      <c r="US119" s="380"/>
      <c r="UT119" s="380"/>
      <c r="UU119" s="380"/>
      <c r="UV119" s="380"/>
      <c r="UW119" s="380"/>
      <c r="UX119" s="380"/>
      <c r="UY119" s="380"/>
      <c r="UZ119" s="380"/>
      <c r="VA119" s="380"/>
      <c r="VB119" s="380"/>
      <c r="VC119" s="380"/>
      <c r="VD119" s="380"/>
      <c r="VE119" s="380"/>
      <c r="VF119" s="380"/>
      <c r="VG119" s="380"/>
      <c r="VH119" s="380"/>
      <c r="VI119" s="380"/>
      <c r="VJ119" s="380"/>
      <c r="VK119" s="380"/>
      <c r="VL119" s="380"/>
      <c r="VM119" s="380"/>
      <c r="VN119" s="380"/>
      <c r="VO119" s="380"/>
      <c r="VP119" s="380"/>
      <c r="VQ119" s="380"/>
      <c r="VR119" s="380"/>
      <c r="VS119" s="380"/>
      <c r="VT119" s="380"/>
      <c r="VU119" s="380"/>
      <c r="VV119" s="380"/>
      <c r="VW119" s="380"/>
      <c r="VX119" s="380"/>
      <c r="VY119" s="380"/>
      <c r="VZ119" s="380"/>
      <c r="WA119" s="380"/>
      <c r="WB119" s="380"/>
      <c r="WC119" s="380"/>
      <c r="WD119" s="380"/>
      <c r="WE119" s="380"/>
      <c r="WF119" s="380"/>
      <c r="WG119" s="380"/>
      <c r="WH119" s="380"/>
      <c r="WI119" s="380"/>
      <c r="WJ119" s="380"/>
      <c r="WK119" s="380"/>
      <c r="WL119" s="380"/>
      <c r="WM119" s="380"/>
      <c r="WN119" s="380"/>
      <c r="WO119" s="380"/>
      <c r="WP119" s="380"/>
      <c r="WQ119" s="380"/>
      <c r="WR119" s="380"/>
      <c r="WS119" s="380"/>
      <c r="WT119" s="380"/>
      <c r="WU119" s="380"/>
      <c r="WV119" s="380"/>
      <c r="WW119" s="380"/>
      <c r="WX119" s="380"/>
      <c r="WY119" s="380"/>
      <c r="WZ119" s="380"/>
      <c r="XA119" s="380"/>
      <c r="XB119" s="380"/>
      <c r="XC119" s="380"/>
      <c r="XD119" s="380"/>
      <c r="XE119" s="380"/>
      <c r="XF119" s="380"/>
      <c r="XG119" s="380"/>
      <c r="XH119" s="380"/>
      <c r="XI119" s="380"/>
      <c r="XJ119" s="380"/>
      <c r="XK119" s="380"/>
      <c r="XL119" s="380"/>
      <c r="XM119" s="380"/>
      <c r="XN119" s="380"/>
      <c r="XO119" s="380"/>
      <c r="XP119" s="380"/>
      <c r="XQ119" s="380"/>
      <c r="XR119" s="380"/>
      <c r="XS119" s="380"/>
      <c r="XT119" s="380"/>
      <c r="XU119" s="380"/>
      <c r="XV119" s="380"/>
      <c r="XW119" s="380"/>
      <c r="XX119" s="380"/>
      <c r="XY119" s="380"/>
      <c r="XZ119" s="380"/>
      <c r="YA119" s="380"/>
      <c r="YB119" s="380"/>
      <c r="YC119" s="380"/>
      <c r="YD119" s="380"/>
      <c r="YE119" s="380"/>
      <c r="YF119" s="380"/>
      <c r="YG119" s="380"/>
      <c r="YH119" s="380"/>
      <c r="YI119" s="380"/>
      <c r="YJ119" s="380"/>
      <c r="YK119" s="380"/>
      <c r="YL119" s="380"/>
      <c r="YM119" s="380"/>
      <c r="YN119" s="380"/>
      <c r="YO119" s="380"/>
      <c r="YP119" s="380"/>
      <c r="YQ119" s="380"/>
      <c r="YR119" s="380"/>
      <c r="YS119" s="380"/>
      <c r="YT119" s="380"/>
      <c r="YU119" s="380"/>
      <c r="YV119" s="380"/>
      <c r="YW119" s="380"/>
      <c r="YX119" s="380"/>
      <c r="YY119" s="380"/>
      <c r="YZ119" s="380"/>
      <c r="ZA119" s="380"/>
      <c r="ZB119" s="380"/>
      <c r="ZC119" s="380"/>
      <c r="ZD119" s="380"/>
      <c r="ZE119" s="380"/>
      <c r="ZF119" s="380"/>
      <c r="ZG119" s="380"/>
      <c r="ZH119" s="380"/>
      <c r="ZI119" s="380"/>
      <c r="ZJ119" s="380"/>
      <c r="ZK119" s="380"/>
      <c r="ZL119" s="380"/>
      <c r="ZM119" s="380"/>
      <c r="ZN119" s="380"/>
      <c r="ZO119" s="380"/>
      <c r="ZP119" s="380"/>
      <c r="ZQ119" s="380"/>
      <c r="ZR119" s="380"/>
      <c r="ZS119" s="380"/>
      <c r="ZT119" s="380"/>
      <c r="ZU119" s="380"/>
      <c r="ZV119" s="380"/>
      <c r="ZW119" s="380"/>
      <c r="ZX119" s="380"/>
      <c r="ZY119" s="380"/>
      <c r="ZZ119" s="380"/>
      <c r="AAA119" s="380"/>
      <c r="AAB119" s="380"/>
      <c r="AAC119" s="380"/>
      <c r="AAD119" s="380"/>
      <c r="AAE119" s="380"/>
      <c r="AAF119" s="380"/>
      <c r="AAG119" s="380"/>
      <c r="AAH119" s="380"/>
      <c r="AAI119" s="380"/>
      <c r="AAJ119" s="380"/>
      <c r="AAK119" s="380"/>
      <c r="AAL119" s="380"/>
      <c r="AAM119" s="380"/>
      <c r="AAN119" s="380"/>
      <c r="AAO119" s="380"/>
      <c r="AAP119" s="380"/>
      <c r="AAQ119" s="380"/>
      <c r="AAR119" s="380"/>
      <c r="AAS119" s="380"/>
      <c r="AAT119" s="380"/>
      <c r="AAU119" s="380"/>
      <c r="AAV119" s="380"/>
      <c r="AAW119" s="380"/>
      <c r="AAX119" s="380"/>
      <c r="AAY119" s="380"/>
      <c r="AAZ119" s="380"/>
      <c r="ABA119" s="380"/>
      <c r="ABB119" s="380"/>
      <c r="ABC119" s="380"/>
      <c r="ABD119" s="380"/>
      <c r="ABE119" s="380"/>
      <c r="ABF119" s="380"/>
      <c r="ABG119" s="380"/>
      <c r="ABH119" s="380"/>
      <c r="ABI119" s="380"/>
      <c r="ABJ119" s="380"/>
      <c r="ABK119" s="380"/>
      <c r="ABL119" s="380"/>
      <c r="ABM119" s="380"/>
      <c r="ABN119" s="380"/>
      <c r="ABO119" s="380"/>
      <c r="ABP119" s="380"/>
      <c r="ABQ119" s="380"/>
      <c r="ABR119" s="380"/>
      <c r="ABS119" s="380"/>
      <c r="ABT119" s="380"/>
      <c r="ABU119" s="380"/>
      <c r="ABV119" s="380"/>
      <c r="ABW119" s="380"/>
      <c r="ABX119" s="380"/>
      <c r="ABY119" s="380"/>
      <c r="ABZ119" s="380"/>
      <c r="ACA119" s="380"/>
      <c r="ACB119" s="380"/>
      <c r="ACC119" s="380"/>
      <c r="ACD119" s="380"/>
      <c r="ACE119" s="380"/>
      <c r="ACF119" s="380"/>
      <c r="ACG119" s="380"/>
      <c r="ACH119" s="380"/>
      <c r="ACI119" s="380"/>
      <c r="ACJ119" s="380"/>
      <c r="ACK119" s="380"/>
      <c r="ACL119" s="380"/>
      <c r="ACM119" s="380"/>
      <c r="ACN119" s="380"/>
      <c r="ACO119" s="380"/>
      <c r="ACP119" s="380"/>
      <c r="ACQ119" s="380"/>
      <c r="ACR119" s="380"/>
      <c r="ACS119" s="380"/>
      <c r="ACT119" s="380"/>
      <c r="ACU119" s="380"/>
      <c r="ACV119" s="380"/>
      <c r="ACW119" s="380"/>
      <c r="ACX119" s="380"/>
      <c r="ACY119" s="380"/>
      <c r="ACZ119" s="380"/>
      <c r="ADA119" s="380"/>
      <c r="ADB119" s="380"/>
      <c r="ADC119" s="380"/>
      <c r="ADD119" s="380"/>
      <c r="ADE119" s="380"/>
      <c r="ADF119" s="380"/>
      <c r="ADG119" s="380"/>
      <c r="ADH119" s="380"/>
      <c r="ADI119" s="380"/>
      <c r="ADJ119" s="380"/>
      <c r="ADK119" s="380"/>
      <c r="ADL119" s="380"/>
      <c r="ADM119" s="380"/>
      <c r="ADN119" s="380"/>
      <c r="ADO119" s="380"/>
      <c r="ADP119" s="380"/>
      <c r="ADQ119" s="380"/>
      <c r="ADR119" s="380"/>
      <c r="ADS119" s="380"/>
      <c r="ADT119" s="380"/>
      <c r="ADU119" s="380"/>
      <c r="ADV119" s="380"/>
      <c r="ADW119" s="380"/>
      <c r="ADX119" s="380"/>
      <c r="ADY119" s="380"/>
      <c r="ADZ119" s="380"/>
      <c r="AEA119" s="380"/>
      <c r="AEB119" s="380"/>
      <c r="AEC119" s="380"/>
      <c r="AED119" s="380"/>
      <c r="AEE119" s="380"/>
      <c r="AEF119" s="380"/>
      <c r="AEG119" s="380"/>
      <c r="AEH119" s="380"/>
      <c r="AEI119" s="380"/>
      <c r="AEJ119" s="380"/>
      <c r="AEK119" s="380"/>
      <c r="AEL119" s="380"/>
      <c r="AEM119" s="380"/>
      <c r="AEN119" s="380"/>
      <c r="AEO119" s="380"/>
      <c r="AEP119" s="380"/>
      <c r="AEQ119" s="380"/>
      <c r="AER119" s="380"/>
      <c r="AES119" s="380"/>
      <c r="AET119" s="380"/>
      <c r="AEU119" s="380"/>
      <c r="AEV119" s="380"/>
      <c r="AEW119" s="380"/>
      <c r="AEX119" s="380"/>
      <c r="AEY119" s="380"/>
      <c r="AEZ119" s="380"/>
      <c r="AFA119" s="380"/>
      <c r="AFB119" s="380"/>
      <c r="AFC119" s="380"/>
      <c r="AFD119" s="380"/>
      <c r="AFE119" s="380"/>
      <c r="AFF119" s="380"/>
      <c r="AFG119" s="380"/>
      <c r="AFH119" s="380"/>
      <c r="AFI119" s="380"/>
      <c r="AFJ119" s="380"/>
      <c r="AFK119" s="380"/>
      <c r="AFL119" s="380"/>
      <c r="AFM119" s="380"/>
      <c r="AFN119" s="380"/>
      <c r="AFO119" s="380"/>
      <c r="AFP119" s="380"/>
      <c r="AFQ119" s="380"/>
      <c r="AFR119" s="380"/>
      <c r="AFS119" s="380"/>
      <c r="AFT119" s="380"/>
      <c r="AFU119" s="380"/>
      <c r="AFV119" s="380"/>
      <c r="AFW119" s="380"/>
      <c r="AFX119" s="380"/>
      <c r="AFY119" s="380"/>
      <c r="AFZ119" s="380"/>
      <c r="AGA119" s="380"/>
      <c r="AGB119" s="380"/>
      <c r="AGC119" s="380"/>
      <c r="AGD119" s="380"/>
      <c r="AGE119" s="380"/>
      <c r="AGF119" s="380"/>
      <c r="AGG119" s="380"/>
      <c r="AGH119" s="380"/>
      <c r="AGI119" s="380"/>
      <c r="AGJ119" s="380"/>
      <c r="AGK119" s="380"/>
      <c r="AGL119" s="380"/>
      <c r="AGM119" s="380"/>
      <c r="AGN119" s="380"/>
      <c r="AGO119" s="380"/>
      <c r="AGP119" s="380"/>
      <c r="AGQ119" s="380"/>
      <c r="AGR119" s="380"/>
      <c r="AGS119" s="380"/>
      <c r="AGT119" s="380"/>
      <c r="AGU119" s="380"/>
      <c r="AGV119" s="380"/>
      <c r="AGW119" s="380"/>
      <c r="AGX119" s="380"/>
      <c r="AGY119" s="380"/>
      <c r="AGZ119" s="380"/>
      <c r="AHA119" s="380"/>
      <c r="AHB119" s="380"/>
      <c r="AHC119" s="380"/>
      <c r="AHD119" s="380"/>
      <c r="AHE119" s="380"/>
      <c r="AHF119" s="380"/>
      <c r="AHG119" s="380"/>
      <c r="AHH119" s="380"/>
      <c r="AHI119" s="380"/>
      <c r="AHJ119" s="380"/>
      <c r="AHK119" s="380"/>
      <c r="AHL119" s="380"/>
      <c r="AHM119" s="380"/>
      <c r="AHN119" s="380"/>
      <c r="AHO119" s="380"/>
      <c r="AHP119" s="380"/>
      <c r="AHQ119" s="380"/>
      <c r="AHR119" s="380"/>
      <c r="AHS119" s="380"/>
      <c r="AHT119" s="380"/>
      <c r="AHU119" s="380"/>
      <c r="AHV119" s="380"/>
      <c r="AHW119" s="380"/>
      <c r="AHX119" s="380"/>
      <c r="AHY119" s="380"/>
      <c r="AHZ119" s="380"/>
      <c r="AIA119" s="380"/>
      <c r="AIB119" s="380"/>
      <c r="AIC119" s="380"/>
      <c r="AID119" s="380"/>
      <c r="AIE119" s="380"/>
      <c r="AIF119" s="380"/>
      <c r="AIG119" s="380"/>
      <c r="AIH119" s="380"/>
      <c r="AII119" s="380"/>
      <c r="AIJ119" s="380"/>
      <c r="AIK119" s="380"/>
      <c r="AIL119" s="380"/>
      <c r="AIM119" s="380"/>
      <c r="AIN119" s="380"/>
      <c r="AIO119" s="380"/>
      <c r="AIP119" s="380"/>
      <c r="AIQ119" s="380"/>
      <c r="AIR119" s="380"/>
      <c r="AIS119" s="380"/>
      <c r="AIT119" s="380"/>
      <c r="AIU119" s="380"/>
      <c r="AIV119" s="380"/>
      <c r="AIW119" s="380"/>
      <c r="AIX119" s="380"/>
      <c r="AIY119" s="380"/>
      <c r="AIZ119" s="380"/>
      <c r="AJA119" s="380"/>
      <c r="AJB119" s="380"/>
      <c r="AJC119" s="380"/>
      <c r="AJD119" s="380"/>
      <c r="AJE119" s="380"/>
      <c r="AJF119" s="380"/>
      <c r="AJG119" s="380"/>
      <c r="AJH119" s="380"/>
      <c r="AJI119" s="380"/>
      <c r="AJJ119" s="380"/>
      <c r="AJK119" s="380"/>
      <c r="AJL119" s="380"/>
      <c r="AJM119" s="380"/>
      <c r="AJN119" s="380"/>
      <c r="AJO119" s="380"/>
      <c r="AJP119" s="380"/>
      <c r="AJQ119" s="380"/>
      <c r="AJR119" s="380"/>
      <c r="AJS119" s="380"/>
      <c r="AJT119" s="380"/>
      <c r="AJU119" s="380"/>
      <c r="AJV119" s="380"/>
      <c r="AJW119" s="380"/>
      <c r="AJX119" s="380"/>
      <c r="AJY119" s="380"/>
      <c r="AJZ119" s="380"/>
      <c r="AKA119" s="380"/>
      <c r="AKB119" s="380"/>
      <c r="AKC119" s="380"/>
      <c r="AKD119" s="380"/>
      <c r="AKE119" s="380"/>
      <c r="AKF119" s="380"/>
      <c r="AKG119" s="380"/>
      <c r="AKH119" s="380"/>
      <c r="AKI119" s="380"/>
      <c r="AKJ119" s="380"/>
      <c r="AKK119" s="380"/>
      <c r="AKL119" s="380"/>
      <c r="AKM119" s="380"/>
      <c r="AKN119" s="380"/>
      <c r="AKO119" s="380"/>
      <c r="AKP119" s="380"/>
      <c r="AKQ119" s="380"/>
      <c r="AKR119" s="380"/>
      <c r="AKS119" s="380"/>
      <c r="AKT119" s="380"/>
      <c r="AKU119" s="380"/>
      <c r="AKV119" s="380"/>
      <c r="AKW119" s="380"/>
      <c r="AKX119" s="380"/>
      <c r="AKY119" s="380"/>
      <c r="AKZ119" s="380"/>
      <c r="ALA119" s="380"/>
      <c r="ALB119" s="380"/>
      <c r="ALC119" s="380"/>
      <c r="ALD119" s="380"/>
      <c r="ALE119" s="380"/>
      <c r="ALF119" s="380"/>
      <c r="ALG119" s="380"/>
      <c r="ALH119" s="380"/>
      <c r="ALI119" s="380"/>
      <c r="ALJ119" s="380"/>
      <c r="ALK119" s="380"/>
      <c r="ALL119" s="380"/>
      <c r="ALM119" s="380"/>
      <c r="ALN119" s="380"/>
      <c r="ALO119" s="380"/>
      <c r="ALP119" s="380"/>
      <c r="ALQ119" s="380"/>
      <c r="ALR119" s="380"/>
      <c r="ALS119" s="380"/>
      <c r="ALT119" s="380"/>
      <c r="ALU119" s="380"/>
      <c r="ALV119" s="380"/>
      <c r="ALW119" s="380"/>
      <c r="ALX119" s="380"/>
      <c r="ALY119" s="380"/>
      <c r="ALZ119" s="380"/>
      <c r="AMA119" s="380"/>
      <c r="AMB119" s="380"/>
      <c r="AMC119" s="380"/>
      <c r="AMD119" s="380"/>
      <c r="AME119" s="380"/>
      <c r="AMF119" s="380"/>
      <c r="AMG119" s="380"/>
      <c r="AMH119" s="380"/>
      <c r="AMI119" s="380"/>
      <c r="AMJ119" s="380"/>
      <c r="AMK119" s="380"/>
      <c r="AML119" s="380"/>
      <c r="AMM119" s="380"/>
      <c r="AMN119" s="380"/>
      <c r="AMO119" s="380"/>
      <c r="AMP119" s="380"/>
      <c r="AMQ119" s="380"/>
      <c r="AMR119" s="380"/>
      <c r="AMS119" s="380"/>
      <c r="AMT119" s="380"/>
      <c r="AMU119" s="380"/>
      <c r="AMV119" s="380"/>
      <c r="AMW119" s="380"/>
      <c r="AMX119" s="380"/>
      <c r="AMY119" s="380"/>
      <c r="AMZ119" s="380"/>
      <c r="ANA119" s="380"/>
      <c r="ANB119" s="380"/>
      <c r="ANC119" s="380"/>
      <c r="AND119" s="380"/>
      <c r="ANE119" s="380"/>
      <c r="ANF119" s="380"/>
      <c r="ANG119" s="380"/>
      <c r="ANH119" s="380"/>
      <c r="ANI119" s="380"/>
      <c r="ANJ119" s="380"/>
      <c r="ANK119" s="380"/>
      <c r="ANL119" s="380"/>
      <c r="ANM119" s="380"/>
      <c r="ANN119" s="380"/>
      <c r="ANO119" s="380"/>
      <c r="ANP119" s="380"/>
      <c r="ANQ119" s="380"/>
      <c r="ANR119" s="380"/>
      <c r="ANS119" s="380"/>
      <c r="ANT119" s="380"/>
      <c r="ANU119" s="380"/>
      <c r="ANV119" s="380"/>
      <c r="ANW119" s="380"/>
      <c r="ANX119" s="380"/>
      <c r="ANY119" s="380"/>
      <c r="ANZ119" s="380"/>
      <c r="AOA119" s="380"/>
      <c r="AOB119" s="380"/>
      <c r="AOC119" s="380"/>
      <c r="AOD119" s="380"/>
      <c r="AOE119" s="380"/>
      <c r="AOF119" s="380"/>
      <c r="AOG119" s="380"/>
      <c r="AOH119" s="380"/>
      <c r="AOI119" s="380"/>
      <c r="AOJ119" s="380"/>
      <c r="AOK119" s="380"/>
      <c r="AOL119" s="380"/>
      <c r="AOM119" s="380"/>
      <c r="AON119" s="380"/>
      <c r="AOO119" s="380"/>
      <c r="AOP119" s="380"/>
      <c r="AOQ119" s="380"/>
      <c r="AOR119" s="380"/>
      <c r="AOS119" s="380"/>
      <c r="AOT119" s="380"/>
      <c r="AOU119" s="380"/>
      <c r="AOV119" s="380"/>
      <c r="AOW119" s="380"/>
      <c r="AOX119" s="380"/>
      <c r="AOY119" s="380"/>
      <c r="AOZ119" s="380"/>
      <c r="APA119" s="380"/>
      <c r="APB119" s="380"/>
      <c r="APC119" s="380"/>
      <c r="APD119" s="380"/>
      <c r="APE119" s="380"/>
      <c r="APF119" s="380"/>
      <c r="APG119" s="380"/>
      <c r="APH119" s="380"/>
      <c r="API119" s="380"/>
      <c r="APJ119" s="380"/>
      <c r="APK119" s="380"/>
      <c r="APL119" s="380"/>
      <c r="APM119" s="380"/>
      <c r="APN119" s="380"/>
      <c r="APO119" s="380"/>
      <c r="APP119" s="380"/>
      <c r="APQ119" s="380"/>
      <c r="APR119" s="380"/>
      <c r="APS119" s="380"/>
      <c r="APT119" s="380"/>
      <c r="APU119" s="380"/>
      <c r="APV119" s="380"/>
      <c r="APW119" s="380"/>
      <c r="APX119" s="380"/>
      <c r="APY119" s="380"/>
      <c r="APZ119" s="380"/>
      <c r="AQA119" s="380"/>
      <c r="AQB119" s="380"/>
      <c r="AQC119" s="380"/>
      <c r="AQD119" s="380"/>
      <c r="AQE119" s="380"/>
      <c r="AQF119" s="380"/>
      <c r="AQG119" s="380"/>
      <c r="AQH119" s="380"/>
      <c r="AQI119" s="380"/>
      <c r="AQJ119" s="380"/>
      <c r="AQK119" s="380"/>
      <c r="AQL119" s="380"/>
      <c r="AQM119" s="380"/>
      <c r="AQN119" s="380"/>
      <c r="AQO119" s="380"/>
      <c r="AQP119" s="380"/>
      <c r="AQQ119" s="380"/>
      <c r="AQR119" s="380"/>
      <c r="AQS119" s="380"/>
      <c r="AQT119" s="380"/>
      <c r="AQU119" s="380"/>
      <c r="AQV119" s="380"/>
      <c r="AQW119" s="380"/>
      <c r="AQX119" s="380"/>
      <c r="AQY119" s="380"/>
      <c r="AQZ119" s="380"/>
      <c r="ARA119" s="380"/>
      <c r="ARB119" s="380"/>
      <c r="ARC119" s="380"/>
      <c r="ARD119" s="380"/>
      <c r="ARE119" s="380"/>
      <c r="ARF119" s="380"/>
      <c r="ARG119" s="380"/>
      <c r="ARH119" s="380"/>
      <c r="ARI119" s="380"/>
      <c r="ARJ119" s="380"/>
      <c r="ARK119" s="380"/>
      <c r="ARL119" s="380"/>
      <c r="ARM119" s="380"/>
      <c r="ARN119" s="380"/>
      <c r="ARO119" s="380"/>
      <c r="ARP119" s="380"/>
      <c r="ARQ119" s="380"/>
      <c r="ARR119" s="380"/>
      <c r="ARS119" s="380"/>
      <c r="ART119" s="380"/>
      <c r="ARU119" s="380"/>
      <c r="ARV119" s="380"/>
      <c r="ARW119" s="380"/>
      <c r="ARX119" s="380"/>
      <c r="ARY119" s="380"/>
      <c r="ARZ119" s="380"/>
      <c r="ASA119" s="380"/>
      <c r="ASB119" s="380"/>
      <c r="ASC119" s="380"/>
      <c r="ASD119" s="380"/>
      <c r="ASE119" s="380"/>
      <c r="ASF119" s="380"/>
      <c r="ASG119" s="380"/>
      <c r="ASH119" s="380"/>
      <c r="ASI119" s="380"/>
      <c r="ASJ119" s="380"/>
      <c r="ASK119" s="380"/>
      <c r="ASL119" s="380"/>
      <c r="ASM119" s="380"/>
      <c r="ASN119" s="380"/>
      <c r="ASO119" s="380"/>
      <c r="ASP119" s="380"/>
      <c r="ASQ119" s="380"/>
      <c r="ASR119" s="380"/>
      <c r="ASS119" s="380"/>
      <c r="AST119" s="380"/>
      <c r="ASU119" s="380"/>
      <c r="ASV119" s="380"/>
      <c r="ASW119" s="380"/>
      <c r="ASX119" s="380"/>
      <c r="ASY119" s="380"/>
      <c r="ASZ119" s="380"/>
      <c r="ATA119" s="380"/>
      <c r="ATB119" s="380"/>
      <c r="ATC119" s="380"/>
      <c r="ATD119" s="380"/>
      <c r="ATE119" s="380"/>
      <c r="ATF119" s="380"/>
      <c r="ATG119" s="380"/>
      <c r="ATH119" s="380"/>
      <c r="ATI119" s="380"/>
      <c r="ATJ119" s="380"/>
      <c r="ATK119" s="380"/>
      <c r="ATL119" s="380"/>
      <c r="ATM119" s="380"/>
      <c r="ATN119" s="380"/>
      <c r="ATO119" s="380"/>
      <c r="ATP119" s="380"/>
      <c r="ATQ119" s="380"/>
      <c r="ATR119" s="380"/>
      <c r="ATS119" s="380"/>
      <c r="ATT119" s="380"/>
      <c r="ATU119" s="380"/>
      <c r="ATV119" s="380"/>
      <c r="ATW119" s="380"/>
      <c r="ATX119" s="380"/>
      <c r="ATY119" s="380"/>
      <c r="ATZ119" s="380"/>
      <c r="AUA119" s="380"/>
      <c r="AUB119" s="380"/>
      <c r="AUC119" s="380"/>
      <c r="AUD119" s="380"/>
      <c r="AUE119" s="380"/>
      <c r="AUF119" s="380"/>
      <c r="AUG119" s="380"/>
      <c r="AUH119" s="380"/>
      <c r="AUI119" s="380"/>
      <c r="AUJ119" s="380"/>
      <c r="AUK119" s="380"/>
      <c r="AUL119" s="380"/>
      <c r="AUM119" s="380"/>
      <c r="AUN119" s="380"/>
      <c r="AUO119" s="380"/>
      <c r="AUP119" s="380"/>
      <c r="AUQ119" s="380"/>
      <c r="AUR119" s="380"/>
      <c r="AUS119" s="380"/>
      <c r="AUT119" s="380"/>
      <c r="AUU119" s="380"/>
      <c r="AUV119" s="380"/>
      <c r="AUW119" s="380"/>
      <c r="AUX119" s="380"/>
      <c r="AUY119" s="380"/>
      <c r="AUZ119" s="380"/>
      <c r="AVA119" s="380"/>
      <c r="AVB119" s="380"/>
      <c r="AVC119" s="380"/>
      <c r="AVD119" s="380"/>
      <c r="AVE119" s="380"/>
      <c r="AVF119" s="380"/>
      <c r="AVG119" s="380"/>
      <c r="AVH119" s="380"/>
      <c r="AVI119" s="380"/>
      <c r="AVJ119" s="380"/>
      <c r="AVK119" s="380"/>
      <c r="AVL119" s="380"/>
      <c r="AVM119" s="380"/>
      <c r="AVN119" s="380"/>
      <c r="AVO119" s="380"/>
      <c r="AVP119" s="380"/>
      <c r="AVQ119" s="380"/>
      <c r="AVR119" s="380"/>
      <c r="AVS119" s="380"/>
      <c r="AVT119" s="380"/>
      <c r="AVU119" s="380"/>
      <c r="AVV119" s="380"/>
      <c r="AVW119" s="380"/>
      <c r="AVX119" s="380"/>
      <c r="AVY119" s="380"/>
      <c r="AVZ119" s="380"/>
      <c r="AWA119" s="380"/>
      <c r="AWB119" s="380"/>
      <c r="AWC119" s="380"/>
      <c r="AWD119" s="380"/>
      <c r="AWE119" s="380"/>
      <c r="AWF119" s="380"/>
      <c r="AWG119" s="380"/>
      <c r="AWH119" s="380"/>
      <c r="AWI119" s="380"/>
      <c r="AWJ119" s="380"/>
      <c r="AWK119" s="380"/>
      <c r="AWL119" s="380"/>
      <c r="AWM119" s="380"/>
      <c r="AWN119" s="380"/>
      <c r="AWO119" s="380"/>
      <c r="AWP119" s="380"/>
      <c r="AWQ119" s="380"/>
      <c r="AWR119" s="380"/>
      <c r="AWS119" s="380"/>
      <c r="AWT119" s="380"/>
      <c r="AWU119" s="380"/>
      <c r="AWV119" s="380"/>
      <c r="AWW119" s="380"/>
      <c r="AWX119" s="380"/>
      <c r="AWY119" s="380"/>
      <c r="AWZ119" s="380"/>
      <c r="AXA119" s="380"/>
      <c r="AXB119" s="380"/>
      <c r="AXC119" s="380"/>
      <c r="AXD119" s="380"/>
      <c r="AXE119" s="380"/>
      <c r="AXF119" s="380"/>
      <c r="AXG119" s="380"/>
      <c r="AXH119" s="380"/>
      <c r="AXI119" s="380"/>
      <c r="AXJ119" s="380"/>
      <c r="AXK119" s="380"/>
      <c r="AXL119" s="380"/>
      <c r="AXM119" s="380"/>
      <c r="AXN119" s="380"/>
      <c r="AXO119" s="380"/>
      <c r="AXP119" s="380"/>
      <c r="AXQ119" s="380"/>
      <c r="AXR119" s="380"/>
      <c r="AXS119" s="380"/>
      <c r="AXT119" s="380"/>
      <c r="AXU119" s="380"/>
      <c r="AXV119" s="380"/>
      <c r="AXW119" s="380"/>
      <c r="AXX119" s="380"/>
      <c r="AXY119" s="380"/>
      <c r="AXZ119" s="380"/>
      <c r="AYA119" s="380"/>
      <c r="AYB119" s="380"/>
      <c r="AYC119" s="380"/>
      <c r="AYD119" s="380"/>
      <c r="AYE119" s="380"/>
      <c r="AYF119" s="380"/>
      <c r="AYG119" s="380"/>
      <c r="AYH119" s="380"/>
      <c r="AYI119" s="380"/>
      <c r="AYJ119" s="380"/>
      <c r="AYK119" s="380"/>
      <c r="AYL119" s="380"/>
      <c r="AYM119" s="380"/>
      <c r="AYN119" s="380"/>
      <c r="AYO119" s="380"/>
      <c r="AYP119" s="380"/>
      <c r="AYQ119" s="380"/>
      <c r="AYR119" s="380"/>
      <c r="AYS119" s="380"/>
      <c r="AYT119" s="380"/>
      <c r="AYU119" s="380"/>
      <c r="AYV119" s="380"/>
      <c r="AYW119" s="380"/>
      <c r="AYX119" s="380"/>
      <c r="AYY119" s="380"/>
      <c r="AYZ119" s="380"/>
      <c r="AZA119" s="380"/>
      <c r="AZB119" s="380"/>
      <c r="AZC119" s="380"/>
      <c r="AZD119" s="380"/>
      <c r="AZE119" s="380"/>
      <c r="AZF119" s="380"/>
      <c r="AZG119" s="380"/>
      <c r="AZH119" s="380"/>
      <c r="AZI119" s="380"/>
      <c r="AZJ119" s="380"/>
      <c r="AZK119" s="380"/>
      <c r="AZL119" s="380"/>
      <c r="AZM119" s="380"/>
      <c r="AZN119" s="380"/>
      <c r="AZO119" s="380"/>
      <c r="AZP119" s="380"/>
      <c r="AZQ119" s="380"/>
      <c r="AZR119" s="380"/>
      <c r="AZS119" s="380"/>
      <c r="AZT119" s="380"/>
      <c r="AZU119" s="380"/>
      <c r="AZV119" s="380"/>
      <c r="AZW119" s="380"/>
      <c r="AZX119" s="380"/>
      <c r="AZY119" s="380"/>
      <c r="AZZ119" s="380"/>
      <c r="BAA119" s="380"/>
      <c r="BAB119" s="380"/>
      <c r="BAC119" s="380"/>
      <c r="BAD119" s="380"/>
      <c r="BAE119" s="380"/>
      <c r="BAF119" s="380"/>
      <c r="BAG119" s="380"/>
      <c r="BAH119" s="380"/>
      <c r="BAI119" s="380"/>
      <c r="BAJ119" s="380"/>
      <c r="BAK119" s="380"/>
      <c r="BAL119" s="380"/>
      <c r="BAM119" s="380"/>
      <c r="BAN119" s="380"/>
      <c r="BAO119" s="380"/>
      <c r="BAP119" s="380"/>
      <c r="BAQ119" s="380"/>
      <c r="BAR119" s="380"/>
      <c r="BAS119" s="380"/>
      <c r="BAT119" s="380"/>
      <c r="BAU119" s="380"/>
      <c r="BAV119" s="380"/>
      <c r="BAW119" s="380"/>
      <c r="BAX119" s="380"/>
      <c r="BAY119" s="380"/>
      <c r="BAZ119" s="380"/>
      <c r="BBA119" s="380"/>
      <c r="BBB119" s="380"/>
      <c r="BBC119" s="380"/>
      <c r="BBD119" s="380"/>
      <c r="BBE119" s="380"/>
      <c r="BBF119" s="380"/>
      <c r="BBG119" s="380"/>
      <c r="BBH119" s="380"/>
      <c r="BBI119" s="380"/>
      <c r="BBJ119" s="380"/>
      <c r="BBK119" s="380"/>
      <c r="BBL119" s="380"/>
      <c r="BBM119" s="380"/>
      <c r="BBN119" s="380"/>
      <c r="BBO119" s="380"/>
      <c r="BBP119" s="380"/>
      <c r="BBQ119" s="380"/>
      <c r="BBR119" s="380"/>
      <c r="BBS119" s="380"/>
      <c r="BBT119" s="380"/>
      <c r="BBU119" s="380"/>
      <c r="BBV119" s="380"/>
      <c r="BBW119" s="380"/>
      <c r="BBX119" s="380"/>
      <c r="BBY119" s="380"/>
      <c r="BBZ119" s="380"/>
      <c r="BCA119" s="380"/>
      <c r="BCB119" s="380"/>
      <c r="BCC119" s="380"/>
      <c r="BCD119" s="380"/>
      <c r="BCE119" s="380"/>
      <c r="BCF119" s="380"/>
      <c r="BCG119" s="380"/>
      <c r="BCH119" s="380"/>
      <c r="BCI119" s="380"/>
      <c r="BCJ119" s="380"/>
      <c r="BCK119" s="380"/>
      <c r="BCL119" s="380"/>
      <c r="BCM119" s="380"/>
      <c r="BCN119" s="380"/>
      <c r="BCO119" s="380"/>
      <c r="BCP119" s="380"/>
      <c r="BCQ119" s="380"/>
      <c r="BCR119" s="380"/>
      <c r="BCS119" s="380"/>
      <c r="BCT119" s="380"/>
      <c r="BCU119" s="380"/>
      <c r="BCV119" s="380"/>
      <c r="BCW119" s="380"/>
      <c r="BCX119" s="380"/>
      <c r="BCY119" s="380"/>
      <c r="BCZ119" s="380"/>
      <c r="BDA119" s="380"/>
      <c r="BDB119" s="380"/>
      <c r="BDC119" s="380"/>
      <c r="BDD119" s="380"/>
      <c r="BDE119" s="380"/>
      <c r="BDF119" s="380"/>
      <c r="BDG119" s="380"/>
      <c r="BDH119" s="380"/>
      <c r="BDI119" s="380"/>
      <c r="BDJ119" s="380"/>
      <c r="BDK119" s="380"/>
      <c r="BDL119" s="380"/>
      <c r="BDM119" s="380"/>
      <c r="BDN119" s="380"/>
      <c r="BDO119" s="380"/>
      <c r="BDP119" s="380"/>
      <c r="BDQ119" s="380"/>
      <c r="BDR119" s="380"/>
      <c r="BDS119" s="380"/>
      <c r="BDT119" s="380"/>
      <c r="BDU119" s="380"/>
      <c r="BDV119" s="380"/>
      <c r="BDW119" s="380"/>
      <c r="BDX119" s="380"/>
      <c r="BDY119" s="380"/>
      <c r="BDZ119" s="380"/>
      <c r="BEA119" s="380"/>
      <c r="BEB119" s="380"/>
      <c r="BEC119" s="380"/>
      <c r="BED119" s="380"/>
      <c r="BEE119" s="380"/>
      <c r="BEF119" s="380"/>
      <c r="BEG119" s="380"/>
      <c r="BEH119" s="380"/>
      <c r="BEI119" s="380"/>
      <c r="BEJ119" s="380"/>
      <c r="BEK119" s="380"/>
      <c r="BEL119" s="380"/>
      <c r="BEM119" s="380"/>
      <c r="BEN119" s="380"/>
      <c r="BEO119" s="380"/>
      <c r="BEP119" s="380"/>
      <c r="BEQ119" s="380"/>
      <c r="BER119" s="380"/>
      <c r="BES119" s="380"/>
      <c r="BET119" s="380"/>
      <c r="BEU119" s="380"/>
      <c r="BEV119" s="380"/>
      <c r="BEW119" s="380"/>
      <c r="BEX119" s="380"/>
      <c r="BEY119" s="380"/>
      <c r="BEZ119" s="380"/>
      <c r="BFA119" s="380"/>
      <c r="BFB119" s="380"/>
      <c r="BFC119" s="380"/>
      <c r="BFD119" s="380"/>
      <c r="BFE119" s="380"/>
      <c r="BFF119" s="380"/>
      <c r="BFG119" s="380"/>
      <c r="BFH119" s="380"/>
      <c r="BFI119" s="380"/>
      <c r="BFJ119" s="380"/>
      <c r="BFK119" s="380"/>
      <c r="BFL119" s="380"/>
      <c r="BFM119" s="380"/>
      <c r="BFN119" s="380"/>
      <c r="BFO119" s="380"/>
      <c r="BFP119" s="380"/>
      <c r="BFQ119" s="380"/>
      <c r="BFR119" s="380"/>
      <c r="BFS119" s="380"/>
      <c r="BFT119" s="380"/>
      <c r="BFU119" s="380"/>
      <c r="BFV119" s="380"/>
      <c r="BFW119" s="380"/>
      <c r="BFX119" s="380"/>
      <c r="BFY119" s="380"/>
      <c r="BFZ119" s="380"/>
      <c r="BGA119" s="380"/>
      <c r="BGB119" s="380"/>
      <c r="BGC119" s="380"/>
      <c r="BGD119" s="380"/>
      <c r="BGE119" s="380"/>
      <c r="BGF119" s="380"/>
      <c r="BGG119" s="380"/>
      <c r="BGH119" s="380"/>
      <c r="BGI119" s="380"/>
      <c r="BGJ119" s="380"/>
      <c r="BGK119" s="380"/>
      <c r="BGL119" s="380"/>
      <c r="BGM119" s="380"/>
      <c r="BGN119" s="380"/>
      <c r="BGO119" s="380"/>
      <c r="BGP119" s="380"/>
      <c r="BGQ119" s="380"/>
      <c r="BGR119" s="380"/>
      <c r="BGS119" s="380"/>
      <c r="BGT119" s="380"/>
      <c r="BGU119" s="380"/>
      <c r="BGV119" s="380"/>
      <c r="BGW119" s="380"/>
      <c r="BGX119" s="380"/>
      <c r="BGY119" s="380"/>
      <c r="BGZ119" s="380"/>
      <c r="BHA119" s="380"/>
      <c r="BHB119" s="380"/>
      <c r="BHC119" s="380"/>
      <c r="BHD119" s="380"/>
      <c r="BHE119" s="380"/>
      <c r="BHF119" s="380"/>
      <c r="BHG119" s="380"/>
      <c r="BHH119" s="380"/>
      <c r="BHI119" s="380"/>
      <c r="BHJ119" s="380"/>
      <c r="BHK119" s="380"/>
      <c r="BHL119" s="380"/>
      <c r="BHM119" s="380"/>
      <c r="BHN119" s="380"/>
      <c r="BHO119" s="380"/>
      <c r="BHP119" s="380"/>
      <c r="BHQ119" s="380"/>
      <c r="BHR119" s="380"/>
      <c r="BHS119" s="380"/>
      <c r="BHT119" s="380"/>
      <c r="BHU119" s="380"/>
      <c r="BHV119" s="380"/>
      <c r="BHW119" s="380"/>
      <c r="BHX119" s="380"/>
      <c r="BHY119" s="380"/>
      <c r="BHZ119" s="380"/>
      <c r="BIA119" s="380"/>
      <c r="BIB119" s="380"/>
      <c r="BIC119" s="380"/>
      <c r="BID119" s="380"/>
      <c r="BIE119" s="380"/>
      <c r="BIF119" s="380"/>
      <c r="BIG119" s="380"/>
      <c r="BIH119" s="380"/>
      <c r="BII119" s="380"/>
      <c r="BIJ119" s="380"/>
      <c r="BIK119" s="380"/>
      <c r="BIL119" s="380"/>
      <c r="BIM119" s="380"/>
      <c r="BIN119" s="380"/>
      <c r="BIO119" s="380"/>
      <c r="BIP119" s="380"/>
      <c r="BIQ119" s="380"/>
      <c r="BIR119" s="380"/>
      <c r="BIS119" s="380"/>
      <c r="BIT119" s="380"/>
      <c r="BIU119" s="380"/>
      <c r="BIV119" s="380"/>
      <c r="BIW119" s="380"/>
      <c r="BIX119" s="380"/>
      <c r="BIY119" s="380"/>
      <c r="BIZ119" s="380"/>
      <c r="BJA119" s="380"/>
      <c r="BJB119" s="380"/>
      <c r="BJC119" s="380"/>
      <c r="BJD119" s="380"/>
      <c r="BJE119" s="380"/>
      <c r="BJF119" s="380"/>
      <c r="BJG119" s="380"/>
      <c r="BJH119" s="380"/>
      <c r="BJI119" s="380"/>
      <c r="BJJ119" s="380"/>
      <c r="BJK119" s="380"/>
      <c r="BJL119" s="380"/>
      <c r="BJM119" s="380"/>
      <c r="BJN119" s="380"/>
      <c r="BJO119" s="380"/>
      <c r="BJP119" s="380"/>
      <c r="BJQ119" s="380"/>
      <c r="BJR119" s="380"/>
      <c r="BJS119" s="380"/>
      <c r="BJT119" s="380"/>
      <c r="BJU119" s="380"/>
      <c r="BJV119" s="380"/>
      <c r="BJW119" s="380"/>
      <c r="BJX119" s="380"/>
      <c r="BJY119" s="380"/>
      <c r="BJZ119" s="380"/>
      <c r="BKA119" s="380"/>
      <c r="BKB119" s="380"/>
      <c r="BKC119" s="380"/>
      <c r="BKD119" s="380"/>
      <c r="BKE119" s="380"/>
      <c r="BKF119" s="380"/>
      <c r="BKG119" s="380"/>
      <c r="BKH119" s="380"/>
      <c r="BKI119" s="380"/>
      <c r="BKJ119" s="380"/>
      <c r="BKK119" s="380"/>
      <c r="BKL119" s="380"/>
      <c r="BKM119" s="380"/>
      <c r="BKN119" s="380"/>
      <c r="BKO119" s="380"/>
      <c r="BKP119" s="380"/>
      <c r="BKQ119" s="380"/>
      <c r="BKR119" s="380"/>
      <c r="BKS119" s="380"/>
      <c r="BKT119" s="380"/>
      <c r="BKU119" s="380"/>
      <c r="BKV119" s="380"/>
      <c r="BKW119" s="380"/>
      <c r="BKX119" s="380"/>
      <c r="BKY119" s="380"/>
      <c r="BKZ119" s="380"/>
      <c r="BLA119" s="380"/>
      <c r="BLB119" s="380"/>
      <c r="BLC119" s="380"/>
      <c r="BLD119" s="380"/>
      <c r="BLE119" s="380"/>
      <c r="BLF119" s="380"/>
      <c r="BLG119" s="380"/>
      <c r="BLH119" s="380"/>
      <c r="BLI119" s="380"/>
      <c r="BLJ119" s="380"/>
      <c r="BLK119" s="380"/>
      <c r="BLL119" s="380"/>
      <c r="BLM119" s="380"/>
      <c r="BLN119" s="380"/>
      <c r="BLO119" s="380"/>
      <c r="BLP119" s="380"/>
      <c r="BLQ119" s="380"/>
      <c r="BLR119" s="380"/>
      <c r="BLS119" s="380"/>
      <c r="BLT119" s="380"/>
      <c r="BLU119" s="380"/>
      <c r="BLV119" s="380"/>
      <c r="BLW119" s="380"/>
      <c r="BLX119" s="380"/>
      <c r="BLY119" s="380"/>
      <c r="BLZ119" s="380"/>
      <c r="BMA119" s="380"/>
      <c r="BMB119" s="380"/>
      <c r="BMC119" s="380"/>
      <c r="BMD119" s="380"/>
      <c r="BME119" s="380"/>
      <c r="BMF119" s="380"/>
      <c r="BMG119" s="380"/>
      <c r="BMH119" s="380"/>
      <c r="BMI119" s="380"/>
      <c r="BMJ119" s="380"/>
      <c r="BMK119" s="380"/>
      <c r="BML119" s="380"/>
      <c r="BMM119" s="380"/>
      <c r="BMN119" s="380"/>
      <c r="BMO119" s="380"/>
      <c r="BMP119" s="380"/>
      <c r="BMQ119" s="380"/>
      <c r="BMR119" s="380"/>
      <c r="BMS119" s="380"/>
      <c r="BMT119" s="380"/>
      <c r="BMU119" s="380"/>
      <c r="BMV119" s="380"/>
      <c r="BMW119" s="380"/>
      <c r="BMX119" s="380"/>
      <c r="BMY119" s="380"/>
      <c r="BMZ119" s="380"/>
      <c r="BNA119" s="380"/>
      <c r="BNB119" s="380"/>
      <c r="BNC119" s="380"/>
      <c r="BND119" s="380"/>
      <c r="BNE119" s="380"/>
      <c r="BNF119" s="380"/>
      <c r="BNG119" s="380"/>
      <c r="BNH119" s="380"/>
      <c r="BNI119" s="380"/>
      <c r="BNJ119" s="380"/>
      <c r="BNK119" s="380"/>
      <c r="BNL119" s="380"/>
      <c r="BNM119" s="380"/>
      <c r="BNN119" s="380"/>
      <c r="BNO119" s="380"/>
      <c r="BNP119" s="380"/>
      <c r="BNQ119" s="380"/>
      <c r="BNR119" s="380"/>
      <c r="BNS119" s="380"/>
      <c r="BNT119" s="380"/>
      <c r="BNU119" s="380"/>
      <c r="BNV119" s="380"/>
      <c r="BNW119" s="380"/>
      <c r="BNX119" s="380"/>
      <c r="BNY119" s="380"/>
      <c r="BNZ119" s="380"/>
      <c r="BOA119" s="380"/>
      <c r="BOB119" s="380"/>
      <c r="BOC119" s="380"/>
      <c r="BOD119" s="380"/>
      <c r="BOE119" s="380"/>
      <c r="BOF119" s="380"/>
      <c r="BOG119" s="380"/>
      <c r="BOH119" s="380"/>
      <c r="BOI119" s="380"/>
      <c r="BOJ119" s="380"/>
      <c r="BOK119" s="380"/>
      <c r="BOL119" s="380"/>
      <c r="BOM119" s="380"/>
      <c r="BON119" s="380"/>
      <c r="BOO119" s="380"/>
      <c r="BOP119" s="380"/>
      <c r="BOQ119" s="380"/>
      <c r="BOR119" s="380"/>
      <c r="BOS119" s="380"/>
      <c r="BOT119" s="380"/>
      <c r="BOU119" s="380"/>
      <c r="BOV119" s="380"/>
      <c r="BOW119" s="380"/>
      <c r="BOX119" s="380"/>
      <c r="BOY119" s="380"/>
      <c r="BOZ119" s="380"/>
      <c r="BPA119" s="380"/>
      <c r="BPB119" s="380"/>
      <c r="BPC119" s="380"/>
      <c r="BPD119" s="380"/>
      <c r="BPE119" s="380"/>
      <c r="BPF119" s="380"/>
      <c r="BPG119" s="380"/>
      <c r="BPH119" s="380"/>
      <c r="BPI119" s="380"/>
      <c r="BPJ119" s="380"/>
      <c r="BPK119" s="380"/>
      <c r="BPL119" s="380"/>
      <c r="BPM119" s="380"/>
      <c r="BPN119" s="380"/>
      <c r="BPO119" s="380"/>
      <c r="BPP119" s="380"/>
      <c r="BPQ119" s="380"/>
      <c r="BPR119" s="380"/>
      <c r="BPS119" s="380"/>
      <c r="BPT119" s="380"/>
      <c r="BPU119" s="380"/>
      <c r="BPV119" s="380"/>
      <c r="BPW119" s="380"/>
      <c r="BPX119" s="380"/>
      <c r="BPY119" s="380"/>
      <c r="BPZ119" s="380"/>
      <c r="BQA119" s="380"/>
      <c r="BQB119" s="380"/>
      <c r="BQC119" s="380"/>
      <c r="BQD119" s="380"/>
      <c r="BQE119" s="380"/>
      <c r="BQF119" s="380"/>
      <c r="BQG119" s="380"/>
      <c r="BQH119" s="380"/>
      <c r="BQI119" s="380"/>
      <c r="BQJ119" s="380"/>
      <c r="BQK119" s="380"/>
      <c r="BQL119" s="380"/>
      <c r="BQM119" s="380"/>
      <c r="BQN119" s="380"/>
      <c r="BQO119" s="380"/>
      <c r="BQP119" s="380"/>
      <c r="BQQ119" s="380"/>
      <c r="BQR119" s="380"/>
      <c r="BQS119" s="380"/>
      <c r="BQT119" s="380"/>
      <c r="BQU119" s="380"/>
      <c r="BQV119" s="380"/>
      <c r="BQW119" s="380"/>
      <c r="BQX119" s="380"/>
      <c r="BQY119" s="380"/>
      <c r="BQZ119" s="380"/>
      <c r="BRA119" s="380"/>
      <c r="BRB119" s="380"/>
      <c r="BRC119" s="380"/>
      <c r="BRD119" s="380"/>
      <c r="BRE119" s="380"/>
      <c r="BRF119" s="380"/>
      <c r="BRG119" s="380"/>
      <c r="BRH119" s="380"/>
      <c r="BRI119" s="380"/>
      <c r="BRJ119" s="380"/>
      <c r="BRK119" s="380"/>
      <c r="BRL119" s="380"/>
      <c r="BRM119" s="380"/>
      <c r="BRN119" s="380"/>
      <c r="BRO119" s="380"/>
      <c r="BRP119" s="380"/>
      <c r="BRQ119" s="380"/>
      <c r="BRR119" s="380"/>
      <c r="BRS119" s="380"/>
      <c r="BRT119" s="380"/>
      <c r="BRU119" s="380"/>
      <c r="BRV119" s="380"/>
      <c r="BRW119" s="380"/>
      <c r="BRX119" s="380"/>
      <c r="BRY119" s="380"/>
      <c r="BRZ119" s="380"/>
      <c r="BSA119" s="380"/>
      <c r="BSB119" s="380"/>
      <c r="BSC119" s="380"/>
      <c r="BSD119" s="380"/>
      <c r="BSE119" s="380"/>
      <c r="BSF119" s="380"/>
      <c r="BSG119" s="380"/>
      <c r="BSH119" s="380"/>
      <c r="BSI119" s="380"/>
      <c r="BSJ119" s="380"/>
      <c r="BSK119" s="380"/>
      <c r="BSL119" s="380"/>
      <c r="BSM119" s="380"/>
      <c r="BSN119" s="380"/>
      <c r="BSO119" s="380"/>
      <c r="BSP119" s="380"/>
      <c r="BSQ119" s="380"/>
      <c r="BSR119" s="380"/>
      <c r="BSS119" s="380"/>
      <c r="BST119" s="380"/>
      <c r="BSU119" s="380"/>
      <c r="BSV119" s="380"/>
      <c r="BSW119" s="380"/>
      <c r="BSX119" s="380"/>
      <c r="BSY119" s="380"/>
      <c r="BSZ119" s="380"/>
      <c r="BTA119" s="380"/>
      <c r="BTB119" s="380"/>
      <c r="BTC119" s="380"/>
      <c r="BTD119" s="380"/>
      <c r="BTE119" s="380"/>
      <c r="BTF119" s="380"/>
      <c r="BTG119" s="380"/>
      <c r="BTH119" s="380"/>
      <c r="BTI119" s="380"/>
      <c r="BTJ119" s="380"/>
      <c r="BTK119" s="380"/>
      <c r="BTL119" s="380"/>
      <c r="BTM119" s="380"/>
      <c r="BTN119" s="380"/>
      <c r="BTO119" s="380"/>
      <c r="BTP119" s="380"/>
      <c r="BTQ119" s="380"/>
      <c r="BTR119" s="380"/>
      <c r="BTS119" s="380"/>
      <c r="BTT119" s="380"/>
      <c r="BTU119" s="380"/>
      <c r="BTV119" s="380"/>
      <c r="BTW119" s="380"/>
      <c r="BTX119" s="380"/>
      <c r="BTY119" s="380"/>
      <c r="BTZ119" s="380"/>
      <c r="BUA119" s="380"/>
      <c r="BUB119" s="380"/>
      <c r="BUC119" s="380"/>
      <c r="BUD119" s="380"/>
      <c r="BUE119" s="380"/>
      <c r="BUF119" s="380"/>
      <c r="BUG119" s="380"/>
      <c r="BUH119" s="380"/>
      <c r="BUI119" s="380"/>
      <c r="BUJ119" s="380"/>
      <c r="BUK119" s="380"/>
      <c r="BUL119" s="380"/>
      <c r="BUM119" s="380"/>
      <c r="BUN119" s="380"/>
      <c r="BUO119" s="380"/>
      <c r="BUP119" s="380"/>
      <c r="BUQ119" s="380"/>
      <c r="BUR119" s="380"/>
      <c r="BUS119" s="380"/>
      <c r="BUT119" s="380"/>
      <c r="BUU119" s="380"/>
      <c r="BUV119" s="380"/>
      <c r="BUW119" s="380"/>
      <c r="BUX119" s="380"/>
      <c r="BUY119" s="380"/>
      <c r="BUZ119" s="380"/>
      <c r="BVA119" s="380"/>
      <c r="BVB119" s="380"/>
      <c r="BVC119" s="380"/>
      <c r="BVD119" s="380"/>
      <c r="BVE119" s="380"/>
      <c r="BVF119" s="380"/>
      <c r="BVG119" s="380"/>
      <c r="BVH119" s="380"/>
      <c r="BVI119" s="380"/>
      <c r="BVJ119" s="380"/>
      <c r="BVK119" s="380"/>
      <c r="BVL119" s="380"/>
      <c r="BVM119" s="380"/>
      <c r="BVN119" s="380"/>
      <c r="BVO119" s="380"/>
      <c r="BVP119" s="380"/>
      <c r="BVQ119" s="380"/>
      <c r="BVR119" s="380"/>
      <c r="BVS119" s="380"/>
      <c r="BVT119" s="380"/>
      <c r="BVU119" s="380"/>
      <c r="BVV119" s="380"/>
      <c r="BVW119" s="380"/>
      <c r="BVX119" s="380"/>
      <c r="BVY119" s="380"/>
      <c r="BVZ119" s="380"/>
      <c r="BWA119" s="380"/>
      <c r="BWB119" s="380"/>
      <c r="BWC119" s="380"/>
      <c r="BWD119" s="380"/>
      <c r="BWE119" s="380"/>
      <c r="BWF119" s="380"/>
      <c r="BWG119" s="380"/>
      <c r="BWH119" s="380"/>
      <c r="BWI119" s="380"/>
      <c r="BWJ119" s="380"/>
      <c r="BWK119" s="380"/>
      <c r="BWL119" s="380"/>
      <c r="BWM119" s="380"/>
      <c r="BWN119" s="380"/>
      <c r="BWO119" s="380"/>
      <c r="BWP119" s="380"/>
      <c r="BWQ119" s="380"/>
      <c r="BWR119" s="380"/>
      <c r="BWS119" s="380"/>
      <c r="BWT119" s="380"/>
      <c r="BWU119" s="380"/>
      <c r="BWV119" s="380"/>
      <c r="BWW119" s="380"/>
      <c r="BWX119" s="380"/>
      <c r="BWY119" s="380"/>
      <c r="BWZ119" s="380"/>
      <c r="BXA119" s="380"/>
      <c r="BXB119" s="380"/>
      <c r="BXC119" s="380"/>
      <c r="BXD119" s="380"/>
      <c r="BXE119" s="380"/>
      <c r="BXF119" s="380"/>
      <c r="BXG119" s="380"/>
      <c r="BXH119" s="380"/>
      <c r="BXI119" s="380"/>
      <c r="BXJ119" s="380"/>
      <c r="BXK119" s="380"/>
      <c r="BXL119" s="380"/>
      <c r="BXM119" s="380"/>
      <c r="BXN119" s="380"/>
      <c r="BXO119" s="380"/>
      <c r="BXP119" s="380"/>
      <c r="BXQ119" s="380"/>
      <c r="BXR119" s="380"/>
      <c r="BXS119" s="380"/>
      <c r="BXT119" s="380"/>
      <c r="BXU119" s="380"/>
      <c r="BXV119" s="380"/>
      <c r="BXW119" s="380"/>
      <c r="BXX119" s="380"/>
      <c r="BXY119" s="380"/>
      <c r="BXZ119" s="380"/>
      <c r="BYA119" s="380"/>
      <c r="BYB119" s="380"/>
      <c r="BYC119" s="380"/>
      <c r="BYD119" s="380"/>
      <c r="BYE119" s="380"/>
      <c r="BYF119" s="380"/>
      <c r="BYG119" s="380"/>
      <c r="BYH119" s="380"/>
      <c r="BYI119" s="380"/>
      <c r="BYJ119" s="380"/>
      <c r="BYK119" s="380"/>
      <c r="BYL119" s="380"/>
      <c r="BYM119" s="380"/>
      <c r="BYN119" s="380"/>
      <c r="BYO119" s="380"/>
      <c r="BYP119" s="380"/>
      <c r="BYQ119" s="380"/>
      <c r="BYR119" s="380"/>
      <c r="BYS119" s="380"/>
      <c r="BYT119" s="380"/>
      <c r="BYU119" s="380"/>
      <c r="BYV119" s="380"/>
      <c r="BYW119" s="380"/>
      <c r="BYX119" s="380"/>
      <c r="BYY119" s="380"/>
      <c r="BYZ119" s="380"/>
      <c r="BZA119" s="380"/>
      <c r="BZB119" s="380"/>
      <c r="BZC119" s="380"/>
      <c r="BZD119" s="380"/>
      <c r="BZE119" s="380"/>
      <c r="BZF119" s="380"/>
      <c r="BZG119" s="380"/>
      <c r="BZH119" s="380"/>
      <c r="BZI119" s="380"/>
      <c r="BZJ119" s="380"/>
      <c r="BZK119" s="380"/>
      <c r="BZL119" s="380"/>
      <c r="BZM119" s="380"/>
      <c r="BZN119" s="380"/>
      <c r="BZO119" s="380"/>
      <c r="BZP119" s="380"/>
      <c r="BZQ119" s="380"/>
      <c r="BZR119" s="380"/>
      <c r="BZS119" s="380"/>
      <c r="BZT119" s="380"/>
      <c r="BZU119" s="380"/>
      <c r="BZV119" s="380"/>
      <c r="BZW119" s="380"/>
      <c r="BZX119" s="380"/>
      <c r="BZY119" s="380"/>
      <c r="BZZ119" s="380"/>
      <c r="CAA119" s="380"/>
      <c r="CAB119" s="380"/>
      <c r="CAC119" s="380"/>
      <c r="CAD119" s="380"/>
      <c r="CAE119" s="380"/>
      <c r="CAF119" s="380"/>
      <c r="CAG119" s="380"/>
      <c r="CAH119" s="380"/>
      <c r="CAI119" s="380"/>
      <c r="CAJ119" s="380"/>
      <c r="CAK119" s="380"/>
      <c r="CAL119" s="380"/>
      <c r="CAM119" s="380"/>
      <c r="CAN119" s="380"/>
      <c r="CAO119" s="380"/>
      <c r="CAP119" s="380"/>
      <c r="CAQ119" s="380"/>
      <c r="CAR119" s="380"/>
      <c r="CAS119" s="380"/>
      <c r="CAT119" s="380"/>
      <c r="CAU119" s="380"/>
      <c r="CAV119" s="380"/>
      <c r="CAW119" s="380"/>
      <c r="CAX119" s="380"/>
      <c r="CAY119" s="380"/>
      <c r="CAZ119" s="380"/>
      <c r="CBA119" s="380"/>
      <c r="CBB119" s="380"/>
      <c r="CBC119" s="380"/>
      <c r="CBD119" s="380"/>
      <c r="CBE119" s="380"/>
      <c r="CBF119" s="380"/>
      <c r="CBG119" s="380"/>
      <c r="CBH119" s="380"/>
      <c r="CBI119" s="380"/>
      <c r="CBJ119" s="380"/>
      <c r="CBK119" s="380"/>
      <c r="CBL119" s="380"/>
      <c r="CBM119" s="380"/>
      <c r="CBN119" s="380"/>
      <c r="CBO119" s="380"/>
      <c r="CBP119" s="380"/>
      <c r="CBQ119" s="380"/>
      <c r="CBR119" s="380"/>
      <c r="CBS119" s="380"/>
      <c r="CBT119" s="380"/>
      <c r="CBU119" s="380"/>
      <c r="CBV119" s="380"/>
      <c r="CBW119" s="380"/>
      <c r="CBX119" s="380"/>
      <c r="CBY119" s="380"/>
      <c r="CBZ119" s="380"/>
      <c r="CCA119" s="380"/>
      <c r="CCB119" s="380"/>
      <c r="CCC119" s="380"/>
      <c r="CCD119" s="380"/>
      <c r="CCE119" s="380"/>
      <c r="CCF119" s="380"/>
      <c r="CCG119" s="380"/>
      <c r="CCH119" s="380"/>
      <c r="CCI119" s="380"/>
      <c r="CCJ119" s="380"/>
      <c r="CCK119" s="380"/>
      <c r="CCL119" s="380"/>
      <c r="CCM119" s="380"/>
      <c r="CCN119" s="380"/>
      <c r="CCO119" s="380"/>
      <c r="CCP119" s="380"/>
      <c r="CCQ119" s="380"/>
      <c r="CCR119" s="380"/>
      <c r="CCS119" s="380"/>
      <c r="CCT119" s="380"/>
      <c r="CCU119" s="380"/>
      <c r="CCV119" s="380"/>
      <c r="CCW119" s="380"/>
      <c r="CCX119" s="380"/>
      <c r="CCY119" s="380"/>
      <c r="CCZ119" s="380"/>
      <c r="CDA119" s="380"/>
      <c r="CDB119" s="380"/>
      <c r="CDC119" s="380"/>
      <c r="CDD119" s="380"/>
      <c r="CDE119" s="380"/>
      <c r="CDF119" s="380"/>
      <c r="CDG119" s="380"/>
      <c r="CDH119" s="380"/>
      <c r="CDI119" s="380"/>
      <c r="CDJ119" s="380"/>
      <c r="CDK119" s="380"/>
      <c r="CDL119" s="380"/>
      <c r="CDM119" s="380"/>
      <c r="CDN119" s="380"/>
      <c r="CDO119" s="380"/>
      <c r="CDP119" s="380"/>
      <c r="CDQ119" s="380"/>
      <c r="CDR119" s="380"/>
      <c r="CDS119" s="380"/>
      <c r="CDT119" s="380"/>
      <c r="CDU119" s="380"/>
      <c r="CDV119" s="380"/>
      <c r="CDW119" s="380"/>
      <c r="CDX119" s="380"/>
      <c r="CDY119" s="380"/>
      <c r="CDZ119" s="380"/>
      <c r="CEA119" s="380"/>
      <c r="CEB119" s="380"/>
      <c r="CEC119" s="380"/>
      <c r="CED119" s="380"/>
      <c r="CEE119" s="380"/>
      <c r="CEF119" s="380"/>
      <c r="CEG119" s="380"/>
      <c r="CEH119" s="380"/>
      <c r="CEI119" s="380"/>
      <c r="CEJ119" s="380"/>
      <c r="CEK119" s="380"/>
      <c r="CEL119" s="380"/>
      <c r="CEM119" s="380"/>
      <c r="CEN119" s="380"/>
      <c r="CEO119" s="380"/>
      <c r="CEP119" s="380"/>
      <c r="CEQ119" s="380"/>
      <c r="CER119" s="380"/>
      <c r="CES119" s="380"/>
      <c r="CET119" s="380"/>
      <c r="CEU119" s="380"/>
      <c r="CEV119" s="380"/>
      <c r="CEW119" s="380"/>
      <c r="CEX119" s="380"/>
      <c r="CEY119" s="380"/>
      <c r="CEZ119" s="380"/>
      <c r="CFA119" s="380"/>
      <c r="CFB119" s="380"/>
      <c r="CFC119" s="380"/>
      <c r="CFD119" s="380"/>
      <c r="CFE119" s="380"/>
      <c r="CFF119" s="380"/>
      <c r="CFG119" s="380"/>
      <c r="CFH119" s="380"/>
      <c r="CFI119" s="380"/>
      <c r="CFJ119" s="380"/>
      <c r="CFK119" s="380"/>
      <c r="CFL119" s="380"/>
      <c r="CFM119" s="380"/>
      <c r="CFN119" s="380"/>
      <c r="CFO119" s="380"/>
      <c r="CFP119" s="380"/>
      <c r="CFQ119" s="380"/>
      <c r="CFR119" s="380"/>
      <c r="CFS119" s="380"/>
      <c r="CFT119" s="380"/>
      <c r="CFU119" s="380"/>
      <c r="CFV119" s="380"/>
      <c r="CFW119" s="380"/>
      <c r="CFX119" s="380"/>
      <c r="CFY119" s="380"/>
      <c r="CFZ119" s="380"/>
      <c r="CGA119" s="380"/>
      <c r="CGB119" s="380"/>
      <c r="CGC119" s="380"/>
      <c r="CGD119" s="380"/>
      <c r="CGE119" s="380"/>
      <c r="CGF119" s="380"/>
      <c r="CGG119" s="380"/>
      <c r="CGH119" s="380"/>
      <c r="CGI119" s="380"/>
      <c r="CGJ119" s="380"/>
      <c r="CGK119" s="380"/>
      <c r="CGL119" s="380"/>
      <c r="CGM119" s="380"/>
      <c r="CGN119" s="380"/>
      <c r="CGO119" s="380"/>
      <c r="CGP119" s="380"/>
      <c r="CGQ119" s="380"/>
      <c r="CGR119" s="380"/>
      <c r="CGS119" s="380"/>
      <c r="CGT119" s="380"/>
      <c r="CGU119" s="380"/>
      <c r="CGV119" s="380"/>
      <c r="CGW119" s="380"/>
      <c r="CGX119" s="380"/>
      <c r="CGY119" s="380"/>
      <c r="CGZ119" s="380"/>
      <c r="CHA119" s="380"/>
      <c r="CHB119" s="380"/>
      <c r="CHC119" s="380"/>
      <c r="CHD119" s="380"/>
      <c r="CHE119" s="380"/>
      <c r="CHF119" s="380"/>
      <c r="CHG119" s="380"/>
      <c r="CHH119" s="380"/>
      <c r="CHI119" s="380"/>
      <c r="CHJ119" s="380"/>
      <c r="CHK119" s="380"/>
      <c r="CHL119" s="380"/>
      <c r="CHM119" s="380"/>
      <c r="CHN119" s="380"/>
      <c r="CHO119" s="380"/>
      <c r="CHP119" s="380"/>
      <c r="CHQ119" s="380"/>
      <c r="CHR119" s="380"/>
      <c r="CHS119" s="380"/>
      <c r="CHT119" s="380"/>
      <c r="CHU119" s="380"/>
      <c r="CHV119" s="380"/>
      <c r="CHW119" s="380"/>
      <c r="CHX119" s="380"/>
      <c r="CHY119" s="380"/>
      <c r="CHZ119" s="380"/>
      <c r="CIA119" s="380"/>
      <c r="CIB119" s="380"/>
      <c r="CIC119" s="380"/>
      <c r="CID119" s="380"/>
      <c r="CIE119" s="380"/>
      <c r="CIF119" s="380"/>
      <c r="CIG119" s="380"/>
      <c r="CIH119" s="380"/>
      <c r="CII119" s="380"/>
      <c r="CIJ119" s="380"/>
      <c r="CIK119" s="380"/>
      <c r="CIL119" s="380"/>
      <c r="CIM119" s="380"/>
      <c r="CIN119" s="380"/>
      <c r="CIO119" s="380"/>
      <c r="CIP119" s="380"/>
      <c r="CIQ119" s="380"/>
      <c r="CIR119" s="380"/>
      <c r="CIS119" s="380"/>
      <c r="CIT119" s="380"/>
      <c r="CIU119" s="380"/>
      <c r="CIV119" s="380"/>
      <c r="CIW119" s="380"/>
      <c r="CIX119" s="380"/>
      <c r="CIY119" s="380"/>
      <c r="CIZ119" s="380"/>
      <c r="CJA119" s="380"/>
      <c r="CJB119" s="380"/>
      <c r="CJC119" s="380"/>
      <c r="CJD119" s="380"/>
      <c r="CJE119" s="380"/>
      <c r="CJF119" s="380"/>
      <c r="CJG119" s="380"/>
      <c r="CJH119" s="380"/>
      <c r="CJI119" s="380"/>
      <c r="CJJ119" s="380"/>
      <c r="CJK119" s="380"/>
      <c r="CJL119" s="380"/>
      <c r="CJM119" s="380"/>
      <c r="CJN119" s="380"/>
      <c r="CJO119" s="380"/>
      <c r="CJP119" s="380"/>
      <c r="CJQ119" s="380"/>
      <c r="CJR119" s="380"/>
      <c r="CJS119" s="380"/>
      <c r="CJT119" s="380"/>
      <c r="CJU119" s="380"/>
      <c r="CJV119" s="380"/>
      <c r="CJW119" s="380"/>
      <c r="CJX119" s="380"/>
      <c r="CJY119" s="380"/>
      <c r="CJZ119" s="380"/>
      <c r="CKA119" s="380"/>
      <c r="CKB119" s="380"/>
      <c r="CKC119" s="380"/>
      <c r="CKD119" s="380"/>
      <c r="CKE119" s="380"/>
      <c r="CKF119" s="380"/>
      <c r="CKG119" s="380"/>
      <c r="CKH119" s="380"/>
      <c r="CKI119" s="380"/>
      <c r="CKJ119" s="380"/>
      <c r="CKK119" s="380"/>
      <c r="CKL119" s="380"/>
      <c r="CKM119" s="380"/>
      <c r="CKN119" s="380"/>
      <c r="CKO119" s="380"/>
      <c r="CKP119" s="380"/>
      <c r="CKQ119" s="380"/>
      <c r="CKR119" s="380"/>
      <c r="CKS119" s="380"/>
      <c r="CKT119" s="380"/>
      <c r="CKU119" s="380"/>
      <c r="CKV119" s="380"/>
      <c r="CKW119" s="380"/>
      <c r="CKX119" s="380"/>
      <c r="CKY119" s="380"/>
      <c r="CKZ119" s="380"/>
      <c r="CLA119" s="380"/>
      <c r="CLB119" s="380"/>
      <c r="CLC119" s="380"/>
      <c r="CLD119" s="380"/>
      <c r="CLE119" s="380"/>
      <c r="CLF119" s="380"/>
      <c r="CLG119" s="380"/>
      <c r="CLH119" s="380"/>
      <c r="CLI119" s="380"/>
      <c r="CLJ119" s="380"/>
      <c r="CLK119" s="380"/>
      <c r="CLL119" s="380"/>
      <c r="CLM119" s="380"/>
      <c r="CLN119" s="380"/>
      <c r="CLO119" s="380"/>
      <c r="CLP119" s="380"/>
      <c r="CLQ119" s="380"/>
      <c r="CLR119" s="380"/>
      <c r="CLS119" s="380"/>
      <c r="CLT119" s="380"/>
      <c r="CLU119" s="380"/>
      <c r="CLV119" s="380"/>
      <c r="CLW119" s="380"/>
      <c r="CLX119" s="380"/>
      <c r="CLY119" s="380"/>
      <c r="CLZ119" s="380"/>
      <c r="CMA119" s="380"/>
      <c r="CMB119" s="380"/>
      <c r="CMC119" s="380"/>
      <c r="CMD119" s="380"/>
      <c r="CME119" s="380"/>
      <c r="CMF119" s="380"/>
      <c r="CMG119" s="380"/>
      <c r="CMH119" s="380"/>
      <c r="CMI119" s="380"/>
      <c r="CMJ119" s="380"/>
      <c r="CMK119" s="380"/>
      <c r="CML119" s="380"/>
      <c r="CMM119" s="380"/>
      <c r="CMN119" s="380"/>
      <c r="CMO119" s="380"/>
      <c r="CMP119" s="380"/>
      <c r="CMQ119" s="380"/>
      <c r="CMR119" s="380"/>
      <c r="CMS119" s="380"/>
      <c r="CMT119" s="380"/>
      <c r="CMU119" s="380"/>
      <c r="CMV119" s="380"/>
      <c r="CMW119" s="380"/>
      <c r="CMX119" s="380"/>
      <c r="CMY119" s="380"/>
      <c r="CMZ119" s="380"/>
      <c r="CNA119" s="380"/>
      <c r="CNB119" s="380"/>
      <c r="CNC119" s="380"/>
      <c r="CND119" s="380"/>
      <c r="CNE119" s="380"/>
      <c r="CNF119" s="380"/>
      <c r="CNG119" s="380"/>
      <c r="CNH119" s="380"/>
      <c r="CNI119" s="380"/>
      <c r="CNJ119" s="380"/>
      <c r="CNK119" s="380"/>
      <c r="CNL119" s="380"/>
      <c r="CNM119" s="380"/>
      <c r="CNN119" s="380"/>
      <c r="CNO119" s="380"/>
      <c r="CNP119" s="380"/>
      <c r="CNQ119" s="380"/>
      <c r="CNR119" s="380"/>
      <c r="CNS119" s="380"/>
      <c r="CNT119" s="380"/>
      <c r="CNU119" s="380"/>
      <c r="CNV119" s="380"/>
      <c r="CNW119" s="380"/>
      <c r="CNX119" s="380"/>
      <c r="CNY119" s="380"/>
      <c r="CNZ119" s="380"/>
      <c r="COA119" s="380"/>
      <c r="COB119" s="380"/>
      <c r="COC119" s="380"/>
      <c r="COD119" s="380"/>
      <c r="COE119" s="380"/>
      <c r="COF119" s="380"/>
      <c r="COG119" s="380"/>
      <c r="COH119" s="380"/>
      <c r="COI119" s="380"/>
      <c r="COJ119" s="380"/>
      <c r="COK119" s="380"/>
      <c r="COL119" s="380"/>
      <c r="COM119" s="380"/>
      <c r="CON119" s="380"/>
      <c r="COO119" s="380"/>
      <c r="COP119" s="380"/>
      <c r="COQ119" s="380"/>
      <c r="COR119" s="380"/>
      <c r="COS119" s="380"/>
      <c r="COT119" s="380"/>
      <c r="COU119" s="380"/>
      <c r="COV119" s="380"/>
      <c r="COW119" s="380"/>
      <c r="COX119" s="380"/>
      <c r="COY119" s="380"/>
      <c r="COZ119" s="380"/>
      <c r="CPA119" s="380"/>
      <c r="CPB119" s="380"/>
      <c r="CPC119" s="380"/>
      <c r="CPD119" s="380"/>
      <c r="CPE119" s="380"/>
      <c r="CPF119" s="380"/>
      <c r="CPG119" s="380"/>
      <c r="CPH119" s="380"/>
      <c r="CPI119" s="380"/>
      <c r="CPJ119" s="380"/>
      <c r="CPK119" s="380"/>
      <c r="CPL119" s="380"/>
      <c r="CPM119" s="380"/>
      <c r="CPN119" s="380"/>
      <c r="CPO119" s="380"/>
      <c r="CPP119" s="380"/>
      <c r="CPQ119" s="380"/>
      <c r="CPR119" s="380"/>
      <c r="CPS119" s="380"/>
      <c r="CPT119" s="380"/>
      <c r="CPU119" s="380"/>
      <c r="CPV119" s="380"/>
      <c r="CPW119" s="380"/>
      <c r="CPX119" s="380"/>
      <c r="CPY119" s="380"/>
      <c r="CPZ119" s="380"/>
      <c r="CQA119" s="380"/>
      <c r="CQB119" s="380"/>
      <c r="CQC119" s="380"/>
      <c r="CQD119" s="380"/>
      <c r="CQE119" s="380"/>
      <c r="CQF119" s="380"/>
      <c r="CQG119" s="380"/>
      <c r="CQH119" s="380"/>
      <c r="CQI119" s="380"/>
      <c r="CQJ119" s="380"/>
      <c r="CQK119" s="380"/>
      <c r="CQL119" s="380"/>
      <c r="CQM119" s="380"/>
      <c r="CQN119" s="380"/>
      <c r="CQO119" s="380"/>
      <c r="CQP119" s="380"/>
      <c r="CQQ119" s="380"/>
      <c r="CQR119" s="380"/>
      <c r="CQS119" s="380"/>
      <c r="CQT119" s="380"/>
      <c r="CQU119" s="380"/>
      <c r="CQV119" s="380"/>
      <c r="CQW119" s="380"/>
      <c r="CQX119" s="380"/>
      <c r="CQY119" s="380"/>
      <c r="CQZ119" s="380"/>
      <c r="CRA119" s="380"/>
      <c r="CRB119" s="380"/>
      <c r="CRC119" s="380"/>
      <c r="CRD119" s="380"/>
      <c r="CRE119" s="380"/>
      <c r="CRF119" s="380"/>
      <c r="CRG119" s="380"/>
      <c r="CRH119" s="380"/>
      <c r="CRI119" s="380"/>
      <c r="CRJ119" s="380"/>
      <c r="CRK119" s="380"/>
      <c r="CRL119" s="380"/>
      <c r="CRM119" s="380"/>
      <c r="CRN119" s="380"/>
      <c r="CRO119" s="380"/>
      <c r="CRP119" s="380"/>
      <c r="CRQ119" s="380"/>
      <c r="CRR119" s="380"/>
      <c r="CRS119" s="380"/>
      <c r="CRT119" s="380"/>
      <c r="CRU119" s="380"/>
      <c r="CRV119" s="380"/>
      <c r="CRW119" s="380"/>
      <c r="CRX119" s="380"/>
      <c r="CRY119" s="380"/>
      <c r="CRZ119" s="380"/>
      <c r="CSA119" s="380"/>
      <c r="CSB119" s="380"/>
      <c r="CSC119" s="380"/>
      <c r="CSD119" s="380"/>
      <c r="CSE119" s="380"/>
      <c r="CSF119" s="380"/>
      <c r="CSG119" s="380"/>
      <c r="CSH119" s="380"/>
      <c r="CSI119" s="380"/>
      <c r="CSJ119" s="380"/>
      <c r="CSK119" s="380"/>
      <c r="CSL119" s="380"/>
      <c r="CSM119" s="380"/>
      <c r="CSN119" s="380"/>
      <c r="CSO119" s="380"/>
      <c r="CSP119" s="380"/>
      <c r="CSQ119" s="380"/>
      <c r="CSR119" s="380"/>
      <c r="CSS119" s="380"/>
      <c r="CST119" s="380"/>
      <c r="CSU119" s="380"/>
      <c r="CSV119" s="380"/>
      <c r="CSW119" s="380"/>
      <c r="CSX119" s="380"/>
      <c r="CSY119" s="380"/>
      <c r="CSZ119" s="380"/>
      <c r="CTA119" s="380"/>
      <c r="CTB119" s="380"/>
      <c r="CTC119" s="380"/>
      <c r="CTD119" s="380"/>
      <c r="CTE119" s="380"/>
      <c r="CTF119" s="380"/>
      <c r="CTG119" s="380"/>
      <c r="CTH119" s="380"/>
      <c r="CTI119" s="380"/>
      <c r="CTJ119" s="380"/>
      <c r="CTK119" s="380"/>
      <c r="CTL119" s="380"/>
      <c r="CTM119" s="380"/>
      <c r="CTN119" s="380"/>
      <c r="CTO119" s="380"/>
      <c r="CTP119" s="380"/>
      <c r="CTQ119" s="380"/>
      <c r="CTR119" s="380"/>
      <c r="CTS119" s="380"/>
      <c r="CTT119" s="380"/>
      <c r="CTU119" s="380"/>
      <c r="CTV119" s="380"/>
      <c r="CTW119" s="380"/>
      <c r="CTX119" s="380"/>
      <c r="CTY119" s="380"/>
      <c r="CTZ119" s="380"/>
      <c r="CUA119" s="380"/>
      <c r="CUB119" s="380"/>
      <c r="CUC119" s="380"/>
      <c r="CUD119" s="380"/>
      <c r="CUE119" s="380"/>
      <c r="CUF119" s="380"/>
      <c r="CUG119" s="380"/>
      <c r="CUH119" s="380"/>
      <c r="CUI119" s="380"/>
      <c r="CUJ119" s="380"/>
      <c r="CUK119" s="380"/>
      <c r="CUL119" s="380"/>
      <c r="CUM119" s="380"/>
      <c r="CUN119" s="380"/>
      <c r="CUO119" s="380"/>
      <c r="CUP119" s="380"/>
      <c r="CUQ119" s="380"/>
      <c r="CUR119" s="380"/>
      <c r="CUS119" s="380"/>
      <c r="CUT119" s="380"/>
      <c r="CUU119" s="380"/>
      <c r="CUV119" s="380"/>
      <c r="CUW119" s="380"/>
      <c r="CUX119" s="380"/>
      <c r="CUY119" s="380"/>
      <c r="CUZ119" s="380"/>
      <c r="CVA119" s="380"/>
      <c r="CVB119" s="380"/>
      <c r="CVC119" s="380"/>
      <c r="CVD119" s="380"/>
      <c r="CVE119" s="380"/>
      <c r="CVF119" s="380"/>
      <c r="CVG119" s="380"/>
      <c r="CVH119" s="380"/>
      <c r="CVI119" s="380"/>
      <c r="CVJ119" s="380"/>
      <c r="CVK119" s="380"/>
      <c r="CVL119" s="380"/>
      <c r="CVM119" s="380"/>
      <c r="CVN119" s="380"/>
      <c r="CVO119" s="380"/>
      <c r="CVP119" s="380"/>
      <c r="CVQ119" s="380"/>
      <c r="CVR119" s="380"/>
      <c r="CVS119" s="380"/>
      <c r="CVT119" s="380"/>
      <c r="CVU119" s="380"/>
      <c r="CVV119" s="380"/>
      <c r="CVW119" s="380"/>
      <c r="CVX119" s="380"/>
      <c r="CVY119" s="380"/>
      <c r="CVZ119" s="380"/>
      <c r="CWA119" s="380"/>
      <c r="CWB119" s="380"/>
      <c r="CWC119" s="380"/>
      <c r="CWD119" s="380"/>
      <c r="CWE119" s="380"/>
      <c r="CWF119" s="380"/>
      <c r="CWG119" s="380"/>
      <c r="CWH119" s="380"/>
      <c r="CWI119" s="380"/>
      <c r="CWJ119" s="380"/>
      <c r="CWK119" s="380"/>
      <c r="CWL119" s="380"/>
      <c r="CWM119" s="380"/>
      <c r="CWN119" s="380"/>
      <c r="CWO119" s="380"/>
      <c r="CWP119" s="380"/>
      <c r="CWQ119" s="380"/>
      <c r="CWR119" s="380"/>
      <c r="CWS119" s="380"/>
      <c r="CWT119" s="380"/>
      <c r="CWU119" s="380"/>
      <c r="CWV119" s="380"/>
      <c r="CWW119" s="380"/>
      <c r="CWX119" s="380"/>
      <c r="CWY119" s="380"/>
      <c r="CWZ119" s="380"/>
      <c r="CXA119" s="380"/>
      <c r="CXB119" s="380"/>
      <c r="CXC119" s="380"/>
      <c r="CXD119" s="380"/>
      <c r="CXE119" s="380"/>
      <c r="CXF119" s="380"/>
      <c r="CXG119" s="380"/>
      <c r="CXH119" s="380"/>
      <c r="CXI119" s="380"/>
      <c r="CXJ119" s="380"/>
      <c r="CXK119" s="380"/>
      <c r="CXL119" s="380"/>
      <c r="CXM119" s="380"/>
      <c r="CXN119" s="380"/>
      <c r="CXO119" s="380"/>
      <c r="CXP119" s="380"/>
      <c r="CXQ119" s="380"/>
      <c r="CXR119" s="380"/>
      <c r="CXS119" s="380"/>
      <c r="CXT119" s="380"/>
      <c r="CXU119" s="380"/>
      <c r="CXV119" s="380"/>
      <c r="CXW119" s="380"/>
      <c r="CXX119" s="380"/>
      <c r="CXY119" s="380"/>
      <c r="CXZ119" s="380"/>
      <c r="CYA119" s="380"/>
      <c r="CYB119" s="380"/>
      <c r="CYC119" s="380"/>
      <c r="CYD119" s="380"/>
      <c r="CYE119" s="380"/>
      <c r="CYF119" s="380"/>
      <c r="CYG119" s="380"/>
      <c r="CYH119" s="380"/>
      <c r="CYI119" s="380"/>
      <c r="CYJ119" s="380"/>
      <c r="CYK119" s="380"/>
      <c r="CYL119" s="380"/>
      <c r="CYM119" s="380"/>
      <c r="CYN119" s="380"/>
      <c r="CYO119" s="380"/>
      <c r="CYP119" s="380"/>
      <c r="CYQ119" s="380"/>
      <c r="CYR119" s="380"/>
      <c r="CYS119" s="380"/>
      <c r="CYT119" s="380"/>
      <c r="CYU119" s="380"/>
      <c r="CYV119" s="380"/>
      <c r="CYW119" s="380"/>
      <c r="CYX119" s="380"/>
      <c r="CYY119" s="380"/>
      <c r="CYZ119" s="380"/>
      <c r="CZA119" s="380"/>
      <c r="CZB119" s="380"/>
      <c r="CZC119" s="380"/>
      <c r="CZD119" s="380"/>
      <c r="CZE119" s="380"/>
      <c r="CZF119" s="380"/>
      <c r="CZG119" s="380"/>
      <c r="CZH119" s="380"/>
      <c r="CZI119" s="380"/>
      <c r="CZJ119" s="380"/>
      <c r="CZK119" s="380"/>
      <c r="CZL119" s="380"/>
      <c r="CZM119" s="380"/>
      <c r="CZN119" s="380"/>
      <c r="CZO119" s="380"/>
      <c r="CZP119" s="380"/>
      <c r="CZQ119" s="380"/>
      <c r="CZR119" s="380"/>
      <c r="CZS119" s="380"/>
      <c r="CZT119" s="380"/>
      <c r="CZU119" s="380"/>
      <c r="CZV119" s="380"/>
      <c r="CZW119" s="380"/>
      <c r="CZX119" s="380"/>
      <c r="CZY119" s="380"/>
      <c r="CZZ119" s="380"/>
      <c r="DAA119" s="380"/>
      <c r="DAB119" s="380"/>
      <c r="DAC119" s="380"/>
      <c r="DAD119" s="380"/>
      <c r="DAE119" s="380"/>
      <c r="DAF119" s="380"/>
      <c r="DAG119" s="380"/>
      <c r="DAH119" s="380"/>
      <c r="DAI119" s="380"/>
      <c r="DAJ119" s="380"/>
      <c r="DAK119" s="380"/>
      <c r="DAL119" s="380"/>
      <c r="DAM119" s="380"/>
      <c r="DAN119" s="380"/>
      <c r="DAO119" s="380"/>
      <c r="DAP119" s="380"/>
      <c r="DAQ119" s="380"/>
      <c r="DAR119" s="380"/>
      <c r="DAS119" s="380"/>
      <c r="DAT119" s="380"/>
      <c r="DAU119" s="380"/>
      <c r="DAV119" s="380"/>
      <c r="DAW119" s="380"/>
      <c r="DAX119" s="380"/>
      <c r="DAY119" s="380"/>
      <c r="DAZ119" s="380"/>
      <c r="DBA119" s="380"/>
      <c r="DBB119" s="380"/>
      <c r="DBC119" s="380"/>
      <c r="DBD119" s="380"/>
      <c r="DBE119" s="380"/>
      <c r="DBF119" s="380"/>
      <c r="DBG119" s="380"/>
      <c r="DBH119" s="380"/>
      <c r="DBI119" s="380"/>
      <c r="DBJ119" s="380"/>
      <c r="DBK119" s="380"/>
      <c r="DBL119" s="380"/>
      <c r="DBM119" s="380"/>
      <c r="DBN119" s="380"/>
      <c r="DBO119" s="380"/>
      <c r="DBP119" s="380"/>
      <c r="DBQ119" s="380"/>
      <c r="DBR119" s="380"/>
      <c r="DBS119" s="380"/>
      <c r="DBT119" s="380"/>
      <c r="DBU119" s="380"/>
      <c r="DBV119" s="380"/>
      <c r="DBW119" s="380"/>
      <c r="DBX119" s="380"/>
      <c r="DBY119" s="380"/>
      <c r="DBZ119" s="380"/>
      <c r="DCA119" s="380"/>
      <c r="DCB119" s="380"/>
      <c r="DCC119" s="380"/>
      <c r="DCD119" s="380"/>
      <c r="DCE119" s="380"/>
      <c r="DCF119" s="380"/>
      <c r="DCG119" s="380"/>
      <c r="DCH119" s="380"/>
      <c r="DCI119" s="380"/>
      <c r="DCJ119" s="380"/>
      <c r="DCK119" s="380"/>
      <c r="DCL119" s="380"/>
      <c r="DCM119" s="380"/>
      <c r="DCN119" s="380"/>
      <c r="DCO119" s="380"/>
      <c r="DCP119" s="380"/>
      <c r="DCQ119" s="380"/>
      <c r="DCR119" s="380"/>
      <c r="DCS119" s="380"/>
      <c r="DCT119" s="380"/>
      <c r="DCU119" s="380"/>
      <c r="DCV119" s="380"/>
      <c r="DCW119" s="380"/>
      <c r="DCX119" s="380"/>
      <c r="DCY119" s="380"/>
      <c r="DCZ119" s="380"/>
      <c r="DDA119" s="380"/>
      <c r="DDB119" s="380"/>
      <c r="DDC119" s="380"/>
      <c r="DDD119" s="380"/>
      <c r="DDE119" s="380"/>
      <c r="DDF119" s="380"/>
      <c r="DDG119" s="380"/>
      <c r="DDH119" s="380"/>
      <c r="DDI119" s="380"/>
      <c r="DDJ119" s="380"/>
      <c r="DDK119" s="380"/>
      <c r="DDL119" s="380"/>
      <c r="DDM119" s="380"/>
      <c r="DDN119" s="380"/>
      <c r="DDO119" s="380"/>
      <c r="DDP119" s="380"/>
      <c r="DDQ119" s="380"/>
      <c r="DDR119" s="380"/>
      <c r="DDS119" s="380"/>
      <c r="DDT119" s="380"/>
      <c r="DDU119" s="380"/>
      <c r="DDV119" s="380"/>
      <c r="DDW119" s="380"/>
      <c r="DDX119" s="380"/>
      <c r="DDY119" s="380"/>
      <c r="DDZ119" s="380"/>
      <c r="DEA119" s="380"/>
      <c r="DEB119" s="380"/>
      <c r="DEC119" s="380"/>
      <c r="DED119" s="380"/>
      <c r="DEE119" s="380"/>
      <c r="DEF119" s="380"/>
      <c r="DEG119" s="380"/>
      <c r="DEH119" s="380"/>
      <c r="DEI119" s="380"/>
      <c r="DEJ119" s="380"/>
      <c r="DEK119" s="380"/>
      <c r="DEL119" s="380"/>
      <c r="DEM119" s="380"/>
      <c r="DEN119" s="380"/>
      <c r="DEO119" s="380"/>
      <c r="DEP119" s="380"/>
      <c r="DEQ119" s="380"/>
      <c r="DER119" s="380"/>
      <c r="DES119" s="380"/>
      <c r="DET119" s="380"/>
      <c r="DEU119" s="380"/>
      <c r="DEV119" s="380"/>
      <c r="DEW119" s="380"/>
      <c r="DEX119" s="380"/>
      <c r="DEY119" s="380"/>
      <c r="DEZ119" s="380"/>
      <c r="DFA119" s="380"/>
      <c r="DFB119" s="380"/>
      <c r="DFC119" s="380"/>
      <c r="DFD119" s="380"/>
      <c r="DFE119" s="380"/>
      <c r="DFF119" s="380"/>
      <c r="DFG119" s="380"/>
      <c r="DFH119" s="380"/>
      <c r="DFI119" s="380"/>
      <c r="DFJ119" s="380"/>
      <c r="DFK119" s="380"/>
      <c r="DFL119" s="380"/>
      <c r="DFM119" s="380"/>
      <c r="DFN119" s="380"/>
      <c r="DFO119" s="380"/>
      <c r="DFP119" s="380"/>
      <c r="DFQ119" s="380"/>
      <c r="DFR119" s="380"/>
      <c r="DFS119" s="380"/>
      <c r="DFT119" s="380"/>
      <c r="DFU119" s="380"/>
      <c r="DFV119" s="380"/>
      <c r="DFW119" s="380"/>
      <c r="DFX119" s="380"/>
      <c r="DFY119" s="380"/>
      <c r="DFZ119" s="380"/>
      <c r="DGA119" s="380"/>
      <c r="DGB119" s="380"/>
      <c r="DGC119" s="380"/>
      <c r="DGD119" s="380"/>
      <c r="DGE119" s="380"/>
      <c r="DGF119" s="380"/>
      <c r="DGG119" s="380"/>
      <c r="DGH119" s="380"/>
      <c r="DGI119" s="380"/>
      <c r="DGJ119" s="380"/>
      <c r="DGK119" s="380"/>
      <c r="DGL119" s="380"/>
      <c r="DGM119" s="380"/>
      <c r="DGN119" s="380"/>
      <c r="DGO119" s="380"/>
      <c r="DGP119" s="380"/>
      <c r="DGQ119" s="380"/>
      <c r="DGR119" s="380"/>
      <c r="DGS119" s="380"/>
      <c r="DGT119" s="380"/>
      <c r="DGU119" s="380"/>
      <c r="DGV119" s="380"/>
      <c r="DGW119" s="380"/>
      <c r="DGX119" s="380"/>
      <c r="DGY119" s="380"/>
      <c r="DGZ119" s="380"/>
      <c r="DHA119" s="380"/>
      <c r="DHB119" s="380"/>
      <c r="DHC119" s="380"/>
      <c r="DHD119" s="380"/>
      <c r="DHE119" s="380"/>
      <c r="DHF119" s="380"/>
      <c r="DHG119" s="380"/>
      <c r="DHH119" s="380"/>
      <c r="DHI119" s="380"/>
      <c r="DHJ119" s="380"/>
      <c r="DHK119" s="380"/>
      <c r="DHL119" s="380"/>
      <c r="DHM119" s="380"/>
      <c r="DHN119" s="380"/>
      <c r="DHO119" s="380"/>
      <c r="DHP119" s="380"/>
      <c r="DHQ119" s="380"/>
      <c r="DHR119" s="380"/>
      <c r="DHS119" s="380"/>
      <c r="DHT119" s="380"/>
      <c r="DHU119" s="380"/>
      <c r="DHV119" s="380"/>
      <c r="DHW119" s="380"/>
      <c r="DHX119" s="380"/>
      <c r="DHY119" s="380"/>
      <c r="DHZ119" s="380"/>
      <c r="DIA119" s="380"/>
      <c r="DIB119" s="380"/>
      <c r="DIC119" s="380"/>
      <c r="DID119" s="380"/>
      <c r="DIE119" s="380"/>
      <c r="DIF119" s="380"/>
      <c r="DIG119" s="380"/>
      <c r="DIH119" s="380"/>
      <c r="DII119" s="380"/>
      <c r="DIJ119" s="380"/>
      <c r="DIK119" s="380"/>
      <c r="DIL119" s="380"/>
      <c r="DIM119" s="380"/>
      <c r="DIN119" s="380"/>
      <c r="DIO119" s="380"/>
      <c r="DIP119" s="380"/>
      <c r="DIQ119" s="380"/>
      <c r="DIR119" s="380"/>
      <c r="DIS119" s="380"/>
      <c r="DIT119" s="380"/>
      <c r="DIU119" s="380"/>
      <c r="DIV119" s="380"/>
      <c r="DIW119" s="380"/>
      <c r="DIX119" s="380"/>
      <c r="DIY119" s="380"/>
      <c r="DIZ119" s="380"/>
      <c r="DJA119" s="380"/>
      <c r="DJB119" s="380"/>
      <c r="DJC119" s="380"/>
      <c r="DJD119" s="380"/>
      <c r="DJE119" s="380"/>
      <c r="DJF119" s="380"/>
      <c r="DJG119" s="380"/>
      <c r="DJH119" s="380"/>
      <c r="DJI119" s="380"/>
      <c r="DJJ119" s="380"/>
      <c r="DJK119" s="380"/>
      <c r="DJL119" s="380"/>
      <c r="DJM119" s="380"/>
      <c r="DJN119" s="380"/>
      <c r="DJO119" s="380"/>
      <c r="DJP119" s="380"/>
      <c r="DJQ119" s="380"/>
      <c r="DJR119" s="380"/>
      <c r="DJS119" s="380"/>
      <c r="DJT119" s="380"/>
      <c r="DJU119" s="380"/>
      <c r="DJV119" s="380"/>
      <c r="DJW119" s="380"/>
      <c r="DJX119" s="380"/>
      <c r="DJY119" s="380"/>
      <c r="DJZ119" s="380"/>
      <c r="DKA119" s="380"/>
      <c r="DKB119" s="380"/>
      <c r="DKC119" s="380"/>
      <c r="DKD119" s="380"/>
      <c r="DKE119" s="380"/>
      <c r="DKF119" s="380"/>
      <c r="DKG119" s="380"/>
      <c r="DKH119" s="380"/>
      <c r="DKI119" s="380"/>
      <c r="DKJ119" s="380"/>
      <c r="DKK119" s="380"/>
      <c r="DKL119" s="380"/>
      <c r="DKM119" s="380"/>
      <c r="DKN119" s="380"/>
      <c r="DKO119" s="380"/>
      <c r="DKP119" s="380"/>
      <c r="DKQ119" s="380"/>
      <c r="DKR119" s="380"/>
      <c r="DKS119" s="380"/>
      <c r="DKT119" s="380"/>
      <c r="DKU119" s="380"/>
      <c r="DKV119" s="380"/>
      <c r="DKW119" s="380"/>
      <c r="DKX119" s="380"/>
      <c r="DKY119" s="380"/>
      <c r="DKZ119" s="380"/>
      <c r="DLA119" s="380"/>
      <c r="DLB119" s="380"/>
      <c r="DLC119" s="380"/>
      <c r="DLD119" s="380"/>
      <c r="DLE119" s="380"/>
      <c r="DLF119" s="380"/>
      <c r="DLG119" s="380"/>
      <c r="DLH119" s="380"/>
      <c r="DLI119" s="380"/>
      <c r="DLJ119" s="380"/>
      <c r="DLK119" s="380"/>
      <c r="DLL119" s="380"/>
      <c r="DLM119" s="380"/>
      <c r="DLN119" s="380"/>
      <c r="DLO119" s="380"/>
      <c r="DLP119" s="380"/>
      <c r="DLQ119" s="380"/>
      <c r="DLR119" s="380"/>
      <c r="DLS119" s="380"/>
      <c r="DLT119" s="380"/>
      <c r="DLU119" s="380"/>
      <c r="DLV119" s="380"/>
      <c r="DLW119" s="380"/>
      <c r="DLX119" s="380"/>
      <c r="DLY119" s="380"/>
      <c r="DLZ119" s="380"/>
      <c r="DMA119" s="380"/>
      <c r="DMB119" s="380"/>
      <c r="DMC119" s="380"/>
      <c r="DMD119" s="380"/>
      <c r="DME119" s="380"/>
      <c r="DMF119" s="380"/>
      <c r="DMG119" s="380"/>
      <c r="DMH119" s="380"/>
      <c r="DMI119" s="380"/>
      <c r="DMJ119" s="380"/>
      <c r="DMK119" s="380"/>
      <c r="DML119" s="380"/>
      <c r="DMM119" s="380"/>
      <c r="DMN119" s="380"/>
      <c r="DMO119" s="380"/>
      <c r="DMP119" s="380"/>
      <c r="DMQ119" s="380"/>
      <c r="DMR119" s="380"/>
      <c r="DMS119" s="380"/>
      <c r="DMT119" s="380"/>
      <c r="DMU119" s="380"/>
      <c r="DMV119" s="380"/>
      <c r="DMW119" s="380"/>
      <c r="DMX119" s="380"/>
      <c r="DMY119" s="380"/>
      <c r="DMZ119" s="380"/>
      <c r="DNA119" s="380"/>
      <c r="DNB119" s="380"/>
      <c r="DNC119" s="380"/>
      <c r="DND119" s="380"/>
      <c r="DNE119" s="380"/>
      <c r="DNF119" s="380"/>
      <c r="DNG119" s="380"/>
      <c r="DNH119" s="380"/>
      <c r="DNI119" s="380"/>
      <c r="DNJ119" s="380"/>
      <c r="DNK119" s="380"/>
      <c r="DNL119" s="380"/>
      <c r="DNM119" s="380"/>
      <c r="DNN119" s="380"/>
      <c r="DNO119" s="380"/>
      <c r="DNP119" s="380"/>
      <c r="DNQ119" s="380"/>
      <c r="DNR119" s="380"/>
      <c r="DNS119" s="380"/>
      <c r="DNT119" s="380"/>
      <c r="DNU119" s="380"/>
      <c r="DNV119" s="380"/>
      <c r="DNW119" s="380"/>
      <c r="DNX119" s="380"/>
      <c r="DNY119" s="380"/>
      <c r="DNZ119" s="380"/>
      <c r="DOA119" s="380"/>
      <c r="DOB119" s="380"/>
      <c r="DOC119" s="380"/>
      <c r="DOD119" s="380"/>
      <c r="DOE119" s="380"/>
      <c r="DOF119" s="380"/>
      <c r="DOG119" s="380"/>
      <c r="DOH119" s="380"/>
      <c r="DOI119" s="380"/>
      <c r="DOJ119" s="380"/>
      <c r="DOK119" s="380"/>
      <c r="DOL119" s="380"/>
      <c r="DOM119" s="380"/>
      <c r="DON119" s="380"/>
      <c r="DOO119" s="380"/>
      <c r="DOP119" s="380"/>
      <c r="DOQ119" s="380"/>
      <c r="DOR119" s="380"/>
      <c r="DOS119" s="380"/>
      <c r="DOT119" s="380"/>
      <c r="DOU119" s="380"/>
      <c r="DOV119" s="380"/>
      <c r="DOW119" s="380"/>
      <c r="DOX119" s="380"/>
      <c r="DOY119" s="380"/>
      <c r="DOZ119" s="380"/>
      <c r="DPA119" s="380"/>
      <c r="DPB119" s="380"/>
      <c r="DPC119" s="380"/>
      <c r="DPD119" s="380"/>
      <c r="DPE119" s="380"/>
      <c r="DPF119" s="380"/>
      <c r="DPG119" s="380"/>
      <c r="DPH119" s="380"/>
      <c r="DPI119" s="380"/>
      <c r="DPJ119" s="380"/>
      <c r="DPK119" s="380"/>
      <c r="DPL119" s="380"/>
      <c r="DPM119" s="380"/>
      <c r="DPN119" s="380"/>
      <c r="DPO119" s="380"/>
      <c r="DPP119" s="380"/>
      <c r="DPQ119" s="380"/>
      <c r="DPR119" s="380"/>
      <c r="DPS119" s="380"/>
      <c r="DPT119" s="380"/>
      <c r="DPU119" s="380"/>
      <c r="DPV119" s="380"/>
      <c r="DPW119" s="380"/>
      <c r="DPX119" s="380"/>
      <c r="DPY119" s="380"/>
      <c r="DPZ119" s="380"/>
      <c r="DQA119" s="380"/>
      <c r="DQB119" s="380"/>
      <c r="DQC119" s="380"/>
      <c r="DQD119" s="380"/>
      <c r="DQE119" s="380"/>
      <c r="DQF119" s="380"/>
      <c r="DQG119" s="380"/>
      <c r="DQH119" s="380"/>
      <c r="DQI119" s="380"/>
      <c r="DQJ119" s="380"/>
      <c r="DQK119" s="380"/>
      <c r="DQL119" s="380"/>
      <c r="DQM119" s="380"/>
      <c r="DQN119" s="380"/>
      <c r="DQO119" s="380"/>
      <c r="DQP119" s="380"/>
      <c r="DQQ119" s="380"/>
      <c r="DQR119" s="380"/>
      <c r="DQS119" s="380"/>
      <c r="DQT119" s="380"/>
      <c r="DQU119" s="380"/>
      <c r="DQV119" s="380"/>
      <c r="DQW119" s="380"/>
      <c r="DQX119" s="380"/>
      <c r="DQY119" s="380"/>
      <c r="DQZ119" s="380"/>
      <c r="DRA119" s="380"/>
      <c r="DRB119" s="380"/>
      <c r="DRC119" s="380"/>
      <c r="DRD119" s="380"/>
      <c r="DRE119" s="380"/>
      <c r="DRF119" s="380"/>
      <c r="DRG119" s="380"/>
      <c r="DRH119" s="380"/>
      <c r="DRI119" s="380"/>
      <c r="DRJ119" s="380"/>
      <c r="DRK119" s="380"/>
      <c r="DRL119" s="380"/>
      <c r="DRM119" s="380"/>
      <c r="DRN119" s="380"/>
      <c r="DRO119" s="380"/>
      <c r="DRP119" s="380"/>
      <c r="DRQ119" s="380"/>
      <c r="DRR119" s="380"/>
      <c r="DRS119" s="380"/>
      <c r="DRT119" s="380"/>
      <c r="DRU119" s="380"/>
      <c r="DRV119" s="380"/>
      <c r="DRW119" s="380"/>
      <c r="DRX119" s="380"/>
      <c r="DRY119" s="380"/>
      <c r="DRZ119" s="380"/>
      <c r="DSA119" s="380"/>
      <c r="DSB119" s="380"/>
      <c r="DSC119" s="380"/>
      <c r="DSD119" s="380"/>
      <c r="DSE119" s="380"/>
      <c r="DSF119" s="380"/>
      <c r="DSG119" s="380"/>
      <c r="DSH119" s="380"/>
      <c r="DSI119" s="380"/>
      <c r="DSJ119" s="380"/>
      <c r="DSK119" s="380"/>
      <c r="DSL119" s="380"/>
      <c r="DSM119" s="380"/>
      <c r="DSN119" s="380"/>
      <c r="DSO119" s="380"/>
      <c r="DSP119" s="380"/>
      <c r="DSQ119" s="380"/>
      <c r="DSR119" s="380"/>
      <c r="DSS119" s="380"/>
      <c r="DST119" s="380"/>
      <c r="DSU119" s="380"/>
      <c r="DSV119" s="380"/>
      <c r="DSW119" s="380"/>
      <c r="DSX119" s="380"/>
      <c r="DSY119" s="380"/>
      <c r="DSZ119" s="380"/>
      <c r="DTA119" s="380"/>
      <c r="DTB119" s="380"/>
      <c r="DTC119" s="380"/>
      <c r="DTD119" s="380"/>
      <c r="DTE119" s="380"/>
      <c r="DTF119" s="380"/>
      <c r="DTG119" s="380"/>
      <c r="DTH119" s="380"/>
      <c r="DTI119" s="380"/>
      <c r="DTJ119" s="380"/>
      <c r="DTK119" s="380"/>
      <c r="DTL119" s="380"/>
      <c r="DTM119" s="380"/>
      <c r="DTN119" s="380"/>
      <c r="DTO119" s="380"/>
      <c r="DTP119" s="380"/>
      <c r="DTQ119" s="380"/>
      <c r="DTR119" s="380"/>
      <c r="DTS119" s="380"/>
      <c r="DTT119" s="380"/>
      <c r="DTU119" s="380"/>
      <c r="DTV119" s="380"/>
      <c r="DTW119" s="380"/>
      <c r="DTX119" s="380"/>
      <c r="DTY119" s="380"/>
      <c r="DTZ119" s="380"/>
      <c r="DUA119" s="380"/>
      <c r="DUB119" s="380"/>
      <c r="DUC119" s="380"/>
      <c r="DUD119" s="380"/>
      <c r="DUE119" s="380"/>
      <c r="DUF119" s="380"/>
      <c r="DUG119" s="380"/>
      <c r="DUH119" s="380"/>
      <c r="DUI119" s="380"/>
      <c r="DUJ119" s="380"/>
      <c r="DUK119" s="380"/>
      <c r="DUL119" s="380"/>
      <c r="DUM119" s="380"/>
      <c r="DUN119" s="380"/>
      <c r="DUO119" s="380"/>
      <c r="DUP119" s="380"/>
      <c r="DUQ119" s="380"/>
      <c r="DUR119" s="380"/>
      <c r="DUS119" s="380"/>
      <c r="DUT119" s="380"/>
      <c r="DUU119" s="380"/>
      <c r="DUV119" s="380"/>
      <c r="DUW119" s="380"/>
      <c r="DUX119" s="380"/>
      <c r="DUY119" s="380"/>
      <c r="DUZ119" s="380"/>
      <c r="DVA119" s="380"/>
      <c r="DVB119" s="380"/>
      <c r="DVC119" s="380"/>
      <c r="DVD119" s="380"/>
      <c r="DVE119" s="380"/>
      <c r="DVF119" s="380"/>
      <c r="DVG119" s="380"/>
      <c r="DVH119" s="380"/>
      <c r="DVI119" s="380"/>
      <c r="DVJ119" s="380"/>
      <c r="DVK119" s="380"/>
      <c r="DVL119" s="380"/>
      <c r="DVM119" s="380"/>
      <c r="DVN119" s="380"/>
      <c r="DVO119" s="380"/>
      <c r="DVP119" s="380"/>
      <c r="DVQ119" s="380"/>
      <c r="DVR119" s="380"/>
      <c r="DVS119" s="380"/>
      <c r="DVT119" s="380"/>
      <c r="DVU119" s="380"/>
      <c r="DVV119" s="380"/>
      <c r="DVW119" s="380"/>
      <c r="DVX119" s="380"/>
      <c r="DVY119" s="380"/>
      <c r="DVZ119" s="380"/>
      <c r="DWA119" s="380"/>
      <c r="DWB119" s="380"/>
      <c r="DWC119" s="380"/>
      <c r="DWD119" s="380"/>
      <c r="DWE119" s="380"/>
      <c r="DWF119" s="380"/>
      <c r="DWG119" s="380"/>
      <c r="DWH119" s="380"/>
      <c r="DWI119" s="380"/>
      <c r="DWJ119" s="380"/>
      <c r="DWK119" s="380"/>
      <c r="DWL119" s="380"/>
      <c r="DWM119" s="380"/>
      <c r="DWN119" s="380"/>
      <c r="DWO119" s="380"/>
      <c r="DWP119" s="380"/>
      <c r="DWQ119" s="380"/>
      <c r="DWR119" s="380"/>
      <c r="DWS119" s="380"/>
      <c r="DWT119" s="380"/>
      <c r="DWU119" s="380"/>
      <c r="DWV119" s="380"/>
      <c r="DWW119" s="380"/>
      <c r="DWX119" s="380"/>
      <c r="DWY119" s="380"/>
      <c r="DWZ119" s="380"/>
      <c r="DXA119" s="380"/>
      <c r="DXB119" s="380"/>
      <c r="DXC119" s="380"/>
      <c r="DXD119" s="380"/>
      <c r="DXE119" s="380"/>
      <c r="DXF119" s="380"/>
      <c r="DXG119" s="380"/>
      <c r="DXH119" s="380"/>
      <c r="DXI119" s="380"/>
      <c r="DXJ119" s="380"/>
      <c r="DXK119" s="380"/>
      <c r="DXL119" s="380"/>
      <c r="DXM119" s="380"/>
      <c r="DXN119" s="380"/>
      <c r="DXO119" s="380"/>
      <c r="DXP119" s="380"/>
      <c r="DXQ119" s="380"/>
      <c r="DXR119" s="380"/>
      <c r="DXS119" s="380"/>
      <c r="DXT119" s="380"/>
      <c r="DXU119" s="380"/>
      <c r="DXV119" s="380"/>
      <c r="DXW119" s="380"/>
      <c r="DXX119" s="380"/>
      <c r="DXY119" s="380"/>
      <c r="DXZ119" s="380"/>
      <c r="DYA119" s="380"/>
      <c r="DYB119" s="380"/>
      <c r="DYC119" s="380"/>
      <c r="DYD119" s="380"/>
      <c r="DYE119" s="380"/>
      <c r="DYF119" s="380"/>
      <c r="DYG119" s="380"/>
      <c r="DYH119" s="380"/>
      <c r="DYI119" s="380"/>
      <c r="DYJ119" s="380"/>
      <c r="DYK119" s="380"/>
      <c r="DYL119" s="380"/>
      <c r="DYM119" s="380"/>
      <c r="DYN119" s="380"/>
      <c r="DYO119" s="380"/>
      <c r="DYP119" s="380"/>
      <c r="DYQ119" s="380"/>
      <c r="DYR119" s="380"/>
      <c r="DYS119" s="380"/>
      <c r="DYT119" s="380"/>
      <c r="DYU119" s="380"/>
      <c r="DYV119" s="380"/>
      <c r="DYW119" s="380"/>
      <c r="DYX119" s="380"/>
      <c r="DYY119" s="380"/>
      <c r="DYZ119" s="380"/>
      <c r="DZA119" s="380"/>
      <c r="DZB119" s="380"/>
      <c r="DZC119" s="380"/>
      <c r="DZD119" s="380"/>
      <c r="DZE119" s="380"/>
      <c r="DZF119" s="380"/>
      <c r="DZG119" s="380"/>
      <c r="DZH119" s="380"/>
      <c r="DZI119" s="380"/>
      <c r="DZJ119" s="380"/>
      <c r="DZK119" s="380"/>
      <c r="DZL119" s="380"/>
      <c r="DZM119" s="380"/>
      <c r="DZN119" s="380"/>
      <c r="DZO119" s="380"/>
      <c r="DZP119" s="380"/>
      <c r="DZQ119" s="380"/>
      <c r="DZR119" s="380"/>
      <c r="DZS119" s="380"/>
      <c r="DZT119" s="380"/>
      <c r="DZU119" s="380"/>
      <c r="DZV119" s="380"/>
      <c r="DZW119" s="380"/>
      <c r="DZX119" s="380"/>
      <c r="DZY119" s="380"/>
      <c r="DZZ119" s="380"/>
      <c r="EAA119" s="380"/>
      <c r="EAB119" s="380"/>
      <c r="EAC119" s="380"/>
      <c r="EAD119" s="380"/>
      <c r="EAE119" s="380"/>
      <c r="EAF119" s="380"/>
      <c r="EAG119" s="380"/>
      <c r="EAH119" s="380"/>
      <c r="EAI119" s="380"/>
      <c r="EAJ119" s="380"/>
      <c r="EAK119" s="380"/>
      <c r="EAL119" s="380"/>
      <c r="EAM119" s="380"/>
      <c r="EAN119" s="380"/>
      <c r="EAO119" s="380"/>
      <c r="EAP119" s="380"/>
      <c r="EAQ119" s="380"/>
      <c r="EAR119" s="380"/>
      <c r="EAS119" s="380"/>
      <c r="EAT119" s="380"/>
      <c r="EAU119" s="380"/>
      <c r="EAV119" s="380"/>
      <c r="EAW119" s="380"/>
      <c r="EAX119" s="380"/>
      <c r="EAY119" s="380"/>
      <c r="EAZ119" s="380"/>
      <c r="EBA119" s="380"/>
      <c r="EBB119" s="380"/>
      <c r="EBC119" s="380"/>
      <c r="EBD119" s="380"/>
      <c r="EBE119" s="380"/>
      <c r="EBF119" s="380"/>
      <c r="EBG119" s="380"/>
      <c r="EBH119" s="380"/>
      <c r="EBI119" s="380"/>
      <c r="EBJ119" s="380"/>
      <c r="EBK119" s="380"/>
      <c r="EBL119" s="380"/>
      <c r="EBM119" s="380"/>
      <c r="EBN119" s="380"/>
      <c r="EBO119" s="380"/>
      <c r="EBP119" s="380"/>
      <c r="EBQ119" s="380"/>
      <c r="EBR119" s="380"/>
      <c r="EBS119" s="380"/>
      <c r="EBT119" s="380"/>
      <c r="EBU119" s="380"/>
      <c r="EBV119" s="380"/>
      <c r="EBW119" s="380"/>
      <c r="EBX119" s="380"/>
      <c r="EBY119" s="380"/>
      <c r="EBZ119" s="380"/>
      <c r="ECA119" s="380"/>
      <c r="ECB119" s="380"/>
      <c r="ECC119" s="380"/>
      <c r="ECD119" s="380"/>
      <c r="ECE119" s="380"/>
      <c r="ECF119" s="380"/>
      <c r="ECG119" s="380"/>
      <c r="ECH119" s="380"/>
      <c r="ECI119" s="380"/>
      <c r="ECJ119" s="380"/>
      <c r="ECK119" s="380"/>
      <c r="ECL119" s="380"/>
      <c r="ECM119" s="380"/>
      <c r="ECN119" s="380"/>
      <c r="ECO119" s="380"/>
      <c r="ECP119" s="380"/>
      <c r="ECQ119" s="380"/>
      <c r="ECR119" s="380"/>
      <c r="ECS119" s="380"/>
      <c r="ECT119" s="380"/>
      <c r="ECU119" s="380"/>
      <c r="ECV119" s="380"/>
      <c r="ECW119" s="380"/>
      <c r="ECX119" s="380"/>
      <c r="ECY119" s="380"/>
      <c r="ECZ119" s="380"/>
      <c r="EDA119" s="380"/>
      <c r="EDB119" s="380"/>
      <c r="EDC119" s="380"/>
      <c r="EDD119" s="380"/>
      <c r="EDE119" s="380"/>
      <c r="EDF119" s="380"/>
      <c r="EDG119" s="380"/>
      <c r="EDH119" s="380"/>
      <c r="EDI119" s="380"/>
      <c r="EDJ119" s="380"/>
      <c r="EDK119" s="380"/>
      <c r="EDL119" s="380"/>
      <c r="EDM119" s="380"/>
      <c r="EDN119" s="380"/>
      <c r="EDO119" s="380"/>
      <c r="EDP119" s="380"/>
      <c r="EDQ119" s="380"/>
      <c r="EDR119" s="380"/>
      <c r="EDS119" s="380"/>
      <c r="EDT119" s="380"/>
      <c r="EDU119" s="380"/>
      <c r="EDV119" s="380"/>
      <c r="EDW119" s="380"/>
      <c r="EDX119" s="380"/>
      <c r="EDY119" s="380"/>
      <c r="EDZ119" s="380"/>
      <c r="EEA119" s="380"/>
      <c r="EEB119" s="380"/>
      <c r="EEC119" s="380"/>
      <c r="EED119" s="380"/>
      <c r="EEE119" s="380"/>
      <c r="EEF119" s="380"/>
      <c r="EEG119" s="380"/>
      <c r="EEH119" s="380"/>
      <c r="EEI119" s="380"/>
      <c r="EEJ119" s="380"/>
      <c r="EEK119" s="380"/>
      <c r="EEL119" s="380"/>
      <c r="EEM119" s="380"/>
      <c r="EEN119" s="380"/>
      <c r="EEO119" s="380"/>
      <c r="EEP119" s="380"/>
      <c r="EEQ119" s="380"/>
      <c r="EER119" s="380"/>
      <c r="EES119" s="380"/>
      <c r="EET119" s="380"/>
      <c r="EEU119" s="380"/>
      <c r="EEV119" s="380"/>
      <c r="EEW119" s="380"/>
      <c r="EEX119" s="380"/>
      <c r="EEY119" s="380"/>
      <c r="EEZ119" s="380"/>
      <c r="EFA119" s="380"/>
      <c r="EFB119" s="380"/>
      <c r="EFC119" s="380"/>
      <c r="EFD119" s="380"/>
      <c r="EFE119" s="380"/>
      <c r="EFF119" s="380"/>
      <c r="EFG119" s="380"/>
      <c r="EFH119" s="380"/>
      <c r="EFI119" s="380"/>
      <c r="EFJ119" s="380"/>
      <c r="EFK119" s="380"/>
      <c r="EFL119" s="380"/>
      <c r="EFM119" s="380"/>
      <c r="EFN119" s="380"/>
      <c r="EFO119" s="380"/>
      <c r="EFP119" s="380"/>
      <c r="EFQ119" s="380"/>
      <c r="EFR119" s="380"/>
      <c r="EFS119" s="380"/>
      <c r="EFT119" s="380"/>
      <c r="EFU119" s="380"/>
      <c r="EFV119" s="380"/>
      <c r="EFW119" s="380"/>
      <c r="EFX119" s="380"/>
      <c r="EFY119" s="380"/>
      <c r="EFZ119" s="380"/>
      <c r="EGA119" s="380"/>
      <c r="EGB119" s="380"/>
      <c r="EGC119" s="380"/>
      <c r="EGD119" s="380"/>
      <c r="EGE119" s="380"/>
      <c r="EGF119" s="380"/>
      <c r="EGG119" s="380"/>
      <c r="EGH119" s="380"/>
      <c r="EGI119" s="380"/>
      <c r="EGJ119" s="380"/>
      <c r="EGK119" s="380"/>
      <c r="EGL119" s="380"/>
      <c r="EGM119" s="380"/>
      <c r="EGN119" s="380"/>
      <c r="EGO119" s="380"/>
      <c r="EGP119" s="380"/>
      <c r="EGQ119" s="380"/>
      <c r="EGR119" s="380"/>
      <c r="EGS119" s="380"/>
      <c r="EGT119" s="380"/>
      <c r="EGU119" s="380"/>
      <c r="EGV119" s="380"/>
      <c r="EGW119" s="380"/>
      <c r="EGX119" s="380"/>
      <c r="EGY119" s="380"/>
      <c r="EGZ119" s="380"/>
      <c r="EHA119" s="380"/>
      <c r="EHB119" s="380"/>
      <c r="EHC119" s="380"/>
      <c r="EHD119" s="380"/>
      <c r="EHE119" s="380"/>
      <c r="EHF119" s="380"/>
      <c r="EHG119" s="380"/>
      <c r="EHH119" s="380"/>
      <c r="EHI119" s="380"/>
      <c r="EHJ119" s="380"/>
      <c r="EHK119" s="380"/>
      <c r="EHL119" s="380"/>
      <c r="EHM119" s="380"/>
      <c r="EHN119" s="380"/>
      <c r="EHO119" s="380"/>
      <c r="EHP119" s="380"/>
      <c r="EHQ119" s="380"/>
      <c r="EHR119" s="380"/>
      <c r="EHS119" s="380"/>
      <c r="EHT119" s="380"/>
      <c r="EHU119" s="380"/>
      <c r="EHV119" s="380"/>
      <c r="EHW119" s="380"/>
      <c r="EHX119" s="380"/>
      <c r="EHY119" s="380"/>
      <c r="EHZ119" s="380"/>
      <c r="EIA119" s="380"/>
      <c r="EIB119" s="380"/>
      <c r="EIC119" s="380"/>
      <c r="EID119" s="380"/>
      <c r="EIE119" s="380"/>
      <c r="EIF119" s="380"/>
      <c r="EIG119" s="380"/>
      <c r="EIH119" s="380"/>
      <c r="EII119" s="380"/>
      <c r="EIJ119" s="380"/>
      <c r="EIK119" s="380"/>
      <c r="EIL119" s="380"/>
      <c r="EIM119" s="380"/>
      <c r="EIN119" s="380"/>
      <c r="EIO119" s="380"/>
      <c r="EIP119" s="380"/>
      <c r="EIQ119" s="380"/>
      <c r="EIR119" s="380"/>
      <c r="EIS119" s="380"/>
      <c r="EIT119" s="380"/>
      <c r="EIU119" s="380"/>
      <c r="EIV119" s="380"/>
      <c r="EIW119" s="380"/>
      <c r="EIX119" s="380"/>
      <c r="EIY119" s="380"/>
      <c r="EIZ119" s="380"/>
      <c r="EJA119" s="380"/>
      <c r="EJB119" s="380"/>
      <c r="EJC119" s="380"/>
      <c r="EJD119" s="380"/>
      <c r="EJE119" s="380"/>
      <c r="EJF119" s="380"/>
      <c r="EJG119" s="380"/>
      <c r="EJH119" s="380"/>
      <c r="EJI119" s="380"/>
      <c r="EJJ119" s="380"/>
      <c r="EJK119" s="380"/>
      <c r="EJL119" s="380"/>
      <c r="EJM119" s="380"/>
      <c r="EJN119" s="380"/>
      <c r="EJO119" s="380"/>
      <c r="EJP119" s="380"/>
      <c r="EJQ119" s="380"/>
      <c r="EJR119" s="380"/>
      <c r="EJS119" s="380"/>
      <c r="EJT119" s="380"/>
      <c r="EJU119" s="380"/>
      <c r="EJV119" s="380"/>
      <c r="EJW119" s="380"/>
      <c r="EJX119" s="380"/>
      <c r="EJY119" s="380"/>
      <c r="EJZ119" s="380"/>
      <c r="EKA119" s="380"/>
      <c r="EKB119" s="380"/>
      <c r="EKC119" s="380"/>
      <c r="EKD119" s="380"/>
      <c r="EKE119" s="380"/>
      <c r="EKF119" s="380"/>
      <c r="EKG119" s="380"/>
      <c r="EKH119" s="380"/>
      <c r="EKI119" s="380"/>
      <c r="EKJ119" s="380"/>
      <c r="EKK119" s="380"/>
      <c r="EKL119" s="380"/>
      <c r="EKM119" s="380"/>
      <c r="EKN119" s="380"/>
      <c r="EKO119" s="380"/>
      <c r="EKP119" s="380"/>
      <c r="EKQ119" s="380"/>
      <c r="EKR119" s="380"/>
      <c r="EKS119" s="380"/>
      <c r="EKT119" s="380"/>
      <c r="EKU119" s="380"/>
      <c r="EKV119" s="380"/>
      <c r="EKW119" s="380"/>
      <c r="EKX119" s="380"/>
      <c r="EKY119" s="380"/>
      <c r="EKZ119" s="380"/>
      <c r="ELA119" s="380"/>
      <c r="ELB119" s="380"/>
      <c r="ELC119" s="380"/>
      <c r="ELD119" s="380"/>
      <c r="ELE119" s="380"/>
      <c r="ELF119" s="380"/>
      <c r="ELG119" s="380"/>
      <c r="ELH119" s="380"/>
      <c r="ELI119" s="380"/>
      <c r="ELJ119" s="380"/>
      <c r="ELK119" s="380"/>
      <c r="ELL119" s="380"/>
      <c r="ELM119" s="380"/>
      <c r="ELN119" s="380"/>
      <c r="ELO119" s="380"/>
      <c r="ELP119" s="380"/>
      <c r="ELQ119" s="380"/>
      <c r="ELR119" s="380"/>
      <c r="ELS119" s="380"/>
      <c r="ELT119" s="380"/>
      <c r="ELU119" s="380"/>
      <c r="ELV119" s="380"/>
      <c r="ELW119" s="380"/>
      <c r="ELX119" s="380"/>
      <c r="ELY119" s="380"/>
      <c r="ELZ119" s="380"/>
      <c r="EMA119" s="380"/>
      <c r="EMB119" s="380"/>
      <c r="EMC119" s="380"/>
      <c r="EMD119" s="380"/>
      <c r="EME119" s="380"/>
      <c r="EMF119" s="380"/>
      <c r="EMG119" s="380"/>
      <c r="EMH119" s="380"/>
      <c r="EMI119" s="380"/>
      <c r="EMJ119" s="380"/>
      <c r="EMK119" s="380"/>
      <c r="EML119" s="380"/>
      <c r="EMM119" s="380"/>
      <c r="EMN119" s="380"/>
      <c r="EMO119" s="380"/>
      <c r="EMP119" s="380"/>
      <c r="EMQ119" s="380"/>
      <c r="EMR119" s="380"/>
      <c r="EMS119" s="380"/>
      <c r="EMT119" s="380"/>
      <c r="EMU119" s="380"/>
      <c r="EMV119" s="380"/>
      <c r="EMW119" s="380"/>
      <c r="EMX119" s="380"/>
      <c r="EMY119" s="380"/>
      <c r="EMZ119" s="380"/>
      <c r="ENA119" s="380"/>
      <c r="ENB119" s="380"/>
      <c r="ENC119" s="380"/>
      <c r="END119" s="380"/>
      <c r="ENE119" s="380"/>
      <c r="ENF119" s="380"/>
      <c r="ENG119" s="380"/>
      <c r="ENH119" s="380"/>
      <c r="ENI119" s="380"/>
      <c r="ENJ119" s="380"/>
      <c r="ENK119" s="380"/>
      <c r="ENL119" s="380"/>
      <c r="ENM119" s="380"/>
      <c r="ENN119" s="380"/>
      <c r="ENO119" s="380"/>
      <c r="ENP119" s="380"/>
      <c r="ENQ119" s="380"/>
      <c r="ENR119" s="380"/>
      <c r="ENS119" s="380"/>
      <c r="ENT119" s="380"/>
      <c r="ENU119" s="380"/>
      <c r="ENV119" s="380"/>
      <c r="ENW119" s="380"/>
      <c r="ENX119" s="380"/>
      <c r="ENY119" s="380"/>
      <c r="ENZ119" s="380"/>
      <c r="EOA119" s="380"/>
      <c r="EOB119" s="380"/>
      <c r="EOC119" s="380"/>
      <c r="EOD119" s="380"/>
      <c r="EOE119" s="380"/>
      <c r="EOF119" s="380"/>
      <c r="EOG119" s="380"/>
      <c r="EOH119" s="380"/>
      <c r="EOI119" s="380"/>
      <c r="EOJ119" s="380"/>
      <c r="EOK119" s="380"/>
      <c r="EOL119" s="380"/>
      <c r="EOM119" s="380"/>
      <c r="EON119" s="380"/>
      <c r="EOO119" s="380"/>
      <c r="EOP119" s="380"/>
      <c r="EOQ119" s="380"/>
      <c r="EOR119" s="380"/>
      <c r="EOS119" s="380"/>
      <c r="EOT119" s="380"/>
      <c r="EOU119" s="380"/>
      <c r="EOV119" s="380"/>
      <c r="EOW119" s="380"/>
      <c r="EOX119" s="380"/>
      <c r="EOY119" s="380"/>
      <c r="EOZ119" s="380"/>
      <c r="EPA119" s="380"/>
      <c r="EPB119" s="380"/>
      <c r="EPC119" s="380"/>
      <c r="EPD119" s="380"/>
      <c r="EPE119" s="380"/>
      <c r="EPF119" s="380"/>
      <c r="EPG119" s="380"/>
      <c r="EPH119" s="380"/>
      <c r="EPI119" s="380"/>
      <c r="EPJ119" s="380"/>
      <c r="EPK119" s="380"/>
      <c r="EPL119" s="380"/>
      <c r="EPM119" s="380"/>
      <c r="EPN119" s="380"/>
      <c r="EPO119" s="380"/>
      <c r="EPP119" s="380"/>
      <c r="EPQ119" s="380"/>
      <c r="EPR119" s="380"/>
      <c r="EPS119" s="380"/>
      <c r="EPT119" s="380"/>
      <c r="EPU119" s="380"/>
      <c r="EPV119" s="380"/>
      <c r="EPW119" s="380"/>
      <c r="EPX119" s="380"/>
      <c r="EPY119" s="380"/>
      <c r="EPZ119" s="380"/>
      <c r="EQA119" s="380"/>
      <c r="EQB119" s="380"/>
      <c r="EQC119" s="380"/>
      <c r="EQD119" s="380"/>
      <c r="EQE119" s="380"/>
      <c r="EQF119" s="380"/>
      <c r="EQG119" s="380"/>
      <c r="EQH119" s="380"/>
      <c r="EQI119" s="380"/>
      <c r="EQJ119" s="380"/>
      <c r="EQK119" s="380"/>
      <c r="EQL119" s="380"/>
      <c r="EQM119" s="380"/>
      <c r="EQN119" s="380"/>
      <c r="EQO119" s="380"/>
      <c r="EQP119" s="380"/>
      <c r="EQQ119" s="380"/>
      <c r="EQR119" s="380"/>
      <c r="EQS119" s="380"/>
      <c r="EQT119" s="380"/>
      <c r="EQU119" s="380"/>
      <c r="EQV119" s="380"/>
      <c r="EQW119" s="380"/>
      <c r="EQX119" s="380"/>
      <c r="EQY119" s="380"/>
      <c r="EQZ119" s="380"/>
      <c r="ERA119" s="380"/>
      <c r="ERB119" s="380"/>
      <c r="ERC119" s="380"/>
      <c r="ERD119" s="380"/>
      <c r="ERE119" s="380"/>
      <c r="ERF119" s="380"/>
      <c r="ERG119" s="380"/>
      <c r="ERH119" s="380"/>
      <c r="ERI119" s="380"/>
      <c r="ERJ119" s="380"/>
      <c r="ERK119" s="380"/>
      <c r="ERL119" s="380"/>
      <c r="ERM119" s="380"/>
      <c r="ERN119" s="380"/>
      <c r="ERO119" s="380"/>
      <c r="ERP119" s="380"/>
      <c r="ERQ119" s="380"/>
      <c r="ERR119" s="380"/>
      <c r="ERS119" s="380"/>
      <c r="ERT119" s="380"/>
      <c r="ERU119" s="380"/>
      <c r="ERV119" s="380"/>
      <c r="ERW119" s="380"/>
      <c r="ERX119" s="380"/>
      <c r="ERY119" s="380"/>
      <c r="ERZ119" s="380"/>
      <c r="ESA119" s="380"/>
      <c r="ESB119" s="380"/>
      <c r="ESC119" s="380"/>
      <c r="ESD119" s="380"/>
      <c r="ESE119" s="380"/>
      <c r="ESF119" s="380"/>
      <c r="ESG119" s="380"/>
      <c r="ESH119" s="380"/>
      <c r="ESI119" s="380"/>
      <c r="ESJ119" s="380"/>
      <c r="ESK119" s="380"/>
      <c r="ESL119" s="380"/>
      <c r="ESM119" s="380"/>
      <c r="ESN119" s="380"/>
      <c r="ESO119" s="380"/>
      <c r="ESP119" s="380"/>
      <c r="ESQ119" s="380"/>
      <c r="ESR119" s="380"/>
      <c r="ESS119" s="380"/>
      <c r="EST119" s="380"/>
      <c r="ESU119" s="380"/>
      <c r="ESV119" s="380"/>
      <c r="ESW119" s="380"/>
      <c r="ESX119" s="380"/>
      <c r="ESY119" s="380"/>
      <c r="ESZ119" s="380"/>
      <c r="ETA119" s="380"/>
      <c r="ETB119" s="380"/>
      <c r="ETC119" s="380"/>
      <c r="ETD119" s="380"/>
      <c r="ETE119" s="380"/>
      <c r="ETF119" s="380"/>
      <c r="ETG119" s="380"/>
      <c r="ETH119" s="380"/>
      <c r="ETI119" s="380"/>
      <c r="ETJ119" s="380"/>
      <c r="ETK119" s="380"/>
      <c r="ETL119" s="380"/>
      <c r="ETM119" s="380"/>
      <c r="ETN119" s="380"/>
      <c r="ETO119" s="380"/>
      <c r="ETP119" s="380"/>
      <c r="ETQ119" s="380"/>
      <c r="ETR119" s="380"/>
      <c r="ETS119" s="380"/>
      <c r="ETT119" s="380"/>
      <c r="ETU119" s="380"/>
      <c r="ETV119" s="380"/>
      <c r="ETW119" s="380"/>
      <c r="ETX119" s="380"/>
      <c r="ETY119" s="380"/>
      <c r="ETZ119" s="380"/>
      <c r="EUA119" s="380"/>
      <c r="EUB119" s="380"/>
      <c r="EUC119" s="380"/>
      <c r="EUD119" s="380"/>
      <c r="EUE119" s="380"/>
      <c r="EUF119" s="380"/>
      <c r="EUG119" s="380"/>
      <c r="EUH119" s="380"/>
      <c r="EUI119" s="380"/>
      <c r="EUJ119" s="380"/>
      <c r="EUK119" s="380"/>
      <c r="EUL119" s="380"/>
      <c r="EUM119" s="380"/>
      <c r="EUN119" s="380"/>
      <c r="EUO119" s="380"/>
      <c r="EUP119" s="380"/>
      <c r="EUQ119" s="380"/>
      <c r="EUR119" s="380"/>
      <c r="EUS119" s="380"/>
      <c r="EUT119" s="380"/>
      <c r="EUU119" s="380"/>
      <c r="EUV119" s="380"/>
      <c r="EUW119" s="380"/>
      <c r="EUX119" s="380"/>
      <c r="EUY119" s="380"/>
      <c r="EUZ119" s="380"/>
      <c r="EVA119" s="380"/>
      <c r="EVB119" s="380"/>
      <c r="EVC119" s="380"/>
      <c r="EVD119" s="380"/>
      <c r="EVE119" s="380"/>
      <c r="EVF119" s="380"/>
      <c r="EVG119" s="380"/>
      <c r="EVH119" s="380"/>
      <c r="EVI119" s="380"/>
      <c r="EVJ119" s="380"/>
      <c r="EVK119" s="380"/>
      <c r="EVL119" s="380"/>
      <c r="EVM119" s="380"/>
      <c r="EVN119" s="380"/>
      <c r="EVO119" s="380"/>
      <c r="EVP119" s="380"/>
      <c r="EVQ119" s="380"/>
      <c r="EVR119" s="380"/>
      <c r="EVS119" s="380"/>
      <c r="EVT119" s="380"/>
      <c r="EVU119" s="380"/>
      <c r="EVV119" s="380"/>
      <c r="EVW119" s="380"/>
      <c r="EVX119" s="380"/>
      <c r="EVY119" s="380"/>
      <c r="EVZ119" s="380"/>
      <c r="EWA119" s="380"/>
      <c r="EWB119" s="380"/>
      <c r="EWC119" s="380"/>
      <c r="EWD119" s="380"/>
      <c r="EWE119" s="380"/>
      <c r="EWF119" s="380"/>
      <c r="EWG119" s="380"/>
      <c r="EWH119" s="380"/>
      <c r="EWI119" s="380"/>
      <c r="EWJ119" s="380"/>
      <c r="EWK119" s="380"/>
      <c r="EWL119" s="380"/>
      <c r="EWM119" s="380"/>
      <c r="EWN119" s="380"/>
      <c r="EWO119" s="380"/>
      <c r="EWP119" s="380"/>
      <c r="EWQ119" s="380"/>
      <c r="EWR119" s="380"/>
      <c r="EWS119" s="380"/>
      <c r="EWT119" s="380"/>
      <c r="EWU119" s="380"/>
      <c r="EWV119" s="380"/>
      <c r="EWW119" s="380"/>
      <c r="EWX119" s="380"/>
      <c r="EWY119" s="380"/>
      <c r="EWZ119" s="380"/>
      <c r="EXA119" s="380"/>
      <c r="EXB119" s="380"/>
      <c r="EXC119" s="380"/>
      <c r="EXD119" s="380"/>
      <c r="EXE119" s="380"/>
      <c r="EXF119" s="380"/>
      <c r="EXG119" s="380"/>
      <c r="EXH119" s="380"/>
      <c r="EXI119" s="380"/>
      <c r="EXJ119" s="380"/>
      <c r="EXK119" s="380"/>
      <c r="EXL119" s="380"/>
      <c r="EXM119" s="380"/>
      <c r="EXN119" s="380"/>
      <c r="EXO119" s="380"/>
      <c r="EXP119" s="380"/>
      <c r="EXQ119" s="380"/>
      <c r="EXR119" s="380"/>
      <c r="EXS119" s="380"/>
      <c r="EXT119" s="380"/>
      <c r="EXU119" s="380"/>
      <c r="EXV119" s="380"/>
      <c r="EXW119" s="380"/>
      <c r="EXX119" s="380"/>
      <c r="EXY119" s="380"/>
      <c r="EXZ119" s="380"/>
      <c r="EYA119" s="380"/>
      <c r="EYB119" s="380"/>
      <c r="EYC119" s="380"/>
      <c r="EYD119" s="380"/>
      <c r="EYE119" s="380"/>
      <c r="EYF119" s="380"/>
      <c r="EYG119" s="380"/>
      <c r="EYH119" s="380"/>
      <c r="EYI119" s="380"/>
      <c r="EYJ119" s="380"/>
      <c r="EYK119" s="380"/>
      <c r="EYL119" s="380"/>
      <c r="EYM119" s="380"/>
      <c r="EYN119" s="380"/>
      <c r="EYO119" s="380"/>
      <c r="EYP119" s="380"/>
      <c r="EYQ119" s="380"/>
      <c r="EYR119" s="380"/>
      <c r="EYS119" s="380"/>
      <c r="EYT119" s="380"/>
      <c r="EYU119" s="380"/>
      <c r="EYV119" s="380"/>
      <c r="EYW119" s="380"/>
      <c r="EYX119" s="380"/>
      <c r="EYY119" s="380"/>
      <c r="EYZ119" s="380"/>
      <c r="EZA119" s="380"/>
      <c r="EZB119" s="380"/>
      <c r="EZC119" s="380"/>
      <c r="EZD119" s="380"/>
      <c r="EZE119" s="380"/>
      <c r="EZF119" s="380"/>
      <c r="EZG119" s="380"/>
      <c r="EZH119" s="380"/>
      <c r="EZI119" s="380"/>
      <c r="EZJ119" s="380"/>
      <c r="EZK119" s="380"/>
      <c r="EZL119" s="380"/>
      <c r="EZM119" s="380"/>
      <c r="EZN119" s="380"/>
      <c r="EZO119" s="380"/>
      <c r="EZP119" s="380"/>
      <c r="EZQ119" s="380"/>
      <c r="EZR119" s="380"/>
      <c r="EZS119" s="380"/>
      <c r="EZT119" s="380"/>
      <c r="EZU119" s="380"/>
      <c r="EZV119" s="380"/>
      <c r="EZW119" s="380"/>
      <c r="EZX119" s="380"/>
      <c r="EZY119" s="380"/>
      <c r="EZZ119" s="380"/>
      <c r="FAA119" s="380"/>
      <c r="FAB119" s="380"/>
      <c r="FAC119" s="380"/>
      <c r="FAD119" s="380"/>
      <c r="FAE119" s="380"/>
      <c r="FAF119" s="380"/>
      <c r="FAG119" s="380"/>
      <c r="FAH119" s="380"/>
      <c r="FAI119" s="380"/>
      <c r="FAJ119" s="380"/>
      <c r="FAK119" s="380"/>
      <c r="FAL119" s="380"/>
      <c r="FAM119" s="380"/>
      <c r="FAN119" s="380"/>
      <c r="FAO119" s="380"/>
      <c r="FAP119" s="380"/>
      <c r="FAQ119" s="380"/>
      <c r="FAR119" s="380"/>
      <c r="FAS119" s="380"/>
      <c r="FAT119" s="380"/>
      <c r="FAU119" s="380"/>
      <c r="FAV119" s="380"/>
      <c r="FAW119" s="380"/>
      <c r="FAX119" s="380"/>
      <c r="FAY119" s="380"/>
      <c r="FAZ119" s="380"/>
      <c r="FBA119" s="380"/>
      <c r="FBB119" s="380"/>
      <c r="FBC119" s="380"/>
      <c r="FBD119" s="380"/>
      <c r="FBE119" s="380"/>
      <c r="FBF119" s="380"/>
      <c r="FBG119" s="380"/>
      <c r="FBH119" s="380"/>
      <c r="FBI119" s="380"/>
      <c r="FBJ119" s="380"/>
      <c r="FBK119" s="380"/>
      <c r="FBL119" s="380"/>
      <c r="FBM119" s="380"/>
      <c r="FBN119" s="380"/>
      <c r="FBO119" s="380"/>
      <c r="FBP119" s="380"/>
      <c r="FBQ119" s="380"/>
      <c r="FBR119" s="380"/>
      <c r="FBS119" s="380"/>
      <c r="FBT119" s="380"/>
      <c r="FBU119" s="380"/>
      <c r="FBV119" s="380"/>
      <c r="FBW119" s="380"/>
      <c r="FBX119" s="380"/>
      <c r="FBY119" s="380"/>
      <c r="FBZ119" s="380"/>
      <c r="FCA119" s="380"/>
      <c r="FCB119" s="380"/>
      <c r="FCC119" s="380"/>
      <c r="FCD119" s="380"/>
      <c r="FCE119" s="380"/>
      <c r="FCF119" s="380"/>
      <c r="FCG119" s="380"/>
      <c r="FCH119" s="380"/>
      <c r="FCI119" s="380"/>
      <c r="FCJ119" s="380"/>
      <c r="FCK119" s="380"/>
      <c r="FCL119" s="380"/>
      <c r="FCM119" s="380"/>
      <c r="FCN119" s="380"/>
      <c r="FCO119" s="380"/>
      <c r="FCP119" s="380"/>
      <c r="FCQ119" s="380"/>
      <c r="FCR119" s="380"/>
      <c r="FCS119" s="380"/>
      <c r="FCT119" s="380"/>
      <c r="FCU119" s="380"/>
      <c r="FCV119" s="380"/>
      <c r="FCW119" s="380"/>
      <c r="FCX119" s="380"/>
      <c r="FCY119" s="380"/>
      <c r="FCZ119" s="380"/>
      <c r="FDA119" s="380"/>
      <c r="FDB119" s="380"/>
      <c r="FDC119" s="380"/>
      <c r="FDD119" s="380"/>
      <c r="FDE119" s="380"/>
      <c r="FDF119" s="380"/>
      <c r="FDG119" s="380"/>
      <c r="FDH119" s="380"/>
      <c r="FDI119" s="380"/>
      <c r="FDJ119" s="380"/>
      <c r="FDK119" s="380"/>
      <c r="FDL119" s="380"/>
      <c r="FDM119" s="380"/>
      <c r="FDN119" s="380"/>
      <c r="FDO119" s="380"/>
      <c r="FDP119" s="380"/>
      <c r="FDQ119" s="380"/>
      <c r="FDR119" s="380"/>
      <c r="FDS119" s="380"/>
      <c r="FDT119" s="380"/>
      <c r="FDU119" s="380"/>
      <c r="FDV119" s="380"/>
      <c r="FDW119" s="380"/>
      <c r="FDX119" s="380"/>
      <c r="FDY119" s="380"/>
      <c r="FDZ119" s="380"/>
      <c r="FEA119" s="380"/>
      <c r="FEB119" s="380"/>
      <c r="FEC119" s="380"/>
      <c r="FED119" s="380"/>
      <c r="FEE119" s="380"/>
      <c r="FEF119" s="380"/>
      <c r="FEG119" s="380"/>
      <c r="FEH119" s="380"/>
      <c r="FEI119" s="380"/>
      <c r="FEJ119" s="380"/>
      <c r="FEK119" s="380"/>
      <c r="FEL119" s="380"/>
      <c r="FEM119" s="380"/>
      <c r="FEN119" s="380"/>
      <c r="FEO119" s="380"/>
      <c r="FEP119" s="380"/>
      <c r="FEQ119" s="380"/>
      <c r="FER119" s="380"/>
      <c r="FES119" s="380"/>
      <c r="FET119" s="380"/>
      <c r="FEU119" s="380"/>
      <c r="FEV119" s="380"/>
      <c r="FEW119" s="380"/>
      <c r="FEX119" s="380"/>
      <c r="FEY119" s="380"/>
      <c r="FEZ119" s="380"/>
      <c r="FFA119" s="380"/>
      <c r="FFB119" s="380"/>
      <c r="FFC119" s="380"/>
      <c r="FFD119" s="380"/>
      <c r="FFE119" s="380"/>
      <c r="FFF119" s="380"/>
      <c r="FFG119" s="380"/>
      <c r="FFH119" s="380"/>
      <c r="FFI119" s="380"/>
      <c r="FFJ119" s="380"/>
      <c r="FFK119" s="380"/>
      <c r="FFL119" s="380"/>
      <c r="FFM119" s="380"/>
      <c r="FFN119" s="380"/>
      <c r="FFO119" s="380"/>
      <c r="FFP119" s="380"/>
      <c r="FFQ119" s="380"/>
      <c r="FFR119" s="380"/>
      <c r="FFS119" s="380"/>
      <c r="FFT119" s="380"/>
      <c r="FFU119" s="380"/>
      <c r="FFV119" s="380"/>
      <c r="FFW119" s="380"/>
      <c r="FFX119" s="380"/>
      <c r="FFY119" s="380"/>
      <c r="FFZ119" s="380"/>
      <c r="FGA119" s="380"/>
      <c r="FGB119" s="380"/>
      <c r="FGC119" s="380"/>
      <c r="FGD119" s="380"/>
      <c r="FGE119" s="380"/>
      <c r="FGF119" s="380"/>
      <c r="FGG119" s="380"/>
      <c r="FGH119" s="380"/>
      <c r="FGI119" s="380"/>
      <c r="FGJ119" s="380"/>
      <c r="FGK119" s="380"/>
      <c r="FGL119" s="380"/>
      <c r="FGM119" s="380"/>
      <c r="FGN119" s="380"/>
      <c r="FGO119" s="380"/>
      <c r="FGP119" s="380"/>
      <c r="FGQ119" s="380"/>
      <c r="FGR119" s="380"/>
      <c r="FGS119" s="380"/>
      <c r="FGT119" s="380"/>
      <c r="FGU119" s="380"/>
      <c r="FGV119" s="380"/>
      <c r="FGW119" s="380"/>
      <c r="FGX119" s="380"/>
      <c r="FGY119" s="380"/>
      <c r="FGZ119" s="380"/>
      <c r="FHA119" s="380"/>
      <c r="FHB119" s="380"/>
      <c r="FHC119" s="380"/>
      <c r="FHD119" s="380"/>
      <c r="FHE119" s="380"/>
      <c r="FHF119" s="380"/>
      <c r="FHG119" s="380"/>
      <c r="FHH119" s="380"/>
      <c r="FHI119" s="380"/>
      <c r="FHJ119" s="380"/>
      <c r="FHK119" s="380"/>
      <c r="FHL119" s="380"/>
      <c r="FHM119" s="380"/>
      <c r="FHN119" s="380"/>
      <c r="FHO119" s="380"/>
      <c r="FHP119" s="380"/>
      <c r="FHQ119" s="380"/>
      <c r="FHR119" s="380"/>
      <c r="FHS119" s="380"/>
      <c r="FHT119" s="380"/>
      <c r="FHU119" s="380"/>
      <c r="FHV119" s="380"/>
      <c r="FHW119" s="380"/>
      <c r="FHX119" s="380"/>
      <c r="FHY119" s="380"/>
      <c r="FHZ119" s="380"/>
      <c r="FIA119" s="380"/>
      <c r="FIB119" s="380"/>
      <c r="FIC119" s="380"/>
      <c r="FID119" s="380"/>
      <c r="FIE119" s="380"/>
      <c r="FIF119" s="380"/>
      <c r="FIG119" s="380"/>
      <c r="FIH119" s="380"/>
      <c r="FII119" s="380"/>
      <c r="FIJ119" s="380"/>
      <c r="FIK119" s="380"/>
      <c r="FIL119" s="380"/>
      <c r="FIM119" s="380"/>
      <c r="FIN119" s="380"/>
      <c r="FIO119" s="380"/>
      <c r="FIP119" s="380"/>
      <c r="FIQ119" s="380"/>
      <c r="FIR119" s="380"/>
      <c r="FIS119" s="380"/>
      <c r="FIT119" s="380"/>
      <c r="FIU119" s="380"/>
      <c r="FIV119" s="380"/>
      <c r="FIW119" s="380"/>
      <c r="FIX119" s="380"/>
      <c r="FIY119" s="380"/>
      <c r="FIZ119" s="380"/>
      <c r="FJA119" s="380"/>
      <c r="FJB119" s="380"/>
      <c r="FJC119" s="380"/>
      <c r="FJD119" s="380"/>
      <c r="FJE119" s="380"/>
      <c r="FJF119" s="380"/>
      <c r="FJG119" s="380"/>
      <c r="FJH119" s="380"/>
      <c r="FJI119" s="380"/>
      <c r="FJJ119" s="380"/>
      <c r="FJK119" s="380"/>
      <c r="FJL119" s="380"/>
      <c r="FJM119" s="380"/>
      <c r="FJN119" s="380"/>
      <c r="FJO119" s="380"/>
      <c r="FJP119" s="380"/>
      <c r="FJQ119" s="380"/>
      <c r="FJR119" s="380"/>
      <c r="FJS119" s="380"/>
      <c r="FJT119" s="380"/>
      <c r="FJU119" s="380"/>
      <c r="FJV119" s="380"/>
      <c r="FJW119" s="380"/>
      <c r="FJX119" s="380"/>
      <c r="FJY119" s="380"/>
      <c r="FJZ119" s="380"/>
      <c r="FKA119" s="380"/>
      <c r="FKB119" s="380"/>
      <c r="FKC119" s="380"/>
      <c r="FKD119" s="380"/>
      <c r="FKE119" s="380"/>
      <c r="FKF119" s="380"/>
      <c r="FKG119" s="380"/>
      <c r="FKH119" s="380"/>
      <c r="FKI119" s="380"/>
      <c r="FKJ119" s="380"/>
      <c r="FKK119" s="380"/>
      <c r="FKL119" s="380"/>
      <c r="FKM119" s="380"/>
      <c r="FKN119" s="380"/>
      <c r="FKO119" s="380"/>
      <c r="FKP119" s="380"/>
      <c r="FKQ119" s="380"/>
      <c r="FKR119" s="380"/>
      <c r="FKS119" s="380"/>
      <c r="FKT119" s="380"/>
      <c r="FKU119" s="380"/>
      <c r="FKV119" s="380"/>
      <c r="FKW119" s="380"/>
      <c r="FKX119" s="380"/>
      <c r="FKY119" s="380"/>
      <c r="FKZ119" s="380"/>
      <c r="FLA119" s="380"/>
      <c r="FLB119" s="380"/>
      <c r="FLC119" s="380"/>
      <c r="FLD119" s="380"/>
      <c r="FLE119" s="380"/>
      <c r="FLF119" s="380"/>
      <c r="FLG119" s="380"/>
      <c r="FLH119" s="380"/>
      <c r="FLI119" s="380"/>
      <c r="FLJ119" s="380"/>
      <c r="FLK119" s="380"/>
      <c r="FLL119" s="380"/>
      <c r="FLM119" s="380"/>
      <c r="FLN119" s="380"/>
      <c r="FLO119" s="380"/>
      <c r="FLP119" s="380"/>
      <c r="FLQ119" s="380"/>
      <c r="FLR119" s="380"/>
      <c r="FLS119" s="380"/>
      <c r="FLT119" s="380"/>
      <c r="FLU119" s="380"/>
      <c r="FLV119" s="380"/>
      <c r="FLW119" s="380"/>
      <c r="FLX119" s="380"/>
      <c r="FLY119" s="380"/>
      <c r="FLZ119" s="380"/>
      <c r="FMA119" s="380"/>
      <c r="FMB119" s="380"/>
      <c r="FMC119" s="380"/>
      <c r="FMD119" s="380"/>
      <c r="FME119" s="380"/>
      <c r="FMF119" s="380"/>
      <c r="FMG119" s="380"/>
      <c r="FMH119" s="380"/>
      <c r="FMI119" s="380"/>
      <c r="FMJ119" s="380"/>
      <c r="FMK119" s="380"/>
      <c r="FML119" s="380"/>
      <c r="FMM119" s="380"/>
      <c r="FMN119" s="380"/>
      <c r="FMO119" s="380"/>
      <c r="FMP119" s="380"/>
      <c r="FMQ119" s="380"/>
      <c r="FMR119" s="380"/>
      <c r="FMS119" s="380"/>
      <c r="FMT119" s="380"/>
      <c r="FMU119" s="380"/>
      <c r="FMV119" s="380"/>
      <c r="FMW119" s="380"/>
      <c r="FMX119" s="380"/>
      <c r="FMY119" s="380"/>
      <c r="FMZ119" s="380"/>
      <c r="FNA119" s="380"/>
      <c r="FNB119" s="380"/>
      <c r="FNC119" s="380"/>
      <c r="FND119" s="380"/>
      <c r="FNE119" s="380"/>
      <c r="FNF119" s="380"/>
      <c r="FNG119" s="380"/>
      <c r="FNH119" s="380"/>
      <c r="FNI119" s="380"/>
      <c r="FNJ119" s="380"/>
      <c r="FNK119" s="380"/>
      <c r="FNL119" s="380"/>
      <c r="FNM119" s="380"/>
      <c r="FNN119" s="380"/>
      <c r="FNO119" s="380"/>
      <c r="FNP119" s="380"/>
      <c r="FNQ119" s="380"/>
      <c r="FNR119" s="380"/>
      <c r="FNS119" s="380"/>
      <c r="FNT119" s="380"/>
      <c r="FNU119" s="380"/>
      <c r="FNV119" s="380"/>
      <c r="FNW119" s="380"/>
      <c r="FNX119" s="380"/>
      <c r="FNY119" s="380"/>
      <c r="FNZ119" s="380"/>
      <c r="FOA119" s="380"/>
      <c r="FOB119" s="380"/>
      <c r="FOC119" s="380"/>
      <c r="FOD119" s="380"/>
      <c r="FOE119" s="380"/>
      <c r="FOF119" s="380"/>
      <c r="FOG119" s="380"/>
      <c r="FOH119" s="380"/>
      <c r="FOI119" s="380"/>
      <c r="FOJ119" s="380"/>
      <c r="FOK119" s="380"/>
      <c r="FOL119" s="380"/>
      <c r="FOM119" s="380"/>
      <c r="FON119" s="380"/>
      <c r="FOO119" s="380"/>
      <c r="FOP119" s="380"/>
      <c r="FOQ119" s="380"/>
      <c r="FOR119" s="380"/>
      <c r="FOS119" s="380"/>
      <c r="FOT119" s="380"/>
      <c r="FOU119" s="380"/>
      <c r="FOV119" s="380"/>
      <c r="FOW119" s="380"/>
      <c r="FOX119" s="380"/>
      <c r="FOY119" s="380"/>
      <c r="FOZ119" s="380"/>
      <c r="FPA119" s="380"/>
      <c r="FPB119" s="380"/>
      <c r="FPC119" s="380"/>
      <c r="FPD119" s="380"/>
      <c r="FPE119" s="380"/>
      <c r="FPF119" s="380"/>
      <c r="FPG119" s="380"/>
      <c r="FPH119" s="380"/>
      <c r="FPI119" s="380"/>
      <c r="FPJ119" s="380"/>
      <c r="FPK119" s="380"/>
      <c r="FPL119" s="380"/>
      <c r="FPM119" s="380"/>
      <c r="FPN119" s="380"/>
      <c r="FPO119" s="380"/>
      <c r="FPP119" s="380"/>
      <c r="FPQ119" s="380"/>
      <c r="FPR119" s="380"/>
      <c r="FPS119" s="380"/>
      <c r="FPT119" s="380"/>
      <c r="FPU119" s="380"/>
      <c r="FPV119" s="380"/>
      <c r="FPW119" s="380"/>
      <c r="FPX119" s="380"/>
      <c r="FPY119" s="380"/>
      <c r="FPZ119" s="380"/>
      <c r="FQA119" s="380"/>
      <c r="FQB119" s="380"/>
      <c r="FQC119" s="380"/>
      <c r="FQD119" s="380"/>
      <c r="FQE119" s="380"/>
      <c r="FQF119" s="380"/>
      <c r="FQG119" s="380"/>
      <c r="FQH119" s="380"/>
      <c r="FQI119" s="380"/>
      <c r="FQJ119" s="380"/>
      <c r="FQK119" s="380"/>
      <c r="FQL119" s="380"/>
      <c r="FQM119" s="380"/>
      <c r="FQN119" s="380"/>
      <c r="FQO119" s="380"/>
      <c r="FQP119" s="380"/>
      <c r="FQQ119" s="380"/>
      <c r="FQR119" s="380"/>
      <c r="FQS119" s="380"/>
      <c r="FQT119" s="380"/>
      <c r="FQU119" s="380"/>
      <c r="FQV119" s="380"/>
      <c r="FQW119" s="380"/>
      <c r="FQX119" s="380"/>
      <c r="FQY119" s="380"/>
      <c r="FQZ119" s="380"/>
      <c r="FRA119" s="380"/>
      <c r="FRB119" s="380"/>
      <c r="FRC119" s="380"/>
      <c r="FRD119" s="380"/>
      <c r="FRE119" s="380"/>
      <c r="FRF119" s="380"/>
      <c r="FRG119" s="380"/>
      <c r="FRH119" s="380"/>
      <c r="FRI119" s="380"/>
      <c r="FRJ119" s="380"/>
      <c r="FRK119" s="380"/>
      <c r="FRL119" s="380"/>
      <c r="FRM119" s="380"/>
      <c r="FRN119" s="380"/>
      <c r="FRO119" s="380"/>
      <c r="FRP119" s="380"/>
      <c r="FRQ119" s="380"/>
      <c r="FRR119" s="380"/>
      <c r="FRS119" s="380"/>
      <c r="FRT119" s="380"/>
      <c r="FRU119" s="380"/>
      <c r="FRV119" s="380"/>
      <c r="FRW119" s="380"/>
      <c r="FRX119" s="380"/>
      <c r="FRY119" s="380"/>
      <c r="FRZ119" s="380"/>
      <c r="FSA119" s="380"/>
      <c r="FSB119" s="380"/>
      <c r="FSC119" s="380"/>
      <c r="FSD119" s="380"/>
      <c r="FSE119" s="380"/>
      <c r="FSF119" s="380"/>
      <c r="FSG119" s="380"/>
      <c r="FSH119" s="380"/>
      <c r="FSI119" s="380"/>
      <c r="FSJ119" s="380"/>
      <c r="FSK119" s="380"/>
      <c r="FSL119" s="380"/>
      <c r="FSM119" s="380"/>
      <c r="FSN119" s="380"/>
      <c r="FSO119" s="380"/>
      <c r="FSP119" s="380"/>
      <c r="FSQ119" s="380"/>
      <c r="FSR119" s="380"/>
      <c r="FSS119" s="380"/>
      <c r="FST119" s="380"/>
      <c r="FSU119" s="380"/>
      <c r="FSV119" s="380"/>
      <c r="FSW119" s="380"/>
      <c r="FSX119" s="380"/>
      <c r="FSY119" s="380"/>
      <c r="FSZ119" s="380"/>
      <c r="FTA119" s="380"/>
      <c r="FTB119" s="380"/>
      <c r="FTC119" s="380"/>
      <c r="FTD119" s="380"/>
      <c r="FTE119" s="380"/>
      <c r="FTF119" s="380"/>
      <c r="FTG119" s="380"/>
      <c r="FTH119" s="380"/>
      <c r="FTI119" s="380"/>
      <c r="FTJ119" s="380"/>
      <c r="FTK119" s="380"/>
      <c r="FTL119" s="380"/>
      <c r="FTM119" s="380"/>
      <c r="FTN119" s="380"/>
      <c r="FTO119" s="380"/>
      <c r="FTP119" s="380"/>
      <c r="FTQ119" s="380"/>
      <c r="FTR119" s="380"/>
      <c r="FTS119" s="380"/>
      <c r="FTT119" s="380"/>
      <c r="FTU119" s="380"/>
      <c r="FTV119" s="380"/>
      <c r="FTW119" s="380"/>
      <c r="FTX119" s="380"/>
      <c r="FTY119" s="380"/>
      <c r="FTZ119" s="380"/>
      <c r="FUA119" s="380"/>
      <c r="FUB119" s="380"/>
      <c r="FUC119" s="380"/>
      <c r="FUD119" s="380"/>
      <c r="FUE119" s="380"/>
      <c r="FUF119" s="380"/>
      <c r="FUG119" s="380"/>
      <c r="FUH119" s="380"/>
      <c r="FUI119" s="380"/>
      <c r="FUJ119" s="380"/>
      <c r="FUK119" s="380"/>
      <c r="FUL119" s="380"/>
      <c r="FUM119" s="380"/>
      <c r="FUN119" s="380"/>
      <c r="FUO119" s="380"/>
      <c r="FUP119" s="380"/>
      <c r="FUQ119" s="380"/>
      <c r="FUR119" s="380"/>
      <c r="FUS119" s="380"/>
      <c r="FUT119" s="380"/>
      <c r="FUU119" s="380"/>
      <c r="FUV119" s="380"/>
      <c r="FUW119" s="380"/>
      <c r="FUX119" s="380"/>
      <c r="FUY119" s="380"/>
      <c r="FUZ119" s="380"/>
      <c r="FVA119" s="380"/>
      <c r="FVB119" s="380"/>
      <c r="FVC119" s="380"/>
      <c r="FVD119" s="380"/>
      <c r="FVE119" s="380"/>
      <c r="FVF119" s="380"/>
      <c r="FVG119" s="380"/>
      <c r="FVH119" s="380"/>
      <c r="FVI119" s="380"/>
      <c r="FVJ119" s="380"/>
      <c r="FVK119" s="380"/>
      <c r="FVL119" s="380"/>
      <c r="FVM119" s="380"/>
      <c r="FVN119" s="380"/>
      <c r="FVO119" s="380"/>
      <c r="FVP119" s="380"/>
      <c r="FVQ119" s="380"/>
      <c r="FVR119" s="380"/>
      <c r="FVS119" s="380"/>
      <c r="FVT119" s="380"/>
      <c r="FVU119" s="380"/>
      <c r="FVV119" s="380"/>
      <c r="FVW119" s="380"/>
      <c r="FVX119" s="380"/>
      <c r="FVY119" s="380"/>
      <c r="FVZ119" s="380"/>
      <c r="FWA119" s="380"/>
      <c r="FWB119" s="380"/>
      <c r="FWC119" s="380"/>
      <c r="FWD119" s="380"/>
      <c r="FWE119" s="380"/>
      <c r="FWF119" s="380"/>
      <c r="FWG119" s="380"/>
      <c r="FWH119" s="380"/>
      <c r="FWI119" s="380"/>
      <c r="FWJ119" s="380"/>
      <c r="FWK119" s="380"/>
      <c r="FWL119" s="380"/>
      <c r="FWM119" s="380"/>
      <c r="FWN119" s="380"/>
      <c r="FWO119" s="380"/>
      <c r="FWP119" s="380"/>
      <c r="FWQ119" s="380"/>
      <c r="FWR119" s="380"/>
      <c r="FWS119" s="380"/>
      <c r="FWT119" s="380"/>
      <c r="FWU119" s="380"/>
      <c r="FWV119" s="380"/>
      <c r="FWW119" s="380"/>
      <c r="FWX119" s="380"/>
      <c r="FWY119" s="380"/>
      <c r="FWZ119" s="380"/>
      <c r="FXA119" s="380"/>
      <c r="FXB119" s="380"/>
      <c r="FXC119" s="380"/>
      <c r="FXD119" s="380"/>
      <c r="FXE119" s="380"/>
      <c r="FXF119" s="380"/>
      <c r="FXG119" s="380"/>
      <c r="FXH119" s="380"/>
      <c r="FXI119" s="380"/>
      <c r="FXJ119" s="380"/>
      <c r="FXK119" s="380"/>
      <c r="FXL119" s="380"/>
      <c r="FXM119" s="380"/>
      <c r="FXN119" s="380"/>
      <c r="FXO119" s="380"/>
      <c r="FXP119" s="380"/>
      <c r="FXQ119" s="380"/>
      <c r="FXR119" s="380"/>
      <c r="FXS119" s="380"/>
      <c r="FXT119" s="380"/>
      <c r="FXU119" s="380"/>
      <c r="FXV119" s="380"/>
      <c r="FXW119" s="380"/>
      <c r="FXX119" s="380"/>
      <c r="FXY119" s="380"/>
      <c r="FXZ119" s="380"/>
      <c r="FYA119" s="380"/>
      <c r="FYB119" s="380"/>
      <c r="FYC119" s="380"/>
      <c r="FYD119" s="380"/>
      <c r="FYE119" s="380"/>
      <c r="FYF119" s="380"/>
      <c r="FYG119" s="380"/>
      <c r="FYH119" s="380"/>
      <c r="FYI119" s="380"/>
      <c r="FYJ119" s="380"/>
      <c r="FYK119" s="380"/>
      <c r="FYL119" s="380"/>
      <c r="FYM119" s="380"/>
      <c r="FYN119" s="380"/>
      <c r="FYO119" s="380"/>
      <c r="FYP119" s="380"/>
      <c r="FYQ119" s="380"/>
      <c r="FYR119" s="380"/>
      <c r="FYS119" s="380"/>
      <c r="FYT119" s="380"/>
      <c r="FYU119" s="380"/>
      <c r="FYV119" s="380"/>
      <c r="FYW119" s="380"/>
      <c r="FYX119" s="380"/>
      <c r="FYY119" s="380"/>
      <c r="FYZ119" s="380"/>
      <c r="FZA119" s="380"/>
      <c r="FZB119" s="380"/>
      <c r="FZC119" s="380"/>
      <c r="FZD119" s="380"/>
      <c r="FZE119" s="380"/>
      <c r="FZF119" s="380"/>
      <c r="FZG119" s="380"/>
      <c r="FZH119" s="380"/>
      <c r="FZI119" s="380"/>
      <c r="FZJ119" s="380"/>
      <c r="FZK119" s="380"/>
      <c r="FZL119" s="380"/>
      <c r="FZM119" s="380"/>
      <c r="FZN119" s="380"/>
      <c r="FZO119" s="380"/>
      <c r="FZP119" s="380"/>
      <c r="FZQ119" s="380"/>
      <c r="FZR119" s="380"/>
      <c r="FZS119" s="380"/>
      <c r="FZT119" s="380"/>
      <c r="FZU119" s="380"/>
      <c r="FZV119" s="380"/>
      <c r="FZW119" s="380"/>
      <c r="FZX119" s="380"/>
      <c r="FZY119" s="380"/>
      <c r="FZZ119" s="380"/>
      <c r="GAA119" s="380"/>
      <c r="GAB119" s="380"/>
      <c r="GAC119" s="380"/>
      <c r="GAD119" s="380"/>
      <c r="GAE119" s="380"/>
      <c r="GAF119" s="380"/>
      <c r="GAG119" s="380"/>
      <c r="GAH119" s="380"/>
      <c r="GAI119" s="380"/>
      <c r="GAJ119" s="380"/>
      <c r="GAK119" s="380"/>
      <c r="GAL119" s="380"/>
      <c r="GAM119" s="380"/>
      <c r="GAN119" s="380"/>
      <c r="GAO119" s="380"/>
      <c r="GAP119" s="380"/>
      <c r="GAQ119" s="380"/>
      <c r="GAR119" s="380"/>
      <c r="GAS119" s="380"/>
      <c r="GAT119" s="380"/>
      <c r="GAU119" s="380"/>
      <c r="GAV119" s="380"/>
      <c r="GAW119" s="380"/>
      <c r="GAX119" s="380"/>
      <c r="GAY119" s="380"/>
      <c r="GAZ119" s="380"/>
      <c r="GBA119" s="380"/>
      <c r="GBB119" s="380"/>
      <c r="GBC119" s="380"/>
      <c r="GBD119" s="380"/>
      <c r="GBE119" s="380"/>
      <c r="GBF119" s="380"/>
      <c r="GBG119" s="380"/>
      <c r="GBH119" s="380"/>
      <c r="GBI119" s="380"/>
      <c r="GBJ119" s="380"/>
      <c r="GBK119" s="380"/>
      <c r="GBL119" s="380"/>
      <c r="GBM119" s="380"/>
      <c r="GBN119" s="380"/>
      <c r="GBO119" s="380"/>
      <c r="GBP119" s="380"/>
      <c r="GBQ119" s="380"/>
      <c r="GBR119" s="380"/>
      <c r="GBS119" s="380"/>
      <c r="GBT119" s="380"/>
      <c r="GBU119" s="380"/>
      <c r="GBV119" s="380"/>
      <c r="GBW119" s="380"/>
      <c r="GBX119" s="380"/>
      <c r="GBY119" s="380"/>
      <c r="GBZ119" s="380"/>
      <c r="GCA119" s="380"/>
      <c r="GCB119" s="380"/>
      <c r="GCC119" s="380"/>
      <c r="GCD119" s="380"/>
      <c r="GCE119" s="380"/>
      <c r="GCF119" s="380"/>
      <c r="GCG119" s="380"/>
      <c r="GCH119" s="380"/>
      <c r="GCI119" s="380"/>
      <c r="GCJ119" s="380"/>
      <c r="GCK119" s="380"/>
      <c r="GCL119" s="380"/>
      <c r="GCM119" s="380"/>
      <c r="GCN119" s="380"/>
      <c r="GCO119" s="380"/>
      <c r="GCP119" s="380"/>
      <c r="GCQ119" s="380"/>
      <c r="GCR119" s="380"/>
      <c r="GCS119" s="380"/>
      <c r="GCT119" s="380"/>
      <c r="GCU119" s="380"/>
      <c r="GCV119" s="380"/>
      <c r="GCW119" s="380"/>
      <c r="GCX119" s="380"/>
      <c r="GCY119" s="380"/>
      <c r="GCZ119" s="380"/>
      <c r="GDA119" s="380"/>
      <c r="GDB119" s="380"/>
      <c r="GDC119" s="380"/>
      <c r="GDD119" s="380"/>
      <c r="GDE119" s="380"/>
      <c r="GDF119" s="380"/>
      <c r="GDG119" s="380"/>
      <c r="GDH119" s="380"/>
      <c r="GDI119" s="380"/>
      <c r="GDJ119" s="380"/>
      <c r="GDK119" s="380"/>
      <c r="GDL119" s="380"/>
      <c r="GDM119" s="380"/>
      <c r="GDN119" s="380"/>
      <c r="GDO119" s="380"/>
      <c r="GDP119" s="380"/>
      <c r="GDQ119" s="380"/>
      <c r="GDR119" s="380"/>
      <c r="GDS119" s="380"/>
      <c r="GDT119" s="380"/>
      <c r="GDU119" s="380"/>
      <c r="GDV119" s="380"/>
      <c r="GDW119" s="380"/>
      <c r="GDX119" s="380"/>
      <c r="GDY119" s="380"/>
      <c r="GDZ119" s="380"/>
      <c r="GEA119" s="380"/>
      <c r="GEB119" s="380"/>
      <c r="GEC119" s="380"/>
      <c r="GED119" s="380"/>
      <c r="GEE119" s="380"/>
      <c r="GEF119" s="380"/>
      <c r="GEG119" s="380"/>
      <c r="GEH119" s="380"/>
      <c r="GEI119" s="380"/>
      <c r="GEJ119" s="380"/>
      <c r="GEK119" s="380"/>
      <c r="GEL119" s="380"/>
      <c r="GEM119" s="380"/>
      <c r="GEN119" s="380"/>
      <c r="GEO119" s="380"/>
      <c r="GEP119" s="380"/>
      <c r="GEQ119" s="380"/>
      <c r="GER119" s="380"/>
      <c r="GES119" s="380"/>
      <c r="GET119" s="380"/>
      <c r="GEU119" s="380"/>
      <c r="GEV119" s="380"/>
      <c r="GEW119" s="380"/>
      <c r="GEX119" s="380"/>
      <c r="GEY119" s="380"/>
      <c r="GEZ119" s="380"/>
      <c r="GFA119" s="380"/>
      <c r="GFB119" s="380"/>
      <c r="GFC119" s="380"/>
      <c r="GFD119" s="380"/>
      <c r="GFE119" s="380"/>
      <c r="GFF119" s="380"/>
      <c r="GFG119" s="380"/>
      <c r="GFH119" s="380"/>
      <c r="GFI119" s="380"/>
      <c r="GFJ119" s="380"/>
      <c r="GFK119" s="380"/>
      <c r="GFL119" s="380"/>
      <c r="GFM119" s="380"/>
      <c r="GFN119" s="380"/>
      <c r="GFO119" s="380"/>
      <c r="GFP119" s="380"/>
      <c r="GFQ119" s="380"/>
      <c r="GFR119" s="380"/>
      <c r="GFS119" s="380"/>
      <c r="GFT119" s="380"/>
      <c r="GFU119" s="380"/>
      <c r="GFV119" s="380"/>
      <c r="GFW119" s="380"/>
      <c r="GFX119" s="380"/>
      <c r="GFY119" s="380"/>
      <c r="GFZ119" s="380"/>
      <c r="GGA119" s="380"/>
      <c r="GGB119" s="380"/>
      <c r="GGC119" s="380"/>
      <c r="GGD119" s="380"/>
      <c r="GGE119" s="380"/>
      <c r="GGF119" s="380"/>
      <c r="GGG119" s="380"/>
      <c r="GGH119" s="380"/>
      <c r="GGI119" s="380"/>
      <c r="GGJ119" s="380"/>
      <c r="GGK119" s="380"/>
      <c r="GGL119" s="380"/>
      <c r="GGM119" s="380"/>
      <c r="GGN119" s="380"/>
      <c r="GGO119" s="380"/>
      <c r="GGP119" s="380"/>
      <c r="GGQ119" s="380"/>
      <c r="GGR119" s="380"/>
      <c r="GGS119" s="380"/>
      <c r="GGT119" s="380"/>
      <c r="GGU119" s="380"/>
      <c r="GGV119" s="380"/>
      <c r="GGW119" s="380"/>
      <c r="GGX119" s="380"/>
      <c r="GGY119" s="380"/>
      <c r="GGZ119" s="380"/>
      <c r="GHA119" s="380"/>
      <c r="GHB119" s="380"/>
      <c r="GHC119" s="380"/>
      <c r="GHD119" s="380"/>
      <c r="GHE119" s="380"/>
      <c r="GHF119" s="380"/>
      <c r="GHG119" s="380"/>
      <c r="GHH119" s="380"/>
      <c r="GHI119" s="380"/>
      <c r="GHJ119" s="380"/>
      <c r="GHK119" s="380"/>
      <c r="GHL119" s="380"/>
      <c r="GHM119" s="380"/>
      <c r="GHN119" s="380"/>
      <c r="GHO119" s="380"/>
      <c r="GHP119" s="380"/>
      <c r="GHQ119" s="380"/>
      <c r="GHR119" s="380"/>
      <c r="GHS119" s="380"/>
      <c r="GHT119" s="380"/>
      <c r="GHU119" s="380"/>
      <c r="GHV119" s="380"/>
      <c r="GHW119" s="380"/>
      <c r="GHX119" s="380"/>
      <c r="GHY119" s="380"/>
      <c r="GHZ119" s="380"/>
      <c r="GIA119" s="380"/>
      <c r="GIB119" s="380"/>
      <c r="GIC119" s="380"/>
      <c r="GID119" s="380"/>
      <c r="GIE119" s="380"/>
      <c r="GIF119" s="380"/>
      <c r="GIG119" s="380"/>
      <c r="GIH119" s="380"/>
      <c r="GII119" s="380"/>
      <c r="GIJ119" s="380"/>
      <c r="GIK119" s="380"/>
      <c r="GIL119" s="380"/>
      <c r="GIM119" s="380"/>
      <c r="GIN119" s="380"/>
      <c r="GIO119" s="380"/>
      <c r="GIP119" s="380"/>
      <c r="GIQ119" s="380"/>
      <c r="GIR119" s="380"/>
      <c r="GIS119" s="380"/>
      <c r="GIT119" s="380"/>
      <c r="GIU119" s="380"/>
      <c r="GIV119" s="380"/>
      <c r="GIW119" s="380"/>
      <c r="GIX119" s="380"/>
      <c r="GIY119" s="380"/>
      <c r="GIZ119" s="380"/>
      <c r="GJA119" s="380"/>
      <c r="GJB119" s="380"/>
      <c r="GJC119" s="380"/>
      <c r="GJD119" s="380"/>
      <c r="GJE119" s="380"/>
      <c r="GJF119" s="380"/>
      <c r="GJG119" s="380"/>
      <c r="GJH119" s="380"/>
      <c r="GJI119" s="380"/>
      <c r="GJJ119" s="380"/>
      <c r="GJK119" s="380"/>
      <c r="GJL119" s="380"/>
      <c r="GJM119" s="380"/>
      <c r="GJN119" s="380"/>
      <c r="GJO119" s="380"/>
      <c r="GJP119" s="380"/>
      <c r="GJQ119" s="380"/>
      <c r="GJR119" s="380"/>
      <c r="GJS119" s="380"/>
      <c r="GJT119" s="380"/>
      <c r="GJU119" s="380"/>
      <c r="GJV119" s="380"/>
      <c r="GJW119" s="380"/>
      <c r="GJX119" s="380"/>
      <c r="GJY119" s="380"/>
      <c r="GJZ119" s="380"/>
      <c r="GKA119" s="380"/>
      <c r="GKB119" s="380"/>
      <c r="GKC119" s="380"/>
      <c r="GKD119" s="380"/>
      <c r="GKE119" s="380"/>
      <c r="GKF119" s="380"/>
      <c r="GKG119" s="380"/>
      <c r="GKH119" s="380"/>
      <c r="GKI119" s="380"/>
      <c r="GKJ119" s="380"/>
      <c r="GKK119" s="380"/>
      <c r="GKL119" s="380"/>
      <c r="GKM119" s="380"/>
      <c r="GKN119" s="380"/>
      <c r="GKO119" s="380"/>
      <c r="GKP119" s="380"/>
      <c r="GKQ119" s="380"/>
      <c r="GKR119" s="380"/>
      <c r="GKS119" s="380"/>
      <c r="GKT119" s="380"/>
      <c r="GKU119" s="380"/>
      <c r="GKV119" s="380"/>
      <c r="GKW119" s="380"/>
      <c r="GKX119" s="380"/>
      <c r="GKY119" s="380"/>
      <c r="GKZ119" s="380"/>
      <c r="GLA119" s="380"/>
      <c r="GLB119" s="380"/>
      <c r="GLC119" s="380"/>
      <c r="GLD119" s="380"/>
      <c r="GLE119" s="380"/>
      <c r="GLF119" s="380"/>
      <c r="GLG119" s="380"/>
      <c r="GLH119" s="380"/>
      <c r="GLI119" s="380"/>
      <c r="GLJ119" s="380"/>
      <c r="GLK119" s="380"/>
      <c r="GLL119" s="380"/>
      <c r="GLM119" s="380"/>
      <c r="GLN119" s="380"/>
      <c r="GLO119" s="380"/>
      <c r="GLP119" s="380"/>
      <c r="GLQ119" s="380"/>
      <c r="GLR119" s="380"/>
      <c r="GLS119" s="380"/>
      <c r="GLT119" s="380"/>
      <c r="GLU119" s="380"/>
      <c r="GLV119" s="380"/>
      <c r="GLW119" s="380"/>
      <c r="GLX119" s="380"/>
      <c r="GLY119" s="380"/>
      <c r="GLZ119" s="380"/>
      <c r="GMA119" s="380"/>
      <c r="GMB119" s="380"/>
      <c r="GMC119" s="380"/>
      <c r="GMD119" s="380"/>
      <c r="GME119" s="380"/>
      <c r="GMF119" s="380"/>
      <c r="GMG119" s="380"/>
      <c r="GMH119" s="380"/>
      <c r="GMI119" s="380"/>
      <c r="GMJ119" s="380"/>
      <c r="GMK119" s="380"/>
      <c r="GML119" s="380"/>
      <c r="GMM119" s="380"/>
      <c r="GMN119" s="380"/>
      <c r="GMO119" s="380"/>
      <c r="GMP119" s="380"/>
      <c r="GMQ119" s="380"/>
      <c r="GMR119" s="380"/>
      <c r="GMS119" s="380"/>
      <c r="GMT119" s="380"/>
      <c r="GMU119" s="380"/>
      <c r="GMV119" s="380"/>
      <c r="GMW119" s="380"/>
      <c r="GMX119" s="380"/>
      <c r="GMY119" s="380"/>
      <c r="GMZ119" s="380"/>
      <c r="GNA119" s="380"/>
      <c r="GNB119" s="380"/>
      <c r="GNC119" s="380"/>
      <c r="GND119" s="380"/>
      <c r="GNE119" s="380"/>
      <c r="GNF119" s="380"/>
      <c r="GNG119" s="380"/>
      <c r="GNH119" s="380"/>
      <c r="GNI119" s="380"/>
      <c r="GNJ119" s="380"/>
      <c r="GNK119" s="380"/>
      <c r="GNL119" s="380"/>
      <c r="GNM119" s="380"/>
      <c r="GNN119" s="380"/>
      <c r="GNO119" s="380"/>
      <c r="GNP119" s="380"/>
      <c r="GNQ119" s="380"/>
      <c r="GNR119" s="380"/>
      <c r="GNS119" s="380"/>
      <c r="GNT119" s="380"/>
      <c r="GNU119" s="380"/>
      <c r="GNV119" s="380"/>
      <c r="GNW119" s="380"/>
      <c r="GNX119" s="380"/>
      <c r="GNY119" s="380"/>
      <c r="GNZ119" s="380"/>
      <c r="GOA119" s="380"/>
      <c r="GOB119" s="380"/>
      <c r="GOC119" s="380"/>
      <c r="GOD119" s="380"/>
      <c r="GOE119" s="380"/>
      <c r="GOF119" s="380"/>
      <c r="GOG119" s="380"/>
      <c r="GOH119" s="380"/>
      <c r="GOI119" s="380"/>
      <c r="GOJ119" s="380"/>
      <c r="GOK119" s="380"/>
      <c r="GOL119" s="380"/>
      <c r="GOM119" s="380"/>
      <c r="GON119" s="380"/>
      <c r="GOO119" s="380"/>
      <c r="GOP119" s="380"/>
      <c r="GOQ119" s="380"/>
      <c r="GOR119" s="380"/>
      <c r="GOS119" s="380"/>
      <c r="GOT119" s="380"/>
      <c r="GOU119" s="380"/>
      <c r="GOV119" s="380"/>
      <c r="GOW119" s="380"/>
      <c r="GOX119" s="380"/>
      <c r="GOY119" s="380"/>
      <c r="GOZ119" s="380"/>
      <c r="GPA119" s="380"/>
      <c r="GPB119" s="380"/>
      <c r="GPC119" s="380"/>
      <c r="GPD119" s="380"/>
      <c r="GPE119" s="380"/>
      <c r="GPF119" s="380"/>
      <c r="GPG119" s="380"/>
      <c r="GPH119" s="380"/>
      <c r="GPI119" s="380"/>
      <c r="GPJ119" s="380"/>
      <c r="GPK119" s="380"/>
      <c r="GPL119" s="380"/>
      <c r="GPM119" s="380"/>
      <c r="GPN119" s="380"/>
      <c r="GPO119" s="380"/>
      <c r="GPP119" s="380"/>
      <c r="GPQ119" s="380"/>
      <c r="GPR119" s="380"/>
      <c r="GPS119" s="380"/>
      <c r="GPT119" s="380"/>
      <c r="GPU119" s="380"/>
      <c r="GPV119" s="380"/>
      <c r="GPW119" s="380"/>
      <c r="GPX119" s="380"/>
      <c r="GPY119" s="380"/>
      <c r="GPZ119" s="380"/>
      <c r="GQA119" s="380"/>
      <c r="GQB119" s="380"/>
      <c r="GQC119" s="380"/>
      <c r="GQD119" s="380"/>
      <c r="GQE119" s="380"/>
      <c r="GQF119" s="380"/>
      <c r="GQG119" s="380"/>
      <c r="GQH119" s="380"/>
      <c r="GQI119" s="380"/>
      <c r="GQJ119" s="380"/>
      <c r="GQK119" s="380"/>
      <c r="GQL119" s="380"/>
      <c r="GQM119" s="380"/>
      <c r="GQN119" s="380"/>
      <c r="GQO119" s="380"/>
      <c r="GQP119" s="380"/>
      <c r="GQQ119" s="380"/>
      <c r="GQR119" s="380"/>
      <c r="GQS119" s="380"/>
      <c r="GQT119" s="380"/>
      <c r="GQU119" s="380"/>
      <c r="GQV119" s="380"/>
      <c r="GQW119" s="380"/>
      <c r="GQX119" s="380"/>
      <c r="GQY119" s="380"/>
      <c r="GQZ119" s="380"/>
      <c r="GRA119" s="380"/>
      <c r="GRB119" s="380"/>
      <c r="GRC119" s="380"/>
      <c r="GRD119" s="380"/>
      <c r="GRE119" s="380"/>
      <c r="GRF119" s="380"/>
      <c r="GRG119" s="380"/>
      <c r="GRH119" s="380"/>
      <c r="GRI119" s="380"/>
      <c r="GRJ119" s="380"/>
      <c r="GRK119" s="380"/>
      <c r="GRL119" s="380"/>
      <c r="GRM119" s="380"/>
      <c r="GRN119" s="380"/>
      <c r="GRO119" s="380"/>
      <c r="GRP119" s="380"/>
      <c r="GRQ119" s="380"/>
      <c r="GRR119" s="380"/>
      <c r="GRS119" s="380"/>
      <c r="GRT119" s="380"/>
      <c r="GRU119" s="380"/>
      <c r="GRV119" s="380"/>
      <c r="GRW119" s="380"/>
      <c r="GRX119" s="380"/>
      <c r="GRY119" s="380"/>
      <c r="GRZ119" s="380"/>
      <c r="GSA119" s="380"/>
      <c r="GSB119" s="380"/>
      <c r="GSC119" s="380"/>
      <c r="GSD119" s="380"/>
      <c r="GSE119" s="380"/>
      <c r="GSF119" s="380"/>
      <c r="GSG119" s="380"/>
      <c r="GSH119" s="380"/>
      <c r="GSI119" s="380"/>
      <c r="GSJ119" s="380"/>
      <c r="GSK119" s="380"/>
      <c r="GSL119" s="380"/>
      <c r="GSM119" s="380"/>
      <c r="GSN119" s="380"/>
      <c r="GSO119" s="380"/>
      <c r="GSP119" s="380"/>
      <c r="GSQ119" s="380"/>
      <c r="GSR119" s="380"/>
      <c r="GSS119" s="380"/>
      <c r="GST119" s="380"/>
      <c r="GSU119" s="380"/>
      <c r="GSV119" s="380"/>
      <c r="GSW119" s="380"/>
      <c r="GSX119" s="380"/>
      <c r="GSY119" s="380"/>
      <c r="GSZ119" s="380"/>
      <c r="GTA119" s="380"/>
      <c r="GTB119" s="380"/>
      <c r="GTC119" s="380"/>
      <c r="GTD119" s="380"/>
      <c r="GTE119" s="380"/>
      <c r="GTF119" s="380"/>
      <c r="GTG119" s="380"/>
      <c r="GTH119" s="380"/>
      <c r="GTI119" s="380"/>
      <c r="GTJ119" s="380"/>
      <c r="GTK119" s="380"/>
      <c r="GTL119" s="380"/>
      <c r="GTM119" s="380"/>
      <c r="GTN119" s="380"/>
      <c r="GTO119" s="380"/>
      <c r="GTP119" s="380"/>
      <c r="GTQ119" s="380"/>
      <c r="GTR119" s="380"/>
      <c r="GTS119" s="380"/>
      <c r="GTT119" s="380"/>
      <c r="GTU119" s="380"/>
      <c r="GTV119" s="380"/>
      <c r="GTW119" s="380"/>
      <c r="GTX119" s="380"/>
      <c r="GTY119" s="380"/>
      <c r="GTZ119" s="380"/>
      <c r="GUA119" s="380"/>
      <c r="GUB119" s="380"/>
      <c r="GUC119" s="380"/>
      <c r="GUD119" s="380"/>
      <c r="GUE119" s="380"/>
      <c r="GUF119" s="380"/>
      <c r="GUG119" s="380"/>
      <c r="GUH119" s="380"/>
      <c r="GUI119" s="380"/>
      <c r="GUJ119" s="380"/>
      <c r="GUK119" s="380"/>
      <c r="GUL119" s="380"/>
      <c r="GUM119" s="380"/>
      <c r="GUN119" s="380"/>
      <c r="GUO119" s="380"/>
      <c r="GUP119" s="380"/>
      <c r="GUQ119" s="380"/>
      <c r="GUR119" s="380"/>
      <c r="GUS119" s="380"/>
      <c r="GUT119" s="380"/>
      <c r="GUU119" s="380"/>
      <c r="GUV119" s="380"/>
      <c r="GUW119" s="380"/>
      <c r="GUX119" s="380"/>
      <c r="GUY119" s="380"/>
      <c r="GUZ119" s="380"/>
      <c r="GVA119" s="380"/>
      <c r="GVB119" s="380"/>
      <c r="GVC119" s="380"/>
      <c r="GVD119" s="380"/>
      <c r="GVE119" s="380"/>
      <c r="GVF119" s="380"/>
      <c r="GVG119" s="380"/>
      <c r="GVH119" s="380"/>
      <c r="GVI119" s="380"/>
      <c r="GVJ119" s="380"/>
      <c r="GVK119" s="380"/>
      <c r="GVL119" s="380"/>
      <c r="GVM119" s="380"/>
      <c r="GVN119" s="380"/>
      <c r="GVO119" s="380"/>
      <c r="GVP119" s="380"/>
      <c r="GVQ119" s="380"/>
      <c r="GVR119" s="380"/>
      <c r="GVS119" s="380"/>
      <c r="GVT119" s="380"/>
      <c r="GVU119" s="380"/>
      <c r="GVV119" s="380"/>
      <c r="GVW119" s="380"/>
      <c r="GVX119" s="380"/>
      <c r="GVY119" s="380"/>
      <c r="GVZ119" s="380"/>
      <c r="GWA119" s="380"/>
      <c r="GWB119" s="380"/>
      <c r="GWC119" s="380"/>
      <c r="GWD119" s="380"/>
      <c r="GWE119" s="380"/>
      <c r="GWF119" s="380"/>
      <c r="GWG119" s="380"/>
      <c r="GWH119" s="380"/>
      <c r="GWI119" s="380"/>
      <c r="GWJ119" s="380"/>
      <c r="GWK119" s="380"/>
      <c r="GWL119" s="380"/>
      <c r="GWM119" s="380"/>
      <c r="GWN119" s="380"/>
      <c r="GWO119" s="380"/>
      <c r="GWP119" s="380"/>
      <c r="GWQ119" s="380"/>
      <c r="GWR119" s="380"/>
      <c r="GWS119" s="380"/>
      <c r="GWT119" s="380"/>
      <c r="GWU119" s="380"/>
      <c r="GWV119" s="380"/>
      <c r="GWW119" s="380"/>
      <c r="GWX119" s="380"/>
      <c r="GWY119" s="380"/>
      <c r="GWZ119" s="380"/>
      <c r="GXA119" s="380"/>
      <c r="GXB119" s="380"/>
      <c r="GXC119" s="380"/>
      <c r="GXD119" s="380"/>
      <c r="GXE119" s="380"/>
      <c r="GXF119" s="380"/>
      <c r="GXG119" s="380"/>
      <c r="GXH119" s="380"/>
      <c r="GXI119" s="380"/>
      <c r="GXJ119" s="380"/>
      <c r="GXK119" s="380"/>
      <c r="GXL119" s="380"/>
      <c r="GXM119" s="380"/>
      <c r="GXN119" s="380"/>
      <c r="GXO119" s="380"/>
      <c r="GXP119" s="380"/>
      <c r="GXQ119" s="380"/>
      <c r="GXR119" s="380"/>
      <c r="GXS119" s="380"/>
      <c r="GXT119" s="380"/>
      <c r="GXU119" s="380"/>
      <c r="GXV119" s="380"/>
      <c r="GXW119" s="380"/>
      <c r="GXX119" s="380"/>
      <c r="GXY119" s="380"/>
      <c r="GXZ119" s="380"/>
      <c r="GYA119" s="380"/>
      <c r="GYB119" s="380"/>
      <c r="GYC119" s="380"/>
      <c r="GYD119" s="380"/>
      <c r="GYE119" s="380"/>
      <c r="GYF119" s="380"/>
      <c r="GYG119" s="380"/>
      <c r="GYH119" s="380"/>
      <c r="GYI119" s="380"/>
      <c r="GYJ119" s="380"/>
      <c r="GYK119" s="380"/>
      <c r="GYL119" s="380"/>
      <c r="GYM119" s="380"/>
      <c r="GYN119" s="380"/>
      <c r="GYO119" s="380"/>
      <c r="GYP119" s="380"/>
      <c r="GYQ119" s="380"/>
      <c r="GYR119" s="380"/>
      <c r="GYS119" s="380"/>
      <c r="GYT119" s="380"/>
      <c r="GYU119" s="380"/>
      <c r="GYV119" s="380"/>
      <c r="GYW119" s="380"/>
      <c r="GYX119" s="380"/>
      <c r="GYY119" s="380"/>
      <c r="GYZ119" s="380"/>
      <c r="GZA119" s="380"/>
      <c r="GZB119" s="380"/>
      <c r="GZC119" s="380"/>
      <c r="GZD119" s="380"/>
      <c r="GZE119" s="380"/>
      <c r="GZF119" s="380"/>
      <c r="GZG119" s="380"/>
      <c r="GZH119" s="380"/>
      <c r="GZI119" s="380"/>
      <c r="GZJ119" s="380"/>
      <c r="GZK119" s="380"/>
      <c r="GZL119" s="380"/>
      <c r="GZM119" s="380"/>
      <c r="GZN119" s="380"/>
      <c r="GZO119" s="380"/>
      <c r="GZP119" s="380"/>
      <c r="GZQ119" s="380"/>
      <c r="GZR119" s="380"/>
      <c r="GZS119" s="380"/>
      <c r="GZT119" s="380"/>
      <c r="GZU119" s="380"/>
      <c r="GZV119" s="380"/>
      <c r="GZW119" s="380"/>
      <c r="GZX119" s="380"/>
      <c r="GZY119" s="380"/>
      <c r="GZZ119" s="380"/>
      <c r="HAA119" s="380"/>
      <c r="HAB119" s="380"/>
      <c r="HAC119" s="380"/>
      <c r="HAD119" s="380"/>
      <c r="HAE119" s="380"/>
      <c r="HAF119" s="380"/>
      <c r="HAG119" s="380"/>
      <c r="HAH119" s="380"/>
      <c r="HAI119" s="380"/>
      <c r="HAJ119" s="380"/>
      <c r="HAK119" s="380"/>
      <c r="HAL119" s="380"/>
      <c r="HAM119" s="380"/>
      <c r="HAN119" s="380"/>
      <c r="HAO119" s="380"/>
      <c r="HAP119" s="380"/>
      <c r="HAQ119" s="380"/>
      <c r="HAR119" s="380"/>
      <c r="HAS119" s="380"/>
      <c r="HAT119" s="380"/>
      <c r="HAU119" s="380"/>
      <c r="HAV119" s="380"/>
      <c r="HAW119" s="380"/>
      <c r="HAX119" s="380"/>
      <c r="HAY119" s="380"/>
      <c r="HAZ119" s="380"/>
      <c r="HBA119" s="380"/>
      <c r="HBB119" s="380"/>
      <c r="HBC119" s="380"/>
      <c r="HBD119" s="380"/>
      <c r="HBE119" s="380"/>
      <c r="HBF119" s="380"/>
      <c r="HBG119" s="380"/>
      <c r="HBH119" s="380"/>
      <c r="HBI119" s="380"/>
      <c r="HBJ119" s="380"/>
      <c r="HBK119" s="380"/>
      <c r="HBL119" s="380"/>
      <c r="HBM119" s="380"/>
      <c r="HBN119" s="380"/>
      <c r="HBO119" s="380"/>
      <c r="HBP119" s="380"/>
      <c r="HBQ119" s="380"/>
      <c r="HBR119" s="380"/>
      <c r="HBS119" s="380"/>
      <c r="HBT119" s="380"/>
      <c r="HBU119" s="380"/>
      <c r="HBV119" s="380"/>
      <c r="HBW119" s="380"/>
      <c r="HBX119" s="380"/>
      <c r="HBY119" s="380"/>
      <c r="HBZ119" s="380"/>
      <c r="HCA119" s="380"/>
      <c r="HCB119" s="380"/>
      <c r="HCC119" s="380"/>
      <c r="HCD119" s="380"/>
      <c r="HCE119" s="380"/>
      <c r="HCF119" s="380"/>
      <c r="HCG119" s="380"/>
      <c r="HCH119" s="380"/>
      <c r="HCI119" s="380"/>
      <c r="HCJ119" s="380"/>
      <c r="HCK119" s="380"/>
      <c r="HCL119" s="380"/>
      <c r="HCM119" s="380"/>
      <c r="HCN119" s="380"/>
      <c r="HCO119" s="380"/>
      <c r="HCP119" s="380"/>
      <c r="HCQ119" s="380"/>
      <c r="HCR119" s="380"/>
      <c r="HCS119" s="380"/>
      <c r="HCT119" s="380"/>
      <c r="HCU119" s="380"/>
      <c r="HCV119" s="380"/>
      <c r="HCW119" s="380"/>
      <c r="HCX119" s="380"/>
      <c r="HCY119" s="380"/>
      <c r="HCZ119" s="380"/>
      <c r="HDA119" s="380"/>
      <c r="HDB119" s="380"/>
      <c r="HDC119" s="380"/>
      <c r="HDD119" s="380"/>
      <c r="HDE119" s="380"/>
      <c r="HDF119" s="380"/>
      <c r="HDG119" s="380"/>
      <c r="HDH119" s="380"/>
      <c r="HDI119" s="380"/>
      <c r="HDJ119" s="380"/>
      <c r="HDK119" s="380"/>
      <c r="HDL119" s="380"/>
      <c r="HDM119" s="380"/>
      <c r="HDN119" s="380"/>
      <c r="HDO119" s="380"/>
      <c r="HDP119" s="380"/>
      <c r="HDQ119" s="380"/>
      <c r="HDR119" s="380"/>
      <c r="HDS119" s="380"/>
      <c r="HDT119" s="380"/>
      <c r="HDU119" s="380"/>
      <c r="HDV119" s="380"/>
      <c r="HDW119" s="380"/>
      <c r="HDX119" s="380"/>
      <c r="HDY119" s="380"/>
      <c r="HDZ119" s="380"/>
      <c r="HEA119" s="380"/>
      <c r="HEB119" s="380"/>
      <c r="HEC119" s="380"/>
      <c r="HED119" s="380"/>
      <c r="HEE119" s="380"/>
      <c r="HEF119" s="380"/>
      <c r="HEG119" s="380"/>
      <c r="HEH119" s="380"/>
      <c r="HEI119" s="380"/>
      <c r="HEJ119" s="380"/>
      <c r="HEK119" s="380"/>
      <c r="HEL119" s="380"/>
      <c r="HEM119" s="380"/>
      <c r="HEN119" s="380"/>
      <c r="HEO119" s="380"/>
      <c r="HEP119" s="380"/>
      <c r="HEQ119" s="380"/>
      <c r="HER119" s="380"/>
      <c r="HES119" s="380"/>
      <c r="HET119" s="380"/>
      <c r="HEU119" s="380"/>
      <c r="HEV119" s="380"/>
      <c r="HEW119" s="380"/>
      <c r="HEX119" s="380"/>
      <c r="HEY119" s="380"/>
      <c r="HEZ119" s="380"/>
      <c r="HFA119" s="380"/>
      <c r="HFB119" s="380"/>
      <c r="HFC119" s="380"/>
      <c r="HFD119" s="380"/>
      <c r="HFE119" s="380"/>
      <c r="HFF119" s="380"/>
      <c r="HFG119" s="380"/>
      <c r="HFH119" s="380"/>
      <c r="HFI119" s="380"/>
      <c r="HFJ119" s="380"/>
      <c r="HFK119" s="380"/>
      <c r="HFL119" s="380"/>
      <c r="HFM119" s="380"/>
      <c r="HFN119" s="380"/>
      <c r="HFO119" s="380"/>
      <c r="HFP119" s="380"/>
      <c r="HFQ119" s="380"/>
      <c r="HFR119" s="380"/>
      <c r="HFS119" s="380"/>
      <c r="HFT119" s="380"/>
      <c r="HFU119" s="380"/>
      <c r="HFV119" s="380"/>
      <c r="HFW119" s="380"/>
      <c r="HFX119" s="380"/>
      <c r="HFY119" s="380"/>
      <c r="HFZ119" s="380"/>
      <c r="HGA119" s="380"/>
      <c r="HGB119" s="380"/>
      <c r="HGC119" s="380"/>
      <c r="HGD119" s="380"/>
      <c r="HGE119" s="380"/>
      <c r="HGF119" s="380"/>
      <c r="HGG119" s="380"/>
      <c r="HGH119" s="380"/>
      <c r="HGI119" s="380"/>
      <c r="HGJ119" s="380"/>
      <c r="HGK119" s="380"/>
      <c r="HGL119" s="380"/>
      <c r="HGM119" s="380"/>
      <c r="HGN119" s="380"/>
      <c r="HGO119" s="380"/>
      <c r="HGP119" s="380"/>
      <c r="HGQ119" s="380"/>
      <c r="HGR119" s="380"/>
      <c r="HGS119" s="380"/>
      <c r="HGT119" s="380"/>
      <c r="HGU119" s="380"/>
      <c r="HGV119" s="380"/>
      <c r="HGW119" s="380"/>
      <c r="HGX119" s="380"/>
      <c r="HGY119" s="380"/>
      <c r="HGZ119" s="380"/>
      <c r="HHA119" s="380"/>
      <c r="HHB119" s="380"/>
      <c r="HHC119" s="380"/>
      <c r="HHD119" s="380"/>
      <c r="HHE119" s="380"/>
      <c r="HHF119" s="380"/>
      <c r="HHG119" s="380"/>
      <c r="HHH119" s="380"/>
      <c r="HHI119" s="380"/>
      <c r="HHJ119" s="380"/>
      <c r="HHK119" s="380"/>
      <c r="HHL119" s="380"/>
      <c r="HHM119" s="380"/>
      <c r="HHN119" s="380"/>
      <c r="HHO119" s="380"/>
      <c r="HHP119" s="380"/>
      <c r="HHQ119" s="380"/>
      <c r="HHR119" s="380"/>
      <c r="HHS119" s="380"/>
      <c r="HHT119" s="380"/>
      <c r="HHU119" s="380"/>
      <c r="HHV119" s="380"/>
      <c r="HHW119" s="380"/>
      <c r="HHX119" s="380"/>
      <c r="HHY119" s="380"/>
      <c r="HHZ119" s="380"/>
      <c r="HIA119" s="380"/>
      <c r="HIB119" s="380"/>
      <c r="HIC119" s="380"/>
      <c r="HID119" s="380"/>
      <c r="HIE119" s="380"/>
      <c r="HIF119" s="380"/>
      <c r="HIG119" s="380"/>
      <c r="HIH119" s="380"/>
      <c r="HII119" s="380"/>
      <c r="HIJ119" s="380"/>
      <c r="HIK119" s="380"/>
      <c r="HIL119" s="380"/>
      <c r="HIM119" s="380"/>
      <c r="HIN119" s="380"/>
      <c r="HIO119" s="380"/>
      <c r="HIP119" s="380"/>
      <c r="HIQ119" s="380"/>
      <c r="HIR119" s="380"/>
      <c r="HIS119" s="380"/>
      <c r="HIT119" s="380"/>
      <c r="HIU119" s="380"/>
      <c r="HIV119" s="380"/>
      <c r="HIW119" s="380"/>
      <c r="HIX119" s="380"/>
      <c r="HIY119" s="380"/>
      <c r="HIZ119" s="380"/>
      <c r="HJA119" s="380"/>
      <c r="HJB119" s="380"/>
      <c r="HJC119" s="380"/>
      <c r="HJD119" s="380"/>
      <c r="HJE119" s="380"/>
      <c r="HJF119" s="380"/>
      <c r="HJG119" s="380"/>
      <c r="HJH119" s="380"/>
      <c r="HJI119" s="380"/>
      <c r="HJJ119" s="380"/>
      <c r="HJK119" s="380"/>
      <c r="HJL119" s="380"/>
      <c r="HJM119" s="380"/>
      <c r="HJN119" s="380"/>
      <c r="HJO119" s="380"/>
      <c r="HJP119" s="380"/>
      <c r="HJQ119" s="380"/>
      <c r="HJR119" s="380"/>
      <c r="HJS119" s="380"/>
      <c r="HJT119" s="380"/>
      <c r="HJU119" s="380"/>
      <c r="HJV119" s="380"/>
      <c r="HJW119" s="380"/>
      <c r="HJX119" s="380"/>
      <c r="HJY119" s="380"/>
      <c r="HJZ119" s="380"/>
      <c r="HKA119" s="380"/>
      <c r="HKB119" s="380"/>
      <c r="HKC119" s="380"/>
      <c r="HKD119" s="380"/>
      <c r="HKE119" s="380"/>
      <c r="HKF119" s="380"/>
      <c r="HKG119" s="380"/>
      <c r="HKH119" s="380"/>
      <c r="HKI119" s="380"/>
      <c r="HKJ119" s="380"/>
      <c r="HKK119" s="380"/>
      <c r="HKL119" s="380"/>
      <c r="HKM119" s="380"/>
      <c r="HKN119" s="380"/>
      <c r="HKO119" s="380"/>
      <c r="HKP119" s="380"/>
      <c r="HKQ119" s="380"/>
      <c r="HKR119" s="380"/>
      <c r="HKS119" s="380"/>
      <c r="HKT119" s="380"/>
      <c r="HKU119" s="380"/>
      <c r="HKV119" s="380"/>
      <c r="HKW119" s="380"/>
      <c r="HKX119" s="380"/>
      <c r="HKY119" s="380"/>
      <c r="HKZ119" s="380"/>
      <c r="HLA119" s="380"/>
      <c r="HLB119" s="380"/>
      <c r="HLC119" s="380"/>
      <c r="HLD119" s="380"/>
      <c r="HLE119" s="380"/>
      <c r="HLF119" s="380"/>
      <c r="HLG119" s="380"/>
      <c r="HLH119" s="380"/>
      <c r="HLI119" s="380"/>
      <c r="HLJ119" s="380"/>
      <c r="HLK119" s="380"/>
      <c r="HLL119" s="380"/>
      <c r="HLM119" s="380"/>
      <c r="HLN119" s="380"/>
      <c r="HLO119" s="380"/>
      <c r="HLP119" s="380"/>
      <c r="HLQ119" s="380"/>
      <c r="HLR119" s="380"/>
      <c r="HLS119" s="380"/>
      <c r="HLT119" s="380"/>
      <c r="HLU119" s="380"/>
      <c r="HLV119" s="380"/>
      <c r="HLW119" s="380"/>
      <c r="HLX119" s="380"/>
      <c r="HLY119" s="380"/>
      <c r="HLZ119" s="380"/>
      <c r="HMA119" s="380"/>
      <c r="HMB119" s="380"/>
      <c r="HMC119" s="380"/>
      <c r="HMD119" s="380"/>
      <c r="HME119" s="380"/>
      <c r="HMF119" s="380"/>
      <c r="HMG119" s="380"/>
      <c r="HMH119" s="380"/>
      <c r="HMI119" s="380"/>
      <c r="HMJ119" s="380"/>
      <c r="HMK119" s="380"/>
      <c r="HML119" s="380"/>
      <c r="HMM119" s="380"/>
      <c r="HMN119" s="380"/>
      <c r="HMO119" s="380"/>
      <c r="HMP119" s="380"/>
      <c r="HMQ119" s="380"/>
      <c r="HMR119" s="380"/>
      <c r="HMS119" s="380"/>
      <c r="HMT119" s="380"/>
      <c r="HMU119" s="380"/>
      <c r="HMV119" s="380"/>
      <c r="HMW119" s="380"/>
      <c r="HMX119" s="380"/>
      <c r="HMY119" s="380"/>
      <c r="HMZ119" s="380"/>
      <c r="HNA119" s="380"/>
      <c r="HNB119" s="380"/>
      <c r="HNC119" s="380"/>
      <c r="HND119" s="380"/>
      <c r="HNE119" s="380"/>
      <c r="HNF119" s="380"/>
      <c r="HNG119" s="380"/>
      <c r="HNH119" s="380"/>
      <c r="HNI119" s="380"/>
      <c r="HNJ119" s="380"/>
      <c r="HNK119" s="380"/>
      <c r="HNL119" s="380"/>
      <c r="HNM119" s="380"/>
      <c r="HNN119" s="380"/>
      <c r="HNO119" s="380"/>
      <c r="HNP119" s="380"/>
      <c r="HNQ119" s="380"/>
      <c r="HNR119" s="380"/>
      <c r="HNS119" s="380"/>
      <c r="HNT119" s="380"/>
      <c r="HNU119" s="380"/>
      <c r="HNV119" s="380"/>
      <c r="HNW119" s="380"/>
      <c r="HNX119" s="380"/>
      <c r="HNY119" s="380"/>
      <c r="HNZ119" s="380"/>
      <c r="HOA119" s="380"/>
      <c r="HOB119" s="380"/>
      <c r="HOC119" s="380"/>
      <c r="HOD119" s="380"/>
      <c r="HOE119" s="380"/>
      <c r="HOF119" s="380"/>
      <c r="HOG119" s="380"/>
      <c r="HOH119" s="380"/>
      <c r="HOI119" s="380"/>
      <c r="HOJ119" s="380"/>
      <c r="HOK119" s="380"/>
      <c r="HOL119" s="380"/>
      <c r="HOM119" s="380"/>
      <c r="HON119" s="380"/>
      <c r="HOO119" s="380"/>
      <c r="HOP119" s="380"/>
      <c r="HOQ119" s="380"/>
      <c r="HOR119" s="380"/>
      <c r="HOS119" s="380"/>
      <c r="HOT119" s="380"/>
      <c r="HOU119" s="380"/>
      <c r="HOV119" s="380"/>
      <c r="HOW119" s="380"/>
      <c r="HOX119" s="380"/>
      <c r="HOY119" s="380"/>
      <c r="HOZ119" s="380"/>
      <c r="HPA119" s="380"/>
      <c r="HPB119" s="380"/>
      <c r="HPC119" s="380"/>
      <c r="HPD119" s="380"/>
      <c r="HPE119" s="380"/>
      <c r="HPF119" s="380"/>
      <c r="HPG119" s="380"/>
      <c r="HPH119" s="380"/>
      <c r="HPI119" s="380"/>
      <c r="HPJ119" s="380"/>
      <c r="HPK119" s="380"/>
      <c r="HPL119" s="380"/>
      <c r="HPM119" s="380"/>
      <c r="HPN119" s="380"/>
      <c r="HPO119" s="380"/>
      <c r="HPP119" s="380"/>
      <c r="HPQ119" s="380"/>
      <c r="HPR119" s="380"/>
      <c r="HPS119" s="380"/>
      <c r="HPT119" s="380"/>
      <c r="HPU119" s="380"/>
      <c r="HPV119" s="380"/>
      <c r="HPW119" s="380"/>
      <c r="HPX119" s="380"/>
      <c r="HPY119" s="380"/>
      <c r="HPZ119" s="380"/>
      <c r="HQA119" s="380"/>
      <c r="HQB119" s="380"/>
      <c r="HQC119" s="380"/>
      <c r="HQD119" s="380"/>
      <c r="HQE119" s="380"/>
      <c r="HQF119" s="380"/>
      <c r="HQG119" s="380"/>
      <c r="HQH119" s="380"/>
      <c r="HQI119" s="380"/>
      <c r="HQJ119" s="380"/>
      <c r="HQK119" s="380"/>
      <c r="HQL119" s="380"/>
      <c r="HQM119" s="380"/>
      <c r="HQN119" s="380"/>
      <c r="HQO119" s="380"/>
      <c r="HQP119" s="380"/>
      <c r="HQQ119" s="380"/>
      <c r="HQR119" s="380"/>
      <c r="HQS119" s="380"/>
      <c r="HQT119" s="380"/>
      <c r="HQU119" s="380"/>
      <c r="HQV119" s="380"/>
      <c r="HQW119" s="380"/>
      <c r="HQX119" s="380"/>
      <c r="HQY119" s="380"/>
      <c r="HQZ119" s="380"/>
      <c r="HRA119" s="380"/>
      <c r="HRB119" s="380"/>
      <c r="HRC119" s="380"/>
      <c r="HRD119" s="380"/>
      <c r="HRE119" s="380"/>
      <c r="HRF119" s="380"/>
      <c r="HRG119" s="380"/>
      <c r="HRH119" s="380"/>
      <c r="HRI119" s="380"/>
      <c r="HRJ119" s="380"/>
      <c r="HRK119" s="380"/>
      <c r="HRL119" s="380"/>
      <c r="HRM119" s="380"/>
      <c r="HRN119" s="380"/>
      <c r="HRO119" s="380"/>
      <c r="HRP119" s="380"/>
      <c r="HRQ119" s="380"/>
      <c r="HRR119" s="380"/>
      <c r="HRS119" s="380"/>
      <c r="HRT119" s="380"/>
      <c r="HRU119" s="380"/>
      <c r="HRV119" s="380"/>
      <c r="HRW119" s="380"/>
      <c r="HRX119" s="380"/>
      <c r="HRY119" s="380"/>
      <c r="HRZ119" s="380"/>
      <c r="HSA119" s="380"/>
      <c r="HSB119" s="380"/>
      <c r="HSC119" s="380"/>
      <c r="HSD119" s="380"/>
      <c r="HSE119" s="380"/>
      <c r="HSF119" s="380"/>
      <c r="HSG119" s="380"/>
      <c r="HSH119" s="380"/>
      <c r="HSI119" s="380"/>
      <c r="HSJ119" s="380"/>
      <c r="HSK119" s="380"/>
      <c r="HSL119" s="380"/>
      <c r="HSM119" s="380"/>
      <c r="HSN119" s="380"/>
      <c r="HSO119" s="380"/>
      <c r="HSP119" s="380"/>
      <c r="HSQ119" s="380"/>
      <c r="HSR119" s="380"/>
      <c r="HSS119" s="380"/>
      <c r="HST119" s="380"/>
      <c r="HSU119" s="380"/>
      <c r="HSV119" s="380"/>
      <c r="HSW119" s="380"/>
      <c r="HSX119" s="380"/>
      <c r="HSY119" s="380"/>
      <c r="HSZ119" s="380"/>
      <c r="HTA119" s="380"/>
      <c r="HTB119" s="380"/>
      <c r="HTC119" s="380"/>
      <c r="HTD119" s="380"/>
      <c r="HTE119" s="380"/>
      <c r="HTF119" s="380"/>
      <c r="HTG119" s="380"/>
      <c r="HTH119" s="380"/>
      <c r="HTI119" s="380"/>
      <c r="HTJ119" s="380"/>
      <c r="HTK119" s="380"/>
      <c r="HTL119" s="380"/>
      <c r="HTM119" s="380"/>
      <c r="HTN119" s="380"/>
      <c r="HTO119" s="380"/>
      <c r="HTP119" s="380"/>
      <c r="HTQ119" s="380"/>
      <c r="HTR119" s="380"/>
      <c r="HTS119" s="380"/>
      <c r="HTT119" s="380"/>
      <c r="HTU119" s="380"/>
      <c r="HTV119" s="380"/>
      <c r="HTW119" s="380"/>
      <c r="HTX119" s="380"/>
      <c r="HTY119" s="380"/>
      <c r="HTZ119" s="380"/>
      <c r="HUA119" s="380"/>
      <c r="HUB119" s="380"/>
      <c r="HUC119" s="380"/>
      <c r="HUD119" s="380"/>
      <c r="HUE119" s="380"/>
      <c r="HUF119" s="380"/>
      <c r="HUG119" s="380"/>
      <c r="HUH119" s="380"/>
      <c r="HUI119" s="380"/>
      <c r="HUJ119" s="380"/>
      <c r="HUK119" s="380"/>
      <c r="HUL119" s="380"/>
      <c r="HUM119" s="380"/>
      <c r="HUN119" s="380"/>
      <c r="HUO119" s="380"/>
      <c r="HUP119" s="380"/>
      <c r="HUQ119" s="380"/>
      <c r="HUR119" s="380"/>
      <c r="HUS119" s="380"/>
      <c r="HUT119" s="380"/>
      <c r="HUU119" s="380"/>
      <c r="HUV119" s="380"/>
      <c r="HUW119" s="380"/>
      <c r="HUX119" s="380"/>
      <c r="HUY119" s="380"/>
      <c r="HUZ119" s="380"/>
      <c r="HVA119" s="380"/>
      <c r="HVB119" s="380"/>
      <c r="HVC119" s="380"/>
      <c r="HVD119" s="380"/>
      <c r="HVE119" s="380"/>
      <c r="HVF119" s="380"/>
      <c r="HVG119" s="380"/>
      <c r="HVH119" s="380"/>
      <c r="HVI119" s="380"/>
      <c r="HVJ119" s="380"/>
      <c r="HVK119" s="380"/>
      <c r="HVL119" s="380"/>
      <c r="HVM119" s="380"/>
      <c r="HVN119" s="380"/>
      <c r="HVO119" s="380"/>
      <c r="HVP119" s="380"/>
      <c r="HVQ119" s="380"/>
      <c r="HVR119" s="380"/>
      <c r="HVS119" s="380"/>
      <c r="HVT119" s="380"/>
      <c r="HVU119" s="380"/>
      <c r="HVV119" s="380"/>
      <c r="HVW119" s="380"/>
      <c r="HVX119" s="380"/>
      <c r="HVY119" s="380"/>
      <c r="HVZ119" s="380"/>
      <c r="HWA119" s="380"/>
      <c r="HWB119" s="380"/>
      <c r="HWC119" s="380"/>
      <c r="HWD119" s="380"/>
      <c r="HWE119" s="380"/>
      <c r="HWF119" s="380"/>
      <c r="HWG119" s="380"/>
      <c r="HWH119" s="380"/>
      <c r="HWI119" s="380"/>
      <c r="HWJ119" s="380"/>
      <c r="HWK119" s="380"/>
      <c r="HWL119" s="380"/>
      <c r="HWM119" s="380"/>
      <c r="HWN119" s="380"/>
      <c r="HWO119" s="380"/>
      <c r="HWP119" s="380"/>
      <c r="HWQ119" s="380"/>
      <c r="HWR119" s="380"/>
      <c r="HWS119" s="380"/>
      <c r="HWT119" s="380"/>
      <c r="HWU119" s="380"/>
      <c r="HWV119" s="380"/>
      <c r="HWW119" s="380"/>
      <c r="HWX119" s="380"/>
      <c r="HWY119" s="380"/>
      <c r="HWZ119" s="380"/>
      <c r="HXA119" s="380"/>
      <c r="HXB119" s="380"/>
      <c r="HXC119" s="380"/>
      <c r="HXD119" s="380"/>
      <c r="HXE119" s="380"/>
      <c r="HXF119" s="380"/>
      <c r="HXG119" s="380"/>
      <c r="HXH119" s="380"/>
      <c r="HXI119" s="380"/>
      <c r="HXJ119" s="380"/>
      <c r="HXK119" s="380"/>
      <c r="HXL119" s="380"/>
      <c r="HXM119" s="380"/>
      <c r="HXN119" s="380"/>
      <c r="HXO119" s="380"/>
      <c r="HXP119" s="380"/>
      <c r="HXQ119" s="380"/>
      <c r="HXR119" s="380"/>
      <c r="HXS119" s="380"/>
      <c r="HXT119" s="380"/>
      <c r="HXU119" s="380"/>
      <c r="HXV119" s="380"/>
      <c r="HXW119" s="380"/>
      <c r="HXX119" s="380"/>
      <c r="HXY119" s="380"/>
      <c r="HXZ119" s="380"/>
      <c r="HYA119" s="380"/>
      <c r="HYB119" s="380"/>
      <c r="HYC119" s="380"/>
      <c r="HYD119" s="380"/>
      <c r="HYE119" s="380"/>
      <c r="HYF119" s="380"/>
      <c r="HYG119" s="380"/>
      <c r="HYH119" s="380"/>
      <c r="HYI119" s="380"/>
      <c r="HYJ119" s="380"/>
      <c r="HYK119" s="380"/>
      <c r="HYL119" s="380"/>
      <c r="HYM119" s="380"/>
      <c r="HYN119" s="380"/>
      <c r="HYO119" s="380"/>
      <c r="HYP119" s="380"/>
      <c r="HYQ119" s="380"/>
      <c r="HYR119" s="380"/>
      <c r="HYS119" s="380"/>
      <c r="HYT119" s="380"/>
      <c r="HYU119" s="380"/>
      <c r="HYV119" s="380"/>
      <c r="HYW119" s="380"/>
      <c r="HYX119" s="380"/>
      <c r="HYY119" s="380"/>
      <c r="HYZ119" s="380"/>
      <c r="HZA119" s="380"/>
      <c r="HZB119" s="380"/>
      <c r="HZC119" s="380"/>
      <c r="HZD119" s="380"/>
      <c r="HZE119" s="380"/>
      <c r="HZF119" s="380"/>
      <c r="HZG119" s="380"/>
      <c r="HZH119" s="380"/>
      <c r="HZI119" s="380"/>
      <c r="HZJ119" s="380"/>
      <c r="HZK119" s="380"/>
      <c r="HZL119" s="380"/>
      <c r="HZM119" s="380"/>
      <c r="HZN119" s="380"/>
      <c r="HZO119" s="380"/>
      <c r="HZP119" s="380"/>
      <c r="HZQ119" s="380"/>
      <c r="HZR119" s="380"/>
      <c r="HZS119" s="380"/>
      <c r="HZT119" s="380"/>
      <c r="HZU119" s="380"/>
      <c r="HZV119" s="380"/>
      <c r="HZW119" s="380"/>
      <c r="HZX119" s="380"/>
      <c r="HZY119" s="380"/>
      <c r="HZZ119" s="380"/>
      <c r="IAA119" s="380"/>
      <c r="IAB119" s="380"/>
      <c r="IAC119" s="380"/>
      <c r="IAD119" s="380"/>
      <c r="IAE119" s="380"/>
      <c r="IAF119" s="380"/>
      <c r="IAG119" s="380"/>
      <c r="IAH119" s="380"/>
      <c r="IAI119" s="380"/>
      <c r="IAJ119" s="380"/>
      <c r="IAK119" s="380"/>
      <c r="IAL119" s="380"/>
      <c r="IAM119" s="380"/>
      <c r="IAN119" s="380"/>
      <c r="IAO119" s="380"/>
      <c r="IAP119" s="380"/>
      <c r="IAQ119" s="380"/>
      <c r="IAR119" s="380"/>
      <c r="IAS119" s="380"/>
      <c r="IAT119" s="380"/>
      <c r="IAU119" s="380"/>
      <c r="IAV119" s="380"/>
      <c r="IAW119" s="380"/>
      <c r="IAX119" s="380"/>
      <c r="IAY119" s="380"/>
      <c r="IAZ119" s="380"/>
      <c r="IBA119" s="380"/>
      <c r="IBB119" s="380"/>
      <c r="IBC119" s="380"/>
      <c r="IBD119" s="380"/>
      <c r="IBE119" s="380"/>
      <c r="IBF119" s="380"/>
      <c r="IBG119" s="380"/>
      <c r="IBH119" s="380"/>
      <c r="IBI119" s="380"/>
      <c r="IBJ119" s="380"/>
      <c r="IBK119" s="380"/>
      <c r="IBL119" s="380"/>
      <c r="IBM119" s="380"/>
      <c r="IBN119" s="380"/>
      <c r="IBO119" s="380"/>
      <c r="IBP119" s="380"/>
      <c r="IBQ119" s="380"/>
      <c r="IBR119" s="380"/>
      <c r="IBS119" s="380"/>
      <c r="IBT119" s="380"/>
      <c r="IBU119" s="380"/>
      <c r="IBV119" s="380"/>
      <c r="IBW119" s="380"/>
      <c r="IBX119" s="380"/>
      <c r="IBY119" s="380"/>
      <c r="IBZ119" s="380"/>
      <c r="ICA119" s="380"/>
      <c r="ICB119" s="380"/>
      <c r="ICC119" s="380"/>
      <c r="ICD119" s="380"/>
      <c r="ICE119" s="380"/>
      <c r="ICF119" s="380"/>
      <c r="ICG119" s="380"/>
      <c r="ICH119" s="380"/>
      <c r="ICI119" s="380"/>
      <c r="ICJ119" s="380"/>
      <c r="ICK119" s="380"/>
      <c r="ICL119" s="380"/>
      <c r="ICM119" s="380"/>
      <c r="ICN119" s="380"/>
      <c r="ICO119" s="380"/>
      <c r="ICP119" s="380"/>
      <c r="ICQ119" s="380"/>
      <c r="ICR119" s="380"/>
      <c r="ICS119" s="380"/>
      <c r="ICT119" s="380"/>
      <c r="ICU119" s="380"/>
      <c r="ICV119" s="380"/>
      <c r="ICW119" s="380"/>
      <c r="ICX119" s="380"/>
      <c r="ICY119" s="380"/>
      <c r="ICZ119" s="380"/>
      <c r="IDA119" s="380"/>
      <c r="IDB119" s="380"/>
      <c r="IDC119" s="380"/>
      <c r="IDD119" s="380"/>
      <c r="IDE119" s="380"/>
      <c r="IDF119" s="380"/>
      <c r="IDG119" s="380"/>
      <c r="IDH119" s="380"/>
      <c r="IDI119" s="380"/>
      <c r="IDJ119" s="380"/>
      <c r="IDK119" s="380"/>
      <c r="IDL119" s="380"/>
      <c r="IDM119" s="380"/>
      <c r="IDN119" s="380"/>
      <c r="IDO119" s="380"/>
      <c r="IDP119" s="380"/>
      <c r="IDQ119" s="380"/>
      <c r="IDR119" s="380"/>
      <c r="IDS119" s="380"/>
      <c r="IDT119" s="380"/>
      <c r="IDU119" s="380"/>
      <c r="IDV119" s="380"/>
      <c r="IDW119" s="380"/>
      <c r="IDX119" s="380"/>
      <c r="IDY119" s="380"/>
      <c r="IDZ119" s="380"/>
      <c r="IEA119" s="380"/>
      <c r="IEB119" s="380"/>
      <c r="IEC119" s="380"/>
      <c r="IED119" s="380"/>
      <c r="IEE119" s="380"/>
      <c r="IEF119" s="380"/>
      <c r="IEG119" s="380"/>
      <c r="IEH119" s="380"/>
      <c r="IEI119" s="380"/>
      <c r="IEJ119" s="380"/>
      <c r="IEK119" s="380"/>
      <c r="IEL119" s="380"/>
      <c r="IEM119" s="380"/>
      <c r="IEN119" s="380"/>
      <c r="IEO119" s="380"/>
      <c r="IEP119" s="380"/>
      <c r="IEQ119" s="380"/>
      <c r="IER119" s="380"/>
      <c r="IES119" s="380"/>
      <c r="IET119" s="380"/>
      <c r="IEU119" s="380"/>
      <c r="IEV119" s="380"/>
      <c r="IEW119" s="380"/>
      <c r="IEX119" s="380"/>
      <c r="IEY119" s="380"/>
      <c r="IEZ119" s="380"/>
      <c r="IFA119" s="380"/>
      <c r="IFB119" s="380"/>
      <c r="IFC119" s="380"/>
      <c r="IFD119" s="380"/>
      <c r="IFE119" s="380"/>
      <c r="IFF119" s="380"/>
      <c r="IFG119" s="380"/>
      <c r="IFH119" s="380"/>
      <c r="IFI119" s="380"/>
      <c r="IFJ119" s="380"/>
      <c r="IFK119" s="380"/>
      <c r="IFL119" s="380"/>
      <c r="IFM119" s="380"/>
      <c r="IFN119" s="380"/>
      <c r="IFO119" s="380"/>
      <c r="IFP119" s="380"/>
      <c r="IFQ119" s="380"/>
      <c r="IFR119" s="380"/>
      <c r="IFS119" s="380"/>
      <c r="IFT119" s="380"/>
      <c r="IFU119" s="380"/>
      <c r="IFV119" s="380"/>
      <c r="IFW119" s="380"/>
      <c r="IFX119" s="380"/>
      <c r="IFY119" s="380"/>
      <c r="IFZ119" s="380"/>
      <c r="IGA119" s="380"/>
      <c r="IGB119" s="380"/>
      <c r="IGC119" s="380"/>
      <c r="IGD119" s="380"/>
      <c r="IGE119" s="380"/>
      <c r="IGF119" s="380"/>
      <c r="IGG119" s="380"/>
      <c r="IGH119" s="380"/>
      <c r="IGI119" s="380"/>
      <c r="IGJ119" s="380"/>
      <c r="IGK119" s="380"/>
      <c r="IGL119" s="380"/>
      <c r="IGM119" s="380"/>
      <c r="IGN119" s="380"/>
      <c r="IGO119" s="380"/>
      <c r="IGP119" s="380"/>
      <c r="IGQ119" s="380"/>
      <c r="IGR119" s="380"/>
      <c r="IGS119" s="380"/>
      <c r="IGT119" s="380"/>
      <c r="IGU119" s="380"/>
      <c r="IGV119" s="380"/>
      <c r="IGW119" s="380"/>
      <c r="IGX119" s="380"/>
      <c r="IGY119" s="380"/>
      <c r="IGZ119" s="380"/>
      <c r="IHA119" s="380"/>
      <c r="IHB119" s="380"/>
      <c r="IHC119" s="380"/>
      <c r="IHD119" s="380"/>
      <c r="IHE119" s="380"/>
      <c r="IHF119" s="380"/>
      <c r="IHG119" s="380"/>
      <c r="IHH119" s="380"/>
      <c r="IHI119" s="380"/>
      <c r="IHJ119" s="380"/>
      <c r="IHK119" s="380"/>
      <c r="IHL119" s="380"/>
      <c r="IHM119" s="380"/>
      <c r="IHN119" s="380"/>
      <c r="IHO119" s="380"/>
      <c r="IHP119" s="380"/>
      <c r="IHQ119" s="380"/>
      <c r="IHR119" s="380"/>
      <c r="IHS119" s="380"/>
      <c r="IHT119" s="380"/>
      <c r="IHU119" s="380"/>
      <c r="IHV119" s="380"/>
      <c r="IHW119" s="380"/>
      <c r="IHX119" s="380"/>
      <c r="IHY119" s="380"/>
      <c r="IHZ119" s="380"/>
      <c r="IIA119" s="380"/>
      <c r="IIB119" s="380"/>
      <c r="IIC119" s="380"/>
      <c r="IID119" s="380"/>
      <c r="IIE119" s="380"/>
      <c r="IIF119" s="380"/>
      <c r="IIG119" s="380"/>
      <c r="IIH119" s="380"/>
      <c r="III119" s="380"/>
      <c r="IIJ119" s="380"/>
      <c r="IIK119" s="380"/>
      <c r="IIL119" s="380"/>
      <c r="IIM119" s="380"/>
      <c r="IIN119" s="380"/>
      <c r="IIO119" s="380"/>
      <c r="IIP119" s="380"/>
      <c r="IIQ119" s="380"/>
      <c r="IIR119" s="380"/>
      <c r="IIS119" s="380"/>
      <c r="IIT119" s="380"/>
      <c r="IIU119" s="380"/>
      <c r="IIV119" s="380"/>
      <c r="IIW119" s="380"/>
      <c r="IIX119" s="380"/>
      <c r="IIY119" s="380"/>
      <c r="IIZ119" s="380"/>
      <c r="IJA119" s="380"/>
      <c r="IJB119" s="380"/>
      <c r="IJC119" s="380"/>
      <c r="IJD119" s="380"/>
      <c r="IJE119" s="380"/>
      <c r="IJF119" s="380"/>
      <c r="IJG119" s="380"/>
      <c r="IJH119" s="380"/>
      <c r="IJI119" s="380"/>
      <c r="IJJ119" s="380"/>
      <c r="IJK119" s="380"/>
      <c r="IJL119" s="380"/>
      <c r="IJM119" s="380"/>
      <c r="IJN119" s="380"/>
      <c r="IJO119" s="380"/>
      <c r="IJP119" s="380"/>
      <c r="IJQ119" s="380"/>
      <c r="IJR119" s="380"/>
      <c r="IJS119" s="380"/>
      <c r="IJT119" s="380"/>
      <c r="IJU119" s="380"/>
      <c r="IJV119" s="380"/>
      <c r="IJW119" s="380"/>
      <c r="IJX119" s="380"/>
      <c r="IJY119" s="380"/>
      <c r="IJZ119" s="380"/>
      <c r="IKA119" s="380"/>
      <c r="IKB119" s="380"/>
      <c r="IKC119" s="380"/>
      <c r="IKD119" s="380"/>
      <c r="IKE119" s="380"/>
      <c r="IKF119" s="380"/>
      <c r="IKG119" s="380"/>
      <c r="IKH119" s="380"/>
      <c r="IKI119" s="380"/>
      <c r="IKJ119" s="380"/>
      <c r="IKK119" s="380"/>
      <c r="IKL119" s="380"/>
      <c r="IKM119" s="380"/>
      <c r="IKN119" s="380"/>
      <c r="IKO119" s="380"/>
      <c r="IKP119" s="380"/>
      <c r="IKQ119" s="380"/>
      <c r="IKR119" s="380"/>
      <c r="IKS119" s="380"/>
      <c r="IKT119" s="380"/>
      <c r="IKU119" s="380"/>
      <c r="IKV119" s="380"/>
      <c r="IKW119" s="380"/>
      <c r="IKX119" s="380"/>
      <c r="IKY119" s="380"/>
      <c r="IKZ119" s="380"/>
      <c r="ILA119" s="380"/>
      <c r="ILB119" s="380"/>
      <c r="ILC119" s="380"/>
      <c r="ILD119" s="380"/>
      <c r="ILE119" s="380"/>
      <c r="ILF119" s="380"/>
      <c r="ILG119" s="380"/>
      <c r="ILH119" s="380"/>
      <c r="ILI119" s="380"/>
      <c r="ILJ119" s="380"/>
      <c r="ILK119" s="380"/>
      <c r="ILL119" s="380"/>
      <c r="ILM119" s="380"/>
      <c r="ILN119" s="380"/>
      <c r="ILO119" s="380"/>
      <c r="ILP119" s="380"/>
      <c r="ILQ119" s="380"/>
      <c r="ILR119" s="380"/>
      <c r="ILS119" s="380"/>
      <c r="ILT119" s="380"/>
      <c r="ILU119" s="380"/>
      <c r="ILV119" s="380"/>
      <c r="ILW119" s="380"/>
      <c r="ILX119" s="380"/>
      <c r="ILY119" s="380"/>
      <c r="ILZ119" s="380"/>
      <c r="IMA119" s="380"/>
      <c r="IMB119" s="380"/>
      <c r="IMC119" s="380"/>
      <c r="IMD119" s="380"/>
      <c r="IME119" s="380"/>
      <c r="IMF119" s="380"/>
      <c r="IMG119" s="380"/>
      <c r="IMH119" s="380"/>
      <c r="IMI119" s="380"/>
      <c r="IMJ119" s="380"/>
      <c r="IMK119" s="380"/>
      <c r="IML119" s="380"/>
      <c r="IMM119" s="380"/>
      <c r="IMN119" s="380"/>
      <c r="IMO119" s="380"/>
      <c r="IMP119" s="380"/>
      <c r="IMQ119" s="380"/>
      <c r="IMR119" s="380"/>
      <c r="IMS119" s="380"/>
      <c r="IMT119" s="380"/>
      <c r="IMU119" s="380"/>
      <c r="IMV119" s="380"/>
      <c r="IMW119" s="380"/>
      <c r="IMX119" s="380"/>
      <c r="IMY119" s="380"/>
      <c r="IMZ119" s="380"/>
      <c r="INA119" s="380"/>
      <c r="INB119" s="380"/>
      <c r="INC119" s="380"/>
      <c r="IND119" s="380"/>
      <c r="INE119" s="380"/>
      <c r="INF119" s="380"/>
      <c r="ING119" s="380"/>
      <c r="INH119" s="380"/>
      <c r="INI119" s="380"/>
      <c r="INJ119" s="380"/>
      <c r="INK119" s="380"/>
      <c r="INL119" s="380"/>
      <c r="INM119" s="380"/>
      <c r="INN119" s="380"/>
      <c r="INO119" s="380"/>
      <c r="INP119" s="380"/>
      <c r="INQ119" s="380"/>
      <c r="INR119" s="380"/>
      <c r="INS119" s="380"/>
      <c r="INT119" s="380"/>
      <c r="INU119" s="380"/>
      <c r="INV119" s="380"/>
      <c r="INW119" s="380"/>
      <c r="INX119" s="380"/>
      <c r="INY119" s="380"/>
      <c r="INZ119" s="380"/>
      <c r="IOA119" s="380"/>
      <c r="IOB119" s="380"/>
      <c r="IOC119" s="380"/>
      <c r="IOD119" s="380"/>
      <c r="IOE119" s="380"/>
      <c r="IOF119" s="380"/>
      <c r="IOG119" s="380"/>
      <c r="IOH119" s="380"/>
      <c r="IOI119" s="380"/>
      <c r="IOJ119" s="380"/>
      <c r="IOK119" s="380"/>
      <c r="IOL119" s="380"/>
      <c r="IOM119" s="380"/>
      <c r="ION119" s="380"/>
      <c r="IOO119" s="380"/>
      <c r="IOP119" s="380"/>
      <c r="IOQ119" s="380"/>
      <c r="IOR119" s="380"/>
      <c r="IOS119" s="380"/>
      <c r="IOT119" s="380"/>
      <c r="IOU119" s="380"/>
      <c r="IOV119" s="380"/>
      <c r="IOW119" s="380"/>
      <c r="IOX119" s="380"/>
      <c r="IOY119" s="380"/>
      <c r="IOZ119" s="380"/>
      <c r="IPA119" s="380"/>
      <c r="IPB119" s="380"/>
      <c r="IPC119" s="380"/>
      <c r="IPD119" s="380"/>
      <c r="IPE119" s="380"/>
      <c r="IPF119" s="380"/>
      <c r="IPG119" s="380"/>
      <c r="IPH119" s="380"/>
      <c r="IPI119" s="380"/>
      <c r="IPJ119" s="380"/>
      <c r="IPK119" s="380"/>
      <c r="IPL119" s="380"/>
      <c r="IPM119" s="380"/>
      <c r="IPN119" s="380"/>
      <c r="IPO119" s="380"/>
      <c r="IPP119" s="380"/>
      <c r="IPQ119" s="380"/>
      <c r="IPR119" s="380"/>
      <c r="IPS119" s="380"/>
      <c r="IPT119" s="380"/>
      <c r="IPU119" s="380"/>
      <c r="IPV119" s="380"/>
      <c r="IPW119" s="380"/>
      <c r="IPX119" s="380"/>
      <c r="IPY119" s="380"/>
      <c r="IPZ119" s="380"/>
      <c r="IQA119" s="380"/>
      <c r="IQB119" s="380"/>
      <c r="IQC119" s="380"/>
      <c r="IQD119" s="380"/>
      <c r="IQE119" s="380"/>
      <c r="IQF119" s="380"/>
      <c r="IQG119" s="380"/>
      <c r="IQH119" s="380"/>
      <c r="IQI119" s="380"/>
      <c r="IQJ119" s="380"/>
      <c r="IQK119" s="380"/>
      <c r="IQL119" s="380"/>
      <c r="IQM119" s="380"/>
      <c r="IQN119" s="380"/>
      <c r="IQO119" s="380"/>
      <c r="IQP119" s="380"/>
      <c r="IQQ119" s="380"/>
      <c r="IQR119" s="380"/>
      <c r="IQS119" s="380"/>
      <c r="IQT119" s="380"/>
      <c r="IQU119" s="380"/>
      <c r="IQV119" s="380"/>
      <c r="IQW119" s="380"/>
      <c r="IQX119" s="380"/>
      <c r="IQY119" s="380"/>
      <c r="IQZ119" s="380"/>
      <c r="IRA119" s="380"/>
      <c r="IRB119" s="380"/>
      <c r="IRC119" s="380"/>
      <c r="IRD119" s="380"/>
      <c r="IRE119" s="380"/>
      <c r="IRF119" s="380"/>
      <c r="IRG119" s="380"/>
      <c r="IRH119" s="380"/>
      <c r="IRI119" s="380"/>
      <c r="IRJ119" s="380"/>
      <c r="IRK119" s="380"/>
      <c r="IRL119" s="380"/>
      <c r="IRM119" s="380"/>
      <c r="IRN119" s="380"/>
      <c r="IRO119" s="380"/>
      <c r="IRP119" s="380"/>
      <c r="IRQ119" s="380"/>
      <c r="IRR119" s="380"/>
      <c r="IRS119" s="380"/>
      <c r="IRT119" s="380"/>
      <c r="IRU119" s="380"/>
      <c r="IRV119" s="380"/>
      <c r="IRW119" s="380"/>
      <c r="IRX119" s="380"/>
      <c r="IRY119" s="380"/>
      <c r="IRZ119" s="380"/>
      <c r="ISA119" s="380"/>
      <c r="ISB119" s="380"/>
      <c r="ISC119" s="380"/>
      <c r="ISD119" s="380"/>
      <c r="ISE119" s="380"/>
      <c r="ISF119" s="380"/>
      <c r="ISG119" s="380"/>
      <c r="ISH119" s="380"/>
      <c r="ISI119" s="380"/>
      <c r="ISJ119" s="380"/>
      <c r="ISK119" s="380"/>
      <c r="ISL119" s="380"/>
      <c r="ISM119" s="380"/>
      <c r="ISN119" s="380"/>
      <c r="ISO119" s="380"/>
      <c r="ISP119" s="380"/>
      <c r="ISQ119" s="380"/>
      <c r="ISR119" s="380"/>
      <c r="ISS119" s="380"/>
      <c r="IST119" s="380"/>
      <c r="ISU119" s="380"/>
      <c r="ISV119" s="380"/>
      <c r="ISW119" s="380"/>
      <c r="ISX119" s="380"/>
      <c r="ISY119" s="380"/>
      <c r="ISZ119" s="380"/>
      <c r="ITA119" s="380"/>
      <c r="ITB119" s="380"/>
      <c r="ITC119" s="380"/>
      <c r="ITD119" s="380"/>
      <c r="ITE119" s="380"/>
      <c r="ITF119" s="380"/>
      <c r="ITG119" s="380"/>
      <c r="ITH119" s="380"/>
      <c r="ITI119" s="380"/>
      <c r="ITJ119" s="380"/>
      <c r="ITK119" s="380"/>
      <c r="ITL119" s="380"/>
      <c r="ITM119" s="380"/>
      <c r="ITN119" s="380"/>
      <c r="ITO119" s="380"/>
      <c r="ITP119" s="380"/>
      <c r="ITQ119" s="380"/>
      <c r="ITR119" s="380"/>
      <c r="ITS119" s="380"/>
      <c r="ITT119" s="380"/>
      <c r="ITU119" s="380"/>
      <c r="ITV119" s="380"/>
      <c r="ITW119" s="380"/>
      <c r="ITX119" s="380"/>
      <c r="ITY119" s="380"/>
      <c r="ITZ119" s="380"/>
      <c r="IUA119" s="380"/>
      <c r="IUB119" s="380"/>
      <c r="IUC119" s="380"/>
      <c r="IUD119" s="380"/>
      <c r="IUE119" s="380"/>
      <c r="IUF119" s="380"/>
      <c r="IUG119" s="380"/>
      <c r="IUH119" s="380"/>
      <c r="IUI119" s="380"/>
      <c r="IUJ119" s="380"/>
      <c r="IUK119" s="380"/>
      <c r="IUL119" s="380"/>
      <c r="IUM119" s="380"/>
      <c r="IUN119" s="380"/>
      <c r="IUO119" s="380"/>
      <c r="IUP119" s="380"/>
      <c r="IUQ119" s="380"/>
      <c r="IUR119" s="380"/>
      <c r="IUS119" s="380"/>
      <c r="IUT119" s="380"/>
      <c r="IUU119" s="380"/>
      <c r="IUV119" s="380"/>
      <c r="IUW119" s="380"/>
      <c r="IUX119" s="380"/>
      <c r="IUY119" s="380"/>
      <c r="IUZ119" s="380"/>
      <c r="IVA119" s="380"/>
      <c r="IVB119" s="380"/>
      <c r="IVC119" s="380"/>
      <c r="IVD119" s="380"/>
      <c r="IVE119" s="380"/>
      <c r="IVF119" s="380"/>
      <c r="IVG119" s="380"/>
      <c r="IVH119" s="380"/>
      <c r="IVI119" s="380"/>
      <c r="IVJ119" s="380"/>
      <c r="IVK119" s="380"/>
      <c r="IVL119" s="380"/>
      <c r="IVM119" s="380"/>
      <c r="IVN119" s="380"/>
      <c r="IVO119" s="380"/>
      <c r="IVP119" s="380"/>
      <c r="IVQ119" s="380"/>
      <c r="IVR119" s="380"/>
      <c r="IVS119" s="380"/>
      <c r="IVT119" s="380"/>
      <c r="IVU119" s="380"/>
      <c r="IVV119" s="380"/>
      <c r="IVW119" s="380"/>
      <c r="IVX119" s="380"/>
      <c r="IVY119" s="380"/>
      <c r="IVZ119" s="380"/>
      <c r="IWA119" s="380"/>
      <c r="IWB119" s="380"/>
      <c r="IWC119" s="380"/>
      <c r="IWD119" s="380"/>
      <c r="IWE119" s="380"/>
      <c r="IWF119" s="380"/>
      <c r="IWG119" s="380"/>
      <c r="IWH119" s="380"/>
      <c r="IWI119" s="380"/>
      <c r="IWJ119" s="380"/>
      <c r="IWK119" s="380"/>
      <c r="IWL119" s="380"/>
      <c r="IWM119" s="380"/>
      <c r="IWN119" s="380"/>
      <c r="IWO119" s="380"/>
      <c r="IWP119" s="380"/>
      <c r="IWQ119" s="380"/>
      <c r="IWR119" s="380"/>
      <c r="IWS119" s="380"/>
      <c r="IWT119" s="380"/>
      <c r="IWU119" s="380"/>
      <c r="IWV119" s="380"/>
      <c r="IWW119" s="380"/>
      <c r="IWX119" s="380"/>
      <c r="IWY119" s="380"/>
      <c r="IWZ119" s="380"/>
      <c r="IXA119" s="380"/>
      <c r="IXB119" s="380"/>
      <c r="IXC119" s="380"/>
      <c r="IXD119" s="380"/>
      <c r="IXE119" s="380"/>
      <c r="IXF119" s="380"/>
      <c r="IXG119" s="380"/>
      <c r="IXH119" s="380"/>
      <c r="IXI119" s="380"/>
      <c r="IXJ119" s="380"/>
      <c r="IXK119" s="380"/>
      <c r="IXL119" s="380"/>
      <c r="IXM119" s="380"/>
      <c r="IXN119" s="380"/>
      <c r="IXO119" s="380"/>
      <c r="IXP119" s="380"/>
      <c r="IXQ119" s="380"/>
      <c r="IXR119" s="380"/>
      <c r="IXS119" s="380"/>
      <c r="IXT119" s="380"/>
      <c r="IXU119" s="380"/>
      <c r="IXV119" s="380"/>
      <c r="IXW119" s="380"/>
      <c r="IXX119" s="380"/>
      <c r="IXY119" s="380"/>
      <c r="IXZ119" s="380"/>
      <c r="IYA119" s="380"/>
      <c r="IYB119" s="380"/>
      <c r="IYC119" s="380"/>
      <c r="IYD119" s="380"/>
      <c r="IYE119" s="380"/>
      <c r="IYF119" s="380"/>
      <c r="IYG119" s="380"/>
      <c r="IYH119" s="380"/>
      <c r="IYI119" s="380"/>
      <c r="IYJ119" s="380"/>
      <c r="IYK119" s="380"/>
      <c r="IYL119" s="380"/>
      <c r="IYM119" s="380"/>
      <c r="IYN119" s="380"/>
      <c r="IYO119" s="380"/>
      <c r="IYP119" s="380"/>
      <c r="IYQ119" s="380"/>
      <c r="IYR119" s="380"/>
      <c r="IYS119" s="380"/>
      <c r="IYT119" s="380"/>
      <c r="IYU119" s="380"/>
      <c r="IYV119" s="380"/>
      <c r="IYW119" s="380"/>
      <c r="IYX119" s="380"/>
      <c r="IYY119" s="380"/>
      <c r="IYZ119" s="380"/>
      <c r="IZA119" s="380"/>
      <c r="IZB119" s="380"/>
      <c r="IZC119" s="380"/>
      <c r="IZD119" s="380"/>
      <c r="IZE119" s="380"/>
      <c r="IZF119" s="380"/>
      <c r="IZG119" s="380"/>
      <c r="IZH119" s="380"/>
      <c r="IZI119" s="380"/>
      <c r="IZJ119" s="380"/>
      <c r="IZK119" s="380"/>
      <c r="IZL119" s="380"/>
      <c r="IZM119" s="380"/>
      <c r="IZN119" s="380"/>
      <c r="IZO119" s="380"/>
      <c r="IZP119" s="380"/>
      <c r="IZQ119" s="380"/>
      <c r="IZR119" s="380"/>
      <c r="IZS119" s="380"/>
      <c r="IZT119" s="380"/>
      <c r="IZU119" s="380"/>
      <c r="IZV119" s="380"/>
      <c r="IZW119" s="380"/>
      <c r="IZX119" s="380"/>
      <c r="IZY119" s="380"/>
      <c r="IZZ119" s="380"/>
      <c r="JAA119" s="380"/>
      <c r="JAB119" s="380"/>
      <c r="JAC119" s="380"/>
      <c r="JAD119" s="380"/>
      <c r="JAE119" s="380"/>
      <c r="JAF119" s="380"/>
      <c r="JAG119" s="380"/>
      <c r="JAH119" s="380"/>
      <c r="JAI119" s="380"/>
      <c r="JAJ119" s="380"/>
      <c r="JAK119" s="380"/>
      <c r="JAL119" s="380"/>
      <c r="JAM119" s="380"/>
      <c r="JAN119" s="380"/>
      <c r="JAO119" s="380"/>
      <c r="JAP119" s="380"/>
      <c r="JAQ119" s="380"/>
      <c r="JAR119" s="380"/>
      <c r="JAS119" s="380"/>
      <c r="JAT119" s="380"/>
      <c r="JAU119" s="380"/>
      <c r="JAV119" s="380"/>
      <c r="JAW119" s="380"/>
      <c r="JAX119" s="380"/>
      <c r="JAY119" s="380"/>
      <c r="JAZ119" s="380"/>
      <c r="JBA119" s="380"/>
      <c r="JBB119" s="380"/>
      <c r="JBC119" s="380"/>
      <c r="JBD119" s="380"/>
      <c r="JBE119" s="380"/>
      <c r="JBF119" s="380"/>
      <c r="JBG119" s="380"/>
      <c r="JBH119" s="380"/>
      <c r="JBI119" s="380"/>
      <c r="JBJ119" s="380"/>
      <c r="JBK119" s="380"/>
      <c r="JBL119" s="380"/>
      <c r="JBM119" s="380"/>
      <c r="JBN119" s="380"/>
      <c r="JBO119" s="380"/>
      <c r="JBP119" s="380"/>
      <c r="JBQ119" s="380"/>
      <c r="JBR119" s="380"/>
      <c r="JBS119" s="380"/>
      <c r="JBT119" s="380"/>
      <c r="JBU119" s="380"/>
      <c r="JBV119" s="380"/>
      <c r="JBW119" s="380"/>
      <c r="JBX119" s="380"/>
      <c r="JBY119" s="380"/>
      <c r="JBZ119" s="380"/>
      <c r="JCA119" s="380"/>
      <c r="JCB119" s="380"/>
      <c r="JCC119" s="380"/>
      <c r="JCD119" s="380"/>
      <c r="JCE119" s="380"/>
      <c r="JCF119" s="380"/>
      <c r="JCG119" s="380"/>
      <c r="JCH119" s="380"/>
      <c r="JCI119" s="380"/>
      <c r="JCJ119" s="380"/>
      <c r="JCK119" s="380"/>
      <c r="JCL119" s="380"/>
      <c r="JCM119" s="380"/>
      <c r="JCN119" s="380"/>
      <c r="JCO119" s="380"/>
      <c r="JCP119" s="380"/>
      <c r="JCQ119" s="380"/>
      <c r="JCR119" s="380"/>
      <c r="JCS119" s="380"/>
      <c r="JCT119" s="380"/>
      <c r="JCU119" s="380"/>
      <c r="JCV119" s="380"/>
      <c r="JCW119" s="380"/>
      <c r="JCX119" s="380"/>
      <c r="JCY119" s="380"/>
      <c r="JCZ119" s="380"/>
      <c r="JDA119" s="380"/>
      <c r="JDB119" s="380"/>
      <c r="JDC119" s="380"/>
      <c r="JDD119" s="380"/>
      <c r="JDE119" s="380"/>
      <c r="JDF119" s="380"/>
      <c r="JDG119" s="380"/>
      <c r="JDH119" s="380"/>
      <c r="JDI119" s="380"/>
      <c r="JDJ119" s="380"/>
      <c r="JDK119" s="380"/>
      <c r="JDL119" s="380"/>
      <c r="JDM119" s="380"/>
      <c r="JDN119" s="380"/>
      <c r="JDO119" s="380"/>
      <c r="JDP119" s="380"/>
      <c r="JDQ119" s="380"/>
      <c r="JDR119" s="380"/>
      <c r="JDS119" s="380"/>
      <c r="JDT119" s="380"/>
      <c r="JDU119" s="380"/>
      <c r="JDV119" s="380"/>
      <c r="JDW119" s="380"/>
      <c r="JDX119" s="380"/>
      <c r="JDY119" s="380"/>
      <c r="JDZ119" s="380"/>
      <c r="JEA119" s="380"/>
      <c r="JEB119" s="380"/>
      <c r="JEC119" s="380"/>
      <c r="JED119" s="380"/>
      <c r="JEE119" s="380"/>
      <c r="JEF119" s="380"/>
      <c r="JEG119" s="380"/>
      <c r="JEH119" s="380"/>
      <c r="JEI119" s="380"/>
      <c r="JEJ119" s="380"/>
      <c r="JEK119" s="380"/>
      <c r="JEL119" s="380"/>
      <c r="JEM119" s="380"/>
      <c r="JEN119" s="380"/>
      <c r="JEO119" s="380"/>
      <c r="JEP119" s="380"/>
      <c r="JEQ119" s="380"/>
      <c r="JER119" s="380"/>
      <c r="JES119" s="380"/>
      <c r="JET119" s="380"/>
      <c r="JEU119" s="380"/>
      <c r="JEV119" s="380"/>
      <c r="JEW119" s="380"/>
      <c r="JEX119" s="380"/>
      <c r="JEY119" s="380"/>
      <c r="JEZ119" s="380"/>
      <c r="JFA119" s="380"/>
      <c r="JFB119" s="380"/>
      <c r="JFC119" s="380"/>
      <c r="JFD119" s="380"/>
      <c r="JFE119" s="380"/>
      <c r="JFF119" s="380"/>
      <c r="JFG119" s="380"/>
      <c r="JFH119" s="380"/>
      <c r="JFI119" s="380"/>
      <c r="JFJ119" s="380"/>
      <c r="JFK119" s="380"/>
      <c r="JFL119" s="380"/>
      <c r="JFM119" s="380"/>
      <c r="JFN119" s="380"/>
      <c r="JFO119" s="380"/>
      <c r="JFP119" s="380"/>
      <c r="JFQ119" s="380"/>
      <c r="JFR119" s="380"/>
      <c r="JFS119" s="380"/>
      <c r="JFT119" s="380"/>
      <c r="JFU119" s="380"/>
      <c r="JFV119" s="380"/>
      <c r="JFW119" s="380"/>
      <c r="JFX119" s="380"/>
      <c r="JFY119" s="380"/>
      <c r="JFZ119" s="380"/>
      <c r="JGA119" s="380"/>
      <c r="JGB119" s="380"/>
      <c r="JGC119" s="380"/>
      <c r="JGD119" s="380"/>
      <c r="JGE119" s="380"/>
      <c r="JGF119" s="380"/>
      <c r="JGG119" s="380"/>
      <c r="JGH119" s="380"/>
      <c r="JGI119" s="380"/>
      <c r="JGJ119" s="380"/>
      <c r="JGK119" s="380"/>
      <c r="JGL119" s="380"/>
      <c r="JGM119" s="380"/>
      <c r="JGN119" s="380"/>
      <c r="JGO119" s="380"/>
      <c r="JGP119" s="380"/>
      <c r="JGQ119" s="380"/>
      <c r="JGR119" s="380"/>
      <c r="JGS119" s="380"/>
      <c r="JGT119" s="380"/>
      <c r="JGU119" s="380"/>
      <c r="JGV119" s="380"/>
      <c r="JGW119" s="380"/>
      <c r="JGX119" s="380"/>
      <c r="JGY119" s="380"/>
      <c r="JGZ119" s="380"/>
      <c r="JHA119" s="380"/>
      <c r="JHB119" s="380"/>
      <c r="JHC119" s="380"/>
      <c r="JHD119" s="380"/>
      <c r="JHE119" s="380"/>
      <c r="JHF119" s="380"/>
      <c r="JHG119" s="380"/>
      <c r="JHH119" s="380"/>
      <c r="JHI119" s="380"/>
      <c r="JHJ119" s="380"/>
      <c r="JHK119" s="380"/>
      <c r="JHL119" s="380"/>
      <c r="JHM119" s="380"/>
      <c r="JHN119" s="380"/>
      <c r="JHO119" s="380"/>
      <c r="JHP119" s="380"/>
      <c r="JHQ119" s="380"/>
      <c r="JHR119" s="380"/>
      <c r="JHS119" s="380"/>
      <c r="JHT119" s="380"/>
      <c r="JHU119" s="380"/>
      <c r="JHV119" s="380"/>
      <c r="JHW119" s="380"/>
      <c r="JHX119" s="380"/>
      <c r="JHY119" s="380"/>
      <c r="JHZ119" s="380"/>
      <c r="JIA119" s="380"/>
      <c r="JIB119" s="380"/>
      <c r="JIC119" s="380"/>
      <c r="JID119" s="380"/>
      <c r="JIE119" s="380"/>
      <c r="JIF119" s="380"/>
      <c r="JIG119" s="380"/>
      <c r="JIH119" s="380"/>
      <c r="JII119" s="380"/>
      <c r="JIJ119" s="380"/>
      <c r="JIK119" s="380"/>
      <c r="JIL119" s="380"/>
      <c r="JIM119" s="380"/>
      <c r="JIN119" s="380"/>
      <c r="JIO119" s="380"/>
      <c r="JIP119" s="380"/>
      <c r="JIQ119" s="380"/>
      <c r="JIR119" s="380"/>
      <c r="JIS119" s="380"/>
      <c r="JIT119" s="380"/>
      <c r="JIU119" s="380"/>
      <c r="JIV119" s="380"/>
      <c r="JIW119" s="380"/>
      <c r="JIX119" s="380"/>
      <c r="JIY119" s="380"/>
      <c r="JIZ119" s="380"/>
      <c r="JJA119" s="380"/>
      <c r="JJB119" s="380"/>
      <c r="JJC119" s="380"/>
      <c r="JJD119" s="380"/>
      <c r="JJE119" s="380"/>
      <c r="JJF119" s="380"/>
      <c r="JJG119" s="380"/>
      <c r="JJH119" s="380"/>
      <c r="JJI119" s="380"/>
      <c r="JJJ119" s="380"/>
      <c r="JJK119" s="380"/>
      <c r="JJL119" s="380"/>
      <c r="JJM119" s="380"/>
      <c r="JJN119" s="380"/>
      <c r="JJO119" s="380"/>
      <c r="JJP119" s="380"/>
      <c r="JJQ119" s="380"/>
      <c r="JJR119" s="380"/>
      <c r="JJS119" s="380"/>
      <c r="JJT119" s="380"/>
      <c r="JJU119" s="380"/>
      <c r="JJV119" s="380"/>
      <c r="JJW119" s="380"/>
      <c r="JJX119" s="380"/>
      <c r="JJY119" s="380"/>
      <c r="JJZ119" s="380"/>
      <c r="JKA119" s="380"/>
      <c r="JKB119" s="380"/>
      <c r="JKC119" s="380"/>
      <c r="JKD119" s="380"/>
      <c r="JKE119" s="380"/>
      <c r="JKF119" s="380"/>
      <c r="JKG119" s="380"/>
      <c r="JKH119" s="380"/>
      <c r="JKI119" s="380"/>
      <c r="JKJ119" s="380"/>
      <c r="JKK119" s="380"/>
      <c r="JKL119" s="380"/>
      <c r="JKM119" s="380"/>
      <c r="JKN119" s="380"/>
      <c r="JKO119" s="380"/>
      <c r="JKP119" s="380"/>
      <c r="JKQ119" s="380"/>
      <c r="JKR119" s="380"/>
      <c r="JKS119" s="380"/>
      <c r="JKT119" s="380"/>
      <c r="JKU119" s="380"/>
      <c r="JKV119" s="380"/>
      <c r="JKW119" s="380"/>
      <c r="JKX119" s="380"/>
      <c r="JKY119" s="380"/>
      <c r="JKZ119" s="380"/>
      <c r="JLA119" s="380"/>
      <c r="JLB119" s="380"/>
      <c r="JLC119" s="380"/>
      <c r="JLD119" s="380"/>
      <c r="JLE119" s="380"/>
      <c r="JLF119" s="380"/>
      <c r="JLG119" s="380"/>
      <c r="JLH119" s="380"/>
      <c r="JLI119" s="380"/>
      <c r="JLJ119" s="380"/>
      <c r="JLK119" s="380"/>
      <c r="JLL119" s="380"/>
      <c r="JLM119" s="380"/>
      <c r="JLN119" s="380"/>
      <c r="JLO119" s="380"/>
      <c r="JLP119" s="380"/>
      <c r="JLQ119" s="380"/>
      <c r="JLR119" s="380"/>
      <c r="JLS119" s="380"/>
      <c r="JLT119" s="380"/>
      <c r="JLU119" s="380"/>
      <c r="JLV119" s="380"/>
      <c r="JLW119" s="380"/>
      <c r="JLX119" s="380"/>
      <c r="JLY119" s="380"/>
      <c r="JLZ119" s="380"/>
      <c r="JMA119" s="380"/>
      <c r="JMB119" s="380"/>
      <c r="JMC119" s="380"/>
      <c r="JMD119" s="380"/>
      <c r="JME119" s="380"/>
      <c r="JMF119" s="380"/>
      <c r="JMG119" s="380"/>
      <c r="JMH119" s="380"/>
      <c r="JMI119" s="380"/>
      <c r="JMJ119" s="380"/>
      <c r="JMK119" s="380"/>
      <c r="JML119" s="380"/>
      <c r="JMM119" s="380"/>
      <c r="JMN119" s="380"/>
      <c r="JMO119" s="380"/>
      <c r="JMP119" s="380"/>
      <c r="JMQ119" s="380"/>
      <c r="JMR119" s="380"/>
      <c r="JMS119" s="380"/>
      <c r="JMT119" s="380"/>
      <c r="JMU119" s="380"/>
      <c r="JMV119" s="380"/>
      <c r="JMW119" s="380"/>
      <c r="JMX119" s="380"/>
      <c r="JMY119" s="380"/>
      <c r="JMZ119" s="380"/>
      <c r="JNA119" s="380"/>
      <c r="JNB119" s="380"/>
      <c r="JNC119" s="380"/>
      <c r="JND119" s="380"/>
      <c r="JNE119" s="380"/>
      <c r="JNF119" s="380"/>
      <c r="JNG119" s="380"/>
      <c r="JNH119" s="380"/>
      <c r="JNI119" s="380"/>
      <c r="JNJ119" s="380"/>
      <c r="JNK119" s="380"/>
      <c r="JNL119" s="380"/>
      <c r="JNM119" s="380"/>
      <c r="JNN119" s="380"/>
      <c r="JNO119" s="380"/>
      <c r="JNP119" s="380"/>
      <c r="JNQ119" s="380"/>
      <c r="JNR119" s="380"/>
      <c r="JNS119" s="380"/>
      <c r="JNT119" s="380"/>
      <c r="JNU119" s="380"/>
      <c r="JNV119" s="380"/>
      <c r="JNW119" s="380"/>
      <c r="JNX119" s="380"/>
      <c r="JNY119" s="380"/>
      <c r="JNZ119" s="380"/>
      <c r="JOA119" s="380"/>
      <c r="JOB119" s="380"/>
      <c r="JOC119" s="380"/>
      <c r="JOD119" s="380"/>
      <c r="JOE119" s="380"/>
      <c r="JOF119" s="380"/>
      <c r="JOG119" s="380"/>
      <c r="JOH119" s="380"/>
      <c r="JOI119" s="380"/>
      <c r="JOJ119" s="380"/>
      <c r="JOK119" s="380"/>
      <c r="JOL119" s="380"/>
      <c r="JOM119" s="380"/>
      <c r="JON119" s="380"/>
      <c r="JOO119" s="380"/>
      <c r="JOP119" s="380"/>
      <c r="JOQ119" s="380"/>
      <c r="JOR119" s="380"/>
      <c r="JOS119" s="380"/>
      <c r="JOT119" s="380"/>
      <c r="JOU119" s="380"/>
      <c r="JOV119" s="380"/>
      <c r="JOW119" s="380"/>
      <c r="JOX119" s="380"/>
      <c r="JOY119" s="380"/>
      <c r="JOZ119" s="380"/>
      <c r="JPA119" s="380"/>
      <c r="JPB119" s="380"/>
      <c r="JPC119" s="380"/>
      <c r="JPD119" s="380"/>
      <c r="JPE119" s="380"/>
      <c r="JPF119" s="380"/>
      <c r="JPG119" s="380"/>
      <c r="JPH119" s="380"/>
      <c r="JPI119" s="380"/>
      <c r="JPJ119" s="380"/>
      <c r="JPK119" s="380"/>
      <c r="JPL119" s="380"/>
      <c r="JPM119" s="380"/>
      <c r="JPN119" s="380"/>
      <c r="JPO119" s="380"/>
      <c r="JPP119" s="380"/>
      <c r="JPQ119" s="380"/>
      <c r="JPR119" s="380"/>
      <c r="JPS119" s="380"/>
      <c r="JPT119" s="380"/>
      <c r="JPU119" s="380"/>
      <c r="JPV119" s="380"/>
      <c r="JPW119" s="380"/>
      <c r="JPX119" s="380"/>
      <c r="JPY119" s="380"/>
      <c r="JPZ119" s="380"/>
      <c r="JQA119" s="380"/>
      <c r="JQB119" s="380"/>
      <c r="JQC119" s="380"/>
      <c r="JQD119" s="380"/>
      <c r="JQE119" s="380"/>
      <c r="JQF119" s="380"/>
      <c r="JQG119" s="380"/>
      <c r="JQH119" s="380"/>
      <c r="JQI119" s="380"/>
      <c r="JQJ119" s="380"/>
      <c r="JQK119" s="380"/>
      <c r="JQL119" s="380"/>
      <c r="JQM119" s="380"/>
      <c r="JQN119" s="380"/>
      <c r="JQO119" s="380"/>
      <c r="JQP119" s="380"/>
      <c r="JQQ119" s="380"/>
      <c r="JQR119" s="380"/>
      <c r="JQS119" s="380"/>
      <c r="JQT119" s="380"/>
      <c r="JQU119" s="380"/>
      <c r="JQV119" s="380"/>
      <c r="JQW119" s="380"/>
      <c r="JQX119" s="380"/>
      <c r="JQY119" s="380"/>
      <c r="JQZ119" s="380"/>
      <c r="JRA119" s="380"/>
      <c r="JRB119" s="380"/>
      <c r="JRC119" s="380"/>
      <c r="JRD119" s="380"/>
      <c r="JRE119" s="380"/>
      <c r="JRF119" s="380"/>
      <c r="JRG119" s="380"/>
      <c r="JRH119" s="380"/>
      <c r="JRI119" s="380"/>
      <c r="JRJ119" s="380"/>
      <c r="JRK119" s="380"/>
      <c r="JRL119" s="380"/>
      <c r="JRM119" s="380"/>
      <c r="JRN119" s="380"/>
      <c r="JRO119" s="380"/>
      <c r="JRP119" s="380"/>
      <c r="JRQ119" s="380"/>
      <c r="JRR119" s="380"/>
      <c r="JRS119" s="380"/>
      <c r="JRT119" s="380"/>
      <c r="JRU119" s="380"/>
      <c r="JRV119" s="380"/>
      <c r="JRW119" s="380"/>
      <c r="JRX119" s="380"/>
      <c r="JRY119" s="380"/>
      <c r="JRZ119" s="380"/>
      <c r="JSA119" s="380"/>
      <c r="JSB119" s="380"/>
      <c r="JSC119" s="380"/>
      <c r="JSD119" s="380"/>
      <c r="JSE119" s="380"/>
      <c r="JSF119" s="380"/>
      <c r="JSG119" s="380"/>
      <c r="JSH119" s="380"/>
      <c r="JSI119" s="380"/>
      <c r="JSJ119" s="380"/>
      <c r="JSK119" s="380"/>
      <c r="JSL119" s="380"/>
      <c r="JSM119" s="380"/>
      <c r="JSN119" s="380"/>
      <c r="JSO119" s="380"/>
      <c r="JSP119" s="380"/>
      <c r="JSQ119" s="380"/>
      <c r="JSR119" s="380"/>
      <c r="JSS119" s="380"/>
      <c r="JST119" s="380"/>
      <c r="JSU119" s="380"/>
      <c r="JSV119" s="380"/>
      <c r="JSW119" s="380"/>
      <c r="JSX119" s="380"/>
      <c r="JSY119" s="380"/>
      <c r="JSZ119" s="380"/>
      <c r="JTA119" s="380"/>
      <c r="JTB119" s="380"/>
      <c r="JTC119" s="380"/>
      <c r="JTD119" s="380"/>
      <c r="JTE119" s="380"/>
      <c r="JTF119" s="380"/>
      <c r="JTG119" s="380"/>
      <c r="JTH119" s="380"/>
      <c r="JTI119" s="380"/>
      <c r="JTJ119" s="380"/>
      <c r="JTK119" s="380"/>
      <c r="JTL119" s="380"/>
      <c r="JTM119" s="380"/>
      <c r="JTN119" s="380"/>
      <c r="JTO119" s="380"/>
      <c r="JTP119" s="380"/>
      <c r="JTQ119" s="380"/>
      <c r="JTR119" s="380"/>
      <c r="JTS119" s="380"/>
      <c r="JTT119" s="380"/>
      <c r="JTU119" s="380"/>
      <c r="JTV119" s="380"/>
      <c r="JTW119" s="380"/>
      <c r="JTX119" s="380"/>
      <c r="JTY119" s="380"/>
      <c r="JTZ119" s="380"/>
      <c r="JUA119" s="380"/>
      <c r="JUB119" s="380"/>
      <c r="JUC119" s="380"/>
      <c r="JUD119" s="380"/>
      <c r="JUE119" s="380"/>
      <c r="JUF119" s="380"/>
      <c r="JUG119" s="380"/>
      <c r="JUH119" s="380"/>
      <c r="JUI119" s="380"/>
      <c r="JUJ119" s="380"/>
      <c r="JUK119" s="380"/>
      <c r="JUL119" s="380"/>
      <c r="JUM119" s="380"/>
      <c r="JUN119" s="380"/>
      <c r="JUO119" s="380"/>
      <c r="JUP119" s="380"/>
      <c r="JUQ119" s="380"/>
      <c r="JUR119" s="380"/>
      <c r="JUS119" s="380"/>
      <c r="JUT119" s="380"/>
      <c r="JUU119" s="380"/>
      <c r="JUV119" s="380"/>
      <c r="JUW119" s="380"/>
      <c r="JUX119" s="380"/>
      <c r="JUY119" s="380"/>
      <c r="JUZ119" s="380"/>
      <c r="JVA119" s="380"/>
      <c r="JVB119" s="380"/>
      <c r="JVC119" s="380"/>
      <c r="JVD119" s="380"/>
      <c r="JVE119" s="380"/>
      <c r="JVF119" s="380"/>
      <c r="JVG119" s="380"/>
      <c r="JVH119" s="380"/>
      <c r="JVI119" s="380"/>
      <c r="JVJ119" s="380"/>
      <c r="JVK119" s="380"/>
      <c r="JVL119" s="380"/>
      <c r="JVM119" s="380"/>
      <c r="JVN119" s="380"/>
      <c r="JVO119" s="380"/>
      <c r="JVP119" s="380"/>
      <c r="JVQ119" s="380"/>
      <c r="JVR119" s="380"/>
      <c r="JVS119" s="380"/>
      <c r="JVT119" s="380"/>
      <c r="JVU119" s="380"/>
      <c r="JVV119" s="380"/>
      <c r="JVW119" s="380"/>
      <c r="JVX119" s="380"/>
      <c r="JVY119" s="380"/>
      <c r="JVZ119" s="380"/>
      <c r="JWA119" s="380"/>
      <c r="JWB119" s="380"/>
      <c r="JWC119" s="380"/>
      <c r="JWD119" s="380"/>
      <c r="JWE119" s="380"/>
      <c r="JWF119" s="380"/>
      <c r="JWG119" s="380"/>
      <c r="JWH119" s="380"/>
      <c r="JWI119" s="380"/>
      <c r="JWJ119" s="380"/>
      <c r="JWK119" s="380"/>
      <c r="JWL119" s="380"/>
      <c r="JWM119" s="380"/>
      <c r="JWN119" s="380"/>
      <c r="JWO119" s="380"/>
      <c r="JWP119" s="380"/>
      <c r="JWQ119" s="380"/>
      <c r="JWR119" s="380"/>
      <c r="JWS119" s="380"/>
      <c r="JWT119" s="380"/>
      <c r="JWU119" s="380"/>
      <c r="JWV119" s="380"/>
      <c r="JWW119" s="380"/>
      <c r="JWX119" s="380"/>
      <c r="JWY119" s="380"/>
      <c r="JWZ119" s="380"/>
      <c r="JXA119" s="380"/>
      <c r="JXB119" s="380"/>
      <c r="JXC119" s="380"/>
      <c r="JXD119" s="380"/>
      <c r="JXE119" s="380"/>
      <c r="JXF119" s="380"/>
      <c r="JXG119" s="380"/>
      <c r="JXH119" s="380"/>
      <c r="JXI119" s="380"/>
      <c r="JXJ119" s="380"/>
      <c r="JXK119" s="380"/>
      <c r="JXL119" s="380"/>
      <c r="JXM119" s="380"/>
      <c r="JXN119" s="380"/>
      <c r="JXO119" s="380"/>
      <c r="JXP119" s="380"/>
      <c r="JXQ119" s="380"/>
      <c r="JXR119" s="380"/>
      <c r="JXS119" s="380"/>
      <c r="JXT119" s="380"/>
      <c r="JXU119" s="380"/>
      <c r="JXV119" s="380"/>
      <c r="JXW119" s="380"/>
      <c r="JXX119" s="380"/>
      <c r="JXY119" s="380"/>
      <c r="JXZ119" s="380"/>
      <c r="JYA119" s="380"/>
      <c r="JYB119" s="380"/>
      <c r="JYC119" s="380"/>
      <c r="JYD119" s="380"/>
      <c r="JYE119" s="380"/>
      <c r="JYF119" s="380"/>
      <c r="JYG119" s="380"/>
      <c r="JYH119" s="380"/>
      <c r="JYI119" s="380"/>
      <c r="JYJ119" s="380"/>
      <c r="JYK119" s="380"/>
      <c r="JYL119" s="380"/>
      <c r="JYM119" s="380"/>
      <c r="JYN119" s="380"/>
      <c r="JYO119" s="380"/>
      <c r="JYP119" s="380"/>
      <c r="JYQ119" s="380"/>
      <c r="JYR119" s="380"/>
      <c r="JYS119" s="380"/>
      <c r="JYT119" s="380"/>
      <c r="JYU119" s="380"/>
      <c r="JYV119" s="380"/>
      <c r="JYW119" s="380"/>
      <c r="JYX119" s="380"/>
      <c r="JYY119" s="380"/>
      <c r="JYZ119" s="380"/>
      <c r="JZA119" s="380"/>
      <c r="JZB119" s="380"/>
      <c r="JZC119" s="380"/>
      <c r="JZD119" s="380"/>
      <c r="JZE119" s="380"/>
      <c r="JZF119" s="380"/>
      <c r="JZG119" s="380"/>
      <c r="JZH119" s="380"/>
      <c r="JZI119" s="380"/>
      <c r="JZJ119" s="380"/>
      <c r="JZK119" s="380"/>
      <c r="JZL119" s="380"/>
      <c r="JZM119" s="380"/>
      <c r="JZN119" s="380"/>
      <c r="JZO119" s="380"/>
      <c r="JZP119" s="380"/>
      <c r="JZQ119" s="380"/>
      <c r="JZR119" s="380"/>
      <c r="JZS119" s="380"/>
      <c r="JZT119" s="380"/>
      <c r="JZU119" s="380"/>
      <c r="JZV119" s="380"/>
      <c r="JZW119" s="380"/>
      <c r="JZX119" s="380"/>
      <c r="JZY119" s="380"/>
      <c r="JZZ119" s="380"/>
      <c r="KAA119" s="380"/>
      <c r="KAB119" s="380"/>
      <c r="KAC119" s="380"/>
      <c r="KAD119" s="380"/>
      <c r="KAE119" s="380"/>
      <c r="KAF119" s="380"/>
      <c r="KAG119" s="380"/>
      <c r="KAH119" s="380"/>
      <c r="KAI119" s="380"/>
      <c r="KAJ119" s="380"/>
      <c r="KAK119" s="380"/>
      <c r="KAL119" s="380"/>
      <c r="KAM119" s="380"/>
      <c r="KAN119" s="380"/>
      <c r="KAO119" s="380"/>
      <c r="KAP119" s="380"/>
      <c r="KAQ119" s="380"/>
      <c r="KAR119" s="380"/>
      <c r="KAS119" s="380"/>
      <c r="KAT119" s="380"/>
      <c r="KAU119" s="380"/>
      <c r="KAV119" s="380"/>
      <c r="KAW119" s="380"/>
      <c r="KAX119" s="380"/>
      <c r="KAY119" s="380"/>
      <c r="KAZ119" s="380"/>
      <c r="KBA119" s="380"/>
      <c r="KBB119" s="380"/>
      <c r="KBC119" s="380"/>
      <c r="KBD119" s="380"/>
      <c r="KBE119" s="380"/>
      <c r="KBF119" s="380"/>
      <c r="KBG119" s="380"/>
      <c r="KBH119" s="380"/>
      <c r="KBI119" s="380"/>
      <c r="KBJ119" s="380"/>
      <c r="KBK119" s="380"/>
      <c r="KBL119" s="380"/>
      <c r="KBM119" s="380"/>
      <c r="KBN119" s="380"/>
      <c r="KBO119" s="380"/>
      <c r="KBP119" s="380"/>
      <c r="KBQ119" s="380"/>
      <c r="KBR119" s="380"/>
      <c r="KBS119" s="380"/>
      <c r="KBT119" s="380"/>
      <c r="KBU119" s="380"/>
      <c r="KBV119" s="380"/>
      <c r="KBW119" s="380"/>
      <c r="KBX119" s="380"/>
      <c r="KBY119" s="380"/>
      <c r="KBZ119" s="380"/>
      <c r="KCA119" s="380"/>
      <c r="KCB119" s="380"/>
      <c r="KCC119" s="380"/>
      <c r="KCD119" s="380"/>
      <c r="KCE119" s="380"/>
      <c r="KCF119" s="380"/>
      <c r="KCG119" s="380"/>
      <c r="KCH119" s="380"/>
      <c r="KCI119" s="380"/>
      <c r="KCJ119" s="380"/>
      <c r="KCK119" s="380"/>
      <c r="KCL119" s="380"/>
      <c r="KCM119" s="380"/>
      <c r="KCN119" s="380"/>
      <c r="KCO119" s="380"/>
      <c r="KCP119" s="380"/>
      <c r="KCQ119" s="380"/>
      <c r="KCR119" s="380"/>
      <c r="KCS119" s="380"/>
      <c r="KCT119" s="380"/>
      <c r="KCU119" s="380"/>
      <c r="KCV119" s="380"/>
      <c r="KCW119" s="380"/>
      <c r="KCX119" s="380"/>
      <c r="KCY119" s="380"/>
      <c r="KCZ119" s="380"/>
      <c r="KDA119" s="380"/>
      <c r="KDB119" s="380"/>
      <c r="KDC119" s="380"/>
      <c r="KDD119" s="380"/>
      <c r="KDE119" s="380"/>
      <c r="KDF119" s="380"/>
      <c r="KDG119" s="380"/>
      <c r="KDH119" s="380"/>
      <c r="KDI119" s="380"/>
      <c r="KDJ119" s="380"/>
      <c r="KDK119" s="380"/>
      <c r="KDL119" s="380"/>
      <c r="KDM119" s="380"/>
      <c r="KDN119" s="380"/>
      <c r="KDO119" s="380"/>
      <c r="KDP119" s="380"/>
      <c r="KDQ119" s="380"/>
      <c r="KDR119" s="380"/>
      <c r="KDS119" s="380"/>
      <c r="KDT119" s="380"/>
      <c r="KDU119" s="380"/>
      <c r="KDV119" s="380"/>
      <c r="KDW119" s="380"/>
      <c r="KDX119" s="380"/>
      <c r="KDY119" s="380"/>
      <c r="KDZ119" s="380"/>
      <c r="KEA119" s="380"/>
      <c r="KEB119" s="380"/>
      <c r="KEC119" s="380"/>
      <c r="KED119" s="380"/>
      <c r="KEE119" s="380"/>
      <c r="KEF119" s="380"/>
      <c r="KEG119" s="380"/>
      <c r="KEH119" s="380"/>
      <c r="KEI119" s="380"/>
      <c r="KEJ119" s="380"/>
      <c r="KEK119" s="380"/>
      <c r="KEL119" s="380"/>
      <c r="KEM119" s="380"/>
      <c r="KEN119" s="380"/>
      <c r="KEO119" s="380"/>
      <c r="KEP119" s="380"/>
      <c r="KEQ119" s="380"/>
      <c r="KER119" s="380"/>
      <c r="KES119" s="380"/>
      <c r="KET119" s="380"/>
      <c r="KEU119" s="380"/>
      <c r="KEV119" s="380"/>
      <c r="KEW119" s="380"/>
      <c r="KEX119" s="380"/>
      <c r="KEY119" s="380"/>
      <c r="KEZ119" s="380"/>
      <c r="KFA119" s="380"/>
      <c r="KFB119" s="380"/>
      <c r="KFC119" s="380"/>
      <c r="KFD119" s="380"/>
      <c r="KFE119" s="380"/>
      <c r="KFF119" s="380"/>
      <c r="KFG119" s="380"/>
      <c r="KFH119" s="380"/>
      <c r="KFI119" s="380"/>
      <c r="KFJ119" s="380"/>
      <c r="KFK119" s="380"/>
      <c r="KFL119" s="380"/>
      <c r="KFM119" s="380"/>
      <c r="KFN119" s="380"/>
      <c r="KFO119" s="380"/>
      <c r="KFP119" s="380"/>
      <c r="KFQ119" s="380"/>
      <c r="KFR119" s="380"/>
      <c r="KFS119" s="380"/>
      <c r="KFT119" s="380"/>
      <c r="KFU119" s="380"/>
      <c r="KFV119" s="380"/>
      <c r="KFW119" s="380"/>
      <c r="KFX119" s="380"/>
      <c r="KFY119" s="380"/>
      <c r="KFZ119" s="380"/>
      <c r="KGA119" s="380"/>
      <c r="KGB119" s="380"/>
      <c r="KGC119" s="380"/>
      <c r="KGD119" s="380"/>
      <c r="KGE119" s="380"/>
      <c r="KGF119" s="380"/>
      <c r="KGG119" s="380"/>
      <c r="KGH119" s="380"/>
      <c r="KGI119" s="380"/>
      <c r="KGJ119" s="380"/>
      <c r="KGK119" s="380"/>
      <c r="KGL119" s="380"/>
      <c r="KGM119" s="380"/>
      <c r="KGN119" s="380"/>
      <c r="KGO119" s="380"/>
      <c r="KGP119" s="380"/>
      <c r="KGQ119" s="380"/>
      <c r="KGR119" s="380"/>
      <c r="KGS119" s="380"/>
      <c r="KGT119" s="380"/>
      <c r="KGU119" s="380"/>
      <c r="KGV119" s="380"/>
      <c r="KGW119" s="380"/>
      <c r="KGX119" s="380"/>
      <c r="KGY119" s="380"/>
      <c r="KGZ119" s="380"/>
      <c r="KHA119" s="380"/>
      <c r="KHB119" s="380"/>
      <c r="KHC119" s="380"/>
      <c r="KHD119" s="380"/>
      <c r="KHE119" s="380"/>
      <c r="KHF119" s="380"/>
      <c r="KHG119" s="380"/>
      <c r="KHH119" s="380"/>
      <c r="KHI119" s="380"/>
      <c r="KHJ119" s="380"/>
      <c r="KHK119" s="380"/>
      <c r="KHL119" s="380"/>
      <c r="KHM119" s="380"/>
      <c r="KHN119" s="380"/>
      <c r="KHO119" s="380"/>
      <c r="KHP119" s="380"/>
      <c r="KHQ119" s="380"/>
      <c r="KHR119" s="380"/>
      <c r="KHS119" s="380"/>
      <c r="KHT119" s="380"/>
      <c r="KHU119" s="380"/>
      <c r="KHV119" s="380"/>
      <c r="KHW119" s="380"/>
      <c r="KHX119" s="380"/>
      <c r="KHY119" s="380"/>
      <c r="KHZ119" s="380"/>
      <c r="KIA119" s="380"/>
      <c r="KIB119" s="380"/>
      <c r="KIC119" s="380"/>
      <c r="KID119" s="380"/>
      <c r="KIE119" s="380"/>
      <c r="KIF119" s="380"/>
      <c r="KIG119" s="380"/>
      <c r="KIH119" s="380"/>
      <c r="KII119" s="380"/>
      <c r="KIJ119" s="380"/>
      <c r="KIK119" s="380"/>
      <c r="KIL119" s="380"/>
      <c r="KIM119" s="380"/>
      <c r="KIN119" s="380"/>
      <c r="KIO119" s="380"/>
      <c r="KIP119" s="380"/>
      <c r="KIQ119" s="380"/>
      <c r="KIR119" s="380"/>
      <c r="KIS119" s="380"/>
      <c r="KIT119" s="380"/>
      <c r="KIU119" s="380"/>
      <c r="KIV119" s="380"/>
      <c r="KIW119" s="380"/>
      <c r="KIX119" s="380"/>
      <c r="KIY119" s="380"/>
      <c r="KIZ119" s="380"/>
      <c r="KJA119" s="380"/>
      <c r="KJB119" s="380"/>
      <c r="KJC119" s="380"/>
      <c r="KJD119" s="380"/>
      <c r="KJE119" s="380"/>
      <c r="KJF119" s="380"/>
      <c r="KJG119" s="380"/>
      <c r="KJH119" s="380"/>
      <c r="KJI119" s="380"/>
      <c r="KJJ119" s="380"/>
      <c r="KJK119" s="380"/>
      <c r="KJL119" s="380"/>
      <c r="KJM119" s="380"/>
      <c r="KJN119" s="380"/>
      <c r="KJO119" s="380"/>
      <c r="KJP119" s="380"/>
      <c r="KJQ119" s="380"/>
      <c r="KJR119" s="380"/>
      <c r="KJS119" s="380"/>
      <c r="KJT119" s="380"/>
      <c r="KJU119" s="380"/>
      <c r="KJV119" s="380"/>
      <c r="KJW119" s="380"/>
      <c r="KJX119" s="380"/>
      <c r="KJY119" s="380"/>
      <c r="KJZ119" s="380"/>
      <c r="KKA119" s="380"/>
      <c r="KKB119" s="380"/>
      <c r="KKC119" s="380"/>
      <c r="KKD119" s="380"/>
      <c r="KKE119" s="380"/>
      <c r="KKF119" s="380"/>
      <c r="KKG119" s="380"/>
      <c r="KKH119" s="380"/>
      <c r="KKI119" s="380"/>
      <c r="KKJ119" s="380"/>
      <c r="KKK119" s="380"/>
      <c r="KKL119" s="380"/>
      <c r="KKM119" s="380"/>
      <c r="KKN119" s="380"/>
      <c r="KKO119" s="380"/>
      <c r="KKP119" s="380"/>
      <c r="KKQ119" s="380"/>
      <c r="KKR119" s="380"/>
      <c r="KKS119" s="380"/>
      <c r="KKT119" s="380"/>
      <c r="KKU119" s="380"/>
      <c r="KKV119" s="380"/>
      <c r="KKW119" s="380"/>
      <c r="KKX119" s="380"/>
      <c r="KKY119" s="380"/>
      <c r="KKZ119" s="380"/>
      <c r="KLA119" s="380"/>
      <c r="KLB119" s="380"/>
      <c r="KLC119" s="380"/>
      <c r="KLD119" s="380"/>
      <c r="KLE119" s="380"/>
      <c r="KLF119" s="380"/>
      <c r="KLG119" s="380"/>
      <c r="KLH119" s="380"/>
      <c r="KLI119" s="380"/>
      <c r="KLJ119" s="380"/>
      <c r="KLK119" s="380"/>
      <c r="KLL119" s="380"/>
      <c r="KLM119" s="380"/>
      <c r="KLN119" s="380"/>
      <c r="KLO119" s="380"/>
      <c r="KLP119" s="380"/>
      <c r="KLQ119" s="380"/>
      <c r="KLR119" s="380"/>
      <c r="KLS119" s="380"/>
      <c r="KLT119" s="380"/>
      <c r="KLU119" s="380"/>
      <c r="KLV119" s="380"/>
      <c r="KLW119" s="380"/>
      <c r="KLX119" s="380"/>
      <c r="KLY119" s="380"/>
      <c r="KLZ119" s="380"/>
      <c r="KMA119" s="380"/>
      <c r="KMB119" s="380"/>
      <c r="KMC119" s="380"/>
      <c r="KMD119" s="380"/>
      <c r="KME119" s="380"/>
      <c r="KMF119" s="380"/>
      <c r="KMG119" s="380"/>
      <c r="KMH119" s="380"/>
      <c r="KMI119" s="380"/>
      <c r="KMJ119" s="380"/>
      <c r="KMK119" s="380"/>
      <c r="KML119" s="380"/>
      <c r="KMM119" s="380"/>
      <c r="KMN119" s="380"/>
      <c r="KMO119" s="380"/>
      <c r="KMP119" s="380"/>
      <c r="KMQ119" s="380"/>
      <c r="KMR119" s="380"/>
      <c r="KMS119" s="380"/>
      <c r="KMT119" s="380"/>
      <c r="KMU119" s="380"/>
      <c r="KMV119" s="380"/>
      <c r="KMW119" s="380"/>
      <c r="KMX119" s="380"/>
      <c r="KMY119" s="380"/>
      <c r="KMZ119" s="380"/>
      <c r="KNA119" s="380"/>
      <c r="KNB119" s="380"/>
      <c r="KNC119" s="380"/>
      <c r="KND119" s="380"/>
      <c r="KNE119" s="380"/>
      <c r="KNF119" s="380"/>
      <c r="KNG119" s="380"/>
      <c r="KNH119" s="380"/>
      <c r="KNI119" s="380"/>
      <c r="KNJ119" s="380"/>
      <c r="KNK119" s="380"/>
      <c r="KNL119" s="380"/>
      <c r="KNM119" s="380"/>
      <c r="KNN119" s="380"/>
      <c r="KNO119" s="380"/>
      <c r="KNP119" s="380"/>
      <c r="KNQ119" s="380"/>
      <c r="KNR119" s="380"/>
      <c r="KNS119" s="380"/>
      <c r="KNT119" s="380"/>
      <c r="KNU119" s="380"/>
      <c r="KNV119" s="380"/>
      <c r="KNW119" s="380"/>
      <c r="KNX119" s="380"/>
      <c r="KNY119" s="380"/>
      <c r="KNZ119" s="380"/>
      <c r="KOA119" s="380"/>
      <c r="KOB119" s="380"/>
      <c r="KOC119" s="380"/>
      <c r="KOD119" s="380"/>
      <c r="KOE119" s="380"/>
      <c r="KOF119" s="380"/>
      <c r="KOG119" s="380"/>
      <c r="KOH119" s="380"/>
      <c r="KOI119" s="380"/>
      <c r="KOJ119" s="380"/>
      <c r="KOK119" s="380"/>
      <c r="KOL119" s="380"/>
      <c r="KOM119" s="380"/>
      <c r="KON119" s="380"/>
      <c r="KOO119" s="380"/>
      <c r="KOP119" s="380"/>
      <c r="KOQ119" s="380"/>
      <c r="KOR119" s="380"/>
      <c r="KOS119" s="380"/>
      <c r="KOT119" s="380"/>
      <c r="KOU119" s="380"/>
      <c r="KOV119" s="380"/>
      <c r="KOW119" s="380"/>
      <c r="KOX119" s="380"/>
      <c r="KOY119" s="380"/>
      <c r="KOZ119" s="380"/>
      <c r="KPA119" s="380"/>
      <c r="KPB119" s="380"/>
      <c r="KPC119" s="380"/>
      <c r="KPD119" s="380"/>
      <c r="KPE119" s="380"/>
      <c r="KPF119" s="380"/>
      <c r="KPG119" s="380"/>
      <c r="KPH119" s="380"/>
      <c r="KPI119" s="380"/>
      <c r="KPJ119" s="380"/>
      <c r="KPK119" s="380"/>
      <c r="KPL119" s="380"/>
      <c r="KPM119" s="380"/>
      <c r="KPN119" s="380"/>
      <c r="KPO119" s="380"/>
      <c r="KPP119" s="380"/>
      <c r="KPQ119" s="380"/>
      <c r="KPR119" s="380"/>
      <c r="KPS119" s="380"/>
      <c r="KPT119" s="380"/>
      <c r="KPU119" s="380"/>
      <c r="KPV119" s="380"/>
      <c r="KPW119" s="380"/>
      <c r="KPX119" s="380"/>
      <c r="KPY119" s="380"/>
      <c r="KPZ119" s="380"/>
      <c r="KQA119" s="380"/>
      <c r="KQB119" s="380"/>
      <c r="KQC119" s="380"/>
      <c r="KQD119" s="380"/>
      <c r="KQE119" s="380"/>
      <c r="KQF119" s="380"/>
      <c r="KQG119" s="380"/>
      <c r="KQH119" s="380"/>
      <c r="KQI119" s="380"/>
      <c r="KQJ119" s="380"/>
      <c r="KQK119" s="380"/>
      <c r="KQL119" s="380"/>
      <c r="KQM119" s="380"/>
      <c r="KQN119" s="380"/>
      <c r="KQO119" s="380"/>
      <c r="KQP119" s="380"/>
      <c r="KQQ119" s="380"/>
      <c r="KQR119" s="380"/>
      <c r="KQS119" s="380"/>
      <c r="KQT119" s="380"/>
      <c r="KQU119" s="380"/>
      <c r="KQV119" s="380"/>
      <c r="KQW119" s="380"/>
      <c r="KQX119" s="380"/>
      <c r="KQY119" s="380"/>
      <c r="KQZ119" s="380"/>
      <c r="KRA119" s="380"/>
      <c r="KRB119" s="380"/>
      <c r="KRC119" s="380"/>
      <c r="KRD119" s="380"/>
      <c r="KRE119" s="380"/>
      <c r="KRF119" s="380"/>
      <c r="KRG119" s="380"/>
      <c r="KRH119" s="380"/>
      <c r="KRI119" s="380"/>
      <c r="KRJ119" s="380"/>
      <c r="KRK119" s="380"/>
      <c r="KRL119" s="380"/>
      <c r="KRM119" s="380"/>
      <c r="KRN119" s="380"/>
      <c r="KRO119" s="380"/>
      <c r="KRP119" s="380"/>
      <c r="KRQ119" s="380"/>
      <c r="KRR119" s="380"/>
      <c r="KRS119" s="380"/>
      <c r="KRT119" s="380"/>
      <c r="KRU119" s="380"/>
      <c r="KRV119" s="380"/>
      <c r="KRW119" s="380"/>
      <c r="KRX119" s="380"/>
      <c r="KRY119" s="380"/>
      <c r="KRZ119" s="380"/>
      <c r="KSA119" s="380"/>
      <c r="KSB119" s="380"/>
      <c r="KSC119" s="380"/>
      <c r="KSD119" s="380"/>
      <c r="KSE119" s="380"/>
      <c r="KSF119" s="380"/>
      <c r="KSG119" s="380"/>
      <c r="KSH119" s="380"/>
      <c r="KSI119" s="380"/>
      <c r="KSJ119" s="380"/>
      <c r="KSK119" s="380"/>
      <c r="KSL119" s="380"/>
      <c r="KSM119" s="380"/>
      <c r="KSN119" s="380"/>
      <c r="KSO119" s="380"/>
      <c r="KSP119" s="380"/>
      <c r="KSQ119" s="380"/>
      <c r="KSR119" s="380"/>
      <c r="KSS119" s="380"/>
      <c r="KST119" s="380"/>
      <c r="KSU119" s="380"/>
      <c r="KSV119" s="380"/>
      <c r="KSW119" s="380"/>
      <c r="KSX119" s="380"/>
      <c r="KSY119" s="380"/>
      <c r="KSZ119" s="380"/>
      <c r="KTA119" s="380"/>
      <c r="KTB119" s="380"/>
      <c r="KTC119" s="380"/>
      <c r="KTD119" s="380"/>
      <c r="KTE119" s="380"/>
      <c r="KTF119" s="380"/>
      <c r="KTG119" s="380"/>
      <c r="KTH119" s="380"/>
      <c r="KTI119" s="380"/>
      <c r="KTJ119" s="380"/>
      <c r="KTK119" s="380"/>
      <c r="KTL119" s="380"/>
      <c r="KTM119" s="380"/>
      <c r="KTN119" s="380"/>
      <c r="KTO119" s="380"/>
      <c r="KTP119" s="380"/>
      <c r="KTQ119" s="380"/>
      <c r="KTR119" s="380"/>
      <c r="KTS119" s="380"/>
      <c r="KTT119" s="380"/>
      <c r="KTU119" s="380"/>
      <c r="KTV119" s="380"/>
      <c r="KTW119" s="380"/>
      <c r="KTX119" s="380"/>
      <c r="KTY119" s="380"/>
      <c r="KTZ119" s="380"/>
      <c r="KUA119" s="380"/>
      <c r="KUB119" s="380"/>
      <c r="KUC119" s="380"/>
      <c r="KUD119" s="380"/>
      <c r="KUE119" s="380"/>
      <c r="KUF119" s="380"/>
      <c r="KUG119" s="380"/>
      <c r="KUH119" s="380"/>
      <c r="KUI119" s="380"/>
      <c r="KUJ119" s="380"/>
      <c r="KUK119" s="380"/>
      <c r="KUL119" s="380"/>
      <c r="KUM119" s="380"/>
      <c r="KUN119" s="380"/>
      <c r="KUO119" s="380"/>
      <c r="KUP119" s="380"/>
      <c r="KUQ119" s="380"/>
      <c r="KUR119" s="380"/>
      <c r="KUS119" s="380"/>
      <c r="KUT119" s="380"/>
      <c r="KUU119" s="380"/>
      <c r="KUV119" s="380"/>
      <c r="KUW119" s="380"/>
      <c r="KUX119" s="380"/>
      <c r="KUY119" s="380"/>
      <c r="KUZ119" s="380"/>
      <c r="KVA119" s="380"/>
      <c r="KVB119" s="380"/>
      <c r="KVC119" s="380"/>
      <c r="KVD119" s="380"/>
      <c r="KVE119" s="380"/>
      <c r="KVF119" s="380"/>
      <c r="KVG119" s="380"/>
      <c r="KVH119" s="380"/>
      <c r="KVI119" s="380"/>
      <c r="KVJ119" s="380"/>
      <c r="KVK119" s="380"/>
      <c r="KVL119" s="380"/>
      <c r="KVM119" s="380"/>
      <c r="KVN119" s="380"/>
      <c r="KVO119" s="380"/>
      <c r="KVP119" s="380"/>
      <c r="KVQ119" s="380"/>
      <c r="KVR119" s="380"/>
      <c r="KVS119" s="380"/>
      <c r="KVT119" s="380"/>
      <c r="KVU119" s="380"/>
      <c r="KVV119" s="380"/>
      <c r="KVW119" s="380"/>
      <c r="KVX119" s="380"/>
      <c r="KVY119" s="380"/>
      <c r="KVZ119" s="380"/>
      <c r="KWA119" s="380"/>
      <c r="KWB119" s="380"/>
      <c r="KWC119" s="380"/>
      <c r="KWD119" s="380"/>
      <c r="KWE119" s="380"/>
      <c r="KWF119" s="380"/>
      <c r="KWG119" s="380"/>
      <c r="KWH119" s="380"/>
      <c r="KWI119" s="380"/>
      <c r="KWJ119" s="380"/>
      <c r="KWK119" s="380"/>
      <c r="KWL119" s="380"/>
      <c r="KWM119" s="380"/>
      <c r="KWN119" s="380"/>
      <c r="KWO119" s="380"/>
      <c r="KWP119" s="380"/>
      <c r="KWQ119" s="380"/>
      <c r="KWR119" s="380"/>
      <c r="KWS119" s="380"/>
      <c r="KWT119" s="380"/>
      <c r="KWU119" s="380"/>
      <c r="KWV119" s="380"/>
      <c r="KWW119" s="380"/>
      <c r="KWX119" s="380"/>
      <c r="KWY119" s="380"/>
      <c r="KWZ119" s="380"/>
      <c r="KXA119" s="380"/>
      <c r="KXB119" s="380"/>
      <c r="KXC119" s="380"/>
      <c r="KXD119" s="380"/>
      <c r="KXE119" s="380"/>
      <c r="KXF119" s="380"/>
      <c r="KXG119" s="380"/>
      <c r="KXH119" s="380"/>
      <c r="KXI119" s="380"/>
      <c r="KXJ119" s="380"/>
      <c r="KXK119" s="380"/>
      <c r="KXL119" s="380"/>
      <c r="KXM119" s="380"/>
      <c r="KXN119" s="380"/>
      <c r="KXO119" s="380"/>
      <c r="KXP119" s="380"/>
      <c r="KXQ119" s="380"/>
      <c r="KXR119" s="380"/>
      <c r="KXS119" s="380"/>
      <c r="KXT119" s="380"/>
      <c r="KXU119" s="380"/>
      <c r="KXV119" s="380"/>
      <c r="KXW119" s="380"/>
      <c r="KXX119" s="380"/>
      <c r="KXY119" s="380"/>
      <c r="KXZ119" s="380"/>
      <c r="KYA119" s="380"/>
      <c r="KYB119" s="380"/>
      <c r="KYC119" s="380"/>
      <c r="KYD119" s="380"/>
      <c r="KYE119" s="380"/>
      <c r="KYF119" s="380"/>
      <c r="KYG119" s="380"/>
      <c r="KYH119" s="380"/>
      <c r="KYI119" s="380"/>
      <c r="KYJ119" s="380"/>
      <c r="KYK119" s="380"/>
      <c r="KYL119" s="380"/>
      <c r="KYM119" s="380"/>
      <c r="KYN119" s="380"/>
      <c r="KYO119" s="380"/>
      <c r="KYP119" s="380"/>
      <c r="KYQ119" s="380"/>
      <c r="KYR119" s="380"/>
      <c r="KYS119" s="380"/>
      <c r="KYT119" s="380"/>
      <c r="KYU119" s="380"/>
      <c r="KYV119" s="380"/>
      <c r="KYW119" s="380"/>
      <c r="KYX119" s="380"/>
      <c r="KYY119" s="380"/>
      <c r="KYZ119" s="380"/>
      <c r="KZA119" s="380"/>
      <c r="KZB119" s="380"/>
      <c r="KZC119" s="380"/>
      <c r="KZD119" s="380"/>
      <c r="KZE119" s="380"/>
      <c r="KZF119" s="380"/>
      <c r="KZG119" s="380"/>
      <c r="KZH119" s="380"/>
      <c r="KZI119" s="380"/>
      <c r="KZJ119" s="380"/>
      <c r="KZK119" s="380"/>
      <c r="KZL119" s="380"/>
      <c r="KZM119" s="380"/>
      <c r="KZN119" s="380"/>
      <c r="KZO119" s="380"/>
      <c r="KZP119" s="380"/>
      <c r="KZQ119" s="380"/>
      <c r="KZR119" s="380"/>
      <c r="KZS119" s="380"/>
      <c r="KZT119" s="380"/>
      <c r="KZU119" s="380"/>
      <c r="KZV119" s="380"/>
      <c r="KZW119" s="380"/>
      <c r="KZX119" s="380"/>
      <c r="KZY119" s="380"/>
      <c r="KZZ119" s="380"/>
      <c r="LAA119" s="380"/>
      <c r="LAB119" s="380"/>
      <c r="LAC119" s="380"/>
      <c r="LAD119" s="380"/>
      <c r="LAE119" s="380"/>
      <c r="LAF119" s="380"/>
      <c r="LAG119" s="380"/>
      <c r="LAH119" s="380"/>
      <c r="LAI119" s="380"/>
      <c r="LAJ119" s="380"/>
      <c r="LAK119" s="380"/>
      <c r="LAL119" s="380"/>
      <c r="LAM119" s="380"/>
      <c r="LAN119" s="380"/>
      <c r="LAO119" s="380"/>
      <c r="LAP119" s="380"/>
      <c r="LAQ119" s="380"/>
      <c r="LAR119" s="380"/>
      <c r="LAS119" s="380"/>
      <c r="LAT119" s="380"/>
      <c r="LAU119" s="380"/>
      <c r="LAV119" s="380"/>
      <c r="LAW119" s="380"/>
      <c r="LAX119" s="380"/>
      <c r="LAY119" s="380"/>
      <c r="LAZ119" s="380"/>
      <c r="LBA119" s="380"/>
      <c r="LBB119" s="380"/>
      <c r="LBC119" s="380"/>
      <c r="LBD119" s="380"/>
      <c r="LBE119" s="380"/>
      <c r="LBF119" s="380"/>
      <c r="LBG119" s="380"/>
      <c r="LBH119" s="380"/>
      <c r="LBI119" s="380"/>
      <c r="LBJ119" s="380"/>
      <c r="LBK119" s="380"/>
      <c r="LBL119" s="380"/>
      <c r="LBM119" s="380"/>
      <c r="LBN119" s="380"/>
      <c r="LBO119" s="380"/>
      <c r="LBP119" s="380"/>
      <c r="LBQ119" s="380"/>
      <c r="LBR119" s="380"/>
      <c r="LBS119" s="380"/>
      <c r="LBT119" s="380"/>
      <c r="LBU119" s="380"/>
      <c r="LBV119" s="380"/>
      <c r="LBW119" s="380"/>
      <c r="LBX119" s="380"/>
      <c r="LBY119" s="380"/>
      <c r="LBZ119" s="380"/>
      <c r="LCA119" s="380"/>
      <c r="LCB119" s="380"/>
      <c r="LCC119" s="380"/>
      <c r="LCD119" s="380"/>
      <c r="LCE119" s="380"/>
      <c r="LCF119" s="380"/>
      <c r="LCG119" s="380"/>
      <c r="LCH119" s="380"/>
      <c r="LCI119" s="380"/>
      <c r="LCJ119" s="380"/>
      <c r="LCK119" s="380"/>
      <c r="LCL119" s="380"/>
      <c r="LCM119" s="380"/>
      <c r="LCN119" s="380"/>
      <c r="LCO119" s="380"/>
      <c r="LCP119" s="380"/>
      <c r="LCQ119" s="380"/>
      <c r="LCR119" s="380"/>
      <c r="LCS119" s="380"/>
      <c r="LCT119" s="380"/>
      <c r="LCU119" s="380"/>
      <c r="LCV119" s="380"/>
      <c r="LCW119" s="380"/>
      <c r="LCX119" s="380"/>
      <c r="LCY119" s="380"/>
      <c r="LCZ119" s="380"/>
      <c r="LDA119" s="380"/>
      <c r="LDB119" s="380"/>
      <c r="LDC119" s="380"/>
      <c r="LDD119" s="380"/>
      <c r="LDE119" s="380"/>
      <c r="LDF119" s="380"/>
      <c r="LDG119" s="380"/>
      <c r="LDH119" s="380"/>
      <c r="LDI119" s="380"/>
      <c r="LDJ119" s="380"/>
      <c r="LDK119" s="380"/>
      <c r="LDL119" s="380"/>
      <c r="LDM119" s="380"/>
      <c r="LDN119" s="380"/>
      <c r="LDO119" s="380"/>
      <c r="LDP119" s="380"/>
      <c r="LDQ119" s="380"/>
      <c r="LDR119" s="380"/>
      <c r="LDS119" s="380"/>
      <c r="LDT119" s="380"/>
      <c r="LDU119" s="380"/>
      <c r="LDV119" s="380"/>
      <c r="LDW119" s="380"/>
      <c r="LDX119" s="380"/>
      <c r="LDY119" s="380"/>
      <c r="LDZ119" s="380"/>
      <c r="LEA119" s="380"/>
      <c r="LEB119" s="380"/>
      <c r="LEC119" s="380"/>
      <c r="LED119" s="380"/>
      <c r="LEE119" s="380"/>
      <c r="LEF119" s="380"/>
      <c r="LEG119" s="380"/>
      <c r="LEH119" s="380"/>
      <c r="LEI119" s="380"/>
      <c r="LEJ119" s="380"/>
      <c r="LEK119" s="380"/>
      <c r="LEL119" s="380"/>
      <c r="LEM119" s="380"/>
      <c r="LEN119" s="380"/>
      <c r="LEO119" s="380"/>
      <c r="LEP119" s="380"/>
      <c r="LEQ119" s="380"/>
      <c r="LER119" s="380"/>
      <c r="LES119" s="380"/>
      <c r="LET119" s="380"/>
      <c r="LEU119" s="380"/>
      <c r="LEV119" s="380"/>
      <c r="LEW119" s="380"/>
      <c r="LEX119" s="380"/>
      <c r="LEY119" s="380"/>
      <c r="LEZ119" s="380"/>
      <c r="LFA119" s="380"/>
      <c r="LFB119" s="380"/>
      <c r="LFC119" s="380"/>
      <c r="LFD119" s="380"/>
      <c r="LFE119" s="380"/>
      <c r="LFF119" s="380"/>
      <c r="LFG119" s="380"/>
      <c r="LFH119" s="380"/>
      <c r="LFI119" s="380"/>
      <c r="LFJ119" s="380"/>
      <c r="LFK119" s="380"/>
      <c r="LFL119" s="380"/>
      <c r="LFM119" s="380"/>
      <c r="LFN119" s="380"/>
      <c r="LFO119" s="380"/>
      <c r="LFP119" s="380"/>
      <c r="LFQ119" s="380"/>
      <c r="LFR119" s="380"/>
      <c r="LFS119" s="380"/>
      <c r="LFT119" s="380"/>
      <c r="LFU119" s="380"/>
      <c r="LFV119" s="380"/>
      <c r="LFW119" s="380"/>
      <c r="LFX119" s="380"/>
      <c r="LFY119" s="380"/>
      <c r="LFZ119" s="380"/>
      <c r="LGA119" s="380"/>
      <c r="LGB119" s="380"/>
      <c r="LGC119" s="380"/>
      <c r="LGD119" s="380"/>
      <c r="LGE119" s="380"/>
      <c r="LGF119" s="380"/>
      <c r="LGG119" s="380"/>
      <c r="LGH119" s="380"/>
      <c r="LGI119" s="380"/>
      <c r="LGJ119" s="380"/>
      <c r="LGK119" s="380"/>
      <c r="LGL119" s="380"/>
      <c r="LGM119" s="380"/>
      <c r="LGN119" s="380"/>
      <c r="LGO119" s="380"/>
      <c r="LGP119" s="380"/>
      <c r="LGQ119" s="380"/>
      <c r="LGR119" s="380"/>
      <c r="LGS119" s="380"/>
      <c r="LGT119" s="380"/>
      <c r="LGU119" s="380"/>
      <c r="LGV119" s="380"/>
      <c r="LGW119" s="380"/>
      <c r="LGX119" s="380"/>
      <c r="LGY119" s="380"/>
      <c r="LGZ119" s="380"/>
      <c r="LHA119" s="380"/>
      <c r="LHB119" s="380"/>
      <c r="LHC119" s="380"/>
      <c r="LHD119" s="380"/>
      <c r="LHE119" s="380"/>
      <c r="LHF119" s="380"/>
      <c r="LHG119" s="380"/>
      <c r="LHH119" s="380"/>
      <c r="LHI119" s="380"/>
      <c r="LHJ119" s="380"/>
      <c r="LHK119" s="380"/>
      <c r="LHL119" s="380"/>
      <c r="LHM119" s="380"/>
      <c r="LHN119" s="380"/>
      <c r="LHO119" s="380"/>
      <c r="LHP119" s="380"/>
      <c r="LHQ119" s="380"/>
      <c r="LHR119" s="380"/>
      <c r="LHS119" s="380"/>
      <c r="LHT119" s="380"/>
      <c r="LHU119" s="380"/>
      <c r="LHV119" s="380"/>
      <c r="LHW119" s="380"/>
      <c r="LHX119" s="380"/>
      <c r="LHY119" s="380"/>
      <c r="LHZ119" s="380"/>
      <c r="LIA119" s="380"/>
      <c r="LIB119" s="380"/>
      <c r="LIC119" s="380"/>
      <c r="LID119" s="380"/>
      <c r="LIE119" s="380"/>
      <c r="LIF119" s="380"/>
      <c r="LIG119" s="380"/>
      <c r="LIH119" s="380"/>
      <c r="LII119" s="380"/>
      <c r="LIJ119" s="380"/>
      <c r="LIK119" s="380"/>
      <c r="LIL119" s="380"/>
      <c r="LIM119" s="380"/>
      <c r="LIN119" s="380"/>
      <c r="LIO119" s="380"/>
      <c r="LIP119" s="380"/>
      <c r="LIQ119" s="380"/>
      <c r="LIR119" s="380"/>
      <c r="LIS119" s="380"/>
      <c r="LIT119" s="380"/>
      <c r="LIU119" s="380"/>
      <c r="LIV119" s="380"/>
      <c r="LIW119" s="380"/>
      <c r="LIX119" s="380"/>
      <c r="LIY119" s="380"/>
      <c r="LIZ119" s="380"/>
      <c r="LJA119" s="380"/>
      <c r="LJB119" s="380"/>
      <c r="LJC119" s="380"/>
      <c r="LJD119" s="380"/>
      <c r="LJE119" s="380"/>
      <c r="LJF119" s="380"/>
      <c r="LJG119" s="380"/>
      <c r="LJH119" s="380"/>
      <c r="LJI119" s="380"/>
      <c r="LJJ119" s="380"/>
      <c r="LJK119" s="380"/>
      <c r="LJL119" s="380"/>
      <c r="LJM119" s="380"/>
      <c r="LJN119" s="380"/>
      <c r="LJO119" s="380"/>
      <c r="LJP119" s="380"/>
      <c r="LJQ119" s="380"/>
      <c r="LJR119" s="380"/>
      <c r="LJS119" s="380"/>
      <c r="LJT119" s="380"/>
      <c r="LJU119" s="380"/>
      <c r="LJV119" s="380"/>
      <c r="LJW119" s="380"/>
      <c r="LJX119" s="380"/>
      <c r="LJY119" s="380"/>
      <c r="LJZ119" s="380"/>
      <c r="LKA119" s="380"/>
      <c r="LKB119" s="380"/>
      <c r="LKC119" s="380"/>
      <c r="LKD119" s="380"/>
      <c r="LKE119" s="380"/>
      <c r="LKF119" s="380"/>
      <c r="LKG119" s="380"/>
      <c r="LKH119" s="380"/>
      <c r="LKI119" s="380"/>
      <c r="LKJ119" s="380"/>
      <c r="LKK119" s="380"/>
      <c r="LKL119" s="380"/>
      <c r="LKM119" s="380"/>
      <c r="LKN119" s="380"/>
      <c r="LKO119" s="380"/>
      <c r="LKP119" s="380"/>
      <c r="LKQ119" s="380"/>
      <c r="LKR119" s="380"/>
      <c r="LKS119" s="380"/>
      <c r="LKT119" s="380"/>
      <c r="LKU119" s="380"/>
      <c r="LKV119" s="380"/>
      <c r="LKW119" s="380"/>
      <c r="LKX119" s="380"/>
      <c r="LKY119" s="380"/>
      <c r="LKZ119" s="380"/>
      <c r="LLA119" s="380"/>
      <c r="LLB119" s="380"/>
      <c r="LLC119" s="380"/>
      <c r="LLD119" s="380"/>
      <c r="LLE119" s="380"/>
      <c r="LLF119" s="380"/>
      <c r="LLG119" s="380"/>
      <c r="LLH119" s="380"/>
      <c r="LLI119" s="380"/>
      <c r="LLJ119" s="380"/>
      <c r="LLK119" s="380"/>
      <c r="LLL119" s="380"/>
      <c r="LLM119" s="380"/>
      <c r="LLN119" s="380"/>
      <c r="LLO119" s="380"/>
      <c r="LLP119" s="380"/>
      <c r="LLQ119" s="380"/>
      <c r="LLR119" s="380"/>
      <c r="LLS119" s="380"/>
      <c r="LLT119" s="380"/>
      <c r="LLU119" s="380"/>
      <c r="LLV119" s="380"/>
      <c r="LLW119" s="380"/>
      <c r="LLX119" s="380"/>
      <c r="LLY119" s="380"/>
      <c r="LLZ119" s="380"/>
      <c r="LMA119" s="380"/>
      <c r="LMB119" s="380"/>
      <c r="LMC119" s="380"/>
      <c r="LMD119" s="380"/>
      <c r="LME119" s="380"/>
      <c r="LMF119" s="380"/>
      <c r="LMG119" s="380"/>
      <c r="LMH119" s="380"/>
      <c r="LMI119" s="380"/>
      <c r="LMJ119" s="380"/>
      <c r="LMK119" s="380"/>
      <c r="LML119" s="380"/>
      <c r="LMM119" s="380"/>
      <c r="LMN119" s="380"/>
      <c r="LMO119" s="380"/>
      <c r="LMP119" s="380"/>
      <c r="LMQ119" s="380"/>
      <c r="LMR119" s="380"/>
      <c r="LMS119" s="380"/>
      <c r="LMT119" s="380"/>
      <c r="LMU119" s="380"/>
      <c r="LMV119" s="380"/>
      <c r="LMW119" s="380"/>
      <c r="LMX119" s="380"/>
      <c r="LMY119" s="380"/>
      <c r="LMZ119" s="380"/>
      <c r="LNA119" s="380"/>
      <c r="LNB119" s="380"/>
      <c r="LNC119" s="380"/>
      <c r="LND119" s="380"/>
      <c r="LNE119" s="380"/>
      <c r="LNF119" s="380"/>
      <c r="LNG119" s="380"/>
      <c r="LNH119" s="380"/>
      <c r="LNI119" s="380"/>
      <c r="LNJ119" s="380"/>
      <c r="LNK119" s="380"/>
      <c r="LNL119" s="380"/>
      <c r="LNM119" s="380"/>
      <c r="LNN119" s="380"/>
      <c r="LNO119" s="380"/>
      <c r="LNP119" s="380"/>
      <c r="LNQ119" s="380"/>
      <c r="LNR119" s="380"/>
      <c r="LNS119" s="380"/>
      <c r="LNT119" s="380"/>
      <c r="LNU119" s="380"/>
      <c r="LNV119" s="380"/>
      <c r="LNW119" s="380"/>
      <c r="LNX119" s="380"/>
      <c r="LNY119" s="380"/>
      <c r="LNZ119" s="380"/>
      <c r="LOA119" s="380"/>
      <c r="LOB119" s="380"/>
      <c r="LOC119" s="380"/>
      <c r="LOD119" s="380"/>
      <c r="LOE119" s="380"/>
      <c r="LOF119" s="380"/>
      <c r="LOG119" s="380"/>
      <c r="LOH119" s="380"/>
      <c r="LOI119" s="380"/>
      <c r="LOJ119" s="380"/>
      <c r="LOK119" s="380"/>
      <c r="LOL119" s="380"/>
      <c r="LOM119" s="380"/>
      <c r="LON119" s="380"/>
      <c r="LOO119" s="380"/>
      <c r="LOP119" s="380"/>
      <c r="LOQ119" s="380"/>
      <c r="LOR119" s="380"/>
      <c r="LOS119" s="380"/>
      <c r="LOT119" s="380"/>
      <c r="LOU119" s="380"/>
      <c r="LOV119" s="380"/>
      <c r="LOW119" s="380"/>
      <c r="LOX119" s="380"/>
      <c r="LOY119" s="380"/>
      <c r="LOZ119" s="380"/>
      <c r="LPA119" s="380"/>
      <c r="LPB119" s="380"/>
      <c r="LPC119" s="380"/>
      <c r="LPD119" s="380"/>
      <c r="LPE119" s="380"/>
      <c r="LPF119" s="380"/>
      <c r="LPG119" s="380"/>
      <c r="LPH119" s="380"/>
      <c r="LPI119" s="380"/>
      <c r="LPJ119" s="380"/>
      <c r="LPK119" s="380"/>
      <c r="LPL119" s="380"/>
      <c r="LPM119" s="380"/>
      <c r="LPN119" s="380"/>
      <c r="LPO119" s="380"/>
      <c r="LPP119" s="380"/>
      <c r="LPQ119" s="380"/>
      <c r="LPR119" s="380"/>
      <c r="LPS119" s="380"/>
      <c r="LPT119" s="380"/>
      <c r="LPU119" s="380"/>
      <c r="LPV119" s="380"/>
      <c r="LPW119" s="380"/>
      <c r="LPX119" s="380"/>
      <c r="LPY119" s="380"/>
      <c r="LPZ119" s="380"/>
      <c r="LQA119" s="380"/>
      <c r="LQB119" s="380"/>
      <c r="LQC119" s="380"/>
      <c r="LQD119" s="380"/>
      <c r="LQE119" s="380"/>
      <c r="LQF119" s="380"/>
      <c r="LQG119" s="380"/>
      <c r="LQH119" s="380"/>
      <c r="LQI119" s="380"/>
      <c r="LQJ119" s="380"/>
      <c r="LQK119" s="380"/>
      <c r="LQL119" s="380"/>
      <c r="LQM119" s="380"/>
      <c r="LQN119" s="380"/>
      <c r="LQO119" s="380"/>
      <c r="LQP119" s="380"/>
      <c r="LQQ119" s="380"/>
      <c r="LQR119" s="380"/>
      <c r="LQS119" s="380"/>
      <c r="LQT119" s="380"/>
      <c r="LQU119" s="380"/>
      <c r="LQV119" s="380"/>
      <c r="LQW119" s="380"/>
      <c r="LQX119" s="380"/>
      <c r="LQY119" s="380"/>
      <c r="LQZ119" s="380"/>
      <c r="LRA119" s="380"/>
      <c r="LRB119" s="380"/>
      <c r="LRC119" s="380"/>
      <c r="LRD119" s="380"/>
      <c r="LRE119" s="380"/>
      <c r="LRF119" s="380"/>
      <c r="LRG119" s="380"/>
      <c r="LRH119" s="380"/>
      <c r="LRI119" s="380"/>
      <c r="LRJ119" s="380"/>
      <c r="LRK119" s="380"/>
      <c r="LRL119" s="380"/>
      <c r="LRM119" s="380"/>
      <c r="LRN119" s="380"/>
      <c r="LRO119" s="380"/>
      <c r="LRP119" s="380"/>
      <c r="LRQ119" s="380"/>
      <c r="LRR119" s="380"/>
      <c r="LRS119" s="380"/>
      <c r="LRT119" s="380"/>
      <c r="LRU119" s="380"/>
      <c r="LRV119" s="380"/>
      <c r="LRW119" s="380"/>
      <c r="LRX119" s="380"/>
      <c r="LRY119" s="380"/>
      <c r="LRZ119" s="380"/>
      <c r="LSA119" s="380"/>
      <c r="LSB119" s="380"/>
      <c r="LSC119" s="380"/>
      <c r="LSD119" s="380"/>
      <c r="LSE119" s="380"/>
      <c r="LSF119" s="380"/>
      <c r="LSG119" s="380"/>
      <c r="LSH119" s="380"/>
      <c r="LSI119" s="380"/>
      <c r="LSJ119" s="380"/>
      <c r="LSK119" s="380"/>
      <c r="LSL119" s="380"/>
      <c r="LSM119" s="380"/>
      <c r="LSN119" s="380"/>
      <c r="LSO119" s="380"/>
      <c r="LSP119" s="380"/>
      <c r="LSQ119" s="380"/>
      <c r="LSR119" s="380"/>
      <c r="LSS119" s="380"/>
      <c r="LST119" s="380"/>
      <c r="LSU119" s="380"/>
      <c r="LSV119" s="380"/>
      <c r="LSW119" s="380"/>
      <c r="LSX119" s="380"/>
      <c r="LSY119" s="380"/>
      <c r="LSZ119" s="380"/>
      <c r="LTA119" s="380"/>
      <c r="LTB119" s="380"/>
      <c r="LTC119" s="380"/>
      <c r="LTD119" s="380"/>
      <c r="LTE119" s="380"/>
      <c r="LTF119" s="380"/>
      <c r="LTG119" s="380"/>
      <c r="LTH119" s="380"/>
      <c r="LTI119" s="380"/>
      <c r="LTJ119" s="380"/>
      <c r="LTK119" s="380"/>
      <c r="LTL119" s="380"/>
      <c r="LTM119" s="380"/>
      <c r="LTN119" s="380"/>
      <c r="LTO119" s="380"/>
      <c r="LTP119" s="380"/>
      <c r="LTQ119" s="380"/>
      <c r="LTR119" s="380"/>
      <c r="LTS119" s="380"/>
      <c r="LTT119" s="380"/>
      <c r="LTU119" s="380"/>
      <c r="LTV119" s="380"/>
      <c r="LTW119" s="380"/>
      <c r="LTX119" s="380"/>
      <c r="LTY119" s="380"/>
      <c r="LTZ119" s="380"/>
      <c r="LUA119" s="380"/>
      <c r="LUB119" s="380"/>
      <c r="LUC119" s="380"/>
      <c r="LUD119" s="380"/>
      <c r="LUE119" s="380"/>
      <c r="LUF119" s="380"/>
      <c r="LUG119" s="380"/>
      <c r="LUH119" s="380"/>
      <c r="LUI119" s="380"/>
      <c r="LUJ119" s="380"/>
      <c r="LUK119" s="380"/>
      <c r="LUL119" s="380"/>
      <c r="LUM119" s="380"/>
      <c r="LUN119" s="380"/>
      <c r="LUO119" s="380"/>
      <c r="LUP119" s="380"/>
      <c r="LUQ119" s="380"/>
      <c r="LUR119" s="380"/>
      <c r="LUS119" s="380"/>
      <c r="LUT119" s="380"/>
      <c r="LUU119" s="380"/>
      <c r="LUV119" s="380"/>
      <c r="LUW119" s="380"/>
      <c r="LUX119" s="380"/>
      <c r="LUY119" s="380"/>
      <c r="LUZ119" s="380"/>
      <c r="LVA119" s="380"/>
      <c r="LVB119" s="380"/>
      <c r="LVC119" s="380"/>
      <c r="LVD119" s="380"/>
      <c r="LVE119" s="380"/>
      <c r="LVF119" s="380"/>
      <c r="LVG119" s="380"/>
      <c r="LVH119" s="380"/>
      <c r="LVI119" s="380"/>
      <c r="LVJ119" s="380"/>
      <c r="LVK119" s="380"/>
      <c r="LVL119" s="380"/>
      <c r="LVM119" s="380"/>
      <c r="LVN119" s="380"/>
      <c r="LVO119" s="380"/>
      <c r="LVP119" s="380"/>
      <c r="LVQ119" s="380"/>
      <c r="LVR119" s="380"/>
      <c r="LVS119" s="380"/>
      <c r="LVT119" s="380"/>
      <c r="LVU119" s="380"/>
      <c r="LVV119" s="380"/>
      <c r="LVW119" s="380"/>
      <c r="LVX119" s="380"/>
      <c r="LVY119" s="380"/>
      <c r="LVZ119" s="380"/>
      <c r="LWA119" s="380"/>
      <c r="LWB119" s="380"/>
      <c r="LWC119" s="380"/>
      <c r="LWD119" s="380"/>
      <c r="LWE119" s="380"/>
      <c r="LWF119" s="380"/>
      <c r="LWG119" s="380"/>
      <c r="LWH119" s="380"/>
      <c r="LWI119" s="380"/>
      <c r="LWJ119" s="380"/>
      <c r="LWK119" s="380"/>
      <c r="LWL119" s="380"/>
      <c r="LWM119" s="380"/>
      <c r="LWN119" s="380"/>
      <c r="LWO119" s="380"/>
      <c r="LWP119" s="380"/>
      <c r="LWQ119" s="380"/>
      <c r="LWR119" s="380"/>
      <c r="LWS119" s="380"/>
      <c r="LWT119" s="380"/>
      <c r="LWU119" s="380"/>
      <c r="LWV119" s="380"/>
      <c r="LWW119" s="380"/>
      <c r="LWX119" s="380"/>
      <c r="LWY119" s="380"/>
      <c r="LWZ119" s="380"/>
      <c r="LXA119" s="380"/>
      <c r="LXB119" s="380"/>
      <c r="LXC119" s="380"/>
      <c r="LXD119" s="380"/>
      <c r="LXE119" s="380"/>
      <c r="LXF119" s="380"/>
      <c r="LXG119" s="380"/>
      <c r="LXH119" s="380"/>
      <c r="LXI119" s="380"/>
      <c r="LXJ119" s="380"/>
      <c r="LXK119" s="380"/>
      <c r="LXL119" s="380"/>
      <c r="LXM119" s="380"/>
      <c r="LXN119" s="380"/>
      <c r="LXO119" s="380"/>
      <c r="LXP119" s="380"/>
      <c r="LXQ119" s="380"/>
      <c r="LXR119" s="380"/>
      <c r="LXS119" s="380"/>
      <c r="LXT119" s="380"/>
      <c r="LXU119" s="380"/>
      <c r="LXV119" s="380"/>
      <c r="LXW119" s="380"/>
      <c r="LXX119" s="380"/>
      <c r="LXY119" s="380"/>
      <c r="LXZ119" s="380"/>
      <c r="LYA119" s="380"/>
      <c r="LYB119" s="380"/>
      <c r="LYC119" s="380"/>
      <c r="LYD119" s="380"/>
      <c r="LYE119" s="380"/>
      <c r="LYF119" s="380"/>
      <c r="LYG119" s="380"/>
      <c r="LYH119" s="380"/>
      <c r="LYI119" s="380"/>
      <c r="LYJ119" s="380"/>
      <c r="LYK119" s="380"/>
      <c r="LYL119" s="380"/>
      <c r="LYM119" s="380"/>
      <c r="LYN119" s="380"/>
      <c r="LYO119" s="380"/>
      <c r="LYP119" s="380"/>
      <c r="LYQ119" s="380"/>
      <c r="LYR119" s="380"/>
      <c r="LYS119" s="380"/>
      <c r="LYT119" s="380"/>
      <c r="LYU119" s="380"/>
      <c r="LYV119" s="380"/>
      <c r="LYW119" s="380"/>
      <c r="LYX119" s="380"/>
      <c r="LYY119" s="380"/>
      <c r="LYZ119" s="380"/>
      <c r="LZA119" s="380"/>
      <c r="LZB119" s="380"/>
      <c r="LZC119" s="380"/>
      <c r="LZD119" s="380"/>
      <c r="LZE119" s="380"/>
      <c r="LZF119" s="380"/>
      <c r="LZG119" s="380"/>
      <c r="LZH119" s="380"/>
      <c r="LZI119" s="380"/>
      <c r="LZJ119" s="380"/>
      <c r="LZK119" s="380"/>
      <c r="LZL119" s="380"/>
      <c r="LZM119" s="380"/>
      <c r="LZN119" s="380"/>
      <c r="LZO119" s="380"/>
      <c r="LZP119" s="380"/>
      <c r="LZQ119" s="380"/>
      <c r="LZR119" s="380"/>
      <c r="LZS119" s="380"/>
      <c r="LZT119" s="380"/>
      <c r="LZU119" s="380"/>
      <c r="LZV119" s="380"/>
      <c r="LZW119" s="380"/>
      <c r="LZX119" s="380"/>
      <c r="LZY119" s="380"/>
      <c r="LZZ119" s="380"/>
      <c r="MAA119" s="380"/>
      <c r="MAB119" s="380"/>
      <c r="MAC119" s="380"/>
      <c r="MAD119" s="380"/>
      <c r="MAE119" s="380"/>
      <c r="MAF119" s="380"/>
      <c r="MAG119" s="380"/>
      <c r="MAH119" s="380"/>
      <c r="MAI119" s="380"/>
      <c r="MAJ119" s="380"/>
      <c r="MAK119" s="380"/>
      <c r="MAL119" s="380"/>
      <c r="MAM119" s="380"/>
      <c r="MAN119" s="380"/>
      <c r="MAO119" s="380"/>
      <c r="MAP119" s="380"/>
      <c r="MAQ119" s="380"/>
      <c r="MAR119" s="380"/>
      <c r="MAS119" s="380"/>
      <c r="MAT119" s="380"/>
      <c r="MAU119" s="380"/>
      <c r="MAV119" s="380"/>
      <c r="MAW119" s="380"/>
      <c r="MAX119" s="380"/>
      <c r="MAY119" s="380"/>
      <c r="MAZ119" s="380"/>
      <c r="MBA119" s="380"/>
      <c r="MBB119" s="380"/>
      <c r="MBC119" s="380"/>
      <c r="MBD119" s="380"/>
      <c r="MBE119" s="380"/>
      <c r="MBF119" s="380"/>
      <c r="MBG119" s="380"/>
      <c r="MBH119" s="380"/>
      <c r="MBI119" s="380"/>
      <c r="MBJ119" s="380"/>
      <c r="MBK119" s="380"/>
      <c r="MBL119" s="380"/>
      <c r="MBM119" s="380"/>
      <c r="MBN119" s="380"/>
      <c r="MBO119" s="380"/>
      <c r="MBP119" s="380"/>
      <c r="MBQ119" s="380"/>
      <c r="MBR119" s="380"/>
      <c r="MBS119" s="380"/>
      <c r="MBT119" s="380"/>
      <c r="MBU119" s="380"/>
      <c r="MBV119" s="380"/>
      <c r="MBW119" s="380"/>
      <c r="MBX119" s="380"/>
      <c r="MBY119" s="380"/>
      <c r="MBZ119" s="380"/>
      <c r="MCA119" s="380"/>
      <c r="MCB119" s="380"/>
      <c r="MCC119" s="380"/>
      <c r="MCD119" s="380"/>
      <c r="MCE119" s="380"/>
      <c r="MCF119" s="380"/>
      <c r="MCG119" s="380"/>
      <c r="MCH119" s="380"/>
      <c r="MCI119" s="380"/>
      <c r="MCJ119" s="380"/>
      <c r="MCK119" s="380"/>
      <c r="MCL119" s="380"/>
      <c r="MCM119" s="380"/>
      <c r="MCN119" s="380"/>
      <c r="MCO119" s="380"/>
      <c r="MCP119" s="380"/>
      <c r="MCQ119" s="380"/>
      <c r="MCR119" s="380"/>
      <c r="MCS119" s="380"/>
      <c r="MCT119" s="380"/>
      <c r="MCU119" s="380"/>
      <c r="MCV119" s="380"/>
      <c r="MCW119" s="380"/>
      <c r="MCX119" s="380"/>
      <c r="MCY119" s="380"/>
      <c r="MCZ119" s="380"/>
      <c r="MDA119" s="380"/>
      <c r="MDB119" s="380"/>
      <c r="MDC119" s="380"/>
      <c r="MDD119" s="380"/>
      <c r="MDE119" s="380"/>
      <c r="MDF119" s="380"/>
      <c r="MDG119" s="380"/>
      <c r="MDH119" s="380"/>
      <c r="MDI119" s="380"/>
      <c r="MDJ119" s="380"/>
      <c r="MDK119" s="380"/>
      <c r="MDL119" s="380"/>
      <c r="MDM119" s="380"/>
      <c r="MDN119" s="380"/>
      <c r="MDO119" s="380"/>
      <c r="MDP119" s="380"/>
      <c r="MDQ119" s="380"/>
      <c r="MDR119" s="380"/>
      <c r="MDS119" s="380"/>
      <c r="MDT119" s="380"/>
      <c r="MDU119" s="380"/>
      <c r="MDV119" s="380"/>
      <c r="MDW119" s="380"/>
      <c r="MDX119" s="380"/>
      <c r="MDY119" s="380"/>
      <c r="MDZ119" s="380"/>
      <c r="MEA119" s="380"/>
      <c r="MEB119" s="380"/>
      <c r="MEC119" s="380"/>
      <c r="MED119" s="380"/>
      <c r="MEE119" s="380"/>
      <c r="MEF119" s="380"/>
      <c r="MEG119" s="380"/>
      <c r="MEH119" s="380"/>
      <c r="MEI119" s="380"/>
      <c r="MEJ119" s="380"/>
      <c r="MEK119" s="380"/>
      <c r="MEL119" s="380"/>
      <c r="MEM119" s="380"/>
      <c r="MEN119" s="380"/>
      <c r="MEO119" s="380"/>
      <c r="MEP119" s="380"/>
      <c r="MEQ119" s="380"/>
      <c r="MER119" s="380"/>
      <c r="MES119" s="380"/>
      <c r="MET119" s="380"/>
      <c r="MEU119" s="380"/>
      <c r="MEV119" s="380"/>
      <c r="MEW119" s="380"/>
      <c r="MEX119" s="380"/>
      <c r="MEY119" s="380"/>
      <c r="MEZ119" s="380"/>
      <c r="MFA119" s="380"/>
      <c r="MFB119" s="380"/>
      <c r="MFC119" s="380"/>
      <c r="MFD119" s="380"/>
      <c r="MFE119" s="380"/>
      <c r="MFF119" s="380"/>
      <c r="MFG119" s="380"/>
      <c r="MFH119" s="380"/>
      <c r="MFI119" s="380"/>
      <c r="MFJ119" s="380"/>
      <c r="MFK119" s="380"/>
      <c r="MFL119" s="380"/>
      <c r="MFM119" s="380"/>
      <c r="MFN119" s="380"/>
      <c r="MFO119" s="380"/>
      <c r="MFP119" s="380"/>
      <c r="MFQ119" s="380"/>
      <c r="MFR119" s="380"/>
      <c r="MFS119" s="380"/>
      <c r="MFT119" s="380"/>
      <c r="MFU119" s="380"/>
      <c r="MFV119" s="380"/>
      <c r="MFW119" s="380"/>
      <c r="MFX119" s="380"/>
      <c r="MFY119" s="380"/>
      <c r="MFZ119" s="380"/>
      <c r="MGA119" s="380"/>
      <c r="MGB119" s="380"/>
      <c r="MGC119" s="380"/>
      <c r="MGD119" s="380"/>
      <c r="MGE119" s="380"/>
      <c r="MGF119" s="380"/>
      <c r="MGG119" s="380"/>
      <c r="MGH119" s="380"/>
      <c r="MGI119" s="380"/>
      <c r="MGJ119" s="380"/>
      <c r="MGK119" s="380"/>
      <c r="MGL119" s="380"/>
      <c r="MGM119" s="380"/>
      <c r="MGN119" s="380"/>
      <c r="MGO119" s="380"/>
      <c r="MGP119" s="380"/>
      <c r="MGQ119" s="380"/>
      <c r="MGR119" s="380"/>
      <c r="MGS119" s="380"/>
      <c r="MGT119" s="380"/>
      <c r="MGU119" s="380"/>
      <c r="MGV119" s="380"/>
      <c r="MGW119" s="380"/>
      <c r="MGX119" s="380"/>
      <c r="MGY119" s="380"/>
      <c r="MGZ119" s="380"/>
      <c r="MHA119" s="380"/>
      <c r="MHB119" s="380"/>
      <c r="MHC119" s="380"/>
      <c r="MHD119" s="380"/>
      <c r="MHE119" s="380"/>
      <c r="MHF119" s="380"/>
      <c r="MHG119" s="380"/>
      <c r="MHH119" s="380"/>
      <c r="MHI119" s="380"/>
      <c r="MHJ119" s="380"/>
      <c r="MHK119" s="380"/>
      <c r="MHL119" s="380"/>
      <c r="MHM119" s="380"/>
      <c r="MHN119" s="380"/>
      <c r="MHO119" s="380"/>
      <c r="MHP119" s="380"/>
      <c r="MHQ119" s="380"/>
      <c r="MHR119" s="380"/>
      <c r="MHS119" s="380"/>
      <c r="MHT119" s="380"/>
      <c r="MHU119" s="380"/>
      <c r="MHV119" s="380"/>
      <c r="MHW119" s="380"/>
      <c r="MHX119" s="380"/>
      <c r="MHY119" s="380"/>
      <c r="MHZ119" s="380"/>
      <c r="MIA119" s="380"/>
      <c r="MIB119" s="380"/>
      <c r="MIC119" s="380"/>
      <c r="MID119" s="380"/>
      <c r="MIE119" s="380"/>
      <c r="MIF119" s="380"/>
      <c r="MIG119" s="380"/>
      <c r="MIH119" s="380"/>
      <c r="MII119" s="380"/>
      <c r="MIJ119" s="380"/>
      <c r="MIK119" s="380"/>
      <c r="MIL119" s="380"/>
      <c r="MIM119" s="380"/>
      <c r="MIN119" s="380"/>
      <c r="MIO119" s="380"/>
      <c r="MIP119" s="380"/>
      <c r="MIQ119" s="380"/>
      <c r="MIR119" s="380"/>
      <c r="MIS119" s="380"/>
      <c r="MIT119" s="380"/>
      <c r="MIU119" s="380"/>
      <c r="MIV119" s="380"/>
      <c r="MIW119" s="380"/>
      <c r="MIX119" s="380"/>
      <c r="MIY119" s="380"/>
      <c r="MIZ119" s="380"/>
      <c r="MJA119" s="380"/>
      <c r="MJB119" s="380"/>
      <c r="MJC119" s="380"/>
      <c r="MJD119" s="380"/>
      <c r="MJE119" s="380"/>
      <c r="MJF119" s="380"/>
      <c r="MJG119" s="380"/>
      <c r="MJH119" s="380"/>
      <c r="MJI119" s="380"/>
      <c r="MJJ119" s="380"/>
      <c r="MJK119" s="380"/>
      <c r="MJL119" s="380"/>
      <c r="MJM119" s="380"/>
      <c r="MJN119" s="380"/>
      <c r="MJO119" s="380"/>
      <c r="MJP119" s="380"/>
      <c r="MJQ119" s="380"/>
      <c r="MJR119" s="380"/>
      <c r="MJS119" s="380"/>
      <c r="MJT119" s="380"/>
      <c r="MJU119" s="380"/>
      <c r="MJV119" s="380"/>
      <c r="MJW119" s="380"/>
      <c r="MJX119" s="380"/>
      <c r="MJY119" s="380"/>
      <c r="MJZ119" s="380"/>
      <c r="MKA119" s="380"/>
      <c r="MKB119" s="380"/>
      <c r="MKC119" s="380"/>
      <c r="MKD119" s="380"/>
      <c r="MKE119" s="380"/>
      <c r="MKF119" s="380"/>
      <c r="MKG119" s="380"/>
      <c r="MKH119" s="380"/>
      <c r="MKI119" s="380"/>
      <c r="MKJ119" s="380"/>
      <c r="MKK119" s="380"/>
      <c r="MKL119" s="380"/>
      <c r="MKM119" s="380"/>
      <c r="MKN119" s="380"/>
      <c r="MKO119" s="380"/>
      <c r="MKP119" s="380"/>
      <c r="MKQ119" s="380"/>
      <c r="MKR119" s="380"/>
      <c r="MKS119" s="380"/>
      <c r="MKT119" s="380"/>
      <c r="MKU119" s="380"/>
      <c r="MKV119" s="380"/>
      <c r="MKW119" s="380"/>
      <c r="MKX119" s="380"/>
      <c r="MKY119" s="380"/>
      <c r="MKZ119" s="380"/>
      <c r="MLA119" s="380"/>
      <c r="MLB119" s="380"/>
      <c r="MLC119" s="380"/>
      <c r="MLD119" s="380"/>
      <c r="MLE119" s="380"/>
      <c r="MLF119" s="380"/>
      <c r="MLG119" s="380"/>
      <c r="MLH119" s="380"/>
      <c r="MLI119" s="380"/>
      <c r="MLJ119" s="380"/>
      <c r="MLK119" s="380"/>
      <c r="MLL119" s="380"/>
      <c r="MLM119" s="380"/>
      <c r="MLN119" s="380"/>
      <c r="MLO119" s="380"/>
      <c r="MLP119" s="380"/>
      <c r="MLQ119" s="380"/>
      <c r="MLR119" s="380"/>
      <c r="MLS119" s="380"/>
      <c r="MLT119" s="380"/>
      <c r="MLU119" s="380"/>
      <c r="MLV119" s="380"/>
      <c r="MLW119" s="380"/>
      <c r="MLX119" s="380"/>
      <c r="MLY119" s="380"/>
      <c r="MLZ119" s="380"/>
      <c r="MMA119" s="380"/>
      <c r="MMB119" s="380"/>
      <c r="MMC119" s="380"/>
      <c r="MMD119" s="380"/>
      <c r="MME119" s="380"/>
      <c r="MMF119" s="380"/>
      <c r="MMG119" s="380"/>
      <c r="MMH119" s="380"/>
      <c r="MMI119" s="380"/>
      <c r="MMJ119" s="380"/>
      <c r="MMK119" s="380"/>
      <c r="MML119" s="380"/>
      <c r="MMM119" s="380"/>
      <c r="MMN119" s="380"/>
      <c r="MMO119" s="380"/>
      <c r="MMP119" s="380"/>
      <c r="MMQ119" s="380"/>
      <c r="MMR119" s="380"/>
      <c r="MMS119" s="380"/>
      <c r="MMT119" s="380"/>
      <c r="MMU119" s="380"/>
      <c r="MMV119" s="380"/>
      <c r="MMW119" s="380"/>
      <c r="MMX119" s="380"/>
      <c r="MMY119" s="380"/>
      <c r="MMZ119" s="380"/>
      <c r="MNA119" s="380"/>
      <c r="MNB119" s="380"/>
      <c r="MNC119" s="380"/>
      <c r="MND119" s="380"/>
      <c r="MNE119" s="380"/>
      <c r="MNF119" s="380"/>
      <c r="MNG119" s="380"/>
      <c r="MNH119" s="380"/>
      <c r="MNI119" s="380"/>
      <c r="MNJ119" s="380"/>
      <c r="MNK119" s="380"/>
      <c r="MNL119" s="380"/>
      <c r="MNM119" s="380"/>
      <c r="MNN119" s="380"/>
      <c r="MNO119" s="380"/>
      <c r="MNP119" s="380"/>
      <c r="MNQ119" s="380"/>
      <c r="MNR119" s="380"/>
      <c r="MNS119" s="380"/>
      <c r="MNT119" s="380"/>
      <c r="MNU119" s="380"/>
      <c r="MNV119" s="380"/>
      <c r="MNW119" s="380"/>
      <c r="MNX119" s="380"/>
      <c r="MNY119" s="380"/>
      <c r="MNZ119" s="380"/>
      <c r="MOA119" s="380"/>
      <c r="MOB119" s="380"/>
      <c r="MOC119" s="380"/>
      <c r="MOD119" s="380"/>
      <c r="MOE119" s="380"/>
      <c r="MOF119" s="380"/>
      <c r="MOG119" s="380"/>
      <c r="MOH119" s="380"/>
      <c r="MOI119" s="380"/>
      <c r="MOJ119" s="380"/>
      <c r="MOK119" s="380"/>
      <c r="MOL119" s="380"/>
      <c r="MOM119" s="380"/>
      <c r="MON119" s="380"/>
      <c r="MOO119" s="380"/>
      <c r="MOP119" s="380"/>
      <c r="MOQ119" s="380"/>
      <c r="MOR119" s="380"/>
      <c r="MOS119" s="380"/>
      <c r="MOT119" s="380"/>
      <c r="MOU119" s="380"/>
      <c r="MOV119" s="380"/>
      <c r="MOW119" s="380"/>
      <c r="MOX119" s="380"/>
      <c r="MOY119" s="380"/>
      <c r="MOZ119" s="380"/>
      <c r="MPA119" s="380"/>
      <c r="MPB119" s="380"/>
      <c r="MPC119" s="380"/>
      <c r="MPD119" s="380"/>
      <c r="MPE119" s="380"/>
      <c r="MPF119" s="380"/>
      <c r="MPG119" s="380"/>
      <c r="MPH119" s="380"/>
      <c r="MPI119" s="380"/>
      <c r="MPJ119" s="380"/>
      <c r="MPK119" s="380"/>
      <c r="MPL119" s="380"/>
      <c r="MPM119" s="380"/>
      <c r="MPN119" s="380"/>
      <c r="MPO119" s="380"/>
      <c r="MPP119" s="380"/>
      <c r="MPQ119" s="380"/>
      <c r="MPR119" s="380"/>
      <c r="MPS119" s="380"/>
      <c r="MPT119" s="380"/>
      <c r="MPU119" s="380"/>
      <c r="MPV119" s="380"/>
      <c r="MPW119" s="380"/>
      <c r="MPX119" s="380"/>
      <c r="MPY119" s="380"/>
      <c r="MPZ119" s="380"/>
      <c r="MQA119" s="380"/>
      <c r="MQB119" s="380"/>
      <c r="MQC119" s="380"/>
      <c r="MQD119" s="380"/>
      <c r="MQE119" s="380"/>
      <c r="MQF119" s="380"/>
      <c r="MQG119" s="380"/>
      <c r="MQH119" s="380"/>
      <c r="MQI119" s="380"/>
      <c r="MQJ119" s="380"/>
      <c r="MQK119" s="380"/>
      <c r="MQL119" s="380"/>
      <c r="MQM119" s="380"/>
      <c r="MQN119" s="380"/>
      <c r="MQO119" s="380"/>
      <c r="MQP119" s="380"/>
      <c r="MQQ119" s="380"/>
      <c r="MQR119" s="380"/>
      <c r="MQS119" s="380"/>
      <c r="MQT119" s="380"/>
      <c r="MQU119" s="380"/>
      <c r="MQV119" s="380"/>
      <c r="MQW119" s="380"/>
      <c r="MQX119" s="380"/>
      <c r="MQY119" s="380"/>
      <c r="MQZ119" s="380"/>
      <c r="MRA119" s="380"/>
      <c r="MRB119" s="380"/>
      <c r="MRC119" s="380"/>
      <c r="MRD119" s="380"/>
      <c r="MRE119" s="380"/>
      <c r="MRF119" s="380"/>
      <c r="MRG119" s="380"/>
      <c r="MRH119" s="380"/>
      <c r="MRI119" s="380"/>
      <c r="MRJ119" s="380"/>
      <c r="MRK119" s="380"/>
      <c r="MRL119" s="380"/>
      <c r="MRM119" s="380"/>
      <c r="MRN119" s="380"/>
      <c r="MRO119" s="380"/>
      <c r="MRP119" s="380"/>
      <c r="MRQ119" s="380"/>
      <c r="MRR119" s="380"/>
      <c r="MRS119" s="380"/>
      <c r="MRT119" s="380"/>
      <c r="MRU119" s="380"/>
      <c r="MRV119" s="380"/>
      <c r="MRW119" s="380"/>
      <c r="MRX119" s="380"/>
      <c r="MRY119" s="380"/>
      <c r="MRZ119" s="380"/>
      <c r="MSA119" s="380"/>
      <c r="MSB119" s="380"/>
      <c r="MSC119" s="380"/>
      <c r="MSD119" s="380"/>
      <c r="MSE119" s="380"/>
      <c r="MSF119" s="380"/>
      <c r="MSG119" s="380"/>
      <c r="MSH119" s="380"/>
      <c r="MSI119" s="380"/>
      <c r="MSJ119" s="380"/>
      <c r="MSK119" s="380"/>
      <c r="MSL119" s="380"/>
      <c r="MSM119" s="380"/>
      <c r="MSN119" s="380"/>
      <c r="MSO119" s="380"/>
      <c r="MSP119" s="380"/>
      <c r="MSQ119" s="380"/>
      <c r="MSR119" s="380"/>
      <c r="MSS119" s="380"/>
      <c r="MST119" s="380"/>
      <c r="MSU119" s="380"/>
      <c r="MSV119" s="380"/>
      <c r="MSW119" s="380"/>
      <c r="MSX119" s="380"/>
      <c r="MSY119" s="380"/>
      <c r="MSZ119" s="380"/>
      <c r="MTA119" s="380"/>
      <c r="MTB119" s="380"/>
      <c r="MTC119" s="380"/>
      <c r="MTD119" s="380"/>
      <c r="MTE119" s="380"/>
      <c r="MTF119" s="380"/>
      <c r="MTG119" s="380"/>
      <c r="MTH119" s="380"/>
      <c r="MTI119" s="380"/>
      <c r="MTJ119" s="380"/>
      <c r="MTK119" s="380"/>
      <c r="MTL119" s="380"/>
      <c r="MTM119" s="380"/>
      <c r="MTN119" s="380"/>
      <c r="MTO119" s="380"/>
      <c r="MTP119" s="380"/>
      <c r="MTQ119" s="380"/>
      <c r="MTR119" s="380"/>
      <c r="MTS119" s="380"/>
      <c r="MTT119" s="380"/>
      <c r="MTU119" s="380"/>
      <c r="MTV119" s="380"/>
      <c r="MTW119" s="380"/>
      <c r="MTX119" s="380"/>
      <c r="MTY119" s="380"/>
      <c r="MTZ119" s="380"/>
      <c r="MUA119" s="380"/>
      <c r="MUB119" s="380"/>
      <c r="MUC119" s="380"/>
      <c r="MUD119" s="380"/>
      <c r="MUE119" s="380"/>
      <c r="MUF119" s="380"/>
      <c r="MUG119" s="380"/>
      <c r="MUH119" s="380"/>
      <c r="MUI119" s="380"/>
      <c r="MUJ119" s="380"/>
      <c r="MUK119" s="380"/>
      <c r="MUL119" s="380"/>
      <c r="MUM119" s="380"/>
      <c r="MUN119" s="380"/>
      <c r="MUO119" s="380"/>
      <c r="MUP119" s="380"/>
      <c r="MUQ119" s="380"/>
      <c r="MUR119" s="380"/>
      <c r="MUS119" s="380"/>
      <c r="MUT119" s="380"/>
      <c r="MUU119" s="380"/>
      <c r="MUV119" s="380"/>
      <c r="MUW119" s="380"/>
      <c r="MUX119" s="380"/>
      <c r="MUY119" s="380"/>
      <c r="MUZ119" s="380"/>
      <c r="MVA119" s="380"/>
      <c r="MVB119" s="380"/>
      <c r="MVC119" s="380"/>
      <c r="MVD119" s="380"/>
      <c r="MVE119" s="380"/>
      <c r="MVF119" s="380"/>
      <c r="MVG119" s="380"/>
      <c r="MVH119" s="380"/>
      <c r="MVI119" s="380"/>
      <c r="MVJ119" s="380"/>
      <c r="MVK119" s="380"/>
      <c r="MVL119" s="380"/>
      <c r="MVM119" s="380"/>
      <c r="MVN119" s="380"/>
      <c r="MVO119" s="380"/>
      <c r="MVP119" s="380"/>
      <c r="MVQ119" s="380"/>
      <c r="MVR119" s="380"/>
      <c r="MVS119" s="380"/>
      <c r="MVT119" s="380"/>
      <c r="MVU119" s="380"/>
      <c r="MVV119" s="380"/>
      <c r="MVW119" s="380"/>
      <c r="MVX119" s="380"/>
      <c r="MVY119" s="380"/>
      <c r="MVZ119" s="380"/>
      <c r="MWA119" s="380"/>
      <c r="MWB119" s="380"/>
      <c r="MWC119" s="380"/>
      <c r="MWD119" s="380"/>
      <c r="MWE119" s="380"/>
      <c r="MWF119" s="380"/>
      <c r="MWG119" s="380"/>
      <c r="MWH119" s="380"/>
      <c r="MWI119" s="380"/>
      <c r="MWJ119" s="380"/>
      <c r="MWK119" s="380"/>
      <c r="MWL119" s="380"/>
      <c r="MWM119" s="380"/>
      <c r="MWN119" s="380"/>
      <c r="MWO119" s="380"/>
      <c r="MWP119" s="380"/>
      <c r="MWQ119" s="380"/>
      <c r="MWR119" s="380"/>
      <c r="MWS119" s="380"/>
      <c r="MWT119" s="380"/>
      <c r="MWU119" s="380"/>
      <c r="MWV119" s="380"/>
      <c r="MWW119" s="380"/>
      <c r="MWX119" s="380"/>
      <c r="MWY119" s="380"/>
      <c r="MWZ119" s="380"/>
      <c r="MXA119" s="380"/>
      <c r="MXB119" s="380"/>
      <c r="MXC119" s="380"/>
      <c r="MXD119" s="380"/>
      <c r="MXE119" s="380"/>
      <c r="MXF119" s="380"/>
      <c r="MXG119" s="380"/>
      <c r="MXH119" s="380"/>
      <c r="MXI119" s="380"/>
      <c r="MXJ119" s="380"/>
      <c r="MXK119" s="380"/>
      <c r="MXL119" s="380"/>
      <c r="MXM119" s="380"/>
      <c r="MXN119" s="380"/>
      <c r="MXO119" s="380"/>
      <c r="MXP119" s="380"/>
      <c r="MXQ119" s="380"/>
      <c r="MXR119" s="380"/>
      <c r="MXS119" s="380"/>
      <c r="MXT119" s="380"/>
      <c r="MXU119" s="380"/>
      <c r="MXV119" s="380"/>
      <c r="MXW119" s="380"/>
      <c r="MXX119" s="380"/>
      <c r="MXY119" s="380"/>
      <c r="MXZ119" s="380"/>
      <c r="MYA119" s="380"/>
      <c r="MYB119" s="380"/>
      <c r="MYC119" s="380"/>
      <c r="MYD119" s="380"/>
      <c r="MYE119" s="380"/>
      <c r="MYF119" s="380"/>
      <c r="MYG119" s="380"/>
      <c r="MYH119" s="380"/>
      <c r="MYI119" s="380"/>
      <c r="MYJ119" s="380"/>
      <c r="MYK119" s="380"/>
      <c r="MYL119" s="380"/>
      <c r="MYM119" s="380"/>
      <c r="MYN119" s="380"/>
      <c r="MYO119" s="380"/>
      <c r="MYP119" s="380"/>
      <c r="MYQ119" s="380"/>
      <c r="MYR119" s="380"/>
      <c r="MYS119" s="380"/>
      <c r="MYT119" s="380"/>
      <c r="MYU119" s="380"/>
      <c r="MYV119" s="380"/>
      <c r="MYW119" s="380"/>
      <c r="MYX119" s="380"/>
      <c r="MYY119" s="380"/>
      <c r="MYZ119" s="380"/>
      <c r="MZA119" s="380"/>
      <c r="MZB119" s="380"/>
      <c r="MZC119" s="380"/>
      <c r="MZD119" s="380"/>
      <c r="MZE119" s="380"/>
      <c r="MZF119" s="380"/>
      <c r="MZG119" s="380"/>
      <c r="MZH119" s="380"/>
      <c r="MZI119" s="380"/>
      <c r="MZJ119" s="380"/>
      <c r="MZK119" s="380"/>
      <c r="MZL119" s="380"/>
      <c r="MZM119" s="380"/>
      <c r="MZN119" s="380"/>
      <c r="MZO119" s="380"/>
      <c r="MZP119" s="380"/>
      <c r="MZQ119" s="380"/>
      <c r="MZR119" s="380"/>
      <c r="MZS119" s="380"/>
      <c r="MZT119" s="380"/>
      <c r="MZU119" s="380"/>
      <c r="MZV119" s="380"/>
      <c r="MZW119" s="380"/>
      <c r="MZX119" s="380"/>
      <c r="MZY119" s="380"/>
      <c r="MZZ119" s="380"/>
      <c r="NAA119" s="380"/>
      <c r="NAB119" s="380"/>
      <c r="NAC119" s="380"/>
      <c r="NAD119" s="380"/>
      <c r="NAE119" s="380"/>
      <c r="NAF119" s="380"/>
      <c r="NAG119" s="380"/>
      <c r="NAH119" s="380"/>
      <c r="NAI119" s="380"/>
      <c r="NAJ119" s="380"/>
      <c r="NAK119" s="380"/>
      <c r="NAL119" s="380"/>
      <c r="NAM119" s="380"/>
      <c r="NAN119" s="380"/>
      <c r="NAO119" s="380"/>
      <c r="NAP119" s="380"/>
      <c r="NAQ119" s="380"/>
      <c r="NAR119" s="380"/>
      <c r="NAS119" s="380"/>
      <c r="NAT119" s="380"/>
      <c r="NAU119" s="380"/>
      <c r="NAV119" s="380"/>
      <c r="NAW119" s="380"/>
      <c r="NAX119" s="380"/>
      <c r="NAY119" s="380"/>
      <c r="NAZ119" s="380"/>
      <c r="NBA119" s="380"/>
      <c r="NBB119" s="380"/>
      <c r="NBC119" s="380"/>
      <c r="NBD119" s="380"/>
      <c r="NBE119" s="380"/>
      <c r="NBF119" s="380"/>
      <c r="NBG119" s="380"/>
      <c r="NBH119" s="380"/>
      <c r="NBI119" s="380"/>
      <c r="NBJ119" s="380"/>
      <c r="NBK119" s="380"/>
      <c r="NBL119" s="380"/>
      <c r="NBM119" s="380"/>
      <c r="NBN119" s="380"/>
      <c r="NBO119" s="380"/>
      <c r="NBP119" s="380"/>
      <c r="NBQ119" s="380"/>
      <c r="NBR119" s="380"/>
      <c r="NBS119" s="380"/>
      <c r="NBT119" s="380"/>
      <c r="NBU119" s="380"/>
      <c r="NBV119" s="380"/>
      <c r="NBW119" s="380"/>
      <c r="NBX119" s="380"/>
      <c r="NBY119" s="380"/>
      <c r="NBZ119" s="380"/>
      <c r="NCA119" s="380"/>
      <c r="NCB119" s="380"/>
      <c r="NCC119" s="380"/>
      <c r="NCD119" s="380"/>
      <c r="NCE119" s="380"/>
      <c r="NCF119" s="380"/>
      <c r="NCG119" s="380"/>
      <c r="NCH119" s="380"/>
      <c r="NCI119" s="380"/>
      <c r="NCJ119" s="380"/>
      <c r="NCK119" s="380"/>
      <c r="NCL119" s="380"/>
      <c r="NCM119" s="380"/>
      <c r="NCN119" s="380"/>
      <c r="NCO119" s="380"/>
      <c r="NCP119" s="380"/>
      <c r="NCQ119" s="380"/>
      <c r="NCR119" s="380"/>
      <c r="NCS119" s="380"/>
      <c r="NCT119" s="380"/>
      <c r="NCU119" s="380"/>
      <c r="NCV119" s="380"/>
      <c r="NCW119" s="380"/>
      <c r="NCX119" s="380"/>
      <c r="NCY119" s="380"/>
      <c r="NCZ119" s="380"/>
      <c r="NDA119" s="380"/>
      <c r="NDB119" s="380"/>
      <c r="NDC119" s="380"/>
      <c r="NDD119" s="380"/>
      <c r="NDE119" s="380"/>
      <c r="NDF119" s="380"/>
      <c r="NDG119" s="380"/>
      <c r="NDH119" s="380"/>
      <c r="NDI119" s="380"/>
      <c r="NDJ119" s="380"/>
      <c r="NDK119" s="380"/>
      <c r="NDL119" s="380"/>
      <c r="NDM119" s="380"/>
      <c r="NDN119" s="380"/>
      <c r="NDO119" s="380"/>
      <c r="NDP119" s="380"/>
      <c r="NDQ119" s="380"/>
      <c r="NDR119" s="380"/>
      <c r="NDS119" s="380"/>
      <c r="NDT119" s="380"/>
      <c r="NDU119" s="380"/>
      <c r="NDV119" s="380"/>
      <c r="NDW119" s="380"/>
      <c r="NDX119" s="380"/>
      <c r="NDY119" s="380"/>
      <c r="NDZ119" s="380"/>
      <c r="NEA119" s="380"/>
      <c r="NEB119" s="380"/>
      <c r="NEC119" s="380"/>
      <c r="NED119" s="380"/>
      <c r="NEE119" s="380"/>
      <c r="NEF119" s="380"/>
      <c r="NEG119" s="380"/>
      <c r="NEH119" s="380"/>
      <c r="NEI119" s="380"/>
      <c r="NEJ119" s="380"/>
      <c r="NEK119" s="380"/>
      <c r="NEL119" s="380"/>
      <c r="NEM119" s="380"/>
      <c r="NEN119" s="380"/>
      <c r="NEO119" s="380"/>
      <c r="NEP119" s="380"/>
      <c r="NEQ119" s="380"/>
      <c r="NER119" s="380"/>
      <c r="NES119" s="380"/>
      <c r="NET119" s="380"/>
      <c r="NEU119" s="380"/>
      <c r="NEV119" s="380"/>
      <c r="NEW119" s="380"/>
      <c r="NEX119" s="380"/>
      <c r="NEY119" s="380"/>
      <c r="NEZ119" s="380"/>
      <c r="NFA119" s="380"/>
      <c r="NFB119" s="380"/>
      <c r="NFC119" s="380"/>
      <c r="NFD119" s="380"/>
      <c r="NFE119" s="380"/>
      <c r="NFF119" s="380"/>
      <c r="NFG119" s="380"/>
      <c r="NFH119" s="380"/>
      <c r="NFI119" s="380"/>
      <c r="NFJ119" s="380"/>
      <c r="NFK119" s="380"/>
      <c r="NFL119" s="380"/>
      <c r="NFM119" s="380"/>
      <c r="NFN119" s="380"/>
      <c r="NFO119" s="380"/>
      <c r="NFP119" s="380"/>
      <c r="NFQ119" s="380"/>
      <c r="NFR119" s="380"/>
      <c r="NFS119" s="380"/>
      <c r="NFT119" s="380"/>
      <c r="NFU119" s="380"/>
      <c r="NFV119" s="380"/>
      <c r="NFW119" s="380"/>
      <c r="NFX119" s="380"/>
      <c r="NFY119" s="380"/>
      <c r="NFZ119" s="380"/>
      <c r="NGA119" s="380"/>
      <c r="NGB119" s="380"/>
      <c r="NGC119" s="380"/>
      <c r="NGD119" s="380"/>
      <c r="NGE119" s="380"/>
      <c r="NGF119" s="380"/>
      <c r="NGG119" s="380"/>
      <c r="NGH119" s="380"/>
      <c r="NGI119" s="380"/>
      <c r="NGJ119" s="380"/>
      <c r="NGK119" s="380"/>
      <c r="NGL119" s="380"/>
      <c r="NGM119" s="380"/>
      <c r="NGN119" s="380"/>
      <c r="NGO119" s="380"/>
      <c r="NGP119" s="380"/>
      <c r="NGQ119" s="380"/>
      <c r="NGR119" s="380"/>
      <c r="NGS119" s="380"/>
      <c r="NGT119" s="380"/>
      <c r="NGU119" s="380"/>
      <c r="NGV119" s="380"/>
      <c r="NGW119" s="380"/>
      <c r="NGX119" s="380"/>
      <c r="NGY119" s="380"/>
      <c r="NGZ119" s="380"/>
      <c r="NHA119" s="380"/>
      <c r="NHB119" s="380"/>
      <c r="NHC119" s="380"/>
      <c r="NHD119" s="380"/>
      <c r="NHE119" s="380"/>
      <c r="NHF119" s="380"/>
      <c r="NHG119" s="380"/>
      <c r="NHH119" s="380"/>
      <c r="NHI119" s="380"/>
      <c r="NHJ119" s="380"/>
      <c r="NHK119" s="380"/>
      <c r="NHL119" s="380"/>
      <c r="NHM119" s="380"/>
      <c r="NHN119" s="380"/>
      <c r="NHO119" s="380"/>
      <c r="NHP119" s="380"/>
      <c r="NHQ119" s="380"/>
      <c r="NHR119" s="380"/>
      <c r="NHS119" s="380"/>
      <c r="NHT119" s="380"/>
      <c r="NHU119" s="380"/>
      <c r="NHV119" s="380"/>
      <c r="NHW119" s="380"/>
      <c r="NHX119" s="380"/>
      <c r="NHY119" s="380"/>
      <c r="NHZ119" s="380"/>
      <c r="NIA119" s="380"/>
      <c r="NIB119" s="380"/>
      <c r="NIC119" s="380"/>
      <c r="NID119" s="380"/>
      <c r="NIE119" s="380"/>
      <c r="NIF119" s="380"/>
      <c r="NIG119" s="380"/>
      <c r="NIH119" s="380"/>
      <c r="NII119" s="380"/>
      <c r="NIJ119" s="380"/>
      <c r="NIK119" s="380"/>
      <c r="NIL119" s="380"/>
      <c r="NIM119" s="380"/>
      <c r="NIN119" s="380"/>
      <c r="NIO119" s="380"/>
      <c r="NIP119" s="380"/>
      <c r="NIQ119" s="380"/>
      <c r="NIR119" s="380"/>
      <c r="NIS119" s="380"/>
      <c r="NIT119" s="380"/>
      <c r="NIU119" s="380"/>
      <c r="NIV119" s="380"/>
      <c r="NIW119" s="380"/>
      <c r="NIX119" s="380"/>
      <c r="NIY119" s="380"/>
      <c r="NIZ119" s="380"/>
      <c r="NJA119" s="380"/>
      <c r="NJB119" s="380"/>
      <c r="NJC119" s="380"/>
      <c r="NJD119" s="380"/>
      <c r="NJE119" s="380"/>
      <c r="NJF119" s="380"/>
      <c r="NJG119" s="380"/>
      <c r="NJH119" s="380"/>
      <c r="NJI119" s="380"/>
      <c r="NJJ119" s="380"/>
      <c r="NJK119" s="380"/>
      <c r="NJL119" s="380"/>
      <c r="NJM119" s="380"/>
      <c r="NJN119" s="380"/>
      <c r="NJO119" s="380"/>
      <c r="NJP119" s="380"/>
      <c r="NJQ119" s="380"/>
      <c r="NJR119" s="380"/>
      <c r="NJS119" s="380"/>
      <c r="NJT119" s="380"/>
      <c r="NJU119" s="380"/>
      <c r="NJV119" s="380"/>
      <c r="NJW119" s="380"/>
      <c r="NJX119" s="380"/>
      <c r="NJY119" s="380"/>
      <c r="NJZ119" s="380"/>
      <c r="NKA119" s="380"/>
      <c r="NKB119" s="380"/>
      <c r="NKC119" s="380"/>
      <c r="NKD119" s="380"/>
      <c r="NKE119" s="380"/>
      <c r="NKF119" s="380"/>
      <c r="NKG119" s="380"/>
      <c r="NKH119" s="380"/>
      <c r="NKI119" s="380"/>
      <c r="NKJ119" s="380"/>
      <c r="NKK119" s="380"/>
      <c r="NKL119" s="380"/>
      <c r="NKM119" s="380"/>
      <c r="NKN119" s="380"/>
      <c r="NKO119" s="380"/>
      <c r="NKP119" s="380"/>
      <c r="NKQ119" s="380"/>
      <c r="NKR119" s="380"/>
      <c r="NKS119" s="380"/>
      <c r="NKT119" s="380"/>
      <c r="NKU119" s="380"/>
      <c r="NKV119" s="380"/>
      <c r="NKW119" s="380"/>
      <c r="NKX119" s="380"/>
      <c r="NKY119" s="380"/>
      <c r="NKZ119" s="380"/>
      <c r="NLA119" s="380"/>
      <c r="NLB119" s="380"/>
      <c r="NLC119" s="380"/>
      <c r="NLD119" s="380"/>
      <c r="NLE119" s="380"/>
      <c r="NLF119" s="380"/>
      <c r="NLG119" s="380"/>
      <c r="NLH119" s="380"/>
      <c r="NLI119" s="380"/>
      <c r="NLJ119" s="380"/>
      <c r="NLK119" s="380"/>
      <c r="NLL119" s="380"/>
      <c r="NLM119" s="380"/>
      <c r="NLN119" s="380"/>
      <c r="NLO119" s="380"/>
      <c r="NLP119" s="380"/>
      <c r="NLQ119" s="380"/>
      <c r="NLR119" s="380"/>
      <c r="NLS119" s="380"/>
      <c r="NLT119" s="380"/>
      <c r="NLU119" s="380"/>
      <c r="NLV119" s="380"/>
      <c r="NLW119" s="380"/>
      <c r="NLX119" s="380"/>
      <c r="NLY119" s="380"/>
      <c r="NLZ119" s="380"/>
      <c r="NMA119" s="380"/>
      <c r="NMB119" s="380"/>
      <c r="NMC119" s="380"/>
      <c r="NMD119" s="380"/>
      <c r="NME119" s="380"/>
      <c r="NMF119" s="380"/>
      <c r="NMG119" s="380"/>
      <c r="NMH119" s="380"/>
      <c r="NMI119" s="380"/>
      <c r="NMJ119" s="380"/>
      <c r="NMK119" s="380"/>
      <c r="NML119" s="380"/>
      <c r="NMM119" s="380"/>
      <c r="NMN119" s="380"/>
      <c r="NMO119" s="380"/>
      <c r="NMP119" s="380"/>
      <c r="NMQ119" s="380"/>
      <c r="NMR119" s="380"/>
      <c r="NMS119" s="380"/>
      <c r="NMT119" s="380"/>
      <c r="NMU119" s="380"/>
      <c r="NMV119" s="380"/>
      <c r="NMW119" s="380"/>
      <c r="NMX119" s="380"/>
      <c r="NMY119" s="380"/>
      <c r="NMZ119" s="380"/>
      <c r="NNA119" s="380"/>
      <c r="NNB119" s="380"/>
      <c r="NNC119" s="380"/>
      <c r="NND119" s="380"/>
      <c r="NNE119" s="380"/>
      <c r="NNF119" s="380"/>
      <c r="NNG119" s="380"/>
      <c r="NNH119" s="380"/>
      <c r="NNI119" s="380"/>
      <c r="NNJ119" s="380"/>
      <c r="NNK119" s="380"/>
      <c r="NNL119" s="380"/>
      <c r="NNM119" s="380"/>
      <c r="NNN119" s="380"/>
      <c r="NNO119" s="380"/>
      <c r="NNP119" s="380"/>
      <c r="NNQ119" s="380"/>
      <c r="NNR119" s="380"/>
      <c r="NNS119" s="380"/>
      <c r="NNT119" s="380"/>
      <c r="NNU119" s="380"/>
      <c r="NNV119" s="380"/>
      <c r="NNW119" s="380"/>
      <c r="NNX119" s="380"/>
      <c r="NNY119" s="380"/>
      <c r="NNZ119" s="380"/>
      <c r="NOA119" s="380"/>
      <c r="NOB119" s="380"/>
      <c r="NOC119" s="380"/>
      <c r="NOD119" s="380"/>
      <c r="NOE119" s="380"/>
      <c r="NOF119" s="380"/>
      <c r="NOG119" s="380"/>
      <c r="NOH119" s="380"/>
      <c r="NOI119" s="380"/>
      <c r="NOJ119" s="380"/>
      <c r="NOK119" s="380"/>
      <c r="NOL119" s="380"/>
      <c r="NOM119" s="380"/>
      <c r="NON119" s="380"/>
      <c r="NOO119" s="380"/>
      <c r="NOP119" s="380"/>
      <c r="NOQ119" s="380"/>
      <c r="NOR119" s="380"/>
      <c r="NOS119" s="380"/>
      <c r="NOT119" s="380"/>
      <c r="NOU119" s="380"/>
      <c r="NOV119" s="380"/>
      <c r="NOW119" s="380"/>
      <c r="NOX119" s="380"/>
      <c r="NOY119" s="380"/>
      <c r="NOZ119" s="380"/>
      <c r="NPA119" s="380"/>
      <c r="NPB119" s="380"/>
      <c r="NPC119" s="380"/>
      <c r="NPD119" s="380"/>
      <c r="NPE119" s="380"/>
      <c r="NPF119" s="380"/>
      <c r="NPG119" s="380"/>
      <c r="NPH119" s="380"/>
      <c r="NPI119" s="380"/>
      <c r="NPJ119" s="380"/>
      <c r="NPK119" s="380"/>
      <c r="NPL119" s="380"/>
      <c r="NPM119" s="380"/>
      <c r="NPN119" s="380"/>
      <c r="NPO119" s="380"/>
      <c r="NPP119" s="380"/>
      <c r="NPQ119" s="380"/>
      <c r="NPR119" s="380"/>
      <c r="NPS119" s="380"/>
      <c r="NPT119" s="380"/>
      <c r="NPU119" s="380"/>
      <c r="NPV119" s="380"/>
      <c r="NPW119" s="380"/>
      <c r="NPX119" s="380"/>
      <c r="NPY119" s="380"/>
      <c r="NPZ119" s="380"/>
      <c r="NQA119" s="380"/>
      <c r="NQB119" s="380"/>
      <c r="NQC119" s="380"/>
      <c r="NQD119" s="380"/>
      <c r="NQE119" s="380"/>
      <c r="NQF119" s="380"/>
      <c r="NQG119" s="380"/>
      <c r="NQH119" s="380"/>
      <c r="NQI119" s="380"/>
      <c r="NQJ119" s="380"/>
      <c r="NQK119" s="380"/>
      <c r="NQL119" s="380"/>
      <c r="NQM119" s="380"/>
      <c r="NQN119" s="380"/>
      <c r="NQO119" s="380"/>
      <c r="NQP119" s="380"/>
      <c r="NQQ119" s="380"/>
      <c r="NQR119" s="380"/>
      <c r="NQS119" s="380"/>
      <c r="NQT119" s="380"/>
      <c r="NQU119" s="380"/>
      <c r="NQV119" s="380"/>
      <c r="NQW119" s="380"/>
      <c r="NQX119" s="380"/>
      <c r="NQY119" s="380"/>
      <c r="NQZ119" s="380"/>
      <c r="NRA119" s="380"/>
      <c r="NRB119" s="380"/>
      <c r="NRC119" s="380"/>
      <c r="NRD119" s="380"/>
      <c r="NRE119" s="380"/>
      <c r="NRF119" s="380"/>
      <c r="NRG119" s="380"/>
      <c r="NRH119" s="380"/>
      <c r="NRI119" s="380"/>
      <c r="NRJ119" s="380"/>
      <c r="NRK119" s="380"/>
      <c r="NRL119" s="380"/>
      <c r="NRM119" s="380"/>
      <c r="NRN119" s="380"/>
      <c r="NRO119" s="380"/>
      <c r="NRP119" s="380"/>
      <c r="NRQ119" s="380"/>
      <c r="NRR119" s="380"/>
      <c r="NRS119" s="380"/>
      <c r="NRT119" s="380"/>
      <c r="NRU119" s="380"/>
      <c r="NRV119" s="380"/>
      <c r="NRW119" s="380"/>
      <c r="NRX119" s="380"/>
      <c r="NRY119" s="380"/>
      <c r="NRZ119" s="380"/>
      <c r="NSA119" s="380"/>
      <c r="NSB119" s="380"/>
      <c r="NSC119" s="380"/>
      <c r="NSD119" s="380"/>
      <c r="NSE119" s="380"/>
      <c r="NSF119" s="380"/>
      <c r="NSG119" s="380"/>
      <c r="NSH119" s="380"/>
      <c r="NSI119" s="380"/>
      <c r="NSJ119" s="380"/>
      <c r="NSK119" s="380"/>
      <c r="NSL119" s="380"/>
      <c r="NSM119" s="380"/>
      <c r="NSN119" s="380"/>
      <c r="NSO119" s="380"/>
      <c r="NSP119" s="380"/>
      <c r="NSQ119" s="380"/>
      <c r="NSR119" s="380"/>
      <c r="NSS119" s="380"/>
      <c r="NST119" s="380"/>
      <c r="NSU119" s="380"/>
      <c r="NSV119" s="380"/>
      <c r="NSW119" s="380"/>
      <c r="NSX119" s="380"/>
      <c r="NSY119" s="380"/>
      <c r="NSZ119" s="380"/>
      <c r="NTA119" s="380"/>
      <c r="NTB119" s="380"/>
      <c r="NTC119" s="380"/>
      <c r="NTD119" s="380"/>
      <c r="NTE119" s="380"/>
      <c r="NTF119" s="380"/>
      <c r="NTG119" s="380"/>
      <c r="NTH119" s="380"/>
      <c r="NTI119" s="380"/>
      <c r="NTJ119" s="380"/>
      <c r="NTK119" s="380"/>
      <c r="NTL119" s="380"/>
      <c r="NTM119" s="380"/>
      <c r="NTN119" s="380"/>
      <c r="NTO119" s="380"/>
      <c r="NTP119" s="380"/>
      <c r="NTQ119" s="380"/>
      <c r="NTR119" s="380"/>
      <c r="NTS119" s="380"/>
      <c r="NTT119" s="380"/>
      <c r="NTU119" s="380"/>
      <c r="NTV119" s="380"/>
      <c r="NTW119" s="380"/>
      <c r="NTX119" s="380"/>
      <c r="NTY119" s="380"/>
      <c r="NTZ119" s="380"/>
      <c r="NUA119" s="380"/>
      <c r="NUB119" s="380"/>
      <c r="NUC119" s="380"/>
      <c r="NUD119" s="380"/>
      <c r="NUE119" s="380"/>
      <c r="NUF119" s="380"/>
      <c r="NUG119" s="380"/>
      <c r="NUH119" s="380"/>
      <c r="NUI119" s="380"/>
      <c r="NUJ119" s="380"/>
      <c r="NUK119" s="380"/>
      <c r="NUL119" s="380"/>
      <c r="NUM119" s="380"/>
      <c r="NUN119" s="380"/>
      <c r="NUO119" s="380"/>
      <c r="NUP119" s="380"/>
      <c r="NUQ119" s="380"/>
      <c r="NUR119" s="380"/>
      <c r="NUS119" s="380"/>
      <c r="NUT119" s="380"/>
      <c r="NUU119" s="380"/>
      <c r="NUV119" s="380"/>
      <c r="NUW119" s="380"/>
      <c r="NUX119" s="380"/>
      <c r="NUY119" s="380"/>
      <c r="NUZ119" s="380"/>
      <c r="NVA119" s="380"/>
      <c r="NVB119" s="380"/>
      <c r="NVC119" s="380"/>
      <c r="NVD119" s="380"/>
      <c r="NVE119" s="380"/>
      <c r="NVF119" s="380"/>
      <c r="NVG119" s="380"/>
      <c r="NVH119" s="380"/>
      <c r="NVI119" s="380"/>
      <c r="NVJ119" s="380"/>
      <c r="NVK119" s="380"/>
      <c r="NVL119" s="380"/>
      <c r="NVM119" s="380"/>
      <c r="NVN119" s="380"/>
      <c r="NVO119" s="380"/>
      <c r="NVP119" s="380"/>
      <c r="NVQ119" s="380"/>
      <c r="NVR119" s="380"/>
      <c r="NVS119" s="380"/>
      <c r="NVT119" s="380"/>
      <c r="NVU119" s="380"/>
      <c r="NVV119" s="380"/>
      <c r="NVW119" s="380"/>
      <c r="NVX119" s="380"/>
      <c r="NVY119" s="380"/>
      <c r="NVZ119" s="380"/>
      <c r="NWA119" s="380"/>
      <c r="NWB119" s="380"/>
      <c r="NWC119" s="380"/>
      <c r="NWD119" s="380"/>
      <c r="NWE119" s="380"/>
      <c r="NWF119" s="380"/>
      <c r="NWG119" s="380"/>
      <c r="NWH119" s="380"/>
      <c r="NWI119" s="380"/>
      <c r="NWJ119" s="380"/>
      <c r="NWK119" s="380"/>
      <c r="NWL119" s="380"/>
      <c r="NWM119" s="380"/>
      <c r="NWN119" s="380"/>
      <c r="NWO119" s="380"/>
      <c r="NWP119" s="380"/>
      <c r="NWQ119" s="380"/>
      <c r="NWR119" s="380"/>
      <c r="NWS119" s="380"/>
      <c r="NWT119" s="380"/>
      <c r="NWU119" s="380"/>
      <c r="NWV119" s="380"/>
      <c r="NWW119" s="380"/>
      <c r="NWX119" s="380"/>
      <c r="NWY119" s="380"/>
      <c r="NWZ119" s="380"/>
      <c r="NXA119" s="380"/>
      <c r="NXB119" s="380"/>
      <c r="NXC119" s="380"/>
      <c r="NXD119" s="380"/>
      <c r="NXE119" s="380"/>
      <c r="NXF119" s="380"/>
      <c r="NXG119" s="380"/>
      <c r="NXH119" s="380"/>
      <c r="NXI119" s="380"/>
      <c r="NXJ119" s="380"/>
      <c r="NXK119" s="380"/>
      <c r="NXL119" s="380"/>
      <c r="NXM119" s="380"/>
      <c r="NXN119" s="380"/>
      <c r="NXO119" s="380"/>
      <c r="NXP119" s="380"/>
      <c r="NXQ119" s="380"/>
      <c r="NXR119" s="380"/>
      <c r="NXS119" s="380"/>
      <c r="NXT119" s="380"/>
      <c r="NXU119" s="380"/>
      <c r="NXV119" s="380"/>
      <c r="NXW119" s="380"/>
      <c r="NXX119" s="380"/>
      <c r="NXY119" s="380"/>
      <c r="NXZ119" s="380"/>
      <c r="NYA119" s="380"/>
      <c r="NYB119" s="380"/>
      <c r="NYC119" s="380"/>
      <c r="NYD119" s="380"/>
      <c r="NYE119" s="380"/>
      <c r="NYF119" s="380"/>
      <c r="NYG119" s="380"/>
      <c r="NYH119" s="380"/>
      <c r="NYI119" s="380"/>
      <c r="NYJ119" s="380"/>
      <c r="NYK119" s="380"/>
      <c r="NYL119" s="380"/>
      <c r="NYM119" s="380"/>
      <c r="NYN119" s="380"/>
      <c r="NYO119" s="380"/>
      <c r="NYP119" s="380"/>
      <c r="NYQ119" s="380"/>
      <c r="NYR119" s="380"/>
      <c r="NYS119" s="380"/>
      <c r="NYT119" s="380"/>
      <c r="NYU119" s="380"/>
      <c r="NYV119" s="380"/>
      <c r="NYW119" s="380"/>
      <c r="NYX119" s="380"/>
      <c r="NYY119" s="380"/>
      <c r="NYZ119" s="380"/>
      <c r="NZA119" s="380"/>
      <c r="NZB119" s="380"/>
      <c r="NZC119" s="380"/>
      <c r="NZD119" s="380"/>
      <c r="NZE119" s="380"/>
      <c r="NZF119" s="380"/>
      <c r="NZG119" s="380"/>
      <c r="NZH119" s="380"/>
      <c r="NZI119" s="380"/>
      <c r="NZJ119" s="380"/>
      <c r="NZK119" s="380"/>
      <c r="NZL119" s="380"/>
      <c r="NZM119" s="380"/>
      <c r="NZN119" s="380"/>
      <c r="NZO119" s="380"/>
      <c r="NZP119" s="380"/>
      <c r="NZQ119" s="380"/>
      <c r="NZR119" s="380"/>
      <c r="NZS119" s="380"/>
      <c r="NZT119" s="380"/>
      <c r="NZU119" s="380"/>
      <c r="NZV119" s="380"/>
      <c r="NZW119" s="380"/>
      <c r="NZX119" s="380"/>
      <c r="NZY119" s="380"/>
      <c r="NZZ119" s="380"/>
      <c r="OAA119" s="380"/>
      <c r="OAB119" s="380"/>
      <c r="OAC119" s="380"/>
      <c r="OAD119" s="380"/>
      <c r="OAE119" s="380"/>
      <c r="OAF119" s="380"/>
      <c r="OAG119" s="380"/>
      <c r="OAH119" s="380"/>
      <c r="OAI119" s="380"/>
      <c r="OAJ119" s="380"/>
      <c r="OAK119" s="380"/>
      <c r="OAL119" s="380"/>
      <c r="OAM119" s="380"/>
      <c r="OAN119" s="380"/>
      <c r="OAO119" s="380"/>
      <c r="OAP119" s="380"/>
      <c r="OAQ119" s="380"/>
      <c r="OAR119" s="380"/>
      <c r="OAS119" s="380"/>
      <c r="OAT119" s="380"/>
      <c r="OAU119" s="380"/>
      <c r="OAV119" s="380"/>
      <c r="OAW119" s="380"/>
      <c r="OAX119" s="380"/>
      <c r="OAY119" s="380"/>
      <c r="OAZ119" s="380"/>
      <c r="OBA119" s="380"/>
      <c r="OBB119" s="380"/>
      <c r="OBC119" s="380"/>
      <c r="OBD119" s="380"/>
      <c r="OBE119" s="380"/>
      <c r="OBF119" s="380"/>
      <c r="OBG119" s="380"/>
      <c r="OBH119" s="380"/>
      <c r="OBI119" s="380"/>
      <c r="OBJ119" s="380"/>
      <c r="OBK119" s="380"/>
      <c r="OBL119" s="380"/>
      <c r="OBM119" s="380"/>
      <c r="OBN119" s="380"/>
      <c r="OBO119" s="380"/>
      <c r="OBP119" s="380"/>
      <c r="OBQ119" s="380"/>
      <c r="OBR119" s="380"/>
      <c r="OBS119" s="380"/>
      <c r="OBT119" s="380"/>
      <c r="OBU119" s="380"/>
      <c r="OBV119" s="380"/>
      <c r="OBW119" s="380"/>
      <c r="OBX119" s="380"/>
      <c r="OBY119" s="380"/>
      <c r="OBZ119" s="380"/>
      <c r="OCA119" s="380"/>
      <c r="OCB119" s="380"/>
      <c r="OCC119" s="380"/>
      <c r="OCD119" s="380"/>
      <c r="OCE119" s="380"/>
      <c r="OCF119" s="380"/>
      <c r="OCG119" s="380"/>
      <c r="OCH119" s="380"/>
      <c r="OCI119" s="380"/>
      <c r="OCJ119" s="380"/>
      <c r="OCK119" s="380"/>
      <c r="OCL119" s="380"/>
      <c r="OCM119" s="380"/>
      <c r="OCN119" s="380"/>
      <c r="OCO119" s="380"/>
      <c r="OCP119" s="380"/>
      <c r="OCQ119" s="380"/>
      <c r="OCR119" s="380"/>
      <c r="OCS119" s="380"/>
      <c r="OCT119" s="380"/>
      <c r="OCU119" s="380"/>
      <c r="OCV119" s="380"/>
      <c r="OCW119" s="380"/>
      <c r="OCX119" s="380"/>
      <c r="OCY119" s="380"/>
      <c r="OCZ119" s="380"/>
      <c r="ODA119" s="380"/>
      <c r="ODB119" s="380"/>
      <c r="ODC119" s="380"/>
      <c r="ODD119" s="380"/>
      <c r="ODE119" s="380"/>
      <c r="ODF119" s="380"/>
      <c r="ODG119" s="380"/>
      <c r="ODH119" s="380"/>
      <c r="ODI119" s="380"/>
      <c r="ODJ119" s="380"/>
      <c r="ODK119" s="380"/>
      <c r="ODL119" s="380"/>
      <c r="ODM119" s="380"/>
      <c r="ODN119" s="380"/>
      <c r="ODO119" s="380"/>
      <c r="ODP119" s="380"/>
      <c r="ODQ119" s="380"/>
      <c r="ODR119" s="380"/>
      <c r="ODS119" s="380"/>
      <c r="ODT119" s="380"/>
      <c r="ODU119" s="380"/>
      <c r="ODV119" s="380"/>
      <c r="ODW119" s="380"/>
      <c r="ODX119" s="380"/>
      <c r="ODY119" s="380"/>
      <c r="ODZ119" s="380"/>
      <c r="OEA119" s="380"/>
      <c r="OEB119" s="380"/>
      <c r="OEC119" s="380"/>
      <c r="OED119" s="380"/>
      <c r="OEE119" s="380"/>
      <c r="OEF119" s="380"/>
      <c r="OEG119" s="380"/>
      <c r="OEH119" s="380"/>
      <c r="OEI119" s="380"/>
      <c r="OEJ119" s="380"/>
      <c r="OEK119" s="380"/>
      <c r="OEL119" s="380"/>
      <c r="OEM119" s="380"/>
      <c r="OEN119" s="380"/>
      <c r="OEO119" s="380"/>
      <c r="OEP119" s="380"/>
      <c r="OEQ119" s="380"/>
      <c r="OER119" s="380"/>
      <c r="OES119" s="380"/>
      <c r="OET119" s="380"/>
      <c r="OEU119" s="380"/>
      <c r="OEV119" s="380"/>
      <c r="OEW119" s="380"/>
      <c r="OEX119" s="380"/>
      <c r="OEY119" s="380"/>
      <c r="OEZ119" s="380"/>
      <c r="OFA119" s="380"/>
      <c r="OFB119" s="380"/>
      <c r="OFC119" s="380"/>
      <c r="OFD119" s="380"/>
      <c r="OFE119" s="380"/>
      <c r="OFF119" s="380"/>
      <c r="OFG119" s="380"/>
      <c r="OFH119" s="380"/>
      <c r="OFI119" s="380"/>
      <c r="OFJ119" s="380"/>
      <c r="OFK119" s="380"/>
      <c r="OFL119" s="380"/>
      <c r="OFM119" s="380"/>
      <c r="OFN119" s="380"/>
      <c r="OFO119" s="380"/>
      <c r="OFP119" s="380"/>
      <c r="OFQ119" s="380"/>
      <c r="OFR119" s="380"/>
      <c r="OFS119" s="380"/>
      <c r="OFT119" s="380"/>
      <c r="OFU119" s="380"/>
      <c r="OFV119" s="380"/>
      <c r="OFW119" s="380"/>
      <c r="OFX119" s="380"/>
      <c r="OFY119" s="380"/>
      <c r="OFZ119" s="380"/>
      <c r="OGA119" s="380"/>
      <c r="OGB119" s="380"/>
      <c r="OGC119" s="380"/>
      <c r="OGD119" s="380"/>
      <c r="OGE119" s="380"/>
      <c r="OGF119" s="380"/>
      <c r="OGG119" s="380"/>
      <c r="OGH119" s="380"/>
      <c r="OGI119" s="380"/>
      <c r="OGJ119" s="380"/>
      <c r="OGK119" s="380"/>
      <c r="OGL119" s="380"/>
      <c r="OGM119" s="380"/>
      <c r="OGN119" s="380"/>
      <c r="OGO119" s="380"/>
      <c r="OGP119" s="380"/>
      <c r="OGQ119" s="380"/>
      <c r="OGR119" s="380"/>
      <c r="OGS119" s="380"/>
      <c r="OGT119" s="380"/>
      <c r="OGU119" s="380"/>
      <c r="OGV119" s="380"/>
      <c r="OGW119" s="380"/>
      <c r="OGX119" s="380"/>
      <c r="OGY119" s="380"/>
      <c r="OGZ119" s="380"/>
      <c r="OHA119" s="380"/>
      <c r="OHB119" s="380"/>
      <c r="OHC119" s="380"/>
      <c r="OHD119" s="380"/>
      <c r="OHE119" s="380"/>
      <c r="OHF119" s="380"/>
      <c r="OHG119" s="380"/>
      <c r="OHH119" s="380"/>
      <c r="OHI119" s="380"/>
      <c r="OHJ119" s="380"/>
      <c r="OHK119" s="380"/>
      <c r="OHL119" s="380"/>
      <c r="OHM119" s="380"/>
      <c r="OHN119" s="380"/>
      <c r="OHO119" s="380"/>
      <c r="OHP119" s="380"/>
      <c r="OHQ119" s="380"/>
      <c r="OHR119" s="380"/>
      <c r="OHS119" s="380"/>
      <c r="OHT119" s="380"/>
      <c r="OHU119" s="380"/>
      <c r="OHV119" s="380"/>
      <c r="OHW119" s="380"/>
      <c r="OHX119" s="380"/>
      <c r="OHY119" s="380"/>
      <c r="OHZ119" s="380"/>
      <c r="OIA119" s="380"/>
      <c r="OIB119" s="380"/>
      <c r="OIC119" s="380"/>
      <c r="OID119" s="380"/>
      <c r="OIE119" s="380"/>
      <c r="OIF119" s="380"/>
      <c r="OIG119" s="380"/>
      <c r="OIH119" s="380"/>
      <c r="OII119" s="380"/>
      <c r="OIJ119" s="380"/>
      <c r="OIK119" s="380"/>
      <c r="OIL119" s="380"/>
      <c r="OIM119" s="380"/>
      <c r="OIN119" s="380"/>
      <c r="OIO119" s="380"/>
      <c r="OIP119" s="380"/>
      <c r="OIQ119" s="380"/>
      <c r="OIR119" s="380"/>
      <c r="OIS119" s="380"/>
      <c r="OIT119" s="380"/>
      <c r="OIU119" s="380"/>
      <c r="OIV119" s="380"/>
      <c r="OIW119" s="380"/>
      <c r="OIX119" s="380"/>
      <c r="OIY119" s="380"/>
      <c r="OIZ119" s="380"/>
      <c r="OJA119" s="380"/>
      <c r="OJB119" s="380"/>
      <c r="OJC119" s="380"/>
      <c r="OJD119" s="380"/>
      <c r="OJE119" s="380"/>
      <c r="OJF119" s="380"/>
      <c r="OJG119" s="380"/>
      <c r="OJH119" s="380"/>
      <c r="OJI119" s="380"/>
      <c r="OJJ119" s="380"/>
      <c r="OJK119" s="380"/>
      <c r="OJL119" s="380"/>
      <c r="OJM119" s="380"/>
      <c r="OJN119" s="380"/>
      <c r="OJO119" s="380"/>
      <c r="OJP119" s="380"/>
      <c r="OJQ119" s="380"/>
      <c r="OJR119" s="380"/>
      <c r="OJS119" s="380"/>
      <c r="OJT119" s="380"/>
      <c r="OJU119" s="380"/>
      <c r="OJV119" s="380"/>
      <c r="OJW119" s="380"/>
      <c r="OJX119" s="380"/>
      <c r="OJY119" s="380"/>
      <c r="OJZ119" s="380"/>
      <c r="OKA119" s="380"/>
      <c r="OKB119" s="380"/>
      <c r="OKC119" s="380"/>
      <c r="OKD119" s="380"/>
      <c r="OKE119" s="380"/>
      <c r="OKF119" s="380"/>
      <c r="OKG119" s="380"/>
      <c r="OKH119" s="380"/>
      <c r="OKI119" s="380"/>
      <c r="OKJ119" s="380"/>
      <c r="OKK119" s="380"/>
      <c r="OKL119" s="380"/>
      <c r="OKM119" s="380"/>
      <c r="OKN119" s="380"/>
      <c r="OKO119" s="380"/>
      <c r="OKP119" s="380"/>
      <c r="OKQ119" s="380"/>
      <c r="OKR119" s="380"/>
      <c r="OKS119" s="380"/>
      <c r="OKT119" s="380"/>
      <c r="OKU119" s="380"/>
      <c r="OKV119" s="380"/>
      <c r="OKW119" s="380"/>
      <c r="OKX119" s="380"/>
      <c r="OKY119" s="380"/>
      <c r="OKZ119" s="380"/>
      <c r="OLA119" s="380"/>
      <c r="OLB119" s="380"/>
      <c r="OLC119" s="380"/>
      <c r="OLD119" s="380"/>
      <c r="OLE119" s="380"/>
      <c r="OLF119" s="380"/>
      <c r="OLG119" s="380"/>
      <c r="OLH119" s="380"/>
      <c r="OLI119" s="380"/>
      <c r="OLJ119" s="380"/>
      <c r="OLK119" s="380"/>
      <c r="OLL119" s="380"/>
      <c r="OLM119" s="380"/>
      <c r="OLN119" s="380"/>
      <c r="OLO119" s="380"/>
      <c r="OLP119" s="380"/>
      <c r="OLQ119" s="380"/>
      <c r="OLR119" s="380"/>
      <c r="OLS119" s="380"/>
      <c r="OLT119" s="380"/>
      <c r="OLU119" s="380"/>
      <c r="OLV119" s="380"/>
      <c r="OLW119" s="380"/>
      <c r="OLX119" s="380"/>
      <c r="OLY119" s="380"/>
      <c r="OLZ119" s="380"/>
      <c r="OMA119" s="380"/>
      <c r="OMB119" s="380"/>
      <c r="OMC119" s="380"/>
      <c r="OMD119" s="380"/>
      <c r="OME119" s="380"/>
      <c r="OMF119" s="380"/>
      <c r="OMG119" s="380"/>
      <c r="OMH119" s="380"/>
      <c r="OMI119" s="380"/>
      <c r="OMJ119" s="380"/>
      <c r="OMK119" s="380"/>
      <c r="OML119" s="380"/>
      <c r="OMM119" s="380"/>
      <c r="OMN119" s="380"/>
      <c r="OMO119" s="380"/>
      <c r="OMP119" s="380"/>
      <c r="OMQ119" s="380"/>
      <c r="OMR119" s="380"/>
      <c r="OMS119" s="380"/>
      <c r="OMT119" s="380"/>
      <c r="OMU119" s="380"/>
      <c r="OMV119" s="380"/>
      <c r="OMW119" s="380"/>
      <c r="OMX119" s="380"/>
      <c r="OMY119" s="380"/>
      <c r="OMZ119" s="380"/>
      <c r="ONA119" s="380"/>
      <c r="ONB119" s="380"/>
      <c r="ONC119" s="380"/>
      <c r="OND119" s="380"/>
      <c r="ONE119" s="380"/>
      <c r="ONF119" s="380"/>
      <c r="ONG119" s="380"/>
      <c r="ONH119" s="380"/>
      <c r="ONI119" s="380"/>
      <c r="ONJ119" s="380"/>
      <c r="ONK119" s="380"/>
      <c r="ONL119" s="380"/>
      <c r="ONM119" s="380"/>
      <c r="ONN119" s="380"/>
      <c r="ONO119" s="380"/>
      <c r="ONP119" s="380"/>
      <c r="ONQ119" s="380"/>
      <c r="ONR119" s="380"/>
      <c r="ONS119" s="380"/>
      <c r="ONT119" s="380"/>
      <c r="ONU119" s="380"/>
      <c r="ONV119" s="380"/>
      <c r="ONW119" s="380"/>
      <c r="ONX119" s="380"/>
      <c r="ONY119" s="380"/>
      <c r="ONZ119" s="380"/>
      <c r="OOA119" s="380"/>
      <c r="OOB119" s="380"/>
      <c r="OOC119" s="380"/>
      <c r="OOD119" s="380"/>
      <c r="OOE119" s="380"/>
      <c r="OOF119" s="380"/>
      <c r="OOG119" s="380"/>
      <c r="OOH119" s="380"/>
      <c r="OOI119" s="380"/>
      <c r="OOJ119" s="380"/>
      <c r="OOK119" s="380"/>
      <c r="OOL119" s="380"/>
      <c r="OOM119" s="380"/>
      <c r="OON119" s="380"/>
      <c r="OOO119" s="380"/>
      <c r="OOP119" s="380"/>
      <c r="OOQ119" s="380"/>
      <c r="OOR119" s="380"/>
      <c r="OOS119" s="380"/>
      <c r="OOT119" s="380"/>
      <c r="OOU119" s="380"/>
      <c r="OOV119" s="380"/>
      <c r="OOW119" s="380"/>
      <c r="OOX119" s="380"/>
      <c r="OOY119" s="380"/>
      <c r="OOZ119" s="380"/>
      <c r="OPA119" s="380"/>
      <c r="OPB119" s="380"/>
      <c r="OPC119" s="380"/>
      <c r="OPD119" s="380"/>
      <c r="OPE119" s="380"/>
      <c r="OPF119" s="380"/>
      <c r="OPG119" s="380"/>
      <c r="OPH119" s="380"/>
      <c r="OPI119" s="380"/>
      <c r="OPJ119" s="380"/>
      <c r="OPK119" s="380"/>
      <c r="OPL119" s="380"/>
      <c r="OPM119" s="380"/>
      <c r="OPN119" s="380"/>
      <c r="OPO119" s="380"/>
      <c r="OPP119" s="380"/>
      <c r="OPQ119" s="380"/>
      <c r="OPR119" s="380"/>
      <c r="OPS119" s="380"/>
      <c r="OPT119" s="380"/>
      <c r="OPU119" s="380"/>
      <c r="OPV119" s="380"/>
      <c r="OPW119" s="380"/>
      <c r="OPX119" s="380"/>
      <c r="OPY119" s="380"/>
      <c r="OPZ119" s="380"/>
      <c r="OQA119" s="380"/>
      <c r="OQB119" s="380"/>
      <c r="OQC119" s="380"/>
      <c r="OQD119" s="380"/>
      <c r="OQE119" s="380"/>
      <c r="OQF119" s="380"/>
      <c r="OQG119" s="380"/>
      <c r="OQH119" s="380"/>
      <c r="OQI119" s="380"/>
      <c r="OQJ119" s="380"/>
      <c r="OQK119" s="380"/>
      <c r="OQL119" s="380"/>
      <c r="OQM119" s="380"/>
      <c r="OQN119" s="380"/>
      <c r="OQO119" s="380"/>
      <c r="OQP119" s="380"/>
      <c r="OQQ119" s="380"/>
      <c r="OQR119" s="380"/>
      <c r="OQS119" s="380"/>
      <c r="OQT119" s="380"/>
      <c r="OQU119" s="380"/>
      <c r="OQV119" s="380"/>
      <c r="OQW119" s="380"/>
      <c r="OQX119" s="380"/>
      <c r="OQY119" s="380"/>
      <c r="OQZ119" s="380"/>
      <c r="ORA119" s="380"/>
      <c r="ORB119" s="380"/>
      <c r="ORC119" s="380"/>
      <c r="ORD119" s="380"/>
      <c r="ORE119" s="380"/>
      <c r="ORF119" s="380"/>
      <c r="ORG119" s="380"/>
      <c r="ORH119" s="380"/>
      <c r="ORI119" s="380"/>
      <c r="ORJ119" s="380"/>
      <c r="ORK119" s="380"/>
      <c r="ORL119" s="380"/>
      <c r="ORM119" s="380"/>
      <c r="ORN119" s="380"/>
      <c r="ORO119" s="380"/>
      <c r="ORP119" s="380"/>
      <c r="ORQ119" s="380"/>
      <c r="ORR119" s="380"/>
      <c r="ORS119" s="380"/>
      <c r="ORT119" s="380"/>
      <c r="ORU119" s="380"/>
      <c r="ORV119" s="380"/>
      <c r="ORW119" s="380"/>
      <c r="ORX119" s="380"/>
      <c r="ORY119" s="380"/>
      <c r="ORZ119" s="380"/>
      <c r="OSA119" s="380"/>
      <c r="OSB119" s="380"/>
      <c r="OSC119" s="380"/>
      <c r="OSD119" s="380"/>
      <c r="OSE119" s="380"/>
      <c r="OSF119" s="380"/>
      <c r="OSG119" s="380"/>
      <c r="OSH119" s="380"/>
      <c r="OSI119" s="380"/>
      <c r="OSJ119" s="380"/>
      <c r="OSK119" s="380"/>
      <c r="OSL119" s="380"/>
      <c r="OSM119" s="380"/>
      <c r="OSN119" s="380"/>
      <c r="OSO119" s="380"/>
      <c r="OSP119" s="380"/>
      <c r="OSQ119" s="380"/>
      <c r="OSR119" s="380"/>
      <c r="OSS119" s="380"/>
      <c r="OST119" s="380"/>
      <c r="OSU119" s="380"/>
      <c r="OSV119" s="380"/>
      <c r="OSW119" s="380"/>
      <c r="OSX119" s="380"/>
      <c r="OSY119" s="380"/>
      <c r="OSZ119" s="380"/>
      <c r="OTA119" s="380"/>
      <c r="OTB119" s="380"/>
      <c r="OTC119" s="380"/>
      <c r="OTD119" s="380"/>
      <c r="OTE119" s="380"/>
      <c r="OTF119" s="380"/>
      <c r="OTG119" s="380"/>
      <c r="OTH119" s="380"/>
      <c r="OTI119" s="380"/>
      <c r="OTJ119" s="380"/>
      <c r="OTK119" s="380"/>
      <c r="OTL119" s="380"/>
      <c r="OTM119" s="380"/>
      <c r="OTN119" s="380"/>
      <c r="OTO119" s="380"/>
      <c r="OTP119" s="380"/>
      <c r="OTQ119" s="380"/>
      <c r="OTR119" s="380"/>
      <c r="OTS119" s="380"/>
      <c r="OTT119" s="380"/>
      <c r="OTU119" s="380"/>
      <c r="OTV119" s="380"/>
      <c r="OTW119" s="380"/>
      <c r="OTX119" s="380"/>
      <c r="OTY119" s="380"/>
      <c r="OTZ119" s="380"/>
      <c r="OUA119" s="380"/>
      <c r="OUB119" s="380"/>
      <c r="OUC119" s="380"/>
      <c r="OUD119" s="380"/>
      <c r="OUE119" s="380"/>
      <c r="OUF119" s="380"/>
      <c r="OUG119" s="380"/>
      <c r="OUH119" s="380"/>
      <c r="OUI119" s="380"/>
      <c r="OUJ119" s="380"/>
      <c r="OUK119" s="380"/>
      <c r="OUL119" s="380"/>
      <c r="OUM119" s="380"/>
      <c r="OUN119" s="380"/>
      <c r="OUO119" s="380"/>
      <c r="OUP119" s="380"/>
      <c r="OUQ119" s="380"/>
      <c r="OUR119" s="380"/>
      <c r="OUS119" s="380"/>
      <c r="OUT119" s="380"/>
      <c r="OUU119" s="380"/>
      <c r="OUV119" s="380"/>
      <c r="OUW119" s="380"/>
      <c r="OUX119" s="380"/>
      <c r="OUY119" s="380"/>
      <c r="OUZ119" s="380"/>
      <c r="OVA119" s="380"/>
      <c r="OVB119" s="380"/>
      <c r="OVC119" s="380"/>
      <c r="OVD119" s="380"/>
      <c r="OVE119" s="380"/>
      <c r="OVF119" s="380"/>
      <c r="OVG119" s="380"/>
      <c r="OVH119" s="380"/>
      <c r="OVI119" s="380"/>
      <c r="OVJ119" s="380"/>
      <c r="OVK119" s="380"/>
      <c r="OVL119" s="380"/>
      <c r="OVM119" s="380"/>
      <c r="OVN119" s="380"/>
      <c r="OVO119" s="380"/>
      <c r="OVP119" s="380"/>
      <c r="OVQ119" s="380"/>
      <c r="OVR119" s="380"/>
      <c r="OVS119" s="380"/>
      <c r="OVT119" s="380"/>
      <c r="OVU119" s="380"/>
      <c r="OVV119" s="380"/>
      <c r="OVW119" s="380"/>
      <c r="OVX119" s="380"/>
      <c r="OVY119" s="380"/>
      <c r="OVZ119" s="380"/>
      <c r="OWA119" s="380"/>
      <c r="OWB119" s="380"/>
      <c r="OWC119" s="380"/>
      <c r="OWD119" s="380"/>
      <c r="OWE119" s="380"/>
      <c r="OWF119" s="380"/>
      <c r="OWG119" s="380"/>
      <c r="OWH119" s="380"/>
      <c r="OWI119" s="380"/>
      <c r="OWJ119" s="380"/>
      <c r="OWK119" s="380"/>
      <c r="OWL119" s="380"/>
      <c r="OWM119" s="380"/>
      <c r="OWN119" s="380"/>
      <c r="OWO119" s="380"/>
      <c r="OWP119" s="380"/>
      <c r="OWQ119" s="380"/>
      <c r="OWR119" s="380"/>
      <c r="OWS119" s="380"/>
      <c r="OWT119" s="380"/>
      <c r="OWU119" s="380"/>
      <c r="OWV119" s="380"/>
      <c r="OWW119" s="380"/>
      <c r="OWX119" s="380"/>
      <c r="OWY119" s="380"/>
      <c r="OWZ119" s="380"/>
      <c r="OXA119" s="380"/>
      <c r="OXB119" s="380"/>
      <c r="OXC119" s="380"/>
      <c r="OXD119" s="380"/>
      <c r="OXE119" s="380"/>
      <c r="OXF119" s="380"/>
      <c r="OXG119" s="380"/>
      <c r="OXH119" s="380"/>
      <c r="OXI119" s="380"/>
      <c r="OXJ119" s="380"/>
      <c r="OXK119" s="380"/>
      <c r="OXL119" s="380"/>
      <c r="OXM119" s="380"/>
      <c r="OXN119" s="380"/>
      <c r="OXO119" s="380"/>
      <c r="OXP119" s="380"/>
      <c r="OXQ119" s="380"/>
      <c r="OXR119" s="380"/>
      <c r="OXS119" s="380"/>
      <c r="OXT119" s="380"/>
      <c r="OXU119" s="380"/>
      <c r="OXV119" s="380"/>
      <c r="OXW119" s="380"/>
      <c r="OXX119" s="380"/>
      <c r="OXY119" s="380"/>
      <c r="OXZ119" s="380"/>
      <c r="OYA119" s="380"/>
      <c r="OYB119" s="380"/>
      <c r="OYC119" s="380"/>
      <c r="OYD119" s="380"/>
      <c r="OYE119" s="380"/>
      <c r="OYF119" s="380"/>
      <c r="OYG119" s="380"/>
      <c r="OYH119" s="380"/>
      <c r="OYI119" s="380"/>
      <c r="OYJ119" s="380"/>
      <c r="OYK119" s="380"/>
      <c r="OYL119" s="380"/>
      <c r="OYM119" s="380"/>
      <c r="OYN119" s="380"/>
      <c r="OYO119" s="380"/>
      <c r="OYP119" s="380"/>
      <c r="OYQ119" s="380"/>
      <c r="OYR119" s="380"/>
      <c r="OYS119" s="380"/>
      <c r="OYT119" s="380"/>
      <c r="OYU119" s="380"/>
      <c r="OYV119" s="380"/>
      <c r="OYW119" s="380"/>
      <c r="OYX119" s="380"/>
      <c r="OYY119" s="380"/>
      <c r="OYZ119" s="380"/>
      <c r="OZA119" s="380"/>
      <c r="OZB119" s="380"/>
      <c r="OZC119" s="380"/>
      <c r="OZD119" s="380"/>
      <c r="OZE119" s="380"/>
      <c r="OZF119" s="380"/>
      <c r="OZG119" s="380"/>
      <c r="OZH119" s="380"/>
      <c r="OZI119" s="380"/>
      <c r="OZJ119" s="380"/>
      <c r="OZK119" s="380"/>
      <c r="OZL119" s="380"/>
      <c r="OZM119" s="380"/>
      <c r="OZN119" s="380"/>
      <c r="OZO119" s="380"/>
      <c r="OZP119" s="380"/>
      <c r="OZQ119" s="380"/>
      <c r="OZR119" s="380"/>
      <c r="OZS119" s="380"/>
      <c r="OZT119" s="380"/>
      <c r="OZU119" s="380"/>
      <c r="OZV119" s="380"/>
      <c r="OZW119" s="380"/>
      <c r="OZX119" s="380"/>
      <c r="OZY119" s="380"/>
      <c r="OZZ119" s="380"/>
      <c r="PAA119" s="380"/>
      <c r="PAB119" s="380"/>
      <c r="PAC119" s="380"/>
      <c r="PAD119" s="380"/>
      <c r="PAE119" s="380"/>
      <c r="PAF119" s="380"/>
      <c r="PAG119" s="380"/>
      <c r="PAH119" s="380"/>
      <c r="PAI119" s="380"/>
      <c r="PAJ119" s="380"/>
      <c r="PAK119" s="380"/>
      <c r="PAL119" s="380"/>
      <c r="PAM119" s="380"/>
      <c r="PAN119" s="380"/>
      <c r="PAO119" s="380"/>
      <c r="PAP119" s="380"/>
      <c r="PAQ119" s="380"/>
      <c r="PAR119" s="380"/>
      <c r="PAS119" s="380"/>
      <c r="PAT119" s="380"/>
      <c r="PAU119" s="380"/>
      <c r="PAV119" s="380"/>
      <c r="PAW119" s="380"/>
      <c r="PAX119" s="380"/>
      <c r="PAY119" s="380"/>
      <c r="PAZ119" s="380"/>
      <c r="PBA119" s="380"/>
      <c r="PBB119" s="380"/>
      <c r="PBC119" s="380"/>
      <c r="PBD119" s="380"/>
      <c r="PBE119" s="380"/>
      <c r="PBF119" s="380"/>
      <c r="PBG119" s="380"/>
      <c r="PBH119" s="380"/>
      <c r="PBI119" s="380"/>
      <c r="PBJ119" s="380"/>
      <c r="PBK119" s="380"/>
      <c r="PBL119" s="380"/>
      <c r="PBM119" s="380"/>
      <c r="PBN119" s="380"/>
      <c r="PBO119" s="380"/>
      <c r="PBP119" s="380"/>
      <c r="PBQ119" s="380"/>
      <c r="PBR119" s="380"/>
      <c r="PBS119" s="380"/>
      <c r="PBT119" s="380"/>
      <c r="PBU119" s="380"/>
      <c r="PBV119" s="380"/>
      <c r="PBW119" s="380"/>
      <c r="PBX119" s="380"/>
      <c r="PBY119" s="380"/>
      <c r="PBZ119" s="380"/>
      <c r="PCA119" s="380"/>
      <c r="PCB119" s="380"/>
      <c r="PCC119" s="380"/>
      <c r="PCD119" s="380"/>
      <c r="PCE119" s="380"/>
      <c r="PCF119" s="380"/>
      <c r="PCG119" s="380"/>
      <c r="PCH119" s="380"/>
      <c r="PCI119" s="380"/>
      <c r="PCJ119" s="380"/>
      <c r="PCK119" s="380"/>
      <c r="PCL119" s="380"/>
      <c r="PCM119" s="380"/>
      <c r="PCN119" s="380"/>
      <c r="PCO119" s="380"/>
      <c r="PCP119" s="380"/>
      <c r="PCQ119" s="380"/>
      <c r="PCR119" s="380"/>
      <c r="PCS119" s="380"/>
      <c r="PCT119" s="380"/>
      <c r="PCU119" s="380"/>
      <c r="PCV119" s="380"/>
      <c r="PCW119" s="380"/>
      <c r="PCX119" s="380"/>
      <c r="PCY119" s="380"/>
      <c r="PCZ119" s="380"/>
      <c r="PDA119" s="380"/>
      <c r="PDB119" s="380"/>
      <c r="PDC119" s="380"/>
      <c r="PDD119" s="380"/>
      <c r="PDE119" s="380"/>
      <c r="PDF119" s="380"/>
      <c r="PDG119" s="380"/>
      <c r="PDH119" s="380"/>
      <c r="PDI119" s="380"/>
      <c r="PDJ119" s="380"/>
      <c r="PDK119" s="380"/>
      <c r="PDL119" s="380"/>
      <c r="PDM119" s="380"/>
      <c r="PDN119" s="380"/>
      <c r="PDO119" s="380"/>
      <c r="PDP119" s="380"/>
      <c r="PDQ119" s="380"/>
      <c r="PDR119" s="380"/>
      <c r="PDS119" s="380"/>
      <c r="PDT119" s="380"/>
      <c r="PDU119" s="380"/>
      <c r="PDV119" s="380"/>
      <c r="PDW119" s="380"/>
      <c r="PDX119" s="380"/>
      <c r="PDY119" s="380"/>
      <c r="PDZ119" s="380"/>
      <c r="PEA119" s="380"/>
      <c r="PEB119" s="380"/>
      <c r="PEC119" s="380"/>
      <c r="PED119" s="380"/>
      <c r="PEE119" s="380"/>
      <c r="PEF119" s="380"/>
      <c r="PEG119" s="380"/>
      <c r="PEH119" s="380"/>
      <c r="PEI119" s="380"/>
      <c r="PEJ119" s="380"/>
      <c r="PEK119" s="380"/>
      <c r="PEL119" s="380"/>
      <c r="PEM119" s="380"/>
      <c r="PEN119" s="380"/>
      <c r="PEO119" s="380"/>
      <c r="PEP119" s="380"/>
      <c r="PEQ119" s="380"/>
      <c r="PER119" s="380"/>
      <c r="PES119" s="380"/>
      <c r="PET119" s="380"/>
      <c r="PEU119" s="380"/>
      <c r="PEV119" s="380"/>
      <c r="PEW119" s="380"/>
      <c r="PEX119" s="380"/>
      <c r="PEY119" s="380"/>
      <c r="PEZ119" s="380"/>
      <c r="PFA119" s="380"/>
      <c r="PFB119" s="380"/>
      <c r="PFC119" s="380"/>
      <c r="PFD119" s="380"/>
      <c r="PFE119" s="380"/>
      <c r="PFF119" s="380"/>
      <c r="PFG119" s="380"/>
      <c r="PFH119" s="380"/>
      <c r="PFI119" s="380"/>
      <c r="PFJ119" s="380"/>
      <c r="PFK119" s="380"/>
      <c r="PFL119" s="380"/>
      <c r="PFM119" s="380"/>
      <c r="PFN119" s="380"/>
      <c r="PFO119" s="380"/>
      <c r="PFP119" s="380"/>
      <c r="PFQ119" s="380"/>
      <c r="PFR119" s="380"/>
      <c r="PFS119" s="380"/>
      <c r="PFT119" s="380"/>
      <c r="PFU119" s="380"/>
      <c r="PFV119" s="380"/>
      <c r="PFW119" s="380"/>
      <c r="PFX119" s="380"/>
      <c r="PFY119" s="380"/>
      <c r="PFZ119" s="380"/>
      <c r="PGA119" s="380"/>
      <c r="PGB119" s="380"/>
      <c r="PGC119" s="380"/>
      <c r="PGD119" s="380"/>
      <c r="PGE119" s="380"/>
      <c r="PGF119" s="380"/>
      <c r="PGG119" s="380"/>
      <c r="PGH119" s="380"/>
      <c r="PGI119" s="380"/>
      <c r="PGJ119" s="380"/>
      <c r="PGK119" s="380"/>
      <c r="PGL119" s="380"/>
      <c r="PGM119" s="380"/>
      <c r="PGN119" s="380"/>
      <c r="PGO119" s="380"/>
      <c r="PGP119" s="380"/>
      <c r="PGQ119" s="380"/>
      <c r="PGR119" s="380"/>
      <c r="PGS119" s="380"/>
      <c r="PGT119" s="380"/>
      <c r="PGU119" s="380"/>
      <c r="PGV119" s="380"/>
      <c r="PGW119" s="380"/>
      <c r="PGX119" s="380"/>
      <c r="PGY119" s="380"/>
      <c r="PGZ119" s="380"/>
      <c r="PHA119" s="380"/>
      <c r="PHB119" s="380"/>
      <c r="PHC119" s="380"/>
      <c r="PHD119" s="380"/>
      <c r="PHE119" s="380"/>
      <c r="PHF119" s="380"/>
      <c r="PHG119" s="380"/>
      <c r="PHH119" s="380"/>
      <c r="PHI119" s="380"/>
      <c r="PHJ119" s="380"/>
      <c r="PHK119" s="380"/>
      <c r="PHL119" s="380"/>
      <c r="PHM119" s="380"/>
      <c r="PHN119" s="380"/>
      <c r="PHO119" s="380"/>
      <c r="PHP119" s="380"/>
      <c r="PHQ119" s="380"/>
      <c r="PHR119" s="380"/>
      <c r="PHS119" s="380"/>
      <c r="PHT119" s="380"/>
      <c r="PHU119" s="380"/>
      <c r="PHV119" s="380"/>
      <c r="PHW119" s="380"/>
      <c r="PHX119" s="380"/>
      <c r="PHY119" s="380"/>
      <c r="PHZ119" s="380"/>
      <c r="PIA119" s="380"/>
      <c r="PIB119" s="380"/>
      <c r="PIC119" s="380"/>
      <c r="PID119" s="380"/>
      <c r="PIE119" s="380"/>
      <c r="PIF119" s="380"/>
      <c r="PIG119" s="380"/>
      <c r="PIH119" s="380"/>
      <c r="PII119" s="380"/>
      <c r="PIJ119" s="380"/>
      <c r="PIK119" s="380"/>
      <c r="PIL119" s="380"/>
      <c r="PIM119" s="380"/>
      <c r="PIN119" s="380"/>
      <c r="PIO119" s="380"/>
      <c r="PIP119" s="380"/>
      <c r="PIQ119" s="380"/>
      <c r="PIR119" s="380"/>
      <c r="PIS119" s="380"/>
      <c r="PIT119" s="380"/>
      <c r="PIU119" s="380"/>
      <c r="PIV119" s="380"/>
      <c r="PIW119" s="380"/>
      <c r="PIX119" s="380"/>
      <c r="PIY119" s="380"/>
      <c r="PIZ119" s="380"/>
      <c r="PJA119" s="380"/>
      <c r="PJB119" s="380"/>
      <c r="PJC119" s="380"/>
      <c r="PJD119" s="380"/>
      <c r="PJE119" s="380"/>
      <c r="PJF119" s="380"/>
      <c r="PJG119" s="380"/>
      <c r="PJH119" s="380"/>
      <c r="PJI119" s="380"/>
      <c r="PJJ119" s="380"/>
      <c r="PJK119" s="380"/>
      <c r="PJL119" s="380"/>
      <c r="PJM119" s="380"/>
      <c r="PJN119" s="380"/>
      <c r="PJO119" s="380"/>
      <c r="PJP119" s="380"/>
      <c r="PJQ119" s="380"/>
      <c r="PJR119" s="380"/>
      <c r="PJS119" s="380"/>
      <c r="PJT119" s="380"/>
      <c r="PJU119" s="380"/>
      <c r="PJV119" s="380"/>
      <c r="PJW119" s="380"/>
      <c r="PJX119" s="380"/>
      <c r="PJY119" s="380"/>
      <c r="PJZ119" s="380"/>
      <c r="PKA119" s="380"/>
      <c r="PKB119" s="380"/>
      <c r="PKC119" s="380"/>
      <c r="PKD119" s="380"/>
      <c r="PKE119" s="380"/>
      <c r="PKF119" s="380"/>
      <c r="PKG119" s="380"/>
      <c r="PKH119" s="380"/>
      <c r="PKI119" s="380"/>
      <c r="PKJ119" s="380"/>
      <c r="PKK119" s="380"/>
      <c r="PKL119" s="380"/>
      <c r="PKM119" s="380"/>
      <c r="PKN119" s="380"/>
      <c r="PKO119" s="380"/>
      <c r="PKP119" s="380"/>
      <c r="PKQ119" s="380"/>
      <c r="PKR119" s="380"/>
      <c r="PKS119" s="380"/>
      <c r="PKT119" s="380"/>
      <c r="PKU119" s="380"/>
      <c r="PKV119" s="380"/>
      <c r="PKW119" s="380"/>
      <c r="PKX119" s="380"/>
      <c r="PKY119" s="380"/>
      <c r="PKZ119" s="380"/>
      <c r="PLA119" s="380"/>
      <c r="PLB119" s="380"/>
      <c r="PLC119" s="380"/>
      <c r="PLD119" s="380"/>
      <c r="PLE119" s="380"/>
      <c r="PLF119" s="380"/>
      <c r="PLG119" s="380"/>
      <c r="PLH119" s="380"/>
      <c r="PLI119" s="380"/>
      <c r="PLJ119" s="380"/>
      <c r="PLK119" s="380"/>
      <c r="PLL119" s="380"/>
      <c r="PLM119" s="380"/>
      <c r="PLN119" s="380"/>
      <c r="PLO119" s="380"/>
      <c r="PLP119" s="380"/>
      <c r="PLQ119" s="380"/>
      <c r="PLR119" s="380"/>
      <c r="PLS119" s="380"/>
      <c r="PLT119" s="380"/>
      <c r="PLU119" s="380"/>
      <c r="PLV119" s="380"/>
      <c r="PLW119" s="380"/>
      <c r="PLX119" s="380"/>
      <c r="PLY119" s="380"/>
      <c r="PLZ119" s="380"/>
      <c r="PMA119" s="380"/>
      <c r="PMB119" s="380"/>
      <c r="PMC119" s="380"/>
      <c r="PMD119" s="380"/>
      <c r="PME119" s="380"/>
      <c r="PMF119" s="380"/>
      <c r="PMG119" s="380"/>
      <c r="PMH119" s="380"/>
      <c r="PMI119" s="380"/>
      <c r="PMJ119" s="380"/>
      <c r="PMK119" s="380"/>
      <c r="PML119" s="380"/>
      <c r="PMM119" s="380"/>
      <c r="PMN119" s="380"/>
      <c r="PMO119" s="380"/>
      <c r="PMP119" s="380"/>
      <c r="PMQ119" s="380"/>
      <c r="PMR119" s="380"/>
      <c r="PMS119" s="380"/>
      <c r="PMT119" s="380"/>
      <c r="PMU119" s="380"/>
      <c r="PMV119" s="380"/>
      <c r="PMW119" s="380"/>
      <c r="PMX119" s="380"/>
      <c r="PMY119" s="380"/>
      <c r="PMZ119" s="380"/>
      <c r="PNA119" s="380"/>
      <c r="PNB119" s="380"/>
      <c r="PNC119" s="380"/>
      <c r="PND119" s="380"/>
      <c r="PNE119" s="380"/>
      <c r="PNF119" s="380"/>
      <c r="PNG119" s="380"/>
      <c r="PNH119" s="380"/>
      <c r="PNI119" s="380"/>
      <c r="PNJ119" s="380"/>
      <c r="PNK119" s="380"/>
      <c r="PNL119" s="380"/>
      <c r="PNM119" s="380"/>
      <c r="PNN119" s="380"/>
      <c r="PNO119" s="380"/>
      <c r="PNP119" s="380"/>
      <c r="PNQ119" s="380"/>
      <c r="PNR119" s="380"/>
      <c r="PNS119" s="380"/>
      <c r="PNT119" s="380"/>
      <c r="PNU119" s="380"/>
      <c r="PNV119" s="380"/>
      <c r="PNW119" s="380"/>
      <c r="PNX119" s="380"/>
      <c r="PNY119" s="380"/>
      <c r="PNZ119" s="380"/>
      <c r="POA119" s="380"/>
      <c r="POB119" s="380"/>
      <c r="POC119" s="380"/>
      <c r="POD119" s="380"/>
      <c r="POE119" s="380"/>
      <c r="POF119" s="380"/>
      <c r="POG119" s="380"/>
      <c r="POH119" s="380"/>
      <c r="POI119" s="380"/>
      <c r="POJ119" s="380"/>
      <c r="POK119" s="380"/>
      <c r="POL119" s="380"/>
      <c r="POM119" s="380"/>
      <c r="PON119" s="380"/>
      <c r="POO119" s="380"/>
      <c r="POP119" s="380"/>
      <c r="POQ119" s="380"/>
      <c r="POR119" s="380"/>
      <c r="POS119" s="380"/>
      <c r="POT119" s="380"/>
      <c r="POU119" s="380"/>
      <c r="POV119" s="380"/>
      <c r="POW119" s="380"/>
      <c r="POX119" s="380"/>
      <c r="POY119" s="380"/>
      <c r="POZ119" s="380"/>
      <c r="PPA119" s="380"/>
      <c r="PPB119" s="380"/>
      <c r="PPC119" s="380"/>
      <c r="PPD119" s="380"/>
      <c r="PPE119" s="380"/>
      <c r="PPF119" s="380"/>
      <c r="PPG119" s="380"/>
      <c r="PPH119" s="380"/>
      <c r="PPI119" s="380"/>
      <c r="PPJ119" s="380"/>
      <c r="PPK119" s="380"/>
      <c r="PPL119" s="380"/>
      <c r="PPM119" s="380"/>
      <c r="PPN119" s="380"/>
      <c r="PPO119" s="380"/>
      <c r="PPP119" s="380"/>
      <c r="PPQ119" s="380"/>
      <c r="PPR119" s="380"/>
      <c r="PPS119" s="380"/>
      <c r="PPT119" s="380"/>
      <c r="PPU119" s="380"/>
      <c r="PPV119" s="380"/>
      <c r="PPW119" s="380"/>
      <c r="PPX119" s="380"/>
      <c r="PPY119" s="380"/>
      <c r="PPZ119" s="380"/>
      <c r="PQA119" s="380"/>
      <c r="PQB119" s="380"/>
      <c r="PQC119" s="380"/>
      <c r="PQD119" s="380"/>
      <c r="PQE119" s="380"/>
      <c r="PQF119" s="380"/>
      <c r="PQG119" s="380"/>
      <c r="PQH119" s="380"/>
      <c r="PQI119" s="380"/>
      <c r="PQJ119" s="380"/>
      <c r="PQK119" s="380"/>
      <c r="PQL119" s="380"/>
      <c r="PQM119" s="380"/>
      <c r="PQN119" s="380"/>
      <c r="PQO119" s="380"/>
      <c r="PQP119" s="380"/>
      <c r="PQQ119" s="380"/>
      <c r="PQR119" s="380"/>
      <c r="PQS119" s="380"/>
      <c r="PQT119" s="380"/>
      <c r="PQU119" s="380"/>
      <c r="PQV119" s="380"/>
      <c r="PQW119" s="380"/>
      <c r="PQX119" s="380"/>
      <c r="PQY119" s="380"/>
      <c r="PQZ119" s="380"/>
      <c r="PRA119" s="380"/>
      <c r="PRB119" s="380"/>
      <c r="PRC119" s="380"/>
      <c r="PRD119" s="380"/>
      <c r="PRE119" s="380"/>
      <c r="PRF119" s="380"/>
      <c r="PRG119" s="380"/>
      <c r="PRH119" s="380"/>
      <c r="PRI119" s="380"/>
      <c r="PRJ119" s="380"/>
      <c r="PRK119" s="380"/>
      <c r="PRL119" s="380"/>
      <c r="PRM119" s="380"/>
      <c r="PRN119" s="380"/>
      <c r="PRO119" s="380"/>
      <c r="PRP119" s="380"/>
      <c r="PRQ119" s="380"/>
      <c r="PRR119" s="380"/>
      <c r="PRS119" s="380"/>
      <c r="PRT119" s="380"/>
      <c r="PRU119" s="380"/>
      <c r="PRV119" s="380"/>
      <c r="PRW119" s="380"/>
      <c r="PRX119" s="380"/>
      <c r="PRY119" s="380"/>
      <c r="PRZ119" s="380"/>
      <c r="PSA119" s="380"/>
      <c r="PSB119" s="380"/>
      <c r="PSC119" s="380"/>
      <c r="PSD119" s="380"/>
      <c r="PSE119" s="380"/>
      <c r="PSF119" s="380"/>
      <c r="PSG119" s="380"/>
      <c r="PSH119" s="380"/>
      <c r="PSI119" s="380"/>
      <c r="PSJ119" s="380"/>
      <c r="PSK119" s="380"/>
      <c r="PSL119" s="380"/>
      <c r="PSM119" s="380"/>
      <c r="PSN119" s="380"/>
      <c r="PSO119" s="380"/>
      <c r="PSP119" s="380"/>
      <c r="PSQ119" s="380"/>
      <c r="PSR119" s="380"/>
      <c r="PSS119" s="380"/>
      <c r="PST119" s="380"/>
      <c r="PSU119" s="380"/>
      <c r="PSV119" s="380"/>
      <c r="PSW119" s="380"/>
      <c r="PSX119" s="380"/>
      <c r="PSY119" s="380"/>
      <c r="PSZ119" s="380"/>
      <c r="PTA119" s="380"/>
      <c r="PTB119" s="380"/>
      <c r="PTC119" s="380"/>
      <c r="PTD119" s="380"/>
      <c r="PTE119" s="380"/>
      <c r="PTF119" s="380"/>
      <c r="PTG119" s="380"/>
      <c r="PTH119" s="380"/>
      <c r="PTI119" s="380"/>
      <c r="PTJ119" s="380"/>
      <c r="PTK119" s="380"/>
      <c r="PTL119" s="380"/>
      <c r="PTM119" s="380"/>
      <c r="PTN119" s="380"/>
      <c r="PTO119" s="380"/>
      <c r="PTP119" s="380"/>
      <c r="PTQ119" s="380"/>
      <c r="PTR119" s="380"/>
      <c r="PTS119" s="380"/>
      <c r="PTT119" s="380"/>
      <c r="PTU119" s="380"/>
      <c r="PTV119" s="380"/>
      <c r="PTW119" s="380"/>
      <c r="PTX119" s="380"/>
      <c r="PTY119" s="380"/>
      <c r="PTZ119" s="380"/>
      <c r="PUA119" s="380"/>
      <c r="PUB119" s="380"/>
      <c r="PUC119" s="380"/>
      <c r="PUD119" s="380"/>
      <c r="PUE119" s="380"/>
      <c r="PUF119" s="380"/>
      <c r="PUG119" s="380"/>
      <c r="PUH119" s="380"/>
      <c r="PUI119" s="380"/>
      <c r="PUJ119" s="380"/>
      <c r="PUK119" s="380"/>
      <c r="PUL119" s="380"/>
      <c r="PUM119" s="380"/>
      <c r="PUN119" s="380"/>
      <c r="PUO119" s="380"/>
      <c r="PUP119" s="380"/>
      <c r="PUQ119" s="380"/>
      <c r="PUR119" s="380"/>
      <c r="PUS119" s="380"/>
      <c r="PUT119" s="380"/>
      <c r="PUU119" s="380"/>
      <c r="PUV119" s="380"/>
      <c r="PUW119" s="380"/>
      <c r="PUX119" s="380"/>
      <c r="PUY119" s="380"/>
      <c r="PUZ119" s="380"/>
      <c r="PVA119" s="380"/>
      <c r="PVB119" s="380"/>
      <c r="PVC119" s="380"/>
      <c r="PVD119" s="380"/>
      <c r="PVE119" s="380"/>
      <c r="PVF119" s="380"/>
      <c r="PVG119" s="380"/>
      <c r="PVH119" s="380"/>
      <c r="PVI119" s="380"/>
      <c r="PVJ119" s="380"/>
      <c r="PVK119" s="380"/>
      <c r="PVL119" s="380"/>
      <c r="PVM119" s="380"/>
      <c r="PVN119" s="380"/>
      <c r="PVO119" s="380"/>
      <c r="PVP119" s="380"/>
      <c r="PVQ119" s="380"/>
      <c r="PVR119" s="380"/>
      <c r="PVS119" s="380"/>
      <c r="PVT119" s="380"/>
      <c r="PVU119" s="380"/>
      <c r="PVV119" s="380"/>
      <c r="PVW119" s="380"/>
      <c r="PVX119" s="380"/>
      <c r="PVY119" s="380"/>
      <c r="PVZ119" s="380"/>
      <c r="PWA119" s="380"/>
      <c r="PWB119" s="380"/>
      <c r="PWC119" s="380"/>
      <c r="PWD119" s="380"/>
      <c r="PWE119" s="380"/>
      <c r="PWF119" s="380"/>
      <c r="PWG119" s="380"/>
      <c r="PWH119" s="380"/>
      <c r="PWI119" s="380"/>
      <c r="PWJ119" s="380"/>
      <c r="PWK119" s="380"/>
      <c r="PWL119" s="380"/>
      <c r="PWM119" s="380"/>
      <c r="PWN119" s="380"/>
      <c r="PWO119" s="380"/>
      <c r="PWP119" s="380"/>
      <c r="PWQ119" s="380"/>
      <c r="PWR119" s="380"/>
      <c r="PWS119" s="380"/>
      <c r="PWT119" s="380"/>
      <c r="PWU119" s="380"/>
      <c r="PWV119" s="380"/>
      <c r="PWW119" s="380"/>
      <c r="PWX119" s="380"/>
      <c r="PWY119" s="380"/>
      <c r="PWZ119" s="380"/>
      <c r="PXA119" s="380"/>
      <c r="PXB119" s="380"/>
      <c r="PXC119" s="380"/>
      <c r="PXD119" s="380"/>
      <c r="PXE119" s="380"/>
      <c r="PXF119" s="380"/>
      <c r="PXG119" s="380"/>
      <c r="PXH119" s="380"/>
      <c r="PXI119" s="380"/>
      <c r="PXJ119" s="380"/>
      <c r="PXK119" s="380"/>
      <c r="PXL119" s="380"/>
      <c r="PXM119" s="380"/>
      <c r="PXN119" s="380"/>
      <c r="PXO119" s="380"/>
      <c r="PXP119" s="380"/>
      <c r="PXQ119" s="380"/>
      <c r="PXR119" s="380"/>
      <c r="PXS119" s="380"/>
      <c r="PXT119" s="380"/>
      <c r="PXU119" s="380"/>
      <c r="PXV119" s="380"/>
      <c r="PXW119" s="380"/>
      <c r="PXX119" s="380"/>
      <c r="PXY119" s="380"/>
      <c r="PXZ119" s="380"/>
      <c r="PYA119" s="380"/>
      <c r="PYB119" s="380"/>
      <c r="PYC119" s="380"/>
      <c r="PYD119" s="380"/>
      <c r="PYE119" s="380"/>
      <c r="PYF119" s="380"/>
      <c r="PYG119" s="380"/>
      <c r="PYH119" s="380"/>
      <c r="PYI119" s="380"/>
      <c r="PYJ119" s="380"/>
      <c r="PYK119" s="380"/>
      <c r="PYL119" s="380"/>
      <c r="PYM119" s="380"/>
      <c r="PYN119" s="380"/>
      <c r="PYO119" s="380"/>
      <c r="PYP119" s="380"/>
      <c r="PYQ119" s="380"/>
      <c r="PYR119" s="380"/>
      <c r="PYS119" s="380"/>
      <c r="PYT119" s="380"/>
      <c r="PYU119" s="380"/>
      <c r="PYV119" s="380"/>
      <c r="PYW119" s="380"/>
      <c r="PYX119" s="380"/>
      <c r="PYY119" s="380"/>
      <c r="PYZ119" s="380"/>
      <c r="PZA119" s="380"/>
      <c r="PZB119" s="380"/>
      <c r="PZC119" s="380"/>
      <c r="PZD119" s="380"/>
      <c r="PZE119" s="380"/>
      <c r="PZF119" s="380"/>
      <c r="PZG119" s="380"/>
      <c r="PZH119" s="380"/>
      <c r="PZI119" s="380"/>
      <c r="PZJ119" s="380"/>
      <c r="PZK119" s="380"/>
      <c r="PZL119" s="380"/>
      <c r="PZM119" s="380"/>
      <c r="PZN119" s="380"/>
      <c r="PZO119" s="380"/>
      <c r="PZP119" s="380"/>
      <c r="PZQ119" s="380"/>
      <c r="PZR119" s="380"/>
      <c r="PZS119" s="380"/>
      <c r="PZT119" s="380"/>
      <c r="PZU119" s="380"/>
      <c r="PZV119" s="380"/>
      <c r="PZW119" s="380"/>
      <c r="PZX119" s="380"/>
      <c r="PZY119" s="380"/>
      <c r="PZZ119" s="380"/>
      <c r="QAA119" s="380"/>
      <c r="QAB119" s="380"/>
      <c r="QAC119" s="380"/>
      <c r="QAD119" s="380"/>
      <c r="QAE119" s="380"/>
      <c r="QAF119" s="380"/>
      <c r="QAG119" s="380"/>
      <c r="QAH119" s="380"/>
      <c r="QAI119" s="380"/>
      <c r="QAJ119" s="380"/>
      <c r="QAK119" s="380"/>
      <c r="QAL119" s="380"/>
      <c r="QAM119" s="380"/>
      <c r="QAN119" s="380"/>
      <c r="QAO119" s="380"/>
      <c r="QAP119" s="380"/>
      <c r="QAQ119" s="380"/>
      <c r="QAR119" s="380"/>
      <c r="QAS119" s="380"/>
      <c r="QAT119" s="380"/>
      <c r="QAU119" s="380"/>
      <c r="QAV119" s="380"/>
      <c r="QAW119" s="380"/>
      <c r="QAX119" s="380"/>
      <c r="QAY119" s="380"/>
      <c r="QAZ119" s="380"/>
      <c r="QBA119" s="380"/>
      <c r="QBB119" s="380"/>
      <c r="QBC119" s="380"/>
      <c r="QBD119" s="380"/>
      <c r="QBE119" s="380"/>
      <c r="QBF119" s="380"/>
      <c r="QBG119" s="380"/>
      <c r="QBH119" s="380"/>
      <c r="QBI119" s="380"/>
      <c r="QBJ119" s="380"/>
      <c r="QBK119" s="380"/>
      <c r="QBL119" s="380"/>
      <c r="QBM119" s="380"/>
      <c r="QBN119" s="380"/>
      <c r="QBO119" s="380"/>
      <c r="QBP119" s="380"/>
      <c r="QBQ119" s="380"/>
      <c r="QBR119" s="380"/>
      <c r="QBS119" s="380"/>
      <c r="QBT119" s="380"/>
      <c r="QBU119" s="380"/>
      <c r="QBV119" s="380"/>
      <c r="QBW119" s="380"/>
      <c r="QBX119" s="380"/>
      <c r="QBY119" s="380"/>
      <c r="QBZ119" s="380"/>
      <c r="QCA119" s="380"/>
      <c r="QCB119" s="380"/>
      <c r="QCC119" s="380"/>
      <c r="QCD119" s="380"/>
      <c r="QCE119" s="380"/>
      <c r="QCF119" s="380"/>
      <c r="QCG119" s="380"/>
      <c r="QCH119" s="380"/>
      <c r="QCI119" s="380"/>
      <c r="QCJ119" s="380"/>
      <c r="QCK119" s="380"/>
      <c r="QCL119" s="380"/>
      <c r="QCM119" s="380"/>
      <c r="QCN119" s="380"/>
      <c r="QCO119" s="380"/>
      <c r="QCP119" s="380"/>
      <c r="QCQ119" s="380"/>
      <c r="QCR119" s="380"/>
      <c r="QCS119" s="380"/>
      <c r="QCT119" s="380"/>
      <c r="QCU119" s="380"/>
      <c r="QCV119" s="380"/>
      <c r="QCW119" s="380"/>
      <c r="QCX119" s="380"/>
      <c r="QCY119" s="380"/>
      <c r="QCZ119" s="380"/>
      <c r="QDA119" s="380"/>
      <c r="QDB119" s="380"/>
      <c r="QDC119" s="380"/>
      <c r="QDD119" s="380"/>
      <c r="QDE119" s="380"/>
      <c r="QDF119" s="380"/>
      <c r="QDG119" s="380"/>
      <c r="QDH119" s="380"/>
      <c r="QDI119" s="380"/>
      <c r="QDJ119" s="380"/>
      <c r="QDK119" s="380"/>
      <c r="QDL119" s="380"/>
      <c r="QDM119" s="380"/>
      <c r="QDN119" s="380"/>
      <c r="QDO119" s="380"/>
      <c r="QDP119" s="380"/>
      <c r="QDQ119" s="380"/>
      <c r="QDR119" s="380"/>
      <c r="QDS119" s="380"/>
      <c r="QDT119" s="380"/>
      <c r="QDU119" s="380"/>
      <c r="QDV119" s="380"/>
      <c r="QDW119" s="380"/>
      <c r="QDX119" s="380"/>
      <c r="QDY119" s="380"/>
      <c r="QDZ119" s="380"/>
      <c r="QEA119" s="380"/>
      <c r="QEB119" s="380"/>
      <c r="QEC119" s="380"/>
      <c r="QED119" s="380"/>
      <c r="QEE119" s="380"/>
      <c r="QEF119" s="380"/>
      <c r="QEG119" s="380"/>
      <c r="QEH119" s="380"/>
      <c r="QEI119" s="380"/>
      <c r="QEJ119" s="380"/>
      <c r="QEK119" s="380"/>
      <c r="QEL119" s="380"/>
      <c r="QEM119" s="380"/>
      <c r="QEN119" s="380"/>
      <c r="QEO119" s="380"/>
      <c r="QEP119" s="380"/>
      <c r="QEQ119" s="380"/>
      <c r="QER119" s="380"/>
      <c r="QES119" s="380"/>
      <c r="QET119" s="380"/>
      <c r="QEU119" s="380"/>
      <c r="QEV119" s="380"/>
      <c r="QEW119" s="380"/>
      <c r="QEX119" s="380"/>
      <c r="QEY119" s="380"/>
      <c r="QEZ119" s="380"/>
      <c r="QFA119" s="380"/>
      <c r="QFB119" s="380"/>
      <c r="QFC119" s="380"/>
      <c r="QFD119" s="380"/>
      <c r="QFE119" s="380"/>
      <c r="QFF119" s="380"/>
      <c r="QFG119" s="380"/>
      <c r="QFH119" s="380"/>
      <c r="QFI119" s="380"/>
      <c r="QFJ119" s="380"/>
      <c r="QFK119" s="380"/>
      <c r="QFL119" s="380"/>
      <c r="QFM119" s="380"/>
      <c r="QFN119" s="380"/>
      <c r="QFO119" s="380"/>
      <c r="QFP119" s="380"/>
      <c r="QFQ119" s="380"/>
      <c r="QFR119" s="380"/>
      <c r="QFS119" s="380"/>
      <c r="QFT119" s="380"/>
      <c r="QFU119" s="380"/>
      <c r="QFV119" s="380"/>
      <c r="QFW119" s="380"/>
      <c r="QFX119" s="380"/>
      <c r="QFY119" s="380"/>
      <c r="QFZ119" s="380"/>
      <c r="QGA119" s="380"/>
      <c r="QGB119" s="380"/>
      <c r="QGC119" s="380"/>
      <c r="QGD119" s="380"/>
      <c r="QGE119" s="380"/>
      <c r="QGF119" s="380"/>
      <c r="QGG119" s="380"/>
      <c r="QGH119" s="380"/>
      <c r="QGI119" s="380"/>
      <c r="QGJ119" s="380"/>
      <c r="QGK119" s="380"/>
      <c r="QGL119" s="380"/>
      <c r="QGM119" s="380"/>
      <c r="QGN119" s="380"/>
      <c r="QGO119" s="380"/>
      <c r="QGP119" s="380"/>
      <c r="QGQ119" s="380"/>
      <c r="QGR119" s="380"/>
      <c r="QGS119" s="380"/>
      <c r="QGT119" s="380"/>
      <c r="QGU119" s="380"/>
      <c r="QGV119" s="380"/>
      <c r="QGW119" s="380"/>
      <c r="QGX119" s="380"/>
      <c r="QGY119" s="380"/>
      <c r="QGZ119" s="380"/>
      <c r="QHA119" s="380"/>
      <c r="QHB119" s="380"/>
      <c r="QHC119" s="380"/>
      <c r="QHD119" s="380"/>
      <c r="QHE119" s="380"/>
      <c r="QHF119" s="380"/>
      <c r="QHG119" s="380"/>
      <c r="QHH119" s="380"/>
      <c r="QHI119" s="380"/>
      <c r="QHJ119" s="380"/>
      <c r="QHK119" s="380"/>
      <c r="QHL119" s="380"/>
      <c r="QHM119" s="380"/>
      <c r="QHN119" s="380"/>
      <c r="QHO119" s="380"/>
      <c r="QHP119" s="380"/>
      <c r="QHQ119" s="380"/>
      <c r="QHR119" s="380"/>
      <c r="QHS119" s="380"/>
      <c r="QHT119" s="380"/>
      <c r="QHU119" s="380"/>
      <c r="QHV119" s="380"/>
      <c r="QHW119" s="380"/>
      <c r="QHX119" s="380"/>
      <c r="QHY119" s="380"/>
      <c r="QHZ119" s="380"/>
      <c r="QIA119" s="380"/>
      <c r="QIB119" s="380"/>
      <c r="QIC119" s="380"/>
      <c r="QID119" s="380"/>
      <c r="QIE119" s="380"/>
      <c r="QIF119" s="380"/>
      <c r="QIG119" s="380"/>
      <c r="QIH119" s="380"/>
      <c r="QII119" s="380"/>
      <c r="QIJ119" s="380"/>
      <c r="QIK119" s="380"/>
      <c r="QIL119" s="380"/>
      <c r="QIM119" s="380"/>
      <c r="QIN119" s="380"/>
      <c r="QIO119" s="380"/>
      <c r="QIP119" s="380"/>
      <c r="QIQ119" s="380"/>
      <c r="QIR119" s="380"/>
      <c r="QIS119" s="380"/>
      <c r="QIT119" s="380"/>
      <c r="QIU119" s="380"/>
      <c r="QIV119" s="380"/>
      <c r="QIW119" s="380"/>
      <c r="QIX119" s="380"/>
      <c r="QIY119" s="380"/>
      <c r="QIZ119" s="380"/>
      <c r="QJA119" s="380"/>
      <c r="QJB119" s="380"/>
      <c r="QJC119" s="380"/>
      <c r="QJD119" s="380"/>
      <c r="QJE119" s="380"/>
      <c r="QJF119" s="380"/>
      <c r="QJG119" s="380"/>
      <c r="QJH119" s="380"/>
      <c r="QJI119" s="380"/>
      <c r="QJJ119" s="380"/>
      <c r="QJK119" s="380"/>
      <c r="QJL119" s="380"/>
      <c r="QJM119" s="380"/>
      <c r="QJN119" s="380"/>
      <c r="QJO119" s="380"/>
      <c r="QJP119" s="380"/>
      <c r="QJQ119" s="380"/>
      <c r="QJR119" s="380"/>
      <c r="QJS119" s="380"/>
      <c r="QJT119" s="380"/>
      <c r="QJU119" s="380"/>
      <c r="QJV119" s="380"/>
      <c r="QJW119" s="380"/>
      <c r="QJX119" s="380"/>
      <c r="QJY119" s="380"/>
      <c r="QJZ119" s="380"/>
      <c r="QKA119" s="380"/>
      <c r="QKB119" s="380"/>
      <c r="QKC119" s="380"/>
      <c r="QKD119" s="380"/>
      <c r="QKE119" s="380"/>
      <c r="QKF119" s="380"/>
      <c r="QKG119" s="380"/>
      <c r="QKH119" s="380"/>
      <c r="QKI119" s="380"/>
      <c r="QKJ119" s="380"/>
      <c r="QKK119" s="380"/>
      <c r="QKL119" s="380"/>
      <c r="QKM119" s="380"/>
      <c r="QKN119" s="380"/>
      <c r="QKO119" s="380"/>
      <c r="QKP119" s="380"/>
      <c r="QKQ119" s="380"/>
      <c r="QKR119" s="380"/>
      <c r="QKS119" s="380"/>
      <c r="QKT119" s="380"/>
      <c r="QKU119" s="380"/>
      <c r="QKV119" s="380"/>
      <c r="QKW119" s="380"/>
      <c r="QKX119" s="380"/>
      <c r="QKY119" s="380"/>
      <c r="QKZ119" s="380"/>
      <c r="QLA119" s="380"/>
      <c r="QLB119" s="380"/>
      <c r="QLC119" s="380"/>
      <c r="QLD119" s="380"/>
      <c r="QLE119" s="380"/>
      <c r="QLF119" s="380"/>
      <c r="QLG119" s="380"/>
      <c r="QLH119" s="380"/>
      <c r="QLI119" s="380"/>
      <c r="QLJ119" s="380"/>
      <c r="QLK119" s="380"/>
      <c r="QLL119" s="380"/>
      <c r="QLM119" s="380"/>
      <c r="QLN119" s="380"/>
      <c r="QLO119" s="380"/>
      <c r="QLP119" s="380"/>
      <c r="QLQ119" s="380"/>
      <c r="QLR119" s="380"/>
      <c r="QLS119" s="380"/>
      <c r="QLT119" s="380"/>
      <c r="QLU119" s="380"/>
      <c r="QLV119" s="380"/>
      <c r="QLW119" s="380"/>
      <c r="QLX119" s="380"/>
      <c r="QLY119" s="380"/>
      <c r="QLZ119" s="380"/>
      <c r="QMA119" s="380"/>
      <c r="QMB119" s="380"/>
      <c r="QMC119" s="380"/>
      <c r="QMD119" s="380"/>
      <c r="QME119" s="380"/>
      <c r="QMF119" s="380"/>
      <c r="QMG119" s="380"/>
      <c r="QMH119" s="380"/>
      <c r="QMI119" s="380"/>
      <c r="QMJ119" s="380"/>
      <c r="QMK119" s="380"/>
      <c r="QML119" s="380"/>
      <c r="QMM119" s="380"/>
      <c r="QMN119" s="380"/>
      <c r="QMO119" s="380"/>
      <c r="QMP119" s="380"/>
      <c r="QMQ119" s="380"/>
      <c r="QMR119" s="380"/>
      <c r="QMS119" s="380"/>
      <c r="QMT119" s="380"/>
      <c r="QMU119" s="380"/>
      <c r="QMV119" s="380"/>
      <c r="QMW119" s="380"/>
      <c r="QMX119" s="380"/>
      <c r="QMY119" s="380"/>
      <c r="QMZ119" s="380"/>
      <c r="QNA119" s="380"/>
      <c r="QNB119" s="380"/>
      <c r="QNC119" s="380"/>
      <c r="QND119" s="380"/>
      <c r="QNE119" s="380"/>
      <c r="QNF119" s="380"/>
      <c r="QNG119" s="380"/>
      <c r="QNH119" s="380"/>
      <c r="QNI119" s="380"/>
      <c r="QNJ119" s="380"/>
      <c r="QNK119" s="380"/>
      <c r="QNL119" s="380"/>
      <c r="QNM119" s="380"/>
      <c r="QNN119" s="380"/>
      <c r="QNO119" s="380"/>
      <c r="QNP119" s="380"/>
      <c r="QNQ119" s="380"/>
      <c r="QNR119" s="380"/>
      <c r="QNS119" s="380"/>
      <c r="QNT119" s="380"/>
      <c r="QNU119" s="380"/>
      <c r="QNV119" s="380"/>
      <c r="QNW119" s="380"/>
      <c r="QNX119" s="380"/>
      <c r="QNY119" s="380"/>
      <c r="QNZ119" s="380"/>
      <c r="QOA119" s="380"/>
      <c r="QOB119" s="380"/>
      <c r="QOC119" s="380"/>
      <c r="QOD119" s="380"/>
      <c r="QOE119" s="380"/>
      <c r="QOF119" s="380"/>
      <c r="QOG119" s="380"/>
      <c r="QOH119" s="380"/>
      <c r="QOI119" s="380"/>
      <c r="QOJ119" s="380"/>
      <c r="QOK119" s="380"/>
      <c r="QOL119" s="380"/>
      <c r="QOM119" s="380"/>
      <c r="QON119" s="380"/>
      <c r="QOO119" s="380"/>
      <c r="QOP119" s="380"/>
      <c r="QOQ119" s="380"/>
      <c r="QOR119" s="380"/>
      <c r="QOS119" s="380"/>
      <c r="QOT119" s="380"/>
      <c r="QOU119" s="380"/>
      <c r="QOV119" s="380"/>
      <c r="QOW119" s="380"/>
      <c r="QOX119" s="380"/>
      <c r="QOY119" s="380"/>
      <c r="QOZ119" s="380"/>
      <c r="QPA119" s="380"/>
      <c r="QPB119" s="380"/>
      <c r="QPC119" s="380"/>
      <c r="QPD119" s="380"/>
      <c r="QPE119" s="380"/>
      <c r="QPF119" s="380"/>
      <c r="QPG119" s="380"/>
      <c r="QPH119" s="380"/>
      <c r="QPI119" s="380"/>
      <c r="QPJ119" s="380"/>
      <c r="QPK119" s="380"/>
      <c r="QPL119" s="380"/>
      <c r="QPM119" s="380"/>
      <c r="QPN119" s="380"/>
      <c r="QPO119" s="380"/>
      <c r="QPP119" s="380"/>
      <c r="QPQ119" s="380"/>
      <c r="QPR119" s="380"/>
      <c r="QPS119" s="380"/>
      <c r="QPT119" s="380"/>
      <c r="QPU119" s="380"/>
      <c r="QPV119" s="380"/>
      <c r="QPW119" s="380"/>
      <c r="QPX119" s="380"/>
      <c r="QPY119" s="380"/>
      <c r="QPZ119" s="380"/>
      <c r="QQA119" s="380"/>
      <c r="QQB119" s="380"/>
      <c r="QQC119" s="380"/>
      <c r="QQD119" s="380"/>
      <c r="QQE119" s="380"/>
      <c r="QQF119" s="380"/>
      <c r="QQG119" s="380"/>
      <c r="QQH119" s="380"/>
      <c r="QQI119" s="380"/>
      <c r="QQJ119" s="380"/>
      <c r="QQK119" s="380"/>
      <c r="QQL119" s="380"/>
      <c r="QQM119" s="380"/>
      <c r="QQN119" s="380"/>
      <c r="QQO119" s="380"/>
      <c r="QQP119" s="380"/>
      <c r="QQQ119" s="380"/>
      <c r="QQR119" s="380"/>
      <c r="QQS119" s="380"/>
      <c r="QQT119" s="380"/>
      <c r="QQU119" s="380"/>
      <c r="QQV119" s="380"/>
      <c r="QQW119" s="380"/>
      <c r="QQX119" s="380"/>
      <c r="QQY119" s="380"/>
      <c r="QQZ119" s="380"/>
      <c r="QRA119" s="380"/>
      <c r="QRB119" s="380"/>
      <c r="QRC119" s="380"/>
      <c r="QRD119" s="380"/>
      <c r="QRE119" s="380"/>
      <c r="QRF119" s="380"/>
      <c r="QRG119" s="380"/>
      <c r="QRH119" s="380"/>
      <c r="QRI119" s="380"/>
      <c r="QRJ119" s="380"/>
      <c r="QRK119" s="380"/>
      <c r="QRL119" s="380"/>
      <c r="QRM119" s="380"/>
      <c r="QRN119" s="380"/>
      <c r="QRO119" s="380"/>
      <c r="QRP119" s="380"/>
      <c r="QRQ119" s="380"/>
      <c r="QRR119" s="380"/>
      <c r="QRS119" s="380"/>
      <c r="QRT119" s="380"/>
      <c r="QRU119" s="380"/>
      <c r="QRV119" s="380"/>
      <c r="QRW119" s="380"/>
      <c r="QRX119" s="380"/>
      <c r="QRY119" s="380"/>
      <c r="QRZ119" s="380"/>
      <c r="QSA119" s="380"/>
      <c r="QSB119" s="380"/>
      <c r="QSC119" s="380"/>
      <c r="QSD119" s="380"/>
      <c r="QSE119" s="380"/>
      <c r="QSF119" s="380"/>
      <c r="QSG119" s="380"/>
      <c r="QSH119" s="380"/>
      <c r="QSI119" s="380"/>
      <c r="QSJ119" s="380"/>
      <c r="QSK119" s="380"/>
      <c r="QSL119" s="380"/>
      <c r="QSM119" s="380"/>
      <c r="QSN119" s="380"/>
      <c r="QSO119" s="380"/>
      <c r="QSP119" s="380"/>
      <c r="QSQ119" s="380"/>
      <c r="QSR119" s="380"/>
      <c r="QSS119" s="380"/>
      <c r="QST119" s="380"/>
      <c r="QSU119" s="380"/>
      <c r="QSV119" s="380"/>
      <c r="QSW119" s="380"/>
      <c r="QSX119" s="380"/>
      <c r="QSY119" s="380"/>
      <c r="QSZ119" s="380"/>
      <c r="QTA119" s="380"/>
      <c r="QTB119" s="380"/>
      <c r="QTC119" s="380"/>
      <c r="QTD119" s="380"/>
      <c r="QTE119" s="380"/>
      <c r="QTF119" s="380"/>
      <c r="QTG119" s="380"/>
      <c r="QTH119" s="380"/>
      <c r="QTI119" s="380"/>
      <c r="QTJ119" s="380"/>
      <c r="QTK119" s="380"/>
      <c r="QTL119" s="380"/>
      <c r="QTM119" s="380"/>
      <c r="QTN119" s="380"/>
      <c r="QTO119" s="380"/>
      <c r="QTP119" s="380"/>
      <c r="QTQ119" s="380"/>
      <c r="QTR119" s="380"/>
      <c r="QTS119" s="380"/>
      <c r="QTT119" s="380"/>
      <c r="QTU119" s="380"/>
      <c r="QTV119" s="380"/>
      <c r="QTW119" s="380"/>
      <c r="QTX119" s="380"/>
      <c r="QTY119" s="380"/>
      <c r="QTZ119" s="380"/>
      <c r="QUA119" s="380"/>
      <c r="QUB119" s="380"/>
      <c r="QUC119" s="380"/>
      <c r="QUD119" s="380"/>
      <c r="QUE119" s="380"/>
      <c r="QUF119" s="380"/>
      <c r="QUG119" s="380"/>
      <c r="QUH119" s="380"/>
      <c r="QUI119" s="380"/>
      <c r="QUJ119" s="380"/>
      <c r="QUK119" s="380"/>
      <c r="QUL119" s="380"/>
      <c r="QUM119" s="380"/>
      <c r="QUN119" s="380"/>
      <c r="QUO119" s="380"/>
      <c r="QUP119" s="380"/>
      <c r="QUQ119" s="380"/>
      <c r="QUR119" s="380"/>
      <c r="QUS119" s="380"/>
      <c r="QUT119" s="380"/>
      <c r="QUU119" s="380"/>
      <c r="QUV119" s="380"/>
      <c r="QUW119" s="380"/>
      <c r="QUX119" s="380"/>
      <c r="QUY119" s="380"/>
      <c r="QUZ119" s="380"/>
      <c r="QVA119" s="380"/>
      <c r="QVB119" s="380"/>
      <c r="QVC119" s="380"/>
      <c r="QVD119" s="380"/>
      <c r="QVE119" s="380"/>
      <c r="QVF119" s="380"/>
      <c r="QVG119" s="380"/>
      <c r="QVH119" s="380"/>
      <c r="QVI119" s="380"/>
      <c r="QVJ119" s="380"/>
      <c r="QVK119" s="380"/>
      <c r="QVL119" s="380"/>
      <c r="QVM119" s="380"/>
      <c r="QVN119" s="380"/>
      <c r="QVO119" s="380"/>
      <c r="QVP119" s="380"/>
      <c r="QVQ119" s="380"/>
      <c r="QVR119" s="380"/>
      <c r="QVS119" s="380"/>
      <c r="QVT119" s="380"/>
      <c r="QVU119" s="380"/>
      <c r="QVV119" s="380"/>
      <c r="QVW119" s="380"/>
      <c r="QVX119" s="380"/>
      <c r="QVY119" s="380"/>
      <c r="QVZ119" s="380"/>
      <c r="QWA119" s="380"/>
      <c r="QWB119" s="380"/>
      <c r="QWC119" s="380"/>
      <c r="QWD119" s="380"/>
      <c r="QWE119" s="380"/>
      <c r="QWF119" s="380"/>
      <c r="QWG119" s="380"/>
      <c r="QWH119" s="380"/>
      <c r="QWI119" s="380"/>
      <c r="QWJ119" s="380"/>
      <c r="QWK119" s="380"/>
      <c r="QWL119" s="380"/>
      <c r="QWM119" s="380"/>
      <c r="QWN119" s="380"/>
      <c r="QWO119" s="380"/>
      <c r="QWP119" s="380"/>
      <c r="QWQ119" s="380"/>
      <c r="QWR119" s="380"/>
      <c r="QWS119" s="380"/>
      <c r="QWT119" s="380"/>
      <c r="QWU119" s="380"/>
      <c r="QWV119" s="380"/>
      <c r="QWW119" s="380"/>
      <c r="QWX119" s="380"/>
      <c r="QWY119" s="380"/>
      <c r="QWZ119" s="380"/>
      <c r="QXA119" s="380"/>
      <c r="QXB119" s="380"/>
      <c r="QXC119" s="380"/>
      <c r="QXD119" s="380"/>
      <c r="QXE119" s="380"/>
      <c r="QXF119" s="380"/>
      <c r="QXG119" s="380"/>
      <c r="QXH119" s="380"/>
      <c r="QXI119" s="380"/>
      <c r="QXJ119" s="380"/>
      <c r="QXK119" s="380"/>
      <c r="QXL119" s="380"/>
      <c r="QXM119" s="380"/>
      <c r="QXN119" s="380"/>
      <c r="QXO119" s="380"/>
      <c r="QXP119" s="380"/>
      <c r="QXQ119" s="380"/>
      <c r="QXR119" s="380"/>
      <c r="QXS119" s="380"/>
      <c r="QXT119" s="380"/>
      <c r="QXU119" s="380"/>
      <c r="QXV119" s="380"/>
      <c r="QXW119" s="380"/>
      <c r="QXX119" s="380"/>
      <c r="QXY119" s="380"/>
      <c r="QXZ119" s="380"/>
      <c r="QYA119" s="380"/>
      <c r="QYB119" s="380"/>
      <c r="QYC119" s="380"/>
      <c r="QYD119" s="380"/>
      <c r="QYE119" s="380"/>
      <c r="QYF119" s="380"/>
      <c r="QYG119" s="380"/>
      <c r="QYH119" s="380"/>
      <c r="QYI119" s="380"/>
      <c r="QYJ119" s="380"/>
      <c r="QYK119" s="380"/>
      <c r="QYL119" s="380"/>
      <c r="QYM119" s="380"/>
      <c r="QYN119" s="380"/>
      <c r="QYO119" s="380"/>
      <c r="QYP119" s="380"/>
      <c r="QYQ119" s="380"/>
      <c r="QYR119" s="380"/>
      <c r="QYS119" s="380"/>
      <c r="QYT119" s="380"/>
      <c r="QYU119" s="380"/>
      <c r="QYV119" s="380"/>
      <c r="QYW119" s="380"/>
      <c r="QYX119" s="380"/>
      <c r="QYY119" s="380"/>
      <c r="QYZ119" s="380"/>
      <c r="QZA119" s="380"/>
      <c r="QZB119" s="380"/>
      <c r="QZC119" s="380"/>
      <c r="QZD119" s="380"/>
      <c r="QZE119" s="380"/>
      <c r="QZF119" s="380"/>
      <c r="QZG119" s="380"/>
      <c r="QZH119" s="380"/>
      <c r="QZI119" s="380"/>
      <c r="QZJ119" s="380"/>
      <c r="QZK119" s="380"/>
      <c r="QZL119" s="380"/>
      <c r="QZM119" s="380"/>
      <c r="QZN119" s="380"/>
      <c r="QZO119" s="380"/>
      <c r="QZP119" s="380"/>
      <c r="QZQ119" s="380"/>
      <c r="QZR119" s="380"/>
      <c r="QZS119" s="380"/>
      <c r="QZT119" s="380"/>
      <c r="QZU119" s="380"/>
      <c r="QZV119" s="380"/>
      <c r="QZW119" s="380"/>
      <c r="QZX119" s="380"/>
      <c r="QZY119" s="380"/>
      <c r="QZZ119" s="380"/>
      <c r="RAA119" s="380"/>
      <c r="RAB119" s="380"/>
      <c r="RAC119" s="380"/>
      <c r="RAD119" s="380"/>
      <c r="RAE119" s="380"/>
      <c r="RAF119" s="380"/>
      <c r="RAG119" s="380"/>
      <c r="RAH119" s="380"/>
      <c r="RAI119" s="380"/>
      <c r="RAJ119" s="380"/>
      <c r="RAK119" s="380"/>
      <c r="RAL119" s="380"/>
      <c r="RAM119" s="380"/>
      <c r="RAN119" s="380"/>
      <c r="RAO119" s="380"/>
      <c r="RAP119" s="380"/>
      <c r="RAQ119" s="380"/>
      <c r="RAR119" s="380"/>
      <c r="RAS119" s="380"/>
      <c r="RAT119" s="380"/>
      <c r="RAU119" s="380"/>
      <c r="RAV119" s="380"/>
      <c r="RAW119" s="380"/>
      <c r="RAX119" s="380"/>
      <c r="RAY119" s="380"/>
      <c r="RAZ119" s="380"/>
      <c r="RBA119" s="380"/>
      <c r="RBB119" s="380"/>
      <c r="RBC119" s="380"/>
      <c r="RBD119" s="380"/>
      <c r="RBE119" s="380"/>
      <c r="RBF119" s="380"/>
      <c r="RBG119" s="380"/>
      <c r="RBH119" s="380"/>
      <c r="RBI119" s="380"/>
      <c r="RBJ119" s="380"/>
      <c r="RBK119" s="380"/>
      <c r="RBL119" s="380"/>
      <c r="RBM119" s="380"/>
      <c r="RBN119" s="380"/>
      <c r="RBO119" s="380"/>
      <c r="RBP119" s="380"/>
      <c r="RBQ119" s="380"/>
      <c r="RBR119" s="380"/>
      <c r="RBS119" s="380"/>
      <c r="RBT119" s="380"/>
      <c r="RBU119" s="380"/>
      <c r="RBV119" s="380"/>
      <c r="RBW119" s="380"/>
      <c r="RBX119" s="380"/>
      <c r="RBY119" s="380"/>
      <c r="RBZ119" s="380"/>
      <c r="RCA119" s="380"/>
      <c r="RCB119" s="380"/>
      <c r="RCC119" s="380"/>
      <c r="RCD119" s="380"/>
      <c r="RCE119" s="380"/>
      <c r="RCF119" s="380"/>
      <c r="RCG119" s="380"/>
      <c r="RCH119" s="380"/>
      <c r="RCI119" s="380"/>
      <c r="RCJ119" s="380"/>
      <c r="RCK119" s="380"/>
      <c r="RCL119" s="380"/>
      <c r="RCM119" s="380"/>
      <c r="RCN119" s="380"/>
      <c r="RCO119" s="380"/>
      <c r="RCP119" s="380"/>
      <c r="RCQ119" s="380"/>
      <c r="RCR119" s="380"/>
      <c r="RCS119" s="380"/>
      <c r="RCT119" s="380"/>
      <c r="RCU119" s="380"/>
      <c r="RCV119" s="380"/>
      <c r="RCW119" s="380"/>
      <c r="RCX119" s="380"/>
      <c r="RCY119" s="380"/>
      <c r="RCZ119" s="380"/>
      <c r="RDA119" s="380"/>
      <c r="RDB119" s="380"/>
      <c r="RDC119" s="380"/>
      <c r="RDD119" s="380"/>
      <c r="RDE119" s="380"/>
      <c r="RDF119" s="380"/>
      <c r="RDG119" s="380"/>
      <c r="RDH119" s="380"/>
      <c r="RDI119" s="380"/>
      <c r="RDJ119" s="380"/>
      <c r="RDK119" s="380"/>
      <c r="RDL119" s="380"/>
      <c r="RDM119" s="380"/>
      <c r="RDN119" s="380"/>
      <c r="RDO119" s="380"/>
      <c r="RDP119" s="380"/>
      <c r="RDQ119" s="380"/>
      <c r="RDR119" s="380"/>
      <c r="RDS119" s="380"/>
      <c r="RDT119" s="380"/>
      <c r="RDU119" s="380"/>
      <c r="RDV119" s="380"/>
      <c r="RDW119" s="380"/>
      <c r="RDX119" s="380"/>
      <c r="RDY119" s="380"/>
      <c r="RDZ119" s="380"/>
      <c r="REA119" s="380"/>
      <c r="REB119" s="380"/>
      <c r="REC119" s="380"/>
      <c r="RED119" s="380"/>
      <c r="REE119" s="380"/>
      <c r="REF119" s="380"/>
      <c r="REG119" s="380"/>
      <c r="REH119" s="380"/>
      <c r="REI119" s="380"/>
      <c r="REJ119" s="380"/>
      <c r="REK119" s="380"/>
      <c r="REL119" s="380"/>
      <c r="REM119" s="380"/>
      <c r="REN119" s="380"/>
      <c r="REO119" s="380"/>
      <c r="REP119" s="380"/>
      <c r="REQ119" s="380"/>
      <c r="RER119" s="380"/>
      <c r="RES119" s="380"/>
      <c r="RET119" s="380"/>
      <c r="REU119" s="380"/>
      <c r="REV119" s="380"/>
      <c r="REW119" s="380"/>
      <c r="REX119" s="380"/>
      <c r="REY119" s="380"/>
      <c r="REZ119" s="380"/>
      <c r="RFA119" s="380"/>
      <c r="RFB119" s="380"/>
      <c r="RFC119" s="380"/>
      <c r="RFD119" s="380"/>
      <c r="RFE119" s="380"/>
      <c r="RFF119" s="380"/>
      <c r="RFG119" s="380"/>
      <c r="RFH119" s="380"/>
      <c r="RFI119" s="380"/>
      <c r="RFJ119" s="380"/>
      <c r="RFK119" s="380"/>
      <c r="RFL119" s="380"/>
      <c r="RFM119" s="380"/>
      <c r="RFN119" s="380"/>
      <c r="RFO119" s="380"/>
      <c r="RFP119" s="380"/>
      <c r="RFQ119" s="380"/>
      <c r="RFR119" s="380"/>
      <c r="RFS119" s="380"/>
      <c r="RFT119" s="380"/>
      <c r="RFU119" s="380"/>
      <c r="RFV119" s="380"/>
      <c r="RFW119" s="380"/>
      <c r="RFX119" s="380"/>
      <c r="RFY119" s="380"/>
      <c r="RFZ119" s="380"/>
      <c r="RGA119" s="380"/>
      <c r="RGB119" s="380"/>
      <c r="RGC119" s="380"/>
      <c r="RGD119" s="380"/>
      <c r="RGE119" s="380"/>
      <c r="RGF119" s="380"/>
      <c r="RGG119" s="380"/>
      <c r="RGH119" s="380"/>
      <c r="RGI119" s="380"/>
      <c r="RGJ119" s="380"/>
      <c r="RGK119" s="380"/>
      <c r="RGL119" s="380"/>
      <c r="RGM119" s="380"/>
      <c r="RGN119" s="380"/>
      <c r="RGO119" s="380"/>
      <c r="RGP119" s="380"/>
      <c r="RGQ119" s="380"/>
      <c r="RGR119" s="380"/>
      <c r="RGS119" s="380"/>
      <c r="RGT119" s="380"/>
      <c r="RGU119" s="380"/>
      <c r="RGV119" s="380"/>
      <c r="RGW119" s="380"/>
      <c r="RGX119" s="380"/>
      <c r="RGY119" s="380"/>
      <c r="RGZ119" s="380"/>
      <c r="RHA119" s="380"/>
      <c r="RHB119" s="380"/>
      <c r="RHC119" s="380"/>
      <c r="RHD119" s="380"/>
      <c r="RHE119" s="380"/>
      <c r="RHF119" s="380"/>
      <c r="RHG119" s="380"/>
      <c r="RHH119" s="380"/>
      <c r="RHI119" s="380"/>
      <c r="RHJ119" s="380"/>
      <c r="RHK119" s="380"/>
      <c r="RHL119" s="380"/>
      <c r="RHM119" s="380"/>
      <c r="RHN119" s="380"/>
      <c r="RHO119" s="380"/>
      <c r="RHP119" s="380"/>
      <c r="RHQ119" s="380"/>
      <c r="RHR119" s="380"/>
      <c r="RHS119" s="380"/>
      <c r="RHT119" s="380"/>
      <c r="RHU119" s="380"/>
      <c r="RHV119" s="380"/>
      <c r="RHW119" s="380"/>
      <c r="RHX119" s="380"/>
      <c r="RHY119" s="380"/>
      <c r="RHZ119" s="380"/>
      <c r="RIA119" s="380"/>
      <c r="RIB119" s="380"/>
      <c r="RIC119" s="380"/>
      <c r="RID119" s="380"/>
      <c r="RIE119" s="380"/>
      <c r="RIF119" s="380"/>
      <c r="RIG119" s="380"/>
      <c r="RIH119" s="380"/>
      <c r="RII119" s="380"/>
      <c r="RIJ119" s="380"/>
      <c r="RIK119" s="380"/>
      <c r="RIL119" s="380"/>
      <c r="RIM119" s="380"/>
      <c r="RIN119" s="380"/>
      <c r="RIO119" s="380"/>
      <c r="RIP119" s="380"/>
      <c r="RIQ119" s="380"/>
      <c r="RIR119" s="380"/>
      <c r="RIS119" s="380"/>
      <c r="RIT119" s="380"/>
      <c r="RIU119" s="380"/>
      <c r="RIV119" s="380"/>
      <c r="RIW119" s="380"/>
      <c r="RIX119" s="380"/>
      <c r="RIY119" s="380"/>
      <c r="RIZ119" s="380"/>
      <c r="RJA119" s="380"/>
      <c r="RJB119" s="380"/>
      <c r="RJC119" s="380"/>
      <c r="RJD119" s="380"/>
      <c r="RJE119" s="380"/>
      <c r="RJF119" s="380"/>
      <c r="RJG119" s="380"/>
      <c r="RJH119" s="380"/>
      <c r="RJI119" s="380"/>
      <c r="RJJ119" s="380"/>
      <c r="RJK119" s="380"/>
      <c r="RJL119" s="380"/>
      <c r="RJM119" s="380"/>
      <c r="RJN119" s="380"/>
      <c r="RJO119" s="380"/>
      <c r="RJP119" s="380"/>
      <c r="RJQ119" s="380"/>
      <c r="RJR119" s="380"/>
      <c r="RJS119" s="380"/>
      <c r="RJT119" s="380"/>
      <c r="RJU119" s="380"/>
      <c r="RJV119" s="380"/>
      <c r="RJW119" s="380"/>
      <c r="RJX119" s="380"/>
      <c r="RJY119" s="380"/>
      <c r="RJZ119" s="380"/>
      <c r="RKA119" s="380"/>
      <c r="RKB119" s="380"/>
      <c r="RKC119" s="380"/>
      <c r="RKD119" s="380"/>
      <c r="RKE119" s="380"/>
      <c r="RKF119" s="380"/>
      <c r="RKG119" s="380"/>
      <c r="RKH119" s="380"/>
      <c r="RKI119" s="380"/>
      <c r="RKJ119" s="380"/>
      <c r="RKK119" s="380"/>
      <c r="RKL119" s="380"/>
      <c r="RKM119" s="380"/>
      <c r="RKN119" s="380"/>
      <c r="RKO119" s="380"/>
      <c r="RKP119" s="380"/>
      <c r="RKQ119" s="380"/>
      <c r="RKR119" s="380"/>
      <c r="RKS119" s="380"/>
      <c r="RKT119" s="380"/>
      <c r="RKU119" s="380"/>
      <c r="RKV119" s="380"/>
      <c r="RKW119" s="380"/>
      <c r="RKX119" s="380"/>
      <c r="RKY119" s="380"/>
      <c r="RKZ119" s="380"/>
      <c r="RLA119" s="380"/>
      <c r="RLB119" s="380"/>
      <c r="RLC119" s="380"/>
      <c r="RLD119" s="380"/>
      <c r="RLE119" s="380"/>
      <c r="RLF119" s="380"/>
      <c r="RLG119" s="380"/>
      <c r="RLH119" s="380"/>
      <c r="RLI119" s="380"/>
      <c r="RLJ119" s="380"/>
      <c r="RLK119" s="380"/>
      <c r="RLL119" s="380"/>
      <c r="RLM119" s="380"/>
      <c r="RLN119" s="380"/>
      <c r="RLO119" s="380"/>
      <c r="RLP119" s="380"/>
      <c r="RLQ119" s="380"/>
      <c r="RLR119" s="380"/>
      <c r="RLS119" s="380"/>
      <c r="RLT119" s="380"/>
      <c r="RLU119" s="380"/>
      <c r="RLV119" s="380"/>
      <c r="RLW119" s="380"/>
      <c r="RLX119" s="380"/>
      <c r="RLY119" s="380"/>
      <c r="RLZ119" s="380"/>
      <c r="RMA119" s="380"/>
      <c r="RMB119" s="380"/>
      <c r="RMC119" s="380"/>
      <c r="RMD119" s="380"/>
      <c r="RME119" s="380"/>
      <c r="RMF119" s="380"/>
      <c r="RMG119" s="380"/>
      <c r="RMH119" s="380"/>
      <c r="RMI119" s="380"/>
      <c r="RMJ119" s="380"/>
      <c r="RMK119" s="380"/>
      <c r="RML119" s="380"/>
      <c r="RMM119" s="380"/>
      <c r="RMN119" s="380"/>
      <c r="RMO119" s="380"/>
      <c r="RMP119" s="380"/>
      <c r="RMQ119" s="380"/>
      <c r="RMR119" s="380"/>
      <c r="RMS119" s="380"/>
      <c r="RMT119" s="380"/>
      <c r="RMU119" s="380"/>
      <c r="RMV119" s="380"/>
      <c r="RMW119" s="380"/>
      <c r="RMX119" s="380"/>
      <c r="RMY119" s="380"/>
      <c r="RMZ119" s="380"/>
      <c r="RNA119" s="380"/>
      <c r="RNB119" s="380"/>
      <c r="RNC119" s="380"/>
      <c r="RND119" s="380"/>
      <c r="RNE119" s="380"/>
      <c r="RNF119" s="380"/>
      <c r="RNG119" s="380"/>
      <c r="RNH119" s="380"/>
      <c r="RNI119" s="380"/>
      <c r="RNJ119" s="380"/>
      <c r="RNK119" s="380"/>
      <c r="RNL119" s="380"/>
      <c r="RNM119" s="380"/>
      <c r="RNN119" s="380"/>
      <c r="RNO119" s="380"/>
      <c r="RNP119" s="380"/>
      <c r="RNQ119" s="380"/>
      <c r="RNR119" s="380"/>
      <c r="RNS119" s="380"/>
      <c r="RNT119" s="380"/>
      <c r="RNU119" s="380"/>
      <c r="RNV119" s="380"/>
      <c r="RNW119" s="380"/>
      <c r="RNX119" s="380"/>
      <c r="RNY119" s="380"/>
      <c r="RNZ119" s="380"/>
      <c r="ROA119" s="380"/>
      <c r="ROB119" s="380"/>
      <c r="ROC119" s="380"/>
      <c r="ROD119" s="380"/>
      <c r="ROE119" s="380"/>
      <c r="ROF119" s="380"/>
      <c r="ROG119" s="380"/>
      <c r="ROH119" s="380"/>
      <c r="ROI119" s="380"/>
      <c r="ROJ119" s="380"/>
      <c r="ROK119" s="380"/>
      <c r="ROL119" s="380"/>
      <c r="ROM119" s="380"/>
      <c r="RON119" s="380"/>
      <c r="ROO119" s="380"/>
      <c r="ROP119" s="380"/>
      <c r="ROQ119" s="380"/>
      <c r="ROR119" s="380"/>
      <c r="ROS119" s="380"/>
      <c r="ROT119" s="380"/>
      <c r="ROU119" s="380"/>
      <c r="ROV119" s="380"/>
      <c r="ROW119" s="380"/>
      <c r="ROX119" s="380"/>
      <c r="ROY119" s="380"/>
      <c r="ROZ119" s="380"/>
      <c r="RPA119" s="380"/>
      <c r="RPB119" s="380"/>
      <c r="RPC119" s="380"/>
      <c r="RPD119" s="380"/>
      <c r="RPE119" s="380"/>
      <c r="RPF119" s="380"/>
      <c r="RPG119" s="380"/>
      <c r="RPH119" s="380"/>
      <c r="RPI119" s="380"/>
      <c r="RPJ119" s="380"/>
      <c r="RPK119" s="380"/>
      <c r="RPL119" s="380"/>
      <c r="RPM119" s="380"/>
      <c r="RPN119" s="380"/>
      <c r="RPO119" s="380"/>
      <c r="RPP119" s="380"/>
      <c r="RPQ119" s="380"/>
      <c r="RPR119" s="380"/>
      <c r="RPS119" s="380"/>
      <c r="RPT119" s="380"/>
      <c r="RPU119" s="380"/>
      <c r="RPV119" s="380"/>
      <c r="RPW119" s="380"/>
      <c r="RPX119" s="380"/>
      <c r="RPY119" s="380"/>
      <c r="RPZ119" s="380"/>
      <c r="RQA119" s="380"/>
      <c r="RQB119" s="380"/>
      <c r="RQC119" s="380"/>
      <c r="RQD119" s="380"/>
      <c r="RQE119" s="380"/>
      <c r="RQF119" s="380"/>
      <c r="RQG119" s="380"/>
      <c r="RQH119" s="380"/>
      <c r="RQI119" s="380"/>
      <c r="RQJ119" s="380"/>
      <c r="RQK119" s="380"/>
      <c r="RQL119" s="380"/>
      <c r="RQM119" s="380"/>
      <c r="RQN119" s="380"/>
      <c r="RQO119" s="380"/>
      <c r="RQP119" s="380"/>
      <c r="RQQ119" s="380"/>
      <c r="RQR119" s="380"/>
      <c r="RQS119" s="380"/>
      <c r="RQT119" s="380"/>
      <c r="RQU119" s="380"/>
      <c r="RQV119" s="380"/>
      <c r="RQW119" s="380"/>
      <c r="RQX119" s="380"/>
      <c r="RQY119" s="380"/>
      <c r="RQZ119" s="380"/>
      <c r="RRA119" s="380"/>
      <c r="RRB119" s="380"/>
      <c r="RRC119" s="380"/>
      <c r="RRD119" s="380"/>
      <c r="RRE119" s="380"/>
      <c r="RRF119" s="380"/>
      <c r="RRG119" s="380"/>
      <c r="RRH119" s="380"/>
      <c r="RRI119" s="380"/>
      <c r="RRJ119" s="380"/>
      <c r="RRK119" s="380"/>
      <c r="RRL119" s="380"/>
      <c r="RRM119" s="380"/>
      <c r="RRN119" s="380"/>
      <c r="RRO119" s="380"/>
      <c r="RRP119" s="380"/>
      <c r="RRQ119" s="380"/>
      <c r="RRR119" s="380"/>
      <c r="RRS119" s="380"/>
      <c r="RRT119" s="380"/>
      <c r="RRU119" s="380"/>
      <c r="RRV119" s="380"/>
      <c r="RRW119" s="380"/>
      <c r="RRX119" s="380"/>
      <c r="RRY119" s="380"/>
      <c r="RRZ119" s="380"/>
      <c r="RSA119" s="380"/>
      <c r="RSB119" s="380"/>
      <c r="RSC119" s="380"/>
      <c r="RSD119" s="380"/>
      <c r="RSE119" s="380"/>
      <c r="RSF119" s="380"/>
      <c r="RSG119" s="380"/>
      <c r="RSH119" s="380"/>
      <c r="RSI119" s="380"/>
      <c r="RSJ119" s="380"/>
      <c r="RSK119" s="380"/>
      <c r="RSL119" s="380"/>
      <c r="RSM119" s="380"/>
      <c r="RSN119" s="380"/>
      <c r="RSO119" s="380"/>
      <c r="RSP119" s="380"/>
      <c r="RSQ119" s="380"/>
      <c r="RSR119" s="380"/>
      <c r="RSS119" s="380"/>
      <c r="RST119" s="380"/>
      <c r="RSU119" s="380"/>
      <c r="RSV119" s="380"/>
      <c r="RSW119" s="380"/>
      <c r="RSX119" s="380"/>
      <c r="RSY119" s="380"/>
      <c r="RSZ119" s="380"/>
      <c r="RTA119" s="380"/>
      <c r="RTB119" s="380"/>
      <c r="RTC119" s="380"/>
      <c r="RTD119" s="380"/>
      <c r="RTE119" s="380"/>
      <c r="RTF119" s="380"/>
      <c r="RTG119" s="380"/>
      <c r="RTH119" s="380"/>
      <c r="RTI119" s="380"/>
      <c r="RTJ119" s="380"/>
      <c r="RTK119" s="380"/>
      <c r="RTL119" s="380"/>
      <c r="RTM119" s="380"/>
      <c r="RTN119" s="380"/>
      <c r="RTO119" s="380"/>
      <c r="RTP119" s="380"/>
      <c r="RTQ119" s="380"/>
      <c r="RTR119" s="380"/>
      <c r="RTS119" s="380"/>
      <c r="RTT119" s="380"/>
      <c r="RTU119" s="380"/>
      <c r="RTV119" s="380"/>
      <c r="RTW119" s="380"/>
      <c r="RTX119" s="380"/>
      <c r="RTY119" s="380"/>
      <c r="RTZ119" s="380"/>
      <c r="RUA119" s="380"/>
      <c r="RUB119" s="380"/>
      <c r="RUC119" s="380"/>
      <c r="RUD119" s="380"/>
      <c r="RUE119" s="380"/>
      <c r="RUF119" s="380"/>
      <c r="RUG119" s="380"/>
      <c r="RUH119" s="380"/>
      <c r="RUI119" s="380"/>
      <c r="RUJ119" s="380"/>
      <c r="RUK119" s="380"/>
      <c r="RUL119" s="380"/>
      <c r="RUM119" s="380"/>
      <c r="RUN119" s="380"/>
      <c r="RUO119" s="380"/>
      <c r="RUP119" s="380"/>
      <c r="RUQ119" s="380"/>
      <c r="RUR119" s="380"/>
      <c r="RUS119" s="380"/>
      <c r="RUT119" s="380"/>
      <c r="RUU119" s="380"/>
      <c r="RUV119" s="380"/>
      <c r="RUW119" s="380"/>
      <c r="RUX119" s="380"/>
      <c r="RUY119" s="380"/>
      <c r="RUZ119" s="380"/>
      <c r="RVA119" s="380"/>
      <c r="RVB119" s="380"/>
      <c r="RVC119" s="380"/>
      <c r="RVD119" s="380"/>
      <c r="RVE119" s="380"/>
      <c r="RVF119" s="380"/>
      <c r="RVG119" s="380"/>
      <c r="RVH119" s="380"/>
      <c r="RVI119" s="380"/>
      <c r="RVJ119" s="380"/>
      <c r="RVK119" s="380"/>
      <c r="RVL119" s="380"/>
      <c r="RVM119" s="380"/>
      <c r="RVN119" s="380"/>
      <c r="RVO119" s="380"/>
      <c r="RVP119" s="380"/>
      <c r="RVQ119" s="380"/>
      <c r="RVR119" s="380"/>
      <c r="RVS119" s="380"/>
      <c r="RVT119" s="380"/>
      <c r="RVU119" s="380"/>
      <c r="RVV119" s="380"/>
      <c r="RVW119" s="380"/>
      <c r="RVX119" s="380"/>
      <c r="RVY119" s="380"/>
      <c r="RVZ119" s="380"/>
      <c r="RWA119" s="380"/>
      <c r="RWB119" s="380"/>
      <c r="RWC119" s="380"/>
      <c r="RWD119" s="380"/>
      <c r="RWE119" s="380"/>
      <c r="RWF119" s="380"/>
      <c r="RWG119" s="380"/>
      <c r="RWH119" s="380"/>
      <c r="RWI119" s="380"/>
      <c r="RWJ119" s="380"/>
      <c r="RWK119" s="380"/>
      <c r="RWL119" s="380"/>
      <c r="RWM119" s="380"/>
      <c r="RWN119" s="380"/>
      <c r="RWO119" s="380"/>
      <c r="RWP119" s="380"/>
      <c r="RWQ119" s="380"/>
      <c r="RWR119" s="380"/>
      <c r="RWS119" s="380"/>
      <c r="RWT119" s="380"/>
      <c r="RWU119" s="380"/>
      <c r="RWV119" s="380"/>
      <c r="RWW119" s="380"/>
      <c r="RWX119" s="380"/>
      <c r="RWY119" s="380"/>
      <c r="RWZ119" s="380"/>
      <c r="RXA119" s="380"/>
      <c r="RXB119" s="380"/>
      <c r="RXC119" s="380"/>
      <c r="RXD119" s="380"/>
      <c r="RXE119" s="380"/>
      <c r="RXF119" s="380"/>
      <c r="RXG119" s="380"/>
      <c r="RXH119" s="380"/>
      <c r="RXI119" s="380"/>
      <c r="RXJ119" s="380"/>
      <c r="RXK119" s="380"/>
      <c r="RXL119" s="380"/>
      <c r="RXM119" s="380"/>
      <c r="RXN119" s="380"/>
      <c r="RXO119" s="380"/>
      <c r="RXP119" s="380"/>
      <c r="RXQ119" s="380"/>
      <c r="RXR119" s="380"/>
      <c r="RXS119" s="380"/>
      <c r="RXT119" s="380"/>
      <c r="RXU119" s="380"/>
      <c r="RXV119" s="380"/>
      <c r="RXW119" s="380"/>
      <c r="RXX119" s="380"/>
      <c r="RXY119" s="380"/>
      <c r="RXZ119" s="380"/>
      <c r="RYA119" s="380"/>
      <c r="RYB119" s="380"/>
      <c r="RYC119" s="380"/>
      <c r="RYD119" s="380"/>
      <c r="RYE119" s="380"/>
      <c r="RYF119" s="380"/>
      <c r="RYG119" s="380"/>
      <c r="RYH119" s="380"/>
      <c r="RYI119" s="380"/>
      <c r="RYJ119" s="380"/>
      <c r="RYK119" s="380"/>
      <c r="RYL119" s="380"/>
      <c r="RYM119" s="380"/>
      <c r="RYN119" s="380"/>
      <c r="RYO119" s="380"/>
      <c r="RYP119" s="380"/>
      <c r="RYQ119" s="380"/>
      <c r="RYR119" s="380"/>
      <c r="RYS119" s="380"/>
      <c r="RYT119" s="380"/>
      <c r="RYU119" s="380"/>
      <c r="RYV119" s="380"/>
      <c r="RYW119" s="380"/>
      <c r="RYX119" s="380"/>
      <c r="RYY119" s="380"/>
      <c r="RYZ119" s="380"/>
      <c r="RZA119" s="380"/>
      <c r="RZB119" s="380"/>
      <c r="RZC119" s="380"/>
      <c r="RZD119" s="380"/>
      <c r="RZE119" s="380"/>
      <c r="RZF119" s="380"/>
      <c r="RZG119" s="380"/>
      <c r="RZH119" s="380"/>
      <c r="RZI119" s="380"/>
      <c r="RZJ119" s="380"/>
      <c r="RZK119" s="380"/>
      <c r="RZL119" s="380"/>
      <c r="RZM119" s="380"/>
      <c r="RZN119" s="380"/>
      <c r="RZO119" s="380"/>
      <c r="RZP119" s="380"/>
      <c r="RZQ119" s="380"/>
      <c r="RZR119" s="380"/>
      <c r="RZS119" s="380"/>
      <c r="RZT119" s="380"/>
      <c r="RZU119" s="380"/>
      <c r="RZV119" s="380"/>
      <c r="RZW119" s="380"/>
      <c r="RZX119" s="380"/>
      <c r="RZY119" s="380"/>
      <c r="RZZ119" s="380"/>
      <c r="SAA119" s="380"/>
      <c r="SAB119" s="380"/>
      <c r="SAC119" s="380"/>
      <c r="SAD119" s="380"/>
      <c r="SAE119" s="380"/>
      <c r="SAF119" s="380"/>
      <c r="SAG119" s="380"/>
      <c r="SAH119" s="380"/>
      <c r="SAI119" s="380"/>
      <c r="SAJ119" s="380"/>
      <c r="SAK119" s="380"/>
      <c r="SAL119" s="380"/>
      <c r="SAM119" s="380"/>
      <c r="SAN119" s="380"/>
      <c r="SAO119" s="380"/>
      <c r="SAP119" s="380"/>
      <c r="SAQ119" s="380"/>
      <c r="SAR119" s="380"/>
      <c r="SAS119" s="380"/>
      <c r="SAT119" s="380"/>
      <c r="SAU119" s="380"/>
      <c r="SAV119" s="380"/>
      <c r="SAW119" s="380"/>
      <c r="SAX119" s="380"/>
      <c r="SAY119" s="380"/>
      <c r="SAZ119" s="380"/>
      <c r="SBA119" s="380"/>
      <c r="SBB119" s="380"/>
      <c r="SBC119" s="380"/>
      <c r="SBD119" s="380"/>
      <c r="SBE119" s="380"/>
      <c r="SBF119" s="380"/>
      <c r="SBG119" s="380"/>
      <c r="SBH119" s="380"/>
      <c r="SBI119" s="380"/>
      <c r="SBJ119" s="380"/>
      <c r="SBK119" s="380"/>
      <c r="SBL119" s="380"/>
      <c r="SBM119" s="380"/>
      <c r="SBN119" s="380"/>
      <c r="SBO119" s="380"/>
      <c r="SBP119" s="380"/>
      <c r="SBQ119" s="380"/>
      <c r="SBR119" s="380"/>
      <c r="SBS119" s="380"/>
      <c r="SBT119" s="380"/>
      <c r="SBU119" s="380"/>
      <c r="SBV119" s="380"/>
      <c r="SBW119" s="380"/>
      <c r="SBX119" s="380"/>
      <c r="SBY119" s="380"/>
      <c r="SBZ119" s="380"/>
      <c r="SCA119" s="380"/>
      <c r="SCB119" s="380"/>
      <c r="SCC119" s="380"/>
      <c r="SCD119" s="380"/>
      <c r="SCE119" s="380"/>
      <c r="SCF119" s="380"/>
      <c r="SCG119" s="380"/>
      <c r="SCH119" s="380"/>
      <c r="SCI119" s="380"/>
      <c r="SCJ119" s="380"/>
      <c r="SCK119" s="380"/>
      <c r="SCL119" s="380"/>
      <c r="SCM119" s="380"/>
      <c r="SCN119" s="380"/>
      <c r="SCO119" s="380"/>
      <c r="SCP119" s="380"/>
      <c r="SCQ119" s="380"/>
      <c r="SCR119" s="380"/>
      <c r="SCS119" s="380"/>
      <c r="SCT119" s="380"/>
      <c r="SCU119" s="380"/>
      <c r="SCV119" s="380"/>
      <c r="SCW119" s="380"/>
      <c r="SCX119" s="380"/>
      <c r="SCY119" s="380"/>
      <c r="SCZ119" s="380"/>
      <c r="SDA119" s="380"/>
      <c r="SDB119" s="380"/>
      <c r="SDC119" s="380"/>
      <c r="SDD119" s="380"/>
      <c r="SDE119" s="380"/>
      <c r="SDF119" s="380"/>
      <c r="SDG119" s="380"/>
      <c r="SDH119" s="380"/>
      <c r="SDI119" s="380"/>
      <c r="SDJ119" s="380"/>
      <c r="SDK119" s="380"/>
      <c r="SDL119" s="380"/>
      <c r="SDM119" s="380"/>
      <c r="SDN119" s="380"/>
      <c r="SDO119" s="380"/>
      <c r="SDP119" s="380"/>
      <c r="SDQ119" s="380"/>
      <c r="SDR119" s="380"/>
      <c r="SDS119" s="380"/>
      <c r="SDT119" s="380"/>
      <c r="SDU119" s="380"/>
      <c r="SDV119" s="380"/>
      <c r="SDW119" s="380"/>
      <c r="SDX119" s="380"/>
      <c r="SDY119" s="380"/>
      <c r="SDZ119" s="380"/>
      <c r="SEA119" s="380"/>
      <c r="SEB119" s="380"/>
      <c r="SEC119" s="380"/>
      <c r="SED119" s="380"/>
      <c r="SEE119" s="380"/>
      <c r="SEF119" s="380"/>
      <c r="SEG119" s="380"/>
      <c r="SEH119" s="380"/>
      <c r="SEI119" s="380"/>
      <c r="SEJ119" s="380"/>
      <c r="SEK119" s="380"/>
      <c r="SEL119" s="380"/>
      <c r="SEM119" s="380"/>
      <c r="SEN119" s="380"/>
      <c r="SEO119" s="380"/>
      <c r="SEP119" s="380"/>
      <c r="SEQ119" s="380"/>
      <c r="SER119" s="380"/>
      <c r="SES119" s="380"/>
      <c r="SET119" s="380"/>
      <c r="SEU119" s="380"/>
      <c r="SEV119" s="380"/>
      <c r="SEW119" s="380"/>
      <c r="SEX119" s="380"/>
      <c r="SEY119" s="380"/>
      <c r="SEZ119" s="380"/>
      <c r="SFA119" s="380"/>
      <c r="SFB119" s="380"/>
      <c r="SFC119" s="380"/>
      <c r="SFD119" s="380"/>
      <c r="SFE119" s="380"/>
      <c r="SFF119" s="380"/>
      <c r="SFG119" s="380"/>
      <c r="SFH119" s="380"/>
      <c r="SFI119" s="380"/>
      <c r="SFJ119" s="380"/>
      <c r="SFK119" s="380"/>
      <c r="SFL119" s="380"/>
      <c r="SFM119" s="380"/>
      <c r="SFN119" s="380"/>
      <c r="SFO119" s="380"/>
      <c r="SFP119" s="380"/>
      <c r="SFQ119" s="380"/>
      <c r="SFR119" s="380"/>
      <c r="SFS119" s="380"/>
      <c r="SFT119" s="380"/>
      <c r="SFU119" s="380"/>
      <c r="SFV119" s="380"/>
      <c r="SFW119" s="380"/>
      <c r="SFX119" s="380"/>
      <c r="SFY119" s="380"/>
      <c r="SFZ119" s="380"/>
      <c r="SGA119" s="380"/>
      <c r="SGB119" s="380"/>
      <c r="SGC119" s="380"/>
      <c r="SGD119" s="380"/>
      <c r="SGE119" s="380"/>
      <c r="SGF119" s="380"/>
      <c r="SGG119" s="380"/>
      <c r="SGH119" s="380"/>
      <c r="SGI119" s="380"/>
      <c r="SGJ119" s="380"/>
      <c r="SGK119" s="380"/>
      <c r="SGL119" s="380"/>
      <c r="SGM119" s="380"/>
      <c r="SGN119" s="380"/>
      <c r="SGO119" s="380"/>
      <c r="SGP119" s="380"/>
      <c r="SGQ119" s="380"/>
      <c r="SGR119" s="380"/>
      <c r="SGS119" s="380"/>
      <c r="SGT119" s="380"/>
      <c r="SGU119" s="380"/>
      <c r="SGV119" s="380"/>
      <c r="SGW119" s="380"/>
      <c r="SGX119" s="380"/>
      <c r="SGY119" s="380"/>
      <c r="SGZ119" s="380"/>
      <c r="SHA119" s="380"/>
      <c r="SHB119" s="380"/>
      <c r="SHC119" s="380"/>
      <c r="SHD119" s="380"/>
      <c r="SHE119" s="380"/>
      <c r="SHF119" s="380"/>
      <c r="SHG119" s="380"/>
      <c r="SHH119" s="380"/>
      <c r="SHI119" s="380"/>
      <c r="SHJ119" s="380"/>
      <c r="SHK119" s="380"/>
      <c r="SHL119" s="380"/>
      <c r="SHM119" s="380"/>
      <c r="SHN119" s="380"/>
      <c r="SHO119" s="380"/>
      <c r="SHP119" s="380"/>
      <c r="SHQ119" s="380"/>
      <c r="SHR119" s="380"/>
      <c r="SHS119" s="380"/>
      <c r="SHT119" s="380"/>
      <c r="SHU119" s="380"/>
      <c r="SHV119" s="380"/>
      <c r="SHW119" s="380"/>
      <c r="SHX119" s="380"/>
      <c r="SHY119" s="380"/>
      <c r="SHZ119" s="380"/>
      <c r="SIA119" s="380"/>
      <c r="SIB119" s="380"/>
      <c r="SIC119" s="380"/>
      <c r="SID119" s="380"/>
      <c r="SIE119" s="380"/>
      <c r="SIF119" s="380"/>
      <c r="SIG119" s="380"/>
      <c r="SIH119" s="380"/>
      <c r="SII119" s="380"/>
      <c r="SIJ119" s="380"/>
      <c r="SIK119" s="380"/>
      <c r="SIL119" s="380"/>
      <c r="SIM119" s="380"/>
      <c r="SIN119" s="380"/>
      <c r="SIO119" s="380"/>
      <c r="SIP119" s="380"/>
      <c r="SIQ119" s="380"/>
      <c r="SIR119" s="380"/>
      <c r="SIS119" s="380"/>
      <c r="SIT119" s="380"/>
      <c r="SIU119" s="380"/>
      <c r="SIV119" s="380"/>
      <c r="SIW119" s="380"/>
      <c r="SIX119" s="380"/>
      <c r="SIY119" s="380"/>
      <c r="SIZ119" s="380"/>
      <c r="SJA119" s="380"/>
      <c r="SJB119" s="380"/>
      <c r="SJC119" s="380"/>
      <c r="SJD119" s="380"/>
      <c r="SJE119" s="380"/>
      <c r="SJF119" s="380"/>
      <c r="SJG119" s="380"/>
      <c r="SJH119" s="380"/>
      <c r="SJI119" s="380"/>
      <c r="SJJ119" s="380"/>
      <c r="SJK119" s="380"/>
      <c r="SJL119" s="380"/>
      <c r="SJM119" s="380"/>
      <c r="SJN119" s="380"/>
      <c r="SJO119" s="380"/>
      <c r="SJP119" s="380"/>
      <c r="SJQ119" s="380"/>
      <c r="SJR119" s="380"/>
      <c r="SJS119" s="380"/>
      <c r="SJT119" s="380"/>
      <c r="SJU119" s="380"/>
      <c r="SJV119" s="380"/>
      <c r="SJW119" s="380"/>
      <c r="SJX119" s="380"/>
      <c r="SJY119" s="380"/>
      <c r="SJZ119" s="380"/>
      <c r="SKA119" s="380"/>
      <c r="SKB119" s="380"/>
      <c r="SKC119" s="380"/>
      <c r="SKD119" s="380"/>
      <c r="SKE119" s="380"/>
      <c r="SKF119" s="380"/>
      <c r="SKG119" s="380"/>
      <c r="SKH119" s="380"/>
      <c r="SKI119" s="380"/>
      <c r="SKJ119" s="380"/>
      <c r="SKK119" s="380"/>
      <c r="SKL119" s="380"/>
      <c r="SKM119" s="380"/>
      <c r="SKN119" s="380"/>
      <c r="SKO119" s="380"/>
      <c r="SKP119" s="380"/>
      <c r="SKQ119" s="380"/>
      <c r="SKR119" s="380"/>
      <c r="SKS119" s="380"/>
      <c r="SKT119" s="380"/>
      <c r="SKU119" s="380"/>
      <c r="SKV119" s="380"/>
      <c r="SKW119" s="380"/>
      <c r="SKX119" s="380"/>
      <c r="SKY119" s="380"/>
      <c r="SKZ119" s="380"/>
      <c r="SLA119" s="380"/>
      <c r="SLB119" s="380"/>
      <c r="SLC119" s="380"/>
      <c r="SLD119" s="380"/>
      <c r="SLE119" s="380"/>
      <c r="SLF119" s="380"/>
      <c r="SLG119" s="380"/>
      <c r="SLH119" s="380"/>
      <c r="SLI119" s="380"/>
      <c r="SLJ119" s="380"/>
      <c r="SLK119" s="380"/>
      <c r="SLL119" s="380"/>
      <c r="SLM119" s="380"/>
      <c r="SLN119" s="380"/>
      <c r="SLO119" s="380"/>
      <c r="SLP119" s="380"/>
      <c r="SLQ119" s="380"/>
      <c r="SLR119" s="380"/>
      <c r="SLS119" s="380"/>
      <c r="SLT119" s="380"/>
      <c r="SLU119" s="380"/>
      <c r="SLV119" s="380"/>
      <c r="SLW119" s="380"/>
      <c r="SLX119" s="380"/>
      <c r="SLY119" s="380"/>
      <c r="SLZ119" s="380"/>
      <c r="SMA119" s="380"/>
      <c r="SMB119" s="380"/>
      <c r="SMC119" s="380"/>
      <c r="SMD119" s="380"/>
      <c r="SME119" s="380"/>
      <c r="SMF119" s="380"/>
      <c r="SMG119" s="380"/>
      <c r="SMH119" s="380"/>
      <c r="SMI119" s="380"/>
      <c r="SMJ119" s="380"/>
      <c r="SMK119" s="380"/>
      <c r="SML119" s="380"/>
      <c r="SMM119" s="380"/>
      <c r="SMN119" s="380"/>
      <c r="SMO119" s="380"/>
      <c r="SMP119" s="380"/>
      <c r="SMQ119" s="380"/>
      <c r="SMR119" s="380"/>
      <c r="SMS119" s="380"/>
      <c r="SMT119" s="380"/>
      <c r="SMU119" s="380"/>
      <c r="SMV119" s="380"/>
      <c r="SMW119" s="380"/>
      <c r="SMX119" s="380"/>
      <c r="SMY119" s="380"/>
      <c r="SMZ119" s="380"/>
      <c r="SNA119" s="380"/>
      <c r="SNB119" s="380"/>
      <c r="SNC119" s="380"/>
      <c r="SND119" s="380"/>
      <c r="SNE119" s="380"/>
      <c r="SNF119" s="380"/>
      <c r="SNG119" s="380"/>
      <c r="SNH119" s="380"/>
      <c r="SNI119" s="380"/>
      <c r="SNJ119" s="380"/>
      <c r="SNK119" s="380"/>
      <c r="SNL119" s="380"/>
      <c r="SNM119" s="380"/>
      <c r="SNN119" s="380"/>
      <c r="SNO119" s="380"/>
      <c r="SNP119" s="380"/>
      <c r="SNQ119" s="380"/>
      <c r="SNR119" s="380"/>
      <c r="SNS119" s="380"/>
      <c r="SNT119" s="380"/>
      <c r="SNU119" s="380"/>
      <c r="SNV119" s="380"/>
      <c r="SNW119" s="380"/>
      <c r="SNX119" s="380"/>
      <c r="SNY119" s="380"/>
      <c r="SNZ119" s="380"/>
      <c r="SOA119" s="380"/>
      <c r="SOB119" s="380"/>
      <c r="SOC119" s="380"/>
      <c r="SOD119" s="380"/>
      <c r="SOE119" s="380"/>
      <c r="SOF119" s="380"/>
      <c r="SOG119" s="380"/>
      <c r="SOH119" s="380"/>
      <c r="SOI119" s="380"/>
      <c r="SOJ119" s="380"/>
      <c r="SOK119" s="380"/>
      <c r="SOL119" s="380"/>
      <c r="SOM119" s="380"/>
      <c r="SON119" s="380"/>
      <c r="SOO119" s="380"/>
      <c r="SOP119" s="380"/>
      <c r="SOQ119" s="380"/>
      <c r="SOR119" s="380"/>
      <c r="SOS119" s="380"/>
      <c r="SOT119" s="380"/>
      <c r="SOU119" s="380"/>
      <c r="SOV119" s="380"/>
      <c r="SOW119" s="380"/>
      <c r="SOX119" s="380"/>
      <c r="SOY119" s="380"/>
      <c r="SOZ119" s="380"/>
      <c r="SPA119" s="380"/>
      <c r="SPB119" s="380"/>
      <c r="SPC119" s="380"/>
      <c r="SPD119" s="380"/>
      <c r="SPE119" s="380"/>
      <c r="SPF119" s="380"/>
      <c r="SPG119" s="380"/>
      <c r="SPH119" s="380"/>
      <c r="SPI119" s="380"/>
      <c r="SPJ119" s="380"/>
      <c r="SPK119" s="380"/>
      <c r="SPL119" s="380"/>
      <c r="SPM119" s="380"/>
      <c r="SPN119" s="380"/>
      <c r="SPO119" s="380"/>
      <c r="SPP119" s="380"/>
      <c r="SPQ119" s="380"/>
      <c r="SPR119" s="380"/>
      <c r="SPS119" s="380"/>
      <c r="SPT119" s="380"/>
      <c r="SPU119" s="380"/>
      <c r="SPV119" s="380"/>
      <c r="SPW119" s="380"/>
      <c r="SPX119" s="380"/>
      <c r="SPY119" s="380"/>
      <c r="SPZ119" s="380"/>
      <c r="SQA119" s="380"/>
      <c r="SQB119" s="380"/>
      <c r="SQC119" s="380"/>
      <c r="SQD119" s="380"/>
      <c r="SQE119" s="380"/>
      <c r="SQF119" s="380"/>
      <c r="SQG119" s="380"/>
      <c r="SQH119" s="380"/>
      <c r="SQI119" s="380"/>
      <c r="SQJ119" s="380"/>
      <c r="SQK119" s="380"/>
      <c r="SQL119" s="380"/>
      <c r="SQM119" s="380"/>
      <c r="SQN119" s="380"/>
      <c r="SQO119" s="380"/>
      <c r="SQP119" s="380"/>
      <c r="SQQ119" s="380"/>
      <c r="SQR119" s="380"/>
      <c r="SQS119" s="380"/>
      <c r="SQT119" s="380"/>
      <c r="SQU119" s="380"/>
      <c r="SQV119" s="380"/>
      <c r="SQW119" s="380"/>
      <c r="SQX119" s="380"/>
      <c r="SQY119" s="380"/>
      <c r="SQZ119" s="380"/>
      <c r="SRA119" s="380"/>
      <c r="SRB119" s="380"/>
      <c r="SRC119" s="380"/>
      <c r="SRD119" s="380"/>
      <c r="SRE119" s="380"/>
      <c r="SRF119" s="380"/>
      <c r="SRG119" s="380"/>
      <c r="SRH119" s="380"/>
      <c r="SRI119" s="380"/>
      <c r="SRJ119" s="380"/>
      <c r="SRK119" s="380"/>
      <c r="SRL119" s="380"/>
      <c r="SRM119" s="380"/>
      <c r="SRN119" s="380"/>
      <c r="SRO119" s="380"/>
      <c r="SRP119" s="380"/>
      <c r="SRQ119" s="380"/>
      <c r="SRR119" s="380"/>
      <c r="SRS119" s="380"/>
      <c r="SRT119" s="380"/>
      <c r="SRU119" s="380"/>
      <c r="SRV119" s="380"/>
      <c r="SRW119" s="380"/>
      <c r="SRX119" s="380"/>
      <c r="SRY119" s="380"/>
      <c r="SRZ119" s="380"/>
      <c r="SSA119" s="380"/>
      <c r="SSB119" s="380"/>
      <c r="SSC119" s="380"/>
      <c r="SSD119" s="380"/>
      <c r="SSE119" s="380"/>
      <c r="SSF119" s="380"/>
      <c r="SSG119" s="380"/>
      <c r="SSH119" s="380"/>
      <c r="SSI119" s="380"/>
      <c r="SSJ119" s="380"/>
      <c r="SSK119" s="380"/>
      <c r="SSL119" s="380"/>
      <c r="SSM119" s="380"/>
      <c r="SSN119" s="380"/>
      <c r="SSO119" s="380"/>
      <c r="SSP119" s="380"/>
      <c r="SSQ119" s="380"/>
      <c r="SSR119" s="380"/>
      <c r="SSS119" s="380"/>
      <c r="SST119" s="380"/>
      <c r="SSU119" s="380"/>
      <c r="SSV119" s="380"/>
      <c r="SSW119" s="380"/>
      <c r="SSX119" s="380"/>
      <c r="SSY119" s="380"/>
      <c r="SSZ119" s="380"/>
      <c r="STA119" s="380"/>
      <c r="STB119" s="380"/>
      <c r="STC119" s="380"/>
      <c r="STD119" s="380"/>
      <c r="STE119" s="380"/>
      <c r="STF119" s="380"/>
      <c r="STG119" s="380"/>
      <c r="STH119" s="380"/>
      <c r="STI119" s="380"/>
      <c r="STJ119" s="380"/>
      <c r="STK119" s="380"/>
      <c r="STL119" s="380"/>
      <c r="STM119" s="380"/>
      <c r="STN119" s="380"/>
      <c r="STO119" s="380"/>
      <c r="STP119" s="380"/>
      <c r="STQ119" s="380"/>
      <c r="STR119" s="380"/>
      <c r="STS119" s="380"/>
      <c r="STT119" s="380"/>
      <c r="STU119" s="380"/>
      <c r="STV119" s="380"/>
      <c r="STW119" s="380"/>
      <c r="STX119" s="380"/>
      <c r="STY119" s="380"/>
      <c r="STZ119" s="380"/>
      <c r="SUA119" s="380"/>
      <c r="SUB119" s="380"/>
      <c r="SUC119" s="380"/>
      <c r="SUD119" s="380"/>
      <c r="SUE119" s="380"/>
      <c r="SUF119" s="380"/>
      <c r="SUG119" s="380"/>
      <c r="SUH119" s="380"/>
      <c r="SUI119" s="380"/>
      <c r="SUJ119" s="380"/>
      <c r="SUK119" s="380"/>
      <c r="SUL119" s="380"/>
      <c r="SUM119" s="380"/>
      <c r="SUN119" s="380"/>
      <c r="SUO119" s="380"/>
      <c r="SUP119" s="380"/>
      <c r="SUQ119" s="380"/>
      <c r="SUR119" s="380"/>
      <c r="SUS119" s="380"/>
      <c r="SUT119" s="380"/>
      <c r="SUU119" s="380"/>
      <c r="SUV119" s="380"/>
      <c r="SUW119" s="380"/>
      <c r="SUX119" s="380"/>
      <c r="SUY119" s="380"/>
      <c r="SUZ119" s="380"/>
      <c r="SVA119" s="380"/>
      <c r="SVB119" s="380"/>
      <c r="SVC119" s="380"/>
      <c r="SVD119" s="380"/>
      <c r="SVE119" s="380"/>
      <c r="SVF119" s="380"/>
      <c r="SVG119" s="380"/>
      <c r="SVH119" s="380"/>
      <c r="SVI119" s="380"/>
      <c r="SVJ119" s="380"/>
      <c r="SVK119" s="380"/>
      <c r="SVL119" s="380"/>
      <c r="SVM119" s="380"/>
      <c r="SVN119" s="380"/>
      <c r="SVO119" s="380"/>
      <c r="SVP119" s="380"/>
      <c r="SVQ119" s="380"/>
      <c r="SVR119" s="380"/>
      <c r="SVS119" s="380"/>
      <c r="SVT119" s="380"/>
      <c r="SVU119" s="380"/>
      <c r="SVV119" s="380"/>
      <c r="SVW119" s="380"/>
      <c r="SVX119" s="380"/>
      <c r="SVY119" s="380"/>
      <c r="SVZ119" s="380"/>
      <c r="SWA119" s="380"/>
      <c r="SWB119" s="380"/>
      <c r="SWC119" s="380"/>
      <c r="SWD119" s="380"/>
      <c r="SWE119" s="380"/>
      <c r="SWF119" s="380"/>
      <c r="SWG119" s="380"/>
      <c r="SWH119" s="380"/>
      <c r="SWI119" s="380"/>
      <c r="SWJ119" s="380"/>
      <c r="SWK119" s="380"/>
      <c r="SWL119" s="380"/>
      <c r="SWM119" s="380"/>
      <c r="SWN119" s="380"/>
      <c r="SWO119" s="380"/>
      <c r="SWP119" s="380"/>
      <c r="SWQ119" s="380"/>
      <c r="SWR119" s="380"/>
      <c r="SWS119" s="380"/>
      <c r="SWT119" s="380"/>
      <c r="SWU119" s="380"/>
      <c r="SWV119" s="380"/>
      <c r="SWW119" s="380"/>
      <c r="SWX119" s="380"/>
      <c r="SWY119" s="380"/>
      <c r="SWZ119" s="380"/>
      <c r="SXA119" s="380"/>
      <c r="SXB119" s="380"/>
      <c r="SXC119" s="380"/>
      <c r="SXD119" s="380"/>
      <c r="SXE119" s="380"/>
      <c r="SXF119" s="380"/>
      <c r="SXG119" s="380"/>
      <c r="SXH119" s="380"/>
      <c r="SXI119" s="380"/>
      <c r="SXJ119" s="380"/>
      <c r="SXK119" s="380"/>
      <c r="SXL119" s="380"/>
      <c r="SXM119" s="380"/>
      <c r="SXN119" s="380"/>
      <c r="SXO119" s="380"/>
      <c r="SXP119" s="380"/>
      <c r="SXQ119" s="380"/>
      <c r="SXR119" s="380"/>
      <c r="SXS119" s="380"/>
      <c r="SXT119" s="380"/>
      <c r="SXU119" s="380"/>
      <c r="SXV119" s="380"/>
      <c r="SXW119" s="380"/>
      <c r="SXX119" s="380"/>
      <c r="SXY119" s="380"/>
      <c r="SXZ119" s="380"/>
      <c r="SYA119" s="380"/>
      <c r="SYB119" s="380"/>
      <c r="SYC119" s="380"/>
      <c r="SYD119" s="380"/>
      <c r="SYE119" s="380"/>
      <c r="SYF119" s="380"/>
      <c r="SYG119" s="380"/>
      <c r="SYH119" s="380"/>
      <c r="SYI119" s="380"/>
      <c r="SYJ119" s="380"/>
      <c r="SYK119" s="380"/>
      <c r="SYL119" s="380"/>
      <c r="SYM119" s="380"/>
      <c r="SYN119" s="380"/>
      <c r="SYO119" s="380"/>
      <c r="SYP119" s="380"/>
      <c r="SYQ119" s="380"/>
      <c r="SYR119" s="380"/>
      <c r="SYS119" s="380"/>
      <c r="SYT119" s="380"/>
      <c r="SYU119" s="380"/>
      <c r="SYV119" s="380"/>
      <c r="SYW119" s="380"/>
      <c r="SYX119" s="380"/>
      <c r="SYY119" s="380"/>
      <c r="SYZ119" s="380"/>
      <c r="SZA119" s="380"/>
      <c r="SZB119" s="380"/>
      <c r="SZC119" s="380"/>
      <c r="SZD119" s="380"/>
      <c r="SZE119" s="380"/>
      <c r="SZF119" s="380"/>
      <c r="SZG119" s="380"/>
      <c r="SZH119" s="380"/>
      <c r="SZI119" s="380"/>
      <c r="SZJ119" s="380"/>
      <c r="SZK119" s="380"/>
      <c r="SZL119" s="380"/>
      <c r="SZM119" s="380"/>
      <c r="SZN119" s="380"/>
      <c r="SZO119" s="380"/>
      <c r="SZP119" s="380"/>
      <c r="SZQ119" s="380"/>
      <c r="SZR119" s="380"/>
      <c r="SZS119" s="380"/>
      <c r="SZT119" s="380"/>
      <c r="SZU119" s="380"/>
      <c r="SZV119" s="380"/>
      <c r="SZW119" s="380"/>
      <c r="SZX119" s="380"/>
      <c r="SZY119" s="380"/>
      <c r="SZZ119" s="380"/>
      <c r="TAA119" s="380"/>
      <c r="TAB119" s="380"/>
      <c r="TAC119" s="380"/>
      <c r="TAD119" s="380"/>
      <c r="TAE119" s="380"/>
      <c r="TAF119" s="380"/>
      <c r="TAG119" s="380"/>
      <c r="TAH119" s="380"/>
      <c r="TAI119" s="380"/>
      <c r="TAJ119" s="380"/>
      <c r="TAK119" s="380"/>
      <c r="TAL119" s="380"/>
      <c r="TAM119" s="380"/>
      <c r="TAN119" s="380"/>
      <c r="TAO119" s="380"/>
      <c r="TAP119" s="380"/>
      <c r="TAQ119" s="380"/>
      <c r="TAR119" s="380"/>
      <c r="TAS119" s="380"/>
      <c r="TAT119" s="380"/>
      <c r="TAU119" s="380"/>
      <c r="TAV119" s="380"/>
      <c r="TAW119" s="380"/>
      <c r="TAX119" s="380"/>
      <c r="TAY119" s="380"/>
      <c r="TAZ119" s="380"/>
      <c r="TBA119" s="380"/>
      <c r="TBB119" s="380"/>
      <c r="TBC119" s="380"/>
      <c r="TBD119" s="380"/>
      <c r="TBE119" s="380"/>
      <c r="TBF119" s="380"/>
      <c r="TBG119" s="380"/>
      <c r="TBH119" s="380"/>
      <c r="TBI119" s="380"/>
      <c r="TBJ119" s="380"/>
      <c r="TBK119" s="380"/>
      <c r="TBL119" s="380"/>
      <c r="TBM119" s="380"/>
      <c r="TBN119" s="380"/>
      <c r="TBO119" s="380"/>
      <c r="TBP119" s="380"/>
      <c r="TBQ119" s="380"/>
      <c r="TBR119" s="380"/>
      <c r="TBS119" s="380"/>
      <c r="TBT119" s="380"/>
      <c r="TBU119" s="380"/>
      <c r="TBV119" s="380"/>
      <c r="TBW119" s="380"/>
      <c r="TBX119" s="380"/>
      <c r="TBY119" s="380"/>
      <c r="TBZ119" s="380"/>
      <c r="TCA119" s="380"/>
      <c r="TCB119" s="380"/>
      <c r="TCC119" s="380"/>
      <c r="TCD119" s="380"/>
      <c r="TCE119" s="380"/>
      <c r="TCF119" s="380"/>
      <c r="TCG119" s="380"/>
      <c r="TCH119" s="380"/>
      <c r="TCI119" s="380"/>
      <c r="TCJ119" s="380"/>
      <c r="TCK119" s="380"/>
      <c r="TCL119" s="380"/>
      <c r="TCM119" s="380"/>
      <c r="TCN119" s="380"/>
      <c r="TCO119" s="380"/>
      <c r="TCP119" s="380"/>
      <c r="TCQ119" s="380"/>
      <c r="TCR119" s="380"/>
      <c r="TCS119" s="380"/>
      <c r="TCT119" s="380"/>
      <c r="TCU119" s="380"/>
      <c r="TCV119" s="380"/>
      <c r="TCW119" s="380"/>
      <c r="TCX119" s="380"/>
      <c r="TCY119" s="380"/>
      <c r="TCZ119" s="380"/>
      <c r="TDA119" s="380"/>
      <c r="TDB119" s="380"/>
      <c r="TDC119" s="380"/>
      <c r="TDD119" s="380"/>
      <c r="TDE119" s="380"/>
      <c r="TDF119" s="380"/>
      <c r="TDG119" s="380"/>
      <c r="TDH119" s="380"/>
      <c r="TDI119" s="380"/>
      <c r="TDJ119" s="380"/>
      <c r="TDK119" s="380"/>
      <c r="TDL119" s="380"/>
      <c r="TDM119" s="380"/>
      <c r="TDN119" s="380"/>
      <c r="TDO119" s="380"/>
      <c r="TDP119" s="380"/>
      <c r="TDQ119" s="380"/>
      <c r="TDR119" s="380"/>
      <c r="TDS119" s="380"/>
      <c r="TDT119" s="380"/>
      <c r="TDU119" s="380"/>
      <c r="TDV119" s="380"/>
      <c r="TDW119" s="380"/>
      <c r="TDX119" s="380"/>
      <c r="TDY119" s="380"/>
      <c r="TDZ119" s="380"/>
      <c r="TEA119" s="380"/>
      <c r="TEB119" s="380"/>
      <c r="TEC119" s="380"/>
      <c r="TED119" s="380"/>
      <c r="TEE119" s="380"/>
      <c r="TEF119" s="380"/>
      <c r="TEG119" s="380"/>
      <c r="TEH119" s="380"/>
      <c r="TEI119" s="380"/>
      <c r="TEJ119" s="380"/>
      <c r="TEK119" s="380"/>
      <c r="TEL119" s="380"/>
      <c r="TEM119" s="380"/>
      <c r="TEN119" s="380"/>
      <c r="TEO119" s="380"/>
      <c r="TEP119" s="380"/>
      <c r="TEQ119" s="380"/>
      <c r="TER119" s="380"/>
      <c r="TES119" s="380"/>
      <c r="TET119" s="380"/>
      <c r="TEU119" s="380"/>
      <c r="TEV119" s="380"/>
      <c r="TEW119" s="380"/>
      <c r="TEX119" s="380"/>
      <c r="TEY119" s="380"/>
      <c r="TEZ119" s="380"/>
      <c r="TFA119" s="380"/>
      <c r="TFB119" s="380"/>
      <c r="TFC119" s="380"/>
      <c r="TFD119" s="380"/>
      <c r="TFE119" s="380"/>
      <c r="TFF119" s="380"/>
      <c r="TFG119" s="380"/>
      <c r="TFH119" s="380"/>
      <c r="TFI119" s="380"/>
      <c r="TFJ119" s="380"/>
      <c r="TFK119" s="380"/>
      <c r="TFL119" s="380"/>
      <c r="TFM119" s="380"/>
      <c r="TFN119" s="380"/>
      <c r="TFO119" s="380"/>
      <c r="TFP119" s="380"/>
      <c r="TFQ119" s="380"/>
      <c r="TFR119" s="380"/>
      <c r="TFS119" s="380"/>
      <c r="TFT119" s="380"/>
      <c r="TFU119" s="380"/>
      <c r="TFV119" s="380"/>
      <c r="TFW119" s="380"/>
      <c r="TFX119" s="380"/>
      <c r="TFY119" s="380"/>
      <c r="TFZ119" s="380"/>
      <c r="TGA119" s="380"/>
      <c r="TGB119" s="380"/>
      <c r="TGC119" s="380"/>
      <c r="TGD119" s="380"/>
      <c r="TGE119" s="380"/>
      <c r="TGF119" s="380"/>
      <c r="TGG119" s="380"/>
      <c r="TGH119" s="380"/>
      <c r="TGI119" s="380"/>
      <c r="TGJ119" s="380"/>
      <c r="TGK119" s="380"/>
      <c r="TGL119" s="380"/>
      <c r="TGM119" s="380"/>
      <c r="TGN119" s="380"/>
      <c r="TGO119" s="380"/>
      <c r="TGP119" s="380"/>
      <c r="TGQ119" s="380"/>
      <c r="TGR119" s="380"/>
      <c r="TGS119" s="380"/>
      <c r="TGT119" s="380"/>
      <c r="TGU119" s="380"/>
      <c r="TGV119" s="380"/>
      <c r="TGW119" s="380"/>
      <c r="TGX119" s="380"/>
      <c r="TGY119" s="380"/>
      <c r="TGZ119" s="380"/>
      <c r="THA119" s="380"/>
      <c r="THB119" s="380"/>
      <c r="THC119" s="380"/>
      <c r="THD119" s="380"/>
      <c r="THE119" s="380"/>
      <c r="THF119" s="380"/>
      <c r="THG119" s="380"/>
      <c r="THH119" s="380"/>
      <c r="THI119" s="380"/>
      <c r="THJ119" s="380"/>
      <c r="THK119" s="380"/>
      <c r="THL119" s="380"/>
      <c r="THM119" s="380"/>
      <c r="THN119" s="380"/>
      <c r="THO119" s="380"/>
      <c r="THP119" s="380"/>
      <c r="THQ119" s="380"/>
      <c r="THR119" s="380"/>
      <c r="THS119" s="380"/>
      <c r="THT119" s="380"/>
      <c r="THU119" s="380"/>
      <c r="THV119" s="380"/>
      <c r="THW119" s="380"/>
      <c r="THX119" s="380"/>
      <c r="THY119" s="380"/>
      <c r="THZ119" s="380"/>
      <c r="TIA119" s="380"/>
      <c r="TIB119" s="380"/>
      <c r="TIC119" s="380"/>
      <c r="TID119" s="380"/>
      <c r="TIE119" s="380"/>
      <c r="TIF119" s="380"/>
      <c r="TIG119" s="380"/>
      <c r="TIH119" s="380"/>
      <c r="TII119" s="380"/>
      <c r="TIJ119" s="380"/>
      <c r="TIK119" s="380"/>
      <c r="TIL119" s="380"/>
      <c r="TIM119" s="380"/>
      <c r="TIN119" s="380"/>
      <c r="TIO119" s="380"/>
      <c r="TIP119" s="380"/>
      <c r="TIQ119" s="380"/>
      <c r="TIR119" s="380"/>
      <c r="TIS119" s="380"/>
      <c r="TIT119" s="380"/>
      <c r="TIU119" s="380"/>
      <c r="TIV119" s="380"/>
      <c r="TIW119" s="380"/>
      <c r="TIX119" s="380"/>
      <c r="TIY119" s="380"/>
      <c r="TIZ119" s="380"/>
      <c r="TJA119" s="380"/>
      <c r="TJB119" s="380"/>
      <c r="TJC119" s="380"/>
      <c r="TJD119" s="380"/>
      <c r="TJE119" s="380"/>
      <c r="TJF119" s="380"/>
      <c r="TJG119" s="380"/>
      <c r="TJH119" s="380"/>
      <c r="TJI119" s="380"/>
      <c r="TJJ119" s="380"/>
      <c r="TJK119" s="380"/>
      <c r="TJL119" s="380"/>
      <c r="TJM119" s="380"/>
      <c r="TJN119" s="380"/>
      <c r="TJO119" s="380"/>
      <c r="TJP119" s="380"/>
      <c r="TJQ119" s="380"/>
      <c r="TJR119" s="380"/>
      <c r="TJS119" s="380"/>
      <c r="TJT119" s="380"/>
      <c r="TJU119" s="380"/>
      <c r="TJV119" s="380"/>
      <c r="TJW119" s="380"/>
      <c r="TJX119" s="380"/>
      <c r="TJY119" s="380"/>
      <c r="TJZ119" s="380"/>
      <c r="TKA119" s="380"/>
      <c r="TKB119" s="380"/>
      <c r="TKC119" s="380"/>
      <c r="TKD119" s="380"/>
      <c r="TKE119" s="380"/>
      <c r="TKF119" s="380"/>
      <c r="TKG119" s="380"/>
      <c r="TKH119" s="380"/>
      <c r="TKI119" s="380"/>
      <c r="TKJ119" s="380"/>
      <c r="TKK119" s="380"/>
      <c r="TKL119" s="380"/>
      <c r="TKM119" s="380"/>
      <c r="TKN119" s="380"/>
      <c r="TKO119" s="380"/>
      <c r="TKP119" s="380"/>
      <c r="TKQ119" s="380"/>
      <c r="TKR119" s="380"/>
      <c r="TKS119" s="380"/>
      <c r="TKT119" s="380"/>
      <c r="TKU119" s="380"/>
      <c r="TKV119" s="380"/>
      <c r="TKW119" s="380"/>
      <c r="TKX119" s="380"/>
      <c r="TKY119" s="380"/>
      <c r="TKZ119" s="380"/>
      <c r="TLA119" s="380"/>
      <c r="TLB119" s="380"/>
      <c r="TLC119" s="380"/>
      <c r="TLD119" s="380"/>
      <c r="TLE119" s="380"/>
      <c r="TLF119" s="380"/>
      <c r="TLG119" s="380"/>
      <c r="TLH119" s="380"/>
      <c r="TLI119" s="380"/>
      <c r="TLJ119" s="380"/>
      <c r="TLK119" s="380"/>
      <c r="TLL119" s="380"/>
      <c r="TLM119" s="380"/>
      <c r="TLN119" s="380"/>
      <c r="TLO119" s="380"/>
      <c r="TLP119" s="380"/>
      <c r="TLQ119" s="380"/>
      <c r="TLR119" s="380"/>
      <c r="TLS119" s="380"/>
      <c r="TLT119" s="380"/>
      <c r="TLU119" s="380"/>
      <c r="TLV119" s="380"/>
      <c r="TLW119" s="380"/>
      <c r="TLX119" s="380"/>
      <c r="TLY119" s="380"/>
      <c r="TLZ119" s="380"/>
      <c r="TMA119" s="380"/>
      <c r="TMB119" s="380"/>
      <c r="TMC119" s="380"/>
      <c r="TMD119" s="380"/>
      <c r="TME119" s="380"/>
      <c r="TMF119" s="380"/>
      <c r="TMG119" s="380"/>
      <c r="TMH119" s="380"/>
      <c r="TMI119" s="380"/>
      <c r="TMJ119" s="380"/>
      <c r="TMK119" s="380"/>
      <c r="TML119" s="380"/>
      <c r="TMM119" s="380"/>
      <c r="TMN119" s="380"/>
      <c r="TMO119" s="380"/>
      <c r="TMP119" s="380"/>
      <c r="TMQ119" s="380"/>
      <c r="TMR119" s="380"/>
      <c r="TMS119" s="380"/>
      <c r="TMT119" s="380"/>
      <c r="TMU119" s="380"/>
      <c r="TMV119" s="380"/>
      <c r="TMW119" s="380"/>
      <c r="TMX119" s="380"/>
      <c r="TMY119" s="380"/>
      <c r="TMZ119" s="380"/>
      <c r="TNA119" s="380"/>
      <c r="TNB119" s="380"/>
      <c r="TNC119" s="380"/>
      <c r="TND119" s="380"/>
      <c r="TNE119" s="380"/>
      <c r="TNF119" s="380"/>
      <c r="TNG119" s="380"/>
      <c r="TNH119" s="380"/>
      <c r="TNI119" s="380"/>
      <c r="TNJ119" s="380"/>
      <c r="TNK119" s="380"/>
      <c r="TNL119" s="380"/>
      <c r="TNM119" s="380"/>
      <c r="TNN119" s="380"/>
      <c r="TNO119" s="380"/>
      <c r="TNP119" s="380"/>
      <c r="TNQ119" s="380"/>
      <c r="TNR119" s="380"/>
      <c r="TNS119" s="380"/>
      <c r="TNT119" s="380"/>
      <c r="TNU119" s="380"/>
      <c r="TNV119" s="380"/>
      <c r="TNW119" s="380"/>
      <c r="TNX119" s="380"/>
      <c r="TNY119" s="380"/>
      <c r="TNZ119" s="380"/>
      <c r="TOA119" s="380"/>
      <c r="TOB119" s="380"/>
      <c r="TOC119" s="380"/>
      <c r="TOD119" s="380"/>
      <c r="TOE119" s="380"/>
      <c r="TOF119" s="380"/>
      <c r="TOG119" s="380"/>
      <c r="TOH119" s="380"/>
      <c r="TOI119" s="380"/>
      <c r="TOJ119" s="380"/>
      <c r="TOK119" s="380"/>
      <c r="TOL119" s="380"/>
      <c r="TOM119" s="380"/>
      <c r="TON119" s="380"/>
      <c r="TOO119" s="380"/>
      <c r="TOP119" s="380"/>
      <c r="TOQ119" s="380"/>
      <c r="TOR119" s="380"/>
      <c r="TOS119" s="380"/>
      <c r="TOT119" s="380"/>
      <c r="TOU119" s="380"/>
      <c r="TOV119" s="380"/>
      <c r="TOW119" s="380"/>
      <c r="TOX119" s="380"/>
      <c r="TOY119" s="380"/>
      <c r="TOZ119" s="380"/>
      <c r="TPA119" s="380"/>
      <c r="TPB119" s="380"/>
      <c r="TPC119" s="380"/>
      <c r="TPD119" s="380"/>
      <c r="TPE119" s="380"/>
      <c r="TPF119" s="380"/>
      <c r="TPG119" s="380"/>
      <c r="TPH119" s="380"/>
      <c r="TPI119" s="380"/>
      <c r="TPJ119" s="380"/>
      <c r="TPK119" s="380"/>
      <c r="TPL119" s="380"/>
      <c r="TPM119" s="380"/>
      <c r="TPN119" s="380"/>
      <c r="TPO119" s="380"/>
      <c r="TPP119" s="380"/>
      <c r="TPQ119" s="380"/>
      <c r="TPR119" s="380"/>
      <c r="TPS119" s="380"/>
      <c r="TPT119" s="380"/>
      <c r="TPU119" s="380"/>
      <c r="TPV119" s="380"/>
      <c r="TPW119" s="380"/>
      <c r="TPX119" s="380"/>
      <c r="TPY119" s="380"/>
      <c r="TPZ119" s="380"/>
      <c r="TQA119" s="380"/>
      <c r="TQB119" s="380"/>
      <c r="TQC119" s="380"/>
      <c r="TQD119" s="380"/>
      <c r="TQE119" s="380"/>
      <c r="TQF119" s="380"/>
      <c r="TQG119" s="380"/>
      <c r="TQH119" s="380"/>
      <c r="TQI119" s="380"/>
      <c r="TQJ119" s="380"/>
      <c r="TQK119" s="380"/>
      <c r="TQL119" s="380"/>
      <c r="TQM119" s="380"/>
      <c r="TQN119" s="380"/>
      <c r="TQO119" s="380"/>
      <c r="TQP119" s="380"/>
      <c r="TQQ119" s="380"/>
      <c r="TQR119" s="380"/>
      <c r="TQS119" s="380"/>
      <c r="TQT119" s="380"/>
      <c r="TQU119" s="380"/>
      <c r="TQV119" s="380"/>
      <c r="TQW119" s="380"/>
      <c r="TQX119" s="380"/>
      <c r="TQY119" s="380"/>
      <c r="TQZ119" s="380"/>
      <c r="TRA119" s="380"/>
      <c r="TRB119" s="380"/>
      <c r="TRC119" s="380"/>
      <c r="TRD119" s="380"/>
      <c r="TRE119" s="380"/>
      <c r="TRF119" s="380"/>
      <c r="TRG119" s="380"/>
      <c r="TRH119" s="380"/>
      <c r="TRI119" s="380"/>
      <c r="TRJ119" s="380"/>
      <c r="TRK119" s="380"/>
      <c r="TRL119" s="380"/>
      <c r="TRM119" s="380"/>
      <c r="TRN119" s="380"/>
      <c r="TRO119" s="380"/>
      <c r="TRP119" s="380"/>
      <c r="TRQ119" s="380"/>
      <c r="TRR119" s="380"/>
      <c r="TRS119" s="380"/>
      <c r="TRT119" s="380"/>
      <c r="TRU119" s="380"/>
      <c r="TRV119" s="380"/>
      <c r="TRW119" s="380"/>
      <c r="TRX119" s="380"/>
      <c r="TRY119" s="380"/>
      <c r="TRZ119" s="380"/>
      <c r="TSA119" s="380"/>
      <c r="TSB119" s="380"/>
      <c r="TSC119" s="380"/>
      <c r="TSD119" s="380"/>
      <c r="TSE119" s="380"/>
      <c r="TSF119" s="380"/>
      <c r="TSG119" s="380"/>
      <c r="TSH119" s="380"/>
      <c r="TSI119" s="380"/>
      <c r="TSJ119" s="380"/>
      <c r="TSK119" s="380"/>
      <c r="TSL119" s="380"/>
      <c r="TSM119" s="380"/>
      <c r="TSN119" s="380"/>
      <c r="TSO119" s="380"/>
      <c r="TSP119" s="380"/>
      <c r="TSQ119" s="380"/>
      <c r="TSR119" s="380"/>
      <c r="TSS119" s="380"/>
      <c r="TST119" s="380"/>
      <c r="TSU119" s="380"/>
      <c r="TSV119" s="380"/>
      <c r="TSW119" s="380"/>
      <c r="TSX119" s="380"/>
      <c r="TSY119" s="380"/>
      <c r="TSZ119" s="380"/>
      <c r="TTA119" s="380"/>
      <c r="TTB119" s="380"/>
      <c r="TTC119" s="380"/>
      <c r="TTD119" s="380"/>
      <c r="TTE119" s="380"/>
      <c r="TTF119" s="380"/>
      <c r="TTG119" s="380"/>
      <c r="TTH119" s="380"/>
      <c r="TTI119" s="380"/>
      <c r="TTJ119" s="380"/>
      <c r="TTK119" s="380"/>
      <c r="TTL119" s="380"/>
      <c r="TTM119" s="380"/>
      <c r="TTN119" s="380"/>
      <c r="TTO119" s="380"/>
      <c r="TTP119" s="380"/>
      <c r="TTQ119" s="380"/>
      <c r="TTR119" s="380"/>
      <c r="TTS119" s="380"/>
      <c r="TTT119" s="380"/>
      <c r="TTU119" s="380"/>
      <c r="TTV119" s="380"/>
      <c r="TTW119" s="380"/>
      <c r="TTX119" s="380"/>
      <c r="TTY119" s="380"/>
      <c r="TTZ119" s="380"/>
      <c r="TUA119" s="380"/>
      <c r="TUB119" s="380"/>
      <c r="TUC119" s="380"/>
      <c r="TUD119" s="380"/>
      <c r="TUE119" s="380"/>
      <c r="TUF119" s="380"/>
      <c r="TUG119" s="380"/>
      <c r="TUH119" s="380"/>
      <c r="TUI119" s="380"/>
      <c r="TUJ119" s="380"/>
      <c r="TUK119" s="380"/>
      <c r="TUL119" s="380"/>
      <c r="TUM119" s="380"/>
      <c r="TUN119" s="380"/>
      <c r="TUO119" s="380"/>
      <c r="TUP119" s="380"/>
      <c r="TUQ119" s="380"/>
      <c r="TUR119" s="380"/>
      <c r="TUS119" s="380"/>
      <c r="TUT119" s="380"/>
      <c r="TUU119" s="380"/>
      <c r="TUV119" s="380"/>
      <c r="TUW119" s="380"/>
      <c r="TUX119" s="380"/>
      <c r="TUY119" s="380"/>
      <c r="TUZ119" s="380"/>
      <c r="TVA119" s="380"/>
      <c r="TVB119" s="380"/>
      <c r="TVC119" s="380"/>
      <c r="TVD119" s="380"/>
      <c r="TVE119" s="380"/>
      <c r="TVF119" s="380"/>
      <c r="TVG119" s="380"/>
      <c r="TVH119" s="380"/>
      <c r="TVI119" s="380"/>
      <c r="TVJ119" s="380"/>
      <c r="TVK119" s="380"/>
      <c r="TVL119" s="380"/>
      <c r="TVM119" s="380"/>
      <c r="TVN119" s="380"/>
      <c r="TVO119" s="380"/>
      <c r="TVP119" s="380"/>
      <c r="TVQ119" s="380"/>
      <c r="TVR119" s="380"/>
      <c r="TVS119" s="380"/>
      <c r="TVT119" s="380"/>
      <c r="TVU119" s="380"/>
      <c r="TVV119" s="380"/>
      <c r="TVW119" s="380"/>
      <c r="TVX119" s="380"/>
      <c r="TVY119" s="380"/>
      <c r="TVZ119" s="380"/>
      <c r="TWA119" s="380"/>
      <c r="TWB119" s="380"/>
      <c r="TWC119" s="380"/>
      <c r="TWD119" s="380"/>
      <c r="TWE119" s="380"/>
      <c r="TWF119" s="380"/>
      <c r="TWG119" s="380"/>
      <c r="TWH119" s="380"/>
      <c r="TWI119" s="380"/>
      <c r="TWJ119" s="380"/>
      <c r="TWK119" s="380"/>
      <c r="TWL119" s="380"/>
      <c r="TWM119" s="380"/>
      <c r="TWN119" s="380"/>
      <c r="TWO119" s="380"/>
      <c r="TWP119" s="380"/>
      <c r="TWQ119" s="380"/>
      <c r="TWR119" s="380"/>
      <c r="TWS119" s="380"/>
      <c r="TWT119" s="380"/>
      <c r="TWU119" s="380"/>
      <c r="TWV119" s="380"/>
      <c r="TWW119" s="380"/>
      <c r="TWX119" s="380"/>
      <c r="TWY119" s="380"/>
      <c r="TWZ119" s="380"/>
      <c r="TXA119" s="380"/>
      <c r="TXB119" s="380"/>
      <c r="TXC119" s="380"/>
      <c r="TXD119" s="380"/>
      <c r="TXE119" s="380"/>
      <c r="TXF119" s="380"/>
      <c r="TXG119" s="380"/>
      <c r="TXH119" s="380"/>
      <c r="TXI119" s="380"/>
      <c r="TXJ119" s="380"/>
      <c r="TXK119" s="380"/>
      <c r="TXL119" s="380"/>
      <c r="TXM119" s="380"/>
      <c r="TXN119" s="380"/>
      <c r="TXO119" s="380"/>
      <c r="TXP119" s="380"/>
      <c r="TXQ119" s="380"/>
      <c r="TXR119" s="380"/>
      <c r="TXS119" s="380"/>
      <c r="TXT119" s="380"/>
      <c r="TXU119" s="380"/>
      <c r="TXV119" s="380"/>
      <c r="TXW119" s="380"/>
      <c r="TXX119" s="380"/>
      <c r="TXY119" s="380"/>
      <c r="TXZ119" s="380"/>
      <c r="TYA119" s="380"/>
      <c r="TYB119" s="380"/>
      <c r="TYC119" s="380"/>
      <c r="TYD119" s="380"/>
      <c r="TYE119" s="380"/>
      <c r="TYF119" s="380"/>
      <c r="TYG119" s="380"/>
      <c r="TYH119" s="380"/>
      <c r="TYI119" s="380"/>
      <c r="TYJ119" s="380"/>
      <c r="TYK119" s="380"/>
      <c r="TYL119" s="380"/>
      <c r="TYM119" s="380"/>
      <c r="TYN119" s="380"/>
      <c r="TYO119" s="380"/>
      <c r="TYP119" s="380"/>
      <c r="TYQ119" s="380"/>
      <c r="TYR119" s="380"/>
      <c r="TYS119" s="380"/>
      <c r="TYT119" s="380"/>
      <c r="TYU119" s="380"/>
      <c r="TYV119" s="380"/>
      <c r="TYW119" s="380"/>
      <c r="TYX119" s="380"/>
      <c r="TYY119" s="380"/>
      <c r="TYZ119" s="380"/>
      <c r="TZA119" s="380"/>
      <c r="TZB119" s="380"/>
      <c r="TZC119" s="380"/>
      <c r="TZD119" s="380"/>
      <c r="TZE119" s="380"/>
      <c r="TZF119" s="380"/>
      <c r="TZG119" s="380"/>
      <c r="TZH119" s="380"/>
      <c r="TZI119" s="380"/>
      <c r="TZJ119" s="380"/>
      <c r="TZK119" s="380"/>
      <c r="TZL119" s="380"/>
      <c r="TZM119" s="380"/>
      <c r="TZN119" s="380"/>
      <c r="TZO119" s="380"/>
      <c r="TZP119" s="380"/>
      <c r="TZQ119" s="380"/>
      <c r="TZR119" s="380"/>
      <c r="TZS119" s="380"/>
      <c r="TZT119" s="380"/>
      <c r="TZU119" s="380"/>
      <c r="TZV119" s="380"/>
      <c r="TZW119" s="380"/>
      <c r="TZX119" s="380"/>
      <c r="TZY119" s="380"/>
      <c r="TZZ119" s="380"/>
      <c r="UAA119" s="380"/>
      <c r="UAB119" s="380"/>
      <c r="UAC119" s="380"/>
      <c r="UAD119" s="380"/>
      <c r="UAE119" s="380"/>
      <c r="UAF119" s="380"/>
      <c r="UAG119" s="380"/>
      <c r="UAH119" s="380"/>
      <c r="UAI119" s="380"/>
      <c r="UAJ119" s="380"/>
      <c r="UAK119" s="380"/>
      <c r="UAL119" s="380"/>
      <c r="UAM119" s="380"/>
      <c r="UAN119" s="380"/>
      <c r="UAO119" s="380"/>
      <c r="UAP119" s="380"/>
      <c r="UAQ119" s="380"/>
      <c r="UAR119" s="380"/>
      <c r="UAS119" s="380"/>
      <c r="UAT119" s="380"/>
      <c r="UAU119" s="380"/>
      <c r="UAV119" s="380"/>
      <c r="UAW119" s="380"/>
      <c r="UAX119" s="380"/>
      <c r="UAY119" s="380"/>
      <c r="UAZ119" s="380"/>
      <c r="UBA119" s="380"/>
      <c r="UBB119" s="380"/>
      <c r="UBC119" s="380"/>
      <c r="UBD119" s="380"/>
      <c r="UBE119" s="380"/>
      <c r="UBF119" s="380"/>
      <c r="UBG119" s="380"/>
      <c r="UBH119" s="380"/>
      <c r="UBI119" s="380"/>
      <c r="UBJ119" s="380"/>
      <c r="UBK119" s="380"/>
      <c r="UBL119" s="380"/>
      <c r="UBM119" s="380"/>
      <c r="UBN119" s="380"/>
      <c r="UBO119" s="380"/>
      <c r="UBP119" s="380"/>
      <c r="UBQ119" s="380"/>
      <c r="UBR119" s="380"/>
      <c r="UBS119" s="380"/>
      <c r="UBT119" s="380"/>
      <c r="UBU119" s="380"/>
      <c r="UBV119" s="380"/>
      <c r="UBW119" s="380"/>
      <c r="UBX119" s="380"/>
      <c r="UBY119" s="380"/>
      <c r="UBZ119" s="380"/>
      <c r="UCA119" s="380"/>
      <c r="UCB119" s="380"/>
      <c r="UCC119" s="380"/>
      <c r="UCD119" s="380"/>
      <c r="UCE119" s="380"/>
      <c r="UCF119" s="380"/>
      <c r="UCG119" s="380"/>
      <c r="UCH119" s="380"/>
      <c r="UCI119" s="380"/>
      <c r="UCJ119" s="380"/>
      <c r="UCK119" s="380"/>
      <c r="UCL119" s="380"/>
      <c r="UCM119" s="380"/>
      <c r="UCN119" s="380"/>
      <c r="UCO119" s="380"/>
      <c r="UCP119" s="380"/>
      <c r="UCQ119" s="380"/>
      <c r="UCR119" s="380"/>
      <c r="UCS119" s="380"/>
      <c r="UCT119" s="380"/>
      <c r="UCU119" s="380"/>
      <c r="UCV119" s="380"/>
      <c r="UCW119" s="380"/>
      <c r="UCX119" s="380"/>
      <c r="UCY119" s="380"/>
      <c r="UCZ119" s="380"/>
      <c r="UDA119" s="380"/>
      <c r="UDB119" s="380"/>
      <c r="UDC119" s="380"/>
      <c r="UDD119" s="380"/>
      <c r="UDE119" s="380"/>
      <c r="UDF119" s="380"/>
      <c r="UDG119" s="380"/>
      <c r="UDH119" s="380"/>
      <c r="UDI119" s="380"/>
      <c r="UDJ119" s="380"/>
      <c r="UDK119" s="380"/>
      <c r="UDL119" s="380"/>
      <c r="UDM119" s="380"/>
      <c r="UDN119" s="380"/>
      <c r="UDO119" s="380"/>
      <c r="UDP119" s="380"/>
      <c r="UDQ119" s="380"/>
      <c r="UDR119" s="380"/>
      <c r="UDS119" s="380"/>
      <c r="UDT119" s="380"/>
      <c r="UDU119" s="380"/>
      <c r="UDV119" s="380"/>
      <c r="UDW119" s="380"/>
      <c r="UDX119" s="380"/>
      <c r="UDY119" s="380"/>
      <c r="UDZ119" s="380"/>
      <c r="UEA119" s="380"/>
      <c r="UEB119" s="380"/>
      <c r="UEC119" s="380"/>
      <c r="UED119" s="380"/>
      <c r="UEE119" s="380"/>
      <c r="UEF119" s="380"/>
      <c r="UEG119" s="380"/>
      <c r="UEH119" s="380"/>
      <c r="UEI119" s="380"/>
      <c r="UEJ119" s="380"/>
      <c r="UEK119" s="380"/>
      <c r="UEL119" s="380"/>
      <c r="UEM119" s="380"/>
      <c r="UEN119" s="380"/>
      <c r="UEO119" s="380"/>
      <c r="UEP119" s="380"/>
      <c r="UEQ119" s="380"/>
      <c r="UER119" s="380"/>
      <c r="UES119" s="380"/>
      <c r="UET119" s="380"/>
      <c r="UEU119" s="380"/>
      <c r="UEV119" s="380"/>
      <c r="UEW119" s="380"/>
      <c r="UEX119" s="380"/>
      <c r="UEY119" s="380"/>
      <c r="UEZ119" s="380"/>
      <c r="UFA119" s="380"/>
      <c r="UFB119" s="380"/>
      <c r="UFC119" s="380"/>
      <c r="UFD119" s="380"/>
      <c r="UFE119" s="380"/>
      <c r="UFF119" s="380"/>
      <c r="UFG119" s="380"/>
      <c r="UFH119" s="380"/>
      <c r="UFI119" s="380"/>
      <c r="UFJ119" s="380"/>
      <c r="UFK119" s="380"/>
      <c r="UFL119" s="380"/>
      <c r="UFM119" s="380"/>
      <c r="UFN119" s="380"/>
      <c r="UFO119" s="380"/>
      <c r="UFP119" s="380"/>
      <c r="UFQ119" s="380"/>
      <c r="UFR119" s="380"/>
      <c r="UFS119" s="380"/>
      <c r="UFT119" s="380"/>
      <c r="UFU119" s="380"/>
      <c r="UFV119" s="380"/>
      <c r="UFW119" s="380"/>
      <c r="UFX119" s="380"/>
      <c r="UFY119" s="380"/>
      <c r="UFZ119" s="380"/>
      <c r="UGA119" s="380"/>
      <c r="UGB119" s="380"/>
      <c r="UGC119" s="380"/>
      <c r="UGD119" s="380"/>
      <c r="UGE119" s="380"/>
      <c r="UGF119" s="380"/>
      <c r="UGG119" s="380"/>
      <c r="UGH119" s="380"/>
      <c r="UGI119" s="380"/>
      <c r="UGJ119" s="380"/>
      <c r="UGK119" s="380"/>
      <c r="UGL119" s="380"/>
      <c r="UGM119" s="380"/>
      <c r="UGN119" s="380"/>
      <c r="UGO119" s="380"/>
      <c r="UGP119" s="380"/>
      <c r="UGQ119" s="380"/>
      <c r="UGR119" s="380"/>
      <c r="UGS119" s="380"/>
      <c r="UGT119" s="380"/>
      <c r="UGU119" s="380"/>
      <c r="UGV119" s="380"/>
      <c r="UGW119" s="380"/>
      <c r="UGX119" s="380"/>
      <c r="UGY119" s="380"/>
      <c r="UGZ119" s="380"/>
      <c r="UHA119" s="380"/>
      <c r="UHB119" s="380"/>
      <c r="UHC119" s="380"/>
      <c r="UHD119" s="380"/>
      <c r="UHE119" s="380"/>
      <c r="UHF119" s="380"/>
      <c r="UHG119" s="380"/>
      <c r="UHH119" s="380"/>
      <c r="UHI119" s="380"/>
      <c r="UHJ119" s="380"/>
      <c r="UHK119" s="380"/>
      <c r="UHL119" s="380"/>
      <c r="UHM119" s="380"/>
      <c r="UHN119" s="380"/>
      <c r="UHO119" s="380"/>
      <c r="UHP119" s="380"/>
      <c r="UHQ119" s="380"/>
      <c r="UHR119" s="380"/>
      <c r="UHS119" s="380"/>
      <c r="UHT119" s="380"/>
      <c r="UHU119" s="380"/>
      <c r="UHV119" s="380"/>
      <c r="UHW119" s="380"/>
      <c r="UHX119" s="380"/>
      <c r="UHY119" s="380"/>
      <c r="UHZ119" s="380"/>
      <c r="UIA119" s="380"/>
      <c r="UIB119" s="380"/>
      <c r="UIC119" s="380"/>
      <c r="UID119" s="380"/>
      <c r="UIE119" s="380"/>
      <c r="UIF119" s="380"/>
      <c r="UIG119" s="380"/>
      <c r="UIH119" s="380"/>
      <c r="UII119" s="380"/>
      <c r="UIJ119" s="380"/>
      <c r="UIK119" s="380"/>
      <c r="UIL119" s="380"/>
      <c r="UIM119" s="380"/>
      <c r="UIN119" s="380"/>
      <c r="UIO119" s="380"/>
      <c r="UIP119" s="380"/>
      <c r="UIQ119" s="380"/>
      <c r="UIR119" s="380"/>
      <c r="UIS119" s="380"/>
      <c r="UIT119" s="380"/>
      <c r="UIU119" s="380"/>
      <c r="UIV119" s="380"/>
      <c r="UIW119" s="380"/>
      <c r="UIX119" s="380"/>
      <c r="UIY119" s="380"/>
      <c r="UIZ119" s="380"/>
      <c r="UJA119" s="380"/>
      <c r="UJB119" s="380"/>
      <c r="UJC119" s="380"/>
      <c r="UJD119" s="380"/>
      <c r="UJE119" s="380"/>
      <c r="UJF119" s="380"/>
      <c r="UJG119" s="380"/>
      <c r="UJH119" s="380"/>
      <c r="UJI119" s="380"/>
      <c r="UJJ119" s="380"/>
      <c r="UJK119" s="380"/>
      <c r="UJL119" s="380"/>
      <c r="UJM119" s="380"/>
      <c r="UJN119" s="380"/>
      <c r="UJO119" s="380"/>
      <c r="UJP119" s="380"/>
      <c r="UJQ119" s="380"/>
      <c r="UJR119" s="380"/>
      <c r="UJS119" s="380"/>
      <c r="UJT119" s="380"/>
      <c r="UJU119" s="380"/>
      <c r="UJV119" s="380"/>
      <c r="UJW119" s="380"/>
      <c r="UJX119" s="380"/>
      <c r="UJY119" s="380"/>
      <c r="UJZ119" s="380"/>
      <c r="UKA119" s="380"/>
      <c r="UKB119" s="380"/>
      <c r="UKC119" s="380"/>
      <c r="UKD119" s="380"/>
      <c r="UKE119" s="380"/>
      <c r="UKF119" s="380"/>
      <c r="UKG119" s="380"/>
      <c r="UKH119" s="380"/>
      <c r="UKI119" s="380"/>
      <c r="UKJ119" s="380"/>
      <c r="UKK119" s="380"/>
      <c r="UKL119" s="380"/>
      <c r="UKM119" s="380"/>
      <c r="UKN119" s="380"/>
      <c r="UKO119" s="380"/>
      <c r="UKP119" s="380"/>
      <c r="UKQ119" s="380"/>
      <c r="UKR119" s="380"/>
      <c r="UKS119" s="380"/>
      <c r="UKT119" s="380"/>
      <c r="UKU119" s="380"/>
      <c r="UKV119" s="380"/>
      <c r="UKW119" s="380"/>
      <c r="UKX119" s="380"/>
      <c r="UKY119" s="380"/>
      <c r="UKZ119" s="380"/>
      <c r="ULA119" s="380"/>
      <c r="ULB119" s="380"/>
      <c r="ULC119" s="380"/>
      <c r="ULD119" s="380"/>
      <c r="ULE119" s="380"/>
      <c r="ULF119" s="380"/>
      <c r="ULG119" s="380"/>
      <c r="ULH119" s="380"/>
      <c r="ULI119" s="380"/>
      <c r="ULJ119" s="380"/>
      <c r="ULK119" s="380"/>
      <c r="ULL119" s="380"/>
      <c r="ULM119" s="380"/>
      <c r="ULN119" s="380"/>
      <c r="ULO119" s="380"/>
      <c r="ULP119" s="380"/>
      <c r="ULQ119" s="380"/>
      <c r="ULR119" s="380"/>
      <c r="ULS119" s="380"/>
      <c r="ULT119" s="380"/>
      <c r="ULU119" s="380"/>
      <c r="ULV119" s="380"/>
      <c r="ULW119" s="380"/>
      <c r="ULX119" s="380"/>
      <c r="ULY119" s="380"/>
      <c r="ULZ119" s="380"/>
      <c r="UMA119" s="380"/>
      <c r="UMB119" s="380"/>
      <c r="UMC119" s="380"/>
      <c r="UMD119" s="380"/>
      <c r="UME119" s="380"/>
      <c r="UMF119" s="380"/>
      <c r="UMG119" s="380"/>
      <c r="UMH119" s="380"/>
      <c r="UMI119" s="380"/>
      <c r="UMJ119" s="380"/>
      <c r="UMK119" s="380"/>
      <c r="UML119" s="380"/>
      <c r="UMM119" s="380"/>
      <c r="UMN119" s="380"/>
      <c r="UMO119" s="380"/>
      <c r="UMP119" s="380"/>
      <c r="UMQ119" s="380"/>
      <c r="UMR119" s="380"/>
      <c r="UMS119" s="380"/>
      <c r="UMT119" s="380"/>
      <c r="UMU119" s="380"/>
      <c r="UMV119" s="380"/>
      <c r="UMW119" s="380"/>
      <c r="UMX119" s="380"/>
      <c r="UMY119" s="380"/>
      <c r="UMZ119" s="380"/>
      <c r="UNA119" s="380"/>
      <c r="UNB119" s="380"/>
      <c r="UNC119" s="380"/>
      <c r="UND119" s="380"/>
      <c r="UNE119" s="380"/>
      <c r="UNF119" s="380"/>
      <c r="UNG119" s="380"/>
      <c r="UNH119" s="380"/>
      <c r="UNI119" s="380"/>
      <c r="UNJ119" s="380"/>
      <c r="UNK119" s="380"/>
      <c r="UNL119" s="380"/>
      <c r="UNM119" s="380"/>
      <c r="UNN119" s="380"/>
      <c r="UNO119" s="380"/>
      <c r="UNP119" s="380"/>
      <c r="UNQ119" s="380"/>
      <c r="UNR119" s="380"/>
      <c r="UNS119" s="380"/>
      <c r="UNT119" s="380"/>
      <c r="UNU119" s="380"/>
      <c r="UNV119" s="380"/>
      <c r="UNW119" s="380"/>
      <c r="UNX119" s="380"/>
      <c r="UNY119" s="380"/>
      <c r="UNZ119" s="380"/>
      <c r="UOA119" s="380"/>
      <c r="UOB119" s="380"/>
      <c r="UOC119" s="380"/>
      <c r="UOD119" s="380"/>
      <c r="UOE119" s="380"/>
      <c r="UOF119" s="380"/>
      <c r="UOG119" s="380"/>
      <c r="UOH119" s="380"/>
      <c r="UOI119" s="380"/>
      <c r="UOJ119" s="380"/>
      <c r="UOK119" s="380"/>
      <c r="UOL119" s="380"/>
      <c r="UOM119" s="380"/>
      <c r="UON119" s="380"/>
      <c r="UOO119" s="380"/>
      <c r="UOP119" s="380"/>
      <c r="UOQ119" s="380"/>
      <c r="UOR119" s="380"/>
      <c r="UOS119" s="380"/>
      <c r="UOT119" s="380"/>
      <c r="UOU119" s="380"/>
      <c r="UOV119" s="380"/>
      <c r="UOW119" s="380"/>
      <c r="UOX119" s="380"/>
      <c r="UOY119" s="380"/>
      <c r="UOZ119" s="380"/>
      <c r="UPA119" s="380"/>
      <c r="UPB119" s="380"/>
      <c r="UPC119" s="380"/>
      <c r="UPD119" s="380"/>
      <c r="UPE119" s="380"/>
      <c r="UPF119" s="380"/>
      <c r="UPG119" s="380"/>
      <c r="UPH119" s="380"/>
      <c r="UPI119" s="380"/>
      <c r="UPJ119" s="380"/>
      <c r="UPK119" s="380"/>
      <c r="UPL119" s="380"/>
      <c r="UPM119" s="380"/>
      <c r="UPN119" s="380"/>
      <c r="UPO119" s="380"/>
      <c r="UPP119" s="380"/>
      <c r="UPQ119" s="380"/>
      <c r="UPR119" s="380"/>
      <c r="UPS119" s="380"/>
      <c r="UPT119" s="380"/>
      <c r="UPU119" s="380"/>
      <c r="UPV119" s="380"/>
      <c r="UPW119" s="380"/>
      <c r="UPX119" s="380"/>
      <c r="UPY119" s="380"/>
      <c r="UPZ119" s="380"/>
      <c r="UQA119" s="380"/>
      <c r="UQB119" s="380"/>
      <c r="UQC119" s="380"/>
      <c r="UQD119" s="380"/>
      <c r="UQE119" s="380"/>
      <c r="UQF119" s="380"/>
      <c r="UQG119" s="380"/>
      <c r="UQH119" s="380"/>
      <c r="UQI119" s="380"/>
      <c r="UQJ119" s="380"/>
      <c r="UQK119" s="380"/>
      <c r="UQL119" s="380"/>
      <c r="UQM119" s="380"/>
      <c r="UQN119" s="380"/>
      <c r="UQO119" s="380"/>
      <c r="UQP119" s="380"/>
      <c r="UQQ119" s="380"/>
      <c r="UQR119" s="380"/>
      <c r="UQS119" s="380"/>
      <c r="UQT119" s="380"/>
      <c r="UQU119" s="380"/>
      <c r="UQV119" s="380"/>
      <c r="UQW119" s="380"/>
      <c r="UQX119" s="380"/>
      <c r="UQY119" s="380"/>
      <c r="UQZ119" s="380"/>
      <c r="URA119" s="380"/>
      <c r="URB119" s="380"/>
      <c r="URC119" s="380"/>
      <c r="URD119" s="380"/>
      <c r="URE119" s="380"/>
      <c r="URF119" s="380"/>
      <c r="URG119" s="380"/>
      <c r="URH119" s="380"/>
      <c r="URI119" s="380"/>
      <c r="URJ119" s="380"/>
      <c r="URK119" s="380"/>
      <c r="URL119" s="380"/>
      <c r="URM119" s="380"/>
      <c r="URN119" s="380"/>
      <c r="URO119" s="380"/>
      <c r="URP119" s="380"/>
      <c r="URQ119" s="380"/>
      <c r="URR119" s="380"/>
      <c r="URS119" s="380"/>
      <c r="URT119" s="380"/>
      <c r="URU119" s="380"/>
      <c r="URV119" s="380"/>
      <c r="URW119" s="380"/>
      <c r="URX119" s="380"/>
      <c r="URY119" s="380"/>
      <c r="URZ119" s="380"/>
      <c r="USA119" s="380"/>
      <c r="USB119" s="380"/>
      <c r="USC119" s="380"/>
      <c r="USD119" s="380"/>
      <c r="USE119" s="380"/>
      <c r="USF119" s="380"/>
      <c r="USG119" s="380"/>
      <c r="USH119" s="380"/>
      <c r="USI119" s="380"/>
      <c r="USJ119" s="380"/>
      <c r="USK119" s="380"/>
      <c r="USL119" s="380"/>
      <c r="USM119" s="380"/>
      <c r="USN119" s="380"/>
      <c r="USO119" s="380"/>
      <c r="USP119" s="380"/>
      <c r="USQ119" s="380"/>
      <c r="USR119" s="380"/>
      <c r="USS119" s="380"/>
      <c r="UST119" s="380"/>
      <c r="USU119" s="380"/>
      <c r="USV119" s="380"/>
      <c r="USW119" s="380"/>
      <c r="USX119" s="380"/>
      <c r="USY119" s="380"/>
      <c r="USZ119" s="380"/>
      <c r="UTA119" s="380"/>
      <c r="UTB119" s="380"/>
      <c r="UTC119" s="380"/>
      <c r="UTD119" s="380"/>
      <c r="UTE119" s="380"/>
      <c r="UTF119" s="380"/>
      <c r="UTG119" s="380"/>
      <c r="UTH119" s="380"/>
      <c r="UTI119" s="380"/>
      <c r="UTJ119" s="380"/>
      <c r="UTK119" s="380"/>
      <c r="UTL119" s="380"/>
      <c r="UTM119" s="380"/>
      <c r="UTN119" s="380"/>
      <c r="UTO119" s="380"/>
      <c r="UTP119" s="380"/>
      <c r="UTQ119" s="380"/>
      <c r="UTR119" s="380"/>
      <c r="UTS119" s="380"/>
      <c r="UTT119" s="380"/>
      <c r="UTU119" s="380"/>
      <c r="UTV119" s="380"/>
      <c r="UTW119" s="380"/>
      <c r="UTX119" s="380"/>
      <c r="UTY119" s="380"/>
      <c r="UTZ119" s="380"/>
      <c r="UUA119" s="380"/>
      <c r="UUB119" s="380"/>
      <c r="UUC119" s="380"/>
      <c r="UUD119" s="380"/>
      <c r="UUE119" s="380"/>
      <c r="UUF119" s="380"/>
      <c r="UUG119" s="380"/>
      <c r="UUH119" s="380"/>
      <c r="UUI119" s="380"/>
      <c r="UUJ119" s="380"/>
      <c r="UUK119" s="380"/>
      <c r="UUL119" s="380"/>
      <c r="UUM119" s="380"/>
      <c r="UUN119" s="380"/>
      <c r="UUO119" s="380"/>
      <c r="UUP119" s="380"/>
      <c r="UUQ119" s="380"/>
      <c r="UUR119" s="380"/>
      <c r="UUS119" s="380"/>
      <c r="UUT119" s="380"/>
      <c r="UUU119" s="380"/>
      <c r="UUV119" s="380"/>
      <c r="UUW119" s="380"/>
      <c r="UUX119" s="380"/>
      <c r="UUY119" s="380"/>
      <c r="UUZ119" s="380"/>
      <c r="UVA119" s="380"/>
      <c r="UVB119" s="380"/>
      <c r="UVC119" s="380"/>
      <c r="UVD119" s="380"/>
      <c r="UVE119" s="380"/>
      <c r="UVF119" s="380"/>
      <c r="UVG119" s="380"/>
      <c r="UVH119" s="380"/>
      <c r="UVI119" s="380"/>
      <c r="UVJ119" s="380"/>
      <c r="UVK119" s="380"/>
      <c r="UVL119" s="380"/>
      <c r="UVM119" s="380"/>
      <c r="UVN119" s="380"/>
      <c r="UVO119" s="380"/>
      <c r="UVP119" s="380"/>
      <c r="UVQ119" s="380"/>
      <c r="UVR119" s="380"/>
      <c r="UVS119" s="380"/>
      <c r="UVT119" s="380"/>
      <c r="UVU119" s="380"/>
      <c r="UVV119" s="380"/>
      <c r="UVW119" s="380"/>
      <c r="UVX119" s="380"/>
      <c r="UVY119" s="380"/>
      <c r="UVZ119" s="380"/>
      <c r="UWA119" s="380"/>
      <c r="UWB119" s="380"/>
      <c r="UWC119" s="380"/>
      <c r="UWD119" s="380"/>
      <c r="UWE119" s="380"/>
      <c r="UWF119" s="380"/>
      <c r="UWG119" s="380"/>
      <c r="UWH119" s="380"/>
      <c r="UWI119" s="380"/>
      <c r="UWJ119" s="380"/>
      <c r="UWK119" s="380"/>
      <c r="UWL119" s="380"/>
      <c r="UWM119" s="380"/>
      <c r="UWN119" s="380"/>
      <c r="UWO119" s="380"/>
      <c r="UWP119" s="380"/>
      <c r="UWQ119" s="380"/>
      <c r="UWR119" s="380"/>
      <c r="UWS119" s="380"/>
      <c r="UWT119" s="380"/>
      <c r="UWU119" s="380"/>
      <c r="UWV119" s="380"/>
      <c r="UWW119" s="380"/>
      <c r="UWX119" s="380"/>
      <c r="UWY119" s="380"/>
      <c r="UWZ119" s="380"/>
      <c r="UXA119" s="380"/>
      <c r="UXB119" s="380"/>
      <c r="UXC119" s="380"/>
      <c r="UXD119" s="380"/>
      <c r="UXE119" s="380"/>
      <c r="UXF119" s="380"/>
      <c r="UXG119" s="380"/>
      <c r="UXH119" s="380"/>
      <c r="UXI119" s="380"/>
      <c r="UXJ119" s="380"/>
      <c r="UXK119" s="380"/>
      <c r="UXL119" s="380"/>
      <c r="UXM119" s="380"/>
      <c r="UXN119" s="380"/>
      <c r="UXO119" s="380"/>
      <c r="UXP119" s="380"/>
      <c r="UXQ119" s="380"/>
      <c r="UXR119" s="380"/>
      <c r="UXS119" s="380"/>
      <c r="UXT119" s="380"/>
      <c r="UXU119" s="380"/>
      <c r="UXV119" s="380"/>
      <c r="UXW119" s="380"/>
      <c r="UXX119" s="380"/>
      <c r="UXY119" s="380"/>
      <c r="UXZ119" s="380"/>
      <c r="UYA119" s="380"/>
      <c r="UYB119" s="380"/>
      <c r="UYC119" s="380"/>
      <c r="UYD119" s="380"/>
      <c r="UYE119" s="380"/>
      <c r="UYF119" s="380"/>
      <c r="UYG119" s="380"/>
      <c r="UYH119" s="380"/>
      <c r="UYI119" s="380"/>
      <c r="UYJ119" s="380"/>
      <c r="UYK119" s="380"/>
      <c r="UYL119" s="380"/>
      <c r="UYM119" s="380"/>
      <c r="UYN119" s="380"/>
      <c r="UYO119" s="380"/>
      <c r="UYP119" s="380"/>
      <c r="UYQ119" s="380"/>
      <c r="UYR119" s="380"/>
      <c r="UYS119" s="380"/>
      <c r="UYT119" s="380"/>
      <c r="UYU119" s="380"/>
      <c r="UYV119" s="380"/>
      <c r="UYW119" s="380"/>
      <c r="UYX119" s="380"/>
      <c r="UYY119" s="380"/>
      <c r="UYZ119" s="380"/>
      <c r="UZA119" s="380"/>
      <c r="UZB119" s="380"/>
      <c r="UZC119" s="380"/>
      <c r="UZD119" s="380"/>
      <c r="UZE119" s="380"/>
      <c r="UZF119" s="380"/>
      <c r="UZG119" s="380"/>
      <c r="UZH119" s="380"/>
      <c r="UZI119" s="380"/>
      <c r="UZJ119" s="380"/>
      <c r="UZK119" s="380"/>
      <c r="UZL119" s="380"/>
      <c r="UZM119" s="380"/>
      <c r="UZN119" s="380"/>
      <c r="UZO119" s="380"/>
      <c r="UZP119" s="380"/>
      <c r="UZQ119" s="380"/>
      <c r="UZR119" s="380"/>
      <c r="UZS119" s="380"/>
      <c r="UZT119" s="380"/>
      <c r="UZU119" s="380"/>
      <c r="UZV119" s="380"/>
      <c r="UZW119" s="380"/>
      <c r="UZX119" s="380"/>
      <c r="UZY119" s="380"/>
      <c r="UZZ119" s="380"/>
      <c r="VAA119" s="380"/>
      <c r="VAB119" s="380"/>
      <c r="VAC119" s="380"/>
      <c r="VAD119" s="380"/>
      <c r="VAE119" s="380"/>
      <c r="VAF119" s="380"/>
      <c r="VAG119" s="380"/>
      <c r="VAH119" s="380"/>
      <c r="VAI119" s="380"/>
      <c r="VAJ119" s="380"/>
      <c r="VAK119" s="380"/>
      <c r="VAL119" s="380"/>
      <c r="VAM119" s="380"/>
      <c r="VAN119" s="380"/>
      <c r="VAO119" s="380"/>
      <c r="VAP119" s="380"/>
      <c r="VAQ119" s="380"/>
      <c r="VAR119" s="380"/>
      <c r="VAS119" s="380"/>
      <c r="VAT119" s="380"/>
      <c r="VAU119" s="380"/>
      <c r="VAV119" s="380"/>
      <c r="VAW119" s="380"/>
      <c r="VAX119" s="380"/>
      <c r="VAY119" s="380"/>
      <c r="VAZ119" s="380"/>
      <c r="VBA119" s="380"/>
      <c r="VBB119" s="380"/>
      <c r="VBC119" s="380"/>
      <c r="VBD119" s="380"/>
      <c r="VBE119" s="380"/>
      <c r="VBF119" s="380"/>
      <c r="VBG119" s="380"/>
      <c r="VBH119" s="380"/>
      <c r="VBI119" s="380"/>
      <c r="VBJ119" s="380"/>
      <c r="VBK119" s="380"/>
      <c r="VBL119" s="380"/>
      <c r="VBM119" s="380"/>
      <c r="VBN119" s="380"/>
      <c r="VBO119" s="380"/>
      <c r="VBP119" s="380"/>
      <c r="VBQ119" s="380"/>
      <c r="VBR119" s="380"/>
      <c r="VBS119" s="380"/>
      <c r="VBT119" s="380"/>
      <c r="VBU119" s="380"/>
      <c r="VBV119" s="380"/>
      <c r="VBW119" s="380"/>
      <c r="VBX119" s="380"/>
      <c r="VBY119" s="380"/>
      <c r="VBZ119" s="380"/>
      <c r="VCA119" s="380"/>
      <c r="VCB119" s="380"/>
      <c r="VCC119" s="380"/>
      <c r="VCD119" s="380"/>
      <c r="VCE119" s="380"/>
      <c r="VCF119" s="380"/>
      <c r="VCG119" s="380"/>
      <c r="VCH119" s="380"/>
      <c r="VCI119" s="380"/>
      <c r="VCJ119" s="380"/>
      <c r="VCK119" s="380"/>
      <c r="VCL119" s="380"/>
      <c r="VCM119" s="380"/>
      <c r="VCN119" s="380"/>
      <c r="VCO119" s="380"/>
      <c r="VCP119" s="380"/>
      <c r="VCQ119" s="380"/>
      <c r="VCR119" s="380"/>
      <c r="VCS119" s="380"/>
      <c r="VCT119" s="380"/>
      <c r="VCU119" s="380"/>
      <c r="VCV119" s="380"/>
      <c r="VCW119" s="380"/>
      <c r="VCX119" s="380"/>
      <c r="VCY119" s="380"/>
      <c r="VCZ119" s="380"/>
      <c r="VDA119" s="380"/>
      <c r="VDB119" s="380"/>
      <c r="VDC119" s="380"/>
      <c r="VDD119" s="380"/>
      <c r="VDE119" s="380"/>
      <c r="VDF119" s="380"/>
      <c r="VDG119" s="380"/>
      <c r="VDH119" s="380"/>
      <c r="VDI119" s="380"/>
      <c r="VDJ119" s="380"/>
      <c r="VDK119" s="380"/>
      <c r="VDL119" s="380"/>
      <c r="VDM119" s="380"/>
      <c r="VDN119" s="380"/>
      <c r="VDO119" s="380"/>
      <c r="VDP119" s="380"/>
      <c r="VDQ119" s="380"/>
      <c r="VDR119" s="380"/>
      <c r="VDS119" s="380"/>
      <c r="VDT119" s="380"/>
      <c r="VDU119" s="380"/>
      <c r="VDV119" s="380"/>
      <c r="VDW119" s="380"/>
      <c r="VDX119" s="380"/>
      <c r="VDY119" s="380"/>
      <c r="VDZ119" s="380"/>
      <c r="VEA119" s="380"/>
      <c r="VEB119" s="380"/>
      <c r="VEC119" s="380"/>
      <c r="VED119" s="380"/>
      <c r="VEE119" s="380"/>
      <c r="VEF119" s="380"/>
      <c r="VEG119" s="380"/>
      <c r="VEH119" s="380"/>
      <c r="VEI119" s="380"/>
      <c r="VEJ119" s="380"/>
      <c r="VEK119" s="380"/>
      <c r="VEL119" s="380"/>
      <c r="VEM119" s="380"/>
      <c r="VEN119" s="380"/>
      <c r="VEO119" s="380"/>
      <c r="VEP119" s="380"/>
      <c r="VEQ119" s="380"/>
      <c r="VER119" s="380"/>
      <c r="VES119" s="380"/>
      <c r="VET119" s="380"/>
      <c r="VEU119" s="380"/>
      <c r="VEV119" s="380"/>
      <c r="VEW119" s="380"/>
      <c r="VEX119" s="380"/>
      <c r="VEY119" s="380"/>
      <c r="VEZ119" s="380"/>
      <c r="VFA119" s="380"/>
      <c r="VFB119" s="380"/>
      <c r="VFC119" s="380"/>
      <c r="VFD119" s="380"/>
      <c r="VFE119" s="380"/>
      <c r="VFF119" s="380"/>
      <c r="VFG119" s="380"/>
      <c r="VFH119" s="380"/>
      <c r="VFI119" s="380"/>
      <c r="VFJ119" s="380"/>
      <c r="VFK119" s="380"/>
      <c r="VFL119" s="380"/>
      <c r="VFM119" s="380"/>
      <c r="VFN119" s="380"/>
      <c r="VFO119" s="380"/>
      <c r="VFP119" s="380"/>
      <c r="VFQ119" s="380"/>
      <c r="VFR119" s="380"/>
      <c r="VFS119" s="380"/>
      <c r="VFT119" s="380"/>
      <c r="VFU119" s="380"/>
      <c r="VFV119" s="380"/>
      <c r="VFW119" s="380"/>
      <c r="VFX119" s="380"/>
      <c r="VFY119" s="380"/>
      <c r="VFZ119" s="380"/>
      <c r="VGA119" s="380"/>
      <c r="VGB119" s="380"/>
      <c r="VGC119" s="380"/>
      <c r="VGD119" s="380"/>
      <c r="VGE119" s="380"/>
      <c r="VGF119" s="380"/>
      <c r="VGG119" s="380"/>
      <c r="VGH119" s="380"/>
      <c r="VGI119" s="380"/>
      <c r="VGJ119" s="380"/>
      <c r="VGK119" s="380"/>
      <c r="VGL119" s="380"/>
      <c r="VGM119" s="380"/>
      <c r="VGN119" s="380"/>
      <c r="VGO119" s="380"/>
      <c r="VGP119" s="380"/>
      <c r="VGQ119" s="380"/>
      <c r="VGR119" s="380"/>
      <c r="VGS119" s="380"/>
      <c r="VGT119" s="380"/>
      <c r="VGU119" s="380"/>
      <c r="VGV119" s="380"/>
      <c r="VGW119" s="380"/>
      <c r="VGX119" s="380"/>
      <c r="VGY119" s="380"/>
      <c r="VGZ119" s="380"/>
      <c r="VHA119" s="380"/>
      <c r="VHB119" s="380"/>
      <c r="VHC119" s="380"/>
      <c r="VHD119" s="380"/>
      <c r="VHE119" s="380"/>
      <c r="VHF119" s="380"/>
      <c r="VHG119" s="380"/>
      <c r="VHH119" s="380"/>
      <c r="VHI119" s="380"/>
      <c r="VHJ119" s="380"/>
      <c r="VHK119" s="380"/>
      <c r="VHL119" s="380"/>
      <c r="VHM119" s="380"/>
      <c r="VHN119" s="380"/>
      <c r="VHO119" s="380"/>
      <c r="VHP119" s="380"/>
      <c r="VHQ119" s="380"/>
      <c r="VHR119" s="380"/>
      <c r="VHS119" s="380"/>
      <c r="VHT119" s="380"/>
      <c r="VHU119" s="380"/>
      <c r="VHV119" s="380"/>
      <c r="VHW119" s="380"/>
      <c r="VHX119" s="380"/>
      <c r="VHY119" s="380"/>
      <c r="VHZ119" s="380"/>
      <c r="VIA119" s="380"/>
      <c r="VIB119" s="380"/>
      <c r="VIC119" s="380"/>
      <c r="VID119" s="380"/>
      <c r="VIE119" s="380"/>
      <c r="VIF119" s="380"/>
      <c r="VIG119" s="380"/>
      <c r="VIH119" s="380"/>
      <c r="VII119" s="380"/>
      <c r="VIJ119" s="380"/>
      <c r="VIK119" s="380"/>
      <c r="VIL119" s="380"/>
      <c r="VIM119" s="380"/>
      <c r="VIN119" s="380"/>
      <c r="VIO119" s="380"/>
      <c r="VIP119" s="380"/>
      <c r="VIQ119" s="380"/>
      <c r="VIR119" s="380"/>
      <c r="VIS119" s="380"/>
      <c r="VIT119" s="380"/>
      <c r="VIU119" s="380"/>
      <c r="VIV119" s="380"/>
      <c r="VIW119" s="380"/>
      <c r="VIX119" s="380"/>
      <c r="VIY119" s="380"/>
      <c r="VIZ119" s="380"/>
      <c r="VJA119" s="380"/>
      <c r="VJB119" s="380"/>
      <c r="VJC119" s="380"/>
      <c r="VJD119" s="380"/>
      <c r="VJE119" s="380"/>
      <c r="VJF119" s="380"/>
      <c r="VJG119" s="380"/>
      <c r="VJH119" s="380"/>
      <c r="VJI119" s="380"/>
      <c r="VJJ119" s="380"/>
      <c r="VJK119" s="380"/>
      <c r="VJL119" s="380"/>
      <c r="VJM119" s="380"/>
      <c r="VJN119" s="380"/>
      <c r="VJO119" s="380"/>
      <c r="VJP119" s="380"/>
      <c r="VJQ119" s="380"/>
      <c r="VJR119" s="380"/>
      <c r="VJS119" s="380"/>
      <c r="VJT119" s="380"/>
      <c r="VJU119" s="380"/>
      <c r="VJV119" s="380"/>
      <c r="VJW119" s="380"/>
      <c r="VJX119" s="380"/>
      <c r="VJY119" s="380"/>
      <c r="VJZ119" s="380"/>
      <c r="VKA119" s="380"/>
      <c r="VKB119" s="380"/>
      <c r="VKC119" s="380"/>
      <c r="VKD119" s="380"/>
      <c r="VKE119" s="380"/>
      <c r="VKF119" s="380"/>
      <c r="VKG119" s="380"/>
      <c r="VKH119" s="380"/>
      <c r="VKI119" s="380"/>
      <c r="VKJ119" s="380"/>
      <c r="VKK119" s="380"/>
      <c r="VKL119" s="380"/>
      <c r="VKM119" s="380"/>
      <c r="VKN119" s="380"/>
      <c r="VKO119" s="380"/>
      <c r="VKP119" s="380"/>
      <c r="VKQ119" s="380"/>
      <c r="VKR119" s="380"/>
      <c r="VKS119" s="380"/>
      <c r="VKT119" s="380"/>
      <c r="VKU119" s="380"/>
      <c r="VKV119" s="380"/>
      <c r="VKW119" s="380"/>
      <c r="VKX119" s="380"/>
      <c r="VKY119" s="380"/>
      <c r="VKZ119" s="380"/>
      <c r="VLA119" s="380"/>
      <c r="VLB119" s="380"/>
      <c r="VLC119" s="380"/>
      <c r="VLD119" s="380"/>
      <c r="VLE119" s="380"/>
      <c r="VLF119" s="380"/>
      <c r="VLG119" s="380"/>
      <c r="VLH119" s="380"/>
      <c r="VLI119" s="380"/>
      <c r="VLJ119" s="380"/>
      <c r="VLK119" s="380"/>
      <c r="VLL119" s="380"/>
      <c r="VLM119" s="380"/>
      <c r="VLN119" s="380"/>
      <c r="VLO119" s="380"/>
      <c r="VLP119" s="380"/>
      <c r="VLQ119" s="380"/>
      <c r="VLR119" s="380"/>
      <c r="VLS119" s="380"/>
      <c r="VLT119" s="380"/>
      <c r="VLU119" s="380"/>
      <c r="VLV119" s="380"/>
      <c r="VLW119" s="380"/>
      <c r="VLX119" s="380"/>
      <c r="VLY119" s="380"/>
      <c r="VLZ119" s="380"/>
      <c r="VMA119" s="380"/>
      <c r="VMB119" s="380"/>
      <c r="VMC119" s="380"/>
      <c r="VMD119" s="380"/>
      <c r="VME119" s="380"/>
      <c r="VMF119" s="380"/>
      <c r="VMG119" s="380"/>
      <c r="VMH119" s="380"/>
      <c r="VMI119" s="380"/>
      <c r="VMJ119" s="380"/>
      <c r="VMK119" s="380"/>
      <c r="VML119" s="380"/>
      <c r="VMM119" s="380"/>
      <c r="VMN119" s="380"/>
      <c r="VMO119" s="380"/>
      <c r="VMP119" s="380"/>
      <c r="VMQ119" s="380"/>
      <c r="VMR119" s="380"/>
      <c r="VMS119" s="380"/>
      <c r="VMT119" s="380"/>
      <c r="VMU119" s="380"/>
      <c r="VMV119" s="380"/>
      <c r="VMW119" s="380"/>
      <c r="VMX119" s="380"/>
      <c r="VMY119" s="380"/>
      <c r="VMZ119" s="380"/>
      <c r="VNA119" s="380"/>
      <c r="VNB119" s="380"/>
      <c r="VNC119" s="380"/>
      <c r="VND119" s="380"/>
      <c r="VNE119" s="380"/>
      <c r="VNF119" s="380"/>
      <c r="VNG119" s="380"/>
      <c r="VNH119" s="380"/>
      <c r="VNI119" s="380"/>
      <c r="VNJ119" s="380"/>
      <c r="VNK119" s="380"/>
      <c r="VNL119" s="380"/>
      <c r="VNM119" s="380"/>
      <c r="VNN119" s="380"/>
      <c r="VNO119" s="380"/>
      <c r="VNP119" s="380"/>
      <c r="VNQ119" s="380"/>
      <c r="VNR119" s="380"/>
      <c r="VNS119" s="380"/>
      <c r="VNT119" s="380"/>
      <c r="VNU119" s="380"/>
      <c r="VNV119" s="380"/>
      <c r="VNW119" s="380"/>
      <c r="VNX119" s="380"/>
      <c r="VNY119" s="380"/>
      <c r="VNZ119" s="380"/>
      <c r="VOA119" s="380"/>
      <c r="VOB119" s="380"/>
      <c r="VOC119" s="380"/>
      <c r="VOD119" s="380"/>
      <c r="VOE119" s="380"/>
      <c r="VOF119" s="380"/>
      <c r="VOG119" s="380"/>
      <c r="VOH119" s="380"/>
      <c r="VOI119" s="380"/>
      <c r="VOJ119" s="380"/>
      <c r="VOK119" s="380"/>
      <c r="VOL119" s="380"/>
      <c r="VOM119" s="380"/>
      <c r="VON119" s="380"/>
      <c r="VOO119" s="380"/>
      <c r="VOP119" s="380"/>
      <c r="VOQ119" s="380"/>
      <c r="VOR119" s="380"/>
      <c r="VOS119" s="380"/>
      <c r="VOT119" s="380"/>
      <c r="VOU119" s="380"/>
      <c r="VOV119" s="380"/>
      <c r="VOW119" s="380"/>
      <c r="VOX119" s="380"/>
      <c r="VOY119" s="380"/>
      <c r="VOZ119" s="380"/>
      <c r="VPA119" s="380"/>
      <c r="VPB119" s="380"/>
      <c r="VPC119" s="380"/>
      <c r="VPD119" s="380"/>
      <c r="VPE119" s="380"/>
      <c r="VPF119" s="380"/>
      <c r="VPG119" s="380"/>
      <c r="VPH119" s="380"/>
      <c r="VPI119" s="380"/>
      <c r="VPJ119" s="380"/>
      <c r="VPK119" s="380"/>
      <c r="VPL119" s="380"/>
      <c r="VPM119" s="380"/>
      <c r="VPN119" s="380"/>
      <c r="VPO119" s="380"/>
      <c r="VPP119" s="380"/>
      <c r="VPQ119" s="380"/>
      <c r="VPR119" s="380"/>
      <c r="VPS119" s="380"/>
      <c r="VPT119" s="380"/>
      <c r="VPU119" s="380"/>
      <c r="VPV119" s="380"/>
      <c r="VPW119" s="380"/>
      <c r="VPX119" s="380"/>
      <c r="VPY119" s="380"/>
      <c r="VPZ119" s="380"/>
      <c r="VQA119" s="380"/>
      <c r="VQB119" s="380"/>
      <c r="VQC119" s="380"/>
      <c r="VQD119" s="380"/>
      <c r="VQE119" s="380"/>
      <c r="VQF119" s="380"/>
      <c r="VQG119" s="380"/>
      <c r="VQH119" s="380"/>
      <c r="VQI119" s="380"/>
      <c r="VQJ119" s="380"/>
      <c r="VQK119" s="380"/>
      <c r="VQL119" s="380"/>
      <c r="VQM119" s="380"/>
      <c r="VQN119" s="380"/>
      <c r="VQO119" s="380"/>
      <c r="VQP119" s="380"/>
      <c r="VQQ119" s="380"/>
      <c r="VQR119" s="380"/>
      <c r="VQS119" s="380"/>
      <c r="VQT119" s="380"/>
      <c r="VQU119" s="380"/>
      <c r="VQV119" s="380"/>
      <c r="VQW119" s="380"/>
      <c r="VQX119" s="380"/>
      <c r="VQY119" s="380"/>
      <c r="VQZ119" s="380"/>
      <c r="VRA119" s="380"/>
      <c r="VRB119" s="380"/>
      <c r="VRC119" s="380"/>
      <c r="VRD119" s="380"/>
      <c r="VRE119" s="380"/>
      <c r="VRF119" s="380"/>
      <c r="VRG119" s="380"/>
      <c r="VRH119" s="380"/>
      <c r="VRI119" s="380"/>
      <c r="VRJ119" s="380"/>
      <c r="VRK119" s="380"/>
      <c r="VRL119" s="380"/>
      <c r="VRM119" s="380"/>
      <c r="VRN119" s="380"/>
      <c r="VRO119" s="380"/>
      <c r="VRP119" s="380"/>
      <c r="VRQ119" s="380"/>
      <c r="VRR119" s="380"/>
      <c r="VRS119" s="380"/>
      <c r="VRT119" s="380"/>
      <c r="VRU119" s="380"/>
      <c r="VRV119" s="380"/>
      <c r="VRW119" s="380"/>
      <c r="VRX119" s="380"/>
      <c r="VRY119" s="380"/>
      <c r="VRZ119" s="380"/>
      <c r="VSA119" s="380"/>
      <c r="VSB119" s="380"/>
      <c r="VSC119" s="380"/>
      <c r="VSD119" s="380"/>
      <c r="VSE119" s="380"/>
      <c r="VSF119" s="380"/>
      <c r="VSG119" s="380"/>
      <c r="VSH119" s="380"/>
      <c r="VSI119" s="380"/>
      <c r="VSJ119" s="380"/>
      <c r="VSK119" s="380"/>
      <c r="VSL119" s="380"/>
      <c r="VSM119" s="380"/>
      <c r="VSN119" s="380"/>
      <c r="VSO119" s="380"/>
      <c r="VSP119" s="380"/>
      <c r="VSQ119" s="380"/>
      <c r="VSR119" s="380"/>
      <c r="VSS119" s="380"/>
      <c r="VST119" s="380"/>
      <c r="VSU119" s="380"/>
      <c r="VSV119" s="380"/>
      <c r="VSW119" s="380"/>
      <c r="VSX119" s="380"/>
      <c r="VSY119" s="380"/>
      <c r="VSZ119" s="380"/>
      <c r="VTA119" s="380"/>
      <c r="VTB119" s="380"/>
      <c r="VTC119" s="380"/>
      <c r="VTD119" s="380"/>
      <c r="VTE119" s="380"/>
      <c r="VTF119" s="380"/>
      <c r="VTG119" s="380"/>
      <c r="VTH119" s="380"/>
      <c r="VTI119" s="380"/>
      <c r="VTJ119" s="380"/>
      <c r="VTK119" s="380"/>
      <c r="VTL119" s="380"/>
      <c r="VTM119" s="380"/>
      <c r="VTN119" s="380"/>
      <c r="VTO119" s="380"/>
      <c r="VTP119" s="380"/>
      <c r="VTQ119" s="380"/>
      <c r="VTR119" s="380"/>
      <c r="VTS119" s="380"/>
      <c r="VTT119" s="380"/>
      <c r="VTU119" s="380"/>
      <c r="VTV119" s="380"/>
      <c r="VTW119" s="380"/>
      <c r="VTX119" s="380"/>
      <c r="VTY119" s="380"/>
      <c r="VTZ119" s="380"/>
      <c r="VUA119" s="380"/>
      <c r="VUB119" s="380"/>
      <c r="VUC119" s="380"/>
      <c r="VUD119" s="380"/>
      <c r="VUE119" s="380"/>
      <c r="VUF119" s="380"/>
      <c r="VUG119" s="380"/>
      <c r="VUH119" s="380"/>
      <c r="VUI119" s="380"/>
      <c r="VUJ119" s="380"/>
      <c r="VUK119" s="380"/>
      <c r="VUL119" s="380"/>
      <c r="VUM119" s="380"/>
      <c r="VUN119" s="380"/>
      <c r="VUO119" s="380"/>
      <c r="VUP119" s="380"/>
      <c r="VUQ119" s="380"/>
      <c r="VUR119" s="380"/>
      <c r="VUS119" s="380"/>
      <c r="VUT119" s="380"/>
      <c r="VUU119" s="380"/>
      <c r="VUV119" s="380"/>
      <c r="VUW119" s="380"/>
      <c r="VUX119" s="380"/>
      <c r="VUY119" s="380"/>
      <c r="VUZ119" s="380"/>
      <c r="VVA119" s="380"/>
      <c r="VVB119" s="380"/>
      <c r="VVC119" s="380"/>
      <c r="VVD119" s="380"/>
      <c r="VVE119" s="380"/>
      <c r="VVF119" s="380"/>
      <c r="VVG119" s="380"/>
      <c r="VVH119" s="380"/>
      <c r="VVI119" s="380"/>
      <c r="VVJ119" s="380"/>
      <c r="VVK119" s="380"/>
      <c r="VVL119" s="380"/>
      <c r="VVM119" s="380"/>
      <c r="VVN119" s="380"/>
      <c r="VVO119" s="380"/>
      <c r="VVP119" s="380"/>
      <c r="VVQ119" s="380"/>
      <c r="VVR119" s="380"/>
      <c r="VVS119" s="380"/>
      <c r="VVT119" s="380"/>
      <c r="VVU119" s="380"/>
      <c r="VVV119" s="380"/>
      <c r="VVW119" s="380"/>
      <c r="VVX119" s="380"/>
      <c r="VVY119" s="380"/>
      <c r="VVZ119" s="380"/>
      <c r="VWA119" s="380"/>
      <c r="VWB119" s="380"/>
      <c r="VWC119" s="380"/>
      <c r="VWD119" s="380"/>
      <c r="VWE119" s="380"/>
      <c r="VWF119" s="380"/>
      <c r="VWG119" s="380"/>
      <c r="VWH119" s="380"/>
      <c r="VWI119" s="380"/>
      <c r="VWJ119" s="380"/>
      <c r="VWK119" s="380"/>
      <c r="VWL119" s="380"/>
      <c r="VWM119" s="380"/>
      <c r="VWN119" s="380"/>
      <c r="VWO119" s="380"/>
      <c r="VWP119" s="380"/>
      <c r="VWQ119" s="380"/>
      <c r="VWR119" s="380"/>
      <c r="VWS119" s="380"/>
      <c r="VWT119" s="380"/>
      <c r="VWU119" s="380"/>
      <c r="VWV119" s="380"/>
      <c r="VWW119" s="380"/>
      <c r="VWX119" s="380"/>
      <c r="VWY119" s="380"/>
      <c r="VWZ119" s="380"/>
      <c r="VXA119" s="380"/>
      <c r="VXB119" s="380"/>
      <c r="VXC119" s="380"/>
      <c r="VXD119" s="380"/>
      <c r="VXE119" s="380"/>
      <c r="VXF119" s="380"/>
      <c r="VXG119" s="380"/>
      <c r="VXH119" s="380"/>
      <c r="VXI119" s="380"/>
      <c r="VXJ119" s="380"/>
      <c r="VXK119" s="380"/>
      <c r="VXL119" s="380"/>
      <c r="VXM119" s="380"/>
      <c r="VXN119" s="380"/>
      <c r="VXO119" s="380"/>
      <c r="VXP119" s="380"/>
      <c r="VXQ119" s="380"/>
      <c r="VXR119" s="380"/>
      <c r="VXS119" s="380"/>
      <c r="VXT119" s="380"/>
      <c r="VXU119" s="380"/>
      <c r="VXV119" s="380"/>
      <c r="VXW119" s="380"/>
      <c r="VXX119" s="380"/>
      <c r="VXY119" s="380"/>
      <c r="VXZ119" s="380"/>
      <c r="VYA119" s="380"/>
      <c r="VYB119" s="380"/>
      <c r="VYC119" s="380"/>
      <c r="VYD119" s="380"/>
      <c r="VYE119" s="380"/>
      <c r="VYF119" s="380"/>
      <c r="VYG119" s="380"/>
      <c r="VYH119" s="380"/>
      <c r="VYI119" s="380"/>
      <c r="VYJ119" s="380"/>
      <c r="VYK119" s="380"/>
      <c r="VYL119" s="380"/>
      <c r="VYM119" s="380"/>
      <c r="VYN119" s="380"/>
      <c r="VYO119" s="380"/>
      <c r="VYP119" s="380"/>
      <c r="VYQ119" s="380"/>
      <c r="VYR119" s="380"/>
      <c r="VYS119" s="380"/>
      <c r="VYT119" s="380"/>
      <c r="VYU119" s="380"/>
      <c r="VYV119" s="380"/>
      <c r="VYW119" s="380"/>
      <c r="VYX119" s="380"/>
      <c r="VYY119" s="380"/>
      <c r="VYZ119" s="380"/>
      <c r="VZA119" s="380"/>
      <c r="VZB119" s="380"/>
      <c r="VZC119" s="380"/>
      <c r="VZD119" s="380"/>
      <c r="VZE119" s="380"/>
      <c r="VZF119" s="380"/>
      <c r="VZG119" s="380"/>
      <c r="VZH119" s="380"/>
      <c r="VZI119" s="380"/>
      <c r="VZJ119" s="380"/>
      <c r="VZK119" s="380"/>
      <c r="VZL119" s="380"/>
      <c r="VZM119" s="380"/>
      <c r="VZN119" s="380"/>
      <c r="VZO119" s="380"/>
      <c r="VZP119" s="380"/>
      <c r="VZQ119" s="380"/>
      <c r="VZR119" s="380"/>
      <c r="VZS119" s="380"/>
      <c r="VZT119" s="380"/>
      <c r="VZU119" s="380"/>
      <c r="VZV119" s="380"/>
      <c r="VZW119" s="380"/>
      <c r="VZX119" s="380"/>
      <c r="VZY119" s="380"/>
      <c r="VZZ119" s="380"/>
      <c r="WAA119" s="380"/>
      <c r="WAB119" s="380"/>
      <c r="WAC119" s="380"/>
      <c r="WAD119" s="380"/>
      <c r="WAE119" s="380"/>
      <c r="WAF119" s="380"/>
      <c r="WAG119" s="380"/>
      <c r="WAH119" s="380"/>
      <c r="WAI119" s="380"/>
      <c r="WAJ119" s="380"/>
      <c r="WAK119" s="380"/>
      <c r="WAL119" s="380"/>
      <c r="WAM119" s="380"/>
      <c r="WAN119" s="380"/>
      <c r="WAO119" s="380"/>
      <c r="WAP119" s="380"/>
      <c r="WAQ119" s="380"/>
      <c r="WAR119" s="380"/>
      <c r="WAS119" s="380"/>
      <c r="WAT119" s="380"/>
      <c r="WAU119" s="380"/>
      <c r="WAV119" s="380"/>
      <c r="WAW119" s="380"/>
      <c r="WAX119" s="380"/>
      <c r="WAY119" s="380"/>
      <c r="WAZ119" s="380"/>
      <c r="WBA119" s="380"/>
      <c r="WBB119" s="380"/>
      <c r="WBC119" s="380"/>
      <c r="WBD119" s="380"/>
      <c r="WBE119" s="380"/>
      <c r="WBF119" s="380"/>
      <c r="WBG119" s="380"/>
      <c r="WBH119" s="380"/>
      <c r="WBI119" s="380"/>
      <c r="WBJ119" s="380"/>
      <c r="WBK119" s="380"/>
      <c r="WBL119" s="380"/>
      <c r="WBM119" s="380"/>
      <c r="WBN119" s="380"/>
      <c r="WBO119" s="380"/>
      <c r="WBP119" s="380"/>
      <c r="WBQ119" s="380"/>
      <c r="WBR119" s="380"/>
      <c r="WBS119" s="380"/>
      <c r="WBT119" s="380"/>
      <c r="WBU119" s="380"/>
      <c r="WBV119" s="380"/>
      <c r="WBW119" s="380"/>
      <c r="WBX119" s="380"/>
      <c r="WBY119" s="380"/>
      <c r="WBZ119" s="380"/>
      <c r="WCA119" s="380"/>
      <c r="WCB119" s="380"/>
      <c r="WCC119" s="380"/>
      <c r="WCD119" s="380"/>
      <c r="WCE119" s="380"/>
      <c r="WCF119" s="380"/>
      <c r="WCG119" s="380"/>
      <c r="WCH119" s="380"/>
      <c r="WCI119" s="380"/>
      <c r="WCJ119" s="380"/>
      <c r="WCK119" s="380"/>
      <c r="WCL119" s="380"/>
      <c r="WCM119" s="380"/>
      <c r="WCN119" s="380"/>
      <c r="WCO119" s="380"/>
      <c r="WCP119" s="380"/>
      <c r="WCQ119" s="380"/>
      <c r="WCR119" s="380"/>
      <c r="WCS119" s="380"/>
      <c r="WCT119" s="380"/>
      <c r="WCU119" s="380"/>
      <c r="WCV119" s="380"/>
      <c r="WCW119" s="380"/>
      <c r="WCX119" s="380"/>
      <c r="WCY119" s="380"/>
      <c r="WCZ119" s="380"/>
      <c r="WDA119" s="380"/>
      <c r="WDB119" s="380"/>
      <c r="WDC119" s="380"/>
      <c r="WDD119" s="380"/>
      <c r="WDE119" s="380"/>
      <c r="WDF119" s="380"/>
      <c r="WDG119" s="380"/>
      <c r="WDH119" s="380"/>
      <c r="WDI119" s="380"/>
      <c r="WDJ119" s="380"/>
      <c r="WDK119" s="380"/>
      <c r="WDL119" s="380"/>
      <c r="WDM119" s="380"/>
      <c r="WDN119" s="380"/>
      <c r="WDO119" s="380"/>
      <c r="WDP119" s="380"/>
      <c r="WDQ119" s="380"/>
      <c r="WDR119" s="380"/>
      <c r="WDS119" s="380"/>
      <c r="WDT119" s="380"/>
      <c r="WDU119" s="380"/>
      <c r="WDV119" s="380"/>
      <c r="WDW119" s="380"/>
      <c r="WDX119" s="380"/>
      <c r="WDY119" s="380"/>
      <c r="WDZ119" s="380"/>
      <c r="WEA119" s="380"/>
      <c r="WEB119" s="380"/>
      <c r="WEC119" s="380"/>
      <c r="WED119" s="380"/>
      <c r="WEE119" s="380"/>
      <c r="WEF119" s="380"/>
      <c r="WEG119" s="380"/>
      <c r="WEH119" s="380"/>
      <c r="WEI119" s="380"/>
      <c r="WEJ119" s="380"/>
      <c r="WEK119" s="380"/>
      <c r="WEL119" s="380"/>
      <c r="WEM119" s="380"/>
      <c r="WEN119" s="380"/>
      <c r="WEO119" s="380"/>
      <c r="WEP119" s="380"/>
      <c r="WEQ119" s="380"/>
      <c r="WER119" s="380"/>
      <c r="WES119" s="380"/>
      <c r="WET119" s="380"/>
      <c r="WEU119" s="380"/>
      <c r="WEV119" s="380"/>
      <c r="WEW119" s="380"/>
      <c r="WEX119" s="380"/>
      <c r="WEY119" s="380"/>
      <c r="WEZ119" s="380"/>
      <c r="WFA119" s="380"/>
      <c r="WFB119" s="380"/>
      <c r="WFC119" s="380"/>
      <c r="WFD119" s="380"/>
      <c r="WFE119" s="380"/>
      <c r="WFF119" s="380"/>
      <c r="WFG119" s="380"/>
      <c r="WFH119" s="380"/>
      <c r="WFI119" s="380"/>
      <c r="WFJ119" s="380"/>
      <c r="WFK119" s="380"/>
      <c r="WFL119" s="380"/>
      <c r="WFM119" s="380"/>
      <c r="WFN119" s="380"/>
      <c r="WFO119" s="380"/>
      <c r="WFP119" s="380"/>
      <c r="WFQ119" s="380"/>
      <c r="WFR119" s="380"/>
      <c r="WFS119" s="380"/>
      <c r="WFT119" s="380"/>
      <c r="WFU119" s="380"/>
      <c r="WFV119" s="380"/>
      <c r="WFW119" s="380"/>
      <c r="WFX119" s="380"/>
      <c r="WFY119" s="380"/>
      <c r="WFZ119" s="380"/>
      <c r="WGA119" s="380"/>
      <c r="WGB119" s="380"/>
      <c r="WGC119" s="380"/>
      <c r="WGD119" s="380"/>
      <c r="WGE119" s="380"/>
      <c r="WGF119" s="380"/>
      <c r="WGG119" s="380"/>
      <c r="WGH119" s="380"/>
      <c r="WGI119" s="380"/>
      <c r="WGJ119" s="380"/>
      <c r="WGK119" s="380"/>
      <c r="WGL119" s="380"/>
      <c r="WGM119" s="380"/>
      <c r="WGN119" s="380"/>
      <c r="WGO119" s="380"/>
      <c r="WGP119" s="380"/>
      <c r="WGQ119" s="380"/>
      <c r="WGR119" s="380"/>
      <c r="WGS119" s="380"/>
      <c r="WGT119" s="380"/>
      <c r="WGU119" s="380"/>
      <c r="WGV119" s="380"/>
      <c r="WGW119" s="380"/>
      <c r="WGX119" s="380"/>
      <c r="WGY119" s="380"/>
      <c r="WGZ119" s="380"/>
      <c r="WHA119" s="380"/>
      <c r="WHB119" s="380"/>
      <c r="WHC119" s="380"/>
      <c r="WHD119" s="380"/>
      <c r="WHE119" s="380"/>
      <c r="WHF119" s="380"/>
      <c r="WHG119" s="380"/>
      <c r="WHH119" s="380"/>
      <c r="WHI119" s="380"/>
      <c r="WHJ119" s="380"/>
      <c r="WHK119" s="380"/>
      <c r="WHL119" s="380"/>
      <c r="WHM119" s="380"/>
      <c r="WHN119" s="380"/>
      <c r="WHO119" s="380"/>
      <c r="WHP119" s="380"/>
      <c r="WHQ119" s="380"/>
      <c r="WHR119" s="380"/>
      <c r="WHS119" s="380"/>
      <c r="WHT119" s="380"/>
      <c r="WHU119" s="380"/>
      <c r="WHV119" s="380"/>
      <c r="WHW119" s="380"/>
      <c r="WHX119" s="380"/>
      <c r="WHY119" s="380"/>
      <c r="WHZ119" s="380"/>
      <c r="WIA119" s="380"/>
      <c r="WIB119" s="380"/>
      <c r="WIC119" s="380"/>
      <c r="WID119" s="380"/>
      <c r="WIE119" s="380"/>
      <c r="WIF119" s="380"/>
      <c r="WIG119" s="380"/>
      <c r="WIH119" s="380"/>
      <c r="WII119" s="380"/>
      <c r="WIJ119" s="380"/>
      <c r="WIK119" s="380"/>
      <c r="WIL119" s="380"/>
      <c r="WIM119" s="380"/>
      <c r="WIN119" s="380"/>
      <c r="WIO119" s="380"/>
      <c r="WIP119" s="380"/>
      <c r="WIQ119" s="380"/>
      <c r="WIR119" s="380"/>
      <c r="WIS119" s="380"/>
      <c r="WIT119" s="380"/>
      <c r="WIU119" s="380"/>
      <c r="WIV119" s="380"/>
      <c r="WIW119" s="380"/>
      <c r="WIX119" s="380"/>
      <c r="WIY119" s="380"/>
      <c r="WIZ119" s="380"/>
      <c r="WJA119" s="380"/>
      <c r="WJB119" s="380"/>
      <c r="WJC119" s="380"/>
      <c r="WJD119" s="380"/>
      <c r="WJE119" s="380"/>
      <c r="WJF119" s="380"/>
      <c r="WJG119" s="380"/>
      <c r="WJH119" s="380"/>
      <c r="WJI119" s="380"/>
      <c r="WJJ119" s="380"/>
      <c r="WJK119" s="380"/>
      <c r="WJL119" s="380"/>
      <c r="WJM119" s="380"/>
      <c r="WJN119" s="380"/>
      <c r="WJO119" s="380"/>
      <c r="WJP119" s="380"/>
      <c r="WJQ119" s="380"/>
      <c r="WJR119" s="380"/>
      <c r="WJS119" s="380"/>
      <c r="WJT119" s="380"/>
      <c r="WJU119" s="380"/>
      <c r="WJV119" s="380"/>
      <c r="WJW119" s="380"/>
      <c r="WJX119" s="380"/>
      <c r="WJY119" s="380"/>
      <c r="WJZ119" s="380"/>
      <c r="WKA119" s="380"/>
      <c r="WKB119" s="380"/>
      <c r="WKC119" s="380"/>
      <c r="WKD119" s="380"/>
      <c r="WKE119" s="380"/>
      <c r="WKF119" s="380"/>
      <c r="WKG119" s="380"/>
      <c r="WKH119" s="380"/>
      <c r="WKI119" s="380"/>
      <c r="WKJ119" s="380"/>
      <c r="WKK119" s="380"/>
      <c r="WKL119" s="380"/>
      <c r="WKM119" s="380"/>
      <c r="WKN119" s="380"/>
      <c r="WKO119" s="380"/>
      <c r="WKP119" s="380"/>
      <c r="WKQ119" s="380"/>
      <c r="WKR119" s="380"/>
      <c r="WKS119" s="380"/>
      <c r="WKT119" s="380"/>
      <c r="WKU119" s="380"/>
      <c r="WKV119" s="380"/>
      <c r="WKW119" s="380"/>
      <c r="WKX119" s="380"/>
      <c r="WKY119" s="380"/>
      <c r="WKZ119" s="380"/>
      <c r="WLA119" s="380"/>
      <c r="WLB119" s="380"/>
      <c r="WLC119" s="380"/>
      <c r="WLD119" s="380"/>
      <c r="WLE119" s="380"/>
      <c r="WLF119" s="380"/>
      <c r="WLG119" s="380"/>
      <c r="WLH119" s="380"/>
      <c r="WLI119" s="380"/>
      <c r="WLJ119" s="380"/>
      <c r="WLK119" s="380"/>
      <c r="WLL119" s="380"/>
      <c r="WLM119" s="380"/>
      <c r="WLN119" s="380"/>
      <c r="WLO119" s="380"/>
      <c r="WLP119" s="380"/>
      <c r="WLQ119" s="380"/>
      <c r="WLR119" s="380"/>
      <c r="WLS119" s="380"/>
      <c r="WLT119" s="380"/>
      <c r="WLU119" s="380"/>
      <c r="WLV119" s="380"/>
      <c r="WLW119" s="380"/>
      <c r="WLX119" s="380"/>
      <c r="WLY119" s="380"/>
      <c r="WLZ119" s="380"/>
      <c r="WMA119" s="380"/>
      <c r="WMB119" s="380"/>
      <c r="WMC119" s="380"/>
      <c r="WMD119" s="380"/>
      <c r="WME119" s="380"/>
      <c r="WMF119" s="380"/>
      <c r="WMG119" s="380"/>
      <c r="WMH119" s="380"/>
      <c r="WMI119" s="380"/>
      <c r="WMJ119" s="380"/>
      <c r="WMK119" s="380"/>
      <c r="WML119" s="380"/>
      <c r="WMM119" s="380"/>
      <c r="WMN119" s="380"/>
      <c r="WMO119" s="380"/>
      <c r="WMP119" s="380"/>
      <c r="WMQ119" s="380"/>
      <c r="WMR119" s="380"/>
      <c r="WMS119" s="380"/>
      <c r="WMT119" s="380"/>
      <c r="WMU119" s="380"/>
      <c r="WMV119" s="380"/>
      <c r="WMW119" s="380"/>
      <c r="WMX119" s="380"/>
      <c r="WMY119" s="380"/>
      <c r="WMZ119" s="380"/>
      <c r="WNA119" s="380"/>
      <c r="WNB119" s="380"/>
      <c r="WNC119" s="380"/>
      <c r="WND119" s="380"/>
      <c r="WNE119" s="380"/>
      <c r="WNF119" s="380"/>
      <c r="WNG119" s="380"/>
      <c r="WNH119" s="380"/>
      <c r="WNI119" s="380"/>
      <c r="WNJ119" s="380"/>
      <c r="WNK119" s="380"/>
      <c r="WNL119" s="380"/>
      <c r="WNM119" s="380"/>
      <c r="WNN119" s="380"/>
      <c r="WNO119" s="380"/>
      <c r="WNP119" s="380"/>
      <c r="WNQ119" s="380"/>
      <c r="WNR119" s="380"/>
      <c r="WNS119" s="380"/>
      <c r="WNT119" s="380"/>
      <c r="WNU119" s="380"/>
      <c r="WNV119" s="380"/>
      <c r="WNW119" s="380"/>
      <c r="WNX119" s="380"/>
      <c r="WNY119" s="380"/>
      <c r="WNZ119" s="380"/>
      <c r="WOA119" s="380"/>
      <c r="WOB119" s="380"/>
      <c r="WOC119" s="380"/>
      <c r="WOD119" s="380"/>
      <c r="WOE119" s="380"/>
      <c r="WOF119" s="380"/>
      <c r="WOG119" s="380"/>
      <c r="WOH119" s="380"/>
      <c r="WOI119" s="380"/>
      <c r="WOJ119" s="380"/>
      <c r="WOK119" s="380"/>
      <c r="WOL119" s="380"/>
      <c r="WOM119" s="380"/>
      <c r="WON119" s="380"/>
      <c r="WOO119" s="380"/>
      <c r="WOP119" s="380"/>
      <c r="WOQ119" s="380"/>
      <c r="WOR119" s="380"/>
      <c r="WOS119" s="380"/>
      <c r="WOT119" s="380"/>
      <c r="WOU119" s="380"/>
      <c r="WOV119" s="380"/>
      <c r="WOW119" s="380"/>
      <c r="WOX119" s="380"/>
      <c r="WOY119" s="380"/>
      <c r="WOZ119" s="380"/>
      <c r="WPA119" s="380"/>
      <c r="WPB119" s="380"/>
      <c r="WPC119" s="380"/>
      <c r="WPD119" s="380"/>
      <c r="WPE119" s="380"/>
      <c r="WPF119" s="380"/>
      <c r="WPG119" s="380"/>
      <c r="WPH119" s="380"/>
      <c r="WPI119" s="380"/>
      <c r="WPJ119" s="380"/>
      <c r="WPK119" s="380"/>
      <c r="WPL119" s="380"/>
      <c r="WPM119" s="380"/>
      <c r="WPN119" s="380"/>
      <c r="WPO119" s="380"/>
      <c r="WPP119" s="380"/>
      <c r="WPQ119" s="380"/>
      <c r="WPR119" s="380"/>
      <c r="WPS119" s="380"/>
      <c r="WPT119" s="380"/>
      <c r="WPU119" s="380"/>
      <c r="WPV119" s="380"/>
      <c r="WPW119" s="380"/>
      <c r="WPX119" s="380"/>
      <c r="WPY119" s="380"/>
      <c r="WPZ119" s="380"/>
      <c r="WQA119" s="380"/>
      <c r="WQB119" s="380"/>
      <c r="WQC119" s="380"/>
      <c r="WQD119" s="380"/>
      <c r="WQE119" s="380"/>
      <c r="WQF119" s="380"/>
      <c r="WQG119" s="380"/>
      <c r="WQH119" s="380"/>
      <c r="WQI119" s="380"/>
      <c r="WQJ119" s="380"/>
      <c r="WQK119" s="380"/>
      <c r="WQL119" s="380"/>
      <c r="WQM119" s="380"/>
      <c r="WQN119" s="380"/>
      <c r="WQO119" s="380"/>
      <c r="WQP119" s="380"/>
      <c r="WQQ119" s="380"/>
      <c r="WQR119" s="380"/>
      <c r="WQS119" s="380"/>
      <c r="WQT119" s="380"/>
      <c r="WQU119" s="380"/>
      <c r="WQV119" s="380"/>
      <c r="WQW119" s="380"/>
      <c r="WQX119" s="380"/>
      <c r="WQY119" s="380"/>
      <c r="WQZ119" s="380"/>
      <c r="WRA119" s="380"/>
      <c r="WRB119" s="380"/>
      <c r="WRC119" s="380"/>
      <c r="WRD119" s="380"/>
      <c r="WRE119" s="380"/>
      <c r="WRF119" s="380"/>
      <c r="WRG119" s="380"/>
      <c r="WRH119" s="380"/>
      <c r="WRI119" s="380"/>
      <c r="WRJ119" s="380"/>
      <c r="WRK119" s="380"/>
      <c r="WRL119" s="380"/>
      <c r="WRM119" s="380"/>
      <c r="WRN119" s="380"/>
      <c r="WRO119" s="380"/>
      <c r="WRP119" s="380"/>
      <c r="WRQ119" s="380"/>
      <c r="WRR119" s="380"/>
      <c r="WRS119" s="380"/>
      <c r="WRT119" s="380"/>
      <c r="WRU119" s="380"/>
      <c r="WRV119" s="380"/>
      <c r="WRW119" s="380"/>
      <c r="WRX119" s="380"/>
      <c r="WRY119" s="380"/>
      <c r="WRZ119" s="380"/>
      <c r="WSA119" s="380"/>
      <c r="WSB119" s="380"/>
      <c r="WSC119" s="380"/>
      <c r="WSD119" s="380"/>
      <c r="WSE119" s="380"/>
      <c r="WSF119" s="380"/>
      <c r="WSG119" s="380"/>
      <c r="WSH119" s="380"/>
      <c r="WSI119" s="380"/>
      <c r="WSJ119" s="380"/>
      <c r="WSK119" s="380"/>
      <c r="WSL119" s="380"/>
      <c r="WSM119" s="380"/>
      <c r="WSN119" s="380"/>
      <c r="WSO119" s="380"/>
      <c r="WSP119" s="380"/>
      <c r="WSQ119" s="380"/>
      <c r="WSR119" s="380"/>
      <c r="WSS119" s="380"/>
      <c r="WST119" s="380"/>
      <c r="WSU119" s="380"/>
      <c r="WSV119" s="380"/>
      <c r="WSW119" s="380"/>
      <c r="WSX119" s="380"/>
      <c r="WSY119" s="380"/>
      <c r="WSZ119" s="380"/>
      <c r="WTA119" s="380"/>
      <c r="WTB119" s="380"/>
      <c r="WTC119" s="380"/>
      <c r="WTD119" s="380"/>
      <c r="WTE119" s="380"/>
      <c r="WTF119" s="380"/>
      <c r="WTG119" s="380"/>
      <c r="WTH119" s="380"/>
      <c r="WTI119" s="380"/>
      <c r="WTJ119" s="380"/>
      <c r="WTK119" s="380"/>
      <c r="WTL119" s="380"/>
      <c r="WTM119" s="380"/>
      <c r="WTN119" s="380"/>
      <c r="WTO119" s="380"/>
      <c r="WTP119" s="380"/>
      <c r="WTQ119" s="380"/>
      <c r="WTR119" s="380"/>
      <c r="WTS119" s="380"/>
      <c r="WTT119" s="380"/>
      <c r="WTU119" s="380"/>
      <c r="WTV119" s="380"/>
      <c r="WTW119" s="380"/>
      <c r="WTX119" s="380"/>
      <c r="WTY119" s="380"/>
      <c r="WTZ119" s="380"/>
      <c r="WUA119" s="380"/>
      <c r="WUB119" s="380"/>
      <c r="WUC119" s="380"/>
      <c r="WUD119" s="380"/>
      <c r="WUE119" s="380"/>
      <c r="WUF119" s="380"/>
      <c r="WUG119" s="380"/>
      <c r="WUH119" s="380"/>
      <c r="WUI119" s="380"/>
      <c r="WUJ119" s="380"/>
      <c r="WUK119" s="380"/>
      <c r="WUL119" s="380"/>
      <c r="WUM119" s="380"/>
      <c r="WUN119" s="380"/>
      <c r="WUO119" s="380"/>
      <c r="WUP119" s="380"/>
      <c r="WUQ119" s="380"/>
      <c r="WUR119" s="380"/>
      <c r="WUS119" s="380"/>
      <c r="WUT119" s="380"/>
      <c r="WUU119" s="380"/>
      <c r="WUV119" s="380"/>
      <c r="WUW119" s="380"/>
      <c r="WUX119" s="380"/>
      <c r="WUY119" s="380"/>
      <c r="WUZ119" s="380"/>
      <c r="WVA119" s="380"/>
      <c r="WVB119" s="380"/>
      <c r="WVC119" s="380"/>
      <c r="WVD119" s="380"/>
      <c r="WVE119" s="380"/>
      <c r="WVF119" s="380"/>
      <c r="WVG119" s="380"/>
      <c r="WVH119" s="380"/>
      <c r="WVI119" s="380"/>
      <c r="WVJ119" s="380"/>
      <c r="WVK119" s="380"/>
      <c r="WVL119" s="380"/>
      <c r="WVM119" s="380"/>
      <c r="WVN119" s="380"/>
      <c r="WVO119" s="380"/>
      <c r="WVP119" s="380"/>
      <c r="WVQ119" s="380"/>
      <c r="WVR119" s="380"/>
      <c r="WVS119" s="380"/>
      <c r="WVT119" s="380"/>
      <c r="WVU119" s="380"/>
      <c r="WVV119" s="380"/>
      <c r="WVW119" s="380"/>
      <c r="WVX119" s="380"/>
      <c r="WVY119" s="380"/>
      <c r="WVZ119" s="380"/>
      <c r="WWA119" s="380"/>
      <c r="WWB119" s="380"/>
      <c r="WWC119" s="380"/>
      <c r="WWD119" s="380"/>
      <c r="WWE119" s="380"/>
      <c r="WWF119" s="380"/>
      <c r="WWG119" s="380"/>
      <c r="WWH119" s="380"/>
      <c r="WWI119" s="380"/>
      <c r="WWJ119" s="380"/>
      <c r="WWK119" s="380"/>
      <c r="WWL119" s="380"/>
      <c r="WWM119" s="380"/>
      <c r="WWN119" s="380"/>
      <c r="WWO119" s="380"/>
      <c r="WWP119" s="380"/>
      <c r="WWQ119" s="380"/>
      <c r="WWR119" s="380"/>
      <c r="WWS119" s="380"/>
      <c r="WWT119" s="380"/>
      <c r="WWU119" s="380"/>
      <c r="WWV119" s="380"/>
      <c r="WWW119" s="380"/>
      <c r="WWX119" s="380"/>
      <c r="WWY119" s="380"/>
      <c r="WWZ119" s="380"/>
      <c r="WXA119" s="380"/>
      <c r="WXB119" s="380"/>
      <c r="WXC119" s="380"/>
      <c r="WXD119" s="380"/>
      <c r="WXE119" s="380"/>
      <c r="WXF119" s="380"/>
      <c r="WXG119" s="380"/>
      <c r="WXH119" s="380"/>
      <c r="WXI119" s="380"/>
      <c r="WXJ119" s="380"/>
      <c r="WXK119" s="380"/>
      <c r="WXL119" s="380"/>
      <c r="WXM119" s="380"/>
      <c r="WXN119" s="380"/>
      <c r="WXO119" s="380"/>
      <c r="WXP119" s="380"/>
      <c r="WXQ119" s="380"/>
      <c r="WXR119" s="380"/>
      <c r="WXS119" s="380"/>
      <c r="WXT119" s="380"/>
      <c r="WXU119" s="380"/>
      <c r="WXV119" s="380"/>
      <c r="WXW119" s="380"/>
      <c r="WXX119" s="380"/>
      <c r="WXY119" s="380"/>
      <c r="WXZ119" s="380"/>
      <c r="WYA119" s="380"/>
      <c r="WYB119" s="380"/>
      <c r="WYC119" s="380"/>
      <c r="WYD119" s="380"/>
      <c r="WYE119" s="380"/>
      <c r="WYF119" s="380"/>
      <c r="WYG119" s="380"/>
      <c r="WYH119" s="380"/>
      <c r="WYI119" s="380"/>
      <c r="WYJ119" s="380"/>
      <c r="WYK119" s="380"/>
      <c r="WYL119" s="380"/>
      <c r="WYM119" s="380"/>
      <c r="WYN119" s="380"/>
      <c r="WYO119" s="380"/>
      <c r="WYP119" s="380"/>
      <c r="WYQ119" s="380"/>
      <c r="WYR119" s="380"/>
      <c r="WYS119" s="380"/>
      <c r="WYT119" s="380"/>
      <c r="WYU119" s="380"/>
      <c r="WYV119" s="380"/>
      <c r="WYW119" s="380"/>
      <c r="WYX119" s="380"/>
      <c r="WYY119" s="380"/>
      <c r="WYZ119" s="380"/>
      <c r="WZA119" s="380"/>
      <c r="WZB119" s="380"/>
      <c r="WZC119" s="380"/>
      <c r="WZD119" s="380"/>
      <c r="WZE119" s="380"/>
      <c r="WZF119" s="380"/>
      <c r="WZG119" s="380"/>
      <c r="WZH119" s="380"/>
      <c r="WZI119" s="380"/>
      <c r="WZJ119" s="380"/>
      <c r="WZK119" s="380"/>
      <c r="WZL119" s="380"/>
      <c r="WZM119" s="380"/>
      <c r="WZN119" s="380"/>
      <c r="WZO119" s="380"/>
      <c r="WZP119" s="380"/>
      <c r="WZQ119" s="380"/>
      <c r="WZR119" s="380"/>
      <c r="WZS119" s="380"/>
      <c r="WZT119" s="380"/>
      <c r="WZU119" s="380"/>
      <c r="WZV119" s="380"/>
      <c r="WZW119" s="380"/>
      <c r="WZX119" s="380"/>
      <c r="WZY119" s="380"/>
      <c r="WZZ119" s="380"/>
      <c r="XAA119" s="380"/>
      <c r="XAB119" s="380"/>
      <c r="XAC119" s="380"/>
      <c r="XAD119" s="380"/>
      <c r="XAE119" s="380"/>
      <c r="XAF119" s="380"/>
      <c r="XAG119" s="380"/>
      <c r="XAH119" s="380"/>
      <c r="XAI119" s="380"/>
      <c r="XAJ119" s="380"/>
      <c r="XAK119" s="380"/>
      <c r="XAL119" s="380"/>
      <c r="XAM119" s="380"/>
      <c r="XAN119" s="380"/>
      <c r="XAO119" s="380"/>
      <c r="XAP119" s="380"/>
      <c r="XAQ119" s="380"/>
      <c r="XAR119" s="380"/>
      <c r="XAS119" s="380"/>
      <c r="XAT119" s="380"/>
      <c r="XAU119" s="380"/>
      <c r="XAV119" s="380"/>
      <c r="XAW119" s="380"/>
      <c r="XAX119" s="380"/>
      <c r="XAY119" s="380"/>
      <c r="XAZ119" s="380"/>
      <c r="XBA119" s="380"/>
      <c r="XBB119" s="380"/>
      <c r="XBC119" s="380"/>
      <c r="XBD119" s="380"/>
      <c r="XBE119" s="380"/>
      <c r="XBF119" s="380"/>
      <c r="XBG119" s="380"/>
      <c r="XBH119" s="380"/>
      <c r="XBI119" s="380"/>
      <c r="XBJ119" s="380"/>
      <c r="XBK119" s="380"/>
      <c r="XBL119" s="380"/>
      <c r="XBM119" s="380"/>
      <c r="XBN119" s="380"/>
      <c r="XBO119" s="380"/>
      <c r="XBP119" s="380"/>
      <c r="XBQ119" s="380"/>
      <c r="XBR119" s="380"/>
      <c r="XBS119" s="380"/>
      <c r="XBT119" s="380"/>
      <c r="XBU119" s="380"/>
      <c r="XBV119" s="380"/>
      <c r="XBW119" s="380"/>
      <c r="XBX119" s="380"/>
      <c r="XBY119" s="380"/>
      <c r="XBZ119" s="380"/>
      <c r="XCA119" s="380"/>
      <c r="XCB119" s="380"/>
      <c r="XCC119" s="380"/>
      <c r="XCD119" s="380"/>
      <c r="XCE119" s="380"/>
      <c r="XCF119" s="380"/>
      <c r="XCG119" s="380"/>
      <c r="XCH119" s="380"/>
      <c r="XCI119" s="380"/>
      <c r="XCJ119" s="380"/>
      <c r="XCK119" s="380"/>
      <c r="XCL119" s="380"/>
      <c r="XCM119" s="380"/>
      <c r="XCN119" s="380"/>
      <c r="XCO119" s="380"/>
      <c r="XCP119" s="380"/>
      <c r="XCQ119" s="380"/>
      <c r="XCR119" s="380"/>
      <c r="XCS119" s="380"/>
      <c r="XCT119" s="380"/>
      <c r="XCU119" s="380"/>
      <c r="XCV119" s="380"/>
      <c r="XCW119" s="380"/>
      <c r="XCX119" s="380"/>
      <c r="XCY119" s="380"/>
      <c r="XCZ119" s="380"/>
      <c r="XDA119" s="380"/>
      <c r="XDB119" s="380"/>
      <c r="XDC119" s="380"/>
      <c r="XDD119" s="380"/>
      <c r="XDE119" s="380"/>
      <c r="XDF119" s="380"/>
      <c r="XDG119" s="380"/>
      <c r="XDH119" s="380"/>
      <c r="XDI119" s="380"/>
      <c r="XDJ119" s="380"/>
      <c r="XDK119" s="380"/>
      <c r="XDL119" s="380"/>
      <c r="XDM119" s="380"/>
      <c r="XDN119" s="380"/>
      <c r="XDO119" s="380"/>
      <c r="XDP119" s="380"/>
      <c r="XDQ119" s="380"/>
      <c r="XDR119" s="380"/>
      <c r="XDS119" s="380"/>
      <c r="XDT119" s="380"/>
      <c r="XDU119" s="380"/>
      <c r="XDV119" s="380"/>
      <c r="XDW119" s="380"/>
      <c r="XDX119" s="380"/>
      <c r="XDY119" s="380"/>
      <c r="XDZ119" s="380"/>
      <c r="XEA119" s="380"/>
      <c r="XEB119" s="380"/>
      <c r="XEC119" s="380"/>
      <c r="XED119" s="380"/>
      <c r="XEE119" s="380"/>
      <c r="XEF119" s="380"/>
      <c r="XEG119" s="380"/>
      <c r="XEH119" s="380"/>
      <c r="XEI119" s="380"/>
      <c r="XEJ119" s="380"/>
      <c r="XEK119" s="380"/>
      <c r="XEL119" s="380"/>
      <c r="XEM119" s="380"/>
      <c r="XEN119" s="380"/>
      <c r="XEO119" s="380"/>
      <c r="XEP119" s="380"/>
      <c r="XEQ119" s="380"/>
      <c r="XER119" s="380"/>
      <c r="XES119" s="380"/>
      <c r="XET119" s="380"/>
      <c r="XEU119" s="380"/>
      <c r="XEV119" s="380"/>
      <c r="XEW119" s="380"/>
      <c r="XEX119" s="380"/>
      <c r="XEY119" s="380"/>
      <c r="XEZ119" s="380"/>
      <c r="XFA119" s="380"/>
      <c r="XFB119" s="380"/>
      <c r="XFC119" s="380"/>
      <c r="XFD119" s="380"/>
    </row>
    <row r="120" spans="1:16384" ht="20" customHeight="1" x14ac:dyDescent="0.75">
      <c r="A120" s="178" t="s">
        <v>391</v>
      </c>
      <c r="B120" s="180"/>
      <c r="C120" s="180"/>
      <c r="D120" s="220"/>
      <c r="E120" s="290">
        <v>0</v>
      </c>
      <c r="F120" s="291"/>
      <c r="G120" s="291"/>
      <c r="H120" s="291">
        <v>9876285.0099999998</v>
      </c>
      <c r="I120" s="291"/>
      <c r="J120" s="291"/>
      <c r="K120" s="291"/>
      <c r="L120" s="291">
        <v>0</v>
      </c>
      <c r="M120" s="291"/>
      <c r="N120" s="291"/>
      <c r="O120" s="291"/>
      <c r="P120" s="291"/>
      <c r="Q120" s="291"/>
      <c r="R120" s="291"/>
      <c r="S120" s="291"/>
      <c r="T120" s="291"/>
      <c r="U120" s="291"/>
      <c r="V120" s="291"/>
      <c r="W120" s="293" t="s">
        <v>299</v>
      </c>
      <c r="X120" s="291">
        <v>-9876284.9700000044</v>
      </c>
      <c r="Y120" s="297">
        <f>SUM(E120:V120)+X120</f>
        <v>3.999999538064003E-2</v>
      </c>
      <c r="Z120"/>
      <c r="AQ120" s="301">
        <f t="shared" ref="AQ120:AQ138" si="48">E120/1000</f>
        <v>0</v>
      </c>
      <c r="AR120" s="301">
        <f t="shared" ref="AR120:AR138" si="49">ROUND(E120/1000,0)</f>
        <v>0</v>
      </c>
      <c r="AS120" s="302">
        <f t="shared" si="42"/>
        <v>0</v>
      </c>
      <c r="AT120" s="301">
        <f t="shared" si="46"/>
        <v>3.9999995380640028E-5</v>
      </c>
      <c r="AU120" s="301">
        <f>ROUND(Y120/1000,0)</f>
        <v>0</v>
      </c>
      <c r="AV120" s="302">
        <f t="shared" si="45"/>
        <v>3.9999995380640028E-5</v>
      </c>
      <c r="BA120" s="299"/>
      <c r="BB120" s="247">
        <v>41746944</v>
      </c>
      <c r="BC120" s="247"/>
      <c r="BD120" s="247"/>
      <c r="BE120" s="247"/>
      <c r="BF120" s="247"/>
      <c r="BG120" s="247"/>
      <c r="BH120" s="300"/>
      <c r="BJ120" s="303">
        <f t="shared" si="38"/>
        <v>0</v>
      </c>
      <c r="BK120" s="303"/>
      <c r="BL120" s="304">
        <f t="shared" si="39"/>
        <v>0</v>
      </c>
      <c r="BM120" s="305"/>
      <c r="BN120" s="304">
        <f t="shared" si="25"/>
        <v>0</v>
      </c>
    </row>
    <row r="121" spans="1:16384" ht="20" customHeight="1" x14ac:dyDescent="0.75">
      <c r="A121" s="178"/>
      <c r="B121" s="180"/>
      <c r="C121" s="180"/>
      <c r="D121" s="220"/>
      <c r="E121" s="290"/>
      <c r="F121" s="291"/>
      <c r="G121" s="291"/>
      <c r="H121" s="291"/>
      <c r="I121" s="291"/>
      <c r="J121" s="291"/>
      <c r="K121" s="291"/>
      <c r="L121" s="291"/>
      <c r="M121" s="291"/>
      <c r="N121" s="291"/>
      <c r="O121" s="291"/>
      <c r="P121" s="291"/>
      <c r="Q121" s="291"/>
      <c r="R121" s="291"/>
      <c r="S121" s="291"/>
      <c r="T121" s="291"/>
      <c r="U121" s="291"/>
      <c r="V121" s="291"/>
      <c r="W121" s="293"/>
      <c r="X121" s="291"/>
      <c r="Y121" s="297"/>
      <c r="Z121" s="298"/>
      <c r="AQ121" s="301">
        <f t="shared" si="48"/>
        <v>0</v>
      </c>
      <c r="AR121" s="301">
        <f t="shared" si="49"/>
        <v>0</v>
      </c>
      <c r="AS121" s="302">
        <f t="shared" si="42"/>
        <v>0</v>
      </c>
      <c r="AT121" s="301">
        <f t="shared" si="46"/>
        <v>0</v>
      </c>
      <c r="AU121" s="301">
        <f t="shared" si="47"/>
        <v>0</v>
      </c>
      <c r="AV121" s="302">
        <f t="shared" si="45"/>
        <v>0</v>
      </c>
      <c r="BA121" s="299"/>
      <c r="BB121" s="247"/>
      <c r="BC121" s="247"/>
      <c r="BD121" s="247"/>
      <c r="BE121" s="247"/>
      <c r="BF121" s="247"/>
      <c r="BG121" s="247"/>
      <c r="BH121" s="300"/>
      <c r="BJ121" s="303">
        <f t="shared" si="38"/>
        <v>0</v>
      </c>
      <c r="BK121" s="303"/>
      <c r="BL121" s="304">
        <f t="shared" si="39"/>
        <v>0</v>
      </c>
      <c r="BM121" s="305"/>
      <c r="BN121" s="304">
        <f t="shared" si="25"/>
        <v>0</v>
      </c>
    </row>
    <row r="122" spans="1:16384" ht="20" customHeight="1" x14ac:dyDescent="0.75">
      <c r="A122" s="184" t="s">
        <v>392</v>
      </c>
      <c r="B122" s="180"/>
      <c r="C122" s="180"/>
      <c r="D122" s="220"/>
      <c r="E122" s="290"/>
      <c r="F122" s="291"/>
      <c r="G122" s="291"/>
      <c r="H122" s="291"/>
      <c r="I122" s="291"/>
      <c r="J122" s="291"/>
      <c r="K122" s="291"/>
      <c r="L122" s="291"/>
      <c r="M122" s="291"/>
      <c r="N122" s="291"/>
      <c r="O122" s="291"/>
      <c r="P122" s="291"/>
      <c r="Q122" s="291"/>
      <c r="R122" s="291"/>
      <c r="S122" s="291"/>
      <c r="T122" s="291"/>
      <c r="U122" s="291"/>
      <c r="V122" s="291"/>
      <c r="W122" s="293"/>
      <c r="X122" s="291"/>
      <c r="Y122" s="297"/>
      <c r="Z122" s="298"/>
      <c r="AQ122" s="301">
        <f t="shared" si="48"/>
        <v>0</v>
      </c>
      <c r="AR122" s="301">
        <f t="shared" si="49"/>
        <v>0</v>
      </c>
      <c r="AS122" s="302">
        <f t="shared" si="42"/>
        <v>0</v>
      </c>
      <c r="AT122" s="301">
        <f t="shared" si="46"/>
        <v>0</v>
      </c>
      <c r="AU122" s="301">
        <f t="shared" si="47"/>
        <v>0</v>
      </c>
      <c r="AV122" s="302">
        <f t="shared" si="45"/>
        <v>0</v>
      </c>
      <c r="BA122" s="299"/>
      <c r="BB122" s="247"/>
      <c r="BC122" s="247"/>
      <c r="BD122" s="247"/>
      <c r="BE122" s="247"/>
      <c r="BF122" s="247"/>
      <c r="BG122" s="247"/>
      <c r="BH122" s="300"/>
      <c r="BJ122" s="303">
        <f t="shared" si="38"/>
        <v>0</v>
      </c>
      <c r="BK122" s="303"/>
      <c r="BL122" s="304">
        <f t="shared" si="39"/>
        <v>0</v>
      </c>
      <c r="BM122" s="305"/>
      <c r="BN122" s="304">
        <f t="shared" si="25"/>
        <v>0</v>
      </c>
    </row>
    <row r="123" spans="1:16384" ht="20" customHeight="1" x14ac:dyDescent="0.75">
      <c r="A123" s="178" t="s">
        <v>393</v>
      </c>
      <c r="B123" s="180"/>
      <c r="C123" s="180"/>
      <c r="D123" s="220"/>
      <c r="E123" s="290"/>
      <c r="F123" s="291"/>
      <c r="G123" s="291"/>
      <c r="H123" s="291"/>
      <c r="I123" s="291"/>
      <c r="J123" s="291"/>
      <c r="K123" s="291"/>
      <c r="L123" s="291"/>
      <c r="M123" s="291"/>
      <c r="N123" s="291"/>
      <c r="O123" s="291"/>
      <c r="P123" s="291"/>
      <c r="Q123" s="291"/>
      <c r="R123" s="291"/>
      <c r="S123" s="291"/>
      <c r="T123" s="291"/>
      <c r="U123" s="291"/>
      <c r="V123" s="291"/>
      <c r="W123" s="293"/>
      <c r="X123" s="291"/>
      <c r="Y123" s="297"/>
      <c r="Z123" s="298"/>
      <c r="AQ123" s="301">
        <f t="shared" si="48"/>
        <v>0</v>
      </c>
      <c r="AR123" s="301">
        <f t="shared" si="49"/>
        <v>0</v>
      </c>
      <c r="AS123" s="302">
        <f t="shared" si="42"/>
        <v>0</v>
      </c>
      <c r="AT123" s="301">
        <f t="shared" si="46"/>
        <v>0</v>
      </c>
      <c r="AU123" s="301">
        <f t="shared" si="47"/>
        <v>0</v>
      </c>
      <c r="AV123" s="302">
        <f t="shared" si="45"/>
        <v>0</v>
      </c>
      <c r="BA123" s="299"/>
      <c r="BB123" s="247"/>
      <c r="BC123" s="247"/>
      <c r="BD123" s="247"/>
      <c r="BE123" s="247"/>
      <c r="BF123" s="247"/>
      <c r="BG123" s="247"/>
      <c r="BH123" s="300"/>
      <c r="BJ123" s="303">
        <f t="shared" si="38"/>
        <v>0</v>
      </c>
      <c r="BK123" s="303"/>
      <c r="BL123" s="304">
        <f t="shared" si="39"/>
        <v>0</v>
      </c>
      <c r="BM123" s="305"/>
      <c r="BN123" s="304">
        <f t="shared" si="25"/>
        <v>0</v>
      </c>
    </row>
    <row r="124" spans="1:16384" ht="20" customHeight="1" x14ac:dyDescent="0.75">
      <c r="A124" s="178"/>
      <c r="B124" s="176" t="s">
        <v>394</v>
      </c>
      <c r="D124" s="220"/>
      <c r="E124" s="290"/>
      <c r="F124" s="291"/>
      <c r="G124" s="291"/>
      <c r="H124" s="291"/>
      <c r="I124" s="291"/>
      <c r="J124" s="291"/>
      <c r="K124" s="291"/>
      <c r="L124" s="291"/>
      <c r="M124" s="291"/>
      <c r="N124" s="291"/>
      <c r="O124" s="291"/>
      <c r="P124" s="291"/>
      <c r="Q124" s="291"/>
      <c r="R124" s="291"/>
      <c r="S124" s="291"/>
      <c r="T124" s="291"/>
      <c r="U124" s="291"/>
      <c r="V124" s="291"/>
      <c r="W124" s="293"/>
      <c r="X124" s="291"/>
      <c r="Y124" s="297"/>
      <c r="Z124" s="298"/>
      <c r="AQ124" s="301">
        <f t="shared" si="48"/>
        <v>0</v>
      </c>
      <c r="AR124" s="301">
        <f t="shared" si="49"/>
        <v>0</v>
      </c>
      <c r="AS124" s="302">
        <f t="shared" si="42"/>
        <v>0</v>
      </c>
      <c r="AT124" s="301">
        <f t="shared" si="46"/>
        <v>0</v>
      </c>
      <c r="AU124" s="301">
        <f t="shared" si="47"/>
        <v>0</v>
      </c>
      <c r="AV124" s="302">
        <f t="shared" si="45"/>
        <v>0</v>
      </c>
      <c r="BA124" s="299"/>
      <c r="BB124" s="247"/>
      <c r="BC124" s="247"/>
      <c r="BD124" s="247"/>
      <c r="BE124" s="247"/>
      <c r="BF124" s="247"/>
      <c r="BG124" s="247"/>
      <c r="BH124" s="300"/>
      <c r="BJ124" s="303">
        <f t="shared" si="38"/>
        <v>0</v>
      </c>
      <c r="BK124" s="303"/>
      <c r="BL124" s="304">
        <f t="shared" si="39"/>
        <v>0</v>
      </c>
      <c r="BM124" s="305"/>
      <c r="BN124" s="304">
        <f t="shared" si="25"/>
        <v>0</v>
      </c>
    </row>
    <row r="125" spans="1:16384" ht="20" customHeight="1" x14ac:dyDescent="0.75">
      <c r="A125" s="178"/>
      <c r="C125" s="176" t="s">
        <v>395</v>
      </c>
      <c r="D125" s="220"/>
      <c r="E125" s="290"/>
      <c r="F125" s="291"/>
      <c r="G125" s="291"/>
      <c r="H125" s="291"/>
      <c r="I125" s="291"/>
      <c r="J125" s="291"/>
      <c r="K125" s="291"/>
      <c r="L125" s="291"/>
      <c r="M125" s="291"/>
      <c r="N125" s="291"/>
      <c r="O125" s="291"/>
      <c r="P125" s="291"/>
      <c r="Q125" s="291"/>
      <c r="R125" s="291"/>
      <c r="S125" s="291"/>
      <c r="T125" s="291"/>
      <c r="U125" s="291"/>
      <c r="V125" s="291"/>
      <c r="W125" s="293"/>
      <c r="X125" s="291"/>
      <c r="Y125" s="297"/>
      <c r="Z125" s="298"/>
      <c r="AQ125" s="301">
        <f t="shared" si="48"/>
        <v>0</v>
      </c>
      <c r="AR125" s="301">
        <f t="shared" si="49"/>
        <v>0</v>
      </c>
      <c r="AS125" s="302">
        <f t="shared" si="42"/>
        <v>0</v>
      </c>
      <c r="AT125" s="301">
        <f t="shared" si="46"/>
        <v>0</v>
      </c>
      <c r="AU125" s="301">
        <f t="shared" si="47"/>
        <v>0</v>
      </c>
      <c r="AV125" s="302">
        <f t="shared" si="45"/>
        <v>0</v>
      </c>
      <c r="BA125" s="299"/>
      <c r="BB125" s="247"/>
      <c r="BC125" s="247"/>
      <c r="BD125" s="247"/>
      <c r="BE125" s="247"/>
      <c r="BF125" s="247"/>
      <c r="BG125" s="247"/>
      <c r="BH125" s="300"/>
      <c r="BJ125" s="303">
        <f t="shared" si="38"/>
        <v>0</v>
      </c>
      <c r="BK125" s="303"/>
      <c r="BL125" s="304">
        <f t="shared" si="39"/>
        <v>0</v>
      </c>
      <c r="BM125" s="305"/>
      <c r="BN125" s="304">
        <f t="shared" si="25"/>
        <v>0</v>
      </c>
    </row>
    <row r="126" spans="1:16384" ht="20" customHeight="1" x14ac:dyDescent="0.75">
      <c r="A126" s="178"/>
      <c r="C126" s="176" t="s">
        <v>396</v>
      </c>
      <c r="D126" s="220"/>
      <c r="E126" s="290"/>
      <c r="F126" s="291"/>
      <c r="G126" s="291"/>
      <c r="H126" s="291"/>
      <c r="I126" s="291"/>
      <c r="J126" s="291"/>
      <c r="K126" s="291"/>
      <c r="L126" s="291"/>
      <c r="M126" s="291"/>
      <c r="N126" s="291"/>
      <c r="O126" s="291"/>
      <c r="P126" s="291"/>
      <c r="Q126" s="291"/>
      <c r="R126" s="291"/>
      <c r="S126" s="291"/>
      <c r="T126" s="291"/>
      <c r="U126" s="291"/>
      <c r="V126" s="291"/>
      <c r="W126" s="293"/>
      <c r="X126" s="291"/>
      <c r="Y126" s="297"/>
      <c r="Z126" s="298"/>
      <c r="AQ126" s="301">
        <f t="shared" si="48"/>
        <v>0</v>
      </c>
      <c r="AR126" s="301">
        <f t="shared" si="49"/>
        <v>0</v>
      </c>
      <c r="AS126" s="302">
        <f t="shared" si="42"/>
        <v>0</v>
      </c>
      <c r="AT126" s="301">
        <f t="shared" si="46"/>
        <v>0</v>
      </c>
      <c r="AU126" s="301">
        <f t="shared" si="47"/>
        <v>0</v>
      </c>
      <c r="AV126" s="302">
        <f t="shared" si="45"/>
        <v>0</v>
      </c>
      <c r="BA126" s="299"/>
      <c r="BB126" s="247"/>
      <c r="BC126" s="247"/>
      <c r="BD126" s="247"/>
      <c r="BE126" s="247"/>
      <c r="BF126" s="247"/>
      <c r="BG126" s="247"/>
      <c r="BH126" s="300"/>
      <c r="BJ126" s="303">
        <f t="shared" si="38"/>
        <v>0</v>
      </c>
      <c r="BK126" s="303"/>
      <c r="BL126" s="304">
        <f t="shared" si="39"/>
        <v>0</v>
      </c>
      <c r="BM126" s="305"/>
      <c r="BN126" s="304">
        <f t="shared" si="25"/>
        <v>0</v>
      </c>
    </row>
    <row r="127" spans="1:16384" ht="20" customHeight="1" x14ac:dyDescent="0.75">
      <c r="A127" s="178"/>
      <c r="B127" s="178"/>
      <c r="C127" s="178" t="s">
        <v>397</v>
      </c>
      <c r="D127" s="220"/>
      <c r="E127" s="290"/>
      <c r="F127" s="291"/>
      <c r="G127" s="291"/>
      <c r="H127" s="291"/>
      <c r="I127" s="291"/>
      <c r="J127" s="291"/>
      <c r="K127" s="291"/>
      <c r="L127" s="291"/>
      <c r="M127" s="291"/>
      <c r="N127" s="291"/>
      <c r="O127" s="291"/>
      <c r="P127" s="291"/>
      <c r="Q127" s="291"/>
      <c r="R127" s="291"/>
      <c r="S127" s="291"/>
      <c r="T127" s="291"/>
      <c r="U127" s="291"/>
      <c r="V127" s="291"/>
      <c r="W127" s="293"/>
      <c r="X127" s="291"/>
      <c r="Y127" s="297"/>
      <c r="Z127" s="298"/>
      <c r="AQ127" s="301">
        <f t="shared" si="48"/>
        <v>0</v>
      </c>
      <c r="AR127" s="301">
        <f t="shared" si="49"/>
        <v>0</v>
      </c>
      <c r="AS127" s="302">
        <f t="shared" si="42"/>
        <v>0</v>
      </c>
      <c r="AT127" s="301">
        <f t="shared" si="46"/>
        <v>0</v>
      </c>
      <c r="AU127" s="301">
        <f t="shared" si="47"/>
        <v>0</v>
      </c>
      <c r="AV127" s="302">
        <f t="shared" si="45"/>
        <v>0</v>
      </c>
      <c r="BA127" s="299"/>
      <c r="BB127" s="247"/>
      <c r="BC127" s="247"/>
      <c r="BD127" s="247"/>
      <c r="BE127" s="247"/>
      <c r="BF127" s="247"/>
      <c r="BG127" s="247"/>
      <c r="BH127" s="300"/>
      <c r="BJ127" s="303">
        <f t="shared" si="38"/>
        <v>0</v>
      </c>
      <c r="BK127" s="303"/>
      <c r="BL127" s="304">
        <f t="shared" si="39"/>
        <v>0</v>
      </c>
      <c r="BM127" s="305"/>
      <c r="BN127" s="304">
        <f t="shared" si="25"/>
        <v>0</v>
      </c>
    </row>
    <row r="128" spans="1:16384" ht="20" customHeight="1" x14ac:dyDescent="0.75">
      <c r="A128" s="178"/>
      <c r="B128" s="178"/>
      <c r="C128" s="178" t="s">
        <v>398</v>
      </c>
      <c r="D128" s="220"/>
      <c r="E128" s="290">
        <v>2500000000</v>
      </c>
      <c r="F128" s="291">
        <v>735477521.1576401</v>
      </c>
      <c r="G128" s="291">
        <v>1200000000</v>
      </c>
      <c r="H128" s="291">
        <f>1200000000+350000000</f>
        <v>1550000000</v>
      </c>
      <c r="I128" s="291">
        <v>180000000</v>
      </c>
      <c r="J128" s="291">
        <v>8500000</v>
      </c>
      <c r="K128" s="291">
        <v>5500000</v>
      </c>
      <c r="L128" s="291">
        <v>360000000</v>
      </c>
      <c r="M128" s="291">
        <v>301660</v>
      </c>
      <c r="N128" s="291">
        <v>1000000</v>
      </c>
      <c r="O128" s="291"/>
      <c r="P128" s="291">
        <f>10000*30.2166</f>
        <v>302166</v>
      </c>
      <c r="Q128" s="291">
        <v>3000000</v>
      </c>
      <c r="R128" s="291">
        <v>150000000</v>
      </c>
      <c r="S128" s="291">
        <v>498000</v>
      </c>
      <c r="T128" s="291">
        <v>48119700</v>
      </c>
      <c r="U128" s="291">
        <v>970000000</v>
      </c>
      <c r="V128" s="291">
        <v>520000000</v>
      </c>
      <c r="W128" s="293"/>
      <c r="X128" s="291"/>
      <c r="Y128" s="297"/>
      <c r="Z128" s="298"/>
      <c r="AQ128" s="301">
        <f t="shared" si="48"/>
        <v>2500000</v>
      </c>
      <c r="AR128" s="301">
        <f t="shared" si="49"/>
        <v>2500000</v>
      </c>
      <c r="AS128" s="302">
        <f t="shared" si="42"/>
        <v>0</v>
      </c>
      <c r="AT128" s="301">
        <f t="shared" si="46"/>
        <v>0</v>
      </c>
      <c r="AU128" s="301">
        <f t="shared" si="47"/>
        <v>0</v>
      </c>
      <c r="AV128" s="302">
        <f t="shared" si="45"/>
        <v>0</v>
      </c>
      <c r="BA128" s="299">
        <v>240000000</v>
      </c>
      <c r="BB128" s="247">
        <v>666000000</v>
      </c>
      <c r="BC128" s="247">
        <v>498000</v>
      </c>
      <c r="BD128" s="247">
        <v>48119700</v>
      </c>
      <c r="BE128" s="247">
        <v>3000000</v>
      </c>
      <c r="BF128" s="247">
        <v>150000000</v>
      </c>
      <c r="BG128" s="247">
        <v>970000000</v>
      </c>
      <c r="BH128" s="300">
        <v>520000000</v>
      </c>
      <c r="BJ128" s="303">
        <f t="shared" si="38"/>
        <v>1691617700</v>
      </c>
      <c r="BK128" s="303"/>
      <c r="BL128" s="304">
        <f t="shared" si="39"/>
        <v>1691617700</v>
      </c>
      <c r="BM128" s="305"/>
      <c r="BN128" s="304">
        <f t="shared" si="25"/>
        <v>1691617700</v>
      </c>
    </row>
    <row r="129" spans="1:66" ht="20" customHeight="1" x14ac:dyDescent="0.75">
      <c r="A129" s="178"/>
      <c r="B129" s="178"/>
      <c r="C129" s="178"/>
      <c r="D129" s="220"/>
      <c r="E129" s="290"/>
      <c r="F129" s="322"/>
      <c r="G129" s="291"/>
      <c r="H129" s="291"/>
      <c r="I129" s="291"/>
      <c r="J129" s="291"/>
      <c r="K129" s="322"/>
      <c r="L129" s="322"/>
      <c r="M129" s="322"/>
      <c r="N129" s="322"/>
      <c r="O129" s="322"/>
      <c r="P129" s="322"/>
      <c r="Q129" s="322"/>
      <c r="R129" s="322"/>
      <c r="S129" s="322"/>
      <c r="T129" s="322"/>
      <c r="U129" s="322"/>
      <c r="V129" s="322"/>
      <c r="W129" s="323"/>
      <c r="X129" s="322"/>
      <c r="Y129" s="297"/>
      <c r="Z129" s="298"/>
      <c r="AQ129" s="301">
        <f t="shared" si="48"/>
        <v>0</v>
      </c>
      <c r="AR129" s="301">
        <f t="shared" si="49"/>
        <v>0</v>
      </c>
      <c r="AS129" s="302">
        <f t="shared" si="42"/>
        <v>0</v>
      </c>
      <c r="AT129" s="301">
        <f t="shared" si="46"/>
        <v>0</v>
      </c>
      <c r="AU129" s="301">
        <f t="shared" si="47"/>
        <v>0</v>
      </c>
      <c r="AV129" s="302">
        <f t="shared" si="45"/>
        <v>0</v>
      </c>
      <c r="BA129" s="299"/>
      <c r="BB129" s="247"/>
      <c r="BC129" s="247"/>
      <c r="BD129" s="247"/>
      <c r="BE129" s="247"/>
      <c r="BF129" s="247"/>
      <c r="BG129" s="247"/>
      <c r="BH129" s="300"/>
      <c r="BJ129" s="303">
        <f t="shared" si="38"/>
        <v>0</v>
      </c>
      <c r="BK129" s="303"/>
      <c r="BL129" s="304">
        <f t="shared" si="39"/>
        <v>0</v>
      </c>
      <c r="BM129" s="305"/>
      <c r="BN129" s="304">
        <f t="shared" si="25"/>
        <v>0</v>
      </c>
    </row>
    <row r="130" spans="1:66" ht="20" customHeight="1" x14ac:dyDescent="0.75">
      <c r="A130" s="178"/>
      <c r="B130" s="176" t="s">
        <v>399</v>
      </c>
      <c r="D130" s="220"/>
      <c r="E130" s="290"/>
      <c r="F130" s="291"/>
      <c r="G130" s="291"/>
      <c r="H130" s="291"/>
      <c r="I130" s="291"/>
      <c r="J130" s="291"/>
      <c r="K130" s="291"/>
      <c r="L130" s="291"/>
      <c r="M130" s="291"/>
      <c r="N130" s="291"/>
      <c r="O130" s="291"/>
      <c r="P130" s="291"/>
      <c r="Q130" s="291"/>
      <c r="R130" s="291"/>
      <c r="S130" s="291"/>
      <c r="T130" s="291"/>
      <c r="U130" s="291"/>
      <c r="V130" s="291"/>
      <c r="W130" s="293"/>
      <c r="X130" s="291"/>
      <c r="Y130" s="297"/>
      <c r="Z130" s="298"/>
      <c r="AQ130" s="301">
        <f t="shared" si="48"/>
        <v>0</v>
      </c>
      <c r="AR130" s="301">
        <f t="shared" si="49"/>
        <v>0</v>
      </c>
      <c r="AS130" s="302">
        <f t="shared" si="42"/>
        <v>0</v>
      </c>
      <c r="AT130" s="301">
        <f t="shared" si="46"/>
        <v>0</v>
      </c>
      <c r="AU130" s="301">
        <f t="shared" si="47"/>
        <v>0</v>
      </c>
      <c r="AV130" s="302">
        <f t="shared" si="45"/>
        <v>0</v>
      </c>
      <c r="BA130" s="299"/>
      <c r="BB130" s="247"/>
      <c r="BC130" s="247"/>
      <c r="BD130" s="247"/>
      <c r="BE130" s="247"/>
      <c r="BF130" s="247"/>
      <c r="BG130" s="247"/>
      <c r="BH130" s="300"/>
      <c r="BJ130" s="303">
        <f t="shared" si="38"/>
        <v>0</v>
      </c>
      <c r="BK130" s="303"/>
      <c r="BL130" s="304">
        <f t="shared" si="39"/>
        <v>0</v>
      </c>
      <c r="BM130" s="305"/>
      <c r="BN130" s="304">
        <f t="shared" si="25"/>
        <v>0</v>
      </c>
    </row>
    <row r="131" spans="1:66" ht="20" customHeight="1" x14ac:dyDescent="0.75">
      <c r="A131" s="178"/>
      <c r="C131" s="176" t="s">
        <v>395</v>
      </c>
      <c r="D131" s="220"/>
      <c r="E131" s="290"/>
      <c r="F131" s="291"/>
      <c r="G131" s="291"/>
      <c r="H131" s="291"/>
      <c r="I131" s="291"/>
      <c r="J131" s="291"/>
      <c r="K131" s="291"/>
      <c r="L131" s="291"/>
      <c r="M131" s="291"/>
      <c r="N131" s="291"/>
      <c r="O131" s="291"/>
      <c r="P131" s="291"/>
      <c r="Q131" s="291"/>
      <c r="R131" s="291"/>
      <c r="S131" s="291"/>
      <c r="T131" s="291"/>
      <c r="U131" s="291"/>
      <c r="V131" s="291"/>
      <c r="W131" s="293"/>
      <c r="X131" s="291"/>
      <c r="Y131" s="297"/>
      <c r="Z131" s="298"/>
      <c r="AQ131" s="301">
        <f t="shared" si="48"/>
        <v>0</v>
      </c>
      <c r="AR131" s="301">
        <f t="shared" si="49"/>
        <v>0</v>
      </c>
      <c r="AS131" s="302">
        <f t="shared" si="42"/>
        <v>0</v>
      </c>
      <c r="AT131" s="301">
        <f t="shared" si="46"/>
        <v>0</v>
      </c>
      <c r="AU131" s="301">
        <f t="shared" si="47"/>
        <v>0</v>
      </c>
      <c r="AV131" s="302">
        <f t="shared" si="45"/>
        <v>0</v>
      </c>
      <c r="BA131" s="299"/>
      <c r="BB131" s="247"/>
      <c r="BC131" s="247"/>
      <c r="BD131" s="247"/>
      <c r="BE131" s="247"/>
      <c r="BF131" s="247"/>
      <c r="BG131" s="247"/>
      <c r="BH131" s="300"/>
      <c r="BJ131" s="303">
        <f t="shared" si="38"/>
        <v>0</v>
      </c>
      <c r="BK131" s="303"/>
      <c r="BL131" s="304">
        <f t="shared" si="39"/>
        <v>0</v>
      </c>
      <c r="BM131" s="305"/>
      <c r="BN131" s="304">
        <f t="shared" si="25"/>
        <v>0</v>
      </c>
    </row>
    <row r="132" spans="1:66" ht="20" customHeight="1" x14ac:dyDescent="0.75">
      <c r="A132" s="178"/>
      <c r="C132" s="176" t="s">
        <v>396</v>
      </c>
      <c r="D132" s="220"/>
      <c r="E132" s="290"/>
      <c r="F132" s="291"/>
      <c r="G132" s="291"/>
      <c r="H132" s="291"/>
      <c r="I132" s="291"/>
      <c r="J132" s="291"/>
      <c r="K132" s="291"/>
      <c r="L132" s="291"/>
      <c r="M132" s="291"/>
      <c r="N132" s="291"/>
      <c r="O132" s="291"/>
      <c r="P132" s="291"/>
      <c r="Q132" s="291"/>
      <c r="R132" s="291"/>
      <c r="S132" s="291"/>
      <c r="T132" s="291"/>
      <c r="U132" s="291"/>
      <c r="V132" s="291"/>
      <c r="W132" s="293"/>
      <c r="X132" s="291"/>
      <c r="Y132" s="297"/>
      <c r="Z132" s="298"/>
      <c r="AQ132" s="301">
        <f t="shared" si="48"/>
        <v>0</v>
      </c>
      <c r="AR132" s="301">
        <f t="shared" si="49"/>
        <v>0</v>
      </c>
      <c r="AS132" s="302">
        <f t="shared" si="42"/>
        <v>0</v>
      </c>
      <c r="AT132" s="301">
        <f t="shared" si="46"/>
        <v>0</v>
      </c>
      <c r="AU132" s="301">
        <f t="shared" si="47"/>
        <v>0</v>
      </c>
      <c r="AV132" s="302">
        <f t="shared" si="45"/>
        <v>0</v>
      </c>
      <c r="BA132" s="299"/>
      <c r="BB132" s="247"/>
      <c r="BC132" s="247"/>
      <c r="BD132" s="247"/>
      <c r="BE132" s="247"/>
      <c r="BF132" s="247"/>
      <c r="BG132" s="247"/>
      <c r="BH132" s="300"/>
      <c r="BJ132" s="303">
        <f t="shared" si="38"/>
        <v>0</v>
      </c>
      <c r="BK132" s="303"/>
      <c r="BL132" s="304">
        <f t="shared" si="39"/>
        <v>0</v>
      </c>
      <c r="BM132" s="305"/>
      <c r="BN132" s="304">
        <f t="shared" si="25"/>
        <v>0</v>
      </c>
    </row>
    <row r="133" spans="1:66" ht="20" customHeight="1" x14ac:dyDescent="0.75">
      <c r="A133" s="178"/>
      <c r="B133" s="178"/>
      <c r="C133" s="178" t="s">
        <v>400</v>
      </c>
      <c r="D133" s="220"/>
      <c r="E133" s="290"/>
      <c r="F133" s="291"/>
      <c r="G133" s="291"/>
      <c r="H133" s="291"/>
      <c r="I133" s="291"/>
      <c r="J133" s="291"/>
      <c r="K133" s="291"/>
      <c r="L133" s="291"/>
      <c r="M133" s="291"/>
      <c r="N133" s="291"/>
      <c r="O133" s="291"/>
      <c r="P133" s="291"/>
      <c r="Q133" s="291"/>
      <c r="R133" s="291"/>
      <c r="S133" s="291"/>
      <c r="T133" s="291"/>
      <c r="U133" s="291"/>
      <c r="V133" s="291"/>
      <c r="W133" s="293"/>
      <c r="X133" s="291"/>
      <c r="Y133" s="297"/>
      <c r="Z133" s="298"/>
      <c r="AQ133" s="301">
        <f t="shared" si="48"/>
        <v>0</v>
      </c>
      <c r="AR133" s="301">
        <f t="shared" si="49"/>
        <v>0</v>
      </c>
      <c r="AS133" s="302">
        <f t="shared" si="42"/>
        <v>0</v>
      </c>
      <c r="AT133" s="301">
        <f t="shared" si="46"/>
        <v>0</v>
      </c>
      <c r="AU133" s="301">
        <f t="shared" si="47"/>
        <v>0</v>
      </c>
      <c r="AV133" s="302">
        <f t="shared" si="45"/>
        <v>0</v>
      </c>
      <c r="BA133" s="299"/>
      <c r="BB133" s="247"/>
      <c r="BC133" s="247"/>
      <c r="BD133" s="247"/>
      <c r="BE133" s="247"/>
      <c r="BF133" s="247"/>
      <c r="BG133" s="247"/>
      <c r="BH133" s="300"/>
      <c r="BJ133" s="303">
        <f t="shared" si="38"/>
        <v>0</v>
      </c>
      <c r="BK133" s="303"/>
      <c r="BL133" s="304">
        <f t="shared" si="39"/>
        <v>0</v>
      </c>
      <c r="BM133" s="305"/>
      <c r="BN133" s="304">
        <f t="shared" si="25"/>
        <v>0</v>
      </c>
    </row>
    <row r="134" spans="1:66" ht="20" customHeight="1" x14ac:dyDescent="0.75">
      <c r="A134" s="178"/>
      <c r="B134" s="178"/>
      <c r="C134" s="178" t="s">
        <v>401</v>
      </c>
      <c r="D134" s="220" t="s">
        <v>80</v>
      </c>
      <c r="E134" s="290">
        <v>2500000000</v>
      </c>
      <c r="F134" s="290">
        <v>735477521.1576401</v>
      </c>
      <c r="G134" s="291">
        <v>1200000000</v>
      </c>
      <c r="H134" s="291">
        <f>1200000000+350000000</f>
        <v>1550000000</v>
      </c>
      <c r="I134" s="291">
        <v>180000000</v>
      </c>
      <c r="J134" s="291">
        <v>8500000</v>
      </c>
      <c r="K134" s="291">
        <v>5500000</v>
      </c>
      <c r="L134" s="291">
        <v>360000000</v>
      </c>
      <c r="M134" s="291">
        <v>301660</v>
      </c>
      <c r="N134" s="291">
        <v>1000000</v>
      </c>
      <c r="O134" s="291"/>
      <c r="P134" s="291">
        <f>10000*30.2166</f>
        <v>302166</v>
      </c>
      <c r="Q134" s="291">
        <v>3000000</v>
      </c>
      <c r="R134" s="291">
        <v>150000000</v>
      </c>
      <c r="S134" s="291">
        <v>498000</v>
      </c>
      <c r="T134" s="291">
        <v>48119700</v>
      </c>
      <c r="U134" s="291">
        <v>970000000</v>
      </c>
      <c r="V134" s="291">
        <v>520000000</v>
      </c>
      <c r="W134" s="293" t="s">
        <v>310</v>
      </c>
      <c r="X134" s="291">
        <v>-1390787040.0599999</v>
      </c>
      <c r="Y134" s="297">
        <f>SUM(E134:V134)+X134+X135+X136+X138+X137+X139+X140+X141+X142+X143</f>
        <v>2500000000.000001</v>
      </c>
      <c r="Z134" s="298">
        <f>+Y134-E134</f>
        <v>0</v>
      </c>
      <c r="AQ134" s="301">
        <f t="shared" si="48"/>
        <v>2500000</v>
      </c>
      <c r="AR134" s="301">
        <f t="shared" si="49"/>
        <v>2500000</v>
      </c>
      <c r="AS134" s="302">
        <f t="shared" si="42"/>
        <v>0</v>
      </c>
      <c r="AT134" s="301">
        <f t="shared" si="46"/>
        <v>2500000.0000000009</v>
      </c>
      <c r="AU134" s="301">
        <f t="shared" si="47"/>
        <v>2500000</v>
      </c>
      <c r="AV134" s="302">
        <f t="shared" si="45"/>
        <v>0</v>
      </c>
      <c r="BA134" s="299">
        <v>240000000</v>
      </c>
      <c r="BB134" s="247"/>
      <c r="BC134" s="247">
        <v>498000</v>
      </c>
      <c r="BD134" s="247">
        <v>48119700</v>
      </c>
      <c r="BE134" s="247">
        <v>3000000</v>
      </c>
      <c r="BF134" s="247">
        <v>150000000</v>
      </c>
      <c r="BG134" s="247">
        <v>970000000</v>
      </c>
      <c r="BH134" s="300">
        <v>520000000</v>
      </c>
      <c r="BJ134" s="303">
        <f t="shared" si="38"/>
        <v>1691617700</v>
      </c>
      <c r="BK134" s="303"/>
      <c r="BL134" s="304">
        <f t="shared" si="39"/>
        <v>1691617700</v>
      </c>
      <c r="BM134" s="305"/>
      <c r="BN134" s="304">
        <f t="shared" si="25"/>
        <v>1691617700</v>
      </c>
    </row>
    <row r="135" spans="1:66" ht="20" customHeight="1" x14ac:dyDescent="0.75">
      <c r="A135" s="178"/>
      <c r="B135" s="178"/>
      <c r="C135" s="178"/>
      <c r="D135" s="220"/>
      <c r="E135" s="290"/>
      <c r="F135" s="291"/>
      <c r="G135" s="291"/>
      <c r="H135" s="291"/>
      <c r="I135" s="291"/>
      <c r="J135" s="291"/>
      <c r="K135" s="291"/>
      <c r="L135" s="291"/>
      <c r="M135" s="291"/>
      <c r="N135" s="291"/>
      <c r="O135" s="291"/>
      <c r="P135" s="291"/>
      <c r="Q135" s="291"/>
      <c r="R135" s="291"/>
      <c r="S135" s="291"/>
      <c r="T135" s="291"/>
      <c r="U135" s="291"/>
      <c r="V135" s="291"/>
      <c r="W135" s="293" t="s">
        <v>311</v>
      </c>
      <c r="X135" s="291">
        <v>-360000000</v>
      </c>
      <c r="Y135" s="297"/>
      <c r="Z135" s="298"/>
      <c r="AQ135" s="301">
        <f t="shared" si="48"/>
        <v>0</v>
      </c>
      <c r="AR135" s="301">
        <f t="shared" si="49"/>
        <v>0</v>
      </c>
      <c r="AS135" s="302">
        <f t="shared" si="42"/>
        <v>0</v>
      </c>
      <c r="AT135" s="301">
        <f t="shared" si="46"/>
        <v>0</v>
      </c>
      <c r="AU135" s="301">
        <f t="shared" si="47"/>
        <v>0</v>
      </c>
      <c r="AV135" s="302">
        <f t="shared" si="45"/>
        <v>0</v>
      </c>
      <c r="BA135" s="299"/>
      <c r="BB135" s="247"/>
      <c r="BC135" s="247"/>
      <c r="BD135" s="247"/>
      <c r="BE135" s="247"/>
      <c r="BF135" s="247"/>
      <c r="BG135" s="247"/>
      <c r="BH135" s="300"/>
      <c r="BJ135" s="303">
        <f t="shared" si="38"/>
        <v>0</v>
      </c>
      <c r="BK135" s="303"/>
      <c r="BL135" s="304">
        <f t="shared" si="39"/>
        <v>0</v>
      </c>
      <c r="BM135" s="305"/>
      <c r="BN135" s="304">
        <f t="shared" si="25"/>
        <v>0</v>
      </c>
    </row>
    <row r="136" spans="1:66" ht="20" customHeight="1" x14ac:dyDescent="0.75">
      <c r="A136" s="178"/>
      <c r="C136" s="178"/>
      <c r="D136" s="220"/>
      <c r="E136" s="290"/>
      <c r="F136" s="291"/>
      <c r="G136" s="291"/>
      <c r="H136" s="291"/>
      <c r="I136" s="291"/>
      <c r="J136" s="291"/>
      <c r="K136" s="291"/>
      <c r="L136" s="291"/>
      <c r="M136" s="291"/>
      <c r="N136" s="291"/>
      <c r="O136" s="291"/>
      <c r="P136" s="291"/>
      <c r="Q136" s="291"/>
      <c r="R136" s="291"/>
      <c r="S136" s="291"/>
      <c r="T136" s="291"/>
      <c r="U136" s="291"/>
      <c r="V136" s="291"/>
      <c r="W136" s="293" t="s">
        <v>331</v>
      </c>
      <c r="X136" s="291">
        <v>-350302166</v>
      </c>
      <c r="Y136" s="297"/>
      <c r="Z136" s="298"/>
      <c r="AQ136" s="301">
        <f t="shared" si="48"/>
        <v>0</v>
      </c>
      <c r="AR136" s="301">
        <f t="shared" si="49"/>
        <v>0</v>
      </c>
      <c r="AS136" s="302">
        <f t="shared" si="42"/>
        <v>0</v>
      </c>
      <c r="AT136" s="301">
        <f t="shared" si="46"/>
        <v>0</v>
      </c>
      <c r="AU136" s="301">
        <f t="shared" si="47"/>
        <v>0</v>
      </c>
      <c r="AV136" s="302">
        <f t="shared" si="45"/>
        <v>0</v>
      </c>
      <c r="BA136" s="299"/>
      <c r="BB136" s="247"/>
      <c r="BC136" s="247"/>
      <c r="BD136" s="247"/>
      <c r="BE136" s="247"/>
      <c r="BF136" s="247"/>
      <c r="BG136" s="247"/>
      <c r="BH136" s="300"/>
      <c r="BJ136" s="303">
        <f t="shared" si="38"/>
        <v>0</v>
      </c>
      <c r="BK136" s="303"/>
      <c r="BL136" s="304">
        <f t="shared" si="39"/>
        <v>0</v>
      </c>
      <c r="BM136" s="305"/>
      <c r="BN136" s="304">
        <f t="shared" si="25"/>
        <v>0</v>
      </c>
    </row>
    <row r="137" spans="1:66" ht="20" customHeight="1" x14ac:dyDescent="0.75">
      <c r="A137" s="178"/>
      <c r="B137" s="178"/>
      <c r="C137" s="178"/>
      <c r="D137" s="220"/>
      <c r="E137" s="290"/>
      <c r="F137" s="291"/>
      <c r="G137" s="291"/>
      <c r="H137" s="291"/>
      <c r="I137" s="291"/>
      <c r="J137" s="291"/>
      <c r="K137" s="291"/>
      <c r="L137" s="291"/>
      <c r="M137" s="291"/>
      <c r="N137" s="291"/>
      <c r="O137" s="291"/>
      <c r="P137" s="291"/>
      <c r="Q137" s="291"/>
      <c r="R137" s="291"/>
      <c r="S137" s="291"/>
      <c r="T137" s="291"/>
      <c r="U137" s="291"/>
      <c r="V137" s="291"/>
      <c r="W137" s="293" t="s">
        <v>312</v>
      </c>
      <c r="X137" s="291">
        <v>-547000000</v>
      </c>
      <c r="Y137" s="297"/>
      <c r="Z137" s="298"/>
      <c r="AQ137" s="301">
        <f t="shared" si="48"/>
        <v>0</v>
      </c>
      <c r="AR137" s="301">
        <f t="shared" si="49"/>
        <v>0</v>
      </c>
      <c r="AS137" s="302">
        <f t="shared" si="42"/>
        <v>0</v>
      </c>
      <c r="AT137" s="301">
        <f t="shared" si="46"/>
        <v>0</v>
      </c>
      <c r="AU137" s="301">
        <f t="shared" si="47"/>
        <v>0</v>
      </c>
      <c r="AV137" s="302">
        <f t="shared" si="45"/>
        <v>0</v>
      </c>
      <c r="BA137" s="299"/>
      <c r="BB137" s="247"/>
      <c r="BC137" s="247"/>
      <c r="BD137" s="247"/>
      <c r="BE137" s="247"/>
      <c r="BF137" s="247"/>
      <c r="BG137" s="247"/>
      <c r="BH137" s="300"/>
      <c r="BJ137" s="303">
        <f t="shared" si="38"/>
        <v>0</v>
      </c>
      <c r="BK137" s="303"/>
      <c r="BL137" s="304">
        <f t="shared" si="39"/>
        <v>0</v>
      </c>
      <c r="BM137" s="305"/>
      <c r="BN137" s="304">
        <f t="shared" si="25"/>
        <v>0</v>
      </c>
    </row>
    <row r="138" spans="1:66" ht="20" customHeight="1" x14ac:dyDescent="0.75">
      <c r="A138" s="178"/>
      <c r="B138" s="178"/>
      <c r="C138" s="178"/>
      <c r="D138" s="220"/>
      <c r="E138" s="290"/>
      <c r="F138" s="291"/>
      <c r="G138" s="291"/>
      <c r="H138" s="291"/>
      <c r="I138" s="291"/>
      <c r="J138" s="291"/>
      <c r="K138" s="291"/>
      <c r="L138" s="291"/>
      <c r="M138" s="291"/>
      <c r="N138" s="291"/>
      <c r="O138" s="291"/>
      <c r="P138" s="291"/>
      <c r="Q138" s="291"/>
      <c r="R138" s="291"/>
      <c r="S138" s="291"/>
      <c r="T138" s="291"/>
      <c r="U138" s="291"/>
      <c r="V138" s="291"/>
      <c r="W138" s="293" t="s">
        <v>315</v>
      </c>
      <c r="X138" s="291">
        <v>-250000000</v>
      </c>
      <c r="Y138" s="297"/>
      <c r="Z138" s="298"/>
      <c r="AQ138" s="301">
        <f t="shared" si="48"/>
        <v>0</v>
      </c>
      <c r="AR138" s="301">
        <f t="shared" si="49"/>
        <v>0</v>
      </c>
      <c r="AS138" s="302">
        <f t="shared" si="42"/>
        <v>0</v>
      </c>
      <c r="AT138" s="301">
        <f t="shared" si="46"/>
        <v>0</v>
      </c>
      <c r="AU138" s="301">
        <f t="shared" si="47"/>
        <v>0</v>
      </c>
      <c r="AV138" s="302">
        <f t="shared" si="45"/>
        <v>0</v>
      </c>
      <c r="BA138" s="299"/>
      <c r="BB138" s="247"/>
      <c r="BC138" s="247"/>
      <c r="BD138" s="247"/>
      <c r="BE138" s="247"/>
      <c r="BF138" s="247"/>
      <c r="BG138" s="247"/>
      <c r="BH138" s="300"/>
      <c r="BJ138" s="303">
        <f t="shared" si="38"/>
        <v>0</v>
      </c>
      <c r="BK138" s="303"/>
      <c r="BL138" s="304">
        <f t="shared" si="39"/>
        <v>0</v>
      </c>
      <c r="BM138" s="305"/>
      <c r="BN138" s="304">
        <f t="shared" si="25"/>
        <v>0</v>
      </c>
    </row>
    <row r="139" spans="1:66" ht="20" customHeight="1" x14ac:dyDescent="0.75">
      <c r="A139" s="178"/>
      <c r="B139" s="178"/>
      <c r="C139" s="178"/>
      <c r="D139" s="220"/>
      <c r="E139" s="290"/>
      <c r="F139" s="291"/>
      <c r="G139" s="291"/>
      <c r="H139" s="291"/>
      <c r="I139" s="291"/>
      <c r="J139" s="291"/>
      <c r="K139" s="291"/>
      <c r="L139" s="291"/>
      <c r="M139" s="291"/>
      <c r="N139" s="291"/>
      <c r="O139" s="291"/>
      <c r="P139" s="291"/>
      <c r="Q139" s="291"/>
      <c r="R139" s="291"/>
      <c r="S139" s="291"/>
      <c r="T139" s="291"/>
      <c r="U139" s="291"/>
      <c r="V139" s="291"/>
      <c r="W139" s="293" t="s">
        <v>325</v>
      </c>
      <c r="X139" s="291">
        <v>-100000000</v>
      </c>
      <c r="Y139" s="297"/>
      <c r="Z139" s="298"/>
      <c r="AQ139" s="301"/>
      <c r="AR139" s="301"/>
      <c r="AS139" s="302"/>
      <c r="AT139" s="301"/>
      <c r="AU139" s="301"/>
      <c r="AV139" s="302"/>
      <c r="BA139" s="299"/>
      <c r="BB139" s="247"/>
      <c r="BC139" s="247"/>
      <c r="BD139" s="247"/>
      <c r="BE139" s="247"/>
      <c r="BF139" s="247"/>
      <c r="BG139" s="247"/>
      <c r="BH139" s="300"/>
      <c r="BJ139" s="303">
        <f t="shared" si="38"/>
        <v>0</v>
      </c>
      <c r="BK139" s="303"/>
      <c r="BL139" s="304">
        <f t="shared" si="39"/>
        <v>0</v>
      </c>
      <c r="BM139" s="305"/>
      <c r="BN139" s="304">
        <f t="shared" si="25"/>
        <v>0</v>
      </c>
    </row>
    <row r="140" spans="1:66" ht="20" customHeight="1" x14ac:dyDescent="0.75">
      <c r="A140" s="178"/>
      <c r="B140" s="178"/>
      <c r="C140" s="178"/>
      <c r="D140" s="220"/>
      <c r="E140" s="290"/>
      <c r="F140" s="291"/>
      <c r="G140" s="291"/>
      <c r="H140" s="291"/>
      <c r="I140" s="291"/>
      <c r="J140" s="291"/>
      <c r="K140" s="291"/>
      <c r="L140" s="291"/>
      <c r="M140" s="291"/>
      <c r="N140" s="291"/>
      <c r="O140" s="291"/>
      <c r="P140" s="291"/>
      <c r="Q140" s="291"/>
      <c r="R140" s="291"/>
      <c r="S140" s="291"/>
      <c r="T140" s="291"/>
      <c r="U140" s="291"/>
      <c r="V140" s="291"/>
      <c r="W140" s="293" t="s">
        <v>325</v>
      </c>
      <c r="X140" s="291">
        <v>-340000000</v>
      </c>
      <c r="Y140" s="297"/>
      <c r="Z140" s="298"/>
      <c r="AQ140" s="301"/>
      <c r="AR140" s="301"/>
      <c r="AS140" s="302"/>
      <c r="AT140" s="301"/>
      <c r="AU140" s="301"/>
      <c r="AV140" s="302"/>
      <c r="BA140" s="299"/>
      <c r="BB140" s="247"/>
      <c r="BC140" s="247"/>
      <c r="BD140" s="247"/>
      <c r="BE140" s="247"/>
      <c r="BF140" s="247"/>
      <c r="BG140" s="247"/>
      <c r="BH140" s="300"/>
      <c r="BJ140" s="303">
        <f t="shared" si="38"/>
        <v>0</v>
      </c>
      <c r="BK140" s="303"/>
      <c r="BL140" s="304">
        <f t="shared" si="39"/>
        <v>0</v>
      </c>
      <c r="BM140" s="305"/>
      <c r="BN140" s="304">
        <f t="shared" si="25"/>
        <v>0</v>
      </c>
    </row>
    <row r="141" spans="1:66" ht="20" customHeight="1" x14ac:dyDescent="0.75">
      <c r="A141" s="178"/>
      <c r="B141" s="178"/>
      <c r="C141" s="178"/>
      <c r="D141" s="220"/>
      <c r="E141" s="290"/>
      <c r="F141" s="291"/>
      <c r="G141" s="291"/>
      <c r="H141" s="291"/>
      <c r="I141" s="291"/>
      <c r="J141" s="291"/>
      <c r="K141" s="291"/>
      <c r="L141" s="291"/>
      <c r="M141" s="291"/>
      <c r="N141" s="291"/>
      <c r="O141" s="291"/>
      <c r="P141" s="291"/>
      <c r="Q141" s="291"/>
      <c r="R141" s="291"/>
      <c r="S141" s="291"/>
      <c r="T141" s="291"/>
      <c r="U141" s="291"/>
      <c r="V141" s="291"/>
      <c r="W141" s="293" t="s">
        <v>327</v>
      </c>
      <c r="X141" s="291">
        <v>-702992141.09764004</v>
      </c>
      <c r="Y141" s="297"/>
      <c r="Z141" s="298"/>
      <c r="AQ141" s="301"/>
      <c r="AR141" s="301"/>
      <c r="AS141" s="302"/>
      <c r="AT141" s="301"/>
      <c r="AU141" s="301"/>
      <c r="AV141" s="302"/>
      <c r="BA141" s="299"/>
      <c r="BB141" s="247"/>
      <c r="BC141" s="247"/>
      <c r="BD141" s="247"/>
      <c r="BE141" s="247"/>
      <c r="BF141" s="247"/>
      <c r="BG141" s="247"/>
      <c r="BH141" s="300"/>
      <c r="BJ141" s="303">
        <f t="shared" si="38"/>
        <v>0</v>
      </c>
      <c r="BK141" s="303"/>
      <c r="BL141" s="304">
        <f t="shared" si="39"/>
        <v>0</v>
      </c>
      <c r="BM141" s="305"/>
      <c r="BN141" s="304">
        <f t="shared" si="25"/>
        <v>0</v>
      </c>
    </row>
    <row r="142" spans="1:66" ht="20" customHeight="1" x14ac:dyDescent="0.75">
      <c r="A142" s="178"/>
      <c r="B142" s="178"/>
      <c r="C142" s="178"/>
      <c r="D142" s="220"/>
      <c r="E142" s="290"/>
      <c r="F142" s="291"/>
      <c r="G142" s="291"/>
      <c r="H142" s="291"/>
      <c r="I142" s="291"/>
      <c r="J142" s="291"/>
      <c r="K142" s="291"/>
      <c r="L142" s="291"/>
      <c r="M142" s="291"/>
      <c r="N142" s="291"/>
      <c r="O142" s="291"/>
      <c r="P142" s="291"/>
      <c r="Q142" s="291"/>
      <c r="R142" s="291"/>
      <c r="S142" s="291"/>
      <c r="T142" s="291"/>
      <c r="U142" s="291"/>
      <c r="V142" s="291"/>
      <c r="W142" s="293" t="s">
        <v>313</v>
      </c>
      <c r="X142" s="291">
        <v>-1691617700</v>
      </c>
      <c r="Y142" s="297"/>
      <c r="Z142" s="298"/>
      <c r="AQ142" s="301"/>
      <c r="AR142" s="301"/>
      <c r="AS142" s="302"/>
      <c r="AT142" s="301"/>
      <c r="AU142" s="301"/>
      <c r="AV142" s="302"/>
      <c r="BA142" s="299"/>
      <c r="BB142" s="247"/>
      <c r="BC142" s="247"/>
      <c r="BD142" s="247"/>
      <c r="BE142" s="247"/>
      <c r="BF142" s="247"/>
      <c r="BG142" s="247"/>
      <c r="BH142" s="300"/>
      <c r="BJ142" s="303"/>
      <c r="BK142" s="303"/>
      <c r="BL142" s="304"/>
      <c r="BM142" s="305"/>
      <c r="BN142" s="304">
        <f t="shared" si="25"/>
        <v>0</v>
      </c>
    </row>
    <row r="143" spans="1:66" ht="20" customHeight="1" x14ac:dyDescent="0.75">
      <c r="A143" s="178"/>
      <c r="B143" s="178"/>
      <c r="C143" s="178"/>
      <c r="D143" s="220"/>
      <c r="E143" s="290"/>
      <c r="F143" s="291"/>
      <c r="G143" s="291"/>
      <c r="H143" s="291"/>
      <c r="I143" s="291"/>
      <c r="J143" s="291"/>
      <c r="K143" s="291"/>
      <c r="L143" s="291"/>
      <c r="M143" s="291"/>
      <c r="N143" s="291"/>
      <c r="O143" s="291"/>
      <c r="P143" s="291"/>
      <c r="Q143" s="291"/>
      <c r="R143" s="291"/>
      <c r="S143" s="291"/>
      <c r="T143" s="291"/>
      <c r="U143" s="291"/>
      <c r="V143" s="291"/>
      <c r="W143" s="293"/>
      <c r="X143" s="291"/>
      <c r="Y143" s="297"/>
      <c r="Z143" s="298"/>
      <c r="AQ143" s="301"/>
      <c r="AR143" s="301"/>
      <c r="AS143" s="302"/>
      <c r="AT143" s="301"/>
      <c r="AU143" s="301"/>
      <c r="AV143" s="302"/>
      <c r="BA143" s="299"/>
      <c r="BB143" s="247"/>
      <c r="BC143" s="247"/>
      <c r="BD143" s="247"/>
      <c r="BE143" s="247"/>
      <c r="BF143" s="247"/>
      <c r="BG143" s="247"/>
      <c r="BH143" s="300"/>
      <c r="BJ143" s="303"/>
      <c r="BK143" s="303"/>
      <c r="BL143" s="304"/>
      <c r="BM143" s="305"/>
      <c r="BN143" s="304">
        <f t="shared" ref="BN143:BN156" si="50">SUM(BL143:BM143)</f>
        <v>0</v>
      </c>
    </row>
    <row r="144" spans="1:66" ht="20" customHeight="1" x14ac:dyDescent="0.75">
      <c r="A144" s="178"/>
      <c r="B144" s="178"/>
      <c r="C144" s="178"/>
      <c r="D144" s="220"/>
      <c r="E144" s="290"/>
      <c r="F144" s="291"/>
      <c r="G144" s="291"/>
      <c r="H144" s="291"/>
      <c r="I144" s="291"/>
      <c r="J144" s="291"/>
      <c r="K144" s="291"/>
      <c r="L144" s="291"/>
      <c r="M144" s="291"/>
      <c r="N144" s="291"/>
      <c r="O144" s="291"/>
      <c r="P144" s="291"/>
      <c r="Q144" s="291"/>
      <c r="R144" s="291"/>
      <c r="S144" s="291"/>
      <c r="T144" s="291"/>
      <c r="U144" s="291"/>
      <c r="V144" s="291"/>
      <c r="W144" s="293"/>
      <c r="X144" s="291"/>
      <c r="Y144" s="297"/>
      <c r="Z144" s="298"/>
      <c r="AQ144" s="301"/>
      <c r="AR144" s="301"/>
      <c r="AS144" s="302"/>
      <c r="AT144" s="301"/>
      <c r="AU144" s="301"/>
      <c r="AV144" s="302"/>
      <c r="BA144" s="299"/>
      <c r="BB144" s="247"/>
      <c r="BC144" s="247"/>
      <c r="BD144" s="247"/>
      <c r="BE144" s="247"/>
      <c r="BF144" s="247"/>
      <c r="BG144" s="247"/>
      <c r="BH144" s="300"/>
      <c r="BJ144" s="303">
        <f t="shared" ref="BJ144:BJ191" si="51">SUM(BC144:BH144)</f>
        <v>0</v>
      </c>
      <c r="BK144" s="303"/>
      <c r="BL144" s="304">
        <f t="shared" ref="BL144:BL191" si="52">SUM(Q144:V144)</f>
        <v>0</v>
      </c>
      <c r="BM144" s="305"/>
      <c r="BN144" s="304">
        <f t="shared" si="50"/>
        <v>0</v>
      </c>
    </row>
    <row r="145" spans="1:16384" ht="20" customHeight="1" x14ac:dyDescent="0.75">
      <c r="A145" s="178"/>
      <c r="B145" s="178" t="s">
        <v>402</v>
      </c>
      <c r="C145" s="178"/>
      <c r="D145" s="220" t="s">
        <v>82</v>
      </c>
      <c r="E145" s="290">
        <v>3407489304.6100001</v>
      </c>
      <c r="F145" s="291"/>
      <c r="G145" s="291"/>
      <c r="H145" s="291"/>
      <c r="I145" s="291"/>
      <c r="J145" s="291"/>
      <c r="K145" s="291"/>
      <c r="L145" s="291"/>
      <c r="M145" s="291"/>
      <c r="N145" s="291"/>
      <c r="O145" s="291"/>
      <c r="P145" s="291"/>
      <c r="Q145" s="291"/>
      <c r="R145" s="291"/>
      <c r="S145" s="291"/>
      <c r="T145" s="291"/>
      <c r="U145" s="291"/>
      <c r="V145" s="291"/>
      <c r="W145" s="293"/>
      <c r="X145" s="291"/>
      <c r="Y145" s="297">
        <f>SUM(E145:V145)+X145</f>
        <v>3407489304.6100001</v>
      </c>
      <c r="Z145" s="298"/>
      <c r="AQ145" s="301">
        <f>E145/1000</f>
        <v>3407489.30461</v>
      </c>
      <c r="AR145" s="301">
        <f>ROUND(E145/1000,0)</f>
        <v>3407489</v>
      </c>
      <c r="AS145" s="302">
        <f t="shared" si="42"/>
        <v>0.30460999999195337</v>
      </c>
      <c r="AT145" s="301">
        <f t="shared" ref="AT145:AT166" si="53">Y145/1000</f>
        <v>3407489.30461</v>
      </c>
      <c r="AU145" s="301">
        <f t="shared" ref="AU145:AU166" si="54">ROUND(Y145/1000,0)</f>
        <v>3407489</v>
      </c>
      <c r="AV145" s="302">
        <f t="shared" si="45"/>
        <v>0.30460999999195337</v>
      </c>
      <c r="BA145" s="299"/>
      <c r="BB145" s="247"/>
      <c r="BC145" s="247"/>
      <c r="BD145" s="247"/>
      <c r="BE145" s="247"/>
      <c r="BF145" s="247"/>
      <c r="BG145" s="247"/>
      <c r="BH145" s="300"/>
      <c r="BJ145" s="303">
        <f t="shared" si="51"/>
        <v>0</v>
      </c>
      <c r="BK145" s="303"/>
      <c r="BL145" s="304">
        <f t="shared" si="52"/>
        <v>0</v>
      </c>
      <c r="BM145" s="305"/>
      <c r="BN145" s="304">
        <f t="shared" si="50"/>
        <v>0</v>
      </c>
    </row>
    <row r="146" spans="1:16384" ht="20" customHeight="1" x14ac:dyDescent="0.75">
      <c r="A146" s="178"/>
      <c r="C146" s="178"/>
      <c r="D146" s="220"/>
      <c r="E146" s="290"/>
      <c r="F146" s="291"/>
      <c r="G146" s="291"/>
      <c r="H146" s="291"/>
      <c r="I146" s="291"/>
      <c r="J146" s="291"/>
      <c r="K146" s="291"/>
      <c r="L146" s="291"/>
      <c r="M146" s="291"/>
      <c r="N146" s="291"/>
      <c r="O146" s="291"/>
      <c r="P146" s="291"/>
      <c r="Q146" s="291"/>
      <c r="R146" s="291"/>
      <c r="S146" s="291"/>
      <c r="T146" s="291"/>
      <c r="U146" s="291"/>
      <c r="V146" s="291"/>
      <c r="W146" s="293"/>
      <c r="X146" s="291"/>
      <c r="Y146" s="297"/>
      <c r="Z146" s="298"/>
      <c r="AQ146" s="301">
        <f>E146/1000</f>
        <v>0</v>
      </c>
      <c r="AR146" s="301">
        <f>ROUND(E146/1000,0)</f>
        <v>0</v>
      </c>
      <c r="AS146" s="302">
        <f t="shared" si="42"/>
        <v>0</v>
      </c>
      <c r="AT146" s="301">
        <f t="shared" si="53"/>
        <v>0</v>
      </c>
      <c r="AU146" s="301">
        <f t="shared" si="54"/>
        <v>0</v>
      </c>
      <c r="AV146" s="302">
        <f t="shared" si="45"/>
        <v>0</v>
      </c>
      <c r="BA146" s="299"/>
      <c r="BB146" s="247"/>
      <c r="BC146" s="247"/>
      <c r="BD146" s="247"/>
      <c r="BE146" s="247"/>
      <c r="BF146" s="247"/>
      <c r="BG146" s="247"/>
      <c r="BH146" s="300"/>
      <c r="BJ146" s="303">
        <f t="shared" si="51"/>
        <v>0</v>
      </c>
      <c r="BK146" s="303"/>
      <c r="BL146" s="304">
        <f t="shared" si="52"/>
        <v>0</v>
      </c>
      <c r="BM146" s="305"/>
      <c r="BN146" s="304">
        <f t="shared" si="50"/>
        <v>0</v>
      </c>
    </row>
    <row r="147" spans="1:16384" ht="20" customHeight="1" x14ac:dyDescent="0.75">
      <c r="A147" s="178" t="s">
        <v>403</v>
      </c>
      <c r="D147" s="220"/>
      <c r="E147" s="290"/>
      <c r="F147" s="291"/>
      <c r="G147" s="291"/>
      <c r="H147" s="291"/>
      <c r="I147" s="291"/>
      <c r="J147" s="291"/>
      <c r="K147" s="291"/>
      <c r="L147" s="291"/>
      <c r="M147" s="291"/>
      <c r="N147" s="291"/>
      <c r="O147" s="291"/>
      <c r="P147" s="291"/>
      <c r="Q147" s="291"/>
      <c r="R147" s="291"/>
      <c r="S147" s="291"/>
      <c r="T147" s="291"/>
      <c r="U147" s="291"/>
      <c r="V147" s="291"/>
      <c r="W147" s="293"/>
      <c r="X147" s="291"/>
      <c r="Y147" s="297">
        <f>SUM(E147:V147)+X147</f>
        <v>0</v>
      </c>
      <c r="Z147" s="298"/>
      <c r="AQ147" s="301">
        <f>E147/1000</f>
        <v>0</v>
      </c>
      <c r="AR147" s="301">
        <f>ROUND(E147/1000,0)</f>
        <v>0</v>
      </c>
      <c r="AS147" s="302">
        <f t="shared" si="42"/>
        <v>0</v>
      </c>
      <c r="AT147" s="301">
        <f t="shared" si="53"/>
        <v>0</v>
      </c>
      <c r="AU147" s="301">
        <f t="shared" si="54"/>
        <v>0</v>
      </c>
      <c r="AV147" s="302">
        <f t="shared" si="45"/>
        <v>0</v>
      </c>
      <c r="BA147" s="299"/>
      <c r="BB147" s="247"/>
      <c r="BC147" s="247"/>
      <c r="BD147" s="247"/>
      <c r="BE147" s="247"/>
      <c r="BF147" s="247"/>
      <c r="BG147" s="247"/>
      <c r="BH147" s="300"/>
      <c r="BJ147" s="303">
        <f t="shared" si="51"/>
        <v>0</v>
      </c>
      <c r="BK147" s="303"/>
      <c r="BL147" s="304">
        <f t="shared" si="52"/>
        <v>0</v>
      </c>
      <c r="BM147" s="305"/>
      <c r="BN147" s="304">
        <f t="shared" si="50"/>
        <v>0</v>
      </c>
    </row>
    <row r="148" spans="1:16384" ht="20" customHeight="1" x14ac:dyDescent="0.75">
      <c r="A148" s="178"/>
      <c r="B148" s="176" t="s">
        <v>404</v>
      </c>
      <c r="D148" s="220" t="s">
        <v>85</v>
      </c>
      <c r="E148" s="290"/>
      <c r="F148" s="291"/>
      <c r="G148" s="291">
        <v>0</v>
      </c>
      <c r="H148" s="291"/>
      <c r="I148" s="291">
        <v>0</v>
      </c>
      <c r="J148" s="291">
        <v>0</v>
      </c>
      <c r="K148" s="291">
        <v>0</v>
      </c>
      <c r="L148" s="291"/>
      <c r="M148" s="291"/>
      <c r="N148" s="291"/>
      <c r="O148" s="291"/>
      <c r="P148" s="291"/>
      <c r="Q148" s="291"/>
      <c r="R148" s="291"/>
      <c r="S148" s="291"/>
      <c r="T148" s="291"/>
      <c r="U148" s="291"/>
      <c r="V148" s="291"/>
      <c r="W148" s="293" t="s">
        <v>312</v>
      </c>
      <c r="X148" s="291">
        <v>-33352135.839999914</v>
      </c>
      <c r="Y148" s="297">
        <f>SUM(E148:V148)+X148+X149</f>
        <v>-65437400.839999914</v>
      </c>
      <c r="Z148" s="298">
        <f>-417157440-Y148+101022056.25</f>
        <v>-250697982.91000009</v>
      </c>
      <c r="AQ148" s="301">
        <f>E148/1000</f>
        <v>0</v>
      </c>
      <c r="AR148" s="301">
        <f>ROUND(E148/1000,0)</f>
        <v>0</v>
      </c>
      <c r="AS148" s="302">
        <f t="shared" si="42"/>
        <v>0</v>
      </c>
      <c r="AT148" s="301">
        <f t="shared" si="53"/>
        <v>-65437.400839999915</v>
      </c>
      <c r="AU148" s="301">
        <f t="shared" si="54"/>
        <v>-65437</v>
      </c>
      <c r="AV148" s="302">
        <f t="shared" si="45"/>
        <v>-0.40083999991475139</v>
      </c>
      <c r="BA148" s="299"/>
      <c r="BB148" s="247"/>
      <c r="BC148" s="247"/>
      <c r="BD148" s="247"/>
      <c r="BE148" s="247"/>
      <c r="BF148" s="247"/>
      <c r="BG148" s="247"/>
      <c r="BH148" s="300"/>
      <c r="BJ148" s="303">
        <f t="shared" si="51"/>
        <v>0</v>
      </c>
      <c r="BK148" s="303"/>
      <c r="BL148" s="304">
        <f t="shared" si="52"/>
        <v>0</v>
      </c>
      <c r="BM148" s="305"/>
      <c r="BN148" s="304">
        <f t="shared" si="50"/>
        <v>0</v>
      </c>
    </row>
    <row r="149" spans="1:16384" ht="20" customHeight="1" x14ac:dyDescent="0.75">
      <c r="A149" s="178"/>
      <c r="D149" s="220"/>
      <c r="E149" s="290"/>
      <c r="F149" s="291"/>
      <c r="G149" s="291"/>
      <c r="H149" s="291"/>
      <c r="I149" s="291"/>
      <c r="J149" s="291"/>
      <c r="K149" s="291"/>
      <c r="L149" s="291"/>
      <c r="M149" s="291"/>
      <c r="N149" s="291"/>
      <c r="O149" s="291"/>
      <c r="P149" s="291"/>
      <c r="Q149" s="291"/>
      <c r="R149" s="291"/>
      <c r="S149" s="291"/>
      <c r="T149" s="291"/>
      <c r="U149" s="291"/>
      <c r="V149" s="291"/>
      <c r="W149" s="293" t="s">
        <v>343</v>
      </c>
      <c r="X149" s="291">
        <v>-32085265</v>
      </c>
      <c r="Y149" s="297"/>
      <c r="Z149" s="298"/>
      <c r="AQ149" s="301">
        <f>E149/1000</f>
        <v>0</v>
      </c>
      <c r="AR149" s="301">
        <f>ROUND(E149/1000,0)</f>
        <v>0</v>
      </c>
      <c r="AS149" s="302">
        <f t="shared" si="42"/>
        <v>0</v>
      </c>
      <c r="AT149" s="301">
        <f t="shared" si="53"/>
        <v>0</v>
      </c>
      <c r="AU149" s="301">
        <f t="shared" si="54"/>
        <v>0</v>
      </c>
      <c r="AV149" s="302">
        <f t="shared" si="45"/>
        <v>0</v>
      </c>
      <c r="BA149" s="299"/>
      <c r="BB149" s="247"/>
      <c r="BC149" s="247"/>
      <c r="BD149" s="247"/>
      <c r="BE149" s="247"/>
      <c r="BF149" s="247"/>
      <c r="BG149" s="247"/>
      <c r="BH149" s="300"/>
      <c r="BJ149" s="303">
        <f t="shared" si="51"/>
        <v>0</v>
      </c>
      <c r="BK149" s="303"/>
      <c r="BL149" s="304">
        <f t="shared" si="52"/>
        <v>0</v>
      </c>
      <c r="BM149" s="305"/>
      <c r="BN149" s="304">
        <f t="shared" si="50"/>
        <v>0</v>
      </c>
    </row>
    <row r="150" spans="1:16384" ht="20" customHeight="1" x14ac:dyDescent="0.75">
      <c r="A150" s="178"/>
      <c r="D150" s="220"/>
      <c r="E150" s="290"/>
      <c r="F150" s="291"/>
      <c r="G150" s="291"/>
      <c r="H150" s="291"/>
      <c r="I150" s="291"/>
      <c r="J150" s="291"/>
      <c r="K150" s="291"/>
      <c r="L150" s="291"/>
      <c r="M150" s="291"/>
      <c r="N150" s="291"/>
      <c r="O150" s="291"/>
      <c r="P150" s="291"/>
      <c r="Q150" s="322"/>
      <c r="R150" s="322"/>
      <c r="S150" s="322"/>
      <c r="T150" s="322"/>
      <c r="U150" s="322"/>
      <c r="V150" s="322"/>
      <c r="W150" s="323"/>
      <c r="X150" s="322"/>
      <c r="Y150" s="297"/>
      <c r="Z150" s="298"/>
      <c r="AQ150" s="301"/>
      <c r="AR150" s="301"/>
      <c r="AS150" s="302"/>
      <c r="AT150" s="301">
        <f t="shared" si="53"/>
        <v>0</v>
      </c>
      <c r="AU150" s="301">
        <f t="shared" si="54"/>
        <v>0</v>
      </c>
      <c r="AV150" s="302">
        <f t="shared" si="45"/>
        <v>0</v>
      </c>
      <c r="BA150" s="299"/>
      <c r="BB150" s="247"/>
      <c r="BC150" s="247"/>
      <c r="BD150" s="247"/>
      <c r="BE150" s="247"/>
      <c r="BF150" s="247"/>
      <c r="BG150" s="247"/>
      <c r="BH150" s="300"/>
      <c r="BJ150" s="303">
        <f t="shared" si="51"/>
        <v>0</v>
      </c>
      <c r="BK150" s="303"/>
      <c r="BL150" s="304">
        <f t="shared" si="52"/>
        <v>0</v>
      </c>
      <c r="BM150" s="305"/>
      <c r="BN150" s="304">
        <f t="shared" si="50"/>
        <v>0</v>
      </c>
    </row>
    <row r="151" spans="1:16384" s="177" customFormat="1" ht="20" customHeight="1" x14ac:dyDescent="0.35">
      <c r="A151" s="178"/>
      <c r="B151" s="178" t="s">
        <v>405</v>
      </c>
      <c r="C151" s="176"/>
      <c r="D151" s="220" t="s">
        <v>88</v>
      </c>
      <c r="E151" s="290"/>
      <c r="F151" s="291"/>
      <c r="G151" s="291"/>
      <c r="H151" s="291"/>
      <c r="I151" s="291"/>
      <c r="J151" s="291"/>
      <c r="K151" s="291"/>
      <c r="L151" s="291"/>
      <c r="M151" s="291"/>
      <c r="N151" s="291"/>
      <c r="O151" s="291"/>
      <c r="P151" s="291"/>
      <c r="Q151" s="322"/>
      <c r="R151" s="322"/>
      <c r="S151" s="322"/>
      <c r="T151" s="322"/>
      <c r="U151" s="322"/>
      <c r="V151" s="322"/>
      <c r="W151" s="323" t="s">
        <v>328</v>
      </c>
      <c r="X151" s="322">
        <v>-124090968.65065241</v>
      </c>
      <c r="Y151" s="297">
        <f>X151+X152</f>
        <v>-188580365.32923448</v>
      </c>
      <c r="Z151" s="247"/>
      <c r="AA151" s="248"/>
      <c r="AB151" s="248"/>
      <c r="AC151" s="248"/>
      <c r="AD151" s="248"/>
      <c r="AE151" s="248"/>
      <c r="AF151" s="248"/>
      <c r="AG151" s="248"/>
      <c r="AH151" s="248"/>
      <c r="AI151" s="306"/>
      <c r="AJ151" s="306"/>
      <c r="AK151" s="306"/>
      <c r="AL151" s="306"/>
      <c r="AM151" s="306"/>
      <c r="AN151" s="306"/>
      <c r="AO151" s="306"/>
      <c r="AP151" s="306"/>
      <c r="AQ151" s="307"/>
      <c r="AR151" s="307"/>
      <c r="AS151" s="308"/>
      <c r="AT151" s="307">
        <f t="shared" si="53"/>
        <v>-188580.36532923448</v>
      </c>
      <c r="AU151" s="307">
        <f t="shared" si="54"/>
        <v>-188580</v>
      </c>
      <c r="AV151" s="308">
        <f t="shared" si="45"/>
        <v>-0.36532923448248766</v>
      </c>
      <c r="AW151" s="306"/>
      <c r="AX151" s="306"/>
      <c r="AY151" s="306"/>
      <c r="AZ151" s="306"/>
      <c r="BA151" s="299"/>
      <c r="BB151" s="247"/>
      <c r="BC151" s="247"/>
      <c r="BD151" s="247"/>
      <c r="BE151" s="247"/>
      <c r="BF151" s="247"/>
      <c r="BG151" s="247"/>
      <c r="BH151" s="300"/>
      <c r="BI151" s="306"/>
      <c r="BJ151" s="303">
        <f t="shared" si="51"/>
        <v>0</v>
      </c>
      <c r="BK151" s="303"/>
      <c r="BL151" s="304">
        <f t="shared" si="52"/>
        <v>0</v>
      </c>
      <c r="BM151" s="305"/>
      <c r="BN151" s="304">
        <f t="shared" si="50"/>
        <v>0</v>
      </c>
      <c r="BO151" s="306"/>
      <c r="BP151" s="306"/>
      <c r="BQ151" s="306"/>
      <c r="BR151" s="306"/>
      <c r="BS151" s="306"/>
      <c r="BT151" s="306"/>
      <c r="BU151" s="306"/>
      <c r="BV151" s="306"/>
      <c r="BW151" s="306"/>
      <c r="BX151" s="306"/>
      <c r="BY151" s="306"/>
      <c r="BZ151" s="306"/>
      <c r="CA151" s="306"/>
      <c r="CB151" s="306"/>
      <c r="CC151" s="306"/>
      <c r="CD151" s="306"/>
      <c r="CE151" s="306"/>
      <c r="CF151" s="306"/>
      <c r="CG151" s="306"/>
      <c r="CH151" s="306"/>
      <c r="CI151" s="306"/>
      <c r="CJ151" s="306"/>
      <c r="CK151" s="306"/>
      <c r="CL151" s="306"/>
      <c r="CM151" s="306"/>
      <c r="CN151" s="306"/>
      <c r="CO151" s="306"/>
      <c r="CP151" s="306"/>
      <c r="CQ151" s="306"/>
      <c r="CR151" s="306"/>
      <c r="CS151" s="306"/>
      <c r="CT151" s="306"/>
      <c r="CU151" s="306"/>
      <c r="CV151" s="306"/>
      <c r="CW151" s="306"/>
      <c r="CX151" s="306"/>
      <c r="CY151" s="306"/>
      <c r="CZ151" s="306"/>
      <c r="DA151" s="306"/>
      <c r="DB151" s="306"/>
      <c r="DC151" s="306"/>
      <c r="DD151" s="306"/>
      <c r="DE151" s="306"/>
      <c r="DF151" s="306"/>
      <c r="DG151" s="306"/>
      <c r="DH151" s="306"/>
      <c r="DI151" s="306"/>
      <c r="DJ151" s="306"/>
      <c r="DK151" s="306"/>
      <c r="DL151" s="306"/>
      <c r="DM151" s="306"/>
      <c r="DN151" s="306"/>
      <c r="DO151" s="306"/>
      <c r="DP151" s="306"/>
      <c r="DQ151" s="306"/>
      <c r="DR151" s="306"/>
      <c r="DS151" s="306"/>
      <c r="DT151" s="306"/>
      <c r="DU151" s="306"/>
      <c r="DV151" s="306"/>
      <c r="DW151" s="306"/>
      <c r="DX151" s="306"/>
      <c r="DY151" s="306"/>
      <c r="DZ151" s="306"/>
      <c r="EA151" s="306"/>
      <c r="EB151" s="306"/>
      <c r="EC151" s="306"/>
      <c r="ED151" s="306"/>
      <c r="EE151" s="306"/>
      <c r="EF151" s="306"/>
      <c r="EG151" s="306"/>
      <c r="EH151" s="306"/>
      <c r="EI151" s="306"/>
      <c r="EJ151" s="306"/>
      <c r="EK151" s="306"/>
      <c r="EL151" s="306"/>
      <c r="EM151" s="306"/>
      <c r="EN151" s="306"/>
      <c r="EO151" s="306"/>
      <c r="EP151" s="306"/>
      <c r="EQ151" s="306"/>
      <c r="ER151" s="306"/>
      <c r="ES151" s="306"/>
      <c r="ET151" s="306"/>
      <c r="EU151" s="306"/>
      <c r="EV151" s="306"/>
      <c r="EW151" s="306"/>
      <c r="EX151" s="306"/>
      <c r="EY151" s="306"/>
      <c r="EZ151" s="306"/>
      <c r="FA151" s="306"/>
      <c r="FB151" s="306"/>
      <c r="FC151" s="306"/>
      <c r="FD151" s="306"/>
      <c r="FE151" s="306"/>
      <c r="FF151" s="306"/>
      <c r="FG151" s="306"/>
      <c r="FH151" s="306"/>
      <c r="FI151" s="306"/>
      <c r="FJ151" s="306"/>
      <c r="FK151" s="306"/>
      <c r="FL151" s="306"/>
      <c r="FM151" s="306"/>
      <c r="FN151" s="306"/>
      <c r="FO151" s="306"/>
      <c r="FP151" s="306"/>
      <c r="FQ151" s="306"/>
      <c r="FR151" s="306"/>
      <c r="FS151" s="306"/>
      <c r="FT151" s="306"/>
      <c r="FU151" s="306"/>
      <c r="FV151" s="306"/>
      <c r="FW151" s="306"/>
      <c r="FX151" s="306"/>
      <c r="FY151" s="306"/>
      <c r="FZ151" s="306"/>
      <c r="GA151" s="306"/>
      <c r="GB151" s="306"/>
      <c r="GC151" s="306"/>
      <c r="GD151" s="306"/>
      <c r="GE151" s="306"/>
      <c r="GF151" s="306"/>
      <c r="GG151" s="306"/>
      <c r="GH151" s="306"/>
      <c r="GI151" s="306"/>
      <c r="GJ151" s="306"/>
      <c r="GK151" s="306"/>
      <c r="GL151" s="306"/>
      <c r="GM151" s="306"/>
      <c r="GN151" s="306"/>
      <c r="GO151" s="306"/>
      <c r="GP151" s="306"/>
      <c r="GQ151" s="306"/>
      <c r="GR151" s="306"/>
      <c r="GS151" s="306"/>
      <c r="GT151" s="306"/>
      <c r="GU151" s="306"/>
      <c r="GV151" s="306"/>
      <c r="GW151" s="306"/>
      <c r="GX151" s="306"/>
      <c r="GY151" s="306"/>
      <c r="GZ151" s="306"/>
      <c r="HA151" s="306"/>
      <c r="HB151" s="306"/>
      <c r="HC151" s="306"/>
      <c r="HD151" s="306"/>
      <c r="HE151" s="306"/>
      <c r="HF151" s="306"/>
      <c r="HG151" s="306"/>
      <c r="HH151" s="306"/>
      <c r="HI151" s="306"/>
      <c r="HJ151" s="306"/>
      <c r="HK151" s="306"/>
      <c r="HL151" s="306"/>
      <c r="HM151" s="306"/>
      <c r="HN151" s="306"/>
      <c r="HO151" s="306"/>
      <c r="HP151" s="306"/>
      <c r="HQ151" s="306"/>
      <c r="HR151" s="306"/>
      <c r="HS151" s="306"/>
      <c r="HT151" s="306"/>
      <c r="HU151" s="306"/>
      <c r="HV151" s="306"/>
      <c r="HW151" s="306"/>
      <c r="HX151" s="306"/>
      <c r="HY151" s="306"/>
      <c r="HZ151" s="306"/>
      <c r="IA151" s="306"/>
      <c r="IB151" s="306"/>
      <c r="IC151" s="306"/>
      <c r="ID151" s="306"/>
      <c r="IE151" s="306"/>
      <c r="IF151" s="306"/>
      <c r="IG151" s="306"/>
      <c r="IH151" s="306"/>
      <c r="II151" s="306"/>
      <c r="IJ151" s="306"/>
      <c r="IK151" s="306"/>
      <c r="IL151" s="306"/>
      <c r="IM151" s="306"/>
      <c r="IN151" s="306"/>
      <c r="IO151" s="306"/>
      <c r="IP151" s="306"/>
      <c r="IQ151" s="306"/>
      <c r="IR151" s="306"/>
      <c r="IS151" s="306"/>
      <c r="IT151" s="306"/>
      <c r="IU151" s="306"/>
      <c r="IV151" s="306"/>
      <c r="IW151" s="306"/>
      <c r="IX151" s="306"/>
      <c r="IY151" s="306"/>
      <c r="IZ151" s="306"/>
      <c r="JA151" s="306"/>
      <c r="JB151" s="306"/>
      <c r="JC151" s="306"/>
      <c r="JD151" s="306"/>
      <c r="JE151" s="306"/>
      <c r="JF151" s="306"/>
      <c r="JG151" s="306"/>
      <c r="JH151" s="306"/>
      <c r="JI151" s="306"/>
      <c r="JJ151" s="306"/>
      <c r="JK151" s="306"/>
      <c r="JL151" s="306"/>
      <c r="JM151" s="306"/>
      <c r="JN151" s="306"/>
      <c r="JO151" s="306"/>
      <c r="JP151" s="306"/>
      <c r="JQ151" s="306"/>
      <c r="JR151" s="306"/>
      <c r="JS151" s="306"/>
      <c r="JT151" s="306"/>
      <c r="JU151" s="306"/>
      <c r="JV151" s="306"/>
      <c r="JW151" s="306"/>
      <c r="JX151" s="306"/>
      <c r="JY151" s="306"/>
      <c r="JZ151" s="306"/>
      <c r="KA151" s="306"/>
      <c r="KB151" s="306"/>
      <c r="KC151" s="306"/>
      <c r="KD151" s="306"/>
      <c r="KE151" s="306"/>
      <c r="KF151" s="306"/>
      <c r="KG151" s="306"/>
      <c r="KH151" s="306"/>
      <c r="KI151" s="306"/>
      <c r="KJ151" s="306"/>
      <c r="KK151" s="306"/>
      <c r="KL151" s="306"/>
      <c r="KM151" s="306"/>
      <c r="KN151" s="306"/>
      <c r="KO151" s="306"/>
      <c r="KP151" s="306"/>
      <c r="KQ151" s="306"/>
      <c r="KR151" s="306"/>
      <c r="KS151" s="306"/>
      <c r="KT151" s="306"/>
      <c r="KU151" s="306"/>
      <c r="KV151" s="306"/>
      <c r="KW151" s="306"/>
      <c r="KX151" s="306"/>
      <c r="KY151" s="306"/>
      <c r="KZ151" s="306"/>
      <c r="LA151" s="306"/>
      <c r="LB151" s="306"/>
      <c r="LC151" s="306"/>
      <c r="LD151" s="306"/>
      <c r="LE151" s="306"/>
      <c r="LF151" s="306"/>
      <c r="LG151" s="306"/>
      <c r="LH151" s="306"/>
      <c r="LI151" s="306"/>
      <c r="LJ151" s="306"/>
      <c r="LK151" s="306"/>
      <c r="LL151" s="306"/>
      <c r="LM151" s="306"/>
      <c r="LN151" s="306"/>
      <c r="LO151" s="306"/>
      <c r="LP151" s="306"/>
      <c r="LQ151" s="306"/>
      <c r="LR151" s="306"/>
      <c r="LS151" s="306"/>
      <c r="LT151" s="306"/>
      <c r="LU151" s="306"/>
      <c r="LV151" s="306"/>
      <c r="LW151" s="306"/>
      <c r="LX151" s="306"/>
      <c r="LY151" s="306"/>
      <c r="LZ151" s="306"/>
      <c r="MA151" s="306"/>
      <c r="MB151" s="306"/>
      <c r="MC151" s="306"/>
      <c r="MD151" s="306"/>
      <c r="ME151" s="306"/>
      <c r="MF151" s="306"/>
      <c r="MG151" s="306"/>
      <c r="MH151" s="306"/>
      <c r="MI151" s="306"/>
      <c r="MJ151" s="306"/>
      <c r="MK151" s="306"/>
      <c r="ML151" s="306"/>
      <c r="MM151" s="306"/>
      <c r="MN151" s="306"/>
      <c r="MO151" s="306"/>
      <c r="MP151" s="306"/>
      <c r="MQ151" s="306"/>
      <c r="MR151" s="306"/>
      <c r="MS151" s="306"/>
      <c r="MT151" s="306"/>
      <c r="MU151" s="306"/>
      <c r="MV151" s="306"/>
      <c r="MW151" s="306"/>
      <c r="MX151" s="306"/>
      <c r="MY151" s="306"/>
      <c r="MZ151" s="306"/>
      <c r="NA151" s="306"/>
      <c r="NB151" s="306"/>
      <c r="NC151" s="306"/>
      <c r="ND151" s="306"/>
      <c r="NE151" s="306"/>
      <c r="NF151" s="306"/>
      <c r="NG151" s="306"/>
      <c r="NH151" s="306"/>
      <c r="NI151" s="306"/>
      <c r="NJ151" s="306"/>
      <c r="NK151" s="306"/>
      <c r="NL151" s="306"/>
      <c r="NM151" s="306"/>
      <c r="NN151" s="306"/>
      <c r="NO151" s="306"/>
      <c r="NP151" s="306"/>
      <c r="NQ151" s="306"/>
      <c r="NR151" s="306"/>
      <c r="NS151" s="306"/>
      <c r="NT151" s="306"/>
      <c r="NU151" s="306"/>
      <c r="NV151" s="306"/>
      <c r="NW151" s="306"/>
      <c r="NX151" s="306"/>
      <c r="NY151" s="306"/>
      <c r="NZ151" s="306"/>
      <c r="OA151" s="306"/>
      <c r="OB151" s="306"/>
      <c r="OC151" s="306"/>
      <c r="OD151" s="306"/>
      <c r="OE151" s="306"/>
      <c r="OF151" s="306"/>
      <c r="OG151" s="306"/>
      <c r="OH151" s="306"/>
      <c r="OI151" s="306"/>
      <c r="OJ151" s="306"/>
      <c r="OK151" s="306"/>
      <c r="OL151" s="306"/>
      <c r="OM151" s="306"/>
      <c r="ON151" s="306"/>
      <c r="OO151" s="306"/>
      <c r="OP151" s="306"/>
      <c r="OQ151" s="306"/>
      <c r="OR151" s="306"/>
      <c r="OS151" s="306"/>
      <c r="OT151" s="306"/>
      <c r="OU151" s="306"/>
      <c r="OV151" s="306"/>
      <c r="OW151" s="306"/>
      <c r="OX151" s="306"/>
      <c r="OY151" s="306"/>
      <c r="OZ151" s="306"/>
      <c r="PA151" s="306"/>
      <c r="PB151" s="306"/>
      <c r="PC151" s="306"/>
      <c r="PD151" s="306"/>
      <c r="PE151" s="306"/>
      <c r="PF151" s="306"/>
      <c r="PG151" s="306"/>
      <c r="PH151" s="306"/>
      <c r="PI151" s="306"/>
      <c r="PJ151" s="306"/>
      <c r="PK151" s="306"/>
      <c r="PL151" s="306"/>
      <c r="PM151" s="306"/>
      <c r="PN151" s="306"/>
      <c r="PO151" s="306"/>
      <c r="PP151" s="306"/>
      <c r="PQ151" s="306"/>
      <c r="PR151" s="306"/>
      <c r="PS151" s="306"/>
      <c r="PT151" s="306"/>
      <c r="PU151" s="306"/>
      <c r="PV151" s="306"/>
      <c r="PW151" s="306"/>
      <c r="PX151" s="306"/>
      <c r="PY151" s="306"/>
      <c r="PZ151" s="306"/>
      <c r="QA151" s="306"/>
      <c r="QB151" s="306"/>
      <c r="QC151" s="306"/>
      <c r="QD151" s="306"/>
      <c r="QE151" s="306"/>
      <c r="QF151" s="306"/>
      <c r="QG151" s="306"/>
      <c r="QH151" s="306"/>
      <c r="QI151" s="306"/>
      <c r="QJ151" s="306"/>
      <c r="QK151" s="306"/>
      <c r="QL151" s="306"/>
      <c r="QM151" s="306"/>
      <c r="QN151" s="306"/>
      <c r="QO151" s="306"/>
      <c r="QP151" s="306"/>
      <c r="QQ151" s="306"/>
      <c r="QR151" s="306"/>
      <c r="QS151" s="306"/>
      <c r="QT151" s="306"/>
      <c r="QU151" s="306"/>
      <c r="QV151" s="306"/>
      <c r="QW151" s="306"/>
      <c r="QX151" s="306"/>
      <c r="QY151" s="306"/>
      <c r="QZ151" s="306"/>
      <c r="RA151" s="306"/>
      <c r="RB151" s="306"/>
      <c r="RC151" s="306"/>
      <c r="RD151" s="306"/>
      <c r="RE151" s="306"/>
      <c r="RF151" s="306"/>
      <c r="RG151" s="306"/>
      <c r="RH151" s="306"/>
      <c r="RI151" s="306"/>
      <c r="RJ151" s="306"/>
      <c r="RK151" s="306"/>
      <c r="RL151" s="306"/>
      <c r="RM151" s="306"/>
      <c r="RN151" s="306"/>
      <c r="RO151" s="306"/>
      <c r="RP151" s="306"/>
      <c r="RQ151" s="306"/>
      <c r="RR151" s="306"/>
      <c r="RS151" s="306"/>
      <c r="RT151" s="306"/>
      <c r="RU151" s="306"/>
      <c r="RV151" s="306"/>
      <c r="RW151" s="306"/>
      <c r="RX151" s="306"/>
      <c r="RY151" s="306"/>
      <c r="RZ151" s="306"/>
      <c r="SA151" s="306"/>
      <c r="SB151" s="306"/>
      <c r="SC151" s="306"/>
      <c r="SD151" s="306"/>
      <c r="SE151" s="306"/>
      <c r="SF151" s="306"/>
      <c r="SG151" s="306"/>
      <c r="SH151" s="306"/>
      <c r="SI151" s="306"/>
      <c r="SJ151" s="306"/>
      <c r="SK151" s="306"/>
      <c r="SL151" s="306"/>
      <c r="SM151" s="306"/>
      <c r="SN151" s="306"/>
      <c r="SO151" s="306"/>
      <c r="SP151" s="306"/>
      <c r="SQ151" s="306"/>
      <c r="SR151" s="306"/>
      <c r="SS151" s="306"/>
      <c r="ST151" s="306"/>
      <c r="SU151" s="306"/>
      <c r="SV151" s="306"/>
      <c r="SW151" s="306"/>
      <c r="SX151" s="306"/>
      <c r="SY151" s="306"/>
      <c r="SZ151" s="306"/>
      <c r="TA151" s="306"/>
      <c r="TB151" s="306"/>
      <c r="TC151" s="306"/>
      <c r="TD151" s="306"/>
      <c r="TE151" s="306"/>
      <c r="TF151" s="306"/>
      <c r="TG151" s="306"/>
      <c r="TH151" s="306"/>
      <c r="TI151" s="306"/>
      <c r="TJ151" s="306"/>
      <c r="TK151" s="306"/>
      <c r="TL151" s="306"/>
      <c r="TM151" s="306"/>
      <c r="TN151" s="306"/>
      <c r="TO151" s="306"/>
      <c r="TP151" s="306"/>
      <c r="TQ151" s="306"/>
      <c r="TR151" s="306"/>
      <c r="TS151" s="306"/>
      <c r="TT151" s="306"/>
      <c r="TU151" s="306"/>
      <c r="TV151" s="306"/>
      <c r="TW151" s="306"/>
      <c r="TX151" s="306"/>
      <c r="TY151" s="306"/>
      <c r="TZ151" s="306"/>
      <c r="UA151" s="306"/>
      <c r="UB151" s="306"/>
      <c r="UC151" s="306"/>
      <c r="UD151" s="306"/>
      <c r="UE151" s="306"/>
      <c r="UF151" s="306"/>
      <c r="UG151" s="306"/>
      <c r="UH151" s="306"/>
      <c r="UI151" s="306"/>
      <c r="UJ151" s="306"/>
      <c r="UK151" s="306"/>
      <c r="UL151" s="306"/>
      <c r="UM151" s="306"/>
      <c r="UN151" s="306"/>
      <c r="UO151" s="306"/>
      <c r="UP151" s="306"/>
      <c r="UQ151" s="306"/>
      <c r="UR151" s="306"/>
      <c r="US151" s="306"/>
      <c r="UT151" s="306"/>
      <c r="UU151" s="306"/>
      <c r="UV151" s="306"/>
      <c r="UW151" s="306"/>
      <c r="UX151" s="306"/>
      <c r="UY151" s="306"/>
      <c r="UZ151" s="306"/>
      <c r="VA151" s="306"/>
      <c r="VB151" s="306"/>
      <c r="VC151" s="306"/>
      <c r="VD151" s="306"/>
      <c r="VE151" s="306"/>
      <c r="VF151" s="306"/>
      <c r="VG151" s="306"/>
      <c r="VH151" s="306"/>
      <c r="VI151" s="306"/>
      <c r="VJ151" s="306"/>
      <c r="VK151" s="306"/>
      <c r="VL151" s="306"/>
      <c r="VM151" s="306"/>
      <c r="VN151" s="306"/>
      <c r="VO151" s="306"/>
      <c r="VP151" s="306"/>
      <c r="VQ151" s="306"/>
      <c r="VR151" s="306"/>
      <c r="VS151" s="306"/>
      <c r="VT151" s="306"/>
      <c r="VU151" s="306"/>
      <c r="VV151" s="306"/>
      <c r="VW151" s="306"/>
      <c r="VX151" s="306"/>
      <c r="VY151" s="306"/>
      <c r="VZ151" s="306"/>
      <c r="WA151" s="306"/>
      <c r="WB151" s="306"/>
      <c r="WC151" s="306"/>
      <c r="WD151" s="306"/>
      <c r="WE151" s="306"/>
      <c r="WF151" s="306"/>
      <c r="WG151" s="306"/>
      <c r="WH151" s="306"/>
      <c r="WI151" s="306"/>
      <c r="WJ151" s="306"/>
      <c r="WK151" s="306"/>
      <c r="WL151" s="306"/>
      <c r="WM151" s="306"/>
      <c r="WN151" s="306"/>
      <c r="WO151" s="306"/>
      <c r="WP151" s="306"/>
      <c r="WQ151" s="306"/>
      <c r="WR151" s="306"/>
      <c r="WS151" s="306"/>
      <c r="WT151" s="306"/>
      <c r="WU151" s="306"/>
      <c r="WV151" s="306"/>
      <c r="WW151" s="306"/>
      <c r="WX151" s="306"/>
      <c r="WY151" s="306"/>
      <c r="WZ151" s="306"/>
      <c r="XA151" s="306"/>
      <c r="XB151" s="306"/>
      <c r="XC151" s="306"/>
      <c r="XD151" s="306"/>
      <c r="XE151" s="306"/>
      <c r="XF151" s="306"/>
      <c r="XG151" s="306"/>
      <c r="XH151" s="306"/>
      <c r="XI151" s="306"/>
      <c r="XJ151" s="306"/>
      <c r="XK151" s="306"/>
      <c r="XL151" s="306"/>
      <c r="XM151" s="306"/>
      <c r="XN151" s="306"/>
      <c r="XO151" s="306"/>
      <c r="XP151" s="306"/>
      <c r="XQ151" s="306"/>
      <c r="XR151" s="306"/>
      <c r="XS151" s="306"/>
      <c r="XT151" s="306"/>
      <c r="XU151" s="306"/>
      <c r="XV151" s="306"/>
      <c r="XW151" s="306"/>
      <c r="XX151" s="306"/>
      <c r="XY151" s="306"/>
      <c r="XZ151" s="306"/>
      <c r="YA151" s="306"/>
      <c r="YB151" s="306"/>
      <c r="YC151" s="306"/>
      <c r="YD151" s="306"/>
      <c r="YE151" s="306"/>
      <c r="YF151" s="306"/>
      <c r="YG151" s="306"/>
      <c r="YH151" s="306"/>
      <c r="YI151" s="306"/>
      <c r="YJ151" s="306"/>
      <c r="YK151" s="306"/>
      <c r="YL151" s="306"/>
      <c r="YM151" s="306"/>
      <c r="YN151" s="306"/>
      <c r="YO151" s="306"/>
      <c r="YP151" s="306"/>
      <c r="YQ151" s="306"/>
      <c r="YR151" s="306"/>
      <c r="YS151" s="306"/>
      <c r="YT151" s="306"/>
      <c r="YU151" s="306"/>
      <c r="YV151" s="306"/>
      <c r="YW151" s="306"/>
      <c r="YX151" s="306"/>
      <c r="YY151" s="306"/>
      <c r="YZ151" s="306"/>
      <c r="ZA151" s="306"/>
      <c r="ZB151" s="306"/>
      <c r="ZC151" s="306"/>
      <c r="ZD151" s="306"/>
      <c r="ZE151" s="306"/>
      <c r="ZF151" s="306"/>
      <c r="ZG151" s="306"/>
      <c r="ZH151" s="306"/>
      <c r="ZI151" s="306"/>
      <c r="ZJ151" s="306"/>
      <c r="ZK151" s="306"/>
      <c r="ZL151" s="306"/>
      <c r="ZM151" s="306"/>
      <c r="ZN151" s="306"/>
      <c r="ZO151" s="306"/>
      <c r="ZP151" s="306"/>
      <c r="ZQ151" s="306"/>
      <c r="ZR151" s="306"/>
      <c r="ZS151" s="306"/>
      <c r="ZT151" s="306"/>
      <c r="ZU151" s="306"/>
      <c r="ZV151" s="306"/>
      <c r="ZW151" s="306"/>
      <c r="ZX151" s="306"/>
      <c r="ZY151" s="306"/>
      <c r="ZZ151" s="306"/>
      <c r="AAA151" s="306"/>
      <c r="AAB151" s="306"/>
      <c r="AAC151" s="306"/>
      <c r="AAD151" s="306"/>
      <c r="AAE151" s="306"/>
      <c r="AAF151" s="306"/>
      <c r="AAG151" s="306"/>
      <c r="AAH151" s="306"/>
      <c r="AAI151" s="306"/>
      <c r="AAJ151" s="306"/>
      <c r="AAK151" s="306"/>
      <c r="AAL151" s="306"/>
      <c r="AAM151" s="306"/>
      <c r="AAN151" s="306"/>
      <c r="AAO151" s="306"/>
      <c r="AAP151" s="306"/>
      <c r="AAQ151" s="306"/>
      <c r="AAR151" s="306"/>
      <c r="AAS151" s="306"/>
      <c r="AAT151" s="306"/>
      <c r="AAU151" s="306"/>
      <c r="AAV151" s="306"/>
      <c r="AAW151" s="306"/>
      <c r="AAX151" s="306"/>
      <c r="AAY151" s="306"/>
      <c r="AAZ151" s="306"/>
      <c r="ABA151" s="306"/>
      <c r="ABB151" s="306"/>
      <c r="ABC151" s="306"/>
      <c r="ABD151" s="306"/>
      <c r="ABE151" s="306"/>
      <c r="ABF151" s="306"/>
      <c r="ABG151" s="306"/>
      <c r="ABH151" s="306"/>
      <c r="ABI151" s="306"/>
      <c r="ABJ151" s="306"/>
      <c r="ABK151" s="306"/>
      <c r="ABL151" s="306"/>
      <c r="ABM151" s="306"/>
      <c r="ABN151" s="306"/>
      <c r="ABO151" s="306"/>
      <c r="ABP151" s="306"/>
      <c r="ABQ151" s="306"/>
      <c r="ABR151" s="306"/>
      <c r="ABS151" s="306"/>
      <c r="ABT151" s="306"/>
      <c r="ABU151" s="306"/>
      <c r="ABV151" s="306"/>
      <c r="ABW151" s="306"/>
      <c r="ABX151" s="306"/>
      <c r="ABY151" s="306"/>
      <c r="ABZ151" s="306"/>
      <c r="ACA151" s="306"/>
      <c r="ACB151" s="306"/>
      <c r="ACC151" s="306"/>
      <c r="ACD151" s="306"/>
      <c r="ACE151" s="306"/>
      <c r="ACF151" s="306"/>
      <c r="ACG151" s="306"/>
      <c r="ACH151" s="306"/>
      <c r="ACI151" s="306"/>
      <c r="ACJ151" s="306"/>
      <c r="ACK151" s="306"/>
      <c r="ACL151" s="306"/>
      <c r="ACM151" s="306"/>
      <c r="ACN151" s="306"/>
      <c r="ACO151" s="306"/>
      <c r="ACP151" s="306"/>
      <c r="ACQ151" s="306"/>
      <c r="ACR151" s="306"/>
      <c r="ACS151" s="306"/>
      <c r="ACT151" s="306"/>
      <c r="ACU151" s="306"/>
      <c r="ACV151" s="306"/>
      <c r="ACW151" s="306"/>
      <c r="ACX151" s="306"/>
      <c r="ACY151" s="306"/>
      <c r="ACZ151" s="306"/>
      <c r="ADA151" s="306"/>
      <c r="ADB151" s="306"/>
      <c r="ADC151" s="306"/>
      <c r="ADD151" s="306"/>
      <c r="ADE151" s="306"/>
      <c r="ADF151" s="306"/>
      <c r="ADG151" s="306"/>
      <c r="ADH151" s="306"/>
      <c r="ADI151" s="306"/>
      <c r="ADJ151" s="306"/>
      <c r="ADK151" s="306"/>
      <c r="ADL151" s="306"/>
      <c r="ADM151" s="306"/>
      <c r="ADN151" s="306"/>
      <c r="ADO151" s="306"/>
      <c r="ADP151" s="306"/>
      <c r="ADQ151" s="306"/>
      <c r="ADR151" s="306"/>
      <c r="ADS151" s="306"/>
      <c r="ADT151" s="306"/>
      <c r="ADU151" s="306"/>
      <c r="ADV151" s="306"/>
      <c r="ADW151" s="306"/>
      <c r="ADX151" s="306"/>
      <c r="ADY151" s="306"/>
      <c r="ADZ151" s="306"/>
      <c r="AEA151" s="306"/>
      <c r="AEB151" s="306"/>
      <c r="AEC151" s="306"/>
      <c r="AED151" s="306"/>
      <c r="AEE151" s="306"/>
      <c r="AEF151" s="306"/>
      <c r="AEG151" s="306"/>
      <c r="AEH151" s="306"/>
      <c r="AEI151" s="306"/>
      <c r="AEJ151" s="306"/>
      <c r="AEK151" s="306"/>
      <c r="AEL151" s="306"/>
      <c r="AEM151" s="306"/>
      <c r="AEN151" s="306"/>
      <c r="AEO151" s="306"/>
      <c r="AEP151" s="306"/>
      <c r="AEQ151" s="306"/>
      <c r="AER151" s="306"/>
      <c r="AES151" s="306"/>
      <c r="AET151" s="306"/>
      <c r="AEU151" s="306"/>
      <c r="AEV151" s="306"/>
      <c r="AEW151" s="306"/>
      <c r="AEX151" s="306"/>
      <c r="AEY151" s="306"/>
      <c r="AEZ151" s="306"/>
      <c r="AFA151" s="306"/>
      <c r="AFB151" s="306"/>
      <c r="AFC151" s="306"/>
      <c r="AFD151" s="306"/>
      <c r="AFE151" s="306"/>
      <c r="AFF151" s="306"/>
      <c r="AFG151" s="306"/>
      <c r="AFH151" s="306"/>
      <c r="AFI151" s="306"/>
      <c r="AFJ151" s="306"/>
      <c r="AFK151" s="306"/>
      <c r="AFL151" s="306"/>
      <c r="AFM151" s="306"/>
      <c r="AFN151" s="306"/>
      <c r="AFO151" s="306"/>
      <c r="AFP151" s="306"/>
      <c r="AFQ151" s="306"/>
      <c r="AFR151" s="306"/>
      <c r="AFS151" s="306"/>
      <c r="AFT151" s="306"/>
      <c r="AFU151" s="306"/>
      <c r="AFV151" s="306"/>
      <c r="AFW151" s="306"/>
      <c r="AFX151" s="306"/>
      <c r="AFY151" s="306"/>
      <c r="AFZ151" s="306"/>
      <c r="AGA151" s="306"/>
      <c r="AGB151" s="306"/>
      <c r="AGC151" s="306"/>
      <c r="AGD151" s="306"/>
      <c r="AGE151" s="306"/>
      <c r="AGF151" s="306"/>
      <c r="AGG151" s="306"/>
      <c r="AGH151" s="306"/>
      <c r="AGI151" s="306"/>
      <c r="AGJ151" s="306"/>
      <c r="AGK151" s="306"/>
      <c r="AGL151" s="306"/>
      <c r="AGM151" s="306"/>
      <c r="AGN151" s="306"/>
      <c r="AGO151" s="306"/>
      <c r="AGP151" s="306"/>
      <c r="AGQ151" s="306"/>
      <c r="AGR151" s="306"/>
      <c r="AGS151" s="306"/>
      <c r="AGT151" s="306"/>
      <c r="AGU151" s="306"/>
      <c r="AGV151" s="306"/>
      <c r="AGW151" s="306"/>
      <c r="AGX151" s="306"/>
      <c r="AGY151" s="306"/>
      <c r="AGZ151" s="306"/>
      <c r="AHA151" s="306"/>
      <c r="AHB151" s="306"/>
      <c r="AHC151" s="306"/>
      <c r="AHD151" s="306"/>
      <c r="AHE151" s="306"/>
      <c r="AHF151" s="306"/>
      <c r="AHG151" s="306"/>
      <c r="AHH151" s="306"/>
      <c r="AHI151" s="306"/>
      <c r="AHJ151" s="306"/>
      <c r="AHK151" s="306"/>
      <c r="AHL151" s="306"/>
      <c r="AHM151" s="306"/>
      <c r="AHN151" s="306"/>
      <c r="AHO151" s="306"/>
      <c r="AHP151" s="306"/>
      <c r="AHQ151" s="306"/>
      <c r="AHR151" s="306"/>
      <c r="AHS151" s="306"/>
      <c r="AHT151" s="306"/>
      <c r="AHU151" s="306"/>
      <c r="AHV151" s="306"/>
      <c r="AHW151" s="306"/>
      <c r="AHX151" s="306"/>
      <c r="AHY151" s="306"/>
      <c r="AHZ151" s="306"/>
      <c r="AIA151" s="306"/>
      <c r="AIB151" s="306"/>
      <c r="AIC151" s="306"/>
      <c r="AID151" s="306"/>
      <c r="AIE151" s="306"/>
      <c r="AIF151" s="306"/>
      <c r="AIG151" s="306"/>
      <c r="AIH151" s="306"/>
      <c r="AII151" s="306"/>
      <c r="AIJ151" s="306"/>
      <c r="AIK151" s="306"/>
      <c r="AIL151" s="306"/>
      <c r="AIM151" s="306"/>
      <c r="AIN151" s="306"/>
      <c r="AIO151" s="306"/>
      <c r="AIP151" s="306"/>
      <c r="AIQ151" s="306"/>
      <c r="AIR151" s="306"/>
      <c r="AIS151" s="306"/>
      <c r="AIT151" s="306"/>
      <c r="AIU151" s="306"/>
      <c r="AIV151" s="306"/>
      <c r="AIW151" s="306"/>
      <c r="AIX151" s="306"/>
      <c r="AIY151" s="306"/>
      <c r="AIZ151" s="306"/>
      <c r="AJA151" s="306"/>
      <c r="AJB151" s="306"/>
      <c r="AJC151" s="306"/>
      <c r="AJD151" s="306"/>
      <c r="AJE151" s="306"/>
      <c r="AJF151" s="306"/>
      <c r="AJG151" s="306"/>
      <c r="AJH151" s="306"/>
      <c r="AJI151" s="306"/>
      <c r="AJJ151" s="306"/>
      <c r="AJK151" s="306"/>
      <c r="AJL151" s="306"/>
      <c r="AJM151" s="306"/>
      <c r="AJN151" s="306"/>
      <c r="AJO151" s="306"/>
      <c r="AJP151" s="306"/>
      <c r="AJQ151" s="306"/>
      <c r="AJR151" s="306"/>
      <c r="AJS151" s="306"/>
      <c r="AJT151" s="306"/>
      <c r="AJU151" s="306"/>
      <c r="AJV151" s="306"/>
      <c r="AJW151" s="306"/>
      <c r="AJX151" s="306"/>
      <c r="AJY151" s="306"/>
      <c r="AJZ151" s="306"/>
      <c r="AKA151" s="306"/>
      <c r="AKB151" s="306"/>
      <c r="AKC151" s="306"/>
      <c r="AKD151" s="306"/>
      <c r="AKE151" s="306"/>
      <c r="AKF151" s="306"/>
      <c r="AKG151" s="306"/>
      <c r="AKH151" s="306"/>
      <c r="AKI151" s="306"/>
      <c r="AKJ151" s="306"/>
      <c r="AKK151" s="306"/>
      <c r="AKL151" s="306"/>
      <c r="AKM151" s="306"/>
      <c r="AKN151" s="306"/>
      <c r="AKO151" s="306"/>
      <c r="AKP151" s="306"/>
      <c r="AKQ151" s="306"/>
      <c r="AKR151" s="306"/>
      <c r="AKS151" s="306"/>
      <c r="AKT151" s="306"/>
      <c r="AKU151" s="306"/>
      <c r="AKV151" s="306"/>
      <c r="AKW151" s="306"/>
      <c r="AKX151" s="306"/>
      <c r="AKY151" s="306"/>
      <c r="AKZ151" s="306"/>
      <c r="ALA151" s="306"/>
      <c r="ALB151" s="306"/>
      <c r="ALC151" s="306"/>
      <c r="ALD151" s="306"/>
      <c r="ALE151" s="306"/>
      <c r="ALF151" s="306"/>
      <c r="ALG151" s="306"/>
      <c r="ALH151" s="306"/>
      <c r="ALI151" s="306"/>
      <c r="ALJ151" s="306"/>
      <c r="ALK151" s="306"/>
      <c r="ALL151" s="306"/>
      <c r="ALM151" s="306"/>
      <c r="ALN151" s="306"/>
      <c r="ALO151" s="306"/>
      <c r="ALP151" s="306"/>
      <c r="ALQ151" s="306"/>
      <c r="ALR151" s="306"/>
      <c r="ALS151" s="306"/>
      <c r="ALT151" s="306"/>
      <c r="ALU151" s="306"/>
      <c r="ALV151" s="306"/>
      <c r="ALW151" s="306"/>
      <c r="ALX151" s="306"/>
      <c r="ALY151" s="306"/>
      <c r="ALZ151" s="306"/>
      <c r="AMA151" s="306"/>
      <c r="AMB151" s="306"/>
      <c r="AMC151" s="306"/>
      <c r="AMD151" s="306"/>
      <c r="AME151" s="306"/>
      <c r="AMF151" s="306"/>
      <c r="AMG151" s="306"/>
      <c r="AMH151" s="306"/>
      <c r="AMI151" s="306"/>
      <c r="AMJ151" s="306"/>
      <c r="AMK151" s="306"/>
      <c r="AML151" s="306"/>
      <c r="AMM151" s="306"/>
      <c r="AMN151" s="306"/>
      <c r="AMO151" s="306"/>
      <c r="AMP151" s="306"/>
      <c r="AMQ151" s="306"/>
      <c r="AMR151" s="306"/>
      <c r="AMS151" s="306"/>
      <c r="AMT151" s="306"/>
      <c r="AMU151" s="306"/>
      <c r="AMV151" s="306"/>
      <c r="AMW151" s="306"/>
      <c r="AMX151" s="306"/>
      <c r="AMY151" s="306"/>
      <c r="AMZ151" s="306"/>
      <c r="ANA151" s="306"/>
      <c r="ANB151" s="306"/>
      <c r="ANC151" s="306"/>
      <c r="AND151" s="306"/>
      <c r="ANE151" s="306"/>
      <c r="ANF151" s="306"/>
      <c r="ANG151" s="306"/>
      <c r="ANH151" s="306"/>
      <c r="ANI151" s="306"/>
      <c r="ANJ151" s="306"/>
      <c r="ANK151" s="306"/>
      <c r="ANL151" s="306"/>
      <c r="ANM151" s="306"/>
      <c r="ANN151" s="306"/>
      <c r="ANO151" s="306"/>
      <c r="ANP151" s="306"/>
      <c r="ANQ151" s="306"/>
      <c r="ANR151" s="306"/>
      <c r="ANS151" s="306"/>
      <c r="ANT151" s="306"/>
      <c r="ANU151" s="306"/>
      <c r="ANV151" s="306"/>
      <c r="ANW151" s="306"/>
      <c r="ANX151" s="306"/>
      <c r="ANY151" s="306"/>
      <c r="ANZ151" s="306"/>
      <c r="AOA151" s="306"/>
      <c r="AOB151" s="306"/>
      <c r="AOC151" s="306"/>
      <c r="AOD151" s="306"/>
      <c r="AOE151" s="306"/>
      <c r="AOF151" s="306"/>
      <c r="AOG151" s="306"/>
      <c r="AOH151" s="306"/>
      <c r="AOI151" s="306"/>
      <c r="AOJ151" s="306"/>
      <c r="AOK151" s="306"/>
      <c r="AOL151" s="306"/>
      <c r="AOM151" s="306"/>
      <c r="AON151" s="306"/>
      <c r="AOO151" s="306"/>
      <c r="AOP151" s="306"/>
      <c r="AOQ151" s="306"/>
      <c r="AOR151" s="306"/>
      <c r="AOS151" s="306"/>
      <c r="AOT151" s="306"/>
      <c r="AOU151" s="306"/>
      <c r="AOV151" s="306"/>
      <c r="AOW151" s="306"/>
      <c r="AOX151" s="306"/>
      <c r="AOY151" s="306"/>
      <c r="AOZ151" s="306"/>
      <c r="APA151" s="306"/>
      <c r="APB151" s="306"/>
      <c r="APC151" s="306"/>
      <c r="APD151" s="306"/>
      <c r="APE151" s="306"/>
      <c r="APF151" s="306"/>
      <c r="APG151" s="306"/>
      <c r="APH151" s="306"/>
      <c r="API151" s="306"/>
      <c r="APJ151" s="306"/>
      <c r="APK151" s="306"/>
      <c r="APL151" s="306"/>
      <c r="APM151" s="306"/>
      <c r="APN151" s="306"/>
      <c r="APO151" s="306"/>
      <c r="APP151" s="306"/>
      <c r="APQ151" s="306"/>
      <c r="APR151" s="306"/>
      <c r="APS151" s="306"/>
      <c r="APT151" s="306"/>
      <c r="APU151" s="306"/>
      <c r="APV151" s="306"/>
      <c r="APW151" s="306"/>
      <c r="APX151" s="306"/>
      <c r="APY151" s="306"/>
      <c r="APZ151" s="306"/>
      <c r="AQA151" s="306"/>
      <c r="AQB151" s="306"/>
      <c r="AQC151" s="306"/>
      <c r="AQD151" s="306"/>
      <c r="AQE151" s="306"/>
      <c r="AQF151" s="306"/>
      <c r="AQG151" s="306"/>
      <c r="AQH151" s="306"/>
      <c r="AQI151" s="306"/>
      <c r="AQJ151" s="306"/>
      <c r="AQK151" s="306"/>
      <c r="AQL151" s="306"/>
      <c r="AQM151" s="306"/>
      <c r="AQN151" s="306"/>
      <c r="AQO151" s="306"/>
      <c r="AQP151" s="306"/>
      <c r="AQQ151" s="306"/>
      <c r="AQR151" s="306"/>
      <c r="AQS151" s="306"/>
      <c r="AQT151" s="306"/>
      <c r="AQU151" s="306"/>
      <c r="AQV151" s="306"/>
      <c r="AQW151" s="306"/>
      <c r="AQX151" s="306"/>
      <c r="AQY151" s="306"/>
      <c r="AQZ151" s="306"/>
      <c r="ARA151" s="306"/>
      <c r="ARB151" s="306"/>
      <c r="ARC151" s="306"/>
      <c r="ARD151" s="306"/>
      <c r="ARE151" s="306"/>
      <c r="ARF151" s="306"/>
      <c r="ARG151" s="306"/>
      <c r="ARH151" s="306"/>
      <c r="ARI151" s="306"/>
      <c r="ARJ151" s="306"/>
      <c r="ARK151" s="306"/>
      <c r="ARL151" s="306"/>
      <c r="ARM151" s="306"/>
      <c r="ARN151" s="306"/>
      <c r="ARO151" s="306"/>
      <c r="ARP151" s="306"/>
      <c r="ARQ151" s="306"/>
      <c r="ARR151" s="306"/>
      <c r="ARS151" s="306"/>
      <c r="ART151" s="306"/>
      <c r="ARU151" s="306"/>
      <c r="ARV151" s="306"/>
      <c r="ARW151" s="306"/>
      <c r="ARX151" s="306"/>
      <c r="ARY151" s="306"/>
      <c r="ARZ151" s="306"/>
      <c r="ASA151" s="306"/>
      <c r="ASB151" s="306"/>
      <c r="ASC151" s="306"/>
      <c r="ASD151" s="306"/>
      <c r="ASE151" s="306"/>
      <c r="ASF151" s="306"/>
      <c r="ASG151" s="306"/>
      <c r="ASH151" s="306"/>
      <c r="ASI151" s="306"/>
      <c r="ASJ151" s="306"/>
      <c r="ASK151" s="306"/>
      <c r="ASL151" s="306"/>
      <c r="ASM151" s="306"/>
      <c r="ASN151" s="306"/>
      <c r="ASO151" s="306"/>
      <c r="ASP151" s="306"/>
      <c r="ASQ151" s="306"/>
      <c r="ASR151" s="306"/>
      <c r="ASS151" s="306"/>
      <c r="AST151" s="306"/>
      <c r="ASU151" s="306"/>
      <c r="ASV151" s="306"/>
      <c r="ASW151" s="306"/>
      <c r="ASX151" s="306"/>
      <c r="ASY151" s="306"/>
      <c r="ASZ151" s="306"/>
      <c r="ATA151" s="306"/>
      <c r="ATB151" s="306"/>
      <c r="ATC151" s="306"/>
      <c r="ATD151" s="306"/>
      <c r="ATE151" s="306"/>
      <c r="ATF151" s="306"/>
      <c r="ATG151" s="306"/>
      <c r="ATH151" s="306"/>
      <c r="ATI151" s="306"/>
      <c r="ATJ151" s="306"/>
      <c r="ATK151" s="306"/>
      <c r="ATL151" s="306"/>
      <c r="ATM151" s="306"/>
      <c r="ATN151" s="306"/>
      <c r="ATO151" s="306"/>
      <c r="ATP151" s="306"/>
      <c r="ATQ151" s="306"/>
      <c r="ATR151" s="306"/>
      <c r="ATS151" s="306"/>
      <c r="ATT151" s="306"/>
      <c r="ATU151" s="306"/>
      <c r="ATV151" s="306"/>
      <c r="ATW151" s="306"/>
      <c r="ATX151" s="306"/>
      <c r="ATY151" s="306"/>
      <c r="ATZ151" s="306"/>
      <c r="AUA151" s="306"/>
      <c r="AUB151" s="306"/>
      <c r="AUC151" s="306"/>
      <c r="AUD151" s="306"/>
      <c r="AUE151" s="306"/>
      <c r="AUF151" s="306"/>
      <c r="AUG151" s="306"/>
      <c r="AUH151" s="306"/>
      <c r="AUI151" s="306"/>
      <c r="AUJ151" s="306"/>
      <c r="AUK151" s="306"/>
      <c r="AUL151" s="306"/>
      <c r="AUM151" s="306"/>
      <c r="AUN151" s="306"/>
      <c r="AUO151" s="306"/>
      <c r="AUP151" s="306"/>
      <c r="AUQ151" s="306"/>
      <c r="AUR151" s="306"/>
      <c r="AUS151" s="306"/>
      <c r="AUT151" s="306"/>
      <c r="AUU151" s="306"/>
      <c r="AUV151" s="306"/>
      <c r="AUW151" s="306"/>
      <c r="AUX151" s="306"/>
      <c r="AUY151" s="306"/>
      <c r="AUZ151" s="306"/>
      <c r="AVA151" s="306"/>
      <c r="AVB151" s="306"/>
      <c r="AVC151" s="306"/>
      <c r="AVD151" s="306"/>
      <c r="AVE151" s="306"/>
      <c r="AVF151" s="306"/>
      <c r="AVG151" s="306"/>
      <c r="AVH151" s="306"/>
      <c r="AVI151" s="306"/>
      <c r="AVJ151" s="306"/>
      <c r="AVK151" s="306"/>
      <c r="AVL151" s="306"/>
      <c r="AVM151" s="306"/>
      <c r="AVN151" s="306"/>
      <c r="AVO151" s="306"/>
      <c r="AVP151" s="306"/>
      <c r="AVQ151" s="306"/>
      <c r="AVR151" s="306"/>
      <c r="AVS151" s="306"/>
      <c r="AVT151" s="306"/>
      <c r="AVU151" s="306"/>
      <c r="AVV151" s="306"/>
      <c r="AVW151" s="306"/>
      <c r="AVX151" s="306"/>
      <c r="AVY151" s="306"/>
      <c r="AVZ151" s="306"/>
      <c r="AWA151" s="306"/>
      <c r="AWB151" s="306"/>
      <c r="AWC151" s="306"/>
      <c r="AWD151" s="306"/>
      <c r="AWE151" s="306"/>
      <c r="AWF151" s="306"/>
      <c r="AWG151" s="306"/>
      <c r="AWH151" s="306"/>
      <c r="AWI151" s="306"/>
      <c r="AWJ151" s="306"/>
      <c r="AWK151" s="306"/>
      <c r="AWL151" s="306"/>
      <c r="AWM151" s="306"/>
      <c r="AWN151" s="306"/>
      <c r="AWO151" s="306"/>
      <c r="AWP151" s="306"/>
      <c r="AWQ151" s="306"/>
      <c r="AWR151" s="306"/>
      <c r="AWS151" s="306"/>
      <c r="AWT151" s="306"/>
      <c r="AWU151" s="306"/>
      <c r="AWV151" s="306"/>
      <c r="AWW151" s="306"/>
      <c r="AWX151" s="306"/>
      <c r="AWY151" s="306"/>
      <c r="AWZ151" s="306"/>
      <c r="AXA151" s="306"/>
      <c r="AXB151" s="306"/>
      <c r="AXC151" s="306"/>
      <c r="AXD151" s="306"/>
      <c r="AXE151" s="306"/>
      <c r="AXF151" s="306"/>
      <c r="AXG151" s="306"/>
      <c r="AXH151" s="306"/>
      <c r="AXI151" s="306"/>
      <c r="AXJ151" s="306"/>
      <c r="AXK151" s="306"/>
      <c r="AXL151" s="306"/>
      <c r="AXM151" s="306"/>
      <c r="AXN151" s="306"/>
      <c r="AXO151" s="306"/>
      <c r="AXP151" s="306"/>
      <c r="AXQ151" s="306"/>
      <c r="AXR151" s="306"/>
      <c r="AXS151" s="306"/>
      <c r="AXT151" s="306"/>
      <c r="AXU151" s="306"/>
      <c r="AXV151" s="306"/>
      <c r="AXW151" s="306"/>
      <c r="AXX151" s="306"/>
      <c r="AXY151" s="306"/>
      <c r="AXZ151" s="306"/>
      <c r="AYA151" s="306"/>
      <c r="AYB151" s="306"/>
      <c r="AYC151" s="306"/>
      <c r="AYD151" s="306"/>
      <c r="AYE151" s="306"/>
      <c r="AYF151" s="306"/>
      <c r="AYG151" s="306"/>
      <c r="AYH151" s="306"/>
      <c r="AYI151" s="306"/>
      <c r="AYJ151" s="306"/>
      <c r="AYK151" s="306"/>
      <c r="AYL151" s="306"/>
      <c r="AYM151" s="306"/>
      <c r="AYN151" s="306"/>
      <c r="AYO151" s="306"/>
      <c r="AYP151" s="306"/>
      <c r="AYQ151" s="306"/>
      <c r="AYR151" s="306"/>
      <c r="AYS151" s="306"/>
      <c r="AYT151" s="306"/>
      <c r="AYU151" s="306"/>
      <c r="AYV151" s="306"/>
      <c r="AYW151" s="306"/>
      <c r="AYX151" s="306"/>
      <c r="AYY151" s="306"/>
      <c r="AYZ151" s="306"/>
      <c r="AZA151" s="306"/>
      <c r="AZB151" s="306"/>
      <c r="AZC151" s="306"/>
      <c r="AZD151" s="306"/>
      <c r="AZE151" s="306"/>
      <c r="AZF151" s="306"/>
      <c r="AZG151" s="306"/>
      <c r="AZH151" s="306"/>
      <c r="AZI151" s="306"/>
      <c r="AZJ151" s="306"/>
      <c r="AZK151" s="306"/>
      <c r="AZL151" s="306"/>
      <c r="AZM151" s="306"/>
      <c r="AZN151" s="306"/>
      <c r="AZO151" s="306"/>
      <c r="AZP151" s="306"/>
      <c r="AZQ151" s="306"/>
      <c r="AZR151" s="306"/>
      <c r="AZS151" s="306"/>
      <c r="AZT151" s="306"/>
      <c r="AZU151" s="306"/>
      <c r="AZV151" s="306"/>
      <c r="AZW151" s="306"/>
      <c r="AZX151" s="306"/>
      <c r="AZY151" s="306"/>
      <c r="AZZ151" s="306"/>
      <c r="BAA151" s="306"/>
      <c r="BAB151" s="306"/>
      <c r="BAC151" s="306"/>
      <c r="BAD151" s="306"/>
      <c r="BAE151" s="306"/>
      <c r="BAF151" s="306"/>
      <c r="BAG151" s="306"/>
      <c r="BAH151" s="306"/>
      <c r="BAI151" s="306"/>
      <c r="BAJ151" s="306"/>
      <c r="BAK151" s="306"/>
      <c r="BAL151" s="306"/>
      <c r="BAM151" s="306"/>
      <c r="BAN151" s="306"/>
      <c r="BAO151" s="306"/>
      <c r="BAP151" s="306"/>
      <c r="BAQ151" s="306"/>
      <c r="BAR151" s="306"/>
      <c r="BAS151" s="306"/>
      <c r="BAT151" s="306"/>
      <c r="BAU151" s="306"/>
      <c r="BAV151" s="306"/>
      <c r="BAW151" s="306"/>
      <c r="BAX151" s="306"/>
      <c r="BAY151" s="306"/>
      <c r="BAZ151" s="306"/>
      <c r="BBA151" s="306"/>
      <c r="BBB151" s="306"/>
      <c r="BBC151" s="306"/>
      <c r="BBD151" s="306"/>
      <c r="BBE151" s="306"/>
      <c r="BBF151" s="306"/>
      <c r="BBG151" s="306"/>
      <c r="BBH151" s="306"/>
      <c r="BBI151" s="306"/>
      <c r="BBJ151" s="306"/>
      <c r="BBK151" s="306"/>
      <c r="BBL151" s="306"/>
      <c r="BBM151" s="306"/>
      <c r="BBN151" s="306"/>
      <c r="BBO151" s="306"/>
      <c r="BBP151" s="306"/>
      <c r="BBQ151" s="306"/>
      <c r="BBR151" s="306"/>
      <c r="BBS151" s="306"/>
      <c r="BBT151" s="306"/>
      <c r="BBU151" s="306"/>
      <c r="BBV151" s="306"/>
      <c r="BBW151" s="306"/>
      <c r="BBX151" s="306"/>
      <c r="BBY151" s="306"/>
      <c r="BBZ151" s="306"/>
      <c r="BCA151" s="306"/>
      <c r="BCB151" s="306"/>
      <c r="BCC151" s="306"/>
      <c r="BCD151" s="306"/>
      <c r="BCE151" s="306"/>
      <c r="BCF151" s="306"/>
      <c r="BCG151" s="306"/>
      <c r="BCH151" s="306"/>
      <c r="BCI151" s="306"/>
      <c r="BCJ151" s="306"/>
      <c r="BCK151" s="306"/>
      <c r="BCL151" s="306"/>
      <c r="BCM151" s="306"/>
      <c r="BCN151" s="306"/>
      <c r="BCO151" s="306"/>
      <c r="BCP151" s="306"/>
      <c r="BCQ151" s="306"/>
      <c r="BCR151" s="306"/>
      <c r="BCS151" s="306"/>
      <c r="BCT151" s="306"/>
      <c r="BCU151" s="306"/>
      <c r="BCV151" s="306"/>
      <c r="BCW151" s="306"/>
      <c r="BCX151" s="306"/>
      <c r="BCY151" s="306"/>
      <c r="BCZ151" s="306"/>
      <c r="BDA151" s="306"/>
      <c r="BDB151" s="306"/>
      <c r="BDC151" s="306"/>
      <c r="BDD151" s="306"/>
      <c r="BDE151" s="306"/>
      <c r="BDF151" s="306"/>
      <c r="BDG151" s="306"/>
      <c r="BDH151" s="306"/>
      <c r="BDI151" s="306"/>
      <c r="BDJ151" s="306"/>
      <c r="BDK151" s="306"/>
      <c r="BDL151" s="306"/>
      <c r="BDM151" s="306"/>
      <c r="BDN151" s="306"/>
      <c r="BDO151" s="306"/>
      <c r="BDP151" s="306"/>
      <c r="BDQ151" s="306"/>
      <c r="BDR151" s="306"/>
      <c r="BDS151" s="306"/>
      <c r="BDT151" s="306"/>
      <c r="BDU151" s="306"/>
      <c r="BDV151" s="306"/>
      <c r="BDW151" s="306"/>
      <c r="BDX151" s="306"/>
      <c r="BDY151" s="306"/>
      <c r="BDZ151" s="306"/>
      <c r="BEA151" s="306"/>
      <c r="BEB151" s="306"/>
      <c r="BEC151" s="306"/>
      <c r="BED151" s="306"/>
      <c r="BEE151" s="306"/>
      <c r="BEF151" s="306"/>
      <c r="BEG151" s="306"/>
      <c r="BEH151" s="306"/>
      <c r="BEI151" s="306"/>
      <c r="BEJ151" s="306"/>
      <c r="BEK151" s="306"/>
      <c r="BEL151" s="306"/>
      <c r="BEM151" s="306"/>
      <c r="BEN151" s="306"/>
      <c r="BEO151" s="306"/>
      <c r="BEP151" s="306"/>
      <c r="BEQ151" s="306"/>
      <c r="BER151" s="306"/>
      <c r="BES151" s="306"/>
      <c r="BET151" s="306"/>
      <c r="BEU151" s="306"/>
      <c r="BEV151" s="306"/>
      <c r="BEW151" s="306"/>
      <c r="BEX151" s="306"/>
      <c r="BEY151" s="306"/>
      <c r="BEZ151" s="306"/>
      <c r="BFA151" s="306"/>
      <c r="BFB151" s="306"/>
      <c r="BFC151" s="306"/>
      <c r="BFD151" s="306"/>
      <c r="BFE151" s="306"/>
      <c r="BFF151" s="306"/>
      <c r="BFG151" s="306"/>
      <c r="BFH151" s="306"/>
      <c r="BFI151" s="306"/>
      <c r="BFJ151" s="306"/>
      <c r="BFK151" s="306"/>
      <c r="BFL151" s="306"/>
      <c r="BFM151" s="306"/>
      <c r="BFN151" s="306"/>
      <c r="BFO151" s="306"/>
      <c r="BFP151" s="306"/>
      <c r="BFQ151" s="306"/>
      <c r="BFR151" s="306"/>
      <c r="BFS151" s="306"/>
      <c r="BFT151" s="306"/>
      <c r="BFU151" s="306"/>
      <c r="BFV151" s="306"/>
      <c r="BFW151" s="306"/>
      <c r="BFX151" s="306"/>
      <c r="BFY151" s="306"/>
      <c r="BFZ151" s="306"/>
      <c r="BGA151" s="306"/>
      <c r="BGB151" s="306"/>
      <c r="BGC151" s="306"/>
      <c r="BGD151" s="306"/>
      <c r="BGE151" s="306"/>
      <c r="BGF151" s="306"/>
      <c r="BGG151" s="306"/>
      <c r="BGH151" s="306"/>
      <c r="BGI151" s="306"/>
      <c r="BGJ151" s="306"/>
      <c r="BGK151" s="306"/>
      <c r="BGL151" s="306"/>
      <c r="BGM151" s="306"/>
      <c r="BGN151" s="306"/>
      <c r="BGO151" s="306"/>
      <c r="BGP151" s="306"/>
      <c r="BGQ151" s="306"/>
      <c r="BGR151" s="306"/>
      <c r="BGS151" s="306"/>
      <c r="BGT151" s="306"/>
      <c r="BGU151" s="306"/>
      <c r="BGV151" s="306"/>
      <c r="BGW151" s="306"/>
      <c r="BGX151" s="306"/>
      <c r="BGY151" s="306"/>
      <c r="BGZ151" s="306"/>
      <c r="BHA151" s="306"/>
      <c r="BHB151" s="306"/>
      <c r="BHC151" s="306"/>
      <c r="BHD151" s="306"/>
      <c r="BHE151" s="306"/>
      <c r="BHF151" s="306"/>
      <c r="BHG151" s="306"/>
      <c r="BHH151" s="306"/>
      <c r="BHI151" s="306"/>
      <c r="BHJ151" s="306"/>
      <c r="BHK151" s="306"/>
      <c r="BHL151" s="306"/>
      <c r="BHM151" s="306"/>
      <c r="BHN151" s="306"/>
      <c r="BHO151" s="306"/>
      <c r="BHP151" s="306"/>
      <c r="BHQ151" s="306"/>
      <c r="BHR151" s="306"/>
      <c r="BHS151" s="306"/>
      <c r="BHT151" s="306"/>
      <c r="BHU151" s="306"/>
      <c r="BHV151" s="306"/>
      <c r="BHW151" s="306"/>
      <c r="BHX151" s="306"/>
      <c r="BHY151" s="306"/>
      <c r="BHZ151" s="306"/>
      <c r="BIA151" s="306"/>
      <c r="BIB151" s="306"/>
      <c r="BIC151" s="306"/>
      <c r="BID151" s="306"/>
      <c r="BIE151" s="306"/>
      <c r="BIF151" s="306"/>
      <c r="BIG151" s="306"/>
      <c r="BIH151" s="306"/>
      <c r="BII151" s="306"/>
      <c r="BIJ151" s="306"/>
      <c r="BIK151" s="306"/>
      <c r="BIL151" s="306"/>
      <c r="BIM151" s="306"/>
      <c r="BIN151" s="306"/>
      <c r="BIO151" s="306"/>
      <c r="BIP151" s="306"/>
      <c r="BIQ151" s="306"/>
      <c r="BIR151" s="306"/>
      <c r="BIS151" s="306"/>
      <c r="BIT151" s="306"/>
      <c r="BIU151" s="306"/>
      <c r="BIV151" s="306"/>
      <c r="BIW151" s="306"/>
      <c r="BIX151" s="306"/>
      <c r="BIY151" s="306"/>
      <c r="BIZ151" s="306"/>
      <c r="BJA151" s="306"/>
      <c r="BJB151" s="306"/>
      <c r="BJC151" s="306"/>
      <c r="BJD151" s="306"/>
      <c r="BJE151" s="306"/>
      <c r="BJF151" s="306"/>
      <c r="BJG151" s="306"/>
      <c r="BJH151" s="306"/>
      <c r="BJI151" s="306"/>
      <c r="BJJ151" s="306"/>
      <c r="BJK151" s="306"/>
      <c r="BJL151" s="306"/>
      <c r="BJM151" s="306"/>
      <c r="BJN151" s="306"/>
      <c r="BJO151" s="306"/>
      <c r="BJP151" s="306"/>
      <c r="BJQ151" s="306"/>
      <c r="BJR151" s="306"/>
      <c r="BJS151" s="306"/>
      <c r="BJT151" s="306"/>
      <c r="BJU151" s="306"/>
      <c r="BJV151" s="306"/>
      <c r="BJW151" s="306"/>
      <c r="BJX151" s="306"/>
      <c r="BJY151" s="306"/>
      <c r="BJZ151" s="306"/>
      <c r="BKA151" s="306"/>
      <c r="BKB151" s="306"/>
      <c r="BKC151" s="306"/>
      <c r="BKD151" s="306"/>
      <c r="BKE151" s="306"/>
      <c r="BKF151" s="306"/>
      <c r="BKG151" s="306"/>
      <c r="BKH151" s="306"/>
      <c r="BKI151" s="306"/>
      <c r="BKJ151" s="306"/>
      <c r="BKK151" s="306"/>
      <c r="BKL151" s="306"/>
      <c r="BKM151" s="306"/>
      <c r="BKN151" s="306"/>
      <c r="BKO151" s="306"/>
      <c r="BKP151" s="306"/>
      <c r="BKQ151" s="306"/>
      <c r="BKR151" s="306"/>
      <c r="BKS151" s="306"/>
      <c r="BKT151" s="306"/>
      <c r="BKU151" s="306"/>
      <c r="BKV151" s="306"/>
      <c r="BKW151" s="306"/>
      <c r="BKX151" s="306"/>
      <c r="BKY151" s="306"/>
      <c r="BKZ151" s="306"/>
      <c r="BLA151" s="306"/>
      <c r="BLB151" s="306"/>
      <c r="BLC151" s="306"/>
      <c r="BLD151" s="306"/>
      <c r="BLE151" s="306"/>
      <c r="BLF151" s="306"/>
      <c r="BLG151" s="306"/>
      <c r="BLH151" s="306"/>
      <c r="BLI151" s="306"/>
      <c r="BLJ151" s="306"/>
      <c r="BLK151" s="306"/>
      <c r="BLL151" s="306"/>
      <c r="BLM151" s="306"/>
      <c r="BLN151" s="306"/>
      <c r="BLO151" s="306"/>
      <c r="BLP151" s="306"/>
      <c r="BLQ151" s="306"/>
      <c r="BLR151" s="306"/>
      <c r="BLS151" s="306"/>
      <c r="BLT151" s="306"/>
      <c r="BLU151" s="306"/>
      <c r="BLV151" s="306"/>
      <c r="BLW151" s="306"/>
      <c r="BLX151" s="306"/>
      <c r="BLY151" s="306"/>
      <c r="BLZ151" s="306"/>
      <c r="BMA151" s="306"/>
      <c r="BMB151" s="306"/>
      <c r="BMC151" s="306"/>
      <c r="BMD151" s="306"/>
      <c r="BME151" s="306"/>
      <c r="BMF151" s="306"/>
      <c r="BMG151" s="306"/>
      <c r="BMH151" s="306"/>
      <c r="BMI151" s="306"/>
      <c r="BMJ151" s="306"/>
      <c r="BMK151" s="306"/>
      <c r="BML151" s="306"/>
      <c r="BMM151" s="306"/>
      <c r="BMN151" s="306"/>
      <c r="BMO151" s="306"/>
      <c r="BMP151" s="306"/>
      <c r="BMQ151" s="306"/>
      <c r="BMR151" s="306"/>
      <c r="BMS151" s="306"/>
      <c r="BMT151" s="306"/>
      <c r="BMU151" s="306"/>
      <c r="BMV151" s="306"/>
      <c r="BMW151" s="306"/>
      <c r="BMX151" s="306"/>
      <c r="BMY151" s="306"/>
      <c r="BMZ151" s="306"/>
      <c r="BNA151" s="306"/>
      <c r="BNB151" s="306"/>
      <c r="BNC151" s="306"/>
      <c r="BND151" s="306"/>
      <c r="BNE151" s="306"/>
      <c r="BNF151" s="306"/>
      <c r="BNG151" s="306"/>
      <c r="BNH151" s="306"/>
      <c r="BNI151" s="306"/>
      <c r="BNJ151" s="306"/>
      <c r="BNK151" s="306"/>
      <c r="BNL151" s="306"/>
      <c r="BNM151" s="306"/>
      <c r="BNN151" s="306"/>
      <c r="BNO151" s="306"/>
      <c r="BNP151" s="306"/>
      <c r="BNQ151" s="306"/>
      <c r="BNR151" s="306"/>
      <c r="BNS151" s="306"/>
      <c r="BNT151" s="306"/>
      <c r="BNU151" s="306"/>
      <c r="BNV151" s="306"/>
      <c r="BNW151" s="306"/>
      <c r="BNX151" s="306"/>
      <c r="BNY151" s="306"/>
      <c r="BNZ151" s="306"/>
      <c r="BOA151" s="306"/>
      <c r="BOB151" s="306"/>
      <c r="BOC151" s="306"/>
      <c r="BOD151" s="306"/>
      <c r="BOE151" s="306"/>
      <c r="BOF151" s="306"/>
      <c r="BOG151" s="306"/>
      <c r="BOH151" s="306"/>
      <c r="BOI151" s="306"/>
      <c r="BOJ151" s="306"/>
      <c r="BOK151" s="306"/>
      <c r="BOL151" s="306"/>
      <c r="BOM151" s="306"/>
      <c r="BON151" s="306"/>
      <c r="BOO151" s="306"/>
      <c r="BOP151" s="306"/>
      <c r="BOQ151" s="306"/>
      <c r="BOR151" s="306"/>
      <c r="BOS151" s="306"/>
      <c r="BOT151" s="306"/>
      <c r="BOU151" s="306"/>
      <c r="BOV151" s="306"/>
      <c r="BOW151" s="306"/>
      <c r="BOX151" s="306"/>
      <c r="BOY151" s="306"/>
      <c r="BOZ151" s="306"/>
      <c r="BPA151" s="306"/>
      <c r="BPB151" s="306"/>
      <c r="BPC151" s="306"/>
      <c r="BPD151" s="306"/>
      <c r="BPE151" s="306"/>
      <c r="BPF151" s="306"/>
      <c r="BPG151" s="306"/>
      <c r="BPH151" s="306"/>
      <c r="BPI151" s="306"/>
      <c r="BPJ151" s="306"/>
      <c r="BPK151" s="306"/>
      <c r="BPL151" s="306"/>
      <c r="BPM151" s="306"/>
      <c r="BPN151" s="306"/>
      <c r="BPO151" s="306"/>
      <c r="BPP151" s="306"/>
      <c r="BPQ151" s="306"/>
      <c r="BPR151" s="306"/>
      <c r="BPS151" s="306"/>
      <c r="BPT151" s="306"/>
      <c r="BPU151" s="306"/>
      <c r="BPV151" s="306"/>
      <c r="BPW151" s="306"/>
      <c r="BPX151" s="306"/>
      <c r="BPY151" s="306"/>
      <c r="BPZ151" s="306"/>
      <c r="BQA151" s="306"/>
      <c r="BQB151" s="306"/>
      <c r="BQC151" s="306"/>
      <c r="BQD151" s="306"/>
      <c r="BQE151" s="306"/>
      <c r="BQF151" s="306"/>
      <c r="BQG151" s="306"/>
      <c r="BQH151" s="306"/>
      <c r="BQI151" s="306"/>
      <c r="BQJ151" s="306"/>
      <c r="BQK151" s="306"/>
      <c r="BQL151" s="306"/>
      <c r="BQM151" s="306"/>
      <c r="BQN151" s="306"/>
      <c r="BQO151" s="306"/>
      <c r="BQP151" s="306"/>
      <c r="BQQ151" s="306"/>
      <c r="BQR151" s="306"/>
      <c r="BQS151" s="306"/>
      <c r="BQT151" s="306"/>
      <c r="BQU151" s="306"/>
      <c r="BQV151" s="306"/>
      <c r="BQW151" s="306"/>
      <c r="BQX151" s="306"/>
      <c r="BQY151" s="306"/>
      <c r="BQZ151" s="306"/>
      <c r="BRA151" s="306"/>
      <c r="BRB151" s="306"/>
      <c r="BRC151" s="306"/>
      <c r="BRD151" s="306"/>
      <c r="BRE151" s="306"/>
      <c r="BRF151" s="306"/>
      <c r="BRG151" s="306"/>
      <c r="BRH151" s="306"/>
      <c r="BRI151" s="306"/>
      <c r="BRJ151" s="306"/>
      <c r="BRK151" s="306"/>
      <c r="BRL151" s="306"/>
      <c r="BRM151" s="306"/>
      <c r="BRN151" s="306"/>
      <c r="BRO151" s="306"/>
      <c r="BRP151" s="306"/>
      <c r="BRQ151" s="306"/>
      <c r="BRR151" s="306"/>
      <c r="BRS151" s="306"/>
      <c r="BRT151" s="306"/>
      <c r="BRU151" s="306"/>
      <c r="BRV151" s="306"/>
      <c r="BRW151" s="306"/>
      <c r="BRX151" s="306"/>
      <c r="BRY151" s="306"/>
      <c r="BRZ151" s="306"/>
      <c r="BSA151" s="306"/>
      <c r="BSB151" s="306"/>
      <c r="BSC151" s="306"/>
      <c r="BSD151" s="306"/>
      <c r="BSE151" s="306"/>
      <c r="BSF151" s="306"/>
      <c r="BSG151" s="306"/>
      <c r="BSH151" s="306"/>
      <c r="BSI151" s="306"/>
      <c r="BSJ151" s="306"/>
      <c r="BSK151" s="306"/>
      <c r="BSL151" s="306"/>
      <c r="BSM151" s="306"/>
      <c r="BSN151" s="306"/>
      <c r="BSO151" s="306"/>
      <c r="BSP151" s="306"/>
      <c r="BSQ151" s="306"/>
      <c r="BSR151" s="306"/>
      <c r="BSS151" s="306"/>
      <c r="BST151" s="306"/>
      <c r="BSU151" s="306"/>
      <c r="BSV151" s="306"/>
      <c r="BSW151" s="306"/>
      <c r="BSX151" s="306"/>
      <c r="BSY151" s="306"/>
      <c r="BSZ151" s="306"/>
      <c r="BTA151" s="306"/>
      <c r="BTB151" s="306"/>
      <c r="BTC151" s="306"/>
      <c r="BTD151" s="306"/>
      <c r="BTE151" s="306"/>
      <c r="BTF151" s="306"/>
      <c r="BTG151" s="306"/>
      <c r="BTH151" s="306"/>
      <c r="BTI151" s="306"/>
      <c r="BTJ151" s="306"/>
      <c r="BTK151" s="306"/>
      <c r="BTL151" s="306"/>
      <c r="BTM151" s="306"/>
      <c r="BTN151" s="306"/>
      <c r="BTO151" s="306"/>
      <c r="BTP151" s="306"/>
      <c r="BTQ151" s="306"/>
      <c r="BTR151" s="306"/>
      <c r="BTS151" s="306"/>
      <c r="BTT151" s="306"/>
      <c r="BTU151" s="306"/>
      <c r="BTV151" s="306"/>
      <c r="BTW151" s="306"/>
      <c r="BTX151" s="306"/>
      <c r="BTY151" s="306"/>
      <c r="BTZ151" s="306"/>
      <c r="BUA151" s="306"/>
      <c r="BUB151" s="306"/>
      <c r="BUC151" s="306"/>
      <c r="BUD151" s="306"/>
      <c r="BUE151" s="306"/>
      <c r="BUF151" s="306"/>
      <c r="BUG151" s="306"/>
      <c r="BUH151" s="306"/>
      <c r="BUI151" s="306"/>
      <c r="BUJ151" s="306"/>
      <c r="BUK151" s="306"/>
      <c r="BUL151" s="306"/>
      <c r="BUM151" s="306"/>
      <c r="BUN151" s="306"/>
      <c r="BUO151" s="306"/>
      <c r="BUP151" s="306"/>
      <c r="BUQ151" s="306"/>
      <c r="BUR151" s="306"/>
      <c r="BUS151" s="306"/>
      <c r="BUT151" s="306"/>
      <c r="BUU151" s="306"/>
      <c r="BUV151" s="306"/>
      <c r="BUW151" s="306"/>
      <c r="BUX151" s="306"/>
      <c r="BUY151" s="306"/>
      <c r="BUZ151" s="306"/>
      <c r="BVA151" s="306"/>
      <c r="BVB151" s="306"/>
      <c r="BVC151" s="306"/>
      <c r="BVD151" s="306"/>
      <c r="BVE151" s="306"/>
      <c r="BVF151" s="306"/>
      <c r="BVG151" s="306"/>
      <c r="BVH151" s="306"/>
      <c r="BVI151" s="306"/>
      <c r="BVJ151" s="306"/>
      <c r="BVK151" s="306"/>
      <c r="BVL151" s="306"/>
      <c r="BVM151" s="306"/>
      <c r="BVN151" s="306"/>
      <c r="BVO151" s="306"/>
      <c r="BVP151" s="306"/>
      <c r="BVQ151" s="306"/>
      <c r="BVR151" s="306"/>
      <c r="BVS151" s="306"/>
      <c r="BVT151" s="306"/>
      <c r="BVU151" s="306"/>
      <c r="BVV151" s="306"/>
      <c r="BVW151" s="306"/>
      <c r="BVX151" s="306"/>
      <c r="BVY151" s="306"/>
      <c r="BVZ151" s="306"/>
      <c r="BWA151" s="306"/>
      <c r="BWB151" s="306"/>
      <c r="BWC151" s="306"/>
      <c r="BWD151" s="306"/>
      <c r="BWE151" s="306"/>
      <c r="BWF151" s="306"/>
      <c r="BWG151" s="306"/>
      <c r="BWH151" s="306"/>
      <c r="BWI151" s="306"/>
      <c r="BWJ151" s="306"/>
      <c r="BWK151" s="306"/>
      <c r="BWL151" s="306"/>
      <c r="BWM151" s="306"/>
      <c r="BWN151" s="306"/>
      <c r="BWO151" s="306"/>
      <c r="BWP151" s="306"/>
      <c r="BWQ151" s="306"/>
      <c r="BWR151" s="306"/>
      <c r="BWS151" s="306"/>
      <c r="BWT151" s="306"/>
      <c r="BWU151" s="306"/>
      <c r="BWV151" s="306"/>
      <c r="BWW151" s="306"/>
      <c r="BWX151" s="306"/>
      <c r="BWY151" s="306"/>
      <c r="BWZ151" s="306"/>
      <c r="BXA151" s="306"/>
      <c r="BXB151" s="306"/>
      <c r="BXC151" s="306"/>
      <c r="BXD151" s="306"/>
      <c r="BXE151" s="306"/>
      <c r="BXF151" s="306"/>
      <c r="BXG151" s="306"/>
      <c r="BXH151" s="306"/>
      <c r="BXI151" s="306"/>
      <c r="BXJ151" s="306"/>
      <c r="BXK151" s="306"/>
      <c r="BXL151" s="306"/>
      <c r="BXM151" s="306"/>
      <c r="BXN151" s="306"/>
      <c r="BXO151" s="306"/>
      <c r="BXP151" s="306"/>
      <c r="BXQ151" s="306"/>
      <c r="BXR151" s="306"/>
      <c r="BXS151" s="306"/>
      <c r="BXT151" s="306"/>
      <c r="BXU151" s="306"/>
      <c r="BXV151" s="306"/>
      <c r="BXW151" s="306"/>
      <c r="BXX151" s="306"/>
      <c r="BXY151" s="306"/>
      <c r="BXZ151" s="306"/>
      <c r="BYA151" s="306"/>
      <c r="BYB151" s="306"/>
      <c r="BYC151" s="306"/>
      <c r="BYD151" s="306"/>
      <c r="BYE151" s="306"/>
      <c r="BYF151" s="306"/>
      <c r="BYG151" s="306"/>
      <c r="BYH151" s="306"/>
      <c r="BYI151" s="306"/>
      <c r="BYJ151" s="306"/>
      <c r="BYK151" s="306"/>
      <c r="BYL151" s="306"/>
      <c r="BYM151" s="306"/>
      <c r="BYN151" s="306"/>
      <c r="BYO151" s="306"/>
      <c r="BYP151" s="306"/>
      <c r="BYQ151" s="306"/>
      <c r="BYR151" s="306"/>
      <c r="BYS151" s="306"/>
      <c r="BYT151" s="306"/>
      <c r="BYU151" s="306"/>
      <c r="BYV151" s="306"/>
      <c r="BYW151" s="306"/>
      <c r="BYX151" s="306"/>
      <c r="BYY151" s="306"/>
      <c r="BYZ151" s="306"/>
      <c r="BZA151" s="306"/>
      <c r="BZB151" s="306"/>
      <c r="BZC151" s="306"/>
      <c r="BZD151" s="306"/>
      <c r="BZE151" s="306"/>
      <c r="BZF151" s="306"/>
      <c r="BZG151" s="306"/>
      <c r="BZH151" s="306"/>
      <c r="BZI151" s="306"/>
      <c r="BZJ151" s="306"/>
      <c r="BZK151" s="306"/>
      <c r="BZL151" s="306"/>
      <c r="BZM151" s="306"/>
      <c r="BZN151" s="306"/>
      <c r="BZO151" s="306"/>
      <c r="BZP151" s="306"/>
      <c r="BZQ151" s="306"/>
      <c r="BZR151" s="306"/>
      <c r="BZS151" s="306"/>
      <c r="BZT151" s="306"/>
      <c r="BZU151" s="306"/>
      <c r="BZV151" s="306"/>
      <c r="BZW151" s="306"/>
      <c r="BZX151" s="306"/>
      <c r="BZY151" s="306"/>
      <c r="BZZ151" s="306"/>
      <c r="CAA151" s="306"/>
      <c r="CAB151" s="306"/>
      <c r="CAC151" s="306"/>
      <c r="CAD151" s="306"/>
      <c r="CAE151" s="306"/>
      <c r="CAF151" s="306"/>
      <c r="CAG151" s="306"/>
      <c r="CAH151" s="306"/>
      <c r="CAI151" s="306"/>
      <c r="CAJ151" s="306"/>
      <c r="CAK151" s="306"/>
      <c r="CAL151" s="306"/>
      <c r="CAM151" s="306"/>
      <c r="CAN151" s="306"/>
      <c r="CAO151" s="306"/>
      <c r="CAP151" s="306"/>
      <c r="CAQ151" s="306"/>
      <c r="CAR151" s="306"/>
      <c r="CAS151" s="306"/>
      <c r="CAT151" s="306"/>
      <c r="CAU151" s="306"/>
      <c r="CAV151" s="306"/>
      <c r="CAW151" s="306"/>
      <c r="CAX151" s="306"/>
      <c r="CAY151" s="306"/>
      <c r="CAZ151" s="306"/>
      <c r="CBA151" s="306"/>
      <c r="CBB151" s="306"/>
      <c r="CBC151" s="306"/>
      <c r="CBD151" s="306"/>
      <c r="CBE151" s="306"/>
      <c r="CBF151" s="306"/>
      <c r="CBG151" s="306"/>
      <c r="CBH151" s="306"/>
      <c r="CBI151" s="306"/>
      <c r="CBJ151" s="306"/>
      <c r="CBK151" s="306"/>
      <c r="CBL151" s="306"/>
      <c r="CBM151" s="306"/>
      <c r="CBN151" s="306"/>
      <c r="CBO151" s="306"/>
      <c r="CBP151" s="306"/>
      <c r="CBQ151" s="306"/>
      <c r="CBR151" s="306"/>
      <c r="CBS151" s="306"/>
      <c r="CBT151" s="306"/>
      <c r="CBU151" s="306"/>
      <c r="CBV151" s="306"/>
      <c r="CBW151" s="306"/>
      <c r="CBX151" s="306"/>
      <c r="CBY151" s="306"/>
      <c r="CBZ151" s="306"/>
      <c r="CCA151" s="306"/>
      <c r="CCB151" s="306"/>
      <c r="CCC151" s="306"/>
      <c r="CCD151" s="306"/>
      <c r="CCE151" s="306"/>
      <c r="CCF151" s="306"/>
      <c r="CCG151" s="306"/>
      <c r="CCH151" s="306"/>
      <c r="CCI151" s="306"/>
      <c r="CCJ151" s="306"/>
      <c r="CCK151" s="306"/>
      <c r="CCL151" s="306"/>
      <c r="CCM151" s="306"/>
      <c r="CCN151" s="306"/>
      <c r="CCO151" s="306"/>
      <c r="CCP151" s="306"/>
      <c r="CCQ151" s="306"/>
      <c r="CCR151" s="306"/>
      <c r="CCS151" s="306"/>
      <c r="CCT151" s="306"/>
      <c r="CCU151" s="306"/>
      <c r="CCV151" s="306"/>
      <c r="CCW151" s="306"/>
      <c r="CCX151" s="306"/>
      <c r="CCY151" s="306"/>
      <c r="CCZ151" s="306"/>
      <c r="CDA151" s="306"/>
      <c r="CDB151" s="306"/>
      <c r="CDC151" s="306"/>
      <c r="CDD151" s="306"/>
      <c r="CDE151" s="306"/>
      <c r="CDF151" s="306"/>
      <c r="CDG151" s="306"/>
      <c r="CDH151" s="306"/>
      <c r="CDI151" s="306"/>
      <c r="CDJ151" s="306"/>
      <c r="CDK151" s="306"/>
      <c r="CDL151" s="306"/>
      <c r="CDM151" s="306"/>
      <c r="CDN151" s="306"/>
      <c r="CDO151" s="306"/>
      <c r="CDP151" s="306"/>
      <c r="CDQ151" s="306"/>
      <c r="CDR151" s="306"/>
      <c r="CDS151" s="306"/>
      <c r="CDT151" s="306"/>
      <c r="CDU151" s="306"/>
      <c r="CDV151" s="306"/>
      <c r="CDW151" s="306"/>
      <c r="CDX151" s="306"/>
      <c r="CDY151" s="306"/>
      <c r="CDZ151" s="306"/>
      <c r="CEA151" s="306"/>
      <c r="CEB151" s="306"/>
      <c r="CEC151" s="306"/>
      <c r="CED151" s="306"/>
      <c r="CEE151" s="306"/>
      <c r="CEF151" s="306"/>
      <c r="CEG151" s="306"/>
      <c r="CEH151" s="306"/>
      <c r="CEI151" s="306"/>
      <c r="CEJ151" s="306"/>
      <c r="CEK151" s="306"/>
      <c r="CEL151" s="306"/>
      <c r="CEM151" s="306"/>
      <c r="CEN151" s="306"/>
      <c r="CEO151" s="306"/>
      <c r="CEP151" s="306"/>
      <c r="CEQ151" s="306"/>
      <c r="CER151" s="306"/>
      <c r="CES151" s="306"/>
      <c r="CET151" s="306"/>
      <c r="CEU151" s="306"/>
      <c r="CEV151" s="306"/>
      <c r="CEW151" s="306"/>
      <c r="CEX151" s="306"/>
      <c r="CEY151" s="306"/>
      <c r="CEZ151" s="306"/>
      <c r="CFA151" s="306"/>
      <c r="CFB151" s="306"/>
      <c r="CFC151" s="306"/>
      <c r="CFD151" s="306"/>
      <c r="CFE151" s="306"/>
      <c r="CFF151" s="306"/>
      <c r="CFG151" s="306"/>
      <c r="CFH151" s="306"/>
      <c r="CFI151" s="306"/>
      <c r="CFJ151" s="306"/>
      <c r="CFK151" s="306"/>
      <c r="CFL151" s="306"/>
      <c r="CFM151" s="306"/>
      <c r="CFN151" s="306"/>
      <c r="CFO151" s="306"/>
      <c r="CFP151" s="306"/>
      <c r="CFQ151" s="306"/>
      <c r="CFR151" s="306"/>
      <c r="CFS151" s="306"/>
      <c r="CFT151" s="306"/>
      <c r="CFU151" s="306"/>
      <c r="CFV151" s="306"/>
      <c r="CFW151" s="306"/>
      <c r="CFX151" s="306"/>
      <c r="CFY151" s="306"/>
      <c r="CFZ151" s="306"/>
      <c r="CGA151" s="306"/>
      <c r="CGB151" s="306"/>
      <c r="CGC151" s="306"/>
      <c r="CGD151" s="306"/>
      <c r="CGE151" s="306"/>
      <c r="CGF151" s="306"/>
      <c r="CGG151" s="306"/>
      <c r="CGH151" s="306"/>
      <c r="CGI151" s="306"/>
      <c r="CGJ151" s="306"/>
      <c r="CGK151" s="306"/>
      <c r="CGL151" s="306"/>
      <c r="CGM151" s="306"/>
      <c r="CGN151" s="306"/>
      <c r="CGO151" s="306"/>
      <c r="CGP151" s="306"/>
      <c r="CGQ151" s="306"/>
      <c r="CGR151" s="306"/>
      <c r="CGS151" s="306"/>
      <c r="CGT151" s="306"/>
      <c r="CGU151" s="306"/>
      <c r="CGV151" s="306"/>
      <c r="CGW151" s="306"/>
      <c r="CGX151" s="306"/>
      <c r="CGY151" s="306"/>
      <c r="CGZ151" s="306"/>
      <c r="CHA151" s="306"/>
      <c r="CHB151" s="306"/>
      <c r="CHC151" s="306"/>
      <c r="CHD151" s="306"/>
      <c r="CHE151" s="306"/>
      <c r="CHF151" s="306"/>
      <c r="CHG151" s="306"/>
      <c r="CHH151" s="306"/>
      <c r="CHI151" s="306"/>
      <c r="CHJ151" s="306"/>
      <c r="CHK151" s="306"/>
      <c r="CHL151" s="306"/>
      <c r="CHM151" s="306"/>
      <c r="CHN151" s="306"/>
      <c r="CHO151" s="306"/>
      <c r="CHP151" s="306"/>
      <c r="CHQ151" s="306"/>
      <c r="CHR151" s="306"/>
      <c r="CHS151" s="306"/>
      <c r="CHT151" s="306"/>
      <c r="CHU151" s="306"/>
      <c r="CHV151" s="306"/>
      <c r="CHW151" s="306"/>
      <c r="CHX151" s="306"/>
      <c r="CHY151" s="306"/>
      <c r="CHZ151" s="306"/>
      <c r="CIA151" s="306"/>
      <c r="CIB151" s="306"/>
      <c r="CIC151" s="306"/>
      <c r="CID151" s="306"/>
      <c r="CIE151" s="306"/>
      <c r="CIF151" s="306"/>
      <c r="CIG151" s="306"/>
      <c r="CIH151" s="306"/>
      <c r="CII151" s="306"/>
      <c r="CIJ151" s="306"/>
      <c r="CIK151" s="306"/>
      <c r="CIL151" s="306"/>
      <c r="CIM151" s="306"/>
      <c r="CIN151" s="306"/>
      <c r="CIO151" s="306"/>
      <c r="CIP151" s="306"/>
      <c r="CIQ151" s="306"/>
      <c r="CIR151" s="306"/>
      <c r="CIS151" s="306"/>
      <c r="CIT151" s="306"/>
      <c r="CIU151" s="306"/>
      <c r="CIV151" s="306"/>
      <c r="CIW151" s="306"/>
      <c r="CIX151" s="306"/>
      <c r="CIY151" s="306"/>
      <c r="CIZ151" s="306"/>
      <c r="CJA151" s="306"/>
      <c r="CJB151" s="306"/>
      <c r="CJC151" s="306"/>
      <c r="CJD151" s="306"/>
      <c r="CJE151" s="306"/>
      <c r="CJF151" s="306"/>
      <c r="CJG151" s="306"/>
      <c r="CJH151" s="306"/>
      <c r="CJI151" s="306"/>
      <c r="CJJ151" s="306"/>
      <c r="CJK151" s="306"/>
      <c r="CJL151" s="306"/>
      <c r="CJM151" s="306"/>
      <c r="CJN151" s="306"/>
      <c r="CJO151" s="306"/>
      <c r="CJP151" s="306"/>
      <c r="CJQ151" s="306"/>
      <c r="CJR151" s="306"/>
      <c r="CJS151" s="306"/>
      <c r="CJT151" s="306"/>
      <c r="CJU151" s="306"/>
      <c r="CJV151" s="306"/>
      <c r="CJW151" s="306"/>
      <c r="CJX151" s="306"/>
      <c r="CJY151" s="306"/>
      <c r="CJZ151" s="306"/>
      <c r="CKA151" s="306"/>
      <c r="CKB151" s="306"/>
      <c r="CKC151" s="306"/>
      <c r="CKD151" s="306"/>
      <c r="CKE151" s="306"/>
      <c r="CKF151" s="306"/>
      <c r="CKG151" s="306"/>
      <c r="CKH151" s="306"/>
      <c r="CKI151" s="306"/>
      <c r="CKJ151" s="306"/>
      <c r="CKK151" s="306"/>
      <c r="CKL151" s="306"/>
      <c r="CKM151" s="306"/>
      <c r="CKN151" s="306"/>
      <c r="CKO151" s="306"/>
      <c r="CKP151" s="306"/>
      <c r="CKQ151" s="306"/>
      <c r="CKR151" s="306"/>
      <c r="CKS151" s="306"/>
      <c r="CKT151" s="306"/>
      <c r="CKU151" s="306"/>
      <c r="CKV151" s="306"/>
      <c r="CKW151" s="306"/>
      <c r="CKX151" s="306"/>
      <c r="CKY151" s="306"/>
      <c r="CKZ151" s="306"/>
      <c r="CLA151" s="306"/>
      <c r="CLB151" s="306"/>
      <c r="CLC151" s="306"/>
      <c r="CLD151" s="306"/>
      <c r="CLE151" s="306"/>
      <c r="CLF151" s="306"/>
      <c r="CLG151" s="306"/>
      <c r="CLH151" s="306"/>
      <c r="CLI151" s="306"/>
      <c r="CLJ151" s="306"/>
      <c r="CLK151" s="306"/>
      <c r="CLL151" s="306"/>
      <c r="CLM151" s="306"/>
      <c r="CLN151" s="306"/>
      <c r="CLO151" s="306"/>
      <c r="CLP151" s="306"/>
      <c r="CLQ151" s="306"/>
      <c r="CLR151" s="306"/>
      <c r="CLS151" s="306"/>
      <c r="CLT151" s="306"/>
      <c r="CLU151" s="306"/>
      <c r="CLV151" s="306"/>
      <c r="CLW151" s="306"/>
      <c r="CLX151" s="306"/>
      <c r="CLY151" s="306"/>
      <c r="CLZ151" s="306"/>
      <c r="CMA151" s="306"/>
      <c r="CMB151" s="306"/>
      <c r="CMC151" s="306"/>
      <c r="CMD151" s="306"/>
      <c r="CME151" s="306"/>
      <c r="CMF151" s="306"/>
      <c r="CMG151" s="306"/>
      <c r="CMH151" s="306"/>
      <c r="CMI151" s="306"/>
      <c r="CMJ151" s="306"/>
      <c r="CMK151" s="306"/>
      <c r="CML151" s="306"/>
      <c r="CMM151" s="306"/>
      <c r="CMN151" s="306"/>
      <c r="CMO151" s="306"/>
      <c r="CMP151" s="306"/>
      <c r="CMQ151" s="306"/>
      <c r="CMR151" s="306"/>
      <c r="CMS151" s="306"/>
      <c r="CMT151" s="306"/>
      <c r="CMU151" s="306"/>
      <c r="CMV151" s="306"/>
      <c r="CMW151" s="306"/>
      <c r="CMX151" s="306"/>
      <c r="CMY151" s="306"/>
      <c r="CMZ151" s="306"/>
      <c r="CNA151" s="306"/>
      <c r="CNB151" s="306"/>
      <c r="CNC151" s="306"/>
      <c r="CND151" s="306"/>
      <c r="CNE151" s="306"/>
      <c r="CNF151" s="306"/>
      <c r="CNG151" s="306"/>
      <c r="CNH151" s="306"/>
      <c r="CNI151" s="306"/>
      <c r="CNJ151" s="306"/>
      <c r="CNK151" s="306"/>
      <c r="CNL151" s="306"/>
      <c r="CNM151" s="306"/>
      <c r="CNN151" s="306"/>
      <c r="CNO151" s="306"/>
      <c r="CNP151" s="306"/>
      <c r="CNQ151" s="306"/>
      <c r="CNR151" s="306"/>
      <c r="CNS151" s="306"/>
      <c r="CNT151" s="306"/>
      <c r="CNU151" s="306"/>
      <c r="CNV151" s="306"/>
      <c r="CNW151" s="306"/>
      <c r="CNX151" s="306"/>
      <c r="CNY151" s="306"/>
      <c r="CNZ151" s="306"/>
      <c r="COA151" s="306"/>
      <c r="COB151" s="306"/>
      <c r="COC151" s="306"/>
      <c r="COD151" s="306"/>
      <c r="COE151" s="306"/>
      <c r="COF151" s="306"/>
      <c r="COG151" s="306"/>
      <c r="COH151" s="306"/>
      <c r="COI151" s="306"/>
      <c r="COJ151" s="306"/>
      <c r="COK151" s="306"/>
      <c r="COL151" s="306"/>
      <c r="COM151" s="306"/>
      <c r="CON151" s="306"/>
      <c r="COO151" s="306"/>
      <c r="COP151" s="306"/>
      <c r="COQ151" s="306"/>
      <c r="COR151" s="306"/>
      <c r="COS151" s="306"/>
      <c r="COT151" s="306"/>
      <c r="COU151" s="306"/>
      <c r="COV151" s="306"/>
      <c r="COW151" s="306"/>
      <c r="COX151" s="306"/>
      <c r="COY151" s="306"/>
      <c r="COZ151" s="306"/>
      <c r="CPA151" s="306"/>
      <c r="CPB151" s="306"/>
      <c r="CPC151" s="306"/>
      <c r="CPD151" s="306"/>
      <c r="CPE151" s="306"/>
      <c r="CPF151" s="306"/>
      <c r="CPG151" s="306"/>
      <c r="CPH151" s="306"/>
      <c r="CPI151" s="306"/>
      <c r="CPJ151" s="306"/>
      <c r="CPK151" s="306"/>
      <c r="CPL151" s="306"/>
      <c r="CPM151" s="306"/>
      <c r="CPN151" s="306"/>
      <c r="CPO151" s="306"/>
      <c r="CPP151" s="306"/>
      <c r="CPQ151" s="306"/>
      <c r="CPR151" s="306"/>
      <c r="CPS151" s="306"/>
      <c r="CPT151" s="306"/>
      <c r="CPU151" s="306"/>
      <c r="CPV151" s="306"/>
      <c r="CPW151" s="306"/>
      <c r="CPX151" s="306"/>
      <c r="CPY151" s="306"/>
      <c r="CPZ151" s="306"/>
      <c r="CQA151" s="306"/>
      <c r="CQB151" s="306"/>
      <c r="CQC151" s="306"/>
      <c r="CQD151" s="306"/>
      <c r="CQE151" s="306"/>
      <c r="CQF151" s="306"/>
      <c r="CQG151" s="306"/>
      <c r="CQH151" s="306"/>
      <c r="CQI151" s="306"/>
      <c r="CQJ151" s="306"/>
      <c r="CQK151" s="306"/>
      <c r="CQL151" s="306"/>
      <c r="CQM151" s="306"/>
      <c r="CQN151" s="306"/>
      <c r="CQO151" s="306"/>
      <c r="CQP151" s="306"/>
      <c r="CQQ151" s="306"/>
      <c r="CQR151" s="306"/>
      <c r="CQS151" s="306"/>
      <c r="CQT151" s="306"/>
      <c r="CQU151" s="306"/>
      <c r="CQV151" s="306"/>
      <c r="CQW151" s="306"/>
      <c r="CQX151" s="306"/>
      <c r="CQY151" s="306"/>
      <c r="CQZ151" s="306"/>
      <c r="CRA151" s="306"/>
      <c r="CRB151" s="306"/>
      <c r="CRC151" s="306"/>
      <c r="CRD151" s="306"/>
      <c r="CRE151" s="306"/>
      <c r="CRF151" s="306"/>
      <c r="CRG151" s="306"/>
      <c r="CRH151" s="306"/>
      <c r="CRI151" s="306"/>
      <c r="CRJ151" s="306"/>
      <c r="CRK151" s="306"/>
      <c r="CRL151" s="306"/>
      <c r="CRM151" s="306"/>
      <c r="CRN151" s="306"/>
      <c r="CRO151" s="306"/>
      <c r="CRP151" s="306"/>
      <c r="CRQ151" s="306"/>
      <c r="CRR151" s="306"/>
      <c r="CRS151" s="306"/>
      <c r="CRT151" s="306"/>
      <c r="CRU151" s="306"/>
      <c r="CRV151" s="306"/>
      <c r="CRW151" s="306"/>
      <c r="CRX151" s="306"/>
      <c r="CRY151" s="306"/>
      <c r="CRZ151" s="306"/>
      <c r="CSA151" s="306"/>
      <c r="CSB151" s="306"/>
      <c r="CSC151" s="306"/>
      <c r="CSD151" s="306"/>
      <c r="CSE151" s="306"/>
      <c r="CSF151" s="306"/>
      <c r="CSG151" s="306"/>
      <c r="CSH151" s="306"/>
      <c r="CSI151" s="306"/>
      <c r="CSJ151" s="306"/>
      <c r="CSK151" s="306"/>
      <c r="CSL151" s="306"/>
      <c r="CSM151" s="306"/>
      <c r="CSN151" s="306"/>
      <c r="CSO151" s="306"/>
      <c r="CSP151" s="306"/>
      <c r="CSQ151" s="306"/>
      <c r="CSR151" s="306"/>
      <c r="CSS151" s="306"/>
      <c r="CST151" s="306"/>
      <c r="CSU151" s="306"/>
      <c r="CSV151" s="306"/>
      <c r="CSW151" s="306"/>
      <c r="CSX151" s="306"/>
      <c r="CSY151" s="306"/>
      <c r="CSZ151" s="306"/>
      <c r="CTA151" s="306"/>
      <c r="CTB151" s="306"/>
      <c r="CTC151" s="306"/>
      <c r="CTD151" s="306"/>
      <c r="CTE151" s="306"/>
      <c r="CTF151" s="306"/>
      <c r="CTG151" s="306"/>
      <c r="CTH151" s="306"/>
      <c r="CTI151" s="306"/>
      <c r="CTJ151" s="306"/>
      <c r="CTK151" s="306"/>
      <c r="CTL151" s="306"/>
      <c r="CTM151" s="306"/>
      <c r="CTN151" s="306"/>
      <c r="CTO151" s="306"/>
      <c r="CTP151" s="306"/>
      <c r="CTQ151" s="306"/>
      <c r="CTR151" s="306"/>
      <c r="CTS151" s="306"/>
      <c r="CTT151" s="306"/>
      <c r="CTU151" s="306"/>
      <c r="CTV151" s="306"/>
      <c r="CTW151" s="306"/>
      <c r="CTX151" s="306"/>
      <c r="CTY151" s="306"/>
      <c r="CTZ151" s="306"/>
      <c r="CUA151" s="306"/>
      <c r="CUB151" s="306"/>
      <c r="CUC151" s="306"/>
      <c r="CUD151" s="306"/>
      <c r="CUE151" s="306"/>
      <c r="CUF151" s="306"/>
      <c r="CUG151" s="306"/>
      <c r="CUH151" s="306"/>
      <c r="CUI151" s="306"/>
      <c r="CUJ151" s="306"/>
      <c r="CUK151" s="306"/>
      <c r="CUL151" s="306"/>
      <c r="CUM151" s="306"/>
      <c r="CUN151" s="306"/>
      <c r="CUO151" s="306"/>
      <c r="CUP151" s="306"/>
      <c r="CUQ151" s="306"/>
      <c r="CUR151" s="306"/>
      <c r="CUS151" s="306"/>
      <c r="CUT151" s="306"/>
      <c r="CUU151" s="306"/>
      <c r="CUV151" s="306"/>
      <c r="CUW151" s="306"/>
      <c r="CUX151" s="306"/>
      <c r="CUY151" s="306"/>
      <c r="CUZ151" s="306"/>
      <c r="CVA151" s="306"/>
      <c r="CVB151" s="306"/>
      <c r="CVC151" s="306"/>
      <c r="CVD151" s="306"/>
      <c r="CVE151" s="306"/>
      <c r="CVF151" s="306"/>
      <c r="CVG151" s="306"/>
      <c r="CVH151" s="306"/>
      <c r="CVI151" s="306"/>
      <c r="CVJ151" s="306"/>
      <c r="CVK151" s="306"/>
      <c r="CVL151" s="306"/>
      <c r="CVM151" s="306"/>
      <c r="CVN151" s="306"/>
      <c r="CVO151" s="306"/>
      <c r="CVP151" s="306"/>
      <c r="CVQ151" s="306"/>
      <c r="CVR151" s="306"/>
      <c r="CVS151" s="306"/>
      <c r="CVT151" s="306"/>
      <c r="CVU151" s="306"/>
      <c r="CVV151" s="306"/>
      <c r="CVW151" s="306"/>
      <c r="CVX151" s="306"/>
      <c r="CVY151" s="306"/>
      <c r="CVZ151" s="306"/>
      <c r="CWA151" s="306"/>
      <c r="CWB151" s="306"/>
      <c r="CWC151" s="306"/>
      <c r="CWD151" s="306"/>
      <c r="CWE151" s="306"/>
      <c r="CWF151" s="306"/>
      <c r="CWG151" s="306"/>
      <c r="CWH151" s="306"/>
      <c r="CWI151" s="306"/>
      <c r="CWJ151" s="306"/>
      <c r="CWK151" s="306"/>
      <c r="CWL151" s="306"/>
      <c r="CWM151" s="306"/>
      <c r="CWN151" s="306"/>
      <c r="CWO151" s="306"/>
      <c r="CWP151" s="306"/>
      <c r="CWQ151" s="306"/>
      <c r="CWR151" s="306"/>
      <c r="CWS151" s="306"/>
      <c r="CWT151" s="306"/>
      <c r="CWU151" s="306"/>
      <c r="CWV151" s="306"/>
      <c r="CWW151" s="306"/>
      <c r="CWX151" s="306"/>
      <c r="CWY151" s="306"/>
      <c r="CWZ151" s="306"/>
      <c r="CXA151" s="306"/>
      <c r="CXB151" s="306"/>
      <c r="CXC151" s="306"/>
      <c r="CXD151" s="306"/>
      <c r="CXE151" s="306"/>
      <c r="CXF151" s="306"/>
      <c r="CXG151" s="306"/>
      <c r="CXH151" s="306"/>
      <c r="CXI151" s="306"/>
      <c r="CXJ151" s="306"/>
      <c r="CXK151" s="306"/>
      <c r="CXL151" s="306"/>
      <c r="CXM151" s="306"/>
      <c r="CXN151" s="306"/>
      <c r="CXO151" s="306"/>
      <c r="CXP151" s="306"/>
      <c r="CXQ151" s="306"/>
      <c r="CXR151" s="306"/>
      <c r="CXS151" s="306"/>
      <c r="CXT151" s="306"/>
      <c r="CXU151" s="306"/>
      <c r="CXV151" s="306"/>
      <c r="CXW151" s="306"/>
      <c r="CXX151" s="306"/>
      <c r="CXY151" s="306"/>
      <c r="CXZ151" s="306"/>
      <c r="CYA151" s="306"/>
      <c r="CYB151" s="306"/>
      <c r="CYC151" s="306"/>
      <c r="CYD151" s="306"/>
      <c r="CYE151" s="306"/>
      <c r="CYF151" s="306"/>
      <c r="CYG151" s="306"/>
      <c r="CYH151" s="306"/>
      <c r="CYI151" s="306"/>
      <c r="CYJ151" s="306"/>
      <c r="CYK151" s="306"/>
      <c r="CYL151" s="306"/>
      <c r="CYM151" s="306"/>
      <c r="CYN151" s="306"/>
      <c r="CYO151" s="306"/>
      <c r="CYP151" s="306"/>
      <c r="CYQ151" s="306"/>
      <c r="CYR151" s="306"/>
      <c r="CYS151" s="306"/>
      <c r="CYT151" s="306"/>
      <c r="CYU151" s="306"/>
      <c r="CYV151" s="306"/>
      <c r="CYW151" s="306"/>
      <c r="CYX151" s="306"/>
      <c r="CYY151" s="306"/>
      <c r="CYZ151" s="306"/>
      <c r="CZA151" s="306"/>
      <c r="CZB151" s="306"/>
      <c r="CZC151" s="306"/>
      <c r="CZD151" s="306"/>
      <c r="CZE151" s="306"/>
      <c r="CZF151" s="306"/>
      <c r="CZG151" s="306"/>
      <c r="CZH151" s="306"/>
      <c r="CZI151" s="306"/>
      <c r="CZJ151" s="306"/>
      <c r="CZK151" s="306"/>
      <c r="CZL151" s="306"/>
      <c r="CZM151" s="306"/>
      <c r="CZN151" s="306"/>
      <c r="CZO151" s="306"/>
      <c r="CZP151" s="306"/>
      <c r="CZQ151" s="306"/>
      <c r="CZR151" s="306"/>
      <c r="CZS151" s="306"/>
      <c r="CZT151" s="306"/>
      <c r="CZU151" s="306"/>
      <c r="CZV151" s="306"/>
      <c r="CZW151" s="306"/>
      <c r="CZX151" s="306"/>
      <c r="CZY151" s="306"/>
      <c r="CZZ151" s="306"/>
      <c r="DAA151" s="306"/>
      <c r="DAB151" s="306"/>
      <c r="DAC151" s="306"/>
      <c r="DAD151" s="306"/>
      <c r="DAE151" s="306"/>
      <c r="DAF151" s="306"/>
      <c r="DAG151" s="306"/>
      <c r="DAH151" s="306"/>
      <c r="DAI151" s="306"/>
      <c r="DAJ151" s="306"/>
      <c r="DAK151" s="306"/>
      <c r="DAL151" s="306"/>
      <c r="DAM151" s="306"/>
      <c r="DAN151" s="306"/>
      <c r="DAO151" s="306"/>
      <c r="DAP151" s="306"/>
      <c r="DAQ151" s="306"/>
      <c r="DAR151" s="306"/>
      <c r="DAS151" s="306"/>
      <c r="DAT151" s="306"/>
      <c r="DAU151" s="306"/>
      <c r="DAV151" s="306"/>
      <c r="DAW151" s="306"/>
      <c r="DAX151" s="306"/>
      <c r="DAY151" s="306"/>
      <c r="DAZ151" s="306"/>
      <c r="DBA151" s="306"/>
      <c r="DBB151" s="306"/>
      <c r="DBC151" s="306"/>
      <c r="DBD151" s="306"/>
      <c r="DBE151" s="306"/>
      <c r="DBF151" s="306"/>
      <c r="DBG151" s="306"/>
      <c r="DBH151" s="306"/>
      <c r="DBI151" s="306"/>
      <c r="DBJ151" s="306"/>
      <c r="DBK151" s="306"/>
      <c r="DBL151" s="306"/>
      <c r="DBM151" s="306"/>
      <c r="DBN151" s="306"/>
      <c r="DBO151" s="306"/>
      <c r="DBP151" s="306"/>
      <c r="DBQ151" s="306"/>
      <c r="DBR151" s="306"/>
      <c r="DBS151" s="306"/>
      <c r="DBT151" s="306"/>
      <c r="DBU151" s="306"/>
      <c r="DBV151" s="306"/>
      <c r="DBW151" s="306"/>
      <c r="DBX151" s="306"/>
      <c r="DBY151" s="306"/>
      <c r="DBZ151" s="306"/>
      <c r="DCA151" s="306"/>
      <c r="DCB151" s="306"/>
      <c r="DCC151" s="306"/>
      <c r="DCD151" s="306"/>
      <c r="DCE151" s="306"/>
      <c r="DCF151" s="306"/>
      <c r="DCG151" s="306"/>
      <c r="DCH151" s="306"/>
      <c r="DCI151" s="306"/>
      <c r="DCJ151" s="306"/>
      <c r="DCK151" s="306"/>
      <c r="DCL151" s="306"/>
      <c r="DCM151" s="306"/>
      <c r="DCN151" s="306"/>
      <c r="DCO151" s="306"/>
      <c r="DCP151" s="306"/>
      <c r="DCQ151" s="306"/>
      <c r="DCR151" s="306"/>
      <c r="DCS151" s="306"/>
      <c r="DCT151" s="306"/>
      <c r="DCU151" s="306"/>
      <c r="DCV151" s="306"/>
      <c r="DCW151" s="306"/>
      <c r="DCX151" s="306"/>
      <c r="DCY151" s="306"/>
      <c r="DCZ151" s="306"/>
      <c r="DDA151" s="306"/>
      <c r="DDB151" s="306"/>
      <c r="DDC151" s="306"/>
      <c r="DDD151" s="306"/>
      <c r="DDE151" s="306"/>
      <c r="DDF151" s="306"/>
      <c r="DDG151" s="306"/>
      <c r="DDH151" s="306"/>
      <c r="DDI151" s="306"/>
      <c r="DDJ151" s="306"/>
      <c r="DDK151" s="306"/>
      <c r="DDL151" s="306"/>
      <c r="DDM151" s="306"/>
      <c r="DDN151" s="306"/>
      <c r="DDO151" s="306"/>
      <c r="DDP151" s="306"/>
      <c r="DDQ151" s="306"/>
      <c r="DDR151" s="306"/>
      <c r="DDS151" s="306"/>
      <c r="DDT151" s="306"/>
      <c r="DDU151" s="306"/>
      <c r="DDV151" s="306"/>
      <c r="DDW151" s="306"/>
      <c r="DDX151" s="306"/>
      <c r="DDY151" s="306"/>
      <c r="DDZ151" s="306"/>
      <c r="DEA151" s="306"/>
      <c r="DEB151" s="306"/>
      <c r="DEC151" s="306"/>
      <c r="DED151" s="306"/>
      <c r="DEE151" s="306"/>
      <c r="DEF151" s="306"/>
      <c r="DEG151" s="306"/>
      <c r="DEH151" s="306"/>
      <c r="DEI151" s="306"/>
      <c r="DEJ151" s="306"/>
      <c r="DEK151" s="306"/>
      <c r="DEL151" s="306"/>
      <c r="DEM151" s="306"/>
      <c r="DEN151" s="306"/>
      <c r="DEO151" s="306"/>
      <c r="DEP151" s="306"/>
      <c r="DEQ151" s="306"/>
      <c r="DER151" s="306"/>
      <c r="DES151" s="306"/>
      <c r="DET151" s="306"/>
      <c r="DEU151" s="306"/>
      <c r="DEV151" s="306"/>
      <c r="DEW151" s="306"/>
      <c r="DEX151" s="306"/>
      <c r="DEY151" s="306"/>
      <c r="DEZ151" s="306"/>
      <c r="DFA151" s="306"/>
      <c r="DFB151" s="306"/>
      <c r="DFC151" s="306"/>
      <c r="DFD151" s="306"/>
      <c r="DFE151" s="306"/>
      <c r="DFF151" s="306"/>
      <c r="DFG151" s="306"/>
      <c r="DFH151" s="306"/>
      <c r="DFI151" s="306"/>
      <c r="DFJ151" s="306"/>
      <c r="DFK151" s="306"/>
      <c r="DFL151" s="306"/>
      <c r="DFM151" s="306"/>
      <c r="DFN151" s="306"/>
      <c r="DFO151" s="306"/>
      <c r="DFP151" s="306"/>
      <c r="DFQ151" s="306"/>
      <c r="DFR151" s="306"/>
      <c r="DFS151" s="306"/>
      <c r="DFT151" s="306"/>
      <c r="DFU151" s="306"/>
      <c r="DFV151" s="306"/>
      <c r="DFW151" s="306"/>
      <c r="DFX151" s="306"/>
      <c r="DFY151" s="306"/>
      <c r="DFZ151" s="306"/>
      <c r="DGA151" s="306"/>
      <c r="DGB151" s="306"/>
      <c r="DGC151" s="306"/>
      <c r="DGD151" s="306"/>
      <c r="DGE151" s="306"/>
      <c r="DGF151" s="306"/>
      <c r="DGG151" s="306"/>
      <c r="DGH151" s="306"/>
      <c r="DGI151" s="306"/>
      <c r="DGJ151" s="306"/>
      <c r="DGK151" s="306"/>
      <c r="DGL151" s="306"/>
      <c r="DGM151" s="306"/>
      <c r="DGN151" s="306"/>
      <c r="DGO151" s="306"/>
      <c r="DGP151" s="306"/>
      <c r="DGQ151" s="306"/>
      <c r="DGR151" s="306"/>
      <c r="DGS151" s="306"/>
      <c r="DGT151" s="306"/>
      <c r="DGU151" s="306"/>
      <c r="DGV151" s="306"/>
      <c r="DGW151" s="306"/>
      <c r="DGX151" s="306"/>
      <c r="DGY151" s="306"/>
      <c r="DGZ151" s="306"/>
      <c r="DHA151" s="306"/>
      <c r="DHB151" s="306"/>
      <c r="DHC151" s="306"/>
      <c r="DHD151" s="306"/>
      <c r="DHE151" s="306"/>
      <c r="DHF151" s="306"/>
      <c r="DHG151" s="306"/>
      <c r="DHH151" s="306"/>
      <c r="DHI151" s="306"/>
      <c r="DHJ151" s="306"/>
      <c r="DHK151" s="306"/>
      <c r="DHL151" s="306"/>
      <c r="DHM151" s="306"/>
      <c r="DHN151" s="306"/>
      <c r="DHO151" s="306"/>
      <c r="DHP151" s="306"/>
      <c r="DHQ151" s="306"/>
      <c r="DHR151" s="306"/>
      <c r="DHS151" s="306"/>
      <c r="DHT151" s="306"/>
      <c r="DHU151" s="306"/>
      <c r="DHV151" s="306"/>
      <c r="DHW151" s="306"/>
      <c r="DHX151" s="306"/>
      <c r="DHY151" s="306"/>
      <c r="DHZ151" s="306"/>
      <c r="DIA151" s="306"/>
      <c r="DIB151" s="306"/>
      <c r="DIC151" s="306"/>
      <c r="DID151" s="306"/>
      <c r="DIE151" s="306"/>
      <c r="DIF151" s="306"/>
      <c r="DIG151" s="306"/>
      <c r="DIH151" s="306"/>
      <c r="DII151" s="306"/>
      <c r="DIJ151" s="306"/>
      <c r="DIK151" s="306"/>
      <c r="DIL151" s="306"/>
      <c r="DIM151" s="306"/>
      <c r="DIN151" s="306"/>
      <c r="DIO151" s="306"/>
      <c r="DIP151" s="306"/>
      <c r="DIQ151" s="306"/>
      <c r="DIR151" s="306"/>
      <c r="DIS151" s="306"/>
      <c r="DIT151" s="306"/>
      <c r="DIU151" s="306"/>
      <c r="DIV151" s="306"/>
      <c r="DIW151" s="306"/>
      <c r="DIX151" s="306"/>
      <c r="DIY151" s="306"/>
      <c r="DIZ151" s="306"/>
      <c r="DJA151" s="306"/>
      <c r="DJB151" s="306"/>
      <c r="DJC151" s="306"/>
      <c r="DJD151" s="306"/>
      <c r="DJE151" s="306"/>
      <c r="DJF151" s="306"/>
      <c r="DJG151" s="306"/>
      <c r="DJH151" s="306"/>
      <c r="DJI151" s="306"/>
      <c r="DJJ151" s="306"/>
      <c r="DJK151" s="306"/>
      <c r="DJL151" s="306"/>
      <c r="DJM151" s="306"/>
      <c r="DJN151" s="306"/>
      <c r="DJO151" s="306"/>
      <c r="DJP151" s="306"/>
      <c r="DJQ151" s="306"/>
      <c r="DJR151" s="306"/>
      <c r="DJS151" s="306"/>
      <c r="DJT151" s="306"/>
      <c r="DJU151" s="306"/>
      <c r="DJV151" s="306"/>
      <c r="DJW151" s="306"/>
      <c r="DJX151" s="306"/>
      <c r="DJY151" s="306"/>
      <c r="DJZ151" s="306"/>
      <c r="DKA151" s="306"/>
      <c r="DKB151" s="306"/>
      <c r="DKC151" s="306"/>
      <c r="DKD151" s="306"/>
      <c r="DKE151" s="306"/>
      <c r="DKF151" s="306"/>
      <c r="DKG151" s="306"/>
      <c r="DKH151" s="306"/>
      <c r="DKI151" s="306"/>
      <c r="DKJ151" s="306"/>
      <c r="DKK151" s="306"/>
      <c r="DKL151" s="306"/>
      <c r="DKM151" s="306"/>
      <c r="DKN151" s="306"/>
      <c r="DKO151" s="306"/>
      <c r="DKP151" s="306"/>
      <c r="DKQ151" s="306"/>
      <c r="DKR151" s="306"/>
      <c r="DKS151" s="306"/>
      <c r="DKT151" s="306"/>
      <c r="DKU151" s="306"/>
      <c r="DKV151" s="306"/>
      <c r="DKW151" s="306"/>
      <c r="DKX151" s="306"/>
      <c r="DKY151" s="306"/>
      <c r="DKZ151" s="306"/>
      <c r="DLA151" s="306"/>
      <c r="DLB151" s="306"/>
      <c r="DLC151" s="306"/>
      <c r="DLD151" s="306"/>
      <c r="DLE151" s="306"/>
      <c r="DLF151" s="306"/>
      <c r="DLG151" s="306"/>
      <c r="DLH151" s="306"/>
      <c r="DLI151" s="306"/>
      <c r="DLJ151" s="306"/>
      <c r="DLK151" s="306"/>
      <c r="DLL151" s="306"/>
      <c r="DLM151" s="306"/>
      <c r="DLN151" s="306"/>
      <c r="DLO151" s="306"/>
      <c r="DLP151" s="306"/>
      <c r="DLQ151" s="306"/>
      <c r="DLR151" s="306"/>
      <c r="DLS151" s="306"/>
      <c r="DLT151" s="306"/>
      <c r="DLU151" s="306"/>
      <c r="DLV151" s="306"/>
      <c r="DLW151" s="306"/>
      <c r="DLX151" s="306"/>
      <c r="DLY151" s="306"/>
      <c r="DLZ151" s="306"/>
      <c r="DMA151" s="306"/>
      <c r="DMB151" s="306"/>
      <c r="DMC151" s="306"/>
      <c r="DMD151" s="306"/>
      <c r="DME151" s="306"/>
      <c r="DMF151" s="306"/>
      <c r="DMG151" s="306"/>
      <c r="DMH151" s="306"/>
      <c r="DMI151" s="306"/>
      <c r="DMJ151" s="306"/>
      <c r="DMK151" s="306"/>
      <c r="DML151" s="306"/>
      <c r="DMM151" s="306"/>
      <c r="DMN151" s="306"/>
      <c r="DMO151" s="306"/>
      <c r="DMP151" s="306"/>
      <c r="DMQ151" s="306"/>
      <c r="DMR151" s="306"/>
      <c r="DMS151" s="306"/>
      <c r="DMT151" s="306"/>
      <c r="DMU151" s="306"/>
      <c r="DMV151" s="306"/>
      <c r="DMW151" s="306"/>
      <c r="DMX151" s="306"/>
      <c r="DMY151" s="306"/>
      <c r="DMZ151" s="306"/>
      <c r="DNA151" s="306"/>
      <c r="DNB151" s="306"/>
      <c r="DNC151" s="306"/>
      <c r="DND151" s="306"/>
      <c r="DNE151" s="306"/>
      <c r="DNF151" s="306"/>
      <c r="DNG151" s="306"/>
      <c r="DNH151" s="306"/>
      <c r="DNI151" s="306"/>
      <c r="DNJ151" s="306"/>
      <c r="DNK151" s="306"/>
      <c r="DNL151" s="306"/>
      <c r="DNM151" s="306"/>
      <c r="DNN151" s="306"/>
      <c r="DNO151" s="306"/>
      <c r="DNP151" s="306"/>
      <c r="DNQ151" s="306"/>
      <c r="DNR151" s="306"/>
      <c r="DNS151" s="306"/>
      <c r="DNT151" s="306"/>
      <c r="DNU151" s="306"/>
      <c r="DNV151" s="306"/>
      <c r="DNW151" s="306"/>
      <c r="DNX151" s="306"/>
      <c r="DNY151" s="306"/>
      <c r="DNZ151" s="306"/>
      <c r="DOA151" s="306"/>
      <c r="DOB151" s="306"/>
      <c r="DOC151" s="306"/>
      <c r="DOD151" s="306"/>
      <c r="DOE151" s="306"/>
      <c r="DOF151" s="306"/>
      <c r="DOG151" s="306"/>
      <c r="DOH151" s="306"/>
      <c r="DOI151" s="306"/>
      <c r="DOJ151" s="306"/>
      <c r="DOK151" s="306"/>
      <c r="DOL151" s="306"/>
      <c r="DOM151" s="306"/>
      <c r="DON151" s="306"/>
      <c r="DOO151" s="306"/>
      <c r="DOP151" s="306"/>
      <c r="DOQ151" s="306"/>
      <c r="DOR151" s="306"/>
      <c r="DOS151" s="306"/>
      <c r="DOT151" s="306"/>
      <c r="DOU151" s="306"/>
      <c r="DOV151" s="306"/>
      <c r="DOW151" s="306"/>
      <c r="DOX151" s="306"/>
      <c r="DOY151" s="306"/>
      <c r="DOZ151" s="306"/>
      <c r="DPA151" s="306"/>
      <c r="DPB151" s="306"/>
      <c r="DPC151" s="306"/>
      <c r="DPD151" s="306"/>
      <c r="DPE151" s="306"/>
      <c r="DPF151" s="306"/>
      <c r="DPG151" s="306"/>
      <c r="DPH151" s="306"/>
      <c r="DPI151" s="306"/>
      <c r="DPJ151" s="306"/>
      <c r="DPK151" s="306"/>
      <c r="DPL151" s="306"/>
      <c r="DPM151" s="306"/>
      <c r="DPN151" s="306"/>
      <c r="DPO151" s="306"/>
      <c r="DPP151" s="306"/>
      <c r="DPQ151" s="306"/>
      <c r="DPR151" s="306"/>
      <c r="DPS151" s="306"/>
      <c r="DPT151" s="306"/>
      <c r="DPU151" s="306"/>
      <c r="DPV151" s="306"/>
      <c r="DPW151" s="306"/>
      <c r="DPX151" s="306"/>
      <c r="DPY151" s="306"/>
      <c r="DPZ151" s="306"/>
      <c r="DQA151" s="306"/>
      <c r="DQB151" s="306"/>
      <c r="DQC151" s="306"/>
      <c r="DQD151" s="306"/>
      <c r="DQE151" s="306"/>
      <c r="DQF151" s="306"/>
      <c r="DQG151" s="306"/>
      <c r="DQH151" s="306"/>
      <c r="DQI151" s="306"/>
      <c r="DQJ151" s="306"/>
      <c r="DQK151" s="306"/>
      <c r="DQL151" s="306"/>
      <c r="DQM151" s="306"/>
      <c r="DQN151" s="306"/>
      <c r="DQO151" s="306"/>
      <c r="DQP151" s="306"/>
      <c r="DQQ151" s="306"/>
      <c r="DQR151" s="306"/>
      <c r="DQS151" s="306"/>
      <c r="DQT151" s="306"/>
      <c r="DQU151" s="306"/>
      <c r="DQV151" s="306"/>
      <c r="DQW151" s="306"/>
      <c r="DQX151" s="306"/>
      <c r="DQY151" s="306"/>
      <c r="DQZ151" s="306"/>
      <c r="DRA151" s="306"/>
      <c r="DRB151" s="306"/>
      <c r="DRC151" s="306"/>
      <c r="DRD151" s="306"/>
      <c r="DRE151" s="306"/>
      <c r="DRF151" s="306"/>
      <c r="DRG151" s="306"/>
      <c r="DRH151" s="306"/>
      <c r="DRI151" s="306"/>
      <c r="DRJ151" s="306"/>
      <c r="DRK151" s="306"/>
      <c r="DRL151" s="306"/>
      <c r="DRM151" s="306"/>
      <c r="DRN151" s="306"/>
      <c r="DRO151" s="306"/>
      <c r="DRP151" s="306"/>
      <c r="DRQ151" s="306"/>
      <c r="DRR151" s="306"/>
      <c r="DRS151" s="306"/>
      <c r="DRT151" s="306"/>
      <c r="DRU151" s="306"/>
      <c r="DRV151" s="306"/>
      <c r="DRW151" s="306"/>
      <c r="DRX151" s="306"/>
      <c r="DRY151" s="306"/>
      <c r="DRZ151" s="306"/>
      <c r="DSA151" s="306"/>
      <c r="DSB151" s="306"/>
      <c r="DSC151" s="306"/>
      <c r="DSD151" s="306"/>
      <c r="DSE151" s="306"/>
      <c r="DSF151" s="306"/>
      <c r="DSG151" s="306"/>
      <c r="DSH151" s="306"/>
      <c r="DSI151" s="306"/>
      <c r="DSJ151" s="306"/>
      <c r="DSK151" s="306"/>
      <c r="DSL151" s="306"/>
      <c r="DSM151" s="306"/>
      <c r="DSN151" s="306"/>
      <c r="DSO151" s="306"/>
      <c r="DSP151" s="306"/>
      <c r="DSQ151" s="306"/>
      <c r="DSR151" s="306"/>
      <c r="DSS151" s="306"/>
      <c r="DST151" s="306"/>
      <c r="DSU151" s="306"/>
      <c r="DSV151" s="306"/>
      <c r="DSW151" s="306"/>
      <c r="DSX151" s="306"/>
      <c r="DSY151" s="306"/>
      <c r="DSZ151" s="306"/>
      <c r="DTA151" s="306"/>
      <c r="DTB151" s="306"/>
      <c r="DTC151" s="306"/>
      <c r="DTD151" s="306"/>
      <c r="DTE151" s="306"/>
      <c r="DTF151" s="306"/>
      <c r="DTG151" s="306"/>
      <c r="DTH151" s="306"/>
      <c r="DTI151" s="306"/>
      <c r="DTJ151" s="306"/>
      <c r="DTK151" s="306"/>
      <c r="DTL151" s="306"/>
      <c r="DTM151" s="306"/>
      <c r="DTN151" s="306"/>
      <c r="DTO151" s="306"/>
      <c r="DTP151" s="306"/>
      <c r="DTQ151" s="306"/>
      <c r="DTR151" s="306"/>
      <c r="DTS151" s="306"/>
      <c r="DTT151" s="306"/>
      <c r="DTU151" s="306"/>
      <c r="DTV151" s="306"/>
      <c r="DTW151" s="306"/>
      <c r="DTX151" s="306"/>
      <c r="DTY151" s="306"/>
      <c r="DTZ151" s="306"/>
      <c r="DUA151" s="306"/>
      <c r="DUB151" s="306"/>
      <c r="DUC151" s="306"/>
      <c r="DUD151" s="306"/>
      <c r="DUE151" s="306"/>
      <c r="DUF151" s="306"/>
      <c r="DUG151" s="306"/>
      <c r="DUH151" s="306"/>
      <c r="DUI151" s="306"/>
      <c r="DUJ151" s="306"/>
      <c r="DUK151" s="306"/>
      <c r="DUL151" s="306"/>
      <c r="DUM151" s="306"/>
      <c r="DUN151" s="306"/>
      <c r="DUO151" s="306"/>
      <c r="DUP151" s="306"/>
      <c r="DUQ151" s="306"/>
      <c r="DUR151" s="306"/>
      <c r="DUS151" s="306"/>
      <c r="DUT151" s="306"/>
      <c r="DUU151" s="306"/>
      <c r="DUV151" s="306"/>
      <c r="DUW151" s="306"/>
      <c r="DUX151" s="306"/>
      <c r="DUY151" s="306"/>
      <c r="DUZ151" s="306"/>
      <c r="DVA151" s="306"/>
      <c r="DVB151" s="306"/>
      <c r="DVC151" s="306"/>
      <c r="DVD151" s="306"/>
      <c r="DVE151" s="306"/>
      <c r="DVF151" s="306"/>
      <c r="DVG151" s="306"/>
      <c r="DVH151" s="306"/>
      <c r="DVI151" s="306"/>
      <c r="DVJ151" s="306"/>
      <c r="DVK151" s="306"/>
      <c r="DVL151" s="306"/>
      <c r="DVM151" s="306"/>
      <c r="DVN151" s="306"/>
      <c r="DVO151" s="306"/>
      <c r="DVP151" s="306"/>
      <c r="DVQ151" s="306"/>
      <c r="DVR151" s="306"/>
      <c r="DVS151" s="306"/>
      <c r="DVT151" s="306"/>
      <c r="DVU151" s="306"/>
      <c r="DVV151" s="306"/>
      <c r="DVW151" s="306"/>
      <c r="DVX151" s="306"/>
      <c r="DVY151" s="306"/>
      <c r="DVZ151" s="306"/>
      <c r="DWA151" s="306"/>
      <c r="DWB151" s="306"/>
      <c r="DWC151" s="306"/>
      <c r="DWD151" s="306"/>
      <c r="DWE151" s="306"/>
      <c r="DWF151" s="306"/>
      <c r="DWG151" s="306"/>
      <c r="DWH151" s="306"/>
      <c r="DWI151" s="306"/>
      <c r="DWJ151" s="306"/>
      <c r="DWK151" s="306"/>
      <c r="DWL151" s="306"/>
      <c r="DWM151" s="306"/>
      <c r="DWN151" s="306"/>
      <c r="DWO151" s="306"/>
      <c r="DWP151" s="306"/>
      <c r="DWQ151" s="306"/>
      <c r="DWR151" s="306"/>
      <c r="DWS151" s="306"/>
      <c r="DWT151" s="306"/>
      <c r="DWU151" s="306"/>
      <c r="DWV151" s="306"/>
      <c r="DWW151" s="306"/>
      <c r="DWX151" s="306"/>
      <c r="DWY151" s="306"/>
      <c r="DWZ151" s="306"/>
      <c r="DXA151" s="306"/>
      <c r="DXB151" s="306"/>
      <c r="DXC151" s="306"/>
      <c r="DXD151" s="306"/>
      <c r="DXE151" s="306"/>
      <c r="DXF151" s="306"/>
      <c r="DXG151" s="306"/>
      <c r="DXH151" s="306"/>
      <c r="DXI151" s="306"/>
      <c r="DXJ151" s="306"/>
      <c r="DXK151" s="306"/>
      <c r="DXL151" s="306"/>
      <c r="DXM151" s="306"/>
      <c r="DXN151" s="306"/>
      <c r="DXO151" s="306"/>
      <c r="DXP151" s="306"/>
      <c r="DXQ151" s="306"/>
      <c r="DXR151" s="306"/>
      <c r="DXS151" s="306"/>
      <c r="DXT151" s="306"/>
      <c r="DXU151" s="306"/>
      <c r="DXV151" s="306"/>
      <c r="DXW151" s="306"/>
      <c r="DXX151" s="306"/>
      <c r="DXY151" s="306"/>
      <c r="DXZ151" s="306"/>
      <c r="DYA151" s="306"/>
      <c r="DYB151" s="306"/>
      <c r="DYC151" s="306"/>
      <c r="DYD151" s="306"/>
      <c r="DYE151" s="306"/>
      <c r="DYF151" s="306"/>
      <c r="DYG151" s="306"/>
      <c r="DYH151" s="306"/>
      <c r="DYI151" s="306"/>
      <c r="DYJ151" s="306"/>
      <c r="DYK151" s="306"/>
      <c r="DYL151" s="306"/>
      <c r="DYM151" s="306"/>
      <c r="DYN151" s="306"/>
      <c r="DYO151" s="306"/>
      <c r="DYP151" s="306"/>
      <c r="DYQ151" s="306"/>
      <c r="DYR151" s="306"/>
      <c r="DYS151" s="306"/>
      <c r="DYT151" s="306"/>
      <c r="DYU151" s="306"/>
      <c r="DYV151" s="306"/>
      <c r="DYW151" s="306"/>
      <c r="DYX151" s="306"/>
      <c r="DYY151" s="306"/>
      <c r="DYZ151" s="306"/>
      <c r="DZA151" s="306"/>
      <c r="DZB151" s="306"/>
      <c r="DZC151" s="306"/>
      <c r="DZD151" s="306"/>
      <c r="DZE151" s="306"/>
      <c r="DZF151" s="306"/>
      <c r="DZG151" s="306"/>
      <c r="DZH151" s="306"/>
      <c r="DZI151" s="306"/>
      <c r="DZJ151" s="306"/>
      <c r="DZK151" s="306"/>
      <c r="DZL151" s="306"/>
      <c r="DZM151" s="306"/>
      <c r="DZN151" s="306"/>
      <c r="DZO151" s="306"/>
      <c r="DZP151" s="306"/>
      <c r="DZQ151" s="306"/>
      <c r="DZR151" s="306"/>
      <c r="DZS151" s="306"/>
      <c r="DZT151" s="306"/>
      <c r="DZU151" s="306"/>
      <c r="DZV151" s="306"/>
      <c r="DZW151" s="306"/>
      <c r="DZX151" s="306"/>
      <c r="DZY151" s="306"/>
      <c r="DZZ151" s="306"/>
      <c r="EAA151" s="306"/>
      <c r="EAB151" s="306"/>
      <c r="EAC151" s="306"/>
      <c r="EAD151" s="306"/>
      <c r="EAE151" s="306"/>
      <c r="EAF151" s="306"/>
      <c r="EAG151" s="306"/>
      <c r="EAH151" s="306"/>
      <c r="EAI151" s="306"/>
      <c r="EAJ151" s="306"/>
      <c r="EAK151" s="306"/>
      <c r="EAL151" s="306"/>
      <c r="EAM151" s="306"/>
      <c r="EAN151" s="306"/>
      <c r="EAO151" s="306"/>
      <c r="EAP151" s="306"/>
      <c r="EAQ151" s="306"/>
      <c r="EAR151" s="306"/>
      <c r="EAS151" s="306"/>
      <c r="EAT151" s="306"/>
      <c r="EAU151" s="306"/>
      <c r="EAV151" s="306"/>
      <c r="EAW151" s="306"/>
      <c r="EAX151" s="306"/>
      <c r="EAY151" s="306"/>
      <c r="EAZ151" s="306"/>
      <c r="EBA151" s="306"/>
      <c r="EBB151" s="306"/>
      <c r="EBC151" s="306"/>
      <c r="EBD151" s="306"/>
      <c r="EBE151" s="306"/>
      <c r="EBF151" s="306"/>
      <c r="EBG151" s="306"/>
      <c r="EBH151" s="306"/>
      <c r="EBI151" s="306"/>
      <c r="EBJ151" s="306"/>
      <c r="EBK151" s="306"/>
      <c r="EBL151" s="306"/>
      <c r="EBM151" s="306"/>
      <c r="EBN151" s="306"/>
      <c r="EBO151" s="306"/>
      <c r="EBP151" s="306"/>
      <c r="EBQ151" s="306"/>
      <c r="EBR151" s="306"/>
      <c r="EBS151" s="306"/>
      <c r="EBT151" s="306"/>
      <c r="EBU151" s="306"/>
      <c r="EBV151" s="306"/>
      <c r="EBW151" s="306"/>
      <c r="EBX151" s="306"/>
      <c r="EBY151" s="306"/>
      <c r="EBZ151" s="306"/>
      <c r="ECA151" s="306"/>
      <c r="ECB151" s="306"/>
      <c r="ECC151" s="306"/>
      <c r="ECD151" s="306"/>
      <c r="ECE151" s="306"/>
      <c r="ECF151" s="306"/>
      <c r="ECG151" s="306"/>
      <c r="ECH151" s="306"/>
      <c r="ECI151" s="306"/>
      <c r="ECJ151" s="306"/>
      <c r="ECK151" s="306"/>
      <c r="ECL151" s="306"/>
      <c r="ECM151" s="306"/>
      <c r="ECN151" s="306"/>
      <c r="ECO151" s="306"/>
      <c r="ECP151" s="306"/>
      <c r="ECQ151" s="306"/>
      <c r="ECR151" s="306"/>
      <c r="ECS151" s="306"/>
      <c r="ECT151" s="306"/>
      <c r="ECU151" s="306"/>
      <c r="ECV151" s="306"/>
      <c r="ECW151" s="306"/>
      <c r="ECX151" s="306"/>
      <c r="ECY151" s="306"/>
      <c r="ECZ151" s="306"/>
      <c r="EDA151" s="306"/>
      <c r="EDB151" s="306"/>
      <c r="EDC151" s="306"/>
      <c r="EDD151" s="306"/>
      <c r="EDE151" s="306"/>
      <c r="EDF151" s="306"/>
      <c r="EDG151" s="306"/>
      <c r="EDH151" s="306"/>
      <c r="EDI151" s="306"/>
      <c r="EDJ151" s="306"/>
      <c r="EDK151" s="306"/>
      <c r="EDL151" s="306"/>
      <c r="EDM151" s="306"/>
      <c r="EDN151" s="306"/>
      <c r="EDO151" s="306"/>
      <c r="EDP151" s="306"/>
      <c r="EDQ151" s="306"/>
      <c r="EDR151" s="306"/>
      <c r="EDS151" s="306"/>
      <c r="EDT151" s="306"/>
      <c r="EDU151" s="306"/>
      <c r="EDV151" s="306"/>
      <c r="EDW151" s="306"/>
      <c r="EDX151" s="306"/>
      <c r="EDY151" s="306"/>
      <c r="EDZ151" s="306"/>
      <c r="EEA151" s="306"/>
      <c r="EEB151" s="306"/>
      <c r="EEC151" s="306"/>
      <c r="EED151" s="306"/>
      <c r="EEE151" s="306"/>
      <c r="EEF151" s="306"/>
      <c r="EEG151" s="306"/>
      <c r="EEH151" s="306"/>
      <c r="EEI151" s="306"/>
      <c r="EEJ151" s="306"/>
      <c r="EEK151" s="306"/>
      <c r="EEL151" s="306"/>
      <c r="EEM151" s="306"/>
      <c r="EEN151" s="306"/>
      <c r="EEO151" s="306"/>
      <c r="EEP151" s="306"/>
      <c r="EEQ151" s="306"/>
      <c r="EER151" s="306"/>
      <c r="EES151" s="306"/>
      <c r="EET151" s="306"/>
      <c r="EEU151" s="306"/>
      <c r="EEV151" s="306"/>
      <c r="EEW151" s="306"/>
      <c r="EEX151" s="306"/>
      <c r="EEY151" s="306"/>
      <c r="EEZ151" s="306"/>
      <c r="EFA151" s="306"/>
      <c r="EFB151" s="306"/>
      <c r="EFC151" s="306"/>
      <c r="EFD151" s="306"/>
      <c r="EFE151" s="306"/>
      <c r="EFF151" s="306"/>
      <c r="EFG151" s="306"/>
      <c r="EFH151" s="306"/>
      <c r="EFI151" s="306"/>
      <c r="EFJ151" s="306"/>
      <c r="EFK151" s="306"/>
      <c r="EFL151" s="306"/>
      <c r="EFM151" s="306"/>
      <c r="EFN151" s="306"/>
      <c r="EFO151" s="306"/>
      <c r="EFP151" s="306"/>
      <c r="EFQ151" s="306"/>
      <c r="EFR151" s="306"/>
      <c r="EFS151" s="306"/>
      <c r="EFT151" s="306"/>
      <c r="EFU151" s="306"/>
      <c r="EFV151" s="306"/>
      <c r="EFW151" s="306"/>
      <c r="EFX151" s="306"/>
      <c r="EFY151" s="306"/>
      <c r="EFZ151" s="306"/>
      <c r="EGA151" s="306"/>
      <c r="EGB151" s="306"/>
      <c r="EGC151" s="306"/>
      <c r="EGD151" s="306"/>
      <c r="EGE151" s="306"/>
      <c r="EGF151" s="306"/>
      <c r="EGG151" s="306"/>
      <c r="EGH151" s="306"/>
      <c r="EGI151" s="306"/>
      <c r="EGJ151" s="306"/>
      <c r="EGK151" s="306"/>
      <c r="EGL151" s="306"/>
      <c r="EGM151" s="306"/>
      <c r="EGN151" s="306"/>
      <c r="EGO151" s="306"/>
      <c r="EGP151" s="306"/>
      <c r="EGQ151" s="306"/>
      <c r="EGR151" s="306"/>
      <c r="EGS151" s="306"/>
      <c r="EGT151" s="306"/>
      <c r="EGU151" s="306"/>
      <c r="EGV151" s="306"/>
      <c r="EGW151" s="306"/>
      <c r="EGX151" s="306"/>
      <c r="EGY151" s="306"/>
      <c r="EGZ151" s="306"/>
      <c r="EHA151" s="306"/>
      <c r="EHB151" s="306"/>
      <c r="EHC151" s="306"/>
      <c r="EHD151" s="306"/>
      <c r="EHE151" s="306"/>
      <c r="EHF151" s="306"/>
      <c r="EHG151" s="306"/>
      <c r="EHH151" s="306"/>
      <c r="EHI151" s="306"/>
      <c r="EHJ151" s="306"/>
      <c r="EHK151" s="306"/>
      <c r="EHL151" s="306"/>
      <c r="EHM151" s="306"/>
      <c r="EHN151" s="306"/>
      <c r="EHO151" s="306"/>
      <c r="EHP151" s="306"/>
      <c r="EHQ151" s="306"/>
      <c r="EHR151" s="306"/>
      <c r="EHS151" s="306"/>
      <c r="EHT151" s="306"/>
      <c r="EHU151" s="306"/>
      <c r="EHV151" s="306"/>
      <c r="EHW151" s="306"/>
      <c r="EHX151" s="306"/>
      <c r="EHY151" s="306"/>
      <c r="EHZ151" s="306"/>
      <c r="EIA151" s="306"/>
      <c r="EIB151" s="306"/>
      <c r="EIC151" s="306"/>
      <c r="EID151" s="306"/>
      <c r="EIE151" s="306"/>
      <c r="EIF151" s="306"/>
      <c r="EIG151" s="306"/>
      <c r="EIH151" s="306"/>
      <c r="EII151" s="306"/>
      <c r="EIJ151" s="306"/>
      <c r="EIK151" s="306"/>
      <c r="EIL151" s="306"/>
      <c r="EIM151" s="306"/>
      <c r="EIN151" s="306"/>
      <c r="EIO151" s="306"/>
      <c r="EIP151" s="306"/>
      <c r="EIQ151" s="306"/>
      <c r="EIR151" s="306"/>
      <c r="EIS151" s="306"/>
      <c r="EIT151" s="306"/>
      <c r="EIU151" s="306"/>
      <c r="EIV151" s="306"/>
      <c r="EIW151" s="306"/>
      <c r="EIX151" s="306"/>
      <c r="EIY151" s="306"/>
      <c r="EIZ151" s="306"/>
      <c r="EJA151" s="306"/>
      <c r="EJB151" s="306"/>
      <c r="EJC151" s="306"/>
      <c r="EJD151" s="306"/>
      <c r="EJE151" s="306"/>
      <c r="EJF151" s="306"/>
      <c r="EJG151" s="306"/>
      <c r="EJH151" s="306"/>
      <c r="EJI151" s="306"/>
      <c r="EJJ151" s="306"/>
      <c r="EJK151" s="306"/>
      <c r="EJL151" s="306"/>
      <c r="EJM151" s="306"/>
      <c r="EJN151" s="306"/>
      <c r="EJO151" s="306"/>
      <c r="EJP151" s="306"/>
      <c r="EJQ151" s="306"/>
      <c r="EJR151" s="306"/>
      <c r="EJS151" s="306"/>
      <c r="EJT151" s="306"/>
      <c r="EJU151" s="306"/>
      <c r="EJV151" s="306"/>
      <c r="EJW151" s="306"/>
      <c r="EJX151" s="306"/>
      <c r="EJY151" s="306"/>
      <c r="EJZ151" s="306"/>
      <c r="EKA151" s="306"/>
      <c r="EKB151" s="306"/>
      <c r="EKC151" s="306"/>
      <c r="EKD151" s="306"/>
      <c r="EKE151" s="306"/>
      <c r="EKF151" s="306"/>
      <c r="EKG151" s="306"/>
      <c r="EKH151" s="306"/>
      <c r="EKI151" s="306"/>
      <c r="EKJ151" s="306"/>
      <c r="EKK151" s="306"/>
      <c r="EKL151" s="306"/>
      <c r="EKM151" s="306"/>
      <c r="EKN151" s="306"/>
      <c r="EKO151" s="306"/>
      <c r="EKP151" s="306"/>
      <c r="EKQ151" s="306"/>
      <c r="EKR151" s="306"/>
      <c r="EKS151" s="306"/>
      <c r="EKT151" s="306"/>
      <c r="EKU151" s="306"/>
      <c r="EKV151" s="306"/>
      <c r="EKW151" s="306"/>
      <c r="EKX151" s="306"/>
      <c r="EKY151" s="306"/>
      <c r="EKZ151" s="306"/>
      <c r="ELA151" s="306"/>
      <c r="ELB151" s="306"/>
      <c r="ELC151" s="306"/>
      <c r="ELD151" s="306"/>
      <c r="ELE151" s="306"/>
      <c r="ELF151" s="306"/>
      <c r="ELG151" s="306"/>
      <c r="ELH151" s="306"/>
      <c r="ELI151" s="306"/>
      <c r="ELJ151" s="306"/>
      <c r="ELK151" s="306"/>
      <c r="ELL151" s="306"/>
      <c r="ELM151" s="306"/>
      <c r="ELN151" s="306"/>
      <c r="ELO151" s="306"/>
      <c r="ELP151" s="306"/>
      <c r="ELQ151" s="306"/>
      <c r="ELR151" s="306"/>
      <c r="ELS151" s="306"/>
      <c r="ELT151" s="306"/>
      <c r="ELU151" s="306"/>
      <c r="ELV151" s="306"/>
      <c r="ELW151" s="306"/>
      <c r="ELX151" s="306"/>
      <c r="ELY151" s="306"/>
      <c r="ELZ151" s="306"/>
      <c r="EMA151" s="306"/>
      <c r="EMB151" s="306"/>
      <c r="EMC151" s="306"/>
      <c r="EMD151" s="306"/>
      <c r="EME151" s="306"/>
      <c r="EMF151" s="306"/>
      <c r="EMG151" s="306"/>
      <c r="EMH151" s="306"/>
      <c r="EMI151" s="306"/>
      <c r="EMJ151" s="306"/>
      <c r="EMK151" s="306"/>
      <c r="EML151" s="306"/>
      <c r="EMM151" s="306"/>
      <c r="EMN151" s="306"/>
      <c r="EMO151" s="306"/>
      <c r="EMP151" s="306"/>
      <c r="EMQ151" s="306"/>
      <c r="EMR151" s="306"/>
      <c r="EMS151" s="306"/>
      <c r="EMT151" s="306"/>
      <c r="EMU151" s="306"/>
      <c r="EMV151" s="306"/>
      <c r="EMW151" s="306"/>
      <c r="EMX151" s="306"/>
      <c r="EMY151" s="306"/>
      <c r="EMZ151" s="306"/>
      <c r="ENA151" s="306"/>
      <c r="ENB151" s="306"/>
      <c r="ENC151" s="306"/>
      <c r="END151" s="306"/>
      <c r="ENE151" s="306"/>
      <c r="ENF151" s="306"/>
      <c r="ENG151" s="306"/>
      <c r="ENH151" s="306"/>
      <c r="ENI151" s="306"/>
      <c r="ENJ151" s="306"/>
      <c r="ENK151" s="306"/>
      <c r="ENL151" s="306"/>
      <c r="ENM151" s="306"/>
      <c r="ENN151" s="306"/>
      <c r="ENO151" s="306"/>
      <c r="ENP151" s="306"/>
      <c r="ENQ151" s="306"/>
      <c r="ENR151" s="306"/>
      <c r="ENS151" s="306"/>
      <c r="ENT151" s="306"/>
      <c r="ENU151" s="306"/>
      <c r="ENV151" s="306"/>
      <c r="ENW151" s="306"/>
      <c r="ENX151" s="306"/>
      <c r="ENY151" s="306"/>
      <c r="ENZ151" s="306"/>
      <c r="EOA151" s="306"/>
      <c r="EOB151" s="306"/>
      <c r="EOC151" s="306"/>
      <c r="EOD151" s="306"/>
      <c r="EOE151" s="306"/>
      <c r="EOF151" s="306"/>
      <c r="EOG151" s="306"/>
      <c r="EOH151" s="306"/>
      <c r="EOI151" s="306"/>
      <c r="EOJ151" s="306"/>
      <c r="EOK151" s="306"/>
      <c r="EOL151" s="306"/>
      <c r="EOM151" s="306"/>
      <c r="EON151" s="306"/>
      <c r="EOO151" s="306"/>
      <c r="EOP151" s="306"/>
      <c r="EOQ151" s="306"/>
      <c r="EOR151" s="306"/>
      <c r="EOS151" s="306"/>
      <c r="EOT151" s="306"/>
      <c r="EOU151" s="306"/>
      <c r="EOV151" s="306"/>
      <c r="EOW151" s="306"/>
      <c r="EOX151" s="306"/>
      <c r="EOY151" s="306"/>
      <c r="EOZ151" s="306"/>
      <c r="EPA151" s="306"/>
      <c r="EPB151" s="306"/>
      <c r="EPC151" s="306"/>
      <c r="EPD151" s="306"/>
      <c r="EPE151" s="306"/>
      <c r="EPF151" s="306"/>
      <c r="EPG151" s="306"/>
      <c r="EPH151" s="306"/>
      <c r="EPI151" s="306"/>
      <c r="EPJ151" s="306"/>
      <c r="EPK151" s="306"/>
      <c r="EPL151" s="306"/>
      <c r="EPM151" s="306"/>
      <c r="EPN151" s="306"/>
      <c r="EPO151" s="306"/>
      <c r="EPP151" s="306"/>
      <c r="EPQ151" s="306"/>
      <c r="EPR151" s="306"/>
      <c r="EPS151" s="306"/>
      <c r="EPT151" s="306"/>
      <c r="EPU151" s="306"/>
      <c r="EPV151" s="306"/>
      <c r="EPW151" s="306"/>
      <c r="EPX151" s="306"/>
      <c r="EPY151" s="306"/>
      <c r="EPZ151" s="306"/>
      <c r="EQA151" s="306"/>
      <c r="EQB151" s="306"/>
      <c r="EQC151" s="306"/>
      <c r="EQD151" s="306"/>
      <c r="EQE151" s="306"/>
      <c r="EQF151" s="306"/>
      <c r="EQG151" s="306"/>
      <c r="EQH151" s="306"/>
      <c r="EQI151" s="306"/>
      <c r="EQJ151" s="306"/>
      <c r="EQK151" s="306"/>
      <c r="EQL151" s="306"/>
      <c r="EQM151" s="306"/>
      <c r="EQN151" s="306"/>
      <c r="EQO151" s="306"/>
      <c r="EQP151" s="306"/>
      <c r="EQQ151" s="306"/>
      <c r="EQR151" s="306"/>
      <c r="EQS151" s="306"/>
      <c r="EQT151" s="306"/>
      <c r="EQU151" s="306"/>
      <c r="EQV151" s="306"/>
      <c r="EQW151" s="306"/>
      <c r="EQX151" s="306"/>
      <c r="EQY151" s="306"/>
      <c r="EQZ151" s="306"/>
      <c r="ERA151" s="306"/>
      <c r="ERB151" s="306"/>
      <c r="ERC151" s="306"/>
      <c r="ERD151" s="306"/>
      <c r="ERE151" s="306"/>
      <c r="ERF151" s="306"/>
      <c r="ERG151" s="306"/>
      <c r="ERH151" s="306"/>
      <c r="ERI151" s="306"/>
      <c r="ERJ151" s="306"/>
      <c r="ERK151" s="306"/>
      <c r="ERL151" s="306"/>
      <c r="ERM151" s="306"/>
      <c r="ERN151" s="306"/>
      <c r="ERO151" s="306"/>
      <c r="ERP151" s="306"/>
      <c r="ERQ151" s="306"/>
      <c r="ERR151" s="306"/>
      <c r="ERS151" s="306"/>
      <c r="ERT151" s="306"/>
      <c r="ERU151" s="306"/>
      <c r="ERV151" s="306"/>
      <c r="ERW151" s="306"/>
      <c r="ERX151" s="306"/>
      <c r="ERY151" s="306"/>
      <c r="ERZ151" s="306"/>
      <c r="ESA151" s="306"/>
      <c r="ESB151" s="306"/>
      <c r="ESC151" s="306"/>
      <c r="ESD151" s="306"/>
      <c r="ESE151" s="306"/>
      <c r="ESF151" s="306"/>
      <c r="ESG151" s="306"/>
      <c r="ESH151" s="306"/>
      <c r="ESI151" s="306"/>
      <c r="ESJ151" s="306"/>
      <c r="ESK151" s="306"/>
      <c r="ESL151" s="306"/>
      <c r="ESM151" s="306"/>
      <c r="ESN151" s="306"/>
      <c r="ESO151" s="306"/>
      <c r="ESP151" s="306"/>
      <c r="ESQ151" s="306"/>
      <c r="ESR151" s="306"/>
      <c r="ESS151" s="306"/>
      <c r="EST151" s="306"/>
      <c r="ESU151" s="306"/>
      <c r="ESV151" s="306"/>
      <c r="ESW151" s="306"/>
      <c r="ESX151" s="306"/>
      <c r="ESY151" s="306"/>
      <c r="ESZ151" s="306"/>
      <c r="ETA151" s="306"/>
      <c r="ETB151" s="306"/>
      <c r="ETC151" s="306"/>
      <c r="ETD151" s="306"/>
      <c r="ETE151" s="306"/>
      <c r="ETF151" s="306"/>
      <c r="ETG151" s="306"/>
      <c r="ETH151" s="306"/>
      <c r="ETI151" s="306"/>
      <c r="ETJ151" s="306"/>
      <c r="ETK151" s="306"/>
      <c r="ETL151" s="306"/>
      <c r="ETM151" s="306"/>
      <c r="ETN151" s="306"/>
      <c r="ETO151" s="306"/>
      <c r="ETP151" s="306"/>
      <c r="ETQ151" s="306"/>
      <c r="ETR151" s="306"/>
      <c r="ETS151" s="306"/>
      <c r="ETT151" s="306"/>
      <c r="ETU151" s="306"/>
      <c r="ETV151" s="306"/>
      <c r="ETW151" s="306"/>
      <c r="ETX151" s="306"/>
      <c r="ETY151" s="306"/>
      <c r="ETZ151" s="306"/>
      <c r="EUA151" s="306"/>
      <c r="EUB151" s="306"/>
      <c r="EUC151" s="306"/>
      <c r="EUD151" s="306"/>
      <c r="EUE151" s="306"/>
      <c r="EUF151" s="306"/>
      <c r="EUG151" s="306"/>
      <c r="EUH151" s="306"/>
      <c r="EUI151" s="306"/>
      <c r="EUJ151" s="306"/>
      <c r="EUK151" s="306"/>
      <c r="EUL151" s="306"/>
      <c r="EUM151" s="306"/>
      <c r="EUN151" s="306"/>
      <c r="EUO151" s="306"/>
      <c r="EUP151" s="306"/>
      <c r="EUQ151" s="306"/>
      <c r="EUR151" s="306"/>
      <c r="EUS151" s="306"/>
      <c r="EUT151" s="306"/>
      <c r="EUU151" s="306"/>
      <c r="EUV151" s="306"/>
      <c r="EUW151" s="306"/>
      <c r="EUX151" s="306"/>
      <c r="EUY151" s="306"/>
      <c r="EUZ151" s="306"/>
      <c r="EVA151" s="306"/>
      <c r="EVB151" s="306"/>
      <c r="EVC151" s="306"/>
      <c r="EVD151" s="306"/>
      <c r="EVE151" s="306"/>
      <c r="EVF151" s="306"/>
      <c r="EVG151" s="306"/>
      <c r="EVH151" s="306"/>
      <c r="EVI151" s="306"/>
      <c r="EVJ151" s="306"/>
      <c r="EVK151" s="306"/>
      <c r="EVL151" s="306"/>
      <c r="EVM151" s="306"/>
      <c r="EVN151" s="306"/>
      <c r="EVO151" s="306"/>
      <c r="EVP151" s="306"/>
      <c r="EVQ151" s="306"/>
      <c r="EVR151" s="306"/>
      <c r="EVS151" s="306"/>
      <c r="EVT151" s="306"/>
      <c r="EVU151" s="306"/>
      <c r="EVV151" s="306"/>
      <c r="EVW151" s="306"/>
      <c r="EVX151" s="306"/>
      <c r="EVY151" s="306"/>
      <c r="EVZ151" s="306"/>
      <c r="EWA151" s="306"/>
      <c r="EWB151" s="306"/>
      <c r="EWC151" s="306"/>
      <c r="EWD151" s="306"/>
      <c r="EWE151" s="306"/>
      <c r="EWF151" s="306"/>
      <c r="EWG151" s="306"/>
      <c r="EWH151" s="306"/>
      <c r="EWI151" s="306"/>
      <c r="EWJ151" s="306"/>
      <c r="EWK151" s="306"/>
      <c r="EWL151" s="306"/>
      <c r="EWM151" s="306"/>
      <c r="EWN151" s="306"/>
      <c r="EWO151" s="306"/>
      <c r="EWP151" s="306"/>
      <c r="EWQ151" s="306"/>
      <c r="EWR151" s="306"/>
      <c r="EWS151" s="306"/>
      <c r="EWT151" s="306"/>
      <c r="EWU151" s="306"/>
      <c r="EWV151" s="306"/>
      <c r="EWW151" s="306"/>
      <c r="EWX151" s="306"/>
      <c r="EWY151" s="306"/>
      <c r="EWZ151" s="306"/>
      <c r="EXA151" s="306"/>
      <c r="EXB151" s="306"/>
      <c r="EXC151" s="306"/>
      <c r="EXD151" s="306"/>
      <c r="EXE151" s="306"/>
      <c r="EXF151" s="306"/>
      <c r="EXG151" s="306"/>
      <c r="EXH151" s="306"/>
      <c r="EXI151" s="306"/>
      <c r="EXJ151" s="306"/>
      <c r="EXK151" s="306"/>
      <c r="EXL151" s="306"/>
      <c r="EXM151" s="306"/>
      <c r="EXN151" s="306"/>
      <c r="EXO151" s="306"/>
      <c r="EXP151" s="306"/>
      <c r="EXQ151" s="306"/>
      <c r="EXR151" s="306"/>
      <c r="EXS151" s="306"/>
      <c r="EXT151" s="306"/>
      <c r="EXU151" s="306"/>
      <c r="EXV151" s="306"/>
      <c r="EXW151" s="306"/>
      <c r="EXX151" s="306"/>
      <c r="EXY151" s="306"/>
      <c r="EXZ151" s="306"/>
      <c r="EYA151" s="306"/>
      <c r="EYB151" s="306"/>
      <c r="EYC151" s="306"/>
      <c r="EYD151" s="306"/>
      <c r="EYE151" s="306"/>
      <c r="EYF151" s="306"/>
      <c r="EYG151" s="306"/>
      <c r="EYH151" s="306"/>
      <c r="EYI151" s="306"/>
      <c r="EYJ151" s="306"/>
      <c r="EYK151" s="306"/>
      <c r="EYL151" s="306"/>
      <c r="EYM151" s="306"/>
      <c r="EYN151" s="306"/>
      <c r="EYO151" s="306"/>
      <c r="EYP151" s="306"/>
      <c r="EYQ151" s="306"/>
      <c r="EYR151" s="306"/>
      <c r="EYS151" s="306"/>
      <c r="EYT151" s="306"/>
      <c r="EYU151" s="306"/>
      <c r="EYV151" s="306"/>
      <c r="EYW151" s="306"/>
      <c r="EYX151" s="306"/>
      <c r="EYY151" s="306"/>
      <c r="EYZ151" s="306"/>
      <c r="EZA151" s="306"/>
      <c r="EZB151" s="306"/>
      <c r="EZC151" s="306"/>
      <c r="EZD151" s="306"/>
      <c r="EZE151" s="306"/>
      <c r="EZF151" s="306"/>
      <c r="EZG151" s="306"/>
      <c r="EZH151" s="306"/>
      <c r="EZI151" s="306"/>
      <c r="EZJ151" s="306"/>
      <c r="EZK151" s="306"/>
      <c r="EZL151" s="306"/>
      <c r="EZM151" s="306"/>
      <c r="EZN151" s="306"/>
      <c r="EZO151" s="306"/>
      <c r="EZP151" s="306"/>
      <c r="EZQ151" s="306"/>
      <c r="EZR151" s="306"/>
      <c r="EZS151" s="306"/>
      <c r="EZT151" s="306"/>
      <c r="EZU151" s="306"/>
      <c r="EZV151" s="306"/>
      <c r="EZW151" s="306"/>
      <c r="EZX151" s="306"/>
      <c r="EZY151" s="306"/>
      <c r="EZZ151" s="306"/>
      <c r="FAA151" s="306"/>
      <c r="FAB151" s="306"/>
      <c r="FAC151" s="306"/>
      <c r="FAD151" s="306"/>
      <c r="FAE151" s="306"/>
      <c r="FAF151" s="306"/>
      <c r="FAG151" s="306"/>
      <c r="FAH151" s="306"/>
      <c r="FAI151" s="306"/>
      <c r="FAJ151" s="306"/>
      <c r="FAK151" s="306"/>
      <c r="FAL151" s="306"/>
      <c r="FAM151" s="306"/>
      <c r="FAN151" s="306"/>
      <c r="FAO151" s="306"/>
      <c r="FAP151" s="306"/>
      <c r="FAQ151" s="306"/>
      <c r="FAR151" s="306"/>
      <c r="FAS151" s="306"/>
      <c r="FAT151" s="306"/>
      <c r="FAU151" s="306"/>
      <c r="FAV151" s="306"/>
      <c r="FAW151" s="306"/>
      <c r="FAX151" s="306"/>
      <c r="FAY151" s="306"/>
      <c r="FAZ151" s="306"/>
      <c r="FBA151" s="306"/>
      <c r="FBB151" s="306"/>
      <c r="FBC151" s="306"/>
      <c r="FBD151" s="306"/>
      <c r="FBE151" s="306"/>
      <c r="FBF151" s="306"/>
      <c r="FBG151" s="306"/>
      <c r="FBH151" s="306"/>
      <c r="FBI151" s="306"/>
      <c r="FBJ151" s="306"/>
      <c r="FBK151" s="306"/>
      <c r="FBL151" s="306"/>
      <c r="FBM151" s="306"/>
      <c r="FBN151" s="306"/>
      <c r="FBO151" s="306"/>
      <c r="FBP151" s="306"/>
      <c r="FBQ151" s="306"/>
      <c r="FBR151" s="306"/>
      <c r="FBS151" s="306"/>
      <c r="FBT151" s="306"/>
      <c r="FBU151" s="306"/>
      <c r="FBV151" s="306"/>
      <c r="FBW151" s="306"/>
      <c r="FBX151" s="306"/>
      <c r="FBY151" s="306"/>
      <c r="FBZ151" s="306"/>
      <c r="FCA151" s="306"/>
      <c r="FCB151" s="306"/>
      <c r="FCC151" s="306"/>
      <c r="FCD151" s="306"/>
      <c r="FCE151" s="306"/>
      <c r="FCF151" s="306"/>
      <c r="FCG151" s="306"/>
      <c r="FCH151" s="306"/>
      <c r="FCI151" s="306"/>
      <c r="FCJ151" s="306"/>
      <c r="FCK151" s="306"/>
      <c r="FCL151" s="306"/>
      <c r="FCM151" s="306"/>
      <c r="FCN151" s="306"/>
      <c r="FCO151" s="306"/>
      <c r="FCP151" s="306"/>
      <c r="FCQ151" s="306"/>
      <c r="FCR151" s="306"/>
      <c r="FCS151" s="306"/>
      <c r="FCT151" s="306"/>
      <c r="FCU151" s="306"/>
      <c r="FCV151" s="306"/>
      <c r="FCW151" s="306"/>
      <c r="FCX151" s="306"/>
      <c r="FCY151" s="306"/>
      <c r="FCZ151" s="306"/>
      <c r="FDA151" s="306"/>
      <c r="FDB151" s="306"/>
      <c r="FDC151" s="306"/>
      <c r="FDD151" s="306"/>
      <c r="FDE151" s="306"/>
      <c r="FDF151" s="306"/>
      <c r="FDG151" s="306"/>
      <c r="FDH151" s="306"/>
      <c r="FDI151" s="306"/>
      <c r="FDJ151" s="306"/>
      <c r="FDK151" s="306"/>
      <c r="FDL151" s="306"/>
      <c r="FDM151" s="306"/>
      <c r="FDN151" s="306"/>
      <c r="FDO151" s="306"/>
      <c r="FDP151" s="306"/>
      <c r="FDQ151" s="306"/>
      <c r="FDR151" s="306"/>
      <c r="FDS151" s="306"/>
      <c r="FDT151" s="306"/>
      <c r="FDU151" s="306"/>
      <c r="FDV151" s="306"/>
      <c r="FDW151" s="306"/>
      <c r="FDX151" s="306"/>
      <c r="FDY151" s="306"/>
      <c r="FDZ151" s="306"/>
      <c r="FEA151" s="306"/>
      <c r="FEB151" s="306"/>
      <c r="FEC151" s="306"/>
      <c r="FED151" s="306"/>
      <c r="FEE151" s="306"/>
      <c r="FEF151" s="306"/>
      <c r="FEG151" s="306"/>
      <c r="FEH151" s="306"/>
      <c r="FEI151" s="306"/>
      <c r="FEJ151" s="306"/>
      <c r="FEK151" s="306"/>
      <c r="FEL151" s="306"/>
      <c r="FEM151" s="306"/>
      <c r="FEN151" s="306"/>
      <c r="FEO151" s="306"/>
      <c r="FEP151" s="306"/>
      <c r="FEQ151" s="306"/>
      <c r="FER151" s="306"/>
      <c r="FES151" s="306"/>
      <c r="FET151" s="306"/>
      <c r="FEU151" s="306"/>
      <c r="FEV151" s="306"/>
      <c r="FEW151" s="306"/>
      <c r="FEX151" s="306"/>
      <c r="FEY151" s="306"/>
      <c r="FEZ151" s="306"/>
      <c r="FFA151" s="306"/>
      <c r="FFB151" s="306"/>
      <c r="FFC151" s="306"/>
      <c r="FFD151" s="306"/>
      <c r="FFE151" s="306"/>
      <c r="FFF151" s="306"/>
      <c r="FFG151" s="306"/>
      <c r="FFH151" s="306"/>
      <c r="FFI151" s="306"/>
      <c r="FFJ151" s="306"/>
      <c r="FFK151" s="306"/>
      <c r="FFL151" s="306"/>
      <c r="FFM151" s="306"/>
      <c r="FFN151" s="306"/>
      <c r="FFO151" s="306"/>
      <c r="FFP151" s="306"/>
      <c r="FFQ151" s="306"/>
      <c r="FFR151" s="306"/>
      <c r="FFS151" s="306"/>
      <c r="FFT151" s="306"/>
      <c r="FFU151" s="306"/>
      <c r="FFV151" s="306"/>
      <c r="FFW151" s="306"/>
      <c r="FFX151" s="306"/>
      <c r="FFY151" s="306"/>
      <c r="FFZ151" s="306"/>
      <c r="FGA151" s="306"/>
      <c r="FGB151" s="306"/>
      <c r="FGC151" s="306"/>
      <c r="FGD151" s="306"/>
      <c r="FGE151" s="306"/>
      <c r="FGF151" s="306"/>
      <c r="FGG151" s="306"/>
      <c r="FGH151" s="306"/>
      <c r="FGI151" s="306"/>
      <c r="FGJ151" s="306"/>
      <c r="FGK151" s="306"/>
      <c r="FGL151" s="306"/>
      <c r="FGM151" s="306"/>
      <c r="FGN151" s="306"/>
      <c r="FGO151" s="306"/>
      <c r="FGP151" s="306"/>
      <c r="FGQ151" s="306"/>
      <c r="FGR151" s="306"/>
      <c r="FGS151" s="306"/>
      <c r="FGT151" s="306"/>
      <c r="FGU151" s="306"/>
      <c r="FGV151" s="306"/>
      <c r="FGW151" s="306"/>
      <c r="FGX151" s="306"/>
      <c r="FGY151" s="306"/>
      <c r="FGZ151" s="306"/>
      <c r="FHA151" s="306"/>
      <c r="FHB151" s="306"/>
      <c r="FHC151" s="306"/>
      <c r="FHD151" s="306"/>
      <c r="FHE151" s="306"/>
      <c r="FHF151" s="306"/>
      <c r="FHG151" s="306"/>
      <c r="FHH151" s="306"/>
      <c r="FHI151" s="306"/>
      <c r="FHJ151" s="306"/>
      <c r="FHK151" s="306"/>
      <c r="FHL151" s="306"/>
      <c r="FHM151" s="306"/>
      <c r="FHN151" s="306"/>
      <c r="FHO151" s="306"/>
      <c r="FHP151" s="306"/>
      <c r="FHQ151" s="306"/>
      <c r="FHR151" s="306"/>
      <c r="FHS151" s="306"/>
      <c r="FHT151" s="306"/>
      <c r="FHU151" s="306"/>
      <c r="FHV151" s="306"/>
      <c r="FHW151" s="306"/>
      <c r="FHX151" s="306"/>
      <c r="FHY151" s="306"/>
      <c r="FHZ151" s="306"/>
      <c r="FIA151" s="306"/>
      <c r="FIB151" s="306"/>
      <c r="FIC151" s="306"/>
      <c r="FID151" s="306"/>
      <c r="FIE151" s="306"/>
      <c r="FIF151" s="306"/>
      <c r="FIG151" s="306"/>
      <c r="FIH151" s="306"/>
      <c r="FII151" s="306"/>
      <c r="FIJ151" s="306"/>
      <c r="FIK151" s="306"/>
      <c r="FIL151" s="306"/>
      <c r="FIM151" s="306"/>
      <c r="FIN151" s="306"/>
      <c r="FIO151" s="306"/>
      <c r="FIP151" s="306"/>
      <c r="FIQ151" s="306"/>
      <c r="FIR151" s="306"/>
      <c r="FIS151" s="306"/>
      <c r="FIT151" s="306"/>
      <c r="FIU151" s="306"/>
      <c r="FIV151" s="306"/>
      <c r="FIW151" s="306"/>
      <c r="FIX151" s="306"/>
      <c r="FIY151" s="306"/>
      <c r="FIZ151" s="306"/>
      <c r="FJA151" s="306"/>
      <c r="FJB151" s="306"/>
      <c r="FJC151" s="306"/>
      <c r="FJD151" s="306"/>
      <c r="FJE151" s="306"/>
      <c r="FJF151" s="306"/>
      <c r="FJG151" s="306"/>
      <c r="FJH151" s="306"/>
      <c r="FJI151" s="306"/>
      <c r="FJJ151" s="306"/>
      <c r="FJK151" s="306"/>
      <c r="FJL151" s="306"/>
      <c r="FJM151" s="306"/>
      <c r="FJN151" s="306"/>
      <c r="FJO151" s="306"/>
      <c r="FJP151" s="306"/>
      <c r="FJQ151" s="306"/>
      <c r="FJR151" s="306"/>
      <c r="FJS151" s="306"/>
      <c r="FJT151" s="306"/>
      <c r="FJU151" s="306"/>
      <c r="FJV151" s="306"/>
      <c r="FJW151" s="306"/>
      <c r="FJX151" s="306"/>
      <c r="FJY151" s="306"/>
      <c r="FJZ151" s="306"/>
      <c r="FKA151" s="306"/>
      <c r="FKB151" s="306"/>
      <c r="FKC151" s="306"/>
      <c r="FKD151" s="306"/>
      <c r="FKE151" s="306"/>
      <c r="FKF151" s="306"/>
      <c r="FKG151" s="306"/>
      <c r="FKH151" s="306"/>
      <c r="FKI151" s="306"/>
      <c r="FKJ151" s="306"/>
      <c r="FKK151" s="306"/>
      <c r="FKL151" s="306"/>
      <c r="FKM151" s="306"/>
      <c r="FKN151" s="306"/>
      <c r="FKO151" s="306"/>
      <c r="FKP151" s="306"/>
      <c r="FKQ151" s="306"/>
      <c r="FKR151" s="306"/>
      <c r="FKS151" s="306"/>
      <c r="FKT151" s="306"/>
      <c r="FKU151" s="306"/>
      <c r="FKV151" s="306"/>
      <c r="FKW151" s="306"/>
      <c r="FKX151" s="306"/>
      <c r="FKY151" s="306"/>
      <c r="FKZ151" s="306"/>
      <c r="FLA151" s="306"/>
      <c r="FLB151" s="306"/>
      <c r="FLC151" s="306"/>
      <c r="FLD151" s="306"/>
      <c r="FLE151" s="306"/>
      <c r="FLF151" s="306"/>
      <c r="FLG151" s="306"/>
      <c r="FLH151" s="306"/>
      <c r="FLI151" s="306"/>
      <c r="FLJ151" s="306"/>
      <c r="FLK151" s="306"/>
      <c r="FLL151" s="306"/>
      <c r="FLM151" s="306"/>
      <c r="FLN151" s="306"/>
      <c r="FLO151" s="306"/>
      <c r="FLP151" s="306"/>
      <c r="FLQ151" s="306"/>
      <c r="FLR151" s="306"/>
      <c r="FLS151" s="306"/>
      <c r="FLT151" s="306"/>
      <c r="FLU151" s="306"/>
      <c r="FLV151" s="306"/>
      <c r="FLW151" s="306"/>
      <c r="FLX151" s="306"/>
      <c r="FLY151" s="306"/>
      <c r="FLZ151" s="306"/>
      <c r="FMA151" s="306"/>
      <c r="FMB151" s="306"/>
      <c r="FMC151" s="306"/>
      <c r="FMD151" s="306"/>
      <c r="FME151" s="306"/>
      <c r="FMF151" s="306"/>
      <c r="FMG151" s="306"/>
      <c r="FMH151" s="306"/>
      <c r="FMI151" s="306"/>
      <c r="FMJ151" s="306"/>
      <c r="FMK151" s="306"/>
      <c r="FML151" s="306"/>
      <c r="FMM151" s="306"/>
      <c r="FMN151" s="306"/>
      <c r="FMO151" s="306"/>
      <c r="FMP151" s="306"/>
      <c r="FMQ151" s="306"/>
      <c r="FMR151" s="306"/>
      <c r="FMS151" s="306"/>
      <c r="FMT151" s="306"/>
      <c r="FMU151" s="306"/>
      <c r="FMV151" s="306"/>
      <c r="FMW151" s="306"/>
      <c r="FMX151" s="306"/>
      <c r="FMY151" s="306"/>
      <c r="FMZ151" s="306"/>
      <c r="FNA151" s="306"/>
      <c r="FNB151" s="306"/>
      <c r="FNC151" s="306"/>
      <c r="FND151" s="306"/>
      <c r="FNE151" s="306"/>
      <c r="FNF151" s="306"/>
      <c r="FNG151" s="306"/>
      <c r="FNH151" s="306"/>
      <c r="FNI151" s="306"/>
      <c r="FNJ151" s="306"/>
      <c r="FNK151" s="306"/>
      <c r="FNL151" s="306"/>
      <c r="FNM151" s="306"/>
      <c r="FNN151" s="306"/>
      <c r="FNO151" s="306"/>
      <c r="FNP151" s="306"/>
      <c r="FNQ151" s="306"/>
      <c r="FNR151" s="306"/>
      <c r="FNS151" s="306"/>
      <c r="FNT151" s="306"/>
      <c r="FNU151" s="306"/>
      <c r="FNV151" s="306"/>
      <c r="FNW151" s="306"/>
      <c r="FNX151" s="306"/>
      <c r="FNY151" s="306"/>
      <c r="FNZ151" s="306"/>
      <c r="FOA151" s="306"/>
      <c r="FOB151" s="306"/>
      <c r="FOC151" s="306"/>
      <c r="FOD151" s="306"/>
      <c r="FOE151" s="306"/>
      <c r="FOF151" s="306"/>
      <c r="FOG151" s="306"/>
      <c r="FOH151" s="306"/>
      <c r="FOI151" s="306"/>
      <c r="FOJ151" s="306"/>
      <c r="FOK151" s="306"/>
      <c r="FOL151" s="306"/>
      <c r="FOM151" s="306"/>
      <c r="FON151" s="306"/>
      <c r="FOO151" s="306"/>
      <c r="FOP151" s="306"/>
      <c r="FOQ151" s="306"/>
      <c r="FOR151" s="306"/>
      <c r="FOS151" s="306"/>
      <c r="FOT151" s="306"/>
      <c r="FOU151" s="306"/>
      <c r="FOV151" s="306"/>
      <c r="FOW151" s="306"/>
      <c r="FOX151" s="306"/>
      <c r="FOY151" s="306"/>
      <c r="FOZ151" s="306"/>
      <c r="FPA151" s="306"/>
      <c r="FPB151" s="306"/>
      <c r="FPC151" s="306"/>
      <c r="FPD151" s="306"/>
      <c r="FPE151" s="306"/>
      <c r="FPF151" s="306"/>
      <c r="FPG151" s="306"/>
      <c r="FPH151" s="306"/>
      <c r="FPI151" s="306"/>
      <c r="FPJ151" s="306"/>
      <c r="FPK151" s="306"/>
      <c r="FPL151" s="306"/>
      <c r="FPM151" s="306"/>
      <c r="FPN151" s="306"/>
      <c r="FPO151" s="306"/>
      <c r="FPP151" s="306"/>
      <c r="FPQ151" s="306"/>
      <c r="FPR151" s="306"/>
      <c r="FPS151" s="306"/>
      <c r="FPT151" s="306"/>
      <c r="FPU151" s="306"/>
      <c r="FPV151" s="306"/>
      <c r="FPW151" s="306"/>
      <c r="FPX151" s="306"/>
      <c r="FPY151" s="306"/>
      <c r="FPZ151" s="306"/>
      <c r="FQA151" s="306"/>
      <c r="FQB151" s="306"/>
      <c r="FQC151" s="306"/>
      <c r="FQD151" s="306"/>
      <c r="FQE151" s="306"/>
      <c r="FQF151" s="306"/>
      <c r="FQG151" s="306"/>
      <c r="FQH151" s="306"/>
      <c r="FQI151" s="306"/>
      <c r="FQJ151" s="306"/>
      <c r="FQK151" s="306"/>
      <c r="FQL151" s="306"/>
      <c r="FQM151" s="306"/>
      <c r="FQN151" s="306"/>
      <c r="FQO151" s="306"/>
      <c r="FQP151" s="306"/>
      <c r="FQQ151" s="306"/>
      <c r="FQR151" s="306"/>
      <c r="FQS151" s="306"/>
      <c r="FQT151" s="306"/>
      <c r="FQU151" s="306"/>
      <c r="FQV151" s="306"/>
      <c r="FQW151" s="306"/>
      <c r="FQX151" s="306"/>
      <c r="FQY151" s="306"/>
      <c r="FQZ151" s="306"/>
      <c r="FRA151" s="306"/>
      <c r="FRB151" s="306"/>
      <c r="FRC151" s="306"/>
      <c r="FRD151" s="306"/>
      <c r="FRE151" s="306"/>
      <c r="FRF151" s="306"/>
      <c r="FRG151" s="306"/>
      <c r="FRH151" s="306"/>
      <c r="FRI151" s="306"/>
      <c r="FRJ151" s="306"/>
      <c r="FRK151" s="306"/>
      <c r="FRL151" s="306"/>
      <c r="FRM151" s="306"/>
      <c r="FRN151" s="306"/>
      <c r="FRO151" s="306"/>
      <c r="FRP151" s="306"/>
      <c r="FRQ151" s="306"/>
      <c r="FRR151" s="306"/>
      <c r="FRS151" s="306"/>
      <c r="FRT151" s="306"/>
      <c r="FRU151" s="306"/>
      <c r="FRV151" s="306"/>
      <c r="FRW151" s="306"/>
      <c r="FRX151" s="306"/>
      <c r="FRY151" s="306"/>
      <c r="FRZ151" s="306"/>
      <c r="FSA151" s="306"/>
      <c r="FSB151" s="306"/>
      <c r="FSC151" s="306"/>
      <c r="FSD151" s="306"/>
      <c r="FSE151" s="306"/>
      <c r="FSF151" s="306"/>
      <c r="FSG151" s="306"/>
      <c r="FSH151" s="306"/>
      <c r="FSI151" s="306"/>
      <c r="FSJ151" s="306"/>
      <c r="FSK151" s="306"/>
      <c r="FSL151" s="306"/>
      <c r="FSM151" s="306"/>
      <c r="FSN151" s="306"/>
      <c r="FSO151" s="306"/>
      <c r="FSP151" s="306"/>
      <c r="FSQ151" s="306"/>
      <c r="FSR151" s="306"/>
      <c r="FSS151" s="306"/>
      <c r="FST151" s="306"/>
      <c r="FSU151" s="306"/>
      <c r="FSV151" s="306"/>
      <c r="FSW151" s="306"/>
      <c r="FSX151" s="306"/>
      <c r="FSY151" s="306"/>
      <c r="FSZ151" s="306"/>
      <c r="FTA151" s="306"/>
      <c r="FTB151" s="306"/>
      <c r="FTC151" s="306"/>
      <c r="FTD151" s="306"/>
      <c r="FTE151" s="306"/>
      <c r="FTF151" s="306"/>
      <c r="FTG151" s="306"/>
      <c r="FTH151" s="306"/>
      <c r="FTI151" s="306"/>
      <c r="FTJ151" s="306"/>
      <c r="FTK151" s="306"/>
      <c r="FTL151" s="306"/>
      <c r="FTM151" s="306"/>
      <c r="FTN151" s="306"/>
      <c r="FTO151" s="306"/>
      <c r="FTP151" s="306"/>
      <c r="FTQ151" s="306"/>
      <c r="FTR151" s="306"/>
      <c r="FTS151" s="306"/>
      <c r="FTT151" s="306"/>
      <c r="FTU151" s="306"/>
      <c r="FTV151" s="306"/>
      <c r="FTW151" s="306"/>
      <c r="FTX151" s="306"/>
      <c r="FTY151" s="306"/>
      <c r="FTZ151" s="306"/>
      <c r="FUA151" s="306"/>
      <c r="FUB151" s="306"/>
      <c r="FUC151" s="306"/>
      <c r="FUD151" s="306"/>
      <c r="FUE151" s="306"/>
      <c r="FUF151" s="306"/>
      <c r="FUG151" s="306"/>
      <c r="FUH151" s="306"/>
      <c r="FUI151" s="306"/>
      <c r="FUJ151" s="306"/>
      <c r="FUK151" s="306"/>
      <c r="FUL151" s="306"/>
      <c r="FUM151" s="306"/>
      <c r="FUN151" s="306"/>
      <c r="FUO151" s="306"/>
      <c r="FUP151" s="306"/>
      <c r="FUQ151" s="306"/>
      <c r="FUR151" s="306"/>
      <c r="FUS151" s="306"/>
      <c r="FUT151" s="306"/>
      <c r="FUU151" s="306"/>
      <c r="FUV151" s="306"/>
      <c r="FUW151" s="306"/>
      <c r="FUX151" s="306"/>
      <c r="FUY151" s="306"/>
      <c r="FUZ151" s="306"/>
      <c r="FVA151" s="306"/>
      <c r="FVB151" s="306"/>
      <c r="FVC151" s="306"/>
      <c r="FVD151" s="306"/>
      <c r="FVE151" s="306"/>
      <c r="FVF151" s="306"/>
      <c r="FVG151" s="306"/>
      <c r="FVH151" s="306"/>
      <c r="FVI151" s="306"/>
      <c r="FVJ151" s="306"/>
      <c r="FVK151" s="306"/>
      <c r="FVL151" s="306"/>
      <c r="FVM151" s="306"/>
      <c r="FVN151" s="306"/>
      <c r="FVO151" s="306"/>
      <c r="FVP151" s="306"/>
      <c r="FVQ151" s="306"/>
      <c r="FVR151" s="306"/>
      <c r="FVS151" s="306"/>
      <c r="FVT151" s="306"/>
      <c r="FVU151" s="306"/>
      <c r="FVV151" s="306"/>
      <c r="FVW151" s="306"/>
      <c r="FVX151" s="306"/>
      <c r="FVY151" s="306"/>
      <c r="FVZ151" s="306"/>
      <c r="FWA151" s="306"/>
      <c r="FWB151" s="306"/>
      <c r="FWC151" s="306"/>
      <c r="FWD151" s="306"/>
      <c r="FWE151" s="306"/>
      <c r="FWF151" s="306"/>
      <c r="FWG151" s="306"/>
      <c r="FWH151" s="306"/>
      <c r="FWI151" s="306"/>
      <c r="FWJ151" s="306"/>
      <c r="FWK151" s="306"/>
      <c r="FWL151" s="306"/>
      <c r="FWM151" s="306"/>
      <c r="FWN151" s="306"/>
      <c r="FWO151" s="306"/>
      <c r="FWP151" s="306"/>
      <c r="FWQ151" s="306"/>
      <c r="FWR151" s="306"/>
      <c r="FWS151" s="306"/>
      <c r="FWT151" s="306"/>
      <c r="FWU151" s="306"/>
      <c r="FWV151" s="306"/>
      <c r="FWW151" s="306"/>
      <c r="FWX151" s="306"/>
      <c r="FWY151" s="306"/>
      <c r="FWZ151" s="306"/>
      <c r="FXA151" s="306"/>
      <c r="FXB151" s="306"/>
      <c r="FXC151" s="306"/>
      <c r="FXD151" s="306"/>
      <c r="FXE151" s="306"/>
      <c r="FXF151" s="306"/>
      <c r="FXG151" s="306"/>
      <c r="FXH151" s="306"/>
      <c r="FXI151" s="306"/>
      <c r="FXJ151" s="306"/>
      <c r="FXK151" s="306"/>
      <c r="FXL151" s="306"/>
      <c r="FXM151" s="306"/>
      <c r="FXN151" s="306"/>
      <c r="FXO151" s="306"/>
      <c r="FXP151" s="306"/>
      <c r="FXQ151" s="306"/>
      <c r="FXR151" s="306"/>
      <c r="FXS151" s="306"/>
      <c r="FXT151" s="306"/>
      <c r="FXU151" s="306"/>
      <c r="FXV151" s="306"/>
      <c r="FXW151" s="306"/>
      <c r="FXX151" s="306"/>
      <c r="FXY151" s="306"/>
      <c r="FXZ151" s="306"/>
      <c r="FYA151" s="306"/>
      <c r="FYB151" s="306"/>
      <c r="FYC151" s="306"/>
      <c r="FYD151" s="306"/>
      <c r="FYE151" s="306"/>
      <c r="FYF151" s="306"/>
      <c r="FYG151" s="306"/>
      <c r="FYH151" s="306"/>
      <c r="FYI151" s="306"/>
      <c r="FYJ151" s="306"/>
      <c r="FYK151" s="306"/>
      <c r="FYL151" s="306"/>
      <c r="FYM151" s="306"/>
      <c r="FYN151" s="306"/>
      <c r="FYO151" s="306"/>
      <c r="FYP151" s="306"/>
      <c r="FYQ151" s="306"/>
      <c r="FYR151" s="306"/>
      <c r="FYS151" s="306"/>
      <c r="FYT151" s="306"/>
      <c r="FYU151" s="306"/>
      <c r="FYV151" s="306"/>
      <c r="FYW151" s="306"/>
      <c r="FYX151" s="306"/>
      <c r="FYY151" s="306"/>
      <c r="FYZ151" s="306"/>
      <c r="FZA151" s="306"/>
      <c r="FZB151" s="306"/>
      <c r="FZC151" s="306"/>
      <c r="FZD151" s="306"/>
      <c r="FZE151" s="306"/>
      <c r="FZF151" s="306"/>
      <c r="FZG151" s="306"/>
      <c r="FZH151" s="306"/>
      <c r="FZI151" s="306"/>
      <c r="FZJ151" s="306"/>
      <c r="FZK151" s="306"/>
      <c r="FZL151" s="306"/>
      <c r="FZM151" s="306"/>
      <c r="FZN151" s="306"/>
      <c r="FZO151" s="306"/>
      <c r="FZP151" s="306"/>
      <c r="FZQ151" s="306"/>
      <c r="FZR151" s="306"/>
      <c r="FZS151" s="306"/>
      <c r="FZT151" s="306"/>
      <c r="FZU151" s="306"/>
      <c r="FZV151" s="306"/>
      <c r="FZW151" s="306"/>
      <c r="FZX151" s="306"/>
      <c r="FZY151" s="306"/>
      <c r="FZZ151" s="306"/>
      <c r="GAA151" s="306"/>
      <c r="GAB151" s="306"/>
      <c r="GAC151" s="306"/>
      <c r="GAD151" s="306"/>
      <c r="GAE151" s="306"/>
      <c r="GAF151" s="306"/>
      <c r="GAG151" s="306"/>
      <c r="GAH151" s="306"/>
      <c r="GAI151" s="306"/>
      <c r="GAJ151" s="306"/>
      <c r="GAK151" s="306"/>
      <c r="GAL151" s="306"/>
      <c r="GAM151" s="306"/>
      <c r="GAN151" s="306"/>
      <c r="GAO151" s="306"/>
      <c r="GAP151" s="306"/>
      <c r="GAQ151" s="306"/>
      <c r="GAR151" s="306"/>
      <c r="GAS151" s="306"/>
      <c r="GAT151" s="306"/>
      <c r="GAU151" s="306"/>
      <c r="GAV151" s="306"/>
      <c r="GAW151" s="306"/>
      <c r="GAX151" s="306"/>
      <c r="GAY151" s="306"/>
      <c r="GAZ151" s="306"/>
      <c r="GBA151" s="306"/>
      <c r="GBB151" s="306"/>
      <c r="GBC151" s="306"/>
      <c r="GBD151" s="306"/>
      <c r="GBE151" s="306"/>
      <c r="GBF151" s="306"/>
      <c r="GBG151" s="306"/>
      <c r="GBH151" s="306"/>
      <c r="GBI151" s="306"/>
      <c r="GBJ151" s="306"/>
      <c r="GBK151" s="306"/>
      <c r="GBL151" s="306"/>
      <c r="GBM151" s="306"/>
      <c r="GBN151" s="306"/>
      <c r="GBO151" s="306"/>
      <c r="GBP151" s="306"/>
      <c r="GBQ151" s="306"/>
      <c r="GBR151" s="306"/>
      <c r="GBS151" s="306"/>
      <c r="GBT151" s="306"/>
      <c r="GBU151" s="306"/>
      <c r="GBV151" s="306"/>
      <c r="GBW151" s="306"/>
      <c r="GBX151" s="306"/>
      <c r="GBY151" s="306"/>
      <c r="GBZ151" s="306"/>
      <c r="GCA151" s="306"/>
      <c r="GCB151" s="306"/>
      <c r="GCC151" s="306"/>
      <c r="GCD151" s="306"/>
      <c r="GCE151" s="306"/>
      <c r="GCF151" s="306"/>
      <c r="GCG151" s="306"/>
      <c r="GCH151" s="306"/>
      <c r="GCI151" s="306"/>
      <c r="GCJ151" s="306"/>
      <c r="GCK151" s="306"/>
      <c r="GCL151" s="306"/>
      <c r="GCM151" s="306"/>
      <c r="GCN151" s="306"/>
      <c r="GCO151" s="306"/>
      <c r="GCP151" s="306"/>
      <c r="GCQ151" s="306"/>
      <c r="GCR151" s="306"/>
      <c r="GCS151" s="306"/>
      <c r="GCT151" s="306"/>
      <c r="GCU151" s="306"/>
      <c r="GCV151" s="306"/>
      <c r="GCW151" s="306"/>
      <c r="GCX151" s="306"/>
      <c r="GCY151" s="306"/>
      <c r="GCZ151" s="306"/>
      <c r="GDA151" s="306"/>
      <c r="GDB151" s="306"/>
      <c r="GDC151" s="306"/>
      <c r="GDD151" s="306"/>
      <c r="GDE151" s="306"/>
      <c r="GDF151" s="306"/>
      <c r="GDG151" s="306"/>
      <c r="GDH151" s="306"/>
      <c r="GDI151" s="306"/>
      <c r="GDJ151" s="306"/>
      <c r="GDK151" s="306"/>
      <c r="GDL151" s="306"/>
      <c r="GDM151" s="306"/>
      <c r="GDN151" s="306"/>
      <c r="GDO151" s="306"/>
      <c r="GDP151" s="306"/>
      <c r="GDQ151" s="306"/>
      <c r="GDR151" s="306"/>
      <c r="GDS151" s="306"/>
      <c r="GDT151" s="306"/>
      <c r="GDU151" s="306"/>
      <c r="GDV151" s="306"/>
      <c r="GDW151" s="306"/>
      <c r="GDX151" s="306"/>
      <c r="GDY151" s="306"/>
      <c r="GDZ151" s="306"/>
      <c r="GEA151" s="306"/>
      <c r="GEB151" s="306"/>
      <c r="GEC151" s="306"/>
      <c r="GED151" s="306"/>
      <c r="GEE151" s="306"/>
      <c r="GEF151" s="306"/>
      <c r="GEG151" s="306"/>
      <c r="GEH151" s="306"/>
      <c r="GEI151" s="306"/>
      <c r="GEJ151" s="306"/>
      <c r="GEK151" s="306"/>
      <c r="GEL151" s="306"/>
      <c r="GEM151" s="306"/>
      <c r="GEN151" s="306"/>
      <c r="GEO151" s="306"/>
      <c r="GEP151" s="306"/>
      <c r="GEQ151" s="306"/>
      <c r="GER151" s="306"/>
      <c r="GES151" s="306"/>
      <c r="GET151" s="306"/>
      <c r="GEU151" s="306"/>
      <c r="GEV151" s="306"/>
      <c r="GEW151" s="306"/>
      <c r="GEX151" s="306"/>
      <c r="GEY151" s="306"/>
      <c r="GEZ151" s="306"/>
      <c r="GFA151" s="306"/>
      <c r="GFB151" s="306"/>
      <c r="GFC151" s="306"/>
      <c r="GFD151" s="306"/>
      <c r="GFE151" s="306"/>
      <c r="GFF151" s="306"/>
      <c r="GFG151" s="306"/>
      <c r="GFH151" s="306"/>
      <c r="GFI151" s="306"/>
      <c r="GFJ151" s="306"/>
      <c r="GFK151" s="306"/>
      <c r="GFL151" s="306"/>
      <c r="GFM151" s="306"/>
      <c r="GFN151" s="306"/>
      <c r="GFO151" s="306"/>
      <c r="GFP151" s="306"/>
      <c r="GFQ151" s="306"/>
      <c r="GFR151" s="306"/>
      <c r="GFS151" s="306"/>
      <c r="GFT151" s="306"/>
      <c r="GFU151" s="306"/>
      <c r="GFV151" s="306"/>
      <c r="GFW151" s="306"/>
      <c r="GFX151" s="306"/>
      <c r="GFY151" s="306"/>
      <c r="GFZ151" s="306"/>
      <c r="GGA151" s="306"/>
      <c r="GGB151" s="306"/>
      <c r="GGC151" s="306"/>
      <c r="GGD151" s="306"/>
      <c r="GGE151" s="306"/>
      <c r="GGF151" s="306"/>
      <c r="GGG151" s="306"/>
      <c r="GGH151" s="306"/>
      <c r="GGI151" s="306"/>
      <c r="GGJ151" s="306"/>
      <c r="GGK151" s="306"/>
      <c r="GGL151" s="306"/>
      <c r="GGM151" s="306"/>
      <c r="GGN151" s="306"/>
      <c r="GGO151" s="306"/>
      <c r="GGP151" s="306"/>
      <c r="GGQ151" s="306"/>
      <c r="GGR151" s="306"/>
      <c r="GGS151" s="306"/>
      <c r="GGT151" s="306"/>
      <c r="GGU151" s="306"/>
      <c r="GGV151" s="306"/>
      <c r="GGW151" s="306"/>
      <c r="GGX151" s="306"/>
      <c r="GGY151" s="306"/>
      <c r="GGZ151" s="306"/>
      <c r="GHA151" s="306"/>
      <c r="GHB151" s="306"/>
      <c r="GHC151" s="306"/>
      <c r="GHD151" s="306"/>
      <c r="GHE151" s="306"/>
      <c r="GHF151" s="306"/>
      <c r="GHG151" s="306"/>
      <c r="GHH151" s="306"/>
      <c r="GHI151" s="306"/>
      <c r="GHJ151" s="306"/>
      <c r="GHK151" s="306"/>
      <c r="GHL151" s="306"/>
      <c r="GHM151" s="306"/>
      <c r="GHN151" s="306"/>
      <c r="GHO151" s="306"/>
      <c r="GHP151" s="306"/>
      <c r="GHQ151" s="306"/>
      <c r="GHR151" s="306"/>
      <c r="GHS151" s="306"/>
      <c r="GHT151" s="306"/>
      <c r="GHU151" s="306"/>
      <c r="GHV151" s="306"/>
      <c r="GHW151" s="306"/>
      <c r="GHX151" s="306"/>
      <c r="GHY151" s="306"/>
      <c r="GHZ151" s="306"/>
      <c r="GIA151" s="306"/>
      <c r="GIB151" s="306"/>
      <c r="GIC151" s="306"/>
      <c r="GID151" s="306"/>
      <c r="GIE151" s="306"/>
      <c r="GIF151" s="306"/>
      <c r="GIG151" s="306"/>
      <c r="GIH151" s="306"/>
      <c r="GII151" s="306"/>
      <c r="GIJ151" s="306"/>
      <c r="GIK151" s="306"/>
      <c r="GIL151" s="306"/>
      <c r="GIM151" s="306"/>
      <c r="GIN151" s="306"/>
      <c r="GIO151" s="306"/>
      <c r="GIP151" s="306"/>
      <c r="GIQ151" s="306"/>
      <c r="GIR151" s="306"/>
      <c r="GIS151" s="306"/>
      <c r="GIT151" s="306"/>
      <c r="GIU151" s="306"/>
      <c r="GIV151" s="306"/>
      <c r="GIW151" s="306"/>
      <c r="GIX151" s="306"/>
      <c r="GIY151" s="306"/>
      <c r="GIZ151" s="306"/>
      <c r="GJA151" s="306"/>
      <c r="GJB151" s="306"/>
      <c r="GJC151" s="306"/>
      <c r="GJD151" s="306"/>
      <c r="GJE151" s="306"/>
      <c r="GJF151" s="306"/>
      <c r="GJG151" s="306"/>
      <c r="GJH151" s="306"/>
      <c r="GJI151" s="306"/>
      <c r="GJJ151" s="306"/>
      <c r="GJK151" s="306"/>
      <c r="GJL151" s="306"/>
      <c r="GJM151" s="306"/>
      <c r="GJN151" s="306"/>
      <c r="GJO151" s="306"/>
      <c r="GJP151" s="306"/>
      <c r="GJQ151" s="306"/>
      <c r="GJR151" s="306"/>
      <c r="GJS151" s="306"/>
      <c r="GJT151" s="306"/>
      <c r="GJU151" s="306"/>
      <c r="GJV151" s="306"/>
      <c r="GJW151" s="306"/>
      <c r="GJX151" s="306"/>
      <c r="GJY151" s="306"/>
      <c r="GJZ151" s="306"/>
      <c r="GKA151" s="306"/>
      <c r="GKB151" s="306"/>
      <c r="GKC151" s="306"/>
      <c r="GKD151" s="306"/>
      <c r="GKE151" s="306"/>
      <c r="GKF151" s="306"/>
      <c r="GKG151" s="306"/>
      <c r="GKH151" s="306"/>
      <c r="GKI151" s="306"/>
      <c r="GKJ151" s="306"/>
      <c r="GKK151" s="306"/>
      <c r="GKL151" s="306"/>
      <c r="GKM151" s="306"/>
      <c r="GKN151" s="306"/>
      <c r="GKO151" s="306"/>
      <c r="GKP151" s="306"/>
      <c r="GKQ151" s="306"/>
      <c r="GKR151" s="306"/>
      <c r="GKS151" s="306"/>
      <c r="GKT151" s="306"/>
      <c r="GKU151" s="306"/>
      <c r="GKV151" s="306"/>
      <c r="GKW151" s="306"/>
      <c r="GKX151" s="306"/>
      <c r="GKY151" s="306"/>
      <c r="GKZ151" s="306"/>
      <c r="GLA151" s="306"/>
      <c r="GLB151" s="306"/>
      <c r="GLC151" s="306"/>
      <c r="GLD151" s="306"/>
      <c r="GLE151" s="306"/>
      <c r="GLF151" s="306"/>
      <c r="GLG151" s="306"/>
      <c r="GLH151" s="306"/>
      <c r="GLI151" s="306"/>
      <c r="GLJ151" s="306"/>
      <c r="GLK151" s="306"/>
      <c r="GLL151" s="306"/>
      <c r="GLM151" s="306"/>
      <c r="GLN151" s="306"/>
      <c r="GLO151" s="306"/>
      <c r="GLP151" s="306"/>
      <c r="GLQ151" s="306"/>
      <c r="GLR151" s="306"/>
      <c r="GLS151" s="306"/>
      <c r="GLT151" s="306"/>
      <c r="GLU151" s="306"/>
      <c r="GLV151" s="306"/>
      <c r="GLW151" s="306"/>
      <c r="GLX151" s="306"/>
      <c r="GLY151" s="306"/>
      <c r="GLZ151" s="306"/>
      <c r="GMA151" s="306"/>
      <c r="GMB151" s="306"/>
      <c r="GMC151" s="306"/>
      <c r="GMD151" s="306"/>
      <c r="GME151" s="306"/>
      <c r="GMF151" s="306"/>
      <c r="GMG151" s="306"/>
      <c r="GMH151" s="306"/>
      <c r="GMI151" s="306"/>
      <c r="GMJ151" s="306"/>
      <c r="GMK151" s="306"/>
      <c r="GML151" s="306"/>
      <c r="GMM151" s="306"/>
      <c r="GMN151" s="306"/>
      <c r="GMO151" s="306"/>
      <c r="GMP151" s="306"/>
      <c r="GMQ151" s="306"/>
      <c r="GMR151" s="306"/>
      <c r="GMS151" s="306"/>
      <c r="GMT151" s="306"/>
      <c r="GMU151" s="306"/>
      <c r="GMV151" s="306"/>
      <c r="GMW151" s="306"/>
      <c r="GMX151" s="306"/>
      <c r="GMY151" s="306"/>
      <c r="GMZ151" s="306"/>
      <c r="GNA151" s="306"/>
      <c r="GNB151" s="306"/>
      <c r="GNC151" s="306"/>
      <c r="GND151" s="306"/>
      <c r="GNE151" s="306"/>
      <c r="GNF151" s="306"/>
      <c r="GNG151" s="306"/>
      <c r="GNH151" s="306"/>
      <c r="GNI151" s="306"/>
      <c r="GNJ151" s="306"/>
      <c r="GNK151" s="306"/>
      <c r="GNL151" s="306"/>
      <c r="GNM151" s="306"/>
      <c r="GNN151" s="306"/>
      <c r="GNO151" s="306"/>
      <c r="GNP151" s="306"/>
      <c r="GNQ151" s="306"/>
      <c r="GNR151" s="306"/>
      <c r="GNS151" s="306"/>
      <c r="GNT151" s="306"/>
      <c r="GNU151" s="306"/>
      <c r="GNV151" s="306"/>
      <c r="GNW151" s="306"/>
      <c r="GNX151" s="306"/>
      <c r="GNY151" s="306"/>
      <c r="GNZ151" s="306"/>
      <c r="GOA151" s="306"/>
      <c r="GOB151" s="306"/>
      <c r="GOC151" s="306"/>
      <c r="GOD151" s="306"/>
      <c r="GOE151" s="306"/>
      <c r="GOF151" s="306"/>
      <c r="GOG151" s="306"/>
      <c r="GOH151" s="306"/>
      <c r="GOI151" s="306"/>
      <c r="GOJ151" s="306"/>
      <c r="GOK151" s="306"/>
      <c r="GOL151" s="306"/>
      <c r="GOM151" s="306"/>
      <c r="GON151" s="306"/>
      <c r="GOO151" s="306"/>
      <c r="GOP151" s="306"/>
      <c r="GOQ151" s="306"/>
      <c r="GOR151" s="306"/>
      <c r="GOS151" s="306"/>
      <c r="GOT151" s="306"/>
      <c r="GOU151" s="306"/>
      <c r="GOV151" s="306"/>
      <c r="GOW151" s="306"/>
      <c r="GOX151" s="306"/>
      <c r="GOY151" s="306"/>
      <c r="GOZ151" s="306"/>
      <c r="GPA151" s="306"/>
      <c r="GPB151" s="306"/>
      <c r="GPC151" s="306"/>
      <c r="GPD151" s="306"/>
      <c r="GPE151" s="306"/>
      <c r="GPF151" s="306"/>
      <c r="GPG151" s="306"/>
      <c r="GPH151" s="306"/>
      <c r="GPI151" s="306"/>
      <c r="GPJ151" s="306"/>
      <c r="GPK151" s="306"/>
      <c r="GPL151" s="306"/>
      <c r="GPM151" s="306"/>
      <c r="GPN151" s="306"/>
      <c r="GPO151" s="306"/>
      <c r="GPP151" s="306"/>
      <c r="GPQ151" s="306"/>
      <c r="GPR151" s="306"/>
      <c r="GPS151" s="306"/>
      <c r="GPT151" s="306"/>
      <c r="GPU151" s="306"/>
      <c r="GPV151" s="306"/>
      <c r="GPW151" s="306"/>
      <c r="GPX151" s="306"/>
      <c r="GPY151" s="306"/>
      <c r="GPZ151" s="306"/>
      <c r="GQA151" s="306"/>
      <c r="GQB151" s="306"/>
      <c r="GQC151" s="306"/>
      <c r="GQD151" s="306"/>
      <c r="GQE151" s="306"/>
      <c r="GQF151" s="306"/>
      <c r="GQG151" s="306"/>
      <c r="GQH151" s="306"/>
      <c r="GQI151" s="306"/>
      <c r="GQJ151" s="306"/>
      <c r="GQK151" s="306"/>
      <c r="GQL151" s="306"/>
      <c r="GQM151" s="306"/>
      <c r="GQN151" s="306"/>
      <c r="GQO151" s="306"/>
      <c r="GQP151" s="306"/>
      <c r="GQQ151" s="306"/>
      <c r="GQR151" s="306"/>
      <c r="GQS151" s="306"/>
      <c r="GQT151" s="306"/>
      <c r="GQU151" s="306"/>
      <c r="GQV151" s="306"/>
      <c r="GQW151" s="306"/>
      <c r="GQX151" s="306"/>
      <c r="GQY151" s="306"/>
      <c r="GQZ151" s="306"/>
      <c r="GRA151" s="306"/>
      <c r="GRB151" s="306"/>
      <c r="GRC151" s="306"/>
      <c r="GRD151" s="306"/>
      <c r="GRE151" s="306"/>
      <c r="GRF151" s="306"/>
      <c r="GRG151" s="306"/>
      <c r="GRH151" s="306"/>
      <c r="GRI151" s="306"/>
      <c r="GRJ151" s="306"/>
      <c r="GRK151" s="306"/>
      <c r="GRL151" s="306"/>
      <c r="GRM151" s="306"/>
      <c r="GRN151" s="306"/>
      <c r="GRO151" s="306"/>
      <c r="GRP151" s="306"/>
      <c r="GRQ151" s="306"/>
      <c r="GRR151" s="306"/>
      <c r="GRS151" s="306"/>
      <c r="GRT151" s="306"/>
      <c r="GRU151" s="306"/>
      <c r="GRV151" s="306"/>
      <c r="GRW151" s="306"/>
      <c r="GRX151" s="306"/>
      <c r="GRY151" s="306"/>
      <c r="GRZ151" s="306"/>
      <c r="GSA151" s="306"/>
      <c r="GSB151" s="306"/>
      <c r="GSC151" s="306"/>
      <c r="GSD151" s="306"/>
      <c r="GSE151" s="306"/>
      <c r="GSF151" s="306"/>
      <c r="GSG151" s="306"/>
      <c r="GSH151" s="306"/>
      <c r="GSI151" s="306"/>
      <c r="GSJ151" s="306"/>
      <c r="GSK151" s="306"/>
      <c r="GSL151" s="306"/>
      <c r="GSM151" s="306"/>
      <c r="GSN151" s="306"/>
      <c r="GSO151" s="306"/>
      <c r="GSP151" s="306"/>
      <c r="GSQ151" s="306"/>
      <c r="GSR151" s="306"/>
      <c r="GSS151" s="306"/>
      <c r="GST151" s="306"/>
      <c r="GSU151" s="306"/>
      <c r="GSV151" s="306"/>
      <c r="GSW151" s="306"/>
      <c r="GSX151" s="306"/>
      <c r="GSY151" s="306"/>
      <c r="GSZ151" s="306"/>
      <c r="GTA151" s="306"/>
      <c r="GTB151" s="306"/>
      <c r="GTC151" s="306"/>
      <c r="GTD151" s="306"/>
      <c r="GTE151" s="306"/>
      <c r="GTF151" s="306"/>
      <c r="GTG151" s="306"/>
      <c r="GTH151" s="306"/>
      <c r="GTI151" s="306"/>
      <c r="GTJ151" s="306"/>
      <c r="GTK151" s="306"/>
      <c r="GTL151" s="306"/>
      <c r="GTM151" s="306"/>
      <c r="GTN151" s="306"/>
      <c r="GTO151" s="306"/>
      <c r="GTP151" s="306"/>
      <c r="GTQ151" s="306"/>
      <c r="GTR151" s="306"/>
      <c r="GTS151" s="306"/>
      <c r="GTT151" s="306"/>
      <c r="GTU151" s="306"/>
      <c r="GTV151" s="306"/>
      <c r="GTW151" s="306"/>
      <c r="GTX151" s="306"/>
      <c r="GTY151" s="306"/>
      <c r="GTZ151" s="306"/>
      <c r="GUA151" s="306"/>
      <c r="GUB151" s="306"/>
      <c r="GUC151" s="306"/>
      <c r="GUD151" s="306"/>
      <c r="GUE151" s="306"/>
      <c r="GUF151" s="306"/>
      <c r="GUG151" s="306"/>
      <c r="GUH151" s="306"/>
      <c r="GUI151" s="306"/>
      <c r="GUJ151" s="306"/>
      <c r="GUK151" s="306"/>
      <c r="GUL151" s="306"/>
      <c r="GUM151" s="306"/>
      <c r="GUN151" s="306"/>
      <c r="GUO151" s="306"/>
      <c r="GUP151" s="306"/>
      <c r="GUQ151" s="306"/>
      <c r="GUR151" s="306"/>
      <c r="GUS151" s="306"/>
      <c r="GUT151" s="306"/>
      <c r="GUU151" s="306"/>
      <c r="GUV151" s="306"/>
      <c r="GUW151" s="306"/>
      <c r="GUX151" s="306"/>
      <c r="GUY151" s="306"/>
      <c r="GUZ151" s="306"/>
      <c r="GVA151" s="306"/>
      <c r="GVB151" s="306"/>
      <c r="GVC151" s="306"/>
      <c r="GVD151" s="306"/>
      <c r="GVE151" s="306"/>
      <c r="GVF151" s="306"/>
      <c r="GVG151" s="306"/>
      <c r="GVH151" s="306"/>
      <c r="GVI151" s="306"/>
      <c r="GVJ151" s="306"/>
      <c r="GVK151" s="306"/>
      <c r="GVL151" s="306"/>
      <c r="GVM151" s="306"/>
      <c r="GVN151" s="306"/>
      <c r="GVO151" s="306"/>
      <c r="GVP151" s="306"/>
      <c r="GVQ151" s="306"/>
      <c r="GVR151" s="306"/>
      <c r="GVS151" s="306"/>
      <c r="GVT151" s="306"/>
      <c r="GVU151" s="306"/>
      <c r="GVV151" s="306"/>
      <c r="GVW151" s="306"/>
      <c r="GVX151" s="306"/>
      <c r="GVY151" s="306"/>
      <c r="GVZ151" s="306"/>
      <c r="GWA151" s="306"/>
      <c r="GWB151" s="306"/>
      <c r="GWC151" s="306"/>
      <c r="GWD151" s="306"/>
      <c r="GWE151" s="306"/>
      <c r="GWF151" s="306"/>
      <c r="GWG151" s="306"/>
      <c r="GWH151" s="306"/>
      <c r="GWI151" s="306"/>
      <c r="GWJ151" s="306"/>
      <c r="GWK151" s="306"/>
      <c r="GWL151" s="306"/>
      <c r="GWM151" s="306"/>
      <c r="GWN151" s="306"/>
      <c r="GWO151" s="306"/>
      <c r="GWP151" s="306"/>
      <c r="GWQ151" s="306"/>
      <c r="GWR151" s="306"/>
      <c r="GWS151" s="306"/>
      <c r="GWT151" s="306"/>
      <c r="GWU151" s="306"/>
      <c r="GWV151" s="306"/>
      <c r="GWW151" s="306"/>
      <c r="GWX151" s="306"/>
      <c r="GWY151" s="306"/>
      <c r="GWZ151" s="306"/>
      <c r="GXA151" s="306"/>
      <c r="GXB151" s="306"/>
      <c r="GXC151" s="306"/>
      <c r="GXD151" s="306"/>
      <c r="GXE151" s="306"/>
      <c r="GXF151" s="306"/>
      <c r="GXG151" s="306"/>
      <c r="GXH151" s="306"/>
      <c r="GXI151" s="306"/>
      <c r="GXJ151" s="306"/>
      <c r="GXK151" s="306"/>
      <c r="GXL151" s="306"/>
      <c r="GXM151" s="306"/>
      <c r="GXN151" s="306"/>
      <c r="GXO151" s="306"/>
      <c r="GXP151" s="306"/>
      <c r="GXQ151" s="306"/>
      <c r="GXR151" s="306"/>
      <c r="GXS151" s="306"/>
      <c r="GXT151" s="306"/>
      <c r="GXU151" s="306"/>
      <c r="GXV151" s="306"/>
      <c r="GXW151" s="306"/>
      <c r="GXX151" s="306"/>
      <c r="GXY151" s="306"/>
      <c r="GXZ151" s="306"/>
      <c r="GYA151" s="306"/>
      <c r="GYB151" s="306"/>
      <c r="GYC151" s="306"/>
      <c r="GYD151" s="306"/>
      <c r="GYE151" s="306"/>
      <c r="GYF151" s="306"/>
      <c r="GYG151" s="306"/>
      <c r="GYH151" s="306"/>
      <c r="GYI151" s="306"/>
      <c r="GYJ151" s="306"/>
      <c r="GYK151" s="306"/>
      <c r="GYL151" s="306"/>
      <c r="GYM151" s="306"/>
      <c r="GYN151" s="306"/>
      <c r="GYO151" s="306"/>
      <c r="GYP151" s="306"/>
      <c r="GYQ151" s="306"/>
      <c r="GYR151" s="306"/>
      <c r="GYS151" s="306"/>
      <c r="GYT151" s="306"/>
      <c r="GYU151" s="306"/>
      <c r="GYV151" s="306"/>
      <c r="GYW151" s="306"/>
      <c r="GYX151" s="306"/>
      <c r="GYY151" s="306"/>
      <c r="GYZ151" s="306"/>
      <c r="GZA151" s="306"/>
      <c r="GZB151" s="306"/>
      <c r="GZC151" s="306"/>
      <c r="GZD151" s="306"/>
      <c r="GZE151" s="306"/>
      <c r="GZF151" s="306"/>
      <c r="GZG151" s="306"/>
      <c r="GZH151" s="306"/>
      <c r="GZI151" s="306"/>
      <c r="GZJ151" s="306"/>
      <c r="GZK151" s="306"/>
      <c r="GZL151" s="306"/>
      <c r="GZM151" s="306"/>
      <c r="GZN151" s="306"/>
      <c r="GZO151" s="306"/>
      <c r="GZP151" s="306"/>
      <c r="GZQ151" s="306"/>
      <c r="GZR151" s="306"/>
      <c r="GZS151" s="306"/>
      <c r="GZT151" s="306"/>
      <c r="GZU151" s="306"/>
      <c r="GZV151" s="306"/>
      <c r="GZW151" s="306"/>
      <c r="GZX151" s="306"/>
      <c r="GZY151" s="306"/>
      <c r="GZZ151" s="306"/>
      <c r="HAA151" s="306"/>
      <c r="HAB151" s="306"/>
      <c r="HAC151" s="306"/>
      <c r="HAD151" s="306"/>
      <c r="HAE151" s="306"/>
      <c r="HAF151" s="306"/>
      <c r="HAG151" s="306"/>
      <c r="HAH151" s="306"/>
      <c r="HAI151" s="306"/>
      <c r="HAJ151" s="306"/>
      <c r="HAK151" s="306"/>
      <c r="HAL151" s="306"/>
      <c r="HAM151" s="306"/>
      <c r="HAN151" s="306"/>
      <c r="HAO151" s="306"/>
      <c r="HAP151" s="306"/>
      <c r="HAQ151" s="306"/>
      <c r="HAR151" s="306"/>
      <c r="HAS151" s="306"/>
      <c r="HAT151" s="306"/>
      <c r="HAU151" s="306"/>
      <c r="HAV151" s="306"/>
      <c r="HAW151" s="306"/>
      <c r="HAX151" s="306"/>
      <c r="HAY151" s="306"/>
      <c r="HAZ151" s="306"/>
      <c r="HBA151" s="306"/>
      <c r="HBB151" s="306"/>
      <c r="HBC151" s="306"/>
      <c r="HBD151" s="306"/>
      <c r="HBE151" s="306"/>
      <c r="HBF151" s="306"/>
      <c r="HBG151" s="306"/>
      <c r="HBH151" s="306"/>
      <c r="HBI151" s="306"/>
      <c r="HBJ151" s="306"/>
      <c r="HBK151" s="306"/>
      <c r="HBL151" s="306"/>
      <c r="HBM151" s="306"/>
      <c r="HBN151" s="306"/>
      <c r="HBO151" s="306"/>
      <c r="HBP151" s="306"/>
      <c r="HBQ151" s="306"/>
      <c r="HBR151" s="306"/>
      <c r="HBS151" s="306"/>
      <c r="HBT151" s="306"/>
      <c r="HBU151" s="306"/>
      <c r="HBV151" s="306"/>
      <c r="HBW151" s="306"/>
      <c r="HBX151" s="306"/>
      <c r="HBY151" s="306"/>
      <c r="HBZ151" s="306"/>
      <c r="HCA151" s="306"/>
      <c r="HCB151" s="306"/>
      <c r="HCC151" s="306"/>
      <c r="HCD151" s="306"/>
      <c r="HCE151" s="306"/>
      <c r="HCF151" s="306"/>
      <c r="HCG151" s="306"/>
      <c r="HCH151" s="306"/>
      <c r="HCI151" s="306"/>
      <c r="HCJ151" s="306"/>
      <c r="HCK151" s="306"/>
      <c r="HCL151" s="306"/>
      <c r="HCM151" s="306"/>
      <c r="HCN151" s="306"/>
      <c r="HCO151" s="306"/>
      <c r="HCP151" s="306"/>
      <c r="HCQ151" s="306"/>
      <c r="HCR151" s="306"/>
      <c r="HCS151" s="306"/>
      <c r="HCT151" s="306"/>
      <c r="HCU151" s="306"/>
      <c r="HCV151" s="306"/>
      <c r="HCW151" s="306"/>
      <c r="HCX151" s="306"/>
      <c r="HCY151" s="306"/>
      <c r="HCZ151" s="306"/>
      <c r="HDA151" s="306"/>
      <c r="HDB151" s="306"/>
      <c r="HDC151" s="306"/>
      <c r="HDD151" s="306"/>
      <c r="HDE151" s="306"/>
      <c r="HDF151" s="306"/>
      <c r="HDG151" s="306"/>
      <c r="HDH151" s="306"/>
      <c r="HDI151" s="306"/>
      <c r="HDJ151" s="306"/>
      <c r="HDK151" s="306"/>
      <c r="HDL151" s="306"/>
      <c r="HDM151" s="306"/>
      <c r="HDN151" s="306"/>
      <c r="HDO151" s="306"/>
      <c r="HDP151" s="306"/>
      <c r="HDQ151" s="306"/>
      <c r="HDR151" s="306"/>
      <c r="HDS151" s="306"/>
      <c r="HDT151" s="306"/>
      <c r="HDU151" s="306"/>
      <c r="HDV151" s="306"/>
      <c r="HDW151" s="306"/>
      <c r="HDX151" s="306"/>
      <c r="HDY151" s="306"/>
      <c r="HDZ151" s="306"/>
      <c r="HEA151" s="306"/>
      <c r="HEB151" s="306"/>
      <c r="HEC151" s="306"/>
      <c r="HED151" s="306"/>
      <c r="HEE151" s="306"/>
      <c r="HEF151" s="306"/>
      <c r="HEG151" s="306"/>
      <c r="HEH151" s="306"/>
      <c r="HEI151" s="306"/>
      <c r="HEJ151" s="306"/>
      <c r="HEK151" s="306"/>
      <c r="HEL151" s="306"/>
      <c r="HEM151" s="306"/>
      <c r="HEN151" s="306"/>
      <c r="HEO151" s="306"/>
      <c r="HEP151" s="306"/>
      <c r="HEQ151" s="306"/>
      <c r="HER151" s="306"/>
      <c r="HES151" s="306"/>
      <c r="HET151" s="306"/>
      <c r="HEU151" s="306"/>
      <c r="HEV151" s="306"/>
      <c r="HEW151" s="306"/>
      <c r="HEX151" s="306"/>
      <c r="HEY151" s="306"/>
      <c r="HEZ151" s="306"/>
      <c r="HFA151" s="306"/>
      <c r="HFB151" s="306"/>
      <c r="HFC151" s="306"/>
      <c r="HFD151" s="306"/>
      <c r="HFE151" s="306"/>
      <c r="HFF151" s="306"/>
      <c r="HFG151" s="306"/>
      <c r="HFH151" s="306"/>
      <c r="HFI151" s="306"/>
      <c r="HFJ151" s="306"/>
      <c r="HFK151" s="306"/>
      <c r="HFL151" s="306"/>
      <c r="HFM151" s="306"/>
      <c r="HFN151" s="306"/>
      <c r="HFO151" s="306"/>
      <c r="HFP151" s="306"/>
      <c r="HFQ151" s="306"/>
      <c r="HFR151" s="306"/>
      <c r="HFS151" s="306"/>
      <c r="HFT151" s="306"/>
      <c r="HFU151" s="306"/>
      <c r="HFV151" s="306"/>
      <c r="HFW151" s="306"/>
      <c r="HFX151" s="306"/>
      <c r="HFY151" s="306"/>
      <c r="HFZ151" s="306"/>
      <c r="HGA151" s="306"/>
      <c r="HGB151" s="306"/>
      <c r="HGC151" s="306"/>
      <c r="HGD151" s="306"/>
      <c r="HGE151" s="306"/>
      <c r="HGF151" s="306"/>
      <c r="HGG151" s="306"/>
      <c r="HGH151" s="306"/>
      <c r="HGI151" s="306"/>
      <c r="HGJ151" s="306"/>
      <c r="HGK151" s="306"/>
      <c r="HGL151" s="306"/>
      <c r="HGM151" s="306"/>
      <c r="HGN151" s="306"/>
      <c r="HGO151" s="306"/>
      <c r="HGP151" s="306"/>
      <c r="HGQ151" s="306"/>
      <c r="HGR151" s="306"/>
      <c r="HGS151" s="306"/>
      <c r="HGT151" s="306"/>
      <c r="HGU151" s="306"/>
      <c r="HGV151" s="306"/>
      <c r="HGW151" s="306"/>
      <c r="HGX151" s="306"/>
      <c r="HGY151" s="306"/>
      <c r="HGZ151" s="306"/>
      <c r="HHA151" s="306"/>
      <c r="HHB151" s="306"/>
      <c r="HHC151" s="306"/>
      <c r="HHD151" s="306"/>
      <c r="HHE151" s="306"/>
      <c r="HHF151" s="306"/>
      <c r="HHG151" s="306"/>
      <c r="HHH151" s="306"/>
      <c r="HHI151" s="306"/>
      <c r="HHJ151" s="306"/>
      <c r="HHK151" s="306"/>
      <c r="HHL151" s="306"/>
      <c r="HHM151" s="306"/>
      <c r="HHN151" s="306"/>
      <c r="HHO151" s="306"/>
      <c r="HHP151" s="306"/>
      <c r="HHQ151" s="306"/>
      <c r="HHR151" s="306"/>
      <c r="HHS151" s="306"/>
      <c r="HHT151" s="306"/>
      <c r="HHU151" s="306"/>
      <c r="HHV151" s="306"/>
      <c r="HHW151" s="306"/>
      <c r="HHX151" s="306"/>
      <c r="HHY151" s="306"/>
      <c r="HHZ151" s="306"/>
      <c r="HIA151" s="306"/>
      <c r="HIB151" s="306"/>
      <c r="HIC151" s="306"/>
      <c r="HID151" s="306"/>
      <c r="HIE151" s="306"/>
      <c r="HIF151" s="306"/>
      <c r="HIG151" s="306"/>
      <c r="HIH151" s="306"/>
      <c r="HII151" s="306"/>
      <c r="HIJ151" s="306"/>
      <c r="HIK151" s="306"/>
      <c r="HIL151" s="306"/>
      <c r="HIM151" s="306"/>
      <c r="HIN151" s="306"/>
      <c r="HIO151" s="306"/>
      <c r="HIP151" s="306"/>
      <c r="HIQ151" s="306"/>
      <c r="HIR151" s="306"/>
      <c r="HIS151" s="306"/>
      <c r="HIT151" s="306"/>
      <c r="HIU151" s="306"/>
      <c r="HIV151" s="306"/>
      <c r="HIW151" s="306"/>
      <c r="HIX151" s="306"/>
      <c r="HIY151" s="306"/>
      <c r="HIZ151" s="306"/>
      <c r="HJA151" s="306"/>
      <c r="HJB151" s="306"/>
      <c r="HJC151" s="306"/>
      <c r="HJD151" s="306"/>
      <c r="HJE151" s="306"/>
      <c r="HJF151" s="306"/>
      <c r="HJG151" s="306"/>
      <c r="HJH151" s="306"/>
      <c r="HJI151" s="306"/>
      <c r="HJJ151" s="306"/>
      <c r="HJK151" s="306"/>
      <c r="HJL151" s="306"/>
      <c r="HJM151" s="306"/>
      <c r="HJN151" s="306"/>
      <c r="HJO151" s="306"/>
      <c r="HJP151" s="306"/>
      <c r="HJQ151" s="306"/>
      <c r="HJR151" s="306"/>
      <c r="HJS151" s="306"/>
      <c r="HJT151" s="306"/>
      <c r="HJU151" s="306"/>
      <c r="HJV151" s="306"/>
      <c r="HJW151" s="306"/>
      <c r="HJX151" s="306"/>
      <c r="HJY151" s="306"/>
      <c r="HJZ151" s="306"/>
      <c r="HKA151" s="306"/>
      <c r="HKB151" s="306"/>
      <c r="HKC151" s="306"/>
      <c r="HKD151" s="306"/>
      <c r="HKE151" s="306"/>
      <c r="HKF151" s="306"/>
      <c r="HKG151" s="306"/>
      <c r="HKH151" s="306"/>
      <c r="HKI151" s="306"/>
      <c r="HKJ151" s="306"/>
      <c r="HKK151" s="306"/>
      <c r="HKL151" s="306"/>
      <c r="HKM151" s="306"/>
      <c r="HKN151" s="306"/>
      <c r="HKO151" s="306"/>
      <c r="HKP151" s="306"/>
      <c r="HKQ151" s="306"/>
      <c r="HKR151" s="306"/>
      <c r="HKS151" s="306"/>
      <c r="HKT151" s="306"/>
      <c r="HKU151" s="306"/>
      <c r="HKV151" s="306"/>
      <c r="HKW151" s="306"/>
      <c r="HKX151" s="306"/>
      <c r="HKY151" s="306"/>
      <c r="HKZ151" s="306"/>
      <c r="HLA151" s="306"/>
      <c r="HLB151" s="306"/>
      <c r="HLC151" s="306"/>
      <c r="HLD151" s="306"/>
      <c r="HLE151" s="306"/>
      <c r="HLF151" s="306"/>
      <c r="HLG151" s="306"/>
      <c r="HLH151" s="306"/>
      <c r="HLI151" s="306"/>
      <c r="HLJ151" s="306"/>
      <c r="HLK151" s="306"/>
      <c r="HLL151" s="306"/>
      <c r="HLM151" s="306"/>
      <c r="HLN151" s="306"/>
      <c r="HLO151" s="306"/>
      <c r="HLP151" s="306"/>
      <c r="HLQ151" s="306"/>
      <c r="HLR151" s="306"/>
      <c r="HLS151" s="306"/>
      <c r="HLT151" s="306"/>
      <c r="HLU151" s="306"/>
      <c r="HLV151" s="306"/>
      <c r="HLW151" s="306"/>
      <c r="HLX151" s="306"/>
      <c r="HLY151" s="306"/>
      <c r="HLZ151" s="306"/>
      <c r="HMA151" s="306"/>
      <c r="HMB151" s="306"/>
      <c r="HMC151" s="306"/>
      <c r="HMD151" s="306"/>
      <c r="HME151" s="306"/>
      <c r="HMF151" s="306"/>
      <c r="HMG151" s="306"/>
      <c r="HMH151" s="306"/>
      <c r="HMI151" s="306"/>
      <c r="HMJ151" s="306"/>
      <c r="HMK151" s="306"/>
      <c r="HML151" s="306"/>
      <c r="HMM151" s="306"/>
      <c r="HMN151" s="306"/>
      <c r="HMO151" s="306"/>
      <c r="HMP151" s="306"/>
      <c r="HMQ151" s="306"/>
      <c r="HMR151" s="306"/>
      <c r="HMS151" s="306"/>
      <c r="HMT151" s="306"/>
      <c r="HMU151" s="306"/>
      <c r="HMV151" s="306"/>
      <c r="HMW151" s="306"/>
      <c r="HMX151" s="306"/>
      <c r="HMY151" s="306"/>
      <c r="HMZ151" s="306"/>
      <c r="HNA151" s="306"/>
      <c r="HNB151" s="306"/>
      <c r="HNC151" s="306"/>
      <c r="HND151" s="306"/>
      <c r="HNE151" s="306"/>
      <c r="HNF151" s="306"/>
      <c r="HNG151" s="306"/>
      <c r="HNH151" s="306"/>
      <c r="HNI151" s="306"/>
      <c r="HNJ151" s="306"/>
      <c r="HNK151" s="306"/>
      <c r="HNL151" s="306"/>
      <c r="HNM151" s="306"/>
      <c r="HNN151" s="306"/>
      <c r="HNO151" s="306"/>
      <c r="HNP151" s="306"/>
      <c r="HNQ151" s="306"/>
      <c r="HNR151" s="306"/>
      <c r="HNS151" s="306"/>
      <c r="HNT151" s="306"/>
      <c r="HNU151" s="306"/>
      <c r="HNV151" s="306"/>
      <c r="HNW151" s="306"/>
      <c r="HNX151" s="306"/>
      <c r="HNY151" s="306"/>
      <c r="HNZ151" s="306"/>
      <c r="HOA151" s="306"/>
      <c r="HOB151" s="306"/>
      <c r="HOC151" s="306"/>
      <c r="HOD151" s="306"/>
      <c r="HOE151" s="306"/>
      <c r="HOF151" s="306"/>
      <c r="HOG151" s="306"/>
      <c r="HOH151" s="306"/>
      <c r="HOI151" s="306"/>
      <c r="HOJ151" s="306"/>
      <c r="HOK151" s="306"/>
      <c r="HOL151" s="306"/>
      <c r="HOM151" s="306"/>
      <c r="HON151" s="306"/>
      <c r="HOO151" s="306"/>
      <c r="HOP151" s="306"/>
      <c r="HOQ151" s="306"/>
      <c r="HOR151" s="306"/>
      <c r="HOS151" s="306"/>
      <c r="HOT151" s="306"/>
      <c r="HOU151" s="306"/>
      <c r="HOV151" s="306"/>
      <c r="HOW151" s="306"/>
      <c r="HOX151" s="306"/>
      <c r="HOY151" s="306"/>
      <c r="HOZ151" s="306"/>
      <c r="HPA151" s="306"/>
      <c r="HPB151" s="306"/>
      <c r="HPC151" s="306"/>
      <c r="HPD151" s="306"/>
      <c r="HPE151" s="306"/>
      <c r="HPF151" s="306"/>
      <c r="HPG151" s="306"/>
      <c r="HPH151" s="306"/>
      <c r="HPI151" s="306"/>
      <c r="HPJ151" s="306"/>
      <c r="HPK151" s="306"/>
      <c r="HPL151" s="306"/>
      <c r="HPM151" s="306"/>
      <c r="HPN151" s="306"/>
      <c r="HPO151" s="306"/>
      <c r="HPP151" s="306"/>
      <c r="HPQ151" s="306"/>
      <c r="HPR151" s="306"/>
      <c r="HPS151" s="306"/>
      <c r="HPT151" s="306"/>
      <c r="HPU151" s="306"/>
      <c r="HPV151" s="306"/>
      <c r="HPW151" s="306"/>
      <c r="HPX151" s="306"/>
      <c r="HPY151" s="306"/>
      <c r="HPZ151" s="306"/>
      <c r="HQA151" s="306"/>
      <c r="HQB151" s="306"/>
      <c r="HQC151" s="306"/>
      <c r="HQD151" s="306"/>
      <c r="HQE151" s="306"/>
      <c r="HQF151" s="306"/>
      <c r="HQG151" s="306"/>
      <c r="HQH151" s="306"/>
      <c r="HQI151" s="306"/>
      <c r="HQJ151" s="306"/>
      <c r="HQK151" s="306"/>
      <c r="HQL151" s="306"/>
      <c r="HQM151" s="306"/>
      <c r="HQN151" s="306"/>
      <c r="HQO151" s="306"/>
      <c r="HQP151" s="306"/>
      <c r="HQQ151" s="306"/>
      <c r="HQR151" s="306"/>
      <c r="HQS151" s="306"/>
      <c r="HQT151" s="306"/>
      <c r="HQU151" s="306"/>
      <c r="HQV151" s="306"/>
      <c r="HQW151" s="306"/>
      <c r="HQX151" s="306"/>
      <c r="HQY151" s="306"/>
      <c r="HQZ151" s="306"/>
      <c r="HRA151" s="306"/>
      <c r="HRB151" s="306"/>
      <c r="HRC151" s="306"/>
      <c r="HRD151" s="306"/>
      <c r="HRE151" s="306"/>
      <c r="HRF151" s="306"/>
      <c r="HRG151" s="306"/>
      <c r="HRH151" s="306"/>
      <c r="HRI151" s="306"/>
      <c r="HRJ151" s="306"/>
      <c r="HRK151" s="306"/>
      <c r="HRL151" s="306"/>
      <c r="HRM151" s="306"/>
      <c r="HRN151" s="306"/>
      <c r="HRO151" s="306"/>
      <c r="HRP151" s="306"/>
      <c r="HRQ151" s="306"/>
      <c r="HRR151" s="306"/>
      <c r="HRS151" s="306"/>
      <c r="HRT151" s="306"/>
      <c r="HRU151" s="306"/>
      <c r="HRV151" s="306"/>
      <c r="HRW151" s="306"/>
      <c r="HRX151" s="306"/>
      <c r="HRY151" s="306"/>
      <c r="HRZ151" s="306"/>
      <c r="HSA151" s="306"/>
      <c r="HSB151" s="306"/>
      <c r="HSC151" s="306"/>
      <c r="HSD151" s="306"/>
      <c r="HSE151" s="306"/>
      <c r="HSF151" s="306"/>
      <c r="HSG151" s="306"/>
      <c r="HSH151" s="306"/>
      <c r="HSI151" s="306"/>
      <c r="HSJ151" s="306"/>
      <c r="HSK151" s="306"/>
      <c r="HSL151" s="306"/>
      <c r="HSM151" s="306"/>
      <c r="HSN151" s="306"/>
      <c r="HSO151" s="306"/>
      <c r="HSP151" s="306"/>
      <c r="HSQ151" s="306"/>
      <c r="HSR151" s="306"/>
      <c r="HSS151" s="306"/>
      <c r="HST151" s="306"/>
      <c r="HSU151" s="306"/>
      <c r="HSV151" s="306"/>
      <c r="HSW151" s="306"/>
      <c r="HSX151" s="306"/>
      <c r="HSY151" s="306"/>
      <c r="HSZ151" s="306"/>
      <c r="HTA151" s="306"/>
      <c r="HTB151" s="306"/>
      <c r="HTC151" s="306"/>
      <c r="HTD151" s="306"/>
      <c r="HTE151" s="306"/>
      <c r="HTF151" s="306"/>
      <c r="HTG151" s="306"/>
      <c r="HTH151" s="306"/>
      <c r="HTI151" s="306"/>
      <c r="HTJ151" s="306"/>
      <c r="HTK151" s="306"/>
      <c r="HTL151" s="306"/>
      <c r="HTM151" s="306"/>
      <c r="HTN151" s="306"/>
      <c r="HTO151" s="306"/>
      <c r="HTP151" s="306"/>
      <c r="HTQ151" s="306"/>
      <c r="HTR151" s="306"/>
      <c r="HTS151" s="306"/>
      <c r="HTT151" s="306"/>
      <c r="HTU151" s="306"/>
      <c r="HTV151" s="306"/>
      <c r="HTW151" s="306"/>
      <c r="HTX151" s="306"/>
      <c r="HTY151" s="306"/>
      <c r="HTZ151" s="306"/>
      <c r="HUA151" s="306"/>
      <c r="HUB151" s="306"/>
      <c r="HUC151" s="306"/>
      <c r="HUD151" s="306"/>
      <c r="HUE151" s="306"/>
      <c r="HUF151" s="306"/>
      <c r="HUG151" s="306"/>
      <c r="HUH151" s="306"/>
      <c r="HUI151" s="306"/>
      <c r="HUJ151" s="306"/>
      <c r="HUK151" s="306"/>
      <c r="HUL151" s="306"/>
      <c r="HUM151" s="306"/>
      <c r="HUN151" s="306"/>
      <c r="HUO151" s="306"/>
      <c r="HUP151" s="306"/>
      <c r="HUQ151" s="306"/>
      <c r="HUR151" s="306"/>
      <c r="HUS151" s="306"/>
      <c r="HUT151" s="306"/>
      <c r="HUU151" s="306"/>
      <c r="HUV151" s="306"/>
      <c r="HUW151" s="306"/>
      <c r="HUX151" s="306"/>
      <c r="HUY151" s="306"/>
      <c r="HUZ151" s="306"/>
      <c r="HVA151" s="306"/>
      <c r="HVB151" s="306"/>
      <c r="HVC151" s="306"/>
      <c r="HVD151" s="306"/>
      <c r="HVE151" s="306"/>
      <c r="HVF151" s="306"/>
      <c r="HVG151" s="306"/>
      <c r="HVH151" s="306"/>
      <c r="HVI151" s="306"/>
      <c r="HVJ151" s="306"/>
      <c r="HVK151" s="306"/>
      <c r="HVL151" s="306"/>
      <c r="HVM151" s="306"/>
      <c r="HVN151" s="306"/>
      <c r="HVO151" s="306"/>
      <c r="HVP151" s="306"/>
      <c r="HVQ151" s="306"/>
      <c r="HVR151" s="306"/>
      <c r="HVS151" s="306"/>
      <c r="HVT151" s="306"/>
      <c r="HVU151" s="306"/>
      <c r="HVV151" s="306"/>
      <c r="HVW151" s="306"/>
      <c r="HVX151" s="306"/>
      <c r="HVY151" s="306"/>
      <c r="HVZ151" s="306"/>
      <c r="HWA151" s="306"/>
      <c r="HWB151" s="306"/>
      <c r="HWC151" s="306"/>
      <c r="HWD151" s="306"/>
      <c r="HWE151" s="306"/>
      <c r="HWF151" s="306"/>
      <c r="HWG151" s="306"/>
      <c r="HWH151" s="306"/>
      <c r="HWI151" s="306"/>
      <c r="HWJ151" s="306"/>
      <c r="HWK151" s="306"/>
      <c r="HWL151" s="306"/>
      <c r="HWM151" s="306"/>
      <c r="HWN151" s="306"/>
      <c r="HWO151" s="306"/>
      <c r="HWP151" s="306"/>
      <c r="HWQ151" s="306"/>
      <c r="HWR151" s="306"/>
      <c r="HWS151" s="306"/>
      <c r="HWT151" s="306"/>
      <c r="HWU151" s="306"/>
      <c r="HWV151" s="306"/>
      <c r="HWW151" s="306"/>
      <c r="HWX151" s="306"/>
      <c r="HWY151" s="306"/>
      <c r="HWZ151" s="306"/>
      <c r="HXA151" s="306"/>
      <c r="HXB151" s="306"/>
      <c r="HXC151" s="306"/>
      <c r="HXD151" s="306"/>
      <c r="HXE151" s="306"/>
      <c r="HXF151" s="306"/>
      <c r="HXG151" s="306"/>
      <c r="HXH151" s="306"/>
      <c r="HXI151" s="306"/>
      <c r="HXJ151" s="306"/>
      <c r="HXK151" s="306"/>
      <c r="HXL151" s="306"/>
      <c r="HXM151" s="306"/>
      <c r="HXN151" s="306"/>
      <c r="HXO151" s="306"/>
      <c r="HXP151" s="306"/>
      <c r="HXQ151" s="306"/>
      <c r="HXR151" s="306"/>
      <c r="HXS151" s="306"/>
      <c r="HXT151" s="306"/>
      <c r="HXU151" s="306"/>
      <c r="HXV151" s="306"/>
      <c r="HXW151" s="306"/>
      <c r="HXX151" s="306"/>
      <c r="HXY151" s="306"/>
      <c r="HXZ151" s="306"/>
      <c r="HYA151" s="306"/>
      <c r="HYB151" s="306"/>
      <c r="HYC151" s="306"/>
      <c r="HYD151" s="306"/>
      <c r="HYE151" s="306"/>
      <c r="HYF151" s="306"/>
      <c r="HYG151" s="306"/>
      <c r="HYH151" s="306"/>
      <c r="HYI151" s="306"/>
      <c r="HYJ151" s="306"/>
      <c r="HYK151" s="306"/>
      <c r="HYL151" s="306"/>
      <c r="HYM151" s="306"/>
      <c r="HYN151" s="306"/>
      <c r="HYO151" s="306"/>
      <c r="HYP151" s="306"/>
      <c r="HYQ151" s="306"/>
      <c r="HYR151" s="306"/>
      <c r="HYS151" s="306"/>
      <c r="HYT151" s="306"/>
      <c r="HYU151" s="306"/>
      <c r="HYV151" s="306"/>
      <c r="HYW151" s="306"/>
      <c r="HYX151" s="306"/>
      <c r="HYY151" s="306"/>
      <c r="HYZ151" s="306"/>
      <c r="HZA151" s="306"/>
      <c r="HZB151" s="306"/>
      <c r="HZC151" s="306"/>
      <c r="HZD151" s="306"/>
      <c r="HZE151" s="306"/>
      <c r="HZF151" s="306"/>
      <c r="HZG151" s="306"/>
      <c r="HZH151" s="306"/>
      <c r="HZI151" s="306"/>
      <c r="HZJ151" s="306"/>
      <c r="HZK151" s="306"/>
      <c r="HZL151" s="306"/>
      <c r="HZM151" s="306"/>
      <c r="HZN151" s="306"/>
      <c r="HZO151" s="306"/>
      <c r="HZP151" s="306"/>
      <c r="HZQ151" s="306"/>
      <c r="HZR151" s="306"/>
      <c r="HZS151" s="306"/>
      <c r="HZT151" s="306"/>
      <c r="HZU151" s="306"/>
      <c r="HZV151" s="306"/>
      <c r="HZW151" s="306"/>
      <c r="HZX151" s="306"/>
      <c r="HZY151" s="306"/>
      <c r="HZZ151" s="306"/>
      <c r="IAA151" s="306"/>
      <c r="IAB151" s="306"/>
      <c r="IAC151" s="306"/>
      <c r="IAD151" s="306"/>
      <c r="IAE151" s="306"/>
      <c r="IAF151" s="306"/>
      <c r="IAG151" s="306"/>
      <c r="IAH151" s="306"/>
      <c r="IAI151" s="306"/>
      <c r="IAJ151" s="306"/>
      <c r="IAK151" s="306"/>
      <c r="IAL151" s="306"/>
      <c r="IAM151" s="306"/>
      <c r="IAN151" s="306"/>
      <c r="IAO151" s="306"/>
      <c r="IAP151" s="306"/>
      <c r="IAQ151" s="306"/>
      <c r="IAR151" s="306"/>
      <c r="IAS151" s="306"/>
      <c r="IAT151" s="306"/>
      <c r="IAU151" s="306"/>
      <c r="IAV151" s="306"/>
      <c r="IAW151" s="306"/>
      <c r="IAX151" s="306"/>
      <c r="IAY151" s="306"/>
      <c r="IAZ151" s="306"/>
      <c r="IBA151" s="306"/>
      <c r="IBB151" s="306"/>
      <c r="IBC151" s="306"/>
      <c r="IBD151" s="306"/>
      <c r="IBE151" s="306"/>
      <c r="IBF151" s="306"/>
      <c r="IBG151" s="306"/>
      <c r="IBH151" s="306"/>
      <c r="IBI151" s="306"/>
      <c r="IBJ151" s="306"/>
      <c r="IBK151" s="306"/>
      <c r="IBL151" s="306"/>
      <c r="IBM151" s="306"/>
      <c r="IBN151" s="306"/>
      <c r="IBO151" s="306"/>
      <c r="IBP151" s="306"/>
      <c r="IBQ151" s="306"/>
      <c r="IBR151" s="306"/>
      <c r="IBS151" s="306"/>
      <c r="IBT151" s="306"/>
      <c r="IBU151" s="306"/>
      <c r="IBV151" s="306"/>
      <c r="IBW151" s="306"/>
      <c r="IBX151" s="306"/>
      <c r="IBY151" s="306"/>
      <c r="IBZ151" s="306"/>
      <c r="ICA151" s="306"/>
      <c r="ICB151" s="306"/>
      <c r="ICC151" s="306"/>
      <c r="ICD151" s="306"/>
      <c r="ICE151" s="306"/>
      <c r="ICF151" s="306"/>
      <c r="ICG151" s="306"/>
      <c r="ICH151" s="306"/>
      <c r="ICI151" s="306"/>
      <c r="ICJ151" s="306"/>
      <c r="ICK151" s="306"/>
      <c r="ICL151" s="306"/>
      <c r="ICM151" s="306"/>
      <c r="ICN151" s="306"/>
      <c r="ICO151" s="306"/>
      <c r="ICP151" s="306"/>
      <c r="ICQ151" s="306"/>
      <c r="ICR151" s="306"/>
      <c r="ICS151" s="306"/>
      <c r="ICT151" s="306"/>
      <c r="ICU151" s="306"/>
      <c r="ICV151" s="306"/>
      <c r="ICW151" s="306"/>
      <c r="ICX151" s="306"/>
      <c r="ICY151" s="306"/>
      <c r="ICZ151" s="306"/>
      <c r="IDA151" s="306"/>
      <c r="IDB151" s="306"/>
      <c r="IDC151" s="306"/>
      <c r="IDD151" s="306"/>
      <c r="IDE151" s="306"/>
      <c r="IDF151" s="306"/>
      <c r="IDG151" s="306"/>
      <c r="IDH151" s="306"/>
      <c r="IDI151" s="306"/>
      <c r="IDJ151" s="306"/>
      <c r="IDK151" s="306"/>
      <c r="IDL151" s="306"/>
      <c r="IDM151" s="306"/>
      <c r="IDN151" s="306"/>
      <c r="IDO151" s="306"/>
      <c r="IDP151" s="306"/>
      <c r="IDQ151" s="306"/>
      <c r="IDR151" s="306"/>
      <c r="IDS151" s="306"/>
      <c r="IDT151" s="306"/>
      <c r="IDU151" s="306"/>
      <c r="IDV151" s="306"/>
      <c r="IDW151" s="306"/>
      <c r="IDX151" s="306"/>
      <c r="IDY151" s="306"/>
      <c r="IDZ151" s="306"/>
      <c r="IEA151" s="306"/>
      <c r="IEB151" s="306"/>
      <c r="IEC151" s="306"/>
      <c r="IED151" s="306"/>
      <c r="IEE151" s="306"/>
      <c r="IEF151" s="306"/>
      <c r="IEG151" s="306"/>
      <c r="IEH151" s="306"/>
      <c r="IEI151" s="306"/>
      <c r="IEJ151" s="306"/>
      <c r="IEK151" s="306"/>
      <c r="IEL151" s="306"/>
      <c r="IEM151" s="306"/>
      <c r="IEN151" s="306"/>
      <c r="IEO151" s="306"/>
      <c r="IEP151" s="306"/>
      <c r="IEQ151" s="306"/>
      <c r="IER151" s="306"/>
      <c r="IES151" s="306"/>
      <c r="IET151" s="306"/>
      <c r="IEU151" s="306"/>
      <c r="IEV151" s="306"/>
      <c r="IEW151" s="306"/>
      <c r="IEX151" s="306"/>
      <c r="IEY151" s="306"/>
      <c r="IEZ151" s="306"/>
      <c r="IFA151" s="306"/>
      <c r="IFB151" s="306"/>
      <c r="IFC151" s="306"/>
      <c r="IFD151" s="306"/>
      <c r="IFE151" s="306"/>
      <c r="IFF151" s="306"/>
      <c r="IFG151" s="306"/>
      <c r="IFH151" s="306"/>
      <c r="IFI151" s="306"/>
      <c r="IFJ151" s="306"/>
      <c r="IFK151" s="306"/>
      <c r="IFL151" s="306"/>
      <c r="IFM151" s="306"/>
      <c r="IFN151" s="306"/>
      <c r="IFO151" s="306"/>
      <c r="IFP151" s="306"/>
      <c r="IFQ151" s="306"/>
      <c r="IFR151" s="306"/>
      <c r="IFS151" s="306"/>
      <c r="IFT151" s="306"/>
      <c r="IFU151" s="306"/>
      <c r="IFV151" s="306"/>
      <c r="IFW151" s="306"/>
      <c r="IFX151" s="306"/>
      <c r="IFY151" s="306"/>
      <c r="IFZ151" s="306"/>
      <c r="IGA151" s="306"/>
      <c r="IGB151" s="306"/>
      <c r="IGC151" s="306"/>
      <c r="IGD151" s="306"/>
      <c r="IGE151" s="306"/>
      <c r="IGF151" s="306"/>
      <c r="IGG151" s="306"/>
      <c r="IGH151" s="306"/>
      <c r="IGI151" s="306"/>
      <c r="IGJ151" s="306"/>
      <c r="IGK151" s="306"/>
      <c r="IGL151" s="306"/>
      <c r="IGM151" s="306"/>
      <c r="IGN151" s="306"/>
      <c r="IGO151" s="306"/>
      <c r="IGP151" s="306"/>
      <c r="IGQ151" s="306"/>
      <c r="IGR151" s="306"/>
      <c r="IGS151" s="306"/>
      <c r="IGT151" s="306"/>
      <c r="IGU151" s="306"/>
      <c r="IGV151" s="306"/>
      <c r="IGW151" s="306"/>
      <c r="IGX151" s="306"/>
      <c r="IGY151" s="306"/>
      <c r="IGZ151" s="306"/>
      <c r="IHA151" s="306"/>
      <c r="IHB151" s="306"/>
      <c r="IHC151" s="306"/>
      <c r="IHD151" s="306"/>
      <c r="IHE151" s="306"/>
      <c r="IHF151" s="306"/>
      <c r="IHG151" s="306"/>
      <c r="IHH151" s="306"/>
      <c r="IHI151" s="306"/>
      <c r="IHJ151" s="306"/>
      <c r="IHK151" s="306"/>
      <c r="IHL151" s="306"/>
      <c r="IHM151" s="306"/>
      <c r="IHN151" s="306"/>
      <c r="IHO151" s="306"/>
      <c r="IHP151" s="306"/>
      <c r="IHQ151" s="306"/>
      <c r="IHR151" s="306"/>
      <c r="IHS151" s="306"/>
      <c r="IHT151" s="306"/>
      <c r="IHU151" s="306"/>
      <c r="IHV151" s="306"/>
      <c r="IHW151" s="306"/>
      <c r="IHX151" s="306"/>
      <c r="IHY151" s="306"/>
      <c r="IHZ151" s="306"/>
      <c r="IIA151" s="306"/>
      <c r="IIB151" s="306"/>
      <c r="IIC151" s="306"/>
      <c r="IID151" s="306"/>
      <c r="IIE151" s="306"/>
      <c r="IIF151" s="306"/>
      <c r="IIG151" s="306"/>
      <c r="IIH151" s="306"/>
      <c r="III151" s="306"/>
      <c r="IIJ151" s="306"/>
      <c r="IIK151" s="306"/>
      <c r="IIL151" s="306"/>
      <c r="IIM151" s="306"/>
      <c r="IIN151" s="306"/>
      <c r="IIO151" s="306"/>
      <c r="IIP151" s="306"/>
      <c r="IIQ151" s="306"/>
      <c r="IIR151" s="306"/>
      <c r="IIS151" s="306"/>
      <c r="IIT151" s="306"/>
      <c r="IIU151" s="306"/>
      <c r="IIV151" s="306"/>
      <c r="IIW151" s="306"/>
      <c r="IIX151" s="306"/>
      <c r="IIY151" s="306"/>
      <c r="IIZ151" s="306"/>
      <c r="IJA151" s="306"/>
      <c r="IJB151" s="306"/>
      <c r="IJC151" s="306"/>
      <c r="IJD151" s="306"/>
      <c r="IJE151" s="306"/>
      <c r="IJF151" s="306"/>
      <c r="IJG151" s="306"/>
      <c r="IJH151" s="306"/>
      <c r="IJI151" s="306"/>
      <c r="IJJ151" s="306"/>
      <c r="IJK151" s="306"/>
      <c r="IJL151" s="306"/>
      <c r="IJM151" s="306"/>
      <c r="IJN151" s="306"/>
      <c r="IJO151" s="306"/>
      <c r="IJP151" s="306"/>
      <c r="IJQ151" s="306"/>
      <c r="IJR151" s="306"/>
      <c r="IJS151" s="306"/>
      <c r="IJT151" s="306"/>
      <c r="IJU151" s="306"/>
      <c r="IJV151" s="306"/>
      <c r="IJW151" s="306"/>
      <c r="IJX151" s="306"/>
      <c r="IJY151" s="306"/>
      <c r="IJZ151" s="306"/>
      <c r="IKA151" s="306"/>
      <c r="IKB151" s="306"/>
      <c r="IKC151" s="306"/>
      <c r="IKD151" s="306"/>
      <c r="IKE151" s="306"/>
      <c r="IKF151" s="306"/>
      <c r="IKG151" s="306"/>
      <c r="IKH151" s="306"/>
      <c r="IKI151" s="306"/>
      <c r="IKJ151" s="306"/>
      <c r="IKK151" s="306"/>
      <c r="IKL151" s="306"/>
      <c r="IKM151" s="306"/>
      <c r="IKN151" s="306"/>
      <c r="IKO151" s="306"/>
      <c r="IKP151" s="306"/>
      <c r="IKQ151" s="306"/>
      <c r="IKR151" s="306"/>
      <c r="IKS151" s="306"/>
      <c r="IKT151" s="306"/>
      <c r="IKU151" s="306"/>
      <c r="IKV151" s="306"/>
      <c r="IKW151" s="306"/>
      <c r="IKX151" s="306"/>
      <c r="IKY151" s="306"/>
      <c r="IKZ151" s="306"/>
      <c r="ILA151" s="306"/>
      <c r="ILB151" s="306"/>
      <c r="ILC151" s="306"/>
      <c r="ILD151" s="306"/>
      <c r="ILE151" s="306"/>
      <c r="ILF151" s="306"/>
      <c r="ILG151" s="306"/>
      <c r="ILH151" s="306"/>
      <c r="ILI151" s="306"/>
      <c r="ILJ151" s="306"/>
      <c r="ILK151" s="306"/>
      <c r="ILL151" s="306"/>
      <c r="ILM151" s="306"/>
      <c r="ILN151" s="306"/>
      <c r="ILO151" s="306"/>
      <c r="ILP151" s="306"/>
      <c r="ILQ151" s="306"/>
      <c r="ILR151" s="306"/>
      <c r="ILS151" s="306"/>
      <c r="ILT151" s="306"/>
      <c r="ILU151" s="306"/>
      <c r="ILV151" s="306"/>
      <c r="ILW151" s="306"/>
      <c r="ILX151" s="306"/>
      <c r="ILY151" s="306"/>
      <c r="ILZ151" s="306"/>
      <c r="IMA151" s="306"/>
      <c r="IMB151" s="306"/>
      <c r="IMC151" s="306"/>
      <c r="IMD151" s="306"/>
      <c r="IME151" s="306"/>
      <c r="IMF151" s="306"/>
      <c r="IMG151" s="306"/>
      <c r="IMH151" s="306"/>
      <c r="IMI151" s="306"/>
      <c r="IMJ151" s="306"/>
      <c r="IMK151" s="306"/>
      <c r="IML151" s="306"/>
      <c r="IMM151" s="306"/>
      <c r="IMN151" s="306"/>
      <c r="IMO151" s="306"/>
      <c r="IMP151" s="306"/>
      <c r="IMQ151" s="306"/>
      <c r="IMR151" s="306"/>
      <c r="IMS151" s="306"/>
      <c r="IMT151" s="306"/>
      <c r="IMU151" s="306"/>
      <c r="IMV151" s="306"/>
      <c r="IMW151" s="306"/>
      <c r="IMX151" s="306"/>
      <c r="IMY151" s="306"/>
      <c r="IMZ151" s="306"/>
      <c r="INA151" s="306"/>
      <c r="INB151" s="306"/>
      <c r="INC151" s="306"/>
      <c r="IND151" s="306"/>
      <c r="INE151" s="306"/>
      <c r="INF151" s="306"/>
      <c r="ING151" s="306"/>
      <c r="INH151" s="306"/>
      <c r="INI151" s="306"/>
      <c r="INJ151" s="306"/>
      <c r="INK151" s="306"/>
      <c r="INL151" s="306"/>
      <c r="INM151" s="306"/>
      <c r="INN151" s="306"/>
      <c r="INO151" s="306"/>
      <c r="INP151" s="306"/>
      <c r="INQ151" s="306"/>
      <c r="INR151" s="306"/>
      <c r="INS151" s="306"/>
      <c r="INT151" s="306"/>
      <c r="INU151" s="306"/>
      <c r="INV151" s="306"/>
      <c r="INW151" s="306"/>
      <c r="INX151" s="306"/>
      <c r="INY151" s="306"/>
      <c r="INZ151" s="306"/>
      <c r="IOA151" s="306"/>
      <c r="IOB151" s="306"/>
      <c r="IOC151" s="306"/>
      <c r="IOD151" s="306"/>
      <c r="IOE151" s="306"/>
      <c r="IOF151" s="306"/>
      <c r="IOG151" s="306"/>
      <c r="IOH151" s="306"/>
      <c r="IOI151" s="306"/>
      <c r="IOJ151" s="306"/>
      <c r="IOK151" s="306"/>
      <c r="IOL151" s="306"/>
      <c r="IOM151" s="306"/>
      <c r="ION151" s="306"/>
      <c r="IOO151" s="306"/>
      <c r="IOP151" s="306"/>
      <c r="IOQ151" s="306"/>
      <c r="IOR151" s="306"/>
      <c r="IOS151" s="306"/>
      <c r="IOT151" s="306"/>
      <c r="IOU151" s="306"/>
      <c r="IOV151" s="306"/>
      <c r="IOW151" s="306"/>
      <c r="IOX151" s="306"/>
      <c r="IOY151" s="306"/>
      <c r="IOZ151" s="306"/>
      <c r="IPA151" s="306"/>
      <c r="IPB151" s="306"/>
      <c r="IPC151" s="306"/>
      <c r="IPD151" s="306"/>
      <c r="IPE151" s="306"/>
      <c r="IPF151" s="306"/>
      <c r="IPG151" s="306"/>
      <c r="IPH151" s="306"/>
      <c r="IPI151" s="306"/>
      <c r="IPJ151" s="306"/>
      <c r="IPK151" s="306"/>
      <c r="IPL151" s="306"/>
      <c r="IPM151" s="306"/>
      <c r="IPN151" s="306"/>
      <c r="IPO151" s="306"/>
      <c r="IPP151" s="306"/>
      <c r="IPQ151" s="306"/>
      <c r="IPR151" s="306"/>
      <c r="IPS151" s="306"/>
      <c r="IPT151" s="306"/>
      <c r="IPU151" s="306"/>
      <c r="IPV151" s="306"/>
      <c r="IPW151" s="306"/>
      <c r="IPX151" s="306"/>
      <c r="IPY151" s="306"/>
      <c r="IPZ151" s="306"/>
      <c r="IQA151" s="306"/>
      <c r="IQB151" s="306"/>
      <c r="IQC151" s="306"/>
      <c r="IQD151" s="306"/>
      <c r="IQE151" s="306"/>
      <c r="IQF151" s="306"/>
      <c r="IQG151" s="306"/>
      <c r="IQH151" s="306"/>
      <c r="IQI151" s="306"/>
      <c r="IQJ151" s="306"/>
      <c r="IQK151" s="306"/>
      <c r="IQL151" s="306"/>
      <c r="IQM151" s="306"/>
      <c r="IQN151" s="306"/>
      <c r="IQO151" s="306"/>
      <c r="IQP151" s="306"/>
      <c r="IQQ151" s="306"/>
      <c r="IQR151" s="306"/>
      <c r="IQS151" s="306"/>
      <c r="IQT151" s="306"/>
      <c r="IQU151" s="306"/>
      <c r="IQV151" s="306"/>
      <c r="IQW151" s="306"/>
      <c r="IQX151" s="306"/>
      <c r="IQY151" s="306"/>
      <c r="IQZ151" s="306"/>
      <c r="IRA151" s="306"/>
      <c r="IRB151" s="306"/>
      <c r="IRC151" s="306"/>
      <c r="IRD151" s="306"/>
      <c r="IRE151" s="306"/>
      <c r="IRF151" s="306"/>
      <c r="IRG151" s="306"/>
      <c r="IRH151" s="306"/>
      <c r="IRI151" s="306"/>
      <c r="IRJ151" s="306"/>
      <c r="IRK151" s="306"/>
      <c r="IRL151" s="306"/>
      <c r="IRM151" s="306"/>
      <c r="IRN151" s="306"/>
      <c r="IRO151" s="306"/>
      <c r="IRP151" s="306"/>
      <c r="IRQ151" s="306"/>
      <c r="IRR151" s="306"/>
      <c r="IRS151" s="306"/>
      <c r="IRT151" s="306"/>
      <c r="IRU151" s="306"/>
      <c r="IRV151" s="306"/>
      <c r="IRW151" s="306"/>
      <c r="IRX151" s="306"/>
      <c r="IRY151" s="306"/>
      <c r="IRZ151" s="306"/>
      <c r="ISA151" s="306"/>
      <c r="ISB151" s="306"/>
      <c r="ISC151" s="306"/>
      <c r="ISD151" s="306"/>
      <c r="ISE151" s="306"/>
      <c r="ISF151" s="306"/>
      <c r="ISG151" s="306"/>
      <c r="ISH151" s="306"/>
      <c r="ISI151" s="306"/>
      <c r="ISJ151" s="306"/>
      <c r="ISK151" s="306"/>
      <c r="ISL151" s="306"/>
      <c r="ISM151" s="306"/>
      <c r="ISN151" s="306"/>
      <c r="ISO151" s="306"/>
      <c r="ISP151" s="306"/>
      <c r="ISQ151" s="306"/>
      <c r="ISR151" s="306"/>
      <c r="ISS151" s="306"/>
      <c r="IST151" s="306"/>
      <c r="ISU151" s="306"/>
      <c r="ISV151" s="306"/>
      <c r="ISW151" s="306"/>
      <c r="ISX151" s="306"/>
      <c r="ISY151" s="306"/>
      <c r="ISZ151" s="306"/>
      <c r="ITA151" s="306"/>
      <c r="ITB151" s="306"/>
      <c r="ITC151" s="306"/>
      <c r="ITD151" s="306"/>
      <c r="ITE151" s="306"/>
      <c r="ITF151" s="306"/>
      <c r="ITG151" s="306"/>
      <c r="ITH151" s="306"/>
      <c r="ITI151" s="306"/>
      <c r="ITJ151" s="306"/>
      <c r="ITK151" s="306"/>
      <c r="ITL151" s="306"/>
      <c r="ITM151" s="306"/>
      <c r="ITN151" s="306"/>
      <c r="ITO151" s="306"/>
      <c r="ITP151" s="306"/>
      <c r="ITQ151" s="306"/>
      <c r="ITR151" s="306"/>
      <c r="ITS151" s="306"/>
      <c r="ITT151" s="306"/>
      <c r="ITU151" s="306"/>
      <c r="ITV151" s="306"/>
      <c r="ITW151" s="306"/>
      <c r="ITX151" s="306"/>
      <c r="ITY151" s="306"/>
      <c r="ITZ151" s="306"/>
      <c r="IUA151" s="306"/>
      <c r="IUB151" s="306"/>
      <c r="IUC151" s="306"/>
      <c r="IUD151" s="306"/>
      <c r="IUE151" s="306"/>
      <c r="IUF151" s="306"/>
      <c r="IUG151" s="306"/>
      <c r="IUH151" s="306"/>
      <c r="IUI151" s="306"/>
      <c r="IUJ151" s="306"/>
      <c r="IUK151" s="306"/>
      <c r="IUL151" s="306"/>
      <c r="IUM151" s="306"/>
      <c r="IUN151" s="306"/>
      <c r="IUO151" s="306"/>
      <c r="IUP151" s="306"/>
      <c r="IUQ151" s="306"/>
      <c r="IUR151" s="306"/>
      <c r="IUS151" s="306"/>
      <c r="IUT151" s="306"/>
      <c r="IUU151" s="306"/>
      <c r="IUV151" s="306"/>
      <c r="IUW151" s="306"/>
      <c r="IUX151" s="306"/>
      <c r="IUY151" s="306"/>
      <c r="IUZ151" s="306"/>
      <c r="IVA151" s="306"/>
      <c r="IVB151" s="306"/>
      <c r="IVC151" s="306"/>
      <c r="IVD151" s="306"/>
      <c r="IVE151" s="306"/>
      <c r="IVF151" s="306"/>
      <c r="IVG151" s="306"/>
      <c r="IVH151" s="306"/>
      <c r="IVI151" s="306"/>
      <c r="IVJ151" s="306"/>
      <c r="IVK151" s="306"/>
      <c r="IVL151" s="306"/>
      <c r="IVM151" s="306"/>
      <c r="IVN151" s="306"/>
      <c r="IVO151" s="306"/>
      <c r="IVP151" s="306"/>
      <c r="IVQ151" s="306"/>
      <c r="IVR151" s="306"/>
      <c r="IVS151" s="306"/>
      <c r="IVT151" s="306"/>
      <c r="IVU151" s="306"/>
      <c r="IVV151" s="306"/>
      <c r="IVW151" s="306"/>
      <c r="IVX151" s="306"/>
      <c r="IVY151" s="306"/>
      <c r="IVZ151" s="306"/>
      <c r="IWA151" s="306"/>
      <c r="IWB151" s="306"/>
      <c r="IWC151" s="306"/>
      <c r="IWD151" s="306"/>
      <c r="IWE151" s="306"/>
      <c r="IWF151" s="306"/>
      <c r="IWG151" s="306"/>
      <c r="IWH151" s="306"/>
      <c r="IWI151" s="306"/>
      <c r="IWJ151" s="306"/>
      <c r="IWK151" s="306"/>
      <c r="IWL151" s="306"/>
      <c r="IWM151" s="306"/>
      <c r="IWN151" s="306"/>
      <c r="IWO151" s="306"/>
      <c r="IWP151" s="306"/>
      <c r="IWQ151" s="306"/>
      <c r="IWR151" s="306"/>
      <c r="IWS151" s="306"/>
      <c r="IWT151" s="306"/>
      <c r="IWU151" s="306"/>
      <c r="IWV151" s="306"/>
      <c r="IWW151" s="306"/>
      <c r="IWX151" s="306"/>
      <c r="IWY151" s="306"/>
      <c r="IWZ151" s="306"/>
      <c r="IXA151" s="306"/>
      <c r="IXB151" s="306"/>
      <c r="IXC151" s="306"/>
      <c r="IXD151" s="306"/>
      <c r="IXE151" s="306"/>
      <c r="IXF151" s="306"/>
      <c r="IXG151" s="306"/>
      <c r="IXH151" s="306"/>
      <c r="IXI151" s="306"/>
      <c r="IXJ151" s="306"/>
      <c r="IXK151" s="306"/>
      <c r="IXL151" s="306"/>
      <c r="IXM151" s="306"/>
      <c r="IXN151" s="306"/>
      <c r="IXO151" s="306"/>
      <c r="IXP151" s="306"/>
      <c r="IXQ151" s="306"/>
      <c r="IXR151" s="306"/>
      <c r="IXS151" s="306"/>
      <c r="IXT151" s="306"/>
      <c r="IXU151" s="306"/>
      <c r="IXV151" s="306"/>
      <c r="IXW151" s="306"/>
      <c r="IXX151" s="306"/>
      <c r="IXY151" s="306"/>
      <c r="IXZ151" s="306"/>
      <c r="IYA151" s="306"/>
      <c r="IYB151" s="306"/>
      <c r="IYC151" s="306"/>
      <c r="IYD151" s="306"/>
      <c r="IYE151" s="306"/>
      <c r="IYF151" s="306"/>
      <c r="IYG151" s="306"/>
      <c r="IYH151" s="306"/>
      <c r="IYI151" s="306"/>
      <c r="IYJ151" s="306"/>
      <c r="IYK151" s="306"/>
      <c r="IYL151" s="306"/>
      <c r="IYM151" s="306"/>
      <c r="IYN151" s="306"/>
      <c r="IYO151" s="306"/>
      <c r="IYP151" s="306"/>
      <c r="IYQ151" s="306"/>
      <c r="IYR151" s="306"/>
      <c r="IYS151" s="306"/>
      <c r="IYT151" s="306"/>
      <c r="IYU151" s="306"/>
      <c r="IYV151" s="306"/>
      <c r="IYW151" s="306"/>
      <c r="IYX151" s="306"/>
      <c r="IYY151" s="306"/>
      <c r="IYZ151" s="306"/>
      <c r="IZA151" s="306"/>
      <c r="IZB151" s="306"/>
      <c r="IZC151" s="306"/>
      <c r="IZD151" s="306"/>
      <c r="IZE151" s="306"/>
      <c r="IZF151" s="306"/>
      <c r="IZG151" s="306"/>
      <c r="IZH151" s="306"/>
      <c r="IZI151" s="306"/>
      <c r="IZJ151" s="306"/>
      <c r="IZK151" s="306"/>
      <c r="IZL151" s="306"/>
      <c r="IZM151" s="306"/>
      <c r="IZN151" s="306"/>
      <c r="IZO151" s="306"/>
      <c r="IZP151" s="306"/>
      <c r="IZQ151" s="306"/>
      <c r="IZR151" s="306"/>
      <c r="IZS151" s="306"/>
      <c r="IZT151" s="306"/>
      <c r="IZU151" s="306"/>
      <c r="IZV151" s="306"/>
      <c r="IZW151" s="306"/>
      <c r="IZX151" s="306"/>
      <c r="IZY151" s="306"/>
      <c r="IZZ151" s="306"/>
      <c r="JAA151" s="306"/>
      <c r="JAB151" s="306"/>
      <c r="JAC151" s="306"/>
      <c r="JAD151" s="306"/>
      <c r="JAE151" s="306"/>
      <c r="JAF151" s="306"/>
      <c r="JAG151" s="306"/>
      <c r="JAH151" s="306"/>
      <c r="JAI151" s="306"/>
      <c r="JAJ151" s="306"/>
      <c r="JAK151" s="306"/>
      <c r="JAL151" s="306"/>
      <c r="JAM151" s="306"/>
      <c r="JAN151" s="306"/>
      <c r="JAO151" s="306"/>
      <c r="JAP151" s="306"/>
      <c r="JAQ151" s="306"/>
      <c r="JAR151" s="306"/>
      <c r="JAS151" s="306"/>
      <c r="JAT151" s="306"/>
      <c r="JAU151" s="306"/>
      <c r="JAV151" s="306"/>
      <c r="JAW151" s="306"/>
      <c r="JAX151" s="306"/>
      <c r="JAY151" s="306"/>
      <c r="JAZ151" s="306"/>
      <c r="JBA151" s="306"/>
      <c r="JBB151" s="306"/>
      <c r="JBC151" s="306"/>
      <c r="JBD151" s="306"/>
      <c r="JBE151" s="306"/>
      <c r="JBF151" s="306"/>
      <c r="JBG151" s="306"/>
      <c r="JBH151" s="306"/>
      <c r="JBI151" s="306"/>
      <c r="JBJ151" s="306"/>
      <c r="JBK151" s="306"/>
      <c r="JBL151" s="306"/>
      <c r="JBM151" s="306"/>
      <c r="JBN151" s="306"/>
      <c r="JBO151" s="306"/>
      <c r="JBP151" s="306"/>
      <c r="JBQ151" s="306"/>
      <c r="JBR151" s="306"/>
      <c r="JBS151" s="306"/>
      <c r="JBT151" s="306"/>
      <c r="JBU151" s="306"/>
      <c r="JBV151" s="306"/>
      <c r="JBW151" s="306"/>
      <c r="JBX151" s="306"/>
      <c r="JBY151" s="306"/>
      <c r="JBZ151" s="306"/>
      <c r="JCA151" s="306"/>
      <c r="JCB151" s="306"/>
      <c r="JCC151" s="306"/>
      <c r="JCD151" s="306"/>
      <c r="JCE151" s="306"/>
      <c r="JCF151" s="306"/>
      <c r="JCG151" s="306"/>
      <c r="JCH151" s="306"/>
      <c r="JCI151" s="306"/>
      <c r="JCJ151" s="306"/>
      <c r="JCK151" s="306"/>
      <c r="JCL151" s="306"/>
      <c r="JCM151" s="306"/>
      <c r="JCN151" s="306"/>
      <c r="JCO151" s="306"/>
      <c r="JCP151" s="306"/>
      <c r="JCQ151" s="306"/>
      <c r="JCR151" s="306"/>
      <c r="JCS151" s="306"/>
      <c r="JCT151" s="306"/>
      <c r="JCU151" s="306"/>
      <c r="JCV151" s="306"/>
      <c r="JCW151" s="306"/>
      <c r="JCX151" s="306"/>
      <c r="JCY151" s="306"/>
      <c r="JCZ151" s="306"/>
      <c r="JDA151" s="306"/>
      <c r="JDB151" s="306"/>
      <c r="JDC151" s="306"/>
      <c r="JDD151" s="306"/>
      <c r="JDE151" s="306"/>
      <c r="JDF151" s="306"/>
      <c r="JDG151" s="306"/>
      <c r="JDH151" s="306"/>
      <c r="JDI151" s="306"/>
      <c r="JDJ151" s="306"/>
      <c r="JDK151" s="306"/>
      <c r="JDL151" s="306"/>
      <c r="JDM151" s="306"/>
      <c r="JDN151" s="306"/>
      <c r="JDO151" s="306"/>
      <c r="JDP151" s="306"/>
      <c r="JDQ151" s="306"/>
      <c r="JDR151" s="306"/>
      <c r="JDS151" s="306"/>
      <c r="JDT151" s="306"/>
      <c r="JDU151" s="306"/>
      <c r="JDV151" s="306"/>
      <c r="JDW151" s="306"/>
      <c r="JDX151" s="306"/>
      <c r="JDY151" s="306"/>
      <c r="JDZ151" s="306"/>
      <c r="JEA151" s="306"/>
      <c r="JEB151" s="306"/>
      <c r="JEC151" s="306"/>
      <c r="JED151" s="306"/>
      <c r="JEE151" s="306"/>
      <c r="JEF151" s="306"/>
      <c r="JEG151" s="306"/>
      <c r="JEH151" s="306"/>
      <c r="JEI151" s="306"/>
      <c r="JEJ151" s="306"/>
      <c r="JEK151" s="306"/>
      <c r="JEL151" s="306"/>
      <c r="JEM151" s="306"/>
      <c r="JEN151" s="306"/>
      <c r="JEO151" s="306"/>
      <c r="JEP151" s="306"/>
      <c r="JEQ151" s="306"/>
      <c r="JER151" s="306"/>
      <c r="JES151" s="306"/>
      <c r="JET151" s="306"/>
      <c r="JEU151" s="306"/>
      <c r="JEV151" s="306"/>
      <c r="JEW151" s="306"/>
      <c r="JEX151" s="306"/>
      <c r="JEY151" s="306"/>
      <c r="JEZ151" s="306"/>
      <c r="JFA151" s="306"/>
      <c r="JFB151" s="306"/>
      <c r="JFC151" s="306"/>
      <c r="JFD151" s="306"/>
      <c r="JFE151" s="306"/>
      <c r="JFF151" s="306"/>
      <c r="JFG151" s="306"/>
      <c r="JFH151" s="306"/>
      <c r="JFI151" s="306"/>
      <c r="JFJ151" s="306"/>
      <c r="JFK151" s="306"/>
      <c r="JFL151" s="306"/>
      <c r="JFM151" s="306"/>
      <c r="JFN151" s="306"/>
      <c r="JFO151" s="306"/>
      <c r="JFP151" s="306"/>
      <c r="JFQ151" s="306"/>
      <c r="JFR151" s="306"/>
      <c r="JFS151" s="306"/>
      <c r="JFT151" s="306"/>
      <c r="JFU151" s="306"/>
      <c r="JFV151" s="306"/>
      <c r="JFW151" s="306"/>
      <c r="JFX151" s="306"/>
      <c r="JFY151" s="306"/>
      <c r="JFZ151" s="306"/>
      <c r="JGA151" s="306"/>
      <c r="JGB151" s="306"/>
      <c r="JGC151" s="306"/>
      <c r="JGD151" s="306"/>
      <c r="JGE151" s="306"/>
      <c r="JGF151" s="306"/>
      <c r="JGG151" s="306"/>
      <c r="JGH151" s="306"/>
      <c r="JGI151" s="306"/>
      <c r="JGJ151" s="306"/>
      <c r="JGK151" s="306"/>
      <c r="JGL151" s="306"/>
      <c r="JGM151" s="306"/>
      <c r="JGN151" s="306"/>
      <c r="JGO151" s="306"/>
      <c r="JGP151" s="306"/>
      <c r="JGQ151" s="306"/>
      <c r="JGR151" s="306"/>
      <c r="JGS151" s="306"/>
      <c r="JGT151" s="306"/>
      <c r="JGU151" s="306"/>
      <c r="JGV151" s="306"/>
      <c r="JGW151" s="306"/>
      <c r="JGX151" s="306"/>
      <c r="JGY151" s="306"/>
      <c r="JGZ151" s="306"/>
      <c r="JHA151" s="306"/>
      <c r="JHB151" s="306"/>
      <c r="JHC151" s="306"/>
      <c r="JHD151" s="306"/>
      <c r="JHE151" s="306"/>
      <c r="JHF151" s="306"/>
      <c r="JHG151" s="306"/>
      <c r="JHH151" s="306"/>
      <c r="JHI151" s="306"/>
      <c r="JHJ151" s="306"/>
      <c r="JHK151" s="306"/>
      <c r="JHL151" s="306"/>
      <c r="JHM151" s="306"/>
      <c r="JHN151" s="306"/>
      <c r="JHO151" s="306"/>
      <c r="JHP151" s="306"/>
      <c r="JHQ151" s="306"/>
      <c r="JHR151" s="306"/>
      <c r="JHS151" s="306"/>
      <c r="JHT151" s="306"/>
      <c r="JHU151" s="306"/>
      <c r="JHV151" s="306"/>
      <c r="JHW151" s="306"/>
      <c r="JHX151" s="306"/>
      <c r="JHY151" s="306"/>
      <c r="JHZ151" s="306"/>
      <c r="JIA151" s="306"/>
      <c r="JIB151" s="306"/>
      <c r="JIC151" s="306"/>
      <c r="JID151" s="306"/>
      <c r="JIE151" s="306"/>
      <c r="JIF151" s="306"/>
      <c r="JIG151" s="306"/>
      <c r="JIH151" s="306"/>
      <c r="JII151" s="306"/>
      <c r="JIJ151" s="306"/>
      <c r="JIK151" s="306"/>
      <c r="JIL151" s="306"/>
      <c r="JIM151" s="306"/>
      <c r="JIN151" s="306"/>
      <c r="JIO151" s="306"/>
      <c r="JIP151" s="306"/>
      <c r="JIQ151" s="306"/>
      <c r="JIR151" s="306"/>
      <c r="JIS151" s="306"/>
      <c r="JIT151" s="306"/>
      <c r="JIU151" s="306"/>
      <c r="JIV151" s="306"/>
      <c r="JIW151" s="306"/>
      <c r="JIX151" s="306"/>
      <c r="JIY151" s="306"/>
      <c r="JIZ151" s="306"/>
      <c r="JJA151" s="306"/>
      <c r="JJB151" s="306"/>
      <c r="JJC151" s="306"/>
      <c r="JJD151" s="306"/>
      <c r="JJE151" s="306"/>
      <c r="JJF151" s="306"/>
      <c r="JJG151" s="306"/>
      <c r="JJH151" s="306"/>
      <c r="JJI151" s="306"/>
      <c r="JJJ151" s="306"/>
      <c r="JJK151" s="306"/>
      <c r="JJL151" s="306"/>
      <c r="JJM151" s="306"/>
      <c r="JJN151" s="306"/>
      <c r="JJO151" s="306"/>
      <c r="JJP151" s="306"/>
      <c r="JJQ151" s="306"/>
      <c r="JJR151" s="306"/>
      <c r="JJS151" s="306"/>
      <c r="JJT151" s="306"/>
      <c r="JJU151" s="306"/>
      <c r="JJV151" s="306"/>
      <c r="JJW151" s="306"/>
      <c r="JJX151" s="306"/>
      <c r="JJY151" s="306"/>
      <c r="JJZ151" s="306"/>
      <c r="JKA151" s="306"/>
      <c r="JKB151" s="306"/>
      <c r="JKC151" s="306"/>
      <c r="JKD151" s="306"/>
      <c r="JKE151" s="306"/>
      <c r="JKF151" s="306"/>
      <c r="JKG151" s="306"/>
      <c r="JKH151" s="306"/>
      <c r="JKI151" s="306"/>
      <c r="JKJ151" s="306"/>
      <c r="JKK151" s="306"/>
      <c r="JKL151" s="306"/>
      <c r="JKM151" s="306"/>
      <c r="JKN151" s="306"/>
      <c r="JKO151" s="306"/>
      <c r="JKP151" s="306"/>
      <c r="JKQ151" s="306"/>
      <c r="JKR151" s="306"/>
      <c r="JKS151" s="306"/>
      <c r="JKT151" s="306"/>
      <c r="JKU151" s="306"/>
      <c r="JKV151" s="306"/>
      <c r="JKW151" s="306"/>
      <c r="JKX151" s="306"/>
      <c r="JKY151" s="306"/>
      <c r="JKZ151" s="306"/>
      <c r="JLA151" s="306"/>
      <c r="JLB151" s="306"/>
      <c r="JLC151" s="306"/>
      <c r="JLD151" s="306"/>
      <c r="JLE151" s="306"/>
      <c r="JLF151" s="306"/>
      <c r="JLG151" s="306"/>
      <c r="JLH151" s="306"/>
      <c r="JLI151" s="306"/>
      <c r="JLJ151" s="306"/>
      <c r="JLK151" s="306"/>
      <c r="JLL151" s="306"/>
      <c r="JLM151" s="306"/>
      <c r="JLN151" s="306"/>
      <c r="JLO151" s="306"/>
      <c r="JLP151" s="306"/>
      <c r="JLQ151" s="306"/>
      <c r="JLR151" s="306"/>
      <c r="JLS151" s="306"/>
      <c r="JLT151" s="306"/>
      <c r="JLU151" s="306"/>
      <c r="JLV151" s="306"/>
      <c r="JLW151" s="306"/>
      <c r="JLX151" s="306"/>
      <c r="JLY151" s="306"/>
      <c r="JLZ151" s="306"/>
      <c r="JMA151" s="306"/>
      <c r="JMB151" s="306"/>
      <c r="JMC151" s="306"/>
      <c r="JMD151" s="306"/>
      <c r="JME151" s="306"/>
      <c r="JMF151" s="306"/>
      <c r="JMG151" s="306"/>
      <c r="JMH151" s="306"/>
      <c r="JMI151" s="306"/>
      <c r="JMJ151" s="306"/>
      <c r="JMK151" s="306"/>
      <c r="JML151" s="306"/>
      <c r="JMM151" s="306"/>
      <c r="JMN151" s="306"/>
      <c r="JMO151" s="306"/>
      <c r="JMP151" s="306"/>
      <c r="JMQ151" s="306"/>
      <c r="JMR151" s="306"/>
      <c r="JMS151" s="306"/>
      <c r="JMT151" s="306"/>
      <c r="JMU151" s="306"/>
      <c r="JMV151" s="306"/>
      <c r="JMW151" s="306"/>
      <c r="JMX151" s="306"/>
      <c r="JMY151" s="306"/>
      <c r="JMZ151" s="306"/>
      <c r="JNA151" s="306"/>
      <c r="JNB151" s="306"/>
      <c r="JNC151" s="306"/>
      <c r="JND151" s="306"/>
      <c r="JNE151" s="306"/>
      <c r="JNF151" s="306"/>
      <c r="JNG151" s="306"/>
      <c r="JNH151" s="306"/>
      <c r="JNI151" s="306"/>
      <c r="JNJ151" s="306"/>
      <c r="JNK151" s="306"/>
      <c r="JNL151" s="306"/>
      <c r="JNM151" s="306"/>
      <c r="JNN151" s="306"/>
      <c r="JNO151" s="306"/>
      <c r="JNP151" s="306"/>
      <c r="JNQ151" s="306"/>
      <c r="JNR151" s="306"/>
      <c r="JNS151" s="306"/>
      <c r="JNT151" s="306"/>
      <c r="JNU151" s="306"/>
      <c r="JNV151" s="306"/>
      <c r="JNW151" s="306"/>
      <c r="JNX151" s="306"/>
      <c r="JNY151" s="306"/>
      <c r="JNZ151" s="306"/>
      <c r="JOA151" s="306"/>
      <c r="JOB151" s="306"/>
      <c r="JOC151" s="306"/>
      <c r="JOD151" s="306"/>
      <c r="JOE151" s="306"/>
      <c r="JOF151" s="306"/>
      <c r="JOG151" s="306"/>
      <c r="JOH151" s="306"/>
      <c r="JOI151" s="306"/>
      <c r="JOJ151" s="306"/>
      <c r="JOK151" s="306"/>
      <c r="JOL151" s="306"/>
      <c r="JOM151" s="306"/>
      <c r="JON151" s="306"/>
      <c r="JOO151" s="306"/>
      <c r="JOP151" s="306"/>
      <c r="JOQ151" s="306"/>
      <c r="JOR151" s="306"/>
      <c r="JOS151" s="306"/>
      <c r="JOT151" s="306"/>
      <c r="JOU151" s="306"/>
      <c r="JOV151" s="306"/>
      <c r="JOW151" s="306"/>
      <c r="JOX151" s="306"/>
      <c r="JOY151" s="306"/>
      <c r="JOZ151" s="306"/>
      <c r="JPA151" s="306"/>
      <c r="JPB151" s="306"/>
      <c r="JPC151" s="306"/>
      <c r="JPD151" s="306"/>
      <c r="JPE151" s="306"/>
      <c r="JPF151" s="306"/>
      <c r="JPG151" s="306"/>
      <c r="JPH151" s="306"/>
      <c r="JPI151" s="306"/>
      <c r="JPJ151" s="306"/>
      <c r="JPK151" s="306"/>
      <c r="JPL151" s="306"/>
      <c r="JPM151" s="306"/>
      <c r="JPN151" s="306"/>
      <c r="JPO151" s="306"/>
      <c r="JPP151" s="306"/>
      <c r="JPQ151" s="306"/>
      <c r="JPR151" s="306"/>
      <c r="JPS151" s="306"/>
      <c r="JPT151" s="306"/>
      <c r="JPU151" s="306"/>
      <c r="JPV151" s="306"/>
      <c r="JPW151" s="306"/>
      <c r="JPX151" s="306"/>
      <c r="JPY151" s="306"/>
      <c r="JPZ151" s="306"/>
      <c r="JQA151" s="306"/>
      <c r="JQB151" s="306"/>
      <c r="JQC151" s="306"/>
      <c r="JQD151" s="306"/>
      <c r="JQE151" s="306"/>
      <c r="JQF151" s="306"/>
      <c r="JQG151" s="306"/>
      <c r="JQH151" s="306"/>
      <c r="JQI151" s="306"/>
      <c r="JQJ151" s="306"/>
      <c r="JQK151" s="306"/>
      <c r="JQL151" s="306"/>
      <c r="JQM151" s="306"/>
      <c r="JQN151" s="306"/>
      <c r="JQO151" s="306"/>
      <c r="JQP151" s="306"/>
      <c r="JQQ151" s="306"/>
      <c r="JQR151" s="306"/>
      <c r="JQS151" s="306"/>
      <c r="JQT151" s="306"/>
      <c r="JQU151" s="306"/>
      <c r="JQV151" s="306"/>
      <c r="JQW151" s="306"/>
      <c r="JQX151" s="306"/>
      <c r="JQY151" s="306"/>
      <c r="JQZ151" s="306"/>
      <c r="JRA151" s="306"/>
      <c r="JRB151" s="306"/>
      <c r="JRC151" s="306"/>
      <c r="JRD151" s="306"/>
      <c r="JRE151" s="306"/>
      <c r="JRF151" s="306"/>
      <c r="JRG151" s="306"/>
      <c r="JRH151" s="306"/>
      <c r="JRI151" s="306"/>
      <c r="JRJ151" s="306"/>
      <c r="JRK151" s="306"/>
      <c r="JRL151" s="306"/>
      <c r="JRM151" s="306"/>
      <c r="JRN151" s="306"/>
      <c r="JRO151" s="306"/>
      <c r="JRP151" s="306"/>
      <c r="JRQ151" s="306"/>
      <c r="JRR151" s="306"/>
      <c r="JRS151" s="306"/>
      <c r="JRT151" s="306"/>
      <c r="JRU151" s="306"/>
      <c r="JRV151" s="306"/>
      <c r="JRW151" s="306"/>
      <c r="JRX151" s="306"/>
      <c r="JRY151" s="306"/>
      <c r="JRZ151" s="306"/>
      <c r="JSA151" s="306"/>
      <c r="JSB151" s="306"/>
      <c r="JSC151" s="306"/>
      <c r="JSD151" s="306"/>
      <c r="JSE151" s="306"/>
      <c r="JSF151" s="306"/>
      <c r="JSG151" s="306"/>
      <c r="JSH151" s="306"/>
      <c r="JSI151" s="306"/>
      <c r="JSJ151" s="306"/>
      <c r="JSK151" s="306"/>
      <c r="JSL151" s="306"/>
      <c r="JSM151" s="306"/>
      <c r="JSN151" s="306"/>
      <c r="JSO151" s="306"/>
      <c r="JSP151" s="306"/>
      <c r="JSQ151" s="306"/>
      <c r="JSR151" s="306"/>
      <c r="JSS151" s="306"/>
      <c r="JST151" s="306"/>
      <c r="JSU151" s="306"/>
      <c r="JSV151" s="306"/>
      <c r="JSW151" s="306"/>
      <c r="JSX151" s="306"/>
      <c r="JSY151" s="306"/>
      <c r="JSZ151" s="306"/>
      <c r="JTA151" s="306"/>
      <c r="JTB151" s="306"/>
      <c r="JTC151" s="306"/>
      <c r="JTD151" s="306"/>
      <c r="JTE151" s="306"/>
      <c r="JTF151" s="306"/>
      <c r="JTG151" s="306"/>
      <c r="JTH151" s="306"/>
      <c r="JTI151" s="306"/>
      <c r="JTJ151" s="306"/>
      <c r="JTK151" s="306"/>
      <c r="JTL151" s="306"/>
      <c r="JTM151" s="306"/>
      <c r="JTN151" s="306"/>
      <c r="JTO151" s="306"/>
      <c r="JTP151" s="306"/>
      <c r="JTQ151" s="306"/>
      <c r="JTR151" s="306"/>
      <c r="JTS151" s="306"/>
      <c r="JTT151" s="306"/>
      <c r="JTU151" s="306"/>
      <c r="JTV151" s="306"/>
      <c r="JTW151" s="306"/>
      <c r="JTX151" s="306"/>
      <c r="JTY151" s="306"/>
      <c r="JTZ151" s="306"/>
      <c r="JUA151" s="306"/>
      <c r="JUB151" s="306"/>
      <c r="JUC151" s="306"/>
      <c r="JUD151" s="306"/>
      <c r="JUE151" s="306"/>
      <c r="JUF151" s="306"/>
      <c r="JUG151" s="306"/>
      <c r="JUH151" s="306"/>
      <c r="JUI151" s="306"/>
      <c r="JUJ151" s="306"/>
      <c r="JUK151" s="306"/>
      <c r="JUL151" s="306"/>
      <c r="JUM151" s="306"/>
      <c r="JUN151" s="306"/>
      <c r="JUO151" s="306"/>
      <c r="JUP151" s="306"/>
      <c r="JUQ151" s="306"/>
      <c r="JUR151" s="306"/>
      <c r="JUS151" s="306"/>
      <c r="JUT151" s="306"/>
      <c r="JUU151" s="306"/>
      <c r="JUV151" s="306"/>
      <c r="JUW151" s="306"/>
      <c r="JUX151" s="306"/>
      <c r="JUY151" s="306"/>
      <c r="JUZ151" s="306"/>
      <c r="JVA151" s="306"/>
      <c r="JVB151" s="306"/>
      <c r="JVC151" s="306"/>
      <c r="JVD151" s="306"/>
      <c r="JVE151" s="306"/>
      <c r="JVF151" s="306"/>
      <c r="JVG151" s="306"/>
      <c r="JVH151" s="306"/>
      <c r="JVI151" s="306"/>
      <c r="JVJ151" s="306"/>
      <c r="JVK151" s="306"/>
      <c r="JVL151" s="306"/>
      <c r="JVM151" s="306"/>
      <c r="JVN151" s="306"/>
      <c r="JVO151" s="306"/>
      <c r="JVP151" s="306"/>
      <c r="JVQ151" s="306"/>
      <c r="JVR151" s="306"/>
      <c r="JVS151" s="306"/>
      <c r="JVT151" s="306"/>
      <c r="JVU151" s="306"/>
      <c r="JVV151" s="306"/>
      <c r="JVW151" s="306"/>
      <c r="JVX151" s="306"/>
      <c r="JVY151" s="306"/>
      <c r="JVZ151" s="306"/>
      <c r="JWA151" s="306"/>
      <c r="JWB151" s="306"/>
      <c r="JWC151" s="306"/>
      <c r="JWD151" s="306"/>
      <c r="JWE151" s="306"/>
      <c r="JWF151" s="306"/>
      <c r="JWG151" s="306"/>
      <c r="JWH151" s="306"/>
      <c r="JWI151" s="306"/>
      <c r="JWJ151" s="306"/>
      <c r="JWK151" s="306"/>
      <c r="JWL151" s="306"/>
      <c r="JWM151" s="306"/>
      <c r="JWN151" s="306"/>
      <c r="JWO151" s="306"/>
      <c r="JWP151" s="306"/>
      <c r="JWQ151" s="306"/>
      <c r="JWR151" s="306"/>
      <c r="JWS151" s="306"/>
      <c r="JWT151" s="306"/>
      <c r="JWU151" s="306"/>
      <c r="JWV151" s="306"/>
      <c r="JWW151" s="306"/>
      <c r="JWX151" s="306"/>
      <c r="JWY151" s="306"/>
      <c r="JWZ151" s="306"/>
      <c r="JXA151" s="306"/>
      <c r="JXB151" s="306"/>
      <c r="JXC151" s="306"/>
      <c r="JXD151" s="306"/>
      <c r="JXE151" s="306"/>
      <c r="JXF151" s="306"/>
      <c r="JXG151" s="306"/>
      <c r="JXH151" s="306"/>
      <c r="JXI151" s="306"/>
      <c r="JXJ151" s="306"/>
      <c r="JXK151" s="306"/>
      <c r="JXL151" s="306"/>
      <c r="JXM151" s="306"/>
      <c r="JXN151" s="306"/>
      <c r="JXO151" s="306"/>
      <c r="JXP151" s="306"/>
      <c r="JXQ151" s="306"/>
      <c r="JXR151" s="306"/>
      <c r="JXS151" s="306"/>
      <c r="JXT151" s="306"/>
      <c r="JXU151" s="306"/>
      <c r="JXV151" s="306"/>
      <c r="JXW151" s="306"/>
      <c r="JXX151" s="306"/>
      <c r="JXY151" s="306"/>
      <c r="JXZ151" s="306"/>
      <c r="JYA151" s="306"/>
      <c r="JYB151" s="306"/>
      <c r="JYC151" s="306"/>
      <c r="JYD151" s="306"/>
      <c r="JYE151" s="306"/>
      <c r="JYF151" s="306"/>
      <c r="JYG151" s="306"/>
      <c r="JYH151" s="306"/>
      <c r="JYI151" s="306"/>
      <c r="JYJ151" s="306"/>
      <c r="JYK151" s="306"/>
      <c r="JYL151" s="306"/>
      <c r="JYM151" s="306"/>
      <c r="JYN151" s="306"/>
      <c r="JYO151" s="306"/>
      <c r="JYP151" s="306"/>
      <c r="JYQ151" s="306"/>
      <c r="JYR151" s="306"/>
      <c r="JYS151" s="306"/>
      <c r="JYT151" s="306"/>
      <c r="JYU151" s="306"/>
      <c r="JYV151" s="306"/>
      <c r="JYW151" s="306"/>
      <c r="JYX151" s="306"/>
      <c r="JYY151" s="306"/>
      <c r="JYZ151" s="306"/>
      <c r="JZA151" s="306"/>
      <c r="JZB151" s="306"/>
      <c r="JZC151" s="306"/>
      <c r="JZD151" s="306"/>
      <c r="JZE151" s="306"/>
      <c r="JZF151" s="306"/>
      <c r="JZG151" s="306"/>
      <c r="JZH151" s="306"/>
      <c r="JZI151" s="306"/>
      <c r="JZJ151" s="306"/>
      <c r="JZK151" s="306"/>
      <c r="JZL151" s="306"/>
      <c r="JZM151" s="306"/>
      <c r="JZN151" s="306"/>
      <c r="JZO151" s="306"/>
      <c r="JZP151" s="306"/>
      <c r="JZQ151" s="306"/>
      <c r="JZR151" s="306"/>
      <c r="JZS151" s="306"/>
      <c r="JZT151" s="306"/>
      <c r="JZU151" s="306"/>
      <c r="JZV151" s="306"/>
      <c r="JZW151" s="306"/>
      <c r="JZX151" s="306"/>
      <c r="JZY151" s="306"/>
      <c r="JZZ151" s="306"/>
      <c r="KAA151" s="306"/>
      <c r="KAB151" s="306"/>
      <c r="KAC151" s="306"/>
      <c r="KAD151" s="306"/>
      <c r="KAE151" s="306"/>
      <c r="KAF151" s="306"/>
      <c r="KAG151" s="306"/>
      <c r="KAH151" s="306"/>
      <c r="KAI151" s="306"/>
      <c r="KAJ151" s="306"/>
      <c r="KAK151" s="306"/>
      <c r="KAL151" s="306"/>
      <c r="KAM151" s="306"/>
      <c r="KAN151" s="306"/>
      <c r="KAO151" s="306"/>
      <c r="KAP151" s="306"/>
      <c r="KAQ151" s="306"/>
      <c r="KAR151" s="306"/>
      <c r="KAS151" s="306"/>
      <c r="KAT151" s="306"/>
      <c r="KAU151" s="306"/>
      <c r="KAV151" s="306"/>
      <c r="KAW151" s="306"/>
      <c r="KAX151" s="306"/>
      <c r="KAY151" s="306"/>
      <c r="KAZ151" s="306"/>
      <c r="KBA151" s="306"/>
      <c r="KBB151" s="306"/>
      <c r="KBC151" s="306"/>
      <c r="KBD151" s="306"/>
      <c r="KBE151" s="306"/>
      <c r="KBF151" s="306"/>
      <c r="KBG151" s="306"/>
      <c r="KBH151" s="306"/>
      <c r="KBI151" s="306"/>
      <c r="KBJ151" s="306"/>
      <c r="KBK151" s="306"/>
      <c r="KBL151" s="306"/>
      <c r="KBM151" s="306"/>
      <c r="KBN151" s="306"/>
      <c r="KBO151" s="306"/>
      <c r="KBP151" s="306"/>
      <c r="KBQ151" s="306"/>
      <c r="KBR151" s="306"/>
      <c r="KBS151" s="306"/>
      <c r="KBT151" s="306"/>
      <c r="KBU151" s="306"/>
      <c r="KBV151" s="306"/>
      <c r="KBW151" s="306"/>
      <c r="KBX151" s="306"/>
      <c r="KBY151" s="306"/>
      <c r="KBZ151" s="306"/>
      <c r="KCA151" s="306"/>
      <c r="KCB151" s="306"/>
      <c r="KCC151" s="306"/>
      <c r="KCD151" s="306"/>
      <c r="KCE151" s="306"/>
      <c r="KCF151" s="306"/>
      <c r="KCG151" s="306"/>
      <c r="KCH151" s="306"/>
      <c r="KCI151" s="306"/>
      <c r="KCJ151" s="306"/>
      <c r="KCK151" s="306"/>
      <c r="KCL151" s="306"/>
      <c r="KCM151" s="306"/>
      <c r="KCN151" s="306"/>
      <c r="KCO151" s="306"/>
      <c r="KCP151" s="306"/>
      <c r="KCQ151" s="306"/>
      <c r="KCR151" s="306"/>
      <c r="KCS151" s="306"/>
      <c r="KCT151" s="306"/>
      <c r="KCU151" s="306"/>
      <c r="KCV151" s="306"/>
      <c r="KCW151" s="306"/>
      <c r="KCX151" s="306"/>
      <c r="KCY151" s="306"/>
      <c r="KCZ151" s="306"/>
      <c r="KDA151" s="306"/>
      <c r="KDB151" s="306"/>
      <c r="KDC151" s="306"/>
      <c r="KDD151" s="306"/>
      <c r="KDE151" s="306"/>
      <c r="KDF151" s="306"/>
      <c r="KDG151" s="306"/>
      <c r="KDH151" s="306"/>
      <c r="KDI151" s="306"/>
      <c r="KDJ151" s="306"/>
      <c r="KDK151" s="306"/>
      <c r="KDL151" s="306"/>
      <c r="KDM151" s="306"/>
      <c r="KDN151" s="306"/>
      <c r="KDO151" s="306"/>
      <c r="KDP151" s="306"/>
      <c r="KDQ151" s="306"/>
      <c r="KDR151" s="306"/>
      <c r="KDS151" s="306"/>
      <c r="KDT151" s="306"/>
      <c r="KDU151" s="306"/>
      <c r="KDV151" s="306"/>
      <c r="KDW151" s="306"/>
      <c r="KDX151" s="306"/>
      <c r="KDY151" s="306"/>
      <c r="KDZ151" s="306"/>
      <c r="KEA151" s="306"/>
      <c r="KEB151" s="306"/>
      <c r="KEC151" s="306"/>
      <c r="KED151" s="306"/>
      <c r="KEE151" s="306"/>
      <c r="KEF151" s="306"/>
      <c r="KEG151" s="306"/>
      <c r="KEH151" s="306"/>
      <c r="KEI151" s="306"/>
      <c r="KEJ151" s="306"/>
      <c r="KEK151" s="306"/>
      <c r="KEL151" s="306"/>
      <c r="KEM151" s="306"/>
      <c r="KEN151" s="306"/>
      <c r="KEO151" s="306"/>
      <c r="KEP151" s="306"/>
      <c r="KEQ151" s="306"/>
      <c r="KER151" s="306"/>
      <c r="KES151" s="306"/>
      <c r="KET151" s="306"/>
      <c r="KEU151" s="306"/>
      <c r="KEV151" s="306"/>
      <c r="KEW151" s="306"/>
      <c r="KEX151" s="306"/>
      <c r="KEY151" s="306"/>
      <c r="KEZ151" s="306"/>
      <c r="KFA151" s="306"/>
      <c r="KFB151" s="306"/>
      <c r="KFC151" s="306"/>
      <c r="KFD151" s="306"/>
      <c r="KFE151" s="306"/>
      <c r="KFF151" s="306"/>
      <c r="KFG151" s="306"/>
      <c r="KFH151" s="306"/>
      <c r="KFI151" s="306"/>
      <c r="KFJ151" s="306"/>
      <c r="KFK151" s="306"/>
      <c r="KFL151" s="306"/>
      <c r="KFM151" s="306"/>
      <c r="KFN151" s="306"/>
      <c r="KFO151" s="306"/>
      <c r="KFP151" s="306"/>
      <c r="KFQ151" s="306"/>
      <c r="KFR151" s="306"/>
      <c r="KFS151" s="306"/>
      <c r="KFT151" s="306"/>
      <c r="KFU151" s="306"/>
      <c r="KFV151" s="306"/>
      <c r="KFW151" s="306"/>
      <c r="KFX151" s="306"/>
      <c r="KFY151" s="306"/>
      <c r="KFZ151" s="306"/>
      <c r="KGA151" s="306"/>
      <c r="KGB151" s="306"/>
      <c r="KGC151" s="306"/>
      <c r="KGD151" s="306"/>
      <c r="KGE151" s="306"/>
      <c r="KGF151" s="306"/>
      <c r="KGG151" s="306"/>
      <c r="KGH151" s="306"/>
      <c r="KGI151" s="306"/>
      <c r="KGJ151" s="306"/>
      <c r="KGK151" s="306"/>
      <c r="KGL151" s="306"/>
      <c r="KGM151" s="306"/>
      <c r="KGN151" s="306"/>
      <c r="KGO151" s="306"/>
      <c r="KGP151" s="306"/>
      <c r="KGQ151" s="306"/>
      <c r="KGR151" s="306"/>
      <c r="KGS151" s="306"/>
      <c r="KGT151" s="306"/>
      <c r="KGU151" s="306"/>
      <c r="KGV151" s="306"/>
      <c r="KGW151" s="306"/>
      <c r="KGX151" s="306"/>
      <c r="KGY151" s="306"/>
      <c r="KGZ151" s="306"/>
      <c r="KHA151" s="306"/>
      <c r="KHB151" s="306"/>
      <c r="KHC151" s="306"/>
      <c r="KHD151" s="306"/>
      <c r="KHE151" s="306"/>
      <c r="KHF151" s="306"/>
      <c r="KHG151" s="306"/>
      <c r="KHH151" s="306"/>
      <c r="KHI151" s="306"/>
      <c r="KHJ151" s="306"/>
      <c r="KHK151" s="306"/>
      <c r="KHL151" s="306"/>
      <c r="KHM151" s="306"/>
      <c r="KHN151" s="306"/>
      <c r="KHO151" s="306"/>
      <c r="KHP151" s="306"/>
      <c r="KHQ151" s="306"/>
      <c r="KHR151" s="306"/>
      <c r="KHS151" s="306"/>
      <c r="KHT151" s="306"/>
      <c r="KHU151" s="306"/>
      <c r="KHV151" s="306"/>
      <c r="KHW151" s="306"/>
      <c r="KHX151" s="306"/>
      <c r="KHY151" s="306"/>
      <c r="KHZ151" s="306"/>
      <c r="KIA151" s="306"/>
      <c r="KIB151" s="306"/>
      <c r="KIC151" s="306"/>
      <c r="KID151" s="306"/>
      <c r="KIE151" s="306"/>
      <c r="KIF151" s="306"/>
      <c r="KIG151" s="306"/>
      <c r="KIH151" s="306"/>
      <c r="KII151" s="306"/>
      <c r="KIJ151" s="306"/>
      <c r="KIK151" s="306"/>
      <c r="KIL151" s="306"/>
      <c r="KIM151" s="306"/>
      <c r="KIN151" s="306"/>
      <c r="KIO151" s="306"/>
      <c r="KIP151" s="306"/>
      <c r="KIQ151" s="306"/>
      <c r="KIR151" s="306"/>
      <c r="KIS151" s="306"/>
      <c r="KIT151" s="306"/>
      <c r="KIU151" s="306"/>
      <c r="KIV151" s="306"/>
      <c r="KIW151" s="306"/>
      <c r="KIX151" s="306"/>
      <c r="KIY151" s="306"/>
      <c r="KIZ151" s="306"/>
      <c r="KJA151" s="306"/>
      <c r="KJB151" s="306"/>
      <c r="KJC151" s="306"/>
      <c r="KJD151" s="306"/>
      <c r="KJE151" s="306"/>
      <c r="KJF151" s="306"/>
      <c r="KJG151" s="306"/>
      <c r="KJH151" s="306"/>
      <c r="KJI151" s="306"/>
      <c r="KJJ151" s="306"/>
      <c r="KJK151" s="306"/>
      <c r="KJL151" s="306"/>
      <c r="KJM151" s="306"/>
      <c r="KJN151" s="306"/>
      <c r="KJO151" s="306"/>
      <c r="KJP151" s="306"/>
      <c r="KJQ151" s="306"/>
      <c r="KJR151" s="306"/>
      <c r="KJS151" s="306"/>
      <c r="KJT151" s="306"/>
      <c r="KJU151" s="306"/>
      <c r="KJV151" s="306"/>
      <c r="KJW151" s="306"/>
      <c r="KJX151" s="306"/>
      <c r="KJY151" s="306"/>
      <c r="KJZ151" s="306"/>
      <c r="KKA151" s="306"/>
      <c r="KKB151" s="306"/>
      <c r="KKC151" s="306"/>
      <c r="KKD151" s="306"/>
      <c r="KKE151" s="306"/>
      <c r="KKF151" s="306"/>
      <c r="KKG151" s="306"/>
      <c r="KKH151" s="306"/>
      <c r="KKI151" s="306"/>
      <c r="KKJ151" s="306"/>
      <c r="KKK151" s="306"/>
      <c r="KKL151" s="306"/>
      <c r="KKM151" s="306"/>
      <c r="KKN151" s="306"/>
      <c r="KKO151" s="306"/>
      <c r="KKP151" s="306"/>
      <c r="KKQ151" s="306"/>
      <c r="KKR151" s="306"/>
      <c r="KKS151" s="306"/>
      <c r="KKT151" s="306"/>
      <c r="KKU151" s="306"/>
      <c r="KKV151" s="306"/>
      <c r="KKW151" s="306"/>
      <c r="KKX151" s="306"/>
      <c r="KKY151" s="306"/>
      <c r="KKZ151" s="306"/>
      <c r="KLA151" s="306"/>
      <c r="KLB151" s="306"/>
      <c r="KLC151" s="306"/>
      <c r="KLD151" s="306"/>
      <c r="KLE151" s="306"/>
      <c r="KLF151" s="306"/>
      <c r="KLG151" s="306"/>
      <c r="KLH151" s="306"/>
      <c r="KLI151" s="306"/>
      <c r="KLJ151" s="306"/>
      <c r="KLK151" s="306"/>
      <c r="KLL151" s="306"/>
      <c r="KLM151" s="306"/>
      <c r="KLN151" s="306"/>
      <c r="KLO151" s="306"/>
      <c r="KLP151" s="306"/>
      <c r="KLQ151" s="306"/>
      <c r="KLR151" s="306"/>
      <c r="KLS151" s="306"/>
      <c r="KLT151" s="306"/>
      <c r="KLU151" s="306"/>
      <c r="KLV151" s="306"/>
      <c r="KLW151" s="306"/>
      <c r="KLX151" s="306"/>
      <c r="KLY151" s="306"/>
      <c r="KLZ151" s="306"/>
      <c r="KMA151" s="306"/>
      <c r="KMB151" s="306"/>
      <c r="KMC151" s="306"/>
      <c r="KMD151" s="306"/>
      <c r="KME151" s="306"/>
      <c r="KMF151" s="306"/>
      <c r="KMG151" s="306"/>
      <c r="KMH151" s="306"/>
      <c r="KMI151" s="306"/>
      <c r="KMJ151" s="306"/>
      <c r="KMK151" s="306"/>
      <c r="KML151" s="306"/>
      <c r="KMM151" s="306"/>
      <c r="KMN151" s="306"/>
      <c r="KMO151" s="306"/>
      <c r="KMP151" s="306"/>
      <c r="KMQ151" s="306"/>
      <c r="KMR151" s="306"/>
      <c r="KMS151" s="306"/>
      <c r="KMT151" s="306"/>
      <c r="KMU151" s="306"/>
      <c r="KMV151" s="306"/>
      <c r="KMW151" s="306"/>
      <c r="KMX151" s="306"/>
      <c r="KMY151" s="306"/>
      <c r="KMZ151" s="306"/>
      <c r="KNA151" s="306"/>
      <c r="KNB151" s="306"/>
      <c r="KNC151" s="306"/>
      <c r="KND151" s="306"/>
      <c r="KNE151" s="306"/>
      <c r="KNF151" s="306"/>
      <c r="KNG151" s="306"/>
      <c r="KNH151" s="306"/>
      <c r="KNI151" s="306"/>
      <c r="KNJ151" s="306"/>
      <c r="KNK151" s="306"/>
      <c r="KNL151" s="306"/>
      <c r="KNM151" s="306"/>
      <c r="KNN151" s="306"/>
      <c r="KNO151" s="306"/>
      <c r="KNP151" s="306"/>
      <c r="KNQ151" s="306"/>
      <c r="KNR151" s="306"/>
      <c r="KNS151" s="306"/>
      <c r="KNT151" s="306"/>
      <c r="KNU151" s="306"/>
      <c r="KNV151" s="306"/>
      <c r="KNW151" s="306"/>
      <c r="KNX151" s="306"/>
      <c r="KNY151" s="306"/>
      <c r="KNZ151" s="306"/>
      <c r="KOA151" s="306"/>
      <c r="KOB151" s="306"/>
      <c r="KOC151" s="306"/>
      <c r="KOD151" s="306"/>
      <c r="KOE151" s="306"/>
      <c r="KOF151" s="306"/>
      <c r="KOG151" s="306"/>
      <c r="KOH151" s="306"/>
      <c r="KOI151" s="306"/>
      <c r="KOJ151" s="306"/>
      <c r="KOK151" s="306"/>
      <c r="KOL151" s="306"/>
      <c r="KOM151" s="306"/>
      <c r="KON151" s="306"/>
      <c r="KOO151" s="306"/>
      <c r="KOP151" s="306"/>
      <c r="KOQ151" s="306"/>
      <c r="KOR151" s="306"/>
      <c r="KOS151" s="306"/>
      <c r="KOT151" s="306"/>
      <c r="KOU151" s="306"/>
      <c r="KOV151" s="306"/>
      <c r="KOW151" s="306"/>
      <c r="KOX151" s="306"/>
      <c r="KOY151" s="306"/>
      <c r="KOZ151" s="306"/>
      <c r="KPA151" s="306"/>
      <c r="KPB151" s="306"/>
      <c r="KPC151" s="306"/>
      <c r="KPD151" s="306"/>
      <c r="KPE151" s="306"/>
      <c r="KPF151" s="306"/>
      <c r="KPG151" s="306"/>
      <c r="KPH151" s="306"/>
      <c r="KPI151" s="306"/>
      <c r="KPJ151" s="306"/>
      <c r="KPK151" s="306"/>
      <c r="KPL151" s="306"/>
      <c r="KPM151" s="306"/>
      <c r="KPN151" s="306"/>
      <c r="KPO151" s="306"/>
      <c r="KPP151" s="306"/>
      <c r="KPQ151" s="306"/>
      <c r="KPR151" s="306"/>
      <c r="KPS151" s="306"/>
      <c r="KPT151" s="306"/>
      <c r="KPU151" s="306"/>
      <c r="KPV151" s="306"/>
      <c r="KPW151" s="306"/>
      <c r="KPX151" s="306"/>
      <c r="KPY151" s="306"/>
      <c r="KPZ151" s="306"/>
      <c r="KQA151" s="306"/>
      <c r="KQB151" s="306"/>
      <c r="KQC151" s="306"/>
      <c r="KQD151" s="306"/>
      <c r="KQE151" s="306"/>
      <c r="KQF151" s="306"/>
      <c r="KQG151" s="306"/>
      <c r="KQH151" s="306"/>
      <c r="KQI151" s="306"/>
      <c r="KQJ151" s="306"/>
      <c r="KQK151" s="306"/>
      <c r="KQL151" s="306"/>
      <c r="KQM151" s="306"/>
      <c r="KQN151" s="306"/>
      <c r="KQO151" s="306"/>
      <c r="KQP151" s="306"/>
      <c r="KQQ151" s="306"/>
      <c r="KQR151" s="306"/>
      <c r="KQS151" s="306"/>
      <c r="KQT151" s="306"/>
      <c r="KQU151" s="306"/>
      <c r="KQV151" s="306"/>
      <c r="KQW151" s="306"/>
      <c r="KQX151" s="306"/>
      <c r="KQY151" s="306"/>
      <c r="KQZ151" s="306"/>
      <c r="KRA151" s="306"/>
      <c r="KRB151" s="306"/>
      <c r="KRC151" s="306"/>
      <c r="KRD151" s="306"/>
      <c r="KRE151" s="306"/>
      <c r="KRF151" s="306"/>
      <c r="KRG151" s="306"/>
      <c r="KRH151" s="306"/>
      <c r="KRI151" s="306"/>
      <c r="KRJ151" s="306"/>
      <c r="KRK151" s="306"/>
      <c r="KRL151" s="306"/>
      <c r="KRM151" s="306"/>
      <c r="KRN151" s="306"/>
      <c r="KRO151" s="306"/>
      <c r="KRP151" s="306"/>
      <c r="KRQ151" s="306"/>
      <c r="KRR151" s="306"/>
      <c r="KRS151" s="306"/>
      <c r="KRT151" s="306"/>
      <c r="KRU151" s="306"/>
      <c r="KRV151" s="306"/>
      <c r="KRW151" s="306"/>
      <c r="KRX151" s="306"/>
      <c r="KRY151" s="306"/>
      <c r="KRZ151" s="306"/>
      <c r="KSA151" s="306"/>
      <c r="KSB151" s="306"/>
      <c r="KSC151" s="306"/>
      <c r="KSD151" s="306"/>
      <c r="KSE151" s="306"/>
      <c r="KSF151" s="306"/>
      <c r="KSG151" s="306"/>
      <c r="KSH151" s="306"/>
      <c r="KSI151" s="306"/>
      <c r="KSJ151" s="306"/>
      <c r="KSK151" s="306"/>
      <c r="KSL151" s="306"/>
      <c r="KSM151" s="306"/>
      <c r="KSN151" s="306"/>
      <c r="KSO151" s="306"/>
      <c r="KSP151" s="306"/>
      <c r="KSQ151" s="306"/>
      <c r="KSR151" s="306"/>
      <c r="KSS151" s="306"/>
      <c r="KST151" s="306"/>
      <c r="KSU151" s="306"/>
      <c r="KSV151" s="306"/>
      <c r="KSW151" s="306"/>
      <c r="KSX151" s="306"/>
      <c r="KSY151" s="306"/>
      <c r="KSZ151" s="306"/>
      <c r="KTA151" s="306"/>
      <c r="KTB151" s="306"/>
      <c r="KTC151" s="306"/>
      <c r="KTD151" s="306"/>
      <c r="KTE151" s="306"/>
      <c r="KTF151" s="306"/>
      <c r="KTG151" s="306"/>
      <c r="KTH151" s="306"/>
      <c r="KTI151" s="306"/>
      <c r="KTJ151" s="306"/>
      <c r="KTK151" s="306"/>
      <c r="KTL151" s="306"/>
      <c r="KTM151" s="306"/>
      <c r="KTN151" s="306"/>
      <c r="KTO151" s="306"/>
      <c r="KTP151" s="306"/>
      <c r="KTQ151" s="306"/>
      <c r="KTR151" s="306"/>
      <c r="KTS151" s="306"/>
      <c r="KTT151" s="306"/>
      <c r="KTU151" s="306"/>
      <c r="KTV151" s="306"/>
      <c r="KTW151" s="306"/>
      <c r="KTX151" s="306"/>
      <c r="KTY151" s="306"/>
      <c r="KTZ151" s="306"/>
      <c r="KUA151" s="306"/>
      <c r="KUB151" s="306"/>
      <c r="KUC151" s="306"/>
      <c r="KUD151" s="306"/>
      <c r="KUE151" s="306"/>
      <c r="KUF151" s="306"/>
      <c r="KUG151" s="306"/>
      <c r="KUH151" s="306"/>
      <c r="KUI151" s="306"/>
      <c r="KUJ151" s="306"/>
      <c r="KUK151" s="306"/>
      <c r="KUL151" s="306"/>
      <c r="KUM151" s="306"/>
      <c r="KUN151" s="306"/>
      <c r="KUO151" s="306"/>
      <c r="KUP151" s="306"/>
      <c r="KUQ151" s="306"/>
      <c r="KUR151" s="306"/>
      <c r="KUS151" s="306"/>
      <c r="KUT151" s="306"/>
      <c r="KUU151" s="306"/>
      <c r="KUV151" s="306"/>
      <c r="KUW151" s="306"/>
      <c r="KUX151" s="306"/>
      <c r="KUY151" s="306"/>
      <c r="KUZ151" s="306"/>
      <c r="KVA151" s="306"/>
      <c r="KVB151" s="306"/>
      <c r="KVC151" s="306"/>
      <c r="KVD151" s="306"/>
      <c r="KVE151" s="306"/>
      <c r="KVF151" s="306"/>
      <c r="KVG151" s="306"/>
      <c r="KVH151" s="306"/>
      <c r="KVI151" s="306"/>
      <c r="KVJ151" s="306"/>
      <c r="KVK151" s="306"/>
      <c r="KVL151" s="306"/>
      <c r="KVM151" s="306"/>
      <c r="KVN151" s="306"/>
      <c r="KVO151" s="306"/>
      <c r="KVP151" s="306"/>
      <c r="KVQ151" s="306"/>
      <c r="KVR151" s="306"/>
      <c r="KVS151" s="306"/>
      <c r="KVT151" s="306"/>
      <c r="KVU151" s="306"/>
      <c r="KVV151" s="306"/>
      <c r="KVW151" s="306"/>
      <c r="KVX151" s="306"/>
      <c r="KVY151" s="306"/>
      <c r="KVZ151" s="306"/>
      <c r="KWA151" s="306"/>
      <c r="KWB151" s="306"/>
      <c r="KWC151" s="306"/>
      <c r="KWD151" s="306"/>
      <c r="KWE151" s="306"/>
      <c r="KWF151" s="306"/>
      <c r="KWG151" s="306"/>
      <c r="KWH151" s="306"/>
      <c r="KWI151" s="306"/>
      <c r="KWJ151" s="306"/>
      <c r="KWK151" s="306"/>
      <c r="KWL151" s="306"/>
      <c r="KWM151" s="306"/>
      <c r="KWN151" s="306"/>
      <c r="KWO151" s="306"/>
      <c r="KWP151" s="306"/>
      <c r="KWQ151" s="306"/>
      <c r="KWR151" s="306"/>
      <c r="KWS151" s="306"/>
      <c r="KWT151" s="306"/>
      <c r="KWU151" s="306"/>
      <c r="KWV151" s="306"/>
      <c r="KWW151" s="306"/>
      <c r="KWX151" s="306"/>
      <c r="KWY151" s="306"/>
      <c r="KWZ151" s="306"/>
      <c r="KXA151" s="306"/>
      <c r="KXB151" s="306"/>
      <c r="KXC151" s="306"/>
      <c r="KXD151" s="306"/>
      <c r="KXE151" s="306"/>
      <c r="KXF151" s="306"/>
      <c r="KXG151" s="306"/>
      <c r="KXH151" s="306"/>
      <c r="KXI151" s="306"/>
      <c r="KXJ151" s="306"/>
      <c r="KXK151" s="306"/>
      <c r="KXL151" s="306"/>
      <c r="KXM151" s="306"/>
      <c r="KXN151" s="306"/>
      <c r="KXO151" s="306"/>
      <c r="KXP151" s="306"/>
      <c r="KXQ151" s="306"/>
      <c r="KXR151" s="306"/>
      <c r="KXS151" s="306"/>
      <c r="KXT151" s="306"/>
      <c r="KXU151" s="306"/>
      <c r="KXV151" s="306"/>
      <c r="KXW151" s="306"/>
      <c r="KXX151" s="306"/>
      <c r="KXY151" s="306"/>
      <c r="KXZ151" s="306"/>
      <c r="KYA151" s="306"/>
      <c r="KYB151" s="306"/>
      <c r="KYC151" s="306"/>
      <c r="KYD151" s="306"/>
      <c r="KYE151" s="306"/>
      <c r="KYF151" s="306"/>
      <c r="KYG151" s="306"/>
      <c r="KYH151" s="306"/>
      <c r="KYI151" s="306"/>
      <c r="KYJ151" s="306"/>
      <c r="KYK151" s="306"/>
      <c r="KYL151" s="306"/>
      <c r="KYM151" s="306"/>
      <c r="KYN151" s="306"/>
      <c r="KYO151" s="306"/>
      <c r="KYP151" s="306"/>
      <c r="KYQ151" s="306"/>
      <c r="KYR151" s="306"/>
      <c r="KYS151" s="306"/>
      <c r="KYT151" s="306"/>
      <c r="KYU151" s="306"/>
      <c r="KYV151" s="306"/>
      <c r="KYW151" s="306"/>
      <c r="KYX151" s="306"/>
      <c r="KYY151" s="306"/>
      <c r="KYZ151" s="306"/>
      <c r="KZA151" s="306"/>
      <c r="KZB151" s="306"/>
      <c r="KZC151" s="306"/>
      <c r="KZD151" s="306"/>
      <c r="KZE151" s="306"/>
      <c r="KZF151" s="306"/>
      <c r="KZG151" s="306"/>
      <c r="KZH151" s="306"/>
      <c r="KZI151" s="306"/>
      <c r="KZJ151" s="306"/>
      <c r="KZK151" s="306"/>
      <c r="KZL151" s="306"/>
      <c r="KZM151" s="306"/>
      <c r="KZN151" s="306"/>
      <c r="KZO151" s="306"/>
      <c r="KZP151" s="306"/>
      <c r="KZQ151" s="306"/>
      <c r="KZR151" s="306"/>
      <c r="KZS151" s="306"/>
      <c r="KZT151" s="306"/>
      <c r="KZU151" s="306"/>
      <c r="KZV151" s="306"/>
      <c r="KZW151" s="306"/>
      <c r="KZX151" s="306"/>
      <c r="KZY151" s="306"/>
      <c r="KZZ151" s="306"/>
      <c r="LAA151" s="306"/>
      <c r="LAB151" s="306"/>
      <c r="LAC151" s="306"/>
      <c r="LAD151" s="306"/>
      <c r="LAE151" s="306"/>
      <c r="LAF151" s="306"/>
      <c r="LAG151" s="306"/>
      <c r="LAH151" s="306"/>
      <c r="LAI151" s="306"/>
      <c r="LAJ151" s="306"/>
      <c r="LAK151" s="306"/>
      <c r="LAL151" s="306"/>
      <c r="LAM151" s="306"/>
      <c r="LAN151" s="306"/>
      <c r="LAO151" s="306"/>
      <c r="LAP151" s="306"/>
      <c r="LAQ151" s="306"/>
      <c r="LAR151" s="306"/>
      <c r="LAS151" s="306"/>
      <c r="LAT151" s="306"/>
      <c r="LAU151" s="306"/>
      <c r="LAV151" s="306"/>
      <c r="LAW151" s="306"/>
      <c r="LAX151" s="306"/>
      <c r="LAY151" s="306"/>
      <c r="LAZ151" s="306"/>
      <c r="LBA151" s="306"/>
      <c r="LBB151" s="306"/>
      <c r="LBC151" s="306"/>
      <c r="LBD151" s="306"/>
      <c r="LBE151" s="306"/>
      <c r="LBF151" s="306"/>
      <c r="LBG151" s="306"/>
      <c r="LBH151" s="306"/>
      <c r="LBI151" s="306"/>
      <c r="LBJ151" s="306"/>
      <c r="LBK151" s="306"/>
      <c r="LBL151" s="306"/>
      <c r="LBM151" s="306"/>
      <c r="LBN151" s="306"/>
      <c r="LBO151" s="306"/>
      <c r="LBP151" s="306"/>
      <c r="LBQ151" s="306"/>
      <c r="LBR151" s="306"/>
      <c r="LBS151" s="306"/>
      <c r="LBT151" s="306"/>
      <c r="LBU151" s="306"/>
      <c r="LBV151" s="306"/>
      <c r="LBW151" s="306"/>
      <c r="LBX151" s="306"/>
      <c r="LBY151" s="306"/>
      <c r="LBZ151" s="306"/>
      <c r="LCA151" s="306"/>
      <c r="LCB151" s="306"/>
      <c r="LCC151" s="306"/>
      <c r="LCD151" s="306"/>
      <c r="LCE151" s="306"/>
      <c r="LCF151" s="306"/>
      <c r="LCG151" s="306"/>
      <c r="LCH151" s="306"/>
      <c r="LCI151" s="306"/>
      <c r="LCJ151" s="306"/>
      <c r="LCK151" s="306"/>
      <c r="LCL151" s="306"/>
      <c r="LCM151" s="306"/>
      <c r="LCN151" s="306"/>
      <c r="LCO151" s="306"/>
      <c r="LCP151" s="306"/>
      <c r="LCQ151" s="306"/>
      <c r="LCR151" s="306"/>
      <c r="LCS151" s="306"/>
      <c r="LCT151" s="306"/>
      <c r="LCU151" s="306"/>
      <c r="LCV151" s="306"/>
      <c r="LCW151" s="306"/>
      <c r="LCX151" s="306"/>
      <c r="LCY151" s="306"/>
      <c r="LCZ151" s="306"/>
      <c r="LDA151" s="306"/>
      <c r="LDB151" s="306"/>
      <c r="LDC151" s="306"/>
      <c r="LDD151" s="306"/>
      <c r="LDE151" s="306"/>
      <c r="LDF151" s="306"/>
      <c r="LDG151" s="306"/>
      <c r="LDH151" s="306"/>
      <c r="LDI151" s="306"/>
      <c r="LDJ151" s="306"/>
      <c r="LDK151" s="306"/>
      <c r="LDL151" s="306"/>
      <c r="LDM151" s="306"/>
      <c r="LDN151" s="306"/>
      <c r="LDO151" s="306"/>
      <c r="LDP151" s="306"/>
      <c r="LDQ151" s="306"/>
      <c r="LDR151" s="306"/>
      <c r="LDS151" s="306"/>
      <c r="LDT151" s="306"/>
      <c r="LDU151" s="306"/>
      <c r="LDV151" s="306"/>
      <c r="LDW151" s="306"/>
      <c r="LDX151" s="306"/>
      <c r="LDY151" s="306"/>
      <c r="LDZ151" s="306"/>
      <c r="LEA151" s="306"/>
      <c r="LEB151" s="306"/>
      <c r="LEC151" s="306"/>
      <c r="LED151" s="306"/>
      <c r="LEE151" s="306"/>
      <c r="LEF151" s="306"/>
      <c r="LEG151" s="306"/>
      <c r="LEH151" s="306"/>
      <c r="LEI151" s="306"/>
      <c r="LEJ151" s="306"/>
      <c r="LEK151" s="306"/>
      <c r="LEL151" s="306"/>
      <c r="LEM151" s="306"/>
      <c r="LEN151" s="306"/>
      <c r="LEO151" s="306"/>
      <c r="LEP151" s="306"/>
      <c r="LEQ151" s="306"/>
      <c r="LER151" s="306"/>
      <c r="LES151" s="306"/>
      <c r="LET151" s="306"/>
      <c r="LEU151" s="306"/>
      <c r="LEV151" s="306"/>
      <c r="LEW151" s="306"/>
      <c r="LEX151" s="306"/>
      <c r="LEY151" s="306"/>
      <c r="LEZ151" s="306"/>
      <c r="LFA151" s="306"/>
      <c r="LFB151" s="306"/>
      <c r="LFC151" s="306"/>
      <c r="LFD151" s="306"/>
      <c r="LFE151" s="306"/>
      <c r="LFF151" s="306"/>
      <c r="LFG151" s="306"/>
      <c r="LFH151" s="306"/>
      <c r="LFI151" s="306"/>
      <c r="LFJ151" s="306"/>
      <c r="LFK151" s="306"/>
      <c r="LFL151" s="306"/>
      <c r="LFM151" s="306"/>
      <c r="LFN151" s="306"/>
      <c r="LFO151" s="306"/>
      <c r="LFP151" s="306"/>
      <c r="LFQ151" s="306"/>
      <c r="LFR151" s="306"/>
      <c r="LFS151" s="306"/>
      <c r="LFT151" s="306"/>
      <c r="LFU151" s="306"/>
      <c r="LFV151" s="306"/>
      <c r="LFW151" s="306"/>
      <c r="LFX151" s="306"/>
      <c r="LFY151" s="306"/>
      <c r="LFZ151" s="306"/>
      <c r="LGA151" s="306"/>
      <c r="LGB151" s="306"/>
      <c r="LGC151" s="306"/>
      <c r="LGD151" s="306"/>
      <c r="LGE151" s="306"/>
      <c r="LGF151" s="306"/>
      <c r="LGG151" s="306"/>
      <c r="LGH151" s="306"/>
      <c r="LGI151" s="306"/>
      <c r="LGJ151" s="306"/>
      <c r="LGK151" s="306"/>
      <c r="LGL151" s="306"/>
      <c r="LGM151" s="306"/>
      <c r="LGN151" s="306"/>
      <c r="LGO151" s="306"/>
      <c r="LGP151" s="306"/>
      <c r="LGQ151" s="306"/>
      <c r="LGR151" s="306"/>
      <c r="LGS151" s="306"/>
      <c r="LGT151" s="306"/>
      <c r="LGU151" s="306"/>
      <c r="LGV151" s="306"/>
      <c r="LGW151" s="306"/>
      <c r="LGX151" s="306"/>
      <c r="LGY151" s="306"/>
      <c r="LGZ151" s="306"/>
      <c r="LHA151" s="306"/>
      <c r="LHB151" s="306"/>
      <c r="LHC151" s="306"/>
      <c r="LHD151" s="306"/>
      <c r="LHE151" s="306"/>
      <c r="LHF151" s="306"/>
      <c r="LHG151" s="306"/>
      <c r="LHH151" s="306"/>
      <c r="LHI151" s="306"/>
      <c r="LHJ151" s="306"/>
      <c r="LHK151" s="306"/>
      <c r="LHL151" s="306"/>
      <c r="LHM151" s="306"/>
      <c r="LHN151" s="306"/>
      <c r="LHO151" s="306"/>
      <c r="LHP151" s="306"/>
      <c r="LHQ151" s="306"/>
      <c r="LHR151" s="306"/>
      <c r="LHS151" s="306"/>
      <c r="LHT151" s="306"/>
      <c r="LHU151" s="306"/>
      <c r="LHV151" s="306"/>
      <c r="LHW151" s="306"/>
      <c r="LHX151" s="306"/>
      <c r="LHY151" s="306"/>
      <c r="LHZ151" s="306"/>
      <c r="LIA151" s="306"/>
      <c r="LIB151" s="306"/>
      <c r="LIC151" s="306"/>
      <c r="LID151" s="306"/>
      <c r="LIE151" s="306"/>
      <c r="LIF151" s="306"/>
      <c r="LIG151" s="306"/>
      <c r="LIH151" s="306"/>
      <c r="LII151" s="306"/>
      <c r="LIJ151" s="306"/>
      <c r="LIK151" s="306"/>
      <c r="LIL151" s="306"/>
      <c r="LIM151" s="306"/>
      <c r="LIN151" s="306"/>
      <c r="LIO151" s="306"/>
      <c r="LIP151" s="306"/>
      <c r="LIQ151" s="306"/>
      <c r="LIR151" s="306"/>
      <c r="LIS151" s="306"/>
      <c r="LIT151" s="306"/>
      <c r="LIU151" s="306"/>
      <c r="LIV151" s="306"/>
      <c r="LIW151" s="306"/>
      <c r="LIX151" s="306"/>
      <c r="LIY151" s="306"/>
      <c r="LIZ151" s="306"/>
      <c r="LJA151" s="306"/>
      <c r="LJB151" s="306"/>
      <c r="LJC151" s="306"/>
      <c r="LJD151" s="306"/>
      <c r="LJE151" s="306"/>
      <c r="LJF151" s="306"/>
      <c r="LJG151" s="306"/>
      <c r="LJH151" s="306"/>
      <c r="LJI151" s="306"/>
      <c r="LJJ151" s="306"/>
      <c r="LJK151" s="306"/>
      <c r="LJL151" s="306"/>
      <c r="LJM151" s="306"/>
      <c r="LJN151" s="306"/>
      <c r="LJO151" s="306"/>
      <c r="LJP151" s="306"/>
      <c r="LJQ151" s="306"/>
      <c r="LJR151" s="306"/>
      <c r="LJS151" s="306"/>
      <c r="LJT151" s="306"/>
      <c r="LJU151" s="306"/>
      <c r="LJV151" s="306"/>
      <c r="LJW151" s="306"/>
      <c r="LJX151" s="306"/>
      <c r="LJY151" s="306"/>
      <c r="LJZ151" s="306"/>
      <c r="LKA151" s="306"/>
      <c r="LKB151" s="306"/>
      <c r="LKC151" s="306"/>
      <c r="LKD151" s="306"/>
      <c r="LKE151" s="306"/>
      <c r="LKF151" s="306"/>
      <c r="LKG151" s="306"/>
      <c r="LKH151" s="306"/>
      <c r="LKI151" s="306"/>
      <c r="LKJ151" s="306"/>
      <c r="LKK151" s="306"/>
      <c r="LKL151" s="306"/>
      <c r="LKM151" s="306"/>
      <c r="LKN151" s="306"/>
      <c r="LKO151" s="306"/>
      <c r="LKP151" s="306"/>
      <c r="LKQ151" s="306"/>
      <c r="LKR151" s="306"/>
      <c r="LKS151" s="306"/>
      <c r="LKT151" s="306"/>
      <c r="LKU151" s="306"/>
      <c r="LKV151" s="306"/>
      <c r="LKW151" s="306"/>
      <c r="LKX151" s="306"/>
      <c r="LKY151" s="306"/>
      <c r="LKZ151" s="306"/>
      <c r="LLA151" s="306"/>
      <c r="LLB151" s="306"/>
      <c r="LLC151" s="306"/>
      <c r="LLD151" s="306"/>
      <c r="LLE151" s="306"/>
      <c r="LLF151" s="306"/>
      <c r="LLG151" s="306"/>
      <c r="LLH151" s="306"/>
      <c r="LLI151" s="306"/>
      <c r="LLJ151" s="306"/>
      <c r="LLK151" s="306"/>
      <c r="LLL151" s="306"/>
      <c r="LLM151" s="306"/>
      <c r="LLN151" s="306"/>
      <c r="LLO151" s="306"/>
      <c r="LLP151" s="306"/>
      <c r="LLQ151" s="306"/>
      <c r="LLR151" s="306"/>
      <c r="LLS151" s="306"/>
      <c r="LLT151" s="306"/>
      <c r="LLU151" s="306"/>
      <c r="LLV151" s="306"/>
      <c r="LLW151" s="306"/>
      <c r="LLX151" s="306"/>
      <c r="LLY151" s="306"/>
      <c r="LLZ151" s="306"/>
      <c r="LMA151" s="306"/>
      <c r="LMB151" s="306"/>
      <c r="LMC151" s="306"/>
      <c r="LMD151" s="306"/>
      <c r="LME151" s="306"/>
      <c r="LMF151" s="306"/>
      <c r="LMG151" s="306"/>
      <c r="LMH151" s="306"/>
      <c r="LMI151" s="306"/>
      <c r="LMJ151" s="306"/>
      <c r="LMK151" s="306"/>
      <c r="LML151" s="306"/>
      <c r="LMM151" s="306"/>
      <c r="LMN151" s="306"/>
      <c r="LMO151" s="306"/>
      <c r="LMP151" s="306"/>
      <c r="LMQ151" s="306"/>
      <c r="LMR151" s="306"/>
      <c r="LMS151" s="306"/>
      <c r="LMT151" s="306"/>
      <c r="LMU151" s="306"/>
      <c r="LMV151" s="306"/>
      <c r="LMW151" s="306"/>
      <c r="LMX151" s="306"/>
      <c r="LMY151" s="306"/>
      <c r="LMZ151" s="306"/>
      <c r="LNA151" s="306"/>
      <c r="LNB151" s="306"/>
      <c r="LNC151" s="306"/>
      <c r="LND151" s="306"/>
      <c r="LNE151" s="306"/>
      <c r="LNF151" s="306"/>
      <c r="LNG151" s="306"/>
      <c r="LNH151" s="306"/>
      <c r="LNI151" s="306"/>
      <c r="LNJ151" s="306"/>
      <c r="LNK151" s="306"/>
      <c r="LNL151" s="306"/>
      <c r="LNM151" s="306"/>
      <c r="LNN151" s="306"/>
      <c r="LNO151" s="306"/>
      <c r="LNP151" s="306"/>
      <c r="LNQ151" s="306"/>
      <c r="LNR151" s="306"/>
      <c r="LNS151" s="306"/>
      <c r="LNT151" s="306"/>
      <c r="LNU151" s="306"/>
      <c r="LNV151" s="306"/>
      <c r="LNW151" s="306"/>
      <c r="LNX151" s="306"/>
      <c r="LNY151" s="306"/>
      <c r="LNZ151" s="306"/>
      <c r="LOA151" s="306"/>
      <c r="LOB151" s="306"/>
      <c r="LOC151" s="306"/>
      <c r="LOD151" s="306"/>
      <c r="LOE151" s="306"/>
      <c r="LOF151" s="306"/>
      <c r="LOG151" s="306"/>
      <c r="LOH151" s="306"/>
      <c r="LOI151" s="306"/>
      <c r="LOJ151" s="306"/>
      <c r="LOK151" s="306"/>
      <c r="LOL151" s="306"/>
      <c r="LOM151" s="306"/>
      <c r="LON151" s="306"/>
      <c r="LOO151" s="306"/>
      <c r="LOP151" s="306"/>
      <c r="LOQ151" s="306"/>
      <c r="LOR151" s="306"/>
      <c r="LOS151" s="306"/>
      <c r="LOT151" s="306"/>
      <c r="LOU151" s="306"/>
      <c r="LOV151" s="306"/>
      <c r="LOW151" s="306"/>
      <c r="LOX151" s="306"/>
      <c r="LOY151" s="306"/>
      <c r="LOZ151" s="306"/>
      <c r="LPA151" s="306"/>
      <c r="LPB151" s="306"/>
      <c r="LPC151" s="306"/>
      <c r="LPD151" s="306"/>
      <c r="LPE151" s="306"/>
      <c r="LPF151" s="306"/>
      <c r="LPG151" s="306"/>
      <c r="LPH151" s="306"/>
      <c r="LPI151" s="306"/>
      <c r="LPJ151" s="306"/>
      <c r="LPK151" s="306"/>
      <c r="LPL151" s="306"/>
      <c r="LPM151" s="306"/>
      <c r="LPN151" s="306"/>
      <c r="LPO151" s="306"/>
      <c r="LPP151" s="306"/>
      <c r="LPQ151" s="306"/>
      <c r="LPR151" s="306"/>
      <c r="LPS151" s="306"/>
      <c r="LPT151" s="306"/>
      <c r="LPU151" s="306"/>
      <c r="LPV151" s="306"/>
      <c r="LPW151" s="306"/>
      <c r="LPX151" s="306"/>
      <c r="LPY151" s="306"/>
      <c r="LPZ151" s="306"/>
      <c r="LQA151" s="306"/>
      <c r="LQB151" s="306"/>
      <c r="LQC151" s="306"/>
      <c r="LQD151" s="306"/>
      <c r="LQE151" s="306"/>
      <c r="LQF151" s="306"/>
      <c r="LQG151" s="306"/>
      <c r="LQH151" s="306"/>
      <c r="LQI151" s="306"/>
      <c r="LQJ151" s="306"/>
      <c r="LQK151" s="306"/>
      <c r="LQL151" s="306"/>
      <c r="LQM151" s="306"/>
      <c r="LQN151" s="306"/>
      <c r="LQO151" s="306"/>
      <c r="LQP151" s="306"/>
      <c r="LQQ151" s="306"/>
      <c r="LQR151" s="306"/>
      <c r="LQS151" s="306"/>
      <c r="LQT151" s="306"/>
      <c r="LQU151" s="306"/>
      <c r="LQV151" s="306"/>
      <c r="LQW151" s="306"/>
      <c r="LQX151" s="306"/>
      <c r="LQY151" s="306"/>
      <c r="LQZ151" s="306"/>
      <c r="LRA151" s="306"/>
      <c r="LRB151" s="306"/>
      <c r="LRC151" s="306"/>
      <c r="LRD151" s="306"/>
      <c r="LRE151" s="306"/>
      <c r="LRF151" s="306"/>
      <c r="LRG151" s="306"/>
      <c r="LRH151" s="306"/>
      <c r="LRI151" s="306"/>
      <c r="LRJ151" s="306"/>
      <c r="LRK151" s="306"/>
      <c r="LRL151" s="306"/>
      <c r="LRM151" s="306"/>
      <c r="LRN151" s="306"/>
      <c r="LRO151" s="306"/>
      <c r="LRP151" s="306"/>
      <c r="LRQ151" s="306"/>
      <c r="LRR151" s="306"/>
      <c r="LRS151" s="306"/>
      <c r="LRT151" s="306"/>
      <c r="LRU151" s="306"/>
      <c r="LRV151" s="306"/>
      <c r="LRW151" s="306"/>
      <c r="LRX151" s="306"/>
      <c r="LRY151" s="306"/>
      <c r="LRZ151" s="306"/>
      <c r="LSA151" s="306"/>
      <c r="LSB151" s="306"/>
      <c r="LSC151" s="306"/>
      <c r="LSD151" s="306"/>
      <c r="LSE151" s="306"/>
      <c r="LSF151" s="306"/>
      <c r="LSG151" s="306"/>
      <c r="LSH151" s="306"/>
      <c r="LSI151" s="306"/>
      <c r="LSJ151" s="306"/>
      <c r="LSK151" s="306"/>
      <c r="LSL151" s="306"/>
      <c r="LSM151" s="306"/>
      <c r="LSN151" s="306"/>
      <c r="LSO151" s="306"/>
      <c r="LSP151" s="306"/>
      <c r="LSQ151" s="306"/>
      <c r="LSR151" s="306"/>
      <c r="LSS151" s="306"/>
      <c r="LST151" s="306"/>
      <c r="LSU151" s="306"/>
      <c r="LSV151" s="306"/>
      <c r="LSW151" s="306"/>
      <c r="LSX151" s="306"/>
      <c r="LSY151" s="306"/>
      <c r="LSZ151" s="306"/>
      <c r="LTA151" s="306"/>
      <c r="LTB151" s="306"/>
      <c r="LTC151" s="306"/>
      <c r="LTD151" s="306"/>
      <c r="LTE151" s="306"/>
      <c r="LTF151" s="306"/>
      <c r="LTG151" s="306"/>
      <c r="LTH151" s="306"/>
      <c r="LTI151" s="306"/>
      <c r="LTJ151" s="306"/>
      <c r="LTK151" s="306"/>
      <c r="LTL151" s="306"/>
      <c r="LTM151" s="306"/>
      <c r="LTN151" s="306"/>
      <c r="LTO151" s="306"/>
      <c r="LTP151" s="306"/>
      <c r="LTQ151" s="306"/>
      <c r="LTR151" s="306"/>
      <c r="LTS151" s="306"/>
      <c r="LTT151" s="306"/>
      <c r="LTU151" s="306"/>
      <c r="LTV151" s="306"/>
      <c r="LTW151" s="306"/>
      <c r="LTX151" s="306"/>
      <c r="LTY151" s="306"/>
      <c r="LTZ151" s="306"/>
      <c r="LUA151" s="306"/>
      <c r="LUB151" s="306"/>
      <c r="LUC151" s="306"/>
      <c r="LUD151" s="306"/>
      <c r="LUE151" s="306"/>
      <c r="LUF151" s="306"/>
      <c r="LUG151" s="306"/>
      <c r="LUH151" s="306"/>
      <c r="LUI151" s="306"/>
      <c r="LUJ151" s="306"/>
      <c r="LUK151" s="306"/>
      <c r="LUL151" s="306"/>
      <c r="LUM151" s="306"/>
      <c r="LUN151" s="306"/>
      <c r="LUO151" s="306"/>
      <c r="LUP151" s="306"/>
      <c r="LUQ151" s="306"/>
      <c r="LUR151" s="306"/>
      <c r="LUS151" s="306"/>
      <c r="LUT151" s="306"/>
      <c r="LUU151" s="306"/>
      <c r="LUV151" s="306"/>
      <c r="LUW151" s="306"/>
      <c r="LUX151" s="306"/>
      <c r="LUY151" s="306"/>
      <c r="LUZ151" s="306"/>
      <c r="LVA151" s="306"/>
      <c r="LVB151" s="306"/>
      <c r="LVC151" s="306"/>
      <c r="LVD151" s="306"/>
      <c r="LVE151" s="306"/>
      <c r="LVF151" s="306"/>
      <c r="LVG151" s="306"/>
      <c r="LVH151" s="306"/>
      <c r="LVI151" s="306"/>
      <c r="LVJ151" s="306"/>
      <c r="LVK151" s="306"/>
      <c r="LVL151" s="306"/>
      <c r="LVM151" s="306"/>
      <c r="LVN151" s="306"/>
      <c r="LVO151" s="306"/>
      <c r="LVP151" s="306"/>
      <c r="LVQ151" s="306"/>
      <c r="LVR151" s="306"/>
      <c r="LVS151" s="306"/>
      <c r="LVT151" s="306"/>
      <c r="LVU151" s="306"/>
      <c r="LVV151" s="306"/>
      <c r="LVW151" s="306"/>
      <c r="LVX151" s="306"/>
      <c r="LVY151" s="306"/>
      <c r="LVZ151" s="306"/>
      <c r="LWA151" s="306"/>
      <c r="LWB151" s="306"/>
      <c r="LWC151" s="306"/>
      <c r="LWD151" s="306"/>
      <c r="LWE151" s="306"/>
      <c r="LWF151" s="306"/>
      <c r="LWG151" s="306"/>
      <c r="LWH151" s="306"/>
      <c r="LWI151" s="306"/>
      <c r="LWJ151" s="306"/>
      <c r="LWK151" s="306"/>
      <c r="LWL151" s="306"/>
      <c r="LWM151" s="306"/>
      <c r="LWN151" s="306"/>
      <c r="LWO151" s="306"/>
      <c r="LWP151" s="306"/>
      <c r="LWQ151" s="306"/>
      <c r="LWR151" s="306"/>
      <c r="LWS151" s="306"/>
      <c r="LWT151" s="306"/>
      <c r="LWU151" s="306"/>
      <c r="LWV151" s="306"/>
      <c r="LWW151" s="306"/>
      <c r="LWX151" s="306"/>
      <c r="LWY151" s="306"/>
      <c r="LWZ151" s="306"/>
      <c r="LXA151" s="306"/>
      <c r="LXB151" s="306"/>
      <c r="LXC151" s="306"/>
      <c r="LXD151" s="306"/>
      <c r="LXE151" s="306"/>
      <c r="LXF151" s="306"/>
      <c r="LXG151" s="306"/>
      <c r="LXH151" s="306"/>
      <c r="LXI151" s="306"/>
      <c r="LXJ151" s="306"/>
      <c r="LXK151" s="306"/>
      <c r="LXL151" s="306"/>
      <c r="LXM151" s="306"/>
      <c r="LXN151" s="306"/>
      <c r="LXO151" s="306"/>
      <c r="LXP151" s="306"/>
      <c r="LXQ151" s="306"/>
      <c r="LXR151" s="306"/>
      <c r="LXS151" s="306"/>
      <c r="LXT151" s="306"/>
      <c r="LXU151" s="306"/>
      <c r="LXV151" s="306"/>
      <c r="LXW151" s="306"/>
      <c r="LXX151" s="306"/>
      <c r="LXY151" s="306"/>
      <c r="LXZ151" s="306"/>
      <c r="LYA151" s="306"/>
      <c r="LYB151" s="306"/>
      <c r="LYC151" s="306"/>
      <c r="LYD151" s="306"/>
      <c r="LYE151" s="306"/>
      <c r="LYF151" s="306"/>
      <c r="LYG151" s="306"/>
      <c r="LYH151" s="306"/>
      <c r="LYI151" s="306"/>
      <c r="LYJ151" s="306"/>
      <c r="LYK151" s="306"/>
      <c r="LYL151" s="306"/>
      <c r="LYM151" s="306"/>
      <c r="LYN151" s="306"/>
      <c r="LYO151" s="306"/>
      <c r="LYP151" s="306"/>
      <c r="LYQ151" s="306"/>
      <c r="LYR151" s="306"/>
      <c r="LYS151" s="306"/>
      <c r="LYT151" s="306"/>
      <c r="LYU151" s="306"/>
      <c r="LYV151" s="306"/>
      <c r="LYW151" s="306"/>
      <c r="LYX151" s="306"/>
      <c r="LYY151" s="306"/>
      <c r="LYZ151" s="306"/>
      <c r="LZA151" s="306"/>
      <c r="LZB151" s="306"/>
      <c r="LZC151" s="306"/>
      <c r="LZD151" s="306"/>
      <c r="LZE151" s="306"/>
      <c r="LZF151" s="306"/>
      <c r="LZG151" s="306"/>
      <c r="LZH151" s="306"/>
      <c r="LZI151" s="306"/>
      <c r="LZJ151" s="306"/>
      <c r="LZK151" s="306"/>
      <c r="LZL151" s="306"/>
      <c r="LZM151" s="306"/>
      <c r="LZN151" s="306"/>
      <c r="LZO151" s="306"/>
      <c r="LZP151" s="306"/>
      <c r="LZQ151" s="306"/>
      <c r="LZR151" s="306"/>
      <c r="LZS151" s="306"/>
      <c r="LZT151" s="306"/>
      <c r="LZU151" s="306"/>
      <c r="LZV151" s="306"/>
      <c r="LZW151" s="306"/>
      <c r="LZX151" s="306"/>
      <c r="LZY151" s="306"/>
      <c r="LZZ151" s="306"/>
      <c r="MAA151" s="306"/>
      <c r="MAB151" s="306"/>
      <c r="MAC151" s="306"/>
      <c r="MAD151" s="306"/>
      <c r="MAE151" s="306"/>
      <c r="MAF151" s="306"/>
      <c r="MAG151" s="306"/>
      <c r="MAH151" s="306"/>
      <c r="MAI151" s="306"/>
      <c r="MAJ151" s="306"/>
      <c r="MAK151" s="306"/>
      <c r="MAL151" s="306"/>
      <c r="MAM151" s="306"/>
      <c r="MAN151" s="306"/>
      <c r="MAO151" s="306"/>
      <c r="MAP151" s="306"/>
      <c r="MAQ151" s="306"/>
      <c r="MAR151" s="306"/>
      <c r="MAS151" s="306"/>
      <c r="MAT151" s="306"/>
      <c r="MAU151" s="306"/>
      <c r="MAV151" s="306"/>
      <c r="MAW151" s="306"/>
      <c r="MAX151" s="306"/>
      <c r="MAY151" s="306"/>
      <c r="MAZ151" s="306"/>
      <c r="MBA151" s="306"/>
      <c r="MBB151" s="306"/>
      <c r="MBC151" s="306"/>
      <c r="MBD151" s="306"/>
      <c r="MBE151" s="306"/>
      <c r="MBF151" s="306"/>
      <c r="MBG151" s="306"/>
      <c r="MBH151" s="306"/>
      <c r="MBI151" s="306"/>
      <c r="MBJ151" s="306"/>
      <c r="MBK151" s="306"/>
      <c r="MBL151" s="306"/>
      <c r="MBM151" s="306"/>
      <c r="MBN151" s="306"/>
      <c r="MBO151" s="306"/>
      <c r="MBP151" s="306"/>
      <c r="MBQ151" s="306"/>
      <c r="MBR151" s="306"/>
      <c r="MBS151" s="306"/>
      <c r="MBT151" s="306"/>
      <c r="MBU151" s="306"/>
      <c r="MBV151" s="306"/>
      <c r="MBW151" s="306"/>
      <c r="MBX151" s="306"/>
      <c r="MBY151" s="306"/>
      <c r="MBZ151" s="306"/>
      <c r="MCA151" s="306"/>
      <c r="MCB151" s="306"/>
      <c r="MCC151" s="306"/>
      <c r="MCD151" s="306"/>
      <c r="MCE151" s="306"/>
      <c r="MCF151" s="306"/>
      <c r="MCG151" s="306"/>
      <c r="MCH151" s="306"/>
      <c r="MCI151" s="306"/>
      <c r="MCJ151" s="306"/>
      <c r="MCK151" s="306"/>
      <c r="MCL151" s="306"/>
      <c r="MCM151" s="306"/>
      <c r="MCN151" s="306"/>
      <c r="MCO151" s="306"/>
      <c r="MCP151" s="306"/>
      <c r="MCQ151" s="306"/>
      <c r="MCR151" s="306"/>
      <c r="MCS151" s="306"/>
      <c r="MCT151" s="306"/>
      <c r="MCU151" s="306"/>
      <c r="MCV151" s="306"/>
      <c r="MCW151" s="306"/>
      <c r="MCX151" s="306"/>
      <c r="MCY151" s="306"/>
      <c r="MCZ151" s="306"/>
      <c r="MDA151" s="306"/>
      <c r="MDB151" s="306"/>
      <c r="MDC151" s="306"/>
      <c r="MDD151" s="306"/>
      <c r="MDE151" s="306"/>
      <c r="MDF151" s="306"/>
      <c r="MDG151" s="306"/>
      <c r="MDH151" s="306"/>
      <c r="MDI151" s="306"/>
      <c r="MDJ151" s="306"/>
      <c r="MDK151" s="306"/>
      <c r="MDL151" s="306"/>
      <c r="MDM151" s="306"/>
      <c r="MDN151" s="306"/>
      <c r="MDO151" s="306"/>
      <c r="MDP151" s="306"/>
      <c r="MDQ151" s="306"/>
      <c r="MDR151" s="306"/>
      <c r="MDS151" s="306"/>
      <c r="MDT151" s="306"/>
      <c r="MDU151" s="306"/>
      <c r="MDV151" s="306"/>
      <c r="MDW151" s="306"/>
      <c r="MDX151" s="306"/>
      <c r="MDY151" s="306"/>
      <c r="MDZ151" s="306"/>
      <c r="MEA151" s="306"/>
      <c r="MEB151" s="306"/>
      <c r="MEC151" s="306"/>
      <c r="MED151" s="306"/>
      <c r="MEE151" s="306"/>
      <c r="MEF151" s="306"/>
      <c r="MEG151" s="306"/>
      <c r="MEH151" s="306"/>
      <c r="MEI151" s="306"/>
      <c r="MEJ151" s="306"/>
      <c r="MEK151" s="306"/>
      <c r="MEL151" s="306"/>
      <c r="MEM151" s="306"/>
      <c r="MEN151" s="306"/>
      <c r="MEO151" s="306"/>
      <c r="MEP151" s="306"/>
      <c r="MEQ151" s="306"/>
      <c r="MER151" s="306"/>
      <c r="MES151" s="306"/>
      <c r="MET151" s="306"/>
      <c r="MEU151" s="306"/>
      <c r="MEV151" s="306"/>
      <c r="MEW151" s="306"/>
      <c r="MEX151" s="306"/>
      <c r="MEY151" s="306"/>
      <c r="MEZ151" s="306"/>
      <c r="MFA151" s="306"/>
      <c r="MFB151" s="306"/>
      <c r="MFC151" s="306"/>
      <c r="MFD151" s="306"/>
      <c r="MFE151" s="306"/>
      <c r="MFF151" s="306"/>
      <c r="MFG151" s="306"/>
      <c r="MFH151" s="306"/>
      <c r="MFI151" s="306"/>
      <c r="MFJ151" s="306"/>
      <c r="MFK151" s="306"/>
      <c r="MFL151" s="306"/>
      <c r="MFM151" s="306"/>
      <c r="MFN151" s="306"/>
      <c r="MFO151" s="306"/>
      <c r="MFP151" s="306"/>
      <c r="MFQ151" s="306"/>
      <c r="MFR151" s="306"/>
      <c r="MFS151" s="306"/>
      <c r="MFT151" s="306"/>
      <c r="MFU151" s="306"/>
      <c r="MFV151" s="306"/>
      <c r="MFW151" s="306"/>
      <c r="MFX151" s="306"/>
      <c r="MFY151" s="306"/>
      <c r="MFZ151" s="306"/>
      <c r="MGA151" s="306"/>
      <c r="MGB151" s="306"/>
      <c r="MGC151" s="306"/>
      <c r="MGD151" s="306"/>
      <c r="MGE151" s="306"/>
      <c r="MGF151" s="306"/>
      <c r="MGG151" s="306"/>
      <c r="MGH151" s="306"/>
      <c r="MGI151" s="306"/>
      <c r="MGJ151" s="306"/>
      <c r="MGK151" s="306"/>
      <c r="MGL151" s="306"/>
      <c r="MGM151" s="306"/>
      <c r="MGN151" s="306"/>
      <c r="MGO151" s="306"/>
      <c r="MGP151" s="306"/>
      <c r="MGQ151" s="306"/>
      <c r="MGR151" s="306"/>
      <c r="MGS151" s="306"/>
      <c r="MGT151" s="306"/>
      <c r="MGU151" s="306"/>
      <c r="MGV151" s="306"/>
      <c r="MGW151" s="306"/>
      <c r="MGX151" s="306"/>
      <c r="MGY151" s="306"/>
      <c r="MGZ151" s="306"/>
      <c r="MHA151" s="306"/>
      <c r="MHB151" s="306"/>
      <c r="MHC151" s="306"/>
      <c r="MHD151" s="306"/>
      <c r="MHE151" s="306"/>
      <c r="MHF151" s="306"/>
      <c r="MHG151" s="306"/>
      <c r="MHH151" s="306"/>
      <c r="MHI151" s="306"/>
      <c r="MHJ151" s="306"/>
      <c r="MHK151" s="306"/>
      <c r="MHL151" s="306"/>
      <c r="MHM151" s="306"/>
      <c r="MHN151" s="306"/>
      <c r="MHO151" s="306"/>
      <c r="MHP151" s="306"/>
      <c r="MHQ151" s="306"/>
      <c r="MHR151" s="306"/>
      <c r="MHS151" s="306"/>
      <c r="MHT151" s="306"/>
      <c r="MHU151" s="306"/>
      <c r="MHV151" s="306"/>
      <c r="MHW151" s="306"/>
      <c r="MHX151" s="306"/>
      <c r="MHY151" s="306"/>
      <c r="MHZ151" s="306"/>
      <c r="MIA151" s="306"/>
      <c r="MIB151" s="306"/>
      <c r="MIC151" s="306"/>
      <c r="MID151" s="306"/>
      <c r="MIE151" s="306"/>
      <c r="MIF151" s="306"/>
      <c r="MIG151" s="306"/>
      <c r="MIH151" s="306"/>
      <c r="MII151" s="306"/>
      <c r="MIJ151" s="306"/>
      <c r="MIK151" s="306"/>
      <c r="MIL151" s="306"/>
      <c r="MIM151" s="306"/>
      <c r="MIN151" s="306"/>
      <c r="MIO151" s="306"/>
      <c r="MIP151" s="306"/>
      <c r="MIQ151" s="306"/>
      <c r="MIR151" s="306"/>
      <c r="MIS151" s="306"/>
      <c r="MIT151" s="306"/>
      <c r="MIU151" s="306"/>
      <c r="MIV151" s="306"/>
      <c r="MIW151" s="306"/>
      <c r="MIX151" s="306"/>
      <c r="MIY151" s="306"/>
      <c r="MIZ151" s="306"/>
      <c r="MJA151" s="306"/>
      <c r="MJB151" s="306"/>
      <c r="MJC151" s="306"/>
      <c r="MJD151" s="306"/>
      <c r="MJE151" s="306"/>
      <c r="MJF151" s="306"/>
      <c r="MJG151" s="306"/>
      <c r="MJH151" s="306"/>
      <c r="MJI151" s="306"/>
      <c r="MJJ151" s="306"/>
      <c r="MJK151" s="306"/>
      <c r="MJL151" s="306"/>
      <c r="MJM151" s="306"/>
      <c r="MJN151" s="306"/>
      <c r="MJO151" s="306"/>
      <c r="MJP151" s="306"/>
      <c r="MJQ151" s="306"/>
      <c r="MJR151" s="306"/>
      <c r="MJS151" s="306"/>
      <c r="MJT151" s="306"/>
      <c r="MJU151" s="306"/>
      <c r="MJV151" s="306"/>
      <c r="MJW151" s="306"/>
      <c r="MJX151" s="306"/>
      <c r="MJY151" s="306"/>
      <c r="MJZ151" s="306"/>
      <c r="MKA151" s="306"/>
      <c r="MKB151" s="306"/>
      <c r="MKC151" s="306"/>
      <c r="MKD151" s="306"/>
      <c r="MKE151" s="306"/>
      <c r="MKF151" s="306"/>
      <c r="MKG151" s="306"/>
      <c r="MKH151" s="306"/>
      <c r="MKI151" s="306"/>
      <c r="MKJ151" s="306"/>
      <c r="MKK151" s="306"/>
      <c r="MKL151" s="306"/>
      <c r="MKM151" s="306"/>
      <c r="MKN151" s="306"/>
      <c r="MKO151" s="306"/>
      <c r="MKP151" s="306"/>
      <c r="MKQ151" s="306"/>
      <c r="MKR151" s="306"/>
      <c r="MKS151" s="306"/>
      <c r="MKT151" s="306"/>
      <c r="MKU151" s="306"/>
      <c r="MKV151" s="306"/>
      <c r="MKW151" s="306"/>
      <c r="MKX151" s="306"/>
      <c r="MKY151" s="306"/>
      <c r="MKZ151" s="306"/>
      <c r="MLA151" s="306"/>
      <c r="MLB151" s="306"/>
      <c r="MLC151" s="306"/>
      <c r="MLD151" s="306"/>
      <c r="MLE151" s="306"/>
      <c r="MLF151" s="306"/>
      <c r="MLG151" s="306"/>
      <c r="MLH151" s="306"/>
      <c r="MLI151" s="306"/>
      <c r="MLJ151" s="306"/>
      <c r="MLK151" s="306"/>
      <c r="MLL151" s="306"/>
      <c r="MLM151" s="306"/>
      <c r="MLN151" s="306"/>
      <c r="MLO151" s="306"/>
      <c r="MLP151" s="306"/>
      <c r="MLQ151" s="306"/>
      <c r="MLR151" s="306"/>
      <c r="MLS151" s="306"/>
      <c r="MLT151" s="306"/>
      <c r="MLU151" s="306"/>
      <c r="MLV151" s="306"/>
      <c r="MLW151" s="306"/>
      <c r="MLX151" s="306"/>
      <c r="MLY151" s="306"/>
      <c r="MLZ151" s="306"/>
      <c r="MMA151" s="306"/>
      <c r="MMB151" s="306"/>
      <c r="MMC151" s="306"/>
      <c r="MMD151" s="306"/>
      <c r="MME151" s="306"/>
      <c r="MMF151" s="306"/>
      <c r="MMG151" s="306"/>
      <c r="MMH151" s="306"/>
      <c r="MMI151" s="306"/>
      <c r="MMJ151" s="306"/>
      <c r="MMK151" s="306"/>
      <c r="MML151" s="306"/>
      <c r="MMM151" s="306"/>
      <c r="MMN151" s="306"/>
      <c r="MMO151" s="306"/>
      <c r="MMP151" s="306"/>
      <c r="MMQ151" s="306"/>
      <c r="MMR151" s="306"/>
      <c r="MMS151" s="306"/>
      <c r="MMT151" s="306"/>
      <c r="MMU151" s="306"/>
      <c r="MMV151" s="306"/>
      <c r="MMW151" s="306"/>
      <c r="MMX151" s="306"/>
      <c r="MMY151" s="306"/>
      <c r="MMZ151" s="306"/>
      <c r="MNA151" s="306"/>
      <c r="MNB151" s="306"/>
      <c r="MNC151" s="306"/>
      <c r="MND151" s="306"/>
      <c r="MNE151" s="306"/>
      <c r="MNF151" s="306"/>
      <c r="MNG151" s="306"/>
      <c r="MNH151" s="306"/>
      <c r="MNI151" s="306"/>
      <c r="MNJ151" s="306"/>
      <c r="MNK151" s="306"/>
      <c r="MNL151" s="306"/>
      <c r="MNM151" s="306"/>
      <c r="MNN151" s="306"/>
      <c r="MNO151" s="306"/>
      <c r="MNP151" s="306"/>
      <c r="MNQ151" s="306"/>
      <c r="MNR151" s="306"/>
      <c r="MNS151" s="306"/>
      <c r="MNT151" s="306"/>
      <c r="MNU151" s="306"/>
      <c r="MNV151" s="306"/>
      <c r="MNW151" s="306"/>
      <c r="MNX151" s="306"/>
      <c r="MNY151" s="306"/>
      <c r="MNZ151" s="306"/>
      <c r="MOA151" s="306"/>
      <c r="MOB151" s="306"/>
      <c r="MOC151" s="306"/>
      <c r="MOD151" s="306"/>
      <c r="MOE151" s="306"/>
      <c r="MOF151" s="306"/>
      <c r="MOG151" s="306"/>
      <c r="MOH151" s="306"/>
      <c r="MOI151" s="306"/>
      <c r="MOJ151" s="306"/>
      <c r="MOK151" s="306"/>
      <c r="MOL151" s="306"/>
      <c r="MOM151" s="306"/>
      <c r="MON151" s="306"/>
      <c r="MOO151" s="306"/>
      <c r="MOP151" s="306"/>
      <c r="MOQ151" s="306"/>
      <c r="MOR151" s="306"/>
      <c r="MOS151" s="306"/>
      <c r="MOT151" s="306"/>
      <c r="MOU151" s="306"/>
      <c r="MOV151" s="306"/>
      <c r="MOW151" s="306"/>
      <c r="MOX151" s="306"/>
      <c r="MOY151" s="306"/>
      <c r="MOZ151" s="306"/>
      <c r="MPA151" s="306"/>
      <c r="MPB151" s="306"/>
      <c r="MPC151" s="306"/>
      <c r="MPD151" s="306"/>
      <c r="MPE151" s="306"/>
      <c r="MPF151" s="306"/>
      <c r="MPG151" s="306"/>
      <c r="MPH151" s="306"/>
      <c r="MPI151" s="306"/>
      <c r="MPJ151" s="306"/>
      <c r="MPK151" s="306"/>
      <c r="MPL151" s="306"/>
      <c r="MPM151" s="306"/>
      <c r="MPN151" s="306"/>
      <c r="MPO151" s="306"/>
      <c r="MPP151" s="306"/>
      <c r="MPQ151" s="306"/>
      <c r="MPR151" s="306"/>
      <c r="MPS151" s="306"/>
      <c r="MPT151" s="306"/>
      <c r="MPU151" s="306"/>
      <c r="MPV151" s="306"/>
      <c r="MPW151" s="306"/>
      <c r="MPX151" s="306"/>
      <c r="MPY151" s="306"/>
      <c r="MPZ151" s="306"/>
      <c r="MQA151" s="306"/>
      <c r="MQB151" s="306"/>
      <c r="MQC151" s="306"/>
      <c r="MQD151" s="306"/>
      <c r="MQE151" s="306"/>
      <c r="MQF151" s="306"/>
      <c r="MQG151" s="306"/>
      <c r="MQH151" s="306"/>
      <c r="MQI151" s="306"/>
      <c r="MQJ151" s="306"/>
      <c r="MQK151" s="306"/>
      <c r="MQL151" s="306"/>
      <c r="MQM151" s="306"/>
      <c r="MQN151" s="306"/>
      <c r="MQO151" s="306"/>
      <c r="MQP151" s="306"/>
      <c r="MQQ151" s="306"/>
      <c r="MQR151" s="306"/>
      <c r="MQS151" s="306"/>
      <c r="MQT151" s="306"/>
      <c r="MQU151" s="306"/>
      <c r="MQV151" s="306"/>
      <c r="MQW151" s="306"/>
      <c r="MQX151" s="306"/>
      <c r="MQY151" s="306"/>
      <c r="MQZ151" s="306"/>
      <c r="MRA151" s="306"/>
      <c r="MRB151" s="306"/>
      <c r="MRC151" s="306"/>
      <c r="MRD151" s="306"/>
      <c r="MRE151" s="306"/>
      <c r="MRF151" s="306"/>
      <c r="MRG151" s="306"/>
      <c r="MRH151" s="306"/>
      <c r="MRI151" s="306"/>
      <c r="MRJ151" s="306"/>
      <c r="MRK151" s="306"/>
      <c r="MRL151" s="306"/>
      <c r="MRM151" s="306"/>
      <c r="MRN151" s="306"/>
      <c r="MRO151" s="306"/>
      <c r="MRP151" s="306"/>
      <c r="MRQ151" s="306"/>
      <c r="MRR151" s="306"/>
      <c r="MRS151" s="306"/>
      <c r="MRT151" s="306"/>
      <c r="MRU151" s="306"/>
      <c r="MRV151" s="306"/>
      <c r="MRW151" s="306"/>
      <c r="MRX151" s="306"/>
      <c r="MRY151" s="306"/>
      <c r="MRZ151" s="306"/>
      <c r="MSA151" s="306"/>
      <c r="MSB151" s="306"/>
      <c r="MSC151" s="306"/>
      <c r="MSD151" s="306"/>
      <c r="MSE151" s="306"/>
      <c r="MSF151" s="306"/>
      <c r="MSG151" s="306"/>
      <c r="MSH151" s="306"/>
      <c r="MSI151" s="306"/>
      <c r="MSJ151" s="306"/>
      <c r="MSK151" s="306"/>
      <c r="MSL151" s="306"/>
      <c r="MSM151" s="306"/>
      <c r="MSN151" s="306"/>
      <c r="MSO151" s="306"/>
      <c r="MSP151" s="306"/>
      <c r="MSQ151" s="306"/>
      <c r="MSR151" s="306"/>
      <c r="MSS151" s="306"/>
      <c r="MST151" s="306"/>
      <c r="MSU151" s="306"/>
      <c r="MSV151" s="306"/>
      <c r="MSW151" s="306"/>
      <c r="MSX151" s="306"/>
      <c r="MSY151" s="306"/>
      <c r="MSZ151" s="306"/>
      <c r="MTA151" s="306"/>
      <c r="MTB151" s="306"/>
      <c r="MTC151" s="306"/>
      <c r="MTD151" s="306"/>
      <c r="MTE151" s="306"/>
      <c r="MTF151" s="306"/>
      <c r="MTG151" s="306"/>
      <c r="MTH151" s="306"/>
      <c r="MTI151" s="306"/>
      <c r="MTJ151" s="306"/>
      <c r="MTK151" s="306"/>
      <c r="MTL151" s="306"/>
      <c r="MTM151" s="306"/>
      <c r="MTN151" s="306"/>
      <c r="MTO151" s="306"/>
      <c r="MTP151" s="306"/>
      <c r="MTQ151" s="306"/>
      <c r="MTR151" s="306"/>
      <c r="MTS151" s="306"/>
      <c r="MTT151" s="306"/>
      <c r="MTU151" s="306"/>
      <c r="MTV151" s="306"/>
      <c r="MTW151" s="306"/>
      <c r="MTX151" s="306"/>
      <c r="MTY151" s="306"/>
      <c r="MTZ151" s="306"/>
      <c r="MUA151" s="306"/>
      <c r="MUB151" s="306"/>
      <c r="MUC151" s="306"/>
      <c r="MUD151" s="306"/>
      <c r="MUE151" s="306"/>
      <c r="MUF151" s="306"/>
      <c r="MUG151" s="306"/>
      <c r="MUH151" s="306"/>
      <c r="MUI151" s="306"/>
      <c r="MUJ151" s="306"/>
      <c r="MUK151" s="306"/>
      <c r="MUL151" s="306"/>
      <c r="MUM151" s="306"/>
      <c r="MUN151" s="306"/>
      <c r="MUO151" s="306"/>
      <c r="MUP151" s="306"/>
      <c r="MUQ151" s="306"/>
      <c r="MUR151" s="306"/>
      <c r="MUS151" s="306"/>
      <c r="MUT151" s="306"/>
      <c r="MUU151" s="306"/>
      <c r="MUV151" s="306"/>
      <c r="MUW151" s="306"/>
      <c r="MUX151" s="306"/>
      <c r="MUY151" s="306"/>
      <c r="MUZ151" s="306"/>
      <c r="MVA151" s="306"/>
      <c r="MVB151" s="306"/>
      <c r="MVC151" s="306"/>
      <c r="MVD151" s="306"/>
      <c r="MVE151" s="306"/>
      <c r="MVF151" s="306"/>
      <c r="MVG151" s="306"/>
      <c r="MVH151" s="306"/>
      <c r="MVI151" s="306"/>
      <c r="MVJ151" s="306"/>
      <c r="MVK151" s="306"/>
      <c r="MVL151" s="306"/>
      <c r="MVM151" s="306"/>
      <c r="MVN151" s="306"/>
      <c r="MVO151" s="306"/>
      <c r="MVP151" s="306"/>
      <c r="MVQ151" s="306"/>
      <c r="MVR151" s="306"/>
      <c r="MVS151" s="306"/>
      <c r="MVT151" s="306"/>
      <c r="MVU151" s="306"/>
      <c r="MVV151" s="306"/>
      <c r="MVW151" s="306"/>
      <c r="MVX151" s="306"/>
      <c r="MVY151" s="306"/>
      <c r="MVZ151" s="306"/>
      <c r="MWA151" s="306"/>
      <c r="MWB151" s="306"/>
      <c r="MWC151" s="306"/>
      <c r="MWD151" s="306"/>
      <c r="MWE151" s="306"/>
      <c r="MWF151" s="306"/>
      <c r="MWG151" s="306"/>
      <c r="MWH151" s="306"/>
      <c r="MWI151" s="306"/>
      <c r="MWJ151" s="306"/>
      <c r="MWK151" s="306"/>
      <c r="MWL151" s="306"/>
      <c r="MWM151" s="306"/>
      <c r="MWN151" s="306"/>
      <c r="MWO151" s="306"/>
      <c r="MWP151" s="306"/>
      <c r="MWQ151" s="306"/>
      <c r="MWR151" s="306"/>
      <c r="MWS151" s="306"/>
      <c r="MWT151" s="306"/>
      <c r="MWU151" s="306"/>
      <c r="MWV151" s="306"/>
      <c r="MWW151" s="306"/>
      <c r="MWX151" s="306"/>
      <c r="MWY151" s="306"/>
      <c r="MWZ151" s="306"/>
      <c r="MXA151" s="306"/>
      <c r="MXB151" s="306"/>
      <c r="MXC151" s="306"/>
      <c r="MXD151" s="306"/>
      <c r="MXE151" s="306"/>
      <c r="MXF151" s="306"/>
      <c r="MXG151" s="306"/>
      <c r="MXH151" s="306"/>
      <c r="MXI151" s="306"/>
      <c r="MXJ151" s="306"/>
      <c r="MXK151" s="306"/>
      <c r="MXL151" s="306"/>
      <c r="MXM151" s="306"/>
      <c r="MXN151" s="306"/>
      <c r="MXO151" s="306"/>
      <c r="MXP151" s="306"/>
      <c r="MXQ151" s="306"/>
      <c r="MXR151" s="306"/>
      <c r="MXS151" s="306"/>
      <c r="MXT151" s="306"/>
      <c r="MXU151" s="306"/>
      <c r="MXV151" s="306"/>
      <c r="MXW151" s="306"/>
      <c r="MXX151" s="306"/>
      <c r="MXY151" s="306"/>
      <c r="MXZ151" s="306"/>
      <c r="MYA151" s="306"/>
      <c r="MYB151" s="306"/>
      <c r="MYC151" s="306"/>
      <c r="MYD151" s="306"/>
      <c r="MYE151" s="306"/>
      <c r="MYF151" s="306"/>
      <c r="MYG151" s="306"/>
      <c r="MYH151" s="306"/>
      <c r="MYI151" s="306"/>
      <c r="MYJ151" s="306"/>
      <c r="MYK151" s="306"/>
      <c r="MYL151" s="306"/>
      <c r="MYM151" s="306"/>
      <c r="MYN151" s="306"/>
      <c r="MYO151" s="306"/>
      <c r="MYP151" s="306"/>
      <c r="MYQ151" s="306"/>
      <c r="MYR151" s="306"/>
      <c r="MYS151" s="306"/>
      <c r="MYT151" s="306"/>
      <c r="MYU151" s="306"/>
      <c r="MYV151" s="306"/>
      <c r="MYW151" s="306"/>
      <c r="MYX151" s="306"/>
      <c r="MYY151" s="306"/>
      <c r="MYZ151" s="306"/>
      <c r="MZA151" s="306"/>
      <c r="MZB151" s="306"/>
      <c r="MZC151" s="306"/>
      <c r="MZD151" s="306"/>
      <c r="MZE151" s="306"/>
      <c r="MZF151" s="306"/>
      <c r="MZG151" s="306"/>
      <c r="MZH151" s="306"/>
      <c r="MZI151" s="306"/>
      <c r="MZJ151" s="306"/>
      <c r="MZK151" s="306"/>
      <c r="MZL151" s="306"/>
      <c r="MZM151" s="306"/>
      <c r="MZN151" s="306"/>
      <c r="MZO151" s="306"/>
      <c r="MZP151" s="306"/>
      <c r="MZQ151" s="306"/>
      <c r="MZR151" s="306"/>
      <c r="MZS151" s="306"/>
      <c r="MZT151" s="306"/>
      <c r="MZU151" s="306"/>
      <c r="MZV151" s="306"/>
      <c r="MZW151" s="306"/>
      <c r="MZX151" s="306"/>
      <c r="MZY151" s="306"/>
      <c r="MZZ151" s="306"/>
      <c r="NAA151" s="306"/>
      <c r="NAB151" s="306"/>
      <c r="NAC151" s="306"/>
      <c r="NAD151" s="306"/>
      <c r="NAE151" s="306"/>
      <c r="NAF151" s="306"/>
      <c r="NAG151" s="306"/>
      <c r="NAH151" s="306"/>
      <c r="NAI151" s="306"/>
      <c r="NAJ151" s="306"/>
      <c r="NAK151" s="306"/>
      <c r="NAL151" s="306"/>
      <c r="NAM151" s="306"/>
      <c r="NAN151" s="306"/>
      <c r="NAO151" s="306"/>
      <c r="NAP151" s="306"/>
      <c r="NAQ151" s="306"/>
      <c r="NAR151" s="306"/>
      <c r="NAS151" s="306"/>
      <c r="NAT151" s="306"/>
      <c r="NAU151" s="306"/>
      <c r="NAV151" s="306"/>
      <c r="NAW151" s="306"/>
      <c r="NAX151" s="306"/>
      <c r="NAY151" s="306"/>
      <c r="NAZ151" s="306"/>
      <c r="NBA151" s="306"/>
      <c r="NBB151" s="306"/>
      <c r="NBC151" s="306"/>
      <c r="NBD151" s="306"/>
      <c r="NBE151" s="306"/>
      <c r="NBF151" s="306"/>
      <c r="NBG151" s="306"/>
      <c r="NBH151" s="306"/>
      <c r="NBI151" s="306"/>
      <c r="NBJ151" s="306"/>
      <c r="NBK151" s="306"/>
      <c r="NBL151" s="306"/>
      <c r="NBM151" s="306"/>
      <c r="NBN151" s="306"/>
      <c r="NBO151" s="306"/>
      <c r="NBP151" s="306"/>
      <c r="NBQ151" s="306"/>
      <c r="NBR151" s="306"/>
      <c r="NBS151" s="306"/>
      <c r="NBT151" s="306"/>
      <c r="NBU151" s="306"/>
      <c r="NBV151" s="306"/>
      <c r="NBW151" s="306"/>
      <c r="NBX151" s="306"/>
      <c r="NBY151" s="306"/>
      <c r="NBZ151" s="306"/>
      <c r="NCA151" s="306"/>
      <c r="NCB151" s="306"/>
      <c r="NCC151" s="306"/>
      <c r="NCD151" s="306"/>
      <c r="NCE151" s="306"/>
      <c r="NCF151" s="306"/>
      <c r="NCG151" s="306"/>
      <c r="NCH151" s="306"/>
      <c r="NCI151" s="306"/>
      <c r="NCJ151" s="306"/>
      <c r="NCK151" s="306"/>
      <c r="NCL151" s="306"/>
      <c r="NCM151" s="306"/>
      <c r="NCN151" s="306"/>
      <c r="NCO151" s="306"/>
      <c r="NCP151" s="306"/>
      <c r="NCQ151" s="306"/>
      <c r="NCR151" s="306"/>
      <c r="NCS151" s="306"/>
      <c r="NCT151" s="306"/>
      <c r="NCU151" s="306"/>
      <c r="NCV151" s="306"/>
      <c r="NCW151" s="306"/>
      <c r="NCX151" s="306"/>
      <c r="NCY151" s="306"/>
      <c r="NCZ151" s="306"/>
      <c r="NDA151" s="306"/>
      <c r="NDB151" s="306"/>
      <c r="NDC151" s="306"/>
      <c r="NDD151" s="306"/>
      <c r="NDE151" s="306"/>
      <c r="NDF151" s="306"/>
      <c r="NDG151" s="306"/>
      <c r="NDH151" s="306"/>
      <c r="NDI151" s="306"/>
      <c r="NDJ151" s="306"/>
      <c r="NDK151" s="306"/>
      <c r="NDL151" s="306"/>
      <c r="NDM151" s="306"/>
      <c r="NDN151" s="306"/>
      <c r="NDO151" s="306"/>
      <c r="NDP151" s="306"/>
      <c r="NDQ151" s="306"/>
      <c r="NDR151" s="306"/>
      <c r="NDS151" s="306"/>
      <c r="NDT151" s="306"/>
      <c r="NDU151" s="306"/>
      <c r="NDV151" s="306"/>
      <c r="NDW151" s="306"/>
      <c r="NDX151" s="306"/>
      <c r="NDY151" s="306"/>
      <c r="NDZ151" s="306"/>
      <c r="NEA151" s="306"/>
      <c r="NEB151" s="306"/>
      <c r="NEC151" s="306"/>
      <c r="NED151" s="306"/>
      <c r="NEE151" s="306"/>
      <c r="NEF151" s="306"/>
      <c r="NEG151" s="306"/>
      <c r="NEH151" s="306"/>
      <c r="NEI151" s="306"/>
      <c r="NEJ151" s="306"/>
      <c r="NEK151" s="306"/>
      <c r="NEL151" s="306"/>
      <c r="NEM151" s="306"/>
      <c r="NEN151" s="306"/>
      <c r="NEO151" s="306"/>
      <c r="NEP151" s="306"/>
      <c r="NEQ151" s="306"/>
      <c r="NER151" s="306"/>
      <c r="NES151" s="306"/>
      <c r="NET151" s="306"/>
      <c r="NEU151" s="306"/>
      <c r="NEV151" s="306"/>
      <c r="NEW151" s="306"/>
      <c r="NEX151" s="306"/>
      <c r="NEY151" s="306"/>
      <c r="NEZ151" s="306"/>
      <c r="NFA151" s="306"/>
      <c r="NFB151" s="306"/>
      <c r="NFC151" s="306"/>
      <c r="NFD151" s="306"/>
      <c r="NFE151" s="306"/>
      <c r="NFF151" s="306"/>
      <c r="NFG151" s="306"/>
      <c r="NFH151" s="306"/>
      <c r="NFI151" s="306"/>
      <c r="NFJ151" s="306"/>
      <c r="NFK151" s="306"/>
      <c r="NFL151" s="306"/>
      <c r="NFM151" s="306"/>
      <c r="NFN151" s="306"/>
      <c r="NFO151" s="306"/>
      <c r="NFP151" s="306"/>
      <c r="NFQ151" s="306"/>
      <c r="NFR151" s="306"/>
      <c r="NFS151" s="306"/>
      <c r="NFT151" s="306"/>
      <c r="NFU151" s="306"/>
      <c r="NFV151" s="306"/>
      <c r="NFW151" s="306"/>
      <c r="NFX151" s="306"/>
      <c r="NFY151" s="306"/>
      <c r="NFZ151" s="306"/>
      <c r="NGA151" s="306"/>
      <c r="NGB151" s="306"/>
      <c r="NGC151" s="306"/>
      <c r="NGD151" s="306"/>
      <c r="NGE151" s="306"/>
      <c r="NGF151" s="306"/>
      <c r="NGG151" s="306"/>
      <c r="NGH151" s="306"/>
      <c r="NGI151" s="306"/>
      <c r="NGJ151" s="306"/>
      <c r="NGK151" s="306"/>
      <c r="NGL151" s="306"/>
      <c r="NGM151" s="306"/>
      <c r="NGN151" s="306"/>
      <c r="NGO151" s="306"/>
      <c r="NGP151" s="306"/>
      <c r="NGQ151" s="306"/>
      <c r="NGR151" s="306"/>
      <c r="NGS151" s="306"/>
      <c r="NGT151" s="306"/>
      <c r="NGU151" s="306"/>
      <c r="NGV151" s="306"/>
      <c r="NGW151" s="306"/>
      <c r="NGX151" s="306"/>
      <c r="NGY151" s="306"/>
      <c r="NGZ151" s="306"/>
      <c r="NHA151" s="306"/>
      <c r="NHB151" s="306"/>
      <c r="NHC151" s="306"/>
      <c r="NHD151" s="306"/>
      <c r="NHE151" s="306"/>
      <c r="NHF151" s="306"/>
      <c r="NHG151" s="306"/>
      <c r="NHH151" s="306"/>
      <c r="NHI151" s="306"/>
      <c r="NHJ151" s="306"/>
      <c r="NHK151" s="306"/>
      <c r="NHL151" s="306"/>
      <c r="NHM151" s="306"/>
      <c r="NHN151" s="306"/>
      <c r="NHO151" s="306"/>
      <c r="NHP151" s="306"/>
      <c r="NHQ151" s="306"/>
      <c r="NHR151" s="306"/>
      <c r="NHS151" s="306"/>
      <c r="NHT151" s="306"/>
      <c r="NHU151" s="306"/>
      <c r="NHV151" s="306"/>
      <c r="NHW151" s="306"/>
      <c r="NHX151" s="306"/>
      <c r="NHY151" s="306"/>
      <c r="NHZ151" s="306"/>
      <c r="NIA151" s="306"/>
      <c r="NIB151" s="306"/>
      <c r="NIC151" s="306"/>
      <c r="NID151" s="306"/>
      <c r="NIE151" s="306"/>
      <c r="NIF151" s="306"/>
      <c r="NIG151" s="306"/>
      <c r="NIH151" s="306"/>
      <c r="NII151" s="306"/>
      <c r="NIJ151" s="306"/>
      <c r="NIK151" s="306"/>
      <c r="NIL151" s="306"/>
      <c r="NIM151" s="306"/>
      <c r="NIN151" s="306"/>
      <c r="NIO151" s="306"/>
      <c r="NIP151" s="306"/>
      <c r="NIQ151" s="306"/>
      <c r="NIR151" s="306"/>
      <c r="NIS151" s="306"/>
      <c r="NIT151" s="306"/>
      <c r="NIU151" s="306"/>
      <c r="NIV151" s="306"/>
      <c r="NIW151" s="306"/>
      <c r="NIX151" s="306"/>
      <c r="NIY151" s="306"/>
      <c r="NIZ151" s="306"/>
      <c r="NJA151" s="306"/>
      <c r="NJB151" s="306"/>
      <c r="NJC151" s="306"/>
      <c r="NJD151" s="306"/>
      <c r="NJE151" s="306"/>
      <c r="NJF151" s="306"/>
      <c r="NJG151" s="306"/>
      <c r="NJH151" s="306"/>
      <c r="NJI151" s="306"/>
      <c r="NJJ151" s="306"/>
      <c r="NJK151" s="306"/>
      <c r="NJL151" s="306"/>
      <c r="NJM151" s="306"/>
      <c r="NJN151" s="306"/>
      <c r="NJO151" s="306"/>
      <c r="NJP151" s="306"/>
      <c r="NJQ151" s="306"/>
      <c r="NJR151" s="306"/>
      <c r="NJS151" s="306"/>
      <c r="NJT151" s="306"/>
      <c r="NJU151" s="306"/>
      <c r="NJV151" s="306"/>
      <c r="NJW151" s="306"/>
      <c r="NJX151" s="306"/>
      <c r="NJY151" s="306"/>
      <c r="NJZ151" s="306"/>
      <c r="NKA151" s="306"/>
      <c r="NKB151" s="306"/>
      <c r="NKC151" s="306"/>
      <c r="NKD151" s="306"/>
      <c r="NKE151" s="306"/>
      <c r="NKF151" s="306"/>
      <c r="NKG151" s="306"/>
      <c r="NKH151" s="306"/>
      <c r="NKI151" s="306"/>
      <c r="NKJ151" s="306"/>
      <c r="NKK151" s="306"/>
      <c r="NKL151" s="306"/>
      <c r="NKM151" s="306"/>
      <c r="NKN151" s="306"/>
      <c r="NKO151" s="306"/>
      <c r="NKP151" s="306"/>
      <c r="NKQ151" s="306"/>
      <c r="NKR151" s="306"/>
      <c r="NKS151" s="306"/>
      <c r="NKT151" s="306"/>
      <c r="NKU151" s="306"/>
      <c r="NKV151" s="306"/>
      <c r="NKW151" s="306"/>
      <c r="NKX151" s="306"/>
      <c r="NKY151" s="306"/>
      <c r="NKZ151" s="306"/>
      <c r="NLA151" s="306"/>
      <c r="NLB151" s="306"/>
      <c r="NLC151" s="306"/>
      <c r="NLD151" s="306"/>
      <c r="NLE151" s="306"/>
      <c r="NLF151" s="306"/>
      <c r="NLG151" s="306"/>
      <c r="NLH151" s="306"/>
      <c r="NLI151" s="306"/>
      <c r="NLJ151" s="306"/>
      <c r="NLK151" s="306"/>
      <c r="NLL151" s="306"/>
      <c r="NLM151" s="306"/>
      <c r="NLN151" s="306"/>
      <c r="NLO151" s="306"/>
      <c r="NLP151" s="306"/>
      <c r="NLQ151" s="306"/>
      <c r="NLR151" s="306"/>
      <c r="NLS151" s="306"/>
      <c r="NLT151" s="306"/>
      <c r="NLU151" s="306"/>
      <c r="NLV151" s="306"/>
      <c r="NLW151" s="306"/>
      <c r="NLX151" s="306"/>
      <c r="NLY151" s="306"/>
      <c r="NLZ151" s="306"/>
      <c r="NMA151" s="306"/>
      <c r="NMB151" s="306"/>
      <c r="NMC151" s="306"/>
      <c r="NMD151" s="306"/>
      <c r="NME151" s="306"/>
      <c r="NMF151" s="306"/>
      <c r="NMG151" s="306"/>
      <c r="NMH151" s="306"/>
      <c r="NMI151" s="306"/>
      <c r="NMJ151" s="306"/>
      <c r="NMK151" s="306"/>
      <c r="NML151" s="306"/>
      <c r="NMM151" s="306"/>
      <c r="NMN151" s="306"/>
      <c r="NMO151" s="306"/>
      <c r="NMP151" s="306"/>
      <c r="NMQ151" s="306"/>
      <c r="NMR151" s="306"/>
      <c r="NMS151" s="306"/>
      <c r="NMT151" s="306"/>
      <c r="NMU151" s="306"/>
      <c r="NMV151" s="306"/>
      <c r="NMW151" s="306"/>
      <c r="NMX151" s="306"/>
      <c r="NMY151" s="306"/>
      <c r="NMZ151" s="306"/>
      <c r="NNA151" s="306"/>
      <c r="NNB151" s="306"/>
      <c r="NNC151" s="306"/>
      <c r="NND151" s="306"/>
      <c r="NNE151" s="306"/>
      <c r="NNF151" s="306"/>
      <c r="NNG151" s="306"/>
      <c r="NNH151" s="306"/>
      <c r="NNI151" s="306"/>
      <c r="NNJ151" s="306"/>
      <c r="NNK151" s="306"/>
      <c r="NNL151" s="306"/>
      <c r="NNM151" s="306"/>
      <c r="NNN151" s="306"/>
      <c r="NNO151" s="306"/>
      <c r="NNP151" s="306"/>
      <c r="NNQ151" s="306"/>
      <c r="NNR151" s="306"/>
      <c r="NNS151" s="306"/>
      <c r="NNT151" s="306"/>
      <c r="NNU151" s="306"/>
      <c r="NNV151" s="306"/>
      <c r="NNW151" s="306"/>
      <c r="NNX151" s="306"/>
      <c r="NNY151" s="306"/>
      <c r="NNZ151" s="306"/>
      <c r="NOA151" s="306"/>
      <c r="NOB151" s="306"/>
      <c r="NOC151" s="306"/>
      <c r="NOD151" s="306"/>
      <c r="NOE151" s="306"/>
      <c r="NOF151" s="306"/>
      <c r="NOG151" s="306"/>
      <c r="NOH151" s="306"/>
      <c r="NOI151" s="306"/>
      <c r="NOJ151" s="306"/>
      <c r="NOK151" s="306"/>
      <c r="NOL151" s="306"/>
      <c r="NOM151" s="306"/>
      <c r="NON151" s="306"/>
      <c r="NOO151" s="306"/>
      <c r="NOP151" s="306"/>
      <c r="NOQ151" s="306"/>
      <c r="NOR151" s="306"/>
      <c r="NOS151" s="306"/>
      <c r="NOT151" s="306"/>
      <c r="NOU151" s="306"/>
      <c r="NOV151" s="306"/>
      <c r="NOW151" s="306"/>
      <c r="NOX151" s="306"/>
      <c r="NOY151" s="306"/>
      <c r="NOZ151" s="306"/>
      <c r="NPA151" s="306"/>
      <c r="NPB151" s="306"/>
      <c r="NPC151" s="306"/>
      <c r="NPD151" s="306"/>
      <c r="NPE151" s="306"/>
      <c r="NPF151" s="306"/>
      <c r="NPG151" s="306"/>
      <c r="NPH151" s="306"/>
      <c r="NPI151" s="306"/>
      <c r="NPJ151" s="306"/>
      <c r="NPK151" s="306"/>
      <c r="NPL151" s="306"/>
      <c r="NPM151" s="306"/>
      <c r="NPN151" s="306"/>
      <c r="NPO151" s="306"/>
      <c r="NPP151" s="306"/>
      <c r="NPQ151" s="306"/>
      <c r="NPR151" s="306"/>
      <c r="NPS151" s="306"/>
      <c r="NPT151" s="306"/>
      <c r="NPU151" s="306"/>
      <c r="NPV151" s="306"/>
      <c r="NPW151" s="306"/>
      <c r="NPX151" s="306"/>
      <c r="NPY151" s="306"/>
      <c r="NPZ151" s="306"/>
      <c r="NQA151" s="306"/>
      <c r="NQB151" s="306"/>
      <c r="NQC151" s="306"/>
      <c r="NQD151" s="306"/>
      <c r="NQE151" s="306"/>
      <c r="NQF151" s="306"/>
      <c r="NQG151" s="306"/>
      <c r="NQH151" s="306"/>
      <c r="NQI151" s="306"/>
      <c r="NQJ151" s="306"/>
      <c r="NQK151" s="306"/>
      <c r="NQL151" s="306"/>
      <c r="NQM151" s="306"/>
      <c r="NQN151" s="306"/>
      <c r="NQO151" s="306"/>
      <c r="NQP151" s="306"/>
      <c r="NQQ151" s="306"/>
      <c r="NQR151" s="306"/>
      <c r="NQS151" s="306"/>
      <c r="NQT151" s="306"/>
      <c r="NQU151" s="306"/>
      <c r="NQV151" s="306"/>
      <c r="NQW151" s="306"/>
      <c r="NQX151" s="306"/>
      <c r="NQY151" s="306"/>
      <c r="NQZ151" s="306"/>
      <c r="NRA151" s="306"/>
      <c r="NRB151" s="306"/>
      <c r="NRC151" s="306"/>
      <c r="NRD151" s="306"/>
      <c r="NRE151" s="306"/>
      <c r="NRF151" s="306"/>
      <c r="NRG151" s="306"/>
      <c r="NRH151" s="306"/>
      <c r="NRI151" s="306"/>
      <c r="NRJ151" s="306"/>
      <c r="NRK151" s="306"/>
      <c r="NRL151" s="306"/>
      <c r="NRM151" s="306"/>
      <c r="NRN151" s="306"/>
      <c r="NRO151" s="306"/>
      <c r="NRP151" s="306"/>
      <c r="NRQ151" s="306"/>
      <c r="NRR151" s="306"/>
      <c r="NRS151" s="306"/>
      <c r="NRT151" s="306"/>
      <c r="NRU151" s="306"/>
      <c r="NRV151" s="306"/>
      <c r="NRW151" s="306"/>
      <c r="NRX151" s="306"/>
      <c r="NRY151" s="306"/>
      <c r="NRZ151" s="306"/>
      <c r="NSA151" s="306"/>
      <c r="NSB151" s="306"/>
      <c r="NSC151" s="306"/>
      <c r="NSD151" s="306"/>
      <c r="NSE151" s="306"/>
      <c r="NSF151" s="306"/>
      <c r="NSG151" s="306"/>
      <c r="NSH151" s="306"/>
      <c r="NSI151" s="306"/>
      <c r="NSJ151" s="306"/>
      <c r="NSK151" s="306"/>
      <c r="NSL151" s="306"/>
      <c r="NSM151" s="306"/>
      <c r="NSN151" s="306"/>
      <c r="NSO151" s="306"/>
      <c r="NSP151" s="306"/>
      <c r="NSQ151" s="306"/>
      <c r="NSR151" s="306"/>
      <c r="NSS151" s="306"/>
      <c r="NST151" s="306"/>
      <c r="NSU151" s="306"/>
      <c r="NSV151" s="306"/>
      <c r="NSW151" s="306"/>
      <c r="NSX151" s="306"/>
      <c r="NSY151" s="306"/>
      <c r="NSZ151" s="306"/>
      <c r="NTA151" s="306"/>
      <c r="NTB151" s="306"/>
      <c r="NTC151" s="306"/>
      <c r="NTD151" s="306"/>
      <c r="NTE151" s="306"/>
      <c r="NTF151" s="306"/>
      <c r="NTG151" s="306"/>
      <c r="NTH151" s="306"/>
      <c r="NTI151" s="306"/>
      <c r="NTJ151" s="306"/>
      <c r="NTK151" s="306"/>
      <c r="NTL151" s="306"/>
      <c r="NTM151" s="306"/>
      <c r="NTN151" s="306"/>
      <c r="NTO151" s="306"/>
      <c r="NTP151" s="306"/>
      <c r="NTQ151" s="306"/>
      <c r="NTR151" s="306"/>
      <c r="NTS151" s="306"/>
      <c r="NTT151" s="306"/>
      <c r="NTU151" s="306"/>
      <c r="NTV151" s="306"/>
      <c r="NTW151" s="306"/>
      <c r="NTX151" s="306"/>
      <c r="NTY151" s="306"/>
      <c r="NTZ151" s="306"/>
      <c r="NUA151" s="306"/>
      <c r="NUB151" s="306"/>
      <c r="NUC151" s="306"/>
      <c r="NUD151" s="306"/>
      <c r="NUE151" s="306"/>
      <c r="NUF151" s="306"/>
      <c r="NUG151" s="306"/>
      <c r="NUH151" s="306"/>
      <c r="NUI151" s="306"/>
      <c r="NUJ151" s="306"/>
      <c r="NUK151" s="306"/>
      <c r="NUL151" s="306"/>
      <c r="NUM151" s="306"/>
      <c r="NUN151" s="306"/>
      <c r="NUO151" s="306"/>
      <c r="NUP151" s="306"/>
      <c r="NUQ151" s="306"/>
      <c r="NUR151" s="306"/>
      <c r="NUS151" s="306"/>
      <c r="NUT151" s="306"/>
      <c r="NUU151" s="306"/>
      <c r="NUV151" s="306"/>
      <c r="NUW151" s="306"/>
      <c r="NUX151" s="306"/>
      <c r="NUY151" s="306"/>
      <c r="NUZ151" s="306"/>
      <c r="NVA151" s="306"/>
      <c r="NVB151" s="306"/>
      <c r="NVC151" s="306"/>
      <c r="NVD151" s="306"/>
      <c r="NVE151" s="306"/>
      <c r="NVF151" s="306"/>
      <c r="NVG151" s="306"/>
      <c r="NVH151" s="306"/>
      <c r="NVI151" s="306"/>
      <c r="NVJ151" s="306"/>
      <c r="NVK151" s="306"/>
      <c r="NVL151" s="306"/>
      <c r="NVM151" s="306"/>
      <c r="NVN151" s="306"/>
      <c r="NVO151" s="306"/>
      <c r="NVP151" s="306"/>
      <c r="NVQ151" s="306"/>
      <c r="NVR151" s="306"/>
      <c r="NVS151" s="306"/>
      <c r="NVT151" s="306"/>
      <c r="NVU151" s="306"/>
      <c r="NVV151" s="306"/>
      <c r="NVW151" s="306"/>
      <c r="NVX151" s="306"/>
      <c r="NVY151" s="306"/>
      <c r="NVZ151" s="306"/>
      <c r="NWA151" s="306"/>
      <c r="NWB151" s="306"/>
      <c r="NWC151" s="306"/>
      <c r="NWD151" s="306"/>
      <c r="NWE151" s="306"/>
      <c r="NWF151" s="306"/>
      <c r="NWG151" s="306"/>
      <c r="NWH151" s="306"/>
      <c r="NWI151" s="306"/>
      <c r="NWJ151" s="306"/>
      <c r="NWK151" s="306"/>
      <c r="NWL151" s="306"/>
      <c r="NWM151" s="306"/>
      <c r="NWN151" s="306"/>
      <c r="NWO151" s="306"/>
      <c r="NWP151" s="306"/>
      <c r="NWQ151" s="306"/>
      <c r="NWR151" s="306"/>
      <c r="NWS151" s="306"/>
      <c r="NWT151" s="306"/>
      <c r="NWU151" s="306"/>
      <c r="NWV151" s="306"/>
      <c r="NWW151" s="306"/>
      <c r="NWX151" s="306"/>
      <c r="NWY151" s="306"/>
      <c r="NWZ151" s="306"/>
      <c r="NXA151" s="306"/>
      <c r="NXB151" s="306"/>
      <c r="NXC151" s="306"/>
      <c r="NXD151" s="306"/>
      <c r="NXE151" s="306"/>
      <c r="NXF151" s="306"/>
      <c r="NXG151" s="306"/>
      <c r="NXH151" s="306"/>
      <c r="NXI151" s="306"/>
      <c r="NXJ151" s="306"/>
      <c r="NXK151" s="306"/>
      <c r="NXL151" s="306"/>
      <c r="NXM151" s="306"/>
      <c r="NXN151" s="306"/>
      <c r="NXO151" s="306"/>
      <c r="NXP151" s="306"/>
      <c r="NXQ151" s="306"/>
      <c r="NXR151" s="306"/>
      <c r="NXS151" s="306"/>
      <c r="NXT151" s="306"/>
      <c r="NXU151" s="306"/>
      <c r="NXV151" s="306"/>
      <c r="NXW151" s="306"/>
      <c r="NXX151" s="306"/>
      <c r="NXY151" s="306"/>
      <c r="NXZ151" s="306"/>
      <c r="NYA151" s="306"/>
      <c r="NYB151" s="306"/>
      <c r="NYC151" s="306"/>
      <c r="NYD151" s="306"/>
      <c r="NYE151" s="306"/>
      <c r="NYF151" s="306"/>
      <c r="NYG151" s="306"/>
      <c r="NYH151" s="306"/>
      <c r="NYI151" s="306"/>
      <c r="NYJ151" s="306"/>
      <c r="NYK151" s="306"/>
      <c r="NYL151" s="306"/>
      <c r="NYM151" s="306"/>
      <c r="NYN151" s="306"/>
      <c r="NYO151" s="306"/>
      <c r="NYP151" s="306"/>
      <c r="NYQ151" s="306"/>
      <c r="NYR151" s="306"/>
      <c r="NYS151" s="306"/>
      <c r="NYT151" s="306"/>
      <c r="NYU151" s="306"/>
      <c r="NYV151" s="306"/>
      <c r="NYW151" s="306"/>
      <c r="NYX151" s="306"/>
      <c r="NYY151" s="306"/>
      <c r="NYZ151" s="306"/>
      <c r="NZA151" s="306"/>
      <c r="NZB151" s="306"/>
      <c r="NZC151" s="306"/>
      <c r="NZD151" s="306"/>
      <c r="NZE151" s="306"/>
      <c r="NZF151" s="306"/>
      <c r="NZG151" s="306"/>
      <c r="NZH151" s="306"/>
      <c r="NZI151" s="306"/>
      <c r="NZJ151" s="306"/>
      <c r="NZK151" s="306"/>
      <c r="NZL151" s="306"/>
      <c r="NZM151" s="306"/>
      <c r="NZN151" s="306"/>
      <c r="NZO151" s="306"/>
      <c r="NZP151" s="306"/>
      <c r="NZQ151" s="306"/>
      <c r="NZR151" s="306"/>
      <c r="NZS151" s="306"/>
      <c r="NZT151" s="306"/>
      <c r="NZU151" s="306"/>
      <c r="NZV151" s="306"/>
      <c r="NZW151" s="306"/>
      <c r="NZX151" s="306"/>
      <c r="NZY151" s="306"/>
      <c r="NZZ151" s="306"/>
      <c r="OAA151" s="306"/>
      <c r="OAB151" s="306"/>
      <c r="OAC151" s="306"/>
      <c r="OAD151" s="306"/>
      <c r="OAE151" s="306"/>
      <c r="OAF151" s="306"/>
      <c r="OAG151" s="306"/>
      <c r="OAH151" s="306"/>
      <c r="OAI151" s="306"/>
      <c r="OAJ151" s="306"/>
      <c r="OAK151" s="306"/>
      <c r="OAL151" s="306"/>
      <c r="OAM151" s="306"/>
      <c r="OAN151" s="306"/>
      <c r="OAO151" s="306"/>
      <c r="OAP151" s="306"/>
      <c r="OAQ151" s="306"/>
      <c r="OAR151" s="306"/>
      <c r="OAS151" s="306"/>
      <c r="OAT151" s="306"/>
      <c r="OAU151" s="306"/>
      <c r="OAV151" s="306"/>
      <c r="OAW151" s="306"/>
      <c r="OAX151" s="306"/>
      <c r="OAY151" s="306"/>
      <c r="OAZ151" s="306"/>
      <c r="OBA151" s="306"/>
      <c r="OBB151" s="306"/>
      <c r="OBC151" s="306"/>
      <c r="OBD151" s="306"/>
      <c r="OBE151" s="306"/>
      <c r="OBF151" s="306"/>
      <c r="OBG151" s="306"/>
      <c r="OBH151" s="306"/>
      <c r="OBI151" s="306"/>
      <c r="OBJ151" s="306"/>
      <c r="OBK151" s="306"/>
      <c r="OBL151" s="306"/>
      <c r="OBM151" s="306"/>
      <c r="OBN151" s="306"/>
      <c r="OBO151" s="306"/>
      <c r="OBP151" s="306"/>
      <c r="OBQ151" s="306"/>
      <c r="OBR151" s="306"/>
      <c r="OBS151" s="306"/>
      <c r="OBT151" s="306"/>
      <c r="OBU151" s="306"/>
      <c r="OBV151" s="306"/>
      <c r="OBW151" s="306"/>
      <c r="OBX151" s="306"/>
      <c r="OBY151" s="306"/>
      <c r="OBZ151" s="306"/>
      <c r="OCA151" s="306"/>
      <c r="OCB151" s="306"/>
      <c r="OCC151" s="306"/>
      <c r="OCD151" s="306"/>
      <c r="OCE151" s="306"/>
      <c r="OCF151" s="306"/>
      <c r="OCG151" s="306"/>
      <c r="OCH151" s="306"/>
      <c r="OCI151" s="306"/>
      <c r="OCJ151" s="306"/>
      <c r="OCK151" s="306"/>
      <c r="OCL151" s="306"/>
      <c r="OCM151" s="306"/>
      <c r="OCN151" s="306"/>
      <c r="OCO151" s="306"/>
      <c r="OCP151" s="306"/>
      <c r="OCQ151" s="306"/>
      <c r="OCR151" s="306"/>
      <c r="OCS151" s="306"/>
      <c r="OCT151" s="306"/>
      <c r="OCU151" s="306"/>
      <c r="OCV151" s="306"/>
      <c r="OCW151" s="306"/>
      <c r="OCX151" s="306"/>
      <c r="OCY151" s="306"/>
      <c r="OCZ151" s="306"/>
      <c r="ODA151" s="306"/>
      <c r="ODB151" s="306"/>
      <c r="ODC151" s="306"/>
      <c r="ODD151" s="306"/>
      <c r="ODE151" s="306"/>
      <c r="ODF151" s="306"/>
      <c r="ODG151" s="306"/>
      <c r="ODH151" s="306"/>
      <c r="ODI151" s="306"/>
      <c r="ODJ151" s="306"/>
      <c r="ODK151" s="306"/>
      <c r="ODL151" s="306"/>
      <c r="ODM151" s="306"/>
      <c r="ODN151" s="306"/>
      <c r="ODO151" s="306"/>
      <c r="ODP151" s="306"/>
      <c r="ODQ151" s="306"/>
      <c r="ODR151" s="306"/>
      <c r="ODS151" s="306"/>
      <c r="ODT151" s="306"/>
      <c r="ODU151" s="306"/>
      <c r="ODV151" s="306"/>
      <c r="ODW151" s="306"/>
      <c r="ODX151" s="306"/>
      <c r="ODY151" s="306"/>
      <c r="ODZ151" s="306"/>
      <c r="OEA151" s="306"/>
      <c r="OEB151" s="306"/>
      <c r="OEC151" s="306"/>
      <c r="OED151" s="306"/>
      <c r="OEE151" s="306"/>
      <c r="OEF151" s="306"/>
      <c r="OEG151" s="306"/>
      <c r="OEH151" s="306"/>
      <c r="OEI151" s="306"/>
      <c r="OEJ151" s="306"/>
      <c r="OEK151" s="306"/>
      <c r="OEL151" s="306"/>
      <c r="OEM151" s="306"/>
      <c r="OEN151" s="306"/>
      <c r="OEO151" s="306"/>
      <c r="OEP151" s="306"/>
      <c r="OEQ151" s="306"/>
      <c r="OER151" s="306"/>
      <c r="OES151" s="306"/>
      <c r="OET151" s="306"/>
      <c r="OEU151" s="306"/>
      <c r="OEV151" s="306"/>
      <c r="OEW151" s="306"/>
      <c r="OEX151" s="306"/>
      <c r="OEY151" s="306"/>
      <c r="OEZ151" s="306"/>
      <c r="OFA151" s="306"/>
      <c r="OFB151" s="306"/>
      <c r="OFC151" s="306"/>
      <c r="OFD151" s="306"/>
      <c r="OFE151" s="306"/>
      <c r="OFF151" s="306"/>
      <c r="OFG151" s="306"/>
      <c r="OFH151" s="306"/>
      <c r="OFI151" s="306"/>
      <c r="OFJ151" s="306"/>
      <c r="OFK151" s="306"/>
      <c r="OFL151" s="306"/>
      <c r="OFM151" s="306"/>
      <c r="OFN151" s="306"/>
      <c r="OFO151" s="306"/>
      <c r="OFP151" s="306"/>
      <c r="OFQ151" s="306"/>
      <c r="OFR151" s="306"/>
      <c r="OFS151" s="306"/>
      <c r="OFT151" s="306"/>
      <c r="OFU151" s="306"/>
      <c r="OFV151" s="306"/>
      <c r="OFW151" s="306"/>
      <c r="OFX151" s="306"/>
      <c r="OFY151" s="306"/>
      <c r="OFZ151" s="306"/>
      <c r="OGA151" s="306"/>
      <c r="OGB151" s="306"/>
      <c r="OGC151" s="306"/>
      <c r="OGD151" s="306"/>
      <c r="OGE151" s="306"/>
      <c r="OGF151" s="306"/>
      <c r="OGG151" s="306"/>
      <c r="OGH151" s="306"/>
      <c r="OGI151" s="306"/>
      <c r="OGJ151" s="306"/>
      <c r="OGK151" s="306"/>
      <c r="OGL151" s="306"/>
      <c r="OGM151" s="306"/>
      <c r="OGN151" s="306"/>
      <c r="OGO151" s="306"/>
      <c r="OGP151" s="306"/>
      <c r="OGQ151" s="306"/>
      <c r="OGR151" s="306"/>
      <c r="OGS151" s="306"/>
      <c r="OGT151" s="306"/>
      <c r="OGU151" s="306"/>
      <c r="OGV151" s="306"/>
      <c r="OGW151" s="306"/>
      <c r="OGX151" s="306"/>
      <c r="OGY151" s="306"/>
      <c r="OGZ151" s="306"/>
      <c r="OHA151" s="306"/>
      <c r="OHB151" s="306"/>
      <c r="OHC151" s="306"/>
      <c r="OHD151" s="306"/>
      <c r="OHE151" s="306"/>
      <c r="OHF151" s="306"/>
      <c r="OHG151" s="306"/>
      <c r="OHH151" s="306"/>
      <c r="OHI151" s="306"/>
      <c r="OHJ151" s="306"/>
      <c r="OHK151" s="306"/>
      <c r="OHL151" s="306"/>
      <c r="OHM151" s="306"/>
      <c r="OHN151" s="306"/>
      <c r="OHO151" s="306"/>
      <c r="OHP151" s="306"/>
      <c r="OHQ151" s="306"/>
      <c r="OHR151" s="306"/>
      <c r="OHS151" s="306"/>
      <c r="OHT151" s="306"/>
      <c r="OHU151" s="306"/>
      <c r="OHV151" s="306"/>
      <c r="OHW151" s="306"/>
      <c r="OHX151" s="306"/>
      <c r="OHY151" s="306"/>
      <c r="OHZ151" s="306"/>
      <c r="OIA151" s="306"/>
      <c r="OIB151" s="306"/>
      <c r="OIC151" s="306"/>
      <c r="OID151" s="306"/>
      <c r="OIE151" s="306"/>
      <c r="OIF151" s="306"/>
      <c r="OIG151" s="306"/>
      <c r="OIH151" s="306"/>
      <c r="OII151" s="306"/>
      <c r="OIJ151" s="306"/>
      <c r="OIK151" s="306"/>
      <c r="OIL151" s="306"/>
      <c r="OIM151" s="306"/>
      <c r="OIN151" s="306"/>
      <c r="OIO151" s="306"/>
      <c r="OIP151" s="306"/>
      <c r="OIQ151" s="306"/>
      <c r="OIR151" s="306"/>
      <c r="OIS151" s="306"/>
      <c r="OIT151" s="306"/>
      <c r="OIU151" s="306"/>
      <c r="OIV151" s="306"/>
      <c r="OIW151" s="306"/>
      <c r="OIX151" s="306"/>
      <c r="OIY151" s="306"/>
      <c r="OIZ151" s="306"/>
      <c r="OJA151" s="306"/>
      <c r="OJB151" s="306"/>
      <c r="OJC151" s="306"/>
      <c r="OJD151" s="306"/>
      <c r="OJE151" s="306"/>
      <c r="OJF151" s="306"/>
      <c r="OJG151" s="306"/>
      <c r="OJH151" s="306"/>
      <c r="OJI151" s="306"/>
      <c r="OJJ151" s="306"/>
      <c r="OJK151" s="306"/>
      <c r="OJL151" s="306"/>
      <c r="OJM151" s="306"/>
      <c r="OJN151" s="306"/>
      <c r="OJO151" s="306"/>
      <c r="OJP151" s="306"/>
      <c r="OJQ151" s="306"/>
      <c r="OJR151" s="306"/>
      <c r="OJS151" s="306"/>
      <c r="OJT151" s="306"/>
      <c r="OJU151" s="306"/>
      <c r="OJV151" s="306"/>
      <c r="OJW151" s="306"/>
      <c r="OJX151" s="306"/>
      <c r="OJY151" s="306"/>
      <c r="OJZ151" s="306"/>
      <c r="OKA151" s="306"/>
      <c r="OKB151" s="306"/>
      <c r="OKC151" s="306"/>
      <c r="OKD151" s="306"/>
      <c r="OKE151" s="306"/>
      <c r="OKF151" s="306"/>
      <c r="OKG151" s="306"/>
      <c r="OKH151" s="306"/>
      <c r="OKI151" s="306"/>
      <c r="OKJ151" s="306"/>
      <c r="OKK151" s="306"/>
      <c r="OKL151" s="306"/>
      <c r="OKM151" s="306"/>
      <c r="OKN151" s="306"/>
      <c r="OKO151" s="306"/>
      <c r="OKP151" s="306"/>
      <c r="OKQ151" s="306"/>
      <c r="OKR151" s="306"/>
      <c r="OKS151" s="306"/>
      <c r="OKT151" s="306"/>
      <c r="OKU151" s="306"/>
      <c r="OKV151" s="306"/>
      <c r="OKW151" s="306"/>
      <c r="OKX151" s="306"/>
      <c r="OKY151" s="306"/>
      <c r="OKZ151" s="306"/>
      <c r="OLA151" s="306"/>
      <c r="OLB151" s="306"/>
      <c r="OLC151" s="306"/>
      <c r="OLD151" s="306"/>
      <c r="OLE151" s="306"/>
      <c r="OLF151" s="306"/>
      <c r="OLG151" s="306"/>
      <c r="OLH151" s="306"/>
      <c r="OLI151" s="306"/>
      <c r="OLJ151" s="306"/>
      <c r="OLK151" s="306"/>
      <c r="OLL151" s="306"/>
      <c r="OLM151" s="306"/>
      <c r="OLN151" s="306"/>
      <c r="OLO151" s="306"/>
      <c r="OLP151" s="306"/>
      <c r="OLQ151" s="306"/>
      <c r="OLR151" s="306"/>
      <c r="OLS151" s="306"/>
      <c r="OLT151" s="306"/>
      <c r="OLU151" s="306"/>
      <c r="OLV151" s="306"/>
      <c r="OLW151" s="306"/>
      <c r="OLX151" s="306"/>
      <c r="OLY151" s="306"/>
      <c r="OLZ151" s="306"/>
      <c r="OMA151" s="306"/>
      <c r="OMB151" s="306"/>
      <c r="OMC151" s="306"/>
      <c r="OMD151" s="306"/>
      <c r="OME151" s="306"/>
      <c r="OMF151" s="306"/>
      <c r="OMG151" s="306"/>
      <c r="OMH151" s="306"/>
      <c r="OMI151" s="306"/>
      <c r="OMJ151" s="306"/>
      <c r="OMK151" s="306"/>
      <c r="OML151" s="306"/>
      <c r="OMM151" s="306"/>
      <c r="OMN151" s="306"/>
      <c r="OMO151" s="306"/>
      <c r="OMP151" s="306"/>
      <c r="OMQ151" s="306"/>
      <c r="OMR151" s="306"/>
      <c r="OMS151" s="306"/>
      <c r="OMT151" s="306"/>
      <c r="OMU151" s="306"/>
      <c r="OMV151" s="306"/>
      <c r="OMW151" s="306"/>
      <c r="OMX151" s="306"/>
      <c r="OMY151" s="306"/>
      <c r="OMZ151" s="306"/>
      <c r="ONA151" s="306"/>
      <c r="ONB151" s="306"/>
      <c r="ONC151" s="306"/>
      <c r="OND151" s="306"/>
      <c r="ONE151" s="306"/>
      <c r="ONF151" s="306"/>
      <c r="ONG151" s="306"/>
      <c r="ONH151" s="306"/>
      <c r="ONI151" s="306"/>
      <c r="ONJ151" s="306"/>
      <c r="ONK151" s="306"/>
      <c r="ONL151" s="306"/>
      <c r="ONM151" s="306"/>
      <c r="ONN151" s="306"/>
      <c r="ONO151" s="306"/>
      <c r="ONP151" s="306"/>
      <c r="ONQ151" s="306"/>
      <c r="ONR151" s="306"/>
      <c r="ONS151" s="306"/>
      <c r="ONT151" s="306"/>
      <c r="ONU151" s="306"/>
      <c r="ONV151" s="306"/>
      <c r="ONW151" s="306"/>
      <c r="ONX151" s="306"/>
      <c r="ONY151" s="306"/>
      <c r="ONZ151" s="306"/>
      <c r="OOA151" s="306"/>
      <c r="OOB151" s="306"/>
      <c r="OOC151" s="306"/>
      <c r="OOD151" s="306"/>
      <c r="OOE151" s="306"/>
      <c r="OOF151" s="306"/>
      <c r="OOG151" s="306"/>
      <c r="OOH151" s="306"/>
      <c r="OOI151" s="306"/>
      <c r="OOJ151" s="306"/>
      <c r="OOK151" s="306"/>
      <c r="OOL151" s="306"/>
      <c r="OOM151" s="306"/>
      <c r="OON151" s="306"/>
      <c r="OOO151" s="306"/>
      <c r="OOP151" s="306"/>
      <c r="OOQ151" s="306"/>
      <c r="OOR151" s="306"/>
      <c r="OOS151" s="306"/>
      <c r="OOT151" s="306"/>
      <c r="OOU151" s="306"/>
      <c r="OOV151" s="306"/>
      <c r="OOW151" s="306"/>
      <c r="OOX151" s="306"/>
      <c r="OOY151" s="306"/>
      <c r="OOZ151" s="306"/>
      <c r="OPA151" s="306"/>
      <c r="OPB151" s="306"/>
      <c r="OPC151" s="306"/>
      <c r="OPD151" s="306"/>
      <c r="OPE151" s="306"/>
      <c r="OPF151" s="306"/>
      <c r="OPG151" s="306"/>
      <c r="OPH151" s="306"/>
      <c r="OPI151" s="306"/>
      <c r="OPJ151" s="306"/>
      <c r="OPK151" s="306"/>
      <c r="OPL151" s="306"/>
      <c r="OPM151" s="306"/>
      <c r="OPN151" s="306"/>
      <c r="OPO151" s="306"/>
      <c r="OPP151" s="306"/>
      <c r="OPQ151" s="306"/>
      <c r="OPR151" s="306"/>
      <c r="OPS151" s="306"/>
      <c r="OPT151" s="306"/>
      <c r="OPU151" s="306"/>
      <c r="OPV151" s="306"/>
      <c r="OPW151" s="306"/>
      <c r="OPX151" s="306"/>
      <c r="OPY151" s="306"/>
      <c r="OPZ151" s="306"/>
      <c r="OQA151" s="306"/>
      <c r="OQB151" s="306"/>
      <c r="OQC151" s="306"/>
      <c r="OQD151" s="306"/>
      <c r="OQE151" s="306"/>
      <c r="OQF151" s="306"/>
      <c r="OQG151" s="306"/>
      <c r="OQH151" s="306"/>
      <c r="OQI151" s="306"/>
      <c r="OQJ151" s="306"/>
      <c r="OQK151" s="306"/>
      <c r="OQL151" s="306"/>
      <c r="OQM151" s="306"/>
      <c r="OQN151" s="306"/>
      <c r="OQO151" s="306"/>
      <c r="OQP151" s="306"/>
      <c r="OQQ151" s="306"/>
      <c r="OQR151" s="306"/>
      <c r="OQS151" s="306"/>
      <c r="OQT151" s="306"/>
      <c r="OQU151" s="306"/>
      <c r="OQV151" s="306"/>
      <c r="OQW151" s="306"/>
      <c r="OQX151" s="306"/>
      <c r="OQY151" s="306"/>
      <c r="OQZ151" s="306"/>
      <c r="ORA151" s="306"/>
      <c r="ORB151" s="306"/>
      <c r="ORC151" s="306"/>
      <c r="ORD151" s="306"/>
      <c r="ORE151" s="306"/>
      <c r="ORF151" s="306"/>
      <c r="ORG151" s="306"/>
      <c r="ORH151" s="306"/>
      <c r="ORI151" s="306"/>
      <c r="ORJ151" s="306"/>
      <c r="ORK151" s="306"/>
      <c r="ORL151" s="306"/>
      <c r="ORM151" s="306"/>
      <c r="ORN151" s="306"/>
      <c r="ORO151" s="306"/>
      <c r="ORP151" s="306"/>
      <c r="ORQ151" s="306"/>
      <c r="ORR151" s="306"/>
      <c r="ORS151" s="306"/>
      <c r="ORT151" s="306"/>
      <c r="ORU151" s="306"/>
      <c r="ORV151" s="306"/>
      <c r="ORW151" s="306"/>
      <c r="ORX151" s="306"/>
      <c r="ORY151" s="306"/>
      <c r="ORZ151" s="306"/>
      <c r="OSA151" s="306"/>
      <c r="OSB151" s="306"/>
      <c r="OSC151" s="306"/>
      <c r="OSD151" s="306"/>
      <c r="OSE151" s="306"/>
      <c r="OSF151" s="306"/>
      <c r="OSG151" s="306"/>
      <c r="OSH151" s="306"/>
      <c r="OSI151" s="306"/>
      <c r="OSJ151" s="306"/>
      <c r="OSK151" s="306"/>
      <c r="OSL151" s="306"/>
      <c r="OSM151" s="306"/>
      <c r="OSN151" s="306"/>
      <c r="OSO151" s="306"/>
      <c r="OSP151" s="306"/>
      <c r="OSQ151" s="306"/>
      <c r="OSR151" s="306"/>
      <c r="OSS151" s="306"/>
      <c r="OST151" s="306"/>
      <c r="OSU151" s="306"/>
      <c r="OSV151" s="306"/>
      <c r="OSW151" s="306"/>
      <c r="OSX151" s="306"/>
      <c r="OSY151" s="306"/>
      <c r="OSZ151" s="306"/>
      <c r="OTA151" s="306"/>
      <c r="OTB151" s="306"/>
      <c r="OTC151" s="306"/>
      <c r="OTD151" s="306"/>
      <c r="OTE151" s="306"/>
      <c r="OTF151" s="306"/>
      <c r="OTG151" s="306"/>
      <c r="OTH151" s="306"/>
      <c r="OTI151" s="306"/>
      <c r="OTJ151" s="306"/>
      <c r="OTK151" s="306"/>
      <c r="OTL151" s="306"/>
      <c r="OTM151" s="306"/>
      <c r="OTN151" s="306"/>
      <c r="OTO151" s="306"/>
      <c r="OTP151" s="306"/>
      <c r="OTQ151" s="306"/>
      <c r="OTR151" s="306"/>
      <c r="OTS151" s="306"/>
      <c r="OTT151" s="306"/>
      <c r="OTU151" s="306"/>
      <c r="OTV151" s="306"/>
      <c r="OTW151" s="306"/>
      <c r="OTX151" s="306"/>
      <c r="OTY151" s="306"/>
      <c r="OTZ151" s="306"/>
      <c r="OUA151" s="306"/>
      <c r="OUB151" s="306"/>
      <c r="OUC151" s="306"/>
      <c r="OUD151" s="306"/>
      <c r="OUE151" s="306"/>
      <c r="OUF151" s="306"/>
      <c r="OUG151" s="306"/>
      <c r="OUH151" s="306"/>
      <c r="OUI151" s="306"/>
      <c r="OUJ151" s="306"/>
      <c r="OUK151" s="306"/>
      <c r="OUL151" s="306"/>
      <c r="OUM151" s="306"/>
      <c r="OUN151" s="306"/>
      <c r="OUO151" s="306"/>
      <c r="OUP151" s="306"/>
      <c r="OUQ151" s="306"/>
      <c r="OUR151" s="306"/>
      <c r="OUS151" s="306"/>
      <c r="OUT151" s="306"/>
      <c r="OUU151" s="306"/>
      <c r="OUV151" s="306"/>
      <c r="OUW151" s="306"/>
      <c r="OUX151" s="306"/>
      <c r="OUY151" s="306"/>
      <c r="OUZ151" s="306"/>
      <c r="OVA151" s="306"/>
      <c r="OVB151" s="306"/>
      <c r="OVC151" s="306"/>
      <c r="OVD151" s="306"/>
      <c r="OVE151" s="306"/>
      <c r="OVF151" s="306"/>
      <c r="OVG151" s="306"/>
      <c r="OVH151" s="306"/>
      <c r="OVI151" s="306"/>
      <c r="OVJ151" s="306"/>
      <c r="OVK151" s="306"/>
      <c r="OVL151" s="306"/>
      <c r="OVM151" s="306"/>
      <c r="OVN151" s="306"/>
      <c r="OVO151" s="306"/>
      <c r="OVP151" s="306"/>
      <c r="OVQ151" s="306"/>
      <c r="OVR151" s="306"/>
      <c r="OVS151" s="306"/>
      <c r="OVT151" s="306"/>
      <c r="OVU151" s="306"/>
      <c r="OVV151" s="306"/>
      <c r="OVW151" s="306"/>
      <c r="OVX151" s="306"/>
      <c r="OVY151" s="306"/>
      <c r="OVZ151" s="306"/>
      <c r="OWA151" s="306"/>
      <c r="OWB151" s="306"/>
      <c r="OWC151" s="306"/>
      <c r="OWD151" s="306"/>
      <c r="OWE151" s="306"/>
      <c r="OWF151" s="306"/>
      <c r="OWG151" s="306"/>
      <c r="OWH151" s="306"/>
      <c r="OWI151" s="306"/>
      <c r="OWJ151" s="306"/>
      <c r="OWK151" s="306"/>
      <c r="OWL151" s="306"/>
      <c r="OWM151" s="306"/>
      <c r="OWN151" s="306"/>
      <c r="OWO151" s="306"/>
      <c r="OWP151" s="306"/>
      <c r="OWQ151" s="306"/>
      <c r="OWR151" s="306"/>
      <c r="OWS151" s="306"/>
      <c r="OWT151" s="306"/>
      <c r="OWU151" s="306"/>
      <c r="OWV151" s="306"/>
      <c r="OWW151" s="306"/>
      <c r="OWX151" s="306"/>
      <c r="OWY151" s="306"/>
      <c r="OWZ151" s="306"/>
      <c r="OXA151" s="306"/>
      <c r="OXB151" s="306"/>
      <c r="OXC151" s="306"/>
      <c r="OXD151" s="306"/>
      <c r="OXE151" s="306"/>
      <c r="OXF151" s="306"/>
      <c r="OXG151" s="306"/>
      <c r="OXH151" s="306"/>
      <c r="OXI151" s="306"/>
      <c r="OXJ151" s="306"/>
      <c r="OXK151" s="306"/>
      <c r="OXL151" s="306"/>
      <c r="OXM151" s="306"/>
      <c r="OXN151" s="306"/>
      <c r="OXO151" s="306"/>
      <c r="OXP151" s="306"/>
      <c r="OXQ151" s="306"/>
      <c r="OXR151" s="306"/>
      <c r="OXS151" s="306"/>
      <c r="OXT151" s="306"/>
      <c r="OXU151" s="306"/>
      <c r="OXV151" s="306"/>
      <c r="OXW151" s="306"/>
      <c r="OXX151" s="306"/>
      <c r="OXY151" s="306"/>
      <c r="OXZ151" s="306"/>
      <c r="OYA151" s="306"/>
      <c r="OYB151" s="306"/>
      <c r="OYC151" s="306"/>
      <c r="OYD151" s="306"/>
      <c r="OYE151" s="306"/>
      <c r="OYF151" s="306"/>
      <c r="OYG151" s="306"/>
      <c r="OYH151" s="306"/>
      <c r="OYI151" s="306"/>
      <c r="OYJ151" s="306"/>
      <c r="OYK151" s="306"/>
      <c r="OYL151" s="306"/>
      <c r="OYM151" s="306"/>
      <c r="OYN151" s="306"/>
      <c r="OYO151" s="306"/>
      <c r="OYP151" s="306"/>
      <c r="OYQ151" s="306"/>
      <c r="OYR151" s="306"/>
      <c r="OYS151" s="306"/>
      <c r="OYT151" s="306"/>
      <c r="OYU151" s="306"/>
      <c r="OYV151" s="306"/>
      <c r="OYW151" s="306"/>
      <c r="OYX151" s="306"/>
      <c r="OYY151" s="306"/>
      <c r="OYZ151" s="306"/>
      <c r="OZA151" s="306"/>
      <c r="OZB151" s="306"/>
      <c r="OZC151" s="306"/>
      <c r="OZD151" s="306"/>
      <c r="OZE151" s="306"/>
      <c r="OZF151" s="306"/>
      <c r="OZG151" s="306"/>
      <c r="OZH151" s="306"/>
      <c r="OZI151" s="306"/>
      <c r="OZJ151" s="306"/>
      <c r="OZK151" s="306"/>
      <c r="OZL151" s="306"/>
      <c r="OZM151" s="306"/>
      <c r="OZN151" s="306"/>
      <c r="OZO151" s="306"/>
      <c r="OZP151" s="306"/>
      <c r="OZQ151" s="306"/>
      <c r="OZR151" s="306"/>
      <c r="OZS151" s="306"/>
      <c r="OZT151" s="306"/>
      <c r="OZU151" s="306"/>
      <c r="OZV151" s="306"/>
      <c r="OZW151" s="306"/>
      <c r="OZX151" s="306"/>
      <c r="OZY151" s="306"/>
      <c r="OZZ151" s="306"/>
      <c r="PAA151" s="306"/>
      <c r="PAB151" s="306"/>
      <c r="PAC151" s="306"/>
      <c r="PAD151" s="306"/>
      <c r="PAE151" s="306"/>
      <c r="PAF151" s="306"/>
      <c r="PAG151" s="306"/>
      <c r="PAH151" s="306"/>
      <c r="PAI151" s="306"/>
      <c r="PAJ151" s="306"/>
      <c r="PAK151" s="306"/>
      <c r="PAL151" s="306"/>
      <c r="PAM151" s="306"/>
      <c r="PAN151" s="306"/>
      <c r="PAO151" s="306"/>
      <c r="PAP151" s="306"/>
      <c r="PAQ151" s="306"/>
      <c r="PAR151" s="306"/>
      <c r="PAS151" s="306"/>
      <c r="PAT151" s="306"/>
      <c r="PAU151" s="306"/>
      <c r="PAV151" s="306"/>
      <c r="PAW151" s="306"/>
      <c r="PAX151" s="306"/>
      <c r="PAY151" s="306"/>
      <c r="PAZ151" s="306"/>
      <c r="PBA151" s="306"/>
      <c r="PBB151" s="306"/>
      <c r="PBC151" s="306"/>
      <c r="PBD151" s="306"/>
      <c r="PBE151" s="306"/>
      <c r="PBF151" s="306"/>
      <c r="PBG151" s="306"/>
      <c r="PBH151" s="306"/>
      <c r="PBI151" s="306"/>
      <c r="PBJ151" s="306"/>
      <c r="PBK151" s="306"/>
      <c r="PBL151" s="306"/>
      <c r="PBM151" s="306"/>
      <c r="PBN151" s="306"/>
      <c r="PBO151" s="306"/>
      <c r="PBP151" s="306"/>
      <c r="PBQ151" s="306"/>
      <c r="PBR151" s="306"/>
      <c r="PBS151" s="306"/>
      <c r="PBT151" s="306"/>
      <c r="PBU151" s="306"/>
      <c r="PBV151" s="306"/>
      <c r="PBW151" s="306"/>
      <c r="PBX151" s="306"/>
      <c r="PBY151" s="306"/>
      <c r="PBZ151" s="306"/>
      <c r="PCA151" s="306"/>
      <c r="PCB151" s="306"/>
      <c r="PCC151" s="306"/>
      <c r="PCD151" s="306"/>
      <c r="PCE151" s="306"/>
      <c r="PCF151" s="306"/>
      <c r="PCG151" s="306"/>
      <c r="PCH151" s="306"/>
      <c r="PCI151" s="306"/>
      <c r="PCJ151" s="306"/>
      <c r="PCK151" s="306"/>
      <c r="PCL151" s="306"/>
      <c r="PCM151" s="306"/>
      <c r="PCN151" s="306"/>
      <c r="PCO151" s="306"/>
      <c r="PCP151" s="306"/>
      <c r="PCQ151" s="306"/>
      <c r="PCR151" s="306"/>
      <c r="PCS151" s="306"/>
      <c r="PCT151" s="306"/>
      <c r="PCU151" s="306"/>
      <c r="PCV151" s="306"/>
      <c r="PCW151" s="306"/>
      <c r="PCX151" s="306"/>
      <c r="PCY151" s="306"/>
      <c r="PCZ151" s="306"/>
      <c r="PDA151" s="306"/>
      <c r="PDB151" s="306"/>
      <c r="PDC151" s="306"/>
      <c r="PDD151" s="306"/>
      <c r="PDE151" s="306"/>
      <c r="PDF151" s="306"/>
      <c r="PDG151" s="306"/>
      <c r="PDH151" s="306"/>
      <c r="PDI151" s="306"/>
      <c r="PDJ151" s="306"/>
      <c r="PDK151" s="306"/>
      <c r="PDL151" s="306"/>
      <c r="PDM151" s="306"/>
      <c r="PDN151" s="306"/>
      <c r="PDO151" s="306"/>
      <c r="PDP151" s="306"/>
      <c r="PDQ151" s="306"/>
      <c r="PDR151" s="306"/>
      <c r="PDS151" s="306"/>
      <c r="PDT151" s="306"/>
      <c r="PDU151" s="306"/>
      <c r="PDV151" s="306"/>
      <c r="PDW151" s="306"/>
      <c r="PDX151" s="306"/>
      <c r="PDY151" s="306"/>
      <c r="PDZ151" s="306"/>
      <c r="PEA151" s="306"/>
      <c r="PEB151" s="306"/>
      <c r="PEC151" s="306"/>
      <c r="PED151" s="306"/>
      <c r="PEE151" s="306"/>
      <c r="PEF151" s="306"/>
      <c r="PEG151" s="306"/>
      <c r="PEH151" s="306"/>
      <c r="PEI151" s="306"/>
      <c r="PEJ151" s="306"/>
      <c r="PEK151" s="306"/>
      <c r="PEL151" s="306"/>
      <c r="PEM151" s="306"/>
      <c r="PEN151" s="306"/>
      <c r="PEO151" s="306"/>
      <c r="PEP151" s="306"/>
      <c r="PEQ151" s="306"/>
      <c r="PER151" s="306"/>
      <c r="PES151" s="306"/>
      <c r="PET151" s="306"/>
      <c r="PEU151" s="306"/>
      <c r="PEV151" s="306"/>
      <c r="PEW151" s="306"/>
      <c r="PEX151" s="306"/>
      <c r="PEY151" s="306"/>
      <c r="PEZ151" s="306"/>
      <c r="PFA151" s="306"/>
      <c r="PFB151" s="306"/>
      <c r="PFC151" s="306"/>
      <c r="PFD151" s="306"/>
      <c r="PFE151" s="306"/>
      <c r="PFF151" s="306"/>
      <c r="PFG151" s="306"/>
      <c r="PFH151" s="306"/>
      <c r="PFI151" s="306"/>
      <c r="PFJ151" s="306"/>
      <c r="PFK151" s="306"/>
      <c r="PFL151" s="306"/>
      <c r="PFM151" s="306"/>
      <c r="PFN151" s="306"/>
      <c r="PFO151" s="306"/>
      <c r="PFP151" s="306"/>
      <c r="PFQ151" s="306"/>
      <c r="PFR151" s="306"/>
      <c r="PFS151" s="306"/>
      <c r="PFT151" s="306"/>
      <c r="PFU151" s="306"/>
      <c r="PFV151" s="306"/>
      <c r="PFW151" s="306"/>
      <c r="PFX151" s="306"/>
      <c r="PFY151" s="306"/>
      <c r="PFZ151" s="306"/>
      <c r="PGA151" s="306"/>
      <c r="PGB151" s="306"/>
      <c r="PGC151" s="306"/>
      <c r="PGD151" s="306"/>
      <c r="PGE151" s="306"/>
      <c r="PGF151" s="306"/>
      <c r="PGG151" s="306"/>
      <c r="PGH151" s="306"/>
      <c r="PGI151" s="306"/>
      <c r="PGJ151" s="306"/>
      <c r="PGK151" s="306"/>
      <c r="PGL151" s="306"/>
      <c r="PGM151" s="306"/>
      <c r="PGN151" s="306"/>
      <c r="PGO151" s="306"/>
      <c r="PGP151" s="306"/>
      <c r="PGQ151" s="306"/>
      <c r="PGR151" s="306"/>
      <c r="PGS151" s="306"/>
      <c r="PGT151" s="306"/>
      <c r="PGU151" s="306"/>
      <c r="PGV151" s="306"/>
      <c r="PGW151" s="306"/>
      <c r="PGX151" s="306"/>
      <c r="PGY151" s="306"/>
      <c r="PGZ151" s="306"/>
      <c r="PHA151" s="306"/>
      <c r="PHB151" s="306"/>
      <c r="PHC151" s="306"/>
      <c r="PHD151" s="306"/>
      <c r="PHE151" s="306"/>
      <c r="PHF151" s="306"/>
      <c r="PHG151" s="306"/>
      <c r="PHH151" s="306"/>
      <c r="PHI151" s="306"/>
      <c r="PHJ151" s="306"/>
      <c r="PHK151" s="306"/>
      <c r="PHL151" s="306"/>
      <c r="PHM151" s="306"/>
      <c r="PHN151" s="306"/>
      <c r="PHO151" s="306"/>
      <c r="PHP151" s="306"/>
      <c r="PHQ151" s="306"/>
      <c r="PHR151" s="306"/>
      <c r="PHS151" s="306"/>
      <c r="PHT151" s="306"/>
      <c r="PHU151" s="306"/>
      <c r="PHV151" s="306"/>
      <c r="PHW151" s="306"/>
      <c r="PHX151" s="306"/>
      <c r="PHY151" s="306"/>
      <c r="PHZ151" s="306"/>
      <c r="PIA151" s="306"/>
      <c r="PIB151" s="306"/>
      <c r="PIC151" s="306"/>
      <c r="PID151" s="306"/>
      <c r="PIE151" s="306"/>
      <c r="PIF151" s="306"/>
      <c r="PIG151" s="306"/>
      <c r="PIH151" s="306"/>
      <c r="PII151" s="306"/>
      <c r="PIJ151" s="306"/>
      <c r="PIK151" s="306"/>
      <c r="PIL151" s="306"/>
      <c r="PIM151" s="306"/>
      <c r="PIN151" s="306"/>
      <c r="PIO151" s="306"/>
      <c r="PIP151" s="306"/>
      <c r="PIQ151" s="306"/>
      <c r="PIR151" s="306"/>
      <c r="PIS151" s="306"/>
      <c r="PIT151" s="306"/>
      <c r="PIU151" s="306"/>
      <c r="PIV151" s="306"/>
      <c r="PIW151" s="306"/>
      <c r="PIX151" s="306"/>
      <c r="PIY151" s="306"/>
      <c r="PIZ151" s="306"/>
      <c r="PJA151" s="306"/>
      <c r="PJB151" s="306"/>
      <c r="PJC151" s="306"/>
      <c r="PJD151" s="306"/>
      <c r="PJE151" s="306"/>
      <c r="PJF151" s="306"/>
      <c r="PJG151" s="306"/>
      <c r="PJH151" s="306"/>
      <c r="PJI151" s="306"/>
      <c r="PJJ151" s="306"/>
      <c r="PJK151" s="306"/>
      <c r="PJL151" s="306"/>
      <c r="PJM151" s="306"/>
      <c r="PJN151" s="306"/>
      <c r="PJO151" s="306"/>
      <c r="PJP151" s="306"/>
      <c r="PJQ151" s="306"/>
      <c r="PJR151" s="306"/>
      <c r="PJS151" s="306"/>
      <c r="PJT151" s="306"/>
      <c r="PJU151" s="306"/>
      <c r="PJV151" s="306"/>
      <c r="PJW151" s="306"/>
      <c r="PJX151" s="306"/>
      <c r="PJY151" s="306"/>
      <c r="PJZ151" s="306"/>
      <c r="PKA151" s="306"/>
      <c r="PKB151" s="306"/>
      <c r="PKC151" s="306"/>
      <c r="PKD151" s="306"/>
      <c r="PKE151" s="306"/>
      <c r="PKF151" s="306"/>
      <c r="PKG151" s="306"/>
      <c r="PKH151" s="306"/>
      <c r="PKI151" s="306"/>
      <c r="PKJ151" s="306"/>
      <c r="PKK151" s="306"/>
      <c r="PKL151" s="306"/>
      <c r="PKM151" s="306"/>
      <c r="PKN151" s="306"/>
      <c r="PKO151" s="306"/>
      <c r="PKP151" s="306"/>
      <c r="PKQ151" s="306"/>
      <c r="PKR151" s="306"/>
      <c r="PKS151" s="306"/>
      <c r="PKT151" s="306"/>
      <c r="PKU151" s="306"/>
      <c r="PKV151" s="306"/>
      <c r="PKW151" s="306"/>
      <c r="PKX151" s="306"/>
      <c r="PKY151" s="306"/>
      <c r="PKZ151" s="306"/>
      <c r="PLA151" s="306"/>
      <c r="PLB151" s="306"/>
      <c r="PLC151" s="306"/>
      <c r="PLD151" s="306"/>
      <c r="PLE151" s="306"/>
      <c r="PLF151" s="306"/>
      <c r="PLG151" s="306"/>
      <c r="PLH151" s="306"/>
      <c r="PLI151" s="306"/>
      <c r="PLJ151" s="306"/>
      <c r="PLK151" s="306"/>
      <c r="PLL151" s="306"/>
      <c r="PLM151" s="306"/>
      <c r="PLN151" s="306"/>
      <c r="PLO151" s="306"/>
      <c r="PLP151" s="306"/>
      <c r="PLQ151" s="306"/>
      <c r="PLR151" s="306"/>
      <c r="PLS151" s="306"/>
      <c r="PLT151" s="306"/>
      <c r="PLU151" s="306"/>
      <c r="PLV151" s="306"/>
      <c r="PLW151" s="306"/>
      <c r="PLX151" s="306"/>
      <c r="PLY151" s="306"/>
      <c r="PLZ151" s="306"/>
      <c r="PMA151" s="306"/>
      <c r="PMB151" s="306"/>
      <c r="PMC151" s="306"/>
      <c r="PMD151" s="306"/>
      <c r="PME151" s="306"/>
      <c r="PMF151" s="306"/>
      <c r="PMG151" s="306"/>
      <c r="PMH151" s="306"/>
      <c r="PMI151" s="306"/>
      <c r="PMJ151" s="306"/>
      <c r="PMK151" s="306"/>
      <c r="PML151" s="306"/>
      <c r="PMM151" s="306"/>
      <c r="PMN151" s="306"/>
      <c r="PMO151" s="306"/>
      <c r="PMP151" s="306"/>
      <c r="PMQ151" s="306"/>
      <c r="PMR151" s="306"/>
      <c r="PMS151" s="306"/>
      <c r="PMT151" s="306"/>
      <c r="PMU151" s="306"/>
      <c r="PMV151" s="306"/>
      <c r="PMW151" s="306"/>
      <c r="PMX151" s="306"/>
      <c r="PMY151" s="306"/>
      <c r="PMZ151" s="306"/>
      <c r="PNA151" s="306"/>
      <c r="PNB151" s="306"/>
      <c r="PNC151" s="306"/>
      <c r="PND151" s="306"/>
      <c r="PNE151" s="306"/>
      <c r="PNF151" s="306"/>
      <c r="PNG151" s="306"/>
      <c r="PNH151" s="306"/>
      <c r="PNI151" s="306"/>
      <c r="PNJ151" s="306"/>
      <c r="PNK151" s="306"/>
      <c r="PNL151" s="306"/>
      <c r="PNM151" s="306"/>
      <c r="PNN151" s="306"/>
      <c r="PNO151" s="306"/>
      <c r="PNP151" s="306"/>
      <c r="PNQ151" s="306"/>
      <c r="PNR151" s="306"/>
      <c r="PNS151" s="306"/>
      <c r="PNT151" s="306"/>
      <c r="PNU151" s="306"/>
      <c r="PNV151" s="306"/>
      <c r="PNW151" s="306"/>
      <c r="PNX151" s="306"/>
      <c r="PNY151" s="306"/>
      <c r="PNZ151" s="306"/>
      <c r="POA151" s="306"/>
      <c r="POB151" s="306"/>
      <c r="POC151" s="306"/>
      <c r="POD151" s="306"/>
      <c r="POE151" s="306"/>
      <c r="POF151" s="306"/>
      <c r="POG151" s="306"/>
      <c r="POH151" s="306"/>
      <c r="POI151" s="306"/>
      <c r="POJ151" s="306"/>
      <c r="POK151" s="306"/>
      <c r="POL151" s="306"/>
      <c r="POM151" s="306"/>
      <c r="PON151" s="306"/>
      <c r="POO151" s="306"/>
      <c r="POP151" s="306"/>
      <c r="POQ151" s="306"/>
      <c r="POR151" s="306"/>
      <c r="POS151" s="306"/>
      <c r="POT151" s="306"/>
      <c r="POU151" s="306"/>
      <c r="POV151" s="306"/>
      <c r="POW151" s="306"/>
      <c r="POX151" s="306"/>
      <c r="POY151" s="306"/>
      <c r="POZ151" s="306"/>
      <c r="PPA151" s="306"/>
      <c r="PPB151" s="306"/>
      <c r="PPC151" s="306"/>
      <c r="PPD151" s="306"/>
      <c r="PPE151" s="306"/>
      <c r="PPF151" s="306"/>
      <c r="PPG151" s="306"/>
      <c r="PPH151" s="306"/>
      <c r="PPI151" s="306"/>
      <c r="PPJ151" s="306"/>
      <c r="PPK151" s="306"/>
      <c r="PPL151" s="306"/>
      <c r="PPM151" s="306"/>
      <c r="PPN151" s="306"/>
      <c r="PPO151" s="306"/>
      <c r="PPP151" s="306"/>
      <c r="PPQ151" s="306"/>
      <c r="PPR151" s="306"/>
      <c r="PPS151" s="306"/>
      <c r="PPT151" s="306"/>
      <c r="PPU151" s="306"/>
      <c r="PPV151" s="306"/>
      <c r="PPW151" s="306"/>
      <c r="PPX151" s="306"/>
      <c r="PPY151" s="306"/>
      <c r="PPZ151" s="306"/>
      <c r="PQA151" s="306"/>
      <c r="PQB151" s="306"/>
      <c r="PQC151" s="306"/>
      <c r="PQD151" s="306"/>
      <c r="PQE151" s="306"/>
      <c r="PQF151" s="306"/>
      <c r="PQG151" s="306"/>
      <c r="PQH151" s="306"/>
      <c r="PQI151" s="306"/>
      <c r="PQJ151" s="306"/>
      <c r="PQK151" s="306"/>
      <c r="PQL151" s="306"/>
      <c r="PQM151" s="306"/>
      <c r="PQN151" s="306"/>
      <c r="PQO151" s="306"/>
      <c r="PQP151" s="306"/>
      <c r="PQQ151" s="306"/>
      <c r="PQR151" s="306"/>
      <c r="PQS151" s="306"/>
      <c r="PQT151" s="306"/>
      <c r="PQU151" s="306"/>
      <c r="PQV151" s="306"/>
      <c r="PQW151" s="306"/>
      <c r="PQX151" s="306"/>
      <c r="PQY151" s="306"/>
      <c r="PQZ151" s="306"/>
      <c r="PRA151" s="306"/>
      <c r="PRB151" s="306"/>
      <c r="PRC151" s="306"/>
      <c r="PRD151" s="306"/>
      <c r="PRE151" s="306"/>
      <c r="PRF151" s="306"/>
      <c r="PRG151" s="306"/>
      <c r="PRH151" s="306"/>
      <c r="PRI151" s="306"/>
      <c r="PRJ151" s="306"/>
      <c r="PRK151" s="306"/>
      <c r="PRL151" s="306"/>
      <c r="PRM151" s="306"/>
      <c r="PRN151" s="306"/>
      <c r="PRO151" s="306"/>
      <c r="PRP151" s="306"/>
      <c r="PRQ151" s="306"/>
      <c r="PRR151" s="306"/>
      <c r="PRS151" s="306"/>
      <c r="PRT151" s="306"/>
      <c r="PRU151" s="306"/>
      <c r="PRV151" s="306"/>
      <c r="PRW151" s="306"/>
      <c r="PRX151" s="306"/>
      <c r="PRY151" s="306"/>
      <c r="PRZ151" s="306"/>
      <c r="PSA151" s="306"/>
      <c r="PSB151" s="306"/>
      <c r="PSC151" s="306"/>
      <c r="PSD151" s="306"/>
      <c r="PSE151" s="306"/>
      <c r="PSF151" s="306"/>
      <c r="PSG151" s="306"/>
      <c r="PSH151" s="306"/>
      <c r="PSI151" s="306"/>
      <c r="PSJ151" s="306"/>
      <c r="PSK151" s="306"/>
      <c r="PSL151" s="306"/>
      <c r="PSM151" s="306"/>
      <c r="PSN151" s="306"/>
      <c r="PSO151" s="306"/>
      <c r="PSP151" s="306"/>
      <c r="PSQ151" s="306"/>
      <c r="PSR151" s="306"/>
      <c r="PSS151" s="306"/>
      <c r="PST151" s="306"/>
      <c r="PSU151" s="306"/>
      <c r="PSV151" s="306"/>
      <c r="PSW151" s="306"/>
      <c r="PSX151" s="306"/>
      <c r="PSY151" s="306"/>
      <c r="PSZ151" s="306"/>
      <c r="PTA151" s="306"/>
      <c r="PTB151" s="306"/>
      <c r="PTC151" s="306"/>
      <c r="PTD151" s="306"/>
      <c r="PTE151" s="306"/>
      <c r="PTF151" s="306"/>
      <c r="PTG151" s="306"/>
      <c r="PTH151" s="306"/>
      <c r="PTI151" s="306"/>
      <c r="PTJ151" s="306"/>
      <c r="PTK151" s="306"/>
      <c r="PTL151" s="306"/>
      <c r="PTM151" s="306"/>
      <c r="PTN151" s="306"/>
      <c r="PTO151" s="306"/>
      <c r="PTP151" s="306"/>
      <c r="PTQ151" s="306"/>
      <c r="PTR151" s="306"/>
      <c r="PTS151" s="306"/>
      <c r="PTT151" s="306"/>
      <c r="PTU151" s="306"/>
      <c r="PTV151" s="306"/>
      <c r="PTW151" s="306"/>
      <c r="PTX151" s="306"/>
      <c r="PTY151" s="306"/>
      <c r="PTZ151" s="306"/>
      <c r="PUA151" s="306"/>
      <c r="PUB151" s="306"/>
      <c r="PUC151" s="306"/>
      <c r="PUD151" s="306"/>
      <c r="PUE151" s="306"/>
      <c r="PUF151" s="306"/>
      <c r="PUG151" s="306"/>
      <c r="PUH151" s="306"/>
      <c r="PUI151" s="306"/>
      <c r="PUJ151" s="306"/>
      <c r="PUK151" s="306"/>
      <c r="PUL151" s="306"/>
      <c r="PUM151" s="306"/>
      <c r="PUN151" s="306"/>
      <c r="PUO151" s="306"/>
      <c r="PUP151" s="306"/>
      <c r="PUQ151" s="306"/>
      <c r="PUR151" s="306"/>
      <c r="PUS151" s="306"/>
      <c r="PUT151" s="306"/>
      <c r="PUU151" s="306"/>
      <c r="PUV151" s="306"/>
      <c r="PUW151" s="306"/>
      <c r="PUX151" s="306"/>
      <c r="PUY151" s="306"/>
      <c r="PUZ151" s="306"/>
      <c r="PVA151" s="306"/>
      <c r="PVB151" s="306"/>
      <c r="PVC151" s="306"/>
      <c r="PVD151" s="306"/>
      <c r="PVE151" s="306"/>
      <c r="PVF151" s="306"/>
      <c r="PVG151" s="306"/>
      <c r="PVH151" s="306"/>
      <c r="PVI151" s="306"/>
      <c r="PVJ151" s="306"/>
      <c r="PVK151" s="306"/>
      <c r="PVL151" s="306"/>
      <c r="PVM151" s="306"/>
      <c r="PVN151" s="306"/>
      <c r="PVO151" s="306"/>
      <c r="PVP151" s="306"/>
      <c r="PVQ151" s="306"/>
      <c r="PVR151" s="306"/>
      <c r="PVS151" s="306"/>
      <c r="PVT151" s="306"/>
      <c r="PVU151" s="306"/>
      <c r="PVV151" s="306"/>
      <c r="PVW151" s="306"/>
      <c r="PVX151" s="306"/>
      <c r="PVY151" s="306"/>
      <c r="PVZ151" s="306"/>
      <c r="PWA151" s="306"/>
      <c r="PWB151" s="306"/>
      <c r="PWC151" s="306"/>
      <c r="PWD151" s="306"/>
      <c r="PWE151" s="306"/>
      <c r="PWF151" s="306"/>
      <c r="PWG151" s="306"/>
      <c r="PWH151" s="306"/>
      <c r="PWI151" s="306"/>
      <c r="PWJ151" s="306"/>
      <c r="PWK151" s="306"/>
      <c r="PWL151" s="306"/>
      <c r="PWM151" s="306"/>
      <c r="PWN151" s="306"/>
      <c r="PWO151" s="306"/>
      <c r="PWP151" s="306"/>
      <c r="PWQ151" s="306"/>
      <c r="PWR151" s="306"/>
      <c r="PWS151" s="306"/>
      <c r="PWT151" s="306"/>
      <c r="PWU151" s="306"/>
      <c r="PWV151" s="306"/>
      <c r="PWW151" s="306"/>
      <c r="PWX151" s="306"/>
      <c r="PWY151" s="306"/>
      <c r="PWZ151" s="306"/>
      <c r="PXA151" s="306"/>
      <c r="PXB151" s="306"/>
      <c r="PXC151" s="306"/>
      <c r="PXD151" s="306"/>
      <c r="PXE151" s="306"/>
      <c r="PXF151" s="306"/>
      <c r="PXG151" s="306"/>
      <c r="PXH151" s="306"/>
      <c r="PXI151" s="306"/>
      <c r="PXJ151" s="306"/>
      <c r="PXK151" s="306"/>
      <c r="PXL151" s="306"/>
      <c r="PXM151" s="306"/>
      <c r="PXN151" s="306"/>
      <c r="PXO151" s="306"/>
      <c r="PXP151" s="306"/>
      <c r="PXQ151" s="306"/>
      <c r="PXR151" s="306"/>
      <c r="PXS151" s="306"/>
      <c r="PXT151" s="306"/>
      <c r="PXU151" s="306"/>
      <c r="PXV151" s="306"/>
      <c r="PXW151" s="306"/>
      <c r="PXX151" s="306"/>
      <c r="PXY151" s="306"/>
      <c r="PXZ151" s="306"/>
      <c r="PYA151" s="306"/>
      <c r="PYB151" s="306"/>
      <c r="PYC151" s="306"/>
      <c r="PYD151" s="306"/>
      <c r="PYE151" s="306"/>
      <c r="PYF151" s="306"/>
      <c r="PYG151" s="306"/>
      <c r="PYH151" s="306"/>
      <c r="PYI151" s="306"/>
      <c r="PYJ151" s="306"/>
      <c r="PYK151" s="306"/>
      <c r="PYL151" s="306"/>
      <c r="PYM151" s="306"/>
      <c r="PYN151" s="306"/>
      <c r="PYO151" s="306"/>
      <c r="PYP151" s="306"/>
      <c r="PYQ151" s="306"/>
      <c r="PYR151" s="306"/>
      <c r="PYS151" s="306"/>
      <c r="PYT151" s="306"/>
      <c r="PYU151" s="306"/>
      <c r="PYV151" s="306"/>
      <c r="PYW151" s="306"/>
      <c r="PYX151" s="306"/>
      <c r="PYY151" s="306"/>
      <c r="PYZ151" s="306"/>
      <c r="PZA151" s="306"/>
      <c r="PZB151" s="306"/>
      <c r="PZC151" s="306"/>
      <c r="PZD151" s="306"/>
      <c r="PZE151" s="306"/>
      <c r="PZF151" s="306"/>
      <c r="PZG151" s="306"/>
      <c r="PZH151" s="306"/>
      <c r="PZI151" s="306"/>
      <c r="PZJ151" s="306"/>
      <c r="PZK151" s="306"/>
      <c r="PZL151" s="306"/>
      <c r="PZM151" s="306"/>
      <c r="PZN151" s="306"/>
      <c r="PZO151" s="306"/>
      <c r="PZP151" s="306"/>
      <c r="PZQ151" s="306"/>
      <c r="PZR151" s="306"/>
      <c r="PZS151" s="306"/>
      <c r="PZT151" s="306"/>
      <c r="PZU151" s="306"/>
      <c r="PZV151" s="306"/>
      <c r="PZW151" s="306"/>
      <c r="PZX151" s="306"/>
      <c r="PZY151" s="306"/>
      <c r="PZZ151" s="306"/>
      <c r="QAA151" s="306"/>
      <c r="QAB151" s="306"/>
      <c r="QAC151" s="306"/>
      <c r="QAD151" s="306"/>
      <c r="QAE151" s="306"/>
      <c r="QAF151" s="306"/>
      <c r="QAG151" s="306"/>
      <c r="QAH151" s="306"/>
      <c r="QAI151" s="306"/>
      <c r="QAJ151" s="306"/>
      <c r="QAK151" s="306"/>
      <c r="QAL151" s="306"/>
      <c r="QAM151" s="306"/>
      <c r="QAN151" s="306"/>
      <c r="QAO151" s="306"/>
      <c r="QAP151" s="306"/>
      <c r="QAQ151" s="306"/>
      <c r="QAR151" s="306"/>
      <c r="QAS151" s="306"/>
      <c r="QAT151" s="306"/>
      <c r="QAU151" s="306"/>
      <c r="QAV151" s="306"/>
      <c r="QAW151" s="306"/>
      <c r="QAX151" s="306"/>
      <c r="QAY151" s="306"/>
      <c r="QAZ151" s="306"/>
      <c r="QBA151" s="306"/>
      <c r="QBB151" s="306"/>
      <c r="QBC151" s="306"/>
      <c r="QBD151" s="306"/>
      <c r="QBE151" s="306"/>
      <c r="QBF151" s="306"/>
      <c r="QBG151" s="306"/>
      <c r="QBH151" s="306"/>
      <c r="QBI151" s="306"/>
      <c r="QBJ151" s="306"/>
      <c r="QBK151" s="306"/>
      <c r="QBL151" s="306"/>
      <c r="QBM151" s="306"/>
      <c r="QBN151" s="306"/>
      <c r="QBO151" s="306"/>
      <c r="QBP151" s="306"/>
      <c r="QBQ151" s="306"/>
      <c r="QBR151" s="306"/>
      <c r="QBS151" s="306"/>
      <c r="QBT151" s="306"/>
      <c r="QBU151" s="306"/>
      <c r="QBV151" s="306"/>
      <c r="QBW151" s="306"/>
      <c r="QBX151" s="306"/>
      <c r="QBY151" s="306"/>
      <c r="QBZ151" s="306"/>
      <c r="QCA151" s="306"/>
      <c r="QCB151" s="306"/>
      <c r="QCC151" s="306"/>
      <c r="QCD151" s="306"/>
      <c r="QCE151" s="306"/>
      <c r="QCF151" s="306"/>
      <c r="QCG151" s="306"/>
      <c r="QCH151" s="306"/>
      <c r="QCI151" s="306"/>
      <c r="QCJ151" s="306"/>
      <c r="QCK151" s="306"/>
      <c r="QCL151" s="306"/>
      <c r="QCM151" s="306"/>
      <c r="QCN151" s="306"/>
      <c r="QCO151" s="306"/>
      <c r="QCP151" s="306"/>
      <c r="QCQ151" s="306"/>
      <c r="QCR151" s="306"/>
      <c r="QCS151" s="306"/>
      <c r="QCT151" s="306"/>
      <c r="QCU151" s="306"/>
      <c r="QCV151" s="306"/>
      <c r="QCW151" s="306"/>
      <c r="QCX151" s="306"/>
      <c r="QCY151" s="306"/>
      <c r="QCZ151" s="306"/>
      <c r="QDA151" s="306"/>
      <c r="QDB151" s="306"/>
      <c r="QDC151" s="306"/>
      <c r="QDD151" s="306"/>
      <c r="QDE151" s="306"/>
      <c r="QDF151" s="306"/>
      <c r="QDG151" s="306"/>
      <c r="QDH151" s="306"/>
      <c r="QDI151" s="306"/>
      <c r="QDJ151" s="306"/>
      <c r="QDK151" s="306"/>
      <c r="QDL151" s="306"/>
      <c r="QDM151" s="306"/>
      <c r="QDN151" s="306"/>
      <c r="QDO151" s="306"/>
      <c r="QDP151" s="306"/>
      <c r="QDQ151" s="306"/>
      <c r="QDR151" s="306"/>
      <c r="QDS151" s="306"/>
      <c r="QDT151" s="306"/>
      <c r="QDU151" s="306"/>
      <c r="QDV151" s="306"/>
      <c r="QDW151" s="306"/>
      <c r="QDX151" s="306"/>
      <c r="QDY151" s="306"/>
      <c r="QDZ151" s="306"/>
      <c r="QEA151" s="306"/>
      <c r="QEB151" s="306"/>
      <c r="QEC151" s="306"/>
      <c r="QED151" s="306"/>
      <c r="QEE151" s="306"/>
      <c r="QEF151" s="306"/>
      <c r="QEG151" s="306"/>
      <c r="QEH151" s="306"/>
      <c r="QEI151" s="306"/>
      <c r="QEJ151" s="306"/>
      <c r="QEK151" s="306"/>
      <c r="QEL151" s="306"/>
      <c r="QEM151" s="306"/>
      <c r="QEN151" s="306"/>
      <c r="QEO151" s="306"/>
      <c r="QEP151" s="306"/>
      <c r="QEQ151" s="306"/>
      <c r="QER151" s="306"/>
      <c r="QES151" s="306"/>
      <c r="QET151" s="306"/>
      <c r="QEU151" s="306"/>
      <c r="QEV151" s="306"/>
      <c r="QEW151" s="306"/>
      <c r="QEX151" s="306"/>
      <c r="QEY151" s="306"/>
      <c r="QEZ151" s="306"/>
      <c r="QFA151" s="306"/>
      <c r="QFB151" s="306"/>
      <c r="QFC151" s="306"/>
      <c r="QFD151" s="306"/>
      <c r="QFE151" s="306"/>
      <c r="QFF151" s="306"/>
      <c r="QFG151" s="306"/>
      <c r="QFH151" s="306"/>
      <c r="QFI151" s="306"/>
      <c r="QFJ151" s="306"/>
      <c r="QFK151" s="306"/>
      <c r="QFL151" s="306"/>
      <c r="QFM151" s="306"/>
      <c r="QFN151" s="306"/>
      <c r="QFO151" s="306"/>
      <c r="QFP151" s="306"/>
      <c r="QFQ151" s="306"/>
      <c r="QFR151" s="306"/>
      <c r="QFS151" s="306"/>
      <c r="QFT151" s="306"/>
      <c r="QFU151" s="306"/>
      <c r="QFV151" s="306"/>
      <c r="QFW151" s="306"/>
      <c r="QFX151" s="306"/>
      <c r="QFY151" s="306"/>
      <c r="QFZ151" s="306"/>
      <c r="QGA151" s="306"/>
      <c r="QGB151" s="306"/>
      <c r="QGC151" s="306"/>
      <c r="QGD151" s="306"/>
      <c r="QGE151" s="306"/>
      <c r="QGF151" s="306"/>
      <c r="QGG151" s="306"/>
      <c r="QGH151" s="306"/>
      <c r="QGI151" s="306"/>
      <c r="QGJ151" s="306"/>
      <c r="QGK151" s="306"/>
      <c r="QGL151" s="306"/>
      <c r="QGM151" s="306"/>
      <c r="QGN151" s="306"/>
      <c r="QGO151" s="306"/>
      <c r="QGP151" s="306"/>
      <c r="QGQ151" s="306"/>
      <c r="QGR151" s="306"/>
      <c r="QGS151" s="306"/>
      <c r="QGT151" s="306"/>
      <c r="QGU151" s="306"/>
      <c r="QGV151" s="306"/>
      <c r="QGW151" s="306"/>
      <c r="QGX151" s="306"/>
      <c r="QGY151" s="306"/>
      <c r="QGZ151" s="306"/>
      <c r="QHA151" s="306"/>
      <c r="QHB151" s="306"/>
      <c r="QHC151" s="306"/>
      <c r="QHD151" s="306"/>
      <c r="QHE151" s="306"/>
      <c r="QHF151" s="306"/>
      <c r="QHG151" s="306"/>
      <c r="QHH151" s="306"/>
      <c r="QHI151" s="306"/>
      <c r="QHJ151" s="306"/>
      <c r="QHK151" s="306"/>
      <c r="QHL151" s="306"/>
      <c r="QHM151" s="306"/>
      <c r="QHN151" s="306"/>
      <c r="QHO151" s="306"/>
      <c r="QHP151" s="306"/>
      <c r="QHQ151" s="306"/>
      <c r="QHR151" s="306"/>
      <c r="QHS151" s="306"/>
      <c r="QHT151" s="306"/>
      <c r="QHU151" s="306"/>
      <c r="QHV151" s="306"/>
      <c r="QHW151" s="306"/>
      <c r="QHX151" s="306"/>
      <c r="QHY151" s="306"/>
      <c r="QHZ151" s="306"/>
      <c r="QIA151" s="306"/>
      <c r="QIB151" s="306"/>
      <c r="QIC151" s="306"/>
      <c r="QID151" s="306"/>
      <c r="QIE151" s="306"/>
      <c r="QIF151" s="306"/>
      <c r="QIG151" s="306"/>
      <c r="QIH151" s="306"/>
      <c r="QII151" s="306"/>
      <c r="QIJ151" s="306"/>
      <c r="QIK151" s="306"/>
      <c r="QIL151" s="306"/>
      <c r="QIM151" s="306"/>
      <c r="QIN151" s="306"/>
      <c r="QIO151" s="306"/>
      <c r="QIP151" s="306"/>
      <c r="QIQ151" s="306"/>
      <c r="QIR151" s="306"/>
      <c r="QIS151" s="306"/>
      <c r="QIT151" s="306"/>
      <c r="QIU151" s="306"/>
      <c r="QIV151" s="306"/>
      <c r="QIW151" s="306"/>
      <c r="QIX151" s="306"/>
      <c r="QIY151" s="306"/>
      <c r="QIZ151" s="306"/>
      <c r="QJA151" s="306"/>
      <c r="QJB151" s="306"/>
      <c r="QJC151" s="306"/>
      <c r="QJD151" s="306"/>
      <c r="QJE151" s="306"/>
      <c r="QJF151" s="306"/>
      <c r="QJG151" s="306"/>
      <c r="QJH151" s="306"/>
      <c r="QJI151" s="306"/>
      <c r="QJJ151" s="306"/>
      <c r="QJK151" s="306"/>
      <c r="QJL151" s="306"/>
      <c r="QJM151" s="306"/>
      <c r="QJN151" s="306"/>
      <c r="QJO151" s="306"/>
      <c r="QJP151" s="306"/>
      <c r="QJQ151" s="306"/>
      <c r="QJR151" s="306"/>
      <c r="QJS151" s="306"/>
      <c r="QJT151" s="306"/>
      <c r="QJU151" s="306"/>
      <c r="QJV151" s="306"/>
      <c r="QJW151" s="306"/>
      <c r="QJX151" s="306"/>
      <c r="QJY151" s="306"/>
      <c r="QJZ151" s="306"/>
      <c r="QKA151" s="306"/>
      <c r="QKB151" s="306"/>
      <c r="QKC151" s="306"/>
      <c r="QKD151" s="306"/>
      <c r="QKE151" s="306"/>
      <c r="QKF151" s="306"/>
      <c r="QKG151" s="306"/>
      <c r="QKH151" s="306"/>
      <c r="QKI151" s="306"/>
      <c r="QKJ151" s="306"/>
      <c r="QKK151" s="306"/>
      <c r="QKL151" s="306"/>
      <c r="QKM151" s="306"/>
      <c r="QKN151" s="306"/>
      <c r="QKO151" s="306"/>
      <c r="QKP151" s="306"/>
      <c r="QKQ151" s="306"/>
      <c r="QKR151" s="306"/>
      <c r="QKS151" s="306"/>
      <c r="QKT151" s="306"/>
      <c r="QKU151" s="306"/>
      <c r="QKV151" s="306"/>
      <c r="QKW151" s="306"/>
      <c r="QKX151" s="306"/>
      <c r="QKY151" s="306"/>
      <c r="QKZ151" s="306"/>
      <c r="QLA151" s="306"/>
      <c r="QLB151" s="306"/>
      <c r="QLC151" s="306"/>
      <c r="QLD151" s="306"/>
      <c r="QLE151" s="306"/>
      <c r="QLF151" s="306"/>
      <c r="QLG151" s="306"/>
      <c r="QLH151" s="306"/>
      <c r="QLI151" s="306"/>
      <c r="QLJ151" s="306"/>
      <c r="QLK151" s="306"/>
      <c r="QLL151" s="306"/>
      <c r="QLM151" s="306"/>
      <c r="QLN151" s="306"/>
      <c r="QLO151" s="306"/>
      <c r="QLP151" s="306"/>
      <c r="QLQ151" s="306"/>
      <c r="QLR151" s="306"/>
      <c r="QLS151" s="306"/>
      <c r="QLT151" s="306"/>
      <c r="QLU151" s="306"/>
      <c r="QLV151" s="306"/>
      <c r="QLW151" s="306"/>
      <c r="QLX151" s="306"/>
      <c r="QLY151" s="306"/>
      <c r="QLZ151" s="306"/>
      <c r="QMA151" s="306"/>
      <c r="QMB151" s="306"/>
      <c r="QMC151" s="306"/>
      <c r="QMD151" s="306"/>
      <c r="QME151" s="306"/>
      <c r="QMF151" s="306"/>
      <c r="QMG151" s="306"/>
      <c r="QMH151" s="306"/>
      <c r="QMI151" s="306"/>
      <c r="QMJ151" s="306"/>
      <c r="QMK151" s="306"/>
      <c r="QML151" s="306"/>
      <c r="QMM151" s="306"/>
      <c r="QMN151" s="306"/>
      <c r="QMO151" s="306"/>
      <c r="QMP151" s="306"/>
      <c r="QMQ151" s="306"/>
      <c r="QMR151" s="306"/>
      <c r="QMS151" s="306"/>
      <c r="QMT151" s="306"/>
      <c r="QMU151" s="306"/>
      <c r="QMV151" s="306"/>
      <c r="QMW151" s="306"/>
      <c r="QMX151" s="306"/>
      <c r="QMY151" s="306"/>
      <c r="QMZ151" s="306"/>
      <c r="QNA151" s="306"/>
      <c r="QNB151" s="306"/>
      <c r="QNC151" s="306"/>
      <c r="QND151" s="306"/>
      <c r="QNE151" s="306"/>
      <c r="QNF151" s="306"/>
      <c r="QNG151" s="306"/>
      <c r="QNH151" s="306"/>
      <c r="QNI151" s="306"/>
      <c r="QNJ151" s="306"/>
      <c r="QNK151" s="306"/>
      <c r="QNL151" s="306"/>
      <c r="QNM151" s="306"/>
      <c r="QNN151" s="306"/>
      <c r="QNO151" s="306"/>
      <c r="QNP151" s="306"/>
      <c r="QNQ151" s="306"/>
      <c r="QNR151" s="306"/>
      <c r="QNS151" s="306"/>
      <c r="QNT151" s="306"/>
      <c r="QNU151" s="306"/>
      <c r="QNV151" s="306"/>
      <c r="QNW151" s="306"/>
      <c r="QNX151" s="306"/>
      <c r="QNY151" s="306"/>
      <c r="QNZ151" s="306"/>
      <c r="QOA151" s="306"/>
      <c r="QOB151" s="306"/>
      <c r="QOC151" s="306"/>
      <c r="QOD151" s="306"/>
      <c r="QOE151" s="306"/>
      <c r="QOF151" s="306"/>
      <c r="QOG151" s="306"/>
      <c r="QOH151" s="306"/>
      <c r="QOI151" s="306"/>
      <c r="QOJ151" s="306"/>
      <c r="QOK151" s="306"/>
      <c r="QOL151" s="306"/>
      <c r="QOM151" s="306"/>
      <c r="QON151" s="306"/>
      <c r="QOO151" s="306"/>
      <c r="QOP151" s="306"/>
      <c r="QOQ151" s="306"/>
      <c r="QOR151" s="306"/>
      <c r="QOS151" s="306"/>
      <c r="QOT151" s="306"/>
      <c r="QOU151" s="306"/>
      <c r="QOV151" s="306"/>
      <c r="QOW151" s="306"/>
      <c r="QOX151" s="306"/>
      <c r="QOY151" s="306"/>
      <c r="QOZ151" s="306"/>
      <c r="QPA151" s="306"/>
      <c r="QPB151" s="306"/>
      <c r="QPC151" s="306"/>
      <c r="QPD151" s="306"/>
      <c r="QPE151" s="306"/>
      <c r="QPF151" s="306"/>
      <c r="QPG151" s="306"/>
      <c r="QPH151" s="306"/>
      <c r="QPI151" s="306"/>
      <c r="QPJ151" s="306"/>
      <c r="QPK151" s="306"/>
      <c r="QPL151" s="306"/>
      <c r="QPM151" s="306"/>
      <c r="QPN151" s="306"/>
      <c r="QPO151" s="306"/>
      <c r="QPP151" s="306"/>
      <c r="QPQ151" s="306"/>
      <c r="QPR151" s="306"/>
      <c r="QPS151" s="306"/>
      <c r="QPT151" s="306"/>
      <c r="QPU151" s="306"/>
      <c r="QPV151" s="306"/>
      <c r="QPW151" s="306"/>
      <c r="QPX151" s="306"/>
      <c r="QPY151" s="306"/>
      <c r="QPZ151" s="306"/>
      <c r="QQA151" s="306"/>
      <c r="QQB151" s="306"/>
      <c r="QQC151" s="306"/>
      <c r="QQD151" s="306"/>
      <c r="QQE151" s="306"/>
      <c r="QQF151" s="306"/>
      <c r="QQG151" s="306"/>
      <c r="QQH151" s="306"/>
      <c r="QQI151" s="306"/>
      <c r="QQJ151" s="306"/>
      <c r="QQK151" s="306"/>
      <c r="QQL151" s="306"/>
      <c r="QQM151" s="306"/>
      <c r="QQN151" s="306"/>
      <c r="QQO151" s="306"/>
      <c r="QQP151" s="306"/>
      <c r="QQQ151" s="306"/>
      <c r="QQR151" s="306"/>
      <c r="QQS151" s="306"/>
      <c r="QQT151" s="306"/>
      <c r="QQU151" s="306"/>
      <c r="QQV151" s="306"/>
      <c r="QQW151" s="306"/>
      <c r="QQX151" s="306"/>
      <c r="QQY151" s="306"/>
      <c r="QQZ151" s="306"/>
      <c r="QRA151" s="306"/>
      <c r="QRB151" s="306"/>
      <c r="QRC151" s="306"/>
      <c r="QRD151" s="306"/>
      <c r="QRE151" s="306"/>
      <c r="QRF151" s="306"/>
      <c r="QRG151" s="306"/>
      <c r="QRH151" s="306"/>
      <c r="QRI151" s="306"/>
      <c r="QRJ151" s="306"/>
      <c r="QRK151" s="306"/>
      <c r="QRL151" s="306"/>
      <c r="QRM151" s="306"/>
      <c r="QRN151" s="306"/>
      <c r="QRO151" s="306"/>
      <c r="QRP151" s="306"/>
      <c r="QRQ151" s="306"/>
      <c r="QRR151" s="306"/>
      <c r="QRS151" s="306"/>
      <c r="QRT151" s="306"/>
      <c r="QRU151" s="306"/>
      <c r="QRV151" s="306"/>
      <c r="QRW151" s="306"/>
      <c r="QRX151" s="306"/>
      <c r="QRY151" s="306"/>
      <c r="QRZ151" s="306"/>
      <c r="QSA151" s="306"/>
      <c r="QSB151" s="306"/>
      <c r="QSC151" s="306"/>
      <c r="QSD151" s="306"/>
      <c r="QSE151" s="306"/>
      <c r="QSF151" s="306"/>
      <c r="QSG151" s="306"/>
      <c r="QSH151" s="306"/>
      <c r="QSI151" s="306"/>
      <c r="QSJ151" s="306"/>
      <c r="QSK151" s="306"/>
      <c r="QSL151" s="306"/>
      <c r="QSM151" s="306"/>
      <c r="QSN151" s="306"/>
      <c r="QSO151" s="306"/>
      <c r="QSP151" s="306"/>
      <c r="QSQ151" s="306"/>
      <c r="QSR151" s="306"/>
      <c r="QSS151" s="306"/>
      <c r="QST151" s="306"/>
      <c r="QSU151" s="306"/>
      <c r="QSV151" s="306"/>
      <c r="QSW151" s="306"/>
      <c r="QSX151" s="306"/>
      <c r="QSY151" s="306"/>
      <c r="QSZ151" s="306"/>
      <c r="QTA151" s="306"/>
      <c r="QTB151" s="306"/>
      <c r="QTC151" s="306"/>
      <c r="QTD151" s="306"/>
      <c r="QTE151" s="306"/>
      <c r="QTF151" s="306"/>
      <c r="QTG151" s="306"/>
      <c r="QTH151" s="306"/>
      <c r="QTI151" s="306"/>
      <c r="QTJ151" s="306"/>
      <c r="QTK151" s="306"/>
      <c r="QTL151" s="306"/>
      <c r="QTM151" s="306"/>
      <c r="QTN151" s="306"/>
      <c r="QTO151" s="306"/>
      <c r="QTP151" s="306"/>
      <c r="QTQ151" s="306"/>
      <c r="QTR151" s="306"/>
      <c r="QTS151" s="306"/>
      <c r="QTT151" s="306"/>
      <c r="QTU151" s="306"/>
      <c r="QTV151" s="306"/>
      <c r="QTW151" s="306"/>
      <c r="QTX151" s="306"/>
      <c r="QTY151" s="306"/>
      <c r="QTZ151" s="306"/>
      <c r="QUA151" s="306"/>
      <c r="QUB151" s="306"/>
      <c r="QUC151" s="306"/>
      <c r="QUD151" s="306"/>
      <c r="QUE151" s="306"/>
      <c r="QUF151" s="306"/>
      <c r="QUG151" s="306"/>
      <c r="QUH151" s="306"/>
      <c r="QUI151" s="306"/>
      <c r="QUJ151" s="306"/>
      <c r="QUK151" s="306"/>
      <c r="QUL151" s="306"/>
      <c r="QUM151" s="306"/>
      <c r="QUN151" s="306"/>
      <c r="QUO151" s="306"/>
      <c r="QUP151" s="306"/>
      <c r="QUQ151" s="306"/>
      <c r="QUR151" s="306"/>
      <c r="QUS151" s="306"/>
      <c r="QUT151" s="306"/>
      <c r="QUU151" s="306"/>
      <c r="QUV151" s="306"/>
      <c r="QUW151" s="306"/>
      <c r="QUX151" s="306"/>
      <c r="QUY151" s="306"/>
      <c r="QUZ151" s="306"/>
      <c r="QVA151" s="306"/>
      <c r="QVB151" s="306"/>
      <c r="QVC151" s="306"/>
      <c r="QVD151" s="306"/>
      <c r="QVE151" s="306"/>
      <c r="QVF151" s="306"/>
      <c r="QVG151" s="306"/>
      <c r="QVH151" s="306"/>
      <c r="QVI151" s="306"/>
      <c r="QVJ151" s="306"/>
      <c r="QVK151" s="306"/>
      <c r="QVL151" s="306"/>
      <c r="QVM151" s="306"/>
      <c r="QVN151" s="306"/>
      <c r="QVO151" s="306"/>
      <c r="QVP151" s="306"/>
      <c r="QVQ151" s="306"/>
      <c r="QVR151" s="306"/>
      <c r="QVS151" s="306"/>
      <c r="QVT151" s="306"/>
      <c r="QVU151" s="306"/>
      <c r="QVV151" s="306"/>
      <c r="QVW151" s="306"/>
      <c r="QVX151" s="306"/>
      <c r="QVY151" s="306"/>
      <c r="QVZ151" s="306"/>
      <c r="QWA151" s="306"/>
      <c r="QWB151" s="306"/>
      <c r="QWC151" s="306"/>
      <c r="QWD151" s="306"/>
      <c r="QWE151" s="306"/>
      <c r="QWF151" s="306"/>
      <c r="QWG151" s="306"/>
      <c r="QWH151" s="306"/>
      <c r="QWI151" s="306"/>
      <c r="QWJ151" s="306"/>
      <c r="QWK151" s="306"/>
      <c r="QWL151" s="306"/>
      <c r="QWM151" s="306"/>
      <c r="QWN151" s="306"/>
      <c r="QWO151" s="306"/>
      <c r="QWP151" s="306"/>
      <c r="QWQ151" s="306"/>
      <c r="QWR151" s="306"/>
      <c r="QWS151" s="306"/>
      <c r="QWT151" s="306"/>
      <c r="QWU151" s="306"/>
      <c r="QWV151" s="306"/>
      <c r="QWW151" s="306"/>
      <c r="QWX151" s="306"/>
      <c r="QWY151" s="306"/>
      <c r="QWZ151" s="306"/>
      <c r="QXA151" s="306"/>
      <c r="QXB151" s="306"/>
      <c r="QXC151" s="306"/>
      <c r="QXD151" s="306"/>
      <c r="QXE151" s="306"/>
      <c r="QXF151" s="306"/>
      <c r="QXG151" s="306"/>
      <c r="QXH151" s="306"/>
      <c r="QXI151" s="306"/>
      <c r="QXJ151" s="306"/>
      <c r="QXK151" s="306"/>
      <c r="QXL151" s="306"/>
      <c r="QXM151" s="306"/>
      <c r="QXN151" s="306"/>
      <c r="QXO151" s="306"/>
      <c r="QXP151" s="306"/>
      <c r="QXQ151" s="306"/>
      <c r="QXR151" s="306"/>
      <c r="QXS151" s="306"/>
      <c r="QXT151" s="306"/>
      <c r="QXU151" s="306"/>
      <c r="QXV151" s="306"/>
      <c r="QXW151" s="306"/>
      <c r="QXX151" s="306"/>
      <c r="QXY151" s="306"/>
      <c r="QXZ151" s="306"/>
      <c r="QYA151" s="306"/>
      <c r="QYB151" s="306"/>
      <c r="QYC151" s="306"/>
      <c r="QYD151" s="306"/>
      <c r="QYE151" s="306"/>
      <c r="QYF151" s="306"/>
      <c r="QYG151" s="306"/>
      <c r="QYH151" s="306"/>
      <c r="QYI151" s="306"/>
      <c r="QYJ151" s="306"/>
      <c r="QYK151" s="306"/>
      <c r="QYL151" s="306"/>
      <c r="QYM151" s="306"/>
      <c r="QYN151" s="306"/>
      <c r="QYO151" s="306"/>
      <c r="QYP151" s="306"/>
      <c r="QYQ151" s="306"/>
      <c r="QYR151" s="306"/>
      <c r="QYS151" s="306"/>
      <c r="QYT151" s="306"/>
      <c r="QYU151" s="306"/>
      <c r="QYV151" s="306"/>
      <c r="QYW151" s="306"/>
      <c r="QYX151" s="306"/>
      <c r="QYY151" s="306"/>
      <c r="QYZ151" s="306"/>
      <c r="QZA151" s="306"/>
      <c r="QZB151" s="306"/>
      <c r="QZC151" s="306"/>
      <c r="QZD151" s="306"/>
      <c r="QZE151" s="306"/>
      <c r="QZF151" s="306"/>
      <c r="QZG151" s="306"/>
      <c r="QZH151" s="306"/>
      <c r="QZI151" s="306"/>
      <c r="QZJ151" s="306"/>
      <c r="QZK151" s="306"/>
      <c r="QZL151" s="306"/>
      <c r="QZM151" s="306"/>
      <c r="QZN151" s="306"/>
      <c r="QZO151" s="306"/>
      <c r="QZP151" s="306"/>
      <c r="QZQ151" s="306"/>
      <c r="QZR151" s="306"/>
      <c r="QZS151" s="306"/>
      <c r="QZT151" s="306"/>
      <c r="QZU151" s="306"/>
      <c r="QZV151" s="306"/>
      <c r="QZW151" s="306"/>
      <c r="QZX151" s="306"/>
      <c r="QZY151" s="306"/>
      <c r="QZZ151" s="306"/>
      <c r="RAA151" s="306"/>
      <c r="RAB151" s="306"/>
      <c r="RAC151" s="306"/>
      <c r="RAD151" s="306"/>
      <c r="RAE151" s="306"/>
      <c r="RAF151" s="306"/>
      <c r="RAG151" s="306"/>
      <c r="RAH151" s="306"/>
      <c r="RAI151" s="306"/>
      <c r="RAJ151" s="306"/>
      <c r="RAK151" s="306"/>
      <c r="RAL151" s="306"/>
      <c r="RAM151" s="306"/>
      <c r="RAN151" s="306"/>
      <c r="RAO151" s="306"/>
      <c r="RAP151" s="306"/>
      <c r="RAQ151" s="306"/>
      <c r="RAR151" s="306"/>
      <c r="RAS151" s="306"/>
      <c r="RAT151" s="306"/>
      <c r="RAU151" s="306"/>
      <c r="RAV151" s="306"/>
      <c r="RAW151" s="306"/>
      <c r="RAX151" s="306"/>
      <c r="RAY151" s="306"/>
      <c r="RAZ151" s="306"/>
      <c r="RBA151" s="306"/>
      <c r="RBB151" s="306"/>
      <c r="RBC151" s="306"/>
      <c r="RBD151" s="306"/>
      <c r="RBE151" s="306"/>
      <c r="RBF151" s="306"/>
      <c r="RBG151" s="306"/>
      <c r="RBH151" s="306"/>
      <c r="RBI151" s="306"/>
      <c r="RBJ151" s="306"/>
      <c r="RBK151" s="306"/>
      <c r="RBL151" s="306"/>
      <c r="RBM151" s="306"/>
      <c r="RBN151" s="306"/>
      <c r="RBO151" s="306"/>
      <c r="RBP151" s="306"/>
      <c r="RBQ151" s="306"/>
      <c r="RBR151" s="306"/>
      <c r="RBS151" s="306"/>
      <c r="RBT151" s="306"/>
      <c r="RBU151" s="306"/>
      <c r="RBV151" s="306"/>
      <c r="RBW151" s="306"/>
      <c r="RBX151" s="306"/>
      <c r="RBY151" s="306"/>
      <c r="RBZ151" s="306"/>
      <c r="RCA151" s="306"/>
      <c r="RCB151" s="306"/>
      <c r="RCC151" s="306"/>
      <c r="RCD151" s="306"/>
      <c r="RCE151" s="306"/>
      <c r="RCF151" s="306"/>
      <c r="RCG151" s="306"/>
      <c r="RCH151" s="306"/>
      <c r="RCI151" s="306"/>
      <c r="RCJ151" s="306"/>
      <c r="RCK151" s="306"/>
      <c r="RCL151" s="306"/>
      <c r="RCM151" s="306"/>
      <c r="RCN151" s="306"/>
      <c r="RCO151" s="306"/>
      <c r="RCP151" s="306"/>
      <c r="RCQ151" s="306"/>
      <c r="RCR151" s="306"/>
      <c r="RCS151" s="306"/>
      <c r="RCT151" s="306"/>
      <c r="RCU151" s="306"/>
      <c r="RCV151" s="306"/>
      <c r="RCW151" s="306"/>
      <c r="RCX151" s="306"/>
      <c r="RCY151" s="306"/>
      <c r="RCZ151" s="306"/>
      <c r="RDA151" s="306"/>
      <c r="RDB151" s="306"/>
      <c r="RDC151" s="306"/>
      <c r="RDD151" s="306"/>
      <c r="RDE151" s="306"/>
      <c r="RDF151" s="306"/>
      <c r="RDG151" s="306"/>
      <c r="RDH151" s="306"/>
      <c r="RDI151" s="306"/>
      <c r="RDJ151" s="306"/>
      <c r="RDK151" s="306"/>
      <c r="RDL151" s="306"/>
      <c r="RDM151" s="306"/>
      <c r="RDN151" s="306"/>
      <c r="RDO151" s="306"/>
      <c r="RDP151" s="306"/>
      <c r="RDQ151" s="306"/>
      <c r="RDR151" s="306"/>
      <c r="RDS151" s="306"/>
      <c r="RDT151" s="306"/>
      <c r="RDU151" s="306"/>
      <c r="RDV151" s="306"/>
      <c r="RDW151" s="306"/>
      <c r="RDX151" s="306"/>
      <c r="RDY151" s="306"/>
      <c r="RDZ151" s="306"/>
      <c r="REA151" s="306"/>
      <c r="REB151" s="306"/>
      <c r="REC151" s="306"/>
      <c r="RED151" s="306"/>
      <c r="REE151" s="306"/>
      <c r="REF151" s="306"/>
      <c r="REG151" s="306"/>
      <c r="REH151" s="306"/>
      <c r="REI151" s="306"/>
      <c r="REJ151" s="306"/>
      <c r="REK151" s="306"/>
      <c r="REL151" s="306"/>
      <c r="REM151" s="306"/>
      <c r="REN151" s="306"/>
      <c r="REO151" s="306"/>
      <c r="REP151" s="306"/>
      <c r="REQ151" s="306"/>
      <c r="RER151" s="306"/>
      <c r="RES151" s="306"/>
      <c r="RET151" s="306"/>
      <c r="REU151" s="306"/>
      <c r="REV151" s="306"/>
      <c r="REW151" s="306"/>
      <c r="REX151" s="306"/>
      <c r="REY151" s="306"/>
      <c r="REZ151" s="306"/>
      <c r="RFA151" s="306"/>
      <c r="RFB151" s="306"/>
      <c r="RFC151" s="306"/>
      <c r="RFD151" s="306"/>
      <c r="RFE151" s="306"/>
      <c r="RFF151" s="306"/>
      <c r="RFG151" s="306"/>
      <c r="RFH151" s="306"/>
      <c r="RFI151" s="306"/>
      <c r="RFJ151" s="306"/>
      <c r="RFK151" s="306"/>
      <c r="RFL151" s="306"/>
      <c r="RFM151" s="306"/>
      <c r="RFN151" s="306"/>
      <c r="RFO151" s="306"/>
      <c r="RFP151" s="306"/>
      <c r="RFQ151" s="306"/>
      <c r="RFR151" s="306"/>
      <c r="RFS151" s="306"/>
      <c r="RFT151" s="306"/>
      <c r="RFU151" s="306"/>
      <c r="RFV151" s="306"/>
      <c r="RFW151" s="306"/>
      <c r="RFX151" s="306"/>
      <c r="RFY151" s="306"/>
      <c r="RFZ151" s="306"/>
      <c r="RGA151" s="306"/>
      <c r="RGB151" s="306"/>
      <c r="RGC151" s="306"/>
      <c r="RGD151" s="306"/>
      <c r="RGE151" s="306"/>
      <c r="RGF151" s="306"/>
      <c r="RGG151" s="306"/>
      <c r="RGH151" s="306"/>
      <c r="RGI151" s="306"/>
      <c r="RGJ151" s="306"/>
      <c r="RGK151" s="306"/>
      <c r="RGL151" s="306"/>
      <c r="RGM151" s="306"/>
      <c r="RGN151" s="306"/>
      <c r="RGO151" s="306"/>
      <c r="RGP151" s="306"/>
      <c r="RGQ151" s="306"/>
      <c r="RGR151" s="306"/>
      <c r="RGS151" s="306"/>
      <c r="RGT151" s="306"/>
      <c r="RGU151" s="306"/>
      <c r="RGV151" s="306"/>
      <c r="RGW151" s="306"/>
      <c r="RGX151" s="306"/>
      <c r="RGY151" s="306"/>
      <c r="RGZ151" s="306"/>
      <c r="RHA151" s="306"/>
      <c r="RHB151" s="306"/>
      <c r="RHC151" s="306"/>
      <c r="RHD151" s="306"/>
      <c r="RHE151" s="306"/>
      <c r="RHF151" s="306"/>
      <c r="RHG151" s="306"/>
      <c r="RHH151" s="306"/>
      <c r="RHI151" s="306"/>
      <c r="RHJ151" s="306"/>
      <c r="RHK151" s="306"/>
      <c r="RHL151" s="306"/>
      <c r="RHM151" s="306"/>
      <c r="RHN151" s="306"/>
      <c r="RHO151" s="306"/>
      <c r="RHP151" s="306"/>
      <c r="RHQ151" s="306"/>
      <c r="RHR151" s="306"/>
      <c r="RHS151" s="306"/>
      <c r="RHT151" s="306"/>
      <c r="RHU151" s="306"/>
      <c r="RHV151" s="306"/>
      <c r="RHW151" s="306"/>
      <c r="RHX151" s="306"/>
      <c r="RHY151" s="306"/>
      <c r="RHZ151" s="306"/>
      <c r="RIA151" s="306"/>
      <c r="RIB151" s="306"/>
      <c r="RIC151" s="306"/>
      <c r="RID151" s="306"/>
      <c r="RIE151" s="306"/>
      <c r="RIF151" s="306"/>
      <c r="RIG151" s="306"/>
      <c r="RIH151" s="306"/>
      <c r="RII151" s="306"/>
      <c r="RIJ151" s="306"/>
      <c r="RIK151" s="306"/>
      <c r="RIL151" s="306"/>
      <c r="RIM151" s="306"/>
      <c r="RIN151" s="306"/>
      <c r="RIO151" s="306"/>
      <c r="RIP151" s="306"/>
      <c r="RIQ151" s="306"/>
      <c r="RIR151" s="306"/>
      <c r="RIS151" s="306"/>
      <c r="RIT151" s="306"/>
      <c r="RIU151" s="306"/>
      <c r="RIV151" s="306"/>
      <c r="RIW151" s="306"/>
      <c r="RIX151" s="306"/>
      <c r="RIY151" s="306"/>
      <c r="RIZ151" s="306"/>
      <c r="RJA151" s="306"/>
      <c r="RJB151" s="306"/>
      <c r="RJC151" s="306"/>
      <c r="RJD151" s="306"/>
      <c r="RJE151" s="306"/>
      <c r="RJF151" s="306"/>
      <c r="RJG151" s="306"/>
      <c r="RJH151" s="306"/>
      <c r="RJI151" s="306"/>
      <c r="RJJ151" s="306"/>
      <c r="RJK151" s="306"/>
      <c r="RJL151" s="306"/>
      <c r="RJM151" s="306"/>
      <c r="RJN151" s="306"/>
      <c r="RJO151" s="306"/>
      <c r="RJP151" s="306"/>
      <c r="RJQ151" s="306"/>
      <c r="RJR151" s="306"/>
      <c r="RJS151" s="306"/>
      <c r="RJT151" s="306"/>
      <c r="RJU151" s="306"/>
      <c r="RJV151" s="306"/>
      <c r="RJW151" s="306"/>
      <c r="RJX151" s="306"/>
      <c r="RJY151" s="306"/>
      <c r="RJZ151" s="306"/>
      <c r="RKA151" s="306"/>
      <c r="RKB151" s="306"/>
      <c r="RKC151" s="306"/>
      <c r="RKD151" s="306"/>
      <c r="RKE151" s="306"/>
      <c r="RKF151" s="306"/>
      <c r="RKG151" s="306"/>
      <c r="RKH151" s="306"/>
      <c r="RKI151" s="306"/>
      <c r="RKJ151" s="306"/>
      <c r="RKK151" s="306"/>
      <c r="RKL151" s="306"/>
      <c r="RKM151" s="306"/>
      <c r="RKN151" s="306"/>
      <c r="RKO151" s="306"/>
      <c r="RKP151" s="306"/>
      <c r="RKQ151" s="306"/>
      <c r="RKR151" s="306"/>
      <c r="RKS151" s="306"/>
      <c r="RKT151" s="306"/>
      <c r="RKU151" s="306"/>
      <c r="RKV151" s="306"/>
      <c r="RKW151" s="306"/>
      <c r="RKX151" s="306"/>
      <c r="RKY151" s="306"/>
      <c r="RKZ151" s="306"/>
      <c r="RLA151" s="306"/>
      <c r="RLB151" s="306"/>
      <c r="RLC151" s="306"/>
      <c r="RLD151" s="306"/>
      <c r="RLE151" s="306"/>
      <c r="RLF151" s="306"/>
      <c r="RLG151" s="306"/>
      <c r="RLH151" s="306"/>
      <c r="RLI151" s="306"/>
      <c r="RLJ151" s="306"/>
      <c r="RLK151" s="306"/>
      <c r="RLL151" s="306"/>
      <c r="RLM151" s="306"/>
      <c r="RLN151" s="306"/>
      <c r="RLO151" s="306"/>
      <c r="RLP151" s="306"/>
      <c r="RLQ151" s="306"/>
      <c r="RLR151" s="306"/>
      <c r="RLS151" s="306"/>
      <c r="RLT151" s="306"/>
      <c r="RLU151" s="306"/>
      <c r="RLV151" s="306"/>
      <c r="RLW151" s="306"/>
      <c r="RLX151" s="306"/>
      <c r="RLY151" s="306"/>
      <c r="RLZ151" s="306"/>
      <c r="RMA151" s="306"/>
      <c r="RMB151" s="306"/>
      <c r="RMC151" s="306"/>
      <c r="RMD151" s="306"/>
      <c r="RME151" s="306"/>
      <c r="RMF151" s="306"/>
      <c r="RMG151" s="306"/>
      <c r="RMH151" s="306"/>
      <c r="RMI151" s="306"/>
      <c r="RMJ151" s="306"/>
      <c r="RMK151" s="306"/>
      <c r="RML151" s="306"/>
      <c r="RMM151" s="306"/>
      <c r="RMN151" s="306"/>
      <c r="RMO151" s="306"/>
      <c r="RMP151" s="306"/>
      <c r="RMQ151" s="306"/>
      <c r="RMR151" s="306"/>
      <c r="RMS151" s="306"/>
      <c r="RMT151" s="306"/>
      <c r="RMU151" s="306"/>
      <c r="RMV151" s="306"/>
      <c r="RMW151" s="306"/>
      <c r="RMX151" s="306"/>
      <c r="RMY151" s="306"/>
      <c r="RMZ151" s="306"/>
      <c r="RNA151" s="306"/>
      <c r="RNB151" s="306"/>
      <c r="RNC151" s="306"/>
      <c r="RND151" s="306"/>
      <c r="RNE151" s="306"/>
      <c r="RNF151" s="306"/>
      <c r="RNG151" s="306"/>
      <c r="RNH151" s="306"/>
      <c r="RNI151" s="306"/>
      <c r="RNJ151" s="306"/>
      <c r="RNK151" s="306"/>
      <c r="RNL151" s="306"/>
      <c r="RNM151" s="306"/>
      <c r="RNN151" s="306"/>
      <c r="RNO151" s="306"/>
      <c r="RNP151" s="306"/>
      <c r="RNQ151" s="306"/>
      <c r="RNR151" s="306"/>
      <c r="RNS151" s="306"/>
      <c r="RNT151" s="306"/>
      <c r="RNU151" s="306"/>
      <c r="RNV151" s="306"/>
      <c r="RNW151" s="306"/>
      <c r="RNX151" s="306"/>
      <c r="RNY151" s="306"/>
      <c r="RNZ151" s="306"/>
      <c r="ROA151" s="306"/>
      <c r="ROB151" s="306"/>
      <c r="ROC151" s="306"/>
      <c r="ROD151" s="306"/>
      <c r="ROE151" s="306"/>
      <c r="ROF151" s="306"/>
      <c r="ROG151" s="306"/>
      <c r="ROH151" s="306"/>
      <c r="ROI151" s="306"/>
      <c r="ROJ151" s="306"/>
      <c r="ROK151" s="306"/>
      <c r="ROL151" s="306"/>
      <c r="ROM151" s="306"/>
      <c r="RON151" s="306"/>
      <c r="ROO151" s="306"/>
      <c r="ROP151" s="306"/>
      <c r="ROQ151" s="306"/>
      <c r="ROR151" s="306"/>
      <c r="ROS151" s="306"/>
      <c r="ROT151" s="306"/>
      <c r="ROU151" s="306"/>
      <c r="ROV151" s="306"/>
      <c r="ROW151" s="306"/>
      <c r="ROX151" s="306"/>
      <c r="ROY151" s="306"/>
      <c r="ROZ151" s="306"/>
      <c r="RPA151" s="306"/>
      <c r="RPB151" s="306"/>
      <c r="RPC151" s="306"/>
      <c r="RPD151" s="306"/>
      <c r="RPE151" s="306"/>
      <c r="RPF151" s="306"/>
      <c r="RPG151" s="306"/>
      <c r="RPH151" s="306"/>
      <c r="RPI151" s="306"/>
      <c r="RPJ151" s="306"/>
      <c r="RPK151" s="306"/>
      <c r="RPL151" s="306"/>
      <c r="RPM151" s="306"/>
      <c r="RPN151" s="306"/>
      <c r="RPO151" s="306"/>
      <c r="RPP151" s="306"/>
      <c r="RPQ151" s="306"/>
      <c r="RPR151" s="306"/>
      <c r="RPS151" s="306"/>
      <c r="RPT151" s="306"/>
      <c r="RPU151" s="306"/>
      <c r="RPV151" s="306"/>
      <c r="RPW151" s="306"/>
      <c r="RPX151" s="306"/>
      <c r="RPY151" s="306"/>
      <c r="RPZ151" s="306"/>
      <c r="RQA151" s="306"/>
      <c r="RQB151" s="306"/>
      <c r="RQC151" s="306"/>
      <c r="RQD151" s="306"/>
      <c r="RQE151" s="306"/>
      <c r="RQF151" s="306"/>
      <c r="RQG151" s="306"/>
      <c r="RQH151" s="306"/>
      <c r="RQI151" s="306"/>
      <c r="RQJ151" s="306"/>
      <c r="RQK151" s="306"/>
      <c r="RQL151" s="306"/>
      <c r="RQM151" s="306"/>
      <c r="RQN151" s="306"/>
      <c r="RQO151" s="306"/>
      <c r="RQP151" s="306"/>
      <c r="RQQ151" s="306"/>
      <c r="RQR151" s="306"/>
      <c r="RQS151" s="306"/>
      <c r="RQT151" s="306"/>
      <c r="RQU151" s="306"/>
      <c r="RQV151" s="306"/>
      <c r="RQW151" s="306"/>
      <c r="RQX151" s="306"/>
      <c r="RQY151" s="306"/>
      <c r="RQZ151" s="306"/>
      <c r="RRA151" s="306"/>
      <c r="RRB151" s="306"/>
      <c r="RRC151" s="306"/>
      <c r="RRD151" s="306"/>
      <c r="RRE151" s="306"/>
      <c r="RRF151" s="306"/>
      <c r="RRG151" s="306"/>
      <c r="RRH151" s="306"/>
      <c r="RRI151" s="306"/>
      <c r="RRJ151" s="306"/>
      <c r="RRK151" s="306"/>
      <c r="RRL151" s="306"/>
      <c r="RRM151" s="306"/>
      <c r="RRN151" s="306"/>
      <c r="RRO151" s="306"/>
      <c r="RRP151" s="306"/>
      <c r="RRQ151" s="306"/>
      <c r="RRR151" s="306"/>
      <c r="RRS151" s="306"/>
      <c r="RRT151" s="306"/>
      <c r="RRU151" s="306"/>
      <c r="RRV151" s="306"/>
      <c r="RRW151" s="306"/>
      <c r="RRX151" s="306"/>
      <c r="RRY151" s="306"/>
      <c r="RRZ151" s="306"/>
      <c r="RSA151" s="306"/>
      <c r="RSB151" s="306"/>
      <c r="RSC151" s="306"/>
      <c r="RSD151" s="306"/>
      <c r="RSE151" s="306"/>
      <c r="RSF151" s="306"/>
      <c r="RSG151" s="306"/>
      <c r="RSH151" s="306"/>
      <c r="RSI151" s="306"/>
      <c r="RSJ151" s="306"/>
      <c r="RSK151" s="306"/>
      <c r="RSL151" s="306"/>
      <c r="RSM151" s="306"/>
      <c r="RSN151" s="306"/>
      <c r="RSO151" s="306"/>
      <c r="RSP151" s="306"/>
      <c r="RSQ151" s="306"/>
      <c r="RSR151" s="306"/>
      <c r="RSS151" s="306"/>
      <c r="RST151" s="306"/>
      <c r="RSU151" s="306"/>
      <c r="RSV151" s="306"/>
      <c r="RSW151" s="306"/>
      <c r="RSX151" s="306"/>
      <c r="RSY151" s="306"/>
      <c r="RSZ151" s="306"/>
      <c r="RTA151" s="306"/>
      <c r="RTB151" s="306"/>
      <c r="RTC151" s="306"/>
      <c r="RTD151" s="306"/>
      <c r="RTE151" s="306"/>
      <c r="RTF151" s="306"/>
      <c r="RTG151" s="306"/>
      <c r="RTH151" s="306"/>
      <c r="RTI151" s="306"/>
      <c r="RTJ151" s="306"/>
      <c r="RTK151" s="306"/>
      <c r="RTL151" s="306"/>
      <c r="RTM151" s="306"/>
      <c r="RTN151" s="306"/>
      <c r="RTO151" s="306"/>
      <c r="RTP151" s="306"/>
      <c r="RTQ151" s="306"/>
      <c r="RTR151" s="306"/>
      <c r="RTS151" s="306"/>
      <c r="RTT151" s="306"/>
      <c r="RTU151" s="306"/>
      <c r="RTV151" s="306"/>
      <c r="RTW151" s="306"/>
      <c r="RTX151" s="306"/>
      <c r="RTY151" s="306"/>
      <c r="RTZ151" s="306"/>
      <c r="RUA151" s="306"/>
      <c r="RUB151" s="306"/>
      <c r="RUC151" s="306"/>
      <c r="RUD151" s="306"/>
      <c r="RUE151" s="306"/>
      <c r="RUF151" s="306"/>
      <c r="RUG151" s="306"/>
      <c r="RUH151" s="306"/>
      <c r="RUI151" s="306"/>
      <c r="RUJ151" s="306"/>
      <c r="RUK151" s="306"/>
      <c r="RUL151" s="306"/>
      <c r="RUM151" s="306"/>
      <c r="RUN151" s="306"/>
      <c r="RUO151" s="306"/>
      <c r="RUP151" s="306"/>
      <c r="RUQ151" s="306"/>
      <c r="RUR151" s="306"/>
      <c r="RUS151" s="306"/>
      <c r="RUT151" s="306"/>
      <c r="RUU151" s="306"/>
      <c r="RUV151" s="306"/>
      <c r="RUW151" s="306"/>
      <c r="RUX151" s="306"/>
      <c r="RUY151" s="306"/>
      <c r="RUZ151" s="306"/>
      <c r="RVA151" s="306"/>
      <c r="RVB151" s="306"/>
      <c r="RVC151" s="306"/>
      <c r="RVD151" s="306"/>
      <c r="RVE151" s="306"/>
      <c r="RVF151" s="306"/>
      <c r="RVG151" s="306"/>
      <c r="RVH151" s="306"/>
      <c r="RVI151" s="306"/>
      <c r="RVJ151" s="306"/>
      <c r="RVK151" s="306"/>
      <c r="RVL151" s="306"/>
      <c r="RVM151" s="306"/>
      <c r="RVN151" s="306"/>
      <c r="RVO151" s="306"/>
      <c r="RVP151" s="306"/>
      <c r="RVQ151" s="306"/>
      <c r="RVR151" s="306"/>
      <c r="RVS151" s="306"/>
      <c r="RVT151" s="306"/>
      <c r="RVU151" s="306"/>
      <c r="RVV151" s="306"/>
      <c r="RVW151" s="306"/>
      <c r="RVX151" s="306"/>
      <c r="RVY151" s="306"/>
      <c r="RVZ151" s="306"/>
      <c r="RWA151" s="306"/>
      <c r="RWB151" s="306"/>
      <c r="RWC151" s="306"/>
      <c r="RWD151" s="306"/>
      <c r="RWE151" s="306"/>
      <c r="RWF151" s="306"/>
      <c r="RWG151" s="306"/>
      <c r="RWH151" s="306"/>
      <c r="RWI151" s="306"/>
      <c r="RWJ151" s="306"/>
      <c r="RWK151" s="306"/>
      <c r="RWL151" s="306"/>
      <c r="RWM151" s="306"/>
      <c r="RWN151" s="306"/>
      <c r="RWO151" s="306"/>
      <c r="RWP151" s="306"/>
      <c r="RWQ151" s="306"/>
      <c r="RWR151" s="306"/>
      <c r="RWS151" s="306"/>
      <c r="RWT151" s="306"/>
      <c r="RWU151" s="306"/>
      <c r="RWV151" s="306"/>
      <c r="RWW151" s="306"/>
      <c r="RWX151" s="306"/>
      <c r="RWY151" s="306"/>
      <c r="RWZ151" s="306"/>
      <c r="RXA151" s="306"/>
      <c r="RXB151" s="306"/>
      <c r="RXC151" s="306"/>
      <c r="RXD151" s="306"/>
      <c r="RXE151" s="306"/>
      <c r="RXF151" s="306"/>
      <c r="RXG151" s="306"/>
      <c r="RXH151" s="306"/>
      <c r="RXI151" s="306"/>
      <c r="RXJ151" s="306"/>
      <c r="RXK151" s="306"/>
      <c r="RXL151" s="306"/>
      <c r="RXM151" s="306"/>
      <c r="RXN151" s="306"/>
      <c r="RXO151" s="306"/>
      <c r="RXP151" s="306"/>
      <c r="RXQ151" s="306"/>
      <c r="RXR151" s="306"/>
      <c r="RXS151" s="306"/>
      <c r="RXT151" s="306"/>
      <c r="RXU151" s="306"/>
      <c r="RXV151" s="306"/>
      <c r="RXW151" s="306"/>
      <c r="RXX151" s="306"/>
      <c r="RXY151" s="306"/>
      <c r="RXZ151" s="306"/>
      <c r="RYA151" s="306"/>
      <c r="RYB151" s="306"/>
      <c r="RYC151" s="306"/>
      <c r="RYD151" s="306"/>
      <c r="RYE151" s="306"/>
      <c r="RYF151" s="306"/>
      <c r="RYG151" s="306"/>
      <c r="RYH151" s="306"/>
      <c r="RYI151" s="306"/>
      <c r="RYJ151" s="306"/>
      <c r="RYK151" s="306"/>
      <c r="RYL151" s="306"/>
      <c r="RYM151" s="306"/>
      <c r="RYN151" s="306"/>
      <c r="RYO151" s="306"/>
      <c r="RYP151" s="306"/>
      <c r="RYQ151" s="306"/>
      <c r="RYR151" s="306"/>
      <c r="RYS151" s="306"/>
      <c r="RYT151" s="306"/>
      <c r="RYU151" s="306"/>
      <c r="RYV151" s="306"/>
      <c r="RYW151" s="306"/>
      <c r="RYX151" s="306"/>
      <c r="RYY151" s="306"/>
      <c r="RYZ151" s="306"/>
      <c r="RZA151" s="306"/>
      <c r="RZB151" s="306"/>
      <c r="RZC151" s="306"/>
      <c r="RZD151" s="306"/>
      <c r="RZE151" s="306"/>
      <c r="RZF151" s="306"/>
      <c r="RZG151" s="306"/>
      <c r="RZH151" s="306"/>
      <c r="RZI151" s="306"/>
      <c r="RZJ151" s="306"/>
      <c r="RZK151" s="306"/>
      <c r="RZL151" s="306"/>
      <c r="RZM151" s="306"/>
      <c r="RZN151" s="306"/>
      <c r="RZO151" s="306"/>
      <c r="RZP151" s="306"/>
      <c r="RZQ151" s="306"/>
      <c r="RZR151" s="306"/>
      <c r="RZS151" s="306"/>
      <c r="RZT151" s="306"/>
      <c r="RZU151" s="306"/>
      <c r="RZV151" s="306"/>
      <c r="RZW151" s="306"/>
      <c r="RZX151" s="306"/>
      <c r="RZY151" s="306"/>
      <c r="RZZ151" s="306"/>
      <c r="SAA151" s="306"/>
      <c r="SAB151" s="306"/>
      <c r="SAC151" s="306"/>
      <c r="SAD151" s="306"/>
      <c r="SAE151" s="306"/>
      <c r="SAF151" s="306"/>
      <c r="SAG151" s="306"/>
      <c r="SAH151" s="306"/>
      <c r="SAI151" s="306"/>
      <c r="SAJ151" s="306"/>
      <c r="SAK151" s="306"/>
      <c r="SAL151" s="306"/>
      <c r="SAM151" s="306"/>
      <c r="SAN151" s="306"/>
      <c r="SAO151" s="306"/>
      <c r="SAP151" s="306"/>
      <c r="SAQ151" s="306"/>
      <c r="SAR151" s="306"/>
      <c r="SAS151" s="306"/>
      <c r="SAT151" s="306"/>
      <c r="SAU151" s="306"/>
      <c r="SAV151" s="306"/>
      <c r="SAW151" s="306"/>
      <c r="SAX151" s="306"/>
      <c r="SAY151" s="306"/>
      <c r="SAZ151" s="306"/>
      <c r="SBA151" s="306"/>
      <c r="SBB151" s="306"/>
      <c r="SBC151" s="306"/>
      <c r="SBD151" s="306"/>
      <c r="SBE151" s="306"/>
      <c r="SBF151" s="306"/>
      <c r="SBG151" s="306"/>
      <c r="SBH151" s="306"/>
      <c r="SBI151" s="306"/>
      <c r="SBJ151" s="306"/>
      <c r="SBK151" s="306"/>
      <c r="SBL151" s="306"/>
      <c r="SBM151" s="306"/>
      <c r="SBN151" s="306"/>
      <c r="SBO151" s="306"/>
      <c r="SBP151" s="306"/>
      <c r="SBQ151" s="306"/>
      <c r="SBR151" s="306"/>
      <c r="SBS151" s="306"/>
      <c r="SBT151" s="306"/>
      <c r="SBU151" s="306"/>
      <c r="SBV151" s="306"/>
      <c r="SBW151" s="306"/>
      <c r="SBX151" s="306"/>
      <c r="SBY151" s="306"/>
      <c r="SBZ151" s="306"/>
      <c r="SCA151" s="306"/>
      <c r="SCB151" s="306"/>
      <c r="SCC151" s="306"/>
      <c r="SCD151" s="306"/>
      <c r="SCE151" s="306"/>
      <c r="SCF151" s="306"/>
      <c r="SCG151" s="306"/>
      <c r="SCH151" s="306"/>
      <c r="SCI151" s="306"/>
      <c r="SCJ151" s="306"/>
      <c r="SCK151" s="306"/>
      <c r="SCL151" s="306"/>
      <c r="SCM151" s="306"/>
      <c r="SCN151" s="306"/>
      <c r="SCO151" s="306"/>
      <c r="SCP151" s="306"/>
      <c r="SCQ151" s="306"/>
      <c r="SCR151" s="306"/>
      <c r="SCS151" s="306"/>
      <c r="SCT151" s="306"/>
      <c r="SCU151" s="306"/>
      <c r="SCV151" s="306"/>
      <c r="SCW151" s="306"/>
      <c r="SCX151" s="306"/>
      <c r="SCY151" s="306"/>
      <c r="SCZ151" s="306"/>
      <c r="SDA151" s="306"/>
      <c r="SDB151" s="306"/>
      <c r="SDC151" s="306"/>
      <c r="SDD151" s="306"/>
      <c r="SDE151" s="306"/>
      <c r="SDF151" s="306"/>
      <c r="SDG151" s="306"/>
      <c r="SDH151" s="306"/>
      <c r="SDI151" s="306"/>
      <c r="SDJ151" s="306"/>
      <c r="SDK151" s="306"/>
      <c r="SDL151" s="306"/>
      <c r="SDM151" s="306"/>
      <c r="SDN151" s="306"/>
      <c r="SDO151" s="306"/>
      <c r="SDP151" s="306"/>
      <c r="SDQ151" s="306"/>
      <c r="SDR151" s="306"/>
      <c r="SDS151" s="306"/>
      <c r="SDT151" s="306"/>
      <c r="SDU151" s="306"/>
      <c r="SDV151" s="306"/>
      <c r="SDW151" s="306"/>
      <c r="SDX151" s="306"/>
      <c r="SDY151" s="306"/>
      <c r="SDZ151" s="306"/>
      <c r="SEA151" s="306"/>
      <c r="SEB151" s="306"/>
      <c r="SEC151" s="306"/>
      <c r="SED151" s="306"/>
      <c r="SEE151" s="306"/>
      <c r="SEF151" s="306"/>
      <c r="SEG151" s="306"/>
      <c r="SEH151" s="306"/>
      <c r="SEI151" s="306"/>
      <c r="SEJ151" s="306"/>
      <c r="SEK151" s="306"/>
      <c r="SEL151" s="306"/>
      <c r="SEM151" s="306"/>
      <c r="SEN151" s="306"/>
      <c r="SEO151" s="306"/>
      <c r="SEP151" s="306"/>
      <c r="SEQ151" s="306"/>
      <c r="SER151" s="306"/>
      <c r="SES151" s="306"/>
      <c r="SET151" s="306"/>
      <c r="SEU151" s="306"/>
      <c r="SEV151" s="306"/>
      <c r="SEW151" s="306"/>
      <c r="SEX151" s="306"/>
      <c r="SEY151" s="306"/>
      <c r="SEZ151" s="306"/>
      <c r="SFA151" s="306"/>
      <c r="SFB151" s="306"/>
      <c r="SFC151" s="306"/>
      <c r="SFD151" s="306"/>
      <c r="SFE151" s="306"/>
      <c r="SFF151" s="306"/>
      <c r="SFG151" s="306"/>
      <c r="SFH151" s="306"/>
      <c r="SFI151" s="306"/>
      <c r="SFJ151" s="306"/>
      <c r="SFK151" s="306"/>
      <c r="SFL151" s="306"/>
      <c r="SFM151" s="306"/>
      <c r="SFN151" s="306"/>
      <c r="SFO151" s="306"/>
      <c r="SFP151" s="306"/>
      <c r="SFQ151" s="306"/>
      <c r="SFR151" s="306"/>
      <c r="SFS151" s="306"/>
      <c r="SFT151" s="306"/>
      <c r="SFU151" s="306"/>
      <c r="SFV151" s="306"/>
      <c r="SFW151" s="306"/>
      <c r="SFX151" s="306"/>
      <c r="SFY151" s="306"/>
      <c r="SFZ151" s="306"/>
      <c r="SGA151" s="306"/>
      <c r="SGB151" s="306"/>
      <c r="SGC151" s="306"/>
      <c r="SGD151" s="306"/>
      <c r="SGE151" s="306"/>
      <c r="SGF151" s="306"/>
      <c r="SGG151" s="306"/>
      <c r="SGH151" s="306"/>
      <c r="SGI151" s="306"/>
      <c r="SGJ151" s="306"/>
      <c r="SGK151" s="306"/>
      <c r="SGL151" s="306"/>
      <c r="SGM151" s="306"/>
      <c r="SGN151" s="306"/>
      <c r="SGO151" s="306"/>
      <c r="SGP151" s="306"/>
      <c r="SGQ151" s="306"/>
      <c r="SGR151" s="306"/>
      <c r="SGS151" s="306"/>
      <c r="SGT151" s="306"/>
      <c r="SGU151" s="306"/>
      <c r="SGV151" s="306"/>
      <c r="SGW151" s="306"/>
      <c r="SGX151" s="306"/>
      <c r="SGY151" s="306"/>
      <c r="SGZ151" s="306"/>
      <c r="SHA151" s="306"/>
      <c r="SHB151" s="306"/>
      <c r="SHC151" s="306"/>
      <c r="SHD151" s="306"/>
      <c r="SHE151" s="306"/>
      <c r="SHF151" s="306"/>
      <c r="SHG151" s="306"/>
      <c r="SHH151" s="306"/>
      <c r="SHI151" s="306"/>
      <c r="SHJ151" s="306"/>
      <c r="SHK151" s="306"/>
      <c r="SHL151" s="306"/>
      <c r="SHM151" s="306"/>
      <c r="SHN151" s="306"/>
      <c r="SHO151" s="306"/>
      <c r="SHP151" s="306"/>
      <c r="SHQ151" s="306"/>
      <c r="SHR151" s="306"/>
      <c r="SHS151" s="306"/>
      <c r="SHT151" s="306"/>
      <c r="SHU151" s="306"/>
      <c r="SHV151" s="306"/>
      <c r="SHW151" s="306"/>
      <c r="SHX151" s="306"/>
      <c r="SHY151" s="306"/>
      <c r="SHZ151" s="306"/>
      <c r="SIA151" s="306"/>
      <c r="SIB151" s="306"/>
      <c r="SIC151" s="306"/>
      <c r="SID151" s="306"/>
      <c r="SIE151" s="306"/>
      <c r="SIF151" s="306"/>
      <c r="SIG151" s="306"/>
      <c r="SIH151" s="306"/>
      <c r="SII151" s="306"/>
      <c r="SIJ151" s="306"/>
      <c r="SIK151" s="306"/>
      <c r="SIL151" s="306"/>
      <c r="SIM151" s="306"/>
      <c r="SIN151" s="306"/>
      <c r="SIO151" s="306"/>
      <c r="SIP151" s="306"/>
      <c r="SIQ151" s="306"/>
      <c r="SIR151" s="306"/>
      <c r="SIS151" s="306"/>
      <c r="SIT151" s="306"/>
      <c r="SIU151" s="306"/>
      <c r="SIV151" s="306"/>
      <c r="SIW151" s="306"/>
      <c r="SIX151" s="306"/>
      <c r="SIY151" s="306"/>
      <c r="SIZ151" s="306"/>
      <c r="SJA151" s="306"/>
      <c r="SJB151" s="306"/>
      <c r="SJC151" s="306"/>
      <c r="SJD151" s="306"/>
      <c r="SJE151" s="306"/>
      <c r="SJF151" s="306"/>
      <c r="SJG151" s="306"/>
      <c r="SJH151" s="306"/>
      <c r="SJI151" s="306"/>
      <c r="SJJ151" s="306"/>
      <c r="SJK151" s="306"/>
      <c r="SJL151" s="306"/>
      <c r="SJM151" s="306"/>
      <c r="SJN151" s="306"/>
      <c r="SJO151" s="306"/>
      <c r="SJP151" s="306"/>
      <c r="SJQ151" s="306"/>
      <c r="SJR151" s="306"/>
      <c r="SJS151" s="306"/>
      <c r="SJT151" s="306"/>
      <c r="SJU151" s="306"/>
      <c r="SJV151" s="306"/>
      <c r="SJW151" s="306"/>
      <c r="SJX151" s="306"/>
      <c r="SJY151" s="306"/>
      <c r="SJZ151" s="306"/>
      <c r="SKA151" s="306"/>
      <c r="SKB151" s="306"/>
      <c r="SKC151" s="306"/>
      <c r="SKD151" s="306"/>
      <c r="SKE151" s="306"/>
      <c r="SKF151" s="306"/>
      <c r="SKG151" s="306"/>
      <c r="SKH151" s="306"/>
      <c r="SKI151" s="306"/>
      <c r="SKJ151" s="306"/>
      <c r="SKK151" s="306"/>
      <c r="SKL151" s="306"/>
      <c r="SKM151" s="306"/>
      <c r="SKN151" s="306"/>
      <c r="SKO151" s="306"/>
      <c r="SKP151" s="306"/>
      <c r="SKQ151" s="306"/>
      <c r="SKR151" s="306"/>
      <c r="SKS151" s="306"/>
      <c r="SKT151" s="306"/>
      <c r="SKU151" s="306"/>
      <c r="SKV151" s="306"/>
      <c r="SKW151" s="306"/>
      <c r="SKX151" s="306"/>
      <c r="SKY151" s="306"/>
      <c r="SKZ151" s="306"/>
      <c r="SLA151" s="306"/>
      <c r="SLB151" s="306"/>
      <c r="SLC151" s="306"/>
      <c r="SLD151" s="306"/>
      <c r="SLE151" s="306"/>
      <c r="SLF151" s="306"/>
      <c r="SLG151" s="306"/>
      <c r="SLH151" s="306"/>
      <c r="SLI151" s="306"/>
      <c r="SLJ151" s="306"/>
      <c r="SLK151" s="306"/>
      <c r="SLL151" s="306"/>
      <c r="SLM151" s="306"/>
      <c r="SLN151" s="306"/>
      <c r="SLO151" s="306"/>
      <c r="SLP151" s="306"/>
      <c r="SLQ151" s="306"/>
      <c r="SLR151" s="306"/>
      <c r="SLS151" s="306"/>
      <c r="SLT151" s="306"/>
      <c r="SLU151" s="306"/>
      <c r="SLV151" s="306"/>
      <c r="SLW151" s="306"/>
      <c r="SLX151" s="306"/>
      <c r="SLY151" s="306"/>
      <c r="SLZ151" s="306"/>
      <c r="SMA151" s="306"/>
      <c r="SMB151" s="306"/>
      <c r="SMC151" s="306"/>
      <c r="SMD151" s="306"/>
      <c r="SME151" s="306"/>
      <c r="SMF151" s="306"/>
      <c r="SMG151" s="306"/>
      <c r="SMH151" s="306"/>
      <c r="SMI151" s="306"/>
      <c r="SMJ151" s="306"/>
      <c r="SMK151" s="306"/>
      <c r="SML151" s="306"/>
      <c r="SMM151" s="306"/>
      <c r="SMN151" s="306"/>
      <c r="SMO151" s="306"/>
      <c r="SMP151" s="306"/>
      <c r="SMQ151" s="306"/>
      <c r="SMR151" s="306"/>
      <c r="SMS151" s="306"/>
      <c r="SMT151" s="306"/>
      <c r="SMU151" s="306"/>
      <c r="SMV151" s="306"/>
      <c r="SMW151" s="306"/>
      <c r="SMX151" s="306"/>
      <c r="SMY151" s="306"/>
      <c r="SMZ151" s="306"/>
      <c r="SNA151" s="306"/>
      <c r="SNB151" s="306"/>
      <c r="SNC151" s="306"/>
      <c r="SND151" s="306"/>
      <c r="SNE151" s="306"/>
      <c r="SNF151" s="306"/>
      <c r="SNG151" s="306"/>
      <c r="SNH151" s="306"/>
      <c r="SNI151" s="306"/>
      <c r="SNJ151" s="306"/>
      <c r="SNK151" s="306"/>
      <c r="SNL151" s="306"/>
      <c r="SNM151" s="306"/>
      <c r="SNN151" s="306"/>
      <c r="SNO151" s="306"/>
      <c r="SNP151" s="306"/>
      <c r="SNQ151" s="306"/>
      <c r="SNR151" s="306"/>
      <c r="SNS151" s="306"/>
      <c r="SNT151" s="306"/>
      <c r="SNU151" s="306"/>
      <c r="SNV151" s="306"/>
      <c r="SNW151" s="306"/>
      <c r="SNX151" s="306"/>
      <c r="SNY151" s="306"/>
      <c r="SNZ151" s="306"/>
      <c r="SOA151" s="306"/>
      <c r="SOB151" s="306"/>
      <c r="SOC151" s="306"/>
      <c r="SOD151" s="306"/>
      <c r="SOE151" s="306"/>
      <c r="SOF151" s="306"/>
      <c r="SOG151" s="306"/>
      <c r="SOH151" s="306"/>
      <c r="SOI151" s="306"/>
      <c r="SOJ151" s="306"/>
      <c r="SOK151" s="306"/>
      <c r="SOL151" s="306"/>
      <c r="SOM151" s="306"/>
      <c r="SON151" s="306"/>
      <c r="SOO151" s="306"/>
      <c r="SOP151" s="306"/>
      <c r="SOQ151" s="306"/>
      <c r="SOR151" s="306"/>
      <c r="SOS151" s="306"/>
      <c r="SOT151" s="306"/>
      <c r="SOU151" s="306"/>
      <c r="SOV151" s="306"/>
      <c r="SOW151" s="306"/>
      <c r="SOX151" s="306"/>
      <c r="SOY151" s="306"/>
      <c r="SOZ151" s="306"/>
      <c r="SPA151" s="306"/>
      <c r="SPB151" s="306"/>
      <c r="SPC151" s="306"/>
      <c r="SPD151" s="306"/>
      <c r="SPE151" s="306"/>
      <c r="SPF151" s="306"/>
      <c r="SPG151" s="306"/>
      <c r="SPH151" s="306"/>
      <c r="SPI151" s="306"/>
      <c r="SPJ151" s="306"/>
      <c r="SPK151" s="306"/>
      <c r="SPL151" s="306"/>
      <c r="SPM151" s="306"/>
      <c r="SPN151" s="306"/>
      <c r="SPO151" s="306"/>
      <c r="SPP151" s="306"/>
      <c r="SPQ151" s="306"/>
      <c r="SPR151" s="306"/>
      <c r="SPS151" s="306"/>
      <c r="SPT151" s="306"/>
      <c r="SPU151" s="306"/>
      <c r="SPV151" s="306"/>
      <c r="SPW151" s="306"/>
      <c r="SPX151" s="306"/>
      <c r="SPY151" s="306"/>
      <c r="SPZ151" s="306"/>
      <c r="SQA151" s="306"/>
      <c r="SQB151" s="306"/>
      <c r="SQC151" s="306"/>
      <c r="SQD151" s="306"/>
      <c r="SQE151" s="306"/>
      <c r="SQF151" s="306"/>
      <c r="SQG151" s="306"/>
      <c r="SQH151" s="306"/>
      <c r="SQI151" s="306"/>
      <c r="SQJ151" s="306"/>
      <c r="SQK151" s="306"/>
      <c r="SQL151" s="306"/>
      <c r="SQM151" s="306"/>
      <c r="SQN151" s="306"/>
      <c r="SQO151" s="306"/>
      <c r="SQP151" s="306"/>
      <c r="SQQ151" s="306"/>
      <c r="SQR151" s="306"/>
      <c r="SQS151" s="306"/>
      <c r="SQT151" s="306"/>
      <c r="SQU151" s="306"/>
      <c r="SQV151" s="306"/>
      <c r="SQW151" s="306"/>
      <c r="SQX151" s="306"/>
      <c r="SQY151" s="306"/>
      <c r="SQZ151" s="306"/>
      <c r="SRA151" s="306"/>
      <c r="SRB151" s="306"/>
      <c r="SRC151" s="306"/>
      <c r="SRD151" s="306"/>
      <c r="SRE151" s="306"/>
      <c r="SRF151" s="306"/>
      <c r="SRG151" s="306"/>
      <c r="SRH151" s="306"/>
      <c r="SRI151" s="306"/>
      <c r="SRJ151" s="306"/>
      <c r="SRK151" s="306"/>
      <c r="SRL151" s="306"/>
      <c r="SRM151" s="306"/>
      <c r="SRN151" s="306"/>
      <c r="SRO151" s="306"/>
      <c r="SRP151" s="306"/>
      <c r="SRQ151" s="306"/>
      <c r="SRR151" s="306"/>
      <c r="SRS151" s="306"/>
      <c r="SRT151" s="306"/>
      <c r="SRU151" s="306"/>
      <c r="SRV151" s="306"/>
      <c r="SRW151" s="306"/>
      <c r="SRX151" s="306"/>
      <c r="SRY151" s="306"/>
      <c r="SRZ151" s="306"/>
      <c r="SSA151" s="306"/>
      <c r="SSB151" s="306"/>
      <c r="SSC151" s="306"/>
      <c r="SSD151" s="306"/>
      <c r="SSE151" s="306"/>
      <c r="SSF151" s="306"/>
      <c r="SSG151" s="306"/>
      <c r="SSH151" s="306"/>
      <c r="SSI151" s="306"/>
      <c r="SSJ151" s="306"/>
      <c r="SSK151" s="306"/>
      <c r="SSL151" s="306"/>
      <c r="SSM151" s="306"/>
      <c r="SSN151" s="306"/>
      <c r="SSO151" s="306"/>
      <c r="SSP151" s="306"/>
      <c r="SSQ151" s="306"/>
      <c r="SSR151" s="306"/>
      <c r="SSS151" s="306"/>
      <c r="SST151" s="306"/>
      <c r="SSU151" s="306"/>
      <c r="SSV151" s="306"/>
      <c r="SSW151" s="306"/>
      <c r="SSX151" s="306"/>
      <c r="SSY151" s="306"/>
      <c r="SSZ151" s="306"/>
      <c r="STA151" s="306"/>
      <c r="STB151" s="306"/>
      <c r="STC151" s="306"/>
      <c r="STD151" s="306"/>
      <c r="STE151" s="306"/>
      <c r="STF151" s="306"/>
      <c r="STG151" s="306"/>
      <c r="STH151" s="306"/>
      <c r="STI151" s="306"/>
      <c r="STJ151" s="306"/>
      <c r="STK151" s="306"/>
      <c r="STL151" s="306"/>
      <c r="STM151" s="306"/>
      <c r="STN151" s="306"/>
      <c r="STO151" s="306"/>
      <c r="STP151" s="306"/>
      <c r="STQ151" s="306"/>
      <c r="STR151" s="306"/>
      <c r="STS151" s="306"/>
      <c r="STT151" s="306"/>
      <c r="STU151" s="306"/>
      <c r="STV151" s="306"/>
      <c r="STW151" s="306"/>
      <c r="STX151" s="306"/>
      <c r="STY151" s="306"/>
      <c r="STZ151" s="306"/>
      <c r="SUA151" s="306"/>
      <c r="SUB151" s="306"/>
      <c r="SUC151" s="306"/>
      <c r="SUD151" s="306"/>
      <c r="SUE151" s="306"/>
      <c r="SUF151" s="306"/>
      <c r="SUG151" s="306"/>
      <c r="SUH151" s="306"/>
      <c r="SUI151" s="306"/>
      <c r="SUJ151" s="306"/>
      <c r="SUK151" s="306"/>
      <c r="SUL151" s="306"/>
      <c r="SUM151" s="306"/>
      <c r="SUN151" s="306"/>
      <c r="SUO151" s="306"/>
      <c r="SUP151" s="306"/>
      <c r="SUQ151" s="306"/>
      <c r="SUR151" s="306"/>
      <c r="SUS151" s="306"/>
      <c r="SUT151" s="306"/>
      <c r="SUU151" s="306"/>
      <c r="SUV151" s="306"/>
      <c r="SUW151" s="306"/>
      <c r="SUX151" s="306"/>
      <c r="SUY151" s="306"/>
      <c r="SUZ151" s="306"/>
      <c r="SVA151" s="306"/>
      <c r="SVB151" s="306"/>
      <c r="SVC151" s="306"/>
      <c r="SVD151" s="306"/>
      <c r="SVE151" s="306"/>
      <c r="SVF151" s="306"/>
      <c r="SVG151" s="306"/>
      <c r="SVH151" s="306"/>
      <c r="SVI151" s="306"/>
      <c r="SVJ151" s="306"/>
      <c r="SVK151" s="306"/>
      <c r="SVL151" s="306"/>
      <c r="SVM151" s="306"/>
      <c r="SVN151" s="306"/>
      <c r="SVO151" s="306"/>
      <c r="SVP151" s="306"/>
      <c r="SVQ151" s="306"/>
      <c r="SVR151" s="306"/>
      <c r="SVS151" s="306"/>
      <c r="SVT151" s="306"/>
      <c r="SVU151" s="306"/>
      <c r="SVV151" s="306"/>
      <c r="SVW151" s="306"/>
      <c r="SVX151" s="306"/>
      <c r="SVY151" s="306"/>
      <c r="SVZ151" s="306"/>
      <c r="SWA151" s="306"/>
      <c r="SWB151" s="306"/>
      <c r="SWC151" s="306"/>
      <c r="SWD151" s="306"/>
      <c r="SWE151" s="306"/>
      <c r="SWF151" s="306"/>
      <c r="SWG151" s="306"/>
      <c r="SWH151" s="306"/>
      <c r="SWI151" s="306"/>
      <c r="SWJ151" s="306"/>
      <c r="SWK151" s="306"/>
      <c r="SWL151" s="306"/>
      <c r="SWM151" s="306"/>
      <c r="SWN151" s="306"/>
      <c r="SWO151" s="306"/>
      <c r="SWP151" s="306"/>
      <c r="SWQ151" s="306"/>
      <c r="SWR151" s="306"/>
      <c r="SWS151" s="306"/>
      <c r="SWT151" s="306"/>
      <c r="SWU151" s="306"/>
      <c r="SWV151" s="306"/>
      <c r="SWW151" s="306"/>
      <c r="SWX151" s="306"/>
      <c r="SWY151" s="306"/>
      <c r="SWZ151" s="306"/>
      <c r="SXA151" s="306"/>
      <c r="SXB151" s="306"/>
      <c r="SXC151" s="306"/>
      <c r="SXD151" s="306"/>
      <c r="SXE151" s="306"/>
      <c r="SXF151" s="306"/>
      <c r="SXG151" s="306"/>
      <c r="SXH151" s="306"/>
      <c r="SXI151" s="306"/>
      <c r="SXJ151" s="306"/>
      <c r="SXK151" s="306"/>
      <c r="SXL151" s="306"/>
      <c r="SXM151" s="306"/>
      <c r="SXN151" s="306"/>
      <c r="SXO151" s="306"/>
      <c r="SXP151" s="306"/>
      <c r="SXQ151" s="306"/>
      <c r="SXR151" s="306"/>
      <c r="SXS151" s="306"/>
      <c r="SXT151" s="306"/>
      <c r="SXU151" s="306"/>
      <c r="SXV151" s="306"/>
      <c r="SXW151" s="306"/>
      <c r="SXX151" s="306"/>
      <c r="SXY151" s="306"/>
      <c r="SXZ151" s="306"/>
      <c r="SYA151" s="306"/>
      <c r="SYB151" s="306"/>
      <c r="SYC151" s="306"/>
      <c r="SYD151" s="306"/>
      <c r="SYE151" s="306"/>
      <c r="SYF151" s="306"/>
      <c r="SYG151" s="306"/>
      <c r="SYH151" s="306"/>
      <c r="SYI151" s="306"/>
      <c r="SYJ151" s="306"/>
      <c r="SYK151" s="306"/>
      <c r="SYL151" s="306"/>
      <c r="SYM151" s="306"/>
      <c r="SYN151" s="306"/>
      <c r="SYO151" s="306"/>
      <c r="SYP151" s="306"/>
      <c r="SYQ151" s="306"/>
      <c r="SYR151" s="306"/>
      <c r="SYS151" s="306"/>
      <c r="SYT151" s="306"/>
      <c r="SYU151" s="306"/>
      <c r="SYV151" s="306"/>
      <c r="SYW151" s="306"/>
      <c r="SYX151" s="306"/>
      <c r="SYY151" s="306"/>
      <c r="SYZ151" s="306"/>
      <c r="SZA151" s="306"/>
      <c r="SZB151" s="306"/>
      <c r="SZC151" s="306"/>
      <c r="SZD151" s="306"/>
      <c r="SZE151" s="306"/>
      <c r="SZF151" s="306"/>
      <c r="SZG151" s="306"/>
      <c r="SZH151" s="306"/>
      <c r="SZI151" s="306"/>
      <c r="SZJ151" s="306"/>
      <c r="SZK151" s="306"/>
      <c r="SZL151" s="306"/>
      <c r="SZM151" s="306"/>
      <c r="SZN151" s="306"/>
      <c r="SZO151" s="306"/>
      <c r="SZP151" s="306"/>
      <c r="SZQ151" s="306"/>
      <c r="SZR151" s="306"/>
      <c r="SZS151" s="306"/>
      <c r="SZT151" s="306"/>
      <c r="SZU151" s="306"/>
      <c r="SZV151" s="306"/>
      <c r="SZW151" s="306"/>
      <c r="SZX151" s="306"/>
      <c r="SZY151" s="306"/>
      <c r="SZZ151" s="306"/>
      <c r="TAA151" s="306"/>
      <c r="TAB151" s="306"/>
      <c r="TAC151" s="306"/>
      <c r="TAD151" s="306"/>
      <c r="TAE151" s="306"/>
      <c r="TAF151" s="306"/>
      <c r="TAG151" s="306"/>
      <c r="TAH151" s="306"/>
      <c r="TAI151" s="306"/>
      <c r="TAJ151" s="306"/>
      <c r="TAK151" s="306"/>
      <c r="TAL151" s="306"/>
      <c r="TAM151" s="306"/>
      <c r="TAN151" s="306"/>
      <c r="TAO151" s="306"/>
      <c r="TAP151" s="306"/>
      <c r="TAQ151" s="306"/>
      <c r="TAR151" s="306"/>
      <c r="TAS151" s="306"/>
      <c r="TAT151" s="306"/>
      <c r="TAU151" s="306"/>
      <c r="TAV151" s="306"/>
      <c r="TAW151" s="306"/>
      <c r="TAX151" s="306"/>
      <c r="TAY151" s="306"/>
      <c r="TAZ151" s="306"/>
      <c r="TBA151" s="306"/>
      <c r="TBB151" s="306"/>
      <c r="TBC151" s="306"/>
      <c r="TBD151" s="306"/>
      <c r="TBE151" s="306"/>
      <c r="TBF151" s="306"/>
      <c r="TBG151" s="306"/>
      <c r="TBH151" s="306"/>
      <c r="TBI151" s="306"/>
      <c r="TBJ151" s="306"/>
      <c r="TBK151" s="306"/>
      <c r="TBL151" s="306"/>
      <c r="TBM151" s="306"/>
      <c r="TBN151" s="306"/>
      <c r="TBO151" s="306"/>
      <c r="TBP151" s="306"/>
      <c r="TBQ151" s="306"/>
      <c r="TBR151" s="306"/>
      <c r="TBS151" s="306"/>
      <c r="TBT151" s="306"/>
      <c r="TBU151" s="306"/>
      <c r="TBV151" s="306"/>
      <c r="TBW151" s="306"/>
      <c r="TBX151" s="306"/>
      <c r="TBY151" s="306"/>
      <c r="TBZ151" s="306"/>
      <c r="TCA151" s="306"/>
      <c r="TCB151" s="306"/>
      <c r="TCC151" s="306"/>
      <c r="TCD151" s="306"/>
      <c r="TCE151" s="306"/>
      <c r="TCF151" s="306"/>
      <c r="TCG151" s="306"/>
      <c r="TCH151" s="306"/>
      <c r="TCI151" s="306"/>
      <c r="TCJ151" s="306"/>
      <c r="TCK151" s="306"/>
      <c r="TCL151" s="306"/>
      <c r="TCM151" s="306"/>
      <c r="TCN151" s="306"/>
      <c r="TCO151" s="306"/>
      <c r="TCP151" s="306"/>
      <c r="TCQ151" s="306"/>
      <c r="TCR151" s="306"/>
      <c r="TCS151" s="306"/>
      <c r="TCT151" s="306"/>
      <c r="TCU151" s="306"/>
      <c r="TCV151" s="306"/>
      <c r="TCW151" s="306"/>
      <c r="TCX151" s="306"/>
      <c r="TCY151" s="306"/>
      <c r="TCZ151" s="306"/>
      <c r="TDA151" s="306"/>
      <c r="TDB151" s="306"/>
      <c r="TDC151" s="306"/>
      <c r="TDD151" s="306"/>
      <c r="TDE151" s="306"/>
      <c r="TDF151" s="306"/>
      <c r="TDG151" s="306"/>
      <c r="TDH151" s="306"/>
      <c r="TDI151" s="306"/>
      <c r="TDJ151" s="306"/>
      <c r="TDK151" s="306"/>
      <c r="TDL151" s="306"/>
      <c r="TDM151" s="306"/>
      <c r="TDN151" s="306"/>
      <c r="TDO151" s="306"/>
      <c r="TDP151" s="306"/>
      <c r="TDQ151" s="306"/>
      <c r="TDR151" s="306"/>
      <c r="TDS151" s="306"/>
      <c r="TDT151" s="306"/>
      <c r="TDU151" s="306"/>
      <c r="TDV151" s="306"/>
      <c r="TDW151" s="306"/>
      <c r="TDX151" s="306"/>
      <c r="TDY151" s="306"/>
      <c r="TDZ151" s="306"/>
      <c r="TEA151" s="306"/>
      <c r="TEB151" s="306"/>
      <c r="TEC151" s="306"/>
      <c r="TED151" s="306"/>
      <c r="TEE151" s="306"/>
      <c r="TEF151" s="306"/>
      <c r="TEG151" s="306"/>
      <c r="TEH151" s="306"/>
      <c r="TEI151" s="306"/>
      <c r="TEJ151" s="306"/>
      <c r="TEK151" s="306"/>
      <c r="TEL151" s="306"/>
      <c r="TEM151" s="306"/>
      <c r="TEN151" s="306"/>
      <c r="TEO151" s="306"/>
      <c r="TEP151" s="306"/>
      <c r="TEQ151" s="306"/>
      <c r="TER151" s="306"/>
      <c r="TES151" s="306"/>
      <c r="TET151" s="306"/>
      <c r="TEU151" s="306"/>
      <c r="TEV151" s="306"/>
      <c r="TEW151" s="306"/>
      <c r="TEX151" s="306"/>
      <c r="TEY151" s="306"/>
      <c r="TEZ151" s="306"/>
      <c r="TFA151" s="306"/>
      <c r="TFB151" s="306"/>
      <c r="TFC151" s="306"/>
      <c r="TFD151" s="306"/>
      <c r="TFE151" s="306"/>
      <c r="TFF151" s="306"/>
      <c r="TFG151" s="306"/>
      <c r="TFH151" s="306"/>
      <c r="TFI151" s="306"/>
      <c r="TFJ151" s="306"/>
      <c r="TFK151" s="306"/>
      <c r="TFL151" s="306"/>
      <c r="TFM151" s="306"/>
      <c r="TFN151" s="306"/>
      <c r="TFO151" s="306"/>
      <c r="TFP151" s="306"/>
      <c r="TFQ151" s="306"/>
      <c r="TFR151" s="306"/>
      <c r="TFS151" s="306"/>
      <c r="TFT151" s="306"/>
      <c r="TFU151" s="306"/>
      <c r="TFV151" s="306"/>
      <c r="TFW151" s="306"/>
      <c r="TFX151" s="306"/>
      <c r="TFY151" s="306"/>
      <c r="TFZ151" s="306"/>
      <c r="TGA151" s="306"/>
      <c r="TGB151" s="306"/>
      <c r="TGC151" s="306"/>
      <c r="TGD151" s="306"/>
      <c r="TGE151" s="306"/>
      <c r="TGF151" s="306"/>
      <c r="TGG151" s="306"/>
      <c r="TGH151" s="306"/>
      <c r="TGI151" s="306"/>
      <c r="TGJ151" s="306"/>
      <c r="TGK151" s="306"/>
      <c r="TGL151" s="306"/>
      <c r="TGM151" s="306"/>
      <c r="TGN151" s="306"/>
      <c r="TGO151" s="306"/>
      <c r="TGP151" s="306"/>
      <c r="TGQ151" s="306"/>
      <c r="TGR151" s="306"/>
      <c r="TGS151" s="306"/>
      <c r="TGT151" s="306"/>
      <c r="TGU151" s="306"/>
      <c r="TGV151" s="306"/>
      <c r="TGW151" s="306"/>
      <c r="TGX151" s="306"/>
      <c r="TGY151" s="306"/>
      <c r="TGZ151" s="306"/>
      <c r="THA151" s="306"/>
      <c r="THB151" s="306"/>
      <c r="THC151" s="306"/>
      <c r="THD151" s="306"/>
      <c r="THE151" s="306"/>
      <c r="THF151" s="306"/>
      <c r="THG151" s="306"/>
      <c r="THH151" s="306"/>
      <c r="THI151" s="306"/>
      <c r="THJ151" s="306"/>
      <c r="THK151" s="306"/>
      <c r="THL151" s="306"/>
      <c r="THM151" s="306"/>
      <c r="THN151" s="306"/>
      <c r="THO151" s="306"/>
      <c r="THP151" s="306"/>
      <c r="THQ151" s="306"/>
      <c r="THR151" s="306"/>
      <c r="THS151" s="306"/>
      <c r="THT151" s="306"/>
      <c r="THU151" s="306"/>
      <c r="THV151" s="306"/>
      <c r="THW151" s="306"/>
      <c r="THX151" s="306"/>
      <c r="THY151" s="306"/>
      <c r="THZ151" s="306"/>
      <c r="TIA151" s="306"/>
      <c r="TIB151" s="306"/>
      <c r="TIC151" s="306"/>
      <c r="TID151" s="306"/>
      <c r="TIE151" s="306"/>
      <c r="TIF151" s="306"/>
      <c r="TIG151" s="306"/>
      <c r="TIH151" s="306"/>
      <c r="TII151" s="306"/>
      <c r="TIJ151" s="306"/>
      <c r="TIK151" s="306"/>
      <c r="TIL151" s="306"/>
      <c r="TIM151" s="306"/>
      <c r="TIN151" s="306"/>
      <c r="TIO151" s="306"/>
      <c r="TIP151" s="306"/>
      <c r="TIQ151" s="306"/>
      <c r="TIR151" s="306"/>
      <c r="TIS151" s="306"/>
      <c r="TIT151" s="306"/>
      <c r="TIU151" s="306"/>
      <c r="TIV151" s="306"/>
      <c r="TIW151" s="306"/>
      <c r="TIX151" s="306"/>
      <c r="TIY151" s="306"/>
      <c r="TIZ151" s="306"/>
      <c r="TJA151" s="306"/>
      <c r="TJB151" s="306"/>
      <c r="TJC151" s="306"/>
      <c r="TJD151" s="306"/>
      <c r="TJE151" s="306"/>
      <c r="TJF151" s="306"/>
      <c r="TJG151" s="306"/>
      <c r="TJH151" s="306"/>
      <c r="TJI151" s="306"/>
      <c r="TJJ151" s="306"/>
      <c r="TJK151" s="306"/>
      <c r="TJL151" s="306"/>
      <c r="TJM151" s="306"/>
      <c r="TJN151" s="306"/>
      <c r="TJO151" s="306"/>
      <c r="TJP151" s="306"/>
      <c r="TJQ151" s="306"/>
      <c r="TJR151" s="306"/>
      <c r="TJS151" s="306"/>
      <c r="TJT151" s="306"/>
      <c r="TJU151" s="306"/>
      <c r="TJV151" s="306"/>
      <c r="TJW151" s="306"/>
      <c r="TJX151" s="306"/>
      <c r="TJY151" s="306"/>
      <c r="TJZ151" s="306"/>
      <c r="TKA151" s="306"/>
      <c r="TKB151" s="306"/>
      <c r="TKC151" s="306"/>
      <c r="TKD151" s="306"/>
      <c r="TKE151" s="306"/>
      <c r="TKF151" s="306"/>
      <c r="TKG151" s="306"/>
      <c r="TKH151" s="306"/>
      <c r="TKI151" s="306"/>
      <c r="TKJ151" s="306"/>
      <c r="TKK151" s="306"/>
      <c r="TKL151" s="306"/>
      <c r="TKM151" s="306"/>
      <c r="TKN151" s="306"/>
      <c r="TKO151" s="306"/>
      <c r="TKP151" s="306"/>
      <c r="TKQ151" s="306"/>
      <c r="TKR151" s="306"/>
      <c r="TKS151" s="306"/>
      <c r="TKT151" s="306"/>
      <c r="TKU151" s="306"/>
      <c r="TKV151" s="306"/>
      <c r="TKW151" s="306"/>
      <c r="TKX151" s="306"/>
      <c r="TKY151" s="306"/>
      <c r="TKZ151" s="306"/>
      <c r="TLA151" s="306"/>
      <c r="TLB151" s="306"/>
      <c r="TLC151" s="306"/>
      <c r="TLD151" s="306"/>
      <c r="TLE151" s="306"/>
      <c r="TLF151" s="306"/>
      <c r="TLG151" s="306"/>
      <c r="TLH151" s="306"/>
      <c r="TLI151" s="306"/>
      <c r="TLJ151" s="306"/>
      <c r="TLK151" s="306"/>
      <c r="TLL151" s="306"/>
      <c r="TLM151" s="306"/>
      <c r="TLN151" s="306"/>
      <c r="TLO151" s="306"/>
      <c r="TLP151" s="306"/>
      <c r="TLQ151" s="306"/>
      <c r="TLR151" s="306"/>
      <c r="TLS151" s="306"/>
      <c r="TLT151" s="306"/>
      <c r="TLU151" s="306"/>
      <c r="TLV151" s="306"/>
      <c r="TLW151" s="306"/>
      <c r="TLX151" s="306"/>
      <c r="TLY151" s="306"/>
      <c r="TLZ151" s="306"/>
      <c r="TMA151" s="306"/>
      <c r="TMB151" s="306"/>
      <c r="TMC151" s="306"/>
      <c r="TMD151" s="306"/>
      <c r="TME151" s="306"/>
      <c r="TMF151" s="306"/>
      <c r="TMG151" s="306"/>
      <c r="TMH151" s="306"/>
      <c r="TMI151" s="306"/>
      <c r="TMJ151" s="306"/>
      <c r="TMK151" s="306"/>
      <c r="TML151" s="306"/>
      <c r="TMM151" s="306"/>
      <c r="TMN151" s="306"/>
      <c r="TMO151" s="306"/>
      <c r="TMP151" s="306"/>
      <c r="TMQ151" s="306"/>
      <c r="TMR151" s="306"/>
      <c r="TMS151" s="306"/>
      <c r="TMT151" s="306"/>
      <c r="TMU151" s="306"/>
      <c r="TMV151" s="306"/>
      <c r="TMW151" s="306"/>
      <c r="TMX151" s="306"/>
      <c r="TMY151" s="306"/>
      <c r="TMZ151" s="306"/>
      <c r="TNA151" s="306"/>
      <c r="TNB151" s="306"/>
      <c r="TNC151" s="306"/>
      <c r="TND151" s="306"/>
      <c r="TNE151" s="306"/>
      <c r="TNF151" s="306"/>
      <c r="TNG151" s="306"/>
      <c r="TNH151" s="306"/>
      <c r="TNI151" s="306"/>
      <c r="TNJ151" s="306"/>
      <c r="TNK151" s="306"/>
      <c r="TNL151" s="306"/>
      <c r="TNM151" s="306"/>
      <c r="TNN151" s="306"/>
      <c r="TNO151" s="306"/>
      <c r="TNP151" s="306"/>
      <c r="TNQ151" s="306"/>
      <c r="TNR151" s="306"/>
      <c r="TNS151" s="306"/>
      <c r="TNT151" s="306"/>
      <c r="TNU151" s="306"/>
      <c r="TNV151" s="306"/>
      <c r="TNW151" s="306"/>
      <c r="TNX151" s="306"/>
      <c r="TNY151" s="306"/>
      <c r="TNZ151" s="306"/>
      <c r="TOA151" s="306"/>
      <c r="TOB151" s="306"/>
      <c r="TOC151" s="306"/>
      <c r="TOD151" s="306"/>
      <c r="TOE151" s="306"/>
      <c r="TOF151" s="306"/>
      <c r="TOG151" s="306"/>
      <c r="TOH151" s="306"/>
      <c r="TOI151" s="306"/>
      <c r="TOJ151" s="306"/>
      <c r="TOK151" s="306"/>
      <c r="TOL151" s="306"/>
      <c r="TOM151" s="306"/>
      <c r="TON151" s="306"/>
      <c r="TOO151" s="306"/>
      <c r="TOP151" s="306"/>
      <c r="TOQ151" s="306"/>
      <c r="TOR151" s="306"/>
      <c r="TOS151" s="306"/>
      <c r="TOT151" s="306"/>
      <c r="TOU151" s="306"/>
      <c r="TOV151" s="306"/>
      <c r="TOW151" s="306"/>
      <c r="TOX151" s="306"/>
      <c r="TOY151" s="306"/>
      <c r="TOZ151" s="306"/>
      <c r="TPA151" s="306"/>
      <c r="TPB151" s="306"/>
      <c r="TPC151" s="306"/>
      <c r="TPD151" s="306"/>
      <c r="TPE151" s="306"/>
      <c r="TPF151" s="306"/>
      <c r="TPG151" s="306"/>
      <c r="TPH151" s="306"/>
      <c r="TPI151" s="306"/>
      <c r="TPJ151" s="306"/>
      <c r="TPK151" s="306"/>
      <c r="TPL151" s="306"/>
      <c r="TPM151" s="306"/>
      <c r="TPN151" s="306"/>
      <c r="TPO151" s="306"/>
      <c r="TPP151" s="306"/>
      <c r="TPQ151" s="306"/>
      <c r="TPR151" s="306"/>
      <c r="TPS151" s="306"/>
      <c r="TPT151" s="306"/>
      <c r="TPU151" s="306"/>
      <c r="TPV151" s="306"/>
      <c r="TPW151" s="306"/>
      <c r="TPX151" s="306"/>
      <c r="TPY151" s="306"/>
      <c r="TPZ151" s="306"/>
      <c r="TQA151" s="306"/>
      <c r="TQB151" s="306"/>
      <c r="TQC151" s="306"/>
      <c r="TQD151" s="306"/>
      <c r="TQE151" s="306"/>
      <c r="TQF151" s="306"/>
      <c r="TQG151" s="306"/>
      <c r="TQH151" s="306"/>
      <c r="TQI151" s="306"/>
      <c r="TQJ151" s="306"/>
      <c r="TQK151" s="306"/>
      <c r="TQL151" s="306"/>
      <c r="TQM151" s="306"/>
      <c r="TQN151" s="306"/>
      <c r="TQO151" s="306"/>
      <c r="TQP151" s="306"/>
      <c r="TQQ151" s="306"/>
      <c r="TQR151" s="306"/>
      <c r="TQS151" s="306"/>
      <c r="TQT151" s="306"/>
      <c r="TQU151" s="306"/>
      <c r="TQV151" s="306"/>
      <c r="TQW151" s="306"/>
      <c r="TQX151" s="306"/>
      <c r="TQY151" s="306"/>
      <c r="TQZ151" s="306"/>
      <c r="TRA151" s="306"/>
      <c r="TRB151" s="306"/>
      <c r="TRC151" s="306"/>
      <c r="TRD151" s="306"/>
      <c r="TRE151" s="306"/>
      <c r="TRF151" s="306"/>
      <c r="TRG151" s="306"/>
      <c r="TRH151" s="306"/>
      <c r="TRI151" s="306"/>
      <c r="TRJ151" s="306"/>
      <c r="TRK151" s="306"/>
      <c r="TRL151" s="306"/>
      <c r="TRM151" s="306"/>
      <c r="TRN151" s="306"/>
      <c r="TRO151" s="306"/>
      <c r="TRP151" s="306"/>
      <c r="TRQ151" s="306"/>
      <c r="TRR151" s="306"/>
      <c r="TRS151" s="306"/>
      <c r="TRT151" s="306"/>
      <c r="TRU151" s="306"/>
      <c r="TRV151" s="306"/>
      <c r="TRW151" s="306"/>
      <c r="TRX151" s="306"/>
      <c r="TRY151" s="306"/>
      <c r="TRZ151" s="306"/>
      <c r="TSA151" s="306"/>
      <c r="TSB151" s="306"/>
      <c r="TSC151" s="306"/>
      <c r="TSD151" s="306"/>
      <c r="TSE151" s="306"/>
      <c r="TSF151" s="306"/>
      <c r="TSG151" s="306"/>
      <c r="TSH151" s="306"/>
      <c r="TSI151" s="306"/>
      <c r="TSJ151" s="306"/>
      <c r="TSK151" s="306"/>
      <c r="TSL151" s="306"/>
      <c r="TSM151" s="306"/>
      <c r="TSN151" s="306"/>
      <c r="TSO151" s="306"/>
      <c r="TSP151" s="306"/>
      <c r="TSQ151" s="306"/>
      <c r="TSR151" s="306"/>
      <c r="TSS151" s="306"/>
      <c r="TST151" s="306"/>
      <c r="TSU151" s="306"/>
      <c r="TSV151" s="306"/>
      <c r="TSW151" s="306"/>
      <c r="TSX151" s="306"/>
      <c r="TSY151" s="306"/>
      <c r="TSZ151" s="306"/>
      <c r="TTA151" s="306"/>
      <c r="TTB151" s="306"/>
      <c r="TTC151" s="306"/>
      <c r="TTD151" s="306"/>
      <c r="TTE151" s="306"/>
      <c r="TTF151" s="306"/>
      <c r="TTG151" s="306"/>
      <c r="TTH151" s="306"/>
      <c r="TTI151" s="306"/>
      <c r="TTJ151" s="306"/>
      <c r="TTK151" s="306"/>
      <c r="TTL151" s="306"/>
      <c r="TTM151" s="306"/>
      <c r="TTN151" s="306"/>
      <c r="TTO151" s="306"/>
      <c r="TTP151" s="306"/>
      <c r="TTQ151" s="306"/>
      <c r="TTR151" s="306"/>
      <c r="TTS151" s="306"/>
      <c r="TTT151" s="306"/>
      <c r="TTU151" s="306"/>
      <c r="TTV151" s="306"/>
      <c r="TTW151" s="306"/>
      <c r="TTX151" s="306"/>
      <c r="TTY151" s="306"/>
      <c r="TTZ151" s="306"/>
      <c r="TUA151" s="306"/>
      <c r="TUB151" s="306"/>
      <c r="TUC151" s="306"/>
      <c r="TUD151" s="306"/>
      <c r="TUE151" s="306"/>
      <c r="TUF151" s="306"/>
      <c r="TUG151" s="306"/>
      <c r="TUH151" s="306"/>
      <c r="TUI151" s="306"/>
      <c r="TUJ151" s="306"/>
      <c r="TUK151" s="306"/>
      <c r="TUL151" s="306"/>
      <c r="TUM151" s="306"/>
      <c r="TUN151" s="306"/>
      <c r="TUO151" s="306"/>
      <c r="TUP151" s="306"/>
      <c r="TUQ151" s="306"/>
      <c r="TUR151" s="306"/>
      <c r="TUS151" s="306"/>
      <c r="TUT151" s="306"/>
      <c r="TUU151" s="306"/>
      <c r="TUV151" s="306"/>
      <c r="TUW151" s="306"/>
      <c r="TUX151" s="306"/>
      <c r="TUY151" s="306"/>
      <c r="TUZ151" s="306"/>
      <c r="TVA151" s="306"/>
      <c r="TVB151" s="306"/>
      <c r="TVC151" s="306"/>
      <c r="TVD151" s="306"/>
      <c r="TVE151" s="306"/>
      <c r="TVF151" s="306"/>
      <c r="TVG151" s="306"/>
      <c r="TVH151" s="306"/>
      <c r="TVI151" s="306"/>
      <c r="TVJ151" s="306"/>
      <c r="TVK151" s="306"/>
      <c r="TVL151" s="306"/>
      <c r="TVM151" s="306"/>
      <c r="TVN151" s="306"/>
      <c r="TVO151" s="306"/>
      <c r="TVP151" s="306"/>
      <c r="TVQ151" s="306"/>
      <c r="TVR151" s="306"/>
      <c r="TVS151" s="306"/>
      <c r="TVT151" s="306"/>
      <c r="TVU151" s="306"/>
      <c r="TVV151" s="306"/>
      <c r="TVW151" s="306"/>
      <c r="TVX151" s="306"/>
      <c r="TVY151" s="306"/>
      <c r="TVZ151" s="306"/>
      <c r="TWA151" s="306"/>
      <c r="TWB151" s="306"/>
      <c r="TWC151" s="306"/>
      <c r="TWD151" s="306"/>
      <c r="TWE151" s="306"/>
      <c r="TWF151" s="306"/>
      <c r="TWG151" s="306"/>
      <c r="TWH151" s="306"/>
      <c r="TWI151" s="306"/>
      <c r="TWJ151" s="306"/>
      <c r="TWK151" s="306"/>
      <c r="TWL151" s="306"/>
      <c r="TWM151" s="306"/>
      <c r="TWN151" s="306"/>
      <c r="TWO151" s="306"/>
      <c r="TWP151" s="306"/>
      <c r="TWQ151" s="306"/>
      <c r="TWR151" s="306"/>
      <c r="TWS151" s="306"/>
      <c r="TWT151" s="306"/>
      <c r="TWU151" s="306"/>
      <c r="TWV151" s="306"/>
      <c r="TWW151" s="306"/>
      <c r="TWX151" s="306"/>
      <c r="TWY151" s="306"/>
      <c r="TWZ151" s="306"/>
      <c r="TXA151" s="306"/>
      <c r="TXB151" s="306"/>
      <c r="TXC151" s="306"/>
      <c r="TXD151" s="306"/>
      <c r="TXE151" s="306"/>
      <c r="TXF151" s="306"/>
      <c r="TXG151" s="306"/>
      <c r="TXH151" s="306"/>
      <c r="TXI151" s="306"/>
      <c r="TXJ151" s="306"/>
      <c r="TXK151" s="306"/>
      <c r="TXL151" s="306"/>
      <c r="TXM151" s="306"/>
      <c r="TXN151" s="306"/>
      <c r="TXO151" s="306"/>
      <c r="TXP151" s="306"/>
      <c r="TXQ151" s="306"/>
      <c r="TXR151" s="306"/>
      <c r="TXS151" s="306"/>
      <c r="TXT151" s="306"/>
      <c r="TXU151" s="306"/>
      <c r="TXV151" s="306"/>
      <c r="TXW151" s="306"/>
      <c r="TXX151" s="306"/>
      <c r="TXY151" s="306"/>
      <c r="TXZ151" s="306"/>
      <c r="TYA151" s="306"/>
      <c r="TYB151" s="306"/>
      <c r="TYC151" s="306"/>
      <c r="TYD151" s="306"/>
      <c r="TYE151" s="306"/>
      <c r="TYF151" s="306"/>
      <c r="TYG151" s="306"/>
      <c r="TYH151" s="306"/>
      <c r="TYI151" s="306"/>
      <c r="TYJ151" s="306"/>
      <c r="TYK151" s="306"/>
      <c r="TYL151" s="306"/>
      <c r="TYM151" s="306"/>
      <c r="TYN151" s="306"/>
      <c r="TYO151" s="306"/>
      <c r="TYP151" s="306"/>
      <c r="TYQ151" s="306"/>
      <c r="TYR151" s="306"/>
      <c r="TYS151" s="306"/>
      <c r="TYT151" s="306"/>
      <c r="TYU151" s="306"/>
      <c r="TYV151" s="306"/>
      <c r="TYW151" s="306"/>
      <c r="TYX151" s="306"/>
      <c r="TYY151" s="306"/>
      <c r="TYZ151" s="306"/>
      <c r="TZA151" s="306"/>
      <c r="TZB151" s="306"/>
      <c r="TZC151" s="306"/>
      <c r="TZD151" s="306"/>
      <c r="TZE151" s="306"/>
      <c r="TZF151" s="306"/>
      <c r="TZG151" s="306"/>
      <c r="TZH151" s="306"/>
      <c r="TZI151" s="306"/>
      <c r="TZJ151" s="306"/>
      <c r="TZK151" s="306"/>
      <c r="TZL151" s="306"/>
      <c r="TZM151" s="306"/>
      <c r="TZN151" s="306"/>
      <c r="TZO151" s="306"/>
      <c r="TZP151" s="306"/>
      <c r="TZQ151" s="306"/>
      <c r="TZR151" s="306"/>
      <c r="TZS151" s="306"/>
      <c r="TZT151" s="306"/>
      <c r="TZU151" s="306"/>
      <c r="TZV151" s="306"/>
      <c r="TZW151" s="306"/>
      <c r="TZX151" s="306"/>
      <c r="TZY151" s="306"/>
      <c r="TZZ151" s="306"/>
      <c r="UAA151" s="306"/>
      <c r="UAB151" s="306"/>
      <c r="UAC151" s="306"/>
      <c r="UAD151" s="306"/>
      <c r="UAE151" s="306"/>
      <c r="UAF151" s="306"/>
      <c r="UAG151" s="306"/>
      <c r="UAH151" s="306"/>
      <c r="UAI151" s="306"/>
      <c r="UAJ151" s="306"/>
      <c r="UAK151" s="306"/>
      <c r="UAL151" s="306"/>
      <c r="UAM151" s="306"/>
      <c r="UAN151" s="306"/>
      <c r="UAO151" s="306"/>
      <c r="UAP151" s="306"/>
      <c r="UAQ151" s="306"/>
      <c r="UAR151" s="306"/>
      <c r="UAS151" s="306"/>
      <c r="UAT151" s="306"/>
      <c r="UAU151" s="306"/>
      <c r="UAV151" s="306"/>
      <c r="UAW151" s="306"/>
      <c r="UAX151" s="306"/>
      <c r="UAY151" s="306"/>
      <c r="UAZ151" s="306"/>
      <c r="UBA151" s="306"/>
      <c r="UBB151" s="306"/>
      <c r="UBC151" s="306"/>
      <c r="UBD151" s="306"/>
      <c r="UBE151" s="306"/>
      <c r="UBF151" s="306"/>
      <c r="UBG151" s="306"/>
      <c r="UBH151" s="306"/>
      <c r="UBI151" s="306"/>
      <c r="UBJ151" s="306"/>
      <c r="UBK151" s="306"/>
      <c r="UBL151" s="306"/>
      <c r="UBM151" s="306"/>
      <c r="UBN151" s="306"/>
      <c r="UBO151" s="306"/>
      <c r="UBP151" s="306"/>
      <c r="UBQ151" s="306"/>
      <c r="UBR151" s="306"/>
      <c r="UBS151" s="306"/>
      <c r="UBT151" s="306"/>
      <c r="UBU151" s="306"/>
      <c r="UBV151" s="306"/>
      <c r="UBW151" s="306"/>
      <c r="UBX151" s="306"/>
      <c r="UBY151" s="306"/>
      <c r="UBZ151" s="306"/>
      <c r="UCA151" s="306"/>
      <c r="UCB151" s="306"/>
      <c r="UCC151" s="306"/>
      <c r="UCD151" s="306"/>
      <c r="UCE151" s="306"/>
      <c r="UCF151" s="306"/>
      <c r="UCG151" s="306"/>
      <c r="UCH151" s="306"/>
      <c r="UCI151" s="306"/>
      <c r="UCJ151" s="306"/>
      <c r="UCK151" s="306"/>
      <c r="UCL151" s="306"/>
      <c r="UCM151" s="306"/>
      <c r="UCN151" s="306"/>
      <c r="UCO151" s="306"/>
      <c r="UCP151" s="306"/>
      <c r="UCQ151" s="306"/>
      <c r="UCR151" s="306"/>
      <c r="UCS151" s="306"/>
      <c r="UCT151" s="306"/>
      <c r="UCU151" s="306"/>
      <c r="UCV151" s="306"/>
      <c r="UCW151" s="306"/>
      <c r="UCX151" s="306"/>
      <c r="UCY151" s="306"/>
      <c r="UCZ151" s="306"/>
      <c r="UDA151" s="306"/>
      <c r="UDB151" s="306"/>
      <c r="UDC151" s="306"/>
      <c r="UDD151" s="306"/>
      <c r="UDE151" s="306"/>
      <c r="UDF151" s="306"/>
      <c r="UDG151" s="306"/>
      <c r="UDH151" s="306"/>
      <c r="UDI151" s="306"/>
      <c r="UDJ151" s="306"/>
      <c r="UDK151" s="306"/>
      <c r="UDL151" s="306"/>
      <c r="UDM151" s="306"/>
      <c r="UDN151" s="306"/>
      <c r="UDO151" s="306"/>
      <c r="UDP151" s="306"/>
      <c r="UDQ151" s="306"/>
      <c r="UDR151" s="306"/>
      <c r="UDS151" s="306"/>
      <c r="UDT151" s="306"/>
      <c r="UDU151" s="306"/>
      <c r="UDV151" s="306"/>
      <c r="UDW151" s="306"/>
      <c r="UDX151" s="306"/>
      <c r="UDY151" s="306"/>
      <c r="UDZ151" s="306"/>
      <c r="UEA151" s="306"/>
      <c r="UEB151" s="306"/>
      <c r="UEC151" s="306"/>
      <c r="UED151" s="306"/>
      <c r="UEE151" s="306"/>
      <c r="UEF151" s="306"/>
      <c r="UEG151" s="306"/>
      <c r="UEH151" s="306"/>
      <c r="UEI151" s="306"/>
      <c r="UEJ151" s="306"/>
      <c r="UEK151" s="306"/>
      <c r="UEL151" s="306"/>
      <c r="UEM151" s="306"/>
      <c r="UEN151" s="306"/>
      <c r="UEO151" s="306"/>
      <c r="UEP151" s="306"/>
      <c r="UEQ151" s="306"/>
      <c r="UER151" s="306"/>
      <c r="UES151" s="306"/>
      <c r="UET151" s="306"/>
      <c r="UEU151" s="306"/>
      <c r="UEV151" s="306"/>
      <c r="UEW151" s="306"/>
      <c r="UEX151" s="306"/>
      <c r="UEY151" s="306"/>
      <c r="UEZ151" s="306"/>
      <c r="UFA151" s="306"/>
      <c r="UFB151" s="306"/>
      <c r="UFC151" s="306"/>
      <c r="UFD151" s="306"/>
      <c r="UFE151" s="306"/>
      <c r="UFF151" s="306"/>
      <c r="UFG151" s="306"/>
      <c r="UFH151" s="306"/>
      <c r="UFI151" s="306"/>
      <c r="UFJ151" s="306"/>
      <c r="UFK151" s="306"/>
      <c r="UFL151" s="306"/>
      <c r="UFM151" s="306"/>
      <c r="UFN151" s="306"/>
      <c r="UFO151" s="306"/>
      <c r="UFP151" s="306"/>
      <c r="UFQ151" s="306"/>
      <c r="UFR151" s="306"/>
      <c r="UFS151" s="306"/>
      <c r="UFT151" s="306"/>
      <c r="UFU151" s="306"/>
      <c r="UFV151" s="306"/>
      <c r="UFW151" s="306"/>
      <c r="UFX151" s="306"/>
      <c r="UFY151" s="306"/>
      <c r="UFZ151" s="306"/>
      <c r="UGA151" s="306"/>
      <c r="UGB151" s="306"/>
      <c r="UGC151" s="306"/>
      <c r="UGD151" s="306"/>
      <c r="UGE151" s="306"/>
      <c r="UGF151" s="306"/>
      <c r="UGG151" s="306"/>
      <c r="UGH151" s="306"/>
      <c r="UGI151" s="306"/>
      <c r="UGJ151" s="306"/>
      <c r="UGK151" s="306"/>
      <c r="UGL151" s="306"/>
      <c r="UGM151" s="306"/>
      <c r="UGN151" s="306"/>
      <c r="UGO151" s="306"/>
      <c r="UGP151" s="306"/>
      <c r="UGQ151" s="306"/>
      <c r="UGR151" s="306"/>
      <c r="UGS151" s="306"/>
      <c r="UGT151" s="306"/>
      <c r="UGU151" s="306"/>
      <c r="UGV151" s="306"/>
      <c r="UGW151" s="306"/>
      <c r="UGX151" s="306"/>
      <c r="UGY151" s="306"/>
      <c r="UGZ151" s="306"/>
      <c r="UHA151" s="306"/>
      <c r="UHB151" s="306"/>
      <c r="UHC151" s="306"/>
      <c r="UHD151" s="306"/>
      <c r="UHE151" s="306"/>
      <c r="UHF151" s="306"/>
      <c r="UHG151" s="306"/>
      <c r="UHH151" s="306"/>
      <c r="UHI151" s="306"/>
      <c r="UHJ151" s="306"/>
      <c r="UHK151" s="306"/>
      <c r="UHL151" s="306"/>
      <c r="UHM151" s="306"/>
      <c r="UHN151" s="306"/>
      <c r="UHO151" s="306"/>
      <c r="UHP151" s="306"/>
      <c r="UHQ151" s="306"/>
      <c r="UHR151" s="306"/>
      <c r="UHS151" s="306"/>
      <c r="UHT151" s="306"/>
      <c r="UHU151" s="306"/>
      <c r="UHV151" s="306"/>
      <c r="UHW151" s="306"/>
      <c r="UHX151" s="306"/>
      <c r="UHY151" s="306"/>
      <c r="UHZ151" s="306"/>
      <c r="UIA151" s="306"/>
      <c r="UIB151" s="306"/>
      <c r="UIC151" s="306"/>
      <c r="UID151" s="306"/>
      <c r="UIE151" s="306"/>
      <c r="UIF151" s="306"/>
      <c r="UIG151" s="306"/>
      <c r="UIH151" s="306"/>
      <c r="UII151" s="306"/>
      <c r="UIJ151" s="306"/>
      <c r="UIK151" s="306"/>
      <c r="UIL151" s="306"/>
      <c r="UIM151" s="306"/>
      <c r="UIN151" s="306"/>
      <c r="UIO151" s="306"/>
      <c r="UIP151" s="306"/>
      <c r="UIQ151" s="306"/>
      <c r="UIR151" s="306"/>
      <c r="UIS151" s="306"/>
      <c r="UIT151" s="306"/>
      <c r="UIU151" s="306"/>
      <c r="UIV151" s="306"/>
      <c r="UIW151" s="306"/>
      <c r="UIX151" s="306"/>
      <c r="UIY151" s="306"/>
      <c r="UIZ151" s="306"/>
      <c r="UJA151" s="306"/>
      <c r="UJB151" s="306"/>
      <c r="UJC151" s="306"/>
      <c r="UJD151" s="306"/>
      <c r="UJE151" s="306"/>
      <c r="UJF151" s="306"/>
      <c r="UJG151" s="306"/>
      <c r="UJH151" s="306"/>
      <c r="UJI151" s="306"/>
      <c r="UJJ151" s="306"/>
      <c r="UJK151" s="306"/>
      <c r="UJL151" s="306"/>
      <c r="UJM151" s="306"/>
      <c r="UJN151" s="306"/>
      <c r="UJO151" s="306"/>
      <c r="UJP151" s="306"/>
      <c r="UJQ151" s="306"/>
      <c r="UJR151" s="306"/>
      <c r="UJS151" s="306"/>
      <c r="UJT151" s="306"/>
      <c r="UJU151" s="306"/>
      <c r="UJV151" s="306"/>
      <c r="UJW151" s="306"/>
      <c r="UJX151" s="306"/>
      <c r="UJY151" s="306"/>
      <c r="UJZ151" s="306"/>
      <c r="UKA151" s="306"/>
      <c r="UKB151" s="306"/>
      <c r="UKC151" s="306"/>
      <c r="UKD151" s="306"/>
      <c r="UKE151" s="306"/>
      <c r="UKF151" s="306"/>
      <c r="UKG151" s="306"/>
      <c r="UKH151" s="306"/>
      <c r="UKI151" s="306"/>
      <c r="UKJ151" s="306"/>
      <c r="UKK151" s="306"/>
      <c r="UKL151" s="306"/>
      <c r="UKM151" s="306"/>
      <c r="UKN151" s="306"/>
      <c r="UKO151" s="306"/>
      <c r="UKP151" s="306"/>
      <c r="UKQ151" s="306"/>
      <c r="UKR151" s="306"/>
      <c r="UKS151" s="306"/>
      <c r="UKT151" s="306"/>
      <c r="UKU151" s="306"/>
      <c r="UKV151" s="306"/>
      <c r="UKW151" s="306"/>
      <c r="UKX151" s="306"/>
      <c r="UKY151" s="306"/>
      <c r="UKZ151" s="306"/>
      <c r="ULA151" s="306"/>
      <c r="ULB151" s="306"/>
      <c r="ULC151" s="306"/>
      <c r="ULD151" s="306"/>
      <c r="ULE151" s="306"/>
      <c r="ULF151" s="306"/>
      <c r="ULG151" s="306"/>
      <c r="ULH151" s="306"/>
      <c r="ULI151" s="306"/>
      <c r="ULJ151" s="306"/>
      <c r="ULK151" s="306"/>
      <c r="ULL151" s="306"/>
      <c r="ULM151" s="306"/>
      <c r="ULN151" s="306"/>
      <c r="ULO151" s="306"/>
      <c r="ULP151" s="306"/>
      <c r="ULQ151" s="306"/>
      <c r="ULR151" s="306"/>
      <c r="ULS151" s="306"/>
      <c r="ULT151" s="306"/>
      <c r="ULU151" s="306"/>
      <c r="ULV151" s="306"/>
      <c r="ULW151" s="306"/>
      <c r="ULX151" s="306"/>
      <c r="ULY151" s="306"/>
      <c r="ULZ151" s="306"/>
      <c r="UMA151" s="306"/>
      <c r="UMB151" s="306"/>
      <c r="UMC151" s="306"/>
      <c r="UMD151" s="306"/>
      <c r="UME151" s="306"/>
      <c r="UMF151" s="306"/>
      <c r="UMG151" s="306"/>
      <c r="UMH151" s="306"/>
      <c r="UMI151" s="306"/>
      <c r="UMJ151" s="306"/>
      <c r="UMK151" s="306"/>
      <c r="UML151" s="306"/>
      <c r="UMM151" s="306"/>
      <c r="UMN151" s="306"/>
      <c r="UMO151" s="306"/>
      <c r="UMP151" s="306"/>
      <c r="UMQ151" s="306"/>
      <c r="UMR151" s="306"/>
      <c r="UMS151" s="306"/>
      <c r="UMT151" s="306"/>
      <c r="UMU151" s="306"/>
      <c r="UMV151" s="306"/>
      <c r="UMW151" s="306"/>
      <c r="UMX151" s="306"/>
      <c r="UMY151" s="306"/>
      <c r="UMZ151" s="306"/>
      <c r="UNA151" s="306"/>
      <c r="UNB151" s="306"/>
      <c r="UNC151" s="306"/>
      <c r="UND151" s="306"/>
      <c r="UNE151" s="306"/>
      <c r="UNF151" s="306"/>
      <c r="UNG151" s="306"/>
      <c r="UNH151" s="306"/>
      <c r="UNI151" s="306"/>
      <c r="UNJ151" s="306"/>
      <c r="UNK151" s="306"/>
      <c r="UNL151" s="306"/>
      <c r="UNM151" s="306"/>
      <c r="UNN151" s="306"/>
      <c r="UNO151" s="306"/>
      <c r="UNP151" s="306"/>
      <c r="UNQ151" s="306"/>
      <c r="UNR151" s="306"/>
      <c r="UNS151" s="306"/>
      <c r="UNT151" s="306"/>
      <c r="UNU151" s="306"/>
      <c r="UNV151" s="306"/>
      <c r="UNW151" s="306"/>
      <c r="UNX151" s="306"/>
      <c r="UNY151" s="306"/>
      <c r="UNZ151" s="306"/>
      <c r="UOA151" s="306"/>
      <c r="UOB151" s="306"/>
      <c r="UOC151" s="306"/>
      <c r="UOD151" s="306"/>
      <c r="UOE151" s="306"/>
      <c r="UOF151" s="306"/>
      <c r="UOG151" s="306"/>
      <c r="UOH151" s="306"/>
      <c r="UOI151" s="306"/>
      <c r="UOJ151" s="306"/>
      <c r="UOK151" s="306"/>
      <c r="UOL151" s="306"/>
      <c r="UOM151" s="306"/>
      <c r="UON151" s="306"/>
      <c r="UOO151" s="306"/>
      <c r="UOP151" s="306"/>
      <c r="UOQ151" s="306"/>
      <c r="UOR151" s="306"/>
      <c r="UOS151" s="306"/>
      <c r="UOT151" s="306"/>
      <c r="UOU151" s="306"/>
      <c r="UOV151" s="306"/>
      <c r="UOW151" s="306"/>
      <c r="UOX151" s="306"/>
      <c r="UOY151" s="306"/>
      <c r="UOZ151" s="306"/>
      <c r="UPA151" s="306"/>
      <c r="UPB151" s="306"/>
      <c r="UPC151" s="306"/>
      <c r="UPD151" s="306"/>
      <c r="UPE151" s="306"/>
      <c r="UPF151" s="306"/>
      <c r="UPG151" s="306"/>
      <c r="UPH151" s="306"/>
      <c r="UPI151" s="306"/>
      <c r="UPJ151" s="306"/>
      <c r="UPK151" s="306"/>
      <c r="UPL151" s="306"/>
      <c r="UPM151" s="306"/>
      <c r="UPN151" s="306"/>
      <c r="UPO151" s="306"/>
      <c r="UPP151" s="306"/>
      <c r="UPQ151" s="306"/>
      <c r="UPR151" s="306"/>
      <c r="UPS151" s="306"/>
      <c r="UPT151" s="306"/>
      <c r="UPU151" s="306"/>
      <c r="UPV151" s="306"/>
      <c r="UPW151" s="306"/>
      <c r="UPX151" s="306"/>
      <c r="UPY151" s="306"/>
      <c r="UPZ151" s="306"/>
      <c r="UQA151" s="306"/>
      <c r="UQB151" s="306"/>
      <c r="UQC151" s="306"/>
      <c r="UQD151" s="306"/>
      <c r="UQE151" s="306"/>
      <c r="UQF151" s="306"/>
      <c r="UQG151" s="306"/>
      <c r="UQH151" s="306"/>
      <c r="UQI151" s="306"/>
      <c r="UQJ151" s="306"/>
      <c r="UQK151" s="306"/>
      <c r="UQL151" s="306"/>
      <c r="UQM151" s="306"/>
      <c r="UQN151" s="306"/>
      <c r="UQO151" s="306"/>
      <c r="UQP151" s="306"/>
      <c r="UQQ151" s="306"/>
      <c r="UQR151" s="306"/>
      <c r="UQS151" s="306"/>
      <c r="UQT151" s="306"/>
      <c r="UQU151" s="306"/>
      <c r="UQV151" s="306"/>
      <c r="UQW151" s="306"/>
      <c r="UQX151" s="306"/>
      <c r="UQY151" s="306"/>
      <c r="UQZ151" s="306"/>
      <c r="URA151" s="306"/>
      <c r="URB151" s="306"/>
      <c r="URC151" s="306"/>
      <c r="URD151" s="306"/>
      <c r="URE151" s="306"/>
      <c r="URF151" s="306"/>
      <c r="URG151" s="306"/>
      <c r="URH151" s="306"/>
      <c r="URI151" s="306"/>
      <c r="URJ151" s="306"/>
      <c r="URK151" s="306"/>
      <c r="URL151" s="306"/>
      <c r="URM151" s="306"/>
      <c r="URN151" s="306"/>
      <c r="URO151" s="306"/>
      <c r="URP151" s="306"/>
      <c r="URQ151" s="306"/>
      <c r="URR151" s="306"/>
      <c r="URS151" s="306"/>
      <c r="URT151" s="306"/>
      <c r="URU151" s="306"/>
      <c r="URV151" s="306"/>
      <c r="URW151" s="306"/>
      <c r="URX151" s="306"/>
      <c r="URY151" s="306"/>
      <c r="URZ151" s="306"/>
      <c r="USA151" s="306"/>
      <c r="USB151" s="306"/>
      <c r="USC151" s="306"/>
      <c r="USD151" s="306"/>
      <c r="USE151" s="306"/>
      <c r="USF151" s="306"/>
      <c r="USG151" s="306"/>
      <c r="USH151" s="306"/>
      <c r="USI151" s="306"/>
      <c r="USJ151" s="306"/>
      <c r="USK151" s="306"/>
      <c r="USL151" s="306"/>
      <c r="USM151" s="306"/>
      <c r="USN151" s="306"/>
      <c r="USO151" s="306"/>
      <c r="USP151" s="306"/>
      <c r="USQ151" s="306"/>
      <c r="USR151" s="306"/>
      <c r="USS151" s="306"/>
      <c r="UST151" s="306"/>
      <c r="USU151" s="306"/>
      <c r="USV151" s="306"/>
      <c r="USW151" s="306"/>
      <c r="USX151" s="306"/>
      <c r="USY151" s="306"/>
      <c r="USZ151" s="306"/>
      <c r="UTA151" s="306"/>
      <c r="UTB151" s="306"/>
      <c r="UTC151" s="306"/>
      <c r="UTD151" s="306"/>
      <c r="UTE151" s="306"/>
      <c r="UTF151" s="306"/>
      <c r="UTG151" s="306"/>
      <c r="UTH151" s="306"/>
      <c r="UTI151" s="306"/>
      <c r="UTJ151" s="306"/>
      <c r="UTK151" s="306"/>
      <c r="UTL151" s="306"/>
      <c r="UTM151" s="306"/>
      <c r="UTN151" s="306"/>
      <c r="UTO151" s="306"/>
      <c r="UTP151" s="306"/>
      <c r="UTQ151" s="306"/>
      <c r="UTR151" s="306"/>
      <c r="UTS151" s="306"/>
      <c r="UTT151" s="306"/>
      <c r="UTU151" s="306"/>
      <c r="UTV151" s="306"/>
      <c r="UTW151" s="306"/>
      <c r="UTX151" s="306"/>
      <c r="UTY151" s="306"/>
      <c r="UTZ151" s="306"/>
      <c r="UUA151" s="306"/>
      <c r="UUB151" s="306"/>
      <c r="UUC151" s="306"/>
      <c r="UUD151" s="306"/>
      <c r="UUE151" s="306"/>
      <c r="UUF151" s="306"/>
      <c r="UUG151" s="306"/>
      <c r="UUH151" s="306"/>
      <c r="UUI151" s="306"/>
      <c r="UUJ151" s="306"/>
      <c r="UUK151" s="306"/>
      <c r="UUL151" s="306"/>
      <c r="UUM151" s="306"/>
      <c r="UUN151" s="306"/>
      <c r="UUO151" s="306"/>
      <c r="UUP151" s="306"/>
      <c r="UUQ151" s="306"/>
      <c r="UUR151" s="306"/>
      <c r="UUS151" s="306"/>
      <c r="UUT151" s="306"/>
      <c r="UUU151" s="306"/>
      <c r="UUV151" s="306"/>
      <c r="UUW151" s="306"/>
      <c r="UUX151" s="306"/>
      <c r="UUY151" s="306"/>
      <c r="UUZ151" s="306"/>
      <c r="UVA151" s="306"/>
      <c r="UVB151" s="306"/>
      <c r="UVC151" s="306"/>
      <c r="UVD151" s="306"/>
      <c r="UVE151" s="306"/>
      <c r="UVF151" s="306"/>
      <c r="UVG151" s="306"/>
      <c r="UVH151" s="306"/>
      <c r="UVI151" s="306"/>
      <c r="UVJ151" s="306"/>
      <c r="UVK151" s="306"/>
      <c r="UVL151" s="306"/>
      <c r="UVM151" s="306"/>
      <c r="UVN151" s="306"/>
      <c r="UVO151" s="306"/>
      <c r="UVP151" s="306"/>
      <c r="UVQ151" s="306"/>
      <c r="UVR151" s="306"/>
      <c r="UVS151" s="306"/>
      <c r="UVT151" s="306"/>
      <c r="UVU151" s="306"/>
      <c r="UVV151" s="306"/>
      <c r="UVW151" s="306"/>
      <c r="UVX151" s="306"/>
      <c r="UVY151" s="306"/>
      <c r="UVZ151" s="306"/>
      <c r="UWA151" s="306"/>
      <c r="UWB151" s="306"/>
      <c r="UWC151" s="306"/>
      <c r="UWD151" s="306"/>
      <c r="UWE151" s="306"/>
      <c r="UWF151" s="306"/>
      <c r="UWG151" s="306"/>
      <c r="UWH151" s="306"/>
      <c r="UWI151" s="306"/>
      <c r="UWJ151" s="306"/>
      <c r="UWK151" s="306"/>
      <c r="UWL151" s="306"/>
      <c r="UWM151" s="306"/>
      <c r="UWN151" s="306"/>
      <c r="UWO151" s="306"/>
      <c r="UWP151" s="306"/>
      <c r="UWQ151" s="306"/>
      <c r="UWR151" s="306"/>
      <c r="UWS151" s="306"/>
      <c r="UWT151" s="306"/>
      <c r="UWU151" s="306"/>
      <c r="UWV151" s="306"/>
      <c r="UWW151" s="306"/>
      <c r="UWX151" s="306"/>
      <c r="UWY151" s="306"/>
      <c r="UWZ151" s="306"/>
      <c r="UXA151" s="306"/>
      <c r="UXB151" s="306"/>
      <c r="UXC151" s="306"/>
      <c r="UXD151" s="306"/>
      <c r="UXE151" s="306"/>
      <c r="UXF151" s="306"/>
      <c r="UXG151" s="306"/>
      <c r="UXH151" s="306"/>
      <c r="UXI151" s="306"/>
      <c r="UXJ151" s="306"/>
      <c r="UXK151" s="306"/>
      <c r="UXL151" s="306"/>
      <c r="UXM151" s="306"/>
      <c r="UXN151" s="306"/>
      <c r="UXO151" s="306"/>
      <c r="UXP151" s="306"/>
      <c r="UXQ151" s="306"/>
      <c r="UXR151" s="306"/>
      <c r="UXS151" s="306"/>
      <c r="UXT151" s="306"/>
      <c r="UXU151" s="306"/>
      <c r="UXV151" s="306"/>
      <c r="UXW151" s="306"/>
      <c r="UXX151" s="306"/>
      <c r="UXY151" s="306"/>
      <c r="UXZ151" s="306"/>
      <c r="UYA151" s="306"/>
      <c r="UYB151" s="306"/>
      <c r="UYC151" s="306"/>
      <c r="UYD151" s="306"/>
      <c r="UYE151" s="306"/>
      <c r="UYF151" s="306"/>
      <c r="UYG151" s="306"/>
      <c r="UYH151" s="306"/>
      <c r="UYI151" s="306"/>
      <c r="UYJ151" s="306"/>
      <c r="UYK151" s="306"/>
      <c r="UYL151" s="306"/>
      <c r="UYM151" s="306"/>
      <c r="UYN151" s="306"/>
      <c r="UYO151" s="306"/>
      <c r="UYP151" s="306"/>
      <c r="UYQ151" s="306"/>
      <c r="UYR151" s="306"/>
      <c r="UYS151" s="306"/>
      <c r="UYT151" s="306"/>
      <c r="UYU151" s="306"/>
      <c r="UYV151" s="306"/>
      <c r="UYW151" s="306"/>
      <c r="UYX151" s="306"/>
      <c r="UYY151" s="306"/>
      <c r="UYZ151" s="306"/>
      <c r="UZA151" s="306"/>
      <c r="UZB151" s="306"/>
      <c r="UZC151" s="306"/>
      <c r="UZD151" s="306"/>
      <c r="UZE151" s="306"/>
      <c r="UZF151" s="306"/>
      <c r="UZG151" s="306"/>
      <c r="UZH151" s="306"/>
      <c r="UZI151" s="306"/>
      <c r="UZJ151" s="306"/>
      <c r="UZK151" s="306"/>
      <c r="UZL151" s="306"/>
      <c r="UZM151" s="306"/>
      <c r="UZN151" s="306"/>
      <c r="UZO151" s="306"/>
      <c r="UZP151" s="306"/>
      <c r="UZQ151" s="306"/>
      <c r="UZR151" s="306"/>
      <c r="UZS151" s="306"/>
      <c r="UZT151" s="306"/>
      <c r="UZU151" s="306"/>
      <c r="UZV151" s="306"/>
      <c r="UZW151" s="306"/>
      <c r="UZX151" s="306"/>
      <c r="UZY151" s="306"/>
      <c r="UZZ151" s="306"/>
      <c r="VAA151" s="306"/>
      <c r="VAB151" s="306"/>
      <c r="VAC151" s="306"/>
      <c r="VAD151" s="306"/>
      <c r="VAE151" s="306"/>
      <c r="VAF151" s="306"/>
      <c r="VAG151" s="306"/>
      <c r="VAH151" s="306"/>
      <c r="VAI151" s="306"/>
      <c r="VAJ151" s="306"/>
      <c r="VAK151" s="306"/>
      <c r="VAL151" s="306"/>
      <c r="VAM151" s="306"/>
      <c r="VAN151" s="306"/>
      <c r="VAO151" s="306"/>
      <c r="VAP151" s="306"/>
      <c r="VAQ151" s="306"/>
      <c r="VAR151" s="306"/>
      <c r="VAS151" s="306"/>
      <c r="VAT151" s="306"/>
      <c r="VAU151" s="306"/>
      <c r="VAV151" s="306"/>
      <c r="VAW151" s="306"/>
      <c r="VAX151" s="306"/>
      <c r="VAY151" s="306"/>
      <c r="VAZ151" s="306"/>
      <c r="VBA151" s="306"/>
      <c r="VBB151" s="306"/>
      <c r="VBC151" s="306"/>
      <c r="VBD151" s="306"/>
      <c r="VBE151" s="306"/>
      <c r="VBF151" s="306"/>
      <c r="VBG151" s="306"/>
      <c r="VBH151" s="306"/>
      <c r="VBI151" s="306"/>
      <c r="VBJ151" s="306"/>
      <c r="VBK151" s="306"/>
      <c r="VBL151" s="306"/>
      <c r="VBM151" s="306"/>
      <c r="VBN151" s="306"/>
      <c r="VBO151" s="306"/>
      <c r="VBP151" s="306"/>
      <c r="VBQ151" s="306"/>
      <c r="VBR151" s="306"/>
      <c r="VBS151" s="306"/>
      <c r="VBT151" s="306"/>
      <c r="VBU151" s="306"/>
      <c r="VBV151" s="306"/>
      <c r="VBW151" s="306"/>
      <c r="VBX151" s="306"/>
      <c r="VBY151" s="306"/>
      <c r="VBZ151" s="306"/>
      <c r="VCA151" s="306"/>
      <c r="VCB151" s="306"/>
      <c r="VCC151" s="306"/>
      <c r="VCD151" s="306"/>
      <c r="VCE151" s="306"/>
      <c r="VCF151" s="306"/>
      <c r="VCG151" s="306"/>
      <c r="VCH151" s="306"/>
      <c r="VCI151" s="306"/>
      <c r="VCJ151" s="306"/>
      <c r="VCK151" s="306"/>
      <c r="VCL151" s="306"/>
      <c r="VCM151" s="306"/>
      <c r="VCN151" s="306"/>
      <c r="VCO151" s="306"/>
      <c r="VCP151" s="306"/>
      <c r="VCQ151" s="306"/>
      <c r="VCR151" s="306"/>
      <c r="VCS151" s="306"/>
      <c r="VCT151" s="306"/>
      <c r="VCU151" s="306"/>
      <c r="VCV151" s="306"/>
      <c r="VCW151" s="306"/>
      <c r="VCX151" s="306"/>
      <c r="VCY151" s="306"/>
      <c r="VCZ151" s="306"/>
      <c r="VDA151" s="306"/>
      <c r="VDB151" s="306"/>
      <c r="VDC151" s="306"/>
      <c r="VDD151" s="306"/>
      <c r="VDE151" s="306"/>
      <c r="VDF151" s="306"/>
      <c r="VDG151" s="306"/>
      <c r="VDH151" s="306"/>
      <c r="VDI151" s="306"/>
      <c r="VDJ151" s="306"/>
      <c r="VDK151" s="306"/>
      <c r="VDL151" s="306"/>
      <c r="VDM151" s="306"/>
      <c r="VDN151" s="306"/>
      <c r="VDO151" s="306"/>
      <c r="VDP151" s="306"/>
      <c r="VDQ151" s="306"/>
      <c r="VDR151" s="306"/>
      <c r="VDS151" s="306"/>
      <c r="VDT151" s="306"/>
      <c r="VDU151" s="306"/>
      <c r="VDV151" s="306"/>
      <c r="VDW151" s="306"/>
      <c r="VDX151" s="306"/>
      <c r="VDY151" s="306"/>
      <c r="VDZ151" s="306"/>
      <c r="VEA151" s="306"/>
      <c r="VEB151" s="306"/>
      <c r="VEC151" s="306"/>
      <c r="VED151" s="306"/>
      <c r="VEE151" s="306"/>
      <c r="VEF151" s="306"/>
      <c r="VEG151" s="306"/>
      <c r="VEH151" s="306"/>
      <c r="VEI151" s="306"/>
      <c r="VEJ151" s="306"/>
      <c r="VEK151" s="306"/>
      <c r="VEL151" s="306"/>
      <c r="VEM151" s="306"/>
      <c r="VEN151" s="306"/>
      <c r="VEO151" s="306"/>
      <c r="VEP151" s="306"/>
      <c r="VEQ151" s="306"/>
      <c r="VER151" s="306"/>
      <c r="VES151" s="306"/>
      <c r="VET151" s="306"/>
      <c r="VEU151" s="306"/>
      <c r="VEV151" s="306"/>
      <c r="VEW151" s="306"/>
      <c r="VEX151" s="306"/>
      <c r="VEY151" s="306"/>
      <c r="VEZ151" s="306"/>
      <c r="VFA151" s="306"/>
      <c r="VFB151" s="306"/>
      <c r="VFC151" s="306"/>
      <c r="VFD151" s="306"/>
      <c r="VFE151" s="306"/>
      <c r="VFF151" s="306"/>
      <c r="VFG151" s="306"/>
      <c r="VFH151" s="306"/>
      <c r="VFI151" s="306"/>
      <c r="VFJ151" s="306"/>
      <c r="VFK151" s="306"/>
      <c r="VFL151" s="306"/>
      <c r="VFM151" s="306"/>
      <c r="VFN151" s="306"/>
      <c r="VFO151" s="306"/>
      <c r="VFP151" s="306"/>
      <c r="VFQ151" s="306"/>
      <c r="VFR151" s="306"/>
      <c r="VFS151" s="306"/>
      <c r="VFT151" s="306"/>
      <c r="VFU151" s="306"/>
      <c r="VFV151" s="306"/>
      <c r="VFW151" s="306"/>
      <c r="VFX151" s="306"/>
      <c r="VFY151" s="306"/>
      <c r="VFZ151" s="306"/>
      <c r="VGA151" s="306"/>
      <c r="VGB151" s="306"/>
      <c r="VGC151" s="306"/>
      <c r="VGD151" s="306"/>
      <c r="VGE151" s="306"/>
      <c r="VGF151" s="306"/>
      <c r="VGG151" s="306"/>
      <c r="VGH151" s="306"/>
      <c r="VGI151" s="306"/>
      <c r="VGJ151" s="306"/>
      <c r="VGK151" s="306"/>
      <c r="VGL151" s="306"/>
      <c r="VGM151" s="306"/>
      <c r="VGN151" s="306"/>
      <c r="VGO151" s="306"/>
      <c r="VGP151" s="306"/>
      <c r="VGQ151" s="306"/>
      <c r="VGR151" s="306"/>
      <c r="VGS151" s="306"/>
      <c r="VGT151" s="306"/>
      <c r="VGU151" s="306"/>
      <c r="VGV151" s="306"/>
      <c r="VGW151" s="306"/>
      <c r="VGX151" s="306"/>
      <c r="VGY151" s="306"/>
      <c r="VGZ151" s="306"/>
      <c r="VHA151" s="306"/>
      <c r="VHB151" s="306"/>
      <c r="VHC151" s="306"/>
      <c r="VHD151" s="306"/>
      <c r="VHE151" s="306"/>
      <c r="VHF151" s="306"/>
      <c r="VHG151" s="306"/>
      <c r="VHH151" s="306"/>
      <c r="VHI151" s="306"/>
      <c r="VHJ151" s="306"/>
      <c r="VHK151" s="306"/>
      <c r="VHL151" s="306"/>
      <c r="VHM151" s="306"/>
      <c r="VHN151" s="306"/>
      <c r="VHO151" s="306"/>
      <c r="VHP151" s="306"/>
      <c r="VHQ151" s="306"/>
      <c r="VHR151" s="306"/>
      <c r="VHS151" s="306"/>
      <c r="VHT151" s="306"/>
      <c r="VHU151" s="306"/>
      <c r="VHV151" s="306"/>
      <c r="VHW151" s="306"/>
      <c r="VHX151" s="306"/>
      <c r="VHY151" s="306"/>
      <c r="VHZ151" s="306"/>
      <c r="VIA151" s="306"/>
      <c r="VIB151" s="306"/>
      <c r="VIC151" s="306"/>
      <c r="VID151" s="306"/>
      <c r="VIE151" s="306"/>
      <c r="VIF151" s="306"/>
      <c r="VIG151" s="306"/>
      <c r="VIH151" s="306"/>
      <c r="VII151" s="306"/>
      <c r="VIJ151" s="306"/>
      <c r="VIK151" s="306"/>
      <c r="VIL151" s="306"/>
      <c r="VIM151" s="306"/>
      <c r="VIN151" s="306"/>
      <c r="VIO151" s="306"/>
      <c r="VIP151" s="306"/>
      <c r="VIQ151" s="306"/>
      <c r="VIR151" s="306"/>
      <c r="VIS151" s="306"/>
      <c r="VIT151" s="306"/>
      <c r="VIU151" s="306"/>
      <c r="VIV151" s="306"/>
      <c r="VIW151" s="306"/>
      <c r="VIX151" s="306"/>
      <c r="VIY151" s="306"/>
      <c r="VIZ151" s="306"/>
      <c r="VJA151" s="306"/>
      <c r="VJB151" s="306"/>
      <c r="VJC151" s="306"/>
      <c r="VJD151" s="306"/>
      <c r="VJE151" s="306"/>
      <c r="VJF151" s="306"/>
      <c r="VJG151" s="306"/>
      <c r="VJH151" s="306"/>
      <c r="VJI151" s="306"/>
      <c r="VJJ151" s="306"/>
      <c r="VJK151" s="306"/>
      <c r="VJL151" s="306"/>
      <c r="VJM151" s="306"/>
      <c r="VJN151" s="306"/>
      <c r="VJO151" s="306"/>
      <c r="VJP151" s="306"/>
      <c r="VJQ151" s="306"/>
      <c r="VJR151" s="306"/>
      <c r="VJS151" s="306"/>
      <c r="VJT151" s="306"/>
      <c r="VJU151" s="306"/>
      <c r="VJV151" s="306"/>
      <c r="VJW151" s="306"/>
      <c r="VJX151" s="306"/>
      <c r="VJY151" s="306"/>
      <c r="VJZ151" s="306"/>
      <c r="VKA151" s="306"/>
      <c r="VKB151" s="306"/>
      <c r="VKC151" s="306"/>
      <c r="VKD151" s="306"/>
      <c r="VKE151" s="306"/>
      <c r="VKF151" s="306"/>
      <c r="VKG151" s="306"/>
      <c r="VKH151" s="306"/>
      <c r="VKI151" s="306"/>
      <c r="VKJ151" s="306"/>
      <c r="VKK151" s="306"/>
      <c r="VKL151" s="306"/>
      <c r="VKM151" s="306"/>
      <c r="VKN151" s="306"/>
      <c r="VKO151" s="306"/>
      <c r="VKP151" s="306"/>
      <c r="VKQ151" s="306"/>
      <c r="VKR151" s="306"/>
      <c r="VKS151" s="306"/>
      <c r="VKT151" s="306"/>
      <c r="VKU151" s="306"/>
      <c r="VKV151" s="306"/>
      <c r="VKW151" s="306"/>
      <c r="VKX151" s="306"/>
      <c r="VKY151" s="306"/>
      <c r="VKZ151" s="306"/>
      <c r="VLA151" s="306"/>
      <c r="VLB151" s="306"/>
      <c r="VLC151" s="306"/>
      <c r="VLD151" s="306"/>
      <c r="VLE151" s="306"/>
      <c r="VLF151" s="306"/>
      <c r="VLG151" s="306"/>
      <c r="VLH151" s="306"/>
      <c r="VLI151" s="306"/>
      <c r="VLJ151" s="306"/>
      <c r="VLK151" s="306"/>
      <c r="VLL151" s="306"/>
      <c r="VLM151" s="306"/>
      <c r="VLN151" s="306"/>
      <c r="VLO151" s="306"/>
      <c r="VLP151" s="306"/>
      <c r="VLQ151" s="306"/>
      <c r="VLR151" s="306"/>
      <c r="VLS151" s="306"/>
      <c r="VLT151" s="306"/>
      <c r="VLU151" s="306"/>
      <c r="VLV151" s="306"/>
      <c r="VLW151" s="306"/>
      <c r="VLX151" s="306"/>
      <c r="VLY151" s="306"/>
      <c r="VLZ151" s="306"/>
      <c r="VMA151" s="306"/>
      <c r="VMB151" s="306"/>
      <c r="VMC151" s="306"/>
      <c r="VMD151" s="306"/>
      <c r="VME151" s="306"/>
      <c r="VMF151" s="306"/>
      <c r="VMG151" s="306"/>
      <c r="VMH151" s="306"/>
      <c r="VMI151" s="306"/>
      <c r="VMJ151" s="306"/>
      <c r="VMK151" s="306"/>
      <c r="VML151" s="306"/>
      <c r="VMM151" s="306"/>
      <c r="VMN151" s="306"/>
      <c r="VMO151" s="306"/>
      <c r="VMP151" s="306"/>
      <c r="VMQ151" s="306"/>
      <c r="VMR151" s="306"/>
      <c r="VMS151" s="306"/>
      <c r="VMT151" s="306"/>
      <c r="VMU151" s="306"/>
      <c r="VMV151" s="306"/>
      <c r="VMW151" s="306"/>
      <c r="VMX151" s="306"/>
      <c r="VMY151" s="306"/>
      <c r="VMZ151" s="306"/>
      <c r="VNA151" s="306"/>
      <c r="VNB151" s="306"/>
      <c r="VNC151" s="306"/>
      <c r="VND151" s="306"/>
      <c r="VNE151" s="306"/>
      <c r="VNF151" s="306"/>
      <c r="VNG151" s="306"/>
      <c r="VNH151" s="306"/>
      <c r="VNI151" s="306"/>
      <c r="VNJ151" s="306"/>
      <c r="VNK151" s="306"/>
      <c r="VNL151" s="306"/>
      <c r="VNM151" s="306"/>
      <c r="VNN151" s="306"/>
      <c r="VNO151" s="306"/>
      <c r="VNP151" s="306"/>
      <c r="VNQ151" s="306"/>
      <c r="VNR151" s="306"/>
      <c r="VNS151" s="306"/>
      <c r="VNT151" s="306"/>
      <c r="VNU151" s="306"/>
      <c r="VNV151" s="306"/>
      <c r="VNW151" s="306"/>
      <c r="VNX151" s="306"/>
      <c r="VNY151" s="306"/>
      <c r="VNZ151" s="306"/>
      <c r="VOA151" s="306"/>
      <c r="VOB151" s="306"/>
      <c r="VOC151" s="306"/>
      <c r="VOD151" s="306"/>
      <c r="VOE151" s="306"/>
      <c r="VOF151" s="306"/>
      <c r="VOG151" s="306"/>
      <c r="VOH151" s="306"/>
      <c r="VOI151" s="306"/>
      <c r="VOJ151" s="306"/>
      <c r="VOK151" s="306"/>
      <c r="VOL151" s="306"/>
      <c r="VOM151" s="306"/>
      <c r="VON151" s="306"/>
      <c r="VOO151" s="306"/>
      <c r="VOP151" s="306"/>
      <c r="VOQ151" s="306"/>
      <c r="VOR151" s="306"/>
      <c r="VOS151" s="306"/>
      <c r="VOT151" s="306"/>
      <c r="VOU151" s="306"/>
      <c r="VOV151" s="306"/>
      <c r="VOW151" s="306"/>
      <c r="VOX151" s="306"/>
      <c r="VOY151" s="306"/>
      <c r="VOZ151" s="306"/>
      <c r="VPA151" s="306"/>
      <c r="VPB151" s="306"/>
      <c r="VPC151" s="306"/>
      <c r="VPD151" s="306"/>
      <c r="VPE151" s="306"/>
      <c r="VPF151" s="306"/>
      <c r="VPG151" s="306"/>
      <c r="VPH151" s="306"/>
      <c r="VPI151" s="306"/>
      <c r="VPJ151" s="306"/>
      <c r="VPK151" s="306"/>
      <c r="VPL151" s="306"/>
      <c r="VPM151" s="306"/>
      <c r="VPN151" s="306"/>
      <c r="VPO151" s="306"/>
      <c r="VPP151" s="306"/>
      <c r="VPQ151" s="306"/>
      <c r="VPR151" s="306"/>
      <c r="VPS151" s="306"/>
      <c r="VPT151" s="306"/>
      <c r="VPU151" s="306"/>
      <c r="VPV151" s="306"/>
      <c r="VPW151" s="306"/>
      <c r="VPX151" s="306"/>
      <c r="VPY151" s="306"/>
      <c r="VPZ151" s="306"/>
      <c r="VQA151" s="306"/>
      <c r="VQB151" s="306"/>
      <c r="VQC151" s="306"/>
      <c r="VQD151" s="306"/>
      <c r="VQE151" s="306"/>
      <c r="VQF151" s="306"/>
      <c r="VQG151" s="306"/>
      <c r="VQH151" s="306"/>
      <c r="VQI151" s="306"/>
      <c r="VQJ151" s="306"/>
      <c r="VQK151" s="306"/>
      <c r="VQL151" s="306"/>
      <c r="VQM151" s="306"/>
      <c r="VQN151" s="306"/>
      <c r="VQO151" s="306"/>
      <c r="VQP151" s="306"/>
      <c r="VQQ151" s="306"/>
      <c r="VQR151" s="306"/>
      <c r="VQS151" s="306"/>
      <c r="VQT151" s="306"/>
      <c r="VQU151" s="306"/>
      <c r="VQV151" s="306"/>
      <c r="VQW151" s="306"/>
      <c r="VQX151" s="306"/>
      <c r="VQY151" s="306"/>
      <c r="VQZ151" s="306"/>
      <c r="VRA151" s="306"/>
      <c r="VRB151" s="306"/>
      <c r="VRC151" s="306"/>
      <c r="VRD151" s="306"/>
      <c r="VRE151" s="306"/>
      <c r="VRF151" s="306"/>
      <c r="VRG151" s="306"/>
      <c r="VRH151" s="306"/>
      <c r="VRI151" s="306"/>
      <c r="VRJ151" s="306"/>
      <c r="VRK151" s="306"/>
      <c r="VRL151" s="306"/>
      <c r="VRM151" s="306"/>
      <c r="VRN151" s="306"/>
      <c r="VRO151" s="306"/>
      <c r="VRP151" s="306"/>
      <c r="VRQ151" s="306"/>
      <c r="VRR151" s="306"/>
      <c r="VRS151" s="306"/>
      <c r="VRT151" s="306"/>
      <c r="VRU151" s="306"/>
      <c r="VRV151" s="306"/>
      <c r="VRW151" s="306"/>
      <c r="VRX151" s="306"/>
      <c r="VRY151" s="306"/>
      <c r="VRZ151" s="306"/>
      <c r="VSA151" s="306"/>
      <c r="VSB151" s="306"/>
      <c r="VSC151" s="306"/>
      <c r="VSD151" s="306"/>
      <c r="VSE151" s="306"/>
      <c r="VSF151" s="306"/>
      <c r="VSG151" s="306"/>
      <c r="VSH151" s="306"/>
      <c r="VSI151" s="306"/>
      <c r="VSJ151" s="306"/>
      <c r="VSK151" s="306"/>
      <c r="VSL151" s="306"/>
      <c r="VSM151" s="306"/>
      <c r="VSN151" s="306"/>
      <c r="VSO151" s="306"/>
      <c r="VSP151" s="306"/>
      <c r="VSQ151" s="306"/>
      <c r="VSR151" s="306"/>
      <c r="VSS151" s="306"/>
      <c r="VST151" s="306"/>
      <c r="VSU151" s="306"/>
      <c r="VSV151" s="306"/>
      <c r="VSW151" s="306"/>
      <c r="VSX151" s="306"/>
      <c r="VSY151" s="306"/>
      <c r="VSZ151" s="306"/>
      <c r="VTA151" s="306"/>
      <c r="VTB151" s="306"/>
      <c r="VTC151" s="306"/>
      <c r="VTD151" s="306"/>
      <c r="VTE151" s="306"/>
      <c r="VTF151" s="306"/>
      <c r="VTG151" s="306"/>
      <c r="VTH151" s="306"/>
      <c r="VTI151" s="306"/>
      <c r="VTJ151" s="306"/>
      <c r="VTK151" s="306"/>
      <c r="VTL151" s="306"/>
      <c r="VTM151" s="306"/>
      <c r="VTN151" s="306"/>
      <c r="VTO151" s="306"/>
      <c r="VTP151" s="306"/>
      <c r="VTQ151" s="306"/>
      <c r="VTR151" s="306"/>
      <c r="VTS151" s="306"/>
      <c r="VTT151" s="306"/>
      <c r="VTU151" s="306"/>
      <c r="VTV151" s="306"/>
      <c r="VTW151" s="306"/>
      <c r="VTX151" s="306"/>
      <c r="VTY151" s="306"/>
      <c r="VTZ151" s="306"/>
      <c r="VUA151" s="306"/>
      <c r="VUB151" s="306"/>
      <c r="VUC151" s="306"/>
      <c r="VUD151" s="306"/>
      <c r="VUE151" s="306"/>
      <c r="VUF151" s="306"/>
      <c r="VUG151" s="306"/>
      <c r="VUH151" s="306"/>
      <c r="VUI151" s="306"/>
      <c r="VUJ151" s="306"/>
      <c r="VUK151" s="306"/>
      <c r="VUL151" s="306"/>
      <c r="VUM151" s="306"/>
      <c r="VUN151" s="306"/>
      <c r="VUO151" s="306"/>
      <c r="VUP151" s="306"/>
      <c r="VUQ151" s="306"/>
      <c r="VUR151" s="306"/>
      <c r="VUS151" s="306"/>
      <c r="VUT151" s="306"/>
      <c r="VUU151" s="306"/>
      <c r="VUV151" s="306"/>
      <c r="VUW151" s="306"/>
      <c r="VUX151" s="306"/>
      <c r="VUY151" s="306"/>
      <c r="VUZ151" s="306"/>
      <c r="VVA151" s="306"/>
      <c r="VVB151" s="306"/>
      <c r="VVC151" s="306"/>
      <c r="VVD151" s="306"/>
      <c r="VVE151" s="306"/>
      <c r="VVF151" s="306"/>
      <c r="VVG151" s="306"/>
      <c r="VVH151" s="306"/>
      <c r="VVI151" s="306"/>
      <c r="VVJ151" s="306"/>
      <c r="VVK151" s="306"/>
      <c r="VVL151" s="306"/>
      <c r="VVM151" s="306"/>
      <c r="VVN151" s="306"/>
      <c r="VVO151" s="306"/>
      <c r="VVP151" s="306"/>
      <c r="VVQ151" s="306"/>
      <c r="VVR151" s="306"/>
      <c r="VVS151" s="306"/>
      <c r="VVT151" s="306"/>
      <c r="VVU151" s="306"/>
      <c r="VVV151" s="306"/>
      <c r="VVW151" s="306"/>
      <c r="VVX151" s="306"/>
      <c r="VVY151" s="306"/>
      <c r="VVZ151" s="306"/>
      <c r="VWA151" s="306"/>
      <c r="VWB151" s="306"/>
      <c r="VWC151" s="306"/>
      <c r="VWD151" s="306"/>
      <c r="VWE151" s="306"/>
      <c r="VWF151" s="306"/>
      <c r="VWG151" s="306"/>
      <c r="VWH151" s="306"/>
      <c r="VWI151" s="306"/>
      <c r="VWJ151" s="306"/>
      <c r="VWK151" s="306"/>
      <c r="VWL151" s="306"/>
      <c r="VWM151" s="306"/>
      <c r="VWN151" s="306"/>
      <c r="VWO151" s="306"/>
      <c r="VWP151" s="306"/>
      <c r="VWQ151" s="306"/>
      <c r="VWR151" s="306"/>
      <c r="VWS151" s="306"/>
      <c r="VWT151" s="306"/>
      <c r="VWU151" s="306"/>
      <c r="VWV151" s="306"/>
      <c r="VWW151" s="306"/>
      <c r="VWX151" s="306"/>
      <c r="VWY151" s="306"/>
      <c r="VWZ151" s="306"/>
      <c r="VXA151" s="306"/>
      <c r="VXB151" s="306"/>
      <c r="VXC151" s="306"/>
      <c r="VXD151" s="306"/>
      <c r="VXE151" s="306"/>
      <c r="VXF151" s="306"/>
      <c r="VXG151" s="306"/>
      <c r="VXH151" s="306"/>
      <c r="VXI151" s="306"/>
      <c r="VXJ151" s="306"/>
      <c r="VXK151" s="306"/>
      <c r="VXL151" s="306"/>
      <c r="VXM151" s="306"/>
      <c r="VXN151" s="306"/>
      <c r="VXO151" s="306"/>
      <c r="VXP151" s="306"/>
      <c r="VXQ151" s="306"/>
      <c r="VXR151" s="306"/>
      <c r="VXS151" s="306"/>
      <c r="VXT151" s="306"/>
      <c r="VXU151" s="306"/>
      <c r="VXV151" s="306"/>
      <c r="VXW151" s="306"/>
      <c r="VXX151" s="306"/>
      <c r="VXY151" s="306"/>
      <c r="VXZ151" s="306"/>
      <c r="VYA151" s="306"/>
      <c r="VYB151" s="306"/>
      <c r="VYC151" s="306"/>
      <c r="VYD151" s="306"/>
      <c r="VYE151" s="306"/>
      <c r="VYF151" s="306"/>
      <c r="VYG151" s="306"/>
      <c r="VYH151" s="306"/>
      <c r="VYI151" s="306"/>
      <c r="VYJ151" s="306"/>
      <c r="VYK151" s="306"/>
      <c r="VYL151" s="306"/>
      <c r="VYM151" s="306"/>
      <c r="VYN151" s="306"/>
      <c r="VYO151" s="306"/>
      <c r="VYP151" s="306"/>
      <c r="VYQ151" s="306"/>
      <c r="VYR151" s="306"/>
      <c r="VYS151" s="306"/>
      <c r="VYT151" s="306"/>
      <c r="VYU151" s="306"/>
      <c r="VYV151" s="306"/>
      <c r="VYW151" s="306"/>
      <c r="VYX151" s="306"/>
      <c r="VYY151" s="306"/>
      <c r="VYZ151" s="306"/>
      <c r="VZA151" s="306"/>
      <c r="VZB151" s="306"/>
      <c r="VZC151" s="306"/>
      <c r="VZD151" s="306"/>
      <c r="VZE151" s="306"/>
      <c r="VZF151" s="306"/>
      <c r="VZG151" s="306"/>
      <c r="VZH151" s="306"/>
      <c r="VZI151" s="306"/>
      <c r="VZJ151" s="306"/>
      <c r="VZK151" s="306"/>
      <c r="VZL151" s="306"/>
      <c r="VZM151" s="306"/>
      <c r="VZN151" s="306"/>
      <c r="VZO151" s="306"/>
      <c r="VZP151" s="306"/>
      <c r="VZQ151" s="306"/>
      <c r="VZR151" s="306"/>
      <c r="VZS151" s="306"/>
      <c r="VZT151" s="306"/>
      <c r="VZU151" s="306"/>
      <c r="VZV151" s="306"/>
      <c r="VZW151" s="306"/>
      <c r="VZX151" s="306"/>
      <c r="VZY151" s="306"/>
      <c r="VZZ151" s="306"/>
      <c r="WAA151" s="306"/>
      <c r="WAB151" s="306"/>
      <c r="WAC151" s="306"/>
      <c r="WAD151" s="306"/>
      <c r="WAE151" s="306"/>
      <c r="WAF151" s="306"/>
      <c r="WAG151" s="306"/>
      <c r="WAH151" s="306"/>
      <c r="WAI151" s="306"/>
      <c r="WAJ151" s="306"/>
      <c r="WAK151" s="306"/>
      <c r="WAL151" s="306"/>
      <c r="WAM151" s="306"/>
      <c r="WAN151" s="306"/>
      <c r="WAO151" s="306"/>
      <c r="WAP151" s="306"/>
      <c r="WAQ151" s="306"/>
      <c r="WAR151" s="306"/>
      <c r="WAS151" s="306"/>
      <c r="WAT151" s="306"/>
      <c r="WAU151" s="306"/>
      <c r="WAV151" s="306"/>
      <c r="WAW151" s="306"/>
      <c r="WAX151" s="306"/>
      <c r="WAY151" s="306"/>
      <c r="WAZ151" s="306"/>
      <c r="WBA151" s="306"/>
      <c r="WBB151" s="306"/>
      <c r="WBC151" s="306"/>
      <c r="WBD151" s="306"/>
      <c r="WBE151" s="306"/>
      <c r="WBF151" s="306"/>
      <c r="WBG151" s="306"/>
      <c r="WBH151" s="306"/>
      <c r="WBI151" s="306"/>
      <c r="WBJ151" s="306"/>
      <c r="WBK151" s="306"/>
      <c r="WBL151" s="306"/>
      <c r="WBM151" s="306"/>
      <c r="WBN151" s="306"/>
      <c r="WBO151" s="306"/>
      <c r="WBP151" s="306"/>
      <c r="WBQ151" s="306"/>
      <c r="WBR151" s="306"/>
      <c r="WBS151" s="306"/>
      <c r="WBT151" s="306"/>
      <c r="WBU151" s="306"/>
      <c r="WBV151" s="306"/>
      <c r="WBW151" s="306"/>
      <c r="WBX151" s="306"/>
      <c r="WBY151" s="306"/>
      <c r="WBZ151" s="306"/>
      <c r="WCA151" s="306"/>
      <c r="WCB151" s="306"/>
      <c r="WCC151" s="306"/>
      <c r="WCD151" s="306"/>
      <c r="WCE151" s="306"/>
      <c r="WCF151" s="306"/>
      <c r="WCG151" s="306"/>
      <c r="WCH151" s="306"/>
      <c r="WCI151" s="306"/>
      <c r="WCJ151" s="306"/>
      <c r="WCK151" s="306"/>
      <c r="WCL151" s="306"/>
      <c r="WCM151" s="306"/>
      <c r="WCN151" s="306"/>
      <c r="WCO151" s="306"/>
      <c r="WCP151" s="306"/>
      <c r="WCQ151" s="306"/>
      <c r="WCR151" s="306"/>
      <c r="WCS151" s="306"/>
      <c r="WCT151" s="306"/>
      <c r="WCU151" s="306"/>
      <c r="WCV151" s="306"/>
      <c r="WCW151" s="306"/>
      <c r="WCX151" s="306"/>
      <c r="WCY151" s="306"/>
      <c r="WCZ151" s="306"/>
      <c r="WDA151" s="306"/>
      <c r="WDB151" s="306"/>
      <c r="WDC151" s="306"/>
      <c r="WDD151" s="306"/>
      <c r="WDE151" s="306"/>
      <c r="WDF151" s="306"/>
      <c r="WDG151" s="306"/>
      <c r="WDH151" s="306"/>
      <c r="WDI151" s="306"/>
      <c r="WDJ151" s="306"/>
      <c r="WDK151" s="306"/>
      <c r="WDL151" s="306"/>
      <c r="WDM151" s="306"/>
      <c r="WDN151" s="306"/>
      <c r="WDO151" s="306"/>
      <c r="WDP151" s="306"/>
      <c r="WDQ151" s="306"/>
      <c r="WDR151" s="306"/>
      <c r="WDS151" s="306"/>
      <c r="WDT151" s="306"/>
      <c r="WDU151" s="306"/>
      <c r="WDV151" s="306"/>
      <c r="WDW151" s="306"/>
      <c r="WDX151" s="306"/>
      <c r="WDY151" s="306"/>
      <c r="WDZ151" s="306"/>
      <c r="WEA151" s="306"/>
      <c r="WEB151" s="306"/>
      <c r="WEC151" s="306"/>
      <c r="WED151" s="306"/>
      <c r="WEE151" s="306"/>
      <c r="WEF151" s="306"/>
      <c r="WEG151" s="306"/>
      <c r="WEH151" s="306"/>
      <c r="WEI151" s="306"/>
      <c r="WEJ151" s="306"/>
      <c r="WEK151" s="306"/>
      <c r="WEL151" s="306"/>
      <c r="WEM151" s="306"/>
      <c r="WEN151" s="306"/>
      <c r="WEO151" s="306"/>
      <c r="WEP151" s="306"/>
      <c r="WEQ151" s="306"/>
      <c r="WER151" s="306"/>
      <c r="WES151" s="306"/>
      <c r="WET151" s="306"/>
      <c r="WEU151" s="306"/>
      <c r="WEV151" s="306"/>
      <c r="WEW151" s="306"/>
      <c r="WEX151" s="306"/>
      <c r="WEY151" s="306"/>
      <c r="WEZ151" s="306"/>
      <c r="WFA151" s="306"/>
      <c r="WFB151" s="306"/>
      <c r="WFC151" s="306"/>
      <c r="WFD151" s="306"/>
      <c r="WFE151" s="306"/>
      <c r="WFF151" s="306"/>
      <c r="WFG151" s="306"/>
      <c r="WFH151" s="306"/>
      <c r="WFI151" s="306"/>
      <c r="WFJ151" s="306"/>
      <c r="WFK151" s="306"/>
      <c r="WFL151" s="306"/>
      <c r="WFM151" s="306"/>
      <c r="WFN151" s="306"/>
      <c r="WFO151" s="306"/>
      <c r="WFP151" s="306"/>
      <c r="WFQ151" s="306"/>
      <c r="WFR151" s="306"/>
      <c r="WFS151" s="306"/>
      <c r="WFT151" s="306"/>
      <c r="WFU151" s="306"/>
      <c r="WFV151" s="306"/>
      <c r="WFW151" s="306"/>
      <c r="WFX151" s="306"/>
      <c r="WFY151" s="306"/>
      <c r="WFZ151" s="306"/>
      <c r="WGA151" s="306"/>
      <c r="WGB151" s="306"/>
      <c r="WGC151" s="306"/>
      <c r="WGD151" s="306"/>
      <c r="WGE151" s="306"/>
      <c r="WGF151" s="306"/>
      <c r="WGG151" s="306"/>
      <c r="WGH151" s="306"/>
      <c r="WGI151" s="306"/>
      <c r="WGJ151" s="306"/>
      <c r="WGK151" s="306"/>
      <c r="WGL151" s="306"/>
      <c r="WGM151" s="306"/>
      <c r="WGN151" s="306"/>
      <c r="WGO151" s="306"/>
      <c r="WGP151" s="306"/>
      <c r="WGQ151" s="306"/>
      <c r="WGR151" s="306"/>
      <c r="WGS151" s="306"/>
      <c r="WGT151" s="306"/>
      <c r="WGU151" s="306"/>
      <c r="WGV151" s="306"/>
      <c r="WGW151" s="306"/>
      <c r="WGX151" s="306"/>
      <c r="WGY151" s="306"/>
      <c r="WGZ151" s="306"/>
      <c r="WHA151" s="306"/>
      <c r="WHB151" s="306"/>
      <c r="WHC151" s="306"/>
      <c r="WHD151" s="306"/>
      <c r="WHE151" s="306"/>
      <c r="WHF151" s="306"/>
      <c r="WHG151" s="306"/>
      <c r="WHH151" s="306"/>
      <c r="WHI151" s="306"/>
      <c r="WHJ151" s="306"/>
      <c r="WHK151" s="306"/>
      <c r="WHL151" s="306"/>
      <c r="WHM151" s="306"/>
      <c r="WHN151" s="306"/>
      <c r="WHO151" s="306"/>
      <c r="WHP151" s="306"/>
      <c r="WHQ151" s="306"/>
      <c r="WHR151" s="306"/>
      <c r="WHS151" s="306"/>
      <c r="WHT151" s="306"/>
      <c r="WHU151" s="306"/>
      <c r="WHV151" s="306"/>
      <c r="WHW151" s="306"/>
      <c r="WHX151" s="306"/>
      <c r="WHY151" s="306"/>
      <c r="WHZ151" s="306"/>
      <c r="WIA151" s="306"/>
      <c r="WIB151" s="306"/>
      <c r="WIC151" s="306"/>
      <c r="WID151" s="306"/>
      <c r="WIE151" s="306"/>
      <c r="WIF151" s="306"/>
      <c r="WIG151" s="306"/>
      <c r="WIH151" s="306"/>
      <c r="WII151" s="306"/>
      <c r="WIJ151" s="306"/>
      <c r="WIK151" s="306"/>
      <c r="WIL151" s="306"/>
      <c r="WIM151" s="306"/>
      <c r="WIN151" s="306"/>
      <c r="WIO151" s="306"/>
      <c r="WIP151" s="306"/>
      <c r="WIQ151" s="306"/>
      <c r="WIR151" s="306"/>
      <c r="WIS151" s="306"/>
      <c r="WIT151" s="306"/>
      <c r="WIU151" s="306"/>
      <c r="WIV151" s="306"/>
      <c r="WIW151" s="306"/>
      <c r="WIX151" s="306"/>
      <c r="WIY151" s="306"/>
      <c r="WIZ151" s="306"/>
      <c r="WJA151" s="306"/>
      <c r="WJB151" s="306"/>
      <c r="WJC151" s="306"/>
      <c r="WJD151" s="306"/>
      <c r="WJE151" s="306"/>
      <c r="WJF151" s="306"/>
      <c r="WJG151" s="306"/>
      <c r="WJH151" s="306"/>
      <c r="WJI151" s="306"/>
      <c r="WJJ151" s="306"/>
      <c r="WJK151" s="306"/>
      <c r="WJL151" s="306"/>
      <c r="WJM151" s="306"/>
      <c r="WJN151" s="306"/>
      <c r="WJO151" s="306"/>
      <c r="WJP151" s="306"/>
      <c r="WJQ151" s="306"/>
      <c r="WJR151" s="306"/>
      <c r="WJS151" s="306"/>
      <c r="WJT151" s="306"/>
      <c r="WJU151" s="306"/>
      <c r="WJV151" s="306"/>
      <c r="WJW151" s="306"/>
      <c r="WJX151" s="306"/>
      <c r="WJY151" s="306"/>
      <c r="WJZ151" s="306"/>
      <c r="WKA151" s="306"/>
      <c r="WKB151" s="306"/>
      <c r="WKC151" s="306"/>
      <c r="WKD151" s="306"/>
      <c r="WKE151" s="306"/>
      <c r="WKF151" s="306"/>
      <c r="WKG151" s="306"/>
      <c r="WKH151" s="306"/>
      <c r="WKI151" s="306"/>
      <c r="WKJ151" s="306"/>
      <c r="WKK151" s="306"/>
      <c r="WKL151" s="306"/>
      <c r="WKM151" s="306"/>
      <c r="WKN151" s="306"/>
      <c r="WKO151" s="306"/>
      <c r="WKP151" s="306"/>
      <c r="WKQ151" s="306"/>
      <c r="WKR151" s="306"/>
      <c r="WKS151" s="306"/>
      <c r="WKT151" s="306"/>
      <c r="WKU151" s="306"/>
      <c r="WKV151" s="306"/>
      <c r="WKW151" s="306"/>
      <c r="WKX151" s="306"/>
      <c r="WKY151" s="306"/>
      <c r="WKZ151" s="306"/>
      <c r="WLA151" s="306"/>
      <c r="WLB151" s="306"/>
      <c r="WLC151" s="306"/>
      <c r="WLD151" s="306"/>
      <c r="WLE151" s="306"/>
      <c r="WLF151" s="306"/>
      <c r="WLG151" s="306"/>
      <c r="WLH151" s="306"/>
      <c r="WLI151" s="306"/>
      <c r="WLJ151" s="306"/>
      <c r="WLK151" s="306"/>
      <c r="WLL151" s="306"/>
      <c r="WLM151" s="306"/>
      <c r="WLN151" s="306"/>
      <c r="WLO151" s="306"/>
      <c r="WLP151" s="306"/>
      <c r="WLQ151" s="306"/>
      <c r="WLR151" s="306"/>
      <c r="WLS151" s="306"/>
      <c r="WLT151" s="306"/>
      <c r="WLU151" s="306"/>
      <c r="WLV151" s="306"/>
      <c r="WLW151" s="306"/>
      <c r="WLX151" s="306"/>
      <c r="WLY151" s="306"/>
      <c r="WLZ151" s="306"/>
      <c r="WMA151" s="306"/>
      <c r="WMB151" s="306"/>
      <c r="WMC151" s="306"/>
      <c r="WMD151" s="306"/>
      <c r="WME151" s="306"/>
      <c r="WMF151" s="306"/>
      <c r="WMG151" s="306"/>
      <c r="WMH151" s="306"/>
      <c r="WMI151" s="306"/>
      <c r="WMJ151" s="306"/>
      <c r="WMK151" s="306"/>
      <c r="WML151" s="306"/>
      <c r="WMM151" s="306"/>
      <c r="WMN151" s="306"/>
      <c r="WMO151" s="306"/>
      <c r="WMP151" s="306"/>
      <c r="WMQ151" s="306"/>
      <c r="WMR151" s="306"/>
      <c r="WMS151" s="306"/>
      <c r="WMT151" s="306"/>
      <c r="WMU151" s="306"/>
      <c r="WMV151" s="306"/>
      <c r="WMW151" s="306"/>
      <c r="WMX151" s="306"/>
      <c r="WMY151" s="306"/>
      <c r="WMZ151" s="306"/>
      <c r="WNA151" s="306"/>
      <c r="WNB151" s="306"/>
      <c r="WNC151" s="306"/>
      <c r="WND151" s="306"/>
      <c r="WNE151" s="306"/>
      <c r="WNF151" s="306"/>
      <c r="WNG151" s="306"/>
      <c r="WNH151" s="306"/>
      <c r="WNI151" s="306"/>
      <c r="WNJ151" s="306"/>
      <c r="WNK151" s="306"/>
      <c r="WNL151" s="306"/>
      <c r="WNM151" s="306"/>
      <c r="WNN151" s="306"/>
      <c r="WNO151" s="306"/>
      <c r="WNP151" s="306"/>
      <c r="WNQ151" s="306"/>
      <c r="WNR151" s="306"/>
      <c r="WNS151" s="306"/>
      <c r="WNT151" s="306"/>
      <c r="WNU151" s="306"/>
      <c r="WNV151" s="306"/>
      <c r="WNW151" s="306"/>
      <c r="WNX151" s="306"/>
      <c r="WNY151" s="306"/>
      <c r="WNZ151" s="306"/>
      <c r="WOA151" s="306"/>
      <c r="WOB151" s="306"/>
      <c r="WOC151" s="306"/>
      <c r="WOD151" s="306"/>
      <c r="WOE151" s="306"/>
      <c r="WOF151" s="306"/>
      <c r="WOG151" s="306"/>
      <c r="WOH151" s="306"/>
      <c r="WOI151" s="306"/>
      <c r="WOJ151" s="306"/>
      <c r="WOK151" s="306"/>
      <c r="WOL151" s="306"/>
      <c r="WOM151" s="306"/>
      <c r="WON151" s="306"/>
      <c r="WOO151" s="306"/>
      <c r="WOP151" s="306"/>
      <c r="WOQ151" s="306"/>
      <c r="WOR151" s="306"/>
      <c r="WOS151" s="306"/>
      <c r="WOT151" s="306"/>
      <c r="WOU151" s="306"/>
      <c r="WOV151" s="306"/>
      <c r="WOW151" s="306"/>
      <c r="WOX151" s="306"/>
      <c r="WOY151" s="306"/>
      <c r="WOZ151" s="306"/>
      <c r="WPA151" s="306"/>
      <c r="WPB151" s="306"/>
      <c r="WPC151" s="306"/>
      <c r="WPD151" s="306"/>
      <c r="WPE151" s="306"/>
      <c r="WPF151" s="306"/>
      <c r="WPG151" s="306"/>
      <c r="WPH151" s="306"/>
      <c r="WPI151" s="306"/>
      <c r="WPJ151" s="306"/>
      <c r="WPK151" s="306"/>
      <c r="WPL151" s="306"/>
      <c r="WPM151" s="306"/>
      <c r="WPN151" s="306"/>
      <c r="WPO151" s="306"/>
      <c r="WPP151" s="306"/>
      <c r="WPQ151" s="306"/>
      <c r="WPR151" s="306"/>
      <c r="WPS151" s="306"/>
      <c r="WPT151" s="306"/>
      <c r="WPU151" s="306"/>
      <c r="WPV151" s="306"/>
      <c r="WPW151" s="306"/>
      <c r="WPX151" s="306"/>
      <c r="WPY151" s="306"/>
      <c r="WPZ151" s="306"/>
      <c r="WQA151" s="306"/>
      <c r="WQB151" s="306"/>
      <c r="WQC151" s="306"/>
      <c r="WQD151" s="306"/>
      <c r="WQE151" s="306"/>
      <c r="WQF151" s="306"/>
      <c r="WQG151" s="306"/>
      <c r="WQH151" s="306"/>
      <c r="WQI151" s="306"/>
      <c r="WQJ151" s="306"/>
      <c r="WQK151" s="306"/>
      <c r="WQL151" s="306"/>
      <c r="WQM151" s="306"/>
      <c r="WQN151" s="306"/>
      <c r="WQO151" s="306"/>
      <c r="WQP151" s="306"/>
      <c r="WQQ151" s="306"/>
      <c r="WQR151" s="306"/>
      <c r="WQS151" s="306"/>
      <c r="WQT151" s="306"/>
      <c r="WQU151" s="306"/>
      <c r="WQV151" s="306"/>
      <c r="WQW151" s="306"/>
      <c r="WQX151" s="306"/>
      <c r="WQY151" s="306"/>
      <c r="WQZ151" s="306"/>
      <c r="WRA151" s="306"/>
      <c r="WRB151" s="306"/>
      <c r="WRC151" s="306"/>
      <c r="WRD151" s="306"/>
      <c r="WRE151" s="306"/>
      <c r="WRF151" s="306"/>
      <c r="WRG151" s="306"/>
      <c r="WRH151" s="306"/>
      <c r="WRI151" s="306"/>
      <c r="WRJ151" s="306"/>
      <c r="WRK151" s="306"/>
      <c r="WRL151" s="306"/>
      <c r="WRM151" s="306"/>
      <c r="WRN151" s="306"/>
      <c r="WRO151" s="306"/>
      <c r="WRP151" s="306"/>
      <c r="WRQ151" s="306"/>
      <c r="WRR151" s="306"/>
      <c r="WRS151" s="306"/>
      <c r="WRT151" s="306"/>
      <c r="WRU151" s="306"/>
      <c r="WRV151" s="306"/>
      <c r="WRW151" s="306"/>
      <c r="WRX151" s="306"/>
      <c r="WRY151" s="306"/>
      <c r="WRZ151" s="306"/>
      <c r="WSA151" s="306"/>
      <c r="WSB151" s="306"/>
      <c r="WSC151" s="306"/>
      <c r="WSD151" s="306"/>
      <c r="WSE151" s="306"/>
      <c r="WSF151" s="306"/>
      <c r="WSG151" s="306"/>
      <c r="WSH151" s="306"/>
      <c r="WSI151" s="306"/>
      <c r="WSJ151" s="306"/>
      <c r="WSK151" s="306"/>
      <c r="WSL151" s="306"/>
      <c r="WSM151" s="306"/>
      <c r="WSN151" s="306"/>
      <c r="WSO151" s="306"/>
      <c r="WSP151" s="306"/>
      <c r="WSQ151" s="306"/>
      <c r="WSR151" s="306"/>
      <c r="WSS151" s="306"/>
      <c r="WST151" s="306"/>
      <c r="WSU151" s="306"/>
      <c r="WSV151" s="306"/>
      <c r="WSW151" s="306"/>
      <c r="WSX151" s="306"/>
      <c r="WSY151" s="306"/>
      <c r="WSZ151" s="306"/>
      <c r="WTA151" s="306"/>
      <c r="WTB151" s="306"/>
      <c r="WTC151" s="306"/>
      <c r="WTD151" s="306"/>
      <c r="WTE151" s="306"/>
      <c r="WTF151" s="306"/>
      <c r="WTG151" s="306"/>
      <c r="WTH151" s="306"/>
      <c r="WTI151" s="306"/>
      <c r="WTJ151" s="306"/>
      <c r="WTK151" s="306"/>
      <c r="WTL151" s="306"/>
      <c r="WTM151" s="306"/>
      <c r="WTN151" s="306"/>
      <c r="WTO151" s="306"/>
      <c r="WTP151" s="306"/>
      <c r="WTQ151" s="306"/>
      <c r="WTR151" s="306"/>
      <c r="WTS151" s="306"/>
      <c r="WTT151" s="306"/>
      <c r="WTU151" s="306"/>
      <c r="WTV151" s="306"/>
      <c r="WTW151" s="306"/>
      <c r="WTX151" s="306"/>
      <c r="WTY151" s="306"/>
      <c r="WTZ151" s="306"/>
      <c r="WUA151" s="306"/>
      <c r="WUB151" s="306"/>
      <c r="WUC151" s="306"/>
      <c r="WUD151" s="306"/>
      <c r="WUE151" s="306"/>
      <c r="WUF151" s="306"/>
      <c r="WUG151" s="306"/>
      <c r="WUH151" s="306"/>
      <c r="WUI151" s="306"/>
      <c r="WUJ151" s="306"/>
      <c r="WUK151" s="306"/>
      <c r="WUL151" s="306"/>
      <c r="WUM151" s="306"/>
      <c r="WUN151" s="306"/>
      <c r="WUO151" s="306"/>
      <c r="WUP151" s="306"/>
      <c r="WUQ151" s="306"/>
      <c r="WUR151" s="306"/>
      <c r="WUS151" s="306"/>
      <c r="WUT151" s="306"/>
      <c r="WUU151" s="306"/>
      <c r="WUV151" s="306"/>
      <c r="WUW151" s="306"/>
      <c r="WUX151" s="306"/>
      <c r="WUY151" s="306"/>
      <c r="WUZ151" s="306"/>
      <c r="WVA151" s="306"/>
      <c r="WVB151" s="306"/>
      <c r="WVC151" s="306"/>
      <c r="WVD151" s="306"/>
      <c r="WVE151" s="306"/>
      <c r="WVF151" s="306"/>
      <c r="WVG151" s="306"/>
      <c r="WVH151" s="306"/>
      <c r="WVI151" s="306"/>
      <c r="WVJ151" s="306"/>
      <c r="WVK151" s="306"/>
      <c r="WVL151" s="306"/>
      <c r="WVM151" s="306"/>
      <c r="WVN151" s="306"/>
      <c r="WVO151" s="306"/>
      <c r="WVP151" s="306"/>
      <c r="WVQ151" s="306"/>
      <c r="WVR151" s="306"/>
      <c r="WVS151" s="306"/>
      <c r="WVT151" s="306"/>
      <c r="WVU151" s="306"/>
      <c r="WVV151" s="306"/>
      <c r="WVW151" s="306"/>
      <c r="WVX151" s="306"/>
      <c r="WVY151" s="306"/>
      <c r="WVZ151" s="306"/>
      <c r="WWA151" s="306"/>
      <c r="WWB151" s="306"/>
      <c r="WWC151" s="306"/>
      <c r="WWD151" s="306"/>
      <c r="WWE151" s="306"/>
      <c r="WWF151" s="306"/>
      <c r="WWG151" s="306"/>
      <c r="WWH151" s="306"/>
      <c r="WWI151" s="306"/>
      <c r="WWJ151" s="306"/>
      <c r="WWK151" s="306"/>
      <c r="WWL151" s="306"/>
      <c r="WWM151" s="306"/>
      <c r="WWN151" s="306"/>
      <c r="WWO151" s="306"/>
      <c r="WWP151" s="306"/>
      <c r="WWQ151" s="306"/>
      <c r="WWR151" s="306"/>
      <c r="WWS151" s="306"/>
      <c r="WWT151" s="306"/>
      <c r="WWU151" s="306"/>
      <c r="WWV151" s="306"/>
      <c r="WWW151" s="306"/>
      <c r="WWX151" s="306"/>
      <c r="WWY151" s="306"/>
      <c r="WWZ151" s="306"/>
      <c r="WXA151" s="306"/>
      <c r="WXB151" s="306"/>
      <c r="WXC151" s="306"/>
      <c r="WXD151" s="306"/>
      <c r="WXE151" s="306"/>
      <c r="WXF151" s="306"/>
      <c r="WXG151" s="306"/>
      <c r="WXH151" s="306"/>
      <c r="WXI151" s="306"/>
      <c r="WXJ151" s="306"/>
      <c r="WXK151" s="306"/>
      <c r="WXL151" s="306"/>
      <c r="WXM151" s="306"/>
      <c r="WXN151" s="306"/>
      <c r="WXO151" s="306"/>
      <c r="WXP151" s="306"/>
      <c r="WXQ151" s="306"/>
      <c r="WXR151" s="306"/>
      <c r="WXS151" s="306"/>
      <c r="WXT151" s="306"/>
      <c r="WXU151" s="306"/>
      <c r="WXV151" s="306"/>
      <c r="WXW151" s="306"/>
      <c r="WXX151" s="306"/>
      <c r="WXY151" s="306"/>
      <c r="WXZ151" s="306"/>
      <c r="WYA151" s="306"/>
      <c r="WYB151" s="306"/>
      <c r="WYC151" s="306"/>
      <c r="WYD151" s="306"/>
      <c r="WYE151" s="306"/>
      <c r="WYF151" s="306"/>
      <c r="WYG151" s="306"/>
      <c r="WYH151" s="306"/>
      <c r="WYI151" s="306"/>
      <c r="WYJ151" s="306"/>
      <c r="WYK151" s="306"/>
      <c r="WYL151" s="306"/>
      <c r="WYM151" s="306"/>
      <c r="WYN151" s="306"/>
      <c r="WYO151" s="306"/>
      <c r="WYP151" s="306"/>
      <c r="WYQ151" s="306"/>
      <c r="WYR151" s="306"/>
      <c r="WYS151" s="306"/>
      <c r="WYT151" s="306"/>
      <c r="WYU151" s="306"/>
      <c r="WYV151" s="306"/>
      <c r="WYW151" s="306"/>
      <c r="WYX151" s="306"/>
      <c r="WYY151" s="306"/>
      <c r="WYZ151" s="306"/>
      <c r="WZA151" s="306"/>
      <c r="WZB151" s="306"/>
      <c r="WZC151" s="306"/>
      <c r="WZD151" s="306"/>
      <c r="WZE151" s="306"/>
      <c r="WZF151" s="306"/>
      <c r="WZG151" s="306"/>
      <c r="WZH151" s="306"/>
      <c r="WZI151" s="306"/>
      <c r="WZJ151" s="306"/>
      <c r="WZK151" s="306"/>
      <c r="WZL151" s="306"/>
      <c r="WZM151" s="306"/>
      <c r="WZN151" s="306"/>
      <c r="WZO151" s="306"/>
      <c r="WZP151" s="306"/>
      <c r="WZQ151" s="306"/>
      <c r="WZR151" s="306"/>
      <c r="WZS151" s="306"/>
      <c r="WZT151" s="306"/>
      <c r="WZU151" s="306"/>
      <c r="WZV151" s="306"/>
      <c r="WZW151" s="306"/>
      <c r="WZX151" s="306"/>
      <c r="WZY151" s="306"/>
      <c r="WZZ151" s="306"/>
      <c r="XAA151" s="306"/>
      <c r="XAB151" s="306"/>
      <c r="XAC151" s="306"/>
      <c r="XAD151" s="306"/>
      <c r="XAE151" s="306"/>
      <c r="XAF151" s="306"/>
      <c r="XAG151" s="306"/>
      <c r="XAH151" s="306"/>
      <c r="XAI151" s="306"/>
      <c r="XAJ151" s="306"/>
      <c r="XAK151" s="306"/>
      <c r="XAL151" s="306"/>
      <c r="XAM151" s="306"/>
      <c r="XAN151" s="306"/>
      <c r="XAO151" s="306"/>
      <c r="XAP151" s="306"/>
      <c r="XAQ151" s="306"/>
      <c r="XAR151" s="306"/>
      <c r="XAS151" s="306"/>
      <c r="XAT151" s="306"/>
      <c r="XAU151" s="306"/>
      <c r="XAV151" s="306"/>
      <c r="XAW151" s="306"/>
      <c r="XAX151" s="306"/>
      <c r="XAY151" s="306"/>
      <c r="XAZ151" s="306"/>
      <c r="XBA151" s="306"/>
      <c r="XBB151" s="306"/>
      <c r="XBC151" s="306"/>
      <c r="XBD151" s="306"/>
      <c r="XBE151" s="306"/>
      <c r="XBF151" s="306"/>
      <c r="XBG151" s="306"/>
      <c r="XBH151" s="306"/>
      <c r="XBI151" s="306"/>
      <c r="XBJ151" s="306"/>
      <c r="XBK151" s="306"/>
      <c r="XBL151" s="306"/>
      <c r="XBM151" s="306"/>
      <c r="XBN151" s="306"/>
      <c r="XBO151" s="306"/>
      <c r="XBP151" s="306"/>
      <c r="XBQ151" s="306"/>
      <c r="XBR151" s="306"/>
      <c r="XBS151" s="306"/>
      <c r="XBT151" s="306"/>
      <c r="XBU151" s="306"/>
      <c r="XBV151" s="306"/>
      <c r="XBW151" s="306"/>
      <c r="XBX151" s="306"/>
      <c r="XBY151" s="306"/>
      <c r="XBZ151" s="306"/>
      <c r="XCA151" s="306"/>
      <c r="XCB151" s="306"/>
      <c r="XCC151" s="306"/>
      <c r="XCD151" s="306"/>
      <c r="XCE151" s="306"/>
      <c r="XCF151" s="306"/>
      <c r="XCG151" s="306"/>
      <c r="XCH151" s="306"/>
      <c r="XCI151" s="306"/>
      <c r="XCJ151" s="306"/>
      <c r="XCK151" s="306"/>
      <c r="XCL151" s="306"/>
      <c r="XCM151" s="306"/>
      <c r="XCN151" s="306"/>
      <c r="XCO151" s="306"/>
      <c r="XCP151" s="306"/>
      <c r="XCQ151" s="306"/>
      <c r="XCR151" s="306"/>
      <c r="XCS151" s="306"/>
      <c r="XCT151" s="306"/>
      <c r="XCU151" s="306"/>
      <c r="XCV151" s="306"/>
      <c r="XCW151" s="306"/>
      <c r="XCX151" s="306"/>
      <c r="XCY151" s="306"/>
      <c r="XCZ151" s="306"/>
      <c r="XDA151" s="306"/>
      <c r="XDB151" s="306"/>
      <c r="XDC151" s="306"/>
      <c r="XDD151" s="306"/>
      <c r="XDE151" s="306"/>
      <c r="XDF151" s="306"/>
      <c r="XDG151" s="306"/>
      <c r="XDH151" s="306"/>
      <c r="XDI151" s="306"/>
      <c r="XDJ151" s="306"/>
      <c r="XDK151" s="306"/>
      <c r="XDL151" s="306"/>
      <c r="XDM151" s="306"/>
      <c r="XDN151" s="306"/>
      <c r="XDO151" s="306"/>
      <c r="XDP151" s="306"/>
      <c r="XDQ151" s="306"/>
      <c r="XDR151" s="306"/>
      <c r="XDS151" s="306"/>
      <c r="XDT151" s="306"/>
      <c r="XDU151" s="306"/>
      <c r="XDV151" s="306"/>
      <c r="XDW151" s="306"/>
      <c r="XDX151" s="306"/>
      <c r="XDY151" s="306"/>
      <c r="XDZ151" s="306"/>
      <c r="XEA151" s="306"/>
      <c r="XEB151" s="306"/>
      <c r="XEC151" s="306"/>
      <c r="XED151" s="306"/>
      <c r="XEE151" s="306"/>
      <c r="XEF151" s="306"/>
      <c r="XEG151" s="306"/>
      <c r="XEH151" s="306"/>
      <c r="XEI151" s="306"/>
      <c r="XEJ151" s="306"/>
      <c r="XEK151" s="306"/>
      <c r="XEL151" s="306"/>
      <c r="XEM151" s="306"/>
      <c r="XEN151" s="306"/>
      <c r="XEO151" s="306"/>
      <c r="XEP151" s="306"/>
      <c r="XEQ151" s="306"/>
      <c r="XER151" s="306"/>
      <c r="XES151" s="306"/>
      <c r="XET151" s="306"/>
      <c r="XEU151" s="306"/>
      <c r="XEV151" s="306"/>
      <c r="XEW151" s="306"/>
      <c r="XEX151" s="306"/>
      <c r="XEY151" s="306"/>
      <c r="XEZ151" s="306"/>
      <c r="XFA151" s="306"/>
      <c r="XFB151" s="306"/>
      <c r="XFC151" s="306"/>
      <c r="XFD151" s="306"/>
    </row>
    <row r="152" spans="1:16384" s="177" customFormat="1" ht="20" customHeight="1" x14ac:dyDescent="0.35">
      <c r="A152" s="178"/>
      <c r="B152" s="178"/>
      <c r="C152" s="176"/>
      <c r="D152" s="220"/>
      <c r="E152" s="290"/>
      <c r="F152" s="291"/>
      <c r="G152" s="291"/>
      <c r="H152" s="291"/>
      <c r="I152" s="291"/>
      <c r="J152" s="291"/>
      <c r="K152" s="291"/>
      <c r="L152" s="291"/>
      <c r="M152" s="291"/>
      <c r="N152" s="291"/>
      <c r="O152" s="291"/>
      <c r="P152" s="291"/>
      <c r="Q152" s="322"/>
      <c r="R152" s="322"/>
      <c r="S152" s="322"/>
      <c r="T152" s="322"/>
      <c r="U152" s="322"/>
      <c r="V152" s="322"/>
      <c r="W152" s="323" t="s">
        <v>329</v>
      </c>
      <c r="X152" s="322">
        <v>-64489396.678582072</v>
      </c>
      <c r="Y152" s="297"/>
      <c r="Z152" s="247"/>
      <c r="AA152" s="248"/>
      <c r="AB152" s="248"/>
      <c r="AC152" s="248"/>
      <c r="AD152" s="248"/>
      <c r="AE152" s="248"/>
      <c r="AF152" s="248"/>
      <c r="AG152" s="248"/>
      <c r="AH152" s="248"/>
      <c r="AI152" s="306"/>
      <c r="AJ152" s="306"/>
      <c r="AK152" s="306"/>
      <c r="AL152" s="306"/>
      <c r="AM152" s="306"/>
      <c r="AN152" s="306"/>
      <c r="AO152" s="306"/>
      <c r="AP152" s="306"/>
      <c r="AQ152" s="307"/>
      <c r="AR152" s="307"/>
      <c r="AS152" s="308"/>
      <c r="AT152" s="307"/>
      <c r="AU152" s="307"/>
      <c r="AV152" s="308"/>
      <c r="AW152" s="306"/>
      <c r="AX152" s="306"/>
      <c r="AY152" s="306"/>
      <c r="AZ152" s="306"/>
      <c r="BA152" s="299"/>
      <c r="BB152" s="247"/>
      <c r="BC152" s="247"/>
      <c r="BD152" s="247"/>
      <c r="BE152" s="247"/>
      <c r="BF152" s="247"/>
      <c r="BG152" s="247"/>
      <c r="BH152" s="300"/>
      <c r="BI152" s="306"/>
      <c r="BJ152" s="303">
        <f t="shared" si="51"/>
        <v>0</v>
      </c>
      <c r="BK152" s="303"/>
      <c r="BL152" s="304">
        <f t="shared" si="52"/>
        <v>0</v>
      </c>
      <c r="BM152" s="305"/>
      <c r="BN152" s="304">
        <f t="shared" si="50"/>
        <v>0</v>
      </c>
      <c r="BO152" s="306"/>
      <c r="BP152" s="306"/>
      <c r="BQ152" s="306"/>
      <c r="BR152" s="306"/>
      <c r="BS152" s="306"/>
      <c r="BT152" s="306"/>
      <c r="BU152" s="306"/>
      <c r="BV152" s="306"/>
      <c r="BW152" s="306"/>
      <c r="BX152" s="306"/>
      <c r="BY152" s="306"/>
      <c r="BZ152" s="306"/>
      <c r="CA152" s="306"/>
      <c r="CB152" s="306"/>
      <c r="CC152" s="306"/>
      <c r="CD152" s="306"/>
      <c r="CE152" s="306"/>
      <c r="CF152" s="306"/>
      <c r="CG152" s="306"/>
      <c r="CH152" s="306"/>
      <c r="CI152" s="306"/>
      <c r="CJ152" s="306"/>
      <c r="CK152" s="306"/>
      <c r="CL152" s="306"/>
      <c r="CM152" s="306"/>
      <c r="CN152" s="306"/>
      <c r="CO152" s="306"/>
      <c r="CP152" s="306"/>
      <c r="CQ152" s="306"/>
      <c r="CR152" s="306"/>
      <c r="CS152" s="306"/>
      <c r="CT152" s="306"/>
      <c r="CU152" s="306"/>
      <c r="CV152" s="306"/>
      <c r="CW152" s="306"/>
      <c r="CX152" s="306"/>
      <c r="CY152" s="306"/>
      <c r="CZ152" s="306"/>
      <c r="DA152" s="306"/>
      <c r="DB152" s="306"/>
      <c r="DC152" s="306"/>
      <c r="DD152" s="306"/>
      <c r="DE152" s="306"/>
      <c r="DF152" s="306"/>
      <c r="DG152" s="306"/>
      <c r="DH152" s="306"/>
      <c r="DI152" s="306"/>
      <c r="DJ152" s="306"/>
      <c r="DK152" s="306"/>
      <c r="DL152" s="306"/>
      <c r="DM152" s="306"/>
      <c r="DN152" s="306"/>
      <c r="DO152" s="306"/>
      <c r="DP152" s="306"/>
      <c r="DQ152" s="306"/>
      <c r="DR152" s="306"/>
      <c r="DS152" s="306"/>
      <c r="DT152" s="306"/>
      <c r="DU152" s="306"/>
      <c r="DV152" s="306"/>
      <c r="DW152" s="306"/>
      <c r="DX152" s="306"/>
      <c r="DY152" s="306"/>
      <c r="DZ152" s="306"/>
      <c r="EA152" s="306"/>
      <c r="EB152" s="306"/>
      <c r="EC152" s="306"/>
      <c r="ED152" s="306"/>
      <c r="EE152" s="306"/>
      <c r="EF152" s="306"/>
      <c r="EG152" s="306"/>
      <c r="EH152" s="306"/>
      <c r="EI152" s="306"/>
      <c r="EJ152" s="306"/>
      <c r="EK152" s="306"/>
      <c r="EL152" s="306"/>
      <c r="EM152" s="306"/>
      <c r="EN152" s="306"/>
      <c r="EO152" s="306"/>
      <c r="EP152" s="306"/>
      <c r="EQ152" s="306"/>
      <c r="ER152" s="306"/>
      <c r="ES152" s="306"/>
      <c r="ET152" s="306"/>
      <c r="EU152" s="306"/>
      <c r="EV152" s="306"/>
      <c r="EW152" s="306"/>
      <c r="EX152" s="306"/>
      <c r="EY152" s="306"/>
      <c r="EZ152" s="306"/>
      <c r="FA152" s="306"/>
      <c r="FB152" s="306"/>
      <c r="FC152" s="306"/>
      <c r="FD152" s="306"/>
      <c r="FE152" s="306"/>
      <c r="FF152" s="306"/>
      <c r="FG152" s="306"/>
      <c r="FH152" s="306"/>
      <c r="FI152" s="306"/>
      <c r="FJ152" s="306"/>
      <c r="FK152" s="306"/>
      <c r="FL152" s="306"/>
      <c r="FM152" s="306"/>
      <c r="FN152" s="306"/>
      <c r="FO152" s="306"/>
      <c r="FP152" s="306"/>
      <c r="FQ152" s="306"/>
      <c r="FR152" s="306"/>
      <c r="FS152" s="306"/>
      <c r="FT152" s="306"/>
      <c r="FU152" s="306"/>
      <c r="FV152" s="306"/>
      <c r="FW152" s="306"/>
      <c r="FX152" s="306"/>
      <c r="FY152" s="306"/>
      <c r="FZ152" s="306"/>
      <c r="GA152" s="306"/>
      <c r="GB152" s="306"/>
      <c r="GC152" s="306"/>
      <c r="GD152" s="306"/>
      <c r="GE152" s="306"/>
      <c r="GF152" s="306"/>
      <c r="GG152" s="306"/>
      <c r="GH152" s="306"/>
      <c r="GI152" s="306"/>
      <c r="GJ152" s="306"/>
      <c r="GK152" s="306"/>
      <c r="GL152" s="306"/>
      <c r="GM152" s="306"/>
      <c r="GN152" s="306"/>
      <c r="GO152" s="306"/>
      <c r="GP152" s="306"/>
      <c r="GQ152" s="306"/>
      <c r="GR152" s="306"/>
      <c r="GS152" s="306"/>
      <c r="GT152" s="306"/>
      <c r="GU152" s="306"/>
      <c r="GV152" s="306"/>
      <c r="GW152" s="306"/>
      <c r="GX152" s="306"/>
      <c r="GY152" s="306"/>
      <c r="GZ152" s="306"/>
      <c r="HA152" s="306"/>
      <c r="HB152" s="306"/>
      <c r="HC152" s="306"/>
      <c r="HD152" s="306"/>
      <c r="HE152" s="306"/>
      <c r="HF152" s="306"/>
      <c r="HG152" s="306"/>
      <c r="HH152" s="306"/>
      <c r="HI152" s="306"/>
      <c r="HJ152" s="306"/>
      <c r="HK152" s="306"/>
      <c r="HL152" s="306"/>
      <c r="HM152" s="306"/>
      <c r="HN152" s="306"/>
      <c r="HO152" s="306"/>
      <c r="HP152" s="306"/>
      <c r="HQ152" s="306"/>
      <c r="HR152" s="306"/>
      <c r="HS152" s="306"/>
      <c r="HT152" s="306"/>
      <c r="HU152" s="306"/>
      <c r="HV152" s="306"/>
      <c r="HW152" s="306"/>
      <c r="HX152" s="306"/>
      <c r="HY152" s="306"/>
      <c r="HZ152" s="306"/>
      <c r="IA152" s="306"/>
      <c r="IB152" s="306"/>
      <c r="IC152" s="306"/>
      <c r="ID152" s="306"/>
      <c r="IE152" s="306"/>
      <c r="IF152" s="306"/>
      <c r="IG152" s="306"/>
      <c r="IH152" s="306"/>
      <c r="II152" s="306"/>
      <c r="IJ152" s="306"/>
      <c r="IK152" s="306"/>
      <c r="IL152" s="306"/>
      <c r="IM152" s="306"/>
      <c r="IN152" s="306"/>
      <c r="IO152" s="306"/>
      <c r="IP152" s="306"/>
      <c r="IQ152" s="306"/>
      <c r="IR152" s="306"/>
      <c r="IS152" s="306"/>
      <c r="IT152" s="306"/>
      <c r="IU152" s="306"/>
      <c r="IV152" s="306"/>
      <c r="IW152" s="306"/>
      <c r="IX152" s="306"/>
      <c r="IY152" s="306"/>
      <c r="IZ152" s="306"/>
      <c r="JA152" s="306"/>
      <c r="JB152" s="306"/>
      <c r="JC152" s="306"/>
      <c r="JD152" s="306"/>
      <c r="JE152" s="306"/>
      <c r="JF152" s="306"/>
      <c r="JG152" s="306"/>
      <c r="JH152" s="306"/>
      <c r="JI152" s="306"/>
      <c r="JJ152" s="306"/>
      <c r="JK152" s="306"/>
      <c r="JL152" s="306"/>
      <c r="JM152" s="306"/>
      <c r="JN152" s="306"/>
      <c r="JO152" s="306"/>
      <c r="JP152" s="306"/>
      <c r="JQ152" s="306"/>
      <c r="JR152" s="306"/>
      <c r="JS152" s="306"/>
      <c r="JT152" s="306"/>
      <c r="JU152" s="306"/>
      <c r="JV152" s="306"/>
      <c r="JW152" s="306"/>
      <c r="JX152" s="306"/>
      <c r="JY152" s="306"/>
      <c r="JZ152" s="306"/>
      <c r="KA152" s="306"/>
      <c r="KB152" s="306"/>
      <c r="KC152" s="306"/>
      <c r="KD152" s="306"/>
      <c r="KE152" s="306"/>
      <c r="KF152" s="306"/>
      <c r="KG152" s="306"/>
      <c r="KH152" s="306"/>
      <c r="KI152" s="306"/>
      <c r="KJ152" s="306"/>
      <c r="KK152" s="306"/>
      <c r="KL152" s="306"/>
      <c r="KM152" s="306"/>
      <c r="KN152" s="306"/>
      <c r="KO152" s="306"/>
      <c r="KP152" s="306"/>
      <c r="KQ152" s="306"/>
      <c r="KR152" s="306"/>
      <c r="KS152" s="306"/>
      <c r="KT152" s="306"/>
      <c r="KU152" s="306"/>
      <c r="KV152" s="306"/>
      <c r="KW152" s="306"/>
      <c r="KX152" s="306"/>
      <c r="KY152" s="306"/>
      <c r="KZ152" s="306"/>
      <c r="LA152" s="306"/>
      <c r="LB152" s="306"/>
      <c r="LC152" s="306"/>
      <c r="LD152" s="306"/>
      <c r="LE152" s="306"/>
      <c r="LF152" s="306"/>
      <c r="LG152" s="306"/>
      <c r="LH152" s="306"/>
      <c r="LI152" s="306"/>
      <c r="LJ152" s="306"/>
      <c r="LK152" s="306"/>
      <c r="LL152" s="306"/>
      <c r="LM152" s="306"/>
      <c r="LN152" s="306"/>
      <c r="LO152" s="306"/>
      <c r="LP152" s="306"/>
      <c r="LQ152" s="306"/>
      <c r="LR152" s="306"/>
      <c r="LS152" s="306"/>
      <c r="LT152" s="306"/>
      <c r="LU152" s="306"/>
      <c r="LV152" s="306"/>
      <c r="LW152" s="306"/>
      <c r="LX152" s="306"/>
      <c r="LY152" s="306"/>
      <c r="LZ152" s="306"/>
      <c r="MA152" s="306"/>
      <c r="MB152" s="306"/>
      <c r="MC152" s="306"/>
      <c r="MD152" s="306"/>
      <c r="ME152" s="306"/>
      <c r="MF152" s="306"/>
      <c r="MG152" s="306"/>
      <c r="MH152" s="306"/>
      <c r="MI152" s="306"/>
      <c r="MJ152" s="306"/>
      <c r="MK152" s="306"/>
      <c r="ML152" s="306"/>
      <c r="MM152" s="306"/>
      <c r="MN152" s="306"/>
      <c r="MO152" s="306"/>
      <c r="MP152" s="306"/>
      <c r="MQ152" s="306"/>
      <c r="MR152" s="306"/>
      <c r="MS152" s="306"/>
      <c r="MT152" s="306"/>
      <c r="MU152" s="306"/>
      <c r="MV152" s="306"/>
      <c r="MW152" s="306"/>
      <c r="MX152" s="306"/>
      <c r="MY152" s="306"/>
      <c r="MZ152" s="306"/>
      <c r="NA152" s="306"/>
      <c r="NB152" s="306"/>
      <c r="NC152" s="306"/>
      <c r="ND152" s="306"/>
      <c r="NE152" s="306"/>
      <c r="NF152" s="306"/>
      <c r="NG152" s="306"/>
      <c r="NH152" s="306"/>
      <c r="NI152" s="306"/>
      <c r="NJ152" s="306"/>
      <c r="NK152" s="306"/>
      <c r="NL152" s="306"/>
      <c r="NM152" s="306"/>
      <c r="NN152" s="306"/>
      <c r="NO152" s="306"/>
      <c r="NP152" s="306"/>
      <c r="NQ152" s="306"/>
      <c r="NR152" s="306"/>
      <c r="NS152" s="306"/>
      <c r="NT152" s="306"/>
      <c r="NU152" s="306"/>
      <c r="NV152" s="306"/>
      <c r="NW152" s="306"/>
      <c r="NX152" s="306"/>
      <c r="NY152" s="306"/>
      <c r="NZ152" s="306"/>
      <c r="OA152" s="306"/>
      <c r="OB152" s="306"/>
      <c r="OC152" s="306"/>
      <c r="OD152" s="306"/>
      <c r="OE152" s="306"/>
      <c r="OF152" s="306"/>
      <c r="OG152" s="306"/>
      <c r="OH152" s="306"/>
      <c r="OI152" s="306"/>
      <c r="OJ152" s="306"/>
      <c r="OK152" s="306"/>
      <c r="OL152" s="306"/>
      <c r="OM152" s="306"/>
      <c r="ON152" s="306"/>
      <c r="OO152" s="306"/>
      <c r="OP152" s="306"/>
      <c r="OQ152" s="306"/>
      <c r="OR152" s="306"/>
      <c r="OS152" s="306"/>
      <c r="OT152" s="306"/>
      <c r="OU152" s="306"/>
      <c r="OV152" s="306"/>
      <c r="OW152" s="306"/>
      <c r="OX152" s="306"/>
      <c r="OY152" s="306"/>
      <c r="OZ152" s="306"/>
      <c r="PA152" s="306"/>
      <c r="PB152" s="306"/>
      <c r="PC152" s="306"/>
      <c r="PD152" s="306"/>
      <c r="PE152" s="306"/>
      <c r="PF152" s="306"/>
      <c r="PG152" s="306"/>
      <c r="PH152" s="306"/>
      <c r="PI152" s="306"/>
      <c r="PJ152" s="306"/>
      <c r="PK152" s="306"/>
      <c r="PL152" s="306"/>
      <c r="PM152" s="306"/>
      <c r="PN152" s="306"/>
      <c r="PO152" s="306"/>
      <c r="PP152" s="306"/>
      <c r="PQ152" s="306"/>
      <c r="PR152" s="306"/>
      <c r="PS152" s="306"/>
      <c r="PT152" s="306"/>
      <c r="PU152" s="306"/>
      <c r="PV152" s="306"/>
      <c r="PW152" s="306"/>
      <c r="PX152" s="306"/>
      <c r="PY152" s="306"/>
      <c r="PZ152" s="306"/>
      <c r="QA152" s="306"/>
      <c r="QB152" s="306"/>
      <c r="QC152" s="306"/>
      <c r="QD152" s="306"/>
      <c r="QE152" s="306"/>
      <c r="QF152" s="306"/>
      <c r="QG152" s="306"/>
      <c r="QH152" s="306"/>
      <c r="QI152" s="306"/>
      <c r="QJ152" s="306"/>
      <c r="QK152" s="306"/>
      <c r="QL152" s="306"/>
      <c r="QM152" s="306"/>
      <c r="QN152" s="306"/>
      <c r="QO152" s="306"/>
      <c r="QP152" s="306"/>
      <c r="QQ152" s="306"/>
      <c r="QR152" s="306"/>
      <c r="QS152" s="306"/>
      <c r="QT152" s="306"/>
      <c r="QU152" s="306"/>
      <c r="QV152" s="306"/>
      <c r="QW152" s="306"/>
      <c r="QX152" s="306"/>
      <c r="QY152" s="306"/>
      <c r="QZ152" s="306"/>
      <c r="RA152" s="306"/>
      <c r="RB152" s="306"/>
      <c r="RC152" s="306"/>
      <c r="RD152" s="306"/>
      <c r="RE152" s="306"/>
      <c r="RF152" s="306"/>
      <c r="RG152" s="306"/>
      <c r="RH152" s="306"/>
      <c r="RI152" s="306"/>
      <c r="RJ152" s="306"/>
      <c r="RK152" s="306"/>
      <c r="RL152" s="306"/>
      <c r="RM152" s="306"/>
      <c r="RN152" s="306"/>
      <c r="RO152" s="306"/>
      <c r="RP152" s="306"/>
      <c r="RQ152" s="306"/>
      <c r="RR152" s="306"/>
      <c r="RS152" s="306"/>
      <c r="RT152" s="306"/>
      <c r="RU152" s="306"/>
      <c r="RV152" s="306"/>
      <c r="RW152" s="306"/>
      <c r="RX152" s="306"/>
      <c r="RY152" s="306"/>
      <c r="RZ152" s="306"/>
      <c r="SA152" s="306"/>
      <c r="SB152" s="306"/>
      <c r="SC152" s="306"/>
      <c r="SD152" s="306"/>
      <c r="SE152" s="306"/>
      <c r="SF152" s="306"/>
      <c r="SG152" s="306"/>
      <c r="SH152" s="306"/>
      <c r="SI152" s="306"/>
      <c r="SJ152" s="306"/>
      <c r="SK152" s="306"/>
      <c r="SL152" s="306"/>
      <c r="SM152" s="306"/>
      <c r="SN152" s="306"/>
      <c r="SO152" s="306"/>
      <c r="SP152" s="306"/>
      <c r="SQ152" s="306"/>
      <c r="SR152" s="306"/>
      <c r="SS152" s="306"/>
      <c r="ST152" s="306"/>
      <c r="SU152" s="306"/>
      <c r="SV152" s="306"/>
      <c r="SW152" s="306"/>
      <c r="SX152" s="306"/>
      <c r="SY152" s="306"/>
      <c r="SZ152" s="306"/>
      <c r="TA152" s="306"/>
      <c r="TB152" s="306"/>
      <c r="TC152" s="306"/>
      <c r="TD152" s="306"/>
      <c r="TE152" s="306"/>
      <c r="TF152" s="306"/>
      <c r="TG152" s="306"/>
      <c r="TH152" s="306"/>
      <c r="TI152" s="306"/>
      <c r="TJ152" s="306"/>
      <c r="TK152" s="306"/>
      <c r="TL152" s="306"/>
      <c r="TM152" s="306"/>
      <c r="TN152" s="306"/>
      <c r="TO152" s="306"/>
      <c r="TP152" s="306"/>
      <c r="TQ152" s="306"/>
      <c r="TR152" s="306"/>
      <c r="TS152" s="306"/>
      <c r="TT152" s="306"/>
      <c r="TU152" s="306"/>
      <c r="TV152" s="306"/>
      <c r="TW152" s="306"/>
      <c r="TX152" s="306"/>
      <c r="TY152" s="306"/>
      <c r="TZ152" s="306"/>
      <c r="UA152" s="306"/>
      <c r="UB152" s="306"/>
      <c r="UC152" s="306"/>
      <c r="UD152" s="306"/>
      <c r="UE152" s="306"/>
      <c r="UF152" s="306"/>
      <c r="UG152" s="306"/>
      <c r="UH152" s="306"/>
      <c r="UI152" s="306"/>
      <c r="UJ152" s="306"/>
      <c r="UK152" s="306"/>
      <c r="UL152" s="306"/>
      <c r="UM152" s="306"/>
      <c r="UN152" s="306"/>
      <c r="UO152" s="306"/>
      <c r="UP152" s="306"/>
      <c r="UQ152" s="306"/>
      <c r="UR152" s="306"/>
      <c r="US152" s="306"/>
      <c r="UT152" s="306"/>
      <c r="UU152" s="306"/>
      <c r="UV152" s="306"/>
      <c r="UW152" s="306"/>
      <c r="UX152" s="306"/>
      <c r="UY152" s="306"/>
      <c r="UZ152" s="306"/>
      <c r="VA152" s="306"/>
      <c r="VB152" s="306"/>
      <c r="VC152" s="306"/>
      <c r="VD152" s="306"/>
      <c r="VE152" s="306"/>
      <c r="VF152" s="306"/>
      <c r="VG152" s="306"/>
      <c r="VH152" s="306"/>
      <c r="VI152" s="306"/>
      <c r="VJ152" s="306"/>
      <c r="VK152" s="306"/>
      <c r="VL152" s="306"/>
      <c r="VM152" s="306"/>
      <c r="VN152" s="306"/>
      <c r="VO152" s="306"/>
      <c r="VP152" s="306"/>
      <c r="VQ152" s="306"/>
      <c r="VR152" s="306"/>
      <c r="VS152" s="306"/>
      <c r="VT152" s="306"/>
      <c r="VU152" s="306"/>
      <c r="VV152" s="306"/>
      <c r="VW152" s="306"/>
      <c r="VX152" s="306"/>
      <c r="VY152" s="306"/>
      <c r="VZ152" s="306"/>
      <c r="WA152" s="306"/>
      <c r="WB152" s="306"/>
      <c r="WC152" s="306"/>
      <c r="WD152" s="306"/>
      <c r="WE152" s="306"/>
      <c r="WF152" s="306"/>
      <c r="WG152" s="306"/>
      <c r="WH152" s="306"/>
      <c r="WI152" s="306"/>
      <c r="WJ152" s="306"/>
      <c r="WK152" s="306"/>
      <c r="WL152" s="306"/>
      <c r="WM152" s="306"/>
      <c r="WN152" s="306"/>
      <c r="WO152" s="306"/>
      <c r="WP152" s="306"/>
      <c r="WQ152" s="306"/>
      <c r="WR152" s="306"/>
      <c r="WS152" s="306"/>
      <c r="WT152" s="306"/>
      <c r="WU152" s="306"/>
      <c r="WV152" s="306"/>
      <c r="WW152" s="306"/>
      <c r="WX152" s="306"/>
      <c r="WY152" s="306"/>
      <c r="WZ152" s="306"/>
      <c r="XA152" s="306"/>
      <c r="XB152" s="306"/>
      <c r="XC152" s="306"/>
      <c r="XD152" s="306"/>
      <c r="XE152" s="306"/>
      <c r="XF152" s="306"/>
      <c r="XG152" s="306"/>
      <c r="XH152" s="306"/>
      <c r="XI152" s="306"/>
      <c r="XJ152" s="306"/>
      <c r="XK152" s="306"/>
      <c r="XL152" s="306"/>
      <c r="XM152" s="306"/>
      <c r="XN152" s="306"/>
      <c r="XO152" s="306"/>
      <c r="XP152" s="306"/>
      <c r="XQ152" s="306"/>
      <c r="XR152" s="306"/>
      <c r="XS152" s="306"/>
      <c r="XT152" s="306"/>
      <c r="XU152" s="306"/>
      <c r="XV152" s="306"/>
      <c r="XW152" s="306"/>
      <c r="XX152" s="306"/>
      <c r="XY152" s="306"/>
      <c r="XZ152" s="306"/>
      <c r="YA152" s="306"/>
      <c r="YB152" s="306"/>
      <c r="YC152" s="306"/>
      <c r="YD152" s="306"/>
      <c r="YE152" s="306"/>
      <c r="YF152" s="306"/>
      <c r="YG152" s="306"/>
      <c r="YH152" s="306"/>
      <c r="YI152" s="306"/>
      <c r="YJ152" s="306"/>
      <c r="YK152" s="306"/>
      <c r="YL152" s="306"/>
      <c r="YM152" s="306"/>
      <c r="YN152" s="306"/>
      <c r="YO152" s="306"/>
      <c r="YP152" s="306"/>
      <c r="YQ152" s="306"/>
      <c r="YR152" s="306"/>
      <c r="YS152" s="306"/>
      <c r="YT152" s="306"/>
      <c r="YU152" s="306"/>
      <c r="YV152" s="306"/>
      <c r="YW152" s="306"/>
      <c r="YX152" s="306"/>
      <c r="YY152" s="306"/>
      <c r="YZ152" s="306"/>
      <c r="ZA152" s="306"/>
      <c r="ZB152" s="306"/>
      <c r="ZC152" s="306"/>
      <c r="ZD152" s="306"/>
      <c r="ZE152" s="306"/>
      <c r="ZF152" s="306"/>
      <c r="ZG152" s="306"/>
      <c r="ZH152" s="306"/>
      <c r="ZI152" s="306"/>
      <c r="ZJ152" s="306"/>
      <c r="ZK152" s="306"/>
      <c r="ZL152" s="306"/>
      <c r="ZM152" s="306"/>
      <c r="ZN152" s="306"/>
      <c r="ZO152" s="306"/>
      <c r="ZP152" s="306"/>
      <c r="ZQ152" s="306"/>
      <c r="ZR152" s="306"/>
      <c r="ZS152" s="306"/>
      <c r="ZT152" s="306"/>
      <c r="ZU152" s="306"/>
      <c r="ZV152" s="306"/>
      <c r="ZW152" s="306"/>
      <c r="ZX152" s="306"/>
      <c r="ZY152" s="306"/>
      <c r="ZZ152" s="306"/>
      <c r="AAA152" s="306"/>
      <c r="AAB152" s="306"/>
      <c r="AAC152" s="306"/>
      <c r="AAD152" s="306"/>
      <c r="AAE152" s="306"/>
      <c r="AAF152" s="306"/>
      <c r="AAG152" s="306"/>
      <c r="AAH152" s="306"/>
      <c r="AAI152" s="306"/>
      <c r="AAJ152" s="306"/>
      <c r="AAK152" s="306"/>
      <c r="AAL152" s="306"/>
      <c r="AAM152" s="306"/>
      <c r="AAN152" s="306"/>
      <c r="AAO152" s="306"/>
      <c r="AAP152" s="306"/>
      <c r="AAQ152" s="306"/>
      <c r="AAR152" s="306"/>
      <c r="AAS152" s="306"/>
      <c r="AAT152" s="306"/>
      <c r="AAU152" s="306"/>
      <c r="AAV152" s="306"/>
      <c r="AAW152" s="306"/>
      <c r="AAX152" s="306"/>
      <c r="AAY152" s="306"/>
      <c r="AAZ152" s="306"/>
      <c r="ABA152" s="306"/>
      <c r="ABB152" s="306"/>
      <c r="ABC152" s="306"/>
      <c r="ABD152" s="306"/>
      <c r="ABE152" s="306"/>
      <c r="ABF152" s="306"/>
      <c r="ABG152" s="306"/>
      <c r="ABH152" s="306"/>
      <c r="ABI152" s="306"/>
      <c r="ABJ152" s="306"/>
      <c r="ABK152" s="306"/>
      <c r="ABL152" s="306"/>
      <c r="ABM152" s="306"/>
      <c r="ABN152" s="306"/>
      <c r="ABO152" s="306"/>
      <c r="ABP152" s="306"/>
      <c r="ABQ152" s="306"/>
      <c r="ABR152" s="306"/>
      <c r="ABS152" s="306"/>
      <c r="ABT152" s="306"/>
      <c r="ABU152" s="306"/>
      <c r="ABV152" s="306"/>
      <c r="ABW152" s="306"/>
      <c r="ABX152" s="306"/>
      <c r="ABY152" s="306"/>
      <c r="ABZ152" s="306"/>
      <c r="ACA152" s="306"/>
      <c r="ACB152" s="306"/>
      <c r="ACC152" s="306"/>
      <c r="ACD152" s="306"/>
      <c r="ACE152" s="306"/>
      <c r="ACF152" s="306"/>
      <c r="ACG152" s="306"/>
      <c r="ACH152" s="306"/>
      <c r="ACI152" s="306"/>
      <c r="ACJ152" s="306"/>
      <c r="ACK152" s="306"/>
      <c r="ACL152" s="306"/>
      <c r="ACM152" s="306"/>
      <c r="ACN152" s="306"/>
      <c r="ACO152" s="306"/>
      <c r="ACP152" s="306"/>
      <c r="ACQ152" s="306"/>
      <c r="ACR152" s="306"/>
      <c r="ACS152" s="306"/>
      <c r="ACT152" s="306"/>
      <c r="ACU152" s="306"/>
      <c r="ACV152" s="306"/>
      <c r="ACW152" s="306"/>
      <c r="ACX152" s="306"/>
      <c r="ACY152" s="306"/>
      <c r="ACZ152" s="306"/>
      <c r="ADA152" s="306"/>
      <c r="ADB152" s="306"/>
      <c r="ADC152" s="306"/>
      <c r="ADD152" s="306"/>
      <c r="ADE152" s="306"/>
      <c r="ADF152" s="306"/>
      <c r="ADG152" s="306"/>
      <c r="ADH152" s="306"/>
      <c r="ADI152" s="306"/>
      <c r="ADJ152" s="306"/>
      <c r="ADK152" s="306"/>
      <c r="ADL152" s="306"/>
      <c r="ADM152" s="306"/>
      <c r="ADN152" s="306"/>
      <c r="ADO152" s="306"/>
      <c r="ADP152" s="306"/>
      <c r="ADQ152" s="306"/>
      <c r="ADR152" s="306"/>
      <c r="ADS152" s="306"/>
      <c r="ADT152" s="306"/>
      <c r="ADU152" s="306"/>
      <c r="ADV152" s="306"/>
      <c r="ADW152" s="306"/>
      <c r="ADX152" s="306"/>
      <c r="ADY152" s="306"/>
      <c r="ADZ152" s="306"/>
      <c r="AEA152" s="306"/>
      <c r="AEB152" s="306"/>
      <c r="AEC152" s="306"/>
      <c r="AED152" s="306"/>
      <c r="AEE152" s="306"/>
      <c r="AEF152" s="306"/>
      <c r="AEG152" s="306"/>
      <c r="AEH152" s="306"/>
      <c r="AEI152" s="306"/>
      <c r="AEJ152" s="306"/>
      <c r="AEK152" s="306"/>
      <c r="AEL152" s="306"/>
      <c r="AEM152" s="306"/>
      <c r="AEN152" s="306"/>
      <c r="AEO152" s="306"/>
      <c r="AEP152" s="306"/>
      <c r="AEQ152" s="306"/>
      <c r="AER152" s="306"/>
      <c r="AES152" s="306"/>
      <c r="AET152" s="306"/>
      <c r="AEU152" s="306"/>
      <c r="AEV152" s="306"/>
      <c r="AEW152" s="306"/>
      <c r="AEX152" s="306"/>
      <c r="AEY152" s="306"/>
      <c r="AEZ152" s="306"/>
      <c r="AFA152" s="306"/>
      <c r="AFB152" s="306"/>
      <c r="AFC152" s="306"/>
      <c r="AFD152" s="306"/>
      <c r="AFE152" s="306"/>
      <c r="AFF152" s="306"/>
      <c r="AFG152" s="306"/>
      <c r="AFH152" s="306"/>
      <c r="AFI152" s="306"/>
      <c r="AFJ152" s="306"/>
      <c r="AFK152" s="306"/>
      <c r="AFL152" s="306"/>
      <c r="AFM152" s="306"/>
      <c r="AFN152" s="306"/>
      <c r="AFO152" s="306"/>
      <c r="AFP152" s="306"/>
      <c r="AFQ152" s="306"/>
      <c r="AFR152" s="306"/>
      <c r="AFS152" s="306"/>
      <c r="AFT152" s="306"/>
      <c r="AFU152" s="306"/>
      <c r="AFV152" s="306"/>
      <c r="AFW152" s="306"/>
      <c r="AFX152" s="306"/>
      <c r="AFY152" s="306"/>
      <c r="AFZ152" s="306"/>
      <c r="AGA152" s="306"/>
      <c r="AGB152" s="306"/>
      <c r="AGC152" s="306"/>
      <c r="AGD152" s="306"/>
      <c r="AGE152" s="306"/>
      <c r="AGF152" s="306"/>
      <c r="AGG152" s="306"/>
      <c r="AGH152" s="306"/>
      <c r="AGI152" s="306"/>
      <c r="AGJ152" s="306"/>
      <c r="AGK152" s="306"/>
      <c r="AGL152" s="306"/>
      <c r="AGM152" s="306"/>
      <c r="AGN152" s="306"/>
      <c r="AGO152" s="306"/>
      <c r="AGP152" s="306"/>
      <c r="AGQ152" s="306"/>
      <c r="AGR152" s="306"/>
      <c r="AGS152" s="306"/>
      <c r="AGT152" s="306"/>
      <c r="AGU152" s="306"/>
      <c r="AGV152" s="306"/>
      <c r="AGW152" s="306"/>
      <c r="AGX152" s="306"/>
      <c r="AGY152" s="306"/>
      <c r="AGZ152" s="306"/>
      <c r="AHA152" s="306"/>
      <c r="AHB152" s="306"/>
      <c r="AHC152" s="306"/>
      <c r="AHD152" s="306"/>
      <c r="AHE152" s="306"/>
      <c r="AHF152" s="306"/>
      <c r="AHG152" s="306"/>
      <c r="AHH152" s="306"/>
      <c r="AHI152" s="306"/>
      <c r="AHJ152" s="306"/>
      <c r="AHK152" s="306"/>
      <c r="AHL152" s="306"/>
      <c r="AHM152" s="306"/>
      <c r="AHN152" s="306"/>
      <c r="AHO152" s="306"/>
      <c r="AHP152" s="306"/>
      <c r="AHQ152" s="306"/>
      <c r="AHR152" s="306"/>
      <c r="AHS152" s="306"/>
      <c r="AHT152" s="306"/>
      <c r="AHU152" s="306"/>
      <c r="AHV152" s="306"/>
      <c r="AHW152" s="306"/>
      <c r="AHX152" s="306"/>
      <c r="AHY152" s="306"/>
      <c r="AHZ152" s="306"/>
      <c r="AIA152" s="306"/>
      <c r="AIB152" s="306"/>
      <c r="AIC152" s="306"/>
      <c r="AID152" s="306"/>
      <c r="AIE152" s="306"/>
      <c r="AIF152" s="306"/>
      <c r="AIG152" s="306"/>
      <c r="AIH152" s="306"/>
      <c r="AII152" s="306"/>
      <c r="AIJ152" s="306"/>
      <c r="AIK152" s="306"/>
      <c r="AIL152" s="306"/>
      <c r="AIM152" s="306"/>
      <c r="AIN152" s="306"/>
      <c r="AIO152" s="306"/>
      <c r="AIP152" s="306"/>
      <c r="AIQ152" s="306"/>
      <c r="AIR152" s="306"/>
      <c r="AIS152" s="306"/>
      <c r="AIT152" s="306"/>
      <c r="AIU152" s="306"/>
      <c r="AIV152" s="306"/>
      <c r="AIW152" s="306"/>
      <c r="AIX152" s="306"/>
      <c r="AIY152" s="306"/>
      <c r="AIZ152" s="306"/>
      <c r="AJA152" s="306"/>
      <c r="AJB152" s="306"/>
      <c r="AJC152" s="306"/>
      <c r="AJD152" s="306"/>
      <c r="AJE152" s="306"/>
      <c r="AJF152" s="306"/>
      <c r="AJG152" s="306"/>
      <c r="AJH152" s="306"/>
      <c r="AJI152" s="306"/>
      <c r="AJJ152" s="306"/>
      <c r="AJK152" s="306"/>
      <c r="AJL152" s="306"/>
      <c r="AJM152" s="306"/>
      <c r="AJN152" s="306"/>
      <c r="AJO152" s="306"/>
      <c r="AJP152" s="306"/>
      <c r="AJQ152" s="306"/>
      <c r="AJR152" s="306"/>
      <c r="AJS152" s="306"/>
      <c r="AJT152" s="306"/>
      <c r="AJU152" s="306"/>
      <c r="AJV152" s="306"/>
      <c r="AJW152" s="306"/>
      <c r="AJX152" s="306"/>
      <c r="AJY152" s="306"/>
      <c r="AJZ152" s="306"/>
      <c r="AKA152" s="306"/>
      <c r="AKB152" s="306"/>
      <c r="AKC152" s="306"/>
      <c r="AKD152" s="306"/>
      <c r="AKE152" s="306"/>
      <c r="AKF152" s="306"/>
      <c r="AKG152" s="306"/>
      <c r="AKH152" s="306"/>
      <c r="AKI152" s="306"/>
      <c r="AKJ152" s="306"/>
      <c r="AKK152" s="306"/>
      <c r="AKL152" s="306"/>
      <c r="AKM152" s="306"/>
      <c r="AKN152" s="306"/>
      <c r="AKO152" s="306"/>
      <c r="AKP152" s="306"/>
      <c r="AKQ152" s="306"/>
      <c r="AKR152" s="306"/>
      <c r="AKS152" s="306"/>
      <c r="AKT152" s="306"/>
      <c r="AKU152" s="306"/>
      <c r="AKV152" s="306"/>
      <c r="AKW152" s="306"/>
      <c r="AKX152" s="306"/>
      <c r="AKY152" s="306"/>
      <c r="AKZ152" s="306"/>
      <c r="ALA152" s="306"/>
      <c r="ALB152" s="306"/>
      <c r="ALC152" s="306"/>
      <c r="ALD152" s="306"/>
      <c r="ALE152" s="306"/>
      <c r="ALF152" s="306"/>
      <c r="ALG152" s="306"/>
      <c r="ALH152" s="306"/>
      <c r="ALI152" s="306"/>
      <c r="ALJ152" s="306"/>
      <c r="ALK152" s="306"/>
      <c r="ALL152" s="306"/>
      <c r="ALM152" s="306"/>
      <c r="ALN152" s="306"/>
      <c r="ALO152" s="306"/>
      <c r="ALP152" s="306"/>
      <c r="ALQ152" s="306"/>
      <c r="ALR152" s="306"/>
      <c r="ALS152" s="306"/>
      <c r="ALT152" s="306"/>
      <c r="ALU152" s="306"/>
      <c r="ALV152" s="306"/>
      <c r="ALW152" s="306"/>
      <c r="ALX152" s="306"/>
      <c r="ALY152" s="306"/>
      <c r="ALZ152" s="306"/>
      <c r="AMA152" s="306"/>
      <c r="AMB152" s="306"/>
      <c r="AMC152" s="306"/>
      <c r="AMD152" s="306"/>
      <c r="AME152" s="306"/>
      <c r="AMF152" s="306"/>
      <c r="AMG152" s="306"/>
      <c r="AMH152" s="306"/>
      <c r="AMI152" s="306"/>
      <c r="AMJ152" s="306"/>
      <c r="AMK152" s="306"/>
      <c r="AML152" s="306"/>
      <c r="AMM152" s="306"/>
      <c r="AMN152" s="306"/>
      <c r="AMO152" s="306"/>
      <c r="AMP152" s="306"/>
      <c r="AMQ152" s="306"/>
      <c r="AMR152" s="306"/>
      <c r="AMS152" s="306"/>
      <c r="AMT152" s="306"/>
      <c r="AMU152" s="306"/>
      <c r="AMV152" s="306"/>
      <c r="AMW152" s="306"/>
      <c r="AMX152" s="306"/>
      <c r="AMY152" s="306"/>
      <c r="AMZ152" s="306"/>
      <c r="ANA152" s="306"/>
      <c r="ANB152" s="306"/>
      <c r="ANC152" s="306"/>
      <c r="AND152" s="306"/>
      <c r="ANE152" s="306"/>
      <c r="ANF152" s="306"/>
      <c r="ANG152" s="306"/>
      <c r="ANH152" s="306"/>
      <c r="ANI152" s="306"/>
      <c r="ANJ152" s="306"/>
      <c r="ANK152" s="306"/>
      <c r="ANL152" s="306"/>
      <c r="ANM152" s="306"/>
      <c r="ANN152" s="306"/>
      <c r="ANO152" s="306"/>
      <c r="ANP152" s="306"/>
      <c r="ANQ152" s="306"/>
      <c r="ANR152" s="306"/>
      <c r="ANS152" s="306"/>
      <c r="ANT152" s="306"/>
      <c r="ANU152" s="306"/>
      <c r="ANV152" s="306"/>
      <c r="ANW152" s="306"/>
      <c r="ANX152" s="306"/>
      <c r="ANY152" s="306"/>
      <c r="ANZ152" s="306"/>
      <c r="AOA152" s="306"/>
      <c r="AOB152" s="306"/>
      <c r="AOC152" s="306"/>
      <c r="AOD152" s="306"/>
      <c r="AOE152" s="306"/>
      <c r="AOF152" s="306"/>
      <c r="AOG152" s="306"/>
      <c r="AOH152" s="306"/>
      <c r="AOI152" s="306"/>
      <c r="AOJ152" s="306"/>
      <c r="AOK152" s="306"/>
      <c r="AOL152" s="306"/>
      <c r="AOM152" s="306"/>
      <c r="AON152" s="306"/>
      <c r="AOO152" s="306"/>
      <c r="AOP152" s="306"/>
      <c r="AOQ152" s="306"/>
      <c r="AOR152" s="306"/>
      <c r="AOS152" s="306"/>
      <c r="AOT152" s="306"/>
      <c r="AOU152" s="306"/>
      <c r="AOV152" s="306"/>
      <c r="AOW152" s="306"/>
      <c r="AOX152" s="306"/>
      <c r="AOY152" s="306"/>
      <c r="AOZ152" s="306"/>
      <c r="APA152" s="306"/>
      <c r="APB152" s="306"/>
      <c r="APC152" s="306"/>
      <c r="APD152" s="306"/>
      <c r="APE152" s="306"/>
      <c r="APF152" s="306"/>
      <c r="APG152" s="306"/>
      <c r="APH152" s="306"/>
      <c r="API152" s="306"/>
      <c r="APJ152" s="306"/>
      <c r="APK152" s="306"/>
      <c r="APL152" s="306"/>
      <c r="APM152" s="306"/>
      <c r="APN152" s="306"/>
      <c r="APO152" s="306"/>
      <c r="APP152" s="306"/>
      <c r="APQ152" s="306"/>
      <c r="APR152" s="306"/>
      <c r="APS152" s="306"/>
      <c r="APT152" s="306"/>
      <c r="APU152" s="306"/>
      <c r="APV152" s="306"/>
      <c r="APW152" s="306"/>
      <c r="APX152" s="306"/>
      <c r="APY152" s="306"/>
      <c r="APZ152" s="306"/>
      <c r="AQA152" s="306"/>
      <c r="AQB152" s="306"/>
      <c r="AQC152" s="306"/>
      <c r="AQD152" s="306"/>
      <c r="AQE152" s="306"/>
      <c r="AQF152" s="306"/>
      <c r="AQG152" s="306"/>
      <c r="AQH152" s="306"/>
      <c r="AQI152" s="306"/>
      <c r="AQJ152" s="306"/>
      <c r="AQK152" s="306"/>
      <c r="AQL152" s="306"/>
      <c r="AQM152" s="306"/>
      <c r="AQN152" s="306"/>
      <c r="AQO152" s="306"/>
      <c r="AQP152" s="306"/>
      <c r="AQQ152" s="306"/>
      <c r="AQR152" s="306"/>
      <c r="AQS152" s="306"/>
      <c r="AQT152" s="306"/>
      <c r="AQU152" s="306"/>
      <c r="AQV152" s="306"/>
      <c r="AQW152" s="306"/>
      <c r="AQX152" s="306"/>
      <c r="AQY152" s="306"/>
      <c r="AQZ152" s="306"/>
      <c r="ARA152" s="306"/>
      <c r="ARB152" s="306"/>
      <c r="ARC152" s="306"/>
      <c r="ARD152" s="306"/>
      <c r="ARE152" s="306"/>
      <c r="ARF152" s="306"/>
      <c r="ARG152" s="306"/>
      <c r="ARH152" s="306"/>
      <c r="ARI152" s="306"/>
      <c r="ARJ152" s="306"/>
      <c r="ARK152" s="306"/>
      <c r="ARL152" s="306"/>
      <c r="ARM152" s="306"/>
      <c r="ARN152" s="306"/>
      <c r="ARO152" s="306"/>
      <c r="ARP152" s="306"/>
      <c r="ARQ152" s="306"/>
      <c r="ARR152" s="306"/>
      <c r="ARS152" s="306"/>
      <c r="ART152" s="306"/>
      <c r="ARU152" s="306"/>
      <c r="ARV152" s="306"/>
      <c r="ARW152" s="306"/>
      <c r="ARX152" s="306"/>
      <c r="ARY152" s="306"/>
      <c r="ARZ152" s="306"/>
      <c r="ASA152" s="306"/>
      <c r="ASB152" s="306"/>
      <c r="ASC152" s="306"/>
      <c r="ASD152" s="306"/>
      <c r="ASE152" s="306"/>
      <c r="ASF152" s="306"/>
      <c r="ASG152" s="306"/>
      <c r="ASH152" s="306"/>
      <c r="ASI152" s="306"/>
      <c r="ASJ152" s="306"/>
      <c r="ASK152" s="306"/>
      <c r="ASL152" s="306"/>
      <c r="ASM152" s="306"/>
      <c r="ASN152" s="306"/>
      <c r="ASO152" s="306"/>
      <c r="ASP152" s="306"/>
      <c r="ASQ152" s="306"/>
      <c r="ASR152" s="306"/>
      <c r="ASS152" s="306"/>
      <c r="AST152" s="306"/>
      <c r="ASU152" s="306"/>
      <c r="ASV152" s="306"/>
      <c r="ASW152" s="306"/>
      <c r="ASX152" s="306"/>
      <c r="ASY152" s="306"/>
      <c r="ASZ152" s="306"/>
      <c r="ATA152" s="306"/>
      <c r="ATB152" s="306"/>
      <c r="ATC152" s="306"/>
      <c r="ATD152" s="306"/>
      <c r="ATE152" s="306"/>
      <c r="ATF152" s="306"/>
      <c r="ATG152" s="306"/>
      <c r="ATH152" s="306"/>
      <c r="ATI152" s="306"/>
      <c r="ATJ152" s="306"/>
      <c r="ATK152" s="306"/>
      <c r="ATL152" s="306"/>
      <c r="ATM152" s="306"/>
      <c r="ATN152" s="306"/>
      <c r="ATO152" s="306"/>
      <c r="ATP152" s="306"/>
      <c r="ATQ152" s="306"/>
      <c r="ATR152" s="306"/>
      <c r="ATS152" s="306"/>
      <c r="ATT152" s="306"/>
      <c r="ATU152" s="306"/>
      <c r="ATV152" s="306"/>
      <c r="ATW152" s="306"/>
      <c r="ATX152" s="306"/>
      <c r="ATY152" s="306"/>
      <c r="ATZ152" s="306"/>
      <c r="AUA152" s="306"/>
      <c r="AUB152" s="306"/>
      <c r="AUC152" s="306"/>
      <c r="AUD152" s="306"/>
      <c r="AUE152" s="306"/>
      <c r="AUF152" s="306"/>
      <c r="AUG152" s="306"/>
      <c r="AUH152" s="306"/>
      <c r="AUI152" s="306"/>
      <c r="AUJ152" s="306"/>
      <c r="AUK152" s="306"/>
      <c r="AUL152" s="306"/>
      <c r="AUM152" s="306"/>
      <c r="AUN152" s="306"/>
      <c r="AUO152" s="306"/>
      <c r="AUP152" s="306"/>
      <c r="AUQ152" s="306"/>
      <c r="AUR152" s="306"/>
      <c r="AUS152" s="306"/>
      <c r="AUT152" s="306"/>
      <c r="AUU152" s="306"/>
      <c r="AUV152" s="306"/>
      <c r="AUW152" s="306"/>
      <c r="AUX152" s="306"/>
      <c r="AUY152" s="306"/>
      <c r="AUZ152" s="306"/>
      <c r="AVA152" s="306"/>
      <c r="AVB152" s="306"/>
      <c r="AVC152" s="306"/>
      <c r="AVD152" s="306"/>
      <c r="AVE152" s="306"/>
      <c r="AVF152" s="306"/>
      <c r="AVG152" s="306"/>
      <c r="AVH152" s="306"/>
      <c r="AVI152" s="306"/>
      <c r="AVJ152" s="306"/>
      <c r="AVK152" s="306"/>
      <c r="AVL152" s="306"/>
      <c r="AVM152" s="306"/>
      <c r="AVN152" s="306"/>
      <c r="AVO152" s="306"/>
      <c r="AVP152" s="306"/>
      <c r="AVQ152" s="306"/>
      <c r="AVR152" s="306"/>
      <c r="AVS152" s="306"/>
      <c r="AVT152" s="306"/>
      <c r="AVU152" s="306"/>
      <c r="AVV152" s="306"/>
      <c r="AVW152" s="306"/>
      <c r="AVX152" s="306"/>
      <c r="AVY152" s="306"/>
      <c r="AVZ152" s="306"/>
      <c r="AWA152" s="306"/>
      <c r="AWB152" s="306"/>
      <c r="AWC152" s="306"/>
      <c r="AWD152" s="306"/>
      <c r="AWE152" s="306"/>
      <c r="AWF152" s="306"/>
      <c r="AWG152" s="306"/>
      <c r="AWH152" s="306"/>
      <c r="AWI152" s="306"/>
      <c r="AWJ152" s="306"/>
      <c r="AWK152" s="306"/>
      <c r="AWL152" s="306"/>
      <c r="AWM152" s="306"/>
      <c r="AWN152" s="306"/>
      <c r="AWO152" s="306"/>
      <c r="AWP152" s="306"/>
      <c r="AWQ152" s="306"/>
      <c r="AWR152" s="306"/>
      <c r="AWS152" s="306"/>
      <c r="AWT152" s="306"/>
      <c r="AWU152" s="306"/>
      <c r="AWV152" s="306"/>
      <c r="AWW152" s="306"/>
      <c r="AWX152" s="306"/>
      <c r="AWY152" s="306"/>
      <c r="AWZ152" s="306"/>
      <c r="AXA152" s="306"/>
      <c r="AXB152" s="306"/>
      <c r="AXC152" s="306"/>
      <c r="AXD152" s="306"/>
      <c r="AXE152" s="306"/>
      <c r="AXF152" s="306"/>
      <c r="AXG152" s="306"/>
      <c r="AXH152" s="306"/>
      <c r="AXI152" s="306"/>
      <c r="AXJ152" s="306"/>
      <c r="AXK152" s="306"/>
      <c r="AXL152" s="306"/>
      <c r="AXM152" s="306"/>
      <c r="AXN152" s="306"/>
      <c r="AXO152" s="306"/>
      <c r="AXP152" s="306"/>
      <c r="AXQ152" s="306"/>
      <c r="AXR152" s="306"/>
      <c r="AXS152" s="306"/>
      <c r="AXT152" s="306"/>
      <c r="AXU152" s="306"/>
      <c r="AXV152" s="306"/>
      <c r="AXW152" s="306"/>
      <c r="AXX152" s="306"/>
      <c r="AXY152" s="306"/>
      <c r="AXZ152" s="306"/>
      <c r="AYA152" s="306"/>
      <c r="AYB152" s="306"/>
      <c r="AYC152" s="306"/>
      <c r="AYD152" s="306"/>
      <c r="AYE152" s="306"/>
      <c r="AYF152" s="306"/>
      <c r="AYG152" s="306"/>
      <c r="AYH152" s="306"/>
      <c r="AYI152" s="306"/>
      <c r="AYJ152" s="306"/>
      <c r="AYK152" s="306"/>
      <c r="AYL152" s="306"/>
      <c r="AYM152" s="306"/>
      <c r="AYN152" s="306"/>
      <c r="AYO152" s="306"/>
      <c r="AYP152" s="306"/>
      <c r="AYQ152" s="306"/>
      <c r="AYR152" s="306"/>
      <c r="AYS152" s="306"/>
      <c r="AYT152" s="306"/>
      <c r="AYU152" s="306"/>
      <c r="AYV152" s="306"/>
      <c r="AYW152" s="306"/>
      <c r="AYX152" s="306"/>
      <c r="AYY152" s="306"/>
      <c r="AYZ152" s="306"/>
      <c r="AZA152" s="306"/>
      <c r="AZB152" s="306"/>
      <c r="AZC152" s="306"/>
      <c r="AZD152" s="306"/>
      <c r="AZE152" s="306"/>
      <c r="AZF152" s="306"/>
      <c r="AZG152" s="306"/>
      <c r="AZH152" s="306"/>
      <c r="AZI152" s="306"/>
      <c r="AZJ152" s="306"/>
      <c r="AZK152" s="306"/>
      <c r="AZL152" s="306"/>
      <c r="AZM152" s="306"/>
      <c r="AZN152" s="306"/>
      <c r="AZO152" s="306"/>
      <c r="AZP152" s="306"/>
      <c r="AZQ152" s="306"/>
      <c r="AZR152" s="306"/>
      <c r="AZS152" s="306"/>
      <c r="AZT152" s="306"/>
      <c r="AZU152" s="306"/>
      <c r="AZV152" s="306"/>
      <c r="AZW152" s="306"/>
      <c r="AZX152" s="306"/>
      <c r="AZY152" s="306"/>
      <c r="AZZ152" s="306"/>
      <c r="BAA152" s="306"/>
      <c r="BAB152" s="306"/>
      <c r="BAC152" s="306"/>
      <c r="BAD152" s="306"/>
      <c r="BAE152" s="306"/>
      <c r="BAF152" s="306"/>
      <c r="BAG152" s="306"/>
      <c r="BAH152" s="306"/>
      <c r="BAI152" s="306"/>
      <c r="BAJ152" s="306"/>
      <c r="BAK152" s="306"/>
      <c r="BAL152" s="306"/>
      <c r="BAM152" s="306"/>
      <c r="BAN152" s="306"/>
      <c r="BAO152" s="306"/>
      <c r="BAP152" s="306"/>
      <c r="BAQ152" s="306"/>
      <c r="BAR152" s="306"/>
      <c r="BAS152" s="306"/>
      <c r="BAT152" s="306"/>
      <c r="BAU152" s="306"/>
      <c r="BAV152" s="306"/>
      <c r="BAW152" s="306"/>
      <c r="BAX152" s="306"/>
      <c r="BAY152" s="306"/>
      <c r="BAZ152" s="306"/>
      <c r="BBA152" s="306"/>
      <c r="BBB152" s="306"/>
      <c r="BBC152" s="306"/>
      <c r="BBD152" s="306"/>
      <c r="BBE152" s="306"/>
      <c r="BBF152" s="306"/>
      <c r="BBG152" s="306"/>
      <c r="BBH152" s="306"/>
      <c r="BBI152" s="306"/>
      <c r="BBJ152" s="306"/>
      <c r="BBK152" s="306"/>
      <c r="BBL152" s="306"/>
      <c r="BBM152" s="306"/>
      <c r="BBN152" s="306"/>
      <c r="BBO152" s="306"/>
      <c r="BBP152" s="306"/>
      <c r="BBQ152" s="306"/>
      <c r="BBR152" s="306"/>
      <c r="BBS152" s="306"/>
      <c r="BBT152" s="306"/>
      <c r="BBU152" s="306"/>
      <c r="BBV152" s="306"/>
      <c r="BBW152" s="306"/>
      <c r="BBX152" s="306"/>
      <c r="BBY152" s="306"/>
      <c r="BBZ152" s="306"/>
      <c r="BCA152" s="306"/>
      <c r="BCB152" s="306"/>
      <c r="BCC152" s="306"/>
      <c r="BCD152" s="306"/>
      <c r="BCE152" s="306"/>
      <c r="BCF152" s="306"/>
      <c r="BCG152" s="306"/>
      <c r="BCH152" s="306"/>
      <c r="BCI152" s="306"/>
      <c r="BCJ152" s="306"/>
      <c r="BCK152" s="306"/>
      <c r="BCL152" s="306"/>
      <c r="BCM152" s="306"/>
      <c r="BCN152" s="306"/>
      <c r="BCO152" s="306"/>
      <c r="BCP152" s="306"/>
      <c r="BCQ152" s="306"/>
      <c r="BCR152" s="306"/>
      <c r="BCS152" s="306"/>
      <c r="BCT152" s="306"/>
      <c r="BCU152" s="306"/>
      <c r="BCV152" s="306"/>
      <c r="BCW152" s="306"/>
      <c r="BCX152" s="306"/>
      <c r="BCY152" s="306"/>
      <c r="BCZ152" s="306"/>
      <c r="BDA152" s="306"/>
      <c r="BDB152" s="306"/>
      <c r="BDC152" s="306"/>
      <c r="BDD152" s="306"/>
      <c r="BDE152" s="306"/>
      <c r="BDF152" s="306"/>
      <c r="BDG152" s="306"/>
      <c r="BDH152" s="306"/>
      <c r="BDI152" s="306"/>
      <c r="BDJ152" s="306"/>
      <c r="BDK152" s="306"/>
      <c r="BDL152" s="306"/>
      <c r="BDM152" s="306"/>
      <c r="BDN152" s="306"/>
      <c r="BDO152" s="306"/>
      <c r="BDP152" s="306"/>
      <c r="BDQ152" s="306"/>
      <c r="BDR152" s="306"/>
      <c r="BDS152" s="306"/>
      <c r="BDT152" s="306"/>
      <c r="BDU152" s="306"/>
      <c r="BDV152" s="306"/>
      <c r="BDW152" s="306"/>
      <c r="BDX152" s="306"/>
      <c r="BDY152" s="306"/>
      <c r="BDZ152" s="306"/>
      <c r="BEA152" s="306"/>
      <c r="BEB152" s="306"/>
      <c r="BEC152" s="306"/>
      <c r="BED152" s="306"/>
      <c r="BEE152" s="306"/>
      <c r="BEF152" s="306"/>
      <c r="BEG152" s="306"/>
      <c r="BEH152" s="306"/>
      <c r="BEI152" s="306"/>
      <c r="BEJ152" s="306"/>
      <c r="BEK152" s="306"/>
      <c r="BEL152" s="306"/>
      <c r="BEM152" s="306"/>
      <c r="BEN152" s="306"/>
      <c r="BEO152" s="306"/>
      <c r="BEP152" s="306"/>
      <c r="BEQ152" s="306"/>
      <c r="BER152" s="306"/>
      <c r="BES152" s="306"/>
      <c r="BET152" s="306"/>
      <c r="BEU152" s="306"/>
      <c r="BEV152" s="306"/>
      <c r="BEW152" s="306"/>
      <c r="BEX152" s="306"/>
      <c r="BEY152" s="306"/>
      <c r="BEZ152" s="306"/>
      <c r="BFA152" s="306"/>
      <c r="BFB152" s="306"/>
      <c r="BFC152" s="306"/>
      <c r="BFD152" s="306"/>
      <c r="BFE152" s="306"/>
      <c r="BFF152" s="306"/>
      <c r="BFG152" s="306"/>
      <c r="BFH152" s="306"/>
      <c r="BFI152" s="306"/>
      <c r="BFJ152" s="306"/>
      <c r="BFK152" s="306"/>
      <c r="BFL152" s="306"/>
      <c r="BFM152" s="306"/>
      <c r="BFN152" s="306"/>
      <c r="BFO152" s="306"/>
      <c r="BFP152" s="306"/>
      <c r="BFQ152" s="306"/>
      <c r="BFR152" s="306"/>
      <c r="BFS152" s="306"/>
      <c r="BFT152" s="306"/>
      <c r="BFU152" s="306"/>
      <c r="BFV152" s="306"/>
      <c r="BFW152" s="306"/>
      <c r="BFX152" s="306"/>
      <c r="BFY152" s="306"/>
      <c r="BFZ152" s="306"/>
      <c r="BGA152" s="306"/>
      <c r="BGB152" s="306"/>
      <c r="BGC152" s="306"/>
      <c r="BGD152" s="306"/>
      <c r="BGE152" s="306"/>
      <c r="BGF152" s="306"/>
      <c r="BGG152" s="306"/>
      <c r="BGH152" s="306"/>
      <c r="BGI152" s="306"/>
      <c r="BGJ152" s="306"/>
      <c r="BGK152" s="306"/>
      <c r="BGL152" s="306"/>
      <c r="BGM152" s="306"/>
      <c r="BGN152" s="306"/>
      <c r="BGO152" s="306"/>
      <c r="BGP152" s="306"/>
      <c r="BGQ152" s="306"/>
      <c r="BGR152" s="306"/>
      <c r="BGS152" s="306"/>
      <c r="BGT152" s="306"/>
      <c r="BGU152" s="306"/>
      <c r="BGV152" s="306"/>
      <c r="BGW152" s="306"/>
      <c r="BGX152" s="306"/>
      <c r="BGY152" s="306"/>
      <c r="BGZ152" s="306"/>
      <c r="BHA152" s="306"/>
      <c r="BHB152" s="306"/>
      <c r="BHC152" s="306"/>
      <c r="BHD152" s="306"/>
      <c r="BHE152" s="306"/>
      <c r="BHF152" s="306"/>
      <c r="BHG152" s="306"/>
      <c r="BHH152" s="306"/>
      <c r="BHI152" s="306"/>
      <c r="BHJ152" s="306"/>
      <c r="BHK152" s="306"/>
      <c r="BHL152" s="306"/>
      <c r="BHM152" s="306"/>
      <c r="BHN152" s="306"/>
      <c r="BHO152" s="306"/>
      <c r="BHP152" s="306"/>
      <c r="BHQ152" s="306"/>
      <c r="BHR152" s="306"/>
      <c r="BHS152" s="306"/>
      <c r="BHT152" s="306"/>
      <c r="BHU152" s="306"/>
      <c r="BHV152" s="306"/>
      <c r="BHW152" s="306"/>
      <c r="BHX152" s="306"/>
      <c r="BHY152" s="306"/>
      <c r="BHZ152" s="306"/>
      <c r="BIA152" s="306"/>
      <c r="BIB152" s="306"/>
      <c r="BIC152" s="306"/>
      <c r="BID152" s="306"/>
      <c r="BIE152" s="306"/>
      <c r="BIF152" s="306"/>
      <c r="BIG152" s="306"/>
      <c r="BIH152" s="306"/>
      <c r="BII152" s="306"/>
      <c r="BIJ152" s="306"/>
      <c r="BIK152" s="306"/>
      <c r="BIL152" s="306"/>
      <c r="BIM152" s="306"/>
      <c r="BIN152" s="306"/>
      <c r="BIO152" s="306"/>
      <c r="BIP152" s="306"/>
      <c r="BIQ152" s="306"/>
      <c r="BIR152" s="306"/>
      <c r="BIS152" s="306"/>
      <c r="BIT152" s="306"/>
      <c r="BIU152" s="306"/>
      <c r="BIV152" s="306"/>
      <c r="BIW152" s="306"/>
      <c r="BIX152" s="306"/>
      <c r="BIY152" s="306"/>
      <c r="BIZ152" s="306"/>
      <c r="BJA152" s="306"/>
      <c r="BJB152" s="306"/>
      <c r="BJC152" s="306"/>
      <c r="BJD152" s="306"/>
      <c r="BJE152" s="306"/>
      <c r="BJF152" s="306"/>
      <c r="BJG152" s="306"/>
      <c r="BJH152" s="306"/>
      <c r="BJI152" s="306"/>
      <c r="BJJ152" s="306"/>
      <c r="BJK152" s="306"/>
      <c r="BJL152" s="306"/>
      <c r="BJM152" s="306"/>
      <c r="BJN152" s="306"/>
      <c r="BJO152" s="306"/>
      <c r="BJP152" s="306"/>
      <c r="BJQ152" s="306"/>
      <c r="BJR152" s="306"/>
      <c r="BJS152" s="306"/>
      <c r="BJT152" s="306"/>
      <c r="BJU152" s="306"/>
      <c r="BJV152" s="306"/>
      <c r="BJW152" s="306"/>
      <c r="BJX152" s="306"/>
      <c r="BJY152" s="306"/>
      <c r="BJZ152" s="306"/>
      <c r="BKA152" s="306"/>
      <c r="BKB152" s="306"/>
      <c r="BKC152" s="306"/>
      <c r="BKD152" s="306"/>
      <c r="BKE152" s="306"/>
      <c r="BKF152" s="306"/>
      <c r="BKG152" s="306"/>
      <c r="BKH152" s="306"/>
      <c r="BKI152" s="306"/>
      <c r="BKJ152" s="306"/>
      <c r="BKK152" s="306"/>
      <c r="BKL152" s="306"/>
      <c r="BKM152" s="306"/>
      <c r="BKN152" s="306"/>
      <c r="BKO152" s="306"/>
      <c r="BKP152" s="306"/>
      <c r="BKQ152" s="306"/>
      <c r="BKR152" s="306"/>
      <c r="BKS152" s="306"/>
      <c r="BKT152" s="306"/>
      <c r="BKU152" s="306"/>
      <c r="BKV152" s="306"/>
      <c r="BKW152" s="306"/>
      <c r="BKX152" s="306"/>
      <c r="BKY152" s="306"/>
      <c r="BKZ152" s="306"/>
      <c r="BLA152" s="306"/>
      <c r="BLB152" s="306"/>
      <c r="BLC152" s="306"/>
      <c r="BLD152" s="306"/>
      <c r="BLE152" s="306"/>
      <c r="BLF152" s="306"/>
      <c r="BLG152" s="306"/>
      <c r="BLH152" s="306"/>
      <c r="BLI152" s="306"/>
      <c r="BLJ152" s="306"/>
      <c r="BLK152" s="306"/>
      <c r="BLL152" s="306"/>
      <c r="BLM152" s="306"/>
      <c r="BLN152" s="306"/>
      <c r="BLO152" s="306"/>
      <c r="BLP152" s="306"/>
      <c r="BLQ152" s="306"/>
      <c r="BLR152" s="306"/>
      <c r="BLS152" s="306"/>
      <c r="BLT152" s="306"/>
      <c r="BLU152" s="306"/>
      <c r="BLV152" s="306"/>
      <c r="BLW152" s="306"/>
      <c r="BLX152" s="306"/>
      <c r="BLY152" s="306"/>
      <c r="BLZ152" s="306"/>
      <c r="BMA152" s="306"/>
      <c r="BMB152" s="306"/>
      <c r="BMC152" s="306"/>
      <c r="BMD152" s="306"/>
      <c r="BME152" s="306"/>
      <c r="BMF152" s="306"/>
      <c r="BMG152" s="306"/>
      <c r="BMH152" s="306"/>
      <c r="BMI152" s="306"/>
      <c r="BMJ152" s="306"/>
      <c r="BMK152" s="306"/>
      <c r="BML152" s="306"/>
      <c r="BMM152" s="306"/>
      <c r="BMN152" s="306"/>
      <c r="BMO152" s="306"/>
      <c r="BMP152" s="306"/>
      <c r="BMQ152" s="306"/>
      <c r="BMR152" s="306"/>
      <c r="BMS152" s="306"/>
      <c r="BMT152" s="306"/>
      <c r="BMU152" s="306"/>
      <c r="BMV152" s="306"/>
      <c r="BMW152" s="306"/>
      <c r="BMX152" s="306"/>
      <c r="BMY152" s="306"/>
      <c r="BMZ152" s="306"/>
      <c r="BNA152" s="306"/>
      <c r="BNB152" s="306"/>
      <c r="BNC152" s="306"/>
      <c r="BND152" s="306"/>
      <c r="BNE152" s="306"/>
      <c r="BNF152" s="306"/>
      <c r="BNG152" s="306"/>
      <c r="BNH152" s="306"/>
      <c r="BNI152" s="306"/>
      <c r="BNJ152" s="306"/>
      <c r="BNK152" s="306"/>
      <c r="BNL152" s="306"/>
      <c r="BNM152" s="306"/>
      <c r="BNN152" s="306"/>
      <c r="BNO152" s="306"/>
      <c r="BNP152" s="306"/>
      <c r="BNQ152" s="306"/>
      <c r="BNR152" s="306"/>
      <c r="BNS152" s="306"/>
      <c r="BNT152" s="306"/>
      <c r="BNU152" s="306"/>
      <c r="BNV152" s="306"/>
      <c r="BNW152" s="306"/>
      <c r="BNX152" s="306"/>
      <c r="BNY152" s="306"/>
      <c r="BNZ152" s="306"/>
      <c r="BOA152" s="306"/>
      <c r="BOB152" s="306"/>
      <c r="BOC152" s="306"/>
      <c r="BOD152" s="306"/>
      <c r="BOE152" s="306"/>
      <c r="BOF152" s="306"/>
      <c r="BOG152" s="306"/>
      <c r="BOH152" s="306"/>
      <c r="BOI152" s="306"/>
      <c r="BOJ152" s="306"/>
      <c r="BOK152" s="306"/>
      <c r="BOL152" s="306"/>
      <c r="BOM152" s="306"/>
      <c r="BON152" s="306"/>
      <c r="BOO152" s="306"/>
      <c r="BOP152" s="306"/>
      <c r="BOQ152" s="306"/>
      <c r="BOR152" s="306"/>
      <c r="BOS152" s="306"/>
      <c r="BOT152" s="306"/>
      <c r="BOU152" s="306"/>
      <c r="BOV152" s="306"/>
      <c r="BOW152" s="306"/>
      <c r="BOX152" s="306"/>
      <c r="BOY152" s="306"/>
      <c r="BOZ152" s="306"/>
      <c r="BPA152" s="306"/>
      <c r="BPB152" s="306"/>
      <c r="BPC152" s="306"/>
      <c r="BPD152" s="306"/>
      <c r="BPE152" s="306"/>
      <c r="BPF152" s="306"/>
      <c r="BPG152" s="306"/>
      <c r="BPH152" s="306"/>
      <c r="BPI152" s="306"/>
      <c r="BPJ152" s="306"/>
      <c r="BPK152" s="306"/>
      <c r="BPL152" s="306"/>
      <c r="BPM152" s="306"/>
      <c r="BPN152" s="306"/>
      <c r="BPO152" s="306"/>
      <c r="BPP152" s="306"/>
      <c r="BPQ152" s="306"/>
      <c r="BPR152" s="306"/>
      <c r="BPS152" s="306"/>
      <c r="BPT152" s="306"/>
      <c r="BPU152" s="306"/>
      <c r="BPV152" s="306"/>
      <c r="BPW152" s="306"/>
      <c r="BPX152" s="306"/>
      <c r="BPY152" s="306"/>
      <c r="BPZ152" s="306"/>
      <c r="BQA152" s="306"/>
      <c r="BQB152" s="306"/>
      <c r="BQC152" s="306"/>
      <c r="BQD152" s="306"/>
      <c r="BQE152" s="306"/>
      <c r="BQF152" s="306"/>
      <c r="BQG152" s="306"/>
      <c r="BQH152" s="306"/>
      <c r="BQI152" s="306"/>
      <c r="BQJ152" s="306"/>
      <c r="BQK152" s="306"/>
      <c r="BQL152" s="306"/>
      <c r="BQM152" s="306"/>
      <c r="BQN152" s="306"/>
      <c r="BQO152" s="306"/>
      <c r="BQP152" s="306"/>
      <c r="BQQ152" s="306"/>
      <c r="BQR152" s="306"/>
      <c r="BQS152" s="306"/>
      <c r="BQT152" s="306"/>
      <c r="BQU152" s="306"/>
      <c r="BQV152" s="306"/>
      <c r="BQW152" s="306"/>
      <c r="BQX152" s="306"/>
      <c r="BQY152" s="306"/>
      <c r="BQZ152" s="306"/>
      <c r="BRA152" s="306"/>
      <c r="BRB152" s="306"/>
      <c r="BRC152" s="306"/>
      <c r="BRD152" s="306"/>
      <c r="BRE152" s="306"/>
      <c r="BRF152" s="306"/>
      <c r="BRG152" s="306"/>
      <c r="BRH152" s="306"/>
      <c r="BRI152" s="306"/>
      <c r="BRJ152" s="306"/>
      <c r="BRK152" s="306"/>
      <c r="BRL152" s="306"/>
      <c r="BRM152" s="306"/>
      <c r="BRN152" s="306"/>
      <c r="BRO152" s="306"/>
      <c r="BRP152" s="306"/>
      <c r="BRQ152" s="306"/>
      <c r="BRR152" s="306"/>
      <c r="BRS152" s="306"/>
      <c r="BRT152" s="306"/>
      <c r="BRU152" s="306"/>
      <c r="BRV152" s="306"/>
      <c r="BRW152" s="306"/>
      <c r="BRX152" s="306"/>
      <c r="BRY152" s="306"/>
      <c r="BRZ152" s="306"/>
      <c r="BSA152" s="306"/>
      <c r="BSB152" s="306"/>
      <c r="BSC152" s="306"/>
      <c r="BSD152" s="306"/>
      <c r="BSE152" s="306"/>
      <c r="BSF152" s="306"/>
      <c r="BSG152" s="306"/>
      <c r="BSH152" s="306"/>
      <c r="BSI152" s="306"/>
      <c r="BSJ152" s="306"/>
      <c r="BSK152" s="306"/>
      <c r="BSL152" s="306"/>
      <c r="BSM152" s="306"/>
      <c r="BSN152" s="306"/>
      <c r="BSO152" s="306"/>
      <c r="BSP152" s="306"/>
      <c r="BSQ152" s="306"/>
      <c r="BSR152" s="306"/>
      <c r="BSS152" s="306"/>
      <c r="BST152" s="306"/>
      <c r="BSU152" s="306"/>
      <c r="BSV152" s="306"/>
      <c r="BSW152" s="306"/>
      <c r="BSX152" s="306"/>
      <c r="BSY152" s="306"/>
      <c r="BSZ152" s="306"/>
      <c r="BTA152" s="306"/>
      <c r="BTB152" s="306"/>
      <c r="BTC152" s="306"/>
      <c r="BTD152" s="306"/>
      <c r="BTE152" s="306"/>
      <c r="BTF152" s="306"/>
      <c r="BTG152" s="306"/>
      <c r="BTH152" s="306"/>
      <c r="BTI152" s="306"/>
      <c r="BTJ152" s="306"/>
      <c r="BTK152" s="306"/>
      <c r="BTL152" s="306"/>
      <c r="BTM152" s="306"/>
      <c r="BTN152" s="306"/>
      <c r="BTO152" s="306"/>
      <c r="BTP152" s="306"/>
      <c r="BTQ152" s="306"/>
      <c r="BTR152" s="306"/>
      <c r="BTS152" s="306"/>
      <c r="BTT152" s="306"/>
      <c r="BTU152" s="306"/>
      <c r="BTV152" s="306"/>
      <c r="BTW152" s="306"/>
      <c r="BTX152" s="306"/>
      <c r="BTY152" s="306"/>
      <c r="BTZ152" s="306"/>
      <c r="BUA152" s="306"/>
      <c r="BUB152" s="306"/>
      <c r="BUC152" s="306"/>
      <c r="BUD152" s="306"/>
      <c r="BUE152" s="306"/>
      <c r="BUF152" s="306"/>
      <c r="BUG152" s="306"/>
      <c r="BUH152" s="306"/>
      <c r="BUI152" s="306"/>
      <c r="BUJ152" s="306"/>
      <c r="BUK152" s="306"/>
      <c r="BUL152" s="306"/>
      <c r="BUM152" s="306"/>
      <c r="BUN152" s="306"/>
      <c r="BUO152" s="306"/>
      <c r="BUP152" s="306"/>
      <c r="BUQ152" s="306"/>
      <c r="BUR152" s="306"/>
      <c r="BUS152" s="306"/>
      <c r="BUT152" s="306"/>
      <c r="BUU152" s="306"/>
      <c r="BUV152" s="306"/>
      <c r="BUW152" s="306"/>
      <c r="BUX152" s="306"/>
      <c r="BUY152" s="306"/>
      <c r="BUZ152" s="306"/>
      <c r="BVA152" s="306"/>
      <c r="BVB152" s="306"/>
      <c r="BVC152" s="306"/>
      <c r="BVD152" s="306"/>
      <c r="BVE152" s="306"/>
      <c r="BVF152" s="306"/>
      <c r="BVG152" s="306"/>
      <c r="BVH152" s="306"/>
      <c r="BVI152" s="306"/>
      <c r="BVJ152" s="306"/>
      <c r="BVK152" s="306"/>
      <c r="BVL152" s="306"/>
      <c r="BVM152" s="306"/>
      <c r="BVN152" s="306"/>
      <c r="BVO152" s="306"/>
      <c r="BVP152" s="306"/>
      <c r="BVQ152" s="306"/>
      <c r="BVR152" s="306"/>
      <c r="BVS152" s="306"/>
      <c r="BVT152" s="306"/>
      <c r="BVU152" s="306"/>
      <c r="BVV152" s="306"/>
      <c r="BVW152" s="306"/>
      <c r="BVX152" s="306"/>
      <c r="BVY152" s="306"/>
      <c r="BVZ152" s="306"/>
      <c r="BWA152" s="306"/>
      <c r="BWB152" s="306"/>
      <c r="BWC152" s="306"/>
      <c r="BWD152" s="306"/>
      <c r="BWE152" s="306"/>
      <c r="BWF152" s="306"/>
      <c r="BWG152" s="306"/>
      <c r="BWH152" s="306"/>
      <c r="BWI152" s="306"/>
      <c r="BWJ152" s="306"/>
      <c r="BWK152" s="306"/>
      <c r="BWL152" s="306"/>
      <c r="BWM152" s="306"/>
      <c r="BWN152" s="306"/>
      <c r="BWO152" s="306"/>
      <c r="BWP152" s="306"/>
      <c r="BWQ152" s="306"/>
      <c r="BWR152" s="306"/>
      <c r="BWS152" s="306"/>
      <c r="BWT152" s="306"/>
      <c r="BWU152" s="306"/>
      <c r="BWV152" s="306"/>
      <c r="BWW152" s="306"/>
      <c r="BWX152" s="306"/>
      <c r="BWY152" s="306"/>
      <c r="BWZ152" s="306"/>
      <c r="BXA152" s="306"/>
      <c r="BXB152" s="306"/>
      <c r="BXC152" s="306"/>
      <c r="BXD152" s="306"/>
      <c r="BXE152" s="306"/>
      <c r="BXF152" s="306"/>
      <c r="BXG152" s="306"/>
      <c r="BXH152" s="306"/>
      <c r="BXI152" s="306"/>
      <c r="BXJ152" s="306"/>
      <c r="BXK152" s="306"/>
      <c r="BXL152" s="306"/>
      <c r="BXM152" s="306"/>
      <c r="BXN152" s="306"/>
      <c r="BXO152" s="306"/>
      <c r="BXP152" s="306"/>
      <c r="BXQ152" s="306"/>
      <c r="BXR152" s="306"/>
      <c r="BXS152" s="306"/>
      <c r="BXT152" s="306"/>
      <c r="BXU152" s="306"/>
      <c r="BXV152" s="306"/>
      <c r="BXW152" s="306"/>
      <c r="BXX152" s="306"/>
      <c r="BXY152" s="306"/>
      <c r="BXZ152" s="306"/>
      <c r="BYA152" s="306"/>
      <c r="BYB152" s="306"/>
      <c r="BYC152" s="306"/>
      <c r="BYD152" s="306"/>
      <c r="BYE152" s="306"/>
      <c r="BYF152" s="306"/>
      <c r="BYG152" s="306"/>
      <c r="BYH152" s="306"/>
      <c r="BYI152" s="306"/>
      <c r="BYJ152" s="306"/>
      <c r="BYK152" s="306"/>
      <c r="BYL152" s="306"/>
      <c r="BYM152" s="306"/>
      <c r="BYN152" s="306"/>
      <c r="BYO152" s="306"/>
      <c r="BYP152" s="306"/>
      <c r="BYQ152" s="306"/>
      <c r="BYR152" s="306"/>
      <c r="BYS152" s="306"/>
      <c r="BYT152" s="306"/>
      <c r="BYU152" s="306"/>
      <c r="BYV152" s="306"/>
      <c r="BYW152" s="306"/>
      <c r="BYX152" s="306"/>
      <c r="BYY152" s="306"/>
      <c r="BYZ152" s="306"/>
      <c r="BZA152" s="306"/>
      <c r="BZB152" s="306"/>
      <c r="BZC152" s="306"/>
      <c r="BZD152" s="306"/>
      <c r="BZE152" s="306"/>
      <c r="BZF152" s="306"/>
      <c r="BZG152" s="306"/>
      <c r="BZH152" s="306"/>
      <c r="BZI152" s="306"/>
      <c r="BZJ152" s="306"/>
      <c r="BZK152" s="306"/>
      <c r="BZL152" s="306"/>
      <c r="BZM152" s="306"/>
      <c r="BZN152" s="306"/>
      <c r="BZO152" s="306"/>
      <c r="BZP152" s="306"/>
      <c r="BZQ152" s="306"/>
      <c r="BZR152" s="306"/>
      <c r="BZS152" s="306"/>
      <c r="BZT152" s="306"/>
      <c r="BZU152" s="306"/>
      <c r="BZV152" s="306"/>
      <c r="BZW152" s="306"/>
      <c r="BZX152" s="306"/>
      <c r="BZY152" s="306"/>
      <c r="BZZ152" s="306"/>
      <c r="CAA152" s="306"/>
      <c r="CAB152" s="306"/>
      <c r="CAC152" s="306"/>
      <c r="CAD152" s="306"/>
      <c r="CAE152" s="306"/>
      <c r="CAF152" s="306"/>
      <c r="CAG152" s="306"/>
      <c r="CAH152" s="306"/>
      <c r="CAI152" s="306"/>
      <c r="CAJ152" s="306"/>
      <c r="CAK152" s="306"/>
      <c r="CAL152" s="306"/>
      <c r="CAM152" s="306"/>
      <c r="CAN152" s="306"/>
      <c r="CAO152" s="306"/>
      <c r="CAP152" s="306"/>
      <c r="CAQ152" s="306"/>
      <c r="CAR152" s="306"/>
      <c r="CAS152" s="306"/>
      <c r="CAT152" s="306"/>
      <c r="CAU152" s="306"/>
      <c r="CAV152" s="306"/>
      <c r="CAW152" s="306"/>
      <c r="CAX152" s="306"/>
      <c r="CAY152" s="306"/>
      <c r="CAZ152" s="306"/>
      <c r="CBA152" s="306"/>
      <c r="CBB152" s="306"/>
      <c r="CBC152" s="306"/>
      <c r="CBD152" s="306"/>
      <c r="CBE152" s="306"/>
      <c r="CBF152" s="306"/>
      <c r="CBG152" s="306"/>
      <c r="CBH152" s="306"/>
      <c r="CBI152" s="306"/>
      <c r="CBJ152" s="306"/>
      <c r="CBK152" s="306"/>
      <c r="CBL152" s="306"/>
      <c r="CBM152" s="306"/>
      <c r="CBN152" s="306"/>
      <c r="CBO152" s="306"/>
      <c r="CBP152" s="306"/>
      <c r="CBQ152" s="306"/>
      <c r="CBR152" s="306"/>
      <c r="CBS152" s="306"/>
      <c r="CBT152" s="306"/>
      <c r="CBU152" s="306"/>
      <c r="CBV152" s="306"/>
      <c r="CBW152" s="306"/>
      <c r="CBX152" s="306"/>
      <c r="CBY152" s="306"/>
      <c r="CBZ152" s="306"/>
      <c r="CCA152" s="306"/>
      <c r="CCB152" s="306"/>
      <c r="CCC152" s="306"/>
      <c r="CCD152" s="306"/>
      <c r="CCE152" s="306"/>
      <c r="CCF152" s="306"/>
      <c r="CCG152" s="306"/>
      <c r="CCH152" s="306"/>
      <c r="CCI152" s="306"/>
      <c r="CCJ152" s="306"/>
      <c r="CCK152" s="306"/>
      <c r="CCL152" s="306"/>
      <c r="CCM152" s="306"/>
      <c r="CCN152" s="306"/>
      <c r="CCO152" s="306"/>
      <c r="CCP152" s="306"/>
      <c r="CCQ152" s="306"/>
      <c r="CCR152" s="306"/>
      <c r="CCS152" s="306"/>
      <c r="CCT152" s="306"/>
      <c r="CCU152" s="306"/>
      <c r="CCV152" s="306"/>
      <c r="CCW152" s="306"/>
      <c r="CCX152" s="306"/>
      <c r="CCY152" s="306"/>
      <c r="CCZ152" s="306"/>
      <c r="CDA152" s="306"/>
      <c r="CDB152" s="306"/>
      <c r="CDC152" s="306"/>
      <c r="CDD152" s="306"/>
      <c r="CDE152" s="306"/>
      <c r="CDF152" s="306"/>
      <c r="CDG152" s="306"/>
      <c r="CDH152" s="306"/>
      <c r="CDI152" s="306"/>
      <c r="CDJ152" s="306"/>
      <c r="CDK152" s="306"/>
      <c r="CDL152" s="306"/>
      <c r="CDM152" s="306"/>
      <c r="CDN152" s="306"/>
      <c r="CDO152" s="306"/>
      <c r="CDP152" s="306"/>
      <c r="CDQ152" s="306"/>
      <c r="CDR152" s="306"/>
      <c r="CDS152" s="306"/>
      <c r="CDT152" s="306"/>
      <c r="CDU152" s="306"/>
      <c r="CDV152" s="306"/>
      <c r="CDW152" s="306"/>
      <c r="CDX152" s="306"/>
      <c r="CDY152" s="306"/>
      <c r="CDZ152" s="306"/>
      <c r="CEA152" s="306"/>
      <c r="CEB152" s="306"/>
      <c r="CEC152" s="306"/>
      <c r="CED152" s="306"/>
      <c r="CEE152" s="306"/>
      <c r="CEF152" s="306"/>
      <c r="CEG152" s="306"/>
      <c r="CEH152" s="306"/>
      <c r="CEI152" s="306"/>
      <c r="CEJ152" s="306"/>
      <c r="CEK152" s="306"/>
      <c r="CEL152" s="306"/>
      <c r="CEM152" s="306"/>
      <c r="CEN152" s="306"/>
      <c r="CEO152" s="306"/>
      <c r="CEP152" s="306"/>
      <c r="CEQ152" s="306"/>
      <c r="CER152" s="306"/>
      <c r="CES152" s="306"/>
      <c r="CET152" s="306"/>
      <c r="CEU152" s="306"/>
      <c r="CEV152" s="306"/>
      <c r="CEW152" s="306"/>
      <c r="CEX152" s="306"/>
      <c r="CEY152" s="306"/>
      <c r="CEZ152" s="306"/>
      <c r="CFA152" s="306"/>
      <c r="CFB152" s="306"/>
      <c r="CFC152" s="306"/>
      <c r="CFD152" s="306"/>
      <c r="CFE152" s="306"/>
      <c r="CFF152" s="306"/>
      <c r="CFG152" s="306"/>
      <c r="CFH152" s="306"/>
      <c r="CFI152" s="306"/>
      <c r="CFJ152" s="306"/>
      <c r="CFK152" s="306"/>
      <c r="CFL152" s="306"/>
      <c r="CFM152" s="306"/>
      <c r="CFN152" s="306"/>
      <c r="CFO152" s="306"/>
      <c r="CFP152" s="306"/>
      <c r="CFQ152" s="306"/>
      <c r="CFR152" s="306"/>
      <c r="CFS152" s="306"/>
      <c r="CFT152" s="306"/>
      <c r="CFU152" s="306"/>
      <c r="CFV152" s="306"/>
      <c r="CFW152" s="306"/>
      <c r="CFX152" s="306"/>
      <c r="CFY152" s="306"/>
      <c r="CFZ152" s="306"/>
      <c r="CGA152" s="306"/>
      <c r="CGB152" s="306"/>
      <c r="CGC152" s="306"/>
      <c r="CGD152" s="306"/>
      <c r="CGE152" s="306"/>
      <c r="CGF152" s="306"/>
      <c r="CGG152" s="306"/>
      <c r="CGH152" s="306"/>
      <c r="CGI152" s="306"/>
      <c r="CGJ152" s="306"/>
      <c r="CGK152" s="306"/>
      <c r="CGL152" s="306"/>
      <c r="CGM152" s="306"/>
      <c r="CGN152" s="306"/>
      <c r="CGO152" s="306"/>
      <c r="CGP152" s="306"/>
      <c r="CGQ152" s="306"/>
      <c r="CGR152" s="306"/>
      <c r="CGS152" s="306"/>
      <c r="CGT152" s="306"/>
      <c r="CGU152" s="306"/>
      <c r="CGV152" s="306"/>
      <c r="CGW152" s="306"/>
      <c r="CGX152" s="306"/>
      <c r="CGY152" s="306"/>
      <c r="CGZ152" s="306"/>
      <c r="CHA152" s="306"/>
      <c r="CHB152" s="306"/>
      <c r="CHC152" s="306"/>
      <c r="CHD152" s="306"/>
      <c r="CHE152" s="306"/>
      <c r="CHF152" s="306"/>
      <c r="CHG152" s="306"/>
      <c r="CHH152" s="306"/>
      <c r="CHI152" s="306"/>
      <c r="CHJ152" s="306"/>
      <c r="CHK152" s="306"/>
      <c r="CHL152" s="306"/>
      <c r="CHM152" s="306"/>
      <c r="CHN152" s="306"/>
      <c r="CHO152" s="306"/>
      <c r="CHP152" s="306"/>
      <c r="CHQ152" s="306"/>
      <c r="CHR152" s="306"/>
      <c r="CHS152" s="306"/>
      <c r="CHT152" s="306"/>
      <c r="CHU152" s="306"/>
      <c r="CHV152" s="306"/>
      <c r="CHW152" s="306"/>
      <c r="CHX152" s="306"/>
      <c r="CHY152" s="306"/>
      <c r="CHZ152" s="306"/>
      <c r="CIA152" s="306"/>
      <c r="CIB152" s="306"/>
      <c r="CIC152" s="306"/>
      <c r="CID152" s="306"/>
      <c r="CIE152" s="306"/>
      <c r="CIF152" s="306"/>
      <c r="CIG152" s="306"/>
      <c r="CIH152" s="306"/>
      <c r="CII152" s="306"/>
      <c r="CIJ152" s="306"/>
      <c r="CIK152" s="306"/>
      <c r="CIL152" s="306"/>
      <c r="CIM152" s="306"/>
      <c r="CIN152" s="306"/>
      <c r="CIO152" s="306"/>
      <c r="CIP152" s="306"/>
      <c r="CIQ152" s="306"/>
      <c r="CIR152" s="306"/>
      <c r="CIS152" s="306"/>
      <c r="CIT152" s="306"/>
      <c r="CIU152" s="306"/>
      <c r="CIV152" s="306"/>
      <c r="CIW152" s="306"/>
      <c r="CIX152" s="306"/>
      <c r="CIY152" s="306"/>
      <c r="CIZ152" s="306"/>
      <c r="CJA152" s="306"/>
      <c r="CJB152" s="306"/>
      <c r="CJC152" s="306"/>
      <c r="CJD152" s="306"/>
      <c r="CJE152" s="306"/>
      <c r="CJF152" s="306"/>
      <c r="CJG152" s="306"/>
      <c r="CJH152" s="306"/>
      <c r="CJI152" s="306"/>
      <c r="CJJ152" s="306"/>
      <c r="CJK152" s="306"/>
      <c r="CJL152" s="306"/>
      <c r="CJM152" s="306"/>
      <c r="CJN152" s="306"/>
      <c r="CJO152" s="306"/>
      <c r="CJP152" s="306"/>
      <c r="CJQ152" s="306"/>
      <c r="CJR152" s="306"/>
      <c r="CJS152" s="306"/>
      <c r="CJT152" s="306"/>
      <c r="CJU152" s="306"/>
      <c r="CJV152" s="306"/>
      <c r="CJW152" s="306"/>
      <c r="CJX152" s="306"/>
      <c r="CJY152" s="306"/>
      <c r="CJZ152" s="306"/>
      <c r="CKA152" s="306"/>
      <c r="CKB152" s="306"/>
      <c r="CKC152" s="306"/>
      <c r="CKD152" s="306"/>
      <c r="CKE152" s="306"/>
      <c r="CKF152" s="306"/>
      <c r="CKG152" s="306"/>
      <c r="CKH152" s="306"/>
      <c r="CKI152" s="306"/>
      <c r="CKJ152" s="306"/>
      <c r="CKK152" s="306"/>
      <c r="CKL152" s="306"/>
      <c r="CKM152" s="306"/>
      <c r="CKN152" s="306"/>
      <c r="CKO152" s="306"/>
      <c r="CKP152" s="306"/>
      <c r="CKQ152" s="306"/>
      <c r="CKR152" s="306"/>
      <c r="CKS152" s="306"/>
      <c r="CKT152" s="306"/>
      <c r="CKU152" s="306"/>
      <c r="CKV152" s="306"/>
      <c r="CKW152" s="306"/>
      <c r="CKX152" s="306"/>
      <c r="CKY152" s="306"/>
      <c r="CKZ152" s="306"/>
      <c r="CLA152" s="306"/>
      <c r="CLB152" s="306"/>
      <c r="CLC152" s="306"/>
      <c r="CLD152" s="306"/>
      <c r="CLE152" s="306"/>
      <c r="CLF152" s="306"/>
      <c r="CLG152" s="306"/>
      <c r="CLH152" s="306"/>
      <c r="CLI152" s="306"/>
      <c r="CLJ152" s="306"/>
      <c r="CLK152" s="306"/>
      <c r="CLL152" s="306"/>
      <c r="CLM152" s="306"/>
      <c r="CLN152" s="306"/>
      <c r="CLO152" s="306"/>
      <c r="CLP152" s="306"/>
      <c r="CLQ152" s="306"/>
      <c r="CLR152" s="306"/>
      <c r="CLS152" s="306"/>
      <c r="CLT152" s="306"/>
      <c r="CLU152" s="306"/>
      <c r="CLV152" s="306"/>
      <c r="CLW152" s="306"/>
      <c r="CLX152" s="306"/>
      <c r="CLY152" s="306"/>
      <c r="CLZ152" s="306"/>
      <c r="CMA152" s="306"/>
      <c r="CMB152" s="306"/>
      <c r="CMC152" s="306"/>
      <c r="CMD152" s="306"/>
      <c r="CME152" s="306"/>
      <c r="CMF152" s="306"/>
      <c r="CMG152" s="306"/>
      <c r="CMH152" s="306"/>
      <c r="CMI152" s="306"/>
      <c r="CMJ152" s="306"/>
      <c r="CMK152" s="306"/>
      <c r="CML152" s="306"/>
      <c r="CMM152" s="306"/>
      <c r="CMN152" s="306"/>
      <c r="CMO152" s="306"/>
      <c r="CMP152" s="306"/>
      <c r="CMQ152" s="306"/>
      <c r="CMR152" s="306"/>
      <c r="CMS152" s="306"/>
      <c r="CMT152" s="306"/>
      <c r="CMU152" s="306"/>
      <c r="CMV152" s="306"/>
      <c r="CMW152" s="306"/>
      <c r="CMX152" s="306"/>
      <c r="CMY152" s="306"/>
      <c r="CMZ152" s="306"/>
      <c r="CNA152" s="306"/>
      <c r="CNB152" s="306"/>
      <c r="CNC152" s="306"/>
      <c r="CND152" s="306"/>
      <c r="CNE152" s="306"/>
      <c r="CNF152" s="306"/>
      <c r="CNG152" s="306"/>
      <c r="CNH152" s="306"/>
      <c r="CNI152" s="306"/>
      <c r="CNJ152" s="306"/>
      <c r="CNK152" s="306"/>
      <c r="CNL152" s="306"/>
      <c r="CNM152" s="306"/>
      <c r="CNN152" s="306"/>
      <c r="CNO152" s="306"/>
      <c r="CNP152" s="306"/>
      <c r="CNQ152" s="306"/>
      <c r="CNR152" s="306"/>
      <c r="CNS152" s="306"/>
      <c r="CNT152" s="306"/>
      <c r="CNU152" s="306"/>
      <c r="CNV152" s="306"/>
      <c r="CNW152" s="306"/>
      <c r="CNX152" s="306"/>
      <c r="CNY152" s="306"/>
      <c r="CNZ152" s="306"/>
      <c r="COA152" s="306"/>
      <c r="COB152" s="306"/>
      <c r="COC152" s="306"/>
      <c r="COD152" s="306"/>
      <c r="COE152" s="306"/>
      <c r="COF152" s="306"/>
      <c r="COG152" s="306"/>
      <c r="COH152" s="306"/>
      <c r="COI152" s="306"/>
      <c r="COJ152" s="306"/>
      <c r="COK152" s="306"/>
      <c r="COL152" s="306"/>
      <c r="COM152" s="306"/>
      <c r="CON152" s="306"/>
      <c r="COO152" s="306"/>
      <c r="COP152" s="306"/>
      <c r="COQ152" s="306"/>
      <c r="COR152" s="306"/>
      <c r="COS152" s="306"/>
      <c r="COT152" s="306"/>
      <c r="COU152" s="306"/>
      <c r="COV152" s="306"/>
      <c r="COW152" s="306"/>
      <c r="COX152" s="306"/>
      <c r="COY152" s="306"/>
      <c r="COZ152" s="306"/>
      <c r="CPA152" s="306"/>
      <c r="CPB152" s="306"/>
      <c r="CPC152" s="306"/>
      <c r="CPD152" s="306"/>
      <c r="CPE152" s="306"/>
      <c r="CPF152" s="306"/>
      <c r="CPG152" s="306"/>
      <c r="CPH152" s="306"/>
      <c r="CPI152" s="306"/>
      <c r="CPJ152" s="306"/>
      <c r="CPK152" s="306"/>
      <c r="CPL152" s="306"/>
      <c r="CPM152" s="306"/>
      <c r="CPN152" s="306"/>
      <c r="CPO152" s="306"/>
      <c r="CPP152" s="306"/>
      <c r="CPQ152" s="306"/>
      <c r="CPR152" s="306"/>
      <c r="CPS152" s="306"/>
      <c r="CPT152" s="306"/>
      <c r="CPU152" s="306"/>
      <c r="CPV152" s="306"/>
      <c r="CPW152" s="306"/>
      <c r="CPX152" s="306"/>
      <c r="CPY152" s="306"/>
      <c r="CPZ152" s="306"/>
      <c r="CQA152" s="306"/>
      <c r="CQB152" s="306"/>
      <c r="CQC152" s="306"/>
      <c r="CQD152" s="306"/>
      <c r="CQE152" s="306"/>
      <c r="CQF152" s="306"/>
      <c r="CQG152" s="306"/>
      <c r="CQH152" s="306"/>
      <c r="CQI152" s="306"/>
      <c r="CQJ152" s="306"/>
      <c r="CQK152" s="306"/>
      <c r="CQL152" s="306"/>
      <c r="CQM152" s="306"/>
      <c r="CQN152" s="306"/>
      <c r="CQO152" s="306"/>
      <c r="CQP152" s="306"/>
      <c r="CQQ152" s="306"/>
      <c r="CQR152" s="306"/>
      <c r="CQS152" s="306"/>
      <c r="CQT152" s="306"/>
      <c r="CQU152" s="306"/>
      <c r="CQV152" s="306"/>
      <c r="CQW152" s="306"/>
      <c r="CQX152" s="306"/>
      <c r="CQY152" s="306"/>
      <c r="CQZ152" s="306"/>
      <c r="CRA152" s="306"/>
      <c r="CRB152" s="306"/>
      <c r="CRC152" s="306"/>
      <c r="CRD152" s="306"/>
      <c r="CRE152" s="306"/>
      <c r="CRF152" s="306"/>
      <c r="CRG152" s="306"/>
      <c r="CRH152" s="306"/>
      <c r="CRI152" s="306"/>
      <c r="CRJ152" s="306"/>
      <c r="CRK152" s="306"/>
      <c r="CRL152" s="306"/>
      <c r="CRM152" s="306"/>
      <c r="CRN152" s="306"/>
      <c r="CRO152" s="306"/>
      <c r="CRP152" s="306"/>
      <c r="CRQ152" s="306"/>
      <c r="CRR152" s="306"/>
      <c r="CRS152" s="306"/>
      <c r="CRT152" s="306"/>
      <c r="CRU152" s="306"/>
      <c r="CRV152" s="306"/>
      <c r="CRW152" s="306"/>
      <c r="CRX152" s="306"/>
      <c r="CRY152" s="306"/>
      <c r="CRZ152" s="306"/>
      <c r="CSA152" s="306"/>
      <c r="CSB152" s="306"/>
      <c r="CSC152" s="306"/>
      <c r="CSD152" s="306"/>
      <c r="CSE152" s="306"/>
      <c r="CSF152" s="306"/>
      <c r="CSG152" s="306"/>
      <c r="CSH152" s="306"/>
      <c r="CSI152" s="306"/>
      <c r="CSJ152" s="306"/>
      <c r="CSK152" s="306"/>
      <c r="CSL152" s="306"/>
      <c r="CSM152" s="306"/>
      <c r="CSN152" s="306"/>
      <c r="CSO152" s="306"/>
      <c r="CSP152" s="306"/>
      <c r="CSQ152" s="306"/>
      <c r="CSR152" s="306"/>
      <c r="CSS152" s="306"/>
      <c r="CST152" s="306"/>
      <c r="CSU152" s="306"/>
      <c r="CSV152" s="306"/>
      <c r="CSW152" s="306"/>
      <c r="CSX152" s="306"/>
      <c r="CSY152" s="306"/>
      <c r="CSZ152" s="306"/>
      <c r="CTA152" s="306"/>
      <c r="CTB152" s="306"/>
      <c r="CTC152" s="306"/>
      <c r="CTD152" s="306"/>
      <c r="CTE152" s="306"/>
      <c r="CTF152" s="306"/>
      <c r="CTG152" s="306"/>
      <c r="CTH152" s="306"/>
      <c r="CTI152" s="306"/>
      <c r="CTJ152" s="306"/>
      <c r="CTK152" s="306"/>
      <c r="CTL152" s="306"/>
      <c r="CTM152" s="306"/>
      <c r="CTN152" s="306"/>
      <c r="CTO152" s="306"/>
      <c r="CTP152" s="306"/>
      <c r="CTQ152" s="306"/>
      <c r="CTR152" s="306"/>
      <c r="CTS152" s="306"/>
      <c r="CTT152" s="306"/>
      <c r="CTU152" s="306"/>
      <c r="CTV152" s="306"/>
      <c r="CTW152" s="306"/>
      <c r="CTX152" s="306"/>
      <c r="CTY152" s="306"/>
      <c r="CTZ152" s="306"/>
      <c r="CUA152" s="306"/>
      <c r="CUB152" s="306"/>
      <c r="CUC152" s="306"/>
      <c r="CUD152" s="306"/>
      <c r="CUE152" s="306"/>
      <c r="CUF152" s="306"/>
      <c r="CUG152" s="306"/>
      <c r="CUH152" s="306"/>
      <c r="CUI152" s="306"/>
      <c r="CUJ152" s="306"/>
      <c r="CUK152" s="306"/>
      <c r="CUL152" s="306"/>
      <c r="CUM152" s="306"/>
      <c r="CUN152" s="306"/>
      <c r="CUO152" s="306"/>
      <c r="CUP152" s="306"/>
      <c r="CUQ152" s="306"/>
      <c r="CUR152" s="306"/>
      <c r="CUS152" s="306"/>
      <c r="CUT152" s="306"/>
      <c r="CUU152" s="306"/>
      <c r="CUV152" s="306"/>
      <c r="CUW152" s="306"/>
      <c r="CUX152" s="306"/>
      <c r="CUY152" s="306"/>
      <c r="CUZ152" s="306"/>
      <c r="CVA152" s="306"/>
      <c r="CVB152" s="306"/>
      <c r="CVC152" s="306"/>
      <c r="CVD152" s="306"/>
      <c r="CVE152" s="306"/>
      <c r="CVF152" s="306"/>
      <c r="CVG152" s="306"/>
      <c r="CVH152" s="306"/>
      <c r="CVI152" s="306"/>
      <c r="CVJ152" s="306"/>
      <c r="CVK152" s="306"/>
      <c r="CVL152" s="306"/>
      <c r="CVM152" s="306"/>
      <c r="CVN152" s="306"/>
      <c r="CVO152" s="306"/>
      <c r="CVP152" s="306"/>
      <c r="CVQ152" s="306"/>
      <c r="CVR152" s="306"/>
      <c r="CVS152" s="306"/>
      <c r="CVT152" s="306"/>
      <c r="CVU152" s="306"/>
      <c r="CVV152" s="306"/>
      <c r="CVW152" s="306"/>
      <c r="CVX152" s="306"/>
      <c r="CVY152" s="306"/>
      <c r="CVZ152" s="306"/>
      <c r="CWA152" s="306"/>
      <c r="CWB152" s="306"/>
      <c r="CWC152" s="306"/>
      <c r="CWD152" s="306"/>
      <c r="CWE152" s="306"/>
      <c r="CWF152" s="306"/>
      <c r="CWG152" s="306"/>
      <c r="CWH152" s="306"/>
      <c r="CWI152" s="306"/>
      <c r="CWJ152" s="306"/>
      <c r="CWK152" s="306"/>
      <c r="CWL152" s="306"/>
      <c r="CWM152" s="306"/>
      <c r="CWN152" s="306"/>
      <c r="CWO152" s="306"/>
      <c r="CWP152" s="306"/>
      <c r="CWQ152" s="306"/>
      <c r="CWR152" s="306"/>
      <c r="CWS152" s="306"/>
      <c r="CWT152" s="306"/>
      <c r="CWU152" s="306"/>
      <c r="CWV152" s="306"/>
      <c r="CWW152" s="306"/>
      <c r="CWX152" s="306"/>
      <c r="CWY152" s="306"/>
      <c r="CWZ152" s="306"/>
      <c r="CXA152" s="306"/>
      <c r="CXB152" s="306"/>
      <c r="CXC152" s="306"/>
      <c r="CXD152" s="306"/>
      <c r="CXE152" s="306"/>
      <c r="CXF152" s="306"/>
      <c r="CXG152" s="306"/>
      <c r="CXH152" s="306"/>
      <c r="CXI152" s="306"/>
      <c r="CXJ152" s="306"/>
      <c r="CXK152" s="306"/>
      <c r="CXL152" s="306"/>
      <c r="CXM152" s="306"/>
      <c r="CXN152" s="306"/>
      <c r="CXO152" s="306"/>
      <c r="CXP152" s="306"/>
      <c r="CXQ152" s="306"/>
      <c r="CXR152" s="306"/>
      <c r="CXS152" s="306"/>
      <c r="CXT152" s="306"/>
      <c r="CXU152" s="306"/>
      <c r="CXV152" s="306"/>
      <c r="CXW152" s="306"/>
      <c r="CXX152" s="306"/>
      <c r="CXY152" s="306"/>
      <c r="CXZ152" s="306"/>
      <c r="CYA152" s="306"/>
      <c r="CYB152" s="306"/>
      <c r="CYC152" s="306"/>
      <c r="CYD152" s="306"/>
      <c r="CYE152" s="306"/>
      <c r="CYF152" s="306"/>
      <c r="CYG152" s="306"/>
      <c r="CYH152" s="306"/>
      <c r="CYI152" s="306"/>
      <c r="CYJ152" s="306"/>
      <c r="CYK152" s="306"/>
      <c r="CYL152" s="306"/>
      <c r="CYM152" s="306"/>
      <c r="CYN152" s="306"/>
      <c r="CYO152" s="306"/>
      <c r="CYP152" s="306"/>
      <c r="CYQ152" s="306"/>
      <c r="CYR152" s="306"/>
      <c r="CYS152" s="306"/>
      <c r="CYT152" s="306"/>
      <c r="CYU152" s="306"/>
      <c r="CYV152" s="306"/>
      <c r="CYW152" s="306"/>
      <c r="CYX152" s="306"/>
      <c r="CYY152" s="306"/>
      <c r="CYZ152" s="306"/>
      <c r="CZA152" s="306"/>
      <c r="CZB152" s="306"/>
      <c r="CZC152" s="306"/>
      <c r="CZD152" s="306"/>
      <c r="CZE152" s="306"/>
      <c r="CZF152" s="306"/>
      <c r="CZG152" s="306"/>
      <c r="CZH152" s="306"/>
      <c r="CZI152" s="306"/>
      <c r="CZJ152" s="306"/>
      <c r="CZK152" s="306"/>
      <c r="CZL152" s="306"/>
      <c r="CZM152" s="306"/>
      <c r="CZN152" s="306"/>
      <c r="CZO152" s="306"/>
      <c r="CZP152" s="306"/>
      <c r="CZQ152" s="306"/>
      <c r="CZR152" s="306"/>
      <c r="CZS152" s="306"/>
      <c r="CZT152" s="306"/>
      <c r="CZU152" s="306"/>
      <c r="CZV152" s="306"/>
      <c r="CZW152" s="306"/>
      <c r="CZX152" s="306"/>
      <c r="CZY152" s="306"/>
      <c r="CZZ152" s="306"/>
      <c r="DAA152" s="306"/>
      <c r="DAB152" s="306"/>
      <c r="DAC152" s="306"/>
      <c r="DAD152" s="306"/>
      <c r="DAE152" s="306"/>
      <c r="DAF152" s="306"/>
      <c r="DAG152" s="306"/>
      <c r="DAH152" s="306"/>
      <c r="DAI152" s="306"/>
      <c r="DAJ152" s="306"/>
      <c r="DAK152" s="306"/>
      <c r="DAL152" s="306"/>
      <c r="DAM152" s="306"/>
      <c r="DAN152" s="306"/>
      <c r="DAO152" s="306"/>
      <c r="DAP152" s="306"/>
      <c r="DAQ152" s="306"/>
      <c r="DAR152" s="306"/>
      <c r="DAS152" s="306"/>
      <c r="DAT152" s="306"/>
      <c r="DAU152" s="306"/>
      <c r="DAV152" s="306"/>
      <c r="DAW152" s="306"/>
      <c r="DAX152" s="306"/>
      <c r="DAY152" s="306"/>
      <c r="DAZ152" s="306"/>
      <c r="DBA152" s="306"/>
      <c r="DBB152" s="306"/>
      <c r="DBC152" s="306"/>
      <c r="DBD152" s="306"/>
      <c r="DBE152" s="306"/>
      <c r="DBF152" s="306"/>
      <c r="DBG152" s="306"/>
      <c r="DBH152" s="306"/>
      <c r="DBI152" s="306"/>
      <c r="DBJ152" s="306"/>
      <c r="DBK152" s="306"/>
      <c r="DBL152" s="306"/>
      <c r="DBM152" s="306"/>
      <c r="DBN152" s="306"/>
      <c r="DBO152" s="306"/>
      <c r="DBP152" s="306"/>
      <c r="DBQ152" s="306"/>
      <c r="DBR152" s="306"/>
      <c r="DBS152" s="306"/>
      <c r="DBT152" s="306"/>
      <c r="DBU152" s="306"/>
      <c r="DBV152" s="306"/>
      <c r="DBW152" s="306"/>
      <c r="DBX152" s="306"/>
      <c r="DBY152" s="306"/>
      <c r="DBZ152" s="306"/>
      <c r="DCA152" s="306"/>
      <c r="DCB152" s="306"/>
      <c r="DCC152" s="306"/>
      <c r="DCD152" s="306"/>
      <c r="DCE152" s="306"/>
      <c r="DCF152" s="306"/>
      <c r="DCG152" s="306"/>
      <c r="DCH152" s="306"/>
      <c r="DCI152" s="306"/>
      <c r="DCJ152" s="306"/>
      <c r="DCK152" s="306"/>
      <c r="DCL152" s="306"/>
      <c r="DCM152" s="306"/>
      <c r="DCN152" s="306"/>
      <c r="DCO152" s="306"/>
      <c r="DCP152" s="306"/>
      <c r="DCQ152" s="306"/>
      <c r="DCR152" s="306"/>
      <c r="DCS152" s="306"/>
      <c r="DCT152" s="306"/>
      <c r="DCU152" s="306"/>
      <c r="DCV152" s="306"/>
      <c r="DCW152" s="306"/>
      <c r="DCX152" s="306"/>
      <c r="DCY152" s="306"/>
      <c r="DCZ152" s="306"/>
      <c r="DDA152" s="306"/>
      <c r="DDB152" s="306"/>
      <c r="DDC152" s="306"/>
      <c r="DDD152" s="306"/>
      <c r="DDE152" s="306"/>
      <c r="DDF152" s="306"/>
      <c r="DDG152" s="306"/>
      <c r="DDH152" s="306"/>
      <c r="DDI152" s="306"/>
      <c r="DDJ152" s="306"/>
      <c r="DDK152" s="306"/>
      <c r="DDL152" s="306"/>
      <c r="DDM152" s="306"/>
      <c r="DDN152" s="306"/>
      <c r="DDO152" s="306"/>
      <c r="DDP152" s="306"/>
      <c r="DDQ152" s="306"/>
      <c r="DDR152" s="306"/>
      <c r="DDS152" s="306"/>
      <c r="DDT152" s="306"/>
      <c r="DDU152" s="306"/>
      <c r="DDV152" s="306"/>
      <c r="DDW152" s="306"/>
      <c r="DDX152" s="306"/>
      <c r="DDY152" s="306"/>
      <c r="DDZ152" s="306"/>
      <c r="DEA152" s="306"/>
      <c r="DEB152" s="306"/>
      <c r="DEC152" s="306"/>
      <c r="DED152" s="306"/>
      <c r="DEE152" s="306"/>
      <c r="DEF152" s="306"/>
      <c r="DEG152" s="306"/>
      <c r="DEH152" s="306"/>
      <c r="DEI152" s="306"/>
      <c r="DEJ152" s="306"/>
      <c r="DEK152" s="306"/>
      <c r="DEL152" s="306"/>
      <c r="DEM152" s="306"/>
      <c r="DEN152" s="306"/>
      <c r="DEO152" s="306"/>
      <c r="DEP152" s="306"/>
      <c r="DEQ152" s="306"/>
      <c r="DER152" s="306"/>
      <c r="DES152" s="306"/>
      <c r="DET152" s="306"/>
      <c r="DEU152" s="306"/>
      <c r="DEV152" s="306"/>
      <c r="DEW152" s="306"/>
      <c r="DEX152" s="306"/>
      <c r="DEY152" s="306"/>
      <c r="DEZ152" s="306"/>
      <c r="DFA152" s="306"/>
      <c r="DFB152" s="306"/>
      <c r="DFC152" s="306"/>
      <c r="DFD152" s="306"/>
      <c r="DFE152" s="306"/>
      <c r="DFF152" s="306"/>
      <c r="DFG152" s="306"/>
      <c r="DFH152" s="306"/>
      <c r="DFI152" s="306"/>
      <c r="DFJ152" s="306"/>
      <c r="DFK152" s="306"/>
      <c r="DFL152" s="306"/>
      <c r="DFM152" s="306"/>
      <c r="DFN152" s="306"/>
      <c r="DFO152" s="306"/>
      <c r="DFP152" s="306"/>
      <c r="DFQ152" s="306"/>
      <c r="DFR152" s="306"/>
      <c r="DFS152" s="306"/>
      <c r="DFT152" s="306"/>
      <c r="DFU152" s="306"/>
      <c r="DFV152" s="306"/>
      <c r="DFW152" s="306"/>
      <c r="DFX152" s="306"/>
      <c r="DFY152" s="306"/>
      <c r="DFZ152" s="306"/>
      <c r="DGA152" s="306"/>
      <c r="DGB152" s="306"/>
      <c r="DGC152" s="306"/>
      <c r="DGD152" s="306"/>
      <c r="DGE152" s="306"/>
      <c r="DGF152" s="306"/>
      <c r="DGG152" s="306"/>
      <c r="DGH152" s="306"/>
      <c r="DGI152" s="306"/>
      <c r="DGJ152" s="306"/>
      <c r="DGK152" s="306"/>
      <c r="DGL152" s="306"/>
      <c r="DGM152" s="306"/>
      <c r="DGN152" s="306"/>
      <c r="DGO152" s="306"/>
      <c r="DGP152" s="306"/>
      <c r="DGQ152" s="306"/>
      <c r="DGR152" s="306"/>
      <c r="DGS152" s="306"/>
      <c r="DGT152" s="306"/>
      <c r="DGU152" s="306"/>
      <c r="DGV152" s="306"/>
      <c r="DGW152" s="306"/>
      <c r="DGX152" s="306"/>
      <c r="DGY152" s="306"/>
      <c r="DGZ152" s="306"/>
      <c r="DHA152" s="306"/>
      <c r="DHB152" s="306"/>
      <c r="DHC152" s="306"/>
      <c r="DHD152" s="306"/>
      <c r="DHE152" s="306"/>
      <c r="DHF152" s="306"/>
      <c r="DHG152" s="306"/>
      <c r="DHH152" s="306"/>
      <c r="DHI152" s="306"/>
      <c r="DHJ152" s="306"/>
      <c r="DHK152" s="306"/>
      <c r="DHL152" s="306"/>
      <c r="DHM152" s="306"/>
      <c r="DHN152" s="306"/>
      <c r="DHO152" s="306"/>
      <c r="DHP152" s="306"/>
      <c r="DHQ152" s="306"/>
      <c r="DHR152" s="306"/>
      <c r="DHS152" s="306"/>
      <c r="DHT152" s="306"/>
      <c r="DHU152" s="306"/>
      <c r="DHV152" s="306"/>
      <c r="DHW152" s="306"/>
      <c r="DHX152" s="306"/>
      <c r="DHY152" s="306"/>
      <c r="DHZ152" s="306"/>
      <c r="DIA152" s="306"/>
      <c r="DIB152" s="306"/>
      <c r="DIC152" s="306"/>
      <c r="DID152" s="306"/>
      <c r="DIE152" s="306"/>
      <c r="DIF152" s="306"/>
      <c r="DIG152" s="306"/>
      <c r="DIH152" s="306"/>
      <c r="DII152" s="306"/>
      <c r="DIJ152" s="306"/>
      <c r="DIK152" s="306"/>
      <c r="DIL152" s="306"/>
      <c r="DIM152" s="306"/>
      <c r="DIN152" s="306"/>
      <c r="DIO152" s="306"/>
      <c r="DIP152" s="306"/>
      <c r="DIQ152" s="306"/>
      <c r="DIR152" s="306"/>
      <c r="DIS152" s="306"/>
      <c r="DIT152" s="306"/>
      <c r="DIU152" s="306"/>
      <c r="DIV152" s="306"/>
      <c r="DIW152" s="306"/>
      <c r="DIX152" s="306"/>
      <c r="DIY152" s="306"/>
      <c r="DIZ152" s="306"/>
      <c r="DJA152" s="306"/>
      <c r="DJB152" s="306"/>
      <c r="DJC152" s="306"/>
      <c r="DJD152" s="306"/>
      <c r="DJE152" s="306"/>
      <c r="DJF152" s="306"/>
      <c r="DJG152" s="306"/>
      <c r="DJH152" s="306"/>
      <c r="DJI152" s="306"/>
      <c r="DJJ152" s="306"/>
      <c r="DJK152" s="306"/>
      <c r="DJL152" s="306"/>
      <c r="DJM152" s="306"/>
      <c r="DJN152" s="306"/>
      <c r="DJO152" s="306"/>
      <c r="DJP152" s="306"/>
      <c r="DJQ152" s="306"/>
      <c r="DJR152" s="306"/>
      <c r="DJS152" s="306"/>
      <c r="DJT152" s="306"/>
      <c r="DJU152" s="306"/>
      <c r="DJV152" s="306"/>
      <c r="DJW152" s="306"/>
      <c r="DJX152" s="306"/>
      <c r="DJY152" s="306"/>
      <c r="DJZ152" s="306"/>
      <c r="DKA152" s="306"/>
      <c r="DKB152" s="306"/>
      <c r="DKC152" s="306"/>
      <c r="DKD152" s="306"/>
      <c r="DKE152" s="306"/>
      <c r="DKF152" s="306"/>
      <c r="DKG152" s="306"/>
      <c r="DKH152" s="306"/>
      <c r="DKI152" s="306"/>
      <c r="DKJ152" s="306"/>
      <c r="DKK152" s="306"/>
      <c r="DKL152" s="306"/>
      <c r="DKM152" s="306"/>
      <c r="DKN152" s="306"/>
      <c r="DKO152" s="306"/>
      <c r="DKP152" s="306"/>
      <c r="DKQ152" s="306"/>
      <c r="DKR152" s="306"/>
      <c r="DKS152" s="306"/>
      <c r="DKT152" s="306"/>
      <c r="DKU152" s="306"/>
      <c r="DKV152" s="306"/>
      <c r="DKW152" s="306"/>
      <c r="DKX152" s="306"/>
      <c r="DKY152" s="306"/>
      <c r="DKZ152" s="306"/>
      <c r="DLA152" s="306"/>
      <c r="DLB152" s="306"/>
      <c r="DLC152" s="306"/>
      <c r="DLD152" s="306"/>
      <c r="DLE152" s="306"/>
      <c r="DLF152" s="306"/>
      <c r="DLG152" s="306"/>
      <c r="DLH152" s="306"/>
      <c r="DLI152" s="306"/>
      <c r="DLJ152" s="306"/>
      <c r="DLK152" s="306"/>
      <c r="DLL152" s="306"/>
      <c r="DLM152" s="306"/>
      <c r="DLN152" s="306"/>
      <c r="DLO152" s="306"/>
      <c r="DLP152" s="306"/>
      <c r="DLQ152" s="306"/>
      <c r="DLR152" s="306"/>
      <c r="DLS152" s="306"/>
      <c r="DLT152" s="306"/>
      <c r="DLU152" s="306"/>
      <c r="DLV152" s="306"/>
      <c r="DLW152" s="306"/>
      <c r="DLX152" s="306"/>
      <c r="DLY152" s="306"/>
      <c r="DLZ152" s="306"/>
      <c r="DMA152" s="306"/>
      <c r="DMB152" s="306"/>
      <c r="DMC152" s="306"/>
      <c r="DMD152" s="306"/>
      <c r="DME152" s="306"/>
      <c r="DMF152" s="306"/>
      <c r="DMG152" s="306"/>
      <c r="DMH152" s="306"/>
      <c r="DMI152" s="306"/>
      <c r="DMJ152" s="306"/>
      <c r="DMK152" s="306"/>
      <c r="DML152" s="306"/>
      <c r="DMM152" s="306"/>
      <c r="DMN152" s="306"/>
      <c r="DMO152" s="306"/>
      <c r="DMP152" s="306"/>
      <c r="DMQ152" s="306"/>
      <c r="DMR152" s="306"/>
      <c r="DMS152" s="306"/>
      <c r="DMT152" s="306"/>
      <c r="DMU152" s="306"/>
      <c r="DMV152" s="306"/>
      <c r="DMW152" s="306"/>
      <c r="DMX152" s="306"/>
      <c r="DMY152" s="306"/>
      <c r="DMZ152" s="306"/>
      <c r="DNA152" s="306"/>
      <c r="DNB152" s="306"/>
      <c r="DNC152" s="306"/>
      <c r="DND152" s="306"/>
      <c r="DNE152" s="306"/>
      <c r="DNF152" s="306"/>
      <c r="DNG152" s="306"/>
      <c r="DNH152" s="306"/>
      <c r="DNI152" s="306"/>
      <c r="DNJ152" s="306"/>
      <c r="DNK152" s="306"/>
      <c r="DNL152" s="306"/>
      <c r="DNM152" s="306"/>
      <c r="DNN152" s="306"/>
      <c r="DNO152" s="306"/>
      <c r="DNP152" s="306"/>
      <c r="DNQ152" s="306"/>
      <c r="DNR152" s="306"/>
      <c r="DNS152" s="306"/>
      <c r="DNT152" s="306"/>
      <c r="DNU152" s="306"/>
      <c r="DNV152" s="306"/>
      <c r="DNW152" s="306"/>
      <c r="DNX152" s="306"/>
      <c r="DNY152" s="306"/>
      <c r="DNZ152" s="306"/>
      <c r="DOA152" s="306"/>
      <c r="DOB152" s="306"/>
      <c r="DOC152" s="306"/>
      <c r="DOD152" s="306"/>
      <c r="DOE152" s="306"/>
      <c r="DOF152" s="306"/>
      <c r="DOG152" s="306"/>
      <c r="DOH152" s="306"/>
      <c r="DOI152" s="306"/>
      <c r="DOJ152" s="306"/>
      <c r="DOK152" s="306"/>
      <c r="DOL152" s="306"/>
      <c r="DOM152" s="306"/>
      <c r="DON152" s="306"/>
      <c r="DOO152" s="306"/>
      <c r="DOP152" s="306"/>
      <c r="DOQ152" s="306"/>
      <c r="DOR152" s="306"/>
      <c r="DOS152" s="306"/>
      <c r="DOT152" s="306"/>
      <c r="DOU152" s="306"/>
      <c r="DOV152" s="306"/>
      <c r="DOW152" s="306"/>
      <c r="DOX152" s="306"/>
      <c r="DOY152" s="306"/>
      <c r="DOZ152" s="306"/>
      <c r="DPA152" s="306"/>
      <c r="DPB152" s="306"/>
      <c r="DPC152" s="306"/>
      <c r="DPD152" s="306"/>
      <c r="DPE152" s="306"/>
      <c r="DPF152" s="306"/>
      <c r="DPG152" s="306"/>
      <c r="DPH152" s="306"/>
      <c r="DPI152" s="306"/>
      <c r="DPJ152" s="306"/>
      <c r="DPK152" s="306"/>
      <c r="DPL152" s="306"/>
      <c r="DPM152" s="306"/>
      <c r="DPN152" s="306"/>
      <c r="DPO152" s="306"/>
      <c r="DPP152" s="306"/>
      <c r="DPQ152" s="306"/>
      <c r="DPR152" s="306"/>
      <c r="DPS152" s="306"/>
      <c r="DPT152" s="306"/>
      <c r="DPU152" s="306"/>
      <c r="DPV152" s="306"/>
      <c r="DPW152" s="306"/>
      <c r="DPX152" s="306"/>
      <c r="DPY152" s="306"/>
      <c r="DPZ152" s="306"/>
      <c r="DQA152" s="306"/>
      <c r="DQB152" s="306"/>
      <c r="DQC152" s="306"/>
      <c r="DQD152" s="306"/>
      <c r="DQE152" s="306"/>
      <c r="DQF152" s="306"/>
      <c r="DQG152" s="306"/>
      <c r="DQH152" s="306"/>
      <c r="DQI152" s="306"/>
      <c r="DQJ152" s="306"/>
      <c r="DQK152" s="306"/>
      <c r="DQL152" s="306"/>
      <c r="DQM152" s="306"/>
      <c r="DQN152" s="306"/>
      <c r="DQO152" s="306"/>
      <c r="DQP152" s="306"/>
      <c r="DQQ152" s="306"/>
      <c r="DQR152" s="306"/>
      <c r="DQS152" s="306"/>
      <c r="DQT152" s="306"/>
      <c r="DQU152" s="306"/>
      <c r="DQV152" s="306"/>
      <c r="DQW152" s="306"/>
      <c r="DQX152" s="306"/>
      <c r="DQY152" s="306"/>
      <c r="DQZ152" s="306"/>
      <c r="DRA152" s="306"/>
      <c r="DRB152" s="306"/>
      <c r="DRC152" s="306"/>
      <c r="DRD152" s="306"/>
      <c r="DRE152" s="306"/>
      <c r="DRF152" s="306"/>
      <c r="DRG152" s="306"/>
      <c r="DRH152" s="306"/>
      <c r="DRI152" s="306"/>
      <c r="DRJ152" s="306"/>
      <c r="DRK152" s="306"/>
      <c r="DRL152" s="306"/>
      <c r="DRM152" s="306"/>
      <c r="DRN152" s="306"/>
      <c r="DRO152" s="306"/>
      <c r="DRP152" s="306"/>
      <c r="DRQ152" s="306"/>
      <c r="DRR152" s="306"/>
      <c r="DRS152" s="306"/>
      <c r="DRT152" s="306"/>
      <c r="DRU152" s="306"/>
      <c r="DRV152" s="306"/>
      <c r="DRW152" s="306"/>
      <c r="DRX152" s="306"/>
      <c r="DRY152" s="306"/>
      <c r="DRZ152" s="306"/>
      <c r="DSA152" s="306"/>
      <c r="DSB152" s="306"/>
      <c r="DSC152" s="306"/>
      <c r="DSD152" s="306"/>
      <c r="DSE152" s="306"/>
      <c r="DSF152" s="306"/>
      <c r="DSG152" s="306"/>
      <c r="DSH152" s="306"/>
      <c r="DSI152" s="306"/>
      <c r="DSJ152" s="306"/>
      <c r="DSK152" s="306"/>
      <c r="DSL152" s="306"/>
      <c r="DSM152" s="306"/>
      <c r="DSN152" s="306"/>
      <c r="DSO152" s="306"/>
      <c r="DSP152" s="306"/>
      <c r="DSQ152" s="306"/>
      <c r="DSR152" s="306"/>
      <c r="DSS152" s="306"/>
      <c r="DST152" s="306"/>
      <c r="DSU152" s="306"/>
      <c r="DSV152" s="306"/>
      <c r="DSW152" s="306"/>
      <c r="DSX152" s="306"/>
      <c r="DSY152" s="306"/>
      <c r="DSZ152" s="306"/>
      <c r="DTA152" s="306"/>
      <c r="DTB152" s="306"/>
      <c r="DTC152" s="306"/>
      <c r="DTD152" s="306"/>
      <c r="DTE152" s="306"/>
      <c r="DTF152" s="306"/>
      <c r="DTG152" s="306"/>
      <c r="DTH152" s="306"/>
      <c r="DTI152" s="306"/>
      <c r="DTJ152" s="306"/>
      <c r="DTK152" s="306"/>
      <c r="DTL152" s="306"/>
      <c r="DTM152" s="306"/>
      <c r="DTN152" s="306"/>
      <c r="DTO152" s="306"/>
      <c r="DTP152" s="306"/>
      <c r="DTQ152" s="306"/>
      <c r="DTR152" s="306"/>
      <c r="DTS152" s="306"/>
      <c r="DTT152" s="306"/>
      <c r="DTU152" s="306"/>
      <c r="DTV152" s="306"/>
      <c r="DTW152" s="306"/>
      <c r="DTX152" s="306"/>
      <c r="DTY152" s="306"/>
      <c r="DTZ152" s="306"/>
      <c r="DUA152" s="306"/>
      <c r="DUB152" s="306"/>
      <c r="DUC152" s="306"/>
      <c r="DUD152" s="306"/>
      <c r="DUE152" s="306"/>
      <c r="DUF152" s="306"/>
      <c r="DUG152" s="306"/>
      <c r="DUH152" s="306"/>
      <c r="DUI152" s="306"/>
      <c r="DUJ152" s="306"/>
      <c r="DUK152" s="306"/>
      <c r="DUL152" s="306"/>
      <c r="DUM152" s="306"/>
      <c r="DUN152" s="306"/>
      <c r="DUO152" s="306"/>
      <c r="DUP152" s="306"/>
      <c r="DUQ152" s="306"/>
      <c r="DUR152" s="306"/>
      <c r="DUS152" s="306"/>
      <c r="DUT152" s="306"/>
      <c r="DUU152" s="306"/>
      <c r="DUV152" s="306"/>
      <c r="DUW152" s="306"/>
      <c r="DUX152" s="306"/>
      <c r="DUY152" s="306"/>
      <c r="DUZ152" s="306"/>
      <c r="DVA152" s="306"/>
      <c r="DVB152" s="306"/>
      <c r="DVC152" s="306"/>
      <c r="DVD152" s="306"/>
      <c r="DVE152" s="306"/>
      <c r="DVF152" s="306"/>
      <c r="DVG152" s="306"/>
      <c r="DVH152" s="306"/>
      <c r="DVI152" s="306"/>
      <c r="DVJ152" s="306"/>
      <c r="DVK152" s="306"/>
      <c r="DVL152" s="306"/>
      <c r="DVM152" s="306"/>
      <c r="DVN152" s="306"/>
      <c r="DVO152" s="306"/>
      <c r="DVP152" s="306"/>
      <c r="DVQ152" s="306"/>
      <c r="DVR152" s="306"/>
      <c r="DVS152" s="306"/>
      <c r="DVT152" s="306"/>
      <c r="DVU152" s="306"/>
      <c r="DVV152" s="306"/>
      <c r="DVW152" s="306"/>
      <c r="DVX152" s="306"/>
      <c r="DVY152" s="306"/>
      <c r="DVZ152" s="306"/>
      <c r="DWA152" s="306"/>
      <c r="DWB152" s="306"/>
      <c r="DWC152" s="306"/>
      <c r="DWD152" s="306"/>
      <c r="DWE152" s="306"/>
      <c r="DWF152" s="306"/>
      <c r="DWG152" s="306"/>
      <c r="DWH152" s="306"/>
      <c r="DWI152" s="306"/>
      <c r="DWJ152" s="306"/>
      <c r="DWK152" s="306"/>
      <c r="DWL152" s="306"/>
      <c r="DWM152" s="306"/>
      <c r="DWN152" s="306"/>
      <c r="DWO152" s="306"/>
      <c r="DWP152" s="306"/>
      <c r="DWQ152" s="306"/>
      <c r="DWR152" s="306"/>
      <c r="DWS152" s="306"/>
      <c r="DWT152" s="306"/>
      <c r="DWU152" s="306"/>
      <c r="DWV152" s="306"/>
      <c r="DWW152" s="306"/>
      <c r="DWX152" s="306"/>
      <c r="DWY152" s="306"/>
      <c r="DWZ152" s="306"/>
      <c r="DXA152" s="306"/>
      <c r="DXB152" s="306"/>
      <c r="DXC152" s="306"/>
      <c r="DXD152" s="306"/>
      <c r="DXE152" s="306"/>
      <c r="DXF152" s="306"/>
      <c r="DXG152" s="306"/>
      <c r="DXH152" s="306"/>
      <c r="DXI152" s="306"/>
      <c r="DXJ152" s="306"/>
      <c r="DXK152" s="306"/>
      <c r="DXL152" s="306"/>
      <c r="DXM152" s="306"/>
      <c r="DXN152" s="306"/>
      <c r="DXO152" s="306"/>
      <c r="DXP152" s="306"/>
      <c r="DXQ152" s="306"/>
      <c r="DXR152" s="306"/>
      <c r="DXS152" s="306"/>
      <c r="DXT152" s="306"/>
      <c r="DXU152" s="306"/>
      <c r="DXV152" s="306"/>
      <c r="DXW152" s="306"/>
      <c r="DXX152" s="306"/>
      <c r="DXY152" s="306"/>
      <c r="DXZ152" s="306"/>
      <c r="DYA152" s="306"/>
      <c r="DYB152" s="306"/>
      <c r="DYC152" s="306"/>
      <c r="DYD152" s="306"/>
      <c r="DYE152" s="306"/>
      <c r="DYF152" s="306"/>
      <c r="DYG152" s="306"/>
      <c r="DYH152" s="306"/>
      <c r="DYI152" s="306"/>
      <c r="DYJ152" s="306"/>
      <c r="DYK152" s="306"/>
      <c r="DYL152" s="306"/>
      <c r="DYM152" s="306"/>
      <c r="DYN152" s="306"/>
      <c r="DYO152" s="306"/>
      <c r="DYP152" s="306"/>
      <c r="DYQ152" s="306"/>
      <c r="DYR152" s="306"/>
      <c r="DYS152" s="306"/>
      <c r="DYT152" s="306"/>
      <c r="DYU152" s="306"/>
      <c r="DYV152" s="306"/>
      <c r="DYW152" s="306"/>
      <c r="DYX152" s="306"/>
      <c r="DYY152" s="306"/>
      <c r="DYZ152" s="306"/>
      <c r="DZA152" s="306"/>
      <c r="DZB152" s="306"/>
      <c r="DZC152" s="306"/>
      <c r="DZD152" s="306"/>
      <c r="DZE152" s="306"/>
      <c r="DZF152" s="306"/>
      <c r="DZG152" s="306"/>
      <c r="DZH152" s="306"/>
      <c r="DZI152" s="306"/>
      <c r="DZJ152" s="306"/>
      <c r="DZK152" s="306"/>
      <c r="DZL152" s="306"/>
      <c r="DZM152" s="306"/>
      <c r="DZN152" s="306"/>
      <c r="DZO152" s="306"/>
      <c r="DZP152" s="306"/>
      <c r="DZQ152" s="306"/>
      <c r="DZR152" s="306"/>
      <c r="DZS152" s="306"/>
      <c r="DZT152" s="306"/>
      <c r="DZU152" s="306"/>
      <c r="DZV152" s="306"/>
      <c r="DZW152" s="306"/>
      <c r="DZX152" s="306"/>
      <c r="DZY152" s="306"/>
      <c r="DZZ152" s="306"/>
      <c r="EAA152" s="306"/>
      <c r="EAB152" s="306"/>
      <c r="EAC152" s="306"/>
      <c r="EAD152" s="306"/>
      <c r="EAE152" s="306"/>
      <c r="EAF152" s="306"/>
      <c r="EAG152" s="306"/>
      <c r="EAH152" s="306"/>
      <c r="EAI152" s="306"/>
      <c r="EAJ152" s="306"/>
      <c r="EAK152" s="306"/>
      <c r="EAL152" s="306"/>
      <c r="EAM152" s="306"/>
      <c r="EAN152" s="306"/>
      <c r="EAO152" s="306"/>
      <c r="EAP152" s="306"/>
      <c r="EAQ152" s="306"/>
      <c r="EAR152" s="306"/>
      <c r="EAS152" s="306"/>
      <c r="EAT152" s="306"/>
      <c r="EAU152" s="306"/>
      <c r="EAV152" s="306"/>
      <c r="EAW152" s="306"/>
      <c r="EAX152" s="306"/>
      <c r="EAY152" s="306"/>
      <c r="EAZ152" s="306"/>
      <c r="EBA152" s="306"/>
      <c r="EBB152" s="306"/>
      <c r="EBC152" s="306"/>
      <c r="EBD152" s="306"/>
      <c r="EBE152" s="306"/>
      <c r="EBF152" s="306"/>
      <c r="EBG152" s="306"/>
      <c r="EBH152" s="306"/>
      <c r="EBI152" s="306"/>
      <c r="EBJ152" s="306"/>
      <c r="EBK152" s="306"/>
      <c r="EBL152" s="306"/>
      <c r="EBM152" s="306"/>
      <c r="EBN152" s="306"/>
      <c r="EBO152" s="306"/>
      <c r="EBP152" s="306"/>
      <c r="EBQ152" s="306"/>
      <c r="EBR152" s="306"/>
      <c r="EBS152" s="306"/>
      <c r="EBT152" s="306"/>
      <c r="EBU152" s="306"/>
      <c r="EBV152" s="306"/>
      <c r="EBW152" s="306"/>
      <c r="EBX152" s="306"/>
      <c r="EBY152" s="306"/>
      <c r="EBZ152" s="306"/>
      <c r="ECA152" s="306"/>
      <c r="ECB152" s="306"/>
      <c r="ECC152" s="306"/>
      <c r="ECD152" s="306"/>
      <c r="ECE152" s="306"/>
      <c r="ECF152" s="306"/>
      <c r="ECG152" s="306"/>
      <c r="ECH152" s="306"/>
      <c r="ECI152" s="306"/>
      <c r="ECJ152" s="306"/>
      <c r="ECK152" s="306"/>
      <c r="ECL152" s="306"/>
      <c r="ECM152" s="306"/>
      <c r="ECN152" s="306"/>
      <c r="ECO152" s="306"/>
      <c r="ECP152" s="306"/>
      <c r="ECQ152" s="306"/>
      <c r="ECR152" s="306"/>
      <c r="ECS152" s="306"/>
      <c r="ECT152" s="306"/>
      <c r="ECU152" s="306"/>
      <c r="ECV152" s="306"/>
      <c r="ECW152" s="306"/>
      <c r="ECX152" s="306"/>
      <c r="ECY152" s="306"/>
      <c r="ECZ152" s="306"/>
      <c r="EDA152" s="306"/>
      <c r="EDB152" s="306"/>
      <c r="EDC152" s="306"/>
      <c r="EDD152" s="306"/>
      <c r="EDE152" s="306"/>
      <c r="EDF152" s="306"/>
      <c r="EDG152" s="306"/>
      <c r="EDH152" s="306"/>
      <c r="EDI152" s="306"/>
      <c r="EDJ152" s="306"/>
      <c r="EDK152" s="306"/>
      <c r="EDL152" s="306"/>
      <c r="EDM152" s="306"/>
      <c r="EDN152" s="306"/>
      <c r="EDO152" s="306"/>
      <c r="EDP152" s="306"/>
      <c r="EDQ152" s="306"/>
      <c r="EDR152" s="306"/>
      <c r="EDS152" s="306"/>
      <c r="EDT152" s="306"/>
      <c r="EDU152" s="306"/>
      <c r="EDV152" s="306"/>
      <c r="EDW152" s="306"/>
      <c r="EDX152" s="306"/>
      <c r="EDY152" s="306"/>
      <c r="EDZ152" s="306"/>
      <c r="EEA152" s="306"/>
      <c r="EEB152" s="306"/>
      <c r="EEC152" s="306"/>
      <c r="EED152" s="306"/>
      <c r="EEE152" s="306"/>
      <c r="EEF152" s="306"/>
      <c r="EEG152" s="306"/>
      <c r="EEH152" s="306"/>
      <c r="EEI152" s="306"/>
      <c r="EEJ152" s="306"/>
      <c r="EEK152" s="306"/>
      <c r="EEL152" s="306"/>
      <c r="EEM152" s="306"/>
      <c r="EEN152" s="306"/>
      <c r="EEO152" s="306"/>
      <c r="EEP152" s="306"/>
      <c r="EEQ152" s="306"/>
      <c r="EER152" s="306"/>
      <c r="EES152" s="306"/>
      <c r="EET152" s="306"/>
      <c r="EEU152" s="306"/>
      <c r="EEV152" s="306"/>
      <c r="EEW152" s="306"/>
      <c r="EEX152" s="306"/>
      <c r="EEY152" s="306"/>
      <c r="EEZ152" s="306"/>
      <c r="EFA152" s="306"/>
      <c r="EFB152" s="306"/>
      <c r="EFC152" s="306"/>
      <c r="EFD152" s="306"/>
      <c r="EFE152" s="306"/>
      <c r="EFF152" s="306"/>
      <c r="EFG152" s="306"/>
      <c r="EFH152" s="306"/>
      <c r="EFI152" s="306"/>
      <c r="EFJ152" s="306"/>
      <c r="EFK152" s="306"/>
      <c r="EFL152" s="306"/>
      <c r="EFM152" s="306"/>
      <c r="EFN152" s="306"/>
      <c r="EFO152" s="306"/>
      <c r="EFP152" s="306"/>
      <c r="EFQ152" s="306"/>
      <c r="EFR152" s="306"/>
      <c r="EFS152" s="306"/>
      <c r="EFT152" s="306"/>
      <c r="EFU152" s="306"/>
      <c r="EFV152" s="306"/>
      <c r="EFW152" s="306"/>
      <c r="EFX152" s="306"/>
      <c r="EFY152" s="306"/>
      <c r="EFZ152" s="306"/>
      <c r="EGA152" s="306"/>
      <c r="EGB152" s="306"/>
      <c r="EGC152" s="306"/>
      <c r="EGD152" s="306"/>
      <c r="EGE152" s="306"/>
      <c r="EGF152" s="306"/>
      <c r="EGG152" s="306"/>
      <c r="EGH152" s="306"/>
      <c r="EGI152" s="306"/>
      <c r="EGJ152" s="306"/>
      <c r="EGK152" s="306"/>
      <c r="EGL152" s="306"/>
      <c r="EGM152" s="306"/>
      <c r="EGN152" s="306"/>
      <c r="EGO152" s="306"/>
      <c r="EGP152" s="306"/>
      <c r="EGQ152" s="306"/>
      <c r="EGR152" s="306"/>
      <c r="EGS152" s="306"/>
      <c r="EGT152" s="306"/>
      <c r="EGU152" s="306"/>
      <c r="EGV152" s="306"/>
      <c r="EGW152" s="306"/>
      <c r="EGX152" s="306"/>
      <c r="EGY152" s="306"/>
      <c r="EGZ152" s="306"/>
      <c r="EHA152" s="306"/>
      <c r="EHB152" s="306"/>
      <c r="EHC152" s="306"/>
      <c r="EHD152" s="306"/>
      <c r="EHE152" s="306"/>
      <c r="EHF152" s="306"/>
      <c r="EHG152" s="306"/>
      <c r="EHH152" s="306"/>
      <c r="EHI152" s="306"/>
      <c r="EHJ152" s="306"/>
      <c r="EHK152" s="306"/>
      <c r="EHL152" s="306"/>
      <c r="EHM152" s="306"/>
      <c r="EHN152" s="306"/>
      <c r="EHO152" s="306"/>
      <c r="EHP152" s="306"/>
      <c r="EHQ152" s="306"/>
      <c r="EHR152" s="306"/>
      <c r="EHS152" s="306"/>
      <c r="EHT152" s="306"/>
      <c r="EHU152" s="306"/>
      <c r="EHV152" s="306"/>
      <c r="EHW152" s="306"/>
      <c r="EHX152" s="306"/>
      <c r="EHY152" s="306"/>
      <c r="EHZ152" s="306"/>
      <c r="EIA152" s="306"/>
      <c r="EIB152" s="306"/>
      <c r="EIC152" s="306"/>
      <c r="EID152" s="306"/>
      <c r="EIE152" s="306"/>
      <c r="EIF152" s="306"/>
      <c r="EIG152" s="306"/>
      <c r="EIH152" s="306"/>
      <c r="EII152" s="306"/>
      <c r="EIJ152" s="306"/>
      <c r="EIK152" s="306"/>
      <c r="EIL152" s="306"/>
      <c r="EIM152" s="306"/>
      <c r="EIN152" s="306"/>
      <c r="EIO152" s="306"/>
      <c r="EIP152" s="306"/>
      <c r="EIQ152" s="306"/>
      <c r="EIR152" s="306"/>
      <c r="EIS152" s="306"/>
      <c r="EIT152" s="306"/>
      <c r="EIU152" s="306"/>
      <c r="EIV152" s="306"/>
      <c r="EIW152" s="306"/>
      <c r="EIX152" s="306"/>
      <c r="EIY152" s="306"/>
      <c r="EIZ152" s="306"/>
      <c r="EJA152" s="306"/>
      <c r="EJB152" s="306"/>
      <c r="EJC152" s="306"/>
      <c r="EJD152" s="306"/>
      <c r="EJE152" s="306"/>
      <c r="EJF152" s="306"/>
      <c r="EJG152" s="306"/>
      <c r="EJH152" s="306"/>
      <c r="EJI152" s="306"/>
      <c r="EJJ152" s="306"/>
      <c r="EJK152" s="306"/>
      <c r="EJL152" s="306"/>
      <c r="EJM152" s="306"/>
      <c r="EJN152" s="306"/>
      <c r="EJO152" s="306"/>
      <c r="EJP152" s="306"/>
      <c r="EJQ152" s="306"/>
      <c r="EJR152" s="306"/>
      <c r="EJS152" s="306"/>
      <c r="EJT152" s="306"/>
      <c r="EJU152" s="306"/>
      <c r="EJV152" s="306"/>
      <c r="EJW152" s="306"/>
      <c r="EJX152" s="306"/>
      <c r="EJY152" s="306"/>
      <c r="EJZ152" s="306"/>
      <c r="EKA152" s="306"/>
      <c r="EKB152" s="306"/>
      <c r="EKC152" s="306"/>
      <c r="EKD152" s="306"/>
      <c r="EKE152" s="306"/>
      <c r="EKF152" s="306"/>
      <c r="EKG152" s="306"/>
      <c r="EKH152" s="306"/>
      <c r="EKI152" s="306"/>
      <c r="EKJ152" s="306"/>
      <c r="EKK152" s="306"/>
      <c r="EKL152" s="306"/>
      <c r="EKM152" s="306"/>
      <c r="EKN152" s="306"/>
      <c r="EKO152" s="306"/>
      <c r="EKP152" s="306"/>
      <c r="EKQ152" s="306"/>
      <c r="EKR152" s="306"/>
      <c r="EKS152" s="306"/>
      <c r="EKT152" s="306"/>
      <c r="EKU152" s="306"/>
      <c r="EKV152" s="306"/>
      <c r="EKW152" s="306"/>
      <c r="EKX152" s="306"/>
      <c r="EKY152" s="306"/>
      <c r="EKZ152" s="306"/>
      <c r="ELA152" s="306"/>
      <c r="ELB152" s="306"/>
      <c r="ELC152" s="306"/>
      <c r="ELD152" s="306"/>
      <c r="ELE152" s="306"/>
      <c r="ELF152" s="306"/>
      <c r="ELG152" s="306"/>
      <c r="ELH152" s="306"/>
      <c r="ELI152" s="306"/>
      <c r="ELJ152" s="306"/>
      <c r="ELK152" s="306"/>
      <c r="ELL152" s="306"/>
      <c r="ELM152" s="306"/>
      <c r="ELN152" s="306"/>
      <c r="ELO152" s="306"/>
      <c r="ELP152" s="306"/>
      <c r="ELQ152" s="306"/>
      <c r="ELR152" s="306"/>
      <c r="ELS152" s="306"/>
      <c r="ELT152" s="306"/>
      <c r="ELU152" s="306"/>
      <c r="ELV152" s="306"/>
      <c r="ELW152" s="306"/>
      <c r="ELX152" s="306"/>
      <c r="ELY152" s="306"/>
      <c r="ELZ152" s="306"/>
      <c r="EMA152" s="306"/>
      <c r="EMB152" s="306"/>
      <c r="EMC152" s="306"/>
      <c r="EMD152" s="306"/>
      <c r="EME152" s="306"/>
      <c r="EMF152" s="306"/>
      <c r="EMG152" s="306"/>
      <c r="EMH152" s="306"/>
      <c r="EMI152" s="306"/>
      <c r="EMJ152" s="306"/>
      <c r="EMK152" s="306"/>
      <c r="EML152" s="306"/>
      <c r="EMM152" s="306"/>
      <c r="EMN152" s="306"/>
      <c r="EMO152" s="306"/>
      <c r="EMP152" s="306"/>
      <c r="EMQ152" s="306"/>
      <c r="EMR152" s="306"/>
      <c r="EMS152" s="306"/>
      <c r="EMT152" s="306"/>
      <c r="EMU152" s="306"/>
      <c r="EMV152" s="306"/>
      <c r="EMW152" s="306"/>
      <c r="EMX152" s="306"/>
      <c r="EMY152" s="306"/>
      <c r="EMZ152" s="306"/>
      <c r="ENA152" s="306"/>
      <c r="ENB152" s="306"/>
      <c r="ENC152" s="306"/>
      <c r="END152" s="306"/>
      <c r="ENE152" s="306"/>
      <c r="ENF152" s="306"/>
      <c r="ENG152" s="306"/>
      <c r="ENH152" s="306"/>
      <c r="ENI152" s="306"/>
      <c r="ENJ152" s="306"/>
      <c r="ENK152" s="306"/>
      <c r="ENL152" s="306"/>
      <c r="ENM152" s="306"/>
      <c r="ENN152" s="306"/>
      <c r="ENO152" s="306"/>
      <c r="ENP152" s="306"/>
      <c r="ENQ152" s="306"/>
      <c r="ENR152" s="306"/>
      <c r="ENS152" s="306"/>
      <c r="ENT152" s="306"/>
      <c r="ENU152" s="306"/>
      <c r="ENV152" s="306"/>
      <c r="ENW152" s="306"/>
      <c r="ENX152" s="306"/>
      <c r="ENY152" s="306"/>
      <c r="ENZ152" s="306"/>
      <c r="EOA152" s="306"/>
      <c r="EOB152" s="306"/>
      <c r="EOC152" s="306"/>
      <c r="EOD152" s="306"/>
      <c r="EOE152" s="306"/>
      <c r="EOF152" s="306"/>
      <c r="EOG152" s="306"/>
      <c r="EOH152" s="306"/>
      <c r="EOI152" s="306"/>
      <c r="EOJ152" s="306"/>
      <c r="EOK152" s="306"/>
      <c r="EOL152" s="306"/>
      <c r="EOM152" s="306"/>
      <c r="EON152" s="306"/>
      <c r="EOO152" s="306"/>
      <c r="EOP152" s="306"/>
      <c r="EOQ152" s="306"/>
      <c r="EOR152" s="306"/>
      <c r="EOS152" s="306"/>
      <c r="EOT152" s="306"/>
      <c r="EOU152" s="306"/>
      <c r="EOV152" s="306"/>
      <c r="EOW152" s="306"/>
      <c r="EOX152" s="306"/>
      <c r="EOY152" s="306"/>
      <c r="EOZ152" s="306"/>
      <c r="EPA152" s="306"/>
      <c r="EPB152" s="306"/>
      <c r="EPC152" s="306"/>
      <c r="EPD152" s="306"/>
      <c r="EPE152" s="306"/>
      <c r="EPF152" s="306"/>
      <c r="EPG152" s="306"/>
      <c r="EPH152" s="306"/>
      <c r="EPI152" s="306"/>
      <c r="EPJ152" s="306"/>
      <c r="EPK152" s="306"/>
      <c r="EPL152" s="306"/>
      <c r="EPM152" s="306"/>
      <c r="EPN152" s="306"/>
      <c r="EPO152" s="306"/>
      <c r="EPP152" s="306"/>
      <c r="EPQ152" s="306"/>
      <c r="EPR152" s="306"/>
      <c r="EPS152" s="306"/>
      <c r="EPT152" s="306"/>
      <c r="EPU152" s="306"/>
      <c r="EPV152" s="306"/>
      <c r="EPW152" s="306"/>
      <c r="EPX152" s="306"/>
      <c r="EPY152" s="306"/>
      <c r="EPZ152" s="306"/>
      <c r="EQA152" s="306"/>
      <c r="EQB152" s="306"/>
      <c r="EQC152" s="306"/>
      <c r="EQD152" s="306"/>
      <c r="EQE152" s="306"/>
      <c r="EQF152" s="306"/>
      <c r="EQG152" s="306"/>
      <c r="EQH152" s="306"/>
      <c r="EQI152" s="306"/>
      <c r="EQJ152" s="306"/>
      <c r="EQK152" s="306"/>
      <c r="EQL152" s="306"/>
      <c r="EQM152" s="306"/>
      <c r="EQN152" s="306"/>
      <c r="EQO152" s="306"/>
      <c r="EQP152" s="306"/>
      <c r="EQQ152" s="306"/>
      <c r="EQR152" s="306"/>
      <c r="EQS152" s="306"/>
      <c r="EQT152" s="306"/>
      <c r="EQU152" s="306"/>
      <c r="EQV152" s="306"/>
      <c r="EQW152" s="306"/>
      <c r="EQX152" s="306"/>
      <c r="EQY152" s="306"/>
      <c r="EQZ152" s="306"/>
      <c r="ERA152" s="306"/>
      <c r="ERB152" s="306"/>
      <c r="ERC152" s="306"/>
      <c r="ERD152" s="306"/>
      <c r="ERE152" s="306"/>
      <c r="ERF152" s="306"/>
      <c r="ERG152" s="306"/>
      <c r="ERH152" s="306"/>
      <c r="ERI152" s="306"/>
      <c r="ERJ152" s="306"/>
      <c r="ERK152" s="306"/>
      <c r="ERL152" s="306"/>
      <c r="ERM152" s="306"/>
      <c r="ERN152" s="306"/>
      <c r="ERO152" s="306"/>
      <c r="ERP152" s="306"/>
      <c r="ERQ152" s="306"/>
      <c r="ERR152" s="306"/>
      <c r="ERS152" s="306"/>
      <c r="ERT152" s="306"/>
      <c r="ERU152" s="306"/>
      <c r="ERV152" s="306"/>
      <c r="ERW152" s="306"/>
      <c r="ERX152" s="306"/>
      <c r="ERY152" s="306"/>
      <c r="ERZ152" s="306"/>
      <c r="ESA152" s="306"/>
      <c r="ESB152" s="306"/>
      <c r="ESC152" s="306"/>
      <c r="ESD152" s="306"/>
      <c r="ESE152" s="306"/>
      <c r="ESF152" s="306"/>
      <c r="ESG152" s="306"/>
      <c r="ESH152" s="306"/>
      <c r="ESI152" s="306"/>
      <c r="ESJ152" s="306"/>
      <c r="ESK152" s="306"/>
      <c r="ESL152" s="306"/>
      <c r="ESM152" s="306"/>
      <c r="ESN152" s="306"/>
      <c r="ESO152" s="306"/>
      <c r="ESP152" s="306"/>
      <c r="ESQ152" s="306"/>
      <c r="ESR152" s="306"/>
      <c r="ESS152" s="306"/>
      <c r="EST152" s="306"/>
      <c r="ESU152" s="306"/>
      <c r="ESV152" s="306"/>
      <c r="ESW152" s="306"/>
      <c r="ESX152" s="306"/>
      <c r="ESY152" s="306"/>
      <c r="ESZ152" s="306"/>
      <c r="ETA152" s="306"/>
      <c r="ETB152" s="306"/>
      <c r="ETC152" s="306"/>
      <c r="ETD152" s="306"/>
      <c r="ETE152" s="306"/>
      <c r="ETF152" s="306"/>
      <c r="ETG152" s="306"/>
      <c r="ETH152" s="306"/>
      <c r="ETI152" s="306"/>
      <c r="ETJ152" s="306"/>
      <c r="ETK152" s="306"/>
      <c r="ETL152" s="306"/>
      <c r="ETM152" s="306"/>
      <c r="ETN152" s="306"/>
      <c r="ETO152" s="306"/>
      <c r="ETP152" s="306"/>
      <c r="ETQ152" s="306"/>
      <c r="ETR152" s="306"/>
      <c r="ETS152" s="306"/>
      <c r="ETT152" s="306"/>
      <c r="ETU152" s="306"/>
      <c r="ETV152" s="306"/>
      <c r="ETW152" s="306"/>
      <c r="ETX152" s="306"/>
      <c r="ETY152" s="306"/>
      <c r="ETZ152" s="306"/>
      <c r="EUA152" s="306"/>
      <c r="EUB152" s="306"/>
      <c r="EUC152" s="306"/>
      <c r="EUD152" s="306"/>
      <c r="EUE152" s="306"/>
      <c r="EUF152" s="306"/>
      <c r="EUG152" s="306"/>
      <c r="EUH152" s="306"/>
      <c r="EUI152" s="306"/>
      <c r="EUJ152" s="306"/>
      <c r="EUK152" s="306"/>
      <c r="EUL152" s="306"/>
      <c r="EUM152" s="306"/>
      <c r="EUN152" s="306"/>
      <c r="EUO152" s="306"/>
      <c r="EUP152" s="306"/>
      <c r="EUQ152" s="306"/>
      <c r="EUR152" s="306"/>
      <c r="EUS152" s="306"/>
      <c r="EUT152" s="306"/>
      <c r="EUU152" s="306"/>
      <c r="EUV152" s="306"/>
      <c r="EUW152" s="306"/>
      <c r="EUX152" s="306"/>
      <c r="EUY152" s="306"/>
      <c r="EUZ152" s="306"/>
      <c r="EVA152" s="306"/>
      <c r="EVB152" s="306"/>
      <c r="EVC152" s="306"/>
      <c r="EVD152" s="306"/>
      <c r="EVE152" s="306"/>
      <c r="EVF152" s="306"/>
      <c r="EVG152" s="306"/>
      <c r="EVH152" s="306"/>
      <c r="EVI152" s="306"/>
      <c r="EVJ152" s="306"/>
      <c r="EVK152" s="306"/>
      <c r="EVL152" s="306"/>
      <c r="EVM152" s="306"/>
      <c r="EVN152" s="306"/>
      <c r="EVO152" s="306"/>
      <c r="EVP152" s="306"/>
      <c r="EVQ152" s="306"/>
      <c r="EVR152" s="306"/>
      <c r="EVS152" s="306"/>
      <c r="EVT152" s="306"/>
      <c r="EVU152" s="306"/>
      <c r="EVV152" s="306"/>
      <c r="EVW152" s="306"/>
      <c r="EVX152" s="306"/>
      <c r="EVY152" s="306"/>
      <c r="EVZ152" s="306"/>
      <c r="EWA152" s="306"/>
      <c r="EWB152" s="306"/>
      <c r="EWC152" s="306"/>
      <c r="EWD152" s="306"/>
      <c r="EWE152" s="306"/>
      <c r="EWF152" s="306"/>
      <c r="EWG152" s="306"/>
      <c r="EWH152" s="306"/>
      <c r="EWI152" s="306"/>
      <c r="EWJ152" s="306"/>
      <c r="EWK152" s="306"/>
      <c r="EWL152" s="306"/>
      <c r="EWM152" s="306"/>
      <c r="EWN152" s="306"/>
      <c r="EWO152" s="306"/>
      <c r="EWP152" s="306"/>
      <c r="EWQ152" s="306"/>
      <c r="EWR152" s="306"/>
      <c r="EWS152" s="306"/>
      <c r="EWT152" s="306"/>
      <c r="EWU152" s="306"/>
      <c r="EWV152" s="306"/>
      <c r="EWW152" s="306"/>
      <c r="EWX152" s="306"/>
      <c r="EWY152" s="306"/>
      <c r="EWZ152" s="306"/>
      <c r="EXA152" s="306"/>
      <c r="EXB152" s="306"/>
      <c r="EXC152" s="306"/>
      <c r="EXD152" s="306"/>
      <c r="EXE152" s="306"/>
      <c r="EXF152" s="306"/>
      <c r="EXG152" s="306"/>
      <c r="EXH152" s="306"/>
      <c r="EXI152" s="306"/>
      <c r="EXJ152" s="306"/>
      <c r="EXK152" s="306"/>
      <c r="EXL152" s="306"/>
      <c r="EXM152" s="306"/>
      <c r="EXN152" s="306"/>
      <c r="EXO152" s="306"/>
      <c r="EXP152" s="306"/>
      <c r="EXQ152" s="306"/>
      <c r="EXR152" s="306"/>
      <c r="EXS152" s="306"/>
      <c r="EXT152" s="306"/>
      <c r="EXU152" s="306"/>
      <c r="EXV152" s="306"/>
      <c r="EXW152" s="306"/>
      <c r="EXX152" s="306"/>
      <c r="EXY152" s="306"/>
      <c r="EXZ152" s="306"/>
      <c r="EYA152" s="306"/>
      <c r="EYB152" s="306"/>
      <c r="EYC152" s="306"/>
      <c r="EYD152" s="306"/>
      <c r="EYE152" s="306"/>
      <c r="EYF152" s="306"/>
      <c r="EYG152" s="306"/>
      <c r="EYH152" s="306"/>
      <c r="EYI152" s="306"/>
      <c r="EYJ152" s="306"/>
      <c r="EYK152" s="306"/>
      <c r="EYL152" s="306"/>
      <c r="EYM152" s="306"/>
      <c r="EYN152" s="306"/>
      <c r="EYO152" s="306"/>
      <c r="EYP152" s="306"/>
      <c r="EYQ152" s="306"/>
      <c r="EYR152" s="306"/>
      <c r="EYS152" s="306"/>
      <c r="EYT152" s="306"/>
      <c r="EYU152" s="306"/>
      <c r="EYV152" s="306"/>
      <c r="EYW152" s="306"/>
      <c r="EYX152" s="306"/>
      <c r="EYY152" s="306"/>
      <c r="EYZ152" s="306"/>
      <c r="EZA152" s="306"/>
      <c r="EZB152" s="306"/>
      <c r="EZC152" s="306"/>
      <c r="EZD152" s="306"/>
      <c r="EZE152" s="306"/>
      <c r="EZF152" s="306"/>
      <c r="EZG152" s="306"/>
      <c r="EZH152" s="306"/>
      <c r="EZI152" s="306"/>
      <c r="EZJ152" s="306"/>
      <c r="EZK152" s="306"/>
      <c r="EZL152" s="306"/>
      <c r="EZM152" s="306"/>
      <c r="EZN152" s="306"/>
      <c r="EZO152" s="306"/>
      <c r="EZP152" s="306"/>
      <c r="EZQ152" s="306"/>
      <c r="EZR152" s="306"/>
      <c r="EZS152" s="306"/>
      <c r="EZT152" s="306"/>
      <c r="EZU152" s="306"/>
      <c r="EZV152" s="306"/>
      <c r="EZW152" s="306"/>
      <c r="EZX152" s="306"/>
      <c r="EZY152" s="306"/>
      <c r="EZZ152" s="306"/>
      <c r="FAA152" s="306"/>
      <c r="FAB152" s="306"/>
      <c r="FAC152" s="306"/>
      <c r="FAD152" s="306"/>
      <c r="FAE152" s="306"/>
      <c r="FAF152" s="306"/>
      <c r="FAG152" s="306"/>
      <c r="FAH152" s="306"/>
      <c r="FAI152" s="306"/>
      <c r="FAJ152" s="306"/>
      <c r="FAK152" s="306"/>
      <c r="FAL152" s="306"/>
      <c r="FAM152" s="306"/>
      <c r="FAN152" s="306"/>
      <c r="FAO152" s="306"/>
      <c r="FAP152" s="306"/>
      <c r="FAQ152" s="306"/>
      <c r="FAR152" s="306"/>
      <c r="FAS152" s="306"/>
      <c r="FAT152" s="306"/>
      <c r="FAU152" s="306"/>
      <c r="FAV152" s="306"/>
      <c r="FAW152" s="306"/>
      <c r="FAX152" s="306"/>
      <c r="FAY152" s="306"/>
      <c r="FAZ152" s="306"/>
      <c r="FBA152" s="306"/>
      <c r="FBB152" s="306"/>
      <c r="FBC152" s="306"/>
      <c r="FBD152" s="306"/>
      <c r="FBE152" s="306"/>
      <c r="FBF152" s="306"/>
      <c r="FBG152" s="306"/>
      <c r="FBH152" s="306"/>
      <c r="FBI152" s="306"/>
      <c r="FBJ152" s="306"/>
      <c r="FBK152" s="306"/>
      <c r="FBL152" s="306"/>
      <c r="FBM152" s="306"/>
      <c r="FBN152" s="306"/>
      <c r="FBO152" s="306"/>
      <c r="FBP152" s="306"/>
      <c r="FBQ152" s="306"/>
      <c r="FBR152" s="306"/>
      <c r="FBS152" s="306"/>
      <c r="FBT152" s="306"/>
      <c r="FBU152" s="306"/>
      <c r="FBV152" s="306"/>
      <c r="FBW152" s="306"/>
      <c r="FBX152" s="306"/>
      <c r="FBY152" s="306"/>
      <c r="FBZ152" s="306"/>
      <c r="FCA152" s="306"/>
      <c r="FCB152" s="306"/>
      <c r="FCC152" s="306"/>
      <c r="FCD152" s="306"/>
      <c r="FCE152" s="306"/>
      <c r="FCF152" s="306"/>
      <c r="FCG152" s="306"/>
      <c r="FCH152" s="306"/>
      <c r="FCI152" s="306"/>
      <c r="FCJ152" s="306"/>
      <c r="FCK152" s="306"/>
      <c r="FCL152" s="306"/>
      <c r="FCM152" s="306"/>
      <c r="FCN152" s="306"/>
      <c r="FCO152" s="306"/>
      <c r="FCP152" s="306"/>
      <c r="FCQ152" s="306"/>
      <c r="FCR152" s="306"/>
      <c r="FCS152" s="306"/>
      <c r="FCT152" s="306"/>
      <c r="FCU152" s="306"/>
      <c r="FCV152" s="306"/>
      <c r="FCW152" s="306"/>
      <c r="FCX152" s="306"/>
      <c r="FCY152" s="306"/>
      <c r="FCZ152" s="306"/>
      <c r="FDA152" s="306"/>
      <c r="FDB152" s="306"/>
      <c r="FDC152" s="306"/>
      <c r="FDD152" s="306"/>
      <c r="FDE152" s="306"/>
      <c r="FDF152" s="306"/>
      <c r="FDG152" s="306"/>
      <c r="FDH152" s="306"/>
      <c r="FDI152" s="306"/>
      <c r="FDJ152" s="306"/>
      <c r="FDK152" s="306"/>
      <c r="FDL152" s="306"/>
      <c r="FDM152" s="306"/>
      <c r="FDN152" s="306"/>
      <c r="FDO152" s="306"/>
      <c r="FDP152" s="306"/>
      <c r="FDQ152" s="306"/>
      <c r="FDR152" s="306"/>
      <c r="FDS152" s="306"/>
      <c r="FDT152" s="306"/>
      <c r="FDU152" s="306"/>
      <c r="FDV152" s="306"/>
      <c r="FDW152" s="306"/>
      <c r="FDX152" s="306"/>
      <c r="FDY152" s="306"/>
      <c r="FDZ152" s="306"/>
      <c r="FEA152" s="306"/>
      <c r="FEB152" s="306"/>
      <c r="FEC152" s="306"/>
      <c r="FED152" s="306"/>
      <c r="FEE152" s="306"/>
      <c r="FEF152" s="306"/>
      <c r="FEG152" s="306"/>
      <c r="FEH152" s="306"/>
      <c r="FEI152" s="306"/>
      <c r="FEJ152" s="306"/>
      <c r="FEK152" s="306"/>
      <c r="FEL152" s="306"/>
      <c r="FEM152" s="306"/>
      <c r="FEN152" s="306"/>
      <c r="FEO152" s="306"/>
      <c r="FEP152" s="306"/>
      <c r="FEQ152" s="306"/>
      <c r="FER152" s="306"/>
      <c r="FES152" s="306"/>
      <c r="FET152" s="306"/>
      <c r="FEU152" s="306"/>
      <c r="FEV152" s="306"/>
      <c r="FEW152" s="306"/>
      <c r="FEX152" s="306"/>
      <c r="FEY152" s="306"/>
      <c r="FEZ152" s="306"/>
      <c r="FFA152" s="306"/>
      <c r="FFB152" s="306"/>
      <c r="FFC152" s="306"/>
      <c r="FFD152" s="306"/>
      <c r="FFE152" s="306"/>
      <c r="FFF152" s="306"/>
      <c r="FFG152" s="306"/>
      <c r="FFH152" s="306"/>
      <c r="FFI152" s="306"/>
      <c r="FFJ152" s="306"/>
      <c r="FFK152" s="306"/>
      <c r="FFL152" s="306"/>
      <c r="FFM152" s="306"/>
      <c r="FFN152" s="306"/>
      <c r="FFO152" s="306"/>
      <c r="FFP152" s="306"/>
      <c r="FFQ152" s="306"/>
      <c r="FFR152" s="306"/>
      <c r="FFS152" s="306"/>
      <c r="FFT152" s="306"/>
      <c r="FFU152" s="306"/>
      <c r="FFV152" s="306"/>
      <c r="FFW152" s="306"/>
      <c r="FFX152" s="306"/>
      <c r="FFY152" s="306"/>
      <c r="FFZ152" s="306"/>
      <c r="FGA152" s="306"/>
      <c r="FGB152" s="306"/>
      <c r="FGC152" s="306"/>
      <c r="FGD152" s="306"/>
      <c r="FGE152" s="306"/>
      <c r="FGF152" s="306"/>
      <c r="FGG152" s="306"/>
      <c r="FGH152" s="306"/>
      <c r="FGI152" s="306"/>
      <c r="FGJ152" s="306"/>
      <c r="FGK152" s="306"/>
      <c r="FGL152" s="306"/>
      <c r="FGM152" s="306"/>
      <c r="FGN152" s="306"/>
      <c r="FGO152" s="306"/>
      <c r="FGP152" s="306"/>
      <c r="FGQ152" s="306"/>
      <c r="FGR152" s="306"/>
      <c r="FGS152" s="306"/>
      <c r="FGT152" s="306"/>
      <c r="FGU152" s="306"/>
      <c r="FGV152" s="306"/>
      <c r="FGW152" s="306"/>
      <c r="FGX152" s="306"/>
      <c r="FGY152" s="306"/>
      <c r="FGZ152" s="306"/>
      <c r="FHA152" s="306"/>
      <c r="FHB152" s="306"/>
      <c r="FHC152" s="306"/>
      <c r="FHD152" s="306"/>
      <c r="FHE152" s="306"/>
      <c r="FHF152" s="306"/>
      <c r="FHG152" s="306"/>
      <c r="FHH152" s="306"/>
      <c r="FHI152" s="306"/>
      <c r="FHJ152" s="306"/>
      <c r="FHK152" s="306"/>
      <c r="FHL152" s="306"/>
      <c r="FHM152" s="306"/>
      <c r="FHN152" s="306"/>
      <c r="FHO152" s="306"/>
      <c r="FHP152" s="306"/>
      <c r="FHQ152" s="306"/>
      <c r="FHR152" s="306"/>
      <c r="FHS152" s="306"/>
      <c r="FHT152" s="306"/>
      <c r="FHU152" s="306"/>
      <c r="FHV152" s="306"/>
      <c r="FHW152" s="306"/>
      <c r="FHX152" s="306"/>
      <c r="FHY152" s="306"/>
      <c r="FHZ152" s="306"/>
      <c r="FIA152" s="306"/>
      <c r="FIB152" s="306"/>
      <c r="FIC152" s="306"/>
      <c r="FID152" s="306"/>
      <c r="FIE152" s="306"/>
      <c r="FIF152" s="306"/>
      <c r="FIG152" s="306"/>
      <c r="FIH152" s="306"/>
      <c r="FII152" s="306"/>
      <c r="FIJ152" s="306"/>
      <c r="FIK152" s="306"/>
      <c r="FIL152" s="306"/>
      <c r="FIM152" s="306"/>
      <c r="FIN152" s="306"/>
      <c r="FIO152" s="306"/>
      <c r="FIP152" s="306"/>
      <c r="FIQ152" s="306"/>
      <c r="FIR152" s="306"/>
      <c r="FIS152" s="306"/>
      <c r="FIT152" s="306"/>
      <c r="FIU152" s="306"/>
      <c r="FIV152" s="306"/>
      <c r="FIW152" s="306"/>
      <c r="FIX152" s="306"/>
      <c r="FIY152" s="306"/>
      <c r="FIZ152" s="306"/>
      <c r="FJA152" s="306"/>
      <c r="FJB152" s="306"/>
      <c r="FJC152" s="306"/>
      <c r="FJD152" s="306"/>
      <c r="FJE152" s="306"/>
      <c r="FJF152" s="306"/>
      <c r="FJG152" s="306"/>
      <c r="FJH152" s="306"/>
      <c r="FJI152" s="306"/>
      <c r="FJJ152" s="306"/>
      <c r="FJK152" s="306"/>
      <c r="FJL152" s="306"/>
      <c r="FJM152" s="306"/>
      <c r="FJN152" s="306"/>
      <c r="FJO152" s="306"/>
      <c r="FJP152" s="306"/>
      <c r="FJQ152" s="306"/>
      <c r="FJR152" s="306"/>
      <c r="FJS152" s="306"/>
      <c r="FJT152" s="306"/>
      <c r="FJU152" s="306"/>
      <c r="FJV152" s="306"/>
      <c r="FJW152" s="306"/>
      <c r="FJX152" s="306"/>
      <c r="FJY152" s="306"/>
      <c r="FJZ152" s="306"/>
      <c r="FKA152" s="306"/>
      <c r="FKB152" s="306"/>
      <c r="FKC152" s="306"/>
      <c r="FKD152" s="306"/>
      <c r="FKE152" s="306"/>
      <c r="FKF152" s="306"/>
      <c r="FKG152" s="306"/>
      <c r="FKH152" s="306"/>
      <c r="FKI152" s="306"/>
      <c r="FKJ152" s="306"/>
      <c r="FKK152" s="306"/>
      <c r="FKL152" s="306"/>
      <c r="FKM152" s="306"/>
      <c r="FKN152" s="306"/>
      <c r="FKO152" s="306"/>
      <c r="FKP152" s="306"/>
      <c r="FKQ152" s="306"/>
      <c r="FKR152" s="306"/>
      <c r="FKS152" s="306"/>
      <c r="FKT152" s="306"/>
      <c r="FKU152" s="306"/>
      <c r="FKV152" s="306"/>
      <c r="FKW152" s="306"/>
      <c r="FKX152" s="306"/>
      <c r="FKY152" s="306"/>
      <c r="FKZ152" s="306"/>
      <c r="FLA152" s="306"/>
      <c r="FLB152" s="306"/>
      <c r="FLC152" s="306"/>
      <c r="FLD152" s="306"/>
      <c r="FLE152" s="306"/>
      <c r="FLF152" s="306"/>
      <c r="FLG152" s="306"/>
      <c r="FLH152" s="306"/>
      <c r="FLI152" s="306"/>
      <c r="FLJ152" s="306"/>
      <c r="FLK152" s="306"/>
      <c r="FLL152" s="306"/>
      <c r="FLM152" s="306"/>
      <c r="FLN152" s="306"/>
      <c r="FLO152" s="306"/>
      <c r="FLP152" s="306"/>
      <c r="FLQ152" s="306"/>
      <c r="FLR152" s="306"/>
      <c r="FLS152" s="306"/>
      <c r="FLT152" s="306"/>
      <c r="FLU152" s="306"/>
      <c r="FLV152" s="306"/>
      <c r="FLW152" s="306"/>
      <c r="FLX152" s="306"/>
      <c r="FLY152" s="306"/>
      <c r="FLZ152" s="306"/>
      <c r="FMA152" s="306"/>
      <c r="FMB152" s="306"/>
      <c r="FMC152" s="306"/>
      <c r="FMD152" s="306"/>
      <c r="FME152" s="306"/>
      <c r="FMF152" s="306"/>
      <c r="FMG152" s="306"/>
      <c r="FMH152" s="306"/>
      <c r="FMI152" s="306"/>
      <c r="FMJ152" s="306"/>
      <c r="FMK152" s="306"/>
      <c r="FML152" s="306"/>
      <c r="FMM152" s="306"/>
      <c r="FMN152" s="306"/>
      <c r="FMO152" s="306"/>
      <c r="FMP152" s="306"/>
      <c r="FMQ152" s="306"/>
      <c r="FMR152" s="306"/>
      <c r="FMS152" s="306"/>
      <c r="FMT152" s="306"/>
      <c r="FMU152" s="306"/>
      <c r="FMV152" s="306"/>
      <c r="FMW152" s="306"/>
      <c r="FMX152" s="306"/>
      <c r="FMY152" s="306"/>
      <c r="FMZ152" s="306"/>
      <c r="FNA152" s="306"/>
      <c r="FNB152" s="306"/>
      <c r="FNC152" s="306"/>
      <c r="FND152" s="306"/>
      <c r="FNE152" s="306"/>
      <c r="FNF152" s="306"/>
      <c r="FNG152" s="306"/>
      <c r="FNH152" s="306"/>
      <c r="FNI152" s="306"/>
      <c r="FNJ152" s="306"/>
      <c r="FNK152" s="306"/>
      <c r="FNL152" s="306"/>
      <c r="FNM152" s="306"/>
      <c r="FNN152" s="306"/>
      <c r="FNO152" s="306"/>
      <c r="FNP152" s="306"/>
      <c r="FNQ152" s="306"/>
      <c r="FNR152" s="306"/>
      <c r="FNS152" s="306"/>
      <c r="FNT152" s="306"/>
      <c r="FNU152" s="306"/>
      <c r="FNV152" s="306"/>
      <c r="FNW152" s="306"/>
      <c r="FNX152" s="306"/>
      <c r="FNY152" s="306"/>
      <c r="FNZ152" s="306"/>
      <c r="FOA152" s="306"/>
      <c r="FOB152" s="306"/>
      <c r="FOC152" s="306"/>
      <c r="FOD152" s="306"/>
      <c r="FOE152" s="306"/>
      <c r="FOF152" s="306"/>
      <c r="FOG152" s="306"/>
      <c r="FOH152" s="306"/>
      <c r="FOI152" s="306"/>
      <c r="FOJ152" s="306"/>
      <c r="FOK152" s="306"/>
      <c r="FOL152" s="306"/>
      <c r="FOM152" s="306"/>
      <c r="FON152" s="306"/>
      <c r="FOO152" s="306"/>
      <c r="FOP152" s="306"/>
      <c r="FOQ152" s="306"/>
      <c r="FOR152" s="306"/>
      <c r="FOS152" s="306"/>
      <c r="FOT152" s="306"/>
      <c r="FOU152" s="306"/>
      <c r="FOV152" s="306"/>
      <c r="FOW152" s="306"/>
      <c r="FOX152" s="306"/>
      <c r="FOY152" s="306"/>
      <c r="FOZ152" s="306"/>
      <c r="FPA152" s="306"/>
      <c r="FPB152" s="306"/>
      <c r="FPC152" s="306"/>
      <c r="FPD152" s="306"/>
      <c r="FPE152" s="306"/>
      <c r="FPF152" s="306"/>
      <c r="FPG152" s="306"/>
      <c r="FPH152" s="306"/>
      <c r="FPI152" s="306"/>
      <c r="FPJ152" s="306"/>
      <c r="FPK152" s="306"/>
      <c r="FPL152" s="306"/>
      <c r="FPM152" s="306"/>
      <c r="FPN152" s="306"/>
      <c r="FPO152" s="306"/>
      <c r="FPP152" s="306"/>
      <c r="FPQ152" s="306"/>
      <c r="FPR152" s="306"/>
      <c r="FPS152" s="306"/>
      <c r="FPT152" s="306"/>
      <c r="FPU152" s="306"/>
      <c r="FPV152" s="306"/>
      <c r="FPW152" s="306"/>
      <c r="FPX152" s="306"/>
      <c r="FPY152" s="306"/>
      <c r="FPZ152" s="306"/>
      <c r="FQA152" s="306"/>
      <c r="FQB152" s="306"/>
      <c r="FQC152" s="306"/>
      <c r="FQD152" s="306"/>
      <c r="FQE152" s="306"/>
      <c r="FQF152" s="306"/>
      <c r="FQG152" s="306"/>
      <c r="FQH152" s="306"/>
      <c r="FQI152" s="306"/>
      <c r="FQJ152" s="306"/>
      <c r="FQK152" s="306"/>
      <c r="FQL152" s="306"/>
      <c r="FQM152" s="306"/>
      <c r="FQN152" s="306"/>
      <c r="FQO152" s="306"/>
      <c r="FQP152" s="306"/>
      <c r="FQQ152" s="306"/>
      <c r="FQR152" s="306"/>
      <c r="FQS152" s="306"/>
      <c r="FQT152" s="306"/>
      <c r="FQU152" s="306"/>
      <c r="FQV152" s="306"/>
      <c r="FQW152" s="306"/>
      <c r="FQX152" s="306"/>
      <c r="FQY152" s="306"/>
      <c r="FQZ152" s="306"/>
      <c r="FRA152" s="306"/>
      <c r="FRB152" s="306"/>
      <c r="FRC152" s="306"/>
      <c r="FRD152" s="306"/>
      <c r="FRE152" s="306"/>
      <c r="FRF152" s="306"/>
      <c r="FRG152" s="306"/>
      <c r="FRH152" s="306"/>
      <c r="FRI152" s="306"/>
      <c r="FRJ152" s="306"/>
      <c r="FRK152" s="306"/>
      <c r="FRL152" s="306"/>
      <c r="FRM152" s="306"/>
      <c r="FRN152" s="306"/>
      <c r="FRO152" s="306"/>
      <c r="FRP152" s="306"/>
      <c r="FRQ152" s="306"/>
      <c r="FRR152" s="306"/>
      <c r="FRS152" s="306"/>
      <c r="FRT152" s="306"/>
      <c r="FRU152" s="306"/>
      <c r="FRV152" s="306"/>
      <c r="FRW152" s="306"/>
      <c r="FRX152" s="306"/>
      <c r="FRY152" s="306"/>
      <c r="FRZ152" s="306"/>
      <c r="FSA152" s="306"/>
      <c r="FSB152" s="306"/>
      <c r="FSC152" s="306"/>
      <c r="FSD152" s="306"/>
      <c r="FSE152" s="306"/>
      <c r="FSF152" s="306"/>
      <c r="FSG152" s="306"/>
      <c r="FSH152" s="306"/>
      <c r="FSI152" s="306"/>
      <c r="FSJ152" s="306"/>
      <c r="FSK152" s="306"/>
      <c r="FSL152" s="306"/>
      <c r="FSM152" s="306"/>
      <c r="FSN152" s="306"/>
      <c r="FSO152" s="306"/>
      <c r="FSP152" s="306"/>
      <c r="FSQ152" s="306"/>
      <c r="FSR152" s="306"/>
      <c r="FSS152" s="306"/>
      <c r="FST152" s="306"/>
      <c r="FSU152" s="306"/>
      <c r="FSV152" s="306"/>
      <c r="FSW152" s="306"/>
      <c r="FSX152" s="306"/>
      <c r="FSY152" s="306"/>
      <c r="FSZ152" s="306"/>
      <c r="FTA152" s="306"/>
      <c r="FTB152" s="306"/>
      <c r="FTC152" s="306"/>
      <c r="FTD152" s="306"/>
      <c r="FTE152" s="306"/>
      <c r="FTF152" s="306"/>
      <c r="FTG152" s="306"/>
      <c r="FTH152" s="306"/>
      <c r="FTI152" s="306"/>
      <c r="FTJ152" s="306"/>
      <c r="FTK152" s="306"/>
      <c r="FTL152" s="306"/>
      <c r="FTM152" s="306"/>
      <c r="FTN152" s="306"/>
      <c r="FTO152" s="306"/>
      <c r="FTP152" s="306"/>
      <c r="FTQ152" s="306"/>
      <c r="FTR152" s="306"/>
      <c r="FTS152" s="306"/>
      <c r="FTT152" s="306"/>
      <c r="FTU152" s="306"/>
      <c r="FTV152" s="306"/>
      <c r="FTW152" s="306"/>
      <c r="FTX152" s="306"/>
      <c r="FTY152" s="306"/>
      <c r="FTZ152" s="306"/>
      <c r="FUA152" s="306"/>
      <c r="FUB152" s="306"/>
      <c r="FUC152" s="306"/>
      <c r="FUD152" s="306"/>
      <c r="FUE152" s="306"/>
      <c r="FUF152" s="306"/>
      <c r="FUG152" s="306"/>
      <c r="FUH152" s="306"/>
      <c r="FUI152" s="306"/>
      <c r="FUJ152" s="306"/>
      <c r="FUK152" s="306"/>
      <c r="FUL152" s="306"/>
      <c r="FUM152" s="306"/>
      <c r="FUN152" s="306"/>
      <c r="FUO152" s="306"/>
      <c r="FUP152" s="306"/>
      <c r="FUQ152" s="306"/>
      <c r="FUR152" s="306"/>
      <c r="FUS152" s="306"/>
      <c r="FUT152" s="306"/>
      <c r="FUU152" s="306"/>
      <c r="FUV152" s="306"/>
      <c r="FUW152" s="306"/>
      <c r="FUX152" s="306"/>
      <c r="FUY152" s="306"/>
      <c r="FUZ152" s="306"/>
      <c r="FVA152" s="306"/>
      <c r="FVB152" s="306"/>
      <c r="FVC152" s="306"/>
      <c r="FVD152" s="306"/>
      <c r="FVE152" s="306"/>
      <c r="FVF152" s="306"/>
      <c r="FVG152" s="306"/>
      <c r="FVH152" s="306"/>
      <c r="FVI152" s="306"/>
      <c r="FVJ152" s="306"/>
      <c r="FVK152" s="306"/>
      <c r="FVL152" s="306"/>
      <c r="FVM152" s="306"/>
      <c r="FVN152" s="306"/>
      <c r="FVO152" s="306"/>
      <c r="FVP152" s="306"/>
      <c r="FVQ152" s="306"/>
      <c r="FVR152" s="306"/>
      <c r="FVS152" s="306"/>
      <c r="FVT152" s="306"/>
      <c r="FVU152" s="306"/>
      <c r="FVV152" s="306"/>
      <c r="FVW152" s="306"/>
      <c r="FVX152" s="306"/>
      <c r="FVY152" s="306"/>
      <c r="FVZ152" s="306"/>
      <c r="FWA152" s="306"/>
      <c r="FWB152" s="306"/>
      <c r="FWC152" s="306"/>
      <c r="FWD152" s="306"/>
      <c r="FWE152" s="306"/>
      <c r="FWF152" s="306"/>
      <c r="FWG152" s="306"/>
      <c r="FWH152" s="306"/>
      <c r="FWI152" s="306"/>
      <c r="FWJ152" s="306"/>
      <c r="FWK152" s="306"/>
      <c r="FWL152" s="306"/>
      <c r="FWM152" s="306"/>
      <c r="FWN152" s="306"/>
      <c r="FWO152" s="306"/>
      <c r="FWP152" s="306"/>
      <c r="FWQ152" s="306"/>
      <c r="FWR152" s="306"/>
      <c r="FWS152" s="306"/>
      <c r="FWT152" s="306"/>
      <c r="FWU152" s="306"/>
      <c r="FWV152" s="306"/>
      <c r="FWW152" s="306"/>
      <c r="FWX152" s="306"/>
      <c r="FWY152" s="306"/>
      <c r="FWZ152" s="306"/>
      <c r="FXA152" s="306"/>
      <c r="FXB152" s="306"/>
      <c r="FXC152" s="306"/>
      <c r="FXD152" s="306"/>
      <c r="FXE152" s="306"/>
      <c r="FXF152" s="306"/>
      <c r="FXG152" s="306"/>
      <c r="FXH152" s="306"/>
      <c r="FXI152" s="306"/>
      <c r="FXJ152" s="306"/>
      <c r="FXK152" s="306"/>
      <c r="FXL152" s="306"/>
      <c r="FXM152" s="306"/>
      <c r="FXN152" s="306"/>
      <c r="FXO152" s="306"/>
      <c r="FXP152" s="306"/>
      <c r="FXQ152" s="306"/>
      <c r="FXR152" s="306"/>
      <c r="FXS152" s="306"/>
      <c r="FXT152" s="306"/>
      <c r="FXU152" s="306"/>
      <c r="FXV152" s="306"/>
      <c r="FXW152" s="306"/>
      <c r="FXX152" s="306"/>
      <c r="FXY152" s="306"/>
      <c r="FXZ152" s="306"/>
      <c r="FYA152" s="306"/>
      <c r="FYB152" s="306"/>
      <c r="FYC152" s="306"/>
      <c r="FYD152" s="306"/>
      <c r="FYE152" s="306"/>
      <c r="FYF152" s="306"/>
      <c r="FYG152" s="306"/>
      <c r="FYH152" s="306"/>
      <c r="FYI152" s="306"/>
      <c r="FYJ152" s="306"/>
      <c r="FYK152" s="306"/>
      <c r="FYL152" s="306"/>
      <c r="FYM152" s="306"/>
      <c r="FYN152" s="306"/>
      <c r="FYO152" s="306"/>
      <c r="FYP152" s="306"/>
      <c r="FYQ152" s="306"/>
      <c r="FYR152" s="306"/>
      <c r="FYS152" s="306"/>
      <c r="FYT152" s="306"/>
      <c r="FYU152" s="306"/>
      <c r="FYV152" s="306"/>
      <c r="FYW152" s="306"/>
      <c r="FYX152" s="306"/>
      <c r="FYY152" s="306"/>
      <c r="FYZ152" s="306"/>
      <c r="FZA152" s="306"/>
      <c r="FZB152" s="306"/>
      <c r="FZC152" s="306"/>
      <c r="FZD152" s="306"/>
      <c r="FZE152" s="306"/>
      <c r="FZF152" s="306"/>
      <c r="FZG152" s="306"/>
      <c r="FZH152" s="306"/>
      <c r="FZI152" s="306"/>
      <c r="FZJ152" s="306"/>
      <c r="FZK152" s="306"/>
      <c r="FZL152" s="306"/>
      <c r="FZM152" s="306"/>
      <c r="FZN152" s="306"/>
      <c r="FZO152" s="306"/>
      <c r="FZP152" s="306"/>
      <c r="FZQ152" s="306"/>
      <c r="FZR152" s="306"/>
      <c r="FZS152" s="306"/>
      <c r="FZT152" s="306"/>
      <c r="FZU152" s="306"/>
      <c r="FZV152" s="306"/>
      <c r="FZW152" s="306"/>
      <c r="FZX152" s="306"/>
      <c r="FZY152" s="306"/>
      <c r="FZZ152" s="306"/>
      <c r="GAA152" s="306"/>
      <c r="GAB152" s="306"/>
      <c r="GAC152" s="306"/>
      <c r="GAD152" s="306"/>
      <c r="GAE152" s="306"/>
      <c r="GAF152" s="306"/>
      <c r="GAG152" s="306"/>
      <c r="GAH152" s="306"/>
      <c r="GAI152" s="306"/>
      <c r="GAJ152" s="306"/>
      <c r="GAK152" s="306"/>
      <c r="GAL152" s="306"/>
      <c r="GAM152" s="306"/>
      <c r="GAN152" s="306"/>
      <c r="GAO152" s="306"/>
      <c r="GAP152" s="306"/>
      <c r="GAQ152" s="306"/>
      <c r="GAR152" s="306"/>
      <c r="GAS152" s="306"/>
      <c r="GAT152" s="306"/>
      <c r="GAU152" s="306"/>
      <c r="GAV152" s="306"/>
      <c r="GAW152" s="306"/>
      <c r="GAX152" s="306"/>
      <c r="GAY152" s="306"/>
      <c r="GAZ152" s="306"/>
      <c r="GBA152" s="306"/>
      <c r="GBB152" s="306"/>
      <c r="GBC152" s="306"/>
      <c r="GBD152" s="306"/>
      <c r="GBE152" s="306"/>
      <c r="GBF152" s="306"/>
      <c r="GBG152" s="306"/>
      <c r="GBH152" s="306"/>
      <c r="GBI152" s="306"/>
      <c r="GBJ152" s="306"/>
      <c r="GBK152" s="306"/>
      <c r="GBL152" s="306"/>
      <c r="GBM152" s="306"/>
      <c r="GBN152" s="306"/>
      <c r="GBO152" s="306"/>
      <c r="GBP152" s="306"/>
      <c r="GBQ152" s="306"/>
      <c r="GBR152" s="306"/>
      <c r="GBS152" s="306"/>
      <c r="GBT152" s="306"/>
      <c r="GBU152" s="306"/>
      <c r="GBV152" s="306"/>
      <c r="GBW152" s="306"/>
      <c r="GBX152" s="306"/>
      <c r="GBY152" s="306"/>
      <c r="GBZ152" s="306"/>
      <c r="GCA152" s="306"/>
      <c r="GCB152" s="306"/>
      <c r="GCC152" s="306"/>
      <c r="GCD152" s="306"/>
      <c r="GCE152" s="306"/>
      <c r="GCF152" s="306"/>
      <c r="GCG152" s="306"/>
      <c r="GCH152" s="306"/>
      <c r="GCI152" s="306"/>
      <c r="GCJ152" s="306"/>
      <c r="GCK152" s="306"/>
      <c r="GCL152" s="306"/>
      <c r="GCM152" s="306"/>
      <c r="GCN152" s="306"/>
      <c r="GCO152" s="306"/>
      <c r="GCP152" s="306"/>
      <c r="GCQ152" s="306"/>
      <c r="GCR152" s="306"/>
      <c r="GCS152" s="306"/>
      <c r="GCT152" s="306"/>
      <c r="GCU152" s="306"/>
      <c r="GCV152" s="306"/>
      <c r="GCW152" s="306"/>
      <c r="GCX152" s="306"/>
      <c r="GCY152" s="306"/>
      <c r="GCZ152" s="306"/>
      <c r="GDA152" s="306"/>
      <c r="GDB152" s="306"/>
      <c r="GDC152" s="306"/>
      <c r="GDD152" s="306"/>
      <c r="GDE152" s="306"/>
      <c r="GDF152" s="306"/>
      <c r="GDG152" s="306"/>
      <c r="GDH152" s="306"/>
      <c r="GDI152" s="306"/>
      <c r="GDJ152" s="306"/>
      <c r="GDK152" s="306"/>
      <c r="GDL152" s="306"/>
      <c r="GDM152" s="306"/>
      <c r="GDN152" s="306"/>
      <c r="GDO152" s="306"/>
      <c r="GDP152" s="306"/>
      <c r="GDQ152" s="306"/>
      <c r="GDR152" s="306"/>
      <c r="GDS152" s="306"/>
      <c r="GDT152" s="306"/>
      <c r="GDU152" s="306"/>
      <c r="GDV152" s="306"/>
      <c r="GDW152" s="306"/>
      <c r="GDX152" s="306"/>
      <c r="GDY152" s="306"/>
      <c r="GDZ152" s="306"/>
      <c r="GEA152" s="306"/>
      <c r="GEB152" s="306"/>
      <c r="GEC152" s="306"/>
      <c r="GED152" s="306"/>
      <c r="GEE152" s="306"/>
      <c r="GEF152" s="306"/>
      <c r="GEG152" s="306"/>
      <c r="GEH152" s="306"/>
      <c r="GEI152" s="306"/>
      <c r="GEJ152" s="306"/>
      <c r="GEK152" s="306"/>
      <c r="GEL152" s="306"/>
      <c r="GEM152" s="306"/>
      <c r="GEN152" s="306"/>
      <c r="GEO152" s="306"/>
      <c r="GEP152" s="306"/>
      <c r="GEQ152" s="306"/>
      <c r="GER152" s="306"/>
      <c r="GES152" s="306"/>
      <c r="GET152" s="306"/>
      <c r="GEU152" s="306"/>
      <c r="GEV152" s="306"/>
      <c r="GEW152" s="306"/>
      <c r="GEX152" s="306"/>
      <c r="GEY152" s="306"/>
      <c r="GEZ152" s="306"/>
      <c r="GFA152" s="306"/>
      <c r="GFB152" s="306"/>
      <c r="GFC152" s="306"/>
      <c r="GFD152" s="306"/>
      <c r="GFE152" s="306"/>
      <c r="GFF152" s="306"/>
      <c r="GFG152" s="306"/>
      <c r="GFH152" s="306"/>
      <c r="GFI152" s="306"/>
      <c r="GFJ152" s="306"/>
      <c r="GFK152" s="306"/>
      <c r="GFL152" s="306"/>
      <c r="GFM152" s="306"/>
      <c r="GFN152" s="306"/>
      <c r="GFO152" s="306"/>
      <c r="GFP152" s="306"/>
      <c r="GFQ152" s="306"/>
      <c r="GFR152" s="306"/>
      <c r="GFS152" s="306"/>
      <c r="GFT152" s="306"/>
      <c r="GFU152" s="306"/>
      <c r="GFV152" s="306"/>
      <c r="GFW152" s="306"/>
      <c r="GFX152" s="306"/>
      <c r="GFY152" s="306"/>
      <c r="GFZ152" s="306"/>
      <c r="GGA152" s="306"/>
      <c r="GGB152" s="306"/>
      <c r="GGC152" s="306"/>
      <c r="GGD152" s="306"/>
      <c r="GGE152" s="306"/>
      <c r="GGF152" s="306"/>
      <c r="GGG152" s="306"/>
      <c r="GGH152" s="306"/>
      <c r="GGI152" s="306"/>
      <c r="GGJ152" s="306"/>
      <c r="GGK152" s="306"/>
      <c r="GGL152" s="306"/>
      <c r="GGM152" s="306"/>
      <c r="GGN152" s="306"/>
      <c r="GGO152" s="306"/>
      <c r="GGP152" s="306"/>
      <c r="GGQ152" s="306"/>
      <c r="GGR152" s="306"/>
      <c r="GGS152" s="306"/>
      <c r="GGT152" s="306"/>
      <c r="GGU152" s="306"/>
      <c r="GGV152" s="306"/>
      <c r="GGW152" s="306"/>
      <c r="GGX152" s="306"/>
      <c r="GGY152" s="306"/>
      <c r="GGZ152" s="306"/>
      <c r="GHA152" s="306"/>
      <c r="GHB152" s="306"/>
      <c r="GHC152" s="306"/>
      <c r="GHD152" s="306"/>
      <c r="GHE152" s="306"/>
      <c r="GHF152" s="306"/>
      <c r="GHG152" s="306"/>
      <c r="GHH152" s="306"/>
      <c r="GHI152" s="306"/>
      <c r="GHJ152" s="306"/>
      <c r="GHK152" s="306"/>
      <c r="GHL152" s="306"/>
      <c r="GHM152" s="306"/>
      <c r="GHN152" s="306"/>
      <c r="GHO152" s="306"/>
      <c r="GHP152" s="306"/>
      <c r="GHQ152" s="306"/>
      <c r="GHR152" s="306"/>
      <c r="GHS152" s="306"/>
      <c r="GHT152" s="306"/>
      <c r="GHU152" s="306"/>
      <c r="GHV152" s="306"/>
      <c r="GHW152" s="306"/>
      <c r="GHX152" s="306"/>
      <c r="GHY152" s="306"/>
      <c r="GHZ152" s="306"/>
      <c r="GIA152" s="306"/>
      <c r="GIB152" s="306"/>
      <c r="GIC152" s="306"/>
      <c r="GID152" s="306"/>
      <c r="GIE152" s="306"/>
      <c r="GIF152" s="306"/>
      <c r="GIG152" s="306"/>
      <c r="GIH152" s="306"/>
      <c r="GII152" s="306"/>
      <c r="GIJ152" s="306"/>
      <c r="GIK152" s="306"/>
      <c r="GIL152" s="306"/>
      <c r="GIM152" s="306"/>
      <c r="GIN152" s="306"/>
      <c r="GIO152" s="306"/>
      <c r="GIP152" s="306"/>
      <c r="GIQ152" s="306"/>
      <c r="GIR152" s="306"/>
      <c r="GIS152" s="306"/>
      <c r="GIT152" s="306"/>
      <c r="GIU152" s="306"/>
      <c r="GIV152" s="306"/>
      <c r="GIW152" s="306"/>
      <c r="GIX152" s="306"/>
      <c r="GIY152" s="306"/>
      <c r="GIZ152" s="306"/>
      <c r="GJA152" s="306"/>
      <c r="GJB152" s="306"/>
      <c r="GJC152" s="306"/>
      <c r="GJD152" s="306"/>
      <c r="GJE152" s="306"/>
      <c r="GJF152" s="306"/>
      <c r="GJG152" s="306"/>
      <c r="GJH152" s="306"/>
      <c r="GJI152" s="306"/>
      <c r="GJJ152" s="306"/>
      <c r="GJK152" s="306"/>
      <c r="GJL152" s="306"/>
      <c r="GJM152" s="306"/>
      <c r="GJN152" s="306"/>
      <c r="GJO152" s="306"/>
      <c r="GJP152" s="306"/>
      <c r="GJQ152" s="306"/>
      <c r="GJR152" s="306"/>
      <c r="GJS152" s="306"/>
      <c r="GJT152" s="306"/>
      <c r="GJU152" s="306"/>
      <c r="GJV152" s="306"/>
      <c r="GJW152" s="306"/>
      <c r="GJX152" s="306"/>
      <c r="GJY152" s="306"/>
      <c r="GJZ152" s="306"/>
      <c r="GKA152" s="306"/>
      <c r="GKB152" s="306"/>
      <c r="GKC152" s="306"/>
      <c r="GKD152" s="306"/>
      <c r="GKE152" s="306"/>
      <c r="GKF152" s="306"/>
      <c r="GKG152" s="306"/>
      <c r="GKH152" s="306"/>
      <c r="GKI152" s="306"/>
      <c r="GKJ152" s="306"/>
      <c r="GKK152" s="306"/>
      <c r="GKL152" s="306"/>
      <c r="GKM152" s="306"/>
      <c r="GKN152" s="306"/>
      <c r="GKO152" s="306"/>
      <c r="GKP152" s="306"/>
      <c r="GKQ152" s="306"/>
      <c r="GKR152" s="306"/>
      <c r="GKS152" s="306"/>
      <c r="GKT152" s="306"/>
      <c r="GKU152" s="306"/>
      <c r="GKV152" s="306"/>
      <c r="GKW152" s="306"/>
      <c r="GKX152" s="306"/>
      <c r="GKY152" s="306"/>
      <c r="GKZ152" s="306"/>
      <c r="GLA152" s="306"/>
      <c r="GLB152" s="306"/>
      <c r="GLC152" s="306"/>
      <c r="GLD152" s="306"/>
      <c r="GLE152" s="306"/>
      <c r="GLF152" s="306"/>
      <c r="GLG152" s="306"/>
      <c r="GLH152" s="306"/>
      <c r="GLI152" s="306"/>
      <c r="GLJ152" s="306"/>
      <c r="GLK152" s="306"/>
      <c r="GLL152" s="306"/>
      <c r="GLM152" s="306"/>
      <c r="GLN152" s="306"/>
      <c r="GLO152" s="306"/>
      <c r="GLP152" s="306"/>
      <c r="GLQ152" s="306"/>
      <c r="GLR152" s="306"/>
      <c r="GLS152" s="306"/>
      <c r="GLT152" s="306"/>
      <c r="GLU152" s="306"/>
      <c r="GLV152" s="306"/>
      <c r="GLW152" s="306"/>
      <c r="GLX152" s="306"/>
      <c r="GLY152" s="306"/>
      <c r="GLZ152" s="306"/>
      <c r="GMA152" s="306"/>
      <c r="GMB152" s="306"/>
      <c r="GMC152" s="306"/>
      <c r="GMD152" s="306"/>
      <c r="GME152" s="306"/>
      <c r="GMF152" s="306"/>
      <c r="GMG152" s="306"/>
      <c r="GMH152" s="306"/>
      <c r="GMI152" s="306"/>
      <c r="GMJ152" s="306"/>
      <c r="GMK152" s="306"/>
      <c r="GML152" s="306"/>
      <c r="GMM152" s="306"/>
      <c r="GMN152" s="306"/>
      <c r="GMO152" s="306"/>
      <c r="GMP152" s="306"/>
      <c r="GMQ152" s="306"/>
      <c r="GMR152" s="306"/>
      <c r="GMS152" s="306"/>
      <c r="GMT152" s="306"/>
      <c r="GMU152" s="306"/>
      <c r="GMV152" s="306"/>
      <c r="GMW152" s="306"/>
      <c r="GMX152" s="306"/>
      <c r="GMY152" s="306"/>
      <c r="GMZ152" s="306"/>
      <c r="GNA152" s="306"/>
      <c r="GNB152" s="306"/>
      <c r="GNC152" s="306"/>
      <c r="GND152" s="306"/>
      <c r="GNE152" s="306"/>
      <c r="GNF152" s="306"/>
      <c r="GNG152" s="306"/>
      <c r="GNH152" s="306"/>
      <c r="GNI152" s="306"/>
      <c r="GNJ152" s="306"/>
      <c r="GNK152" s="306"/>
      <c r="GNL152" s="306"/>
      <c r="GNM152" s="306"/>
      <c r="GNN152" s="306"/>
      <c r="GNO152" s="306"/>
      <c r="GNP152" s="306"/>
      <c r="GNQ152" s="306"/>
      <c r="GNR152" s="306"/>
      <c r="GNS152" s="306"/>
      <c r="GNT152" s="306"/>
      <c r="GNU152" s="306"/>
      <c r="GNV152" s="306"/>
      <c r="GNW152" s="306"/>
      <c r="GNX152" s="306"/>
      <c r="GNY152" s="306"/>
      <c r="GNZ152" s="306"/>
      <c r="GOA152" s="306"/>
      <c r="GOB152" s="306"/>
      <c r="GOC152" s="306"/>
      <c r="GOD152" s="306"/>
      <c r="GOE152" s="306"/>
      <c r="GOF152" s="306"/>
      <c r="GOG152" s="306"/>
      <c r="GOH152" s="306"/>
      <c r="GOI152" s="306"/>
      <c r="GOJ152" s="306"/>
      <c r="GOK152" s="306"/>
      <c r="GOL152" s="306"/>
      <c r="GOM152" s="306"/>
      <c r="GON152" s="306"/>
      <c r="GOO152" s="306"/>
      <c r="GOP152" s="306"/>
      <c r="GOQ152" s="306"/>
      <c r="GOR152" s="306"/>
      <c r="GOS152" s="306"/>
      <c r="GOT152" s="306"/>
      <c r="GOU152" s="306"/>
      <c r="GOV152" s="306"/>
      <c r="GOW152" s="306"/>
      <c r="GOX152" s="306"/>
      <c r="GOY152" s="306"/>
      <c r="GOZ152" s="306"/>
      <c r="GPA152" s="306"/>
      <c r="GPB152" s="306"/>
      <c r="GPC152" s="306"/>
      <c r="GPD152" s="306"/>
      <c r="GPE152" s="306"/>
      <c r="GPF152" s="306"/>
      <c r="GPG152" s="306"/>
      <c r="GPH152" s="306"/>
      <c r="GPI152" s="306"/>
      <c r="GPJ152" s="306"/>
      <c r="GPK152" s="306"/>
      <c r="GPL152" s="306"/>
      <c r="GPM152" s="306"/>
      <c r="GPN152" s="306"/>
      <c r="GPO152" s="306"/>
      <c r="GPP152" s="306"/>
      <c r="GPQ152" s="306"/>
      <c r="GPR152" s="306"/>
      <c r="GPS152" s="306"/>
      <c r="GPT152" s="306"/>
      <c r="GPU152" s="306"/>
      <c r="GPV152" s="306"/>
      <c r="GPW152" s="306"/>
      <c r="GPX152" s="306"/>
      <c r="GPY152" s="306"/>
      <c r="GPZ152" s="306"/>
      <c r="GQA152" s="306"/>
      <c r="GQB152" s="306"/>
      <c r="GQC152" s="306"/>
      <c r="GQD152" s="306"/>
      <c r="GQE152" s="306"/>
      <c r="GQF152" s="306"/>
      <c r="GQG152" s="306"/>
      <c r="GQH152" s="306"/>
      <c r="GQI152" s="306"/>
      <c r="GQJ152" s="306"/>
      <c r="GQK152" s="306"/>
      <c r="GQL152" s="306"/>
      <c r="GQM152" s="306"/>
      <c r="GQN152" s="306"/>
      <c r="GQO152" s="306"/>
      <c r="GQP152" s="306"/>
      <c r="GQQ152" s="306"/>
      <c r="GQR152" s="306"/>
      <c r="GQS152" s="306"/>
      <c r="GQT152" s="306"/>
      <c r="GQU152" s="306"/>
      <c r="GQV152" s="306"/>
      <c r="GQW152" s="306"/>
      <c r="GQX152" s="306"/>
      <c r="GQY152" s="306"/>
      <c r="GQZ152" s="306"/>
      <c r="GRA152" s="306"/>
      <c r="GRB152" s="306"/>
      <c r="GRC152" s="306"/>
      <c r="GRD152" s="306"/>
      <c r="GRE152" s="306"/>
      <c r="GRF152" s="306"/>
      <c r="GRG152" s="306"/>
      <c r="GRH152" s="306"/>
      <c r="GRI152" s="306"/>
      <c r="GRJ152" s="306"/>
      <c r="GRK152" s="306"/>
      <c r="GRL152" s="306"/>
      <c r="GRM152" s="306"/>
      <c r="GRN152" s="306"/>
      <c r="GRO152" s="306"/>
      <c r="GRP152" s="306"/>
      <c r="GRQ152" s="306"/>
      <c r="GRR152" s="306"/>
      <c r="GRS152" s="306"/>
      <c r="GRT152" s="306"/>
      <c r="GRU152" s="306"/>
      <c r="GRV152" s="306"/>
      <c r="GRW152" s="306"/>
      <c r="GRX152" s="306"/>
      <c r="GRY152" s="306"/>
      <c r="GRZ152" s="306"/>
      <c r="GSA152" s="306"/>
      <c r="GSB152" s="306"/>
      <c r="GSC152" s="306"/>
      <c r="GSD152" s="306"/>
      <c r="GSE152" s="306"/>
      <c r="GSF152" s="306"/>
      <c r="GSG152" s="306"/>
      <c r="GSH152" s="306"/>
      <c r="GSI152" s="306"/>
      <c r="GSJ152" s="306"/>
      <c r="GSK152" s="306"/>
      <c r="GSL152" s="306"/>
      <c r="GSM152" s="306"/>
      <c r="GSN152" s="306"/>
      <c r="GSO152" s="306"/>
      <c r="GSP152" s="306"/>
      <c r="GSQ152" s="306"/>
      <c r="GSR152" s="306"/>
      <c r="GSS152" s="306"/>
      <c r="GST152" s="306"/>
      <c r="GSU152" s="306"/>
      <c r="GSV152" s="306"/>
      <c r="GSW152" s="306"/>
      <c r="GSX152" s="306"/>
      <c r="GSY152" s="306"/>
      <c r="GSZ152" s="306"/>
      <c r="GTA152" s="306"/>
      <c r="GTB152" s="306"/>
      <c r="GTC152" s="306"/>
      <c r="GTD152" s="306"/>
      <c r="GTE152" s="306"/>
      <c r="GTF152" s="306"/>
      <c r="GTG152" s="306"/>
      <c r="GTH152" s="306"/>
      <c r="GTI152" s="306"/>
      <c r="GTJ152" s="306"/>
      <c r="GTK152" s="306"/>
      <c r="GTL152" s="306"/>
      <c r="GTM152" s="306"/>
      <c r="GTN152" s="306"/>
      <c r="GTO152" s="306"/>
      <c r="GTP152" s="306"/>
      <c r="GTQ152" s="306"/>
      <c r="GTR152" s="306"/>
      <c r="GTS152" s="306"/>
      <c r="GTT152" s="306"/>
      <c r="GTU152" s="306"/>
      <c r="GTV152" s="306"/>
      <c r="GTW152" s="306"/>
      <c r="GTX152" s="306"/>
      <c r="GTY152" s="306"/>
      <c r="GTZ152" s="306"/>
      <c r="GUA152" s="306"/>
      <c r="GUB152" s="306"/>
      <c r="GUC152" s="306"/>
      <c r="GUD152" s="306"/>
      <c r="GUE152" s="306"/>
      <c r="GUF152" s="306"/>
      <c r="GUG152" s="306"/>
      <c r="GUH152" s="306"/>
      <c r="GUI152" s="306"/>
      <c r="GUJ152" s="306"/>
      <c r="GUK152" s="306"/>
      <c r="GUL152" s="306"/>
      <c r="GUM152" s="306"/>
      <c r="GUN152" s="306"/>
      <c r="GUO152" s="306"/>
      <c r="GUP152" s="306"/>
      <c r="GUQ152" s="306"/>
      <c r="GUR152" s="306"/>
      <c r="GUS152" s="306"/>
      <c r="GUT152" s="306"/>
      <c r="GUU152" s="306"/>
      <c r="GUV152" s="306"/>
      <c r="GUW152" s="306"/>
      <c r="GUX152" s="306"/>
      <c r="GUY152" s="306"/>
      <c r="GUZ152" s="306"/>
      <c r="GVA152" s="306"/>
      <c r="GVB152" s="306"/>
      <c r="GVC152" s="306"/>
      <c r="GVD152" s="306"/>
      <c r="GVE152" s="306"/>
      <c r="GVF152" s="306"/>
      <c r="GVG152" s="306"/>
      <c r="GVH152" s="306"/>
      <c r="GVI152" s="306"/>
      <c r="GVJ152" s="306"/>
      <c r="GVK152" s="306"/>
      <c r="GVL152" s="306"/>
      <c r="GVM152" s="306"/>
      <c r="GVN152" s="306"/>
      <c r="GVO152" s="306"/>
      <c r="GVP152" s="306"/>
      <c r="GVQ152" s="306"/>
      <c r="GVR152" s="306"/>
      <c r="GVS152" s="306"/>
      <c r="GVT152" s="306"/>
      <c r="GVU152" s="306"/>
      <c r="GVV152" s="306"/>
      <c r="GVW152" s="306"/>
      <c r="GVX152" s="306"/>
      <c r="GVY152" s="306"/>
      <c r="GVZ152" s="306"/>
      <c r="GWA152" s="306"/>
      <c r="GWB152" s="306"/>
      <c r="GWC152" s="306"/>
      <c r="GWD152" s="306"/>
      <c r="GWE152" s="306"/>
      <c r="GWF152" s="306"/>
      <c r="GWG152" s="306"/>
      <c r="GWH152" s="306"/>
      <c r="GWI152" s="306"/>
      <c r="GWJ152" s="306"/>
      <c r="GWK152" s="306"/>
      <c r="GWL152" s="306"/>
      <c r="GWM152" s="306"/>
      <c r="GWN152" s="306"/>
      <c r="GWO152" s="306"/>
      <c r="GWP152" s="306"/>
      <c r="GWQ152" s="306"/>
      <c r="GWR152" s="306"/>
      <c r="GWS152" s="306"/>
      <c r="GWT152" s="306"/>
      <c r="GWU152" s="306"/>
      <c r="GWV152" s="306"/>
      <c r="GWW152" s="306"/>
      <c r="GWX152" s="306"/>
      <c r="GWY152" s="306"/>
      <c r="GWZ152" s="306"/>
      <c r="GXA152" s="306"/>
      <c r="GXB152" s="306"/>
      <c r="GXC152" s="306"/>
      <c r="GXD152" s="306"/>
      <c r="GXE152" s="306"/>
      <c r="GXF152" s="306"/>
      <c r="GXG152" s="306"/>
      <c r="GXH152" s="306"/>
      <c r="GXI152" s="306"/>
      <c r="GXJ152" s="306"/>
      <c r="GXK152" s="306"/>
      <c r="GXL152" s="306"/>
      <c r="GXM152" s="306"/>
      <c r="GXN152" s="306"/>
      <c r="GXO152" s="306"/>
      <c r="GXP152" s="306"/>
      <c r="GXQ152" s="306"/>
      <c r="GXR152" s="306"/>
      <c r="GXS152" s="306"/>
      <c r="GXT152" s="306"/>
      <c r="GXU152" s="306"/>
      <c r="GXV152" s="306"/>
      <c r="GXW152" s="306"/>
      <c r="GXX152" s="306"/>
      <c r="GXY152" s="306"/>
      <c r="GXZ152" s="306"/>
      <c r="GYA152" s="306"/>
      <c r="GYB152" s="306"/>
      <c r="GYC152" s="306"/>
      <c r="GYD152" s="306"/>
      <c r="GYE152" s="306"/>
      <c r="GYF152" s="306"/>
      <c r="GYG152" s="306"/>
      <c r="GYH152" s="306"/>
      <c r="GYI152" s="306"/>
      <c r="GYJ152" s="306"/>
      <c r="GYK152" s="306"/>
      <c r="GYL152" s="306"/>
      <c r="GYM152" s="306"/>
      <c r="GYN152" s="306"/>
      <c r="GYO152" s="306"/>
      <c r="GYP152" s="306"/>
      <c r="GYQ152" s="306"/>
      <c r="GYR152" s="306"/>
      <c r="GYS152" s="306"/>
      <c r="GYT152" s="306"/>
      <c r="GYU152" s="306"/>
      <c r="GYV152" s="306"/>
      <c r="GYW152" s="306"/>
      <c r="GYX152" s="306"/>
      <c r="GYY152" s="306"/>
      <c r="GYZ152" s="306"/>
      <c r="GZA152" s="306"/>
      <c r="GZB152" s="306"/>
      <c r="GZC152" s="306"/>
      <c r="GZD152" s="306"/>
      <c r="GZE152" s="306"/>
      <c r="GZF152" s="306"/>
      <c r="GZG152" s="306"/>
      <c r="GZH152" s="306"/>
      <c r="GZI152" s="306"/>
      <c r="GZJ152" s="306"/>
      <c r="GZK152" s="306"/>
      <c r="GZL152" s="306"/>
      <c r="GZM152" s="306"/>
      <c r="GZN152" s="306"/>
      <c r="GZO152" s="306"/>
      <c r="GZP152" s="306"/>
      <c r="GZQ152" s="306"/>
      <c r="GZR152" s="306"/>
      <c r="GZS152" s="306"/>
      <c r="GZT152" s="306"/>
      <c r="GZU152" s="306"/>
      <c r="GZV152" s="306"/>
      <c r="GZW152" s="306"/>
      <c r="GZX152" s="306"/>
      <c r="GZY152" s="306"/>
      <c r="GZZ152" s="306"/>
      <c r="HAA152" s="306"/>
      <c r="HAB152" s="306"/>
      <c r="HAC152" s="306"/>
      <c r="HAD152" s="306"/>
      <c r="HAE152" s="306"/>
      <c r="HAF152" s="306"/>
      <c r="HAG152" s="306"/>
      <c r="HAH152" s="306"/>
      <c r="HAI152" s="306"/>
      <c r="HAJ152" s="306"/>
      <c r="HAK152" s="306"/>
      <c r="HAL152" s="306"/>
      <c r="HAM152" s="306"/>
      <c r="HAN152" s="306"/>
      <c r="HAO152" s="306"/>
      <c r="HAP152" s="306"/>
      <c r="HAQ152" s="306"/>
      <c r="HAR152" s="306"/>
      <c r="HAS152" s="306"/>
      <c r="HAT152" s="306"/>
      <c r="HAU152" s="306"/>
      <c r="HAV152" s="306"/>
      <c r="HAW152" s="306"/>
      <c r="HAX152" s="306"/>
      <c r="HAY152" s="306"/>
      <c r="HAZ152" s="306"/>
      <c r="HBA152" s="306"/>
      <c r="HBB152" s="306"/>
      <c r="HBC152" s="306"/>
      <c r="HBD152" s="306"/>
      <c r="HBE152" s="306"/>
      <c r="HBF152" s="306"/>
      <c r="HBG152" s="306"/>
      <c r="HBH152" s="306"/>
      <c r="HBI152" s="306"/>
      <c r="HBJ152" s="306"/>
      <c r="HBK152" s="306"/>
      <c r="HBL152" s="306"/>
      <c r="HBM152" s="306"/>
      <c r="HBN152" s="306"/>
      <c r="HBO152" s="306"/>
      <c r="HBP152" s="306"/>
      <c r="HBQ152" s="306"/>
      <c r="HBR152" s="306"/>
      <c r="HBS152" s="306"/>
      <c r="HBT152" s="306"/>
      <c r="HBU152" s="306"/>
      <c r="HBV152" s="306"/>
      <c r="HBW152" s="306"/>
      <c r="HBX152" s="306"/>
      <c r="HBY152" s="306"/>
      <c r="HBZ152" s="306"/>
      <c r="HCA152" s="306"/>
      <c r="HCB152" s="306"/>
      <c r="HCC152" s="306"/>
      <c r="HCD152" s="306"/>
      <c r="HCE152" s="306"/>
      <c r="HCF152" s="306"/>
      <c r="HCG152" s="306"/>
      <c r="HCH152" s="306"/>
      <c r="HCI152" s="306"/>
      <c r="HCJ152" s="306"/>
      <c r="HCK152" s="306"/>
      <c r="HCL152" s="306"/>
      <c r="HCM152" s="306"/>
      <c r="HCN152" s="306"/>
      <c r="HCO152" s="306"/>
      <c r="HCP152" s="306"/>
      <c r="HCQ152" s="306"/>
      <c r="HCR152" s="306"/>
      <c r="HCS152" s="306"/>
      <c r="HCT152" s="306"/>
      <c r="HCU152" s="306"/>
      <c r="HCV152" s="306"/>
      <c r="HCW152" s="306"/>
      <c r="HCX152" s="306"/>
      <c r="HCY152" s="306"/>
      <c r="HCZ152" s="306"/>
      <c r="HDA152" s="306"/>
      <c r="HDB152" s="306"/>
      <c r="HDC152" s="306"/>
      <c r="HDD152" s="306"/>
      <c r="HDE152" s="306"/>
      <c r="HDF152" s="306"/>
      <c r="HDG152" s="306"/>
      <c r="HDH152" s="306"/>
      <c r="HDI152" s="306"/>
      <c r="HDJ152" s="306"/>
      <c r="HDK152" s="306"/>
      <c r="HDL152" s="306"/>
      <c r="HDM152" s="306"/>
      <c r="HDN152" s="306"/>
      <c r="HDO152" s="306"/>
      <c r="HDP152" s="306"/>
      <c r="HDQ152" s="306"/>
      <c r="HDR152" s="306"/>
      <c r="HDS152" s="306"/>
      <c r="HDT152" s="306"/>
      <c r="HDU152" s="306"/>
      <c r="HDV152" s="306"/>
      <c r="HDW152" s="306"/>
      <c r="HDX152" s="306"/>
      <c r="HDY152" s="306"/>
      <c r="HDZ152" s="306"/>
      <c r="HEA152" s="306"/>
      <c r="HEB152" s="306"/>
      <c r="HEC152" s="306"/>
      <c r="HED152" s="306"/>
      <c r="HEE152" s="306"/>
      <c r="HEF152" s="306"/>
      <c r="HEG152" s="306"/>
      <c r="HEH152" s="306"/>
      <c r="HEI152" s="306"/>
      <c r="HEJ152" s="306"/>
      <c r="HEK152" s="306"/>
      <c r="HEL152" s="306"/>
      <c r="HEM152" s="306"/>
      <c r="HEN152" s="306"/>
      <c r="HEO152" s="306"/>
      <c r="HEP152" s="306"/>
      <c r="HEQ152" s="306"/>
      <c r="HER152" s="306"/>
      <c r="HES152" s="306"/>
      <c r="HET152" s="306"/>
      <c r="HEU152" s="306"/>
      <c r="HEV152" s="306"/>
      <c r="HEW152" s="306"/>
      <c r="HEX152" s="306"/>
      <c r="HEY152" s="306"/>
      <c r="HEZ152" s="306"/>
      <c r="HFA152" s="306"/>
      <c r="HFB152" s="306"/>
      <c r="HFC152" s="306"/>
      <c r="HFD152" s="306"/>
      <c r="HFE152" s="306"/>
      <c r="HFF152" s="306"/>
      <c r="HFG152" s="306"/>
      <c r="HFH152" s="306"/>
      <c r="HFI152" s="306"/>
      <c r="HFJ152" s="306"/>
      <c r="HFK152" s="306"/>
      <c r="HFL152" s="306"/>
      <c r="HFM152" s="306"/>
      <c r="HFN152" s="306"/>
      <c r="HFO152" s="306"/>
      <c r="HFP152" s="306"/>
      <c r="HFQ152" s="306"/>
      <c r="HFR152" s="306"/>
      <c r="HFS152" s="306"/>
      <c r="HFT152" s="306"/>
      <c r="HFU152" s="306"/>
      <c r="HFV152" s="306"/>
      <c r="HFW152" s="306"/>
      <c r="HFX152" s="306"/>
      <c r="HFY152" s="306"/>
      <c r="HFZ152" s="306"/>
      <c r="HGA152" s="306"/>
      <c r="HGB152" s="306"/>
      <c r="HGC152" s="306"/>
      <c r="HGD152" s="306"/>
      <c r="HGE152" s="306"/>
      <c r="HGF152" s="306"/>
      <c r="HGG152" s="306"/>
      <c r="HGH152" s="306"/>
      <c r="HGI152" s="306"/>
      <c r="HGJ152" s="306"/>
      <c r="HGK152" s="306"/>
      <c r="HGL152" s="306"/>
      <c r="HGM152" s="306"/>
      <c r="HGN152" s="306"/>
      <c r="HGO152" s="306"/>
      <c r="HGP152" s="306"/>
      <c r="HGQ152" s="306"/>
      <c r="HGR152" s="306"/>
      <c r="HGS152" s="306"/>
      <c r="HGT152" s="306"/>
      <c r="HGU152" s="306"/>
      <c r="HGV152" s="306"/>
      <c r="HGW152" s="306"/>
      <c r="HGX152" s="306"/>
      <c r="HGY152" s="306"/>
      <c r="HGZ152" s="306"/>
      <c r="HHA152" s="306"/>
      <c r="HHB152" s="306"/>
      <c r="HHC152" s="306"/>
      <c r="HHD152" s="306"/>
      <c r="HHE152" s="306"/>
      <c r="HHF152" s="306"/>
      <c r="HHG152" s="306"/>
      <c r="HHH152" s="306"/>
      <c r="HHI152" s="306"/>
      <c r="HHJ152" s="306"/>
      <c r="HHK152" s="306"/>
      <c r="HHL152" s="306"/>
      <c r="HHM152" s="306"/>
      <c r="HHN152" s="306"/>
      <c r="HHO152" s="306"/>
      <c r="HHP152" s="306"/>
      <c r="HHQ152" s="306"/>
      <c r="HHR152" s="306"/>
      <c r="HHS152" s="306"/>
      <c r="HHT152" s="306"/>
      <c r="HHU152" s="306"/>
      <c r="HHV152" s="306"/>
      <c r="HHW152" s="306"/>
      <c r="HHX152" s="306"/>
      <c r="HHY152" s="306"/>
      <c r="HHZ152" s="306"/>
      <c r="HIA152" s="306"/>
      <c r="HIB152" s="306"/>
      <c r="HIC152" s="306"/>
      <c r="HID152" s="306"/>
      <c r="HIE152" s="306"/>
      <c r="HIF152" s="306"/>
      <c r="HIG152" s="306"/>
      <c r="HIH152" s="306"/>
      <c r="HII152" s="306"/>
      <c r="HIJ152" s="306"/>
      <c r="HIK152" s="306"/>
      <c r="HIL152" s="306"/>
      <c r="HIM152" s="306"/>
      <c r="HIN152" s="306"/>
      <c r="HIO152" s="306"/>
      <c r="HIP152" s="306"/>
      <c r="HIQ152" s="306"/>
      <c r="HIR152" s="306"/>
      <c r="HIS152" s="306"/>
      <c r="HIT152" s="306"/>
      <c r="HIU152" s="306"/>
      <c r="HIV152" s="306"/>
      <c r="HIW152" s="306"/>
      <c r="HIX152" s="306"/>
      <c r="HIY152" s="306"/>
      <c r="HIZ152" s="306"/>
      <c r="HJA152" s="306"/>
      <c r="HJB152" s="306"/>
      <c r="HJC152" s="306"/>
      <c r="HJD152" s="306"/>
      <c r="HJE152" s="306"/>
      <c r="HJF152" s="306"/>
      <c r="HJG152" s="306"/>
      <c r="HJH152" s="306"/>
      <c r="HJI152" s="306"/>
      <c r="HJJ152" s="306"/>
      <c r="HJK152" s="306"/>
      <c r="HJL152" s="306"/>
      <c r="HJM152" s="306"/>
      <c r="HJN152" s="306"/>
      <c r="HJO152" s="306"/>
      <c r="HJP152" s="306"/>
      <c r="HJQ152" s="306"/>
      <c r="HJR152" s="306"/>
      <c r="HJS152" s="306"/>
      <c r="HJT152" s="306"/>
      <c r="HJU152" s="306"/>
      <c r="HJV152" s="306"/>
      <c r="HJW152" s="306"/>
      <c r="HJX152" s="306"/>
      <c r="HJY152" s="306"/>
      <c r="HJZ152" s="306"/>
      <c r="HKA152" s="306"/>
      <c r="HKB152" s="306"/>
      <c r="HKC152" s="306"/>
      <c r="HKD152" s="306"/>
      <c r="HKE152" s="306"/>
      <c r="HKF152" s="306"/>
      <c r="HKG152" s="306"/>
      <c r="HKH152" s="306"/>
      <c r="HKI152" s="306"/>
      <c r="HKJ152" s="306"/>
      <c r="HKK152" s="306"/>
      <c r="HKL152" s="306"/>
      <c r="HKM152" s="306"/>
      <c r="HKN152" s="306"/>
      <c r="HKO152" s="306"/>
      <c r="HKP152" s="306"/>
      <c r="HKQ152" s="306"/>
      <c r="HKR152" s="306"/>
      <c r="HKS152" s="306"/>
      <c r="HKT152" s="306"/>
      <c r="HKU152" s="306"/>
      <c r="HKV152" s="306"/>
      <c r="HKW152" s="306"/>
      <c r="HKX152" s="306"/>
      <c r="HKY152" s="306"/>
      <c r="HKZ152" s="306"/>
      <c r="HLA152" s="306"/>
      <c r="HLB152" s="306"/>
      <c r="HLC152" s="306"/>
      <c r="HLD152" s="306"/>
      <c r="HLE152" s="306"/>
      <c r="HLF152" s="306"/>
      <c r="HLG152" s="306"/>
      <c r="HLH152" s="306"/>
      <c r="HLI152" s="306"/>
      <c r="HLJ152" s="306"/>
      <c r="HLK152" s="306"/>
      <c r="HLL152" s="306"/>
      <c r="HLM152" s="306"/>
      <c r="HLN152" s="306"/>
      <c r="HLO152" s="306"/>
      <c r="HLP152" s="306"/>
      <c r="HLQ152" s="306"/>
      <c r="HLR152" s="306"/>
      <c r="HLS152" s="306"/>
      <c r="HLT152" s="306"/>
      <c r="HLU152" s="306"/>
      <c r="HLV152" s="306"/>
      <c r="HLW152" s="306"/>
      <c r="HLX152" s="306"/>
      <c r="HLY152" s="306"/>
      <c r="HLZ152" s="306"/>
      <c r="HMA152" s="306"/>
      <c r="HMB152" s="306"/>
      <c r="HMC152" s="306"/>
      <c r="HMD152" s="306"/>
      <c r="HME152" s="306"/>
      <c r="HMF152" s="306"/>
      <c r="HMG152" s="306"/>
      <c r="HMH152" s="306"/>
      <c r="HMI152" s="306"/>
      <c r="HMJ152" s="306"/>
      <c r="HMK152" s="306"/>
      <c r="HML152" s="306"/>
      <c r="HMM152" s="306"/>
      <c r="HMN152" s="306"/>
      <c r="HMO152" s="306"/>
      <c r="HMP152" s="306"/>
      <c r="HMQ152" s="306"/>
      <c r="HMR152" s="306"/>
      <c r="HMS152" s="306"/>
      <c r="HMT152" s="306"/>
      <c r="HMU152" s="306"/>
      <c r="HMV152" s="306"/>
      <c r="HMW152" s="306"/>
      <c r="HMX152" s="306"/>
      <c r="HMY152" s="306"/>
      <c r="HMZ152" s="306"/>
      <c r="HNA152" s="306"/>
      <c r="HNB152" s="306"/>
      <c r="HNC152" s="306"/>
      <c r="HND152" s="306"/>
      <c r="HNE152" s="306"/>
      <c r="HNF152" s="306"/>
      <c r="HNG152" s="306"/>
      <c r="HNH152" s="306"/>
      <c r="HNI152" s="306"/>
      <c r="HNJ152" s="306"/>
      <c r="HNK152" s="306"/>
      <c r="HNL152" s="306"/>
      <c r="HNM152" s="306"/>
      <c r="HNN152" s="306"/>
      <c r="HNO152" s="306"/>
      <c r="HNP152" s="306"/>
      <c r="HNQ152" s="306"/>
      <c r="HNR152" s="306"/>
      <c r="HNS152" s="306"/>
      <c r="HNT152" s="306"/>
      <c r="HNU152" s="306"/>
      <c r="HNV152" s="306"/>
      <c r="HNW152" s="306"/>
      <c r="HNX152" s="306"/>
      <c r="HNY152" s="306"/>
      <c r="HNZ152" s="306"/>
      <c r="HOA152" s="306"/>
      <c r="HOB152" s="306"/>
      <c r="HOC152" s="306"/>
      <c r="HOD152" s="306"/>
      <c r="HOE152" s="306"/>
      <c r="HOF152" s="306"/>
      <c r="HOG152" s="306"/>
      <c r="HOH152" s="306"/>
      <c r="HOI152" s="306"/>
      <c r="HOJ152" s="306"/>
      <c r="HOK152" s="306"/>
      <c r="HOL152" s="306"/>
      <c r="HOM152" s="306"/>
      <c r="HON152" s="306"/>
      <c r="HOO152" s="306"/>
      <c r="HOP152" s="306"/>
      <c r="HOQ152" s="306"/>
      <c r="HOR152" s="306"/>
      <c r="HOS152" s="306"/>
      <c r="HOT152" s="306"/>
      <c r="HOU152" s="306"/>
      <c r="HOV152" s="306"/>
      <c r="HOW152" s="306"/>
      <c r="HOX152" s="306"/>
      <c r="HOY152" s="306"/>
      <c r="HOZ152" s="306"/>
      <c r="HPA152" s="306"/>
      <c r="HPB152" s="306"/>
      <c r="HPC152" s="306"/>
      <c r="HPD152" s="306"/>
      <c r="HPE152" s="306"/>
      <c r="HPF152" s="306"/>
      <c r="HPG152" s="306"/>
      <c r="HPH152" s="306"/>
      <c r="HPI152" s="306"/>
      <c r="HPJ152" s="306"/>
      <c r="HPK152" s="306"/>
      <c r="HPL152" s="306"/>
      <c r="HPM152" s="306"/>
      <c r="HPN152" s="306"/>
      <c r="HPO152" s="306"/>
      <c r="HPP152" s="306"/>
      <c r="HPQ152" s="306"/>
      <c r="HPR152" s="306"/>
      <c r="HPS152" s="306"/>
      <c r="HPT152" s="306"/>
      <c r="HPU152" s="306"/>
      <c r="HPV152" s="306"/>
      <c r="HPW152" s="306"/>
      <c r="HPX152" s="306"/>
      <c r="HPY152" s="306"/>
      <c r="HPZ152" s="306"/>
      <c r="HQA152" s="306"/>
      <c r="HQB152" s="306"/>
      <c r="HQC152" s="306"/>
      <c r="HQD152" s="306"/>
      <c r="HQE152" s="306"/>
      <c r="HQF152" s="306"/>
      <c r="HQG152" s="306"/>
      <c r="HQH152" s="306"/>
      <c r="HQI152" s="306"/>
      <c r="HQJ152" s="306"/>
      <c r="HQK152" s="306"/>
      <c r="HQL152" s="306"/>
      <c r="HQM152" s="306"/>
      <c r="HQN152" s="306"/>
      <c r="HQO152" s="306"/>
      <c r="HQP152" s="306"/>
      <c r="HQQ152" s="306"/>
      <c r="HQR152" s="306"/>
      <c r="HQS152" s="306"/>
      <c r="HQT152" s="306"/>
      <c r="HQU152" s="306"/>
      <c r="HQV152" s="306"/>
      <c r="HQW152" s="306"/>
      <c r="HQX152" s="306"/>
      <c r="HQY152" s="306"/>
      <c r="HQZ152" s="306"/>
      <c r="HRA152" s="306"/>
      <c r="HRB152" s="306"/>
      <c r="HRC152" s="306"/>
      <c r="HRD152" s="306"/>
      <c r="HRE152" s="306"/>
      <c r="HRF152" s="306"/>
      <c r="HRG152" s="306"/>
      <c r="HRH152" s="306"/>
      <c r="HRI152" s="306"/>
      <c r="HRJ152" s="306"/>
      <c r="HRK152" s="306"/>
      <c r="HRL152" s="306"/>
      <c r="HRM152" s="306"/>
      <c r="HRN152" s="306"/>
      <c r="HRO152" s="306"/>
      <c r="HRP152" s="306"/>
      <c r="HRQ152" s="306"/>
      <c r="HRR152" s="306"/>
      <c r="HRS152" s="306"/>
      <c r="HRT152" s="306"/>
      <c r="HRU152" s="306"/>
      <c r="HRV152" s="306"/>
      <c r="HRW152" s="306"/>
      <c r="HRX152" s="306"/>
      <c r="HRY152" s="306"/>
      <c r="HRZ152" s="306"/>
      <c r="HSA152" s="306"/>
      <c r="HSB152" s="306"/>
      <c r="HSC152" s="306"/>
      <c r="HSD152" s="306"/>
      <c r="HSE152" s="306"/>
      <c r="HSF152" s="306"/>
      <c r="HSG152" s="306"/>
      <c r="HSH152" s="306"/>
      <c r="HSI152" s="306"/>
      <c r="HSJ152" s="306"/>
      <c r="HSK152" s="306"/>
      <c r="HSL152" s="306"/>
      <c r="HSM152" s="306"/>
      <c r="HSN152" s="306"/>
      <c r="HSO152" s="306"/>
      <c r="HSP152" s="306"/>
      <c r="HSQ152" s="306"/>
      <c r="HSR152" s="306"/>
      <c r="HSS152" s="306"/>
      <c r="HST152" s="306"/>
      <c r="HSU152" s="306"/>
      <c r="HSV152" s="306"/>
      <c r="HSW152" s="306"/>
      <c r="HSX152" s="306"/>
      <c r="HSY152" s="306"/>
      <c r="HSZ152" s="306"/>
      <c r="HTA152" s="306"/>
      <c r="HTB152" s="306"/>
      <c r="HTC152" s="306"/>
      <c r="HTD152" s="306"/>
      <c r="HTE152" s="306"/>
      <c r="HTF152" s="306"/>
      <c r="HTG152" s="306"/>
      <c r="HTH152" s="306"/>
      <c r="HTI152" s="306"/>
      <c r="HTJ152" s="306"/>
      <c r="HTK152" s="306"/>
      <c r="HTL152" s="306"/>
      <c r="HTM152" s="306"/>
      <c r="HTN152" s="306"/>
      <c r="HTO152" s="306"/>
      <c r="HTP152" s="306"/>
      <c r="HTQ152" s="306"/>
      <c r="HTR152" s="306"/>
      <c r="HTS152" s="306"/>
      <c r="HTT152" s="306"/>
      <c r="HTU152" s="306"/>
      <c r="HTV152" s="306"/>
      <c r="HTW152" s="306"/>
      <c r="HTX152" s="306"/>
      <c r="HTY152" s="306"/>
      <c r="HTZ152" s="306"/>
      <c r="HUA152" s="306"/>
      <c r="HUB152" s="306"/>
      <c r="HUC152" s="306"/>
      <c r="HUD152" s="306"/>
      <c r="HUE152" s="306"/>
      <c r="HUF152" s="306"/>
      <c r="HUG152" s="306"/>
      <c r="HUH152" s="306"/>
      <c r="HUI152" s="306"/>
      <c r="HUJ152" s="306"/>
      <c r="HUK152" s="306"/>
      <c r="HUL152" s="306"/>
      <c r="HUM152" s="306"/>
      <c r="HUN152" s="306"/>
      <c r="HUO152" s="306"/>
      <c r="HUP152" s="306"/>
      <c r="HUQ152" s="306"/>
      <c r="HUR152" s="306"/>
      <c r="HUS152" s="306"/>
      <c r="HUT152" s="306"/>
      <c r="HUU152" s="306"/>
      <c r="HUV152" s="306"/>
      <c r="HUW152" s="306"/>
      <c r="HUX152" s="306"/>
      <c r="HUY152" s="306"/>
      <c r="HUZ152" s="306"/>
      <c r="HVA152" s="306"/>
      <c r="HVB152" s="306"/>
      <c r="HVC152" s="306"/>
      <c r="HVD152" s="306"/>
      <c r="HVE152" s="306"/>
      <c r="HVF152" s="306"/>
      <c r="HVG152" s="306"/>
      <c r="HVH152" s="306"/>
      <c r="HVI152" s="306"/>
      <c r="HVJ152" s="306"/>
      <c r="HVK152" s="306"/>
      <c r="HVL152" s="306"/>
      <c r="HVM152" s="306"/>
      <c r="HVN152" s="306"/>
      <c r="HVO152" s="306"/>
      <c r="HVP152" s="306"/>
      <c r="HVQ152" s="306"/>
      <c r="HVR152" s="306"/>
      <c r="HVS152" s="306"/>
      <c r="HVT152" s="306"/>
      <c r="HVU152" s="306"/>
      <c r="HVV152" s="306"/>
      <c r="HVW152" s="306"/>
      <c r="HVX152" s="306"/>
      <c r="HVY152" s="306"/>
      <c r="HVZ152" s="306"/>
      <c r="HWA152" s="306"/>
      <c r="HWB152" s="306"/>
      <c r="HWC152" s="306"/>
      <c r="HWD152" s="306"/>
      <c r="HWE152" s="306"/>
      <c r="HWF152" s="306"/>
      <c r="HWG152" s="306"/>
      <c r="HWH152" s="306"/>
      <c r="HWI152" s="306"/>
      <c r="HWJ152" s="306"/>
      <c r="HWK152" s="306"/>
      <c r="HWL152" s="306"/>
      <c r="HWM152" s="306"/>
      <c r="HWN152" s="306"/>
      <c r="HWO152" s="306"/>
      <c r="HWP152" s="306"/>
      <c r="HWQ152" s="306"/>
      <c r="HWR152" s="306"/>
      <c r="HWS152" s="306"/>
      <c r="HWT152" s="306"/>
      <c r="HWU152" s="306"/>
      <c r="HWV152" s="306"/>
      <c r="HWW152" s="306"/>
      <c r="HWX152" s="306"/>
      <c r="HWY152" s="306"/>
      <c r="HWZ152" s="306"/>
      <c r="HXA152" s="306"/>
      <c r="HXB152" s="306"/>
      <c r="HXC152" s="306"/>
      <c r="HXD152" s="306"/>
      <c r="HXE152" s="306"/>
      <c r="HXF152" s="306"/>
      <c r="HXG152" s="306"/>
      <c r="HXH152" s="306"/>
      <c r="HXI152" s="306"/>
      <c r="HXJ152" s="306"/>
      <c r="HXK152" s="306"/>
      <c r="HXL152" s="306"/>
      <c r="HXM152" s="306"/>
      <c r="HXN152" s="306"/>
      <c r="HXO152" s="306"/>
      <c r="HXP152" s="306"/>
      <c r="HXQ152" s="306"/>
      <c r="HXR152" s="306"/>
      <c r="HXS152" s="306"/>
      <c r="HXT152" s="306"/>
      <c r="HXU152" s="306"/>
      <c r="HXV152" s="306"/>
      <c r="HXW152" s="306"/>
      <c r="HXX152" s="306"/>
      <c r="HXY152" s="306"/>
      <c r="HXZ152" s="306"/>
      <c r="HYA152" s="306"/>
      <c r="HYB152" s="306"/>
      <c r="HYC152" s="306"/>
      <c r="HYD152" s="306"/>
      <c r="HYE152" s="306"/>
      <c r="HYF152" s="306"/>
      <c r="HYG152" s="306"/>
      <c r="HYH152" s="306"/>
      <c r="HYI152" s="306"/>
      <c r="HYJ152" s="306"/>
      <c r="HYK152" s="306"/>
      <c r="HYL152" s="306"/>
      <c r="HYM152" s="306"/>
      <c r="HYN152" s="306"/>
      <c r="HYO152" s="306"/>
      <c r="HYP152" s="306"/>
      <c r="HYQ152" s="306"/>
      <c r="HYR152" s="306"/>
      <c r="HYS152" s="306"/>
      <c r="HYT152" s="306"/>
      <c r="HYU152" s="306"/>
      <c r="HYV152" s="306"/>
      <c r="HYW152" s="306"/>
      <c r="HYX152" s="306"/>
      <c r="HYY152" s="306"/>
      <c r="HYZ152" s="306"/>
      <c r="HZA152" s="306"/>
      <c r="HZB152" s="306"/>
      <c r="HZC152" s="306"/>
      <c r="HZD152" s="306"/>
      <c r="HZE152" s="306"/>
      <c r="HZF152" s="306"/>
      <c r="HZG152" s="306"/>
      <c r="HZH152" s="306"/>
      <c r="HZI152" s="306"/>
      <c r="HZJ152" s="306"/>
      <c r="HZK152" s="306"/>
      <c r="HZL152" s="306"/>
      <c r="HZM152" s="306"/>
      <c r="HZN152" s="306"/>
      <c r="HZO152" s="306"/>
      <c r="HZP152" s="306"/>
      <c r="HZQ152" s="306"/>
      <c r="HZR152" s="306"/>
      <c r="HZS152" s="306"/>
      <c r="HZT152" s="306"/>
      <c r="HZU152" s="306"/>
      <c r="HZV152" s="306"/>
      <c r="HZW152" s="306"/>
      <c r="HZX152" s="306"/>
      <c r="HZY152" s="306"/>
      <c r="HZZ152" s="306"/>
      <c r="IAA152" s="306"/>
      <c r="IAB152" s="306"/>
      <c r="IAC152" s="306"/>
      <c r="IAD152" s="306"/>
      <c r="IAE152" s="306"/>
      <c r="IAF152" s="306"/>
      <c r="IAG152" s="306"/>
      <c r="IAH152" s="306"/>
      <c r="IAI152" s="306"/>
      <c r="IAJ152" s="306"/>
      <c r="IAK152" s="306"/>
      <c r="IAL152" s="306"/>
      <c r="IAM152" s="306"/>
      <c r="IAN152" s="306"/>
      <c r="IAO152" s="306"/>
      <c r="IAP152" s="306"/>
      <c r="IAQ152" s="306"/>
      <c r="IAR152" s="306"/>
      <c r="IAS152" s="306"/>
      <c r="IAT152" s="306"/>
      <c r="IAU152" s="306"/>
      <c r="IAV152" s="306"/>
      <c r="IAW152" s="306"/>
      <c r="IAX152" s="306"/>
      <c r="IAY152" s="306"/>
      <c r="IAZ152" s="306"/>
      <c r="IBA152" s="306"/>
      <c r="IBB152" s="306"/>
      <c r="IBC152" s="306"/>
      <c r="IBD152" s="306"/>
      <c r="IBE152" s="306"/>
      <c r="IBF152" s="306"/>
      <c r="IBG152" s="306"/>
      <c r="IBH152" s="306"/>
      <c r="IBI152" s="306"/>
      <c r="IBJ152" s="306"/>
      <c r="IBK152" s="306"/>
      <c r="IBL152" s="306"/>
      <c r="IBM152" s="306"/>
      <c r="IBN152" s="306"/>
      <c r="IBO152" s="306"/>
      <c r="IBP152" s="306"/>
      <c r="IBQ152" s="306"/>
      <c r="IBR152" s="306"/>
      <c r="IBS152" s="306"/>
      <c r="IBT152" s="306"/>
      <c r="IBU152" s="306"/>
      <c r="IBV152" s="306"/>
      <c r="IBW152" s="306"/>
      <c r="IBX152" s="306"/>
      <c r="IBY152" s="306"/>
      <c r="IBZ152" s="306"/>
      <c r="ICA152" s="306"/>
      <c r="ICB152" s="306"/>
      <c r="ICC152" s="306"/>
      <c r="ICD152" s="306"/>
      <c r="ICE152" s="306"/>
      <c r="ICF152" s="306"/>
      <c r="ICG152" s="306"/>
      <c r="ICH152" s="306"/>
      <c r="ICI152" s="306"/>
      <c r="ICJ152" s="306"/>
      <c r="ICK152" s="306"/>
      <c r="ICL152" s="306"/>
      <c r="ICM152" s="306"/>
      <c r="ICN152" s="306"/>
      <c r="ICO152" s="306"/>
      <c r="ICP152" s="306"/>
      <c r="ICQ152" s="306"/>
      <c r="ICR152" s="306"/>
      <c r="ICS152" s="306"/>
      <c r="ICT152" s="306"/>
      <c r="ICU152" s="306"/>
      <c r="ICV152" s="306"/>
      <c r="ICW152" s="306"/>
      <c r="ICX152" s="306"/>
      <c r="ICY152" s="306"/>
      <c r="ICZ152" s="306"/>
      <c r="IDA152" s="306"/>
      <c r="IDB152" s="306"/>
      <c r="IDC152" s="306"/>
      <c r="IDD152" s="306"/>
      <c r="IDE152" s="306"/>
      <c r="IDF152" s="306"/>
      <c r="IDG152" s="306"/>
      <c r="IDH152" s="306"/>
      <c r="IDI152" s="306"/>
      <c r="IDJ152" s="306"/>
      <c r="IDK152" s="306"/>
      <c r="IDL152" s="306"/>
      <c r="IDM152" s="306"/>
      <c r="IDN152" s="306"/>
      <c r="IDO152" s="306"/>
      <c r="IDP152" s="306"/>
      <c r="IDQ152" s="306"/>
      <c r="IDR152" s="306"/>
      <c r="IDS152" s="306"/>
      <c r="IDT152" s="306"/>
      <c r="IDU152" s="306"/>
      <c r="IDV152" s="306"/>
      <c r="IDW152" s="306"/>
      <c r="IDX152" s="306"/>
      <c r="IDY152" s="306"/>
      <c r="IDZ152" s="306"/>
      <c r="IEA152" s="306"/>
      <c r="IEB152" s="306"/>
      <c r="IEC152" s="306"/>
      <c r="IED152" s="306"/>
      <c r="IEE152" s="306"/>
      <c r="IEF152" s="306"/>
      <c r="IEG152" s="306"/>
      <c r="IEH152" s="306"/>
      <c r="IEI152" s="306"/>
      <c r="IEJ152" s="306"/>
      <c r="IEK152" s="306"/>
      <c r="IEL152" s="306"/>
      <c r="IEM152" s="306"/>
      <c r="IEN152" s="306"/>
      <c r="IEO152" s="306"/>
      <c r="IEP152" s="306"/>
      <c r="IEQ152" s="306"/>
      <c r="IER152" s="306"/>
      <c r="IES152" s="306"/>
      <c r="IET152" s="306"/>
      <c r="IEU152" s="306"/>
      <c r="IEV152" s="306"/>
      <c r="IEW152" s="306"/>
      <c r="IEX152" s="306"/>
      <c r="IEY152" s="306"/>
      <c r="IEZ152" s="306"/>
      <c r="IFA152" s="306"/>
      <c r="IFB152" s="306"/>
      <c r="IFC152" s="306"/>
      <c r="IFD152" s="306"/>
      <c r="IFE152" s="306"/>
      <c r="IFF152" s="306"/>
      <c r="IFG152" s="306"/>
      <c r="IFH152" s="306"/>
      <c r="IFI152" s="306"/>
      <c r="IFJ152" s="306"/>
      <c r="IFK152" s="306"/>
      <c r="IFL152" s="306"/>
      <c r="IFM152" s="306"/>
      <c r="IFN152" s="306"/>
      <c r="IFO152" s="306"/>
      <c r="IFP152" s="306"/>
      <c r="IFQ152" s="306"/>
      <c r="IFR152" s="306"/>
      <c r="IFS152" s="306"/>
      <c r="IFT152" s="306"/>
      <c r="IFU152" s="306"/>
      <c r="IFV152" s="306"/>
      <c r="IFW152" s="306"/>
      <c r="IFX152" s="306"/>
      <c r="IFY152" s="306"/>
      <c r="IFZ152" s="306"/>
      <c r="IGA152" s="306"/>
      <c r="IGB152" s="306"/>
      <c r="IGC152" s="306"/>
      <c r="IGD152" s="306"/>
      <c r="IGE152" s="306"/>
      <c r="IGF152" s="306"/>
      <c r="IGG152" s="306"/>
      <c r="IGH152" s="306"/>
      <c r="IGI152" s="306"/>
      <c r="IGJ152" s="306"/>
      <c r="IGK152" s="306"/>
      <c r="IGL152" s="306"/>
      <c r="IGM152" s="306"/>
      <c r="IGN152" s="306"/>
      <c r="IGO152" s="306"/>
      <c r="IGP152" s="306"/>
      <c r="IGQ152" s="306"/>
      <c r="IGR152" s="306"/>
      <c r="IGS152" s="306"/>
      <c r="IGT152" s="306"/>
      <c r="IGU152" s="306"/>
      <c r="IGV152" s="306"/>
      <c r="IGW152" s="306"/>
      <c r="IGX152" s="306"/>
      <c r="IGY152" s="306"/>
      <c r="IGZ152" s="306"/>
      <c r="IHA152" s="306"/>
      <c r="IHB152" s="306"/>
      <c r="IHC152" s="306"/>
      <c r="IHD152" s="306"/>
      <c r="IHE152" s="306"/>
      <c r="IHF152" s="306"/>
      <c r="IHG152" s="306"/>
      <c r="IHH152" s="306"/>
      <c r="IHI152" s="306"/>
      <c r="IHJ152" s="306"/>
      <c r="IHK152" s="306"/>
      <c r="IHL152" s="306"/>
      <c r="IHM152" s="306"/>
      <c r="IHN152" s="306"/>
      <c r="IHO152" s="306"/>
      <c r="IHP152" s="306"/>
      <c r="IHQ152" s="306"/>
      <c r="IHR152" s="306"/>
      <c r="IHS152" s="306"/>
      <c r="IHT152" s="306"/>
      <c r="IHU152" s="306"/>
      <c r="IHV152" s="306"/>
      <c r="IHW152" s="306"/>
      <c r="IHX152" s="306"/>
      <c r="IHY152" s="306"/>
      <c r="IHZ152" s="306"/>
      <c r="IIA152" s="306"/>
      <c r="IIB152" s="306"/>
      <c r="IIC152" s="306"/>
      <c r="IID152" s="306"/>
      <c r="IIE152" s="306"/>
      <c r="IIF152" s="306"/>
      <c r="IIG152" s="306"/>
      <c r="IIH152" s="306"/>
      <c r="III152" s="306"/>
      <c r="IIJ152" s="306"/>
      <c r="IIK152" s="306"/>
      <c r="IIL152" s="306"/>
      <c r="IIM152" s="306"/>
      <c r="IIN152" s="306"/>
      <c r="IIO152" s="306"/>
      <c r="IIP152" s="306"/>
      <c r="IIQ152" s="306"/>
      <c r="IIR152" s="306"/>
      <c r="IIS152" s="306"/>
      <c r="IIT152" s="306"/>
      <c r="IIU152" s="306"/>
      <c r="IIV152" s="306"/>
      <c r="IIW152" s="306"/>
      <c r="IIX152" s="306"/>
      <c r="IIY152" s="306"/>
      <c r="IIZ152" s="306"/>
      <c r="IJA152" s="306"/>
      <c r="IJB152" s="306"/>
      <c r="IJC152" s="306"/>
      <c r="IJD152" s="306"/>
      <c r="IJE152" s="306"/>
      <c r="IJF152" s="306"/>
      <c r="IJG152" s="306"/>
      <c r="IJH152" s="306"/>
      <c r="IJI152" s="306"/>
      <c r="IJJ152" s="306"/>
      <c r="IJK152" s="306"/>
      <c r="IJL152" s="306"/>
      <c r="IJM152" s="306"/>
      <c r="IJN152" s="306"/>
      <c r="IJO152" s="306"/>
      <c r="IJP152" s="306"/>
      <c r="IJQ152" s="306"/>
      <c r="IJR152" s="306"/>
      <c r="IJS152" s="306"/>
      <c r="IJT152" s="306"/>
      <c r="IJU152" s="306"/>
      <c r="IJV152" s="306"/>
      <c r="IJW152" s="306"/>
      <c r="IJX152" s="306"/>
      <c r="IJY152" s="306"/>
      <c r="IJZ152" s="306"/>
      <c r="IKA152" s="306"/>
      <c r="IKB152" s="306"/>
      <c r="IKC152" s="306"/>
      <c r="IKD152" s="306"/>
      <c r="IKE152" s="306"/>
      <c r="IKF152" s="306"/>
      <c r="IKG152" s="306"/>
      <c r="IKH152" s="306"/>
      <c r="IKI152" s="306"/>
      <c r="IKJ152" s="306"/>
      <c r="IKK152" s="306"/>
      <c r="IKL152" s="306"/>
      <c r="IKM152" s="306"/>
      <c r="IKN152" s="306"/>
      <c r="IKO152" s="306"/>
      <c r="IKP152" s="306"/>
      <c r="IKQ152" s="306"/>
      <c r="IKR152" s="306"/>
      <c r="IKS152" s="306"/>
      <c r="IKT152" s="306"/>
      <c r="IKU152" s="306"/>
      <c r="IKV152" s="306"/>
      <c r="IKW152" s="306"/>
      <c r="IKX152" s="306"/>
      <c r="IKY152" s="306"/>
      <c r="IKZ152" s="306"/>
      <c r="ILA152" s="306"/>
      <c r="ILB152" s="306"/>
      <c r="ILC152" s="306"/>
      <c r="ILD152" s="306"/>
      <c r="ILE152" s="306"/>
      <c r="ILF152" s="306"/>
      <c r="ILG152" s="306"/>
      <c r="ILH152" s="306"/>
      <c r="ILI152" s="306"/>
      <c r="ILJ152" s="306"/>
      <c r="ILK152" s="306"/>
      <c r="ILL152" s="306"/>
      <c r="ILM152" s="306"/>
      <c r="ILN152" s="306"/>
      <c r="ILO152" s="306"/>
      <c r="ILP152" s="306"/>
      <c r="ILQ152" s="306"/>
      <c r="ILR152" s="306"/>
      <c r="ILS152" s="306"/>
      <c r="ILT152" s="306"/>
      <c r="ILU152" s="306"/>
      <c r="ILV152" s="306"/>
      <c r="ILW152" s="306"/>
      <c r="ILX152" s="306"/>
      <c r="ILY152" s="306"/>
      <c r="ILZ152" s="306"/>
      <c r="IMA152" s="306"/>
      <c r="IMB152" s="306"/>
      <c r="IMC152" s="306"/>
      <c r="IMD152" s="306"/>
      <c r="IME152" s="306"/>
      <c r="IMF152" s="306"/>
      <c r="IMG152" s="306"/>
      <c r="IMH152" s="306"/>
      <c r="IMI152" s="306"/>
      <c r="IMJ152" s="306"/>
      <c r="IMK152" s="306"/>
      <c r="IML152" s="306"/>
      <c r="IMM152" s="306"/>
      <c r="IMN152" s="306"/>
      <c r="IMO152" s="306"/>
      <c r="IMP152" s="306"/>
      <c r="IMQ152" s="306"/>
      <c r="IMR152" s="306"/>
      <c r="IMS152" s="306"/>
      <c r="IMT152" s="306"/>
      <c r="IMU152" s="306"/>
      <c r="IMV152" s="306"/>
      <c r="IMW152" s="306"/>
      <c r="IMX152" s="306"/>
      <c r="IMY152" s="306"/>
      <c r="IMZ152" s="306"/>
      <c r="INA152" s="306"/>
      <c r="INB152" s="306"/>
      <c r="INC152" s="306"/>
      <c r="IND152" s="306"/>
      <c r="INE152" s="306"/>
      <c r="INF152" s="306"/>
      <c r="ING152" s="306"/>
      <c r="INH152" s="306"/>
      <c r="INI152" s="306"/>
      <c r="INJ152" s="306"/>
      <c r="INK152" s="306"/>
      <c r="INL152" s="306"/>
      <c r="INM152" s="306"/>
      <c r="INN152" s="306"/>
      <c r="INO152" s="306"/>
      <c r="INP152" s="306"/>
      <c r="INQ152" s="306"/>
      <c r="INR152" s="306"/>
      <c r="INS152" s="306"/>
      <c r="INT152" s="306"/>
      <c r="INU152" s="306"/>
      <c r="INV152" s="306"/>
      <c r="INW152" s="306"/>
      <c r="INX152" s="306"/>
      <c r="INY152" s="306"/>
      <c r="INZ152" s="306"/>
      <c r="IOA152" s="306"/>
      <c r="IOB152" s="306"/>
      <c r="IOC152" s="306"/>
      <c r="IOD152" s="306"/>
      <c r="IOE152" s="306"/>
      <c r="IOF152" s="306"/>
      <c r="IOG152" s="306"/>
      <c r="IOH152" s="306"/>
      <c r="IOI152" s="306"/>
      <c r="IOJ152" s="306"/>
      <c r="IOK152" s="306"/>
      <c r="IOL152" s="306"/>
      <c r="IOM152" s="306"/>
      <c r="ION152" s="306"/>
      <c r="IOO152" s="306"/>
      <c r="IOP152" s="306"/>
      <c r="IOQ152" s="306"/>
      <c r="IOR152" s="306"/>
      <c r="IOS152" s="306"/>
      <c r="IOT152" s="306"/>
      <c r="IOU152" s="306"/>
      <c r="IOV152" s="306"/>
      <c r="IOW152" s="306"/>
      <c r="IOX152" s="306"/>
      <c r="IOY152" s="306"/>
      <c r="IOZ152" s="306"/>
      <c r="IPA152" s="306"/>
      <c r="IPB152" s="306"/>
      <c r="IPC152" s="306"/>
      <c r="IPD152" s="306"/>
      <c r="IPE152" s="306"/>
      <c r="IPF152" s="306"/>
      <c r="IPG152" s="306"/>
      <c r="IPH152" s="306"/>
      <c r="IPI152" s="306"/>
      <c r="IPJ152" s="306"/>
      <c r="IPK152" s="306"/>
      <c r="IPL152" s="306"/>
      <c r="IPM152" s="306"/>
      <c r="IPN152" s="306"/>
      <c r="IPO152" s="306"/>
      <c r="IPP152" s="306"/>
      <c r="IPQ152" s="306"/>
      <c r="IPR152" s="306"/>
      <c r="IPS152" s="306"/>
      <c r="IPT152" s="306"/>
      <c r="IPU152" s="306"/>
      <c r="IPV152" s="306"/>
      <c r="IPW152" s="306"/>
      <c r="IPX152" s="306"/>
      <c r="IPY152" s="306"/>
      <c r="IPZ152" s="306"/>
      <c r="IQA152" s="306"/>
      <c r="IQB152" s="306"/>
      <c r="IQC152" s="306"/>
      <c r="IQD152" s="306"/>
      <c r="IQE152" s="306"/>
      <c r="IQF152" s="306"/>
      <c r="IQG152" s="306"/>
      <c r="IQH152" s="306"/>
      <c r="IQI152" s="306"/>
      <c r="IQJ152" s="306"/>
      <c r="IQK152" s="306"/>
      <c r="IQL152" s="306"/>
      <c r="IQM152" s="306"/>
      <c r="IQN152" s="306"/>
      <c r="IQO152" s="306"/>
      <c r="IQP152" s="306"/>
      <c r="IQQ152" s="306"/>
      <c r="IQR152" s="306"/>
      <c r="IQS152" s="306"/>
      <c r="IQT152" s="306"/>
      <c r="IQU152" s="306"/>
      <c r="IQV152" s="306"/>
      <c r="IQW152" s="306"/>
      <c r="IQX152" s="306"/>
      <c r="IQY152" s="306"/>
      <c r="IQZ152" s="306"/>
      <c r="IRA152" s="306"/>
      <c r="IRB152" s="306"/>
      <c r="IRC152" s="306"/>
      <c r="IRD152" s="306"/>
      <c r="IRE152" s="306"/>
      <c r="IRF152" s="306"/>
      <c r="IRG152" s="306"/>
      <c r="IRH152" s="306"/>
      <c r="IRI152" s="306"/>
      <c r="IRJ152" s="306"/>
      <c r="IRK152" s="306"/>
      <c r="IRL152" s="306"/>
      <c r="IRM152" s="306"/>
      <c r="IRN152" s="306"/>
      <c r="IRO152" s="306"/>
      <c r="IRP152" s="306"/>
      <c r="IRQ152" s="306"/>
      <c r="IRR152" s="306"/>
      <c r="IRS152" s="306"/>
      <c r="IRT152" s="306"/>
      <c r="IRU152" s="306"/>
      <c r="IRV152" s="306"/>
      <c r="IRW152" s="306"/>
      <c r="IRX152" s="306"/>
      <c r="IRY152" s="306"/>
      <c r="IRZ152" s="306"/>
      <c r="ISA152" s="306"/>
      <c r="ISB152" s="306"/>
      <c r="ISC152" s="306"/>
      <c r="ISD152" s="306"/>
      <c r="ISE152" s="306"/>
      <c r="ISF152" s="306"/>
      <c r="ISG152" s="306"/>
      <c r="ISH152" s="306"/>
      <c r="ISI152" s="306"/>
      <c r="ISJ152" s="306"/>
      <c r="ISK152" s="306"/>
      <c r="ISL152" s="306"/>
      <c r="ISM152" s="306"/>
      <c r="ISN152" s="306"/>
      <c r="ISO152" s="306"/>
      <c r="ISP152" s="306"/>
      <c r="ISQ152" s="306"/>
      <c r="ISR152" s="306"/>
      <c r="ISS152" s="306"/>
      <c r="IST152" s="306"/>
      <c r="ISU152" s="306"/>
      <c r="ISV152" s="306"/>
      <c r="ISW152" s="306"/>
      <c r="ISX152" s="306"/>
      <c r="ISY152" s="306"/>
      <c r="ISZ152" s="306"/>
      <c r="ITA152" s="306"/>
      <c r="ITB152" s="306"/>
      <c r="ITC152" s="306"/>
      <c r="ITD152" s="306"/>
      <c r="ITE152" s="306"/>
      <c r="ITF152" s="306"/>
      <c r="ITG152" s="306"/>
      <c r="ITH152" s="306"/>
      <c r="ITI152" s="306"/>
      <c r="ITJ152" s="306"/>
      <c r="ITK152" s="306"/>
      <c r="ITL152" s="306"/>
      <c r="ITM152" s="306"/>
      <c r="ITN152" s="306"/>
      <c r="ITO152" s="306"/>
      <c r="ITP152" s="306"/>
      <c r="ITQ152" s="306"/>
      <c r="ITR152" s="306"/>
      <c r="ITS152" s="306"/>
      <c r="ITT152" s="306"/>
      <c r="ITU152" s="306"/>
      <c r="ITV152" s="306"/>
      <c r="ITW152" s="306"/>
      <c r="ITX152" s="306"/>
      <c r="ITY152" s="306"/>
      <c r="ITZ152" s="306"/>
      <c r="IUA152" s="306"/>
      <c r="IUB152" s="306"/>
      <c r="IUC152" s="306"/>
      <c r="IUD152" s="306"/>
      <c r="IUE152" s="306"/>
      <c r="IUF152" s="306"/>
      <c r="IUG152" s="306"/>
      <c r="IUH152" s="306"/>
      <c r="IUI152" s="306"/>
      <c r="IUJ152" s="306"/>
      <c r="IUK152" s="306"/>
      <c r="IUL152" s="306"/>
      <c r="IUM152" s="306"/>
      <c r="IUN152" s="306"/>
      <c r="IUO152" s="306"/>
      <c r="IUP152" s="306"/>
      <c r="IUQ152" s="306"/>
      <c r="IUR152" s="306"/>
      <c r="IUS152" s="306"/>
      <c r="IUT152" s="306"/>
      <c r="IUU152" s="306"/>
      <c r="IUV152" s="306"/>
      <c r="IUW152" s="306"/>
      <c r="IUX152" s="306"/>
      <c r="IUY152" s="306"/>
      <c r="IUZ152" s="306"/>
      <c r="IVA152" s="306"/>
      <c r="IVB152" s="306"/>
      <c r="IVC152" s="306"/>
      <c r="IVD152" s="306"/>
      <c r="IVE152" s="306"/>
      <c r="IVF152" s="306"/>
      <c r="IVG152" s="306"/>
      <c r="IVH152" s="306"/>
      <c r="IVI152" s="306"/>
      <c r="IVJ152" s="306"/>
      <c r="IVK152" s="306"/>
      <c r="IVL152" s="306"/>
      <c r="IVM152" s="306"/>
      <c r="IVN152" s="306"/>
      <c r="IVO152" s="306"/>
      <c r="IVP152" s="306"/>
      <c r="IVQ152" s="306"/>
      <c r="IVR152" s="306"/>
      <c r="IVS152" s="306"/>
      <c r="IVT152" s="306"/>
      <c r="IVU152" s="306"/>
      <c r="IVV152" s="306"/>
      <c r="IVW152" s="306"/>
      <c r="IVX152" s="306"/>
      <c r="IVY152" s="306"/>
      <c r="IVZ152" s="306"/>
      <c r="IWA152" s="306"/>
      <c r="IWB152" s="306"/>
      <c r="IWC152" s="306"/>
      <c r="IWD152" s="306"/>
      <c r="IWE152" s="306"/>
      <c r="IWF152" s="306"/>
      <c r="IWG152" s="306"/>
      <c r="IWH152" s="306"/>
      <c r="IWI152" s="306"/>
      <c r="IWJ152" s="306"/>
      <c r="IWK152" s="306"/>
      <c r="IWL152" s="306"/>
      <c r="IWM152" s="306"/>
      <c r="IWN152" s="306"/>
      <c r="IWO152" s="306"/>
      <c r="IWP152" s="306"/>
      <c r="IWQ152" s="306"/>
      <c r="IWR152" s="306"/>
      <c r="IWS152" s="306"/>
      <c r="IWT152" s="306"/>
      <c r="IWU152" s="306"/>
      <c r="IWV152" s="306"/>
      <c r="IWW152" s="306"/>
      <c r="IWX152" s="306"/>
      <c r="IWY152" s="306"/>
      <c r="IWZ152" s="306"/>
      <c r="IXA152" s="306"/>
      <c r="IXB152" s="306"/>
      <c r="IXC152" s="306"/>
      <c r="IXD152" s="306"/>
      <c r="IXE152" s="306"/>
      <c r="IXF152" s="306"/>
      <c r="IXG152" s="306"/>
      <c r="IXH152" s="306"/>
      <c r="IXI152" s="306"/>
      <c r="IXJ152" s="306"/>
      <c r="IXK152" s="306"/>
      <c r="IXL152" s="306"/>
      <c r="IXM152" s="306"/>
      <c r="IXN152" s="306"/>
      <c r="IXO152" s="306"/>
      <c r="IXP152" s="306"/>
      <c r="IXQ152" s="306"/>
      <c r="IXR152" s="306"/>
      <c r="IXS152" s="306"/>
      <c r="IXT152" s="306"/>
      <c r="IXU152" s="306"/>
      <c r="IXV152" s="306"/>
      <c r="IXW152" s="306"/>
      <c r="IXX152" s="306"/>
      <c r="IXY152" s="306"/>
      <c r="IXZ152" s="306"/>
      <c r="IYA152" s="306"/>
      <c r="IYB152" s="306"/>
      <c r="IYC152" s="306"/>
      <c r="IYD152" s="306"/>
      <c r="IYE152" s="306"/>
      <c r="IYF152" s="306"/>
      <c r="IYG152" s="306"/>
      <c r="IYH152" s="306"/>
      <c r="IYI152" s="306"/>
      <c r="IYJ152" s="306"/>
      <c r="IYK152" s="306"/>
      <c r="IYL152" s="306"/>
      <c r="IYM152" s="306"/>
      <c r="IYN152" s="306"/>
      <c r="IYO152" s="306"/>
      <c r="IYP152" s="306"/>
      <c r="IYQ152" s="306"/>
      <c r="IYR152" s="306"/>
      <c r="IYS152" s="306"/>
      <c r="IYT152" s="306"/>
      <c r="IYU152" s="306"/>
      <c r="IYV152" s="306"/>
      <c r="IYW152" s="306"/>
      <c r="IYX152" s="306"/>
      <c r="IYY152" s="306"/>
      <c r="IYZ152" s="306"/>
      <c r="IZA152" s="306"/>
      <c r="IZB152" s="306"/>
      <c r="IZC152" s="306"/>
      <c r="IZD152" s="306"/>
      <c r="IZE152" s="306"/>
      <c r="IZF152" s="306"/>
      <c r="IZG152" s="306"/>
      <c r="IZH152" s="306"/>
      <c r="IZI152" s="306"/>
      <c r="IZJ152" s="306"/>
      <c r="IZK152" s="306"/>
      <c r="IZL152" s="306"/>
      <c r="IZM152" s="306"/>
      <c r="IZN152" s="306"/>
      <c r="IZO152" s="306"/>
      <c r="IZP152" s="306"/>
      <c r="IZQ152" s="306"/>
      <c r="IZR152" s="306"/>
      <c r="IZS152" s="306"/>
      <c r="IZT152" s="306"/>
      <c r="IZU152" s="306"/>
      <c r="IZV152" s="306"/>
      <c r="IZW152" s="306"/>
      <c r="IZX152" s="306"/>
      <c r="IZY152" s="306"/>
      <c r="IZZ152" s="306"/>
      <c r="JAA152" s="306"/>
      <c r="JAB152" s="306"/>
      <c r="JAC152" s="306"/>
      <c r="JAD152" s="306"/>
      <c r="JAE152" s="306"/>
      <c r="JAF152" s="306"/>
      <c r="JAG152" s="306"/>
      <c r="JAH152" s="306"/>
      <c r="JAI152" s="306"/>
      <c r="JAJ152" s="306"/>
      <c r="JAK152" s="306"/>
      <c r="JAL152" s="306"/>
      <c r="JAM152" s="306"/>
      <c r="JAN152" s="306"/>
      <c r="JAO152" s="306"/>
      <c r="JAP152" s="306"/>
      <c r="JAQ152" s="306"/>
      <c r="JAR152" s="306"/>
      <c r="JAS152" s="306"/>
      <c r="JAT152" s="306"/>
      <c r="JAU152" s="306"/>
      <c r="JAV152" s="306"/>
      <c r="JAW152" s="306"/>
      <c r="JAX152" s="306"/>
      <c r="JAY152" s="306"/>
      <c r="JAZ152" s="306"/>
      <c r="JBA152" s="306"/>
      <c r="JBB152" s="306"/>
      <c r="JBC152" s="306"/>
      <c r="JBD152" s="306"/>
      <c r="JBE152" s="306"/>
      <c r="JBF152" s="306"/>
      <c r="JBG152" s="306"/>
      <c r="JBH152" s="306"/>
      <c r="JBI152" s="306"/>
      <c r="JBJ152" s="306"/>
      <c r="JBK152" s="306"/>
      <c r="JBL152" s="306"/>
      <c r="JBM152" s="306"/>
      <c r="JBN152" s="306"/>
      <c r="JBO152" s="306"/>
      <c r="JBP152" s="306"/>
      <c r="JBQ152" s="306"/>
      <c r="JBR152" s="306"/>
      <c r="JBS152" s="306"/>
      <c r="JBT152" s="306"/>
      <c r="JBU152" s="306"/>
      <c r="JBV152" s="306"/>
      <c r="JBW152" s="306"/>
      <c r="JBX152" s="306"/>
      <c r="JBY152" s="306"/>
      <c r="JBZ152" s="306"/>
      <c r="JCA152" s="306"/>
      <c r="JCB152" s="306"/>
      <c r="JCC152" s="306"/>
      <c r="JCD152" s="306"/>
      <c r="JCE152" s="306"/>
      <c r="JCF152" s="306"/>
      <c r="JCG152" s="306"/>
      <c r="JCH152" s="306"/>
      <c r="JCI152" s="306"/>
      <c r="JCJ152" s="306"/>
      <c r="JCK152" s="306"/>
      <c r="JCL152" s="306"/>
      <c r="JCM152" s="306"/>
      <c r="JCN152" s="306"/>
      <c r="JCO152" s="306"/>
      <c r="JCP152" s="306"/>
      <c r="JCQ152" s="306"/>
      <c r="JCR152" s="306"/>
      <c r="JCS152" s="306"/>
      <c r="JCT152" s="306"/>
      <c r="JCU152" s="306"/>
      <c r="JCV152" s="306"/>
      <c r="JCW152" s="306"/>
      <c r="JCX152" s="306"/>
      <c r="JCY152" s="306"/>
      <c r="JCZ152" s="306"/>
      <c r="JDA152" s="306"/>
      <c r="JDB152" s="306"/>
      <c r="JDC152" s="306"/>
      <c r="JDD152" s="306"/>
      <c r="JDE152" s="306"/>
      <c r="JDF152" s="306"/>
      <c r="JDG152" s="306"/>
      <c r="JDH152" s="306"/>
      <c r="JDI152" s="306"/>
      <c r="JDJ152" s="306"/>
      <c r="JDK152" s="306"/>
      <c r="JDL152" s="306"/>
      <c r="JDM152" s="306"/>
      <c r="JDN152" s="306"/>
      <c r="JDO152" s="306"/>
      <c r="JDP152" s="306"/>
      <c r="JDQ152" s="306"/>
      <c r="JDR152" s="306"/>
      <c r="JDS152" s="306"/>
      <c r="JDT152" s="306"/>
      <c r="JDU152" s="306"/>
      <c r="JDV152" s="306"/>
      <c r="JDW152" s="306"/>
      <c r="JDX152" s="306"/>
      <c r="JDY152" s="306"/>
      <c r="JDZ152" s="306"/>
      <c r="JEA152" s="306"/>
      <c r="JEB152" s="306"/>
      <c r="JEC152" s="306"/>
      <c r="JED152" s="306"/>
      <c r="JEE152" s="306"/>
      <c r="JEF152" s="306"/>
      <c r="JEG152" s="306"/>
      <c r="JEH152" s="306"/>
      <c r="JEI152" s="306"/>
      <c r="JEJ152" s="306"/>
      <c r="JEK152" s="306"/>
      <c r="JEL152" s="306"/>
      <c r="JEM152" s="306"/>
      <c r="JEN152" s="306"/>
      <c r="JEO152" s="306"/>
      <c r="JEP152" s="306"/>
      <c r="JEQ152" s="306"/>
      <c r="JER152" s="306"/>
      <c r="JES152" s="306"/>
      <c r="JET152" s="306"/>
      <c r="JEU152" s="306"/>
      <c r="JEV152" s="306"/>
      <c r="JEW152" s="306"/>
      <c r="JEX152" s="306"/>
      <c r="JEY152" s="306"/>
      <c r="JEZ152" s="306"/>
      <c r="JFA152" s="306"/>
      <c r="JFB152" s="306"/>
      <c r="JFC152" s="306"/>
      <c r="JFD152" s="306"/>
      <c r="JFE152" s="306"/>
      <c r="JFF152" s="306"/>
      <c r="JFG152" s="306"/>
      <c r="JFH152" s="306"/>
      <c r="JFI152" s="306"/>
      <c r="JFJ152" s="306"/>
      <c r="JFK152" s="306"/>
      <c r="JFL152" s="306"/>
      <c r="JFM152" s="306"/>
      <c r="JFN152" s="306"/>
      <c r="JFO152" s="306"/>
      <c r="JFP152" s="306"/>
      <c r="JFQ152" s="306"/>
      <c r="JFR152" s="306"/>
      <c r="JFS152" s="306"/>
      <c r="JFT152" s="306"/>
      <c r="JFU152" s="306"/>
      <c r="JFV152" s="306"/>
      <c r="JFW152" s="306"/>
      <c r="JFX152" s="306"/>
      <c r="JFY152" s="306"/>
      <c r="JFZ152" s="306"/>
      <c r="JGA152" s="306"/>
      <c r="JGB152" s="306"/>
      <c r="JGC152" s="306"/>
      <c r="JGD152" s="306"/>
      <c r="JGE152" s="306"/>
      <c r="JGF152" s="306"/>
      <c r="JGG152" s="306"/>
      <c r="JGH152" s="306"/>
      <c r="JGI152" s="306"/>
      <c r="JGJ152" s="306"/>
      <c r="JGK152" s="306"/>
      <c r="JGL152" s="306"/>
      <c r="JGM152" s="306"/>
      <c r="JGN152" s="306"/>
      <c r="JGO152" s="306"/>
      <c r="JGP152" s="306"/>
      <c r="JGQ152" s="306"/>
      <c r="JGR152" s="306"/>
      <c r="JGS152" s="306"/>
      <c r="JGT152" s="306"/>
      <c r="JGU152" s="306"/>
      <c r="JGV152" s="306"/>
      <c r="JGW152" s="306"/>
      <c r="JGX152" s="306"/>
      <c r="JGY152" s="306"/>
      <c r="JGZ152" s="306"/>
      <c r="JHA152" s="306"/>
      <c r="JHB152" s="306"/>
      <c r="JHC152" s="306"/>
      <c r="JHD152" s="306"/>
      <c r="JHE152" s="306"/>
      <c r="JHF152" s="306"/>
      <c r="JHG152" s="306"/>
      <c r="JHH152" s="306"/>
      <c r="JHI152" s="306"/>
      <c r="JHJ152" s="306"/>
      <c r="JHK152" s="306"/>
      <c r="JHL152" s="306"/>
      <c r="JHM152" s="306"/>
      <c r="JHN152" s="306"/>
      <c r="JHO152" s="306"/>
      <c r="JHP152" s="306"/>
      <c r="JHQ152" s="306"/>
      <c r="JHR152" s="306"/>
      <c r="JHS152" s="306"/>
      <c r="JHT152" s="306"/>
      <c r="JHU152" s="306"/>
      <c r="JHV152" s="306"/>
      <c r="JHW152" s="306"/>
      <c r="JHX152" s="306"/>
      <c r="JHY152" s="306"/>
      <c r="JHZ152" s="306"/>
      <c r="JIA152" s="306"/>
      <c r="JIB152" s="306"/>
      <c r="JIC152" s="306"/>
      <c r="JID152" s="306"/>
      <c r="JIE152" s="306"/>
      <c r="JIF152" s="306"/>
      <c r="JIG152" s="306"/>
      <c r="JIH152" s="306"/>
      <c r="JII152" s="306"/>
      <c r="JIJ152" s="306"/>
      <c r="JIK152" s="306"/>
      <c r="JIL152" s="306"/>
      <c r="JIM152" s="306"/>
      <c r="JIN152" s="306"/>
      <c r="JIO152" s="306"/>
      <c r="JIP152" s="306"/>
      <c r="JIQ152" s="306"/>
      <c r="JIR152" s="306"/>
      <c r="JIS152" s="306"/>
      <c r="JIT152" s="306"/>
      <c r="JIU152" s="306"/>
      <c r="JIV152" s="306"/>
      <c r="JIW152" s="306"/>
      <c r="JIX152" s="306"/>
      <c r="JIY152" s="306"/>
      <c r="JIZ152" s="306"/>
      <c r="JJA152" s="306"/>
      <c r="JJB152" s="306"/>
      <c r="JJC152" s="306"/>
      <c r="JJD152" s="306"/>
      <c r="JJE152" s="306"/>
      <c r="JJF152" s="306"/>
      <c r="JJG152" s="306"/>
      <c r="JJH152" s="306"/>
      <c r="JJI152" s="306"/>
      <c r="JJJ152" s="306"/>
      <c r="JJK152" s="306"/>
      <c r="JJL152" s="306"/>
      <c r="JJM152" s="306"/>
      <c r="JJN152" s="306"/>
      <c r="JJO152" s="306"/>
      <c r="JJP152" s="306"/>
      <c r="JJQ152" s="306"/>
      <c r="JJR152" s="306"/>
      <c r="JJS152" s="306"/>
      <c r="JJT152" s="306"/>
      <c r="JJU152" s="306"/>
      <c r="JJV152" s="306"/>
      <c r="JJW152" s="306"/>
      <c r="JJX152" s="306"/>
      <c r="JJY152" s="306"/>
      <c r="JJZ152" s="306"/>
      <c r="JKA152" s="306"/>
      <c r="JKB152" s="306"/>
      <c r="JKC152" s="306"/>
      <c r="JKD152" s="306"/>
      <c r="JKE152" s="306"/>
      <c r="JKF152" s="306"/>
      <c r="JKG152" s="306"/>
      <c r="JKH152" s="306"/>
      <c r="JKI152" s="306"/>
      <c r="JKJ152" s="306"/>
      <c r="JKK152" s="306"/>
      <c r="JKL152" s="306"/>
      <c r="JKM152" s="306"/>
      <c r="JKN152" s="306"/>
      <c r="JKO152" s="306"/>
      <c r="JKP152" s="306"/>
      <c r="JKQ152" s="306"/>
      <c r="JKR152" s="306"/>
      <c r="JKS152" s="306"/>
      <c r="JKT152" s="306"/>
      <c r="JKU152" s="306"/>
      <c r="JKV152" s="306"/>
      <c r="JKW152" s="306"/>
      <c r="JKX152" s="306"/>
      <c r="JKY152" s="306"/>
      <c r="JKZ152" s="306"/>
      <c r="JLA152" s="306"/>
      <c r="JLB152" s="306"/>
      <c r="JLC152" s="306"/>
      <c r="JLD152" s="306"/>
      <c r="JLE152" s="306"/>
      <c r="JLF152" s="306"/>
      <c r="JLG152" s="306"/>
      <c r="JLH152" s="306"/>
      <c r="JLI152" s="306"/>
      <c r="JLJ152" s="306"/>
      <c r="JLK152" s="306"/>
      <c r="JLL152" s="306"/>
      <c r="JLM152" s="306"/>
      <c r="JLN152" s="306"/>
      <c r="JLO152" s="306"/>
      <c r="JLP152" s="306"/>
      <c r="JLQ152" s="306"/>
      <c r="JLR152" s="306"/>
      <c r="JLS152" s="306"/>
      <c r="JLT152" s="306"/>
      <c r="JLU152" s="306"/>
      <c r="JLV152" s="306"/>
      <c r="JLW152" s="306"/>
      <c r="JLX152" s="306"/>
      <c r="JLY152" s="306"/>
      <c r="JLZ152" s="306"/>
      <c r="JMA152" s="306"/>
      <c r="JMB152" s="306"/>
      <c r="JMC152" s="306"/>
      <c r="JMD152" s="306"/>
      <c r="JME152" s="306"/>
      <c r="JMF152" s="306"/>
      <c r="JMG152" s="306"/>
      <c r="JMH152" s="306"/>
      <c r="JMI152" s="306"/>
      <c r="JMJ152" s="306"/>
      <c r="JMK152" s="306"/>
      <c r="JML152" s="306"/>
      <c r="JMM152" s="306"/>
      <c r="JMN152" s="306"/>
      <c r="JMO152" s="306"/>
      <c r="JMP152" s="306"/>
      <c r="JMQ152" s="306"/>
      <c r="JMR152" s="306"/>
      <c r="JMS152" s="306"/>
      <c r="JMT152" s="306"/>
      <c r="JMU152" s="306"/>
      <c r="JMV152" s="306"/>
      <c r="JMW152" s="306"/>
      <c r="JMX152" s="306"/>
      <c r="JMY152" s="306"/>
      <c r="JMZ152" s="306"/>
      <c r="JNA152" s="306"/>
      <c r="JNB152" s="306"/>
      <c r="JNC152" s="306"/>
      <c r="JND152" s="306"/>
      <c r="JNE152" s="306"/>
      <c r="JNF152" s="306"/>
      <c r="JNG152" s="306"/>
      <c r="JNH152" s="306"/>
      <c r="JNI152" s="306"/>
      <c r="JNJ152" s="306"/>
      <c r="JNK152" s="306"/>
      <c r="JNL152" s="306"/>
      <c r="JNM152" s="306"/>
      <c r="JNN152" s="306"/>
      <c r="JNO152" s="306"/>
      <c r="JNP152" s="306"/>
      <c r="JNQ152" s="306"/>
      <c r="JNR152" s="306"/>
      <c r="JNS152" s="306"/>
      <c r="JNT152" s="306"/>
      <c r="JNU152" s="306"/>
      <c r="JNV152" s="306"/>
      <c r="JNW152" s="306"/>
      <c r="JNX152" s="306"/>
      <c r="JNY152" s="306"/>
      <c r="JNZ152" s="306"/>
      <c r="JOA152" s="306"/>
      <c r="JOB152" s="306"/>
      <c r="JOC152" s="306"/>
      <c r="JOD152" s="306"/>
      <c r="JOE152" s="306"/>
      <c r="JOF152" s="306"/>
      <c r="JOG152" s="306"/>
      <c r="JOH152" s="306"/>
      <c r="JOI152" s="306"/>
      <c r="JOJ152" s="306"/>
      <c r="JOK152" s="306"/>
      <c r="JOL152" s="306"/>
      <c r="JOM152" s="306"/>
      <c r="JON152" s="306"/>
      <c r="JOO152" s="306"/>
      <c r="JOP152" s="306"/>
      <c r="JOQ152" s="306"/>
      <c r="JOR152" s="306"/>
      <c r="JOS152" s="306"/>
      <c r="JOT152" s="306"/>
      <c r="JOU152" s="306"/>
      <c r="JOV152" s="306"/>
      <c r="JOW152" s="306"/>
      <c r="JOX152" s="306"/>
      <c r="JOY152" s="306"/>
      <c r="JOZ152" s="306"/>
      <c r="JPA152" s="306"/>
      <c r="JPB152" s="306"/>
      <c r="JPC152" s="306"/>
      <c r="JPD152" s="306"/>
      <c r="JPE152" s="306"/>
      <c r="JPF152" s="306"/>
      <c r="JPG152" s="306"/>
      <c r="JPH152" s="306"/>
      <c r="JPI152" s="306"/>
      <c r="JPJ152" s="306"/>
      <c r="JPK152" s="306"/>
      <c r="JPL152" s="306"/>
      <c r="JPM152" s="306"/>
      <c r="JPN152" s="306"/>
      <c r="JPO152" s="306"/>
      <c r="JPP152" s="306"/>
      <c r="JPQ152" s="306"/>
      <c r="JPR152" s="306"/>
      <c r="JPS152" s="306"/>
      <c r="JPT152" s="306"/>
      <c r="JPU152" s="306"/>
      <c r="JPV152" s="306"/>
      <c r="JPW152" s="306"/>
      <c r="JPX152" s="306"/>
      <c r="JPY152" s="306"/>
      <c r="JPZ152" s="306"/>
      <c r="JQA152" s="306"/>
      <c r="JQB152" s="306"/>
      <c r="JQC152" s="306"/>
      <c r="JQD152" s="306"/>
      <c r="JQE152" s="306"/>
      <c r="JQF152" s="306"/>
      <c r="JQG152" s="306"/>
      <c r="JQH152" s="306"/>
      <c r="JQI152" s="306"/>
      <c r="JQJ152" s="306"/>
      <c r="JQK152" s="306"/>
      <c r="JQL152" s="306"/>
      <c r="JQM152" s="306"/>
      <c r="JQN152" s="306"/>
      <c r="JQO152" s="306"/>
      <c r="JQP152" s="306"/>
      <c r="JQQ152" s="306"/>
      <c r="JQR152" s="306"/>
      <c r="JQS152" s="306"/>
      <c r="JQT152" s="306"/>
      <c r="JQU152" s="306"/>
      <c r="JQV152" s="306"/>
      <c r="JQW152" s="306"/>
      <c r="JQX152" s="306"/>
      <c r="JQY152" s="306"/>
      <c r="JQZ152" s="306"/>
      <c r="JRA152" s="306"/>
      <c r="JRB152" s="306"/>
      <c r="JRC152" s="306"/>
      <c r="JRD152" s="306"/>
      <c r="JRE152" s="306"/>
      <c r="JRF152" s="306"/>
      <c r="JRG152" s="306"/>
      <c r="JRH152" s="306"/>
      <c r="JRI152" s="306"/>
      <c r="JRJ152" s="306"/>
      <c r="JRK152" s="306"/>
      <c r="JRL152" s="306"/>
      <c r="JRM152" s="306"/>
      <c r="JRN152" s="306"/>
      <c r="JRO152" s="306"/>
      <c r="JRP152" s="306"/>
      <c r="JRQ152" s="306"/>
      <c r="JRR152" s="306"/>
      <c r="JRS152" s="306"/>
      <c r="JRT152" s="306"/>
      <c r="JRU152" s="306"/>
      <c r="JRV152" s="306"/>
      <c r="JRW152" s="306"/>
      <c r="JRX152" s="306"/>
      <c r="JRY152" s="306"/>
      <c r="JRZ152" s="306"/>
      <c r="JSA152" s="306"/>
      <c r="JSB152" s="306"/>
      <c r="JSC152" s="306"/>
      <c r="JSD152" s="306"/>
      <c r="JSE152" s="306"/>
      <c r="JSF152" s="306"/>
      <c r="JSG152" s="306"/>
      <c r="JSH152" s="306"/>
      <c r="JSI152" s="306"/>
      <c r="JSJ152" s="306"/>
      <c r="JSK152" s="306"/>
      <c r="JSL152" s="306"/>
      <c r="JSM152" s="306"/>
      <c r="JSN152" s="306"/>
      <c r="JSO152" s="306"/>
      <c r="JSP152" s="306"/>
      <c r="JSQ152" s="306"/>
      <c r="JSR152" s="306"/>
      <c r="JSS152" s="306"/>
      <c r="JST152" s="306"/>
      <c r="JSU152" s="306"/>
      <c r="JSV152" s="306"/>
      <c r="JSW152" s="306"/>
      <c r="JSX152" s="306"/>
      <c r="JSY152" s="306"/>
      <c r="JSZ152" s="306"/>
      <c r="JTA152" s="306"/>
      <c r="JTB152" s="306"/>
      <c r="JTC152" s="306"/>
      <c r="JTD152" s="306"/>
      <c r="JTE152" s="306"/>
      <c r="JTF152" s="306"/>
      <c r="JTG152" s="306"/>
      <c r="JTH152" s="306"/>
      <c r="JTI152" s="306"/>
      <c r="JTJ152" s="306"/>
      <c r="JTK152" s="306"/>
      <c r="JTL152" s="306"/>
      <c r="JTM152" s="306"/>
      <c r="JTN152" s="306"/>
      <c r="JTO152" s="306"/>
      <c r="JTP152" s="306"/>
      <c r="JTQ152" s="306"/>
      <c r="JTR152" s="306"/>
      <c r="JTS152" s="306"/>
      <c r="JTT152" s="306"/>
      <c r="JTU152" s="306"/>
      <c r="JTV152" s="306"/>
      <c r="JTW152" s="306"/>
      <c r="JTX152" s="306"/>
      <c r="JTY152" s="306"/>
      <c r="JTZ152" s="306"/>
      <c r="JUA152" s="306"/>
      <c r="JUB152" s="306"/>
      <c r="JUC152" s="306"/>
      <c r="JUD152" s="306"/>
      <c r="JUE152" s="306"/>
      <c r="JUF152" s="306"/>
      <c r="JUG152" s="306"/>
      <c r="JUH152" s="306"/>
      <c r="JUI152" s="306"/>
      <c r="JUJ152" s="306"/>
      <c r="JUK152" s="306"/>
      <c r="JUL152" s="306"/>
      <c r="JUM152" s="306"/>
      <c r="JUN152" s="306"/>
      <c r="JUO152" s="306"/>
      <c r="JUP152" s="306"/>
      <c r="JUQ152" s="306"/>
      <c r="JUR152" s="306"/>
      <c r="JUS152" s="306"/>
      <c r="JUT152" s="306"/>
      <c r="JUU152" s="306"/>
      <c r="JUV152" s="306"/>
      <c r="JUW152" s="306"/>
      <c r="JUX152" s="306"/>
      <c r="JUY152" s="306"/>
      <c r="JUZ152" s="306"/>
      <c r="JVA152" s="306"/>
      <c r="JVB152" s="306"/>
      <c r="JVC152" s="306"/>
      <c r="JVD152" s="306"/>
      <c r="JVE152" s="306"/>
      <c r="JVF152" s="306"/>
      <c r="JVG152" s="306"/>
      <c r="JVH152" s="306"/>
      <c r="JVI152" s="306"/>
      <c r="JVJ152" s="306"/>
      <c r="JVK152" s="306"/>
      <c r="JVL152" s="306"/>
      <c r="JVM152" s="306"/>
      <c r="JVN152" s="306"/>
      <c r="JVO152" s="306"/>
      <c r="JVP152" s="306"/>
      <c r="JVQ152" s="306"/>
      <c r="JVR152" s="306"/>
      <c r="JVS152" s="306"/>
      <c r="JVT152" s="306"/>
      <c r="JVU152" s="306"/>
      <c r="JVV152" s="306"/>
      <c r="JVW152" s="306"/>
      <c r="JVX152" s="306"/>
      <c r="JVY152" s="306"/>
      <c r="JVZ152" s="306"/>
      <c r="JWA152" s="306"/>
      <c r="JWB152" s="306"/>
      <c r="JWC152" s="306"/>
      <c r="JWD152" s="306"/>
      <c r="JWE152" s="306"/>
      <c r="JWF152" s="306"/>
      <c r="JWG152" s="306"/>
      <c r="JWH152" s="306"/>
      <c r="JWI152" s="306"/>
      <c r="JWJ152" s="306"/>
      <c r="JWK152" s="306"/>
      <c r="JWL152" s="306"/>
      <c r="JWM152" s="306"/>
      <c r="JWN152" s="306"/>
      <c r="JWO152" s="306"/>
      <c r="JWP152" s="306"/>
      <c r="JWQ152" s="306"/>
      <c r="JWR152" s="306"/>
      <c r="JWS152" s="306"/>
      <c r="JWT152" s="306"/>
      <c r="JWU152" s="306"/>
      <c r="JWV152" s="306"/>
      <c r="JWW152" s="306"/>
      <c r="JWX152" s="306"/>
      <c r="JWY152" s="306"/>
      <c r="JWZ152" s="306"/>
      <c r="JXA152" s="306"/>
      <c r="JXB152" s="306"/>
      <c r="JXC152" s="306"/>
      <c r="JXD152" s="306"/>
      <c r="JXE152" s="306"/>
      <c r="JXF152" s="306"/>
      <c r="JXG152" s="306"/>
      <c r="JXH152" s="306"/>
      <c r="JXI152" s="306"/>
      <c r="JXJ152" s="306"/>
      <c r="JXK152" s="306"/>
      <c r="JXL152" s="306"/>
      <c r="JXM152" s="306"/>
      <c r="JXN152" s="306"/>
      <c r="JXO152" s="306"/>
      <c r="JXP152" s="306"/>
      <c r="JXQ152" s="306"/>
      <c r="JXR152" s="306"/>
      <c r="JXS152" s="306"/>
      <c r="JXT152" s="306"/>
      <c r="JXU152" s="306"/>
      <c r="JXV152" s="306"/>
      <c r="JXW152" s="306"/>
      <c r="JXX152" s="306"/>
      <c r="JXY152" s="306"/>
      <c r="JXZ152" s="306"/>
      <c r="JYA152" s="306"/>
      <c r="JYB152" s="306"/>
      <c r="JYC152" s="306"/>
      <c r="JYD152" s="306"/>
      <c r="JYE152" s="306"/>
      <c r="JYF152" s="306"/>
      <c r="JYG152" s="306"/>
      <c r="JYH152" s="306"/>
      <c r="JYI152" s="306"/>
      <c r="JYJ152" s="306"/>
      <c r="JYK152" s="306"/>
      <c r="JYL152" s="306"/>
      <c r="JYM152" s="306"/>
      <c r="JYN152" s="306"/>
      <c r="JYO152" s="306"/>
      <c r="JYP152" s="306"/>
      <c r="JYQ152" s="306"/>
      <c r="JYR152" s="306"/>
      <c r="JYS152" s="306"/>
      <c r="JYT152" s="306"/>
      <c r="JYU152" s="306"/>
      <c r="JYV152" s="306"/>
      <c r="JYW152" s="306"/>
      <c r="JYX152" s="306"/>
      <c r="JYY152" s="306"/>
      <c r="JYZ152" s="306"/>
      <c r="JZA152" s="306"/>
      <c r="JZB152" s="306"/>
      <c r="JZC152" s="306"/>
      <c r="JZD152" s="306"/>
      <c r="JZE152" s="306"/>
      <c r="JZF152" s="306"/>
      <c r="JZG152" s="306"/>
      <c r="JZH152" s="306"/>
      <c r="JZI152" s="306"/>
      <c r="JZJ152" s="306"/>
      <c r="JZK152" s="306"/>
      <c r="JZL152" s="306"/>
      <c r="JZM152" s="306"/>
      <c r="JZN152" s="306"/>
      <c r="JZO152" s="306"/>
      <c r="JZP152" s="306"/>
      <c r="JZQ152" s="306"/>
      <c r="JZR152" s="306"/>
      <c r="JZS152" s="306"/>
      <c r="JZT152" s="306"/>
      <c r="JZU152" s="306"/>
      <c r="JZV152" s="306"/>
      <c r="JZW152" s="306"/>
      <c r="JZX152" s="306"/>
      <c r="JZY152" s="306"/>
      <c r="JZZ152" s="306"/>
      <c r="KAA152" s="306"/>
      <c r="KAB152" s="306"/>
      <c r="KAC152" s="306"/>
      <c r="KAD152" s="306"/>
      <c r="KAE152" s="306"/>
      <c r="KAF152" s="306"/>
      <c r="KAG152" s="306"/>
      <c r="KAH152" s="306"/>
      <c r="KAI152" s="306"/>
      <c r="KAJ152" s="306"/>
      <c r="KAK152" s="306"/>
      <c r="KAL152" s="306"/>
      <c r="KAM152" s="306"/>
      <c r="KAN152" s="306"/>
      <c r="KAO152" s="306"/>
      <c r="KAP152" s="306"/>
      <c r="KAQ152" s="306"/>
      <c r="KAR152" s="306"/>
      <c r="KAS152" s="306"/>
      <c r="KAT152" s="306"/>
      <c r="KAU152" s="306"/>
      <c r="KAV152" s="306"/>
      <c r="KAW152" s="306"/>
      <c r="KAX152" s="306"/>
      <c r="KAY152" s="306"/>
      <c r="KAZ152" s="306"/>
      <c r="KBA152" s="306"/>
      <c r="KBB152" s="306"/>
      <c r="KBC152" s="306"/>
      <c r="KBD152" s="306"/>
      <c r="KBE152" s="306"/>
      <c r="KBF152" s="306"/>
      <c r="KBG152" s="306"/>
      <c r="KBH152" s="306"/>
      <c r="KBI152" s="306"/>
      <c r="KBJ152" s="306"/>
      <c r="KBK152" s="306"/>
      <c r="KBL152" s="306"/>
      <c r="KBM152" s="306"/>
      <c r="KBN152" s="306"/>
      <c r="KBO152" s="306"/>
      <c r="KBP152" s="306"/>
      <c r="KBQ152" s="306"/>
      <c r="KBR152" s="306"/>
      <c r="KBS152" s="306"/>
      <c r="KBT152" s="306"/>
      <c r="KBU152" s="306"/>
      <c r="KBV152" s="306"/>
      <c r="KBW152" s="306"/>
      <c r="KBX152" s="306"/>
      <c r="KBY152" s="306"/>
      <c r="KBZ152" s="306"/>
      <c r="KCA152" s="306"/>
      <c r="KCB152" s="306"/>
      <c r="KCC152" s="306"/>
      <c r="KCD152" s="306"/>
      <c r="KCE152" s="306"/>
      <c r="KCF152" s="306"/>
      <c r="KCG152" s="306"/>
      <c r="KCH152" s="306"/>
      <c r="KCI152" s="306"/>
      <c r="KCJ152" s="306"/>
      <c r="KCK152" s="306"/>
      <c r="KCL152" s="306"/>
      <c r="KCM152" s="306"/>
      <c r="KCN152" s="306"/>
      <c r="KCO152" s="306"/>
      <c r="KCP152" s="306"/>
      <c r="KCQ152" s="306"/>
      <c r="KCR152" s="306"/>
      <c r="KCS152" s="306"/>
      <c r="KCT152" s="306"/>
      <c r="KCU152" s="306"/>
      <c r="KCV152" s="306"/>
      <c r="KCW152" s="306"/>
      <c r="KCX152" s="306"/>
      <c r="KCY152" s="306"/>
      <c r="KCZ152" s="306"/>
      <c r="KDA152" s="306"/>
      <c r="KDB152" s="306"/>
      <c r="KDC152" s="306"/>
      <c r="KDD152" s="306"/>
      <c r="KDE152" s="306"/>
      <c r="KDF152" s="306"/>
      <c r="KDG152" s="306"/>
      <c r="KDH152" s="306"/>
      <c r="KDI152" s="306"/>
      <c r="KDJ152" s="306"/>
      <c r="KDK152" s="306"/>
      <c r="KDL152" s="306"/>
      <c r="KDM152" s="306"/>
      <c r="KDN152" s="306"/>
      <c r="KDO152" s="306"/>
      <c r="KDP152" s="306"/>
      <c r="KDQ152" s="306"/>
      <c r="KDR152" s="306"/>
      <c r="KDS152" s="306"/>
      <c r="KDT152" s="306"/>
      <c r="KDU152" s="306"/>
      <c r="KDV152" s="306"/>
      <c r="KDW152" s="306"/>
      <c r="KDX152" s="306"/>
      <c r="KDY152" s="306"/>
      <c r="KDZ152" s="306"/>
      <c r="KEA152" s="306"/>
      <c r="KEB152" s="306"/>
      <c r="KEC152" s="306"/>
      <c r="KED152" s="306"/>
      <c r="KEE152" s="306"/>
      <c r="KEF152" s="306"/>
      <c r="KEG152" s="306"/>
      <c r="KEH152" s="306"/>
      <c r="KEI152" s="306"/>
      <c r="KEJ152" s="306"/>
      <c r="KEK152" s="306"/>
      <c r="KEL152" s="306"/>
      <c r="KEM152" s="306"/>
      <c r="KEN152" s="306"/>
      <c r="KEO152" s="306"/>
      <c r="KEP152" s="306"/>
      <c r="KEQ152" s="306"/>
      <c r="KER152" s="306"/>
      <c r="KES152" s="306"/>
      <c r="KET152" s="306"/>
      <c r="KEU152" s="306"/>
      <c r="KEV152" s="306"/>
      <c r="KEW152" s="306"/>
      <c r="KEX152" s="306"/>
      <c r="KEY152" s="306"/>
      <c r="KEZ152" s="306"/>
      <c r="KFA152" s="306"/>
      <c r="KFB152" s="306"/>
      <c r="KFC152" s="306"/>
      <c r="KFD152" s="306"/>
      <c r="KFE152" s="306"/>
      <c r="KFF152" s="306"/>
      <c r="KFG152" s="306"/>
      <c r="KFH152" s="306"/>
      <c r="KFI152" s="306"/>
      <c r="KFJ152" s="306"/>
      <c r="KFK152" s="306"/>
      <c r="KFL152" s="306"/>
      <c r="KFM152" s="306"/>
      <c r="KFN152" s="306"/>
      <c r="KFO152" s="306"/>
      <c r="KFP152" s="306"/>
      <c r="KFQ152" s="306"/>
      <c r="KFR152" s="306"/>
      <c r="KFS152" s="306"/>
      <c r="KFT152" s="306"/>
      <c r="KFU152" s="306"/>
      <c r="KFV152" s="306"/>
      <c r="KFW152" s="306"/>
      <c r="KFX152" s="306"/>
      <c r="KFY152" s="306"/>
      <c r="KFZ152" s="306"/>
      <c r="KGA152" s="306"/>
      <c r="KGB152" s="306"/>
      <c r="KGC152" s="306"/>
      <c r="KGD152" s="306"/>
      <c r="KGE152" s="306"/>
      <c r="KGF152" s="306"/>
      <c r="KGG152" s="306"/>
      <c r="KGH152" s="306"/>
      <c r="KGI152" s="306"/>
      <c r="KGJ152" s="306"/>
      <c r="KGK152" s="306"/>
      <c r="KGL152" s="306"/>
      <c r="KGM152" s="306"/>
      <c r="KGN152" s="306"/>
      <c r="KGO152" s="306"/>
      <c r="KGP152" s="306"/>
      <c r="KGQ152" s="306"/>
      <c r="KGR152" s="306"/>
      <c r="KGS152" s="306"/>
      <c r="KGT152" s="306"/>
      <c r="KGU152" s="306"/>
      <c r="KGV152" s="306"/>
      <c r="KGW152" s="306"/>
      <c r="KGX152" s="306"/>
      <c r="KGY152" s="306"/>
      <c r="KGZ152" s="306"/>
      <c r="KHA152" s="306"/>
      <c r="KHB152" s="306"/>
      <c r="KHC152" s="306"/>
      <c r="KHD152" s="306"/>
      <c r="KHE152" s="306"/>
      <c r="KHF152" s="306"/>
      <c r="KHG152" s="306"/>
      <c r="KHH152" s="306"/>
      <c r="KHI152" s="306"/>
      <c r="KHJ152" s="306"/>
      <c r="KHK152" s="306"/>
      <c r="KHL152" s="306"/>
      <c r="KHM152" s="306"/>
      <c r="KHN152" s="306"/>
      <c r="KHO152" s="306"/>
      <c r="KHP152" s="306"/>
      <c r="KHQ152" s="306"/>
      <c r="KHR152" s="306"/>
      <c r="KHS152" s="306"/>
      <c r="KHT152" s="306"/>
      <c r="KHU152" s="306"/>
      <c r="KHV152" s="306"/>
      <c r="KHW152" s="306"/>
      <c r="KHX152" s="306"/>
      <c r="KHY152" s="306"/>
      <c r="KHZ152" s="306"/>
      <c r="KIA152" s="306"/>
      <c r="KIB152" s="306"/>
      <c r="KIC152" s="306"/>
      <c r="KID152" s="306"/>
      <c r="KIE152" s="306"/>
      <c r="KIF152" s="306"/>
      <c r="KIG152" s="306"/>
      <c r="KIH152" s="306"/>
      <c r="KII152" s="306"/>
      <c r="KIJ152" s="306"/>
      <c r="KIK152" s="306"/>
      <c r="KIL152" s="306"/>
      <c r="KIM152" s="306"/>
      <c r="KIN152" s="306"/>
      <c r="KIO152" s="306"/>
      <c r="KIP152" s="306"/>
      <c r="KIQ152" s="306"/>
      <c r="KIR152" s="306"/>
      <c r="KIS152" s="306"/>
      <c r="KIT152" s="306"/>
      <c r="KIU152" s="306"/>
      <c r="KIV152" s="306"/>
      <c r="KIW152" s="306"/>
      <c r="KIX152" s="306"/>
      <c r="KIY152" s="306"/>
      <c r="KIZ152" s="306"/>
      <c r="KJA152" s="306"/>
      <c r="KJB152" s="306"/>
      <c r="KJC152" s="306"/>
      <c r="KJD152" s="306"/>
      <c r="KJE152" s="306"/>
      <c r="KJF152" s="306"/>
      <c r="KJG152" s="306"/>
      <c r="KJH152" s="306"/>
      <c r="KJI152" s="306"/>
      <c r="KJJ152" s="306"/>
      <c r="KJK152" s="306"/>
      <c r="KJL152" s="306"/>
      <c r="KJM152" s="306"/>
      <c r="KJN152" s="306"/>
      <c r="KJO152" s="306"/>
      <c r="KJP152" s="306"/>
      <c r="KJQ152" s="306"/>
      <c r="KJR152" s="306"/>
      <c r="KJS152" s="306"/>
      <c r="KJT152" s="306"/>
      <c r="KJU152" s="306"/>
      <c r="KJV152" s="306"/>
      <c r="KJW152" s="306"/>
      <c r="KJX152" s="306"/>
      <c r="KJY152" s="306"/>
      <c r="KJZ152" s="306"/>
      <c r="KKA152" s="306"/>
      <c r="KKB152" s="306"/>
      <c r="KKC152" s="306"/>
      <c r="KKD152" s="306"/>
      <c r="KKE152" s="306"/>
      <c r="KKF152" s="306"/>
      <c r="KKG152" s="306"/>
      <c r="KKH152" s="306"/>
      <c r="KKI152" s="306"/>
      <c r="KKJ152" s="306"/>
      <c r="KKK152" s="306"/>
      <c r="KKL152" s="306"/>
      <c r="KKM152" s="306"/>
      <c r="KKN152" s="306"/>
      <c r="KKO152" s="306"/>
      <c r="KKP152" s="306"/>
      <c r="KKQ152" s="306"/>
      <c r="KKR152" s="306"/>
      <c r="KKS152" s="306"/>
      <c r="KKT152" s="306"/>
      <c r="KKU152" s="306"/>
      <c r="KKV152" s="306"/>
      <c r="KKW152" s="306"/>
      <c r="KKX152" s="306"/>
      <c r="KKY152" s="306"/>
      <c r="KKZ152" s="306"/>
      <c r="KLA152" s="306"/>
      <c r="KLB152" s="306"/>
      <c r="KLC152" s="306"/>
      <c r="KLD152" s="306"/>
      <c r="KLE152" s="306"/>
      <c r="KLF152" s="306"/>
      <c r="KLG152" s="306"/>
      <c r="KLH152" s="306"/>
      <c r="KLI152" s="306"/>
      <c r="KLJ152" s="306"/>
      <c r="KLK152" s="306"/>
      <c r="KLL152" s="306"/>
      <c r="KLM152" s="306"/>
      <c r="KLN152" s="306"/>
      <c r="KLO152" s="306"/>
      <c r="KLP152" s="306"/>
      <c r="KLQ152" s="306"/>
      <c r="KLR152" s="306"/>
      <c r="KLS152" s="306"/>
      <c r="KLT152" s="306"/>
      <c r="KLU152" s="306"/>
      <c r="KLV152" s="306"/>
      <c r="KLW152" s="306"/>
      <c r="KLX152" s="306"/>
      <c r="KLY152" s="306"/>
      <c r="KLZ152" s="306"/>
      <c r="KMA152" s="306"/>
      <c r="KMB152" s="306"/>
      <c r="KMC152" s="306"/>
      <c r="KMD152" s="306"/>
      <c r="KME152" s="306"/>
      <c r="KMF152" s="306"/>
      <c r="KMG152" s="306"/>
      <c r="KMH152" s="306"/>
      <c r="KMI152" s="306"/>
      <c r="KMJ152" s="306"/>
      <c r="KMK152" s="306"/>
      <c r="KML152" s="306"/>
      <c r="KMM152" s="306"/>
      <c r="KMN152" s="306"/>
      <c r="KMO152" s="306"/>
      <c r="KMP152" s="306"/>
      <c r="KMQ152" s="306"/>
      <c r="KMR152" s="306"/>
      <c r="KMS152" s="306"/>
      <c r="KMT152" s="306"/>
      <c r="KMU152" s="306"/>
      <c r="KMV152" s="306"/>
      <c r="KMW152" s="306"/>
      <c r="KMX152" s="306"/>
      <c r="KMY152" s="306"/>
      <c r="KMZ152" s="306"/>
      <c r="KNA152" s="306"/>
      <c r="KNB152" s="306"/>
      <c r="KNC152" s="306"/>
      <c r="KND152" s="306"/>
      <c r="KNE152" s="306"/>
      <c r="KNF152" s="306"/>
      <c r="KNG152" s="306"/>
      <c r="KNH152" s="306"/>
      <c r="KNI152" s="306"/>
      <c r="KNJ152" s="306"/>
      <c r="KNK152" s="306"/>
      <c r="KNL152" s="306"/>
      <c r="KNM152" s="306"/>
      <c r="KNN152" s="306"/>
      <c r="KNO152" s="306"/>
      <c r="KNP152" s="306"/>
      <c r="KNQ152" s="306"/>
      <c r="KNR152" s="306"/>
      <c r="KNS152" s="306"/>
      <c r="KNT152" s="306"/>
      <c r="KNU152" s="306"/>
      <c r="KNV152" s="306"/>
      <c r="KNW152" s="306"/>
      <c r="KNX152" s="306"/>
      <c r="KNY152" s="306"/>
      <c r="KNZ152" s="306"/>
      <c r="KOA152" s="306"/>
      <c r="KOB152" s="306"/>
      <c r="KOC152" s="306"/>
      <c r="KOD152" s="306"/>
      <c r="KOE152" s="306"/>
      <c r="KOF152" s="306"/>
      <c r="KOG152" s="306"/>
      <c r="KOH152" s="306"/>
      <c r="KOI152" s="306"/>
      <c r="KOJ152" s="306"/>
      <c r="KOK152" s="306"/>
      <c r="KOL152" s="306"/>
      <c r="KOM152" s="306"/>
      <c r="KON152" s="306"/>
      <c r="KOO152" s="306"/>
      <c r="KOP152" s="306"/>
      <c r="KOQ152" s="306"/>
      <c r="KOR152" s="306"/>
      <c r="KOS152" s="306"/>
      <c r="KOT152" s="306"/>
      <c r="KOU152" s="306"/>
      <c r="KOV152" s="306"/>
      <c r="KOW152" s="306"/>
      <c r="KOX152" s="306"/>
      <c r="KOY152" s="306"/>
      <c r="KOZ152" s="306"/>
      <c r="KPA152" s="306"/>
      <c r="KPB152" s="306"/>
      <c r="KPC152" s="306"/>
      <c r="KPD152" s="306"/>
      <c r="KPE152" s="306"/>
      <c r="KPF152" s="306"/>
      <c r="KPG152" s="306"/>
      <c r="KPH152" s="306"/>
      <c r="KPI152" s="306"/>
      <c r="KPJ152" s="306"/>
      <c r="KPK152" s="306"/>
      <c r="KPL152" s="306"/>
      <c r="KPM152" s="306"/>
      <c r="KPN152" s="306"/>
      <c r="KPO152" s="306"/>
      <c r="KPP152" s="306"/>
      <c r="KPQ152" s="306"/>
      <c r="KPR152" s="306"/>
      <c r="KPS152" s="306"/>
      <c r="KPT152" s="306"/>
      <c r="KPU152" s="306"/>
      <c r="KPV152" s="306"/>
      <c r="KPW152" s="306"/>
      <c r="KPX152" s="306"/>
      <c r="KPY152" s="306"/>
      <c r="KPZ152" s="306"/>
      <c r="KQA152" s="306"/>
      <c r="KQB152" s="306"/>
      <c r="KQC152" s="306"/>
      <c r="KQD152" s="306"/>
      <c r="KQE152" s="306"/>
      <c r="KQF152" s="306"/>
      <c r="KQG152" s="306"/>
      <c r="KQH152" s="306"/>
      <c r="KQI152" s="306"/>
      <c r="KQJ152" s="306"/>
      <c r="KQK152" s="306"/>
      <c r="KQL152" s="306"/>
      <c r="KQM152" s="306"/>
      <c r="KQN152" s="306"/>
      <c r="KQO152" s="306"/>
      <c r="KQP152" s="306"/>
      <c r="KQQ152" s="306"/>
      <c r="KQR152" s="306"/>
      <c r="KQS152" s="306"/>
      <c r="KQT152" s="306"/>
      <c r="KQU152" s="306"/>
      <c r="KQV152" s="306"/>
      <c r="KQW152" s="306"/>
      <c r="KQX152" s="306"/>
      <c r="KQY152" s="306"/>
      <c r="KQZ152" s="306"/>
      <c r="KRA152" s="306"/>
      <c r="KRB152" s="306"/>
      <c r="KRC152" s="306"/>
      <c r="KRD152" s="306"/>
      <c r="KRE152" s="306"/>
      <c r="KRF152" s="306"/>
      <c r="KRG152" s="306"/>
      <c r="KRH152" s="306"/>
      <c r="KRI152" s="306"/>
      <c r="KRJ152" s="306"/>
      <c r="KRK152" s="306"/>
      <c r="KRL152" s="306"/>
      <c r="KRM152" s="306"/>
      <c r="KRN152" s="306"/>
      <c r="KRO152" s="306"/>
      <c r="KRP152" s="306"/>
      <c r="KRQ152" s="306"/>
      <c r="KRR152" s="306"/>
      <c r="KRS152" s="306"/>
      <c r="KRT152" s="306"/>
      <c r="KRU152" s="306"/>
      <c r="KRV152" s="306"/>
      <c r="KRW152" s="306"/>
      <c r="KRX152" s="306"/>
      <c r="KRY152" s="306"/>
      <c r="KRZ152" s="306"/>
      <c r="KSA152" s="306"/>
      <c r="KSB152" s="306"/>
      <c r="KSC152" s="306"/>
      <c r="KSD152" s="306"/>
      <c r="KSE152" s="306"/>
      <c r="KSF152" s="306"/>
      <c r="KSG152" s="306"/>
      <c r="KSH152" s="306"/>
      <c r="KSI152" s="306"/>
      <c r="KSJ152" s="306"/>
      <c r="KSK152" s="306"/>
      <c r="KSL152" s="306"/>
      <c r="KSM152" s="306"/>
      <c r="KSN152" s="306"/>
      <c r="KSO152" s="306"/>
      <c r="KSP152" s="306"/>
      <c r="KSQ152" s="306"/>
      <c r="KSR152" s="306"/>
      <c r="KSS152" s="306"/>
      <c r="KST152" s="306"/>
      <c r="KSU152" s="306"/>
      <c r="KSV152" s="306"/>
      <c r="KSW152" s="306"/>
      <c r="KSX152" s="306"/>
      <c r="KSY152" s="306"/>
      <c r="KSZ152" s="306"/>
      <c r="KTA152" s="306"/>
      <c r="KTB152" s="306"/>
      <c r="KTC152" s="306"/>
      <c r="KTD152" s="306"/>
      <c r="KTE152" s="306"/>
      <c r="KTF152" s="306"/>
      <c r="KTG152" s="306"/>
      <c r="KTH152" s="306"/>
      <c r="KTI152" s="306"/>
      <c r="KTJ152" s="306"/>
      <c r="KTK152" s="306"/>
      <c r="KTL152" s="306"/>
      <c r="KTM152" s="306"/>
      <c r="KTN152" s="306"/>
      <c r="KTO152" s="306"/>
      <c r="KTP152" s="306"/>
      <c r="KTQ152" s="306"/>
      <c r="KTR152" s="306"/>
      <c r="KTS152" s="306"/>
      <c r="KTT152" s="306"/>
      <c r="KTU152" s="306"/>
      <c r="KTV152" s="306"/>
      <c r="KTW152" s="306"/>
      <c r="KTX152" s="306"/>
      <c r="KTY152" s="306"/>
      <c r="KTZ152" s="306"/>
      <c r="KUA152" s="306"/>
      <c r="KUB152" s="306"/>
      <c r="KUC152" s="306"/>
      <c r="KUD152" s="306"/>
      <c r="KUE152" s="306"/>
      <c r="KUF152" s="306"/>
      <c r="KUG152" s="306"/>
      <c r="KUH152" s="306"/>
      <c r="KUI152" s="306"/>
      <c r="KUJ152" s="306"/>
      <c r="KUK152" s="306"/>
      <c r="KUL152" s="306"/>
      <c r="KUM152" s="306"/>
      <c r="KUN152" s="306"/>
      <c r="KUO152" s="306"/>
      <c r="KUP152" s="306"/>
      <c r="KUQ152" s="306"/>
      <c r="KUR152" s="306"/>
      <c r="KUS152" s="306"/>
      <c r="KUT152" s="306"/>
      <c r="KUU152" s="306"/>
      <c r="KUV152" s="306"/>
      <c r="KUW152" s="306"/>
      <c r="KUX152" s="306"/>
      <c r="KUY152" s="306"/>
      <c r="KUZ152" s="306"/>
      <c r="KVA152" s="306"/>
      <c r="KVB152" s="306"/>
      <c r="KVC152" s="306"/>
      <c r="KVD152" s="306"/>
      <c r="KVE152" s="306"/>
      <c r="KVF152" s="306"/>
      <c r="KVG152" s="306"/>
      <c r="KVH152" s="306"/>
      <c r="KVI152" s="306"/>
      <c r="KVJ152" s="306"/>
      <c r="KVK152" s="306"/>
      <c r="KVL152" s="306"/>
      <c r="KVM152" s="306"/>
      <c r="KVN152" s="306"/>
      <c r="KVO152" s="306"/>
      <c r="KVP152" s="306"/>
      <c r="KVQ152" s="306"/>
      <c r="KVR152" s="306"/>
      <c r="KVS152" s="306"/>
      <c r="KVT152" s="306"/>
      <c r="KVU152" s="306"/>
      <c r="KVV152" s="306"/>
      <c r="KVW152" s="306"/>
      <c r="KVX152" s="306"/>
      <c r="KVY152" s="306"/>
      <c r="KVZ152" s="306"/>
      <c r="KWA152" s="306"/>
      <c r="KWB152" s="306"/>
      <c r="KWC152" s="306"/>
      <c r="KWD152" s="306"/>
      <c r="KWE152" s="306"/>
      <c r="KWF152" s="306"/>
      <c r="KWG152" s="306"/>
      <c r="KWH152" s="306"/>
      <c r="KWI152" s="306"/>
      <c r="KWJ152" s="306"/>
      <c r="KWK152" s="306"/>
      <c r="KWL152" s="306"/>
      <c r="KWM152" s="306"/>
      <c r="KWN152" s="306"/>
      <c r="KWO152" s="306"/>
      <c r="KWP152" s="306"/>
      <c r="KWQ152" s="306"/>
      <c r="KWR152" s="306"/>
      <c r="KWS152" s="306"/>
      <c r="KWT152" s="306"/>
      <c r="KWU152" s="306"/>
      <c r="KWV152" s="306"/>
      <c r="KWW152" s="306"/>
      <c r="KWX152" s="306"/>
      <c r="KWY152" s="306"/>
      <c r="KWZ152" s="306"/>
      <c r="KXA152" s="306"/>
      <c r="KXB152" s="306"/>
      <c r="KXC152" s="306"/>
      <c r="KXD152" s="306"/>
      <c r="KXE152" s="306"/>
      <c r="KXF152" s="306"/>
      <c r="KXG152" s="306"/>
      <c r="KXH152" s="306"/>
      <c r="KXI152" s="306"/>
      <c r="KXJ152" s="306"/>
      <c r="KXK152" s="306"/>
      <c r="KXL152" s="306"/>
      <c r="KXM152" s="306"/>
      <c r="KXN152" s="306"/>
      <c r="KXO152" s="306"/>
      <c r="KXP152" s="306"/>
      <c r="KXQ152" s="306"/>
      <c r="KXR152" s="306"/>
      <c r="KXS152" s="306"/>
      <c r="KXT152" s="306"/>
      <c r="KXU152" s="306"/>
      <c r="KXV152" s="306"/>
      <c r="KXW152" s="306"/>
      <c r="KXX152" s="306"/>
      <c r="KXY152" s="306"/>
      <c r="KXZ152" s="306"/>
      <c r="KYA152" s="306"/>
      <c r="KYB152" s="306"/>
      <c r="KYC152" s="306"/>
      <c r="KYD152" s="306"/>
      <c r="KYE152" s="306"/>
      <c r="KYF152" s="306"/>
      <c r="KYG152" s="306"/>
      <c r="KYH152" s="306"/>
      <c r="KYI152" s="306"/>
      <c r="KYJ152" s="306"/>
      <c r="KYK152" s="306"/>
      <c r="KYL152" s="306"/>
      <c r="KYM152" s="306"/>
      <c r="KYN152" s="306"/>
      <c r="KYO152" s="306"/>
      <c r="KYP152" s="306"/>
      <c r="KYQ152" s="306"/>
      <c r="KYR152" s="306"/>
      <c r="KYS152" s="306"/>
      <c r="KYT152" s="306"/>
      <c r="KYU152" s="306"/>
      <c r="KYV152" s="306"/>
      <c r="KYW152" s="306"/>
      <c r="KYX152" s="306"/>
      <c r="KYY152" s="306"/>
      <c r="KYZ152" s="306"/>
      <c r="KZA152" s="306"/>
      <c r="KZB152" s="306"/>
      <c r="KZC152" s="306"/>
      <c r="KZD152" s="306"/>
      <c r="KZE152" s="306"/>
      <c r="KZF152" s="306"/>
      <c r="KZG152" s="306"/>
      <c r="KZH152" s="306"/>
      <c r="KZI152" s="306"/>
      <c r="KZJ152" s="306"/>
      <c r="KZK152" s="306"/>
      <c r="KZL152" s="306"/>
      <c r="KZM152" s="306"/>
      <c r="KZN152" s="306"/>
      <c r="KZO152" s="306"/>
      <c r="KZP152" s="306"/>
      <c r="KZQ152" s="306"/>
      <c r="KZR152" s="306"/>
      <c r="KZS152" s="306"/>
      <c r="KZT152" s="306"/>
      <c r="KZU152" s="306"/>
      <c r="KZV152" s="306"/>
      <c r="KZW152" s="306"/>
      <c r="KZX152" s="306"/>
      <c r="KZY152" s="306"/>
      <c r="KZZ152" s="306"/>
      <c r="LAA152" s="306"/>
      <c r="LAB152" s="306"/>
      <c r="LAC152" s="306"/>
      <c r="LAD152" s="306"/>
      <c r="LAE152" s="306"/>
      <c r="LAF152" s="306"/>
      <c r="LAG152" s="306"/>
      <c r="LAH152" s="306"/>
      <c r="LAI152" s="306"/>
      <c r="LAJ152" s="306"/>
      <c r="LAK152" s="306"/>
      <c r="LAL152" s="306"/>
      <c r="LAM152" s="306"/>
      <c r="LAN152" s="306"/>
      <c r="LAO152" s="306"/>
      <c r="LAP152" s="306"/>
      <c r="LAQ152" s="306"/>
      <c r="LAR152" s="306"/>
      <c r="LAS152" s="306"/>
      <c r="LAT152" s="306"/>
      <c r="LAU152" s="306"/>
      <c r="LAV152" s="306"/>
      <c r="LAW152" s="306"/>
      <c r="LAX152" s="306"/>
      <c r="LAY152" s="306"/>
      <c r="LAZ152" s="306"/>
      <c r="LBA152" s="306"/>
      <c r="LBB152" s="306"/>
      <c r="LBC152" s="306"/>
      <c r="LBD152" s="306"/>
      <c r="LBE152" s="306"/>
      <c r="LBF152" s="306"/>
      <c r="LBG152" s="306"/>
      <c r="LBH152" s="306"/>
      <c r="LBI152" s="306"/>
      <c r="LBJ152" s="306"/>
      <c r="LBK152" s="306"/>
      <c r="LBL152" s="306"/>
      <c r="LBM152" s="306"/>
      <c r="LBN152" s="306"/>
      <c r="LBO152" s="306"/>
      <c r="LBP152" s="306"/>
      <c r="LBQ152" s="306"/>
      <c r="LBR152" s="306"/>
      <c r="LBS152" s="306"/>
      <c r="LBT152" s="306"/>
      <c r="LBU152" s="306"/>
      <c r="LBV152" s="306"/>
      <c r="LBW152" s="306"/>
      <c r="LBX152" s="306"/>
      <c r="LBY152" s="306"/>
      <c r="LBZ152" s="306"/>
      <c r="LCA152" s="306"/>
      <c r="LCB152" s="306"/>
      <c r="LCC152" s="306"/>
      <c r="LCD152" s="306"/>
      <c r="LCE152" s="306"/>
      <c r="LCF152" s="306"/>
      <c r="LCG152" s="306"/>
      <c r="LCH152" s="306"/>
      <c r="LCI152" s="306"/>
      <c r="LCJ152" s="306"/>
      <c r="LCK152" s="306"/>
      <c r="LCL152" s="306"/>
      <c r="LCM152" s="306"/>
      <c r="LCN152" s="306"/>
      <c r="LCO152" s="306"/>
      <c r="LCP152" s="306"/>
      <c r="LCQ152" s="306"/>
      <c r="LCR152" s="306"/>
      <c r="LCS152" s="306"/>
      <c r="LCT152" s="306"/>
      <c r="LCU152" s="306"/>
      <c r="LCV152" s="306"/>
      <c r="LCW152" s="306"/>
      <c r="LCX152" s="306"/>
      <c r="LCY152" s="306"/>
      <c r="LCZ152" s="306"/>
      <c r="LDA152" s="306"/>
      <c r="LDB152" s="306"/>
      <c r="LDC152" s="306"/>
      <c r="LDD152" s="306"/>
      <c r="LDE152" s="306"/>
      <c r="LDF152" s="306"/>
      <c r="LDG152" s="306"/>
      <c r="LDH152" s="306"/>
      <c r="LDI152" s="306"/>
      <c r="LDJ152" s="306"/>
      <c r="LDK152" s="306"/>
      <c r="LDL152" s="306"/>
      <c r="LDM152" s="306"/>
      <c r="LDN152" s="306"/>
      <c r="LDO152" s="306"/>
      <c r="LDP152" s="306"/>
      <c r="LDQ152" s="306"/>
      <c r="LDR152" s="306"/>
      <c r="LDS152" s="306"/>
      <c r="LDT152" s="306"/>
      <c r="LDU152" s="306"/>
      <c r="LDV152" s="306"/>
      <c r="LDW152" s="306"/>
      <c r="LDX152" s="306"/>
      <c r="LDY152" s="306"/>
      <c r="LDZ152" s="306"/>
      <c r="LEA152" s="306"/>
      <c r="LEB152" s="306"/>
      <c r="LEC152" s="306"/>
      <c r="LED152" s="306"/>
      <c r="LEE152" s="306"/>
      <c r="LEF152" s="306"/>
      <c r="LEG152" s="306"/>
      <c r="LEH152" s="306"/>
      <c r="LEI152" s="306"/>
      <c r="LEJ152" s="306"/>
      <c r="LEK152" s="306"/>
      <c r="LEL152" s="306"/>
      <c r="LEM152" s="306"/>
      <c r="LEN152" s="306"/>
      <c r="LEO152" s="306"/>
      <c r="LEP152" s="306"/>
      <c r="LEQ152" s="306"/>
      <c r="LER152" s="306"/>
      <c r="LES152" s="306"/>
      <c r="LET152" s="306"/>
      <c r="LEU152" s="306"/>
      <c r="LEV152" s="306"/>
      <c r="LEW152" s="306"/>
      <c r="LEX152" s="306"/>
      <c r="LEY152" s="306"/>
      <c r="LEZ152" s="306"/>
      <c r="LFA152" s="306"/>
      <c r="LFB152" s="306"/>
      <c r="LFC152" s="306"/>
      <c r="LFD152" s="306"/>
      <c r="LFE152" s="306"/>
      <c r="LFF152" s="306"/>
      <c r="LFG152" s="306"/>
      <c r="LFH152" s="306"/>
      <c r="LFI152" s="306"/>
      <c r="LFJ152" s="306"/>
      <c r="LFK152" s="306"/>
      <c r="LFL152" s="306"/>
      <c r="LFM152" s="306"/>
      <c r="LFN152" s="306"/>
      <c r="LFO152" s="306"/>
      <c r="LFP152" s="306"/>
      <c r="LFQ152" s="306"/>
      <c r="LFR152" s="306"/>
      <c r="LFS152" s="306"/>
      <c r="LFT152" s="306"/>
      <c r="LFU152" s="306"/>
      <c r="LFV152" s="306"/>
      <c r="LFW152" s="306"/>
      <c r="LFX152" s="306"/>
      <c r="LFY152" s="306"/>
      <c r="LFZ152" s="306"/>
      <c r="LGA152" s="306"/>
      <c r="LGB152" s="306"/>
      <c r="LGC152" s="306"/>
      <c r="LGD152" s="306"/>
      <c r="LGE152" s="306"/>
      <c r="LGF152" s="306"/>
      <c r="LGG152" s="306"/>
      <c r="LGH152" s="306"/>
      <c r="LGI152" s="306"/>
      <c r="LGJ152" s="306"/>
      <c r="LGK152" s="306"/>
      <c r="LGL152" s="306"/>
      <c r="LGM152" s="306"/>
      <c r="LGN152" s="306"/>
      <c r="LGO152" s="306"/>
      <c r="LGP152" s="306"/>
      <c r="LGQ152" s="306"/>
      <c r="LGR152" s="306"/>
      <c r="LGS152" s="306"/>
      <c r="LGT152" s="306"/>
      <c r="LGU152" s="306"/>
      <c r="LGV152" s="306"/>
      <c r="LGW152" s="306"/>
      <c r="LGX152" s="306"/>
      <c r="LGY152" s="306"/>
      <c r="LGZ152" s="306"/>
      <c r="LHA152" s="306"/>
      <c r="LHB152" s="306"/>
      <c r="LHC152" s="306"/>
      <c r="LHD152" s="306"/>
      <c r="LHE152" s="306"/>
      <c r="LHF152" s="306"/>
      <c r="LHG152" s="306"/>
      <c r="LHH152" s="306"/>
      <c r="LHI152" s="306"/>
      <c r="LHJ152" s="306"/>
      <c r="LHK152" s="306"/>
      <c r="LHL152" s="306"/>
      <c r="LHM152" s="306"/>
      <c r="LHN152" s="306"/>
      <c r="LHO152" s="306"/>
      <c r="LHP152" s="306"/>
      <c r="LHQ152" s="306"/>
      <c r="LHR152" s="306"/>
      <c r="LHS152" s="306"/>
      <c r="LHT152" s="306"/>
      <c r="LHU152" s="306"/>
      <c r="LHV152" s="306"/>
      <c r="LHW152" s="306"/>
      <c r="LHX152" s="306"/>
      <c r="LHY152" s="306"/>
      <c r="LHZ152" s="306"/>
      <c r="LIA152" s="306"/>
      <c r="LIB152" s="306"/>
      <c r="LIC152" s="306"/>
      <c r="LID152" s="306"/>
      <c r="LIE152" s="306"/>
      <c r="LIF152" s="306"/>
      <c r="LIG152" s="306"/>
      <c r="LIH152" s="306"/>
      <c r="LII152" s="306"/>
      <c r="LIJ152" s="306"/>
      <c r="LIK152" s="306"/>
      <c r="LIL152" s="306"/>
      <c r="LIM152" s="306"/>
      <c r="LIN152" s="306"/>
      <c r="LIO152" s="306"/>
      <c r="LIP152" s="306"/>
      <c r="LIQ152" s="306"/>
      <c r="LIR152" s="306"/>
      <c r="LIS152" s="306"/>
      <c r="LIT152" s="306"/>
      <c r="LIU152" s="306"/>
      <c r="LIV152" s="306"/>
      <c r="LIW152" s="306"/>
      <c r="LIX152" s="306"/>
      <c r="LIY152" s="306"/>
      <c r="LIZ152" s="306"/>
      <c r="LJA152" s="306"/>
      <c r="LJB152" s="306"/>
      <c r="LJC152" s="306"/>
      <c r="LJD152" s="306"/>
      <c r="LJE152" s="306"/>
      <c r="LJF152" s="306"/>
      <c r="LJG152" s="306"/>
      <c r="LJH152" s="306"/>
      <c r="LJI152" s="306"/>
      <c r="LJJ152" s="306"/>
      <c r="LJK152" s="306"/>
      <c r="LJL152" s="306"/>
      <c r="LJM152" s="306"/>
      <c r="LJN152" s="306"/>
      <c r="LJO152" s="306"/>
      <c r="LJP152" s="306"/>
      <c r="LJQ152" s="306"/>
      <c r="LJR152" s="306"/>
      <c r="LJS152" s="306"/>
      <c r="LJT152" s="306"/>
      <c r="LJU152" s="306"/>
      <c r="LJV152" s="306"/>
      <c r="LJW152" s="306"/>
      <c r="LJX152" s="306"/>
      <c r="LJY152" s="306"/>
      <c r="LJZ152" s="306"/>
      <c r="LKA152" s="306"/>
      <c r="LKB152" s="306"/>
      <c r="LKC152" s="306"/>
      <c r="LKD152" s="306"/>
      <c r="LKE152" s="306"/>
      <c r="LKF152" s="306"/>
      <c r="LKG152" s="306"/>
      <c r="LKH152" s="306"/>
      <c r="LKI152" s="306"/>
      <c r="LKJ152" s="306"/>
      <c r="LKK152" s="306"/>
      <c r="LKL152" s="306"/>
      <c r="LKM152" s="306"/>
      <c r="LKN152" s="306"/>
      <c r="LKO152" s="306"/>
      <c r="LKP152" s="306"/>
      <c r="LKQ152" s="306"/>
      <c r="LKR152" s="306"/>
      <c r="LKS152" s="306"/>
      <c r="LKT152" s="306"/>
      <c r="LKU152" s="306"/>
      <c r="LKV152" s="306"/>
      <c r="LKW152" s="306"/>
      <c r="LKX152" s="306"/>
      <c r="LKY152" s="306"/>
      <c r="LKZ152" s="306"/>
      <c r="LLA152" s="306"/>
      <c r="LLB152" s="306"/>
      <c r="LLC152" s="306"/>
      <c r="LLD152" s="306"/>
      <c r="LLE152" s="306"/>
      <c r="LLF152" s="306"/>
      <c r="LLG152" s="306"/>
      <c r="LLH152" s="306"/>
      <c r="LLI152" s="306"/>
      <c r="LLJ152" s="306"/>
      <c r="LLK152" s="306"/>
      <c r="LLL152" s="306"/>
      <c r="LLM152" s="306"/>
      <c r="LLN152" s="306"/>
      <c r="LLO152" s="306"/>
      <c r="LLP152" s="306"/>
      <c r="LLQ152" s="306"/>
      <c r="LLR152" s="306"/>
      <c r="LLS152" s="306"/>
      <c r="LLT152" s="306"/>
      <c r="LLU152" s="306"/>
      <c r="LLV152" s="306"/>
      <c r="LLW152" s="306"/>
      <c r="LLX152" s="306"/>
      <c r="LLY152" s="306"/>
      <c r="LLZ152" s="306"/>
      <c r="LMA152" s="306"/>
      <c r="LMB152" s="306"/>
      <c r="LMC152" s="306"/>
      <c r="LMD152" s="306"/>
      <c r="LME152" s="306"/>
      <c r="LMF152" s="306"/>
      <c r="LMG152" s="306"/>
      <c r="LMH152" s="306"/>
      <c r="LMI152" s="306"/>
      <c r="LMJ152" s="306"/>
      <c r="LMK152" s="306"/>
      <c r="LML152" s="306"/>
      <c r="LMM152" s="306"/>
      <c r="LMN152" s="306"/>
      <c r="LMO152" s="306"/>
      <c r="LMP152" s="306"/>
      <c r="LMQ152" s="306"/>
      <c r="LMR152" s="306"/>
      <c r="LMS152" s="306"/>
      <c r="LMT152" s="306"/>
      <c r="LMU152" s="306"/>
      <c r="LMV152" s="306"/>
      <c r="LMW152" s="306"/>
      <c r="LMX152" s="306"/>
      <c r="LMY152" s="306"/>
      <c r="LMZ152" s="306"/>
      <c r="LNA152" s="306"/>
      <c r="LNB152" s="306"/>
      <c r="LNC152" s="306"/>
      <c r="LND152" s="306"/>
      <c r="LNE152" s="306"/>
      <c r="LNF152" s="306"/>
      <c r="LNG152" s="306"/>
      <c r="LNH152" s="306"/>
      <c r="LNI152" s="306"/>
      <c r="LNJ152" s="306"/>
      <c r="LNK152" s="306"/>
      <c r="LNL152" s="306"/>
      <c r="LNM152" s="306"/>
      <c r="LNN152" s="306"/>
      <c r="LNO152" s="306"/>
      <c r="LNP152" s="306"/>
      <c r="LNQ152" s="306"/>
      <c r="LNR152" s="306"/>
      <c r="LNS152" s="306"/>
      <c r="LNT152" s="306"/>
      <c r="LNU152" s="306"/>
      <c r="LNV152" s="306"/>
      <c r="LNW152" s="306"/>
      <c r="LNX152" s="306"/>
      <c r="LNY152" s="306"/>
      <c r="LNZ152" s="306"/>
      <c r="LOA152" s="306"/>
      <c r="LOB152" s="306"/>
      <c r="LOC152" s="306"/>
      <c r="LOD152" s="306"/>
      <c r="LOE152" s="306"/>
      <c r="LOF152" s="306"/>
      <c r="LOG152" s="306"/>
      <c r="LOH152" s="306"/>
      <c r="LOI152" s="306"/>
      <c r="LOJ152" s="306"/>
      <c r="LOK152" s="306"/>
      <c r="LOL152" s="306"/>
      <c r="LOM152" s="306"/>
      <c r="LON152" s="306"/>
      <c r="LOO152" s="306"/>
      <c r="LOP152" s="306"/>
      <c r="LOQ152" s="306"/>
      <c r="LOR152" s="306"/>
      <c r="LOS152" s="306"/>
      <c r="LOT152" s="306"/>
      <c r="LOU152" s="306"/>
      <c r="LOV152" s="306"/>
      <c r="LOW152" s="306"/>
      <c r="LOX152" s="306"/>
      <c r="LOY152" s="306"/>
      <c r="LOZ152" s="306"/>
      <c r="LPA152" s="306"/>
      <c r="LPB152" s="306"/>
      <c r="LPC152" s="306"/>
      <c r="LPD152" s="306"/>
      <c r="LPE152" s="306"/>
      <c r="LPF152" s="306"/>
      <c r="LPG152" s="306"/>
      <c r="LPH152" s="306"/>
      <c r="LPI152" s="306"/>
      <c r="LPJ152" s="306"/>
      <c r="LPK152" s="306"/>
      <c r="LPL152" s="306"/>
      <c r="LPM152" s="306"/>
      <c r="LPN152" s="306"/>
      <c r="LPO152" s="306"/>
      <c r="LPP152" s="306"/>
      <c r="LPQ152" s="306"/>
      <c r="LPR152" s="306"/>
      <c r="LPS152" s="306"/>
      <c r="LPT152" s="306"/>
      <c r="LPU152" s="306"/>
      <c r="LPV152" s="306"/>
      <c r="LPW152" s="306"/>
      <c r="LPX152" s="306"/>
      <c r="LPY152" s="306"/>
      <c r="LPZ152" s="306"/>
      <c r="LQA152" s="306"/>
      <c r="LQB152" s="306"/>
      <c r="LQC152" s="306"/>
      <c r="LQD152" s="306"/>
      <c r="LQE152" s="306"/>
      <c r="LQF152" s="306"/>
      <c r="LQG152" s="306"/>
      <c r="LQH152" s="306"/>
      <c r="LQI152" s="306"/>
      <c r="LQJ152" s="306"/>
      <c r="LQK152" s="306"/>
      <c r="LQL152" s="306"/>
      <c r="LQM152" s="306"/>
      <c r="LQN152" s="306"/>
      <c r="LQO152" s="306"/>
      <c r="LQP152" s="306"/>
      <c r="LQQ152" s="306"/>
      <c r="LQR152" s="306"/>
      <c r="LQS152" s="306"/>
      <c r="LQT152" s="306"/>
      <c r="LQU152" s="306"/>
      <c r="LQV152" s="306"/>
      <c r="LQW152" s="306"/>
      <c r="LQX152" s="306"/>
      <c r="LQY152" s="306"/>
      <c r="LQZ152" s="306"/>
      <c r="LRA152" s="306"/>
      <c r="LRB152" s="306"/>
      <c r="LRC152" s="306"/>
      <c r="LRD152" s="306"/>
      <c r="LRE152" s="306"/>
      <c r="LRF152" s="306"/>
      <c r="LRG152" s="306"/>
      <c r="LRH152" s="306"/>
      <c r="LRI152" s="306"/>
      <c r="LRJ152" s="306"/>
      <c r="LRK152" s="306"/>
      <c r="LRL152" s="306"/>
      <c r="LRM152" s="306"/>
      <c r="LRN152" s="306"/>
      <c r="LRO152" s="306"/>
      <c r="LRP152" s="306"/>
      <c r="LRQ152" s="306"/>
      <c r="LRR152" s="306"/>
      <c r="LRS152" s="306"/>
      <c r="LRT152" s="306"/>
      <c r="LRU152" s="306"/>
      <c r="LRV152" s="306"/>
      <c r="LRW152" s="306"/>
      <c r="LRX152" s="306"/>
      <c r="LRY152" s="306"/>
      <c r="LRZ152" s="306"/>
      <c r="LSA152" s="306"/>
      <c r="LSB152" s="306"/>
      <c r="LSC152" s="306"/>
      <c r="LSD152" s="306"/>
      <c r="LSE152" s="306"/>
      <c r="LSF152" s="306"/>
      <c r="LSG152" s="306"/>
      <c r="LSH152" s="306"/>
      <c r="LSI152" s="306"/>
      <c r="LSJ152" s="306"/>
      <c r="LSK152" s="306"/>
      <c r="LSL152" s="306"/>
      <c r="LSM152" s="306"/>
      <c r="LSN152" s="306"/>
      <c r="LSO152" s="306"/>
      <c r="LSP152" s="306"/>
      <c r="LSQ152" s="306"/>
      <c r="LSR152" s="306"/>
      <c r="LSS152" s="306"/>
      <c r="LST152" s="306"/>
      <c r="LSU152" s="306"/>
      <c r="LSV152" s="306"/>
      <c r="LSW152" s="306"/>
      <c r="LSX152" s="306"/>
      <c r="LSY152" s="306"/>
      <c r="LSZ152" s="306"/>
      <c r="LTA152" s="306"/>
      <c r="LTB152" s="306"/>
      <c r="LTC152" s="306"/>
      <c r="LTD152" s="306"/>
      <c r="LTE152" s="306"/>
      <c r="LTF152" s="306"/>
      <c r="LTG152" s="306"/>
      <c r="LTH152" s="306"/>
      <c r="LTI152" s="306"/>
      <c r="LTJ152" s="306"/>
      <c r="LTK152" s="306"/>
      <c r="LTL152" s="306"/>
      <c r="LTM152" s="306"/>
      <c r="LTN152" s="306"/>
      <c r="LTO152" s="306"/>
      <c r="LTP152" s="306"/>
      <c r="LTQ152" s="306"/>
      <c r="LTR152" s="306"/>
      <c r="LTS152" s="306"/>
      <c r="LTT152" s="306"/>
      <c r="LTU152" s="306"/>
      <c r="LTV152" s="306"/>
      <c r="LTW152" s="306"/>
      <c r="LTX152" s="306"/>
      <c r="LTY152" s="306"/>
      <c r="LTZ152" s="306"/>
      <c r="LUA152" s="306"/>
      <c r="LUB152" s="306"/>
      <c r="LUC152" s="306"/>
      <c r="LUD152" s="306"/>
      <c r="LUE152" s="306"/>
      <c r="LUF152" s="306"/>
      <c r="LUG152" s="306"/>
      <c r="LUH152" s="306"/>
      <c r="LUI152" s="306"/>
      <c r="LUJ152" s="306"/>
      <c r="LUK152" s="306"/>
      <c r="LUL152" s="306"/>
      <c r="LUM152" s="306"/>
      <c r="LUN152" s="306"/>
      <c r="LUO152" s="306"/>
      <c r="LUP152" s="306"/>
      <c r="LUQ152" s="306"/>
      <c r="LUR152" s="306"/>
      <c r="LUS152" s="306"/>
      <c r="LUT152" s="306"/>
      <c r="LUU152" s="306"/>
      <c r="LUV152" s="306"/>
      <c r="LUW152" s="306"/>
      <c r="LUX152" s="306"/>
      <c r="LUY152" s="306"/>
      <c r="LUZ152" s="306"/>
      <c r="LVA152" s="306"/>
      <c r="LVB152" s="306"/>
      <c r="LVC152" s="306"/>
      <c r="LVD152" s="306"/>
      <c r="LVE152" s="306"/>
      <c r="LVF152" s="306"/>
      <c r="LVG152" s="306"/>
      <c r="LVH152" s="306"/>
      <c r="LVI152" s="306"/>
      <c r="LVJ152" s="306"/>
      <c r="LVK152" s="306"/>
      <c r="LVL152" s="306"/>
      <c r="LVM152" s="306"/>
      <c r="LVN152" s="306"/>
      <c r="LVO152" s="306"/>
      <c r="LVP152" s="306"/>
      <c r="LVQ152" s="306"/>
      <c r="LVR152" s="306"/>
      <c r="LVS152" s="306"/>
      <c r="LVT152" s="306"/>
      <c r="LVU152" s="306"/>
      <c r="LVV152" s="306"/>
      <c r="LVW152" s="306"/>
      <c r="LVX152" s="306"/>
      <c r="LVY152" s="306"/>
      <c r="LVZ152" s="306"/>
      <c r="LWA152" s="306"/>
      <c r="LWB152" s="306"/>
      <c r="LWC152" s="306"/>
      <c r="LWD152" s="306"/>
      <c r="LWE152" s="306"/>
      <c r="LWF152" s="306"/>
      <c r="LWG152" s="306"/>
      <c r="LWH152" s="306"/>
      <c r="LWI152" s="306"/>
      <c r="LWJ152" s="306"/>
      <c r="LWK152" s="306"/>
      <c r="LWL152" s="306"/>
      <c r="LWM152" s="306"/>
      <c r="LWN152" s="306"/>
      <c r="LWO152" s="306"/>
      <c r="LWP152" s="306"/>
      <c r="LWQ152" s="306"/>
      <c r="LWR152" s="306"/>
      <c r="LWS152" s="306"/>
      <c r="LWT152" s="306"/>
      <c r="LWU152" s="306"/>
      <c r="LWV152" s="306"/>
      <c r="LWW152" s="306"/>
      <c r="LWX152" s="306"/>
      <c r="LWY152" s="306"/>
      <c r="LWZ152" s="306"/>
      <c r="LXA152" s="306"/>
      <c r="LXB152" s="306"/>
      <c r="LXC152" s="306"/>
      <c r="LXD152" s="306"/>
      <c r="LXE152" s="306"/>
      <c r="LXF152" s="306"/>
      <c r="LXG152" s="306"/>
      <c r="LXH152" s="306"/>
      <c r="LXI152" s="306"/>
      <c r="LXJ152" s="306"/>
      <c r="LXK152" s="306"/>
      <c r="LXL152" s="306"/>
      <c r="LXM152" s="306"/>
      <c r="LXN152" s="306"/>
      <c r="LXO152" s="306"/>
      <c r="LXP152" s="306"/>
      <c r="LXQ152" s="306"/>
      <c r="LXR152" s="306"/>
      <c r="LXS152" s="306"/>
      <c r="LXT152" s="306"/>
      <c r="LXU152" s="306"/>
      <c r="LXV152" s="306"/>
      <c r="LXW152" s="306"/>
      <c r="LXX152" s="306"/>
      <c r="LXY152" s="306"/>
      <c r="LXZ152" s="306"/>
      <c r="LYA152" s="306"/>
      <c r="LYB152" s="306"/>
      <c r="LYC152" s="306"/>
      <c r="LYD152" s="306"/>
      <c r="LYE152" s="306"/>
      <c r="LYF152" s="306"/>
      <c r="LYG152" s="306"/>
      <c r="LYH152" s="306"/>
      <c r="LYI152" s="306"/>
      <c r="LYJ152" s="306"/>
      <c r="LYK152" s="306"/>
      <c r="LYL152" s="306"/>
      <c r="LYM152" s="306"/>
      <c r="LYN152" s="306"/>
      <c r="LYO152" s="306"/>
      <c r="LYP152" s="306"/>
      <c r="LYQ152" s="306"/>
      <c r="LYR152" s="306"/>
      <c r="LYS152" s="306"/>
      <c r="LYT152" s="306"/>
      <c r="LYU152" s="306"/>
      <c r="LYV152" s="306"/>
      <c r="LYW152" s="306"/>
      <c r="LYX152" s="306"/>
      <c r="LYY152" s="306"/>
      <c r="LYZ152" s="306"/>
      <c r="LZA152" s="306"/>
      <c r="LZB152" s="306"/>
      <c r="LZC152" s="306"/>
      <c r="LZD152" s="306"/>
      <c r="LZE152" s="306"/>
      <c r="LZF152" s="306"/>
      <c r="LZG152" s="306"/>
      <c r="LZH152" s="306"/>
      <c r="LZI152" s="306"/>
      <c r="LZJ152" s="306"/>
      <c r="LZK152" s="306"/>
      <c r="LZL152" s="306"/>
      <c r="LZM152" s="306"/>
      <c r="LZN152" s="306"/>
      <c r="LZO152" s="306"/>
      <c r="LZP152" s="306"/>
      <c r="LZQ152" s="306"/>
      <c r="LZR152" s="306"/>
      <c r="LZS152" s="306"/>
      <c r="LZT152" s="306"/>
      <c r="LZU152" s="306"/>
      <c r="LZV152" s="306"/>
      <c r="LZW152" s="306"/>
      <c r="LZX152" s="306"/>
      <c r="LZY152" s="306"/>
      <c r="LZZ152" s="306"/>
      <c r="MAA152" s="306"/>
      <c r="MAB152" s="306"/>
      <c r="MAC152" s="306"/>
      <c r="MAD152" s="306"/>
      <c r="MAE152" s="306"/>
      <c r="MAF152" s="306"/>
      <c r="MAG152" s="306"/>
      <c r="MAH152" s="306"/>
      <c r="MAI152" s="306"/>
      <c r="MAJ152" s="306"/>
      <c r="MAK152" s="306"/>
      <c r="MAL152" s="306"/>
      <c r="MAM152" s="306"/>
      <c r="MAN152" s="306"/>
      <c r="MAO152" s="306"/>
      <c r="MAP152" s="306"/>
      <c r="MAQ152" s="306"/>
      <c r="MAR152" s="306"/>
      <c r="MAS152" s="306"/>
      <c r="MAT152" s="306"/>
      <c r="MAU152" s="306"/>
      <c r="MAV152" s="306"/>
      <c r="MAW152" s="306"/>
      <c r="MAX152" s="306"/>
      <c r="MAY152" s="306"/>
      <c r="MAZ152" s="306"/>
      <c r="MBA152" s="306"/>
      <c r="MBB152" s="306"/>
      <c r="MBC152" s="306"/>
      <c r="MBD152" s="306"/>
      <c r="MBE152" s="306"/>
      <c r="MBF152" s="306"/>
      <c r="MBG152" s="306"/>
      <c r="MBH152" s="306"/>
      <c r="MBI152" s="306"/>
      <c r="MBJ152" s="306"/>
      <c r="MBK152" s="306"/>
      <c r="MBL152" s="306"/>
      <c r="MBM152" s="306"/>
      <c r="MBN152" s="306"/>
      <c r="MBO152" s="306"/>
      <c r="MBP152" s="306"/>
      <c r="MBQ152" s="306"/>
      <c r="MBR152" s="306"/>
      <c r="MBS152" s="306"/>
      <c r="MBT152" s="306"/>
      <c r="MBU152" s="306"/>
      <c r="MBV152" s="306"/>
      <c r="MBW152" s="306"/>
      <c r="MBX152" s="306"/>
      <c r="MBY152" s="306"/>
      <c r="MBZ152" s="306"/>
      <c r="MCA152" s="306"/>
      <c r="MCB152" s="306"/>
      <c r="MCC152" s="306"/>
      <c r="MCD152" s="306"/>
      <c r="MCE152" s="306"/>
      <c r="MCF152" s="306"/>
      <c r="MCG152" s="306"/>
      <c r="MCH152" s="306"/>
      <c r="MCI152" s="306"/>
      <c r="MCJ152" s="306"/>
      <c r="MCK152" s="306"/>
      <c r="MCL152" s="306"/>
      <c r="MCM152" s="306"/>
      <c r="MCN152" s="306"/>
      <c r="MCO152" s="306"/>
      <c r="MCP152" s="306"/>
      <c r="MCQ152" s="306"/>
      <c r="MCR152" s="306"/>
      <c r="MCS152" s="306"/>
      <c r="MCT152" s="306"/>
      <c r="MCU152" s="306"/>
      <c r="MCV152" s="306"/>
      <c r="MCW152" s="306"/>
      <c r="MCX152" s="306"/>
      <c r="MCY152" s="306"/>
      <c r="MCZ152" s="306"/>
      <c r="MDA152" s="306"/>
      <c r="MDB152" s="306"/>
      <c r="MDC152" s="306"/>
      <c r="MDD152" s="306"/>
      <c r="MDE152" s="306"/>
      <c r="MDF152" s="306"/>
      <c r="MDG152" s="306"/>
      <c r="MDH152" s="306"/>
      <c r="MDI152" s="306"/>
      <c r="MDJ152" s="306"/>
      <c r="MDK152" s="306"/>
      <c r="MDL152" s="306"/>
      <c r="MDM152" s="306"/>
      <c r="MDN152" s="306"/>
      <c r="MDO152" s="306"/>
      <c r="MDP152" s="306"/>
      <c r="MDQ152" s="306"/>
      <c r="MDR152" s="306"/>
      <c r="MDS152" s="306"/>
      <c r="MDT152" s="306"/>
      <c r="MDU152" s="306"/>
      <c r="MDV152" s="306"/>
      <c r="MDW152" s="306"/>
      <c r="MDX152" s="306"/>
      <c r="MDY152" s="306"/>
      <c r="MDZ152" s="306"/>
      <c r="MEA152" s="306"/>
      <c r="MEB152" s="306"/>
      <c r="MEC152" s="306"/>
      <c r="MED152" s="306"/>
      <c r="MEE152" s="306"/>
      <c r="MEF152" s="306"/>
      <c r="MEG152" s="306"/>
      <c r="MEH152" s="306"/>
      <c r="MEI152" s="306"/>
      <c r="MEJ152" s="306"/>
      <c r="MEK152" s="306"/>
      <c r="MEL152" s="306"/>
      <c r="MEM152" s="306"/>
      <c r="MEN152" s="306"/>
      <c r="MEO152" s="306"/>
      <c r="MEP152" s="306"/>
      <c r="MEQ152" s="306"/>
      <c r="MER152" s="306"/>
      <c r="MES152" s="306"/>
      <c r="MET152" s="306"/>
      <c r="MEU152" s="306"/>
      <c r="MEV152" s="306"/>
      <c r="MEW152" s="306"/>
      <c r="MEX152" s="306"/>
      <c r="MEY152" s="306"/>
      <c r="MEZ152" s="306"/>
      <c r="MFA152" s="306"/>
      <c r="MFB152" s="306"/>
      <c r="MFC152" s="306"/>
      <c r="MFD152" s="306"/>
      <c r="MFE152" s="306"/>
      <c r="MFF152" s="306"/>
      <c r="MFG152" s="306"/>
      <c r="MFH152" s="306"/>
      <c r="MFI152" s="306"/>
      <c r="MFJ152" s="306"/>
      <c r="MFK152" s="306"/>
      <c r="MFL152" s="306"/>
      <c r="MFM152" s="306"/>
      <c r="MFN152" s="306"/>
      <c r="MFO152" s="306"/>
      <c r="MFP152" s="306"/>
      <c r="MFQ152" s="306"/>
      <c r="MFR152" s="306"/>
      <c r="MFS152" s="306"/>
      <c r="MFT152" s="306"/>
      <c r="MFU152" s="306"/>
      <c r="MFV152" s="306"/>
      <c r="MFW152" s="306"/>
      <c r="MFX152" s="306"/>
      <c r="MFY152" s="306"/>
      <c r="MFZ152" s="306"/>
      <c r="MGA152" s="306"/>
      <c r="MGB152" s="306"/>
      <c r="MGC152" s="306"/>
      <c r="MGD152" s="306"/>
      <c r="MGE152" s="306"/>
      <c r="MGF152" s="306"/>
      <c r="MGG152" s="306"/>
      <c r="MGH152" s="306"/>
      <c r="MGI152" s="306"/>
      <c r="MGJ152" s="306"/>
      <c r="MGK152" s="306"/>
      <c r="MGL152" s="306"/>
      <c r="MGM152" s="306"/>
      <c r="MGN152" s="306"/>
      <c r="MGO152" s="306"/>
      <c r="MGP152" s="306"/>
      <c r="MGQ152" s="306"/>
      <c r="MGR152" s="306"/>
      <c r="MGS152" s="306"/>
      <c r="MGT152" s="306"/>
      <c r="MGU152" s="306"/>
      <c r="MGV152" s="306"/>
      <c r="MGW152" s="306"/>
      <c r="MGX152" s="306"/>
      <c r="MGY152" s="306"/>
      <c r="MGZ152" s="306"/>
      <c r="MHA152" s="306"/>
      <c r="MHB152" s="306"/>
      <c r="MHC152" s="306"/>
      <c r="MHD152" s="306"/>
      <c r="MHE152" s="306"/>
      <c r="MHF152" s="306"/>
      <c r="MHG152" s="306"/>
      <c r="MHH152" s="306"/>
      <c r="MHI152" s="306"/>
      <c r="MHJ152" s="306"/>
      <c r="MHK152" s="306"/>
      <c r="MHL152" s="306"/>
      <c r="MHM152" s="306"/>
      <c r="MHN152" s="306"/>
      <c r="MHO152" s="306"/>
      <c r="MHP152" s="306"/>
      <c r="MHQ152" s="306"/>
      <c r="MHR152" s="306"/>
      <c r="MHS152" s="306"/>
      <c r="MHT152" s="306"/>
      <c r="MHU152" s="306"/>
      <c r="MHV152" s="306"/>
      <c r="MHW152" s="306"/>
      <c r="MHX152" s="306"/>
      <c r="MHY152" s="306"/>
      <c r="MHZ152" s="306"/>
      <c r="MIA152" s="306"/>
      <c r="MIB152" s="306"/>
      <c r="MIC152" s="306"/>
      <c r="MID152" s="306"/>
      <c r="MIE152" s="306"/>
      <c r="MIF152" s="306"/>
      <c r="MIG152" s="306"/>
      <c r="MIH152" s="306"/>
      <c r="MII152" s="306"/>
      <c r="MIJ152" s="306"/>
      <c r="MIK152" s="306"/>
      <c r="MIL152" s="306"/>
      <c r="MIM152" s="306"/>
      <c r="MIN152" s="306"/>
      <c r="MIO152" s="306"/>
      <c r="MIP152" s="306"/>
      <c r="MIQ152" s="306"/>
      <c r="MIR152" s="306"/>
      <c r="MIS152" s="306"/>
      <c r="MIT152" s="306"/>
      <c r="MIU152" s="306"/>
      <c r="MIV152" s="306"/>
      <c r="MIW152" s="306"/>
      <c r="MIX152" s="306"/>
      <c r="MIY152" s="306"/>
      <c r="MIZ152" s="306"/>
      <c r="MJA152" s="306"/>
      <c r="MJB152" s="306"/>
      <c r="MJC152" s="306"/>
      <c r="MJD152" s="306"/>
      <c r="MJE152" s="306"/>
      <c r="MJF152" s="306"/>
      <c r="MJG152" s="306"/>
      <c r="MJH152" s="306"/>
      <c r="MJI152" s="306"/>
      <c r="MJJ152" s="306"/>
      <c r="MJK152" s="306"/>
      <c r="MJL152" s="306"/>
      <c r="MJM152" s="306"/>
      <c r="MJN152" s="306"/>
      <c r="MJO152" s="306"/>
      <c r="MJP152" s="306"/>
      <c r="MJQ152" s="306"/>
      <c r="MJR152" s="306"/>
      <c r="MJS152" s="306"/>
      <c r="MJT152" s="306"/>
      <c r="MJU152" s="306"/>
      <c r="MJV152" s="306"/>
      <c r="MJW152" s="306"/>
      <c r="MJX152" s="306"/>
      <c r="MJY152" s="306"/>
      <c r="MJZ152" s="306"/>
      <c r="MKA152" s="306"/>
      <c r="MKB152" s="306"/>
      <c r="MKC152" s="306"/>
      <c r="MKD152" s="306"/>
      <c r="MKE152" s="306"/>
      <c r="MKF152" s="306"/>
      <c r="MKG152" s="306"/>
      <c r="MKH152" s="306"/>
      <c r="MKI152" s="306"/>
      <c r="MKJ152" s="306"/>
      <c r="MKK152" s="306"/>
      <c r="MKL152" s="306"/>
      <c r="MKM152" s="306"/>
      <c r="MKN152" s="306"/>
      <c r="MKO152" s="306"/>
      <c r="MKP152" s="306"/>
      <c r="MKQ152" s="306"/>
      <c r="MKR152" s="306"/>
      <c r="MKS152" s="306"/>
      <c r="MKT152" s="306"/>
      <c r="MKU152" s="306"/>
      <c r="MKV152" s="306"/>
      <c r="MKW152" s="306"/>
      <c r="MKX152" s="306"/>
      <c r="MKY152" s="306"/>
      <c r="MKZ152" s="306"/>
      <c r="MLA152" s="306"/>
      <c r="MLB152" s="306"/>
      <c r="MLC152" s="306"/>
      <c r="MLD152" s="306"/>
      <c r="MLE152" s="306"/>
      <c r="MLF152" s="306"/>
      <c r="MLG152" s="306"/>
      <c r="MLH152" s="306"/>
      <c r="MLI152" s="306"/>
      <c r="MLJ152" s="306"/>
      <c r="MLK152" s="306"/>
      <c r="MLL152" s="306"/>
      <c r="MLM152" s="306"/>
      <c r="MLN152" s="306"/>
      <c r="MLO152" s="306"/>
      <c r="MLP152" s="306"/>
      <c r="MLQ152" s="306"/>
      <c r="MLR152" s="306"/>
      <c r="MLS152" s="306"/>
      <c r="MLT152" s="306"/>
      <c r="MLU152" s="306"/>
      <c r="MLV152" s="306"/>
      <c r="MLW152" s="306"/>
      <c r="MLX152" s="306"/>
      <c r="MLY152" s="306"/>
      <c r="MLZ152" s="306"/>
      <c r="MMA152" s="306"/>
      <c r="MMB152" s="306"/>
      <c r="MMC152" s="306"/>
      <c r="MMD152" s="306"/>
      <c r="MME152" s="306"/>
      <c r="MMF152" s="306"/>
      <c r="MMG152" s="306"/>
      <c r="MMH152" s="306"/>
      <c r="MMI152" s="306"/>
      <c r="MMJ152" s="306"/>
      <c r="MMK152" s="306"/>
      <c r="MML152" s="306"/>
      <c r="MMM152" s="306"/>
      <c r="MMN152" s="306"/>
      <c r="MMO152" s="306"/>
      <c r="MMP152" s="306"/>
      <c r="MMQ152" s="306"/>
      <c r="MMR152" s="306"/>
      <c r="MMS152" s="306"/>
      <c r="MMT152" s="306"/>
      <c r="MMU152" s="306"/>
      <c r="MMV152" s="306"/>
      <c r="MMW152" s="306"/>
      <c r="MMX152" s="306"/>
      <c r="MMY152" s="306"/>
      <c r="MMZ152" s="306"/>
      <c r="MNA152" s="306"/>
      <c r="MNB152" s="306"/>
      <c r="MNC152" s="306"/>
      <c r="MND152" s="306"/>
      <c r="MNE152" s="306"/>
      <c r="MNF152" s="306"/>
      <c r="MNG152" s="306"/>
      <c r="MNH152" s="306"/>
      <c r="MNI152" s="306"/>
      <c r="MNJ152" s="306"/>
      <c r="MNK152" s="306"/>
      <c r="MNL152" s="306"/>
      <c r="MNM152" s="306"/>
      <c r="MNN152" s="306"/>
      <c r="MNO152" s="306"/>
      <c r="MNP152" s="306"/>
      <c r="MNQ152" s="306"/>
      <c r="MNR152" s="306"/>
      <c r="MNS152" s="306"/>
      <c r="MNT152" s="306"/>
      <c r="MNU152" s="306"/>
      <c r="MNV152" s="306"/>
      <c r="MNW152" s="306"/>
      <c r="MNX152" s="306"/>
      <c r="MNY152" s="306"/>
      <c r="MNZ152" s="306"/>
      <c r="MOA152" s="306"/>
      <c r="MOB152" s="306"/>
      <c r="MOC152" s="306"/>
      <c r="MOD152" s="306"/>
      <c r="MOE152" s="306"/>
      <c r="MOF152" s="306"/>
      <c r="MOG152" s="306"/>
      <c r="MOH152" s="306"/>
      <c r="MOI152" s="306"/>
      <c r="MOJ152" s="306"/>
      <c r="MOK152" s="306"/>
      <c r="MOL152" s="306"/>
      <c r="MOM152" s="306"/>
      <c r="MON152" s="306"/>
      <c r="MOO152" s="306"/>
      <c r="MOP152" s="306"/>
      <c r="MOQ152" s="306"/>
      <c r="MOR152" s="306"/>
      <c r="MOS152" s="306"/>
      <c r="MOT152" s="306"/>
      <c r="MOU152" s="306"/>
      <c r="MOV152" s="306"/>
      <c r="MOW152" s="306"/>
      <c r="MOX152" s="306"/>
      <c r="MOY152" s="306"/>
      <c r="MOZ152" s="306"/>
      <c r="MPA152" s="306"/>
      <c r="MPB152" s="306"/>
      <c r="MPC152" s="306"/>
      <c r="MPD152" s="306"/>
      <c r="MPE152" s="306"/>
      <c r="MPF152" s="306"/>
      <c r="MPG152" s="306"/>
      <c r="MPH152" s="306"/>
      <c r="MPI152" s="306"/>
      <c r="MPJ152" s="306"/>
      <c r="MPK152" s="306"/>
      <c r="MPL152" s="306"/>
      <c r="MPM152" s="306"/>
      <c r="MPN152" s="306"/>
      <c r="MPO152" s="306"/>
      <c r="MPP152" s="306"/>
      <c r="MPQ152" s="306"/>
      <c r="MPR152" s="306"/>
      <c r="MPS152" s="306"/>
      <c r="MPT152" s="306"/>
      <c r="MPU152" s="306"/>
      <c r="MPV152" s="306"/>
      <c r="MPW152" s="306"/>
      <c r="MPX152" s="306"/>
      <c r="MPY152" s="306"/>
      <c r="MPZ152" s="306"/>
      <c r="MQA152" s="306"/>
      <c r="MQB152" s="306"/>
      <c r="MQC152" s="306"/>
      <c r="MQD152" s="306"/>
      <c r="MQE152" s="306"/>
      <c r="MQF152" s="306"/>
      <c r="MQG152" s="306"/>
      <c r="MQH152" s="306"/>
      <c r="MQI152" s="306"/>
      <c r="MQJ152" s="306"/>
      <c r="MQK152" s="306"/>
      <c r="MQL152" s="306"/>
      <c r="MQM152" s="306"/>
      <c r="MQN152" s="306"/>
      <c r="MQO152" s="306"/>
      <c r="MQP152" s="306"/>
      <c r="MQQ152" s="306"/>
      <c r="MQR152" s="306"/>
      <c r="MQS152" s="306"/>
      <c r="MQT152" s="306"/>
      <c r="MQU152" s="306"/>
      <c r="MQV152" s="306"/>
      <c r="MQW152" s="306"/>
      <c r="MQX152" s="306"/>
      <c r="MQY152" s="306"/>
      <c r="MQZ152" s="306"/>
      <c r="MRA152" s="306"/>
      <c r="MRB152" s="306"/>
      <c r="MRC152" s="306"/>
      <c r="MRD152" s="306"/>
      <c r="MRE152" s="306"/>
      <c r="MRF152" s="306"/>
      <c r="MRG152" s="306"/>
      <c r="MRH152" s="306"/>
      <c r="MRI152" s="306"/>
      <c r="MRJ152" s="306"/>
      <c r="MRK152" s="306"/>
      <c r="MRL152" s="306"/>
      <c r="MRM152" s="306"/>
      <c r="MRN152" s="306"/>
      <c r="MRO152" s="306"/>
      <c r="MRP152" s="306"/>
      <c r="MRQ152" s="306"/>
      <c r="MRR152" s="306"/>
      <c r="MRS152" s="306"/>
      <c r="MRT152" s="306"/>
      <c r="MRU152" s="306"/>
      <c r="MRV152" s="306"/>
      <c r="MRW152" s="306"/>
      <c r="MRX152" s="306"/>
      <c r="MRY152" s="306"/>
      <c r="MRZ152" s="306"/>
      <c r="MSA152" s="306"/>
      <c r="MSB152" s="306"/>
      <c r="MSC152" s="306"/>
      <c r="MSD152" s="306"/>
      <c r="MSE152" s="306"/>
      <c r="MSF152" s="306"/>
      <c r="MSG152" s="306"/>
      <c r="MSH152" s="306"/>
      <c r="MSI152" s="306"/>
      <c r="MSJ152" s="306"/>
      <c r="MSK152" s="306"/>
      <c r="MSL152" s="306"/>
      <c r="MSM152" s="306"/>
      <c r="MSN152" s="306"/>
      <c r="MSO152" s="306"/>
      <c r="MSP152" s="306"/>
      <c r="MSQ152" s="306"/>
      <c r="MSR152" s="306"/>
      <c r="MSS152" s="306"/>
      <c r="MST152" s="306"/>
      <c r="MSU152" s="306"/>
      <c r="MSV152" s="306"/>
      <c r="MSW152" s="306"/>
      <c r="MSX152" s="306"/>
      <c r="MSY152" s="306"/>
      <c r="MSZ152" s="306"/>
      <c r="MTA152" s="306"/>
      <c r="MTB152" s="306"/>
      <c r="MTC152" s="306"/>
      <c r="MTD152" s="306"/>
      <c r="MTE152" s="306"/>
      <c r="MTF152" s="306"/>
      <c r="MTG152" s="306"/>
      <c r="MTH152" s="306"/>
      <c r="MTI152" s="306"/>
      <c r="MTJ152" s="306"/>
      <c r="MTK152" s="306"/>
      <c r="MTL152" s="306"/>
      <c r="MTM152" s="306"/>
      <c r="MTN152" s="306"/>
      <c r="MTO152" s="306"/>
      <c r="MTP152" s="306"/>
      <c r="MTQ152" s="306"/>
      <c r="MTR152" s="306"/>
      <c r="MTS152" s="306"/>
      <c r="MTT152" s="306"/>
      <c r="MTU152" s="306"/>
      <c r="MTV152" s="306"/>
      <c r="MTW152" s="306"/>
      <c r="MTX152" s="306"/>
      <c r="MTY152" s="306"/>
      <c r="MTZ152" s="306"/>
      <c r="MUA152" s="306"/>
      <c r="MUB152" s="306"/>
      <c r="MUC152" s="306"/>
      <c r="MUD152" s="306"/>
      <c r="MUE152" s="306"/>
      <c r="MUF152" s="306"/>
      <c r="MUG152" s="306"/>
      <c r="MUH152" s="306"/>
      <c r="MUI152" s="306"/>
      <c r="MUJ152" s="306"/>
      <c r="MUK152" s="306"/>
      <c r="MUL152" s="306"/>
      <c r="MUM152" s="306"/>
      <c r="MUN152" s="306"/>
      <c r="MUO152" s="306"/>
      <c r="MUP152" s="306"/>
      <c r="MUQ152" s="306"/>
      <c r="MUR152" s="306"/>
      <c r="MUS152" s="306"/>
      <c r="MUT152" s="306"/>
      <c r="MUU152" s="306"/>
      <c r="MUV152" s="306"/>
      <c r="MUW152" s="306"/>
      <c r="MUX152" s="306"/>
      <c r="MUY152" s="306"/>
      <c r="MUZ152" s="306"/>
      <c r="MVA152" s="306"/>
      <c r="MVB152" s="306"/>
      <c r="MVC152" s="306"/>
      <c r="MVD152" s="306"/>
      <c r="MVE152" s="306"/>
      <c r="MVF152" s="306"/>
      <c r="MVG152" s="306"/>
      <c r="MVH152" s="306"/>
      <c r="MVI152" s="306"/>
      <c r="MVJ152" s="306"/>
      <c r="MVK152" s="306"/>
      <c r="MVL152" s="306"/>
      <c r="MVM152" s="306"/>
      <c r="MVN152" s="306"/>
      <c r="MVO152" s="306"/>
      <c r="MVP152" s="306"/>
      <c r="MVQ152" s="306"/>
      <c r="MVR152" s="306"/>
      <c r="MVS152" s="306"/>
      <c r="MVT152" s="306"/>
      <c r="MVU152" s="306"/>
      <c r="MVV152" s="306"/>
      <c r="MVW152" s="306"/>
      <c r="MVX152" s="306"/>
      <c r="MVY152" s="306"/>
      <c r="MVZ152" s="306"/>
      <c r="MWA152" s="306"/>
      <c r="MWB152" s="306"/>
      <c r="MWC152" s="306"/>
      <c r="MWD152" s="306"/>
      <c r="MWE152" s="306"/>
      <c r="MWF152" s="306"/>
      <c r="MWG152" s="306"/>
      <c r="MWH152" s="306"/>
      <c r="MWI152" s="306"/>
      <c r="MWJ152" s="306"/>
      <c r="MWK152" s="306"/>
      <c r="MWL152" s="306"/>
      <c r="MWM152" s="306"/>
      <c r="MWN152" s="306"/>
      <c r="MWO152" s="306"/>
      <c r="MWP152" s="306"/>
      <c r="MWQ152" s="306"/>
      <c r="MWR152" s="306"/>
      <c r="MWS152" s="306"/>
      <c r="MWT152" s="306"/>
      <c r="MWU152" s="306"/>
      <c r="MWV152" s="306"/>
      <c r="MWW152" s="306"/>
      <c r="MWX152" s="306"/>
      <c r="MWY152" s="306"/>
      <c r="MWZ152" s="306"/>
      <c r="MXA152" s="306"/>
      <c r="MXB152" s="306"/>
      <c r="MXC152" s="306"/>
      <c r="MXD152" s="306"/>
      <c r="MXE152" s="306"/>
      <c r="MXF152" s="306"/>
      <c r="MXG152" s="306"/>
      <c r="MXH152" s="306"/>
      <c r="MXI152" s="306"/>
      <c r="MXJ152" s="306"/>
      <c r="MXK152" s="306"/>
      <c r="MXL152" s="306"/>
      <c r="MXM152" s="306"/>
      <c r="MXN152" s="306"/>
      <c r="MXO152" s="306"/>
      <c r="MXP152" s="306"/>
      <c r="MXQ152" s="306"/>
      <c r="MXR152" s="306"/>
      <c r="MXS152" s="306"/>
      <c r="MXT152" s="306"/>
      <c r="MXU152" s="306"/>
      <c r="MXV152" s="306"/>
      <c r="MXW152" s="306"/>
      <c r="MXX152" s="306"/>
      <c r="MXY152" s="306"/>
      <c r="MXZ152" s="306"/>
      <c r="MYA152" s="306"/>
      <c r="MYB152" s="306"/>
      <c r="MYC152" s="306"/>
      <c r="MYD152" s="306"/>
      <c r="MYE152" s="306"/>
      <c r="MYF152" s="306"/>
      <c r="MYG152" s="306"/>
      <c r="MYH152" s="306"/>
      <c r="MYI152" s="306"/>
      <c r="MYJ152" s="306"/>
      <c r="MYK152" s="306"/>
      <c r="MYL152" s="306"/>
      <c r="MYM152" s="306"/>
      <c r="MYN152" s="306"/>
      <c r="MYO152" s="306"/>
      <c r="MYP152" s="306"/>
      <c r="MYQ152" s="306"/>
      <c r="MYR152" s="306"/>
      <c r="MYS152" s="306"/>
      <c r="MYT152" s="306"/>
      <c r="MYU152" s="306"/>
      <c r="MYV152" s="306"/>
      <c r="MYW152" s="306"/>
      <c r="MYX152" s="306"/>
      <c r="MYY152" s="306"/>
      <c r="MYZ152" s="306"/>
      <c r="MZA152" s="306"/>
      <c r="MZB152" s="306"/>
      <c r="MZC152" s="306"/>
      <c r="MZD152" s="306"/>
      <c r="MZE152" s="306"/>
      <c r="MZF152" s="306"/>
      <c r="MZG152" s="306"/>
      <c r="MZH152" s="306"/>
      <c r="MZI152" s="306"/>
      <c r="MZJ152" s="306"/>
      <c r="MZK152" s="306"/>
      <c r="MZL152" s="306"/>
      <c r="MZM152" s="306"/>
      <c r="MZN152" s="306"/>
      <c r="MZO152" s="306"/>
      <c r="MZP152" s="306"/>
      <c r="MZQ152" s="306"/>
      <c r="MZR152" s="306"/>
      <c r="MZS152" s="306"/>
      <c r="MZT152" s="306"/>
      <c r="MZU152" s="306"/>
      <c r="MZV152" s="306"/>
      <c r="MZW152" s="306"/>
      <c r="MZX152" s="306"/>
      <c r="MZY152" s="306"/>
      <c r="MZZ152" s="306"/>
      <c r="NAA152" s="306"/>
      <c r="NAB152" s="306"/>
      <c r="NAC152" s="306"/>
      <c r="NAD152" s="306"/>
      <c r="NAE152" s="306"/>
      <c r="NAF152" s="306"/>
      <c r="NAG152" s="306"/>
      <c r="NAH152" s="306"/>
      <c r="NAI152" s="306"/>
      <c r="NAJ152" s="306"/>
      <c r="NAK152" s="306"/>
      <c r="NAL152" s="306"/>
      <c r="NAM152" s="306"/>
      <c r="NAN152" s="306"/>
      <c r="NAO152" s="306"/>
      <c r="NAP152" s="306"/>
      <c r="NAQ152" s="306"/>
      <c r="NAR152" s="306"/>
      <c r="NAS152" s="306"/>
      <c r="NAT152" s="306"/>
      <c r="NAU152" s="306"/>
      <c r="NAV152" s="306"/>
      <c r="NAW152" s="306"/>
      <c r="NAX152" s="306"/>
      <c r="NAY152" s="306"/>
      <c r="NAZ152" s="306"/>
      <c r="NBA152" s="306"/>
      <c r="NBB152" s="306"/>
      <c r="NBC152" s="306"/>
      <c r="NBD152" s="306"/>
      <c r="NBE152" s="306"/>
      <c r="NBF152" s="306"/>
      <c r="NBG152" s="306"/>
      <c r="NBH152" s="306"/>
      <c r="NBI152" s="306"/>
      <c r="NBJ152" s="306"/>
      <c r="NBK152" s="306"/>
      <c r="NBL152" s="306"/>
      <c r="NBM152" s="306"/>
      <c r="NBN152" s="306"/>
      <c r="NBO152" s="306"/>
      <c r="NBP152" s="306"/>
      <c r="NBQ152" s="306"/>
      <c r="NBR152" s="306"/>
      <c r="NBS152" s="306"/>
      <c r="NBT152" s="306"/>
      <c r="NBU152" s="306"/>
      <c r="NBV152" s="306"/>
      <c r="NBW152" s="306"/>
      <c r="NBX152" s="306"/>
      <c r="NBY152" s="306"/>
      <c r="NBZ152" s="306"/>
      <c r="NCA152" s="306"/>
      <c r="NCB152" s="306"/>
      <c r="NCC152" s="306"/>
      <c r="NCD152" s="306"/>
      <c r="NCE152" s="306"/>
      <c r="NCF152" s="306"/>
      <c r="NCG152" s="306"/>
      <c r="NCH152" s="306"/>
      <c r="NCI152" s="306"/>
      <c r="NCJ152" s="306"/>
      <c r="NCK152" s="306"/>
      <c r="NCL152" s="306"/>
      <c r="NCM152" s="306"/>
      <c r="NCN152" s="306"/>
      <c r="NCO152" s="306"/>
      <c r="NCP152" s="306"/>
      <c r="NCQ152" s="306"/>
      <c r="NCR152" s="306"/>
      <c r="NCS152" s="306"/>
      <c r="NCT152" s="306"/>
      <c r="NCU152" s="306"/>
      <c r="NCV152" s="306"/>
      <c r="NCW152" s="306"/>
      <c r="NCX152" s="306"/>
      <c r="NCY152" s="306"/>
      <c r="NCZ152" s="306"/>
      <c r="NDA152" s="306"/>
      <c r="NDB152" s="306"/>
      <c r="NDC152" s="306"/>
      <c r="NDD152" s="306"/>
      <c r="NDE152" s="306"/>
      <c r="NDF152" s="306"/>
      <c r="NDG152" s="306"/>
      <c r="NDH152" s="306"/>
      <c r="NDI152" s="306"/>
      <c r="NDJ152" s="306"/>
      <c r="NDK152" s="306"/>
      <c r="NDL152" s="306"/>
      <c r="NDM152" s="306"/>
      <c r="NDN152" s="306"/>
      <c r="NDO152" s="306"/>
      <c r="NDP152" s="306"/>
      <c r="NDQ152" s="306"/>
      <c r="NDR152" s="306"/>
      <c r="NDS152" s="306"/>
      <c r="NDT152" s="306"/>
      <c r="NDU152" s="306"/>
      <c r="NDV152" s="306"/>
      <c r="NDW152" s="306"/>
      <c r="NDX152" s="306"/>
      <c r="NDY152" s="306"/>
      <c r="NDZ152" s="306"/>
      <c r="NEA152" s="306"/>
      <c r="NEB152" s="306"/>
      <c r="NEC152" s="306"/>
      <c r="NED152" s="306"/>
      <c r="NEE152" s="306"/>
      <c r="NEF152" s="306"/>
      <c r="NEG152" s="306"/>
      <c r="NEH152" s="306"/>
      <c r="NEI152" s="306"/>
      <c r="NEJ152" s="306"/>
      <c r="NEK152" s="306"/>
      <c r="NEL152" s="306"/>
      <c r="NEM152" s="306"/>
      <c r="NEN152" s="306"/>
      <c r="NEO152" s="306"/>
      <c r="NEP152" s="306"/>
      <c r="NEQ152" s="306"/>
      <c r="NER152" s="306"/>
      <c r="NES152" s="306"/>
      <c r="NET152" s="306"/>
      <c r="NEU152" s="306"/>
      <c r="NEV152" s="306"/>
      <c r="NEW152" s="306"/>
      <c r="NEX152" s="306"/>
      <c r="NEY152" s="306"/>
      <c r="NEZ152" s="306"/>
      <c r="NFA152" s="306"/>
      <c r="NFB152" s="306"/>
      <c r="NFC152" s="306"/>
      <c r="NFD152" s="306"/>
      <c r="NFE152" s="306"/>
      <c r="NFF152" s="306"/>
      <c r="NFG152" s="306"/>
      <c r="NFH152" s="306"/>
      <c r="NFI152" s="306"/>
      <c r="NFJ152" s="306"/>
      <c r="NFK152" s="306"/>
      <c r="NFL152" s="306"/>
      <c r="NFM152" s="306"/>
      <c r="NFN152" s="306"/>
      <c r="NFO152" s="306"/>
      <c r="NFP152" s="306"/>
      <c r="NFQ152" s="306"/>
      <c r="NFR152" s="306"/>
      <c r="NFS152" s="306"/>
      <c r="NFT152" s="306"/>
      <c r="NFU152" s="306"/>
      <c r="NFV152" s="306"/>
      <c r="NFW152" s="306"/>
      <c r="NFX152" s="306"/>
      <c r="NFY152" s="306"/>
      <c r="NFZ152" s="306"/>
      <c r="NGA152" s="306"/>
      <c r="NGB152" s="306"/>
      <c r="NGC152" s="306"/>
      <c r="NGD152" s="306"/>
      <c r="NGE152" s="306"/>
      <c r="NGF152" s="306"/>
      <c r="NGG152" s="306"/>
      <c r="NGH152" s="306"/>
      <c r="NGI152" s="306"/>
      <c r="NGJ152" s="306"/>
      <c r="NGK152" s="306"/>
      <c r="NGL152" s="306"/>
      <c r="NGM152" s="306"/>
      <c r="NGN152" s="306"/>
      <c r="NGO152" s="306"/>
      <c r="NGP152" s="306"/>
      <c r="NGQ152" s="306"/>
      <c r="NGR152" s="306"/>
      <c r="NGS152" s="306"/>
      <c r="NGT152" s="306"/>
      <c r="NGU152" s="306"/>
      <c r="NGV152" s="306"/>
      <c r="NGW152" s="306"/>
      <c r="NGX152" s="306"/>
      <c r="NGY152" s="306"/>
      <c r="NGZ152" s="306"/>
      <c r="NHA152" s="306"/>
      <c r="NHB152" s="306"/>
      <c r="NHC152" s="306"/>
      <c r="NHD152" s="306"/>
      <c r="NHE152" s="306"/>
      <c r="NHF152" s="306"/>
      <c r="NHG152" s="306"/>
      <c r="NHH152" s="306"/>
      <c r="NHI152" s="306"/>
      <c r="NHJ152" s="306"/>
      <c r="NHK152" s="306"/>
      <c r="NHL152" s="306"/>
      <c r="NHM152" s="306"/>
      <c r="NHN152" s="306"/>
      <c r="NHO152" s="306"/>
      <c r="NHP152" s="306"/>
      <c r="NHQ152" s="306"/>
      <c r="NHR152" s="306"/>
      <c r="NHS152" s="306"/>
      <c r="NHT152" s="306"/>
      <c r="NHU152" s="306"/>
      <c r="NHV152" s="306"/>
      <c r="NHW152" s="306"/>
      <c r="NHX152" s="306"/>
      <c r="NHY152" s="306"/>
      <c r="NHZ152" s="306"/>
      <c r="NIA152" s="306"/>
      <c r="NIB152" s="306"/>
      <c r="NIC152" s="306"/>
      <c r="NID152" s="306"/>
      <c r="NIE152" s="306"/>
      <c r="NIF152" s="306"/>
      <c r="NIG152" s="306"/>
      <c r="NIH152" s="306"/>
      <c r="NII152" s="306"/>
      <c r="NIJ152" s="306"/>
      <c r="NIK152" s="306"/>
      <c r="NIL152" s="306"/>
      <c r="NIM152" s="306"/>
      <c r="NIN152" s="306"/>
      <c r="NIO152" s="306"/>
      <c r="NIP152" s="306"/>
      <c r="NIQ152" s="306"/>
      <c r="NIR152" s="306"/>
      <c r="NIS152" s="306"/>
      <c r="NIT152" s="306"/>
      <c r="NIU152" s="306"/>
      <c r="NIV152" s="306"/>
      <c r="NIW152" s="306"/>
      <c r="NIX152" s="306"/>
      <c r="NIY152" s="306"/>
      <c r="NIZ152" s="306"/>
      <c r="NJA152" s="306"/>
      <c r="NJB152" s="306"/>
      <c r="NJC152" s="306"/>
      <c r="NJD152" s="306"/>
      <c r="NJE152" s="306"/>
      <c r="NJF152" s="306"/>
      <c r="NJG152" s="306"/>
      <c r="NJH152" s="306"/>
      <c r="NJI152" s="306"/>
      <c r="NJJ152" s="306"/>
      <c r="NJK152" s="306"/>
      <c r="NJL152" s="306"/>
      <c r="NJM152" s="306"/>
      <c r="NJN152" s="306"/>
      <c r="NJO152" s="306"/>
      <c r="NJP152" s="306"/>
      <c r="NJQ152" s="306"/>
      <c r="NJR152" s="306"/>
      <c r="NJS152" s="306"/>
      <c r="NJT152" s="306"/>
      <c r="NJU152" s="306"/>
      <c r="NJV152" s="306"/>
      <c r="NJW152" s="306"/>
      <c r="NJX152" s="306"/>
      <c r="NJY152" s="306"/>
      <c r="NJZ152" s="306"/>
      <c r="NKA152" s="306"/>
      <c r="NKB152" s="306"/>
      <c r="NKC152" s="306"/>
      <c r="NKD152" s="306"/>
      <c r="NKE152" s="306"/>
      <c r="NKF152" s="306"/>
      <c r="NKG152" s="306"/>
      <c r="NKH152" s="306"/>
      <c r="NKI152" s="306"/>
      <c r="NKJ152" s="306"/>
      <c r="NKK152" s="306"/>
      <c r="NKL152" s="306"/>
      <c r="NKM152" s="306"/>
      <c r="NKN152" s="306"/>
      <c r="NKO152" s="306"/>
      <c r="NKP152" s="306"/>
      <c r="NKQ152" s="306"/>
      <c r="NKR152" s="306"/>
      <c r="NKS152" s="306"/>
      <c r="NKT152" s="306"/>
      <c r="NKU152" s="306"/>
      <c r="NKV152" s="306"/>
      <c r="NKW152" s="306"/>
      <c r="NKX152" s="306"/>
      <c r="NKY152" s="306"/>
      <c r="NKZ152" s="306"/>
      <c r="NLA152" s="306"/>
      <c r="NLB152" s="306"/>
      <c r="NLC152" s="306"/>
      <c r="NLD152" s="306"/>
      <c r="NLE152" s="306"/>
      <c r="NLF152" s="306"/>
      <c r="NLG152" s="306"/>
      <c r="NLH152" s="306"/>
      <c r="NLI152" s="306"/>
      <c r="NLJ152" s="306"/>
      <c r="NLK152" s="306"/>
      <c r="NLL152" s="306"/>
      <c r="NLM152" s="306"/>
      <c r="NLN152" s="306"/>
      <c r="NLO152" s="306"/>
      <c r="NLP152" s="306"/>
      <c r="NLQ152" s="306"/>
      <c r="NLR152" s="306"/>
      <c r="NLS152" s="306"/>
      <c r="NLT152" s="306"/>
      <c r="NLU152" s="306"/>
      <c r="NLV152" s="306"/>
      <c r="NLW152" s="306"/>
      <c r="NLX152" s="306"/>
      <c r="NLY152" s="306"/>
      <c r="NLZ152" s="306"/>
      <c r="NMA152" s="306"/>
      <c r="NMB152" s="306"/>
      <c r="NMC152" s="306"/>
      <c r="NMD152" s="306"/>
      <c r="NME152" s="306"/>
      <c r="NMF152" s="306"/>
      <c r="NMG152" s="306"/>
      <c r="NMH152" s="306"/>
      <c r="NMI152" s="306"/>
      <c r="NMJ152" s="306"/>
      <c r="NMK152" s="306"/>
      <c r="NML152" s="306"/>
      <c r="NMM152" s="306"/>
      <c r="NMN152" s="306"/>
      <c r="NMO152" s="306"/>
      <c r="NMP152" s="306"/>
      <c r="NMQ152" s="306"/>
      <c r="NMR152" s="306"/>
      <c r="NMS152" s="306"/>
      <c r="NMT152" s="306"/>
      <c r="NMU152" s="306"/>
      <c r="NMV152" s="306"/>
      <c r="NMW152" s="306"/>
      <c r="NMX152" s="306"/>
      <c r="NMY152" s="306"/>
      <c r="NMZ152" s="306"/>
      <c r="NNA152" s="306"/>
      <c r="NNB152" s="306"/>
      <c r="NNC152" s="306"/>
      <c r="NND152" s="306"/>
      <c r="NNE152" s="306"/>
      <c r="NNF152" s="306"/>
      <c r="NNG152" s="306"/>
      <c r="NNH152" s="306"/>
      <c r="NNI152" s="306"/>
      <c r="NNJ152" s="306"/>
      <c r="NNK152" s="306"/>
      <c r="NNL152" s="306"/>
      <c r="NNM152" s="306"/>
      <c r="NNN152" s="306"/>
      <c r="NNO152" s="306"/>
      <c r="NNP152" s="306"/>
      <c r="NNQ152" s="306"/>
      <c r="NNR152" s="306"/>
      <c r="NNS152" s="306"/>
      <c r="NNT152" s="306"/>
      <c r="NNU152" s="306"/>
      <c r="NNV152" s="306"/>
      <c r="NNW152" s="306"/>
      <c r="NNX152" s="306"/>
      <c r="NNY152" s="306"/>
      <c r="NNZ152" s="306"/>
      <c r="NOA152" s="306"/>
      <c r="NOB152" s="306"/>
      <c r="NOC152" s="306"/>
      <c r="NOD152" s="306"/>
      <c r="NOE152" s="306"/>
      <c r="NOF152" s="306"/>
      <c r="NOG152" s="306"/>
      <c r="NOH152" s="306"/>
      <c r="NOI152" s="306"/>
      <c r="NOJ152" s="306"/>
      <c r="NOK152" s="306"/>
      <c r="NOL152" s="306"/>
      <c r="NOM152" s="306"/>
      <c r="NON152" s="306"/>
      <c r="NOO152" s="306"/>
      <c r="NOP152" s="306"/>
      <c r="NOQ152" s="306"/>
      <c r="NOR152" s="306"/>
      <c r="NOS152" s="306"/>
      <c r="NOT152" s="306"/>
      <c r="NOU152" s="306"/>
      <c r="NOV152" s="306"/>
      <c r="NOW152" s="306"/>
      <c r="NOX152" s="306"/>
      <c r="NOY152" s="306"/>
      <c r="NOZ152" s="306"/>
      <c r="NPA152" s="306"/>
      <c r="NPB152" s="306"/>
      <c r="NPC152" s="306"/>
      <c r="NPD152" s="306"/>
      <c r="NPE152" s="306"/>
      <c r="NPF152" s="306"/>
      <c r="NPG152" s="306"/>
      <c r="NPH152" s="306"/>
      <c r="NPI152" s="306"/>
      <c r="NPJ152" s="306"/>
      <c r="NPK152" s="306"/>
      <c r="NPL152" s="306"/>
      <c r="NPM152" s="306"/>
      <c r="NPN152" s="306"/>
      <c r="NPO152" s="306"/>
      <c r="NPP152" s="306"/>
      <c r="NPQ152" s="306"/>
      <c r="NPR152" s="306"/>
      <c r="NPS152" s="306"/>
      <c r="NPT152" s="306"/>
      <c r="NPU152" s="306"/>
      <c r="NPV152" s="306"/>
      <c r="NPW152" s="306"/>
      <c r="NPX152" s="306"/>
      <c r="NPY152" s="306"/>
      <c r="NPZ152" s="306"/>
      <c r="NQA152" s="306"/>
      <c r="NQB152" s="306"/>
      <c r="NQC152" s="306"/>
      <c r="NQD152" s="306"/>
      <c r="NQE152" s="306"/>
      <c r="NQF152" s="306"/>
      <c r="NQG152" s="306"/>
      <c r="NQH152" s="306"/>
      <c r="NQI152" s="306"/>
      <c r="NQJ152" s="306"/>
      <c r="NQK152" s="306"/>
      <c r="NQL152" s="306"/>
      <c r="NQM152" s="306"/>
      <c r="NQN152" s="306"/>
      <c r="NQO152" s="306"/>
      <c r="NQP152" s="306"/>
      <c r="NQQ152" s="306"/>
      <c r="NQR152" s="306"/>
      <c r="NQS152" s="306"/>
      <c r="NQT152" s="306"/>
      <c r="NQU152" s="306"/>
      <c r="NQV152" s="306"/>
      <c r="NQW152" s="306"/>
      <c r="NQX152" s="306"/>
      <c r="NQY152" s="306"/>
      <c r="NQZ152" s="306"/>
      <c r="NRA152" s="306"/>
      <c r="NRB152" s="306"/>
      <c r="NRC152" s="306"/>
      <c r="NRD152" s="306"/>
      <c r="NRE152" s="306"/>
      <c r="NRF152" s="306"/>
      <c r="NRG152" s="306"/>
      <c r="NRH152" s="306"/>
      <c r="NRI152" s="306"/>
      <c r="NRJ152" s="306"/>
      <c r="NRK152" s="306"/>
      <c r="NRL152" s="306"/>
      <c r="NRM152" s="306"/>
      <c r="NRN152" s="306"/>
      <c r="NRO152" s="306"/>
      <c r="NRP152" s="306"/>
      <c r="NRQ152" s="306"/>
      <c r="NRR152" s="306"/>
      <c r="NRS152" s="306"/>
      <c r="NRT152" s="306"/>
      <c r="NRU152" s="306"/>
      <c r="NRV152" s="306"/>
      <c r="NRW152" s="306"/>
      <c r="NRX152" s="306"/>
      <c r="NRY152" s="306"/>
      <c r="NRZ152" s="306"/>
      <c r="NSA152" s="306"/>
      <c r="NSB152" s="306"/>
      <c r="NSC152" s="306"/>
      <c r="NSD152" s="306"/>
      <c r="NSE152" s="306"/>
      <c r="NSF152" s="306"/>
      <c r="NSG152" s="306"/>
      <c r="NSH152" s="306"/>
      <c r="NSI152" s="306"/>
      <c r="NSJ152" s="306"/>
      <c r="NSK152" s="306"/>
      <c r="NSL152" s="306"/>
      <c r="NSM152" s="306"/>
      <c r="NSN152" s="306"/>
      <c r="NSO152" s="306"/>
      <c r="NSP152" s="306"/>
      <c r="NSQ152" s="306"/>
      <c r="NSR152" s="306"/>
      <c r="NSS152" s="306"/>
      <c r="NST152" s="306"/>
      <c r="NSU152" s="306"/>
      <c r="NSV152" s="306"/>
      <c r="NSW152" s="306"/>
      <c r="NSX152" s="306"/>
      <c r="NSY152" s="306"/>
      <c r="NSZ152" s="306"/>
      <c r="NTA152" s="306"/>
      <c r="NTB152" s="306"/>
      <c r="NTC152" s="306"/>
      <c r="NTD152" s="306"/>
      <c r="NTE152" s="306"/>
      <c r="NTF152" s="306"/>
      <c r="NTG152" s="306"/>
      <c r="NTH152" s="306"/>
      <c r="NTI152" s="306"/>
      <c r="NTJ152" s="306"/>
      <c r="NTK152" s="306"/>
      <c r="NTL152" s="306"/>
      <c r="NTM152" s="306"/>
      <c r="NTN152" s="306"/>
      <c r="NTO152" s="306"/>
      <c r="NTP152" s="306"/>
      <c r="NTQ152" s="306"/>
      <c r="NTR152" s="306"/>
      <c r="NTS152" s="306"/>
      <c r="NTT152" s="306"/>
      <c r="NTU152" s="306"/>
      <c r="NTV152" s="306"/>
      <c r="NTW152" s="306"/>
      <c r="NTX152" s="306"/>
      <c r="NTY152" s="306"/>
      <c r="NTZ152" s="306"/>
      <c r="NUA152" s="306"/>
      <c r="NUB152" s="306"/>
      <c r="NUC152" s="306"/>
      <c r="NUD152" s="306"/>
      <c r="NUE152" s="306"/>
      <c r="NUF152" s="306"/>
      <c r="NUG152" s="306"/>
      <c r="NUH152" s="306"/>
      <c r="NUI152" s="306"/>
      <c r="NUJ152" s="306"/>
      <c r="NUK152" s="306"/>
      <c r="NUL152" s="306"/>
      <c r="NUM152" s="306"/>
      <c r="NUN152" s="306"/>
      <c r="NUO152" s="306"/>
      <c r="NUP152" s="306"/>
      <c r="NUQ152" s="306"/>
      <c r="NUR152" s="306"/>
      <c r="NUS152" s="306"/>
      <c r="NUT152" s="306"/>
      <c r="NUU152" s="306"/>
      <c r="NUV152" s="306"/>
      <c r="NUW152" s="306"/>
      <c r="NUX152" s="306"/>
      <c r="NUY152" s="306"/>
      <c r="NUZ152" s="306"/>
      <c r="NVA152" s="306"/>
      <c r="NVB152" s="306"/>
      <c r="NVC152" s="306"/>
      <c r="NVD152" s="306"/>
      <c r="NVE152" s="306"/>
      <c r="NVF152" s="306"/>
      <c r="NVG152" s="306"/>
      <c r="NVH152" s="306"/>
      <c r="NVI152" s="306"/>
      <c r="NVJ152" s="306"/>
      <c r="NVK152" s="306"/>
      <c r="NVL152" s="306"/>
      <c r="NVM152" s="306"/>
      <c r="NVN152" s="306"/>
      <c r="NVO152" s="306"/>
      <c r="NVP152" s="306"/>
      <c r="NVQ152" s="306"/>
      <c r="NVR152" s="306"/>
      <c r="NVS152" s="306"/>
      <c r="NVT152" s="306"/>
      <c r="NVU152" s="306"/>
      <c r="NVV152" s="306"/>
      <c r="NVW152" s="306"/>
      <c r="NVX152" s="306"/>
      <c r="NVY152" s="306"/>
      <c r="NVZ152" s="306"/>
      <c r="NWA152" s="306"/>
      <c r="NWB152" s="306"/>
      <c r="NWC152" s="306"/>
      <c r="NWD152" s="306"/>
      <c r="NWE152" s="306"/>
      <c r="NWF152" s="306"/>
      <c r="NWG152" s="306"/>
      <c r="NWH152" s="306"/>
      <c r="NWI152" s="306"/>
      <c r="NWJ152" s="306"/>
      <c r="NWK152" s="306"/>
      <c r="NWL152" s="306"/>
      <c r="NWM152" s="306"/>
      <c r="NWN152" s="306"/>
      <c r="NWO152" s="306"/>
      <c r="NWP152" s="306"/>
      <c r="NWQ152" s="306"/>
      <c r="NWR152" s="306"/>
      <c r="NWS152" s="306"/>
      <c r="NWT152" s="306"/>
      <c r="NWU152" s="306"/>
      <c r="NWV152" s="306"/>
      <c r="NWW152" s="306"/>
      <c r="NWX152" s="306"/>
      <c r="NWY152" s="306"/>
      <c r="NWZ152" s="306"/>
      <c r="NXA152" s="306"/>
      <c r="NXB152" s="306"/>
      <c r="NXC152" s="306"/>
      <c r="NXD152" s="306"/>
      <c r="NXE152" s="306"/>
      <c r="NXF152" s="306"/>
      <c r="NXG152" s="306"/>
      <c r="NXH152" s="306"/>
      <c r="NXI152" s="306"/>
      <c r="NXJ152" s="306"/>
      <c r="NXK152" s="306"/>
      <c r="NXL152" s="306"/>
      <c r="NXM152" s="306"/>
      <c r="NXN152" s="306"/>
      <c r="NXO152" s="306"/>
      <c r="NXP152" s="306"/>
      <c r="NXQ152" s="306"/>
      <c r="NXR152" s="306"/>
      <c r="NXS152" s="306"/>
      <c r="NXT152" s="306"/>
      <c r="NXU152" s="306"/>
      <c r="NXV152" s="306"/>
      <c r="NXW152" s="306"/>
      <c r="NXX152" s="306"/>
      <c r="NXY152" s="306"/>
      <c r="NXZ152" s="306"/>
      <c r="NYA152" s="306"/>
      <c r="NYB152" s="306"/>
      <c r="NYC152" s="306"/>
      <c r="NYD152" s="306"/>
      <c r="NYE152" s="306"/>
      <c r="NYF152" s="306"/>
      <c r="NYG152" s="306"/>
      <c r="NYH152" s="306"/>
      <c r="NYI152" s="306"/>
      <c r="NYJ152" s="306"/>
      <c r="NYK152" s="306"/>
      <c r="NYL152" s="306"/>
      <c r="NYM152" s="306"/>
      <c r="NYN152" s="306"/>
      <c r="NYO152" s="306"/>
      <c r="NYP152" s="306"/>
      <c r="NYQ152" s="306"/>
      <c r="NYR152" s="306"/>
      <c r="NYS152" s="306"/>
      <c r="NYT152" s="306"/>
      <c r="NYU152" s="306"/>
      <c r="NYV152" s="306"/>
      <c r="NYW152" s="306"/>
      <c r="NYX152" s="306"/>
      <c r="NYY152" s="306"/>
      <c r="NYZ152" s="306"/>
      <c r="NZA152" s="306"/>
      <c r="NZB152" s="306"/>
      <c r="NZC152" s="306"/>
      <c r="NZD152" s="306"/>
      <c r="NZE152" s="306"/>
      <c r="NZF152" s="306"/>
      <c r="NZG152" s="306"/>
      <c r="NZH152" s="306"/>
      <c r="NZI152" s="306"/>
      <c r="NZJ152" s="306"/>
      <c r="NZK152" s="306"/>
      <c r="NZL152" s="306"/>
      <c r="NZM152" s="306"/>
      <c r="NZN152" s="306"/>
      <c r="NZO152" s="306"/>
      <c r="NZP152" s="306"/>
      <c r="NZQ152" s="306"/>
      <c r="NZR152" s="306"/>
      <c r="NZS152" s="306"/>
      <c r="NZT152" s="306"/>
      <c r="NZU152" s="306"/>
      <c r="NZV152" s="306"/>
      <c r="NZW152" s="306"/>
      <c r="NZX152" s="306"/>
      <c r="NZY152" s="306"/>
      <c r="NZZ152" s="306"/>
      <c r="OAA152" s="306"/>
      <c r="OAB152" s="306"/>
      <c r="OAC152" s="306"/>
      <c r="OAD152" s="306"/>
      <c r="OAE152" s="306"/>
      <c r="OAF152" s="306"/>
      <c r="OAG152" s="306"/>
      <c r="OAH152" s="306"/>
      <c r="OAI152" s="306"/>
      <c r="OAJ152" s="306"/>
      <c r="OAK152" s="306"/>
      <c r="OAL152" s="306"/>
      <c r="OAM152" s="306"/>
      <c r="OAN152" s="306"/>
      <c r="OAO152" s="306"/>
      <c r="OAP152" s="306"/>
      <c r="OAQ152" s="306"/>
      <c r="OAR152" s="306"/>
      <c r="OAS152" s="306"/>
      <c r="OAT152" s="306"/>
      <c r="OAU152" s="306"/>
      <c r="OAV152" s="306"/>
      <c r="OAW152" s="306"/>
      <c r="OAX152" s="306"/>
      <c r="OAY152" s="306"/>
      <c r="OAZ152" s="306"/>
      <c r="OBA152" s="306"/>
      <c r="OBB152" s="306"/>
      <c r="OBC152" s="306"/>
      <c r="OBD152" s="306"/>
      <c r="OBE152" s="306"/>
      <c r="OBF152" s="306"/>
      <c r="OBG152" s="306"/>
      <c r="OBH152" s="306"/>
      <c r="OBI152" s="306"/>
      <c r="OBJ152" s="306"/>
      <c r="OBK152" s="306"/>
      <c r="OBL152" s="306"/>
      <c r="OBM152" s="306"/>
      <c r="OBN152" s="306"/>
      <c r="OBO152" s="306"/>
      <c r="OBP152" s="306"/>
      <c r="OBQ152" s="306"/>
      <c r="OBR152" s="306"/>
      <c r="OBS152" s="306"/>
      <c r="OBT152" s="306"/>
      <c r="OBU152" s="306"/>
      <c r="OBV152" s="306"/>
      <c r="OBW152" s="306"/>
      <c r="OBX152" s="306"/>
      <c r="OBY152" s="306"/>
      <c r="OBZ152" s="306"/>
      <c r="OCA152" s="306"/>
      <c r="OCB152" s="306"/>
      <c r="OCC152" s="306"/>
      <c r="OCD152" s="306"/>
      <c r="OCE152" s="306"/>
      <c r="OCF152" s="306"/>
      <c r="OCG152" s="306"/>
      <c r="OCH152" s="306"/>
      <c r="OCI152" s="306"/>
      <c r="OCJ152" s="306"/>
      <c r="OCK152" s="306"/>
      <c r="OCL152" s="306"/>
      <c r="OCM152" s="306"/>
      <c r="OCN152" s="306"/>
      <c r="OCO152" s="306"/>
      <c r="OCP152" s="306"/>
      <c r="OCQ152" s="306"/>
      <c r="OCR152" s="306"/>
      <c r="OCS152" s="306"/>
      <c r="OCT152" s="306"/>
      <c r="OCU152" s="306"/>
      <c r="OCV152" s="306"/>
      <c r="OCW152" s="306"/>
      <c r="OCX152" s="306"/>
      <c r="OCY152" s="306"/>
      <c r="OCZ152" s="306"/>
      <c r="ODA152" s="306"/>
      <c r="ODB152" s="306"/>
      <c r="ODC152" s="306"/>
      <c r="ODD152" s="306"/>
      <c r="ODE152" s="306"/>
      <c r="ODF152" s="306"/>
      <c r="ODG152" s="306"/>
      <c r="ODH152" s="306"/>
      <c r="ODI152" s="306"/>
      <c r="ODJ152" s="306"/>
      <c r="ODK152" s="306"/>
      <c r="ODL152" s="306"/>
      <c r="ODM152" s="306"/>
      <c r="ODN152" s="306"/>
      <c r="ODO152" s="306"/>
      <c r="ODP152" s="306"/>
      <c r="ODQ152" s="306"/>
      <c r="ODR152" s="306"/>
      <c r="ODS152" s="306"/>
      <c r="ODT152" s="306"/>
      <c r="ODU152" s="306"/>
      <c r="ODV152" s="306"/>
      <c r="ODW152" s="306"/>
      <c r="ODX152" s="306"/>
      <c r="ODY152" s="306"/>
      <c r="ODZ152" s="306"/>
      <c r="OEA152" s="306"/>
      <c r="OEB152" s="306"/>
      <c r="OEC152" s="306"/>
      <c r="OED152" s="306"/>
      <c r="OEE152" s="306"/>
      <c r="OEF152" s="306"/>
      <c r="OEG152" s="306"/>
      <c r="OEH152" s="306"/>
      <c r="OEI152" s="306"/>
      <c r="OEJ152" s="306"/>
      <c r="OEK152" s="306"/>
      <c r="OEL152" s="306"/>
      <c r="OEM152" s="306"/>
      <c r="OEN152" s="306"/>
      <c r="OEO152" s="306"/>
      <c r="OEP152" s="306"/>
      <c r="OEQ152" s="306"/>
      <c r="OER152" s="306"/>
      <c r="OES152" s="306"/>
      <c r="OET152" s="306"/>
      <c r="OEU152" s="306"/>
      <c r="OEV152" s="306"/>
      <c r="OEW152" s="306"/>
      <c r="OEX152" s="306"/>
      <c r="OEY152" s="306"/>
      <c r="OEZ152" s="306"/>
      <c r="OFA152" s="306"/>
      <c r="OFB152" s="306"/>
      <c r="OFC152" s="306"/>
      <c r="OFD152" s="306"/>
      <c r="OFE152" s="306"/>
      <c r="OFF152" s="306"/>
      <c r="OFG152" s="306"/>
      <c r="OFH152" s="306"/>
      <c r="OFI152" s="306"/>
      <c r="OFJ152" s="306"/>
      <c r="OFK152" s="306"/>
      <c r="OFL152" s="306"/>
      <c r="OFM152" s="306"/>
      <c r="OFN152" s="306"/>
      <c r="OFO152" s="306"/>
      <c r="OFP152" s="306"/>
      <c r="OFQ152" s="306"/>
      <c r="OFR152" s="306"/>
      <c r="OFS152" s="306"/>
      <c r="OFT152" s="306"/>
      <c r="OFU152" s="306"/>
      <c r="OFV152" s="306"/>
      <c r="OFW152" s="306"/>
      <c r="OFX152" s="306"/>
      <c r="OFY152" s="306"/>
      <c r="OFZ152" s="306"/>
      <c r="OGA152" s="306"/>
      <c r="OGB152" s="306"/>
      <c r="OGC152" s="306"/>
      <c r="OGD152" s="306"/>
      <c r="OGE152" s="306"/>
      <c r="OGF152" s="306"/>
      <c r="OGG152" s="306"/>
      <c r="OGH152" s="306"/>
      <c r="OGI152" s="306"/>
      <c r="OGJ152" s="306"/>
      <c r="OGK152" s="306"/>
      <c r="OGL152" s="306"/>
      <c r="OGM152" s="306"/>
      <c r="OGN152" s="306"/>
      <c r="OGO152" s="306"/>
      <c r="OGP152" s="306"/>
      <c r="OGQ152" s="306"/>
      <c r="OGR152" s="306"/>
      <c r="OGS152" s="306"/>
      <c r="OGT152" s="306"/>
      <c r="OGU152" s="306"/>
      <c r="OGV152" s="306"/>
      <c r="OGW152" s="306"/>
      <c r="OGX152" s="306"/>
      <c r="OGY152" s="306"/>
      <c r="OGZ152" s="306"/>
      <c r="OHA152" s="306"/>
      <c r="OHB152" s="306"/>
      <c r="OHC152" s="306"/>
      <c r="OHD152" s="306"/>
      <c r="OHE152" s="306"/>
      <c r="OHF152" s="306"/>
      <c r="OHG152" s="306"/>
      <c r="OHH152" s="306"/>
      <c r="OHI152" s="306"/>
      <c r="OHJ152" s="306"/>
      <c r="OHK152" s="306"/>
      <c r="OHL152" s="306"/>
      <c r="OHM152" s="306"/>
      <c r="OHN152" s="306"/>
      <c r="OHO152" s="306"/>
      <c r="OHP152" s="306"/>
      <c r="OHQ152" s="306"/>
      <c r="OHR152" s="306"/>
      <c r="OHS152" s="306"/>
      <c r="OHT152" s="306"/>
      <c r="OHU152" s="306"/>
      <c r="OHV152" s="306"/>
      <c r="OHW152" s="306"/>
      <c r="OHX152" s="306"/>
      <c r="OHY152" s="306"/>
      <c r="OHZ152" s="306"/>
      <c r="OIA152" s="306"/>
      <c r="OIB152" s="306"/>
      <c r="OIC152" s="306"/>
      <c r="OID152" s="306"/>
      <c r="OIE152" s="306"/>
      <c r="OIF152" s="306"/>
      <c r="OIG152" s="306"/>
      <c r="OIH152" s="306"/>
      <c r="OII152" s="306"/>
      <c r="OIJ152" s="306"/>
      <c r="OIK152" s="306"/>
      <c r="OIL152" s="306"/>
      <c r="OIM152" s="306"/>
      <c r="OIN152" s="306"/>
      <c r="OIO152" s="306"/>
      <c r="OIP152" s="306"/>
      <c r="OIQ152" s="306"/>
      <c r="OIR152" s="306"/>
      <c r="OIS152" s="306"/>
      <c r="OIT152" s="306"/>
      <c r="OIU152" s="306"/>
      <c r="OIV152" s="306"/>
      <c r="OIW152" s="306"/>
      <c r="OIX152" s="306"/>
      <c r="OIY152" s="306"/>
      <c r="OIZ152" s="306"/>
      <c r="OJA152" s="306"/>
      <c r="OJB152" s="306"/>
      <c r="OJC152" s="306"/>
      <c r="OJD152" s="306"/>
      <c r="OJE152" s="306"/>
      <c r="OJF152" s="306"/>
      <c r="OJG152" s="306"/>
      <c r="OJH152" s="306"/>
      <c r="OJI152" s="306"/>
      <c r="OJJ152" s="306"/>
      <c r="OJK152" s="306"/>
      <c r="OJL152" s="306"/>
      <c r="OJM152" s="306"/>
      <c r="OJN152" s="306"/>
      <c r="OJO152" s="306"/>
      <c r="OJP152" s="306"/>
      <c r="OJQ152" s="306"/>
      <c r="OJR152" s="306"/>
      <c r="OJS152" s="306"/>
      <c r="OJT152" s="306"/>
      <c r="OJU152" s="306"/>
      <c r="OJV152" s="306"/>
      <c r="OJW152" s="306"/>
      <c r="OJX152" s="306"/>
      <c r="OJY152" s="306"/>
      <c r="OJZ152" s="306"/>
      <c r="OKA152" s="306"/>
      <c r="OKB152" s="306"/>
      <c r="OKC152" s="306"/>
      <c r="OKD152" s="306"/>
      <c r="OKE152" s="306"/>
      <c r="OKF152" s="306"/>
      <c r="OKG152" s="306"/>
      <c r="OKH152" s="306"/>
      <c r="OKI152" s="306"/>
      <c r="OKJ152" s="306"/>
      <c r="OKK152" s="306"/>
      <c r="OKL152" s="306"/>
      <c r="OKM152" s="306"/>
      <c r="OKN152" s="306"/>
      <c r="OKO152" s="306"/>
      <c r="OKP152" s="306"/>
      <c r="OKQ152" s="306"/>
      <c r="OKR152" s="306"/>
      <c r="OKS152" s="306"/>
      <c r="OKT152" s="306"/>
      <c r="OKU152" s="306"/>
      <c r="OKV152" s="306"/>
      <c r="OKW152" s="306"/>
      <c r="OKX152" s="306"/>
      <c r="OKY152" s="306"/>
      <c r="OKZ152" s="306"/>
      <c r="OLA152" s="306"/>
      <c r="OLB152" s="306"/>
      <c r="OLC152" s="306"/>
      <c r="OLD152" s="306"/>
      <c r="OLE152" s="306"/>
      <c r="OLF152" s="306"/>
      <c r="OLG152" s="306"/>
      <c r="OLH152" s="306"/>
      <c r="OLI152" s="306"/>
      <c r="OLJ152" s="306"/>
      <c r="OLK152" s="306"/>
      <c r="OLL152" s="306"/>
      <c r="OLM152" s="306"/>
      <c r="OLN152" s="306"/>
      <c r="OLO152" s="306"/>
      <c r="OLP152" s="306"/>
      <c r="OLQ152" s="306"/>
      <c r="OLR152" s="306"/>
      <c r="OLS152" s="306"/>
      <c r="OLT152" s="306"/>
      <c r="OLU152" s="306"/>
      <c r="OLV152" s="306"/>
      <c r="OLW152" s="306"/>
      <c r="OLX152" s="306"/>
      <c r="OLY152" s="306"/>
      <c r="OLZ152" s="306"/>
      <c r="OMA152" s="306"/>
      <c r="OMB152" s="306"/>
      <c r="OMC152" s="306"/>
      <c r="OMD152" s="306"/>
      <c r="OME152" s="306"/>
      <c r="OMF152" s="306"/>
      <c r="OMG152" s="306"/>
      <c r="OMH152" s="306"/>
      <c r="OMI152" s="306"/>
      <c r="OMJ152" s="306"/>
      <c r="OMK152" s="306"/>
      <c r="OML152" s="306"/>
      <c r="OMM152" s="306"/>
      <c r="OMN152" s="306"/>
      <c r="OMO152" s="306"/>
      <c r="OMP152" s="306"/>
      <c r="OMQ152" s="306"/>
      <c r="OMR152" s="306"/>
      <c r="OMS152" s="306"/>
      <c r="OMT152" s="306"/>
      <c r="OMU152" s="306"/>
      <c r="OMV152" s="306"/>
      <c r="OMW152" s="306"/>
      <c r="OMX152" s="306"/>
      <c r="OMY152" s="306"/>
      <c r="OMZ152" s="306"/>
      <c r="ONA152" s="306"/>
      <c r="ONB152" s="306"/>
      <c r="ONC152" s="306"/>
      <c r="OND152" s="306"/>
      <c r="ONE152" s="306"/>
      <c r="ONF152" s="306"/>
      <c r="ONG152" s="306"/>
      <c r="ONH152" s="306"/>
      <c r="ONI152" s="306"/>
      <c r="ONJ152" s="306"/>
      <c r="ONK152" s="306"/>
      <c r="ONL152" s="306"/>
      <c r="ONM152" s="306"/>
      <c r="ONN152" s="306"/>
      <c r="ONO152" s="306"/>
      <c r="ONP152" s="306"/>
      <c r="ONQ152" s="306"/>
      <c r="ONR152" s="306"/>
      <c r="ONS152" s="306"/>
      <c r="ONT152" s="306"/>
      <c r="ONU152" s="306"/>
      <c r="ONV152" s="306"/>
      <c r="ONW152" s="306"/>
      <c r="ONX152" s="306"/>
      <c r="ONY152" s="306"/>
      <c r="ONZ152" s="306"/>
      <c r="OOA152" s="306"/>
      <c r="OOB152" s="306"/>
      <c r="OOC152" s="306"/>
      <c r="OOD152" s="306"/>
      <c r="OOE152" s="306"/>
      <c r="OOF152" s="306"/>
      <c r="OOG152" s="306"/>
      <c r="OOH152" s="306"/>
      <c r="OOI152" s="306"/>
      <c r="OOJ152" s="306"/>
      <c r="OOK152" s="306"/>
      <c r="OOL152" s="306"/>
      <c r="OOM152" s="306"/>
      <c r="OON152" s="306"/>
      <c r="OOO152" s="306"/>
      <c r="OOP152" s="306"/>
      <c r="OOQ152" s="306"/>
      <c r="OOR152" s="306"/>
      <c r="OOS152" s="306"/>
      <c r="OOT152" s="306"/>
      <c r="OOU152" s="306"/>
      <c r="OOV152" s="306"/>
      <c r="OOW152" s="306"/>
      <c r="OOX152" s="306"/>
      <c r="OOY152" s="306"/>
      <c r="OOZ152" s="306"/>
      <c r="OPA152" s="306"/>
      <c r="OPB152" s="306"/>
      <c r="OPC152" s="306"/>
      <c r="OPD152" s="306"/>
      <c r="OPE152" s="306"/>
      <c r="OPF152" s="306"/>
      <c r="OPG152" s="306"/>
      <c r="OPH152" s="306"/>
      <c r="OPI152" s="306"/>
      <c r="OPJ152" s="306"/>
      <c r="OPK152" s="306"/>
      <c r="OPL152" s="306"/>
      <c r="OPM152" s="306"/>
      <c r="OPN152" s="306"/>
      <c r="OPO152" s="306"/>
      <c r="OPP152" s="306"/>
      <c r="OPQ152" s="306"/>
      <c r="OPR152" s="306"/>
      <c r="OPS152" s="306"/>
      <c r="OPT152" s="306"/>
      <c r="OPU152" s="306"/>
      <c r="OPV152" s="306"/>
      <c r="OPW152" s="306"/>
      <c r="OPX152" s="306"/>
      <c r="OPY152" s="306"/>
      <c r="OPZ152" s="306"/>
      <c r="OQA152" s="306"/>
      <c r="OQB152" s="306"/>
      <c r="OQC152" s="306"/>
      <c r="OQD152" s="306"/>
      <c r="OQE152" s="306"/>
      <c r="OQF152" s="306"/>
      <c r="OQG152" s="306"/>
      <c r="OQH152" s="306"/>
      <c r="OQI152" s="306"/>
      <c r="OQJ152" s="306"/>
      <c r="OQK152" s="306"/>
      <c r="OQL152" s="306"/>
      <c r="OQM152" s="306"/>
      <c r="OQN152" s="306"/>
      <c r="OQO152" s="306"/>
      <c r="OQP152" s="306"/>
      <c r="OQQ152" s="306"/>
      <c r="OQR152" s="306"/>
      <c r="OQS152" s="306"/>
      <c r="OQT152" s="306"/>
      <c r="OQU152" s="306"/>
      <c r="OQV152" s="306"/>
      <c r="OQW152" s="306"/>
      <c r="OQX152" s="306"/>
      <c r="OQY152" s="306"/>
      <c r="OQZ152" s="306"/>
      <c r="ORA152" s="306"/>
      <c r="ORB152" s="306"/>
      <c r="ORC152" s="306"/>
      <c r="ORD152" s="306"/>
      <c r="ORE152" s="306"/>
      <c r="ORF152" s="306"/>
      <c r="ORG152" s="306"/>
      <c r="ORH152" s="306"/>
      <c r="ORI152" s="306"/>
      <c r="ORJ152" s="306"/>
      <c r="ORK152" s="306"/>
      <c r="ORL152" s="306"/>
      <c r="ORM152" s="306"/>
      <c r="ORN152" s="306"/>
      <c r="ORO152" s="306"/>
      <c r="ORP152" s="306"/>
      <c r="ORQ152" s="306"/>
      <c r="ORR152" s="306"/>
      <c r="ORS152" s="306"/>
      <c r="ORT152" s="306"/>
      <c r="ORU152" s="306"/>
      <c r="ORV152" s="306"/>
      <c r="ORW152" s="306"/>
      <c r="ORX152" s="306"/>
      <c r="ORY152" s="306"/>
      <c r="ORZ152" s="306"/>
      <c r="OSA152" s="306"/>
      <c r="OSB152" s="306"/>
      <c r="OSC152" s="306"/>
      <c r="OSD152" s="306"/>
      <c r="OSE152" s="306"/>
      <c r="OSF152" s="306"/>
      <c r="OSG152" s="306"/>
      <c r="OSH152" s="306"/>
      <c r="OSI152" s="306"/>
      <c r="OSJ152" s="306"/>
      <c r="OSK152" s="306"/>
      <c r="OSL152" s="306"/>
      <c r="OSM152" s="306"/>
      <c r="OSN152" s="306"/>
      <c r="OSO152" s="306"/>
      <c r="OSP152" s="306"/>
      <c r="OSQ152" s="306"/>
      <c r="OSR152" s="306"/>
      <c r="OSS152" s="306"/>
      <c r="OST152" s="306"/>
      <c r="OSU152" s="306"/>
      <c r="OSV152" s="306"/>
      <c r="OSW152" s="306"/>
      <c r="OSX152" s="306"/>
      <c r="OSY152" s="306"/>
      <c r="OSZ152" s="306"/>
      <c r="OTA152" s="306"/>
      <c r="OTB152" s="306"/>
      <c r="OTC152" s="306"/>
      <c r="OTD152" s="306"/>
      <c r="OTE152" s="306"/>
      <c r="OTF152" s="306"/>
      <c r="OTG152" s="306"/>
      <c r="OTH152" s="306"/>
      <c r="OTI152" s="306"/>
      <c r="OTJ152" s="306"/>
      <c r="OTK152" s="306"/>
      <c r="OTL152" s="306"/>
      <c r="OTM152" s="306"/>
      <c r="OTN152" s="306"/>
      <c r="OTO152" s="306"/>
      <c r="OTP152" s="306"/>
      <c r="OTQ152" s="306"/>
      <c r="OTR152" s="306"/>
      <c r="OTS152" s="306"/>
      <c r="OTT152" s="306"/>
      <c r="OTU152" s="306"/>
      <c r="OTV152" s="306"/>
      <c r="OTW152" s="306"/>
      <c r="OTX152" s="306"/>
      <c r="OTY152" s="306"/>
      <c r="OTZ152" s="306"/>
      <c r="OUA152" s="306"/>
      <c r="OUB152" s="306"/>
      <c r="OUC152" s="306"/>
      <c r="OUD152" s="306"/>
      <c r="OUE152" s="306"/>
      <c r="OUF152" s="306"/>
      <c r="OUG152" s="306"/>
      <c r="OUH152" s="306"/>
      <c r="OUI152" s="306"/>
      <c r="OUJ152" s="306"/>
      <c r="OUK152" s="306"/>
      <c r="OUL152" s="306"/>
      <c r="OUM152" s="306"/>
      <c r="OUN152" s="306"/>
      <c r="OUO152" s="306"/>
      <c r="OUP152" s="306"/>
      <c r="OUQ152" s="306"/>
      <c r="OUR152" s="306"/>
      <c r="OUS152" s="306"/>
      <c r="OUT152" s="306"/>
      <c r="OUU152" s="306"/>
      <c r="OUV152" s="306"/>
      <c r="OUW152" s="306"/>
      <c r="OUX152" s="306"/>
      <c r="OUY152" s="306"/>
      <c r="OUZ152" s="306"/>
      <c r="OVA152" s="306"/>
      <c r="OVB152" s="306"/>
      <c r="OVC152" s="306"/>
      <c r="OVD152" s="306"/>
      <c r="OVE152" s="306"/>
      <c r="OVF152" s="306"/>
      <c r="OVG152" s="306"/>
      <c r="OVH152" s="306"/>
      <c r="OVI152" s="306"/>
      <c r="OVJ152" s="306"/>
      <c r="OVK152" s="306"/>
      <c r="OVL152" s="306"/>
      <c r="OVM152" s="306"/>
      <c r="OVN152" s="306"/>
      <c r="OVO152" s="306"/>
      <c r="OVP152" s="306"/>
      <c r="OVQ152" s="306"/>
      <c r="OVR152" s="306"/>
      <c r="OVS152" s="306"/>
      <c r="OVT152" s="306"/>
      <c r="OVU152" s="306"/>
      <c r="OVV152" s="306"/>
      <c r="OVW152" s="306"/>
      <c r="OVX152" s="306"/>
      <c r="OVY152" s="306"/>
      <c r="OVZ152" s="306"/>
      <c r="OWA152" s="306"/>
      <c r="OWB152" s="306"/>
      <c r="OWC152" s="306"/>
      <c r="OWD152" s="306"/>
      <c r="OWE152" s="306"/>
      <c r="OWF152" s="306"/>
      <c r="OWG152" s="306"/>
      <c r="OWH152" s="306"/>
      <c r="OWI152" s="306"/>
      <c r="OWJ152" s="306"/>
      <c r="OWK152" s="306"/>
      <c r="OWL152" s="306"/>
      <c r="OWM152" s="306"/>
      <c r="OWN152" s="306"/>
      <c r="OWO152" s="306"/>
      <c r="OWP152" s="306"/>
      <c r="OWQ152" s="306"/>
      <c r="OWR152" s="306"/>
      <c r="OWS152" s="306"/>
      <c r="OWT152" s="306"/>
      <c r="OWU152" s="306"/>
      <c r="OWV152" s="306"/>
      <c r="OWW152" s="306"/>
      <c r="OWX152" s="306"/>
      <c r="OWY152" s="306"/>
      <c r="OWZ152" s="306"/>
      <c r="OXA152" s="306"/>
      <c r="OXB152" s="306"/>
      <c r="OXC152" s="306"/>
      <c r="OXD152" s="306"/>
      <c r="OXE152" s="306"/>
      <c r="OXF152" s="306"/>
      <c r="OXG152" s="306"/>
      <c r="OXH152" s="306"/>
      <c r="OXI152" s="306"/>
      <c r="OXJ152" s="306"/>
      <c r="OXK152" s="306"/>
      <c r="OXL152" s="306"/>
      <c r="OXM152" s="306"/>
      <c r="OXN152" s="306"/>
      <c r="OXO152" s="306"/>
      <c r="OXP152" s="306"/>
      <c r="OXQ152" s="306"/>
      <c r="OXR152" s="306"/>
      <c r="OXS152" s="306"/>
      <c r="OXT152" s="306"/>
      <c r="OXU152" s="306"/>
      <c r="OXV152" s="306"/>
      <c r="OXW152" s="306"/>
      <c r="OXX152" s="306"/>
      <c r="OXY152" s="306"/>
      <c r="OXZ152" s="306"/>
      <c r="OYA152" s="306"/>
      <c r="OYB152" s="306"/>
      <c r="OYC152" s="306"/>
      <c r="OYD152" s="306"/>
      <c r="OYE152" s="306"/>
      <c r="OYF152" s="306"/>
      <c r="OYG152" s="306"/>
      <c r="OYH152" s="306"/>
      <c r="OYI152" s="306"/>
      <c r="OYJ152" s="306"/>
      <c r="OYK152" s="306"/>
      <c r="OYL152" s="306"/>
      <c r="OYM152" s="306"/>
      <c r="OYN152" s="306"/>
      <c r="OYO152" s="306"/>
      <c r="OYP152" s="306"/>
      <c r="OYQ152" s="306"/>
      <c r="OYR152" s="306"/>
      <c r="OYS152" s="306"/>
      <c r="OYT152" s="306"/>
      <c r="OYU152" s="306"/>
      <c r="OYV152" s="306"/>
      <c r="OYW152" s="306"/>
      <c r="OYX152" s="306"/>
      <c r="OYY152" s="306"/>
      <c r="OYZ152" s="306"/>
      <c r="OZA152" s="306"/>
      <c r="OZB152" s="306"/>
      <c r="OZC152" s="306"/>
      <c r="OZD152" s="306"/>
      <c r="OZE152" s="306"/>
      <c r="OZF152" s="306"/>
      <c r="OZG152" s="306"/>
      <c r="OZH152" s="306"/>
      <c r="OZI152" s="306"/>
      <c r="OZJ152" s="306"/>
      <c r="OZK152" s="306"/>
      <c r="OZL152" s="306"/>
      <c r="OZM152" s="306"/>
      <c r="OZN152" s="306"/>
      <c r="OZO152" s="306"/>
      <c r="OZP152" s="306"/>
      <c r="OZQ152" s="306"/>
      <c r="OZR152" s="306"/>
      <c r="OZS152" s="306"/>
      <c r="OZT152" s="306"/>
      <c r="OZU152" s="306"/>
      <c r="OZV152" s="306"/>
      <c r="OZW152" s="306"/>
      <c r="OZX152" s="306"/>
      <c r="OZY152" s="306"/>
      <c r="OZZ152" s="306"/>
      <c r="PAA152" s="306"/>
      <c r="PAB152" s="306"/>
      <c r="PAC152" s="306"/>
      <c r="PAD152" s="306"/>
      <c r="PAE152" s="306"/>
      <c r="PAF152" s="306"/>
      <c r="PAG152" s="306"/>
      <c r="PAH152" s="306"/>
      <c r="PAI152" s="306"/>
      <c r="PAJ152" s="306"/>
      <c r="PAK152" s="306"/>
      <c r="PAL152" s="306"/>
      <c r="PAM152" s="306"/>
      <c r="PAN152" s="306"/>
      <c r="PAO152" s="306"/>
      <c r="PAP152" s="306"/>
      <c r="PAQ152" s="306"/>
      <c r="PAR152" s="306"/>
      <c r="PAS152" s="306"/>
      <c r="PAT152" s="306"/>
      <c r="PAU152" s="306"/>
      <c r="PAV152" s="306"/>
      <c r="PAW152" s="306"/>
      <c r="PAX152" s="306"/>
      <c r="PAY152" s="306"/>
      <c r="PAZ152" s="306"/>
      <c r="PBA152" s="306"/>
      <c r="PBB152" s="306"/>
      <c r="PBC152" s="306"/>
      <c r="PBD152" s="306"/>
      <c r="PBE152" s="306"/>
      <c r="PBF152" s="306"/>
      <c r="PBG152" s="306"/>
      <c r="PBH152" s="306"/>
      <c r="PBI152" s="306"/>
      <c r="PBJ152" s="306"/>
      <c r="PBK152" s="306"/>
      <c r="PBL152" s="306"/>
      <c r="PBM152" s="306"/>
      <c r="PBN152" s="306"/>
      <c r="PBO152" s="306"/>
      <c r="PBP152" s="306"/>
      <c r="PBQ152" s="306"/>
      <c r="PBR152" s="306"/>
      <c r="PBS152" s="306"/>
      <c r="PBT152" s="306"/>
      <c r="PBU152" s="306"/>
      <c r="PBV152" s="306"/>
      <c r="PBW152" s="306"/>
      <c r="PBX152" s="306"/>
      <c r="PBY152" s="306"/>
      <c r="PBZ152" s="306"/>
      <c r="PCA152" s="306"/>
      <c r="PCB152" s="306"/>
      <c r="PCC152" s="306"/>
      <c r="PCD152" s="306"/>
      <c r="PCE152" s="306"/>
      <c r="PCF152" s="306"/>
      <c r="PCG152" s="306"/>
      <c r="PCH152" s="306"/>
      <c r="PCI152" s="306"/>
      <c r="PCJ152" s="306"/>
      <c r="PCK152" s="306"/>
      <c r="PCL152" s="306"/>
      <c r="PCM152" s="306"/>
      <c r="PCN152" s="306"/>
      <c r="PCO152" s="306"/>
      <c r="PCP152" s="306"/>
      <c r="PCQ152" s="306"/>
      <c r="PCR152" s="306"/>
      <c r="PCS152" s="306"/>
      <c r="PCT152" s="306"/>
      <c r="PCU152" s="306"/>
      <c r="PCV152" s="306"/>
      <c r="PCW152" s="306"/>
      <c r="PCX152" s="306"/>
      <c r="PCY152" s="306"/>
      <c r="PCZ152" s="306"/>
      <c r="PDA152" s="306"/>
      <c r="PDB152" s="306"/>
      <c r="PDC152" s="306"/>
      <c r="PDD152" s="306"/>
      <c r="PDE152" s="306"/>
      <c r="PDF152" s="306"/>
      <c r="PDG152" s="306"/>
      <c r="PDH152" s="306"/>
      <c r="PDI152" s="306"/>
      <c r="PDJ152" s="306"/>
      <c r="PDK152" s="306"/>
      <c r="PDL152" s="306"/>
      <c r="PDM152" s="306"/>
      <c r="PDN152" s="306"/>
      <c r="PDO152" s="306"/>
      <c r="PDP152" s="306"/>
      <c r="PDQ152" s="306"/>
      <c r="PDR152" s="306"/>
      <c r="PDS152" s="306"/>
      <c r="PDT152" s="306"/>
      <c r="PDU152" s="306"/>
      <c r="PDV152" s="306"/>
      <c r="PDW152" s="306"/>
      <c r="PDX152" s="306"/>
      <c r="PDY152" s="306"/>
      <c r="PDZ152" s="306"/>
      <c r="PEA152" s="306"/>
      <c r="PEB152" s="306"/>
      <c r="PEC152" s="306"/>
      <c r="PED152" s="306"/>
      <c r="PEE152" s="306"/>
      <c r="PEF152" s="306"/>
      <c r="PEG152" s="306"/>
      <c r="PEH152" s="306"/>
      <c r="PEI152" s="306"/>
      <c r="PEJ152" s="306"/>
      <c r="PEK152" s="306"/>
      <c r="PEL152" s="306"/>
      <c r="PEM152" s="306"/>
      <c r="PEN152" s="306"/>
      <c r="PEO152" s="306"/>
      <c r="PEP152" s="306"/>
      <c r="PEQ152" s="306"/>
      <c r="PER152" s="306"/>
      <c r="PES152" s="306"/>
      <c r="PET152" s="306"/>
      <c r="PEU152" s="306"/>
      <c r="PEV152" s="306"/>
      <c r="PEW152" s="306"/>
      <c r="PEX152" s="306"/>
      <c r="PEY152" s="306"/>
      <c r="PEZ152" s="306"/>
      <c r="PFA152" s="306"/>
      <c r="PFB152" s="306"/>
      <c r="PFC152" s="306"/>
      <c r="PFD152" s="306"/>
      <c r="PFE152" s="306"/>
      <c r="PFF152" s="306"/>
      <c r="PFG152" s="306"/>
      <c r="PFH152" s="306"/>
      <c r="PFI152" s="306"/>
      <c r="PFJ152" s="306"/>
      <c r="PFK152" s="306"/>
      <c r="PFL152" s="306"/>
      <c r="PFM152" s="306"/>
      <c r="PFN152" s="306"/>
      <c r="PFO152" s="306"/>
      <c r="PFP152" s="306"/>
      <c r="PFQ152" s="306"/>
      <c r="PFR152" s="306"/>
      <c r="PFS152" s="306"/>
      <c r="PFT152" s="306"/>
      <c r="PFU152" s="306"/>
      <c r="PFV152" s="306"/>
      <c r="PFW152" s="306"/>
      <c r="PFX152" s="306"/>
      <c r="PFY152" s="306"/>
      <c r="PFZ152" s="306"/>
      <c r="PGA152" s="306"/>
      <c r="PGB152" s="306"/>
      <c r="PGC152" s="306"/>
      <c r="PGD152" s="306"/>
      <c r="PGE152" s="306"/>
      <c r="PGF152" s="306"/>
      <c r="PGG152" s="306"/>
      <c r="PGH152" s="306"/>
      <c r="PGI152" s="306"/>
      <c r="PGJ152" s="306"/>
      <c r="PGK152" s="306"/>
      <c r="PGL152" s="306"/>
      <c r="PGM152" s="306"/>
      <c r="PGN152" s="306"/>
      <c r="PGO152" s="306"/>
      <c r="PGP152" s="306"/>
      <c r="PGQ152" s="306"/>
      <c r="PGR152" s="306"/>
      <c r="PGS152" s="306"/>
      <c r="PGT152" s="306"/>
      <c r="PGU152" s="306"/>
      <c r="PGV152" s="306"/>
      <c r="PGW152" s="306"/>
      <c r="PGX152" s="306"/>
      <c r="PGY152" s="306"/>
      <c r="PGZ152" s="306"/>
      <c r="PHA152" s="306"/>
      <c r="PHB152" s="306"/>
      <c r="PHC152" s="306"/>
      <c r="PHD152" s="306"/>
      <c r="PHE152" s="306"/>
      <c r="PHF152" s="306"/>
      <c r="PHG152" s="306"/>
      <c r="PHH152" s="306"/>
      <c r="PHI152" s="306"/>
      <c r="PHJ152" s="306"/>
      <c r="PHK152" s="306"/>
      <c r="PHL152" s="306"/>
      <c r="PHM152" s="306"/>
      <c r="PHN152" s="306"/>
      <c r="PHO152" s="306"/>
      <c r="PHP152" s="306"/>
      <c r="PHQ152" s="306"/>
      <c r="PHR152" s="306"/>
      <c r="PHS152" s="306"/>
      <c r="PHT152" s="306"/>
      <c r="PHU152" s="306"/>
      <c r="PHV152" s="306"/>
      <c r="PHW152" s="306"/>
      <c r="PHX152" s="306"/>
      <c r="PHY152" s="306"/>
      <c r="PHZ152" s="306"/>
      <c r="PIA152" s="306"/>
      <c r="PIB152" s="306"/>
      <c r="PIC152" s="306"/>
      <c r="PID152" s="306"/>
      <c r="PIE152" s="306"/>
      <c r="PIF152" s="306"/>
      <c r="PIG152" s="306"/>
      <c r="PIH152" s="306"/>
      <c r="PII152" s="306"/>
      <c r="PIJ152" s="306"/>
      <c r="PIK152" s="306"/>
      <c r="PIL152" s="306"/>
      <c r="PIM152" s="306"/>
      <c r="PIN152" s="306"/>
      <c r="PIO152" s="306"/>
      <c r="PIP152" s="306"/>
      <c r="PIQ152" s="306"/>
      <c r="PIR152" s="306"/>
      <c r="PIS152" s="306"/>
      <c r="PIT152" s="306"/>
      <c r="PIU152" s="306"/>
      <c r="PIV152" s="306"/>
      <c r="PIW152" s="306"/>
      <c r="PIX152" s="306"/>
      <c r="PIY152" s="306"/>
      <c r="PIZ152" s="306"/>
      <c r="PJA152" s="306"/>
      <c r="PJB152" s="306"/>
      <c r="PJC152" s="306"/>
      <c r="PJD152" s="306"/>
      <c r="PJE152" s="306"/>
      <c r="PJF152" s="306"/>
      <c r="PJG152" s="306"/>
      <c r="PJH152" s="306"/>
      <c r="PJI152" s="306"/>
      <c r="PJJ152" s="306"/>
      <c r="PJK152" s="306"/>
      <c r="PJL152" s="306"/>
      <c r="PJM152" s="306"/>
      <c r="PJN152" s="306"/>
      <c r="PJO152" s="306"/>
      <c r="PJP152" s="306"/>
      <c r="PJQ152" s="306"/>
      <c r="PJR152" s="306"/>
      <c r="PJS152" s="306"/>
      <c r="PJT152" s="306"/>
      <c r="PJU152" s="306"/>
      <c r="PJV152" s="306"/>
      <c r="PJW152" s="306"/>
      <c r="PJX152" s="306"/>
      <c r="PJY152" s="306"/>
      <c r="PJZ152" s="306"/>
      <c r="PKA152" s="306"/>
      <c r="PKB152" s="306"/>
      <c r="PKC152" s="306"/>
      <c r="PKD152" s="306"/>
      <c r="PKE152" s="306"/>
      <c r="PKF152" s="306"/>
      <c r="PKG152" s="306"/>
      <c r="PKH152" s="306"/>
      <c r="PKI152" s="306"/>
      <c r="PKJ152" s="306"/>
      <c r="PKK152" s="306"/>
      <c r="PKL152" s="306"/>
      <c r="PKM152" s="306"/>
      <c r="PKN152" s="306"/>
      <c r="PKO152" s="306"/>
      <c r="PKP152" s="306"/>
      <c r="PKQ152" s="306"/>
      <c r="PKR152" s="306"/>
      <c r="PKS152" s="306"/>
      <c r="PKT152" s="306"/>
      <c r="PKU152" s="306"/>
      <c r="PKV152" s="306"/>
      <c r="PKW152" s="306"/>
      <c r="PKX152" s="306"/>
      <c r="PKY152" s="306"/>
      <c r="PKZ152" s="306"/>
      <c r="PLA152" s="306"/>
      <c r="PLB152" s="306"/>
      <c r="PLC152" s="306"/>
      <c r="PLD152" s="306"/>
      <c r="PLE152" s="306"/>
      <c r="PLF152" s="306"/>
      <c r="PLG152" s="306"/>
      <c r="PLH152" s="306"/>
      <c r="PLI152" s="306"/>
      <c r="PLJ152" s="306"/>
      <c r="PLK152" s="306"/>
      <c r="PLL152" s="306"/>
      <c r="PLM152" s="306"/>
      <c r="PLN152" s="306"/>
      <c r="PLO152" s="306"/>
      <c r="PLP152" s="306"/>
      <c r="PLQ152" s="306"/>
      <c r="PLR152" s="306"/>
      <c r="PLS152" s="306"/>
      <c r="PLT152" s="306"/>
      <c r="PLU152" s="306"/>
      <c r="PLV152" s="306"/>
      <c r="PLW152" s="306"/>
      <c r="PLX152" s="306"/>
      <c r="PLY152" s="306"/>
      <c r="PLZ152" s="306"/>
      <c r="PMA152" s="306"/>
      <c r="PMB152" s="306"/>
      <c r="PMC152" s="306"/>
      <c r="PMD152" s="306"/>
      <c r="PME152" s="306"/>
      <c r="PMF152" s="306"/>
      <c r="PMG152" s="306"/>
      <c r="PMH152" s="306"/>
      <c r="PMI152" s="306"/>
      <c r="PMJ152" s="306"/>
      <c r="PMK152" s="306"/>
      <c r="PML152" s="306"/>
      <c r="PMM152" s="306"/>
      <c r="PMN152" s="306"/>
      <c r="PMO152" s="306"/>
      <c r="PMP152" s="306"/>
      <c r="PMQ152" s="306"/>
      <c r="PMR152" s="306"/>
      <c r="PMS152" s="306"/>
      <c r="PMT152" s="306"/>
      <c r="PMU152" s="306"/>
      <c r="PMV152" s="306"/>
      <c r="PMW152" s="306"/>
      <c r="PMX152" s="306"/>
      <c r="PMY152" s="306"/>
      <c r="PMZ152" s="306"/>
      <c r="PNA152" s="306"/>
      <c r="PNB152" s="306"/>
      <c r="PNC152" s="306"/>
      <c r="PND152" s="306"/>
      <c r="PNE152" s="306"/>
      <c r="PNF152" s="306"/>
      <c r="PNG152" s="306"/>
      <c r="PNH152" s="306"/>
      <c r="PNI152" s="306"/>
      <c r="PNJ152" s="306"/>
      <c r="PNK152" s="306"/>
      <c r="PNL152" s="306"/>
      <c r="PNM152" s="306"/>
      <c r="PNN152" s="306"/>
      <c r="PNO152" s="306"/>
      <c r="PNP152" s="306"/>
      <c r="PNQ152" s="306"/>
      <c r="PNR152" s="306"/>
      <c r="PNS152" s="306"/>
      <c r="PNT152" s="306"/>
      <c r="PNU152" s="306"/>
      <c r="PNV152" s="306"/>
      <c r="PNW152" s="306"/>
      <c r="PNX152" s="306"/>
      <c r="PNY152" s="306"/>
      <c r="PNZ152" s="306"/>
      <c r="POA152" s="306"/>
      <c r="POB152" s="306"/>
      <c r="POC152" s="306"/>
      <c r="POD152" s="306"/>
      <c r="POE152" s="306"/>
      <c r="POF152" s="306"/>
      <c r="POG152" s="306"/>
      <c r="POH152" s="306"/>
      <c r="POI152" s="306"/>
      <c r="POJ152" s="306"/>
      <c r="POK152" s="306"/>
      <c r="POL152" s="306"/>
      <c r="POM152" s="306"/>
      <c r="PON152" s="306"/>
      <c r="POO152" s="306"/>
      <c r="POP152" s="306"/>
      <c r="POQ152" s="306"/>
      <c r="POR152" s="306"/>
      <c r="POS152" s="306"/>
      <c r="POT152" s="306"/>
      <c r="POU152" s="306"/>
      <c r="POV152" s="306"/>
      <c r="POW152" s="306"/>
      <c r="POX152" s="306"/>
      <c r="POY152" s="306"/>
      <c r="POZ152" s="306"/>
      <c r="PPA152" s="306"/>
      <c r="PPB152" s="306"/>
      <c r="PPC152" s="306"/>
      <c r="PPD152" s="306"/>
      <c r="PPE152" s="306"/>
      <c r="PPF152" s="306"/>
      <c r="PPG152" s="306"/>
      <c r="PPH152" s="306"/>
      <c r="PPI152" s="306"/>
      <c r="PPJ152" s="306"/>
      <c r="PPK152" s="306"/>
      <c r="PPL152" s="306"/>
      <c r="PPM152" s="306"/>
      <c r="PPN152" s="306"/>
      <c r="PPO152" s="306"/>
      <c r="PPP152" s="306"/>
      <c r="PPQ152" s="306"/>
      <c r="PPR152" s="306"/>
      <c r="PPS152" s="306"/>
      <c r="PPT152" s="306"/>
      <c r="PPU152" s="306"/>
      <c r="PPV152" s="306"/>
      <c r="PPW152" s="306"/>
      <c r="PPX152" s="306"/>
      <c r="PPY152" s="306"/>
      <c r="PPZ152" s="306"/>
      <c r="PQA152" s="306"/>
      <c r="PQB152" s="306"/>
      <c r="PQC152" s="306"/>
      <c r="PQD152" s="306"/>
      <c r="PQE152" s="306"/>
      <c r="PQF152" s="306"/>
      <c r="PQG152" s="306"/>
      <c r="PQH152" s="306"/>
      <c r="PQI152" s="306"/>
      <c r="PQJ152" s="306"/>
      <c r="PQK152" s="306"/>
      <c r="PQL152" s="306"/>
      <c r="PQM152" s="306"/>
      <c r="PQN152" s="306"/>
      <c r="PQO152" s="306"/>
      <c r="PQP152" s="306"/>
      <c r="PQQ152" s="306"/>
      <c r="PQR152" s="306"/>
      <c r="PQS152" s="306"/>
      <c r="PQT152" s="306"/>
      <c r="PQU152" s="306"/>
      <c r="PQV152" s="306"/>
      <c r="PQW152" s="306"/>
      <c r="PQX152" s="306"/>
      <c r="PQY152" s="306"/>
      <c r="PQZ152" s="306"/>
      <c r="PRA152" s="306"/>
      <c r="PRB152" s="306"/>
      <c r="PRC152" s="306"/>
      <c r="PRD152" s="306"/>
      <c r="PRE152" s="306"/>
      <c r="PRF152" s="306"/>
      <c r="PRG152" s="306"/>
      <c r="PRH152" s="306"/>
      <c r="PRI152" s="306"/>
      <c r="PRJ152" s="306"/>
      <c r="PRK152" s="306"/>
      <c r="PRL152" s="306"/>
      <c r="PRM152" s="306"/>
      <c r="PRN152" s="306"/>
      <c r="PRO152" s="306"/>
      <c r="PRP152" s="306"/>
      <c r="PRQ152" s="306"/>
      <c r="PRR152" s="306"/>
      <c r="PRS152" s="306"/>
      <c r="PRT152" s="306"/>
      <c r="PRU152" s="306"/>
      <c r="PRV152" s="306"/>
      <c r="PRW152" s="306"/>
      <c r="PRX152" s="306"/>
      <c r="PRY152" s="306"/>
      <c r="PRZ152" s="306"/>
      <c r="PSA152" s="306"/>
      <c r="PSB152" s="306"/>
      <c r="PSC152" s="306"/>
      <c r="PSD152" s="306"/>
      <c r="PSE152" s="306"/>
      <c r="PSF152" s="306"/>
      <c r="PSG152" s="306"/>
      <c r="PSH152" s="306"/>
      <c r="PSI152" s="306"/>
      <c r="PSJ152" s="306"/>
      <c r="PSK152" s="306"/>
      <c r="PSL152" s="306"/>
      <c r="PSM152" s="306"/>
      <c r="PSN152" s="306"/>
      <c r="PSO152" s="306"/>
      <c r="PSP152" s="306"/>
      <c r="PSQ152" s="306"/>
      <c r="PSR152" s="306"/>
      <c r="PSS152" s="306"/>
      <c r="PST152" s="306"/>
      <c r="PSU152" s="306"/>
      <c r="PSV152" s="306"/>
      <c r="PSW152" s="306"/>
      <c r="PSX152" s="306"/>
      <c r="PSY152" s="306"/>
      <c r="PSZ152" s="306"/>
      <c r="PTA152" s="306"/>
      <c r="PTB152" s="306"/>
      <c r="PTC152" s="306"/>
      <c r="PTD152" s="306"/>
      <c r="PTE152" s="306"/>
      <c r="PTF152" s="306"/>
      <c r="PTG152" s="306"/>
      <c r="PTH152" s="306"/>
      <c r="PTI152" s="306"/>
      <c r="PTJ152" s="306"/>
      <c r="PTK152" s="306"/>
      <c r="PTL152" s="306"/>
      <c r="PTM152" s="306"/>
      <c r="PTN152" s="306"/>
      <c r="PTO152" s="306"/>
      <c r="PTP152" s="306"/>
      <c r="PTQ152" s="306"/>
      <c r="PTR152" s="306"/>
      <c r="PTS152" s="306"/>
      <c r="PTT152" s="306"/>
      <c r="PTU152" s="306"/>
      <c r="PTV152" s="306"/>
      <c r="PTW152" s="306"/>
      <c r="PTX152" s="306"/>
      <c r="PTY152" s="306"/>
      <c r="PTZ152" s="306"/>
      <c r="PUA152" s="306"/>
      <c r="PUB152" s="306"/>
      <c r="PUC152" s="306"/>
      <c r="PUD152" s="306"/>
      <c r="PUE152" s="306"/>
      <c r="PUF152" s="306"/>
      <c r="PUG152" s="306"/>
      <c r="PUH152" s="306"/>
      <c r="PUI152" s="306"/>
      <c r="PUJ152" s="306"/>
      <c r="PUK152" s="306"/>
      <c r="PUL152" s="306"/>
      <c r="PUM152" s="306"/>
      <c r="PUN152" s="306"/>
      <c r="PUO152" s="306"/>
      <c r="PUP152" s="306"/>
      <c r="PUQ152" s="306"/>
      <c r="PUR152" s="306"/>
      <c r="PUS152" s="306"/>
      <c r="PUT152" s="306"/>
      <c r="PUU152" s="306"/>
      <c r="PUV152" s="306"/>
      <c r="PUW152" s="306"/>
      <c r="PUX152" s="306"/>
      <c r="PUY152" s="306"/>
      <c r="PUZ152" s="306"/>
      <c r="PVA152" s="306"/>
      <c r="PVB152" s="306"/>
      <c r="PVC152" s="306"/>
      <c r="PVD152" s="306"/>
      <c r="PVE152" s="306"/>
      <c r="PVF152" s="306"/>
      <c r="PVG152" s="306"/>
      <c r="PVH152" s="306"/>
      <c r="PVI152" s="306"/>
      <c r="PVJ152" s="306"/>
      <c r="PVK152" s="306"/>
      <c r="PVL152" s="306"/>
      <c r="PVM152" s="306"/>
      <c r="PVN152" s="306"/>
      <c r="PVO152" s="306"/>
      <c r="PVP152" s="306"/>
      <c r="PVQ152" s="306"/>
      <c r="PVR152" s="306"/>
      <c r="PVS152" s="306"/>
      <c r="PVT152" s="306"/>
      <c r="PVU152" s="306"/>
      <c r="PVV152" s="306"/>
      <c r="PVW152" s="306"/>
      <c r="PVX152" s="306"/>
      <c r="PVY152" s="306"/>
      <c r="PVZ152" s="306"/>
      <c r="PWA152" s="306"/>
      <c r="PWB152" s="306"/>
      <c r="PWC152" s="306"/>
      <c r="PWD152" s="306"/>
      <c r="PWE152" s="306"/>
      <c r="PWF152" s="306"/>
      <c r="PWG152" s="306"/>
      <c r="PWH152" s="306"/>
      <c r="PWI152" s="306"/>
      <c r="PWJ152" s="306"/>
      <c r="PWK152" s="306"/>
      <c r="PWL152" s="306"/>
      <c r="PWM152" s="306"/>
      <c r="PWN152" s="306"/>
      <c r="PWO152" s="306"/>
      <c r="PWP152" s="306"/>
      <c r="PWQ152" s="306"/>
      <c r="PWR152" s="306"/>
      <c r="PWS152" s="306"/>
      <c r="PWT152" s="306"/>
      <c r="PWU152" s="306"/>
      <c r="PWV152" s="306"/>
      <c r="PWW152" s="306"/>
      <c r="PWX152" s="306"/>
      <c r="PWY152" s="306"/>
      <c r="PWZ152" s="306"/>
      <c r="PXA152" s="306"/>
      <c r="PXB152" s="306"/>
      <c r="PXC152" s="306"/>
      <c r="PXD152" s="306"/>
      <c r="PXE152" s="306"/>
      <c r="PXF152" s="306"/>
      <c r="PXG152" s="306"/>
      <c r="PXH152" s="306"/>
      <c r="PXI152" s="306"/>
      <c r="PXJ152" s="306"/>
      <c r="PXK152" s="306"/>
      <c r="PXL152" s="306"/>
      <c r="PXM152" s="306"/>
      <c r="PXN152" s="306"/>
      <c r="PXO152" s="306"/>
      <c r="PXP152" s="306"/>
      <c r="PXQ152" s="306"/>
      <c r="PXR152" s="306"/>
      <c r="PXS152" s="306"/>
      <c r="PXT152" s="306"/>
      <c r="PXU152" s="306"/>
      <c r="PXV152" s="306"/>
      <c r="PXW152" s="306"/>
      <c r="PXX152" s="306"/>
      <c r="PXY152" s="306"/>
      <c r="PXZ152" s="306"/>
      <c r="PYA152" s="306"/>
      <c r="PYB152" s="306"/>
      <c r="PYC152" s="306"/>
      <c r="PYD152" s="306"/>
      <c r="PYE152" s="306"/>
      <c r="PYF152" s="306"/>
      <c r="PYG152" s="306"/>
      <c r="PYH152" s="306"/>
      <c r="PYI152" s="306"/>
      <c r="PYJ152" s="306"/>
      <c r="PYK152" s="306"/>
      <c r="PYL152" s="306"/>
      <c r="PYM152" s="306"/>
      <c r="PYN152" s="306"/>
      <c r="PYO152" s="306"/>
      <c r="PYP152" s="306"/>
      <c r="PYQ152" s="306"/>
      <c r="PYR152" s="306"/>
      <c r="PYS152" s="306"/>
      <c r="PYT152" s="306"/>
      <c r="PYU152" s="306"/>
      <c r="PYV152" s="306"/>
      <c r="PYW152" s="306"/>
      <c r="PYX152" s="306"/>
      <c r="PYY152" s="306"/>
      <c r="PYZ152" s="306"/>
      <c r="PZA152" s="306"/>
      <c r="PZB152" s="306"/>
      <c r="PZC152" s="306"/>
      <c r="PZD152" s="306"/>
      <c r="PZE152" s="306"/>
      <c r="PZF152" s="306"/>
      <c r="PZG152" s="306"/>
      <c r="PZH152" s="306"/>
      <c r="PZI152" s="306"/>
      <c r="PZJ152" s="306"/>
      <c r="PZK152" s="306"/>
      <c r="PZL152" s="306"/>
      <c r="PZM152" s="306"/>
      <c r="PZN152" s="306"/>
      <c r="PZO152" s="306"/>
      <c r="PZP152" s="306"/>
      <c r="PZQ152" s="306"/>
      <c r="PZR152" s="306"/>
      <c r="PZS152" s="306"/>
      <c r="PZT152" s="306"/>
      <c r="PZU152" s="306"/>
      <c r="PZV152" s="306"/>
      <c r="PZW152" s="306"/>
      <c r="PZX152" s="306"/>
      <c r="PZY152" s="306"/>
      <c r="PZZ152" s="306"/>
      <c r="QAA152" s="306"/>
      <c r="QAB152" s="306"/>
      <c r="QAC152" s="306"/>
      <c r="QAD152" s="306"/>
      <c r="QAE152" s="306"/>
      <c r="QAF152" s="306"/>
      <c r="QAG152" s="306"/>
      <c r="QAH152" s="306"/>
      <c r="QAI152" s="306"/>
      <c r="QAJ152" s="306"/>
      <c r="QAK152" s="306"/>
      <c r="QAL152" s="306"/>
      <c r="QAM152" s="306"/>
      <c r="QAN152" s="306"/>
      <c r="QAO152" s="306"/>
      <c r="QAP152" s="306"/>
      <c r="QAQ152" s="306"/>
      <c r="QAR152" s="306"/>
      <c r="QAS152" s="306"/>
      <c r="QAT152" s="306"/>
      <c r="QAU152" s="306"/>
      <c r="QAV152" s="306"/>
      <c r="QAW152" s="306"/>
      <c r="QAX152" s="306"/>
      <c r="QAY152" s="306"/>
      <c r="QAZ152" s="306"/>
      <c r="QBA152" s="306"/>
      <c r="QBB152" s="306"/>
      <c r="QBC152" s="306"/>
      <c r="QBD152" s="306"/>
      <c r="QBE152" s="306"/>
      <c r="QBF152" s="306"/>
      <c r="QBG152" s="306"/>
      <c r="QBH152" s="306"/>
      <c r="QBI152" s="306"/>
      <c r="QBJ152" s="306"/>
      <c r="QBK152" s="306"/>
      <c r="QBL152" s="306"/>
      <c r="QBM152" s="306"/>
      <c r="QBN152" s="306"/>
      <c r="QBO152" s="306"/>
      <c r="QBP152" s="306"/>
      <c r="QBQ152" s="306"/>
      <c r="QBR152" s="306"/>
      <c r="QBS152" s="306"/>
      <c r="QBT152" s="306"/>
      <c r="QBU152" s="306"/>
      <c r="QBV152" s="306"/>
      <c r="QBW152" s="306"/>
      <c r="QBX152" s="306"/>
      <c r="QBY152" s="306"/>
      <c r="QBZ152" s="306"/>
      <c r="QCA152" s="306"/>
      <c r="QCB152" s="306"/>
      <c r="QCC152" s="306"/>
      <c r="QCD152" s="306"/>
      <c r="QCE152" s="306"/>
      <c r="QCF152" s="306"/>
      <c r="QCG152" s="306"/>
      <c r="QCH152" s="306"/>
      <c r="QCI152" s="306"/>
      <c r="QCJ152" s="306"/>
      <c r="QCK152" s="306"/>
      <c r="QCL152" s="306"/>
      <c r="QCM152" s="306"/>
      <c r="QCN152" s="306"/>
      <c r="QCO152" s="306"/>
      <c r="QCP152" s="306"/>
      <c r="QCQ152" s="306"/>
      <c r="QCR152" s="306"/>
      <c r="QCS152" s="306"/>
      <c r="QCT152" s="306"/>
      <c r="QCU152" s="306"/>
      <c r="QCV152" s="306"/>
      <c r="QCW152" s="306"/>
      <c r="QCX152" s="306"/>
      <c r="QCY152" s="306"/>
      <c r="QCZ152" s="306"/>
      <c r="QDA152" s="306"/>
      <c r="QDB152" s="306"/>
      <c r="QDC152" s="306"/>
      <c r="QDD152" s="306"/>
      <c r="QDE152" s="306"/>
      <c r="QDF152" s="306"/>
      <c r="QDG152" s="306"/>
      <c r="QDH152" s="306"/>
      <c r="QDI152" s="306"/>
      <c r="QDJ152" s="306"/>
      <c r="QDK152" s="306"/>
      <c r="QDL152" s="306"/>
      <c r="QDM152" s="306"/>
      <c r="QDN152" s="306"/>
      <c r="QDO152" s="306"/>
      <c r="QDP152" s="306"/>
      <c r="QDQ152" s="306"/>
      <c r="QDR152" s="306"/>
      <c r="QDS152" s="306"/>
      <c r="QDT152" s="306"/>
      <c r="QDU152" s="306"/>
      <c r="QDV152" s="306"/>
      <c r="QDW152" s="306"/>
      <c r="QDX152" s="306"/>
      <c r="QDY152" s="306"/>
      <c r="QDZ152" s="306"/>
      <c r="QEA152" s="306"/>
      <c r="QEB152" s="306"/>
      <c r="QEC152" s="306"/>
      <c r="QED152" s="306"/>
      <c r="QEE152" s="306"/>
      <c r="QEF152" s="306"/>
      <c r="QEG152" s="306"/>
      <c r="QEH152" s="306"/>
      <c r="QEI152" s="306"/>
      <c r="QEJ152" s="306"/>
      <c r="QEK152" s="306"/>
      <c r="QEL152" s="306"/>
      <c r="QEM152" s="306"/>
      <c r="QEN152" s="306"/>
      <c r="QEO152" s="306"/>
      <c r="QEP152" s="306"/>
      <c r="QEQ152" s="306"/>
      <c r="QER152" s="306"/>
      <c r="QES152" s="306"/>
      <c r="QET152" s="306"/>
      <c r="QEU152" s="306"/>
      <c r="QEV152" s="306"/>
      <c r="QEW152" s="306"/>
      <c r="QEX152" s="306"/>
      <c r="QEY152" s="306"/>
      <c r="QEZ152" s="306"/>
      <c r="QFA152" s="306"/>
      <c r="QFB152" s="306"/>
      <c r="QFC152" s="306"/>
      <c r="QFD152" s="306"/>
      <c r="QFE152" s="306"/>
      <c r="QFF152" s="306"/>
      <c r="QFG152" s="306"/>
      <c r="QFH152" s="306"/>
      <c r="QFI152" s="306"/>
      <c r="QFJ152" s="306"/>
      <c r="QFK152" s="306"/>
      <c r="QFL152" s="306"/>
      <c r="QFM152" s="306"/>
      <c r="QFN152" s="306"/>
      <c r="QFO152" s="306"/>
      <c r="QFP152" s="306"/>
      <c r="QFQ152" s="306"/>
      <c r="QFR152" s="306"/>
      <c r="QFS152" s="306"/>
      <c r="QFT152" s="306"/>
      <c r="QFU152" s="306"/>
      <c r="QFV152" s="306"/>
      <c r="QFW152" s="306"/>
      <c r="QFX152" s="306"/>
      <c r="QFY152" s="306"/>
      <c r="QFZ152" s="306"/>
      <c r="QGA152" s="306"/>
      <c r="QGB152" s="306"/>
      <c r="QGC152" s="306"/>
      <c r="QGD152" s="306"/>
      <c r="QGE152" s="306"/>
      <c r="QGF152" s="306"/>
      <c r="QGG152" s="306"/>
      <c r="QGH152" s="306"/>
      <c r="QGI152" s="306"/>
      <c r="QGJ152" s="306"/>
      <c r="QGK152" s="306"/>
      <c r="QGL152" s="306"/>
      <c r="QGM152" s="306"/>
      <c r="QGN152" s="306"/>
      <c r="QGO152" s="306"/>
      <c r="QGP152" s="306"/>
      <c r="QGQ152" s="306"/>
      <c r="QGR152" s="306"/>
      <c r="QGS152" s="306"/>
      <c r="QGT152" s="306"/>
      <c r="QGU152" s="306"/>
      <c r="QGV152" s="306"/>
      <c r="QGW152" s="306"/>
      <c r="QGX152" s="306"/>
      <c r="QGY152" s="306"/>
      <c r="QGZ152" s="306"/>
      <c r="QHA152" s="306"/>
      <c r="QHB152" s="306"/>
      <c r="QHC152" s="306"/>
      <c r="QHD152" s="306"/>
      <c r="QHE152" s="306"/>
      <c r="QHF152" s="306"/>
      <c r="QHG152" s="306"/>
      <c r="QHH152" s="306"/>
      <c r="QHI152" s="306"/>
      <c r="QHJ152" s="306"/>
      <c r="QHK152" s="306"/>
      <c r="QHL152" s="306"/>
      <c r="QHM152" s="306"/>
      <c r="QHN152" s="306"/>
      <c r="QHO152" s="306"/>
      <c r="QHP152" s="306"/>
      <c r="QHQ152" s="306"/>
      <c r="QHR152" s="306"/>
      <c r="QHS152" s="306"/>
      <c r="QHT152" s="306"/>
      <c r="QHU152" s="306"/>
      <c r="QHV152" s="306"/>
      <c r="QHW152" s="306"/>
      <c r="QHX152" s="306"/>
      <c r="QHY152" s="306"/>
      <c r="QHZ152" s="306"/>
      <c r="QIA152" s="306"/>
      <c r="QIB152" s="306"/>
      <c r="QIC152" s="306"/>
      <c r="QID152" s="306"/>
      <c r="QIE152" s="306"/>
      <c r="QIF152" s="306"/>
      <c r="QIG152" s="306"/>
      <c r="QIH152" s="306"/>
      <c r="QII152" s="306"/>
      <c r="QIJ152" s="306"/>
      <c r="QIK152" s="306"/>
      <c r="QIL152" s="306"/>
      <c r="QIM152" s="306"/>
      <c r="QIN152" s="306"/>
      <c r="QIO152" s="306"/>
      <c r="QIP152" s="306"/>
      <c r="QIQ152" s="306"/>
      <c r="QIR152" s="306"/>
      <c r="QIS152" s="306"/>
      <c r="QIT152" s="306"/>
      <c r="QIU152" s="306"/>
      <c r="QIV152" s="306"/>
      <c r="QIW152" s="306"/>
      <c r="QIX152" s="306"/>
      <c r="QIY152" s="306"/>
      <c r="QIZ152" s="306"/>
      <c r="QJA152" s="306"/>
      <c r="QJB152" s="306"/>
      <c r="QJC152" s="306"/>
      <c r="QJD152" s="306"/>
      <c r="QJE152" s="306"/>
      <c r="QJF152" s="306"/>
      <c r="QJG152" s="306"/>
      <c r="QJH152" s="306"/>
      <c r="QJI152" s="306"/>
      <c r="QJJ152" s="306"/>
      <c r="QJK152" s="306"/>
      <c r="QJL152" s="306"/>
      <c r="QJM152" s="306"/>
      <c r="QJN152" s="306"/>
      <c r="QJO152" s="306"/>
      <c r="QJP152" s="306"/>
      <c r="QJQ152" s="306"/>
      <c r="QJR152" s="306"/>
      <c r="QJS152" s="306"/>
      <c r="QJT152" s="306"/>
      <c r="QJU152" s="306"/>
      <c r="QJV152" s="306"/>
      <c r="QJW152" s="306"/>
      <c r="QJX152" s="306"/>
      <c r="QJY152" s="306"/>
      <c r="QJZ152" s="306"/>
      <c r="QKA152" s="306"/>
      <c r="QKB152" s="306"/>
      <c r="QKC152" s="306"/>
      <c r="QKD152" s="306"/>
      <c r="QKE152" s="306"/>
      <c r="QKF152" s="306"/>
      <c r="QKG152" s="306"/>
      <c r="QKH152" s="306"/>
      <c r="QKI152" s="306"/>
      <c r="QKJ152" s="306"/>
      <c r="QKK152" s="306"/>
      <c r="QKL152" s="306"/>
      <c r="QKM152" s="306"/>
      <c r="QKN152" s="306"/>
      <c r="QKO152" s="306"/>
      <c r="QKP152" s="306"/>
      <c r="QKQ152" s="306"/>
      <c r="QKR152" s="306"/>
      <c r="QKS152" s="306"/>
      <c r="QKT152" s="306"/>
      <c r="QKU152" s="306"/>
      <c r="QKV152" s="306"/>
      <c r="QKW152" s="306"/>
      <c r="QKX152" s="306"/>
      <c r="QKY152" s="306"/>
      <c r="QKZ152" s="306"/>
      <c r="QLA152" s="306"/>
      <c r="QLB152" s="306"/>
      <c r="QLC152" s="306"/>
      <c r="QLD152" s="306"/>
      <c r="QLE152" s="306"/>
      <c r="QLF152" s="306"/>
      <c r="QLG152" s="306"/>
      <c r="QLH152" s="306"/>
      <c r="QLI152" s="306"/>
      <c r="QLJ152" s="306"/>
      <c r="QLK152" s="306"/>
      <c r="QLL152" s="306"/>
      <c r="QLM152" s="306"/>
      <c r="QLN152" s="306"/>
      <c r="QLO152" s="306"/>
      <c r="QLP152" s="306"/>
      <c r="QLQ152" s="306"/>
      <c r="QLR152" s="306"/>
      <c r="QLS152" s="306"/>
      <c r="QLT152" s="306"/>
      <c r="QLU152" s="306"/>
      <c r="QLV152" s="306"/>
      <c r="QLW152" s="306"/>
      <c r="QLX152" s="306"/>
      <c r="QLY152" s="306"/>
      <c r="QLZ152" s="306"/>
      <c r="QMA152" s="306"/>
      <c r="QMB152" s="306"/>
      <c r="QMC152" s="306"/>
      <c r="QMD152" s="306"/>
      <c r="QME152" s="306"/>
      <c r="QMF152" s="306"/>
      <c r="QMG152" s="306"/>
      <c r="QMH152" s="306"/>
      <c r="QMI152" s="306"/>
      <c r="QMJ152" s="306"/>
      <c r="QMK152" s="306"/>
      <c r="QML152" s="306"/>
      <c r="QMM152" s="306"/>
      <c r="QMN152" s="306"/>
      <c r="QMO152" s="306"/>
      <c r="QMP152" s="306"/>
      <c r="QMQ152" s="306"/>
      <c r="QMR152" s="306"/>
      <c r="QMS152" s="306"/>
      <c r="QMT152" s="306"/>
      <c r="QMU152" s="306"/>
      <c r="QMV152" s="306"/>
      <c r="QMW152" s="306"/>
      <c r="QMX152" s="306"/>
      <c r="QMY152" s="306"/>
      <c r="QMZ152" s="306"/>
      <c r="QNA152" s="306"/>
      <c r="QNB152" s="306"/>
      <c r="QNC152" s="306"/>
      <c r="QND152" s="306"/>
      <c r="QNE152" s="306"/>
      <c r="QNF152" s="306"/>
      <c r="QNG152" s="306"/>
      <c r="QNH152" s="306"/>
      <c r="QNI152" s="306"/>
      <c r="QNJ152" s="306"/>
      <c r="QNK152" s="306"/>
      <c r="QNL152" s="306"/>
      <c r="QNM152" s="306"/>
      <c r="QNN152" s="306"/>
      <c r="QNO152" s="306"/>
      <c r="QNP152" s="306"/>
      <c r="QNQ152" s="306"/>
      <c r="QNR152" s="306"/>
      <c r="QNS152" s="306"/>
      <c r="QNT152" s="306"/>
      <c r="QNU152" s="306"/>
      <c r="QNV152" s="306"/>
      <c r="QNW152" s="306"/>
      <c r="QNX152" s="306"/>
      <c r="QNY152" s="306"/>
      <c r="QNZ152" s="306"/>
      <c r="QOA152" s="306"/>
      <c r="QOB152" s="306"/>
      <c r="QOC152" s="306"/>
      <c r="QOD152" s="306"/>
      <c r="QOE152" s="306"/>
      <c r="QOF152" s="306"/>
      <c r="QOG152" s="306"/>
      <c r="QOH152" s="306"/>
      <c r="QOI152" s="306"/>
      <c r="QOJ152" s="306"/>
      <c r="QOK152" s="306"/>
      <c r="QOL152" s="306"/>
      <c r="QOM152" s="306"/>
      <c r="QON152" s="306"/>
      <c r="QOO152" s="306"/>
      <c r="QOP152" s="306"/>
      <c r="QOQ152" s="306"/>
      <c r="QOR152" s="306"/>
      <c r="QOS152" s="306"/>
      <c r="QOT152" s="306"/>
      <c r="QOU152" s="306"/>
      <c r="QOV152" s="306"/>
      <c r="QOW152" s="306"/>
      <c r="QOX152" s="306"/>
      <c r="QOY152" s="306"/>
      <c r="QOZ152" s="306"/>
      <c r="QPA152" s="306"/>
      <c r="QPB152" s="306"/>
      <c r="QPC152" s="306"/>
      <c r="QPD152" s="306"/>
      <c r="QPE152" s="306"/>
      <c r="QPF152" s="306"/>
      <c r="QPG152" s="306"/>
      <c r="QPH152" s="306"/>
      <c r="QPI152" s="306"/>
      <c r="QPJ152" s="306"/>
      <c r="QPK152" s="306"/>
      <c r="QPL152" s="306"/>
      <c r="QPM152" s="306"/>
      <c r="QPN152" s="306"/>
      <c r="QPO152" s="306"/>
      <c r="QPP152" s="306"/>
      <c r="QPQ152" s="306"/>
      <c r="QPR152" s="306"/>
      <c r="QPS152" s="306"/>
      <c r="QPT152" s="306"/>
      <c r="QPU152" s="306"/>
      <c r="QPV152" s="306"/>
      <c r="QPW152" s="306"/>
      <c r="QPX152" s="306"/>
      <c r="QPY152" s="306"/>
      <c r="QPZ152" s="306"/>
      <c r="QQA152" s="306"/>
      <c r="QQB152" s="306"/>
      <c r="QQC152" s="306"/>
      <c r="QQD152" s="306"/>
      <c r="QQE152" s="306"/>
      <c r="QQF152" s="306"/>
      <c r="QQG152" s="306"/>
      <c r="QQH152" s="306"/>
      <c r="QQI152" s="306"/>
      <c r="QQJ152" s="306"/>
      <c r="QQK152" s="306"/>
      <c r="QQL152" s="306"/>
      <c r="QQM152" s="306"/>
      <c r="QQN152" s="306"/>
      <c r="QQO152" s="306"/>
      <c r="QQP152" s="306"/>
      <c r="QQQ152" s="306"/>
      <c r="QQR152" s="306"/>
      <c r="QQS152" s="306"/>
      <c r="QQT152" s="306"/>
      <c r="QQU152" s="306"/>
      <c r="QQV152" s="306"/>
      <c r="QQW152" s="306"/>
      <c r="QQX152" s="306"/>
      <c r="QQY152" s="306"/>
      <c r="QQZ152" s="306"/>
      <c r="QRA152" s="306"/>
      <c r="QRB152" s="306"/>
      <c r="QRC152" s="306"/>
      <c r="QRD152" s="306"/>
      <c r="QRE152" s="306"/>
      <c r="QRF152" s="306"/>
      <c r="QRG152" s="306"/>
      <c r="QRH152" s="306"/>
      <c r="QRI152" s="306"/>
      <c r="QRJ152" s="306"/>
      <c r="QRK152" s="306"/>
      <c r="QRL152" s="306"/>
      <c r="QRM152" s="306"/>
      <c r="QRN152" s="306"/>
      <c r="QRO152" s="306"/>
      <c r="QRP152" s="306"/>
      <c r="QRQ152" s="306"/>
      <c r="QRR152" s="306"/>
      <c r="QRS152" s="306"/>
      <c r="QRT152" s="306"/>
      <c r="QRU152" s="306"/>
      <c r="QRV152" s="306"/>
      <c r="QRW152" s="306"/>
      <c r="QRX152" s="306"/>
      <c r="QRY152" s="306"/>
      <c r="QRZ152" s="306"/>
      <c r="QSA152" s="306"/>
      <c r="QSB152" s="306"/>
      <c r="QSC152" s="306"/>
      <c r="QSD152" s="306"/>
      <c r="QSE152" s="306"/>
      <c r="QSF152" s="306"/>
      <c r="QSG152" s="306"/>
      <c r="QSH152" s="306"/>
      <c r="QSI152" s="306"/>
      <c r="QSJ152" s="306"/>
      <c r="QSK152" s="306"/>
      <c r="QSL152" s="306"/>
      <c r="QSM152" s="306"/>
      <c r="QSN152" s="306"/>
      <c r="QSO152" s="306"/>
      <c r="QSP152" s="306"/>
      <c r="QSQ152" s="306"/>
      <c r="QSR152" s="306"/>
      <c r="QSS152" s="306"/>
      <c r="QST152" s="306"/>
      <c r="QSU152" s="306"/>
      <c r="QSV152" s="306"/>
      <c r="QSW152" s="306"/>
      <c r="QSX152" s="306"/>
      <c r="QSY152" s="306"/>
      <c r="QSZ152" s="306"/>
      <c r="QTA152" s="306"/>
      <c r="QTB152" s="306"/>
      <c r="QTC152" s="306"/>
      <c r="QTD152" s="306"/>
      <c r="QTE152" s="306"/>
      <c r="QTF152" s="306"/>
      <c r="QTG152" s="306"/>
      <c r="QTH152" s="306"/>
      <c r="QTI152" s="306"/>
      <c r="QTJ152" s="306"/>
      <c r="QTK152" s="306"/>
      <c r="QTL152" s="306"/>
      <c r="QTM152" s="306"/>
      <c r="QTN152" s="306"/>
      <c r="QTO152" s="306"/>
      <c r="QTP152" s="306"/>
      <c r="QTQ152" s="306"/>
      <c r="QTR152" s="306"/>
      <c r="QTS152" s="306"/>
      <c r="QTT152" s="306"/>
      <c r="QTU152" s="306"/>
      <c r="QTV152" s="306"/>
      <c r="QTW152" s="306"/>
      <c r="QTX152" s="306"/>
      <c r="QTY152" s="306"/>
      <c r="QTZ152" s="306"/>
      <c r="QUA152" s="306"/>
      <c r="QUB152" s="306"/>
      <c r="QUC152" s="306"/>
      <c r="QUD152" s="306"/>
      <c r="QUE152" s="306"/>
      <c r="QUF152" s="306"/>
      <c r="QUG152" s="306"/>
      <c r="QUH152" s="306"/>
      <c r="QUI152" s="306"/>
      <c r="QUJ152" s="306"/>
      <c r="QUK152" s="306"/>
      <c r="QUL152" s="306"/>
      <c r="QUM152" s="306"/>
      <c r="QUN152" s="306"/>
      <c r="QUO152" s="306"/>
      <c r="QUP152" s="306"/>
      <c r="QUQ152" s="306"/>
      <c r="QUR152" s="306"/>
      <c r="QUS152" s="306"/>
      <c r="QUT152" s="306"/>
      <c r="QUU152" s="306"/>
      <c r="QUV152" s="306"/>
      <c r="QUW152" s="306"/>
      <c r="QUX152" s="306"/>
      <c r="QUY152" s="306"/>
      <c r="QUZ152" s="306"/>
      <c r="QVA152" s="306"/>
      <c r="QVB152" s="306"/>
      <c r="QVC152" s="306"/>
      <c r="QVD152" s="306"/>
      <c r="QVE152" s="306"/>
      <c r="QVF152" s="306"/>
      <c r="QVG152" s="306"/>
      <c r="QVH152" s="306"/>
      <c r="QVI152" s="306"/>
      <c r="QVJ152" s="306"/>
      <c r="QVK152" s="306"/>
      <c r="QVL152" s="306"/>
      <c r="QVM152" s="306"/>
      <c r="QVN152" s="306"/>
      <c r="QVO152" s="306"/>
      <c r="QVP152" s="306"/>
      <c r="QVQ152" s="306"/>
      <c r="QVR152" s="306"/>
      <c r="QVS152" s="306"/>
      <c r="QVT152" s="306"/>
      <c r="QVU152" s="306"/>
      <c r="QVV152" s="306"/>
      <c r="QVW152" s="306"/>
      <c r="QVX152" s="306"/>
      <c r="QVY152" s="306"/>
      <c r="QVZ152" s="306"/>
      <c r="QWA152" s="306"/>
      <c r="QWB152" s="306"/>
      <c r="QWC152" s="306"/>
      <c r="QWD152" s="306"/>
      <c r="QWE152" s="306"/>
      <c r="QWF152" s="306"/>
      <c r="QWG152" s="306"/>
      <c r="QWH152" s="306"/>
      <c r="QWI152" s="306"/>
      <c r="QWJ152" s="306"/>
      <c r="QWK152" s="306"/>
      <c r="QWL152" s="306"/>
      <c r="QWM152" s="306"/>
      <c r="QWN152" s="306"/>
      <c r="QWO152" s="306"/>
      <c r="QWP152" s="306"/>
      <c r="QWQ152" s="306"/>
      <c r="QWR152" s="306"/>
      <c r="QWS152" s="306"/>
      <c r="QWT152" s="306"/>
      <c r="QWU152" s="306"/>
      <c r="QWV152" s="306"/>
      <c r="QWW152" s="306"/>
      <c r="QWX152" s="306"/>
      <c r="QWY152" s="306"/>
      <c r="QWZ152" s="306"/>
      <c r="QXA152" s="306"/>
      <c r="QXB152" s="306"/>
      <c r="QXC152" s="306"/>
      <c r="QXD152" s="306"/>
      <c r="QXE152" s="306"/>
      <c r="QXF152" s="306"/>
      <c r="QXG152" s="306"/>
      <c r="QXH152" s="306"/>
      <c r="QXI152" s="306"/>
      <c r="QXJ152" s="306"/>
      <c r="QXK152" s="306"/>
      <c r="QXL152" s="306"/>
      <c r="QXM152" s="306"/>
      <c r="QXN152" s="306"/>
      <c r="QXO152" s="306"/>
      <c r="QXP152" s="306"/>
      <c r="QXQ152" s="306"/>
      <c r="QXR152" s="306"/>
      <c r="QXS152" s="306"/>
      <c r="QXT152" s="306"/>
      <c r="QXU152" s="306"/>
      <c r="QXV152" s="306"/>
      <c r="QXW152" s="306"/>
      <c r="QXX152" s="306"/>
      <c r="QXY152" s="306"/>
      <c r="QXZ152" s="306"/>
      <c r="QYA152" s="306"/>
      <c r="QYB152" s="306"/>
      <c r="QYC152" s="306"/>
      <c r="QYD152" s="306"/>
      <c r="QYE152" s="306"/>
      <c r="QYF152" s="306"/>
      <c r="QYG152" s="306"/>
      <c r="QYH152" s="306"/>
      <c r="QYI152" s="306"/>
      <c r="QYJ152" s="306"/>
      <c r="QYK152" s="306"/>
      <c r="QYL152" s="306"/>
      <c r="QYM152" s="306"/>
      <c r="QYN152" s="306"/>
      <c r="QYO152" s="306"/>
      <c r="QYP152" s="306"/>
      <c r="QYQ152" s="306"/>
      <c r="QYR152" s="306"/>
      <c r="QYS152" s="306"/>
      <c r="QYT152" s="306"/>
      <c r="QYU152" s="306"/>
      <c r="QYV152" s="306"/>
      <c r="QYW152" s="306"/>
      <c r="QYX152" s="306"/>
      <c r="QYY152" s="306"/>
      <c r="QYZ152" s="306"/>
      <c r="QZA152" s="306"/>
      <c r="QZB152" s="306"/>
      <c r="QZC152" s="306"/>
      <c r="QZD152" s="306"/>
      <c r="QZE152" s="306"/>
      <c r="QZF152" s="306"/>
      <c r="QZG152" s="306"/>
      <c r="QZH152" s="306"/>
      <c r="QZI152" s="306"/>
      <c r="QZJ152" s="306"/>
      <c r="QZK152" s="306"/>
      <c r="QZL152" s="306"/>
      <c r="QZM152" s="306"/>
      <c r="QZN152" s="306"/>
      <c r="QZO152" s="306"/>
      <c r="QZP152" s="306"/>
      <c r="QZQ152" s="306"/>
      <c r="QZR152" s="306"/>
      <c r="QZS152" s="306"/>
      <c r="QZT152" s="306"/>
      <c r="QZU152" s="306"/>
      <c r="QZV152" s="306"/>
      <c r="QZW152" s="306"/>
      <c r="QZX152" s="306"/>
      <c r="QZY152" s="306"/>
      <c r="QZZ152" s="306"/>
      <c r="RAA152" s="306"/>
      <c r="RAB152" s="306"/>
      <c r="RAC152" s="306"/>
      <c r="RAD152" s="306"/>
      <c r="RAE152" s="306"/>
      <c r="RAF152" s="306"/>
      <c r="RAG152" s="306"/>
      <c r="RAH152" s="306"/>
      <c r="RAI152" s="306"/>
      <c r="RAJ152" s="306"/>
      <c r="RAK152" s="306"/>
      <c r="RAL152" s="306"/>
      <c r="RAM152" s="306"/>
      <c r="RAN152" s="306"/>
      <c r="RAO152" s="306"/>
      <c r="RAP152" s="306"/>
      <c r="RAQ152" s="306"/>
      <c r="RAR152" s="306"/>
      <c r="RAS152" s="306"/>
      <c r="RAT152" s="306"/>
      <c r="RAU152" s="306"/>
      <c r="RAV152" s="306"/>
      <c r="RAW152" s="306"/>
      <c r="RAX152" s="306"/>
      <c r="RAY152" s="306"/>
      <c r="RAZ152" s="306"/>
      <c r="RBA152" s="306"/>
      <c r="RBB152" s="306"/>
      <c r="RBC152" s="306"/>
      <c r="RBD152" s="306"/>
      <c r="RBE152" s="306"/>
      <c r="RBF152" s="306"/>
      <c r="RBG152" s="306"/>
      <c r="RBH152" s="306"/>
      <c r="RBI152" s="306"/>
      <c r="RBJ152" s="306"/>
      <c r="RBK152" s="306"/>
      <c r="RBL152" s="306"/>
      <c r="RBM152" s="306"/>
      <c r="RBN152" s="306"/>
      <c r="RBO152" s="306"/>
      <c r="RBP152" s="306"/>
      <c r="RBQ152" s="306"/>
      <c r="RBR152" s="306"/>
      <c r="RBS152" s="306"/>
      <c r="RBT152" s="306"/>
      <c r="RBU152" s="306"/>
      <c r="RBV152" s="306"/>
      <c r="RBW152" s="306"/>
      <c r="RBX152" s="306"/>
      <c r="RBY152" s="306"/>
      <c r="RBZ152" s="306"/>
      <c r="RCA152" s="306"/>
      <c r="RCB152" s="306"/>
      <c r="RCC152" s="306"/>
      <c r="RCD152" s="306"/>
      <c r="RCE152" s="306"/>
      <c r="RCF152" s="306"/>
      <c r="RCG152" s="306"/>
      <c r="RCH152" s="306"/>
      <c r="RCI152" s="306"/>
      <c r="RCJ152" s="306"/>
      <c r="RCK152" s="306"/>
      <c r="RCL152" s="306"/>
      <c r="RCM152" s="306"/>
      <c r="RCN152" s="306"/>
      <c r="RCO152" s="306"/>
      <c r="RCP152" s="306"/>
      <c r="RCQ152" s="306"/>
      <c r="RCR152" s="306"/>
      <c r="RCS152" s="306"/>
      <c r="RCT152" s="306"/>
      <c r="RCU152" s="306"/>
      <c r="RCV152" s="306"/>
      <c r="RCW152" s="306"/>
      <c r="RCX152" s="306"/>
      <c r="RCY152" s="306"/>
      <c r="RCZ152" s="306"/>
      <c r="RDA152" s="306"/>
      <c r="RDB152" s="306"/>
      <c r="RDC152" s="306"/>
      <c r="RDD152" s="306"/>
      <c r="RDE152" s="306"/>
      <c r="RDF152" s="306"/>
      <c r="RDG152" s="306"/>
      <c r="RDH152" s="306"/>
      <c r="RDI152" s="306"/>
      <c r="RDJ152" s="306"/>
      <c r="RDK152" s="306"/>
      <c r="RDL152" s="306"/>
      <c r="RDM152" s="306"/>
      <c r="RDN152" s="306"/>
      <c r="RDO152" s="306"/>
      <c r="RDP152" s="306"/>
      <c r="RDQ152" s="306"/>
      <c r="RDR152" s="306"/>
      <c r="RDS152" s="306"/>
      <c r="RDT152" s="306"/>
      <c r="RDU152" s="306"/>
      <c r="RDV152" s="306"/>
      <c r="RDW152" s="306"/>
      <c r="RDX152" s="306"/>
      <c r="RDY152" s="306"/>
      <c r="RDZ152" s="306"/>
      <c r="REA152" s="306"/>
      <c r="REB152" s="306"/>
      <c r="REC152" s="306"/>
      <c r="RED152" s="306"/>
      <c r="REE152" s="306"/>
      <c r="REF152" s="306"/>
      <c r="REG152" s="306"/>
      <c r="REH152" s="306"/>
      <c r="REI152" s="306"/>
      <c r="REJ152" s="306"/>
      <c r="REK152" s="306"/>
      <c r="REL152" s="306"/>
      <c r="REM152" s="306"/>
      <c r="REN152" s="306"/>
      <c r="REO152" s="306"/>
      <c r="REP152" s="306"/>
      <c r="REQ152" s="306"/>
      <c r="RER152" s="306"/>
      <c r="RES152" s="306"/>
      <c r="RET152" s="306"/>
      <c r="REU152" s="306"/>
      <c r="REV152" s="306"/>
      <c r="REW152" s="306"/>
      <c r="REX152" s="306"/>
      <c r="REY152" s="306"/>
      <c r="REZ152" s="306"/>
      <c r="RFA152" s="306"/>
      <c r="RFB152" s="306"/>
      <c r="RFC152" s="306"/>
      <c r="RFD152" s="306"/>
      <c r="RFE152" s="306"/>
      <c r="RFF152" s="306"/>
      <c r="RFG152" s="306"/>
      <c r="RFH152" s="306"/>
      <c r="RFI152" s="306"/>
      <c r="RFJ152" s="306"/>
      <c r="RFK152" s="306"/>
      <c r="RFL152" s="306"/>
      <c r="RFM152" s="306"/>
      <c r="RFN152" s="306"/>
      <c r="RFO152" s="306"/>
      <c r="RFP152" s="306"/>
      <c r="RFQ152" s="306"/>
      <c r="RFR152" s="306"/>
      <c r="RFS152" s="306"/>
      <c r="RFT152" s="306"/>
      <c r="RFU152" s="306"/>
      <c r="RFV152" s="306"/>
      <c r="RFW152" s="306"/>
      <c r="RFX152" s="306"/>
      <c r="RFY152" s="306"/>
      <c r="RFZ152" s="306"/>
      <c r="RGA152" s="306"/>
      <c r="RGB152" s="306"/>
      <c r="RGC152" s="306"/>
      <c r="RGD152" s="306"/>
      <c r="RGE152" s="306"/>
      <c r="RGF152" s="306"/>
      <c r="RGG152" s="306"/>
      <c r="RGH152" s="306"/>
      <c r="RGI152" s="306"/>
      <c r="RGJ152" s="306"/>
      <c r="RGK152" s="306"/>
      <c r="RGL152" s="306"/>
      <c r="RGM152" s="306"/>
      <c r="RGN152" s="306"/>
      <c r="RGO152" s="306"/>
      <c r="RGP152" s="306"/>
      <c r="RGQ152" s="306"/>
      <c r="RGR152" s="306"/>
      <c r="RGS152" s="306"/>
      <c r="RGT152" s="306"/>
      <c r="RGU152" s="306"/>
      <c r="RGV152" s="306"/>
      <c r="RGW152" s="306"/>
      <c r="RGX152" s="306"/>
      <c r="RGY152" s="306"/>
      <c r="RGZ152" s="306"/>
      <c r="RHA152" s="306"/>
      <c r="RHB152" s="306"/>
      <c r="RHC152" s="306"/>
      <c r="RHD152" s="306"/>
      <c r="RHE152" s="306"/>
      <c r="RHF152" s="306"/>
      <c r="RHG152" s="306"/>
      <c r="RHH152" s="306"/>
      <c r="RHI152" s="306"/>
      <c r="RHJ152" s="306"/>
      <c r="RHK152" s="306"/>
      <c r="RHL152" s="306"/>
      <c r="RHM152" s="306"/>
      <c r="RHN152" s="306"/>
      <c r="RHO152" s="306"/>
      <c r="RHP152" s="306"/>
      <c r="RHQ152" s="306"/>
      <c r="RHR152" s="306"/>
      <c r="RHS152" s="306"/>
      <c r="RHT152" s="306"/>
      <c r="RHU152" s="306"/>
      <c r="RHV152" s="306"/>
      <c r="RHW152" s="306"/>
      <c r="RHX152" s="306"/>
      <c r="RHY152" s="306"/>
      <c r="RHZ152" s="306"/>
      <c r="RIA152" s="306"/>
      <c r="RIB152" s="306"/>
      <c r="RIC152" s="306"/>
      <c r="RID152" s="306"/>
      <c r="RIE152" s="306"/>
      <c r="RIF152" s="306"/>
      <c r="RIG152" s="306"/>
      <c r="RIH152" s="306"/>
      <c r="RII152" s="306"/>
      <c r="RIJ152" s="306"/>
      <c r="RIK152" s="306"/>
      <c r="RIL152" s="306"/>
      <c r="RIM152" s="306"/>
      <c r="RIN152" s="306"/>
      <c r="RIO152" s="306"/>
      <c r="RIP152" s="306"/>
      <c r="RIQ152" s="306"/>
      <c r="RIR152" s="306"/>
      <c r="RIS152" s="306"/>
      <c r="RIT152" s="306"/>
      <c r="RIU152" s="306"/>
      <c r="RIV152" s="306"/>
      <c r="RIW152" s="306"/>
      <c r="RIX152" s="306"/>
      <c r="RIY152" s="306"/>
      <c r="RIZ152" s="306"/>
      <c r="RJA152" s="306"/>
      <c r="RJB152" s="306"/>
      <c r="RJC152" s="306"/>
      <c r="RJD152" s="306"/>
      <c r="RJE152" s="306"/>
      <c r="RJF152" s="306"/>
      <c r="RJG152" s="306"/>
      <c r="RJH152" s="306"/>
      <c r="RJI152" s="306"/>
      <c r="RJJ152" s="306"/>
      <c r="RJK152" s="306"/>
      <c r="RJL152" s="306"/>
      <c r="RJM152" s="306"/>
      <c r="RJN152" s="306"/>
      <c r="RJO152" s="306"/>
      <c r="RJP152" s="306"/>
      <c r="RJQ152" s="306"/>
      <c r="RJR152" s="306"/>
      <c r="RJS152" s="306"/>
      <c r="RJT152" s="306"/>
      <c r="RJU152" s="306"/>
      <c r="RJV152" s="306"/>
      <c r="RJW152" s="306"/>
      <c r="RJX152" s="306"/>
      <c r="RJY152" s="306"/>
      <c r="RJZ152" s="306"/>
      <c r="RKA152" s="306"/>
      <c r="RKB152" s="306"/>
      <c r="RKC152" s="306"/>
      <c r="RKD152" s="306"/>
      <c r="RKE152" s="306"/>
      <c r="RKF152" s="306"/>
      <c r="RKG152" s="306"/>
      <c r="RKH152" s="306"/>
      <c r="RKI152" s="306"/>
      <c r="RKJ152" s="306"/>
      <c r="RKK152" s="306"/>
      <c r="RKL152" s="306"/>
      <c r="RKM152" s="306"/>
      <c r="RKN152" s="306"/>
      <c r="RKO152" s="306"/>
      <c r="RKP152" s="306"/>
      <c r="RKQ152" s="306"/>
      <c r="RKR152" s="306"/>
      <c r="RKS152" s="306"/>
      <c r="RKT152" s="306"/>
      <c r="RKU152" s="306"/>
      <c r="RKV152" s="306"/>
      <c r="RKW152" s="306"/>
      <c r="RKX152" s="306"/>
      <c r="RKY152" s="306"/>
      <c r="RKZ152" s="306"/>
      <c r="RLA152" s="306"/>
      <c r="RLB152" s="306"/>
      <c r="RLC152" s="306"/>
      <c r="RLD152" s="306"/>
      <c r="RLE152" s="306"/>
      <c r="RLF152" s="306"/>
      <c r="RLG152" s="306"/>
      <c r="RLH152" s="306"/>
      <c r="RLI152" s="306"/>
      <c r="RLJ152" s="306"/>
      <c r="RLK152" s="306"/>
      <c r="RLL152" s="306"/>
      <c r="RLM152" s="306"/>
      <c r="RLN152" s="306"/>
      <c r="RLO152" s="306"/>
      <c r="RLP152" s="306"/>
      <c r="RLQ152" s="306"/>
      <c r="RLR152" s="306"/>
      <c r="RLS152" s="306"/>
      <c r="RLT152" s="306"/>
      <c r="RLU152" s="306"/>
      <c r="RLV152" s="306"/>
      <c r="RLW152" s="306"/>
      <c r="RLX152" s="306"/>
      <c r="RLY152" s="306"/>
      <c r="RLZ152" s="306"/>
      <c r="RMA152" s="306"/>
      <c r="RMB152" s="306"/>
      <c r="RMC152" s="306"/>
      <c r="RMD152" s="306"/>
      <c r="RME152" s="306"/>
      <c r="RMF152" s="306"/>
      <c r="RMG152" s="306"/>
      <c r="RMH152" s="306"/>
      <c r="RMI152" s="306"/>
      <c r="RMJ152" s="306"/>
      <c r="RMK152" s="306"/>
      <c r="RML152" s="306"/>
      <c r="RMM152" s="306"/>
      <c r="RMN152" s="306"/>
      <c r="RMO152" s="306"/>
      <c r="RMP152" s="306"/>
      <c r="RMQ152" s="306"/>
      <c r="RMR152" s="306"/>
      <c r="RMS152" s="306"/>
      <c r="RMT152" s="306"/>
      <c r="RMU152" s="306"/>
      <c r="RMV152" s="306"/>
      <c r="RMW152" s="306"/>
      <c r="RMX152" s="306"/>
      <c r="RMY152" s="306"/>
      <c r="RMZ152" s="306"/>
      <c r="RNA152" s="306"/>
      <c r="RNB152" s="306"/>
      <c r="RNC152" s="306"/>
      <c r="RND152" s="306"/>
      <c r="RNE152" s="306"/>
      <c r="RNF152" s="306"/>
      <c r="RNG152" s="306"/>
      <c r="RNH152" s="306"/>
      <c r="RNI152" s="306"/>
      <c r="RNJ152" s="306"/>
      <c r="RNK152" s="306"/>
      <c r="RNL152" s="306"/>
      <c r="RNM152" s="306"/>
      <c r="RNN152" s="306"/>
      <c r="RNO152" s="306"/>
      <c r="RNP152" s="306"/>
      <c r="RNQ152" s="306"/>
      <c r="RNR152" s="306"/>
      <c r="RNS152" s="306"/>
      <c r="RNT152" s="306"/>
      <c r="RNU152" s="306"/>
      <c r="RNV152" s="306"/>
      <c r="RNW152" s="306"/>
      <c r="RNX152" s="306"/>
      <c r="RNY152" s="306"/>
      <c r="RNZ152" s="306"/>
      <c r="ROA152" s="306"/>
      <c r="ROB152" s="306"/>
      <c r="ROC152" s="306"/>
      <c r="ROD152" s="306"/>
      <c r="ROE152" s="306"/>
      <c r="ROF152" s="306"/>
      <c r="ROG152" s="306"/>
      <c r="ROH152" s="306"/>
      <c r="ROI152" s="306"/>
      <c r="ROJ152" s="306"/>
      <c r="ROK152" s="306"/>
      <c r="ROL152" s="306"/>
      <c r="ROM152" s="306"/>
      <c r="RON152" s="306"/>
      <c r="ROO152" s="306"/>
      <c r="ROP152" s="306"/>
      <c r="ROQ152" s="306"/>
      <c r="ROR152" s="306"/>
      <c r="ROS152" s="306"/>
      <c r="ROT152" s="306"/>
      <c r="ROU152" s="306"/>
      <c r="ROV152" s="306"/>
      <c r="ROW152" s="306"/>
      <c r="ROX152" s="306"/>
      <c r="ROY152" s="306"/>
      <c r="ROZ152" s="306"/>
      <c r="RPA152" s="306"/>
      <c r="RPB152" s="306"/>
      <c r="RPC152" s="306"/>
      <c r="RPD152" s="306"/>
      <c r="RPE152" s="306"/>
      <c r="RPF152" s="306"/>
      <c r="RPG152" s="306"/>
      <c r="RPH152" s="306"/>
      <c r="RPI152" s="306"/>
      <c r="RPJ152" s="306"/>
      <c r="RPK152" s="306"/>
      <c r="RPL152" s="306"/>
      <c r="RPM152" s="306"/>
      <c r="RPN152" s="306"/>
      <c r="RPO152" s="306"/>
      <c r="RPP152" s="306"/>
      <c r="RPQ152" s="306"/>
      <c r="RPR152" s="306"/>
      <c r="RPS152" s="306"/>
      <c r="RPT152" s="306"/>
      <c r="RPU152" s="306"/>
      <c r="RPV152" s="306"/>
      <c r="RPW152" s="306"/>
      <c r="RPX152" s="306"/>
      <c r="RPY152" s="306"/>
      <c r="RPZ152" s="306"/>
      <c r="RQA152" s="306"/>
      <c r="RQB152" s="306"/>
      <c r="RQC152" s="306"/>
      <c r="RQD152" s="306"/>
      <c r="RQE152" s="306"/>
      <c r="RQF152" s="306"/>
      <c r="RQG152" s="306"/>
      <c r="RQH152" s="306"/>
      <c r="RQI152" s="306"/>
      <c r="RQJ152" s="306"/>
      <c r="RQK152" s="306"/>
      <c r="RQL152" s="306"/>
      <c r="RQM152" s="306"/>
      <c r="RQN152" s="306"/>
      <c r="RQO152" s="306"/>
      <c r="RQP152" s="306"/>
      <c r="RQQ152" s="306"/>
      <c r="RQR152" s="306"/>
      <c r="RQS152" s="306"/>
      <c r="RQT152" s="306"/>
      <c r="RQU152" s="306"/>
      <c r="RQV152" s="306"/>
      <c r="RQW152" s="306"/>
      <c r="RQX152" s="306"/>
      <c r="RQY152" s="306"/>
      <c r="RQZ152" s="306"/>
      <c r="RRA152" s="306"/>
      <c r="RRB152" s="306"/>
      <c r="RRC152" s="306"/>
      <c r="RRD152" s="306"/>
      <c r="RRE152" s="306"/>
      <c r="RRF152" s="306"/>
      <c r="RRG152" s="306"/>
      <c r="RRH152" s="306"/>
      <c r="RRI152" s="306"/>
      <c r="RRJ152" s="306"/>
      <c r="RRK152" s="306"/>
      <c r="RRL152" s="306"/>
      <c r="RRM152" s="306"/>
      <c r="RRN152" s="306"/>
      <c r="RRO152" s="306"/>
      <c r="RRP152" s="306"/>
      <c r="RRQ152" s="306"/>
      <c r="RRR152" s="306"/>
      <c r="RRS152" s="306"/>
      <c r="RRT152" s="306"/>
      <c r="RRU152" s="306"/>
      <c r="RRV152" s="306"/>
      <c r="RRW152" s="306"/>
      <c r="RRX152" s="306"/>
      <c r="RRY152" s="306"/>
      <c r="RRZ152" s="306"/>
      <c r="RSA152" s="306"/>
      <c r="RSB152" s="306"/>
      <c r="RSC152" s="306"/>
      <c r="RSD152" s="306"/>
      <c r="RSE152" s="306"/>
      <c r="RSF152" s="306"/>
      <c r="RSG152" s="306"/>
      <c r="RSH152" s="306"/>
      <c r="RSI152" s="306"/>
      <c r="RSJ152" s="306"/>
      <c r="RSK152" s="306"/>
      <c r="RSL152" s="306"/>
      <c r="RSM152" s="306"/>
      <c r="RSN152" s="306"/>
      <c r="RSO152" s="306"/>
      <c r="RSP152" s="306"/>
      <c r="RSQ152" s="306"/>
      <c r="RSR152" s="306"/>
      <c r="RSS152" s="306"/>
      <c r="RST152" s="306"/>
      <c r="RSU152" s="306"/>
      <c r="RSV152" s="306"/>
      <c r="RSW152" s="306"/>
      <c r="RSX152" s="306"/>
      <c r="RSY152" s="306"/>
      <c r="RSZ152" s="306"/>
      <c r="RTA152" s="306"/>
      <c r="RTB152" s="306"/>
      <c r="RTC152" s="306"/>
      <c r="RTD152" s="306"/>
      <c r="RTE152" s="306"/>
      <c r="RTF152" s="306"/>
      <c r="RTG152" s="306"/>
      <c r="RTH152" s="306"/>
      <c r="RTI152" s="306"/>
      <c r="RTJ152" s="306"/>
      <c r="RTK152" s="306"/>
      <c r="RTL152" s="306"/>
      <c r="RTM152" s="306"/>
      <c r="RTN152" s="306"/>
      <c r="RTO152" s="306"/>
      <c r="RTP152" s="306"/>
      <c r="RTQ152" s="306"/>
      <c r="RTR152" s="306"/>
      <c r="RTS152" s="306"/>
      <c r="RTT152" s="306"/>
      <c r="RTU152" s="306"/>
      <c r="RTV152" s="306"/>
      <c r="RTW152" s="306"/>
      <c r="RTX152" s="306"/>
      <c r="RTY152" s="306"/>
      <c r="RTZ152" s="306"/>
      <c r="RUA152" s="306"/>
      <c r="RUB152" s="306"/>
      <c r="RUC152" s="306"/>
      <c r="RUD152" s="306"/>
      <c r="RUE152" s="306"/>
      <c r="RUF152" s="306"/>
      <c r="RUG152" s="306"/>
      <c r="RUH152" s="306"/>
      <c r="RUI152" s="306"/>
      <c r="RUJ152" s="306"/>
      <c r="RUK152" s="306"/>
      <c r="RUL152" s="306"/>
      <c r="RUM152" s="306"/>
      <c r="RUN152" s="306"/>
      <c r="RUO152" s="306"/>
      <c r="RUP152" s="306"/>
      <c r="RUQ152" s="306"/>
      <c r="RUR152" s="306"/>
      <c r="RUS152" s="306"/>
      <c r="RUT152" s="306"/>
      <c r="RUU152" s="306"/>
      <c r="RUV152" s="306"/>
      <c r="RUW152" s="306"/>
      <c r="RUX152" s="306"/>
      <c r="RUY152" s="306"/>
      <c r="RUZ152" s="306"/>
      <c r="RVA152" s="306"/>
      <c r="RVB152" s="306"/>
      <c r="RVC152" s="306"/>
      <c r="RVD152" s="306"/>
      <c r="RVE152" s="306"/>
      <c r="RVF152" s="306"/>
      <c r="RVG152" s="306"/>
      <c r="RVH152" s="306"/>
      <c r="RVI152" s="306"/>
      <c r="RVJ152" s="306"/>
      <c r="RVK152" s="306"/>
      <c r="RVL152" s="306"/>
      <c r="RVM152" s="306"/>
      <c r="RVN152" s="306"/>
      <c r="RVO152" s="306"/>
      <c r="RVP152" s="306"/>
      <c r="RVQ152" s="306"/>
      <c r="RVR152" s="306"/>
      <c r="RVS152" s="306"/>
      <c r="RVT152" s="306"/>
      <c r="RVU152" s="306"/>
      <c r="RVV152" s="306"/>
      <c r="RVW152" s="306"/>
      <c r="RVX152" s="306"/>
      <c r="RVY152" s="306"/>
      <c r="RVZ152" s="306"/>
      <c r="RWA152" s="306"/>
      <c r="RWB152" s="306"/>
      <c r="RWC152" s="306"/>
      <c r="RWD152" s="306"/>
      <c r="RWE152" s="306"/>
      <c r="RWF152" s="306"/>
      <c r="RWG152" s="306"/>
      <c r="RWH152" s="306"/>
      <c r="RWI152" s="306"/>
      <c r="RWJ152" s="306"/>
      <c r="RWK152" s="306"/>
      <c r="RWL152" s="306"/>
      <c r="RWM152" s="306"/>
      <c r="RWN152" s="306"/>
      <c r="RWO152" s="306"/>
      <c r="RWP152" s="306"/>
      <c r="RWQ152" s="306"/>
      <c r="RWR152" s="306"/>
      <c r="RWS152" s="306"/>
      <c r="RWT152" s="306"/>
      <c r="RWU152" s="306"/>
      <c r="RWV152" s="306"/>
      <c r="RWW152" s="306"/>
      <c r="RWX152" s="306"/>
      <c r="RWY152" s="306"/>
      <c r="RWZ152" s="306"/>
      <c r="RXA152" s="306"/>
      <c r="RXB152" s="306"/>
      <c r="RXC152" s="306"/>
      <c r="RXD152" s="306"/>
      <c r="RXE152" s="306"/>
      <c r="RXF152" s="306"/>
      <c r="RXG152" s="306"/>
      <c r="RXH152" s="306"/>
      <c r="RXI152" s="306"/>
      <c r="RXJ152" s="306"/>
      <c r="RXK152" s="306"/>
      <c r="RXL152" s="306"/>
      <c r="RXM152" s="306"/>
      <c r="RXN152" s="306"/>
      <c r="RXO152" s="306"/>
      <c r="RXP152" s="306"/>
      <c r="RXQ152" s="306"/>
      <c r="RXR152" s="306"/>
      <c r="RXS152" s="306"/>
      <c r="RXT152" s="306"/>
      <c r="RXU152" s="306"/>
      <c r="RXV152" s="306"/>
      <c r="RXW152" s="306"/>
      <c r="RXX152" s="306"/>
      <c r="RXY152" s="306"/>
      <c r="RXZ152" s="306"/>
      <c r="RYA152" s="306"/>
      <c r="RYB152" s="306"/>
      <c r="RYC152" s="306"/>
      <c r="RYD152" s="306"/>
      <c r="RYE152" s="306"/>
      <c r="RYF152" s="306"/>
      <c r="RYG152" s="306"/>
      <c r="RYH152" s="306"/>
      <c r="RYI152" s="306"/>
      <c r="RYJ152" s="306"/>
      <c r="RYK152" s="306"/>
      <c r="RYL152" s="306"/>
      <c r="RYM152" s="306"/>
      <c r="RYN152" s="306"/>
      <c r="RYO152" s="306"/>
      <c r="RYP152" s="306"/>
      <c r="RYQ152" s="306"/>
      <c r="RYR152" s="306"/>
      <c r="RYS152" s="306"/>
      <c r="RYT152" s="306"/>
      <c r="RYU152" s="306"/>
      <c r="RYV152" s="306"/>
      <c r="RYW152" s="306"/>
      <c r="RYX152" s="306"/>
      <c r="RYY152" s="306"/>
      <c r="RYZ152" s="306"/>
      <c r="RZA152" s="306"/>
      <c r="RZB152" s="306"/>
      <c r="RZC152" s="306"/>
      <c r="RZD152" s="306"/>
      <c r="RZE152" s="306"/>
      <c r="RZF152" s="306"/>
      <c r="RZG152" s="306"/>
      <c r="RZH152" s="306"/>
      <c r="RZI152" s="306"/>
      <c r="RZJ152" s="306"/>
      <c r="RZK152" s="306"/>
      <c r="RZL152" s="306"/>
      <c r="RZM152" s="306"/>
      <c r="RZN152" s="306"/>
      <c r="RZO152" s="306"/>
      <c r="RZP152" s="306"/>
      <c r="RZQ152" s="306"/>
      <c r="RZR152" s="306"/>
      <c r="RZS152" s="306"/>
      <c r="RZT152" s="306"/>
      <c r="RZU152" s="306"/>
      <c r="RZV152" s="306"/>
      <c r="RZW152" s="306"/>
      <c r="RZX152" s="306"/>
      <c r="RZY152" s="306"/>
      <c r="RZZ152" s="306"/>
      <c r="SAA152" s="306"/>
      <c r="SAB152" s="306"/>
      <c r="SAC152" s="306"/>
      <c r="SAD152" s="306"/>
      <c r="SAE152" s="306"/>
      <c r="SAF152" s="306"/>
      <c r="SAG152" s="306"/>
      <c r="SAH152" s="306"/>
      <c r="SAI152" s="306"/>
      <c r="SAJ152" s="306"/>
      <c r="SAK152" s="306"/>
      <c r="SAL152" s="306"/>
      <c r="SAM152" s="306"/>
      <c r="SAN152" s="306"/>
      <c r="SAO152" s="306"/>
      <c r="SAP152" s="306"/>
      <c r="SAQ152" s="306"/>
      <c r="SAR152" s="306"/>
      <c r="SAS152" s="306"/>
      <c r="SAT152" s="306"/>
      <c r="SAU152" s="306"/>
      <c r="SAV152" s="306"/>
      <c r="SAW152" s="306"/>
      <c r="SAX152" s="306"/>
      <c r="SAY152" s="306"/>
      <c r="SAZ152" s="306"/>
      <c r="SBA152" s="306"/>
      <c r="SBB152" s="306"/>
      <c r="SBC152" s="306"/>
      <c r="SBD152" s="306"/>
      <c r="SBE152" s="306"/>
      <c r="SBF152" s="306"/>
      <c r="SBG152" s="306"/>
      <c r="SBH152" s="306"/>
      <c r="SBI152" s="306"/>
      <c r="SBJ152" s="306"/>
      <c r="SBK152" s="306"/>
      <c r="SBL152" s="306"/>
      <c r="SBM152" s="306"/>
      <c r="SBN152" s="306"/>
      <c r="SBO152" s="306"/>
      <c r="SBP152" s="306"/>
      <c r="SBQ152" s="306"/>
      <c r="SBR152" s="306"/>
      <c r="SBS152" s="306"/>
      <c r="SBT152" s="306"/>
      <c r="SBU152" s="306"/>
      <c r="SBV152" s="306"/>
      <c r="SBW152" s="306"/>
      <c r="SBX152" s="306"/>
      <c r="SBY152" s="306"/>
      <c r="SBZ152" s="306"/>
      <c r="SCA152" s="306"/>
      <c r="SCB152" s="306"/>
      <c r="SCC152" s="306"/>
      <c r="SCD152" s="306"/>
      <c r="SCE152" s="306"/>
      <c r="SCF152" s="306"/>
      <c r="SCG152" s="306"/>
      <c r="SCH152" s="306"/>
      <c r="SCI152" s="306"/>
      <c r="SCJ152" s="306"/>
      <c r="SCK152" s="306"/>
      <c r="SCL152" s="306"/>
      <c r="SCM152" s="306"/>
      <c r="SCN152" s="306"/>
      <c r="SCO152" s="306"/>
      <c r="SCP152" s="306"/>
      <c r="SCQ152" s="306"/>
      <c r="SCR152" s="306"/>
      <c r="SCS152" s="306"/>
      <c r="SCT152" s="306"/>
      <c r="SCU152" s="306"/>
      <c r="SCV152" s="306"/>
      <c r="SCW152" s="306"/>
      <c r="SCX152" s="306"/>
      <c r="SCY152" s="306"/>
      <c r="SCZ152" s="306"/>
      <c r="SDA152" s="306"/>
      <c r="SDB152" s="306"/>
      <c r="SDC152" s="306"/>
      <c r="SDD152" s="306"/>
      <c r="SDE152" s="306"/>
      <c r="SDF152" s="306"/>
      <c r="SDG152" s="306"/>
      <c r="SDH152" s="306"/>
      <c r="SDI152" s="306"/>
      <c r="SDJ152" s="306"/>
      <c r="SDK152" s="306"/>
      <c r="SDL152" s="306"/>
      <c r="SDM152" s="306"/>
      <c r="SDN152" s="306"/>
      <c r="SDO152" s="306"/>
      <c r="SDP152" s="306"/>
      <c r="SDQ152" s="306"/>
      <c r="SDR152" s="306"/>
      <c r="SDS152" s="306"/>
      <c r="SDT152" s="306"/>
      <c r="SDU152" s="306"/>
      <c r="SDV152" s="306"/>
      <c r="SDW152" s="306"/>
      <c r="SDX152" s="306"/>
      <c r="SDY152" s="306"/>
      <c r="SDZ152" s="306"/>
      <c r="SEA152" s="306"/>
      <c r="SEB152" s="306"/>
      <c r="SEC152" s="306"/>
      <c r="SED152" s="306"/>
      <c r="SEE152" s="306"/>
      <c r="SEF152" s="306"/>
      <c r="SEG152" s="306"/>
      <c r="SEH152" s="306"/>
      <c r="SEI152" s="306"/>
      <c r="SEJ152" s="306"/>
      <c r="SEK152" s="306"/>
      <c r="SEL152" s="306"/>
      <c r="SEM152" s="306"/>
      <c r="SEN152" s="306"/>
      <c r="SEO152" s="306"/>
      <c r="SEP152" s="306"/>
      <c r="SEQ152" s="306"/>
      <c r="SER152" s="306"/>
      <c r="SES152" s="306"/>
      <c r="SET152" s="306"/>
      <c r="SEU152" s="306"/>
      <c r="SEV152" s="306"/>
      <c r="SEW152" s="306"/>
      <c r="SEX152" s="306"/>
      <c r="SEY152" s="306"/>
      <c r="SEZ152" s="306"/>
      <c r="SFA152" s="306"/>
      <c r="SFB152" s="306"/>
      <c r="SFC152" s="306"/>
      <c r="SFD152" s="306"/>
      <c r="SFE152" s="306"/>
      <c r="SFF152" s="306"/>
      <c r="SFG152" s="306"/>
      <c r="SFH152" s="306"/>
      <c r="SFI152" s="306"/>
      <c r="SFJ152" s="306"/>
      <c r="SFK152" s="306"/>
      <c r="SFL152" s="306"/>
      <c r="SFM152" s="306"/>
      <c r="SFN152" s="306"/>
      <c r="SFO152" s="306"/>
      <c r="SFP152" s="306"/>
      <c r="SFQ152" s="306"/>
      <c r="SFR152" s="306"/>
      <c r="SFS152" s="306"/>
      <c r="SFT152" s="306"/>
      <c r="SFU152" s="306"/>
      <c r="SFV152" s="306"/>
      <c r="SFW152" s="306"/>
      <c r="SFX152" s="306"/>
      <c r="SFY152" s="306"/>
      <c r="SFZ152" s="306"/>
      <c r="SGA152" s="306"/>
      <c r="SGB152" s="306"/>
      <c r="SGC152" s="306"/>
      <c r="SGD152" s="306"/>
      <c r="SGE152" s="306"/>
      <c r="SGF152" s="306"/>
      <c r="SGG152" s="306"/>
      <c r="SGH152" s="306"/>
      <c r="SGI152" s="306"/>
      <c r="SGJ152" s="306"/>
      <c r="SGK152" s="306"/>
      <c r="SGL152" s="306"/>
      <c r="SGM152" s="306"/>
      <c r="SGN152" s="306"/>
      <c r="SGO152" s="306"/>
      <c r="SGP152" s="306"/>
      <c r="SGQ152" s="306"/>
      <c r="SGR152" s="306"/>
      <c r="SGS152" s="306"/>
      <c r="SGT152" s="306"/>
      <c r="SGU152" s="306"/>
      <c r="SGV152" s="306"/>
      <c r="SGW152" s="306"/>
      <c r="SGX152" s="306"/>
      <c r="SGY152" s="306"/>
      <c r="SGZ152" s="306"/>
      <c r="SHA152" s="306"/>
      <c r="SHB152" s="306"/>
      <c r="SHC152" s="306"/>
      <c r="SHD152" s="306"/>
      <c r="SHE152" s="306"/>
      <c r="SHF152" s="306"/>
      <c r="SHG152" s="306"/>
      <c r="SHH152" s="306"/>
      <c r="SHI152" s="306"/>
      <c r="SHJ152" s="306"/>
      <c r="SHK152" s="306"/>
      <c r="SHL152" s="306"/>
      <c r="SHM152" s="306"/>
      <c r="SHN152" s="306"/>
      <c r="SHO152" s="306"/>
      <c r="SHP152" s="306"/>
      <c r="SHQ152" s="306"/>
      <c r="SHR152" s="306"/>
      <c r="SHS152" s="306"/>
      <c r="SHT152" s="306"/>
      <c r="SHU152" s="306"/>
      <c r="SHV152" s="306"/>
      <c r="SHW152" s="306"/>
      <c r="SHX152" s="306"/>
      <c r="SHY152" s="306"/>
      <c r="SHZ152" s="306"/>
      <c r="SIA152" s="306"/>
      <c r="SIB152" s="306"/>
      <c r="SIC152" s="306"/>
      <c r="SID152" s="306"/>
      <c r="SIE152" s="306"/>
      <c r="SIF152" s="306"/>
      <c r="SIG152" s="306"/>
      <c r="SIH152" s="306"/>
      <c r="SII152" s="306"/>
      <c r="SIJ152" s="306"/>
      <c r="SIK152" s="306"/>
      <c r="SIL152" s="306"/>
      <c r="SIM152" s="306"/>
      <c r="SIN152" s="306"/>
      <c r="SIO152" s="306"/>
      <c r="SIP152" s="306"/>
      <c r="SIQ152" s="306"/>
      <c r="SIR152" s="306"/>
      <c r="SIS152" s="306"/>
      <c r="SIT152" s="306"/>
      <c r="SIU152" s="306"/>
      <c r="SIV152" s="306"/>
      <c r="SIW152" s="306"/>
      <c r="SIX152" s="306"/>
      <c r="SIY152" s="306"/>
      <c r="SIZ152" s="306"/>
      <c r="SJA152" s="306"/>
      <c r="SJB152" s="306"/>
      <c r="SJC152" s="306"/>
      <c r="SJD152" s="306"/>
      <c r="SJE152" s="306"/>
      <c r="SJF152" s="306"/>
      <c r="SJG152" s="306"/>
      <c r="SJH152" s="306"/>
      <c r="SJI152" s="306"/>
      <c r="SJJ152" s="306"/>
      <c r="SJK152" s="306"/>
      <c r="SJL152" s="306"/>
      <c r="SJM152" s="306"/>
      <c r="SJN152" s="306"/>
      <c r="SJO152" s="306"/>
      <c r="SJP152" s="306"/>
      <c r="SJQ152" s="306"/>
      <c r="SJR152" s="306"/>
      <c r="SJS152" s="306"/>
      <c r="SJT152" s="306"/>
      <c r="SJU152" s="306"/>
      <c r="SJV152" s="306"/>
      <c r="SJW152" s="306"/>
      <c r="SJX152" s="306"/>
      <c r="SJY152" s="306"/>
      <c r="SJZ152" s="306"/>
      <c r="SKA152" s="306"/>
      <c r="SKB152" s="306"/>
      <c r="SKC152" s="306"/>
      <c r="SKD152" s="306"/>
      <c r="SKE152" s="306"/>
      <c r="SKF152" s="306"/>
      <c r="SKG152" s="306"/>
      <c r="SKH152" s="306"/>
      <c r="SKI152" s="306"/>
      <c r="SKJ152" s="306"/>
      <c r="SKK152" s="306"/>
      <c r="SKL152" s="306"/>
      <c r="SKM152" s="306"/>
      <c r="SKN152" s="306"/>
      <c r="SKO152" s="306"/>
      <c r="SKP152" s="306"/>
      <c r="SKQ152" s="306"/>
      <c r="SKR152" s="306"/>
      <c r="SKS152" s="306"/>
      <c r="SKT152" s="306"/>
      <c r="SKU152" s="306"/>
      <c r="SKV152" s="306"/>
      <c r="SKW152" s="306"/>
      <c r="SKX152" s="306"/>
      <c r="SKY152" s="306"/>
      <c r="SKZ152" s="306"/>
      <c r="SLA152" s="306"/>
      <c r="SLB152" s="306"/>
      <c r="SLC152" s="306"/>
      <c r="SLD152" s="306"/>
      <c r="SLE152" s="306"/>
      <c r="SLF152" s="306"/>
      <c r="SLG152" s="306"/>
      <c r="SLH152" s="306"/>
      <c r="SLI152" s="306"/>
      <c r="SLJ152" s="306"/>
      <c r="SLK152" s="306"/>
      <c r="SLL152" s="306"/>
      <c r="SLM152" s="306"/>
      <c r="SLN152" s="306"/>
      <c r="SLO152" s="306"/>
      <c r="SLP152" s="306"/>
      <c r="SLQ152" s="306"/>
      <c r="SLR152" s="306"/>
      <c r="SLS152" s="306"/>
      <c r="SLT152" s="306"/>
      <c r="SLU152" s="306"/>
      <c r="SLV152" s="306"/>
      <c r="SLW152" s="306"/>
      <c r="SLX152" s="306"/>
      <c r="SLY152" s="306"/>
      <c r="SLZ152" s="306"/>
      <c r="SMA152" s="306"/>
      <c r="SMB152" s="306"/>
      <c r="SMC152" s="306"/>
      <c r="SMD152" s="306"/>
      <c r="SME152" s="306"/>
      <c r="SMF152" s="306"/>
      <c r="SMG152" s="306"/>
      <c r="SMH152" s="306"/>
      <c r="SMI152" s="306"/>
      <c r="SMJ152" s="306"/>
      <c r="SMK152" s="306"/>
      <c r="SML152" s="306"/>
      <c r="SMM152" s="306"/>
      <c r="SMN152" s="306"/>
      <c r="SMO152" s="306"/>
      <c r="SMP152" s="306"/>
      <c r="SMQ152" s="306"/>
      <c r="SMR152" s="306"/>
      <c r="SMS152" s="306"/>
      <c r="SMT152" s="306"/>
      <c r="SMU152" s="306"/>
      <c r="SMV152" s="306"/>
      <c r="SMW152" s="306"/>
      <c r="SMX152" s="306"/>
      <c r="SMY152" s="306"/>
      <c r="SMZ152" s="306"/>
      <c r="SNA152" s="306"/>
      <c r="SNB152" s="306"/>
      <c r="SNC152" s="306"/>
      <c r="SND152" s="306"/>
      <c r="SNE152" s="306"/>
      <c r="SNF152" s="306"/>
      <c r="SNG152" s="306"/>
      <c r="SNH152" s="306"/>
      <c r="SNI152" s="306"/>
      <c r="SNJ152" s="306"/>
      <c r="SNK152" s="306"/>
      <c r="SNL152" s="306"/>
      <c r="SNM152" s="306"/>
      <c r="SNN152" s="306"/>
      <c r="SNO152" s="306"/>
      <c r="SNP152" s="306"/>
      <c r="SNQ152" s="306"/>
      <c r="SNR152" s="306"/>
      <c r="SNS152" s="306"/>
      <c r="SNT152" s="306"/>
      <c r="SNU152" s="306"/>
      <c r="SNV152" s="306"/>
      <c r="SNW152" s="306"/>
      <c r="SNX152" s="306"/>
      <c r="SNY152" s="306"/>
      <c r="SNZ152" s="306"/>
      <c r="SOA152" s="306"/>
      <c r="SOB152" s="306"/>
      <c r="SOC152" s="306"/>
      <c r="SOD152" s="306"/>
      <c r="SOE152" s="306"/>
      <c r="SOF152" s="306"/>
      <c r="SOG152" s="306"/>
      <c r="SOH152" s="306"/>
      <c r="SOI152" s="306"/>
      <c r="SOJ152" s="306"/>
      <c r="SOK152" s="306"/>
      <c r="SOL152" s="306"/>
      <c r="SOM152" s="306"/>
      <c r="SON152" s="306"/>
      <c r="SOO152" s="306"/>
      <c r="SOP152" s="306"/>
      <c r="SOQ152" s="306"/>
      <c r="SOR152" s="306"/>
      <c r="SOS152" s="306"/>
      <c r="SOT152" s="306"/>
      <c r="SOU152" s="306"/>
      <c r="SOV152" s="306"/>
      <c r="SOW152" s="306"/>
      <c r="SOX152" s="306"/>
      <c r="SOY152" s="306"/>
      <c r="SOZ152" s="306"/>
      <c r="SPA152" s="306"/>
      <c r="SPB152" s="306"/>
      <c r="SPC152" s="306"/>
      <c r="SPD152" s="306"/>
      <c r="SPE152" s="306"/>
      <c r="SPF152" s="306"/>
      <c r="SPG152" s="306"/>
      <c r="SPH152" s="306"/>
      <c r="SPI152" s="306"/>
      <c r="SPJ152" s="306"/>
      <c r="SPK152" s="306"/>
      <c r="SPL152" s="306"/>
      <c r="SPM152" s="306"/>
      <c r="SPN152" s="306"/>
      <c r="SPO152" s="306"/>
      <c r="SPP152" s="306"/>
      <c r="SPQ152" s="306"/>
      <c r="SPR152" s="306"/>
      <c r="SPS152" s="306"/>
      <c r="SPT152" s="306"/>
      <c r="SPU152" s="306"/>
      <c r="SPV152" s="306"/>
      <c r="SPW152" s="306"/>
      <c r="SPX152" s="306"/>
      <c r="SPY152" s="306"/>
      <c r="SPZ152" s="306"/>
      <c r="SQA152" s="306"/>
      <c r="SQB152" s="306"/>
      <c r="SQC152" s="306"/>
      <c r="SQD152" s="306"/>
      <c r="SQE152" s="306"/>
      <c r="SQF152" s="306"/>
      <c r="SQG152" s="306"/>
      <c r="SQH152" s="306"/>
      <c r="SQI152" s="306"/>
      <c r="SQJ152" s="306"/>
      <c r="SQK152" s="306"/>
      <c r="SQL152" s="306"/>
      <c r="SQM152" s="306"/>
      <c r="SQN152" s="306"/>
      <c r="SQO152" s="306"/>
      <c r="SQP152" s="306"/>
      <c r="SQQ152" s="306"/>
      <c r="SQR152" s="306"/>
      <c r="SQS152" s="306"/>
      <c r="SQT152" s="306"/>
      <c r="SQU152" s="306"/>
      <c r="SQV152" s="306"/>
      <c r="SQW152" s="306"/>
      <c r="SQX152" s="306"/>
      <c r="SQY152" s="306"/>
      <c r="SQZ152" s="306"/>
      <c r="SRA152" s="306"/>
      <c r="SRB152" s="306"/>
      <c r="SRC152" s="306"/>
      <c r="SRD152" s="306"/>
      <c r="SRE152" s="306"/>
      <c r="SRF152" s="306"/>
      <c r="SRG152" s="306"/>
      <c r="SRH152" s="306"/>
      <c r="SRI152" s="306"/>
      <c r="SRJ152" s="306"/>
      <c r="SRK152" s="306"/>
      <c r="SRL152" s="306"/>
      <c r="SRM152" s="306"/>
      <c r="SRN152" s="306"/>
      <c r="SRO152" s="306"/>
      <c r="SRP152" s="306"/>
      <c r="SRQ152" s="306"/>
      <c r="SRR152" s="306"/>
      <c r="SRS152" s="306"/>
      <c r="SRT152" s="306"/>
      <c r="SRU152" s="306"/>
      <c r="SRV152" s="306"/>
      <c r="SRW152" s="306"/>
      <c r="SRX152" s="306"/>
      <c r="SRY152" s="306"/>
      <c r="SRZ152" s="306"/>
      <c r="SSA152" s="306"/>
      <c r="SSB152" s="306"/>
      <c r="SSC152" s="306"/>
      <c r="SSD152" s="306"/>
      <c r="SSE152" s="306"/>
      <c r="SSF152" s="306"/>
      <c r="SSG152" s="306"/>
      <c r="SSH152" s="306"/>
      <c r="SSI152" s="306"/>
      <c r="SSJ152" s="306"/>
      <c r="SSK152" s="306"/>
      <c r="SSL152" s="306"/>
      <c r="SSM152" s="306"/>
      <c r="SSN152" s="306"/>
      <c r="SSO152" s="306"/>
      <c r="SSP152" s="306"/>
      <c r="SSQ152" s="306"/>
      <c r="SSR152" s="306"/>
      <c r="SSS152" s="306"/>
      <c r="SST152" s="306"/>
      <c r="SSU152" s="306"/>
      <c r="SSV152" s="306"/>
      <c r="SSW152" s="306"/>
      <c r="SSX152" s="306"/>
      <c r="SSY152" s="306"/>
      <c r="SSZ152" s="306"/>
      <c r="STA152" s="306"/>
      <c r="STB152" s="306"/>
      <c r="STC152" s="306"/>
      <c r="STD152" s="306"/>
      <c r="STE152" s="306"/>
      <c r="STF152" s="306"/>
      <c r="STG152" s="306"/>
      <c r="STH152" s="306"/>
      <c r="STI152" s="306"/>
      <c r="STJ152" s="306"/>
      <c r="STK152" s="306"/>
      <c r="STL152" s="306"/>
      <c r="STM152" s="306"/>
      <c r="STN152" s="306"/>
      <c r="STO152" s="306"/>
      <c r="STP152" s="306"/>
      <c r="STQ152" s="306"/>
      <c r="STR152" s="306"/>
      <c r="STS152" s="306"/>
      <c r="STT152" s="306"/>
      <c r="STU152" s="306"/>
      <c r="STV152" s="306"/>
      <c r="STW152" s="306"/>
      <c r="STX152" s="306"/>
      <c r="STY152" s="306"/>
      <c r="STZ152" s="306"/>
      <c r="SUA152" s="306"/>
      <c r="SUB152" s="306"/>
      <c r="SUC152" s="306"/>
      <c r="SUD152" s="306"/>
      <c r="SUE152" s="306"/>
      <c r="SUF152" s="306"/>
      <c r="SUG152" s="306"/>
      <c r="SUH152" s="306"/>
      <c r="SUI152" s="306"/>
      <c r="SUJ152" s="306"/>
      <c r="SUK152" s="306"/>
      <c r="SUL152" s="306"/>
      <c r="SUM152" s="306"/>
      <c r="SUN152" s="306"/>
      <c r="SUO152" s="306"/>
      <c r="SUP152" s="306"/>
      <c r="SUQ152" s="306"/>
      <c r="SUR152" s="306"/>
      <c r="SUS152" s="306"/>
      <c r="SUT152" s="306"/>
      <c r="SUU152" s="306"/>
      <c r="SUV152" s="306"/>
      <c r="SUW152" s="306"/>
      <c r="SUX152" s="306"/>
      <c r="SUY152" s="306"/>
      <c r="SUZ152" s="306"/>
      <c r="SVA152" s="306"/>
      <c r="SVB152" s="306"/>
      <c r="SVC152" s="306"/>
      <c r="SVD152" s="306"/>
      <c r="SVE152" s="306"/>
      <c r="SVF152" s="306"/>
      <c r="SVG152" s="306"/>
      <c r="SVH152" s="306"/>
      <c r="SVI152" s="306"/>
      <c r="SVJ152" s="306"/>
      <c r="SVK152" s="306"/>
      <c r="SVL152" s="306"/>
      <c r="SVM152" s="306"/>
      <c r="SVN152" s="306"/>
      <c r="SVO152" s="306"/>
      <c r="SVP152" s="306"/>
      <c r="SVQ152" s="306"/>
      <c r="SVR152" s="306"/>
      <c r="SVS152" s="306"/>
      <c r="SVT152" s="306"/>
      <c r="SVU152" s="306"/>
      <c r="SVV152" s="306"/>
      <c r="SVW152" s="306"/>
      <c r="SVX152" s="306"/>
      <c r="SVY152" s="306"/>
      <c r="SVZ152" s="306"/>
      <c r="SWA152" s="306"/>
      <c r="SWB152" s="306"/>
      <c r="SWC152" s="306"/>
      <c r="SWD152" s="306"/>
      <c r="SWE152" s="306"/>
      <c r="SWF152" s="306"/>
      <c r="SWG152" s="306"/>
      <c r="SWH152" s="306"/>
      <c r="SWI152" s="306"/>
      <c r="SWJ152" s="306"/>
      <c r="SWK152" s="306"/>
      <c r="SWL152" s="306"/>
      <c r="SWM152" s="306"/>
      <c r="SWN152" s="306"/>
      <c r="SWO152" s="306"/>
      <c r="SWP152" s="306"/>
      <c r="SWQ152" s="306"/>
      <c r="SWR152" s="306"/>
      <c r="SWS152" s="306"/>
      <c r="SWT152" s="306"/>
      <c r="SWU152" s="306"/>
      <c r="SWV152" s="306"/>
      <c r="SWW152" s="306"/>
      <c r="SWX152" s="306"/>
      <c r="SWY152" s="306"/>
      <c r="SWZ152" s="306"/>
      <c r="SXA152" s="306"/>
      <c r="SXB152" s="306"/>
      <c r="SXC152" s="306"/>
      <c r="SXD152" s="306"/>
      <c r="SXE152" s="306"/>
      <c r="SXF152" s="306"/>
      <c r="SXG152" s="306"/>
      <c r="SXH152" s="306"/>
      <c r="SXI152" s="306"/>
      <c r="SXJ152" s="306"/>
      <c r="SXK152" s="306"/>
      <c r="SXL152" s="306"/>
      <c r="SXM152" s="306"/>
      <c r="SXN152" s="306"/>
      <c r="SXO152" s="306"/>
      <c r="SXP152" s="306"/>
      <c r="SXQ152" s="306"/>
      <c r="SXR152" s="306"/>
      <c r="SXS152" s="306"/>
      <c r="SXT152" s="306"/>
      <c r="SXU152" s="306"/>
      <c r="SXV152" s="306"/>
      <c r="SXW152" s="306"/>
      <c r="SXX152" s="306"/>
      <c r="SXY152" s="306"/>
      <c r="SXZ152" s="306"/>
      <c r="SYA152" s="306"/>
      <c r="SYB152" s="306"/>
      <c r="SYC152" s="306"/>
      <c r="SYD152" s="306"/>
      <c r="SYE152" s="306"/>
      <c r="SYF152" s="306"/>
      <c r="SYG152" s="306"/>
      <c r="SYH152" s="306"/>
      <c r="SYI152" s="306"/>
      <c r="SYJ152" s="306"/>
      <c r="SYK152" s="306"/>
      <c r="SYL152" s="306"/>
      <c r="SYM152" s="306"/>
      <c r="SYN152" s="306"/>
      <c r="SYO152" s="306"/>
      <c r="SYP152" s="306"/>
      <c r="SYQ152" s="306"/>
      <c r="SYR152" s="306"/>
      <c r="SYS152" s="306"/>
      <c r="SYT152" s="306"/>
      <c r="SYU152" s="306"/>
      <c r="SYV152" s="306"/>
      <c r="SYW152" s="306"/>
      <c r="SYX152" s="306"/>
      <c r="SYY152" s="306"/>
      <c r="SYZ152" s="306"/>
      <c r="SZA152" s="306"/>
      <c r="SZB152" s="306"/>
      <c r="SZC152" s="306"/>
      <c r="SZD152" s="306"/>
      <c r="SZE152" s="306"/>
      <c r="SZF152" s="306"/>
      <c r="SZG152" s="306"/>
      <c r="SZH152" s="306"/>
      <c r="SZI152" s="306"/>
      <c r="SZJ152" s="306"/>
      <c r="SZK152" s="306"/>
      <c r="SZL152" s="306"/>
      <c r="SZM152" s="306"/>
      <c r="SZN152" s="306"/>
      <c r="SZO152" s="306"/>
      <c r="SZP152" s="306"/>
      <c r="SZQ152" s="306"/>
      <c r="SZR152" s="306"/>
      <c r="SZS152" s="306"/>
      <c r="SZT152" s="306"/>
      <c r="SZU152" s="306"/>
      <c r="SZV152" s="306"/>
      <c r="SZW152" s="306"/>
      <c r="SZX152" s="306"/>
      <c r="SZY152" s="306"/>
      <c r="SZZ152" s="306"/>
      <c r="TAA152" s="306"/>
      <c r="TAB152" s="306"/>
      <c r="TAC152" s="306"/>
      <c r="TAD152" s="306"/>
      <c r="TAE152" s="306"/>
      <c r="TAF152" s="306"/>
      <c r="TAG152" s="306"/>
      <c r="TAH152" s="306"/>
      <c r="TAI152" s="306"/>
      <c r="TAJ152" s="306"/>
      <c r="TAK152" s="306"/>
      <c r="TAL152" s="306"/>
      <c r="TAM152" s="306"/>
      <c r="TAN152" s="306"/>
      <c r="TAO152" s="306"/>
      <c r="TAP152" s="306"/>
      <c r="TAQ152" s="306"/>
      <c r="TAR152" s="306"/>
      <c r="TAS152" s="306"/>
      <c r="TAT152" s="306"/>
      <c r="TAU152" s="306"/>
      <c r="TAV152" s="306"/>
      <c r="TAW152" s="306"/>
      <c r="TAX152" s="306"/>
      <c r="TAY152" s="306"/>
      <c r="TAZ152" s="306"/>
      <c r="TBA152" s="306"/>
      <c r="TBB152" s="306"/>
      <c r="TBC152" s="306"/>
      <c r="TBD152" s="306"/>
      <c r="TBE152" s="306"/>
      <c r="TBF152" s="306"/>
      <c r="TBG152" s="306"/>
      <c r="TBH152" s="306"/>
      <c r="TBI152" s="306"/>
      <c r="TBJ152" s="306"/>
      <c r="TBK152" s="306"/>
      <c r="TBL152" s="306"/>
      <c r="TBM152" s="306"/>
      <c r="TBN152" s="306"/>
      <c r="TBO152" s="306"/>
      <c r="TBP152" s="306"/>
      <c r="TBQ152" s="306"/>
      <c r="TBR152" s="306"/>
      <c r="TBS152" s="306"/>
      <c r="TBT152" s="306"/>
      <c r="TBU152" s="306"/>
      <c r="TBV152" s="306"/>
      <c r="TBW152" s="306"/>
      <c r="TBX152" s="306"/>
      <c r="TBY152" s="306"/>
      <c r="TBZ152" s="306"/>
      <c r="TCA152" s="306"/>
      <c r="TCB152" s="306"/>
      <c r="TCC152" s="306"/>
      <c r="TCD152" s="306"/>
      <c r="TCE152" s="306"/>
      <c r="TCF152" s="306"/>
      <c r="TCG152" s="306"/>
      <c r="TCH152" s="306"/>
      <c r="TCI152" s="306"/>
      <c r="TCJ152" s="306"/>
      <c r="TCK152" s="306"/>
      <c r="TCL152" s="306"/>
      <c r="TCM152" s="306"/>
      <c r="TCN152" s="306"/>
      <c r="TCO152" s="306"/>
      <c r="TCP152" s="306"/>
      <c r="TCQ152" s="306"/>
      <c r="TCR152" s="306"/>
      <c r="TCS152" s="306"/>
      <c r="TCT152" s="306"/>
      <c r="TCU152" s="306"/>
      <c r="TCV152" s="306"/>
      <c r="TCW152" s="306"/>
      <c r="TCX152" s="306"/>
      <c r="TCY152" s="306"/>
      <c r="TCZ152" s="306"/>
      <c r="TDA152" s="306"/>
      <c r="TDB152" s="306"/>
      <c r="TDC152" s="306"/>
      <c r="TDD152" s="306"/>
      <c r="TDE152" s="306"/>
      <c r="TDF152" s="306"/>
      <c r="TDG152" s="306"/>
      <c r="TDH152" s="306"/>
      <c r="TDI152" s="306"/>
      <c r="TDJ152" s="306"/>
      <c r="TDK152" s="306"/>
      <c r="TDL152" s="306"/>
      <c r="TDM152" s="306"/>
      <c r="TDN152" s="306"/>
      <c r="TDO152" s="306"/>
      <c r="TDP152" s="306"/>
      <c r="TDQ152" s="306"/>
      <c r="TDR152" s="306"/>
      <c r="TDS152" s="306"/>
      <c r="TDT152" s="306"/>
      <c r="TDU152" s="306"/>
      <c r="TDV152" s="306"/>
      <c r="TDW152" s="306"/>
      <c r="TDX152" s="306"/>
      <c r="TDY152" s="306"/>
      <c r="TDZ152" s="306"/>
      <c r="TEA152" s="306"/>
      <c r="TEB152" s="306"/>
      <c r="TEC152" s="306"/>
      <c r="TED152" s="306"/>
      <c r="TEE152" s="306"/>
      <c r="TEF152" s="306"/>
      <c r="TEG152" s="306"/>
      <c r="TEH152" s="306"/>
      <c r="TEI152" s="306"/>
      <c r="TEJ152" s="306"/>
      <c r="TEK152" s="306"/>
      <c r="TEL152" s="306"/>
      <c r="TEM152" s="306"/>
      <c r="TEN152" s="306"/>
      <c r="TEO152" s="306"/>
      <c r="TEP152" s="306"/>
      <c r="TEQ152" s="306"/>
      <c r="TER152" s="306"/>
      <c r="TES152" s="306"/>
      <c r="TET152" s="306"/>
      <c r="TEU152" s="306"/>
      <c r="TEV152" s="306"/>
      <c r="TEW152" s="306"/>
      <c r="TEX152" s="306"/>
      <c r="TEY152" s="306"/>
      <c r="TEZ152" s="306"/>
      <c r="TFA152" s="306"/>
      <c r="TFB152" s="306"/>
      <c r="TFC152" s="306"/>
      <c r="TFD152" s="306"/>
      <c r="TFE152" s="306"/>
      <c r="TFF152" s="306"/>
      <c r="TFG152" s="306"/>
      <c r="TFH152" s="306"/>
      <c r="TFI152" s="306"/>
      <c r="TFJ152" s="306"/>
      <c r="TFK152" s="306"/>
      <c r="TFL152" s="306"/>
      <c r="TFM152" s="306"/>
      <c r="TFN152" s="306"/>
      <c r="TFO152" s="306"/>
      <c r="TFP152" s="306"/>
      <c r="TFQ152" s="306"/>
      <c r="TFR152" s="306"/>
      <c r="TFS152" s="306"/>
      <c r="TFT152" s="306"/>
      <c r="TFU152" s="306"/>
      <c r="TFV152" s="306"/>
      <c r="TFW152" s="306"/>
      <c r="TFX152" s="306"/>
      <c r="TFY152" s="306"/>
      <c r="TFZ152" s="306"/>
      <c r="TGA152" s="306"/>
      <c r="TGB152" s="306"/>
      <c r="TGC152" s="306"/>
      <c r="TGD152" s="306"/>
      <c r="TGE152" s="306"/>
      <c r="TGF152" s="306"/>
      <c r="TGG152" s="306"/>
      <c r="TGH152" s="306"/>
      <c r="TGI152" s="306"/>
      <c r="TGJ152" s="306"/>
      <c r="TGK152" s="306"/>
      <c r="TGL152" s="306"/>
      <c r="TGM152" s="306"/>
      <c r="TGN152" s="306"/>
      <c r="TGO152" s="306"/>
      <c r="TGP152" s="306"/>
      <c r="TGQ152" s="306"/>
      <c r="TGR152" s="306"/>
      <c r="TGS152" s="306"/>
      <c r="TGT152" s="306"/>
      <c r="TGU152" s="306"/>
      <c r="TGV152" s="306"/>
      <c r="TGW152" s="306"/>
      <c r="TGX152" s="306"/>
      <c r="TGY152" s="306"/>
      <c r="TGZ152" s="306"/>
      <c r="THA152" s="306"/>
      <c r="THB152" s="306"/>
      <c r="THC152" s="306"/>
      <c r="THD152" s="306"/>
      <c r="THE152" s="306"/>
      <c r="THF152" s="306"/>
      <c r="THG152" s="306"/>
      <c r="THH152" s="306"/>
      <c r="THI152" s="306"/>
      <c r="THJ152" s="306"/>
      <c r="THK152" s="306"/>
      <c r="THL152" s="306"/>
      <c r="THM152" s="306"/>
      <c r="THN152" s="306"/>
      <c r="THO152" s="306"/>
      <c r="THP152" s="306"/>
      <c r="THQ152" s="306"/>
      <c r="THR152" s="306"/>
      <c r="THS152" s="306"/>
      <c r="THT152" s="306"/>
      <c r="THU152" s="306"/>
      <c r="THV152" s="306"/>
      <c r="THW152" s="306"/>
      <c r="THX152" s="306"/>
      <c r="THY152" s="306"/>
      <c r="THZ152" s="306"/>
      <c r="TIA152" s="306"/>
      <c r="TIB152" s="306"/>
      <c r="TIC152" s="306"/>
      <c r="TID152" s="306"/>
      <c r="TIE152" s="306"/>
      <c r="TIF152" s="306"/>
      <c r="TIG152" s="306"/>
      <c r="TIH152" s="306"/>
      <c r="TII152" s="306"/>
      <c r="TIJ152" s="306"/>
      <c r="TIK152" s="306"/>
      <c r="TIL152" s="306"/>
      <c r="TIM152" s="306"/>
      <c r="TIN152" s="306"/>
      <c r="TIO152" s="306"/>
      <c r="TIP152" s="306"/>
      <c r="TIQ152" s="306"/>
      <c r="TIR152" s="306"/>
      <c r="TIS152" s="306"/>
      <c r="TIT152" s="306"/>
      <c r="TIU152" s="306"/>
      <c r="TIV152" s="306"/>
      <c r="TIW152" s="306"/>
      <c r="TIX152" s="306"/>
      <c r="TIY152" s="306"/>
      <c r="TIZ152" s="306"/>
      <c r="TJA152" s="306"/>
      <c r="TJB152" s="306"/>
      <c r="TJC152" s="306"/>
      <c r="TJD152" s="306"/>
      <c r="TJE152" s="306"/>
      <c r="TJF152" s="306"/>
      <c r="TJG152" s="306"/>
      <c r="TJH152" s="306"/>
      <c r="TJI152" s="306"/>
      <c r="TJJ152" s="306"/>
      <c r="TJK152" s="306"/>
      <c r="TJL152" s="306"/>
      <c r="TJM152" s="306"/>
      <c r="TJN152" s="306"/>
      <c r="TJO152" s="306"/>
      <c r="TJP152" s="306"/>
      <c r="TJQ152" s="306"/>
      <c r="TJR152" s="306"/>
      <c r="TJS152" s="306"/>
      <c r="TJT152" s="306"/>
      <c r="TJU152" s="306"/>
      <c r="TJV152" s="306"/>
      <c r="TJW152" s="306"/>
      <c r="TJX152" s="306"/>
      <c r="TJY152" s="306"/>
      <c r="TJZ152" s="306"/>
      <c r="TKA152" s="306"/>
      <c r="TKB152" s="306"/>
      <c r="TKC152" s="306"/>
      <c r="TKD152" s="306"/>
      <c r="TKE152" s="306"/>
      <c r="TKF152" s="306"/>
      <c r="TKG152" s="306"/>
      <c r="TKH152" s="306"/>
      <c r="TKI152" s="306"/>
      <c r="TKJ152" s="306"/>
      <c r="TKK152" s="306"/>
      <c r="TKL152" s="306"/>
      <c r="TKM152" s="306"/>
      <c r="TKN152" s="306"/>
      <c r="TKO152" s="306"/>
      <c r="TKP152" s="306"/>
      <c r="TKQ152" s="306"/>
      <c r="TKR152" s="306"/>
      <c r="TKS152" s="306"/>
      <c r="TKT152" s="306"/>
      <c r="TKU152" s="306"/>
      <c r="TKV152" s="306"/>
      <c r="TKW152" s="306"/>
      <c r="TKX152" s="306"/>
      <c r="TKY152" s="306"/>
      <c r="TKZ152" s="306"/>
      <c r="TLA152" s="306"/>
      <c r="TLB152" s="306"/>
      <c r="TLC152" s="306"/>
      <c r="TLD152" s="306"/>
      <c r="TLE152" s="306"/>
      <c r="TLF152" s="306"/>
      <c r="TLG152" s="306"/>
      <c r="TLH152" s="306"/>
      <c r="TLI152" s="306"/>
      <c r="TLJ152" s="306"/>
      <c r="TLK152" s="306"/>
      <c r="TLL152" s="306"/>
      <c r="TLM152" s="306"/>
      <c r="TLN152" s="306"/>
      <c r="TLO152" s="306"/>
      <c r="TLP152" s="306"/>
      <c r="TLQ152" s="306"/>
      <c r="TLR152" s="306"/>
      <c r="TLS152" s="306"/>
      <c r="TLT152" s="306"/>
      <c r="TLU152" s="306"/>
      <c r="TLV152" s="306"/>
      <c r="TLW152" s="306"/>
      <c r="TLX152" s="306"/>
      <c r="TLY152" s="306"/>
      <c r="TLZ152" s="306"/>
      <c r="TMA152" s="306"/>
      <c r="TMB152" s="306"/>
      <c r="TMC152" s="306"/>
      <c r="TMD152" s="306"/>
      <c r="TME152" s="306"/>
      <c r="TMF152" s="306"/>
      <c r="TMG152" s="306"/>
      <c r="TMH152" s="306"/>
      <c r="TMI152" s="306"/>
      <c r="TMJ152" s="306"/>
      <c r="TMK152" s="306"/>
      <c r="TML152" s="306"/>
      <c r="TMM152" s="306"/>
      <c r="TMN152" s="306"/>
      <c r="TMO152" s="306"/>
      <c r="TMP152" s="306"/>
      <c r="TMQ152" s="306"/>
      <c r="TMR152" s="306"/>
      <c r="TMS152" s="306"/>
      <c r="TMT152" s="306"/>
      <c r="TMU152" s="306"/>
      <c r="TMV152" s="306"/>
      <c r="TMW152" s="306"/>
      <c r="TMX152" s="306"/>
      <c r="TMY152" s="306"/>
      <c r="TMZ152" s="306"/>
      <c r="TNA152" s="306"/>
      <c r="TNB152" s="306"/>
      <c r="TNC152" s="306"/>
      <c r="TND152" s="306"/>
      <c r="TNE152" s="306"/>
      <c r="TNF152" s="306"/>
      <c r="TNG152" s="306"/>
      <c r="TNH152" s="306"/>
      <c r="TNI152" s="306"/>
      <c r="TNJ152" s="306"/>
      <c r="TNK152" s="306"/>
      <c r="TNL152" s="306"/>
      <c r="TNM152" s="306"/>
      <c r="TNN152" s="306"/>
      <c r="TNO152" s="306"/>
      <c r="TNP152" s="306"/>
      <c r="TNQ152" s="306"/>
      <c r="TNR152" s="306"/>
      <c r="TNS152" s="306"/>
      <c r="TNT152" s="306"/>
      <c r="TNU152" s="306"/>
      <c r="TNV152" s="306"/>
      <c r="TNW152" s="306"/>
      <c r="TNX152" s="306"/>
      <c r="TNY152" s="306"/>
      <c r="TNZ152" s="306"/>
      <c r="TOA152" s="306"/>
      <c r="TOB152" s="306"/>
      <c r="TOC152" s="306"/>
      <c r="TOD152" s="306"/>
      <c r="TOE152" s="306"/>
      <c r="TOF152" s="306"/>
      <c r="TOG152" s="306"/>
      <c r="TOH152" s="306"/>
      <c r="TOI152" s="306"/>
      <c r="TOJ152" s="306"/>
      <c r="TOK152" s="306"/>
      <c r="TOL152" s="306"/>
      <c r="TOM152" s="306"/>
      <c r="TON152" s="306"/>
      <c r="TOO152" s="306"/>
      <c r="TOP152" s="306"/>
      <c r="TOQ152" s="306"/>
      <c r="TOR152" s="306"/>
      <c r="TOS152" s="306"/>
      <c r="TOT152" s="306"/>
      <c r="TOU152" s="306"/>
      <c r="TOV152" s="306"/>
      <c r="TOW152" s="306"/>
      <c r="TOX152" s="306"/>
      <c r="TOY152" s="306"/>
      <c r="TOZ152" s="306"/>
      <c r="TPA152" s="306"/>
      <c r="TPB152" s="306"/>
      <c r="TPC152" s="306"/>
      <c r="TPD152" s="306"/>
      <c r="TPE152" s="306"/>
      <c r="TPF152" s="306"/>
      <c r="TPG152" s="306"/>
      <c r="TPH152" s="306"/>
      <c r="TPI152" s="306"/>
      <c r="TPJ152" s="306"/>
      <c r="TPK152" s="306"/>
      <c r="TPL152" s="306"/>
      <c r="TPM152" s="306"/>
      <c r="TPN152" s="306"/>
      <c r="TPO152" s="306"/>
      <c r="TPP152" s="306"/>
      <c r="TPQ152" s="306"/>
      <c r="TPR152" s="306"/>
      <c r="TPS152" s="306"/>
      <c r="TPT152" s="306"/>
      <c r="TPU152" s="306"/>
      <c r="TPV152" s="306"/>
      <c r="TPW152" s="306"/>
      <c r="TPX152" s="306"/>
      <c r="TPY152" s="306"/>
      <c r="TPZ152" s="306"/>
      <c r="TQA152" s="306"/>
      <c r="TQB152" s="306"/>
      <c r="TQC152" s="306"/>
      <c r="TQD152" s="306"/>
      <c r="TQE152" s="306"/>
      <c r="TQF152" s="306"/>
      <c r="TQG152" s="306"/>
      <c r="TQH152" s="306"/>
      <c r="TQI152" s="306"/>
      <c r="TQJ152" s="306"/>
      <c r="TQK152" s="306"/>
      <c r="TQL152" s="306"/>
      <c r="TQM152" s="306"/>
      <c r="TQN152" s="306"/>
      <c r="TQO152" s="306"/>
      <c r="TQP152" s="306"/>
      <c r="TQQ152" s="306"/>
      <c r="TQR152" s="306"/>
      <c r="TQS152" s="306"/>
      <c r="TQT152" s="306"/>
      <c r="TQU152" s="306"/>
      <c r="TQV152" s="306"/>
      <c r="TQW152" s="306"/>
      <c r="TQX152" s="306"/>
      <c r="TQY152" s="306"/>
      <c r="TQZ152" s="306"/>
      <c r="TRA152" s="306"/>
      <c r="TRB152" s="306"/>
      <c r="TRC152" s="306"/>
      <c r="TRD152" s="306"/>
      <c r="TRE152" s="306"/>
      <c r="TRF152" s="306"/>
      <c r="TRG152" s="306"/>
      <c r="TRH152" s="306"/>
      <c r="TRI152" s="306"/>
      <c r="TRJ152" s="306"/>
      <c r="TRK152" s="306"/>
      <c r="TRL152" s="306"/>
      <c r="TRM152" s="306"/>
      <c r="TRN152" s="306"/>
      <c r="TRO152" s="306"/>
      <c r="TRP152" s="306"/>
      <c r="TRQ152" s="306"/>
      <c r="TRR152" s="306"/>
      <c r="TRS152" s="306"/>
      <c r="TRT152" s="306"/>
      <c r="TRU152" s="306"/>
      <c r="TRV152" s="306"/>
      <c r="TRW152" s="306"/>
      <c r="TRX152" s="306"/>
      <c r="TRY152" s="306"/>
      <c r="TRZ152" s="306"/>
      <c r="TSA152" s="306"/>
      <c r="TSB152" s="306"/>
      <c r="TSC152" s="306"/>
      <c r="TSD152" s="306"/>
      <c r="TSE152" s="306"/>
      <c r="TSF152" s="306"/>
      <c r="TSG152" s="306"/>
      <c r="TSH152" s="306"/>
      <c r="TSI152" s="306"/>
      <c r="TSJ152" s="306"/>
      <c r="TSK152" s="306"/>
      <c r="TSL152" s="306"/>
      <c r="TSM152" s="306"/>
      <c r="TSN152" s="306"/>
      <c r="TSO152" s="306"/>
      <c r="TSP152" s="306"/>
      <c r="TSQ152" s="306"/>
      <c r="TSR152" s="306"/>
      <c r="TSS152" s="306"/>
      <c r="TST152" s="306"/>
      <c r="TSU152" s="306"/>
      <c r="TSV152" s="306"/>
      <c r="TSW152" s="306"/>
      <c r="TSX152" s="306"/>
      <c r="TSY152" s="306"/>
      <c r="TSZ152" s="306"/>
      <c r="TTA152" s="306"/>
      <c r="TTB152" s="306"/>
      <c r="TTC152" s="306"/>
      <c r="TTD152" s="306"/>
      <c r="TTE152" s="306"/>
      <c r="TTF152" s="306"/>
      <c r="TTG152" s="306"/>
      <c r="TTH152" s="306"/>
      <c r="TTI152" s="306"/>
      <c r="TTJ152" s="306"/>
      <c r="TTK152" s="306"/>
      <c r="TTL152" s="306"/>
      <c r="TTM152" s="306"/>
      <c r="TTN152" s="306"/>
      <c r="TTO152" s="306"/>
      <c r="TTP152" s="306"/>
      <c r="TTQ152" s="306"/>
      <c r="TTR152" s="306"/>
      <c r="TTS152" s="306"/>
      <c r="TTT152" s="306"/>
      <c r="TTU152" s="306"/>
      <c r="TTV152" s="306"/>
      <c r="TTW152" s="306"/>
      <c r="TTX152" s="306"/>
      <c r="TTY152" s="306"/>
      <c r="TTZ152" s="306"/>
      <c r="TUA152" s="306"/>
      <c r="TUB152" s="306"/>
      <c r="TUC152" s="306"/>
      <c r="TUD152" s="306"/>
      <c r="TUE152" s="306"/>
      <c r="TUF152" s="306"/>
      <c r="TUG152" s="306"/>
      <c r="TUH152" s="306"/>
      <c r="TUI152" s="306"/>
      <c r="TUJ152" s="306"/>
      <c r="TUK152" s="306"/>
      <c r="TUL152" s="306"/>
      <c r="TUM152" s="306"/>
      <c r="TUN152" s="306"/>
      <c r="TUO152" s="306"/>
      <c r="TUP152" s="306"/>
      <c r="TUQ152" s="306"/>
      <c r="TUR152" s="306"/>
      <c r="TUS152" s="306"/>
      <c r="TUT152" s="306"/>
      <c r="TUU152" s="306"/>
      <c r="TUV152" s="306"/>
      <c r="TUW152" s="306"/>
      <c r="TUX152" s="306"/>
      <c r="TUY152" s="306"/>
      <c r="TUZ152" s="306"/>
      <c r="TVA152" s="306"/>
      <c r="TVB152" s="306"/>
      <c r="TVC152" s="306"/>
      <c r="TVD152" s="306"/>
      <c r="TVE152" s="306"/>
      <c r="TVF152" s="306"/>
      <c r="TVG152" s="306"/>
      <c r="TVH152" s="306"/>
      <c r="TVI152" s="306"/>
      <c r="TVJ152" s="306"/>
      <c r="TVK152" s="306"/>
      <c r="TVL152" s="306"/>
      <c r="TVM152" s="306"/>
      <c r="TVN152" s="306"/>
      <c r="TVO152" s="306"/>
      <c r="TVP152" s="306"/>
      <c r="TVQ152" s="306"/>
      <c r="TVR152" s="306"/>
      <c r="TVS152" s="306"/>
      <c r="TVT152" s="306"/>
      <c r="TVU152" s="306"/>
      <c r="TVV152" s="306"/>
      <c r="TVW152" s="306"/>
      <c r="TVX152" s="306"/>
      <c r="TVY152" s="306"/>
      <c r="TVZ152" s="306"/>
      <c r="TWA152" s="306"/>
      <c r="TWB152" s="306"/>
      <c r="TWC152" s="306"/>
      <c r="TWD152" s="306"/>
      <c r="TWE152" s="306"/>
      <c r="TWF152" s="306"/>
      <c r="TWG152" s="306"/>
      <c r="TWH152" s="306"/>
      <c r="TWI152" s="306"/>
      <c r="TWJ152" s="306"/>
      <c r="TWK152" s="306"/>
      <c r="TWL152" s="306"/>
      <c r="TWM152" s="306"/>
      <c r="TWN152" s="306"/>
      <c r="TWO152" s="306"/>
      <c r="TWP152" s="306"/>
      <c r="TWQ152" s="306"/>
      <c r="TWR152" s="306"/>
      <c r="TWS152" s="306"/>
      <c r="TWT152" s="306"/>
      <c r="TWU152" s="306"/>
      <c r="TWV152" s="306"/>
      <c r="TWW152" s="306"/>
      <c r="TWX152" s="306"/>
      <c r="TWY152" s="306"/>
      <c r="TWZ152" s="306"/>
      <c r="TXA152" s="306"/>
      <c r="TXB152" s="306"/>
      <c r="TXC152" s="306"/>
      <c r="TXD152" s="306"/>
      <c r="TXE152" s="306"/>
      <c r="TXF152" s="306"/>
      <c r="TXG152" s="306"/>
      <c r="TXH152" s="306"/>
      <c r="TXI152" s="306"/>
      <c r="TXJ152" s="306"/>
      <c r="TXK152" s="306"/>
      <c r="TXL152" s="306"/>
      <c r="TXM152" s="306"/>
      <c r="TXN152" s="306"/>
      <c r="TXO152" s="306"/>
      <c r="TXP152" s="306"/>
      <c r="TXQ152" s="306"/>
      <c r="TXR152" s="306"/>
      <c r="TXS152" s="306"/>
      <c r="TXT152" s="306"/>
      <c r="TXU152" s="306"/>
      <c r="TXV152" s="306"/>
      <c r="TXW152" s="306"/>
      <c r="TXX152" s="306"/>
      <c r="TXY152" s="306"/>
      <c r="TXZ152" s="306"/>
      <c r="TYA152" s="306"/>
      <c r="TYB152" s="306"/>
      <c r="TYC152" s="306"/>
      <c r="TYD152" s="306"/>
      <c r="TYE152" s="306"/>
      <c r="TYF152" s="306"/>
      <c r="TYG152" s="306"/>
      <c r="TYH152" s="306"/>
      <c r="TYI152" s="306"/>
      <c r="TYJ152" s="306"/>
      <c r="TYK152" s="306"/>
      <c r="TYL152" s="306"/>
      <c r="TYM152" s="306"/>
      <c r="TYN152" s="306"/>
      <c r="TYO152" s="306"/>
      <c r="TYP152" s="306"/>
      <c r="TYQ152" s="306"/>
      <c r="TYR152" s="306"/>
      <c r="TYS152" s="306"/>
      <c r="TYT152" s="306"/>
      <c r="TYU152" s="306"/>
      <c r="TYV152" s="306"/>
      <c r="TYW152" s="306"/>
      <c r="TYX152" s="306"/>
      <c r="TYY152" s="306"/>
      <c r="TYZ152" s="306"/>
      <c r="TZA152" s="306"/>
      <c r="TZB152" s="306"/>
      <c r="TZC152" s="306"/>
      <c r="TZD152" s="306"/>
      <c r="TZE152" s="306"/>
      <c r="TZF152" s="306"/>
      <c r="TZG152" s="306"/>
      <c r="TZH152" s="306"/>
      <c r="TZI152" s="306"/>
      <c r="TZJ152" s="306"/>
      <c r="TZK152" s="306"/>
      <c r="TZL152" s="306"/>
      <c r="TZM152" s="306"/>
      <c r="TZN152" s="306"/>
      <c r="TZO152" s="306"/>
      <c r="TZP152" s="306"/>
      <c r="TZQ152" s="306"/>
      <c r="TZR152" s="306"/>
      <c r="TZS152" s="306"/>
      <c r="TZT152" s="306"/>
      <c r="TZU152" s="306"/>
      <c r="TZV152" s="306"/>
      <c r="TZW152" s="306"/>
      <c r="TZX152" s="306"/>
      <c r="TZY152" s="306"/>
      <c r="TZZ152" s="306"/>
      <c r="UAA152" s="306"/>
      <c r="UAB152" s="306"/>
      <c r="UAC152" s="306"/>
      <c r="UAD152" s="306"/>
      <c r="UAE152" s="306"/>
      <c r="UAF152" s="306"/>
      <c r="UAG152" s="306"/>
      <c r="UAH152" s="306"/>
      <c r="UAI152" s="306"/>
      <c r="UAJ152" s="306"/>
      <c r="UAK152" s="306"/>
      <c r="UAL152" s="306"/>
      <c r="UAM152" s="306"/>
      <c r="UAN152" s="306"/>
      <c r="UAO152" s="306"/>
      <c r="UAP152" s="306"/>
      <c r="UAQ152" s="306"/>
      <c r="UAR152" s="306"/>
      <c r="UAS152" s="306"/>
      <c r="UAT152" s="306"/>
      <c r="UAU152" s="306"/>
      <c r="UAV152" s="306"/>
      <c r="UAW152" s="306"/>
      <c r="UAX152" s="306"/>
      <c r="UAY152" s="306"/>
      <c r="UAZ152" s="306"/>
      <c r="UBA152" s="306"/>
      <c r="UBB152" s="306"/>
      <c r="UBC152" s="306"/>
      <c r="UBD152" s="306"/>
      <c r="UBE152" s="306"/>
      <c r="UBF152" s="306"/>
      <c r="UBG152" s="306"/>
      <c r="UBH152" s="306"/>
      <c r="UBI152" s="306"/>
      <c r="UBJ152" s="306"/>
      <c r="UBK152" s="306"/>
      <c r="UBL152" s="306"/>
      <c r="UBM152" s="306"/>
      <c r="UBN152" s="306"/>
      <c r="UBO152" s="306"/>
      <c r="UBP152" s="306"/>
      <c r="UBQ152" s="306"/>
      <c r="UBR152" s="306"/>
      <c r="UBS152" s="306"/>
      <c r="UBT152" s="306"/>
      <c r="UBU152" s="306"/>
      <c r="UBV152" s="306"/>
      <c r="UBW152" s="306"/>
      <c r="UBX152" s="306"/>
      <c r="UBY152" s="306"/>
      <c r="UBZ152" s="306"/>
      <c r="UCA152" s="306"/>
      <c r="UCB152" s="306"/>
      <c r="UCC152" s="306"/>
      <c r="UCD152" s="306"/>
      <c r="UCE152" s="306"/>
      <c r="UCF152" s="306"/>
      <c r="UCG152" s="306"/>
      <c r="UCH152" s="306"/>
      <c r="UCI152" s="306"/>
      <c r="UCJ152" s="306"/>
      <c r="UCK152" s="306"/>
      <c r="UCL152" s="306"/>
      <c r="UCM152" s="306"/>
      <c r="UCN152" s="306"/>
      <c r="UCO152" s="306"/>
      <c r="UCP152" s="306"/>
      <c r="UCQ152" s="306"/>
      <c r="UCR152" s="306"/>
      <c r="UCS152" s="306"/>
      <c r="UCT152" s="306"/>
      <c r="UCU152" s="306"/>
      <c r="UCV152" s="306"/>
      <c r="UCW152" s="306"/>
      <c r="UCX152" s="306"/>
      <c r="UCY152" s="306"/>
      <c r="UCZ152" s="306"/>
      <c r="UDA152" s="306"/>
      <c r="UDB152" s="306"/>
      <c r="UDC152" s="306"/>
      <c r="UDD152" s="306"/>
      <c r="UDE152" s="306"/>
      <c r="UDF152" s="306"/>
      <c r="UDG152" s="306"/>
      <c r="UDH152" s="306"/>
      <c r="UDI152" s="306"/>
      <c r="UDJ152" s="306"/>
      <c r="UDK152" s="306"/>
      <c r="UDL152" s="306"/>
      <c r="UDM152" s="306"/>
      <c r="UDN152" s="306"/>
      <c r="UDO152" s="306"/>
      <c r="UDP152" s="306"/>
      <c r="UDQ152" s="306"/>
      <c r="UDR152" s="306"/>
      <c r="UDS152" s="306"/>
      <c r="UDT152" s="306"/>
      <c r="UDU152" s="306"/>
      <c r="UDV152" s="306"/>
      <c r="UDW152" s="306"/>
      <c r="UDX152" s="306"/>
      <c r="UDY152" s="306"/>
      <c r="UDZ152" s="306"/>
      <c r="UEA152" s="306"/>
      <c r="UEB152" s="306"/>
      <c r="UEC152" s="306"/>
      <c r="UED152" s="306"/>
      <c r="UEE152" s="306"/>
      <c r="UEF152" s="306"/>
      <c r="UEG152" s="306"/>
      <c r="UEH152" s="306"/>
      <c r="UEI152" s="306"/>
      <c r="UEJ152" s="306"/>
      <c r="UEK152" s="306"/>
      <c r="UEL152" s="306"/>
      <c r="UEM152" s="306"/>
      <c r="UEN152" s="306"/>
      <c r="UEO152" s="306"/>
      <c r="UEP152" s="306"/>
      <c r="UEQ152" s="306"/>
      <c r="UER152" s="306"/>
      <c r="UES152" s="306"/>
      <c r="UET152" s="306"/>
      <c r="UEU152" s="306"/>
      <c r="UEV152" s="306"/>
      <c r="UEW152" s="306"/>
      <c r="UEX152" s="306"/>
      <c r="UEY152" s="306"/>
      <c r="UEZ152" s="306"/>
      <c r="UFA152" s="306"/>
      <c r="UFB152" s="306"/>
      <c r="UFC152" s="306"/>
      <c r="UFD152" s="306"/>
      <c r="UFE152" s="306"/>
      <c r="UFF152" s="306"/>
      <c r="UFG152" s="306"/>
      <c r="UFH152" s="306"/>
      <c r="UFI152" s="306"/>
      <c r="UFJ152" s="306"/>
      <c r="UFK152" s="306"/>
      <c r="UFL152" s="306"/>
      <c r="UFM152" s="306"/>
      <c r="UFN152" s="306"/>
      <c r="UFO152" s="306"/>
      <c r="UFP152" s="306"/>
      <c r="UFQ152" s="306"/>
      <c r="UFR152" s="306"/>
      <c r="UFS152" s="306"/>
      <c r="UFT152" s="306"/>
      <c r="UFU152" s="306"/>
      <c r="UFV152" s="306"/>
      <c r="UFW152" s="306"/>
      <c r="UFX152" s="306"/>
      <c r="UFY152" s="306"/>
      <c r="UFZ152" s="306"/>
      <c r="UGA152" s="306"/>
      <c r="UGB152" s="306"/>
      <c r="UGC152" s="306"/>
      <c r="UGD152" s="306"/>
      <c r="UGE152" s="306"/>
      <c r="UGF152" s="306"/>
      <c r="UGG152" s="306"/>
      <c r="UGH152" s="306"/>
      <c r="UGI152" s="306"/>
      <c r="UGJ152" s="306"/>
      <c r="UGK152" s="306"/>
      <c r="UGL152" s="306"/>
      <c r="UGM152" s="306"/>
      <c r="UGN152" s="306"/>
      <c r="UGO152" s="306"/>
      <c r="UGP152" s="306"/>
      <c r="UGQ152" s="306"/>
      <c r="UGR152" s="306"/>
      <c r="UGS152" s="306"/>
      <c r="UGT152" s="306"/>
      <c r="UGU152" s="306"/>
      <c r="UGV152" s="306"/>
      <c r="UGW152" s="306"/>
      <c r="UGX152" s="306"/>
      <c r="UGY152" s="306"/>
      <c r="UGZ152" s="306"/>
      <c r="UHA152" s="306"/>
      <c r="UHB152" s="306"/>
      <c r="UHC152" s="306"/>
      <c r="UHD152" s="306"/>
      <c r="UHE152" s="306"/>
      <c r="UHF152" s="306"/>
      <c r="UHG152" s="306"/>
      <c r="UHH152" s="306"/>
      <c r="UHI152" s="306"/>
      <c r="UHJ152" s="306"/>
      <c r="UHK152" s="306"/>
      <c r="UHL152" s="306"/>
      <c r="UHM152" s="306"/>
      <c r="UHN152" s="306"/>
      <c r="UHO152" s="306"/>
      <c r="UHP152" s="306"/>
      <c r="UHQ152" s="306"/>
      <c r="UHR152" s="306"/>
      <c r="UHS152" s="306"/>
      <c r="UHT152" s="306"/>
      <c r="UHU152" s="306"/>
      <c r="UHV152" s="306"/>
      <c r="UHW152" s="306"/>
      <c r="UHX152" s="306"/>
      <c r="UHY152" s="306"/>
      <c r="UHZ152" s="306"/>
      <c r="UIA152" s="306"/>
      <c r="UIB152" s="306"/>
      <c r="UIC152" s="306"/>
      <c r="UID152" s="306"/>
      <c r="UIE152" s="306"/>
      <c r="UIF152" s="306"/>
      <c r="UIG152" s="306"/>
      <c r="UIH152" s="306"/>
      <c r="UII152" s="306"/>
      <c r="UIJ152" s="306"/>
      <c r="UIK152" s="306"/>
      <c r="UIL152" s="306"/>
      <c r="UIM152" s="306"/>
      <c r="UIN152" s="306"/>
      <c r="UIO152" s="306"/>
      <c r="UIP152" s="306"/>
      <c r="UIQ152" s="306"/>
      <c r="UIR152" s="306"/>
      <c r="UIS152" s="306"/>
      <c r="UIT152" s="306"/>
      <c r="UIU152" s="306"/>
      <c r="UIV152" s="306"/>
      <c r="UIW152" s="306"/>
      <c r="UIX152" s="306"/>
      <c r="UIY152" s="306"/>
      <c r="UIZ152" s="306"/>
      <c r="UJA152" s="306"/>
      <c r="UJB152" s="306"/>
      <c r="UJC152" s="306"/>
      <c r="UJD152" s="306"/>
      <c r="UJE152" s="306"/>
      <c r="UJF152" s="306"/>
      <c r="UJG152" s="306"/>
      <c r="UJH152" s="306"/>
      <c r="UJI152" s="306"/>
      <c r="UJJ152" s="306"/>
      <c r="UJK152" s="306"/>
      <c r="UJL152" s="306"/>
      <c r="UJM152" s="306"/>
      <c r="UJN152" s="306"/>
      <c r="UJO152" s="306"/>
      <c r="UJP152" s="306"/>
      <c r="UJQ152" s="306"/>
      <c r="UJR152" s="306"/>
      <c r="UJS152" s="306"/>
      <c r="UJT152" s="306"/>
      <c r="UJU152" s="306"/>
      <c r="UJV152" s="306"/>
      <c r="UJW152" s="306"/>
      <c r="UJX152" s="306"/>
      <c r="UJY152" s="306"/>
      <c r="UJZ152" s="306"/>
      <c r="UKA152" s="306"/>
      <c r="UKB152" s="306"/>
      <c r="UKC152" s="306"/>
      <c r="UKD152" s="306"/>
      <c r="UKE152" s="306"/>
      <c r="UKF152" s="306"/>
      <c r="UKG152" s="306"/>
      <c r="UKH152" s="306"/>
      <c r="UKI152" s="306"/>
      <c r="UKJ152" s="306"/>
      <c r="UKK152" s="306"/>
      <c r="UKL152" s="306"/>
      <c r="UKM152" s="306"/>
      <c r="UKN152" s="306"/>
      <c r="UKO152" s="306"/>
      <c r="UKP152" s="306"/>
      <c r="UKQ152" s="306"/>
      <c r="UKR152" s="306"/>
      <c r="UKS152" s="306"/>
      <c r="UKT152" s="306"/>
      <c r="UKU152" s="306"/>
      <c r="UKV152" s="306"/>
      <c r="UKW152" s="306"/>
      <c r="UKX152" s="306"/>
      <c r="UKY152" s="306"/>
      <c r="UKZ152" s="306"/>
      <c r="ULA152" s="306"/>
      <c r="ULB152" s="306"/>
      <c r="ULC152" s="306"/>
      <c r="ULD152" s="306"/>
      <c r="ULE152" s="306"/>
      <c r="ULF152" s="306"/>
      <c r="ULG152" s="306"/>
      <c r="ULH152" s="306"/>
      <c r="ULI152" s="306"/>
      <c r="ULJ152" s="306"/>
      <c r="ULK152" s="306"/>
      <c r="ULL152" s="306"/>
      <c r="ULM152" s="306"/>
      <c r="ULN152" s="306"/>
      <c r="ULO152" s="306"/>
      <c r="ULP152" s="306"/>
      <c r="ULQ152" s="306"/>
      <c r="ULR152" s="306"/>
      <c r="ULS152" s="306"/>
      <c r="ULT152" s="306"/>
      <c r="ULU152" s="306"/>
      <c r="ULV152" s="306"/>
      <c r="ULW152" s="306"/>
      <c r="ULX152" s="306"/>
      <c r="ULY152" s="306"/>
      <c r="ULZ152" s="306"/>
      <c r="UMA152" s="306"/>
      <c r="UMB152" s="306"/>
      <c r="UMC152" s="306"/>
      <c r="UMD152" s="306"/>
      <c r="UME152" s="306"/>
      <c r="UMF152" s="306"/>
      <c r="UMG152" s="306"/>
      <c r="UMH152" s="306"/>
      <c r="UMI152" s="306"/>
      <c r="UMJ152" s="306"/>
      <c r="UMK152" s="306"/>
      <c r="UML152" s="306"/>
      <c r="UMM152" s="306"/>
      <c r="UMN152" s="306"/>
      <c r="UMO152" s="306"/>
      <c r="UMP152" s="306"/>
      <c r="UMQ152" s="306"/>
      <c r="UMR152" s="306"/>
      <c r="UMS152" s="306"/>
      <c r="UMT152" s="306"/>
      <c r="UMU152" s="306"/>
      <c r="UMV152" s="306"/>
      <c r="UMW152" s="306"/>
      <c r="UMX152" s="306"/>
      <c r="UMY152" s="306"/>
      <c r="UMZ152" s="306"/>
      <c r="UNA152" s="306"/>
      <c r="UNB152" s="306"/>
      <c r="UNC152" s="306"/>
      <c r="UND152" s="306"/>
      <c r="UNE152" s="306"/>
      <c r="UNF152" s="306"/>
      <c r="UNG152" s="306"/>
      <c r="UNH152" s="306"/>
      <c r="UNI152" s="306"/>
      <c r="UNJ152" s="306"/>
      <c r="UNK152" s="306"/>
      <c r="UNL152" s="306"/>
      <c r="UNM152" s="306"/>
      <c r="UNN152" s="306"/>
      <c r="UNO152" s="306"/>
      <c r="UNP152" s="306"/>
      <c r="UNQ152" s="306"/>
      <c r="UNR152" s="306"/>
      <c r="UNS152" s="306"/>
      <c r="UNT152" s="306"/>
      <c r="UNU152" s="306"/>
      <c r="UNV152" s="306"/>
      <c r="UNW152" s="306"/>
      <c r="UNX152" s="306"/>
      <c r="UNY152" s="306"/>
      <c r="UNZ152" s="306"/>
      <c r="UOA152" s="306"/>
      <c r="UOB152" s="306"/>
      <c r="UOC152" s="306"/>
      <c r="UOD152" s="306"/>
      <c r="UOE152" s="306"/>
      <c r="UOF152" s="306"/>
      <c r="UOG152" s="306"/>
      <c r="UOH152" s="306"/>
      <c r="UOI152" s="306"/>
      <c r="UOJ152" s="306"/>
      <c r="UOK152" s="306"/>
      <c r="UOL152" s="306"/>
      <c r="UOM152" s="306"/>
      <c r="UON152" s="306"/>
      <c r="UOO152" s="306"/>
      <c r="UOP152" s="306"/>
      <c r="UOQ152" s="306"/>
      <c r="UOR152" s="306"/>
      <c r="UOS152" s="306"/>
      <c r="UOT152" s="306"/>
      <c r="UOU152" s="306"/>
      <c r="UOV152" s="306"/>
      <c r="UOW152" s="306"/>
      <c r="UOX152" s="306"/>
      <c r="UOY152" s="306"/>
      <c r="UOZ152" s="306"/>
      <c r="UPA152" s="306"/>
      <c r="UPB152" s="306"/>
      <c r="UPC152" s="306"/>
      <c r="UPD152" s="306"/>
      <c r="UPE152" s="306"/>
      <c r="UPF152" s="306"/>
      <c r="UPG152" s="306"/>
      <c r="UPH152" s="306"/>
      <c r="UPI152" s="306"/>
      <c r="UPJ152" s="306"/>
      <c r="UPK152" s="306"/>
      <c r="UPL152" s="306"/>
      <c r="UPM152" s="306"/>
      <c r="UPN152" s="306"/>
      <c r="UPO152" s="306"/>
      <c r="UPP152" s="306"/>
      <c r="UPQ152" s="306"/>
      <c r="UPR152" s="306"/>
      <c r="UPS152" s="306"/>
      <c r="UPT152" s="306"/>
      <c r="UPU152" s="306"/>
      <c r="UPV152" s="306"/>
      <c r="UPW152" s="306"/>
      <c r="UPX152" s="306"/>
      <c r="UPY152" s="306"/>
      <c r="UPZ152" s="306"/>
      <c r="UQA152" s="306"/>
      <c r="UQB152" s="306"/>
      <c r="UQC152" s="306"/>
      <c r="UQD152" s="306"/>
      <c r="UQE152" s="306"/>
      <c r="UQF152" s="306"/>
      <c r="UQG152" s="306"/>
      <c r="UQH152" s="306"/>
      <c r="UQI152" s="306"/>
      <c r="UQJ152" s="306"/>
      <c r="UQK152" s="306"/>
      <c r="UQL152" s="306"/>
      <c r="UQM152" s="306"/>
      <c r="UQN152" s="306"/>
      <c r="UQO152" s="306"/>
      <c r="UQP152" s="306"/>
      <c r="UQQ152" s="306"/>
      <c r="UQR152" s="306"/>
      <c r="UQS152" s="306"/>
      <c r="UQT152" s="306"/>
      <c r="UQU152" s="306"/>
      <c r="UQV152" s="306"/>
      <c r="UQW152" s="306"/>
      <c r="UQX152" s="306"/>
      <c r="UQY152" s="306"/>
      <c r="UQZ152" s="306"/>
      <c r="URA152" s="306"/>
      <c r="URB152" s="306"/>
      <c r="URC152" s="306"/>
      <c r="URD152" s="306"/>
      <c r="URE152" s="306"/>
      <c r="URF152" s="306"/>
      <c r="URG152" s="306"/>
      <c r="URH152" s="306"/>
      <c r="URI152" s="306"/>
      <c r="URJ152" s="306"/>
      <c r="URK152" s="306"/>
      <c r="URL152" s="306"/>
      <c r="URM152" s="306"/>
      <c r="URN152" s="306"/>
      <c r="URO152" s="306"/>
      <c r="URP152" s="306"/>
      <c r="URQ152" s="306"/>
      <c r="URR152" s="306"/>
      <c r="URS152" s="306"/>
      <c r="URT152" s="306"/>
      <c r="URU152" s="306"/>
      <c r="URV152" s="306"/>
      <c r="URW152" s="306"/>
      <c r="URX152" s="306"/>
      <c r="URY152" s="306"/>
      <c r="URZ152" s="306"/>
      <c r="USA152" s="306"/>
      <c r="USB152" s="306"/>
      <c r="USC152" s="306"/>
      <c r="USD152" s="306"/>
      <c r="USE152" s="306"/>
      <c r="USF152" s="306"/>
      <c r="USG152" s="306"/>
      <c r="USH152" s="306"/>
      <c r="USI152" s="306"/>
      <c r="USJ152" s="306"/>
      <c r="USK152" s="306"/>
      <c r="USL152" s="306"/>
      <c r="USM152" s="306"/>
      <c r="USN152" s="306"/>
      <c r="USO152" s="306"/>
      <c r="USP152" s="306"/>
      <c r="USQ152" s="306"/>
      <c r="USR152" s="306"/>
      <c r="USS152" s="306"/>
      <c r="UST152" s="306"/>
      <c r="USU152" s="306"/>
      <c r="USV152" s="306"/>
      <c r="USW152" s="306"/>
      <c r="USX152" s="306"/>
      <c r="USY152" s="306"/>
      <c r="USZ152" s="306"/>
      <c r="UTA152" s="306"/>
      <c r="UTB152" s="306"/>
      <c r="UTC152" s="306"/>
      <c r="UTD152" s="306"/>
      <c r="UTE152" s="306"/>
      <c r="UTF152" s="306"/>
      <c r="UTG152" s="306"/>
      <c r="UTH152" s="306"/>
      <c r="UTI152" s="306"/>
      <c r="UTJ152" s="306"/>
      <c r="UTK152" s="306"/>
      <c r="UTL152" s="306"/>
      <c r="UTM152" s="306"/>
      <c r="UTN152" s="306"/>
      <c r="UTO152" s="306"/>
      <c r="UTP152" s="306"/>
      <c r="UTQ152" s="306"/>
      <c r="UTR152" s="306"/>
      <c r="UTS152" s="306"/>
      <c r="UTT152" s="306"/>
      <c r="UTU152" s="306"/>
      <c r="UTV152" s="306"/>
      <c r="UTW152" s="306"/>
      <c r="UTX152" s="306"/>
      <c r="UTY152" s="306"/>
      <c r="UTZ152" s="306"/>
      <c r="UUA152" s="306"/>
      <c r="UUB152" s="306"/>
      <c r="UUC152" s="306"/>
      <c r="UUD152" s="306"/>
      <c r="UUE152" s="306"/>
      <c r="UUF152" s="306"/>
      <c r="UUG152" s="306"/>
      <c r="UUH152" s="306"/>
      <c r="UUI152" s="306"/>
      <c r="UUJ152" s="306"/>
      <c r="UUK152" s="306"/>
      <c r="UUL152" s="306"/>
      <c r="UUM152" s="306"/>
      <c r="UUN152" s="306"/>
      <c r="UUO152" s="306"/>
      <c r="UUP152" s="306"/>
      <c r="UUQ152" s="306"/>
      <c r="UUR152" s="306"/>
      <c r="UUS152" s="306"/>
      <c r="UUT152" s="306"/>
      <c r="UUU152" s="306"/>
      <c r="UUV152" s="306"/>
      <c r="UUW152" s="306"/>
      <c r="UUX152" s="306"/>
      <c r="UUY152" s="306"/>
      <c r="UUZ152" s="306"/>
      <c r="UVA152" s="306"/>
      <c r="UVB152" s="306"/>
      <c r="UVC152" s="306"/>
      <c r="UVD152" s="306"/>
      <c r="UVE152" s="306"/>
      <c r="UVF152" s="306"/>
      <c r="UVG152" s="306"/>
      <c r="UVH152" s="306"/>
      <c r="UVI152" s="306"/>
      <c r="UVJ152" s="306"/>
      <c r="UVK152" s="306"/>
      <c r="UVL152" s="306"/>
      <c r="UVM152" s="306"/>
      <c r="UVN152" s="306"/>
      <c r="UVO152" s="306"/>
      <c r="UVP152" s="306"/>
      <c r="UVQ152" s="306"/>
      <c r="UVR152" s="306"/>
      <c r="UVS152" s="306"/>
      <c r="UVT152" s="306"/>
      <c r="UVU152" s="306"/>
      <c r="UVV152" s="306"/>
      <c r="UVW152" s="306"/>
      <c r="UVX152" s="306"/>
      <c r="UVY152" s="306"/>
      <c r="UVZ152" s="306"/>
      <c r="UWA152" s="306"/>
      <c r="UWB152" s="306"/>
      <c r="UWC152" s="306"/>
      <c r="UWD152" s="306"/>
      <c r="UWE152" s="306"/>
      <c r="UWF152" s="306"/>
      <c r="UWG152" s="306"/>
      <c r="UWH152" s="306"/>
      <c r="UWI152" s="306"/>
      <c r="UWJ152" s="306"/>
      <c r="UWK152" s="306"/>
      <c r="UWL152" s="306"/>
      <c r="UWM152" s="306"/>
      <c r="UWN152" s="306"/>
      <c r="UWO152" s="306"/>
      <c r="UWP152" s="306"/>
      <c r="UWQ152" s="306"/>
      <c r="UWR152" s="306"/>
      <c r="UWS152" s="306"/>
      <c r="UWT152" s="306"/>
      <c r="UWU152" s="306"/>
      <c r="UWV152" s="306"/>
      <c r="UWW152" s="306"/>
      <c r="UWX152" s="306"/>
      <c r="UWY152" s="306"/>
      <c r="UWZ152" s="306"/>
      <c r="UXA152" s="306"/>
      <c r="UXB152" s="306"/>
      <c r="UXC152" s="306"/>
      <c r="UXD152" s="306"/>
      <c r="UXE152" s="306"/>
      <c r="UXF152" s="306"/>
      <c r="UXG152" s="306"/>
      <c r="UXH152" s="306"/>
      <c r="UXI152" s="306"/>
      <c r="UXJ152" s="306"/>
      <c r="UXK152" s="306"/>
      <c r="UXL152" s="306"/>
      <c r="UXM152" s="306"/>
      <c r="UXN152" s="306"/>
      <c r="UXO152" s="306"/>
      <c r="UXP152" s="306"/>
      <c r="UXQ152" s="306"/>
      <c r="UXR152" s="306"/>
      <c r="UXS152" s="306"/>
      <c r="UXT152" s="306"/>
      <c r="UXU152" s="306"/>
      <c r="UXV152" s="306"/>
      <c r="UXW152" s="306"/>
      <c r="UXX152" s="306"/>
      <c r="UXY152" s="306"/>
      <c r="UXZ152" s="306"/>
      <c r="UYA152" s="306"/>
      <c r="UYB152" s="306"/>
      <c r="UYC152" s="306"/>
      <c r="UYD152" s="306"/>
      <c r="UYE152" s="306"/>
      <c r="UYF152" s="306"/>
      <c r="UYG152" s="306"/>
      <c r="UYH152" s="306"/>
      <c r="UYI152" s="306"/>
      <c r="UYJ152" s="306"/>
      <c r="UYK152" s="306"/>
      <c r="UYL152" s="306"/>
      <c r="UYM152" s="306"/>
      <c r="UYN152" s="306"/>
      <c r="UYO152" s="306"/>
      <c r="UYP152" s="306"/>
      <c r="UYQ152" s="306"/>
      <c r="UYR152" s="306"/>
      <c r="UYS152" s="306"/>
      <c r="UYT152" s="306"/>
      <c r="UYU152" s="306"/>
      <c r="UYV152" s="306"/>
      <c r="UYW152" s="306"/>
      <c r="UYX152" s="306"/>
      <c r="UYY152" s="306"/>
      <c r="UYZ152" s="306"/>
      <c r="UZA152" s="306"/>
      <c r="UZB152" s="306"/>
      <c r="UZC152" s="306"/>
      <c r="UZD152" s="306"/>
      <c r="UZE152" s="306"/>
      <c r="UZF152" s="306"/>
      <c r="UZG152" s="306"/>
      <c r="UZH152" s="306"/>
      <c r="UZI152" s="306"/>
      <c r="UZJ152" s="306"/>
      <c r="UZK152" s="306"/>
      <c r="UZL152" s="306"/>
      <c r="UZM152" s="306"/>
      <c r="UZN152" s="306"/>
      <c r="UZO152" s="306"/>
      <c r="UZP152" s="306"/>
      <c r="UZQ152" s="306"/>
      <c r="UZR152" s="306"/>
      <c r="UZS152" s="306"/>
      <c r="UZT152" s="306"/>
      <c r="UZU152" s="306"/>
      <c r="UZV152" s="306"/>
      <c r="UZW152" s="306"/>
      <c r="UZX152" s="306"/>
      <c r="UZY152" s="306"/>
      <c r="UZZ152" s="306"/>
      <c r="VAA152" s="306"/>
      <c r="VAB152" s="306"/>
      <c r="VAC152" s="306"/>
      <c r="VAD152" s="306"/>
      <c r="VAE152" s="306"/>
      <c r="VAF152" s="306"/>
      <c r="VAG152" s="306"/>
      <c r="VAH152" s="306"/>
      <c r="VAI152" s="306"/>
      <c r="VAJ152" s="306"/>
      <c r="VAK152" s="306"/>
      <c r="VAL152" s="306"/>
      <c r="VAM152" s="306"/>
      <c r="VAN152" s="306"/>
      <c r="VAO152" s="306"/>
      <c r="VAP152" s="306"/>
      <c r="VAQ152" s="306"/>
      <c r="VAR152" s="306"/>
      <c r="VAS152" s="306"/>
      <c r="VAT152" s="306"/>
      <c r="VAU152" s="306"/>
      <c r="VAV152" s="306"/>
      <c r="VAW152" s="306"/>
      <c r="VAX152" s="306"/>
      <c r="VAY152" s="306"/>
      <c r="VAZ152" s="306"/>
      <c r="VBA152" s="306"/>
      <c r="VBB152" s="306"/>
      <c r="VBC152" s="306"/>
      <c r="VBD152" s="306"/>
      <c r="VBE152" s="306"/>
      <c r="VBF152" s="306"/>
      <c r="VBG152" s="306"/>
      <c r="VBH152" s="306"/>
      <c r="VBI152" s="306"/>
      <c r="VBJ152" s="306"/>
      <c r="VBK152" s="306"/>
      <c r="VBL152" s="306"/>
      <c r="VBM152" s="306"/>
      <c r="VBN152" s="306"/>
      <c r="VBO152" s="306"/>
      <c r="VBP152" s="306"/>
      <c r="VBQ152" s="306"/>
      <c r="VBR152" s="306"/>
      <c r="VBS152" s="306"/>
      <c r="VBT152" s="306"/>
      <c r="VBU152" s="306"/>
      <c r="VBV152" s="306"/>
      <c r="VBW152" s="306"/>
      <c r="VBX152" s="306"/>
      <c r="VBY152" s="306"/>
      <c r="VBZ152" s="306"/>
      <c r="VCA152" s="306"/>
      <c r="VCB152" s="306"/>
      <c r="VCC152" s="306"/>
      <c r="VCD152" s="306"/>
      <c r="VCE152" s="306"/>
      <c r="VCF152" s="306"/>
      <c r="VCG152" s="306"/>
      <c r="VCH152" s="306"/>
      <c r="VCI152" s="306"/>
      <c r="VCJ152" s="306"/>
      <c r="VCK152" s="306"/>
      <c r="VCL152" s="306"/>
      <c r="VCM152" s="306"/>
      <c r="VCN152" s="306"/>
      <c r="VCO152" s="306"/>
      <c r="VCP152" s="306"/>
      <c r="VCQ152" s="306"/>
      <c r="VCR152" s="306"/>
      <c r="VCS152" s="306"/>
      <c r="VCT152" s="306"/>
      <c r="VCU152" s="306"/>
      <c r="VCV152" s="306"/>
      <c r="VCW152" s="306"/>
      <c r="VCX152" s="306"/>
      <c r="VCY152" s="306"/>
      <c r="VCZ152" s="306"/>
      <c r="VDA152" s="306"/>
      <c r="VDB152" s="306"/>
      <c r="VDC152" s="306"/>
      <c r="VDD152" s="306"/>
      <c r="VDE152" s="306"/>
      <c r="VDF152" s="306"/>
      <c r="VDG152" s="306"/>
      <c r="VDH152" s="306"/>
      <c r="VDI152" s="306"/>
      <c r="VDJ152" s="306"/>
      <c r="VDK152" s="306"/>
      <c r="VDL152" s="306"/>
      <c r="VDM152" s="306"/>
      <c r="VDN152" s="306"/>
      <c r="VDO152" s="306"/>
      <c r="VDP152" s="306"/>
      <c r="VDQ152" s="306"/>
      <c r="VDR152" s="306"/>
      <c r="VDS152" s="306"/>
      <c r="VDT152" s="306"/>
      <c r="VDU152" s="306"/>
      <c r="VDV152" s="306"/>
      <c r="VDW152" s="306"/>
      <c r="VDX152" s="306"/>
      <c r="VDY152" s="306"/>
      <c r="VDZ152" s="306"/>
      <c r="VEA152" s="306"/>
      <c r="VEB152" s="306"/>
      <c r="VEC152" s="306"/>
      <c r="VED152" s="306"/>
      <c r="VEE152" s="306"/>
      <c r="VEF152" s="306"/>
      <c r="VEG152" s="306"/>
      <c r="VEH152" s="306"/>
      <c r="VEI152" s="306"/>
      <c r="VEJ152" s="306"/>
      <c r="VEK152" s="306"/>
      <c r="VEL152" s="306"/>
      <c r="VEM152" s="306"/>
      <c r="VEN152" s="306"/>
      <c r="VEO152" s="306"/>
      <c r="VEP152" s="306"/>
      <c r="VEQ152" s="306"/>
      <c r="VER152" s="306"/>
      <c r="VES152" s="306"/>
      <c r="VET152" s="306"/>
      <c r="VEU152" s="306"/>
      <c r="VEV152" s="306"/>
      <c r="VEW152" s="306"/>
      <c r="VEX152" s="306"/>
      <c r="VEY152" s="306"/>
      <c r="VEZ152" s="306"/>
      <c r="VFA152" s="306"/>
      <c r="VFB152" s="306"/>
      <c r="VFC152" s="306"/>
      <c r="VFD152" s="306"/>
      <c r="VFE152" s="306"/>
      <c r="VFF152" s="306"/>
      <c r="VFG152" s="306"/>
      <c r="VFH152" s="306"/>
      <c r="VFI152" s="306"/>
      <c r="VFJ152" s="306"/>
      <c r="VFK152" s="306"/>
      <c r="VFL152" s="306"/>
      <c r="VFM152" s="306"/>
      <c r="VFN152" s="306"/>
      <c r="VFO152" s="306"/>
      <c r="VFP152" s="306"/>
      <c r="VFQ152" s="306"/>
      <c r="VFR152" s="306"/>
      <c r="VFS152" s="306"/>
      <c r="VFT152" s="306"/>
      <c r="VFU152" s="306"/>
      <c r="VFV152" s="306"/>
      <c r="VFW152" s="306"/>
      <c r="VFX152" s="306"/>
      <c r="VFY152" s="306"/>
      <c r="VFZ152" s="306"/>
      <c r="VGA152" s="306"/>
      <c r="VGB152" s="306"/>
      <c r="VGC152" s="306"/>
      <c r="VGD152" s="306"/>
      <c r="VGE152" s="306"/>
      <c r="VGF152" s="306"/>
      <c r="VGG152" s="306"/>
      <c r="VGH152" s="306"/>
      <c r="VGI152" s="306"/>
      <c r="VGJ152" s="306"/>
      <c r="VGK152" s="306"/>
      <c r="VGL152" s="306"/>
      <c r="VGM152" s="306"/>
      <c r="VGN152" s="306"/>
      <c r="VGO152" s="306"/>
      <c r="VGP152" s="306"/>
      <c r="VGQ152" s="306"/>
      <c r="VGR152" s="306"/>
      <c r="VGS152" s="306"/>
      <c r="VGT152" s="306"/>
      <c r="VGU152" s="306"/>
      <c r="VGV152" s="306"/>
      <c r="VGW152" s="306"/>
      <c r="VGX152" s="306"/>
      <c r="VGY152" s="306"/>
      <c r="VGZ152" s="306"/>
      <c r="VHA152" s="306"/>
      <c r="VHB152" s="306"/>
      <c r="VHC152" s="306"/>
      <c r="VHD152" s="306"/>
      <c r="VHE152" s="306"/>
      <c r="VHF152" s="306"/>
      <c r="VHG152" s="306"/>
      <c r="VHH152" s="306"/>
      <c r="VHI152" s="306"/>
      <c r="VHJ152" s="306"/>
      <c r="VHK152" s="306"/>
      <c r="VHL152" s="306"/>
      <c r="VHM152" s="306"/>
      <c r="VHN152" s="306"/>
      <c r="VHO152" s="306"/>
      <c r="VHP152" s="306"/>
      <c r="VHQ152" s="306"/>
      <c r="VHR152" s="306"/>
      <c r="VHS152" s="306"/>
      <c r="VHT152" s="306"/>
      <c r="VHU152" s="306"/>
      <c r="VHV152" s="306"/>
      <c r="VHW152" s="306"/>
      <c r="VHX152" s="306"/>
      <c r="VHY152" s="306"/>
      <c r="VHZ152" s="306"/>
      <c r="VIA152" s="306"/>
      <c r="VIB152" s="306"/>
      <c r="VIC152" s="306"/>
      <c r="VID152" s="306"/>
      <c r="VIE152" s="306"/>
      <c r="VIF152" s="306"/>
      <c r="VIG152" s="306"/>
      <c r="VIH152" s="306"/>
      <c r="VII152" s="306"/>
      <c r="VIJ152" s="306"/>
      <c r="VIK152" s="306"/>
      <c r="VIL152" s="306"/>
      <c r="VIM152" s="306"/>
      <c r="VIN152" s="306"/>
      <c r="VIO152" s="306"/>
      <c r="VIP152" s="306"/>
      <c r="VIQ152" s="306"/>
      <c r="VIR152" s="306"/>
      <c r="VIS152" s="306"/>
      <c r="VIT152" s="306"/>
      <c r="VIU152" s="306"/>
      <c r="VIV152" s="306"/>
      <c r="VIW152" s="306"/>
      <c r="VIX152" s="306"/>
      <c r="VIY152" s="306"/>
      <c r="VIZ152" s="306"/>
      <c r="VJA152" s="306"/>
      <c r="VJB152" s="306"/>
      <c r="VJC152" s="306"/>
      <c r="VJD152" s="306"/>
      <c r="VJE152" s="306"/>
      <c r="VJF152" s="306"/>
      <c r="VJG152" s="306"/>
      <c r="VJH152" s="306"/>
      <c r="VJI152" s="306"/>
      <c r="VJJ152" s="306"/>
      <c r="VJK152" s="306"/>
      <c r="VJL152" s="306"/>
      <c r="VJM152" s="306"/>
      <c r="VJN152" s="306"/>
      <c r="VJO152" s="306"/>
      <c r="VJP152" s="306"/>
      <c r="VJQ152" s="306"/>
      <c r="VJR152" s="306"/>
      <c r="VJS152" s="306"/>
      <c r="VJT152" s="306"/>
      <c r="VJU152" s="306"/>
      <c r="VJV152" s="306"/>
      <c r="VJW152" s="306"/>
      <c r="VJX152" s="306"/>
      <c r="VJY152" s="306"/>
      <c r="VJZ152" s="306"/>
      <c r="VKA152" s="306"/>
      <c r="VKB152" s="306"/>
      <c r="VKC152" s="306"/>
      <c r="VKD152" s="306"/>
      <c r="VKE152" s="306"/>
      <c r="VKF152" s="306"/>
      <c r="VKG152" s="306"/>
      <c r="VKH152" s="306"/>
      <c r="VKI152" s="306"/>
      <c r="VKJ152" s="306"/>
      <c r="VKK152" s="306"/>
      <c r="VKL152" s="306"/>
      <c r="VKM152" s="306"/>
      <c r="VKN152" s="306"/>
      <c r="VKO152" s="306"/>
      <c r="VKP152" s="306"/>
      <c r="VKQ152" s="306"/>
      <c r="VKR152" s="306"/>
      <c r="VKS152" s="306"/>
      <c r="VKT152" s="306"/>
      <c r="VKU152" s="306"/>
      <c r="VKV152" s="306"/>
      <c r="VKW152" s="306"/>
      <c r="VKX152" s="306"/>
      <c r="VKY152" s="306"/>
      <c r="VKZ152" s="306"/>
      <c r="VLA152" s="306"/>
      <c r="VLB152" s="306"/>
      <c r="VLC152" s="306"/>
      <c r="VLD152" s="306"/>
      <c r="VLE152" s="306"/>
      <c r="VLF152" s="306"/>
      <c r="VLG152" s="306"/>
      <c r="VLH152" s="306"/>
      <c r="VLI152" s="306"/>
      <c r="VLJ152" s="306"/>
      <c r="VLK152" s="306"/>
      <c r="VLL152" s="306"/>
      <c r="VLM152" s="306"/>
      <c r="VLN152" s="306"/>
      <c r="VLO152" s="306"/>
      <c r="VLP152" s="306"/>
      <c r="VLQ152" s="306"/>
      <c r="VLR152" s="306"/>
      <c r="VLS152" s="306"/>
      <c r="VLT152" s="306"/>
      <c r="VLU152" s="306"/>
      <c r="VLV152" s="306"/>
      <c r="VLW152" s="306"/>
      <c r="VLX152" s="306"/>
      <c r="VLY152" s="306"/>
      <c r="VLZ152" s="306"/>
      <c r="VMA152" s="306"/>
      <c r="VMB152" s="306"/>
      <c r="VMC152" s="306"/>
      <c r="VMD152" s="306"/>
      <c r="VME152" s="306"/>
      <c r="VMF152" s="306"/>
      <c r="VMG152" s="306"/>
      <c r="VMH152" s="306"/>
      <c r="VMI152" s="306"/>
      <c r="VMJ152" s="306"/>
      <c r="VMK152" s="306"/>
      <c r="VML152" s="306"/>
      <c r="VMM152" s="306"/>
      <c r="VMN152" s="306"/>
      <c r="VMO152" s="306"/>
      <c r="VMP152" s="306"/>
      <c r="VMQ152" s="306"/>
      <c r="VMR152" s="306"/>
      <c r="VMS152" s="306"/>
      <c r="VMT152" s="306"/>
      <c r="VMU152" s="306"/>
      <c r="VMV152" s="306"/>
      <c r="VMW152" s="306"/>
      <c r="VMX152" s="306"/>
      <c r="VMY152" s="306"/>
      <c r="VMZ152" s="306"/>
      <c r="VNA152" s="306"/>
      <c r="VNB152" s="306"/>
      <c r="VNC152" s="306"/>
      <c r="VND152" s="306"/>
      <c r="VNE152" s="306"/>
      <c r="VNF152" s="306"/>
      <c r="VNG152" s="306"/>
      <c r="VNH152" s="306"/>
      <c r="VNI152" s="306"/>
      <c r="VNJ152" s="306"/>
      <c r="VNK152" s="306"/>
      <c r="VNL152" s="306"/>
      <c r="VNM152" s="306"/>
      <c r="VNN152" s="306"/>
      <c r="VNO152" s="306"/>
      <c r="VNP152" s="306"/>
      <c r="VNQ152" s="306"/>
      <c r="VNR152" s="306"/>
      <c r="VNS152" s="306"/>
      <c r="VNT152" s="306"/>
      <c r="VNU152" s="306"/>
      <c r="VNV152" s="306"/>
      <c r="VNW152" s="306"/>
      <c r="VNX152" s="306"/>
      <c r="VNY152" s="306"/>
      <c r="VNZ152" s="306"/>
      <c r="VOA152" s="306"/>
      <c r="VOB152" s="306"/>
      <c r="VOC152" s="306"/>
      <c r="VOD152" s="306"/>
      <c r="VOE152" s="306"/>
      <c r="VOF152" s="306"/>
      <c r="VOG152" s="306"/>
      <c r="VOH152" s="306"/>
      <c r="VOI152" s="306"/>
      <c r="VOJ152" s="306"/>
      <c r="VOK152" s="306"/>
      <c r="VOL152" s="306"/>
      <c r="VOM152" s="306"/>
      <c r="VON152" s="306"/>
      <c r="VOO152" s="306"/>
      <c r="VOP152" s="306"/>
      <c r="VOQ152" s="306"/>
      <c r="VOR152" s="306"/>
      <c r="VOS152" s="306"/>
      <c r="VOT152" s="306"/>
      <c r="VOU152" s="306"/>
      <c r="VOV152" s="306"/>
      <c r="VOW152" s="306"/>
      <c r="VOX152" s="306"/>
      <c r="VOY152" s="306"/>
      <c r="VOZ152" s="306"/>
      <c r="VPA152" s="306"/>
      <c r="VPB152" s="306"/>
      <c r="VPC152" s="306"/>
      <c r="VPD152" s="306"/>
      <c r="VPE152" s="306"/>
      <c r="VPF152" s="306"/>
      <c r="VPG152" s="306"/>
      <c r="VPH152" s="306"/>
      <c r="VPI152" s="306"/>
      <c r="VPJ152" s="306"/>
      <c r="VPK152" s="306"/>
      <c r="VPL152" s="306"/>
      <c r="VPM152" s="306"/>
      <c r="VPN152" s="306"/>
      <c r="VPO152" s="306"/>
      <c r="VPP152" s="306"/>
      <c r="VPQ152" s="306"/>
      <c r="VPR152" s="306"/>
      <c r="VPS152" s="306"/>
      <c r="VPT152" s="306"/>
      <c r="VPU152" s="306"/>
      <c r="VPV152" s="306"/>
      <c r="VPW152" s="306"/>
      <c r="VPX152" s="306"/>
      <c r="VPY152" s="306"/>
      <c r="VPZ152" s="306"/>
      <c r="VQA152" s="306"/>
      <c r="VQB152" s="306"/>
      <c r="VQC152" s="306"/>
      <c r="VQD152" s="306"/>
      <c r="VQE152" s="306"/>
      <c r="VQF152" s="306"/>
      <c r="VQG152" s="306"/>
      <c r="VQH152" s="306"/>
      <c r="VQI152" s="306"/>
      <c r="VQJ152" s="306"/>
      <c r="VQK152" s="306"/>
      <c r="VQL152" s="306"/>
      <c r="VQM152" s="306"/>
      <c r="VQN152" s="306"/>
      <c r="VQO152" s="306"/>
      <c r="VQP152" s="306"/>
      <c r="VQQ152" s="306"/>
      <c r="VQR152" s="306"/>
      <c r="VQS152" s="306"/>
      <c r="VQT152" s="306"/>
      <c r="VQU152" s="306"/>
      <c r="VQV152" s="306"/>
      <c r="VQW152" s="306"/>
      <c r="VQX152" s="306"/>
      <c r="VQY152" s="306"/>
      <c r="VQZ152" s="306"/>
      <c r="VRA152" s="306"/>
      <c r="VRB152" s="306"/>
      <c r="VRC152" s="306"/>
      <c r="VRD152" s="306"/>
      <c r="VRE152" s="306"/>
      <c r="VRF152" s="306"/>
      <c r="VRG152" s="306"/>
      <c r="VRH152" s="306"/>
      <c r="VRI152" s="306"/>
      <c r="VRJ152" s="306"/>
      <c r="VRK152" s="306"/>
      <c r="VRL152" s="306"/>
      <c r="VRM152" s="306"/>
      <c r="VRN152" s="306"/>
      <c r="VRO152" s="306"/>
      <c r="VRP152" s="306"/>
      <c r="VRQ152" s="306"/>
      <c r="VRR152" s="306"/>
      <c r="VRS152" s="306"/>
      <c r="VRT152" s="306"/>
      <c r="VRU152" s="306"/>
      <c r="VRV152" s="306"/>
      <c r="VRW152" s="306"/>
      <c r="VRX152" s="306"/>
      <c r="VRY152" s="306"/>
      <c r="VRZ152" s="306"/>
      <c r="VSA152" s="306"/>
      <c r="VSB152" s="306"/>
      <c r="VSC152" s="306"/>
      <c r="VSD152" s="306"/>
      <c r="VSE152" s="306"/>
      <c r="VSF152" s="306"/>
      <c r="VSG152" s="306"/>
      <c r="VSH152" s="306"/>
      <c r="VSI152" s="306"/>
      <c r="VSJ152" s="306"/>
      <c r="VSK152" s="306"/>
      <c r="VSL152" s="306"/>
      <c r="VSM152" s="306"/>
      <c r="VSN152" s="306"/>
      <c r="VSO152" s="306"/>
      <c r="VSP152" s="306"/>
      <c r="VSQ152" s="306"/>
      <c r="VSR152" s="306"/>
      <c r="VSS152" s="306"/>
      <c r="VST152" s="306"/>
      <c r="VSU152" s="306"/>
      <c r="VSV152" s="306"/>
      <c r="VSW152" s="306"/>
      <c r="VSX152" s="306"/>
      <c r="VSY152" s="306"/>
      <c r="VSZ152" s="306"/>
      <c r="VTA152" s="306"/>
      <c r="VTB152" s="306"/>
      <c r="VTC152" s="306"/>
      <c r="VTD152" s="306"/>
      <c r="VTE152" s="306"/>
      <c r="VTF152" s="306"/>
      <c r="VTG152" s="306"/>
      <c r="VTH152" s="306"/>
      <c r="VTI152" s="306"/>
      <c r="VTJ152" s="306"/>
      <c r="VTK152" s="306"/>
      <c r="VTL152" s="306"/>
      <c r="VTM152" s="306"/>
      <c r="VTN152" s="306"/>
      <c r="VTO152" s="306"/>
      <c r="VTP152" s="306"/>
      <c r="VTQ152" s="306"/>
      <c r="VTR152" s="306"/>
      <c r="VTS152" s="306"/>
      <c r="VTT152" s="306"/>
      <c r="VTU152" s="306"/>
      <c r="VTV152" s="306"/>
      <c r="VTW152" s="306"/>
      <c r="VTX152" s="306"/>
      <c r="VTY152" s="306"/>
      <c r="VTZ152" s="306"/>
      <c r="VUA152" s="306"/>
      <c r="VUB152" s="306"/>
      <c r="VUC152" s="306"/>
      <c r="VUD152" s="306"/>
      <c r="VUE152" s="306"/>
      <c r="VUF152" s="306"/>
      <c r="VUG152" s="306"/>
      <c r="VUH152" s="306"/>
      <c r="VUI152" s="306"/>
      <c r="VUJ152" s="306"/>
      <c r="VUK152" s="306"/>
      <c r="VUL152" s="306"/>
      <c r="VUM152" s="306"/>
      <c r="VUN152" s="306"/>
      <c r="VUO152" s="306"/>
      <c r="VUP152" s="306"/>
      <c r="VUQ152" s="306"/>
      <c r="VUR152" s="306"/>
      <c r="VUS152" s="306"/>
      <c r="VUT152" s="306"/>
      <c r="VUU152" s="306"/>
      <c r="VUV152" s="306"/>
      <c r="VUW152" s="306"/>
      <c r="VUX152" s="306"/>
      <c r="VUY152" s="306"/>
      <c r="VUZ152" s="306"/>
      <c r="VVA152" s="306"/>
      <c r="VVB152" s="306"/>
      <c r="VVC152" s="306"/>
      <c r="VVD152" s="306"/>
      <c r="VVE152" s="306"/>
      <c r="VVF152" s="306"/>
      <c r="VVG152" s="306"/>
      <c r="VVH152" s="306"/>
      <c r="VVI152" s="306"/>
      <c r="VVJ152" s="306"/>
      <c r="VVK152" s="306"/>
      <c r="VVL152" s="306"/>
      <c r="VVM152" s="306"/>
      <c r="VVN152" s="306"/>
      <c r="VVO152" s="306"/>
      <c r="VVP152" s="306"/>
      <c r="VVQ152" s="306"/>
      <c r="VVR152" s="306"/>
      <c r="VVS152" s="306"/>
      <c r="VVT152" s="306"/>
      <c r="VVU152" s="306"/>
      <c r="VVV152" s="306"/>
      <c r="VVW152" s="306"/>
      <c r="VVX152" s="306"/>
      <c r="VVY152" s="306"/>
      <c r="VVZ152" s="306"/>
      <c r="VWA152" s="306"/>
      <c r="VWB152" s="306"/>
      <c r="VWC152" s="306"/>
      <c r="VWD152" s="306"/>
      <c r="VWE152" s="306"/>
      <c r="VWF152" s="306"/>
      <c r="VWG152" s="306"/>
      <c r="VWH152" s="306"/>
      <c r="VWI152" s="306"/>
      <c r="VWJ152" s="306"/>
      <c r="VWK152" s="306"/>
      <c r="VWL152" s="306"/>
      <c r="VWM152" s="306"/>
      <c r="VWN152" s="306"/>
      <c r="VWO152" s="306"/>
      <c r="VWP152" s="306"/>
      <c r="VWQ152" s="306"/>
      <c r="VWR152" s="306"/>
      <c r="VWS152" s="306"/>
      <c r="VWT152" s="306"/>
      <c r="VWU152" s="306"/>
      <c r="VWV152" s="306"/>
      <c r="VWW152" s="306"/>
      <c r="VWX152" s="306"/>
      <c r="VWY152" s="306"/>
      <c r="VWZ152" s="306"/>
      <c r="VXA152" s="306"/>
      <c r="VXB152" s="306"/>
      <c r="VXC152" s="306"/>
      <c r="VXD152" s="306"/>
      <c r="VXE152" s="306"/>
      <c r="VXF152" s="306"/>
      <c r="VXG152" s="306"/>
      <c r="VXH152" s="306"/>
      <c r="VXI152" s="306"/>
      <c r="VXJ152" s="306"/>
      <c r="VXK152" s="306"/>
      <c r="VXL152" s="306"/>
      <c r="VXM152" s="306"/>
      <c r="VXN152" s="306"/>
      <c r="VXO152" s="306"/>
      <c r="VXP152" s="306"/>
      <c r="VXQ152" s="306"/>
      <c r="VXR152" s="306"/>
      <c r="VXS152" s="306"/>
      <c r="VXT152" s="306"/>
      <c r="VXU152" s="306"/>
      <c r="VXV152" s="306"/>
      <c r="VXW152" s="306"/>
      <c r="VXX152" s="306"/>
      <c r="VXY152" s="306"/>
      <c r="VXZ152" s="306"/>
      <c r="VYA152" s="306"/>
      <c r="VYB152" s="306"/>
      <c r="VYC152" s="306"/>
      <c r="VYD152" s="306"/>
      <c r="VYE152" s="306"/>
      <c r="VYF152" s="306"/>
      <c r="VYG152" s="306"/>
      <c r="VYH152" s="306"/>
      <c r="VYI152" s="306"/>
      <c r="VYJ152" s="306"/>
      <c r="VYK152" s="306"/>
      <c r="VYL152" s="306"/>
      <c r="VYM152" s="306"/>
      <c r="VYN152" s="306"/>
      <c r="VYO152" s="306"/>
      <c r="VYP152" s="306"/>
      <c r="VYQ152" s="306"/>
      <c r="VYR152" s="306"/>
      <c r="VYS152" s="306"/>
      <c r="VYT152" s="306"/>
      <c r="VYU152" s="306"/>
      <c r="VYV152" s="306"/>
      <c r="VYW152" s="306"/>
      <c r="VYX152" s="306"/>
      <c r="VYY152" s="306"/>
      <c r="VYZ152" s="306"/>
      <c r="VZA152" s="306"/>
      <c r="VZB152" s="306"/>
      <c r="VZC152" s="306"/>
      <c r="VZD152" s="306"/>
      <c r="VZE152" s="306"/>
      <c r="VZF152" s="306"/>
      <c r="VZG152" s="306"/>
      <c r="VZH152" s="306"/>
      <c r="VZI152" s="306"/>
      <c r="VZJ152" s="306"/>
      <c r="VZK152" s="306"/>
      <c r="VZL152" s="306"/>
      <c r="VZM152" s="306"/>
      <c r="VZN152" s="306"/>
      <c r="VZO152" s="306"/>
      <c r="VZP152" s="306"/>
      <c r="VZQ152" s="306"/>
      <c r="VZR152" s="306"/>
      <c r="VZS152" s="306"/>
      <c r="VZT152" s="306"/>
      <c r="VZU152" s="306"/>
      <c r="VZV152" s="306"/>
      <c r="VZW152" s="306"/>
      <c r="VZX152" s="306"/>
      <c r="VZY152" s="306"/>
      <c r="VZZ152" s="306"/>
      <c r="WAA152" s="306"/>
      <c r="WAB152" s="306"/>
      <c r="WAC152" s="306"/>
      <c r="WAD152" s="306"/>
      <c r="WAE152" s="306"/>
      <c r="WAF152" s="306"/>
      <c r="WAG152" s="306"/>
      <c r="WAH152" s="306"/>
      <c r="WAI152" s="306"/>
      <c r="WAJ152" s="306"/>
      <c r="WAK152" s="306"/>
      <c r="WAL152" s="306"/>
      <c r="WAM152" s="306"/>
      <c r="WAN152" s="306"/>
      <c r="WAO152" s="306"/>
      <c r="WAP152" s="306"/>
      <c r="WAQ152" s="306"/>
      <c r="WAR152" s="306"/>
      <c r="WAS152" s="306"/>
      <c r="WAT152" s="306"/>
      <c r="WAU152" s="306"/>
      <c r="WAV152" s="306"/>
      <c r="WAW152" s="306"/>
      <c r="WAX152" s="306"/>
      <c r="WAY152" s="306"/>
      <c r="WAZ152" s="306"/>
      <c r="WBA152" s="306"/>
      <c r="WBB152" s="306"/>
      <c r="WBC152" s="306"/>
      <c r="WBD152" s="306"/>
      <c r="WBE152" s="306"/>
      <c r="WBF152" s="306"/>
      <c r="WBG152" s="306"/>
      <c r="WBH152" s="306"/>
      <c r="WBI152" s="306"/>
      <c r="WBJ152" s="306"/>
      <c r="WBK152" s="306"/>
      <c r="WBL152" s="306"/>
      <c r="WBM152" s="306"/>
      <c r="WBN152" s="306"/>
      <c r="WBO152" s="306"/>
      <c r="WBP152" s="306"/>
      <c r="WBQ152" s="306"/>
      <c r="WBR152" s="306"/>
      <c r="WBS152" s="306"/>
      <c r="WBT152" s="306"/>
      <c r="WBU152" s="306"/>
      <c r="WBV152" s="306"/>
      <c r="WBW152" s="306"/>
      <c r="WBX152" s="306"/>
      <c r="WBY152" s="306"/>
      <c r="WBZ152" s="306"/>
      <c r="WCA152" s="306"/>
      <c r="WCB152" s="306"/>
      <c r="WCC152" s="306"/>
      <c r="WCD152" s="306"/>
      <c r="WCE152" s="306"/>
      <c r="WCF152" s="306"/>
      <c r="WCG152" s="306"/>
      <c r="WCH152" s="306"/>
      <c r="WCI152" s="306"/>
      <c r="WCJ152" s="306"/>
      <c r="WCK152" s="306"/>
      <c r="WCL152" s="306"/>
      <c r="WCM152" s="306"/>
      <c r="WCN152" s="306"/>
      <c r="WCO152" s="306"/>
      <c r="WCP152" s="306"/>
      <c r="WCQ152" s="306"/>
      <c r="WCR152" s="306"/>
      <c r="WCS152" s="306"/>
      <c r="WCT152" s="306"/>
      <c r="WCU152" s="306"/>
      <c r="WCV152" s="306"/>
      <c r="WCW152" s="306"/>
      <c r="WCX152" s="306"/>
      <c r="WCY152" s="306"/>
      <c r="WCZ152" s="306"/>
      <c r="WDA152" s="306"/>
      <c r="WDB152" s="306"/>
      <c r="WDC152" s="306"/>
      <c r="WDD152" s="306"/>
      <c r="WDE152" s="306"/>
      <c r="WDF152" s="306"/>
      <c r="WDG152" s="306"/>
      <c r="WDH152" s="306"/>
      <c r="WDI152" s="306"/>
      <c r="WDJ152" s="306"/>
      <c r="WDK152" s="306"/>
      <c r="WDL152" s="306"/>
      <c r="WDM152" s="306"/>
      <c r="WDN152" s="306"/>
      <c r="WDO152" s="306"/>
      <c r="WDP152" s="306"/>
      <c r="WDQ152" s="306"/>
      <c r="WDR152" s="306"/>
      <c r="WDS152" s="306"/>
      <c r="WDT152" s="306"/>
      <c r="WDU152" s="306"/>
      <c r="WDV152" s="306"/>
      <c r="WDW152" s="306"/>
      <c r="WDX152" s="306"/>
      <c r="WDY152" s="306"/>
      <c r="WDZ152" s="306"/>
      <c r="WEA152" s="306"/>
      <c r="WEB152" s="306"/>
      <c r="WEC152" s="306"/>
      <c r="WED152" s="306"/>
      <c r="WEE152" s="306"/>
      <c r="WEF152" s="306"/>
      <c r="WEG152" s="306"/>
      <c r="WEH152" s="306"/>
      <c r="WEI152" s="306"/>
      <c r="WEJ152" s="306"/>
      <c r="WEK152" s="306"/>
      <c r="WEL152" s="306"/>
      <c r="WEM152" s="306"/>
      <c r="WEN152" s="306"/>
      <c r="WEO152" s="306"/>
      <c r="WEP152" s="306"/>
      <c r="WEQ152" s="306"/>
      <c r="WER152" s="306"/>
      <c r="WES152" s="306"/>
      <c r="WET152" s="306"/>
      <c r="WEU152" s="306"/>
      <c r="WEV152" s="306"/>
      <c r="WEW152" s="306"/>
      <c r="WEX152" s="306"/>
      <c r="WEY152" s="306"/>
      <c r="WEZ152" s="306"/>
      <c r="WFA152" s="306"/>
      <c r="WFB152" s="306"/>
      <c r="WFC152" s="306"/>
      <c r="WFD152" s="306"/>
      <c r="WFE152" s="306"/>
      <c r="WFF152" s="306"/>
      <c r="WFG152" s="306"/>
      <c r="WFH152" s="306"/>
      <c r="WFI152" s="306"/>
      <c r="WFJ152" s="306"/>
      <c r="WFK152" s="306"/>
      <c r="WFL152" s="306"/>
      <c r="WFM152" s="306"/>
      <c r="WFN152" s="306"/>
      <c r="WFO152" s="306"/>
      <c r="WFP152" s="306"/>
      <c r="WFQ152" s="306"/>
      <c r="WFR152" s="306"/>
      <c r="WFS152" s="306"/>
      <c r="WFT152" s="306"/>
      <c r="WFU152" s="306"/>
      <c r="WFV152" s="306"/>
      <c r="WFW152" s="306"/>
      <c r="WFX152" s="306"/>
      <c r="WFY152" s="306"/>
      <c r="WFZ152" s="306"/>
      <c r="WGA152" s="306"/>
      <c r="WGB152" s="306"/>
      <c r="WGC152" s="306"/>
      <c r="WGD152" s="306"/>
      <c r="WGE152" s="306"/>
      <c r="WGF152" s="306"/>
      <c r="WGG152" s="306"/>
      <c r="WGH152" s="306"/>
      <c r="WGI152" s="306"/>
      <c r="WGJ152" s="306"/>
      <c r="WGK152" s="306"/>
      <c r="WGL152" s="306"/>
      <c r="WGM152" s="306"/>
      <c r="WGN152" s="306"/>
      <c r="WGO152" s="306"/>
      <c r="WGP152" s="306"/>
      <c r="WGQ152" s="306"/>
      <c r="WGR152" s="306"/>
      <c r="WGS152" s="306"/>
      <c r="WGT152" s="306"/>
      <c r="WGU152" s="306"/>
      <c r="WGV152" s="306"/>
      <c r="WGW152" s="306"/>
      <c r="WGX152" s="306"/>
      <c r="WGY152" s="306"/>
      <c r="WGZ152" s="306"/>
      <c r="WHA152" s="306"/>
      <c r="WHB152" s="306"/>
      <c r="WHC152" s="306"/>
      <c r="WHD152" s="306"/>
      <c r="WHE152" s="306"/>
      <c r="WHF152" s="306"/>
      <c r="WHG152" s="306"/>
      <c r="WHH152" s="306"/>
      <c r="WHI152" s="306"/>
      <c r="WHJ152" s="306"/>
      <c r="WHK152" s="306"/>
      <c r="WHL152" s="306"/>
      <c r="WHM152" s="306"/>
      <c r="WHN152" s="306"/>
      <c r="WHO152" s="306"/>
      <c r="WHP152" s="306"/>
      <c r="WHQ152" s="306"/>
      <c r="WHR152" s="306"/>
      <c r="WHS152" s="306"/>
      <c r="WHT152" s="306"/>
      <c r="WHU152" s="306"/>
      <c r="WHV152" s="306"/>
      <c r="WHW152" s="306"/>
      <c r="WHX152" s="306"/>
      <c r="WHY152" s="306"/>
      <c r="WHZ152" s="306"/>
      <c r="WIA152" s="306"/>
      <c r="WIB152" s="306"/>
      <c r="WIC152" s="306"/>
      <c r="WID152" s="306"/>
      <c r="WIE152" s="306"/>
      <c r="WIF152" s="306"/>
      <c r="WIG152" s="306"/>
      <c r="WIH152" s="306"/>
      <c r="WII152" s="306"/>
      <c r="WIJ152" s="306"/>
      <c r="WIK152" s="306"/>
      <c r="WIL152" s="306"/>
      <c r="WIM152" s="306"/>
      <c r="WIN152" s="306"/>
      <c r="WIO152" s="306"/>
      <c r="WIP152" s="306"/>
      <c r="WIQ152" s="306"/>
      <c r="WIR152" s="306"/>
      <c r="WIS152" s="306"/>
      <c r="WIT152" s="306"/>
      <c r="WIU152" s="306"/>
      <c r="WIV152" s="306"/>
      <c r="WIW152" s="306"/>
      <c r="WIX152" s="306"/>
      <c r="WIY152" s="306"/>
      <c r="WIZ152" s="306"/>
      <c r="WJA152" s="306"/>
      <c r="WJB152" s="306"/>
      <c r="WJC152" s="306"/>
      <c r="WJD152" s="306"/>
      <c r="WJE152" s="306"/>
      <c r="WJF152" s="306"/>
      <c r="WJG152" s="306"/>
      <c r="WJH152" s="306"/>
      <c r="WJI152" s="306"/>
      <c r="WJJ152" s="306"/>
      <c r="WJK152" s="306"/>
      <c r="WJL152" s="306"/>
      <c r="WJM152" s="306"/>
      <c r="WJN152" s="306"/>
      <c r="WJO152" s="306"/>
      <c r="WJP152" s="306"/>
      <c r="WJQ152" s="306"/>
      <c r="WJR152" s="306"/>
      <c r="WJS152" s="306"/>
      <c r="WJT152" s="306"/>
      <c r="WJU152" s="306"/>
      <c r="WJV152" s="306"/>
      <c r="WJW152" s="306"/>
      <c r="WJX152" s="306"/>
      <c r="WJY152" s="306"/>
      <c r="WJZ152" s="306"/>
      <c r="WKA152" s="306"/>
      <c r="WKB152" s="306"/>
      <c r="WKC152" s="306"/>
      <c r="WKD152" s="306"/>
      <c r="WKE152" s="306"/>
      <c r="WKF152" s="306"/>
      <c r="WKG152" s="306"/>
      <c r="WKH152" s="306"/>
      <c r="WKI152" s="306"/>
      <c r="WKJ152" s="306"/>
      <c r="WKK152" s="306"/>
      <c r="WKL152" s="306"/>
      <c r="WKM152" s="306"/>
      <c r="WKN152" s="306"/>
      <c r="WKO152" s="306"/>
      <c r="WKP152" s="306"/>
      <c r="WKQ152" s="306"/>
      <c r="WKR152" s="306"/>
      <c r="WKS152" s="306"/>
      <c r="WKT152" s="306"/>
      <c r="WKU152" s="306"/>
      <c r="WKV152" s="306"/>
      <c r="WKW152" s="306"/>
      <c r="WKX152" s="306"/>
      <c r="WKY152" s="306"/>
      <c r="WKZ152" s="306"/>
      <c r="WLA152" s="306"/>
      <c r="WLB152" s="306"/>
      <c r="WLC152" s="306"/>
      <c r="WLD152" s="306"/>
      <c r="WLE152" s="306"/>
      <c r="WLF152" s="306"/>
      <c r="WLG152" s="306"/>
      <c r="WLH152" s="306"/>
      <c r="WLI152" s="306"/>
      <c r="WLJ152" s="306"/>
      <c r="WLK152" s="306"/>
      <c r="WLL152" s="306"/>
      <c r="WLM152" s="306"/>
      <c r="WLN152" s="306"/>
      <c r="WLO152" s="306"/>
      <c r="WLP152" s="306"/>
      <c r="WLQ152" s="306"/>
      <c r="WLR152" s="306"/>
      <c r="WLS152" s="306"/>
      <c r="WLT152" s="306"/>
      <c r="WLU152" s="306"/>
      <c r="WLV152" s="306"/>
      <c r="WLW152" s="306"/>
      <c r="WLX152" s="306"/>
      <c r="WLY152" s="306"/>
      <c r="WLZ152" s="306"/>
      <c r="WMA152" s="306"/>
      <c r="WMB152" s="306"/>
      <c r="WMC152" s="306"/>
      <c r="WMD152" s="306"/>
      <c r="WME152" s="306"/>
      <c r="WMF152" s="306"/>
      <c r="WMG152" s="306"/>
      <c r="WMH152" s="306"/>
      <c r="WMI152" s="306"/>
      <c r="WMJ152" s="306"/>
      <c r="WMK152" s="306"/>
      <c r="WML152" s="306"/>
      <c r="WMM152" s="306"/>
      <c r="WMN152" s="306"/>
      <c r="WMO152" s="306"/>
      <c r="WMP152" s="306"/>
      <c r="WMQ152" s="306"/>
      <c r="WMR152" s="306"/>
      <c r="WMS152" s="306"/>
      <c r="WMT152" s="306"/>
      <c r="WMU152" s="306"/>
      <c r="WMV152" s="306"/>
      <c r="WMW152" s="306"/>
      <c r="WMX152" s="306"/>
      <c r="WMY152" s="306"/>
      <c r="WMZ152" s="306"/>
      <c r="WNA152" s="306"/>
      <c r="WNB152" s="306"/>
      <c r="WNC152" s="306"/>
      <c r="WND152" s="306"/>
      <c r="WNE152" s="306"/>
      <c r="WNF152" s="306"/>
      <c r="WNG152" s="306"/>
      <c r="WNH152" s="306"/>
      <c r="WNI152" s="306"/>
      <c r="WNJ152" s="306"/>
      <c r="WNK152" s="306"/>
      <c r="WNL152" s="306"/>
      <c r="WNM152" s="306"/>
      <c r="WNN152" s="306"/>
      <c r="WNO152" s="306"/>
      <c r="WNP152" s="306"/>
      <c r="WNQ152" s="306"/>
      <c r="WNR152" s="306"/>
      <c r="WNS152" s="306"/>
      <c r="WNT152" s="306"/>
      <c r="WNU152" s="306"/>
      <c r="WNV152" s="306"/>
      <c r="WNW152" s="306"/>
      <c r="WNX152" s="306"/>
      <c r="WNY152" s="306"/>
      <c r="WNZ152" s="306"/>
      <c r="WOA152" s="306"/>
      <c r="WOB152" s="306"/>
      <c r="WOC152" s="306"/>
      <c r="WOD152" s="306"/>
      <c r="WOE152" s="306"/>
      <c r="WOF152" s="306"/>
      <c r="WOG152" s="306"/>
      <c r="WOH152" s="306"/>
      <c r="WOI152" s="306"/>
      <c r="WOJ152" s="306"/>
      <c r="WOK152" s="306"/>
      <c r="WOL152" s="306"/>
      <c r="WOM152" s="306"/>
      <c r="WON152" s="306"/>
      <c r="WOO152" s="306"/>
      <c r="WOP152" s="306"/>
      <c r="WOQ152" s="306"/>
      <c r="WOR152" s="306"/>
      <c r="WOS152" s="306"/>
      <c r="WOT152" s="306"/>
      <c r="WOU152" s="306"/>
      <c r="WOV152" s="306"/>
      <c r="WOW152" s="306"/>
      <c r="WOX152" s="306"/>
      <c r="WOY152" s="306"/>
      <c r="WOZ152" s="306"/>
      <c r="WPA152" s="306"/>
      <c r="WPB152" s="306"/>
      <c r="WPC152" s="306"/>
      <c r="WPD152" s="306"/>
      <c r="WPE152" s="306"/>
      <c r="WPF152" s="306"/>
      <c r="WPG152" s="306"/>
      <c r="WPH152" s="306"/>
      <c r="WPI152" s="306"/>
      <c r="WPJ152" s="306"/>
      <c r="WPK152" s="306"/>
      <c r="WPL152" s="306"/>
      <c r="WPM152" s="306"/>
      <c r="WPN152" s="306"/>
      <c r="WPO152" s="306"/>
      <c r="WPP152" s="306"/>
      <c r="WPQ152" s="306"/>
      <c r="WPR152" s="306"/>
      <c r="WPS152" s="306"/>
      <c r="WPT152" s="306"/>
      <c r="WPU152" s="306"/>
      <c r="WPV152" s="306"/>
      <c r="WPW152" s="306"/>
      <c r="WPX152" s="306"/>
      <c r="WPY152" s="306"/>
      <c r="WPZ152" s="306"/>
      <c r="WQA152" s="306"/>
      <c r="WQB152" s="306"/>
      <c r="WQC152" s="306"/>
      <c r="WQD152" s="306"/>
      <c r="WQE152" s="306"/>
      <c r="WQF152" s="306"/>
      <c r="WQG152" s="306"/>
      <c r="WQH152" s="306"/>
      <c r="WQI152" s="306"/>
      <c r="WQJ152" s="306"/>
      <c r="WQK152" s="306"/>
      <c r="WQL152" s="306"/>
      <c r="WQM152" s="306"/>
      <c r="WQN152" s="306"/>
      <c r="WQO152" s="306"/>
      <c r="WQP152" s="306"/>
      <c r="WQQ152" s="306"/>
      <c r="WQR152" s="306"/>
      <c r="WQS152" s="306"/>
      <c r="WQT152" s="306"/>
      <c r="WQU152" s="306"/>
      <c r="WQV152" s="306"/>
      <c r="WQW152" s="306"/>
      <c r="WQX152" s="306"/>
      <c r="WQY152" s="306"/>
      <c r="WQZ152" s="306"/>
      <c r="WRA152" s="306"/>
      <c r="WRB152" s="306"/>
      <c r="WRC152" s="306"/>
      <c r="WRD152" s="306"/>
      <c r="WRE152" s="306"/>
      <c r="WRF152" s="306"/>
      <c r="WRG152" s="306"/>
      <c r="WRH152" s="306"/>
      <c r="WRI152" s="306"/>
      <c r="WRJ152" s="306"/>
      <c r="WRK152" s="306"/>
      <c r="WRL152" s="306"/>
      <c r="WRM152" s="306"/>
      <c r="WRN152" s="306"/>
      <c r="WRO152" s="306"/>
      <c r="WRP152" s="306"/>
      <c r="WRQ152" s="306"/>
      <c r="WRR152" s="306"/>
      <c r="WRS152" s="306"/>
      <c r="WRT152" s="306"/>
      <c r="WRU152" s="306"/>
      <c r="WRV152" s="306"/>
      <c r="WRW152" s="306"/>
      <c r="WRX152" s="306"/>
      <c r="WRY152" s="306"/>
      <c r="WRZ152" s="306"/>
      <c r="WSA152" s="306"/>
      <c r="WSB152" s="306"/>
      <c r="WSC152" s="306"/>
      <c r="WSD152" s="306"/>
      <c r="WSE152" s="306"/>
      <c r="WSF152" s="306"/>
      <c r="WSG152" s="306"/>
      <c r="WSH152" s="306"/>
      <c r="WSI152" s="306"/>
      <c r="WSJ152" s="306"/>
      <c r="WSK152" s="306"/>
      <c r="WSL152" s="306"/>
      <c r="WSM152" s="306"/>
      <c r="WSN152" s="306"/>
      <c r="WSO152" s="306"/>
      <c r="WSP152" s="306"/>
      <c r="WSQ152" s="306"/>
      <c r="WSR152" s="306"/>
      <c r="WSS152" s="306"/>
      <c r="WST152" s="306"/>
      <c r="WSU152" s="306"/>
      <c r="WSV152" s="306"/>
      <c r="WSW152" s="306"/>
      <c r="WSX152" s="306"/>
      <c r="WSY152" s="306"/>
      <c r="WSZ152" s="306"/>
      <c r="WTA152" s="306"/>
      <c r="WTB152" s="306"/>
      <c r="WTC152" s="306"/>
      <c r="WTD152" s="306"/>
      <c r="WTE152" s="306"/>
      <c r="WTF152" s="306"/>
      <c r="WTG152" s="306"/>
      <c r="WTH152" s="306"/>
      <c r="WTI152" s="306"/>
      <c r="WTJ152" s="306"/>
      <c r="WTK152" s="306"/>
      <c r="WTL152" s="306"/>
      <c r="WTM152" s="306"/>
      <c r="WTN152" s="306"/>
      <c r="WTO152" s="306"/>
      <c r="WTP152" s="306"/>
      <c r="WTQ152" s="306"/>
      <c r="WTR152" s="306"/>
      <c r="WTS152" s="306"/>
      <c r="WTT152" s="306"/>
      <c r="WTU152" s="306"/>
      <c r="WTV152" s="306"/>
      <c r="WTW152" s="306"/>
      <c r="WTX152" s="306"/>
      <c r="WTY152" s="306"/>
      <c r="WTZ152" s="306"/>
      <c r="WUA152" s="306"/>
      <c r="WUB152" s="306"/>
      <c r="WUC152" s="306"/>
      <c r="WUD152" s="306"/>
      <c r="WUE152" s="306"/>
      <c r="WUF152" s="306"/>
      <c r="WUG152" s="306"/>
      <c r="WUH152" s="306"/>
      <c r="WUI152" s="306"/>
      <c r="WUJ152" s="306"/>
      <c r="WUK152" s="306"/>
      <c r="WUL152" s="306"/>
      <c r="WUM152" s="306"/>
      <c r="WUN152" s="306"/>
      <c r="WUO152" s="306"/>
      <c r="WUP152" s="306"/>
      <c r="WUQ152" s="306"/>
      <c r="WUR152" s="306"/>
      <c r="WUS152" s="306"/>
      <c r="WUT152" s="306"/>
      <c r="WUU152" s="306"/>
      <c r="WUV152" s="306"/>
      <c r="WUW152" s="306"/>
      <c r="WUX152" s="306"/>
      <c r="WUY152" s="306"/>
      <c r="WUZ152" s="306"/>
      <c r="WVA152" s="306"/>
      <c r="WVB152" s="306"/>
      <c r="WVC152" s="306"/>
      <c r="WVD152" s="306"/>
      <c r="WVE152" s="306"/>
      <c r="WVF152" s="306"/>
      <c r="WVG152" s="306"/>
      <c r="WVH152" s="306"/>
      <c r="WVI152" s="306"/>
      <c r="WVJ152" s="306"/>
      <c r="WVK152" s="306"/>
      <c r="WVL152" s="306"/>
      <c r="WVM152" s="306"/>
      <c r="WVN152" s="306"/>
      <c r="WVO152" s="306"/>
      <c r="WVP152" s="306"/>
      <c r="WVQ152" s="306"/>
      <c r="WVR152" s="306"/>
      <c r="WVS152" s="306"/>
      <c r="WVT152" s="306"/>
      <c r="WVU152" s="306"/>
      <c r="WVV152" s="306"/>
      <c r="WVW152" s="306"/>
      <c r="WVX152" s="306"/>
      <c r="WVY152" s="306"/>
      <c r="WVZ152" s="306"/>
      <c r="WWA152" s="306"/>
      <c r="WWB152" s="306"/>
      <c r="WWC152" s="306"/>
      <c r="WWD152" s="306"/>
      <c r="WWE152" s="306"/>
      <c r="WWF152" s="306"/>
      <c r="WWG152" s="306"/>
      <c r="WWH152" s="306"/>
      <c r="WWI152" s="306"/>
      <c r="WWJ152" s="306"/>
      <c r="WWK152" s="306"/>
      <c r="WWL152" s="306"/>
      <c r="WWM152" s="306"/>
      <c r="WWN152" s="306"/>
      <c r="WWO152" s="306"/>
      <c r="WWP152" s="306"/>
      <c r="WWQ152" s="306"/>
      <c r="WWR152" s="306"/>
      <c r="WWS152" s="306"/>
      <c r="WWT152" s="306"/>
      <c r="WWU152" s="306"/>
      <c r="WWV152" s="306"/>
      <c r="WWW152" s="306"/>
      <c r="WWX152" s="306"/>
      <c r="WWY152" s="306"/>
      <c r="WWZ152" s="306"/>
      <c r="WXA152" s="306"/>
      <c r="WXB152" s="306"/>
      <c r="WXC152" s="306"/>
      <c r="WXD152" s="306"/>
      <c r="WXE152" s="306"/>
      <c r="WXF152" s="306"/>
      <c r="WXG152" s="306"/>
      <c r="WXH152" s="306"/>
      <c r="WXI152" s="306"/>
      <c r="WXJ152" s="306"/>
      <c r="WXK152" s="306"/>
      <c r="WXL152" s="306"/>
      <c r="WXM152" s="306"/>
      <c r="WXN152" s="306"/>
      <c r="WXO152" s="306"/>
      <c r="WXP152" s="306"/>
      <c r="WXQ152" s="306"/>
      <c r="WXR152" s="306"/>
      <c r="WXS152" s="306"/>
      <c r="WXT152" s="306"/>
      <c r="WXU152" s="306"/>
      <c r="WXV152" s="306"/>
      <c r="WXW152" s="306"/>
      <c r="WXX152" s="306"/>
      <c r="WXY152" s="306"/>
      <c r="WXZ152" s="306"/>
      <c r="WYA152" s="306"/>
      <c r="WYB152" s="306"/>
      <c r="WYC152" s="306"/>
      <c r="WYD152" s="306"/>
      <c r="WYE152" s="306"/>
      <c r="WYF152" s="306"/>
      <c r="WYG152" s="306"/>
      <c r="WYH152" s="306"/>
      <c r="WYI152" s="306"/>
      <c r="WYJ152" s="306"/>
      <c r="WYK152" s="306"/>
      <c r="WYL152" s="306"/>
      <c r="WYM152" s="306"/>
      <c r="WYN152" s="306"/>
      <c r="WYO152" s="306"/>
      <c r="WYP152" s="306"/>
      <c r="WYQ152" s="306"/>
      <c r="WYR152" s="306"/>
      <c r="WYS152" s="306"/>
      <c r="WYT152" s="306"/>
      <c r="WYU152" s="306"/>
      <c r="WYV152" s="306"/>
      <c r="WYW152" s="306"/>
      <c r="WYX152" s="306"/>
      <c r="WYY152" s="306"/>
      <c r="WYZ152" s="306"/>
      <c r="WZA152" s="306"/>
      <c r="WZB152" s="306"/>
      <c r="WZC152" s="306"/>
      <c r="WZD152" s="306"/>
      <c r="WZE152" s="306"/>
      <c r="WZF152" s="306"/>
      <c r="WZG152" s="306"/>
      <c r="WZH152" s="306"/>
      <c r="WZI152" s="306"/>
      <c r="WZJ152" s="306"/>
      <c r="WZK152" s="306"/>
      <c r="WZL152" s="306"/>
      <c r="WZM152" s="306"/>
      <c r="WZN152" s="306"/>
      <c r="WZO152" s="306"/>
      <c r="WZP152" s="306"/>
      <c r="WZQ152" s="306"/>
      <c r="WZR152" s="306"/>
      <c r="WZS152" s="306"/>
      <c r="WZT152" s="306"/>
      <c r="WZU152" s="306"/>
      <c r="WZV152" s="306"/>
      <c r="WZW152" s="306"/>
      <c r="WZX152" s="306"/>
      <c r="WZY152" s="306"/>
      <c r="WZZ152" s="306"/>
      <c r="XAA152" s="306"/>
      <c r="XAB152" s="306"/>
      <c r="XAC152" s="306"/>
      <c r="XAD152" s="306"/>
      <c r="XAE152" s="306"/>
      <c r="XAF152" s="306"/>
      <c r="XAG152" s="306"/>
      <c r="XAH152" s="306"/>
      <c r="XAI152" s="306"/>
      <c r="XAJ152" s="306"/>
      <c r="XAK152" s="306"/>
      <c r="XAL152" s="306"/>
      <c r="XAM152" s="306"/>
      <c r="XAN152" s="306"/>
      <c r="XAO152" s="306"/>
      <c r="XAP152" s="306"/>
      <c r="XAQ152" s="306"/>
      <c r="XAR152" s="306"/>
      <c r="XAS152" s="306"/>
      <c r="XAT152" s="306"/>
      <c r="XAU152" s="306"/>
      <c r="XAV152" s="306"/>
      <c r="XAW152" s="306"/>
      <c r="XAX152" s="306"/>
      <c r="XAY152" s="306"/>
      <c r="XAZ152" s="306"/>
      <c r="XBA152" s="306"/>
      <c r="XBB152" s="306"/>
      <c r="XBC152" s="306"/>
      <c r="XBD152" s="306"/>
      <c r="XBE152" s="306"/>
      <c r="XBF152" s="306"/>
      <c r="XBG152" s="306"/>
      <c r="XBH152" s="306"/>
      <c r="XBI152" s="306"/>
      <c r="XBJ152" s="306"/>
      <c r="XBK152" s="306"/>
      <c r="XBL152" s="306"/>
      <c r="XBM152" s="306"/>
      <c r="XBN152" s="306"/>
      <c r="XBO152" s="306"/>
      <c r="XBP152" s="306"/>
      <c r="XBQ152" s="306"/>
      <c r="XBR152" s="306"/>
      <c r="XBS152" s="306"/>
      <c r="XBT152" s="306"/>
      <c r="XBU152" s="306"/>
      <c r="XBV152" s="306"/>
      <c r="XBW152" s="306"/>
      <c r="XBX152" s="306"/>
      <c r="XBY152" s="306"/>
      <c r="XBZ152" s="306"/>
      <c r="XCA152" s="306"/>
      <c r="XCB152" s="306"/>
      <c r="XCC152" s="306"/>
      <c r="XCD152" s="306"/>
      <c r="XCE152" s="306"/>
      <c r="XCF152" s="306"/>
      <c r="XCG152" s="306"/>
      <c r="XCH152" s="306"/>
      <c r="XCI152" s="306"/>
      <c r="XCJ152" s="306"/>
      <c r="XCK152" s="306"/>
      <c r="XCL152" s="306"/>
      <c r="XCM152" s="306"/>
      <c r="XCN152" s="306"/>
      <c r="XCO152" s="306"/>
      <c r="XCP152" s="306"/>
      <c r="XCQ152" s="306"/>
      <c r="XCR152" s="306"/>
      <c r="XCS152" s="306"/>
      <c r="XCT152" s="306"/>
      <c r="XCU152" s="306"/>
      <c r="XCV152" s="306"/>
      <c r="XCW152" s="306"/>
      <c r="XCX152" s="306"/>
      <c r="XCY152" s="306"/>
      <c r="XCZ152" s="306"/>
      <c r="XDA152" s="306"/>
      <c r="XDB152" s="306"/>
      <c r="XDC152" s="306"/>
      <c r="XDD152" s="306"/>
      <c r="XDE152" s="306"/>
      <c r="XDF152" s="306"/>
      <c r="XDG152" s="306"/>
      <c r="XDH152" s="306"/>
      <c r="XDI152" s="306"/>
      <c r="XDJ152" s="306"/>
      <c r="XDK152" s="306"/>
      <c r="XDL152" s="306"/>
      <c r="XDM152" s="306"/>
      <c r="XDN152" s="306"/>
      <c r="XDO152" s="306"/>
      <c r="XDP152" s="306"/>
      <c r="XDQ152" s="306"/>
      <c r="XDR152" s="306"/>
      <c r="XDS152" s="306"/>
      <c r="XDT152" s="306"/>
      <c r="XDU152" s="306"/>
      <c r="XDV152" s="306"/>
      <c r="XDW152" s="306"/>
      <c r="XDX152" s="306"/>
      <c r="XDY152" s="306"/>
      <c r="XDZ152" s="306"/>
      <c r="XEA152" s="306"/>
      <c r="XEB152" s="306"/>
      <c r="XEC152" s="306"/>
      <c r="XED152" s="306"/>
      <c r="XEE152" s="306"/>
      <c r="XEF152" s="306"/>
      <c r="XEG152" s="306"/>
      <c r="XEH152" s="306"/>
      <c r="XEI152" s="306"/>
      <c r="XEJ152" s="306"/>
      <c r="XEK152" s="306"/>
      <c r="XEL152" s="306"/>
      <c r="XEM152" s="306"/>
      <c r="XEN152" s="306"/>
      <c r="XEO152" s="306"/>
      <c r="XEP152" s="306"/>
      <c r="XEQ152" s="306"/>
      <c r="XER152" s="306"/>
      <c r="XES152" s="306"/>
      <c r="XET152" s="306"/>
      <c r="XEU152" s="306"/>
      <c r="XEV152" s="306"/>
      <c r="XEW152" s="306"/>
      <c r="XEX152" s="306"/>
      <c r="XEY152" s="306"/>
      <c r="XEZ152" s="306"/>
      <c r="XFA152" s="306"/>
      <c r="XFB152" s="306"/>
      <c r="XFC152" s="306"/>
      <c r="XFD152" s="306"/>
    </row>
    <row r="153" spans="1:16384" ht="20" customHeight="1" x14ac:dyDescent="0.75">
      <c r="A153" s="178"/>
      <c r="D153" s="220"/>
      <c r="E153" s="290"/>
      <c r="F153" s="291"/>
      <c r="G153" s="291"/>
      <c r="H153" s="291"/>
      <c r="I153" s="291"/>
      <c r="J153" s="291"/>
      <c r="K153" s="291"/>
      <c r="L153" s="291"/>
      <c r="M153" s="291"/>
      <c r="N153" s="291"/>
      <c r="O153" s="291"/>
      <c r="P153" s="291"/>
      <c r="Q153" s="291"/>
      <c r="R153" s="291"/>
      <c r="S153" s="291"/>
      <c r="T153" s="291"/>
      <c r="U153" s="291"/>
      <c r="V153" s="291"/>
      <c r="W153" s="293"/>
      <c r="X153" s="291"/>
      <c r="Y153" s="297"/>
      <c r="Z153" s="298"/>
      <c r="AQ153" s="301">
        <f t="shared" ref="AQ153:AQ166" si="55">E153/1000</f>
        <v>0</v>
      </c>
      <c r="AR153" s="301">
        <f t="shared" ref="AR153:AR166" si="56">ROUND(E153/1000,0)</f>
        <v>0</v>
      </c>
      <c r="AS153" s="302">
        <f t="shared" si="42"/>
        <v>0</v>
      </c>
      <c r="AT153" s="301">
        <f t="shared" si="53"/>
        <v>0</v>
      </c>
      <c r="AU153" s="301">
        <f t="shared" si="54"/>
        <v>0</v>
      </c>
      <c r="AV153" s="302">
        <f t="shared" si="45"/>
        <v>0</v>
      </c>
      <c r="BA153" s="299"/>
      <c r="BB153" s="247"/>
      <c r="BC153" s="247"/>
      <c r="BD153" s="247"/>
      <c r="BE153" s="247"/>
      <c r="BF153" s="247"/>
      <c r="BG153" s="247"/>
      <c r="BH153" s="300"/>
      <c r="BJ153" s="303">
        <f t="shared" si="51"/>
        <v>0</v>
      </c>
      <c r="BK153" s="303"/>
      <c r="BL153" s="304">
        <f t="shared" si="52"/>
        <v>0</v>
      </c>
      <c r="BM153" s="305"/>
      <c r="BN153" s="304">
        <f t="shared" si="50"/>
        <v>0</v>
      </c>
    </row>
    <row r="154" spans="1:16384" ht="20" customHeight="1" x14ac:dyDescent="0.75">
      <c r="A154" s="178" t="s">
        <v>406</v>
      </c>
      <c r="D154" s="220"/>
      <c r="E154" s="290"/>
      <c r="F154" s="291"/>
      <c r="G154" s="291"/>
      <c r="H154" s="291"/>
      <c r="I154" s="291"/>
      <c r="J154" s="291"/>
      <c r="K154" s="291"/>
      <c r="L154" s="291"/>
      <c r="M154" s="291"/>
      <c r="N154" s="291"/>
      <c r="O154" s="291"/>
      <c r="P154" s="291"/>
      <c r="Q154" s="291"/>
      <c r="R154" s="291"/>
      <c r="S154" s="291"/>
      <c r="T154" s="291"/>
      <c r="U154" s="291"/>
      <c r="V154" s="291"/>
      <c r="W154" s="293"/>
      <c r="X154" s="291"/>
      <c r="Y154" s="297">
        <f>SUM(E154:L154)+X154</f>
        <v>0</v>
      </c>
      <c r="Z154" s="298"/>
      <c r="AQ154" s="301">
        <f t="shared" si="55"/>
        <v>0</v>
      </c>
      <c r="AR154" s="301">
        <f t="shared" si="56"/>
        <v>0</v>
      </c>
      <c r="AS154" s="302">
        <f t="shared" si="42"/>
        <v>0</v>
      </c>
      <c r="AT154" s="301">
        <f t="shared" si="53"/>
        <v>0</v>
      </c>
      <c r="AU154" s="301">
        <f t="shared" si="54"/>
        <v>0</v>
      </c>
      <c r="AV154" s="302">
        <f t="shared" si="45"/>
        <v>0</v>
      </c>
      <c r="BA154" s="299"/>
      <c r="BB154" s="247"/>
      <c r="BC154" s="247"/>
      <c r="BD154" s="247"/>
      <c r="BE154" s="247"/>
      <c r="BF154" s="247"/>
      <c r="BG154" s="247"/>
      <c r="BH154" s="300"/>
      <c r="BJ154" s="303">
        <f t="shared" si="51"/>
        <v>0</v>
      </c>
      <c r="BK154" s="303"/>
      <c r="BL154" s="304">
        <f t="shared" si="52"/>
        <v>0</v>
      </c>
      <c r="BM154" s="305"/>
      <c r="BN154" s="304">
        <f t="shared" si="50"/>
        <v>0</v>
      </c>
    </row>
    <row r="155" spans="1:16384" ht="20" customHeight="1" x14ac:dyDescent="0.75">
      <c r="A155" s="178"/>
      <c r="B155" s="178" t="s">
        <v>407</v>
      </c>
      <c r="C155" s="178"/>
      <c r="D155" s="220" t="s">
        <v>91</v>
      </c>
      <c r="E155" s="290">
        <v>211400000</v>
      </c>
      <c r="F155" s="291"/>
      <c r="G155" s="291">
        <v>100818000</v>
      </c>
      <c r="H155" s="291">
        <v>51730291.030000001</v>
      </c>
      <c r="I155" s="291"/>
      <c r="J155" s="291">
        <v>850000</v>
      </c>
      <c r="K155" s="291">
        <v>387647.09</v>
      </c>
      <c r="L155" s="291">
        <v>36000000</v>
      </c>
      <c r="M155" s="291"/>
      <c r="N155" s="291"/>
      <c r="O155" s="291"/>
      <c r="P155" s="291"/>
      <c r="Q155" s="291"/>
      <c r="R155" s="291">
        <v>15000000</v>
      </c>
      <c r="S155" s="291"/>
      <c r="T155" s="291"/>
      <c r="U155" s="291">
        <v>18588114.710000001</v>
      </c>
      <c r="V155" s="291"/>
      <c r="W155" s="293"/>
      <c r="X155" s="386">
        <f>-52533590.75-8400000-26818000-8400000-3700000-16100000-28100000-15000000-18588114.71-21600000-24134347.37</f>
        <v>-223374052.83000001</v>
      </c>
      <c r="Y155" s="297">
        <f>SUM(E155:V155)+X155</f>
        <v>211399999.99999991</v>
      </c>
      <c r="Z155" s="387">
        <f>Y155-E155</f>
        <v>0</v>
      </c>
      <c r="AQ155" s="301">
        <f t="shared" si="55"/>
        <v>211400</v>
      </c>
      <c r="AR155" s="301">
        <f>ROUND(E155/1000,0)</f>
        <v>211400</v>
      </c>
      <c r="AS155" s="302">
        <f>AQ155-AR155</f>
        <v>0</v>
      </c>
      <c r="AT155" s="301">
        <f t="shared" si="53"/>
        <v>211399.99999999991</v>
      </c>
      <c r="AU155" s="301">
        <f t="shared" si="54"/>
        <v>211400</v>
      </c>
      <c r="AV155" s="302">
        <f t="shared" si="45"/>
        <v>0</v>
      </c>
      <c r="BA155" s="299">
        <v>22092000</v>
      </c>
      <c r="BB155" s="247">
        <v>4784163.46</v>
      </c>
      <c r="BC155" s="247"/>
      <c r="BD155" s="247"/>
      <c r="BE155" s="247"/>
      <c r="BF155" s="247">
        <v>15000000</v>
      </c>
      <c r="BG155" s="247">
        <v>18588114.710000001</v>
      </c>
      <c r="BH155" s="300"/>
      <c r="BJ155" s="303">
        <f t="shared" si="51"/>
        <v>33588114.710000001</v>
      </c>
      <c r="BK155" s="303"/>
      <c r="BL155" s="304">
        <f t="shared" si="52"/>
        <v>33588114.710000001</v>
      </c>
      <c r="BM155" s="305"/>
      <c r="BN155" s="304">
        <f t="shared" si="50"/>
        <v>33588114.710000001</v>
      </c>
    </row>
    <row r="156" spans="1:16384" ht="20" customHeight="1" x14ac:dyDescent="0.75">
      <c r="A156" s="178"/>
      <c r="B156" s="178" t="s">
        <v>408</v>
      </c>
      <c r="C156" s="178"/>
      <c r="D156" s="220" t="s">
        <v>93</v>
      </c>
      <c r="E156" s="290">
        <f>1151873779.9-E206</f>
        <v>1167981242.4300001</v>
      </c>
      <c r="F156" s="291">
        <v>710654024.2638216</v>
      </c>
      <c r="G156" s="291">
        <v>228901179.28536272</v>
      </c>
      <c r="H156" s="291">
        <v>308305071.81</v>
      </c>
      <c r="I156" s="291">
        <v>-30359694.030000001</v>
      </c>
      <c r="J156" s="291">
        <v>18352484.170000017</v>
      </c>
      <c r="K156" s="291">
        <v>13722600.389999999</v>
      </c>
      <c r="L156" s="291">
        <f>520672553.01+L75</f>
        <v>548212209.53999996</v>
      </c>
      <c r="M156" s="291">
        <v>111257961.82355499</v>
      </c>
      <c r="N156" s="291">
        <v>-14271581.119999999</v>
      </c>
      <c r="O156" s="291">
        <v>-579404.82800000429</v>
      </c>
      <c r="P156" s="291">
        <v>35026765.995760016</v>
      </c>
      <c r="Q156" s="291">
        <f>21681783.54+838.58+Q75</f>
        <v>22568475.821999997</v>
      </c>
      <c r="R156" s="291">
        <v>112164256.31</v>
      </c>
      <c r="S156" s="291">
        <v>51006301.263760991</v>
      </c>
      <c r="T156" s="291">
        <v>77967765.382708997</v>
      </c>
      <c r="U156" s="291">
        <v>-71731456.25</v>
      </c>
      <c r="V156" s="291">
        <v>-394681133.09000003</v>
      </c>
      <c r="W156" s="293" t="s">
        <v>310</v>
      </c>
      <c r="X156" s="388">
        <v>19491671.699999999</v>
      </c>
      <c r="Y156" s="297">
        <f>SUM(E156:V156)+X156+X157+X158+X159+X160+X161+X162+X163+X164+X165+X166+X168+X169+X170+X171+X172+X174+X173+X167+X176+X177+X179+X178+X180+X181+X175+X182+X183+X184+X186+X187+X185+X188+X189+X190+X191+X192+X193</f>
        <v>2921193111.7092829</v>
      </c>
      <c r="Z156" s="298"/>
      <c r="AQ156" s="301">
        <f t="shared" si="55"/>
        <v>1167981.2424300001</v>
      </c>
      <c r="AR156" s="301">
        <f>ROUND(E156/1000,0)</f>
        <v>1167981</v>
      </c>
      <c r="AS156" s="302">
        <f t="shared" si="42"/>
        <v>0.24243000010028481</v>
      </c>
      <c r="AT156" s="301">
        <f t="shared" si="53"/>
        <v>2921193.1117092827</v>
      </c>
      <c r="AU156" s="301">
        <f t="shared" si="54"/>
        <v>2921193</v>
      </c>
      <c r="AV156" s="302">
        <f t="shared" si="45"/>
        <v>0.1117092827335</v>
      </c>
      <c r="BA156" s="299">
        <f>224723593.68-BA113</f>
        <v>212334752.58000001</v>
      </c>
      <c r="BB156" s="247">
        <f>737029542.643752-BB155-159401828.27547</f>
        <v>572843550.90828192</v>
      </c>
      <c r="BC156" s="247">
        <v>47484301.492026985</v>
      </c>
      <c r="BD156" s="247">
        <v>68761793.133478001</v>
      </c>
      <c r="BE156" s="247">
        <v>16480081.771999998</v>
      </c>
      <c r="BF156" s="247">
        <v>101589050.14</v>
      </c>
      <c r="BG156" s="247">
        <v>-79550527.560000002</v>
      </c>
      <c r="BH156" s="300">
        <v>-396302365.93000001</v>
      </c>
      <c r="BJ156" s="304">
        <f t="shared" si="51"/>
        <v>-241537666.95249504</v>
      </c>
      <c r="BK156" s="304"/>
      <c r="BL156" s="304">
        <f t="shared" si="52"/>
        <v>-202705790.56153005</v>
      </c>
      <c r="BM156" s="305">
        <f>BL156-BJ156</f>
        <v>38831876.390964985</v>
      </c>
      <c r="BN156" s="304">
        <f t="shared" si="50"/>
        <v>-163873914.17056507</v>
      </c>
    </row>
    <row r="157" spans="1:16384" ht="20" customHeight="1" x14ac:dyDescent="0.75">
      <c r="A157" s="178"/>
      <c r="B157" s="178"/>
      <c r="C157" s="178"/>
      <c r="D157" s="220"/>
      <c r="E157" s="356"/>
      <c r="F157" s="322"/>
      <c r="G157" s="322"/>
      <c r="H157" s="322"/>
      <c r="I157" s="322"/>
      <c r="J157" s="322"/>
      <c r="K157" s="322"/>
      <c r="L157" s="322"/>
      <c r="M157" s="322"/>
      <c r="N157" s="322"/>
      <c r="O157" s="322"/>
      <c r="P157" s="322"/>
      <c r="Q157" s="322"/>
      <c r="R157" s="322"/>
      <c r="S157" s="322"/>
      <c r="T157" s="322"/>
      <c r="U157" s="322"/>
      <c r="V157" s="322"/>
      <c r="W157" s="293" t="s">
        <v>310</v>
      </c>
      <c r="X157" s="389">
        <v>-27482812</v>
      </c>
      <c r="Y157" s="354"/>
      <c r="Z157" s="298"/>
      <c r="AQ157" s="301">
        <f t="shared" si="55"/>
        <v>0</v>
      </c>
      <c r="AR157" s="301">
        <f t="shared" si="56"/>
        <v>0</v>
      </c>
      <c r="AS157" s="302">
        <f t="shared" si="42"/>
        <v>0</v>
      </c>
      <c r="AT157" s="301">
        <f t="shared" si="53"/>
        <v>0</v>
      </c>
      <c r="AU157" s="301">
        <f>ROUND(Y157/1000,0)</f>
        <v>0</v>
      </c>
      <c r="AV157" s="302">
        <f t="shared" si="45"/>
        <v>0</v>
      </c>
      <c r="BA157" s="299"/>
      <c r="BB157" s="247"/>
      <c r="BC157" s="247"/>
      <c r="BD157" s="247"/>
      <c r="BE157" s="247"/>
      <c r="BF157" s="247"/>
      <c r="BG157" s="247"/>
      <c r="BH157" s="300"/>
      <c r="BJ157" s="303">
        <f t="shared" si="51"/>
        <v>0</v>
      </c>
      <c r="BK157" s="303"/>
      <c r="BL157" s="304">
        <f t="shared" si="52"/>
        <v>0</v>
      </c>
      <c r="BM157" s="305"/>
      <c r="BN157" s="304"/>
    </row>
    <row r="158" spans="1:16384" ht="20" customHeight="1" x14ac:dyDescent="0.75">
      <c r="A158" s="178"/>
      <c r="B158" s="178"/>
      <c r="C158" s="178"/>
      <c r="D158" s="220"/>
      <c r="E158" s="356"/>
      <c r="F158" s="322"/>
      <c r="G158" s="322"/>
      <c r="H158" s="322"/>
      <c r="I158" s="322"/>
      <c r="J158" s="322"/>
      <c r="K158" s="322"/>
      <c r="L158" s="322"/>
      <c r="M158" s="322"/>
      <c r="N158" s="322"/>
      <c r="O158" s="322"/>
      <c r="P158" s="322"/>
      <c r="Q158" s="322"/>
      <c r="R158" s="322"/>
      <c r="S158" s="322"/>
      <c r="T158" s="322"/>
      <c r="U158" s="322"/>
      <c r="V158" s="322"/>
      <c r="W158" s="323" t="s">
        <v>311</v>
      </c>
      <c r="X158" s="389">
        <v>-288637130.24411303</v>
      </c>
      <c r="Y158" s="354"/>
      <c r="Z158" s="298"/>
      <c r="AQ158" s="301">
        <f t="shared" si="55"/>
        <v>0</v>
      </c>
      <c r="AR158" s="301">
        <f t="shared" si="56"/>
        <v>0</v>
      </c>
      <c r="AS158" s="302">
        <f t="shared" si="42"/>
        <v>0</v>
      </c>
      <c r="AT158" s="301">
        <f t="shared" si="53"/>
        <v>0</v>
      </c>
      <c r="AU158" s="301">
        <f t="shared" si="54"/>
        <v>0</v>
      </c>
      <c r="AV158" s="302">
        <f t="shared" si="45"/>
        <v>0</v>
      </c>
      <c r="BA158" s="299"/>
      <c r="BB158" s="247"/>
      <c r="BC158" s="247"/>
      <c r="BD158" s="247"/>
      <c r="BE158" s="247"/>
      <c r="BF158" s="247"/>
      <c r="BG158" s="247"/>
      <c r="BH158" s="300"/>
      <c r="BJ158" s="303">
        <f t="shared" si="51"/>
        <v>0</v>
      </c>
      <c r="BK158" s="303"/>
      <c r="BL158" s="304">
        <f t="shared" si="52"/>
        <v>0</v>
      </c>
      <c r="BM158" s="305"/>
      <c r="BN158" s="304"/>
    </row>
    <row r="159" spans="1:16384" ht="20" customHeight="1" x14ac:dyDescent="0.75">
      <c r="A159" s="178"/>
      <c r="B159" s="178"/>
      <c r="C159" s="178"/>
      <c r="D159" s="220"/>
      <c r="E159" s="356"/>
      <c r="F159" s="322"/>
      <c r="G159" s="322"/>
      <c r="H159" s="322"/>
      <c r="I159" s="322"/>
      <c r="J159" s="322"/>
      <c r="K159" s="322"/>
      <c r="L159" s="322"/>
      <c r="M159" s="322"/>
      <c r="N159" s="322"/>
      <c r="O159" s="322"/>
      <c r="P159" s="322"/>
      <c r="Q159" s="322"/>
      <c r="R159" s="322"/>
      <c r="S159" s="322"/>
      <c r="T159" s="322"/>
      <c r="U159" s="322"/>
      <c r="V159" s="322"/>
      <c r="W159" s="323" t="s">
        <v>311</v>
      </c>
      <c r="X159" s="389">
        <v>-17498233</v>
      </c>
      <c r="Y159" s="354"/>
      <c r="Z159" s="298"/>
      <c r="AQ159" s="301">
        <f t="shared" si="55"/>
        <v>0</v>
      </c>
      <c r="AR159" s="301">
        <f t="shared" si="56"/>
        <v>0</v>
      </c>
      <c r="AS159" s="302">
        <f t="shared" si="42"/>
        <v>0</v>
      </c>
      <c r="AT159" s="301">
        <f t="shared" si="53"/>
        <v>0</v>
      </c>
      <c r="AU159" s="301">
        <f t="shared" si="54"/>
        <v>0</v>
      </c>
      <c r="AV159" s="302">
        <f t="shared" si="45"/>
        <v>0</v>
      </c>
      <c r="BA159" s="299"/>
      <c r="BB159" s="247"/>
      <c r="BC159" s="247"/>
      <c r="BD159" s="247"/>
      <c r="BE159" s="247"/>
      <c r="BF159" s="247"/>
      <c r="BG159" s="247"/>
      <c r="BH159" s="300"/>
      <c r="BJ159" s="303">
        <f t="shared" si="51"/>
        <v>0</v>
      </c>
      <c r="BK159" s="303"/>
      <c r="BL159" s="304">
        <f t="shared" si="52"/>
        <v>0</v>
      </c>
      <c r="BM159" s="305"/>
      <c r="BN159" s="304"/>
    </row>
    <row r="160" spans="1:16384" ht="20" customHeight="1" x14ac:dyDescent="0.75">
      <c r="A160" s="178"/>
      <c r="B160" s="178"/>
      <c r="C160" s="178"/>
      <c r="D160" s="220"/>
      <c r="E160" s="356"/>
      <c r="F160" s="322"/>
      <c r="G160" s="322"/>
      <c r="H160" s="322"/>
      <c r="I160" s="322"/>
      <c r="J160" s="322"/>
      <c r="K160" s="322"/>
      <c r="L160" s="322"/>
      <c r="M160" s="322"/>
      <c r="N160" s="322"/>
      <c r="O160" s="322"/>
      <c r="P160" s="322"/>
      <c r="Q160" s="322"/>
      <c r="R160" s="322"/>
      <c r="S160" s="322"/>
      <c r="T160" s="322"/>
      <c r="U160" s="322"/>
      <c r="V160" s="322"/>
      <c r="W160" s="323" t="s">
        <v>409</v>
      </c>
      <c r="X160" s="389">
        <v>-254484934.57227668</v>
      </c>
      <c r="Y160" s="354"/>
      <c r="Z160" s="298"/>
      <c r="AA160" s="313"/>
      <c r="AQ160" s="301">
        <f t="shared" si="55"/>
        <v>0</v>
      </c>
      <c r="AR160" s="301">
        <f t="shared" si="56"/>
        <v>0</v>
      </c>
      <c r="AS160" s="302">
        <f t="shared" si="42"/>
        <v>0</v>
      </c>
      <c r="AT160" s="301">
        <f t="shared" si="53"/>
        <v>0</v>
      </c>
      <c r="AU160" s="301">
        <f t="shared" si="54"/>
        <v>0</v>
      </c>
      <c r="AV160" s="302">
        <f t="shared" si="45"/>
        <v>0</v>
      </c>
      <c r="BA160" s="299"/>
      <c r="BB160" s="247"/>
      <c r="BC160" s="247"/>
      <c r="BD160" s="247"/>
      <c r="BE160" s="247"/>
      <c r="BF160" s="247"/>
      <c r="BG160" s="247"/>
      <c r="BH160" s="300"/>
      <c r="BJ160" s="303">
        <f t="shared" si="51"/>
        <v>0</v>
      </c>
      <c r="BK160" s="303"/>
      <c r="BL160" s="304">
        <f t="shared" si="52"/>
        <v>0</v>
      </c>
      <c r="BM160" s="305"/>
      <c r="BN160" s="304">
        <f>SUM(BN10:BN87)</f>
        <v>3095124932.2156119</v>
      </c>
      <c r="BO160" t="s">
        <v>410</v>
      </c>
    </row>
    <row r="161" spans="1:67" ht="20" customHeight="1" x14ac:dyDescent="0.75">
      <c r="A161" s="178"/>
      <c r="B161" s="178"/>
      <c r="C161" s="178"/>
      <c r="D161" s="220"/>
      <c r="E161" s="356"/>
      <c r="F161" s="322"/>
      <c r="G161" s="322"/>
      <c r="H161" s="322"/>
      <c r="I161" s="322"/>
      <c r="J161" s="322"/>
      <c r="K161" s="322"/>
      <c r="L161" s="322"/>
      <c r="M161" s="322"/>
      <c r="N161" s="322"/>
      <c r="O161" s="322"/>
      <c r="P161" s="322"/>
      <c r="Q161" s="322"/>
      <c r="R161" s="322"/>
      <c r="S161" s="322"/>
      <c r="T161" s="322"/>
      <c r="U161" s="322"/>
      <c r="V161" s="322"/>
      <c r="W161" s="323" t="s">
        <v>312</v>
      </c>
      <c r="X161" s="389">
        <v>-34202889.119999997</v>
      </c>
      <c r="Y161" s="354"/>
      <c r="Z161" s="298"/>
      <c r="AQ161" s="301">
        <f t="shared" si="55"/>
        <v>0</v>
      </c>
      <c r="AR161" s="301">
        <f t="shared" si="56"/>
        <v>0</v>
      </c>
      <c r="AS161" s="302">
        <f t="shared" si="42"/>
        <v>0</v>
      </c>
      <c r="AT161" s="301">
        <f t="shared" si="53"/>
        <v>0</v>
      </c>
      <c r="AU161" s="301">
        <f t="shared" si="54"/>
        <v>0</v>
      </c>
      <c r="AV161" s="302">
        <f t="shared" si="45"/>
        <v>0</v>
      </c>
      <c r="BA161" s="299"/>
      <c r="BB161" s="247"/>
      <c r="BC161" s="247"/>
      <c r="BD161" s="247"/>
      <c r="BE161" s="247"/>
      <c r="BF161" s="247"/>
      <c r="BG161" s="247"/>
      <c r="BH161" s="300"/>
      <c r="BJ161" s="303">
        <f t="shared" si="51"/>
        <v>0</v>
      </c>
      <c r="BK161" s="303"/>
      <c r="BL161" s="304">
        <f t="shared" si="52"/>
        <v>0</v>
      </c>
      <c r="BM161" s="305"/>
      <c r="BN161" s="304">
        <f>SUM(BN93:BN117)</f>
        <v>2125971535.0675023</v>
      </c>
      <c r="BO161" t="s">
        <v>411</v>
      </c>
    </row>
    <row r="162" spans="1:67" ht="20" customHeight="1" x14ac:dyDescent="0.75">
      <c r="A162" s="178"/>
      <c r="B162" s="178"/>
      <c r="C162" s="178"/>
      <c r="D162" s="220"/>
      <c r="E162" s="356"/>
      <c r="F162" s="322"/>
      <c r="G162" s="322"/>
      <c r="H162" s="322"/>
      <c r="I162" s="322"/>
      <c r="J162" s="322"/>
      <c r="K162" s="322"/>
      <c r="L162" s="322"/>
      <c r="M162" s="322"/>
      <c r="N162" s="322"/>
      <c r="O162" s="322"/>
      <c r="P162" s="322"/>
      <c r="Q162" s="322"/>
      <c r="R162" s="322"/>
      <c r="S162" s="322"/>
      <c r="T162" s="322"/>
      <c r="U162" s="322"/>
      <c r="V162" s="322"/>
      <c r="W162" s="293" t="s">
        <v>333</v>
      </c>
      <c r="X162" s="389">
        <v>249755126.19037622</v>
      </c>
      <c r="Y162" s="354"/>
      <c r="Z162" s="387"/>
      <c r="AQ162" s="301">
        <f t="shared" si="55"/>
        <v>0</v>
      </c>
      <c r="AR162" s="301">
        <f t="shared" si="56"/>
        <v>0</v>
      </c>
      <c r="AS162" s="302">
        <f t="shared" si="42"/>
        <v>0</v>
      </c>
      <c r="AT162" s="301">
        <f t="shared" si="53"/>
        <v>0</v>
      </c>
      <c r="AU162" s="301">
        <f t="shared" si="54"/>
        <v>0</v>
      </c>
      <c r="AV162" s="302">
        <f t="shared" si="45"/>
        <v>0</v>
      </c>
      <c r="BA162" s="299"/>
      <c r="BB162" s="247"/>
      <c r="BC162" s="247"/>
      <c r="BD162" s="247"/>
      <c r="BE162" s="247"/>
      <c r="BF162" s="247"/>
      <c r="BG162" s="247"/>
      <c r="BH162" s="300"/>
      <c r="BJ162" s="303">
        <f t="shared" si="51"/>
        <v>0</v>
      </c>
      <c r="BK162" s="303"/>
      <c r="BL162" s="304">
        <f t="shared" si="52"/>
        <v>0</v>
      </c>
      <c r="BM162" s="305"/>
      <c r="BN162" s="304">
        <f>BN160-BN161</f>
        <v>969153397.14810967</v>
      </c>
    </row>
    <row r="163" spans="1:67" ht="20" customHeight="1" x14ac:dyDescent="0.75">
      <c r="A163" s="178"/>
      <c r="B163" s="178"/>
      <c r="C163" s="178"/>
      <c r="D163" s="220"/>
      <c r="E163" s="356"/>
      <c r="F163" s="322"/>
      <c r="G163" s="322"/>
      <c r="H163" s="322"/>
      <c r="I163" s="322"/>
      <c r="J163" s="322"/>
      <c r="K163" s="322"/>
      <c r="L163" s="322"/>
      <c r="M163" s="322"/>
      <c r="N163" s="322"/>
      <c r="O163" s="322"/>
      <c r="P163" s="322"/>
      <c r="Q163" s="322"/>
      <c r="R163" s="322"/>
      <c r="S163" s="322"/>
      <c r="T163" s="322"/>
      <c r="U163" s="322"/>
      <c r="V163" s="322"/>
      <c r="W163" s="293" t="s">
        <v>343</v>
      </c>
      <c r="X163" s="389">
        <v>32085265</v>
      </c>
      <c r="Y163" s="354"/>
      <c r="Z163" s="298"/>
      <c r="AQ163" s="301">
        <f t="shared" si="55"/>
        <v>0</v>
      </c>
      <c r="AR163" s="301">
        <f t="shared" si="56"/>
        <v>0</v>
      </c>
      <c r="AS163" s="302">
        <f t="shared" si="42"/>
        <v>0</v>
      </c>
      <c r="AT163" s="301">
        <f t="shared" si="53"/>
        <v>0</v>
      </c>
      <c r="AU163" s="301">
        <f t="shared" si="54"/>
        <v>0</v>
      </c>
      <c r="AV163" s="302">
        <f t="shared" si="45"/>
        <v>0</v>
      </c>
      <c r="BA163" s="299"/>
      <c r="BB163" s="247"/>
      <c r="BC163" s="247"/>
      <c r="BD163" s="247"/>
      <c r="BE163" s="247"/>
      <c r="BF163" s="247"/>
      <c r="BG163" s="247"/>
      <c r="BH163" s="300"/>
      <c r="BJ163" s="303">
        <f t="shared" si="51"/>
        <v>0</v>
      </c>
      <c r="BK163" s="303"/>
      <c r="BL163" s="304">
        <f t="shared" si="52"/>
        <v>0</v>
      </c>
      <c r="BM163" s="305"/>
      <c r="BN163" s="304"/>
    </row>
    <row r="164" spans="1:67" ht="20" customHeight="1" x14ac:dyDescent="0.75">
      <c r="A164" s="178"/>
      <c r="B164" s="178"/>
      <c r="C164" s="178"/>
      <c r="D164" s="220"/>
      <c r="E164" s="356"/>
      <c r="F164" s="322"/>
      <c r="G164" s="322"/>
      <c r="H164" s="322"/>
      <c r="I164" s="322"/>
      <c r="J164" s="322"/>
      <c r="K164" s="322"/>
      <c r="L164" s="322"/>
      <c r="M164" s="322"/>
      <c r="N164" s="322"/>
      <c r="O164" s="322"/>
      <c r="P164" s="322"/>
      <c r="Q164" s="322"/>
      <c r="R164" s="322"/>
      <c r="S164" s="322"/>
      <c r="T164" s="322"/>
      <c r="U164" s="322"/>
      <c r="V164" s="322"/>
      <c r="W164" s="323" t="s">
        <v>336</v>
      </c>
      <c r="X164" s="322">
        <v>23731408.64307357</v>
      </c>
      <c r="Y164" s="354"/>
      <c r="Z164" s="250" t="s">
        <v>412</v>
      </c>
      <c r="AQ164" s="301">
        <f t="shared" si="55"/>
        <v>0</v>
      </c>
      <c r="AR164" s="301">
        <f t="shared" si="56"/>
        <v>0</v>
      </c>
      <c r="AS164" s="302">
        <f t="shared" si="42"/>
        <v>0</v>
      </c>
      <c r="AT164" s="301">
        <f t="shared" si="53"/>
        <v>0</v>
      </c>
      <c r="AU164" s="301">
        <f t="shared" si="54"/>
        <v>0</v>
      </c>
      <c r="AV164" s="302">
        <f t="shared" si="45"/>
        <v>0</v>
      </c>
      <c r="BA164" s="299"/>
      <c r="BB164" s="247"/>
      <c r="BC164" s="247"/>
      <c r="BD164" s="247"/>
      <c r="BE164" s="247"/>
      <c r="BF164" s="247"/>
      <c r="BG164" s="247"/>
      <c r="BH164" s="300"/>
      <c r="BJ164" s="303">
        <f t="shared" si="51"/>
        <v>0</v>
      </c>
      <c r="BK164" s="303"/>
      <c r="BL164" s="304">
        <f t="shared" si="52"/>
        <v>0</v>
      </c>
      <c r="BM164" s="305"/>
      <c r="BN164" s="304"/>
    </row>
    <row r="165" spans="1:67" ht="20" customHeight="1" x14ac:dyDescent="0.75">
      <c r="A165" s="178"/>
      <c r="B165" s="178"/>
      <c r="C165" s="178"/>
      <c r="D165" s="220"/>
      <c r="E165" s="356"/>
      <c r="F165" s="322"/>
      <c r="G165" s="322"/>
      <c r="H165" s="322"/>
      <c r="I165" s="322"/>
      <c r="J165" s="322"/>
      <c r="K165" s="322"/>
      <c r="L165" s="322"/>
      <c r="M165" s="322"/>
      <c r="N165" s="322"/>
      <c r="O165" s="322"/>
      <c r="P165" s="322"/>
      <c r="Q165" s="322"/>
      <c r="R165" s="322"/>
      <c r="S165" s="322"/>
      <c r="T165" s="322"/>
      <c r="U165" s="322"/>
      <c r="V165" s="322"/>
      <c r="W165" s="323" t="s">
        <v>365</v>
      </c>
      <c r="X165" s="389">
        <v>20545593.510000002</v>
      </c>
      <c r="Y165" s="354"/>
      <c r="AQ165" s="301">
        <f t="shared" si="55"/>
        <v>0</v>
      </c>
      <c r="AR165" s="301">
        <f t="shared" si="56"/>
        <v>0</v>
      </c>
      <c r="AS165" s="302">
        <f t="shared" si="42"/>
        <v>0</v>
      </c>
      <c r="AT165" s="301">
        <f t="shared" si="53"/>
        <v>0</v>
      </c>
      <c r="AU165" s="301">
        <f t="shared" si="54"/>
        <v>0</v>
      </c>
      <c r="AV165" s="302">
        <f t="shared" si="45"/>
        <v>0</v>
      </c>
      <c r="BA165" s="299"/>
      <c r="BB165" s="247"/>
      <c r="BC165" s="247"/>
      <c r="BD165" s="247"/>
      <c r="BE165" s="247"/>
      <c r="BF165" s="247"/>
      <c r="BG165" s="247"/>
      <c r="BH165" s="300"/>
      <c r="BJ165" s="303">
        <f t="shared" si="51"/>
        <v>0</v>
      </c>
      <c r="BK165" s="303"/>
      <c r="BL165" s="304">
        <f t="shared" si="52"/>
        <v>0</v>
      </c>
      <c r="BM165" s="305"/>
      <c r="BN165" s="304"/>
    </row>
    <row r="166" spans="1:67" ht="20" customHeight="1" x14ac:dyDescent="0.75">
      <c r="A166" s="178"/>
      <c r="B166" s="178"/>
      <c r="C166" s="178"/>
      <c r="D166" s="220"/>
      <c r="E166" s="356"/>
      <c r="F166" s="322"/>
      <c r="G166" s="322"/>
      <c r="H166" s="322"/>
      <c r="I166" s="322"/>
      <c r="J166" s="322"/>
      <c r="K166" s="322"/>
      <c r="L166" s="322"/>
      <c r="M166" s="322"/>
      <c r="N166" s="322"/>
      <c r="O166" s="322"/>
      <c r="P166" s="322"/>
      <c r="Q166" s="322"/>
      <c r="R166" s="322"/>
      <c r="S166" s="322"/>
      <c r="T166" s="322"/>
      <c r="U166" s="322"/>
      <c r="V166" s="322"/>
      <c r="W166" s="323" t="s">
        <v>366</v>
      </c>
      <c r="X166" s="389">
        <v>-69711260.554000005</v>
      </c>
      <c r="Y166" s="354"/>
      <c r="AQ166" s="301">
        <f t="shared" si="55"/>
        <v>0</v>
      </c>
      <c r="AR166" s="301">
        <f t="shared" si="56"/>
        <v>0</v>
      </c>
      <c r="AS166" s="302">
        <f t="shared" si="42"/>
        <v>0</v>
      </c>
      <c r="AT166" s="301">
        <f t="shared" si="53"/>
        <v>0</v>
      </c>
      <c r="AU166" s="301">
        <f t="shared" si="54"/>
        <v>0</v>
      </c>
      <c r="AV166" s="302">
        <f t="shared" si="45"/>
        <v>0</v>
      </c>
      <c r="BA166" s="299"/>
      <c r="BB166" s="247"/>
      <c r="BC166" s="247"/>
      <c r="BD166" s="247"/>
      <c r="BE166" s="247"/>
      <c r="BF166" s="247"/>
      <c r="BG166" s="247"/>
      <c r="BH166" s="300"/>
      <c r="BJ166" s="303">
        <f t="shared" si="51"/>
        <v>0</v>
      </c>
      <c r="BK166" s="303"/>
      <c r="BL166" s="304">
        <f t="shared" si="52"/>
        <v>0</v>
      </c>
      <c r="BM166" s="305"/>
      <c r="BN166" s="304"/>
    </row>
    <row r="167" spans="1:67" ht="20" customHeight="1" x14ac:dyDescent="0.75">
      <c r="A167" s="178"/>
      <c r="B167" s="178"/>
      <c r="C167" s="178"/>
      <c r="D167" s="220"/>
      <c r="E167" s="356"/>
      <c r="F167" s="322"/>
      <c r="G167" s="322"/>
      <c r="H167" s="322"/>
      <c r="I167" s="322"/>
      <c r="J167" s="322"/>
      <c r="K167" s="322"/>
      <c r="L167" s="322"/>
      <c r="M167" s="322"/>
      <c r="N167" s="322"/>
      <c r="O167" s="322"/>
      <c r="P167" s="322"/>
      <c r="Q167" s="322"/>
      <c r="R167" s="322"/>
      <c r="S167" s="322"/>
      <c r="T167" s="322"/>
      <c r="U167" s="322"/>
      <c r="V167" s="322"/>
      <c r="W167" s="323" t="s">
        <v>387</v>
      </c>
      <c r="X167" s="322">
        <v>-29128412.942319501</v>
      </c>
      <c r="Y167" s="354"/>
      <c r="Z167" s="250" t="s">
        <v>413</v>
      </c>
      <c r="AQ167" s="301"/>
      <c r="AR167" s="301"/>
      <c r="AS167" s="302"/>
      <c r="AT167" s="301"/>
      <c r="AU167" s="301"/>
      <c r="AV167" s="302"/>
      <c r="BA167" s="299"/>
      <c r="BB167" s="247"/>
      <c r="BC167" s="247"/>
      <c r="BD167" s="247"/>
      <c r="BE167" s="247"/>
      <c r="BF167" s="247"/>
      <c r="BG167" s="247"/>
      <c r="BH167" s="300"/>
      <c r="BJ167" s="303">
        <f t="shared" si="51"/>
        <v>0</v>
      </c>
      <c r="BK167" s="303"/>
      <c r="BL167" s="304">
        <f t="shared" si="52"/>
        <v>0</v>
      </c>
      <c r="BM167" s="305"/>
      <c r="BN167" s="304"/>
    </row>
    <row r="168" spans="1:67" ht="20" customHeight="1" x14ac:dyDescent="0.75">
      <c r="A168" s="178"/>
      <c r="B168" s="178"/>
      <c r="C168" s="178"/>
      <c r="D168" s="220"/>
      <c r="E168" s="356"/>
      <c r="F168" s="322"/>
      <c r="G168" s="322"/>
      <c r="H168" s="322"/>
      <c r="I168" s="322"/>
      <c r="J168" s="322"/>
      <c r="K168" s="322"/>
      <c r="L168" s="322"/>
      <c r="M168" s="322"/>
      <c r="N168" s="322"/>
      <c r="O168" s="322"/>
      <c r="P168" s="322"/>
      <c r="Q168" s="322"/>
      <c r="R168" s="322"/>
      <c r="S168" s="322"/>
      <c r="T168" s="322"/>
      <c r="U168" s="322"/>
      <c r="V168" s="322"/>
      <c r="W168" s="323" t="s">
        <v>414</v>
      </c>
      <c r="X168" s="322">
        <v>-113105263.12767605</v>
      </c>
      <c r="Y168" s="354"/>
      <c r="Z168" s="250" t="s">
        <v>415</v>
      </c>
      <c r="AA168" s="313"/>
      <c r="AQ168" s="301">
        <f>E168/1000</f>
        <v>0</v>
      </c>
      <c r="AR168" s="301">
        <f>ROUND(E168/1000,0)</f>
        <v>0</v>
      </c>
      <c r="AS168" s="302">
        <f t="shared" si="42"/>
        <v>0</v>
      </c>
      <c r="AT168" s="301">
        <f>Y168/1000</f>
        <v>0</v>
      </c>
      <c r="AU168" s="301">
        <f>ROUND(Y168/1000,0)</f>
        <v>0</v>
      </c>
      <c r="AV168" s="302">
        <f t="shared" si="45"/>
        <v>0</v>
      </c>
      <c r="BA168" s="299"/>
      <c r="BB168" s="247"/>
      <c r="BC168" s="247"/>
      <c r="BD168" s="247"/>
      <c r="BE168" s="247"/>
      <c r="BF168" s="247"/>
      <c r="BG168" s="247"/>
      <c r="BH168" s="300"/>
      <c r="BJ168" s="303">
        <f t="shared" si="51"/>
        <v>0</v>
      </c>
      <c r="BK168" s="303"/>
      <c r="BL168" s="304">
        <f t="shared" si="52"/>
        <v>0</v>
      </c>
      <c r="BM168" s="305"/>
      <c r="BN168" s="304"/>
    </row>
    <row r="169" spans="1:67" ht="20" customHeight="1" x14ac:dyDescent="0.75">
      <c r="A169" s="178"/>
      <c r="B169" s="178"/>
      <c r="C169" s="178"/>
      <c r="D169" s="220"/>
      <c r="E169" s="356"/>
      <c r="F169" s="322"/>
      <c r="G169" s="322"/>
      <c r="H169" s="322"/>
      <c r="I169" s="322"/>
      <c r="J169" s="322"/>
      <c r="K169" s="322"/>
      <c r="L169" s="322"/>
      <c r="M169" s="322"/>
      <c r="N169" s="322"/>
      <c r="O169" s="322"/>
      <c r="P169" s="322"/>
      <c r="Q169" s="322"/>
      <c r="R169" s="322"/>
      <c r="S169" s="322"/>
      <c r="T169" s="322"/>
      <c r="U169" s="322"/>
      <c r="V169" s="322"/>
      <c r="W169" s="323" t="s">
        <v>416</v>
      </c>
      <c r="X169" s="322">
        <v>12290538.984458748</v>
      </c>
      <c r="Y169" s="354"/>
      <c r="Z169" s="250" t="s">
        <v>417</v>
      </c>
      <c r="AQ169" s="301">
        <f>E169/1000</f>
        <v>0</v>
      </c>
      <c r="AR169" s="301">
        <f>ROUND(E169/1000,0)</f>
        <v>0</v>
      </c>
      <c r="AS169" s="302">
        <f t="shared" si="42"/>
        <v>0</v>
      </c>
      <c r="AT169" s="301">
        <f>Y169/1000</f>
        <v>0</v>
      </c>
      <c r="AU169" s="301">
        <f>ROUND(Y169/1000,0)</f>
        <v>0</v>
      </c>
      <c r="AV169" s="302">
        <f t="shared" si="45"/>
        <v>0</v>
      </c>
      <c r="BA169" s="299"/>
      <c r="BB169" s="247"/>
      <c r="BC169" s="247"/>
      <c r="BD169" s="247"/>
      <c r="BE169" s="247"/>
      <c r="BF169" s="247"/>
      <c r="BG169" s="247"/>
      <c r="BH169" s="300"/>
      <c r="BJ169" s="303">
        <f t="shared" si="51"/>
        <v>0</v>
      </c>
      <c r="BK169" s="303"/>
      <c r="BL169" s="304">
        <f t="shared" si="52"/>
        <v>0</v>
      </c>
      <c r="BM169" s="305"/>
      <c r="BN169" s="304"/>
    </row>
    <row r="170" spans="1:67" ht="20" customHeight="1" x14ac:dyDescent="0.75">
      <c r="A170" s="178"/>
      <c r="B170" s="178"/>
      <c r="C170" s="178"/>
      <c r="D170" s="220"/>
      <c r="E170" s="356"/>
      <c r="F170" s="322"/>
      <c r="G170" s="322"/>
      <c r="H170" s="322"/>
      <c r="I170" s="322"/>
      <c r="J170" s="322"/>
      <c r="K170" s="322"/>
      <c r="L170" s="322"/>
      <c r="M170" s="322"/>
      <c r="N170" s="322"/>
      <c r="O170" s="322"/>
      <c r="P170" s="322"/>
      <c r="Q170" s="322"/>
      <c r="R170" s="322"/>
      <c r="S170" s="322"/>
      <c r="T170" s="322"/>
      <c r="U170" s="322"/>
      <c r="V170" s="322"/>
      <c r="W170" s="323"/>
      <c r="X170" s="390">
        <f>-X155</f>
        <v>223374052.83000001</v>
      </c>
      <c r="Y170" s="354"/>
      <c r="AQ170" s="301">
        <f>E170/1000</f>
        <v>0</v>
      </c>
      <c r="AR170" s="301">
        <f>ROUND(E170/1000,0)</f>
        <v>0</v>
      </c>
      <c r="AS170" s="302">
        <f t="shared" si="42"/>
        <v>0</v>
      </c>
      <c r="AT170" s="301">
        <f>Y170/1000</f>
        <v>0</v>
      </c>
      <c r="AU170" s="301">
        <f>ROUND(Y170/1000,0)</f>
        <v>0</v>
      </c>
      <c r="AV170" s="302">
        <f t="shared" si="45"/>
        <v>0</v>
      </c>
      <c r="BA170" s="299"/>
      <c r="BB170" s="247"/>
      <c r="BC170" s="247"/>
      <c r="BD170" s="247"/>
      <c r="BE170" s="247"/>
      <c r="BF170" s="247"/>
      <c r="BG170" s="247"/>
      <c r="BH170" s="300"/>
      <c r="BJ170" s="303">
        <f t="shared" si="51"/>
        <v>0</v>
      </c>
      <c r="BK170" s="303"/>
      <c r="BL170" s="304">
        <f t="shared" si="52"/>
        <v>0</v>
      </c>
      <c r="BM170" s="305"/>
      <c r="BN170" s="304"/>
    </row>
    <row r="171" spans="1:67" ht="20" customHeight="1" x14ac:dyDescent="0.75">
      <c r="A171" s="178"/>
      <c r="B171" s="178"/>
      <c r="C171" s="178"/>
      <c r="D171" s="220"/>
      <c r="E171" s="356"/>
      <c r="F171" s="322"/>
      <c r="G171" s="322"/>
      <c r="H171" s="322"/>
      <c r="I171" s="322"/>
      <c r="J171" s="322"/>
      <c r="K171" s="322"/>
      <c r="L171" s="322"/>
      <c r="M171" s="322"/>
      <c r="N171" s="322"/>
      <c r="O171" s="322"/>
      <c r="P171" s="322"/>
      <c r="Q171" s="322"/>
      <c r="R171" s="322"/>
      <c r="S171" s="322"/>
      <c r="T171" s="322"/>
      <c r="U171" s="322"/>
      <c r="V171" s="322"/>
      <c r="W171" s="323" t="s">
        <v>299</v>
      </c>
      <c r="X171" s="389">
        <v>40780.080000000002</v>
      </c>
      <c r="Y171" s="354"/>
      <c r="AQ171" s="301">
        <f>E171/1000</f>
        <v>0</v>
      </c>
      <c r="AR171" s="301">
        <f>ROUND(E171/1000,0)</f>
        <v>0</v>
      </c>
      <c r="AS171" s="302">
        <f t="shared" si="42"/>
        <v>0</v>
      </c>
      <c r="AT171" s="301">
        <f>Y171/1000</f>
        <v>0</v>
      </c>
      <c r="AU171" s="301">
        <f>ROUND(Y171/1000,0)</f>
        <v>0</v>
      </c>
      <c r="AV171" s="302">
        <f t="shared" si="45"/>
        <v>0</v>
      </c>
      <c r="BA171" s="299"/>
      <c r="BB171" s="247"/>
      <c r="BC171" s="247"/>
      <c r="BD171" s="247"/>
      <c r="BE171" s="247"/>
      <c r="BF171" s="247"/>
      <c r="BG171" s="247"/>
      <c r="BH171" s="300"/>
      <c r="BJ171" s="303">
        <f t="shared" si="51"/>
        <v>0</v>
      </c>
      <c r="BK171" s="303"/>
      <c r="BL171" s="304">
        <f t="shared" si="52"/>
        <v>0</v>
      </c>
      <c r="BM171" s="305"/>
      <c r="BN171" s="304"/>
    </row>
    <row r="172" spans="1:67" ht="20" customHeight="1" x14ac:dyDescent="0.75">
      <c r="A172" s="178"/>
      <c r="B172" s="178"/>
      <c r="C172" s="178"/>
      <c r="D172" s="220"/>
      <c r="E172" s="356"/>
      <c r="F172" s="322"/>
      <c r="G172" s="322"/>
      <c r="H172" s="322"/>
      <c r="I172" s="322"/>
      <c r="J172" s="322"/>
      <c r="K172" s="322"/>
      <c r="L172" s="322"/>
      <c r="M172" s="322"/>
      <c r="N172" s="322"/>
      <c r="O172" s="322"/>
      <c r="P172" s="322"/>
      <c r="Q172" s="322"/>
      <c r="R172" s="322"/>
      <c r="S172" s="322"/>
      <c r="T172" s="322"/>
      <c r="U172" s="322"/>
      <c r="V172" s="322"/>
      <c r="W172" s="323" t="s">
        <v>361</v>
      </c>
      <c r="X172" s="389">
        <v>-7188571.9603943098</v>
      </c>
      <c r="Y172" s="354"/>
      <c r="AQ172" s="301">
        <f>E172/1000</f>
        <v>0</v>
      </c>
      <c r="AR172" s="301">
        <f>ROUND(E172/1000,0)</f>
        <v>0</v>
      </c>
      <c r="AS172" s="302">
        <f>AQ172-AR172</f>
        <v>0</v>
      </c>
      <c r="AT172" s="301">
        <f>Y172/1000</f>
        <v>0</v>
      </c>
      <c r="AU172" s="301">
        <f>ROUND(Y172/1000,0)</f>
        <v>0</v>
      </c>
      <c r="AV172" s="302"/>
      <c r="BA172" s="299"/>
      <c r="BB172" s="247"/>
      <c r="BC172" s="247"/>
      <c r="BD172" s="247"/>
      <c r="BE172" s="247"/>
      <c r="BF172" s="247"/>
      <c r="BG172" s="247"/>
      <c r="BH172" s="300"/>
      <c r="BJ172" s="303">
        <f t="shared" si="51"/>
        <v>0</v>
      </c>
      <c r="BK172" s="303"/>
      <c r="BL172" s="304">
        <f t="shared" si="52"/>
        <v>0</v>
      </c>
      <c r="BM172" s="305"/>
      <c r="BN172" s="304"/>
    </row>
    <row r="173" spans="1:67" ht="20" customHeight="1" x14ac:dyDescent="0.75">
      <c r="A173" s="178"/>
      <c r="B173" s="178"/>
      <c r="C173" s="178"/>
      <c r="D173" s="220"/>
      <c r="E173" s="356"/>
      <c r="F173" s="322"/>
      <c r="G173" s="322"/>
      <c r="H173" s="322"/>
      <c r="I173" s="322"/>
      <c r="J173" s="322"/>
      <c r="K173" s="322"/>
      <c r="L173" s="322"/>
      <c r="M173" s="322"/>
      <c r="N173" s="322"/>
      <c r="O173" s="322"/>
      <c r="P173" s="322"/>
      <c r="Q173" s="322"/>
      <c r="R173" s="322"/>
      <c r="S173" s="322"/>
      <c r="T173" s="322"/>
      <c r="U173" s="322"/>
      <c r="V173" s="322"/>
      <c r="W173" s="323" t="s">
        <v>362</v>
      </c>
      <c r="X173" s="322">
        <v>-2318123.0256739883</v>
      </c>
      <c r="Y173" s="354"/>
      <c r="Z173" s="250" t="s">
        <v>418</v>
      </c>
      <c r="AQ173" s="301"/>
      <c r="AR173" s="301"/>
      <c r="AS173" s="302"/>
      <c r="AT173" s="301"/>
      <c r="AU173" s="301"/>
      <c r="AV173" s="302"/>
      <c r="BA173" s="299"/>
      <c r="BB173" s="247"/>
      <c r="BC173" s="247"/>
      <c r="BD173" s="247"/>
      <c r="BE173" s="247"/>
      <c r="BF173" s="247"/>
      <c r="BG173" s="247"/>
      <c r="BH173" s="300"/>
      <c r="BJ173" s="303">
        <f t="shared" si="51"/>
        <v>0</v>
      </c>
      <c r="BK173" s="303"/>
      <c r="BL173" s="304">
        <f t="shared" si="52"/>
        <v>0</v>
      </c>
      <c r="BM173" s="305"/>
      <c r="BN173" s="304"/>
    </row>
    <row r="174" spans="1:67" ht="20" customHeight="1" x14ac:dyDescent="0.75">
      <c r="A174" s="178"/>
      <c r="B174" s="178"/>
      <c r="C174" s="178"/>
      <c r="D174" s="220"/>
      <c r="E174" s="356"/>
      <c r="F174" s="322"/>
      <c r="G174" s="322"/>
      <c r="H174" s="322"/>
      <c r="I174" s="322"/>
      <c r="J174" s="322"/>
      <c r="K174" s="322"/>
      <c r="L174" s="322"/>
      <c r="M174" s="322"/>
      <c r="N174" s="322"/>
      <c r="O174" s="322"/>
      <c r="P174" s="322"/>
      <c r="Q174" s="322"/>
      <c r="R174" s="322"/>
      <c r="S174" s="322"/>
      <c r="T174" s="322"/>
      <c r="U174" s="322"/>
      <c r="V174" s="322"/>
      <c r="W174" s="323" t="s">
        <v>349</v>
      </c>
      <c r="X174" s="322">
        <v>-273308.73945640191</v>
      </c>
      <c r="Y174" s="354"/>
      <c r="Z174" s="250" t="s">
        <v>419</v>
      </c>
      <c r="AQ174" s="301">
        <f>E174/1000</f>
        <v>0</v>
      </c>
      <c r="AR174" s="301">
        <f>ROUND(E174/1000,0)</f>
        <v>0</v>
      </c>
      <c r="AS174" s="302">
        <f>AQ174-AR174</f>
        <v>0</v>
      </c>
      <c r="AT174" s="301">
        <f>Y174/1000</f>
        <v>0</v>
      </c>
      <c r="AU174" s="301">
        <f>ROUND(Y174/1000,0)</f>
        <v>0</v>
      </c>
      <c r="AV174" s="302">
        <f t="shared" si="45"/>
        <v>0</v>
      </c>
      <c r="BA174" s="299"/>
      <c r="BB174" s="247"/>
      <c r="BC174" s="247"/>
      <c r="BD174" s="247"/>
      <c r="BE174" s="247"/>
      <c r="BF174" s="247"/>
      <c r="BG174" s="247"/>
      <c r="BH174" s="300"/>
      <c r="BJ174" s="303">
        <f t="shared" si="51"/>
        <v>0</v>
      </c>
      <c r="BK174" s="303"/>
      <c r="BL174" s="304">
        <f t="shared" si="52"/>
        <v>0</v>
      </c>
      <c r="BM174" s="305"/>
      <c r="BN174" s="304"/>
    </row>
    <row r="175" spans="1:67" ht="20" customHeight="1" x14ac:dyDescent="0.75">
      <c r="A175" s="178"/>
      <c r="B175" s="178"/>
      <c r="C175" s="178"/>
      <c r="D175" s="220"/>
      <c r="E175" s="356"/>
      <c r="F175" s="322"/>
      <c r="G175" s="322"/>
      <c r="H175" s="322"/>
      <c r="I175" s="322"/>
      <c r="J175" s="322"/>
      <c r="K175" s="322"/>
      <c r="L175" s="322"/>
      <c r="M175" s="322"/>
      <c r="N175" s="322"/>
      <c r="O175" s="322"/>
      <c r="P175" s="322"/>
      <c r="Q175" s="322"/>
      <c r="R175" s="322"/>
      <c r="S175" s="322"/>
      <c r="T175" s="322"/>
      <c r="U175" s="322"/>
      <c r="V175" s="322"/>
      <c r="W175" s="323" t="s">
        <v>348</v>
      </c>
      <c r="X175" s="389">
        <v>2142859.6147001139</v>
      </c>
      <c r="Y175" s="354"/>
      <c r="AQ175" s="301"/>
      <c r="AR175" s="301"/>
      <c r="AS175" s="302"/>
      <c r="AT175" s="301"/>
      <c r="AU175" s="301"/>
      <c r="AV175" s="302"/>
      <c r="BA175" s="299"/>
      <c r="BB175" s="247"/>
      <c r="BC175" s="247"/>
      <c r="BD175" s="247"/>
      <c r="BE175" s="247"/>
      <c r="BF175" s="247"/>
      <c r="BG175" s="247"/>
      <c r="BH175" s="300"/>
      <c r="BJ175" s="303">
        <f t="shared" si="51"/>
        <v>0</v>
      </c>
      <c r="BK175" s="303"/>
      <c r="BL175" s="304">
        <f t="shared" si="52"/>
        <v>0</v>
      </c>
      <c r="BM175" s="305"/>
      <c r="BN175" s="304"/>
    </row>
    <row r="176" spans="1:67" ht="20" customHeight="1" x14ac:dyDescent="0.75">
      <c r="A176" s="178"/>
      <c r="B176" s="178"/>
      <c r="C176" s="178"/>
      <c r="D176" s="220"/>
      <c r="E176" s="356"/>
      <c r="F176" s="322"/>
      <c r="G176" s="322"/>
      <c r="H176" s="322"/>
      <c r="I176" s="322"/>
      <c r="J176" s="322"/>
      <c r="K176" s="322"/>
      <c r="L176" s="322"/>
      <c r="M176" s="322"/>
      <c r="N176" s="322"/>
      <c r="O176" s="322"/>
      <c r="P176" s="322"/>
      <c r="Q176" s="322"/>
      <c r="R176" s="322"/>
      <c r="S176" s="322"/>
      <c r="T176" s="322"/>
      <c r="U176" s="322"/>
      <c r="V176" s="322"/>
      <c r="W176" s="323" t="s">
        <v>348</v>
      </c>
      <c r="X176" s="389">
        <v>-6987806.0875000004</v>
      </c>
      <c r="Y176" s="354"/>
      <c r="AQ176" s="301">
        <f>E176/1000</f>
        <v>0</v>
      </c>
      <c r="AR176" s="301">
        <f>ROUND(E176/1000,0)</f>
        <v>0</v>
      </c>
      <c r="AS176" s="302">
        <f>AQ176-AR176</f>
        <v>0</v>
      </c>
      <c r="AT176" s="301">
        <f>Y176/1000</f>
        <v>0</v>
      </c>
      <c r="AU176" s="301">
        <f>ROUND(Y176/1000,0)</f>
        <v>0</v>
      </c>
      <c r="AV176" s="302">
        <f t="shared" si="45"/>
        <v>0</v>
      </c>
      <c r="BA176" s="299"/>
      <c r="BB176" s="247"/>
      <c r="BC176" s="247"/>
      <c r="BD176" s="247"/>
      <c r="BE176" s="247"/>
      <c r="BF176" s="247"/>
      <c r="BG176" s="247"/>
      <c r="BH176" s="300"/>
      <c r="BJ176" s="303">
        <f t="shared" si="51"/>
        <v>0</v>
      </c>
      <c r="BK176" s="303"/>
      <c r="BL176" s="304">
        <f t="shared" si="52"/>
        <v>0</v>
      </c>
      <c r="BM176" s="305"/>
      <c r="BN176" s="304"/>
    </row>
    <row r="177" spans="1:66" ht="20" customHeight="1" x14ac:dyDescent="0.75">
      <c r="A177" s="178"/>
      <c r="B177" s="178"/>
      <c r="C177" s="178"/>
      <c r="D177" s="220"/>
      <c r="E177" s="356"/>
      <c r="F177" s="322"/>
      <c r="G177" s="322"/>
      <c r="H177" s="322"/>
      <c r="I177" s="322"/>
      <c r="J177" s="322"/>
      <c r="K177" s="322"/>
      <c r="L177" s="322"/>
      <c r="M177" s="322"/>
      <c r="N177" s="322"/>
      <c r="O177" s="322"/>
      <c r="P177" s="322"/>
      <c r="Q177" s="322"/>
      <c r="R177" s="322"/>
      <c r="S177" s="322"/>
      <c r="T177" s="322"/>
      <c r="U177" s="322"/>
      <c r="V177" s="322"/>
      <c r="W177" s="323" t="s">
        <v>420</v>
      </c>
      <c r="X177" s="389">
        <v>-756871.0387500003</v>
      </c>
      <c r="Y177" s="354"/>
      <c r="AQ177" s="301"/>
      <c r="AR177" s="301"/>
      <c r="AS177" s="302"/>
      <c r="AT177" s="301"/>
      <c r="AU177" s="301"/>
      <c r="AV177" s="302"/>
      <c r="BA177" s="299"/>
      <c r="BB177" s="247"/>
      <c r="BC177" s="247"/>
      <c r="BD177" s="247"/>
      <c r="BE177" s="247"/>
      <c r="BF177" s="247"/>
      <c r="BG177" s="247"/>
      <c r="BH177" s="300"/>
      <c r="BJ177" s="303">
        <f t="shared" si="51"/>
        <v>0</v>
      </c>
      <c r="BK177" s="303"/>
      <c r="BL177" s="304">
        <f t="shared" si="52"/>
        <v>0</v>
      </c>
      <c r="BM177" s="305"/>
      <c r="BN177" s="304"/>
    </row>
    <row r="178" spans="1:66" ht="20" customHeight="1" x14ac:dyDescent="0.75">
      <c r="A178" s="178"/>
      <c r="B178" s="178"/>
      <c r="C178" s="178"/>
      <c r="D178" s="220"/>
      <c r="E178" s="356"/>
      <c r="F178" s="322"/>
      <c r="G178" s="322"/>
      <c r="H178" s="322"/>
      <c r="I178" s="322"/>
      <c r="J178" s="322"/>
      <c r="K178" s="322"/>
      <c r="L178" s="322"/>
      <c r="M178" s="322"/>
      <c r="N178" s="322"/>
      <c r="O178" s="322"/>
      <c r="P178" s="322"/>
      <c r="Q178" s="322"/>
      <c r="R178" s="322"/>
      <c r="S178" s="322"/>
      <c r="T178" s="322"/>
      <c r="U178" s="322"/>
      <c r="V178" s="322"/>
      <c r="W178" s="323" t="s">
        <v>350</v>
      </c>
      <c r="X178" s="389">
        <v>-22381134.832355171</v>
      </c>
      <c r="Y178" s="354"/>
      <c r="AQ178" s="301"/>
      <c r="AR178" s="301"/>
      <c r="AS178" s="302"/>
      <c r="AT178" s="301"/>
      <c r="AU178" s="301"/>
      <c r="AV178" s="302"/>
      <c r="BA178" s="299"/>
      <c r="BB178" s="247"/>
      <c r="BC178" s="247"/>
      <c r="BD178" s="247"/>
      <c r="BE178" s="247"/>
      <c r="BF178" s="247"/>
      <c r="BG178" s="247"/>
      <c r="BH178" s="300"/>
      <c r="BJ178" s="303">
        <f t="shared" si="51"/>
        <v>0</v>
      </c>
      <c r="BK178" s="303"/>
      <c r="BL178" s="304">
        <f t="shared" si="52"/>
        <v>0</v>
      </c>
      <c r="BM178" s="305"/>
      <c r="BN178" s="304"/>
    </row>
    <row r="179" spans="1:66" ht="20" customHeight="1" x14ac:dyDescent="0.75">
      <c r="A179" s="178"/>
      <c r="B179" s="178"/>
      <c r="C179" s="178"/>
      <c r="D179" s="220"/>
      <c r="E179" s="356"/>
      <c r="F179" s="322"/>
      <c r="G179" s="322"/>
      <c r="H179" s="322"/>
      <c r="I179" s="322"/>
      <c r="J179" s="322"/>
      <c r="K179" s="322"/>
      <c r="L179" s="322"/>
      <c r="M179" s="322"/>
      <c r="N179" s="322"/>
      <c r="O179" s="322"/>
      <c r="P179" s="322"/>
      <c r="Q179" s="322"/>
      <c r="R179" s="322"/>
      <c r="S179" s="322"/>
      <c r="T179" s="322"/>
      <c r="U179" s="322"/>
      <c r="V179" s="322"/>
      <c r="W179" s="323" t="s">
        <v>421</v>
      </c>
      <c r="X179" s="322">
        <v>83326537.5</v>
      </c>
      <c r="Y179" s="354"/>
      <c r="Z179" s="250" t="s">
        <v>422</v>
      </c>
      <c r="AA179" s="313"/>
      <c r="AQ179" s="301"/>
      <c r="AR179" s="301"/>
      <c r="AS179" s="302"/>
      <c r="AT179" s="301"/>
      <c r="AU179" s="301"/>
      <c r="AV179" s="302"/>
      <c r="BA179" s="299"/>
      <c r="BB179" s="247"/>
      <c r="BC179" s="247"/>
      <c r="BD179" s="247"/>
      <c r="BE179" s="247"/>
      <c r="BF179" s="247"/>
      <c r="BG179" s="247"/>
      <c r="BH179" s="300"/>
      <c r="BJ179" s="303">
        <f t="shared" si="51"/>
        <v>0</v>
      </c>
      <c r="BK179" s="303"/>
      <c r="BL179" s="304">
        <f t="shared" si="52"/>
        <v>0</v>
      </c>
      <c r="BM179" s="305"/>
      <c r="BN179" s="304"/>
    </row>
    <row r="180" spans="1:66" ht="20" customHeight="1" x14ac:dyDescent="0.75">
      <c r="A180" s="178"/>
      <c r="B180" s="178"/>
      <c r="C180" s="178"/>
      <c r="D180" s="220"/>
      <c r="E180" s="356"/>
      <c r="F180" s="322"/>
      <c r="G180" s="322"/>
      <c r="H180" s="322"/>
      <c r="I180" s="322"/>
      <c r="J180" s="322"/>
      <c r="K180" s="322"/>
      <c r="L180" s="322"/>
      <c r="M180" s="322"/>
      <c r="N180" s="322"/>
      <c r="O180" s="322"/>
      <c r="P180" s="322"/>
      <c r="Q180" s="322"/>
      <c r="R180" s="322"/>
      <c r="S180" s="322"/>
      <c r="T180" s="322"/>
      <c r="U180" s="322"/>
      <c r="V180" s="322"/>
      <c r="W180" s="323" t="s">
        <v>305</v>
      </c>
      <c r="X180" s="389">
        <v>-252588.75198000076</v>
      </c>
      <c r="Y180" s="354"/>
      <c r="Z180" s="298" t="s">
        <v>423</v>
      </c>
      <c r="AQ180" s="301"/>
      <c r="AR180" s="301"/>
      <c r="AS180" s="302"/>
      <c r="AT180" s="301"/>
      <c r="AU180" s="301"/>
      <c r="AV180" s="302"/>
      <c r="BA180" s="299"/>
      <c r="BB180" s="247"/>
      <c r="BC180" s="247"/>
      <c r="BD180" s="247"/>
      <c r="BE180" s="247"/>
      <c r="BF180" s="247"/>
      <c r="BG180" s="247"/>
      <c r="BH180" s="300"/>
      <c r="BJ180" s="303">
        <f t="shared" si="51"/>
        <v>0</v>
      </c>
      <c r="BK180" s="303"/>
      <c r="BL180" s="304">
        <f t="shared" si="52"/>
        <v>0</v>
      </c>
      <c r="BM180" s="305"/>
      <c r="BN180" s="304"/>
    </row>
    <row r="181" spans="1:66" ht="20" customHeight="1" x14ac:dyDescent="0.75">
      <c r="A181" s="178"/>
      <c r="B181" s="178"/>
      <c r="C181" s="178"/>
      <c r="D181" s="220"/>
      <c r="E181" s="356"/>
      <c r="F181" s="322"/>
      <c r="G181" s="322"/>
      <c r="H181" s="322"/>
      <c r="I181" s="322"/>
      <c r="J181" s="322"/>
      <c r="K181" s="322"/>
      <c r="L181" s="322"/>
      <c r="M181" s="322"/>
      <c r="N181" s="322"/>
      <c r="O181" s="322"/>
      <c r="P181" s="322"/>
      <c r="Q181" s="322"/>
      <c r="R181" s="322"/>
      <c r="S181" s="322"/>
      <c r="T181" s="322"/>
      <c r="U181" s="322"/>
      <c r="V181" s="322"/>
      <c r="W181" s="323" t="s">
        <v>351</v>
      </c>
      <c r="X181" s="322">
        <v>-7131333.5390685294</v>
      </c>
      <c r="Y181" s="354"/>
      <c r="Z181" s="250" t="s">
        <v>424</v>
      </c>
      <c r="AQ181" s="301"/>
      <c r="AR181" s="301"/>
      <c r="AS181" s="302"/>
      <c r="AT181" s="301"/>
      <c r="AU181" s="301"/>
      <c r="AV181" s="302"/>
      <c r="BA181" s="299"/>
      <c r="BB181" s="247"/>
      <c r="BC181" s="247"/>
      <c r="BD181" s="247"/>
      <c r="BE181" s="247"/>
      <c r="BF181" s="247"/>
      <c r="BG181" s="247"/>
      <c r="BH181" s="300"/>
      <c r="BJ181" s="303">
        <f t="shared" si="51"/>
        <v>0</v>
      </c>
      <c r="BK181" s="303"/>
      <c r="BL181" s="304">
        <f t="shared" si="52"/>
        <v>0</v>
      </c>
      <c r="BM181" s="305"/>
      <c r="BN181" s="304"/>
    </row>
    <row r="182" spans="1:66" ht="20" customHeight="1" x14ac:dyDescent="0.75">
      <c r="A182" s="178"/>
      <c r="B182" s="178"/>
      <c r="C182" s="178"/>
      <c r="D182" s="220"/>
      <c r="E182" s="356"/>
      <c r="F182" s="322"/>
      <c r="G182" s="322"/>
      <c r="H182" s="322"/>
      <c r="I182" s="322"/>
      <c r="J182" s="322"/>
      <c r="K182" s="322"/>
      <c r="L182" s="322"/>
      <c r="M182" s="322"/>
      <c r="N182" s="322"/>
      <c r="O182" s="322"/>
      <c r="P182" s="322"/>
      <c r="Q182" s="322"/>
      <c r="R182" s="322"/>
      <c r="S182" s="322"/>
      <c r="T182" s="322"/>
      <c r="U182" s="322"/>
      <c r="V182" s="322"/>
      <c r="W182" s="323" t="s">
        <v>305</v>
      </c>
      <c r="X182" s="389">
        <v>-1010355.0079200029</v>
      </c>
      <c r="Y182" s="354"/>
      <c r="Z182" s="298" t="s">
        <v>423</v>
      </c>
      <c r="AQ182" s="301"/>
      <c r="AR182" s="301"/>
      <c r="AS182" s="302"/>
      <c r="AT182" s="301"/>
      <c r="AU182" s="301"/>
      <c r="AV182" s="302"/>
      <c r="BA182" s="299"/>
      <c r="BB182" s="247"/>
      <c r="BC182" s="247"/>
      <c r="BD182" s="247"/>
      <c r="BE182" s="247"/>
      <c r="BF182" s="247"/>
      <c r="BG182" s="247"/>
      <c r="BH182" s="300"/>
      <c r="BJ182" s="303">
        <f t="shared" si="51"/>
        <v>0</v>
      </c>
      <c r="BK182" s="303"/>
      <c r="BL182" s="304">
        <f t="shared" si="52"/>
        <v>0</v>
      </c>
      <c r="BM182" s="305"/>
      <c r="BN182" s="304"/>
    </row>
    <row r="183" spans="1:66" ht="20" customHeight="1" x14ac:dyDescent="0.75">
      <c r="A183" s="178"/>
      <c r="B183" s="178"/>
      <c r="C183" s="178"/>
      <c r="D183" s="220"/>
      <c r="E183" s="356"/>
      <c r="F183" s="322"/>
      <c r="G183" s="322"/>
      <c r="H183" s="322"/>
      <c r="I183" s="322"/>
      <c r="J183" s="322"/>
      <c r="K183" s="322"/>
      <c r="L183" s="322"/>
      <c r="M183" s="322"/>
      <c r="N183" s="322"/>
      <c r="O183" s="322"/>
      <c r="P183" s="322"/>
      <c r="Q183" s="322"/>
      <c r="R183" s="322"/>
      <c r="S183" s="322"/>
      <c r="T183" s="322"/>
      <c r="U183" s="322"/>
      <c r="V183" s="322"/>
      <c r="W183" s="323" t="s">
        <v>305</v>
      </c>
      <c r="X183" s="389">
        <v>1262943.7599000037</v>
      </c>
      <c r="Y183" s="354"/>
      <c r="Z183" s="298" t="s">
        <v>423</v>
      </c>
      <c r="AQ183" s="301"/>
      <c r="AR183" s="301"/>
      <c r="AS183" s="302"/>
      <c r="AT183" s="301"/>
      <c r="AU183" s="301"/>
      <c r="AV183" s="302"/>
      <c r="BA183" s="299"/>
      <c r="BB183" s="247"/>
      <c r="BC183" s="247"/>
      <c r="BD183" s="247"/>
      <c r="BE183" s="247"/>
      <c r="BF183" s="247"/>
      <c r="BG183" s="247"/>
      <c r="BH183" s="300"/>
      <c r="BJ183" s="303">
        <f t="shared" si="51"/>
        <v>0</v>
      </c>
      <c r="BK183" s="303"/>
      <c r="BL183" s="304">
        <f t="shared" si="52"/>
        <v>0</v>
      </c>
      <c r="BM183" s="305"/>
      <c r="BN183" s="304"/>
    </row>
    <row r="184" spans="1:66" ht="20" customHeight="1" x14ac:dyDescent="0.75">
      <c r="A184" s="178"/>
      <c r="B184" s="178"/>
      <c r="C184" s="178"/>
      <c r="D184" s="220"/>
      <c r="E184" s="356"/>
      <c r="F184" s="322"/>
      <c r="G184" s="322"/>
      <c r="H184" s="322"/>
      <c r="I184" s="322"/>
      <c r="J184" s="322"/>
      <c r="K184" s="322"/>
      <c r="L184" s="322"/>
      <c r="M184" s="322"/>
      <c r="N184" s="322"/>
      <c r="O184" s="322"/>
      <c r="P184" s="322"/>
      <c r="Q184" s="322"/>
      <c r="R184" s="322"/>
      <c r="S184" s="322"/>
      <c r="T184" s="322"/>
      <c r="U184" s="322"/>
      <c r="V184" s="322"/>
      <c r="W184" s="323" t="s">
        <v>338</v>
      </c>
      <c r="X184" s="322">
        <v>-4140818.5</v>
      </c>
      <c r="Y184" s="354"/>
      <c r="Z184" s="298" t="s">
        <v>425</v>
      </c>
      <c r="AQ184" s="301"/>
      <c r="AR184" s="301"/>
      <c r="AS184" s="302"/>
      <c r="AT184" s="301"/>
      <c r="AU184" s="301"/>
      <c r="AV184" s="302"/>
      <c r="BA184" s="299"/>
      <c r="BB184" s="247"/>
      <c r="BC184" s="247"/>
      <c r="BD184" s="247"/>
      <c r="BE184" s="247"/>
      <c r="BF184" s="247"/>
      <c r="BG184" s="247"/>
      <c r="BH184" s="300"/>
      <c r="BJ184" s="303">
        <f t="shared" si="51"/>
        <v>0</v>
      </c>
      <c r="BK184" s="303"/>
      <c r="BL184" s="304">
        <f t="shared" si="52"/>
        <v>0</v>
      </c>
      <c r="BM184" s="305"/>
      <c r="BN184" s="304"/>
    </row>
    <row r="185" spans="1:66" ht="20" customHeight="1" x14ac:dyDescent="0.75">
      <c r="A185" s="178"/>
      <c r="B185" s="178"/>
      <c r="C185" s="178"/>
      <c r="D185" s="220"/>
      <c r="E185" s="356"/>
      <c r="F185" s="322"/>
      <c r="G185" s="322"/>
      <c r="H185" s="322"/>
      <c r="I185" s="322"/>
      <c r="J185" s="322"/>
      <c r="K185" s="322"/>
      <c r="L185" s="322"/>
      <c r="M185" s="322"/>
      <c r="N185" s="322"/>
      <c r="O185" s="322"/>
      <c r="P185" s="322"/>
      <c r="Q185" s="322"/>
      <c r="R185" s="322"/>
      <c r="S185" s="322"/>
      <c r="T185" s="322"/>
      <c r="U185" s="322"/>
      <c r="V185" s="322"/>
      <c r="W185" s="323" t="s">
        <v>339</v>
      </c>
      <c r="X185" s="322">
        <v>0</v>
      </c>
      <c r="Y185" s="354"/>
      <c r="Z185" s="298" t="s">
        <v>426</v>
      </c>
      <c r="AQ185" s="301"/>
      <c r="AR185" s="301"/>
      <c r="AS185" s="302"/>
      <c r="AT185" s="301"/>
      <c r="AU185" s="301"/>
      <c r="AV185" s="302"/>
      <c r="BA185" s="299"/>
      <c r="BB185" s="247"/>
      <c r="BC185" s="247"/>
      <c r="BD185" s="247"/>
      <c r="BE185" s="247"/>
      <c r="BF185" s="247"/>
      <c r="BG185" s="247"/>
      <c r="BH185" s="300"/>
      <c r="BJ185" s="303">
        <f t="shared" si="51"/>
        <v>0</v>
      </c>
      <c r="BK185" s="303"/>
      <c r="BL185" s="304">
        <f t="shared" si="52"/>
        <v>0</v>
      </c>
      <c r="BM185" s="305"/>
      <c r="BN185" s="304"/>
    </row>
    <row r="186" spans="1:66" ht="20" customHeight="1" x14ac:dyDescent="0.75">
      <c r="A186" s="178"/>
      <c r="B186" s="178"/>
      <c r="C186" s="178"/>
      <c r="D186" s="220"/>
      <c r="E186" s="356"/>
      <c r="F186" s="322"/>
      <c r="G186" s="322"/>
      <c r="H186" s="322"/>
      <c r="I186" s="322"/>
      <c r="J186" s="322"/>
      <c r="K186" s="322"/>
      <c r="L186" s="322"/>
      <c r="M186" s="322"/>
      <c r="N186" s="322"/>
      <c r="O186" s="322"/>
      <c r="P186" s="322"/>
      <c r="Q186" s="322"/>
      <c r="R186" s="322"/>
      <c r="S186" s="322"/>
      <c r="T186" s="322"/>
      <c r="U186" s="322"/>
      <c r="V186" s="322"/>
      <c r="W186" s="323" t="s">
        <v>427</v>
      </c>
      <c r="X186" s="389">
        <v>567925.44000000006</v>
      </c>
      <c r="Y186" s="354"/>
      <c r="Z186" s="298"/>
      <c r="AQ186" s="301"/>
      <c r="AR186" s="301"/>
      <c r="AS186" s="302"/>
      <c r="AT186" s="301"/>
      <c r="AU186" s="301"/>
      <c r="AV186" s="302"/>
      <c r="BA186" s="299"/>
      <c r="BB186" s="247"/>
      <c r="BC186" s="247"/>
      <c r="BD186" s="247"/>
      <c r="BE186" s="247"/>
      <c r="BF186" s="247"/>
      <c r="BG186" s="247"/>
      <c r="BH186" s="300"/>
      <c r="BJ186" s="303">
        <f t="shared" si="51"/>
        <v>0</v>
      </c>
      <c r="BK186" s="303"/>
      <c r="BL186" s="304">
        <f t="shared" si="52"/>
        <v>0</v>
      </c>
      <c r="BM186" s="305"/>
      <c r="BN186" s="304"/>
    </row>
    <row r="187" spans="1:66" ht="20" customHeight="1" x14ac:dyDescent="0.75">
      <c r="A187" s="178"/>
      <c r="B187" s="178"/>
      <c r="C187" s="178"/>
      <c r="D187" s="220"/>
      <c r="E187" s="356"/>
      <c r="F187" s="322"/>
      <c r="G187" s="322"/>
      <c r="H187" s="322"/>
      <c r="I187" s="322"/>
      <c r="J187" s="322"/>
      <c r="K187" s="322"/>
      <c r="L187" s="322"/>
      <c r="M187" s="322"/>
      <c r="N187" s="322"/>
      <c r="O187" s="322"/>
      <c r="P187" s="322"/>
      <c r="Q187" s="322"/>
      <c r="R187" s="322"/>
      <c r="S187" s="322"/>
      <c r="T187" s="322"/>
      <c r="U187" s="322"/>
      <c r="V187" s="322"/>
      <c r="W187" s="323" t="s">
        <v>353</v>
      </c>
      <c r="X187" s="322">
        <v>40058447.707872123</v>
      </c>
      <c r="Y187" s="354"/>
      <c r="Z187" s="298"/>
      <c r="AQ187" s="301"/>
      <c r="AR187" s="301"/>
      <c r="AS187" s="302"/>
      <c r="AT187" s="301"/>
      <c r="AU187" s="301"/>
      <c r="AV187" s="302"/>
      <c r="BA187" s="299"/>
      <c r="BB187" s="247"/>
      <c r="BC187" s="247"/>
      <c r="BD187" s="247"/>
      <c r="BE187" s="247"/>
      <c r="BF187" s="247"/>
      <c r="BG187" s="247"/>
      <c r="BH187" s="300"/>
      <c r="BJ187" s="303">
        <f t="shared" si="51"/>
        <v>0</v>
      </c>
      <c r="BK187" s="303"/>
      <c r="BL187" s="304">
        <f t="shared" si="52"/>
        <v>0</v>
      </c>
      <c r="BM187" s="305"/>
      <c r="BN187" s="304"/>
    </row>
    <row r="188" spans="1:66" ht="20" customHeight="1" x14ac:dyDescent="0.75">
      <c r="A188" s="178"/>
      <c r="B188" s="178"/>
      <c r="C188" s="178"/>
      <c r="D188" s="220"/>
      <c r="E188" s="356"/>
      <c r="F188" s="322"/>
      <c r="G188" s="322"/>
      <c r="H188" s="322"/>
      <c r="I188" s="322"/>
      <c r="J188" s="322"/>
      <c r="K188" s="322"/>
      <c r="L188" s="322"/>
      <c r="M188" s="322"/>
      <c r="N188" s="322"/>
      <c r="O188" s="322"/>
      <c r="P188" s="322"/>
      <c r="Q188" s="322"/>
      <c r="R188" s="322"/>
      <c r="S188" s="322"/>
      <c r="T188" s="322"/>
      <c r="U188" s="322"/>
      <c r="V188" s="322"/>
      <c r="W188" s="323" t="s">
        <v>352</v>
      </c>
      <c r="X188" s="389">
        <v>18571061.797156248</v>
      </c>
      <c r="Y188" s="354"/>
      <c r="Z188" s="298"/>
      <c r="AQ188" s="301"/>
      <c r="AR188" s="301"/>
      <c r="AS188" s="302"/>
      <c r="AT188" s="301"/>
      <c r="AU188" s="301"/>
      <c r="AV188" s="302"/>
      <c r="BA188" s="299"/>
      <c r="BB188" s="247"/>
      <c r="BC188" s="247"/>
      <c r="BD188" s="247"/>
      <c r="BE188" s="247"/>
      <c r="BF188" s="247"/>
      <c r="BG188" s="247"/>
      <c r="BH188" s="300"/>
      <c r="BJ188" s="303">
        <f t="shared" si="51"/>
        <v>0</v>
      </c>
      <c r="BK188" s="303"/>
      <c r="BL188" s="304">
        <f t="shared" si="52"/>
        <v>0</v>
      </c>
      <c r="BM188" s="305"/>
      <c r="BN188" s="304"/>
    </row>
    <row r="189" spans="1:66" ht="20" customHeight="1" x14ac:dyDescent="0.75">
      <c r="A189" s="178"/>
      <c r="B189" s="178"/>
      <c r="C189" s="178"/>
      <c r="D189" s="220"/>
      <c r="E189" s="356"/>
      <c r="F189" s="322"/>
      <c r="G189" s="322"/>
      <c r="H189" s="322"/>
      <c r="I189" s="322"/>
      <c r="J189" s="322"/>
      <c r="K189" s="322"/>
      <c r="L189" s="322"/>
      <c r="M189" s="322"/>
      <c r="N189" s="322"/>
      <c r="O189" s="322"/>
      <c r="P189" s="322"/>
      <c r="Q189" s="322"/>
      <c r="R189" s="322"/>
      <c r="S189" s="322"/>
      <c r="T189" s="322"/>
      <c r="U189" s="322"/>
      <c r="V189" s="322"/>
      <c r="W189" s="323" t="s">
        <v>428</v>
      </c>
      <c r="X189" s="322">
        <v>-19657803.678277001</v>
      </c>
      <c r="Y189" s="354"/>
      <c r="Z189" s="298"/>
      <c r="AQ189" s="301"/>
      <c r="AR189" s="301"/>
      <c r="AS189" s="302"/>
      <c r="AT189" s="301"/>
      <c r="AU189" s="301"/>
      <c r="AV189" s="302"/>
      <c r="BA189" s="299"/>
      <c r="BB189" s="247"/>
      <c r="BC189" s="247"/>
      <c r="BD189" s="247"/>
      <c r="BE189" s="247"/>
      <c r="BF189" s="247"/>
      <c r="BG189" s="247"/>
      <c r="BH189" s="300"/>
      <c r="BJ189" s="303">
        <f t="shared" si="51"/>
        <v>0</v>
      </c>
      <c r="BK189" s="303"/>
      <c r="BL189" s="304">
        <f t="shared" si="52"/>
        <v>0</v>
      </c>
      <c r="BM189" s="305"/>
      <c r="BN189" s="304"/>
    </row>
    <row r="190" spans="1:66" ht="20" customHeight="1" x14ac:dyDescent="0.75">
      <c r="A190" s="178"/>
      <c r="B190" s="178"/>
      <c r="C190" s="178"/>
      <c r="D190" s="220"/>
      <c r="E190" s="356"/>
      <c r="F190" s="322"/>
      <c r="G190" s="322"/>
      <c r="H190" s="322"/>
      <c r="I190" s="322"/>
      <c r="J190" s="322"/>
      <c r="K190" s="322"/>
      <c r="L190" s="322"/>
      <c r="M190" s="322"/>
      <c r="N190" s="322"/>
      <c r="O190" s="322"/>
      <c r="P190" s="322"/>
      <c r="Q190" s="322"/>
      <c r="R190" s="322"/>
      <c r="S190" s="322"/>
      <c r="T190" s="322"/>
      <c r="U190" s="322"/>
      <c r="V190" s="322"/>
      <c r="W190" s="323" t="s">
        <v>354</v>
      </c>
      <c r="X190" s="322">
        <v>731167.96846095519</v>
      </c>
      <c r="Y190" s="354"/>
      <c r="Z190" s="298"/>
      <c r="AQ190" s="301"/>
      <c r="AR190" s="301"/>
      <c r="AS190" s="302"/>
      <c r="AT190" s="301"/>
      <c r="AU190" s="301"/>
      <c r="AV190" s="302"/>
      <c r="BA190" s="299"/>
      <c r="BB190" s="247"/>
      <c r="BC190" s="247"/>
      <c r="BD190" s="247"/>
      <c r="BE190" s="247"/>
      <c r="BF190" s="247"/>
      <c r="BG190" s="247"/>
      <c r="BH190" s="300"/>
      <c r="BJ190" s="303">
        <f t="shared" si="51"/>
        <v>0</v>
      </c>
      <c r="BK190" s="303"/>
      <c r="BL190" s="304">
        <f t="shared" si="52"/>
        <v>0</v>
      </c>
      <c r="BM190" s="305"/>
      <c r="BN190" s="304"/>
    </row>
    <row r="191" spans="1:66" ht="20" customHeight="1" x14ac:dyDescent="0.75">
      <c r="A191" s="178"/>
      <c r="B191" s="178"/>
      <c r="C191" s="178"/>
      <c r="D191" s="220"/>
      <c r="E191" s="356"/>
      <c r="F191" s="322"/>
      <c r="G191" s="322"/>
      <c r="H191" s="322"/>
      <c r="I191" s="322"/>
      <c r="J191" s="322"/>
      <c r="K191" s="322"/>
      <c r="L191" s="322"/>
      <c r="M191" s="322"/>
      <c r="N191" s="322"/>
      <c r="O191" s="322"/>
      <c r="P191" s="322"/>
      <c r="Q191" s="322"/>
      <c r="R191" s="322"/>
      <c r="S191" s="322"/>
      <c r="T191" s="322"/>
      <c r="U191" s="322"/>
      <c r="V191" s="322"/>
      <c r="W191" s="323" t="s">
        <v>313</v>
      </c>
      <c r="X191" s="322">
        <v>207949552.24249503</v>
      </c>
      <c r="Y191" s="354"/>
      <c r="Z191" s="298"/>
      <c r="AQ191" s="301"/>
      <c r="AR191" s="301"/>
      <c r="AS191" s="302"/>
      <c r="AT191" s="301"/>
      <c r="AU191" s="301"/>
      <c r="AV191" s="302"/>
      <c r="BA191" s="299"/>
      <c r="BB191" s="247"/>
      <c r="BC191" s="247"/>
      <c r="BD191" s="247"/>
      <c r="BE191" s="247"/>
      <c r="BF191" s="247"/>
      <c r="BG191" s="247"/>
      <c r="BH191" s="300"/>
      <c r="BJ191" s="303">
        <f t="shared" si="51"/>
        <v>0</v>
      </c>
      <c r="BK191" s="303"/>
      <c r="BL191" s="304">
        <f t="shared" si="52"/>
        <v>0</v>
      </c>
      <c r="BM191" s="305"/>
      <c r="BN191" s="304"/>
    </row>
    <row r="192" spans="1:66" ht="20" customHeight="1" x14ac:dyDescent="0.75">
      <c r="A192" s="178"/>
      <c r="B192" s="178"/>
      <c r="C192" s="178"/>
      <c r="D192" s="220"/>
      <c r="E192" s="356"/>
      <c r="F192" s="322"/>
      <c r="G192" s="322"/>
      <c r="H192" s="322"/>
      <c r="I192" s="322"/>
      <c r="J192" s="322"/>
      <c r="K192" s="322"/>
      <c r="L192" s="322"/>
      <c r="M192" s="322"/>
      <c r="N192" s="322"/>
      <c r="O192" s="322"/>
      <c r="P192" s="322"/>
      <c r="Q192" s="322"/>
      <c r="R192" s="322"/>
      <c r="S192" s="322"/>
      <c r="T192" s="322"/>
      <c r="U192" s="322"/>
      <c r="V192" s="322"/>
      <c r="W192" s="323" t="s">
        <v>314</v>
      </c>
      <c r="X192" s="322"/>
      <c r="Y192" s="354"/>
      <c r="Z192" s="298"/>
      <c r="AQ192" s="301"/>
      <c r="AR192" s="301"/>
      <c r="AS192" s="302"/>
      <c r="AT192" s="301"/>
      <c r="AU192" s="301"/>
      <c r="AV192" s="302"/>
      <c r="BA192" s="299"/>
      <c r="BB192" s="247"/>
      <c r="BC192" s="247"/>
      <c r="BD192" s="247"/>
      <c r="BE192" s="247"/>
      <c r="BF192" s="247"/>
      <c r="BG192" s="247"/>
      <c r="BH192" s="300"/>
      <c r="BJ192" s="303"/>
      <c r="BK192" s="303"/>
      <c r="BL192" s="304"/>
      <c r="BM192" s="305"/>
      <c r="BN192" s="304"/>
    </row>
    <row r="193" spans="1:16384" ht="20" customHeight="1" x14ac:dyDescent="0.75">
      <c r="A193" s="178"/>
      <c r="B193" s="178"/>
      <c r="C193" s="178"/>
      <c r="D193" s="220"/>
      <c r="E193" s="356"/>
      <c r="F193" s="322"/>
      <c r="G193" s="322"/>
      <c r="H193" s="322"/>
      <c r="I193" s="322"/>
      <c r="J193" s="322"/>
      <c r="K193" s="322"/>
      <c r="L193" s="322"/>
      <c r="M193" s="322"/>
      <c r="N193" s="322"/>
      <c r="O193" s="322"/>
      <c r="P193" s="322"/>
      <c r="Q193" s="322"/>
      <c r="R193" s="322"/>
      <c r="S193" s="322"/>
      <c r="T193" s="322"/>
      <c r="U193" s="322"/>
      <c r="V193" s="322"/>
      <c r="W193" s="323" t="s">
        <v>355</v>
      </c>
      <c r="X193" s="322">
        <v>-2879239.7064201487</v>
      </c>
      <c r="Y193" s="354"/>
      <c r="Z193" s="298"/>
      <c r="AQ193" s="301"/>
      <c r="AR193" s="301"/>
      <c r="AS193" s="302"/>
      <c r="AT193" s="301"/>
      <c r="AU193" s="301"/>
      <c r="AV193" s="302"/>
      <c r="BA193" s="299"/>
      <c r="BB193" s="247"/>
      <c r="BC193" s="247"/>
      <c r="BD193" s="247"/>
      <c r="BE193" s="247"/>
      <c r="BF193" s="247"/>
      <c r="BG193" s="247"/>
      <c r="BH193" s="300"/>
      <c r="BJ193" s="303"/>
      <c r="BK193" s="303"/>
      <c r="BL193" s="304"/>
      <c r="BM193" s="305"/>
      <c r="BN193" s="304"/>
    </row>
    <row r="194" spans="1:16384" ht="20" customHeight="1" x14ac:dyDescent="0.75">
      <c r="A194" s="178"/>
      <c r="B194" s="178"/>
      <c r="C194" s="178"/>
      <c r="D194" s="220"/>
      <c r="E194" s="356"/>
      <c r="F194" s="322"/>
      <c r="G194" s="322"/>
      <c r="H194" s="322"/>
      <c r="I194" s="322"/>
      <c r="J194" s="322"/>
      <c r="K194" s="322"/>
      <c r="L194" s="322"/>
      <c r="M194" s="322"/>
      <c r="N194" s="322"/>
      <c r="O194" s="322"/>
      <c r="P194" s="322"/>
      <c r="Q194" s="322"/>
      <c r="R194" s="322"/>
      <c r="S194" s="322"/>
      <c r="T194" s="322"/>
      <c r="U194" s="322"/>
      <c r="V194" s="322"/>
      <c r="W194" s="323"/>
      <c r="X194" s="322"/>
      <c r="Y194" s="354"/>
      <c r="Z194" s="298"/>
      <c r="AQ194" s="301"/>
      <c r="AR194" s="301"/>
      <c r="AS194" s="302"/>
      <c r="AT194" s="301"/>
      <c r="AU194" s="301"/>
      <c r="AV194" s="302"/>
      <c r="BA194" s="299"/>
      <c r="BB194" s="247"/>
      <c r="BC194" s="247"/>
      <c r="BD194" s="247"/>
      <c r="BE194" s="247"/>
      <c r="BF194" s="247"/>
      <c r="BG194" s="247"/>
      <c r="BH194" s="300"/>
      <c r="BJ194" s="303"/>
      <c r="BK194" s="303"/>
      <c r="BL194" s="304"/>
      <c r="BM194" s="305"/>
      <c r="BN194" s="304"/>
    </row>
    <row r="195" spans="1:16384" ht="20" customHeight="1" x14ac:dyDescent="0.75">
      <c r="A195" s="178"/>
      <c r="B195" s="178"/>
      <c r="C195" s="178"/>
      <c r="D195" s="220"/>
      <c r="E195" s="356"/>
      <c r="F195" s="322"/>
      <c r="G195" s="322"/>
      <c r="H195" s="322"/>
      <c r="I195" s="322"/>
      <c r="J195" s="322"/>
      <c r="K195" s="322"/>
      <c r="L195" s="322"/>
      <c r="M195" s="322"/>
      <c r="N195" s="322"/>
      <c r="O195" s="322"/>
      <c r="P195" s="322"/>
      <c r="Q195" s="322"/>
      <c r="R195" s="322"/>
      <c r="S195" s="322"/>
      <c r="T195" s="322"/>
      <c r="U195" s="322"/>
      <c r="V195" s="322"/>
      <c r="W195" s="323"/>
      <c r="X195" s="322"/>
      <c r="Y195" s="354"/>
      <c r="Z195" s="298"/>
      <c r="AQ195" s="301"/>
      <c r="AR195" s="301"/>
      <c r="AS195" s="302"/>
      <c r="AT195" s="301"/>
      <c r="AU195" s="301"/>
      <c r="AV195" s="302"/>
      <c r="BA195" s="299"/>
      <c r="BB195" s="247"/>
      <c r="BC195" s="247"/>
      <c r="BD195" s="247"/>
      <c r="BE195" s="247"/>
      <c r="BF195" s="247"/>
      <c r="BG195" s="247"/>
      <c r="BH195" s="300"/>
      <c r="BJ195" s="303">
        <f t="shared" ref="BJ195:BJ232" si="57">SUM(BC195:BH195)</f>
        <v>0</v>
      </c>
      <c r="BK195" s="303"/>
      <c r="BL195" s="304">
        <f t="shared" ref="BL195:BL232" si="58">SUM(Q195:V195)</f>
        <v>0</v>
      </c>
      <c r="BM195" s="305"/>
      <c r="BN195" s="304"/>
    </row>
    <row r="196" spans="1:16384" ht="20" customHeight="1" x14ac:dyDescent="0.75">
      <c r="A196" s="178" t="s">
        <v>429</v>
      </c>
      <c r="B196" s="178"/>
      <c r="C196" s="178"/>
      <c r="D196" s="220" t="s">
        <v>95</v>
      </c>
      <c r="E196" s="356"/>
      <c r="F196" s="322">
        <v>77602804.390000001</v>
      </c>
      <c r="G196" s="322">
        <f>83836450.5011606-0.14</f>
        <v>83836450.361160606</v>
      </c>
      <c r="H196" s="322">
        <v>0</v>
      </c>
      <c r="I196" s="322">
        <v>0</v>
      </c>
      <c r="J196" s="322">
        <v>0</v>
      </c>
      <c r="K196" s="322">
        <v>0</v>
      </c>
      <c r="L196" s="322"/>
      <c r="M196" s="322">
        <v>8574597.2377150096</v>
      </c>
      <c r="N196" s="322"/>
      <c r="O196" s="322"/>
      <c r="P196" s="322">
        <v>2685429.4797201199</v>
      </c>
      <c r="Q196" s="322"/>
      <c r="R196" s="322"/>
      <c r="S196" s="322">
        <v>2306998.7858290076</v>
      </c>
      <c r="T196" s="322">
        <v>4201086.8138109744</v>
      </c>
      <c r="U196" s="322"/>
      <c r="V196" s="322"/>
      <c r="W196" s="323" t="s">
        <v>310</v>
      </c>
      <c r="X196" s="322">
        <v>-179810.01000000164</v>
      </c>
      <c r="Y196" s="354">
        <f>SUM(E196:V196)+X196+X197+X198+X199+X200+X201</f>
        <v>125747129.75482742</v>
      </c>
      <c r="Z196" s="298">
        <v>125747129.7548274</v>
      </c>
      <c r="AA196" s="298">
        <f>Y196-Z196</f>
        <v>0</v>
      </c>
      <c r="AB196" s="391" t="s">
        <v>430</v>
      </c>
      <c r="AQ196" s="301">
        <f t="shared" ref="AQ196:AQ235" si="59">E196/1000</f>
        <v>0</v>
      </c>
      <c r="AR196" s="301">
        <f t="shared" ref="AR196:AR235" si="60">ROUND(E196/1000,0)</f>
        <v>0</v>
      </c>
      <c r="AS196" s="302">
        <f t="shared" ref="AS196:AS235" si="61">AQ196-AR196</f>
        <v>0</v>
      </c>
      <c r="AT196" s="301">
        <f t="shared" ref="AT196:AT207" si="62">Y196/1000</f>
        <v>125747.12975482743</v>
      </c>
      <c r="AU196" s="301">
        <f>ROUND(Y196/1000,0)</f>
        <v>125747</v>
      </c>
      <c r="AV196" s="302">
        <f>AT196-AU196</f>
        <v>0.12975482743058819</v>
      </c>
      <c r="BA196" s="299"/>
      <c r="BB196" s="247"/>
      <c r="BC196" s="247">
        <v>-1841142.4162469879</v>
      </c>
      <c r="BD196" s="247">
        <v>-2185872.4478780031</v>
      </c>
      <c r="BE196" s="247"/>
      <c r="BF196" s="247"/>
      <c r="BG196" s="247"/>
      <c r="BH196" s="300"/>
      <c r="BJ196" s="303">
        <f t="shared" si="57"/>
        <v>-4027014.864124991</v>
      </c>
      <c r="BK196" s="303"/>
      <c r="BL196" s="304">
        <f t="shared" si="58"/>
        <v>6508085.599639982</v>
      </c>
      <c r="BM196" s="305"/>
      <c r="BN196" s="304"/>
    </row>
    <row r="197" spans="1:16384" ht="20" customHeight="1" x14ac:dyDescent="0.75">
      <c r="A197" s="178"/>
      <c r="B197" s="178"/>
      <c r="C197" s="178"/>
      <c r="D197" s="220"/>
      <c r="E197" s="356"/>
      <c r="F197" s="322"/>
      <c r="G197" s="322"/>
      <c r="H197" s="322"/>
      <c r="I197" s="322"/>
      <c r="J197" s="322"/>
      <c r="K197" s="322"/>
      <c r="L197" s="322"/>
      <c r="M197" s="322"/>
      <c r="N197" s="322"/>
      <c r="O197" s="322"/>
      <c r="P197" s="322"/>
      <c r="Q197" s="322"/>
      <c r="R197" s="322"/>
      <c r="S197" s="322"/>
      <c r="T197" s="322"/>
      <c r="U197" s="322"/>
      <c r="V197" s="322"/>
      <c r="W197" s="323" t="s">
        <v>416</v>
      </c>
      <c r="X197" s="322">
        <v>-38745974.328767464</v>
      </c>
      <c r="Y197" s="354"/>
      <c r="Z197" s="298">
        <f>Z196-Y196</f>
        <v>0</v>
      </c>
      <c r="AA197" s="250" t="s">
        <v>431</v>
      </c>
      <c r="AB197" s="250">
        <f>+F196+X196+X198</f>
        <v>82989159.472913623</v>
      </c>
      <c r="AQ197" s="301">
        <f t="shared" si="59"/>
        <v>0</v>
      </c>
      <c r="AR197" s="301">
        <f t="shared" si="60"/>
        <v>0</v>
      </c>
      <c r="AS197" s="302">
        <f t="shared" si="61"/>
        <v>0</v>
      </c>
      <c r="AT197" s="301">
        <f t="shared" si="62"/>
        <v>0</v>
      </c>
      <c r="AU197" s="301">
        <f t="shared" ref="AU197:AU207" si="63">ROUND(Y197/1000,0)</f>
        <v>0</v>
      </c>
      <c r="AV197" s="302">
        <f t="shared" si="45"/>
        <v>0</v>
      </c>
      <c r="BA197" s="299"/>
      <c r="BB197" s="247"/>
      <c r="BC197" s="247"/>
      <c r="BD197" s="247"/>
      <c r="BE197" s="247"/>
      <c r="BF197" s="247"/>
      <c r="BG197" s="247"/>
      <c r="BH197" s="300"/>
      <c r="BJ197" s="303">
        <f t="shared" si="57"/>
        <v>0</v>
      </c>
      <c r="BK197" s="303"/>
      <c r="BL197" s="304">
        <f t="shared" si="58"/>
        <v>0</v>
      </c>
      <c r="BM197" s="305"/>
      <c r="BN197" s="304"/>
    </row>
    <row r="198" spans="1:16384" ht="20" customHeight="1" x14ac:dyDescent="0.75">
      <c r="A198" s="178"/>
      <c r="B198" s="178"/>
      <c r="C198" s="178"/>
      <c r="D198" s="220"/>
      <c r="E198" s="356"/>
      <c r="F198" s="322"/>
      <c r="G198" s="322"/>
      <c r="H198" s="322"/>
      <c r="I198" s="322"/>
      <c r="J198" s="322"/>
      <c r="K198" s="322"/>
      <c r="L198" s="322"/>
      <c r="M198" s="322"/>
      <c r="N198" s="322"/>
      <c r="O198" s="322"/>
      <c r="P198" s="322"/>
      <c r="Q198" s="322"/>
      <c r="R198" s="322"/>
      <c r="S198" s="322"/>
      <c r="T198" s="322"/>
      <c r="U198" s="322"/>
      <c r="V198" s="322"/>
      <c r="W198" s="323" t="s">
        <v>299</v>
      </c>
      <c r="X198" s="322">
        <v>5566165.0929136276</v>
      </c>
      <c r="Y198" s="354"/>
      <c r="Z198" s="298"/>
      <c r="AA198" s="250" t="s">
        <v>270</v>
      </c>
      <c r="AB198" s="250">
        <f>+G196</f>
        <v>83836450.361160606</v>
      </c>
      <c r="AQ198" s="301">
        <f t="shared" si="59"/>
        <v>0</v>
      </c>
      <c r="AR198" s="301">
        <f t="shared" si="60"/>
        <v>0</v>
      </c>
      <c r="AS198" s="302">
        <f t="shared" si="61"/>
        <v>0</v>
      </c>
      <c r="AT198" s="301">
        <f t="shared" si="62"/>
        <v>0</v>
      </c>
      <c r="AU198" s="301">
        <f t="shared" si="63"/>
        <v>0</v>
      </c>
      <c r="AV198" s="302">
        <f t="shared" si="45"/>
        <v>0</v>
      </c>
      <c r="BA198" s="299"/>
      <c r="BB198" s="247"/>
      <c r="BC198" s="247"/>
      <c r="BD198" s="247"/>
      <c r="BE198" s="247"/>
      <c r="BF198" s="247"/>
      <c r="BG198" s="247"/>
      <c r="BH198" s="300"/>
      <c r="BJ198" s="303">
        <f t="shared" si="57"/>
        <v>0</v>
      </c>
      <c r="BK198" s="303"/>
      <c r="BL198" s="304">
        <f t="shared" si="58"/>
        <v>0</v>
      </c>
      <c r="BM198" s="305"/>
      <c r="BN198" s="304"/>
    </row>
    <row r="199" spans="1:16384" ht="20" customHeight="1" x14ac:dyDescent="0.75">
      <c r="A199" s="178"/>
      <c r="B199" s="178"/>
      <c r="C199" s="178"/>
      <c r="D199" s="220"/>
      <c r="E199" s="356"/>
      <c r="F199" s="322"/>
      <c r="G199" s="322"/>
      <c r="H199" s="322"/>
      <c r="I199" s="322"/>
      <c r="J199" s="322"/>
      <c r="K199" s="322"/>
      <c r="L199" s="322"/>
      <c r="M199" s="322"/>
      <c r="N199" s="322"/>
      <c r="O199" s="322"/>
      <c r="P199" s="322"/>
      <c r="Q199" s="322"/>
      <c r="R199" s="322"/>
      <c r="S199" s="322"/>
      <c r="T199" s="322"/>
      <c r="U199" s="322"/>
      <c r="V199" s="322"/>
      <c r="W199" s="323" t="s">
        <v>352</v>
      </c>
      <c r="X199" s="322">
        <v>-1159790.42471027</v>
      </c>
      <c r="Y199" s="354"/>
      <c r="Z199" s="298"/>
      <c r="AA199" s="250" t="s">
        <v>276</v>
      </c>
      <c r="AB199" s="250">
        <f>M196+X199+X200+X201</f>
        <v>-11526020.829839468</v>
      </c>
      <c r="AQ199" s="301">
        <f t="shared" si="59"/>
        <v>0</v>
      </c>
      <c r="AR199" s="301">
        <f t="shared" si="60"/>
        <v>0</v>
      </c>
      <c r="AS199" s="302">
        <f t="shared" si="61"/>
        <v>0</v>
      </c>
      <c r="AT199" s="301">
        <f t="shared" si="62"/>
        <v>0</v>
      </c>
      <c r="AU199" s="301">
        <f t="shared" si="63"/>
        <v>0</v>
      </c>
      <c r="AV199" s="302">
        <f t="shared" si="45"/>
        <v>0</v>
      </c>
      <c r="BA199" s="299"/>
      <c r="BB199" s="247"/>
      <c r="BC199" s="247"/>
      <c r="BD199" s="247"/>
      <c r="BE199" s="247"/>
      <c r="BF199" s="247"/>
      <c r="BG199" s="247"/>
      <c r="BH199" s="300"/>
      <c r="BJ199" s="303">
        <f t="shared" si="57"/>
        <v>0</v>
      </c>
      <c r="BK199" s="303"/>
      <c r="BL199" s="304">
        <f t="shared" si="58"/>
        <v>0</v>
      </c>
      <c r="BM199" s="305"/>
      <c r="BN199" s="304"/>
    </row>
    <row r="200" spans="1:16384" ht="20" customHeight="1" x14ac:dyDescent="0.75">
      <c r="A200" s="178"/>
      <c r="B200" s="178"/>
      <c r="C200" s="178"/>
      <c r="D200" s="220"/>
      <c r="E200" s="356"/>
      <c r="F200" s="322"/>
      <c r="G200" s="322"/>
      <c r="H200" s="322"/>
      <c r="I200" s="322"/>
      <c r="J200" s="322"/>
      <c r="K200" s="322"/>
      <c r="L200" s="322"/>
      <c r="M200" s="322"/>
      <c r="N200" s="322"/>
      <c r="O200" s="322"/>
      <c r="P200" s="322"/>
      <c r="Q200" s="322"/>
      <c r="R200" s="322"/>
      <c r="S200" s="322"/>
      <c r="T200" s="322"/>
      <c r="U200" s="322"/>
      <c r="V200" s="322"/>
      <c r="W200" s="323" t="s">
        <v>353</v>
      </c>
      <c r="X200" s="322">
        <v>-38598631.321121208</v>
      </c>
      <c r="Y200" s="354"/>
      <c r="Z200" s="298"/>
      <c r="AA200" s="250" t="s">
        <v>279</v>
      </c>
      <c r="AB200" s="250">
        <f>P196</f>
        <v>2685429.4797201199</v>
      </c>
      <c r="AQ200" s="301">
        <f t="shared" si="59"/>
        <v>0</v>
      </c>
      <c r="AR200" s="301">
        <f t="shared" si="60"/>
        <v>0</v>
      </c>
      <c r="AS200" s="302">
        <f t="shared" si="61"/>
        <v>0</v>
      </c>
      <c r="AT200" s="301">
        <f t="shared" si="62"/>
        <v>0</v>
      </c>
      <c r="AU200" s="301">
        <f t="shared" si="63"/>
        <v>0</v>
      </c>
      <c r="AV200" s="302">
        <f t="shared" si="45"/>
        <v>0</v>
      </c>
      <c r="BA200" s="299"/>
      <c r="BB200" s="247"/>
      <c r="BC200" s="247"/>
      <c r="BD200" s="247"/>
      <c r="BE200" s="247"/>
      <c r="BF200" s="247"/>
      <c r="BG200" s="247"/>
      <c r="BH200" s="300"/>
      <c r="BJ200" s="303">
        <f t="shared" si="57"/>
        <v>0</v>
      </c>
      <c r="BK200" s="303"/>
      <c r="BL200" s="304">
        <f t="shared" si="58"/>
        <v>0</v>
      </c>
      <c r="BM200" s="305"/>
      <c r="BN200" s="304"/>
    </row>
    <row r="201" spans="1:16384" ht="20" customHeight="1" x14ac:dyDescent="0.75">
      <c r="A201" s="178"/>
      <c r="B201" s="178"/>
      <c r="C201" s="178"/>
      <c r="D201" s="220"/>
      <c r="E201" s="356"/>
      <c r="F201" s="322"/>
      <c r="G201" s="322"/>
      <c r="H201" s="322"/>
      <c r="I201" s="322"/>
      <c r="J201" s="322"/>
      <c r="K201" s="322"/>
      <c r="L201" s="322"/>
      <c r="M201" s="322"/>
      <c r="N201" s="322"/>
      <c r="O201" s="322"/>
      <c r="P201" s="322"/>
      <c r="Q201" s="322"/>
      <c r="R201" s="322"/>
      <c r="S201" s="322"/>
      <c r="T201" s="322"/>
      <c r="U201" s="322"/>
      <c r="V201" s="322"/>
      <c r="W201" s="323" t="s">
        <v>428</v>
      </c>
      <c r="X201" s="322">
        <v>19657803.678277001</v>
      </c>
      <c r="Y201" s="354"/>
      <c r="Z201" s="298"/>
      <c r="AA201" s="250" t="s">
        <v>282</v>
      </c>
      <c r="AB201" s="250">
        <f>S196</f>
        <v>2306998.7858290076</v>
      </c>
      <c r="AQ201" s="301">
        <f t="shared" si="59"/>
        <v>0</v>
      </c>
      <c r="AR201" s="301">
        <f t="shared" si="60"/>
        <v>0</v>
      </c>
      <c r="AS201" s="302">
        <f t="shared" si="61"/>
        <v>0</v>
      </c>
      <c r="AT201" s="301"/>
      <c r="AU201" s="301"/>
      <c r="AV201" s="302"/>
      <c r="BA201" s="299"/>
      <c r="BB201" s="247"/>
      <c r="BC201" s="247"/>
      <c r="BD201" s="247"/>
      <c r="BE201" s="247"/>
      <c r="BF201" s="247"/>
      <c r="BG201" s="247"/>
      <c r="BH201" s="300"/>
      <c r="BJ201" s="303">
        <f t="shared" si="57"/>
        <v>0</v>
      </c>
      <c r="BK201" s="303"/>
      <c r="BL201" s="304">
        <f t="shared" si="58"/>
        <v>0</v>
      </c>
      <c r="BM201" s="305"/>
      <c r="BN201" s="304"/>
    </row>
    <row r="202" spans="1:16384" ht="20" customHeight="1" x14ac:dyDescent="0.75">
      <c r="A202" s="178"/>
      <c r="B202" s="178"/>
      <c r="C202" s="178"/>
      <c r="D202" s="220"/>
      <c r="E202" s="356"/>
      <c r="F202" s="322"/>
      <c r="G202" s="322"/>
      <c r="H202" s="322"/>
      <c r="I202" s="322"/>
      <c r="J202" s="322"/>
      <c r="K202" s="322"/>
      <c r="L202" s="322"/>
      <c r="M202" s="322"/>
      <c r="N202" s="322"/>
      <c r="O202" s="322"/>
      <c r="P202" s="322"/>
      <c r="Q202" s="322"/>
      <c r="R202" s="322"/>
      <c r="S202" s="322"/>
      <c r="T202" s="322"/>
      <c r="U202" s="322"/>
      <c r="V202" s="322"/>
      <c r="W202" s="323"/>
      <c r="X202" s="322"/>
      <c r="Y202" s="354"/>
      <c r="Z202" s="298"/>
      <c r="AA202" s="250" t="s">
        <v>283</v>
      </c>
      <c r="AB202" s="250">
        <f>T196</f>
        <v>4201086.8138109744</v>
      </c>
      <c r="AQ202" s="301">
        <f t="shared" si="59"/>
        <v>0</v>
      </c>
      <c r="AR202" s="301">
        <f t="shared" si="60"/>
        <v>0</v>
      </c>
      <c r="AS202" s="302">
        <f t="shared" si="61"/>
        <v>0</v>
      </c>
      <c r="AT202" s="301">
        <f t="shared" si="62"/>
        <v>0</v>
      </c>
      <c r="AU202" s="301">
        <f t="shared" si="63"/>
        <v>0</v>
      </c>
      <c r="AV202" s="302">
        <f t="shared" si="45"/>
        <v>0</v>
      </c>
      <c r="BA202" s="299"/>
      <c r="BB202" s="247"/>
      <c r="BC202" s="247"/>
      <c r="BD202" s="247"/>
      <c r="BE202" s="247"/>
      <c r="BF202" s="247"/>
      <c r="BG202" s="247"/>
      <c r="BH202" s="300"/>
      <c r="BJ202" s="303">
        <f t="shared" si="57"/>
        <v>0</v>
      </c>
      <c r="BK202" s="303"/>
      <c r="BL202" s="304">
        <f t="shared" si="58"/>
        <v>0</v>
      </c>
      <c r="BM202" s="305"/>
      <c r="BN202" s="304"/>
    </row>
    <row r="203" spans="1:16384" ht="20" customHeight="1" x14ac:dyDescent="0.75">
      <c r="A203" s="178" t="s">
        <v>432</v>
      </c>
      <c r="B203" s="178"/>
      <c r="C203" s="178"/>
      <c r="D203" s="220" t="s">
        <v>95</v>
      </c>
      <c r="E203" s="356"/>
      <c r="F203" s="322"/>
      <c r="G203" s="322"/>
      <c r="H203" s="322"/>
      <c r="I203" s="322"/>
      <c r="J203" s="322"/>
      <c r="K203" s="322"/>
      <c r="L203" s="322"/>
      <c r="M203" s="322"/>
      <c r="N203" s="322"/>
      <c r="O203" s="322"/>
      <c r="P203" s="322"/>
      <c r="Q203" s="322"/>
      <c r="R203" s="322"/>
      <c r="S203" s="322"/>
      <c r="T203" s="322"/>
      <c r="U203" s="322"/>
      <c r="V203" s="322"/>
      <c r="W203" s="323" t="s">
        <v>337</v>
      </c>
      <c r="X203" s="322">
        <v>2992784.6421460109</v>
      </c>
      <c r="Y203" s="354">
        <f>SUM(E203:V203)+X203+X204+X10+X205</f>
        <v>726309.86117861327</v>
      </c>
      <c r="Z203" s="298">
        <v>3346548.21</v>
      </c>
      <c r="AB203" s="392">
        <f>SUM(AB197:AB202)</f>
        <v>164493104.08359486</v>
      </c>
      <c r="AQ203" s="301">
        <f t="shared" si="59"/>
        <v>0</v>
      </c>
      <c r="AR203" s="301">
        <f t="shared" si="60"/>
        <v>0</v>
      </c>
      <c r="AS203" s="302">
        <f t="shared" si="61"/>
        <v>0</v>
      </c>
      <c r="AT203" s="301">
        <f t="shared" si="62"/>
        <v>726.30986117861323</v>
      </c>
      <c r="AU203" s="301">
        <f t="shared" si="63"/>
        <v>726</v>
      </c>
      <c r="AV203" s="302">
        <f>AT203-AU203</f>
        <v>0.30986117861323237</v>
      </c>
      <c r="BA203" s="299"/>
      <c r="BB203" s="247"/>
      <c r="BC203" s="247"/>
      <c r="BD203" s="247"/>
      <c r="BE203" s="247"/>
      <c r="BF203" s="247"/>
      <c r="BG203" s="247"/>
      <c r="BH203" s="300"/>
      <c r="BJ203" s="303">
        <f t="shared" si="57"/>
        <v>0</v>
      </c>
      <c r="BK203" s="303"/>
      <c r="BL203" s="304">
        <f t="shared" si="58"/>
        <v>0</v>
      </c>
      <c r="BM203" s="305"/>
      <c r="BN203" s="304"/>
    </row>
    <row r="204" spans="1:16384" ht="20" customHeight="1" x14ac:dyDescent="0.75">
      <c r="A204" s="178"/>
      <c r="D204" s="220"/>
      <c r="E204" s="290"/>
      <c r="F204" s="291"/>
      <c r="G204" s="291"/>
      <c r="H204" s="291"/>
      <c r="I204" s="291"/>
      <c r="J204" s="291"/>
      <c r="K204" s="291"/>
      <c r="L204" s="291"/>
      <c r="M204" s="291"/>
      <c r="N204" s="291"/>
      <c r="O204" s="291"/>
      <c r="P204" s="291"/>
      <c r="Q204" s="291"/>
      <c r="R204" s="291"/>
      <c r="S204" s="291"/>
      <c r="T204" s="291"/>
      <c r="U204" s="291"/>
      <c r="V204" s="291"/>
      <c r="W204" s="293" t="s">
        <v>335</v>
      </c>
      <c r="X204" s="291">
        <v>-6799504.0209674984</v>
      </c>
      <c r="Y204" s="297"/>
      <c r="Z204" s="298"/>
      <c r="AQ204" s="301">
        <f t="shared" si="59"/>
        <v>0</v>
      </c>
      <c r="AR204" s="301">
        <f t="shared" si="60"/>
        <v>0</v>
      </c>
      <c r="AS204" s="302">
        <f t="shared" si="61"/>
        <v>0</v>
      </c>
      <c r="AT204" s="301">
        <f t="shared" si="62"/>
        <v>0</v>
      </c>
      <c r="AU204" s="301">
        <f t="shared" si="63"/>
        <v>0</v>
      </c>
      <c r="AV204" s="302">
        <f>AT204-AU204</f>
        <v>0</v>
      </c>
      <c r="BA204" s="299"/>
      <c r="BB204" s="247"/>
      <c r="BC204" s="247"/>
      <c r="BD204" s="247"/>
      <c r="BE204" s="247"/>
      <c r="BF204" s="247"/>
      <c r="BG204" s="247"/>
      <c r="BH204" s="300"/>
      <c r="BJ204" s="303">
        <f t="shared" si="57"/>
        <v>0</v>
      </c>
      <c r="BK204" s="303"/>
      <c r="BL204" s="304">
        <f t="shared" si="58"/>
        <v>0</v>
      </c>
      <c r="BM204" s="305"/>
      <c r="BN204" s="304"/>
    </row>
    <row r="205" spans="1:16384" ht="20" customHeight="1" x14ac:dyDescent="0.75">
      <c r="A205" s="178"/>
      <c r="D205" s="220"/>
      <c r="E205" s="393"/>
      <c r="F205" s="394"/>
      <c r="G205" s="394"/>
      <c r="H205" s="394"/>
      <c r="I205" s="394"/>
      <c r="J205" s="394"/>
      <c r="K205" s="394"/>
      <c r="L205" s="394"/>
      <c r="M205" s="394"/>
      <c r="N205" s="394"/>
      <c r="O205" s="394"/>
      <c r="P205" s="322"/>
      <c r="Q205" s="322"/>
      <c r="R205" s="322"/>
      <c r="S205" s="322"/>
      <c r="T205" s="322"/>
      <c r="U205" s="322"/>
      <c r="V205" s="322"/>
      <c r="W205" s="323"/>
      <c r="X205" s="322">
        <f>X37</f>
        <v>4533029.2400001008</v>
      </c>
      <c r="Y205" s="354"/>
      <c r="Z205" s="298"/>
      <c r="AQ205" s="301">
        <f t="shared" si="59"/>
        <v>0</v>
      </c>
      <c r="AR205" s="301">
        <f t="shared" si="60"/>
        <v>0</v>
      </c>
      <c r="AS205" s="302">
        <f t="shared" si="61"/>
        <v>0</v>
      </c>
      <c r="AT205" s="301"/>
      <c r="AU205" s="301"/>
      <c r="AV205" s="302"/>
      <c r="BA205" s="299"/>
      <c r="BB205" s="247"/>
      <c r="BC205" s="247"/>
      <c r="BD205" s="247"/>
      <c r="BE205" s="247"/>
      <c r="BF205" s="247"/>
      <c r="BG205" s="247"/>
      <c r="BH205" s="300"/>
      <c r="BJ205" s="303"/>
      <c r="BK205" s="303"/>
      <c r="BL205" s="304"/>
      <c r="BM205" s="305"/>
      <c r="BN205" s="304"/>
    </row>
    <row r="206" spans="1:16384" s="177" customFormat="1" ht="20" customHeight="1" x14ac:dyDescent="0.35">
      <c r="A206" s="178" t="s">
        <v>433</v>
      </c>
      <c r="B206" s="176"/>
      <c r="C206" s="176"/>
      <c r="D206" s="220" t="s">
        <v>95</v>
      </c>
      <c r="E206" s="395">
        <f>-22554925.808+6447463.278</f>
        <v>-16107462.529999997</v>
      </c>
      <c r="F206" s="396"/>
      <c r="G206" s="396"/>
      <c r="H206" s="396"/>
      <c r="I206" s="396"/>
      <c r="J206" s="396"/>
      <c r="K206" s="396"/>
      <c r="L206" s="396"/>
      <c r="M206" s="396"/>
      <c r="N206" s="396"/>
      <c r="O206" s="396"/>
      <c r="P206" s="358"/>
      <c r="Q206" s="358"/>
      <c r="R206" s="358"/>
      <c r="S206" s="358"/>
      <c r="T206" s="358"/>
      <c r="U206" s="358"/>
      <c r="V206" s="358"/>
      <c r="W206" s="323" t="s">
        <v>305</v>
      </c>
      <c r="X206" s="322">
        <v>1446403.5000400001</v>
      </c>
      <c r="Y206" s="360">
        <f>SUM(E206:V206)+X206+X207+X208</f>
        <v>-19201460.071939997</v>
      </c>
      <c r="Z206" s="247"/>
      <c r="AA206" s="248"/>
      <c r="AB206" s="248">
        <f>AB203-Z196</f>
        <v>38745974.328767464</v>
      </c>
      <c r="AC206" s="248"/>
      <c r="AD206" s="248"/>
      <c r="AE206" s="248"/>
      <c r="AF206" s="248"/>
      <c r="AG206" s="248"/>
      <c r="AH206" s="248"/>
      <c r="AI206" s="306"/>
      <c r="AJ206" s="306"/>
      <c r="AK206" s="306"/>
      <c r="AL206" s="306"/>
      <c r="AM206" s="306"/>
      <c r="AN206" s="306"/>
      <c r="AO206" s="306"/>
      <c r="AP206" s="306"/>
      <c r="AQ206" s="307">
        <f t="shared" si="59"/>
        <v>-16107.462529999997</v>
      </c>
      <c r="AR206" s="307">
        <f t="shared" si="60"/>
        <v>-16107</v>
      </c>
      <c r="AS206" s="308">
        <f t="shared" si="61"/>
        <v>-0.46252999999705935</v>
      </c>
      <c r="AT206" s="307">
        <f t="shared" si="62"/>
        <v>-19201.460071939997</v>
      </c>
      <c r="AU206" s="307">
        <f>ROUND(Y206/1000,0)</f>
        <v>-19201</v>
      </c>
      <c r="AV206" s="308">
        <f>AT206-AU206</f>
        <v>-0.46007193999685114</v>
      </c>
      <c r="AW206" s="306"/>
      <c r="AX206" s="306"/>
      <c r="AY206" s="306"/>
      <c r="AZ206" s="306"/>
      <c r="BA206" s="299"/>
      <c r="BB206" s="247"/>
      <c r="BC206" s="247"/>
      <c r="BD206" s="247"/>
      <c r="BE206" s="247"/>
      <c r="BF206" s="247"/>
      <c r="BG206" s="247"/>
      <c r="BH206" s="300"/>
      <c r="BI206" s="306"/>
      <c r="BJ206" s="303">
        <f t="shared" si="57"/>
        <v>0</v>
      </c>
      <c r="BK206" s="303"/>
      <c r="BL206" s="304">
        <f t="shared" si="58"/>
        <v>0</v>
      </c>
      <c r="BM206" s="305"/>
      <c r="BN206" s="304"/>
      <c r="BO206" s="306"/>
      <c r="BP206" s="306"/>
      <c r="BQ206" s="306"/>
      <c r="BR206" s="306"/>
      <c r="BS206" s="306"/>
      <c r="BT206" s="306"/>
      <c r="BU206" s="306"/>
      <c r="BV206" s="306"/>
      <c r="BW206" s="306"/>
      <c r="BX206" s="306"/>
      <c r="BY206" s="306"/>
      <c r="BZ206" s="306"/>
      <c r="CA206" s="306"/>
      <c r="CB206" s="306"/>
      <c r="CC206" s="306"/>
      <c r="CD206" s="306"/>
      <c r="CE206" s="306"/>
      <c r="CF206" s="306"/>
      <c r="CG206" s="306"/>
      <c r="CH206" s="306"/>
      <c r="CI206" s="306"/>
      <c r="CJ206" s="306"/>
      <c r="CK206" s="306"/>
      <c r="CL206" s="306"/>
      <c r="CM206" s="306"/>
      <c r="CN206" s="306"/>
      <c r="CO206" s="306"/>
      <c r="CP206" s="306"/>
      <c r="CQ206" s="306"/>
      <c r="CR206" s="306"/>
      <c r="CS206" s="306"/>
      <c r="CT206" s="306"/>
      <c r="CU206" s="306"/>
      <c r="CV206" s="306"/>
      <c r="CW206" s="306"/>
      <c r="CX206" s="306"/>
      <c r="CY206" s="306"/>
      <c r="CZ206" s="306"/>
      <c r="DA206" s="306"/>
      <c r="DB206" s="306"/>
      <c r="DC206" s="306"/>
      <c r="DD206" s="306"/>
      <c r="DE206" s="306"/>
      <c r="DF206" s="306"/>
      <c r="DG206" s="306"/>
      <c r="DH206" s="306"/>
      <c r="DI206" s="306"/>
      <c r="DJ206" s="306"/>
      <c r="DK206" s="306"/>
      <c r="DL206" s="306"/>
      <c r="DM206" s="306"/>
      <c r="DN206" s="306"/>
      <c r="DO206" s="306"/>
      <c r="DP206" s="306"/>
      <c r="DQ206" s="306"/>
      <c r="DR206" s="306"/>
      <c r="DS206" s="306"/>
      <c r="DT206" s="306"/>
      <c r="DU206" s="306"/>
      <c r="DV206" s="306"/>
      <c r="DW206" s="306"/>
      <c r="DX206" s="306"/>
      <c r="DY206" s="306"/>
      <c r="DZ206" s="306"/>
      <c r="EA206" s="306"/>
      <c r="EB206" s="306"/>
      <c r="EC206" s="306"/>
      <c r="ED206" s="306"/>
      <c r="EE206" s="306"/>
      <c r="EF206" s="306"/>
      <c r="EG206" s="306"/>
      <c r="EH206" s="306"/>
      <c r="EI206" s="306"/>
      <c r="EJ206" s="306"/>
      <c r="EK206" s="306"/>
      <c r="EL206" s="306"/>
      <c r="EM206" s="306"/>
      <c r="EN206" s="306"/>
      <c r="EO206" s="306"/>
      <c r="EP206" s="306"/>
      <c r="EQ206" s="306"/>
      <c r="ER206" s="306"/>
      <c r="ES206" s="306"/>
      <c r="ET206" s="306"/>
      <c r="EU206" s="306"/>
      <c r="EV206" s="306"/>
      <c r="EW206" s="306"/>
      <c r="EX206" s="306"/>
      <c r="EY206" s="306"/>
      <c r="EZ206" s="306"/>
      <c r="FA206" s="306"/>
      <c r="FB206" s="306"/>
      <c r="FC206" s="306"/>
      <c r="FD206" s="306"/>
      <c r="FE206" s="306"/>
      <c r="FF206" s="306"/>
      <c r="FG206" s="306"/>
      <c r="FH206" s="306"/>
      <c r="FI206" s="306"/>
      <c r="FJ206" s="306"/>
      <c r="FK206" s="306"/>
      <c r="FL206" s="306"/>
      <c r="FM206" s="306"/>
      <c r="FN206" s="306"/>
      <c r="FO206" s="306"/>
      <c r="FP206" s="306"/>
      <c r="FQ206" s="306"/>
      <c r="FR206" s="306"/>
      <c r="FS206" s="306"/>
      <c r="FT206" s="306"/>
      <c r="FU206" s="306"/>
      <c r="FV206" s="306"/>
      <c r="FW206" s="306"/>
      <c r="FX206" s="306"/>
      <c r="FY206" s="306"/>
      <c r="FZ206" s="306"/>
      <c r="GA206" s="306"/>
      <c r="GB206" s="306"/>
      <c r="GC206" s="306"/>
      <c r="GD206" s="306"/>
      <c r="GE206" s="306"/>
      <c r="GF206" s="306"/>
      <c r="GG206" s="306"/>
      <c r="GH206" s="306"/>
      <c r="GI206" s="306"/>
      <c r="GJ206" s="306"/>
      <c r="GK206" s="306"/>
      <c r="GL206" s="306"/>
      <c r="GM206" s="306"/>
      <c r="GN206" s="306"/>
      <c r="GO206" s="306"/>
      <c r="GP206" s="306"/>
      <c r="GQ206" s="306"/>
      <c r="GR206" s="306"/>
      <c r="GS206" s="306"/>
      <c r="GT206" s="306"/>
      <c r="GU206" s="306"/>
      <c r="GV206" s="306"/>
      <c r="GW206" s="306"/>
      <c r="GX206" s="306"/>
      <c r="GY206" s="306"/>
      <c r="GZ206" s="306"/>
      <c r="HA206" s="306"/>
      <c r="HB206" s="306"/>
      <c r="HC206" s="306"/>
      <c r="HD206" s="306"/>
      <c r="HE206" s="306"/>
      <c r="HF206" s="306"/>
      <c r="HG206" s="306"/>
      <c r="HH206" s="306"/>
      <c r="HI206" s="306"/>
      <c r="HJ206" s="306"/>
      <c r="HK206" s="306"/>
      <c r="HL206" s="306"/>
      <c r="HM206" s="306"/>
      <c r="HN206" s="306"/>
      <c r="HO206" s="306"/>
      <c r="HP206" s="306"/>
      <c r="HQ206" s="306"/>
      <c r="HR206" s="306"/>
      <c r="HS206" s="306"/>
      <c r="HT206" s="306"/>
      <c r="HU206" s="306"/>
      <c r="HV206" s="306"/>
      <c r="HW206" s="306"/>
      <c r="HX206" s="306"/>
      <c r="HY206" s="306"/>
      <c r="HZ206" s="306"/>
      <c r="IA206" s="306"/>
      <c r="IB206" s="306"/>
      <c r="IC206" s="306"/>
      <c r="ID206" s="306"/>
      <c r="IE206" s="306"/>
      <c r="IF206" s="306"/>
      <c r="IG206" s="306"/>
      <c r="IH206" s="306"/>
      <c r="II206" s="306"/>
      <c r="IJ206" s="306"/>
      <c r="IK206" s="306"/>
      <c r="IL206" s="306"/>
      <c r="IM206" s="306"/>
      <c r="IN206" s="306"/>
      <c r="IO206" s="306"/>
      <c r="IP206" s="306"/>
      <c r="IQ206" s="306"/>
      <c r="IR206" s="306"/>
      <c r="IS206" s="306"/>
      <c r="IT206" s="306"/>
      <c r="IU206" s="306"/>
      <c r="IV206" s="306"/>
      <c r="IW206" s="306"/>
      <c r="IX206" s="306"/>
      <c r="IY206" s="306"/>
      <c r="IZ206" s="306"/>
      <c r="JA206" s="306"/>
      <c r="JB206" s="306"/>
      <c r="JC206" s="306"/>
      <c r="JD206" s="306"/>
      <c r="JE206" s="306"/>
      <c r="JF206" s="306"/>
      <c r="JG206" s="306"/>
      <c r="JH206" s="306"/>
      <c r="JI206" s="306"/>
      <c r="JJ206" s="306"/>
      <c r="JK206" s="306"/>
      <c r="JL206" s="306"/>
      <c r="JM206" s="306"/>
      <c r="JN206" s="306"/>
      <c r="JO206" s="306"/>
      <c r="JP206" s="306"/>
      <c r="JQ206" s="306"/>
      <c r="JR206" s="306"/>
      <c r="JS206" s="306"/>
      <c r="JT206" s="306"/>
      <c r="JU206" s="306"/>
      <c r="JV206" s="306"/>
      <c r="JW206" s="306"/>
      <c r="JX206" s="306"/>
      <c r="JY206" s="306"/>
      <c r="JZ206" s="306"/>
      <c r="KA206" s="306"/>
      <c r="KB206" s="306"/>
      <c r="KC206" s="306"/>
      <c r="KD206" s="306"/>
      <c r="KE206" s="306"/>
      <c r="KF206" s="306"/>
      <c r="KG206" s="306"/>
      <c r="KH206" s="306"/>
      <c r="KI206" s="306"/>
      <c r="KJ206" s="306"/>
      <c r="KK206" s="306"/>
      <c r="KL206" s="306"/>
      <c r="KM206" s="306"/>
      <c r="KN206" s="306"/>
      <c r="KO206" s="306"/>
      <c r="KP206" s="306"/>
      <c r="KQ206" s="306"/>
      <c r="KR206" s="306"/>
      <c r="KS206" s="306"/>
      <c r="KT206" s="306"/>
      <c r="KU206" s="306"/>
      <c r="KV206" s="306"/>
      <c r="KW206" s="306"/>
      <c r="KX206" s="306"/>
      <c r="KY206" s="306"/>
      <c r="KZ206" s="306"/>
      <c r="LA206" s="306"/>
      <c r="LB206" s="306"/>
      <c r="LC206" s="306"/>
      <c r="LD206" s="306"/>
      <c r="LE206" s="306"/>
      <c r="LF206" s="306"/>
      <c r="LG206" s="306"/>
      <c r="LH206" s="306"/>
      <c r="LI206" s="306"/>
      <c r="LJ206" s="306"/>
      <c r="LK206" s="306"/>
      <c r="LL206" s="306"/>
      <c r="LM206" s="306"/>
      <c r="LN206" s="306"/>
      <c r="LO206" s="306"/>
      <c r="LP206" s="306"/>
      <c r="LQ206" s="306"/>
      <c r="LR206" s="306"/>
      <c r="LS206" s="306"/>
      <c r="LT206" s="306"/>
      <c r="LU206" s="306"/>
      <c r="LV206" s="306"/>
      <c r="LW206" s="306"/>
      <c r="LX206" s="306"/>
      <c r="LY206" s="306"/>
      <c r="LZ206" s="306"/>
      <c r="MA206" s="306"/>
      <c r="MB206" s="306"/>
      <c r="MC206" s="306"/>
      <c r="MD206" s="306"/>
      <c r="ME206" s="306"/>
      <c r="MF206" s="306"/>
      <c r="MG206" s="306"/>
      <c r="MH206" s="306"/>
      <c r="MI206" s="306"/>
      <c r="MJ206" s="306"/>
      <c r="MK206" s="306"/>
      <c r="ML206" s="306"/>
      <c r="MM206" s="306"/>
      <c r="MN206" s="306"/>
      <c r="MO206" s="306"/>
      <c r="MP206" s="306"/>
      <c r="MQ206" s="306"/>
      <c r="MR206" s="306"/>
      <c r="MS206" s="306"/>
      <c r="MT206" s="306"/>
      <c r="MU206" s="306"/>
      <c r="MV206" s="306"/>
      <c r="MW206" s="306"/>
      <c r="MX206" s="306"/>
      <c r="MY206" s="306"/>
      <c r="MZ206" s="306"/>
      <c r="NA206" s="306"/>
      <c r="NB206" s="306"/>
      <c r="NC206" s="306"/>
      <c r="ND206" s="306"/>
      <c r="NE206" s="306"/>
      <c r="NF206" s="306"/>
      <c r="NG206" s="306"/>
      <c r="NH206" s="306"/>
      <c r="NI206" s="306"/>
      <c r="NJ206" s="306"/>
      <c r="NK206" s="306"/>
      <c r="NL206" s="306"/>
      <c r="NM206" s="306"/>
      <c r="NN206" s="306"/>
      <c r="NO206" s="306"/>
      <c r="NP206" s="306"/>
      <c r="NQ206" s="306"/>
      <c r="NR206" s="306"/>
      <c r="NS206" s="306"/>
      <c r="NT206" s="306"/>
      <c r="NU206" s="306"/>
      <c r="NV206" s="306"/>
      <c r="NW206" s="306"/>
      <c r="NX206" s="306"/>
      <c r="NY206" s="306"/>
      <c r="NZ206" s="306"/>
      <c r="OA206" s="306"/>
      <c r="OB206" s="306"/>
      <c r="OC206" s="306"/>
      <c r="OD206" s="306"/>
      <c r="OE206" s="306"/>
      <c r="OF206" s="306"/>
      <c r="OG206" s="306"/>
      <c r="OH206" s="306"/>
      <c r="OI206" s="306"/>
      <c r="OJ206" s="306"/>
      <c r="OK206" s="306"/>
      <c r="OL206" s="306"/>
      <c r="OM206" s="306"/>
      <c r="ON206" s="306"/>
      <c r="OO206" s="306"/>
      <c r="OP206" s="306"/>
      <c r="OQ206" s="306"/>
      <c r="OR206" s="306"/>
      <c r="OS206" s="306"/>
      <c r="OT206" s="306"/>
      <c r="OU206" s="306"/>
      <c r="OV206" s="306"/>
      <c r="OW206" s="306"/>
      <c r="OX206" s="306"/>
      <c r="OY206" s="306"/>
      <c r="OZ206" s="306"/>
      <c r="PA206" s="306"/>
      <c r="PB206" s="306"/>
      <c r="PC206" s="306"/>
      <c r="PD206" s="306"/>
      <c r="PE206" s="306"/>
      <c r="PF206" s="306"/>
      <c r="PG206" s="306"/>
      <c r="PH206" s="306"/>
      <c r="PI206" s="306"/>
      <c r="PJ206" s="306"/>
      <c r="PK206" s="306"/>
      <c r="PL206" s="306"/>
      <c r="PM206" s="306"/>
      <c r="PN206" s="306"/>
      <c r="PO206" s="306"/>
      <c r="PP206" s="306"/>
      <c r="PQ206" s="306"/>
      <c r="PR206" s="306"/>
      <c r="PS206" s="306"/>
      <c r="PT206" s="306"/>
      <c r="PU206" s="306"/>
      <c r="PV206" s="306"/>
      <c r="PW206" s="306"/>
      <c r="PX206" s="306"/>
      <c r="PY206" s="306"/>
      <c r="PZ206" s="306"/>
      <c r="QA206" s="306"/>
      <c r="QB206" s="306"/>
      <c r="QC206" s="306"/>
      <c r="QD206" s="306"/>
      <c r="QE206" s="306"/>
      <c r="QF206" s="306"/>
      <c r="QG206" s="306"/>
      <c r="QH206" s="306"/>
      <c r="QI206" s="306"/>
      <c r="QJ206" s="306"/>
      <c r="QK206" s="306"/>
      <c r="QL206" s="306"/>
      <c r="QM206" s="306"/>
      <c r="QN206" s="306"/>
      <c r="QO206" s="306"/>
      <c r="QP206" s="306"/>
      <c r="QQ206" s="306"/>
      <c r="QR206" s="306"/>
      <c r="QS206" s="306"/>
      <c r="QT206" s="306"/>
      <c r="QU206" s="306"/>
      <c r="QV206" s="306"/>
      <c r="QW206" s="306"/>
      <c r="QX206" s="306"/>
      <c r="QY206" s="306"/>
      <c r="QZ206" s="306"/>
      <c r="RA206" s="306"/>
      <c r="RB206" s="306"/>
      <c r="RC206" s="306"/>
      <c r="RD206" s="306"/>
      <c r="RE206" s="306"/>
      <c r="RF206" s="306"/>
      <c r="RG206" s="306"/>
      <c r="RH206" s="306"/>
      <c r="RI206" s="306"/>
      <c r="RJ206" s="306"/>
      <c r="RK206" s="306"/>
      <c r="RL206" s="306"/>
      <c r="RM206" s="306"/>
      <c r="RN206" s="306"/>
      <c r="RO206" s="306"/>
      <c r="RP206" s="306"/>
      <c r="RQ206" s="306"/>
      <c r="RR206" s="306"/>
      <c r="RS206" s="306"/>
      <c r="RT206" s="306"/>
      <c r="RU206" s="306"/>
      <c r="RV206" s="306"/>
      <c r="RW206" s="306"/>
      <c r="RX206" s="306"/>
      <c r="RY206" s="306"/>
      <c r="RZ206" s="306"/>
      <c r="SA206" s="306"/>
      <c r="SB206" s="306"/>
      <c r="SC206" s="306"/>
      <c r="SD206" s="306"/>
      <c r="SE206" s="306"/>
      <c r="SF206" s="306"/>
      <c r="SG206" s="306"/>
      <c r="SH206" s="306"/>
      <c r="SI206" s="306"/>
      <c r="SJ206" s="306"/>
      <c r="SK206" s="306"/>
      <c r="SL206" s="306"/>
      <c r="SM206" s="306"/>
      <c r="SN206" s="306"/>
      <c r="SO206" s="306"/>
      <c r="SP206" s="306"/>
      <c r="SQ206" s="306"/>
      <c r="SR206" s="306"/>
      <c r="SS206" s="306"/>
      <c r="ST206" s="306"/>
      <c r="SU206" s="306"/>
      <c r="SV206" s="306"/>
      <c r="SW206" s="306"/>
      <c r="SX206" s="306"/>
      <c r="SY206" s="306"/>
      <c r="SZ206" s="306"/>
      <c r="TA206" s="306"/>
      <c r="TB206" s="306"/>
      <c r="TC206" s="306"/>
      <c r="TD206" s="306"/>
      <c r="TE206" s="306"/>
      <c r="TF206" s="306"/>
      <c r="TG206" s="306"/>
      <c r="TH206" s="306"/>
      <c r="TI206" s="306"/>
      <c r="TJ206" s="306"/>
      <c r="TK206" s="306"/>
      <c r="TL206" s="306"/>
      <c r="TM206" s="306"/>
      <c r="TN206" s="306"/>
      <c r="TO206" s="306"/>
      <c r="TP206" s="306"/>
      <c r="TQ206" s="306"/>
      <c r="TR206" s="306"/>
      <c r="TS206" s="306"/>
      <c r="TT206" s="306"/>
      <c r="TU206" s="306"/>
      <c r="TV206" s="306"/>
      <c r="TW206" s="306"/>
      <c r="TX206" s="306"/>
      <c r="TY206" s="306"/>
      <c r="TZ206" s="306"/>
      <c r="UA206" s="306"/>
      <c r="UB206" s="306"/>
      <c r="UC206" s="306"/>
      <c r="UD206" s="306"/>
      <c r="UE206" s="306"/>
      <c r="UF206" s="306"/>
      <c r="UG206" s="306"/>
      <c r="UH206" s="306"/>
      <c r="UI206" s="306"/>
      <c r="UJ206" s="306"/>
      <c r="UK206" s="306"/>
      <c r="UL206" s="306"/>
      <c r="UM206" s="306"/>
      <c r="UN206" s="306"/>
      <c r="UO206" s="306"/>
      <c r="UP206" s="306"/>
      <c r="UQ206" s="306"/>
      <c r="UR206" s="306"/>
      <c r="US206" s="306"/>
      <c r="UT206" s="306"/>
      <c r="UU206" s="306"/>
      <c r="UV206" s="306"/>
      <c r="UW206" s="306"/>
      <c r="UX206" s="306"/>
      <c r="UY206" s="306"/>
      <c r="UZ206" s="306"/>
      <c r="VA206" s="306"/>
      <c r="VB206" s="306"/>
      <c r="VC206" s="306"/>
      <c r="VD206" s="306"/>
      <c r="VE206" s="306"/>
      <c r="VF206" s="306"/>
      <c r="VG206" s="306"/>
      <c r="VH206" s="306"/>
      <c r="VI206" s="306"/>
      <c r="VJ206" s="306"/>
      <c r="VK206" s="306"/>
      <c r="VL206" s="306"/>
      <c r="VM206" s="306"/>
      <c r="VN206" s="306"/>
      <c r="VO206" s="306"/>
      <c r="VP206" s="306"/>
      <c r="VQ206" s="306"/>
      <c r="VR206" s="306"/>
      <c r="VS206" s="306"/>
      <c r="VT206" s="306"/>
      <c r="VU206" s="306"/>
      <c r="VV206" s="306"/>
      <c r="VW206" s="306"/>
      <c r="VX206" s="306"/>
      <c r="VY206" s="306"/>
      <c r="VZ206" s="306"/>
      <c r="WA206" s="306"/>
      <c r="WB206" s="306"/>
      <c r="WC206" s="306"/>
      <c r="WD206" s="306"/>
      <c r="WE206" s="306"/>
      <c r="WF206" s="306"/>
      <c r="WG206" s="306"/>
      <c r="WH206" s="306"/>
      <c r="WI206" s="306"/>
      <c r="WJ206" s="306"/>
      <c r="WK206" s="306"/>
      <c r="WL206" s="306"/>
      <c r="WM206" s="306"/>
      <c r="WN206" s="306"/>
      <c r="WO206" s="306"/>
      <c r="WP206" s="306"/>
      <c r="WQ206" s="306"/>
      <c r="WR206" s="306"/>
      <c r="WS206" s="306"/>
      <c r="WT206" s="306"/>
      <c r="WU206" s="306"/>
      <c r="WV206" s="306"/>
      <c r="WW206" s="306"/>
      <c r="WX206" s="306"/>
      <c r="WY206" s="306"/>
      <c r="WZ206" s="306"/>
      <c r="XA206" s="306"/>
      <c r="XB206" s="306"/>
      <c r="XC206" s="306"/>
      <c r="XD206" s="306"/>
      <c r="XE206" s="306"/>
      <c r="XF206" s="306"/>
      <c r="XG206" s="306"/>
      <c r="XH206" s="306"/>
      <c r="XI206" s="306"/>
      <c r="XJ206" s="306"/>
      <c r="XK206" s="306"/>
      <c r="XL206" s="306"/>
      <c r="XM206" s="306"/>
      <c r="XN206" s="306"/>
      <c r="XO206" s="306"/>
      <c r="XP206" s="306"/>
      <c r="XQ206" s="306"/>
      <c r="XR206" s="306"/>
      <c r="XS206" s="306"/>
      <c r="XT206" s="306"/>
      <c r="XU206" s="306"/>
      <c r="XV206" s="306"/>
      <c r="XW206" s="306"/>
      <c r="XX206" s="306"/>
      <c r="XY206" s="306"/>
      <c r="XZ206" s="306"/>
      <c r="YA206" s="306"/>
      <c r="YB206" s="306"/>
      <c r="YC206" s="306"/>
      <c r="YD206" s="306"/>
      <c r="YE206" s="306"/>
      <c r="YF206" s="306"/>
      <c r="YG206" s="306"/>
      <c r="YH206" s="306"/>
      <c r="YI206" s="306"/>
      <c r="YJ206" s="306"/>
      <c r="YK206" s="306"/>
      <c r="YL206" s="306"/>
      <c r="YM206" s="306"/>
      <c r="YN206" s="306"/>
      <c r="YO206" s="306"/>
      <c r="YP206" s="306"/>
      <c r="YQ206" s="306"/>
      <c r="YR206" s="306"/>
      <c r="YS206" s="306"/>
      <c r="YT206" s="306"/>
      <c r="YU206" s="306"/>
      <c r="YV206" s="306"/>
      <c r="YW206" s="306"/>
      <c r="YX206" s="306"/>
      <c r="YY206" s="306"/>
      <c r="YZ206" s="306"/>
      <c r="ZA206" s="306"/>
      <c r="ZB206" s="306"/>
      <c r="ZC206" s="306"/>
      <c r="ZD206" s="306"/>
      <c r="ZE206" s="306"/>
      <c r="ZF206" s="306"/>
      <c r="ZG206" s="306"/>
      <c r="ZH206" s="306"/>
      <c r="ZI206" s="306"/>
      <c r="ZJ206" s="306"/>
      <c r="ZK206" s="306"/>
      <c r="ZL206" s="306"/>
      <c r="ZM206" s="306"/>
      <c r="ZN206" s="306"/>
      <c r="ZO206" s="306"/>
      <c r="ZP206" s="306"/>
      <c r="ZQ206" s="306"/>
      <c r="ZR206" s="306"/>
      <c r="ZS206" s="306"/>
      <c r="ZT206" s="306"/>
      <c r="ZU206" s="306"/>
      <c r="ZV206" s="306"/>
      <c r="ZW206" s="306"/>
      <c r="ZX206" s="306"/>
      <c r="ZY206" s="306"/>
      <c r="ZZ206" s="306"/>
      <c r="AAA206" s="306"/>
      <c r="AAB206" s="306"/>
      <c r="AAC206" s="306"/>
      <c r="AAD206" s="306"/>
      <c r="AAE206" s="306"/>
      <c r="AAF206" s="306"/>
      <c r="AAG206" s="306"/>
      <c r="AAH206" s="306"/>
      <c r="AAI206" s="306"/>
      <c r="AAJ206" s="306"/>
      <c r="AAK206" s="306"/>
      <c r="AAL206" s="306"/>
      <c r="AAM206" s="306"/>
      <c r="AAN206" s="306"/>
      <c r="AAO206" s="306"/>
      <c r="AAP206" s="306"/>
      <c r="AAQ206" s="306"/>
      <c r="AAR206" s="306"/>
      <c r="AAS206" s="306"/>
      <c r="AAT206" s="306"/>
      <c r="AAU206" s="306"/>
      <c r="AAV206" s="306"/>
      <c r="AAW206" s="306"/>
      <c r="AAX206" s="306"/>
      <c r="AAY206" s="306"/>
      <c r="AAZ206" s="306"/>
      <c r="ABA206" s="306"/>
      <c r="ABB206" s="306"/>
      <c r="ABC206" s="306"/>
      <c r="ABD206" s="306"/>
      <c r="ABE206" s="306"/>
      <c r="ABF206" s="306"/>
      <c r="ABG206" s="306"/>
      <c r="ABH206" s="306"/>
      <c r="ABI206" s="306"/>
      <c r="ABJ206" s="306"/>
      <c r="ABK206" s="306"/>
      <c r="ABL206" s="306"/>
      <c r="ABM206" s="306"/>
      <c r="ABN206" s="306"/>
      <c r="ABO206" s="306"/>
      <c r="ABP206" s="306"/>
      <c r="ABQ206" s="306"/>
      <c r="ABR206" s="306"/>
      <c r="ABS206" s="306"/>
      <c r="ABT206" s="306"/>
      <c r="ABU206" s="306"/>
      <c r="ABV206" s="306"/>
      <c r="ABW206" s="306"/>
      <c r="ABX206" s="306"/>
      <c r="ABY206" s="306"/>
      <c r="ABZ206" s="306"/>
      <c r="ACA206" s="306"/>
      <c r="ACB206" s="306"/>
      <c r="ACC206" s="306"/>
      <c r="ACD206" s="306"/>
      <c r="ACE206" s="306"/>
      <c r="ACF206" s="306"/>
      <c r="ACG206" s="306"/>
      <c r="ACH206" s="306"/>
      <c r="ACI206" s="306"/>
      <c r="ACJ206" s="306"/>
      <c r="ACK206" s="306"/>
      <c r="ACL206" s="306"/>
      <c r="ACM206" s="306"/>
      <c r="ACN206" s="306"/>
      <c r="ACO206" s="306"/>
      <c r="ACP206" s="306"/>
      <c r="ACQ206" s="306"/>
      <c r="ACR206" s="306"/>
      <c r="ACS206" s="306"/>
      <c r="ACT206" s="306"/>
      <c r="ACU206" s="306"/>
      <c r="ACV206" s="306"/>
      <c r="ACW206" s="306"/>
      <c r="ACX206" s="306"/>
      <c r="ACY206" s="306"/>
      <c r="ACZ206" s="306"/>
      <c r="ADA206" s="306"/>
      <c r="ADB206" s="306"/>
      <c r="ADC206" s="306"/>
      <c r="ADD206" s="306"/>
      <c r="ADE206" s="306"/>
      <c r="ADF206" s="306"/>
      <c r="ADG206" s="306"/>
      <c r="ADH206" s="306"/>
      <c r="ADI206" s="306"/>
      <c r="ADJ206" s="306"/>
      <c r="ADK206" s="306"/>
      <c r="ADL206" s="306"/>
      <c r="ADM206" s="306"/>
      <c r="ADN206" s="306"/>
      <c r="ADO206" s="306"/>
      <c r="ADP206" s="306"/>
      <c r="ADQ206" s="306"/>
      <c r="ADR206" s="306"/>
      <c r="ADS206" s="306"/>
      <c r="ADT206" s="306"/>
      <c r="ADU206" s="306"/>
      <c r="ADV206" s="306"/>
      <c r="ADW206" s="306"/>
      <c r="ADX206" s="306"/>
      <c r="ADY206" s="306"/>
      <c r="ADZ206" s="306"/>
      <c r="AEA206" s="306"/>
      <c r="AEB206" s="306"/>
      <c r="AEC206" s="306"/>
      <c r="AED206" s="306"/>
      <c r="AEE206" s="306"/>
      <c r="AEF206" s="306"/>
      <c r="AEG206" s="306"/>
      <c r="AEH206" s="306"/>
      <c r="AEI206" s="306"/>
      <c r="AEJ206" s="306"/>
      <c r="AEK206" s="306"/>
      <c r="AEL206" s="306"/>
      <c r="AEM206" s="306"/>
      <c r="AEN206" s="306"/>
      <c r="AEO206" s="306"/>
      <c r="AEP206" s="306"/>
      <c r="AEQ206" s="306"/>
      <c r="AER206" s="306"/>
      <c r="AES206" s="306"/>
      <c r="AET206" s="306"/>
      <c r="AEU206" s="306"/>
      <c r="AEV206" s="306"/>
      <c r="AEW206" s="306"/>
      <c r="AEX206" s="306"/>
      <c r="AEY206" s="306"/>
      <c r="AEZ206" s="306"/>
      <c r="AFA206" s="306"/>
      <c r="AFB206" s="306"/>
      <c r="AFC206" s="306"/>
      <c r="AFD206" s="306"/>
      <c r="AFE206" s="306"/>
      <c r="AFF206" s="306"/>
      <c r="AFG206" s="306"/>
      <c r="AFH206" s="306"/>
      <c r="AFI206" s="306"/>
      <c r="AFJ206" s="306"/>
      <c r="AFK206" s="306"/>
      <c r="AFL206" s="306"/>
      <c r="AFM206" s="306"/>
      <c r="AFN206" s="306"/>
      <c r="AFO206" s="306"/>
      <c r="AFP206" s="306"/>
      <c r="AFQ206" s="306"/>
      <c r="AFR206" s="306"/>
      <c r="AFS206" s="306"/>
      <c r="AFT206" s="306"/>
      <c r="AFU206" s="306"/>
      <c r="AFV206" s="306"/>
      <c r="AFW206" s="306"/>
      <c r="AFX206" s="306"/>
      <c r="AFY206" s="306"/>
      <c r="AFZ206" s="306"/>
      <c r="AGA206" s="306"/>
      <c r="AGB206" s="306"/>
      <c r="AGC206" s="306"/>
      <c r="AGD206" s="306"/>
      <c r="AGE206" s="306"/>
      <c r="AGF206" s="306"/>
      <c r="AGG206" s="306"/>
      <c r="AGH206" s="306"/>
      <c r="AGI206" s="306"/>
      <c r="AGJ206" s="306"/>
      <c r="AGK206" s="306"/>
      <c r="AGL206" s="306"/>
      <c r="AGM206" s="306"/>
      <c r="AGN206" s="306"/>
      <c r="AGO206" s="306"/>
      <c r="AGP206" s="306"/>
      <c r="AGQ206" s="306"/>
      <c r="AGR206" s="306"/>
      <c r="AGS206" s="306"/>
      <c r="AGT206" s="306"/>
      <c r="AGU206" s="306"/>
      <c r="AGV206" s="306"/>
      <c r="AGW206" s="306"/>
      <c r="AGX206" s="306"/>
      <c r="AGY206" s="306"/>
      <c r="AGZ206" s="306"/>
      <c r="AHA206" s="306"/>
      <c r="AHB206" s="306"/>
      <c r="AHC206" s="306"/>
      <c r="AHD206" s="306"/>
      <c r="AHE206" s="306"/>
      <c r="AHF206" s="306"/>
      <c r="AHG206" s="306"/>
      <c r="AHH206" s="306"/>
      <c r="AHI206" s="306"/>
      <c r="AHJ206" s="306"/>
      <c r="AHK206" s="306"/>
      <c r="AHL206" s="306"/>
      <c r="AHM206" s="306"/>
      <c r="AHN206" s="306"/>
      <c r="AHO206" s="306"/>
      <c r="AHP206" s="306"/>
      <c r="AHQ206" s="306"/>
      <c r="AHR206" s="306"/>
      <c r="AHS206" s="306"/>
      <c r="AHT206" s="306"/>
      <c r="AHU206" s="306"/>
      <c r="AHV206" s="306"/>
      <c r="AHW206" s="306"/>
      <c r="AHX206" s="306"/>
      <c r="AHY206" s="306"/>
      <c r="AHZ206" s="306"/>
      <c r="AIA206" s="306"/>
      <c r="AIB206" s="306"/>
      <c r="AIC206" s="306"/>
      <c r="AID206" s="306"/>
      <c r="AIE206" s="306"/>
      <c r="AIF206" s="306"/>
      <c r="AIG206" s="306"/>
      <c r="AIH206" s="306"/>
      <c r="AII206" s="306"/>
      <c r="AIJ206" s="306"/>
      <c r="AIK206" s="306"/>
      <c r="AIL206" s="306"/>
      <c r="AIM206" s="306"/>
      <c r="AIN206" s="306"/>
      <c r="AIO206" s="306"/>
      <c r="AIP206" s="306"/>
      <c r="AIQ206" s="306"/>
      <c r="AIR206" s="306"/>
      <c r="AIS206" s="306"/>
      <c r="AIT206" s="306"/>
      <c r="AIU206" s="306"/>
      <c r="AIV206" s="306"/>
      <c r="AIW206" s="306"/>
      <c r="AIX206" s="306"/>
      <c r="AIY206" s="306"/>
      <c r="AIZ206" s="306"/>
      <c r="AJA206" s="306"/>
      <c r="AJB206" s="306"/>
      <c r="AJC206" s="306"/>
      <c r="AJD206" s="306"/>
      <c r="AJE206" s="306"/>
      <c r="AJF206" s="306"/>
      <c r="AJG206" s="306"/>
      <c r="AJH206" s="306"/>
      <c r="AJI206" s="306"/>
      <c r="AJJ206" s="306"/>
      <c r="AJK206" s="306"/>
      <c r="AJL206" s="306"/>
      <c r="AJM206" s="306"/>
      <c r="AJN206" s="306"/>
      <c r="AJO206" s="306"/>
      <c r="AJP206" s="306"/>
      <c r="AJQ206" s="306"/>
      <c r="AJR206" s="306"/>
      <c r="AJS206" s="306"/>
      <c r="AJT206" s="306"/>
      <c r="AJU206" s="306"/>
      <c r="AJV206" s="306"/>
      <c r="AJW206" s="306"/>
      <c r="AJX206" s="306"/>
      <c r="AJY206" s="306"/>
      <c r="AJZ206" s="306"/>
      <c r="AKA206" s="306"/>
      <c r="AKB206" s="306"/>
      <c r="AKC206" s="306"/>
      <c r="AKD206" s="306"/>
      <c r="AKE206" s="306"/>
      <c r="AKF206" s="306"/>
      <c r="AKG206" s="306"/>
      <c r="AKH206" s="306"/>
      <c r="AKI206" s="306"/>
      <c r="AKJ206" s="306"/>
      <c r="AKK206" s="306"/>
      <c r="AKL206" s="306"/>
      <c r="AKM206" s="306"/>
      <c r="AKN206" s="306"/>
      <c r="AKO206" s="306"/>
      <c r="AKP206" s="306"/>
      <c r="AKQ206" s="306"/>
      <c r="AKR206" s="306"/>
      <c r="AKS206" s="306"/>
      <c r="AKT206" s="306"/>
      <c r="AKU206" s="306"/>
      <c r="AKV206" s="306"/>
      <c r="AKW206" s="306"/>
      <c r="AKX206" s="306"/>
      <c r="AKY206" s="306"/>
      <c r="AKZ206" s="306"/>
      <c r="ALA206" s="306"/>
      <c r="ALB206" s="306"/>
      <c r="ALC206" s="306"/>
      <c r="ALD206" s="306"/>
      <c r="ALE206" s="306"/>
      <c r="ALF206" s="306"/>
      <c r="ALG206" s="306"/>
      <c r="ALH206" s="306"/>
      <c r="ALI206" s="306"/>
      <c r="ALJ206" s="306"/>
      <c r="ALK206" s="306"/>
      <c r="ALL206" s="306"/>
      <c r="ALM206" s="306"/>
      <c r="ALN206" s="306"/>
      <c r="ALO206" s="306"/>
      <c r="ALP206" s="306"/>
      <c r="ALQ206" s="306"/>
      <c r="ALR206" s="306"/>
      <c r="ALS206" s="306"/>
      <c r="ALT206" s="306"/>
      <c r="ALU206" s="306"/>
      <c r="ALV206" s="306"/>
      <c r="ALW206" s="306"/>
      <c r="ALX206" s="306"/>
      <c r="ALY206" s="306"/>
      <c r="ALZ206" s="306"/>
      <c r="AMA206" s="306"/>
      <c r="AMB206" s="306"/>
      <c r="AMC206" s="306"/>
      <c r="AMD206" s="306"/>
      <c r="AME206" s="306"/>
      <c r="AMF206" s="306"/>
      <c r="AMG206" s="306"/>
      <c r="AMH206" s="306"/>
      <c r="AMI206" s="306"/>
      <c r="AMJ206" s="306"/>
      <c r="AMK206" s="306"/>
      <c r="AML206" s="306"/>
      <c r="AMM206" s="306"/>
      <c r="AMN206" s="306"/>
      <c r="AMO206" s="306"/>
      <c r="AMP206" s="306"/>
      <c r="AMQ206" s="306"/>
      <c r="AMR206" s="306"/>
      <c r="AMS206" s="306"/>
      <c r="AMT206" s="306"/>
      <c r="AMU206" s="306"/>
      <c r="AMV206" s="306"/>
      <c r="AMW206" s="306"/>
      <c r="AMX206" s="306"/>
      <c r="AMY206" s="306"/>
      <c r="AMZ206" s="306"/>
      <c r="ANA206" s="306"/>
      <c r="ANB206" s="306"/>
      <c r="ANC206" s="306"/>
      <c r="AND206" s="306"/>
      <c r="ANE206" s="306"/>
      <c r="ANF206" s="306"/>
      <c r="ANG206" s="306"/>
      <c r="ANH206" s="306"/>
      <c r="ANI206" s="306"/>
      <c r="ANJ206" s="306"/>
      <c r="ANK206" s="306"/>
      <c r="ANL206" s="306"/>
      <c r="ANM206" s="306"/>
      <c r="ANN206" s="306"/>
      <c r="ANO206" s="306"/>
      <c r="ANP206" s="306"/>
      <c r="ANQ206" s="306"/>
      <c r="ANR206" s="306"/>
      <c r="ANS206" s="306"/>
      <c r="ANT206" s="306"/>
      <c r="ANU206" s="306"/>
      <c r="ANV206" s="306"/>
      <c r="ANW206" s="306"/>
      <c r="ANX206" s="306"/>
      <c r="ANY206" s="306"/>
      <c r="ANZ206" s="306"/>
      <c r="AOA206" s="306"/>
      <c r="AOB206" s="306"/>
      <c r="AOC206" s="306"/>
      <c r="AOD206" s="306"/>
      <c r="AOE206" s="306"/>
      <c r="AOF206" s="306"/>
      <c r="AOG206" s="306"/>
      <c r="AOH206" s="306"/>
      <c r="AOI206" s="306"/>
      <c r="AOJ206" s="306"/>
      <c r="AOK206" s="306"/>
      <c r="AOL206" s="306"/>
      <c r="AOM206" s="306"/>
      <c r="AON206" s="306"/>
      <c r="AOO206" s="306"/>
      <c r="AOP206" s="306"/>
      <c r="AOQ206" s="306"/>
      <c r="AOR206" s="306"/>
      <c r="AOS206" s="306"/>
      <c r="AOT206" s="306"/>
      <c r="AOU206" s="306"/>
      <c r="AOV206" s="306"/>
      <c r="AOW206" s="306"/>
      <c r="AOX206" s="306"/>
      <c r="AOY206" s="306"/>
      <c r="AOZ206" s="306"/>
      <c r="APA206" s="306"/>
      <c r="APB206" s="306"/>
      <c r="APC206" s="306"/>
      <c r="APD206" s="306"/>
      <c r="APE206" s="306"/>
      <c r="APF206" s="306"/>
      <c r="APG206" s="306"/>
      <c r="APH206" s="306"/>
      <c r="API206" s="306"/>
      <c r="APJ206" s="306"/>
      <c r="APK206" s="306"/>
      <c r="APL206" s="306"/>
      <c r="APM206" s="306"/>
      <c r="APN206" s="306"/>
      <c r="APO206" s="306"/>
      <c r="APP206" s="306"/>
      <c r="APQ206" s="306"/>
      <c r="APR206" s="306"/>
      <c r="APS206" s="306"/>
      <c r="APT206" s="306"/>
      <c r="APU206" s="306"/>
      <c r="APV206" s="306"/>
      <c r="APW206" s="306"/>
      <c r="APX206" s="306"/>
      <c r="APY206" s="306"/>
      <c r="APZ206" s="306"/>
      <c r="AQA206" s="306"/>
      <c r="AQB206" s="306"/>
      <c r="AQC206" s="306"/>
      <c r="AQD206" s="306"/>
      <c r="AQE206" s="306"/>
      <c r="AQF206" s="306"/>
      <c r="AQG206" s="306"/>
      <c r="AQH206" s="306"/>
      <c r="AQI206" s="306"/>
      <c r="AQJ206" s="306"/>
      <c r="AQK206" s="306"/>
      <c r="AQL206" s="306"/>
      <c r="AQM206" s="306"/>
      <c r="AQN206" s="306"/>
      <c r="AQO206" s="306"/>
      <c r="AQP206" s="306"/>
      <c r="AQQ206" s="306"/>
      <c r="AQR206" s="306"/>
      <c r="AQS206" s="306"/>
      <c r="AQT206" s="306"/>
      <c r="AQU206" s="306"/>
      <c r="AQV206" s="306"/>
      <c r="AQW206" s="306"/>
      <c r="AQX206" s="306"/>
      <c r="AQY206" s="306"/>
      <c r="AQZ206" s="306"/>
      <c r="ARA206" s="306"/>
      <c r="ARB206" s="306"/>
      <c r="ARC206" s="306"/>
      <c r="ARD206" s="306"/>
      <c r="ARE206" s="306"/>
      <c r="ARF206" s="306"/>
      <c r="ARG206" s="306"/>
      <c r="ARH206" s="306"/>
      <c r="ARI206" s="306"/>
      <c r="ARJ206" s="306"/>
      <c r="ARK206" s="306"/>
      <c r="ARL206" s="306"/>
      <c r="ARM206" s="306"/>
      <c r="ARN206" s="306"/>
      <c r="ARO206" s="306"/>
      <c r="ARP206" s="306"/>
      <c r="ARQ206" s="306"/>
      <c r="ARR206" s="306"/>
      <c r="ARS206" s="306"/>
      <c r="ART206" s="306"/>
      <c r="ARU206" s="306"/>
      <c r="ARV206" s="306"/>
      <c r="ARW206" s="306"/>
      <c r="ARX206" s="306"/>
      <c r="ARY206" s="306"/>
      <c r="ARZ206" s="306"/>
      <c r="ASA206" s="306"/>
      <c r="ASB206" s="306"/>
      <c r="ASC206" s="306"/>
      <c r="ASD206" s="306"/>
      <c r="ASE206" s="306"/>
      <c r="ASF206" s="306"/>
      <c r="ASG206" s="306"/>
      <c r="ASH206" s="306"/>
      <c r="ASI206" s="306"/>
      <c r="ASJ206" s="306"/>
      <c r="ASK206" s="306"/>
      <c r="ASL206" s="306"/>
      <c r="ASM206" s="306"/>
      <c r="ASN206" s="306"/>
      <c r="ASO206" s="306"/>
      <c r="ASP206" s="306"/>
      <c r="ASQ206" s="306"/>
      <c r="ASR206" s="306"/>
      <c r="ASS206" s="306"/>
      <c r="AST206" s="306"/>
      <c r="ASU206" s="306"/>
      <c r="ASV206" s="306"/>
      <c r="ASW206" s="306"/>
      <c r="ASX206" s="306"/>
      <c r="ASY206" s="306"/>
      <c r="ASZ206" s="306"/>
      <c r="ATA206" s="306"/>
      <c r="ATB206" s="306"/>
      <c r="ATC206" s="306"/>
      <c r="ATD206" s="306"/>
      <c r="ATE206" s="306"/>
      <c r="ATF206" s="306"/>
      <c r="ATG206" s="306"/>
      <c r="ATH206" s="306"/>
      <c r="ATI206" s="306"/>
      <c r="ATJ206" s="306"/>
      <c r="ATK206" s="306"/>
      <c r="ATL206" s="306"/>
      <c r="ATM206" s="306"/>
      <c r="ATN206" s="306"/>
      <c r="ATO206" s="306"/>
      <c r="ATP206" s="306"/>
      <c r="ATQ206" s="306"/>
      <c r="ATR206" s="306"/>
      <c r="ATS206" s="306"/>
      <c r="ATT206" s="306"/>
      <c r="ATU206" s="306"/>
      <c r="ATV206" s="306"/>
      <c r="ATW206" s="306"/>
      <c r="ATX206" s="306"/>
      <c r="ATY206" s="306"/>
      <c r="ATZ206" s="306"/>
      <c r="AUA206" s="306"/>
      <c r="AUB206" s="306"/>
      <c r="AUC206" s="306"/>
      <c r="AUD206" s="306"/>
      <c r="AUE206" s="306"/>
      <c r="AUF206" s="306"/>
      <c r="AUG206" s="306"/>
      <c r="AUH206" s="306"/>
      <c r="AUI206" s="306"/>
      <c r="AUJ206" s="306"/>
      <c r="AUK206" s="306"/>
      <c r="AUL206" s="306"/>
      <c r="AUM206" s="306"/>
      <c r="AUN206" s="306"/>
      <c r="AUO206" s="306"/>
      <c r="AUP206" s="306"/>
      <c r="AUQ206" s="306"/>
      <c r="AUR206" s="306"/>
      <c r="AUS206" s="306"/>
      <c r="AUT206" s="306"/>
      <c r="AUU206" s="306"/>
      <c r="AUV206" s="306"/>
      <c r="AUW206" s="306"/>
      <c r="AUX206" s="306"/>
      <c r="AUY206" s="306"/>
      <c r="AUZ206" s="306"/>
      <c r="AVA206" s="306"/>
      <c r="AVB206" s="306"/>
      <c r="AVC206" s="306"/>
      <c r="AVD206" s="306"/>
      <c r="AVE206" s="306"/>
      <c r="AVF206" s="306"/>
      <c r="AVG206" s="306"/>
      <c r="AVH206" s="306"/>
      <c r="AVI206" s="306"/>
      <c r="AVJ206" s="306"/>
      <c r="AVK206" s="306"/>
      <c r="AVL206" s="306"/>
      <c r="AVM206" s="306"/>
      <c r="AVN206" s="306"/>
      <c r="AVO206" s="306"/>
      <c r="AVP206" s="306"/>
      <c r="AVQ206" s="306"/>
      <c r="AVR206" s="306"/>
      <c r="AVS206" s="306"/>
      <c r="AVT206" s="306"/>
      <c r="AVU206" s="306"/>
      <c r="AVV206" s="306"/>
      <c r="AVW206" s="306"/>
      <c r="AVX206" s="306"/>
      <c r="AVY206" s="306"/>
      <c r="AVZ206" s="306"/>
      <c r="AWA206" s="306"/>
      <c r="AWB206" s="306"/>
      <c r="AWC206" s="306"/>
      <c r="AWD206" s="306"/>
      <c r="AWE206" s="306"/>
      <c r="AWF206" s="306"/>
      <c r="AWG206" s="306"/>
      <c r="AWH206" s="306"/>
      <c r="AWI206" s="306"/>
      <c r="AWJ206" s="306"/>
      <c r="AWK206" s="306"/>
      <c r="AWL206" s="306"/>
      <c r="AWM206" s="306"/>
      <c r="AWN206" s="306"/>
      <c r="AWO206" s="306"/>
      <c r="AWP206" s="306"/>
      <c r="AWQ206" s="306"/>
      <c r="AWR206" s="306"/>
      <c r="AWS206" s="306"/>
      <c r="AWT206" s="306"/>
      <c r="AWU206" s="306"/>
      <c r="AWV206" s="306"/>
      <c r="AWW206" s="306"/>
      <c r="AWX206" s="306"/>
      <c r="AWY206" s="306"/>
      <c r="AWZ206" s="306"/>
      <c r="AXA206" s="306"/>
      <c r="AXB206" s="306"/>
      <c r="AXC206" s="306"/>
      <c r="AXD206" s="306"/>
      <c r="AXE206" s="306"/>
      <c r="AXF206" s="306"/>
      <c r="AXG206" s="306"/>
      <c r="AXH206" s="306"/>
      <c r="AXI206" s="306"/>
      <c r="AXJ206" s="306"/>
      <c r="AXK206" s="306"/>
      <c r="AXL206" s="306"/>
      <c r="AXM206" s="306"/>
      <c r="AXN206" s="306"/>
      <c r="AXO206" s="306"/>
      <c r="AXP206" s="306"/>
      <c r="AXQ206" s="306"/>
      <c r="AXR206" s="306"/>
      <c r="AXS206" s="306"/>
      <c r="AXT206" s="306"/>
      <c r="AXU206" s="306"/>
      <c r="AXV206" s="306"/>
      <c r="AXW206" s="306"/>
      <c r="AXX206" s="306"/>
      <c r="AXY206" s="306"/>
      <c r="AXZ206" s="306"/>
      <c r="AYA206" s="306"/>
      <c r="AYB206" s="306"/>
      <c r="AYC206" s="306"/>
      <c r="AYD206" s="306"/>
      <c r="AYE206" s="306"/>
      <c r="AYF206" s="306"/>
      <c r="AYG206" s="306"/>
      <c r="AYH206" s="306"/>
      <c r="AYI206" s="306"/>
      <c r="AYJ206" s="306"/>
      <c r="AYK206" s="306"/>
      <c r="AYL206" s="306"/>
      <c r="AYM206" s="306"/>
      <c r="AYN206" s="306"/>
      <c r="AYO206" s="306"/>
      <c r="AYP206" s="306"/>
      <c r="AYQ206" s="306"/>
      <c r="AYR206" s="306"/>
      <c r="AYS206" s="306"/>
      <c r="AYT206" s="306"/>
      <c r="AYU206" s="306"/>
      <c r="AYV206" s="306"/>
      <c r="AYW206" s="306"/>
      <c r="AYX206" s="306"/>
      <c r="AYY206" s="306"/>
      <c r="AYZ206" s="306"/>
      <c r="AZA206" s="306"/>
      <c r="AZB206" s="306"/>
      <c r="AZC206" s="306"/>
      <c r="AZD206" s="306"/>
      <c r="AZE206" s="306"/>
      <c r="AZF206" s="306"/>
      <c r="AZG206" s="306"/>
      <c r="AZH206" s="306"/>
      <c r="AZI206" s="306"/>
      <c r="AZJ206" s="306"/>
      <c r="AZK206" s="306"/>
      <c r="AZL206" s="306"/>
      <c r="AZM206" s="306"/>
      <c r="AZN206" s="306"/>
      <c r="AZO206" s="306"/>
      <c r="AZP206" s="306"/>
      <c r="AZQ206" s="306"/>
      <c r="AZR206" s="306"/>
      <c r="AZS206" s="306"/>
      <c r="AZT206" s="306"/>
      <c r="AZU206" s="306"/>
      <c r="AZV206" s="306"/>
      <c r="AZW206" s="306"/>
      <c r="AZX206" s="306"/>
      <c r="AZY206" s="306"/>
      <c r="AZZ206" s="306"/>
      <c r="BAA206" s="306"/>
      <c r="BAB206" s="306"/>
      <c r="BAC206" s="306"/>
      <c r="BAD206" s="306"/>
      <c r="BAE206" s="306"/>
      <c r="BAF206" s="306"/>
      <c r="BAG206" s="306"/>
      <c r="BAH206" s="306"/>
      <c r="BAI206" s="306"/>
      <c r="BAJ206" s="306"/>
      <c r="BAK206" s="306"/>
      <c r="BAL206" s="306"/>
      <c r="BAM206" s="306"/>
      <c r="BAN206" s="306"/>
      <c r="BAO206" s="306"/>
      <c r="BAP206" s="306"/>
      <c r="BAQ206" s="306"/>
      <c r="BAR206" s="306"/>
      <c r="BAS206" s="306"/>
      <c r="BAT206" s="306"/>
      <c r="BAU206" s="306"/>
      <c r="BAV206" s="306"/>
      <c r="BAW206" s="306"/>
      <c r="BAX206" s="306"/>
      <c r="BAY206" s="306"/>
      <c r="BAZ206" s="306"/>
      <c r="BBA206" s="306"/>
      <c r="BBB206" s="306"/>
      <c r="BBC206" s="306"/>
      <c r="BBD206" s="306"/>
      <c r="BBE206" s="306"/>
      <c r="BBF206" s="306"/>
      <c r="BBG206" s="306"/>
      <c r="BBH206" s="306"/>
      <c r="BBI206" s="306"/>
      <c r="BBJ206" s="306"/>
      <c r="BBK206" s="306"/>
      <c r="BBL206" s="306"/>
      <c r="BBM206" s="306"/>
      <c r="BBN206" s="306"/>
      <c r="BBO206" s="306"/>
      <c r="BBP206" s="306"/>
      <c r="BBQ206" s="306"/>
      <c r="BBR206" s="306"/>
      <c r="BBS206" s="306"/>
      <c r="BBT206" s="306"/>
      <c r="BBU206" s="306"/>
      <c r="BBV206" s="306"/>
      <c r="BBW206" s="306"/>
      <c r="BBX206" s="306"/>
      <c r="BBY206" s="306"/>
      <c r="BBZ206" s="306"/>
      <c r="BCA206" s="306"/>
      <c r="BCB206" s="306"/>
      <c r="BCC206" s="306"/>
      <c r="BCD206" s="306"/>
      <c r="BCE206" s="306"/>
      <c r="BCF206" s="306"/>
      <c r="BCG206" s="306"/>
      <c r="BCH206" s="306"/>
      <c r="BCI206" s="306"/>
      <c r="BCJ206" s="306"/>
      <c r="BCK206" s="306"/>
      <c r="BCL206" s="306"/>
      <c r="BCM206" s="306"/>
      <c r="BCN206" s="306"/>
      <c r="BCO206" s="306"/>
      <c r="BCP206" s="306"/>
      <c r="BCQ206" s="306"/>
      <c r="BCR206" s="306"/>
      <c r="BCS206" s="306"/>
      <c r="BCT206" s="306"/>
      <c r="BCU206" s="306"/>
      <c r="BCV206" s="306"/>
      <c r="BCW206" s="306"/>
      <c r="BCX206" s="306"/>
      <c r="BCY206" s="306"/>
      <c r="BCZ206" s="306"/>
      <c r="BDA206" s="306"/>
      <c r="BDB206" s="306"/>
      <c r="BDC206" s="306"/>
      <c r="BDD206" s="306"/>
      <c r="BDE206" s="306"/>
      <c r="BDF206" s="306"/>
      <c r="BDG206" s="306"/>
      <c r="BDH206" s="306"/>
      <c r="BDI206" s="306"/>
      <c r="BDJ206" s="306"/>
      <c r="BDK206" s="306"/>
      <c r="BDL206" s="306"/>
      <c r="BDM206" s="306"/>
      <c r="BDN206" s="306"/>
      <c r="BDO206" s="306"/>
      <c r="BDP206" s="306"/>
      <c r="BDQ206" s="306"/>
      <c r="BDR206" s="306"/>
      <c r="BDS206" s="306"/>
      <c r="BDT206" s="306"/>
      <c r="BDU206" s="306"/>
      <c r="BDV206" s="306"/>
      <c r="BDW206" s="306"/>
      <c r="BDX206" s="306"/>
      <c r="BDY206" s="306"/>
      <c r="BDZ206" s="306"/>
      <c r="BEA206" s="306"/>
      <c r="BEB206" s="306"/>
      <c r="BEC206" s="306"/>
      <c r="BED206" s="306"/>
      <c r="BEE206" s="306"/>
      <c r="BEF206" s="306"/>
      <c r="BEG206" s="306"/>
      <c r="BEH206" s="306"/>
      <c r="BEI206" s="306"/>
      <c r="BEJ206" s="306"/>
      <c r="BEK206" s="306"/>
      <c r="BEL206" s="306"/>
      <c r="BEM206" s="306"/>
      <c r="BEN206" s="306"/>
      <c r="BEO206" s="306"/>
      <c r="BEP206" s="306"/>
      <c r="BEQ206" s="306"/>
      <c r="BER206" s="306"/>
      <c r="BES206" s="306"/>
      <c r="BET206" s="306"/>
      <c r="BEU206" s="306"/>
      <c r="BEV206" s="306"/>
      <c r="BEW206" s="306"/>
      <c r="BEX206" s="306"/>
      <c r="BEY206" s="306"/>
      <c r="BEZ206" s="306"/>
      <c r="BFA206" s="306"/>
      <c r="BFB206" s="306"/>
      <c r="BFC206" s="306"/>
      <c r="BFD206" s="306"/>
      <c r="BFE206" s="306"/>
      <c r="BFF206" s="306"/>
      <c r="BFG206" s="306"/>
      <c r="BFH206" s="306"/>
      <c r="BFI206" s="306"/>
      <c r="BFJ206" s="306"/>
      <c r="BFK206" s="306"/>
      <c r="BFL206" s="306"/>
      <c r="BFM206" s="306"/>
      <c r="BFN206" s="306"/>
      <c r="BFO206" s="306"/>
      <c r="BFP206" s="306"/>
      <c r="BFQ206" s="306"/>
      <c r="BFR206" s="306"/>
      <c r="BFS206" s="306"/>
      <c r="BFT206" s="306"/>
      <c r="BFU206" s="306"/>
      <c r="BFV206" s="306"/>
      <c r="BFW206" s="306"/>
      <c r="BFX206" s="306"/>
      <c r="BFY206" s="306"/>
      <c r="BFZ206" s="306"/>
      <c r="BGA206" s="306"/>
      <c r="BGB206" s="306"/>
      <c r="BGC206" s="306"/>
      <c r="BGD206" s="306"/>
      <c r="BGE206" s="306"/>
      <c r="BGF206" s="306"/>
      <c r="BGG206" s="306"/>
      <c r="BGH206" s="306"/>
      <c r="BGI206" s="306"/>
      <c r="BGJ206" s="306"/>
      <c r="BGK206" s="306"/>
      <c r="BGL206" s="306"/>
      <c r="BGM206" s="306"/>
      <c r="BGN206" s="306"/>
      <c r="BGO206" s="306"/>
      <c r="BGP206" s="306"/>
      <c r="BGQ206" s="306"/>
      <c r="BGR206" s="306"/>
      <c r="BGS206" s="306"/>
      <c r="BGT206" s="306"/>
      <c r="BGU206" s="306"/>
      <c r="BGV206" s="306"/>
      <c r="BGW206" s="306"/>
      <c r="BGX206" s="306"/>
      <c r="BGY206" s="306"/>
      <c r="BGZ206" s="306"/>
      <c r="BHA206" s="306"/>
      <c r="BHB206" s="306"/>
      <c r="BHC206" s="306"/>
      <c r="BHD206" s="306"/>
      <c r="BHE206" s="306"/>
      <c r="BHF206" s="306"/>
      <c r="BHG206" s="306"/>
      <c r="BHH206" s="306"/>
      <c r="BHI206" s="306"/>
      <c r="BHJ206" s="306"/>
      <c r="BHK206" s="306"/>
      <c r="BHL206" s="306"/>
      <c r="BHM206" s="306"/>
      <c r="BHN206" s="306"/>
      <c r="BHO206" s="306"/>
      <c r="BHP206" s="306"/>
      <c r="BHQ206" s="306"/>
      <c r="BHR206" s="306"/>
      <c r="BHS206" s="306"/>
      <c r="BHT206" s="306"/>
      <c r="BHU206" s="306"/>
      <c r="BHV206" s="306"/>
      <c r="BHW206" s="306"/>
      <c r="BHX206" s="306"/>
      <c r="BHY206" s="306"/>
      <c r="BHZ206" s="306"/>
      <c r="BIA206" s="306"/>
      <c r="BIB206" s="306"/>
      <c r="BIC206" s="306"/>
      <c r="BID206" s="306"/>
      <c r="BIE206" s="306"/>
      <c r="BIF206" s="306"/>
      <c r="BIG206" s="306"/>
      <c r="BIH206" s="306"/>
      <c r="BII206" s="306"/>
      <c r="BIJ206" s="306"/>
      <c r="BIK206" s="306"/>
      <c r="BIL206" s="306"/>
      <c r="BIM206" s="306"/>
      <c r="BIN206" s="306"/>
      <c r="BIO206" s="306"/>
      <c r="BIP206" s="306"/>
      <c r="BIQ206" s="306"/>
      <c r="BIR206" s="306"/>
      <c r="BIS206" s="306"/>
      <c r="BIT206" s="306"/>
      <c r="BIU206" s="306"/>
      <c r="BIV206" s="306"/>
      <c r="BIW206" s="306"/>
      <c r="BIX206" s="306"/>
      <c r="BIY206" s="306"/>
      <c r="BIZ206" s="306"/>
      <c r="BJA206" s="306"/>
      <c r="BJB206" s="306"/>
      <c r="BJC206" s="306"/>
      <c r="BJD206" s="306"/>
      <c r="BJE206" s="306"/>
      <c r="BJF206" s="306"/>
      <c r="BJG206" s="306"/>
      <c r="BJH206" s="306"/>
      <c r="BJI206" s="306"/>
      <c r="BJJ206" s="306"/>
      <c r="BJK206" s="306"/>
      <c r="BJL206" s="306"/>
      <c r="BJM206" s="306"/>
      <c r="BJN206" s="306"/>
      <c r="BJO206" s="306"/>
      <c r="BJP206" s="306"/>
      <c r="BJQ206" s="306"/>
      <c r="BJR206" s="306"/>
      <c r="BJS206" s="306"/>
      <c r="BJT206" s="306"/>
      <c r="BJU206" s="306"/>
      <c r="BJV206" s="306"/>
      <c r="BJW206" s="306"/>
      <c r="BJX206" s="306"/>
      <c r="BJY206" s="306"/>
      <c r="BJZ206" s="306"/>
      <c r="BKA206" s="306"/>
      <c r="BKB206" s="306"/>
      <c r="BKC206" s="306"/>
      <c r="BKD206" s="306"/>
      <c r="BKE206" s="306"/>
      <c r="BKF206" s="306"/>
      <c r="BKG206" s="306"/>
      <c r="BKH206" s="306"/>
      <c r="BKI206" s="306"/>
      <c r="BKJ206" s="306"/>
      <c r="BKK206" s="306"/>
      <c r="BKL206" s="306"/>
      <c r="BKM206" s="306"/>
      <c r="BKN206" s="306"/>
      <c r="BKO206" s="306"/>
      <c r="BKP206" s="306"/>
      <c r="BKQ206" s="306"/>
      <c r="BKR206" s="306"/>
      <c r="BKS206" s="306"/>
      <c r="BKT206" s="306"/>
      <c r="BKU206" s="306"/>
      <c r="BKV206" s="306"/>
      <c r="BKW206" s="306"/>
      <c r="BKX206" s="306"/>
      <c r="BKY206" s="306"/>
      <c r="BKZ206" s="306"/>
      <c r="BLA206" s="306"/>
      <c r="BLB206" s="306"/>
      <c r="BLC206" s="306"/>
      <c r="BLD206" s="306"/>
      <c r="BLE206" s="306"/>
      <c r="BLF206" s="306"/>
      <c r="BLG206" s="306"/>
      <c r="BLH206" s="306"/>
      <c r="BLI206" s="306"/>
      <c r="BLJ206" s="306"/>
      <c r="BLK206" s="306"/>
      <c r="BLL206" s="306"/>
      <c r="BLM206" s="306"/>
      <c r="BLN206" s="306"/>
      <c r="BLO206" s="306"/>
      <c r="BLP206" s="306"/>
      <c r="BLQ206" s="306"/>
      <c r="BLR206" s="306"/>
      <c r="BLS206" s="306"/>
      <c r="BLT206" s="306"/>
      <c r="BLU206" s="306"/>
      <c r="BLV206" s="306"/>
      <c r="BLW206" s="306"/>
      <c r="BLX206" s="306"/>
      <c r="BLY206" s="306"/>
      <c r="BLZ206" s="306"/>
      <c r="BMA206" s="306"/>
      <c r="BMB206" s="306"/>
      <c r="BMC206" s="306"/>
      <c r="BMD206" s="306"/>
      <c r="BME206" s="306"/>
      <c r="BMF206" s="306"/>
      <c r="BMG206" s="306"/>
      <c r="BMH206" s="306"/>
      <c r="BMI206" s="306"/>
      <c r="BMJ206" s="306"/>
      <c r="BMK206" s="306"/>
      <c r="BML206" s="306"/>
      <c r="BMM206" s="306"/>
      <c r="BMN206" s="306"/>
      <c r="BMO206" s="306"/>
      <c r="BMP206" s="306"/>
      <c r="BMQ206" s="306"/>
      <c r="BMR206" s="306"/>
      <c r="BMS206" s="306"/>
      <c r="BMT206" s="306"/>
      <c r="BMU206" s="306"/>
      <c r="BMV206" s="306"/>
      <c r="BMW206" s="306"/>
      <c r="BMX206" s="306"/>
      <c r="BMY206" s="306"/>
      <c r="BMZ206" s="306"/>
      <c r="BNA206" s="306"/>
      <c r="BNB206" s="306"/>
      <c r="BNC206" s="306"/>
      <c r="BND206" s="306"/>
      <c r="BNE206" s="306"/>
      <c r="BNF206" s="306"/>
      <c r="BNG206" s="306"/>
      <c r="BNH206" s="306"/>
      <c r="BNI206" s="306"/>
      <c r="BNJ206" s="306"/>
      <c r="BNK206" s="306"/>
      <c r="BNL206" s="306"/>
      <c r="BNM206" s="306"/>
      <c r="BNN206" s="306"/>
      <c r="BNO206" s="306"/>
      <c r="BNP206" s="306"/>
      <c r="BNQ206" s="306"/>
      <c r="BNR206" s="306"/>
      <c r="BNS206" s="306"/>
      <c r="BNT206" s="306"/>
      <c r="BNU206" s="306"/>
      <c r="BNV206" s="306"/>
      <c r="BNW206" s="306"/>
      <c r="BNX206" s="306"/>
      <c r="BNY206" s="306"/>
      <c r="BNZ206" s="306"/>
      <c r="BOA206" s="306"/>
      <c r="BOB206" s="306"/>
      <c r="BOC206" s="306"/>
      <c r="BOD206" s="306"/>
      <c r="BOE206" s="306"/>
      <c r="BOF206" s="306"/>
      <c r="BOG206" s="306"/>
      <c r="BOH206" s="306"/>
      <c r="BOI206" s="306"/>
      <c r="BOJ206" s="306"/>
      <c r="BOK206" s="306"/>
      <c r="BOL206" s="306"/>
      <c r="BOM206" s="306"/>
      <c r="BON206" s="306"/>
      <c r="BOO206" s="306"/>
      <c r="BOP206" s="306"/>
      <c r="BOQ206" s="306"/>
      <c r="BOR206" s="306"/>
      <c r="BOS206" s="306"/>
      <c r="BOT206" s="306"/>
      <c r="BOU206" s="306"/>
      <c r="BOV206" s="306"/>
      <c r="BOW206" s="306"/>
      <c r="BOX206" s="306"/>
      <c r="BOY206" s="306"/>
      <c r="BOZ206" s="306"/>
      <c r="BPA206" s="306"/>
      <c r="BPB206" s="306"/>
      <c r="BPC206" s="306"/>
      <c r="BPD206" s="306"/>
      <c r="BPE206" s="306"/>
      <c r="BPF206" s="306"/>
      <c r="BPG206" s="306"/>
      <c r="BPH206" s="306"/>
      <c r="BPI206" s="306"/>
      <c r="BPJ206" s="306"/>
      <c r="BPK206" s="306"/>
      <c r="BPL206" s="306"/>
      <c r="BPM206" s="306"/>
      <c r="BPN206" s="306"/>
      <c r="BPO206" s="306"/>
      <c r="BPP206" s="306"/>
      <c r="BPQ206" s="306"/>
      <c r="BPR206" s="306"/>
      <c r="BPS206" s="306"/>
      <c r="BPT206" s="306"/>
      <c r="BPU206" s="306"/>
      <c r="BPV206" s="306"/>
      <c r="BPW206" s="306"/>
      <c r="BPX206" s="306"/>
      <c r="BPY206" s="306"/>
      <c r="BPZ206" s="306"/>
      <c r="BQA206" s="306"/>
      <c r="BQB206" s="306"/>
      <c r="BQC206" s="306"/>
      <c r="BQD206" s="306"/>
      <c r="BQE206" s="306"/>
      <c r="BQF206" s="306"/>
      <c r="BQG206" s="306"/>
      <c r="BQH206" s="306"/>
      <c r="BQI206" s="306"/>
      <c r="BQJ206" s="306"/>
      <c r="BQK206" s="306"/>
      <c r="BQL206" s="306"/>
      <c r="BQM206" s="306"/>
      <c r="BQN206" s="306"/>
      <c r="BQO206" s="306"/>
      <c r="BQP206" s="306"/>
      <c r="BQQ206" s="306"/>
      <c r="BQR206" s="306"/>
      <c r="BQS206" s="306"/>
      <c r="BQT206" s="306"/>
      <c r="BQU206" s="306"/>
      <c r="BQV206" s="306"/>
      <c r="BQW206" s="306"/>
      <c r="BQX206" s="306"/>
      <c r="BQY206" s="306"/>
      <c r="BQZ206" s="306"/>
      <c r="BRA206" s="306"/>
      <c r="BRB206" s="306"/>
      <c r="BRC206" s="306"/>
      <c r="BRD206" s="306"/>
      <c r="BRE206" s="306"/>
      <c r="BRF206" s="306"/>
      <c r="BRG206" s="306"/>
      <c r="BRH206" s="306"/>
      <c r="BRI206" s="306"/>
      <c r="BRJ206" s="306"/>
      <c r="BRK206" s="306"/>
      <c r="BRL206" s="306"/>
      <c r="BRM206" s="306"/>
      <c r="BRN206" s="306"/>
      <c r="BRO206" s="306"/>
      <c r="BRP206" s="306"/>
      <c r="BRQ206" s="306"/>
      <c r="BRR206" s="306"/>
      <c r="BRS206" s="306"/>
      <c r="BRT206" s="306"/>
      <c r="BRU206" s="306"/>
      <c r="BRV206" s="306"/>
      <c r="BRW206" s="306"/>
      <c r="BRX206" s="306"/>
      <c r="BRY206" s="306"/>
      <c r="BRZ206" s="306"/>
      <c r="BSA206" s="306"/>
      <c r="BSB206" s="306"/>
      <c r="BSC206" s="306"/>
      <c r="BSD206" s="306"/>
      <c r="BSE206" s="306"/>
      <c r="BSF206" s="306"/>
      <c r="BSG206" s="306"/>
      <c r="BSH206" s="306"/>
      <c r="BSI206" s="306"/>
      <c r="BSJ206" s="306"/>
      <c r="BSK206" s="306"/>
      <c r="BSL206" s="306"/>
      <c r="BSM206" s="306"/>
      <c r="BSN206" s="306"/>
      <c r="BSO206" s="306"/>
      <c r="BSP206" s="306"/>
      <c r="BSQ206" s="306"/>
      <c r="BSR206" s="306"/>
      <c r="BSS206" s="306"/>
      <c r="BST206" s="306"/>
      <c r="BSU206" s="306"/>
      <c r="BSV206" s="306"/>
      <c r="BSW206" s="306"/>
      <c r="BSX206" s="306"/>
      <c r="BSY206" s="306"/>
      <c r="BSZ206" s="306"/>
      <c r="BTA206" s="306"/>
      <c r="BTB206" s="306"/>
      <c r="BTC206" s="306"/>
      <c r="BTD206" s="306"/>
      <c r="BTE206" s="306"/>
      <c r="BTF206" s="306"/>
      <c r="BTG206" s="306"/>
      <c r="BTH206" s="306"/>
      <c r="BTI206" s="306"/>
      <c r="BTJ206" s="306"/>
      <c r="BTK206" s="306"/>
      <c r="BTL206" s="306"/>
      <c r="BTM206" s="306"/>
      <c r="BTN206" s="306"/>
      <c r="BTO206" s="306"/>
      <c r="BTP206" s="306"/>
      <c r="BTQ206" s="306"/>
      <c r="BTR206" s="306"/>
      <c r="BTS206" s="306"/>
      <c r="BTT206" s="306"/>
      <c r="BTU206" s="306"/>
      <c r="BTV206" s="306"/>
      <c r="BTW206" s="306"/>
      <c r="BTX206" s="306"/>
      <c r="BTY206" s="306"/>
      <c r="BTZ206" s="306"/>
      <c r="BUA206" s="306"/>
      <c r="BUB206" s="306"/>
      <c r="BUC206" s="306"/>
      <c r="BUD206" s="306"/>
      <c r="BUE206" s="306"/>
      <c r="BUF206" s="306"/>
      <c r="BUG206" s="306"/>
      <c r="BUH206" s="306"/>
      <c r="BUI206" s="306"/>
      <c r="BUJ206" s="306"/>
      <c r="BUK206" s="306"/>
      <c r="BUL206" s="306"/>
      <c r="BUM206" s="306"/>
      <c r="BUN206" s="306"/>
      <c r="BUO206" s="306"/>
      <c r="BUP206" s="306"/>
      <c r="BUQ206" s="306"/>
      <c r="BUR206" s="306"/>
      <c r="BUS206" s="306"/>
      <c r="BUT206" s="306"/>
      <c r="BUU206" s="306"/>
      <c r="BUV206" s="306"/>
      <c r="BUW206" s="306"/>
      <c r="BUX206" s="306"/>
      <c r="BUY206" s="306"/>
      <c r="BUZ206" s="306"/>
      <c r="BVA206" s="306"/>
      <c r="BVB206" s="306"/>
      <c r="BVC206" s="306"/>
      <c r="BVD206" s="306"/>
      <c r="BVE206" s="306"/>
      <c r="BVF206" s="306"/>
      <c r="BVG206" s="306"/>
      <c r="BVH206" s="306"/>
      <c r="BVI206" s="306"/>
      <c r="BVJ206" s="306"/>
      <c r="BVK206" s="306"/>
      <c r="BVL206" s="306"/>
      <c r="BVM206" s="306"/>
      <c r="BVN206" s="306"/>
      <c r="BVO206" s="306"/>
      <c r="BVP206" s="306"/>
      <c r="BVQ206" s="306"/>
      <c r="BVR206" s="306"/>
      <c r="BVS206" s="306"/>
      <c r="BVT206" s="306"/>
      <c r="BVU206" s="306"/>
      <c r="BVV206" s="306"/>
      <c r="BVW206" s="306"/>
      <c r="BVX206" s="306"/>
      <c r="BVY206" s="306"/>
      <c r="BVZ206" s="306"/>
      <c r="BWA206" s="306"/>
      <c r="BWB206" s="306"/>
      <c r="BWC206" s="306"/>
      <c r="BWD206" s="306"/>
      <c r="BWE206" s="306"/>
      <c r="BWF206" s="306"/>
      <c r="BWG206" s="306"/>
      <c r="BWH206" s="306"/>
      <c r="BWI206" s="306"/>
      <c r="BWJ206" s="306"/>
      <c r="BWK206" s="306"/>
      <c r="BWL206" s="306"/>
      <c r="BWM206" s="306"/>
      <c r="BWN206" s="306"/>
      <c r="BWO206" s="306"/>
      <c r="BWP206" s="306"/>
      <c r="BWQ206" s="306"/>
      <c r="BWR206" s="306"/>
      <c r="BWS206" s="306"/>
      <c r="BWT206" s="306"/>
      <c r="BWU206" s="306"/>
      <c r="BWV206" s="306"/>
      <c r="BWW206" s="306"/>
      <c r="BWX206" s="306"/>
      <c r="BWY206" s="306"/>
      <c r="BWZ206" s="306"/>
      <c r="BXA206" s="306"/>
      <c r="BXB206" s="306"/>
      <c r="BXC206" s="306"/>
      <c r="BXD206" s="306"/>
      <c r="BXE206" s="306"/>
      <c r="BXF206" s="306"/>
      <c r="BXG206" s="306"/>
      <c r="BXH206" s="306"/>
      <c r="BXI206" s="306"/>
      <c r="BXJ206" s="306"/>
      <c r="BXK206" s="306"/>
      <c r="BXL206" s="306"/>
      <c r="BXM206" s="306"/>
      <c r="BXN206" s="306"/>
      <c r="BXO206" s="306"/>
      <c r="BXP206" s="306"/>
      <c r="BXQ206" s="306"/>
      <c r="BXR206" s="306"/>
      <c r="BXS206" s="306"/>
      <c r="BXT206" s="306"/>
      <c r="BXU206" s="306"/>
      <c r="BXV206" s="306"/>
      <c r="BXW206" s="306"/>
      <c r="BXX206" s="306"/>
      <c r="BXY206" s="306"/>
      <c r="BXZ206" s="306"/>
      <c r="BYA206" s="306"/>
      <c r="BYB206" s="306"/>
      <c r="BYC206" s="306"/>
      <c r="BYD206" s="306"/>
      <c r="BYE206" s="306"/>
      <c r="BYF206" s="306"/>
      <c r="BYG206" s="306"/>
      <c r="BYH206" s="306"/>
      <c r="BYI206" s="306"/>
      <c r="BYJ206" s="306"/>
      <c r="BYK206" s="306"/>
      <c r="BYL206" s="306"/>
      <c r="BYM206" s="306"/>
      <c r="BYN206" s="306"/>
      <c r="BYO206" s="306"/>
      <c r="BYP206" s="306"/>
      <c r="BYQ206" s="306"/>
      <c r="BYR206" s="306"/>
      <c r="BYS206" s="306"/>
      <c r="BYT206" s="306"/>
      <c r="BYU206" s="306"/>
      <c r="BYV206" s="306"/>
      <c r="BYW206" s="306"/>
      <c r="BYX206" s="306"/>
      <c r="BYY206" s="306"/>
      <c r="BYZ206" s="306"/>
      <c r="BZA206" s="306"/>
      <c r="BZB206" s="306"/>
      <c r="BZC206" s="306"/>
      <c r="BZD206" s="306"/>
      <c r="BZE206" s="306"/>
      <c r="BZF206" s="306"/>
      <c r="BZG206" s="306"/>
      <c r="BZH206" s="306"/>
      <c r="BZI206" s="306"/>
      <c r="BZJ206" s="306"/>
      <c r="BZK206" s="306"/>
      <c r="BZL206" s="306"/>
      <c r="BZM206" s="306"/>
      <c r="BZN206" s="306"/>
      <c r="BZO206" s="306"/>
      <c r="BZP206" s="306"/>
      <c r="BZQ206" s="306"/>
      <c r="BZR206" s="306"/>
      <c r="BZS206" s="306"/>
      <c r="BZT206" s="306"/>
      <c r="BZU206" s="306"/>
      <c r="BZV206" s="306"/>
      <c r="BZW206" s="306"/>
      <c r="BZX206" s="306"/>
      <c r="BZY206" s="306"/>
      <c r="BZZ206" s="306"/>
      <c r="CAA206" s="306"/>
      <c r="CAB206" s="306"/>
      <c r="CAC206" s="306"/>
      <c r="CAD206" s="306"/>
      <c r="CAE206" s="306"/>
      <c r="CAF206" s="306"/>
      <c r="CAG206" s="306"/>
      <c r="CAH206" s="306"/>
      <c r="CAI206" s="306"/>
      <c r="CAJ206" s="306"/>
      <c r="CAK206" s="306"/>
      <c r="CAL206" s="306"/>
      <c r="CAM206" s="306"/>
      <c r="CAN206" s="306"/>
      <c r="CAO206" s="306"/>
      <c r="CAP206" s="306"/>
      <c r="CAQ206" s="306"/>
      <c r="CAR206" s="306"/>
      <c r="CAS206" s="306"/>
      <c r="CAT206" s="306"/>
      <c r="CAU206" s="306"/>
      <c r="CAV206" s="306"/>
      <c r="CAW206" s="306"/>
      <c r="CAX206" s="306"/>
      <c r="CAY206" s="306"/>
      <c r="CAZ206" s="306"/>
      <c r="CBA206" s="306"/>
      <c r="CBB206" s="306"/>
      <c r="CBC206" s="306"/>
      <c r="CBD206" s="306"/>
      <c r="CBE206" s="306"/>
      <c r="CBF206" s="306"/>
      <c r="CBG206" s="306"/>
      <c r="CBH206" s="306"/>
      <c r="CBI206" s="306"/>
      <c r="CBJ206" s="306"/>
      <c r="CBK206" s="306"/>
      <c r="CBL206" s="306"/>
      <c r="CBM206" s="306"/>
      <c r="CBN206" s="306"/>
      <c r="CBO206" s="306"/>
      <c r="CBP206" s="306"/>
      <c r="CBQ206" s="306"/>
      <c r="CBR206" s="306"/>
      <c r="CBS206" s="306"/>
      <c r="CBT206" s="306"/>
      <c r="CBU206" s="306"/>
      <c r="CBV206" s="306"/>
      <c r="CBW206" s="306"/>
      <c r="CBX206" s="306"/>
      <c r="CBY206" s="306"/>
      <c r="CBZ206" s="306"/>
      <c r="CCA206" s="306"/>
      <c r="CCB206" s="306"/>
      <c r="CCC206" s="306"/>
      <c r="CCD206" s="306"/>
      <c r="CCE206" s="306"/>
      <c r="CCF206" s="306"/>
      <c r="CCG206" s="306"/>
      <c r="CCH206" s="306"/>
      <c r="CCI206" s="306"/>
      <c r="CCJ206" s="306"/>
      <c r="CCK206" s="306"/>
      <c r="CCL206" s="306"/>
      <c r="CCM206" s="306"/>
      <c r="CCN206" s="306"/>
      <c r="CCO206" s="306"/>
      <c r="CCP206" s="306"/>
      <c r="CCQ206" s="306"/>
      <c r="CCR206" s="306"/>
      <c r="CCS206" s="306"/>
      <c r="CCT206" s="306"/>
      <c r="CCU206" s="306"/>
      <c r="CCV206" s="306"/>
      <c r="CCW206" s="306"/>
      <c r="CCX206" s="306"/>
      <c r="CCY206" s="306"/>
      <c r="CCZ206" s="306"/>
      <c r="CDA206" s="306"/>
      <c r="CDB206" s="306"/>
      <c r="CDC206" s="306"/>
      <c r="CDD206" s="306"/>
      <c r="CDE206" s="306"/>
      <c r="CDF206" s="306"/>
      <c r="CDG206" s="306"/>
      <c r="CDH206" s="306"/>
      <c r="CDI206" s="306"/>
      <c r="CDJ206" s="306"/>
      <c r="CDK206" s="306"/>
      <c r="CDL206" s="306"/>
      <c r="CDM206" s="306"/>
      <c r="CDN206" s="306"/>
      <c r="CDO206" s="306"/>
      <c r="CDP206" s="306"/>
      <c r="CDQ206" s="306"/>
      <c r="CDR206" s="306"/>
      <c r="CDS206" s="306"/>
      <c r="CDT206" s="306"/>
      <c r="CDU206" s="306"/>
      <c r="CDV206" s="306"/>
      <c r="CDW206" s="306"/>
      <c r="CDX206" s="306"/>
      <c r="CDY206" s="306"/>
      <c r="CDZ206" s="306"/>
      <c r="CEA206" s="306"/>
      <c r="CEB206" s="306"/>
      <c r="CEC206" s="306"/>
      <c r="CED206" s="306"/>
      <c r="CEE206" s="306"/>
      <c r="CEF206" s="306"/>
      <c r="CEG206" s="306"/>
      <c r="CEH206" s="306"/>
      <c r="CEI206" s="306"/>
      <c r="CEJ206" s="306"/>
      <c r="CEK206" s="306"/>
      <c r="CEL206" s="306"/>
      <c r="CEM206" s="306"/>
      <c r="CEN206" s="306"/>
      <c r="CEO206" s="306"/>
      <c r="CEP206" s="306"/>
      <c r="CEQ206" s="306"/>
      <c r="CER206" s="306"/>
      <c r="CES206" s="306"/>
      <c r="CET206" s="306"/>
      <c r="CEU206" s="306"/>
      <c r="CEV206" s="306"/>
      <c r="CEW206" s="306"/>
      <c r="CEX206" s="306"/>
      <c r="CEY206" s="306"/>
      <c r="CEZ206" s="306"/>
      <c r="CFA206" s="306"/>
      <c r="CFB206" s="306"/>
      <c r="CFC206" s="306"/>
      <c r="CFD206" s="306"/>
      <c r="CFE206" s="306"/>
      <c r="CFF206" s="306"/>
      <c r="CFG206" s="306"/>
      <c r="CFH206" s="306"/>
      <c r="CFI206" s="306"/>
      <c r="CFJ206" s="306"/>
      <c r="CFK206" s="306"/>
      <c r="CFL206" s="306"/>
      <c r="CFM206" s="306"/>
      <c r="CFN206" s="306"/>
      <c r="CFO206" s="306"/>
      <c r="CFP206" s="306"/>
      <c r="CFQ206" s="306"/>
      <c r="CFR206" s="306"/>
      <c r="CFS206" s="306"/>
      <c r="CFT206" s="306"/>
      <c r="CFU206" s="306"/>
      <c r="CFV206" s="306"/>
      <c r="CFW206" s="306"/>
      <c r="CFX206" s="306"/>
      <c r="CFY206" s="306"/>
      <c r="CFZ206" s="306"/>
      <c r="CGA206" s="306"/>
      <c r="CGB206" s="306"/>
      <c r="CGC206" s="306"/>
      <c r="CGD206" s="306"/>
      <c r="CGE206" s="306"/>
      <c r="CGF206" s="306"/>
      <c r="CGG206" s="306"/>
      <c r="CGH206" s="306"/>
      <c r="CGI206" s="306"/>
      <c r="CGJ206" s="306"/>
      <c r="CGK206" s="306"/>
      <c r="CGL206" s="306"/>
      <c r="CGM206" s="306"/>
      <c r="CGN206" s="306"/>
      <c r="CGO206" s="306"/>
      <c r="CGP206" s="306"/>
      <c r="CGQ206" s="306"/>
      <c r="CGR206" s="306"/>
      <c r="CGS206" s="306"/>
      <c r="CGT206" s="306"/>
      <c r="CGU206" s="306"/>
      <c r="CGV206" s="306"/>
      <c r="CGW206" s="306"/>
      <c r="CGX206" s="306"/>
      <c r="CGY206" s="306"/>
      <c r="CGZ206" s="306"/>
      <c r="CHA206" s="306"/>
      <c r="CHB206" s="306"/>
      <c r="CHC206" s="306"/>
      <c r="CHD206" s="306"/>
      <c r="CHE206" s="306"/>
      <c r="CHF206" s="306"/>
      <c r="CHG206" s="306"/>
      <c r="CHH206" s="306"/>
      <c r="CHI206" s="306"/>
      <c r="CHJ206" s="306"/>
      <c r="CHK206" s="306"/>
      <c r="CHL206" s="306"/>
      <c r="CHM206" s="306"/>
      <c r="CHN206" s="306"/>
      <c r="CHO206" s="306"/>
      <c r="CHP206" s="306"/>
      <c r="CHQ206" s="306"/>
      <c r="CHR206" s="306"/>
      <c r="CHS206" s="306"/>
      <c r="CHT206" s="306"/>
      <c r="CHU206" s="306"/>
      <c r="CHV206" s="306"/>
      <c r="CHW206" s="306"/>
      <c r="CHX206" s="306"/>
      <c r="CHY206" s="306"/>
      <c r="CHZ206" s="306"/>
      <c r="CIA206" s="306"/>
      <c r="CIB206" s="306"/>
      <c r="CIC206" s="306"/>
      <c r="CID206" s="306"/>
      <c r="CIE206" s="306"/>
      <c r="CIF206" s="306"/>
      <c r="CIG206" s="306"/>
      <c r="CIH206" s="306"/>
      <c r="CII206" s="306"/>
      <c r="CIJ206" s="306"/>
      <c r="CIK206" s="306"/>
      <c r="CIL206" s="306"/>
      <c r="CIM206" s="306"/>
      <c r="CIN206" s="306"/>
      <c r="CIO206" s="306"/>
      <c r="CIP206" s="306"/>
      <c r="CIQ206" s="306"/>
      <c r="CIR206" s="306"/>
      <c r="CIS206" s="306"/>
      <c r="CIT206" s="306"/>
      <c r="CIU206" s="306"/>
      <c r="CIV206" s="306"/>
      <c r="CIW206" s="306"/>
      <c r="CIX206" s="306"/>
      <c r="CIY206" s="306"/>
      <c r="CIZ206" s="306"/>
      <c r="CJA206" s="306"/>
      <c r="CJB206" s="306"/>
      <c r="CJC206" s="306"/>
      <c r="CJD206" s="306"/>
      <c r="CJE206" s="306"/>
      <c r="CJF206" s="306"/>
      <c r="CJG206" s="306"/>
      <c r="CJH206" s="306"/>
      <c r="CJI206" s="306"/>
      <c r="CJJ206" s="306"/>
      <c r="CJK206" s="306"/>
      <c r="CJL206" s="306"/>
      <c r="CJM206" s="306"/>
      <c r="CJN206" s="306"/>
      <c r="CJO206" s="306"/>
      <c r="CJP206" s="306"/>
      <c r="CJQ206" s="306"/>
      <c r="CJR206" s="306"/>
      <c r="CJS206" s="306"/>
      <c r="CJT206" s="306"/>
      <c r="CJU206" s="306"/>
      <c r="CJV206" s="306"/>
      <c r="CJW206" s="306"/>
      <c r="CJX206" s="306"/>
      <c r="CJY206" s="306"/>
      <c r="CJZ206" s="306"/>
      <c r="CKA206" s="306"/>
      <c r="CKB206" s="306"/>
      <c r="CKC206" s="306"/>
      <c r="CKD206" s="306"/>
      <c r="CKE206" s="306"/>
      <c r="CKF206" s="306"/>
      <c r="CKG206" s="306"/>
      <c r="CKH206" s="306"/>
      <c r="CKI206" s="306"/>
      <c r="CKJ206" s="306"/>
      <c r="CKK206" s="306"/>
      <c r="CKL206" s="306"/>
      <c r="CKM206" s="306"/>
      <c r="CKN206" s="306"/>
      <c r="CKO206" s="306"/>
      <c r="CKP206" s="306"/>
      <c r="CKQ206" s="306"/>
      <c r="CKR206" s="306"/>
      <c r="CKS206" s="306"/>
      <c r="CKT206" s="306"/>
      <c r="CKU206" s="306"/>
      <c r="CKV206" s="306"/>
      <c r="CKW206" s="306"/>
      <c r="CKX206" s="306"/>
      <c r="CKY206" s="306"/>
      <c r="CKZ206" s="306"/>
      <c r="CLA206" s="306"/>
      <c r="CLB206" s="306"/>
      <c r="CLC206" s="306"/>
      <c r="CLD206" s="306"/>
      <c r="CLE206" s="306"/>
      <c r="CLF206" s="306"/>
      <c r="CLG206" s="306"/>
      <c r="CLH206" s="306"/>
      <c r="CLI206" s="306"/>
      <c r="CLJ206" s="306"/>
      <c r="CLK206" s="306"/>
      <c r="CLL206" s="306"/>
      <c r="CLM206" s="306"/>
      <c r="CLN206" s="306"/>
      <c r="CLO206" s="306"/>
      <c r="CLP206" s="306"/>
      <c r="CLQ206" s="306"/>
      <c r="CLR206" s="306"/>
      <c r="CLS206" s="306"/>
      <c r="CLT206" s="306"/>
      <c r="CLU206" s="306"/>
      <c r="CLV206" s="306"/>
      <c r="CLW206" s="306"/>
      <c r="CLX206" s="306"/>
      <c r="CLY206" s="306"/>
      <c r="CLZ206" s="306"/>
      <c r="CMA206" s="306"/>
      <c r="CMB206" s="306"/>
      <c r="CMC206" s="306"/>
      <c r="CMD206" s="306"/>
      <c r="CME206" s="306"/>
      <c r="CMF206" s="306"/>
      <c r="CMG206" s="306"/>
      <c r="CMH206" s="306"/>
      <c r="CMI206" s="306"/>
      <c r="CMJ206" s="306"/>
      <c r="CMK206" s="306"/>
      <c r="CML206" s="306"/>
      <c r="CMM206" s="306"/>
      <c r="CMN206" s="306"/>
      <c r="CMO206" s="306"/>
      <c r="CMP206" s="306"/>
      <c r="CMQ206" s="306"/>
      <c r="CMR206" s="306"/>
      <c r="CMS206" s="306"/>
      <c r="CMT206" s="306"/>
      <c r="CMU206" s="306"/>
      <c r="CMV206" s="306"/>
      <c r="CMW206" s="306"/>
      <c r="CMX206" s="306"/>
      <c r="CMY206" s="306"/>
      <c r="CMZ206" s="306"/>
      <c r="CNA206" s="306"/>
      <c r="CNB206" s="306"/>
      <c r="CNC206" s="306"/>
      <c r="CND206" s="306"/>
      <c r="CNE206" s="306"/>
      <c r="CNF206" s="306"/>
      <c r="CNG206" s="306"/>
      <c r="CNH206" s="306"/>
      <c r="CNI206" s="306"/>
      <c r="CNJ206" s="306"/>
      <c r="CNK206" s="306"/>
      <c r="CNL206" s="306"/>
      <c r="CNM206" s="306"/>
      <c r="CNN206" s="306"/>
      <c r="CNO206" s="306"/>
      <c r="CNP206" s="306"/>
      <c r="CNQ206" s="306"/>
      <c r="CNR206" s="306"/>
      <c r="CNS206" s="306"/>
      <c r="CNT206" s="306"/>
      <c r="CNU206" s="306"/>
      <c r="CNV206" s="306"/>
      <c r="CNW206" s="306"/>
      <c r="CNX206" s="306"/>
      <c r="CNY206" s="306"/>
      <c r="CNZ206" s="306"/>
      <c r="COA206" s="306"/>
      <c r="COB206" s="306"/>
      <c r="COC206" s="306"/>
      <c r="COD206" s="306"/>
      <c r="COE206" s="306"/>
      <c r="COF206" s="306"/>
      <c r="COG206" s="306"/>
      <c r="COH206" s="306"/>
      <c r="COI206" s="306"/>
      <c r="COJ206" s="306"/>
      <c r="COK206" s="306"/>
      <c r="COL206" s="306"/>
      <c r="COM206" s="306"/>
      <c r="CON206" s="306"/>
      <c r="COO206" s="306"/>
      <c r="COP206" s="306"/>
      <c r="COQ206" s="306"/>
      <c r="COR206" s="306"/>
      <c r="COS206" s="306"/>
      <c r="COT206" s="306"/>
      <c r="COU206" s="306"/>
      <c r="COV206" s="306"/>
      <c r="COW206" s="306"/>
      <c r="COX206" s="306"/>
      <c r="COY206" s="306"/>
      <c r="COZ206" s="306"/>
      <c r="CPA206" s="306"/>
      <c r="CPB206" s="306"/>
      <c r="CPC206" s="306"/>
      <c r="CPD206" s="306"/>
      <c r="CPE206" s="306"/>
      <c r="CPF206" s="306"/>
      <c r="CPG206" s="306"/>
      <c r="CPH206" s="306"/>
      <c r="CPI206" s="306"/>
      <c r="CPJ206" s="306"/>
      <c r="CPK206" s="306"/>
      <c r="CPL206" s="306"/>
      <c r="CPM206" s="306"/>
      <c r="CPN206" s="306"/>
      <c r="CPO206" s="306"/>
      <c r="CPP206" s="306"/>
      <c r="CPQ206" s="306"/>
      <c r="CPR206" s="306"/>
      <c r="CPS206" s="306"/>
      <c r="CPT206" s="306"/>
      <c r="CPU206" s="306"/>
      <c r="CPV206" s="306"/>
      <c r="CPW206" s="306"/>
      <c r="CPX206" s="306"/>
      <c r="CPY206" s="306"/>
      <c r="CPZ206" s="306"/>
      <c r="CQA206" s="306"/>
      <c r="CQB206" s="306"/>
      <c r="CQC206" s="306"/>
      <c r="CQD206" s="306"/>
      <c r="CQE206" s="306"/>
      <c r="CQF206" s="306"/>
      <c r="CQG206" s="306"/>
      <c r="CQH206" s="306"/>
      <c r="CQI206" s="306"/>
      <c r="CQJ206" s="306"/>
      <c r="CQK206" s="306"/>
      <c r="CQL206" s="306"/>
      <c r="CQM206" s="306"/>
      <c r="CQN206" s="306"/>
      <c r="CQO206" s="306"/>
      <c r="CQP206" s="306"/>
      <c r="CQQ206" s="306"/>
      <c r="CQR206" s="306"/>
      <c r="CQS206" s="306"/>
      <c r="CQT206" s="306"/>
      <c r="CQU206" s="306"/>
      <c r="CQV206" s="306"/>
      <c r="CQW206" s="306"/>
      <c r="CQX206" s="306"/>
      <c r="CQY206" s="306"/>
      <c r="CQZ206" s="306"/>
      <c r="CRA206" s="306"/>
      <c r="CRB206" s="306"/>
      <c r="CRC206" s="306"/>
      <c r="CRD206" s="306"/>
      <c r="CRE206" s="306"/>
      <c r="CRF206" s="306"/>
      <c r="CRG206" s="306"/>
      <c r="CRH206" s="306"/>
      <c r="CRI206" s="306"/>
      <c r="CRJ206" s="306"/>
      <c r="CRK206" s="306"/>
      <c r="CRL206" s="306"/>
      <c r="CRM206" s="306"/>
      <c r="CRN206" s="306"/>
      <c r="CRO206" s="306"/>
      <c r="CRP206" s="306"/>
      <c r="CRQ206" s="306"/>
      <c r="CRR206" s="306"/>
      <c r="CRS206" s="306"/>
      <c r="CRT206" s="306"/>
      <c r="CRU206" s="306"/>
      <c r="CRV206" s="306"/>
      <c r="CRW206" s="306"/>
      <c r="CRX206" s="306"/>
      <c r="CRY206" s="306"/>
      <c r="CRZ206" s="306"/>
      <c r="CSA206" s="306"/>
      <c r="CSB206" s="306"/>
      <c r="CSC206" s="306"/>
      <c r="CSD206" s="306"/>
      <c r="CSE206" s="306"/>
      <c r="CSF206" s="306"/>
      <c r="CSG206" s="306"/>
      <c r="CSH206" s="306"/>
      <c r="CSI206" s="306"/>
      <c r="CSJ206" s="306"/>
      <c r="CSK206" s="306"/>
      <c r="CSL206" s="306"/>
      <c r="CSM206" s="306"/>
      <c r="CSN206" s="306"/>
      <c r="CSO206" s="306"/>
      <c r="CSP206" s="306"/>
      <c r="CSQ206" s="306"/>
      <c r="CSR206" s="306"/>
      <c r="CSS206" s="306"/>
      <c r="CST206" s="306"/>
      <c r="CSU206" s="306"/>
      <c r="CSV206" s="306"/>
      <c r="CSW206" s="306"/>
      <c r="CSX206" s="306"/>
      <c r="CSY206" s="306"/>
      <c r="CSZ206" s="306"/>
      <c r="CTA206" s="306"/>
      <c r="CTB206" s="306"/>
      <c r="CTC206" s="306"/>
      <c r="CTD206" s="306"/>
      <c r="CTE206" s="306"/>
      <c r="CTF206" s="306"/>
      <c r="CTG206" s="306"/>
      <c r="CTH206" s="306"/>
      <c r="CTI206" s="306"/>
      <c r="CTJ206" s="306"/>
      <c r="CTK206" s="306"/>
      <c r="CTL206" s="306"/>
      <c r="CTM206" s="306"/>
      <c r="CTN206" s="306"/>
      <c r="CTO206" s="306"/>
      <c r="CTP206" s="306"/>
      <c r="CTQ206" s="306"/>
      <c r="CTR206" s="306"/>
      <c r="CTS206" s="306"/>
      <c r="CTT206" s="306"/>
      <c r="CTU206" s="306"/>
      <c r="CTV206" s="306"/>
      <c r="CTW206" s="306"/>
      <c r="CTX206" s="306"/>
      <c r="CTY206" s="306"/>
      <c r="CTZ206" s="306"/>
      <c r="CUA206" s="306"/>
      <c r="CUB206" s="306"/>
      <c r="CUC206" s="306"/>
      <c r="CUD206" s="306"/>
      <c r="CUE206" s="306"/>
      <c r="CUF206" s="306"/>
      <c r="CUG206" s="306"/>
      <c r="CUH206" s="306"/>
      <c r="CUI206" s="306"/>
      <c r="CUJ206" s="306"/>
      <c r="CUK206" s="306"/>
      <c r="CUL206" s="306"/>
      <c r="CUM206" s="306"/>
      <c r="CUN206" s="306"/>
      <c r="CUO206" s="306"/>
      <c r="CUP206" s="306"/>
      <c r="CUQ206" s="306"/>
      <c r="CUR206" s="306"/>
      <c r="CUS206" s="306"/>
      <c r="CUT206" s="306"/>
      <c r="CUU206" s="306"/>
      <c r="CUV206" s="306"/>
      <c r="CUW206" s="306"/>
      <c r="CUX206" s="306"/>
      <c r="CUY206" s="306"/>
      <c r="CUZ206" s="306"/>
      <c r="CVA206" s="306"/>
      <c r="CVB206" s="306"/>
      <c r="CVC206" s="306"/>
      <c r="CVD206" s="306"/>
      <c r="CVE206" s="306"/>
      <c r="CVF206" s="306"/>
      <c r="CVG206" s="306"/>
      <c r="CVH206" s="306"/>
      <c r="CVI206" s="306"/>
      <c r="CVJ206" s="306"/>
      <c r="CVK206" s="306"/>
      <c r="CVL206" s="306"/>
      <c r="CVM206" s="306"/>
      <c r="CVN206" s="306"/>
      <c r="CVO206" s="306"/>
      <c r="CVP206" s="306"/>
      <c r="CVQ206" s="306"/>
      <c r="CVR206" s="306"/>
      <c r="CVS206" s="306"/>
      <c r="CVT206" s="306"/>
      <c r="CVU206" s="306"/>
      <c r="CVV206" s="306"/>
      <c r="CVW206" s="306"/>
      <c r="CVX206" s="306"/>
      <c r="CVY206" s="306"/>
      <c r="CVZ206" s="306"/>
      <c r="CWA206" s="306"/>
      <c r="CWB206" s="306"/>
      <c r="CWC206" s="306"/>
      <c r="CWD206" s="306"/>
      <c r="CWE206" s="306"/>
      <c r="CWF206" s="306"/>
      <c r="CWG206" s="306"/>
      <c r="CWH206" s="306"/>
      <c r="CWI206" s="306"/>
      <c r="CWJ206" s="306"/>
      <c r="CWK206" s="306"/>
      <c r="CWL206" s="306"/>
      <c r="CWM206" s="306"/>
      <c r="CWN206" s="306"/>
      <c r="CWO206" s="306"/>
      <c r="CWP206" s="306"/>
      <c r="CWQ206" s="306"/>
      <c r="CWR206" s="306"/>
      <c r="CWS206" s="306"/>
      <c r="CWT206" s="306"/>
      <c r="CWU206" s="306"/>
      <c r="CWV206" s="306"/>
      <c r="CWW206" s="306"/>
      <c r="CWX206" s="306"/>
      <c r="CWY206" s="306"/>
      <c r="CWZ206" s="306"/>
      <c r="CXA206" s="306"/>
      <c r="CXB206" s="306"/>
      <c r="CXC206" s="306"/>
      <c r="CXD206" s="306"/>
      <c r="CXE206" s="306"/>
      <c r="CXF206" s="306"/>
      <c r="CXG206" s="306"/>
      <c r="CXH206" s="306"/>
      <c r="CXI206" s="306"/>
      <c r="CXJ206" s="306"/>
      <c r="CXK206" s="306"/>
      <c r="CXL206" s="306"/>
      <c r="CXM206" s="306"/>
      <c r="CXN206" s="306"/>
      <c r="CXO206" s="306"/>
      <c r="CXP206" s="306"/>
      <c r="CXQ206" s="306"/>
      <c r="CXR206" s="306"/>
      <c r="CXS206" s="306"/>
      <c r="CXT206" s="306"/>
      <c r="CXU206" s="306"/>
      <c r="CXV206" s="306"/>
      <c r="CXW206" s="306"/>
      <c r="CXX206" s="306"/>
      <c r="CXY206" s="306"/>
      <c r="CXZ206" s="306"/>
      <c r="CYA206" s="306"/>
      <c r="CYB206" s="306"/>
      <c r="CYC206" s="306"/>
      <c r="CYD206" s="306"/>
      <c r="CYE206" s="306"/>
      <c r="CYF206" s="306"/>
      <c r="CYG206" s="306"/>
      <c r="CYH206" s="306"/>
      <c r="CYI206" s="306"/>
      <c r="CYJ206" s="306"/>
      <c r="CYK206" s="306"/>
      <c r="CYL206" s="306"/>
      <c r="CYM206" s="306"/>
      <c r="CYN206" s="306"/>
      <c r="CYO206" s="306"/>
      <c r="CYP206" s="306"/>
      <c r="CYQ206" s="306"/>
      <c r="CYR206" s="306"/>
      <c r="CYS206" s="306"/>
      <c r="CYT206" s="306"/>
      <c r="CYU206" s="306"/>
      <c r="CYV206" s="306"/>
      <c r="CYW206" s="306"/>
      <c r="CYX206" s="306"/>
      <c r="CYY206" s="306"/>
      <c r="CYZ206" s="306"/>
      <c r="CZA206" s="306"/>
      <c r="CZB206" s="306"/>
      <c r="CZC206" s="306"/>
      <c r="CZD206" s="306"/>
      <c r="CZE206" s="306"/>
      <c r="CZF206" s="306"/>
      <c r="CZG206" s="306"/>
      <c r="CZH206" s="306"/>
      <c r="CZI206" s="306"/>
      <c r="CZJ206" s="306"/>
      <c r="CZK206" s="306"/>
      <c r="CZL206" s="306"/>
      <c r="CZM206" s="306"/>
      <c r="CZN206" s="306"/>
      <c r="CZO206" s="306"/>
      <c r="CZP206" s="306"/>
      <c r="CZQ206" s="306"/>
      <c r="CZR206" s="306"/>
      <c r="CZS206" s="306"/>
      <c r="CZT206" s="306"/>
      <c r="CZU206" s="306"/>
      <c r="CZV206" s="306"/>
      <c r="CZW206" s="306"/>
      <c r="CZX206" s="306"/>
      <c r="CZY206" s="306"/>
      <c r="CZZ206" s="306"/>
      <c r="DAA206" s="306"/>
      <c r="DAB206" s="306"/>
      <c r="DAC206" s="306"/>
      <c r="DAD206" s="306"/>
      <c r="DAE206" s="306"/>
      <c r="DAF206" s="306"/>
      <c r="DAG206" s="306"/>
      <c r="DAH206" s="306"/>
      <c r="DAI206" s="306"/>
      <c r="DAJ206" s="306"/>
      <c r="DAK206" s="306"/>
      <c r="DAL206" s="306"/>
      <c r="DAM206" s="306"/>
      <c r="DAN206" s="306"/>
      <c r="DAO206" s="306"/>
      <c r="DAP206" s="306"/>
      <c r="DAQ206" s="306"/>
      <c r="DAR206" s="306"/>
      <c r="DAS206" s="306"/>
      <c r="DAT206" s="306"/>
      <c r="DAU206" s="306"/>
      <c r="DAV206" s="306"/>
      <c r="DAW206" s="306"/>
      <c r="DAX206" s="306"/>
      <c r="DAY206" s="306"/>
      <c r="DAZ206" s="306"/>
      <c r="DBA206" s="306"/>
      <c r="DBB206" s="306"/>
      <c r="DBC206" s="306"/>
      <c r="DBD206" s="306"/>
      <c r="DBE206" s="306"/>
      <c r="DBF206" s="306"/>
      <c r="DBG206" s="306"/>
      <c r="DBH206" s="306"/>
      <c r="DBI206" s="306"/>
      <c r="DBJ206" s="306"/>
      <c r="DBK206" s="306"/>
      <c r="DBL206" s="306"/>
      <c r="DBM206" s="306"/>
      <c r="DBN206" s="306"/>
      <c r="DBO206" s="306"/>
      <c r="DBP206" s="306"/>
      <c r="DBQ206" s="306"/>
      <c r="DBR206" s="306"/>
      <c r="DBS206" s="306"/>
      <c r="DBT206" s="306"/>
      <c r="DBU206" s="306"/>
      <c r="DBV206" s="306"/>
      <c r="DBW206" s="306"/>
      <c r="DBX206" s="306"/>
      <c r="DBY206" s="306"/>
      <c r="DBZ206" s="306"/>
      <c r="DCA206" s="306"/>
      <c r="DCB206" s="306"/>
      <c r="DCC206" s="306"/>
      <c r="DCD206" s="306"/>
      <c r="DCE206" s="306"/>
      <c r="DCF206" s="306"/>
      <c r="DCG206" s="306"/>
      <c r="DCH206" s="306"/>
      <c r="DCI206" s="306"/>
      <c r="DCJ206" s="306"/>
      <c r="DCK206" s="306"/>
      <c r="DCL206" s="306"/>
      <c r="DCM206" s="306"/>
      <c r="DCN206" s="306"/>
      <c r="DCO206" s="306"/>
      <c r="DCP206" s="306"/>
      <c r="DCQ206" s="306"/>
      <c r="DCR206" s="306"/>
      <c r="DCS206" s="306"/>
      <c r="DCT206" s="306"/>
      <c r="DCU206" s="306"/>
      <c r="DCV206" s="306"/>
      <c r="DCW206" s="306"/>
      <c r="DCX206" s="306"/>
      <c r="DCY206" s="306"/>
      <c r="DCZ206" s="306"/>
      <c r="DDA206" s="306"/>
      <c r="DDB206" s="306"/>
      <c r="DDC206" s="306"/>
      <c r="DDD206" s="306"/>
      <c r="DDE206" s="306"/>
      <c r="DDF206" s="306"/>
      <c r="DDG206" s="306"/>
      <c r="DDH206" s="306"/>
      <c r="DDI206" s="306"/>
      <c r="DDJ206" s="306"/>
      <c r="DDK206" s="306"/>
      <c r="DDL206" s="306"/>
      <c r="DDM206" s="306"/>
      <c r="DDN206" s="306"/>
      <c r="DDO206" s="306"/>
      <c r="DDP206" s="306"/>
      <c r="DDQ206" s="306"/>
      <c r="DDR206" s="306"/>
      <c r="DDS206" s="306"/>
      <c r="DDT206" s="306"/>
      <c r="DDU206" s="306"/>
      <c r="DDV206" s="306"/>
      <c r="DDW206" s="306"/>
      <c r="DDX206" s="306"/>
      <c r="DDY206" s="306"/>
      <c r="DDZ206" s="306"/>
      <c r="DEA206" s="306"/>
      <c r="DEB206" s="306"/>
      <c r="DEC206" s="306"/>
      <c r="DED206" s="306"/>
      <c r="DEE206" s="306"/>
      <c r="DEF206" s="306"/>
      <c r="DEG206" s="306"/>
      <c r="DEH206" s="306"/>
      <c r="DEI206" s="306"/>
      <c r="DEJ206" s="306"/>
      <c r="DEK206" s="306"/>
      <c r="DEL206" s="306"/>
      <c r="DEM206" s="306"/>
      <c r="DEN206" s="306"/>
      <c r="DEO206" s="306"/>
      <c r="DEP206" s="306"/>
      <c r="DEQ206" s="306"/>
      <c r="DER206" s="306"/>
      <c r="DES206" s="306"/>
      <c r="DET206" s="306"/>
      <c r="DEU206" s="306"/>
      <c r="DEV206" s="306"/>
      <c r="DEW206" s="306"/>
      <c r="DEX206" s="306"/>
      <c r="DEY206" s="306"/>
      <c r="DEZ206" s="306"/>
      <c r="DFA206" s="306"/>
      <c r="DFB206" s="306"/>
      <c r="DFC206" s="306"/>
      <c r="DFD206" s="306"/>
      <c r="DFE206" s="306"/>
      <c r="DFF206" s="306"/>
      <c r="DFG206" s="306"/>
      <c r="DFH206" s="306"/>
      <c r="DFI206" s="306"/>
      <c r="DFJ206" s="306"/>
      <c r="DFK206" s="306"/>
      <c r="DFL206" s="306"/>
      <c r="DFM206" s="306"/>
      <c r="DFN206" s="306"/>
      <c r="DFO206" s="306"/>
      <c r="DFP206" s="306"/>
      <c r="DFQ206" s="306"/>
      <c r="DFR206" s="306"/>
      <c r="DFS206" s="306"/>
      <c r="DFT206" s="306"/>
      <c r="DFU206" s="306"/>
      <c r="DFV206" s="306"/>
      <c r="DFW206" s="306"/>
      <c r="DFX206" s="306"/>
      <c r="DFY206" s="306"/>
      <c r="DFZ206" s="306"/>
      <c r="DGA206" s="306"/>
      <c r="DGB206" s="306"/>
      <c r="DGC206" s="306"/>
      <c r="DGD206" s="306"/>
      <c r="DGE206" s="306"/>
      <c r="DGF206" s="306"/>
      <c r="DGG206" s="306"/>
      <c r="DGH206" s="306"/>
      <c r="DGI206" s="306"/>
      <c r="DGJ206" s="306"/>
      <c r="DGK206" s="306"/>
      <c r="DGL206" s="306"/>
      <c r="DGM206" s="306"/>
      <c r="DGN206" s="306"/>
      <c r="DGO206" s="306"/>
      <c r="DGP206" s="306"/>
      <c r="DGQ206" s="306"/>
      <c r="DGR206" s="306"/>
      <c r="DGS206" s="306"/>
      <c r="DGT206" s="306"/>
      <c r="DGU206" s="306"/>
      <c r="DGV206" s="306"/>
      <c r="DGW206" s="306"/>
      <c r="DGX206" s="306"/>
      <c r="DGY206" s="306"/>
      <c r="DGZ206" s="306"/>
      <c r="DHA206" s="306"/>
      <c r="DHB206" s="306"/>
      <c r="DHC206" s="306"/>
      <c r="DHD206" s="306"/>
      <c r="DHE206" s="306"/>
      <c r="DHF206" s="306"/>
      <c r="DHG206" s="306"/>
      <c r="DHH206" s="306"/>
      <c r="DHI206" s="306"/>
      <c r="DHJ206" s="306"/>
      <c r="DHK206" s="306"/>
      <c r="DHL206" s="306"/>
      <c r="DHM206" s="306"/>
      <c r="DHN206" s="306"/>
      <c r="DHO206" s="306"/>
      <c r="DHP206" s="306"/>
      <c r="DHQ206" s="306"/>
      <c r="DHR206" s="306"/>
      <c r="DHS206" s="306"/>
      <c r="DHT206" s="306"/>
      <c r="DHU206" s="306"/>
      <c r="DHV206" s="306"/>
      <c r="DHW206" s="306"/>
      <c r="DHX206" s="306"/>
      <c r="DHY206" s="306"/>
      <c r="DHZ206" s="306"/>
      <c r="DIA206" s="306"/>
      <c r="DIB206" s="306"/>
      <c r="DIC206" s="306"/>
      <c r="DID206" s="306"/>
      <c r="DIE206" s="306"/>
      <c r="DIF206" s="306"/>
      <c r="DIG206" s="306"/>
      <c r="DIH206" s="306"/>
      <c r="DII206" s="306"/>
      <c r="DIJ206" s="306"/>
      <c r="DIK206" s="306"/>
      <c r="DIL206" s="306"/>
      <c r="DIM206" s="306"/>
      <c r="DIN206" s="306"/>
      <c r="DIO206" s="306"/>
      <c r="DIP206" s="306"/>
      <c r="DIQ206" s="306"/>
      <c r="DIR206" s="306"/>
      <c r="DIS206" s="306"/>
      <c r="DIT206" s="306"/>
      <c r="DIU206" s="306"/>
      <c r="DIV206" s="306"/>
      <c r="DIW206" s="306"/>
      <c r="DIX206" s="306"/>
      <c r="DIY206" s="306"/>
      <c r="DIZ206" s="306"/>
      <c r="DJA206" s="306"/>
      <c r="DJB206" s="306"/>
      <c r="DJC206" s="306"/>
      <c r="DJD206" s="306"/>
      <c r="DJE206" s="306"/>
      <c r="DJF206" s="306"/>
      <c r="DJG206" s="306"/>
      <c r="DJH206" s="306"/>
      <c r="DJI206" s="306"/>
      <c r="DJJ206" s="306"/>
      <c r="DJK206" s="306"/>
      <c r="DJL206" s="306"/>
      <c r="DJM206" s="306"/>
      <c r="DJN206" s="306"/>
      <c r="DJO206" s="306"/>
      <c r="DJP206" s="306"/>
      <c r="DJQ206" s="306"/>
      <c r="DJR206" s="306"/>
      <c r="DJS206" s="306"/>
      <c r="DJT206" s="306"/>
      <c r="DJU206" s="306"/>
      <c r="DJV206" s="306"/>
      <c r="DJW206" s="306"/>
      <c r="DJX206" s="306"/>
      <c r="DJY206" s="306"/>
      <c r="DJZ206" s="306"/>
      <c r="DKA206" s="306"/>
      <c r="DKB206" s="306"/>
      <c r="DKC206" s="306"/>
      <c r="DKD206" s="306"/>
      <c r="DKE206" s="306"/>
      <c r="DKF206" s="306"/>
      <c r="DKG206" s="306"/>
      <c r="DKH206" s="306"/>
      <c r="DKI206" s="306"/>
      <c r="DKJ206" s="306"/>
      <c r="DKK206" s="306"/>
      <c r="DKL206" s="306"/>
      <c r="DKM206" s="306"/>
      <c r="DKN206" s="306"/>
      <c r="DKO206" s="306"/>
      <c r="DKP206" s="306"/>
      <c r="DKQ206" s="306"/>
      <c r="DKR206" s="306"/>
      <c r="DKS206" s="306"/>
      <c r="DKT206" s="306"/>
      <c r="DKU206" s="306"/>
      <c r="DKV206" s="306"/>
      <c r="DKW206" s="306"/>
      <c r="DKX206" s="306"/>
      <c r="DKY206" s="306"/>
      <c r="DKZ206" s="306"/>
      <c r="DLA206" s="306"/>
      <c r="DLB206" s="306"/>
      <c r="DLC206" s="306"/>
      <c r="DLD206" s="306"/>
      <c r="DLE206" s="306"/>
      <c r="DLF206" s="306"/>
      <c r="DLG206" s="306"/>
      <c r="DLH206" s="306"/>
      <c r="DLI206" s="306"/>
      <c r="DLJ206" s="306"/>
      <c r="DLK206" s="306"/>
      <c r="DLL206" s="306"/>
      <c r="DLM206" s="306"/>
      <c r="DLN206" s="306"/>
      <c r="DLO206" s="306"/>
      <c r="DLP206" s="306"/>
      <c r="DLQ206" s="306"/>
      <c r="DLR206" s="306"/>
      <c r="DLS206" s="306"/>
      <c r="DLT206" s="306"/>
      <c r="DLU206" s="306"/>
      <c r="DLV206" s="306"/>
      <c r="DLW206" s="306"/>
      <c r="DLX206" s="306"/>
      <c r="DLY206" s="306"/>
      <c r="DLZ206" s="306"/>
      <c r="DMA206" s="306"/>
      <c r="DMB206" s="306"/>
      <c r="DMC206" s="306"/>
      <c r="DMD206" s="306"/>
      <c r="DME206" s="306"/>
      <c r="DMF206" s="306"/>
      <c r="DMG206" s="306"/>
      <c r="DMH206" s="306"/>
      <c r="DMI206" s="306"/>
      <c r="DMJ206" s="306"/>
      <c r="DMK206" s="306"/>
      <c r="DML206" s="306"/>
      <c r="DMM206" s="306"/>
      <c r="DMN206" s="306"/>
      <c r="DMO206" s="306"/>
      <c r="DMP206" s="306"/>
      <c r="DMQ206" s="306"/>
      <c r="DMR206" s="306"/>
      <c r="DMS206" s="306"/>
      <c r="DMT206" s="306"/>
      <c r="DMU206" s="306"/>
      <c r="DMV206" s="306"/>
      <c r="DMW206" s="306"/>
      <c r="DMX206" s="306"/>
      <c r="DMY206" s="306"/>
      <c r="DMZ206" s="306"/>
      <c r="DNA206" s="306"/>
      <c r="DNB206" s="306"/>
      <c r="DNC206" s="306"/>
      <c r="DND206" s="306"/>
      <c r="DNE206" s="306"/>
      <c r="DNF206" s="306"/>
      <c r="DNG206" s="306"/>
      <c r="DNH206" s="306"/>
      <c r="DNI206" s="306"/>
      <c r="DNJ206" s="306"/>
      <c r="DNK206" s="306"/>
      <c r="DNL206" s="306"/>
      <c r="DNM206" s="306"/>
      <c r="DNN206" s="306"/>
      <c r="DNO206" s="306"/>
      <c r="DNP206" s="306"/>
      <c r="DNQ206" s="306"/>
      <c r="DNR206" s="306"/>
      <c r="DNS206" s="306"/>
      <c r="DNT206" s="306"/>
      <c r="DNU206" s="306"/>
      <c r="DNV206" s="306"/>
      <c r="DNW206" s="306"/>
      <c r="DNX206" s="306"/>
      <c r="DNY206" s="306"/>
      <c r="DNZ206" s="306"/>
      <c r="DOA206" s="306"/>
      <c r="DOB206" s="306"/>
      <c r="DOC206" s="306"/>
      <c r="DOD206" s="306"/>
      <c r="DOE206" s="306"/>
      <c r="DOF206" s="306"/>
      <c r="DOG206" s="306"/>
      <c r="DOH206" s="306"/>
      <c r="DOI206" s="306"/>
      <c r="DOJ206" s="306"/>
      <c r="DOK206" s="306"/>
      <c r="DOL206" s="306"/>
      <c r="DOM206" s="306"/>
      <c r="DON206" s="306"/>
      <c r="DOO206" s="306"/>
      <c r="DOP206" s="306"/>
      <c r="DOQ206" s="306"/>
      <c r="DOR206" s="306"/>
      <c r="DOS206" s="306"/>
      <c r="DOT206" s="306"/>
      <c r="DOU206" s="306"/>
      <c r="DOV206" s="306"/>
      <c r="DOW206" s="306"/>
      <c r="DOX206" s="306"/>
      <c r="DOY206" s="306"/>
      <c r="DOZ206" s="306"/>
      <c r="DPA206" s="306"/>
      <c r="DPB206" s="306"/>
      <c r="DPC206" s="306"/>
      <c r="DPD206" s="306"/>
      <c r="DPE206" s="306"/>
      <c r="DPF206" s="306"/>
      <c r="DPG206" s="306"/>
      <c r="DPH206" s="306"/>
      <c r="DPI206" s="306"/>
      <c r="DPJ206" s="306"/>
      <c r="DPK206" s="306"/>
      <c r="DPL206" s="306"/>
      <c r="DPM206" s="306"/>
      <c r="DPN206" s="306"/>
      <c r="DPO206" s="306"/>
      <c r="DPP206" s="306"/>
      <c r="DPQ206" s="306"/>
      <c r="DPR206" s="306"/>
      <c r="DPS206" s="306"/>
      <c r="DPT206" s="306"/>
      <c r="DPU206" s="306"/>
      <c r="DPV206" s="306"/>
      <c r="DPW206" s="306"/>
      <c r="DPX206" s="306"/>
      <c r="DPY206" s="306"/>
      <c r="DPZ206" s="306"/>
      <c r="DQA206" s="306"/>
      <c r="DQB206" s="306"/>
      <c r="DQC206" s="306"/>
      <c r="DQD206" s="306"/>
      <c r="DQE206" s="306"/>
      <c r="DQF206" s="306"/>
      <c r="DQG206" s="306"/>
      <c r="DQH206" s="306"/>
      <c r="DQI206" s="306"/>
      <c r="DQJ206" s="306"/>
      <c r="DQK206" s="306"/>
      <c r="DQL206" s="306"/>
      <c r="DQM206" s="306"/>
      <c r="DQN206" s="306"/>
      <c r="DQO206" s="306"/>
      <c r="DQP206" s="306"/>
      <c r="DQQ206" s="306"/>
      <c r="DQR206" s="306"/>
      <c r="DQS206" s="306"/>
      <c r="DQT206" s="306"/>
      <c r="DQU206" s="306"/>
      <c r="DQV206" s="306"/>
      <c r="DQW206" s="306"/>
      <c r="DQX206" s="306"/>
      <c r="DQY206" s="306"/>
      <c r="DQZ206" s="306"/>
      <c r="DRA206" s="306"/>
      <c r="DRB206" s="306"/>
      <c r="DRC206" s="306"/>
      <c r="DRD206" s="306"/>
      <c r="DRE206" s="306"/>
      <c r="DRF206" s="306"/>
      <c r="DRG206" s="306"/>
      <c r="DRH206" s="306"/>
      <c r="DRI206" s="306"/>
      <c r="DRJ206" s="306"/>
      <c r="DRK206" s="306"/>
      <c r="DRL206" s="306"/>
      <c r="DRM206" s="306"/>
      <c r="DRN206" s="306"/>
      <c r="DRO206" s="306"/>
      <c r="DRP206" s="306"/>
      <c r="DRQ206" s="306"/>
      <c r="DRR206" s="306"/>
      <c r="DRS206" s="306"/>
      <c r="DRT206" s="306"/>
      <c r="DRU206" s="306"/>
      <c r="DRV206" s="306"/>
      <c r="DRW206" s="306"/>
      <c r="DRX206" s="306"/>
      <c r="DRY206" s="306"/>
      <c r="DRZ206" s="306"/>
      <c r="DSA206" s="306"/>
      <c r="DSB206" s="306"/>
      <c r="DSC206" s="306"/>
      <c r="DSD206" s="306"/>
      <c r="DSE206" s="306"/>
      <c r="DSF206" s="306"/>
      <c r="DSG206" s="306"/>
      <c r="DSH206" s="306"/>
      <c r="DSI206" s="306"/>
      <c r="DSJ206" s="306"/>
      <c r="DSK206" s="306"/>
      <c r="DSL206" s="306"/>
      <c r="DSM206" s="306"/>
      <c r="DSN206" s="306"/>
      <c r="DSO206" s="306"/>
      <c r="DSP206" s="306"/>
      <c r="DSQ206" s="306"/>
      <c r="DSR206" s="306"/>
      <c r="DSS206" s="306"/>
      <c r="DST206" s="306"/>
      <c r="DSU206" s="306"/>
      <c r="DSV206" s="306"/>
      <c r="DSW206" s="306"/>
      <c r="DSX206" s="306"/>
      <c r="DSY206" s="306"/>
      <c r="DSZ206" s="306"/>
      <c r="DTA206" s="306"/>
      <c r="DTB206" s="306"/>
      <c r="DTC206" s="306"/>
      <c r="DTD206" s="306"/>
      <c r="DTE206" s="306"/>
      <c r="DTF206" s="306"/>
      <c r="DTG206" s="306"/>
      <c r="DTH206" s="306"/>
      <c r="DTI206" s="306"/>
      <c r="DTJ206" s="306"/>
      <c r="DTK206" s="306"/>
      <c r="DTL206" s="306"/>
      <c r="DTM206" s="306"/>
      <c r="DTN206" s="306"/>
      <c r="DTO206" s="306"/>
      <c r="DTP206" s="306"/>
      <c r="DTQ206" s="306"/>
      <c r="DTR206" s="306"/>
      <c r="DTS206" s="306"/>
      <c r="DTT206" s="306"/>
      <c r="DTU206" s="306"/>
      <c r="DTV206" s="306"/>
      <c r="DTW206" s="306"/>
      <c r="DTX206" s="306"/>
      <c r="DTY206" s="306"/>
      <c r="DTZ206" s="306"/>
      <c r="DUA206" s="306"/>
      <c r="DUB206" s="306"/>
      <c r="DUC206" s="306"/>
      <c r="DUD206" s="306"/>
      <c r="DUE206" s="306"/>
      <c r="DUF206" s="306"/>
      <c r="DUG206" s="306"/>
      <c r="DUH206" s="306"/>
      <c r="DUI206" s="306"/>
      <c r="DUJ206" s="306"/>
      <c r="DUK206" s="306"/>
      <c r="DUL206" s="306"/>
      <c r="DUM206" s="306"/>
      <c r="DUN206" s="306"/>
      <c r="DUO206" s="306"/>
      <c r="DUP206" s="306"/>
      <c r="DUQ206" s="306"/>
      <c r="DUR206" s="306"/>
      <c r="DUS206" s="306"/>
      <c r="DUT206" s="306"/>
      <c r="DUU206" s="306"/>
      <c r="DUV206" s="306"/>
      <c r="DUW206" s="306"/>
      <c r="DUX206" s="306"/>
      <c r="DUY206" s="306"/>
      <c r="DUZ206" s="306"/>
      <c r="DVA206" s="306"/>
      <c r="DVB206" s="306"/>
      <c r="DVC206" s="306"/>
      <c r="DVD206" s="306"/>
      <c r="DVE206" s="306"/>
      <c r="DVF206" s="306"/>
      <c r="DVG206" s="306"/>
      <c r="DVH206" s="306"/>
      <c r="DVI206" s="306"/>
      <c r="DVJ206" s="306"/>
      <c r="DVK206" s="306"/>
      <c r="DVL206" s="306"/>
      <c r="DVM206" s="306"/>
      <c r="DVN206" s="306"/>
      <c r="DVO206" s="306"/>
      <c r="DVP206" s="306"/>
      <c r="DVQ206" s="306"/>
      <c r="DVR206" s="306"/>
      <c r="DVS206" s="306"/>
      <c r="DVT206" s="306"/>
      <c r="DVU206" s="306"/>
      <c r="DVV206" s="306"/>
      <c r="DVW206" s="306"/>
      <c r="DVX206" s="306"/>
      <c r="DVY206" s="306"/>
      <c r="DVZ206" s="306"/>
      <c r="DWA206" s="306"/>
      <c r="DWB206" s="306"/>
      <c r="DWC206" s="306"/>
      <c r="DWD206" s="306"/>
      <c r="DWE206" s="306"/>
      <c r="DWF206" s="306"/>
      <c r="DWG206" s="306"/>
      <c r="DWH206" s="306"/>
      <c r="DWI206" s="306"/>
      <c r="DWJ206" s="306"/>
      <c r="DWK206" s="306"/>
      <c r="DWL206" s="306"/>
      <c r="DWM206" s="306"/>
      <c r="DWN206" s="306"/>
      <c r="DWO206" s="306"/>
      <c r="DWP206" s="306"/>
      <c r="DWQ206" s="306"/>
      <c r="DWR206" s="306"/>
      <c r="DWS206" s="306"/>
      <c r="DWT206" s="306"/>
      <c r="DWU206" s="306"/>
      <c r="DWV206" s="306"/>
      <c r="DWW206" s="306"/>
      <c r="DWX206" s="306"/>
      <c r="DWY206" s="306"/>
      <c r="DWZ206" s="306"/>
      <c r="DXA206" s="306"/>
      <c r="DXB206" s="306"/>
      <c r="DXC206" s="306"/>
      <c r="DXD206" s="306"/>
      <c r="DXE206" s="306"/>
      <c r="DXF206" s="306"/>
      <c r="DXG206" s="306"/>
      <c r="DXH206" s="306"/>
      <c r="DXI206" s="306"/>
      <c r="DXJ206" s="306"/>
      <c r="DXK206" s="306"/>
      <c r="DXL206" s="306"/>
      <c r="DXM206" s="306"/>
      <c r="DXN206" s="306"/>
      <c r="DXO206" s="306"/>
      <c r="DXP206" s="306"/>
      <c r="DXQ206" s="306"/>
      <c r="DXR206" s="306"/>
      <c r="DXS206" s="306"/>
      <c r="DXT206" s="306"/>
      <c r="DXU206" s="306"/>
      <c r="DXV206" s="306"/>
      <c r="DXW206" s="306"/>
      <c r="DXX206" s="306"/>
      <c r="DXY206" s="306"/>
      <c r="DXZ206" s="306"/>
      <c r="DYA206" s="306"/>
      <c r="DYB206" s="306"/>
      <c r="DYC206" s="306"/>
      <c r="DYD206" s="306"/>
      <c r="DYE206" s="306"/>
      <c r="DYF206" s="306"/>
      <c r="DYG206" s="306"/>
      <c r="DYH206" s="306"/>
      <c r="DYI206" s="306"/>
      <c r="DYJ206" s="306"/>
      <c r="DYK206" s="306"/>
      <c r="DYL206" s="306"/>
      <c r="DYM206" s="306"/>
      <c r="DYN206" s="306"/>
      <c r="DYO206" s="306"/>
      <c r="DYP206" s="306"/>
      <c r="DYQ206" s="306"/>
      <c r="DYR206" s="306"/>
      <c r="DYS206" s="306"/>
      <c r="DYT206" s="306"/>
      <c r="DYU206" s="306"/>
      <c r="DYV206" s="306"/>
      <c r="DYW206" s="306"/>
      <c r="DYX206" s="306"/>
      <c r="DYY206" s="306"/>
      <c r="DYZ206" s="306"/>
      <c r="DZA206" s="306"/>
      <c r="DZB206" s="306"/>
      <c r="DZC206" s="306"/>
      <c r="DZD206" s="306"/>
      <c r="DZE206" s="306"/>
      <c r="DZF206" s="306"/>
      <c r="DZG206" s="306"/>
      <c r="DZH206" s="306"/>
      <c r="DZI206" s="306"/>
      <c r="DZJ206" s="306"/>
      <c r="DZK206" s="306"/>
      <c r="DZL206" s="306"/>
      <c r="DZM206" s="306"/>
      <c r="DZN206" s="306"/>
      <c r="DZO206" s="306"/>
      <c r="DZP206" s="306"/>
      <c r="DZQ206" s="306"/>
      <c r="DZR206" s="306"/>
      <c r="DZS206" s="306"/>
      <c r="DZT206" s="306"/>
      <c r="DZU206" s="306"/>
      <c r="DZV206" s="306"/>
      <c r="DZW206" s="306"/>
      <c r="DZX206" s="306"/>
      <c r="DZY206" s="306"/>
      <c r="DZZ206" s="306"/>
      <c r="EAA206" s="306"/>
      <c r="EAB206" s="306"/>
      <c r="EAC206" s="306"/>
      <c r="EAD206" s="306"/>
      <c r="EAE206" s="306"/>
      <c r="EAF206" s="306"/>
      <c r="EAG206" s="306"/>
      <c r="EAH206" s="306"/>
      <c r="EAI206" s="306"/>
      <c r="EAJ206" s="306"/>
      <c r="EAK206" s="306"/>
      <c r="EAL206" s="306"/>
      <c r="EAM206" s="306"/>
      <c r="EAN206" s="306"/>
      <c r="EAO206" s="306"/>
      <c r="EAP206" s="306"/>
      <c r="EAQ206" s="306"/>
      <c r="EAR206" s="306"/>
      <c r="EAS206" s="306"/>
      <c r="EAT206" s="306"/>
      <c r="EAU206" s="306"/>
      <c r="EAV206" s="306"/>
      <c r="EAW206" s="306"/>
      <c r="EAX206" s="306"/>
      <c r="EAY206" s="306"/>
      <c r="EAZ206" s="306"/>
      <c r="EBA206" s="306"/>
      <c r="EBB206" s="306"/>
      <c r="EBC206" s="306"/>
      <c r="EBD206" s="306"/>
      <c r="EBE206" s="306"/>
      <c r="EBF206" s="306"/>
      <c r="EBG206" s="306"/>
      <c r="EBH206" s="306"/>
      <c r="EBI206" s="306"/>
      <c r="EBJ206" s="306"/>
      <c r="EBK206" s="306"/>
      <c r="EBL206" s="306"/>
      <c r="EBM206" s="306"/>
      <c r="EBN206" s="306"/>
      <c r="EBO206" s="306"/>
      <c r="EBP206" s="306"/>
      <c r="EBQ206" s="306"/>
      <c r="EBR206" s="306"/>
      <c r="EBS206" s="306"/>
      <c r="EBT206" s="306"/>
      <c r="EBU206" s="306"/>
      <c r="EBV206" s="306"/>
      <c r="EBW206" s="306"/>
      <c r="EBX206" s="306"/>
      <c r="EBY206" s="306"/>
      <c r="EBZ206" s="306"/>
      <c r="ECA206" s="306"/>
      <c r="ECB206" s="306"/>
      <c r="ECC206" s="306"/>
      <c r="ECD206" s="306"/>
      <c r="ECE206" s="306"/>
      <c r="ECF206" s="306"/>
      <c r="ECG206" s="306"/>
      <c r="ECH206" s="306"/>
      <c r="ECI206" s="306"/>
      <c r="ECJ206" s="306"/>
      <c r="ECK206" s="306"/>
      <c r="ECL206" s="306"/>
      <c r="ECM206" s="306"/>
      <c r="ECN206" s="306"/>
      <c r="ECO206" s="306"/>
      <c r="ECP206" s="306"/>
      <c r="ECQ206" s="306"/>
      <c r="ECR206" s="306"/>
      <c r="ECS206" s="306"/>
      <c r="ECT206" s="306"/>
      <c r="ECU206" s="306"/>
      <c r="ECV206" s="306"/>
      <c r="ECW206" s="306"/>
      <c r="ECX206" s="306"/>
      <c r="ECY206" s="306"/>
      <c r="ECZ206" s="306"/>
      <c r="EDA206" s="306"/>
      <c r="EDB206" s="306"/>
      <c r="EDC206" s="306"/>
      <c r="EDD206" s="306"/>
      <c r="EDE206" s="306"/>
      <c r="EDF206" s="306"/>
      <c r="EDG206" s="306"/>
      <c r="EDH206" s="306"/>
      <c r="EDI206" s="306"/>
      <c r="EDJ206" s="306"/>
      <c r="EDK206" s="306"/>
      <c r="EDL206" s="306"/>
      <c r="EDM206" s="306"/>
      <c r="EDN206" s="306"/>
      <c r="EDO206" s="306"/>
      <c r="EDP206" s="306"/>
      <c r="EDQ206" s="306"/>
      <c r="EDR206" s="306"/>
      <c r="EDS206" s="306"/>
      <c r="EDT206" s="306"/>
      <c r="EDU206" s="306"/>
      <c r="EDV206" s="306"/>
      <c r="EDW206" s="306"/>
      <c r="EDX206" s="306"/>
      <c r="EDY206" s="306"/>
      <c r="EDZ206" s="306"/>
      <c r="EEA206" s="306"/>
      <c r="EEB206" s="306"/>
      <c r="EEC206" s="306"/>
      <c r="EED206" s="306"/>
      <c r="EEE206" s="306"/>
      <c r="EEF206" s="306"/>
      <c r="EEG206" s="306"/>
      <c r="EEH206" s="306"/>
      <c r="EEI206" s="306"/>
      <c r="EEJ206" s="306"/>
      <c r="EEK206" s="306"/>
      <c r="EEL206" s="306"/>
      <c r="EEM206" s="306"/>
      <c r="EEN206" s="306"/>
      <c r="EEO206" s="306"/>
      <c r="EEP206" s="306"/>
      <c r="EEQ206" s="306"/>
      <c r="EER206" s="306"/>
      <c r="EES206" s="306"/>
      <c r="EET206" s="306"/>
      <c r="EEU206" s="306"/>
      <c r="EEV206" s="306"/>
      <c r="EEW206" s="306"/>
      <c r="EEX206" s="306"/>
      <c r="EEY206" s="306"/>
      <c r="EEZ206" s="306"/>
      <c r="EFA206" s="306"/>
      <c r="EFB206" s="306"/>
      <c r="EFC206" s="306"/>
      <c r="EFD206" s="306"/>
      <c r="EFE206" s="306"/>
      <c r="EFF206" s="306"/>
      <c r="EFG206" s="306"/>
      <c r="EFH206" s="306"/>
      <c r="EFI206" s="306"/>
      <c r="EFJ206" s="306"/>
      <c r="EFK206" s="306"/>
      <c r="EFL206" s="306"/>
      <c r="EFM206" s="306"/>
      <c r="EFN206" s="306"/>
      <c r="EFO206" s="306"/>
      <c r="EFP206" s="306"/>
      <c r="EFQ206" s="306"/>
      <c r="EFR206" s="306"/>
      <c r="EFS206" s="306"/>
      <c r="EFT206" s="306"/>
      <c r="EFU206" s="306"/>
      <c r="EFV206" s="306"/>
      <c r="EFW206" s="306"/>
      <c r="EFX206" s="306"/>
      <c r="EFY206" s="306"/>
      <c r="EFZ206" s="306"/>
      <c r="EGA206" s="306"/>
      <c r="EGB206" s="306"/>
      <c r="EGC206" s="306"/>
      <c r="EGD206" s="306"/>
      <c r="EGE206" s="306"/>
      <c r="EGF206" s="306"/>
      <c r="EGG206" s="306"/>
      <c r="EGH206" s="306"/>
      <c r="EGI206" s="306"/>
      <c r="EGJ206" s="306"/>
      <c r="EGK206" s="306"/>
      <c r="EGL206" s="306"/>
      <c r="EGM206" s="306"/>
      <c r="EGN206" s="306"/>
      <c r="EGO206" s="306"/>
      <c r="EGP206" s="306"/>
      <c r="EGQ206" s="306"/>
      <c r="EGR206" s="306"/>
      <c r="EGS206" s="306"/>
      <c r="EGT206" s="306"/>
      <c r="EGU206" s="306"/>
      <c r="EGV206" s="306"/>
      <c r="EGW206" s="306"/>
      <c r="EGX206" s="306"/>
      <c r="EGY206" s="306"/>
      <c r="EGZ206" s="306"/>
      <c r="EHA206" s="306"/>
      <c r="EHB206" s="306"/>
      <c r="EHC206" s="306"/>
      <c r="EHD206" s="306"/>
      <c r="EHE206" s="306"/>
      <c r="EHF206" s="306"/>
      <c r="EHG206" s="306"/>
      <c r="EHH206" s="306"/>
      <c r="EHI206" s="306"/>
      <c r="EHJ206" s="306"/>
      <c r="EHK206" s="306"/>
      <c r="EHL206" s="306"/>
      <c r="EHM206" s="306"/>
      <c r="EHN206" s="306"/>
      <c r="EHO206" s="306"/>
      <c r="EHP206" s="306"/>
      <c r="EHQ206" s="306"/>
      <c r="EHR206" s="306"/>
      <c r="EHS206" s="306"/>
      <c r="EHT206" s="306"/>
      <c r="EHU206" s="306"/>
      <c r="EHV206" s="306"/>
      <c r="EHW206" s="306"/>
      <c r="EHX206" s="306"/>
      <c r="EHY206" s="306"/>
      <c r="EHZ206" s="306"/>
      <c r="EIA206" s="306"/>
      <c r="EIB206" s="306"/>
      <c r="EIC206" s="306"/>
      <c r="EID206" s="306"/>
      <c r="EIE206" s="306"/>
      <c r="EIF206" s="306"/>
      <c r="EIG206" s="306"/>
      <c r="EIH206" s="306"/>
      <c r="EII206" s="306"/>
      <c r="EIJ206" s="306"/>
      <c r="EIK206" s="306"/>
      <c r="EIL206" s="306"/>
      <c r="EIM206" s="306"/>
      <c r="EIN206" s="306"/>
      <c r="EIO206" s="306"/>
      <c r="EIP206" s="306"/>
      <c r="EIQ206" s="306"/>
      <c r="EIR206" s="306"/>
      <c r="EIS206" s="306"/>
      <c r="EIT206" s="306"/>
      <c r="EIU206" s="306"/>
      <c r="EIV206" s="306"/>
      <c r="EIW206" s="306"/>
      <c r="EIX206" s="306"/>
      <c r="EIY206" s="306"/>
      <c r="EIZ206" s="306"/>
      <c r="EJA206" s="306"/>
      <c r="EJB206" s="306"/>
      <c r="EJC206" s="306"/>
      <c r="EJD206" s="306"/>
      <c r="EJE206" s="306"/>
      <c r="EJF206" s="306"/>
      <c r="EJG206" s="306"/>
      <c r="EJH206" s="306"/>
      <c r="EJI206" s="306"/>
      <c r="EJJ206" s="306"/>
      <c r="EJK206" s="306"/>
      <c r="EJL206" s="306"/>
      <c r="EJM206" s="306"/>
      <c r="EJN206" s="306"/>
      <c r="EJO206" s="306"/>
      <c r="EJP206" s="306"/>
      <c r="EJQ206" s="306"/>
      <c r="EJR206" s="306"/>
      <c r="EJS206" s="306"/>
      <c r="EJT206" s="306"/>
      <c r="EJU206" s="306"/>
      <c r="EJV206" s="306"/>
      <c r="EJW206" s="306"/>
      <c r="EJX206" s="306"/>
      <c r="EJY206" s="306"/>
      <c r="EJZ206" s="306"/>
      <c r="EKA206" s="306"/>
      <c r="EKB206" s="306"/>
      <c r="EKC206" s="306"/>
      <c r="EKD206" s="306"/>
      <c r="EKE206" s="306"/>
      <c r="EKF206" s="306"/>
      <c r="EKG206" s="306"/>
      <c r="EKH206" s="306"/>
      <c r="EKI206" s="306"/>
      <c r="EKJ206" s="306"/>
      <c r="EKK206" s="306"/>
      <c r="EKL206" s="306"/>
      <c r="EKM206" s="306"/>
      <c r="EKN206" s="306"/>
      <c r="EKO206" s="306"/>
      <c r="EKP206" s="306"/>
      <c r="EKQ206" s="306"/>
      <c r="EKR206" s="306"/>
      <c r="EKS206" s="306"/>
      <c r="EKT206" s="306"/>
      <c r="EKU206" s="306"/>
      <c r="EKV206" s="306"/>
      <c r="EKW206" s="306"/>
      <c r="EKX206" s="306"/>
      <c r="EKY206" s="306"/>
      <c r="EKZ206" s="306"/>
      <c r="ELA206" s="306"/>
      <c r="ELB206" s="306"/>
      <c r="ELC206" s="306"/>
      <c r="ELD206" s="306"/>
      <c r="ELE206" s="306"/>
      <c r="ELF206" s="306"/>
      <c r="ELG206" s="306"/>
      <c r="ELH206" s="306"/>
      <c r="ELI206" s="306"/>
      <c r="ELJ206" s="306"/>
      <c r="ELK206" s="306"/>
      <c r="ELL206" s="306"/>
      <c r="ELM206" s="306"/>
      <c r="ELN206" s="306"/>
      <c r="ELO206" s="306"/>
      <c r="ELP206" s="306"/>
      <c r="ELQ206" s="306"/>
      <c r="ELR206" s="306"/>
      <c r="ELS206" s="306"/>
      <c r="ELT206" s="306"/>
      <c r="ELU206" s="306"/>
      <c r="ELV206" s="306"/>
      <c r="ELW206" s="306"/>
      <c r="ELX206" s="306"/>
      <c r="ELY206" s="306"/>
      <c r="ELZ206" s="306"/>
      <c r="EMA206" s="306"/>
      <c r="EMB206" s="306"/>
      <c r="EMC206" s="306"/>
      <c r="EMD206" s="306"/>
      <c r="EME206" s="306"/>
      <c r="EMF206" s="306"/>
      <c r="EMG206" s="306"/>
      <c r="EMH206" s="306"/>
      <c r="EMI206" s="306"/>
      <c r="EMJ206" s="306"/>
      <c r="EMK206" s="306"/>
      <c r="EML206" s="306"/>
      <c r="EMM206" s="306"/>
      <c r="EMN206" s="306"/>
      <c r="EMO206" s="306"/>
      <c r="EMP206" s="306"/>
      <c r="EMQ206" s="306"/>
      <c r="EMR206" s="306"/>
      <c r="EMS206" s="306"/>
      <c r="EMT206" s="306"/>
      <c r="EMU206" s="306"/>
      <c r="EMV206" s="306"/>
      <c r="EMW206" s="306"/>
      <c r="EMX206" s="306"/>
      <c r="EMY206" s="306"/>
      <c r="EMZ206" s="306"/>
      <c r="ENA206" s="306"/>
      <c r="ENB206" s="306"/>
      <c r="ENC206" s="306"/>
      <c r="END206" s="306"/>
      <c r="ENE206" s="306"/>
      <c r="ENF206" s="306"/>
      <c r="ENG206" s="306"/>
      <c r="ENH206" s="306"/>
      <c r="ENI206" s="306"/>
      <c r="ENJ206" s="306"/>
      <c r="ENK206" s="306"/>
      <c r="ENL206" s="306"/>
      <c r="ENM206" s="306"/>
      <c r="ENN206" s="306"/>
      <c r="ENO206" s="306"/>
      <c r="ENP206" s="306"/>
      <c r="ENQ206" s="306"/>
      <c r="ENR206" s="306"/>
      <c r="ENS206" s="306"/>
      <c r="ENT206" s="306"/>
      <c r="ENU206" s="306"/>
      <c r="ENV206" s="306"/>
      <c r="ENW206" s="306"/>
      <c r="ENX206" s="306"/>
      <c r="ENY206" s="306"/>
      <c r="ENZ206" s="306"/>
      <c r="EOA206" s="306"/>
      <c r="EOB206" s="306"/>
      <c r="EOC206" s="306"/>
      <c r="EOD206" s="306"/>
      <c r="EOE206" s="306"/>
      <c r="EOF206" s="306"/>
      <c r="EOG206" s="306"/>
      <c r="EOH206" s="306"/>
      <c r="EOI206" s="306"/>
      <c r="EOJ206" s="306"/>
      <c r="EOK206" s="306"/>
      <c r="EOL206" s="306"/>
      <c r="EOM206" s="306"/>
      <c r="EON206" s="306"/>
      <c r="EOO206" s="306"/>
      <c r="EOP206" s="306"/>
      <c r="EOQ206" s="306"/>
      <c r="EOR206" s="306"/>
      <c r="EOS206" s="306"/>
      <c r="EOT206" s="306"/>
      <c r="EOU206" s="306"/>
      <c r="EOV206" s="306"/>
      <c r="EOW206" s="306"/>
      <c r="EOX206" s="306"/>
      <c r="EOY206" s="306"/>
      <c r="EOZ206" s="306"/>
      <c r="EPA206" s="306"/>
      <c r="EPB206" s="306"/>
      <c r="EPC206" s="306"/>
      <c r="EPD206" s="306"/>
      <c r="EPE206" s="306"/>
      <c r="EPF206" s="306"/>
      <c r="EPG206" s="306"/>
      <c r="EPH206" s="306"/>
      <c r="EPI206" s="306"/>
      <c r="EPJ206" s="306"/>
      <c r="EPK206" s="306"/>
      <c r="EPL206" s="306"/>
      <c r="EPM206" s="306"/>
      <c r="EPN206" s="306"/>
      <c r="EPO206" s="306"/>
      <c r="EPP206" s="306"/>
      <c r="EPQ206" s="306"/>
      <c r="EPR206" s="306"/>
      <c r="EPS206" s="306"/>
      <c r="EPT206" s="306"/>
      <c r="EPU206" s="306"/>
      <c r="EPV206" s="306"/>
      <c r="EPW206" s="306"/>
      <c r="EPX206" s="306"/>
      <c r="EPY206" s="306"/>
      <c r="EPZ206" s="306"/>
      <c r="EQA206" s="306"/>
      <c r="EQB206" s="306"/>
      <c r="EQC206" s="306"/>
      <c r="EQD206" s="306"/>
      <c r="EQE206" s="306"/>
      <c r="EQF206" s="306"/>
      <c r="EQG206" s="306"/>
      <c r="EQH206" s="306"/>
      <c r="EQI206" s="306"/>
      <c r="EQJ206" s="306"/>
      <c r="EQK206" s="306"/>
      <c r="EQL206" s="306"/>
      <c r="EQM206" s="306"/>
      <c r="EQN206" s="306"/>
      <c r="EQO206" s="306"/>
      <c r="EQP206" s="306"/>
      <c r="EQQ206" s="306"/>
      <c r="EQR206" s="306"/>
      <c r="EQS206" s="306"/>
      <c r="EQT206" s="306"/>
      <c r="EQU206" s="306"/>
      <c r="EQV206" s="306"/>
      <c r="EQW206" s="306"/>
      <c r="EQX206" s="306"/>
      <c r="EQY206" s="306"/>
      <c r="EQZ206" s="306"/>
      <c r="ERA206" s="306"/>
      <c r="ERB206" s="306"/>
      <c r="ERC206" s="306"/>
      <c r="ERD206" s="306"/>
      <c r="ERE206" s="306"/>
      <c r="ERF206" s="306"/>
      <c r="ERG206" s="306"/>
      <c r="ERH206" s="306"/>
      <c r="ERI206" s="306"/>
      <c r="ERJ206" s="306"/>
      <c r="ERK206" s="306"/>
      <c r="ERL206" s="306"/>
      <c r="ERM206" s="306"/>
      <c r="ERN206" s="306"/>
      <c r="ERO206" s="306"/>
      <c r="ERP206" s="306"/>
      <c r="ERQ206" s="306"/>
      <c r="ERR206" s="306"/>
      <c r="ERS206" s="306"/>
      <c r="ERT206" s="306"/>
      <c r="ERU206" s="306"/>
      <c r="ERV206" s="306"/>
      <c r="ERW206" s="306"/>
      <c r="ERX206" s="306"/>
      <c r="ERY206" s="306"/>
      <c r="ERZ206" s="306"/>
      <c r="ESA206" s="306"/>
      <c r="ESB206" s="306"/>
      <c r="ESC206" s="306"/>
      <c r="ESD206" s="306"/>
      <c r="ESE206" s="306"/>
      <c r="ESF206" s="306"/>
      <c r="ESG206" s="306"/>
      <c r="ESH206" s="306"/>
      <c r="ESI206" s="306"/>
      <c r="ESJ206" s="306"/>
      <c r="ESK206" s="306"/>
      <c r="ESL206" s="306"/>
      <c r="ESM206" s="306"/>
      <c r="ESN206" s="306"/>
      <c r="ESO206" s="306"/>
      <c r="ESP206" s="306"/>
      <c r="ESQ206" s="306"/>
      <c r="ESR206" s="306"/>
      <c r="ESS206" s="306"/>
      <c r="EST206" s="306"/>
      <c r="ESU206" s="306"/>
      <c r="ESV206" s="306"/>
      <c r="ESW206" s="306"/>
      <c r="ESX206" s="306"/>
      <c r="ESY206" s="306"/>
      <c r="ESZ206" s="306"/>
      <c r="ETA206" s="306"/>
      <c r="ETB206" s="306"/>
      <c r="ETC206" s="306"/>
      <c r="ETD206" s="306"/>
      <c r="ETE206" s="306"/>
      <c r="ETF206" s="306"/>
      <c r="ETG206" s="306"/>
      <c r="ETH206" s="306"/>
      <c r="ETI206" s="306"/>
      <c r="ETJ206" s="306"/>
      <c r="ETK206" s="306"/>
      <c r="ETL206" s="306"/>
      <c r="ETM206" s="306"/>
      <c r="ETN206" s="306"/>
      <c r="ETO206" s="306"/>
      <c r="ETP206" s="306"/>
      <c r="ETQ206" s="306"/>
      <c r="ETR206" s="306"/>
      <c r="ETS206" s="306"/>
      <c r="ETT206" s="306"/>
      <c r="ETU206" s="306"/>
      <c r="ETV206" s="306"/>
      <c r="ETW206" s="306"/>
      <c r="ETX206" s="306"/>
      <c r="ETY206" s="306"/>
      <c r="ETZ206" s="306"/>
      <c r="EUA206" s="306"/>
      <c r="EUB206" s="306"/>
      <c r="EUC206" s="306"/>
      <c r="EUD206" s="306"/>
      <c r="EUE206" s="306"/>
      <c r="EUF206" s="306"/>
      <c r="EUG206" s="306"/>
      <c r="EUH206" s="306"/>
      <c r="EUI206" s="306"/>
      <c r="EUJ206" s="306"/>
      <c r="EUK206" s="306"/>
      <c r="EUL206" s="306"/>
      <c r="EUM206" s="306"/>
      <c r="EUN206" s="306"/>
      <c r="EUO206" s="306"/>
      <c r="EUP206" s="306"/>
      <c r="EUQ206" s="306"/>
      <c r="EUR206" s="306"/>
      <c r="EUS206" s="306"/>
      <c r="EUT206" s="306"/>
      <c r="EUU206" s="306"/>
      <c r="EUV206" s="306"/>
      <c r="EUW206" s="306"/>
      <c r="EUX206" s="306"/>
      <c r="EUY206" s="306"/>
      <c r="EUZ206" s="306"/>
      <c r="EVA206" s="306"/>
      <c r="EVB206" s="306"/>
      <c r="EVC206" s="306"/>
      <c r="EVD206" s="306"/>
      <c r="EVE206" s="306"/>
      <c r="EVF206" s="306"/>
      <c r="EVG206" s="306"/>
      <c r="EVH206" s="306"/>
      <c r="EVI206" s="306"/>
      <c r="EVJ206" s="306"/>
      <c r="EVK206" s="306"/>
      <c r="EVL206" s="306"/>
      <c r="EVM206" s="306"/>
      <c r="EVN206" s="306"/>
      <c r="EVO206" s="306"/>
      <c r="EVP206" s="306"/>
      <c r="EVQ206" s="306"/>
      <c r="EVR206" s="306"/>
      <c r="EVS206" s="306"/>
      <c r="EVT206" s="306"/>
      <c r="EVU206" s="306"/>
      <c r="EVV206" s="306"/>
      <c r="EVW206" s="306"/>
      <c r="EVX206" s="306"/>
      <c r="EVY206" s="306"/>
      <c r="EVZ206" s="306"/>
      <c r="EWA206" s="306"/>
      <c r="EWB206" s="306"/>
      <c r="EWC206" s="306"/>
      <c r="EWD206" s="306"/>
      <c r="EWE206" s="306"/>
      <c r="EWF206" s="306"/>
      <c r="EWG206" s="306"/>
      <c r="EWH206" s="306"/>
      <c r="EWI206" s="306"/>
      <c r="EWJ206" s="306"/>
      <c r="EWK206" s="306"/>
      <c r="EWL206" s="306"/>
      <c r="EWM206" s="306"/>
      <c r="EWN206" s="306"/>
      <c r="EWO206" s="306"/>
      <c r="EWP206" s="306"/>
      <c r="EWQ206" s="306"/>
      <c r="EWR206" s="306"/>
      <c r="EWS206" s="306"/>
      <c r="EWT206" s="306"/>
      <c r="EWU206" s="306"/>
      <c r="EWV206" s="306"/>
      <c r="EWW206" s="306"/>
      <c r="EWX206" s="306"/>
      <c r="EWY206" s="306"/>
      <c r="EWZ206" s="306"/>
      <c r="EXA206" s="306"/>
      <c r="EXB206" s="306"/>
      <c r="EXC206" s="306"/>
      <c r="EXD206" s="306"/>
      <c r="EXE206" s="306"/>
      <c r="EXF206" s="306"/>
      <c r="EXG206" s="306"/>
      <c r="EXH206" s="306"/>
      <c r="EXI206" s="306"/>
      <c r="EXJ206" s="306"/>
      <c r="EXK206" s="306"/>
      <c r="EXL206" s="306"/>
      <c r="EXM206" s="306"/>
      <c r="EXN206" s="306"/>
      <c r="EXO206" s="306"/>
      <c r="EXP206" s="306"/>
      <c r="EXQ206" s="306"/>
      <c r="EXR206" s="306"/>
      <c r="EXS206" s="306"/>
      <c r="EXT206" s="306"/>
      <c r="EXU206" s="306"/>
      <c r="EXV206" s="306"/>
      <c r="EXW206" s="306"/>
      <c r="EXX206" s="306"/>
      <c r="EXY206" s="306"/>
      <c r="EXZ206" s="306"/>
      <c r="EYA206" s="306"/>
      <c r="EYB206" s="306"/>
      <c r="EYC206" s="306"/>
      <c r="EYD206" s="306"/>
      <c r="EYE206" s="306"/>
      <c r="EYF206" s="306"/>
      <c r="EYG206" s="306"/>
      <c r="EYH206" s="306"/>
      <c r="EYI206" s="306"/>
      <c r="EYJ206" s="306"/>
      <c r="EYK206" s="306"/>
      <c r="EYL206" s="306"/>
      <c r="EYM206" s="306"/>
      <c r="EYN206" s="306"/>
      <c r="EYO206" s="306"/>
      <c r="EYP206" s="306"/>
      <c r="EYQ206" s="306"/>
      <c r="EYR206" s="306"/>
      <c r="EYS206" s="306"/>
      <c r="EYT206" s="306"/>
      <c r="EYU206" s="306"/>
      <c r="EYV206" s="306"/>
      <c r="EYW206" s="306"/>
      <c r="EYX206" s="306"/>
      <c r="EYY206" s="306"/>
      <c r="EYZ206" s="306"/>
      <c r="EZA206" s="306"/>
      <c r="EZB206" s="306"/>
      <c r="EZC206" s="306"/>
      <c r="EZD206" s="306"/>
      <c r="EZE206" s="306"/>
      <c r="EZF206" s="306"/>
      <c r="EZG206" s="306"/>
      <c r="EZH206" s="306"/>
      <c r="EZI206" s="306"/>
      <c r="EZJ206" s="306"/>
      <c r="EZK206" s="306"/>
      <c r="EZL206" s="306"/>
      <c r="EZM206" s="306"/>
      <c r="EZN206" s="306"/>
      <c r="EZO206" s="306"/>
      <c r="EZP206" s="306"/>
      <c r="EZQ206" s="306"/>
      <c r="EZR206" s="306"/>
      <c r="EZS206" s="306"/>
      <c r="EZT206" s="306"/>
      <c r="EZU206" s="306"/>
      <c r="EZV206" s="306"/>
      <c r="EZW206" s="306"/>
      <c r="EZX206" s="306"/>
      <c r="EZY206" s="306"/>
      <c r="EZZ206" s="306"/>
      <c r="FAA206" s="306"/>
      <c r="FAB206" s="306"/>
      <c r="FAC206" s="306"/>
      <c r="FAD206" s="306"/>
      <c r="FAE206" s="306"/>
      <c r="FAF206" s="306"/>
      <c r="FAG206" s="306"/>
      <c r="FAH206" s="306"/>
      <c r="FAI206" s="306"/>
      <c r="FAJ206" s="306"/>
      <c r="FAK206" s="306"/>
      <c r="FAL206" s="306"/>
      <c r="FAM206" s="306"/>
      <c r="FAN206" s="306"/>
      <c r="FAO206" s="306"/>
      <c r="FAP206" s="306"/>
      <c r="FAQ206" s="306"/>
      <c r="FAR206" s="306"/>
      <c r="FAS206" s="306"/>
      <c r="FAT206" s="306"/>
      <c r="FAU206" s="306"/>
      <c r="FAV206" s="306"/>
      <c r="FAW206" s="306"/>
      <c r="FAX206" s="306"/>
      <c r="FAY206" s="306"/>
      <c r="FAZ206" s="306"/>
      <c r="FBA206" s="306"/>
      <c r="FBB206" s="306"/>
      <c r="FBC206" s="306"/>
      <c r="FBD206" s="306"/>
      <c r="FBE206" s="306"/>
      <c r="FBF206" s="306"/>
      <c r="FBG206" s="306"/>
      <c r="FBH206" s="306"/>
      <c r="FBI206" s="306"/>
      <c r="FBJ206" s="306"/>
      <c r="FBK206" s="306"/>
      <c r="FBL206" s="306"/>
      <c r="FBM206" s="306"/>
      <c r="FBN206" s="306"/>
      <c r="FBO206" s="306"/>
      <c r="FBP206" s="306"/>
      <c r="FBQ206" s="306"/>
      <c r="FBR206" s="306"/>
      <c r="FBS206" s="306"/>
      <c r="FBT206" s="306"/>
      <c r="FBU206" s="306"/>
      <c r="FBV206" s="306"/>
      <c r="FBW206" s="306"/>
      <c r="FBX206" s="306"/>
      <c r="FBY206" s="306"/>
      <c r="FBZ206" s="306"/>
      <c r="FCA206" s="306"/>
      <c r="FCB206" s="306"/>
      <c r="FCC206" s="306"/>
      <c r="FCD206" s="306"/>
      <c r="FCE206" s="306"/>
      <c r="FCF206" s="306"/>
      <c r="FCG206" s="306"/>
      <c r="FCH206" s="306"/>
      <c r="FCI206" s="306"/>
      <c r="FCJ206" s="306"/>
      <c r="FCK206" s="306"/>
      <c r="FCL206" s="306"/>
      <c r="FCM206" s="306"/>
      <c r="FCN206" s="306"/>
      <c r="FCO206" s="306"/>
      <c r="FCP206" s="306"/>
      <c r="FCQ206" s="306"/>
      <c r="FCR206" s="306"/>
      <c r="FCS206" s="306"/>
      <c r="FCT206" s="306"/>
      <c r="FCU206" s="306"/>
      <c r="FCV206" s="306"/>
      <c r="FCW206" s="306"/>
      <c r="FCX206" s="306"/>
      <c r="FCY206" s="306"/>
      <c r="FCZ206" s="306"/>
      <c r="FDA206" s="306"/>
      <c r="FDB206" s="306"/>
      <c r="FDC206" s="306"/>
      <c r="FDD206" s="306"/>
      <c r="FDE206" s="306"/>
      <c r="FDF206" s="306"/>
      <c r="FDG206" s="306"/>
      <c r="FDH206" s="306"/>
      <c r="FDI206" s="306"/>
      <c r="FDJ206" s="306"/>
      <c r="FDK206" s="306"/>
      <c r="FDL206" s="306"/>
      <c r="FDM206" s="306"/>
      <c r="FDN206" s="306"/>
      <c r="FDO206" s="306"/>
      <c r="FDP206" s="306"/>
      <c r="FDQ206" s="306"/>
      <c r="FDR206" s="306"/>
      <c r="FDS206" s="306"/>
      <c r="FDT206" s="306"/>
      <c r="FDU206" s="306"/>
      <c r="FDV206" s="306"/>
      <c r="FDW206" s="306"/>
      <c r="FDX206" s="306"/>
      <c r="FDY206" s="306"/>
      <c r="FDZ206" s="306"/>
      <c r="FEA206" s="306"/>
      <c r="FEB206" s="306"/>
      <c r="FEC206" s="306"/>
      <c r="FED206" s="306"/>
      <c r="FEE206" s="306"/>
      <c r="FEF206" s="306"/>
      <c r="FEG206" s="306"/>
      <c r="FEH206" s="306"/>
      <c r="FEI206" s="306"/>
      <c r="FEJ206" s="306"/>
      <c r="FEK206" s="306"/>
      <c r="FEL206" s="306"/>
      <c r="FEM206" s="306"/>
      <c r="FEN206" s="306"/>
      <c r="FEO206" s="306"/>
      <c r="FEP206" s="306"/>
      <c r="FEQ206" s="306"/>
      <c r="FER206" s="306"/>
      <c r="FES206" s="306"/>
      <c r="FET206" s="306"/>
      <c r="FEU206" s="306"/>
      <c r="FEV206" s="306"/>
      <c r="FEW206" s="306"/>
      <c r="FEX206" s="306"/>
      <c r="FEY206" s="306"/>
      <c r="FEZ206" s="306"/>
      <c r="FFA206" s="306"/>
      <c r="FFB206" s="306"/>
      <c r="FFC206" s="306"/>
      <c r="FFD206" s="306"/>
      <c r="FFE206" s="306"/>
      <c r="FFF206" s="306"/>
      <c r="FFG206" s="306"/>
      <c r="FFH206" s="306"/>
      <c r="FFI206" s="306"/>
      <c r="FFJ206" s="306"/>
      <c r="FFK206" s="306"/>
      <c r="FFL206" s="306"/>
      <c r="FFM206" s="306"/>
      <c r="FFN206" s="306"/>
      <c r="FFO206" s="306"/>
      <c r="FFP206" s="306"/>
      <c r="FFQ206" s="306"/>
      <c r="FFR206" s="306"/>
      <c r="FFS206" s="306"/>
      <c r="FFT206" s="306"/>
      <c r="FFU206" s="306"/>
      <c r="FFV206" s="306"/>
      <c r="FFW206" s="306"/>
      <c r="FFX206" s="306"/>
      <c r="FFY206" s="306"/>
      <c r="FFZ206" s="306"/>
      <c r="FGA206" s="306"/>
      <c r="FGB206" s="306"/>
      <c r="FGC206" s="306"/>
      <c r="FGD206" s="306"/>
      <c r="FGE206" s="306"/>
      <c r="FGF206" s="306"/>
      <c r="FGG206" s="306"/>
      <c r="FGH206" s="306"/>
      <c r="FGI206" s="306"/>
      <c r="FGJ206" s="306"/>
      <c r="FGK206" s="306"/>
      <c r="FGL206" s="306"/>
      <c r="FGM206" s="306"/>
      <c r="FGN206" s="306"/>
      <c r="FGO206" s="306"/>
      <c r="FGP206" s="306"/>
      <c r="FGQ206" s="306"/>
      <c r="FGR206" s="306"/>
      <c r="FGS206" s="306"/>
      <c r="FGT206" s="306"/>
      <c r="FGU206" s="306"/>
      <c r="FGV206" s="306"/>
      <c r="FGW206" s="306"/>
      <c r="FGX206" s="306"/>
      <c r="FGY206" s="306"/>
      <c r="FGZ206" s="306"/>
      <c r="FHA206" s="306"/>
      <c r="FHB206" s="306"/>
      <c r="FHC206" s="306"/>
      <c r="FHD206" s="306"/>
      <c r="FHE206" s="306"/>
      <c r="FHF206" s="306"/>
      <c r="FHG206" s="306"/>
      <c r="FHH206" s="306"/>
      <c r="FHI206" s="306"/>
      <c r="FHJ206" s="306"/>
      <c r="FHK206" s="306"/>
      <c r="FHL206" s="306"/>
      <c r="FHM206" s="306"/>
      <c r="FHN206" s="306"/>
      <c r="FHO206" s="306"/>
      <c r="FHP206" s="306"/>
      <c r="FHQ206" s="306"/>
      <c r="FHR206" s="306"/>
      <c r="FHS206" s="306"/>
      <c r="FHT206" s="306"/>
      <c r="FHU206" s="306"/>
      <c r="FHV206" s="306"/>
      <c r="FHW206" s="306"/>
      <c r="FHX206" s="306"/>
      <c r="FHY206" s="306"/>
      <c r="FHZ206" s="306"/>
      <c r="FIA206" s="306"/>
      <c r="FIB206" s="306"/>
      <c r="FIC206" s="306"/>
      <c r="FID206" s="306"/>
      <c r="FIE206" s="306"/>
      <c r="FIF206" s="306"/>
      <c r="FIG206" s="306"/>
      <c r="FIH206" s="306"/>
      <c r="FII206" s="306"/>
      <c r="FIJ206" s="306"/>
      <c r="FIK206" s="306"/>
      <c r="FIL206" s="306"/>
      <c r="FIM206" s="306"/>
      <c r="FIN206" s="306"/>
      <c r="FIO206" s="306"/>
      <c r="FIP206" s="306"/>
      <c r="FIQ206" s="306"/>
      <c r="FIR206" s="306"/>
      <c r="FIS206" s="306"/>
      <c r="FIT206" s="306"/>
      <c r="FIU206" s="306"/>
      <c r="FIV206" s="306"/>
      <c r="FIW206" s="306"/>
      <c r="FIX206" s="306"/>
      <c r="FIY206" s="306"/>
      <c r="FIZ206" s="306"/>
      <c r="FJA206" s="306"/>
      <c r="FJB206" s="306"/>
      <c r="FJC206" s="306"/>
      <c r="FJD206" s="306"/>
      <c r="FJE206" s="306"/>
      <c r="FJF206" s="306"/>
      <c r="FJG206" s="306"/>
      <c r="FJH206" s="306"/>
      <c r="FJI206" s="306"/>
      <c r="FJJ206" s="306"/>
      <c r="FJK206" s="306"/>
      <c r="FJL206" s="306"/>
      <c r="FJM206" s="306"/>
      <c r="FJN206" s="306"/>
      <c r="FJO206" s="306"/>
      <c r="FJP206" s="306"/>
      <c r="FJQ206" s="306"/>
      <c r="FJR206" s="306"/>
      <c r="FJS206" s="306"/>
      <c r="FJT206" s="306"/>
      <c r="FJU206" s="306"/>
      <c r="FJV206" s="306"/>
      <c r="FJW206" s="306"/>
      <c r="FJX206" s="306"/>
      <c r="FJY206" s="306"/>
      <c r="FJZ206" s="306"/>
      <c r="FKA206" s="306"/>
      <c r="FKB206" s="306"/>
      <c r="FKC206" s="306"/>
      <c r="FKD206" s="306"/>
      <c r="FKE206" s="306"/>
      <c r="FKF206" s="306"/>
      <c r="FKG206" s="306"/>
      <c r="FKH206" s="306"/>
      <c r="FKI206" s="306"/>
      <c r="FKJ206" s="306"/>
      <c r="FKK206" s="306"/>
      <c r="FKL206" s="306"/>
      <c r="FKM206" s="306"/>
      <c r="FKN206" s="306"/>
      <c r="FKO206" s="306"/>
      <c r="FKP206" s="306"/>
      <c r="FKQ206" s="306"/>
      <c r="FKR206" s="306"/>
      <c r="FKS206" s="306"/>
      <c r="FKT206" s="306"/>
      <c r="FKU206" s="306"/>
      <c r="FKV206" s="306"/>
      <c r="FKW206" s="306"/>
      <c r="FKX206" s="306"/>
      <c r="FKY206" s="306"/>
      <c r="FKZ206" s="306"/>
      <c r="FLA206" s="306"/>
      <c r="FLB206" s="306"/>
      <c r="FLC206" s="306"/>
      <c r="FLD206" s="306"/>
      <c r="FLE206" s="306"/>
      <c r="FLF206" s="306"/>
      <c r="FLG206" s="306"/>
      <c r="FLH206" s="306"/>
      <c r="FLI206" s="306"/>
      <c r="FLJ206" s="306"/>
      <c r="FLK206" s="306"/>
      <c r="FLL206" s="306"/>
      <c r="FLM206" s="306"/>
      <c r="FLN206" s="306"/>
      <c r="FLO206" s="306"/>
      <c r="FLP206" s="306"/>
      <c r="FLQ206" s="306"/>
      <c r="FLR206" s="306"/>
      <c r="FLS206" s="306"/>
      <c r="FLT206" s="306"/>
      <c r="FLU206" s="306"/>
      <c r="FLV206" s="306"/>
      <c r="FLW206" s="306"/>
      <c r="FLX206" s="306"/>
      <c r="FLY206" s="306"/>
      <c r="FLZ206" s="306"/>
      <c r="FMA206" s="306"/>
      <c r="FMB206" s="306"/>
      <c r="FMC206" s="306"/>
      <c r="FMD206" s="306"/>
      <c r="FME206" s="306"/>
      <c r="FMF206" s="306"/>
      <c r="FMG206" s="306"/>
      <c r="FMH206" s="306"/>
      <c r="FMI206" s="306"/>
      <c r="FMJ206" s="306"/>
      <c r="FMK206" s="306"/>
      <c r="FML206" s="306"/>
      <c r="FMM206" s="306"/>
      <c r="FMN206" s="306"/>
      <c r="FMO206" s="306"/>
      <c r="FMP206" s="306"/>
      <c r="FMQ206" s="306"/>
      <c r="FMR206" s="306"/>
      <c r="FMS206" s="306"/>
      <c r="FMT206" s="306"/>
      <c r="FMU206" s="306"/>
      <c r="FMV206" s="306"/>
      <c r="FMW206" s="306"/>
      <c r="FMX206" s="306"/>
      <c r="FMY206" s="306"/>
      <c r="FMZ206" s="306"/>
      <c r="FNA206" s="306"/>
      <c r="FNB206" s="306"/>
      <c r="FNC206" s="306"/>
      <c r="FND206" s="306"/>
      <c r="FNE206" s="306"/>
      <c r="FNF206" s="306"/>
      <c r="FNG206" s="306"/>
      <c r="FNH206" s="306"/>
      <c r="FNI206" s="306"/>
      <c r="FNJ206" s="306"/>
      <c r="FNK206" s="306"/>
      <c r="FNL206" s="306"/>
      <c r="FNM206" s="306"/>
      <c r="FNN206" s="306"/>
      <c r="FNO206" s="306"/>
      <c r="FNP206" s="306"/>
      <c r="FNQ206" s="306"/>
      <c r="FNR206" s="306"/>
      <c r="FNS206" s="306"/>
      <c r="FNT206" s="306"/>
      <c r="FNU206" s="306"/>
      <c r="FNV206" s="306"/>
      <c r="FNW206" s="306"/>
      <c r="FNX206" s="306"/>
      <c r="FNY206" s="306"/>
      <c r="FNZ206" s="306"/>
      <c r="FOA206" s="306"/>
      <c r="FOB206" s="306"/>
      <c r="FOC206" s="306"/>
      <c r="FOD206" s="306"/>
      <c r="FOE206" s="306"/>
      <c r="FOF206" s="306"/>
      <c r="FOG206" s="306"/>
      <c r="FOH206" s="306"/>
      <c r="FOI206" s="306"/>
      <c r="FOJ206" s="306"/>
      <c r="FOK206" s="306"/>
      <c r="FOL206" s="306"/>
      <c r="FOM206" s="306"/>
      <c r="FON206" s="306"/>
      <c r="FOO206" s="306"/>
      <c r="FOP206" s="306"/>
      <c r="FOQ206" s="306"/>
      <c r="FOR206" s="306"/>
      <c r="FOS206" s="306"/>
      <c r="FOT206" s="306"/>
      <c r="FOU206" s="306"/>
      <c r="FOV206" s="306"/>
      <c r="FOW206" s="306"/>
      <c r="FOX206" s="306"/>
      <c r="FOY206" s="306"/>
      <c r="FOZ206" s="306"/>
      <c r="FPA206" s="306"/>
      <c r="FPB206" s="306"/>
      <c r="FPC206" s="306"/>
      <c r="FPD206" s="306"/>
      <c r="FPE206" s="306"/>
      <c r="FPF206" s="306"/>
      <c r="FPG206" s="306"/>
      <c r="FPH206" s="306"/>
      <c r="FPI206" s="306"/>
      <c r="FPJ206" s="306"/>
      <c r="FPK206" s="306"/>
      <c r="FPL206" s="306"/>
      <c r="FPM206" s="306"/>
      <c r="FPN206" s="306"/>
      <c r="FPO206" s="306"/>
      <c r="FPP206" s="306"/>
      <c r="FPQ206" s="306"/>
      <c r="FPR206" s="306"/>
      <c r="FPS206" s="306"/>
      <c r="FPT206" s="306"/>
      <c r="FPU206" s="306"/>
      <c r="FPV206" s="306"/>
      <c r="FPW206" s="306"/>
      <c r="FPX206" s="306"/>
      <c r="FPY206" s="306"/>
      <c r="FPZ206" s="306"/>
      <c r="FQA206" s="306"/>
      <c r="FQB206" s="306"/>
      <c r="FQC206" s="306"/>
      <c r="FQD206" s="306"/>
      <c r="FQE206" s="306"/>
      <c r="FQF206" s="306"/>
      <c r="FQG206" s="306"/>
      <c r="FQH206" s="306"/>
      <c r="FQI206" s="306"/>
      <c r="FQJ206" s="306"/>
      <c r="FQK206" s="306"/>
      <c r="FQL206" s="306"/>
      <c r="FQM206" s="306"/>
      <c r="FQN206" s="306"/>
      <c r="FQO206" s="306"/>
      <c r="FQP206" s="306"/>
      <c r="FQQ206" s="306"/>
      <c r="FQR206" s="306"/>
      <c r="FQS206" s="306"/>
      <c r="FQT206" s="306"/>
      <c r="FQU206" s="306"/>
      <c r="FQV206" s="306"/>
      <c r="FQW206" s="306"/>
      <c r="FQX206" s="306"/>
      <c r="FQY206" s="306"/>
      <c r="FQZ206" s="306"/>
      <c r="FRA206" s="306"/>
      <c r="FRB206" s="306"/>
      <c r="FRC206" s="306"/>
      <c r="FRD206" s="306"/>
      <c r="FRE206" s="306"/>
      <c r="FRF206" s="306"/>
      <c r="FRG206" s="306"/>
      <c r="FRH206" s="306"/>
      <c r="FRI206" s="306"/>
      <c r="FRJ206" s="306"/>
      <c r="FRK206" s="306"/>
      <c r="FRL206" s="306"/>
      <c r="FRM206" s="306"/>
      <c r="FRN206" s="306"/>
      <c r="FRO206" s="306"/>
      <c r="FRP206" s="306"/>
      <c r="FRQ206" s="306"/>
      <c r="FRR206" s="306"/>
      <c r="FRS206" s="306"/>
      <c r="FRT206" s="306"/>
      <c r="FRU206" s="306"/>
      <c r="FRV206" s="306"/>
      <c r="FRW206" s="306"/>
      <c r="FRX206" s="306"/>
      <c r="FRY206" s="306"/>
      <c r="FRZ206" s="306"/>
      <c r="FSA206" s="306"/>
      <c r="FSB206" s="306"/>
      <c r="FSC206" s="306"/>
      <c r="FSD206" s="306"/>
      <c r="FSE206" s="306"/>
      <c r="FSF206" s="306"/>
      <c r="FSG206" s="306"/>
      <c r="FSH206" s="306"/>
      <c r="FSI206" s="306"/>
      <c r="FSJ206" s="306"/>
      <c r="FSK206" s="306"/>
      <c r="FSL206" s="306"/>
      <c r="FSM206" s="306"/>
      <c r="FSN206" s="306"/>
      <c r="FSO206" s="306"/>
      <c r="FSP206" s="306"/>
      <c r="FSQ206" s="306"/>
      <c r="FSR206" s="306"/>
      <c r="FSS206" s="306"/>
      <c r="FST206" s="306"/>
      <c r="FSU206" s="306"/>
      <c r="FSV206" s="306"/>
      <c r="FSW206" s="306"/>
      <c r="FSX206" s="306"/>
      <c r="FSY206" s="306"/>
      <c r="FSZ206" s="306"/>
      <c r="FTA206" s="306"/>
      <c r="FTB206" s="306"/>
      <c r="FTC206" s="306"/>
      <c r="FTD206" s="306"/>
      <c r="FTE206" s="306"/>
      <c r="FTF206" s="306"/>
      <c r="FTG206" s="306"/>
      <c r="FTH206" s="306"/>
      <c r="FTI206" s="306"/>
      <c r="FTJ206" s="306"/>
      <c r="FTK206" s="306"/>
      <c r="FTL206" s="306"/>
      <c r="FTM206" s="306"/>
      <c r="FTN206" s="306"/>
      <c r="FTO206" s="306"/>
      <c r="FTP206" s="306"/>
      <c r="FTQ206" s="306"/>
      <c r="FTR206" s="306"/>
      <c r="FTS206" s="306"/>
      <c r="FTT206" s="306"/>
      <c r="FTU206" s="306"/>
      <c r="FTV206" s="306"/>
      <c r="FTW206" s="306"/>
      <c r="FTX206" s="306"/>
      <c r="FTY206" s="306"/>
      <c r="FTZ206" s="306"/>
      <c r="FUA206" s="306"/>
      <c r="FUB206" s="306"/>
      <c r="FUC206" s="306"/>
      <c r="FUD206" s="306"/>
      <c r="FUE206" s="306"/>
      <c r="FUF206" s="306"/>
      <c r="FUG206" s="306"/>
      <c r="FUH206" s="306"/>
      <c r="FUI206" s="306"/>
      <c r="FUJ206" s="306"/>
      <c r="FUK206" s="306"/>
      <c r="FUL206" s="306"/>
      <c r="FUM206" s="306"/>
      <c r="FUN206" s="306"/>
      <c r="FUO206" s="306"/>
      <c r="FUP206" s="306"/>
      <c r="FUQ206" s="306"/>
      <c r="FUR206" s="306"/>
      <c r="FUS206" s="306"/>
      <c r="FUT206" s="306"/>
      <c r="FUU206" s="306"/>
      <c r="FUV206" s="306"/>
      <c r="FUW206" s="306"/>
      <c r="FUX206" s="306"/>
      <c r="FUY206" s="306"/>
      <c r="FUZ206" s="306"/>
      <c r="FVA206" s="306"/>
      <c r="FVB206" s="306"/>
      <c r="FVC206" s="306"/>
      <c r="FVD206" s="306"/>
      <c r="FVE206" s="306"/>
      <c r="FVF206" s="306"/>
      <c r="FVG206" s="306"/>
      <c r="FVH206" s="306"/>
      <c r="FVI206" s="306"/>
      <c r="FVJ206" s="306"/>
      <c r="FVK206" s="306"/>
      <c r="FVL206" s="306"/>
      <c r="FVM206" s="306"/>
      <c r="FVN206" s="306"/>
      <c r="FVO206" s="306"/>
      <c r="FVP206" s="306"/>
      <c r="FVQ206" s="306"/>
      <c r="FVR206" s="306"/>
      <c r="FVS206" s="306"/>
      <c r="FVT206" s="306"/>
      <c r="FVU206" s="306"/>
      <c r="FVV206" s="306"/>
      <c r="FVW206" s="306"/>
      <c r="FVX206" s="306"/>
      <c r="FVY206" s="306"/>
      <c r="FVZ206" s="306"/>
      <c r="FWA206" s="306"/>
      <c r="FWB206" s="306"/>
      <c r="FWC206" s="306"/>
      <c r="FWD206" s="306"/>
      <c r="FWE206" s="306"/>
      <c r="FWF206" s="306"/>
      <c r="FWG206" s="306"/>
      <c r="FWH206" s="306"/>
      <c r="FWI206" s="306"/>
      <c r="FWJ206" s="306"/>
      <c r="FWK206" s="306"/>
      <c r="FWL206" s="306"/>
      <c r="FWM206" s="306"/>
      <c r="FWN206" s="306"/>
      <c r="FWO206" s="306"/>
      <c r="FWP206" s="306"/>
      <c r="FWQ206" s="306"/>
      <c r="FWR206" s="306"/>
      <c r="FWS206" s="306"/>
      <c r="FWT206" s="306"/>
      <c r="FWU206" s="306"/>
      <c r="FWV206" s="306"/>
      <c r="FWW206" s="306"/>
      <c r="FWX206" s="306"/>
      <c r="FWY206" s="306"/>
      <c r="FWZ206" s="306"/>
      <c r="FXA206" s="306"/>
      <c r="FXB206" s="306"/>
      <c r="FXC206" s="306"/>
      <c r="FXD206" s="306"/>
      <c r="FXE206" s="306"/>
      <c r="FXF206" s="306"/>
      <c r="FXG206" s="306"/>
      <c r="FXH206" s="306"/>
      <c r="FXI206" s="306"/>
      <c r="FXJ206" s="306"/>
      <c r="FXK206" s="306"/>
      <c r="FXL206" s="306"/>
      <c r="FXM206" s="306"/>
      <c r="FXN206" s="306"/>
      <c r="FXO206" s="306"/>
      <c r="FXP206" s="306"/>
      <c r="FXQ206" s="306"/>
      <c r="FXR206" s="306"/>
      <c r="FXS206" s="306"/>
      <c r="FXT206" s="306"/>
      <c r="FXU206" s="306"/>
      <c r="FXV206" s="306"/>
      <c r="FXW206" s="306"/>
      <c r="FXX206" s="306"/>
      <c r="FXY206" s="306"/>
      <c r="FXZ206" s="306"/>
      <c r="FYA206" s="306"/>
      <c r="FYB206" s="306"/>
      <c r="FYC206" s="306"/>
      <c r="FYD206" s="306"/>
      <c r="FYE206" s="306"/>
      <c r="FYF206" s="306"/>
      <c r="FYG206" s="306"/>
      <c r="FYH206" s="306"/>
      <c r="FYI206" s="306"/>
      <c r="FYJ206" s="306"/>
      <c r="FYK206" s="306"/>
      <c r="FYL206" s="306"/>
      <c r="FYM206" s="306"/>
      <c r="FYN206" s="306"/>
      <c r="FYO206" s="306"/>
      <c r="FYP206" s="306"/>
      <c r="FYQ206" s="306"/>
      <c r="FYR206" s="306"/>
      <c r="FYS206" s="306"/>
      <c r="FYT206" s="306"/>
      <c r="FYU206" s="306"/>
      <c r="FYV206" s="306"/>
      <c r="FYW206" s="306"/>
      <c r="FYX206" s="306"/>
      <c r="FYY206" s="306"/>
      <c r="FYZ206" s="306"/>
      <c r="FZA206" s="306"/>
      <c r="FZB206" s="306"/>
      <c r="FZC206" s="306"/>
      <c r="FZD206" s="306"/>
      <c r="FZE206" s="306"/>
      <c r="FZF206" s="306"/>
      <c r="FZG206" s="306"/>
      <c r="FZH206" s="306"/>
      <c r="FZI206" s="306"/>
      <c r="FZJ206" s="306"/>
      <c r="FZK206" s="306"/>
      <c r="FZL206" s="306"/>
      <c r="FZM206" s="306"/>
      <c r="FZN206" s="306"/>
      <c r="FZO206" s="306"/>
      <c r="FZP206" s="306"/>
      <c r="FZQ206" s="306"/>
      <c r="FZR206" s="306"/>
      <c r="FZS206" s="306"/>
      <c r="FZT206" s="306"/>
      <c r="FZU206" s="306"/>
      <c r="FZV206" s="306"/>
      <c r="FZW206" s="306"/>
      <c r="FZX206" s="306"/>
      <c r="FZY206" s="306"/>
      <c r="FZZ206" s="306"/>
      <c r="GAA206" s="306"/>
      <c r="GAB206" s="306"/>
      <c r="GAC206" s="306"/>
      <c r="GAD206" s="306"/>
      <c r="GAE206" s="306"/>
      <c r="GAF206" s="306"/>
      <c r="GAG206" s="306"/>
      <c r="GAH206" s="306"/>
      <c r="GAI206" s="306"/>
      <c r="GAJ206" s="306"/>
      <c r="GAK206" s="306"/>
      <c r="GAL206" s="306"/>
      <c r="GAM206" s="306"/>
      <c r="GAN206" s="306"/>
      <c r="GAO206" s="306"/>
      <c r="GAP206" s="306"/>
      <c r="GAQ206" s="306"/>
      <c r="GAR206" s="306"/>
      <c r="GAS206" s="306"/>
      <c r="GAT206" s="306"/>
      <c r="GAU206" s="306"/>
      <c r="GAV206" s="306"/>
      <c r="GAW206" s="306"/>
      <c r="GAX206" s="306"/>
      <c r="GAY206" s="306"/>
      <c r="GAZ206" s="306"/>
      <c r="GBA206" s="306"/>
      <c r="GBB206" s="306"/>
      <c r="GBC206" s="306"/>
      <c r="GBD206" s="306"/>
      <c r="GBE206" s="306"/>
      <c r="GBF206" s="306"/>
      <c r="GBG206" s="306"/>
      <c r="GBH206" s="306"/>
      <c r="GBI206" s="306"/>
      <c r="GBJ206" s="306"/>
      <c r="GBK206" s="306"/>
      <c r="GBL206" s="306"/>
      <c r="GBM206" s="306"/>
      <c r="GBN206" s="306"/>
      <c r="GBO206" s="306"/>
      <c r="GBP206" s="306"/>
      <c r="GBQ206" s="306"/>
      <c r="GBR206" s="306"/>
      <c r="GBS206" s="306"/>
      <c r="GBT206" s="306"/>
      <c r="GBU206" s="306"/>
      <c r="GBV206" s="306"/>
      <c r="GBW206" s="306"/>
      <c r="GBX206" s="306"/>
      <c r="GBY206" s="306"/>
      <c r="GBZ206" s="306"/>
      <c r="GCA206" s="306"/>
      <c r="GCB206" s="306"/>
      <c r="GCC206" s="306"/>
      <c r="GCD206" s="306"/>
      <c r="GCE206" s="306"/>
      <c r="GCF206" s="306"/>
      <c r="GCG206" s="306"/>
      <c r="GCH206" s="306"/>
      <c r="GCI206" s="306"/>
      <c r="GCJ206" s="306"/>
      <c r="GCK206" s="306"/>
      <c r="GCL206" s="306"/>
      <c r="GCM206" s="306"/>
      <c r="GCN206" s="306"/>
      <c r="GCO206" s="306"/>
      <c r="GCP206" s="306"/>
      <c r="GCQ206" s="306"/>
      <c r="GCR206" s="306"/>
      <c r="GCS206" s="306"/>
      <c r="GCT206" s="306"/>
      <c r="GCU206" s="306"/>
      <c r="GCV206" s="306"/>
      <c r="GCW206" s="306"/>
      <c r="GCX206" s="306"/>
      <c r="GCY206" s="306"/>
      <c r="GCZ206" s="306"/>
      <c r="GDA206" s="306"/>
      <c r="GDB206" s="306"/>
      <c r="GDC206" s="306"/>
      <c r="GDD206" s="306"/>
      <c r="GDE206" s="306"/>
      <c r="GDF206" s="306"/>
      <c r="GDG206" s="306"/>
      <c r="GDH206" s="306"/>
      <c r="GDI206" s="306"/>
      <c r="GDJ206" s="306"/>
      <c r="GDK206" s="306"/>
      <c r="GDL206" s="306"/>
      <c r="GDM206" s="306"/>
      <c r="GDN206" s="306"/>
      <c r="GDO206" s="306"/>
      <c r="GDP206" s="306"/>
      <c r="GDQ206" s="306"/>
      <c r="GDR206" s="306"/>
      <c r="GDS206" s="306"/>
      <c r="GDT206" s="306"/>
      <c r="GDU206" s="306"/>
      <c r="GDV206" s="306"/>
      <c r="GDW206" s="306"/>
      <c r="GDX206" s="306"/>
      <c r="GDY206" s="306"/>
      <c r="GDZ206" s="306"/>
      <c r="GEA206" s="306"/>
      <c r="GEB206" s="306"/>
      <c r="GEC206" s="306"/>
      <c r="GED206" s="306"/>
      <c r="GEE206" s="306"/>
      <c r="GEF206" s="306"/>
      <c r="GEG206" s="306"/>
      <c r="GEH206" s="306"/>
      <c r="GEI206" s="306"/>
      <c r="GEJ206" s="306"/>
      <c r="GEK206" s="306"/>
      <c r="GEL206" s="306"/>
      <c r="GEM206" s="306"/>
      <c r="GEN206" s="306"/>
      <c r="GEO206" s="306"/>
      <c r="GEP206" s="306"/>
      <c r="GEQ206" s="306"/>
      <c r="GER206" s="306"/>
      <c r="GES206" s="306"/>
      <c r="GET206" s="306"/>
      <c r="GEU206" s="306"/>
      <c r="GEV206" s="306"/>
      <c r="GEW206" s="306"/>
      <c r="GEX206" s="306"/>
      <c r="GEY206" s="306"/>
      <c r="GEZ206" s="306"/>
      <c r="GFA206" s="306"/>
      <c r="GFB206" s="306"/>
      <c r="GFC206" s="306"/>
      <c r="GFD206" s="306"/>
      <c r="GFE206" s="306"/>
      <c r="GFF206" s="306"/>
      <c r="GFG206" s="306"/>
      <c r="GFH206" s="306"/>
      <c r="GFI206" s="306"/>
      <c r="GFJ206" s="306"/>
      <c r="GFK206" s="306"/>
      <c r="GFL206" s="306"/>
      <c r="GFM206" s="306"/>
      <c r="GFN206" s="306"/>
      <c r="GFO206" s="306"/>
      <c r="GFP206" s="306"/>
      <c r="GFQ206" s="306"/>
      <c r="GFR206" s="306"/>
      <c r="GFS206" s="306"/>
      <c r="GFT206" s="306"/>
      <c r="GFU206" s="306"/>
      <c r="GFV206" s="306"/>
      <c r="GFW206" s="306"/>
      <c r="GFX206" s="306"/>
      <c r="GFY206" s="306"/>
      <c r="GFZ206" s="306"/>
      <c r="GGA206" s="306"/>
      <c r="GGB206" s="306"/>
      <c r="GGC206" s="306"/>
      <c r="GGD206" s="306"/>
      <c r="GGE206" s="306"/>
      <c r="GGF206" s="306"/>
      <c r="GGG206" s="306"/>
      <c r="GGH206" s="306"/>
      <c r="GGI206" s="306"/>
      <c r="GGJ206" s="306"/>
      <c r="GGK206" s="306"/>
      <c r="GGL206" s="306"/>
      <c r="GGM206" s="306"/>
      <c r="GGN206" s="306"/>
      <c r="GGO206" s="306"/>
      <c r="GGP206" s="306"/>
      <c r="GGQ206" s="306"/>
      <c r="GGR206" s="306"/>
      <c r="GGS206" s="306"/>
      <c r="GGT206" s="306"/>
      <c r="GGU206" s="306"/>
      <c r="GGV206" s="306"/>
      <c r="GGW206" s="306"/>
      <c r="GGX206" s="306"/>
      <c r="GGY206" s="306"/>
      <c r="GGZ206" s="306"/>
      <c r="GHA206" s="306"/>
      <c r="GHB206" s="306"/>
      <c r="GHC206" s="306"/>
      <c r="GHD206" s="306"/>
      <c r="GHE206" s="306"/>
      <c r="GHF206" s="306"/>
      <c r="GHG206" s="306"/>
      <c r="GHH206" s="306"/>
      <c r="GHI206" s="306"/>
      <c r="GHJ206" s="306"/>
      <c r="GHK206" s="306"/>
      <c r="GHL206" s="306"/>
      <c r="GHM206" s="306"/>
      <c r="GHN206" s="306"/>
      <c r="GHO206" s="306"/>
      <c r="GHP206" s="306"/>
      <c r="GHQ206" s="306"/>
      <c r="GHR206" s="306"/>
      <c r="GHS206" s="306"/>
      <c r="GHT206" s="306"/>
      <c r="GHU206" s="306"/>
      <c r="GHV206" s="306"/>
      <c r="GHW206" s="306"/>
      <c r="GHX206" s="306"/>
      <c r="GHY206" s="306"/>
      <c r="GHZ206" s="306"/>
      <c r="GIA206" s="306"/>
      <c r="GIB206" s="306"/>
      <c r="GIC206" s="306"/>
      <c r="GID206" s="306"/>
      <c r="GIE206" s="306"/>
      <c r="GIF206" s="306"/>
      <c r="GIG206" s="306"/>
      <c r="GIH206" s="306"/>
      <c r="GII206" s="306"/>
      <c r="GIJ206" s="306"/>
      <c r="GIK206" s="306"/>
      <c r="GIL206" s="306"/>
      <c r="GIM206" s="306"/>
      <c r="GIN206" s="306"/>
      <c r="GIO206" s="306"/>
      <c r="GIP206" s="306"/>
      <c r="GIQ206" s="306"/>
      <c r="GIR206" s="306"/>
      <c r="GIS206" s="306"/>
      <c r="GIT206" s="306"/>
      <c r="GIU206" s="306"/>
      <c r="GIV206" s="306"/>
      <c r="GIW206" s="306"/>
      <c r="GIX206" s="306"/>
      <c r="GIY206" s="306"/>
      <c r="GIZ206" s="306"/>
      <c r="GJA206" s="306"/>
      <c r="GJB206" s="306"/>
      <c r="GJC206" s="306"/>
      <c r="GJD206" s="306"/>
      <c r="GJE206" s="306"/>
      <c r="GJF206" s="306"/>
      <c r="GJG206" s="306"/>
      <c r="GJH206" s="306"/>
      <c r="GJI206" s="306"/>
      <c r="GJJ206" s="306"/>
      <c r="GJK206" s="306"/>
      <c r="GJL206" s="306"/>
      <c r="GJM206" s="306"/>
      <c r="GJN206" s="306"/>
      <c r="GJO206" s="306"/>
      <c r="GJP206" s="306"/>
      <c r="GJQ206" s="306"/>
      <c r="GJR206" s="306"/>
      <c r="GJS206" s="306"/>
      <c r="GJT206" s="306"/>
      <c r="GJU206" s="306"/>
      <c r="GJV206" s="306"/>
      <c r="GJW206" s="306"/>
      <c r="GJX206" s="306"/>
      <c r="GJY206" s="306"/>
      <c r="GJZ206" s="306"/>
      <c r="GKA206" s="306"/>
      <c r="GKB206" s="306"/>
      <c r="GKC206" s="306"/>
      <c r="GKD206" s="306"/>
      <c r="GKE206" s="306"/>
      <c r="GKF206" s="306"/>
      <c r="GKG206" s="306"/>
      <c r="GKH206" s="306"/>
      <c r="GKI206" s="306"/>
      <c r="GKJ206" s="306"/>
      <c r="GKK206" s="306"/>
      <c r="GKL206" s="306"/>
      <c r="GKM206" s="306"/>
      <c r="GKN206" s="306"/>
      <c r="GKO206" s="306"/>
      <c r="GKP206" s="306"/>
      <c r="GKQ206" s="306"/>
      <c r="GKR206" s="306"/>
      <c r="GKS206" s="306"/>
      <c r="GKT206" s="306"/>
      <c r="GKU206" s="306"/>
      <c r="GKV206" s="306"/>
      <c r="GKW206" s="306"/>
      <c r="GKX206" s="306"/>
      <c r="GKY206" s="306"/>
      <c r="GKZ206" s="306"/>
      <c r="GLA206" s="306"/>
      <c r="GLB206" s="306"/>
      <c r="GLC206" s="306"/>
      <c r="GLD206" s="306"/>
      <c r="GLE206" s="306"/>
      <c r="GLF206" s="306"/>
      <c r="GLG206" s="306"/>
      <c r="GLH206" s="306"/>
      <c r="GLI206" s="306"/>
      <c r="GLJ206" s="306"/>
      <c r="GLK206" s="306"/>
      <c r="GLL206" s="306"/>
      <c r="GLM206" s="306"/>
      <c r="GLN206" s="306"/>
      <c r="GLO206" s="306"/>
      <c r="GLP206" s="306"/>
      <c r="GLQ206" s="306"/>
      <c r="GLR206" s="306"/>
      <c r="GLS206" s="306"/>
      <c r="GLT206" s="306"/>
      <c r="GLU206" s="306"/>
      <c r="GLV206" s="306"/>
      <c r="GLW206" s="306"/>
      <c r="GLX206" s="306"/>
      <c r="GLY206" s="306"/>
      <c r="GLZ206" s="306"/>
      <c r="GMA206" s="306"/>
      <c r="GMB206" s="306"/>
      <c r="GMC206" s="306"/>
      <c r="GMD206" s="306"/>
      <c r="GME206" s="306"/>
      <c r="GMF206" s="306"/>
      <c r="GMG206" s="306"/>
      <c r="GMH206" s="306"/>
      <c r="GMI206" s="306"/>
      <c r="GMJ206" s="306"/>
      <c r="GMK206" s="306"/>
      <c r="GML206" s="306"/>
      <c r="GMM206" s="306"/>
      <c r="GMN206" s="306"/>
      <c r="GMO206" s="306"/>
      <c r="GMP206" s="306"/>
      <c r="GMQ206" s="306"/>
      <c r="GMR206" s="306"/>
      <c r="GMS206" s="306"/>
      <c r="GMT206" s="306"/>
      <c r="GMU206" s="306"/>
      <c r="GMV206" s="306"/>
      <c r="GMW206" s="306"/>
      <c r="GMX206" s="306"/>
      <c r="GMY206" s="306"/>
      <c r="GMZ206" s="306"/>
      <c r="GNA206" s="306"/>
      <c r="GNB206" s="306"/>
      <c r="GNC206" s="306"/>
      <c r="GND206" s="306"/>
      <c r="GNE206" s="306"/>
      <c r="GNF206" s="306"/>
      <c r="GNG206" s="306"/>
      <c r="GNH206" s="306"/>
      <c r="GNI206" s="306"/>
      <c r="GNJ206" s="306"/>
      <c r="GNK206" s="306"/>
      <c r="GNL206" s="306"/>
      <c r="GNM206" s="306"/>
      <c r="GNN206" s="306"/>
      <c r="GNO206" s="306"/>
      <c r="GNP206" s="306"/>
      <c r="GNQ206" s="306"/>
      <c r="GNR206" s="306"/>
      <c r="GNS206" s="306"/>
      <c r="GNT206" s="306"/>
      <c r="GNU206" s="306"/>
      <c r="GNV206" s="306"/>
      <c r="GNW206" s="306"/>
      <c r="GNX206" s="306"/>
      <c r="GNY206" s="306"/>
      <c r="GNZ206" s="306"/>
      <c r="GOA206" s="306"/>
      <c r="GOB206" s="306"/>
      <c r="GOC206" s="306"/>
      <c r="GOD206" s="306"/>
      <c r="GOE206" s="306"/>
      <c r="GOF206" s="306"/>
      <c r="GOG206" s="306"/>
      <c r="GOH206" s="306"/>
      <c r="GOI206" s="306"/>
      <c r="GOJ206" s="306"/>
      <c r="GOK206" s="306"/>
      <c r="GOL206" s="306"/>
      <c r="GOM206" s="306"/>
      <c r="GON206" s="306"/>
      <c r="GOO206" s="306"/>
      <c r="GOP206" s="306"/>
      <c r="GOQ206" s="306"/>
      <c r="GOR206" s="306"/>
      <c r="GOS206" s="306"/>
      <c r="GOT206" s="306"/>
      <c r="GOU206" s="306"/>
      <c r="GOV206" s="306"/>
      <c r="GOW206" s="306"/>
      <c r="GOX206" s="306"/>
      <c r="GOY206" s="306"/>
      <c r="GOZ206" s="306"/>
      <c r="GPA206" s="306"/>
      <c r="GPB206" s="306"/>
      <c r="GPC206" s="306"/>
      <c r="GPD206" s="306"/>
      <c r="GPE206" s="306"/>
      <c r="GPF206" s="306"/>
      <c r="GPG206" s="306"/>
      <c r="GPH206" s="306"/>
      <c r="GPI206" s="306"/>
      <c r="GPJ206" s="306"/>
      <c r="GPK206" s="306"/>
      <c r="GPL206" s="306"/>
      <c r="GPM206" s="306"/>
      <c r="GPN206" s="306"/>
      <c r="GPO206" s="306"/>
      <c r="GPP206" s="306"/>
      <c r="GPQ206" s="306"/>
      <c r="GPR206" s="306"/>
      <c r="GPS206" s="306"/>
      <c r="GPT206" s="306"/>
      <c r="GPU206" s="306"/>
      <c r="GPV206" s="306"/>
      <c r="GPW206" s="306"/>
      <c r="GPX206" s="306"/>
      <c r="GPY206" s="306"/>
      <c r="GPZ206" s="306"/>
      <c r="GQA206" s="306"/>
      <c r="GQB206" s="306"/>
      <c r="GQC206" s="306"/>
      <c r="GQD206" s="306"/>
      <c r="GQE206" s="306"/>
      <c r="GQF206" s="306"/>
      <c r="GQG206" s="306"/>
      <c r="GQH206" s="306"/>
      <c r="GQI206" s="306"/>
      <c r="GQJ206" s="306"/>
      <c r="GQK206" s="306"/>
      <c r="GQL206" s="306"/>
      <c r="GQM206" s="306"/>
      <c r="GQN206" s="306"/>
      <c r="GQO206" s="306"/>
      <c r="GQP206" s="306"/>
      <c r="GQQ206" s="306"/>
      <c r="GQR206" s="306"/>
      <c r="GQS206" s="306"/>
      <c r="GQT206" s="306"/>
      <c r="GQU206" s="306"/>
      <c r="GQV206" s="306"/>
      <c r="GQW206" s="306"/>
      <c r="GQX206" s="306"/>
      <c r="GQY206" s="306"/>
      <c r="GQZ206" s="306"/>
      <c r="GRA206" s="306"/>
      <c r="GRB206" s="306"/>
      <c r="GRC206" s="306"/>
      <c r="GRD206" s="306"/>
      <c r="GRE206" s="306"/>
      <c r="GRF206" s="306"/>
      <c r="GRG206" s="306"/>
      <c r="GRH206" s="306"/>
      <c r="GRI206" s="306"/>
      <c r="GRJ206" s="306"/>
      <c r="GRK206" s="306"/>
      <c r="GRL206" s="306"/>
      <c r="GRM206" s="306"/>
      <c r="GRN206" s="306"/>
      <c r="GRO206" s="306"/>
      <c r="GRP206" s="306"/>
      <c r="GRQ206" s="306"/>
      <c r="GRR206" s="306"/>
      <c r="GRS206" s="306"/>
      <c r="GRT206" s="306"/>
      <c r="GRU206" s="306"/>
      <c r="GRV206" s="306"/>
      <c r="GRW206" s="306"/>
      <c r="GRX206" s="306"/>
      <c r="GRY206" s="306"/>
      <c r="GRZ206" s="306"/>
      <c r="GSA206" s="306"/>
      <c r="GSB206" s="306"/>
      <c r="GSC206" s="306"/>
      <c r="GSD206" s="306"/>
      <c r="GSE206" s="306"/>
      <c r="GSF206" s="306"/>
      <c r="GSG206" s="306"/>
      <c r="GSH206" s="306"/>
      <c r="GSI206" s="306"/>
      <c r="GSJ206" s="306"/>
      <c r="GSK206" s="306"/>
      <c r="GSL206" s="306"/>
      <c r="GSM206" s="306"/>
      <c r="GSN206" s="306"/>
      <c r="GSO206" s="306"/>
      <c r="GSP206" s="306"/>
      <c r="GSQ206" s="306"/>
      <c r="GSR206" s="306"/>
      <c r="GSS206" s="306"/>
      <c r="GST206" s="306"/>
      <c r="GSU206" s="306"/>
      <c r="GSV206" s="306"/>
      <c r="GSW206" s="306"/>
      <c r="GSX206" s="306"/>
      <c r="GSY206" s="306"/>
      <c r="GSZ206" s="306"/>
      <c r="GTA206" s="306"/>
      <c r="GTB206" s="306"/>
      <c r="GTC206" s="306"/>
      <c r="GTD206" s="306"/>
      <c r="GTE206" s="306"/>
      <c r="GTF206" s="306"/>
      <c r="GTG206" s="306"/>
      <c r="GTH206" s="306"/>
      <c r="GTI206" s="306"/>
      <c r="GTJ206" s="306"/>
      <c r="GTK206" s="306"/>
      <c r="GTL206" s="306"/>
      <c r="GTM206" s="306"/>
      <c r="GTN206" s="306"/>
      <c r="GTO206" s="306"/>
      <c r="GTP206" s="306"/>
      <c r="GTQ206" s="306"/>
      <c r="GTR206" s="306"/>
      <c r="GTS206" s="306"/>
      <c r="GTT206" s="306"/>
      <c r="GTU206" s="306"/>
      <c r="GTV206" s="306"/>
      <c r="GTW206" s="306"/>
      <c r="GTX206" s="306"/>
      <c r="GTY206" s="306"/>
      <c r="GTZ206" s="306"/>
      <c r="GUA206" s="306"/>
      <c r="GUB206" s="306"/>
      <c r="GUC206" s="306"/>
      <c r="GUD206" s="306"/>
      <c r="GUE206" s="306"/>
      <c r="GUF206" s="306"/>
      <c r="GUG206" s="306"/>
      <c r="GUH206" s="306"/>
      <c r="GUI206" s="306"/>
      <c r="GUJ206" s="306"/>
      <c r="GUK206" s="306"/>
      <c r="GUL206" s="306"/>
      <c r="GUM206" s="306"/>
      <c r="GUN206" s="306"/>
      <c r="GUO206" s="306"/>
      <c r="GUP206" s="306"/>
      <c r="GUQ206" s="306"/>
      <c r="GUR206" s="306"/>
      <c r="GUS206" s="306"/>
      <c r="GUT206" s="306"/>
      <c r="GUU206" s="306"/>
      <c r="GUV206" s="306"/>
      <c r="GUW206" s="306"/>
      <c r="GUX206" s="306"/>
      <c r="GUY206" s="306"/>
      <c r="GUZ206" s="306"/>
      <c r="GVA206" s="306"/>
      <c r="GVB206" s="306"/>
      <c r="GVC206" s="306"/>
      <c r="GVD206" s="306"/>
      <c r="GVE206" s="306"/>
      <c r="GVF206" s="306"/>
      <c r="GVG206" s="306"/>
      <c r="GVH206" s="306"/>
      <c r="GVI206" s="306"/>
      <c r="GVJ206" s="306"/>
      <c r="GVK206" s="306"/>
      <c r="GVL206" s="306"/>
      <c r="GVM206" s="306"/>
      <c r="GVN206" s="306"/>
      <c r="GVO206" s="306"/>
      <c r="GVP206" s="306"/>
      <c r="GVQ206" s="306"/>
      <c r="GVR206" s="306"/>
      <c r="GVS206" s="306"/>
      <c r="GVT206" s="306"/>
      <c r="GVU206" s="306"/>
      <c r="GVV206" s="306"/>
      <c r="GVW206" s="306"/>
      <c r="GVX206" s="306"/>
      <c r="GVY206" s="306"/>
      <c r="GVZ206" s="306"/>
      <c r="GWA206" s="306"/>
      <c r="GWB206" s="306"/>
      <c r="GWC206" s="306"/>
      <c r="GWD206" s="306"/>
      <c r="GWE206" s="306"/>
      <c r="GWF206" s="306"/>
      <c r="GWG206" s="306"/>
      <c r="GWH206" s="306"/>
      <c r="GWI206" s="306"/>
      <c r="GWJ206" s="306"/>
      <c r="GWK206" s="306"/>
      <c r="GWL206" s="306"/>
      <c r="GWM206" s="306"/>
      <c r="GWN206" s="306"/>
      <c r="GWO206" s="306"/>
      <c r="GWP206" s="306"/>
      <c r="GWQ206" s="306"/>
      <c r="GWR206" s="306"/>
      <c r="GWS206" s="306"/>
      <c r="GWT206" s="306"/>
      <c r="GWU206" s="306"/>
      <c r="GWV206" s="306"/>
      <c r="GWW206" s="306"/>
      <c r="GWX206" s="306"/>
      <c r="GWY206" s="306"/>
      <c r="GWZ206" s="306"/>
      <c r="GXA206" s="306"/>
      <c r="GXB206" s="306"/>
      <c r="GXC206" s="306"/>
      <c r="GXD206" s="306"/>
      <c r="GXE206" s="306"/>
      <c r="GXF206" s="306"/>
      <c r="GXG206" s="306"/>
      <c r="GXH206" s="306"/>
      <c r="GXI206" s="306"/>
      <c r="GXJ206" s="306"/>
      <c r="GXK206" s="306"/>
      <c r="GXL206" s="306"/>
      <c r="GXM206" s="306"/>
      <c r="GXN206" s="306"/>
      <c r="GXO206" s="306"/>
      <c r="GXP206" s="306"/>
      <c r="GXQ206" s="306"/>
      <c r="GXR206" s="306"/>
      <c r="GXS206" s="306"/>
      <c r="GXT206" s="306"/>
      <c r="GXU206" s="306"/>
      <c r="GXV206" s="306"/>
      <c r="GXW206" s="306"/>
      <c r="GXX206" s="306"/>
      <c r="GXY206" s="306"/>
      <c r="GXZ206" s="306"/>
      <c r="GYA206" s="306"/>
      <c r="GYB206" s="306"/>
      <c r="GYC206" s="306"/>
      <c r="GYD206" s="306"/>
      <c r="GYE206" s="306"/>
      <c r="GYF206" s="306"/>
      <c r="GYG206" s="306"/>
      <c r="GYH206" s="306"/>
      <c r="GYI206" s="306"/>
      <c r="GYJ206" s="306"/>
      <c r="GYK206" s="306"/>
      <c r="GYL206" s="306"/>
      <c r="GYM206" s="306"/>
      <c r="GYN206" s="306"/>
      <c r="GYO206" s="306"/>
      <c r="GYP206" s="306"/>
      <c r="GYQ206" s="306"/>
      <c r="GYR206" s="306"/>
      <c r="GYS206" s="306"/>
      <c r="GYT206" s="306"/>
      <c r="GYU206" s="306"/>
      <c r="GYV206" s="306"/>
      <c r="GYW206" s="306"/>
      <c r="GYX206" s="306"/>
      <c r="GYY206" s="306"/>
      <c r="GYZ206" s="306"/>
      <c r="GZA206" s="306"/>
      <c r="GZB206" s="306"/>
      <c r="GZC206" s="306"/>
      <c r="GZD206" s="306"/>
      <c r="GZE206" s="306"/>
      <c r="GZF206" s="306"/>
      <c r="GZG206" s="306"/>
      <c r="GZH206" s="306"/>
      <c r="GZI206" s="306"/>
      <c r="GZJ206" s="306"/>
      <c r="GZK206" s="306"/>
      <c r="GZL206" s="306"/>
      <c r="GZM206" s="306"/>
      <c r="GZN206" s="306"/>
      <c r="GZO206" s="306"/>
      <c r="GZP206" s="306"/>
      <c r="GZQ206" s="306"/>
      <c r="GZR206" s="306"/>
      <c r="GZS206" s="306"/>
      <c r="GZT206" s="306"/>
      <c r="GZU206" s="306"/>
      <c r="GZV206" s="306"/>
      <c r="GZW206" s="306"/>
      <c r="GZX206" s="306"/>
      <c r="GZY206" s="306"/>
      <c r="GZZ206" s="306"/>
      <c r="HAA206" s="306"/>
      <c r="HAB206" s="306"/>
      <c r="HAC206" s="306"/>
      <c r="HAD206" s="306"/>
      <c r="HAE206" s="306"/>
      <c r="HAF206" s="306"/>
      <c r="HAG206" s="306"/>
      <c r="HAH206" s="306"/>
      <c r="HAI206" s="306"/>
      <c r="HAJ206" s="306"/>
      <c r="HAK206" s="306"/>
      <c r="HAL206" s="306"/>
      <c r="HAM206" s="306"/>
      <c r="HAN206" s="306"/>
      <c r="HAO206" s="306"/>
      <c r="HAP206" s="306"/>
      <c r="HAQ206" s="306"/>
      <c r="HAR206" s="306"/>
      <c r="HAS206" s="306"/>
      <c r="HAT206" s="306"/>
      <c r="HAU206" s="306"/>
      <c r="HAV206" s="306"/>
      <c r="HAW206" s="306"/>
      <c r="HAX206" s="306"/>
      <c r="HAY206" s="306"/>
      <c r="HAZ206" s="306"/>
      <c r="HBA206" s="306"/>
      <c r="HBB206" s="306"/>
      <c r="HBC206" s="306"/>
      <c r="HBD206" s="306"/>
      <c r="HBE206" s="306"/>
      <c r="HBF206" s="306"/>
      <c r="HBG206" s="306"/>
      <c r="HBH206" s="306"/>
      <c r="HBI206" s="306"/>
      <c r="HBJ206" s="306"/>
      <c r="HBK206" s="306"/>
      <c r="HBL206" s="306"/>
      <c r="HBM206" s="306"/>
      <c r="HBN206" s="306"/>
      <c r="HBO206" s="306"/>
      <c r="HBP206" s="306"/>
      <c r="HBQ206" s="306"/>
      <c r="HBR206" s="306"/>
      <c r="HBS206" s="306"/>
      <c r="HBT206" s="306"/>
      <c r="HBU206" s="306"/>
      <c r="HBV206" s="306"/>
      <c r="HBW206" s="306"/>
      <c r="HBX206" s="306"/>
      <c r="HBY206" s="306"/>
      <c r="HBZ206" s="306"/>
      <c r="HCA206" s="306"/>
      <c r="HCB206" s="306"/>
      <c r="HCC206" s="306"/>
      <c r="HCD206" s="306"/>
      <c r="HCE206" s="306"/>
      <c r="HCF206" s="306"/>
      <c r="HCG206" s="306"/>
      <c r="HCH206" s="306"/>
      <c r="HCI206" s="306"/>
      <c r="HCJ206" s="306"/>
      <c r="HCK206" s="306"/>
      <c r="HCL206" s="306"/>
      <c r="HCM206" s="306"/>
      <c r="HCN206" s="306"/>
      <c r="HCO206" s="306"/>
      <c r="HCP206" s="306"/>
      <c r="HCQ206" s="306"/>
      <c r="HCR206" s="306"/>
      <c r="HCS206" s="306"/>
      <c r="HCT206" s="306"/>
      <c r="HCU206" s="306"/>
      <c r="HCV206" s="306"/>
      <c r="HCW206" s="306"/>
      <c r="HCX206" s="306"/>
      <c r="HCY206" s="306"/>
      <c r="HCZ206" s="306"/>
      <c r="HDA206" s="306"/>
      <c r="HDB206" s="306"/>
      <c r="HDC206" s="306"/>
      <c r="HDD206" s="306"/>
      <c r="HDE206" s="306"/>
      <c r="HDF206" s="306"/>
      <c r="HDG206" s="306"/>
      <c r="HDH206" s="306"/>
      <c r="HDI206" s="306"/>
      <c r="HDJ206" s="306"/>
      <c r="HDK206" s="306"/>
      <c r="HDL206" s="306"/>
      <c r="HDM206" s="306"/>
      <c r="HDN206" s="306"/>
      <c r="HDO206" s="306"/>
      <c r="HDP206" s="306"/>
      <c r="HDQ206" s="306"/>
      <c r="HDR206" s="306"/>
      <c r="HDS206" s="306"/>
      <c r="HDT206" s="306"/>
      <c r="HDU206" s="306"/>
      <c r="HDV206" s="306"/>
      <c r="HDW206" s="306"/>
      <c r="HDX206" s="306"/>
      <c r="HDY206" s="306"/>
      <c r="HDZ206" s="306"/>
      <c r="HEA206" s="306"/>
      <c r="HEB206" s="306"/>
      <c r="HEC206" s="306"/>
      <c r="HED206" s="306"/>
      <c r="HEE206" s="306"/>
      <c r="HEF206" s="306"/>
      <c r="HEG206" s="306"/>
      <c r="HEH206" s="306"/>
      <c r="HEI206" s="306"/>
      <c r="HEJ206" s="306"/>
      <c r="HEK206" s="306"/>
      <c r="HEL206" s="306"/>
      <c r="HEM206" s="306"/>
      <c r="HEN206" s="306"/>
      <c r="HEO206" s="306"/>
      <c r="HEP206" s="306"/>
      <c r="HEQ206" s="306"/>
      <c r="HER206" s="306"/>
      <c r="HES206" s="306"/>
      <c r="HET206" s="306"/>
      <c r="HEU206" s="306"/>
      <c r="HEV206" s="306"/>
      <c r="HEW206" s="306"/>
      <c r="HEX206" s="306"/>
      <c r="HEY206" s="306"/>
      <c r="HEZ206" s="306"/>
      <c r="HFA206" s="306"/>
      <c r="HFB206" s="306"/>
      <c r="HFC206" s="306"/>
      <c r="HFD206" s="306"/>
      <c r="HFE206" s="306"/>
      <c r="HFF206" s="306"/>
      <c r="HFG206" s="306"/>
      <c r="HFH206" s="306"/>
      <c r="HFI206" s="306"/>
      <c r="HFJ206" s="306"/>
      <c r="HFK206" s="306"/>
      <c r="HFL206" s="306"/>
      <c r="HFM206" s="306"/>
      <c r="HFN206" s="306"/>
      <c r="HFO206" s="306"/>
      <c r="HFP206" s="306"/>
      <c r="HFQ206" s="306"/>
      <c r="HFR206" s="306"/>
      <c r="HFS206" s="306"/>
      <c r="HFT206" s="306"/>
      <c r="HFU206" s="306"/>
      <c r="HFV206" s="306"/>
      <c r="HFW206" s="306"/>
      <c r="HFX206" s="306"/>
      <c r="HFY206" s="306"/>
      <c r="HFZ206" s="306"/>
      <c r="HGA206" s="306"/>
      <c r="HGB206" s="306"/>
      <c r="HGC206" s="306"/>
      <c r="HGD206" s="306"/>
      <c r="HGE206" s="306"/>
      <c r="HGF206" s="306"/>
      <c r="HGG206" s="306"/>
      <c r="HGH206" s="306"/>
      <c r="HGI206" s="306"/>
      <c r="HGJ206" s="306"/>
      <c r="HGK206" s="306"/>
      <c r="HGL206" s="306"/>
      <c r="HGM206" s="306"/>
      <c r="HGN206" s="306"/>
      <c r="HGO206" s="306"/>
      <c r="HGP206" s="306"/>
      <c r="HGQ206" s="306"/>
      <c r="HGR206" s="306"/>
      <c r="HGS206" s="306"/>
      <c r="HGT206" s="306"/>
      <c r="HGU206" s="306"/>
      <c r="HGV206" s="306"/>
      <c r="HGW206" s="306"/>
      <c r="HGX206" s="306"/>
      <c r="HGY206" s="306"/>
      <c r="HGZ206" s="306"/>
      <c r="HHA206" s="306"/>
      <c r="HHB206" s="306"/>
      <c r="HHC206" s="306"/>
      <c r="HHD206" s="306"/>
      <c r="HHE206" s="306"/>
      <c r="HHF206" s="306"/>
      <c r="HHG206" s="306"/>
      <c r="HHH206" s="306"/>
      <c r="HHI206" s="306"/>
      <c r="HHJ206" s="306"/>
      <c r="HHK206" s="306"/>
      <c r="HHL206" s="306"/>
      <c r="HHM206" s="306"/>
      <c r="HHN206" s="306"/>
      <c r="HHO206" s="306"/>
      <c r="HHP206" s="306"/>
      <c r="HHQ206" s="306"/>
      <c r="HHR206" s="306"/>
      <c r="HHS206" s="306"/>
      <c r="HHT206" s="306"/>
      <c r="HHU206" s="306"/>
      <c r="HHV206" s="306"/>
      <c r="HHW206" s="306"/>
      <c r="HHX206" s="306"/>
      <c r="HHY206" s="306"/>
      <c r="HHZ206" s="306"/>
      <c r="HIA206" s="306"/>
      <c r="HIB206" s="306"/>
      <c r="HIC206" s="306"/>
      <c r="HID206" s="306"/>
      <c r="HIE206" s="306"/>
      <c r="HIF206" s="306"/>
      <c r="HIG206" s="306"/>
      <c r="HIH206" s="306"/>
      <c r="HII206" s="306"/>
      <c r="HIJ206" s="306"/>
      <c r="HIK206" s="306"/>
      <c r="HIL206" s="306"/>
      <c r="HIM206" s="306"/>
      <c r="HIN206" s="306"/>
      <c r="HIO206" s="306"/>
      <c r="HIP206" s="306"/>
      <c r="HIQ206" s="306"/>
      <c r="HIR206" s="306"/>
      <c r="HIS206" s="306"/>
      <c r="HIT206" s="306"/>
      <c r="HIU206" s="306"/>
      <c r="HIV206" s="306"/>
      <c r="HIW206" s="306"/>
      <c r="HIX206" s="306"/>
      <c r="HIY206" s="306"/>
      <c r="HIZ206" s="306"/>
      <c r="HJA206" s="306"/>
      <c r="HJB206" s="306"/>
      <c r="HJC206" s="306"/>
      <c r="HJD206" s="306"/>
      <c r="HJE206" s="306"/>
      <c r="HJF206" s="306"/>
      <c r="HJG206" s="306"/>
      <c r="HJH206" s="306"/>
      <c r="HJI206" s="306"/>
      <c r="HJJ206" s="306"/>
      <c r="HJK206" s="306"/>
      <c r="HJL206" s="306"/>
      <c r="HJM206" s="306"/>
      <c r="HJN206" s="306"/>
      <c r="HJO206" s="306"/>
      <c r="HJP206" s="306"/>
      <c r="HJQ206" s="306"/>
      <c r="HJR206" s="306"/>
      <c r="HJS206" s="306"/>
      <c r="HJT206" s="306"/>
      <c r="HJU206" s="306"/>
      <c r="HJV206" s="306"/>
      <c r="HJW206" s="306"/>
      <c r="HJX206" s="306"/>
      <c r="HJY206" s="306"/>
      <c r="HJZ206" s="306"/>
      <c r="HKA206" s="306"/>
      <c r="HKB206" s="306"/>
      <c r="HKC206" s="306"/>
      <c r="HKD206" s="306"/>
      <c r="HKE206" s="306"/>
      <c r="HKF206" s="306"/>
      <c r="HKG206" s="306"/>
      <c r="HKH206" s="306"/>
      <c r="HKI206" s="306"/>
      <c r="HKJ206" s="306"/>
      <c r="HKK206" s="306"/>
      <c r="HKL206" s="306"/>
      <c r="HKM206" s="306"/>
      <c r="HKN206" s="306"/>
      <c r="HKO206" s="306"/>
      <c r="HKP206" s="306"/>
      <c r="HKQ206" s="306"/>
      <c r="HKR206" s="306"/>
      <c r="HKS206" s="306"/>
      <c r="HKT206" s="306"/>
      <c r="HKU206" s="306"/>
      <c r="HKV206" s="306"/>
      <c r="HKW206" s="306"/>
      <c r="HKX206" s="306"/>
      <c r="HKY206" s="306"/>
      <c r="HKZ206" s="306"/>
      <c r="HLA206" s="306"/>
      <c r="HLB206" s="306"/>
      <c r="HLC206" s="306"/>
      <c r="HLD206" s="306"/>
      <c r="HLE206" s="306"/>
      <c r="HLF206" s="306"/>
      <c r="HLG206" s="306"/>
      <c r="HLH206" s="306"/>
      <c r="HLI206" s="306"/>
      <c r="HLJ206" s="306"/>
      <c r="HLK206" s="306"/>
      <c r="HLL206" s="306"/>
      <c r="HLM206" s="306"/>
      <c r="HLN206" s="306"/>
      <c r="HLO206" s="306"/>
      <c r="HLP206" s="306"/>
      <c r="HLQ206" s="306"/>
      <c r="HLR206" s="306"/>
      <c r="HLS206" s="306"/>
      <c r="HLT206" s="306"/>
      <c r="HLU206" s="306"/>
      <c r="HLV206" s="306"/>
      <c r="HLW206" s="306"/>
      <c r="HLX206" s="306"/>
      <c r="HLY206" s="306"/>
      <c r="HLZ206" s="306"/>
      <c r="HMA206" s="306"/>
      <c r="HMB206" s="306"/>
      <c r="HMC206" s="306"/>
      <c r="HMD206" s="306"/>
      <c r="HME206" s="306"/>
      <c r="HMF206" s="306"/>
      <c r="HMG206" s="306"/>
      <c r="HMH206" s="306"/>
      <c r="HMI206" s="306"/>
      <c r="HMJ206" s="306"/>
      <c r="HMK206" s="306"/>
      <c r="HML206" s="306"/>
      <c r="HMM206" s="306"/>
      <c r="HMN206" s="306"/>
      <c r="HMO206" s="306"/>
      <c r="HMP206" s="306"/>
      <c r="HMQ206" s="306"/>
      <c r="HMR206" s="306"/>
      <c r="HMS206" s="306"/>
      <c r="HMT206" s="306"/>
      <c r="HMU206" s="306"/>
      <c r="HMV206" s="306"/>
      <c r="HMW206" s="306"/>
      <c r="HMX206" s="306"/>
      <c r="HMY206" s="306"/>
      <c r="HMZ206" s="306"/>
      <c r="HNA206" s="306"/>
      <c r="HNB206" s="306"/>
      <c r="HNC206" s="306"/>
      <c r="HND206" s="306"/>
      <c r="HNE206" s="306"/>
      <c r="HNF206" s="306"/>
      <c r="HNG206" s="306"/>
      <c r="HNH206" s="306"/>
      <c r="HNI206" s="306"/>
      <c r="HNJ206" s="306"/>
      <c r="HNK206" s="306"/>
      <c r="HNL206" s="306"/>
      <c r="HNM206" s="306"/>
      <c r="HNN206" s="306"/>
      <c r="HNO206" s="306"/>
      <c r="HNP206" s="306"/>
      <c r="HNQ206" s="306"/>
      <c r="HNR206" s="306"/>
      <c r="HNS206" s="306"/>
      <c r="HNT206" s="306"/>
      <c r="HNU206" s="306"/>
      <c r="HNV206" s="306"/>
      <c r="HNW206" s="306"/>
      <c r="HNX206" s="306"/>
      <c r="HNY206" s="306"/>
      <c r="HNZ206" s="306"/>
      <c r="HOA206" s="306"/>
      <c r="HOB206" s="306"/>
      <c r="HOC206" s="306"/>
      <c r="HOD206" s="306"/>
      <c r="HOE206" s="306"/>
      <c r="HOF206" s="306"/>
      <c r="HOG206" s="306"/>
      <c r="HOH206" s="306"/>
      <c r="HOI206" s="306"/>
      <c r="HOJ206" s="306"/>
      <c r="HOK206" s="306"/>
      <c r="HOL206" s="306"/>
      <c r="HOM206" s="306"/>
      <c r="HON206" s="306"/>
      <c r="HOO206" s="306"/>
      <c r="HOP206" s="306"/>
      <c r="HOQ206" s="306"/>
      <c r="HOR206" s="306"/>
      <c r="HOS206" s="306"/>
      <c r="HOT206" s="306"/>
      <c r="HOU206" s="306"/>
      <c r="HOV206" s="306"/>
      <c r="HOW206" s="306"/>
      <c r="HOX206" s="306"/>
      <c r="HOY206" s="306"/>
      <c r="HOZ206" s="306"/>
      <c r="HPA206" s="306"/>
      <c r="HPB206" s="306"/>
      <c r="HPC206" s="306"/>
      <c r="HPD206" s="306"/>
      <c r="HPE206" s="306"/>
      <c r="HPF206" s="306"/>
      <c r="HPG206" s="306"/>
      <c r="HPH206" s="306"/>
      <c r="HPI206" s="306"/>
      <c r="HPJ206" s="306"/>
      <c r="HPK206" s="306"/>
      <c r="HPL206" s="306"/>
      <c r="HPM206" s="306"/>
      <c r="HPN206" s="306"/>
      <c r="HPO206" s="306"/>
      <c r="HPP206" s="306"/>
      <c r="HPQ206" s="306"/>
      <c r="HPR206" s="306"/>
      <c r="HPS206" s="306"/>
      <c r="HPT206" s="306"/>
      <c r="HPU206" s="306"/>
      <c r="HPV206" s="306"/>
      <c r="HPW206" s="306"/>
      <c r="HPX206" s="306"/>
      <c r="HPY206" s="306"/>
      <c r="HPZ206" s="306"/>
      <c r="HQA206" s="306"/>
      <c r="HQB206" s="306"/>
      <c r="HQC206" s="306"/>
      <c r="HQD206" s="306"/>
      <c r="HQE206" s="306"/>
      <c r="HQF206" s="306"/>
      <c r="HQG206" s="306"/>
      <c r="HQH206" s="306"/>
      <c r="HQI206" s="306"/>
      <c r="HQJ206" s="306"/>
      <c r="HQK206" s="306"/>
      <c r="HQL206" s="306"/>
      <c r="HQM206" s="306"/>
      <c r="HQN206" s="306"/>
      <c r="HQO206" s="306"/>
      <c r="HQP206" s="306"/>
      <c r="HQQ206" s="306"/>
      <c r="HQR206" s="306"/>
      <c r="HQS206" s="306"/>
      <c r="HQT206" s="306"/>
      <c r="HQU206" s="306"/>
      <c r="HQV206" s="306"/>
      <c r="HQW206" s="306"/>
      <c r="HQX206" s="306"/>
      <c r="HQY206" s="306"/>
      <c r="HQZ206" s="306"/>
      <c r="HRA206" s="306"/>
      <c r="HRB206" s="306"/>
      <c r="HRC206" s="306"/>
      <c r="HRD206" s="306"/>
      <c r="HRE206" s="306"/>
      <c r="HRF206" s="306"/>
      <c r="HRG206" s="306"/>
      <c r="HRH206" s="306"/>
      <c r="HRI206" s="306"/>
      <c r="HRJ206" s="306"/>
      <c r="HRK206" s="306"/>
      <c r="HRL206" s="306"/>
      <c r="HRM206" s="306"/>
      <c r="HRN206" s="306"/>
      <c r="HRO206" s="306"/>
      <c r="HRP206" s="306"/>
      <c r="HRQ206" s="306"/>
      <c r="HRR206" s="306"/>
      <c r="HRS206" s="306"/>
      <c r="HRT206" s="306"/>
      <c r="HRU206" s="306"/>
      <c r="HRV206" s="306"/>
      <c r="HRW206" s="306"/>
      <c r="HRX206" s="306"/>
      <c r="HRY206" s="306"/>
      <c r="HRZ206" s="306"/>
      <c r="HSA206" s="306"/>
      <c r="HSB206" s="306"/>
      <c r="HSC206" s="306"/>
      <c r="HSD206" s="306"/>
      <c r="HSE206" s="306"/>
      <c r="HSF206" s="306"/>
      <c r="HSG206" s="306"/>
      <c r="HSH206" s="306"/>
      <c r="HSI206" s="306"/>
      <c r="HSJ206" s="306"/>
      <c r="HSK206" s="306"/>
      <c r="HSL206" s="306"/>
      <c r="HSM206" s="306"/>
      <c r="HSN206" s="306"/>
      <c r="HSO206" s="306"/>
      <c r="HSP206" s="306"/>
      <c r="HSQ206" s="306"/>
      <c r="HSR206" s="306"/>
      <c r="HSS206" s="306"/>
      <c r="HST206" s="306"/>
      <c r="HSU206" s="306"/>
      <c r="HSV206" s="306"/>
      <c r="HSW206" s="306"/>
      <c r="HSX206" s="306"/>
      <c r="HSY206" s="306"/>
      <c r="HSZ206" s="306"/>
      <c r="HTA206" s="306"/>
      <c r="HTB206" s="306"/>
      <c r="HTC206" s="306"/>
      <c r="HTD206" s="306"/>
      <c r="HTE206" s="306"/>
      <c r="HTF206" s="306"/>
      <c r="HTG206" s="306"/>
      <c r="HTH206" s="306"/>
      <c r="HTI206" s="306"/>
      <c r="HTJ206" s="306"/>
      <c r="HTK206" s="306"/>
      <c r="HTL206" s="306"/>
      <c r="HTM206" s="306"/>
      <c r="HTN206" s="306"/>
      <c r="HTO206" s="306"/>
      <c r="HTP206" s="306"/>
      <c r="HTQ206" s="306"/>
      <c r="HTR206" s="306"/>
      <c r="HTS206" s="306"/>
      <c r="HTT206" s="306"/>
      <c r="HTU206" s="306"/>
      <c r="HTV206" s="306"/>
      <c r="HTW206" s="306"/>
      <c r="HTX206" s="306"/>
      <c r="HTY206" s="306"/>
      <c r="HTZ206" s="306"/>
      <c r="HUA206" s="306"/>
      <c r="HUB206" s="306"/>
      <c r="HUC206" s="306"/>
      <c r="HUD206" s="306"/>
      <c r="HUE206" s="306"/>
      <c r="HUF206" s="306"/>
      <c r="HUG206" s="306"/>
      <c r="HUH206" s="306"/>
      <c r="HUI206" s="306"/>
      <c r="HUJ206" s="306"/>
      <c r="HUK206" s="306"/>
      <c r="HUL206" s="306"/>
      <c r="HUM206" s="306"/>
      <c r="HUN206" s="306"/>
      <c r="HUO206" s="306"/>
      <c r="HUP206" s="306"/>
      <c r="HUQ206" s="306"/>
      <c r="HUR206" s="306"/>
      <c r="HUS206" s="306"/>
      <c r="HUT206" s="306"/>
      <c r="HUU206" s="306"/>
      <c r="HUV206" s="306"/>
      <c r="HUW206" s="306"/>
      <c r="HUX206" s="306"/>
      <c r="HUY206" s="306"/>
      <c r="HUZ206" s="306"/>
      <c r="HVA206" s="306"/>
      <c r="HVB206" s="306"/>
      <c r="HVC206" s="306"/>
      <c r="HVD206" s="306"/>
      <c r="HVE206" s="306"/>
      <c r="HVF206" s="306"/>
      <c r="HVG206" s="306"/>
      <c r="HVH206" s="306"/>
      <c r="HVI206" s="306"/>
      <c r="HVJ206" s="306"/>
      <c r="HVK206" s="306"/>
      <c r="HVL206" s="306"/>
      <c r="HVM206" s="306"/>
      <c r="HVN206" s="306"/>
      <c r="HVO206" s="306"/>
      <c r="HVP206" s="306"/>
      <c r="HVQ206" s="306"/>
      <c r="HVR206" s="306"/>
      <c r="HVS206" s="306"/>
      <c r="HVT206" s="306"/>
      <c r="HVU206" s="306"/>
      <c r="HVV206" s="306"/>
      <c r="HVW206" s="306"/>
      <c r="HVX206" s="306"/>
      <c r="HVY206" s="306"/>
      <c r="HVZ206" s="306"/>
      <c r="HWA206" s="306"/>
      <c r="HWB206" s="306"/>
      <c r="HWC206" s="306"/>
      <c r="HWD206" s="306"/>
      <c r="HWE206" s="306"/>
      <c r="HWF206" s="306"/>
      <c r="HWG206" s="306"/>
      <c r="HWH206" s="306"/>
      <c r="HWI206" s="306"/>
      <c r="HWJ206" s="306"/>
      <c r="HWK206" s="306"/>
      <c r="HWL206" s="306"/>
      <c r="HWM206" s="306"/>
      <c r="HWN206" s="306"/>
      <c r="HWO206" s="306"/>
      <c r="HWP206" s="306"/>
      <c r="HWQ206" s="306"/>
      <c r="HWR206" s="306"/>
      <c r="HWS206" s="306"/>
      <c r="HWT206" s="306"/>
      <c r="HWU206" s="306"/>
      <c r="HWV206" s="306"/>
      <c r="HWW206" s="306"/>
      <c r="HWX206" s="306"/>
      <c r="HWY206" s="306"/>
      <c r="HWZ206" s="306"/>
      <c r="HXA206" s="306"/>
      <c r="HXB206" s="306"/>
      <c r="HXC206" s="306"/>
      <c r="HXD206" s="306"/>
      <c r="HXE206" s="306"/>
      <c r="HXF206" s="306"/>
      <c r="HXG206" s="306"/>
      <c r="HXH206" s="306"/>
      <c r="HXI206" s="306"/>
      <c r="HXJ206" s="306"/>
      <c r="HXK206" s="306"/>
      <c r="HXL206" s="306"/>
      <c r="HXM206" s="306"/>
      <c r="HXN206" s="306"/>
      <c r="HXO206" s="306"/>
      <c r="HXP206" s="306"/>
      <c r="HXQ206" s="306"/>
      <c r="HXR206" s="306"/>
      <c r="HXS206" s="306"/>
      <c r="HXT206" s="306"/>
      <c r="HXU206" s="306"/>
      <c r="HXV206" s="306"/>
      <c r="HXW206" s="306"/>
      <c r="HXX206" s="306"/>
      <c r="HXY206" s="306"/>
      <c r="HXZ206" s="306"/>
      <c r="HYA206" s="306"/>
      <c r="HYB206" s="306"/>
      <c r="HYC206" s="306"/>
      <c r="HYD206" s="306"/>
      <c r="HYE206" s="306"/>
      <c r="HYF206" s="306"/>
      <c r="HYG206" s="306"/>
      <c r="HYH206" s="306"/>
      <c r="HYI206" s="306"/>
      <c r="HYJ206" s="306"/>
      <c r="HYK206" s="306"/>
      <c r="HYL206" s="306"/>
      <c r="HYM206" s="306"/>
      <c r="HYN206" s="306"/>
      <c r="HYO206" s="306"/>
      <c r="HYP206" s="306"/>
      <c r="HYQ206" s="306"/>
      <c r="HYR206" s="306"/>
      <c r="HYS206" s="306"/>
      <c r="HYT206" s="306"/>
      <c r="HYU206" s="306"/>
      <c r="HYV206" s="306"/>
      <c r="HYW206" s="306"/>
      <c r="HYX206" s="306"/>
      <c r="HYY206" s="306"/>
      <c r="HYZ206" s="306"/>
      <c r="HZA206" s="306"/>
      <c r="HZB206" s="306"/>
      <c r="HZC206" s="306"/>
      <c r="HZD206" s="306"/>
      <c r="HZE206" s="306"/>
      <c r="HZF206" s="306"/>
      <c r="HZG206" s="306"/>
      <c r="HZH206" s="306"/>
      <c r="HZI206" s="306"/>
      <c r="HZJ206" s="306"/>
      <c r="HZK206" s="306"/>
      <c r="HZL206" s="306"/>
      <c r="HZM206" s="306"/>
      <c r="HZN206" s="306"/>
      <c r="HZO206" s="306"/>
      <c r="HZP206" s="306"/>
      <c r="HZQ206" s="306"/>
      <c r="HZR206" s="306"/>
      <c r="HZS206" s="306"/>
      <c r="HZT206" s="306"/>
      <c r="HZU206" s="306"/>
      <c r="HZV206" s="306"/>
      <c r="HZW206" s="306"/>
      <c r="HZX206" s="306"/>
      <c r="HZY206" s="306"/>
      <c r="HZZ206" s="306"/>
      <c r="IAA206" s="306"/>
      <c r="IAB206" s="306"/>
      <c r="IAC206" s="306"/>
      <c r="IAD206" s="306"/>
      <c r="IAE206" s="306"/>
      <c r="IAF206" s="306"/>
      <c r="IAG206" s="306"/>
      <c r="IAH206" s="306"/>
      <c r="IAI206" s="306"/>
      <c r="IAJ206" s="306"/>
      <c r="IAK206" s="306"/>
      <c r="IAL206" s="306"/>
      <c r="IAM206" s="306"/>
      <c r="IAN206" s="306"/>
      <c r="IAO206" s="306"/>
      <c r="IAP206" s="306"/>
      <c r="IAQ206" s="306"/>
      <c r="IAR206" s="306"/>
      <c r="IAS206" s="306"/>
      <c r="IAT206" s="306"/>
      <c r="IAU206" s="306"/>
      <c r="IAV206" s="306"/>
      <c r="IAW206" s="306"/>
      <c r="IAX206" s="306"/>
      <c r="IAY206" s="306"/>
      <c r="IAZ206" s="306"/>
      <c r="IBA206" s="306"/>
      <c r="IBB206" s="306"/>
      <c r="IBC206" s="306"/>
      <c r="IBD206" s="306"/>
      <c r="IBE206" s="306"/>
      <c r="IBF206" s="306"/>
      <c r="IBG206" s="306"/>
      <c r="IBH206" s="306"/>
      <c r="IBI206" s="306"/>
      <c r="IBJ206" s="306"/>
      <c r="IBK206" s="306"/>
      <c r="IBL206" s="306"/>
      <c r="IBM206" s="306"/>
      <c r="IBN206" s="306"/>
      <c r="IBO206" s="306"/>
      <c r="IBP206" s="306"/>
      <c r="IBQ206" s="306"/>
      <c r="IBR206" s="306"/>
      <c r="IBS206" s="306"/>
      <c r="IBT206" s="306"/>
      <c r="IBU206" s="306"/>
      <c r="IBV206" s="306"/>
      <c r="IBW206" s="306"/>
      <c r="IBX206" s="306"/>
      <c r="IBY206" s="306"/>
      <c r="IBZ206" s="306"/>
      <c r="ICA206" s="306"/>
      <c r="ICB206" s="306"/>
      <c r="ICC206" s="306"/>
      <c r="ICD206" s="306"/>
      <c r="ICE206" s="306"/>
      <c r="ICF206" s="306"/>
      <c r="ICG206" s="306"/>
      <c r="ICH206" s="306"/>
      <c r="ICI206" s="306"/>
      <c r="ICJ206" s="306"/>
      <c r="ICK206" s="306"/>
      <c r="ICL206" s="306"/>
      <c r="ICM206" s="306"/>
      <c r="ICN206" s="306"/>
      <c r="ICO206" s="306"/>
      <c r="ICP206" s="306"/>
      <c r="ICQ206" s="306"/>
      <c r="ICR206" s="306"/>
      <c r="ICS206" s="306"/>
      <c r="ICT206" s="306"/>
      <c r="ICU206" s="306"/>
      <c r="ICV206" s="306"/>
      <c r="ICW206" s="306"/>
      <c r="ICX206" s="306"/>
      <c r="ICY206" s="306"/>
      <c r="ICZ206" s="306"/>
      <c r="IDA206" s="306"/>
      <c r="IDB206" s="306"/>
      <c r="IDC206" s="306"/>
      <c r="IDD206" s="306"/>
      <c r="IDE206" s="306"/>
      <c r="IDF206" s="306"/>
      <c r="IDG206" s="306"/>
      <c r="IDH206" s="306"/>
      <c r="IDI206" s="306"/>
      <c r="IDJ206" s="306"/>
      <c r="IDK206" s="306"/>
      <c r="IDL206" s="306"/>
      <c r="IDM206" s="306"/>
      <c r="IDN206" s="306"/>
      <c r="IDO206" s="306"/>
      <c r="IDP206" s="306"/>
      <c r="IDQ206" s="306"/>
      <c r="IDR206" s="306"/>
      <c r="IDS206" s="306"/>
      <c r="IDT206" s="306"/>
      <c r="IDU206" s="306"/>
      <c r="IDV206" s="306"/>
      <c r="IDW206" s="306"/>
      <c r="IDX206" s="306"/>
      <c r="IDY206" s="306"/>
      <c r="IDZ206" s="306"/>
      <c r="IEA206" s="306"/>
      <c r="IEB206" s="306"/>
      <c r="IEC206" s="306"/>
      <c r="IED206" s="306"/>
      <c r="IEE206" s="306"/>
      <c r="IEF206" s="306"/>
      <c r="IEG206" s="306"/>
      <c r="IEH206" s="306"/>
      <c r="IEI206" s="306"/>
      <c r="IEJ206" s="306"/>
      <c r="IEK206" s="306"/>
      <c r="IEL206" s="306"/>
      <c r="IEM206" s="306"/>
      <c r="IEN206" s="306"/>
      <c r="IEO206" s="306"/>
      <c r="IEP206" s="306"/>
      <c r="IEQ206" s="306"/>
      <c r="IER206" s="306"/>
      <c r="IES206" s="306"/>
      <c r="IET206" s="306"/>
      <c r="IEU206" s="306"/>
      <c r="IEV206" s="306"/>
      <c r="IEW206" s="306"/>
      <c r="IEX206" s="306"/>
      <c r="IEY206" s="306"/>
      <c r="IEZ206" s="306"/>
      <c r="IFA206" s="306"/>
      <c r="IFB206" s="306"/>
      <c r="IFC206" s="306"/>
      <c r="IFD206" s="306"/>
      <c r="IFE206" s="306"/>
      <c r="IFF206" s="306"/>
      <c r="IFG206" s="306"/>
      <c r="IFH206" s="306"/>
      <c r="IFI206" s="306"/>
      <c r="IFJ206" s="306"/>
      <c r="IFK206" s="306"/>
      <c r="IFL206" s="306"/>
      <c r="IFM206" s="306"/>
      <c r="IFN206" s="306"/>
      <c r="IFO206" s="306"/>
      <c r="IFP206" s="306"/>
      <c r="IFQ206" s="306"/>
      <c r="IFR206" s="306"/>
      <c r="IFS206" s="306"/>
      <c r="IFT206" s="306"/>
      <c r="IFU206" s="306"/>
      <c r="IFV206" s="306"/>
      <c r="IFW206" s="306"/>
      <c r="IFX206" s="306"/>
      <c r="IFY206" s="306"/>
      <c r="IFZ206" s="306"/>
      <c r="IGA206" s="306"/>
      <c r="IGB206" s="306"/>
      <c r="IGC206" s="306"/>
      <c r="IGD206" s="306"/>
      <c r="IGE206" s="306"/>
      <c r="IGF206" s="306"/>
      <c r="IGG206" s="306"/>
      <c r="IGH206" s="306"/>
      <c r="IGI206" s="306"/>
      <c r="IGJ206" s="306"/>
      <c r="IGK206" s="306"/>
      <c r="IGL206" s="306"/>
      <c r="IGM206" s="306"/>
      <c r="IGN206" s="306"/>
      <c r="IGO206" s="306"/>
      <c r="IGP206" s="306"/>
      <c r="IGQ206" s="306"/>
      <c r="IGR206" s="306"/>
      <c r="IGS206" s="306"/>
      <c r="IGT206" s="306"/>
      <c r="IGU206" s="306"/>
      <c r="IGV206" s="306"/>
      <c r="IGW206" s="306"/>
      <c r="IGX206" s="306"/>
      <c r="IGY206" s="306"/>
      <c r="IGZ206" s="306"/>
      <c r="IHA206" s="306"/>
      <c r="IHB206" s="306"/>
      <c r="IHC206" s="306"/>
      <c r="IHD206" s="306"/>
      <c r="IHE206" s="306"/>
      <c r="IHF206" s="306"/>
      <c r="IHG206" s="306"/>
      <c r="IHH206" s="306"/>
      <c r="IHI206" s="306"/>
      <c r="IHJ206" s="306"/>
      <c r="IHK206" s="306"/>
      <c r="IHL206" s="306"/>
      <c r="IHM206" s="306"/>
      <c r="IHN206" s="306"/>
      <c r="IHO206" s="306"/>
      <c r="IHP206" s="306"/>
      <c r="IHQ206" s="306"/>
      <c r="IHR206" s="306"/>
      <c r="IHS206" s="306"/>
      <c r="IHT206" s="306"/>
      <c r="IHU206" s="306"/>
      <c r="IHV206" s="306"/>
      <c r="IHW206" s="306"/>
      <c r="IHX206" s="306"/>
      <c r="IHY206" s="306"/>
      <c r="IHZ206" s="306"/>
      <c r="IIA206" s="306"/>
      <c r="IIB206" s="306"/>
      <c r="IIC206" s="306"/>
      <c r="IID206" s="306"/>
      <c r="IIE206" s="306"/>
      <c r="IIF206" s="306"/>
      <c r="IIG206" s="306"/>
      <c r="IIH206" s="306"/>
      <c r="III206" s="306"/>
      <c r="IIJ206" s="306"/>
      <c r="IIK206" s="306"/>
      <c r="IIL206" s="306"/>
      <c r="IIM206" s="306"/>
      <c r="IIN206" s="306"/>
      <c r="IIO206" s="306"/>
      <c r="IIP206" s="306"/>
      <c r="IIQ206" s="306"/>
      <c r="IIR206" s="306"/>
      <c r="IIS206" s="306"/>
      <c r="IIT206" s="306"/>
      <c r="IIU206" s="306"/>
      <c r="IIV206" s="306"/>
      <c r="IIW206" s="306"/>
      <c r="IIX206" s="306"/>
      <c r="IIY206" s="306"/>
      <c r="IIZ206" s="306"/>
      <c r="IJA206" s="306"/>
      <c r="IJB206" s="306"/>
      <c r="IJC206" s="306"/>
      <c r="IJD206" s="306"/>
      <c r="IJE206" s="306"/>
      <c r="IJF206" s="306"/>
      <c r="IJG206" s="306"/>
      <c r="IJH206" s="306"/>
      <c r="IJI206" s="306"/>
      <c r="IJJ206" s="306"/>
      <c r="IJK206" s="306"/>
      <c r="IJL206" s="306"/>
      <c r="IJM206" s="306"/>
      <c r="IJN206" s="306"/>
      <c r="IJO206" s="306"/>
      <c r="IJP206" s="306"/>
      <c r="IJQ206" s="306"/>
      <c r="IJR206" s="306"/>
      <c r="IJS206" s="306"/>
      <c r="IJT206" s="306"/>
      <c r="IJU206" s="306"/>
      <c r="IJV206" s="306"/>
      <c r="IJW206" s="306"/>
      <c r="IJX206" s="306"/>
      <c r="IJY206" s="306"/>
      <c r="IJZ206" s="306"/>
      <c r="IKA206" s="306"/>
      <c r="IKB206" s="306"/>
      <c r="IKC206" s="306"/>
      <c r="IKD206" s="306"/>
      <c r="IKE206" s="306"/>
      <c r="IKF206" s="306"/>
      <c r="IKG206" s="306"/>
      <c r="IKH206" s="306"/>
      <c r="IKI206" s="306"/>
      <c r="IKJ206" s="306"/>
      <c r="IKK206" s="306"/>
      <c r="IKL206" s="306"/>
      <c r="IKM206" s="306"/>
      <c r="IKN206" s="306"/>
      <c r="IKO206" s="306"/>
      <c r="IKP206" s="306"/>
      <c r="IKQ206" s="306"/>
      <c r="IKR206" s="306"/>
      <c r="IKS206" s="306"/>
      <c r="IKT206" s="306"/>
      <c r="IKU206" s="306"/>
      <c r="IKV206" s="306"/>
      <c r="IKW206" s="306"/>
      <c r="IKX206" s="306"/>
      <c r="IKY206" s="306"/>
      <c r="IKZ206" s="306"/>
      <c r="ILA206" s="306"/>
      <c r="ILB206" s="306"/>
      <c r="ILC206" s="306"/>
      <c r="ILD206" s="306"/>
      <c r="ILE206" s="306"/>
      <c r="ILF206" s="306"/>
      <c r="ILG206" s="306"/>
      <c r="ILH206" s="306"/>
      <c r="ILI206" s="306"/>
      <c r="ILJ206" s="306"/>
      <c r="ILK206" s="306"/>
      <c r="ILL206" s="306"/>
      <c r="ILM206" s="306"/>
      <c r="ILN206" s="306"/>
      <c r="ILO206" s="306"/>
      <c r="ILP206" s="306"/>
      <c r="ILQ206" s="306"/>
      <c r="ILR206" s="306"/>
      <c r="ILS206" s="306"/>
      <c r="ILT206" s="306"/>
      <c r="ILU206" s="306"/>
      <c r="ILV206" s="306"/>
      <c r="ILW206" s="306"/>
      <c r="ILX206" s="306"/>
      <c r="ILY206" s="306"/>
      <c r="ILZ206" s="306"/>
      <c r="IMA206" s="306"/>
      <c r="IMB206" s="306"/>
      <c r="IMC206" s="306"/>
      <c r="IMD206" s="306"/>
      <c r="IME206" s="306"/>
      <c r="IMF206" s="306"/>
      <c r="IMG206" s="306"/>
      <c r="IMH206" s="306"/>
      <c r="IMI206" s="306"/>
      <c r="IMJ206" s="306"/>
      <c r="IMK206" s="306"/>
      <c r="IML206" s="306"/>
      <c r="IMM206" s="306"/>
      <c r="IMN206" s="306"/>
      <c r="IMO206" s="306"/>
      <c r="IMP206" s="306"/>
      <c r="IMQ206" s="306"/>
      <c r="IMR206" s="306"/>
      <c r="IMS206" s="306"/>
      <c r="IMT206" s="306"/>
      <c r="IMU206" s="306"/>
      <c r="IMV206" s="306"/>
      <c r="IMW206" s="306"/>
      <c r="IMX206" s="306"/>
      <c r="IMY206" s="306"/>
      <c r="IMZ206" s="306"/>
      <c r="INA206" s="306"/>
      <c r="INB206" s="306"/>
      <c r="INC206" s="306"/>
      <c r="IND206" s="306"/>
      <c r="INE206" s="306"/>
      <c r="INF206" s="306"/>
      <c r="ING206" s="306"/>
      <c r="INH206" s="306"/>
      <c r="INI206" s="306"/>
      <c r="INJ206" s="306"/>
      <c r="INK206" s="306"/>
      <c r="INL206" s="306"/>
      <c r="INM206" s="306"/>
      <c r="INN206" s="306"/>
      <c r="INO206" s="306"/>
      <c r="INP206" s="306"/>
      <c r="INQ206" s="306"/>
      <c r="INR206" s="306"/>
      <c r="INS206" s="306"/>
      <c r="INT206" s="306"/>
      <c r="INU206" s="306"/>
      <c r="INV206" s="306"/>
      <c r="INW206" s="306"/>
      <c r="INX206" s="306"/>
      <c r="INY206" s="306"/>
      <c r="INZ206" s="306"/>
      <c r="IOA206" s="306"/>
      <c r="IOB206" s="306"/>
      <c r="IOC206" s="306"/>
      <c r="IOD206" s="306"/>
      <c r="IOE206" s="306"/>
      <c r="IOF206" s="306"/>
      <c r="IOG206" s="306"/>
      <c r="IOH206" s="306"/>
      <c r="IOI206" s="306"/>
      <c r="IOJ206" s="306"/>
      <c r="IOK206" s="306"/>
      <c r="IOL206" s="306"/>
      <c r="IOM206" s="306"/>
      <c r="ION206" s="306"/>
      <c r="IOO206" s="306"/>
      <c r="IOP206" s="306"/>
      <c r="IOQ206" s="306"/>
      <c r="IOR206" s="306"/>
      <c r="IOS206" s="306"/>
      <c r="IOT206" s="306"/>
      <c r="IOU206" s="306"/>
      <c r="IOV206" s="306"/>
      <c r="IOW206" s="306"/>
      <c r="IOX206" s="306"/>
      <c r="IOY206" s="306"/>
      <c r="IOZ206" s="306"/>
      <c r="IPA206" s="306"/>
      <c r="IPB206" s="306"/>
      <c r="IPC206" s="306"/>
      <c r="IPD206" s="306"/>
      <c r="IPE206" s="306"/>
      <c r="IPF206" s="306"/>
      <c r="IPG206" s="306"/>
      <c r="IPH206" s="306"/>
      <c r="IPI206" s="306"/>
      <c r="IPJ206" s="306"/>
      <c r="IPK206" s="306"/>
      <c r="IPL206" s="306"/>
      <c r="IPM206" s="306"/>
      <c r="IPN206" s="306"/>
      <c r="IPO206" s="306"/>
      <c r="IPP206" s="306"/>
      <c r="IPQ206" s="306"/>
      <c r="IPR206" s="306"/>
      <c r="IPS206" s="306"/>
      <c r="IPT206" s="306"/>
      <c r="IPU206" s="306"/>
      <c r="IPV206" s="306"/>
      <c r="IPW206" s="306"/>
      <c r="IPX206" s="306"/>
      <c r="IPY206" s="306"/>
      <c r="IPZ206" s="306"/>
      <c r="IQA206" s="306"/>
      <c r="IQB206" s="306"/>
      <c r="IQC206" s="306"/>
      <c r="IQD206" s="306"/>
      <c r="IQE206" s="306"/>
      <c r="IQF206" s="306"/>
      <c r="IQG206" s="306"/>
      <c r="IQH206" s="306"/>
      <c r="IQI206" s="306"/>
      <c r="IQJ206" s="306"/>
      <c r="IQK206" s="306"/>
      <c r="IQL206" s="306"/>
      <c r="IQM206" s="306"/>
      <c r="IQN206" s="306"/>
      <c r="IQO206" s="306"/>
      <c r="IQP206" s="306"/>
      <c r="IQQ206" s="306"/>
      <c r="IQR206" s="306"/>
      <c r="IQS206" s="306"/>
      <c r="IQT206" s="306"/>
      <c r="IQU206" s="306"/>
      <c r="IQV206" s="306"/>
      <c r="IQW206" s="306"/>
      <c r="IQX206" s="306"/>
      <c r="IQY206" s="306"/>
      <c r="IQZ206" s="306"/>
      <c r="IRA206" s="306"/>
      <c r="IRB206" s="306"/>
      <c r="IRC206" s="306"/>
      <c r="IRD206" s="306"/>
      <c r="IRE206" s="306"/>
      <c r="IRF206" s="306"/>
      <c r="IRG206" s="306"/>
      <c r="IRH206" s="306"/>
      <c r="IRI206" s="306"/>
      <c r="IRJ206" s="306"/>
      <c r="IRK206" s="306"/>
      <c r="IRL206" s="306"/>
      <c r="IRM206" s="306"/>
      <c r="IRN206" s="306"/>
      <c r="IRO206" s="306"/>
      <c r="IRP206" s="306"/>
      <c r="IRQ206" s="306"/>
      <c r="IRR206" s="306"/>
      <c r="IRS206" s="306"/>
      <c r="IRT206" s="306"/>
      <c r="IRU206" s="306"/>
      <c r="IRV206" s="306"/>
      <c r="IRW206" s="306"/>
      <c r="IRX206" s="306"/>
      <c r="IRY206" s="306"/>
      <c r="IRZ206" s="306"/>
      <c r="ISA206" s="306"/>
      <c r="ISB206" s="306"/>
      <c r="ISC206" s="306"/>
      <c r="ISD206" s="306"/>
      <c r="ISE206" s="306"/>
      <c r="ISF206" s="306"/>
      <c r="ISG206" s="306"/>
      <c r="ISH206" s="306"/>
      <c r="ISI206" s="306"/>
      <c r="ISJ206" s="306"/>
      <c r="ISK206" s="306"/>
      <c r="ISL206" s="306"/>
      <c r="ISM206" s="306"/>
      <c r="ISN206" s="306"/>
      <c r="ISO206" s="306"/>
      <c r="ISP206" s="306"/>
      <c r="ISQ206" s="306"/>
      <c r="ISR206" s="306"/>
      <c r="ISS206" s="306"/>
      <c r="IST206" s="306"/>
      <c r="ISU206" s="306"/>
      <c r="ISV206" s="306"/>
      <c r="ISW206" s="306"/>
      <c r="ISX206" s="306"/>
      <c r="ISY206" s="306"/>
      <c r="ISZ206" s="306"/>
      <c r="ITA206" s="306"/>
      <c r="ITB206" s="306"/>
      <c r="ITC206" s="306"/>
      <c r="ITD206" s="306"/>
      <c r="ITE206" s="306"/>
      <c r="ITF206" s="306"/>
      <c r="ITG206" s="306"/>
      <c r="ITH206" s="306"/>
      <c r="ITI206" s="306"/>
      <c r="ITJ206" s="306"/>
      <c r="ITK206" s="306"/>
      <c r="ITL206" s="306"/>
      <c r="ITM206" s="306"/>
      <c r="ITN206" s="306"/>
      <c r="ITO206" s="306"/>
      <c r="ITP206" s="306"/>
      <c r="ITQ206" s="306"/>
      <c r="ITR206" s="306"/>
      <c r="ITS206" s="306"/>
      <c r="ITT206" s="306"/>
      <c r="ITU206" s="306"/>
      <c r="ITV206" s="306"/>
      <c r="ITW206" s="306"/>
      <c r="ITX206" s="306"/>
      <c r="ITY206" s="306"/>
      <c r="ITZ206" s="306"/>
      <c r="IUA206" s="306"/>
      <c r="IUB206" s="306"/>
      <c r="IUC206" s="306"/>
      <c r="IUD206" s="306"/>
      <c r="IUE206" s="306"/>
      <c r="IUF206" s="306"/>
      <c r="IUG206" s="306"/>
      <c r="IUH206" s="306"/>
      <c r="IUI206" s="306"/>
      <c r="IUJ206" s="306"/>
      <c r="IUK206" s="306"/>
      <c r="IUL206" s="306"/>
      <c r="IUM206" s="306"/>
      <c r="IUN206" s="306"/>
      <c r="IUO206" s="306"/>
      <c r="IUP206" s="306"/>
      <c r="IUQ206" s="306"/>
      <c r="IUR206" s="306"/>
      <c r="IUS206" s="306"/>
      <c r="IUT206" s="306"/>
      <c r="IUU206" s="306"/>
      <c r="IUV206" s="306"/>
      <c r="IUW206" s="306"/>
      <c r="IUX206" s="306"/>
      <c r="IUY206" s="306"/>
      <c r="IUZ206" s="306"/>
      <c r="IVA206" s="306"/>
      <c r="IVB206" s="306"/>
      <c r="IVC206" s="306"/>
      <c r="IVD206" s="306"/>
      <c r="IVE206" s="306"/>
      <c r="IVF206" s="306"/>
      <c r="IVG206" s="306"/>
      <c r="IVH206" s="306"/>
      <c r="IVI206" s="306"/>
      <c r="IVJ206" s="306"/>
      <c r="IVK206" s="306"/>
      <c r="IVL206" s="306"/>
      <c r="IVM206" s="306"/>
      <c r="IVN206" s="306"/>
      <c r="IVO206" s="306"/>
      <c r="IVP206" s="306"/>
      <c r="IVQ206" s="306"/>
      <c r="IVR206" s="306"/>
      <c r="IVS206" s="306"/>
      <c r="IVT206" s="306"/>
      <c r="IVU206" s="306"/>
      <c r="IVV206" s="306"/>
      <c r="IVW206" s="306"/>
      <c r="IVX206" s="306"/>
      <c r="IVY206" s="306"/>
      <c r="IVZ206" s="306"/>
      <c r="IWA206" s="306"/>
      <c r="IWB206" s="306"/>
      <c r="IWC206" s="306"/>
      <c r="IWD206" s="306"/>
      <c r="IWE206" s="306"/>
      <c r="IWF206" s="306"/>
      <c r="IWG206" s="306"/>
      <c r="IWH206" s="306"/>
      <c r="IWI206" s="306"/>
      <c r="IWJ206" s="306"/>
      <c r="IWK206" s="306"/>
      <c r="IWL206" s="306"/>
      <c r="IWM206" s="306"/>
      <c r="IWN206" s="306"/>
      <c r="IWO206" s="306"/>
      <c r="IWP206" s="306"/>
      <c r="IWQ206" s="306"/>
      <c r="IWR206" s="306"/>
      <c r="IWS206" s="306"/>
      <c r="IWT206" s="306"/>
      <c r="IWU206" s="306"/>
      <c r="IWV206" s="306"/>
      <c r="IWW206" s="306"/>
      <c r="IWX206" s="306"/>
      <c r="IWY206" s="306"/>
      <c r="IWZ206" s="306"/>
      <c r="IXA206" s="306"/>
      <c r="IXB206" s="306"/>
      <c r="IXC206" s="306"/>
      <c r="IXD206" s="306"/>
      <c r="IXE206" s="306"/>
      <c r="IXF206" s="306"/>
      <c r="IXG206" s="306"/>
      <c r="IXH206" s="306"/>
      <c r="IXI206" s="306"/>
      <c r="IXJ206" s="306"/>
      <c r="IXK206" s="306"/>
      <c r="IXL206" s="306"/>
      <c r="IXM206" s="306"/>
      <c r="IXN206" s="306"/>
      <c r="IXO206" s="306"/>
      <c r="IXP206" s="306"/>
      <c r="IXQ206" s="306"/>
      <c r="IXR206" s="306"/>
      <c r="IXS206" s="306"/>
      <c r="IXT206" s="306"/>
      <c r="IXU206" s="306"/>
      <c r="IXV206" s="306"/>
      <c r="IXW206" s="306"/>
      <c r="IXX206" s="306"/>
      <c r="IXY206" s="306"/>
      <c r="IXZ206" s="306"/>
      <c r="IYA206" s="306"/>
      <c r="IYB206" s="306"/>
      <c r="IYC206" s="306"/>
      <c r="IYD206" s="306"/>
      <c r="IYE206" s="306"/>
      <c r="IYF206" s="306"/>
      <c r="IYG206" s="306"/>
      <c r="IYH206" s="306"/>
      <c r="IYI206" s="306"/>
      <c r="IYJ206" s="306"/>
      <c r="IYK206" s="306"/>
      <c r="IYL206" s="306"/>
      <c r="IYM206" s="306"/>
      <c r="IYN206" s="306"/>
      <c r="IYO206" s="306"/>
      <c r="IYP206" s="306"/>
      <c r="IYQ206" s="306"/>
      <c r="IYR206" s="306"/>
      <c r="IYS206" s="306"/>
      <c r="IYT206" s="306"/>
      <c r="IYU206" s="306"/>
      <c r="IYV206" s="306"/>
      <c r="IYW206" s="306"/>
      <c r="IYX206" s="306"/>
      <c r="IYY206" s="306"/>
      <c r="IYZ206" s="306"/>
      <c r="IZA206" s="306"/>
      <c r="IZB206" s="306"/>
      <c r="IZC206" s="306"/>
      <c r="IZD206" s="306"/>
      <c r="IZE206" s="306"/>
      <c r="IZF206" s="306"/>
      <c r="IZG206" s="306"/>
      <c r="IZH206" s="306"/>
      <c r="IZI206" s="306"/>
      <c r="IZJ206" s="306"/>
      <c r="IZK206" s="306"/>
      <c r="IZL206" s="306"/>
      <c r="IZM206" s="306"/>
      <c r="IZN206" s="306"/>
      <c r="IZO206" s="306"/>
      <c r="IZP206" s="306"/>
      <c r="IZQ206" s="306"/>
      <c r="IZR206" s="306"/>
      <c r="IZS206" s="306"/>
      <c r="IZT206" s="306"/>
      <c r="IZU206" s="306"/>
      <c r="IZV206" s="306"/>
      <c r="IZW206" s="306"/>
      <c r="IZX206" s="306"/>
      <c r="IZY206" s="306"/>
      <c r="IZZ206" s="306"/>
      <c r="JAA206" s="306"/>
      <c r="JAB206" s="306"/>
      <c r="JAC206" s="306"/>
      <c r="JAD206" s="306"/>
      <c r="JAE206" s="306"/>
      <c r="JAF206" s="306"/>
      <c r="JAG206" s="306"/>
      <c r="JAH206" s="306"/>
      <c r="JAI206" s="306"/>
      <c r="JAJ206" s="306"/>
      <c r="JAK206" s="306"/>
      <c r="JAL206" s="306"/>
      <c r="JAM206" s="306"/>
      <c r="JAN206" s="306"/>
      <c r="JAO206" s="306"/>
      <c r="JAP206" s="306"/>
      <c r="JAQ206" s="306"/>
      <c r="JAR206" s="306"/>
      <c r="JAS206" s="306"/>
      <c r="JAT206" s="306"/>
      <c r="JAU206" s="306"/>
      <c r="JAV206" s="306"/>
      <c r="JAW206" s="306"/>
      <c r="JAX206" s="306"/>
      <c r="JAY206" s="306"/>
      <c r="JAZ206" s="306"/>
      <c r="JBA206" s="306"/>
      <c r="JBB206" s="306"/>
      <c r="JBC206" s="306"/>
      <c r="JBD206" s="306"/>
      <c r="JBE206" s="306"/>
      <c r="JBF206" s="306"/>
      <c r="JBG206" s="306"/>
      <c r="JBH206" s="306"/>
      <c r="JBI206" s="306"/>
      <c r="JBJ206" s="306"/>
      <c r="JBK206" s="306"/>
      <c r="JBL206" s="306"/>
      <c r="JBM206" s="306"/>
      <c r="JBN206" s="306"/>
      <c r="JBO206" s="306"/>
      <c r="JBP206" s="306"/>
      <c r="JBQ206" s="306"/>
      <c r="JBR206" s="306"/>
      <c r="JBS206" s="306"/>
      <c r="JBT206" s="306"/>
      <c r="JBU206" s="306"/>
      <c r="JBV206" s="306"/>
      <c r="JBW206" s="306"/>
      <c r="JBX206" s="306"/>
      <c r="JBY206" s="306"/>
      <c r="JBZ206" s="306"/>
      <c r="JCA206" s="306"/>
      <c r="JCB206" s="306"/>
      <c r="JCC206" s="306"/>
      <c r="JCD206" s="306"/>
      <c r="JCE206" s="306"/>
      <c r="JCF206" s="306"/>
      <c r="JCG206" s="306"/>
      <c r="JCH206" s="306"/>
      <c r="JCI206" s="306"/>
      <c r="JCJ206" s="306"/>
      <c r="JCK206" s="306"/>
      <c r="JCL206" s="306"/>
      <c r="JCM206" s="306"/>
      <c r="JCN206" s="306"/>
      <c r="JCO206" s="306"/>
      <c r="JCP206" s="306"/>
      <c r="JCQ206" s="306"/>
      <c r="JCR206" s="306"/>
      <c r="JCS206" s="306"/>
      <c r="JCT206" s="306"/>
      <c r="JCU206" s="306"/>
      <c r="JCV206" s="306"/>
      <c r="JCW206" s="306"/>
      <c r="JCX206" s="306"/>
      <c r="JCY206" s="306"/>
      <c r="JCZ206" s="306"/>
      <c r="JDA206" s="306"/>
      <c r="JDB206" s="306"/>
      <c r="JDC206" s="306"/>
      <c r="JDD206" s="306"/>
      <c r="JDE206" s="306"/>
      <c r="JDF206" s="306"/>
      <c r="JDG206" s="306"/>
      <c r="JDH206" s="306"/>
      <c r="JDI206" s="306"/>
      <c r="JDJ206" s="306"/>
      <c r="JDK206" s="306"/>
      <c r="JDL206" s="306"/>
      <c r="JDM206" s="306"/>
      <c r="JDN206" s="306"/>
      <c r="JDO206" s="306"/>
      <c r="JDP206" s="306"/>
      <c r="JDQ206" s="306"/>
      <c r="JDR206" s="306"/>
      <c r="JDS206" s="306"/>
      <c r="JDT206" s="306"/>
      <c r="JDU206" s="306"/>
      <c r="JDV206" s="306"/>
      <c r="JDW206" s="306"/>
      <c r="JDX206" s="306"/>
      <c r="JDY206" s="306"/>
      <c r="JDZ206" s="306"/>
      <c r="JEA206" s="306"/>
      <c r="JEB206" s="306"/>
      <c r="JEC206" s="306"/>
      <c r="JED206" s="306"/>
      <c r="JEE206" s="306"/>
      <c r="JEF206" s="306"/>
      <c r="JEG206" s="306"/>
      <c r="JEH206" s="306"/>
      <c r="JEI206" s="306"/>
      <c r="JEJ206" s="306"/>
      <c r="JEK206" s="306"/>
      <c r="JEL206" s="306"/>
      <c r="JEM206" s="306"/>
      <c r="JEN206" s="306"/>
      <c r="JEO206" s="306"/>
      <c r="JEP206" s="306"/>
      <c r="JEQ206" s="306"/>
      <c r="JER206" s="306"/>
      <c r="JES206" s="306"/>
      <c r="JET206" s="306"/>
      <c r="JEU206" s="306"/>
      <c r="JEV206" s="306"/>
      <c r="JEW206" s="306"/>
      <c r="JEX206" s="306"/>
      <c r="JEY206" s="306"/>
      <c r="JEZ206" s="306"/>
      <c r="JFA206" s="306"/>
      <c r="JFB206" s="306"/>
      <c r="JFC206" s="306"/>
      <c r="JFD206" s="306"/>
      <c r="JFE206" s="306"/>
      <c r="JFF206" s="306"/>
      <c r="JFG206" s="306"/>
      <c r="JFH206" s="306"/>
      <c r="JFI206" s="306"/>
      <c r="JFJ206" s="306"/>
      <c r="JFK206" s="306"/>
      <c r="JFL206" s="306"/>
      <c r="JFM206" s="306"/>
      <c r="JFN206" s="306"/>
      <c r="JFO206" s="306"/>
      <c r="JFP206" s="306"/>
      <c r="JFQ206" s="306"/>
      <c r="JFR206" s="306"/>
      <c r="JFS206" s="306"/>
      <c r="JFT206" s="306"/>
      <c r="JFU206" s="306"/>
      <c r="JFV206" s="306"/>
      <c r="JFW206" s="306"/>
      <c r="JFX206" s="306"/>
      <c r="JFY206" s="306"/>
      <c r="JFZ206" s="306"/>
      <c r="JGA206" s="306"/>
      <c r="JGB206" s="306"/>
      <c r="JGC206" s="306"/>
      <c r="JGD206" s="306"/>
      <c r="JGE206" s="306"/>
      <c r="JGF206" s="306"/>
      <c r="JGG206" s="306"/>
      <c r="JGH206" s="306"/>
      <c r="JGI206" s="306"/>
      <c r="JGJ206" s="306"/>
      <c r="JGK206" s="306"/>
      <c r="JGL206" s="306"/>
      <c r="JGM206" s="306"/>
      <c r="JGN206" s="306"/>
      <c r="JGO206" s="306"/>
      <c r="JGP206" s="306"/>
      <c r="JGQ206" s="306"/>
      <c r="JGR206" s="306"/>
      <c r="JGS206" s="306"/>
      <c r="JGT206" s="306"/>
      <c r="JGU206" s="306"/>
      <c r="JGV206" s="306"/>
      <c r="JGW206" s="306"/>
      <c r="JGX206" s="306"/>
      <c r="JGY206" s="306"/>
      <c r="JGZ206" s="306"/>
      <c r="JHA206" s="306"/>
      <c r="JHB206" s="306"/>
      <c r="JHC206" s="306"/>
      <c r="JHD206" s="306"/>
      <c r="JHE206" s="306"/>
      <c r="JHF206" s="306"/>
      <c r="JHG206" s="306"/>
      <c r="JHH206" s="306"/>
      <c r="JHI206" s="306"/>
      <c r="JHJ206" s="306"/>
      <c r="JHK206" s="306"/>
      <c r="JHL206" s="306"/>
      <c r="JHM206" s="306"/>
      <c r="JHN206" s="306"/>
      <c r="JHO206" s="306"/>
      <c r="JHP206" s="306"/>
      <c r="JHQ206" s="306"/>
      <c r="JHR206" s="306"/>
      <c r="JHS206" s="306"/>
      <c r="JHT206" s="306"/>
      <c r="JHU206" s="306"/>
      <c r="JHV206" s="306"/>
      <c r="JHW206" s="306"/>
      <c r="JHX206" s="306"/>
      <c r="JHY206" s="306"/>
      <c r="JHZ206" s="306"/>
      <c r="JIA206" s="306"/>
      <c r="JIB206" s="306"/>
      <c r="JIC206" s="306"/>
      <c r="JID206" s="306"/>
      <c r="JIE206" s="306"/>
      <c r="JIF206" s="306"/>
      <c r="JIG206" s="306"/>
      <c r="JIH206" s="306"/>
      <c r="JII206" s="306"/>
      <c r="JIJ206" s="306"/>
      <c r="JIK206" s="306"/>
      <c r="JIL206" s="306"/>
      <c r="JIM206" s="306"/>
      <c r="JIN206" s="306"/>
      <c r="JIO206" s="306"/>
      <c r="JIP206" s="306"/>
      <c r="JIQ206" s="306"/>
      <c r="JIR206" s="306"/>
      <c r="JIS206" s="306"/>
      <c r="JIT206" s="306"/>
      <c r="JIU206" s="306"/>
      <c r="JIV206" s="306"/>
      <c r="JIW206" s="306"/>
      <c r="JIX206" s="306"/>
      <c r="JIY206" s="306"/>
      <c r="JIZ206" s="306"/>
      <c r="JJA206" s="306"/>
      <c r="JJB206" s="306"/>
      <c r="JJC206" s="306"/>
      <c r="JJD206" s="306"/>
      <c r="JJE206" s="306"/>
      <c r="JJF206" s="306"/>
      <c r="JJG206" s="306"/>
      <c r="JJH206" s="306"/>
      <c r="JJI206" s="306"/>
      <c r="JJJ206" s="306"/>
      <c r="JJK206" s="306"/>
      <c r="JJL206" s="306"/>
      <c r="JJM206" s="306"/>
      <c r="JJN206" s="306"/>
      <c r="JJO206" s="306"/>
      <c r="JJP206" s="306"/>
      <c r="JJQ206" s="306"/>
      <c r="JJR206" s="306"/>
      <c r="JJS206" s="306"/>
      <c r="JJT206" s="306"/>
      <c r="JJU206" s="306"/>
      <c r="JJV206" s="306"/>
      <c r="JJW206" s="306"/>
      <c r="JJX206" s="306"/>
      <c r="JJY206" s="306"/>
      <c r="JJZ206" s="306"/>
      <c r="JKA206" s="306"/>
      <c r="JKB206" s="306"/>
      <c r="JKC206" s="306"/>
      <c r="JKD206" s="306"/>
      <c r="JKE206" s="306"/>
      <c r="JKF206" s="306"/>
      <c r="JKG206" s="306"/>
      <c r="JKH206" s="306"/>
      <c r="JKI206" s="306"/>
      <c r="JKJ206" s="306"/>
      <c r="JKK206" s="306"/>
      <c r="JKL206" s="306"/>
      <c r="JKM206" s="306"/>
      <c r="JKN206" s="306"/>
      <c r="JKO206" s="306"/>
      <c r="JKP206" s="306"/>
      <c r="JKQ206" s="306"/>
      <c r="JKR206" s="306"/>
      <c r="JKS206" s="306"/>
      <c r="JKT206" s="306"/>
      <c r="JKU206" s="306"/>
      <c r="JKV206" s="306"/>
      <c r="JKW206" s="306"/>
      <c r="JKX206" s="306"/>
      <c r="JKY206" s="306"/>
      <c r="JKZ206" s="306"/>
      <c r="JLA206" s="306"/>
      <c r="JLB206" s="306"/>
      <c r="JLC206" s="306"/>
      <c r="JLD206" s="306"/>
      <c r="JLE206" s="306"/>
      <c r="JLF206" s="306"/>
      <c r="JLG206" s="306"/>
      <c r="JLH206" s="306"/>
      <c r="JLI206" s="306"/>
      <c r="JLJ206" s="306"/>
      <c r="JLK206" s="306"/>
      <c r="JLL206" s="306"/>
      <c r="JLM206" s="306"/>
      <c r="JLN206" s="306"/>
      <c r="JLO206" s="306"/>
      <c r="JLP206" s="306"/>
      <c r="JLQ206" s="306"/>
      <c r="JLR206" s="306"/>
      <c r="JLS206" s="306"/>
      <c r="JLT206" s="306"/>
      <c r="JLU206" s="306"/>
      <c r="JLV206" s="306"/>
      <c r="JLW206" s="306"/>
      <c r="JLX206" s="306"/>
      <c r="JLY206" s="306"/>
      <c r="JLZ206" s="306"/>
      <c r="JMA206" s="306"/>
      <c r="JMB206" s="306"/>
      <c r="JMC206" s="306"/>
      <c r="JMD206" s="306"/>
      <c r="JME206" s="306"/>
      <c r="JMF206" s="306"/>
      <c r="JMG206" s="306"/>
      <c r="JMH206" s="306"/>
      <c r="JMI206" s="306"/>
      <c r="JMJ206" s="306"/>
      <c r="JMK206" s="306"/>
      <c r="JML206" s="306"/>
      <c r="JMM206" s="306"/>
      <c r="JMN206" s="306"/>
      <c r="JMO206" s="306"/>
      <c r="JMP206" s="306"/>
      <c r="JMQ206" s="306"/>
      <c r="JMR206" s="306"/>
      <c r="JMS206" s="306"/>
      <c r="JMT206" s="306"/>
      <c r="JMU206" s="306"/>
      <c r="JMV206" s="306"/>
      <c r="JMW206" s="306"/>
      <c r="JMX206" s="306"/>
      <c r="JMY206" s="306"/>
      <c r="JMZ206" s="306"/>
      <c r="JNA206" s="306"/>
      <c r="JNB206" s="306"/>
      <c r="JNC206" s="306"/>
      <c r="JND206" s="306"/>
      <c r="JNE206" s="306"/>
      <c r="JNF206" s="306"/>
      <c r="JNG206" s="306"/>
      <c r="JNH206" s="306"/>
      <c r="JNI206" s="306"/>
      <c r="JNJ206" s="306"/>
      <c r="JNK206" s="306"/>
      <c r="JNL206" s="306"/>
      <c r="JNM206" s="306"/>
      <c r="JNN206" s="306"/>
      <c r="JNO206" s="306"/>
      <c r="JNP206" s="306"/>
      <c r="JNQ206" s="306"/>
      <c r="JNR206" s="306"/>
      <c r="JNS206" s="306"/>
      <c r="JNT206" s="306"/>
      <c r="JNU206" s="306"/>
      <c r="JNV206" s="306"/>
      <c r="JNW206" s="306"/>
      <c r="JNX206" s="306"/>
      <c r="JNY206" s="306"/>
      <c r="JNZ206" s="306"/>
      <c r="JOA206" s="306"/>
      <c r="JOB206" s="306"/>
      <c r="JOC206" s="306"/>
      <c r="JOD206" s="306"/>
      <c r="JOE206" s="306"/>
      <c r="JOF206" s="306"/>
      <c r="JOG206" s="306"/>
      <c r="JOH206" s="306"/>
      <c r="JOI206" s="306"/>
      <c r="JOJ206" s="306"/>
      <c r="JOK206" s="306"/>
      <c r="JOL206" s="306"/>
      <c r="JOM206" s="306"/>
      <c r="JON206" s="306"/>
      <c r="JOO206" s="306"/>
      <c r="JOP206" s="306"/>
      <c r="JOQ206" s="306"/>
      <c r="JOR206" s="306"/>
      <c r="JOS206" s="306"/>
      <c r="JOT206" s="306"/>
      <c r="JOU206" s="306"/>
      <c r="JOV206" s="306"/>
      <c r="JOW206" s="306"/>
      <c r="JOX206" s="306"/>
      <c r="JOY206" s="306"/>
      <c r="JOZ206" s="306"/>
      <c r="JPA206" s="306"/>
      <c r="JPB206" s="306"/>
      <c r="JPC206" s="306"/>
      <c r="JPD206" s="306"/>
      <c r="JPE206" s="306"/>
      <c r="JPF206" s="306"/>
      <c r="JPG206" s="306"/>
      <c r="JPH206" s="306"/>
      <c r="JPI206" s="306"/>
      <c r="JPJ206" s="306"/>
      <c r="JPK206" s="306"/>
      <c r="JPL206" s="306"/>
      <c r="JPM206" s="306"/>
      <c r="JPN206" s="306"/>
      <c r="JPO206" s="306"/>
      <c r="JPP206" s="306"/>
      <c r="JPQ206" s="306"/>
      <c r="JPR206" s="306"/>
      <c r="JPS206" s="306"/>
      <c r="JPT206" s="306"/>
      <c r="JPU206" s="306"/>
      <c r="JPV206" s="306"/>
      <c r="JPW206" s="306"/>
      <c r="JPX206" s="306"/>
      <c r="JPY206" s="306"/>
      <c r="JPZ206" s="306"/>
      <c r="JQA206" s="306"/>
      <c r="JQB206" s="306"/>
      <c r="JQC206" s="306"/>
      <c r="JQD206" s="306"/>
      <c r="JQE206" s="306"/>
      <c r="JQF206" s="306"/>
      <c r="JQG206" s="306"/>
      <c r="JQH206" s="306"/>
      <c r="JQI206" s="306"/>
      <c r="JQJ206" s="306"/>
      <c r="JQK206" s="306"/>
      <c r="JQL206" s="306"/>
      <c r="JQM206" s="306"/>
      <c r="JQN206" s="306"/>
      <c r="JQO206" s="306"/>
      <c r="JQP206" s="306"/>
      <c r="JQQ206" s="306"/>
      <c r="JQR206" s="306"/>
      <c r="JQS206" s="306"/>
      <c r="JQT206" s="306"/>
      <c r="JQU206" s="306"/>
      <c r="JQV206" s="306"/>
      <c r="JQW206" s="306"/>
      <c r="JQX206" s="306"/>
      <c r="JQY206" s="306"/>
      <c r="JQZ206" s="306"/>
      <c r="JRA206" s="306"/>
      <c r="JRB206" s="306"/>
      <c r="JRC206" s="306"/>
      <c r="JRD206" s="306"/>
      <c r="JRE206" s="306"/>
      <c r="JRF206" s="306"/>
      <c r="JRG206" s="306"/>
      <c r="JRH206" s="306"/>
      <c r="JRI206" s="306"/>
      <c r="JRJ206" s="306"/>
      <c r="JRK206" s="306"/>
      <c r="JRL206" s="306"/>
      <c r="JRM206" s="306"/>
      <c r="JRN206" s="306"/>
      <c r="JRO206" s="306"/>
      <c r="JRP206" s="306"/>
      <c r="JRQ206" s="306"/>
      <c r="JRR206" s="306"/>
      <c r="JRS206" s="306"/>
      <c r="JRT206" s="306"/>
      <c r="JRU206" s="306"/>
      <c r="JRV206" s="306"/>
      <c r="JRW206" s="306"/>
      <c r="JRX206" s="306"/>
      <c r="JRY206" s="306"/>
      <c r="JRZ206" s="306"/>
      <c r="JSA206" s="306"/>
      <c r="JSB206" s="306"/>
      <c r="JSC206" s="306"/>
      <c r="JSD206" s="306"/>
      <c r="JSE206" s="306"/>
      <c r="JSF206" s="306"/>
      <c r="JSG206" s="306"/>
      <c r="JSH206" s="306"/>
      <c r="JSI206" s="306"/>
      <c r="JSJ206" s="306"/>
      <c r="JSK206" s="306"/>
      <c r="JSL206" s="306"/>
      <c r="JSM206" s="306"/>
      <c r="JSN206" s="306"/>
      <c r="JSO206" s="306"/>
      <c r="JSP206" s="306"/>
      <c r="JSQ206" s="306"/>
      <c r="JSR206" s="306"/>
      <c r="JSS206" s="306"/>
      <c r="JST206" s="306"/>
      <c r="JSU206" s="306"/>
      <c r="JSV206" s="306"/>
      <c r="JSW206" s="306"/>
      <c r="JSX206" s="306"/>
      <c r="JSY206" s="306"/>
      <c r="JSZ206" s="306"/>
      <c r="JTA206" s="306"/>
      <c r="JTB206" s="306"/>
      <c r="JTC206" s="306"/>
      <c r="JTD206" s="306"/>
      <c r="JTE206" s="306"/>
      <c r="JTF206" s="306"/>
      <c r="JTG206" s="306"/>
      <c r="JTH206" s="306"/>
      <c r="JTI206" s="306"/>
      <c r="JTJ206" s="306"/>
      <c r="JTK206" s="306"/>
      <c r="JTL206" s="306"/>
      <c r="JTM206" s="306"/>
      <c r="JTN206" s="306"/>
      <c r="JTO206" s="306"/>
      <c r="JTP206" s="306"/>
      <c r="JTQ206" s="306"/>
      <c r="JTR206" s="306"/>
      <c r="JTS206" s="306"/>
      <c r="JTT206" s="306"/>
      <c r="JTU206" s="306"/>
      <c r="JTV206" s="306"/>
      <c r="JTW206" s="306"/>
      <c r="JTX206" s="306"/>
      <c r="JTY206" s="306"/>
      <c r="JTZ206" s="306"/>
      <c r="JUA206" s="306"/>
      <c r="JUB206" s="306"/>
      <c r="JUC206" s="306"/>
      <c r="JUD206" s="306"/>
      <c r="JUE206" s="306"/>
      <c r="JUF206" s="306"/>
      <c r="JUG206" s="306"/>
      <c r="JUH206" s="306"/>
      <c r="JUI206" s="306"/>
      <c r="JUJ206" s="306"/>
      <c r="JUK206" s="306"/>
      <c r="JUL206" s="306"/>
      <c r="JUM206" s="306"/>
      <c r="JUN206" s="306"/>
      <c r="JUO206" s="306"/>
      <c r="JUP206" s="306"/>
      <c r="JUQ206" s="306"/>
      <c r="JUR206" s="306"/>
      <c r="JUS206" s="306"/>
      <c r="JUT206" s="306"/>
      <c r="JUU206" s="306"/>
      <c r="JUV206" s="306"/>
      <c r="JUW206" s="306"/>
      <c r="JUX206" s="306"/>
      <c r="JUY206" s="306"/>
      <c r="JUZ206" s="306"/>
      <c r="JVA206" s="306"/>
      <c r="JVB206" s="306"/>
      <c r="JVC206" s="306"/>
      <c r="JVD206" s="306"/>
      <c r="JVE206" s="306"/>
      <c r="JVF206" s="306"/>
      <c r="JVG206" s="306"/>
      <c r="JVH206" s="306"/>
      <c r="JVI206" s="306"/>
      <c r="JVJ206" s="306"/>
      <c r="JVK206" s="306"/>
      <c r="JVL206" s="306"/>
      <c r="JVM206" s="306"/>
      <c r="JVN206" s="306"/>
      <c r="JVO206" s="306"/>
      <c r="JVP206" s="306"/>
      <c r="JVQ206" s="306"/>
      <c r="JVR206" s="306"/>
      <c r="JVS206" s="306"/>
      <c r="JVT206" s="306"/>
      <c r="JVU206" s="306"/>
      <c r="JVV206" s="306"/>
      <c r="JVW206" s="306"/>
      <c r="JVX206" s="306"/>
      <c r="JVY206" s="306"/>
      <c r="JVZ206" s="306"/>
      <c r="JWA206" s="306"/>
      <c r="JWB206" s="306"/>
      <c r="JWC206" s="306"/>
      <c r="JWD206" s="306"/>
      <c r="JWE206" s="306"/>
      <c r="JWF206" s="306"/>
      <c r="JWG206" s="306"/>
      <c r="JWH206" s="306"/>
      <c r="JWI206" s="306"/>
      <c r="JWJ206" s="306"/>
      <c r="JWK206" s="306"/>
      <c r="JWL206" s="306"/>
      <c r="JWM206" s="306"/>
      <c r="JWN206" s="306"/>
      <c r="JWO206" s="306"/>
      <c r="JWP206" s="306"/>
      <c r="JWQ206" s="306"/>
      <c r="JWR206" s="306"/>
      <c r="JWS206" s="306"/>
      <c r="JWT206" s="306"/>
      <c r="JWU206" s="306"/>
      <c r="JWV206" s="306"/>
      <c r="JWW206" s="306"/>
      <c r="JWX206" s="306"/>
      <c r="JWY206" s="306"/>
      <c r="JWZ206" s="306"/>
      <c r="JXA206" s="306"/>
      <c r="JXB206" s="306"/>
      <c r="JXC206" s="306"/>
      <c r="JXD206" s="306"/>
      <c r="JXE206" s="306"/>
      <c r="JXF206" s="306"/>
      <c r="JXG206" s="306"/>
      <c r="JXH206" s="306"/>
      <c r="JXI206" s="306"/>
      <c r="JXJ206" s="306"/>
      <c r="JXK206" s="306"/>
      <c r="JXL206" s="306"/>
      <c r="JXM206" s="306"/>
      <c r="JXN206" s="306"/>
      <c r="JXO206" s="306"/>
      <c r="JXP206" s="306"/>
      <c r="JXQ206" s="306"/>
      <c r="JXR206" s="306"/>
      <c r="JXS206" s="306"/>
      <c r="JXT206" s="306"/>
      <c r="JXU206" s="306"/>
      <c r="JXV206" s="306"/>
      <c r="JXW206" s="306"/>
      <c r="JXX206" s="306"/>
      <c r="JXY206" s="306"/>
      <c r="JXZ206" s="306"/>
      <c r="JYA206" s="306"/>
      <c r="JYB206" s="306"/>
      <c r="JYC206" s="306"/>
      <c r="JYD206" s="306"/>
      <c r="JYE206" s="306"/>
      <c r="JYF206" s="306"/>
      <c r="JYG206" s="306"/>
      <c r="JYH206" s="306"/>
      <c r="JYI206" s="306"/>
      <c r="JYJ206" s="306"/>
      <c r="JYK206" s="306"/>
      <c r="JYL206" s="306"/>
      <c r="JYM206" s="306"/>
      <c r="JYN206" s="306"/>
      <c r="JYO206" s="306"/>
      <c r="JYP206" s="306"/>
      <c r="JYQ206" s="306"/>
      <c r="JYR206" s="306"/>
      <c r="JYS206" s="306"/>
      <c r="JYT206" s="306"/>
      <c r="JYU206" s="306"/>
      <c r="JYV206" s="306"/>
      <c r="JYW206" s="306"/>
      <c r="JYX206" s="306"/>
      <c r="JYY206" s="306"/>
      <c r="JYZ206" s="306"/>
      <c r="JZA206" s="306"/>
      <c r="JZB206" s="306"/>
      <c r="JZC206" s="306"/>
      <c r="JZD206" s="306"/>
      <c r="JZE206" s="306"/>
      <c r="JZF206" s="306"/>
      <c r="JZG206" s="306"/>
      <c r="JZH206" s="306"/>
      <c r="JZI206" s="306"/>
      <c r="JZJ206" s="306"/>
      <c r="JZK206" s="306"/>
      <c r="JZL206" s="306"/>
      <c r="JZM206" s="306"/>
      <c r="JZN206" s="306"/>
      <c r="JZO206" s="306"/>
      <c r="JZP206" s="306"/>
      <c r="JZQ206" s="306"/>
      <c r="JZR206" s="306"/>
      <c r="JZS206" s="306"/>
      <c r="JZT206" s="306"/>
      <c r="JZU206" s="306"/>
      <c r="JZV206" s="306"/>
      <c r="JZW206" s="306"/>
      <c r="JZX206" s="306"/>
      <c r="JZY206" s="306"/>
      <c r="JZZ206" s="306"/>
      <c r="KAA206" s="306"/>
      <c r="KAB206" s="306"/>
      <c r="KAC206" s="306"/>
      <c r="KAD206" s="306"/>
      <c r="KAE206" s="306"/>
      <c r="KAF206" s="306"/>
      <c r="KAG206" s="306"/>
      <c r="KAH206" s="306"/>
      <c r="KAI206" s="306"/>
      <c r="KAJ206" s="306"/>
      <c r="KAK206" s="306"/>
      <c r="KAL206" s="306"/>
      <c r="KAM206" s="306"/>
      <c r="KAN206" s="306"/>
      <c r="KAO206" s="306"/>
      <c r="KAP206" s="306"/>
      <c r="KAQ206" s="306"/>
      <c r="KAR206" s="306"/>
      <c r="KAS206" s="306"/>
      <c r="KAT206" s="306"/>
      <c r="KAU206" s="306"/>
      <c r="KAV206" s="306"/>
      <c r="KAW206" s="306"/>
      <c r="KAX206" s="306"/>
      <c r="KAY206" s="306"/>
      <c r="KAZ206" s="306"/>
      <c r="KBA206" s="306"/>
      <c r="KBB206" s="306"/>
      <c r="KBC206" s="306"/>
      <c r="KBD206" s="306"/>
      <c r="KBE206" s="306"/>
      <c r="KBF206" s="306"/>
      <c r="KBG206" s="306"/>
      <c r="KBH206" s="306"/>
      <c r="KBI206" s="306"/>
      <c r="KBJ206" s="306"/>
      <c r="KBK206" s="306"/>
      <c r="KBL206" s="306"/>
      <c r="KBM206" s="306"/>
      <c r="KBN206" s="306"/>
      <c r="KBO206" s="306"/>
      <c r="KBP206" s="306"/>
      <c r="KBQ206" s="306"/>
      <c r="KBR206" s="306"/>
      <c r="KBS206" s="306"/>
      <c r="KBT206" s="306"/>
      <c r="KBU206" s="306"/>
      <c r="KBV206" s="306"/>
      <c r="KBW206" s="306"/>
      <c r="KBX206" s="306"/>
      <c r="KBY206" s="306"/>
      <c r="KBZ206" s="306"/>
      <c r="KCA206" s="306"/>
      <c r="KCB206" s="306"/>
      <c r="KCC206" s="306"/>
      <c r="KCD206" s="306"/>
      <c r="KCE206" s="306"/>
      <c r="KCF206" s="306"/>
      <c r="KCG206" s="306"/>
      <c r="KCH206" s="306"/>
      <c r="KCI206" s="306"/>
      <c r="KCJ206" s="306"/>
      <c r="KCK206" s="306"/>
      <c r="KCL206" s="306"/>
      <c r="KCM206" s="306"/>
      <c r="KCN206" s="306"/>
      <c r="KCO206" s="306"/>
      <c r="KCP206" s="306"/>
      <c r="KCQ206" s="306"/>
      <c r="KCR206" s="306"/>
      <c r="KCS206" s="306"/>
      <c r="KCT206" s="306"/>
      <c r="KCU206" s="306"/>
      <c r="KCV206" s="306"/>
      <c r="KCW206" s="306"/>
      <c r="KCX206" s="306"/>
      <c r="KCY206" s="306"/>
      <c r="KCZ206" s="306"/>
      <c r="KDA206" s="306"/>
      <c r="KDB206" s="306"/>
      <c r="KDC206" s="306"/>
      <c r="KDD206" s="306"/>
      <c r="KDE206" s="306"/>
      <c r="KDF206" s="306"/>
      <c r="KDG206" s="306"/>
      <c r="KDH206" s="306"/>
      <c r="KDI206" s="306"/>
      <c r="KDJ206" s="306"/>
      <c r="KDK206" s="306"/>
      <c r="KDL206" s="306"/>
      <c r="KDM206" s="306"/>
      <c r="KDN206" s="306"/>
      <c r="KDO206" s="306"/>
      <c r="KDP206" s="306"/>
      <c r="KDQ206" s="306"/>
      <c r="KDR206" s="306"/>
      <c r="KDS206" s="306"/>
      <c r="KDT206" s="306"/>
      <c r="KDU206" s="306"/>
      <c r="KDV206" s="306"/>
      <c r="KDW206" s="306"/>
      <c r="KDX206" s="306"/>
      <c r="KDY206" s="306"/>
      <c r="KDZ206" s="306"/>
      <c r="KEA206" s="306"/>
      <c r="KEB206" s="306"/>
      <c r="KEC206" s="306"/>
      <c r="KED206" s="306"/>
      <c r="KEE206" s="306"/>
      <c r="KEF206" s="306"/>
      <c r="KEG206" s="306"/>
      <c r="KEH206" s="306"/>
      <c r="KEI206" s="306"/>
      <c r="KEJ206" s="306"/>
      <c r="KEK206" s="306"/>
      <c r="KEL206" s="306"/>
      <c r="KEM206" s="306"/>
      <c r="KEN206" s="306"/>
      <c r="KEO206" s="306"/>
      <c r="KEP206" s="306"/>
      <c r="KEQ206" s="306"/>
      <c r="KER206" s="306"/>
      <c r="KES206" s="306"/>
      <c r="KET206" s="306"/>
      <c r="KEU206" s="306"/>
      <c r="KEV206" s="306"/>
      <c r="KEW206" s="306"/>
      <c r="KEX206" s="306"/>
      <c r="KEY206" s="306"/>
      <c r="KEZ206" s="306"/>
      <c r="KFA206" s="306"/>
      <c r="KFB206" s="306"/>
      <c r="KFC206" s="306"/>
      <c r="KFD206" s="306"/>
      <c r="KFE206" s="306"/>
      <c r="KFF206" s="306"/>
      <c r="KFG206" s="306"/>
      <c r="KFH206" s="306"/>
      <c r="KFI206" s="306"/>
      <c r="KFJ206" s="306"/>
      <c r="KFK206" s="306"/>
      <c r="KFL206" s="306"/>
      <c r="KFM206" s="306"/>
      <c r="KFN206" s="306"/>
      <c r="KFO206" s="306"/>
      <c r="KFP206" s="306"/>
      <c r="KFQ206" s="306"/>
      <c r="KFR206" s="306"/>
      <c r="KFS206" s="306"/>
      <c r="KFT206" s="306"/>
      <c r="KFU206" s="306"/>
      <c r="KFV206" s="306"/>
      <c r="KFW206" s="306"/>
      <c r="KFX206" s="306"/>
      <c r="KFY206" s="306"/>
      <c r="KFZ206" s="306"/>
      <c r="KGA206" s="306"/>
      <c r="KGB206" s="306"/>
      <c r="KGC206" s="306"/>
      <c r="KGD206" s="306"/>
      <c r="KGE206" s="306"/>
      <c r="KGF206" s="306"/>
      <c r="KGG206" s="306"/>
      <c r="KGH206" s="306"/>
      <c r="KGI206" s="306"/>
      <c r="KGJ206" s="306"/>
      <c r="KGK206" s="306"/>
      <c r="KGL206" s="306"/>
      <c r="KGM206" s="306"/>
      <c r="KGN206" s="306"/>
      <c r="KGO206" s="306"/>
      <c r="KGP206" s="306"/>
      <c r="KGQ206" s="306"/>
      <c r="KGR206" s="306"/>
      <c r="KGS206" s="306"/>
      <c r="KGT206" s="306"/>
      <c r="KGU206" s="306"/>
      <c r="KGV206" s="306"/>
      <c r="KGW206" s="306"/>
      <c r="KGX206" s="306"/>
      <c r="KGY206" s="306"/>
      <c r="KGZ206" s="306"/>
      <c r="KHA206" s="306"/>
      <c r="KHB206" s="306"/>
      <c r="KHC206" s="306"/>
      <c r="KHD206" s="306"/>
      <c r="KHE206" s="306"/>
      <c r="KHF206" s="306"/>
      <c r="KHG206" s="306"/>
      <c r="KHH206" s="306"/>
      <c r="KHI206" s="306"/>
      <c r="KHJ206" s="306"/>
      <c r="KHK206" s="306"/>
      <c r="KHL206" s="306"/>
      <c r="KHM206" s="306"/>
      <c r="KHN206" s="306"/>
      <c r="KHO206" s="306"/>
      <c r="KHP206" s="306"/>
      <c r="KHQ206" s="306"/>
      <c r="KHR206" s="306"/>
      <c r="KHS206" s="306"/>
      <c r="KHT206" s="306"/>
      <c r="KHU206" s="306"/>
      <c r="KHV206" s="306"/>
      <c r="KHW206" s="306"/>
      <c r="KHX206" s="306"/>
      <c r="KHY206" s="306"/>
      <c r="KHZ206" s="306"/>
      <c r="KIA206" s="306"/>
      <c r="KIB206" s="306"/>
      <c r="KIC206" s="306"/>
      <c r="KID206" s="306"/>
      <c r="KIE206" s="306"/>
      <c r="KIF206" s="306"/>
      <c r="KIG206" s="306"/>
      <c r="KIH206" s="306"/>
      <c r="KII206" s="306"/>
      <c r="KIJ206" s="306"/>
      <c r="KIK206" s="306"/>
      <c r="KIL206" s="306"/>
      <c r="KIM206" s="306"/>
      <c r="KIN206" s="306"/>
      <c r="KIO206" s="306"/>
      <c r="KIP206" s="306"/>
      <c r="KIQ206" s="306"/>
      <c r="KIR206" s="306"/>
      <c r="KIS206" s="306"/>
      <c r="KIT206" s="306"/>
      <c r="KIU206" s="306"/>
      <c r="KIV206" s="306"/>
      <c r="KIW206" s="306"/>
      <c r="KIX206" s="306"/>
      <c r="KIY206" s="306"/>
      <c r="KIZ206" s="306"/>
      <c r="KJA206" s="306"/>
      <c r="KJB206" s="306"/>
      <c r="KJC206" s="306"/>
      <c r="KJD206" s="306"/>
      <c r="KJE206" s="306"/>
      <c r="KJF206" s="306"/>
      <c r="KJG206" s="306"/>
      <c r="KJH206" s="306"/>
      <c r="KJI206" s="306"/>
      <c r="KJJ206" s="306"/>
      <c r="KJK206" s="306"/>
      <c r="KJL206" s="306"/>
      <c r="KJM206" s="306"/>
      <c r="KJN206" s="306"/>
      <c r="KJO206" s="306"/>
      <c r="KJP206" s="306"/>
      <c r="KJQ206" s="306"/>
      <c r="KJR206" s="306"/>
      <c r="KJS206" s="306"/>
      <c r="KJT206" s="306"/>
      <c r="KJU206" s="306"/>
      <c r="KJV206" s="306"/>
      <c r="KJW206" s="306"/>
      <c r="KJX206" s="306"/>
      <c r="KJY206" s="306"/>
      <c r="KJZ206" s="306"/>
      <c r="KKA206" s="306"/>
      <c r="KKB206" s="306"/>
      <c r="KKC206" s="306"/>
      <c r="KKD206" s="306"/>
      <c r="KKE206" s="306"/>
      <c r="KKF206" s="306"/>
      <c r="KKG206" s="306"/>
      <c r="KKH206" s="306"/>
      <c r="KKI206" s="306"/>
      <c r="KKJ206" s="306"/>
      <c r="KKK206" s="306"/>
      <c r="KKL206" s="306"/>
      <c r="KKM206" s="306"/>
      <c r="KKN206" s="306"/>
      <c r="KKO206" s="306"/>
      <c r="KKP206" s="306"/>
      <c r="KKQ206" s="306"/>
      <c r="KKR206" s="306"/>
      <c r="KKS206" s="306"/>
      <c r="KKT206" s="306"/>
      <c r="KKU206" s="306"/>
      <c r="KKV206" s="306"/>
      <c r="KKW206" s="306"/>
      <c r="KKX206" s="306"/>
      <c r="KKY206" s="306"/>
      <c r="KKZ206" s="306"/>
      <c r="KLA206" s="306"/>
      <c r="KLB206" s="306"/>
      <c r="KLC206" s="306"/>
      <c r="KLD206" s="306"/>
      <c r="KLE206" s="306"/>
      <c r="KLF206" s="306"/>
      <c r="KLG206" s="306"/>
      <c r="KLH206" s="306"/>
      <c r="KLI206" s="306"/>
      <c r="KLJ206" s="306"/>
      <c r="KLK206" s="306"/>
      <c r="KLL206" s="306"/>
      <c r="KLM206" s="306"/>
      <c r="KLN206" s="306"/>
      <c r="KLO206" s="306"/>
      <c r="KLP206" s="306"/>
      <c r="KLQ206" s="306"/>
      <c r="KLR206" s="306"/>
      <c r="KLS206" s="306"/>
      <c r="KLT206" s="306"/>
      <c r="KLU206" s="306"/>
      <c r="KLV206" s="306"/>
      <c r="KLW206" s="306"/>
      <c r="KLX206" s="306"/>
      <c r="KLY206" s="306"/>
      <c r="KLZ206" s="306"/>
      <c r="KMA206" s="306"/>
      <c r="KMB206" s="306"/>
      <c r="KMC206" s="306"/>
      <c r="KMD206" s="306"/>
      <c r="KME206" s="306"/>
      <c r="KMF206" s="306"/>
      <c r="KMG206" s="306"/>
      <c r="KMH206" s="306"/>
      <c r="KMI206" s="306"/>
      <c r="KMJ206" s="306"/>
      <c r="KMK206" s="306"/>
      <c r="KML206" s="306"/>
      <c r="KMM206" s="306"/>
      <c r="KMN206" s="306"/>
      <c r="KMO206" s="306"/>
      <c r="KMP206" s="306"/>
      <c r="KMQ206" s="306"/>
      <c r="KMR206" s="306"/>
      <c r="KMS206" s="306"/>
      <c r="KMT206" s="306"/>
      <c r="KMU206" s="306"/>
      <c r="KMV206" s="306"/>
      <c r="KMW206" s="306"/>
      <c r="KMX206" s="306"/>
      <c r="KMY206" s="306"/>
      <c r="KMZ206" s="306"/>
      <c r="KNA206" s="306"/>
      <c r="KNB206" s="306"/>
      <c r="KNC206" s="306"/>
      <c r="KND206" s="306"/>
      <c r="KNE206" s="306"/>
      <c r="KNF206" s="306"/>
      <c r="KNG206" s="306"/>
      <c r="KNH206" s="306"/>
      <c r="KNI206" s="306"/>
      <c r="KNJ206" s="306"/>
      <c r="KNK206" s="306"/>
      <c r="KNL206" s="306"/>
      <c r="KNM206" s="306"/>
      <c r="KNN206" s="306"/>
      <c r="KNO206" s="306"/>
      <c r="KNP206" s="306"/>
      <c r="KNQ206" s="306"/>
      <c r="KNR206" s="306"/>
      <c r="KNS206" s="306"/>
      <c r="KNT206" s="306"/>
      <c r="KNU206" s="306"/>
      <c r="KNV206" s="306"/>
      <c r="KNW206" s="306"/>
      <c r="KNX206" s="306"/>
      <c r="KNY206" s="306"/>
      <c r="KNZ206" s="306"/>
      <c r="KOA206" s="306"/>
      <c r="KOB206" s="306"/>
      <c r="KOC206" s="306"/>
      <c r="KOD206" s="306"/>
      <c r="KOE206" s="306"/>
      <c r="KOF206" s="306"/>
      <c r="KOG206" s="306"/>
      <c r="KOH206" s="306"/>
      <c r="KOI206" s="306"/>
      <c r="KOJ206" s="306"/>
      <c r="KOK206" s="306"/>
      <c r="KOL206" s="306"/>
      <c r="KOM206" s="306"/>
      <c r="KON206" s="306"/>
      <c r="KOO206" s="306"/>
      <c r="KOP206" s="306"/>
      <c r="KOQ206" s="306"/>
      <c r="KOR206" s="306"/>
      <c r="KOS206" s="306"/>
      <c r="KOT206" s="306"/>
      <c r="KOU206" s="306"/>
      <c r="KOV206" s="306"/>
      <c r="KOW206" s="306"/>
      <c r="KOX206" s="306"/>
      <c r="KOY206" s="306"/>
      <c r="KOZ206" s="306"/>
      <c r="KPA206" s="306"/>
      <c r="KPB206" s="306"/>
      <c r="KPC206" s="306"/>
      <c r="KPD206" s="306"/>
      <c r="KPE206" s="306"/>
      <c r="KPF206" s="306"/>
      <c r="KPG206" s="306"/>
      <c r="KPH206" s="306"/>
      <c r="KPI206" s="306"/>
      <c r="KPJ206" s="306"/>
      <c r="KPK206" s="306"/>
      <c r="KPL206" s="306"/>
      <c r="KPM206" s="306"/>
      <c r="KPN206" s="306"/>
      <c r="KPO206" s="306"/>
      <c r="KPP206" s="306"/>
      <c r="KPQ206" s="306"/>
      <c r="KPR206" s="306"/>
      <c r="KPS206" s="306"/>
      <c r="KPT206" s="306"/>
      <c r="KPU206" s="306"/>
      <c r="KPV206" s="306"/>
      <c r="KPW206" s="306"/>
      <c r="KPX206" s="306"/>
      <c r="KPY206" s="306"/>
      <c r="KPZ206" s="306"/>
      <c r="KQA206" s="306"/>
      <c r="KQB206" s="306"/>
      <c r="KQC206" s="306"/>
      <c r="KQD206" s="306"/>
      <c r="KQE206" s="306"/>
      <c r="KQF206" s="306"/>
      <c r="KQG206" s="306"/>
      <c r="KQH206" s="306"/>
      <c r="KQI206" s="306"/>
      <c r="KQJ206" s="306"/>
      <c r="KQK206" s="306"/>
      <c r="KQL206" s="306"/>
      <c r="KQM206" s="306"/>
      <c r="KQN206" s="306"/>
      <c r="KQO206" s="306"/>
      <c r="KQP206" s="306"/>
      <c r="KQQ206" s="306"/>
      <c r="KQR206" s="306"/>
      <c r="KQS206" s="306"/>
      <c r="KQT206" s="306"/>
      <c r="KQU206" s="306"/>
      <c r="KQV206" s="306"/>
      <c r="KQW206" s="306"/>
      <c r="KQX206" s="306"/>
      <c r="KQY206" s="306"/>
      <c r="KQZ206" s="306"/>
      <c r="KRA206" s="306"/>
      <c r="KRB206" s="306"/>
      <c r="KRC206" s="306"/>
      <c r="KRD206" s="306"/>
      <c r="KRE206" s="306"/>
      <c r="KRF206" s="306"/>
      <c r="KRG206" s="306"/>
      <c r="KRH206" s="306"/>
      <c r="KRI206" s="306"/>
      <c r="KRJ206" s="306"/>
      <c r="KRK206" s="306"/>
      <c r="KRL206" s="306"/>
      <c r="KRM206" s="306"/>
      <c r="KRN206" s="306"/>
      <c r="KRO206" s="306"/>
      <c r="KRP206" s="306"/>
      <c r="KRQ206" s="306"/>
      <c r="KRR206" s="306"/>
      <c r="KRS206" s="306"/>
      <c r="KRT206" s="306"/>
      <c r="KRU206" s="306"/>
      <c r="KRV206" s="306"/>
      <c r="KRW206" s="306"/>
      <c r="KRX206" s="306"/>
      <c r="KRY206" s="306"/>
      <c r="KRZ206" s="306"/>
      <c r="KSA206" s="306"/>
      <c r="KSB206" s="306"/>
      <c r="KSC206" s="306"/>
      <c r="KSD206" s="306"/>
      <c r="KSE206" s="306"/>
      <c r="KSF206" s="306"/>
      <c r="KSG206" s="306"/>
      <c r="KSH206" s="306"/>
      <c r="KSI206" s="306"/>
      <c r="KSJ206" s="306"/>
      <c r="KSK206" s="306"/>
      <c r="KSL206" s="306"/>
      <c r="KSM206" s="306"/>
      <c r="KSN206" s="306"/>
      <c r="KSO206" s="306"/>
      <c r="KSP206" s="306"/>
      <c r="KSQ206" s="306"/>
      <c r="KSR206" s="306"/>
      <c r="KSS206" s="306"/>
      <c r="KST206" s="306"/>
      <c r="KSU206" s="306"/>
      <c r="KSV206" s="306"/>
      <c r="KSW206" s="306"/>
      <c r="KSX206" s="306"/>
      <c r="KSY206" s="306"/>
      <c r="KSZ206" s="306"/>
      <c r="KTA206" s="306"/>
      <c r="KTB206" s="306"/>
      <c r="KTC206" s="306"/>
      <c r="KTD206" s="306"/>
      <c r="KTE206" s="306"/>
      <c r="KTF206" s="306"/>
      <c r="KTG206" s="306"/>
      <c r="KTH206" s="306"/>
      <c r="KTI206" s="306"/>
      <c r="KTJ206" s="306"/>
      <c r="KTK206" s="306"/>
      <c r="KTL206" s="306"/>
      <c r="KTM206" s="306"/>
      <c r="KTN206" s="306"/>
      <c r="KTO206" s="306"/>
      <c r="KTP206" s="306"/>
      <c r="KTQ206" s="306"/>
      <c r="KTR206" s="306"/>
      <c r="KTS206" s="306"/>
      <c r="KTT206" s="306"/>
      <c r="KTU206" s="306"/>
      <c r="KTV206" s="306"/>
      <c r="KTW206" s="306"/>
      <c r="KTX206" s="306"/>
      <c r="KTY206" s="306"/>
      <c r="KTZ206" s="306"/>
      <c r="KUA206" s="306"/>
      <c r="KUB206" s="306"/>
      <c r="KUC206" s="306"/>
      <c r="KUD206" s="306"/>
      <c r="KUE206" s="306"/>
      <c r="KUF206" s="306"/>
      <c r="KUG206" s="306"/>
      <c r="KUH206" s="306"/>
      <c r="KUI206" s="306"/>
      <c r="KUJ206" s="306"/>
      <c r="KUK206" s="306"/>
      <c r="KUL206" s="306"/>
      <c r="KUM206" s="306"/>
      <c r="KUN206" s="306"/>
      <c r="KUO206" s="306"/>
      <c r="KUP206" s="306"/>
      <c r="KUQ206" s="306"/>
      <c r="KUR206" s="306"/>
      <c r="KUS206" s="306"/>
      <c r="KUT206" s="306"/>
      <c r="KUU206" s="306"/>
      <c r="KUV206" s="306"/>
      <c r="KUW206" s="306"/>
      <c r="KUX206" s="306"/>
      <c r="KUY206" s="306"/>
      <c r="KUZ206" s="306"/>
      <c r="KVA206" s="306"/>
      <c r="KVB206" s="306"/>
      <c r="KVC206" s="306"/>
      <c r="KVD206" s="306"/>
      <c r="KVE206" s="306"/>
      <c r="KVF206" s="306"/>
      <c r="KVG206" s="306"/>
      <c r="KVH206" s="306"/>
      <c r="KVI206" s="306"/>
      <c r="KVJ206" s="306"/>
      <c r="KVK206" s="306"/>
      <c r="KVL206" s="306"/>
      <c r="KVM206" s="306"/>
      <c r="KVN206" s="306"/>
      <c r="KVO206" s="306"/>
      <c r="KVP206" s="306"/>
      <c r="KVQ206" s="306"/>
      <c r="KVR206" s="306"/>
      <c r="KVS206" s="306"/>
      <c r="KVT206" s="306"/>
      <c r="KVU206" s="306"/>
      <c r="KVV206" s="306"/>
      <c r="KVW206" s="306"/>
      <c r="KVX206" s="306"/>
      <c r="KVY206" s="306"/>
      <c r="KVZ206" s="306"/>
      <c r="KWA206" s="306"/>
      <c r="KWB206" s="306"/>
      <c r="KWC206" s="306"/>
      <c r="KWD206" s="306"/>
      <c r="KWE206" s="306"/>
      <c r="KWF206" s="306"/>
      <c r="KWG206" s="306"/>
      <c r="KWH206" s="306"/>
      <c r="KWI206" s="306"/>
      <c r="KWJ206" s="306"/>
      <c r="KWK206" s="306"/>
      <c r="KWL206" s="306"/>
      <c r="KWM206" s="306"/>
      <c r="KWN206" s="306"/>
      <c r="KWO206" s="306"/>
      <c r="KWP206" s="306"/>
      <c r="KWQ206" s="306"/>
      <c r="KWR206" s="306"/>
      <c r="KWS206" s="306"/>
      <c r="KWT206" s="306"/>
      <c r="KWU206" s="306"/>
      <c r="KWV206" s="306"/>
      <c r="KWW206" s="306"/>
      <c r="KWX206" s="306"/>
      <c r="KWY206" s="306"/>
      <c r="KWZ206" s="306"/>
      <c r="KXA206" s="306"/>
      <c r="KXB206" s="306"/>
      <c r="KXC206" s="306"/>
      <c r="KXD206" s="306"/>
      <c r="KXE206" s="306"/>
      <c r="KXF206" s="306"/>
      <c r="KXG206" s="306"/>
      <c r="KXH206" s="306"/>
      <c r="KXI206" s="306"/>
      <c r="KXJ206" s="306"/>
      <c r="KXK206" s="306"/>
      <c r="KXL206" s="306"/>
      <c r="KXM206" s="306"/>
      <c r="KXN206" s="306"/>
      <c r="KXO206" s="306"/>
      <c r="KXP206" s="306"/>
      <c r="KXQ206" s="306"/>
      <c r="KXR206" s="306"/>
      <c r="KXS206" s="306"/>
      <c r="KXT206" s="306"/>
      <c r="KXU206" s="306"/>
      <c r="KXV206" s="306"/>
      <c r="KXW206" s="306"/>
      <c r="KXX206" s="306"/>
      <c r="KXY206" s="306"/>
      <c r="KXZ206" s="306"/>
      <c r="KYA206" s="306"/>
      <c r="KYB206" s="306"/>
      <c r="KYC206" s="306"/>
      <c r="KYD206" s="306"/>
      <c r="KYE206" s="306"/>
      <c r="KYF206" s="306"/>
      <c r="KYG206" s="306"/>
      <c r="KYH206" s="306"/>
      <c r="KYI206" s="306"/>
      <c r="KYJ206" s="306"/>
      <c r="KYK206" s="306"/>
      <c r="KYL206" s="306"/>
      <c r="KYM206" s="306"/>
      <c r="KYN206" s="306"/>
      <c r="KYO206" s="306"/>
      <c r="KYP206" s="306"/>
      <c r="KYQ206" s="306"/>
      <c r="KYR206" s="306"/>
      <c r="KYS206" s="306"/>
      <c r="KYT206" s="306"/>
      <c r="KYU206" s="306"/>
      <c r="KYV206" s="306"/>
      <c r="KYW206" s="306"/>
      <c r="KYX206" s="306"/>
      <c r="KYY206" s="306"/>
      <c r="KYZ206" s="306"/>
      <c r="KZA206" s="306"/>
      <c r="KZB206" s="306"/>
      <c r="KZC206" s="306"/>
      <c r="KZD206" s="306"/>
      <c r="KZE206" s="306"/>
      <c r="KZF206" s="306"/>
      <c r="KZG206" s="306"/>
      <c r="KZH206" s="306"/>
      <c r="KZI206" s="306"/>
      <c r="KZJ206" s="306"/>
      <c r="KZK206" s="306"/>
      <c r="KZL206" s="306"/>
      <c r="KZM206" s="306"/>
      <c r="KZN206" s="306"/>
      <c r="KZO206" s="306"/>
      <c r="KZP206" s="306"/>
      <c r="KZQ206" s="306"/>
      <c r="KZR206" s="306"/>
      <c r="KZS206" s="306"/>
      <c r="KZT206" s="306"/>
      <c r="KZU206" s="306"/>
      <c r="KZV206" s="306"/>
      <c r="KZW206" s="306"/>
      <c r="KZX206" s="306"/>
      <c r="KZY206" s="306"/>
      <c r="KZZ206" s="306"/>
      <c r="LAA206" s="306"/>
      <c r="LAB206" s="306"/>
      <c r="LAC206" s="306"/>
      <c r="LAD206" s="306"/>
      <c r="LAE206" s="306"/>
      <c r="LAF206" s="306"/>
      <c r="LAG206" s="306"/>
      <c r="LAH206" s="306"/>
      <c r="LAI206" s="306"/>
      <c r="LAJ206" s="306"/>
      <c r="LAK206" s="306"/>
      <c r="LAL206" s="306"/>
      <c r="LAM206" s="306"/>
      <c r="LAN206" s="306"/>
      <c r="LAO206" s="306"/>
      <c r="LAP206" s="306"/>
      <c r="LAQ206" s="306"/>
      <c r="LAR206" s="306"/>
      <c r="LAS206" s="306"/>
      <c r="LAT206" s="306"/>
      <c r="LAU206" s="306"/>
      <c r="LAV206" s="306"/>
      <c r="LAW206" s="306"/>
      <c r="LAX206" s="306"/>
      <c r="LAY206" s="306"/>
      <c r="LAZ206" s="306"/>
      <c r="LBA206" s="306"/>
      <c r="LBB206" s="306"/>
      <c r="LBC206" s="306"/>
      <c r="LBD206" s="306"/>
      <c r="LBE206" s="306"/>
      <c r="LBF206" s="306"/>
      <c r="LBG206" s="306"/>
      <c r="LBH206" s="306"/>
      <c r="LBI206" s="306"/>
      <c r="LBJ206" s="306"/>
      <c r="LBK206" s="306"/>
      <c r="LBL206" s="306"/>
      <c r="LBM206" s="306"/>
      <c r="LBN206" s="306"/>
      <c r="LBO206" s="306"/>
      <c r="LBP206" s="306"/>
      <c r="LBQ206" s="306"/>
      <c r="LBR206" s="306"/>
      <c r="LBS206" s="306"/>
      <c r="LBT206" s="306"/>
      <c r="LBU206" s="306"/>
      <c r="LBV206" s="306"/>
      <c r="LBW206" s="306"/>
      <c r="LBX206" s="306"/>
      <c r="LBY206" s="306"/>
      <c r="LBZ206" s="306"/>
      <c r="LCA206" s="306"/>
      <c r="LCB206" s="306"/>
      <c r="LCC206" s="306"/>
      <c r="LCD206" s="306"/>
      <c r="LCE206" s="306"/>
      <c r="LCF206" s="306"/>
      <c r="LCG206" s="306"/>
      <c r="LCH206" s="306"/>
      <c r="LCI206" s="306"/>
      <c r="LCJ206" s="306"/>
      <c r="LCK206" s="306"/>
      <c r="LCL206" s="306"/>
      <c r="LCM206" s="306"/>
      <c r="LCN206" s="306"/>
      <c r="LCO206" s="306"/>
      <c r="LCP206" s="306"/>
      <c r="LCQ206" s="306"/>
      <c r="LCR206" s="306"/>
      <c r="LCS206" s="306"/>
      <c r="LCT206" s="306"/>
      <c r="LCU206" s="306"/>
      <c r="LCV206" s="306"/>
      <c r="LCW206" s="306"/>
      <c r="LCX206" s="306"/>
      <c r="LCY206" s="306"/>
      <c r="LCZ206" s="306"/>
      <c r="LDA206" s="306"/>
      <c r="LDB206" s="306"/>
      <c r="LDC206" s="306"/>
      <c r="LDD206" s="306"/>
      <c r="LDE206" s="306"/>
      <c r="LDF206" s="306"/>
      <c r="LDG206" s="306"/>
      <c r="LDH206" s="306"/>
      <c r="LDI206" s="306"/>
      <c r="LDJ206" s="306"/>
      <c r="LDK206" s="306"/>
      <c r="LDL206" s="306"/>
      <c r="LDM206" s="306"/>
      <c r="LDN206" s="306"/>
      <c r="LDO206" s="306"/>
      <c r="LDP206" s="306"/>
      <c r="LDQ206" s="306"/>
      <c r="LDR206" s="306"/>
      <c r="LDS206" s="306"/>
      <c r="LDT206" s="306"/>
      <c r="LDU206" s="306"/>
      <c r="LDV206" s="306"/>
      <c r="LDW206" s="306"/>
      <c r="LDX206" s="306"/>
      <c r="LDY206" s="306"/>
      <c r="LDZ206" s="306"/>
      <c r="LEA206" s="306"/>
      <c r="LEB206" s="306"/>
      <c r="LEC206" s="306"/>
      <c r="LED206" s="306"/>
      <c r="LEE206" s="306"/>
      <c r="LEF206" s="306"/>
      <c r="LEG206" s="306"/>
      <c r="LEH206" s="306"/>
      <c r="LEI206" s="306"/>
      <c r="LEJ206" s="306"/>
      <c r="LEK206" s="306"/>
      <c r="LEL206" s="306"/>
      <c r="LEM206" s="306"/>
      <c r="LEN206" s="306"/>
      <c r="LEO206" s="306"/>
      <c r="LEP206" s="306"/>
      <c r="LEQ206" s="306"/>
      <c r="LER206" s="306"/>
      <c r="LES206" s="306"/>
      <c r="LET206" s="306"/>
      <c r="LEU206" s="306"/>
      <c r="LEV206" s="306"/>
      <c r="LEW206" s="306"/>
      <c r="LEX206" s="306"/>
      <c r="LEY206" s="306"/>
      <c r="LEZ206" s="306"/>
      <c r="LFA206" s="306"/>
      <c r="LFB206" s="306"/>
      <c r="LFC206" s="306"/>
      <c r="LFD206" s="306"/>
      <c r="LFE206" s="306"/>
      <c r="LFF206" s="306"/>
      <c r="LFG206" s="306"/>
      <c r="LFH206" s="306"/>
      <c r="LFI206" s="306"/>
      <c r="LFJ206" s="306"/>
      <c r="LFK206" s="306"/>
      <c r="LFL206" s="306"/>
      <c r="LFM206" s="306"/>
      <c r="LFN206" s="306"/>
      <c r="LFO206" s="306"/>
      <c r="LFP206" s="306"/>
      <c r="LFQ206" s="306"/>
      <c r="LFR206" s="306"/>
      <c r="LFS206" s="306"/>
      <c r="LFT206" s="306"/>
      <c r="LFU206" s="306"/>
      <c r="LFV206" s="306"/>
      <c r="LFW206" s="306"/>
      <c r="LFX206" s="306"/>
      <c r="LFY206" s="306"/>
      <c r="LFZ206" s="306"/>
      <c r="LGA206" s="306"/>
      <c r="LGB206" s="306"/>
      <c r="LGC206" s="306"/>
      <c r="LGD206" s="306"/>
      <c r="LGE206" s="306"/>
      <c r="LGF206" s="306"/>
      <c r="LGG206" s="306"/>
      <c r="LGH206" s="306"/>
      <c r="LGI206" s="306"/>
      <c r="LGJ206" s="306"/>
      <c r="LGK206" s="306"/>
      <c r="LGL206" s="306"/>
      <c r="LGM206" s="306"/>
      <c r="LGN206" s="306"/>
      <c r="LGO206" s="306"/>
      <c r="LGP206" s="306"/>
      <c r="LGQ206" s="306"/>
      <c r="LGR206" s="306"/>
      <c r="LGS206" s="306"/>
      <c r="LGT206" s="306"/>
      <c r="LGU206" s="306"/>
      <c r="LGV206" s="306"/>
      <c r="LGW206" s="306"/>
      <c r="LGX206" s="306"/>
      <c r="LGY206" s="306"/>
      <c r="LGZ206" s="306"/>
      <c r="LHA206" s="306"/>
      <c r="LHB206" s="306"/>
      <c r="LHC206" s="306"/>
      <c r="LHD206" s="306"/>
      <c r="LHE206" s="306"/>
      <c r="LHF206" s="306"/>
      <c r="LHG206" s="306"/>
      <c r="LHH206" s="306"/>
      <c r="LHI206" s="306"/>
      <c r="LHJ206" s="306"/>
      <c r="LHK206" s="306"/>
      <c r="LHL206" s="306"/>
      <c r="LHM206" s="306"/>
      <c r="LHN206" s="306"/>
      <c r="LHO206" s="306"/>
      <c r="LHP206" s="306"/>
      <c r="LHQ206" s="306"/>
      <c r="LHR206" s="306"/>
      <c r="LHS206" s="306"/>
      <c r="LHT206" s="306"/>
      <c r="LHU206" s="306"/>
      <c r="LHV206" s="306"/>
      <c r="LHW206" s="306"/>
      <c r="LHX206" s="306"/>
      <c r="LHY206" s="306"/>
      <c r="LHZ206" s="306"/>
      <c r="LIA206" s="306"/>
      <c r="LIB206" s="306"/>
      <c r="LIC206" s="306"/>
      <c r="LID206" s="306"/>
      <c r="LIE206" s="306"/>
      <c r="LIF206" s="306"/>
      <c r="LIG206" s="306"/>
      <c r="LIH206" s="306"/>
      <c r="LII206" s="306"/>
      <c r="LIJ206" s="306"/>
      <c r="LIK206" s="306"/>
      <c r="LIL206" s="306"/>
      <c r="LIM206" s="306"/>
      <c r="LIN206" s="306"/>
      <c r="LIO206" s="306"/>
      <c r="LIP206" s="306"/>
      <c r="LIQ206" s="306"/>
      <c r="LIR206" s="306"/>
      <c r="LIS206" s="306"/>
      <c r="LIT206" s="306"/>
      <c r="LIU206" s="306"/>
      <c r="LIV206" s="306"/>
      <c r="LIW206" s="306"/>
      <c r="LIX206" s="306"/>
      <c r="LIY206" s="306"/>
      <c r="LIZ206" s="306"/>
      <c r="LJA206" s="306"/>
      <c r="LJB206" s="306"/>
      <c r="LJC206" s="306"/>
      <c r="LJD206" s="306"/>
      <c r="LJE206" s="306"/>
      <c r="LJF206" s="306"/>
      <c r="LJG206" s="306"/>
      <c r="LJH206" s="306"/>
      <c r="LJI206" s="306"/>
      <c r="LJJ206" s="306"/>
      <c r="LJK206" s="306"/>
      <c r="LJL206" s="306"/>
      <c r="LJM206" s="306"/>
      <c r="LJN206" s="306"/>
      <c r="LJO206" s="306"/>
      <c r="LJP206" s="306"/>
      <c r="LJQ206" s="306"/>
      <c r="LJR206" s="306"/>
      <c r="LJS206" s="306"/>
      <c r="LJT206" s="306"/>
      <c r="LJU206" s="306"/>
      <c r="LJV206" s="306"/>
      <c r="LJW206" s="306"/>
      <c r="LJX206" s="306"/>
      <c r="LJY206" s="306"/>
      <c r="LJZ206" s="306"/>
      <c r="LKA206" s="306"/>
      <c r="LKB206" s="306"/>
      <c r="LKC206" s="306"/>
      <c r="LKD206" s="306"/>
      <c r="LKE206" s="306"/>
      <c r="LKF206" s="306"/>
      <c r="LKG206" s="306"/>
      <c r="LKH206" s="306"/>
      <c r="LKI206" s="306"/>
      <c r="LKJ206" s="306"/>
      <c r="LKK206" s="306"/>
      <c r="LKL206" s="306"/>
      <c r="LKM206" s="306"/>
      <c r="LKN206" s="306"/>
      <c r="LKO206" s="306"/>
      <c r="LKP206" s="306"/>
      <c r="LKQ206" s="306"/>
      <c r="LKR206" s="306"/>
      <c r="LKS206" s="306"/>
      <c r="LKT206" s="306"/>
      <c r="LKU206" s="306"/>
      <c r="LKV206" s="306"/>
      <c r="LKW206" s="306"/>
      <c r="LKX206" s="306"/>
      <c r="LKY206" s="306"/>
      <c r="LKZ206" s="306"/>
      <c r="LLA206" s="306"/>
      <c r="LLB206" s="306"/>
      <c r="LLC206" s="306"/>
      <c r="LLD206" s="306"/>
      <c r="LLE206" s="306"/>
      <c r="LLF206" s="306"/>
      <c r="LLG206" s="306"/>
      <c r="LLH206" s="306"/>
      <c r="LLI206" s="306"/>
      <c r="LLJ206" s="306"/>
      <c r="LLK206" s="306"/>
      <c r="LLL206" s="306"/>
      <c r="LLM206" s="306"/>
      <c r="LLN206" s="306"/>
      <c r="LLO206" s="306"/>
      <c r="LLP206" s="306"/>
      <c r="LLQ206" s="306"/>
      <c r="LLR206" s="306"/>
      <c r="LLS206" s="306"/>
      <c r="LLT206" s="306"/>
      <c r="LLU206" s="306"/>
      <c r="LLV206" s="306"/>
      <c r="LLW206" s="306"/>
      <c r="LLX206" s="306"/>
      <c r="LLY206" s="306"/>
      <c r="LLZ206" s="306"/>
      <c r="LMA206" s="306"/>
      <c r="LMB206" s="306"/>
      <c r="LMC206" s="306"/>
      <c r="LMD206" s="306"/>
      <c r="LME206" s="306"/>
      <c r="LMF206" s="306"/>
      <c r="LMG206" s="306"/>
      <c r="LMH206" s="306"/>
      <c r="LMI206" s="306"/>
      <c r="LMJ206" s="306"/>
      <c r="LMK206" s="306"/>
      <c r="LML206" s="306"/>
      <c r="LMM206" s="306"/>
      <c r="LMN206" s="306"/>
      <c r="LMO206" s="306"/>
      <c r="LMP206" s="306"/>
      <c r="LMQ206" s="306"/>
      <c r="LMR206" s="306"/>
      <c r="LMS206" s="306"/>
      <c r="LMT206" s="306"/>
      <c r="LMU206" s="306"/>
      <c r="LMV206" s="306"/>
      <c r="LMW206" s="306"/>
      <c r="LMX206" s="306"/>
      <c r="LMY206" s="306"/>
      <c r="LMZ206" s="306"/>
      <c r="LNA206" s="306"/>
      <c r="LNB206" s="306"/>
      <c r="LNC206" s="306"/>
      <c r="LND206" s="306"/>
      <c r="LNE206" s="306"/>
      <c r="LNF206" s="306"/>
      <c r="LNG206" s="306"/>
      <c r="LNH206" s="306"/>
      <c r="LNI206" s="306"/>
      <c r="LNJ206" s="306"/>
      <c r="LNK206" s="306"/>
      <c r="LNL206" s="306"/>
      <c r="LNM206" s="306"/>
      <c r="LNN206" s="306"/>
      <c r="LNO206" s="306"/>
      <c r="LNP206" s="306"/>
      <c r="LNQ206" s="306"/>
      <c r="LNR206" s="306"/>
      <c r="LNS206" s="306"/>
      <c r="LNT206" s="306"/>
      <c r="LNU206" s="306"/>
      <c r="LNV206" s="306"/>
      <c r="LNW206" s="306"/>
      <c r="LNX206" s="306"/>
      <c r="LNY206" s="306"/>
      <c r="LNZ206" s="306"/>
      <c r="LOA206" s="306"/>
      <c r="LOB206" s="306"/>
      <c r="LOC206" s="306"/>
      <c r="LOD206" s="306"/>
      <c r="LOE206" s="306"/>
      <c r="LOF206" s="306"/>
      <c r="LOG206" s="306"/>
      <c r="LOH206" s="306"/>
      <c r="LOI206" s="306"/>
      <c r="LOJ206" s="306"/>
      <c r="LOK206" s="306"/>
      <c r="LOL206" s="306"/>
      <c r="LOM206" s="306"/>
      <c r="LON206" s="306"/>
      <c r="LOO206" s="306"/>
      <c r="LOP206" s="306"/>
      <c r="LOQ206" s="306"/>
      <c r="LOR206" s="306"/>
      <c r="LOS206" s="306"/>
      <c r="LOT206" s="306"/>
      <c r="LOU206" s="306"/>
      <c r="LOV206" s="306"/>
      <c r="LOW206" s="306"/>
      <c r="LOX206" s="306"/>
      <c r="LOY206" s="306"/>
      <c r="LOZ206" s="306"/>
      <c r="LPA206" s="306"/>
      <c r="LPB206" s="306"/>
      <c r="LPC206" s="306"/>
      <c r="LPD206" s="306"/>
      <c r="LPE206" s="306"/>
      <c r="LPF206" s="306"/>
      <c r="LPG206" s="306"/>
      <c r="LPH206" s="306"/>
      <c r="LPI206" s="306"/>
      <c r="LPJ206" s="306"/>
      <c r="LPK206" s="306"/>
      <c r="LPL206" s="306"/>
      <c r="LPM206" s="306"/>
      <c r="LPN206" s="306"/>
      <c r="LPO206" s="306"/>
      <c r="LPP206" s="306"/>
      <c r="LPQ206" s="306"/>
      <c r="LPR206" s="306"/>
      <c r="LPS206" s="306"/>
      <c r="LPT206" s="306"/>
      <c r="LPU206" s="306"/>
      <c r="LPV206" s="306"/>
      <c r="LPW206" s="306"/>
      <c r="LPX206" s="306"/>
      <c r="LPY206" s="306"/>
      <c r="LPZ206" s="306"/>
      <c r="LQA206" s="306"/>
      <c r="LQB206" s="306"/>
      <c r="LQC206" s="306"/>
      <c r="LQD206" s="306"/>
      <c r="LQE206" s="306"/>
      <c r="LQF206" s="306"/>
      <c r="LQG206" s="306"/>
      <c r="LQH206" s="306"/>
      <c r="LQI206" s="306"/>
      <c r="LQJ206" s="306"/>
      <c r="LQK206" s="306"/>
      <c r="LQL206" s="306"/>
      <c r="LQM206" s="306"/>
      <c r="LQN206" s="306"/>
      <c r="LQO206" s="306"/>
      <c r="LQP206" s="306"/>
      <c r="LQQ206" s="306"/>
      <c r="LQR206" s="306"/>
      <c r="LQS206" s="306"/>
      <c r="LQT206" s="306"/>
      <c r="LQU206" s="306"/>
      <c r="LQV206" s="306"/>
      <c r="LQW206" s="306"/>
      <c r="LQX206" s="306"/>
      <c r="LQY206" s="306"/>
      <c r="LQZ206" s="306"/>
      <c r="LRA206" s="306"/>
      <c r="LRB206" s="306"/>
      <c r="LRC206" s="306"/>
      <c r="LRD206" s="306"/>
      <c r="LRE206" s="306"/>
      <c r="LRF206" s="306"/>
      <c r="LRG206" s="306"/>
      <c r="LRH206" s="306"/>
      <c r="LRI206" s="306"/>
      <c r="LRJ206" s="306"/>
      <c r="LRK206" s="306"/>
      <c r="LRL206" s="306"/>
      <c r="LRM206" s="306"/>
      <c r="LRN206" s="306"/>
      <c r="LRO206" s="306"/>
      <c r="LRP206" s="306"/>
      <c r="LRQ206" s="306"/>
      <c r="LRR206" s="306"/>
      <c r="LRS206" s="306"/>
      <c r="LRT206" s="306"/>
      <c r="LRU206" s="306"/>
      <c r="LRV206" s="306"/>
      <c r="LRW206" s="306"/>
      <c r="LRX206" s="306"/>
      <c r="LRY206" s="306"/>
      <c r="LRZ206" s="306"/>
      <c r="LSA206" s="306"/>
      <c r="LSB206" s="306"/>
      <c r="LSC206" s="306"/>
      <c r="LSD206" s="306"/>
      <c r="LSE206" s="306"/>
      <c r="LSF206" s="306"/>
      <c r="LSG206" s="306"/>
      <c r="LSH206" s="306"/>
      <c r="LSI206" s="306"/>
      <c r="LSJ206" s="306"/>
      <c r="LSK206" s="306"/>
      <c r="LSL206" s="306"/>
      <c r="LSM206" s="306"/>
      <c r="LSN206" s="306"/>
      <c r="LSO206" s="306"/>
      <c r="LSP206" s="306"/>
      <c r="LSQ206" s="306"/>
      <c r="LSR206" s="306"/>
      <c r="LSS206" s="306"/>
      <c r="LST206" s="306"/>
      <c r="LSU206" s="306"/>
      <c r="LSV206" s="306"/>
      <c r="LSW206" s="306"/>
      <c r="LSX206" s="306"/>
      <c r="LSY206" s="306"/>
      <c r="LSZ206" s="306"/>
      <c r="LTA206" s="306"/>
      <c r="LTB206" s="306"/>
      <c r="LTC206" s="306"/>
      <c r="LTD206" s="306"/>
      <c r="LTE206" s="306"/>
      <c r="LTF206" s="306"/>
      <c r="LTG206" s="306"/>
      <c r="LTH206" s="306"/>
      <c r="LTI206" s="306"/>
      <c r="LTJ206" s="306"/>
      <c r="LTK206" s="306"/>
      <c r="LTL206" s="306"/>
      <c r="LTM206" s="306"/>
      <c r="LTN206" s="306"/>
      <c r="LTO206" s="306"/>
      <c r="LTP206" s="306"/>
      <c r="LTQ206" s="306"/>
      <c r="LTR206" s="306"/>
      <c r="LTS206" s="306"/>
      <c r="LTT206" s="306"/>
      <c r="LTU206" s="306"/>
      <c r="LTV206" s="306"/>
      <c r="LTW206" s="306"/>
      <c r="LTX206" s="306"/>
      <c r="LTY206" s="306"/>
      <c r="LTZ206" s="306"/>
      <c r="LUA206" s="306"/>
      <c r="LUB206" s="306"/>
      <c r="LUC206" s="306"/>
      <c r="LUD206" s="306"/>
      <c r="LUE206" s="306"/>
      <c r="LUF206" s="306"/>
      <c r="LUG206" s="306"/>
      <c r="LUH206" s="306"/>
      <c r="LUI206" s="306"/>
      <c r="LUJ206" s="306"/>
      <c r="LUK206" s="306"/>
      <c r="LUL206" s="306"/>
      <c r="LUM206" s="306"/>
      <c r="LUN206" s="306"/>
      <c r="LUO206" s="306"/>
      <c r="LUP206" s="306"/>
      <c r="LUQ206" s="306"/>
      <c r="LUR206" s="306"/>
      <c r="LUS206" s="306"/>
      <c r="LUT206" s="306"/>
      <c r="LUU206" s="306"/>
      <c r="LUV206" s="306"/>
      <c r="LUW206" s="306"/>
      <c r="LUX206" s="306"/>
      <c r="LUY206" s="306"/>
      <c r="LUZ206" s="306"/>
      <c r="LVA206" s="306"/>
      <c r="LVB206" s="306"/>
      <c r="LVC206" s="306"/>
      <c r="LVD206" s="306"/>
      <c r="LVE206" s="306"/>
      <c r="LVF206" s="306"/>
      <c r="LVG206" s="306"/>
      <c r="LVH206" s="306"/>
      <c r="LVI206" s="306"/>
      <c r="LVJ206" s="306"/>
      <c r="LVK206" s="306"/>
      <c r="LVL206" s="306"/>
      <c r="LVM206" s="306"/>
      <c r="LVN206" s="306"/>
      <c r="LVO206" s="306"/>
      <c r="LVP206" s="306"/>
      <c r="LVQ206" s="306"/>
      <c r="LVR206" s="306"/>
      <c r="LVS206" s="306"/>
      <c r="LVT206" s="306"/>
      <c r="LVU206" s="306"/>
      <c r="LVV206" s="306"/>
      <c r="LVW206" s="306"/>
      <c r="LVX206" s="306"/>
      <c r="LVY206" s="306"/>
      <c r="LVZ206" s="306"/>
      <c r="LWA206" s="306"/>
      <c r="LWB206" s="306"/>
      <c r="LWC206" s="306"/>
      <c r="LWD206" s="306"/>
      <c r="LWE206" s="306"/>
      <c r="LWF206" s="306"/>
      <c r="LWG206" s="306"/>
      <c r="LWH206" s="306"/>
      <c r="LWI206" s="306"/>
      <c r="LWJ206" s="306"/>
      <c r="LWK206" s="306"/>
      <c r="LWL206" s="306"/>
      <c r="LWM206" s="306"/>
      <c r="LWN206" s="306"/>
      <c r="LWO206" s="306"/>
      <c r="LWP206" s="306"/>
      <c r="LWQ206" s="306"/>
      <c r="LWR206" s="306"/>
      <c r="LWS206" s="306"/>
      <c r="LWT206" s="306"/>
      <c r="LWU206" s="306"/>
      <c r="LWV206" s="306"/>
      <c r="LWW206" s="306"/>
      <c r="LWX206" s="306"/>
      <c r="LWY206" s="306"/>
      <c r="LWZ206" s="306"/>
      <c r="LXA206" s="306"/>
      <c r="LXB206" s="306"/>
      <c r="LXC206" s="306"/>
      <c r="LXD206" s="306"/>
      <c r="LXE206" s="306"/>
      <c r="LXF206" s="306"/>
      <c r="LXG206" s="306"/>
      <c r="LXH206" s="306"/>
      <c r="LXI206" s="306"/>
      <c r="LXJ206" s="306"/>
      <c r="LXK206" s="306"/>
      <c r="LXL206" s="306"/>
      <c r="LXM206" s="306"/>
      <c r="LXN206" s="306"/>
      <c r="LXO206" s="306"/>
      <c r="LXP206" s="306"/>
      <c r="LXQ206" s="306"/>
      <c r="LXR206" s="306"/>
      <c r="LXS206" s="306"/>
      <c r="LXT206" s="306"/>
      <c r="LXU206" s="306"/>
      <c r="LXV206" s="306"/>
      <c r="LXW206" s="306"/>
      <c r="LXX206" s="306"/>
      <c r="LXY206" s="306"/>
      <c r="LXZ206" s="306"/>
      <c r="LYA206" s="306"/>
      <c r="LYB206" s="306"/>
      <c r="LYC206" s="306"/>
      <c r="LYD206" s="306"/>
      <c r="LYE206" s="306"/>
      <c r="LYF206" s="306"/>
      <c r="LYG206" s="306"/>
      <c r="LYH206" s="306"/>
      <c r="LYI206" s="306"/>
      <c r="LYJ206" s="306"/>
      <c r="LYK206" s="306"/>
      <c r="LYL206" s="306"/>
      <c r="LYM206" s="306"/>
      <c r="LYN206" s="306"/>
      <c r="LYO206" s="306"/>
      <c r="LYP206" s="306"/>
      <c r="LYQ206" s="306"/>
      <c r="LYR206" s="306"/>
      <c r="LYS206" s="306"/>
      <c r="LYT206" s="306"/>
      <c r="LYU206" s="306"/>
      <c r="LYV206" s="306"/>
      <c r="LYW206" s="306"/>
      <c r="LYX206" s="306"/>
      <c r="LYY206" s="306"/>
      <c r="LYZ206" s="306"/>
      <c r="LZA206" s="306"/>
      <c r="LZB206" s="306"/>
      <c r="LZC206" s="306"/>
      <c r="LZD206" s="306"/>
      <c r="LZE206" s="306"/>
      <c r="LZF206" s="306"/>
      <c r="LZG206" s="306"/>
      <c r="LZH206" s="306"/>
      <c r="LZI206" s="306"/>
      <c r="LZJ206" s="306"/>
      <c r="LZK206" s="306"/>
      <c r="LZL206" s="306"/>
      <c r="LZM206" s="306"/>
      <c r="LZN206" s="306"/>
      <c r="LZO206" s="306"/>
      <c r="LZP206" s="306"/>
      <c r="LZQ206" s="306"/>
      <c r="LZR206" s="306"/>
      <c r="LZS206" s="306"/>
      <c r="LZT206" s="306"/>
      <c r="LZU206" s="306"/>
      <c r="LZV206" s="306"/>
      <c r="LZW206" s="306"/>
      <c r="LZX206" s="306"/>
      <c r="LZY206" s="306"/>
      <c r="LZZ206" s="306"/>
      <c r="MAA206" s="306"/>
      <c r="MAB206" s="306"/>
      <c r="MAC206" s="306"/>
      <c r="MAD206" s="306"/>
      <c r="MAE206" s="306"/>
      <c r="MAF206" s="306"/>
      <c r="MAG206" s="306"/>
      <c r="MAH206" s="306"/>
      <c r="MAI206" s="306"/>
      <c r="MAJ206" s="306"/>
      <c r="MAK206" s="306"/>
      <c r="MAL206" s="306"/>
      <c r="MAM206" s="306"/>
      <c r="MAN206" s="306"/>
      <c r="MAO206" s="306"/>
      <c r="MAP206" s="306"/>
      <c r="MAQ206" s="306"/>
      <c r="MAR206" s="306"/>
      <c r="MAS206" s="306"/>
      <c r="MAT206" s="306"/>
      <c r="MAU206" s="306"/>
      <c r="MAV206" s="306"/>
      <c r="MAW206" s="306"/>
      <c r="MAX206" s="306"/>
      <c r="MAY206" s="306"/>
      <c r="MAZ206" s="306"/>
      <c r="MBA206" s="306"/>
      <c r="MBB206" s="306"/>
      <c r="MBC206" s="306"/>
      <c r="MBD206" s="306"/>
      <c r="MBE206" s="306"/>
      <c r="MBF206" s="306"/>
      <c r="MBG206" s="306"/>
      <c r="MBH206" s="306"/>
      <c r="MBI206" s="306"/>
      <c r="MBJ206" s="306"/>
      <c r="MBK206" s="306"/>
      <c r="MBL206" s="306"/>
      <c r="MBM206" s="306"/>
      <c r="MBN206" s="306"/>
      <c r="MBO206" s="306"/>
      <c r="MBP206" s="306"/>
      <c r="MBQ206" s="306"/>
      <c r="MBR206" s="306"/>
      <c r="MBS206" s="306"/>
      <c r="MBT206" s="306"/>
      <c r="MBU206" s="306"/>
      <c r="MBV206" s="306"/>
      <c r="MBW206" s="306"/>
      <c r="MBX206" s="306"/>
      <c r="MBY206" s="306"/>
      <c r="MBZ206" s="306"/>
      <c r="MCA206" s="306"/>
      <c r="MCB206" s="306"/>
      <c r="MCC206" s="306"/>
      <c r="MCD206" s="306"/>
      <c r="MCE206" s="306"/>
      <c r="MCF206" s="306"/>
      <c r="MCG206" s="306"/>
      <c r="MCH206" s="306"/>
      <c r="MCI206" s="306"/>
      <c r="MCJ206" s="306"/>
      <c r="MCK206" s="306"/>
      <c r="MCL206" s="306"/>
      <c r="MCM206" s="306"/>
      <c r="MCN206" s="306"/>
      <c r="MCO206" s="306"/>
      <c r="MCP206" s="306"/>
      <c r="MCQ206" s="306"/>
      <c r="MCR206" s="306"/>
      <c r="MCS206" s="306"/>
      <c r="MCT206" s="306"/>
      <c r="MCU206" s="306"/>
      <c r="MCV206" s="306"/>
      <c r="MCW206" s="306"/>
      <c r="MCX206" s="306"/>
      <c r="MCY206" s="306"/>
      <c r="MCZ206" s="306"/>
      <c r="MDA206" s="306"/>
      <c r="MDB206" s="306"/>
      <c r="MDC206" s="306"/>
      <c r="MDD206" s="306"/>
      <c r="MDE206" s="306"/>
      <c r="MDF206" s="306"/>
      <c r="MDG206" s="306"/>
      <c r="MDH206" s="306"/>
      <c r="MDI206" s="306"/>
      <c r="MDJ206" s="306"/>
      <c r="MDK206" s="306"/>
      <c r="MDL206" s="306"/>
      <c r="MDM206" s="306"/>
      <c r="MDN206" s="306"/>
      <c r="MDO206" s="306"/>
      <c r="MDP206" s="306"/>
      <c r="MDQ206" s="306"/>
      <c r="MDR206" s="306"/>
      <c r="MDS206" s="306"/>
      <c r="MDT206" s="306"/>
      <c r="MDU206" s="306"/>
      <c r="MDV206" s="306"/>
      <c r="MDW206" s="306"/>
      <c r="MDX206" s="306"/>
      <c r="MDY206" s="306"/>
      <c r="MDZ206" s="306"/>
      <c r="MEA206" s="306"/>
      <c r="MEB206" s="306"/>
      <c r="MEC206" s="306"/>
      <c r="MED206" s="306"/>
      <c r="MEE206" s="306"/>
      <c r="MEF206" s="306"/>
      <c r="MEG206" s="306"/>
      <c r="MEH206" s="306"/>
      <c r="MEI206" s="306"/>
      <c r="MEJ206" s="306"/>
      <c r="MEK206" s="306"/>
      <c r="MEL206" s="306"/>
      <c r="MEM206" s="306"/>
      <c r="MEN206" s="306"/>
      <c r="MEO206" s="306"/>
      <c r="MEP206" s="306"/>
      <c r="MEQ206" s="306"/>
      <c r="MER206" s="306"/>
      <c r="MES206" s="306"/>
      <c r="MET206" s="306"/>
      <c r="MEU206" s="306"/>
      <c r="MEV206" s="306"/>
      <c r="MEW206" s="306"/>
      <c r="MEX206" s="306"/>
      <c r="MEY206" s="306"/>
      <c r="MEZ206" s="306"/>
      <c r="MFA206" s="306"/>
      <c r="MFB206" s="306"/>
      <c r="MFC206" s="306"/>
      <c r="MFD206" s="306"/>
      <c r="MFE206" s="306"/>
      <c r="MFF206" s="306"/>
      <c r="MFG206" s="306"/>
      <c r="MFH206" s="306"/>
      <c r="MFI206" s="306"/>
      <c r="MFJ206" s="306"/>
      <c r="MFK206" s="306"/>
      <c r="MFL206" s="306"/>
      <c r="MFM206" s="306"/>
      <c r="MFN206" s="306"/>
      <c r="MFO206" s="306"/>
      <c r="MFP206" s="306"/>
      <c r="MFQ206" s="306"/>
      <c r="MFR206" s="306"/>
      <c r="MFS206" s="306"/>
      <c r="MFT206" s="306"/>
      <c r="MFU206" s="306"/>
      <c r="MFV206" s="306"/>
      <c r="MFW206" s="306"/>
      <c r="MFX206" s="306"/>
      <c r="MFY206" s="306"/>
      <c r="MFZ206" s="306"/>
      <c r="MGA206" s="306"/>
      <c r="MGB206" s="306"/>
      <c r="MGC206" s="306"/>
      <c r="MGD206" s="306"/>
      <c r="MGE206" s="306"/>
      <c r="MGF206" s="306"/>
      <c r="MGG206" s="306"/>
      <c r="MGH206" s="306"/>
      <c r="MGI206" s="306"/>
      <c r="MGJ206" s="306"/>
      <c r="MGK206" s="306"/>
      <c r="MGL206" s="306"/>
      <c r="MGM206" s="306"/>
      <c r="MGN206" s="306"/>
      <c r="MGO206" s="306"/>
      <c r="MGP206" s="306"/>
      <c r="MGQ206" s="306"/>
      <c r="MGR206" s="306"/>
      <c r="MGS206" s="306"/>
      <c r="MGT206" s="306"/>
      <c r="MGU206" s="306"/>
      <c r="MGV206" s="306"/>
      <c r="MGW206" s="306"/>
      <c r="MGX206" s="306"/>
      <c r="MGY206" s="306"/>
      <c r="MGZ206" s="306"/>
      <c r="MHA206" s="306"/>
      <c r="MHB206" s="306"/>
      <c r="MHC206" s="306"/>
      <c r="MHD206" s="306"/>
      <c r="MHE206" s="306"/>
      <c r="MHF206" s="306"/>
      <c r="MHG206" s="306"/>
      <c r="MHH206" s="306"/>
      <c r="MHI206" s="306"/>
      <c r="MHJ206" s="306"/>
      <c r="MHK206" s="306"/>
      <c r="MHL206" s="306"/>
      <c r="MHM206" s="306"/>
      <c r="MHN206" s="306"/>
      <c r="MHO206" s="306"/>
      <c r="MHP206" s="306"/>
      <c r="MHQ206" s="306"/>
      <c r="MHR206" s="306"/>
      <c r="MHS206" s="306"/>
      <c r="MHT206" s="306"/>
      <c r="MHU206" s="306"/>
      <c r="MHV206" s="306"/>
      <c r="MHW206" s="306"/>
      <c r="MHX206" s="306"/>
      <c r="MHY206" s="306"/>
      <c r="MHZ206" s="306"/>
      <c r="MIA206" s="306"/>
      <c r="MIB206" s="306"/>
      <c r="MIC206" s="306"/>
      <c r="MID206" s="306"/>
      <c r="MIE206" s="306"/>
      <c r="MIF206" s="306"/>
      <c r="MIG206" s="306"/>
      <c r="MIH206" s="306"/>
      <c r="MII206" s="306"/>
      <c r="MIJ206" s="306"/>
      <c r="MIK206" s="306"/>
      <c r="MIL206" s="306"/>
      <c r="MIM206" s="306"/>
      <c r="MIN206" s="306"/>
      <c r="MIO206" s="306"/>
      <c r="MIP206" s="306"/>
      <c r="MIQ206" s="306"/>
      <c r="MIR206" s="306"/>
      <c r="MIS206" s="306"/>
      <c r="MIT206" s="306"/>
      <c r="MIU206" s="306"/>
      <c r="MIV206" s="306"/>
      <c r="MIW206" s="306"/>
      <c r="MIX206" s="306"/>
      <c r="MIY206" s="306"/>
      <c r="MIZ206" s="306"/>
      <c r="MJA206" s="306"/>
      <c r="MJB206" s="306"/>
      <c r="MJC206" s="306"/>
      <c r="MJD206" s="306"/>
      <c r="MJE206" s="306"/>
      <c r="MJF206" s="306"/>
      <c r="MJG206" s="306"/>
      <c r="MJH206" s="306"/>
      <c r="MJI206" s="306"/>
      <c r="MJJ206" s="306"/>
      <c r="MJK206" s="306"/>
      <c r="MJL206" s="306"/>
      <c r="MJM206" s="306"/>
      <c r="MJN206" s="306"/>
      <c r="MJO206" s="306"/>
      <c r="MJP206" s="306"/>
      <c r="MJQ206" s="306"/>
      <c r="MJR206" s="306"/>
      <c r="MJS206" s="306"/>
      <c r="MJT206" s="306"/>
      <c r="MJU206" s="306"/>
      <c r="MJV206" s="306"/>
      <c r="MJW206" s="306"/>
      <c r="MJX206" s="306"/>
      <c r="MJY206" s="306"/>
      <c r="MJZ206" s="306"/>
      <c r="MKA206" s="306"/>
      <c r="MKB206" s="306"/>
      <c r="MKC206" s="306"/>
      <c r="MKD206" s="306"/>
      <c r="MKE206" s="306"/>
      <c r="MKF206" s="306"/>
      <c r="MKG206" s="306"/>
      <c r="MKH206" s="306"/>
      <c r="MKI206" s="306"/>
      <c r="MKJ206" s="306"/>
      <c r="MKK206" s="306"/>
      <c r="MKL206" s="306"/>
      <c r="MKM206" s="306"/>
      <c r="MKN206" s="306"/>
      <c r="MKO206" s="306"/>
      <c r="MKP206" s="306"/>
      <c r="MKQ206" s="306"/>
      <c r="MKR206" s="306"/>
      <c r="MKS206" s="306"/>
      <c r="MKT206" s="306"/>
      <c r="MKU206" s="306"/>
      <c r="MKV206" s="306"/>
      <c r="MKW206" s="306"/>
      <c r="MKX206" s="306"/>
      <c r="MKY206" s="306"/>
      <c r="MKZ206" s="306"/>
      <c r="MLA206" s="306"/>
      <c r="MLB206" s="306"/>
      <c r="MLC206" s="306"/>
      <c r="MLD206" s="306"/>
      <c r="MLE206" s="306"/>
      <c r="MLF206" s="306"/>
      <c r="MLG206" s="306"/>
      <c r="MLH206" s="306"/>
      <c r="MLI206" s="306"/>
      <c r="MLJ206" s="306"/>
      <c r="MLK206" s="306"/>
      <c r="MLL206" s="306"/>
      <c r="MLM206" s="306"/>
      <c r="MLN206" s="306"/>
      <c r="MLO206" s="306"/>
      <c r="MLP206" s="306"/>
      <c r="MLQ206" s="306"/>
      <c r="MLR206" s="306"/>
      <c r="MLS206" s="306"/>
      <c r="MLT206" s="306"/>
      <c r="MLU206" s="306"/>
      <c r="MLV206" s="306"/>
      <c r="MLW206" s="306"/>
      <c r="MLX206" s="306"/>
      <c r="MLY206" s="306"/>
      <c r="MLZ206" s="306"/>
      <c r="MMA206" s="306"/>
      <c r="MMB206" s="306"/>
      <c r="MMC206" s="306"/>
      <c r="MMD206" s="306"/>
      <c r="MME206" s="306"/>
      <c r="MMF206" s="306"/>
      <c r="MMG206" s="306"/>
      <c r="MMH206" s="306"/>
      <c r="MMI206" s="306"/>
      <c r="MMJ206" s="306"/>
      <c r="MMK206" s="306"/>
      <c r="MML206" s="306"/>
      <c r="MMM206" s="306"/>
      <c r="MMN206" s="306"/>
      <c r="MMO206" s="306"/>
      <c r="MMP206" s="306"/>
      <c r="MMQ206" s="306"/>
      <c r="MMR206" s="306"/>
      <c r="MMS206" s="306"/>
      <c r="MMT206" s="306"/>
      <c r="MMU206" s="306"/>
      <c r="MMV206" s="306"/>
      <c r="MMW206" s="306"/>
      <c r="MMX206" s="306"/>
      <c r="MMY206" s="306"/>
      <c r="MMZ206" s="306"/>
      <c r="MNA206" s="306"/>
      <c r="MNB206" s="306"/>
      <c r="MNC206" s="306"/>
      <c r="MND206" s="306"/>
      <c r="MNE206" s="306"/>
      <c r="MNF206" s="306"/>
      <c r="MNG206" s="306"/>
      <c r="MNH206" s="306"/>
      <c r="MNI206" s="306"/>
      <c r="MNJ206" s="306"/>
      <c r="MNK206" s="306"/>
      <c r="MNL206" s="306"/>
      <c r="MNM206" s="306"/>
      <c r="MNN206" s="306"/>
      <c r="MNO206" s="306"/>
      <c r="MNP206" s="306"/>
      <c r="MNQ206" s="306"/>
      <c r="MNR206" s="306"/>
      <c r="MNS206" s="306"/>
      <c r="MNT206" s="306"/>
      <c r="MNU206" s="306"/>
      <c r="MNV206" s="306"/>
      <c r="MNW206" s="306"/>
      <c r="MNX206" s="306"/>
      <c r="MNY206" s="306"/>
      <c r="MNZ206" s="306"/>
      <c r="MOA206" s="306"/>
      <c r="MOB206" s="306"/>
      <c r="MOC206" s="306"/>
      <c r="MOD206" s="306"/>
      <c r="MOE206" s="306"/>
      <c r="MOF206" s="306"/>
      <c r="MOG206" s="306"/>
      <c r="MOH206" s="306"/>
      <c r="MOI206" s="306"/>
      <c r="MOJ206" s="306"/>
      <c r="MOK206" s="306"/>
      <c r="MOL206" s="306"/>
      <c r="MOM206" s="306"/>
      <c r="MON206" s="306"/>
      <c r="MOO206" s="306"/>
      <c r="MOP206" s="306"/>
      <c r="MOQ206" s="306"/>
      <c r="MOR206" s="306"/>
      <c r="MOS206" s="306"/>
      <c r="MOT206" s="306"/>
      <c r="MOU206" s="306"/>
      <c r="MOV206" s="306"/>
      <c r="MOW206" s="306"/>
      <c r="MOX206" s="306"/>
      <c r="MOY206" s="306"/>
      <c r="MOZ206" s="306"/>
      <c r="MPA206" s="306"/>
      <c r="MPB206" s="306"/>
      <c r="MPC206" s="306"/>
      <c r="MPD206" s="306"/>
      <c r="MPE206" s="306"/>
      <c r="MPF206" s="306"/>
      <c r="MPG206" s="306"/>
      <c r="MPH206" s="306"/>
      <c r="MPI206" s="306"/>
      <c r="MPJ206" s="306"/>
      <c r="MPK206" s="306"/>
      <c r="MPL206" s="306"/>
      <c r="MPM206" s="306"/>
      <c r="MPN206" s="306"/>
      <c r="MPO206" s="306"/>
      <c r="MPP206" s="306"/>
      <c r="MPQ206" s="306"/>
      <c r="MPR206" s="306"/>
      <c r="MPS206" s="306"/>
      <c r="MPT206" s="306"/>
      <c r="MPU206" s="306"/>
      <c r="MPV206" s="306"/>
      <c r="MPW206" s="306"/>
      <c r="MPX206" s="306"/>
      <c r="MPY206" s="306"/>
      <c r="MPZ206" s="306"/>
      <c r="MQA206" s="306"/>
      <c r="MQB206" s="306"/>
      <c r="MQC206" s="306"/>
      <c r="MQD206" s="306"/>
      <c r="MQE206" s="306"/>
      <c r="MQF206" s="306"/>
      <c r="MQG206" s="306"/>
      <c r="MQH206" s="306"/>
      <c r="MQI206" s="306"/>
      <c r="MQJ206" s="306"/>
      <c r="MQK206" s="306"/>
      <c r="MQL206" s="306"/>
      <c r="MQM206" s="306"/>
      <c r="MQN206" s="306"/>
      <c r="MQO206" s="306"/>
      <c r="MQP206" s="306"/>
      <c r="MQQ206" s="306"/>
      <c r="MQR206" s="306"/>
      <c r="MQS206" s="306"/>
      <c r="MQT206" s="306"/>
      <c r="MQU206" s="306"/>
      <c r="MQV206" s="306"/>
      <c r="MQW206" s="306"/>
      <c r="MQX206" s="306"/>
      <c r="MQY206" s="306"/>
      <c r="MQZ206" s="306"/>
      <c r="MRA206" s="306"/>
      <c r="MRB206" s="306"/>
      <c r="MRC206" s="306"/>
      <c r="MRD206" s="306"/>
      <c r="MRE206" s="306"/>
      <c r="MRF206" s="306"/>
      <c r="MRG206" s="306"/>
      <c r="MRH206" s="306"/>
      <c r="MRI206" s="306"/>
      <c r="MRJ206" s="306"/>
      <c r="MRK206" s="306"/>
      <c r="MRL206" s="306"/>
      <c r="MRM206" s="306"/>
      <c r="MRN206" s="306"/>
      <c r="MRO206" s="306"/>
      <c r="MRP206" s="306"/>
      <c r="MRQ206" s="306"/>
      <c r="MRR206" s="306"/>
      <c r="MRS206" s="306"/>
      <c r="MRT206" s="306"/>
      <c r="MRU206" s="306"/>
      <c r="MRV206" s="306"/>
      <c r="MRW206" s="306"/>
      <c r="MRX206" s="306"/>
      <c r="MRY206" s="306"/>
      <c r="MRZ206" s="306"/>
      <c r="MSA206" s="306"/>
      <c r="MSB206" s="306"/>
      <c r="MSC206" s="306"/>
      <c r="MSD206" s="306"/>
      <c r="MSE206" s="306"/>
      <c r="MSF206" s="306"/>
      <c r="MSG206" s="306"/>
      <c r="MSH206" s="306"/>
      <c r="MSI206" s="306"/>
      <c r="MSJ206" s="306"/>
      <c r="MSK206" s="306"/>
      <c r="MSL206" s="306"/>
      <c r="MSM206" s="306"/>
      <c r="MSN206" s="306"/>
      <c r="MSO206" s="306"/>
      <c r="MSP206" s="306"/>
      <c r="MSQ206" s="306"/>
      <c r="MSR206" s="306"/>
      <c r="MSS206" s="306"/>
      <c r="MST206" s="306"/>
      <c r="MSU206" s="306"/>
      <c r="MSV206" s="306"/>
      <c r="MSW206" s="306"/>
      <c r="MSX206" s="306"/>
      <c r="MSY206" s="306"/>
      <c r="MSZ206" s="306"/>
      <c r="MTA206" s="306"/>
      <c r="MTB206" s="306"/>
      <c r="MTC206" s="306"/>
      <c r="MTD206" s="306"/>
      <c r="MTE206" s="306"/>
      <c r="MTF206" s="306"/>
      <c r="MTG206" s="306"/>
      <c r="MTH206" s="306"/>
      <c r="MTI206" s="306"/>
      <c r="MTJ206" s="306"/>
      <c r="MTK206" s="306"/>
      <c r="MTL206" s="306"/>
      <c r="MTM206" s="306"/>
      <c r="MTN206" s="306"/>
      <c r="MTO206" s="306"/>
      <c r="MTP206" s="306"/>
      <c r="MTQ206" s="306"/>
      <c r="MTR206" s="306"/>
      <c r="MTS206" s="306"/>
      <c r="MTT206" s="306"/>
      <c r="MTU206" s="306"/>
      <c r="MTV206" s="306"/>
      <c r="MTW206" s="306"/>
      <c r="MTX206" s="306"/>
      <c r="MTY206" s="306"/>
      <c r="MTZ206" s="306"/>
      <c r="MUA206" s="306"/>
      <c r="MUB206" s="306"/>
      <c r="MUC206" s="306"/>
      <c r="MUD206" s="306"/>
      <c r="MUE206" s="306"/>
      <c r="MUF206" s="306"/>
      <c r="MUG206" s="306"/>
      <c r="MUH206" s="306"/>
      <c r="MUI206" s="306"/>
      <c r="MUJ206" s="306"/>
      <c r="MUK206" s="306"/>
      <c r="MUL206" s="306"/>
      <c r="MUM206" s="306"/>
      <c r="MUN206" s="306"/>
      <c r="MUO206" s="306"/>
      <c r="MUP206" s="306"/>
      <c r="MUQ206" s="306"/>
      <c r="MUR206" s="306"/>
      <c r="MUS206" s="306"/>
      <c r="MUT206" s="306"/>
      <c r="MUU206" s="306"/>
      <c r="MUV206" s="306"/>
      <c r="MUW206" s="306"/>
      <c r="MUX206" s="306"/>
      <c r="MUY206" s="306"/>
      <c r="MUZ206" s="306"/>
      <c r="MVA206" s="306"/>
      <c r="MVB206" s="306"/>
      <c r="MVC206" s="306"/>
      <c r="MVD206" s="306"/>
      <c r="MVE206" s="306"/>
      <c r="MVF206" s="306"/>
      <c r="MVG206" s="306"/>
      <c r="MVH206" s="306"/>
      <c r="MVI206" s="306"/>
      <c r="MVJ206" s="306"/>
      <c r="MVK206" s="306"/>
      <c r="MVL206" s="306"/>
      <c r="MVM206" s="306"/>
      <c r="MVN206" s="306"/>
      <c r="MVO206" s="306"/>
      <c r="MVP206" s="306"/>
      <c r="MVQ206" s="306"/>
      <c r="MVR206" s="306"/>
      <c r="MVS206" s="306"/>
      <c r="MVT206" s="306"/>
      <c r="MVU206" s="306"/>
      <c r="MVV206" s="306"/>
      <c r="MVW206" s="306"/>
      <c r="MVX206" s="306"/>
      <c r="MVY206" s="306"/>
      <c r="MVZ206" s="306"/>
      <c r="MWA206" s="306"/>
      <c r="MWB206" s="306"/>
      <c r="MWC206" s="306"/>
      <c r="MWD206" s="306"/>
      <c r="MWE206" s="306"/>
      <c r="MWF206" s="306"/>
      <c r="MWG206" s="306"/>
      <c r="MWH206" s="306"/>
      <c r="MWI206" s="306"/>
      <c r="MWJ206" s="306"/>
      <c r="MWK206" s="306"/>
      <c r="MWL206" s="306"/>
      <c r="MWM206" s="306"/>
      <c r="MWN206" s="306"/>
      <c r="MWO206" s="306"/>
      <c r="MWP206" s="306"/>
      <c r="MWQ206" s="306"/>
      <c r="MWR206" s="306"/>
      <c r="MWS206" s="306"/>
      <c r="MWT206" s="306"/>
      <c r="MWU206" s="306"/>
      <c r="MWV206" s="306"/>
      <c r="MWW206" s="306"/>
      <c r="MWX206" s="306"/>
      <c r="MWY206" s="306"/>
      <c r="MWZ206" s="306"/>
      <c r="MXA206" s="306"/>
      <c r="MXB206" s="306"/>
      <c r="MXC206" s="306"/>
      <c r="MXD206" s="306"/>
      <c r="MXE206" s="306"/>
      <c r="MXF206" s="306"/>
      <c r="MXG206" s="306"/>
      <c r="MXH206" s="306"/>
      <c r="MXI206" s="306"/>
      <c r="MXJ206" s="306"/>
      <c r="MXK206" s="306"/>
      <c r="MXL206" s="306"/>
      <c r="MXM206" s="306"/>
      <c r="MXN206" s="306"/>
      <c r="MXO206" s="306"/>
      <c r="MXP206" s="306"/>
      <c r="MXQ206" s="306"/>
      <c r="MXR206" s="306"/>
      <c r="MXS206" s="306"/>
      <c r="MXT206" s="306"/>
      <c r="MXU206" s="306"/>
      <c r="MXV206" s="306"/>
      <c r="MXW206" s="306"/>
      <c r="MXX206" s="306"/>
      <c r="MXY206" s="306"/>
      <c r="MXZ206" s="306"/>
      <c r="MYA206" s="306"/>
      <c r="MYB206" s="306"/>
      <c r="MYC206" s="306"/>
      <c r="MYD206" s="306"/>
      <c r="MYE206" s="306"/>
      <c r="MYF206" s="306"/>
      <c r="MYG206" s="306"/>
      <c r="MYH206" s="306"/>
      <c r="MYI206" s="306"/>
      <c r="MYJ206" s="306"/>
      <c r="MYK206" s="306"/>
      <c r="MYL206" s="306"/>
      <c r="MYM206" s="306"/>
      <c r="MYN206" s="306"/>
      <c r="MYO206" s="306"/>
      <c r="MYP206" s="306"/>
      <c r="MYQ206" s="306"/>
      <c r="MYR206" s="306"/>
      <c r="MYS206" s="306"/>
      <c r="MYT206" s="306"/>
      <c r="MYU206" s="306"/>
      <c r="MYV206" s="306"/>
      <c r="MYW206" s="306"/>
      <c r="MYX206" s="306"/>
      <c r="MYY206" s="306"/>
      <c r="MYZ206" s="306"/>
      <c r="MZA206" s="306"/>
      <c r="MZB206" s="306"/>
      <c r="MZC206" s="306"/>
      <c r="MZD206" s="306"/>
      <c r="MZE206" s="306"/>
      <c r="MZF206" s="306"/>
      <c r="MZG206" s="306"/>
      <c r="MZH206" s="306"/>
      <c r="MZI206" s="306"/>
      <c r="MZJ206" s="306"/>
      <c r="MZK206" s="306"/>
      <c r="MZL206" s="306"/>
      <c r="MZM206" s="306"/>
      <c r="MZN206" s="306"/>
      <c r="MZO206" s="306"/>
      <c r="MZP206" s="306"/>
      <c r="MZQ206" s="306"/>
      <c r="MZR206" s="306"/>
      <c r="MZS206" s="306"/>
      <c r="MZT206" s="306"/>
      <c r="MZU206" s="306"/>
      <c r="MZV206" s="306"/>
      <c r="MZW206" s="306"/>
      <c r="MZX206" s="306"/>
      <c r="MZY206" s="306"/>
      <c r="MZZ206" s="306"/>
      <c r="NAA206" s="306"/>
      <c r="NAB206" s="306"/>
      <c r="NAC206" s="306"/>
      <c r="NAD206" s="306"/>
      <c r="NAE206" s="306"/>
      <c r="NAF206" s="306"/>
      <c r="NAG206" s="306"/>
      <c r="NAH206" s="306"/>
      <c r="NAI206" s="306"/>
      <c r="NAJ206" s="306"/>
      <c r="NAK206" s="306"/>
      <c r="NAL206" s="306"/>
      <c r="NAM206" s="306"/>
      <c r="NAN206" s="306"/>
      <c r="NAO206" s="306"/>
      <c r="NAP206" s="306"/>
      <c r="NAQ206" s="306"/>
      <c r="NAR206" s="306"/>
      <c r="NAS206" s="306"/>
      <c r="NAT206" s="306"/>
      <c r="NAU206" s="306"/>
      <c r="NAV206" s="306"/>
      <c r="NAW206" s="306"/>
      <c r="NAX206" s="306"/>
      <c r="NAY206" s="306"/>
      <c r="NAZ206" s="306"/>
      <c r="NBA206" s="306"/>
      <c r="NBB206" s="306"/>
      <c r="NBC206" s="306"/>
      <c r="NBD206" s="306"/>
      <c r="NBE206" s="306"/>
      <c r="NBF206" s="306"/>
      <c r="NBG206" s="306"/>
      <c r="NBH206" s="306"/>
      <c r="NBI206" s="306"/>
      <c r="NBJ206" s="306"/>
      <c r="NBK206" s="306"/>
      <c r="NBL206" s="306"/>
      <c r="NBM206" s="306"/>
      <c r="NBN206" s="306"/>
      <c r="NBO206" s="306"/>
      <c r="NBP206" s="306"/>
      <c r="NBQ206" s="306"/>
      <c r="NBR206" s="306"/>
      <c r="NBS206" s="306"/>
      <c r="NBT206" s="306"/>
      <c r="NBU206" s="306"/>
      <c r="NBV206" s="306"/>
      <c r="NBW206" s="306"/>
      <c r="NBX206" s="306"/>
      <c r="NBY206" s="306"/>
      <c r="NBZ206" s="306"/>
      <c r="NCA206" s="306"/>
      <c r="NCB206" s="306"/>
      <c r="NCC206" s="306"/>
      <c r="NCD206" s="306"/>
      <c r="NCE206" s="306"/>
      <c r="NCF206" s="306"/>
      <c r="NCG206" s="306"/>
      <c r="NCH206" s="306"/>
      <c r="NCI206" s="306"/>
      <c r="NCJ206" s="306"/>
      <c r="NCK206" s="306"/>
      <c r="NCL206" s="306"/>
      <c r="NCM206" s="306"/>
      <c r="NCN206" s="306"/>
      <c r="NCO206" s="306"/>
      <c r="NCP206" s="306"/>
      <c r="NCQ206" s="306"/>
      <c r="NCR206" s="306"/>
      <c r="NCS206" s="306"/>
      <c r="NCT206" s="306"/>
      <c r="NCU206" s="306"/>
      <c r="NCV206" s="306"/>
      <c r="NCW206" s="306"/>
      <c r="NCX206" s="306"/>
      <c r="NCY206" s="306"/>
      <c r="NCZ206" s="306"/>
      <c r="NDA206" s="306"/>
      <c r="NDB206" s="306"/>
      <c r="NDC206" s="306"/>
      <c r="NDD206" s="306"/>
      <c r="NDE206" s="306"/>
      <c r="NDF206" s="306"/>
      <c r="NDG206" s="306"/>
      <c r="NDH206" s="306"/>
      <c r="NDI206" s="306"/>
      <c r="NDJ206" s="306"/>
      <c r="NDK206" s="306"/>
      <c r="NDL206" s="306"/>
      <c r="NDM206" s="306"/>
      <c r="NDN206" s="306"/>
      <c r="NDO206" s="306"/>
      <c r="NDP206" s="306"/>
      <c r="NDQ206" s="306"/>
      <c r="NDR206" s="306"/>
      <c r="NDS206" s="306"/>
      <c r="NDT206" s="306"/>
      <c r="NDU206" s="306"/>
      <c r="NDV206" s="306"/>
      <c r="NDW206" s="306"/>
      <c r="NDX206" s="306"/>
      <c r="NDY206" s="306"/>
      <c r="NDZ206" s="306"/>
      <c r="NEA206" s="306"/>
      <c r="NEB206" s="306"/>
      <c r="NEC206" s="306"/>
      <c r="NED206" s="306"/>
      <c r="NEE206" s="306"/>
      <c r="NEF206" s="306"/>
      <c r="NEG206" s="306"/>
      <c r="NEH206" s="306"/>
      <c r="NEI206" s="306"/>
      <c r="NEJ206" s="306"/>
      <c r="NEK206" s="306"/>
      <c r="NEL206" s="306"/>
      <c r="NEM206" s="306"/>
      <c r="NEN206" s="306"/>
      <c r="NEO206" s="306"/>
      <c r="NEP206" s="306"/>
      <c r="NEQ206" s="306"/>
      <c r="NER206" s="306"/>
      <c r="NES206" s="306"/>
      <c r="NET206" s="306"/>
      <c r="NEU206" s="306"/>
      <c r="NEV206" s="306"/>
      <c r="NEW206" s="306"/>
      <c r="NEX206" s="306"/>
      <c r="NEY206" s="306"/>
      <c r="NEZ206" s="306"/>
      <c r="NFA206" s="306"/>
      <c r="NFB206" s="306"/>
      <c r="NFC206" s="306"/>
      <c r="NFD206" s="306"/>
      <c r="NFE206" s="306"/>
      <c r="NFF206" s="306"/>
      <c r="NFG206" s="306"/>
      <c r="NFH206" s="306"/>
      <c r="NFI206" s="306"/>
      <c r="NFJ206" s="306"/>
      <c r="NFK206" s="306"/>
      <c r="NFL206" s="306"/>
      <c r="NFM206" s="306"/>
      <c r="NFN206" s="306"/>
      <c r="NFO206" s="306"/>
      <c r="NFP206" s="306"/>
      <c r="NFQ206" s="306"/>
      <c r="NFR206" s="306"/>
      <c r="NFS206" s="306"/>
      <c r="NFT206" s="306"/>
      <c r="NFU206" s="306"/>
      <c r="NFV206" s="306"/>
      <c r="NFW206" s="306"/>
      <c r="NFX206" s="306"/>
      <c r="NFY206" s="306"/>
      <c r="NFZ206" s="306"/>
      <c r="NGA206" s="306"/>
      <c r="NGB206" s="306"/>
      <c r="NGC206" s="306"/>
      <c r="NGD206" s="306"/>
      <c r="NGE206" s="306"/>
      <c r="NGF206" s="306"/>
      <c r="NGG206" s="306"/>
      <c r="NGH206" s="306"/>
      <c r="NGI206" s="306"/>
      <c r="NGJ206" s="306"/>
      <c r="NGK206" s="306"/>
      <c r="NGL206" s="306"/>
      <c r="NGM206" s="306"/>
      <c r="NGN206" s="306"/>
      <c r="NGO206" s="306"/>
      <c r="NGP206" s="306"/>
      <c r="NGQ206" s="306"/>
      <c r="NGR206" s="306"/>
      <c r="NGS206" s="306"/>
      <c r="NGT206" s="306"/>
      <c r="NGU206" s="306"/>
      <c r="NGV206" s="306"/>
      <c r="NGW206" s="306"/>
      <c r="NGX206" s="306"/>
      <c r="NGY206" s="306"/>
      <c r="NGZ206" s="306"/>
      <c r="NHA206" s="306"/>
      <c r="NHB206" s="306"/>
      <c r="NHC206" s="306"/>
      <c r="NHD206" s="306"/>
      <c r="NHE206" s="306"/>
      <c r="NHF206" s="306"/>
      <c r="NHG206" s="306"/>
      <c r="NHH206" s="306"/>
      <c r="NHI206" s="306"/>
      <c r="NHJ206" s="306"/>
      <c r="NHK206" s="306"/>
      <c r="NHL206" s="306"/>
      <c r="NHM206" s="306"/>
      <c r="NHN206" s="306"/>
      <c r="NHO206" s="306"/>
      <c r="NHP206" s="306"/>
      <c r="NHQ206" s="306"/>
      <c r="NHR206" s="306"/>
      <c r="NHS206" s="306"/>
      <c r="NHT206" s="306"/>
      <c r="NHU206" s="306"/>
      <c r="NHV206" s="306"/>
      <c r="NHW206" s="306"/>
      <c r="NHX206" s="306"/>
      <c r="NHY206" s="306"/>
      <c r="NHZ206" s="306"/>
      <c r="NIA206" s="306"/>
      <c r="NIB206" s="306"/>
      <c r="NIC206" s="306"/>
      <c r="NID206" s="306"/>
      <c r="NIE206" s="306"/>
      <c r="NIF206" s="306"/>
      <c r="NIG206" s="306"/>
      <c r="NIH206" s="306"/>
      <c r="NII206" s="306"/>
      <c r="NIJ206" s="306"/>
      <c r="NIK206" s="306"/>
      <c r="NIL206" s="306"/>
      <c r="NIM206" s="306"/>
      <c r="NIN206" s="306"/>
      <c r="NIO206" s="306"/>
      <c r="NIP206" s="306"/>
      <c r="NIQ206" s="306"/>
      <c r="NIR206" s="306"/>
      <c r="NIS206" s="306"/>
      <c r="NIT206" s="306"/>
      <c r="NIU206" s="306"/>
      <c r="NIV206" s="306"/>
      <c r="NIW206" s="306"/>
      <c r="NIX206" s="306"/>
      <c r="NIY206" s="306"/>
      <c r="NIZ206" s="306"/>
      <c r="NJA206" s="306"/>
      <c r="NJB206" s="306"/>
      <c r="NJC206" s="306"/>
      <c r="NJD206" s="306"/>
      <c r="NJE206" s="306"/>
      <c r="NJF206" s="306"/>
      <c r="NJG206" s="306"/>
      <c r="NJH206" s="306"/>
      <c r="NJI206" s="306"/>
      <c r="NJJ206" s="306"/>
      <c r="NJK206" s="306"/>
      <c r="NJL206" s="306"/>
      <c r="NJM206" s="306"/>
      <c r="NJN206" s="306"/>
      <c r="NJO206" s="306"/>
      <c r="NJP206" s="306"/>
      <c r="NJQ206" s="306"/>
      <c r="NJR206" s="306"/>
      <c r="NJS206" s="306"/>
      <c r="NJT206" s="306"/>
      <c r="NJU206" s="306"/>
      <c r="NJV206" s="306"/>
      <c r="NJW206" s="306"/>
      <c r="NJX206" s="306"/>
      <c r="NJY206" s="306"/>
      <c r="NJZ206" s="306"/>
      <c r="NKA206" s="306"/>
      <c r="NKB206" s="306"/>
      <c r="NKC206" s="306"/>
      <c r="NKD206" s="306"/>
      <c r="NKE206" s="306"/>
      <c r="NKF206" s="306"/>
      <c r="NKG206" s="306"/>
      <c r="NKH206" s="306"/>
      <c r="NKI206" s="306"/>
      <c r="NKJ206" s="306"/>
      <c r="NKK206" s="306"/>
      <c r="NKL206" s="306"/>
      <c r="NKM206" s="306"/>
      <c r="NKN206" s="306"/>
      <c r="NKO206" s="306"/>
      <c r="NKP206" s="306"/>
      <c r="NKQ206" s="306"/>
      <c r="NKR206" s="306"/>
      <c r="NKS206" s="306"/>
      <c r="NKT206" s="306"/>
      <c r="NKU206" s="306"/>
      <c r="NKV206" s="306"/>
      <c r="NKW206" s="306"/>
      <c r="NKX206" s="306"/>
      <c r="NKY206" s="306"/>
      <c r="NKZ206" s="306"/>
      <c r="NLA206" s="306"/>
      <c r="NLB206" s="306"/>
      <c r="NLC206" s="306"/>
      <c r="NLD206" s="306"/>
      <c r="NLE206" s="306"/>
      <c r="NLF206" s="306"/>
      <c r="NLG206" s="306"/>
      <c r="NLH206" s="306"/>
      <c r="NLI206" s="306"/>
      <c r="NLJ206" s="306"/>
      <c r="NLK206" s="306"/>
      <c r="NLL206" s="306"/>
      <c r="NLM206" s="306"/>
      <c r="NLN206" s="306"/>
      <c r="NLO206" s="306"/>
      <c r="NLP206" s="306"/>
      <c r="NLQ206" s="306"/>
      <c r="NLR206" s="306"/>
      <c r="NLS206" s="306"/>
      <c r="NLT206" s="306"/>
      <c r="NLU206" s="306"/>
      <c r="NLV206" s="306"/>
      <c r="NLW206" s="306"/>
      <c r="NLX206" s="306"/>
      <c r="NLY206" s="306"/>
      <c r="NLZ206" s="306"/>
      <c r="NMA206" s="306"/>
      <c r="NMB206" s="306"/>
      <c r="NMC206" s="306"/>
      <c r="NMD206" s="306"/>
      <c r="NME206" s="306"/>
      <c r="NMF206" s="306"/>
      <c r="NMG206" s="306"/>
      <c r="NMH206" s="306"/>
      <c r="NMI206" s="306"/>
      <c r="NMJ206" s="306"/>
      <c r="NMK206" s="306"/>
      <c r="NML206" s="306"/>
      <c r="NMM206" s="306"/>
      <c r="NMN206" s="306"/>
      <c r="NMO206" s="306"/>
      <c r="NMP206" s="306"/>
      <c r="NMQ206" s="306"/>
      <c r="NMR206" s="306"/>
      <c r="NMS206" s="306"/>
      <c r="NMT206" s="306"/>
      <c r="NMU206" s="306"/>
      <c r="NMV206" s="306"/>
      <c r="NMW206" s="306"/>
      <c r="NMX206" s="306"/>
      <c r="NMY206" s="306"/>
      <c r="NMZ206" s="306"/>
      <c r="NNA206" s="306"/>
      <c r="NNB206" s="306"/>
      <c r="NNC206" s="306"/>
      <c r="NND206" s="306"/>
      <c r="NNE206" s="306"/>
      <c r="NNF206" s="306"/>
      <c r="NNG206" s="306"/>
      <c r="NNH206" s="306"/>
      <c r="NNI206" s="306"/>
      <c r="NNJ206" s="306"/>
      <c r="NNK206" s="306"/>
      <c r="NNL206" s="306"/>
      <c r="NNM206" s="306"/>
      <c r="NNN206" s="306"/>
      <c r="NNO206" s="306"/>
      <c r="NNP206" s="306"/>
      <c r="NNQ206" s="306"/>
      <c r="NNR206" s="306"/>
      <c r="NNS206" s="306"/>
      <c r="NNT206" s="306"/>
      <c r="NNU206" s="306"/>
      <c r="NNV206" s="306"/>
      <c r="NNW206" s="306"/>
      <c r="NNX206" s="306"/>
      <c r="NNY206" s="306"/>
      <c r="NNZ206" s="306"/>
      <c r="NOA206" s="306"/>
      <c r="NOB206" s="306"/>
      <c r="NOC206" s="306"/>
      <c r="NOD206" s="306"/>
      <c r="NOE206" s="306"/>
      <c r="NOF206" s="306"/>
      <c r="NOG206" s="306"/>
      <c r="NOH206" s="306"/>
      <c r="NOI206" s="306"/>
      <c r="NOJ206" s="306"/>
      <c r="NOK206" s="306"/>
      <c r="NOL206" s="306"/>
      <c r="NOM206" s="306"/>
      <c r="NON206" s="306"/>
      <c r="NOO206" s="306"/>
      <c r="NOP206" s="306"/>
      <c r="NOQ206" s="306"/>
      <c r="NOR206" s="306"/>
      <c r="NOS206" s="306"/>
      <c r="NOT206" s="306"/>
      <c r="NOU206" s="306"/>
      <c r="NOV206" s="306"/>
      <c r="NOW206" s="306"/>
      <c r="NOX206" s="306"/>
      <c r="NOY206" s="306"/>
      <c r="NOZ206" s="306"/>
      <c r="NPA206" s="306"/>
      <c r="NPB206" s="306"/>
      <c r="NPC206" s="306"/>
      <c r="NPD206" s="306"/>
      <c r="NPE206" s="306"/>
      <c r="NPF206" s="306"/>
      <c r="NPG206" s="306"/>
      <c r="NPH206" s="306"/>
      <c r="NPI206" s="306"/>
      <c r="NPJ206" s="306"/>
      <c r="NPK206" s="306"/>
      <c r="NPL206" s="306"/>
      <c r="NPM206" s="306"/>
      <c r="NPN206" s="306"/>
      <c r="NPO206" s="306"/>
      <c r="NPP206" s="306"/>
      <c r="NPQ206" s="306"/>
      <c r="NPR206" s="306"/>
      <c r="NPS206" s="306"/>
      <c r="NPT206" s="306"/>
      <c r="NPU206" s="306"/>
      <c r="NPV206" s="306"/>
      <c r="NPW206" s="306"/>
      <c r="NPX206" s="306"/>
      <c r="NPY206" s="306"/>
      <c r="NPZ206" s="306"/>
      <c r="NQA206" s="306"/>
      <c r="NQB206" s="306"/>
      <c r="NQC206" s="306"/>
      <c r="NQD206" s="306"/>
      <c r="NQE206" s="306"/>
      <c r="NQF206" s="306"/>
      <c r="NQG206" s="306"/>
      <c r="NQH206" s="306"/>
      <c r="NQI206" s="306"/>
      <c r="NQJ206" s="306"/>
      <c r="NQK206" s="306"/>
      <c r="NQL206" s="306"/>
      <c r="NQM206" s="306"/>
      <c r="NQN206" s="306"/>
      <c r="NQO206" s="306"/>
      <c r="NQP206" s="306"/>
      <c r="NQQ206" s="306"/>
      <c r="NQR206" s="306"/>
      <c r="NQS206" s="306"/>
      <c r="NQT206" s="306"/>
      <c r="NQU206" s="306"/>
      <c r="NQV206" s="306"/>
      <c r="NQW206" s="306"/>
      <c r="NQX206" s="306"/>
      <c r="NQY206" s="306"/>
      <c r="NQZ206" s="306"/>
      <c r="NRA206" s="306"/>
      <c r="NRB206" s="306"/>
      <c r="NRC206" s="306"/>
      <c r="NRD206" s="306"/>
      <c r="NRE206" s="306"/>
      <c r="NRF206" s="306"/>
      <c r="NRG206" s="306"/>
      <c r="NRH206" s="306"/>
      <c r="NRI206" s="306"/>
      <c r="NRJ206" s="306"/>
      <c r="NRK206" s="306"/>
      <c r="NRL206" s="306"/>
      <c r="NRM206" s="306"/>
      <c r="NRN206" s="306"/>
      <c r="NRO206" s="306"/>
      <c r="NRP206" s="306"/>
      <c r="NRQ206" s="306"/>
      <c r="NRR206" s="306"/>
      <c r="NRS206" s="306"/>
      <c r="NRT206" s="306"/>
      <c r="NRU206" s="306"/>
      <c r="NRV206" s="306"/>
      <c r="NRW206" s="306"/>
      <c r="NRX206" s="306"/>
      <c r="NRY206" s="306"/>
      <c r="NRZ206" s="306"/>
      <c r="NSA206" s="306"/>
      <c r="NSB206" s="306"/>
      <c r="NSC206" s="306"/>
      <c r="NSD206" s="306"/>
      <c r="NSE206" s="306"/>
      <c r="NSF206" s="306"/>
      <c r="NSG206" s="306"/>
      <c r="NSH206" s="306"/>
      <c r="NSI206" s="306"/>
      <c r="NSJ206" s="306"/>
      <c r="NSK206" s="306"/>
      <c r="NSL206" s="306"/>
      <c r="NSM206" s="306"/>
      <c r="NSN206" s="306"/>
      <c r="NSO206" s="306"/>
      <c r="NSP206" s="306"/>
      <c r="NSQ206" s="306"/>
      <c r="NSR206" s="306"/>
      <c r="NSS206" s="306"/>
      <c r="NST206" s="306"/>
      <c r="NSU206" s="306"/>
      <c r="NSV206" s="306"/>
      <c r="NSW206" s="306"/>
      <c r="NSX206" s="306"/>
      <c r="NSY206" s="306"/>
      <c r="NSZ206" s="306"/>
      <c r="NTA206" s="306"/>
      <c r="NTB206" s="306"/>
      <c r="NTC206" s="306"/>
      <c r="NTD206" s="306"/>
      <c r="NTE206" s="306"/>
      <c r="NTF206" s="306"/>
      <c r="NTG206" s="306"/>
      <c r="NTH206" s="306"/>
      <c r="NTI206" s="306"/>
      <c r="NTJ206" s="306"/>
      <c r="NTK206" s="306"/>
      <c r="NTL206" s="306"/>
      <c r="NTM206" s="306"/>
      <c r="NTN206" s="306"/>
      <c r="NTO206" s="306"/>
      <c r="NTP206" s="306"/>
      <c r="NTQ206" s="306"/>
      <c r="NTR206" s="306"/>
      <c r="NTS206" s="306"/>
      <c r="NTT206" s="306"/>
      <c r="NTU206" s="306"/>
      <c r="NTV206" s="306"/>
      <c r="NTW206" s="306"/>
      <c r="NTX206" s="306"/>
      <c r="NTY206" s="306"/>
      <c r="NTZ206" s="306"/>
      <c r="NUA206" s="306"/>
      <c r="NUB206" s="306"/>
      <c r="NUC206" s="306"/>
      <c r="NUD206" s="306"/>
      <c r="NUE206" s="306"/>
      <c r="NUF206" s="306"/>
      <c r="NUG206" s="306"/>
      <c r="NUH206" s="306"/>
      <c r="NUI206" s="306"/>
      <c r="NUJ206" s="306"/>
      <c r="NUK206" s="306"/>
      <c r="NUL206" s="306"/>
      <c r="NUM206" s="306"/>
      <c r="NUN206" s="306"/>
      <c r="NUO206" s="306"/>
      <c r="NUP206" s="306"/>
      <c r="NUQ206" s="306"/>
      <c r="NUR206" s="306"/>
      <c r="NUS206" s="306"/>
      <c r="NUT206" s="306"/>
      <c r="NUU206" s="306"/>
      <c r="NUV206" s="306"/>
      <c r="NUW206" s="306"/>
      <c r="NUX206" s="306"/>
      <c r="NUY206" s="306"/>
      <c r="NUZ206" s="306"/>
      <c r="NVA206" s="306"/>
      <c r="NVB206" s="306"/>
      <c r="NVC206" s="306"/>
      <c r="NVD206" s="306"/>
      <c r="NVE206" s="306"/>
      <c r="NVF206" s="306"/>
      <c r="NVG206" s="306"/>
      <c r="NVH206" s="306"/>
      <c r="NVI206" s="306"/>
      <c r="NVJ206" s="306"/>
      <c r="NVK206" s="306"/>
      <c r="NVL206" s="306"/>
      <c r="NVM206" s="306"/>
      <c r="NVN206" s="306"/>
      <c r="NVO206" s="306"/>
      <c r="NVP206" s="306"/>
      <c r="NVQ206" s="306"/>
      <c r="NVR206" s="306"/>
      <c r="NVS206" s="306"/>
      <c r="NVT206" s="306"/>
      <c r="NVU206" s="306"/>
      <c r="NVV206" s="306"/>
      <c r="NVW206" s="306"/>
      <c r="NVX206" s="306"/>
      <c r="NVY206" s="306"/>
      <c r="NVZ206" s="306"/>
      <c r="NWA206" s="306"/>
      <c r="NWB206" s="306"/>
      <c r="NWC206" s="306"/>
      <c r="NWD206" s="306"/>
      <c r="NWE206" s="306"/>
      <c r="NWF206" s="306"/>
      <c r="NWG206" s="306"/>
      <c r="NWH206" s="306"/>
      <c r="NWI206" s="306"/>
      <c r="NWJ206" s="306"/>
      <c r="NWK206" s="306"/>
      <c r="NWL206" s="306"/>
      <c r="NWM206" s="306"/>
      <c r="NWN206" s="306"/>
      <c r="NWO206" s="306"/>
      <c r="NWP206" s="306"/>
      <c r="NWQ206" s="306"/>
      <c r="NWR206" s="306"/>
      <c r="NWS206" s="306"/>
      <c r="NWT206" s="306"/>
      <c r="NWU206" s="306"/>
      <c r="NWV206" s="306"/>
      <c r="NWW206" s="306"/>
      <c r="NWX206" s="306"/>
      <c r="NWY206" s="306"/>
      <c r="NWZ206" s="306"/>
      <c r="NXA206" s="306"/>
      <c r="NXB206" s="306"/>
      <c r="NXC206" s="306"/>
      <c r="NXD206" s="306"/>
      <c r="NXE206" s="306"/>
      <c r="NXF206" s="306"/>
      <c r="NXG206" s="306"/>
      <c r="NXH206" s="306"/>
      <c r="NXI206" s="306"/>
      <c r="NXJ206" s="306"/>
      <c r="NXK206" s="306"/>
      <c r="NXL206" s="306"/>
      <c r="NXM206" s="306"/>
      <c r="NXN206" s="306"/>
      <c r="NXO206" s="306"/>
      <c r="NXP206" s="306"/>
      <c r="NXQ206" s="306"/>
      <c r="NXR206" s="306"/>
      <c r="NXS206" s="306"/>
      <c r="NXT206" s="306"/>
      <c r="NXU206" s="306"/>
      <c r="NXV206" s="306"/>
      <c r="NXW206" s="306"/>
      <c r="NXX206" s="306"/>
      <c r="NXY206" s="306"/>
      <c r="NXZ206" s="306"/>
      <c r="NYA206" s="306"/>
      <c r="NYB206" s="306"/>
      <c r="NYC206" s="306"/>
      <c r="NYD206" s="306"/>
      <c r="NYE206" s="306"/>
      <c r="NYF206" s="306"/>
      <c r="NYG206" s="306"/>
      <c r="NYH206" s="306"/>
      <c r="NYI206" s="306"/>
      <c r="NYJ206" s="306"/>
      <c r="NYK206" s="306"/>
      <c r="NYL206" s="306"/>
      <c r="NYM206" s="306"/>
      <c r="NYN206" s="306"/>
      <c r="NYO206" s="306"/>
      <c r="NYP206" s="306"/>
      <c r="NYQ206" s="306"/>
      <c r="NYR206" s="306"/>
      <c r="NYS206" s="306"/>
      <c r="NYT206" s="306"/>
      <c r="NYU206" s="306"/>
      <c r="NYV206" s="306"/>
      <c r="NYW206" s="306"/>
      <c r="NYX206" s="306"/>
      <c r="NYY206" s="306"/>
      <c r="NYZ206" s="306"/>
      <c r="NZA206" s="306"/>
      <c r="NZB206" s="306"/>
      <c r="NZC206" s="306"/>
      <c r="NZD206" s="306"/>
      <c r="NZE206" s="306"/>
      <c r="NZF206" s="306"/>
      <c r="NZG206" s="306"/>
      <c r="NZH206" s="306"/>
      <c r="NZI206" s="306"/>
      <c r="NZJ206" s="306"/>
      <c r="NZK206" s="306"/>
      <c r="NZL206" s="306"/>
      <c r="NZM206" s="306"/>
      <c r="NZN206" s="306"/>
      <c r="NZO206" s="306"/>
      <c r="NZP206" s="306"/>
      <c r="NZQ206" s="306"/>
      <c r="NZR206" s="306"/>
      <c r="NZS206" s="306"/>
      <c r="NZT206" s="306"/>
      <c r="NZU206" s="306"/>
      <c r="NZV206" s="306"/>
      <c r="NZW206" s="306"/>
      <c r="NZX206" s="306"/>
      <c r="NZY206" s="306"/>
      <c r="NZZ206" s="306"/>
      <c r="OAA206" s="306"/>
      <c r="OAB206" s="306"/>
      <c r="OAC206" s="306"/>
      <c r="OAD206" s="306"/>
      <c r="OAE206" s="306"/>
      <c r="OAF206" s="306"/>
      <c r="OAG206" s="306"/>
      <c r="OAH206" s="306"/>
      <c r="OAI206" s="306"/>
      <c r="OAJ206" s="306"/>
      <c r="OAK206" s="306"/>
      <c r="OAL206" s="306"/>
      <c r="OAM206" s="306"/>
      <c r="OAN206" s="306"/>
      <c r="OAO206" s="306"/>
      <c r="OAP206" s="306"/>
      <c r="OAQ206" s="306"/>
      <c r="OAR206" s="306"/>
      <c r="OAS206" s="306"/>
      <c r="OAT206" s="306"/>
      <c r="OAU206" s="306"/>
      <c r="OAV206" s="306"/>
      <c r="OAW206" s="306"/>
      <c r="OAX206" s="306"/>
      <c r="OAY206" s="306"/>
      <c r="OAZ206" s="306"/>
      <c r="OBA206" s="306"/>
      <c r="OBB206" s="306"/>
      <c r="OBC206" s="306"/>
      <c r="OBD206" s="306"/>
      <c r="OBE206" s="306"/>
      <c r="OBF206" s="306"/>
      <c r="OBG206" s="306"/>
      <c r="OBH206" s="306"/>
      <c r="OBI206" s="306"/>
      <c r="OBJ206" s="306"/>
      <c r="OBK206" s="306"/>
      <c r="OBL206" s="306"/>
      <c r="OBM206" s="306"/>
      <c r="OBN206" s="306"/>
      <c r="OBO206" s="306"/>
      <c r="OBP206" s="306"/>
      <c r="OBQ206" s="306"/>
      <c r="OBR206" s="306"/>
      <c r="OBS206" s="306"/>
      <c r="OBT206" s="306"/>
      <c r="OBU206" s="306"/>
      <c r="OBV206" s="306"/>
      <c r="OBW206" s="306"/>
      <c r="OBX206" s="306"/>
      <c r="OBY206" s="306"/>
      <c r="OBZ206" s="306"/>
      <c r="OCA206" s="306"/>
      <c r="OCB206" s="306"/>
      <c r="OCC206" s="306"/>
      <c r="OCD206" s="306"/>
      <c r="OCE206" s="306"/>
      <c r="OCF206" s="306"/>
      <c r="OCG206" s="306"/>
      <c r="OCH206" s="306"/>
      <c r="OCI206" s="306"/>
      <c r="OCJ206" s="306"/>
      <c r="OCK206" s="306"/>
      <c r="OCL206" s="306"/>
      <c r="OCM206" s="306"/>
      <c r="OCN206" s="306"/>
      <c r="OCO206" s="306"/>
      <c r="OCP206" s="306"/>
      <c r="OCQ206" s="306"/>
      <c r="OCR206" s="306"/>
      <c r="OCS206" s="306"/>
      <c r="OCT206" s="306"/>
      <c r="OCU206" s="306"/>
      <c r="OCV206" s="306"/>
      <c r="OCW206" s="306"/>
      <c r="OCX206" s="306"/>
      <c r="OCY206" s="306"/>
      <c r="OCZ206" s="306"/>
      <c r="ODA206" s="306"/>
      <c r="ODB206" s="306"/>
      <c r="ODC206" s="306"/>
      <c r="ODD206" s="306"/>
      <c r="ODE206" s="306"/>
      <c r="ODF206" s="306"/>
      <c r="ODG206" s="306"/>
      <c r="ODH206" s="306"/>
      <c r="ODI206" s="306"/>
      <c r="ODJ206" s="306"/>
      <c r="ODK206" s="306"/>
      <c r="ODL206" s="306"/>
      <c r="ODM206" s="306"/>
      <c r="ODN206" s="306"/>
      <c r="ODO206" s="306"/>
      <c r="ODP206" s="306"/>
      <c r="ODQ206" s="306"/>
      <c r="ODR206" s="306"/>
      <c r="ODS206" s="306"/>
      <c r="ODT206" s="306"/>
      <c r="ODU206" s="306"/>
      <c r="ODV206" s="306"/>
      <c r="ODW206" s="306"/>
      <c r="ODX206" s="306"/>
      <c r="ODY206" s="306"/>
      <c r="ODZ206" s="306"/>
      <c r="OEA206" s="306"/>
      <c r="OEB206" s="306"/>
      <c r="OEC206" s="306"/>
      <c r="OED206" s="306"/>
      <c r="OEE206" s="306"/>
      <c r="OEF206" s="306"/>
      <c r="OEG206" s="306"/>
      <c r="OEH206" s="306"/>
      <c r="OEI206" s="306"/>
      <c r="OEJ206" s="306"/>
      <c r="OEK206" s="306"/>
      <c r="OEL206" s="306"/>
      <c r="OEM206" s="306"/>
      <c r="OEN206" s="306"/>
      <c r="OEO206" s="306"/>
      <c r="OEP206" s="306"/>
      <c r="OEQ206" s="306"/>
      <c r="OER206" s="306"/>
      <c r="OES206" s="306"/>
      <c r="OET206" s="306"/>
      <c r="OEU206" s="306"/>
      <c r="OEV206" s="306"/>
      <c r="OEW206" s="306"/>
      <c r="OEX206" s="306"/>
      <c r="OEY206" s="306"/>
      <c r="OEZ206" s="306"/>
      <c r="OFA206" s="306"/>
      <c r="OFB206" s="306"/>
      <c r="OFC206" s="306"/>
      <c r="OFD206" s="306"/>
      <c r="OFE206" s="306"/>
      <c r="OFF206" s="306"/>
      <c r="OFG206" s="306"/>
      <c r="OFH206" s="306"/>
      <c r="OFI206" s="306"/>
      <c r="OFJ206" s="306"/>
      <c r="OFK206" s="306"/>
      <c r="OFL206" s="306"/>
      <c r="OFM206" s="306"/>
      <c r="OFN206" s="306"/>
      <c r="OFO206" s="306"/>
      <c r="OFP206" s="306"/>
      <c r="OFQ206" s="306"/>
      <c r="OFR206" s="306"/>
      <c r="OFS206" s="306"/>
      <c r="OFT206" s="306"/>
      <c r="OFU206" s="306"/>
      <c r="OFV206" s="306"/>
      <c r="OFW206" s="306"/>
      <c r="OFX206" s="306"/>
      <c r="OFY206" s="306"/>
      <c r="OFZ206" s="306"/>
      <c r="OGA206" s="306"/>
      <c r="OGB206" s="306"/>
      <c r="OGC206" s="306"/>
      <c r="OGD206" s="306"/>
      <c r="OGE206" s="306"/>
      <c r="OGF206" s="306"/>
      <c r="OGG206" s="306"/>
      <c r="OGH206" s="306"/>
      <c r="OGI206" s="306"/>
      <c r="OGJ206" s="306"/>
      <c r="OGK206" s="306"/>
      <c r="OGL206" s="306"/>
      <c r="OGM206" s="306"/>
      <c r="OGN206" s="306"/>
      <c r="OGO206" s="306"/>
      <c r="OGP206" s="306"/>
      <c r="OGQ206" s="306"/>
      <c r="OGR206" s="306"/>
      <c r="OGS206" s="306"/>
      <c r="OGT206" s="306"/>
      <c r="OGU206" s="306"/>
      <c r="OGV206" s="306"/>
      <c r="OGW206" s="306"/>
      <c r="OGX206" s="306"/>
      <c r="OGY206" s="306"/>
      <c r="OGZ206" s="306"/>
      <c r="OHA206" s="306"/>
      <c r="OHB206" s="306"/>
      <c r="OHC206" s="306"/>
      <c r="OHD206" s="306"/>
      <c r="OHE206" s="306"/>
      <c r="OHF206" s="306"/>
      <c r="OHG206" s="306"/>
      <c r="OHH206" s="306"/>
      <c r="OHI206" s="306"/>
      <c r="OHJ206" s="306"/>
      <c r="OHK206" s="306"/>
      <c r="OHL206" s="306"/>
      <c r="OHM206" s="306"/>
      <c r="OHN206" s="306"/>
      <c r="OHO206" s="306"/>
      <c r="OHP206" s="306"/>
      <c r="OHQ206" s="306"/>
      <c r="OHR206" s="306"/>
      <c r="OHS206" s="306"/>
      <c r="OHT206" s="306"/>
      <c r="OHU206" s="306"/>
      <c r="OHV206" s="306"/>
      <c r="OHW206" s="306"/>
      <c r="OHX206" s="306"/>
      <c r="OHY206" s="306"/>
      <c r="OHZ206" s="306"/>
      <c r="OIA206" s="306"/>
      <c r="OIB206" s="306"/>
      <c r="OIC206" s="306"/>
      <c r="OID206" s="306"/>
      <c r="OIE206" s="306"/>
      <c r="OIF206" s="306"/>
      <c r="OIG206" s="306"/>
      <c r="OIH206" s="306"/>
      <c r="OII206" s="306"/>
      <c r="OIJ206" s="306"/>
      <c r="OIK206" s="306"/>
      <c r="OIL206" s="306"/>
      <c r="OIM206" s="306"/>
      <c r="OIN206" s="306"/>
      <c r="OIO206" s="306"/>
      <c r="OIP206" s="306"/>
      <c r="OIQ206" s="306"/>
      <c r="OIR206" s="306"/>
      <c r="OIS206" s="306"/>
      <c r="OIT206" s="306"/>
      <c r="OIU206" s="306"/>
      <c r="OIV206" s="306"/>
      <c r="OIW206" s="306"/>
      <c r="OIX206" s="306"/>
      <c r="OIY206" s="306"/>
      <c r="OIZ206" s="306"/>
      <c r="OJA206" s="306"/>
      <c r="OJB206" s="306"/>
      <c r="OJC206" s="306"/>
      <c r="OJD206" s="306"/>
      <c r="OJE206" s="306"/>
      <c r="OJF206" s="306"/>
      <c r="OJG206" s="306"/>
      <c r="OJH206" s="306"/>
      <c r="OJI206" s="306"/>
      <c r="OJJ206" s="306"/>
      <c r="OJK206" s="306"/>
      <c r="OJL206" s="306"/>
      <c r="OJM206" s="306"/>
      <c r="OJN206" s="306"/>
      <c r="OJO206" s="306"/>
      <c r="OJP206" s="306"/>
      <c r="OJQ206" s="306"/>
      <c r="OJR206" s="306"/>
      <c r="OJS206" s="306"/>
      <c r="OJT206" s="306"/>
      <c r="OJU206" s="306"/>
      <c r="OJV206" s="306"/>
      <c r="OJW206" s="306"/>
      <c r="OJX206" s="306"/>
      <c r="OJY206" s="306"/>
      <c r="OJZ206" s="306"/>
      <c r="OKA206" s="306"/>
      <c r="OKB206" s="306"/>
      <c r="OKC206" s="306"/>
      <c r="OKD206" s="306"/>
      <c r="OKE206" s="306"/>
      <c r="OKF206" s="306"/>
      <c r="OKG206" s="306"/>
      <c r="OKH206" s="306"/>
      <c r="OKI206" s="306"/>
      <c r="OKJ206" s="306"/>
      <c r="OKK206" s="306"/>
      <c r="OKL206" s="306"/>
      <c r="OKM206" s="306"/>
      <c r="OKN206" s="306"/>
      <c r="OKO206" s="306"/>
      <c r="OKP206" s="306"/>
      <c r="OKQ206" s="306"/>
      <c r="OKR206" s="306"/>
      <c r="OKS206" s="306"/>
      <c r="OKT206" s="306"/>
      <c r="OKU206" s="306"/>
      <c r="OKV206" s="306"/>
      <c r="OKW206" s="306"/>
      <c r="OKX206" s="306"/>
      <c r="OKY206" s="306"/>
      <c r="OKZ206" s="306"/>
      <c r="OLA206" s="306"/>
      <c r="OLB206" s="306"/>
      <c r="OLC206" s="306"/>
      <c r="OLD206" s="306"/>
      <c r="OLE206" s="306"/>
      <c r="OLF206" s="306"/>
      <c r="OLG206" s="306"/>
      <c r="OLH206" s="306"/>
      <c r="OLI206" s="306"/>
      <c r="OLJ206" s="306"/>
      <c r="OLK206" s="306"/>
      <c r="OLL206" s="306"/>
      <c r="OLM206" s="306"/>
      <c r="OLN206" s="306"/>
      <c r="OLO206" s="306"/>
      <c r="OLP206" s="306"/>
      <c r="OLQ206" s="306"/>
      <c r="OLR206" s="306"/>
      <c r="OLS206" s="306"/>
      <c r="OLT206" s="306"/>
      <c r="OLU206" s="306"/>
      <c r="OLV206" s="306"/>
      <c r="OLW206" s="306"/>
      <c r="OLX206" s="306"/>
      <c r="OLY206" s="306"/>
      <c r="OLZ206" s="306"/>
      <c r="OMA206" s="306"/>
      <c r="OMB206" s="306"/>
      <c r="OMC206" s="306"/>
      <c r="OMD206" s="306"/>
      <c r="OME206" s="306"/>
      <c r="OMF206" s="306"/>
      <c r="OMG206" s="306"/>
      <c r="OMH206" s="306"/>
      <c r="OMI206" s="306"/>
      <c r="OMJ206" s="306"/>
      <c r="OMK206" s="306"/>
      <c r="OML206" s="306"/>
      <c r="OMM206" s="306"/>
      <c r="OMN206" s="306"/>
      <c r="OMO206" s="306"/>
      <c r="OMP206" s="306"/>
      <c r="OMQ206" s="306"/>
      <c r="OMR206" s="306"/>
      <c r="OMS206" s="306"/>
      <c r="OMT206" s="306"/>
      <c r="OMU206" s="306"/>
      <c r="OMV206" s="306"/>
      <c r="OMW206" s="306"/>
      <c r="OMX206" s="306"/>
      <c r="OMY206" s="306"/>
      <c r="OMZ206" s="306"/>
      <c r="ONA206" s="306"/>
      <c r="ONB206" s="306"/>
      <c r="ONC206" s="306"/>
      <c r="OND206" s="306"/>
      <c r="ONE206" s="306"/>
      <c r="ONF206" s="306"/>
      <c r="ONG206" s="306"/>
      <c r="ONH206" s="306"/>
      <c r="ONI206" s="306"/>
      <c r="ONJ206" s="306"/>
      <c r="ONK206" s="306"/>
      <c r="ONL206" s="306"/>
      <c r="ONM206" s="306"/>
      <c r="ONN206" s="306"/>
      <c r="ONO206" s="306"/>
      <c r="ONP206" s="306"/>
      <c r="ONQ206" s="306"/>
      <c r="ONR206" s="306"/>
      <c r="ONS206" s="306"/>
      <c r="ONT206" s="306"/>
      <c r="ONU206" s="306"/>
      <c r="ONV206" s="306"/>
      <c r="ONW206" s="306"/>
      <c r="ONX206" s="306"/>
      <c r="ONY206" s="306"/>
      <c r="ONZ206" s="306"/>
      <c r="OOA206" s="306"/>
      <c r="OOB206" s="306"/>
      <c r="OOC206" s="306"/>
      <c r="OOD206" s="306"/>
      <c r="OOE206" s="306"/>
      <c r="OOF206" s="306"/>
      <c r="OOG206" s="306"/>
      <c r="OOH206" s="306"/>
      <c r="OOI206" s="306"/>
      <c r="OOJ206" s="306"/>
      <c r="OOK206" s="306"/>
      <c r="OOL206" s="306"/>
      <c r="OOM206" s="306"/>
      <c r="OON206" s="306"/>
      <c r="OOO206" s="306"/>
      <c r="OOP206" s="306"/>
      <c r="OOQ206" s="306"/>
      <c r="OOR206" s="306"/>
      <c r="OOS206" s="306"/>
      <c r="OOT206" s="306"/>
      <c r="OOU206" s="306"/>
      <c r="OOV206" s="306"/>
      <c r="OOW206" s="306"/>
      <c r="OOX206" s="306"/>
      <c r="OOY206" s="306"/>
      <c r="OOZ206" s="306"/>
      <c r="OPA206" s="306"/>
      <c r="OPB206" s="306"/>
      <c r="OPC206" s="306"/>
      <c r="OPD206" s="306"/>
      <c r="OPE206" s="306"/>
      <c r="OPF206" s="306"/>
      <c r="OPG206" s="306"/>
      <c r="OPH206" s="306"/>
      <c r="OPI206" s="306"/>
      <c r="OPJ206" s="306"/>
      <c r="OPK206" s="306"/>
      <c r="OPL206" s="306"/>
      <c r="OPM206" s="306"/>
      <c r="OPN206" s="306"/>
      <c r="OPO206" s="306"/>
      <c r="OPP206" s="306"/>
      <c r="OPQ206" s="306"/>
      <c r="OPR206" s="306"/>
      <c r="OPS206" s="306"/>
      <c r="OPT206" s="306"/>
      <c r="OPU206" s="306"/>
      <c r="OPV206" s="306"/>
      <c r="OPW206" s="306"/>
      <c r="OPX206" s="306"/>
      <c r="OPY206" s="306"/>
      <c r="OPZ206" s="306"/>
      <c r="OQA206" s="306"/>
      <c r="OQB206" s="306"/>
      <c r="OQC206" s="306"/>
      <c r="OQD206" s="306"/>
      <c r="OQE206" s="306"/>
      <c r="OQF206" s="306"/>
      <c r="OQG206" s="306"/>
      <c r="OQH206" s="306"/>
      <c r="OQI206" s="306"/>
      <c r="OQJ206" s="306"/>
      <c r="OQK206" s="306"/>
      <c r="OQL206" s="306"/>
      <c r="OQM206" s="306"/>
      <c r="OQN206" s="306"/>
      <c r="OQO206" s="306"/>
      <c r="OQP206" s="306"/>
      <c r="OQQ206" s="306"/>
      <c r="OQR206" s="306"/>
      <c r="OQS206" s="306"/>
      <c r="OQT206" s="306"/>
      <c r="OQU206" s="306"/>
      <c r="OQV206" s="306"/>
      <c r="OQW206" s="306"/>
      <c r="OQX206" s="306"/>
      <c r="OQY206" s="306"/>
      <c r="OQZ206" s="306"/>
      <c r="ORA206" s="306"/>
      <c r="ORB206" s="306"/>
      <c r="ORC206" s="306"/>
      <c r="ORD206" s="306"/>
      <c r="ORE206" s="306"/>
      <c r="ORF206" s="306"/>
      <c r="ORG206" s="306"/>
      <c r="ORH206" s="306"/>
      <c r="ORI206" s="306"/>
      <c r="ORJ206" s="306"/>
      <c r="ORK206" s="306"/>
      <c r="ORL206" s="306"/>
      <c r="ORM206" s="306"/>
      <c r="ORN206" s="306"/>
      <c r="ORO206" s="306"/>
      <c r="ORP206" s="306"/>
      <c r="ORQ206" s="306"/>
      <c r="ORR206" s="306"/>
      <c r="ORS206" s="306"/>
      <c r="ORT206" s="306"/>
      <c r="ORU206" s="306"/>
      <c r="ORV206" s="306"/>
      <c r="ORW206" s="306"/>
      <c r="ORX206" s="306"/>
      <c r="ORY206" s="306"/>
      <c r="ORZ206" s="306"/>
      <c r="OSA206" s="306"/>
      <c r="OSB206" s="306"/>
      <c r="OSC206" s="306"/>
      <c r="OSD206" s="306"/>
      <c r="OSE206" s="306"/>
      <c r="OSF206" s="306"/>
      <c r="OSG206" s="306"/>
      <c r="OSH206" s="306"/>
      <c r="OSI206" s="306"/>
      <c r="OSJ206" s="306"/>
      <c r="OSK206" s="306"/>
      <c r="OSL206" s="306"/>
      <c r="OSM206" s="306"/>
      <c r="OSN206" s="306"/>
      <c r="OSO206" s="306"/>
      <c r="OSP206" s="306"/>
      <c r="OSQ206" s="306"/>
      <c r="OSR206" s="306"/>
      <c r="OSS206" s="306"/>
      <c r="OST206" s="306"/>
      <c r="OSU206" s="306"/>
      <c r="OSV206" s="306"/>
      <c r="OSW206" s="306"/>
      <c r="OSX206" s="306"/>
      <c r="OSY206" s="306"/>
      <c r="OSZ206" s="306"/>
      <c r="OTA206" s="306"/>
      <c r="OTB206" s="306"/>
      <c r="OTC206" s="306"/>
      <c r="OTD206" s="306"/>
      <c r="OTE206" s="306"/>
      <c r="OTF206" s="306"/>
      <c r="OTG206" s="306"/>
      <c r="OTH206" s="306"/>
      <c r="OTI206" s="306"/>
      <c r="OTJ206" s="306"/>
      <c r="OTK206" s="306"/>
      <c r="OTL206" s="306"/>
      <c r="OTM206" s="306"/>
      <c r="OTN206" s="306"/>
      <c r="OTO206" s="306"/>
      <c r="OTP206" s="306"/>
      <c r="OTQ206" s="306"/>
      <c r="OTR206" s="306"/>
      <c r="OTS206" s="306"/>
      <c r="OTT206" s="306"/>
      <c r="OTU206" s="306"/>
      <c r="OTV206" s="306"/>
      <c r="OTW206" s="306"/>
      <c r="OTX206" s="306"/>
      <c r="OTY206" s="306"/>
      <c r="OTZ206" s="306"/>
      <c r="OUA206" s="306"/>
      <c r="OUB206" s="306"/>
      <c r="OUC206" s="306"/>
      <c r="OUD206" s="306"/>
      <c r="OUE206" s="306"/>
      <c r="OUF206" s="306"/>
      <c r="OUG206" s="306"/>
      <c r="OUH206" s="306"/>
      <c r="OUI206" s="306"/>
      <c r="OUJ206" s="306"/>
      <c r="OUK206" s="306"/>
      <c r="OUL206" s="306"/>
      <c r="OUM206" s="306"/>
      <c r="OUN206" s="306"/>
      <c r="OUO206" s="306"/>
      <c r="OUP206" s="306"/>
      <c r="OUQ206" s="306"/>
      <c r="OUR206" s="306"/>
      <c r="OUS206" s="306"/>
      <c r="OUT206" s="306"/>
      <c r="OUU206" s="306"/>
      <c r="OUV206" s="306"/>
      <c r="OUW206" s="306"/>
      <c r="OUX206" s="306"/>
      <c r="OUY206" s="306"/>
      <c r="OUZ206" s="306"/>
      <c r="OVA206" s="306"/>
      <c r="OVB206" s="306"/>
      <c r="OVC206" s="306"/>
      <c r="OVD206" s="306"/>
      <c r="OVE206" s="306"/>
      <c r="OVF206" s="306"/>
      <c r="OVG206" s="306"/>
      <c r="OVH206" s="306"/>
      <c r="OVI206" s="306"/>
      <c r="OVJ206" s="306"/>
      <c r="OVK206" s="306"/>
      <c r="OVL206" s="306"/>
      <c r="OVM206" s="306"/>
      <c r="OVN206" s="306"/>
      <c r="OVO206" s="306"/>
      <c r="OVP206" s="306"/>
      <c r="OVQ206" s="306"/>
      <c r="OVR206" s="306"/>
      <c r="OVS206" s="306"/>
      <c r="OVT206" s="306"/>
      <c r="OVU206" s="306"/>
      <c r="OVV206" s="306"/>
      <c r="OVW206" s="306"/>
      <c r="OVX206" s="306"/>
      <c r="OVY206" s="306"/>
      <c r="OVZ206" s="306"/>
      <c r="OWA206" s="306"/>
      <c r="OWB206" s="306"/>
      <c r="OWC206" s="306"/>
      <c r="OWD206" s="306"/>
      <c r="OWE206" s="306"/>
      <c r="OWF206" s="306"/>
      <c r="OWG206" s="306"/>
      <c r="OWH206" s="306"/>
      <c r="OWI206" s="306"/>
      <c r="OWJ206" s="306"/>
      <c r="OWK206" s="306"/>
      <c r="OWL206" s="306"/>
      <c r="OWM206" s="306"/>
      <c r="OWN206" s="306"/>
      <c r="OWO206" s="306"/>
      <c r="OWP206" s="306"/>
      <c r="OWQ206" s="306"/>
      <c r="OWR206" s="306"/>
      <c r="OWS206" s="306"/>
      <c r="OWT206" s="306"/>
      <c r="OWU206" s="306"/>
      <c r="OWV206" s="306"/>
      <c r="OWW206" s="306"/>
      <c r="OWX206" s="306"/>
      <c r="OWY206" s="306"/>
      <c r="OWZ206" s="306"/>
      <c r="OXA206" s="306"/>
      <c r="OXB206" s="306"/>
      <c r="OXC206" s="306"/>
      <c r="OXD206" s="306"/>
      <c r="OXE206" s="306"/>
      <c r="OXF206" s="306"/>
      <c r="OXG206" s="306"/>
      <c r="OXH206" s="306"/>
      <c r="OXI206" s="306"/>
      <c r="OXJ206" s="306"/>
      <c r="OXK206" s="306"/>
      <c r="OXL206" s="306"/>
      <c r="OXM206" s="306"/>
      <c r="OXN206" s="306"/>
      <c r="OXO206" s="306"/>
      <c r="OXP206" s="306"/>
      <c r="OXQ206" s="306"/>
      <c r="OXR206" s="306"/>
      <c r="OXS206" s="306"/>
      <c r="OXT206" s="306"/>
      <c r="OXU206" s="306"/>
      <c r="OXV206" s="306"/>
      <c r="OXW206" s="306"/>
      <c r="OXX206" s="306"/>
      <c r="OXY206" s="306"/>
      <c r="OXZ206" s="306"/>
      <c r="OYA206" s="306"/>
      <c r="OYB206" s="306"/>
      <c r="OYC206" s="306"/>
      <c r="OYD206" s="306"/>
      <c r="OYE206" s="306"/>
      <c r="OYF206" s="306"/>
      <c r="OYG206" s="306"/>
      <c r="OYH206" s="306"/>
      <c r="OYI206" s="306"/>
      <c r="OYJ206" s="306"/>
      <c r="OYK206" s="306"/>
      <c r="OYL206" s="306"/>
      <c r="OYM206" s="306"/>
      <c r="OYN206" s="306"/>
      <c r="OYO206" s="306"/>
      <c r="OYP206" s="306"/>
      <c r="OYQ206" s="306"/>
      <c r="OYR206" s="306"/>
      <c r="OYS206" s="306"/>
      <c r="OYT206" s="306"/>
      <c r="OYU206" s="306"/>
      <c r="OYV206" s="306"/>
      <c r="OYW206" s="306"/>
      <c r="OYX206" s="306"/>
      <c r="OYY206" s="306"/>
      <c r="OYZ206" s="306"/>
      <c r="OZA206" s="306"/>
      <c r="OZB206" s="306"/>
      <c r="OZC206" s="306"/>
      <c r="OZD206" s="306"/>
      <c r="OZE206" s="306"/>
      <c r="OZF206" s="306"/>
      <c r="OZG206" s="306"/>
      <c r="OZH206" s="306"/>
      <c r="OZI206" s="306"/>
      <c r="OZJ206" s="306"/>
      <c r="OZK206" s="306"/>
      <c r="OZL206" s="306"/>
      <c r="OZM206" s="306"/>
      <c r="OZN206" s="306"/>
      <c r="OZO206" s="306"/>
      <c r="OZP206" s="306"/>
      <c r="OZQ206" s="306"/>
      <c r="OZR206" s="306"/>
      <c r="OZS206" s="306"/>
      <c r="OZT206" s="306"/>
      <c r="OZU206" s="306"/>
      <c r="OZV206" s="306"/>
      <c r="OZW206" s="306"/>
      <c r="OZX206" s="306"/>
      <c r="OZY206" s="306"/>
      <c r="OZZ206" s="306"/>
      <c r="PAA206" s="306"/>
      <c r="PAB206" s="306"/>
      <c r="PAC206" s="306"/>
      <c r="PAD206" s="306"/>
      <c r="PAE206" s="306"/>
      <c r="PAF206" s="306"/>
      <c r="PAG206" s="306"/>
      <c r="PAH206" s="306"/>
      <c r="PAI206" s="306"/>
      <c r="PAJ206" s="306"/>
      <c r="PAK206" s="306"/>
      <c r="PAL206" s="306"/>
      <c r="PAM206" s="306"/>
      <c r="PAN206" s="306"/>
      <c r="PAO206" s="306"/>
      <c r="PAP206" s="306"/>
      <c r="PAQ206" s="306"/>
      <c r="PAR206" s="306"/>
      <c r="PAS206" s="306"/>
      <c r="PAT206" s="306"/>
      <c r="PAU206" s="306"/>
      <c r="PAV206" s="306"/>
      <c r="PAW206" s="306"/>
      <c r="PAX206" s="306"/>
      <c r="PAY206" s="306"/>
      <c r="PAZ206" s="306"/>
      <c r="PBA206" s="306"/>
      <c r="PBB206" s="306"/>
      <c r="PBC206" s="306"/>
      <c r="PBD206" s="306"/>
      <c r="PBE206" s="306"/>
      <c r="PBF206" s="306"/>
      <c r="PBG206" s="306"/>
      <c r="PBH206" s="306"/>
      <c r="PBI206" s="306"/>
      <c r="PBJ206" s="306"/>
      <c r="PBK206" s="306"/>
      <c r="PBL206" s="306"/>
      <c r="PBM206" s="306"/>
      <c r="PBN206" s="306"/>
      <c r="PBO206" s="306"/>
      <c r="PBP206" s="306"/>
      <c r="PBQ206" s="306"/>
      <c r="PBR206" s="306"/>
      <c r="PBS206" s="306"/>
      <c r="PBT206" s="306"/>
      <c r="PBU206" s="306"/>
      <c r="PBV206" s="306"/>
      <c r="PBW206" s="306"/>
      <c r="PBX206" s="306"/>
      <c r="PBY206" s="306"/>
      <c r="PBZ206" s="306"/>
      <c r="PCA206" s="306"/>
      <c r="PCB206" s="306"/>
      <c r="PCC206" s="306"/>
      <c r="PCD206" s="306"/>
      <c r="PCE206" s="306"/>
      <c r="PCF206" s="306"/>
      <c r="PCG206" s="306"/>
      <c r="PCH206" s="306"/>
      <c r="PCI206" s="306"/>
      <c r="PCJ206" s="306"/>
      <c r="PCK206" s="306"/>
      <c r="PCL206" s="306"/>
      <c r="PCM206" s="306"/>
      <c r="PCN206" s="306"/>
      <c r="PCO206" s="306"/>
      <c r="PCP206" s="306"/>
      <c r="PCQ206" s="306"/>
      <c r="PCR206" s="306"/>
      <c r="PCS206" s="306"/>
      <c r="PCT206" s="306"/>
      <c r="PCU206" s="306"/>
      <c r="PCV206" s="306"/>
      <c r="PCW206" s="306"/>
      <c r="PCX206" s="306"/>
      <c r="PCY206" s="306"/>
      <c r="PCZ206" s="306"/>
      <c r="PDA206" s="306"/>
      <c r="PDB206" s="306"/>
      <c r="PDC206" s="306"/>
      <c r="PDD206" s="306"/>
      <c r="PDE206" s="306"/>
      <c r="PDF206" s="306"/>
      <c r="PDG206" s="306"/>
      <c r="PDH206" s="306"/>
      <c r="PDI206" s="306"/>
      <c r="PDJ206" s="306"/>
      <c r="PDK206" s="306"/>
      <c r="PDL206" s="306"/>
      <c r="PDM206" s="306"/>
      <c r="PDN206" s="306"/>
      <c r="PDO206" s="306"/>
      <c r="PDP206" s="306"/>
      <c r="PDQ206" s="306"/>
      <c r="PDR206" s="306"/>
      <c r="PDS206" s="306"/>
      <c r="PDT206" s="306"/>
      <c r="PDU206" s="306"/>
      <c r="PDV206" s="306"/>
      <c r="PDW206" s="306"/>
      <c r="PDX206" s="306"/>
      <c r="PDY206" s="306"/>
      <c r="PDZ206" s="306"/>
      <c r="PEA206" s="306"/>
      <c r="PEB206" s="306"/>
      <c r="PEC206" s="306"/>
      <c r="PED206" s="306"/>
      <c r="PEE206" s="306"/>
      <c r="PEF206" s="306"/>
      <c r="PEG206" s="306"/>
      <c r="PEH206" s="306"/>
      <c r="PEI206" s="306"/>
      <c r="PEJ206" s="306"/>
      <c r="PEK206" s="306"/>
      <c r="PEL206" s="306"/>
      <c r="PEM206" s="306"/>
      <c r="PEN206" s="306"/>
      <c r="PEO206" s="306"/>
      <c r="PEP206" s="306"/>
      <c r="PEQ206" s="306"/>
      <c r="PER206" s="306"/>
      <c r="PES206" s="306"/>
      <c r="PET206" s="306"/>
      <c r="PEU206" s="306"/>
      <c r="PEV206" s="306"/>
      <c r="PEW206" s="306"/>
      <c r="PEX206" s="306"/>
      <c r="PEY206" s="306"/>
      <c r="PEZ206" s="306"/>
      <c r="PFA206" s="306"/>
      <c r="PFB206" s="306"/>
      <c r="PFC206" s="306"/>
      <c r="PFD206" s="306"/>
      <c r="PFE206" s="306"/>
      <c r="PFF206" s="306"/>
      <c r="PFG206" s="306"/>
      <c r="PFH206" s="306"/>
      <c r="PFI206" s="306"/>
      <c r="PFJ206" s="306"/>
      <c r="PFK206" s="306"/>
      <c r="PFL206" s="306"/>
      <c r="PFM206" s="306"/>
      <c r="PFN206" s="306"/>
      <c r="PFO206" s="306"/>
      <c r="PFP206" s="306"/>
      <c r="PFQ206" s="306"/>
      <c r="PFR206" s="306"/>
      <c r="PFS206" s="306"/>
      <c r="PFT206" s="306"/>
      <c r="PFU206" s="306"/>
      <c r="PFV206" s="306"/>
      <c r="PFW206" s="306"/>
      <c r="PFX206" s="306"/>
      <c r="PFY206" s="306"/>
      <c r="PFZ206" s="306"/>
      <c r="PGA206" s="306"/>
      <c r="PGB206" s="306"/>
      <c r="PGC206" s="306"/>
      <c r="PGD206" s="306"/>
      <c r="PGE206" s="306"/>
      <c r="PGF206" s="306"/>
      <c r="PGG206" s="306"/>
      <c r="PGH206" s="306"/>
      <c r="PGI206" s="306"/>
      <c r="PGJ206" s="306"/>
      <c r="PGK206" s="306"/>
      <c r="PGL206" s="306"/>
      <c r="PGM206" s="306"/>
      <c r="PGN206" s="306"/>
      <c r="PGO206" s="306"/>
      <c r="PGP206" s="306"/>
      <c r="PGQ206" s="306"/>
      <c r="PGR206" s="306"/>
      <c r="PGS206" s="306"/>
      <c r="PGT206" s="306"/>
      <c r="PGU206" s="306"/>
      <c r="PGV206" s="306"/>
      <c r="PGW206" s="306"/>
      <c r="PGX206" s="306"/>
      <c r="PGY206" s="306"/>
      <c r="PGZ206" s="306"/>
      <c r="PHA206" s="306"/>
      <c r="PHB206" s="306"/>
      <c r="PHC206" s="306"/>
      <c r="PHD206" s="306"/>
      <c r="PHE206" s="306"/>
      <c r="PHF206" s="306"/>
      <c r="PHG206" s="306"/>
      <c r="PHH206" s="306"/>
      <c r="PHI206" s="306"/>
      <c r="PHJ206" s="306"/>
      <c r="PHK206" s="306"/>
      <c r="PHL206" s="306"/>
      <c r="PHM206" s="306"/>
      <c r="PHN206" s="306"/>
      <c r="PHO206" s="306"/>
      <c r="PHP206" s="306"/>
      <c r="PHQ206" s="306"/>
      <c r="PHR206" s="306"/>
      <c r="PHS206" s="306"/>
      <c r="PHT206" s="306"/>
      <c r="PHU206" s="306"/>
      <c r="PHV206" s="306"/>
      <c r="PHW206" s="306"/>
      <c r="PHX206" s="306"/>
      <c r="PHY206" s="306"/>
      <c r="PHZ206" s="306"/>
      <c r="PIA206" s="306"/>
      <c r="PIB206" s="306"/>
      <c r="PIC206" s="306"/>
      <c r="PID206" s="306"/>
      <c r="PIE206" s="306"/>
      <c r="PIF206" s="306"/>
      <c r="PIG206" s="306"/>
      <c r="PIH206" s="306"/>
      <c r="PII206" s="306"/>
      <c r="PIJ206" s="306"/>
      <c r="PIK206" s="306"/>
      <c r="PIL206" s="306"/>
      <c r="PIM206" s="306"/>
      <c r="PIN206" s="306"/>
      <c r="PIO206" s="306"/>
      <c r="PIP206" s="306"/>
      <c r="PIQ206" s="306"/>
      <c r="PIR206" s="306"/>
      <c r="PIS206" s="306"/>
      <c r="PIT206" s="306"/>
      <c r="PIU206" s="306"/>
      <c r="PIV206" s="306"/>
      <c r="PIW206" s="306"/>
      <c r="PIX206" s="306"/>
      <c r="PIY206" s="306"/>
      <c r="PIZ206" s="306"/>
      <c r="PJA206" s="306"/>
      <c r="PJB206" s="306"/>
      <c r="PJC206" s="306"/>
      <c r="PJD206" s="306"/>
      <c r="PJE206" s="306"/>
      <c r="PJF206" s="306"/>
      <c r="PJG206" s="306"/>
      <c r="PJH206" s="306"/>
      <c r="PJI206" s="306"/>
      <c r="PJJ206" s="306"/>
      <c r="PJK206" s="306"/>
      <c r="PJL206" s="306"/>
      <c r="PJM206" s="306"/>
      <c r="PJN206" s="306"/>
      <c r="PJO206" s="306"/>
      <c r="PJP206" s="306"/>
      <c r="PJQ206" s="306"/>
      <c r="PJR206" s="306"/>
      <c r="PJS206" s="306"/>
      <c r="PJT206" s="306"/>
      <c r="PJU206" s="306"/>
      <c r="PJV206" s="306"/>
      <c r="PJW206" s="306"/>
      <c r="PJX206" s="306"/>
      <c r="PJY206" s="306"/>
      <c r="PJZ206" s="306"/>
      <c r="PKA206" s="306"/>
      <c r="PKB206" s="306"/>
      <c r="PKC206" s="306"/>
      <c r="PKD206" s="306"/>
      <c r="PKE206" s="306"/>
      <c r="PKF206" s="306"/>
      <c r="PKG206" s="306"/>
      <c r="PKH206" s="306"/>
      <c r="PKI206" s="306"/>
      <c r="PKJ206" s="306"/>
      <c r="PKK206" s="306"/>
      <c r="PKL206" s="306"/>
      <c r="PKM206" s="306"/>
      <c r="PKN206" s="306"/>
      <c r="PKO206" s="306"/>
      <c r="PKP206" s="306"/>
      <c r="PKQ206" s="306"/>
      <c r="PKR206" s="306"/>
      <c r="PKS206" s="306"/>
      <c r="PKT206" s="306"/>
      <c r="PKU206" s="306"/>
      <c r="PKV206" s="306"/>
      <c r="PKW206" s="306"/>
      <c r="PKX206" s="306"/>
      <c r="PKY206" s="306"/>
      <c r="PKZ206" s="306"/>
      <c r="PLA206" s="306"/>
      <c r="PLB206" s="306"/>
      <c r="PLC206" s="306"/>
      <c r="PLD206" s="306"/>
      <c r="PLE206" s="306"/>
      <c r="PLF206" s="306"/>
      <c r="PLG206" s="306"/>
      <c r="PLH206" s="306"/>
      <c r="PLI206" s="306"/>
      <c r="PLJ206" s="306"/>
      <c r="PLK206" s="306"/>
      <c r="PLL206" s="306"/>
      <c r="PLM206" s="306"/>
      <c r="PLN206" s="306"/>
      <c r="PLO206" s="306"/>
      <c r="PLP206" s="306"/>
      <c r="PLQ206" s="306"/>
      <c r="PLR206" s="306"/>
      <c r="PLS206" s="306"/>
      <c r="PLT206" s="306"/>
      <c r="PLU206" s="306"/>
      <c r="PLV206" s="306"/>
      <c r="PLW206" s="306"/>
      <c r="PLX206" s="306"/>
      <c r="PLY206" s="306"/>
      <c r="PLZ206" s="306"/>
      <c r="PMA206" s="306"/>
      <c r="PMB206" s="306"/>
      <c r="PMC206" s="306"/>
      <c r="PMD206" s="306"/>
      <c r="PME206" s="306"/>
      <c r="PMF206" s="306"/>
      <c r="PMG206" s="306"/>
      <c r="PMH206" s="306"/>
      <c r="PMI206" s="306"/>
      <c r="PMJ206" s="306"/>
      <c r="PMK206" s="306"/>
      <c r="PML206" s="306"/>
      <c r="PMM206" s="306"/>
      <c r="PMN206" s="306"/>
      <c r="PMO206" s="306"/>
      <c r="PMP206" s="306"/>
      <c r="PMQ206" s="306"/>
      <c r="PMR206" s="306"/>
      <c r="PMS206" s="306"/>
      <c r="PMT206" s="306"/>
      <c r="PMU206" s="306"/>
      <c r="PMV206" s="306"/>
      <c r="PMW206" s="306"/>
      <c r="PMX206" s="306"/>
      <c r="PMY206" s="306"/>
      <c r="PMZ206" s="306"/>
      <c r="PNA206" s="306"/>
      <c r="PNB206" s="306"/>
      <c r="PNC206" s="306"/>
      <c r="PND206" s="306"/>
      <c r="PNE206" s="306"/>
      <c r="PNF206" s="306"/>
      <c r="PNG206" s="306"/>
      <c r="PNH206" s="306"/>
      <c r="PNI206" s="306"/>
      <c r="PNJ206" s="306"/>
      <c r="PNK206" s="306"/>
      <c r="PNL206" s="306"/>
      <c r="PNM206" s="306"/>
      <c r="PNN206" s="306"/>
      <c r="PNO206" s="306"/>
      <c r="PNP206" s="306"/>
      <c r="PNQ206" s="306"/>
      <c r="PNR206" s="306"/>
      <c r="PNS206" s="306"/>
      <c r="PNT206" s="306"/>
      <c r="PNU206" s="306"/>
      <c r="PNV206" s="306"/>
      <c r="PNW206" s="306"/>
      <c r="PNX206" s="306"/>
      <c r="PNY206" s="306"/>
      <c r="PNZ206" s="306"/>
      <c r="POA206" s="306"/>
      <c r="POB206" s="306"/>
      <c r="POC206" s="306"/>
      <c r="POD206" s="306"/>
      <c r="POE206" s="306"/>
      <c r="POF206" s="306"/>
      <c r="POG206" s="306"/>
      <c r="POH206" s="306"/>
      <c r="POI206" s="306"/>
      <c r="POJ206" s="306"/>
      <c r="POK206" s="306"/>
      <c r="POL206" s="306"/>
      <c r="POM206" s="306"/>
      <c r="PON206" s="306"/>
      <c r="POO206" s="306"/>
      <c r="POP206" s="306"/>
      <c r="POQ206" s="306"/>
      <c r="POR206" s="306"/>
      <c r="POS206" s="306"/>
      <c r="POT206" s="306"/>
      <c r="POU206" s="306"/>
      <c r="POV206" s="306"/>
      <c r="POW206" s="306"/>
      <c r="POX206" s="306"/>
      <c r="POY206" s="306"/>
      <c r="POZ206" s="306"/>
      <c r="PPA206" s="306"/>
      <c r="PPB206" s="306"/>
      <c r="PPC206" s="306"/>
      <c r="PPD206" s="306"/>
      <c r="PPE206" s="306"/>
      <c r="PPF206" s="306"/>
      <c r="PPG206" s="306"/>
      <c r="PPH206" s="306"/>
      <c r="PPI206" s="306"/>
      <c r="PPJ206" s="306"/>
      <c r="PPK206" s="306"/>
      <c r="PPL206" s="306"/>
      <c r="PPM206" s="306"/>
      <c r="PPN206" s="306"/>
      <c r="PPO206" s="306"/>
      <c r="PPP206" s="306"/>
      <c r="PPQ206" s="306"/>
      <c r="PPR206" s="306"/>
      <c r="PPS206" s="306"/>
      <c r="PPT206" s="306"/>
      <c r="PPU206" s="306"/>
      <c r="PPV206" s="306"/>
      <c r="PPW206" s="306"/>
      <c r="PPX206" s="306"/>
      <c r="PPY206" s="306"/>
      <c r="PPZ206" s="306"/>
      <c r="PQA206" s="306"/>
      <c r="PQB206" s="306"/>
      <c r="PQC206" s="306"/>
      <c r="PQD206" s="306"/>
      <c r="PQE206" s="306"/>
      <c r="PQF206" s="306"/>
      <c r="PQG206" s="306"/>
      <c r="PQH206" s="306"/>
      <c r="PQI206" s="306"/>
      <c r="PQJ206" s="306"/>
      <c r="PQK206" s="306"/>
      <c r="PQL206" s="306"/>
      <c r="PQM206" s="306"/>
      <c r="PQN206" s="306"/>
      <c r="PQO206" s="306"/>
      <c r="PQP206" s="306"/>
      <c r="PQQ206" s="306"/>
      <c r="PQR206" s="306"/>
      <c r="PQS206" s="306"/>
      <c r="PQT206" s="306"/>
      <c r="PQU206" s="306"/>
      <c r="PQV206" s="306"/>
      <c r="PQW206" s="306"/>
      <c r="PQX206" s="306"/>
      <c r="PQY206" s="306"/>
      <c r="PQZ206" s="306"/>
      <c r="PRA206" s="306"/>
      <c r="PRB206" s="306"/>
      <c r="PRC206" s="306"/>
      <c r="PRD206" s="306"/>
      <c r="PRE206" s="306"/>
      <c r="PRF206" s="306"/>
      <c r="PRG206" s="306"/>
      <c r="PRH206" s="306"/>
      <c r="PRI206" s="306"/>
      <c r="PRJ206" s="306"/>
      <c r="PRK206" s="306"/>
      <c r="PRL206" s="306"/>
      <c r="PRM206" s="306"/>
      <c r="PRN206" s="306"/>
      <c r="PRO206" s="306"/>
      <c r="PRP206" s="306"/>
      <c r="PRQ206" s="306"/>
      <c r="PRR206" s="306"/>
      <c r="PRS206" s="306"/>
      <c r="PRT206" s="306"/>
      <c r="PRU206" s="306"/>
      <c r="PRV206" s="306"/>
      <c r="PRW206" s="306"/>
      <c r="PRX206" s="306"/>
      <c r="PRY206" s="306"/>
      <c r="PRZ206" s="306"/>
      <c r="PSA206" s="306"/>
      <c r="PSB206" s="306"/>
      <c r="PSC206" s="306"/>
      <c r="PSD206" s="306"/>
      <c r="PSE206" s="306"/>
      <c r="PSF206" s="306"/>
      <c r="PSG206" s="306"/>
      <c r="PSH206" s="306"/>
      <c r="PSI206" s="306"/>
      <c r="PSJ206" s="306"/>
      <c r="PSK206" s="306"/>
      <c r="PSL206" s="306"/>
      <c r="PSM206" s="306"/>
      <c r="PSN206" s="306"/>
      <c r="PSO206" s="306"/>
      <c r="PSP206" s="306"/>
      <c r="PSQ206" s="306"/>
      <c r="PSR206" s="306"/>
      <c r="PSS206" s="306"/>
      <c r="PST206" s="306"/>
      <c r="PSU206" s="306"/>
      <c r="PSV206" s="306"/>
      <c r="PSW206" s="306"/>
      <c r="PSX206" s="306"/>
      <c r="PSY206" s="306"/>
      <c r="PSZ206" s="306"/>
      <c r="PTA206" s="306"/>
      <c r="PTB206" s="306"/>
      <c r="PTC206" s="306"/>
      <c r="PTD206" s="306"/>
      <c r="PTE206" s="306"/>
      <c r="PTF206" s="306"/>
      <c r="PTG206" s="306"/>
      <c r="PTH206" s="306"/>
      <c r="PTI206" s="306"/>
      <c r="PTJ206" s="306"/>
      <c r="PTK206" s="306"/>
      <c r="PTL206" s="306"/>
      <c r="PTM206" s="306"/>
      <c r="PTN206" s="306"/>
      <c r="PTO206" s="306"/>
      <c r="PTP206" s="306"/>
      <c r="PTQ206" s="306"/>
      <c r="PTR206" s="306"/>
      <c r="PTS206" s="306"/>
      <c r="PTT206" s="306"/>
      <c r="PTU206" s="306"/>
      <c r="PTV206" s="306"/>
      <c r="PTW206" s="306"/>
      <c r="PTX206" s="306"/>
      <c r="PTY206" s="306"/>
      <c r="PTZ206" s="306"/>
      <c r="PUA206" s="306"/>
      <c r="PUB206" s="306"/>
      <c r="PUC206" s="306"/>
      <c r="PUD206" s="306"/>
      <c r="PUE206" s="306"/>
      <c r="PUF206" s="306"/>
      <c r="PUG206" s="306"/>
      <c r="PUH206" s="306"/>
      <c r="PUI206" s="306"/>
      <c r="PUJ206" s="306"/>
      <c r="PUK206" s="306"/>
      <c r="PUL206" s="306"/>
      <c r="PUM206" s="306"/>
      <c r="PUN206" s="306"/>
      <c r="PUO206" s="306"/>
      <c r="PUP206" s="306"/>
      <c r="PUQ206" s="306"/>
      <c r="PUR206" s="306"/>
      <c r="PUS206" s="306"/>
      <c r="PUT206" s="306"/>
      <c r="PUU206" s="306"/>
      <c r="PUV206" s="306"/>
      <c r="PUW206" s="306"/>
      <c r="PUX206" s="306"/>
      <c r="PUY206" s="306"/>
      <c r="PUZ206" s="306"/>
      <c r="PVA206" s="306"/>
      <c r="PVB206" s="306"/>
      <c r="PVC206" s="306"/>
      <c r="PVD206" s="306"/>
      <c r="PVE206" s="306"/>
      <c r="PVF206" s="306"/>
      <c r="PVG206" s="306"/>
      <c r="PVH206" s="306"/>
      <c r="PVI206" s="306"/>
      <c r="PVJ206" s="306"/>
      <c r="PVK206" s="306"/>
      <c r="PVL206" s="306"/>
      <c r="PVM206" s="306"/>
      <c r="PVN206" s="306"/>
      <c r="PVO206" s="306"/>
      <c r="PVP206" s="306"/>
      <c r="PVQ206" s="306"/>
      <c r="PVR206" s="306"/>
      <c r="PVS206" s="306"/>
      <c r="PVT206" s="306"/>
      <c r="PVU206" s="306"/>
      <c r="PVV206" s="306"/>
      <c r="PVW206" s="306"/>
      <c r="PVX206" s="306"/>
      <c r="PVY206" s="306"/>
      <c r="PVZ206" s="306"/>
      <c r="PWA206" s="306"/>
      <c r="PWB206" s="306"/>
      <c r="PWC206" s="306"/>
      <c r="PWD206" s="306"/>
      <c r="PWE206" s="306"/>
      <c r="PWF206" s="306"/>
      <c r="PWG206" s="306"/>
      <c r="PWH206" s="306"/>
      <c r="PWI206" s="306"/>
      <c r="PWJ206" s="306"/>
      <c r="PWK206" s="306"/>
      <c r="PWL206" s="306"/>
      <c r="PWM206" s="306"/>
      <c r="PWN206" s="306"/>
      <c r="PWO206" s="306"/>
      <c r="PWP206" s="306"/>
      <c r="PWQ206" s="306"/>
      <c r="PWR206" s="306"/>
      <c r="PWS206" s="306"/>
      <c r="PWT206" s="306"/>
      <c r="PWU206" s="306"/>
      <c r="PWV206" s="306"/>
      <c r="PWW206" s="306"/>
      <c r="PWX206" s="306"/>
      <c r="PWY206" s="306"/>
      <c r="PWZ206" s="306"/>
      <c r="PXA206" s="306"/>
      <c r="PXB206" s="306"/>
      <c r="PXC206" s="306"/>
      <c r="PXD206" s="306"/>
      <c r="PXE206" s="306"/>
      <c r="PXF206" s="306"/>
      <c r="PXG206" s="306"/>
      <c r="PXH206" s="306"/>
      <c r="PXI206" s="306"/>
      <c r="PXJ206" s="306"/>
      <c r="PXK206" s="306"/>
      <c r="PXL206" s="306"/>
      <c r="PXM206" s="306"/>
      <c r="PXN206" s="306"/>
      <c r="PXO206" s="306"/>
      <c r="PXP206" s="306"/>
      <c r="PXQ206" s="306"/>
      <c r="PXR206" s="306"/>
      <c r="PXS206" s="306"/>
      <c r="PXT206" s="306"/>
      <c r="PXU206" s="306"/>
      <c r="PXV206" s="306"/>
      <c r="PXW206" s="306"/>
      <c r="PXX206" s="306"/>
      <c r="PXY206" s="306"/>
      <c r="PXZ206" s="306"/>
      <c r="PYA206" s="306"/>
      <c r="PYB206" s="306"/>
      <c r="PYC206" s="306"/>
      <c r="PYD206" s="306"/>
      <c r="PYE206" s="306"/>
      <c r="PYF206" s="306"/>
      <c r="PYG206" s="306"/>
      <c r="PYH206" s="306"/>
      <c r="PYI206" s="306"/>
      <c r="PYJ206" s="306"/>
      <c r="PYK206" s="306"/>
      <c r="PYL206" s="306"/>
      <c r="PYM206" s="306"/>
      <c r="PYN206" s="306"/>
      <c r="PYO206" s="306"/>
      <c r="PYP206" s="306"/>
      <c r="PYQ206" s="306"/>
      <c r="PYR206" s="306"/>
      <c r="PYS206" s="306"/>
      <c r="PYT206" s="306"/>
      <c r="PYU206" s="306"/>
      <c r="PYV206" s="306"/>
      <c r="PYW206" s="306"/>
      <c r="PYX206" s="306"/>
      <c r="PYY206" s="306"/>
      <c r="PYZ206" s="306"/>
      <c r="PZA206" s="306"/>
      <c r="PZB206" s="306"/>
      <c r="PZC206" s="306"/>
      <c r="PZD206" s="306"/>
      <c r="PZE206" s="306"/>
      <c r="PZF206" s="306"/>
      <c r="PZG206" s="306"/>
      <c r="PZH206" s="306"/>
      <c r="PZI206" s="306"/>
      <c r="PZJ206" s="306"/>
      <c r="PZK206" s="306"/>
      <c r="PZL206" s="306"/>
      <c r="PZM206" s="306"/>
      <c r="PZN206" s="306"/>
      <c r="PZO206" s="306"/>
      <c r="PZP206" s="306"/>
      <c r="PZQ206" s="306"/>
      <c r="PZR206" s="306"/>
      <c r="PZS206" s="306"/>
      <c r="PZT206" s="306"/>
      <c r="PZU206" s="306"/>
      <c r="PZV206" s="306"/>
      <c r="PZW206" s="306"/>
      <c r="PZX206" s="306"/>
      <c r="PZY206" s="306"/>
      <c r="PZZ206" s="306"/>
      <c r="QAA206" s="306"/>
      <c r="QAB206" s="306"/>
      <c r="QAC206" s="306"/>
      <c r="QAD206" s="306"/>
      <c r="QAE206" s="306"/>
      <c r="QAF206" s="306"/>
      <c r="QAG206" s="306"/>
      <c r="QAH206" s="306"/>
      <c r="QAI206" s="306"/>
      <c r="QAJ206" s="306"/>
      <c r="QAK206" s="306"/>
      <c r="QAL206" s="306"/>
      <c r="QAM206" s="306"/>
      <c r="QAN206" s="306"/>
      <c r="QAO206" s="306"/>
      <c r="QAP206" s="306"/>
      <c r="QAQ206" s="306"/>
      <c r="QAR206" s="306"/>
      <c r="QAS206" s="306"/>
      <c r="QAT206" s="306"/>
      <c r="QAU206" s="306"/>
      <c r="QAV206" s="306"/>
      <c r="QAW206" s="306"/>
      <c r="QAX206" s="306"/>
      <c r="QAY206" s="306"/>
      <c r="QAZ206" s="306"/>
      <c r="QBA206" s="306"/>
      <c r="QBB206" s="306"/>
      <c r="QBC206" s="306"/>
      <c r="QBD206" s="306"/>
      <c r="QBE206" s="306"/>
      <c r="QBF206" s="306"/>
      <c r="QBG206" s="306"/>
      <c r="QBH206" s="306"/>
      <c r="QBI206" s="306"/>
      <c r="QBJ206" s="306"/>
      <c r="QBK206" s="306"/>
      <c r="QBL206" s="306"/>
      <c r="QBM206" s="306"/>
      <c r="QBN206" s="306"/>
      <c r="QBO206" s="306"/>
      <c r="QBP206" s="306"/>
      <c r="QBQ206" s="306"/>
      <c r="QBR206" s="306"/>
      <c r="QBS206" s="306"/>
      <c r="QBT206" s="306"/>
      <c r="QBU206" s="306"/>
      <c r="QBV206" s="306"/>
      <c r="QBW206" s="306"/>
      <c r="QBX206" s="306"/>
      <c r="QBY206" s="306"/>
      <c r="QBZ206" s="306"/>
      <c r="QCA206" s="306"/>
      <c r="QCB206" s="306"/>
      <c r="QCC206" s="306"/>
      <c r="QCD206" s="306"/>
      <c r="QCE206" s="306"/>
      <c r="QCF206" s="306"/>
      <c r="QCG206" s="306"/>
      <c r="QCH206" s="306"/>
      <c r="QCI206" s="306"/>
      <c r="QCJ206" s="306"/>
      <c r="QCK206" s="306"/>
      <c r="QCL206" s="306"/>
      <c r="QCM206" s="306"/>
      <c r="QCN206" s="306"/>
      <c r="QCO206" s="306"/>
      <c r="QCP206" s="306"/>
      <c r="QCQ206" s="306"/>
      <c r="QCR206" s="306"/>
      <c r="QCS206" s="306"/>
      <c r="QCT206" s="306"/>
      <c r="QCU206" s="306"/>
      <c r="QCV206" s="306"/>
      <c r="QCW206" s="306"/>
      <c r="QCX206" s="306"/>
      <c r="QCY206" s="306"/>
      <c r="QCZ206" s="306"/>
      <c r="QDA206" s="306"/>
      <c r="QDB206" s="306"/>
      <c r="QDC206" s="306"/>
      <c r="QDD206" s="306"/>
      <c r="QDE206" s="306"/>
      <c r="QDF206" s="306"/>
      <c r="QDG206" s="306"/>
      <c r="QDH206" s="306"/>
      <c r="QDI206" s="306"/>
      <c r="QDJ206" s="306"/>
      <c r="QDK206" s="306"/>
      <c r="QDL206" s="306"/>
      <c r="QDM206" s="306"/>
      <c r="QDN206" s="306"/>
      <c r="QDO206" s="306"/>
      <c r="QDP206" s="306"/>
      <c r="QDQ206" s="306"/>
      <c r="QDR206" s="306"/>
      <c r="QDS206" s="306"/>
      <c r="QDT206" s="306"/>
      <c r="QDU206" s="306"/>
      <c r="QDV206" s="306"/>
      <c r="QDW206" s="306"/>
      <c r="QDX206" s="306"/>
      <c r="QDY206" s="306"/>
      <c r="QDZ206" s="306"/>
      <c r="QEA206" s="306"/>
      <c r="QEB206" s="306"/>
      <c r="QEC206" s="306"/>
      <c r="QED206" s="306"/>
      <c r="QEE206" s="306"/>
      <c r="QEF206" s="306"/>
      <c r="QEG206" s="306"/>
      <c r="QEH206" s="306"/>
      <c r="QEI206" s="306"/>
      <c r="QEJ206" s="306"/>
      <c r="QEK206" s="306"/>
      <c r="QEL206" s="306"/>
      <c r="QEM206" s="306"/>
      <c r="QEN206" s="306"/>
      <c r="QEO206" s="306"/>
      <c r="QEP206" s="306"/>
      <c r="QEQ206" s="306"/>
      <c r="QER206" s="306"/>
      <c r="QES206" s="306"/>
      <c r="QET206" s="306"/>
      <c r="QEU206" s="306"/>
      <c r="QEV206" s="306"/>
      <c r="QEW206" s="306"/>
      <c r="QEX206" s="306"/>
      <c r="QEY206" s="306"/>
      <c r="QEZ206" s="306"/>
      <c r="QFA206" s="306"/>
      <c r="QFB206" s="306"/>
      <c r="QFC206" s="306"/>
      <c r="QFD206" s="306"/>
      <c r="QFE206" s="306"/>
      <c r="QFF206" s="306"/>
      <c r="QFG206" s="306"/>
      <c r="QFH206" s="306"/>
      <c r="QFI206" s="306"/>
      <c r="QFJ206" s="306"/>
      <c r="QFK206" s="306"/>
      <c r="QFL206" s="306"/>
      <c r="QFM206" s="306"/>
      <c r="QFN206" s="306"/>
      <c r="QFO206" s="306"/>
      <c r="QFP206" s="306"/>
      <c r="QFQ206" s="306"/>
      <c r="QFR206" s="306"/>
      <c r="QFS206" s="306"/>
      <c r="QFT206" s="306"/>
      <c r="QFU206" s="306"/>
      <c r="QFV206" s="306"/>
      <c r="QFW206" s="306"/>
      <c r="QFX206" s="306"/>
      <c r="QFY206" s="306"/>
      <c r="QFZ206" s="306"/>
      <c r="QGA206" s="306"/>
      <c r="QGB206" s="306"/>
      <c r="QGC206" s="306"/>
      <c r="QGD206" s="306"/>
      <c r="QGE206" s="306"/>
      <c r="QGF206" s="306"/>
      <c r="QGG206" s="306"/>
      <c r="QGH206" s="306"/>
      <c r="QGI206" s="306"/>
      <c r="QGJ206" s="306"/>
      <c r="QGK206" s="306"/>
      <c r="QGL206" s="306"/>
      <c r="QGM206" s="306"/>
      <c r="QGN206" s="306"/>
      <c r="QGO206" s="306"/>
      <c r="QGP206" s="306"/>
      <c r="QGQ206" s="306"/>
      <c r="QGR206" s="306"/>
      <c r="QGS206" s="306"/>
      <c r="QGT206" s="306"/>
      <c r="QGU206" s="306"/>
      <c r="QGV206" s="306"/>
      <c r="QGW206" s="306"/>
      <c r="QGX206" s="306"/>
      <c r="QGY206" s="306"/>
      <c r="QGZ206" s="306"/>
      <c r="QHA206" s="306"/>
      <c r="QHB206" s="306"/>
      <c r="QHC206" s="306"/>
      <c r="QHD206" s="306"/>
      <c r="QHE206" s="306"/>
      <c r="QHF206" s="306"/>
      <c r="QHG206" s="306"/>
      <c r="QHH206" s="306"/>
      <c r="QHI206" s="306"/>
      <c r="QHJ206" s="306"/>
      <c r="QHK206" s="306"/>
      <c r="QHL206" s="306"/>
      <c r="QHM206" s="306"/>
      <c r="QHN206" s="306"/>
      <c r="QHO206" s="306"/>
      <c r="QHP206" s="306"/>
      <c r="QHQ206" s="306"/>
      <c r="QHR206" s="306"/>
      <c r="QHS206" s="306"/>
      <c r="QHT206" s="306"/>
      <c r="QHU206" s="306"/>
      <c r="QHV206" s="306"/>
      <c r="QHW206" s="306"/>
      <c r="QHX206" s="306"/>
      <c r="QHY206" s="306"/>
      <c r="QHZ206" s="306"/>
      <c r="QIA206" s="306"/>
      <c r="QIB206" s="306"/>
      <c r="QIC206" s="306"/>
      <c r="QID206" s="306"/>
      <c r="QIE206" s="306"/>
      <c r="QIF206" s="306"/>
      <c r="QIG206" s="306"/>
      <c r="QIH206" s="306"/>
      <c r="QII206" s="306"/>
      <c r="QIJ206" s="306"/>
      <c r="QIK206" s="306"/>
      <c r="QIL206" s="306"/>
      <c r="QIM206" s="306"/>
      <c r="QIN206" s="306"/>
      <c r="QIO206" s="306"/>
      <c r="QIP206" s="306"/>
      <c r="QIQ206" s="306"/>
      <c r="QIR206" s="306"/>
      <c r="QIS206" s="306"/>
      <c r="QIT206" s="306"/>
      <c r="QIU206" s="306"/>
      <c r="QIV206" s="306"/>
      <c r="QIW206" s="306"/>
      <c r="QIX206" s="306"/>
      <c r="QIY206" s="306"/>
      <c r="QIZ206" s="306"/>
      <c r="QJA206" s="306"/>
      <c r="QJB206" s="306"/>
      <c r="QJC206" s="306"/>
      <c r="QJD206" s="306"/>
      <c r="QJE206" s="306"/>
      <c r="QJF206" s="306"/>
      <c r="QJG206" s="306"/>
      <c r="QJH206" s="306"/>
      <c r="QJI206" s="306"/>
      <c r="QJJ206" s="306"/>
      <c r="QJK206" s="306"/>
      <c r="QJL206" s="306"/>
      <c r="QJM206" s="306"/>
      <c r="QJN206" s="306"/>
      <c r="QJO206" s="306"/>
      <c r="QJP206" s="306"/>
      <c r="QJQ206" s="306"/>
      <c r="QJR206" s="306"/>
      <c r="QJS206" s="306"/>
      <c r="QJT206" s="306"/>
      <c r="QJU206" s="306"/>
      <c r="QJV206" s="306"/>
      <c r="QJW206" s="306"/>
      <c r="QJX206" s="306"/>
      <c r="QJY206" s="306"/>
      <c r="QJZ206" s="306"/>
      <c r="QKA206" s="306"/>
      <c r="QKB206" s="306"/>
      <c r="QKC206" s="306"/>
      <c r="QKD206" s="306"/>
      <c r="QKE206" s="306"/>
      <c r="QKF206" s="306"/>
      <c r="QKG206" s="306"/>
      <c r="QKH206" s="306"/>
      <c r="QKI206" s="306"/>
      <c r="QKJ206" s="306"/>
      <c r="QKK206" s="306"/>
      <c r="QKL206" s="306"/>
      <c r="QKM206" s="306"/>
      <c r="QKN206" s="306"/>
      <c r="QKO206" s="306"/>
      <c r="QKP206" s="306"/>
      <c r="QKQ206" s="306"/>
      <c r="QKR206" s="306"/>
      <c r="QKS206" s="306"/>
      <c r="QKT206" s="306"/>
      <c r="QKU206" s="306"/>
      <c r="QKV206" s="306"/>
      <c r="QKW206" s="306"/>
      <c r="QKX206" s="306"/>
      <c r="QKY206" s="306"/>
      <c r="QKZ206" s="306"/>
      <c r="QLA206" s="306"/>
      <c r="QLB206" s="306"/>
      <c r="QLC206" s="306"/>
      <c r="QLD206" s="306"/>
      <c r="QLE206" s="306"/>
      <c r="QLF206" s="306"/>
      <c r="QLG206" s="306"/>
      <c r="QLH206" s="306"/>
      <c r="QLI206" s="306"/>
      <c r="QLJ206" s="306"/>
      <c r="QLK206" s="306"/>
      <c r="QLL206" s="306"/>
      <c r="QLM206" s="306"/>
      <c r="QLN206" s="306"/>
      <c r="QLO206" s="306"/>
      <c r="QLP206" s="306"/>
      <c r="QLQ206" s="306"/>
      <c r="QLR206" s="306"/>
      <c r="QLS206" s="306"/>
      <c r="QLT206" s="306"/>
      <c r="QLU206" s="306"/>
      <c r="QLV206" s="306"/>
      <c r="QLW206" s="306"/>
      <c r="QLX206" s="306"/>
      <c r="QLY206" s="306"/>
      <c r="QLZ206" s="306"/>
      <c r="QMA206" s="306"/>
      <c r="QMB206" s="306"/>
      <c r="QMC206" s="306"/>
      <c r="QMD206" s="306"/>
      <c r="QME206" s="306"/>
      <c r="QMF206" s="306"/>
      <c r="QMG206" s="306"/>
      <c r="QMH206" s="306"/>
      <c r="QMI206" s="306"/>
      <c r="QMJ206" s="306"/>
      <c r="QMK206" s="306"/>
      <c r="QML206" s="306"/>
      <c r="QMM206" s="306"/>
      <c r="QMN206" s="306"/>
      <c r="QMO206" s="306"/>
      <c r="QMP206" s="306"/>
      <c r="QMQ206" s="306"/>
      <c r="QMR206" s="306"/>
      <c r="QMS206" s="306"/>
      <c r="QMT206" s="306"/>
      <c r="QMU206" s="306"/>
      <c r="QMV206" s="306"/>
      <c r="QMW206" s="306"/>
      <c r="QMX206" s="306"/>
      <c r="QMY206" s="306"/>
      <c r="QMZ206" s="306"/>
      <c r="QNA206" s="306"/>
      <c r="QNB206" s="306"/>
      <c r="QNC206" s="306"/>
      <c r="QND206" s="306"/>
      <c r="QNE206" s="306"/>
      <c r="QNF206" s="306"/>
      <c r="QNG206" s="306"/>
      <c r="QNH206" s="306"/>
      <c r="QNI206" s="306"/>
      <c r="QNJ206" s="306"/>
      <c r="QNK206" s="306"/>
      <c r="QNL206" s="306"/>
      <c r="QNM206" s="306"/>
      <c r="QNN206" s="306"/>
      <c r="QNO206" s="306"/>
      <c r="QNP206" s="306"/>
      <c r="QNQ206" s="306"/>
      <c r="QNR206" s="306"/>
      <c r="QNS206" s="306"/>
      <c r="QNT206" s="306"/>
      <c r="QNU206" s="306"/>
      <c r="QNV206" s="306"/>
      <c r="QNW206" s="306"/>
      <c r="QNX206" s="306"/>
      <c r="QNY206" s="306"/>
      <c r="QNZ206" s="306"/>
      <c r="QOA206" s="306"/>
      <c r="QOB206" s="306"/>
      <c r="QOC206" s="306"/>
      <c r="QOD206" s="306"/>
      <c r="QOE206" s="306"/>
      <c r="QOF206" s="306"/>
      <c r="QOG206" s="306"/>
      <c r="QOH206" s="306"/>
      <c r="QOI206" s="306"/>
      <c r="QOJ206" s="306"/>
      <c r="QOK206" s="306"/>
      <c r="QOL206" s="306"/>
      <c r="QOM206" s="306"/>
      <c r="QON206" s="306"/>
      <c r="QOO206" s="306"/>
      <c r="QOP206" s="306"/>
      <c r="QOQ206" s="306"/>
      <c r="QOR206" s="306"/>
      <c r="QOS206" s="306"/>
      <c r="QOT206" s="306"/>
      <c r="QOU206" s="306"/>
      <c r="QOV206" s="306"/>
      <c r="QOW206" s="306"/>
      <c r="QOX206" s="306"/>
      <c r="QOY206" s="306"/>
      <c r="QOZ206" s="306"/>
      <c r="QPA206" s="306"/>
      <c r="QPB206" s="306"/>
      <c r="QPC206" s="306"/>
      <c r="QPD206" s="306"/>
      <c r="QPE206" s="306"/>
      <c r="QPF206" s="306"/>
      <c r="QPG206" s="306"/>
      <c r="QPH206" s="306"/>
      <c r="QPI206" s="306"/>
      <c r="QPJ206" s="306"/>
      <c r="QPK206" s="306"/>
      <c r="QPL206" s="306"/>
      <c r="QPM206" s="306"/>
      <c r="QPN206" s="306"/>
      <c r="QPO206" s="306"/>
      <c r="QPP206" s="306"/>
      <c r="QPQ206" s="306"/>
      <c r="QPR206" s="306"/>
      <c r="QPS206" s="306"/>
      <c r="QPT206" s="306"/>
      <c r="QPU206" s="306"/>
      <c r="QPV206" s="306"/>
      <c r="QPW206" s="306"/>
      <c r="QPX206" s="306"/>
      <c r="QPY206" s="306"/>
      <c r="QPZ206" s="306"/>
      <c r="QQA206" s="306"/>
      <c r="QQB206" s="306"/>
      <c r="QQC206" s="306"/>
      <c r="QQD206" s="306"/>
      <c r="QQE206" s="306"/>
      <c r="QQF206" s="306"/>
      <c r="QQG206" s="306"/>
      <c r="QQH206" s="306"/>
      <c r="QQI206" s="306"/>
      <c r="QQJ206" s="306"/>
      <c r="QQK206" s="306"/>
      <c r="QQL206" s="306"/>
      <c r="QQM206" s="306"/>
      <c r="QQN206" s="306"/>
      <c r="QQO206" s="306"/>
      <c r="QQP206" s="306"/>
      <c r="QQQ206" s="306"/>
      <c r="QQR206" s="306"/>
      <c r="QQS206" s="306"/>
      <c r="QQT206" s="306"/>
      <c r="QQU206" s="306"/>
      <c r="QQV206" s="306"/>
      <c r="QQW206" s="306"/>
      <c r="QQX206" s="306"/>
      <c r="QQY206" s="306"/>
      <c r="QQZ206" s="306"/>
      <c r="QRA206" s="306"/>
      <c r="QRB206" s="306"/>
      <c r="QRC206" s="306"/>
      <c r="QRD206" s="306"/>
      <c r="QRE206" s="306"/>
      <c r="QRF206" s="306"/>
      <c r="QRG206" s="306"/>
      <c r="QRH206" s="306"/>
      <c r="QRI206" s="306"/>
      <c r="QRJ206" s="306"/>
      <c r="QRK206" s="306"/>
      <c r="QRL206" s="306"/>
      <c r="QRM206" s="306"/>
      <c r="QRN206" s="306"/>
      <c r="QRO206" s="306"/>
      <c r="QRP206" s="306"/>
      <c r="QRQ206" s="306"/>
      <c r="QRR206" s="306"/>
      <c r="QRS206" s="306"/>
      <c r="QRT206" s="306"/>
      <c r="QRU206" s="306"/>
      <c r="QRV206" s="306"/>
      <c r="QRW206" s="306"/>
      <c r="QRX206" s="306"/>
      <c r="QRY206" s="306"/>
      <c r="QRZ206" s="306"/>
      <c r="QSA206" s="306"/>
      <c r="QSB206" s="306"/>
      <c r="QSC206" s="306"/>
      <c r="QSD206" s="306"/>
      <c r="QSE206" s="306"/>
      <c r="QSF206" s="306"/>
      <c r="QSG206" s="306"/>
      <c r="QSH206" s="306"/>
      <c r="QSI206" s="306"/>
      <c r="QSJ206" s="306"/>
      <c r="QSK206" s="306"/>
      <c r="QSL206" s="306"/>
      <c r="QSM206" s="306"/>
      <c r="QSN206" s="306"/>
      <c r="QSO206" s="306"/>
      <c r="QSP206" s="306"/>
      <c r="QSQ206" s="306"/>
      <c r="QSR206" s="306"/>
      <c r="QSS206" s="306"/>
      <c r="QST206" s="306"/>
      <c r="QSU206" s="306"/>
      <c r="QSV206" s="306"/>
      <c r="QSW206" s="306"/>
      <c r="QSX206" s="306"/>
      <c r="QSY206" s="306"/>
      <c r="QSZ206" s="306"/>
      <c r="QTA206" s="306"/>
      <c r="QTB206" s="306"/>
      <c r="QTC206" s="306"/>
      <c r="QTD206" s="306"/>
      <c r="QTE206" s="306"/>
      <c r="QTF206" s="306"/>
      <c r="QTG206" s="306"/>
      <c r="QTH206" s="306"/>
      <c r="QTI206" s="306"/>
      <c r="QTJ206" s="306"/>
      <c r="QTK206" s="306"/>
      <c r="QTL206" s="306"/>
      <c r="QTM206" s="306"/>
      <c r="QTN206" s="306"/>
      <c r="QTO206" s="306"/>
      <c r="QTP206" s="306"/>
      <c r="QTQ206" s="306"/>
      <c r="QTR206" s="306"/>
      <c r="QTS206" s="306"/>
      <c r="QTT206" s="306"/>
      <c r="QTU206" s="306"/>
      <c r="QTV206" s="306"/>
      <c r="QTW206" s="306"/>
      <c r="QTX206" s="306"/>
      <c r="QTY206" s="306"/>
      <c r="QTZ206" s="306"/>
      <c r="QUA206" s="306"/>
      <c r="QUB206" s="306"/>
      <c r="QUC206" s="306"/>
      <c r="QUD206" s="306"/>
      <c r="QUE206" s="306"/>
      <c r="QUF206" s="306"/>
      <c r="QUG206" s="306"/>
      <c r="QUH206" s="306"/>
      <c r="QUI206" s="306"/>
      <c r="QUJ206" s="306"/>
      <c r="QUK206" s="306"/>
      <c r="QUL206" s="306"/>
      <c r="QUM206" s="306"/>
      <c r="QUN206" s="306"/>
      <c r="QUO206" s="306"/>
      <c r="QUP206" s="306"/>
      <c r="QUQ206" s="306"/>
      <c r="QUR206" s="306"/>
      <c r="QUS206" s="306"/>
      <c r="QUT206" s="306"/>
      <c r="QUU206" s="306"/>
      <c r="QUV206" s="306"/>
      <c r="QUW206" s="306"/>
      <c r="QUX206" s="306"/>
      <c r="QUY206" s="306"/>
      <c r="QUZ206" s="306"/>
      <c r="QVA206" s="306"/>
      <c r="QVB206" s="306"/>
      <c r="QVC206" s="306"/>
      <c r="QVD206" s="306"/>
      <c r="QVE206" s="306"/>
      <c r="QVF206" s="306"/>
      <c r="QVG206" s="306"/>
      <c r="QVH206" s="306"/>
      <c r="QVI206" s="306"/>
      <c r="QVJ206" s="306"/>
      <c r="QVK206" s="306"/>
      <c r="QVL206" s="306"/>
      <c r="QVM206" s="306"/>
      <c r="QVN206" s="306"/>
      <c r="QVO206" s="306"/>
      <c r="QVP206" s="306"/>
      <c r="QVQ206" s="306"/>
      <c r="QVR206" s="306"/>
      <c r="QVS206" s="306"/>
      <c r="QVT206" s="306"/>
      <c r="QVU206" s="306"/>
      <c r="QVV206" s="306"/>
      <c r="QVW206" s="306"/>
      <c r="QVX206" s="306"/>
      <c r="QVY206" s="306"/>
      <c r="QVZ206" s="306"/>
      <c r="QWA206" s="306"/>
      <c r="QWB206" s="306"/>
      <c r="QWC206" s="306"/>
      <c r="QWD206" s="306"/>
      <c r="QWE206" s="306"/>
      <c r="QWF206" s="306"/>
      <c r="QWG206" s="306"/>
      <c r="QWH206" s="306"/>
      <c r="QWI206" s="306"/>
      <c r="QWJ206" s="306"/>
      <c r="QWK206" s="306"/>
      <c r="QWL206" s="306"/>
      <c r="QWM206" s="306"/>
      <c r="QWN206" s="306"/>
      <c r="QWO206" s="306"/>
      <c r="QWP206" s="306"/>
      <c r="QWQ206" s="306"/>
      <c r="QWR206" s="306"/>
      <c r="QWS206" s="306"/>
      <c r="QWT206" s="306"/>
      <c r="QWU206" s="306"/>
      <c r="QWV206" s="306"/>
      <c r="QWW206" s="306"/>
      <c r="QWX206" s="306"/>
      <c r="QWY206" s="306"/>
      <c r="QWZ206" s="306"/>
      <c r="QXA206" s="306"/>
      <c r="QXB206" s="306"/>
      <c r="QXC206" s="306"/>
      <c r="QXD206" s="306"/>
      <c r="QXE206" s="306"/>
      <c r="QXF206" s="306"/>
      <c r="QXG206" s="306"/>
      <c r="QXH206" s="306"/>
      <c r="QXI206" s="306"/>
      <c r="QXJ206" s="306"/>
      <c r="QXK206" s="306"/>
      <c r="QXL206" s="306"/>
      <c r="QXM206" s="306"/>
      <c r="QXN206" s="306"/>
      <c r="QXO206" s="306"/>
      <c r="QXP206" s="306"/>
      <c r="QXQ206" s="306"/>
      <c r="QXR206" s="306"/>
      <c r="QXS206" s="306"/>
      <c r="QXT206" s="306"/>
      <c r="QXU206" s="306"/>
      <c r="QXV206" s="306"/>
      <c r="QXW206" s="306"/>
      <c r="QXX206" s="306"/>
      <c r="QXY206" s="306"/>
      <c r="QXZ206" s="306"/>
      <c r="QYA206" s="306"/>
      <c r="QYB206" s="306"/>
      <c r="QYC206" s="306"/>
      <c r="QYD206" s="306"/>
      <c r="QYE206" s="306"/>
      <c r="QYF206" s="306"/>
      <c r="QYG206" s="306"/>
      <c r="QYH206" s="306"/>
      <c r="QYI206" s="306"/>
      <c r="QYJ206" s="306"/>
      <c r="QYK206" s="306"/>
      <c r="QYL206" s="306"/>
      <c r="QYM206" s="306"/>
      <c r="QYN206" s="306"/>
      <c r="QYO206" s="306"/>
      <c r="QYP206" s="306"/>
      <c r="QYQ206" s="306"/>
      <c r="QYR206" s="306"/>
      <c r="QYS206" s="306"/>
      <c r="QYT206" s="306"/>
      <c r="QYU206" s="306"/>
      <c r="QYV206" s="306"/>
      <c r="QYW206" s="306"/>
      <c r="QYX206" s="306"/>
      <c r="QYY206" s="306"/>
      <c r="QYZ206" s="306"/>
      <c r="QZA206" s="306"/>
      <c r="QZB206" s="306"/>
      <c r="QZC206" s="306"/>
      <c r="QZD206" s="306"/>
      <c r="QZE206" s="306"/>
      <c r="QZF206" s="306"/>
      <c r="QZG206" s="306"/>
      <c r="QZH206" s="306"/>
      <c r="QZI206" s="306"/>
      <c r="QZJ206" s="306"/>
      <c r="QZK206" s="306"/>
      <c r="QZL206" s="306"/>
      <c r="QZM206" s="306"/>
      <c r="QZN206" s="306"/>
      <c r="QZO206" s="306"/>
      <c r="QZP206" s="306"/>
      <c r="QZQ206" s="306"/>
      <c r="QZR206" s="306"/>
      <c r="QZS206" s="306"/>
      <c r="QZT206" s="306"/>
      <c r="QZU206" s="306"/>
      <c r="QZV206" s="306"/>
      <c r="QZW206" s="306"/>
      <c r="QZX206" s="306"/>
      <c r="QZY206" s="306"/>
      <c r="QZZ206" s="306"/>
      <c r="RAA206" s="306"/>
      <c r="RAB206" s="306"/>
      <c r="RAC206" s="306"/>
      <c r="RAD206" s="306"/>
      <c r="RAE206" s="306"/>
      <c r="RAF206" s="306"/>
      <c r="RAG206" s="306"/>
      <c r="RAH206" s="306"/>
      <c r="RAI206" s="306"/>
      <c r="RAJ206" s="306"/>
      <c r="RAK206" s="306"/>
      <c r="RAL206" s="306"/>
      <c r="RAM206" s="306"/>
      <c r="RAN206" s="306"/>
      <c r="RAO206" s="306"/>
      <c r="RAP206" s="306"/>
      <c r="RAQ206" s="306"/>
      <c r="RAR206" s="306"/>
      <c r="RAS206" s="306"/>
      <c r="RAT206" s="306"/>
      <c r="RAU206" s="306"/>
      <c r="RAV206" s="306"/>
      <c r="RAW206" s="306"/>
      <c r="RAX206" s="306"/>
      <c r="RAY206" s="306"/>
      <c r="RAZ206" s="306"/>
      <c r="RBA206" s="306"/>
      <c r="RBB206" s="306"/>
      <c r="RBC206" s="306"/>
      <c r="RBD206" s="306"/>
      <c r="RBE206" s="306"/>
      <c r="RBF206" s="306"/>
      <c r="RBG206" s="306"/>
      <c r="RBH206" s="306"/>
      <c r="RBI206" s="306"/>
      <c r="RBJ206" s="306"/>
      <c r="RBK206" s="306"/>
      <c r="RBL206" s="306"/>
      <c r="RBM206" s="306"/>
      <c r="RBN206" s="306"/>
      <c r="RBO206" s="306"/>
      <c r="RBP206" s="306"/>
      <c r="RBQ206" s="306"/>
      <c r="RBR206" s="306"/>
      <c r="RBS206" s="306"/>
      <c r="RBT206" s="306"/>
      <c r="RBU206" s="306"/>
      <c r="RBV206" s="306"/>
      <c r="RBW206" s="306"/>
      <c r="RBX206" s="306"/>
      <c r="RBY206" s="306"/>
      <c r="RBZ206" s="306"/>
      <c r="RCA206" s="306"/>
      <c r="RCB206" s="306"/>
      <c r="RCC206" s="306"/>
      <c r="RCD206" s="306"/>
      <c r="RCE206" s="306"/>
      <c r="RCF206" s="306"/>
      <c r="RCG206" s="306"/>
      <c r="RCH206" s="306"/>
      <c r="RCI206" s="306"/>
      <c r="RCJ206" s="306"/>
      <c r="RCK206" s="306"/>
      <c r="RCL206" s="306"/>
      <c r="RCM206" s="306"/>
      <c r="RCN206" s="306"/>
      <c r="RCO206" s="306"/>
      <c r="RCP206" s="306"/>
      <c r="RCQ206" s="306"/>
      <c r="RCR206" s="306"/>
      <c r="RCS206" s="306"/>
      <c r="RCT206" s="306"/>
      <c r="RCU206" s="306"/>
      <c r="RCV206" s="306"/>
      <c r="RCW206" s="306"/>
      <c r="RCX206" s="306"/>
      <c r="RCY206" s="306"/>
      <c r="RCZ206" s="306"/>
      <c r="RDA206" s="306"/>
      <c r="RDB206" s="306"/>
      <c r="RDC206" s="306"/>
      <c r="RDD206" s="306"/>
      <c r="RDE206" s="306"/>
      <c r="RDF206" s="306"/>
      <c r="RDG206" s="306"/>
      <c r="RDH206" s="306"/>
      <c r="RDI206" s="306"/>
      <c r="RDJ206" s="306"/>
      <c r="RDK206" s="306"/>
      <c r="RDL206" s="306"/>
      <c r="RDM206" s="306"/>
      <c r="RDN206" s="306"/>
      <c r="RDO206" s="306"/>
      <c r="RDP206" s="306"/>
      <c r="RDQ206" s="306"/>
      <c r="RDR206" s="306"/>
      <c r="RDS206" s="306"/>
      <c r="RDT206" s="306"/>
      <c r="RDU206" s="306"/>
      <c r="RDV206" s="306"/>
      <c r="RDW206" s="306"/>
      <c r="RDX206" s="306"/>
      <c r="RDY206" s="306"/>
      <c r="RDZ206" s="306"/>
      <c r="REA206" s="306"/>
      <c r="REB206" s="306"/>
      <c r="REC206" s="306"/>
      <c r="RED206" s="306"/>
      <c r="REE206" s="306"/>
      <c r="REF206" s="306"/>
      <c r="REG206" s="306"/>
      <c r="REH206" s="306"/>
      <c r="REI206" s="306"/>
      <c r="REJ206" s="306"/>
      <c r="REK206" s="306"/>
      <c r="REL206" s="306"/>
      <c r="REM206" s="306"/>
      <c r="REN206" s="306"/>
      <c r="REO206" s="306"/>
      <c r="REP206" s="306"/>
      <c r="REQ206" s="306"/>
      <c r="RER206" s="306"/>
      <c r="RES206" s="306"/>
      <c r="RET206" s="306"/>
      <c r="REU206" s="306"/>
      <c r="REV206" s="306"/>
      <c r="REW206" s="306"/>
      <c r="REX206" s="306"/>
      <c r="REY206" s="306"/>
      <c r="REZ206" s="306"/>
      <c r="RFA206" s="306"/>
      <c r="RFB206" s="306"/>
      <c r="RFC206" s="306"/>
      <c r="RFD206" s="306"/>
      <c r="RFE206" s="306"/>
      <c r="RFF206" s="306"/>
      <c r="RFG206" s="306"/>
      <c r="RFH206" s="306"/>
      <c r="RFI206" s="306"/>
      <c r="RFJ206" s="306"/>
      <c r="RFK206" s="306"/>
      <c r="RFL206" s="306"/>
      <c r="RFM206" s="306"/>
      <c r="RFN206" s="306"/>
      <c r="RFO206" s="306"/>
      <c r="RFP206" s="306"/>
      <c r="RFQ206" s="306"/>
      <c r="RFR206" s="306"/>
      <c r="RFS206" s="306"/>
      <c r="RFT206" s="306"/>
      <c r="RFU206" s="306"/>
      <c r="RFV206" s="306"/>
      <c r="RFW206" s="306"/>
      <c r="RFX206" s="306"/>
      <c r="RFY206" s="306"/>
      <c r="RFZ206" s="306"/>
      <c r="RGA206" s="306"/>
      <c r="RGB206" s="306"/>
      <c r="RGC206" s="306"/>
      <c r="RGD206" s="306"/>
      <c r="RGE206" s="306"/>
      <c r="RGF206" s="306"/>
      <c r="RGG206" s="306"/>
      <c r="RGH206" s="306"/>
      <c r="RGI206" s="306"/>
      <c r="RGJ206" s="306"/>
      <c r="RGK206" s="306"/>
      <c r="RGL206" s="306"/>
      <c r="RGM206" s="306"/>
      <c r="RGN206" s="306"/>
      <c r="RGO206" s="306"/>
      <c r="RGP206" s="306"/>
      <c r="RGQ206" s="306"/>
      <c r="RGR206" s="306"/>
      <c r="RGS206" s="306"/>
      <c r="RGT206" s="306"/>
      <c r="RGU206" s="306"/>
      <c r="RGV206" s="306"/>
      <c r="RGW206" s="306"/>
      <c r="RGX206" s="306"/>
      <c r="RGY206" s="306"/>
      <c r="RGZ206" s="306"/>
      <c r="RHA206" s="306"/>
      <c r="RHB206" s="306"/>
      <c r="RHC206" s="306"/>
      <c r="RHD206" s="306"/>
      <c r="RHE206" s="306"/>
      <c r="RHF206" s="306"/>
      <c r="RHG206" s="306"/>
      <c r="RHH206" s="306"/>
      <c r="RHI206" s="306"/>
      <c r="RHJ206" s="306"/>
      <c r="RHK206" s="306"/>
      <c r="RHL206" s="306"/>
      <c r="RHM206" s="306"/>
      <c r="RHN206" s="306"/>
      <c r="RHO206" s="306"/>
      <c r="RHP206" s="306"/>
      <c r="RHQ206" s="306"/>
      <c r="RHR206" s="306"/>
      <c r="RHS206" s="306"/>
      <c r="RHT206" s="306"/>
      <c r="RHU206" s="306"/>
      <c r="RHV206" s="306"/>
      <c r="RHW206" s="306"/>
      <c r="RHX206" s="306"/>
      <c r="RHY206" s="306"/>
      <c r="RHZ206" s="306"/>
      <c r="RIA206" s="306"/>
      <c r="RIB206" s="306"/>
      <c r="RIC206" s="306"/>
      <c r="RID206" s="306"/>
      <c r="RIE206" s="306"/>
      <c r="RIF206" s="306"/>
      <c r="RIG206" s="306"/>
      <c r="RIH206" s="306"/>
      <c r="RII206" s="306"/>
      <c r="RIJ206" s="306"/>
      <c r="RIK206" s="306"/>
      <c r="RIL206" s="306"/>
      <c r="RIM206" s="306"/>
      <c r="RIN206" s="306"/>
      <c r="RIO206" s="306"/>
      <c r="RIP206" s="306"/>
      <c r="RIQ206" s="306"/>
      <c r="RIR206" s="306"/>
      <c r="RIS206" s="306"/>
      <c r="RIT206" s="306"/>
      <c r="RIU206" s="306"/>
      <c r="RIV206" s="306"/>
      <c r="RIW206" s="306"/>
      <c r="RIX206" s="306"/>
      <c r="RIY206" s="306"/>
      <c r="RIZ206" s="306"/>
      <c r="RJA206" s="306"/>
      <c r="RJB206" s="306"/>
      <c r="RJC206" s="306"/>
      <c r="RJD206" s="306"/>
      <c r="RJE206" s="306"/>
      <c r="RJF206" s="306"/>
      <c r="RJG206" s="306"/>
      <c r="RJH206" s="306"/>
      <c r="RJI206" s="306"/>
      <c r="RJJ206" s="306"/>
      <c r="RJK206" s="306"/>
      <c r="RJL206" s="306"/>
      <c r="RJM206" s="306"/>
      <c r="RJN206" s="306"/>
      <c r="RJO206" s="306"/>
      <c r="RJP206" s="306"/>
      <c r="RJQ206" s="306"/>
      <c r="RJR206" s="306"/>
      <c r="RJS206" s="306"/>
      <c r="RJT206" s="306"/>
      <c r="RJU206" s="306"/>
      <c r="RJV206" s="306"/>
      <c r="RJW206" s="306"/>
      <c r="RJX206" s="306"/>
      <c r="RJY206" s="306"/>
      <c r="RJZ206" s="306"/>
      <c r="RKA206" s="306"/>
      <c r="RKB206" s="306"/>
      <c r="RKC206" s="306"/>
      <c r="RKD206" s="306"/>
      <c r="RKE206" s="306"/>
      <c r="RKF206" s="306"/>
      <c r="RKG206" s="306"/>
      <c r="RKH206" s="306"/>
      <c r="RKI206" s="306"/>
      <c r="RKJ206" s="306"/>
      <c r="RKK206" s="306"/>
      <c r="RKL206" s="306"/>
      <c r="RKM206" s="306"/>
      <c r="RKN206" s="306"/>
      <c r="RKO206" s="306"/>
      <c r="RKP206" s="306"/>
      <c r="RKQ206" s="306"/>
      <c r="RKR206" s="306"/>
      <c r="RKS206" s="306"/>
      <c r="RKT206" s="306"/>
      <c r="RKU206" s="306"/>
      <c r="RKV206" s="306"/>
      <c r="RKW206" s="306"/>
      <c r="RKX206" s="306"/>
      <c r="RKY206" s="306"/>
      <c r="RKZ206" s="306"/>
      <c r="RLA206" s="306"/>
      <c r="RLB206" s="306"/>
      <c r="RLC206" s="306"/>
      <c r="RLD206" s="306"/>
      <c r="RLE206" s="306"/>
      <c r="RLF206" s="306"/>
      <c r="RLG206" s="306"/>
      <c r="RLH206" s="306"/>
      <c r="RLI206" s="306"/>
      <c r="RLJ206" s="306"/>
      <c r="RLK206" s="306"/>
      <c r="RLL206" s="306"/>
      <c r="RLM206" s="306"/>
      <c r="RLN206" s="306"/>
      <c r="RLO206" s="306"/>
      <c r="RLP206" s="306"/>
      <c r="RLQ206" s="306"/>
      <c r="RLR206" s="306"/>
      <c r="RLS206" s="306"/>
      <c r="RLT206" s="306"/>
      <c r="RLU206" s="306"/>
      <c r="RLV206" s="306"/>
      <c r="RLW206" s="306"/>
      <c r="RLX206" s="306"/>
      <c r="RLY206" s="306"/>
      <c r="RLZ206" s="306"/>
      <c r="RMA206" s="306"/>
      <c r="RMB206" s="306"/>
      <c r="RMC206" s="306"/>
      <c r="RMD206" s="306"/>
      <c r="RME206" s="306"/>
      <c r="RMF206" s="306"/>
      <c r="RMG206" s="306"/>
      <c r="RMH206" s="306"/>
      <c r="RMI206" s="306"/>
      <c r="RMJ206" s="306"/>
      <c r="RMK206" s="306"/>
      <c r="RML206" s="306"/>
      <c r="RMM206" s="306"/>
      <c r="RMN206" s="306"/>
      <c r="RMO206" s="306"/>
      <c r="RMP206" s="306"/>
      <c r="RMQ206" s="306"/>
      <c r="RMR206" s="306"/>
      <c r="RMS206" s="306"/>
      <c r="RMT206" s="306"/>
      <c r="RMU206" s="306"/>
      <c r="RMV206" s="306"/>
      <c r="RMW206" s="306"/>
      <c r="RMX206" s="306"/>
      <c r="RMY206" s="306"/>
      <c r="RMZ206" s="306"/>
      <c r="RNA206" s="306"/>
      <c r="RNB206" s="306"/>
      <c r="RNC206" s="306"/>
      <c r="RND206" s="306"/>
      <c r="RNE206" s="306"/>
      <c r="RNF206" s="306"/>
      <c r="RNG206" s="306"/>
      <c r="RNH206" s="306"/>
      <c r="RNI206" s="306"/>
      <c r="RNJ206" s="306"/>
      <c r="RNK206" s="306"/>
      <c r="RNL206" s="306"/>
      <c r="RNM206" s="306"/>
      <c r="RNN206" s="306"/>
      <c r="RNO206" s="306"/>
      <c r="RNP206" s="306"/>
      <c r="RNQ206" s="306"/>
      <c r="RNR206" s="306"/>
      <c r="RNS206" s="306"/>
      <c r="RNT206" s="306"/>
      <c r="RNU206" s="306"/>
      <c r="RNV206" s="306"/>
      <c r="RNW206" s="306"/>
      <c r="RNX206" s="306"/>
      <c r="RNY206" s="306"/>
      <c r="RNZ206" s="306"/>
      <c r="ROA206" s="306"/>
      <c r="ROB206" s="306"/>
      <c r="ROC206" s="306"/>
      <c r="ROD206" s="306"/>
      <c r="ROE206" s="306"/>
      <c r="ROF206" s="306"/>
      <c r="ROG206" s="306"/>
      <c r="ROH206" s="306"/>
      <c r="ROI206" s="306"/>
      <c r="ROJ206" s="306"/>
      <c r="ROK206" s="306"/>
      <c r="ROL206" s="306"/>
      <c r="ROM206" s="306"/>
      <c r="RON206" s="306"/>
      <c r="ROO206" s="306"/>
      <c r="ROP206" s="306"/>
      <c r="ROQ206" s="306"/>
      <c r="ROR206" s="306"/>
      <c r="ROS206" s="306"/>
      <c r="ROT206" s="306"/>
      <c r="ROU206" s="306"/>
      <c r="ROV206" s="306"/>
      <c r="ROW206" s="306"/>
      <c r="ROX206" s="306"/>
      <c r="ROY206" s="306"/>
      <c r="ROZ206" s="306"/>
      <c r="RPA206" s="306"/>
      <c r="RPB206" s="306"/>
      <c r="RPC206" s="306"/>
      <c r="RPD206" s="306"/>
      <c r="RPE206" s="306"/>
      <c r="RPF206" s="306"/>
      <c r="RPG206" s="306"/>
      <c r="RPH206" s="306"/>
      <c r="RPI206" s="306"/>
      <c r="RPJ206" s="306"/>
      <c r="RPK206" s="306"/>
      <c r="RPL206" s="306"/>
      <c r="RPM206" s="306"/>
      <c r="RPN206" s="306"/>
      <c r="RPO206" s="306"/>
      <c r="RPP206" s="306"/>
      <c r="RPQ206" s="306"/>
      <c r="RPR206" s="306"/>
      <c r="RPS206" s="306"/>
      <c r="RPT206" s="306"/>
      <c r="RPU206" s="306"/>
      <c r="RPV206" s="306"/>
      <c r="RPW206" s="306"/>
      <c r="RPX206" s="306"/>
      <c r="RPY206" s="306"/>
      <c r="RPZ206" s="306"/>
      <c r="RQA206" s="306"/>
      <c r="RQB206" s="306"/>
      <c r="RQC206" s="306"/>
      <c r="RQD206" s="306"/>
      <c r="RQE206" s="306"/>
      <c r="RQF206" s="306"/>
      <c r="RQG206" s="306"/>
      <c r="RQH206" s="306"/>
      <c r="RQI206" s="306"/>
      <c r="RQJ206" s="306"/>
      <c r="RQK206" s="306"/>
      <c r="RQL206" s="306"/>
      <c r="RQM206" s="306"/>
      <c r="RQN206" s="306"/>
      <c r="RQO206" s="306"/>
      <c r="RQP206" s="306"/>
      <c r="RQQ206" s="306"/>
      <c r="RQR206" s="306"/>
      <c r="RQS206" s="306"/>
      <c r="RQT206" s="306"/>
      <c r="RQU206" s="306"/>
      <c r="RQV206" s="306"/>
      <c r="RQW206" s="306"/>
      <c r="RQX206" s="306"/>
      <c r="RQY206" s="306"/>
      <c r="RQZ206" s="306"/>
      <c r="RRA206" s="306"/>
      <c r="RRB206" s="306"/>
      <c r="RRC206" s="306"/>
      <c r="RRD206" s="306"/>
      <c r="RRE206" s="306"/>
      <c r="RRF206" s="306"/>
      <c r="RRG206" s="306"/>
      <c r="RRH206" s="306"/>
      <c r="RRI206" s="306"/>
      <c r="RRJ206" s="306"/>
      <c r="RRK206" s="306"/>
      <c r="RRL206" s="306"/>
      <c r="RRM206" s="306"/>
      <c r="RRN206" s="306"/>
      <c r="RRO206" s="306"/>
      <c r="RRP206" s="306"/>
      <c r="RRQ206" s="306"/>
      <c r="RRR206" s="306"/>
      <c r="RRS206" s="306"/>
      <c r="RRT206" s="306"/>
      <c r="RRU206" s="306"/>
      <c r="RRV206" s="306"/>
      <c r="RRW206" s="306"/>
      <c r="RRX206" s="306"/>
      <c r="RRY206" s="306"/>
      <c r="RRZ206" s="306"/>
      <c r="RSA206" s="306"/>
      <c r="RSB206" s="306"/>
      <c r="RSC206" s="306"/>
      <c r="RSD206" s="306"/>
      <c r="RSE206" s="306"/>
      <c r="RSF206" s="306"/>
      <c r="RSG206" s="306"/>
      <c r="RSH206" s="306"/>
      <c r="RSI206" s="306"/>
      <c r="RSJ206" s="306"/>
      <c r="RSK206" s="306"/>
      <c r="RSL206" s="306"/>
      <c r="RSM206" s="306"/>
      <c r="RSN206" s="306"/>
      <c r="RSO206" s="306"/>
      <c r="RSP206" s="306"/>
      <c r="RSQ206" s="306"/>
      <c r="RSR206" s="306"/>
      <c r="RSS206" s="306"/>
      <c r="RST206" s="306"/>
      <c r="RSU206" s="306"/>
      <c r="RSV206" s="306"/>
      <c r="RSW206" s="306"/>
      <c r="RSX206" s="306"/>
      <c r="RSY206" s="306"/>
      <c r="RSZ206" s="306"/>
      <c r="RTA206" s="306"/>
      <c r="RTB206" s="306"/>
      <c r="RTC206" s="306"/>
      <c r="RTD206" s="306"/>
      <c r="RTE206" s="306"/>
      <c r="RTF206" s="306"/>
      <c r="RTG206" s="306"/>
      <c r="RTH206" s="306"/>
      <c r="RTI206" s="306"/>
      <c r="RTJ206" s="306"/>
      <c r="RTK206" s="306"/>
      <c r="RTL206" s="306"/>
      <c r="RTM206" s="306"/>
      <c r="RTN206" s="306"/>
      <c r="RTO206" s="306"/>
      <c r="RTP206" s="306"/>
      <c r="RTQ206" s="306"/>
      <c r="RTR206" s="306"/>
      <c r="RTS206" s="306"/>
      <c r="RTT206" s="306"/>
      <c r="RTU206" s="306"/>
      <c r="RTV206" s="306"/>
      <c r="RTW206" s="306"/>
      <c r="RTX206" s="306"/>
      <c r="RTY206" s="306"/>
      <c r="RTZ206" s="306"/>
      <c r="RUA206" s="306"/>
      <c r="RUB206" s="306"/>
      <c r="RUC206" s="306"/>
      <c r="RUD206" s="306"/>
      <c r="RUE206" s="306"/>
      <c r="RUF206" s="306"/>
      <c r="RUG206" s="306"/>
      <c r="RUH206" s="306"/>
      <c r="RUI206" s="306"/>
      <c r="RUJ206" s="306"/>
      <c r="RUK206" s="306"/>
      <c r="RUL206" s="306"/>
      <c r="RUM206" s="306"/>
      <c r="RUN206" s="306"/>
      <c r="RUO206" s="306"/>
      <c r="RUP206" s="306"/>
      <c r="RUQ206" s="306"/>
      <c r="RUR206" s="306"/>
      <c r="RUS206" s="306"/>
      <c r="RUT206" s="306"/>
      <c r="RUU206" s="306"/>
      <c r="RUV206" s="306"/>
      <c r="RUW206" s="306"/>
      <c r="RUX206" s="306"/>
      <c r="RUY206" s="306"/>
      <c r="RUZ206" s="306"/>
      <c r="RVA206" s="306"/>
      <c r="RVB206" s="306"/>
      <c r="RVC206" s="306"/>
      <c r="RVD206" s="306"/>
      <c r="RVE206" s="306"/>
      <c r="RVF206" s="306"/>
      <c r="RVG206" s="306"/>
      <c r="RVH206" s="306"/>
      <c r="RVI206" s="306"/>
      <c r="RVJ206" s="306"/>
      <c r="RVK206" s="306"/>
      <c r="RVL206" s="306"/>
      <c r="RVM206" s="306"/>
      <c r="RVN206" s="306"/>
      <c r="RVO206" s="306"/>
      <c r="RVP206" s="306"/>
      <c r="RVQ206" s="306"/>
      <c r="RVR206" s="306"/>
      <c r="RVS206" s="306"/>
      <c r="RVT206" s="306"/>
      <c r="RVU206" s="306"/>
      <c r="RVV206" s="306"/>
      <c r="RVW206" s="306"/>
      <c r="RVX206" s="306"/>
      <c r="RVY206" s="306"/>
      <c r="RVZ206" s="306"/>
      <c r="RWA206" s="306"/>
      <c r="RWB206" s="306"/>
      <c r="RWC206" s="306"/>
      <c r="RWD206" s="306"/>
      <c r="RWE206" s="306"/>
      <c r="RWF206" s="306"/>
      <c r="RWG206" s="306"/>
      <c r="RWH206" s="306"/>
      <c r="RWI206" s="306"/>
      <c r="RWJ206" s="306"/>
      <c r="RWK206" s="306"/>
      <c r="RWL206" s="306"/>
      <c r="RWM206" s="306"/>
      <c r="RWN206" s="306"/>
      <c r="RWO206" s="306"/>
      <c r="RWP206" s="306"/>
      <c r="RWQ206" s="306"/>
      <c r="RWR206" s="306"/>
      <c r="RWS206" s="306"/>
      <c r="RWT206" s="306"/>
      <c r="RWU206" s="306"/>
      <c r="RWV206" s="306"/>
      <c r="RWW206" s="306"/>
      <c r="RWX206" s="306"/>
      <c r="RWY206" s="306"/>
      <c r="RWZ206" s="306"/>
      <c r="RXA206" s="306"/>
      <c r="RXB206" s="306"/>
      <c r="RXC206" s="306"/>
      <c r="RXD206" s="306"/>
      <c r="RXE206" s="306"/>
      <c r="RXF206" s="306"/>
      <c r="RXG206" s="306"/>
      <c r="RXH206" s="306"/>
      <c r="RXI206" s="306"/>
      <c r="RXJ206" s="306"/>
      <c r="RXK206" s="306"/>
      <c r="RXL206" s="306"/>
      <c r="RXM206" s="306"/>
      <c r="RXN206" s="306"/>
      <c r="RXO206" s="306"/>
      <c r="RXP206" s="306"/>
      <c r="RXQ206" s="306"/>
      <c r="RXR206" s="306"/>
      <c r="RXS206" s="306"/>
      <c r="RXT206" s="306"/>
      <c r="RXU206" s="306"/>
      <c r="RXV206" s="306"/>
      <c r="RXW206" s="306"/>
      <c r="RXX206" s="306"/>
      <c r="RXY206" s="306"/>
      <c r="RXZ206" s="306"/>
      <c r="RYA206" s="306"/>
      <c r="RYB206" s="306"/>
      <c r="RYC206" s="306"/>
      <c r="RYD206" s="306"/>
      <c r="RYE206" s="306"/>
      <c r="RYF206" s="306"/>
      <c r="RYG206" s="306"/>
      <c r="RYH206" s="306"/>
      <c r="RYI206" s="306"/>
      <c r="RYJ206" s="306"/>
      <c r="RYK206" s="306"/>
      <c r="RYL206" s="306"/>
      <c r="RYM206" s="306"/>
      <c r="RYN206" s="306"/>
      <c r="RYO206" s="306"/>
      <c r="RYP206" s="306"/>
      <c r="RYQ206" s="306"/>
      <c r="RYR206" s="306"/>
      <c r="RYS206" s="306"/>
      <c r="RYT206" s="306"/>
      <c r="RYU206" s="306"/>
      <c r="RYV206" s="306"/>
      <c r="RYW206" s="306"/>
      <c r="RYX206" s="306"/>
      <c r="RYY206" s="306"/>
      <c r="RYZ206" s="306"/>
      <c r="RZA206" s="306"/>
      <c r="RZB206" s="306"/>
      <c r="RZC206" s="306"/>
      <c r="RZD206" s="306"/>
      <c r="RZE206" s="306"/>
      <c r="RZF206" s="306"/>
      <c r="RZG206" s="306"/>
      <c r="RZH206" s="306"/>
      <c r="RZI206" s="306"/>
      <c r="RZJ206" s="306"/>
      <c r="RZK206" s="306"/>
      <c r="RZL206" s="306"/>
      <c r="RZM206" s="306"/>
      <c r="RZN206" s="306"/>
      <c r="RZO206" s="306"/>
      <c r="RZP206" s="306"/>
      <c r="RZQ206" s="306"/>
      <c r="RZR206" s="306"/>
      <c r="RZS206" s="306"/>
      <c r="RZT206" s="306"/>
      <c r="RZU206" s="306"/>
      <c r="RZV206" s="306"/>
      <c r="RZW206" s="306"/>
      <c r="RZX206" s="306"/>
      <c r="RZY206" s="306"/>
      <c r="RZZ206" s="306"/>
      <c r="SAA206" s="306"/>
      <c r="SAB206" s="306"/>
      <c r="SAC206" s="306"/>
      <c r="SAD206" s="306"/>
      <c r="SAE206" s="306"/>
      <c r="SAF206" s="306"/>
      <c r="SAG206" s="306"/>
      <c r="SAH206" s="306"/>
      <c r="SAI206" s="306"/>
      <c r="SAJ206" s="306"/>
      <c r="SAK206" s="306"/>
      <c r="SAL206" s="306"/>
      <c r="SAM206" s="306"/>
      <c r="SAN206" s="306"/>
      <c r="SAO206" s="306"/>
      <c r="SAP206" s="306"/>
      <c r="SAQ206" s="306"/>
      <c r="SAR206" s="306"/>
      <c r="SAS206" s="306"/>
      <c r="SAT206" s="306"/>
      <c r="SAU206" s="306"/>
      <c r="SAV206" s="306"/>
      <c r="SAW206" s="306"/>
      <c r="SAX206" s="306"/>
      <c r="SAY206" s="306"/>
      <c r="SAZ206" s="306"/>
      <c r="SBA206" s="306"/>
      <c r="SBB206" s="306"/>
      <c r="SBC206" s="306"/>
      <c r="SBD206" s="306"/>
      <c r="SBE206" s="306"/>
      <c r="SBF206" s="306"/>
      <c r="SBG206" s="306"/>
      <c r="SBH206" s="306"/>
      <c r="SBI206" s="306"/>
      <c r="SBJ206" s="306"/>
      <c r="SBK206" s="306"/>
      <c r="SBL206" s="306"/>
      <c r="SBM206" s="306"/>
      <c r="SBN206" s="306"/>
      <c r="SBO206" s="306"/>
      <c r="SBP206" s="306"/>
      <c r="SBQ206" s="306"/>
      <c r="SBR206" s="306"/>
      <c r="SBS206" s="306"/>
      <c r="SBT206" s="306"/>
      <c r="SBU206" s="306"/>
      <c r="SBV206" s="306"/>
      <c r="SBW206" s="306"/>
      <c r="SBX206" s="306"/>
      <c r="SBY206" s="306"/>
      <c r="SBZ206" s="306"/>
      <c r="SCA206" s="306"/>
      <c r="SCB206" s="306"/>
      <c r="SCC206" s="306"/>
      <c r="SCD206" s="306"/>
      <c r="SCE206" s="306"/>
      <c r="SCF206" s="306"/>
      <c r="SCG206" s="306"/>
      <c r="SCH206" s="306"/>
      <c r="SCI206" s="306"/>
      <c r="SCJ206" s="306"/>
      <c r="SCK206" s="306"/>
      <c r="SCL206" s="306"/>
      <c r="SCM206" s="306"/>
      <c r="SCN206" s="306"/>
      <c r="SCO206" s="306"/>
      <c r="SCP206" s="306"/>
      <c r="SCQ206" s="306"/>
      <c r="SCR206" s="306"/>
      <c r="SCS206" s="306"/>
      <c r="SCT206" s="306"/>
      <c r="SCU206" s="306"/>
      <c r="SCV206" s="306"/>
      <c r="SCW206" s="306"/>
      <c r="SCX206" s="306"/>
      <c r="SCY206" s="306"/>
      <c r="SCZ206" s="306"/>
      <c r="SDA206" s="306"/>
      <c r="SDB206" s="306"/>
      <c r="SDC206" s="306"/>
      <c r="SDD206" s="306"/>
      <c r="SDE206" s="306"/>
      <c r="SDF206" s="306"/>
      <c r="SDG206" s="306"/>
      <c r="SDH206" s="306"/>
      <c r="SDI206" s="306"/>
      <c r="SDJ206" s="306"/>
      <c r="SDK206" s="306"/>
      <c r="SDL206" s="306"/>
      <c r="SDM206" s="306"/>
      <c r="SDN206" s="306"/>
      <c r="SDO206" s="306"/>
      <c r="SDP206" s="306"/>
      <c r="SDQ206" s="306"/>
      <c r="SDR206" s="306"/>
      <c r="SDS206" s="306"/>
      <c r="SDT206" s="306"/>
      <c r="SDU206" s="306"/>
      <c r="SDV206" s="306"/>
      <c r="SDW206" s="306"/>
      <c r="SDX206" s="306"/>
      <c r="SDY206" s="306"/>
      <c r="SDZ206" s="306"/>
      <c r="SEA206" s="306"/>
      <c r="SEB206" s="306"/>
      <c r="SEC206" s="306"/>
      <c r="SED206" s="306"/>
      <c r="SEE206" s="306"/>
      <c r="SEF206" s="306"/>
      <c r="SEG206" s="306"/>
      <c r="SEH206" s="306"/>
      <c r="SEI206" s="306"/>
      <c r="SEJ206" s="306"/>
      <c r="SEK206" s="306"/>
      <c r="SEL206" s="306"/>
      <c r="SEM206" s="306"/>
      <c r="SEN206" s="306"/>
      <c r="SEO206" s="306"/>
      <c r="SEP206" s="306"/>
      <c r="SEQ206" s="306"/>
      <c r="SER206" s="306"/>
      <c r="SES206" s="306"/>
      <c r="SET206" s="306"/>
      <c r="SEU206" s="306"/>
      <c r="SEV206" s="306"/>
      <c r="SEW206" s="306"/>
      <c r="SEX206" s="306"/>
      <c r="SEY206" s="306"/>
      <c r="SEZ206" s="306"/>
      <c r="SFA206" s="306"/>
      <c r="SFB206" s="306"/>
      <c r="SFC206" s="306"/>
      <c r="SFD206" s="306"/>
      <c r="SFE206" s="306"/>
      <c r="SFF206" s="306"/>
      <c r="SFG206" s="306"/>
      <c r="SFH206" s="306"/>
      <c r="SFI206" s="306"/>
      <c r="SFJ206" s="306"/>
      <c r="SFK206" s="306"/>
      <c r="SFL206" s="306"/>
      <c r="SFM206" s="306"/>
      <c r="SFN206" s="306"/>
      <c r="SFO206" s="306"/>
      <c r="SFP206" s="306"/>
      <c r="SFQ206" s="306"/>
      <c r="SFR206" s="306"/>
      <c r="SFS206" s="306"/>
      <c r="SFT206" s="306"/>
      <c r="SFU206" s="306"/>
      <c r="SFV206" s="306"/>
      <c r="SFW206" s="306"/>
      <c r="SFX206" s="306"/>
      <c r="SFY206" s="306"/>
      <c r="SFZ206" s="306"/>
      <c r="SGA206" s="306"/>
      <c r="SGB206" s="306"/>
      <c r="SGC206" s="306"/>
      <c r="SGD206" s="306"/>
      <c r="SGE206" s="306"/>
      <c r="SGF206" s="306"/>
      <c r="SGG206" s="306"/>
      <c r="SGH206" s="306"/>
      <c r="SGI206" s="306"/>
      <c r="SGJ206" s="306"/>
      <c r="SGK206" s="306"/>
      <c r="SGL206" s="306"/>
      <c r="SGM206" s="306"/>
      <c r="SGN206" s="306"/>
      <c r="SGO206" s="306"/>
      <c r="SGP206" s="306"/>
      <c r="SGQ206" s="306"/>
      <c r="SGR206" s="306"/>
      <c r="SGS206" s="306"/>
      <c r="SGT206" s="306"/>
      <c r="SGU206" s="306"/>
      <c r="SGV206" s="306"/>
      <c r="SGW206" s="306"/>
      <c r="SGX206" s="306"/>
      <c r="SGY206" s="306"/>
      <c r="SGZ206" s="306"/>
      <c r="SHA206" s="306"/>
      <c r="SHB206" s="306"/>
      <c r="SHC206" s="306"/>
      <c r="SHD206" s="306"/>
      <c r="SHE206" s="306"/>
      <c r="SHF206" s="306"/>
      <c r="SHG206" s="306"/>
      <c r="SHH206" s="306"/>
      <c r="SHI206" s="306"/>
      <c r="SHJ206" s="306"/>
      <c r="SHK206" s="306"/>
      <c r="SHL206" s="306"/>
      <c r="SHM206" s="306"/>
      <c r="SHN206" s="306"/>
      <c r="SHO206" s="306"/>
      <c r="SHP206" s="306"/>
      <c r="SHQ206" s="306"/>
      <c r="SHR206" s="306"/>
      <c r="SHS206" s="306"/>
      <c r="SHT206" s="306"/>
      <c r="SHU206" s="306"/>
      <c r="SHV206" s="306"/>
      <c r="SHW206" s="306"/>
      <c r="SHX206" s="306"/>
      <c r="SHY206" s="306"/>
      <c r="SHZ206" s="306"/>
      <c r="SIA206" s="306"/>
      <c r="SIB206" s="306"/>
      <c r="SIC206" s="306"/>
      <c r="SID206" s="306"/>
      <c r="SIE206" s="306"/>
      <c r="SIF206" s="306"/>
      <c r="SIG206" s="306"/>
      <c r="SIH206" s="306"/>
      <c r="SII206" s="306"/>
      <c r="SIJ206" s="306"/>
      <c r="SIK206" s="306"/>
      <c r="SIL206" s="306"/>
      <c r="SIM206" s="306"/>
      <c r="SIN206" s="306"/>
      <c r="SIO206" s="306"/>
      <c r="SIP206" s="306"/>
      <c r="SIQ206" s="306"/>
      <c r="SIR206" s="306"/>
      <c r="SIS206" s="306"/>
      <c r="SIT206" s="306"/>
      <c r="SIU206" s="306"/>
      <c r="SIV206" s="306"/>
      <c r="SIW206" s="306"/>
      <c r="SIX206" s="306"/>
      <c r="SIY206" s="306"/>
      <c r="SIZ206" s="306"/>
      <c r="SJA206" s="306"/>
      <c r="SJB206" s="306"/>
      <c r="SJC206" s="306"/>
      <c r="SJD206" s="306"/>
      <c r="SJE206" s="306"/>
      <c r="SJF206" s="306"/>
      <c r="SJG206" s="306"/>
      <c r="SJH206" s="306"/>
      <c r="SJI206" s="306"/>
      <c r="SJJ206" s="306"/>
      <c r="SJK206" s="306"/>
      <c r="SJL206" s="306"/>
      <c r="SJM206" s="306"/>
      <c r="SJN206" s="306"/>
      <c r="SJO206" s="306"/>
      <c r="SJP206" s="306"/>
      <c r="SJQ206" s="306"/>
      <c r="SJR206" s="306"/>
      <c r="SJS206" s="306"/>
      <c r="SJT206" s="306"/>
      <c r="SJU206" s="306"/>
      <c r="SJV206" s="306"/>
      <c r="SJW206" s="306"/>
      <c r="SJX206" s="306"/>
      <c r="SJY206" s="306"/>
      <c r="SJZ206" s="306"/>
      <c r="SKA206" s="306"/>
      <c r="SKB206" s="306"/>
      <c r="SKC206" s="306"/>
      <c r="SKD206" s="306"/>
      <c r="SKE206" s="306"/>
      <c r="SKF206" s="306"/>
      <c r="SKG206" s="306"/>
      <c r="SKH206" s="306"/>
      <c r="SKI206" s="306"/>
      <c r="SKJ206" s="306"/>
      <c r="SKK206" s="306"/>
      <c r="SKL206" s="306"/>
      <c r="SKM206" s="306"/>
      <c r="SKN206" s="306"/>
      <c r="SKO206" s="306"/>
      <c r="SKP206" s="306"/>
      <c r="SKQ206" s="306"/>
      <c r="SKR206" s="306"/>
      <c r="SKS206" s="306"/>
      <c r="SKT206" s="306"/>
      <c r="SKU206" s="306"/>
      <c r="SKV206" s="306"/>
      <c r="SKW206" s="306"/>
      <c r="SKX206" s="306"/>
      <c r="SKY206" s="306"/>
      <c r="SKZ206" s="306"/>
      <c r="SLA206" s="306"/>
      <c r="SLB206" s="306"/>
      <c r="SLC206" s="306"/>
      <c r="SLD206" s="306"/>
      <c r="SLE206" s="306"/>
      <c r="SLF206" s="306"/>
      <c r="SLG206" s="306"/>
      <c r="SLH206" s="306"/>
      <c r="SLI206" s="306"/>
      <c r="SLJ206" s="306"/>
      <c r="SLK206" s="306"/>
      <c r="SLL206" s="306"/>
      <c r="SLM206" s="306"/>
      <c r="SLN206" s="306"/>
      <c r="SLO206" s="306"/>
      <c r="SLP206" s="306"/>
      <c r="SLQ206" s="306"/>
      <c r="SLR206" s="306"/>
      <c r="SLS206" s="306"/>
      <c r="SLT206" s="306"/>
      <c r="SLU206" s="306"/>
      <c r="SLV206" s="306"/>
      <c r="SLW206" s="306"/>
      <c r="SLX206" s="306"/>
      <c r="SLY206" s="306"/>
      <c r="SLZ206" s="306"/>
      <c r="SMA206" s="306"/>
      <c r="SMB206" s="306"/>
      <c r="SMC206" s="306"/>
      <c r="SMD206" s="306"/>
      <c r="SME206" s="306"/>
      <c r="SMF206" s="306"/>
      <c r="SMG206" s="306"/>
      <c r="SMH206" s="306"/>
      <c r="SMI206" s="306"/>
      <c r="SMJ206" s="306"/>
      <c r="SMK206" s="306"/>
      <c r="SML206" s="306"/>
      <c r="SMM206" s="306"/>
      <c r="SMN206" s="306"/>
      <c r="SMO206" s="306"/>
      <c r="SMP206" s="306"/>
      <c r="SMQ206" s="306"/>
      <c r="SMR206" s="306"/>
      <c r="SMS206" s="306"/>
      <c r="SMT206" s="306"/>
      <c r="SMU206" s="306"/>
      <c r="SMV206" s="306"/>
      <c r="SMW206" s="306"/>
      <c r="SMX206" s="306"/>
      <c r="SMY206" s="306"/>
      <c r="SMZ206" s="306"/>
      <c r="SNA206" s="306"/>
      <c r="SNB206" s="306"/>
      <c r="SNC206" s="306"/>
      <c r="SND206" s="306"/>
      <c r="SNE206" s="306"/>
      <c r="SNF206" s="306"/>
      <c r="SNG206" s="306"/>
      <c r="SNH206" s="306"/>
      <c r="SNI206" s="306"/>
      <c r="SNJ206" s="306"/>
      <c r="SNK206" s="306"/>
      <c r="SNL206" s="306"/>
      <c r="SNM206" s="306"/>
      <c r="SNN206" s="306"/>
      <c r="SNO206" s="306"/>
      <c r="SNP206" s="306"/>
      <c r="SNQ206" s="306"/>
      <c r="SNR206" s="306"/>
      <c r="SNS206" s="306"/>
      <c r="SNT206" s="306"/>
      <c r="SNU206" s="306"/>
      <c r="SNV206" s="306"/>
      <c r="SNW206" s="306"/>
      <c r="SNX206" s="306"/>
      <c r="SNY206" s="306"/>
      <c r="SNZ206" s="306"/>
      <c r="SOA206" s="306"/>
      <c r="SOB206" s="306"/>
      <c r="SOC206" s="306"/>
      <c r="SOD206" s="306"/>
      <c r="SOE206" s="306"/>
      <c r="SOF206" s="306"/>
      <c r="SOG206" s="306"/>
      <c r="SOH206" s="306"/>
      <c r="SOI206" s="306"/>
      <c r="SOJ206" s="306"/>
      <c r="SOK206" s="306"/>
      <c r="SOL206" s="306"/>
      <c r="SOM206" s="306"/>
      <c r="SON206" s="306"/>
      <c r="SOO206" s="306"/>
      <c r="SOP206" s="306"/>
      <c r="SOQ206" s="306"/>
      <c r="SOR206" s="306"/>
      <c r="SOS206" s="306"/>
      <c r="SOT206" s="306"/>
      <c r="SOU206" s="306"/>
      <c r="SOV206" s="306"/>
      <c r="SOW206" s="306"/>
      <c r="SOX206" s="306"/>
      <c r="SOY206" s="306"/>
      <c r="SOZ206" s="306"/>
      <c r="SPA206" s="306"/>
      <c r="SPB206" s="306"/>
      <c r="SPC206" s="306"/>
      <c r="SPD206" s="306"/>
      <c r="SPE206" s="306"/>
      <c r="SPF206" s="306"/>
      <c r="SPG206" s="306"/>
      <c r="SPH206" s="306"/>
      <c r="SPI206" s="306"/>
      <c r="SPJ206" s="306"/>
      <c r="SPK206" s="306"/>
      <c r="SPL206" s="306"/>
      <c r="SPM206" s="306"/>
      <c r="SPN206" s="306"/>
      <c r="SPO206" s="306"/>
      <c r="SPP206" s="306"/>
      <c r="SPQ206" s="306"/>
      <c r="SPR206" s="306"/>
      <c r="SPS206" s="306"/>
      <c r="SPT206" s="306"/>
      <c r="SPU206" s="306"/>
      <c r="SPV206" s="306"/>
      <c r="SPW206" s="306"/>
      <c r="SPX206" s="306"/>
      <c r="SPY206" s="306"/>
      <c r="SPZ206" s="306"/>
      <c r="SQA206" s="306"/>
      <c r="SQB206" s="306"/>
      <c r="SQC206" s="306"/>
      <c r="SQD206" s="306"/>
      <c r="SQE206" s="306"/>
      <c r="SQF206" s="306"/>
      <c r="SQG206" s="306"/>
      <c r="SQH206" s="306"/>
      <c r="SQI206" s="306"/>
      <c r="SQJ206" s="306"/>
      <c r="SQK206" s="306"/>
      <c r="SQL206" s="306"/>
      <c r="SQM206" s="306"/>
      <c r="SQN206" s="306"/>
      <c r="SQO206" s="306"/>
      <c r="SQP206" s="306"/>
      <c r="SQQ206" s="306"/>
      <c r="SQR206" s="306"/>
      <c r="SQS206" s="306"/>
      <c r="SQT206" s="306"/>
      <c r="SQU206" s="306"/>
      <c r="SQV206" s="306"/>
      <c r="SQW206" s="306"/>
      <c r="SQX206" s="306"/>
      <c r="SQY206" s="306"/>
      <c r="SQZ206" s="306"/>
      <c r="SRA206" s="306"/>
      <c r="SRB206" s="306"/>
      <c r="SRC206" s="306"/>
      <c r="SRD206" s="306"/>
      <c r="SRE206" s="306"/>
      <c r="SRF206" s="306"/>
      <c r="SRG206" s="306"/>
      <c r="SRH206" s="306"/>
      <c r="SRI206" s="306"/>
      <c r="SRJ206" s="306"/>
      <c r="SRK206" s="306"/>
      <c r="SRL206" s="306"/>
      <c r="SRM206" s="306"/>
      <c r="SRN206" s="306"/>
      <c r="SRO206" s="306"/>
      <c r="SRP206" s="306"/>
      <c r="SRQ206" s="306"/>
      <c r="SRR206" s="306"/>
      <c r="SRS206" s="306"/>
      <c r="SRT206" s="306"/>
      <c r="SRU206" s="306"/>
      <c r="SRV206" s="306"/>
      <c r="SRW206" s="306"/>
      <c r="SRX206" s="306"/>
      <c r="SRY206" s="306"/>
      <c r="SRZ206" s="306"/>
      <c r="SSA206" s="306"/>
      <c r="SSB206" s="306"/>
      <c r="SSC206" s="306"/>
      <c r="SSD206" s="306"/>
      <c r="SSE206" s="306"/>
      <c r="SSF206" s="306"/>
      <c r="SSG206" s="306"/>
      <c r="SSH206" s="306"/>
      <c r="SSI206" s="306"/>
      <c r="SSJ206" s="306"/>
      <c r="SSK206" s="306"/>
      <c r="SSL206" s="306"/>
      <c r="SSM206" s="306"/>
      <c r="SSN206" s="306"/>
      <c r="SSO206" s="306"/>
      <c r="SSP206" s="306"/>
      <c r="SSQ206" s="306"/>
      <c r="SSR206" s="306"/>
      <c r="SSS206" s="306"/>
      <c r="SST206" s="306"/>
      <c r="SSU206" s="306"/>
      <c r="SSV206" s="306"/>
      <c r="SSW206" s="306"/>
      <c r="SSX206" s="306"/>
      <c r="SSY206" s="306"/>
      <c r="SSZ206" s="306"/>
      <c r="STA206" s="306"/>
      <c r="STB206" s="306"/>
      <c r="STC206" s="306"/>
      <c r="STD206" s="306"/>
      <c r="STE206" s="306"/>
      <c r="STF206" s="306"/>
      <c r="STG206" s="306"/>
      <c r="STH206" s="306"/>
      <c r="STI206" s="306"/>
      <c r="STJ206" s="306"/>
      <c r="STK206" s="306"/>
      <c r="STL206" s="306"/>
      <c r="STM206" s="306"/>
      <c r="STN206" s="306"/>
      <c r="STO206" s="306"/>
      <c r="STP206" s="306"/>
      <c r="STQ206" s="306"/>
      <c r="STR206" s="306"/>
      <c r="STS206" s="306"/>
      <c r="STT206" s="306"/>
      <c r="STU206" s="306"/>
      <c r="STV206" s="306"/>
      <c r="STW206" s="306"/>
      <c r="STX206" s="306"/>
      <c r="STY206" s="306"/>
      <c r="STZ206" s="306"/>
      <c r="SUA206" s="306"/>
      <c r="SUB206" s="306"/>
      <c r="SUC206" s="306"/>
      <c r="SUD206" s="306"/>
      <c r="SUE206" s="306"/>
      <c r="SUF206" s="306"/>
      <c r="SUG206" s="306"/>
      <c r="SUH206" s="306"/>
      <c r="SUI206" s="306"/>
      <c r="SUJ206" s="306"/>
      <c r="SUK206" s="306"/>
      <c r="SUL206" s="306"/>
      <c r="SUM206" s="306"/>
      <c r="SUN206" s="306"/>
      <c r="SUO206" s="306"/>
      <c r="SUP206" s="306"/>
      <c r="SUQ206" s="306"/>
      <c r="SUR206" s="306"/>
      <c r="SUS206" s="306"/>
      <c r="SUT206" s="306"/>
      <c r="SUU206" s="306"/>
      <c r="SUV206" s="306"/>
      <c r="SUW206" s="306"/>
      <c r="SUX206" s="306"/>
      <c r="SUY206" s="306"/>
      <c r="SUZ206" s="306"/>
      <c r="SVA206" s="306"/>
      <c r="SVB206" s="306"/>
      <c r="SVC206" s="306"/>
      <c r="SVD206" s="306"/>
      <c r="SVE206" s="306"/>
      <c r="SVF206" s="306"/>
      <c r="SVG206" s="306"/>
      <c r="SVH206" s="306"/>
      <c r="SVI206" s="306"/>
      <c r="SVJ206" s="306"/>
      <c r="SVK206" s="306"/>
      <c r="SVL206" s="306"/>
      <c r="SVM206" s="306"/>
      <c r="SVN206" s="306"/>
      <c r="SVO206" s="306"/>
      <c r="SVP206" s="306"/>
      <c r="SVQ206" s="306"/>
      <c r="SVR206" s="306"/>
      <c r="SVS206" s="306"/>
      <c r="SVT206" s="306"/>
      <c r="SVU206" s="306"/>
      <c r="SVV206" s="306"/>
      <c r="SVW206" s="306"/>
      <c r="SVX206" s="306"/>
      <c r="SVY206" s="306"/>
      <c r="SVZ206" s="306"/>
      <c r="SWA206" s="306"/>
      <c r="SWB206" s="306"/>
      <c r="SWC206" s="306"/>
      <c r="SWD206" s="306"/>
      <c r="SWE206" s="306"/>
      <c r="SWF206" s="306"/>
      <c r="SWG206" s="306"/>
      <c r="SWH206" s="306"/>
      <c r="SWI206" s="306"/>
      <c r="SWJ206" s="306"/>
      <c r="SWK206" s="306"/>
      <c r="SWL206" s="306"/>
      <c r="SWM206" s="306"/>
      <c r="SWN206" s="306"/>
      <c r="SWO206" s="306"/>
      <c r="SWP206" s="306"/>
      <c r="SWQ206" s="306"/>
      <c r="SWR206" s="306"/>
      <c r="SWS206" s="306"/>
      <c r="SWT206" s="306"/>
      <c r="SWU206" s="306"/>
      <c r="SWV206" s="306"/>
      <c r="SWW206" s="306"/>
      <c r="SWX206" s="306"/>
      <c r="SWY206" s="306"/>
      <c r="SWZ206" s="306"/>
      <c r="SXA206" s="306"/>
      <c r="SXB206" s="306"/>
      <c r="SXC206" s="306"/>
      <c r="SXD206" s="306"/>
      <c r="SXE206" s="306"/>
      <c r="SXF206" s="306"/>
      <c r="SXG206" s="306"/>
      <c r="SXH206" s="306"/>
      <c r="SXI206" s="306"/>
      <c r="SXJ206" s="306"/>
      <c r="SXK206" s="306"/>
      <c r="SXL206" s="306"/>
      <c r="SXM206" s="306"/>
      <c r="SXN206" s="306"/>
      <c r="SXO206" s="306"/>
      <c r="SXP206" s="306"/>
      <c r="SXQ206" s="306"/>
      <c r="SXR206" s="306"/>
      <c r="SXS206" s="306"/>
      <c r="SXT206" s="306"/>
      <c r="SXU206" s="306"/>
      <c r="SXV206" s="306"/>
      <c r="SXW206" s="306"/>
      <c r="SXX206" s="306"/>
      <c r="SXY206" s="306"/>
      <c r="SXZ206" s="306"/>
      <c r="SYA206" s="306"/>
      <c r="SYB206" s="306"/>
      <c r="SYC206" s="306"/>
      <c r="SYD206" s="306"/>
      <c r="SYE206" s="306"/>
      <c r="SYF206" s="306"/>
      <c r="SYG206" s="306"/>
      <c r="SYH206" s="306"/>
      <c r="SYI206" s="306"/>
      <c r="SYJ206" s="306"/>
      <c r="SYK206" s="306"/>
      <c r="SYL206" s="306"/>
      <c r="SYM206" s="306"/>
      <c r="SYN206" s="306"/>
      <c r="SYO206" s="306"/>
      <c r="SYP206" s="306"/>
      <c r="SYQ206" s="306"/>
      <c r="SYR206" s="306"/>
      <c r="SYS206" s="306"/>
      <c r="SYT206" s="306"/>
      <c r="SYU206" s="306"/>
      <c r="SYV206" s="306"/>
      <c r="SYW206" s="306"/>
      <c r="SYX206" s="306"/>
      <c r="SYY206" s="306"/>
      <c r="SYZ206" s="306"/>
      <c r="SZA206" s="306"/>
      <c r="SZB206" s="306"/>
      <c r="SZC206" s="306"/>
      <c r="SZD206" s="306"/>
      <c r="SZE206" s="306"/>
      <c r="SZF206" s="306"/>
      <c r="SZG206" s="306"/>
      <c r="SZH206" s="306"/>
      <c r="SZI206" s="306"/>
      <c r="SZJ206" s="306"/>
      <c r="SZK206" s="306"/>
      <c r="SZL206" s="306"/>
      <c r="SZM206" s="306"/>
      <c r="SZN206" s="306"/>
      <c r="SZO206" s="306"/>
      <c r="SZP206" s="306"/>
      <c r="SZQ206" s="306"/>
      <c r="SZR206" s="306"/>
      <c r="SZS206" s="306"/>
      <c r="SZT206" s="306"/>
      <c r="SZU206" s="306"/>
      <c r="SZV206" s="306"/>
      <c r="SZW206" s="306"/>
      <c r="SZX206" s="306"/>
      <c r="SZY206" s="306"/>
      <c r="SZZ206" s="306"/>
      <c r="TAA206" s="306"/>
      <c r="TAB206" s="306"/>
      <c r="TAC206" s="306"/>
      <c r="TAD206" s="306"/>
      <c r="TAE206" s="306"/>
      <c r="TAF206" s="306"/>
      <c r="TAG206" s="306"/>
      <c r="TAH206" s="306"/>
      <c r="TAI206" s="306"/>
      <c r="TAJ206" s="306"/>
      <c r="TAK206" s="306"/>
      <c r="TAL206" s="306"/>
      <c r="TAM206" s="306"/>
      <c r="TAN206" s="306"/>
      <c r="TAO206" s="306"/>
      <c r="TAP206" s="306"/>
      <c r="TAQ206" s="306"/>
      <c r="TAR206" s="306"/>
      <c r="TAS206" s="306"/>
      <c r="TAT206" s="306"/>
      <c r="TAU206" s="306"/>
      <c r="TAV206" s="306"/>
      <c r="TAW206" s="306"/>
      <c r="TAX206" s="306"/>
      <c r="TAY206" s="306"/>
      <c r="TAZ206" s="306"/>
      <c r="TBA206" s="306"/>
      <c r="TBB206" s="306"/>
      <c r="TBC206" s="306"/>
      <c r="TBD206" s="306"/>
      <c r="TBE206" s="306"/>
      <c r="TBF206" s="306"/>
      <c r="TBG206" s="306"/>
      <c r="TBH206" s="306"/>
      <c r="TBI206" s="306"/>
      <c r="TBJ206" s="306"/>
      <c r="TBK206" s="306"/>
      <c r="TBL206" s="306"/>
      <c r="TBM206" s="306"/>
      <c r="TBN206" s="306"/>
      <c r="TBO206" s="306"/>
      <c r="TBP206" s="306"/>
      <c r="TBQ206" s="306"/>
      <c r="TBR206" s="306"/>
      <c r="TBS206" s="306"/>
      <c r="TBT206" s="306"/>
      <c r="TBU206" s="306"/>
      <c r="TBV206" s="306"/>
      <c r="TBW206" s="306"/>
      <c r="TBX206" s="306"/>
      <c r="TBY206" s="306"/>
      <c r="TBZ206" s="306"/>
      <c r="TCA206" s="306"/>
      <c r="TCB206" s="306"/>
      <c r="TCC206" s="306"/>
      <c r="TCD206" s="306"/>
      <c r="TCE206" s="306"/>
      <c r="TCF206" s="306"/>
      <c r="TCG206" s="306"/>
      <c r="TCH206" s="306"/>
      <c r="TCI206" s="306"/>
      <c r="TCJ206" s="306"/>
      <c r="TCK206" s="306"/>
      <c r="TCL206" s="306"/>
      <c r="TCM206" s="306"/>
      <c r="TCN206" s="306"/>
      <c r="TCO206" s="306"/>
      <c r="TCP206" s="306"/>
      <c r="TCQ206" s="306"/>
      <c r="TCR206" s="306"/>
      <c r="TCS206" s="306"/>
      <c r="TCT206" s="306"/>
      <c r="TCU206" s="306"/>
      <c r="TCV206" s="306"/>
      <c r="TCW206" s="306"/>
      <c r="TCX206" s="306"/>
      <c r="TCY206" s="306"/>
      <c r="TCZ206" s="306"/>
      <c r="TDA206" s="306"/>
      <c r="TDB206" s="306"/>
      <c r="TDC206" s="306"/>
      <c r="TDD206" s="306"/>
      <c r="TDE206" s="306"/>
      <c r="TDF206" s="306"/>
      <c r="TDG206" s="306"/>
      <c r="TDH206" s="306"/>
      <c r="TDI206" s="306"/>
      <c r="TDJ206" s="306"/>
      <c r="TDK206" s="306"/>
      <c r="TDL206" s="306"/>
      <c r="TDM206" s="306"/>
      <c r="TDN206" s="306"/>
      <c r="TDO206" s="306"/>
      <c r="TDP206" s="306"/>
      <c r="TDQ206" s="306"/>
      <c r="TDR206" s="306"/>
      <c r="TDS206" s="306"/>
      <c r="TDT206" s="306"/>
      <c r="TDU206" s="306"/>
      <c r="TDV206" s="306"/>
      <c r="TDW206" s="306"/>
      <c r="TDX206" s="306"/>
      <c r="TDY206" s="306"/>
      <c r="TDZ206" s="306"/>
      <c r="TEA206" s="306"/>
      <c r="TEB206" s="306"/>
      <c r="TEC206" s="306"/>
      <c r="TED206" s="306"/>
      <c r="TEE206" s="306"/>
      <c r="TEF206" s="306"/>
      <c r="TEG206" s="306"/>
      <c r="TEH206" s="306"/>
      <c r="TEI206" s="306"/>
      <c r="TEJ206" s="306"/>
      <c r="TEK206" s="306"/>
      <c r="TEL206" s="306"/>
      <c r="TEM206" s="306"/>
      <c r="TEN206" s="306"/>
      <c r="TEO206" s="306"/>
      <c r="TEP206" s="306"/>
      <c r="TEQ206" s="306"/>
      <c r="TER206" s="306"/>
      <c r="TES206" s="306"/>
      <c r="TET206" s="306"/>
      <c r="TEU206" s="306"/>
      <c r="TEV206" s="306"/>
      <c r="TEW206" s="306"/>
      <c r="TEX206" s="306"/>
      <c r="TEY206" s="306"/>
      <c r="TEZ206" s="306"/>
      <c r="TFA206" s="306"/>
      <c r="TFB206" s="306"/>
      <c r="TFC206" s="306"/>
      <c r="TFD206" s="306"/>
      <c r="TFE206" s="306"/>
      <c r="TFF206" s="306"/>
      <c r="TFG206" s="306"/>
      <c r="TFH206" s="306"/>
      <c r="TFI206" s="306"/>
      <c r="TFJ206" s="306"/>
      <c r="TFK206" s="306"/>
      <c r="TFL206" s="306"/>
      <c r="TFM206" s="306"/>
      <c r="TFN206" s="306"/>
      <c r="TFO206" s="306"/>
      <c r="TFP206" s="306"/>
      <c r="TFQ206" s="306"/>
      <c r="TFR206" s="306"/>
      <c r="TFS206" s="306"/>
      <c r="TFT206" s="306"/>
      <c r="TFU206" s="306"/>
      <c r="TFV206" s="306"/>
      <c r="TFW206" s="306"/>
      <c r="TFX206" s="306"/>
      <c r="TFY206" s="306"/>
      <c r="TFZ206" s="306"/>
      <c r="TGA206" s="306"/>
      <c r="TGB206" s="306"/>
      <c r="TGC206" s="306"/>
      <c r="TGD206" s="306"/>
      <c r="TGE206" s="306"/>
      <c r="TGF206" s="306"/>
      <c r="TGG206" s="306"/>
      <c r="TGH206" s="306"/>
      <c r="TGI206" s="306"/>
      <c r="TGJ206" s="306"/>
      <c r="TGK206" s="306"/>
      <c r="TGL206" s="306"/>
      <c r="TGM206" s="306"/>
      <c r="TGN206" s="306"/>
      <c r="TGO206" s="306"/>
      <c r="TGP206" s="306"/>
      <c r="TGQ206" s="306"/>
      <c r="TGR206" s="306"/>
      <c r="TGS206" s="306"/>
      <c r="TGT206" s="306"/>
      <c r="TGU206" s="306"/>
      <c r="TGV206" s="306"/>
      <c r="TGW206" s="306"/>
      <c r="TGX206" s="306"/>
      <c r="TGY206" s="306"/>
      <c r="TGZ206" s="306"/>
      <c r="THA206" s="306"/>
      <c r="THB206" s="306"/>
      <c r="THC206" s="306"/>
      <c r="THD206" s="306"/>
      <c r="THE206" s="306"/>
      <c r="THF206" s="306"/>
      <c r="THG206" s="306"/>
      <c r="THH206" s="306"/>
      <c r="THI206" s="306"/>
      <c r="THJ206" s="306"/>
      <c r="THK206" s="306"/>
      <c r="THL206" s="306"/>
      <c r="THM206" s="306"/>
      <c r="THN206" s="306"/>
      <c r="THO206" s="306"/>
      <c r="THP206" s="306"/>
      <c r="THQ206" s="306"/>
      <c r="THR206" s="306"/>
      <c r="THS206" s="306"/>
      <c r="THT206" s="306"/>
      <c r="THU206" s="306"/>
      <c r="THV206" s="306"/>
      <c r="THW206" s="306"/>
      <c r="THX206" s="306"/>
      <c r="THY206" s="306"/>
      <c r="THZ206" s="306"/>
      <c r="TIA206" s="306"/>
      <c r="TIB206" s="306"/>
      <c r="TIC206" s="306"/>
      <c r="TID206" s="306"/>
      <c r="TIE206" s="306"/>
      <c r="TIF206" s="306"/>
      <c r="TIG206" s="306"/>
      <c r="TIH206" s="306"/>
      <c r="TII206" s="306"/>
      <c r="TIJ206" s="306"/>
      <c r="TIK206" s="306"/>
      <c r="TIL206" s="306"/>
      <c r="TIM206" s="306"/>
      <c r="TIN206" s="306"/>
      <c r="TIO206" s="306"/>
      <c r="TIP206" s="306"/>
      <c r="TIQ206" s="306"/>
      <c r="TIR206" s="306"/>
      <c r="TIS206" s="306"/>
      <c r="TIT206" s="306"/>
      <c r="TIU206" s="306"/>
      <c r="TIV206" s="306"/>
      <c r="TIW206" s="306"/>
      <c r="TIX206" s="306"/>
      <c r="TIY206" s="306"/>
      <c r="TIZ206" s="306"/>
      <c r="TJA206" s="306"/>
      <c r="TJB206" s="306"/>
      <c r="TJC206" s="306"/>
      <c r="TJD206" s="306"/>
      <c r="TJE206" s="306"/>
      <c r="TJF206" s="306"/>
      <c r="TJG206" s="306"/>
      <c r="TJH206" s="306"/>
      <c r="TJI206" s="306"/>
      <c r="TJJ206" s="306"/>
      <c r="TJK206" s="306"/>
      <c r="TJL206" s="306"/>
      <c r="TJM206" s="306"/>
      <c r="TJN206" s="306"/>
      <c r="TJO206" s="306"/>
      <c r="TJP206" s="306"/>
      <c r="TJQ206" s="306"/>
      <c r="TJR206" s="306"/>
      <c r="TJS206" s="306"/>
      <c r="TJT206" s="306"/>
      <c r="TJU206" s="306"/>
      <c r="TJV206" s="306"/>
      <c r="TJW206" s="306"/>
      <c r="TJX206" s="306"/>
      <c r="TJY206" s="306"/>
      <c r="TJZ206" s="306"/>
      <c r="TKA206" s="306"/>
      <c r="TKB206" s="306"/>
      <c r="TKC206" s="306"/>
      <c r="TKD206" s="306"/>
      <c r="TKE206" s="306"/>
      <c r="TKF206" s="306"/>
      <c r="TKG206" s="306"/>
      <c r="TKH206" s="306"/>
      <c r="TKI206" s="306"/>
      <c r="TKJ206" s="306"/>
      <c r="TKK206" s="306"/>
      <c r="TKL206" s="306"/>
      <c r="TKM206" s="306"/>
      <c r="TKN206" s="306"/>
      <c r="TKO206" s="306"/>
      <c r="TKP206" s="306"/>
      <c r="TKQ206" s="306"/>
      <c r="TKR206" s="306"/>
      <c r="TKS206" s="306"/>
      <c r="TKT206" s="306"/>
      <c r="TKU206" s="306"/>
      <c r="TKV206" s="306"/>
      <c r="TKW206" s="306"/>
      <c r="TKX206" s="306"/>
      <c r="TKY206" s="306"/>
      <c r="TKZ206" s="306"/>
      <c r="TLA206" s="306"/>
      <c r="TLB206" s="306"/>
      <c r="TLC206" s="306"/>
      <c r="TLD206" s="306"/>
      <c r="TLE206" s="306"/>
      <c r="TLF206" s="306"/>
      <c r="TLG206" s="306"/>
      <c r="TLH206" s="306"/>
      <c r="TLI206" s="306"/>
      <c r="TLJ206" s="306"/>
      <c r="TLK206" s="306"/>
      <c r="TLL206" s="306"/>
      <c r="TLM206" s="306"/>
      <c r="TLN206" s="306"/>
      <c r="TLO206" s="306"/>
      <c r="TLP206" s="306"/>
      <c r="TLQ206" s="306"/>
      <c r="TLR206" s="306"/>
      <c r="TLS206" s="306"/>
      <c r="TLT206" s="306"/>
      <c r="TLU206" s="306"/>
      <c r="TLV206" s="306"/>
      <c r="TLW206" s="306"/>
      <c r="TLX206" s="306"/>
      <c r="TLY206" s="306"/>
      <c r="TLZ206" s="306"/>
      <c r="TMA206" s="306"/>
      <c r="TMB206" s="306"/>
      <c r="TMC206" s="306"/>
      <c r="TMD206" s="306"/>
      <c r="TME206" s="306"/>
      <c r="TMF206" s="306"/>
      <c r="TMG206" s="306"/>
      <c r="TMH206" s="306"/>
      <c r="TMI206" s="306"/>
      <c r="TMJ206" s="306"/>
      <c r="TMK206" s="306"/>
      <c r="TML206" s="306"/>
      <c r="TMM206" s="306"/>
      <c r="TMN206" s="306"/>
      <c r="TMO206" s="306"/>
      <c r="TMP206" s="306"/>
      <c r="TMQ206" s="306"/>
      <c r="TMR206" s="306"/>
      <c r="TMS206" s="306"/>
      <c r="TMT206" s="306"/>
      <c r="TMU206" s="306"/>
      <c r="TMV206" s="306"/>
      <c r="TMW206" s="306"/>
      <c r="TMX206" s="306"/>
      <c r="TMY206" s="306"/>
      <c r="TMZ206" s="306"/>
      <c r="TNA206" s="306"/>
      <c r="TNB206" s="306"/>
      <c r="TNC206" s="306"/>
      <c r="TND206" s="306"/>
      <c r="TNE206" s="306"/>
      <c r="TNF206" s="306"/>
      <c r="TNG206" s="306"/>
      <c r="TNH206" s="306"/>
      <c r="TNI206" s="306"/>
      <c r="TNJ206" s="306"/>
      <c r="TNK206" s="306"/>
      <c r="TNL206" s="306"/>
      <c r="TNM206" s="306"/>
      <c r="TNN206" s="306"/>
      <c r="TNO206" s="306"/>
      <c r="TNP206" s="306"/>
      <c r="TNQ206" s="306"/>
      <c r="TNR206" s="306"/>
      <c r="TNS206" s="306"/>
      <c r="TNT206" s="306"/>
      <c r="TNU206" s="306"/>
      <c r="TNV206" s="306"/>
      <c r="TNW206" s="306"/>
      <c r="TNX206" s="306"/>
      <c r="TNY206" s="306"/>
      <c r="TNZ206" s="306"/>
      <c r="TOA206" s="306"/>
      <c r="TOB206" s="306"/>
      <c r="TOC206" s="306"/>
      <c r="TOD206" s="306"/>
      <c r="TOE206" s="306"/>
      <c r="TOF206" s="306"/>
      <c r="TOG206" s="306"/>
      <c r="TOH206" s="306"/>
      <c r="TOI206" s="306"/>
      <c r="TOJ206" s="306"/>
      <c r="TOK206" s="306"/>
      <c r="TOL206" s="306"/>
      <c r="TOM206" s="306"/>
      <c r="TON206" s="306"/>
      <c r="TOO206" s="306"/>
      <c r="TOP206" s="306"/>
      <c r="TOQ206" s="306"/>
      <c r="TOR206" s="306"/>
      <c r="TOS206" s="306"/>
      <c r="TOT206" s="306"/>
      <c r="TOU206" s="306"/>
      <c r="TOV206" s="306"/>
      <c r="TOW206" s="306"/>
      <c r="TOX206" s="306"/>
      <c r="TOY206" s="306"/>
      <c r="TOZ206" s="306"/>
      <c r="TPA206" s="306"/>
      <c r="TPB206" s="306"/>
      <c r="TPC206" s="306"/>
      <c r="TPD206" s="306"/>
      <c r="TPE206" s="306"/>
      <c r="TPF206" s="306"/>
      <c r="TPG206" s="306"/>
      <c r="TPH206" s="306"/>
      <c r="TPI206" s="306"/>
      <c r="TPJ206" s="306"/>
      <c r="TPK206" s="306"/>
      <c r="TPL206" s="306"/>
      <c r="TPM206" s="306"/>
      <c r="TPN206" s="306"/>
      <c r="TPO206" s="306"/>
      <c r="TPP206" s="306"/>
      <c r="TPQ206" s="306"/>
      <c r="TPR206" s="306"/>
      <c r="TPS206" s="306"/>
      <c r="TPT206" s="306"/>
      <c r="TPU206" s="306"/>
      <c r="TPV206" s="306"/>
      <c r="TPW206" s="306"/>
      <c r="TPX206" s="306"/>
      <c r="TPY206" s="306"/>
      <c r="TPZ206" s="306"/>
      <c r="TQA206" s="306"/>
      <c r="TQB206" s="306"/>
      <c r="TQC206" s="306"/>
      <c r="TQD206" s="306"/>
      <c r="TQE206" s="306"/>
      <c r="TQF206" s="306"/>
      <c r="TQG206" s="306"/>
      <c r="TQH206" s="306"/>
      <c r="TQI206" s="306"/>
      <c r="TQJ206" s="306"/>
      <c r="TQK206" s="306"/>
      <c r="TQL206" s="306"/>
      <c r="TQM206" s="306"/>
      <c r="TQN206" s="306"/>
      <c r="TQO206" s="306"/>
      <c r="TQP206" s="306"/>
      <c r="TQQ206" s="306"/>
      <c r="TQR206" s="306"/>
      <c r="TQS206" s="306"/>
      <c r="TQT206" s="306"/>
      <c r="TQU206" s="306"/>
      <c r="TQV206" s="306"/>
      <c r="TQW206" s="306"/>
      <c r="TQX206" s="306"/>
      <c r="TQY206" s="306"/>
      <c r="TQZ206" s="306"/>
      <c r="TRA206" s="306"/>
      <c r="TRB206" s="306"/>
      <c r="TRC206" s="306"/>
      <c r="TRD206" s="306"/>
      <c r="TRE206" s="306"/>
      <c r="TRF206" s="306"/>
      <c r="TRG206" s="306"/>
      <c r="TRH206" s="306"/>
      <c r="TRI206" s="306"/>
      <c r="TRJ206" s="306"/>
      <c r="TRK206" s="306"/>
      <c r="TRL206" s="306"/>
      <c r="TRM206" s="306"/>
      <c r="TRN206" s="306"/>
      <c r="TRO206" s="306"/>
      <c r="TRP206" s="306"/>
      <c r="TRQ206" s="306"/>
      <c r="TRR206" s="306"/>
      <c r="TRS206" s="306"/>
      <c r="TRT206" s="306"/>
      <c r="TRU206" s="306"/>
      <c r="TRV206" s="306"/>
      <c r="TRW206" s="306"/>
      <c r="TRX206" s="306"/>
      <c r="TRY206" s="306"/>
      <c r="TRZ206" s="306"/>
      <c r="TSA206" s="306"/>
      <c r="TSB206" s="306"/>
      <c r="TSC206" s="306"/>
      <c r="TSD206" s="306"/>
      <c r="TSE206" s="306"/>
      <c r="TSF206" s="306"/>
      <c r="TSG206" s="306"/>
      <c r="TSH206" s="306"/>
      <c r="TSI206" s="306"/>
      <c r="TSJ206" s="306"/>
      <c r="TSK206" s="306"/>
      <c r="TSL206" s="306"/>
      <c r="TSM206" s="306"/>
      <c r="TSN206" s="306"/>
      <c r="TSO206" s="306"/>
      <c r="TSP206" s="306"/>
      <c r="TSQ206" s="306"/>
      <c r="TSR206" s="306"/>
      <c r="TSS206" s="306"/>
      <c r="TST206" s="306"/>
      <c r="TSU206" s="306"/>
      <c r="TSV206" s="306"/>
      <c r="TSW206" s="306"/>
      <c r="TSX206" s="306"/>
      <c r="TSY206" s="306"/>
      <c r="TSZ206" s="306"/>
      <c r="TTA206" s="306"/>
      <c r="TTB206" s="306"/>
      <c r="TTC206" s="306"/>
      <c r="TTD206" s="306"/>
      <c r="TTE206" s="306"/>
      <c r="TTF206" s="306"/>
      <c r="TTG206" s="306"/>
      <c r="TTH206" s="306"/>
      <c r="TTI206" s="306"/>
      <c r="TTJ206" s="306"/>
      <c r="TTK206" s="306"/>
      <c r="TTL206" s="306"/>
      <c r="TTM206" s="306"/>
      <c r="TTN206" s="306"/>
      <c r="TTO206" s="306"/>
      <c r="TTP206" s="306"/>
      <c r="TTQ206" s="306"/>
      <c r="TTR206" s="306"/>
      <c r="TTS206" s="306"/>
      <c r="TTT206" s="306"/>
      <c r="TTU206" s="306"/>
      <c r="TTV206" s="306"/>
      <c r="TTW206" s="306"/>
      <c r="TTX206" s="306"/>
      <c r="TTY206" s="306"/>
      <c r="TTZ206" s="306"/>
      <c r="TUA206" s="306"/>
      <c r="TUB206" s="306"/>
      <c r="TUC206" s="306"/>
      <c r="TUD206" s="306"/>
      <c r="TUE206" s="306"/>
      <c r="TUF206" s="306"/>
      <c r="TUG206" s="306"/>
      <c r="TUH206" s="306"/>
      <c r="TUI206" s="306"/>
      <c r="TUJ206" s="306"/>
      <c r="TUK206" s="306"/>
      <c r="TUL206" s="306"/>
      <c r="TUM206" s="306"/>
      <c r="TUN206" s="306"/>
      <c r="TUO206" s="306"/>
      <c r="TUP206" s="306"/>
      <c r="TUQ206" s="306"/>
      <c r="TUR206" s="306"/>
      <c r="TUS206" s="306"/>
      <c r="TUT206" s="306"/>
      <c r="TUU206" s="306"/>
      <c r="TUV206" s="306"/>
      <c r="TUW206" s="306"/>
      <c r="TUX206" s="306"/>
      <c r="TUY206" s="306"/>
      <c r="TUZ206" s="306"/>
      <c r="TVA206" s="306"/>
      <c r="TVB206" s="306"/>
      <c r="TVC206" s="306"/>
      <c r="TVD206" s="306"/>
      <c r="TVE206" s="306"/>
      <c r="TVF206" s="306"/>
      <c r="TVG206" s="306"/>
      <c r="TVH206" s="306"/>
      <c r="TVI206" s="306"/>
      <c r="TVJ206" s="306"/>
      <c r="TVK206" s="306"/>
      <c r="TVL206" s="306"/>
      <c r="TVM206" s="306"/>
      <c r="TVN206" s="306"/>
      <c r="TVO206" s="306"/>
      <c r="TVP206" s="306"/>
      <c r="TVQ206" s="306"/>
      <c r="TVR206" s="306"/>
      <c r="TVS206" s="306"/>
      <c r="TVT206" s="306"/>
      <c r="TVU206" s="306"/>
      <c r="TVV206" s="306"/>
      <c r="TVW206" s="306"/>
      <c r="TVX206" s="306"/>
      <c r="TVY206" s="306"/>
      <c r="TVZ206" s="306"/>
      <c r="TWA206" s="306"/>
      <c r="TWB206" s="306"/>
      <c r="TWC206" s="306"/>
      <c r="TWD206" s="306"/>
      <c r="TWE206" s="306"/>
      <c r="TWF206" s="306"/>
      <c r="TWG206" s="306"/>
      <c r="TWH206" s="306"/>
      <c r="TWI206" s="306"/>
      <c r="TWJ206" s="306"/>
      <c r="TWK206" s="306"/>
      <c r="TWL206" s="306"/>
      <c r="TWM206" s="306"/>
      <c r="TWN206" s="306"/>
      <c r="TWO206" s="306"/>
      <c r="TWP206" s="306"/>
      <c r="TWQ206" s="306"/>
      <c r="TWR206" s="306"/>
      <c r="TWS206" s="306"/>
      <c r="TWT206" s="306"/>
      <c r="TWU206" s="306"/>
      <c r="TWV206" s="306"/>
      <c r="TWW206" s="306"/>
      <c r="TWX206" s="306"/>
      <c r="TWY206" s="306"/>
      <c r="TWZ206" s="306"/>
      <c r="TXA206" s="306"/>
      <c r="TXB206" s="306"/>
      <c r="TXC206" s="306"/>
      <c r="TXD206" s="306"/>
      <c r="TXE206" s="306"/>
      <c r="TXF206" s="306"/>
      <c r="TXG206" s="306"/>
      <c r="TXH206" s="306"/>
      <c r="TXI206" s="306"/>
      <c r="TXJ206" s="306"/>
      <c r="TXK206" s="306"/>
      <c r="TXL206" s="306"/>
      <c r="TXM206" s="306"/>
      <c r="TXN206" s="306"/>
      <c r="TXO206" s="306"/>
      <c r="TXP206" s="306"/>
      <c r="TXQ206" s="306"/>
      <c r="TXR206" s="306"/>
      <c r="TXS206" s="306"/>
      <c r="TXT206" s="306"/>
      <c r="TXU206" s="306"/>
      <c r="TXV206" s="306"/>
      <c r="TXW206" s="306"/>
      <c r="TXX206" s="306"/>
      <c r="TXY206" s="306"/>
      <c r="TXZ206" s="306"/>
      <c r="TYA206" s="306"/>
      <c r="TYB206" s="306"/>
      <c r="TYC206" s="306"/>
      <c r="TYD206" s="306"/>
      <c r="TYE206" s="306"/>
      <c r="TYF206" s="306"/>
      <c r="TYG206" s="306"/>
      <c r="TYH206" s="306"/>
      <c r="TYI206" s="306"/>
      <c r="TYJ206" s="306"/>
      <c r="TYK206" s="306"/>
      <c r="TYL206" s="306"/>
      <c r="TYM206" s="306"/>
      <c r="TYN206" s="306"/>
      <c r="TYO206" s="306"/>
      <c r="TYP206" s="306"/>
      <c r="TYQ206" s="306"/>
      <c r="TYR206" s="306"/>
      <c r="TYS206" s="306"/>
      <c r="TYT206" s="306"/>
      <c r="TYU206" s="306"/>
      <c r="TYV206" s="306"/>
      <c r="TYW206" s="306"/>
      <c r="TYX206" s="306"/>
      <c r="TYY206" s="306"/>
      <c r="TYZ206" s="306"/>
      <c r="TZA206" s="306"/>
      <c r="TZB206" s="306"/>
      <c r="TZC206" s="306"/>
      <c r="TZD206" s="306"/>
      <c r="TZE206" s="306"/>
      <c r="TZF206" s="306"/>
      <c r="TZG206" s="306"/>
      <c r="TZH206" s="306"/>
      <c r="TZI206" s="306"/>
      <c r="TZJ206" s="306"/>
      <c r="TZK206" s="306"/>
      <c r="TZL206" s="306"/>
      <c r="TZM206" s="306"/>
      <c r="TZN206" s="306"/>
      <c r="TZO206" s="306"/>
      <c r="TZP206" s="306"/>
      <c r="TZQ206" s="306"/>
      <c r="TZR206" s="306"/>
      <c r="TZS206" s="306"/>
      <c r="TZT206" s="306"/>
      <c r="TZU206" s="306"/>
      <c r="TZV206" s="306"/>
      <c r="TZW206" s="306"/>
      <c r="TZX206" s="306"/>
      <c r="TZY206" s="306"/>
      <c r="TZZ206" s="306"/>
      <c r="UAA206" s="306"/>
      <c r="UAB206" s="306"/>
      <c r="UAC206" s="306"/>
      <c r="UAD206" s="306"/>
      <c r="UAE206" s="306"/>
      <c r="UAF206" s="306"/>
      <c r="UAG206" s="306"/>
      <c r="UAH206" s="306"/>
      <c r="UAI206" s="306"/>
      <c r="UAJ206" s="306"/>
      <c r="UAK206" s="306"/>
      <c r="UAL206" s="306"/>
      <c r="UAM206" s="306"/>
      <c r="UAN206" s="306"/>
      <c r="UAO206" s="306"/>
      <c r="UAP206" s="306"/>
      <c r="UAQ206" s="306"/>
      <c r="UAR206" s="306"/>
      <c r="UAS206" s="306"/>
      <c r="UAT206" s="306"/>
      <c r="UAU206" s="306"/>
      <c r="UAV206" s="306"/>
      <c r="UAW206" s="306"/>
      <c r="UAX206" s="306"/>
      <c r="UAY206" s="306"/>
      <c r="UAZ206" s="306"/>
      <c r="UBA206" s="306"/>
      <c r="UBB206" s="306"/>
      <c r="UBC206" s="306"/>
      <c r="UBD206" s="306"/>
      <c r="UBE206" s="306"/>
      <c r="UBF206" s="306"/>
      <c r="UBG206" s="306"/>
      <c r="UBH206" s="306"/>
      <c r="UBI206" s="306"/>
      <c r="UBJ206" s="306"/>
      <c r="UBK206" s="306"/>
      <c r="UBL206" s="306"/>
      <c r="UBM206" s="306"/>
      <c r="UBN206" s="306"/>
      <c r="UBO206" s="306"/>
      <c r="UBP206" s="306"/>
      <c r="UBQ206" s="306"/>
      <c r="UBR206" s="306"/>
      <c r="UBS206" s="306"/>
      <c r="UBT206" s="306"/>
      <c r="UBU206" s="306"/>
      <c r="UBV206" s="306"/>
      <c r="UBW206" s="306"/>
      <c r="UBX206" s="306"/>
      <c r="UBY206" s="306"/>
      <c r="UBZ206" s="306"/>
      <c r="UCA206" s="306"/>
      <c r="UCB206" s="306"/>
      <c r="UCC206" s="306"/>
      <c r="UCD206" s="306"/>
      <c r="UCE206" s="306"/>
      <c r="UCF206" s="306"/>
      <c r="UCG206" s="306"/>
      <c r="UCH206" s="306"/>
      <c r="UCI206" s="306"/>
      <c r="UCJ206" s="306"/>
      <c r="UCK206" s="306"/>
      <c r="UCL206" s="306"/>
      <c r="UCM206" s="306"/>
      <c r="UCN206" s="306"/>
      <c r="UCO206" s="306"/>
      <c r="UCP206" s="306"/>
      <c r="UCQ206" s="306"/>
      <c r="UCR206" s="306"/>
      <c r="UCS206" s="306"/>
      <c r="UCT206" s="306"/>
      <c r="UCU206" s="306"/>
      <c r="UCV206" s="306"/>
      <c r="UCW206" s="306"/>
      <c r="UCX206" s="306"/>
      <c r="UCY206" s="306"/>
      <c r="UCZ206" s="306"/>
      <c r="UDA206" s="306"/>
      <c r="UDB206" s="306"/>
      <c r="UDC206" s="306"/>
      <c r="UDD206" s="306"/>
      <c r="UDE206" s="306"/>
      <c r="UDF206" s="306"/>
      <c r="UDG206" s="306"/>
      <c r="UDH206" s="306"/>
      <c r="UDI206" s="306"/>
      <c r="UDJ206" s="306"/>
      <c r="UDK206" s="306"/>
      <c r="UDL206" s="306"/>
      <c r="UDM206" s="306"/>
      <c r="UDN206" s="306"/>
      <c r="UDO206" s="306"/>
      <c r="UDP206" s="306"/>
      <c r="UDQ206" s="306"/>
      <c r="UDR206" s="306"/>
      <c r="UDS206" s="306"/>
      <c r="UDT206" s="306"/>
      <c r="UDU206" s="306"/>
      <c r="UDV206" s="306"/>
      <c r="UDW206" s="306"/>
      <c r="UDX206" s="306"/>
      <c r="UDY206" s="306"/>
      <c r="UDZ206" s="306"/>
      <c r="UEA206" s="306"/>
      <c r="UEB206" s="306"/>
      <c r="UEC206" s="306"/>
      <c r="UED206" s="306"/>
      <c r="UEE206" s="306"/>
      <c r="UEF206" s="306"/>
      <c r="UEG206" s="306"/>
      <c r="UEH206" s="306"/>
      <c r="UEI206" s="306"/>
      <c r="UEJ206" s="306"/>
      <c r="UEK206" s="306"/>
      <c r="UEL206" s="306"/>
      <c r="UEM206" s="306"/>
      <c r="UEN206" s="306"/>
      <c r="UEO206" s="306"/>
      <c r="UEP206" s="306"/>
      <c r="UEQ206" s="306"/>
      <c r="UER206" s="306"/>
      <c r="UES206" s="306"/>
      <c r="UET206" s="306"/>
      <c r="UEU206" s="306"/>
      <c r="UEV206" s="306"/>
      <c r="UEW206" s="306"/>
      <c r="UEX206" s="306"/>
      <c r="UEY206" s="306"/>
      <c r="UEZ206" s="306"/>
      <c r="UFA206" s="306"/>
      <c r="UFB206" s="306"/>
      <c r="UFC206" s="306"/>
      <c r="UFD206" s="306"/>
      <c r="UFE206" s="306"/>
      <c r="UFF206" s="306"/>
      <c r="UFG206" s="306"/>
      <c r="UFH206" s="306"/>
      <c r="UFI206" s="306"/>
      <c r="UFJ206" s="306"/>
      <c r="UFK206" s="306"/>
      <c r="UFL206" s="306"/>
      <c r="UFM206" s="306"/>
      <c r="UFN206" s="306"/>
      <c r="UFO206" s="306"/>
      <c r="UFP206" s="306"/>
      <c r="UFQ206" s="306"/>
      <c r="UFR206" s="306"/>
      <c r="UFS206" s="306"/>
      <c r="UFT206" s="306"/>
      <c r="UFU206" s="306"/>
      <c r="UFV206" s="306"/>
      <c r="UFW206" s="306"/>
      <c r="UFX206" s="306"/>
      <c r="UFY206" s="306"/>
      <c r="UFZ206" s="306"/>
      <c r="UGA206" s="306"/>
      <c r="UGB206" s="306"/>
      <c r="UGC206" s="306"/>
      <c r="UGD206" s="306"/>
      <c r="UGE206" s="306"/>
      <c r="UGF206" s="306"/>
      <c r="UGG206" s="306"/>
      <c r="UGH206" s="306"/>
      <c r="UGI206" s="306"/>
      <c r="UGJ206" s="306"/>
      <c r="UGK206" s="306"/>
      <c r="UGL206" s="306"/>
      <c r="UGM206" s="306"/>
      <c r="UGN206" s="306"/>
      <c r="UGO206" s="306"/>
      <c r="UGP206" s="306"/>
      <c r="UGQ206" s="306"/>
      <c r="UGR206" s="306"/>
      <c r="UGS206" s="306"/>
      <c r="UGT206" s="306"/>
      <c r="UGU206" s="306"/>
      <c r="UGV206" s="306"/>
      <c r="UGW206" s="306"/>
      <c r="UGX206" s="306"/>
      <c r="UGY206" s="306"/>
      <c r="UGZ206" s="306"/>
      <c r="UHA206" s="306"/>
      <c r="UHB206" s="306"/>
      <c r="UHC206" s="306"/>
      <c r="UHD206" s="306"/>
      <c r="UHE206" s="306"/>
      <c r="UHF206" s="306"/>
      <c r="UHG206" s="306"/>
      <c r="UHH206" s="306"/>
      <c r="UHI206" s="306"/>
      <c r="UHJ206" s="306"/>
      <c r="UHK206" s="306"/>
      <c r="UHL206" s="306"/>
      <c r="UHM206" s="306"/>
      <c r="UHN206" s="306"/>
      <c r="UHO206" s="306"/>
      <c r="UHP206" s="306"/>
      <c r="UHQ206" s="306"/>
      <c r="UHR206" s="306"/>
      <c r="UHS206" s="306"/>
      <c r="UHT206" s="306"/>
      <c r="UHU206" s="306"/>
      <c r="UHV206" s="306"/>
      <c r="UHW206" s="306"/>
      <c r="UHX206" s="306"/>
      <c r="UHY206" s="306"/>
      <c r="UHZ206" s="306"/>
      <c r="UIA206" s="306"/>
      <c r="UIB206" s="306"/>
      <c r="UIC206" s="306"/>
      <c r="UID206" s="306"/>
      <c r="UIE206" s="306"/>
      <c r="UIF206" s="306"/>
      <c r="UIG206" s="306"/>
      <c r="UIH206" s="306"/>
      <c r="UII206" s="306"/>
      <c r="UIJ206" s="306"/>
      <c r="UIK206" s="306"/>
      <c r="UIL206" s="306"/>
      <c r="UIM206" s="306"/>
      <c r="UIN206" s="306"/>
      <c r="UIO206" s="306"/>
      <c r="UIP206" s="306"/>
      <c r="UIQ206" s="306"/>
      <c r="UIR206" s="306"/>
      <c r="UIS206" s="306"/>
      <c r="UIT206" s="306"/>
      <c r="UIU206" s="306"/>
      <c r="UIV206" s="306"/>
      <c r="UIW206" s="306"/>
      <c r="UIX206" s="306"/>
      <c r="UIY206" s="306"/>
      <c r="UIZ206" s="306"/>
      <c r="UJA206" s="306"/>
      <c r="UJB206" s="306"/>
      <c r="UJC206" s="306"/>
      <c r="UJD206" s="306"/>
      <c r="UJE206" s="306"/>
      <c r="UJF206" s="306"/>
      <c r="UJG206" s="306"/>
      <c r="UJH206" s="306"/>
      <c r="UJI206" s="306"/>
      <c r="UJJ206" s="306"/>
      <c r="UJK206" s="306"/>
      <c r="UJL206" s="306"/>
      <c r="UJM206" s="306"/>
      <c r="UJN206" s="306"/>
      <c r="UJO206" s="306"/>
      <c r="UJP206" s="306"/>
      <c r="UJQ206" s="306"/>
      <c r="UJR206" s="306"/>
      <c r="UJS206" s="306"/>
      <c r="UJT206" s="306"/>
      <c r="UJU206" s="306"/>
      <c r="UJV206" s="306"/>
      <c r="UJW206" s="306"/>
      <c r="UJX206" s="306"/>
      <c r="UJY206" s="306"/>
      <c r="UJZ206" s="306"/>
      <c r="UKA206" s="306"/>
      <c r="UKB206" s="306"/>
      <c r="UKC206" s="306"/>
      <c r="UKD206" s="306"/>
      <c r="UKE206" s="306"/>
      <c r="UKF206" s="306"/>
      <c r="UKG206" s="306"/>
      <c r="UKH206" s="306"/>
      <c r="UKI206" s="306"/>
      <c r="UKJ206" s="306"/>
      <c r="UKK206" s="306"/>
      <c r="UKL206" s="306"/>
      <c r="UKM206" s="306"/>
      <c r="UKN206" s="306"/>
      <c r="UKO206" s="306"/>
      <c r="UKP206" s="306"/>
      <c r="UKQ206" s="306"/>
      <c r="UKR206" s="306"/>
      <c r="UKS206" s="306"/>
      <c r="UKT206" s="306"/>
      <c r="UKU206" s="306"/>
      <c r="UKV206" s="306"/>
      <c r="UKW206" s="306"/>
      <c r="UKX206" s="306"/>
      <c r="UKY206" s="306"/>
      <c r="UKZ206" s="306"/>
      <c r="ULA206" s="306"/>
      <c r="ULB206" s="306"/>
      <c r="ULC206" s="306"/>
      <c r="ULD206" s="306"/>
      <c r="ULE206" s="306"/>
      <c r="ULF206" s="306"/>
      <c r="ULG206" s="306"/>
      <c r="ULH206" s="306"/>
      <c r="ULI206" s="306"/>
      <c r="ULJ206" s="306"/>
      <c r="ULK206" s="306"/>
      <c r="ULL206" s="306"/>
      <c r="ULM206" s="306"/>
      <c r="ULN206" s="306"/>
      <c r="ULO206" s="306"/>
      <c r="ULP206" s="306"/>
      <c r="ULQ206" s="306"/>
      <c r="ULR206" s="306"/>
      <c r="ULS206" s="306"/>
      <c r="ULT206" s="306"/>
      <c r="ULU206" s="306"/>
      <c r="ULV206" s="306"/>
      <c r="ULW206" s="306"/>
      <c r="ULX206" s="306"/>
      <c r="ULY206" s="306"/>
      <c r="ULZ206" s="306"/>
      <c r="UMA206" s="306"/>
      <c r="UMB206" s="306"/>
      <c r="UMC206" s="306"/>
      <c r="UMD206" s="306"/>
      <c r="UME206" s="306"/>
      <c r="UMF206" s="306"/>
      <c r="UMG206" s="306"/>
      <c r="UMH206" s="306"/>
      <c r="UMI206" s="306"/>
      <c r="UMJ206" s="306"/>
      <c r="UMK206" s="306"/>
      <c r="UML206" s="306"/>
      <c r="UMM206" s="306"/>
      <c r="UMN206" s="306"/>
      <c r="UMO206" s="306"/>
      <c r="UMP206" s="306"/>
      <c r="UMQ206" s="306"/>
      <c r="UMR206" s="306"/>
      <c r="UMS206" s="306"/>
      <c r="UMT206" s="306"/>
      <c r="UMU206" s="306"/>
      <c r="UMV206" s="306"/>
      <c r="UMW206" s="306"/>
      <c r="UMX206" s="306"/>
      <c r="UMY206" s="306"/>
      <c r="UMZ206" s="306"/>
      <c r="UNA206" s="306"/>
      <c r="UNB206" s="306"/>
      <c r="UNC206" s="306"/>
      <c r="UND206" s="306"/>
      <c r="UNE206" s="306"/>
      <c r="UNF206" s="306"/>
      <c r="UNG206" s="306"/>
      <c r="UNH206" s="306"/>
      <c r="UNI206" s="306"/>
      <c r="UNJ206" s="306"/>
      <c r="UNK206" s="306"/>
      <c r="UNL206" s="306"/>
      <c r="UNM206" s="306"/>
      <c r="UNN206" s="306"/>
      <c r="UNO206" s="306"/>
      <c r="UNP206" s="306"/>
      <c r="UNQ206" s="306"/>
      <c r="UNR206" s="306"/>
      <c r="UNS206" s="306"/>
      <c r="UNT206" s="306"/>
      <c r="UNU206" s="306"/>
      <c r="UNV206" s="306"/>
      <c r="UNW206" s="306"/>
      <c r="UNX206" s="306"/>
      <c r="UNY206" s="306"/>
      <c r="UNZ206" s="306"/>
      <c r="UOA206" s="306"/>
      <c r="UOB206" s="306"/>
      <c r="UOC206" s="306"/>
      <c r="UOD206" s="306"/>
      <c r="UOE206" s="306"/>
      <c r="UOF206" s="306"/>
      <c r="UOG206" s="306"/>
      <c r="UOH206" s="306"/>
      <c r="UOI206" s="306"/>
      <c r="UOJ206" s="306"/>
      <c r="UOK206" s="306"/>
      <c r="UOL206" s="306"/>
      <c r="UOM206" s="306"/>
      <c r="UON206" s="306"/>
      <c r="UOO206" s="306"/>
      <c r="UOP206" s="306"/>
      <c r="UOQ206" s="306"/>
      <c r="UOR206" s="306"/>
      <c r="UOS206" s="306"/>
      <c r="UOT206" s="306"/>
      <c r="UOU206" s="306"/>
      <c r="UOV206" s="306"/>
      <c r="UOW206" s="306"/>
      <c r="UOX206" s="306"/>
      <c r="UOY206" s="306"/>
      <c r="UOZ206" s="306"/>
      <c r="UPA206" s="306"/>
      <c r="UPB206" s="306"/>
      <c r="UPC206" s="306"/>
      <c r="UPD206" s="306"/>
      <c r="UPE206" s="306"/>
      <c r="UPF206" s="306"/>
      <c r="UPG206" s="306"/>
      <c r="UPH206" s="306"/>
      <c r="UPI206" s="306"/>
      <c r="UPJ206" s="306"/>
      <c r="UPK206" s="306"/>
      <c r="UPL206" s="306"/>
      <c r="UPM206" s="306"/>
      <c r="UPN206" s="306"/>
      <c r="UPO206" s="306"/>
      <c r="UPP206" s="306"/>
      <c r="UPQ206" s="306"/>
      <c r="UPR206" s="306"/>
      <c r="UPS206" s="306"/>
      <c r="UPT206" s="306"/>
      <c r="UPU206" s="306"/>
      <c r="UPV206" s="306"/>
      <c r="UPW206" s="306"/>
      <c r="UPX206" s="306"/>
      <c r="UPY206" s="306"/>
      <c r="UPZ206" s="306"/>
      <c r="UQA206" s="306"/>
      <c r="UQB206" s="306"/>
      <c r="UQC206" s="306"/>
      <c r="UQD206" s="306"/>
      <c r="UQE206" s="306"/>
      <c r="UQF206" s="306"/>
      <c r="UQG206" s="306"/>
      <c r="UQH206" s="306"/>
      <c r="UQI206" s="306"/>
      <c r="UQJ206" s="306"/>
      <c r="UQK206" s="306"/>
      <c r="UQL206" s="306"/>
      <c r="UQM206" s="306"/>
      <c r="UQN206" s="306"/>
      <c r="UQO206" s="306"/>
      <c r="UQP206" s="306"/>
      <c r="UQQ206" s="306"/>
      <c r="UQR206" s="306"/>
      <c r="UQS206" s="306"/>
      <c r="UQT206" s="306"/>
      <c r="UQU206" s="306"/>
      <c r="UQV206" s="306"/>
      <c r="UQW206" s="306"/>
      <c r="UQX206" s="306"/>
      <c r="UQY206" s="306"/>
      <c r="UQZ206" s="306"/>
      <c r="URA206" s="306"/>
      <c r="URB206" s="306"/>
      <c r="URC206" s="306"/>
      <c r="URD206" s="306"/>
      <c r="URE206" s="306"/>
      <c r="URF206" s="306"/>
      <c r="URG206" s="306"/>
      <c r="URH206" s="306"/>
      <c r="URI206" s="306"/>
      <c r="URJ206" s="306"/>
      <c r="URK206" s="306"/>
      <c r="URL206" s="306"/>
      <c r="URM206" s="306"/>
      <c r="URN206" s="306"/>
      <c r="URO206" s="306"/>
      <c r="URP206" s="306"/>
      <c r="URQ206" s="306"/>
      <c r="URR206" s="306"/>
      <c r="URS206" s="306"/>
      <c r="URT206" s="306"/>
      <c r="URU206" s="306"/>
      <c r="URV206" s="306"/>
      <c r="URW206" s="306"/>
      <c r="URX206" s="306"/>
      <c r="URY206" s="306"/>
      <c r="URZ206" s="306"/>
      <c r="USA206" s="306"/>
      <c r="USB206" s="306"/>
      <c r="USC206" s="306"/>
      <c r="USD206" s="306"/>
      <c r="USE206" s="306"/>
      <c r="USF206" s="306"/>
      <c r="USG206" s="306"/>
      <c r="USH206" s="306"/>
      <c r="USI206" s="306"/>
      <c r="USJ206" s="306"/>
      <c r="USK206" s="306"/>
      <c r="USL206" s="306"/>
      <c r="USM206" s="306"/>
      <c r="USN206" s="306"/>
      <c r="USO206" s="306"/>
      <c r="USP206" s="306"/>
      <c r="USQ206" s="306"/>
      <c r="USR206" s="306"/>
      <c r="USS206" s="306"/>
      <c r="UST206" s="306"/>
      <c r="USU206" s="306"/>
      <c r="USV206" s="306"/>
      <c r="USW206" s="306"/>
      <c r="USX206" s="306"/>
      <c r="USY206" s="306"/>
      <c r="USZ206" s="306"/>
      <c r="UTA206" s="306"/>
      <c r="UTB206" s="306"/>
      <c r="UTC206" s="306"/>
      <c r="UTD206" s="306"/>
      <c r="UTE206" s="306"/>
      <c r="UTF206" s="306"/>
      <c r="UTG206" s="306"/>
      <c r="UTH206" s="306"/>
      <c r="UTI206" s="306"/>
      <c r="UTJ206" s="306"/>
      <c r="UTK206" s="306"/>
      <c r="UTL206" s="306"/>
      <c r="UTM206" s="306"/>
      <c r="UTN206" s="306"/>
      <c r="UTO206" s="306"/>
      <c r="UTP206" s="306"/>
      <c r="UTQ206" s="306"/>
      <c r="UTR206" s="306"/>
      <c r="UTS206" s="306"/>
      <c r="UTT206" s="306"/>
      <c r="UTU206" s="306"/>
      <c r="UTV206" s="306"/>
      <c r="UTW206" s="306"/>
      <c r="UTX206" s="306"/>
      <c r="UTY206" s="306"/>
      <c r="UTZ206" s="306"/>
      <c r="UUA206" s="306"/>
      <c r="UUB206" s="306"/>
      <c r="UUC206" s="306"/>
      <c r="UUD206" s="306"/>
      <c r="UUE206" s="306"/>
      <c r="UUF206" s="306"/>
      <c r="UUG206" s="306"/>
      <c r="UUH206" s="306"/>
      <c r="UUI206" s="306"/>
      <c r="UUJ206" s="306"/>
      <c r="UUK206" s="306"/>
      <c r="UUL206" s="306"/>
      <c r="UUM206" s="306"/>
      <c r="UUN206" s="306"/>
      <c r="UUO206" s="306"/>
      <c r="UUP206" s="306"/>
      <c r="UUQ206" s="306"/>
      <c r="UUR206" s="306"/>
      <c r="UUS206" s="306"/>
      <c r="UUT206" s="306"/>
      <c r="UUU206" s="306"/>
      <c r="UUV206" s="306"/>
      <c r="UUW206" s="306"/>
      <c r="UUX206" s="306"/>
      <c r="UUY206" s="306"/>
      <c r="UUZ206" s="306"/>
      <c r="UVA206" s="306"/>
      <c r="UVB206" s="306"/>
      <c r="UVC206" s="306"/>
      <c r="UVD206" s="306"/>
      <c r="UVE206" s="306"/>
      <c r="UVF206" s="306"/>
      <c r="UVG206" s="306"/>
      <c r="UVH206" s="306"/>
      <c r="UVI206" s="306"/>
      <c r="UVJ206" s="306"/>
      <c r="UVK206" s="306"/>
      <c r="UVL206" s="306"/>
      <c r="UVM206" s="306"/>
      <c r="UVN206" s="306"/>
      <c r="UVO206" s="306"/>
      <c r="UVP206" s="306"/>
      <c r="UVQ206" s="306"/>
      <c r="UVR206" s="306"/>
      <c r="UVS206" s="306"/>
      <c r="UVT206" s="306"/>
      <c r="UVU206" s="306"/>
      <c r="UVV206" s="306"/>
      <c r="UVW206" s="306"/>
      <c r="UVX206" s="306"/>
      <c r="UVY206" s="306"/>
      <c r="UVZ206" s="306"/>
      <c r="UWA206" s="306"/>
      <c r="UWB206" s="306"/>
      <c r="UWC206" s="306"/>
      <c r="UWD206" s="306"/>
      <c r="UWE206" s="306"/>
      <c r="UWF206" s="306"/>
      <c r="UWG206" s="306"/>
      <c r="UWH206" s="306"/>
      <c r="UWI206" s="306"/>
      <c r="UWJ206" s="306"/>
      <c r="UWK206" s="306"/>
      <c r="UWL206" s="306"/>
      <c r="UWM206" s="306"/>
      <c r="UWN206" s="306"/>
      <c r="UWO206" s="306"/>
      <c r="UWP206" s="306"/>
      <c r="UWQ206" s="306"/>
      <c r="UWR206" s="306"/>
      <c r="UWS206" s="306"/>
      <c r="UWT206" s="306"/>
      <c r="UWU206" s="306"/>
      <c r="UWV206" s="306"/>
      <c r="UWW206" s="306"/>
      <c r="UWX206" s="306"/>
      <c r="UWY206" s="306"/>
      <c r="UWZ206" s="306"/>
      <c r="UXA206" s="306"/>
      <c r="UXB206" s="306"/>
      <c r="UXC206" s="306"/>
      <c r="UXD206" s="306"/>
      <c r="UXE206" s="306"/>
      <c r="UXF206" s="306"/>
      <c r="UXG206" s="306"/>
      <c r="UXH206" s="306"/>
      <c r="UXI206" s="306"/>
      <c r="UXJ206" s="306"/>
      <c r="UXK206" s="306"/>
      <c r="UXL206" s="306"/>
      <c r="UXM206" s="306"/>
      <c r="UXN206" s="306"/>
      <c r="UXO206" s="306"/>
      <c r="UXP206" s="306"/>
      <c r="UXQ206" s="306"/>
      <c r="UXR206" s="306"/>
      <c r="UXS206" s="306"/>
      <c r="UXT206" s="306"/>
      <c r="UXU206" s="306"/>
      <c r="UXV206" s="306"/>
      <c r="UXW206" s="306"/>
      <c r="UXX206" s="306"/>
      <c r="UXY206" s="306"/>
      <c r="UXZ206" s="306"/>
      <c r="UYA206" s="306"/>
      <c r="UYB206" s="306"/>
      <c r="UYC206" s="306"/>
      <c r="UYD206" s="306"/>
      <c r="UYE206" s="306"/>
      <c r="UYF206" s="306"/>
      <c r="UYG206" s="306"/>
      <c r="UYH206" s="306"/>
      <c r="UYI206" s="306"/>
      <c r="UYJ206" s="306"/>
      <c r="UYK206" s="306"/>
      <c r="UYL206" s="306"/>
      <c r="UYM206" s="306"/>
      <c r="UYN206" s="306"/>
      <c r="UYO206" s="306"/>
      <c r="UYP206" s="306"/>
      <c r="UYQ206" s="306"/>
      <c r="UYR206" s="306"/>
      <c r="UYS206" s="306"/>
      <c r="UYT206" s="306"/>
      <c r="UYU206" s="306"/>
      <c r="UYV206" s="306"/>
      <c r="UYW206" s="306"/>
      <c r="UYX206" s="306"/>
      <c r="UYY206" s="306"/>
      <c r="UYZ206" s="306"/>
      <c r="UZA206" s="306"/>
      <c r="UZB206" s="306"/>
      <c r="UZC206" s="306"/>
      <c r="UZD206" s="306"/>
      <c r="UZE206" s="306"/>
      <c r="UZF206" s="306"/>
      <c r="UZG206" s="306"/>
      <c r="UZH206" s="306"/>
      <c r="UZI206" s="306"/>
      <c r="UZJ206" s="306"/>
      <c r="UZK206" s="306"/>
      <c r="UZL206" s="306"/>
      <c r="UZM206" s="306"/>
      <c r="UZN206" s="306"/>
      <c r="UZO206" s="306"/>
      <c r="UZP206" s="306"/>
      <c r="UZQ206" s="306"/>
      <c r="UZR206" s="306"/>
      <c r="UZS206" s="306"/>
      <c r="UZT206" s="306"/>
      <c r="UZU206" s="306"/>
      <c r="UZV206" s="306"/>
      <c r="UZW206" s="306"/>
      <c r="UZX206" s="306"/>
      <c r="UZY206" s="306"/>
      <c r="UZZ206" s="306"/>
      <c r="VAA206" s="306"/>
      <c r="VAB206" s="306"/>
      <c r="VAC206" s="306"/>
      <c r="VAD206" s="306"/>
      <c r="VAE206" s="306"/>
      <c r="VAF206" s="306"/>
      <c r="VAG206" s="306"/>
      <c r="VAH206" s="306"/>
      <c r="VAI206" s="306"/>
      <c r="VAJ206" s="306"/>
      <c r="VAK206" s="306"/>
      <c r="VAL206" s="306"/>
      <c r="VAM206" s="306"/>
      <c r="VAN206" s="306"/>
      <c r="VAO206" s="306"/>
      <c r="VAP206" s="306"/>
      <c r="VAQ206" s="306"/>
      <c r="VAR206" s="306"/>
      <c r="VAS206" s="306"/>
      <c r="VAT206" s="306"/>
      <c r="VAU206" s="306"/>
      <c r="VAV206" s="306"/>
      <c r="VAW206" s="306"/>
      <c r="VAX206" s="306"/>
      <c r="VAY206" s="306"/>
      <c r="VAZ206" s="306"/>
      <c r="VBA206" s="306"/>
      <c r="VBB206" s="306"/>
      <c r="VBC206" s="306"/>
      <c r="VBD206" s="306"/>
      <c r="VBE206" s="306"/>
      <c r="VBF206" s="306"/>
      <c r="VBG206" s="306"/>
      <c r="VBH206" s="306"/>
      <c r="VBI206" s="306"/>
      <c r="VBJ206" s="306"/>
      <c r="VBK206" s="306"/>
      <c r="VBL206" s="306"/>
      <c r="VBM206" s="306"/>
      <c r="VBN206" s="306"/>
      <c r="VBO206" s="306"/>
      <c r="VBP206" s="306"/>
      <c r="VBQ206" s="306"/>
      <c r="VBR206" s="306"/>
      <c r="VBS206" s="306"/>
      <c r="VBT206" s="306"/>
      <c r="VBU206" s="306"/>
      <c r="VBV206" s="306"/>
      <c r="VBW206" s="306"/>
      <c r="VBX206" s="306"/>
      <c r="VBY206" s="306"/>
      <c r="VBZ206" s="306"/>
      <c r="VCA206" s="306"/>
      <c r="VCB206" s="306"/>
      <c r="VCC206" s="306"/>
      <c r="VCD206" s="306"/>
      <c r="VCE206" s="306"/>
      <c r="VCF206" s="306"/>
      <c r="VCG206" s="306"/>
      <c r="VCH206" s="306"/>
      <c r="VCI206" s="306"/>
      <c r="VCJ206" s="306"/>
      <c r="VCK206" s="306"/>
      <c r="VCL206" s="306"/>
      <c r="VCM206" s="306"/>
      <c r="VCN206" s="306"/>
      <c r="VCO206" s="306"/>
      <c r="VCP206" s="306"/>
      <c r="VCQ206" s="306"/>
      <c r="VCR206" s="306"/>
      <c r="VCS206" s="306"/>
      <c r="VCT206" s="306"/>
      <c r="VCU206" s="306"/>
      <c r="VCV206" s="306"/>
      <c r="VCW206" s="306"/>
      <c r="VCX206" s="306"/>
      <c r="VCY206" s="306"/>
      <c r="VCZ206" s="306"/>
      <c r="VDA206" s="306"/>
      <c r="VDB206" s="306"/>
      <c r="VDC206" s="306"/>
      <c r="VDD206" s="306"/>
      <c r="VDE206" s="306"/>
      <c r="VDF206" s="306"/>
      <c r="VDG206" s="306"/>
      <c r="VDH206" s="306"/>
      <c r="VDI206" s="306"/>
      <c r="VDJ206" s="306"/>
      <c r="VDK206" s="306"/>
      <c r="VDL206" s="306"/>
      <c r="VDM206" s="306"/>
      <c r="VDN206" s="306"/>
      <c r="VDO206" s="306"/>
      <c r="VDP206" s="306"/>
      <c r="VDQ206" s="306"/>
      <c r="VDR206" s="306"/>
      <c r="VDS206" s="306"/>
      <c r="VDT206" s="306"/>
      <c r="VDU206" s="306"/>
      <c r="VDV206" s="306"/>
      <c r="VDW206" s="306"/>
      <c r="VDX206" s="306"/>
      <c r="VDY206" s="306"/>
      <c r="VDZ206" s="306"/>
      <c r="VEA206" s="306"/>
      <c r="VEB206" s="306"/>
      <c r="VEC206" s="306"/>
      <c r="VED206" s="306"/>
      <c r="VEE206" s="306"/>
      <c r="VEF206" s="306"/>
      <c r="VEG206" s="306"/>
      <c r="VEH206" s="306"/>
      <c r="VEI206" s="306"/>
      <c r="VEJ206" s="306"/>
      <c r="VEK206" s="306"/>
      <c r="VEL206" s="306"/>
      <c r="VEM206" s="306"/>
      <c r="VEN206" s="306"/>
      <c r="VEO206" s="306"/>
      <c r="VEP206" s="306"/>
      <c r="VEQ206" s="306"/>
      <c r="VER206" s="306"/>
      <c r="VES206" s="306"/>
      <c r="VET206" s="306"/>
      <c r="VEU206" s="306"/>
      <c r="VEV206" s="306"/>
      <c r="VEW206" s="306"/>
      <c r="VEX206" s="306"/>
      <c r="VEY206" s="306"/>
      <c r="VEZ206" s="306"/>
      <c r="VFA206" s="306"/>
      <c r="VFB206" s="306"/>
      <c r="VFC206" s="306"/>
      <c r="VFD206" s="306"/>
      <c r="VFE206" s="306"/>
      <c r="VFF206" s="306"/>
      <c r="VFG206" s="306"/>
      <c r="VFH206" s="306"/>
      <c r="VFI206" s="306"/>
      <c r="VFJ206" s="306"/>
      <c r="VFK206" s="306"/>
      <c r="VFL206" s="306"/>
      <c r="VFM206" s="306"/>
      <c r="VFN206" s="306"/>
      <c r="VFO206" s="306"/>
      <c r="VFP206" s="306"/>
      <c r="VFQ206" s="306"/>
      <c r="VFR206" s="306"/>
      <c r="VFS206" s="306"/>
      <c r="VFT206" s="306"/>
      <c r="VFU206" s="306"/>
      <c r="VFV206" s="306"/>
      <c r="VFW206" s="306"/>
      <c r="VFX206" s="306"/>
      <c r="VFY206" s="306"/>
      <c r="VFZ206" s="306"/>
      <c r="VGA206" s="306"/>
      <c r="VGB206" s="306"/>
      <c r="VGC206" s="306"/>
      <c r="VGD206" s="306"/>
      <c r="VGE206" s="306"/>
      <c r="VGF206" s="306"/>
      <c r="VGG206" s="306"/>
      <c r="VGH206" s="306"/>
      <c r="VGI206" s="306"/>
      <c r="VGJ206" s="306"/>
      <c r="VGK206" s="306"/>
      <c r="VGL206" s="306"/>
      <c r="VGM206" s="306"/>
      <c r="VGN206" s="306"/>
      <c r="VGO206" s="306"/>
      <c r="VGP206" s="306"/>
      <c r="VGQ206" s="306"/>
      <c r="VGR206" s="306"/>
      <c r="VGS206" s="306"/>
      <c r="VGT206" s="306"/>
      <c r="VGU206" s="306"/>
      <c r="VGV206" s="306"/>
      <c r="VGW206" s="306"/>
      <c r="VGX206" s="306"/>
      <c r="VGY206" s="306"/>
      <c r="VGZ206" s="306"/>
      <c r="VHA206" s="306"/>
      <c r="VHB206" s="306"/>
      <c r="VHC206" s="306"/>
      <c r="VHD206" s="306"/>
      <c r="VHE206" s="306"/>
      <c r="VHF206" s="306"/>
      <c r="VHG206" s="306"/>
      <c r="VHH206" s="306"/>
      <c r="VHI206" s="306"/>
      <c r="VHJ206" s="306"/>
      <c r="VHK206" s="306"/>
      <c r="VHL206" s="306"/>
      <c r="VHM206" s="306"/>
      <c r="VHN206" s="306"/>
      <c r="VHO206" s="306"/>
      <c r="VHP206" s="306"/>
      <c r="VHQ206" s="306"/>
      <c r="VHR206" s="306"/>
      <c r="VHS206" s="306"/>
      <c r="VHT206" s="306"/>
      <c r="VHU206" s="306"/>
      <c r="VHV206" s="306"/>
      <c r="VHW206" s="306"/>
      <c r="VHX206" s="306"/>
      <c r="VHY206" s="306"/>
      <c r="VHZ206" s="306"/>
      <c r="VIA206" s="306"/>
      <c r="VIB206" s="306"/>
      <c r="VIC206" s="306"/>
      <c r="VID206" s="306"/>
      <c r="VIE206" s="306"/>
      <c r="VIF206" s="306"/>
      <c r="VIG206" s="306"/>
      <c r="VIH206" s="306"/>
      <c r="VII206" s="306"/>
      <c r="VIJ206" s="306"/>
      <c r="VIK206" s="306"/>
      <c r="VIL206" s="306"/>
      <c r="VIM206" s="306"/>
      <c r="VIN206" s="306"/>
      <c r="VIO206" s="306"/>
      <c r="VIP206" s="306"/>
      <c r="VIQ206" s="306"/>
      <c r="VIR206" s="306"/>
      <c r="VIS206" s="306"/>
      <c r="VIT206" s="306"/>
      <c r="VIU206" s="306"/>
      <c r="VIV206" s="306"/>
      <c r="VIW206" s="306"/>
      <c r="VIX206" s="306"/>
      <c r="VIY206" s="306"/>
      <c r="VIZ206" s="306"/>
      <c r="VJA206" s="306"/>
      <c r="VJB206" s="306"/>
      <c r="VJC206" s="306"/>
      <c r="VJD206" s="306"/>
      <c r="VJE206" s="306"/>
      <c r="VJF206" s="306"/>
      <c r="VJG206" s="306"/>
      <c r="VJH206" s="306"/>
      <c r="VJI206" s="306"/>
      <c r="VJJ206" s="306"/>
      <c r="VJK206" s="306"/>
      <c r="VJL206" s="306"/>
      <c r="VJM206" s="306"/>
      <c r="VJN206" s="306"/>
      <c r="VJO206" s="306"/>
      <c r="VJP206" s="306"/>
      <c r="VJQ206" s="306"/>
      <c r="VJR206" s="306"/>
      <c r="VJS206" s="306"/>
      <c r="VJT206" s="306"/>
      <c r="VJU206" s="306"/>
      <c r="VJV206" s="306"/>
      <c r="VJW206" s="306"/>
      <c r="VJX206" s="306"/>
      <c r="VJY206" s="306"/>
      <c r="VJZ206" s="306"/>
      <c r="VKA206" s="306"/>
      <c r="VKB206" s="306"/>
      <c r="VKC206" s="306"/>
      <c r="VKD206" s="306"/>
      <c r="VKE206" s="306"/>
      <c r="VKF206" s="306"/>
      <c r="VKG206" s="306"/>
      <c r="VKH206" s="306"/>
      <c r="VKI206" s="306"/>
      <c r="VKJ206" s="306"/>
      <c r="VKK206" s="306"/>
      <c r="VKL206" s="306"/>
      <c r="VKM206" s="306"/>
      <c r="VKN206" s="306"/>
      <c r="VKO206" s="306"/>
      <c r="VKP206" s="306"/>
      <c r="VKQ206" s="306"/>
      <c r="VKR206" s="306"/>
      <c r="VKS206" s="306"/>
      <c r="VKT206" s="306"/>
      <c r="VKU206" s="306"/>
      <c r="VKV206" s="306"/>
      <c r="VKW206" s="306"/>
      <c r="VKX206" s="306"/>
      <c r="VKY206" s="306"/>
      <c r="VKZ206" s="306"/>
      <c r="VLA206" s="306"/>
      <c r="VLB206" s="306"/>
      <c r="VLC206" s="306"/>
      <c r="VLD206" s="306"/>
      <c r="VLE206" s="306"/>
      <c r="VLF206" s="306"/>
      <c r="VLG206" s="306"/>
      <c r="VLH206" s="306"/>
      <c r="VLI206" s="306"/>
      <c r="VLJ206" s="306"/>
      <c r="VLK206" s="306"/>
      <c r="VLL206" s="306"/>
      <c r="VLM206" s="306"/>
      <c r="VLN206" s="306"/>
      <c r="VLO206" s="306"/>
      <c r="VLP206" s="306"/>
      <c r="VLQ206" s="306"/>
      <c r="VLR206" s="306"/>
      <c r="VLS206" s="306"/>
      <c r="VLT206" s="306"/>
      <c r="VLU206" s="306"/>
      <c r="VLV206" s="306"/>
      <c r="VLW206" s="306"/>
      <c r="VLX206" s="306"/>
      <c r="VLY206" s="306"/>
      <c r="VLZ206" s="306"/>
      <c r="VMA206" s="306"/>
      <c r="VMB206" s="306"/>
      <c r="VMC206" s="306"/>
      <c r="VMD206" s="306"/>
      <c r="VME206" s="306"/>
      <c r="VMF206" s="306"/>
      <c r="VMG206" s="306"/>
      <c r="VMH206" s="306"/>
      <c r="VMI206" s="306"/>
      <c r="VMJ206" s="306"/>
      <c r="VMK206" s="306"/>
      <c r="VML206" s="306"/>
      <c r="VMM206" s="306"/>
      <c r="VMN206" s="306"/>
      <c r="VMO206" s="306"/>
      <c r="VMP206" s="306"/>
      <c r="VMQ206" s="306"/>
      <c r="VMR206" s="306"/>
      <c r="VMS206" s="306"/>
      <c r="VMT206" s="306"/>
      <c r="VMU206" s="306"/>
      <c r="VMV206" s="306"/>
      <c r="VMW206" s="306"/>
      <c r="VMX206" s="306"/>
      <c r="VMY206" s="306"/>
      <c r="VMZ206" s="306"/>
      <c r="VNA206" s="306"/>
      <c r="VNB206" s="306"/>
      <c r="VNC206" s="306"/>
      <c r="VND206" s="306"/>
      <c r="VNE206" s="306"/>
      <c r="VNF206" s="306"/>
      <c r="VNG206" s="306"/>
      <c r="VNH206" s="306"/>
      <c r="VNI206" s="306"/>
      <c r="VNJ206" s="306"/>
      <c r="VNK206" s="306"/>
      <c r="VNL206" s="306"/>
      <c r="VNM206" s="306"/>
      <c r="VNN206" s="306"/>
      <c r="VNO206" s="306"/>
      <c r="VNP206" s="306"/>
      <c r="VNQ206" s="306"/>
      <c r="VNR206" s="306"/>
      <c r="VNS206" s="306"/>
      <c r="VNT206" s="306"/>
      <c r="VNU206" s="306"/>
      <c r="VNV206" s="306"/>
      <c r="VNW206" s="306"/>
      <c r="VNX206" s="306"/>
      <c r="VNY206" s="306"/>
      <c r="VNZ206" s="306"/>
      <c r="VOA206" s="306"/>
      <c r="VOB206" s="306"/>
      <c r="VOC206" s="306"/>
      <c r="VOD206" s="306"/>
      <c r="VOE206" s="306"/>
      <c r="VOF206" s="306"/>
      <c r="VOG206" s="306"/>
      <c r="VOH206" s="306"/>
      <c r="VOI206" s="306"/>
      <c r="VOJ206" s="306"/>
      <c r="VOK206" s="306"/>
      <c r="VOL206" s="306"/>
      <c r="VOM206" s="306"/>
      <c r="VON206" s="306"/>
      <c r="VOO206" s="306"/>
      <c r="VOP206" s="306"/>
      <c r="VOQ206" s="306"/>
      <c r="VOR206" s="306"/>
      <c r="VOS206" s="306"/>
      <c r="VOT206" s="306"/>
      <c r="VOU206" s="306"/>
      <c r="VOV206" s="306"/>
      <c r="VOW206" s="306"/>
      <c r="VOX206" s="306"/>
      <c r="VOY206" s="306"/>
      <c r="VOZ206" s="306"/>
      <c r="VPA206" s="306"/>
      <c r="VPB206" s="306"/>
      <c r="VPC206" s="306"/>
      <c r="VPD206" s="306"/>
      <c r="VPE206" s="306"/>
      <c r="VPF206" s="306"/>
      <c r="VPG206" s="306"/>
      <c r="VPH206" s="306"/>
      <c r="VPI206" s="306"/>
      <c r="VPJ206" s="306"/>
      <c r="VPK206" s="306"/>
      <c r="VPL206" s="306"/>
      <c r="VPM206" s="306"/>
      <c r="VPN206" s="306"/>
      <c r="VPO206" s="306"/>
      <c r="VPP206" s="306"/>
      <c r="VPQ206" s="306"/>
      <c r="VPR206" s="306"/>
      <c r="VPS206" s="306"/>
      <c r="VPT206" s="306"/>
      <c r="VPU206" s="306"/>
      <c r="VPV206" s="306"/>
      <c r="VPW206" s="306"/>
      <c r="VPX206" s="306"/>
      <c r="VPY206" s="306"/>
      <c r="VPZ206" s="306"/>
      <c r="VQA206" s="306"/>
      <c r="VQB206" s="306"/>
      <c r="VQC206" s="306"/>
      <c r="VQD206" s="306"/>
      <c r="VQE206" s="306"/>
      <c r="VQF206" s="306"/>
      <c r="VQG206" s="306"/>
      <c r="VQH206" s="306"/>
      <c r="VQI206" s="306"/>
      <c r="VQJ206" s="306"/>
      <c r="VQK206" s="306"/>
      <c r="VQL206" s="306"/>
      <c r="VQM206" s="306"/>
      <c r="VQN206" s="306"/>
      <c r="VQO206" s="306"/>
      <c r="VQP206" s="306"/>
      <c r="VQQ206" s="306"/>
      <c r="VQR206" s="306"/>
      <c r="VQS206" s="306"/>
      <c r="VQT206" s="306"/>
      <c r="VQU206" s="306"/>
      <c r="VQV206" s="306"/>
      <c r="VQW206" s="306"/>
      <c r="VQX206" s="306"/>
      <c r="VQY206" s="306"/>
      <c r="VQZ206" s="306"/>
      <c r="VRA206" s="306"/>
      <c r="VRB206" s="306"/>
      <c r="VRC206" s="306"/>
      <c r="VRD206" s="306"/>
      <c r="VRE206" s="306"/>
      <c r="VRF206" s="306"/>
      <c r="VRG206" s="306"/>
      <c r="VRH206" s="306"/>
      <c r="VRI206" s="306"/>
      <c r="VRJ206" s="306"/>
      <c r="VRK206" s="306"/>
      <c r="VRL206" s="306"/>
      <c r="VRM206" s="306"/>
      <c r="VRN206" s="306"/>
      <c r="VRO206" s="306"/>
      <c r="VRP206" s="306"/>
      <c r="VRQ206" s="306"/>
      <c r="VRR206" s="306"/>
      <c r="VRS206" s="306"/>
      <c r="VRT206" s="306"/>
      <c r="VRU206" s="306"/>
      <c r="VRV206" s="306"/>
      <c r="VRW206" s="306"/>
      <c r="VRX206" s="306"/>
      <c r="VRY206" s="306"/>
      <c r="VRZ206" s="306"/>
      <c r="VSA206" s="306"/>
      <c r="VSB206" s="306"/>
      <c r="VSC206" s="306"/>
      <c r="VSD206" s="306"/>
      <c r="VSE206" s="306"/>
      <c r="VSF206" s="306"/>
      <c r="VSG206" s="306"/>
      <c r="VSH206" s="306"/>
      <c r="VSI206" s="306"/>
      <c r="VSJ206" s="306"/>
      <c r="VSK206" s="306"/>
      <c r="VSL206" s="306"/>
      <c r="VSM206" s="306"/>
      <c r="VSN206" s="306"/>
      <c r="VSO206" s="306"/>
      <c r="VSP206" s="306"/>
      <c r="VSQ206" s="306"/>
      <c r="VSR206" s="306"/>
      <c r="VSS206" s="306"/>
      <c r="VST206" s="306"/>
      <c r="VSU206" s="306"/>
      <c r="VSV206" s="306"/>
      <c r="VSW206" s="306"/>
      <c r="VSX206" s="306"/>
      <c r="VSY206" s="306"/>
      <c r="VSZ206" s="306"/>
      <c r="VTA206" s="306"/>
      <c r="VTB206" s="306"/>
      <c r="VTC206" s="306"/>
      <c r="VTD206" s="306"/>
      <c r="VTE206" s="306"/>
      <c r="VTF206" s="306"/>
      <c r="VTG206" s="306"/>
      <c r="VTH206" s="306"/>
      <c r="VTI206" s="306"/>
      <c r="VTJ206" s="306"/>
      <c r="VTK206" s="306"/>
      <c r="VTL206" s="306"/>
      <c r="VTM206" s="306"/>
      <c r="VTN206" s="306"/>
      <c r="VTO206" s="306"/>
      <c r="VTP206" s="306"/>
      <c r="VTQ206" s="306"/>
      <c r="VTR206" s="306"/>
      <c r="VTS206" s="306"/>
      <c r="VTT206" s="306"/>
      <c r="VTU206" s="306"/>
      <c r="VTV206" s="306"/>
      <c r="VTW206" s="306"/>
      <c r="VTX206" s="306"/>
      <c r="VTY206" s="306"/>
      <c r="VTZ206" s="306"/>
      <c r="VUA206" s="306"/>
      <c r="VUB206" s="306"/>
      <c r="VUC206" s="306"/>
      <c r="VUD206" s="306"/>
      <c r="VUE206" s="306"/>
      <c r="VUF206" s="306"/>
      <c r="VUG206" s="306"/>
      <c r="VUH206" s="306"/>
      <c r="VUI206" s="306"/>
      <c r="VUJ206" s="306"/>
      <c r="VUK206" s="306"/>
      <c r="VUL206" s="306"/>
      <c r="VUM206" s="306"/>
      <c r="VUN206" s="306"/>
      <c r="VUO206" s="306"/>
      <c r="VUP206" s="306"/>
      <c r="VUQ206" s="306"/>
      <c r="VUR206" s="306"/>
      <c r="VUS206" s="306"/>
      <c r="VUT206" s="306"/>
      <c r="VUU206" s="306"/>
      <c r="VUV206" s="306"/>
      <c r="VUW206" s="306"/>
      <c r="VUX206" s="306"/>
      <c r="VUY206" s="306"/>
      <c r="VUZ206" s="306"/>
      <c r="VVA206" s="306"/>
      <c r="VVB206" s="306"/>
      <c r="VVC206" s="306"/>
      <c r="VVD206" s="306"/>
      <c r="VVE206" s="306"/>
      <c r="VVF206" s="306"/>
      <c r="VVG206" s="306"/>
      <c r="VVH206" s="306"/>
      <c r="VVI206" s="306"/>
      <c r="VVJ206" s="306"/>
      <c r="VVK206" s="306"/>
      <c r="VVL206" s="306"/>
      <c r="VVM206" s="306"/>
      <c r="VVN206" s="306"/>
      <c r="VVO206" s="306"/>
      <c r="VVP206" s="306"/>
      <c r="VVQ206" s="306"/>
      <c r="VVR206" s="306"/>
      <c r="VVS206" s="306"/>
      <c r="VVT206" s="306"/>
      <c r="VVU206" s="306"/>
      <c r="VVV206" s="306"/>
      <c r="VVW206" s="306"/>
      <c r="VVX206" s="306"/>
      <c r="VVY206" s="306"/>
      <c r="VVZ206" s="306"/>
      <c r="VWA206" s="306"/>
      <c r="VWB206" s="306"/>
      <c r="VWC206" s="306"/>
      <c r="VWD206" s="306"/>
      <c r="VWE206" s="306"/>
      <c r="VWF206" s="306"/>
      <c r="VWG206" s="306"/>
      <c r="VWH206" s="306"/>
      <c r="VWI206" s="306"/>
      <c r="VWJ206" s="306"/>
      <c r="VWK206" s="306"/>
      <c r="VWL206" s="306"/>
      <c r="VWM206" s="306"/>
      <c r="VWN206" s="306"/>
      <c r="VWO206" s="306"/>
      <c r="VWP206" s="306"/>
      <c r="VWQ206" s="306"/>
      <c r="VWR206" s="306"/>
      <c r="VWS206" s="306"/>
      <c r="VWT206" s="306"/>
      <c r="VWU206" s="306"/>
      <c r="VWV206" s="306"/>
      <c r="VWW206" s="306"/>
      <c r="VWX206" s="306"/>
      <c r="VWY206" s="306"/>
      <c r="VWZ206" s="306"/>
      <c r="VXA206" s="306"/>
      <c r="VXB206" s="306"/>
      <c r="VXC206" s="306"/>
      <c r="VXD206" s="306"/>
      <c r="VXE206" s="306"/>
      <c r="VXF206" s="306"/>
      <c r="VXG206" s="306"/>
      <c r="VXH206" s="306"/>
      <c r="VXI206" s="306"/>
      <c r="VXJ206" s="306"/>
      <c r="VXK206" s="306"/>
      <c r="VXL206" s="306"/>
      <c r="VXM206" s="306"/>
      <c r="VXN206" s="306"/>
      <c r="VXO206" s="306"/>
      <c r="VXP206" s="306"/>
      <c r="VXQ206" s="306"/>
      <c r="VXR206" s="306"/>
      <c r="VXS206" s="306"/>
      <c r="VXT206" s="306"/>
      <c r="VXU206" s="306"/>
      <c r="VXV206" s="306"/>
      <c r="VXW206" s="306"/>
      <c r="VXX206" s="306"/>
      <c r="VXY206" s="306"/>
      <c r="VXZ206" s="306"/>
      <c r="VYA206" s="306"/>
      <c r="VYB206" s="306"/>
      <c r="VYC206" s="306"/>
      <c r="VYD206" s="306"/>
      <c r="VYE206" s="306"/>
      <c r="VYF206" s="306"/>
      <c r="VYG206" s="306"/>
      <c r="VYH206" s="306"/>
      <c r="VYI206" s="306"/>
      <c r="VYJ206" s="306"/>
      <c r="VYK206" s="306"/>
      <c r="VYL206" s="306"/>
      <c r="VYM206" s="306"/>
      <c r="VYN206" s="306"/>
      <c r="VYO206" s="306"/>
      <c r="VYP206" s="306"/>
      <c r="VYQ206" s="306"/>
      <c r="VYR206" s="306"/>
      <c r="VYS206" s="306"/>
      <c r="VYT206" s="306"/>
      <c r="VYU206" s="306"/>
      <c r="VYV206" s="306"/>
      <c r="VYW206" s="306"/>
      <c r="VYX206" s="306"/>
      <c r="VYY206" s="306"/>
      <c r="VYZ206" s="306"/>
      <c r="VZA206" s="306"/>
      <c r="VZB206" s="306"/>
      <c r="VZC206" s="306"/>
      <c r="VZD206" s="306"/>
      <c r="VZE206" s="306"/>
      <c r="VZF206" s="306"/>
      <c r="VZG206" s="306"/>
      <c r="VZH206" s="306"/>
      <c r="VZI206" s="306"/>
      <c r="VZJ206" s="306"/>
      <c r="VZK206" s="306"/>
      <c r="VZL206" s="306"/>
      <c r="VZM206" s="306"/>
      <c r="VZN206" s="306"/>
      <c r="VZO206" s="306"/>
      <c r="VZP206" s="306"/>
      <c r="VZQ206" s="306"/>
      <c r="VZR206" s="306"/>
      <c r="VZS206" s="306"/>
      <c r="VZT206" s="306"/>
      <c r="VZU206" s="306"/>
      <c r="VZV206" s="306"/>
      <c r="VZW206" s="306"/>
      <c r="VZX206" s="306"/>
      <c r="VZY206" s="306"/>
      <c r="VZZ206" s="306"/>
      <c r="WAA206" s="306"/>
      <c r="WAB206" s="306"/>
      <c r="WAC206" s="306"/>
      <c r="WAD206" s="306"/>
      <c r="WAE206" s="306"/>
      <c r="WAF206" s="306"/>
      <c r="WAG206" s="306"/>
      <c r="WAH206" s="306"/>
      <c r="WAI206" s="306"/>
      <c r="WAJ206" s="306"/>
      <c r="WAK206" s="306"/>
      <c r="WAL206" s="306"/>
      <c r="WAM206" s="306"/>
      <c r="WAN206" s="306"/>
      <c r="WAO206" s="306"/>
      <c r="WAP206" s="306"/>
      <c r="WAQ206" s="306"/>
      <c r="WAR206" s="306"/>
      <c r="WAS206" s="306"/>
      <c r="WAT206" s="306"/>
      <c r="WAU206" s="306"/>
      <c r="WAV206" s="306"/>
      <c r="WAW206" s="306"/>
      <c r="WAX206" s="306"/>
      <c r="WAY206" s="306"/>
      <c r="WAZ206" s="306"/>
      <c r="WBA206" s="306"/>
      <c r="WBB206" s="306"/>
      <c r="WBC206" s="306"/>
      <c r="WBD206" s="306"/>
      <c r="WBE206" s="306"/>
      <c r="WBF206" s="306"/>
      <c r="WBG206" s="306"/>
      <c r="WBH206" s="306"/>
      <c r="WBI206" s="306"/>
      <c r="WBJ206" s="306"/>
      <c r="WBK206" s="306"/>
      <c r="WBL206" s="306"/>
      <c r="WBM206" s="306"/>
      <c r="WBN206" s="306"/>
      <c r="WBO206" s="306"/>
      <c r="WBP206" s="306"/>
      <c r="WBQ206" s="306"/>
      <c r="WBR206" s="306"/>
      <c r="WBS206" s="306"/>
      <c r="WBT206" s="306"/>
      <c r="WBU206" s="306"/>
      <c r="WBV206" s="306"/>
      <c r="WBW206" s="306"/>
      <c r="WBX206" s="306"/>
      <c r="WBY206" s="306"/>
      <c r="WBZ206" s="306"/>
      <c r="WCA206" s="306"/>
      <c r="WCB206" s="306"/>
      <c r="WCC206" s="306"/>
      <c r="WCD206" s="306"/>
      <c r="WCE206" s="306"/>
      <c r="WCF206" s="306"/>
      <c r="WCG206" s="306"/>
      <c r="WCH206" s="306"/>
      <c r="WCI206" s="306"/>
      <c r="WCJ206" s="306"/>
      <c r="WCK206" s="306"/>
      <c r="WCL206" s="306"/>
      <c r="WCM206" s="306"/>
      <c r="WCN206" s="306"/>
      <c r="WCO206" s="306"/>
      <c r="WCP206" s="306"/>
      <c r="WCQ206" s="306"/>
      <c r="WCR206" s="306"/>
      <c r="WCS206" s="306"/>
      <c r="WCT206" s="306"/>
      <c r="WCU206" s="306"/>
      <c r="WCV206" s="306"/>
      <c r="WCW206" s="306"/>
      <c r="WCX206" s="306"/>
      <c r="WCY206" s="306"/>
      <c r="WCZ206" s="306"/>
      <c r="WDA206" s="306"/>
      <c r="WDB206" s="306"/>
      <c r="WDC206" s="306"/>
      <c r="WDD206" s="306"/>
      <c r="WDE206" s="306"/>
      <c r="WDF206" s="306"/>
      <c r="WDG206" s="306"/>
      <c r="WDH206" s="306"/>
      <c r="WDI206" s="306"/>
      <c r="WDJ206" s="306"/>
      <c r="WDK206" s="306"/>
      <c r="WDL206" s="306"/>
      <c r="WDM206" s="306"/>
      <c r="WDN206" s="306"/>
      <c r="WDO206" s="306"/>
      <c r="WDP206" s="306"/>
      <c r="WDQ206" s="306"/>
      <c r="WDR206" s="306"/>
      <c r="WDS206" s="306"/>
      <c r="WDT206" s="306"/>
      <c r="WDU206" s="306"/>
      <c r="WDV206" s="306"/>
      <c r="WDW206" s="306"/>
      <c r="WDX206" s="306"/>
      <c r="WDY206" s="306"/>
      <c r="WDZ206" s="306"/>
      <c r="WEA206" s="306"/>
      <c r="WEB206" s="306"/>
      <c r="WEC206" s="306"/>
      <c r="WED206" s="306"/>
      <c r="WEE206" s="306"/>
      <c r="WEF206" s="306"/>
      <c r="WEG206" s="306"/>
      <c r="WEH206" s="306"/>
      <c r="WEI206" s="306"/>
      <c r="WEJ206" s="306"/>
      <c r="WEK206" s="306"/>
      <c r="WEL206" s="306"/>
      <c r="WEM206" s="306"/>
      <c r="WEN206" s="306"/>
      <c r="WEO206" s="306"/>
      <c r="WEP206" s="306"/>
      <c r="WEQ206" s="306"/>
      <c r="WER206" s="306"/>
      <c r="WES206" s="306"/>
      <c r="WET206" s="306"/>
      <c r="WEU206" s="306"/>
      <c r="WEV206" s="306"/>
      <c r="WEW206" s="306"/>
      <c r="WEX206" s="306"/>
      <c r="WEY206" s="306"/>
      <c r="WEZ206" s="306"/>
      <c r="WFA206" s="306"/>
      <c r="WFB206" s="306"/>
      <c r="WFC206" s="306"/>
      <c r="WFD206" s="306"/>
      <c r="WFE206" s="306"/>
      <c r="WFF206" s="306"/>
      <c r="WFG206" s="306"/>
      <c r="WFH206" s="306"/>
      <c r="WFI206" s="306"/>
      <c r="WFJ206" s="306"/>
      <c r="WFK206" s="306"/>
      <c r="WFL206" s="306"/>
      <c r="WFM206" s="306"/>
      <c r="WFN206" s="306"/>
      <c r="WFO206" s="306"/>
      <c r="WFP206" s="306"/>
      <c r="WFQ206" s="306"/>
      <c r="WFR206" s="306"/>
      <c r="WFS206" s="306"/>
      <c r="WFT206" s="306"/>
      <c r="WFU206" s="306"/>
      <c r="WFV206" s="306"/>
      <c r="WFW206" s="306"/>
      <c r="WFX206" s="306"/>
      <c r="WFY206" s="306"/>
      <c r="WFZ206" s="306"/>
      <c r="WGA206" s="306"/>
      <c r="WGB206" s="306"/>
      <c r="WGC206" s="306"/>
      <c r="WGD206" s="306"/>
      <c r="WGE206" s="306"/>
      <c r="WGF206" s="306"/>
      <c r="WGG206" s="306"/>
      <c r="WGH206" s="306"/>
      <c r="WGI206" s="306"/>
      <c r="WGJ206" s="306"/>
      <c r="WGK206" s="306"/>
      <c r="WGL206" s="306"/>
      <c r="WGM206" s="306"/>
      <c r="WGN206" s="306"/>
      <c r="WGO206" s="306"/>
      <c r="WGP206" s="306"/>
      <c r="WGQ206" s="306"/>
      <c r="WGR206" s="306"/>
      <c r="WGS206" s="306"/>
      <c r="WGT206" s="306"/>
      <c r="WGU206" s="306"/>
      <c r="WGV206" s="306"/>
      <c r="WGW206" s="306"/>
      <c r="WGX206" s="306"/>
      <c r="WGY206" s="306"/>
      <c r="WGZ206" s="306"/>
      <c r="WHA206" s="306"/>
      <c r="WHB206" s="306"/>
      <c r="WHC206" s="306"/>
      <c r="WHD206" s="306"/>
      <c r="WHE206" s="306"/>
      <c r="WHF206" s="306"/>
      <c r="WHG206" s="306"/>
      <c r="WHH206" s="306"/>
      <c r="WHI206" s="306"/>
      <c r="WHJ206" s="306"/>
      <c r="WHK206" s="306"/>
      <c r="WHL206" s="306"/>
      <c r="WHM206" s="306"/>
      <c r="WHN206" s="306"/>
      <c r="WHO206" s="306"/>
      <c r="WHP206" s="306"/>
      <c r="WHQ206" s="306"/>
      <c r="WHR206" s="306"/>
      <c r="WHS206" s="306"/>
      <c r="WHT206" s="306"/>
      <c r="WHU206" s="306"/>
      <c r="WHV206" s="306"/>
      <c r="WHW206" s="306"/>
      <c r="WHX206" s="306"/>
      <c r="WHY206" s="306"/>
      <c r="WHZ206" s="306"/>
      <c r="WIA206" s="306"/>
      <c r="WIB206" s="306"/>
      <c r="WIC206" s="306"/>
      <c r="WID206" s="306"/>
      <c r="WIE206" s="306"/>
      <c r="WIF206" s="306"/>
      <c r="WIG206" s="306"/>
      <c r="WIH206" s="306"/>
      <c r="WII206" s="306"/>
      <c r="WIJ206" s="306"/>
      <c r="WIK206" s="306"/>
      <c r="WIL206" s="306"/>
      <c r="WIM206" s="306"/>
      <c r="WIN206" s="306"/>
      <c r="WIO206" s="306"/>
      <c r="WIP206" s="306"/>
      <c r="WIQ206" s="306"/>
      <c r="WIR206" s="306"/>
      <c r="WIS206" s="306"/>
      <c r="WIT206" s="306"/>
      <c r="WIU206" s="306"/>
      <c r="WIV206" s="306"/>
      <c r="WIW206" s="306"/>
      <c r="WIX206" s="306"/>
      <c r="WIY206" s="306"/>
      <c r="WIZ206" s="306"/>
      <c r="WJA206" s="306"/>
      <c r="WJB206" s="306"/>
      <c r="WJC206" s="306"/>
      <c r="WJD206" s="306"/>
      <c r="WJE206" s="306"/>
      <c r="WJF206" s="306"/>
      <c r="WJG206" s="306"/>
      <c r="WJH206" s="306"/>
      <c r="WJI206" s="306"/>
      <c r="WJJ206" s="306"/>
      <c r="WJK206" s="306"/>
      <c r="WJL206" s="306"/>
      <c r="WJM206" s="306"/>
      <c r="WJN206" s="306"/>
      <c r="WJO206" s="306"/>
      <c r="WJP206" s="306"/>
      <c r="WJQ206" s="306"/>
      <c r="WJR206" s="306"/>
      <c r="WJS206" s="306"/>
      <c r="WJT206" s="306"/>
      <c r="WJU206" s="306"/>
      <c r="WJV206" s="306"/>
      <c r="WJW206" s="306"/>
      <c r="WJX206" s="306"/>
      <c r="WJY206" s="306"/>
      <c r="WJZ206" s="306"/>
      <c r="WKA206" s="306"/>
      <c r="WKB206" s="306"/>
      <c r="WKC206" s="306"/>
      <c r="WKD206" s="306"/>
      <c r="WKE206" s="306"/>
      <c r="WKF206" s="306"/>
      <c r="WKG206" s="306"/>
      <c r="WKH206" s="306"/>
      <c r="WKI206" s="306"/>
      <c r="WKJ206" s="306"/>
      <c r="WKK206" s="306"/>
      <c r="WKL206" s="306"/>
      <c r="WKM206" s="306"/>
      <c r="WKN206" s="306"/>
      <c r="WKO206" s="306"/>
      <c r="WKP206" s="306"/>
      <c r="WKQ206" s="306"/>
      <c r="WKR206" s="306"/>
      <c r="WKS206" s="306"/>
      <c r="WKT206" s="306"/>
      <c r="WKU206" s="306"/>
      <c r="WKV206" s="306"/>
      <c r="WKW206" s="306"/>
      <c r="WKX206" s="306"/>
      <c r="WKY206" s="306"/>
      <c r="WKZ206" s="306"/>
      <c r="WLA206" s="306"/>
      <c r="WLB206" s="306"/>
      <c r="WLC206" s="306"/>
      <c r="WLD206" s="306"/>
      <c r="WLE206" s="306"/>
      <c r="WLF206" s="306"/>
      <c r="WLG206" s="306"/>
      <c r="WLH206" s="306"/>
      <c r="WLI206" s="306"/>
      <c r="WLJ206" s="306"/>
      <c r="WLK206" s="306"/>
      <c r="WLL206" s="306"/>
      <c r="WLM206" s="306"/>
      <c r="WLN206" s="306"/>
      <c r="WLO206" s="306"/>
      <c r="WLP206" s="306"/>
      <c r="WLQ206" s="306"/>
      <c r="WLR206" s="306"/>
      <c r="WLS206" s="306"/>
      <c r="WLT206" s="306"/>
      <c r="WLU206" s="306"/>
      <c r="WLV206" s="306"/>
      <c r="WLW206" s="306"/>
      <c r="WLX206" s="306"/>
      <c r="WLY206" s="306"/>
      <c r="WLZ206" s="306"/>
      <c r="WMA206" s="306"/>
      <c r="WMB206" s="306"/>
      <c r="WMC206" s="306"/>
      <c r="WMD206" s="306"/>
      <c r="WME206" s="306"/>
      <c r="WMF206" s="306"/>
      <c r="WMG206" s="306"/>
      <c r="WMH206" s="306"/>
      <c r="WMI206" s="306"/>
      <c r="WMJ206" s="306"/>
      <c r="WMK206" s="306"/>
      <c r="WML206" s="306"/>
      <c r="WMM206" s="306"/>
      <c r="WMN206" s="306"/>
      <c r="WMO206" s="306"/>
      <c r="WMP206" s="306"/>
      <c r="WMQ206" s="306"/>
      <c r="WMR206" s="306"/>
      <c r="WMS206" s="306"/>
      <c r="WMT206" s="306"/>
      <c r="WMU206" s="306"/>
      <c r="WMV206" s="306"/>
      <c r="WMW206" s="306"/>
      <c r="WMX206" s="306"/>
      <c r="WMY206" s="306"/>
      <c r="WMZ206" s="306"/>
      <c r="WNA206" s="306"/>
      <c r="WNB206" s="306"/>
      <c r="WNC206" s="306"/>
      <c r="WND206" s="306"/>
      <c r="WNE206" s="306"/>
      <c r="WNF206" s="306"/>
      <c r="WNG206" s="306"/>
      <c r="WNH206" s="306"/>
      <c r="WNI206" s="306"/>
      <c r="WNJ206" s="306"/>
      <c r="WNK206" s="306"/>
      <c r="WNL206" s="306"/>
      <c r="WNM206" s="306"/>
      <c r="WNN206" s="306"/>
      <c r="WNO206" s="306"/>
      <c r="WNP206" s="306"/>
      <c r="WNQ206" s="306"/>
      <c r="WNR206" s="306"/>
      <c r="WNS206" s="306"/>
      <c r="WNT206" s="306"/>
      <c r="WNU206" s="306"/>
      <c r="WNV206" s="306"/>
      <c r="WNW206" s="306"/>
      <c r="WNX206" s="306"/>
      <c r="WNY206" s="306"/>
      <c r="WNZ206" s="306"/>
      <c r="WOA206" s="306"/>
      <c r="WOB206" s="306"/>
      <c r="WOC206" s="306"/>
      <c r="WOD206" s="306"/>
      <c r="WOE206" s="306"/>
      <c r="WOF206" s="306"/>
      <c r="WOG206" s="306"/>
      <c r="WOH206" s="306"/>
      <c r="WOI206" s="306"/>
      <c r="WOJ206" s="306"/>
      <c r="WOK206" s="306"/>
      <c r="WOL206" s="306"/>
      <c r="WOM206" s="306"/>
      <c r="WON206" s="306"/>
      <c r="WOO206" s="306"/>
      <c r="WOP206" s="306"/>
      <c r="WOQ206" s="306"/>
      <c r="WOR206" s="306"/>
      <c r="WOS206" s="306"/>
      <c r="WOT206" s="306"/>
      <c r="WOU206" s="306"/>
      <c r="WOV206" s="306"/>
      <c r="WOW206" s="306"/>
      <c r="WOX206" s="306"/>
      <c r="WOY206" s="306"/>
      <c r="WOZ206" s="306"/>
      <c r="WPA206" s="306"/>
      <c r="WPB206" s="306"/>
      <c r="WPC206" s="306"/>
      <c r="WPD206" s="306"/>
      <c r="WPE206" s="306"/>
      <c r="WPF206" s="306"/>
      <c r="WPG206" s="306"/>
      <c r="WPH206" s="306"/>
      <c r="WPI206" s="306"/>
      <c r="WPJ206" s="306"/>
      <c r="WPK206" s="306"/>
      <c r="WPL206" s="306"/>
      <c r="WPM206" s="306"/>
      <c r="WPN206" s="306"/>
      <c r="WPO206" s="306"/>
      <c r="WPP206" s="306"/>
      <c r="WPQ206" s="306"/>
      <c r="WPR206" s="306"/>
      <c r="WPS206" s="306"/>
      <c r="WPT206" s="306"/>
      <c r="WPU206" s="306"/>
      <c r="WPV206" s="306"/>
      <c r="WPW206" s="306"/>
      <c r="WPX206" s="306"/>
      <c r="WPY206" s="306"/>
      <c r="WPZ206" s="306"/>
      <c r="WQA206" s="306"/>
      <c r="WQB206" s="306"/>
      <c r="WQC206" s="306"/>
      <c r="WQD206" s="306"/>
      <c r="WQE206" s="306"/>
      <c r="WQF206" s="306"/>
      <c r="WQG206" s="306"/>
      <c r="WQH206" s="306"/>
      <c r="WQI206" s="306"/>
      <c r="WQJ206" s="306"/>
      <c r="WQK206" s="306"/>
      <c r="WQL206" s="306"/>
      <c r="WQM206" s="306"/>
      <c r="WQN206" s="306"/>
      <c r="WQO206" s="306"/>
      <c r="WQP206" s="306"/>
      <c r="WQQ206" s="306"/>
      <c r="WQR206" s="306"/>
      <c r="WQS206" s="306"/>
      <c r="WQT206" s="306"/>
      <c r="WQU206" s="306"/>
      <c r="WQV206" s="306"/>
      <c r="WQW206" s="306"/>
      <c r="WQX206" s="306"/>
      <c r="WQY206" s="306"/>
      <c r="WQZ206" s="306"/>
      <c r="WRA206" s="306"/>
      <c r="WRB206" s="306"/>
      <c r="WRC206" s="306"/>
      <c r="WRD206" s="306"/>
      <c r="WRE206" s="306"/>
      <c r="WRF206" s="306"/>
      <c r="WRG206" s="306"/>
      <c r="WRH206" s="306"/>
      <c r="WRI206" s="306"/>
      <c r="WRJ206" s="306"/>
      <c r="WRK206" s="306"/>
      <c r="WRL206" s="306"/>
      <c r="WRM206" s="306"/>
      <c r="WRN206" s="306"/>
      <c r="WRO206" s="306"/>
      <c r="WRP206" s="306"/>
      <c r="WRQ206" s="306"/>
      <c r="WRR206" s="306"/>
      <c r="WRS206" s="306"/>
      <c r="WRT206" s="306"/>
      <c r="WRU206" s="306"/>
      <c r="WRV206" s="306"/>
      <c r="WRW206" s="306"/>
      <c r="WRX206" s="306"/>
      <c r="WRY206" s="306"/>
      <c r="WRZ206" s="306"/>
      <c r="WSA206" s="306"/>
      <c r="WSB206" s="306"/>
      <c r="WSC206" s="306"/>
      <c r="WSD206" s="306"/>
      <c r="WSE206" s="306"/>
      <c r="WSF206" s="306"/>
      <c r="WSG206" s="306"/>
      <c r="WSH206" s="306"/>
      <c r="WSI206" s="306"/>
      <c r="WSJ206" s="306"/>
      <c r="WSK206" s="306"/>
      <c r="WSL206" s="306"/>
      <c r="WSM206" s="306"/>
      <c r="WSN206" s="306"/>
      <c r="WSO206" s="306"/>
      <c r="WSP206" s="306"/>
      <c r="WSQ206" s="306"/>
      <c r="WSR206" s="306"/>
      <c r="WSS206" s="306"/>
      <c r="WST206" s="306"/>
      <c r="WSU206" s="306"/>
      <c r="WSV206" s="306"/>
      <c r="WSW206" s="306"/>
      <c r="WSX206" s="306"/>
      <c r="WSY206" s="306"/>
      <c r="WSZ206" s="306"/>
      <c r="WTA206" s="306"/>
      <c r="WTB206" s="306"/>
      <c r="WTC206" s="306"/>
      <c r="WTD206" s="306"/>
      <c r="WTE206" s="306"/>
      <c r="WTF206" s="306"/>
      <c r="WTG206" s="306"/>
      <c r="WTH206" s="306"/>
      <c r="WTI206" s="306"/>
      <c r="WTJ206" s="306"/>
      <c r="WTK206" s="306"/>
      <c r="WTL206" s="306"/>
      <c r="WTM206" s="306"/>
      <c r="WTN206" s="306"/>
      <c r="WTO206" s="306"/>
      <c r="WTP206" s="306"/>
      <c r="WTQ206" s="306"/>
      <c r="WTR206" s="306"/>
      <c r="WTS206" s="306"/>
      <c r="WTT206" s="306"/>
      <c r="WTU206" s="306"/>
      <c r="WTV206" s="306"/>
      <c r="WTW206" s="306"/>
      <c r="WTX206" s="306"/>
      <c r="WTY206" s="306"/>
      <c r="WTZ206" s="306"/>
      <c r="WUA206" s="306"/>
      <c r="WUB206" s="306"/>
      <c r="WUC206" s="306"/>
      <c r="WUD206" s="306"/>
      <c r="WUE206" s="306"/>
      <c r="WUF206" s="306"/>
      <c r="WUG206" s="306"/>
      <c r="WUH206" s="306"/>
      <c r="WUI206" s="306"/>
      <c r="WUJ206" s="306"/>
      <c r="WUK206" s="306"/>
      <c r="WUL206" s="306"/>
      <c r="WUM206" s="306"/>
      <c r="WUN206" s="306"/>
      <c r="WUO206" s="306"/>
      <c r="WUP206" s="306"/>
      <c r="WUQ206" s="306"/>
      <c r="WUR206" s="306"/>
      <c r="WUS206" s="306"/>
      <c r="WUT206" s="306"/>
      <c r="WUU206" s="306"/>
      <c r="WUV206" s="306"/>
      <c r="WUW206" s="306"/>
      <c r="WUX206" s="306"/>
      <c r="WUY206" s="306"/>
      <c r="WUZ206" s="306"/>
      <c r="WVA206" s="306"/>
      <c r="WVB206" s="306"/>
      <c r="WVC206" s="306"/>
      <c r="WVD206" s="306"/>
      <c r="WVE206" s="306"/>
      <c r="WVF206" s="306"/>
      <c r="WVG206" s="306"/>
      <c r="WVH206" s="306"/>
      <c r="WVI206" s="306"/>
      <c r="WVJ206" s="306"/>
      <c r="WVK206" s="306"/>
      <c r="WVL206" s="306"/>
      <c r="WVM206" s="306"/>
      <c r="WVN206" s="306"/>
      <c r="WVO206" s="306"/>
      <c r="WVP206" s="306"/>
      <c r="WVQ206" s="306"/>
      <c r="WVR206" s="306"/>
      <c r="WVS206" s="306"/>
      <c r="WVT206" s="306"/>
      <c r="WVU206" s="306"/>
      <c r="WVV206" s="306"/>
      <c r="WVW206" s="306"/>
      <c r="WVX206" s="306"/>
      <c r="WVY206" s="306"/>
      <c r="WVZ206" s="306"/>
      <c r="WWA206" s="306"/>
      <c r="WWB206" s="306"/>
      <c r="WWC206" s="306"/>
      <c r="WWD206" s="306"/>
      <c r="WWE206" s="306"/>
      <c r="WWF206" s="306"/>
      <c r="WWG206" s="306"/>
      <c r="WWH206" s="306"/>
      <c r="WWI206" s="306"/>
      <c r="WWJ206" s="306"/>
      <c r="WWK206" s="306"/>
      <c r="WWL206" s="306"/>
      <c r="WWM206" s="306"/>
      <c r="WWN206" s="306"/>
      <c r="WWO206" s="306"/>
      <c r="WWP206" s="306"/>
      <c r="WWQ206" s="306"/>
      <c r="WWR206" s="306"/>
      <c r="WWS206" s="306"/>
      <c r="WWT206" s="306"/>
      <c r="WWU206" s="306"/>
      <c r="WWV206" s="306"/>
      <c r="WWW206" s="306"/>
      <c r="WWX206" s="306"/>
      <c r="WWY206" s="306"/>
      <c r="WWZ206" s="306"/>
      <c r="WXA206" s="306"/>
      <c r="WXB206" s="306"/>
      <c r="WXC206" s="306"/>
      <c r="WXD206" s="306"/>
      <c r="WXE206" s="306"/>
      <c r="WXF206" s="306"/>
      <c r="WXG206" s="306"/>
      <c r="WXH206" s="306"/>
      <c r="WXI206" s="306"/>
      <c r="WXJ206" s="306"/>
      <c r="WXK206" s="306"/>
      <c r="WXL206" s="306"/>
      <c r="WXM206" s="306"/>
      <c r="WXN206" s="306"/>
      <c r="WXO206" s="306"/>
      <c r="WXP206" s="306"/>
      <c r="WXQ206" s="306"/>
      <c r="WXR206" s="306"/>
      <c r="WXS206" s="306"/>
      <c r="WXT206" s="306"/>
      <c r="WXU206" s="306"/>
      <c r="WXV206" s="306"/>
      <c r="WXW206" s="306"/>
      <c r="WXX206" s="306"/>
      <c r="WXY206" s="306"/>
      <c r="WXZ206" s="306"/>
      <c r="WYA206" s="306"/>
      <c r="WYB206" s="306"/>
      <c r="WYC206" s="306"/>
      <c r="WYD206" s="306"/>
      <c r="WYE206" s="306"/>
      <c r="WYF206" s="306"/>
      <c r="WYG206" s="306"/>
      <c r="WYH206" s="306"/>
      <c r="WYI206" s="306"/>
      <c r="WYJ206" s="306"/>
      <c r="WYK206" s="306"/>
      <c r="WYL206" s="306"/>
      <c r="WYM206" s="306"/>
      <c r="WYN206" s="306"/>
      <c r="WYO206" s="306"/>
      <c r="WYP206" s="306"/>
      <c r="WYQ206" s="306"/>
      <c r="WYR206" s="306"/>
      <c r="WYS206" s="306"/>
      <c r="WYT206" s="306"/>
      <c r="WYU206" s="306"/>
      <c r="WYV206" s="306"/>
      <c r="WYW206" s="306"/>
      <c r="WYX206" s="306"/>
      <c r="WYY206" s="306"/>
      <c r="WYZ206" s="306"/>
      <c r="WZA206" s="306"/>
      <c r="WZB206" s="306"/>
      <c r="WZC206" s="306"/>
      <c r="WZD206" s="306"/>
      <c r="WZE206" s="306"/>
      <c r="WZF206" s="306"/>
      <c r="WZG206" s="306"/>
      <c r="WZH206" s="306"/>
      <c r="WZI206" s="306"/>
      <c r="WZJ206" s="306"/>
      <c r="WZK206" s="306"/>
      <c r="WZL206" s="306"/>
      <c r="WZM206" s="306"/>
      <c r="WZN206" s="306"/>
      <c r="WZO206" s="306"/>
      <c r="WZP206" s="306"/>
      <c r="WZQ206" s="306"/>
      <c r="WZR206" s="306"/>
      <c r="WZS206" s="306"/>
      <c r="WZT206" s="306"/>
      <c r="WZU206" s="306"/>
      <c r="WZV206" s="306"/>
      <c r="WZW206" s="306"/>
      <c r="WZX206" s="306"/>
      <c r="WZY206" s="306"/>
      <c r="WZZ206" s="306"/>
      <c r="XAA206" s="306"/>
      <c r="XAB206" s="306"/>
      <c r="XAC206" s="306"/>
      <c r="XAD206" s="306"/>
      <c r="XAE206" s="306"/>
      <c r="XAF206" s="306"/>
      <c r="XAG206" s="306"/>
      <c r="XAH206" s="306"/>
      <c r="XAI206" s="306"/>
      <c r="XAJ206" s="306"/>
      <c r="XAK206" s="306"/>
      <c r="XAL206" s="306"/>
      <c r="XAM206" s="306"/>
      <c r="XAN206" s="306"/>
      <c r="XAO206" s="306"/>
      <c r="XAP206" s="306"/>
      <c r="XAQ206" s="306"/>
      <c r="XAR206" s="306"/>
      <c r="XAS206" s="306"/>
      <c r="XAT206" s="306"/>
      <c r="XAU206" s="306"/>
      <c r="XAV206" s="306"/>
      <c r="XAW206" s="306"/>
      <c r="XAX206" s="306"/>
      <c r="XAY206" s="306"/>
      <c r="XAZ206" s="306"/>
      <c r="XBA206" s="306"/>
      <c r="XBB206" s="306"/>
      <c r="XBC206" s="306"/>
      <c r="XBD206" s="306"/>
      <c r="XBE206" s="306"/>
      <c r="XBF206" s="306"/>
      <c r="XBG206" s="306"/>
      <c r="XBH206" s="306"/>
      <c r="XBI206" s="306"/>
      <c r="XBJ206" s="306"/>
      <c r="XBK206" s="306"/>
      <c r="XBL206" s="306"/>
      <c r="XBM206" s="306"/>
      <c r="XBN206" s="306"/>
      <c r="XBO206" s="306"/>
      <c r="XBP206" s="306"/>
      <c r="XBQ206" s="306"/>
      <c r="XBR206" s="306"/>
      <c r="XBS206" s="306"/>
      <c r="XBT206" s="306"/>
      <c r="XBU206" s="306"/>
      <c r="XBV206" s="306"/>
      <c r="XBW206" s="306"/>
      <c r="XBX206" s="306"/>
      <c r="XBY206" s="306"/>
      <c r="XBZ206" s="306"/>
      <c r="XCA206" s="306"/>
      <c r="XCB206" s="306"/>
      <c r="XCC206" s="306"/>
      <c r="XCD206" s="306"/>
      <c r="XCE206" s="306"/>
      <c r="XCF206" s="306"/>
      <c r="XCG206" s="306"/>
      <c r="XCH206" s="306"/>
      <c r="XCI206" s="306"/>
      <c r="XCJ206" s="306"/>
      <c r="XCK206" s="306"/>
      <c r="XCL206" s="306"/>
      <c r="XCM206" s="306"/>
      <c r="XCN206" s="306"/>
      <c r="XCO206" s="306"/>
      <c r="XCP206" s="306"/>
      <c r="XCQ206" s="306"/>
      <c r="XCR206" s="306"/>
      <c r="XCS206" s="306"/>
      <c r="XCT206" s="306"/>
      <c r="XCU206" s="306"/>
      <c r="XCV206" s="306"/>
      <c r="XCW206" s="306"/>
      <c r="XCX206" s="306"/>
      <c r="XCY206" s="306"/>
      <c r="XCZ206" s="306"/>
      <c r="XDA206" s="306"/>
      <c r="XDB206" s="306"/>
      <c r="XDC206" s="306"/>
      <c r="XDD206" s="306"/>
      <c r="XDE206" s="306"/>
      <c r="XDF206" s="306"/>
      <c r="XDG206" s="306"/>
      <c r="XDH206" s="306"/>
      <c r="XDI206" s="306"/>
      <c r="XDJ206" s="306"/>
      <c r="XDK206" s="306"/>
      <c r="XDL206" s="306"/>
      <c r="XDM206" s="306"/>
      <c r="XDN206" s="306"/>
      <c r="XDO206" s="306"/>
      <c r="XDP206" s="306"/>
      <c r="XDQ206" s="306"/>
      <c r="XDR206" s="306"/>
      <c r="XDS206" s="306"/>
      <c r="XDT206" s="306"/>
      <c r="XDU206" s="306"/>
      <c r="XDV206" s="306"/>
      <c r="XDW206" s="306"/>
      <c r="XDX206" s="306"/>
      <c r="XDY206" s="306"/>
      <c r="XDZ206" s="306"/>
      <c r="XEA206" s="306"/>
      <c r="XEB206" s="306"/>
      <c r="XEC206" s="306"/>
      <c r="XED206" s="306"/>
      <c r="XEE206" s="306"/>
      <c r="XEF206" s="306"/>
      <c r="XEG206" s="306"/>
      <c r="XEH206" s="306"/>
      <c r="XEI206" s="306"/>
      <c r="XEJ206" s="306"/>
      <c r="XEK206" s="306"/>
      <c r="XEL206" s="306"/>
      <c r="XEM206" s="306"/>
      <c r="XEN206" s="306"/>
      <c r="XEO206" s="306"/>
      <c r="XEP206" s="306"/>
      <c r="XEQ206" s="306"/>
      <c r="XER206" s="306"/>
      <c r="XES206" s="306"/>
      <c r="XET206" s="306"/>
      <c r="XEU206" s="306"/>
      <c r="XEV206" s="306"/>
      <c r="XEW206" s="306"/>
      <c r="XEX206" s="306"/>
      <c r="XEY206" s="306"/>
      <c r="XEZ206" s="306"/>
      <c r="XFA206" s="306"/>
      <c r="XFB206" s="306"/>
      <c r="XFC206" s="306"/>
      <c r="XFD206" s="306"/>
    </row>
    <row r="207" spans="1:16384" ht="20" customHeight="1" x14ac:dyDescent="0.75">
      <c r="A207" s="178"/>
      <c r="D207" s="220"/>
      <c r="E207" s="393"/>
      <c r="F207" s="394"/>
      <c r="G207" s="394"/>
      <c r="H207" s="394"/>
      <c r="I207" s="394"/>
      <c r="J207" s="394"/>
      <c r="K207" s="394"/>
      <c r="L207" s="394"/>
      <c r="M207" s="394"/>
      <c r="N207" s="394"/>
      <c r="O207" s="394"/>
      <c r="P207" s="394"/>
      <c r="Q207" s="394"/>
      <c r="R207" s="394"/>
      <c r="S207" s="394"/>
      <c r="T207" s="394"/>
      <c r="U207" s="394"/>
      <c r="V207" s="394"/>
      <c r="W207" s="323" t="s">
        <v>305</v>
      </c>
      <c r="X207" s="397">
        <v>-7651515.4735500002</v>
      </c>
      <c r="Y207" s="398"/>
      <c r="Z207" s="298"/>
      <c r="AQ207" s="301">
        <f t="shared" si="59"/>
        <v>0</v>
      </c>
      <c r="AR207" s="301">
        <f t="shared" si="60"/>
        <v>0</v>
      </c>
      <c r="AS207" s="302">
        <f t="shared" si="61"/>
        <v>0</v>
      </c>
      <c r="AT207" s="301">
        <f t="shared" si="62"/>
        <v>0</v>
      </c>
      <c r="AU207" s="301">
        <f t="shared" si="63"/>
        <v>0</v>
      </c>
      <c r="AV207" s="302">
        <f>AT207-AU207</f>
        <v>0</v>
      </c>
      <c r="BA207" s="299"/>
      <c r="BB207" s="247"/>
      <c r="BC207" s="247"/>
      <c r="BD207" s="247"/>
      <c r="BE207" s="247"/>
      <c r="BF207" s="247"/>
      <c r="BG207" s="247"/>
      <c r="BH207" s="300"/>
      <c r="BJ207" s="303">
        <f t="shared" si="57"/>
        <v>0</v>
      </c>
      <c r="BK207" s="303"/>
      <c r="BL207" s="304">
        <f t="shared" si="58"/>
        <v>0</v>
      </c>
      <c r="BM207" s="305"/>
      <c r="BN207" s="304"/>
    </row>
    <row r="208" spans="1:16384" ht="20" customHeight="1" x14ac:dyDescent="0.75">
      <c r="A208" s="178"/>
      <c r="D208" s="220"/>
      <c r="E208" s="393"/>
      <c r="F208" s="394"/>
      <c r="G208" s="394"/>
      <c r="H208" s="394"/>
      <c r="I208" s="394"/>
      <c r="J208" s="394"/>
      <c r="K208" s="394"/>
      <c r="L208" s="394"/>
      <c r="M208" s="394"/>
      <c r="N208" s="394"/>
      <c r="O208" s="394"/>
      <c r="P208" s="394"/>
      <c r="Q208" s="394"/>
      <c r="R208" s="394"/>
      <c r="S208" s="394"/>
      <c r="T208" s="394"/>
      <c r="U208" s="394"/>
      <c r="V208" s="394"/>
      <c r="W208" s="323" t="s">
        <v>367</v>
      </c>
      <c r="X208" s="322">
        <v>3111114.43157</v>
      </c>
      <c r="Y208" s="398"/>
      <c r="Z208" s="298"/>
      <c r="AQ208" s="301">
        <f t="shared" si="59"/>
        <v>0</v>
      </c>
      <c r="AR208" s="301">
        <f t="shared" si="60"/>
        <v>0</v>
      </c>
      <c r="AS208" s="302">
        <f t="shared" si="61"/>
        <v>0</v>
      </c>
      <c r="AT208" s="301"/>
      <c r="AU208" s="301"/>
      <c r="AV208" s="302"/>
      <c r="BA208" s="299"/>
      <c r="BB208" s="247"/>
      <c r="BC208" s="247"/>
      <c r="BD208" s="247"/>
      <c r="BE208" s="247"/>
      <c r="BF208" s="247"/>
      <c r="BG208" s="247"/>
      <c r="BH208" s="300"/>
      <c r="BJ208" s="303">
        <f t="shared" si="57"/>
        <v>0</v>
      </c>
      <c r="BK208" s="303"/>
      <c r="BL208" s="304">
        <f t="shared" si="58"/>
        <v>0</v>
      </c>
      <c r="BM208" s="305"/>
      <c r="BN208" s="304"/>
    </row>
    <row r="209" spans="1:66" ht="20" customHeight="1" x14ac:dyDescent="0.75">
      <c r="A209" s="178"/>
      <c r="D209" s="220"/>
      <c r="E209" s="361"/>
      <c r="F209" s="362"/>
      <c r="G209" s="362"/>
      <c r="H209" s="362"/>
      <c r="I209" s="362"/>
      <c r="J209" s="362"/>
      <c r="K209" s="362"/>
      <c r="L209" s="322"/>
      <c r="M209" s="322"/>
      <c r="N209" s="322"/>
      <c r="O209" s="322"/>
      <c r="P209" s="322"/>
      <c r="Q209" s="322"/>
      <c r="R209" s="322"/>
      <c r="S209" s="322"/>
      <c r="T209" s="322"/>
      <c r="U209" s="322"/>
      <c r="V209" s="322"/>
      <c r="W209" s="323"/>
      <c r="X209" s="322"/>
      <c r="Y209" s="354"/>
      <c r="Z209" s="298"/>
      <c r="AQ209" s="301">
        <f t="shared" si="59"/>
        <v>0</v>
      </c>
      <c r="AR209" s="301">
        <f t="shared" si="60"/>
        <v>0</v>
      </c>
      <c r="AS209" s="302">
        <f t="shared" si="61"/>
        <v>0</v>
      </c>
      <c r="AT209" s="301">
        <f>Y209/1000</f>
        <v>0</v>
      </c>
      <c r="AU209" s="301">
        <f>ROUND(Y209/1000,0)</f>
        <v>0</v>
      </c>
      <c r="AV209" s="302">
        <f>AT209-AU209</f>
        <v>0</v>
      </c>
      <c r="BA209" s="299"/>
      <c r="BB209" s="247"/>
      <c r="BC209" s="247"/>
      <c r="BD209" s="247"/>
      <c r="BE209" s="247"/>
      <c r="BF209" s="247"/>
      <c r="BG209" s="247"/>
      <c r="BH209" s="300"/>
      <c r="BJ209" s="303">
        <f t="shared" si="57"/>
        <v>0</v>
      </c>
      <c r="BK209" s="303"/>
      <c r="BL209" s="304">
        <f t="shared" si="58"/>
        <v>0</v>
      </c>
      <c r="BM209" s="305"/>
      <c r="BN209" s="304"/>
    </row>
    <row r="210" spans="1:66" ht="20" customHeight="1" x14ac:dyDescent="0.75">
      <c r="A210" s="178" t="s">
        <v>434</v>
      </c>
      <c r="D210" s="220" t="s">
        <v>98</v>
      </c>
      <c r="E210" s="356"/>
      <c r="F210" s="322"/>
      <c r="G210" s="322"/>
      <c r="H210" s="322"/>
      <c r="I210" s="322"/>
      <c r="J210" s="322"/>
      <c r="K210" s="322"/>
      <c r="L210" s="322"/>
      <c r="M210" s="322"/>
      <c r="N210" s="322"/>
      <c r="O210" s="322"/>
      <c r="P210" s="322"/>
      <c r="Q210" s="322"/>
      <c r="R210" s="322"/>
      <c r="S210" s="322"/>
      <c r="T210" s="322"/>
      <c r="U210" s="322"/>
      <c r="V210" s="322"/>
      <c r="W210" s="323" t="s">
        <v>310</v>
      </c>
      <c r="X210" s="357">
        <v>52160346.059999995</v>
      </c>
      <c r="Y210" s="354">
        <f>SUM(E210:V210)+X210+X211+X213+X214+X216+X217+X218+X219+X220+X215+X221+X222+X223+X224+X225+X226+X227+X228+X229+X230+X212+X231+X232+X233+X234</f>
        <v>338742677.23948097</v>
      </c>
      <c r="Z210" s="298"/>
      <c r="AA210" s="313"/>
      <c r="AQ210" s="301">
        <f t="shared" si="59"/>
        <v>0</v>
      </c>
      <c r="AR210" s="301">
        <f t="shared" si="60"/>
        <v>0</v>
      </c>
      <c r="AS210" s="302">
        <f t="shared" si="61"/>
        <v>0</v>
      </c>
      <c r="AT210" s="301">
        <f>Y210/1000</f>
        <v>338742.67723948095</v>
      </c>
      <c r="AU210" s="301">
        <f>ROUND(Y210/1000,0)</f>
        <v>338743</v>
      </c>
      <c r="AV210" s="302">
        <f>AT210-AU210</f>
        <v>-0.3227605190477334</v>
      </c>
      <c r="BA210" s="299"/>
      <c r="BB210" s="247"/>
      <c r="BC210" s="247"/>
      <c r="BD210" s="247"/>
      <c r="BE210" s="247"/>
      <c r="BF210" s="247"/>
      <c r="BG210" s="247"/>
      <c r="BH210" s="300"/>
      <c r="BJ210" s="303">
        <f t="shared" si="57"/>
        <v>0</v>
      </c>
      <c r="BK210" s="303"/>
      <c r="BL210" s="304">
        <f t="shared" si="58"/>
        <v>0</v>
      </c>
      <c r="BM210" s="305"/>
      <c r="BN210" s="304"/>
    </row>
    <row r="211" spans="1:66" ht="20" customHeight="1" x14ac:dyDescent="0.75">
      <c r="A211" s="178"/>
      <c r="D211" s="220"/>
      <c r="E211" s="356"/>
      <c r="F211" s="322"/>
      <c r="G211" s="322"/>
      <c r="H211" s="322"/>
      <c r="I211" s="322"/>
      <c r="J211" s="322"/>
      <c r="K211" s="322"/>
      <c r="L211" s="322"/>
      <c r="M211" s="322"/>
      <c r="N211" s="322"/>
      <c r="O211" s="322"/>
      <c r="P211" s="322"/>
      <c r="Q211" s="322"/>
      <c r="R211" s="322"/>
      <c r="S211" s="322"/>
      <c r="T211" s="322"/>
      <c r="U211" s="322"/>
      <c r="V211" s="322"/>
      <c r="W211" s="293" t="s">
        <v>311</v>
      </c>
      <c r="X211" s="357">
        <v>194591139.07323387</v>
      </c>
      <c r="Y211" s="354"/>
      <c r="Z211" s="298"/>
      <c r="AA211" s="313"/>
      <c r="AQ211" s="301">
        <f t="shared" si="59"/>
        <v>0</v>
      </c>
      <c r="AR211" s="301">
        <f t="shared" si="60"/>
        <v>0</v>
      </c>
      <c r="AS211" s="302">
        <f t="shared" si="61"/>
        <v>0</v>
      </c>
      <c r="AT211" s="301">
        <f>Y211/1000</f>
        <v>0</v>
      </c>
      <c r="AU211" s="301">
        <f>ROUND(Y211/1000,0)</f>
        <v>0</v>
      </c>
      <c r="AV211" s="302">
        <f>AT211-AU211</f>
        <v>0</v>
      </c>
      <c r="BA211" s="299"/>
      <c r="BB211" s="247"/>
      <c r="BC211" s="247"/>
      <c r="BD211" s="247"/>
      <c r="BE211" s="247"/>
      <c r="BF211" s="247"/>
      <c r="BG211" s="247"/>
      <c r="BH211" s="300"/>
      <c r="BJ211" s="303">
        <f t="shared" si="57"/>
        <v>0</v>
      </c>
      <c r="BK211" s="303"/>
      <c r="BL211" s="304">
        <f t="shared" si="58"/>
        <v>0</v>
      </c>
      <c r="BM211" s="305"/>
      <c r="BN211" s="304"/>
    </row>
    <row r="212" spans="1:66" ht="20" customHeight="1" x14ac:dyDescent="0.75">
      <c r="A212" s="178"/>
      <c r="B212" s="178"/>
      <c r="C212" s="178"/>
      <c r="D212" s="220"/>
      <c r="E212" s="290"/>
      <c r="F212" s="291"/>
      <c r="G212" s="291"/>
      <c r="H212" s="291"/>
      <c r="I212" s="291"/>
      <c r="J212" s="291"/>
      <c r="K212" s="291"/>
      <c r="L212" s="291"/>
      <c r="M212" s="291"/>
      <c r="N212" s="291"/>
      <c r="O212" s="291"/>
      <c r="P212" s="291"/>
      <c r="Q212" s="291"/>
      <c r="R212" s="291"/>
      <c r="S212" s="291"/>
      <c r="T212" s="291"/>
      <c r="U212" s="291"/>
      <c r="V212" s="291"/>
      <c r="W212" s="293" t="s">
        <v>327</v>
      </c>
      <c r="X212" s="388">
        <v>39586310.137204997</v>
      </c>
      <c r="Y212" s="297"/>
      <c r="Z212" s="298"/>
      <c r="AA212" s="313"/>
      <c r="AQ212" s="301">
        <f t="shared" si="59"/>
        <v>0</v>
      </c>
      <c r="AR212" s="301">
        <f t="shared" si="60"/>
        <v>0</v>
      </c>
      <c r="AS212" s="302">
        <f t="shared" si="61"/>
        <v>0</v>
      </c>
      <c r="AT212" s="301"/>
      <c r="AU212" s="301"/>
      <c r="AV212" s="302"/>
      <c r="BA212" s="299"/>
      <c r="BB212" s="247"/>
      <c r="BC212" s="247"/>
      <c r="BD212" s="247"/>
      <c r="BE212" s="247"/>
      <c r="BF212" s="247"/>
      <c r="BG212" s="247"/>
      <c r="BH212" s="300"/>
      <c r="BJ212" s="303">
        <f t="shared" si="57"/>
        <v>0</v>
      </c>
      <c r="BK212" s="303"/>
      <c r="BL212" s="304">
        <f t="shared" si="58"/>
        <v>0</v>
      </c>
      <c r="BM212" s="305"/>
      <c r="BN212" s="304"/>
    </row>
    <row r="213" spans="1:66" ht="20" customHeight="1" x14ac:dyDescent="0.75">
      <c r="A213" s="178"/>
      <c r="D213" s="220"/>
      <c r="E213" s="356"/>
      <c r="F213" s="322"/>
      <c r="G213" s="322"/>
      <c r="H213" s="322"/>
      <c r="I213" s="322"/>
      <c r="J213" s="322"/>
      <c r="K213" s="322"/>
      <c r="L213" s="322"/>
      <c r="M213" s="322"/>
      <c r="N213" s="322"/>
      <c r="O213" s="322"/>
      <c r="P213" s="322"/>
      <c r="Q213" s="322"/>
      <c r="R213" s="322"/>
      <c r="S213" s="322"/>
      <c r="T213" s="322"/>
      <c r="U213" s="322"/>
      <c r="V213" s="322"/>
      <c r="W213" s="323" t="s">
        <v>409</v>
      </c>
      <c r="X213" s="357">
        <v>254484934.57227668</v>
      </c>
      <c r="Y213" s="354"/>
      <c r="Z213" s="298"/>
      <c r="AQ213" s="301">
        <f t="shared" si="59"/>
        <v>0</v>
      </c>
      <c r="AR213" s="301">
        <f t="shared" si="60"/>
        <v>0</v>
      </c>
      <c r="AS213" s="302">
        <f t="shared" si="61"/>
        <v>0</v>
      </c>
      <c r="AT213" s="301">
        <f>Y213/1000</f>
        <v>0</v>
      </c>
      <c r="AU213" s="301">
        <f>ROUND(Y213/1000,0)</f>
        <v>0</v>
      </c>
      <c r="AV213" s="302">
        <f>AT213-AU213</f>
        <v>0</v>
      </c>
      <c r="BA213" s="299"/>
      <c r="BB213" s="247"/>
      <c r="BC213" s="247"/>
      <c r="BD213" s="247"/>
      <c r="BE213" s="247"/>
      <c r="BF213" s="247"/>
      <c r="BG213" s="247"/>
      <c r="BH213" s="300"/>
      <c r="BJ213" s="303">
        <f t="shared" si="57"/>
        <v>0</v>
      </c>
      <c r="BK213" s="303"/>
      <c r="BL213" s="304">
        <f t="shared" si="58"/>
        <v>0</v>
      </c>
      <c r="BM213" s="305"/>
      <c r="BN213" s="304"/>
    </row>
    <row r="214" spans="1:66" ht="20" customHeight="1" x14ac:dyDescent="0.75">
      <c r="A214" s="178"/>
      <c r="D214" s="220"/>
      <c r="E214" s="356"/>
      <c r="F214" s="322"/>
      <c r="G214" s="322"/>
      <c r="H214" s="322"/>
      <c r="I214" s="322"/>
      <c r="J214" s="322"/>
      <c r="K214" s="322"/>
      <c r="L214" s="322"/>
      <c r="M214" s="322"/>
      <c r="N214" s="322"/>
      <c r="O214" s="322"/>
      <c r="P214" s="322"/>
      <c r="Q214" s="322"/>
      <c r="R214" s="322"/>
      <c r="S214" s="322"/>
      <c r="T214" s="322"/>
      <c r="U214" s="322"/>
      <c r="V214" s="322"/>
      <c r="W214" s="323" t="s">
        <v>366</v>
      </c>
      <c r="X214" s="357">
        <v>-3900694.87</v>
      </c>
      <c r="Y214" s="354"/>
      <c r="Z214" s="298"/>
      <c r="AA214" s="313"/>
      <c r="AQ214" s="301">
        <f t="shared" si="59"/>
        <v>0</v>
      </c>
      <c r="AR214" s="301">
        <f t="shared" si="60"/>
        <v>0</v>
      </c>
      <c r="AS214" s="302">
        <f t="shared" si="61"/>
        <v>0</v>
      </c>
      <c r="AT214" s="301">
        <f>Y214/1000</f>
        <v>0</v>
      </c>
      <c r="AU214" s="301">
        <f>ROUND(Y214/1000,0)</f>
        <v>0</v>
      </c>
      <c r="AV214" s="302">
        <f>AT214-AU214</f>
        <v>0</v>
      </c>
      <c r="BA214" s="299"/>
      <c r="BB214" s="247"/>
      <c r="BC214" s="247"/>
      <c r="BD214" s="247"/>
      <c r="BE214" s="247"/>
      <c r="BF214" s="247"/>
      <c r="BG214" s="247"/>
      <c r="BH214" s="300"/>
      <c r="BJ214" s="303">
        <f t="shared" si="57"/>
        <v>0</v>
      </c>
      <c r="BK214" s="303"/>
      <c r="BL214" s="304">
        <f t="shared" si="58"/>
        <v>0</v>
      </c>
      <c r="BM214" s="305"/>
      <c r="BN214" s="304"/>
    </row>
    <row r="215" spans="1:66" ht="20" customHeight="1" x14ac:dyDescent="0.75">
      <c r="A215" s="178"/>
      <c r="D215" s="220"/>
      <c r="E215" s="356"/>
      <c r="F215" s="322"/>
      <c r="G215" s="322"/>
      <c r="H215" s="322"/>
      <c r="I215" s="322"/>
      <c r="J215" s="322"/>
      <c r="K215" s="322"/>
      <c r="L215" s="322"/>
      <c r="M215" s="322"/>
      <c r="N215" s="322"/>
      <c r="O215" s="322"/>
      <c r="P215" s="322"/>
      <c r="Q215" s="322"/>
      <c r="R215" s="322"/>
      <c r="S215" s="322"/>
      <c r="T215" s="322"/>
      <c r="U215" s="322"/>
      <c r="V215" s="322"/>
      <c r="W215" s="323" t="s">
        <v>387</v>
      </c>
      <c r="X215" s="399">
        <v>-1498882.6712788099</v>
      </c>
      <c r="Y215" s="354"/>
      <c r="Z215" s="298" t="s">
        <v>413</v>
      </c>
      <c r="AA215" s="313"/>
      <c r="AQ215" s="301">
        <f t="shared" si="59"/>
        <v>0</v>
      </c>
      <c r="AR215" s="301">
        <f t="shared" si="60"/>
        <v>0</v>
      </c>
      <c r="AS215" s="302">
        <f t="shared" si="61"/>
        <v>0</v>
      </c>
      <c r="AT215" s="301"/>
      <c r="AU215" s="301"/>
      <c r="AV215" s="302"/>
      <c r="BA215" s="299"/>
      <c r="BB215" s="247"/>
      <c r="BC215" s="247"/>
      <c r="BD215" s="247"/>
      <c r="BE215" s="247"/>
      <c r="BF215" s="247"/>
      <c r="BG215" s="247"/>
      <c r="BH215" s="300"/>
      <c r="BJ215" s="303">
        <f t="shared" si="57"/>
        <v>0</v>
      </c>
      <c r="BK215" s="303"/>
      <c r="BL215" s="304">
        <f t="shared" si="58"/>
        <v>0</v>
      </c>
      <c r="BM215" s="305"/>
      <c r="BN215" s="304"/>
    </row>
    <row r="216" spans="1:66" ht="20" customHeight="1" x14ac:dyDescent="0.75">
      <c r="A216" s="178"/>
      <c r="D216" s="220"/>
      <c r="E216" s="356"/>
      <c r="F216" s="322"/>
      <c r="G216" s="322"/>
      <c r="H216" s="322"/>
      <c r="I216" s="322"/>
      <c r="J216" s="322"/>
      <c r="K216" s="322"/>
      <c r="L216" s="322"/>
      <c r="M216" s="322"/>
      <c r="N216" s="322"/>
      <c r="O216" s="322"/>
      <c r="P216" s="322"/>
      <c r="Q216" s="322"/>
      <c r="R216" s="322"/>
      <c r="S216" s="322"/>
      <c r="T216" s="322"/>
      <c r="U216" s="322"/>
      <c r="V216" s="322"/>
      <c r="W216" s="323" t="s">
        <v>414</v>
      </c>
      <c r="X216" s="399">
        <v>113105263.12767605</v>
      </c>
      <c r="Y216" s="354"/>
      <c r="Z216" s="298" t="s">
        <v>435</v>
      </c>
      <c r="AA216" s="346"/>
      <c r="AQ216" s="301">
        <f t="shared" si="59"/>
        <v>0</v>
      </c>
      <c r="AR216" s="301">
        <f t="shared" si="60"/>
        <v>0</v>
      </c>
      <c r="AS216" s="302">
        <f t="shared" si="61"/>
        <v>0</v>
      </c>
      <c r="AT216" s="301">
        <f>Y216/1000</f>
        <v>0</v>
      </c>
      <c r="AU216" s="301">
        <f>ROUND(Y216/1000,0)</f>
        <v>0</v>
      </c>
      <c r="AV216" s="302">
        <f>AT216-AU216</f>
        <v>0</v>
      </c>
      <c r="BA216" s="299"/>
      <c r="BB216" s="247"/>
      <c r="BC216" s="247"/>
      <c r="BD216" s="247"/>
      <c r="BE216" s="247"/>
      <c r="BF216" s="247"/>
      <c r="BG216" s="247"/>
      <c r="BH216" s="300"/>
      <c r="BJ216" s="303">
        <f t="shared" si="57"/>
        <v>0</v>
      </c>
      <c r="BK216" s="303"/>
      <c r="BL216" s="304">
        <f t="shared" si="58"/>
        <v>0</v>
      </c>
      <c r="BM216" s="305"/>
      <c r="BN216" s="304"/>
    </row>
    <row r="217" spans="1:66" ht="20" customHeight="1" x14ac:dyDescent="0.75">
      <c r="A217" s="178"/>
      <c r="D217" s="220"/>
      <c r="E217" s="356"/>
      <c r="F217" s="322"/>
      <c r="G217" s="322"/>
      <c r="H217" s="322"/>
      <c r="I217" s="322"/>
      <c r="J217" s="322"/>
      <c r="K217" s="322"/>
      <c r="L217" s="322"/>
      <c r="M217" s="322"/>
      <c r="N217" s="322"/>
      <c r="O217" s="322"/>
      <c r="P217" s="322"/>
      <c r="Q217" s="322"/>
      <c r="R217" s="322"/>
      <c r="S217" s="322"/>
      <c r="T217" s="322"/>
      <c r="U217" s="322"/>
      <c r="V217" s="322"/>
      <c r="W217" s="323" t="s">
        <v>416</v>
      </c>
      <c r="X217" s="399">
        <v>26455435.344308715</v>
      </c>
      <c r="Y217" s="354"/>
      <c r="Z217" s="298" t="s">
        <v>417</v>
      </c>
      <c r="AA217" s="346"/>
      <c r="AQ217" s="301">
        <f t="shared" si="59"/>
        <v>0</v>
      </c>
      <c r="AR217" s="301">
        <f t="shared" si="60"/>
        <v>0</v>
      </c>
      <c r="AS217" s="302">
        <f t="shared" si="61"/>
        <v>0</v>
      </c>
      <c r="AT217" s="301">
        <f>Y217/1000</f>
        <v>0</v>
      </c>
      <c r="AU217" s="301">
        <f>ROUND(Y217/1000,0)</f>
        <v>0</v>
      </c>
      <c r="AV217" s="302">
        <f>AT217-AU217</f>
        <v>0</v>
      </c>
      <c r="BA217" s="299"/>
      <c r="BB217" s="247"/>
      <c r="BC217" s="247"/>
      <c r="BD217" s="247"/>
      <c r="BE217" s="247"/>
      <c r="BF217" s="247"/>
      <c r="BG217" s="247"/>
      <c r="BH217" s="300"/>
      <c r="BJ217" s="303">
        <f t="shared" si="57"/>
        <v>0</v>
      </c>
      <c r="BK217" s="303"/>
      <c r="BL217" s="304">
        <f t="shared" si="58"/>
        <v>0</v>
      </c>
      <c r="BM217" s="305"/>
      <c r="BN217" s="304"/>
    </row>
    <row r="218" spans="1:66" ht="20" customHeight="1" x14ac:dyDescent="0.75">
      <c r="A218" s="178"/>
      <c r="D218" s="220"/>
      <c r="E218" s="356"/>
      <c r="F218" s="322"/>
      <c r="G218" s="322"/>
      <c r="H218" s="322"/>
      <c r="I218" s="322"/>
      <c r="J218" s="322"/>
      <c r="K218" s="322"/>
      <c r="L218" s="322"/>
      <c r="M218" s="322"/>
      <c r="N218" s="322"/>
      <c r="O218" s="322"/>
      <c r="P218" s="322"/>
      <c r="Q218" s="322"/>
      <c r="R218" s="322"/>
      <c r="S218" s="322"/>
      <c r="T218" s="322"/>
      <c r="U218" s="322"/>
      <c r="V218" s="322"/>
      <c r="W218" s="323" t="s">
        <v>346</v>
      </c>
      <c r="X218" s="357">
        <v>27303187.889297504</v>
      </c>
      <c r="Y218" s="354"/>
      <c r="Z218" s="298"/>
      <c r="AA218" s="313"/>
      <c r="AQ218" s="301">
        <f t="shared" si="59"/>
        <v>0</v>
      </c>
      <c r="AR218" s="301">
        <f t="shared" si="60"/>
        <v>0</v>
      </c>
      <c r="AS218" s="302">
        <f t="shared" si="61"/>
        <v>0</v>
      </c>
      <c r="AT218" s="301">
        <f>Y218/1000</f>
        <v>0</v>
      </c>
      <c r="AU218" s="301">
        <f>ROUND(Y218/1000,0)</f>
        <v>0</v>
      </c>
      <c r="AV218" s="302">
        <f>AT218-AU218</f>
        <v>0</v>
      </c>
      <c r="BA218" s="299"/>
      <c r="BB218" s="247"/>
      <c r="BC218" s="247"/>
      <c r="BD218" s="247"/>
      <c r="BE218" s="247"/>
      <c r="BF218" s="247"/>
      <c r="BG218" s="247"/>
      <c r="BH218" s="300"/>
      <c r="BJ218" s="303">
        <f t="shared" si="57"/>
        <v>0</v>
      </c>
      <c r="BK218" s="303"/>
      <c r="BL218" s="304">
        <f t="shared" si="58"/>
        <v>0</v>
      </c>
      <c r="BM218" s="305"/>
      <c r="BN218" s="304"/>
    </row>
    <row r="219" spans="1:66" ht="20" customHeight="1" x14ac:dyDescent="0.75">
      <c r="A219" s="178"/>
      <c r="D219" s="220"/>
      <c r="E219" s="356"/>
      <c r="F219" s="322"/>
      <c r="G219" s="322"/>
      <c r="H219" s="322"/>
      <c r="I219" s="322"/>
      <c r="J219" s="322"/>
      <c r="K219" s="322"/>
      <c r="L219" s="322"/>
      <c r="M219" s="322"/>
      <c r="N219" s="322"/>
      <c r="O219" s="322"/>
      <c r="P219" s="322"/>
      <c r="Q219" s="322"/>
      <c r="R219" s="322"/>
      <c r="S219" s="322"/>
      <c r="T219" s="322"/>
      <c r="U219" s="322"/>
      <c r="V219" s="322"/>
      <c r="W219" s="323" t="s">
        <v>361</v>
      </c>
      <c r="X219" s="357">
        <v>-2435952.1987404204</v>
      </c>
      <c r="Y219" s="354"/>
      <c r="Z219" s="298"/>
      <c r="AA219" s="346"/>
      <c r="AQ219" s="301">
        <f t="shared" si="59"/>
        <v>0</v>
      </c>
      <c r="AR219" s="301">
        <f t="shared" si="60"/>
        <v>0</v>
      </c>
      <c r="AS219" s="302">
        <f t="shared" si="61"/>
        <v>0</v>
      </c>
      <c r="AT219" s="301">
        <f>Y219/1000</f>
        <v>0</v>
      </c>
      <c r="AU219" s="301">
        <f>ROUND(Y219/1000,0)</f>
        <v>0</v>
      </c>
      <c r="AV219" s="302">
        <f>AT219-AU219</f>
        <v>0</v>
      </c>
      <c r="BA219" s="299"/>
      <c r="BB219" s="247"/>
      <c r="BC219" s="247"/>
      <c r="BD219" s="247"/>
      <c r="BE219" s="247"/>
      <c r="BF219" s="247"/>
      <c r="BG219" s="247"/>
      <c r="BH219" s="300"/>
      <c r="BJ219" s="303">
        <f t="shared" si="57"/>
        <v>0</v>
      </c>
      <c r="BK219" s="303"/>
      <c r="BL219" s="304">
        <f t="shared" si="58"/>
        <v>0</v>
      </c>
      <c r="BM219" s="305"/>
      <c r="BN219" s="304"/>
    </row>
    <row r="220" spans="1:66" ht="20" customHeight="1" x14ac:dyDescent="0.75">
      <c r="A220" s="178"/>
      <c r="D220" s="220"/>
      <c r="E220" s="356"/>
      <c r="F220" s="322"/>
      <c r="G220" s="322"/>
      <c r="H220" s="322"/>
      <c r="I220" s="322"/>
      <c r="J220" s="322"/>
      <c r="K220" s="322"/>
      <c r="L220" s="322"/>
      <c r="M220" s="322"/>
      <c r="N220" s="322"/>
      <c r="O220" s="322"/>
      <c r="P220" s="322"/>
      <c r="Q220" s="322"/>
      <c r="R220" s="322"/>
      <c r="S220" s="322"/>
      <c r="T220" s="322"/>
      <c r="U220" s="322"/>
      <c r="V220" s="322"/>
      <c r="W220" s="323" t="s">
        <v>362</v>
      </c>
      <c r="X220" s="399">
        <v>-132110.62663696666</v>
      </c>
      <c r="Y220" s="354"/>
      <c r="Z220" s="298" t="s">
        <v>436</v>
      </c>
      <c r="AA220" s="346"/>
      <c r="AQ220" s="301">
        <f t="shared" si="59"/>
        <v>0</v>
      </c>
      <c r="AR220" s="301">
        <f t="shared" si="60"/>
        <v>0</v>
      </c>
      <c r="AS220" s="302">
        <f t="shared" si="61"/>
        <v>0</v>
      </c>
      <c r="AT220" s="301">
        <f t="shared" ref="AT220:AT233" si="64">Y220/1000</f>
        <v>0</v>
      </c>
      <c r="AU220" s="301">
        <f t="shared" ref="AU220:AU233" si="65">ROUND(Y220/1000,0)</f>
        <v>0</v>
      </c>
      <c r="AV220" s="302">
        <f t="shared" ref="AV220:AV233" si="66">AT220-AU220</f>
        <v>0</v>
      </c>
      <c r="BA220" s="299"/>
      <c r="BB220" s="247"/>
      <c r="BC220" s="247"/>
      <c r="BD220" s="247"/>
      <c r="BE220" s="247"/>
      <c r="BF220" s="247"/>
      <c r="BG220" s="247"/>
      <c r="BH220" s="300"/>
      <c r="BJ220" s="303">
        <f t="shared" si="57"/>
        <v>0</v>
      </c>
      <c r="BK220" s="303"/>
      <c r="BL220" s="304">
        <f t="shared" si="58"/>
        <v>0</v>
      </c>
      <c r="BM220" s="305"/>
      <c r="BN220" s="304"/>
    </row>
    <row r="221" spans="1:66" ht="20" customHeight="1" x14ac:dyDescent="0.75">
      <c r="A221" s="178"/>
      <c r="D221" s="220"/>
      <c r="E221" s="356"/>
      <c r="F221" s="322"/>
      <c r="G221" s="322"/>
      <c r="H221" s="322"/>
      <c r="I221" s="322"/>
      <c r="J221" s="322"/>
      <c r="K221" s="322"/>
      <c r="L221" s="322"/>
      <c r="M221" s="322"/>
      <c r="N221" s="322"/>
      <c r="O221" s="322"/>
      <c r="P221" s="322"/>
      <c r="Q221" s="322"/>
      <c r="R221" s="322"/>
      <c r="S221" s="322"/>
      <c r="T221" s="322"/>
      <c r="U221" s="322"/>
      <c r="V221" s="322"/>
      <c r="W221" s="323" t="s">
        <v>348</v>
      </c>
      <c r="X221" s="357">
        <v>-998258.01250000007</v>
      </c>
      <c r="Y221" s="354"/>
      <c r="Z221" s="298"/>
      <c r="AA221" s="313"/>
      <c r="AQ221" s="301">
        <f t="shared" si="59"/>
        <v>0</v>
      </c>
      <c r="AR221" s="301">
        <f t="shared" si="60"/>
        <v>0</v>
      </c>
      <c r="AS221" s="302">
        <f t="shared" si="61"/>
        <v>0</v>
      </c>
      <c r="AT221" s="301">
        <f t="shared" si="64"/>
        <v>0</v>
      </c>
      <c r="AU221" s="301">
        <f t="shared" si="65"/>
        <v>0</v>
      </c>
      <c r="AV221" s="302">
        <f t="shared" si="66"/>
        <v>0</v>
      </c>
      <c r="BA221" s="299"/>
      <c r="BB221" s="247"/>
      <c r="BC221" s="247"/>
      <c r="BD221" s="247"/>
      <c r="BE221" s="247"/>
      <c r="BF221" s="247"/>
      <c r="BG221" s="247"/>
      <c r="BH221" s="300"/>
      <c r="BJ221" s="303">
        <f t="shared" si="57"/>
        <v>0</v>
      </c>
      <c r="BK221" s="303"/>
      <c r="BL221" s="304">
        <f t="shared" si="58"/>
        <v>0</v>
      </c>
      <c r="BM221" s="305"/>
      <c r="BN221" s="304"/>
    </row>
    <row r="222" spans="1:66" ht="20" customHeight="1" x14ac:dyDescent="0.75">
      <c r="A222" s="178"/>
      <c r="D222" s="220"/>
      <c r="E222" s="356"/>
      <c r="F222" s="322"/>
      <c r="G222" s="322"/>
      <c r="H222" s="322"/>
      <c r="I222" s="322"/>
      <c r="J222" s="322"/>
      <c r="K222" s="322"/>
      <c r="L222" s="322"/>
      <c r="M222" s="322"/>
      <c r="N222" s="322"/>
      <c r="O222" s="322"/>
      <c r="P222" s="322"/>
      <c r="Q222" s="322"/>
      <c r="R222" s="322"/>
      <c r="S222" s="322"/>
      <c r="T222" s="322"/>
      <c r="U222" s="322"/>
      <c r="V222" s="322"/>
      <c r="W222" s="323" t="s">
        <v>420</v>
      </c>
      <c r="X222" s="357">
        <v>756871.03874999995</v>
      </c>
      <c r="Y222" s="354"/>
      <c r="Z222" s="298"/>
      <c r="AQ222" s="301">
        <f t="shared" si="59"/>
        <v>0</v>
      </c>
      <c r="AR222" s="301">
        <f t="shared" si="60"/>
        <v>0</v>
      </c>
      <c r="AS222" s="302">
        <f t="shared" si="61"/>
        <v>0</v>
      </c>
      <c r="AT222" s="301">
        <f t="shared" si="64"/>
        <v>0</v>
      </c>
      <c r="AU222" s="301">
        <f t="shared" si="65"/>
        <v>0</v>
      </c>
      <c r="AV222" s="302">
        <f t="shared" si="66"/>
        <v>0</v>
      </c>
      <c r="BA222" s="299"/>
      <c r="BB222" s="247"/>
      <c r="BC222" s="247"/>
      <c r="BD222" s="247"/>
      <c r="BE222" s="247"/>
      <c r="BF222" s="247"/>
      <c r="BG222" s="247"/>
      <c r="BH222" s="300"/>
      <c r="BJ222" s="303">
        <f t="shared" si="57"/>
        <v>0</v>
      </c>
      <c r="BK222" s="303"/>
      <c r="BL222" s="304">
        <f t="shared" si="58"/>
        <v>0</v>
      </c>
      <c r="BM222" s="305"/>
      <c r="BN222" s="304"/>
    </row>
    <row r="223" spans="1:66" ht="20" customHeight="1" x14ac:dyDescent="0.75">
      <c r="A223" s="178"/>
      <c r="D223" s="220"/>
      <c r="E223" s="356"/>
      <c r="F223" s="322"/>
      <c r="G223" s="322"/>
      <c r="H223" s="322"/>
      <c r="I223" s="322"/>
      <c r="J223" s="322"/>
      <c r="K223" s="322"/>
      <c r="L223" s="322"/>
      <c r="M223" s="322"/>
      <c r="N223" s="322"/>
      <c r="O223" s="322"/>
      <c r="P223" s="322"/>
      <c r="Q223" s="322"/>
      <c r="R223" s="322"/>
      <c r="S223" s="322"/>
      <c r="T223" s="322"/>
      <c r="U223" s="322"/>
      <c r="V223" s="322"/>
      <c r="W223" s="323" t="s">
        <v>328</v>
      </c>
      <c r="X223" s="357">
        <v>-86903231.349347591</v>
      </c>
      <c r="Y223" s="354"/>
      <c r="Z223" s="298"/>
      <c r="AA223" s="313"/>
      <c r="AQ223" s="301">
        <f t="shared" si="59"/>
        <v>0</v>
      </c>
      <c r="AR223" s="301">
        <f t="shared" si="60"/>
        <v>0</v>
      </c>
      <c r="AS223" s="302">
        <f t="shared" si="61"/>
        <v>0</v>
      </c>
      <c r="AT223" s="301">
        <f t="shared" si="64"/>
        <v>0</v>
      </c>
      <c r="AU223" s="301">
        <f t="shared" si="65"/>
        <v>0</v>
      </c>
      <c r="AV223" s="302">
        <f t="shared" si="66"/>
        <v>0</v>
      </c>
      <c r="BA223" s="299"/>
      <c r="BB223" s="247"/>
      <c r="BC223" s="247"/>
      <c r="BD223" s="247"/>
      <c r="BE223" s="247"/>
      <c r="BF223" s="247"/>
      <c r="BG223" s="247"/>
      <c r="BH223" s="300"/>
      <c r="BJ223" s="303">
        <f t="shared" si="57"/>
        <v>0</v>
      </c>
      <c r="BK223" s="303"/>
      <c r="BL223" s="304">
        <f t="shared" si="58"/>
        <v>0</v>
      </c>
      <c r="BM223" s="305"/>
      <c r="BN223" s="304"/>
    </row>
    <row r="224" spans="1:66" ht="20" customHeight="1" x14ac:dyDescent="0.75">
      <c r="A224" s="178"/>
      <c r="D224" s="220"/>
      <c r="E224" s="356"/>
      <c r="F224" s="322"/>
      <c r="G224" s="322"/>
      <c r="H224" s="322"/>
      <c r="I224" s="322"/>
      <c r="J224" s="322"/>
      <c r="K224" s="322"/>
      <c r="L224" s="322"/>
      <c r="M224" s="322"/>
      <c r="N224" s="322"/>
      <c r="O224" s="322"/>
      <c r="P224" s="322"/>
      <c r="Q224" s="322"/>
      <c r="R224" s="322"/>
      <c r="S224" s="322"/>
      <c r="T224" s="322"/>
      <c r="U224" s="322"/>
      <c r="V224" s="322"/>
      <c r="W224" s="323" t="s">
        <v>421</v>
      </c>
      <c r="X224" s="322">
        <v>-83326537.5</v>
      </c>
      <c r="Y224" s="354"/>
      <c r="Z224" s="298" t="s">
        <v>437</v>
      </c>
      <c r="AA224" s="346"/>
      <c r="AQ224" s="301">
        <f t="shared" si="59"/>
        <v>0</v>
      </c>
      <c r="AR224" s="301">
        <f t="shared" si="60"/>
        <v>0</v>
      </c>
      <c r="AS224" s="302">
        <f t="shared" si="61"/>
        <v>0</v>
      </c>
      <c r="AT224" s="301">
        <f t="shared" si="64"/>
        <v>0</v>
      </c>
      <c r="AU224" s="301">
        <f t="shared" si="65"/>
        <v>0</v>
      </c>
      <c r="AV224" s="302">
        <f t="shared" si="66"/>
        <v>0</v>
      </c>
      <c r="BA224" s="299"/>
      <c r="BB224" s="247"/>
      <c r="BC224" s="247"/>
      <c r="BD224" s="247"/>
      <c r="BE224" s="247"/>
      <c r="BF224" s="247"/>
      <c r="BG224" s="247"/>
      <c r="BH224" s="300"/>
      <c r="BJ224" s="303">
        <f t="shared" si="57"/>
        <v>0</v>
      </c>
      <c r="BK224" s="303"/>
      <c r="BL224" s="304">
        <f t="shared" si="58"/>
        <v>0</v>
      </c>
      <c r="BM224" s="305"/>
      <c r="BN224" s="304"/>
    </row>
    <row r="225" spans="1:66" ht="20" customHeight="1" x14ac:dyDescent="0.75">
      <c r="A225" s="178"/>
      <c r="D225" s="220"/>
      <c r="E225" s="356"/>
      <c r="F225" s="322"/>
      <c r="G225" s="322"/>
      <c r="H225" s="322"/>
      <c r="I225" s="322"/>
      <c r="J225" s="322"/>
      <c r="K225" s="322"/>
      <c r="L225" s="322"/>
      <c r="M225" s="322"/>
      <c r="N225" s="322"/>
      <c r="O225" s="322"/>
      <c r="P225" s="322"/>
      <c r="Q225" s="322"/>
      <c r="R225" s="322"/>
      <c r="S225" s="322"/>
      <c r="T225" s="322"/>
      <c r="U225" s="322"/>
      <c r="V225" s="322"/>
      <c r="W225" s="323" t="s">
        <v>350</v>
      </c>
      <c r="X225" s="357">
        <v>-7134032.4323839601</v>
      </c>
      <c r="Y225" s="354"/>
      <c r="Z225" s="298"/>
      <c r="AQ225" s="301">
        <f t="shared" si="59"/>
        <v>0</v>
      </c>
      <c r="AR225" s="301">
        <f t="shared" si="60"/>
        <v>0</v>
      </c>
      <c r="AS225" s="302">
        <f t="shared" si="61"/>
        <v>0</v>
      </c>
      <c r="AT225" s="301">
        <f t="shared" si="64"/>
        <v>0</v>
      </c>
      <c r="AU225" s="301">
        <f t="shared" si="65"/>
        <v>0</v>
      </c>
      <c r="AV225" s="302">
        <f t="shared" si="66"/>
        <v>0</v>
      </c>
      <c r="BA225" s="299"/>
      <c r="BB225" s="247"/>
      <c r="BC225" s="247"/>
      <c r="BD225" s="247"/>
      <c r="BE225" s="247"/>
      <c r="BF225" s="247"/>
      <c r="BG225" s="247"/>
      <c r="BH225" s="300"/>
      <c r="BJ225" s="303">
        <f t="shared" si="57"/>
        <v>0</v>
      </c>
      <c r="BK225" s="303"/>
      <c r="BL225" s="304">
        <f t="shared" si="58"/>
        <v>0</v>
      </c>
      <c r="BM225" s="305"/>
      <c r="BN225" s="304"/>
    </row>
    <row r="226" spans="1:66" ht="20" customHeight="1" x14ac:dyDescent="0.75">
      <c r="A226" s="178"/>
      <c r="D226" s="220"/>
      <c r="E226" s="356"/>
      <c r="F226" s="322"/>
      <c r="G226" s="322"/>
      <c r="H226" s="322"/>
      <c r="I226" s="322"/>
      <c r="J226" s="322"/>
      <c r="K226" s="322"/>
      <c r="L226" s="322"/>
      <c r="M226" s="322"/>
      <c r="N226" s="322"/>
      <c r="O226" s="322"/>
      <c r="P226" s="322"/>
      <c r="Q226" s="322"/>
      <c r="R226" s="322"/>
      <c r="S226" s="322"/>
      <c r="T226" s="322"/>
      <c r="U226" s="322"/>
      <c r="V226" s="322"/>
      <c r="W226" s="323" t="s">
        <v>351</v>
      </c>
      <c r="X226" s="399">
        <v>-172786.15194143812</v>
      </c>
      <c r="Y226" s="354"/>
      <c r="Z226" s="298" t="s">
        <v>438</v>
      </c>
      <c r="AQ226" s="301">
        <f t="shared" si="59"/>
        <v>0</v>
      </c>
      <c r="AR226" s="301">
        <f t="shared" si="60"/>
        <v>0</v>
      </c>
      <c r="AS226" s="302">
        <f t="shared" si="61"/>
        <v>0</v>
      </c>
      <c r="AT226" s="301">
        <f t="shared" si="64"/>
        <v>0</v>
      </c>
      <c r="AU226" s="301">
        <f t="shared" si="65"/>
        <v>0</v>
      </c>
      <c r="AV226" s="302">
        <f t="shared" si="66"/>
        <v>0</v>
      </c>
      <c r="BA226" s="299"/>
      <c r="BB226" s="247"/>
      <c r="BC226" s="247"/>
      <c r="BD226" s="247"/>
      <c r="BE226" s="247"/>
      <c r="BF226" s="247"/>
      <c r="BG226" s="247"/>
      <c r="BH226" s="300"/>
      <c r="BJ226" s="303">
        <f t="shared" si="57"/>
        <v>0</v>
      </c>
      <c r="BK226" s="303"/>
      <c r="BL226" s="304">
        <f t="shared" si="58"/>
        <v>0</v>
      </c>
      <c r="BM226" s="305"/>
      <c r="BN226" s="304"/>
    </row>
    <row r="227" spans="1:66" ht="20" customHeight="1" x14ac:dyDescent="0.75">
      <c r="A227" s="178"/>
      <c r="D227" s="220"/>
      <c r="E227" s="356"/>
      <c r="F227" s="322"/>
      <c r="G227" s="322"/>
      <c r="H227" s="322"/>
      <c r="I227" s="322"/>
      <c r="J227" s="322"/>
      <c r="K227" s="322"/>
      <c r="L227" s="322"/>
      <c r="M227" s="322"/>
      <c r="N227" s="322"/>
      <c r="O227" s="322"/>
      <c r="P227" s="322"/>
      <c r="Q227" s="322"/>
      <c r="R227" s="322"/>
      <c r="S227" s="322"/>
      <c r="T227" s="322"/>
      <c r="U227" s="322"/>
      <c r="V227" s="322"/>
      <c r="W227" s="323" t="s">
        <v>305</v>
      </c>
      <c r="X227" s="389">
        <v>-404860.83449000004</v>
      </c>
      <c r="Y227" s="354"/>
      <c r="Z227" s="298"/>
      <c r="AA227" s="313"/>
      <c r="AQ227" s="301">
        <f t="shared" si="59"/>
        <v>0</v>
      </c>
      <c r="AR227" s="301">
        <f t="shared" si="60"/>
        <v>0</v>
      </c>
      <c r="AS227" s="302">
        <f t="shared" si="61"/>
        <v>0</v>
      </c>
      <c r="AT227" s="301">
        <f t="shared" si="64"/>
        <v>0</v>
      </c>
      <c r="AU227" s="301">
        <f t="shared" si="65"/>
        <v>0</v>
      </c>
      <c r="AV227" s="302">
        <f t="shared" si="66"/>
        <v>0</v>
      </c>
      <c r="BA227" s="299"/>
      <c r="BB227" s="247"/>
      <c r="BC227" s="247"/>
      <c r="BD227" s="247"/>
      <c r="BE227" s="247"/>
      <c r="BF227" s="247"/>
      <c r="BG227" s="247"/>
      <c r="BH227" s="300"/>
      <c r="BJ227" s="303">
        <f t="shared" si="57"/>
        <v>0</v>
      </c>
      <c r="BK227" s="303"/>
      <c r="BL227" s="304">
        <f t="shared" si="58"/>
        <v>0</v>
      </c>
      <c r="BM227" s="305"/>
      <c r="BN227" s="304"/>
    </row>
    <row r="228" spans="1:66" ht="20" customHeight="1" x14ac:dyDescent="0.75">
      <c r="A228" s="178"/>
      <c r="D228" s="220"/>
      <c r="E228" s="356"/>
      <c r="F228" s="322"/>
      <c r="G228" s="322"/>
      <c r="H228" s="322"/>
      <c r="I228" s="322"/>
      <c r="J228" s="322"/>
      <c r="K228" s="322"/>
      <c r="L228" s="322"/>
      <c r="M228" s="322"/>
      <c r="N228" s="322"/>
      <c r="O228" s="322"/>
      <c r="P228" s="322"/>
      <c r="Q228" s="322"/>
      <c r="R228" s="322"/>
      <c r="S228" s="322"/>
      <c r="T228" s="322"/>
      <c r="U228" s="322"/>
      <c r="V228" s="322"/>
      <c r="W228" s="323" t="s">
        <v>427</v>
      </c>
      <c r="X228" s="389">
        <v>-567925.44000000006</v>
      </c>
      <c r="Y228" s="354"/>
      <c r="Z228" s="298"/>
      <c r="AQ228" s="301">
        <f t="shared" si="59"/>
        <v>0</v>
      </c>
      <c r="AR228" s="301">
        <f t="shared" si="60"/>
        <v>0</v>
      </c>
      <c r="AS228" s="302">
        <f t="shared" si="61"/>
        <v>0</v>
      </c>
      <c r="AT228" s="301">
        <f t="shared" si="64"/>
        <v>0</v>
      </c>
      <c r="AU228" s="301">
        <f t="shared" si="65"/>
        <v>0</v>
      </c>
      <c r="AV228" s="302">
        <f t="shared" si="66"/>
        <v>0</v>
      </c>
      <c r="BA228" s="299"/>
      <c r="BB228" s="247"/>
      <c r="BC228" s="247"/>
      <c r="BD228" s="247"/>
      <c r="BE228" s="247"/>
      <c r="BF228" s="247"/>
      <c r="BG228" s="247"/>
      <c r="BH228" s="300"/>
      <c r="BJ228" s="303">
        <f t="shared" si="57"/>
        <v>0</v>
      </c>
      <c r="BK228" s="303"/>
      <c r="BL228" s="304">
        <f t="shared" si="58"/>
        <v>0</v>
      </c>
      <c r="BM228" s="305"/>
      <c r="BN228" s="304"/>
    </row>
    <row r="229" spans="1:66" ht="20" customHeight="1" x14ac:dyDescent="0.75">
      <c r="A229" s="178"/>
      <c r="D229" s="220"/>
      <c r="E229" s="356"/>
      <c r="F229" s="322"/>
      <c r="G229" s="322"/>
      <c r="H229" s="322"/>
      <c r="I229" s="322"/>
      <c r="J229" s="322"/>
      <c r="K229" s="322"/>
      <c r="L229" s="322"/>
      <c r="M229" s="322"/>
      <c r="N229" s="322"/>
      <c r="O229" s="322"/>
      <c r="P229" s="322"/>
      <c r="Q229" s="322"/>
      <c r="R229" s="322"/>
      <c r="S229" s="322"/>
      <c r="T229" s="322"/>
      <c r="U229" s="322"/>
      <c r="V229" s="322"/>
      <c r="W229" s="323" t="s">
        <v>367</v>
      </c>
      <c r="X229" s="399">
        <v>202988.82443000001</v>
      </c>
      <c r="Y229" s="354"/>
      <c r="Z229" s="298" t="s">
        <v>439</v>
      </c>
      <c r="AQ229" s="301">
        <f t="shared" si="59"/>
        <v>0</v>
      </c>
      <c r="AR229" s="301">
        <f t="shared" si="60"/>
        <v>0</v>
      </c>
      <c r="AS229" s="302">
        <f t="shared" si="61"/>
        <v>0</v>
      </c>
      <c r="AT229" s="301">
        <f t="shared" si="64"/>
        <v>0</v>
      </c>
      <c r="AU229" s="301">
        <f t="shared" si="65"/>
        <v>0</v>
      </c>
      <c r="AV229" s="302">
        <f t="shared" si="66"/>
        <v>0</v>
      </c>
      <c r="BA229" s="299"/>
      <c r="BB229" s="247"/>
      <c r="BC229" s="247"/>
      <c r="BD229" s="247"/>
      <c r="BE229" s="247"/>
      <c r="BF229" s="247"/>
      <c r="BG229" s="247"/>
      <c r="BH229" s="300"/>
      <c r="BJ229" s="303">
        <f t="shared" si="57"/>
        <v>0</v>
      </c>
      <c r="BK229" s="303"/>
      <c r="BL229" s="304">
        <f t="shared" si="58"/>
        <v>0</v>
      </c>
      <c r="BM229" s="305"/>
      <c r="BN229" s="304"/>
    </row>
    <row r="230" spans="1:66" ht="20" customHeight="1" x14ac:dyDescent="0.75">
      <c r="A230" s="178"/>
      <c r="D230" s="225"/>
      <c r="E230" s="356"/>
      <c r="F230" s="322"/>
      <c r="G230" s="322"/>
      <c r="H230" s="322"/>
      <c r="I230" s="322"/>
      <c r="J230" s="322"/>
      <c r="K230" s="322"/>
      <c r="L230" s="322"/>
      <c r="M230" s="322"/>
      <c r="N230" s="322"/>
      <c r="O230" s="322"/>
      <c r="P230" s="322"/>
      <c r="Q230" s="322"/>
      <c r="R230" s="322"/>
      <c r="S230" s="322"/>
      <c r="T230" s="322"/>
      <c r="U230" s="322"/>
      <c r="V230" s="322"/>
      <c r="W230" s="323" t="s">
        <v>352</v>
      </c>
      <c r="X230" s="389">
        <v>1037183.9395937499</v>
      </c>
      <c r="Y230" s="354"/>
      <c r="Z230" s="298" t="s">
        <v>440</v>
      </c>
      <c r="AQ230" s="301">
        <f t="shared" si="59"/>
        <v>0</v>
      </c>
      <c r="AR230" s="301">
        <f t="shared" si="60"/>
        <v>0</v>
      </c>
      <c r="AS230" s="302">
        <f t="shared" si="61"/>
        <v>0</v>
      </c>
      <c r="AT230" s="301">
        <f t="shared" si="64"/>
        <v>0</v>
      </c>
      <c r="AU230" s="301">
        <f t="shared" si="65"/>
        <v>0</v>
      </c>
      <c r="AV230" s="302">
        <f t="shared" si="66"/>
        <v>0</v>
      </c>
      <c r="BA230" s="299"/>
      <c r="BB230" s="247"/>
      <c r="BC230" s="247"/>
      <c r="BD230" s="247"/>
      <c r="BE230" s="247"/>
      <c r="BF230" s="247"/>
      <c r="BG230" s="247"/>
      <c r="BH230" s="300"/>
      <c r="BJ230" s="303">
        <f t="shared" si="57"/>
        <v>0</v>
      </c>
      <c r="BK230" s="303"/>
      <c r="BL230" s="304">
        <f t="shared" si="58"/>
        <v>0</v>
      </c>
      <c r="BM230" s="305"/>
      <c r="BN230" s="304"/>
    </row>
    <row r="231" spans="1:66" ht="20" customHeight="1" x14ac:dyDescent="0.75">
      <c r="A231" s="178"/>
      <c r="D231" s="220"/>
      <c r="E231" s="356"/>
      <c r="F231" s="322"/>
      <c r="G231" s="322"/>
      <c r="H231" s="322"/>
      <c r="I231" s="322"/>
      <c r="J231" s="322"/>
      <c r="K231" s="322"/>
      <c r="L231" s="322"/>
      <c r="M231" s="322"/>
      <c r="N231" s="322"/>
      <c r="O231" s="322"/>
      <c r="P231" s="322"/>
      <c r="Q231" s="322"/>
      <c r="R231" s="322"/>
      <c r="S231" s="322"/>
      <c r="T231" s="322"/>
      <c r="U231" s="322"/>
      <c r="V231" s="322"/>
      <c r="W231" s="323" t="s">
        <v>329</v>
      </c>
      <c r="X231" s="322">
        <v>-195510603.32141793</v>
      </c>
      <c r="Y231" s="354"/>
      <c r="Z231" s="298"/>
      <c r="AQ231" s="301">
        <f t="shared" si="59"/>
        <v>0</v>
      </c>
      <c r="AR231" s="301">
        <f t="shared" si="60"/>
        <v>0</v>
      </c>
      <c r="AS231" s="302">
        <f t="shared" si="61"/>
        <v>0</v>
      </c>
      <c r="AT231" s="301">
        <f t="shared" si="64"/>
        <v>0</v>
      </c>
      <c r="AU231" s="301">
        <f t="shared" si="65"/>
        <v>0</v>
      </c>
      <c r="AV231" s="302">
        <f t="shared" si="66"/>
        <v>0</v>
      </c>
      <c r="BA231" s="299"/>
      <c r="BB231" s="247"/>
      <c r="BC231" s="247"/>
      <c r="BD231" s="247"/>
      <c r="BE231" s="247"/>
      <c r="BF231" s="247"/>
      <c r="BG231" s="247"/>
      <c r="BH231" s="300"/>
      <c r="BJ231" s="303">
        <f t="shared" si="57"/>
        <v>0</v>
      </c>
      <c r="BK231" s="303"/>
      <c r="BL231" s="304">
        <f t="shared" si="58"/>
        <v>0</v>
      </c>
      <c r="BM231" s="305"/>
      <c r="BN231" s="304"/>
    </row>
    <row r="232" spans="1:66" ht="20" customHeight="1" x14ac:dyDescent="0.75">
      <c r="A232" s="178"/>
      <c r="D232" s="220"/>
      <c r="E232" s="356"/>
      <c r="F232" s="322"/>
      <c r="G232" s="322"/>
      <c r="H232" s="322"/>
      <c r="I232" s="322"/>
      <c r="J232" s="322"/>
      <c r="K232" s="322"/>
      <c r="L232" s="322"/>
      <c r="M232" s="322"/>
      <c r="N232" s="322"/>
      <c r="O232" s="322"/>
      <c r="P232" s="322"/>
      <c r="Q232" s="322"/>
      <c r="R232" s="322"/>
      <c r="S232" s="322"/>
      <c r="T232" s="322"/>
      <c r="U232" s="322"/>
      <c r="V232" s="322"/>
      <c r="W232" s="323" t="s">
        <v>353</v>
      </c>
      <c r="X232" s="399">
        <v>5722635.3868388748</v>
      </c>
      <c r="Y232" s="354"/>
      <c r="Z232" s="298"/>
      <c r="AQ232" s="301">
        <f t="shared" si="59"/>
        <v>0</v>
      </c>
      <c r="AR232" s="301">
        <f t="shared" si="60"/>
        <v>0</v>
      </c>
      <c r="AS232" s="302">
        <f t="shared" si="61"/>
        <v>0</v>
      </c>
      <c r="AT232" s="301">
        <f t="shared" si="64"/>
        <v>0</v>
      </c>
      <c r="AU232" s="301">
        <f t="shared" si="65"/>
        <v>0</v>
      </c>
      <c r="AV232" s="302">
        <f t="shared" si="66"/>
        <v>0</v>
      </c>
      <c r="BA232" s="299"/>
      <c r="BB232" s="247"/>
      <c r="BC232" s="247"/>
      <c r="BD232" s="247"/>
      <c r="BE232" s="247"/>
      <c r="BF232" s="247"/>
      <c r="BG232" s="247"/>
      <c r="BH232" s="300"/>
      <c r="BJ232" s="303">
        <f t="shared" si="57"/>
        <v>0</v>
      </c>
      <c r="BK232" s="303"/>
      <c r="BL232" s="304">
        <f t="shared" si="58"/>
        <v>0</v>
      </c>
      <c r="BM232" s="305"/>
      <c r="BN232" s="304"/>
    </row>
    <row r="233" spans="1:66" ht="20" customHeight="1" x14ac:dyDescent="0.75">
      <c r="A233" s="178"/>
      <c r="D233" s="220"/>
      <c r="E233" s="356"/>
      <c r="F233" s="322"/>
      <c r="G233" s="322"/>
      <c r="H233" s="322"/>
      <c r="I233" s="322"/>
      <c r="J233" s="322"/>
      <c r="K233" s="322"/>
      <c r="L233" s="322"/>
      <c r="M233" s="322"/>
      <c r="N233" s="322"/>
      <c r="O233" s="322"/>
      <c r="P233" s="322"/>
      <c r="Q233" s="322"/>
      <c r="R233" s="322"/>
      <c r="S233" s="322"/>
      <c r="T233" s="322"/>
      <c r="U233" s="322"/>
      <c r="V233" s="322"/>
      <c r="W233" s="323" t="s">
        <v>313</v>
      </c>
      <c r="X233" s="322">
        <v>6492711.2546075992</v>
      </c>
      <c r="Y233" s="354"/>
      <c r="Z233" s="298"/>
      <c r="AQ233" s="301">
        <f t="shared" si="59"/>
        <v>0</v>
      </c>
      <c r="AR233" s="301">
        <f t="shared" si="60"/>
        <v>0</v>
      </c>
      <c r="AS233" s="302">
        <f t="shared" si="61"/>
        <v>0</v>
      </c>
      <c r="AT233" s="301">
        <f t="shared" si="64"/>
        <v>0</v>
      </c>
      <c r="AU233" s="301">
        <f t="shared" si="65"/>
        <v>0</v>
      </c>
      <c r="AV233" s="302">
        <f t="shared" si="66"/>
        <v>0</v>
      </c>
      <c r="BA233" s="299"/>
      <c r="BB233" s="247"/>
      <c r="BC233" s="247"/>
      <c r="BD233" s="247"/>
      <c r="BE233" s="247"/>
      <c r="BF233" s="247"/>
      <c r="BG233" s="247"/>
      <c r="BH233" s="300"/>
      <c r="BJ233" s="303"/>
      <c r="BK233" s="303"/>
      <c r="BL233" s="304"/>
      <c r="BM233" s="305"/>
      <c r="BN233" s="304"/>
    </row>
    <row r="234" spans="1:66" ht="20" customHeight="1" x14ac:dyDescent="0.75">
      <c r="A234" s="178"/>
      <c r="D234" s="222" t="s">
        <v>442</v>
      </c>
      <c r="E234" s="356"/>
      <c r="F234" s="322"/>
      <c r="G234" s="322"/>
      <c r="H234" s="322"/>
      <c r="I234" s="322"/>
      <c r="J234" s="322"/>
      <c r="K234" s="322"/>
      <c r="L234" s="322"/>
      <c r="M234" s="322"/>
      <c r="N234" s="322"/>
      <c r="O234" s="322"/>
      <c r="P234" s="322"/>
      <c r="Q234" s="322"/>
      <c r="R234" s="322"/>
      <c r="S234" s="322"/>
      <c r="T234" s="322"/>
      <c r="U234" s="322"/>
      <c r="V234" s="322"/>
      <c r="W234" s="323" t="s">
        <v>349</v>
      </c>
      <c r="X234" s="322">
        <v>-170454</v>
      </c>
      <c r="Y234" s="354"/>
      <c r="Z234" s="298"/>
      <c r="AQ234" s="301"/>
      <c r="AR234" s="301"/>
      <c r="AS234" s="302"/>
      <c r="AT234" s="301"/>
      <c r="AU234" s="301"/>
      <c r="AV234" s="302"/>
      <c r="BA234" s="299"/>
      <c r="BB234" s="247"/>
      <c r="BC234" s="247"/>
      <c r="BD234" s="247"/>
      <c r="BE234" s="247"/>
      <c r="BF234" s="247"/>
      <c r="BG234" s="247"/>
      <c r="BH234" s="300"/>
      <c r="BJ234" s="303"/>
      <c r="BK234" s="303"/>
      <c r="BL234" s="304"/>
      <c r="BM234" s="305"/>
      <c r="BN234" s="304"/>
    </row>
    <row r="235" spans="1:66" ht="20" customHeight="1" x14ac:dyDescent="0.75">
      <c r="A235" s="185"/>
      <c r="B235" s="186"/>
      <c r="C235" s="186"/>
      <c r="D235" s="226"/>
      <c r="E235" s="400"/>
      <c r="F235" s="358"/>
      <c r="G235" s="358"/>
      <c r="H235" s="358"/>
      <c r="I235" s="358"/>
      <c r="J235" s="358"/>
      <c r="K235" s="358"/>
      <c r="L235" s="358"/>
      <c r="M235" s="358"/>
      <c r="N235" s="358"/>
      <c r="O235" s="358"/>
      <c r="P235" s="358"/>
      <c r="Q235" s="358"/>
      <c r="R235" s="358"/>
      <c r="S235" s="358"/>
      <c r="T235" s="358"/>
      <c r="U235" s="358"/>
      <c r="V235" s="358"/>
      <c r="W235" s="359"/>
      <c r="X235" s="358">
        <v>0</v>
      </c>
      <c r="Y235" s="360"/>
      <c r="Z235" s="298"/>
      <c r="AQ235" s="301">
        <f t="shared" si="59"/>
        <v>0</v>
      </c>
      <c r="AR235" s="301">
        <f t="shared" si="60"/>
        <v>0</v>
      </c>
      <c r="AS235" s="302">
        <f t="shared" si="61"/>
        <v>0</v>
      </c>
      <c r="AT235" s="301"/>
      <c r="AU235" s="301"/>
      <c r="AV235" s="302"/>
      <c r="BA235" s="299"/>
      <c r="BB235" s="247"/>
      <c r="BC235" s="247"/>
      <c r="BD235" s="247"/>
      <c r="BE235" s="247"/>
      <c r="BF235" s="247"/>
      <c r="BG235" s="247"/>
      <c r="BH235" s="300"/>
      <c r="BJ235" s="303">
        <f>SUM(BC235:BH235)</f>
        <v>0</v>
      </c>
      <c r="BK235" s="303"/>
      <c r="BL235" s="304">
        <f>SUM(Q235:V235)</f>
        <v>0</v>
      </c>
      <c r="BM235" s="305"/>
      <c r="BN235" s="304"/>
    </row>
    <row r="236" spans="1:66" ht="20" customHeight="1" x14ac:dyDescent="0.75">
      <c r="A236" s="178"/>
      <c r="E236" s="362">
        <f>SUM(E134:E235)</f>
        <v>7270763084.5100012</v>
      </c>
      <c r="F236" s="362">
        <f t="shared" ref="F236:V236" si="67">SUM(F134:F235)</f>
        <v>1523734349.8114617</v>
      </c>
      <c r="G236" s="362">
        <f>SUM(G134:G235)</f>
        <v>1613555629.6465232</v>
      </c>
      <c r="H236" s="362">
        <f t="shared" si="67"/>
        <v>1910035362.8399999</v>
      </c>
      <c r="I236" s="362">
        <f t="shared" si="67"/>
        <v>149640305.97</v>
      </c>
      <c r="J236" s="362">
        <f t="shared" si="67"/>
        <v>27702484.170000017</v>
      </c>
      <c r="K236" s="362">
        <f t="shared" si="67"/>
        <v>19610247.479999997</v>
      </c>
      <c r="L236" s="362">
        <f t="shared" si="67"/>
        <v>944212209.53999996</v>
      </c>
      <c r="M236" s="362">
        <f t="shared" si="67"/>
        <v>120134219.06127</v>
      </c>
      <c r="N236" s="362">
        <f t="shared" si="67"/>
        <v>-13271581.119999999</v>
      </c>
      <c r="O236" s="362">
        <f t="shared" si="67"/>
        <v>-579404.82800000429</v>
      </c>
      <c r="P236" s="362">
        <f>SUM(P134:P235)</f>
        <v>38014361.475480139</v>
      </c>
      <c r="Q236" s="362">
        <f t="shared" si="67"/>
        <v>25568475.821999997</v>
      </c>
      <c r="R236" s="362">
        <f t="shared" si="67"/>
        <v>277164256.31</v>
      </c>
      <c r="S236" s="362">
        <f t="shared" si="67"/>
        <v>53811300.049589999</v>
      </c>
      <c r="T236" s="362">
        <f t="shared" si="67"/>
        <v>130288552.19651997</v>
      </c>
      <c r="U236" s="362">
        <f t="shared" si="67"/>
        <v>916856658.46000004</v>
      </c>
      <c r="V236" s="362">
        <f t="shared" si="67"/>
        <v>125318866.90999997</v>
      </c>
      <c r="W236" s="363"/>
      <c r="X236" s="362">
        <f>SUM(X134:X235)</f>
        <v>-5900480071.3712473</v>
      </c>
      <c r="Y236" s="364">
        <f>SUM(Y134:Y235)</f>
        <v>9232079306.9335976</v>
      </c>
      <c r="Z236" s="298"/>
      <c r="AQ236" s="368">
        <f t="shared" ref="AQ236:AV236" si="68">SUM(AQ134:AQ225)</f>
        <v>7270763.0845100004</v>
      </c>
      <c r="AR236" s="368">
        <f t="shared" si="68"/>
        <v>7270763</v>
      </c>
      <c r="AS236" s="401">
        <f t="shared" si="68"/>
        <v>8.4510000095178839E-2</v>
      </c>
      <c r="AT236" s="368">
        <f t="shared" si="68"/>
        <v>9232079.3069335986</v>
      </c>
      <c r="AU236" s="368">
        <f>SUM(AU134:AU225)</f>
        <v>9232080</v>
      </c>
      <c r="AV236" s="401">
        <f t="shared" si="68"/>
        <v>-0.69306640467254965</v>
      </c>
      <c r="BA236" s="299">
        <f>SUM(BA134:BA235)</f>
        <v>474426752.58000004</v>
      </c>
      <c r="BB236" s="247">
        <f>SUM(BB134:BB235)</f>
        <v>577627714.36828196</v>
      </c>
      <c r="BC236" s="247">
        <f t="shared" ref="BC236:BH236" si="69">SUM(BC134:BC235)</f>
        <v>46141159.075779997</v>
      </c>
      <c r="BD236" s="247">
        <f t="shared" si="69"/>
        <v>114695620.6856</v>
      </c>
      <c r="BE236" s="247">
        <f t="shared" si="69"/>
        <v>19480081.772</v>
      </c>
      <c r="BF236" s="247">
        <f t="shared" si="69"/>
        <v>266589050.13999999</v>
      </c>
      <c r="BG236" s="247">
        <f>SUM(BG134:BG235)</f>
        <v>909037587.1500001</v>
      </c>
      <c r="BH236" s="300">
        <f t="shared" si="69"/>
        <v>123697634.06999999</v>
      </c>
      <c r="BJ236" s="303">
        <f>SUM(BC236:BH236)</f>
        <v>1479641132.8933799</v>
      </c>
      <c r="BK236" s="303"/>
      <c r="BL236" s="304">
        <f>SUM(Q236:V236)</f>
        <v>1529008109.7481098</v>
      </c>
      <c r="BM236" s="305"/>
      <c r="BN236" s="304"/>
    </row>
    <row r="237" spans="1:66" ht="20" customHeight="1" thickBot="1" x14ac:dyDescent="0.8">
      <c r="A237" s="184" t="s">
        <v>441</v>
      </c>
      <c r="B237" s="187"/>
      <c r="C237" s="187"/>
      <c r="D237" s="227"/>
      <c r="E237" s="365">
        <f t="shared" ref="E237:V237" si="70">SUM(E94:E121)+E236</f>
        <v>11109176675.960001</v>
      </c>
      <c r="F237" s="365">
        <f t="shared" si="70"/>
        <v>1882721099.8148818</v>
      </c>
      <c r="G237" s="365">
        <f t="shared" si="70"/>
        <v>2378282565.1544728</v>
      </c>
      <c r="H237" s="365">
        <f t="shared" si="70"/>
        <v>2837096549.6799998</v>
      </c>
      <c r="I237" s="365">
        <f t="shared" si="70"/>
        <v>207061584.63999999</v>
      </c>
      <c r="J237" s="365">
        <f t="shared" si="70"/>
        <v>57890294.930000015</v>
      </c>
      <c r="K237" s="365">
        <f t="shared" si="70"/>
        <v>25446027.509999998</v>
      </c>
      <c r="L237" s="365">
        <f t="shared" si="70"/>
        <v>1241879043.4499998</v>
      </c>
      <c r="M237" s="365">
        <f t="shared" si="70"/>
        <v>500772593.75013</v>
      </c>
      <c r="N237" s="365">
        <f t="shared" si="70"/>
        <v>1011579028.46</v>
      </c>
      <c r="O237" s="365">
        <f t="shared" si="70"/>
        <v>283786695.85600001</v>
      </c>
      <c r="P237" s="365">
        <f>SUM(P94:P121)+P236</f>
        <v>1757790334.33095</v>
      </c>
      <c r="Q237" s="365">
        <f t="shared" si="70"/>
        <v>45817536.830122218</v>
      </c>
      <c r="R237" s="365">
        <f t="shared" si="70"/>
        <v>277637158.67000002</v>
      </c>
      <c r="S237" s="365">
        <f t="shared" si="70"/>
        <v>54421022.676059999</v>
      </c>
      <c r="T237" s="365">
        <f t="shared" si="70"/>
        <v>209457640.67942998</v>
      </c>
      <c r="U237" s="365">
        <f t="shared" si="70"/>
        <v>2069187637.9099998</v>
      </c>
      <c r="V237" s="365">
        <f t="shared" si="70"/>
        <v>1618658648.0500002</v>
      </c>
      <c r="W237" s="366"/>
      <c r="X237" s="365">
        <f>SUM(X94:X121)+X236</f>
        <v>-9975889194.3148804</v>
      </c>
      <c r="Y237" s="367">
        <f>SUM(Y94:Y121)+Y236</f>
        <v>17592772944.037167</v>
      </c>
      <c r="Z237" s="298"/>
      <c r="AQ237" s="368">
        <f t="shared" ref="AQ237:AV237" si="71">SUM(AQ90:AQ127)+AQ236</f>
        <v>11109176.675960001</v>
      </c>
      <c r="AR237" s="368">
        <f t="shared" si="71"/>
        <v>11109176</v>
      </c>
      <c r="AS237" s="402">
        <f t="shared" si="71"/>
        <v>0.6759600002701518</v>
      </c>
      <c r="AT237" s="368">
        <f t="shared" si="71"/>
        <v>17592772.944037169</v>
      </c>
      <c r="AU237" s="368">
        <f t="shared" si="71"/>
        <v>17592772</v>
      </c>
      <c r="AV237" s="401">
        <f t="shared" si="71"/>
        <v>0.94403716416641781</v>
      </c>
      <c r="BA237" s="372">
        <f t="shared" ref="BA237:BH237" si="72">SUM(BA94:BA121)+BA236</f>
        <v>683332320.94000006</v>
      </c>
      <c r="BB237" s="373">
        <f>SUM(BB94:BB121)+BB236</f>
        <v>1251066424.2782819</v>
      </c>
      <c r="BC237" s="373">
        <f t="shared" si="72"/>
        <v>49119968.450219996</v>
      </c>
      <c r="BD237" s="373">
        <f t="shared" si="72"/>
        <v>123220759.33532</v>
      </c>
      <c r="BE237" s="373">
        <f t="shared" si="72"/>
        <v>44748749.145333327</v>
      </c>
      <c r="BF237" s="373">
        <f t="shared" si="72"/>
        <v>267217172.06999999</v>
      </c>
      <c r="BG237" s="373">
        <f t="shared" si="72"/>
        <v>2099704704.3700001</v>
      </c>
      <c r="BH237" s="374">
        <f t="shared" si="72"/>
        <v>1128144970.8800001</v>
      </c>
      <c r="BJ237" s="303">
        <f>SUM(BC237:BH237)</f>
        <v>3712156324.2508736</v>
      </c>
      <c r="BK237" s="303"/>
      <c r="BL237" s="304">
        <f>SUM(Q237:V237)</f>
        <v>4275179644.8156123</v>
      </c>
      <c r="BM237" s="305"/>
      <c r="BN237" s="304"/>
    </row>
    <row r="238" spans="1:66" ht="22" thickTop="1" x14ac:dyDescent="0.75">
      <c r="A238" s="184"/>
      <c r="B238" s="187"/>
      <c r="C238" s="187"/>
      <c r="D238" s="227"/>
      <c r="E238" s="373"/>
      <c r="G238" s="247"/>
      <c r="H238" s="247"/>
      <c r="I238" s="247"/>
      <c r="J238" s="247"/>
      <c r="K238" s="247"/>
      <c r="L238" s="247"/>
      <c r="M238" s="247"/>
      <c r="N238" s="247"/>
      <c r="O238" s="247"/>
      <c r="P238" s="247"/>
      <c r="Q238" s="247"/>
      <c r="R238" s="247"/>
      <c r="S238" s="247"/>
      <c r="T238" s="247"/>
      <c r="U238" s="247"/>
      <c r="V238" s="247"/>
      <c r="X238" s="247"/>
      <c r="Y238" s="247"/>
      <c r="Z238" s="298"/>
      <c r="AQ238" s="301"/>
      <c r="AR238" s="376"/>
      <c r="AS238" s="403">
        <f>AQ238-AR238</f>
        <v>0</v>
      </c>
      <c r="AT238" s="376"/>
      <c r="AU238" s="376"/>
      <c r="AV238" s="302">
        <f>AT238-AU238</f>
        <v>0</v>
      </c>
      <c r="BA238" s="299"/>
      <c r="BB238" s="247"/>
      <c r="BC238" s="247"/>
      <c r="BD238" s="247"/>
      <c r="BE238" s="247"/>
      <c r="BF238" s="247"/>
      <c r="BG238" s="247"/>
      <c r="BH238" s="300"/>
    </row>
    <row r="239" spans="1:66" x14ac:dyDescent="0.75">
      <c r="A239" s="188"/>
      <c r="B239" s="189"/>
      <c r="C239" s="189"/>
      <c r="D239" s="227"/>
      <c r="E239" s="404">
        <f t="shared" ref="E239:U239" si="73">E89-E237</f>
        <v>0</v>
      </c>
      <c r="F239" s="405">
        <f t="shared" si="73"/>
        <v>-1.3184547424316406E-4</v>
      </c>
      <c r="G239" s="405">
        <f t="shared" si="73"/>
        <v>-2.8886795043945313E-3</v>
      </c>
      <c r="H239" s="405">
        <f t="shared" si="73"/>
        <v>0</v>
      </c>
      <c r="I239" s="405">
        <f t="shared" si="73"/>
        <v>0</v>
      </c>
      <c r="J239" s="405">
        <f t="shared" si="73"/>
        <v>0</v>
      </c>
      <c r="K239" s="405">
        <f t="shared" si="73"/>
        <v>0</v>
      </c>
      <c r="L239" s="405">
        <f t="shared" si="73"/>
        <v>0</v>
      </c>
      <c r="M239" s="405">
        <f t="shared" si="73"/>
        <v>0</v>
      </c>
      <c r="N239" s="405">
        <f t="shared" si="73"/>
        <v>0</v>
      </c>
      <c r="O239" s="405">
        <f t="shared" si="73"/>
        <v>0</v>
      </c>
      <c r="P239" s="405">
        <f>P89-P237</f>
        <v>0</v>
      </c>
      <c r="Q239" s="405">
        <f t="shared" si="73"/>
        <v>0</v>
      </c>
      <c r="R239" s="405">
        <f t="shared" si="73"/>
        <v>0</v>
      </c>
      <c r="S239" s="405">
        <f>S89-S237</f>
        <v>0</v>
      </c>
      <c r="T239" s="405">
        <f t="shared" si="73"/>
        <v>0</v>
      </c>
      <c r="U239" s="405">
        <f t="shared" si="73"/>
        <v>0</v>
      </c>
      <c r="V239" s="405">
        <f>V89-V237</f>
        <v>0</v>
      </c>
      <c r="W239" s="406"/>
      <c r="X239" s="407">
        <f>X89-X237</f>
        <v>-0.80653762817382813</v>
      </c>
      <c r="Y239" s="407">
        <f>Y89-Y237</f>
        <v>-0.80955886840820313</v>
      </c>
      <c r="Z239" s="298"/>
      <c r="AQ239" s="408">
        <f>AQ89-AQ237</f>
        <v>0</v>
      </c>
      <c r="AR239" s="408">
        <f>AR89-AR237</f>
        <v>-1</v>
      </c>
      <c r="AS239" s="408">
        <f>AQ239-AR239</f>
        <v>1</v>
      </c>
      <c r="AT239" s="408">
        <f>AT89-AT237</f>
        <v>-165871.53272856027</v>
      </c>
      <c r="AU239" s="408">
        <f>AU89-AU237</f>
        <v>-165870</v>
      </c>
      <c r="AV239" s="302">
        <f>AT239-AU239</f>
        <v>-1.5327285602688789</v>
      </c>
      <c r="BA239" s="409">
        <f>BA89-BA237</f>
        <v>0</v>
      </c>
      <c r="BB239" s="405">
        <f t="shared" ref="BB239:BH239" si="74">BB89-BB237</f>
        <v>0</v>
      </c>
      <c r="BC239" s="405">
        <f>BC89-BC237</f>
        <v>0</v>
      </c>
      <c r="BD239" s="405">
        <f>BD89-BD237</f>
        <v>0</v>
      </c>
      <c r="BE239" s="405">
        <f t="shared" si="74"/>
        <v>0</v>
      </c>
      <c r="BF239" s="405">
        <f t="shared" si="74"/>
        <v>0</v>
      </c>
      <c r="BG239" s="405">
        <f t="shared" si="74"/>
        <v>-430000000</v>
      </c>
      <c r="BH239" s="410">
        <f t="shared" si="74"/>
        <v>429999999.99999976</v>
      </c>
      <c r="BJ239" s="305">
        <f>BJ89-BJ237</f>
        <v>0</v>
      </c>
      <c r="BK239" s="305"/>
      <c r="BL239" s="305">
        <f>BL89-BL237</f>
        <v>0</v>
      </c>
      <c r="BM239" s="305">
        <f>BM89-BM237</f>
        <v>0</v>
      </c>
      <c r="BN239" s="305"/>
    </row>
    <row r="240" spans="1:66" x14ac:dyDescent="0.75">
      <c r="A240" s="168"/>
      <c r="B240" s="168"/>
      <c r="C240" s="168"/>
      <c r="D240" s="227"/>
      <c r="E240" s="247"/>
      <c r="G240" s="247"/>
      <c r="H240" s="247"/>
      <c r="I240" s="247"/>
      <c r="J240" s="247"/>
      <c r="K240" s="247"/>
      <c r="L240" s="247"/>
      <c r="M240" s="247"/>
      <c r="N240" s="247"/>
      <c r="O240" s="247"/>
      <c r="P240" s="247"/>
      <c r="Q240" s="247"/>
      <c r="R240" s="247"/>
      <c r="S240" s="247"/>
      <c r="T240" s="247"/>
      <c r="U240" s="247"/>
      <c r="V240" s="247"/>
      <c r="W240" s="247"/>
      <c r="X240" s="247"/>
      <c r="Y240" s="247"/>
      <c r="Z240" s="298"/>
      <c r="AQ240" s="411"/>
      <c r="AR240" s="411"/>
      <c r="AS240" s="411"/>
      <c r="AT240" s="411"/>
      <c r="AU240" s="411"/>
      <c r="AV240" s="412"/>
      <c r="BA240" s="413">
        <v>0.7</v>
      </c>
      <c r="BB240" s="414">
        <v>0.2487</v>
      </c>
      <c r="BC240" s="414">
        <v>0.5</v>
      </c>
      <c r="BD240" s="414">
        <v>0.5</v>
      </c>
      <c r="BE240" s="414">
        <v>0.33329999999999999</v>
      </c>
      <c r="BF240" s="414">
        <v>0.5</v>
      </c>
      <c r="BG240" s="414"/>
      <c r="BH240" s="415"/>
      <c r="BL240" s="253" t="s">
        <v>443</v>
      </c>
      <c r="BM240" s="303">
        <v>38831876.40096502</v>
      </c>
    </row>
    <row r="241" spans="1:16384" x14ac:dyDescent="0.75">
      <c r="D241" s="227"/>
      <c r="E241" s="416"/>
      <c r="F241" s="416"/>
      <c r="G241" s="416"/>
      <c r="H241" s="416"/>
      <c r="I241" s="416"/>
      <c r="J241" s="416"/>
      <c r="K241" s="416"/>
      <c r="L241" s="416"/>
      <c r="M241" s="416"/>
      <c r="N241" s="416"/>
      <c r="O241" s="416"/>
      <c r="P241" s="416"/>
      <c r="Q241" s="416"/>
      <c r="R241" s="416"/>
      <c r="S241" s="416"/>
      <c r="T241" s="416"/>
      <c r="U241" s="416"/>
      <c r="V241" s="416"/>
      <c r="W241" s="416"/>
      <c r="X241" s="416"/>
      <c r="Y241" s="247"/>
      <c r="Z241" s="298"/>
      <c r="AZ241" t="s">
        <v>444</v>
      </c>
      <c r="BA241" s="417">
        <f>BA236*BA240</f>
        <v>332098726.80599999</v>
      </c>
      <c r="BB241" s="416">
        <f>BB236*BB240</f>
        <v>143656012.56339172</v>
      </c>
      <c r="BC241" s="416">
        <f t="shared" ref="BC241:BE241" si="75">BC236*BC240</f>
        <v>23070579.537889998</v>
      </c>
      <c r="BD241" s="416">
        <f>BD236*BD240</f>
        <v>57347810.342799999</v>
      </c>
      <c r="BE241" s="416">
        <f t="shared" si="75"/>
        <v>6492711.2546075992</v>
      </c>
      <c r="BF241" s="416">
        <f>BF236*BF240</f>
        <v>133294525.06999999</v>
      </c>
      <c r="BG241" s="416"/>
      <c r="BH241" s="418"/>
      <c r="BM241" s="303">
        <f>BM156</f>
        <v>38831876.390964985</v>
      </c>
    </row>
    <row r="242" spans="1:16384" ht="22" thickBot="1" x14ac:dyDescent="0.8">
      <c r="C242" s="177" t="s">
        <v>445</v>
      </c>
      <c r="D242" s="227"/>
      <c r="G242" s="247"/>
      <c r="H242" s="247"/>
      <c r="I242" s="247"/>
      <c r="J242" s="247"/>
      <c r="K242" s="247"/>
      <c r="L242" s="247"/>
      <c r="M242" s="247"/>
      <c r="N242" s="247"/>
      <c r="O242" s="247"/>
      <c r="P242" s="247"/>
      <c r="Q242" s="247"/>
      <c r="R242" s="247"/>
      <c r="S242" s="247"/>
      <c r="T242" s="247"/>
      <c r="U242" s="247"/>
      <c r="V242" s="247"/>
      <c r="X242" s="247"/>
      <c r="Y242" s="247"/>
      <c r="AU242" s="256"/>
      <c r="BA242" s="419">
        <f>BA241-AO33</f>
        <v>-30724.924515843391</v>
      </c>
      <c r="BB242" s="257">
        <f>BB241-AO41</f>
        <v>-0.50732964277267456</v>
      </c>
      <c r="BC242" s="257">
        <f>BC241-AO38</f>
        <v>905.32012649253011</v>
      </c>
      <c r="BD242" s="257">
        <f>BD241-AO35</f>
        <v>-39483099.154447533</v>
      </c>
      <c r="BE242" s="257">
        <f>BE241-AO40</f>
        <v>0</v>
      </c>
      <c r="BF242" s="257">
        <f>BF241-AO34</f>
        <v>39988207.405079991</v>
      </c>
      <c r="BG242" s="257"/>
      <c r="BH242" s="420"/>
      <c r="BI242" s="421"/>
      <c r="BJ242" s="422"/>
      <c r="BK242" s="422"/>
      <c r="BM242" s="305">
        <f>BM241-BM240</f>
        <v>-1.0000035166740417E-2</v>
      </c>
    </row>
    <row r="243" spans="1:16384" x14ac:dyDescent="0.75">
      <c r="C243" s="169"/>
      <c r="D243" s="227"/>
      <c r="F243" s="423" t="s">
        <v>446</v>
      </c>
      <c r="G243" s="423" t="s">
        <v>447</v>
      </c>
      <c r="H243" s="423" t="s">
        <v>448</v>
      </c>
      <c r="M243" s="249"/>
      <c r="N243" s="247"/>
      <c r="O243" s="247"/>
      <c r="P243" s="247"/>
      <c r="Q243" s="247"/>
      <c r="R243" s="247"/>
      <c r="S243" s="247"/>
      <c r="T243" s="247"/>
      <c r="U243" s="247"/>
      <c r="V243" s="247"/>
      <c r="W243" s="248"/>
      <c r="X243" s="250"/>
      <c r="Y243" s="250"/>
      <c r="AF243"/>
      <c r="AG243"/>
      <c r="AH243"/>
      <c r="AN243" s="251"/>
      <c r="AO243" s="251"/>
      <c r="AS243" s="252"/>
      <c r="AT243"/>
      <c r="AU243"/>
      <c r="AV243"/>
      <c r="AX243" s="381"/>
      <c r="AY243" s="248"/>
      <c r="AZ243" s="381"/>
      <c r="BD243" s="306"/>
      <c r="BE243" s="306"/>
      <c r="BF243" s="424">
        <f>+BF242+BD242</f>
        <v>505108.25063245744</v>
      </c>
      <c r="BG243" s="306"/>
      <c r="BH243" s="306"/>
    </row>
    <row r="244" spans="1:16384" x14ac:dyDescent="0.75">
      <c r="C244" s="169"/>
      <c r="G244" s="247"/>
      <c r="H244" s="247"/>
      <c r="M244" s="249"/>
      <c r="N244" s="247"/>
      <c r="O244" s="247"/>
      <c r="P244" s="247"/>
      <c r="Q244" s="247"/>
      <c r="R244" s="247"/>
      <c r="S244" s="247"/>
      <c r="T244" s="247"/>
      <c r="U244" s="247"/>
      <c r="V244" s="247"/>
      <c r="W244" s="248"/>
      <c r="X244" s="250"/>
      <c r="Y244" s="250"/>
      <c r="AF244"/>
      <c r="AG244"/>
      <c r="AH244"/>
      <c r="AN244" s="251"/>
      <c r="AO244" s="251"/>
      <c r="AS244" s="252"/>
      <c r="AT244"/>
      <c r="AU244"/>
      <c r="AV244"/>
      <c r="AX244" s="381"/>
      <c r="AY244" s="248"/>
      <c r="AZ244" s="381"/>
      <c r="BD244" s="306"/>
      <c r="BE244" s="306"/>
      <c r="BF244" s="424">
        <v>505108.25</v>
      </c>
      <c r="BG244" s="306"/>
      <c r="BH244" s="306"/>
    </row>
    <row r="245" spans="1:16384" x14ac:dyDescent="0.75">
      <c r="C245" s="177" t="s">
        <v>449</v>
      </c>
      <c r="F245" s="248">
        <v>13867261069.1098</v>
      </c>
      <c r="G245" s="248">
        <v>17550642586.262001</v>
      </c>
      <c r="H245" s="248">
        <f>Y89</f>
        <v>17592772943.227608</v>
      </c>
      <c r="M245" s="249"/>
      <c r="N245" s="247"/>
      <c r="O245" s="247"/>
      <c r="P245" s="247"/>
      <c r="Q245" s="247"/>
      <c r="R245" s="247"/>
      <c r="S245" s="247"/>
      <c r="T245" s="247"/>
      <c r="U245" s="247"/>
      <c r="V245" s="247"/>
      <c r="W245" s="248"/>
      <c r="X245" s="250"/>
      <c r="Y245" s="250"/>
      <c r="AF245"/>
      <c r="AG245"/>
      <c r="AH245"/>
      <c r="AN245" s="251"/>
      <c r="AO245" s="251"/>
      <c r="AS245" s="252"/>
      <c r="AT245"/>
      <c r="AU245"/>
      <c r="AV245"/>
      <c r="AX245" s="381"/>
      <c r="AY245" s="248"/>
      <c r="AZ245" s="381"/>
      <c r="BD245" s="306"/>
      <c r="BE245" s="306"/>
      <c r="BG245" s="306"/>
      <c r="BH245" s="306"/>
    </row>
    <row r="246" spans="1:16384" s="170" customFormat="1" x14ac:dyDescent="0.75">
      <c r="A246" s="176"/>
      <c r="B246" s="176"/>
      <c r="C246" s="177" t="s">
        <v>450</v>
      </c>
      <c r="D246" s="223"/>
      <c r="E246" s="246"/>
      <c r="F246" s="248">
        <v>-102145556.69692744</v>
      </c>
      <c r="G246" s="248">
        <v>-102422320.68512005</v>
      </c>
      <c r="H246" s="248">
        <f>-Y66-Y69</f>
        <v>-101841397.54552244</v>
      </c>
      <c r="I246" s="248"/>
      <c r="J246" s="248"/>
      <c r="K246" s="248"/>
      <c r="L246" s="248"/>
      <c r="M246" s="249"/>
      <c r="N246" s="247"/>
      <c r="O246" s="247"/>
      <c r="P246" s="247"/>
      <c r="Q246" s="247"/>
      <c r="R246" s="247"/>
      <c r="S246" s="247"/>
      <c r="T246" s="247"/>
      <c r="U246" s="247"/>
      <c r="V246" s="247"/>
      <c r="W246" s="247"/>
      <c r="X246" s="250"/>
      <c r="Y246" s="250"/>
      <c r="Z246" s="250"/>
      <c r="AA246" s="250"/>
      <c r="AB246" s="250"/>
      <c r="AC246" s="250"/>
      <c r="AD246" s="250"/>
      <c r="AE246" s="250"/>
      <c r="AF246"/>
      <c r="AG246"/>
      <c r="AH246"/>
      <c r="AI246"/>
      <c r="AJ246"/>
      <c r="AK246"/>
      <c r="AL246"/>
      <c r="AM246"/>
      <c r="AN246" s="251"/>
      <c r="AO246" s="251"/>
      <c r="AP246"/>
      <c r="AQ246" s="251"/>
      <c r="AR246" s="251"/>
      <c r="AS246" s="252"/>
      <c r="AT246"/>
      <c r="AU246"/>
      <c r="AV246" s="250"/>
      <c r="AW246" s="250"/>
      <c r="AX246" s="381"/>
      <c r="AY246" s="248"/>
      <c r="AZ246" s="381"/>
      <c r="BA246" s="248"/>
      <c r="BB246" s="248"/>
      <c r="BC246" s="248"/>
      <c r="BD246" s="248"/>
      <c r="BE246" s="248"/>
      <c r="BF246" s="248"/>
      <c r="BG246" s="248"/>
      <c r="BH246" s="248"/>
      <c r="BI246" s="250"/>
      <c r="BJ246" s="425"/>
      <c r="BK246" s="425"/>
      <c r="BL246" s="425"/>
      <c r="BM246" s="425"/>
      <c r="BN246" s="425"/>
      <c r="BO246" s="250"/>
      <c r="BP246" s="250"/>
      <c r="BQ246" s="250"/>
      <c r="BR246" s="250"/>
      <c r="BS246" s="250"/>
      <c r="BT246" s="250"/>
      <c r="BU246" s="250"/>
      <c r="BV246" s="250"/>
      <c r="BW246" s="250"/>
      <c r="BX246" s="250"/>
      <c r="BY246" s="250"/>
      <c r="BZ246" s="250"/>
      <c r="CA246" s="250"/>
      <c r="CB246" s="250"/>
      <c r="CC246" s="250"/>
      <c r="CD246" s="250"/>
      <c r="CE246" s="250"/>
      <c r="CF246" s="250"/>
      <c r="CG246" s="250"/>
      <c r="CH246" s="250"/>
      <c r="CI246" s="250"/>
      <c r="CJ246" s="250"/>
      <c r="CK246" s="250"/>
      <c r="CL246" s="250"/>
      <c r="CM246" s="250"/>
      <c r="CN246" s="250"/>
      <c r="CO246" s="250"/>
      <c r="CP246" s="250"/>
      <c r="CQ246" s="250"/>
      <c r="CR246" s="250"/>
      <c r="CS246" s="250"/>
      <c r="CT246" s="250"/>
      <c r="CU246" s="250"/>
      <c r="CV246" s="250"/>
      <c r="CW246" s="250"/>
      <c r="CX246" s="250"/>
      <c r="CY246" s="250"/>
      <c r="CZ246" s="250"/>
      <c r="DA246" s="250"/>
      <c r="DB246" s="250"/>
      <c r="DC246" s="250"/>
      <c r="DD246" s="250"/>
      <c r="DE246" s="250"/>
      <c r="DF246" s="250"/>
      <c r="DG246" s="250"/>
      <c r="DH246" s="250"/>
      <c r="DI246" s="250"/>
      <c r="DJ246" s="250"/>
      <c r="DK246" s="250"/>
      <c r="DL246" s="250"/>
      <c r="DM246" s="250"/>
      <c r="DN246" s="250"/>
      <c r="DO246" s="250"/>
      <c r="DP246" s="250"/>
      <c r="DQ246" s="250"/>
      <c r="DR246" s="250"/>
      <c r="DS246" s="250"/>
      <c r="DT246" s="250"/>
      <c r="DU246" s="250"/>
      <c r="DV246" s="250"/>
      <c r="DW246" s="250"/>
      <c r="DX246" s="250"/>
      <c r="DY246" s="250"/>
      <c r="DZ246" s="250"/>
      <c r="EA246" s="250"/>
      <c r="EB246" s="250"/>
      <c r="EC246" s="250"/>
      <c r="ED246" s="250"/>
      <c r="EE246" s="250"/>
      <c r="EF246" s="250"/>
      <c r="EG246" s="250"/>
      <c r="EH246" s="250"/>
      <c r="EI246" s="250"/>
      <c r="EJ246" s="250"/>
      <c r="EK246" s="250"/>
      <c r="EL246" s="250"/>
      <c r="EM246" s="250"/>
      <c r="EN246" s="250"/>
      <c r="EO246" s="250"/>
      <c r="EP246" s="250"/>
      <c r="EQ246" s="250"/>
      <c r="ER246" s="250"/>
      <c r="ES246" s="250"/>
      <c r="ET246" s="250"/>
      <c r="EU246" s="250"/>
      <c r="EV246" s="250"/>
      <c r="EW246" s="250"/>
      <c r="EX246" s="250"/>
      <c r="EY246" s="250"/>
      <c r="EZ246" s="250"/>
      <c r="FA246" s="250"/>
      <c r="FB246" s="250"/>
      <c r="FC246" s="250"/>
      <c r="FD246" s="250"/>
      <c r="FE246" s="250"/>
      <c r="FF246" s="250"/>
      <c r="FG246" s="250"/>
      <c r="FH246" s="250"/>
      <c r="FI246" s="250"/>
      <c r="FJ246" s="250"/>
      <c r="FK246" s="250"/>
      <c r="FL246" s="250"/>
      <c r="FM246" s="250"/>
      <c r="FN246" s="250"/>
      <c r="FO246" s="250"/>
      <c r="FP246" s="250"/>
      <c r="FQ246" s="250"/>
      <c r="FR246" s="250"/>
      <c r="FS246" s="250"/>
      <c r="FT246" s="250"/>
      <c r="FU246" s="250"/>
      <c r="FV246" s="250"/>
      <c r="FW246" s="250"/>
      <c r="FX246" s="250"/>
      <c r="FY246" s="250"/>
      <c r="FZ246" s="250"/>
      <c r="GA246" s="250"/>
      <c r="GB246" s="250"/>
      <c r="GC246" s="250"/>
      <c r="GD246" s="250"/>
      <c r="GE246" s="250"/>
      <c r="GF246" s="250"/>
      <c r="GG246" s="250"/>
      <c r="GH246" s="250"/>
      <c r="GI246" s="250"/>
      <c r="GJ246" s="250"/>
      <c r="GK246" s="250"/>
      <c r="GL246" s="250"/>
      <c r="GM246" s="250"/>
      <c r="GN246" s="250"/>
      <c r="GO246" s="250"/>
      <c r="GP246" s="250"/>
      <c r="GQ246" s="250"/>
      <c r="GR246" s="250"/>
      <c r="GS246" s="250"/>
      <c r="GT246" s="250"/>
      <c r="GU246" s="250"/>
      <c r="GV246" s="250"/>
      <c r="GW246" s="250"/>
      <c r="GX246" s="250"/>
      <c r="GY246" s="250"/>
      <c r="GZ246" s="250"/>
      <c r="HA246" s="250"/>
      <c r="HB246" s="250"/>
      <c r="HC246" s="250"/>
      <c r="HD246" s="250"/>
      <c r="HE246" s="250"/>
      <c r="HF246" s="250"/>
      <c r="HG246" s="250"/>
      <c r="HH246" s="250"/>
      <c r="HI246" s="250"/>
      <c r="HJ246" s="250"/>
      <c r="HK246" s="250"/>
      <c r="HL246" s="250"/>
      <c r="HM246" s="250"/>
      <c r="HN246" s="250"/>
      <c r="HO246" s="250"/>
      <c r="HP246" s="250"/>
      <c r="HQ246" s="250"/>
      <c r="HR246" s="250"/>
      <c r="HS246" s="250"/>
      <c r="HT246" s="250"/>
      <c r="HU246" s="250"/>
      <c r="HV246" s="250"/>
      <c r="HW246" s="250"/>
      <c r="HX246" s="250"/>
      <c r="HY246" s="250"/>
      <c r="HZ246" s="250"/>
      <c r="IA246" s="250"/>
      <c r="IB246" s="250"/>
      <c r="IC246" s="250"/>
      <c r="ID246" s="250"/>
      <c r="IE246" s="250"/>
      <c r="IF246" s="250"/>
      <c r="IG246" s="250"/>
      <c r="IH246" s="250"/>
      <c r="II246" s="250"/>
      <c r="IJ246" s="250"/>
      <c r="IK246" s="250"/>
      <c r="IL246" s="250"/>
      <c r="IM246" s="250"/>
      <c r="IN246" s="250"/>
      <c r="IO246" s="250"/>
      <c r="IP246" s="250"/>
      <c r="IQ246" s="250"/>
      <c r="IR246" s="250"/>
      <c r="IS246" s="250"/>
      <c r="IT246" s="250"/>
      <c r="IU246" s="250"/>
      <c r="IV246" s="250"/>
      <c r="IW246" s="250"/>
      <c r="IX246" s="250"/>
      <c r="IY246" s="250"/>
      <c r="IZ246" s="250"/>
      <c r="JA246" s="250"/>
      <c r="JB246" s="250"/>
      <c r="JC246" s="250"/>
      <c r="JD246" s="250"/>
      <c r="JE246" s="250"/>
      <c r="JF246" s="250"/>
      <c r="JG246" s="250"/>
      <c r="JH246" s="250"/>
      <c r="JI246" s="250"/>
      <c r="JJ246" s="250"/>
      <c r="JK246" s="250"/>
      <c r="JL246" s="250"/>
      <c r="JM246" s="250"/>
      <c r="JN246" s="250"/>
      <c r="JO246" s="250"/>
      <c r="JP246" s="250"/>
      <c r="JQ246" s="250"/>
      <c r="JR246" s="250"/>
      <c r="JS246" s="250"/>
      <c r="JT246" s="250"/>
      <c r="JU246" s="250"/>
      <c r="JV246" s="250"/>
      <c r="JW246" s="250"/>
      <c r="JX246" s="250"/>
      <c r="JY246" s="250"/>
      <c r="JZ246" s="250"/>
      <c r="KA246" s="250"/>
      <c r="KB246" s="250"/>
      <c r="KC246" s="250"/>
      <c r="KD246" s="250"/>
      <c r="KE246" s="250"/>
      <c r="KF246" s="250"/>
      <c r="KG246" s="250"/>
      <c r="KH246" s="250"/>
      <c r="KI246" s="250"/>
      <c r="KJ246" s="250"/>
      <c r="KK246" s="250"/>
      <c r="KL246" s="250"/>
      <c r="KM246" s="250"/>
      <c r="KN246" s="250"/>
      <c r="KO246" s="250"/>
      <c r="KP246" s="250"/>
      <c r="KQ246" s="250"/>
      <c r="KR246" s="250"/>
      <c r="KS246" s="250"/>
      <c r="KT246" s="250"/>
      <c r="KU246" s="250"/>
      <c r="KV246" s="250"/>
      <c r="KW246" s="250"/>
      <c r="KX246" s="250"/>
      <c r="KY246" s="250"/>
      <c r="KZ246" s="250"/>
      <c r="LA246" s="250"/>
      <c r="LB246" s="250"/>
      <c r="LC246" s="250"/>
      <c r="LD246" s="250"/>
      <c r="LE246" s="250"/>
      <c r="LF246" s="250"/>
      <c r="LG246" s="250"/>
      <c r="LH246" s="250"/>
      <c r="LI246" s="250"/>
      <c r="LJ246" s="250"/>
      <c r="LK246" s="250"/>
      <c r="LL246" s="250"/>
      <c r="LM246" s="250"/>
      <c r="LN246" s="250"/>
      <c r="LO246" s="250"/>
      <c r="LP246" s="250"/>
      <c r="LQ246" s="250"/>
      <c r="LR246" s="250"/>
      <c r="LS246" s="250"/>
      <c r="LT246" s="250"/>
      <c r="LU246" s="250"/>
      <c r="LV246" s="250"/>
      <c r="LW246" s="250"/>
      <c r="LX246" s="250"/>
      <c r="LY246" s="250"/>
      <c r="LZ246" s="250"/>
      <c r="MA246" s="250"/>
      <c r="MB246" s="250"/>
      <c r="MC246" s="250"/>
      <c r="MD246" s="250"/>
      <c r="ME246" s="250"/>
      <c r="MF246" s="250"/>
      <c r="MG246" s="250"/>
      <c r="MH246" s="250"/>
      <c r="MI246" s="250"/>
      <c r="MJ246" s="250"/>
      <c r="MK246" s="250"/>
      <c r="ML246" s="250"/>
      <c r="MM246" s="250"/>
      <c r="MN246" s="250"/>
      <c r="MO246" s="250"/>
      <c r="MP246" s="250"/>
      <c r="MQ246" s="250"/>
      <c r="MR246" s="250"/>
      <c r="MS246" s="250"/>
      <c r="MT246" s="250"/>
      <c r="MU246" s="250"/>
      <c r="MV246" s="250"/>
      <c r="MW246" s="250"/>
      <c r="MX246" s="250"/>
      <c r="MY246" s="250"/>
      <c r="MZ246" s="250"/>
      <c r="NA246" s="250"/>
      <c r="NB246" s="250"/>
      <c r="NC246" s="250"/>
      <c r="ND246" s="250"/>
      <c r="NE246" s="250"/>
      <c r="NF246" s="250"/>
      <c r="NG246" s="250"/>
      <c r="NH246" s="250"/>
      <c r="NI246" s="250"/>
      <c r="NJ246" s="250"/>
      <c r="NK246" s="250"/>
      <c r="NL246" s="250"/>
      <c r="NM246" s="250"/>
      <c r="NN246" s="250"/>
      <c r="NO246" s="250"/>
      <c r="NP246" s="250"/>
      <c r="NQ246" s="250"/>
      <c r="NR246" s="250"/>
      <c r="NS246" s="250"/>
      <c r="NT246" s="250"/>
      <c r="NU246" s="250"/>
      <c r="NV246" s="250"/>
      <c r="NW246" s="250"/>
      <c r="NX246" s="250"/>
      <c r="NY246" s="250"/>
      <c r="NZ246" s="250"/>
      <c r="OA246" s="250"/>
      <c r="OB246" s="250"/>
      <c r="OC246" s="250"/>
      <c r="OD246" s="250"/>
      <c r="OE246" s="250"/>
      <c r="OF246" s="250"/>
      <c r="OG246" s="250"/>
      <c r="OH246" s="250"/>
      <c r="OI246" s="250"/>
      <c r="OJ246" s="250"/>
      <c r="OK246" s="250"/>
      <c r="OL246" s="250"/>
      <c r="OM246" s="250"/>
      <c r="ON246" s="250"/>
      <c r="OO246" s="250"/>
      <c r="OP246" s="250"/>
      <c r="OQ246" s="250"/>
      <c r="OR246" s="250"/>
      <c r="OS246" s="250"/>
      <c r="OT246" s="250"/>
      <c r="OU246" s="250"/>
      <c r="OV246" s="250"/>
      <c r="OW246" s="250"/>
      <c r="OX246" s="250"/>
      <c r="OY246" s="250"/>
      <c r="OZ246" s="250"/>
      <c r="PA246" s="250"/>
      <c r="PB246" s="250"/>
      <c r="PC246" s="250"/>
      <c r="PD246" s="250"/>
      <c r="PE246" s="250"/>
      <c r="PF246" s="250"/>
      <c r="PG246" s="250"/>
      <c r="PH246" s="250"/>
      <c r="PI246" s="250"/>
      <c r="PJ246" s="250"/>
      <c r="PK246" s="250"/>
      <c r="PL246" s="250"/>
      <c r="PM246" s="250"/>
      <c r="PN246" s="250"/>
      <c r="PO246" s="250"/>
      <c r="PP246" s="250"/>
      <c r="PQ246" s="250"/>
      <c r="PR246" s="250"/>
      <c r="PS246" s="250"/>
      <c r="PT246" s="250"/>
      <c r="PU246" s="250"/>
      <c r="PV246" s="250"/>
      <c r="PW246" s="250"/>
      <c r="PX246" s="250"/>
      <c r="PY246" s="250"/>
      <c r="PZ246" s="250"/>
      <c r="QA246" s="250"/>
      <c r="QB246" s="250"/>
      <c r="QC246" s="250"/>
      <c r="QD246" s="250"/>
      <c r="QE246" s="250"/>
      <c r="QF246" s="250"/>
      <c r="QG246" s="250"/>
      <c r="QH246" s="250"/>
      <c r="QI246" s="250"/>
      <c r="QJ246" s="250"/>
      <c r="QK246" s="250"/>
      <c r="QL246" s="250"/>
      <c r="QM246" s="250"/>
      <c r="QN246" s="250"/>
      <c r="QO246" s="250"/>
      <c r="QP246" s="250"/>
      <c r="QQ246" s="250"/>
      <c r="QR246" s="250"/>
      <c r="QS246" s="250"/>
      <c r="QT246" s="250"/>
      <c r="QU246" s="250"/>
      <c r="QV246" s="250"/>
      <c r="QW246" s="250"/>
      <c r="QX246" s="250"/>
      <c r="QY246" s="250"/>
      <c r="QZ246" s="250"/>
      <c r="RA246" s="250"/>
      <c r="RB246" s="250"/>
      <c r="RC246" s="250"/>
      <c r="RD246" s="250"/>
      <c r="RE246" s="250"/>
      <c r="RF246" s="250"/>
      <c r="RG246" s="250"/>
      <c r="RH246" s="250"/>
      <c r="RI246" s="250"/>
      <c r="RJ246" s="250"/>
      <c r="RK246" s="250"/>
      <c r="RL246" s="250"/>
      <c r="RM246" s="250"/>
      <c r="RN246" s="250"/>
      <c r="RO246" s="250"/>
      <c r="RP246" s="250"/>
      <c r="RQ246" s="250"/>
      <c r="RR246" s="250"/>
      <c r="RS246" s="250"/>
      <c r="RT246" s="250"/>
      <c r="RU246" s="250"/>
      <c r="RV246" s="250"/>
      <c r="RW246" s="250"/>
      <c r="RX246" s="250"/>
      <c r="RY246" s="250"/>
      <c r="RZ246" s="250"/>
      <c r="SA246" s="250"/>
      <c r="SB246" s="250"/>
      <c r="SC246" s="250"/>
      <c r="SD246" s="250"/>
      <c r="SE246" s="250"/>
      <c r="SF246" s="250"/>
      <c r="SG246" s="250"/>
      <c r="SH246" s="250"/>
      <c r="SI246" s="250"/>
      <c r="SJ246" s="250"/>
      <c r="SK246" s="250"/>
      <c r="SL246" s="250"/>
      <c r="SM246" s="250"/>
      <c r="SN246" s="250"/>
      <c r="SO246" s="250"/>
      <c r="SP246" s="250"/>
      <c r="SQ246" s="250"/>
      <c r="SR246" s="250"/>
      <c r="SS246" s="250"/>
      <c r="ST246" s="250"/>
      <c r="SU246" s="250"/>
      <c r="SV246" s="250"/>
      <c r="SW246" s="250"/>
      <c r="SX246" s="250"/>
      <c r="SY246" s="250"/>
      <c r="SZ246" s="250"/>
      <c r="TA246" s="250"/>
      <c r="TB246" s="250"/>
      <c r="TC246" s="250"/>
      <c r="TD246" s="250"/>
      <c r="TE246" s="250"/>
      <c r="TF246" s="250"/>
      <c r="TG246" s="250"/>
      <c r="TH246" s="250"/>
      <c r="TI246" s="250"/>
      <c r="TJ246" s="250"/>
      <c r="TK246" s="250"/>
      <c r="TL246" s="250"/>
      <c r="TM246" s="250"/>
      <c r="TN246" s="250"/>
      <c r="TO246" s="250"/>
      <c r="TP246" s="250"/>
      <c r="TQ246" s="250"/>
      <c r="TR246" s="250"/>
      <c r="TS246" s="250"/>
      <c r="TT246" s="250"/>
      <c r="TU246" s="250"/>
      <c r="TV246" s="250"/>
      <c r="TW246" s="250"/>
      <c r="TX246" s="250"/>
      <c r="TY246" s="250"/>
      <c r="TZ246" s="250"/>
      <c r="UA246" s="250"/>
      <c r="UB246" s="250"/>
      <c r="UC246" s="250"/>
      <c r="UD246" s="250"/>
      <c r="UE246" s="250"/>
      <c r="UF246" s="250"/>
      <c r="UG246" s="250"/>
      <c r="UH246" s="250"/>
      <c r="UI246" s="250"/>
      <c r="UJ246" s="250"/>
      <c r="UK246" s="250"/>
      <c r="UL246" s="250"/>
      <c r="UM246" s="250"/>
      <c r="UN246" s="250"/>
      <c r="UO246" s="250"/>
      <c r="UP246" s="250"/>
      <c r="UQ246" s="250"/>
      <c r="UR246" s="250"/>
      <c r="US246" s="250"/>
      <c r="UT246" s="250"/>
      <c r="UU246" s="250"/>
      <c r="UV246" s="250"/>
      <c r="UW246" s="250"/>
      <c r="UX246" s="250"/>
      <c r="UY246" s="250"/>
      <c r="UZ246" s="250"/>
      <c r="VA246" s="250"/>
      <c r="VB246" s="250"/>
      <c r="VC246" s="250"/>
      <c r="VD246" s="250"/>
      <c r="VE246" s="250"/>
      <c r="VF246" s="250"/>
      <c r="VG246" s="250"/>
      <c r="VH246" s="250"/>
      <c r="VI246" s="250"/>
      <c r="VJ246" s="250"/>
      <c r="VK246" s="250"/>
      <c r="VL246" s="250"/>
      <c r="VM246" s="250"/>
      <c r="VN246" s="250"/>
      <c r="VO246" s="250"/>
      <c r="VP246" s="250"/>
      <c r="VQ246" s="250"/>
      <c r="VR246" s="250"/>
      <c r="VS246" s="250"/>
      <c r="VT246" s="250"/>
      <c r="VU246" s="250"/>
      <c r="VV246" s="250"/>
      <c r="VW246" s="250"/>
      <c r="VX246" s="250"/>
      <c r="VY246" s="250"/>
      <c r="VZ246" s="250"/>
      <c r="WA246" s="250"/>
      <c r="WB246" s="250"/>
      <c r="WC246" s="250"/>
      <c r="WD246" s="250"/>
      <c r="WE246" s="250"/>
      <c r="WF246" s="250"/>
      <c r="WG246" s="250"/>
      <c r="WH246" s="250"/>
      <c r="WI246" s="250"/>
      <c r="WJ246" s="250"/>
      <c r="WK246" s="250"/>
      <c r="WL246" s="250"/>
      <c r="WM246" s="250"/>
      <c r="WN246" s="250"/>
      <c r="WO246" s="250"/>
      <c r="WP246" s="250"/>
      <c r="WQ246" s="250"/>
      <c r="WR246" s="250"/>
      <c r="WS246" s="250"/>
      <c r="WT246" s="250"/>
      <c r="WU246" s="250"/>
      <c r="WV246" s="250"/>
      <c r="WW246" s="250"/>
      <c r="WX246" s="250"/>
      <c r="WY246" s="250"/>
      <c r="WZ246" s="250"/>
      <c r="XA246" s="250"/>
      <c r="XB246" s="250"/>
      <c r="XC246" s="250"/>
      <c r="XD246" s="250"/>
      <c r="XE246" s="250"/>
      <c r="XF246" s="250"/>
      <c r="XG246" s="250"/>
      <c r="XH246" s="250"/>
      <c r="XI246" s="250"/>
      <c r="XJ246" s="250"/>
      <c r="XK246" s="250"/>
      <c r="XL246" s="250"/>
      <c r="XM246" s="250"/>
      <c r="XN246" s="250"/>
      <c r="XO246" s="250"/>
      <c r="XP246" s="250"/>
      <c r="XQ246" s="250"/>
      <c r="XR246" s="250"/>
      <c r="XS246" s="250"/>
      <c r="XT246" s="250"/>
      <c r="XU246" s="250"/>
      <c r="XV246" s="250"/>
      <c r="XW246" s="250"/>
      <c r="XX246" s="250"/>
      <c r="XY246" s="250"/>
      <c r="XZ246" s="250"/>
      <c r="YA246" s="250"/>
      <c r="YB246" s="250"/>
      <c r="YC246" s="250"/>
      <c r="YD246" s="250"/>
      <c r="YE246" s="250"/>
      <c r="YF246" s="250"/>
      <c r="YG246" s="250"/>
      <c r="YH246" s="250"/>
      <c r="YI246" s="250"/>
      <c r="YJ246" s="250"/>
      <c r="YK246" s="250"/>
      <c r="YL246" s="250"/>
      <c r="YM246" s="250"/>
      <c r="YN246" s="250"/>
      <c r="YO246" s="250"/>
      <c r="YP246" s="250"/>
      <c r="YQ246" s="250"/>
      <c r="YR246" s="250"/>
      <c r="YS246" s="250"/>
      <c r="YT246" s="250"/>
      <c r="YU246" s="250"/>
      <c r="YV246" s="250"/>
      <c r="YW246" s="250"/>
      <c r="YX246" s="250"/>
      <c r="YY246" s="250"/>
      <c r="YZ246" s="250"/>
      <c r="ZA246" s="250"/>
      <c r="ZB246" s="250"/>
      <c r="ZC246" s="250"/>
      <c r="ZD246" s="250"/>
      <c r="ZE246" s="250"/>
      <c r="ZF246" s="250"/>
      <c r="ZG246" s="250"/>
      <c r="ZH246" s="250"/>
      <c r="ZI246" s="250"/>
      <c r="ZJ246" s="250"/>
      <c r="ZK246" s="250"/>
      <c r="ZL246" s="250"/>
      <c r="ZM246" s="250"/>
      <c r="ZN246" s="250"/>
      <c r="ZO246" s="250"/>
      <c r="ZP246" s="250"/>
      <c r="ZQ246" s="250"/>
      <c r="ZR246" s="250"/>
      <c r="ZS246" s="250"/>
      <c r="ZT246" s="250"/>
      <c r="ZU246" s="250"/>
      <c r="ZV246" s="250"/>
      <c r="ZW246" s="250"/>
      <c r="ZX246" s="250"/>
      <c r="ZY246" s="250"/>
      <c r="ZZ246" s="250"/>
      <c r="AAA246" s="250"/>
      <c r="AAB246" s="250"/>
      <c r="AAC246" s="250"/>
      <c r="AAD246" s="250"/>
      <c r="AAE246" s="250"/>
      <c r="AAF246" s="250"/>
      <c r="AAG246" s="250"/>
      <c r="AAH246" s="250"/>
      <c r="AAI246" s="250"/>
      <c r="AAJ246" s="250"/>
      <c r="AAK246" s="250"/>
      <c r="AAL246" s="250"/>
      <c r="AAM246" s="250"/>
      <c r="AAN246" s="250"/>
      <c r="AAO246" s="250"/>
      <c r="AAP246" s="250"/>
      <c r="AAQ246" s="250"/>
      <c r="AAR246" s="250"/>
      <c r="AAS246" s="250"/>
      <c r="AAT246" s="250"/>
      <c r="AAU246" s="250"/>
      <c r="AAV246" s="250"/>
      <c r="AAW246" s="250"/>
      <c r="AAX246" s="250"/>
      <c r="AAY246" s="250"/>
      <c r="AAZ246" s="250"/>
      <c r="ABA246" s="250"/>
      <c r="ABB246" s="250"/>
      <c r="ABC246" s="250"/>
      <c r="ABD246" s="250"/>
      <c r="ABE246" s="250"/>
      <c r="ABF246" s="250"/>
      <c r="ABG246" s="250"/>
      <c r="ABH246" s="250"/>
      <c r="ABI246" s="250"/>
      <c r="ABJ246" s="250"/>
      <c r="ABK246" s="250"/>
      <c r="ABL246" s="250"/>
      <c r="ABM246" s="250"/>
      <c r="ABN246" s="250"/>
      <c r="ABO246" s="250"/>
      <c r="ABP246" s="250"/>
      <c r="ABQ246" s="250"/>
      <c r="ABR246" s="250"/>
      <c r="ABS246" s="250"/>
      <c r="ABT246" s="250"/>
      <c r="ABU246" s="250"/>
      <c r="ABV246" s="250"/>
      <c r="ABW246" s="250"/>
      <c r="ABX246" s="250"/>
      <c r="ABY246" s="250"/>
      <c r="ABZ246" s="250"/>
      <c r="ACA246" s="250"/>
      <c r="ACB246" s="250"/>
      <c r="ACC246" s="250"/>
      <c r="ACD246" s="250"/>
      <c r="ACE246" s="250"/>
      <c r="ACF246" s="250"/>
      <c r="ACG246" s="250"/>
      <c r="ACH246" s="250"/>
      <c r="ACI246" s="250"/>
      <c r="ACJ246" s="250"/>
      <c r="ACK246" s="250"/>
      <c r="ACL246" s="250"/>
      <c r="ACM246" s="250"/>
      <c r="ACN246" s="250"/>
      <c r="ACO246" s="250"/>
      <c r="ACP246" s="250"/>
      <c r="ACQ246" s="250"/>
      <c r="ACR246" s="250"/>
      <c r="ACS246" s="250"/>
      <c r="ACT246" s="250"/>
      <c r="ACU246" s="250"/>
      <c r="ACV246" s="250"/>
      <c r="ACW246" s="250"/>
      <c r="ACX246" s="250"/>
      <c r="ACY246" s="250"/>
      <c r="ACZ246" s="250"/>
      <c r="ADA246" s="250"/>
      <c r="ADB246" s="250"/>
      <c r="ADC246" s="250"/>
      <c r="ADD246" s="250"/>
      <c r="ADE246" s="250"/>
      <c r="ADF246" s="250"/>
      <c r="ADG246" s="250"/>
      <c r="ADH246" s="250"/>
      <c r="ADI246" s="250"/>
      <c r="ADJ246" s="250"/>
      <c r="ADK246" s="250"/>
      <c r="ADL246" s="250"/>
      <c r="ADM246" s="250"/>
      <c r="ADN246" s="250"/>
      <c r="ADO246" s="250"/>
      <c r="ADP246" s="250"/>
      <c r="ADQ246" s="250"/>
      <c r="ADR246" s="250"/>
      <c r="ADS246" s="250"/>
      <c r="ADT246" s="250"/>
      <c r="ADU246" s="250"/>
      <c r="ADV246" s="250"/>
      <c r="ADW246" s="250"/>
      <c r="ADX246" s="250"/>
      <c r="ADY246" s="250"/>
      <c r="ADZ246" s="250"/>
      <c r="AEA246" s="250"/>
      <c r="AEB246" s="250"/>
      <c r="AEC246" s="250"/>
      <c r="AED246" s="250"/>
      <c r="AEE246" s="250"/>
      <c r="AEF246" s="250"/>
      <c r="AEG246" s="250"/>
      <c r="AEH246" s="250"/>
      <c r="AEI246" s="250"/>
      <c r="AEJ246" s="250"/>
      <c r="AEK246" s="250"/>
      <c r="AEL246" s="250"/>
      <c r="AEM246" s="250"/>
      <c r="AEN246" s="250"/>
      <c r="AEO246" s="250"/>
      <c r="AEP246" s="250"/>
      <c r="AEQ246" s="250"/>
      <c r="AER246" s="250"/>
      <c r="AES246" s="250"/>
      <c r="AET246" s="250"/>
      <c r="AEU246" s="250"/>
      <c r="AEV246" s="250"/>
      <c r="AEW246" s="250"/>
      <c r="AEX246" s="250"/>
      <c r="AEY246" s="250"/>
      <c r="AEZ246" s="250"/>
      <c r="AFA246" s="250"/>
      <c r="AFB246" s="250"/>
      <c r="AFC246" s="250"/>
      <c r="AFD246" s="250"/>
      <c r="AFE246" s="250"/>
      <c r="AFF246" s="250"/>
      <c r="AFG246" s="250"/>
      <c r="AFH246" s="250"/>
      <c r="AFI246" s="250"/>
      <c r="AFJ246" s="250"/>
      <c r="AFK246" s="250"/>
      <c r="AFL246" s="250"/>
      <c r="AFM246" s="250"/>
      <c r="AFN246" s="250"/>
      <c r="AFO246" s="250"/>
      <c r="AFP246" s="250"/>
      <c r="AFQ246" s="250"/>
      <c r="AFR246" s="250"/>
      <c r="AFS246" s="250"/>
      <c r="AFT246" s="250"/>
      <c r="AFU246" s="250"/>
      <c r="AFV246" s="250"/>
      <c r="AFW246" s="250"/>
      <c r="AFX246" s="250"/>
      <c r="AFY246" s="250"/>
      <c r="AFZ246" s="250"/>
      <c r="AGA246" s="250"/>
      <c r="AGB246" s="250"/>
      <c r="AGC246" s="250"/>
      <c r="AGD246" s="250"/>
      <c r="AGE246" s="250"/>
      <c r="AGF246" s="250"/>
      <c r="AGG246" s="250"/>
      <c r="AGH246" s="250"/>
      <c r="AGI246" s="250"/>
      <c r="AGJ246" s="250"/>
      <c r="AGK246" s="250"/>
      <c r="AGL246" s="250"/>
      <c r="AGM246" s="250"/>
      <c r="AGN246" s="250"/>
      <c r="AGO246" s="250"/>
      <c r="AGP246" s="250"/>
      <c r="AGQ246" s="250"/>
      <c r="AGR246" s="250"/>
      <c r="AGS246" s="250"/>
      <c r="AGT246" s="250"/>
      <c r="AGU246" s="250"/>
      <c r="AGV246" s="250"/>
      <c r="AGW246" s="250"/>
      <c r="AGX246" s="250"/>
      <c r="AGY246" s="250"/>
      <c r="AGZ246" s="250"/>
      <c r="AHA246" s="250"/>
      <c r="AHB246" s="250"/>
      <c r="AHC246" s="250"/>
      <c r="AHD246" s="250"/>
      <c r="AHE246" s="250"/>
      <c r="AHF246" s="250"/>
      <c r="AHG246" s="250"/>
      <c r="AHH246" s="250"/>
      <c r="AHI246" s="250"/>
      <c r="AHJ246" s="250"/>
      <c r="AHK246" s="250"/>
      <c r="AHL246" s="250"/>
      <c r="AHM246" s="250"/>
      <c r="AHN246" s="250"/>
      <c r="AHO246" s="250"/>
      <c r="AHP246" s="250"/>
      <c r="AHQ246" s="250"/>
      <c r="AHR246" s="250"/>
      <c r="AHS246" s="250"/>
      <c r="AHT246" s="250"/>
      <c r="AHU246" s="250"/>
      <c r="AHV246" s="250"/>
      <c r="AHW246" s="250"/>
      <c r="AHX246" s="250"/>
      <c r="AHY246" s="250"/>
      <c r="AHZ246" s="250"/>
      <c r="AIA246" s="250"/>
      <c r="AIB246" s="250"/>
      <c r="AIC246" s="250"/>
      <c r="AID246" s="250"/>
      <c r="AIE246" s="250"/>
      <c r="AIF246" s="250"/>
      <c r="AIG246" s="250"/>
      <c r="AIH246" s="250"/>
      <c r="AII246" s="250"/>
      <c r="AIJ246" s="250"/>
      <c r="AIK246" s="250"/>
      <c r="AIL246" s="250"/>
      <c r="AIM246" s="250"/>
      <c r="AIN246" s="250"/>
      <c r="AIO246" s="250"/>
      <c r="AIP246" s="250"/>
      <c r="AIQ246" s="250"/>
      <c r="AIR246" s="250"/>
      <c r="AIS246" s="250"/>
      <c r="AIT246" s="250"/>
      <c r="AIU246" s="250"/>
      <c r="AIV246" s="250"/>
      <c r="AIW246" s="250"/>
      <c r="AIX246" s="250"/>
      <c r="AIY246" s="250"/>
      <c r="AIZ246" s="250"/>
      <c r="AJA246" s="250"/>
      <c r="AJB246" s="250"/>
      <c r="AJC246" s="250"/>
      <c r="AJD246" s="250"/>
      <c r="AJE246" s="250"/>
      <c r="AJF246" s="250"/>
      <c r="AJG246" s="250"/>
      <c r="AJH246" s="250"/>
      <c r="AJI246" s="250"/>
      <c r="AJJ246" s="250"/>
      <c r="AJK246" s="250"/>
      <c r="AJL246" s="250"/>
      <c r="AJM246" s="250"/>
      <c r="AJN246" s="250"/>
      <c r="AJO246" s="250"/>
      <c r="AJP246" s="250"/>
      <c r="AJQ246" s="250"/>
      <c r="AJR246" s="250"/>
      <c r="AJS246" s="250"/>
      <c r="AJT246" s="250"/>
      <c r="AJU246" s="250"/>
      <c r="AJV246" s="250"/>
      <c r="AJW246" s="250"/>
      <c r="AJX246" s="250"/>
      <c r="AJY246" s="250"/>
      <c r="AJZ246" s="250"/>
      <c r="AKA246" s="250"/>
      <c r="AKB246" s="250"/>
      <c r="AKC246" s="250"/>
      <c r="AKD246" s="250"/>
      <c r="AKE246" s="250"/>
      <c r="AKF246" s="250"/>
      <c r="AKG246" s="250"/>
      <c r="AKH246" s="250"/>
      <c r="AKI246" s="250"/>
      <c r="AKJ246" s="250"/>
      <c r="AKK246" s="250"/>
      <c r="AKL246" s="250"/>
      <c r="AKM246" s="250"/>
      <c r="AKN246" s="250"/>
      <c r="AKO246" s="250"/>
      <c r="AKP246" s="250"/>
      <c r="AKQ246" s="250"/>
      <c r="AKR246" s="250"/>
      <c r="AKS246" s="250"/>
      <c r="AKT246" s="250"/>
      <c r="AKU246" s="250"/>
      <c r="AKV246" s="250"/>
      <c r="AKW246" s="250"/>
      <c r="AKX246" s="250"/>
      <c r="AKY246" s="250"/>
      <c r="AKZ246" s="250"/>
      <c r="ALA246" s="250"/>
      <c r="ALB246" s="250"/>
      <c r="ALC246" s="250"/>
      <c r="ALD246" s="250"/>
      <c r="ALE246" s="250"/>
      <c r="ALF246" s="250"/>
      <c r="ALG246" s="250"/>
      <c r="ALH246" s="250"/>
      <c r="ALI246" s="250"/>
      <c r="ALJ246" s="250"/>
      <c r="ALK246" s="250"/>
      <c r="ALL246" s="250"/>
      <c r="ALM246" s="250"/>
      <c r="ALN246" s="250"/>
      <c r="ALO246" s="250"/>
      <c r="ALP246" s="250"/>
      <c r="ALQ246" s="250"/>
      <c r="ALR246" s="250"/>
      <c r="ALS246" s="250"/>
      <c r="ALT246" s="250"/>
      <c r="ALU246" s="250"/>
      <c r="ALV246" s="250"/>
      <c r="ALW246" s="250"/>
      <c r="ALX246" s="250"/>
      <c r="ALY246" s="250"/>
      <c r="ALZ246" s="250"/>
      <c r="AMA246" s="250"/>
      <c r="AMB246" s="250"/>
      <c r="AMC246" s="250"/>
      <c r="AMD246" s="250"/>
      <c r="AME246" s="250"/>
      <c r="AMF246" s="250"/>
      <c r="AMG246" s="250"/>
      <c r="AMH246" s="250"/>
      <c r="AMI246" s="250"/>
      <c r="AMJ246" s="250"/>
      <c r="AMK246" s="250"/>
      <c r="AML246" s="250"/>
      <c r="AMM246" s="250"/>
      <c r="AMN246" s="250"/>
      <c r="AMO246" s="250"/>
      <c r="AMP246" s="250"/>
      <c r="AMQ246" s="250"/>
      <c r="AMR246" s="250"/>
      <c r="AMS246" s="250"/>
      <c r="AMT246" s="250"/>
      <c r="AMU246" s="250"/>
      <c r="AMV246" s="250"/>
      <c r="AMW246" s="250"/>
      <c r="AMX246" s="250"/>
      <c r="AMY246" s="250"/>
      <c r="AMZ246" s="250"/>
      <c r="ANA246" s="250"/>
      <c r="ANB246" s="250"/>
      <c r="ANC246" s="250"/>
      <c r="AND246" s="250"/>
      <c r="ANE246" s="250"/>
      <c r="ANF246" s="250"/>
      <c r="ANG246" s="250"/>
      <c r="ANH246" s="250"/>
      <c r="ANI246" s="250"/>
      <c r="ANJ246" s="250"/>
      <c r="ANK246" s="250"/>
      <c r="ANL246" s="250"/>
      <c r="ANM246" s="250"/>
      <c r="ANN246" s="250"/>
      <c r="ANO246" s="250"/>
      <c r="ANP246" s="250"/>
      <c r="ANQ246" s="250"/>
      <c r="ANR246" s="250"/>
      <c r="ANS246" s="250"/>
      <c r="ANT246" s="250"/>
      <c r="ANU246" s="250"/>
      <c r="ANV246" s="250"/>
      <c r="ANW246" s="250"/>
      <c r="ANX246" s="250"/>
      <c r="ANY246" s="250"/>
      <c r="ANZ246" s="250"/>
      <c r="AOA246" s="250"/>
      <c r="AOB246" s="250"/>
      <c r="AOC246" s="250"/>
      <c r="AOD246" s="250"/>
      <c r="AOE246" s="250"/>
      <c r="AOF246" s="250"/>
      <c r="AOG246" s="250"/>
      <c r="AOH246" s="250"/>
      <c r="AOI246" s="250"/>
      <c r="AOJ246" s="250"/>
      <c r="AOK246" s="250"/>
      <c r="AOL246" s="250"/>
      <c r="AOM246" s="250"/>
      <c r="AON246" s="250"/>
      <c r="AOO246" s="250"/>
      <c r="AOP246" s="250"/>
      <c r="AOQ246" s="250"/>
      <c r="AOR246" s="250"/>
      <c r="AOS246" s="250"/>
      <c r="AOT246" s="250"/>
      <c r="AOU246" s="250"/>
      <c r="AOV246" s="250"/>
      <c r="AOW246" s="250"/>
      <c r="AOX246" s="250"/>
      <c r="AOY246" s="250"/>
      <c r="AOZ246" s="250"/>
      <c r="APA246" s="250"/>
      <c r="APB246" s="250"/>
      <c r="APC246" s="250"/>
      <c r="APD246" s="250"/>
      <c r="APE246" s="250"/>
      <c r="APF246" s="250"/>
      <c r="APG246" s="250"/>
      <c r="APH246" s="250"/>
      <c r="API246" s="250"/>
      <c r="APJ246" s="250"/>
      <c r="APK246" s="250"/>
      <c r="APL246" s="250"/>
      <c r="APM246" s="250"/>
      <c r="APN246" s="250"/>
      <c r="APO246" s="250"/>
      <c r="APP246" s="250"/>
      <c r="APQ246" s="250"/>
      <c r="APR246" s="250"/>
      <c r="APS246" s="250"/>
      <c r="APT246" s="250"/>
      <c r="APU246" s="250"/>
      <c r="APV246" s="250"/>
      <c r="APW246" s="250"/>
      <c r="APX246" s="250"/>
      <c r="APY246" s="250"/>
      <c r="APZ246" s="250"/>
      <c r="AQA246" s="250"/>
      <c r="AQB246" s="250"/>
      <c r="AQC246" s="250"/>
      <c r="AQD246" s="250"/>
      <c r="AQE246" s="250"/>
      <c r="AQF246" s="250"/>
      <c r="AQG246" s="250"/>
      <c r="AQH246" s="250"/>
      <c r="AQI246" s="250"/>
      <c r="AQJ246" s="250"/>
      <c r="AQK246" s="250"/>
      <c r="AQL246" s="250"/>
      <c r="AQM246" s="250"/>
      <c r="AQN246" s="250"/>
      <c r="AQO246" s="250"/>
      <c r="AQP246" s="250"/>
      <c r="AQQ246" s="250"/>
      <c r="AQR246" s="250"/>
      <c r="AQS246" s="250"/>
      <c r="AQT246" s="250"/>
      <c r="AQU246" s="250"/>
      <c r="AQV246" s="250"/>
      <c r="AQW246" s="250"/>
      <c r="AQX246" s="250"/>
      <c r="AQY246" s="250"/>
      <c r="AQZ246" s="250"/>
      <c r="ARA246" s="250"/>
      <c r="ARB246" s="250"/>
      <c r="ARC246" s="250"/>
      <c r="ARD246" s="250"/>
      <c r="ARE246" s="250"/>
      <c r="ARF246" s="250"/>
      <c r="ARG246" s="250"/>
      <c r="ARH246" s="250"/>
      <c r="ARI246" s="250"/>
      <c r="ARJ246" s="250"/>
      <c r="ARK246" s="250"/>
      <c r="ARL246" s="250"/>
      <c r="ARM246" s="250"/>
      <c r="ARN246" s="250"/>
      <c r="ARO246" s="250"/>
      <c r="ARP246" s="250"/>
      <c r="ARQ246" s="250"/>
      <c r="ARR246" s="250"/>
      <c r="ARS246" s="250"/>
      <c r="ART246" s="250"/>
      <c r="ARU246" s="250"/>
      <c r="ARV246" s="250"/>
      <c r="ARW246" s="250"/>
      <c r="ARX246" s="250"/>
      <c r="ARY246" s="250"/>
      <c r="ARZ246" s="250"/>
      <c r="ASA246" s="250"/>
      <c r="ASB246" s="250"/>
      <c r="ASC246" s="250"/>
      <c r="ASD246" s="250"/>
      <c r="ASE246" s="250"/>
      <c r="ASF246" s="250"/>
      <c r="ASG246" s="250"/>
      <c r="ASH246" s="250"/>
      <c r="ASI246" s="250"/>
      <c r="ASJ246" s="250"/>
      <c r="ASK246" s="250"/>
      <c r="ASL246" s="250"/>
      <c r="ASM246" s="250"/>
      <c r="ASN246" s="250"/>
      <c r="ASO246" s="250"/>
      <c r="ASP246" s="250"/>
      <c r="ASQ246" s="250"/>
      <c r="ASR246" s="250"/>
      <c r="ASS246" s="250"/>
      <c r="AST246" s="250"/>
      <c r="ASU246" s="250"/>
      <c r="ASV246" s="250"/>
      <c r="ASW246" s="250"/>
      <c r="ASX246" s="250"/>
      <c r="ASY246" s="250"/>
      <c r="ASZ246" s="250"/>
      <c r="ATA246" s="250"/>
      <c r="ATB246" s="250"/>
      <c r="ATC246" s="250"/>
      <c r="ATD246" s="250"/>
      <c r="ATE246" s="250"/>
      <c r="ATF246" s="250"/>
      <c r="ATG246" s="250"/>
      <c r="ATH246" s="250"/>
      <c r="ATI246" s="250"/>
      <c r="ATJ246" s="250"/>
      <c r="ATK246" s="250"/>
      <c r="ATL246" s="250"/>
      <c r="ATM246" s="250"/>
      <c r="ATN246" s="250"/>
      <c r="ATO246" s="250"/>
      <c r="ATP246" s="250"/>
      <c r="ATQ246" s="250"/>
      <c r="ATR246" s="250"/>
      <c r="ATS246" s="250"/>
      <c r="ATT246" s="250"/>
      <c r="ATU246" s="250"/>
      <c r="ATV246" s="250"/>
      <c r="ATW246" s="250"/>
      <c r="ATX246" s="250"/>
      <c r="ATY246" s="250"/>
      <c r="ATZ246" s="250"/>
      <c r="AUA246" s="250"/>
      <c r="AUB246" s="250"/>
      <c r="AUC246" s="250"/>
      <c r="AUD246" s="250"/>
      <c r="AUE246" s="250"/>
      <c r="AUF246" s="250"/>
      <c r="AUG246" s="250"/>
      <c r="AUH246" s="250"/>
      <c r="AUI246" s="250"/>
      <c r="AUJ246" s="250"/>
      <c r="AUK246" s="250"/>
      <c r="AUL246" s="250"/>
      <c r="AUM246" s="250"/>
      <c r="AUN246" s="250"/>
      <c r="AUO246" s="250"/>
      <c r="AUP246" s="250"/>
      <c r="AUQ246" s="250"/>
      <c r="AUR246" s="250"/>
      <c r="AUS246" s="250"/>
      <c r="AUT246" s="250"/>
      <c r="AUU246" s="250"/>
      <c r="AUV246" s="250"/>
      <c r="AUW246" s="250"/>
      <c r="AUX246" s="250"/>
      <c r="AUY246" s="250"/>
      <c r="AUZ246" s="250"/>
      <c r="AVA246" s="250"/>
      <c r="AVB246" s="250"/>
      <c r="AVC246" s="250"/>
      <c r="AVD246" s="250"/>
      <c r="AVE246" s="250"/>
      <c r="AVF246" s="250"/>
      <c r="AVG246" s="250"/>
      <c r="AVH246" s="250"/>
      <c r="AVI246" s="250"/>
      <c r="AVJ246" s="250"/>
      <c r="AVK246" s="250"/>
      <c r="AVL246" s="250"/>
      <c r="AVM246" s="250"/>
      <c r="AVN246" s="250"/>
      <c r="AVO246" s="250"/>
      <c r="AVP246" s="250"/>
      <c r="AVQ246" s="250"/>
      <c r="AVR246" s="250"/>
      <c r="AVS246" s="250"/>
      <c r="AVT246" s="250"/>
      <c r="AVU246" s="250"/>
      <c r="AVV246" s="250"/>
      <c r="AVW246" s="250"/>
      <c r="AVX246" s="250"/>
      <c r="AVY246" s="250"/>
      <c r="AVZ246" s="250"/>
      <c r="AWA246" s="250"/>
      <c r="AWB246" s="250"/>
      <c r="AWC246" s="250"/>
      <c r="AWD246" s="250"/>
      <c r="AWE246" s="250"/>
      <c r="AWF246" s="250"/>
      <c r="AWG246" s="250"/>
      <c r="AWH246" s="250"/>
      <c r="AWI246" s="250"/>
      <c r="AWJ246" s="250"/>
      <c r="AWK246" s="250"/>
      <c r="AWL246" s="250"/>
      <c r="AWM246" s="250"/>
      <c r="AWN246" s="250"/>
      <c r="AWO246" s="250"/>
      <c r="AWP246" s="250"/>
      <c r="AWQ246" s="250"/>
      <c r="AWR246" s="250"/>
      <c r="AWS246" s="250"/>
      <c r="AWT246" s="250"/>
      <c r="AWU246" s="250"/>
      <c r="AWV246" s="250"/>
      <c r="AWW246" s="250"/>
      <c r="AWX246" s="250"/>
      <c r="AWY246" s="250"/>
      <c r="AWZ246" s="250"/>
      <c r="AXA246" s="250"/>
      <c r="AXB246" s="250"/>
      <c r="AXC246" s="250"/>
      <c r="AXD246" s="250"/>
      <c r="AXE246" s="250"/>
      <c r="AXF246" s="250"/>
      <c r="AXG246" s="250"/>
      <c r="AXH246" s="250"/>
      <c r="AXI246" s="250"/>
      <c r="AXJ246" s="250"/>
      <c r="AXK246" s="250"/>
      <c r="AXL246" s="250"/>
      <c r="AXM246" s="250"/>
      <c r="AXN246" s="250"/>
      <c r="AXO246" s="250"/>
      <c r="AXP246" s="250"/>
      <c r="AXQ246" s="250"/>
      <c r="AXR246" s="250"/>
      <c r="AXS246" s="250"/>
      <c r="AXT246" s="250"/>
      <c r="AXU246" s="250"/>
      <c r="AXV246" s="250"/>
      <c r="AXW246" s="250"/>
      <c r="AXX246" s="250"/>
      <c r="AXY246" s="250"/>
      <c r="AXZ246" s="250"/>
      <c r="AYA246" s="250"/>
      <c r="AYB246" s="250"/>
      <c r="AYC246" s="250"/>
      <c r="AYD246" s="250"/>
      <c r="AYE246" s="250"/>
      <c r="AYF246" s="250"/>
      <c r="AYG246" s="250"/>
      <c r="AYH246" s="250"/>
      <c r="AYI246" s="250"/>
      <c r="AYJ246" s="250"/>
      <c r="AYK246" s="250"/>
      <c r="AYL246" s="250"/>
      <c r="AYM246" s="250"/>
      <c r="AYN246" s="250"/>
      <c r="AYO246" s="250"/>
      <c r="AYP246" s="250"/>
      <c r="AYQ246" s="250"/>
      <c r="AYR246" s="250"/>
      <c r="AYS246" s="250"/>
      <c r="AYT246" s="250"/>
      <c r="AYU246" s="250"/>
      <c r="AYV246" s="250"/>
      <c r="AYW246" s="250"/>
      <c r="AYX246" s="250"/>
      <c r="AYY246" s="250"/>
      <c r="AYZ246" s="250"/>
      <c r="AZA246" s="250"/>
      <c r="AZB246" s="250"/>
      <c r="AZC246" s="250"/>
      <c r="AZD246" s="250"/>
      <c r="AZE246" s="250"/>
      <c r="AZF246" s="250"/>
      <c r="AZG246" s="250"/>
      <c r="AZH246" s="250"/>
      <c r="AZI246" s="250"/>
      <c r="AZJ246" s="250"/>
      <c r="AZK246" s="250"/>
      <c r="AZL246" s="250"/>
      <c r="AZM246" s="250"/>
      <c r="AZN246" s="250"/>
      <c r="AZO246" s="250"/>
      <c r="AZP246" s="250"/>
      <c r="AZQ246" s="250"/>
      <c r="AZR246" s="250"/>
      <c r="AZS246" s="250"/>
      <c r="AZT246" s="250"/>
      <c r="AZU246" s="250"/>
      <c r="AZV246" s="250"/>
      <c r="AZW246" s="250"/>
      <c r="AZX246" s="250"/>
      <c r="AZY246" s="250"/>
      <c r="AZZ246" s="250"/>
      <c r="BAA246" s="250"/>
      <c r="BAB246" s="250"/>
      <c r="BAC246" s="250"/>
      <c r="BAD246" s="250"/>
      <c r="BAE246" s="250"/>
      <c r="BAF246" s="250"/>
      <c r="BAG246" s="250"/>
      <c r="BAH246" s="250"/>
      <c r="BAI246" s="250"/>
      <c r="BAJ246" s="250"/>
      <c r="BAK246" s="250"/>
      <c r="BAL246" s="250"/>
      <c r="BAM246" s="250"/>
      <c r="BAN246" s="250"/>
      <c r="BAO246" s="250"/>
      <c r="BAP246" s="250"/>
      <c r="BAQ246" s="250"/>
      <c r="BAR246" s="250"/>
      <c r="BAS246" s="250"/>
      <c r="BAT246" s="250"/>
      <c r="BAU246" s="250"/>
      <c r="BAV246" s="250"/>
      <c r="BAW246" s="250"/>
      <c r="BAX246" s="250"/>
      <c r="BAY246" s="250"/>
      <c r="BAZ246" s="250"/>
      <c r="BBA246" s="250"/>
      <c r="BBB246" s="250"/>
      <c r="BBC246" s="250"/>
      <c r="BBD246" s="250"/>
      <c r="BBE246" s="250"/>
      <c r="BBF246" s="250"/>
      <c r="BBG246" s="250"/>
      <c r="BBH246" s="250"/>
      <c r="BBI246" s="250"/>
      <c r="BBJ246" s="250"/>
      <c r="BBK246" s="250"/>
      <c r="BBL246" s="250"/>
      <c r="BBM246" s="250"/>
      <c r="BBN246" s="250"/>
      <c r="BBO246" s="250"/>
      <c r="BBP246" s="250"/>
      <c r="BBQ246" s="250"/>
      <c r="BBR246" s="250"/>
      <c r="BBS246" s="250"/>
      <c r="BBT246" s="250"/>
      <c r="BBU246" s="250"/>
      <c r="BBV246" s="250"/>
      <c r="BBW246" s="250"/>
      <c r="BBX246" s="250"/>
      <c r="BBY246" s="250"/>
      <c r="BBZ246" s="250"/>
      <c r="BCA246" s="250"/>
      <c r="BCB246" s="250"/>
      <c r="BCC246" s="250"/>
      <c r="BCD246" s="250"/>
      <c r="BCE246" s="250"/>
      <c r="BCF246" s="250"/>
      <c r="BCG246" s="250"/>
      <c r="BCH246" s="250"/>
      <c r="BCI246" s="250"/>
      <c r="BCJ246" s="250"/>
      <c r="BCK246" s="250"/>
      <c r="BCL246" s="250"/>
      <c r="BCM246" s="250"/>
      <c r="BCN246" s="250"/>
      <c r="BCO246" s="250"/>
      <c r="BCP246" s="250"/>
      <c r="BCQ246" s="250"/>
      <c r="BCR246" s="250"/>
      <c r="BCS246" s="250"/>
      <c r="BCT246" s="250"/>
      <c r="BCU246" s="250"/>
      <c r="BCV246" s="250"/>
      <c r="BCW246" s="250"/>
      <c r="BCX246" s="250"/>
      <c r="BCY246" s="250"/>
      <c r="BCZ246" s="250"/>
      <c r="BDA246" s="250"/>
      <c r="BDB246" s="250"/>
      <c r="BDC246" s="250"/>
      <c r="BDD246" s="250"/>
      <c r="BDE246" s="250"/>
      <c r="BDF246" s="250"/>
      <c r="BDG246" s="250"/>
      <c r="BDH246" s="250"/>
      <c r="BDI246" s="250"/>
      <c r="BDJ246" s="250"/>
      <c r="BDK246" s="250"/>
      <c r="BDL246" s="250"/>
      <c r="BDM246" s="250"/>
      <c r="BDN246" s="250"/>
      <c r="BDO246" s="250"/>
      <c r="BDP246" s="250"/>
      <c r="BDQ246" s="250"/>
      <c r="BDR246" s="250"/>
      <c r="BDS246" s="250"/>
      <c r="BDT246" s="250"/>
      <c r="BDU246" s="250"/>
      <c r="BDV246" s="250"/>
      <c r="BDW246" s="250"/>
      <c r="BDX246" s="250"/>
      <c r="BDY246" s="250"/>
      <c r="BDZ246" s="250"/>
      <c r="BEA246" s="250"/>
      <c r="BEB246" s="250"/>
      <c r="BEC246" s="250"/>
      <c r="BED246" s="250"/>
      <c r="BEE246" s="250"/>
      <c r="BEF246" s="250"/>
      <c r="BEG246" s="250"/>
      <c r="BEH246" s="250"/>
      <c r="BEI246" s="250"/>
      <c r="BEJ246" s="250"/>
      <c r="BEK246" s="250"/>
      <c r="BEL246" s="250"/>
      <c r="BEM246" s="250"/>
      <c r="BEN246" s="250"/>
      <c r="BEO246" s="250"/>
      <c r="BEP246" s="250"/>
      <c r="BEQ246" s="250"/>
      <c r="BER246" s="250"/>
      <c r="BES246" s="250"/>
      <c r="BET246" s="250"/>
      <c r="BEU246" s="250"/>
      <c r="BEV246" s="250"/>
      <c r="BEW246" s="250"/>
      <c r="BEX246" s="250"/>
      <c r="BEY246" s="250"/>
      <c r="BEZ246" s="250"/>
      <c r="BFA246" s="250"/>
      <c r="BFB246" s="250"/>
      <c r="BFC246" s="250"/>
      <c r="BFD246" s="250"/>
      <c r="BFE246" s="250"/>
      <c r="BFF246" s="250"/>
      <c r="BFG246" s="250"/>
      <c r="BFH246" s="250"/>
      <c r="BFI246" s="250"/>
      <c r="BFJ246" s="250"/>
      <c r="BFK246" s="250"/>
      <c r="BFL246" s="250"/>
      <c r="BFM246" s="250"/>
      <c r="BFN246" s="250"/>
      <c r="BFO246" s="250"/>
      <c r="BFP246" s="250"/>
      <c r="BFQ246" s="250"/>
      <c r="BFR246" s="250"/>
      <c r="BFS246" s="250"/>
      <c r="BFT246" s="250"/>
      <c r="BFU246" s="250"/>
      <c r="BFV246" s="250"/>
      <c r="BFW246" s="250"/>
      <c r="BFX246" s="250"/>
      <c r="BFY246" s="250"/>
      <c r="BFZ246" s="250"/>
      <c r="BGA246" s="250"/>
      <c r="BGB246" s="250"/>
      <c r="BGC246" s="250"/>
      <c r="BGD246" s="250"/>
      <c r="BGE246" s="250"/>
      <c r="BGF246" s="250"/>
      <c r="BGG246" s="250"/>
      <c r="BGH246" s="250"/>
      <c r="BGI246" s="250"/>
      <c r="BGJ246" s="250"/>
      <c r="BGK246" s="250"/>
      <c r="BGL246" s="250"/>
      <c r="BGM246" s="250"/>
      <c r="BGN246" s="250"/>
      <c r="BGO246" s="250"/>
      <c r="BGP246" s="250"/>
      <c r="BGQ246" s="250"/>
      <c r="BGR246" s="250"/>
      <c r="BGS246" s="250"/>
      <c r="BGT246" s="250"/>
      <c r="BGU246" s="250"/>
      <c r="BGV246" s="250"/>
      <c r="BGW246" s="250"/>
      <c r="BGX246" s="250"/>
      <c r="BGY246" s="250"/>
      <c r="BGZ246" s="250"/>
      <c r="BHA246" s="250"/>
      <c r="BHB246" s="250"/>
      <c r="BHC246" s="250"/>
      <c r="BHD246" s="250"/>
      <c r="BHE246" s="250"/>
      <c r="BHF246" s="250"/>
      <c r="BHG246" s="250"/>
      <c r="BHH246" s="250"/>
      <c r="BHI246" s="250"/>
      <c r="BHJ246" s="250"/>
      <c r="BHK246" s="250"/>
      <c r="BHL246" s="250"/>
      <c r="BHM246" s="250"/>
      <c r="BHN246" s="250"/>
      <c r="BHO246" s="250"/>
      <c r="BHP246" s="250"/>
      <c r="BHQ246" s="250"/>
      <c r="BHR246" s="250"/>
      <c r="BHS246" s="250"/>
      <c r="BHT246" s="250"/>
      <c r="BHU246" s="250"/>
      <c r="BHV246" s="250"/>
      <c r="BHW246" s="250"/>
      <c r="BHX246" s="250"/>
      <c r="BHY246" s="250"/>
      <c r="BHZ246" s="250"/>
      <c r="BIA246" s="250"/>
      <c r="BIB246" s="250"/>
      <c r="BIC246" s="250"/>
      <c r="BID246" s="250"/>
      <c r="BIE246" s="250"/>
      <c r="BIF246" s="250"/>
      <c r="BIG246" s="250"/>
      <c r="BIH246" s="250"/>
      <c r="BII246" s="250"/>
      <c r="BIJ246" s="250"/>
      <c r="BIK246" s="250"/>
      <c r="BIL246" s="250"/>
      <c r="BIM246" s="250"/>
      <c r="BIN246" s="250"/>
      <c r="BIO246" s="250"/>
      <c r="BIP246" s="250"/>
      <c r="BIQ246" s="250"/>
      <c r="BIR246" s="250"/>
      <c r="BIS246" s="250"/>
      <c r="BIT246" s="250"/>
      <c r="BIU246" s="250"/>
      <c r="BIV246" s="250"/>
      <c r="BIW246" s="250"/>
      <c r="BIX246" s="250"/>
      <c r="BIY246" s="250"/>
      <c r="BIZ246" s="250"/>
      <c r="BJA246" s="250"/>
      <c r="BJB246" s="250"/>
      <c r="BJC246" s="250"/>
      <c r="BJD246" s="250"/>
      <c r="BJE246" s="250"/>
      <c r="BJF246" s="250"/>
      <c r="BJG246" s="250"/>
      <c r="BJH246" s="250"/>
      <c r="BJI246" s="250"/>
      <c r="BJJ246" s="250"/>
      <c r="BJK246" s="250"/>
      <c r="BJL246" s="250"/>
      <c r="BJM246" s="250"/>
      <c r="BJN246" s="250"/>
      <c r="BJO246" s="250"/>
      <c r="BJP246" s="250"/>
      <c r="BJQ246" s="250"/>
      <c r="BJR246" s="250"/>
      <c r="BJS246" s="250"/>
      <c r="BJT246" s="250"/>
      <c r="BJU246" s="250"/>
      <c r="BJV246" s="250"/>
      <c r="BJW246" s="250"/>
      <c r="BJX246" s="250"/>
      <c r="BJY246" s="250"/>
      <c r="BJZ246" s="250"/>
      <c r="BKA246" s="250"/>
      <c r="BKB246" s="250"/>
      <c r="BKC246" s="250"/>
      <c r="BKD246" s="250"/>
      <c r="BKE246" s="250"/>
      <c r="BKF246" s="250"/>
      <c r="BKG246" s="250"/>
      <c r="BKH246" s="250"/>
      <c r="BKI246" s="250"/>
      <c r="BKJ246" s="250"/>
      <c r="BKK246" s="250"/>
      <c r="BKL246" s="250"/>
      <c r="BKM246" s="250"/>
      <c r="BKN246" s="250"/>
      <c r="BKO246" s="250"/>
      <c r="BKP246" s="250"/>
      <c r="BKQ246" s="250"/>
      <c r="BKR246" s="250"/>
      <c r="BKS246" s="250"/>
      <c r="BKT246" s="250"/>
      <c r="BKU246" s="250"/>
      <c r="BKV246" s="250"/>
      <c r="BKW246" s="250"/>
      <c r="BKX246" s="250"/>
      <c r="BKY246" s="250"/>
      <c r="BKZ246" s="250"/>
      <c r="BLA246" s="250"/>
      <c r="BLB246" s="250"/>
      <c r="BLC246" s="250"/>
      <c r="BLD246" s="250"/>
      <c r="BLE246" s="250"/>
      <c r="BLF246" s="250"/>
      <c r="BLG246" s="250"/>
      <c r="BLH246" s="250"/>
      <c r="BLI246" s="250"/>
      <c r="BLJ246" s="250"/>
      <c r="BLK246" s="250"/>
      <c r="BLL246" s="250"/>
      <c r="BLM246" s="250"/>
      <c r="BLN246" s="250"/>
      <c r="BLO246" s="250"/>
      <c r="BLP246" s="250"/>
      <c r="BLQ246" s="250"/>
      <c r="BLR246" s="250"/>
      <c r="BLS246" s="250"/>
      <c r="BLT246" s="250"/>
      <c r="BLU246" s="250"/>
      <c r="BLV246" s="250"/>
      <c r="BLW246" s="250"/>
      <c r="BLX246" s="250"/>
      <c r="BLY246" s="250"/>
      <c r="BLZ246" s="250"/>
      <c r="BMA246" s="250"/>
      <c r="BMB246" s="250"/>
      <c r="BMC246" s="250"/>
      <c r="BMD246" s="250"/>
      <c r="BME246" s="250"/>
      <c r="BMF246" s="250"/>
      <c r="BMG246" s="250"/>
      <c r="BMH246" s="250"/>
      <c r="BMI246" s="250"/>
      <c r="BMJ246" s="250"/>
      <c r="BMK246" s="250"/>
      <c r="BML246" s="250"/>
      <c r="BMM246" s="250"/>
      <c r="BMN246" s="250"/>
      <c r="BMO246" s="250"/>
      <c r="BMP246" s="250"/>
      <c r="BMQ246" s="250"/>
      <c r="BMR246" s="250"/>
      <c r="BMS246" s="250"/>
      <c r="BMT246" s="250"/>
      <c r="BMU246" s="250"/>
      <c r="BMV246" s="250"/>
      <c r="BMW246" s="250"/>
      <c r="BMX246" s="250"/>
      <c r="BMY246" s="250"/>
      <c r="BMZ246" s="250"/>
      <c r="BNA246" s="250"/>
      <c r="BNB246" s="250"/>
      <c r="BNC246" s="250"/>
      <c r="BND246" s="250"/>
      <c r="BNE246" s="250"/>
      <c r="BNF246" s="250"/>
      <c r="BNG246" s="250"/>
      <c r="BNH246" s="250"/>
      <c r="BNI246" s="250"/>
      <c r="BNJ246" s="250"/>
      <c r="BNK246" s="250"/>
      <c r="BNL246" s="250"/>
      <c r="BNM246" s="250"/>
      <c r="BNN246" s="250"/>
      <c r="BNO246" s="250"/>
      <c r="BNP246" s="250"/>
      <c r="BNQ246" s="250"/>
      <c r="BNR246" s="250"/>
      <c r="BNS246" s="250"/>
      <c r="BNT246" s="250"/>
      <c r="BNU246" s="250"/>
      <c r="BNV246" s="250"/>
      <c r="BNW246" s="250"/>
      <c r="BNX246" s="250"/>
      <c r="BNY246" s="250"/>
      <c r="BNZ246" s="250"/>
      <c r="BOA246" s="250"/>
      <c r="BOB246" s="250"/>
      <c r="BOC246" s="250"/>
      <c r="BOD246" s="250"/>
      <c r="BOE246" s="250"/>
      <c r="BOF246" s="250"/>
      <c r="BOG246" s="250"/>
      <c r="BOH246" s="250"/>
      <c r="BOI246" s="250"/>
      <c r="BOJ246" s="250"/>
      <c r="BOK246" s="250"/>
      <c r="BOL246" s="250"/>
      <c r="BOM246" s="250"/>
      <c r="BON246" s="250"/>
      <c r="BOO246" s="250"/>
      <c r="BOP246" s="250"/>
      <c r="BOQ246" s="250"/>
      <c r="BOR246" s="250"/>
      <c r="BOS246" s="250"/>
      <c r="BOT246" s="250"/>
      <c r="BOU246" s="250"/>
      <c r="BOV246" s="250"/>
      <c r="BOW246" s="250"/>
      <c r="BOX246" s="250"/>
      <c r="BOY246" s="250"/>
      <c r="BOZ246" s="250"/>
      <c r="BPA246" s="250"/>
      <c r="BPB246" s="250"/>
      <c r="BPC246" s="250"/>
      <c r="BPD246" s="250"/>
      <c r="BPE246" s="250"/>
      <c r="BPF246" s="250"/>
      <c r="BPG246" s="250"/>
      <c r="BPH246" s="250"/>
      <c r="BPI246" s="250"/>
      <c r="BPJ246" s="250"/>
      <c r="BPK246" s="250"/>
      <c r="BPL246" s="250"/>
      <c r="BPM246" s="250"/>
      <c r="BPN246" s="250"/>
      <c r="BPO246" s="250"/>
      <c r="BPP246" s="250"/>
      <c r="BPQ246" s="250"/>
      <c r="BPR246" s="250"/>
      <c r="BPS246" s="250"/>
      <c r="BPT246" s="250"/>
      <c r="BPU246" s="250"/>
      <c r="BPV246" s="250"/>
      <c r="BPW246" s="250"/>
      <c r="BPX246" s="250"/>
      <c r="BPY246" s="250"/>
      <c r="BPZ246" s="250"/>
      <c r="BQA246" s="250"/>
      <c r="BQB246" s="250"/>
      <c r="BQC246" s="250"/>
      <c r="BQD246" s="250"/>
      <c r="BQE246" s="250"/>
      <c r="BQF246" s="250"/>
      <c r="BQG246" s="250"/>
      <c r="BQH246" s="250"/>
      <c r="BQI246" s="250"/>
      <c r="BQJ246" s="250"/>
      <c r="BQK246" s="250"/>
      <c r="BQL246" s="250"/>
      <c r="BQM246" s="250"/>
      <c r="BQN246" s="250"/>
      <c r="BQO246" s="250"/>
      <c r="BQP246" s="250"/>
      <c r="BQQ246" s="250"/>
      <c r="BQR246" s="250"/>
      <c r="BQS246" s="250"/>
      <c r="BQT246" s="250"/>
      <c r="BQU246" s="250"/>
      <c r="BQV246" s="250"/>
      <c r="BQW246" s="250"/>
      <c r="BQX246" s="250"/>
      <c r="BQY246" s="250"/>
      <c r="BQZ246" s="250"/>
      <c r="BRA246" s="250"/>
      <c r="BRB246" s="250"/>
      <c r="BRC246" s="250"/>
      <c r="BRD246" s="250"/>
      <c r="BRE246" s="250"/>
      <c r="BRF246" s="250"/>
      <c r="BRG246" s="250"/>
      <c r="BRH246" s="250"/>
      <c r="BRI246" s="250"/>
      <c r="BRJ246" s="250"/>
      <c r="BRK246" s="250"/>
      <c r="BRL246" s="250"/>
      <c r="BRM246" s="250"/>
      <c r="BRN246" s="250"/>
      <c r="BRO246" s="250"/>
      <c r="BRP246" s="250"/>
      <c r="BRQ246" s="250"/>
      <c r="BRR246" s="250"/>
      <c r="BRS246" s="250"/>
      <c r="BRT246" s="250"/>
      <c r="BRU246" s="250"/>
      <c r="BRV246" s="250"/>
      <c r="BRW246" s="250"/>
      <c r="BRX246" s="250"/>
      <c r="BRY246" s="250"/>
      <c r="BRZ246" s="250"/>
      <c r="BSA246" s="250"/>
      <c r="BSB246" s="250"/>
      <c r="BSC246" s="250"/>
      <c r="BSD246" s="250"/>
      <c r="BSE246" s="250"/>
      <c r="BSF246" s="250"/>
      <c r="BSG246" s="250"/>
      <c r="BSH246" s="250"/>
      <c r="BSI246" s="250"/>
      <c r="BSJ246" s="250"/>
      <c r="BSK246" s="250"/>
      <c r="BSL246" s="250"/>
      <c r="BSM246" s="250"/>
      <c r="BSN246" s="250"/>
      <c r="BSO246" s="250"/>
      <c r="BSP246" s="250"/>
      <c r="BSQ246" s="250"/>
      <c r="BSR246" s="250"/>
      <c r="BSS246" s="250"/>
      <c r="BST246" s="250"/>
      <c r="BSU246" s="250"/>
      <c r="BSV246" s="250"/>
      <c r="BSW246" s="250"/>
      <c r="BSX246" s="250"/>
      <c r="BSY246" s="250"/>
      <c r="BSZ246" s="250"/>
      <c r="BTA246" s="250"/>
      <c r="BTB246" s="250"/>
      <c r="BTC246" s="250"/>
      <c r="BTD246" s="250"/>
      <c r="BTE246" s="250"/>
      <c r="BTF246" s="250"/>
      <c r="BTG246" s="250"/>
      <c r="BTH246" s="250"/>
      <c r="BTI246" s="250"/>
      <c r="BTJ246" s="250"/>
      <c r="BTK246" s="250"/>
      <c r="BTL246" s="250"/>
      <c r="BTM246" s="250"/>
      <c r="BTN246" s="250"/>
      <c r="BTO246" s="250"/>
      <c r="BTP246" s="250"/>
      <c r="BTQ246" s="250"/>
      <c r="BTR246" s="250"/>
      <c r="BTS246" s="250"/>
      <c r="BTT246" s="250"/>
      <c r="BTU246" s="250"/>
      <c r="BTV246" s="250"/>
      <c r="BTW246" s="250"/>
      <c r="BTX246" s="250"/>
      <c r="BTY246" s="250"/>
      <c r="BTZ246" s="250"/>
      <c r="BUA246" s="250"/>
      <c r="BUB246" s="250"/>
      <c r="BUC246" s="250"/>
      <c r="BUD246" s="250"/>
      <c r="BUE246" s="250"/>
      <c r="BUF246" s="250"/>
      <c r="BUG246" s="250"/>
      <c r="BUH246" s="250"/>
      <c r="BUI246" s="250"/>
      <c r="BUJ246" s="250"/>
      <c r="BUK246" s="250"/>
      <c r="BUL246" s="250"/>
      <c r="BUM246" s="250"/>
      <c r="BUN246" s="250"/>
      <c r="BUO246" s="250"/>
      <c r="BUP246" s="250"/>
      <c r="BUQ246" s="250"/>
      <c r="BUR246" s="250"/>
      <c r="BUS246" s="250"/>
      <c r="BUT246" s="250"/>
      <c r="BUU246" s="250"/>
      <c r="BUV246" s="250"/>
      <c r="BUW246" s="250"/>
      <c r="BUX246" s="250"/>
      <c r="BUY246" s="250"/>
      <c r="BUZ246" s="250"/>
      <c r="BVA246" s="250"/>
      <c r="BVB246" s="250"/>
      <c r="BVC246" s="250"/>
      <c r="BVD246" s="250"/>
      <c r="BVE246" s="250"/>
      <c r="BVF246" s="250"/>
      <c r="BVG246" s="250"/>
      <c r="BVH246" s="250"/>
      <c r="BVI246" s="250"/>
      <c r="BVJ246" s="250"/>
      <c r="BVK246" s="250"/>
      <c r="BVL246" s="250"/>
      <c r="BVM246" s="250"/>
      <c r="BVN246" s="250"/>
      <c r="BVO246" s="250"/>
      <c r="BVP246" s="250"/>
      <c r="BVQ246" s="250"/>
      <c r="BVR246" s="250"/>
      <c r="BVS246" s="250"/>
      <c r="BVT246" s="250"/>
      <c r="BVU246" s="250"/>
      <c r="BVV246" s="250"/>
      <c r="BVW246" s="250"/>
      <c r="BVX246" s="250"/>
      <c r="BVY246" s="250"/>
      <c r="BVZ246" s="250"/>
      <c r="BWA246" s="250"/>
      <c r="BWB246" s="250"/>
      <c r="BWC246" s="250"/>
      <c r="BWD246" s="250"/>
      <c r="BWE246" s="250"/>
      <c r="BWF246" s="250"/>
      <c r="BWG246" s="250"/>
      <c r="BWH246" s="250"/>
      <c r="BWI246" s="250"/>
      <c r="BWJ246" s="250"/>
      <c r="BWK246" s="250"/>
      <c r="BWL246" s="250"/>
      <c r="BWM246" s="250"/>
      <c r="BWN246" s="250"/>
      <c r="BWO246" s="250"/>
      <c r="BWP246" s="250"/>
      <c r="BWQ246" s="250"/>
      <c r="BWR246" s="250"/>
      <c r="BWS246" s="250"/>
      <c r="BWT246" s="250"/>
      <c r="BWU246" s="250"/>
      <c r="BWV246" s="250"/>
      <c r="BWW246" s="250"/>
      <c r="BWX246" s="250"/>
      <c r="BWY246" s="250"/>
      <c r="BWZ246" s="250"/>
      <c r="BXA246" s="250"/>
      <c r="BXB246" s="250"/>
      <c r="BXC246" s="250"/>
      <c r="BXD246" s="250"/>
      <c r="BXE246" s="250"/>
      <c r="BXF246" s="250"/>
      <c r="BXG246" s="250"/>
      <c r="BXH246" s="250"/>
      <c r="BXI246" s="250"/>
      <c r="BXJ246" s="250"/>
      <c r="BXK246" s="250"/>
      <c r="BXL246" s="250"/>
      <c r="BXM246" s="250"/>
      <c r="BXN246" s="250"/>
      <c r="BXO246" s="250"/>
      <c r="BXP246" s="250"/>
      <c r="BXQ246" s="250"/>
      <c r="BXR246" s="250"/>
      <c r="BXS246" s="250"/>
      <c r="BXT246" s="250"/>
      <c r="BXU246" s="250"/>
      <c r="BXV246" s="250"/>
      <c r="BXW246" s="250"/>
      <c r="BXX246" s="250"/>
      <c r="BXY246" s="250"/>
      <c r="BXZ246" s="250"/>
      <c r="BYA246" s="250"/>
      <c r="BYB246" s="250"/>
      <c r="BYC246" s="250"/>
      <c r="BYD246" s="250"/>
      <c r="BYE246" s="250"/>
      <c r="BYF246" s="250"/>
      <c r="BYG246" s="250"/>
      <c r="BYH246" s="250"/>
      <c r="BYI246" s="250"/>
      <c r="BYJ246" s="250"/>
      <c r="BYK246" s="250"/>
      <c r="BYL246" s="250"/>
      <c r="BYM246" s="250"/>
      <c r="BYN246" s="250"/>
      <c r="BYO246" s="250"/>
      <c r="BYP246" s="250"/>
      <c r="BYQ246" s="250"/>
      <c r="BYR246" s="250"/>
      <c r="BYS246" s="250"/>
      <c r="BYT246" s="250"/>
      <c r="BYU246" s="250"/>
      <c r="BYV246" s="250"/>
      <c r="BYW246" s="250"/>
      <c r="BYX246" s="250"/>
      <c r="BYY246" s="250"/>
      <c r="BYZ246" s="250"/>
      <c r="BZA246" s="250"/>
      <c r="BZB246" s="250"/>
      <c r="BZC246" s="250"/>
      <c r="BZD246" s="250"/>
      <c r="BZE246" s="250"/>
      <c r="BZF246" s="250"/>
      <c r="BZG246" s="250"/>
      <c r="BZH246" s="250"/>
      <c r="BZI246" s="250"/>
      <c r="BZJ246" s="250"/>
      <c r="BZK246" s="250"/>
      <c r="BZL246" s="250"/>
      <c r="BZM246" s="250"/>
      <c r="BZN246" s="250"/>
      <c r="BZO246" s="250"/>
      <c r="BZP246" s="250"/>
      <c r="BZQ246" s="250"/>
      <c r="BZR246" s="250"/>
      <c r="BZS246" s="250"/>
      <c r="BZT246" s="250"/>
      <c r="BZU246" s="250"/>
      <c r="BZV246" s="250"/>
      <c r="BZW246" s="250"/>
      <c r="BZX246" s="250"/>
      <c r="BZY246" s="250"/>
      <c r="BZZ246" s="250"/>
      <c r="CAA246" s="250"/>
      <c r="CAB246" s="250"/>
      <c r="CAC246" s="250"/>
      <c r="CAD246" s="250"/>
      <c r="CAE246" s="250"/>
      <c r="CAF246" s="250"/>
      <c r="CAG246" s="250"/>
      <c r="CAH246" s="250"/>
      <c r="CAI246" s="250"/>
      <c r="CAJ246" s="250"/>
      <c r="CAK246" s="250"/>
      <c r="CAL246" s="250"/>
      <c r="CAM246" s="250"/>
      <c r="CAN246" s="250"/>
      <c r="CAO246" s="250"/>
      <c r="CAP246" s="250"/>
      <c r="CAQ246" s="250"/>
      <c r="CAR246" s="250"/>
      <c r="CAS246" s="250"/>
      <c r="CAT246" s="250"/>
      <c r="CAU246" s="250"/>
      <c r="CAV246" s="250"/>
      <c r="CAW246" s="250"/>
      <c r="CAX246" s="250"/>
      <c r="CAY246" s="250"/>
      <c r="CAZ246" s="250"/>
      <c r="CBA246" s="250"/>
      <c r="CBB246" s="250"/>
      <c r="CBC246" s="250"/>
      <c r="CBD246" s="250"/>
      <c r="CBE246" s="250"/>
      <c r="CBF246" s="250"/>
      <c r="CBG246" s="250"/>
      <c r="CBH246" s="250"/>
      <c r="CBI246" s="250"/>
      <c r="CBJ246" s="250"/>
      <c r="CBK246" s="250"/>
      <c r="CBL246" s="250"/>
      <c r="CBM246" s="250"/>
      <c r="CBN246" s="250"/>
      <c r="CBO246" s="250"/>
      <c r="CBP246" s="250"/>
      <c r="CBQ246" s="250"/>
      <c r="CBR246" s="250"/>
      <c r="CBS246" s="250"/>
      <c r="CBT246" s="250"/>
      <c r="CBU246" s="250"/>
      <c r="CBV246" s="250"/>
      <c r="CBW246" s="250"/>
      <c r="CBX246" s="250"/>
      <c r="CBY246" s="250"/>
      <c r="CBZ246" s="250"/>
      <c r="CCA246" s="250"/>
      <c r="CCB246" s="250"/>
      <c r="CCC246" s="250"/>
      <c r="CCD246" s="250"/>
      <c r="CCE246" s="250"/>
      <c r="CCF246" s="250"/>
      <c r="CCG246" s="250"/>
      <c r="CCH246" s="250"/>
      <c r="CCI246" s="250"/>
      <c r="CCJ246" s="250"/>
      <c r="CCK246" s="250"/>
      <c r="CCL246" s="250"/>
      <c r="CCM246" s="250"/>
      <c r="CCN246" s="250"/>
      <c r="CCO246" s="250"/>
      <c r="CCP246" s="250"/>
      <c r="CCQ246" s="250"/>
      <c r="CCR246" s="250"/>
      <c r="CCS246" s="250"/>
      <c r="CCT246" s="250"/>
      <c r="CCU246" s="250"/>
      <c r="CCV246" s="250"/>
      <c r="CCW246" s="250"/>
      <c r="CCX246" s="250"/>
      <c r="CCY246" s="250"/>
      <c r="CCZ246" s="250"/>
      <c r="CDA246" s="250"/>
      <c r="CDB246" s="250"/>
      <c r="CDC246" s="250"/>
      <c r="CDD246" s="250"/>
      <c r="CDE246" s="250"/>
      <c r="CDF246" s="250"/>
      <c r="CDG246" s="250"/>
      <c r="CDH246" s="250"/>
      <c r="CDI246" s="250"/>
      <c r="CDJ246" s="250"/>
      <c r="CDK246" s="250"/>
      <c r="CDL246" s="250"/>
      <c r="CDM246" s="250"/>
      <c r="CDN246" s="250"/>
      <c r="CDO246" s="250"/>
      <c r="CDP246" s="250"/>
      <c r="CDQ246" s="250"/>
      <c r="CDR246" s="250"/>
      <c r="CDS246" s="250"/>
      <c r="CDT246" s="250"/>
      <c r="CDU246" s="250"/>
      <c r="CDV246" s="250"/>
      <c r="CDW246" s="250"/>
      <c r="CDX246" s="250"/>
      <c r="CDY246" s="250"/>
      <c r="CDZ246" s="250"/>
      <c r="CEA246" s="250"/>
      <c r="CEB246" s="250"/>
      <c r="CEC246" s="250"/>
      <c r="CED246" s="250"/>
      <c r="CEE246" s="250"/>
      <c r="CEF246" s="250"/>
      <c r="CEG246" s="250"/>
      <c r="CEH246" s="250"/>
      <c r="CEI246" s="250"/>
      <c r="CEJ246" s="250"/>
      <c r="CEK246" s="250"/>
      <c r="CEL246" s="250"/>
      <c r="CEM246" s="250"/>
      <c r="CEN246" s="250"/>
      <c r="CEO246" s="250"/>
      <c r="CEP246" s="250"/>
      <c r="CEQ246" s="250"/>
      <c r="CER246" s="250"/>
      <c r="CES246" s="250"/>
      <c r="CET246" s="250"/>
      <c r="CEU246" s="250"/>
      <c r="CEV246" s="250"/>
      <c r="CEW246" s="250"/>
      <c r="CEX246" s="250"/>
      <c r="CEY246" s="250"/>
      <c r="CEZ246" s="250"/>
      <c r="CFA246" s="250"/>
      <c r="CFB246" s="250"/>
      <c r="CFC246" s="250"/>
      <c r="CFD246" s="250"/>
      <c r="CFE246" s="250"/>
      <c r="CFF246" s="250"/>
      <c r="CFG246" s="250"/>
      <c r="CFH246" s="250"/>
      <c r="CFI246" s="250"/>
      <c r="CFJ246" s="250"/>
      <c r="CFK246" s="250"/>
      <c r="CFL246" s="250"/>
      <c r="CFM246" s="250"/>
      <c r="CFN246" s="250"/>
      <c r="CFO246" s="250"/>
      <c r="CFP246" s="250"/>
      <c r="CFQ246" s="250"/>
      <c r="CFR246" s="250"/>
      <c r="CFS246" s="250"/>
      <c r="CFT246" s="250"/>
      <c r="CFU246" s="250"/>
      <c r="CFV246" s="250"/>
      <c r="CFW246" s="250"/>
      <c r="CFX246" s="250"/>
      <c r="CFY246" s="250"/>
      <c r="CFZ246" s="250"/>
      <c r="CGA246" s="250"/>
      <c r="CGB246" s="250"/>
      <c r="CGC246" s="250"/>
      <c r="CGD246" s="250"/>
      <c r="CGE246" s="250"/>
      <c r="CGF246" s="250"/>
      <c r="CGG246" s="250"/>
      <c r="CGH246" s="250"/>
      <c r="CGI246" s="250"/>
      <c r="CGJ246" s="250"/>
      <c r="CGK246" s="250"/>
      <c r="CGL246" s="250"/>
      <c r="CGM246" s="250"/>
      <c r="CGN246" s="250"/>
      <c r="CGO246" s="250"/>
      <c r="CGP246" s="250"/>
      <c r="CGQ246" s="250"/>
      <c r="CGR246" s="250"/>
      <c r="CGS246" s="250"/>
      <c r="CGT246" s="250"/>
      <c r="CGU246" s="250"/>
      <c r="CGV246" s="250"/>
      <c r="CGW246" s="250"/>
      <c r="CGX246" s="250"/>
      <c r="CGY246" s="250"/>
      <c r="CGZ246" s="250"/>
      <c r="CHA246" s="250"/>
      <c r="CHB246" s="250"/>
      <c r="CHC246" s="250"/>
      <c r="CHD246" s="250"/>
      <c r="CHE246" s="250"/>
      <c r="CHF246" s="250"/>
      <c r="CHG246" s="250"/>
      <c r="CHH246" s="250"/>
      <c r="CHI246" s="250"/>
      <c r="CHJ246" s="250"/>
      <c r="CHK246" s="250"/>
      <c r="CHL246" s="250"/>
      <c r="CHM246" s="250"/>
      <c r="CHN246" s="250"/>
      <c r="CHO246" s="250"/>
      <c r="CHP246" s="250"/>
      <c r="CHQ246" s="250"/>
      <c r="CHR246" s="250"/>
      <c r="CHS246" s="250"/>
      <c r="CHT246" s="250"/>
      <c r="CHU246" s="250"/>
      <c r="CHV246" s="250"/>
      <c r="CHW246" s="250"/>
      <c r="CHX246" s="250"/>
      <c r="CHY246" s="250"/>
      <c r="CHZ246" s="250"/>
      <c r="CIA246" s="250"/>
      <c r="CIB246" s="250"/>
      <c r="CIC246" s="250"/>
      <c r="CID246" s="250"/>
      <c r="CIE246" s="250"/>
      <c r="CIF246" s="250"/>
      <c r="CIG246" s="250"/>
      <c r="CIH246" s="250"/>
      <c r="CII246" s="250"/>
      <c r="CIJ246" s="250"/>
      <c r="CIK246" s="250"/>
      <c r="CIL246" s="250"/>
      <c r="CIM246" s="250"/>
      <c r="CIN246" s="250"/>
      <c r="CIO246" s="250"/>
      <c r="CIP246" s="250"/>
      <c r="CIQ246" s="250"/>
      <c r="CIR246" s="250"/>
      <c r="CIS246" s="250"/>
      <c r="CIT246" s="250"/>
      <c r="CIU246" s="250"/>
      <c r="CIV246" s="250"/>
      <c r="CIW246" s="250"/>
      <c r="CIX246" s="250"/>
      <c r="CIY246" s="250"/>
      <c r="CIZ246" s="250"/>
      <c r="CJA246" s="250"/>
      <c r="CJB246" s="250"/>
      <c r="CJC246" s="250"/>
      <c r="CJD246" s="250"/>
      <c r="CJE246" s="250"/>
      <c r="CJF246" s="250"/>
      <c r="CJG246" s="250"/>
      <c r="CJH246" s="250"/>
      <c r="CJI246" s="250"/>
      <c r="CJJ246" s="250"/>
      <c r="CJK246" s="250"/>
      <c r="CJL246" s="250"/>
      <c r="CJM246" s="250"/>
      <c r="CJN246" s="250"/>
      <c r="CJO246" s="250"/>
      <c r="CJP246" s="250"/>
      <c r="CJQ246" s="250"/>
      <c r="CJR246" s="250"/>
      <c r="CJS246" s="250"/>
      <c r="CJT246" s="250"/>
      <c r="CJU246" s="250"/>
      <c r="CJV246" s="250"/>
      <c r="CJW246" s="250"/>
      <c r="CJX246" s="250"/>
      <c r="CJY246" s="250"/>
      <c r="CJZ246" s="250"/>
      <c r="CKA246" s="250"/>
      <c r="CKB246" s="250"/>
      <c r="CKC246" s="250"/>
      <c r="CKD246" s="250"/>
      <c r="CKE246" s="250"/>
      <c r="CKF246" s="250"/>
      <c r="CKG246" s="250"/>
      <c r="CKH246" s="250"/>
      <c r="CKI246" s="250"/>
      <c r="CKJ246" s="250"/>
      <c r="CKK246" s="250"/>
      <c r="CKL246" s="250"/>
      <c r="CKM246" s="250"/>
      <c r="CKN246" s="250"/>
      <c r="CKO246" s="250"/>
      <c r="CKP246" s="250"/>
      <c r="CKQ246" s="250"/>
      <c r="CKR246" s="250"/>
      <c r="CKS246" s="250"/>
      <c r="CKT246" s="250"/>
      <c r="CKU246" s="250"/>
      <c r="CKV246" s="250"/>
      <c r="CKW246" s="250"/>
      <c r="CKX246" s="250"/>
      <c r="CKY246" s="250"/>
      <c r="CKZ246" s="250"/>
      <c r="CLA246" s="250"/>
      <c r="CLB246" s="250"/>
      <c r="CLC246" s="250"/>
      <c r="CLD246" s="250"/>
      <c r="CLE246" s="250"/>
      <c r="CLF246" s="250"/>
      <c r="CLG246" s="250"/>
      <c r="CLH246" s="250"/>
      <c r="CLI246" s="250"/>
      <c r="CLJ246" s="250"/>
      <c r="CLK246" s="250"/>
      <c r="CLL246" s="250"/>
      <c r="CLM246" s="250"/>
      <c r="CLN246" s="250"/>
      <c r="CLO246" s="250"/>
      <c r="CLP246" s="250"/>
      <c r="CLQ246" s="250"/>
      <c r="CLR246" s="250"/>
      <c r="CLS246" s="250"/>
      <c r="CLT246" s="250"/>
      <c r="CLU246" s="250"/>
      <c r="CLV246" s="250"/>
      <c r="CLW246" s="250"/>
      <c r="CLX246" s="250"/>
      <c r="CLY246" s="250"/>
      <c r="CLZ246" s="250"/>
      <c r="CMA246" s="250"/>
      <c r="CMB246" s="250"/>
      <c r="CMC246" s="250"/>
      <c r="CMD246" s="250"/>
      <c r="CME246" s="250"/>
      <c r="CMF246" s="250"/>
      <c r="CMG246" s="250"/>
      <c r="CMH246" s="250"/>
      <c r="CMI246" s="250"/>
      <c r="CMJ246" s="250"/>
      <c r="CMK246" s="250"/>
      <c r="CML246" s="250"/>
      <c r="CMM246" s="250"/>
      <c r="CMN246" s="250"/>
      <c r="CMO246" s="250"/>
      <c r="CMP246" s="250"/>
      <c r="CMQ246" s="250"/>
      <c r="CMR246" s="250"/>
      <c r="CMS246" s="250"/>
      <c r="CMT246" s="250"/>
      <c r="CMU246" s="250"/>
      <c r="CMV246" s="250"/>
      <c r="CMW246" s="250"/>
      <c r="CMX246" s="250"/>
      <c r="CMY246" s="250"/>
      <c r="CMZ246" s="250"/>
      <c r="CNA246" s="250"/>
      <c r="CNB246" s="250"/>
      <c r="CNC246" s="250"/>
      <c r="CND246" s="250"/>
      <c r="CNE246" s="250"/>
      <c r="CNF246" s="250"/>
      <c r="CNG246" s="250"/>
      <c r="CNH246" s="250"/>
      <c r="CNI246" s="250"/>
      <c r="CNJ246" s="250"/>
      <c r="CNK246" s="250"/>
      <c r="CNL246" s="250"/>
      <c r="CNM246" s="250"/>
      <c r="CNN246" s="250"/>
      <c r="CNO246" s="250"/>
      <c r="CNP246" s="250"/>
      <c r="CNQ246" s="250"/>
      <c r="CNR246" s="250"/>
      <c r="CNS246" s="250"/>
      <c r="CNT246" s="250"/>
      <c r="CNU246" s="250"/>
      <c r="CNV246" s="250"/>
      <c r="CNW246" s="250"/>
      <c r="CNX246" s="250"/>
      <c r="CNY246" s="250"/>
      <c r="CNZ246" s="250"/>
      <c r="COA246" s="250"/>
      <c r="COB246" s="250"/>
      <c r="COC246" s="250"/>
      <c r="COD246" s="250"/>
      <c r="COE246" s="250"/>
      <c r="COF246" s="250"/>
      <c r="COG246" s="250"/>
      <c r="COH246" s="250"/>
      <c r="COI246" s="250"/>
      <c r="COJ246" s="250"/>
      <c r="COK246" s="250"/>
      <c r="COL246" s="250"/>
      <c r="COM246" s="250"/>
      <c r="CON246" s="250"/>
      <c r="COO246" s="250"/>
      <c r="COP246" s="250"/>
      <c r="COQ246" s="250"/>
      <c r="COR246" s="250"/>
      <c r="COS246" s="250"/>
      <c r="COT246" s="250"/>
      <c r="COU246" s="250"/>
      <c r="COV246" s="250"/>
      <c r="COW246" s="250"/>
      <c r="COX246" s="250"/>
      <c r="COY246" s="250"/>
      <c r="COZ246" s="250"/>
      <c r="CPA246" s="250"/>
      <c r="CPB246" s="250"/>
      <c r="CPC246" s="250"/>
      <c r="CPD246" s="250"/>
      <c r="CPE246" s="250"/>
      <c r="CPF246" s="250"/>
      <c r="CPG246" s="250"/>
      <c r="CPH246" s="250"/>
      <c r="CPI246" s="250"/>
      <c r="CPJ246" s="250"/>
      <c r="CPK246" s="250"/>
      <c r="CPL246" s="250"/>
      <c r="CPM246" s="250"/>
      <c r="CPN246" s="250"/>
      <c r="CPO246" s="250"/>
      <c r="CPP246" s="250"/>
      <c r="CPQ246" s="250"/>
      <c r="CPR246" s="250"/>
      <c r="CPS246" s="250"/>
      <c r="CPT246" s="250"/>
      <c r="CPU246" s="250"/>
      <c r="CPV246" s="250"/>
      <c r="CPW246" s="250"/>
      <c r="CPX246" s="250"/>
      <c r="CPY246" s="250"/>
      <c r="CPZ246" s="250"/>
      <c r="CQA246" s="250"/>
      <c r="CQB246" s="250"/>
      <c r="CQC246" s="250"/>
      <c r="CQD246" s="250"/>
      <c r="CQE246" s="250"/>
      <c r="CQF246" s="250"/>
      <c r="CQG246" s="250"/>
      <c r="CQH246" s="250"/>
      <c r="CQI246" s="250"/>
      <c r="CQJ246" s="250"/>
      <c r="CQK246" s="250"/>
      <c r="CQL246" s="250"/>
      <c r="CQM246" s="250"/>
      <c r="CQN246" s="250"/>
      <c r="CQO246" s="250"/>
      <c r="CQP246" s="250"/>
      <c r="CQQ246" s="250"/>
      <c r="CQR246" s="250"/>
      <c r="CQS246" s="250"/>
      <c r="CQT246" s="250"/>
      <c r="CQU246" s="250"/>
      <c r="CQV246" s="250"/>
      <c r="CQW246" s="250"/>
      <c r="CQX246" s="250"/>
      <c r="CQY246" s="250"/>
      <c r="CQZ246" s="250"/>
      <c r="CRA246" s="250"/>
      <c r="CRB246" s="250"/>
      <c r="CRC246" s="250"/>
      <c r="CRD246" s="250"/>
      <c r="CRE246" s="250"/>
      <c r="CRF246" s="250"/>
      <c r="CRG246" s="250"/>
      <c r="CRH246" s="250"/>
      <c r="CRI246" s="250"/>
      <c r="CRJ246" s="250"/>
      <c r="CRK246" s="250"/>
      <c r="CRL246" s="250"/>
      <c r="CRM246" s="250"/>
      <c r="CRN246" s="250"/>
      <c r="CRO246" s="250"/>
      <c r="CRP246" s="250"/>
      <c r="CRQ246" s="250"/>
      <c r="CRR246" s="250"/>
      <c r="CRS246" s="250"/>
      <c r="CRT246" s="250"/>
      <c r="CRU246" s="250"/>
      <c r="CRV246" s="250"/>
      <c r="CRW246" s="250"/>
      <c r="CRX246" s="250"/>
      <c r="CRY246" s="250"/>
      <c r="CRZ246" s="250"/>
      <c r="CSA246" s="250"/>
      <c r="CSB246" s="250"/>
      <c r="CSC246" s="250"/>
      <c r="CSD246" s="250"/>
      <c r="CSE246" s="250"/>
      <c r="CSF246" s="250"/>
      <c r="CSG246" s="250"/>
      <c r="CSH246" s="250"/>
      <c r="CSI246" s="250"/>
      <c r="CSJ246" s="250"/>
      <c r="CSK246" s="250"/>
      <c r="CSL246" s="250"/>
      <c r="CSM246" s="250"/>
      <c r="CSN246" s="250"/>
      <c r="CSO246" s="250"/>
      <c r="CSP246" s="250"/>
      <c r="CSQ246" s="250"/>
      <c r="CSR246" s="250"/>
      <c r="CSS246" s="250"/>
      <c r="CST246" s="250"/>
      <c r="CSU246" s="250"/>
      <c r="CSV246" s="250"/>
      <c r="CSW246" s="250"/>
      <c r="CSX246" s="250"/>
      <c r="CSY246" s="250"/>
      <c r="CSZ246" s="250"/>
      <c r="CTA246" s="250"/>
      <c r="CTB246" s="250"/>
      <c r="CTC246" s="250"/>
      <c r="CTD246" s="250"/>
      <c r="CTE246" s="250"/>
      <c r="CTF246" s="250"/>
      <c r="CTG246" s="250"/>
      <c r="CTH246" s="250"/>
      <c r="CTI246" s="250"/>
      <c r="CTJ246" s="250"/>
      <c r="CTK246" s="250"/>
      <c r="CTL246" s="250"/>
      <c r="CTM246" s="250"/>
      <c r="CTN246" s="250"/>
      <c r="CTO246" s="250"/>
      <c r="CTP246" s="250"/>
      <c r="CTQ246" s="250"/>
      <c r="CTR246" s="250"/>
      <c r="CTS246" s="250"/>
      <c r="CTT246" s="250"/>
      <c r="CTU246" s="250"/>
      <c r="CTV246" s="250"/>
      <c r="CTW246" s="250"/>
      <c r="CTX246" s="250"/>
      <c r="CTY246" s="250"/>
      <c r="CTZ246" s="250"/>
      <c r="CUA246" s="250"/>
      <c r="CUB246" s="250"/>
      <c r="CUC246" s="250"/>
      <c r="CUD246" s="250"/>
      <c r="CUE246" s="250"/>
      <c r="CUF246" s="250"/>
      <c r="CUG246" s="250"/>
      <c r="CUH246" s="250"/>
      <c r="CUI246" s="250"/>
      <c r="CUJ246" s="250"/>
      <c r="CUK246" s="250"/>
      <c r="CUL246" s="250"/>
      <c r="CUM246" s="250"/>
      <c r="CUN246" s="250"/>
      <c r="CUO246" s="250"/>
      <c r="CUP246" s="250"/>
      <c r="CUQ246" s="250"/>
      <c r="CUR246" s="250"/>
      <c r="CUS246" s="250"/>
      <c r="CUT246" s="250"/>
      <c r="CUU246" s="250"/>
      <c r="CUV246" s="250"/>
      <c r="CUW246" s="250"/>
      <c r="CUX246" s="250"/>
      <c r="CUY246" s="250"/>
      <c r="CUZ246" s="250"/>
      <c r="CVA246" s="250"/>
      <c r="CVB246" s="250"/>
      <c r="CVC246" s="250"/>
      <c r="CVD246" s="250"/>
      <c r="CVE246" s="250"/>
      <c r="CVF246" s="250"/>
      <c r="CVG246" s="250"/>
      <c r="CVH246" s="250"/>
      <c r="CVI246" s="250"/>
      <c r="CVJ246" s="250"/>
      <c r="CVK246" s="250"/>
      <c r="CVL246" s="250"/>
      <c r="CVM246" s="250"/>
      <c r="CVN246" s="250"/>
      <c r="CVO246" s="250"/>
      <c r="CVP246" s="250"/>
      <c r="CVQ246" s="250"/>
      <c r="CVR246" s="250"/>
      <c r="CVS246" s="250"/>
      <c r="CVT246" s="250"/>
      <c r="CVU246" s="250"/>
      <c r="CVV246" s="250"/>
      <c r="CVW246" s="250"/>
      <c r="CVX246" s="250"/>
      <c r="CVY246" s="250"/>
      <c r="CVZ246" s="250"/>
      <c r="CWA246" s="250"/>
      <c r="CWB246" s="250"/>
      <c r="CWC246" s="250"/>
      <c r="CWD246" s="250"/>
      <c r="CWE246" s="250"/>
      <c r="CWF246" s="250"/>
      <c r="CWG246" s="250"/>
      <c r="CWH246" s="250"/>
      <c r="CWI246" s="250"/>
      <c r="CWJ246" s="250"/>
      <c r="CWK246" s="250"/>
      <c r="CWL246" s="250"/>
      <c r="CWM246" s="250"/>
      <c r="CWN246" s="250"/>
      <c r="CWO246" s="250"/>
      <c r="CWP246" s="250"/>
      <c r="CWQ246" s="250"/>
      <c r="CWR246" s="250"/>
      <c r="CWS246" s="250"/>
      <c r="CWT246" s="250"/>
      <c r="CWU246" s="250"/>
      <c r="CWV246" s="250"/>
      <c r="CWW246" s="250"/>
      <c r="CWX246" s="250"/>
      <c r="CWY246" s="250"/>
      <c r="CWZ246" s="250"/>
      <c r="CXA246" s="250"/>
      <c r="CXB246" s="250"/>
      <c r="CXC246" s="250"/>
      <c r="CXD246" s="250"/>
      <c r="CXE246" s="250"/>
      <c r="CXF246" s="250"/>
      <c r="CXG246" s="250"/>
      <c r="CXH246" s="250"/>
      <c r="CXI246" s="250"/>
      <c r="CXJ246" s="250"/>
      <c r="CXK246" s="250"/>
      <c r="CXL246" s="250"/>
      <c r="CXM246" s="250"/>
      <c r="CXN246" s="250"/>
      <c r="CXO246" s="250"/>
      <c r="CXP246" s="250"/>
      <c r="CXQ246" s="250"/>
      <c r="CXR246" s="250"/>
      <c r="CXS246" s="250"/>
      <c r="CXT246" s="250"/>
      <c r="CXU246" s="250"/>
      <c r="CXV246" s="250"/>
      <c r="CXW246" s="250"/>
      <c r="CXX246" s="250"/>
      <c r="CXY246" s="250"/>
      <c r="CXZ246" s="250"/>
      <c r="CYA246" s="250"/>
      <c r="CYB246" s="250"/>
      <c r="CYC246" s="250"/>
      <c r="CYD246" s="250"/>
      <c r="CYE246" s="250"/>
      <c r="CYF246" s="250"/>
      <c r="CYG246" s="250"/>
      <c r="CYH246" s="250"/>
      <c r="CYI246" s="250"/>
      <c r="CYJ246" s="250"/>
      <c r="CYK246" s="250"/>
      <c r="CYL246" s="250"/>
      <c r="CYM246" s="250"/>
      <c r="CYN246" s="250"/>
      <c r="CYO246" s="250"/>
      <c r="CYP246" s="250"/>
      <c r="CYQ246" s="250"/>
      <c r="CYR246" s="250"/>
      <c r="CYS246" s="250"/>
      <c r="CYT246" s="250"/>
      <c r="CYU246" s="250"/>
      <c r="CYV246" s="250"/>
      <c r="CYW246" s="250"/>
      <c r="CYX246" s="250"/>
      <c r="CYY246" s="250"/>
      <c r="CYZ246" s="250"/>
      <c r="CZA246" s="250"/>
      <c r="CZB246" s="250"/>
      <c r="CZC246" s="250"/>
      <c r="CZD246" s="250"/>
      <c r="CZE246" s="250"/>
      <c r="CZF246" s="250"/>
      <c r="CZG246" s="250"/>
      <c r="CZH246" s="250"/>
      <c r="CZI246" s="250"/>
      <c r="CZJ246" s="250"/>
      <c r="CZK246" s="250"/>
      <c r="CZL246" s="250"/>
      <c r="CZM246" s="250"/>
      <c r="CZN246" s="250"/>
      <c r="CZO246" s="250"/>
      <c r="CZP246" s="250"/>
      <c r="CZQ246" s="250"/>
      <c r="CZR246" s="250"/>
      <c r="CZS246" s="250"/>
      <c r="CZT246" s="250"/>
      <c r="CZU246" s="250"/>
      <c r="CZV246" s="250"/>
      <c r="CZW246" s="250"/>
      <c r="CZX246" s="250"/>
      <c r="CZY246" s="250"/>
      <c r="CZZ246" s="250"/>
      <c r="DAA246" s="250"/>
      <c r="DAB246" s="250"/>
      <c r="DAC246" s="250"/>
      <c r="DAD246" s="250"/>
      <c r="DAE246" s="250"/>
      <c r="DAF246" s="250"/>
      <c r="DAG246" s="250"/>
      <c r="DAH246" s="250"/>
      <c r="DAI246" s="250"/>
      <c r="DAJ246" s="250"/>
      <c r="DAK246" s="250"/>
      <c r="DAL246" s="250"/>
      <c r="DAM246" s="250"/>
      <c r="DAN246" s="250"/>
      <c r="DAO246" s="250"/>
      <c r="DAP246" s="250"/>
      <c r="DAQ246" s="250"/>
      <c r="DAR246" s="250"/>
      <c r="DAS246" s="250"/>
      <c r="DAT246" s="250"/>
      <c r="DAU246" s="250"/>
      <c r="DAV246" s="250"/>
      <c r="DAW246" s="250"/>
      <c r="DAX246" s="250"/>
      <c r="DAY246" s="250"/>
      <c r="DAZ246" s="250"/>
      <c r="DBA246" s="250"/>
      <c r="DBB246" s="250"/>
      <c r="DBC246" s="250"/>
      <c r="DBD246" s="250"/>
      <c r="DBE246" s="250"/>
      <c r="DBF246" s="250"/>
      <c r="DBG246" s="250"/>
      <c r="DBH246" s="250"/>
      <c r="DBI246" s="250"/>
      <c r="DBJ246" s="250"/>
      <c r="DBK246" s="250"/>
      <c r="DBL246" s="250"/>
      <c r="DBM246" s="250"/>
      <c r="DBN246" s="250"/>
      <c r="DBO246" s="250"/>
      <c r="DBP246" s="250"/>
      <c r="DBQ246" s="250"/>
      <c r="DBR246" s="250"/>
      <c r="DBS246" s="250"/>
      <c r="DBT246" s="250"/>
      <c r="DBU246" s="250"/>
      <c r="DBV246" s="250"/>
      <c r="DBW246" s="250"/>
      <c r="DBX246" s="250"/>
      <c r="DBY246" s="250"/>
      <c r="DBZ246" s="250"/>
      <c r="DCA246" s="250"/>
      <c r="DCB246" s="250"/>
      <c r="DCC246" s="250"/>
      <c r="DCD246" s="250"/>
      <c r="DCE246" s="250"/>
      <c r="DCF246" s="250"/>
      <c r="DCG246" s="250"/>
      <c r="DCH246" s="250"/>
      <c r="DCI246" s="250"/>
      <c r="DCJ246" s="250"/>
      <c r="DCK246" s="250"/>
      <c r="DCL246" s="250"/>
      <c r="DCM246" s="250"/>
      <c r="DCN246" s="250"/>
      <c r="DCO246" s="250"/>
      <c r="DCP246" s="250"/>
      <c r="DCQ246" s="250"/>
      <c r="DCR246" s="250"/>
      <c r="DCS246" s="250"/>
      <c r="DCT246" s="250"/>
      <c r="DCU246" s="250"/>
      <c r="DCV246" s="250"/>
      <c r="DCW246" s="250"/>
      <c r="DCX246" s="250"/>
      <c r="DCY246" s="250"/>
      <c r="DCZ246" s="250"/>
      <c r="DDA246" s="250"/>
      <c r="DDB246" s="250"/>
      <c r="DDC246" s="250"/>
      <c r="DDD246" s="250"/>
      <c r="DDE246" s="250"/>
      <c r="DDF246" s="250"/>
      <c r="DDG246" s="250"/>
      <c r="DDH246" s="250"/>
      <c r="DDI246" s="250"/>
      <c r="DDJ246" s="250"/>
      <c r="DDK246" s="250"/>
      <c r="DDL246" s="250"/>
      <c r="DDM246" s="250"/>
      <c r="DDN246" s="250"/>
      <c r="DDO246" s="250"/>
      <c r="DDP246" s="250"/>
      <c r="DDQ246" s="250"/>
      <c r="DDR246" s="250"/>
      <c r="DDS246" s="250"/>
      <c r="DDT246" s="250"/>
      <c r="DDU246" s="250"/>
      <c r="DDV246" s="250"/>
      <c r="DDW246" s="250"/>
      <c r="DDX246" s="250"/>
      <c r="DDY246" s="250"/>
      <c r="DDZ246" s="250"/>
      <c r="DEA246" s="250"/>
      <c r="DEB246" s="250"/>
      <c r="DEC246" s="250"/>
      <c r="DED246" s="250"/>
      <c r="DEE246" s="250"/>
      <c r="DEF246" s="250"/>
      <c r="DEG246" s="250"/>
      <c r="DEH246" s="250"/>
      <c r="DEI246" s="250"/>
      <c r="DEJ246" s="250"/>
      <c r="DEK246" s="250"/>
      <c r="DEL246" s="250"/>
      <c r="DEM246" s="250"/>
      <c r="DEN246" s="250"/>
      <c r="DEO246" s="250"/>
      <c r="DEP246" s="250"/>
      <c r="DEQ246" s="250"/>
      <c r="DER246" s="250"/>
      <c r="DES246" s="250"/>
      <c r="DET246" s="250"/>
      <c r="DEU246" s="250"/>
      <c r="DEV246" s="250"/>
      <c r="DEW246" s="250"/>
      <c r="DEX246" s="250"/>
      <c r="DEY246" s="250"/>
      <c r="DEZ246" s="250"/>
      <c r="DFA246" s="250"/>
      <c r="DFB246" s="250"/>
      <c r="DFC246" s="250"/>
      <c r="DFD246" s="250"/>
      <c r="DFE246" s="250"/>
      <c r="DFF246" s="250"/>
      <c r="DFG246" s="250"/>
      <c r="DFH246" s="250"/>
      <c r="DFI246" s="250"/>
      <c r="DFJ246" s="250"/>
      <c r="DFK246" s="250"/>
      <c r="DFL246" s="250"/>
      <c r="DFM246" s="250"/>
      <c r="DFN246" s="250"/>
      <c r="DFO246" s="250"/>
      <c r="DFP246" s="250"/>
      <c r="DFQ246" s="250"/>
      <c r="DFR246" s="250"/>
      <c r="DFS246" s="250"/>
      <c r="DFT246" s="250"/>
      <c r="DFU246" s="250"/>
      <c r="DFV246" s="250"/>
      <c r="DFW246" s="250"/>
      <c r="DFX246" s="250"/>
      <c r="DFY246" s="250"/>
      <c r="DFZ246" s="250"/>
      <c r="DGA246" s="250"/>
      <c r="DGB246" s="250"/>
      <c r="DGC246" s="250"/>
      <c r="DGD246" s="250"/>
      <c r="DGE246" s="250"/>
      <c r="DGF246" s="250"/>
      <c r="DGG246" s="250"/>
      <c r="DGH246" s="250"/>
      <c r="DGI246" s="250"/>
      <c r="DGJ246" s="250"/>
      <c r="DGK246" s="250"/>
      <c r="DGL246" s="250"/>
      <c r="DGM246" s="250"/>
      <c r="DGN246" s="250"/>
      <c r="DGO246" s="250"/>
      <c r="DGP246" s="250"/>
      <c r="DGQ246" s="250"/>
      <c r="DGR246" s="250"/>
      <c r="DGS246" s="250"/>
      <c r="DGT246" s="250"/>
      <c r="DGU246" s="250"/>
      <c r="DGV246" s="250"/>
      <c r="DGW246" s="250"/>
      <c r="DGX246" s="250"/>
      <c r="DGY246" s="250"/>
      <c r="DGZ246" s="250"/>
      <c r="DHA246" s="250"/>
      <c r="DHB246" s="250"/>
      <c r="DHC246" s="250"/>
      <c r="DHD246" s="250"/>
      <c r="DHE246" s="250"/>
      <c r="DHF246" s="250"/>
      <c r="DHG246" s="250"/>
      <c r="DHH246" s="250"/>
      <c r="DHI246" s="250"/>
      <c r="DHJ246" s="250"/>
      <c r="DHK246" s="250"/>
      <c r="DHL246" s="250"/>
      <c r="DHM246" s="250"/>
      <c r="DHN246" s="250"/>
      <c r="DHO246" s="250"/>
      <c r="DHP246" s="250"/>
      <c r="DHQ246" s="250"/>
      <c r="DHR246" s="250"/>
      <c r="DHS246" s="250"/>
      <c r="DHT246" s="250"/>
      <c r="DHU246" s="250"/>
      <c r="DHV246" s="250"/>
      <c r="DHW246" s="250"/>
      <c r="DHX246" s="250"/>
      <c r="DHY246" s="250"/>
      <c r="DHZ246" s="250"/>
      <c r="DIA246" s="250"/>
      <c r="DIB246" s="250"/>
      <c r="DIC246" s="250"/>
      <c r="DID246" s="250"/>
      <c r="DIE246" s="250"/>
      <c r="DIF246" s="250"/>
      <c r="DIG246" s="250"/>
      <c r="DIH246" s="250"/>
      <c r="DII246" s="250"/>
      <c r="DIJ246" s="250"/>
      <c r="DIK246" s="250"/>
      <c r="DIL246" s="250"/>
      <c r="DIM246" s="250"/>
      <c r="DIN246" s="250"/>
      <c r="DIO246" s="250"/>
      <c r="DIP246" s="250"/>
      <c r="DIQ246" s="250"/>
      <c r="DIR246" s="250"/>
      <c r="DIS246" s="250"/>
      <c r="DIT246" s="250"/>
      <c r="DIU246" s="250"/>
      <c r="DIV246" s="250"/>
      <c r="DIW246" s="250"/>
      <c r="DIX246" s="250"/>
      <c r="DIY246" s="250"/>
      <c r="DIZ246" s="250"/>
      <c r="DJA246" s="250"/>
      <c r="DJB246" s="250"/>
      <c r="DJC246" s="250"/>
      <c r="DJD246" s="250"/>
      <c r="DJE246" s="250"/>
      <c r="DJF246" s="250"/>
      <c r="DJG246" s="250"/>
      <c r="DJH246" s="250"/>
      <c r="DJI246" s="250"/>
      <c r="DJJ246" s="250"/>
      <c r="DJK246" s="250"/>
      <c r="DJL246" s="250"/>
      <c r="DJM246" s="250"/>
      <c r="DJN246" s="250"/>
      <c r="DJO246" s="250"/>
      <c r="DJP246" s="250"/>
      <c r="DJQ246" s="250"/>
      <c r="DJR246" s="250"/>
      <c r="DJS246" s="250"/>
      <c r="DJT246" s="250"/>
      <c r="DJU246" s="250"/>
      <c r="DJV246" s="250"/>
      <c r="DJW246" s="250"/>
      <c r="DJX246" s="250"/>
      <c r="DJY246" s="250"/>
      <c r="DJZ246" s="250"/>
      <c r="DKA246" s="250"/>
      <c r="DKB246" s="250"/>
      <c r="DKC246" s="250"/>
      <c r="DKD246" s="250"/>
      <c r="DKE246" s="250"/>
      <c r="DKF246" s="250"/>
      <c r="DKG246" s="250"/>
      <c r="DKH246" s="250"/>
      <c r="DKI246" s="250"/>
      <c r="DKJ246" s="250"/>
      <c r="DKK246" s="250"/>
      <c r="DKL246" s="250"/>
      <c r="DKM246" s="250"/>
      <c r="DKN246" s="250"/>
      <c r="DKO246" s="250"/>
      <c r="DKP246" s="250"/>
      <c r="DKQ246" s="250"/>
      <c r="DKR246" s="250"/>
      <c r="DKS246" s="250"/>
      <c r="DKT246" s="250"/>
      <c r="DKU246" s="250"/>
      <c r="DKV246" s="250"/>
      <c r="DKW246" s="250"/>
      <c r="DKX246" s="250"/>
      <c r="DKY246" s="250"/>
      <c r="DKZ246" s="250"/>
      <c r="DLA246" s="250"/>
      <c r="DLB246" s="250"/>
      <c r="DLC246" s="250"/>
      <c r="DLD246" s="250"/>
      <c r="DLE246" s="250"/>
      <c r="DLF246" s="250"/>
      <c r="DLG246" s="250"/>
      <c r="DLH246" s="250"/>
      <c r="DLI246" s="250"/>
      <c r="DLJ246" s="250"/>
      <c r="DLK246" s="250"/>
      <c r="DLL246" s="250"/>
      <c r="DLM246" s="250"/>
      <c r="DLN246" s="250"/>
      <c r="DLO246" s="250"/>
      <c r="DLP246" s="250"/>
      <c r="DLQ246" s="250"/>
      <c r="DLR246" s="250"/>
      <c r="DLS246" s="250"/>
      <c r="DLT246" s="250"/>
      <c r="DLU246" s="250"/>
      <c r="DLV246" s="250"/>
      <c r="DLW246" s="250"/>
      <c r="DLX246" s="250"/>
      <c r="DLY246" s="250"/>
      <c r="DLZ246" s="250"/>
      <c r="DMA246" s="250"/>
      <c r="DMB246" s="250"/>
      <c r="DMC246" s="250"/>
      <c r="DMD246" s="250"/>
      <c r="DME246" s="250"/>
      <c r="DMF246" s="250"/>
      <c r="DMG246" s="250"/>
      <c r="DMH246" s="250"/>
      <c r="DMI246" s="250"/>
      <c r="DMJ246" s="250"/>
      <c r="DMK246" s="250"/>
      <c r="DML246" s="250"/>
      <c r="DMM246" s="250"/>
      <c r="DMN246" s="250"/>
      <c r="DMO246" s="250"/>
      <c r="DMP246" s="250"/>
      <c r="DMQ246" s="250"/>
      <c r="DMR246" s="250"/>
      <c r="DMS246" s="250"/>
      <c r="DMT246" s="250"/>
      <c r="DMU246" s="250"/>
      <c r="DMV246" s="250"/>
      <c r="DMW246" s="250"/>
      <c r="DMX246" s="250"/>
      <c r="DMY246" s="250"/>
      <c r="DMZ246" s="250"/>
      <c r="DNA246" s="250"/>
      <c r="DNB246" s="250"/>
      <c r="DNC246" s="250"/>
      <c r="DND246" s="250"/>
      <c r="DNE246" s="250"/>
      <c r="DNF246" s="250"/>
      <c r="DNG246" s="250"/>
      <c r="DNH246" s="250"/>
      <c r="DNI246" s="250"/>
      <c r="DNJ246" s="250"/>
      <c r="DNK246" s="250"/>
      <c r="DNL246" s="250"/>
      <c r="DNM246" s="250"/>
      <c r="DNN246" s="250"/>
      <c r="DNO246" s="250"/>
      <c r="DNP246" s="250"/>
      <c r="DNQ246" s="250"/>
      <c r="DNR246" s="250"/>
      <c r="DNS246" s="250"/>
      <c r="DNT246" s="250"/>
      <c r="DNU246" s="250"/>
      <c r="DNV246" s="250"/>
      <c r="DNW246" s="250"/>
      <c r="DNX246" s="250"/>
      <c r="DNY246" s="250"/>
      <c r="DNZ246" s="250"/>
      <c r="DOA246" s="250"/>
      <c r="DOB246" s="250"/>
      <c r="DOC246" s="250"/>
      <c r="DOD246" s="250"/>
      <c r="DOE246" s="250"/>
      <c r="DOF246" s="250"/>
      <c r="DOG246" s="250"/>
      <c r="DOH246" s="250"/>
      <c r="DOI246" s="250"/>
      <c r="DOJ246" s="250"/>
      <c r="DOK246" s="250"/>
      <c r="DOL246" s="250"/>
      <c r="DOM246" s="250"/>
      <c r="DON246" s="250"/>
      <c r="DOO246" s="250"/>
      <c r="DOP246" s="250"/>
      <c r="DOQ246" s="250"/>
      <c r="DOR246" s="250"/>
      <c r="DOS246" s="250"/>
      <c r="DOT246" s="250"/>
      <c r="DOU246" s="250"/>
      <c r="DOV246" s="250"/>
      <c r="DOW246" s="250"/>
      <c r="DOX246" s="250"/>
      <c r="DOY246" s="250"/>
      <c r="DOZ246" s="250"/>
      <c r="DPA246" s="250"/>
      <c r="DPB246" s="250"/>
      <c r="DPC246" s="250"/>
      <c r="DPD246" s="250"/>
      <c r="DPE246" s="250"/>
      <c r="DPF246" s="250"/>
      <c r="DPG246" s="250"/>
      <c r="DPH246" s="250"/>
      <c r="DPI246" s="250"/>
      <c r="DPJ246" s="250"/>
      <c r="DPK246" s="250"/>
      <c r="DPL246" s="250"/>
      <c r="DPM246" s="250"/>
      <c r="DPN246" s="250"/>
      <c r="DPO246" s="250"/>
      <c r="DPP246" s="250"/>
      <c r="DPQ246" s="250"/>
      <c r="DPR246" s="250"/>
      <c r="DPS246" s="250"/>
      <c r="DPT246" s="250"/>
      <c r="DPU246" s="250"/>
      <c r="DPV246" s="250"/>
      <c r="DPW246" s="250"/>
      <c r="DPX246" s="250"/>
      <c r="DPY246" s="250"/>
      <c r="DPZ246" s="250"/>
      <c r="DQA246" s="250"/>
      <c r="DQB246" s="250"/>
      <c r="DQC246" s="250"/>
      <c r="DQD246" s="250"/>
      <c r="DQE246" s="250"/>
      <c r="DQF246" s="250"/>
      <c r="DQG246" s="250"/>
      <c r="DQH246" s="250"/>
      <c r="DQI246" s="250"/>
      <c r="DQJ246" s="250"/>
      <c r="DQK246" s="250"/>
      <c r="DQL246" s="250"/>
      <c r="DQM246" s="250"/>
      <c r="DQN246" s="250"/>
      <c r="DQO246" s="250"/>
      <c r="DQP246" s="250"/>
      <c r="DQQ246" s="250"/>
      <c r="DQR246" s="250"/>
      <c r="DQS246" s="250"/>
      <c r="DQT246" s="250"/>
      <c r="DQU246" s="250"/>
      <c r="DQV246" s="250"/>
      <c r="DQW246" s="250"/>
      <c r="DQX246" s="250"/>
      <c r="DQY246" s="250"/>
      <c r="DQZ246" s="250"/>
      <c r="DRA246" s="250"/>
      <c r="DRB246" s="250"/>
      <c r="DRC246" s="250"/>
      <c r="DRD246" s="250"/>
      <c r="DRE246" s="250"/>
      <c r="DRF246" s="250"/>
      <c r="DRG246" s="250"/>
      <c r="DRH246" s="250"/>
      <c r="DRI246" s="250"/>
      <c r="DRJ246" s="250"/>
      <c r="DRK246" s="250"/>
      <c r="DRL246" s="250"/>
      <c r="DRM246" s="250"/>
      <c r="DRN246" s="250"/>
      <c r="DRO246" s="250"/>
      <c r="DRP246" s="250"/>
      <c r="DRQ246" s="250"/>
      <c r="DRR246" s="250"/>
      <c r="DRS246" s="250"/>
      <c r="DRT246" s="250"/>
      <c r="DRU246" s="250"/>
      <c r="DRV246" s="250"/>
      <c r="DRW246" s="250"/>
      <c r="DRX246" s="250"/>
      <c r="DRY246" s="250"/>
      <c r="DRZ246" s="250"/>
      <c r="DSA246" s="250"/>
      <c r="DSB246" s="250"/>
      <c r="DSC246" s="250"/>
      <c r="DSD246" s="250"/>
      <c r="DSE246" s="250"/>
      <c r="DSF246" s="250"/>
      <c r="DSG246" s="250"/>
      <c r="DSH246" s="250"/>
      <c r="DSI246" s="250"/>
      <c r="DSJ246" s="250"/>
      <c r="DSK246" s="250"/>
      <c r="DSL246" s="250"/>
      <c r="DSM246" s="250"/>
      <c r="DSN246" s="250"/>
      <c r="DSO246" s="250"/>
      <c r="DSP246" s="250"/>
      <c r="DSQ246" s="250"/>
      <c r="DSR246" s="250"/>
      <c r="DSS246" s="250"/>
      <c r="DST246" s="250"/>
      <c r="DSU246" s="250"/>
      <c r="DSV246" s="250"/>
      <c r="DSW246" s="250"/>
      <c r="DSX246" s="250"/>
      <c r="DSY246" s="250"/>
      <c r="DSZ246" s="250"/>
      <c r="DTA246" s="250"/>
      <c r="DTB246" s="250"/>
      <c r="DTC246" s="250"/>
      <c r="DTD246" s="250"/>
      <c r="DTE246" s="250"/>
      <c r="DTF246" s="250"/>
      <c r="DTG246" s="250"/>
      <c r="DTH246" s="250"/>
      <c r="DTI246" s="250"/>
      <c r="DTJ246" s="250"/>
      <c r="DTK246" s="250"/>
      <c r="DTL246" s="250"/>
      <c r="DTM246" s="250"/>
      <c r="DTN246" s="250"/>
      <c r="DTO246" s="250"/>
      <c r="DTP246" s="250"/>
      <c r="DTQ246" s="250"/>
      <c r="DTR246" s="250"/>
      <c r="DTS246" s="250"/>
      <c r="DTT246" s="250"/>
      <c r="DTU246" s="250"/>
      <c r="DTV246" s="250"/>
      <c r="DTW246" s="250"/>
      <c r="DTX246" s="250"/>
      <c r="DTY246" s="250"/>
      <c r="DTZ246" s="250"/>
      <c r="DUA246" s="250"/>
      <c r="DUB246" s="250"/>
      <c r="DUC246" s="250"/>
      <c r="DUD246" s="250"/>
      <c r="DUE246" s="250"/>
      <c r="DUF246" s="250"/>
      <c r="DUG246" s="250"/>
      <c r="DUH246" s="250"/>
      <c r="DUI246" s="250"/>
      <c r="DUJ246" s="250"/>
      <c r="DUK246" s="250"/>
      <c r="DUL246" s="250"/>
      <c r="DUM246" s="250"/>
      <c r="DUN246" s="250"/>
      <c r="DUO246" s="250"/>
      <c r="DUP246" s="250"/>
      <c r="DUQ246" s="250"/>
      <c r="DUR246" s="250"/>
      <c r="DUS246" s="250"/>
      <c r="DUT246" s="250"/>
      <c r="DUU246" s="250"/>
      <c r="DUV246" s="250"/>
      <c r="DUW246" s="250"/>
      <c r="DUX246" s="250"/>
      <c r="DUY246" s="250"/>
      <c r="DUZ246" s="250"/>
      <c r="DVA246" s="250"/>
      <c r="DVB246" s="250"/>
      <c r="DVC246" s="250"/>
      <c r="DVD246" s="250"/>
      <c r="DVE246" s="250"/>
      <c r="DVF246" s="250"/>
      <c r="DVG246" s="250"/>
      <c r="DVH246" s="250"/>
      <c r="DVI246" s="250"/>
      <c r="DVJ246" s="250"/>
      <c r="DVK246" s="250"/>
      <c r="DVL246" s="250"/>
      <c r="DVM246" s="250"/>
      <c r="DVN246" s="250"/>
      <c r="DVO246" s="250"/>
      <c r="DVP246" s="250"/>
      <c r="DVQ246" s="250"/>
      <c r="DVR246" s="250"/>
      <c r="DVS246" s="250"/>
      <c r="DVT246" s="250"/>
      <c r="DVU246" s="250"/>
      <c r="DVV246" s="250"/>
      <c r="DVW246" s="250"/>
      <c r="DVX246" s="250"/>
      <c r="DVY246" s="250"/>
      <c r="DVZ246" s="250"/>
      <c r="DWA246" s="250"/>
      <c r="DWB246" s="250"/>
      <c r="DWC246" s="250"/>
      <c r="DWD246" s="250"/>
      <c r="DWE246" s="250"/>
      <c r="DWF246" s="250"/>
      <c r="DWG246" s="250"/>
      <c r="DWH246" s="250"/>
      <c r="DWI246" s="250"/>
      <c r="DWJ246" s="250"/>
      <c r="DWK246" s="250"/>
      <c r="DWL246" s="250"/>
      <c r="DWM246" s="250"/>
      <c r="DWN246" s="250"/>
      <c r="DWO246" s="250"/>
      <c r="DWP246" s="250"/>
      <c r="DWQ246" s="250"/>
      <c r="DWR246" s="250"/>
      <c r="DWS246" s="250"/>
      <c r="DWT246" s="250"/>
      <c r="DWU246" s="250"/>
      <c r="DWV246" s="250"/>
      <c r="DWW246" s="250"/>
      <c r="DWX246" s="250"/>
      <c r="DWY246" s="250"/>
      <c r="DWZ246" s="250"/>
      <c r="DXA246" s="250"/>
      <c r="DXB246" s="250"/>
      <c r="DXC246" s="250"/>
      <c r="DXD246" s="250"/>
      <c r="DXE246" s="250"/>
      <c r="DXF246" s="250"/>
      <c r="DXG246" s="250"/>
      <c r="DXH246" s="250"/>
      <c r="DXI246" s="250"/>
      <c r="DXJ246" s="250"/>
      <c r="DXK246" s="250"/>
      <c r="DXL246" s="250"/>
      <c r="DXM246" s="250"/>
      <c r="DXN246" s="250"/>
      <c r="DXO246" s="250"/>
      <c r="DXP246" s="250"/>
      <c r="DXQ246" s="250"/>
      <c r="DXR246" s="250"/>
      <c r="DXS246" s="250"/>
      <c r="DXT246" s="250"/>
      <c r="DXU246" s="250"/>
      <c r="DXV246" s="250"/>
      <c r="DXW246" s="250"/>
      <c r="DXX246" s="250"/>
      <c r="DXY246" s="250"/>
      <c r="DXZ246" s="250"/>
      <c r="DYA246" s="250"/>
      <c r="DYB246" s="250"/>
      <c r="DYC246" s="250"/>
      <c r="DYD246" s="250"/>
      <c r="DYE246" s="250"/>
      <c r="DYF246" s="250"/>
      <c r="DYG246" s="250"/>
      <c r="DYH246" s="250"/>
      <c r="DYI246" s="250"/>
      <c r="DYJ246" s="250"/>
      <c r="DYK246" s="250"/>
      <c r="DYL246" s="250"/>
      <c r="DYM246" s="250"/>
      <c r="DYN246" s="250"/>
      <c r="DYO246" s="250"/>
      <c r="DYP246" s="250"/>
      <c r="DYQ246" s="250"/>
      <c r="DYR246" s="250"/>
      <c r="DYS246" s="250"/>
      <c r="DYT246" s="250"/>
      <c r="DYU246" s="250"/>
      <c r="DYV246" s="250"/>
      <c r="DYW246" s="250"/>
      <c r="DYX246" s="250"/>
      <c r="DYY246" s="250"/>
      <c r="DYZ246" s="250"/>
      <c r="DZA246" s="250"/>
      <c r="DZB246" s="250"/>
      <c r="DZC246" s="250"/>
      <c r="DZD246" s="250"/>
      <c r="DZE246" s="250"/>
      <c r="DZF246" s="250"/>
      <c r="DZG246" s="250"/>
      <c r="DZH246" s="250"/>
      <c r="DZI246" s="250"/>
      <c r="DZJ246" s="250"/>
      <c r="DZK246" s="250"/>
      <c r="DZL246" s="250"/>
      <c r="DZM246" s="250"/>
      <c r="DZN246" s="250"/>
      <c r="DZO246" s="250"/>
      <c r="DZP246" s="250"/>
      <c r="DZQ246" s="250"/>
      <c r="DZR246" s="250"/>
      <c r="DZS246" s="250"/>
      <c r="DZT246" s="250"/>
      <c r="DZU246" s="250"/>
      <c r="DZV246" s="250"/>
      <c r="DZW246" s="250"/>
      <c r="DZX246" s="250"/>
      <c r="DZY246" s="250"/>
      <c r="DZZ246" s="250"/>
      <c r="EAA246" s="250"/>
      <c r="EAB246" s="250"/>
      <c r="EAC246" s="250"/>
      <c r="EAD246" s="250"/>
      <c r="EAE246" s="250"/>
      <c r="EAF246" s="250"/>
      <c r="EAG246" s="250"/>
      <c r="EAH246" s="250"/>
      <c r="EAI246" s="250"/>
      <c r="EAJ246" s="250"/>
      <c r="EAK246" s="250"/>
      <c r="EAL246" s="250"/>
      <c r="EAM246" s="250"/>
      <c r="EAN246" s="250"/>
      <c r="EAO246" s="250"/>
      <c r="EAP246" s="250"/>
      <c r="EAQ246" s="250"/>
      <c r="EAR246" s="250"/>
      <c r="EAS246" s="250"/>
      <c r="EAT246" s="250"/>
      <c r="EAU246" s="250"/>
      <c r="EAV246" s="250"/>
      <c r="EAW246" s="250"/>
      <c r="EAX246" s="250"/>
      <c r="EAY246" s="250"/>
      <c r="EAZ246" s="250"/>
      <c r="EBA246" s="250"/>
      <c r="EBB246" s="250"/>
      <c r="EBC246" s="250"/>
      <c r="EBD246" s="250"/>
      <c r="EBE246" s="250"/>
      <c r="EBF246" s="250"/>
      <c r="EBG246" s="250"/>
      <c r="EBH246" s="250"/>
      <c r="EBI246" s="250"/>
      <c r="EBJ246" s="250"/>
      <c r="EBK246" s="250"/>
      <c r="EBL246" s="250"/>
      <c r="EBM246" s="250"/>
      <c r="EBN246" s="250"/>
      <c r="EBO246" s="250"/>
      <c r="EBP246" s="250"/>
      <c r="EBQ246" s="250"/>
      <c r="EBR246" s="250"/>
      <c r="EBS246" s="250"/>
      <c r="EBT246" s="250"/>
      <c r="EBU246" s="250"/>
      <c r="EBV246" s="250"/>
      <c r="EBW246" s="250"/>
      <c r="EBX246" s="250"/>
      <c r="EBY246" s="250"/>
      <c r="EBZ246" s="250"/>
      <c r="ECA246" s="250"/>
      <c r="ECB246" s="250"/>
      <c r="ECC246" s="250"/>
      <c r="ECD246" s="250"/>
      <c r="ECE246" s="250"/>
      <c r="ECF246" s="250"/>
      <c r="ECG246" s="250"/>
      <c r="ECH246" s="250"/>
      <c r="ECI246" s="250"/>
      <c r="ECJ246" s="250"/>
      <c r="ECK246" s="250"/>
      <c r="ECL246" s="250"/>
      <c r="ECM246" s="250"/>
      <c r="ECN246" s="250"/>
      <c r="ECO246" s="250"/>
      <c r="ECP246" s="250"/>
      <c r="ECQ246" s="250"/>
      <c r="ECR246" s="250"/>
      <c r="ECS246" s="250"/>
      <c r="ECT246" s="250"/>
      <c r="ECU246" s="250"/>
      <c r="ECV246" s="250"/>
      <c r="ECW246" s="250"/>
      <c r="ECX246" s="250"/>
      <c r="ECY246" s="250"/>
      <c r="ECZ246" s="250"/>
      <c r="EDA246" s="250"/>
      <c r="EDB246" s="250"/>
      <c r="EDC246" s="250"/>
      <c r="EDD246" s="250"/>
      <c r="EDE246" s="250"/>
      <c r="EDF246" s="250"/>
      <c r="EDG246" s="250"/>
      <c r="EDH246" s="250"/>
      <c r="EDI246" s="250"/>
      <c r="EDJ246" s="250"/>
      <c r="EDK246" s="250"/>
      <c r="EDL246" s="250"/>
      <c r="EDM246" s="250"/>
      <c r="EDN246" s="250"/>
      <c r="EDO246" s="250"/>
      <c r="EDP246" s="250"/>
      <c r="EDQ246" s="250"/>
      <c r="EDR246" s="250"/>
      <c r="EDS246" s="250"/>
      <c r="EDT246" s="250"/>
      <c r="EDU246" s="250"/>
      <c r="EDV246" s="250"/>
      <c r="EDW246" s="250"/>
      <c r="EDX246" s="250"/>
      <c r="EDY246" s="250"/>
      <c r="EDZ246" s="250"/>
      <c r="EEA246" s="250"/>
      <c r="EEB246" s="250"/>
      <c r="EEC246" s="250"/>
      <c r="EED246" s="250"/>
      <c r="EEE246" s="250"/>
      <c r="EEF246" s="250"/>
      <c r="EEG246" s="250"/>
      <c r="EEH246" s="250"/>
      <c r="EEI246" s="250"/>
      <c r="EEJ246" s="250"/>
      <c r="EEK246" s="250"/>
      <c r="EEL246" s="250"/>
      <c r="EEM246" s="250"/>
      <c r="EEN246" s="250"/>
      <c r="EEO246" s="250"/>
      <c r="EEP246" s="250"/>
      <c r="EEQ246" s="250"/>
      <c r="EER246" s="250"/>
      <c r="EES246" s="250"/>
      <c r="EET246" s="250"/>
      <c r="EEU246" s="250"/>
      <c r="EEV246" s="250"/>
      <c r="EEW246" s="250"/>
      <c r="EEX246" s="250"/>
      <c r="EEY246" s="250"/>
      <c r="EEZ246" s="250"/>
      <c r="EFA246" s="250"/>
      <c r="EFB246" s="250"/>
      <c r="EFC246" s="250"/>
      <c r="EFD246" s="250"/>
      <c r="EFE246" s="250"/>
      <c r="EFF246" s="250"/>
      <c r="EFG246" s="250"/>
      <c r="EFH246" s="250"/>
      <c r="EFI246" s="250"/>
      <c r="EFJ246" s="250"/>
      <c r="EFK246" s="250"/>
      <c r="EFL246" s="250"/>
      <c r="EFM246" s="250"/>
      <c r="EFN246" s="250"/>
      <c r="EFO246" s="250"/>
      <c r="EFP246" s="250"/>
      <c r="EFQ246" s="250"/>
      <c r="EFR246" s="250"/>
      <c r="EFS246" s="250"/>
      <c r="EFT246" s="250"/>
      <c r="EFU246" s="250"/>
      <c r="EFV246" s="250"/>
      <c r="EFW246" s="250"/>
      <c r="EFX246" s="250"/>
      <c r="EFY246" s="250"/>
      <c r="EFZ246" s="250"/>
      <c r="EGA246" s="250"/>
      <c r="EGB246" s="250"/>
      <c r="EGC246" s="250"/>
      <c r="EGD246" s="250"/>
      <c r="EGE246" s="250"/>
      <c r="EGF246" s="250"/>
      <c r="EGG246" s="250"/>
      <c r="EGH246" s="250"/>
      <c r="EGI246" s="250"/>
      <c r="EGJ246" s="250"/>
      <c r="EGK246" s="250"/>
      <c r="EGL246" s="250"/>
      <c r="EGM246" s="250"/>
      <c r="EGN246" s="250"/>
      <c r="EGO246" s="250"/>
      <c r="EGP246" s="250"/>
      <c r="EGQ246" s="250"/>
      <c r="EGR246" s="250"/>
      <c r="EGS246" s="250"/>
      <c r="EGT246" s="250"/>
      <c r="EGU246" s="250"/>
      <c r="EGV246" s="250"/>
      <c r="EGW246" s="250"/>
      <c r="EGX246" s="250"/>
      <c r="EGY246" s="250"/>
      <c r="EGZ246" s="250"/>
      <c r="EHA246" s="250"/>
      <c r="EHB246" s="250"/>
      <c r="EHC246" s="250"/>
      <c r="EHD246" s="250"/>
      <c r="EHE246" s="250"/>
      <c r="EHF246" s="250"/>
      <c r="EHG246" s="250"/>
      <c r="EHH246" s="250"/>
      <c r="EHI246" s="250"/>
      <c r="EHJ246" s="250"/>
      <c r="EHK246" s="250"/>
      <c r="EHL246" s="250"/>
      <c r="EHM246" s="250"/>
      <c r="EHN246" s="250"/>
      <c r="EHO246" s="250"/>
      <c r="EHP246" s="250"/>
      <c r="EHQ246" s="250"/>
      <c r="EHR246" s="250"/>
      <c r="EHS246" s="250"/>
      <c r="EHT246" s="250"/>
      <c r="EHU246" s="250"/>
      <c r="EHV246" s="250"/>
      <c r="EHW246" s="250"/>
      <c r="EHX246" s="250"/>
      <c r="EHY246" s="250"/>
      <c r="EHZ246" s="250"/>
      <c r="EIA246" s="250"/>
      <c r="EIB246" s="250"/>
      <c r="EIC246" s="250"/>
      <c r="EID246" s="250"/>
      <c r="EIE246" s="250"/>
      <c r="EIF246" s="250"/>
      <c r="EIG246" s="250"/>
      <c r="EIH246" s="250"/>
      <c r="EII246" s="250"/>
      <c r="EIJ246" s="250"/>
      <c r="EIK246" s="250"/>
      <c r="EIL246" s="250"/>
      <c r="EIM246" s="250"/>
      <c r="EIN246" s="250"/>
      <c r="EIO246" s="250"/>
      <c r="EIP246" s="250"/>
      <c r="EIQ246" s="250"/>
      <c r="EIR246" s="250"/>
      <c r="EIS246" s="250"/>
      <c r="EIT246" s="250"/>
      <c r="EIU246" s="250"/>
      <c r="EIV246" s="250"/>
      <c r="EIW246" s="250"/>
      <c r="EIX246" s="250"/>
      <c r="EIY246" s="250"/>
      <c r="EIZ246" s="250"/>
      <c r="EJA246" s="250"/>
      <c r="EJB246" s="250"/>
      <c r="EJC246" s="250"/>
      <c r="EJD246" s="250"/>
      <c r="EJE246" s="250"/>
      <c r="EJF246" s="250"/>
      <c r="EJG246" s="250"/>
      <c r="EJH246" s="250"/>
      <c r="EJI246" s="250"/>
      <c r="EJJ246" s="250"/>
      <c r="EJK246" s="250"/>
      <c r="EJL246" s="250"/>
      <c r="EJM246" s="250"/>
      <c r="EJN246" s="250"/>
      <c r="EJO246" s="250"/>
      <c r="EJP246" s="250"/>
      <c r="EJQ246" s="250"/>
      <c r="EJR246" s="250"/>
      <c r="EJS246" s="250"/>
      <c r="EJT246" s="250"/>
      <c r="EJU246" s="250"/>
      <c r="EJV246" s="250"/>
      <c r="EJW246" s="250"/>
      <c r="EJX246" s="250"/>
      <c r="EJY246" s="250"/>
      <c r="EJZ246" s="250"/>
      <c r="EKA246" s="250"/>
      <c r="EKB246" s="250"/>
      <c r="EKC246" s="250"/>
      <c r="EKD246" s="250"/>
      <c r="EKE246" s="250"/>
      <c r="EKF246" s="250"/>
      <c r="EKG246" s="250"/>
      <c r="EKH246" s="250"/>
      <c r="EKI246" s="250"/>
      <c r="EKJ246" s="250"/>
      <c r="EKK246" s="250"/>
      <c r="EKL246" s="250"/>
      <c r="EKM246" s="250"/>
      <c r="EKN246" s="250"/>
      <c r="EKO246" s="250"/>
      <c r="EKP246" s="250"/>
      <c r="EKQ246" s="250"/>
      <c r="EKR246" s="250"/>
      <c r="EKS246" s="250"/>
      <c r="EKT246" s="250"/>
      <c r="EKU246" s="250"/>
      <c r="EKV246" s="250"/>
      <c r="EKW246" s="250"/>
      <c r="EKX246" s="250"/>
      <c r="EKY246" s="250"/>
      <c r="EKZ246" s="250"/>
      <c r="ELA246" s="250"/>
      <c r="ELB246" s="250"/>
      <c r="ELC246" s="250"/>
      <c r="ELD246" s="250"/>
      <c r="ELE246" s="250"/>
      <c r="ELF246" s="250"/>
      <c r="ELG246" s="250"/>
      <c r="ELH246" s="250"/>
      <c r="ELI246" s="250"/>
      <c r="ELJ246" s="250"/>
      <c r="ELK246" s="250"/>
      <c r="ELL246" s="250"/>
      <c r="ELM246" s="250"/>
      <c r="ELN246" s="250"/>
      <c r="ELO246" s="250"/>
      <c r="ELP246" s="250"/>
      <c r="ELQ246" s="250"/>
      <c r="ELR246" s="250"/>
      <c r="ELS246" s="250"/>
      <c r="ELT246" s="250"/>
      <c r="ELU246" s="250"/>
      <c r="ELV246" s="250"/>
      <c r="ELW246" s="250"/>
      <c r="ELX246" s="250"/>
      <c r="ELY246" s="250"/>
      <c r="ELZ246" s="250"/>
      <c r="EMA246" s="250"/>
      <c r="EMB246" s="250"/>
      <c r="EMC246" s="250"/>
      <c r="EMD246" s="250"/>
      <c r="EME246" s="250"/>
      <c r="EMF246" s="250"/>
      <c r="EMG246" s="250"/>
      <c r="EMH246" s="250"/>
      <c r="EMI246" s="250"/>
      <c r="EMJ246" s="250"/>
      <c r="EMK246" s="250"/>
      <c r="EML246" s="250"/>
      <c r="EMM246" s="250"/>
      <c r="EMN246" s="250"/>
      <c r="EMO246" s="250"/>
      <c r="EMP246" s="250"/>
      <c r="EMQ246" s="250"/>
      <c r="EMR246" s="250"/>
      <c r="EMS246" s="250"/>
      <c r="EMT246" s="250"/>
      <c r="EMU246" s="250"/>
      <c r="EMV246" s="250"/>
      <c r="EMW246" s="250"/>
      <c r="EMX246" s="250"/>
      <c r="EMY246" s="250"/>
      <c r="EMZ246" s="250"/>
      <c r="ENA246" s="250"/>
      <c r="ENB246" s="250"/>
      <c r="ENC246" s="250"/>
      <c r="END246" s="250"/>
      <c r="ENE246" s="250"/>
      <c r="ENF246" s="250"/>
      <c r="ENG246" s="250"/>
      <c r="ENH246" s="250"/>
      <c r="ENI246" s="250"/>
      <c r="ENJ246" s="250"/>
      <c r="ENK246" s="250"/>
      <c r="ENL246" s="250"/>
      <c r="ENM246" s="250"/>
      <c r="ENN246" s="250"/>
      <c r="ENO246" s="250"/>
      <c r="ENP246" s="250"/>
      <c r="ENQ246" s="250"/>
      <c r="ENR246" s="250"/>
      <c r="ENS246" s="250"/>
      <c r="ENT246" s="250"/>
      <c r="ENU246" s="250"/>
      <c r="ENV246" s="250"/>
      <c r="ENW246" s="250"/>
      <c r="ENX246" s="250"/>
      <c r="ENY246" s="250"/>
      <c r="ENZ246" s="250"/>
      <c r="EOA246" s="250"/>
      <c r="EOB246" s="250"/>
      <c r="EOC246" s="250"/>
      <c r="EOD246" s="250"/>
      <c r="EOE246" s="250"/>
      <c r="EOF246" s="250"/>
      <c r="EOG246" s="250"/>
      <c r="EOH246" s="250"/>
      <c r="EOI246" s="250"/>
      <c r="EOJ246" s="250"/>
      <c r="EOK246" s="250"/>
      <c r="EOL246" s="250"/>
      <c r="EOM246" s="250"/>
      <c r="EON246" s="250"/>
      <c r="EOO246" s="250"/>
      <c r="EOP246" s="250"/>
      <c r="EOQ246" s="250"/>
      <c r="EOR246" s="250"/>
      <c r="EOS246" s="250"/>
      <c r="EOT246" s="250"/>
      <c r="EOU246" s="250"/>
      <c r="EOV246" s="250"/>
      <c r="EOW246" s="250"/>
      <c r="EOX246" s="250"/>
      <c r="EOY246" s="250"/>
      <c r="EOZ246" s="250"/>
      <c r="EPA246" s="250"/>
      <c r="EPB246" s="250"/>
      <c r="EPC246" s="250"/>
      <c r="EPD246" s="250"/>
      <c r="EPE246" s="250"/>
      <c r="EPF246" s="250"/>
      <c r="EPG246" s="250"/>
      <c r="EPH246" s="250"/>
      <c r="EPI246" s="250"/>
      <c r="EPJ246" s="250"/>
      <c r="EPK246" s="250"/>
      <c r="EPL246" s="250"/>
      <c r="EPM246" s="250"/>
      <c r="EPN246" s="250"/>
      <c r="EPO246" s="250"/>
      <c r="EPP246" s="250"/>
      <c r="EPQ246" s="250"/>
      <c r="EPR246" s="250"/>
      <c r="EPS246" s="250"/>
      <c r="EPT246" s="250"/>
      <c r="EPU246" s="250"/>
      <c r="EPV246" s="250"/>
      <c r="EPW246" s="250"/>
      <c r="EPX246" s="250"/>
      <c r="EPY246" s="250"/>
      <c r="EPZ246" s="250"/>
      <c r="EQA246" s="250"/>
      <c r="EQB246" s="250"/>
      <c r="EQC246" s="250"/>
      <c r="EQD246" s="250"/>
      <c r="EQE246" s="250"/>
      <c r="EQF246" s="250"/>
      <c r="EQG246" s="250"/>
      <c r="EQH246" s="250"/>
      <c r="EQI246" s="250"/>
      <c r="EQJ246" s="250"/>
      <c r="EQK246" s="250"/>
      <c r="EQL246" s="250"/>
      <c r="EQM246" s="250"/>
      <c r="EQN246" s="250"/>
      <c r="EQO246" s="250"/>
      <c r="EQP246" s="250"/>
      <c r="EQQ246" s="250"/>
      <c r="EQR246" s="250"/>
      <c r="EQS246" s="250"/>
      <c r="EQT246" s="250"/>
      <c r="EQU246" s="250"/>
      <c r="EQV246" s="250"/>
      <c r="EQW246" s="250"/>
      <c r="EQX246" s="250"/>
      <c r="EQY246" s="250"/>
      <c r="EQZ246" s="250"/>
      <c r="ERA246" s="250"/>
      <c r="ERB246" s="250"/>
      <c r="ERC246" s="250"/>
      <c r="ERD246" s="250"/>
      <c r="ERE246" s="250"/>
      <c r="ERF246" s="250"/>
      <c r="ERG246" s="250"/>
      <c r="ERH246" s="250"/>
      <c r="ERI246" s="250"/>
      <c r="ERJ246" s="250"/>
      <c r="ERK246" s="250"/>
      <c r="ERL246" s="250"/>
      <c r="ERM246" s="250"/>
      <c r="ERN246" s="250"/>
      <c r="ERO246" s="250"/>
      <c r="ERP246" s="250"/>
      <c r="ERQ246" s="250"/>
      <c r="ERR246" s="250"/>
      <c r="ERS246" s="250"/>
      <c r="ERT246" s="250"/>
      <c r="ERU246" s="250"/>
      <c r="ERV246" s="250"/>
      <c r="ERW246" s="250"/>
      <c r="ERX246" s="250"/>
      <c r="ERY246" s="250"/>
      <c r="ERZ246" s="250"/>
      <c r="ESA246" s="250"/>
      <c r="ESB246" s="250"/>
      <c r="ESC246" s="250"/>
      <c r="ESD246" s="250"/>
      <c r="ESE246" s="250"/>
      <c r="ESF246" s="250"/>
      <c r="ESG246" s="250"/>
      <c r="ESH246" s="250"/>
      <c r="ESI246" s="250"/>
      <c r="ESJ246" s="250"/>
      <c r="ESK246" s="250"/>
      <c r="ESL246" s="250"/>
      <c r="ESM246" s="250"/>
      <c r="ESN246" s="250"/>
      <c r="ESO246" s="250"/>
      <c r="ESP246" s="250"/>
      <c r="ESQ246" s="250"/>
      <c r="ESR246" s="250"/>
      <c r="ESS246" s="250"/>
      <c r="EST246" s="250"/>
      <c r="ESU246" s="250"/>
      <c r="ESV246" s="250"/>
      <c r="ESW246" s="250"/>
      <c r="ESX246" s="250"/>
      <c r="ESY246" s="250"/>
      <c r="ESZ246" s="250"/>
      <c r="ETA246" s="250"/>
      <c r="ETB246" s="250"/>
      <c r="ETC246" s="250"/>
      <c r="ETD246" s="250"/>
      <c r="ETE246" s="250"/>
      <c r="ETF246" s="250"/>
      <c r="ETG246" s="250"/>
      <c r="ETH246" s="250"/>
      <c r="ETI246" s="250"/>
      <c r="ETJ246" s="250"/>
      <c r="ETK246" s="250"/>
      <c r="ETL246" s="250"/>
      <c r="ETM246" s="250"/>
      <c r="ETN246" s="250"/>
      <c r="ETO246" s="250"/>
      <c r="ETP246" s="250"/>
      <c r="ETQ246" s="250"/>
      <c r="ETR246" s="250"/>
      <c r="ETS246" s="250"/>
      <c r="ETT246" s="250"/>
      <c r="ETU246" s="250"/>
      <c r="ETV246" s="250"/>
      <c r="ETW246" s="250"/>
      <c r="ETX246" s="250"/>
      <c r="ETY246" s="250"/>
      <c r="ETZ246" s="250"/>
      <c r="EUA246" s="250"/>
      <c r="EUB246" s="250"/>
      <c r="EUC246" s="250"/>
      <c r="EUD246" s="250"/>
      <c r="EUE246" s="250"/>
      <c r="EUF246" s="250"/>
      <c r="EUG246" s="250"/>
      <c r="EUH246" s="250"/>
      <c r="EUI246" s="250"/>
      <c r="EUJ246" s="250"/>
      <c r="EUK246" s="250"/>
      <c r="EUL246" s="250"/>
      <c r="EUM246" s="250"/>
      <c r="EUN246" s="250"/>
      <c r="EUO246" s="250"/>
      <c r="EUP246" s="250"/>
      <c r="EUQ246" s="250"/>
      <c r="EUR246" s="250"/>
      <c r="EUS246" s="250"/>
      <c r="EUT246" s="250"/>
      <c r="EUU246" s="250"/>
      <c r="EUV246" s="250"/>
      <c r="EUW246" s="250"/>
      <c r="EUX246" s="250"/>
      <c r="EUY246" s="250"/>
      <c r="EUZ246" s="250"/>
      <c r="EVA246" s="250"/>
      <c r="EVB246" s="250"/>
      <c r="EVC246" s="250"/>
      <c r="EVD246" s="250"/>
      <c r="EVE246" s="250"/>
      <c r="EVF246" s="250"/>
      <c r="EVG246" s="250"/>
      <c r="EVH246" s="250"/>
      <c r="EVI246" s="250"/>
      <c r="EVJ246" s="250"/>
      <c r="EVK246" s="250"/>
      <c r="EVL246" s="250"/>
      <c r="EVM246" s="250"/>
      <c r="EVN246" s="250"/>
      <c r="EVO246" s="250"/>
      <c r="EVP246" s="250"/>
      <c r="EVQ246" s="250"/>
      <c r="EVR246" s="250"/>
      <c r="EVS246" s="250"/>
      <c r="EVT246" s="250"/>
      <c r="EVU246" s="250"/>
      <c r="EVV246" s="250"/>
      <c r="EVW246" s="250"/>
      <c r="EVX246" s="250"/>
      <c r="EVY246" s="250"/>
      <c r="EVZ246" s="250"/>
      <c r="EWA246" s="250"/>
      <c r="EWB246" s="250"/>
      <c r="EWC246" s="250"/>
      <c r="EWD246" s="250"/>
      <c r="EWE246" s="250"/>
      <c r="EWF246" s="250"/>
      <c r="EWG246" s="250"/>
      <c r="EWH246" s="250"/>
      <c r="EWI246" s="250"/>
      <c r="EWJ246" s="250"/>
      <c r="EWK246" s="250"/>
      <c r="EWL246" s="250"/>
      <c r="EWM246" s="250"/>
      <c r="EWN246" s="250"/>
      <c r="EWO246" s="250"/>
      <c r="EWP246" s="250"/>
      <c r="EWQ246" s="250"/>
      <c r="EWR246" s="250"/>
      <c r="EWS246" s="250"/>
      <c r="EWT246" s="250"/>
      <c r="EWU246" s="250"/>
      <c r="EWV246" s="250"/>
      <c r="EWW246" s="250"/>
      <c r="EWX246" s="250"/>
      <c r="EWY246" s="250"/>
      <c r="EWZ246" s="250"/>
      <c r="EXA246" s="250"/>
      <c r="EXB246" s="250"/>
      <c r="EXC246" s="250"/>
      <c r="EXD246" s="250"/>
      <c r="EXE246" s="250"/>
      <c r="EXF246" s="250"/>
      <c r="EXG246" s="250"/>
      <c r="EXH246" s="250"/>
      <c r="EXI246" s="250"/>
      <c r="EXJ246" s="250"/>
      <c r="EXK246" s="250"/>
      <c r="EXL246" s="250"/>
      <c r="EXM246" s="250"/>
      <c r="EXN246" s="250"/>
      <c r="EXO246" s="250"/>
      <c r="EXP246" s="250"/>
      <c r="EXQ246" s="250"/>
      <c r="EXR246" s="250"/>
      <c r="EXS246" s="250"/>
      <c r="EXT246" s="250"/>
      <c r="EXU246" s="250"/>
      <c r="EXV246" s="250"/>
      <c r="EXW246" s="250"/>
      <c r="EXX246" s="250"/>
      <c r="EXY246" s="250"/>
      <c r="EXZ246" s="250"/>
      <c r="EYA246" s="250"/>
      <c r="EYB246" s="250"/>
      <c r="EYC246" s="250"/>
      <c r="EYD246" s="250"/>
      <c r="EYE246" s="250"/>
      <c r="EYF246" s="250"/>
      <c r="EYG246" s="250"/>
      <c r="EYH246" s="250"/>
      <c r="EYI246" s="250"/>
      <c r="EYJ246" s="250"/>
      <c r="EYK246" s="250"/>
      <c r="EYL246" s="250"/>
      <c r="EYM246" s="250"/>
      <c r="EYN246" s="250"/>
      <c r="EYO246" s="250"/>
      <c r="EYP246" s="250"/>
      <c r="EYQ246" s="250"/>
      <c r="EYR246" s="250"/>
      <c r="EYS246" s="250"/>
      <c r="EYT246" s="250"/>
      <c r="EYU246" s="250"/>
      <c r="EYV246" s="250"/>
      <c r="EYW246" s="250"/>
      <c r="EYX246" s="250"/>
      <c r="EYY246" s="250"/>
      <c r="EYZ246" s="250"/>
      <c r="EZA246" s="250"/>
      <c r="EZB246" s="250"/>
      <c r="EZC246" s="250"/>
      <c r="EZD246" s="250"/>
      <c r="EZE246" s="250"/>
      <c r="EZF246" s="250"/>
      <c r="EZG246" s="250"/>
      <c r="EZH246" s="250"/>
      <c r="EZI246" s="250"/>
      <c r="EZJ246" s="250"/>
      <c r="EZK246" s="250"/>
      <c r="EZL246" s="250"/>
      <c r="EZM246" s="250"/>
      <c r="EZN246" s="250"/>
      <c r="EZO246" s="250"/>
      <c r="EZP246" s="250"/>
      <c r="EZQ246" s="250"/>
      <c r="EZR246" s="250"/>
      <c r="EZS246" s="250"/>
      <c r="EZT246" s="250"/>
      <c r="EZU246" s="250"/>
      <c r="EZV246" s="250"/>
      <c r="EZW246" s="250"/>
      <c r="EZX246" s="250"/>
      <c r="EZY246" s="250"/>
      <c r="EZZ246" s="250"/>
      <c r="FAA246" s="250"/>
      <c r="FAB246" s="250"/>
      <c r="FAC246" s="250"/>
      <c r="FAD246" s="250"/>
      <c r="FAE246" s="250"/>
      <c r="FAF246" s="250"/>
      <c r="FAG246" s="250"/>
      <c r="FAH246" s="250"/>
      <c r="FAI246" s="250"/>
      <c r="FAJ246" s="250"/>
      <c r="FAK246" s="250"/>
      <c r="FAL246" s="250"/>
      <c r="FAM246" s="250"/>
      <c r="FAN246" s="250"/>
      <c r="FAO246" s="250"/>
      <c r="FAP246" s="250"/>
      <c r="FAQ246" s="250"/>
      <c r="FAR246" s="250"/>
      <c r="FAS246" s="250"/>
      <c r="FAT246" s="250"/>
      <c r="FAU246" s="250"/>
      <c r="FAV246" s="250"/>
      <c r="FAW246" s="250"/>
      <c r="FAX246" s="250"/>
      <c r="FAY246" s="250"/>
      <c r="FAZ246" s="250"/>
      <c r="FBA246" s="250"/>
      <c r="FBB246" s="250"/>
      <c r="FBC246" s="250"/>
      <c r="FBD246" s="250"/>
      <c r="FBE246" s="250"/>
      <c r="FBF246" s="250"/>
      <c r="FBG246" s="250"/>
      <c r="FBH246" s="250"/>
      <c r="FBI246" s="250"/>
      <c r="FBJ246" s="250"/>
      <c r="FBK246" s="250"/>
      <c r="FBL246" s="250"/>
      <c r="FBM246" s="250"/>
      <c r="FBN246" s="250"/>
      <c r="FBO246" s="250"/>
      <c r="FBP246" s="250"/>
      <c r="FBQ246" s="250"/>
      <c r="FBR246" s="250"/>
      <c r="FBS246" s="250"/>
      <c r="FBT246" s="250"/>
      <c r="FBU246" s="250"/>
      <c r="FBV246" s="250"/>
      <c r="FBW246" s="250"/>
      <c r="FBX246" s="250"/>
      <c r="FBY246" s="250"/>
      <c r="FBZ246" s="250"/>
      <c r="FCA246" s="250"/>
      <c r="FCB246" s="250"/>
      <c r="FCC246" s="250"/>
      <c r="FCD246" s="250"/>
      <c r="FCE246" s="250"/>
      <c r="FCF246" s="250"/>
      <c r="FCG246" s="250"/>
      <c r="FCH246" s="250"/>
      <c r="FCI246" s="250"/>
      <c r="FCJ246" s="250"/>
      <c r="FCK246" s="250"/>
      <c r="FCL246" s="250"/>
      <c r="FCM246" s="250"/>
      <c r="FCN246" s="250"/>
      <c r="FCO246" s="250"/>
      <c r="FCP246" s="250"/>
      <c r="FCQ246" s="250"/>
      <c r="FCR246" s="250"/>
      <c r="FCS246" s="250"/>
      <c r="FCT246" s="250"/>
      <c r="FCU246" s="250"/>
      <c r="FCV246" s="250"/>
      <c r="FCW246" s="250"/>
      <c r="FCX246" s="250"/>
      <c r="FCY246" s="250"/>
      <c r="FCZ246" s="250"/>
      <c r="FDA246" s="250"/>
      <c r="FDB246" s="250"/>
      <c r="FDC246" s="250"/>
      <c r="FDD246" s="250"/>
      <c r="FDE246" s="250"/>
      <c r="FDF246" s="250"/>
      <c r="FDG246" s="250"/>
      <c r="FDH246" s="250"/>
      <c r="FDI246" s="250"/>
      <c r="FDJ246" s="250"/>
      <c r="FDK246" s="250"/>
      <c r="FDL246" s="250"/>
      <c r="FDM246" s="250"/>
      <c r="FDN246" s="250"/>
      <c r="FDO246" s="250"/>
      <c r="FDP246" s="250"/>
      <c r="FDQ246" s="250"/>
      <c r="FDR246" s="250"/>
      <c r="FDS246" s="250"/>
      <c r="FDT246" s="250"/>
      <c r="FDU246" s="250"/>
      <c r="FDV246" s="250"/>
      <c r="FDW246" s="250"/>
      <c r="FDX246" s="250"/>
      <c r="FDY246" s="250"/>
      <c r="FDZ246" s="250"/>
      <c r="FEA246" s="250"/>
      <c r="FEB246" s="250"/>
      <c r="FEC246" s="250"/>
      <c r="FED246" s="250"/>
      <c r="FEE246" s="250"/>
      <c r="FEF246" s="250"/>
      <c r="FEG246" s="250"/>
      <c r="FEH246" s="250"/>
      <c r="FEI246" s="250"/>
      <c r="FEJ246" s="250"/>
      <c r="FEK246" s="250"/>
      <c r="FEL246" s="250"/>
      <c r="FEM246" s="250"/>
      <c r="FEN246" s="250"/>
      <c r="FEO246" s="250"/>
      <c r="FEP246" s="250"/>
      <c r="FEQ246" s="250"/>
      <c r="FER246" s="250"/>
      <c r="FES246" s="250"/>
      <c r="FET246" s="250"/>
      <c r="FEU246" s="250"/>
      <c r="FEV246" s="250"/>
      <c r="FEW246" s="250"/>
      <c r="FEX246" s="250"/>
      <c r="FEY246" s="250"/>
      <c r="FEZ246" s="250"/>
      <c r="FFA246" s="250"/>
      <c r="FFB246" s="250"/>
      <c r="FFC246" s="250"/>
      <c r="FFD246" s="250"/>
      <c r="FFE246" s="250"/>
      <c r="FFF246" s="250"/>
      <c r="FFG246" s="250"/>
      <c r="FFH246" s="250"/>
      <c r="FFI246" s="250"/>
      <c r="FFJ246" s="250"/>
      <c r="FFK246" s="250"/>
      <c r="FFL246" s="250"/>
      <c r="FFM246" s="250"/>
      <c r="FFN246" s="250"/>
      <c r="FFO246" s="250"/>
      <c r="FFP246" s="250"/>
      <c r="FFQ246" s="250"/>
      <c r="FFR246" s="250"/>
      <c r="FFS246" s="250"/>
      <c r="FFT246" s="250"/>
      <c r="FFU246" s="250"/>
      <c r="FFV246" s="250"/>
      <c r="FFW246" s="250"/>
      <c r="FFX246" s="250"/>
      <c r="FFY246" s="250"/>
      <c r="FFZ246" s="250"/>
      <c r="FGA246" s="250"/>
      <c r="FGB246" s="250"/>
      <c r="FGC246" s="250"/>
      <c r="FGD246" s="250"/>
      <c r="FGE246" s="250"/>
      <c r="FGF246" s="250"/>
      <c r="FGG246" s="250"/>
      <c r="FGH246" s="250"/>
      <c r="FGI246" s="250"/>
      <c r="FGJ246" s="250"/>
      <c r="FGK246" s="250"/>
      <c r="FGL246" s="250"/>
      <c r="FGM246" s="250"/>
      <c r="FGN246" s="250"/>
      <c r="FGO246" s="250"/>
      <c r="FGP246" s="250"/>
      <c r="FGQ246" s="250"/>
      <c r="FGR246" s="250"/>
      <c r="FGS246" s="250"/>
      <c r="FGT246" s="250"/>
      <c r="FGU246" s="250"/>
      <c r="FGV246" s="250"/>
      <c r="FGW246" s="250"/>
      <c r="FGX246" s="250"/>
      <c r="FGY246" s="250"/>
      <c r="FGZ246" s="250"/>
      <c r="FHA246" s="250"/>
      <c r="FHB246" s="250"/>
      <c r="FHC246" s="250"/>
      <c r="FHD246" s="250"/>
      <c r="FHE246" s="250"/>
      <c r="FHF246" s="250"/>
      <c r="FHG246" s="250"/>
      <c r="FHH246" s="250"/>
      <c r="FHI246" s="250"/>
      <c r="FHJ246" s="250"/>
      <c r="FHK246" s="250"/>
      <c r="FHL246" s="250"/>
      <c r="FHM246" s="250"/>
      <c r="FHN246" s="250"/>
      <c r="FHO246" s="250"/>
      <c r="FHP246" s="250"/>
      <c r="FHQ246" s="250"/>
      <c r="FHR246" s="250"/>
      <c r="FHS246" s="250"/>
      <c r="FHT246" s="250"/>
      <c r="FHU246" s="250"/>
      <c r="FHV246" s="250"/>
      <c r="FHW246" s="250"/>
      <c r="FHX246" s="250"/>
      <c r="FHY246" s="250"/>
      <c r="FHZ246" s="250"/>
      <c r="FIA246" s="250"/>
      <c r="FIB246" s="250"/>
      <c r="FIC246" s="250"/>
      <c r="FID246" s="250"/>
      <c r="FIE246" s="250"/>
      <c r="FIF246" s="250"/>
      <c r="FIG246" s="250"/>
      <c r="FIH246" s="250"/>
      <c r="FII246" s="250"/>
      <c r="FIJ246" s="250"/>
      <c r="FIK246" s="250"/>
      <c r="FIL246" s="250"/>
      <c r="FIM246" s="250"/>
      <c r="FIN246" s="250"/>
      <c r="FIO246" s="250"/>
      <c r="FIP246" s="250"/>
      <c r="FIQ246" s="250"/>
      <c r="FIR246" s="250"/>
      <c r="FIS246" s="250"/>
      <c r="FIT246" s="250"/>
      <c r="FIU246" s="250"/>
      <c r="FIV246" s="250"/>
      <c r="FIW246" s="250"/>
      <c r="FIX246" s="250"/>
      <c r="FIY246" s="250"/>
      <c r="FIZ246" s="250"/>
      <c r="FJA246" s="250"/>
      <c r="FJB246" s="250"/>
      <c r="FJC246" s="250"/>
      <c r="FJD246" s="250"/>
      <c r="FJE246" s="250"/>
      <c r="FJF246" s="250"/>
      <c r="FJG246" s="250"/>
      <c r="FJH246" s="250"/>
      <c r="FJI246" s="250"/>
      <c r="FJJ246" s="250"/>
      <c r="FJK246" s="250"/>
      <c r="FJL246" s="250"/>
      <c r="FJM246" s="250"/>
      <c r="FJN246" s="250"/>
      <c r="FJO246" s="250"/>
      <c r="FJP246" s="250"/>
      <c r="FJQ246" s="250"/>
      <c r="FJR246" s="250"/>
      <c r="FJS246" s="250"/>
      <c r="FJT246" s="250"/>
      <c r="FJU246" s="250"/>
      <c r="FJV246" s="250"/>
      <c r="FJW246" s="250"/>
      <c r="FJX246" s="250"/>
      <c r="FJY246" s="250"/>
      <c r="FJZ246" s="250"/>
      <c r="FKA246" s="250"/>
      <c r="FKB246" s="250"/>
      <c r="FKC246" s="250"/>
      <c r="FKD246" s="250"/>
      <c r="FKE246" s="250"/>
      <c r="FKF246" s="250"/>
      <c r="FKG246" s="250"/>
      <c r="FKH246" s="250"/>
      <c r="FKI246" s="250"/>
      <c r="FKJ246" s="250"/>
      <c r="FKK246" s="250"/>
      <c r="FKL246" s="250"/>
      <c r="FKM246" s="250"/>
      <c r="FKN246" s="250"/>
      <c r="FKO246" s="250"/>
      <c r="FKP246" s="250"/>
      <c r="FKQ246" s="250"/>
      <c r="FKR246" s="250"/>
      <c r="FKS246" s="250"/>
      <c r="FKT246" s="250"/>
      <c r="FKU246" s="250"/>
      <c r="FKV246" s="250"/>
      <c r="FKW246" s="250"/>
      <c r="FKX246" s="250"/>
      <c r="FKY246" s="250"/>
      <c r="FKZ246" s="250"/>
      <c r="FLA246" s="250"/>
      <c r="FLB246" s="250"/>
      <c r="FLC246" s="250"/>
      <c r="FLD246" s="250"/>
      <c r="FLE246" s="250"/>
      <c r="FLF246" s="250"/>
      <c r="FLG246" s="250"/>
      <c r="FLH246" s="250"/>
      <c r="FLI246" s="250"/>
      <c r="FLJ246" s="250"/>
      <c r="FLK246" s="250"/>
      <c r="FLL246" s="250"/>
      <c r="FLM246" s="250"/>
      <c r="FLN246" s="250"/>
      <c r="FLO246" s="250"/>
      <c r="FLP246" s="250"/>
      <c r="FLQ246" s="250"/>
      <c r="FLR246" s="250"/>
      <c r="FLS246" s="250"/>
      <c r="FLT246" s="250"/>
      <c r="FLU246" s="250"/>
      <c r="FLV246" s="250"/>
      <c r="FLW246" s="250"/>
      <c r="FLX246" s="250"/>
      <c r="FLY246" s="250"/>
      <c r="FLZ246" s="250"/>
      <c r="FMA246" s="250"/>
      <c r="FMB246" s="250"/>
      <c r="FMC246" s="250"/>
      <c r="FMD246" s="250"/>
      <c r="FME246" s="250"/>
      <c r="FMF246" s="250"/>
      <c r="FMG246" s="250"/>
      <c r="FMH246" s="250"/>
      <c r="FMI246" s="250"/>
      <c r="FMJ246" s="250"/>
      <c r="FMK246" s="250"/>
      <c r="FML246" s="250"/>
      <c r="FMM246" s="250"/>
      <c r="FMN246" s="250"/>
      <c r="FMO246" s="250"/>
      <c r="FMP246" s="250"/>
      <c r="FMQ246" s="250"/>
      <c r="FMR246" s="250"/>
      <c r="FMS246" s="250"/>
      <c r="FMT246" s="250"/>
      <c r="FMU246" s="250"/>
      <c r="FMV246" s="250"/>
      <c r="FMW246" s="250"/>
      <c r="FMX246" s="250"/>
      <c r="FMY246" s="250"/>
      <c r="FMZ246" s="250"/>
      <c r="FNA246" s="250"/>
      <c r="FNB246" s="250"/>
      <c r="FNC246" s="250"/>
      <c r="FND246" s="250"/>
      <c r="FNE246" s="250"/>
      <c r="FNF246" s="250"/>
      <c r="FNG246" s="250"/>
      <c r="FNH246" s="250"/>
      <c r="FNI246" s="250"/>
      <c r="FNJ246" s="250"/>
      <c r="FNK246" s="250"/>
      <c r="FNL246" s="250"/>
      <c r="FNM246" s="250"/>
      <c r="FNN246" s="250"/>
      <c r="FNO246" s="250"/>
      <c r="FNP246" s="250"/>
      <c r="FNQ246" s="250"/>
      <c r="FNR246" s="250"/>
      <c r="FNS246" s="250"/>
      <c r="FNT246" s="250"/>
      <c r="FNU246" s="250"/>
      <c r="FNV246" s="250"/>
      <c r="FNW246" s="250"/>
      <c r="FNX246" s="250"/>
      <c r="FNY246" s="250"/>
      <c r="FNZ246" s="250"/>
      <c r="FOA246" s="250"/>
      <c r="FOB246" s="250"/>
      <c r="FOC246" s="250"/>
      <c r="FOD246" s="250"/>
      <c r="FOE246" s="250"/>
      <c r="FOF246" s="250"/>
      <c r="FOG246" s="250"/>
      <c r="FOH246" s="250"/>
      <c r="FOI246" s="250"/>
      <c r="FOJ246" s="250"/>
      <c r="FOK246" s="250"/>
      <c r="FOL246" s="250"/>
      <c r="FOM246" s="250"/>
      <c r="FON246" s="250"/>
      <c r="FOO246" s="250"/>
      <c r="FOP246" s="250"/>
      <c r="FOQ246" s="250"/>
      <c r="FOR246" s="250"/>
      <c r="FOS246" s="250"/>
      <c r="FOT246" s="250"/>
      <c r="FOU246" s="250"/>
      <c r="FOV246" s="250"/>
      <c r="FOW246" s="250"/>
      <c r="FOX246" s="250"/>
      <c r="FOY246" s="250"/>
      <c r="FOZ246" s="250"/>
      <c r="FPA246" s="250"/>
      <c r="FPB246" s="250"/>
      <c r="FPC246" s="250"/>
      <c r="FPD246" s="250"/>
      <c r="FPE246" s="250"/>
      <c r="FPF246" s="250"/>
      <c r="FPG246" s="250"/>
      <c r="FPH246" s="250"/>
      <c r="FPI246" s="250"/>
      <c r="FPJ246" s="250"/>
      <c r="FPK246" s="250"/>
      <c r="FPL246" s="250"/>
      <c r="FPM246" s="250"/>
      <c r="FPN246" s="250"/>
      <c r="FPO246" s="250"/>
      <c r="FPP246" s="250"/>
      <c r="FPQ246" s="250"/>
      <c r="FPR246" s="250"/>
      <c r="FPS246" s="250"/>
      <c r="FPT246" s="250"/>
      <c r="FPU246" s="250"/>
      <c r="FPV246" s="250"/>
      <c r="FPW246" s="250"/>
      <c r="FPX246" s="250"/>
      <c r="FPY246" s="250"/>
      <c r="FPZ246" s="250"/>
      <c r="FQA246" s="250"/>
      <c r="FQB246" s="250"/>
      <c r="FQC246" s="250"/>
      <c r="FQD246" s="250"/>
      <c r="FQE246" s="250"/>
      <c r="FQF246" s="250"/>
      <c r="FQG246" s="250"/>
      <c r="FQH246" s="250"/>
      <c r="FQI246" s="250"/>
      <c r="FQJ246" s="250"/>
      <c r="FQK246" s="250"/>
      <c r="FQL246" s="250"/>
      <c r="FQM246" s="250"/>
      <c r="FQN246" s="250"/>
      <c r="FQO246" s="250"/>
      <c r="FQP246" s="250"/>
      <c r="FQQ246" s="250"/>
      <c r="FQR246" s="250"/>
      <c r="FQS246" s="250"/>
      <c r="FQT246" s="250"/>
      <c r="FQU246" s="250"/>
      <c r="FQV246" s="250"/>
      <c r="FQW246" s="250"/>
      <c r="FQX246" s="250"/>
      <c r="FQY246" s="250"/>
      <c r="FQZ246" s="250"/>
      <c r="FRA246" s="250"/>
      <c r="FRB246" s="250"/>
      <c r="FRC246" s="250"/>
      <c r="FRD246" s="250"/>
      <c r="FRE246" s="250"/>
      <c r="FRF246" s="250"/>
      <c r="FRG246" s="250"/>
      <c r="FRH246" s="250"/>
      <c r="FRI246" s="250"/>
      <c r="FRJ246" s="250"/>
      <c r="FRK246" s="250"/>
      <c r="FRL246" s="250"/>
      <c r="FRM246" s="250"/>
      <c r="FRN246" s="250"/>
      <c r="FRO246" s="250"/>
      <c r="FRP246" s="250"/>
      <c r="FRQ246" s="250"/>
      <c r="FRR246" s="250"/>
      <c r="FRS246" s="250"/>
      <c r="FRT246" s="250"/>
      <c r="FRU246" s="250"/>
      <c r="FRV246" s="250"/>
      <c r="FRW246" s="250"/>
      <c r="FRX246" s="250"/>
      <c r="FRY246" s="250"/>
      <c r="FRZ246" s="250"/>
      <c r="FSA246" s="250"/>
      <c r="FSB246" s="250"/>
      <c r="FSC246" s="250"/>
      <c r="FSD246" s="250"/>
      <c r="FSE246" s="250"/>
      <c r="FSF246" s="250"/>
      <c r="FSG246" s="250"/>
      <c r="FSH246" s="250"/>
      <c r="FSI246" s="250"/>
      <c r="FSJ246" s="250"/>
      <c r="FSK246" s="250"/>
      <c r="FSL246" s="250"/>
      <c r="FSM246" s="250"/>
      <c r="FSN246" s="250"/>
      <c r="FSO246" s="250"/>
      <c r="FSP246" s="250"/>
      <c r="FSQ246" s="250"/>
      <c r="FSR246" s="250"/>
      <c r="FSS246" s="250"/>
      <c r="FST246" s="250"/>
      <c r="FSU246" s="250"/>
      <c r="FSV246" s="250"/>
      <c r="FSW246" s="250"/>
      <c r="FSX246" s="250"/>
      <c r="FSY246" s="250"/>
      <c r="FSZ246" s="250"/>
      <c r="FTA246" s="250"/>
      <c r="FTB246" s="250"/>
      <c r="FTC246" s="250"/>
      <c r="FTD246" s="250"/>
      <c r="FTE246" s="250"/>
      <c r="FTF246" s="250"/>
      <c r="FTG246" s="250"/>
      <c r="FTH246" s="250"/>
      <c r="FTI246" s="250"/>
      <c r="FTJ246" s="250"/>
      <c r="FTK246" s="250"/>
      <c r="FTL246" s="250"/>
      <c r="FTM246" s="250"/>
      <c r="FTN246" s="250"/>
      <c r="FTO246" s="250"/>
      <c r="FTP246" s="250"/>
      <c r="FTQ246" s="250"/>
      <c r="FTR246" s="250"/>
      <c r="FTS246" s="250"/>
      <c r="FTT246" s="250"/>
      <c r="FTU246" s="250"/>
      <c r="FTV246" s="250"/>
      <c r="FTW246" s="250"/>
      <c r="FTX246" s="250"/>
      <c r="FTY246" s="250"/>
      <c r="FTZ246" s="250"/>
      <c r="FUA246" s="250"/>
      <c r="FUB246" s="250"/>
      <c r="FUC246" s="250"/>
      <c r="FUD246" s="250"/>
      <c r="FUE246" s="250"/>
      <c r="FUF246" s="250"/>
      <c r="FUG246" s="250"/>
      <c r="FUH246" s="250"/>
      <c r="FUI246" s="250"/>
      <c r="FUJ246" s="250"/>
      <c r="FUK246" s="250"/>
      <c r="FUL246" s="250"/>
      <c r="FUM246" s="250"/>
      <c r="FUN246" s="250"/>
      <c r="FUO246" s="250"/>
      <c r="FUP246" s="250"/>
      <c r="FUQ246" s="250"/>
      <c r="FUR246" s="250"/>
      <c r="FUS246" s="250"/>
      <c r="FUT246" s="250"/>
      <c r="FUU246" s="250"/>
      <c r="FUV246" s="250"/>
      <c r="FUW246" s="250"/>
      <c r="FUX246" s="250"/>
      <c r="FUY246" s="250"/>
      <c r="FUZ246" s="250"/>
      <c r="FVA246" s="250"/>
      <c r="FVB246" s="250"/>
      <c r="FVC246" s="250"/>
      <c r="FVD246" s="250"/>
      <c r="FVE246" s="250"/>
      <c r="FVF246" s="250"/>
      <c r="FVG246" s="250"/>
      <c r="FVH246" s="250"/>
      <c r="FVI246" s="250"/>
      <c r="FVJ246" s="250"/>
      <c r="FVK246" s="250"/>
      <c r="FVL246" s="250"/>
      <c r="FVM246" s="250"/>
      <c r="FVN246" s="250"/>
      <c r="FVO246" s="250"/>
      <c r="FVP246" s="250"/>
      <c r="FVQ246" s="250"/>
      <c r="FVR246" s="250"/>
      <c r="FVS246" s="250"/>
      <c r="FVT246" s="250"/>
      <c r="FVU246" s="250"/>
      <c r="FVV246" s="250"/>
      <c r="FVW246" s="250"/>
      <c r="FVX246" s="250"/>
      <c r="FVY246" s="250"/>
      <c r="FVZ246" s="250"/>
      <c r="FWA246" s="250"/>
      <c r="FWB246" s="250"/>
      <c r="FWC246" s="250"/>
      <c r="FWD246" s="250"/>
      <c r="FWE246" s="250"/>
      <c r="FWF246" s="250"/>
      <c r="FWG246" s="250"/>
      <c r="FWH246" s="250"/>
      <c r="FWI246" s="250"/>
      <c r="FWJ246" s="250"/>
      <c r="FWK246" s="250"/>
      <c r="FWL246" s="250"/>
      <c r="FWM246" s="250"/>
      <c r="FWN246" s="250"/>
      <c r="FWO246" s="250"/>
      <c r="FWP246" s="250"/>
      <c r="FWQ246" s="250"/>
      <c r="FWR246" s="250"/>
      <c r="FWS246" s="250"/>
      <c r="FWT246" s="250"/>
      <c r="FWU246" s="250"/>
      <c r="FWV246" s="250"/>
      <c r="FWW246" s="250"/>
      <c r="FWX246" s="250"/>
      <c r="FWY246" s="250"/>
      <c r="FWZ246" s="250"/>
      <c r="FXA246" s="250"/>
      <c r="FXB246" s="250"/>
      <c r="FXC246" s="250"/>
      <c r="FXD246" s="250"/>
      <c r="FXE246" s="250"/>
      <c r="FXF246" s="250"/>
      <c r="FXG246" s="250"/>
      <c r="FXH246" s="250"/>
      <c r="FXI246" s="250"/>
      <c r="FXJ246" s="250"/>
      <c r="FXK246" s="250"/>
      <c r="FXL246" s="250"/>
      <c r="FXM246" s="250"/>
      <c r="FXN246" s="250"/>
      <c r="FXO246" s="250"/>
      <c r="FXP246" s="250"/>
      <c r="FXQ246" s="250"/>
      <c r="FXR246" s="250"/>
      <c r="FXS246" s="250"/>
      <c r="FXT246" s="250"/>
      <c r="FXU246" s="250"/>
      <c r="FXV246" s="250"/>
      <c r="FXW246" s="250"/>
      <c r="FXX246" s="250"/>
      <c r="FXY246" s="250"/>
      <c r="FXZ246" s="250"/>
      <c r="FYA246" s="250"/>
      <c r="FYB246" s="250"/>
      <c r="FYC246" s="250"/>
      <c r="FYD246" s="250"/>
      <c r="FYE246" s="250"/>
      <c r="FYF246" s="250"/>
      <c r="FYG246" s="250"/>
      <c r="FYH246" s="250"/>
      <c r="FYI246" s="250"/>
      <c r="FYJ246" s="250"/>
      <c r="FYK246" s="250"/>
      <c r="FYL246" s="250"/>
      <c r="FYM246" s="250"/>
      <c r="FYN246" s="250"/>
      <c r="FYO246" s="250"/>
      <c r="FYP246" s="250"/>
      <c r="FYQ246" s="250"/>
      <c r="FYR246" s="250"/>
      <c r="FYS246" s="250"/>
      <c r="FYT246" s="250"/>
      <c r="FYU246" s="250"/>
      <c r="FYV246" s="250"/>
      <c r="FYW246" s="250"/>
      <c r="FYX246" s="250"/>
      <c r="FYY246" s="250"/>
      <c r="FYZ246" s="250"/>
      <c r="FZA246" s="250"/>
      <c r="FZB246" s="250"/>
      <c r="FZC246" s="250"/>
      <c r="FZD246" s="250"/>
      <c r="FZE246" s="250"/>
      <c r="FZF246" s="250"/>
      <c r="FZG246" s="250"/>
      <c r="FZH246" s="250"/>
      <c r="FZI246" s="250"/>
      <c r="FZJ246" s="250"/>
      <c r="FZK246" s="250"/>
      <c r="FZL246" s="250"/>
      <c r="FZM246" s="250"/>
      <c r="FZN246" s="250"/>
      <c r="FZO246" s="250"/>
      <c r="FZP246" s="250"/>
      <c r="FZQ246" s="250"/>
      <c r="FZR246" s="250"/>
      <c r="FZS246" s="250"/>
      <c r="FZT246" s="250"/>
      <c r="FZU246" s="250"/>
      <c r="FZV246" s="250"/>
      <c r="FZW246" s="250"/>
      <c r="FZX246" s="250"/>
      <c r="FZY246" s="250"/>
      <c r="FZZ246" s="250"/>
      <c r="GAA246" s="250"/>
      <c r="GAB246" s="250"/>
      <c r="GAC246" s="250"/>
      <c r="GAD246" s="250"/>
      <c r="GAE246" s="250"/>
      <c r="GAF246" s="250"/>
      <c r="GAG246" s="250"/>
      <c r="GAH246" s="250"/>
      <c r="GAI246" s="250"/>
      <c r="GAJ246" s="250"/>
      <c r="GAK246" s="250"/>
      <c r="GAL246" s="250"/>
      <c r="GAM246" s="250"/>
      <c r="GAN246" s="250"/>
      <c r="GAO246" s="250"/>
      <c r="GAP246" s="250"/>
      <c r="GAQ246" s="250"/>
      <c r="GAR246" s="250"/>
      <c r="GAS246" s="250"/>
      <c r="GAT246" s="250"/>
      <c r="GAU246" s="250"/>
      <c r="GAV246" s="250"/>
      <c r="GAW246" s="250"/>
      <c r="GAX246" s="250"/>
      <c r="GAY246" s="250"/>
      <c r="GAZ246" s="250"/>
      <c r="GBA246" s="250"/>
      <c r="GBB246" s="250"/>
      <c r="GBC246" s="250"/>
      <c r="GBD246" s="250"/>
      <c r="GBE246" s="250"/>
      <c r="GBF246" s="250"/>
      <c r="GBG246" s="250"/>
      <c r="GBH246" s="250"/>
      <c r="GBI246" s="250"/>
      <c r="GBJ246" s="250"/>
      <c r="GBK246" s="250"/>
      <c r="GBL246" s="250"/>
      <c r="GBM246" s="250"/>
      <c r="GBN246" s="250"/>
      <c r="GBO246" s="250"/>
      <c r="GBP246" s="250"/>
      <c r="GBQ246" s="250"/>
      <c r="GBR246" s="250"/>
      <c r="GBS246" s="250"/>
      <c r="GBT246" s="250"/>
      <c r="GBU246" s="250"/>
      <c r="GBV246" s="250"/>
      <c r="GBW246" s="250"/>
      <c r="GBX246" s="250"/>
      <c r="GBY246" s="250"/>
      <c r="GBZ246" s="250"/>
      <c r="GCA246" s="250"/>
      <c r="GCB246" s="250"/>
      <c r="GCC246" s="250"/>
      <c r="GCD246" s="250"/>
      <c r="GCE246" s="250"/>
      <c r="GCF246" s="250"/>
      <c r="GCG246" s="250"/>
      <c r="GCH246" s="250"/>
      <c r="GCI246" s="250"/>
      <c r="GCJ246" s="250"/>
      <c r="GCK246" s="250"/>
      <c r="GCL246" s="250"/>
      <c r="GCM246" s="250"/>
      <c r="GCN246" s="250"/>
      <c r="GCO246" s="250"/>
      <c r="GCP246" s="250"/>
      <c r="GCQ246" s="250"/>
      <c r="GCR246" s="250"/>
      <c r="GCS246" s="250"/>
      <c r="GCT246" s="250"/>
      <c r="GCU246" s="250"/>
      <c r="GCV246" s="250"/>
      <c r="GCW246" s="250"/>
      <c r="GCX246" s="250"/>
      <c r="GCY246" s="250"/>
      <c r="GCZ246" s="250"/>
      <c r="GDA246" s="250"/>
      <c r="GDB246" s="250"/>
      <c r="GDC246" s="250"/>
      <c r="GDD246" s="250"/>
      <c r="GDE246" s="250"/>
      <c r="GDF246" s="250"/>
      <c r="GDG246" s="250"/>
      <c r="GDH246" s="250"/>
      <c r="GDI246" s="250"/>
      <c r="GDJ246" s="250"/>
      <c r="GDK246" s="250"/>
      <c r="GDL246" s="250"/>
      <c r="GDM246" s="250"/>
      <c r="GDN246" s="250"/>
      <c r="GDO246" s="250"/>
      <c r="GDP246" s="250"/>
      <c r="GDQ246" s="250"/>
      <c r="GDR246" s="250"/>
      <c r="GDS246" s="250"/>
      <c r="GDT246" s="250"/>
      <c r="GDU246" s="250"/>
      <c r="GDV246" s="250"/>
      <c r="GDW246" s="250"/>
      <c r="GDX246" s="250"/>
      <c r="GDY246" s="250"/>
      <c r="GDZ246" s="250"/>
      <c r="GEA246" s="250"/>
      <c r="GEB246" s="250"/>
      <c r="GEC246" s="250"/>
      <c r="GED246" s="250"/>
      <c r="GEE246" s="250"/>
      <c r="GEF246" s="250"/>
      <c r="GEG246" s="250"/>
      <c r="GEH246" s="250"/>
      <c r="GEI246" s="250"/>
      <c r="GEJ246" s="250"/>
      <c r="GEK246" s="250"/>
      <c r="GEL246" s="250"/>
      <c r="GEM246" s="250"/>
      <c r="GEN246" s="250"/>
      <c r="GEO246" s="250"/>
      <c r="GEP246" s="250"/>
      <c r="GEQ246" s="250"/>
      <c r="GER246" s="250"/>
      <c r="GES246" s="250"/>
      <c r="GET246" s="250"/>
      <c r="GEU246" s="250"/>
      <c r="GEV246" s="250"/>
      <c r="GEW246" s="250"/>
      <c r="GEX246" s="250"/>
      <c r="GEY246" s="250"/>
      <c r="GEZ246" s="250"/>
      <c r="GFA246" s="250"/>
      <c r="GFB246" s="250"/>
      <c r="GFC246" s="250"/>
      <c r="GFD246" s="250"/>
      <c r="GFE246" s="250"/>
      <c r="GFF246" s="250"/>
      <c r="GFG246" s="250"/>
      <c r="GFH246" s="250"/>
      <c r="GFI246" s="250"/>
      <c r="GFJ246" s="250"/>
      <c r="GFK246" s="250"/>
      <c r="GFL246" s="250"/>
      <c r="GFM246" s="250"/>
      <c r="GFN246" s="250"/>
      <c r="GFO246" s="250"/>
      <c r="GFP246" s="250"/>
      <c r="GFQ246" s="250"/>
      <c r="GFR246" s="250"/>
      <c r="GFS246" s="250"/>
      <c r="GFT246" s="250"/>
      <c r="GFU246" s="250"/>
      <c r="GFV246" s="250"/>
      <c r="GFW246" s="250"/>
      <c r="GFX246" s="250"/>
      <c r="GFY246" s="250"/>
      <c r="GFZ246" s="250"/>
      <c r="GGA246" s="250"/>
      <c r="GGB246" s="250"/>
      <c r="GGC246" s="250"/>
      <c r="GGD246" s="250"/>
      <c r="GGE246" s="250"/>
      <c r="GGF246" s="250"/>
      <c r="GGG246" s="250"/>
      <c r="GGH246" s="250"/>
      <c r="GGI246" s="250"/>
      <c r="GGJ246" s="250"/>
      <c r="GGK246" s="250"/>
      <c r="GGL246" s="250"/>
      <c r="GGM246" s="250"/>
      <c r="GGN246" s="250"/>
      <c r="GGO246" s="250"/>
      <c r="GGP246" s="250"/>
      <c r="GGQ246" s="250"/>
      <c r="GGR246" s="250"/>
      <c r="GGS246" s="250"/>
      <c r="GGT246" s="250"/>
      <c r="GGU246" s="250"/>
      <c r="GGV246" s="250"/>
      <c r="GGW246" s="250"/>
      <c r="GGX246" s="250"/>
      <c r="GGY246" s="250"/>
      <c r="GGZ246" s="250"/>
      <c r="GHA246" s="250"/>
      <c r="GHB246" s="250"/>
      <c r="GHC246" s="250"/>
      <c r="GHD246" s="250"/>
      <c r="GHE246" s="250"/>
      <c r="GHF246" s="250"/>
      <c r="GHG246" s="250"/>
      <c r="GHH246" s="250"/>
      <c r="GHI246" s="250"/>
      <c r="GHJ246" s="250"/>
      <c r="GHK246" s="250"/>
      <c r="GHL246" s="250"/>
      <c r="GHM246" s="250"/>
      <c r="GHN246" s="250"/>
      <c r="GHO246" s="250"/>
      <c r="GHP246" s="250"/>
      <c r="GHQ246" s="250"/>
      <c r="GHR246" s="250"/>
      <c r="GHS246" s="250"/>
      <c r="GHT246" s="250"/>
      <c r="GHU246" s="250"/>
      <c r="GHV246" s="250"/>
      <c r="GHW246" s="250"/>
      <c r="GHX246" s="250"/>
      <c r="GHY246" s="250"/>
      <c r="GHZ246" s="250"/>
      <c r="GIA246" s="250"/>
      <c r="GIB246" s="250"/>
      <c r="GIC246" s="250"/>
      <c r="GID246" s="250"/>
      <c r="GIE246" s="250"/>
      <c r="GIF246" s="250"/>
      <c r="GIG246" s="250"/>
      <c r="GIH246" s="250"/>
      <c r="GII246" s="250"/>
      <c r="GIJ246" s="250"/>
      <c r="GIK246" s="250"/>
      <c r="GIL246" s="250"/>
      <c r="GIM246" s="250"/>
      <c r="GIN246" s="250"/>
      <c r="GIO246" s="250"/>
      <c r="GIP246" s="250"/>
      <c r="GIQ246" s="250"/>
      <c r="GIR246" s="250"/>
      <c r="GIS246" s="250"/>
      <c r="GIT246" s="250"/>
      <c r="GIU246" s="250"/>
      <c r="GIV246" s="250"/>
      <c r="GIW246" s="250"/>
      <c r="GIX246" s="250"/>
      <c r="GIY246" s="250"/>
      <c r="GIZ246" s="250"/>
      <c r="GJA246" s="250"/>
      <c r="GJB246" s="250"/>
      <c r="GJC246" s="250"/>
      <c r="GJD246" s="250"/>
      <c r="GJE246" s="250"/>
      <c r="GJF246" s="250"/>
      <c r="GJG246" s="250"/>
      <c r="GJH246" s="250"/>
      <c r="GJI246" s="250"/>
      <c r="GJJ246" s="250"/>
      <c r="GJK246" s="250"/>
      <c r="GJL246" s="250"/>
      <c r="GJM246" s="250"/>
      <c r="GJN246" s="250"/>
      <c r="GJO246" s="250"/>
      <c r="GJP246" s="250"/>
      <c r="GJQ246" s="250"/>
      <c r="GJR246" s="250"/>
      <c r="GJS246" s="250"/>
      <c r="GJT246" s="250"/>
      <c r="GJU246" s="250"/>
      <c r="GJV246" s="250"/>
      <c r="GJW246" s="250"/>
      <c r="GJX246" s="250"/>
      <c r="GJY246" s="250"/>
      <c r="GJZ246" s="250"/>
      <c r="GKA246" s="250"/>
      <c r="GKB246" s="250"/>
      <c r="GKC246" s="250"/>
      <c r="GKD246" s="250"/>
      <c r="GKE246" s="250"/>
      <c r="GKF246" s="250"/>
      <c r="GKG246" s="250"/>
      <c r="GKH246" s="250"/>
      <c r="GKI246" s="250"/>
      <c r="GKJ246" s="250"/>
      <c r="GKK246" s="250"/>
      <c r="GKL246" s="250"/>
      <c r="GKM246" s="250"/>
      <c r="GKN246" s="250"/>
      <c r="GKO246" s="250"/>
      <c r="GKP246" s="250"/>
      <c r="GKQ246" s="250"/>
      <c r="GKR246" s="250"/>
      <c r="GKS246" s="250"/>
      <c r="GKT246" s="250"/>
      <c r="GKU246" s="250"/>
      <c r="GKV246" s="250"/>
      <c r="GKW246" s="250"/>
      <c r="GKX246" s="250"/>
      <c r="GKY246" s="250"/>
      <c r="GKZ246" s="250"/>
      <c r="GLA246" s="250"/>
      <c r="GLB246" s="250"/>
      <c r="GLC246" s="250"/>
      <c r="GLD246" s="250"/>
      <c r="GLE246" s="250"/>
      <c r="GLF246" s="250"/>
      <c r="GLG246" s="250"/>
      <c r="GLH246" s="250"/>
      <c r="GLI246" s="250"/>
      <c r="GLJ246" s="250"/>
      <c r="GLK246" s="250"/>
      <c r="GLL246" s="250"/>
      <c r="GLM246" s="250"/>
      <c r="GLN246" s="250"/>
      <c r="GLO246" s="250"/>
      <c r="GLP246" s="250"/>
      <c r="GLQ246" s="250"/>
      <c r="GLR246" s="250"/>
      <c r="GLS246" s="250"/>
      <c r="GLT246" s="250"/>
      <c r="GLU246" s="250"/>
      <c r="GLV246" s="250"/>
      <c r="GLW246" s="250"/>
      <c r="GLX246" s="250"/>
      <c r="GLY246" s="250"/>
      <c r="GLZ246" s="250"/>
      <c r="GMA246" s="250"/>
      <c r="GMB246" s="250"/>
      <c r="GMC246" s="250"/>
      <c r="GMD246" s="250"/>
      <c r="GME246" s="250"/>
      <c r="GMF246" s="250"/>
      <c r="GMG246" s="250"/>
      <c r="GMH246" s="250"/>
      <c r="GMI246" s="250"/>
      <c r="GMJ246" s="250"/>
      <c r="GMK246" s="250"/>
      <c r="GML246" s="250"/>
      <c r="GMM246" s="250"/>
      <c r="GMN246" s="250"/>
      <c r="GMO246" s="250"/>
      <c r="GMP246" s="250"/>
      <c r="GMQ246" s="250"/>
      <c r="GMR246" s="250"/>
      <c r="GMS246" s="250"/>
      <c r="GMT246" s="250"/>
      <c r="GMU246" s="250"/>
      <c r="GMV246" s="250"/>
      <c r="GMW246" s="250"/>
      <c r="GMX246" s="250"/>
      <c r="GMY246" s="250"/>
      <c r="GMZ246" s="250"/>
      <c r="GNA246" s="250"/>
      <c r="GNB246" s="250"/>
      <c r="GNC246" s="250"/>
      <c r="GND246" s="250"/>
      <c r="GNE246" s="250"/>
      <c r="GNF246" s="250"/>
      <c r="GNG246" s="250"/>
      <c r="GNH246" s="250"/>
      <c r="GNI246" s="250"/>
      <c r="GNJ246" s="250"/>
      <c r="GNK246" s="250"/>
      <c r="GNL246" s="250"/>
      <c r="GNM246" s="250"/>
      <c r="GNN246" s="250"/>
      <c r="GNO246" s="250"/>
      <c r="GNP246" s="250"/>
      <c r="GNQ246" s="250"/>
      <c r="GNR246" s="250"/>
      <c r="GNS246" s="250"/>
      <c r="GNT246" s="250"/>
      <c r="GNU246" s="250"/>
      <c r="GNV246" s="250"/>
      <c r="GNW246" s="250"/>
      <c r="GNX246" s="250"/>
      <c r="GNY246" s="250"/>
      <c r="GNZ246" s="250"/>
      <c r="GOA246" s="250"/>
      <c r="GOB246" s="250"/>
      <c r="GOC246" s="250"/>
      <c r="GOD246" s="250"/>
      <c r="GOE246" s="250"/>
      <c r="GOF246" s="250"/>
      <c r="GOG246" s="250"/>
      <c r="GOH246" s="250"/>
      <c r="GOI246" s="250"/>
      <c r="GOJ246" s="250"/>
      <c r="GOK246" s="250"/>
      <c r="GOL246" s="250"/>
      <c r="GOM246" s="250"/>
      <c r="GON246" s="250"/>
      <c r="GOO246" s="250"/>
      <c r="GOP246" s="250"/>
      <c r="GOQ246" s="250"/>
      <c r="GOR246" s="250"/>
      <c r="GOS246" s="250"/>
      <c r="GOT246" s="250"/>
      <c r="GOU246" s="250"/>
      <c r="GOV246" s="250"/>
      <c r="GOW246" s="250"/>
      <c r="GOX246" s="250"/>
      <c r="GOY246" s="250"/>
      <c r="GOZ246" s="250"/>
      <c r="GPA246" s="250"/>
      <c r="GPB246" s="250"/>
      <c r="GPC246" s="250"/>
      <c r="GPD246" s="250"/>
      <c r="GPE246" s="250"/>
      <c r="GPF246" s="250"/>
      <c r="GPG246" s="250"/>
      <c r="GPH246" s="250"/>
      <c r="GPI246" s="250"/>
      <c r="GPJ246" s="250"/>
      <c r="GPK246" s="250"/>
      <c r="GPL246" s="250"/>
      <c r="GPM246" s="250"/>
      <c r="GPN246" s="250"/>
      <c r="GPO246" s="250"/>
      <c r="GPP246" s="250"/>
      <c r="GPQ246" s="250"/>
      <c r="GPR246" s="250"/>
      <c r="GPS246" s="250"/>
      <c r="GPT246" s="250"/>
      <c r="GPU246" s="250"/>
      <c r="GPV246" s="250"/>
      <c r="GPW246" s="250"/>
      <c r="GPX246" s="250"/>
      <c r="GPY246" s="250"/>
      <c r="GPZ246" s="250"/>
      <c r="GQA246" s="250"/>
      <c r="GQB246" s="250"/>
      <c r="GQC246" s="250"/>
      <c r="GQD246" s="250"/>
      <c r="GQE246" s="250"/>
      <c r="GQF246" s="250"/>
      <c r="GQG246" s="250"/>
      <c r="GQH246" s="250"/>
      <c r="GQI246" s="250"/>
      <c r="GQJ246" s="250"/>
      <c r="GQK246" s="250"/>
      <c r="GQL246" s="250"/>
      <c r="GQM246" s="250"/>
      <c r="GQN246" s="250"/>
      <c r="GQO246" s="250"/>
      <c r="GQP246" s="250"/>
      <c r="GQQ246" s="250"/>
      <c r="GQR246" s="250"/>
      <c r="GQS246" s="250"/>
      <c r="GQT246" s="250"/>
      <c r="GQU246" s="250"/>
      <c r="GQV246" s="250"/>
      <c r="GQW246" s="250"/>
      <c r="GQX246" s="250"/>
      <c r="GQY246" s="250"/>
      <c r="GQZ246" s="250"/>
      <c r="GRA246" s="250"/>
      <c r="GRB246" s="250"/>
      <c r="GRC246" s="250"/>
      <c r="GRD246" s="250"/>
      <c r="GRE246" s="250"/>
      <c r="GRF246" s="250"/>
      <c r="GRG246" s="250"/>
      <c r="GRH246" s="250"/>
      <c r="GRI246" s="250"/>
      <c r="GRJ246" s="250"/>
      <c r="GRK246" s="250"/>
      <c r="GRL246" s="250"/>
      <c r="GRM246" s="250"/>
      <c r="GRN246" s="250"/>
      <c r="GRO246" s="250"/>
      <c r="GRP246" s="250"/>
      <c r="GRQ246" s="250"/>
      <c r="GRR246" s="250"/>
      <c r="GRS246" s="250"/>
      <c r="GRT246" s="250"/>
      <c r="GRU246" s="250"/>
      <c r="GRV246" s="250"/>
      <c r="GRW246" s="250"/>
      <c r="GRX246" s="250"/>
      <c r="GRY246" s="250"/>
      <c r="GRZ246" s="250"/>
      <c r="GSA246" s="250"/>
      <c r="GSB246" s="250"/>
      <c r="GSC246" s="250"/>
      <c r="GSD246" s="250"/>
      <c r="GSE246" s="250"/>
      <c r="GSF246" s="250"/>
      <c r="GSG246" s="250"/>
      <c r="GSH246" s="250"/>
      <c r="GSI246" s="250"/>
      <c r="GSJ246" s="250"/>
      <c r="GSK246" s="250"/>
      <c r="GSL246" s="250"/>
      <c r="GSM246" s="250"/>
      <c r="GSN246" s="250"/>
      <c r="GSO246" s="250"/>
      <c r="GSP246" s="250"/>
      <c r="GSQ246" s="250"/>
      <c r="GSR246" s="250"/>
      <c r="GSS246" s="250"/>
      <c r="GST246" s="250"/>
      <c r="GSU246" s="250"/>
      <c r="GSV246" s="250"/>
      <c r="GSW246" s="250"/>
      <c r="GSX246" s="250"/>
      <c r="GSY246" s="250"/>
      <c r="GSZ246" s="250"/>
      <c r="GTA246" s="250"/>
      <c r="GTB246" s="250"/>
      <c r="GTC246" s="250"/>
      <c r="GTD246" s="250"/>
      <c r="GTE246" s="250"/>
      <c r="GTF246" s="250"/>
      <c r="GTG246" s="250"/>
      <c r="GTH246" s="250"/>
      <c r="GTI246" s="250"/>
      <c r="GTJ246" s="250"/>
      <c r="GTK246" s="250"/>
      <c r="GTL246" s="250"/>
      <c r="GTM246" s="250"/>
      <c r="GTN246" s="250"/>
      <c r="GTO246" s="250"/>
      <c r="GTP246" s="250"/>
      <c r="GTQ246" s="250"/>
      <c r="GTR246" s="250"/>
      <c r="GTS246" s="250"/>
      <c r="GTT246" s="250"/>
      <c r="GTU246" s="250"/>
      <c r="GTV246" s="250"/>
      <c r="GTW246" s="250"/>
      <c r="GTX246" s="250"/>
      <c r="GTY246" s="250"/>
      <c r="GTZ246" s="250"/>
      <c r="GUA246" s="250"/>
      <c r="GUB246" s="250"/>
      <c r="GUC246" s="250"/>
      <c r="GUD246" s="250"/>
      <c r="GUE246" s="250"/>
      <c r="GUF246" s="250"/>
      <c r="GUG246" s="250"/>
      <c r="GUH246" s="250"/>
      <c r="GUI246" s="250"/>
      <c r="GUJ246" s="250"/>
      <c r="GUK246" s="250"/>
      <c r="GUL246" s="250"/>
      <c r="GUM246" s="250"/>
      <c r="GUN246" s="250"/>
      <c r="GUO246" s="250"/>
      <c r="GUP246" s="250"/>
      <c r="GUQ246" s="250"/>
      <c r="GUR246" s="250"/>
      <c r="GUS246" s="250"/>
      <c r="GUT246" s="250"/>
      <c r="GUU246" s="250"/>
      <c r="GUV246" s="250"/>
      <c r="GUW246" s="250"/>
      <c r="GUX246" s="250"/>
      <c r="GUY246" s="250"/>
      <c r="GUZ246" s="250"/>
      <c r="GVA246" s="250"/>
      <c r="GVB246" s="250"/>
      <c r="GVC246" s="250"/>
      <c r="GVD246" s="250"/>
      <c r="GVE246" s="250"/>
      <c r="GVF246" s="250"/>
      <c r="GVG246" s="250"/>
      <c r="GVH246" s="250"/>
      <c r="GVI246" s="250"/>
      <c r="GVJ246" s="250"/>
      <c r="GVK246" s="250"/>
      <c r="GVL246" s="250"/>
      <c r="GVM246" s="250"/>
      <c r="GVN246" s="250"/>
      <c r="GVO246" s="250"/>
      <c r="GVP246" s="250"/>
      <c r="GVQ246" s="250"/>
      <c r="GVR246" s="250"/>
      <c r="GVS246" s="250"/>
      <c r="GVT246" s="250"/>
      <c r="GVU246" s="250"/>
      <c r="GVV246" s="250"/>
      <c r="GVW246" s="250"/>
      <c r="GVX246" s="250"/>
      <c r="GVY246" s="250"/>
      <c r="GVZ246" s="250"/>
      <c r="GWA246" s="250"/>
      <c r="GWB246" s="250"/>
      <c r="GWC246" s="250"/>
      <c r="GWD246" s="250"/>
      <c r="GWE246" s="250"/>
      <c r="GWF246" s="250"/>
      <c r="GWG246" s="250"/>
      <c r="GWH246" s="250"/>
      <c r="GWI246" s="250"/>
      <c r="GWJ246" s="250"/>
      <c r="GWK246" s="250"/>
      <c r="GWL246" s="250"/>
      <c r="GWM246" s="250"/>
      <c r="GWN246" s="250"/>
      <c r="GWO246" s="250"/>
      <c r="GWP246" s="250"/>
      <c r="GWQ246" s="250"/>
      <c r="GWR246" s="250"/>
      <c r="GWS246" s="250"/>
      <c r="GWT246" s="250"/>
      <c r="GWU246" s="250"/>
      <c r="GWV246" s="250"/>
      <c r="GWW246" s="250"/>
      <c r="GWX246" s="250"/>
      <c r="GWY246" s="250"/>
      <c r="GWZ246" s="250"/>
      <c r="GXA246" s="250"/>
      <c r="GXB246" s="250"/>
      <c r="GXC246" s="250"/>
      <c r="GXD246" s="250"/>
      <c r="GXE246" s="250"/>
      <c r="GXF246" s="250"/>
      <c r="GXG246" s="250"/>
      <c r="GXH246" s="250"/>
      <c r="GXI246" s="250"/>
      <c r="GXJ246" s="250"/>
      <c r="GXK246" s="250"/>
      <c r="GXL246" s="250"/>
      <c r="GXM246" s="250"/>
      <c r="GXN246" s="250"/>
      <c r="GXO246" s="250"/>
      <c r="GXP246" s="250"/>
      <c r="GXQ246" s="250"/>
      <c r="GXR246" s="250"/>
      <c r="GXS246" s="250"/>
      <c r="GXT246" s="250"/>
      <c r="GXU246" s="250"/>
      <c r="GXV246" s="250"/>
      <c r="GXW246" s="250"/>
      <c r="GXX246" s="250"/>
      <c r="GXY246" s="250"/>
      <c r="GXZ246" s="250"/>
      <c r="GYA246" s="250"/>
      <c r="GYB246" s="250"/>
      <c r="GYC246" s="250"/>
      <c r="GYD246" s="250"/>
      <c r="GYE246" s="250"/>
      <c r="GYF246" s="250"/>
      <c r="GYG246" s="250"/>
      <c r="GYH246" s="250"/>
      <c r="GYI246" s="250"/>
      <c r="GYJ246" s="250"/>
      <c r="GYK246" s="250"/>
      <c r="GYL246" s="250"/>
      <c r="GYM246" s="250"/>
      <c r="GYN246" s="250"/>
      <c r="GYO246" s="250"/>
      <c r="GYP246" s="250"/>
      <c r="GYQ246" s="250"/>
      <c r="GYR246" s="250"/>
      <c r="GYS246" s="250"/>
      <c r="GYT246" s="250"/>
      <c r="GYU246" s="250"/>
      <c r="GYV246" s="250"/>
      <c r="GYW246" s="250"/>
      <c r="GYX246" s="250"/>
      <c r="GYY246" s="250"/>
      <c r="GYZ246" s="250"/>
      <c r="GZA246" s="250"/>
      <c r="GZB246" s="250"/>
      <c r="GZC246" s="250"/>
      <c r="GZD246" s="250"/>
      <c r="GZE246" s="250"/>
      <c r="GZF246" s="250"/>
      <c r="GZG246" s="250"/>
      <c r="GZH246" s="250"/>
      <c r="GZI246" s="250"/>
      <c r="GZJ246" s="250"/>
      <c r="GZK246" s="250"/>
      <c r="GZL246" s="250"/>
      <c r="GZM246" s="250"/>
      <c r="GZN246" s="250"/>
      <c r="GZO246" s="250"/>
      <c r="GZP246" s="250"/>
      <c r="GZQ246" s="250"/>
      <c r="GZR246" s="250"/>
      <c r="GZS246" s="250"/>
      <c r="GZT246" s="250"/>
      <c r="GZU246" s="250"/>
      <c r="GZV246" s="250"/>
      <c r="GZW246" s="250"/>
      <c r="GZX246" s="250"/>
      <c r="GZY246" s="250"/>
      <c r="GZZ246" s="250"/>
      <c r="HAA246" s="250"/>
      <c r="HAB246" s="250"/>
      <c r="HAC246" s="250"/>
      <c r="HAD246" s="250"/>
      <c r="HAE246" s="250"/>
      <c r="HAF246" s="250"/>
      <c r="HAG246" s="250"/>
      <c r="HAH246" s="250"/>
      <c r="HAI246" s="250"/>
      <c r="HAJ246" s="250"/>
      <c r="HAK246" s="250"/>
      <c r="HAL246" s="250"/>
      <c r="HAM246" s="250"/>
      <c r="HAN246" s="250"/>
      <c r="HAO246" s="250"/>
      <c r="HAP246" s="250"/>
      <c r="HAQ246" s="250"/>
      <c r="HAR246" s="250"/>
      <c r="HAS246" s="250"/>
      <c r="HAT246" s="250"/>
      <c r="HAU246" s="250"/>
      <c r="HAV246" s="250"/>
      <c r="HAW246" s="250"/>
      <c r="HAX246" s="250"/>
      <c r="HAY246" s="250"/>
      <c r="HAZ246" s="250"/>
      <c r="HBA246" s="250"/>
      <c r="HBB246" s="250"/>
      <c r="HBC246" s="250"/>
      <c r="HBD246" s="250"/>
      <c r="HBE246" s="250"/>
      <c r="HBF246" s="250"/>
      <c r="HBG246" s="250"/>
      <c r="HBH246" s="250"/>
      <c r="HBI246" s="250"/>
      <c r="HBJ246" s="250"/>
      <c r="HBK246" s="250"/>
      <c r="HBL246" s="250"/>
      <c r="HBM246" s="250"/>
      <c r="HBN246" s="250"/>
      <c r="HBO246" s="250"/>
      <c r="HBP246" s="250"/>
      <c r="HBQ246" s="250"/>
      <c r="HBR246" s="250"/>
      <c r="HBS246" s="250"/>
      <c r="HBT246" s="250"/>
      <c r="HBU246" s="250"/>
      <c r="HBV246" s="250"/>
      <c r="HBW246" s="250"/>
      <c r="HBX246" s="250"/>
      <c r="HBY246" s="250"/>
      <c r="HBZ246" s="250"/>
      <c r="HCA246" s="250"/>
      <c r="HCB246" s="250"/>
      <c r="HCC246" s="250"/>
      <c r="HCD246" s="250"/>
      <c r="HCE246" s="250"/>
      <c r="HCF246" s="250"/>
      <c r="HCG246" s="250"/>
      <c r="HCH246" s="250"/>
      <c r="HCI246" s="250"/>
      <c r="HCJ246" s="250"/>
      <c r="HCK246" s="250"/>
      <c r="HCL246" s="250"/>
      <c r="HCM246" s="250"/>
      <c r="HCN246" s="250"/>
      <c r="HCO246" s="250"/>
      <c r="HCP246" s="250"/>
      <c r="HCQ246" s="250"/>
      <c r="HCR246" s="250"/>
      <c r="HCS246" s="250"/>
      <c r="HCT246" s="250"/>
      <c r="HCU246" s="250"/>
      <c r="HCV246" s="250"/>
      <c r="HCW246" s="250"/>
      <c r="HCX246" s="250"/>
      <c r="HCY246" s="250"/>
      <c r="HCZ246" s="250"/>
      <c r="HDA246" s="250"/>
      <c r="HDB246" s="250"/>
      <c r="HDC246" s="250"/>
      <c r="HDD246" s="250"/>
      <c r="HDE246" s="250"/>
      <c r="HDF246" s="250"/>
      <c r="HDG246" s="250"/>
      <c r="HDH246" s="250"/>
      <c r="HDI246" s="250"/>
      <c r="HDJ246" s="250"/>
      <c r="HDK246" s="250"/>
      <c r="HDL246" s="250"/>
      <c r="HDM246" s="250"/>
      <c r="HDN246" s="250"/>
      <c r="HDO246" s="250"/>
      <c r="HDP246" s="250"/>
      <c r="HDQ246" s="250"/>
      <c r="HDR246" s="250"/>
      <c r="HDS246" s="250"/>
      <c r="HDT246" s="250"/>
      <c r="HDU246" s="250"/>
      <c r="HDV246" s="250"/>
      <c r="HDW246" s="250"/>
      <c r="HDX246" s="250"/>
      <c r="HDY246" s="250"/>
      <c r="HDZ246" s="250"/>
      <c r="HEA246" s="250"/>
      <c r="HEB246" s="250"/>
      <c r="HEC246" s="250"/>
      <c r="HED246" s="250"/>
      <c r="HEE246" s="250"/>
      <c r="HEF246" s="250"/>
      <c r="HEG246" s="250"/>
      <c r="HEH246" s="250"/>
      <c r="HEI246" s="250"/>
      <c r="HEJ246" s="250"/>
      <c r="HEK246" s="250"/>
      <c r="HEL246" s="250"/>
      <c r="HEM246" s="250"/>
      <c r="HEN246" s="250"/>
      <c r="HEO246" s="250"/>
      <c r="HEP246" s="250"/>
      <c r="HEQ246" s="250"/>
      <c r="HER246" s="250"/>
      <c r="HES246" s="250"/>
      <c r="HET246" s="250"/>
      <c r="HEU246" s="250"/>
      <c r="HEV246" s="250"/>
      <c r="HEW246" s="250"/>
      <c r="HEX246" s="250"/>
      <c r="HEY246" s="250"/>
      <c r="HEZ246" s="250"/>
      <c r="HFA246" s="250"/>
      <c r="HFB246" s="250"/>
      <c r="HFC246" s="250"/>
      <c r="HFD246" s="250"/>
      <c r="HFE246" s="250"/>
      <c r="HFF246" s="250"/>
      <c r="HFG246" s="250"/>
      <c r="HFH246" s="250"/>
      <c r="HFI246" s="250"/>
      <c r="HFJ246" s="250"/>
      <c r="HFK246" s="250"/>
      <c r="HFL246" s="250"/>
      <c r="HFM246" s="250"/>
      <c r="HFN246" s="250"/>
      <c r="HFO246" s="250"/>
      <c r="HFP246" s="250"/>
      <c r="HFQ246" s="250"/>
      <c r="HFR246" s="250"/>
      <c r="HFS246" s="250"/>
      <c r="HFT246" s="250"/>
      <c r="HFU246" s="250"/>
      <c r="HFV246" s="250"/>
      <c r="HFW246" s="250"/>
      <c r="HFX246" s="250"/>
      <c r="HFY246" s="250"/>
      <c r="HFZ246" s="250"/>
      <c r="HGA246" s="250"/>
      <c r="HGB246" s="250"/>
      <c r="HGC246" s="250"/>
      <c r="HGD246" s="250"/>
      <c r="HGE246" s="250"/>
      <c r="HGF246" s="250"/>
      <c r="HGG246" s="250"/>
      <c r="HGH246" s="250"/>
      <c r="HGI246" s="250"/>
      <c r="HGJ246" s="250"/>
      <c r="HGK246" s="250"/>
      <c r="HGL246" s="250"/>
      <c r="HGM246" s="250"/>
      <c r="HGN246" s="250"/>
      <c r="HGO246" s="250"/>
      <c r="HGP246" s="250"/>
      <c r="HGQ246" s="250"/>
      <c r="HGR246" s="250"/>
      <c r="HGS246" s="250"/>
      <c r="HGT246" s="250"/>
      <c r="HGU246" s="250"/>
      <c r="HGV246" s="250"/>
      <c r="HGW246" s="250"/>
      <c r="HGX246" s="250"/>
      <c r="HGY246" s="250"/>
      <c r="HGZ246" s="250"/>
      <c r="HHA246" s="250"/>
      <c r="HHB246" s="250"/>
      <c r="HHC246" s="250"/>
      <c r="HHD246" s="250"/>
      <c r="HHE246" s="250"/>
      <c r="HHF246" s="250"/>
      <c r="HHG246" s="250"/>
      <c r="HHH246" s="250"/>
      <c r="HHI246" s="250"/>
      <c r="HHJ246" s="250"/>
      <c r="HHK246" s="250"/>
      <c r="HHL246" s="250"/>
      <c r="HHM246" s="250"/>
      <c r="HHN246" s="250"/>
      <c r="HHO246" s="250"/>
      <c r="HHP246" s="250"/>
      <c r="HHQ246" s="250"/>
      <c r="HHR246" s="250"/>
      <c r="HHS246" s="250"/>
      <c r="HHT246" s="250"/>
      <c r="HHU246" s="250"/>
      <c r="HHV246" s="250"/>
      <c r="HHW246" s="250"/>
      <c r="HHX246" s="250"/>
      <c r="HHY246" s="250"/>
      <c r="HHZ246" s="250"/>
      <c r="HIA246" s="250"/>
      <c r="HIB246" s="250"/>
      <c r="HIC246" s="250"/>
      <c r="HID246" s="250"/>
      <c r="HIE246" s="250"/>
      <c r="HIF246" s="250"/>
      <c r="HIG246" s="250"/>
      <c r="HIH246" s="250"/>
      <c r="HII246" s="250"/>
      <c r="HIJ246" s="250"/>
      <c r="HIK246" s="250"/>
      <c r="HIL246" s="250"/>
      <c r="HIM246" s="250"/>
      <c r="HIN246" s="250"/>
      <c r="HIO246" s="250"/>
      <c r="HIP246" s="250"/>
      <c r="HIQ246" s="250"/>
      <c r="HIR246" s="250"/>
      <c r="HIS246" s="250"/>
      <c r="HIT246" s="250"/>
      <c r="HIU246" s="250"/>
      <c r="HIV246" s="250"/>
      <c r="HIW246" s="250"/>
      <c r="HIX246" s="250"/>
      <c r="HIY246" s="250"/>
      <c r="HIZ246" s="250"/>
      <c r="HJA246" s="250"/>
      <c r="HJB246" s="250"/>
      <c r="HJC246" s="250"/>
      <c r="HJD246" s="250"/>
      <c r="HJE246" s="250"/>
      <c r="HJF246" s="250"/>
      <c r="HJG246" s="250"/>
      <c r="HJH246" s="250"/>
      <c r="HJI246" s="250"/>
      <c r="HJJ246" s="250"/>
      <c r="HJK246" s="250"/>
      <c r="HJL246" s="250"/>
      <c r="HJM246" s="250"/>
      <c r="HJN246" s="250"/>
      <c r="HJO246" s="250"/>
      <c r="HJP246" s="250"/>
      <c r="HJQ246" s="250"/>
      <c r="HJR246" s="250"/>
      <c r="HJS246" s="250"/>
      <c r="HJT246" s="250"/>
      <c r="HJU246" s="250"/>
      <c r="HJV246" s="250"/>
      <c r="HJW246" s="250"/>
      <c r="HJX246" s="250"/>
      <c r="HJY246" s="250"/>
      <c r="HJZ246" s="250"/>
      <c r="HKA246" s="250"/>
      <c r="HKB246" s="250"/>
      <c r="HKC246" s="250"/>
      <c r="HKD246" s="250"/>
      <c r="HKE246" s="250"/>
      <c r="HKF246" s="250"/>
      <c r="HKG246" s="250"/>
      <c r="HKH246" s="250"/>
      <c r="HKI246" s="250"/>
      <c r="HKJ246" s="250"/>
      <c r="HKK246" s="250"/>
      <c r="HKL246" s="250"/>
      <c r="HKM246" s="250"/>
      <c r="HKN246" s="250"/>
      <c r="HKO246" s="250"/>
      <c r="HKP246" s="250"/>
      <c r="HKQ246" s="250"/>
      <c r="HKR246" s="250"/>
      <c r="HKS246" s="250"/>
      <c r="HKT246" s="250"/>
      <c r="HKU246" s="250"/>
      <c r="HKV246" s="250"/>
      <c r="HKW246" s="250"/>
      <c r="HKX246" s="250"/>
      <c r="HKY246" s="250"/>
      <c r="HKZ246" s="250"/>
      <c r="HLA246" s="250"/>
      <c r="HLB246" s="250"/>
      <c r="HLC246" s="250"/>
      <c r="HLD246" s="250"/>
      <c r="HLE246" s="250"/>
      <c r="HLF246" s="250"/>
      <c r="HLG246" s="250"/>
      <c r="HLH246" s="250"/>
      <c r="HLI246" s="250"/>
      <c r="HLJ246" s="250"/>
      <c r="HLK246" s="250"/>
      <c r="HLL246" s="250"/>
      <c r="HLM246" s="250"/>
      <c r="HLN246" s="250"/>
      <c r="HLO246" s="250"/>
      <c r="HLP246" s="250"/>
      <c r="HLQ246" s="250"/>
      <c r="HLR246" s="250"/>
      <c r="HLS246" s="250"/>
      <c r="HLT246" s="250"/>
      <c r="HLU246" s="250"/>
      <c r="HLV246" s="250"/>
      <c r="HLW246" s="250"/>
      <c r="HLX246" s="250"/>
      <c r="HLY246" s="250"/>
      <c r="HLZ246" s="250"/>
      <c r="HMA246" s="250"/>
      <c r="HMB246" s="250"/>
      <c r="HMC246" s="250"/>
      <c r="HMD246" s="250"/>
      <c r="HME246" s="250"/>
      <c r="HMF246" s="250"/>
      <c r="HMG246" s="250"/>
      <c r="HMH246" s="250"/>
      <c r="HMI246" s="250"/>
      <c r="HMJ246" s="250"/>
      <c r="HMK246" s="250"/>
      <c r="HML246" s="250"/>
      <c r="HMM246" s="250"/>
      <c r="HMN246" s="250"/>
      <c r="HMO246" s="250"/>
      <c r="HMP246" s="250"/>
      <c r="HMQ246" s="250"/>
      <c r="HMR246" s="250"/>
      <c r="HMS246" s="250"/>
      <c r="HMT246" s="250"/>
      <c r="HMU246" s="250"/>
      <c r="HMV246" s="250"/>
      <c r="HMW246" s="250"/>
      <c r="HMX246" s="250"/>
      <c r="HMY246" s="250"/>
      <c r="HMZ246" s="250"/>
      <c r="HNA246" s="250"/>
      <c r="HNB246" s="250"/>
      <c r="HNC246" s="250"/>
      <c r="HND246" s="250"/>
      <c r="HNE246" s="250"/>
      <c r="HNF246" s="250"/>
      <c r="HNG246" s="250"/>
      <c r="HNH246" s="250"/>
      <c r="HNI246" s="250"/>
      <c r="HNJ246" s="250"/>
      <c r="HNK246" s="250"/>
      <c r="HNL246" s="250"/>
      <c r="HNM246" s="250"/>
      <c r="HNN246" s="250"/>
      <c r="HNO246" s="250"/>
      <c r="HNP246" s="250"/>
      <c r="HNQ246" s="250"/>
      <c r="HNR246" s="250"/>
      <c r="HNS246" s="250"/>
      <c r="HNT246" s="250"/>
      <c r="HNU246" s="250"/>
      <c r="HNV246" s="250"/>
      <c r="HNW246" s="250"/>
      <c r="HNX246" s="250"/>
      <c r="HNY246" s="250"/>
      <c r="HNZ246" s="250"/>
      <c r="HOA246" s="250"/>
      <c r="HOB246" s="250"/>
      <c r="HOC246" s="250"/>
      <c r="HOD246" s="250"/>
      <c r="HOE246" s="250"/>
      <c r="HOF246" s="250"/>
      <c r="HOG246" s="250"/>
      <c r="HOH246" s="250"/>
      <c r="HOI246" s="250"/>
      <c r="HOJ246" s="250"/>
      <c r="HOK246" s="250"/>
      <c r="HOL246" s="250"/>
      <c r="HOM246" s="250"/>
      <c r="HON246" s="250"/>
      <c r="HOO246" s="250"/>
      <c r="HOP246" s="250"/>
      <c r="HOQ246" s="250"/>
      <c r="HOR246" s="250"/>
      <c r="HOS246" s="250"/>
      <c r="HOT246" s="250"/>
      <c r="HOU246" s="250"/>
      <c r="HOV246" s="250"/>
      <c r="HOW246" s="250"/>
      <c r="HOX246" s="250"/>
      <c r="HOY246" s="250"/>
      <c r="HOZ246" s="250"/>
      <c r="HPA246" s="250"/>
      <c r="HPB246" s="250"/>
      <c r="HPC246" s="250"/>
      <c r="HPD246" s="250"/>
      <c r="HPE246" s="250"/>
      <c r="HPF246" s="250"/>
      <c r="HPG246" s="250"/>
      <c r="HPH246" s="250"/>
      <c r="HPI246" s="250"/>
      <c r="HPJ246" s="250"/>
      <c r="HPK246" s="250"/>
      <c r="HPL246" s="250"/>
      <c r="HPM246" s="250"/>
      <c r="HPN246" s="250"/>
      <c r="HPO246" s="250"/>
      <c r="HPP246" s="250"/>
      <c r="HPQ246" s="250"/>
      <c r="HPR246" s="250"/>
      <c r="HPS246" s="250"/>
      <c r="HPT246" s="250"/>
      <c r="HPU246" s="250"/>
      <c r="HPV246" s="250"/>
      <c r="HPW246" s="250"/>
      <c r="HPX246" s="250"/>
      <c r="HPY246" s="250"/>
      <c r="HPZ246" s="250"/>
      <c r="HQA246" s="250"/>
      <c r="HQB246" s="250"/>
      <c r="HQC246" s="250"/>
      <c r="HQD246" s="250"/>
      <c r="HQE246" s="250"/>
      <c r="HQF246" s="250"/>
      <c r="HQG246" s="250"/>
      <c r="HQH246" s="250"/>
      <c r="HQI246" s="250"/>
      <c r="HQJ246" s="250"/>
      <c r="HQK246" s="250"/>
      <c r="HQL246" s="250"/>
      <c r="HQM246" s="250"/>
      <c r="HQN246" s="250"/>
      <c r="HQO246" s="250"/>
      <c r="HQP246" s="250"/>
      <c r="HQQ246" s="250"/>
      <c r="HQR246" s="250"/>
      <c r="HQS246" s="250"/>
      <c r="HQT246" s="250"/>
      <c r="HQU246" s="250"/>
      <c r="HQV246" s="250"/>
      <c r="HQW246" s="250"/>
      <c r="HQX246" s="250"/>
      <c r="HQY246" s="250"/>
      <c r="HQZ246" s="250"/>
      <c r="HRA246" s="250"/>
      <c r="HRB246" s="250"/>
      <c r="HRC246" s="250"/>
      <c r="HRD246" s="250"/>
      <c r="HRE246" s="250"/>
      <c r="HRF246" s="250"/>
      <c r="HRG246" s="250"/>
      <c r="HRH246" s="250"/>
      <c r="HRI246" s="250"/>
      <c r="HRJ246" s="250"/>
      <c r="HRK246" s="250"/>
      <c r="HRL246" s="250"/>
      <c r="HRM246" s="250"/>
      <c r="HRN246" s="250"/>
      <c r="HRO246" s="250"/>
      <c r="HRP246" s="250"/>
      <c r="HRQ246" s="250"/>
      <c r="HRR246" s="250"/>
      <c r="HRS246" s="250"/>
      <c r="HRT246" s="250"/>
      <c r="HRU246" s="250"/>
      <c r="HRV246" s="250"/>
      <c r="HRW246" s="250"/>
      <c r="HRX246" s="250"/>
      <c r="HRY246" s="250"/>
      <c r="HRZ246" s="250"/>
      <c r="HSA246" s="250"/>
      <c r="HSB246" s="250"/>
      <c r="HSC246" s="250"/>
      <c r="HSD246" s="250"/>
      <c r="HSE246" s="250"/>
      <c r="HSF246" s="250"/>
      <c r="HSG246" s="250"/>
      <c r="HSH246" s="250"/>
      <c r="HSI246" s="250"/>
      <c r="HSJ246" s="250"/>
      <c r="HSK246" s="250"/>
      <c r="HSL246" s="250"/>
      <c r="HSM246" s="250"/>
      <c r="HSN246" s="250"/>
      <c r="HSO246" s="250"/>
      <c r="HSP246" s="250"/>
      <c r="HSQ246" s="250"/>
      <c r="HSR246" s="250"/>
      <c r="HSS246" s="250"/>
      <c r="HST246" s="250"/>
      <c r="HSU246" s="250"/>
      <c r="HSV246" s="250"/>
      <c r="HSW246" s="250"/>
      <c r="HSX246" s="250"/>
      <c r="HSY246" s="250"/>
      <c r="HSZ246" s="250"/>
      <c r="HTA246" s="250"/>
      <c r="HTB246" s="250"/>
      <c r="HTC246" s="250"/>
      <c r="HTD246" s="250"/>
      <c r="HTE246" s="250"/>
      <c r="HTF246" s="250"/>
      <c r="HTG246" s="250"/>
      <c r="HTH246" s="250"/>
      <c r="HTI246" s="250"/>
      <c r="HTJ246" s="250"/>
      <c r="HTK246" s="250"/>
      <c r="HTL246" s="250"/>
      <c r="HTM246" s="250"/>
      <c r="HTN246" s="250"/>
      <c r="HTO246" s="250"/>
      <c r="HTP246" s="250"/>
      <c r="HTQ246" s="250"/>
      <c r="HTR246" s="250"/>
      <c r="HTS246" s="250"/>
      <c r="HTT246" s="250"/>
      <c r="HTU246" s="250"/>
      <c r="HTV246" s="250"/>
      <c r="HTW246" s="250"/>
      <c r="HTX246" s="250"/>
      <c r="HTY246" s="250"/>
      <c r="HTZ246" s="250"/>
      <c r="HUA246" s="250"/>
      <c r="HUB246" s="250"/>
      <c r="HUC246" s="250"/>
      <c r="HUD246" s="250"/>
      <c r="HUE246" s="250"/>
      <c r="HUF246" s="250"/>
      <c r="HUG246" s="250"/>
      <c r="HUH246" s="250"/>
      <c r="HUI246" s="250"/>
      <c r="HUJ246" s="250"/>
      <c r="HUK246" s="250"/>
      <c r="HUL246" s="250"/>
      <c r="HUM246" s="250"/>
      <c r="HUN246" s="250"/>
      <c r="HUO246" s="250"/>
      <c r="HUP246" s="250"/>
      <c r="HUQ246" s="250"/>
      <c r="HUR246" s="250"/>
      <c r="HUS246" s="250"/>
      <c r="HUT246" s="250"/>
      <c r="HUU246" s="250"/>
      <c r="HUV246" s="250"/>
      <c r="HUW246" s="250"/>
      <c r="HUX246" s="250"/>
      <c r="HUY246" s="250"/>
      <c r="HUZ246" s="250"/>
      <c r="HVA246" s="250"/>
      <c r="HVB246" s="250"/>
      <c r="HVC246" s="250"/>
      <c r="HVD246" s="250"/>
      <c r="HVE246" s="250"/>
      <c r="HVF246" s="250"/>
      <c r="HVG246" s="250"/>
      <c r="HVH246" s="250"/>
      <c r="HVI246" s="250"/>
      <c r="HVJ246" s="250"/>
      <c r="HVK246" s="250"/>
      <c r="HVL246" s="250"/>
      <c r="HVM246" s="250"/>
      <c r="HVN246" s="250"/>
      <c r="HVO246" s="250"/>
      <c r="HVP246" s="250"/>
      <c r="HVQ246" s="250"/>
      <c r="HVR246" s="250"/>
      <c r="HVS246" s="250"/>
      <c r="HVT246" s="250"/>
      <c r="HVU246" s="250"/>
      <c r="HVV246" s="250"/>
      <c r="HVW246" s="250"/>
      <c r="HVX246" s="250"/>
      <c r="HVY246" s="250"/>
      <c r="HVZ246" s="250"/>
      <c r="HWA246" s="250"/>
      <c r="HWB246" s="250"/>
      <c r="HWC246" s="250"/>
      <c r="HWD246" s="250"/>
      <c r="HWE246" s="250"/>
      <c r="HWF246" s="250"/>
      <c r="HWG246" s="250"/>
      <c r="HWH246" s="250"/>
      <c r="HWI246" s="250"/>
      <c r="HWJ246" s="250"/>
      <c r="HWK246" s="250"/>
      <c r="HWL246" s="250"/>
      <c r="HWM246" s="250"/>
      <c r="HWN246" s="250"/>
      <c r="HWO246" s="250"/>
      <c r="HWP246" s="250"/>
      <c r="HWQ246" s="250"/>
      <c r="HWR246" s="250"/>
      <c r="HWS246" s="250"/>
      <c r="HWT246" s="250"/>
      <c r="HWU246" s="250"/>
      <c r="HWV246" s="250"/>
      <c r="HWW246" s="250"/>
      <c r="HWX246" s="250"/>
      <c r="HWY246" s="250"/>
      <c r="HWZ246" s="250"/>
      <c r="HXA246" s="250"/>
      <c r="HXB246" s="250"/>
      <c r="HXC246" s="250"/>
      <c r="HXD246" s="250"/>
      <c r="HXE246" s="250"/>
      <c r="HXF246" s="250"/>
      <c r="HXG246" s="250"/>
      <c r="HXH246" s="250"/>
      <c r="HXI246" s="250"/>
      <c r="HXJ246" s="250"/>
      <c r="HXK246" s="250"/>
      <c r="HXL246" s="250"/>
      <c r="HXM246" s="250"/>
      <c r="HXN246" s="250"/>
      <c r="HXO246" s="250"/>
      <c r="HXP246" s="250"/>
      <c r="HXQ246" s="250"/>
      <c r="HXR246" s="250"/>
      <c r="HXS246" s="250"/>
      <c r="HXT246" s="250"/>
      <c r="HXU246" s="250"/>
      <c r="HXV246" s="250"/>
      <c r="HXW246" s="250"/>
      <c r="HXX246" s="250"/>
      <c r="HXY246" s="250"/>
      <c r="HXZ246" s="250"/>
      <c r="HYA246" s="250"/>
      <c r="HYB246" s="250"/>
      <c r="HYC246" s="250"/>
      <c r="HYD246" s="250"/>
      <c r="HYE246" s="250"/>
      <c r="HYF246" s="250"/>
      <c r="HYG246" s="250"/>
      <c r="HYH246" s="250"/>
      <c r="HYI246" s="250"/>
      <c r="HYJ246" s="250"/>
      <c r="HYK246" s="250"/>
      <c r="HYL246" s="250"/>
      <c r="HYM246" s="250"/>
      <c r="HYN246" s="250"/>
      <c r="HYO246" s="250"/>
      <c r="HYP246" s="250"/>
      <c r="HYQ246" s="250"/>
      <c r="HYR246" s="250"/>
      <c r="HYS246" s="250"/>
      <c r="HYT246" s="250"/>
      <c r="HYU246" s="250"/>
      <c r="HYV246" s="250"/>
      <c r="HYW246" s="250"/>
      <c r="HYX246" s="250"/>
      <c r="HYY246" s="250"/>
      <c r="HYZ246" s="250"/>
      <c r="HZA246" s="250"/>
      <c r="HZB246" s="250"/>
      <c r="HZC246" s="250"/>
      <c r="HZD246" s="250"/>
      <c r="HZE246" s="250"/>
      <c r="HZF246" s="250"/>
      <c r="HZG246" s="250"/>
      <c r="HZH246" s="250"/>
      <c r="HZI246" s="250"/>
      <c r="HZJ246" s="250"/>
      <c r="HZK246" s="250"/>
      <c r="HZL246" s="250"/>
      <c r="HZM246" s="250"/>
      <c r="HZN246" s="250"/>
      <c r="HZO246" s="250"/>
      <c r="HZP246" s="250"/>
      <c r="HZQ246" s="250"/>
      <c r="HZR246" s="250"/>
      <c r="HZS246" s="250"/>
      <c r="HZT246" s="250"/>
      <c r="HZU246" s="250"/>
      <c r="HZV246" s="250"/>
      <c r="HZW246" s="250"/>
      <c r="HZX246" s="250"/>
      <c r="HZY246" s="250"/>
      <c r="HZZ246" s="250"/>
      <c r="IAA246" s="250"/>
      <c r="IAB246" s="250"/>
      <c r="IAC246" s="250"/>
      <c r="IAD246" s="250"/>
      <c r="IAE246" s="250"/>
      <c r="IAF246" s="250"/>
      <c r="IAG246" s="250"/>
      <c r="IAH246" s="250"/>
      <c r="IAI246" s="250"/>
      <c r="IAJ246" s="250"/>
      <c r="IAK246" s="250"/>
      <c r="IAL246" s="250"/>
      <c r="IAM246" s="250"/>
      <c r="IAN246" s="250"/>
      <c r="IAO246" s="250"/>
      <c r="IAP246" s="250"/>
      <c r="IAQ246" s="250"/>
      <c r="IAR246" s="250"/>
      <c r="IAS246" s="250"/>
      <c r="IAT246" s="250"/>
      <c r="IAU246" s="250"/>
      <c r="IAV246" s="250"/>
      <c r="IAW246" s="250"/>
      <c r="IAX246" s="250"/>
      <c r="IAY246" s="250"/>
      <c r="IAZ246" s="250"/>
      <c r="IBA246" s="250"/>
      <c r="IBB246" s="250"/>
      <c r="IBC246" s="250"/>
      <c r="IBD246" s="250"/>
      <c r="IBE246" s="250"/>
      <c r="IBF246" s="250"/>
      <c r="IBG246" s="250"/>
      <c r="IBH246" s="250"/>
      <c r="IBI246" s="250"/>
      <c r="IBJ246" s="250"/>
      <c r="IBK246" s="250"/>
      <c r="IBL246" s="250"/>
      <c r="IBM246" s="250"/>
      <c r="IBN246" s="250"/>
      <c r="IBO246" s="250"/>
      <c r="IBP246" s="250"/>
      <c r="IBQ246" s="250"/>
      <c r="IBR246" s="250"/>
      <c r="IBS246" s="250"/>
      <c r="IBT246" s="250"/>
      <c r="IBU246" s="250"/>
      <c r="IBV246" s="250"/>
      <c r="IBW246" s="250"/>
      <c r="IBX246" s="250"/>
      <c r="IBY246" s="250"/>
      <c r="IBZ246" s="250"/>
      <c r="ICA246" s="250"/>
      <c r="ICB246" s="250"/>
      <c r="ICC246" s="250"/>
      <c r="ICD246" s="250"/>
      <c r="ICE246" s="250"/>
      <c r="ICF246" s="250"/>
      <c r="ICG246" s="250"/>
      <c r="ICH246" s="250"/>
      <c r="ICI246" s="250"/>
      <c r="ICJ246" s="250"/>
      <c r="ICK246" s="250"/>
      <c r="ICL246" s="250"/>
      <c r="ICM246" s="250"/>
      <c r="ICN246" s="250"/>
      <c r="ICO246" s="250"/>
      <c r="ICP246" s="250"/>
      <c r="ICQ246" s="250"/>
      <c r="ICR246" s="250"/>
      <c r="ICS246" s="250"/>
      <c r="ICT246" s="250"/>
      <c r="ICU246" s="250"/>
      <c r="ICV246" s="250"/>
      <c r="ICW246" s="250"/>
      <c r="ICX246" s="250"/>
      <c r="ICY246" s="250"/>
      <c r="ICZ246" s="250"/>
      <c r="IDA246" s="250"/>
      <c r="IDB246" s="250"/>
      <c r="IDC246" s="250"/>
      <c r="IDD246" s="250"/>
      <c r="IDE246" s="250"/>
      <c r="IDF246" s="250"/>
      <c r="IDG246" s="250"/>
      <c r="IDH246" s="250"/>
      <c r="IDI246" s="250"/>
      <c r="IDJ246" s="250"/>
      <c r="IDK246" s="250"/>
      <c r="IDL246" s="250"/>
      <c r="IDM246" s="250"/>
      <c r="IDN246" s="250"/>
      <c r="IDO246" s="250"/>
      <c r="IDP246" s="250"/>
      <c r="IDQ246" s="250"/>
      <c r="IDR246" s="250"/>
      <c r="IDS246" s="250"/>
      <c r="IDT246" s="250"/>
      <c r="IDU246" s="250"/>
      <c r="IDV246" s="250"/>
      <c r="IDW246" s="250"/>
      <c r="IDX246" s="250"/>
      <c r="IDY246" s="250"/>
      <c r="IDZ246" s="250"/>
      <c r="IEA246" s="250"/>
      <c r="IEB246" s="250"/>
      <c r="IEC246" s="250"/>
      <c r="IED246" s="250"/>
      <c r="IEE246" s="250"/>
      <c r="IEF246" s="250"/>
      <c r="IEG246" s="250"/>
      <c r="IEH246" s="250"/>
      <c r="IEI246" s="250"/>
      <c r="IEJ246" s="250"/>
      <c r="IEK246" s="250"/>
      <c r="IEL246" s="250"/>
      <c r="IEM246" s="250"/>
      <c r="IEN246" s="250"/>
      <c r="IEO246" s="250"/>
      <c r="IEP246" s="250"/>
      <c r="IEQ246" s="250"/>
      <c r="IER246" s="250"/>
      <c r="IES246" s="250"/>
      <c r="IET246" s="250"/>
      <c r="IEU246" s="250"/>
      <c r="IEV246" s="250"/>
      <c r="IEW246" s="250"/>
      <c r="IEX246" s="250"/>
      <c r="IEY246" s="250"/>
      <c r="IEZ246" s="250"/>
      <c r="IFA246" s="250"/>
      <c r="IFB246" s="250"/>
      <c r="IFC246" s="250"/>
      <c r="IFD246" s="250"/>
      <c r="IFE246" s="250"/>
      <c r="IFF246" s="250"/>
      <c r="IFG246" s="250"/>
      <c r="IFH246" s="250"/>
      <c r="IFI246" s="250"/>
      <c r="IFJ246" s="250"/>
      <c r="IFK246" s="250"/>
      <c r="IFL246" s="250"/>
      <c r="IFM246" s="250"/>
      <c r="IFN246" s="250"/>
      <c r="IFO246" s="250"/>
      <c r="IFP246" s="250"/>
      <c r="IFQ246" s="250"/>
      <c r="IFR246" s="250"/>
      <c r="IFS246" s="250"/>
      <c r="IFT246" s="250"/>
      <c r="IFU246" s="250"/>
      <c r="IFV246" s="250"/>
      <c r="IFW246" s="250"/>
      <c r="IFX246" s="250"/>
      <c r="IFY246" s="250"/>
      <c r="IFZ246" s="250"/>
      <c r="IGA246" s="250"/>
      <c r="IGB246" s="250"/>
      <c r="IGC246" s="250"/>
      <c r="IGD246" s="250"/>
      <c r="IGE246" s="250"/>
      <c r="IGF246" s="250"/>
      <c r="IGG246" s="250"/>
      <c r="IGH246" s="250"/>
      <c r="IGI246" s="250"/>
      <c r="IGJ246" s="250"/>
      <c r="IGK246" s="250"/>
      <c r="IGL246" s="250"/>
      <c r="IGM246" s="250"/>
      <c r="IGN246" s="250"/>
      <c r="IGO246" s="250"/>
      <c r="IGP246" s="250"/>
      <c r="IGQ246" s="250"/>
      <c r="IGR246" s="250"/>
      <c r="IGS246" s="250"/>
      <c r="IGT246" s="250"/>
      <c r="IGU246" s="250"/>
      <c r="IGV246" s="250"/>
      <c r="IGW246" s="250"/>
      <c r="IGX246" s="250"/>
      <c r="IGY246" s="250"/>
      <c r="IGZ246" s="250"/>
      <c r="IHA246" s="250"/>
      <c r="IHB246" s="250"/>
      <c r="IHC246" s="250"/>
      <c r="IHD246" s="250"/>
      <c r="IHE246" s="250"/>
      <c r="IHF246" s="250"/>
      <c r="IHG246" s="250"/>
      <c r="IHH246" s="250"/>
      <c r="IHI246" s="250"/>
      <c r="IHJ246" s="250"/>
      <c r="IHK246" s="250"/>
      <c r="IHL246" s="250"/>
      <c r="IHM246" s="250"/>
      <c r="IHN246" s="250"/>
      <c r="IHO246" s="250"/>
      <c r="IHP246" s="250"/>
      <c r="IHQ246" s="250"/>
      <c r="IHR246" s="250"/>
      <c r="IHS246" s="250"/>
      <c r="IHT246" s="250"/>
      <c r="IHU246" s="250"/>
      <c r="IHV246" s="250"/>
      <c r="IHW246" s="250"/>
      <c r="IHX246" s="250"/>
      <c r="IHY246" s="250"/>
      <c r="IHZ246" s="250"/>
      <c r="IIA246" s="250"/>
      <c r="IIB246" s="250"/>
      <c r="IIC246" s="250"/>
      <c r="IID246" s="250"/>
      <c r="IIE246" s="250"/>
      <c r="IIF246" s="250"/>
      <c r="IIG246" s="250"/>
      <c r="IIH246" s="250"/>
      <c r="III246" s="250"/>
      <c r="IIJ246" s="250"/>
      <c r="IIK246" s="250"/>
      <c r="IIL246" s="250"/>
      <c r="IIM246" s="250"/>
      <c r="IIN246" s="250"/>
      <c r="IIO246" s="250"/>
      <c r="IIP246" s="250"/>
      <c r="IIQ246" s="250"/>
      <c r="IIR246" s="250"/>
      <c r="IIS246" s="250"/>
      <c r="IIT246" s="250"/>
      <c r="IIU246" s="250"/>
      <c r="IIV246" s="250"/>
      <c r="IIW246" s="250"/>
      <c r="IIX246" s="250"/>
      <c r="IIY246" s="250"/>
      <c r="IIZ246" s="250"/>
      <c r="IJA246" s="250"/>
      <c r="IJB246" s="250"/>
      <c r="IJC246" s="250"/>
      <c r="IJD246" s="250"/>
      <c r="IJE246" s="250"/>
      <c r="IJF246" s="250"/>
      <c r="IJG246" s="250"/>
      <c r="IJH246" s="250"/>
      <c r="IJI246" s="250"/>
      <c r="IJJ246" s="250"/>
      <c r="IJK246" s="250"/>
      <c r="IJL246" s="250"/>
      <c r="IJM246" s="250"/>
      <c r="IJN246" s="250"/>
      <c r="IJO246" s="250"/>
      <c r="IJP246" s="250"/>
      <c r="IJQ246" s="250"/>
      <c r="IJR246" s="250"/>
      <c r="IJS246" s="250"/>
      <c r="IJT246" s="250"/>
      <c r="IJU246" s="250"/>
      <c r="IJV246" s="250"/>
      <c r="IJW246" s="250"/>
      <c r="IJX246" s="250"/>
      <c r="IJY246" s="250"/>
      <c r="IJZ246" s="250"/>
      <c r="IKA246" s="250"/>
      <c r="IKB246" s="250"/>
      <c r="IKC246" s="250"/>
      <c r="IKD246" s="250"/>
      <c r="IKE246" s="250"/>
      <c r="IKF246" s="250"/>
      <c r="IKG246" s="250"/>
      <c r="IKH246" s="250"/>
      <c r="IKI246" s="250"/>
      <c r="IKJ246" s="250"/>
      <c r="IKK246" s="250"/>
      <c r="IKL246" s="250"/>
      <c r="IKM246" s="250"/>
      <c r="IKN246" s="250"/>
      <c r="IKO246" s="250"/>
      <c r="IKP246" s="250"/>
      <c r="IKQ246" s="250"/>
      <c r="IKR246" s="250"/>
      <c r="IKS246" s="250"/>
      <c r="IKT246" s="250"/>
      <c r="IKU246" s="250"/>
      <c r="IKV246" s="250"/>
      <c r="IKW246" s="250"/>
      <c r="IKX246" s="250"/>
      <c r="IKY246" s="250"/>
      <c r="IKZ246" s="250"/>
      <c r="ILA246" s="250"/>
      <c r="ILB246" s="250"/>
      <c r="ILC246" s="250"/>
      <c r="ILD246" s="250"/>
      <c r="ILE246" s="250"/>
      <c r="ILF246" s="250"/>
      <c r="ILG246" s="250"/>
      <c r="ILH246" s="250"/>
      <c r="ILI246" s="250"/>
      <c r="ILJ246" s="250"/>
      <c r="ILK246" s="250"/>
      <c r="ILL246" s="250"/>
      <c r="ILM246" s="250"/>
      <c r="ILN246" s="250"/>
      <c r="ILO246" s="250"/>
      <c r="ILP246" s="250"/>
      <c r="ILQ246" s="250"/>
      <c r="ILR246" s="250"/>
      <c r="ILS246" s="250"/>
      <c r="ILT246" s="250"/>
      <c r="ILU246" s="250"/>
      <c r="ILV246" s="250"/>
      <c r="ILW246" s="250"/>
      <c r="ILX246" s="250"/>
      <c r="ILY246" s="250"/>
      <c r="ILZ246" s="250"/>
      <c r="IMA246" s="250"/>
      <c r="IMB246" s="250"/>
      <c r="IMC246" s="250"/>
      <c r="IMD246" s="250"/>
      <c r="IME246" s="250"/>
      <c r="IMF246" s="250"/>
      <c r="IMG246" s="250"/>
      <c r="IMH246" s="250"/>
      <c r="IMI246" s="250"/>
      <c r="IMJ246" s="250"/>
      <c r="IMK246" s="250"/>
      <c r="IML246" s="250"/>
      <c r="IMM246" s="250"/>
      <c r="IMN246" s="250"/>
      <c r="IMO246" s="250"/>
      <c r="IMP246" s="250"/>
      <c r="IMQ246" s="250"/>
      <c r="IMR246" s="250"/>
      <c r="IMS246" s="250"/>
      <c r="IMT246" s="250"/>
      <c r="IMU246" s="250"/>
      <c r="IMV246" s="250"/>
      <c r="IMW246" s="250"/>
      <c r="IMX246" s="250"/>
      <c r="IMY246" s="250"/>
      <c r="IMZ246" s="250"/>
      <c r="INA246" s="250"/>
      <c r="INB246" s="250"/>
      <c r="INC246" s="250"/>
      <c r="IND246" s="250"/>
      <c r="INE246" s="250"/>
      <c r="INF246" s="250"/>
      <c r="ING246" s="250"/>
      <c r="INH246" s="250"/>
      <c r="INI246" s="250"/>
      <c r="INJ246" s="250"/>
      <c r="INK246" s="250"/>
      <c r="INL246" s="250"/>
      <c r="INM246" s="250"/>
      <c r="INN246" s="250"/>
      <c r="INO246" s="250"/>
      <c r="INP246" s="250"/>
      <c r="INQ246" s="250"/>
      <c r="INR246" s="250"/>
      <c r="INS246" s="250"/>
      <c r="INT246" s="250"/>
      <c r="INU246" s="250"/>
      <c r="INV246" s="250"/>
      <c r="INW246" s="250"/>
      <c r="INX246" s="250"/>
      <c r="INY246" s="250"/>
      <c r="INZ246" s="250"/>
      <c r="IOA246" s="250"/>
      <c r="IOB246" s="250"/>
      <c r="IOC246" s="250"/>
      <c r="IOD246" s="250"/>
      <c r="IOE246" s="250"/>
      <c r="IOF246" s="250"/>
      <c r="IOG246" s="250"/>
      <c r="IOH246" s="250"/>
      <c r="IOI246" s="250"/>
      <c r="IOJ246" s="250"/>
      <c r="IOK246" s="250"/>
      <c r="IOL246" s="250"/>
      <c r="IOM246" s="250"/>
      <c r="ION246" s="250"/>
      <c r="IOO246" s="250"/>
      <c r="IOP246" s="250"/>
      <c r="IOQ246" s="250"/>
      <c r="IOR246" s="250"/>
      <c r="IOS246" s="250"/>
      <c r="IOT246" s="250"/>
      <c r="IOU246" s="250"/>
      <c r="IOV246" s="250"/>
      <c r="IOW246" s="250"/>
      <c r="IOX246" s="250"/>
      <c r="IOY246" s="250"/>
      <c r="IOZ246" s="250"/>
      <c r="IPA246" s="250"/>
      <c r="IPB246" s="250"/>
      <c r="IPC246" s="250"/>
      <c r="IPD246" s="250"/>
      <c r="IPE246" s="250"/>
      <c r="IPF246" s="250"/>
      <c r="IPG246" s="250"/>
      <c r="IPH246" s="250"/>
      <c r="IPI246" s="250"/>
      <c r="IPJ246" s="250"/>
      <c r="IPK246" s="250"/>
      <c r="IPL246" s="250"/>
      <c r="IPM246" s="250"/>
      <c r="IPN246" s="250"/>
      <c r="IPO246" s="250"/>
      <c r="IPP246" s="250"/>
      <c r="IPQ246" s="250"/>
      <c r="IPR246" s="250"/>
      <c r="IPS246" s="250"/>
      <c r="IPT246" s="250"/>
      <c r="IPU246" s="250"/>
      <c r="IPV246" s="250"/>
      <c r="IPW246" s="250"/>
      <c r="IPX246" s="250"/>
      <c r="IPY246" s="250"/>
      <c r="IPZ246" s="250"/>
      <c r="IQA246" s="250"/>
      <c r="IQB246" s="250"/>
      <c r="IQC246" s="250"/>
      <c r="IQD246" s="250"/>
      <c r="IQE246" s="250"/>
      <c r="IQF246" s="250"/>
      <c r="IQG246" s="250"/>
      <c r="IQH246" s="250"/>
      <c r="IQI246" s="250"/>
      <c r="IQJ246" s="250"/>
      <c r="IQK246" s="250"/>
      <c r="IQL246" s="250"/>
      <c r="IQM246" s="250"/>
      <c r="IQN246" s="250"/>
      <c r="IQO246" s="250"/>
      <c r="IQP246" s="250"/>
      <c r="IQQ246" s="250"/>
      <c r="IQR246" s="250"/>
      <c r="IQS246" s="250"/>
      <c r="IQT246" s="250"/>
      <c r="IQU246" s="250"/>
      <c r="IQV246" s="250"/>
      <c r="IQW246" s="250"/>
      <c r="IQX246" s="250"/>
      <c r="IQY246" s="250"/>
      <c r="IQZ246" s="250"/>
      <c r="IRA246" s="250"/>
      <c r="IRB246" s="250"/>
      <c r="IRC246" s="250"/>
      <c r="IRD246" s="250"/>
      <c r="IRE246" s="250"/>
      <c r="IRF246" s="250"/>
      <c r="IRG246" s="250"/>
      <c r="IRH246" s="250"/>
      <c r="IRI246" s="250"/>
      <c r="IRJ246" s="250"/>
      <c r="IRK246" s="250"/>
      <c r="IRL246" s="250"/>
      <c r="IRM246" s="250"/>
      <c r="IRN246" s="250"/>
      <c r="IRO246" s="250"/>
      <c r="IRP246" s="250"/>
      <c r="IRQ246" s="250"/>
      <c r="IRR246" s="250"/>
      <c r="IRS246" s="250"/>
      <c r="IRT246" s="250"/>
      <c r="IRU246" s="250"/>
      <c r="IRV246" s="250"/>
      <c r="IRW246" s="250"/>
      <c r="IRX246" s="250"/>
      <c r="IRY246" s="250"/>
      <c r="IRZ246" s="250"/>
      <c r="ISA246" s="250"/>
      <c r="ISB246" s="250"/>
      <c r="ISC246" s="250"/>
      <c r="ISD246" s="250"/>
      <c r="ISE246" s="250"/>
      <c r="ISF246" s="250"/>
      <c r="ISG246" s="250"/>
      <c r="ISH246" s="250"/>
      <c r="ISI246" s="250"/>
      <c r="ISJ246" s="250"/>
      <c r="ISK246" s="250"/>
      <c r="ISL246" s="250"/>
      <c r="ISM246" s="250"/>
      <c r="ISN246" s="250"/>
      <c r="ISO246" s="250"/>
      <c r="ISP246" s="250"/>
      <c r="ISQ246" s="250"/>
      <c r="ISR246" s="250"/>
      <c r="ISS246" s="250"/>
      <c r="IST246" s="250"/>
      <c r="ISU246" s="250"/>
      <c r="ISV246" s="250"/>
      <c r="ISW246" s="250"/>
      <c r="ISX246" s="250"/>
      <c r="ISY246" s="250"/>
      <c r="ISZ246" s="250"/>
      <c r="ITA246" s="250"/>
      <c r="ITB246" s="250"/>
      <c r="ITC246" s="250"/>
      <c r="ITD246" s="250"/>
      <c r="ITE246" s="250"/>
      <c r="ITF246" s="250"/>
      <c r="ITG246" s="250"/>
      <c r="ITH246" s="250"/>
      <c r="ITI246" s="250"/>
      <c r="ITJ246" s="250"/>
      <c r="ITK246" s="250"/>
      <c r="ITL246" s="250"/>
      <c r="ITM246" s="250"/>
      <c r="ITN246" s="250"/>
      <c r="ITO246" s="250"/>
      <c r="ITP246" s="250"/>
      <c r="ITQ246" s="250"/>
      <c r="ITR246" s="250"/>
      <c r="ITS246" s="250"/>
      <c r="ITT246" s="250"/>
      <c r="ITU246" s="250"/>
      <c r="ITV246" s="250"/>
      <c r="ITW246" s="250"/>
      <c r="ITX246" s="250"/>
      <c r="ITY246" s="250"/>
      <c r="ITZ246" s="250"/>
      <c r="IUA246" s="250"/>
      <c r="IUB246" s="250"/>
      <c r="IUC246" s="250"/>
      <c r="IUD246" s="250"/>
      <c r="IUE246" s="250"/>
      <c r="IUF246" s="250"/>
      <c r="IUG246" s="250"/>
      <c r="IUH246" s="250"/>
      <c r="IUI246" s="250"/>
      <c r="IUJ246" s="250"/>
      <c r="IUK246" s="250"/>
      <c r="IUL246" s="250"/>
      <c r="IUM246" s="250"/>
      <c r="IUN246" s="250"/>
      <c r="IUO246" s="250"/>
      <c r="IUP246" s="250"/>
      <c r="IUQ246" s="250"/>
      <c r="IUR246" s="250"/>
      <c r="IUS246" s="250"/>
      <c r="IUT246" s="250"/>
      <c r="IUU246" s="250"/>
      <c r="IUV246" s="250"/>
      <c r="IUW246" s="250"/>
      <c r="IUX246" s="250"/>
      <c r="IUY246" s="250"/>
      <c r="IUZ246" s="250"/>
      <c r="IVA246" s="250"/>
      <c r="IVB246" s="250"/>
      <c r="IVC246" s="250"/>
      <c r="IVD246" s="250"/>
      <c r="IVE246" s="250"/>
      <c r="IVF246" s="250"/>
      <c r="IVG246" s="250"/>
      <c r="IVH246" s="250"/>
      <c r="IVI246" s="250"/>
      <c r="IVJ246" s="250"/>
      <c r="IVK246" s="250"/>
      <c r="IVL246" s="250"/>
      <c r="IVM246" s="250"/>
      <c r="IVN246" s="250"/>
      <c r="IVO246" s="250"/>
      <c r="IVP246" s="250"/>
      <c r="IVQ246" s="250"/>
      <c r="IVR246" s="250"/>
      <c r="IVS246" s="250"/>
      <c r="IVT246" s="250"/>
      <c r="IVU246" s="250"/>
      <c r="IVV246" s="250"/>
      <c r="IVW246" s="250"/>
      <c r="IVX246" s="250"/>
      <c r="IVY246" s="250"/>
      <c r="IVZ246" s="250"/>
      <c r="IWA246" s="250"/>
      <c r="IWB246" s="250"/>
      <c r="IWC246" s="250"/>
      <c r="IWD246" s="250"/>
      <c r="IWE246" s="250"/>
      <c r="IWF246" s="250"/>
      <c r="IWG246" s="250"/>
      <c r="IWH246" s="250"/>
      <c r="IWI246" s="250"/>
      <c r="IWJ246" s="250"/>
      <c r="IWK246" s="250"/>
      <c r="IWL246" s="250"/>
      <c r="IWM246" s="250"/>
      <c r="IWN246" s="250"/>
      <c r="IWO246" s="250"/>
      <c r="IWP246" s="250"/>
      <c r="IWQ246" s="250"/>
      <c r="IWR246" s="250"/>
      <c r="IWS246" s="250"/>
      <c r="IWT246" s="250"/>
      <c r="IWU246" s="250"/>
      <c r="IWV246" s="250"/>
      <c r="IWW246" s="250"/>
      <c r="IWX246" s="250"/>
      <c r="IWY246" s="250"/>
      <c r="IWZ246" s="250"/>
      <c r="IXA246" s="250"/>
      <c r="IXB246" s="250"/>
      <c r="IXC246" s="250"/>
      <c r="IXD246" s="250"/>
      <c r="IXE246" s="250"/>
      <c r="IXF246" s="250"/>
      <c r="IXG246" s="250"/>
      <c r="IXH246" s="250"/>
      <c r="IXI246" s="250"/>
      <c r="IXJ246" s="250"/>
      <c r="IXK246" s="250"/>
      <c r="IXL246" s="250"/>
      <c r="IXM246" s="250"/>
      <c r="IXN246" s="250"/>
      <c r="IXO246" s="250"/>
      <c r="IXP246" s="250"/>
      <c r="IXQ246" s="250"/>
      <c r="IXR246" s="250"/>
      <c r="IXS246" s="250"/>
      <c r="IXT246" s="250"/>
      <c r="IXU246" s="250"/>
      <c r="IXV246" s="250"/>
      <c r="IXW246" s="250"/>
      <c r="IXX246" s="250"/>
      <c r="IXY246" s="250"/>
      <c r="IXZ246" s="250"/>
      <c r="IYA246" s="250"/>
      <c r="IYB246" s="250"/>
      <c r="IYC246" s="250"/>
      <c r="IYD246" s="250"/>
      <c r="IYE246" s="250"/>
      <c r="IYF246" s="250"/>
      <c r="IYG246" s="250"/>
      <c r="IYH246" s="250"/>
      <c r="IYI246" s="250"/>
      <c r="IYJ246" s="250"/>
      <c r="IYK246" s="250"/>
      <c r="IYL246" s="250"/>
      <c r="IYM246" s="250"/>
      <c r="IYN246" s="250"/>
      <c r="IYO246" s="250"/>
      <c r="IYP246" s="250"/>
      <c r="IYQ246" s="250"/>
      <c r="IYR246" s="250"/>
      <c r="IYS246" s="250"/>
      <c r="IYT246" s="250"/>
      <c r="IYU246" s="250"/>
      <c r="IYV246" s="250"/>
      <c r="IYW246" s="250"/>
      <c r="IYX246" s="250"/>
      <c r="IYY246" s="250"/>
      <c r="IYZ246" s="250"/>
      <c r="IZA246" s="250"/>
      <c r="IZB246" s="250"/>
      <c r="IZC246" s="250"/>
      <c r="IZD246" s="250"/>
      <c r="IZE246" s="250"/>
      <c r="IZF246" s="250"/>
      <c r="IZG246" s="250"/>
      <c r="IZH246" s="250"/>
      <c r="IZI246" s="250"/>
      <c r="IZJ246" s="250"/>
      <c r="IZK246" s="250"/>
      <c r="IZL246" s="250"/>
      <c r="IZM246" s="250"/>
      <c r="IZN246" s="250"/>
      <c r="IZO246" s="250"/>
      <c r="IZP246" s="250"/>
      <c r="IZQ246" s="250"/>
      <c r="IZR246" s="250"/>
      <c r="IZS246" s="250"/>
      <c r="IZT246" s="250"/>
      <c r="IZU246" s="250"/>
      <c r="IZV246" s="250"/>
      <c r="IZW246" s="250"/>
      <c r="IZX246" s="250"/>
      <c r="IZY246" s="250"/>
      <c r="IZZ246" s="250"/>
      <c r="JAA246" s="250"/>
      <c r="JAB246" s="250"/>
      <c r="JAC246" s="250"/>
      <c r="JAD246" s="250"/>
      <c r="JAE246" s="250"/>
      <c r="JAF246" s="250"/>
      <c r="JAG246" s="250"/>
      <c r="JAH246" s="250"/>
      <c r="JAI246" s="250"/>
      <c r="JAJ246" s="250"/>
      <c r="JAK246" s="250"/>
      <c r="JAL246" s="250"/>
      <c r="JAM246" s="250"/>
      <c r="JAN246" s="250"/>
      <c r="JAO246" s="250"/>
      <c r="JAP246" s="250"/>
      <c r="JAQ246" s="250"/>
      <c r="JAR246" s="250"/>
      <c r="JAS246" s="250"/>
      <c r="JAT246" s="250"/>
      <c r="JAU246" s="250"/>
      <c r="JAV246" s="250"/>
      <c r="JAW246" s="250"/>
      <c r="JAX246" s="250"/>
      <c r="JAY246" s="250"/>
      <c r="JAZ246" s="250"/>
      <c r="JBA246" s="250"/>
      <c r="JBB246" s="250"/>
      <c r="JBC246" s="250"/>
      <c r="JBD246" s="250"/>
      <c r="JBE246" s="250"/>
      <c r="JBF246" s="250"/>
      <c r="JBG246" s="250"/>
      <c r="JBH246" s="250"/>
      <c r="JBI246" s="250"/>
      <c r="JBJ246" s="250"/>
      <c r="JBK246" s="250"/>
      <c r="JBL246" s="250"/>
      <c r="JBM246" s="250"/>
      <c r="JBN246" s="250"/>
      <c r="JBO246" s="250"/>
      <c r="JBP246" s="250"/>
      <c r="JBQ246" s="250"/>
      <c r="JBR246" s="250"/>
      <c r="JBS246" s="250"/>
      <c r="JBT246" s="250"/>
      <c r="JBU246" s="250"/>
      <c r="JBV246" s="250"/>
      <c r="JBW246" s="250"/>
      <c r="JBX246" s="250"/>
      <c r="JBY246" s="250"/>
      <c r="JBZ246" s="250"/>
      <c r="JCA246" s="250"/>
      <c r="JCB246" s="250"/>
      <c r="JCC246" s="250"/>
      <c r="JCD246" s="250"/>
      <c r="JCE246" s="250"/>
      <c r="JCF246" s="250"/>
      <c r="JCG246" s="250"/>
      <c r="JCH246" s="250"/>
      <c r="JCI246" s="250"/>
      <c r="JCJ246" s="250"/>
      <c r="JCK246" s="250"/>
      <c r="JCL246" s="250"/>
      <c r="JCM246" s="250"/>
      <c r="JCN246" s="250"/>
      <c r="JCO246" s="250"/>
      <c r="JCP246" s="250"/>
      <c r="JCQ246" s="250"/>
      <c r="JCR246" s="250"/>
      <c r="JCS246" s="250"/>
      <c r="JCT246" s="250"/>
      <c r="JCU246" s="250"/>
      <c r="JCV246" s="250"/>
      <c r="JCW246" s="250"/>
      <c r="JCX246" s="250"/>
      <c r="JCY246" s="250"/>
      <c r="JCZ246" s="250"/>
      <c r="JDA246" s="250"/>
      <c r="JDB246" s="250"/>
      <c r="JDC246" s="250"/>
      <c r="JDD246" s="250"/>
      <c r="JDE246" s="250"/>
      <c r="JDF246" s="250"/>
      <c r="JDG246" s="250"/>
      <c r="JDH246" s="250"/>
      <c r="JDI246" s="250"/>
      <c r="JDJ246" s="250"/>
      <c r="JDK246" s="250"/>
      <c r="JDL246" s="250"/>
      <c r="JDM246" s="250"/>
      <c r="JDN246" s="250"/>
      <c r="JDO246" s="250"/>
      <c r="JDP246" s="250"/>
      <c r="JDQ246" s="250"/>
      <c r="JDR246" s="250"/>
      <c r="JDS246" s="250"/>
      <c r="JDT246" s="250"/>
      <c r="JDU246" s="250"/>
      <c r="JDV246" s="250"/>
      <c r="JDW246" s="250"/>
      <c r="JDX246" s="250"/>
      <c r="JDY246" s="250"/>
      <c r="JDZ246" s="250"/>
      <c r="JEA246" s="250"/>
      <c r="JEB246" s="250"/>
      <c r="JEC246" s="250"/>
      <c r="JED246" s="250"/>
      <c r="JEE246" s="250"/>
      <c r="JEF246" s="250"/>
      <c r="JEG246" s="250"/>
      <c r="JEH246" s="250"/>
      <c r="JEI246" s="250"/>
      <c r="JEJ246" s="250"/>
      <c r="JEK246" s="250"/>
      <c r="JEL246" s="250"/>
      <c r="JEM246" s="250"/>
      <c r="JEN246" s="250"/>
      <c r="JEO246" s="250"/>
      <c r="JEP246" s="250"/>
      <c r="JEQ246" s="250"/>
      <c r="JER246" s="250"/>
      <c r="JES246" s="250"/>
      <c r="JET246" s="250"/>
      <c r="JEU246" s="250"/>
      <c r="JEV246" s="250"/>
      <c r="JEW246" s="250"/>
      <c r="JEX246" s="250"/>
      <c r="JEY246" s="250"/>
      <c r="JEZ246" s="250"/>
      <c r="JFA246" s="250"/>
      <c r="JFB246" s="250"/>
      <c r="JFC246" s="250"/>
      <c r="JFD246" s="250"/>
      <c r="JFE246" s="250"/>
      <c r="JFF246" s="250"/>
      <c r="JFG246" s="250"/>
      <c r="JFH246" s="250"/>
      <c r="JFI246" s="250"/>
      <c r="JFJ246" s="250"/>
      <c r="JFK246" s="250"/>
      <c r="JFL246" s="250"/>
      <c r="JFM246" s="250"/>
      <c r="JFN246" s="250"/>
      <c r="JFO246" s="250"/>
      <c r="JFP246" s="250"/>
      <c r="JFQ246" s="250"/>
      <c r="JFR246" s="250"/>
      <c r="JFS246" s="250"/>
      <c r="JFT246" s="250"/>
      <c r="JFU246" s="250"/>
      <c r="JFV246" s="250"/>
      <c r="JFW246" s="250"/>
      <c r="JFX246" s="250"/>
      <c r="JFY246" s="250"/>
      <c r="JFZ246" s="250"/>
      <c r="JGA246" s="250"/>
      <c r="JGB246" s="250"/>
      <c r="JGC246" s="250"/>
      <c r="JGD246" s="250"/>
      <c r="JGE246" s="250"/>
      <c r="JGF246" s="250"/>
      <c r="JGG246" s="250"/>
      <c r="JGH246" s="250"/>
      <c r="JGI246" s="250"/>
      <c r="JGJ246" s="250"/>
      <c r="JGK246" s="250"/>
      <c r="JGL246" s="250"/>
      <c r="JGM246" s="250"/>
      <c r="JGN246" s="250"/>
      <c r="JGO246" s="250"/>
      <c r="JGP246" s="250"/>
      <c r="JGQ246" s="250"/>
      <c r="JGR246" s="250"/>
      <c r="JGS246" s="250"/>
      <c r="JGT246" s="250"/>
      <c r="JGU246" s="250"/>
      <c r="JGV246" s="250"/>
      <c r="JGW246" s="250"/>
      <c r="JGX246" s="250"/>
      <c r="JGY246" s="250"/>
      <c r="JGZ246" s="250"/>
      <c r="JHA246" s="250"/>
      <c r="JHB246" s="250"/>
      <c r="JHC246" s="250"/>
      <c r="JHD246" s="250"/>
      <c r="JHE246" s="250"/>
      <c r="JHF246" s="250"/>
      <c r="JHG246" s="250"/>
      <c r="JHH246" s="250"/>
      <c r="JHI246" s="250"/>
      <c r="JHJ246" s="250"/>
      <c r="JHK246" s="250"/>
      <c r="JHL246" s="250"/>
      <c r="JHM246" s="250"/>
      <c r="JHN246" s="250"/>
      <c r="JHO246" s="250"/>
      <c r="JHP246" s="250"/>
      <c r="JHQ246" s="250"/>
      <c r="JHR246" s="250"/>
      <c r="JHS246" s="250"/>
      <c r="JHT246" s="250"/>
      <c r="JHU246" s="250"/>
      <c r="JHV246" s="250"/>
      <c r="JHW246" s="250"/>
      <c r="JHX246" s="250"/>
      <c r="JHY246" s="250"/>
      <c r="JHZ246" s="250"/>
      <c r="JIA246" s="250"/>
      <c r="JIB246" s="250"/>
      <c r="JIC246" s="250"/>
      <c r="JID246" s="250"/>
      <c r="JIE246" s="250"/>
      <c r="JIF246" s="250"/>
      <c r="JIG246" s="250"/>
      <c r="JIH246" s="250"/>
      <c r="JII246" s="250"/>
      <c r="JIJ246" s="250"/>
      <c r="JIK246" s="250"/>
      <c r="JIL246" s="250"/>
      <c r="JIM246" s="250"/>
      <c r="JIN246" s="250"/>
      <c r="JIO246" s="250"/>
      <c r="JIP246" s="250"/>
      <c r="JIQ246" s="250"/>
      <c r="JIR246" s="250"/>
      <c r="JIS246" s="250"/>
      <c r="JIT246" s="250"/>
      <c r="JIU246" s="250"/>
      <c r="JIV246" s="250"/>
      <c r="JIW246" s="250"/>
      <c r="JIX246" s="250"/>
      <c r="JIY246" s="250"/>
      <c r="JIZ246" s="250"/>
      <c r="JJA246" s="250"/>
      <c r="JJB246" s="250"/>
      <c r="JJC246" s="250"/>
      <c r="JJD246" s="250"/>
      <c r="JJE246" s="250"/>
      <c r="JJF246" s="250"/>
      <c r="JJG246" s="250"/>
      <c r="JJH246" s="250"/>
      <c r="JJI246" s="250"/>
      <c r="JJJ246" s="250"/>
      <c r="JJK246" s="250"/>
      <c r="JJL246" s="250"/>
      <c r="JJM246" s="250"/>
      <c r="JJN246" s="250"/>
      <c r="JJO246" s="250"/>
      <c r="JJP246" s="250"/>
      <c r="JJQ246" s="250"/>
      <c r="JJR246" s="250"/>
      <c r="JJS246" s="250"/>
      <c r="JJT246" s="250"/>
      <c r="JJU246" s="250"/>
      <c r="JJV246" s="250"/>
      <c r="JJW246" s="250"/>
      <c r="JJX246" s="250"/>
      <c r="JJY246" s="250"/>
      <c r="JJZ246" s="250"/>
      <c r="JKA246" s="250"/>
      <c r="JKB246" s="250"/>
      <c r="JKC246" s="250"/>
      <c r="JKD246" s="250"/>
      <c r="JKE246" s="250"/>
      <c r="JKF246" s="250"/>
      <c r="JKG246" s="250"/>
      <c r="JKH246" s="250"/>
      <c r="JKI246" s="250"/>
      <c r="JKJ246" s="250"/>
      <c r="JKK246" s="250"/>
      <c r="JKL246" s="250"/>
      <c r="JKM246" s="250"/>
      <c r="JKN246" s="250"/>
      <c r="JKO246" s="250"/>
      <c r="JKP246" s="250"/>
      <c r="JKQ246" s="250"/>
      <c r="JKR246" s="250"/>
      <c r="JKS246" s="250"/>
      <c r="JKT246" s="250"/>
      <c r="JKU246" s="250"/>
      <c r="JKV246" s="250"/>
      <c r="JKW246" s="250"/>
      <c r="JKX246" s="250"/>
      <c r="JKY246" s="250"/>
      <c r="JKZ246" s="250"/>
      <c r="JLA246" s="250"/>
      <c r="JLB246" s="250"/>
      <c r="JLC246" s="250"/>
      <c r="JLD246" s="250"/>
      <c r="JLE246" s="250"/>
      <c r="JLF246" s="250"/>
      <c r="JLG246" s="250"/>
      <c r="JLH246" s="250"/>
      <c r="JLI246" s="250"/>
      <c r="JLJ246" s="250"/>
      <c r="JLK246" s="250"/>
      <c r="JLL246" s="250"/>
      <c r="JLM246" s="250"/>
      <c r="JLN246" s="250"/>
      <c r="JLO246" s="250"/>
      <c r="JLP246" s="250"/>
      <c r="JLQ246" s="250"/>
      <c r="JLR246" s="250"/>
      <c r="JLS246" s="250"/>
      <c r="JLT246" s="250"/>
      <c r="JLU246" s="250"/>
      <c r="JLV246" s="250"/>
      <c r="JLW246" s="250"/>
      <c r="JLX246" s="250"/>
      <c r="JLY246" s="250"/>
      <c r="JLZ246" s="250"/>
      <c r="JMA246" s="250"/>
      <c r="JMB246" s="250"/>
      <c r="JMC246" s="250"/>
      <c r="JMD246" s="250"/>
      <c r="JME246" s="250"/>
      <c r="JMF246" s="250"/>
      <c r="JMG246" s="250"/>
      <c r="JMH246" s="250"/>
      <c r="JMI246" s="250"/>
      <c r="JMJ246" s="250"/>
      <c r="JMK246" s="250"/>
      <c r="JML246" s="250"/>
      <c r="JMM246" s="250"/>
      <c r="JMN246" s="250"/>
      <c r="JMO246" s="250"/>
      <c r="JMP246" s="250"/>
      <c r="JMQ246" s="250"/>
      <c r="JMR246" s="250"/>
      <c r="JMS246" s="250"/>
      <c r="JMT246" s="250"/>
      <c r="JMU246" s="250"/>
      <c r="JMV246" s="250"/>
      <c r="JMW246" s="250"/>
      <c r="JMX246" s="250"/>
      <c r="JMY246" s="250"/>
      <c r="JMZ246" s="250"/>
      <c r="JNA246" s="250"/>
      <c r="JNB246" s="250"/>
      <c r="JNC246" s="250"/>
      <c r="JND246" s="250"/>
      <c r="JNE246" s="250"/>
      <c r="JNF246" s="250"/>
      <c r="JNG246" s="250"/>
      <c r="JNH246" s="250"/>
      <c r="JNI246" s="250"/>
      <c r="JNJ246" s="250"/>
      <c r="JNK246" s="250"/>
      <c r="JNL246" s="250"/>
      <c r="JNM246" s="250"/>
      <c r="JNN246" s="250"/>
      <c r="JNO246" s="250"/>
      <c r="JNP246" s="250"/>
      <c r="JNQ246" s="250"/>
      <c r="JNR246" s="250"/>
      <c r="JNS246" s="250"/>
      <c r="JNT246" s="250"/>
      <c r="JNU246" s="250"/>
      <c r="JNV246" s="250"/>
      <c r="JNW246" s="250"/>
      <c r="JNX246" s="250"/>
      <c r="JNY246" s="250"/>
      <c r="JNZ246" s="250"/>
      <c r="JOA246" s="250"/>
      <c r="JOB246" s="250"/>
      <c r="JOC246" s="250"/>
      <c r="JOD246" s="250"/>
      <c r="JOE246" s="250"/>
      <c r="JOF246" s="250"/>
      <c r="JOG246" s="250"/>
      <c r="JOH246" s="250"/>
      <c r="JOI246" s="250"/>
      <c r="JOJ246" s="250"/>
      <c r="JOK246" s="250"/>
      <c r="JOL246" s="250"/>
      <c r="JOM246" s="250"/>
      <c r="JON246" s="250"/>
      <c r="JOO246" s="250"/>
      <c r="JOP246" s="250"/>
      <c r="JOQ246" s="250"/>
      <c r="JOR246" s="250"/>
      <c r="JOS246" s="250"/>
      <c r="JOT246" s="250"/>
      <c r="JOU246" s="250"/>
      <c r="JOV246" s="250"/>
      <c r="JOW246" s="250"/>
      <c r="JOX246" s="250"/>
      <c r="JOY246" s="250"/>
      <c r="JOZ246" s="250"/>
      <c r="JPA246" s="250"/>
      <c r="JPB246" s="250"/>
      <c r="JPC246" s="250"/>
      <c r="JPD246" s="250"/>
      <c r="JPE246" s="250"/>
      <c r="JPF246" s="250"/>
      <c r="JPG246" s="250"/>
      <c r="JPH246" s="250"/>
      <c r="JPI246" s="250"/>
      <c r="JPJ246" s="250"/>
      <c r="JPK246" s="250"/>
      <c r="JPL246" s="250"/>
      <c r="JPM246" s="250"/>
      <c r="JPN246" s="250"/>
      <c r="JPO246" s="250"/>
      <c r="JPP246" s="250"/>
      <c r="JPQ246" s="250"/>
      <c r="JPR246" s="250"/>
      <c r="JPS246" s="250"/>
      <c r="JPT246" s="250"/>
      <c r="JPU246" s="250"/>
      <c r="JPV246" s="250"/>
      <c r="JPW246" s="250"/>
      <c r="JPX246" s="250"/>
      <c r="JPY246" s="250"/>
      <c r="JPZ246" s="250"/>
      <c r="JQA246" s="250"/>
      <c r="JQB246" s="250"/>
      <c r="JQC246" s="250"/>
      <c r="JQD246" s="250"/>
      <c r="JQE246" s="250"/>
      <c r="JQF246" s="250"/>
      <c r="JQG246" s="250"/>
      <c r="JQH246" s="250"/>
      <c r="JQI246" s="250"/>
      <c r="JQJ246" s="250"/>
      <c r="JQK246" s="250"/>
      <c r="JQL246" s="250"/>
      <c r="JQM246" s="250"/>
      <c r="JQN246" s="250"/>
      <c r="JQO246" s="250"/>
      <c r="JQP246" s="250"/>
      <c r="JQQ246" s="250"/>
      <c r="JQR246" s="250"/>
      <c r="JQS246" s="250"/>
      <c r="JQT246" s="250"/>
      <c r="JQU246" s="250"/>
      <c r="JQV246" s="250"/>
      <c r="JQW246" s="250"/>
      <c r="JQX246" s="250"/>
      <c r="JQY246" s="250"/>
      <c r="JQZ246" s="250"/>
      <c r="JRA246" s="250"/>
      <c r="JRB246" s="250"/>
      <c r="JRC246" s="250"/>
      <c r="JRD246" s="250"/>
      <c r="JRE246" s="250"/>
      <c r="JRF246" s="250"/>
      <c r="JRG246" s="250"/>
      <c r="JRH246" s="250"/>
      <c r="JRI246" s="250"/>
      <c r="JRJ246" s="250"/>
      <c r="JRK246" s="250"/>
      <c r="JRL246" s="250"/>
      <c r="JRM246" s="250"/>
      <c r="JRN246" s="250"/>
      <c r="JRO246" s="250"/>
      <c r="JRP246" s="250"/>
      <c r="JRQ246" s="250"/>
      <c r="JRR246" s="250"/>
      <c r="JRS246" s="250"/>
      <c r="JRT246" s="250"/>
      <c r="JRU246" s="250"/>
      <c r="JRV246" s="250"/>
      <c r="JRW246" s="250"/>
      <c r="JRX246" s="250"/>
      <c r="JRY246" s="250"/>
      <c r="JRZ246" s="250"/>
      <c r="JSA246" s="250"/>
      <c r="JSB246" s="250"/>
      <c r="JSC246" s="250"/>
      <c r="JSD246" s="250"/>
      <c r="JSE246" s="250"/>
      <c r="JSF246" s="250"/>
      <c r="JSG246" s="250"/>
      <c r="JSH246" s="250"/>
      <c r="JSI246" s="250"/>
      <c r="JSJ246" s="250"/>
      <c r="JSK246" s="250"/>
      <c r="JSL246" s="250"/>
      <c r="JSM246" s="250"/>
      <c r="JSN246" s="250"/>
      <c r="JSO246" s="250"/>
      <c r="JSP246" s="250"/>
      <c r="JSQ246" s="250"/>
      <c r="JSR246" s="250"/>
      <c r="JSS246" s="250"/>
      <c r="JST246" s="250"/>
      <c r="JSU246" s="250"/>
      <c r="JSV246" s="250"/>
      <c r="JSW246" s="250"/>
      <c r="JSX246" s="250"/>
      <c r="JSY246" s="250"/>
      <c r="JSZ246" s="250"/>
      <c r="JTA246" s="250"/>
      <c r="JTB246" s="250"/>
      <c r="JTC246" s="250"/>
      <c r="JTD246" s="250"/>
      <c r="JTE246" s="250"/>
      <c r="JTF246" s="250"/>
      <c r="JTG246" s="250"/>
      <c r="JTH246" s="250"/>
      <c r="JTI246" s="250"/>
      <c r="JTJ246" s="250"/>
      <c r="JTK246" s="250"/>
      <c r="JTL246" s="250"/>
      <c r="JTM246" s="250"/>
      <c r="JTN246" s="250"/>
      <c r="JTO246" s="250"/>
      <c r="JTP246" s="250"/>
      <c r="JTQ246" s="250"/>
      <c r="JTR246" s="250"/>
      <c r="JTS246" s="250"/>
      <c r="JTT246" s="250"/>
      <c r="JTU246" s="250"/>
      <c r="JTV246" s="250"/>
      <c r="JTW246" s="250"/>
      <c r="JTX246" s="250"/>
      <c r="JTY246" s="250"/>
      <c r="JTZ246" s="250"/>
      <c r="JUA246" s="250"/>
      <c r="JUB246" s="250"/>
      <c r="JUC246" s="250"/>
      <c r="JUD246" s="250"/>
      <c r="JUE246" s="250"/>
      <c r="JUF246" s="250"/>
      <c r="JUG246" s="250"/>
      <c r="JUH246" s="250"/>
      <c r="JUI246" s="250"/>
      <c r="JUJ246" s="250"/>
      <c r="JUK246" s="250"/>
      <c r="JUL246" s="250"/>
      <c r="JUM246" s="250"/>
      <c r="JUN246" s="250"/>
      <c r="JUO246" s="250"/>
      <c r="JUP246" s="250"/>
      <c r="JUQ246" s="250"/>
      <c r="JUR246" s="250"/>
      <c r="JUS246" s="250"/>
      <c r="JUT246" s="250"/>
      <c r="JUU246" s="250"/>
      <c r="JUV246" s="250"/>
      <c r="JUW246" s="250"/>
      <c r="JUX246" s="250"/>
      <c r="JUY246" s="250"/>
      <c r="JUZ246" s="250"/>
      <c r="JVA246" s="250"/>
      <c r="JVB246" s="250"/>
      <c r="JVC246" s="250"/>
      <c r="JVD246" s="250"/>
      <c r="JVE246" s="250"/>
      <c r="JVF246" s="250"/>
      <c r="JVG246" s="250"/>
      <c r="JVH246" s="250"/>
      <c r="JVI246" s="250"/>
      <c r="JVJ246" s="250"/>
      <c r="JVK246" s="250"/>
      <c r="JVL246" s="250"/>
      <c r="JVM246" s="250"/>
      <c r="JVN246" s="250"/>
      <c r="JVO246" s="250"/>
      <c r="JVP246" s="250"/>
      <c r="JVQ246" s="250"/>
      <c r="JVR246" s="250"/>
      <c r="JVS246" s="250"/>
      <c r="JVT246" s="250"/>
      <c r="JVU246" s="250"/>
      <c r="JVV246" s="250"/>
      <c r="JVW246" s="250"/>
      <c r="JVX246" s="250"/>
      <c r="JVY246" s="250"/>
      <c r="JVZ246" s="250"/>
      <c r="JWA246" s="250"/>
      <c r="JWB246" s="250"/>
      <c r="JWC246" s="250"/>
      <c r="JWD246" s="250"/>
      <c r="JWE246" s="250"/>
      <c r="JWF246" s="250"/>
      <c r="JWG246" s="250"/>
      <c r="JWH246" s="250"/>
      <c r="JWI246" s="250"/>
      <c r="JWJ246" s="250"/>
      <c r="JWK246" s="250"/>
      <c r="JWL246" s="250"/>
      <c r="JWM246" s="250"/>
      <c r="JWN246" s="250"/>
      <c r="JWO246" s="250"/>
      <c r="JWP246" s="250"/>
      <c r="JWQ246" s="250"/>
      <c r="JWR246" s="250"/>
      <c r="JWS246" s="250"/>
      <c r="JWT246" s="250"/>
      <c r="JWU246" s="250"/>
      <c r="JWV246" s="250"/>
      <c r="JWW246" s="250"/>
      <c r="JWX246" s="250"/>
      <c r="JWY246" s="250"/>
      <c r="JWZ246" s="250"/>
      <c r="JXA246" s="250"/>
      <c r="JXB246" s="250"/>
      <c r="JXC246" s="250"/>
      <c r="JXD246" s="250"/>
      <c r="JXE246" s="250"/>
      <c r="JXF246" s="250"/>
      <c r="JXG246" s="250"/>
      <c r="JXH246" s="250"/>
      <c r="JXI246" s="250"/>
      <c r="JXJ246" s="250"/>
      <c r="JXK246" s="250"/>
      <c r="JXL246" s="250"/>
      <c r="JXM246" s="250"/>
      <c r="JXN246" s="250"/>
      <c r="JXO246" s="250"/>
      <c r="JXP246" s="250"/>
      <c r="JXQ246" s="250"/>
      <c r="JXR246" s="250"/>
      <c r="JXS246" s="250"/>
      <c r="JXT246" s="250"/>
      <c r="JXU246" s="250"/>
      <c r="JXV246" s="250"/>
      <c r="JXW246" s="250"/>
      <c r="JXX246" s="250"/>
      <c r="JXY246" s="250"/>
      <c r="JXZ246" s="250"/>
      <c r="JYA246" s="250"/>
      <c r="JYB246" s="250"/>
      <c r="JYC246" s="250"/>
      <c r="JYD246" s="250"/>
      <c r="JYE246" s="250"/>
      <c r="JYF246" s="250"/>
      <c r="JYG246" s="250"/>
      <c r="JYH246" s="250"/>
      <c r="JYI246" s="250"/>
      <c r="JYJ246" s="250"/>
      <c r="JYK246" s="250"/>
      <c r="JYL246" s="250"/>
      <c r="JYM246" s="250"/>
      <c r="JYN246" s="250"/>
      <c r="JYO246" s="250"/>
      <c r="JYP246" s="250"/>
      <c r="JYQ246" s="250"/>
      <c r="JYR246" s="250"/>
      <c r="JYS246" s="250"/>
      <c r="JYT246" s="250"/>
      <c r="JYU246" s="250"/>
      <c r="JYV246" s="250"/>
      <c r="JYW246" s="250"/>
      <c r="JYX246" s="250"/>
      <c r="JYY246" s="250"/>
      <c r="JYZ246" s="250"/>
      <c r="JZA246" s="250"/>
      <c r="JZB246" s="250"/>
      <c r="JZC246" s="250"/>
      <c r="JZD246" s="250"/>
      <c r="JZE246" s="250"/>
      <c r="JZF246" s="250"/>
      <c r="JZG246" s="250"/>
      <c r="JZH246" s="250"/>
      <c r="JZI246" s="250"/>
      <c r="JZJ246" s="250"/>
      <c r="JZK246" s="250"/>
      <c r="JZL246" s="250"/>
      <c r="JZM246" s="250"/>
      <c r="JZN246" s="250"/>
      <c r="JZO246" s="250"/>
      <c r="JZP246" s="250"/>
      <c r="JZQ246" s="250"/>
      <c r="JZR246" s="250"/>
      <c r="JZS246" s="250"/>
      <c r="JZT246" s="250"/>
      <c r="JZU246" s="250"/>
      <c r="JZV246" s="250"/>
      <c r="JZW246" s="250"/>
      <c r="JZX246" s="250"/>
      <c r="JZY246" s="250"/>
      <c r="JZZ246" s="250"/>
      <c r="KAA246" s="250"/>
      <c r="KAB246" s="250"/>
      <c r="KAC246" s="250"/>
      <c r="KAD246" s="250"/>
      <c r="KAE246" s="250"/>
      <c r="KAF246" s="250"/>
      <c r="KAG246" s="250"/>
      <c r="KAH246" s="250"/>
      <c r="KAI246" s="250"/>
      <c r="KAJ246" s="250"/>
      <c r="KAK246" s="250"/>
      <c r="KAL246" s="250"/>
      <c r="KAM246" s="250"/>
      <c r="KAN246" s="250"/>
      <c r="KAO246" s="250"/>
      <c r="KAP246" s="250"/>
      <c r="KAQ246" s="250"/>
      <c r="KAR246" s="250"/>
      <c r="KAS246" s="250"/>
      <c r="KAT246" s="250"/>
      <c r="KAU246" s="250"/>
      <c r="KAV246" s="250"/>
      <c r="KAW246" s="250"/>
      <c r="KAX246" s="250"/>
      <c r="KAY246" s="250"/>
      <c r="KAZ246" s="250"/>
      <c r="KBA246" s="250"/>
      <c r="KBB246" s="250"/>
      <c r="KBC246" s="250"/>
      <c r="KBD246" s="250"/>
      <c r="KBE246" s="250"/>
      <c r="KBF246" s="250"/>
      <c r="KBG246" s="250"/>
      <c r="KBH246" s="250"/>
      <c r="KBI246" s="250"/>
      <c r="KBJ246" s="250"/>
      <c r="KBK246" s="250"/>
      <c r="KBL246" s="250"/>
      <c r="KBM246" s="250"/>
      <c r="KBN246" s="250"/>
      <c r="KBO246" s="250"/>
      <c r="KBP246" s="250"/>
      <c r="KBQ246" s="250"/>
      <c r="KBR246" s="250"/>
      <c r="KBS246" s="250"/>
      <c r="KBT246" s="250"/>
      <c r="KBU246" s="250"/>
      <c r="KBV246" s="250"/>
      <c r="KBW246" s="250"/>
      <c r="KBX246" s="250"/>
      <c r="KBY246" s="250"/>
      <c r="KBZ246" s="250"/>
      <c r="KCA246" s="250"/>
      <c r="KCB246" s="250"/>
      <c r="KCC246" s="250"/>
      <c r="KCD246" s="250"/>
      <c r="KCE246" s="250"/>
      <c r="KCF246" s="250"/>
      <c r="KCG246" s="250"/>
      <c r="KCH246" s="250"/>
      <c r="KCI246" s="250"/>
      <c r="KCJ246" s="250"/>
      <c r="KCK246" s="250"/>
      <c r="KCL246" s="250"/>
      <c r="KCM246" s="250"/>
      <c r="KCN246" s="250"/>
      <c r="KCO246" s="250"/>
      <c r="KCP246" s="250"/>
      <c r="KCQ246" s="250"/>
      <c r="KCR246" s="250"/>
      <c r="KCS246" s="250"/>
      <c r="KCT246" s="250"/>
      <c r="KCU246" s="250"/>
      <c r="KCV246" s="250"/>
      <c r="KCW246" s="250"/>
      <c r="KCX246" s="250"/>
      <c r="KCY246" s="250"/>
      <c r="KCZ246" s="250"/>
      <c r="KDA246" s="250"/>
      <c r="KDB246" s="250"/>
      <c r="KDC246" s="250"/>
      <c r="KDD246" s="250"/>
      <c r="KDE246" s="250"/>
      <c r="KDF246" s="250"/>
      <c r="KDG246" s="250"/>
      <c r="KDH246" s="250"/>
      <c r="KDI246" s="250"/>
      <c r="KDJ246" s="250"/>
      <c r="KDK246" s="250"/>
      <c r="KDL246" s="250"/>
      <c r="KDM246" s="250"/>
      <c r="KDN246" s="250"/>
      <c r="KDO246" s="250"/>
      <c r="KDP246" s="250"/>
      <c r="KDQ246" s="250"/>
      <c r="KDR246" s="250"/>
      <c r="KDS246" s="250"/>
      <c r="KDT246" s="250"/>
      <c r="KDU246" s="250"/>
      <c r="KDV246" s="250"/>
      <c r="KDW246" s="250"/>
      <c r="KDX246" s="250"/>
      <c r="KDY246" s="250"/>
      <c r="KDZ246" s="250"/>
      <c r="KEA246" s="250"/>
      <c r="KEB246" s="250"/>
      <c r="KEC246" s="250"/>
      <c r="KED246" s="250"/>
      <c r="KEE246" s="250"/>
      <c r="KEF246" s="250"/>
      <c r="KEG246" s="250"/>
      <c r="KEH246" s="250"/>
      <c r="KEI246" s="250"/>
      <c r="KEJ246" s="250"/>
      <c r="KEK246" s="250"/>
      <c r="KEL246" s="250"/>
      <c r="KEM246" s="250"/>
      <c r="KEN246" s="250"/>
      <c r="KEO246" s="250"/>
      <c r="KEP246" s="250"/>
      <c r="KEQ246" s="250"/>
      <c r="KER246" s="250"/>
      <c r="KES246" s="250"/>
      <c r="KET246" s="250"/>
      <c r="KEU246" s="250"/>
      <c r="KEV246" s="250"/>
      <c r="KEW246" s="250"/>
      <c r="KEX246" s="250"/>
      <c r="KEY246" s="250"/>
      <c r="KEZ246" s="250"/>
      <c r="KFA246" s="250"/>
      <c r="KFB246" s="250"/>
      <c r="KFC246" s="250"/>
      <c r="KFD246" s="250"/>
      <c r="KFE246" s="250"/>
      <c r="KFF246" s="250"/>
      <c r="KFG246" s="250"/>
      <c r="KFH246" s="250"/>
      <c r="KFI246" s="250"/>
      <c r="KFJ246" s="250"/>
      <c r="KFK246" s="250"/>
      <c r="KFL246" s="250"/>
      <c r="KFM246" s="250"/>
      <c r="KFN246" s="250"/>
      <c r="KFO246" s="250"/>
      <c r="KFP246" s="250"/>
      <c r="KFQ246" s="250"/>
      <c r="KFR246" s="250"/>
      <c r="KFS246" s="250"/>
      <c r="KFT246" s="250"/>
      <c r="KFU246" s="250"/>
      <c r="KFV246" s="250"/>
      <c r="KFW246" s="250"/>
      <c r="KFX246" s="250"/>
      <c r="KFY246" s="250"/>
      <c r="KFZ246" s="250"/>
      <c r="KGA246" s="250"/>
      <c r="KGB246" s="250"/>
      <c r="KGC246" s="250"/>
      <c r="KGD246" s="250"/>
      <c r="KGE246" s="250"/>
      <c r="KGF246" s="250"/>
      <c r="KGG246" s="250"/>
      <c r="KGH246" s="250"/>
      <c r="KGI246" s="250"/>
      <c r="KGJ246" s="250"/>
      <c r="KGK246" s="250"/>
      <c r="KGL246" s="250"/>
      <c r="KGM246" s="250"/>
      <c r="KGN246" s="250"/>
      <c r="KGO246" s="250"/>
      <c r="KGP246" s="250"/>
      <c r="KGQ246" s="250"/>
      <c r="KGR246" s="250"/>
      <c r="KGS246" s="250"/>
      <c r="KGT246" s="250"/>
      <c r="KGU246" s="250"/>
      <c r="KGV246" s="250"/>
      <c r="KGW246" s="250"/>
      <c r="KGX246" s="250"/>
      <c r="KGY246" s="250"/>
      <c r="KGZ246" s="250"/>
      <c r="KHA246" s="250"/>
      <c r="KHB246" s="250"/>
      <c r="KHC246" s="250"/>
      <c r="KHD246" s="250"/>
      <c r="KHE246" s="250"/>
      <c r="KHF246" s="250"/>
      <c r="KHG246" s="250"/>
      <c r="KHH246" s="250"/>
      <c r="KHI246" s="250"/>
      <c r="KHJ246" s="250"/>
      <c r="KHK246" s="250"/>
      <c r="KHL246" s="250"/>
      <c r="KHM246" s="250"/>
      <c r="KHN246" s="250"/>
      <c r="KHO246" s="250"/>
      <c r="KHP246" s="250"/>
      <c r="KHQ246" s="250"/>
      <c r="KHR246" s="250"/>
      <c r="KHS246" s="250"/>
      <c r="KHT246" s="250"/>
      <c r="KHU246" s="250"/>
      <c r="KHV246" s="250"/>
      <c r="KHW246" s="250"/>
      <c r="KHX246" s="250"/>
      <c r="KHY246" s="250"/>
      <c r="KHZ246" s="250"/>
      <c r="KIA246" s="250"/>
      <c r="KIB246" s="250"/>
      <c r="KIC246" s="250"/>
      <c r="KID246" s="250"/>
      <c r="KIE246" s="250"/>
      <c r="KIF246" s="250"/>
      <c r="KIG246" s="250"/>
      <c r="KIH246" s="250"/>
      <c r="KII246" s="250"/>
      <c r="KIJ246" s="250"/>
      <c r="KIK246" s="250"/>
      <c r="KIL246" s="250"/>
      <c r="KIM246" s="250"/>
      <c r="KIN246" s="250"/>
      <c r="KIO246" s="250"/>
      <c r="KIP246" s="250"/>
      <c r="KIQ246" s="250"/>
      <c r="KIR246" s="250"/>
      <c r="KIS246" s="250"/>
      <c r="KIT246" s="250"/>
      <c r="KIU246" s="250"/>
      <c r="KIV246" s="250"/>
      <c r="KIW246" s="250"/>
      <c r="KIX246" s="250"/>
      <c r="KIY246" s="250"/>
      <c r="KIZ246" s="250"/>
      <c r="KJA246" s="250"/>
      <c r="KJB246" s="250"/>
      <c r="KJC246" s="250"/>
      <c r="KJD246" s="250"/>
      <c r="KJE246" s="250"/>
      <c r="KJF246" s="250"/>
      <c r="KJG246" s="250"/>
      <c r="KJH246" s="250"/>
      <c r="KJI246" s="250"/>
      <c r="KJJ246" s="250"/>
      <c r="KJK246" s="250"/>
      <c r="KJL246" s="250"/>
      <c r="KJM246" s="250"/>
      <c r="KJN246" s="250"/>
      <c r="KJO246" s="250"/>
      <c r="KJP246" s="250"/>
      <c r="KJQ246" s="250"/>
      <c r="KJR246" s="250"/>
      <c r="KJS246" s="250"/>
      <c r="KJT246" s="250"/>
      <c r="KJU246" s="250"/>
      <c r="KJV246" s="250"/>
      <c r="KJW246" s="250"/>
      <c r="KJX246" s="250"/>
      <c r="KJY246" s="250"/>
      <c r="KJZ246" s="250"/>
      <c r="KKA246" s="250"/>
      <c r="KKB246" s="250"/>
      <c r="KKC246" s="250"/>
      <c r="KKD246" s="250"/>
      <c r="KKE246" s="250"/>
      <c r="KKF246" s="250"/>
      <c r="KKG246" s="250"/>
      <c r="KKH246" s="250"/>
      <c r="KKI246" s="250"/>
      <c r="KKJ246" s="250"/>
      <c r="KKK246" s="250"/>
      <c r="KKL246" s="250"/>
      <c r="KKM246" s="250"/>
      <c r="KKN246" s="250"/>
      <c r="KKO246" s="250"/>
      <c r="KKP246" s="250"/>
      <c r="KKQ246" s="250"/>
      <c r="KKR246" s="250"/>
      <c r="KKS246" s="250"/>
      <c r="KKT246" s="250"/>
      <c r="KKU246" s="250"/>
      <c r="KKV246" s="250"/>
      <c r="KKW246" s="250"/>
      <c r="KKX246" s="250"/>
      <c r="KKY246" s="250"/>
      <c r="KKZ246" s="250"/>
      <c r="KLA246" s="250"/>
      <c r="KLB246" s="250"/>
      <c r="KLC246" s="250"/>
      <c r="KLD246" s="250"/>
      <c r="KLE246" s="250"/>
      <c r="KLF246" s="250"/>
      <c r="KLG246" s="250"/>
      <c r="KLH246" s="250"/>
      <c r="KLI246" s="250"/>
      <c r="KLJ246" s="250"/>
      <c r="KLK246" s="250"/>
      <c r="KLL246" s="250"/>
      <c r="KLM246" s="250"/>
      <c r="KLN246" s="250"/>
      <c r="KLO246" s="250"/>
      <c r="KLP246" s="250"/>
      <c r="KLQ246" s="250"/>
      <c r="KLR246" s="250"/>
      <c r="KLS246" s="250"/>
      <c r="KLT246" s="250"/>
      <c r="KLU246" s="250"/>
      <c r="KLV246" s="250"/>
      <c r="KLW246" s="250"/>
      <c r="KLX246" s="250"/>
      <c r="KLY246" s="250"/>
      <c r="KLZ246" s="250"/>
      <c r="KMA246" s="250"/>
      <c r="KMB246" s="250"/>
      <c r="KMC246" s="250"/>
      <c r="KMD246" s="250"/>
      <c r="KME246" s="250"/>
      <c r="KMF246" s="250"/>
      <c r="KMG246" s="250"/>
      <c r="KMH246" s="250"/>
      <c r="KMI246" s="250"/>
      <c r="KMJ246" s="250"/>
      <c r="KMK246" s="250"/>
      <c r="KML246" s="250"/>
      <c r="KMM246" s="250"/>
      <c r="KMN246" s="250"/>
      <c r="KMO246" s="250"/>
      <c r="KMP246" s="250"/>
      <c r="KMQ246" s="250"/>
      <c r="KMR246" s="250"/>
      <c r="KMS246" s="250"/>
      <c r="KMT246" s="250"/>
      <c r="KMU246" s="250"/>
      <c r="KMV246" s="250"/>
      <c r="KMW246" s="250"/>
      <c r="KMX246" s="250"/>
      <c r="KMY246" s="250"/>
      <c r="KMZ246" s="250"/>
      <c r="KNA246" s="250"/>
      <c r="KNB246" s="250"/>
      <c r="KNC246" s="250"/>
      <c r="KND246" s="250"/>
      <c r="KNE246" s="250"/>
      <c r="KNF246" s="250"/>
      <c r="KNG246" s="250"/>
      <c r="KNH246" s="250"/>
      <c r="KNI246" s="250"/>
      <c r="KNJ246" s="250"/>
      <c r="KNK246" s="250"/>
      <c r="KNL246" s="250"/>
      <c r="KNM246" s="250"/>
      <c r="KNN246" s="250"/>
      <c r="KNO246" s="250"/>
      <c r="KNP246" s="250"/>
      <c r="KNQ246" s="250"/>
      <c r="KNR246" s="250"/>
      <c r="KNS246" s="250"/>
      <c r="KNT246" s="250"/>
      <c r="KNU246" s="250"/>
      <c r="KNV246" s="250"/>
      <c r="KNW246" s="250"/>
      <c r="KNX246" s="250"/>
      <c r="KNY246" s="250"/>
      <c r="KNZ246" s="250"/>
      <c r="KOA246" s="250"/>
      <c r="KOB246" s="250"/>
      <c r="KOC246" s="250"/>
      <c r="KOD246" s="250"/>
      <c r="KOE246" s="250"/>
      <c r="KOF246" s="250"/>
      <c r="KOG246" s="250"/>
      <c r="KOH246" s="250"/>
      <c r="KOI246" s="250"/>
      <c r="KOJ246" s="250"/>
      <c r="KOK246" s="250"/>
      <c r="KOL246" s="250"/>
      <c r="KOM246" s="250"/>
      <c r="KON246" s="250"/>
      <c r="KOO246" s="250"/>
      <c r="KOP246" s="250"/>
      <c r="KOQ246" s="250"/>
      <c r="KOR246" s="250"/>
      <c r="KOS246" s="250"/>
      <c r="KOT246" s="250"/>
      <c r="KOU246" s="250"/>
      <c r="KOV246" s="250"/>
      <c r="KOW246" s="250"/>
      <c r="KOX246" s="250"/>
      <c r="KOY246" s="250"/>
      <c r="KOZ246" s="250"/>
      <c r="KPA246" s="250"/>
      <c r="KPB246" s="250"/>
      <c r="KPC246" s="250"/>
      <c r="KPD246" s="250"/>
      <c r="KPE246" s="250"/>
      <c r="KPF246" s="250"/>
      <c r="KPG246" s="250"/>
      <c r="KPH246" s="250"/>
      <c r="KPI246" s="250"/>
      <c r="KPJ246" s="250"/>
      <c r="KPK246" s="250"/>
      <c r="KPL246" s="250"/>
      <c r="KPM246" s="250"/>
      <c r="KPN246" s="250"/>
      <c r="KPO246" s="250"/>
      <c r="KPP246" s="250"/>
      <c r="KPQ246" s="250"/>
      <c r="KPR246" s="250"/>
      <c r="KPS246" s="250"/>
      <c r="KPT246" s="250"/>
      <c r="KPU246" s="250"/>
      <c r="KPV246" s="250"/>
      <c r="KPW246" s="250"/>
      <c r="KPX246" s="250"/>
      <c r="KPY246" s="250"/>
      <c r="KPZ246" s="250"/>
      <c r="KQA246" s="250"/>
      <c r="KQB246" s="250"/>
      <c r="KQC246" s="250"/>
      <c r="KQD246" s="250"/>
      <c r="KQE246" s="250"/>
      <c r="KQF246" s="250"/>
      <c r="KQG246" s="250"/>
      <c r="KQH246" s="250"/>
      <c r="KQI246" s="250"/>
      <c r="KQJ246" s="250"/>
      <c r="KQK246" s="250"/>
      <c r="KQL246" s="250"/>
      <c r="KQM246" s="250"/>
      <c r="KQN246" s="250"/>
      <c r="KQO246" s="250"/>
      <c r="KQP246" s="250"/>
      <c r="KQQ246" s="250"/>
      <c r="KQR246" s="250"/>
      <c r="KQS246" s="250"/>
      <c r="KQT246" s="250"/>
      <c r="KQU246" s="250"/>
      <c r="KQV246" s="250"/>
      <c r="KQW246" s="250"/>
      <c r="KQX246" s="250"/>
      <c r="KQY246" s="250"/>
      <c r="KQZ246" s="250"/>
      <c r="KRA246" s="250"/>
      <c r="KRB246" s="250"/>
      <c r="KRC246" s="250"/>
      <c r="KRD246" s="250"/>
      <c r="KRE246" s="250"/>
      <c r="KRF246" s="250"/>
      <c r="KRG246" s="250"/>
      <c r="KRH246" s="250"/>
      <c r="KRI246" s="250"/>
      <c r="KRJ246" s="250"/>
      <c r="KRK246" s="250"/>
      <c r="KRL246" s="250"/>
      <c r="KRM246" s="250"/>
      <c r="KRN246" s="250"/>
      <c r="KRO246" s="250"/>
      <c r="KRP246" s="250"/>
      <c r="KRQ246" s="250"/>
      <c r="KRR246" s="250"/>
      <c r="KRS246" s="250"/>
      <c r="KRT246" s="250"/>
      <c r="KRU246" s="250"/>
      <c r="KRV246" s="250"/>
      <c r="KRW246" s="250"/>
      <c r="KRX246" s="250"/>
      <c r="KRY246" s="250"/>
      <c r="KRZ246" s="250"/>
      <c r="KSA246" s="250"/>
      <c r="KSB246" s="250"/>
      <c r="KSC246" s="250"/>
      <c r="KSD246" s="250"/>
      <c r="KSE246" s="250"/>
      <c r="KSF246" s="250"/>
      <c r="KSG246" s="250"/>
      <c r="KSH246" s="250"/>
      <c r="KSI246" s="250"/>
      <c r="KSJ246" s="250"/>
      <c r="KSK246" s="250"/>
      <c r="KSL246" s="250"/>
      <c r="KSM246" s="250"/>
      <c r="KSN246" s="250"/>
      <c r="KSO246" s="250"/>
      <c r="KSP246" s="250"/>
      <c r="KSQ246" s="250"/>
      <c r="KSR246" s="250"/>
      <c r="KSS246" s="250"/>
      <c r="KST246" s="250"/>
      <c r="KSU246" s="250"/>
      <c r="KSV246" s="250"/>
      <c r="KSW246" s="250"/>
      <c r="KSX246" s="250"/>
      <c r="KSY246" s="250"/>
      <c r="KSZ246" s="250"/>
      <c r="KTA246" s="250"/>
      <c r="KTB246" s="250"/>
      <c r="KTC246" s="250"/>
      <c r="KTD246" s="250"/>
      <c r="KTE246" s="250"/>
      <c r="KTF246" s="250"/>
      <c r="KTG246" s="250"/>
      <c r="KTH246" s="250"/>
      <c r="KTI246" s="250"/>
      <c r="KTJ246" s="250"/>
      <c r="KTK246" s="250"/>
      <c r="KTL246" s="250"/>
      <c r="KTM246" s="250"/>
      <c r="KTN246" s="250"/>
      <c r="KTO246" s="250"/>
      <c r="KTP246" s="250"/>
      <c r="KTQ246" s="250"/>
      <c r="KTR246" s="250"/>
      <c r="KTS246" s="250"/>
      <c r="KTT246" s="250"/>
      <c r="KTU246" s="250"/>
      <c r="KTV246" s="250"/>
      <c r="KTW246" s="250"/>
      <c r="KTX246" s="250"/>
      <c r="KTY246" s="250"/>
      <c r="KTZ246" s="250"/>
      <c r="KUA246" s="250"/>
      <c r="KUB246" s="250"/>
      <c r="KUC246" s="250"/>
      <c r="KUD246" s="250"/>
      <c r="KUE246" s="250"/>
      <c r="KUF246" s="250"/>
      <c r="KUG246" s="250"/>
      <c r="KUH246" s="250"/>
      <c r="KUI246" s="250"/>
      <c r="KUJ246" s="250"/>
      <c r="KUK246" s="250"/>
      <c r="KUL246" s="250"/>
      <c r="KUM246" s="250"/>
      <c r="KUN246" s="250"/>
      <c r="KUO246" s="250"/>
      <c r="KUP246" s="250"/>
      <c r="KUQ246" s="250"/>
      <c r="KUR246" s="250"/>
      <c r="KUS246" s="250"/>
      <c r="KUT246" s="250"/>
      <c r="KUU246" s="250"/>
      <c r="KUV246" s="250"/>
      <c r="KUW246" s="250"/>
      <c r="KUX246" s="250"/>
      <c r="KUY246" s="250"/>
      <c r="KUZ246" s="250"/>
      <c r="KVA246" s="250"/>
      <c r="KVB246" s="250"/>
      <c r="KVC246" s="250"/>
      <c r="KVD246" s="250"/>
      <c r="KVE246" s="250"/>
      <c r="KVF246" s="250"/>
      <c r="KVG246" s="250"/>
      <c r="KVH246" s="250"/>
      <c r="KVI246" s="250"/>
      <c r="KVJ246" s="250"/>
      <c r="KVK246" s="250"/>
      <c r="KVL246" s="250"/>
      <c r="KVM246" s="250"/>
      <c r="KVN246" s="250"/>
      <c r="KVO246" s="250"/>
      <c r="KVP246" s="250"/>
      <c r="KVQ246" s="250"/>
      <c r="KVR246" s="250"/>
      <c r="KVS246" s="250"/>
      <c r="KVT246" s="250"/>
      <c r="KVU246" s="250"/>
      <c r="KVV246" s="250"/>
      <c r="KVW246" s="250"/>
      <c r="KVX246" s="250"/>
      <c r="KVY246" s="250"/>
      <c r="KVZ246" s="250"/>
      <c r="KWA246" s="250"/>
      <c r="KWB246" s="250"/>
      <c r="KWC246" s="250"/>
      <c r="KWD246" s="250"/>
      <c r="KWE246" s="250"/>
      <c r="KWF246" s="250"/>
      <c r="KWG246" s="250"/>
      <c r="KWH246" s="250"/>
      <c r="KWI246" s="250"/>
      <c r="KWJ246" s="250"/>
      <c r="KWK246" s="250"/>
      <c r="KWL246" s="250"/>
      <c r="KWM246" s="250"/>
      <c r="KWN246" s="250"/>
      <c r="KWO246" s="250"/>
      <c r="KWP246" s="250"/>
      <c r="KWQ246" s="250"/>
      <c r="KWR246" s="250"/>
      <c r="KWS246" s="250"/>
      <c r="KWT246" s="250"/>
      <c r="KWU246" s="250"/>
      <c r="KWV246" s="250"/>
      <c r="KWW246" s="250"/>
      <c r="KWX246" s="250"/>
      <c r="KWY246" s="250"/>
      <c r="KWZ246" s="250"/>
      <c r="KXA246" s="250"/>
      <c r="KXB246" s="250"/>
      <c r="KXC246" s="250"/>
      <c r="KXD246" s="250"/>
      <c r="KXE246" s="250"/>
      <c r="KXF246" s="250"/>
      <c r="KXG246" s="250"/>
      <c r="KXH246" s="250"/>
      <c r="KXI246" s="250"/>
      <c r="KXJ246" s="250"/>
      <c r="KXK246" s="250"/>
      <c r="KXL246" s="250"/>
      <c r="KXM246" s="250"/>
      <c r="KXN246" s="250"/>
      <c r="KXO246" s="250"/>
      <c r="KXP246" s="250"/>
      <c r="KXQ246" s="250"/>
      <c r="KXR246" s="250"/>
      <c r="KXS246" s="250"/>
      <c r="KXT246" s="250"/>
      <c r="KXU246" s="250"/>
      <c r="KXV246" s="250"/>
      <c r="KXW246" s="250"/>
      <c r="KXX246" s="250"/>
      <c r="KXY246" s="250"/>
      <c r="KXZ246" s="250"/>
      <c r="KYA246" s="250"/>
      <c r="KYB246" s="250"/>
      <c r="KYC246" s="250"/>
      <c r="KYD246" s="250"/>
      <c r="KYE246" s="250"/>
      <c r="KYF246" s="250"/>
      <c r="KYG246" s="250"/>
      <c r="KYH246" s="250"/>
      <c r="KYI246" s="250"/>
      <c r="KYJ246" s="250"/>
      <c r="KYK246" s="250"/>
      <c r="KYL246" s="250"/>
      <c r="KYM246" s="250"/>
      <c r="KYN246" s="250"/>
      <c r="KYO246" s="250"/>
      <c r="KYP246" s="250"/>
      <c r="KYQ246" s="250"/>
      <c r="KYR246" s="250"/>
      <c r="KYS246" s="250"/>
      <c r="KYT246" s="250"/>
      <c r="KYU246" s="250"/>
      <c r="KYV246" s="250"/>
      <c r="KYW246" s="250"/>
      <c r="KYX246" s="250"/>
      <c r="KYY246" s="250"/>
      <c r="KYZ246" s="250"/>
      <c r="KZA246" s="250"/>
      <c r="KZB246" s="250"/>
      <c r="KZC246" s="250"/>
      <c r="KZD246" s="250"/>
      <c r="KZE246" s="250"/>
      <c r="KZF246" s="250"/>
      <c r="KZG246" s="250"/>
      <c r="KZH246" s="250"/>
      <c r="KZI246" s="250"/>
      <c r="KZJ246" s="250"/>
      <c r="KZK246" s="250"/>
      <c r="KZL246" s="250"/>
      <c r="KZM246" s="250"/>
      <c r="KZN246" s="250"/>
      <c r="KZO246" s="250"/>
      <c r="KZP246" s="250"/>
      <c r="KZQ246" s="250"/>
      <c r="KZR246" s="250"/>
      <c r="KZS246" s="250"/>
      <c r="KZT246" s="250"/>
      <c r="KZU246" s="250"/>
      <c r="KZV246" s="250"/>
      <c r="KZW246" s="250"/>
      <c r="KZX246" s="250"/>
      <c r="KZY246" s="250"/>
      <c r="KZZ246" s="250"/>
      <c r="LAA246" s="250"/>
      <c r="LAB246" s="250"/>
      <c r="LAC246" s="250"/>
      <c r="LAD246" s="250"/>
      <c r="LAE246" s="250"/>
      <c r="LAF246" s="250"/>
      <c r="LAG246" s="250"/>
      <c r="LAH246" s="250"/>
      <c r="LAI246" s="250"/>
      <c r="LAJ246" s="250"/>
      <c r="LAK246" s="250"/>
      <c r="LAL246" s="250"/>
      <c r="LAM246" s="250"/>
      <c r="LAN246" s="250"/>
      <c r="LAO246" s="250"/>
      <c r="LAP246" s="250"/>
      <c r="LAQ246" s="250"/>
      <c r="LAR246" s="250"/>
      <c r="LAS246" s="250"/>
      <c r="LAT246" s="250"/>
      <c r="LAU246" s="250"/>
      <c r="LAV246" s="250"/>
      <c r="LAW246" s="250"/>
      <c r="LAX246" s="250"/>
      <c r="LAY246" s="250"/>
      <c r="LAZ246" s="250"/>
      <c r="LBA246" s="250"/>
      <c r="LBB246" s="250"/>
      <c r="LBC246" s="250"/>
      <c r="LBD246" s="250"/>
      <c r="LBE246" s="250"/>
      <c r="LBF246" s="250"/>
      <c r="LBG246" s="250"/>
      <c r="LBH246" s="250"/>
      <c r="LBI246" s="250"/>
      <c r="LBJ246" s="250"/>
      <c r="LBK246" s="250"/>
      <c r="LBL246" s="250"/>
      <c r="LBM246" s="250"/>
      <c r="LBN246" s="250"/>
      <c r="LBO246" s="250"/>
      <c r="LBP246" s="250"/>
      <c r="LBQ246" s="250"/>
      <c r="LBR246" s="250"/>
      <c r="LBS246" s="250"/>
      <c r="LBT246" s="250"/>
      <c r="LBU246" s="250"/>
      <c r="LBV246" s="250"/>
      <c r="LBW246" s="250"/>
      <c r="LBX246" s="250"/>
      <c r="LBY246" s="250"/>
      <c r="LBZ246" s="250"/>
      <c r="LCA246" s="250"/>
      <c r="LCB246" s="250"/>
      <c r="LCC246" s="250"/>
      <c r="LCD246" s="250"/>
      <c r="LCE246" s="250"/>
      <c r="LCF246" s="250"/>
      <c r="LCG246" s="250"/>
      <c r="LCH246" s="250"/>
      <c r="LCI246" s="250"/>
      <c r="LCJ246" s="250"/>
      <c r="LCK246" s="250"/>
      <c r="LCL246" s="250"/>
      <c r="LCM246" s="250"/>
      <c r="LCN246" s="250"/>
      <c r="LCO246" s="250"/>
      <c r="LCP246" s="250"/>
      <c r="LCQ246" s="250"/>
      <c r="LCR246" s="250"/>
      <c r="LCS246" s="250"/>
      <c r="LCT246" s="250"/>
      <c r="LCU246" s="250"/>
      <c r="LCV246" s="250"/>
      <c r="LCW246" s="250"/>
      <c r="LCX246" s="250"/>
      <c r="LCY246" s="250"/>
      <c r="LCZ246" s="250"/>
      <c r="LDA246" s="250"/>
      <c r="LDB246" s="250"/>
      <c r="LDC246" s="250"/>
      <c r="LDD246" s="250"/>
      <c r="LDE246" s="250"/>
      <c r="LDF246" s="250"/>
      <c r="LDG246" s="250"/>
      <c r="LDH246" s="250"/>
      <c r="LDI246" s="250"/>
      <c r="LDJ246" s="250"/>
      <c r="LDK246" s="250"/>
      <c r="LDL246" s="250"/>
      <c r="LDM246" s="250"/>
      <c r="LDN246" s="250"/>
      <c r="LDO246" s="250"/>
      <c r="LDP246" s="250"/>
      <c r="LDQ246" s="250"/>
      <c r="LDR246" s="250"/>
      <c r="LDS246" s="250"/>
      <c r="LDT246" s="250"/>
      <c r="LDU246" s="250"/>
      <c r="LDV246" s="250"/>
      <c r="LDW246" s="250"/>
      <c r="LDX246" s="250"/>
      <c r="LDY246" s="250"/>
      <c r="LDZ246" s="250"/>
      <c r="LEA246" s="250"/>
      <c r="LEB246" s="250"/>
      <c r="LEC246" s="250"/>
      <c r="LED246" s="250"/>
      <c r="LEE246" s="250"/>
      <c r="LEF246" s="250"/>
      <c r="LEG246" s="250"/>
      <c r="LEH246" s="250"/>
      <c r="LEI246" s="250"/>
      <c r="LEJ246" s="250"/>
      <c r="LEK246" s="250"/>
      <c r="LEL246" s="250"/>
      <c r="LEM246" s="250"/>
      <c r="LEN246" s="250"/>
      <c r="LEO246" s="250"/>
      <c r="LEP246" s="250"/>
      <c r="LEQ246" s="250"/>
      <c r="LER246" s="250"/>
      <c r="LES246" s="250"/>
      <c r="LET246" s="250"/>
      <c r="LEU246" s="250"/>
      <c r="LEV246" s="250"/>
      <c r="LEW246" s="250"/>
      <c r="LEX246" s="250"/>
      <c r="LEY246" s="250"/>
      <c r="LEZ246" s="250"/>
      <c r="LFA246" s="250"/>
      <c r="LFB246" s="250"/>
      <c r="LFC246" s="250"/>
      <c r="LFD246" s="250"/>
      <c r="LFE246" s="250"/>
      <c r="LFF246" s="250"/>
      <c r="LFG246" s="250"/>
      <c r="LFH246" s="250"/>
      <c r="LFI246" s="250"/>
      <c r="LFJ246" s="250"/>
      <c r="LFK246" s="250"/>
      <c r="LFL246" s="250"/>
      <c r="LFM246" s="250"/>
      <c r="LFN246" s="250"/>
      <c r="LFO246" s="250"/>
      <c r="LFP246" s="250"/>
      <c r="LFQ246" s="250"/>
      <c r="LFR246" s="250"/>
      <c r="LFS246" s="250"/>
      <c r="LFT246" s="250"/>
      <c r="LFU246" s="250"/>
      <c r="LFV246" s="250"/>
      <c r="LFW246" s="250"/>
      <c r="LFX246" s="250"/>
      <c r="LFY246" s="250"/>
      <c r="LFZ246" s="250"/>
      <c r="LGA246" s="250"/>
      <c r="LGB246" s="250"/>
      <c r="LGC246" s="250"/>
      <c r="LGD246" s="250"/>
      <c r="LGE246" s="250"/>
      <c r="LGF246" s="250"/>
      <c r="LGG246" s="250"/>
      <c r="LGH246" s="250"/>
      <c r="LGI246" s="250"/>
      <c r="LGJ246" s="250"/>
      <c r="LGK246" s="250"/>
      <c r="LGL246" s="250"/>
      <c r="LGM246" s="250"/>
      <c r="LGN246" s="250"/>
      <c r="LGO246" s="250"/>
      <c r="LGP246" s="250"/>
      <c r="LGQ246" s="250"/>
      <c r="LGR246" s="250"/>
      <c r="LGS246" s="250"/>
      <c r="LGT246" s="250"/>
      <c r="LGU246" s="250"/>
      <c r="LGV246" s="250"/>
      <c r="LGW246" s="250"/>
      <c r="LGX246" s="250"/>
      <c r="LGY246" s="250"/>
      <c r="LGZ246" s="250"/>
      <c r="LHA246" s="250"/>
      <c r="LHB246" s="250"/>
      <c r="LHC246" s="250"/>
      <c r="LHD246" s="250"/>
      <c r="LHE246" s="250"/>
      <c r="LHF246" s="250"/>
      <c r="LHG246" s="250"/>
      <c r="LHH246" s="250"/>
      <c r="LHI246" s="250"/>
      <c r="LHJ246" s="250"/>
      <c r="LHK246" s="250"/>
      <c r="LHL246" s="250"/>
      <c r="LHM246" s="250"/>
      <c r="LHN246" s="250"/>
      <c r="LHO246" s="250"/>
      <c r="LHP246" s="250"/>
      <c r="LHQ246" s="250"/>
      <c r="LHR246" s="250"/>
      <c r="LHS246" s="250"/>
      <c r="LHT246" s="250"/>
      <c r="LHU246" s="250"/>
      <c r="LHV246" s="250"/>
      <c r="LHW246" s="250"/>
      <c r="LHX246" s="250"/>
      <c r="LHY246" s="250"/>
      <c r="LHZ246" s="250"/>
      <c r="LIA246" s="250"/>
      <c r="LIB246" s="250"/>
      <c r="LIC246" s="250"/>
      <c r="LID246" s="250"/>
      <c r="LIE246" s="250"/>
      <c r="LIF246" s="250"/>
      <c r="LIG246" s="250"/>
      <c r="LIH246" s="250"/>
      <c r="LII246" s="250"/>
      <c r="LIJ246" s="250"/>
      <c r="LIK246" s="250"/>
      <c r="LIL246" s="250"/>
      <c r="LIM246" s="250"/>
      <c r="LIN246" s="250"/>
      <c r="LIO246" s="250"/>
      <c r="LIP246" s="250"/>
      <c r="LIQ246" s="250"/>
      <c r="LIR246" s="250"/>
      <c r="LIS246" s="250"/>
      <c r="LIT246" s="250"/>
      <c r="LIU246" s="250"/>
      <c r="LIV246" s="250"/>
      <c r="LIW246" s="250"/>
      <c r="LIX246" s="250"/>
      <c r="LIY246" s="250"/>
      <c r="LIZ246" s="250"/>
      <c r="LJA246" s="250"/>
      <c r="LJB246" s="250"/>
      <c r="LJC246" s="250"/>
      <c r="LJD246" s="250"/>
      <c r="LJE246" s="250"/>
      <c r="LJF246" s="250"/>
      <c r="LJG246" s="250"/>
      <c r="LJH246" s="250"/>
      <c r="LJI246" s="250"/>
      <c r="LJJ246" s="250"/>
      <c r="LJK246" s="250"/>
      <c r="LJL246" s="250"/>
      <c r="LJM246" s="250"/>
      <c r="LJN246" s="250"/>
      <c r="LJO246" s="250"/>
      <c r="LJP246" s="250"/>
      <c r="LJQ246" s="250"/>
      <c r="LJR246" s="250"/>
      <c r="LJS246" s="250"/>
      <c r="LJT246" s="250"/>
      <c r="LJU246" s="250"/>
      <c r="LJV246" s="250"/>
      <c r="LJW246" s="250"/>
      <c r="LJX246" s="250"/>
      <c r="LJY246" s="250"/>
      <c r="LJZ246" s="250"/>
      <c r="LKA246" s="250"/>
      <c r="LKB246" s="250"/>
      <c r="LKC246" s="250"/>
      <c r="LKD246" s="250"/>
      <c r="LKE246" s="250"/>
      <c r="LKF246" s="250"/>
      <c r="LKG246" s="250"/>
      <c r="LKH246" s="250"/>
      <c r="LKI246" s="250"/>
      <c r="LKJ246" s="250"/>
      <c r="LKK246" s="250"/>
      <c r="LKL246" s="250"/>
      <c r="LKM246" s="250"/>
      <c r="LKN246" s="250"/>
      <c r="LKO246" s="250"/>
      <c r="LKP246" s="250"/>
      <c r="LKQ246" s="250"/>
      <c r="LKR246" s="250"/>
      <c r="LKS246" s="250"/>
      <c r="LKT246" s="250"/>
      <c r="LKU246" s="250"/>
      <c r="LKV246" s="250"/>
      <c r="LKW246" s="250"/>
      <c r="LKX246" s="250"/>
      <c r="LKY246" s="250"/>
      <c r="LKZ246" s="250"/>
      <c r="LLA246" s="250"/>
      <c r="LLB246" s="250"/>
      <c r="LLC246" s="250"/>
      <c r="LLD246" s="250"/>
      <c r="LLE246" s="250"/>
      <c r="LLF246" s="250"/>
      <c r="LLG246" s="250"/>
      <c r="LLH246" s="250"/>
      <c r="LLI246" s="250"/>
      <c r="LLJ246" s="250"/>
      <c r="LLK246" s="250"/>
      <c r="LLL246" s="250"/>
      <c r="LLM246" s="250"/>
      <c r="LLN246" s="250"/>
      <c r="LLO246" s="250"/>
      <c r="LLP246" s="250"/>
      <c r="LLQ246" s="250"/>
      <c r="LLR246" s="250"/>
      <c r="LLS246" s="250"/>
      <c r="LLT246" s="250"/>
      <c r="LLU246" s="250"/>
      <c r="LLV246" s="250"/>
      <c r="LLW246" s="250"/>
      <c r="LLX246" s="250"/>
      <c r="LLY246" s="250"/>
      <c r="LLZ246" s="250"/>
      <c r="LMA246" s="250"/>
      <c r="LMB246" s="250"/>
      <c r="LMC246" s="250"/>
      <c r="LMD246" s="250"/>
      <c r="LME246" s="250"/>
      <c r="LMF246" s="250"/>
      <c r="LMG246" s="250"/>
      <c r="LMH246" s="250"/>
      <c r="LMI246" s="250"/>
      <c r="LMJ246" s="250"/>
      <c r="LMK246" s="250"/>
      <c r="LML246" s="250"/>
      <c r="LMM246" s="250"/>
      <c r="LMN246" s="250"/>
      <c r="LMO246" s="250"/>
      <c r="LMP246" s="250"/>
      <c r="LMQ246" s="250"/>
      <c r="LMR246" s="250"/>
      <c r="LMS246" s="250"/>
      <c r="LMT246" s="250"/>
      <c r="LMU246" s="250"/>
      <c r="LMV246" s="250"/>
      <c r="LMW246" s="250"/>
      <c r="LMX246" s="250"/>
      <c r="LMY246" s="250"/>
      <c r="LMZ246" s="250"/>
      <c r="LNA246" s="250"/>
      <c r="LNB246" s="250"/>
      <c r="LNC246" s="250"/>
      <c r="LND246" s="250"/>
      <c r="LNE246" s="250"/>
      <c r="LNF246" s="250"/>
      <c r="LNG246" s="250"/>
      <c r="LNH246" s="250"/>
      <c r="LNI246" s="250"/>
      <c r="LNJ246" s="250"/>
      <c r="LNK246" s="250"/>
      <c r="LNL246" s="250"/>
      <c r="LNM246" s="250"/>
      <c r="LNN246" s="250"/>
      <c r="LNO246" s="250"/>
      <c r="LNP246" s="250"/>
      <c r="LNQ246" s="250"/>
      <c r="LNR246" s="250"/>
      <c r="LNS246" s="250"/>
      <c r="LNT246" s="250"/>
      <c r="LNU246" s="250"/>
      <c r="LNV246" s="250"/>
      <c r="LNW246" s="250"/>
      <c r="LNX246" s="250"/>
      <c r="LNY246" s="250"/>
      <c r="LNZ246" s="250"/>
      <c r="LOA246" s="250"/>
      <c r="LOB246" s="250"/>
      <c r="LOC246" s="250"/>
      <c r="LOD246" s="250"/>
      <c r="LOE246" s="250"/>
      <c r="LOF246" s="250"/>
      <c r="LOG246" s="250"/>
      <c r="LOH246" s="250"/>
      <c r="LOI246" s="250"/>
      <c r="LOJ246" s="250"/>
      <c r="LOK246" s="250"/>
      <c r="LOL246" s="250"/>
      <c r="LOM246" s="250"/>
      <c r="LON246" s="250"/>
      <c r="LOO246" s="250"/>
      <c r="LOP246" s="250"/>
      <c r="LOQ246" s="250"/>
      <c r="LOR246" s="250"/>
      <c r="LOS246" s="250"/>
      <c r="LOT246" s="250"/>
      <c r="LOU246" s="250"/>
      <c r="LOV246" s="250"/>
      <c r="LOW246" s="250"/>
      <c r="LOX246" s="250"/>
      <c r="LOY246" s="250"/>
      <c r="LOZ246" s="250"/>
      <c r="LPA246" s="250"/>
      <c r="LPB246" s="250"/>
      <c r="LPC246" s="250"/>
      <c r="LPD246" s="250"/>
      <c r="LPE246" s="250"/>
      <c r="LPF246" s="250"/>
      <c r="LPG246" s="250"/>
      <c r="LPH246" s="250"/>
      <c r="LPI246" s="250"/>
      <c r="LPJ246" s="250"/>
      <c r="LPK246" s="250"/>
      <c r="LPL246" s="250"/>
      <c r="LPM246" s="250"/>
      <c r="LPN246" s="250"/>
      <c r="LPO246" s="250"/>
      <c r="LPP246" s="250"/>
      <c r="LPQ246" s="250"/>
      <c r="LPR246" s="250"/>
      <c r="LPS246" s="250"/>
      <c r="LPT246" s="250"/>
      <c r="LPU246" s="250"/>
      <c r="LPV246" s="250"/>
      <c r="LPW246" s="250"/>
      <c r="LPX246" s="250"/>
      <c r="LPY246" s="250"/>
      <c r="LPZ246" s="250"/>
      <c r="LQA246" s="250"/>
      <c r="LQB246" s="250"/>
      <c r="LQC246" s="250"/>
      <c r="LQD246" s="250"/>
      <c r="LQE246" s="250"/>
      <c r="LQF246" s="250"/>
      <c r="LQG246" s="250"/>
      <c r="LQH246" s="250"/>
      <c r="LQI246" s="250"/>
      <c r="LQJ246" s="250"/>
      <c r="LQK246" s="250"/>
      <c r="LQL246" s="250"/>
      <c r="LQM246" s="250"/>
      <c r="LQN246" s="250"/>
      <c r="LQO246" s="250"/>
      <c r="LQP246" s="250"/>
      <c r="LQQ246" s="250"/>
      <c r="LQR246" s="250"/>
      <c r="LQS246" s="250"/>
      <c r="LQT246" s="250"/>
      <c r="LQU246" s="250"/>
      <c r="LQV246" s="250"/>
      <c r="LQW246" s="250"/>
      <c r="LQX246" s="250"/>
      <c r="LQY246" s="250"/>
      <c r="LQZ246" s="250"/>
      <c r="LRA246" s="250"/>
      <c r="LRB246" s="250"/>
      <c r="LRC246" s="250"/>
      <c r="LRD246" s="250"/>
      <c r="LRE246" s="250"/>
      <c r="LRF246" s="250"/>
      <c r="LRG246" s="250"/>
      <c r="LRH246" s="250"/>
      <c r="LRI246" s="250"/>
      <c r="LRJ246" s="250"/>
      <c r="LRK246" s="250"/>
      <c r="LRL246" s="250"/>
      <c r="LRM246" s="250"/>
      <c r="LRN246" s="250"/>
      <c r="LRO246" s="250"/>
      <c r="LRP246" s="250"/>
      <c r="LRQ246" s="250"/>
      <c r="LRR246" s="250"/>
      <c r="LRS246" s="250"/>
      <c r="LRT246" s="250"/>
      <c r="LRU246" s="250"/>
      <c r="LRV246" s="250"/>
      <c r="LRW246" s="250"/>
      <c r="LRX246" s="250"/>
      <c r="LRY246" s="250"/>
      <c r="LRZ246" s="250"/>
      <c r="LSA246" s="250"/>
      <c r="LSB246" s="250"/>
      <c r="LSC246" s="250"/>
      <c r="LSD246" s="250"/>
      <c r="LSE246" s="250"/>
      <c r="LSF246" s="250"/>
      <c r="LSG246" s="250"/>
      <c r="LSH246" s="250"/>
      <c r="LSI246" s="250"/>
      <c r="LSJ246" s="250"/>
      <c r="LSK246" s="250"/>
      <c r="LSL246" s="250"/>
      <c r="LSM246" s="250"/>
      <c r="LSN246" s="250"/>
      <c r="LSO246" s="250"/>
      <c r="LSP246" s="250"/>
      <c r="LSQ246" s="250"/>
      <c r="LSR246" s="250"/>
      <c r="LSS246" s="250"/>
      <c r="LST246" s="250"/>
      <c r="LSU246" s="250"/>
      <c r="LSV246" s="250"/>
      <c r="LSW246" s="250"/>
      <c r="LSX246" s="250"/>
      <c r="LSY246" s="250"/>
      <c r="LSZ246" s="250"/>
      <c r="LTA246" s="250"/>
      <c r="LTB246" s="250"/>
      <c r="LTC246" s="250"/>
      <c r="LTD246" s="250"/>
      <c r="LTE246" s="250"/>
      <c r="LTF246" s="250"/>
      <c r="LTG246" s="250"/>
      <c r="LTH246" s="250"/>
      <c r="LTI246" s="250"/>
      <c r="LTJ246" s="250"/>
      <c r="LTK246" s="250"/>
      <c r="LTL246" s="250"/>
      <c r="LTM246" s="250"/>
      <c r="LTN246" s="250"/>
      <c r="LTO246" s="250"/>
      <c r="LTP246" s="250"/>
      <c r="LTQ246" s="250"/>
      <c r="LTR246" s="250"/>
      <c r="LTS246" s="250"/>
      <c r="LTT246" s="250"/>
      <c r="LTU246" s="250"/>
      <c r="LTV246" s="250"/>
      <c r="LTW246" s="250"/>
      <c r="LTX246" s="250"/>
      <c r="LTY246" s="250"/>
      <c r="LTZ246" s="250"/>
      <c r="LUA246" s="250"/>
      <c r="LUB246" s="250"/>
      <c r="LUC246" s="250"/>
      <c r="LUD246" s="250"/>
      <c r="LUE246" s="250"/>
      <c r="LUF246" s="250"/>
      <c r="LUG246" s="250"/>
      <c r="LUH246" s="250"/>
      <c r="LUI246" s="250"/>
      <c r="LUJ246" s="250"/>
      <c r="LUK246" s="250"/>
      <c r="LUL246" s="250"/>
      <c r="LUM246" s="250"/>
      <c r="LUN246" s="250"/>
      <c r="LUO246" s="250"/>
      <c r="LUP246" s="250"/>
      <c r="LUQ246" s="250"/>
      <c r="LUR246" s="250"/>
      <c r="LUS246" s="250"/>
      <c r="LUT246" s="250"/>
      <c r="LUU246" s="250"/>
      <c r="LUV246" s="250"/>
      <c r="LUW246" s="250"/>
      <c r="LUX246" s="250"/>
      <c r="LUY246" s="250"/>
      <c r="LUZ246" s="250"/>
      <c r="LVA246" s="250"/>
      <c r="LVB246" s="250"/>
      <c r="LVC246" s="250"/>
      <c r="LVD246" s="250"/>
      <c r="LVE246" s="250"/>
      <c r="LVF246" s="250"/>
      <c r="LVG246" s="250"/>
      <c r="LVH246" s="250"/>
      <c r="LVI246" s="250"/>
      <c r="LVJ246" s="250"/>
      <c r="LVK246" s="250"/>
      <c r="LVL246" s="250"/>
      <c r="LVM246" s="250"/>
      <c r="LVN246" s="250"/>
      <c r="LVO246" s="250"/>
      <c r="LVP246" s="250"/>
      <c r="LVQ246" s="250"/>
      <c r="LVR246" s="250"/>
      <c r="LVS246" s="250"/>
      <c r="LVT246" s="250"/>
      <c r="LVU246" s="250"/>
      <c r="LVV246" s="250"/>
      <c r="LVW246" s="250"/>
      <c r="LVX246" s="250"/>
      <c r="LVY246" s="250"/>
      <c r="LVZ246" s="250"/>
      <c r="LWA246" s="250"/>
      <c r="LWB246" s="250"/>
      <c r="LWC246" s="250"/>
      <c r="LWD246" s="250"/>
      <c r="LWE246" s="250"/>
      <c r="LWF246" s="250"/>
      <c r="LWG246" s="250"/>
      <c r="LWH246" s="250"/>
      <c r="LWI246" s="250"/>
      <c r="LWJ246" s="250"/>
      <c r="LWK246" s="250"/>
      <c r="LWL246" s="250"/>
      <c r="LWM246" s="250"/>
      <c r="LWN246" s="250"/>
      <c r="LWO246" s="250"/>
      <c r="LWP246" s="250"/>
      <c r="LWQ246" s="250"/>
      <c r="LWR246" s="250"/>
      <c r="LWS246" s="250"/>
      <c r="LWT246" s="250"/>
      <c r="LWU246" s="250"/>
      <c r="LWV246" s="250"/>
      <c r="LWW246" s="250"/>
      <c r="LWX246" s="250"/>
      <c r="LWY246" s="250"/>
      <c r="LWZ246" s="250"/>
      <c r="LXA246" s="250"/>
      <c r="LXB246" s="250"/>
      <c r="LXC246" s="250"/>
      <c r="LXD246" s="250"/>
      <c r="LXE246" s="250"/>
      <c r="LXF246" s="250"/>
      <c r="LXG246" s="250"/>
      <c r="LXH246" s="250"/>
      <c r="LXI246" s="250"/>
      <c r="LXJ246" s="250"/>
      <c r="LXK246" s="250"/>
      <c r="LXL246" s="250"/>
      <c r="LXM246" s="250"/>
      <c r="LXN246" s="250"/>
      <c r="LXO246" s="250"/>
      <c r="LXP246" s="250"/>
      <c r="LXQ246" s="250"/>
      <c r="LXR246" s="250"/>
      <c r="LXS246" s="250"/>
      <c r="LXT246" s="250"/>
      <c r="LXU246" s="250"/>
      <c r="LXV246" s="250"/>
      <c r="LXW246" s="250"/>
      <c r="LXX246" s="250"/>
      <c r="LXY246" s="250"/>
      <c r="LXZ246" s="250"/>
      <c r="LYA246" s="250"/>
      <c r="LYB246" s="250"/>
      <c r="LYC246" s="250"/>
      <c r="LYD246" s="250"/>
      <c r="LYE246" s="250"/>
      <c r="LYF246" s="250"/>
      <c r="LYG246" s="250"/>
      <c r="LYH246" s="250"/>
      <c r="LYI246" s="250"/>
      <c r="LYJ246" s="250"/>
      <c r="LYK246" s="250"/>
      <c r="LYL246" s="250"/>
      <c r="LYM246" s="250"/>
      <c r="LYN246" s="250"/>
      <c r="LYO246" s="250"/>
      <c r="LYP246" s="250"/>
      <c r="LYQ246" s="250"/>
      <c r="LYR246" s="250"/>
      <c r="LYS246" s="250"/>
      <c r="LYT246" s="250"/>
      <c r="LYU246" s="250"/>
      <c r="LYV246" s="250"/>
      <c r="LYW246" s="250"/>
      <c r="LYX246" s="250"/>
      <c r="LYY246" s="250"/>
      <c r="LYZ246" s="250"/>
      <c r="LZA246" s="250"/>
      <c r="LZB246" s="250"/>
      <c r="LZC246" s="250"/>
      <c r="LZD246" s="250"/>
      <c r="LZE246" s="250"/>
      <c r="LZF246" s="250"/>
      <c r="LZG246" s="250"/>
      <c r="LZH246" s="250"/>
      <c r="LZI246" s="250"/>
      <c r="LZJ246" s="250"/>
      <c r="LZK246" s="250"/>
      <c r="LZL246" s="250"/>
      <c r="LZM246" s="250"/>
      <c r="LZN246" s="250"/>
      <c r="LZO246" s="250"/>
      <c r="LZP246" s="250"/>
      <c r="LZQ246" s="250"/>
      <c r="LZR246" s="250"/>
      <c r="LZS246" s="250"/>
      <c r="LZT246" s="250"/>
      <c r="LZU246" s="250"/>
      <c r="LZV246" s="250"/>
      <c r="LZW246" s="250"/>
      <c r="LZX246" s="250"/>
      <c r="LZY246" s="250"/>
      <c r="LZZ246" s="250"/>
      <c r="MAA246" s="250"/>
      <c r="MAB246" s="250"/>
      <c r="MAC246" s="250"/>
      <c r="MAD246" s="250"/>
      <c r="MAE246" s="250"/>
      <c r="MAF246" s="250"/>
      <c r="MAG246" s="250"/>
      <c r="MAH246" s="250"/>
      <c r="MAI246" s="250"/>
      <c r="MAJ246" s="250"/>
      <c r="MAK246" s="250"/>
      <c r="MAL246" s="250"/>
      <c r="MAM246" s="250"/>
      <c r="MAN246" s="250"/>
      <c r="MAO246" s="250"/>
      <c r="MAP246" s="250"/>
      <c r="MAQ246" s="250"/>
      <c r="MAR246" s="250"/>
      <c r="MAS246" s="250"/>
      <c r="MAT246" s="250"/>
      <c r="MAU246" s="250"/>
      <c r="MAV246" s="250"/>
      <c r="MAW246" s="250"/>
      <c r="MAX246" s="250"/>
      <c r="MAY246" s="250"/>
      <c r="MAZ246" s="250"/>
      <c r="MBA246" s="250"/>
      <c r="MBB246" s="250"/>
      <c r="MBC246" s="250"/>
      <c r="MBD246" s="250"/>
      <c r="MBE246" s="250"/>
      <c r="MBF246" s="250"/>
      <c r="MBG246" s="250"/>
      <c r="MBH246" s="250"/>
      <c r="MBI246" s="250"/>
      <c r="MBJ246" s="250"/>
      <c r="MBK246" s="250"/>
      <c r="MBL246" s="250"/>
      <c r="MBM246" s="250"/>
      <c r="MBN246" s="250"/>
      <c r="MBO246" s="250"/>
      <c r="MBP246" s="250"/>
      <c r="MBQ246" s="250"/>
      <c r="MBR246" s="250"/>
      <c r="MBS246" s="250"/>
      <c r="MBT246" s="250"/>
      <c r="MBU246" s="250"/>
      <c r="MBV246" s="250"/>
      <c r="MBW246" s="250"/>
      <c r="MBX246" s="250"/>
      <c r="MBY246" s="250"/>
      <c r="MBZ246" s="250"/>
      <c r="MCA246" s="250"/>
      <c r="MCB246" s="250"/>
      <c r="MCC246" s="250"/>
      <c r="MCD246" s="250"/>
      <c r="MCE246" s="250"/>
      <c r="MCF246" s="250"/>
      <c r="MCG246" s="250"/>
      <c r="MCH246" s="250"/>
      <c r="MCI246" s="250"/>
      <c r="MCJ246" s="250"/>
      <c r="MCK246" s="250"/>
      <c r="MCL246" s="250"/>
      <c r="MCM246" s="250"/>
      <c r="MCN246" s="250"/>
      <c r="MCO246" s="250"/>
      <c r="MCP246" s="250"/>
      <c r="MCQ246" s="250"/>
      <c r="MCR246" s="250"/>
      <c r="MCS246" s="250"/>
      <c r="MCT246" s="250"/>
      <c r="MCU246" s="250"/>
      <c r="MCV246" s="250"/>
      <c r="MCW246" s="250"/>
      <c r="MCX246" s="250"/>
      <c r="MCY246" s="250"/>
      <c r="MCZ246" s="250"/>
      <c r="MDA246" s="250"/>
      <c r="MDB246" s="250"/>
      <c r="MDC246" s="250"/>
      <c r="MDD246" s="250"/>
      <c r="MDE246" s="250"/>
      <c r="MDF246" s="250"/>
      <c r="MDG246" s="250"/>
      <c r="MDH246" s="250"/>
      <c r="MDI246" s="250"/>
      <c r="MDJ246" s="250"/>
      <c r="MDK246" s="250"/>
      <c r="MDL246" s="250"/>
      <c r="MDM246" s="250"/>
      <c r="MDN246" s="250"/>
      <c r="MDO246" s="250"/>
      <c r="MDP246" s="250"/>
      <c r="MDQ246" s="250"/>
      <c r="MDR246" s="250"/>
      <c r="MDS246" s="250"/>
      <c r="MDT246" s="250"/>
      <c r="MDU246" s="250"/>
      <c r="MDV246" s="250"/>
      <c r="MDW246" s="250"/>
      <c r="MDX246" s="250"/>
      <c r="MDY246" s="250"/>
      <c r="MDZ246" s="250"/>
      <c r="MEA246" s="250"/>
      <c r="MEB246" s="250"/>
      <c r="MEC246" s="250"/>
      <c r="MED246" s="250"/>
      <c r="MEE246" s="250"/>
      <c r="MEF246" s="250"/>
      <c r="MEG246" s="250"/>
      <c r="MEH246" s="250"/>
      <c r="MEI246" s="250"/>
      <c r="MEJ246" s="250"/>
      <c r="MEK246" s="250"/>
      <c r="MEL246" s="250"/>
      <c r="MEM246" s="250"/>
      <c r="MEN246" s="250"/>
      <c r="MEO246" s="250"/>
      <c r="MEP246" s="250"/>
      <c r="MEQ246" s="250"/>
      <c r="MER246" s="250"/>
      <c r="MES246" s="250"/>
      <c r="MET246" s="250"/>
      <c r="MEU246" s="250"/>
      <c r="MEV246" s="250"/>
      <c r="MEW246" s="250"/>
      <c r="MEX246" s="250"/>
      <c r="MEY246" s="250"/>
      <c r="MEZ246" s="250"/>
      <c r="MFA246" s="250"/>
      <c r="MFB246" s="250"/>
      <c r="MFC246" s="250"/>
      <c r="MFD246" s="250"/>
      <c r="MFE246" s="250"/>
      <c r="MFF246" s="250"/>
      <c r="MFG246" s="250"/>
      <c r="MFH246" s="250"/>
      <c r="MFI246" s="250"/>
      <c r="MFJ246" s="250"/>
      <c r="MFK246" s="250"/>
      <c r="MFL246" s="250"/>
      <c r="MFM246" s="250"/>
      <c r="MFN246" s="250"/>
      <c r="MFO246" s="250"/>
      <c r="MFP246" s="250"/>
      <c r="MFQ246" s="250"/>
      <c r="MFR246" s="250"/>
      <c r="MFS246" s="250"/>
      <c r="MFT246" s="250"/>
      <c r="MFU246" s="250"/>
      <c r="MFV246" s="250"/>
      <c r="MFW246" s="250"/>
      <c r="MFX246" s="250"/>
      <c r="MFY246" s="250"/>
      <c r="MFZ246" s="250"/>
      <c r="MGA246" s="250"/>
      <c r="MGB246" s="250"/>
      <c r="MGC246" s="250"/>
      <c r="MGD246" s="250"/>
      <c r="MGE246" s="250"/>
      <c r="MGF246" s="250"/>
      <c r="MGG246" s="250"/>
      <c r="MGH246" s="250"/>
      <c r="MGI246" s="250"/>
      <c r="MGJ246" s="250"/>
      <c r="MGK246" s="250"/>
      <c r="MGL246" s="250"/>
      <c r="MGM246" s="250"/>
      <c r="MGN246" s="250"/>
      <c r="MGO246" s="250"/>
      <c r="MGP246" s="250"/>
      <c r="MGQ246" s="250"/>
      <c r="MGR246" s="250"/>
      <c r="MGS246" s="250"/>
      <c r="MGT246" s="250"/>
      <c r="MGU246" s="250"/>
      <c r="MGV246" s="250"/>
      <c r="MGW246" s="250"/>
      <c r="MGX246" s="250"/>
      <c r="MGY246" s="250"/>
      <c r="MGZ246" s="250"/>
      <c r="MHA246" s="250"/>
      <c r="MHB246" s="250"/>
      <c r="MHC246" s="250"/>
      <c r="MHD246" s="250"/>
      <c r="MHE246" s="250"/>
      <c r="MHF246" s="250"/>
      <c r="MHG246" s="250"/>
      <c r="MHH246" s="250"/>
      <c r="MHI246" s="250"/>
      <c r="MHJ246" s="250"/>
      <c r="MHK246" s="250"/>
      <c r="MHL246" s="250"/>
      <c r="MHM246" s="250"/>
      <c r="MHN246" s="250"/>
      <c r="MHO246" s="250"/>
      <c r="MHP246" s="250"/>
      <c r="MHQ246" s="250"/>
      <c r="MHR246" s="250"/>
      <c r="MHS246" s="250"/>
      <c r="MHT246" s="250"/>
      <c r="MHU246" s="250"/>
      <c r="MHV246" s="250"/>
      <c r="MHW246" s="250"/>
      <c r="MHX246" s="250"/>
      <c r="MHY246" s="250"/>
      <c r="MHZ246" s="250"/>
      <c r="MIA246" s="250"/>
      <c r="MIB246" s="250"/>
      <c r="MIC246" s="250"/>
      <c r="MID246" s="250"/>
      <c r="MIE246" s="250"/>
      <c r="MIF246" s="250"/>
      <c r="MIG246" s="250"/>
      <c r="MIH246" s="250"/>
      <c r="MII246" s="250"/>
      <c r="MIJ246" s="250"/>
      <c r="MIK246" s="250"/>
      <c r="MIL246" s="250"/>
      <c r="MIM246" s="250"/>
      <c r="MIN246" s="250"/>
      <c r="MIO246" s="250"/>
      <c r="MIP246" s="250"/>
      <c r="MIQ246" s="250"/>
      <c r="MIR246" s="250"/>
      <c r="MIS246" s="250"/>
      <c r="MIT246" s="250"/>
      <c r="MIU246" s="250"/>
      <c r="MIV246" s="250"/>
      <c r="MIW246" s="250"/>
      <c r="MIX246" s="250"/>
      <c r="MIY246" s="250"/>
      <c r="MIZ246" s="250"/>
      <c r="MJA246" s="250"/>
      <c r="MJB246" s="250"/>
      <c r="MJC246" s="250"/>
      <c r="MJD246" s="250"/>
      <c r="MJE246" s="250"/>
      <c r="MJF246" s="250"/>
      <c r="MJG246" s="250"/>
      <c r="MJH246" s="250"/>
      <c r="MJI246" s="250"/>
      <c r="MJJ246" s="250"/>
      <c r="MJK246" s="250"/>
      <c r="MJL246" s="250"/>
      <c r="MJM246" s="250"/>
      <c r="MJN246" s="250"/>
      <c r="MJO246" s="250"/>
      <c r="MJP246" s="250"/>
      <c r="MJQ246" s="250"/>
      <c r="MJR246" s="250"/>
      <c r="MJS246" s="250"/>
      <c r="MJT246" s="250"/>
      <c r="MJU246" s="250"/>
      <c r="MJV246" s="250"/>
      <c r="MJW246" s="250"/>
      <c r="MJX246" s="250"/>
      <c r="MJY246" s="250"/>
      <c r="MJZ246" s="250"/>
      <c r="MKA246" s="250"/>
      <c r="MKB246" s="250"/>
      <c r="MKC246" s="250"/>
      <c r="MKD246" s="250"/>
      <c r="MKE246" s="250"/>
      <c r="MKF246" s="250"/>
      <c r="MKG246" s="250"/>
      <c r="MKH246" s="250"/>
      <c r="MKI246" s="250"/>
      <c r="MKJ246" s="250"/>
      <c r="MKK246" s="250"/>
      <c r="MKL246" s="250"/>
      <c r="MKM246" s="250"/>
      <c r="MKN246" s="250"/>
      <c r="MKO246" s="250"/>
      <c r="MKP246" s="250"/>
      <c r="MKQ246" s="250"/>
      <c r="MKR246" s="250"/>
      <c r="MKS246" s="250"/>
      <c r="MKT246" s="250"/>
      <c r="MKU246" s="250"/>
      <c r="MKV246" s="250"/>
      <c r="MKW246" s="250"/>
      <c r="MKX246" s="250"/>
      <c r="MKY246" s="250"/>
      <c r="MKZ246" s="250"/>
      <c r="MLA246" s="250"/>
      <c r="MLB246" s="250"/>
      <c r="MLC246" s="250"/>
      <c r="MLD246" s="250"/>
      <c r="MLE246" s="250"/>
      <c r="MLF246" s="250"/>
      <c r="MLG246" s="250"/>
      <c r="MLH246" s="250"/>
      <c r="MLI246" s="250"/>
      <c r="MLJ246" s="250"/>
      <c r="MLK246" s="250"/>
      <c r="MLL246" s="250"/>
      <c r="MLM246" s="250"/>
      <c r="MLN246" s="250"/>
      <c r="MLO246" s="250"/>
      <c r="MLP246" s="250"/>
      <c r="MLQ246" s="250"/>
      <c r="MLR246" s="250"/>
      <c r="MLS246" s="250"/>
      <c r="MLT246" s="250"/>
      <c r="MLU246" s="250"/>
      <c r="MLV246" s="250"/>
      <c r="MLW246" s="250"/>
      <c r="MLX246" s="250"/>
      <c r="MLY246" s="250"/>
      <c r="MLZ246" s="250"/>
      <c r="MMA246" s="250"/>
      <c r="MMB246" s="250"/>
      <c r="MMC246" s="250"/>
      <c r="MMD246" s="250"/>
      <c r="MME246" s="250"/>
      <c r="MMF246" s="250"/>
      <c r="MMG246" s="250"/>
      <c r="MMH246" s="250"/>
      <c r="MMI246" s="250"/>
      <c r="MMJ246" s="250"/>
      <c r="MMK246" s="250"/>
      <c r="MML246" s="250"/>
      <c r="MMM246" s="250"/>
      <c r="MMN246" s="250"/>
      <c r="MMO246" s="250"/>
      <c r="MMP246" s="250"/>
      <c r="MMQ246" s="250"/>
      <c r="MMR246" s="250"/>
      <c r="MMS246" s="250"/>
      <c r="MMT246" s="250"/>
      <c r="MMU246" s="250"/>
      <c r="MMV246" s="250"/>
      <c r="MMW246" s="250"/>
      <c r="MMX246" s="250"/>
      <c r="MMY246" s="250"/>
      <c r="MMZ246" s="250"/>
      <c r="MNA246" s="250"/>
      <c r="MNB246" s="250"/>
      <c r="MNC246" s="250"/>
      <c r="MND246" s="250"/>
      <c r="MNE246" s="250"/>
      <c r="MNF246" s="250"/>
      <c r="MNG246" s="250"/>
      <c r="MNH246" s="250"/>
      <c r="MNI246" s="250"/>
      <c r="MNJ246" s="250"/>
      <c r="MNK246" s="250"/>
      <c r="MNL246" s="250"/>
      <c r="MNM246" s="250"/>
      <c r="MNN246" s="250"/>
      <c r="MNO246" s="250"/>
      <c r="MNP246" s="250"/>
      <c r="MNQ246" s="250"/>
      <c r="MNR246" s="250"/>
      <c r="MNS246" s="250"/>
      <c r="MNT246" s="250"/>
      <c r="MNU246" s="250"/>
      <c r="MNV246" s="250"/>
      <c r="MNW246" s="250"/>
      <c r="MNX246" s="250"/>
      <c r="MNY246" s="250"/>
      <c r="MNZ246" s="250"/>
      <c r="MOA246" s="250"/>
      <c r="MOB246" s="250"/>
      <c r="MOC246" s="250"/>
      <c r="MOD246" s="250"/>
      <c r="MOE246" s="250"/>
      <c r="MOF246" s="250"/>
      <c r="MOG246" s="250"/>
      <c r="MOH246" s="250"/>
      <c r="MOI246" s="250"/>
      <c r="MOJ246" s="250"/>
      <c r="MOK246" s="250"/>
      <c r="MOL246" s="250"/>
      <c r="MOM246" s="250"/>
      <c r="MON246" s="250"/>
      <c r="MOO246" s="250"/>
      <c r="MOP246" s="250"/>
      <c r="MOQ246" s="250"/>
      <c r="MOR246" s="250"/>
      <c r="MOS246" s="250"/>
      <c r="MOT246" s="250"/>
      <c r="MOU246" s="250"/>
      <c r="MOV246" s="250"/>
      <c r="MOW246" s="250"/>
      <c r="MOX246" s="250"/>
      <c r="MOY246" s="250"/>
      <c r="MOZ246" s="250"/>
      <c r="MPA246" s="250"/>
      <c r="MPB246" s="250"/>
      <c r="MPC246" s="250"/>
      <c r="MPD246" s="250"/>
      <c r="MPE246" s="250"/>
      <c r="MPF246" s="250"/>
      <c r="MPG246" s="250"/>
      <c r="MPH246" s="250"/>
      <c r="MPI246" s="250"/>
      <c r="MPJ246" s="250"/>
      <c r="MPK246" s="250"/>
      <c r="MPL246" s="250"/>
      <c r="MPM246" s="250"/>
      <c r="MPN246" s="250"/>
      <c r="MPO246" s="250"/>
      <c r="MPP246" s="250"/>
      <c r="MPQ246" s="250"/>
      <c r="MPR246" s="250"/>
      <c r="MPS246" s="250"/>
      <c r="MPT246" s="250"/>
      <c r="MPU246" s="250"/>
      <c r="MPV246" s="250"/>
      <c r="MPW246" s="250"/>
      <c r="MPX246" s="250"/>
      <c r="MPY246" s="250"/>
      <c r="MPZ246" s="250"/>
      <c r="MQA246" s="250"/>
      <c r="MQB246" s="250"/>
      <c r="MQC246" s="250"/>
      <c r="MQD246" s="250"/>
      <c r="MQE246" s="250"/>
      <c r="MQF246" s="250"/>
      <c r="MQG246" s="250"/>
      <c r="MQH246" s="250"/>
      <c r="MQI246" s="250"/>
      <c r="MQJ246" s="250"/>
      <c r="MQK246" s="250"/>
      <c r="MQL246" s="250"/>
      <c r="MQM246" s="250"/>
      <c r="MQN246" s="250"/>
      <c r="MQO246" s="250"/>
      <c r="MQP246" s="250"/>
      <c r="MQQ246" s="250"/>
      <c r="MQR246" s="250"/>
      <c r="MQS246" s="250"/>
      <c r="MQT246" s="250"/>
      <c r="MQU246" s="250"/>
      <c r="MQV246" s="250"/>
      <c r="MQW246" s="250"/>
      <c r="MQX246" s="250"/>
      <c r="MQY246" s="250"/>
      <c r="MQZ246" s="250"/>
      <c r="MRA246" s="250"/>
      <c r="MRB246" s="250"/>
      <c r="MRC246" s="250"/>
      <c r="MRD246" s="250"/>
      <c r="MRE246" s="250"/>
      <c r="MRF246" s="250"/>
      <c r="MRG246" s="250"/>
      <c r="MRH246" s="250"/>
      <c r="MRI246" s="250"/>
      <c r="MRJ246" s="250"/>
      <c r="MRK246" s="250"/>
      <c r="MRL246" s="250"/>
      <c r="MRM246" s="250"/>
      <c r="MRN246" s="250"/>
      <c r="MRO246" s="250"/>
      <c r="MRP246" s="250"/>
      <c r="MRQ246" s="250"/>
      <c r="MRR246" s="250"/>
      <c r="MRS246" s="250"/>
      <c r="MRT246" s="250"/>
      <c r="MRU246" s="250"/>
      <c r="MRV246" s="250"/>
      <c r="MRW246" s="250"/>
      <c r="MRX246" s="250"/>
      <c r="MRY246" s="250"/>
      <c r="MRZ246" s="250"/>
      <c r="MSA246" s="250"/>
      <c r="MSB246" s="250"/>
      <c r="MSC246" s="250"/>
      <c r="MSD246" s="250"/>
      <c r="MSE246" s="250"/>
      <c r="MSF246" s="250"/>
      <c r="MSG246" s="250"/>
      <c r="MSH246" s="250"/>
      <c r="MSI246" s="250"/>
      <c r="MSJ246" s="250"/>
      <c r="MSK246" s="250"/>
      <c r="MSL246" s="250"/>
      <c r="MSM246" s="250"/>
      <c r="MSN246" s="250"/>
      <c r="MSO246" s="250"/>
      <c r="MSP246" s="250"/>
      <c r="MSQ246" s="250"/>
      <c r="MSR246" s="250"/>
      <c r="MSS246" s="250"/>
      <c r="MST246" s="250"/>
      <c r="MSU246" s="250"/>
      <c r="MSV246" s="250"/>
      <c r="MSW246" s="250"/>
      <c r="MSX246" s="250"/>
      <c r="MSY246" s="250"/>
      <c r="MSZ246" s="250"/>
      <c r="MTA246" s="250"/>
      <c r="MTB246" s="250"/>
      <c r="MTC246" s="250"/>
      <c r="MTD246" s="250"/>
      <c r="MTE246" s="250"/>
      <c r="MTF246" s="250"/>
      <c r="MTG246" s="250"/>
      <c r="MTH246" s="250"/>
      <c r="MTI246" s="250"/>
      <c r="MTJ246" s="250"/>
      <c r="MTK246" s="250"/>
      <c r="MTL246" s="250"/>
      <c r="MTM246" s="250"/>
      <c r="MTN246" s="250"/>
      <c r="MTO246" s="250"/>
      <c r="MTP246" s="250"/>
      <c r="MTQ246" s="250"/>
      <c r="MTR246" s="250"/>
      <c r="MTS246" s="250"/>
      <c r="MTT246" s="250"/>
      <c r="MTU246" s="250"/>
      <c r="MTV246" s="250"/>
      <c r="MTW246" s="250"/>
      <c r="MTX246" s="250"/>
      <c r="MTY246" s="250"/>
      <c r="MTZ246" s="250"/>
      <c r="MUA246" s="250"/>
      <c r="MUB246" s="250"/>
      <c r="MUC246" s="250"/>
      <c r="MUD246" s="250"/>
      <c r="MUE246" s="250"/>
      <c r="MUF246" s="250"/>
      <c r="MUG246" s="250"/>
      <c r="MUH246" s="250"/>
      <c r="MUI246" s="250"/>
      <c r="MUJ246" s="250"/>
      <c r="MUK246" s="250"/>
      <c r="MUL246" s="250"/>
      <c r="MUM246" s="250"/>
      <c r="MUN246" s="250"/>
      <c r="MUO246" s="250"/>
      <c r="MUP246" s="250"/>
      <c r="MUQ246" s="250"/>
      <c r="MUR246" s="250"/>
      <c r="MUS246" s="250"/>
      <c r="MUT246" s="250"/>
      <c r="MUU246" s="250"/>
      <c r="MUV246" s="250"/>
      <c r="MUW246" s="250"/>
      <c r="MUX246" s="250"/>
      <c r="MUY246" s="250"/>
      <c r="MUZ246" s="250"/>
      <c r="MVA246" s="250"/>
      <c r="MVB246" s="250"/>
      <c r="MVC246" s="250"/>
      <c r="MVD246" s="250"/>
      <c r="MVE246" s="250"/>
      <c r="MVF246" s="250"/>
      <c r="MVG246" s="250"/>
      <c r="MVH246" s="250"/>
      <c r="MVI246" s="250"/>
      <c r="MVJ246" s="250"/>
      <c r="MVK246" s="250"/>
      <c r="MVL246" s="250"/>
      <c r="MVM246" s="250"/>
      <c r="MVN246" s="250"/>
      <c r="MVO246" s="250"/>
      <c r="MVP246" s="250"/>
      <c r="MVQ246" s="250"/>
      <c r="MVR246" s="250"/>
      <c r="MVS246" s="250"/>
      <c r="MVT246" s="250"/>
      <c r="MVU246" s="250"/>
      <c r="MVV246" s="250"/>
      <c r="MVW246" s="250"/>
      <c r="MVX246" s="250"/>
      <c r="MVY246" s="250"/>
      <c r="MVZ246" s="250"/>
      <c r="MWA246" s="250"/>
      <c r="MWB246" s="250"/>
      <c r="MWC246" s="250"/>
      <c r="MWD246" s="250"/>
      <c r="MWE246" s="250"/>
      <c r="MWF246" s="250"/>
      <c r="MWG246" s="250"/>
      <c r="MWH246" s="250"/>
      <c r="MWI246" s="250"/>
      <c r="MWJ246" s="250"/>
      <c r="MWK246" s="250"/>
      <c r="MWL246" s="250"/>
      <c r="MWM246" s="250"/>
      <c r="MWN246" s="250"/>
      <c r="MWO246" s="250"/>
      <c r="MWP246" s="250"/>
      <c r="MWQ246" s="250"/>
      <c r="MWR246" s="250"/>
      <c r="MWS246" s="250"/>
      <c r="MWT246" s="250"/>
      <c r="MWU246" s="250"/>
      <c r="MWV246" s="250"/>
      <c r="MWW246" s="250"/>
      <c r="MWX246" s="250"/>
      <c r="MWY246" s="250"/>
      <c r="MWZ246" s="250"/>
      <c r="MXA246" s="250"/>
      <c r="MXB246" s="250"/>
      <c r="MXC246" s="250"/>
      <c r="MXD246" s="250"/>
      <c r="MXE246" s="250"/>
      <c r="MXF246" s="250"/>
      <c r="MXG246" s="250"/>
      <c r="MXH246" s="250"/>
      <c r="MXI246" s="250"/>
      <c r="MXJ246" s="250"/>
      <c r="MXK246" s="250"/>
      <c r="MXL246" s="250"/>
      <c r="MXM246" s="250"/>
      <c r="MXN246" s="250"/>
      <c r="MXO246" s="250"/>
      <c r="MXP246" s="250"/>
      <c r="MXQ246" s="250"/>
      <c r="MXR246" s="250"/>
      <c r="MXS246" s="250"/>
      <c r="MXT246" s="250"/>
      <c r="MXU246" s="250"/>
      <c r="MXV246" s="250"/>
      <c r="MXW246" s="250"/>
      <c r="MXX246" s="250"/>
      <c r="MXY246" s="250"/>
      <c r="MXZ246" s="250"/>
      <c r="MYA246" s="250"/>
      <c r="MYB246" s="250"/>
      <c r="MYC246" s="250"/>
      <c r="MYD246" s="250"/>
      <c r="MYE246" s="250"/>
      <c r="MYF246" s="250"/>
      <c r="MYG246" s="250"/>
      <c r="MYH246" s="250"/>
      <c r="MYI246" s="250"/>
      <c r="MYJ246" s="250"/>
      <c r="MYK246" s="250"/>
      <c r="MYL246" s="250"/>
      <c r="MYM246" s="250"/>
      <c r="MYN246" s="250"/>
      <c r="MYO246" s="250"/>
      <c r="MYP246" s="250"/>
      <c r="MYQ246" s="250"/>
      <c r="MYR246" s="250"/>
      <c r="MYS246" s="250"/>
      <c r="MYT246" s="250"/>
      <c r="MYU246" s="250"/>
      <c r="MYV246" s="250"/>
      <c r="MYW246" s="250"/>
      <c r="MYX246" s="250"/>
      <c r="MYY246" s="250"/>
      <c r="MYZ246" s="250"/>
      <c r="MZA246" s="250"/>
      <c r="MZB246" s="250"/>
      <c r="MZC246" s="250"/>
      <c r="MZD246" s="250"/>
      <c r="MZE246" s="250"/>
      <c r="MZF246" s="250"/>
      <c r="MZG246" s="250"/>
      <c r="MZH246" s="250"/>
      <c r="MZI246" s="250"/>
      <c r="MZJ246" s="250"/>
      <c r="MZK246" s="250"/>
      <c r="MZL246" s="250"/>
      <c r="MZM246" s="250"/>
      <c r="MZN246" s="250"/>
      <c r="MZO246" s="250"/>
      <c r="MZP246" s="250"/>
      <c r="MZQ246" s="250"/>
      <c r="MZR246" s="250"/>
      <c r="MZS246" s="250"/>
      <c r="MZT246" s="250"/>
      <c r="MZU246" s="250"/>
      <c r="MZV246" s="250"/>
      <c r="MZW246" s="250"/>
      <c r="MZX246" s="250"/>
      <c r="MZY246" s="250"/>
      <c r="MZZ246" s="250"/>
      <c r="NAA246" s="250"/>
      <c r="NAB246" s="250"/>
      <c r="NAC246" s="250"/>
      <c r="NAD246" s="250"/>
      <c r="NAE246" s="250"/>
      <c r="NAF246" s="250"/>
      <c r="NAG246" s="250"/>
      <c r="NAH246" s="250"/>
      <c r="NAI246" s="250"/>
      <c r="NAJ246" s="250"/>
      <c r="NAK246" s="250"/>
      <c r="NAL246" s="250"/>
      <c r="NAM246" s="250"/>
      <c r="NAN246" s="250"/>
      <c r="NAO246" s="250"/>
      <c r="NAP246" s="250"/>
      <c r="NAQ246" s="250"/>
      <c r="NAR246" s="250"/>
      <c r="NAS246" s="250"/>
      <c r="NAT246" s="250"/>
      <c r="NAU246" s="250"/>
      <c r="NAV246" s="250"/>
      <c r="NAW246" s="250"/>
      <c r="NAX246" s="250"/>
      <c r="NAY246" s="250"/>
      <c r="NAZ246" s="250"/>
      <c r="NBA246" s="250"/>
      <c r="NBB246" s="250"/>
      <c r="NBC246" s="250"/>
      <c r="NBD246" s="250"/>
      <c r="NBE246" s="250"/>
      <c r="NBF246" s="250"/>
      <c r="NBG246" s="250"/>
      <c r="NBH246" s="250"/>
      <c r="NBI246" s="250"/>
      <c r="NBJ246" s="250"/>
      <c r="NBK246" s="250"/>
      <c r="NBL246" s="250"/>
      <c r="NBM246" s="250"/>
      <c r="NBN246" s="250"/>
      <c r="NBO246" s="250"/>
      <c r="NBP246" s="250"/>
      <c r="NBQ246" s="250"/>
      <c r="NBR246" s="250"/>
      <c r="NBS246" s="250"/>
      <c r="NBT246" s="250"/>
      <c r="NBU246" s="250"/>
      <c r="NBV246" s="250"/>
      <c r="NBW246" s="250"/>
      <c r="NBX246" s="250"/>
      <c r="NBY246" s="250"/>
      <c r="NBZ246" s="250"/>
      <c r="NCA246" s="250"/>
      <c r="NCB246" s="250"/>
      <c r="NCC246" s="250"/>
      <c r="NCD246" s="250"/>
      <c r="NCE246" s="250"/>
      <c r="NCF246" s="250"/>
      <c r="NCG246" s="250"/>
      <c r="NCH246" s="250"/>
      <c r="NCI246" s="250"/>
      <c r="NCJ246" s="250"/>
      <c r="NCK246" s="250"/>
      <c r="NCL246" s="250"/>
      <c r="NCM246" s="250"/>
      <c r="NCN246" s="250"/>
      <c r="NCO246" s="250"/>
      <c r="NCP246" s="250"/>
      <c r="NCQ246" s="250"/>
      <c r="NCR246" s="250"/>
      <c r="NCS246" s="250"/>
      <c r="NCT246" s="250"/>
      <c r="NCU246" s="250"/>
      <c r="NCV246" s="250"/>
      <c r="NCW246" s="250"/>
      <c r="NCX246" s="250"/>
      <c r="NCY246" s="250"/>
      <c r="NCZ246" s="250"/>
      <c r="NDA246" s="250"/>
      <c r="NDB246" s="250"/>
      <c r="NDC246" s="250"/>
      <c r="NDD246" s="250"/>
      <c r="NDE246" s="250"/>
      <c r="NDF246" s="250"/>
      <c r="NDG246" s="250"/>
      <c r="NDH246" s="250"/>
      <c r="NDI246" s="250"/>
      <c r="NDJ246" s="250"/>
      <c r="NDK246" s="250"/>
      <c r="NDL246" s="250"/>
      <c r="NDM246" s="250"/>
      <c r="NDN246" s="250"/>
      <c r="NDO246" s="250"/>
      <c r="NDP246" s="250"/>
      <c r="NDQ246" s="250"/>
      <c r="NDR246" s="250"/>
      <c r="NDS246" s="250"/>
      <c r="NDT246" s="250"/>
      <c r="NDU246" s="250"/>
      <c r="NDV246" s="250"/>
      <c r="NDW246" s="250"/>
      <c r="NDX246" s="250"/>
      <c r="NDY246" s="250"/>
      <c r="NDZ246" s="250"/>
      <c r="NEA246" s="250"/>
      <c r="NEB246" s="250"/>
      <c r="NEC246" s="250"/>
      <c r="NED246" s="250"/>
      <c r="NEE246" s="250"/>
      <c r="NEF246" s="250"/>
      <c r="NEG246" s="250"/>
      <c r="NEH246" s="250"/>
      <c r="NEI246" s="250"/>
      <c r="NEJ246" s="250"/>
      <c r="NEK246" s="250"/>
      <c r="NEL246" s="250"/>
      <c r="NEM246" s="250"/>
      <c r="NEN246" s="250"/>
      <c r="NEO246" s="250"/>
      <c r="NEP246" s="250"/>
      <c r="NEQ246" s="250"/>
      <c r="NER246" s="250"/>
      <c r="NES246" s="250"/>
      <c r="NET246" s="250"/>
      <c r="NEU246" s="250"/>
      <c r="NEV246" s="250"/>
      <c r="NEW246" s="250"/>
      <c r="NEX246" s="250"/>
      <c r="NEY246" s="250"/>
      <c r="NEZ246" s="250"/>
      <c r="NFA246" s="250"/>
      <c r="NFB246" s="250"/>
      <c r="NFC246" s="250"/>
      <c r="NFD246" s="250"/>
      <c r="NFE246" s="250"/>
      <c r="NFF246" s="250"/>
      <c r="NFG246" s="250"/>
      <c r="NFH246" s="250"/>
      <c r="NFI246" s="250"/>
      <c r="NFJ246" s="250"/>
      <c r="NFK246" s="250"/>
      <c r="NFL246" s="250"/>
      <c r="NFM246" s="250"/>
      <c r="NFN246" s="250"/>
      <c r="NFO246" s="250"/>
      <c r="NFP246" s="250"/>
      <c r="NFQ246" s="250"/>
      <c r="NFR246" s="250"/>
      <c r="NFS246" s="250"/>
      <c r="NFT246" s="250"/>
      <c r="NFU246" s="250"/>
      <c r="NFV246" s="250"/>
      <c r="NFW246" s="250"/>
      <c r="NFX246" s="250"/>
      <c r="NFY246" s="250"/>
      <c r="NFZ246" s="250"/>
      <c r="NGA246" s="250"/>
      <c r="NGB246" s="250"/>
      <c r="NGC246" s="250"/>
      <c r="NGD246" s="250"/>
      <c r="NGE246" s="250"/>
      <c r="NGF246" s="250"/>
      <c r="NGG246" s="250"/>
      <c r="NGH246" s="250"/>
      <c r="NGI246" s="250"/>
      <c r="NGJ246" s="250"/>
      <c r="NGK246" s="250"/>
      <c r="NGL246" s="250"/>
      <c r="NGM246" s="250"/>
      <c r="NGN246" s="250"/>
      <c r="NGO246" s="250"/>
      <c r="NGP246" s="250"/>
      <c r="NGQ246" s="250"/>
      <c r="NGR246" s="250"/>
      <c r="NGS246" s="250"/>
      <c r="NGT246" s="250"/>
      <c r="NGU246" s="250"/>
      <c r="NGV246" s="250"/>
      <c r="NGW246" s="250"/>
      <c r="NGX246" s="250"/>
      <c r="NGY246" s="250"/>
      <c r="NGZ246" s="250"/>
      <c r="NHA246" s="250"/>
      <c r="NHB246" s="250"/>
      <c r="NHC246" s="250"/>
      <c r="NHD246" s="250"/>
      <c r="NHE246" s="250"/>
      <c r="NHF246" s="250"/>
      <c r="NHG246" s="250"/>
      <c r="NHH246" s="250"/>
      <c r="NHI246" s="250"/>
      <c r="NHJ246" s="250"/>
      <c r="NHK246" s="250"/>
      <c r="NHL246" s="250"/>
      <c r="NHM246" s="250"/>
      <c r="NHN246" s="250"/>
      <c r="NHO246" s="250"/>
      <c r="NHP246" s="250"/>
      <c r="NHQ246" s="250"/>
      <c r="NHR246" s="250"/>
      <c r="NHS246" s="250"/>
      <c r="NHT246" s="250"/>
      <c r="NHU246" s="250"/>
      <c r="NHV246" s="250"/>
      <c r="NHW246" s="250"/>
      <c r="NHX246" s="250"/>
      <c r="NHY246" s="250"/>
      <c r="NHZ246" s="250"/>
      <c r="NIA246" s="250"/>
      <c r="NIB246" s="250"/>
      <c r="NIC246" s="250"/>
      <c r="NID246" s="250"/>
      <c r="NIE246" s="250"/>
      <c r="NIF246" s="250"/>
      <c r="NIG246" s="250"/>
      <c r="NIH246" s="250"/>
      <c r="NII246" s="250"/>
      <c r="NIJ246" s="250"/>
      <c r="NIK246" s="250"/>
      <c r="NIL246" s="250"/>
      <c r="NIM246" s="250"/>
      <c r="NIN246" s="250"/>
      <c r="NIO246" s="250"/>
      <c r="NIP246" s="250"/>
      <c r="NIQ246" s="250"/>
      <c r="NIR246" s="250"/>
      <c r="NIS246" s="250"/>
      <c r="NIT246" s="250"/>
      <c r="NIU246" s="250"/>
      <c r="NIV246" s="250"/>
      <c r="NIW246" s="250"/>
      <c r="NIX246" s="250"/>
      <c r="NIY246" s="250"/>
      <c r="NIZ246" s="250"/>
      <c r="NJA246" s="250"/>
      <c r="NJB246" s="250"/>
      <c r="NJC246" s="250"/>
      <c r="NJD246" s="250"/>
      <c r="NJE246" s="250"/>
      <c r="NJF246" s="250"/>
      <c r="NJG246" s="250"/>
      <c r="NJH246" s="250"/>
      <c r="NJI246" s="250"/>
      <c r="NJJ246" s="250"/>
      <c r="NJK246" s="250"/>
      <c r="NJL246" s="250"/>
      <c r="NJM246" s="250"/>
      <c r="NJN246" s="250"/>
      <c r="NJO246" s="250"/>
      <c r="NJP246" s="250"/>
      <c r="NJQ246" s="250"/>
      <c r="NJR246" s="250"/>
      <c r="NJS246" s="250"/>
      <c r="NJT246" s="250"/>
      <c r="NJU246" s="250"/>
      <c r="NJV246" s="250"/>
      <c r="NJW246" s="250"/>
      <c r="NJX246" s="250"/>
      <c r="NJY246" s="250"/>
      <c r="NJZ246" s="250"/>
      <c r="NKA246" s="250"/>
      <c r="NKB246" s="250"/>
      <c r="NKC246" s="250"/>
      <c r="NKD246" s="250"/>
      <c r="NKE246" s="250"/>
      <c r="NKF246" s="250"/>
      <c r="NKG246" s="250"/>
      <c r="NKH246" s="250"/>
      <c r="NKI246" s="250"/>
      <c r="NKJ246" s="250"/>
      <c r="NKK246" s="250"/>
      <c r="NKL246" s="250"/>
      <c r="NKM246" s="250"/>
      <c r="NKN246" s="250"/>
      <c r="NKO246" s="250"/>
      <c r="NKP246" s="250"/>
      <c r="NKQ246" s="250"/>
      <c r="NKR246" s="250"/>
      <c r="NKS246" s="250"/>
      <c r="NKT246" s="250"/>
      <c r="NKU246" s="250"/>
      <c r="NKV246" s="250"/>
      <c r="NKW246" s="250"/>
      <c r="NKX246" s="250"/>
      <c r="NKY246" s="250"/>
      <c r="NKZ246" s="250"/>
      <c r="NLA246" s="250"/>
      <c r="NLB246" s="250"/>
      <c r="NLC246" s="250"/>
      <c r="NLD246" s="250"/>
      <c r="NLE246" s="250"/>
      <c r="NLF246" s="250"/>
      <c r="NLG246" s="250"/>
      <c r="NLH246" s="250"/>
      <c r="NLI246" s="250"/>
      <c r="NLJ246" s="250"/>
      <c r="NLK246" s="250"/>
      <c r="NLL246" s="250"/>
      <c r="NLM246" s="250"/>
      <c r="NLN246" s="250"/>
      <c r="NLO246" s="250"/>
      <c r="NLP246" s="250"/>
      <c r="NLQ246" s="250"/>
      <c r="NLR246" s="250"/>
      <c r="NLS246" s="250"/>
      <c r="NLT246" s="250"/>
      <c r="NLU246" s="250"/>
      <c r="NLV246" s="250"/>
      <c r="NLW246" s="250"/>
      <c r="NLX246" s="250"/>
      <c r="NLY246" s="250"/>
      <c r="NLZ246" s="250"/>
      <c r="NMA246" s="250"/>
      <c r="NMB246" s="250"/>
      <c r="NMC246" s="250"/>
      <c r="NMD246" s="250"/>
      <c r="NME246" s="250"/>
      <c r="NMF246" s="250"/>
      <c r="NMG246" s="250"/>
      <c r="NMH246" s="250"/>
      <c r="NMI246" s="250"/>
      <c r="NMJ246" s="250"/>
      <c r="NMK246" s="250"/>
      <c r="NML246" s="250"/>
      <c r="NMM246" s="250"/>
      <c r="NMN246" s="250"/>
      <c r="NMO246" s="250"/>
      <c r="NMP246" s="250"/>
      <c r="NMQ246" s="250"/>
      <c r="NMR246" s="250"/>
      <c r="NMS246" s="250"/>
      <c r="NMT246" s="250"/>
      <c r="NMU246" s="250"/>
      <c r="NMV246" s="250"/>
      <c r="NMW246" s="250"/>
      <c r="NMX246" s="250"/>
      <c r="NMY246" s="250"/>
      <c r="NMZ246" s="250"/>
      <c r="NNA246" s="250"/>
      <c r="NNB246" s="250"/>
      <c r="NNC246" s="250"/>
      <c r="NND246" s="250"/>
      <c r="NNE246" s="250"/>
      <c r="NNF246" s="250"/>
      <c r="NNG246" s="250"/>
      <c r="NNH246" s="250"/>
      <c r="NNI246" s="250"/>
      <c r="NNJ246" s="250"/>
      <c r="NNK246" s="250"/>
      <c r="NNL246" s="250"/>
      <c r="NNM246" s="250"/>
      <c r="NNN246" s="250"/>
      <c r="NNO246" s="250"/>
      <c r="NNP246" s="250"/>
      <c r="NNQ246" s="250"/>
      <c r="NNR246" s="250"/>
      <c r="NNS246" s="250"/>
      <c r="NNT246" s="250"/>
      <c r="NNU246" s="250"/>
      <c r="NNV246" s="250"/>
      <c r="NNW246" s="250"/>
      <c r="NNX246" s="250"/>
      <c r="NNY246" s="250"/>
      <c r="NNZ246" s="250"/>
      <c r="NOA246" s="250"/>
      <c r="NOB246" s="250"/>
      <c r="NOC246" s="250"/>
      <c r="NOD246" s="250"/>
      <c r="NOE246" s="250"/>
      <c r="NOF246" s="250"/>
      <c r="NOG246" s="250"/>
      <c r="NOH246" s="250"/>
      <c r="NOI246" s="250"/>
      <c r="NOJ246" s="250"/>
      <c r="NOK246" s="250"/>
      <c r="NOL246" s="250"/>
      <c r="NOM246" s="250"/>
      <c r="NON246" s="250"/>
      <c r="NOO246" s="250"/>
      <c r="NOP246" s="250"/>
      <c r="NOQ246" s="250"/>
      <c r="NOR246" s="250"/>
      <c r="NOS246" s="250"/>
      <c r="NOT246" s="250"/>
      <c r="NOU246" s="250"/>
      <c r="NOV246" s="250"/>
      <c r="NOW246" s="250"/>
      <c r="NOX246" s="250"/>
      <c r="NOY246" s="250"/>
      <c r="NOZ246" s="250"/>
      <c r="NPA246" s="250"/>
      <c r="NPB246" s="250"/>
      <c r="NPC246" s="250"/>
      <c r="NPD246" s="250"/>
      <c r="NPE246" s="250"/>
      <c r="NPF246" s="250"/>
      <c r="NPG246" s="250"/>
      <c r="NPH246" s="250"/>
      <c r="NPI246" s="250"/>
      <c r="NPJ246" s="250"/>
      <c r="NPK246" s="250"/>
      <c r="NPL246" s="250"/>
      <c r="NPM246" s="250"/>
      <c r="NPN246" s="250"/>
      <c r="NPO246" s="250"/>
      <c r="NPP246" s="250"/>
      <c r="NPQ246" s="250"/>
      <c r="NPR246" s="250"/>
      <c r="NPS246" s="250"/>
      <c r="NPT246" s="250"/>
      <c r="NPU246" s="250"/>
      <c r="NPV246" s="250"/>
      <c r="NPW246" s="250"/>
      <c r="NPX246" s="250"/>
      <c r="NPY246" s="250"/>
      <c r="NPZ246" s="250"/>
      <c r="NQA246" s="250"/>
      <c r="NQB246" s="250"/>
      <c r="NQC246" s="250"/>
      <c r="NQD246" s="250"/>
      <c r="NQE246" s="250"/>
      <c r="NQF246" s="250"/>
      <c r="NQG246" s="250"/>
      <c r="NQH246" s="250"/>
      <c r="NQI246" s="250"/>
      <c r="NQJ246" s="250"/>
      <c r="NQK246" s="250"/>
      <c r="NQL246" s="250"/>
      <c r="NQM246" s="250"/>
      <c r="NQN246" s="250"/>
      <c r="NQO246" s="250"/>
      <c r="NQP246" s="250"/>
      <c r="NQQ246" s="250"/>
      <c r="NQR246" s="250"/>
      <c r="NQS246" s="250"/>
      <c r="NQT246" s="250"/>
      <c r="NQU246" s="250"/>
      <c r="NQV246" s="250"/>
      <c r="NQW246" s="250"/>
      <c r="NQX246" s="250"/>
      <c r="NQY246" s="250"/>
      <c r="NQZ246" s="250"/>
      <c r="NRA246" s="250"/>
      <c r="NRB246" s="250"/>
      <c r="NRC246" s="250"/>
      <c r="NRD246" s="250"/>
      <c r="NRE246" s="250"/>
      <c r="NRF246" s="250"/>
      <c r="NRG246" s="250"/>
      <c r="NRH246" s="250"/>
      <c r="NRI246" s="250"/>
      <c r="NRJ246" s="250"/>
      <c r="NRK246" s="250"/>
      <c r="NRL246" s="250"/>
      <c r="NRM246" s="250"/>
      <c r="NRN246" s="250"/>
      <c r="NRO246" s="250"/>
      <c r="NRP246" s="250"/>
      <c r="NRQ246" s="250"/>
      <c r="NRR246" s="250"/>
      <c r="NRS246" s="250"/>
      <c r="NRT246" s="250"/>
      <c r="NRU246" s="250"/>
      <c r="NRV246" s="250"/>
      <c r="NRW246" s="250"/>
      <c r="NRX246" s="250"/>
      <c r="NRY246" s="250"/>
      <c r="NRZ246" s="250"/>
      <c r="NSA246" s="250"/>
      <c r="NSB246" s="250"/>
      <c r="NSC246" s="250"/>
      <c r="NSD246" s="250"/>
      <c r="NSE246" s="250"/>
      <c r="NSF246" s="250"/>
      <c r="NSG246" s="250"/>
      <c r="NSH246" s="250"/>
      <c r="NSI246" s="250"/>
      <c r="NSJ246" s="250"/>
      <c r="NSK246" s="250"/>
      <c r="NSL246" s="250"/>
      <c r="NSM246" s="250"/>
      <c r="NSN246" s="250"/>
      <c r="NSO246" s="250"/>
      <c r="NSP246" s="250"/>
      <c r="NSQ246" s="250"/>
      <c r="NSR246" s="250"/>
      <c r="NSS246" s="250"/>
      <c r="NST246" s="250"/>
      <c r="NSU246" s="250"/>
      <c r="NSV246" s="250"/>
      <c r="NSW246" s="250"/>
      <c r="NSX246" s="250"/>
      <c r="NSY246" s="250"/>
      <c r="NSZ246" s="250"/>
      <c r="NTA246" s="250"/>
      <c r="NTB246" s="250"/>
      <c r="NTC246" s="250"/>
      <c r="NTD246" s="250"/>
      <c r="NTE246" s="250"/>
      <c r="NTF246" s="250"/>
      <c r="NTG246" s="250"/>
      <c r="NTH246" s="250"/>
      <c r="NTI246" s="250"/>
      <c r="NTJ246" s="250"/>
      <c r="NTK246" s="250"/>
      <c r="NTL246" s="250"/>
      <c r="NTM246" s="250"/>
      <c r="NTN246" s="250"/>
      <c r="NTO246" s="250"/>
      <c r="NTP246" s="250"/>
      <c r="NTQ246" s="250"/>
      <c r="NTR246" s="250"/>
      <c r="NTS246" s="250"/>
      <c r="NTT246" s="250"/>
      <c r="NTU246" s="250"/>
      <c r="NTV246" s="250"/>
      <c r="NTW246" s="250"/>
      <c r="NTX246" s="250"/>
      <c r="NTY246" s="250"/>
      <c r="NTZ246" s="250"/>
      <c r="NUA246" s="250"/>
      <c r="NUB246" s="250"/>
      <c r="NUC246" s="250"/>
      <c r="NUD246" s="250"/>
      <c r="NUE246" s="250"/>
      <c r="NUF246" s="250"/>
      <c r="NUG246" s="250"/>
      <c r="NUH246" s="250"/>
      <c r="NUI246" s="250"/>
      <c r="NUJ246" s="250"/>
      <c r="NUK246" s="250"/>
      <c r="NUL246" s="250"/>
      <c r="NUM246" s="250"/>
      <c r="NUN246" s="250"/>
      <c r="NUO246" s="250"/>
      <c r="NUP246" s="250"/>
      <c r="NUQ246" s="250"/>
      <c r="NUR246" s="250"/>
      <c r="NUS246" s="250"/>
      <c r="NUT246" s="250"/>
      <c r="NUU246" s="250"/>
      <c r="NUV246" s="250"/>
      <c r="NUW246" s="250"/>
      <c r="NUX246" s="250"/>
      <c r="NUY246" s="250"/>
      <c r="NUZ246" s="250"/>
      <c r="NVA246" s="250"/>
      <c r="NVB246" s="250"/>
      <c r="NVC246" s="250"/>
      <c r="NVD246" s="250"/>
      <c r="NVE246" s="250"/>
      <c r="NVF246" s="250"/>
      <c r="NVG246" s="250"/>
      <c r="NVH246" s="250"/>
      <c r="NVI246" s="250"/>
      <c r="NVJ246" s="250"/>
      <c r="NVK246" s="250"/>
      <c r="NVL246" s="250"/>
      <c r="NVM246" s="250"/>
      <c r="NVN246" s="250"/>
      <c r="NVO246" s="250"/>
      <c r="NVP246" s="250"/>
      <c r="NVQ246" s="250"/>
      <c r="NVR246" s="250"/>
      <c r="NVS246" s="250"/>
      <c r="NVT246" s="250"/>
      <c r="NVU246" s="250"/>
      <c r="NVV246" s="250"/>
      <c r="NVW246" s="250"/>
      <c r="NVX246" s="250"/>
      <c r="NVY246" s="250"/>
      <c r="NVZ246" s="250"/>
      <c r="NWA246" s="250"/>
      <c r="NWB246" s="250"/>
      <c r="NWC246" s="250"/>
      <c r="NWD246" s="250"/>
      <c r="NWE246" s="250"/>
      <c r="NWF246" s="250"/>
      <c r="NWG246" s="250"/>
      <c r="NWH246" s="250"/>
      <c r="NWI246" s="250"/>
      <c r="NWJ246" s="250"/>
      <c r="NWK246" s="250"/>
      <c r="NWL246" s="250"/>
      <c r="NWM246" s="250"/>
      <c r="NWN246" s="250"/>
      <c r="NWO246" s="250"/>
      <c r="NWP246" s="250"/>
      <c r="NWQ246" s="250"/>
      <c r="NWR246" s="250"/>
      <c r="NWS246" s="250"/>
      <c r="NWT246" s="250"/>
      <c r="NWU246" s="250"/>
      <c r="NWV246" s="250"/>
      <c r="NWW246" s="250"/>
      <c r="NWX246" s="250"/>
      <c r="NWY246" s="250"/>
      <c r="NWZ246" s="250"/>
      <c r="NXA246" s="250"/>
      <c r="NXB246" s="250"/>
      <c r="NXC246" s="250"/>
      <c r="NXD246" s="250"/>
      <c r="NXE246" s="250"/>
      <c r="NXF246" s="250"/>
      <c r="NXG246" s="250"/>
      <c r="NXH246" s="250"/>
      <c r="NXI246" s="250"/>
      <c r="NXJ246" s="250"/>
      <c r="NXK246" s="250"/>
      <c r="NXL246" s="250"/>
      <c r="NXM246" s="250"/>
      <c r="NXN246" s="250"/>
      <c r="NXO246" s="250"/>
      <c r="NXP246" s="250"/>
      <c r="NXQ246" s="250"/>
      <c r="NXR246" s="250"/>
      <c r="NXS246" s="250"/>
      <c r="NXT246" s="250"/>
      <c r="NXU246" s="250"/>
      <c r="NXV246" s="250"/>
      <c r="NXW246" s="250"/>
      <c r="NXX246" s="250"/>
      <c r="NXY246" s="250"/>
      <c r="NXZ246" s="250"/>
      <c r="NYA246" s="250"/>
      <c r="NYB246" s="250"/>
      <c r="NYC246" s="250"/>
      <c r="NYD246" s="250"/>
      <c r="NYE246" s="250"/>
      <c r="NYF246" s="250"/>
      <c r="NYG246" s="250"/>
      <c r="NYH246" s="250"/>
      <c r="NYI246" s="250"/>
      <c r="NYJ246" s="250"/>
      <c r="NYK246" s="250"/>
      <c r="NYL246" s="250"/>
      <c r="NYM246" s="250"/>
      <c r="NYN246" s="250"/>
      <c r="NYO246" s="250"/>
      <c r="NYP246" s="250"/>
      <c r="NYQ246" s="250"/>
      <c r="NYR246" s="250"/>
      <c r="NYS246" s="250"/>
      <c r="NYT246" s="250"/>
      <c r="NYU246" s="250"/>
      <c r="NYV246" s="250"/>
      <c r="NYW246" s="250"/>
      <c r="NYX246" s="250"/>
      <c r="NYY246" s="250"/>
      <c r="NYZ246" s="250"/>
      <c r="NZA246" s="250"/>
      <c r="NZB246" s="250"/>
      <c r="NZC246" s="250"/>
      <c r="NZD246" s="250"/>
      <c r="NZE246" s="250"/>
      <c r="NZF246" s="250"/>
      <c r="NZG246" s="250"/>
      <c r="NZH246" s="250"/>
      <c r="NZI246" s="250"/>
      <c r="NZJ246" s="250"/>
      <c r="NZK246" s="250"/>
      <c r="NZL246" s="250"/>
      <c r="NZM246" s="250"/>
      <c r="NZN246" s="250"/>
      <c r="NZO246" s="250"/>
      <c r="NZP246" s="250"/>
      <c r="NZQ246" s="250"/>
      <c r="NZR246" s="250"/>
      <c r="NZS246" s="250"/>
      <c r="NZT246" s="250"/>
      <c r="NZU246" s="250"/>
      <c r="NZV246" s="250"/>
      <c r="NZW246" s="250"/>
      <c r="NZX246" s="250"/>
      <c r="NZY246" s="250"/>
      <c r="NZZ246" s="250"/>
      <c r="OAA246" s="250"/>
      <c r="OAB246" s="250"/>
      <c r="OAC246" s="250"/>
      <c r="OAD246" s="250"/>
      <c r="OAE246" s="250"/>
      <c r="OAF246" s="250"/>
      <c r="OAG246" s="250"/>
      <c r="OAH246" s="250"/>
      <c r="OAI246" s="250"/>
      <c r="OAJ246" s="250"/>
      <c r="OAK246" s="250"/>
      <c r="OAL246" s="250"/>
      <c r="OAM246" s="250"/>
      <c r="OAN246" s="250"/>
      <c r="OAO246" s="250"/>
      <c r="OAP246" s="250"/>
      <c r="OAQ246" s="250"/>
      <c r="OAR246" s="250"/>
      <c r="OAS246" s="250"/>
      <c r="OAT246" s="250"/>
      <c r="OAU246" s="250"/>
      <c r="OAV246" s="250"/>
      <c r="OAW246" s="250"/>
      <c r="OAX246" s="250"/>
      <c r="OAY246" s="250"/>
      <c r="OAZ246" s="250"/>
      <c r="OBA246" s="250"/>
      <c r="OBB246" s="250"/>
      <c r="OBC246" s="250"/>
      <c r="OBD246" s="250"/>
      <c r="OBE246" s="250"/>
      <c r="OBF246" s="250"/>
      <c r="OBG246" s="250"/>
      <c r="OBH246" s="250"/>
      <c r="OBI246" s="250"/>
      <c r="OBJ246" s="250"/>
      <c r="OBK246" s="250"/>
      <c r="OBL246" s="250"/>
      <c r="OBM246" s="250"/>
      <c r="OBN246" s="250"/>
      <c r="OBO246" s="250"/>
      <c r="OBP246" s="250"/>
      <c r="OBQ246" s="250"/>
      <c r="OBR246" s="250"/>
      <c r="OBS246" s="250"/>
      <c r="OBT246" s="250"/>
      <c r="OBU246" s="250"/>
      <c r="OBV246" s="250"/>
      <c r="OBW246" s="250"/>
      <c r="OBX246" s="250"/>
      <c r="OBY246" s="250"/>
      <c r="OBZ246" s="250"/>
      <c r="OCA246" s="250"/>
      <c r="OCB246" s="250"/>
      <c r="OCC246" s="250"/>
      <c r="OCD246" s="250"/>
      <c r="OCE246" s="250"/>
      <c r="OCF246" s="250"/>
      <c r="OCG246" s="250"/>
      <c r="OCH246" s="250"/>
      <c r="OCI246" s="250"/>
      <c r="OCJ246" s="250"/>
      <c r="OCK246" s="250"/>
      <c r="OCL246" s="250"/>
      <c r="OCM246" s="250"/>
      <c r="OCN246" s="250"/>
      <c r="OCO246" s="250"/>
      <c r="OCP246" s="250"/>
      <c r="OCQ246" s="250"/>
      <c r="OCR246" s="250"/>
      <c r="OCS246" s="250"/>
      <c r="OCT246" s="250"/>
      <c r="OCU246" s="250"/>
      <c r="OCV246" s="250"/>
      <c r="OCW246" s="250"/>
      <c r="OCX246" s="250"/>
      <c r="OCY246" s="250"/>
      <c r="OCZ246" s="250"/>
      <c r="ODA246" s="250"/>
      <c r="ODB246" s="250"/>
      <c r="ODC246" s="250"/>
      <c r="ODD246" s="250"/>
      <c r="ODE246" s="250"/>
      <c r="ODF246" s="250"/>
      <c r="ODG246" s="250"/>
      <c r="ODH246" s="250"/>
      <c r="ODI246" s="250"/>
      <c r="ODJ246" s="250"/>
      <c r="ODK246" s="250"/>
      <c r="ODL246" s="250"/>
      <c r="ODM246" s="250"/>
      <c r="ODN246" s="250"/>
      <c r="ODO246" s="250"/>
      <c r="ODP246" s="250"/>
      <c r="ODQ246" s="250"/>
      <c r="ODR246" s="250"/>
      <c r="ODS246" s="250"/>
      <c r="ODT246" s="250"/>
      <c r="ODU246" s="250"/>
      <c r="ODV246" s="250"/>
      <c r="ODW246" s="250"/>
      <c r="ODX246" s="250"/>
      <c r="ODY246" s="250"/>
      <c r="ODZ246" s="250"/>
      <c r="OEA246" s="250"/>
      <c r="OEB246" s="250"/>
      <c r="OEC246" s="250"/>
      <c r="OED246" s="250"/>
      <c r="OEE246" s="250"/>
      <c r="OEF246" s="250"/>
      <c r="OEG246" s="250"/>
      <c r="OEH246" s="250"/>
      <c r="OEI246" s="250"/>
      <c r="OEJ246" s="250"/>
      <c r="OEK246" s="250"/>
      <c r="OEL246" s="250"/>
      <c r="OEM246" s="250"/>
      <c r="OEN246" s="250"/>
      <c r="OEO246" s="250"/>
      <c r="OEP246" s="250"/>
      <c r="OEQ246" s="250"/>
      <c r="OER246" s="250"/>
      <c r="OES246" s="250"/>
      <c r="OET246" s="250"/>
      <c r="OEU246" s="250"/>
      <c r="OEV246" s="250"/>
      <c r="OEW246" s="250"/>
      <c r="OEX246" s="250"/>
      <c r="OEY246" s="250"/>
      <c r="OEZ246" s="250"/>
      <c r="OFA246" s="250"/>
      <c r="OFB246" s="250"/>
      <c r="OFC246" s="250"/>
      <c r="OFD246" s="250"/>
      <c r="OFE246" s="250"/>
      <c r="OFF246" s="250"/>
      <c r="OFG246" s="250"/>
      <c r="OFH246" s="250"/>
      <c r="OFI246" s="250"/>
      <c r="OFJ246" s="250"/>
      <c r="OFK246" s="250"/>
      <c r="OFL246" s="250"/>
      <c r="OFM246" s="250"/>
      <c r="OFN246" s="250"/>
      <c r="OFO246" s="250"/>
      <c r="OFP246" s="250"/>
      <c r="OFQ246" s="250"/>
      <c r="OFR246" s="250"/>
      <c r="OFS246" s="250"/>
      <c r="OFT246" s="250"/>
      <c r="OFU246" s="250"/>
      <c r="OFV246" s="250"/>
      <c r="OFW246" s="250"/>
      <c r="OFX246" s="250"/>
      <c r="OFY246" s="250"/>
      <c r="OFZ246" s="250"/>
      <c r="OGA246" s="250"/>
      <c r="OGB246" s="250"/>
      <c r="OGC246" s="250"/>
      <c r="OGD246" s="250"/>
      <c r="OGE246" s="250"/>
      <c r="OGF246" s="250"/>
      <c r="OGG246" s="250"/>
      <c r="OGH246" s="250"/>
      <c r="OGI246" s="250"/>
      <c r="OGJ246" s="250"/>
      <c r="OGK246" s="250"/>
      <c r="OGL246" s="250"/>
      <c r="OGM246" s="250"/>
      <c r="OGN246" s="250"/>
      <c r="OGO246" s="250"/>
      <c r="OGP246" s="250"/>
      <c r="OGQ246" s="250"/>
      <c r="OGR246" s="250"/>
      <c r="OGS246" s="250"/>
      <c r="OGT246" s="250"/>
      <c r="OGU246" s="250"/>
      <c r="OGV246" s="250"/>
      <c r="OGW246" s="250"/>
      <c r="OGX246" s="250"/>
      <c r="OGY246" s="250"/>
      <c r="OGZ246" s="250"/>
      <c r="OHA246" s="250"/>
      <c r="OHB246" s="250"/>
      <c r="OHC246" s="250"/>
      <c r="OHD246" s="250"/>
      <c r="OHE246" s="250"/>
      <c r="OHF246" s="250"/>
      <c r="OHG246" s="250"/>
      <c r="OHH246" s="250"/>
      <c r="OHI246" s="250"/>
      <c r="OHJ246" s="250"/>
      <c r="OHK246" s="250"/>
      <c r="OHL246" s="250"/>
      <c r="OHM246" s="250"/>
      <c r="OHN246" s="250"/>
      <c r="OHO246" s="250"/>
      <c r="OHP246" s="250"/>
      <c r="OHQ246" s="250"/>
      <c r="OHR246" s="250"/>
      <c r="OHS246" s="250"/>
      <c r="OHT246" s="250"/>
      <c r="OHU246" s="250"/>
      <c r="OHV246" s="250"/>
      <c r="OHW246" s="250"/>
      <c r="OHX246" s="250"/>
      <c r="OHY246" s="250"/>
      <c r="OHZ246" s="250"/>
      <c r="OIA246" s="250"/>
      <c r="OIB246" s="250"/>
      <c r="OIC246" s="250"/>
      <c r="OID246" s="250"/>
      <c r="OIE246" s="250"/>
      <c r="OIF246" s="250"/>
      <c r="OIG246" s="250"/>
      <c r="OIH246" s="250"/>
      <c r="OII246" s="250"/>
      <c r="OIJ246" s="250"/>
      <c r="OIK246" s="250"/>
      <c r="OIL246" s="250"/>
      <c r="OIM246" s="250"/>
      <c r="OIN246" s="250"/>
      <c r="OIO246" s="250"/>
      <c r="OIP246" s="250"/>
      <c r="OIQ246" s="250"/>
      <c r="OIR246" s="250"/>
      <c r="OIS246" s="250"/>
      <c r="OIT246" s="250"/>
      <c r="OIU246" s="250"/>
      <c r="OIV246" s="250"/>
      <c r="OIW246" s="250"/>
      <c r="OIX246" s="250"/>
      <c r="OIY246" s="250"/>
      <c r="OIZ246" s="250"/>
      <c r="OJA246" s="250"/>
      <c r="OJB246" s="250"/>
      <c r="OJC246" s="250"/>
      <c r="OJD246" s="250"/>
      <c r="OJE246" s="250"/>
      <c r="OJF246" s="250"/>
      <c r="OJG246" s="250"/>
      <c r="OJH246" s="250"/>
      <c r="OJI246" s="250"/>
      <c r="OJJ246" s="250"/>
      <c r="OJK246" s="250"/>
      <c r="OJL246" s="250"/>
      <c r="OJM246" s="250"/>
      <c r="OJN246" s="250"/>
      <c r="OJO246" s="250"/>
      <c r="OJP246" s="250"/>
      <c r="OJQ246" s="250"/>
      <c r="OJR246" s="250"/>
      <c r="OJS246" s="250"/>
      <c r="OJT246" s="250"/>
      <c r="OJU246" s="250"/>
      <c r="OJV246" s="250"/>
      <c r="OJW246" s="250"/>
      <c r="OJX246" s="250"/>
      <c r="OJY246" s="250"/>
      <c r="OJZ246" s="250"/>
      <c r="OKA246" s="250"/>
      <c r="OKB246" s="250"/>
      <c r="OKC246" s="250"/>
      <c r="OKD246" s="250"/>
      <c r="OKE246" s="250"/>
      <c r="OKF246" s="250"/>
      <c r="OKG246" s="250"/>
      <c r="OKH246" s="250"/>
      <c r="OKI246" s="250"/>
      <c r="OKJ246" s="250"/>
      <c r="OKK246" s="250"/>
      <c r="OKL246" s="250"/>
      <c r="OKM246" s="250"/>
      <c r="OKN246" s="250"/>
      <c r="OKO246" s="250"/>
      <c r="OKP246" s="250"/>
      <c r="OKQ246" s="250"/>
      <c r="OKR246" s="250"/>
      <c r="OKS246" s="250"/>
      <c r="OKT246" s="250"/>
      <c r="OKU246" s="250"/>
      <c r="OKV246" s="250"/>
      <c r="OKW246" s="250"/>
      <c r="OKX246" s="250"/>
      <c r="OKY246" s="250"/>
      <c r="OKZ246" s="250"/>
      <c r="OLA246" s="250"/>
      <c r="OLB246" s="250"/>
      <c r="OLC246" s="250"/>
      <c r="OLD246" s="250"/>
      <c r="OLE246" s="250"/>
      <c r="OLF246" s="250"/>
      <c r="OLG246" s="250"/>
      <c r="OLH246" s="250"/>
      <c r="OLI246" s="250"/>
      <c r="OLJ246" s="250"/>
      <c r="OLK246" s="250"/>
      <c r="OLL246" s="250"/>
      <c r="OLM246" s="250"/>
      <c r="OLN246" s="250"/>
      <c r="OLO246" s="250"/>
      <c r="OLP246" s="250"/>
      <c r="OLQ246" s="250"/>
      <c r="OLR246" s="250"/>
      <c r="OLS246" s="250"/>
      <c r="OLT246" s="250"/>
      <c r="OLU246" s="250"/>
      <c r="OLV246" s="250"/>
      <c r="OLW246" s="250"/>
      <c r="OLX246" s="250"/>
      <c r="OLY246" s="250"/>
      <c r="OLZ246" s="250"/>
      <c r="OMA246" s="250"/>
      <c r="OMB246" s="250"/>
      <c r="OMC246" s="250"/>
      <c r="OMD246" s="250"/>
      <c r="OME246" s="250"/>
      <c r="OMF246" s="250"/>
      <c r="OMG246" s="250"/>
      <c r="OMH246" s="250"/>
      <c r="OMI246" s="250"/>
      <c r="OMJ246" s="250"/>
      <c r="OMK246" s="250"/>
      <c r="OML246" s="250"/>
      <c r="OMM246" s="250"/>
      <c r="OMN246" s="250"/>
      <c r="OMO246" s="250"/>
      <c r="OMP246" s="250"/>
      <c r="OMQ246" s="250"/>
      <c r="OMR246" s="250"/>
      <c r="OMS246" s="250"/>
      <c r="OMT246" s="250"/>
      <c r="OMU246" s="250"/>
      <c r="OMV246" s="250"/>
      <c r="OMW246" s="250"/>
      <c r="OMX246" s="250"/>
      <c r="OMY246" s="250"/>
      <c r="OMZ246" s="250"/>
      <c r="ONA246" s="250"/>
      <c r="ONB246" s="250"/>
      <c r="ONC246" s="250"/>
      <c r="OND246" s="250"/>
      <c r="ONE246" s="250"/>
      <c r="ONF246" s="250"/>
      <c r="ONG246" s="250"/>
      <c r="ONH246" s="250"/>
      <c r="ONI246" s="250"/>
      <c r="ONJ246" s="250"/>
      <c r="ONK246" s="250"/>
      <c r="ONL246" s="250"/>
      <c r="ONM246" s="250"/>
      <c r="ONN246" s="250"/>
      <c r="ONO246" s="250"/>
      <c r="ONP246" s="250"/>
      <c r="ONQ246" s="250"/>
      <c r="ONR246" s="250"/>
      <c r="ONS246" s="250"/>
      <c r="ONT246" s="250"/>
      <c r="ONU246" s="250"/>
      <c r="ONV246" s="250"/>
      <c r="ONW246" s="250"/>
      <c r="ONX246" s="250"/>
      <c r="ONY246" s="250"/>
      <c r="ONZ246" s="250"/>
      <c r="OOA246" s="250"/>
      <c r="OOB246" s="250"/>
      <c r="OOC246" s="250"/>
      <c r="OOD246" s="250"/>
      <c r="OOE246" s="250"/>
      <c r="OOF246" s="250"/>
      <c r="OOG246" s="250"/>
      <c r="OOH246" s="250"/>
      <c r="OOI246" s="250"/>
      <c r="OOJ246" s="250"/>
      <c r="OOK246" s="250"/>
      <c r="OOL246" s="250"/>
      <c r="OOM246" s="250"/>
      <c r="OON246" s="250"/>
      <c r="OOO246" s="250"/>
      <c r="OOP246" s="250"/>
      <c r="OOQ246" s="250"/>
      <c r="OOR246" s="250"/>
      <c r="OOS246" s="250"/>
      <c r="OOT246" s="250"/>
      <c r="OOU246" s="250"/>
      <c r="OOV246" s="250"/>
      <c r="OOW246" s="250"/>
      <c r="OOX246" s="250"/>
      <c r="OOY246" s="250"/>
      <c r="OOZ246" s="250"/>
      <c r="OPA246" s="250"/>
      <c r="OPB246" s="250"/>
      <c r="OPC246" s="250"/>
      <c r="OPD246" s="250"/>
      <c r="OPE246" s="250"/>
      <c r="OPF246" s="250"/>
      <c r="OPG246" s="250"/>
      <c r="OPH246" s="250"/>
      <c r="OPI246" s="250"/>
      <c r="OPJ246" s="250"/>
      <c r="OPK246" s="250"/>
      <c r="OPL246" s="250"/>
      <c r="OPM246" s="250"/>
      <c r="OPN246" s="250"/>
      <c r="OPO246" s="250"/>
      <c r="OPP246" s="250"/>
      <c r="OPQ246" s="250"/>
      <c r="OPR246" s="250"/>
      <c r="OPS246" s="250"/>
      <c r="OPT246" s="250"/>
      <c r="OPU246" s="250"/>
      <c r="OPV246" s="250"/>
      <c r="OPW246" s="250"/>
      <c r="OPX246" s="250"/>
      <c r="OPY246" s="250"/>
      <c r="OPZ246" s="250"/>
      <c r="OQA246" s="250"/>
      <c r="OQB246" s="250"/>
      <c r="OQC246" s="250"/>
      <c r="OQD246" s="250"/>
      <c r="OQE246" s="250"/>
      <c r="OQF246" s="250"/>
      <c r="OQG246" s="250"/>
      <c r="OQH246" s="250"/>
      <c r="OQI246" s="250"/>
      <c r="OQJ246" s="250"/>
      <c r="OQK246" s="250"/>
      <c r="OQL246" s="250"/>
      <c r="OQM246" s="250"/>
      <c r="OQN246" s="250"/>
      <c r="OQO246" s="250"/>
      <c r="OQP246" s="250"/>
      <c r="OQQ246" s="250"/>
      <c r="OQR246" s="250"/>
      <c r="OQS246" s="250"/>
      <c r="OQT246" s="250"/>
      <c r="OQU246" s="250"/>
      <c r="OQV246" s="250"/>
      <c r="OQW246" s="250"/>
      <c r="OQX246" s="250"/>
      <c r="OQY246" s="250"/>
      <c r="OQZ246" s="250"/>
      <c r="ORA246" s="250"/>
      <c r="ORB246" s="250"/>
      <c r="ORC246" s="250"/>
      <c r="ORD246" s="250"/>
      <c r="ORE246" s="250"/>
      <c r="ORF246" s="250"/>
      <c r="ORG246" s="250"/>
      <c r="ORH246" s="250"/>
      <c r="ORI246" s="250"/>
      <c r="ORJ246" s="250"/>
      <c r="ORK246" s="250"/>
      <c r="ORL246" s="250"/>
      <c r="ORM246" s="250"/>
      <c r="ORN246" s="250"/>
      <c r="ORO246" s="250"/>
      <c r="ORP246" s="250"/>
      <c r="ORQ246" s="250"/>
      <c r="ORR246" s="250"/>
      <c r="ORS246" s="250"/>
      <c r="ORT246" s="250"/>
      <c r="ORU246" s="250"/>
      <c r="ORV246" s="250"/>
      <c r="ORW246" s="250"/>
      <c r="ORX246" s="250"/>
      <c r="ORY246" s="250"/>
      <c r="ORZ246" s="250"/>
      <c r="OSA246" s="250"/>
      <c r="OSB246" s="250"/>
      <c r="OSC246" s="250"/>
      <c r="OSD246" s="250"/>
      <c r="OSE246" s="250"/>
      <c r="OSF246" s="250"/>
      <c r="OSG246" s="250"/>
      <c r="OSH246" s="250"/>
      <c r="OSI246" s="250"/>
      <c r="OSJ246" s="250"/>
      <c r="OSK246" s="250"/>
      <c r="OSL246" s="250"/>
      <c r="OSM246" s="250"/>
      <c r="OSN246" s="250"/>
      <c r="OSO246" s="250"/>
      <c r="OSP246" s="250"/>
      <c r="OSQ246" s="250"/>
      <c r="OSR246" s="250"/>
      <c r="OSS246" s="250"/>
      <c r="OST246" s="250"/>
      <c r="OSU246" s="250"/>
      <c r="OSV246" s="250"/>
      <c r="OSW246" s="250"/>
      <c r="OSX246" s="250"/>
      <c r="OSY246" s="250"/>
      <c r="OSZ246" s="250"/>
      <c r="OTA246" s="250"/>
      <c r="OTB246" s="250"/>
      <c r="OTC246" s="250"/>
      <c r="OTD246" s="250"/>
      <c r="OTE246" s="250"/>
      <c r="OTF246" s="250"/>
      <c r="OTG246" s="250"/>
      <c r="OTH246" s="250"/>
      <c r="OTI246" s="250"/>
      <c r="OTJ246" s="250"/>
      <c r="OTK246" s="250"/>
      <c r="OTL246" s="250"/>
      <c r="OTM246" s="250"/>
      <c r="OTN246" s="250"/>
      <c r="OTO246" s="250"/>
      <c r="OTP246" s="250"/>
      <c r="OTQ246" s="250"/>
      <c r="OTR246" s="250"/>
      <c r="OTS246" s="250"/>
      <c r="OTT246" s="250"/>
      <c r="OTU246" s="250"/>
      <c r="OTV246" s="250"/>
      <c r="OTW246" s="250"/>
      <c r="OTX246" s="250"/>
      <c r="OTY246" s="250"/>
      <c r="OTZ246" s="250"/>
      <c r="OUA246" s="250"/>
      <c r="OUB246" s="250"/>
      <c r="OUC246" s="250"/>
      <c r="OUD246" s="250"/>
      <c r="OUE246" s="250"/>
      <c r="OUF246" s="250"/>
      <c r="OUG246" s="250"/>
      <c r="OUH246" s="250"/>
      <c r="OUI246" s="250"/>
      <c r="OUJ246" s="250"/>
      <c r="OUK246" s="250"/>
      <c r="OUL246" s="250"/>
      <c r="OUM246" s="250"/>
      <c r="OUN246" s="250"/>
      <c r="OUO246" s="250"/>
      <c r="OUP246" s="250"/>
      <c r="OUQ246" s="250"/>
      <c r="OUR246" s="250"/>
      <c r="OUS246" s="250"/>
      <c r="OUT246" s="250"/>
      <c r="OUU246" s="250"/>
      <c r="OUV246" s="250"/>
      <c r="OUW246" s="250"/>
      <c r="OUX246" s="250"/>
      <c r="OUY246" s="250"/>
      <c r="OUZ246" s="250"/>
      <c r="OVA246" s="250"/>
      <c r="OVB246" s="250"/>
      <c r="OVC246" s="250"/>
      <c r="OVD246" s="250"/>
      <c r="OVE246" s="250"/>
      <c r="OVF246" s="250"/>
      <c r="OVG246" s="250"/>
      <c r="OVH246" s="250"/>
      <c r="OVI246" s="250"/>
      <c r="OVJ246" s="250"/>
      <c r="OVK246" s="250"/>
      <c r="OVL246" s="250"/>
      <c r="OVM246" s="250"/>
      <c r="OVN246" s="250"/>
      <c r="OVO246" s="250"/>
      <c r="OVP246" s="250"/>
      <c r="OVQ246" s="250"/>
      <c r="OVR246" s="250"/>
      <c r="OVS246" s="250"/>
      <c r="OVT246" s="250"/>
      <c r="OVU246" s="250"/>
      <c r="OVV246" s="250"/>
      <c r="OVW246" s="250"/>
      <c r="OVX246" s="250"/>
      <c r="OVY246" s="250"/>
      <c r="OVZ246" s="250"/>
      <c r="OWA246" s="250"/>
      <c r="OWB246" s="250"/>
      <c r="OWC246" s="250"/>
      <c r="OWD246" s="250"/>
      <c r="OWE246" s="250"/>
      <c r="OWF246" s="250"/>
      <c r="OWG246" s="250"/>
      <c r="OWH246" s="250"/>
      <c r="OWI246" s="250"/>
      <c r="OWJ246" s="250"/>
      <c r="OWK246" s="250"/>
      <c r="OWL246" s="250"/>
      <c r="OWM246" s="250"/>
      <c r="OWN246" s="250"/>
      <c r="OWO246" s="250"/>
      <c r="OWP246" s="250"/>
      <c r="OWQ246" s="250"/>
      <c r="OWR246" s="250"/>
      <c r="OWS246" s="250"/>
      <c r="OWT246" s="250"/>
      <c r="OWU246" s="250"/>
      <c r="OWV246" s="250"/>
      <c r="OWW246" s="250"/>
      <c r="OWX246" s="250"/>
      <c r="OWY246" s="250"/>
      <c r="OWZ246" s="250"/>
      <c r="OXA246" s="250"/>
      <c r="OXB246" s="250"/>
      <c r="OXC246" s="250"/>
      <c r="OXD246" s="250"/>
      <c r="OXE246" s="250"/>
      <c r="OXF246" s="250"/>
      <c r="OXG246" s="250"/>
      <c r="OXH246" s="250"/>
      <c r="OXI246" s="250"/>
      <c r="OXJ246" s="250"/>
      <c r="OXK246" s="250"/>
      <c r="OXL246" s="250"/>
      <c r="OXM246" s="250"/>
      <c r="OXN246" s="250"/>
      <c r="OXO246" s="250"/>
      <c r="OXP246" s="250"/>
      <c r="OXQ246" s="250"/>
      <c r="OXR246" s="250"/>
      <c r="OXS246" s="250"/>
      <c r="OXT246" s="250"/>
      <c r="OXU246" s="250"/>
      <c r="OXV246" s="250"/>
      <c r="OXW246" s="250"/>
      <c r="OXX246" s="250"/>
      <c r="OXY246" s="250"/>
      <c r="OXZ246" s="250"/>
      <c r="OYA246" s="250"/>
      <c r="OYB246" s="250"/>
      <c r="OYC246" s="250"/>
      <c r="OYD246" s="250"/>
      <c r="OYE246" s="250"/>
      <c r="OYF246" s="250"/>
      <c r="OYG246" s="250"/>
      <c r="OYH246" s="250"/>
      <c r="OYI246" s="250"/>
      <c r="OYJ246" s="250"/>
      <c r="OYK246" s="250"/>
      <c r="OYL246" s="250"/>
      <c r="OYM246" s="250"/>
      <c r="OYN246" s="250"/>
      <c r="OYO246" s="250"/>
      <c r="OYP246" s="250"/>
      <c r="OYQ246" s="250"/>
      <c r="OYR246" s="250"/>
      <c r="OYS246" s="250"/>
      <c r="OYT246" s="250"/>
      <c r="OYU246" s="250"/>
      <c r="OYV246" s="250"/>
      <c r="OYW246" s="250"/>
      <c r="OYX246" s="250"/>
      <c r="OYY246" s="250"/>
      <c r="OYZ246" s="250"/>
      <c r="OZA246" s="250"/>
      <c r="OZB246" s="250"/>
      <c r="OZC246" s="250"/>
      <c r="OZD246" s="250"/>
      <c r="OZE246" s="250"/>
      <c r="OZF246" s="250"/>
      <c r="OZG246" s="250"/>
      <c r="OZH246" s="250"/>
      <c r="OZI246" s="250"/>
      <c r="OZJ246" s="250"/>
      <c r="OZK246" s="250"/>
      <c r="OZL246" s="250"/>
      <c r="OZM246" s="250"/>
      <c r="OZN246" s="250"/>
      <c r="OZO246" s="250"/>
      <c r="OZP246" s="250"/>
      <c r="OZQ246" s="250"/>
      <c r="OZR246" s="250"/>
      <c r="OZS246" s="250"/>
      <c r="OZT246" s="250"/>
      <c r="OZU246" s="250"/>
      <c r="OZV246" s="250"/>
      <c r="OZW246" s="250"/>
      <c r="OZX246" s="250"/>
      <c r="OZY246" s="250"/>
      <c r="OZZ246" s="250"/>
      <c r="PAA246" s="250"/>
      <c r="PAB246" s="250"/>
      <c r="PAC246" s="250"/>
      <c r="PAD246" s="250"/>
      <c r="PAE246" s="250"/>
      <c r="PAF246" s="250"/>
      <c r="PAG246" s="250"/>
      <c r="PAH246" s="250"/>
      <c r="PAI246" s="250"/>
      <c r="PAJ246" s="250"/>
      <c r="PAK246" s="250"/>
      <c r="PAL246" s="250"/>
      <c r="PAM246" s="250"/>
      <c r="PAN246" s="250"/>
      <c r="PAO246" s="250"/>
      <c r="PAP246" s="250"/>
      <c r="PAQ246" s="250"/>
      <c r="PAR246" s="250"/>
      <c r="PAS246" s="250"/>
      <c r="PAT246" s="250"/>
      <c r="PAU246" s="250"/>
      <c r="PAV246" s="250"/>
      <c r="PAW246" s="250"/>
      <c r="PAX246" s="250"/>
      <c r="PAY246" s="250"/>
      <c r="PAZ246" s="250"/>
      <c r="PBA246" s="250"/>
      <c r="PBB246" s="250"/>
      <c r="PBC246" s="250"/>
      <c r="PBD246" s="250"/>
      <c r="PBE246" s="250"/>
      <c r="PBF246" s="250"/>
      <c r="PBG246" s="250"/>
      <c r="PBH246" s="250"/>
      <c r="PBI246" s="250"/>
      <c r="PBJ246" s="250"/>
      <c r="PBK246" s="250"/>
      <c r="PBL246" s="250"/>
      <c r="PBM246" s="250"/>
      <c r="PBN246" s="250"/>
      <c r="PBO246" s="250"/>
      <c r="PBP246" s="250"/>
      <c r="PBQ246" s="250"/>
      <c r="PBR246" s="250"/>
      <c r="PBS246" s="250"/>
      <c r="PBT246" s="250"/>
      <c r="PBU246" s="250"/>
      <c r="PBV246" s="250"/>
      <c r="PBW246" s="250"/>
      <c r="PBX246" s="250"/>
      <c r="PBY246" s="250"/>
      <c r="PBZ246" s="250"/>
      <c r="PCA246" s="250"/>
      <c r="PCB246" s="250"/>
      <c r="PCC246" s="250"/>
      <c r="PCD246" s="250"/>
      <c r="PCE246" s="250"/>
      <c r="PCF246" s="250"/>
      <c r="PCG246" s="250"/>
      <c r="PCH246" s="250"/>
      <c r="PCI246" s="250"/>
      <c r="PCJ246" s="250"/>
      <c r="PCK246" s="250"/>
      <c r="PCL246" s="250"/>
      <c r="PCM246" s="250"/>
      <c r="PCN246" s="250"/>
      <c r="PCO246" s="250"/>
      <c r="PCP246" s="250"/>
      <c r="PCQ246" s="250"/>
      <c r="PCR246" s="250"/>
      <c r="PCS246" s="250"/>
      <c r="PCT246" s="250"/>
      <c r="PCU246" s="250"/>
      <c r="PCV246" s="250"/>
      <c r="PCW246" s="250"/>
      <c r="PCX246" s="250"/>
      <c r="PCY246" s="250"/>
      <c r="PCZ246" s="250"/>
      <c r="PDA246" s="250"/>
      <c r="PDB246" s="250"/>
      <c r="PDC246" s="250"/>
      <c r="PDD246" s="250"/>
      <c r="PDE246" s="250"/>
      <c r="PDF246" s="250"/>
      <c r="PDG246" s="250"/>
      <c r="PDH246" s="250"/>
      <c r="PDI246" s="250"/>
      <c r="PDJ246" s="250"/>
      <c r="PDK246" s="250"/>
      <c r="PDL246" s="250"/>
      <c r="PDM246" s="250"/>
      <c r="PDN246" s="250"/>
      <c r="PDO246" s="250"/>
      <c r="PDP246" s="250"/>
      <c r="PDQ246" s="250"/>
      <c r="PDR246" s="250"/>
      <c r="PDS246" s="250"/>
      <c r="PDT246" s="250"/>
      <c r="PDU246" s="250"/>
      <c r="PDV246" s="250"/>
      <c r="PDW246" s="250"/>
      <c r="PDX246" s="250"/>
      <c r="PDY246" s="250"/>
      <c r="PDZ246" s="250"/>
      <c r="PEA246" s="250"/>
      <c r="PEB246" s="250"/>
      <c r="PEC246" s="250"/>
      <c r="PED246" s="250"/>
      <c r="PEE246" s="250"/>
      <c r="PEF246" s="250"/>
      <c r="PEG246" s="250"/>
      <c r="PEH246" s="250"/>
      <c r="PEI246" s="250"/>
      <c r="PEJ246" s="250"/>
      <c r="PEK246" s="250"/>
      <c r="PEL246" s="250"/>
      <c r="PEM246" s="250"/>
      <c r="PEN246" s="250"/>
      <c r="PEO246" s="250"/>
      <c r="PEP246" s="250"/>
      <c r="PEQ246" s="250"/>
      <c r="PER246" s="250"/>
      <c r="PES246" s="250"/>
      <c r="PET246" s="250"/>
      <c r="PEU246" s="250"/>
      <c r="PEV246" s="250"/>
      <c r="PEW246" s="250"/>
      <c r="PEX246" s="250"/>
      <c r="PEY246" s="250"/>
      <c r="PEZ246" s="250"/>
      <c r="PFA246" s="250"/>
      <c r="PFB246" s="250"/>
      <c r="PFC246" s="250"/>
      <c r="PFD246" s="250"/>
      <c r="PFE246" s="250"/>
      <c r="PFF246" s="250"/>
      <c r="PFG246" s="250"/>
      <c r="PFH246" s="250"/>
      <c r="PFI246" s="250"/>
      <c r="PFJ246" s="250"/>
      <c r="PFK246" s="250"/>
      <c r="PFL246" s="250"/>
      <c r="PFM246" s="250"/>
      <c r="PFN246" s="250"/>
      <c r="PFO246" s="250"/>
      <c r="PFP246" s="250"/>
      <c r="PFQ246" s="250"/>
      <c r="PFR246" s="250"/>
      <c r="PFS246" s="250"/>
      <c r="PFT246" s="250"/>
      <c r="PFU246" s="250"/>
      <c r="PFV246" s="250"/>
      <c r="PFW246" s="250"/>
      <c r="PFX246" s="250"/>
      <c r="PFY246" s="250"/>
      <c r="PFZ246" s="250"/>
      <c r="PGA246" s="250"/>
      <c r="PGB246" s="250"/>
      <c r="PGC246" s="250"/>
      <c r="PGD246" s="250"/>
      <c r="PGE246" s="250"/>
      <c r="PGF246" s="250"/>
      <c r="PGG246" s="250"/>
      <c r="PGH246" s="250"/>
      <c r="PGI246" s="250"/>
      <c r="PGJ246" s="250"/>
      <c r="PGK246" s="250"/>
      <c r="PGL246" s="250"/>
      <c r="PGM246" s="250"/>
      <c r="PGN246" s="250"/>
      <c r="PGO246" s="250"/>
      <c r="PGP246" s="250"/>
      <c r="PGQ246" s="250"/>
      <c r="PGR246" s="250"/>
      <c r="PGS246" s="250"/>
      <c r="PGT246" s="250"/>
      <c r="PGU246" s="250"/>
      <c r="PGV246" s="250"/>
      <c r="PGW246" s="250"/>
      <c r="PGX246" s="250"/>
      <c r="PGY246" s="250"/>
      <c r="PGZ246" s="250"/>
      <c r="PHA246" s="250"/>
      <c r="PHB246" s="250"/>
      <c r="PHC246" s="250"/>
      <c r="PHD246" s="250"/>
      <c r="PHE246" s="250"/>
      <c r="PHF246" s="250"/>
      <c r="PHG246" s="250"/>
      <c r="PHH246" s="250"/>
      <c r="PHI246" s="250"/>
      <c r="PHJ246" s="250"/>
      <c r="PHK246" s="250"/>
      <c r="PHL246" s="250"/>
      <c r="PHM246" s="250"/>
      <c r="PHN246" s="250"/>
      <c r="PHO246" s="250"/>
      <c r="PHP246" s="250"/>
      <c r="PHQ246" s="250"/>
      <c r="PHR246" s="250"/>
      <c r="PHS246" s="250"/>
      <c r="PHT246" s="250"/>
      <c r="PHU246" s="250"/>
      <c r="PHV246" s="250"/>
      <c r="PHW246" s="250"/>
      <c r="PHX246" s="250"/>
      <c r="PHY246" s="250"/>
      <c r="PHZ246" s="250"/>
      <c r="PIA246" s="250"/>
      <c r="PIB246" s="250"/>
      <c r="PIC246" s="250"/>
      <c r="PID246" s="250"/>
      <c r="PIE246" s="250"/>
      <c r="PIF246" s="250"/>
      <c r="PIG246" s="250"/>
      <c r="PIH246" s="250"/>
      <c r="PII246" s="250"/>
      <c r="PIJ246" s="250"/>
      <c r="PIK246" s="250"/>
      <c r="PIL246" s="250"/>
      <c r="PIM246" s="250"/>
      <c r="PIN246" s="250"/>
      <c r="PIO246" s="250"/>
      <c r="PIP246" s="250"/>
      <c r="PIQ246" s="250"/>
      <c r="PIR246" s="250"/>
      <c r="PIS246" s="250"/>
      <c r="PIT246" s="250"/>
      <c r="PIU246" s="250"/>
      <c r="PIV246" s="250"/>
      <c r="PIW246" s="250"/>
      <c r="PIX246" s="250"/>
      <c r="PIY246" s="250"/>
      <c r="PIZ246" s="250"/>
      <c r="PJA246" s="250"/>
      <c r="PJB246" s="250"/>
      <c r="PJC246" s="250"/>
      <c r="PJD246" s="250"/>
      <c r="PJE246" s="250"/>
      <c r="PJF246" s="250"/>
      <c r="PJG246" s="250"/>
      <c r="PJH246" s="250"/>
      <c r="PJI246" s="250"/>
      <c r="PJJ246" s="250"/>
      <c r="PJK246" s="250"/>
      <c r="PJL246" s="250"/>
      <c r="PJM246" s="250"/>
      <c r="PJN246" s="250"/>
      <c r="PJO246" s="250"/>
      <c r="PJP246" s="250"/>
      <c r="PJQ246" s="250"/>
      <c r="PJR246" s="250"/>
      <c r="PJS246" s="250"/>
      <c r="PJT246" s="250"/>
      <c r="PJU246" s="250"/>
      <c r="PJV246" s="250"/>
      <c r="PJW246" s="250"/>
      <c r="PJX246" s="250"/>
      <c r="PJY246" s="250"/>
      <c r="PJZ246" s="250"/>
      <c r="PKA246" s="250"/>
      <c r="PKB246" s="250"/>
      <c r="PKC246" s="250"/>
      <c r="PKD246" s="250"/>
      <c r="PKE246" s="250"/>
      <c r="PKF246" s="250"/>
      <c r="PKG246" s="250"/>
      <c r="PKH246" s="250"/>
      <c r="PKI246" s="250"/>
      <c r="PKJ246" s="250"/>
      <c r="PKK246" s="250"/>
      <c r="PKL246" s="250"/>
      <c r="PKM246" s="250"/>
      <c r="PKN246" s="250"/>
      <c r="PKO246" s="250"/>
      <c r="PKP246" s="250"/>
      <c r="PKQ246" s="250"/>
      <c r="PKR246" s="250"/>
      <c r="PKS246" s="250"/>
      <c r="PKT246" s="250"/>
      <c r="PKU246" s="250"/>
      <c r="PKV246" s="250"/>
      <c r="PKW246" s="250"/>
      <c r="PKX246" s="250"/>
      <c r="PKY246" s="250"/>
      <c r="PKZ246" s="250"/>
      <c r="PLA246" s="250"/>
      <c r="PLB246" s="250"/>
      <c r="PLC246" s="250"/>
      <c r="PLD246" s="250"/>
      <c r="PLE246" s="250"/>
      <c r="PLF246" s="250"/>
      <c r="PLG246" s="250"/>
      <c r="PLH246" s="250"/>
      <c r="PLI246" s="250"/>
      <c r="PLJ246" s="250"/>
      <c r="PLK246" s="250"/>
      <c r="PLL246" s="250"/>
      <c r="PLM246" s="250"/>
      <c r="PLN246" s="250"/>
      <c r="PLO246" s="250"/>
      <c r="PLP246" s="250"/>
      <c r="PLQ246" s="250"/>
      <c r="PLR246" s="250"/>
      <c r="PLS246" s="250"/>
      <c r="PLT246" s="250"/>
      <c r="PLU246" s="250"/>
      <c r="PLV246" s="250"/>
      <c r="PLW246" s="250"/>
      <c r="PLX246" s="250"/>
      <c r="PLY246" s="250"/>
      <c r="PLZ246" s="250"/>
      <c r="PMA246" s="250"/>
      <c r="PMB246" s="250"/>
      <c r="PMC246" s="250"/>
      <c r="PMD246" s="250"/>
      <c r="PME246" s="250"/>
      <c r="PMF246" s="250"/>
      <c r="PMG246" s="250"/>
      <c r="PMH246" s="250"/>
      <c r="PMI246" s="250"/>
      <c r="PMJ246" s="250"/>
      <c r="PMK246" s="250"/>
      <c r="PML246" s="250"/>
      <c r="PMM246" s="250"/>
      <c r="PMN246" s="250"/>
      <c r="PMO246" s="250"/>
      <c r="PMP246" s="250"/>
      <c r="PMQ246" s="250"/>
      <c r="PMR246" s="250"/>
      <c r="PMS246" s="250"/>
      <c r="PMT246" s="250"/>
      <c r="PMU246" s="250"/>
      <c r="PMV246" s="250"/>
      <c r="PMW246" s="250"/>
      <c r="PMX246" s="250"/>
      <c r="PMY246" s="250"/>
      <c r="PMZ246" s="250"/>
      <c r="PNA246" s="250"/>
      <c r="PNB246" s="250"/>
      <c r="PNC246" s="250"/>
      <c r="PND246" s="250"/>
      <c r="PNE246" s="250"/>
      <c r="PNF246" s="250"/>
      <c r="PNG246" s="250"/>
      <c r="PNH246" s="250"/>
      <c r="PNI246" s="250"/>
      <c r="PNJ246" s="250"/>
      <c r="PNK246" s="250"/>
      <c r="PNL246" s="250"/>
      <c r="PNM246" s="250"/>
      <c r="PNN246" s="250"/>
      <c r="PNO246" s="250"/>
      <c r="PNP246" s="250"/>
      <c r="PNQ246" s="250"/>
      <c r="PNR246" s="250"/>
      <c r="PNS246" s="250"/>
      <c r="PNT246" s="250"/>
      <c r="PNU246" s="250"/>
      <c r="PNV246" s="250"/>
      <c r="PNW246" s="250"/>
      <c r="PNX246" s="250"/>
      <c r="PNY246" s="250"/>
      <c r="PNZ246" s="250"/>
      <c r="POA246" s="250"/>
      <c r="POB246" s="250"/>
      <c r="POC246" s="250"/>
      <c r="POD246" s="250"/>
      <c r="POE246" s="250"/>
      <c r="POF246" s="250"/>
      <c r="POG246" s="250"/>
      <c r="POH246" s="250"/>
      <c r="POI246" s="250"/>
      <c r="POJ246" s="250"/>
      <c r="POK246" s="250"/>
      <c r="POL246" s="250"/>
      <c r="POM246" s="250"/>
      <c r="PON246" s="250"/>
      <c r="POO246" s="250"/>
      <c r="POP246" s="250"/>
      <c r="POQ246" s="250"/>
      <c r="POR246" s="250"/>
      <c r="POS246" s="250"/>
      <c r="POT246" s="250"/>
      <c r="POU246" s="250"/>
      <c r="POV246" s="250"/>
      <c r="POW246" s="250"/>
      <c r="POX246" s="250"/>
      <c r="POY246" s="250"/>
      <c r="POZ246" s="250"/>
      <c r="PPA246" s="250"/>
      <c r="PPB246" s="250"/>
      <c r="PPC246" s="250"/>
      <c r="PPD246" s="250"/>
      <c r="PPE246" s="250"/>
      <c r="PPF246" s="250"/>
      <c r="PPG246" s="250"/>
      <c r="PPH246" s="250"/>
      <c r="PPI246" s="250"/>
      <c r="PPJ246" s="250"/>
      <c r="PPK246" s="250"/>
      <c r="PPL246" s="250"/>
      <c r="PPM246" s="250"/>
      <c r="PPN246" s="250"/>
      <c r="PPO246" s="250"/>
      <c r="PPP246" s="250"/>
      <c r="PPQ246" s="250"/>
      <c r="PPR246" s="250"/>
      <c r="PPS246" s="250"/>
      <c r="PPT246" s="250"/>
      <c r="PPU246" s="250"/>
      <c r="PPV246" s="250"/>
      <c r="PPW246" s="250"/>
      <c r="PPX246" s="250"/>
      <c r="PPY246" s="250"/>
      <c r="PPZ246" s="250"/>
      <c r="PQA246" s="250"/>
      <c r="PQB246" s="250"/>
      <c r="PQC246" s="250"/>
      <c r="PQD246" s="250"/>
      <c r="PQE246" s="250"/>
      <c r="PQF246" s="250"/>
      <c r="PQG246" s="250"/>
      <c r="PQH246" s="250"/>
      <c r="PQI246" s="250"/>
      <c r="PQJ246" s="250"/>
      <c r="PQK246" s="250"/>
      <c r="PQL246" s="250"/>
      <c r="PQM246" s="250"/>
      <c r="PQN246" s="250"/>
      <c r="PQO246" s="250"/>
      <c r="PQP246" s="250"/>
      <c r="PQQ246" s="250"/>
      <c r="PQR246" s="250"/>
      <c r="PQS246" s="250"/>
      <c r="PQT246" s="250"/>
      <c r="PQU246" s="250"/>
      <c r="PQV246" s="250"/>
      <c r="PQW246" s="250"/>
      <c r="PQX246" s="250"/>
      <c r="PQY246" s="250"/>
      <c r="PQZ246" s="250"/>
      <c r="PRA246" s="250"/>
      <c r="PRB246" s="250"/>
      <c r="PRC246" s="250"/>
      <c r="PRD246" s="250"/>
      <c r="PRE246" s="250"/>
      <c r="PRF246" s="250"/>
      <c r="PRG246" s="250"/>
      <c r="PRH246" s="250"/>
      <c r="PRI246" s="250"/>
      <c r="PRJ246" s="250"/>
      <c r="PRK246" s="250"/>
      <c r="PRL246" s="250"/>
      <c r="PRM246" s="250"/>
      <c r="PRN246" s="250"/>
      <c r="PRO246" s="250"/>
      <c r="PRP246" s="250"/>
      <c r="PRQ246" s="250"/>
      <c r="PRR246" s="250"/>
      <c r="PRS246" s="250"/>
      <c r="PRT246" s="250"/>
      <c r="PRU246" s="250"/>
      <c r="PRV246" s="250"/>
      <c r="PRW246" s="250"/>
      <c r="PRX246" s="250"/>
      <c r="PRY246" s="250"/>
      <c r="PRZ246" s="250"/>
      <c r="PSA246" s="250"/>
      <c r="PSB246" s="250"/>
      <c r="PSC246" s="250"/>
      <c r="PSD246" s="250"/>
      <c r="PSE246" s="250"/>
      <c r="PSF246" s="250"/>
      <c r="PSG246" s="250"/>
      <c r="PSH246" s="250"/>
      <c r="PSI246" s="250"/>
      <c r="PSJ246" s="250"/>
      <c r="PSK246" s="250"/>
      <c r="PSL246" s="250"/>
      <c r="PSM246" s="250"/>
      <c r="PSN246" s="250"/>
      <c r="PSO246" s="250"/>
      <c r="PSP246" s="250"/>
      <c r="PSQ246" s="250"/>
      <c r="PSR246" s="250"/>
      <c r="PSS246" s="250"/>
      <c r="PST246" s="250"/>
      <c r="PSU246" s="250"/>
      <c r="PSV246" s="250"/>
      <c r="PSW246" s="250"/>
      <c r="PSX246" s="250"/>
      <c r="PSY246" s="250"/>
      <c r="PSZ246" s="250"/>
      <c r="PTA246" s="250"/>
      <c r="PTB246" s="250"/>
      <c r="PTC246" s="250"/>
      <c r="PTD246" s="250"/>
      <c r="PTE246" s="250"/>
      <c r="PTF246" s="250"/>
      <c r="PTG246" s="250"/>
      <c r="PTH246" s="250"/>
      <c r="PTI246" s="250"/>
      <c r="PTJ246" s="250"/>
      <c r="PTK246" s="250"/>
      <c r="PTL246" s="250"/>
      <c r="PTM246" s="250"/>
      <c r="PTN246" s="250"/>
      <c r="PTO246" s="250"/>
      <c r="PTP246" s="250"/>
      <c r="PTQ246" s="250"/>
      <c r="PTR246" s="250"/>
      <c r="PTS246" s="250"/>
      <c r="PTT246" s="250"/>
      <c r="PTU246" s="250"/>
      <c r="PTV246" s="250"/>
      <c r="PTW246" s="250"/>
      <c r="PTX246" s="250"/>
      <c r="PTY246" s="250"/>
      <c r="PTZ246" s="250"/>
      <c r="PUA246" s="250"/>
      <c r="PUB246" s="250"/>
      <c r="PUC246" s="250"/>
      <c r="PUD246" s="250"/>
      <c r="PUE246" s="250"/>
      <c r="PUF246" s="250"/>
      <c r="PUG246" s="250"/>
      <c r="PUH246" s="250"/>
      <c r="PUI246" s="250"/>
      <c r="PUJ246" s="250"/>
      <c r="PUK246" s="250"/>
      <c r="PUL246" s="250"/>
      <c r="PUM246" s="250"/>
      <c r="PUN246" s="250"/>
      <c r="PUO246" s="250"/>
      <c r="PUP246" s="250"/>
      <c r="PUQ246" s="250"/>
      <c r="PUR246" s="250"/>
      <c r="PUS246" s="250"/>
      <c r="PUT246" s="250"/>
      <c r="PUU246" s="250"/>
      <c r="PUV246" s="250"/>
      <c r="PUW246" s="250"/>
      <c r="PUX246" s="250"/>
      <c r="PUY246" s="250"/>
      <c r="PUZ246" s="250"/>
      <c r="PVA246" s="250"/>
      <c r="PVB246" s="250"/>
      <c r="PVC246" s="250"/>
      <c r="PVD246" s="250"/>
      <c r="PVE246" s="250"/>
      <c r="PVF246" s="250"/>
      <c r="PVG246" s="250"/>
      <c r="PVH246" s="250"/>
      <c r="PVI246" s="250"/>
      <c r="PVJ246" s="250"/>
      <c r="PVK246" s="250"/>
      <c r="PVL246" s="250"/>
      <c r="PVM246" s="250"/>
      <c r="PVN246" s="250"/>
      <c r="PVO246" s="250"/>
      <c r="PVP246" s="250"/>
      <c r="PVQ246" s="250"/>
      <c r="PVR246" s="250"/>
      <c r="PVS246" s="250"/>
      <c r="PVT246" s="250"/>
      <c r="PVU246" s="250"/>
      <c r="PVV246" s="250"/>
      <c r="PVW246" s="250"/>
      <c r="PVX246" s="250"/>
      <c r="PVY246" s="250"/>
      <c r="PVZ246" s="250"/>
      <c r="PWA246" s="250"/>
      <c r="PWB246" s="250"/>
      <c r="PWC246" s="250"/>
      <c r="PWD246" s="250"/>
      <c r="PWE246" s="250"/>
      <c r="PWF246" s="250"/>
      <c r="PWG246" s="250"/>
      <c r="PWH246" s="250"/>
      <c r="PWI246" s="250"/>
      <c r="PWJ246" s="250"/>
      <c r="PWK246" s="250"/>
      <c r="PWL246" s="250"/>
      <c r="PWM246" s="250"/>
      <c r="PWN246" s="250"/>
      <c r="PWO246" s="250"/>
      <c r="PWP246" s="250"/>
      <c r="PWQ246" s="250"/>
      <c r="PWR246" s="250"/>
      <c r="PWS246" s="250"/>
      <c r="PWT246" s="250"/>
      <c r="PWU246" s="250"/>
      <c r="PWV246" s="250"/>
      <c r="PWW246" s="250"/>
      <c r="PWX246" s="250"/>
      <c r="PWY246" s="250"/>
      <c r="PWZ246" s="250"/>
      <c r="PXA246" s="250"/>
      <c r="PXB246" s="250"/>
      <c r="PXC246" s="250"/>
      <c r="PXD246" s="250"/>
      <c r="PXE246" s="250"/>
      <c r="PXF246" s="250"/>
      <c r="PXG246" s="250"/>
      <c r="PXH246" s="250"/>
      <c r="PXI246" s="250"/>
      <c r="PXJ246" s="250"/>
      <c r="PXK246" s="250"/>
      <c r="PXL246" s="250"/>
      <c r="PXM246" s="250"/>
      <c r="PXN246" s="250"/>
      <c r="PXO246" s="250"/>
      <c r="PXP246" s="250"/>
      <c r="PXQ246" s="250"/>
      <c r="PXR246" s="250"/>
      <c r="PXS246" s="250"/>
      <c r="PXT246" s="250"/>
      <c r="PXU246" s="250"/>
      <c r="PXV246" s="250"/>
      <c r="PXW246" s="250"/>
      <c r="PXX246" s="250"/>
      <c r="PXY246" s="250"/>
      <c r="PXZ246" s="250"/>
      <c r="PYA246" s="250"/>
      <c r="PYB246" s="250"/>
      <c r="PYC246" s="250"/>
      <c r="PYD246" s="250"/>
      <c r="PYE246" s="250"/>
      <c r="PYF246" s="250"/>
      <c r="PYG246" s="250"/>
      <c r="PYH246" s="250"/>
      <c r="PYI246" s="250"/>
      <c r="PYJ246" s="250"/>
      <c r="PYK246" s="250"/>
      <c r="PYL246" s="250"/>
      <c r="PYM246" s="250"/>
      <c r="PYN246" s="250"/>
      <c r="PYO246" s="250"/>
      <c r="PYP246" s="250"/>
      <c r="PYQ246" s="250"/>
      <c r="PYR246" s="250"/>
      <c r="PYS246" s="250"/>
      <c r="PYT246" s="250"/>
      <c r="PYU246" s="250"/>
      <c r="PYV246" s="250"/>
      <c r="PYW246" s="250"/>
      <c r="PYX246" s="250"/>
      <c r="PYY246" s="250"/>
      <c r="PYZ246" s="250"/>
      <c r="PZA246" s="250"/>
      <c r="PZB246" s="250"/>
      <c r="PZC246" s="250"/>
      <c r="PZD246" s="250"/>
      <c r="PZE246" s="250"/>
      <c r="PZF246" s="250"/>
      <c r="PZG246" s="250"/>
      <c r="PZH246" s="250"/>
      <c r="PZI246" s="250"/>
      <c r="PZJ246" s="250"/>
      <c r="PZK246" s="250"/>
      <c r="PZL246" s="250"/>
      <c r="PZM246" s="250"/>
      <c r="PZN246" s="250"/>
      <c r="PZO246" s="250"/>
      <c r="PZP246" s="250"/>
      <c r="PZQ246" s="250"/>
      <c r="PZR246" s="250"/>
      <c r="PZS246" s="250"/>
      <c r="PZT246" s="250"/>
      <c r="PZU246" s="250"/>
      <c r="PZV246" s="250"/>
      <c r="PZW246" s="250"/>
      <c r="PZX246" s="250"/>
      <c r="PZY246" s="250"/>
      <c r="PZZ246" s="250"/>
      <c r="QAA246" s="250"/>
      <c r="QAB246" s="250"/>
      <c r="QAC246" s="250"/>
      <c r="QAD246" s="250"/>
      <c r="QAE246" s="250"/>
      <c r="QAF246" s="250"/>
      <c r="QAG246" s="250"/>
      <c r="QAH246" s="250"/>
      <c r="QAI246" s="250"/>
      <c r="QAJ246" s="250"/>
      <c r="QAK246" s="250"/>
      <c r="QAL246" s="250"/>
      <c r="QAM246" s="250"/>
      <c r="QAN246" s="250"/>
      <c r="QAO246" s="250"/>
      <c r="QAP246" s="250"/>
      <c r="QAQ246" s="250"/>
      <c r="QAR246" s="250"/>
      <c r="QAS246" s="250"/>
      <c r="QAT246" s="250"/>
      <c r="QAU246" s="250"/>
      <c r="QAV246" s="250"/>
      <c r="QAW246" s="250"/>
      <c r="QAX246" s="250"/>
      <c r="QAY246" s="250"/>
      <c r="QAZ246" s="250"/>
      <c r="QBA246" s="250"/>
      <c r="QBB246" s="250"/>
      <c r="QBC246" s="250"/>
      <c r="QBD246" s="250"/>
      <c r="QBE246" s="250"/>
      <c r="QBF246" s="250"/>
      <c r="QBG246" s="250"/>
      <c r="QBH246" s="250"/>
      <c r="QBI246" s="250"/>
      <c r="QBJ246" s="250"/>
      <c r="QBK246" s="250"/>
      <c r="QBL246" s="250"/>
      <c r="QBM246" s="250"/>
      <c r="QBN246" s="250"/>
      <c r="QBO246" s="250"/>
      <c r="QBP246" s="250"/>
      <c r="QBQ246" s="250"/>
      <c r="QBR246" s="250"/>
      <c r="QBS246" s="250"/>
      <c r="QBT246" s="250"/>
      <c r="QBU246" s="250"/>
      <c r="QBV246" s="250"/>
      <c r="QBW246" s="250"/>
      <c r="QBX246" s="250"/>
      <c r="QBY246" s="250"/>
      <c r="QBZ246" s="250"/>
      <c r="QCA246" s="250"/>
      <c r="QCB246" s="250"/>
      <c r="QCC246" s="250"/>
      <c r="QCD246" s="250"/>
      <c r="QCE246" s="250"/>
      <c r="QCF246" s="250"/>
      <c r="QCG246" s="250"/>
      <c r="QCH246" s="250"/>
      <c r="QCI246" s="250"/>
      <c r="QCJ246" s="250"/>
      <c r="QCK246" s="250"/>
      <c r="QCL246" s="250"/>
      <c r="QCM246" s="250"/>
      <c r="QCN246" s="250"/>
      <c r="QCO246" s="250"/>
      <c r="QCP246" s="250"/>
      <c r="QCQ246" s="250"/>
      <c r="QCR246" s="250"/>
      <c r="QCS246" s="250"/>
      <c r="QCT246" s="250"/>
      <c r="QCU246" s="250"/>
      <c r="QCV246" s="250"/>
      <c r="QCW246" s="250"/>
      <c r="QCX246" s="250"/>
      <c r="QCY246" s="250"/>
      <c r="QCZ246" s="250"/>
      <c r="QDA246" s="250"/>
      <c r="QDB246" s="250"/>
      <c r="QDC246" s="250"/>
      <c r="QDD246" s="250"/>
      <c r="QDE246" s="250"/>
      <c r="QDF246" s="250"/>
      <c r="QDG246" s="250"/>
      <c r="QDH246" s="250"/>
      <c r="QDI246" s="250"/>
      <c r="QDJ246" s="250"/>
      <c r="QDK246" s="250"/>
      <c r="QDL246" s="250"/>
      <c r="QDM246" s="250"/>
      <c r="QDN246" s="250"/>
      <c r="QDO246" s="250"/>
      <c r="QDP246" s="250"/>
      <c r="QDQ246" s="250"/>
      <c r="QDR246" s="250"/>
      <c r="QDS246" s="250"/>
      <c r="QDT246" s="250"/>
      <c r="QDU246" s="250"/>
      <c r="QDV246" s="250"/>
      <c r="QDW246" s="250"/>
      <c r="QDX246" s="250"/>
      <c r="QDY246" s="250"/>
      <c r="QDZ246" s="250"/>
      <c r="QEA246" s="250"/>
      <c r="QEB246" s="250"/>
      <c r="QEC246" s="250"/>
      <c r="QED246" s="250"/>
      <c r="QEE246" s="250"/>
      <c r="QEF246" s="250"/>
      <c r="QEG246" s="250"/>
      <c r="QEH246" s="250"/>
      <c r="QEI246" s="250"/>
      <c r="QEJ246" s="250"/>
      <c r="QEK246" s="250"/>
      <c r="QEL246" s="250"/>
      <c r="QEM246" s="250"/>
      <c r="QEN246" s="250"/>
      <c r="QEO246" s="250"/>
      <c r="QEP246" s="250"/>
      <c r="QEQ246" s="250"/>
      <c r="QER246" s="250"/>
      <c r="QES246" s="250"/>
      <c r="QET246" s="250"/>
      <c r="QEU246" s="250"/>
      <c r="QEV246" s="250"/>
      <c r="QEW246" s="250"/>
      <c r="QEX246" s="250"/>
      <c r="QEY246" s="250"/>
      <c r="QEZ246" s="250"/>
      <c r="QFA246" s="250"/>
      <c r="QFB246" s="250"/>
      <c r="QFC246" s="250"/>
      <c r="QFD246" s="250"/>
      <c r="QFE246" s="250"/>
      <c r="QFF246" s="250"/>
      <c r="QFG246" s="250"/>
      <c r="QFH246" s="250"/>
      <c r="QFI246" s="250"/>
      <c r="QFJ246" s="250"/>
      <c r="QFK246" s="250"/>
      <c r="QFL246" s="250"/>
      <c r="QFM246" s="250"/>
      <c r="QFN246" s="250"/>
      <c r="QFO246" s="250"/>
      <c r="QFP246" s="250"/>
      <c r="QFQ246" s="250"/>
      <c r="QFR246" s="250"/>
      <c r="QFS246" s="250"/>
      <c r="QFT246" s="250"/>
      <c r="QFU246" s="250"/>
      <c r="QFV246" s="250"/>
      <c r="QFW246" s="250"/>
      <c r="QFX246" s="250"/>
      <c r="QFY246" s="250"/>
      <c r="QFZ246" s="250"/>
      <c r="QGA246" s="250"/>
      <c r="QGB246" s="250"/>
      <c r="QGC246" s="250"/>
      <c r="QGD246" s="250"/>
      <c r="QGE246" s="250"/>
      <c r="QGF246" s="250"/>
      <c r="QGG246" s="250"/>
      <c r="QGH246" s="250"/>
      <c r="QGI246" s="250"/>
      <c r="QGJ246" s="250"/>
      <c r="QGK246" s="250"/>
      <c r="QGL246" s="250"/>
      <c r="QGM246" s="250"/>
      <c r="QGN246" s="250"/>
      <c r="QGO246" s="250"/>
      <c r="QGP246" s="250"/>
      <c r="QGQ246" s="250"/>
      <c r="QGR246" s="250"/>
      <c r="QGS246" s="250"/>
      <c r="QGT246" s="250"/>
      <c r="QGU246" s="250"/>
      <c r="QGV246" s="250"/>
      <c r="QGW246" s="250"/>
      <c r="QGX246" s="250"/>
      <c r="QGY246" s="250"/>
      <c r="QGZ246" s="250"/>
      <c r="QHA246" s="250"/>
      <c r="QHB246" s="250"/>
      <c r="QHC246" s="250"/>
      <c r="QHD246" s="250"/>
      <c r="QHE246" s="250"/>
      <c r="QHF246" s="250"/>
      <c r="QHG246" s="250"/>
      <c r="QHH246" s="250"/>
      <c r="QHI246" s="250"/>
      <c r="QHJ246" s="250"/>
      <c r="QHK246" s="250"/>
      <c r="QHL246" s="250"/>
      <c r="QHM246" s="250"/>
      <c r="QHN246" s="250"/>
      <c r="QHO246" s="250"/>
      <c r="QHP246" s="250"/>
      <c r="QHQ246" s="250"/>
      <c r="QHR246" s="250"/>
      <c r="QHS246" s="250"/>
      <c r="QHT246" s="250"/>
      <c r="QHU246" s="250"/>
      <c r="QHV246" s="250"/>
      <c r="QHW246" s="250"/>
      <c r="QHX246" s="250"/>
      <c r="QHY246" s="250"/>
      <c r="QHZ246" s="250"/>
      <c r="QIA246" s="250"/>
      <c r="QIB246" s="250"/>
      <c r="QIC246" s="250"/>
      <c r="QID246" s="250"/>
      <c r="QIE246" s="250"/>
      <c r="QIF246" s="250"/>
      <c r="QIG246" s="250"/>
      <c r="QIH246" s="250"/>
      <c r="QII246" s="250"/>
      <c r="QIJ246" s="250"/>
      <c r="QIK246" s="250"/>
      <c r="QIL246" s="250"/>
      <c r="QIM246" s="250"/>
      <c r="QIN246" s="250"/>
      <c r="QIO246" s="250"/>
      <c r="QIP246" s="250"/>
      <c r="QIQ246" s="250"/>
      <c r="QIR246" s="250"/>
      <c r="QIS246" s="250"/>
      <c r="QIT246" s="250"/>
      <c r="QIU246" s="250"/>
      <c r="QIV246" s="250"/>
      <c r="QIW246" s="250"/>
      <c r="QIX246" s="250"/>
      <c r="QIY246" s="250"/>
      <c r="QIZ246" s="250"/>
      <c r="QJA246" s="250"/>
      <c r="QJB246" s="250"/>
      <c r="QJC246" s="250"/>
      <c r="QJD246" s="250"/>
      <c r="QJE246" s="250"/>
      <c r="QJF246" s="250"/>
      <c r="QJG246" s="250"/>
      <c r="QJH246" s="250"/>
      <c r="QJI246" s="250"/>
      <c r="QJJ246" s="250"/>
      <c r="QJK246" s="250"/>
      <c r="QJL246" s="250"/>
      <c r="QJM246" s="250"/>
      <c r="QJN246" s="250"/>
      <c r="QJO246" s="250"/>
      <c r="QJP246" s="250"/>
      <c r="QJQ246" s="250"/>
      <c r="QJR246" s="250"/>
      <c r="QJS246" s="250"/>
      <c r="QJT246" s="250"/>
      <c r="QJU246" s="250"/>
      <c r="QJV246" s="250"/>
      <c r="QJW246" s="250"/>
      <c r="QJX246" s="250"/>
      <c r="QJY246" s="250"/>
      <c r="QJZ246" s="250"/>
      <c r="QKA246" s="250"/>
      <c r="QKB246" s="250"/>
      <c r="QKC246" s="250"/>
      <c r="QKD246" s="250"/>
      <c r="QKE246" s="250"/>
      <c r="QKF246" s="250"/>
      <c r="QKG246" s="250"/>
      <c r="QKH246" s="250"/>
      <c r="QKI246" s="250"/>
      <c r="QKJ246" s="250"/>
      <c r="QKK246" s="250"/>
      <c r="QKL246" s="250"/>
      <c r="QKM246" s="250"/>
      <c r="QKN246" s="250"/>
      <c r="QKO246" s="250"/>
      <c r="QKP246" s="250"/>
      <c r="QKQ246" s="250"/>
      <c r="QKR246" s="250"/>
      <c r="QKS246" s="250"/>
      <c r="QKT246" s="250"/>
      <c r="QKU246" s="250"/>
      <c r="QKV246" s="250"/>
      <c r="QKW246" s="250"/>
      <c r="QKX246" s="250"/>
      <c r="QKY246" s="250"/>
      <c r="QKZ246" s="250"/>
      <c r="QLA246" s="250"/>
      <c r="QLB246" s="250"/>
      <c r="QLC246" s="250"/>
      <c r="QLD246" s="250"/>
      <c r="QLE246" s="250"/>
      <c r="QLF246" s="250"/>
      <c r="QLG246" s="250"/>
      <c r="QLH246" s="250"/>
      <c r="QLI246" s="250"/>
      <c r="QLJ246" s="250"/>
      <c r="QLK246" s="250"/>
      <c r="QLL246" s="250"/>
      <c r="QLM246" s="250"/>
      <c r="QLN246" s="250"/>
      <c r="QLO246" s="250"/>
      <c r="QLP246" s="250"/>
      <c r="QLQ246" s="250"/>
      <c r="QLR246" s="250"/>
      <c r="QLS246" s="250"/>
      <c r="QLT246" s="250"/>
      <c r="QLU246" s="250"/>
      <c r="QLV246" s="250"/>
      <c r="QLW246" s="250"/>
      <c r="QLX246" s="250"/>
      <c r="QLY246" s="250"/>
      <c r="QLZ246" s="250"/>
      <c r="QMA246" s="250"/>
      <c r="QMB246" s="250"/>
      <c r="QMC246" s="250"/>
      <c r="QMD246" s="250"/>
      <c r="QME246" s="250"/>
      <c r="QMF246" s="250"/>
      <c r="QMG246" s="250"/>
      <c r="QMH246" s="250"/>
      <c r="QMI246" s="250"/>
      <c r="QMJ246" s="250"/>
      <c r="QMK246" s="250"/>
      <c r="QML246" s="250"/>
      <c r="QMM246" s="250"/>
      <c r="QMN246" s="250"/>
      <c r="QMO246" s="250"/>
      <c r="QMP246" s="250"/>
      <c r="QMQ246" s="250"/>
      <c r="QMR246" s="250"/>
      <c r="QMS246" s="250"/>
      <c r="QMT246" s="250"/>
      <c r="QMU246" s="250"/>
      <c r="QMV246" s="250"/>
      <c r="QMW246" s="250"/>
      <c r="QMX246" s="250"/>
      <c r="QMY246" s="250"/>
      <c r="QMZ246" s="250"/>
      <c r="QNA246" s="250"/>
      <c r="QNB246" s="250"/>
      <c r="QNC246" s="250"/>
      <c r="QND246" s="250"/>
      <c r="QNE246" s="250"/>
      <c r="QNF246" s="250"/>
      <c r="QNG246" s="250"/>
      <c r="QNH246" s="250"/>
      <c r="QNI246" s="250"/>
      <c r="QNJ246" s="250"/>
      <c r="QNK246" s="250"/>
      <c r="QNL246" s="250"/>
      <c r="QNM246" s="250"/>
      <c r="QNN246" s="250"/>
      <c r="QNO246" s="250"/>
      <c r="QNP246" s="250"/>
      <c r="QNQ246" s="250"/>
      <c r="QNR246" s="250"/>
      <c r="QNS246" s="250"/>
      <c r="QNT246" s="250"/>
      <c r="QNU246" s="250"/>
      <c r="QNV246" s="250"/>
      <c r="QNW246" s="250"/>
      <c r="QNX246" s="250"/>
      <c r="QNY246" s="250"/>
      <c r="QNZ246" s="250"/>
      <c r="QOA246" s="250"/>
      <c r="QOB246" s="250"/>
      <c r="QOC246" s="250"/>
      <c r="QOD246" s="250"/>
      <c r="QOE246" s="250"/>
      <c r="QOF246" s="250"/>
      <c r="QOG246" s="250"/>
      <c r="QOH246" s="250"/>
      <c r="QOI246" s="250"/>
      <c r="QOJ246" s="250"/>
      <c r="QOK246" s="250"/>
      <c r="QOL246" s="250"/>
      <c r="QOM246" s="250"/>
      <c r="QON246" s="250"/>
      <c r="QOO246" s="250"/>
      <c r="QOP246" s="250"/>
      <c r="QOQ246" s="250"/>
      <c r="QOR246" s="250"/>
      <c r="QOS246" s="250"/>
      <c r="QOT246" s="250"/>
      <c r="QOU246" s="250"/>
      <c r="QOV246" s="250"/>
      <c r="QOW246" s="250"/>
      <c r="QOX246" s="250"/>
      <c r="QOY246" s="250"/>
      <c r="QOZ246" s="250"/>
      <c r="QPA246" s="250"/>
      <c r="QPB246" s="250"/>
      <c r="QPC246" s="250"/>
      <c r="QPD246" s="250"/>
      <c r="QPE246" s="250"/>
      <c r="QPF246" s="250"/>
      <c r="QPG246" s="250"/>
      <c r="QPH246" s="250"/>
      <c r="QPI246" s="250"/>
      <c r="QPJ246" s="250"/>
      <c r="QPK246" s="250"/>
      <c r="QPL246" s="250"/>
      <c r="QPM246" s="250"/>
      <c r="QPN246" s="250"/>
      <c r="QPO246" s="250"/>
      <c r="QPP246" s="250"/>
      <c r="QPQ246" s="250"/>
      <c r="QPR246" s="250"/>
      <c r="QPS246" s="250"/>
      <c r="QPT246" s="250"/>
      <c r="QPU246" s="250"/>
      <c r="QPV246" s="250"/>
      <c r="QPW246" s="250"/>
      <c r="QPX246" s="250"/>
      <c r="QPY246" s="250"/>
      <c r="QPZ246" s="250"/>
      <c r="QQA246" s="250"/>
      <c r="QQB246" s="250"/>
      <c r="QQC246" s="250"/>
      <c r="QQD246" s="250"/>
      <c r="QQE246" s="250"/>
      <c r="QQF246" s="250"/>
      <c r="QQG246" s="250"/>
      <c r="QQH246" s="250"/>
      <c r="QQI246" s="250"/>
      <c r="QQJ246" s="250"/>
      <c r="QQK246" s="250"/>
      <c r="QQL246" s="250"/>
      <c r="QQM246" s="250"/>
      <c r="QQN246" s="250"/>
      <c r="QQO246" s="250"/>
      <c r="QQP246" s="250"/>
      <c r="QQQ246" s="250"/>
      <c r="QQR246" s="250"/>
      <c r="QQS246" s="250"/>
      <c r="QQT246" s="250"/>
      <c r="QQU246" s="250"/>
      <c r="QQV246" s="250"/>
      <c r="QQW246" s="250"/>
      <c r="QQX246" s="250"/>
      <c r="QQY246" s="250"/>
      <c r="QQZ246" s="250"/>
      <c r="QRA246" s="250"/>
      <c r="QRB246" s="250"/>
      <c r="QRC246" s="250"/>
      <c r="QRD246" s="250"/>
      <c r="QRE246" s="250"/>
      <c r="QRF246" s="250"/>
      <c r="QRG246" s="250"/>
      <c r="QRH246" s="250"/>
      <c r="QRI246" s="250"/>
      <c r="QRJ246" s="250"/>
      <c r="QRK246" s="250"/>
      <c r="QRL246" s="250"/>
      <c r="QRM246" s="250"/>
      <c r="QRN246" s="250"/>
      <c r="QRO246" s="250"/>
      <c r="QRP246" s="250"/>
      <c r="QRQ246" s="250"/>
      <c r="QRR246" s="250"/>
      <c r="QRS246" s="250"/>
      <c r="QRT246" s="250"/>
      <c r="QRU246" s="250"/>
      <c r="QRV246" s="250"/>
      <c r="QRW246" s="250"/>
      <c r="QRX246" s="250"/>
      <c r="QRY246" s="250"/>
      <c r="QRZ246" s="250"/>
      <c r="QSA246" s="250"/>
      <c r="QSB246" s="250"/>
      <c r="QSC246" s="250"/>
      <c r="QSD246" s="250"/>
      <c r="QSE246" s="250"/>
      <c r="QSF246" s="250"/>
      <c r="QSG246" s="250"/>
      <c r="QSH246" s="250"/>
      <c r="QSI246" s="250"/>
      <c r="QSJ246" s="250"/>
      <c r="QSK246" s="250"/>
      <c r="QSL246" s="250"/>
      <c r="QSM246" s="250"/>
      <c r="QSN246" s="250"/>
      <c r="QSO246" s="250"/>
      <c r="QSP246" s="250"/>
      <c r="QSQ246" s="250"/>
      <c r="QSR246" s="250"/>
      <c r="QSS246" s="250"/>
      <c r="QST246" s="250"/>
      <c r="QSU246" s="250"/>
      <c r="QSV246" s="250"/>
      <c r="QSW246" s="250"/>
      <c r="QSX246" s="250"/>
      <c r="QSY246" s="250"/>
      <c r="QSZ246" s="250"/>
      <c r="QTA246" s="250"/>
      <c r="QTB246" s="250"/>
      <c r="QTC246" s="250"/>
      <c r="QTD246" s="250"/>
      <c r="QTE246" s="250"/>
      <c r="QTF246" s="250"/>
      <c r="QTG246" s="250"/>
      <c r="QTH246" s="250"/>
      <c r="QTI246" s="250"/>
      <c r="QTJ246" s="250"/>
      <c r="QTK246" s="250"/>
      <c r="QTL246" s="250"/>
      <c r="QTM246" s="250"/>
      <c r="QTN246" s="250"/>
      <c r="QTO246" s="250"/>
      <c r="QTP246" s="250"/>
      <c r="QTQ246" s="250"/>
      <c r="QTR246" s="250"/>
      <c r="QTS246" s="250"/>
      <c r="QTT246" s="250"/>
      <c r="QTU246" s="250"/>
      <c r="QTV246" s="250"/>
      <c r="QTW246" s="250"/>
      <c r="QTX246" s="250"/>
      <c r="QTY246" s="250"/>
      <c r="QTZ246" s="250"/>
      <c r="QUA246" s="250"/>
      <c r="QUB246" s="250"/>
      <c r="QUC246" s="250"/>
      <c r="QUD246" s="250"/>
      <c r="QUE246" s="250"/>
      <c r="QUF246" s="250"/>
      <c r="QUG246" s="250"/>
      <c r="QUH246" s="250"/>
      <c r="QUI246" s="250"/>
      <c r="QUJ246" s="250"/>
      <c r="QUK246" s="250"/>
      <c r="QUL246" s="250"/>
      <c r="QUM246" s="250"/>
      <c r="QUN246" s="250"/>
      <c r="QUO246" s="250"/>
      <c r="QUP246" s="250"/>
      <c r="QUQ246" s="250"/>
      <c r="QUR246" s="250"/>
      <c r="QUS246" s="250"/>
      <c r="QUT246" s="250"/>
      <c r="QUU246" s="250"/>
      <c r="QUV246" s="250"/>
      <c r="QUW246" s="250"/>
      <c r="QUX246" s="250"/>
      <c r="QUY246" s="250"/>
      <c r="QUZ246" s="250"/>
      <c r="QVA246" s="250"/>
      <c r="QVB246" s="250"/>
      <c r="QVC246" s="250"/>
      <c r="QVD246" s="250"/>
      <c r="QVE246" s="250"/>
      <c r="QVF246" s="250"/>
      <c r="QVG246" s="250"/>
      <c r="QVH246" s="250"/>
      <c r="QVI246" s="250"/>
      <c r="QVJ246" s="250"/>
      <c r="QVK246" s="250"/>
      <c r="QVL246" s="250"/>
      <c r="QVM246" s="250"/>
      <c r="QVN246" s="250"/>
      <c r="QVO246" s="250"/>
      <c r="QVP246" s="250"/>
      <c r="QVQ246" s="250"/>
      <c r="QVR246" s="250"/>
      <c r="QVS246" s="250"/>
      <c r="QVT246" s="250"/>
      <c r="QVU246" s="250"/>
      <c r="QVV246" s="250"/>
      <c r="QVW246" s="250"/>
      <c r="QVX246" s="250"/>
      <c r="QVY246" s="250"/>
      <c r="QVZ246" s="250"/>
      <c r="QWA246" s="250"/>
      <c r="QWB246" s="250"/>
      <c r="QWC246" s="250"/>
      <c r="QWD246" s="250"/>
      <c r="QWE246" s="250"/>
      <c r="QWF246" s="250"/>
      <c r="QWG246" s="250"/>
      <c r="QWH246" s="250"/>
      <c r="QWI246" s="250"/>
      <c r="QWJ246" s="250"/>
      <c r="QWK246" s="250"/>
      <c r="QWL246" s="250"/>
      <c r="QWM246" s="250"/>
      <c r="QWN246" s="250"/>
      <c r="QWO246" s="250"/>
      <c r="QWP246" s="250"/>
      <c r="QWQ246" s="250"/>
      <c r="QWR246" s="250"/>
      <c r="QWS246" s="250"/>
      <c r="QWT246" s="250"/>
      <c r="QWU246" s="250"/>
      <c r="QWV246" s="250"/>
      <c r="QWW246" s="250"/>
      <c r="QWX246" s="250"/>
      <c r="QWY246" s="250"/>
      <c r="QWZ246" s="250"/>
      <c r="QXA246" s="250"/>
      <c r="QXB246" s="250"/>
      <c r="QXC246" s="250"/>
      <c r="QXD246" s="250"/>
      <c r="QXE246" s="250"/>
      <c r="QXF246" s="250"/>
      <c r="QXG246" s="250"/>
      <c r="QXH246" s="250"/>
      <c r="QXI246" s="250"/>
      <c r="QXJ246" s="250"/>
      <c r="QXK246" s="250"/>
      <c r="QXL246" s="250"/>
      <c r="QXM246" s="250"/>
      <c r="QXN246" s="250"/>
      <c r="QXO246" s="250"/>
      <c r="QXP246" s="250"/>
      <c r="QXQ246" s="250"/>
      <c r="QXR246" s="250"/>
      <c r="QXS246" s="250"/>
      <c r="QXT246" s="250"/>
      <c r="QXU246" s="250"/>
      <c r="QXV246" s="250"/>
      <c r="QXW246" s="250"/>
      <c r="QXX246" s="250"/>
      <c r="QXY246" s="250"/>
      <c r="QXZ246" s="250"/>
      <c r="QYA246" s="250"/>
      <c r="QYB246" s="250"/>
      <c r="QYC246" s="250"/>
      <c r="QYD246" s="250"/>
      <c r="QYE246" s="250"/>
      <c r="QYF246" s="250"/>
      <c r="QYG246" s="250"/>
      <c r="QYH246" s="250"/>
      <c r="QYI246" s="250"/>
      <c r="QYJ246" s="250"/>
      <c r="QYK246" s="250"/>
      <c r="QYL246" s="250"/>
      <c r="QYM246" s="250"/>
      <c r="QYN246" s="250"/>
      <c r="QYO246" s="250"/>
      <c r="QYP246" s="250"/>
      <c r="QYQ246" s="250"/>
      <c r="QYR246" s="250"/>
      <c r="QYS246" s="250"/>
      <c r="QYT246" s="250"/>
      <c r="QYU246" s="250"/>
      <c r="QYV246" s="250"/>
      <c r="QYW246" s="250"/>
      <c r="QYX246" s="250"/>
      <c r="QYY246" s="250"/>
      <c r="QYZ246" s="250"/>
      <c r="QZA246" s="250"/>
      <c r="QZB246" s="250"/>
      <c r="QZC246" s="250"/>
      <c r="QZD246" s="250"/>
      <c r="QZE246" s="250"/>
      <c r="QZF246" s="250"/>
      <c r="QZG246" s="250"/>
      <c r="QZH246" s="250"/>
      <c r="QZI246" s="250"/>
      <c r="QZJ246" s="250"/>
      <c r="QZK246" s="250"/>
      <c r="QZL246" s="250"/>
      <c r="QZM246" s="250"/>
      <c r="QZN246" s="250"/>
      <c r="QZO246" s="250"/>
      <c r="QZP246" s="250"/>
      <c r="QZQ246" s="250"/>
      <c r="QZR246" s="250"/>
      <c r="QZS246" s="250"/>
      <c r="QZT246" s="250"/>
      <c r="QZU246" s="250"/>
      <c r="QZV246" s="250"/>
      <c r="QZW246" s="250"/>
      <c r="QZX246" s="250"/>
      <c r="QZY246" s="250"/>
      <c r="QZZ246" s="250"/>
      <c r="RAA246" s="250"/>
      <c r="RAB246" s="250"/>
      <c r="RAC246" s="250"/>
      <c r="RAD246" s="250"/>
      <c r="RAE246" s="250"/>
      <c r="RAF246" s="250"/>
      <c r="RAG246" s="250"/>
      <c r="RAH246" s="250"/>
      <c r="RAI246" s="250"/>
      <c r="RAJ246" s="250"/>
      <c r="RAK246" s="250"/>
      <c r="RAL246" s="250"/>
      <c r="RAM246" s="250"/>
      <c r="RAN246" s="250"/>
      <c r="RAO246" s="250"/>
      <c r="RAP246" s="250"/>
      <c r="RAQ246" s="250"/>
      <c r="RAR246" s="250"/>
      <c r="RAS246" s="250"/>
      <c r="RAT246" s="250"/>
      <c r="RAU246" s="250"/>
      <c r="RAV246" s="250"/>
      <c r="RAW246" s="250"/>
      <c r="RAX246" s="250"/>
      <c r="RAY246" s="250"/>
      <c r="RAZ246" s="250"/>
      <c r="RBA246" s="250"/>
      <c r="RBB246" s="250"/>
      <c r="RBC246" s="250"/>
      <c r="RBD246" s="250"/>
      <c r="RBE246" s="250"/>
      <c r="RBF246" s="250"/>
      <c r="RBG246" s="250"/>
      <c r="RBH246" s="250"/>
      <c r="RBI246" s="250"/>
      <c r="RBJ246" s="250"/>
      <c r="RBK246" s="250"/>
      <c r="RBL246" s="250"/>
      <c r="RBM246" s="250"/>
      <c r="RBN246" s="250"/>
      <c r="RBO246" s="250"/>
      <c r="RBP246" s="250"/>
      <c r="RBQ246" s="250"/>
      <c r="RBR246" s="250"/>
      <c r="RBS246" s="250"/>
      <c r="RBT246" s="250"/>
      <c r="RBU246" s="250"/>
      <c r="RBV246" s="250"/>
      <c r="RBW246" s="250"/>
      <c r="RBX246" s="250"/>
      <c r="RBY246" s="250"/>
      <c r="RBZ246" s="250"/>
      <c r="RCA246" s="250"/>
      <c r="RCB246" s="250"/>
      <c r="RCC246" s="250"/>
      <c r="RCD246" s="250"/>
      <c r="RCE246" s="250"/>
      <c r="RCF246" s="250"/>
      <c r="RCG246" s="250"/>
      <c r="RCH246" s="250"/>
      <c r="RCI246" s="250"/>
      <c r="RCJ246" s="250"/>
      <c r="RCK246" s="250"/>
      <c r="RCL246" s="250"/>
      <c r="RCM246" s="250"/>
      <c r="RCN246" s="250"/>
      <c r="RCO246" s="250"/>
      <c r="RCP246" s="250"/>
      <c r="RCQ246" s="250"/>
      <c r="RCR246" s="250"/>
      <c r="RCS246" s="250"/>
      <c r="RCT246" s="250"/>
      <c r="RCU246" s="250"/>
      <c r="RCV246" s="250"/>
      <c r="RCW246" s="250"/>
      <c r="RCX246" s="250"/>
      <c r="RCY246" s="250"/>
      <c r="RCZ246" s="250"/>
      <c r="RDA246" s="250"/>
      <c r="RDB246" s="250"/>
      <c r="RDC246" s="250"/>
      <c r="RDD246" s="250"/>
      <c r="RDE246" s="250"/>
      <c r="RDF246" s="250"/>
      <c r="RDG246" s="250"/>
      <c r="RDH246" s="250"/>
      <c r="RDI246" s="250"/>
      <c r="RDJ246" s="250"/>
      <c r="RDK246" s="250"/>
      <c r="RDL246" s="250"/>
      <c r="RDM246" s="250"/>
      <c r="RDN246" s="250"/>
      <c r="RDO246" s="250"/>
      <c r="RDP246" s="250"/>
      <c r="RDQ246" s="250"/>
      <c r="RDR246" s="250"/>
      <c r="RDS246" s="250"/>
      <c r="RDT246" s="250"/>
      <c r="RDU246" s="250"/>
      <c r="RDV246" s="250"/>
      <c r="RDW246" s="250"/>
      <c r="RDX246" s="250"/>
      <c r="RDY246" s="250"/>
      <c r="RDZ246" s="250"/>
      <c r="REA246" s="250"/>
      <c r="REB246" s="250"/>
      <c r="REC246" s="250"/>
      <c r="RED246" s="250"/>
      <c r="REE246" s="250"/>
      <c r="REF246" s="250"/>
      <c r="REG246" s="250"/>
      <c r="REH246" s="250"/>
      <c r="REI246" s="250"/>
      <c r="REJ246" s="250"/>
      <c r="REK246" s="250"/>
      <c r="REL246" s="250"/>
      <c r="REM246" s="250"/>
      <c r="REN246" s="250"/>
      <c r="REO246" s="250"/>
      <c r="REP246" s="250"/>
      <c r="REQ246" s="250"/>
      <c r="RER246" s="250"/>
      <c r="RES246" s="250"/>
      <c r="RET246" s="250"/>
      <c r="REU246" s="250"/>
      <c r="REV246" s="250"/>
      <c r="REW246" s="250"/>
      <c r="REX246" s="250"/>
      <c r="REY246" s="250"/>
      <c r="REZ246" s="250"/>
      <c r="RFA246" s="250"/>
      <c r="RFB246" s="250"/>
      <c r="RFC246" s="250"/>
      <c r="RFD246" s="250"/>
      <c r="RFE246" s="250"/>
      <c r="RFF246" s="250"/>
      <c r="RFG246" s="250"/>
      <c r="RFH246" s="250"/>
      <c r="RFI246" s="250"/>
      <c r="RFJ246" s="250"/>
      <c r="RFK246" s="250"/>
      <c r="RFL246" s="250"/>
      <c r="RFM246" s="250"/>
      <c r="RFN246" s="250"/>
      <c r="RFO246" s="250"/>
      <c r="RFP246" s="250"/>
      <c r="RFQ246" s="250"/>
      <c r="RFR246" s="250"/>
      <c r="RFS246" s="250"/>
      <c r="RFT246" s="250"/>
      <c r="RFU246" s="250"/>
      <c r="RFV246" s="250"/>
      <c r="RFW246" s="250"/>
      <c r="RFX246" s="250"/>
      <c r="RFY246" s="250"/>
      <c r="RFZ246" s="250"/>
      <c r="RGA246" s="250"/>
      <c r="RGB246" s="250"/>
      <c r="RGC246" s="250"/>
      <c r="RGD246" s="250"/>
      <c r="RGE246" s="250"/>
      <c r="RGF246" s="250"/>
      <c r="RGG246" s="250"/>
      <c r="RGH246" s="250"/>
      <c r="RGI246" s="250"/>
      <c r="RGJ246" s="250"/>
      <c r="RGK246" s="250"/>
      <c r="RGL246" s="250"/>
      <c r="RGM246" s="250"/>
      <c r="RGN246" s="250"/>
      <c r="RGO246" s="250"/>
      <c r="RGP246" s="250"/>
      <c r="RGQ246" s="250"/>
      <c r="RGR246" s="250"/>
      <c r="RGS246" s="250"/>
      <c r="RGT246" s="250"/>
      <c r="RGU246" s="250"/>
      <c r="RGV246" s="250"/>
      <c r="RGW246" s="250"/>
      <c r="RGX246" s="250"/>
      <c r="RGY246" s="250"/>
      <c r="RGZ246" s="250"/>
      <c r="RHA246" s="250"/>
      <c r="RHB246" s="250"/>
      <c r="RHC246" s="250"/>
      <c r="RHD246" s="250"/>
      <c r="RHE246" s="250"/>
      <c r="RHF246" s="250"/>
      <c r="RHG246" s="250"/>
      <c r="RHH246" s="250"/>
      <c r="RHI246" s="250"/>
      <c r="RHJ246" s="250"/>
      <c r="RHK246" s="250"/>
      <c r="RHL246" s="250"/>
      <c r="RHM246" s="250"/>
      <c r="RHN246" s="250"/>
      <c r="RHO246" s="250"/>
      <c r="RHP246" s="250"/>
      <c r="RHQ246" s="250"/>
      <c r="RHR246" s="250"/>
      <c r="RHS246" s="250"/>
      <c r="RHT246" s="250"/>
      <c r="RHU246" s="250"/>
      <c r="RHV246" s="250"/>
      <c r="RHW246" s="250"/>
      <c r="RHX246" s="250"/>
      <c r="RHY246" s="250"/>
      <c r="RHZ246" s="250"/>
      <c r="RIA246" s="250"/>
      <c r="RIB246" s="250"/>
      <c r="RIC246" s="250"/>
      <c r="RID246" s="250"/>
      <c r="RIE246" s="250"/>
      <c r="RIF246" s="250"/>
      <c r="RIG246" s="250"/>
      <c r="RIH246" s="250"/>
      <c r="RII246" s="250"/>
      <c r="RIJ246" s="250"/>
      <c r="RIK246" s="250"/>
      <c r="RIL246" s="250"/>
      <c r="RIM246" s="250"/>
      <c r="RIN246" s="250"/>
      <c r="RIO246" s="250"/>
      <c r="RIP246" s="250"/>
      <c r="RIQ246" s="250"/>
      <c r="RIR246" s="250"/>
      <c r="RIS246" s="250"/>
      <c r="RIT246" s="250"/>
      <c r="RIU246" s="250"/>
      <c r="RIV246" s="250"/>
      <c r="RIW246" s="250"/>
      <c r="RIX246" s="250"/>
      <c r="RIY246" s="250"/>
      <c r="RIZ246" s="250"/>
      <c r="RJA246" s="250"/>
      <c r="RJB246" s="250"/>
      <c r="RJC246" s="250"/>
      <c r="RJD246" s="250"/>
      <c r="RJE246" s="250"/>
      <c r="RJF246" s="250"/>
      <c r="RJG246" s="250"/>
      <c r="RJH246" s="250"/>
      <c r="RJI246" s="250"/>
      <c r="RJJ246" s="250"/>
      <c r="RJK246" s="250"/>
      <c r="RJL246" s="250"/>
      <c r="RJM246" s="250"/>
      <c r="RJN246" s="250"/>
      <c r="RJO246" s="250"/>
      <c r="RJP246" s="250"/>
      <c r="RJQ246" s="250"/>
      <c r="RJR246" s="250"/>
      <c r="RJS246" s="250"/>
      <c r="RJT246" s="250"/>
      <c r="RJU246" s="250"/>
      <c r="RJV246" s="250"/>
      <c r="RJW246" s="250"/>
      <c r="RJX246" s="250"/>
      <c r="RJY246" s="250"/>
      <c r="RJZ246" s="250"/>
      <c r="RKA246" s="250"/>
      <c r="RKB246" s="250"/>
      <c r="RKC246" s="250"/>
      <c r="RKD246" s="250"/>
      <c r="RKE246" s="250"/>
      <c r="RKF246" s="250"/>
      <c r="RKG246" s="250"/>
      <c r="RKH246" s="250"/>
      <c r="RKI246" s="250"/>
      <c r="RKJ246" s="250"/>
      <c r="RKK246" s="250"/>
      <c r="RKL246" s="250"/>
      <c r="RKM246" s="250"/>
      <c r="RKN246" s="250"/>
      <c r="RKO246" s="250"/>
      <c r="RKP246" s="250"/>
      <c r="RKQ246" s="250"/>
      <c r="RKR246" s="250"/>
      <c r="RKS246" s="250"/>
      <c r="RKT246" s="250"/>
      <c r="RKU246" s="250"/>
      <c r="RKV246" s="250"/>
      <c r="RKW246" s="250"/>
      <c r="RKX246" s="250"/>
      <c r="RKY246" s="250"/>
      <c r="RKZ246" s="250"/>
      <c r="RLA246" s="250"/>
      <c r="RLB246" s="250"/>
      <c r="RLC246" s="250"/>
      <c r="RLD246" s="250"/>
      <c r="RLE246" s="250"/>
      <c r="RLF246" s="250"/>
      <c r="RLG246" s="250"/>
      <c r="RLH246" s="250"/>
      <c r="RLI246" s="250"/>
      <c r="RLJ246" s="250"/>
      <c r="RLK246" s="250"/>
      <c r="RLL246" s="250"/>
      <c r="RLM246" s="250"/>
      <c r="RLN246" s="250"/>
      <c r="RLO246" s="250"/>
      <c r="RLP246" s="250"/>
      <c r="RLQ246" s="250"/>
      <c r="RLR246" s="250"/>
      <c r="RLS246" s="250"/>
      <c r="RLT246" s="250"/>
      <c r="RLU246" s="250"/>
      <c r="RLV246" s="250"/>
      <c r="RLW246" s="250"/>
      <c r="RLX246" s="250"/>
      <c r="RLY246" s="250"/>
      <c r="RLZ246" s="250"/>
      <c r="RMA246" s="250"/>
      <c r="RMB246" s="250"/>
      <c r="RMC246" s="250"/>
      <c r="RMD246" s="250"/>
      <c r="RME246" s="250"/>
      <c r="RMF246" s="250"/>
      <c r="RMG246" s="250"/>
      <c r="RMH246" s="250"/>
      <c r="RMI246" s="250"/>
      <c r="RMJ246" s="250"/>
      <c r="RMK246" s="250"/>
      <c r="RML246" s="250"/>
      <c r="RMM246" s="250"/>
      <c r="RMN246" s="250"/>
      <c r="RMO246" s="250"/>
      <c r="RMP246" s="250"/>
      <c r="RMQ246" s="250"/>
      <c r="RMR246" s="250"/>
      <c r="RMS246" s="250"/>
      <c r="RMT246" s="250"/>
      <c r="RMU246" s="250"/>
      <c r="RMV246" s="250"/>
      <c r="RMW246" s="250"/>
      <c r="RMX246" s="250"/>
      <c r="RMY246" s="250"/>
      <c r="RMZ246" s="250"/>
      <c r="RNA246" s="250"/>
      <c r="RNB246" s="250"/>
      <c r="RNC246" s="250"/>
      <c r="RND246" s="250"/>
      <c r="RNE246" s="250"/>
      <c r="RNF246" s="250"/>
      <c r="RNG246" s="250"/>
      <c r="RNH246" s="250"/>
      <c r="RNI246" s="250"/>
      <c r="RNJ246" s="250"/>
      <c r="RNK246" s="250"/>
      <c r="RNL246" s="250"/>
      <c r="RNM246" s="250"/>
      <c r="RNN246" s="250"/>
      <c r="RNO246" s="250"/>
      <c r="RNP246" s="250"/>
      <c r="RNQ246" s="250"/>
      <c r="RNR246" s="250"/>
      <c r="RNS246" s="250"/>
      <c r="RNT246" s="250"/>
      <c r="RNU246" s="250"/>
      <c r="RNV246" s="250"/>
      <c r="RNW246" s="250"/>
      <c r="RNX246" s="250"/>
      <c r="RNY246" s="250"/>
      <c r="RNZ246" s="250"/>
      <c r="ROA246" s="250"/>
      <c r="ROB246" s="250"/>
      <c r="ROC246" s="250"/>
      <c r="ROD246" s="250"/>
      <c r="ROE246" s="250"/>
      <c r="ROF246" s="250"/>
      <c r="ROG246" s="250"/>
      <c r="ROH246" s="250"/>
      <c r="ROI246" s="250"/>
      <c r="ROJ246" s="250"/>
      <c r="ROK246" s="250"/>
      <c r="ROL246" s="250"/>
      <c r="ROM246" s="250"/>
      <c r="RON246" s="250"/>
      <c r="ROO246" s="250"/>
      <c r="ROP246" s="250"/>
      <c r="ROQ246" s="250"/>
      <c r="ROR246" s="250"/>
      <c r="ROS246" s="250"/>
      <c r="ROT246" s="250"/>
      <c r="ROU246" s="250"/>
      <c r="ROV246" s="250"/>
      <c r="ROW246" s="250"/>
      <c r="ROX246" s="250"/>
      <c r="ROY246" s="250"/>
      <c r="ROZ246" s="250"/>
      <c r="RPA246" s="250"/>
      <c r="RPB246" s="250"/>
      <c r="RPC246" s="250"/>
      <c r="RPD246" s="250"/>
      <c r="RPE246" s="250"/>
      <c r="RPF246" s="250"/>
      <c r="RPG246" s="250"/>
      <c r="RPH246" s="250"/>
      <c r="RPI246" s="250"/>
      <c r="RPJ246" s="250"/>
      <c r="RPK246" s="250"/>
      <c r="RPL246" s="250"/>
      <c r="RPM246" s="250"/>
      <c r="RPN246" s="250"/>
      <c r="RPO246" s="250"/>
      <c r="RPP246" s="250"/>
      <c r="RPQ246" s="250"/>
      <c r="RPR246" s="250"/>
      <c r="RPS246" s="250"/>
      <c r="RPT246" s="250"/>
      <c r="RPU246" s="250"/>
      <c r="RPV246" s="250"/>
      <c r="RPW246" s="250"/>
      <c r="RPX246" s="250"/>
      <c r="RPY246" s="250"/>
      <c r="RPZ246" s="250"/>
      <c r="RQA246" s="250"/>
      <c r="RQB246" s="250"/>
      <c r="RQC246" s="250"/>
      <c r="RQD246" s="250"/>
      <c r="RQE246" s="250"/>
      <c r="RQF246" s="250"/>
      <c r="RQG246" s="250"/>
      <c r="RQH246" s="250"/>
      <c r="RQI246" s="250"/>
      <c r="RQJ246" s="250"/>
      <c r="RQK246" s="250"/>
      <c r="RQL246" s="250"/>
      <c r="RQM246" s="250"/>
      <c r="RQN246" s="250"/>
      <c r="RQO246" s="250"/>
      <c r="RQP246" s="250"/>
      <c r="RQQ246" s="250"/>
      <c r="RQR246" s="250"/>
      <c r="RQS246" s="250"/>
      <c r="RQT246" s="250"/>
      <c r="RQU246" s="250"/>
      <c r="RQV246" s="250"/>
      <c r="RQW246" s="250"/>
      <c r="RQX246" s="250"/>
      <c r="RQY246" s="250"/>
      <c r="RQZ246" s="250"/>
      <c r="RRA246" s="250"/>
      <c r="RRB246" s="250"/>
      <c r="RRC246" s="250"/>
      <c r="RRD246" s="250"/>
      <c r="RRE246" s="250"/>
      <c r="RRF246" s="250"/>
      <c r="RRG246" s="250"/>
      <c r="RRH246" s="250"/>
      <c r="RRI246" s="250"/>
      <c r="RRJ246" s="250"/>
      <c r="RRK246" s="250"/>
      <c r="RRL246" s="250"/>
      <c r="RRM246" s="250"/>
      <c r="RRN246" s="250"/>
      <c r="RRO246" s="250"/>
      <c r="RRP246" s="250"/>
      <c r="RRQ246" s="250"/>
      <c r="RRR246" s="250"/>
      <c r="RRS246" s="250"/>
      <c r="RRT246" s="250"/>
      <c r="RRU246" s="250"/>
      <c r="RRV246" s="250"/>
      <c r="RRW246" s="250"/>
      <c r="RRX246" s="250"/>
      <c r="RRY246" s="250"/>
      <c r="RRZ246" s="250"/>
      <c r="RSA246" s="250"/>
      <c r="RSB246" s="250"/>
      <c r="RSC246" s="250"/>
      <c r="RSD246" s="250"/>
      <c r="RSE246" s="250"/>
      <c r="RSF246" s="250"/>
      <c r="RSG246" s="250"/>
      <c r="RSH246" s="250"/>
      <c r="RSI246" s="250"/>
      <c r="RSJ246" s="250"/>
      <c r="RSK246" s="250"/>
      <c r="RSL246" s="250"/>
      <c r="RSM246" s="250"/>
      <c r="RSN246" s="250"/>
      <c r="RSO246" s="250"/>
      <c r="RSP246" s="250"/>
      <c r="RSQ246" s="250"/>
      <c r="RSR246" s="250"/>
      <c r="RSS246" s="250"/>
      <c r="RST246" s="250"/>
      <c r="RSU246" s="250"/>
      <c r="RSV246" s="250"/>
      <c r="RSW246" s="250"/>
      <c r="RSX246" s="250"/>
      <c r="RSY246" s="250"/>
      <c r="RSZ246" s="250"/>
      <c r="RTA246" s="250"/>
      <c r="RTB246" s="250"/>
      <c r="RTC246" s="250"/>
      <c r="RTD246" s="250"/>
      <c r="RTE246" s="250"/>
      <c r="RTF246" s="250"/>
      <c r="RTG246" s="250"/>
      <c r="RTH246" s="250"/>
      <c r="RTI246" s="250"/>
      <c r="RTJ246" s="250"/>
      <c r="RTK246" s="250"/>
      <c r="RTL246" s="250"/>
      <c r="RTM246" s="250"/>
      <c r="RTN246" s="250"/>
      <c r="RTO246" s="250"/>
      <c r="RTP246" s="250"/>
      <c r="RTQ246" s="250"/>
      <c r="RTR246" s="250"/>
      <c r="RTS246" s="250"/>
      <c r="RTT246" s="250"/>
      <c r="RTU246" s="250"/>
      <c r="RTV246" s="250"/>
      <c r="RTW246" s="250"/>
      <c r="RTX246" s="250"/>
      <c r="RTY246" s="250"/>
      <c r="RTZ246" s="250"/>
      <c r="RUA246" s="250"/>
      <c r="RUB246" s="250"/>
      <c r="RUC246" s="250"/>
      <c r="RUD246" s="250"/>
      <c r="RUE246" s="250"/>
      <c r="RUF246" s="250"/>
      <c r="RUG246" s="250"/>
      <c r="RUH246" s="250"/>
      <c r="RUI246" s="250"/>
      <c r="RUJ246" s="250"/>
      <c r="RUK246" s="250"/>
      <c r="RUL246" s="250"/>
      <c r="RUM246" s="250"/>
      <c r="RUN246" s="250"/>
      <c r="RUO246" s="250"/>
      <c r="RUP246" s="250"/>
      <c r="RUQ246" s="250"/>
      <c r="RUR246" s="250"/>
      <c r="RUS246" s="250"/>
      <c r="RUT246" s="250"/>
      <c r="RUU246" s="250"/>
      <c r="RUV246" s="250"/>
      <c r="RUW246" s="250"/>
      <c r="RUX246" s="250"/>
      <c r="RUY246" s="250"/>
      <c r="RUZ246" s="250"/>
      <c r="RVA246" s="250"/>
      <c r="RVB246" s="250"/>
      <c r="RVC246" s="250"/>
      <c r="RVD246" s="250"/>
      <c r="RVE246" s="250"/>
      <c r="RVF246" s="250"/>
      <c r="RVG246" s="250"/>
      <c r="RVH246" s="250"/>
      <c r="RVI246" s="250"/>
      <c r="RVJ246" s="250"/>
      <c r="RVK246" s="250"/>
      <c r="RVL246" s="250"/>
      <c r="RVM246" s="250"/>
      <c r="RVN246" s="250"/>
      <c r="RVO246" s="250"/>
      <c r="RVP246" s="250"/>
      <c r="RVQ246" s="250"/>
      <c r="RVR246" s="250"/>
      <c r="RVS246" s="250"/>
      <c r="RVT246" s="250"/>
      <c r="RVU246" s="250"/>
      <c r="RVV246" s="250"/>
      <c r="RVW246" s="250"/>
      <c r="RVX246" s="250"/>
      <c r="RVY246" s="250"/>
      <c r="RVZ246" s="250"/>
      <c r="RWA246" s="250"/>
      <c r="RWB246" s="250"/>
      <c r="RWC246" s="250"/>
      <c r="RWD246" s="250"/>
      <c r="RWE246" s="250"/>
      <c r="RWF246" s="250"/>
      <c r="RWG246" s="250"/>
      <c r="RWH246" s="250"/>
      <c r="RWI246" s="250"/>
      <c r="RWJ246" s="250"/>
      <c r="RWK246" s="250"/>
      <c r="RWL246" s="250"/>
      <c r="RWM246" s="250"/>
      <c r="RWN246" s="250"/>
      <c r="RWO246" s="250"/>
      <c r="RWP246" s="250"/>
      <c r="RWQ246" s="250"/>
      <c r="RWR246" s="250"/>
      <c r="RWS246" s="250"/>
      <c r="RWT246" s="250"/>
      <c r="RWU246" s="250"/>
      <c r="RWV246" s="250"/>
      <c r="RWW246" s="250"/>
      <c r="RWX246" s="250"/>
      <c r="RWY246" s="250"/>
      <c r="RWZ246" s="250"/>
      <c r="RXA246" s="250"/>
      <c r="RXB246" s="250"/>
      <c r="RXC246" s="250"/>
      <c r="RXD246" s="250"/>
      <c r="RXE246" s="250"/>
      <c r="RXF246" s="250"/>
      <c r="RXG246" s="250"/>
      <c r="RXH246" s="250"/>
      <c r="RXI246" s="250"/>
      <c r="RXJ246" s="250"/>
      <c r="RXK246" s="250"/>
      <c r="RXL246" s="250"/>
      <c r="RXM246" s="250"/>
      <c r="RXN246" s="250"/>
      <c r="RXO246" s="250"/>
      <c r="RXP246" s="250"/>
      <c r="RXQ246" s="250"/>
      <c r="RXR246" s="250"/>
      <c r="RXS246" s="250"/>
      <c r="RXT246" s="250"/>
      <c r="RXU246" s="250"/>
      <c r="RXV246" s="250"/>
      <c r="RXW246" s="250"/>
      <c r="RXX246" s="250"/>
      <c r="RXY246" s="250"/>
      <c r="RXZ246" s="250"/>
      <c r="RYA246" s="250"/>
      <c r="RYB246" s="250"/>
      <c r="RYC246" s="250"/>
      <c r="RYD246" s="250"/>
      <c r="RYE246" s="250"/>
      <c r="RYF246" s="250"/>
      <c r="RYG246" s="250"/>
      <c r="RYH246" s="250"/>
      <c r="RYI246" s="250"/>
      <c r="RYJ246" s="250"/>
      <c r="RYK246" s="250"/>
      <c r="RYL246" s="250"/>
      <c r="RYM246" s="250"/>
      <c r="RYN246" s="250"/>
      <c r="RYO246" s="250"/>
      <c r="RYP246" s="250"/>
      <c r="RYQ246" s="250"/>
      <c r="RYR246" s="250"/>
      <c r="RYS246" s="250"/>
      <c r="RYT246" s="250"/>
      <c r="RYU246" s="250"/>
      <c r="RYV246" s="250"/>
      <c r="RYW246" s="250"/>
      <c r="RYX246" s="250"/>
      <c r="RYY246" s="250"/>
      <c r="RYZ246" s="250"/>
      <c r="RZA246" s="250"/>
      <c r="RZB246" s="250"/>
      <c r="RZC246" s="250"/>
      <c r="RZD246" s="250"/>
      <c r="RZE246" s="250"/>
      <c r="RZF246" s="250"/>
      <c r="RZG246" s="250"/>
      <c r="RZH246" s="250"/>
      <c r="RZI246" s="250"/>
      <c r="RZJ246" s="250"/>
      <c r="RZK246" s="250"/>
      <c r="RZL246" s="250"/>
      <c r="RZM246" s="250"/>
      <c r="RZN246" s="250"/>
      <c r="RZO246" s="250"/>
      <c r="RZP246" s="250"/>
      <c r="RZQ246" s="250"/>
      <c r="RZR246" s="250"/>
      <c r="RZS246" s="250"/>
      <c r="RZT246" s="250"/>
      <c r="RZU246" s="250"/>
      <c r="RZV246" s="250"/>
      <c r="RZW246" s="250"/>
      <c r="RZX246" s="250"/>
      <c r="RZY246" s="250"/>
      <c r="RZZ246" s="250"/>
      <c r="SAA246" s="250"/>
      <c r="SAB246" s="250"/>
      <c r="SAC246" s="250"/>
      <c r="SAD246" s="250"/>
      <c r="SAE246" s="250"/>
      <c r="SAF246" s="250"/>
      <c r="SAG246" s="250"/>
      <c r="SAH246" s="250"/>
      <c r="SAI246" s="250"/>
      <c r="SAJ246" s="250"/>
      <c r="SAK246" s="250"/>
      <c r="SAL246" s="250"/>
      <c r="SAM246" s="250"/>
      <c r="SAN246" s="250"/>
      <c r="SAO246" s="250"/>
      <c r="SAP246" s="250"/>
      <c r="SAQ246" s="250"/>
      <c r="SAR246" s="250"/>
      <c r="SAS246" s="250"/>
      <c r="SAT246" s="250"/>
      <c r="SAU246" s="250"/>
      <c r="SAV246" s="250"/>
      <c r="SAW246" s="250"/>
      <c r="SAX246" s="250"/>
      <c r="SAY246" s="250"/>
      <c r="SAZ246" s="250"/>
      <c r="SBA246" s="250"/>
      <c r="SBB246" s="250"/>
      <c r="SBC246" s="250"/>
      <c r="SBD246" s="250"/>
      <c r="SBE246" s="250"/>
      <c r="SBF246" s="250"/>
      <c r="SBG246" s="250"/>
      <c r="SBH246" s="250"/>
      <c r="SBI246" s="250"/>
      <c r="SBJ246" s="250"/>
      <c r="SBK246" s="250"/>
      <c r="SBL246" s="250"/>
      <c r="SBM246" s="250"/>
      <c r="SBN246" s="250"/>
      <c r="SBO246" s="250"/>
      <c r="SBP246" s="250"/>
      <c r="SBQ246" s="250"/>
      <c r="SBR246" s="250"/>
      <c r="SBS246" s="250"/>
      <c r="SBT246" s="250"/>
      <c r="SBU246" s="250"/>
      <c r="SBV246" s="250"/>
      <c r="SBW246" s="250"/>
      <c r="SBX246" s="250"/>
      <c r="SBY246" s="250"/>
      <c r="SBZ246" s="250"/>
      <c r="SCA246" s="250"/>
      <c r="SCB246" s="250"/>
      <c r="SCC246" s="250"/>
      <c r="SCD246" s="250"/>
      <c r="SCE246" s="250"/>
      <c r="SCF246" s="250"/>
      <c r="SCG246" s="250"/>
      <c r="SCH246" s="250"/>
      <c r="SCI246" s="250"/>
      <c r="SCJ246" s="250"/>
      <c r="SCK246" s="250"/>
      <c r="SCL246" s="250"/>
      <c r="SCM246" s="250"/>
      <c r="SCN246" s="250"/>
      <c r="SCO246" s="250"/>
      <c r="SCP246" s="250"/>
      <c r="SCQ246" s="250"/>
      <c r="SCR246" s="250"/>
      <c r="SCS246" s="250"/>
      <c r="SCT246" s="250"/>
      <c r="SCU246" s="250"/>
      <c r="SCV246" s="250"/>
      <c r="SCW246" s="250"/>
      <c r="SCX246" s="250"/>
      <c r="SCY246" s="250"/>
      <c r="SCZ246" s="250"/>
      <c r="SDA246" s="250"/>
      <c r="SDB246" s="250"/>
      <c r="SDC246" s="250"/>
      <c r="SDD246" s="250"/>
      <c r="SDE246" s="250"/>
      <c r="SDF246" s="250"/>
      <c r="SDG246" s="250"/>
      <c r="SDH246" s="250"/>
      <c r="SDI246" s="250"/>
      <c r="SDJ246" s="250"/>
      <c r="SDK246" s="250"/>
      <c r="SDL246" s="250"/>
      <c r="SDM246" s="250"/>
      <c r="SDN246" s="250"/>
      <c r="SDO246" s="250"/>
      <c r="SDP246" s="250"/>
      <c r="SDQ246" s="250"/>
      <c r="SDR246" s="250"/>
      <c r="SDS246" s="250"/>
      <c r="SDT246" s="250"/>
      <c r="SDU246" s="250"/>
      <c r="SDV246" s="250"/>
      <c r="SDW246" s="250"/>
      <c r="SDX246" s="250"/>
      <c r="SDY246" s="250"/>
      <c r="SDZ246" s="250"/>
      <c r="SEA246" s="250"/>
      <c r="SEB246" s="250"/>
      <c r="SEC246" s="250"/>
      <c r="SED246" s="250"/>
      <c r="SEE246" s="250"/>
      <c r="SEF246" s="250"/>
      <c r="SEG246" s="250"/>
      <c r="SEH246" s="250"/>
      <c r="SEI246" s="250"/>
      <c r="SEJ246" s="250"/>
      <c r="SEK246" s="250"/>
      <c r="SEL246" s="250"/>
      <c r="SEM246" s="250"/>
      <c r="SEN246" s="250"/>
      <c r="SEO246" s="250"/>
      <c r="SEP246" s="250"/>
      <c r="SEQ246" s="250"/>
      <c r="SER246" s="250"/>
      <c r="SES246" s="250"/>
      <c r="SET246" s="250"/>
      <c r="SEU246" s="250"/>
      <c r="SEV246" s="250"/>
      <c r="SEW246" s="250"/>
      <c r="SEX246" s="250"/>
      <c r="SEY246" s="250"/>
      <c r="SEZ246" s="250"/>
      <c r="SFA246" s="250"/>
      <c r="SFB246" s="250"/>
      <c r="SFC246" s="250"/>
      <c r="SFD246" s="250"/>
      <c r="SFE246" s="250"/>
      <c r="SFF246" s="250"/>
      <c r="SFG246" s="250"/>
      <c r="SFH246" s="250"/>
      <c r="SFI246" s="250"/>
      <c r="SFJ246" s="250"/>
      <c r="SFK246" s="250"/>
      <c r="SFL246" s="250"/>
      <c r="SFM246" s="250"/>
      <c r="SFN246" s="250"/>
      <c r="SFO246" s="250"/>
      <c r="SFP246" s="250"/>
      <c r="SFQ246" s="250"/>
      <c r="SFR246" s="250"/>
      <c r="SFS246" s="250"/>
      <c r="SFT246" s="250"/>
      <c r="SFU246" s="250"/>
      <c r="SFV246" s="250"/>
      <c r="SFW246" s="250"/>
      <c r="SFX246" s="250"/>
      <c r="SFY246" s="250"/>
      <c r="SFZ246" s="250"/>
      <c r="SGA246" s="250"/>
      <c r="SGB246" s="250"/>
      <c r="SGC246" s="250"/>
      <c r="SGD246" s="250"/>
      <c r="SGE246" s="250"/>
      <c r="SGF246" s="250"/>
      <c r="SGG246" s="250"/>
      <c r="SGH246" s="250"/>
      <c r="SGI246" s="250"/>
      <c r="SGJ246" s="250"/>
      <c r="SGK246" s="250"/>
      <c r="SGL246" s="250"/>
      <c r="SGM246" s="250"/>
      <c r="SGN246" s="250"/>
      <c r="SGO246" s="250"/>
      <c r="SGP246" s="250"/>
      <c r="SGQ246" s="250"/>
      <c r="SGR246" s="250"/>
      <c r="SGS246" s="250"/>
      <c r="SGT246" s="250"/>
      <c r="SGU246" s="250"/>
      <c r="SGV246" s="250"/>
      <c r="SGW246" s="250"/>
      <c r="SGX246" s="250"/>
      <c r="SGY246" s="250"/>
      <c r="SGZ246" s="250"/>
      <c r="SHA246" s="250"/>
      <c r="SHB246" s="250"/>
      <c r="SHC246" s="250"/>
      <c r="SHD246" s="250"/>
      <c r="SHE246" s="250"/>
      <c r="SHF246" s="250"/>
      <c r="SHG246" s="250"/>
      <c r="SHH246" s="250"/>
      <c r="SHI246" s="250"/>
      <c r="SHJ246" s="250"/>
      <c r="SHK246" s="250"/>
      <c r="SHL246" s="250"/>
      <c r="SHM246" s="250"/>
      <c r="SHN246" s="250"/>
      <c r="SHO246" s="250"/>
      <c r="SHP246" s="250"/>
      <c r="SHQ246" s="250"/>
      <c r="SHR246" s="250"/>
      <c r="SHS246" s="250"/>
      <c r="SHT246" s="250"/>
      <c r="SHU246" s="250"/>
      <c r="SHV246" s="250"/>
      <c r="SHW246" s="250"/>
      <c r="SHX246" s="250"/>
      <c r="SHY246" s="250"/>
      <c r="SHZ246" s="250"/>
      <c r="SIA246" s="250"/>
      <c r="SIB246" s="250"/>
      <c r="SIC246" s="250"/>
      <c r="SID246" s="250"/>
      <c r="SIE246" s="250"/>
      <c r="SIF246" s="250"/>
      <c r="SIG246" s="250"/>
      <c r="SIH246" s="250"/>
      <c r="SII246" s="250"/>
      <c r="SIJ246" s="250"/>
      <c r="SIK246" s="250"/>
      <c r="SIL246" s="250"/>
      <c r="SIM246" s="250"/>
      <c r="SIN246" s="250"/>
      <c r="SIO246" s="250"/>
      <c r="SIP246" s="250"/>
      <c r="SIQ246" s="250"/>
      <c r="SIR246" s="250"/>
      <c r="SIS246" s="250"/>
      <c r="SIT246" s="250"/>
      <c r="SIU246" s="250"/>
      <c r="SIV246" s="250"/>
      <c r="SIW246" s="250"/>
      <c r="SIX246" s="250"/>
      <c r="SIY246" s="250"/>
      <c r="SIZ246" s="250"/>
      <c r="SJA246" s="250"/>
      <c r="SJB246" s="250"/>
      <c r="SJC246" s="250"/>
      <c r="SJD246" s="250"/>
      <c r="SJE246" s="250"/>
      <c r="SJF246" s="250"/>
      <c r="SJG246" s="250"/>
      <c r="SJH246" s="250"/>
      <c r="SJI246" s="250"/>
      <c r="SJJ246" s="250"/>
      <c r="SJK246" s="250"/>
      <c r="SJL246" s="250"/>
      <c r="SJM246" s="250"/>
      <c r="SJN246" s="250"/>
      <c r="SJO246" s="250"/>
      <c r="SJP246" s="250"/>
      <c r="SJQ246" s="250"/>
      <c r="SJR246" s="250"/>
      <c r="SJS246" s="250"/>
      <c r="SJT246" s="250"/>
      <c r="SJU246" s="250"/>
      <c r="SJV246" s="250"/>
      <c r="SJW246" s="250"/>
      <c r="SJX246" s="250"/>
      <c r="SJY246" s="250"/>
      <c r="SJZ246" s="250"/>
      <c r="SKA246" s="250"/>
      <c r="SKB246" s="250"/>
      <c r="SKC246" s="250"/>
      <c r="SKD246" s="250"/>
      <c r="SKE246" s="250"/>
      <c r="SKF246" s="250"/>
      <c r="SKG246" s="250"/>
      <c r="SKH246" s="250"/>
      <c r="SKI246" s="250"/>
      <c r="SKJ246" s="250"/>
      <c r="SKK246" s="250"/>
      <c r="SKL246" s="250"/>
      <c r="SKM246" s="250"/>
      <c r="SKN246" s="250"/>
      <c r="SKO246" s="250"/>
      <c r="SKP246" s="250"/>
      <c r="SKQ246" s="250"/>
      <c r="SKR246" s="250"/>
      <c r="SKS246" s="250"/>
      <c r="SKT246" s="250"/>
      <c r="SKU246" s="250"/>
      <c r="SKV246" s="250"/>
      <c r="SKW246" s="250"/>
      <c r="SKX246" s="250"/>
      <c r="SKY246" s="250"/>
      <c r="SKZ246" s="250"/>
      <c r="SLA246" s="250"/>
      <c r="SLB246" s="250"/>
      <c r="SLC246" s="250"/>
      <c r="SLD246" s="250"/>
      <c r="SLE246" s="250"/>
      <c r="SLF246" s="250"/>
      <c r="SLG246" s="250"/>
      <c r="SLH246" s="250"/>
      <c r="SLI246" s="250"/>
      <c r="SLJ246" s="250"/>
      <c r="SLK246" s="250"/>
      <c r="SLL246" s="250"/>
      <c r="SLM246" s="250"/>
      <c r="SLN246" s="250"/>
      <c r="SLO246" s="250"/>
      <c r="SLP246" s="250"/>
      <c r="SLQ246" s="250"/>
      <c r="SLR246" s="250"/>
      <c r="SLS246" s="250"/>
      <c r="SLT246" s="250"/>
      <c r="SLU246" s="250"/>
      <c r="SLV246" s="250"/>
      <c r="SLW246" s="250"/>
      <c r="SLX246" s="250"/>
      <c r="SLY246" s="250"/>
      <c r="SLZ246" s="250"/>
      <c r="SMA246" s="250"/>
      <c r="SMB246" s="250"/>
      <c r="SMC246" s="250"/>
      <c r="SMD246" s="250"/>
      <c r="SME246" s="250"/>
      <c r="SMF246" s="250"/>
      <c r="SMG246" s="250"/>
      <c r="SMH246" s="250"/>
      <c r="SMI246" s="250"/>
      <c r="SMJ246" s="250"/>
      <c r="SMK246" s="250"/>
      <c r="SML246" s="250"/>
      <c r="SMM246" s="250"/>
      <c r="SMN246" s="250"/>
      <c r="SMO246" s="250"/>
      <c r="SMP246" s="250"/>
      <c r="SMQ246" s="250"/>
      <c r="SMR246" s="250"/>
      <c r="SMS246" s="250"/>
      <c r="SMT246" s="250"/>
      <c r="SMU246" s="250"/>
      <c r="SMV246" s="250"/>
      <c r="SMW246" s="250"/>
      <c r="SMX246" s="250"/>
      <c r="SMY246" s="250"/>
      <c r="SMZ246" s="250"/>
      <c r="SNA246" s="250"/>
      <c r="SNB246" s="250"/>
      <c r="SNC246" s="250"/>
      <c r="SND246" s="250"/>
      <c r="SNE246" s="250"/>
      <c r="SNF246" s="250"/>
      <c r="SNG246" s="250"/>
      <c r="SNH246" s="250"/>
      <c r="SNI246" s="250"/>
      <c r="SNJ246" s="250"/>
      <c r="SNK246" s="250"/>
      <c r="SNL246" s="250"/>
      <c r="SNM246" s="250"/>
      <c r="SNN246" s="250"/>
      <c r="SNO246" s="250"/>
      <c r="SNP246" s="250"/>
      <c r="SNQ246" s="250"/>
      <c r="SNR246" s="250"/>
      <c r="SNS246" s="250"/>
      <c r="SNT246" s="250"/>
      <c r="SNU246" s="250"/>
      <c r="SNV246" s="250"/>
      <c r="SNW246" s="250"/>
      <c r="SNX246" s="250"/>
      <c r="SNY246" s="250"/>
      <c r="SNZ246" s="250"/>
      <c r="SOA246" s="250"/>
      <c r="SOB246" s="250"/>
      <c r="SOC246" s="250"/>
      <c r="SOD246" s="250"/>
      <c r="SOE246" s="250"/>
      <c r="SOF246" s="250"/>
      <c r="SOG246" s="250"/>
      <c r="SOH246" s="250"/>
      <c r="SOI246" s="250"/>
      <c r="SOJ246" s="250"/>
      <c r="SOK246" s="250"/>
      <c r="SOL246" s="250"/>
      <c r="SOM246" s="250"/>
      <c r="SON246" s="250"/>
      <c r="SOO246" s="250"/>
      <c r="SOP246" s="250"/>
      <c r="SOQ246" s="250"/>
      <c r="SOR246" s="250"/>
      <c r="SOS246" s="250"/>
      <c r="SOT246" s="250"/>
      <c r="SOU246" s="250"/>
      <c r="SOV246" s="250"/>
      <c r="SOW246" s="250"/>
      <c r="SOX246" s="250"/>
      <c r="SOY246" s="250"/>
      <c r="SOZ246" s="250"/>
      <c r="SPA246" s="250"/>
      <c r="SPB246" s="250"/>
      <c r="SPC246" s="250"/>
      <c r="SPD246" s="250"/>
      <c r="SPE246" s="250"/>
      <c r="SPF246" s="250"/>
      <c r="SPG246" s="250"/>
      <c r="SPH246" s="250"/>
      <c r="SPI246" s="250"/>
      <c r="SPJ246" s="250"/>
      <c r="SPK246" s="250"/>
      <c r="SPL246" s="250"/>
      <c r="SPM246" s="250"/>
      <c r="SPN246" s="250"/>
      <c r="SPO246" s="250"/>
      <c r="SPP246" s="250"/>
      <c r="SPQ246" s="250"/>
      <c r="SPR246" s="250"/>
      <c r="SPS246" s="250"/>
      <c r="SPT246" s="250"/>
      <c r="SPU246" s="250"/>
      <c r="SPV246" s="250"/>
      <c r="SPW246" s="250"/>
      <c r="SPX246" s="250"/>
      <c r="SPY246" s="250"/>
      <c r="SPZ246" s="250"/>
      <c r="SQA246" s="250"/>
      <c r="SQB246" s="250"/>
      <c r="SQC246" s="250"/>
      <c r="SQD246" s="250"/>
      <c r="SQE246" s="250"/>
      <c r="SQF246" s="250"/>
      <c r="SQG246" s="250"/>
      <c r="SQH246" s="250"/>
      <c r="SQI246" s="250"/>
      <c r="SQJ246" s="250"/>
      <c r="SQK246" s="250"/>
      <c r="SQL246" s="250"/>
      <c r="SQM246" s="250"/>
      <c r="SQN246" s="250"/>
      <c r="SQO246" s="250"/>
      <c r="SQP246" s="250"/>
      <c r="SQQ246" s="250"/>
      <c r="SQR246" s="250"/>
      <c r="SQS246" s="250"/>
      <c r="SQT246" s="250"/>
      <c r="SQU246" s="250"/>
      <c r="SQV246" s="250"/>
      <c r="SQW246" s="250"/>
      <c r="SQX246" s="250"/>
      <c r="SQY246" s="250"/>
      <c r="SQZ246" s="250"/>
      <c r="SRA246" s="250"/>
      <c r="SRB246" s="250"/>
      <c r="SRC246" s="250"/>
      <c r="SRD246" s="250"/>
      <c r="SRE246" s="250"/>
      <c r="SRF246" s="250"/>
      <c r="SRG246" s="250"/>
      <c r="SRH246" s="250"/>
      <c r="SRI246" s="250"/>
      <c r="SRJ246" s="250"/>
      <c r="SRK246" s="250"/>
      <c r="SRL246" s="250"/>
      <c r="SRM246" s="250"/>
      <c r="SRN246" s="250"/>
      <c r="SRO246" s="250"/>
      <c r="SRP246" s="250"/>
      <c r="SRQ246" s="250"/>
      <c r="SRR246" s="250"/>
      <c r="SRS246" s="250"/>
      <c r="SRT246" s="250"/>
      <c r="SRU246" s="250"/>
      <c r="SRV246" s="250"/>
      <c r="SRW246" s="250"/>
      <c r="SRX246" s="250"/>
      <c r="SRY246" s="250"/>
      <c r="SRZ246" s="250"/>
      <c r="SSA246" s="250"/>
      <c r="SSB246" s="250"/>
      <c r="SSC246" s="250"/>
      <c r="SSD246" s="250"/>
      <c r="SSE246" s="250"/>
      <c r="SSF246" s="250"/>
      <c r="SSG246" s="250"/>
      <c r="SSH246" s="250"/>
      <c r="SSI246" s="250"/>
      <c r="SSJ246" s="250"/>
      <c r="SSK246" s="250"/>
      <c r="SSL246" s="250"/>
      <c r="SSM246" s="250"/>
      <c r="SSN246" s="250"/>
      <c r="SSO246" s="250"/>
      <c r="SSP246" s="250"/>
      <c r="SSQ246" s="250"/>
      <c r="SSR246" s="250"/>
      <c r="SSS246" s="250"/>
      <c r="SST246" s="250"/>
      <c r="SSU246" s="250"/>
      <c r="SSV246" s="250"/>
      <c r="SSW246" s="250"/>
      <c r="SSX246" s="250"/>
      <c r="SSY246" s="250"/>
      <c r="SSZ246" s="250"/>
      <c r="STA246" s="250"/>
      <c r="STB246" s="250"/>
      <c r="STC246" s="250"/>
      <c r="STD246" s="250"/>
      <c r="STE246" s="250"/>
      <c r="STF246" s="250"/>
      <c r="STG246" s="250"/>
      <c r="STH246" s="250"/>
      <c r="STI246" s="250"/>
      <c r="STJ246" s="250"/>
      <c r="STK246" s="250"/>
      <c r="STL246" s="250"/>
      <c r="STM246" s="250"/>
      <c r="STN246" s="250"/>
      <c r="STO246" s="250"/>
      <c r="STP246" s="250"/>
      <c r="STQ246" s="250"/>
      <c r="STR246" s="250"/>
      <c r="STS246" s="250"/>
      <c r="STT246" s="250"/>
      <c r="STU246" s="250"/>
      <c r="STV246" s="250"/>
      <c r="STW246" s="250"/>
      <c r="STX246" s="250"/>
      <c r="STY246" s="250"/>
      <c r="STZ246" s="250"/>
      <c r="SUA246" s="250"/>
      <c r="SUB246" s="250"/>
      <c r="SUC246" s="250"/>
      <c r="SUD246" s="250"/>
      <c r="SUE246" s="250"/>
      <c r="SUF246" s="250"/>
      <c r="SUG246" s="250"/>
      <c r="SUH246" s="250"/>
      <c r="SUI246" s="250"/>
      <c r="SUJ246" s="250"/>
      <c r="SUK246" s="250"/>
      <c r="SUL246" s="250"/>
      <c r="SUM246" s="250"/>
      <c r="SUN246" s="250"/>
      <c r="SUO246" s="250"/>
      <c r="SUP246" s="250"/>
      <c r="SUQ246" s="250"/>
      <c r="SUR246" s="250"/>
      <c r="SUS246" s="250"/>
      <c r="SUT246" s="250"/>
      <c r="SUU246" s="250"/>
      <c r="SUV246" s="250"/>
      <c r="SUW246" s="250"/>
      <c r="SUX246" s="250"/>
      <c r="SUY246" s="250"/>
      <c r="SUZ246" s="250"/>
      <c r="SVA246" s="250"/>
      <c r="SVB246" s="250"/>
      <c r="SVC246" s="250"/>
      <c r="SVD246" s="250"/>
      <c r="SVE246" s="250"/>
      <c r="SVF246" s="250"/>
      <c r="SVG246" s="250"/>
      <c r="SVH246" s="250"/>
      <c r="SVI246" s="250"/>
      <c r="SVJ246" s="250"/>
      <c r="SVK246" s="250"/>
      <c r="SVL246" s="250"/>
      <c r="SVM246" s="250"/>
      <c r="SVN246" s="250"/>
      <c r="SVO246" s="250"/>
      <c r="SVP246" s="250"/>
      <c r="SVQ246" s="250"/>
      <c r="SVR246" s="250"/>
      <c r="SVS246" s="250"/>
      <c r="SVT246" s="250"/>
      <c r="SVU246" s="250"/>
      <c r="SVV246" s="250"/>
      <c r="SVW246" s="250"/>
      <c r="SVX246" s="250"/>
      <c r="SVY246" s="250"/>
      <c r="SVZ246" s="250"/>
      <c r="SWA246" s="250"/>
      <c r="SWB246" s="250"/>
      <c r="SWC246" s="250"/>
      <c r="SWD246" s="250"/>
      <c r="SWE246" s="250"/>
      <c r="SWF246" s="250"/>
      <c r="SWG246" s="250"/>
      <c r="SWH246" s="250"/>
      <c r="SWI246" s="250"/>
      <c r="SWJ246" s="250"/>
      <c r="SWK246" s="250"/>
      <c r="SWL246" s="250"/>
      <c r="SWM246" s="250"/>
      <c r="SWN246" s="250"/>
      <c r="SWO246" s="250"/>
      <c r="SWP246" s="250"/>
      <c r="SWQ246" s="250"/>
      <c r="SWR246" s="250"/>
      <c r="SWS246" s="250"/>
      <c r="SWT246" s="250"/>
      <c r="SWU246" s="250"/>
      <c r="SWV246" s="250"/>
      <c r="SWW246" s="250"/>
      <c r="SWX246" s="250"/>
      <c r="SWY246" s="250"/>
      <c r="SWZ246" s="250"/>
      <c r="SXA246" s="250"/>
      <c r="SXB246" s="250"/>
      <c r="SXC246" s="250"/>
      <c r="SXD246" s="250"/>
      <c r="SXE246" s="250"/>
      <c r="SXF246" s="250"/>
      <c r="SXG246" s="250"/>
      <c r="SXH246" s="250"/>
      <c r="SXI246" s="250"/>
      <c r="SXJ246" s="250"/>
      <c r="SXK246" s="250"/>
      <c r="SXL246" s="250"/>
      <c r="SXM246" s="250"/>
      <c r="SXN246" s="250"/>
      <c r="SXO246" s="250"/>
      <c r="SXP246" s="250"/>
      <c r="SXQ246" s="250"/>
      <c r="SXR246" s="250"/>
      <c r="SXS246" s="250"/>
      <c r="SXT246" s="250"/>
      <c r="SXU246" s="250"/>
      <c r="SXV246" s="250"/>
      <c r="SXW246" s="250"/>
      <c r="SXX246" s="250"/>
      <c r="SXY246" s="250"/>
      <c r="SXZ246" s="250"/>
      <c r="SYA246" s="250"/>
      <c r="SYB246" s="250"/>
      <c r="SYC246" s="250"/>
      <c r="SYD246" s="250"/>
      <c r="SYE246" s="250"/>
      <c r="SYF246" s="250"/>
      <c r="SYG246" s="250"/>
      <c r="SYH246" s="250"/>
      <c r="SYI246" s="250"/>
      <c r="SYJ246" s="250"/>
      <c r="SYK246" s="250"/>
      <c r="SYL246" s="250"/>
      <c r="SYM246" s="250"/>
      <c r="SYN246" s="250"/>
      <c r="SYO246" s="250"/>
      <c r="SYP246" s="250"/>
      <c r="SYQ246" s="250"/>
      <c r="SYR246" s="250"/>
      <c r="SYS246" s="250"/>
      <c r="SYT246" s="250"/>
      <c r="SYU246" s="250"/>
      <c r="SYV246" s="250"/>
      <c r="SYW246" s="250"/>
      <c r="SYX246" s="250"/>
      <c r="SYY246" s="250"/>
      <c r="SYZ246" s="250"/>
      <c r="SZA246" s="250"/>
      <c r="SZB246" s="250"/>
      <c r="SZC246" s="250"/>
      <c r="SZD246" s="250"/>
      <c r="SZE246" s="250"/>
      <c r="SZF246" s="250"/>
      <c r="SZG246" s="250"/>
      <c r="SZH246" s="250"/>
      <c r="SZI246" s="250"/>
      <c r="SZJ246" s="250"/>
      <c r="SZK246" s="250"/>
      <c r="SZL246" s="250"/>
      <c r="SZM246" s="250"/>
      <c r="SZN246" s="250"/>
      <c r="SZO246" s="250"/>
      <c r="SZP246" s="250"/>
      <c r="SZQ246" s="250"/>
      <c r="SZR246" s="250"/>
      <c r="SZS246" s="250"/>
      <c r="SZT246" s="250"/>
      <c r="SZU246" s="250"/>
      <c r="SZV246" s="250"/>
      <c r="SZW246" s="250"/>
      <c r="SZX246" s="250"/>
      <c r="SZY246" s="250"/>
      <c r="SZZ246" s="250"/>
      <c r="TAA246" s="250"/>
      <c r="TAB246" s="250"/>
      <c r="TAC246" s="250"/>
      <c r="TAD246" s="250"/>
      <c r="TAE246" s="250"/>
      <c r="TAF246" s="250"/>
      <c r="TAG246" s="250"/>
      <c r="TAH246" s="250"/>
      <c r="TAI246" s="250"/>
      <c r="TAJ246" s="250"/>
      <c r="TAK246" s="250"/>
      <c r="TAL246" s="250"/>
      <c r="TAM246" s="250"/>
      <c r="TAN246" s="250"/>
      <c r="TAO246" s="250"/>
      <c r="TAP246" s="250"/>
      <c r="TAQ246" s="250"/>
      <c r="TAR246" s="250"/>
      <c r="TAS246" s="250"/>
      <c r="TAT246" s="250"/>
      <c r="TAU246" s="250"/>
      <c r="TAV246" s="250"/>
      <c r="TAW246" s="250"/>
      <c r="TAX246" s="250"/>
      <c r="TAY246" s="250"/>
      <c r="TAZ246" s="250"/>
      <c r="TBA246" s="250"/>
      <c r="TBB246" s="250"/>
      <c r="TBC246" s="250"/>
      <c r="TBD246" s="250"/>
      <c r="TBE246" s="250"/>
      <c r="TBF246" s="250"/>
      <c r="TBG246" s="250"/>
      <c r="TBH246" s="250"/>
      <c r="TBI246" s="250"/>
      <c r="TBJ246" s="250"/>
      <c r="TBK246" s="250"/>
      <c r="TBL246" s="250"/>
      <c r="TBM246" s="250"/>
      <c r="TBN246" s="250"/>
      <c r="TBO246" s="250"/>
      <c r="TBP246" s="250"/>
      <c r="TBQ246" s="250"/>
      <c r="TBR246" s="250"/>
      <c r="TBS246" s="250"/>
      <c r="TBT246" s="250"/>
      <c r="TBU246" s="250"/>
      <c r="TBV246" s="250"/>
      <c r="TBW246" s="250"/>
      <c r="TBX246" s="250"/>
      <c r="TBY246" s="250"/>
      <c r="TBZ246" s="250"/>
      <c r="TCA246" s="250"/>
      <c r="TCB246" s="250"/>
      <c r="TCC246" s="250"/>
      <c r="TCD246" s="250"/>
      <c r="TCE246" s="250"/>
      <c r="TCF246" s="250"/>
      <c r="TCG246" s="250"/>
      <c r="TCH246" s="250"/>
      <c r="TCI246" s="250"/>
      <c r="TCJ246" s="250"/>
      <c r="TCK246" s="250"/>
      <c r="TCL246" s="250"/>
      <c r="TCM246" s="250"/>
      <c r="TCN246" s="250"/>
      <c r="TCO246" s="250"/>
      <c r="TCP246" s="250"/>
      <c r="TCQ246" s="250"/>
      <c r="TCR246" s="250"/>
      <c r="TCS246" s="250"/>
      <c r="TCT246" s="250"/>
      <c r="TCU246" s="250"/>
      <c r="TCV246" s="250"/>
      <c r="TCW246" s="250"/>
      <c r="TCX246" s="250"/>
      <c r="TCY246" s="250"/>
      <c r="TCZ246" s="250"/>
      <c r="TDA246" s="250"/>
      <c r="TDB246" s="250"/>
      <c r="TDC246" s="250"/>
      <c r="TDD246" s="250"/>
      <c r="TDE246" s="250"/>
      <c r="TDF246" s="250"/>
      <c r="TDG246" s="250"/>
      <c r="TDH246" s="250"/>
      <c r="TDI246" s="250"/>
      <c r="TDJ246" s="250"/>
      <c r="TDK246" s="250"/>
      <c r="TDL246" s="250"/>
      <c r="TDM246" s="250"/>
      <c r="TDN246" s="250"/>
      <c r="TDO246" s="250"/>
      <c r="TDP246" s="250"/>
      <c r="TDQ246" s="250"/>
      <c r="TDR246" s="250"/>
      <c r="TDS246" s="250"/>
      <c r="TDT246" s="250"/>
      <c r="TDU246" s="250"/>
      <c r="TDV246" s="250"/>
      <c r="TDW246" s="250"/>
      <c r="TDX246" s="250"/>
      <c r="TDY246" s="250"/>
      <c r="TDZ246" s="250"/>
      <c r="TEA246" s="250"/>
      <c r="TEB246" s="250"/>
      <c r="TEC246" s="250"/>
      <c r="TED246" s="250"/>
      <c r="TEE246" s="250"/>
      <c r="TEF246" s="250"/>
      <c r="TEG246" s="250"/>
      <c r="TEH246" s="250"/>
      <c r="TEI246" s="250"/>
      <c r="TEJ246" s="250"/>
      <c r="TEK246" s="250"/>
      <c r="TEL246" s="250"/>
      <c r="TEM246" s="250"/>
      <c r="TEN246" s="250"/>
      <c r="TEO246" s="250"/>
      <c r="TEP246" s="250"/>
      <c r="TEQ246" s="250"/>
      <c r="TER246" s="250"/>
      <c r="TES246" s="250"/>
      <c r="TET246" s="250"/>
      <c r="TEU246" s="250"/>
      <c r="TEV246" s="250"/>
      <c r="TEW246" s="250"/>
      <c r="TEX246" s="250"/>
      <c r="TEY246" s="250"/>
      <c r="TEZ246" s="250"/>
      <c r="TFA246" s="250"/>
      <c r="TFB246" s="250"/>
      <c r="TFC246" s="250"/>
      <c r="TFD246" s="250"/>
      <c r="TFE246" s="250"/>
      <c r="TFF246" s="250"/>
      <c r="TFG246" s="250"/>
      <c r="TFH246" s="250"/>
      <c r="TFI246" s="250"/>
      <c r="TFJ246" s="250"/>
      <c r="TFK246" s="250"/>
      <c r="TFL246" s="250"/>
      <c r="TFM246" s="250"/>
      <c r="TFN246" s="250"/>
      <c r="TFO246" s="250"/>
      <c r="TFP246" s="250"/>
      <c r="TFQ246" s="250"/>
      <c r="TFR246" s="250"/>
      <c r="TFS246" s="250"/>
      <c r="TFT246" s="250"/>
      <c r="TFU246" s="250"/>
      <c r="TFV246" s="250"/>
      <c r="TFW246" s="250"/>
      <c r="TFX246" s="250"/>
      <c r="TFY246" s="250"/>
      <c r="TFZ246" s="250"/>
      <c r="TGA246" s="250"/>
      <c r="TGB246" s="250"/>
      <c r="TGC246" s="250"/>
      <c r="TGD246" s="250"/>
      <c r="TGE246" s="250"/>
      <c r="TGF246" s="250"/>
      <c r="TGG246" s="250"/>
      <c r="TGH246" s="250"/>
      <c r="TGI246" s="250"/>
      <c r="TGJ246" s="250"/>
      <c r="TGK246" s="250"/>
      <c r="TGL246" s="250"/>
      <c r="TGM246" s="250"/>
      <c r="TGN246" s="250"/>
      <c r="TGO246" s="250"/>
      <c r="TGP246" s="250"/>
      <c r="TGQ246" s="250"/>
      <c r="TGR246" s="250"/>
      <c r="TGS246" s="250"/>
      <c r="TGT246" s="250"/>
      <c r="TGU246" s="250"/>
      <c r="TGV246" s="250"/>
      <c r="TGW246" s="250"/>
      <c r="TGX246" s="250"/>
      <c r="TGY246" s="250"/>
      <c r="TGZ246" s="250"/>
      <c r="THA246" s="250"/>
      <c r="THB246" s="250"/>
      <c r="THC246" s="250"/>
      <c r="THD246" s="250"/>
      <c r="THE246" s="250"/>
      <c r="THF246" s="250"/>
      <c r="THG246" s="250"/>
      <c r="THH246" s="250"/>
      <c r="THI246" s="250"/>
      <c r="THJ246" s="250"/>
      <c r="THK246" s="250"/>
      <c r="THL246" s="250"/>
      <c r="THM246" s="250"/>
      <c r="THN246" s="250"/>
      <c r="THO246" s="250"/>
      <c r="THP246" s="250"/>
      <c r="THQ246" s="250"/>
      <c r="THR246" s="250"/>
      <c r="THS246" s="250"/>
      <c r="THT246" s="250"/>
      <c r="THU246" s="250"/>
      <c r="THV246" s="250"/>
      <c r="THW246" s="250"/>
      <c r="THX246" s="250"/>
      <c r="THY246" s="250"/>
      <c r="THZ246" s="250"/>
      <c r="TIA246" s="250"/>
      <c r="TIB246" s="250"/>
      <c r="TIC246" s="250"/>
      <c r="TID246" s="250"/>
      <c r="TIE246" s="250"/>
      <c r="TIF246" s="250"/>
      <c r="TIG246" s="250"/>
      <c r="TIH246" s="250"/>
      <c r="TII246" s="250"/>
      <c r="TIJ246" s="250"/>
      <c r="TIK246" s="250"/>
      <c r="TIL246" s="250"/>
      <c r="TIM246" s="250"/>
      <c r="TIN246" s="250"/>
      <c r="TIO246" s="250"/>
      <c r="TIP246" s="250"/>
      <c r="TIQ246" s="250"/>
      <c r="TIR246" s="250"/>
      <c r="TIS246" s="250"/>
      <c r="TIT246" s="250"/>
      <c r="TIU246" s="250"/>
      <c r="TIV246" s="250"/>
      <c r="TIW246" s="250"/>
      <c r="TIX246" s="250"/>
      <c r="TIY246" s="250"/>
      <c r="TIZ246" s="250"/>
      <c r="TJA246" s="250"/>
      <c r="TJB246" s="250"/>
      <c r="TJC246" s="250"/>
      <c r="TJD246" s="250"/>
      <c r="TJE246" s="250"/>
      <c r="TJF246" s="250"/>
      <c r="TJG246" s="250"/>
      <c r="TJH246" s="250"/>
      <c r="TJI246" s="250"/>
      <c r="TJJ246" s="250"/>
      <c r="TJK246" s="250"/>
      <c r="TJL246" s="250"/>
      <c r="TJM246" s="250"/>
      <c r="TJN246" s="250"/>
      <c r="TJO246" s="250"/>
      <c r="TJP246" s="250"/>
      <c r="TJQ246" s="250"/>
      <c r="TJR246" s="250"/>
      <c r="TJS246" s="250"/>
      <c r="TJT246" s="250"/>
      <c r="TJU246" s="250"/>
      <c r="TJV246" s="250"/>
      <c r="TJW246" s="250"/>
      <c r="TJX246" s="250"/>
      <c r="TJY246" s="250"/>
      <c r="TJZ246" s="250"/>
      <c r="TKA246" s="250"/>
      <c r="TKB246" s="250"/>
      <c r="TKC246" s="250"/>
      <c r="TKD246" s="250"/>
      <c r="TKE246" s="250"/>
      <c r="TKF246" s="250"/>
      <c r="TKG246" s="250"/>
      <c r="TKH246" s="250"/>
      <c r="TKI246" s="250"/>
      <c r="TKJ246" s="250"/>
      <c r="TKK246" s="250"/>
      <c r="TKL246" s="250"/>
      <c r="TKM246" s="250"/>
      <c r="TKN246" s="250"/>
      <c r="TKO246" s="250"/>
      <c r="TKP246" s="250"/>
      <c r="TKQ246" s="250"/>
      <c r="TKR246" s="250"/>
      <c r="TKS246" s="250"/>
      <c r="TKT246" s="250"/>
      <c r="TKU246" s="250"/>
      <c r="TKV246" s="250"/>
      <c r="TKW246" s="250"/>
      <c r="TKX246" s="250"/>
      <c r="TKY246" s="250"/>
      <c r="TKZ246" s="250"/>
      <c r="TLA246" s="250"/>
      <c r="TLB246" s="250"/>
      <c r="TLC246" s="250"/>
      <c r="TLD246" s="250"/>
      <c r="TLE246" s="250"/>
      <c r="TLF246" s="250"/>
      <c r="TLG246" s="250"/>
      <c r="TLH246" s="250"/>
      <c r="TLI246" s="250"/>
      <c r="TLJ246" s="250"/>
      <c r="TLK246" s="250"/>
      <c r="TLL246" s="250"/>
      <c r="TLM246" s="250"/>
      <c r="TLN246" s="250"/>
      <c r="TLO246" s="250"/>
      <c r="TLP246" s="250"/>
      <c r="TLQ246" s="250"/>
      <c r="TLR246" s="250"/>
      <c r="TLS246" s="250"/>
      <c r="TLT246" s="250"/>
      <c r="TLU246" s="250"/>
      <c r="TLV246" s="250"/>
      <c r="TLW246" s="250"/>
      <c r="TLX246" s="250"/>
      <c r="TLY246" s="250"/>
      <c r="TLZ246" s="250"/>
      <c r="TMA246" s="250"/>
      <c r="TMB246" s="250"/>
      <c r="TMC246" s="250"/>
      <c r="TMD246" s="250"/>
      <c r="TME246" s="250"/>
      <c r="TMF246" s="250"/>
      <c r="TMG246" s="250"/>
      <c r="TMH246" s="250"/>
      <c r="TMI246" s="250"/>
      <c r="TMJ246" s="250"/>
      <c r="TMK246" s="250"/>
      <c r="TML246" s="250"/>
      <c r="TMM246" s="250"/>
      <c r="TMN246" s="250"/>
      <c r="TMO246" s="250"/>
      <c r="TMP246" s="250"/>
      <c r="TMQ246" s="250"/>
      <c r="TMR246" s="250"/>
      <c r="TMS246" s="250"/>
      <c r="TMT246" s="250"/>
      <c r="TMU246" s="250"/>
      <c r="TMV246" s="250"/>
      <c r="TMW246" s="250"/>
      <c r="TMX246" s="250"/>
      <c r="TMY246" s="250"/>
      <c r="TMZ246" s="250"/>
      <c r="TNA246" s="250"/>
      <c r="TNB246" s="250"/>
      <c r="TNC246" s="250"/>
      <c r="TND246" s="250"/>
      <c r="TNE246" s="250"/>
      <c r="TNF246" s="250"/>
      <c r="TNG246" s="250"/>
      <c r="TNH246" s="250"/>
      <c r="TNI246" s="250"/>
      <c r="TNJ246" s="250"/>
      <c r="TNK246" s="250"/>
      <c r="TNL246" s="250"/>
      <c r="TNM246" s="250"/>
      <c r="TNN246" s="250"/>
      <c r="TNO246" s="250"/>
      <c r="TNP246" s="250"/>
      <c r="TNQ246" s="250"/>
      <c r="TNR246" s="250"/>
      <c r="TNS246" s="250"/>
      <c r="TNT246" s="250"/>
      <c r="TNU246" s="250"/>
      <c r="TNV246" s="250"/>
      <c r="TNW246" s="250"/>
      <c r="TNX246" s="250"/>
      <c r="TNY246" s="250"/>
      <c r="TNZ246" s="250"/>
      <c r="TOA246" s="250"/>
      <c r="TOB246" s="250"/>
      <c r="TOC246" s="250"/>
      <c r="TOD246" s="250"/>
      <c r="TOE246" s="250"/>
      <c r="TOF246" s="250"/>
      <c r="TOG246" s="250"/>
      <c r="TOH246" s="250"/>
      <c r="TOI246" s="250"/>
      <c r="TOJ246" s="250"/>
      <c r="TOK246" s="250"/>
      <c r="TOL246" s="250"/>
      <c r="TOM246" s="250"/>
      <c r="TON246" s="250"/>
      <c r="TOO246" s="250"/>
      <c r="TOP246" s="250"/>
      <c r="TOQ246" s="250"/>
      <c r="TOR246" s="250"/>
      <c r="TOS246" s="250"/>
      <c r="TOT246" s="250"/>
      <c r="TOU246" s="250"/>
      <c r="TOV246" s="250"/>
      <c r="TOW246" s="250"/>
      <c r="TOX246" s="250"/>
      <c r="TOY246" s="250"/>
      <c r="TOZ246" s="250"/>
      <c r="TPA246" s="250"/>
      <c r="TPB246" s="250"/>
      <c r="TPC246" s="250"/>
      <c r="TPD246" s="250"/>
      <c r="TPE246" s="250"/>
      <c r="TPF246" s="250"/>
      <c r="TPG246" s="250"/>
      <c r="TPH246" s="250"/>
      <c r="TPI246" s="250"/>
      <c r="TPJ246" s="250"/>
      <c r="TPK246" s="250"/>
      <c r="TPL246" s="250"/>
      <c r="TPM246" s="250"/>
      <c r="TPN246" s="250"/>
      <c r="TPO246" s="250"/>
      <c r="TPP246" s="250"/>
      <c r="TPQ246" s="250"/>
      <c r="TPR246" s="250"/>
      <c r="TPS246" s="250"/>
      <c r="TPT246" s="250"/>
      <c r="TPU246" s="250"/>
      <c r="TPV246" s="250"/>
      <c r="TPW246" s="250"/>
      <c r="TPX246" s="250"/>
      <c r="TPY246" s="250"/>
      <c r="TPZ246" s="250"/>
      <c r="TQA246" s="250"/>
      <c r="TQB246" s="250"/>
      <c r="TQC246" s="250"/>
      <c r="TQD246" s="250"/>
      <c r="TQE246" s="250"/>
      <c r="TQF246" s="250"/>
      <c r="TQG246" s="250"/>
      <c r="TQH246" s="250"/>
      <c r="TQI246" s="250"/>
      <c r="TQJ246" s="250"/>
      <c r="TQK246" s="250"/>
      <c r="TQL246" s="250"/>
      <c r="TQM246" s="250"/>
      <c r="TQN246" s="250"/>
      <c r="TQO246" s="250"/>
      <c r="TQP246" s="250"/>
      <c r="TQQ246" s="250"/>
      <c r="TQR246" s="250"/>
      <c r="TQS246" s="250"/>
      <c r="TQT246" s="250"/>
      <c r="TQU246" s="250"/>
      <c r="TQV246" s="250"/>
      <c r="TQW246" s="250"/>
      <c r="TQX246" s="250"/>
      <c r="TQY246" s="250"/>
      <c r="TQZ246" s="250"/>
      <c r="TRA246" s="250"/>
      <c r="TRB246" s="250"/>
      <c r="TRC246" s="250"/>
      <c r="TRD246" s="250"/>
      <c r="TRE246" s="250"/>
      <c r="TRF246" s="250"/>
      <c r="TRG246" s="250"/>
      <c r="TRH246" s="250"/>
      <c r="TRI246" s="250"/>
      <c r="TRJ246" s="250"/>
      <c r="TRK246" s="250"/>
      <c r="TRL246" s="250"/>
      <c r="TRM246" s="250"/>
      <c r="TRN246" s="250"/>
      <c r="TRO246" s="250"/>
      <c r="TRP246" s="250"/>
      <c r="TRQ246" s="250"/>
      <c r="TRR246" s="250"/>
      <c r="TRS246" s="250"/>
      <c r="TRT246" s="250"/>
      <c r="TRU246" s="250"/>
      <c r="TRV246" s="250"/>
      <c r="TRW246" s="250"/>
      <c r="TRX246" s="250"/>
      <c r="TRY246" s="250"/>
      <c r="TRZ246" s="250"/>
      <c r="TSA246" s="250"/>
      <c r="TSB246" s="250"/>
      <c r="TSC246" s="250"/>
      <c r="TSD246" s="250"/>
      <c r="TSE246" s="250"/>
      <c r="TSF246" s="250"/>
      <c r="TSG246" s="250"/>
      <c r="TSH246" s="250"/>
      <c r="TSI246" s="250"/>
      <c r="TSJ246" s="250"/>
      <c r="TSK246" s="250"/>
      <c r="TSL246" s="250"/>
      <c r="TSM246" s="250"/>
      <c r="TSN246" s="250"/>
      <c r="TSO246" s="250"/>
      <c r="TSP246" s="250"/>
      <c r="TSQ246" s="250"/>
      <c r="TSR246" s="250"/>
      <c r="TSS246" s="250"/>
      <c r="TST246" s="250"/>
      <c r="TSU246" s="250"/>
      <c r="TSV246" s="250"/>
      <c r="TSW246" s="250"/>
      <c r="TSX246" s="250"/>
      <c r="TSY246" s="250"/>
      <c r="TSZ246" s="250"/>
      <c r="TTA246" s="250"/>
      <c r="TTB246" s="250"/>
      <c r="TTC246" s="250"/>
      <c r="TTD246" s="250"/>
      <c r="TTE246" s="250"/>
      <c r="TTF246" s="250"/>
      <c r="TTG246" s="250"/>
      <c r="TTH246" s="250"/>
      <c r="TTI246" s="250"/>
      <c r="TTJ246" s="250"/>
      <c r="TTK246" s="250"/>
      <c r="TTL246" s="250"/>
      <c r="TTM246" s="250"/>
      <c r="TTN246" s="250"/>
      <c r="TTO246" s="250"/>
      <c r="TTP246" s="250"/>
      <c r="TTQ246" s="250"/>
      <c r="TTR246" s="250"/>
      <c r="TTS246" s="250"/>
      <c r="TTT246" s="250"/>
      <c r="TTU246" s="250"/>
      <c r="TTV246" s="250"/>
      <c r="TTW246" s="250"/>
      <c r="TTX246" s="250"/>
      <c r="TTY246" s="250"/>
      <c r="TTZ246" s="250"/>
      <c r="TUA246" s="250"/>
      <c r="TUB246" s="250"/>
      <c r="TUC246" s="250"/>
      <c r="TUD246" s="250"/>
      <c r="TUE246" s="250"/>
      <c r="TUF246" s="250"/>
      <c r="TUG246" s="250"/>
      <c r="TUH246" s="250"/>
      <c r="TUI246" s="250"/>
      <c r="TUJ246" s="250"/>
      <c r="TUK246" s="250"/>
      <c r="TUL246" s="250"/>
      <c r="TUM246" s="250"/>
      <c r="TUN246" s="250"/>
      <c r="TUO246" s="250"/>
      <c r="TUP246" s="250"/>
      <c r="TUQ246" s="250"/>
      <c r="TUR246" s="250"/>
      <c r="TUS246" s="250"/>
      <c r="TUT246" s="250"/>
      <c r="TUU246" s="250"/>
      <c r="TUV246" s="250"/>
      <c r="TUW246" s="250"/>
      <c r="TUX246" s="250"/>
      <c r="TUY246" s="250"/>
      <c r="TUZ246" s="250"/>
      <c r="TVA246" s="250"/>
      <c r="TVB246" s="250"/>
      <c r="TVC246" s="250"/>
      <c r="TVD246" s="250"/>
      <c r="TVE246" s="250"/>
      <c r="TVF246" s="250"/>
      <c r="TVG246" s="250"/>
      <c r="TVH246" s="250"/>
      <c r="TVI246" s="250"/>
      <c r="TVJ246" s="250"/>
      <c r="TVK246" s="250"/>
      <c r="TVL246" s="250"/>
      <c r="TVM246" s="250"/>
      <c r="TVN246" s="250"/>
      <c r="TVO246" s="250"/>
      <c r="TVP246" s="250"/>
      <c r="TVQ246" s="250"/>
      <c r="TVR246" s="250"/>
      <c r="TVS246" s="250"/>
      <c r="TVT246" s="250"/>
      <c r="TVU246" s="250"/>
      <c r="TVV246" s="250"/>
      <c r="TVW246" s="250"/>
      <c r="TVX246" s="250"/>
      <c r="TVY246" s="250"/>
      <c r="TVZ246" s="250"/>
      <c r="TWA246" s="250"/>
      <c r="TWB246" s="250"/>
      <c r="TWC246" s="250"/>
      <c r="TWD246" s="250"/>
      <c r="TWE246" s="250"/>
      <c r="TWF246" s="250"/>
      <c r="TWG246" s="250"/>
      <c r="TWH246" s="250"/>
      <c r="TWI246" s="250"/>
      <c r="TWJ246" s="250"/>
      <c r="TWK246" s="250"/>
      <c r="TWL246" s="250"/>
      <c r="TWM246" s="250"/>
      <c r="TWN246" s="250"/>
      <c r="TWO246" s="250"/>
      <c r="TWP246" s="250"/>
      <c r="TWQ246" s="250"/>
      <c r="TWR246" s="250"/>
      <c r="TWS246" s="250"/>
      <c r="TWT246" s="250"/>
      <c r="TWU246" s="250"/>
      <c r="TWV246" s="250"/>
      <c r="TWW246" s="250"/>
      <c r="TWX246" s="250"/>
      <c r="TWY246" s="250"/>
      <c r="TWZ246" s="250"/>
      <c r="TXA246" s="250"/>
      <c r="TXB246" s="250"/>
      <c r="TXC246" s="250"/>
      <c r="TXD246" s="250"/>
      <c r="TXE246" s="250"/>
      <c r="TXF246" s="250"/>
      <c r="TXG246" s="250"/>
      <c r="TXH246" s="250"/>
      <c r="TXI246" s="250"/>
      <c r="TXJ246" s="250"/>
      <c r="TXK246" s="250"/>
      <c r="TXL246" s="250"/>
      <c r="TXM246" s="250"/>
      <c r="TXN246" s="250"/>
      <c r="TXO246" s="250"/>
      <c r="TXP246" s="250"/>
      <c r="TXQ246" s="250"/>
      <c r="TXR246" s="250"/>
      <c r="TXS246" s="250"/>
      <c r="TXT246" s="250"/>
      <c r="TXU246" s="250"/>
      <c r="TXV246" s="250"/>
      <c r="TXW246" s="250"/>
      <c r="TXX246" s="250"/>
      <c r="TXY246" s="250"/>
      <c r="TXZ246" s="250"/>
      <c r="TYA246" s="250"/>
      <c r="TYB246" s="250"/>
      <c r="TYC246" s="250"/>
      <c r="TYD246" s="250"/>
      <c r="TYE246" s="250"/>
      <c r="TYF246" s="250"/>
      <c r="TYG246" s="250"/>
      <c r="TYH246" s="250"/>
      <c r="TYI246" s="250"/>
      <c r="TYJ246" s="250"/>
      <c r="TYK246" s="250"/>
      <c r="TYL246" s="250"/>
      <c r="TYM246" s="250"/>
      <c r="TYN246" s="250"/>
      <c r="TYO246" s="250"/>
      <c r="TYP246" s="250"/>
      <c r="TYQ246" s="250"/>
      <c r="TYR246" s="250"/>
      <c r="TYS246" s="250"/>
      <c r="TYT246" s="250"/>
      <c r="TYU246" s="250"/>
      <c r="TYV246" s="250"/>
      <c r="TYW246" s="250"/>
      <c r="TYX246" s="250"/>
      <c r="TYY246" s="250"/>
      <c r="TYZ246" s="250"/>
      <c r="TZA246" s="250"/>
      <c r="TZB246" s="250"/>
      <c r="TZC246" s="250"/>
      <c r="TZD246" s="250"/>
      <c r="TZE246" s="250"/>
      <c r="TZF246" s="250"/>
      <c r="TZG246" s="250"/>
      <c r="TZH246" s="250"/>
      <c r="TZI246" s="250"/>
      <c r="TZJ246" s="250"/>
      <c r="TZK246" s="250"/>
      <c r="TZL246" s="250"/>
      <c r="TZM246" s="250"/>
      <c r="TZN246" s="250"/>
      <c r="TZO246" s="250"/>
      <c r="TZP246" s="250"/>
      <c r="TZQ246" s="250"/>
      <c r="TZR246" s="250"/>
      <c r="TZS246" s="250"/>
      <c r="TZT246" s="250"/>
      <c r="TZU246" s="250"/>
      <c r="TZV246" s="250"/>
      <c r="TZW246" s="250"/>
      <c r="TZX246" s="250"/>
      <c r="TZY246" s="250"/>
      <c r="TZZ246" s="250"/>
      <c r="UAA246" s="250"/>
      <c r="UAB246" s="250"/>
      <c r="UAC246" s="250"/>
      <c r="UAD246" s="250"/>
      <c r="UAE246" s="250"/>
      <c r="UAF246" s="250"/>
      <c r="UAG246" s="250"/>
      <c r="UAH246" s="250"/>
      <c r="UAI246" s="250"/>
      <c r="UAJ246" s="250"/>
      <c r="UAK246" s="250"/>
      <c r="UAL246" s="250"/>
      <c r="UAM246" s="250"/>
      <c r="UAN246" s="250"/>
      <c r="UAO246" s="250"/>
      <c r="UAP246" s="250"/>
      <c r="UAQ246" s="250"/>
      <c r="UAR246" s="250"/>
      <c r="UAS246" s="250"/>
      <c r="UAT246" s="250"/>
      <c r="UAU246" s="250"/>
      <c r="UAV246" s="250"/>
      <c r="UAW246" s="250"/>
      <c r="UAX246" s="250"/>
      <c r="UAY246" s="250"/>
      <c r="UAZ246" s="250"/>
      <c r="UBA246" s="250"/>
      <c r="UBB246" s="250"/>
      <c r="UBC246" s="250"/>
      <c r="UBD246" s="250"/>
      <c r="UBE246" s="250"/>
      <c r="UBF246" s="250"/>
      <c r="UBG246" s="250"/>
      <c r="UBH246" s="250"/>
      <c r="UBI246" s="250"/>
      <c r="UBJ246" s="250"/>
      <c r="UBK246" s="250"/>
      <c r="UBL246" s="250"/>
      <c r="UBM246" s="250"/>
      <c r="UBN246" s="250"/>
      <c r="UBO246" s="250"/>
      <c r="UBP246" s="250"/>
      <c r="UBQ246" s="250"/>
      <c r="UBR246" s="250"/>
      <c r="UBS246" s="250"/>
      <c r="UBT246" s="250"/>
      <c r="UBU246" s="250"/>
      <c r="UBV246" s="250"/>
      <c r="UBW246" s="250"/>
      <c r="UBX246" s="250"/>
      <c r="UBY246" s="250"/>
      <c r="UBZ246" s="250"/>
      <c r="UCA246" s="250"/>
      <c r="UCB246" s="250"/>
      <c r="UCC246" s="250"/>
      <c r="UCD246" s="250"/>
      <c r="UCE246" s="250"/>
      <c r="UCF246" s="250"/>
      <c r="UCG246" s="250"/>
      <c r="UCH246" s="250"/>
      <c r="UCI246" s="250"/>
      <c r="UCJ246" s="250"/>
      <c r="UCK246" s="250"/>
      <c r="UCL246" s="250"/>
      <c r="UCM246" s="250"/>
      <c r="UCN246" s="250"/>
      <c r="UCO246" s="250"/>
      <c r="UCP246" s="250"/>
      <c r="UCQ246" s="250"/>
      <c r="UCR246" s="250"/>
      <c r="UCS246" s="250"/>
      <c r="UCT246" s="250"/>
      <c r="UCU246" s="250"/>
      <c r="UCV246" s="250"/>
      <c r="UCW246" s="250"/>
      <c r="UCX246" s="250"/>
      <c r="UCY246" s="250"/>
      <c r="UCZ246" s="250"/>
      <c r="UDA246" s="250"/>
      <c r="UDB246" s="250"/>
      <c r="UDC246" s="250"/>
      <c r="UDD246" s="250"/>
      <c r="UDE246" s="250"/>
      <c r="UDF246" s="250"/>
      <c r="UDG246" s="250"/>
      <c r="UDH246" s="250"/>
      <c r="UDI246" s="250"/>
      <c r="UDJ246" s="250"/>
      <c r="UDK246" s="250"/>
      <c r="UDL246" s="250"/>
      <c r="UDM246" s="250"/>
      <c r="UDN246" s="250"/>
      <c r="UDO246" s="250"/>
      <c r="UDP246" s="250"/>
      <c r="UDQ246" s="250"/>
      <c r="UDR246" s="250"/>
      <c r="UDS246" s="250"/>
      <c r="UDT246" s="250"/>
      <c r="UDU246" s="250"/>
      <c r="UDV246" s="250"/>
      <c r="UDW246" s="250"/>
      <c r="UDX246" s="250"/>
      <c r="UDY246" s="250"/>
      <c r="UDZ246" s="250"/>
      <c r="UEA246" s="250"/>
      <c r="UEB246" s="250"/>
      <c r="UEC246" s="250"/>
      <c r="UED246" s="250"/>
      <c r="UEE246" s="250"/>
      <c r="UEF246" s="250"/>
      <c r="UEG246" s="250"/>
      <c r="UEH246" s="250"/>
      <c r="UEI246" s="250"/>
      <c r="UEJ246" s="250"/>
      <c r="UEK246" s="250"/>
      <c r="UEL246" s="250"/>
      <c r="UEM246" s="250"/>
      <c r="UEN246" s="250"/>
      <c r="UEO246" s="250"/>
      <c r="UEP246" s="250"/>
      <c r="UEQ246" s="250"/>
      <c r="UER246" s="250"/>
      <c r="UES246" s="250"/>
      <c r="UET246" s="250"/>
      <c r="UEU246" s="250"/>
      <c r="UEV246" s="250"/>
      <c r="UEW246" s="250"/>
      <c r="UEX246" s="250"/>
      <c r="UEY246" s="250"/>
      <c r="UEZ246" s="250"/>
      <c r="UFA246" s="250"/>
      <c r="UFB246" s="250"/>
      <c r="UFC246" s="250"/>
      <c r="UFD246" s="250"/>
      <c r="UFE246" s="250"/>
      <c r="UFF246" s="250"/>
      <c r="UFG246" s="250"/>
      <c r="UFH246" s="250"/>
      <c r="UFI246" s="250"/>
      <c r="UFJ246" s="250"/>
      <c r="UFK246" s="250"/>
      <c r="UFL246" s="250"/>
      <c r="UFM246" s="250"/>
      <c r="UFN246" s="250"/>
      <c r="UFO246" s="250"/>
      <c r="UFP246" s="250"/>
      <c r="UFQ246" s="250"/>
      <c r="UFR246" s="250"/>
      <c r="UFS246" s="250"/>
      <c r="UFT246" s="250"/>
      <c r="UFU246" s="250"/>
      <c r="UFV246" s="250"/>
      <c r="UFW246" s="250"/>
      <c r="UFX246" s="250"/>
      <c r="UFY246" s="250"/>
      <c r="UFZ246" s="250"/>
      <c r="UGA246" s="250"/>
      <c r="UGB246" s="250"/>
      <c r="UGC246" s="250"/>
      <c r="UGD246" s="250"/>
      <c r="UGE246" s="250"/>
      <c r="UGF246" s="250"/>
      <c r="UGG246" s="250"/>
      <c r="UGH246" s="250"/>
      <c r="UGI246" s="250"/>
      <c r="UGJ246" s="250"/>
      <c r="UGK246" s="250"/>
      <c r="UGL246" s="250"/>
      <c r="UGM246" s="250"/>
      <c r="UGN246" s="250"/>
      <c r="UGO246" s="250"/>
      <c r="UGP246" s="250"/>
      <c r="UGQ246" s="250"/>
      <c r="UGR246" s="250"/>
      <c r="UGS246" s="250"/>
      <c r="UGT246" s="250"/>
      <c r="UGU246" s="250"/>
      <c r="UGV246" s="250"/>
      <c r="UGW246" s="250"/>
      <c r="UGX246" s="250"/>
      <c r="UGY246" s="250"/>
      <c r="UGZ246" s="250"/>
      <c r="UHA246" s="250"/>
      <c r="UHB246" s="250"/>
      <c r="UHC246" s="250"/>
      <c r="UHD246" s="250"/>
      <c r="UHE246" s="250"/>
      <c r="UHF246" s="250"/>
      <c r="UHG246" s="250"/>
      <c r="UHH246" s="250"/>
      <c r="UHI246" s="250"/>
      <c r="UHJ246" s="250"/>
      <c r="UHK246" s="250"/>
      <c r="UHL246" s="250"/>
      <c r="UHM246" s="250"/>
      <c r="UHN246" s="250"/>
      <c r="UHO246" s="250"/>
      <c r="UHP246" s="250"/>
      <c r="UHQ246" s="250"/>
      <c r="UHR246" s="250"/>
      <c r="UHS246" s="250"/>
      <c r="UHT246" s="250"/>
      <c r="UHU246" s="250"/>
      <c r="UHV246" s="250"/>
      <c r="UHW246" s="250"/>
      <c r="UHX246" s="250"/>
      <c r="UHY246" s="250"/>
      <c r="UHZ246" s="250"/>
      <c r="UIA246" s="250"/>
      <c r="UIB246" s="250"/>
      <c r="UIC246" s="250"/>
      <c r="UID246" s="250"/>
      <c r="UIE246" s="250"/>
      <c r="UIF246" s="250"/>
      <c r="UIG246" s="250"/>
      <c r="UIH246" s="250"/>
      <c r="UII246" s="250"/>
      <c r="UIJ246" s="250"/>
      <c r="UIK246" s="250"/>
      <c r="UIL246" s="250"/>
      <c r="UIM246" s="250"/>
      <c r="UIN246" s="250"/>
      <c r="UIO246" s="250"/>
      <c r="UIP246" s="250"/>
      <c r="UIQ246" s="250"/>
      <c r="UIR246" s="250"/>
      <c r="UIS246" s="250"/>
      <c r="UIT246" s="250"/>
      <c r="UIU246" s="250"/>
      <c r="UIV246" s="250"/>
      <c r="UIW246" s="250"/>
      <c r="UIX246" s="250"/>
      <c r="UIY246" s="250"/>
      <c r="UIZ246" s="250"/>
      <c r="UJA246" s="250"/>
      <c r="UJB246" s="250"/>
      <c r="UJC246" s="250"/>
      <c r="UJD246" s="250"/>
      <c r="UJE246" s="250"/>
      <c r="UJF246" s="250"/>
      <c r="UJG246" s="250"/>
      <c r="UJH246" s="250"/>
      <c r="UJI246" s="250"/>
      <c r="UJJ246" s="250"/>
      <c r="UJK246" s="250"/>
      <c r="UJL246" s="250"/>
      <c r="UJM246" s="250"/>
      <c r="UJN246" s="250"/>
      <c r="UJO246" s="250"/>
      <c r="UJP246" s="250"/>
      <c r="UJQ246" s="250"/>
      <c r="UJR246" s="250"/>
      <c r="UJS246" s="250"/>
      <c r="UJT246" s="250"/>
      <c r="UJU246" s="250"/>
      <c r="UJV246" s="250"/>
      <c r="UJW246" s="250"/>
      <c r="UJX246" s="250"/>
      <c r="UJY246" s="250"/>
      <c r="UJZ246" s="250"/>
      <c r="UKA246" s="250"/>
      <c r="UKB246" s="250"/>
      <c r="UKC246" s="250"/>
      <c r="UKD246" s="250"/>
      <c r="UKE246" s="250"/>
      <c r="UKF246" s="250"/>
      <c r="UKG246" s="250"/>
      <c r="UKH246" s="250"/>
      <c r="UKI246" s="250"/>
      <c r="UKJ246" s="250"/>
      <c r="UKK246" s="250"/>
      <c r="UKL246" s="250"/>
      <c r="UKM246" s="250"/>
      <c r="UKN246" s="250"/>
      <c r="UKO246" s="250"/>
      <c r="UKP246" s="250"/>
      <c r="UKQ246" s="250"/>
      <c r="UKR246" s="250"/>
      <c r="UKS246" s="250"/>
      <c r="UKT246" s="250"/>
      <c r="UKU246" s="250"/>
      <c r="UKV246" s="250"/>
      <c r="UKW246" s="250"/>
      <c r="UKX246" s="250"/>
      <c r="UKY246" s="250"/>
      <c r="UKZ246" s="250"/>
      <c r="ULA246" s="250"/>
      <c r="ULB246" s="250"/>
      <c r="ULC246" s="250"/>
      <c r="ULD246" s="250"/>
      <c r="ULE246" s="250"/>
      <c r="ULF246" s="250"/>
      <c r="ULG246" s="250"/>
      <c r="ULH246" s="250"/>
      <c r="ULI246" s="250"/>
      <c r="ULJ246" s="250"/>
      <c r="ULK246" s="250"/>
      <c r="ULL246" s="250"/>
      <c r="ULM246" s="250"/>
      <c r="ULN246" s="250"/>
      <c r="ULO246" s="250"/>
      <c r="ULP246" s="250"/>
      <c r="ULQ246" s="250"/>
      <c r="ULR246" s="250"/>
      <c r="ULS246" s="250"/>
      <c r="ULT246" s="250"/>
      <c r="ULU246" s="250"/>
      <c r="ULV246" s="250"/>
      <c r="ULW246" s="250"/>
      <c r="ULX246" s="250"/>
      <c r="ULY246" s="250"/>
      <c r="ULZ246" s="250"/>
      <c r="UMA246" s="250"/>
      <c r="UMB246" s="250"/>
      <c r="UMC246" s="250"/>
      <c r="UMD246" s="250"/>
      <c r="UME246" s="250"/>
      <c r="UMF246" s="250"/>
      <c r="UMG246" s="250"/>
      <c r="UMH246" s="250"/>
      <c r="UMI246" s="250"/>
      <c r="UMJ246" s="250"/>
      <c r="UMK246" s="250"/>
      <c r="UML246" s="250"/>
      <c r="UMM246" s="250"/>
      <c r="UMN246" s="250"/>
      <c r="UMO246" s="250"/>
      <c r="UMP246" s="250"/>
      <c r="UMQ246" s="250"/>
      <c r="UMR246" s="250"/>
      <c r="UMS246" s="250"/>
      <c r="UMT246" s="250"/>
      <c r="UMU246" s="250"/>
      <c r="UMV246" s="250"/>
      <c r="UMW246" s="250"/>
      <c r="UMX246" s="250"/>
      <c r="UMY246" s="250"/>
      <c r="UMZ246" s="250"/>
      <c r="UNA246" s="250"/>
      <c r="UNB246" s="250"/>
      <c r="UNC246" s="250"/>
      <c r="UND246" s="250"/>
      <c r="UNE246" s="250"/>
      <c r="UNF246" s="250"/>
      <c r="UNG246" s="250"/>
      <c r="UNH246" s="250"/>
      <c r="UNI246" s="250"/>
      <c r="UNJ246" s="250"/>
      <c r="UNK246" s="250"/>
      <c r="UNL246" s="250"/>
      <c r="UNM246" s="250"/>
      <c r="UNN246" s="250"/>
      <c r="UNO246" s="250"/>
      <c r="UNP246" s="250"/>
      <c r="UNQ246" s="250"/>
      <c r="UNR246" s="250"/>
      <c r="UNS246" s="250"/>
      <c r="UNT246" s="250"/>
      <c r="UNU246" s="250"/>
      <c r="UNV246" s="250"/>
      <c r="UNW246" s="250"/>
      <c r="UNX246" s="250"/>
      <c r="UNY246" s="250"/>
      <c r="UNZ246" s="250"/>
      <c r="UOA246" s="250"/>
      <c r="UOB246" s="250"/>
      <c r="UOC246" s="250"/>
      <c r="UOD246" s="250"/>
      <c r="UOE246" s="250"/>
      <c r="UOF246" s="250"/>
      <c r="UOG246" s="250"/>
      <c r="UOH246" s="250"/>
      <c r="UOI246" s="250"/>
      <c r="UOJ246" s="250"/>
      <c r="UOK246" s="250"/>
      <c r="UOL246" s="250"/>
      <c r="UOM246" s="250"/>
      <c r="UON246" s="250"/>
      <c r="UOO246" s="250"/>
      <c r="UOP246" s="250"/>
      <c r="UOQ246" s="250"/>
      <c r="UOR246" s="250"/>
      <c r="UOS246" s="250"/>
      <c r="UOT246" s="250"/>
      <c r="UOU246" s="250"/>
      <c r="UOV246" s="250"/>
      <c r="UOW246" s="250"/>
      <c r="UOX246" s="250"/>
      <c r="UOY246" s="250"/>
      <c r="UOZ246" s="250"/>
      <c r="UPA246" s="250"/>
      <c r="UPB246" s="250"/>
      <c r="UPC246" s="250"/>
      <c r="UPD246" s="250"/>
      <c r="UPE246" s="250"/>
      <c r="UPF246" s="250"/>
      <c r="UPG246" s="250"/>
      <c r="UPH246" s="250"/>
      <c r="UPI246" s="250"/>
      <c r="UPJ246" s="250"/>
      <c r="UPK246" s="250"/>
      <c r="UPL246" s="250"/>
      <c r="UPM246" s="250"/>
      <c r="UPN246" s="250"/>
      <c r="UPO246" s="250"/>
      <c r="UPP246" s="250"/>
      <c r="UPQ246" s="250"/>
      <c r="UPR246" s="250"/>
      <c r="UPS246" s="250"/>
      <c r="UPT246" s="250"/>
      <c r="UPU246" s="250"/>
      <c r="UPV246" s="250"/>
      <c r="UPW246" s="250"/>
      <c r="UPX246" s="250"/>
      <c r="UPY246" s="250"/>
      <c r="UPZ246" s="250"/>
      <c r="UQA246" s="250"/>
      <c r="UQB246" s="250"/>
      <c r="UQC246" s="250"/>
      <c r="UQD246" s="250"/>
      <c r="UQE246" s="250"/>
      <c r="UQF246" s="250"/>
      <c r="UQG246" s="250"/>
      <c r="UQH246" s="250"/>
      <c r="UQI246" s="250"/>
      <c r="UQJ246" s="250"/>
      <c r="UQK246" s="250"/>
      <c r="UQL246" s="250"/>
      <c r="UQM246" s="250"/>
      <c r="UQN246" s="250"/>
      <c r="UQO246" s="250"/>
      <c r="UQP246" s="250"/>
      <c r="UQQ246" s="250"/>
      <c r="UQR246" s="250"/>
      <c r="UQS246" s="250"/>
      <c r="UQT246" s="250"/>
      <c r="UQU246" s="250"/>
      <c r="UQV246" s="250"/>
      <c r="UQW246" s="250"/>
      <c r="UQX246" s="250"/>
      <c r="UQY246" s="250"/>
      <c r="UQZ246" s="250"/>
      <c r="URA246" s="250"/>
      <c r="URB246" s="250"/>
      <c r="URC246" s="250"/>
      <c r="URD246" s="250"/>
      <c r="URE246" s="250"/>
      <c r="URF246" s="250"/>
      <c r="URG246" s="250"/>
      <c r="URH246" s="250"/>
      <c r="URI246" s="250"/>
      <c r="URJ246" s="250"/>
      <c r="URK246" s="250"/>
      <c r="URL246" s="250"/>
      <c r="URM246" s="250"/>
      <c r="URN246" s="250"/>
      <c r="URO246" s="250"/>
      <c r="URP246" s="250"/>
      <c r="URQ246" s="250"/>
      <c r="URR246" s="250"/>
      <c r="URS246" s="250"/>
      <c r="URT246" s="250"/>
      <c r="URU246" s="250"/>
      <c r="URV246" s="250"/>
      <c r="URW246" s="250"/>
      <c r="URX246" s="250"/>
      <c r="URY246" s="250"/>
      <c r="URZ246" s="250"/>
      <c r="USA246" s="250"/>
      <c r="USB246" s="250"/>
      <c r="USC246" s="250"/>
      <c r="USD246" s="250"/>
      <c r="USE246" s="250"/>
      <c r="USF246" s="250"/>
      <c r="USG246" s="250"/>
      <c r="USH246" s="250"/>
      <c r="USI246" s="250"/>
      <c r="USJ246" s="250"/>
      <c r="USK246" s="250"/>
      <c r="USL246" s="250"/>
      <c r="USM246" s="250"/>
      <c r="USN246" s="250"/>
      <c r="USO246" s="250"/>
      <c r="USP246" s="250"/>
      <c r="USQ246" s="250"/>
      <c r="USR246" s="250"/>
      <c r="USS246" s="250"/>
      <c r="UST246" s="250"/>
      <c r="USU246" s="250"/>
      <c r="USV246" s="250"/>
      <c r="USW246" s="250"/>
      <c r="USX246" s="250"/>
      <c r="USY246" s="250"/>
      <c r="USZ246" s="250"/>
      <c r="UTA246" s="250"/>
      <c r="UTB246" s="250"/>
      <c r="UTC246" s="250"/>
      <c r="UTD246" s="250"/>
      <c r="UTE246" s="250"/>
      <c r="UTF246" s="250"/>
      <c r="UTG246" s="250"/>
      <c r="UTH246" s="250"/>
      <c r="UTI246" s="250"/>
      <c r="UTJ246" s="250"/>
      <c r="UTK246" s="250"/>
      <c r="UTL246" s="250"/>
      <c r="UTM246" s="250"/>
      <c r="UTN246" s="250"/>
      <c r="UTO246" s="250"/>
      <c r="UTP246" s="250"/>
      <c r="UTQ246" s="250"/>
      <c r="UTR246" s="250"/>
      <c r="UTS246" s="250"/>
      <c r="UTT246" s="250"/>
      <c r="UTU246" s="250"/>
      <c r="UTV246" s="250"/>
      <c r="UTW246" s="250"/>
      <c r="UTX246" s="250"/>
      <c r="UTY246" s="250"/>
      <c r="UTZ246" s="250"/>
      <c r="UUA246" s="250"/>
      <c r="UUB246" s="250"/>
      <c r="UUC246" s="250"/>
      <c r="UUD246" s="250"/>
      <c r="UUE246" s="250"/>
      <c r="UUF246" s="250"/>
      <c r="UUG246" s="250"/>
      <c r="UUH246" s="250"/>
      <c r="UUI246" s="250"/>
      <c r="UUJ246" s="250"/>
      <c r="UUK246" s="250"/>
      <c r="UUL246" s="250"/>
      <c r="UUM246" s="250"/>
      <c r="UUN246" s="250"/>
      <c r="UUO246" s="250"/>
      <c r="UUP246" s="250"/>
      <c r="UUQ246" s="250"/>
      <c r="UUR246" s="250"/>
      <c r="UUS246" s="250"/>
      <c r="UUT246" s="250"/>
      <c r="UUU246" s="250"/>
      <c r="UUV246" s="250"/>
      <c r="UUW246" s="250"/>
      <c r="UUX246" s="250"/>
      <c r="UUY246" s="250"/>
      <c r="UUZ246" s="250"/>
      <c r="UVA246" s="250"/>
      <c r="UVB246" s="250"/>
      <c r="UVC246" s="250"/>
      <c r="UVD246" s="250"/>
      <c r="UVE246" s="250"/>
      <c r="UVF246" s="250"/>
      <c r="UVG246" s="250"/>
      <c r="UVH246" s="250"/>
      <c r="UVI246" s="250"/>
      <c r="UVJ246" s="250"/>
      <c r="UVK246" s="250"/>
      <c r="UVL246" s="250"/>
      <c r="UVM246" s="250"/>
      <c r="UVN246" s="250"/>
      <c r="UVO246" s="250"/>
      <c r="UVP246" s="250"/>
      <c r="UVQ246" s="250"/>
      <c r="UVR246" s="250"/>
      <c r="UVS246" s="250"/>
      <c r="UVT246" s="250"/>
      <c r="UVU246" s="250"/>
      <c r="UVV246" s="250"/>
      <c r="UVW246" s="250"/>
      <c r="UVX246" s="250"/>
      <c r="UVY246" s="250"/>
      <c r="UVZ246" s="250"/>
      <c r="UWA246" s="250"/>
      <c r="UWB246" s="250"/>
      <c r="UWC246" s="250"/>
      <c r="UWD246" s="250"/>
      <c r="UWE246" s="250"/>
      <c r="UWF246" s="250"/>
      <c r="UWG246" s="250"/>
      <c r="UWH246" s="250"/>
      <c r="UWI246" s="250"/>
      <c r="UWJ246" s="250"/>
      <c r="UWK246" s="250"/>
      <c r="UWL246" s="250"/>
      <c r="UWM246" s="250"/>
      <c r="UWN246" s="250"/>
      <c r="UWO246" s="250"/>
      <c r="UWP246" s="250"/>
      <c r="UWQ246" s="250"/>
      <c r="UWR246" s="250"/>
      <c r="UWS246" s="250"/>
      <c r="UWT246" s="250"/>
      <c r="UWU246" s="250"/>
      <c r="UWV246" s="250"/>
      <c r="UWW246" s="250"/>
      <c r="UWX246" s="250"/>
      <c r="UWY246" s="250"/>
      <c r="UWZ246" s="250"/>
      <c r="UXA246" s="250"/>
      <c r="UXB246" s="250"/>
      <c r="UXC246" s="250"/>
      <c r="UXD246" s="250"/>
      <c r="UXE246" s="250"/>
      <c r="UXF246" s="250"/>
      <c r="UXG246" s="250"/>
      <c r="UXH246" s="250"/>
      <c r="UXI246" s="250"/>
      <c r="UXJ246" s="250"/>
      <c r="UXK246" s="250"/>
      <c r="UXL246" s="250"/>
      <c r="UXM246" s="250"/>
      <c r="UXN246" s="250"/>
      <c r="UXO246" s="250"/>
      <c r="UXP246" s="250"/>
      <c r="UXQ246" s="250"/>
      <c r="UXR246" s="250"/>
      <c r="UXS246" s="250"/>
      <c r="UXT246" s="250"/>
      <c r="UXU246" s="250"/>
      <c r="UXV246" s="250"/>
      <c r="UXW246" s="250"/>
      <c r="UXX246" s="250"/>
      <c r="UXY246" s="250"/>
      <c r="UXZ246" s="250"/>
      <c r="UYA246" s="250"/>
      <c r="UYB246" s="250"/>
      <c r="UYC246" s="250"/>
      <c r="UYD246" s="250"/>
      <c r="UYE246" s="250"/>
      <c r="UYF246" s="250"/>
      <c r="UYG246" s="250"/>
      <c r="UYH246" s="250"/>
      <c r="UYI246" s="250"/>
      <c r="UYJ246" s="250"/>
      <c r="UYK246" s="250"/>
      <c r="UYL246" s="250"/>
      <c r="UYM246" s="250"/>
      <c r="UYN246" s="250"/>
      <c r="UYO246" s="250"/>
      <c r="UYP246" s="250"/>
      <c r="UYQ246" s="250"/>
      <c r="UYR246" s="250"/>
      <c r="UYS246" s="250"/>
      <c r="UYT246" s="250"/>
      <c r="UYU246" s="250"/>
      <c r="UYV246" s="250"/>
      <c r="UYW246" s="250"/>
      <c r="UYX246" s="250"/>
      <c r="UYY246" s="250"/>
      <c r="UYZ246" s="250"/>
      <c r="UZA246" s="250"/>
      <c r="UZB246" s="250"/>
      <c r="UZC246" s="250"/>
      <c r="UZD246" s="250"/>
      <c r="UZE246" s="250"/>
      <c r="UZF246" s="250"/>
      <c r="UZG246" s="250"/>
      <c r="UZH246" s="250"/>
      <c r="UZI246" s="250"/>
      <c r="UZJ246" s="250"/>
      <c r="UZK246" s="250"/>
      <c r="UZL246" s="250"/>
      <c r="UZM246" s="250"/>
      <c r="UZN246" s="250"/>
      <c r="UZO246" s="250"/>
      <c r="UZP246" s="250"/>
      <c r="UZQ246" s="250"/>
      <c r="UZR246" s="250"/>
      <c r="UZS246" s="250"/>
      <c r="UZT246" s="250"/>
      <c r="UZU246" s="250"/>
      <c r="UZV246" s="250"/>
      <c r="UZW246" s="250"/>
      <c r="UZX246" s="250"/>
      <c r="UZY246" s="250"/>
      <c r="UZZ246" s="250"/>
      <c r="VAA246" s="250"/>
      <c r="VAB246" s="250"/>
      <c r="VAC246" s="250"/>
      <c r="VAD246" s="250"/>
      <c r="VAE246" s="250"/>
      <c r="VAF246" s="250"/>
      <c r="VAG246" s="250"/>
      <c r="VAH246" s="250"/>
      <c r="VAI246" s="250"/>
      <c r="VAJ246" s="250"/>
      <c r="VAK246" s="250"/>
      <c r="VAL246" s="250"/>
      <c r="VAM246" s="250"/>
      <c r="VAN246" s="250"/>
      <c r="VAO246" s="250"/>
      <c r="VAP246" s="250"/>
      <c r="VAQ246" s="250"/>
      <c r="VAR246" s="250"/>
      <c r="VAS246" s="250"/>
      <c r="VAT246" s="250"/>
      <c r="VAU246" s="250"/>
      <c r="VAV246" s="250"/>
      <c r="VAW246" s="250"/>
      <c r="VAX246" s="250"/>
      <c r="VAY246" s="250"/>
      <c r="VAZ246" s="250"/>
      <c r="VBA246" s="250"/>
      <c r="VBB246" s="250"/>
      <c r="VBC246" s="250"/>
      <c r="VBD246" s="250"/>
      <c r="VBE246" s="250"/>
      <c r="VBF246" s="250"/>
      <c r="VBG246" s="250"/>
      <c r="VBH246" s="250"/>
      <c r="VBI246" s="250"/>
      <c r="VBJ246" s="250"/>
      <c r="VBK246" s="250"/>
      <c r="VBL246" s="250"/>
      <c r="VBM246" s="250"/>
      <c r="VBN246" s="250"/>
      <c r="VBO246" s="250"/>
      <c r="VBP246" s="250"/>
      <c r="VBQ246" s="250"/>
      <c r="VBR246" s="250"/>
      <c r="VBS246" s="250"/>
      <c r="VBT246" s="250"/>
      <c r="VBU246" s="250"/>
      <c r="VBV246" s="250"/>
      <c r="VBW246" s="250"/>
      <c r="VBX246" s="250"/>
      <c r="VBY246" s="250"/>
      <c r="VBZ246" s="250"/>
      <c r="VCA246" s="250"/>
      <c r="VCB246" s="250"/>
      <c r="VCC246" s="250"/>
      <c r="VCD246" s="250"/>
      <c r="VCE246" s="250"/>
      <c r="VCF246" s="250"/>
      <c r="VCG246" s="250"/>
      <c r="VCH246" s="250"/>
      <c r="VCI246" s="250"/>
      <c r="VCJ246" s="250"/>
      <c r="VCK246" s="250"/>
      <c r="VCL246" s="250"/>
      <c r="VCM246" s="250"/>
      <c r="VCN246" s="250"/>
      <c r="VCO246" s="250"/>
      <c r="VCP246" s="250"/>
      <c r="VCQ246" s="250"/>
      <c r="VCR246" s="250"/>
      <c r="VCS246" s="250"/>
      <c r="VCT246" s="250"/>
      <c r="VCU246" s="250"/>
      <c r="VCV246" s="250"/>
      <c r="VCW246" s="250"/>
      <c r="VCX246" s="250"/>
      <c r="VCY246" s="250"/>
      <c r="VCZ246" s="250"/>
      <c r="VDA246" s="250"/>
      <c r="VDB246" s="250"/>
      <c r="VDC246" s="250"/>
      <c r="VDD246" s="250"/>
      <c r="VDE246" s="250"/>
      <c r="VDF246" s="250"/>
      <c r="VDG246" s="250"/>
      <c r="VDH246" s="250"/>
      <c r="VDI246" s="250"/>
      <c r="VDJ246" s="250"/>
      <c r="VDK246" s="250"/>
      <c r="VDL246" s="250"/>
      <c r="VDM246" s="250"/>
      <c r="VDN246" s="250"/>
      <c r="VDO246" s="250"/>
      <c r="VDP246" s="250"/>
      <c r="VDQ246" s="250"/>
      <c r="VDR246" s="250"/>
      <c r="VDS246" s="250"/>
      <c r="VDT246" s="250"/>
      <c r="VDU246" s="250"/>
      <c r="VDV246" s="250"/>
      <c r="VDW246" s="250"/>
      <c r="VDX246" s="250"/>
      <c r="VDY246" s="250"/>
      <c r="VDZ246" s="250"/>
      <c r="VEA246" s="250"/>
      <c r="VEB246" s="250"/>
      <c r="VEC246" s="250"/>
      <c r="VED246" s="250"/>
      <c r="VEE246" s="250"/>
      <c r="VEF246" s="250"/>
      <c r="VEG246" s="250"/>
      <c r="VEH246" s="250"/>
      <c r="VEI246" s="250"/>
      <c r="VEJ246" s="250"/>
      <c r="VEK246" s="250"/>
      <c r="VEL246" s="250"/>
      <c r="VEM246" s="250"/>
      <c r="VEN246" s="250"/>
      <c r="VEO246" s="250"/>
      <c r="VEP246" s="250"/>
      <c r="VEQ246" s="250"/>
      <c r="VER246" s="250"/>
      <c r="VES246" s="250"/>
      <c r="VET246" s="250"/>
      <c r="VEU246" s="250"/>
      <c r="VEV246" s="250"/>
      <c r="VEW246" s="250"/>
      <c r="VEX246" s="250"/>
      <c r="VEY246" s="250"/>
      <c r="VEZ246" s="250"/>
      <c r="VFA246" s="250"/>
      <c r="VFB246" s="250"/>
      <c r="VFC246" s="250"/>
      <c r="VFD246" s="250"/>
      <c r="VFE246" s="250"/>
      <c r="VFF246" s="250"/>
      <c r="VFG246" s="250"/>
      <c r="VFH246" s="250"/>
      <c r="VFI246" s="250"/>
      <c r="VFJ246" s="250"/>
      <c r="VFK246" s="250"/>
      <c r="VFL246" s="250"/>
      <c r="VFM246" s="250"/>
      <c r="VFN246" s="250"/>
      <c r="VFO246" s="250"/>
      <c r="VFP246" s="250"/>
      <c r="VFQ246" s="250"/>
      <c r="VFR246" s="250"/>
      <c r="VFS246" s="250"/>
      <c r="VFT246" s="250"/>
      <c r="VFU246" s="250"/>
      <c r="VFV246" s="250"/>
      <c r="VFW246" s="250"/>
      <c r="VFX246" s="250"/>
      <c r="VFY246" s="250"/>
      <c r="VFZ246" s="250"/>
      <c r="VGA246" s="250"/>
      <c r="VGB246" s="250"/>
      <c r="VGC246" s="250"/>
      <c r="VGD246" s="250"/>
      <c r="VGE246" s="250"/>
      <c r="VGF246" s="250"/>
      <c r="VGG246" s="250"/>
      <c r="VGH246" s="250"/>
      <c r="VGI246" s="250"/>
      <c r="VGJ246" s="250"/>
      <c r="VGK246" s="250"/>
      <c r="VGL246" s="250"/>
      <c r="VGM246" s="250"/>
      <c r="VGN246" s="250"/>
      <c r="VGO246" s="250"/>
      <c r="VGP246" s="250"/>
      <c r="VGQ246" s="250"/>
      <c r="VGR246" s="250"/>
      <c r="VGS246" s="250"/>
      <c r="VGT246" s="250"/>
      <c r="VGU246" s="250"/>
      <c r="VGV246" s="250"/>
      <c r="VGW246" s="250"/>
      <c r="VGX246" s="250"/>
      <c r="VGY246" s="250"/>
      <c r="VGZ246" s="250"/>
      <c r="VHA246" s="250"/>
      <c r="VHB246" s="250"/>
      <c r="VHC246" s="250"/>
      <c r="VHD246" s="250"/>
      <c r="VHE246" s="250"/>
      <c r="VHF246" s="250"/>
      <c r="VHG246" s="250"/>
      <c r="VHH246" s="250"/>
      <c r="VHI246" s="250"/>
      <c r="VHJ246" s="250"/>
      <c r="VHK246" s="250"/>
      <c r="VHL246" s="250"/>
      <c r="VHM246" s="250"/>
      <c r="VHN246" s="250"/>
      <c r="VHO246" s="250"/>
      <c r="VHP246" s="250"/>
      <c r="VHQ246" s="250"/>
      <c r="VHR246" s="250"/>
      <c r="VHS246" s="250"/>
      <c r="VHT246" s="250"/>
      <c r="VHU246" s="250"/>
      <c r="VHV246" s="250"/>
      <c r="VHW246" s="250"/>
      <c r="VHX246" s="250"/>
      <c r="VHY246" s="250"/>
      <c r="VHZ246" s="250"/>
      <c r="VIA246" s="250"/>
      <c r="VIB246" s="250"/>
      <c r="VIC246" s="250"/>
      <c r="VID246" s="250"/>
      <c r="VIE246" s="250"/>
      <c r="VIF246" s="250"/>
      <c r="VIG246" s="250"/>
      <c r="VIH246" s="250"/>
      <c r="VII246" s="250"/>
      <c r="VIJ246" s="250"/>
      <c r="VIK246" s="250"/>
      <c r="VIL246" s="250"/>
      <c r="VIM246" s="250"/>
      <c r="VIN246" s="250"/>
      <c r="VIO246" s="250"/>
      <c r="VIP246" s="250"/>
      <c r="VIQ246" s="250"/>
      <c r="VIR246" s="250"/>
      <c r="VIS246" s="250"/>
      <c r="VIT246" s="250"/>
      <c r="VIU246" s="250"/>
      <c r="VIV246" s="250"/>
      <c r="VIW246" s="250"/>
      <c r="VIX246" s="250"/>
      <c r="VIY246" s="250"/>
      <c r="VIZ246" s="250"/>
      <c r="VJA246" s="250"/>
      <c r="VJB246" s="250"/>
      <c r="VJC246" s="250"/>
      <c r="VJD246" s="250"/>
      <c r="VJE246" s="250"/>
      <c r="VJF246" s="250"/>
      <c r="VJG246" s="250"/>
      <c r="VJH246" s="250"/>
      <c r="VJI246" s="250"/>
      <c r="VJJ246" s="250"/>
      <c r="VJK246" s="250"/>
      <c r="VJL246" s="250"/>
      <c r="VJM246" s="250"/>
      <c r="VJN246" s="250"/>
      <c r="VJO246" s="250"/>
      <c r="VJP246" s="250"/>
      <c r="VJQ246" s="250"/>
      <c r="VJR246" s="250"/>
      <c r="VJS246" s="250"/>
      <c r="VJT246" s="250"/>
      <c r="VJU246" s="250"/>
      <c r="VJV246" s="250"/>
      <c r="VJW246" s="250"/>
      <c r="VJX246" s="250"/>
      <c r="VJY246" s="250"/>
      <c r="VJZ246" s="250"/>
      <c r="VKA246" s="250"/>
      <c r="VKB246" s="250"/>
      <c r="VKC246" s="250"/>
      <c r="VKD246" s="250"/>
      <c r="VKE246" s="250"/>
      <c r="VKF246" s="250"/>
      <c r="VKG246" s="250"/>
      <c r="VKH246" s="250"/>
      <c r="VKI246" s="250"/>
      <c r="VKJ246" s="250"/>
      <c r="VKK246" s="250"/>
      <c r="VKL246" s="250"/>
      <c r="VKM246" s="250"/>
      <c r="VKN246" s="250"/>
      <c r="VKO246" s="250"/>
      <c r="VKP246" s="250"/>
      <c r="VKQ246" s="250"/>
      <c r="VKR246" s="250"/>
      <c r="VKS246" s="250"/>
      <c r="VKT246" s="250"/>
      <c r="VKU246" s="250"/>
      <c r="VKV246" s="250"/>
      <c r="VKW246" s="250"/>
      <c r="VKX246" s="250"/>
      <c r="VKY246" s="250"/>
      <c r="VKZ246" s="250"/>
      <c r="VLA246" s="250"/>
      <c r="VLB246" s="250"/>
      <c r="VLC246" s="250"/>
      <c r="VLD246" s="250"/>
      <c r="VLE246" s="250"/>
      <c r="VLF246" s="250"/>
      <c r="VLG246" s="250"/>
      <c r="VLH246" s="250"/>
      <c r="VLI246" s="250"/>
      <c r="VLJ246" s="250"/>
      <c r="VLK246" s="250"/>
      <c r="VLL246" s="250"/>
      <c r="VLM246" s="250"/>
      <c r="VLN246" s="250"/>
      <c r="VLO246" s="250"/>
      <c r="VLP246" s="250"/>
      <c r="VLQ246" s="250"/>
      <c r="VLR246" s="250"/>
      <c r="VLS246" s="250"/>
      <c r="VLT246" s="250"/>
      <c r="VLU246" s="250"/>
      <c r="VLV246" s="250"/>
      <c r="VLW246" s="250"/>
      <c r="VLX246" s="250"/>
      <c r="VLY246" s="250"/>
      <c r="VLZ246" s="250"/>
      <c r="VMA246" s="250"/>
      <c r="VMB246" s="250"/>
      <c r="VMC246" s="250"/>
      <c r="VMD246" s="250"/>
      <c r="VME246" s="250"/>
      <c r="VMF246" s="250"/>
      <c r="VMG246" s="250"/>
      <c r="VMH246" s="250"/>
      <c r="VMI246" s="250"/>
      <c r="VMJ246" s="250"/>
      <c r="VMK246" s="250"/>
      <c r="VML246" s="250"/>
      <c r="VMM246" s="250"/>
      <c r="VMN246" s="250"/>
      <c r="VMO246" s="250"/>
      <c r="VMP246" s="250"/>
      <c r="VMQ246" s="250"/>
      <c r="VMR246" s="250"/>
      <c r="VMS246" s="250"/>
      <c r="VMT246" s="250"/>
      <c r="VMU246" s="250"/>
      <c r="VMV246" s="250"/>
      <c r="VMW246" s="250"/>
      <c r="VMX246" s="250"/>
      <c r="VMY246" s="250"/>
      <c r="VMZ246" s="250"/>
      <c r="VNA246" s="250"/>
      <c r="VNB246" s="250"/>
      <c r="VNC246" s="250"/>
      <c r="VND246" s="250"/>
      <c r="VNE246" s="250"/>
      <c r="VNF246" s="250"/>
      <c r="VNG246" s="250"/>
      <c r="VNH246" s="250"/>
      <c r="VNI246" s="250"/>
      <c r="VNJ246" s="250"/>
      <c r="VNK246" s="250"/>
      <c r="VNL246" s="250"/>
      <c r="VNM246" s="250"/>
      <c r="VNN246" s="250"/>
      <c r="VNO246" s="250"/>
      <c r="VNP246" s="250"/>
      <c r="VNQ246" s="250"/>
      <c r="VNR246" s="250"/>
      <c r="VNS246" s="250"/>
      <c r="VNT246" s="250"/>
      <c r="VNU246" s="250"/>
      <c r="VNV246" s="250"/>
      <c r="VNW246" s="250"/>
      <c r="VNX246" s="250"/>
      <c r="VNY246" s="250"/>
      <c r="VNZ246" s="250"/>
      <c r="VOA246" s="250"/>
      <c r="VOB246" s="250"/>
      <c r="VOC246" s="250"/>
      <c r="VOD246" s="250"/>
      <c r="VOE246" s="250"/>
      <c r="VOF246" s="250"/>
      <c r="VOG246" s="250"/>
      <c r="VOH246" s="250"/>
      <c r="VOI246" s="250"/>
      <c r="VOJ246" s="250"/>
      <c r="VOK246" s="250"/>
      <c r="VOL246" s="250"/>
      <c r="VOM246" s="250"/>
      <c r="VON246" s="250"/>
      <c r="VOO246" s="250"/>
      <c r="VOP246" s="250"/>
      <c r="VOQ246" s="250"/>
      <c r="VOR246" s="250"/>
      <c r="VOS246" s="250"/>
      <c r="VOT246" s="250"/>
      <c r="VOU246" s="250"/>
      <c r="VOV246" s="250"/>
      <c r="VOW246" s="250"/>
      <c r="VOX246" s="250"/>
      <c r="VOY246" s="250"/>
      <c r="VOZ246" s="250"/>
      <c r="VPA246" s="250"/>
      <c r="VPB246" s="250"/>
      <c r="VPC246" s="250"/>
      <c r="VPD246" s="250"/>
      <c r="VPE246" s="250"/>
      <c r="VPF246" s="250"/>
      <c r="VPG246" s="250"/>
      <c r="VPH246" s="250"/>
      <c r="VPI246" s="250"/>
      <c r="VPJ246" s="250"/>
      <c r="VPK246" s="250"/>
      <c r="VPL246" s="250"/>
      <c r="VPM246" s="250"/>
      <c r="VPN246" s="250"/>
      <c r="VPO246" s="250"/>
      <c r="VPP246" s="250"/>
      <c r="VPQ246" s="250"/>
      <c r="VPR246" s="250"/>
      <c r="VPS246" s="250"/>
      <c r="VPT246" s="250"/>
      <c r="VPU246" s="250"/>
      <c r="VPV246" s="250"/>
      <c r="VPW246" s="250"/>
      <c r="VPX246" s="250"/>
      <c r="VPY246" s="250"/>
      <c r="VPZ246" s="250"/>
      <c r="VQA246" s="250"/>
      <c r="VQB246" s="250"/>
      <c r="VQC246" s="250"/>
      <c r="VQD246" s="250"/>
      <c r="VQE246" s="250"/>
      <c r="VQF246" s="250"/>
      <c r="VQG246" s="250"/>
      <c r="VQH246" s="250"/>
      <c r="VQI246" s="250"/>
      <c r="VQJ246" s="250"/>
      <c r="VQK246" s="250"/>
      <c r="VQL246" s="250"/>
      <c r="VQM246" s="250"/>
      <c r="VQN246" s="250"/>
      <c r="VQO246" s="250"/>
      <c r="VQP246" s="250"/>
      <c r="VQQ246" s="250"/>
      <c r="VQR246" s="250"/>
      <c r="VQS246" s="250"/>
      <c r="VQT246" s="250"/>
      <c r="VQU246" s="250"/>
      <c r="VQV246" s="250"/>
      <c r="VQW246" s="250"/>
      <c r="VQX246" s="250"/>
      <c r="VQY246" s="250"/>
      <c r="VQZ246" s="250"/>
      <c r="VRA246" s="250"/>
      <c r="VRB246" s="250"/>
      <c r="VRC246" s="250"/>
      <c r="VRD246" s="250"/>
      <c r="VRE246" s="250"/>
      <c r="VRF246" s="250"/>
      <c r="VRG246" s="250"/>
      <c r="VRH246" s="250"/>
      <c r="VRI246" s="250"/>
      <c r="VRJ246" s="250"/>
      <c r="VRK246" s="250"/>
      <c r="VRL246" s="250"/>
      <c r="VRM246" s="250"/>
      <c r="VRN246" s="250"/>
      <c r="VRO246" s="250"/>
      <c r="VRP246" s="250"/>
      <c r="VRQ246" s="250"/>
      <c r="VRR246" s="250"/>
      <c r="VRS246" s="250"/>
      <c r="VRT246" s="250"/>
      <c r="VRU246" s="250"/>
      <c r="VRV246" s="250"/>
      <c r="VRW246" s="250"/>
      <c r="VRX246" s="250"/>
      <c r="VRY246" s="250"/>
      <c r="VRZ246" s="250"/>
      <c r="VSA246" s="250"/>
      <c r="VSB246" s="250"/>
      <c r="VSC246" s="250"/>
      <c r="VSD246" s="250"/>
      <c r="VSE246" s="250"/>
      <c r="VSF246" s="250"/>
      <c r="VSG246" s="250"/>
      <c r="VSH246" s="250"/>
      <c r="VSI246" s="250"/>
      <c r="VSJ246" s="250"/>
      <c r="VSK246" s="250"/>
      <c r="VSL246" s="250"/>
      <c r="VSM246" s="250"/>
      <c r="VSN246" s="250"/>
      <c r="VSO246" s="250"/>
      <c r="VSP246" s="250"/>
      <c r="VSQ246" s="250"/>
      <c r="VSR246" s="250"/>
      <c r="VSS246" s="250"/>
      <c r="VST246" s="250"/>
      <c r="VSU246" s="250"/>
      <c r="VSV246" s="250"/>
      <c r="VSW246" s="250"/>
      <c r="VSX246" s="250"/>
      <c r="VSY246" s="250"/>
      <c r="VSZ246" s="250"/>
      <c r="VTA246" s="250"/>
      <c r="VTB246" s="250"/>
      <c r="VTC246" s="250"/>
      <c r="VTD246" s="250"/>
      <c r="VTE246" s="250"/>
      <c r="VTF246" s="250"/>
      <c r="VTG246" s="250"/>
      <c r="VTH246" s="250"/>
      <c r="VTI246" s="250"/>
      <c r="VTJ246" s="250"/>
      <c r="VTK246" s="250"/>
      <c r="VTL246" s="250"/>
      <c r="VTM246" s="250"/>
      <c r="VTN246" s="250"/>
      <c r="VTO246" s="250"/>
      <c r="VTP246" s="250"/>
      <c r="VTQ246" s="250"/>
      <c r="VTR246" s="250"/>
      <c r="VTS246" s="250"/>
      <c r="VTT246" s="250"/>
      <c r="VTU246" s="250"/>
      <c r="VTV246" s="250"/>
      <c r="VTW246" s="250"/>
      <c r="VTX246" s="250"/>
      <c r="VTY246" s="250"/>
      <c r="VTZ246" s="250"/>
      <c r="VUA246" s="250"/>
      <c r="VUB246" s="250"/>
      <c r="VUC246" s="250"/>
      <c r="VUD246" s="250"/>
      <c r="VUE246" s="250"/>
      <c r="VUF246" s="250"/>
      <c r="VUG246" s="250"/>
      <c r="VUH246" s="250"/>
      <c r="VUI246" s="250"/>
      <c r="VUJ246" s="250"/>
      <c r="VUK246" s="250"/>
      <c r="VUL246" s="250"/>
      <c r="VUM246" s="250"/>
      <c r="VUN246" s="250"/>
      <c r="VUO246" s="250"/>
      <c r="VUP246" s="250"/>
      <c r="VUQ246" s="250"/>
      <c r="VUR246" s="250"/>
      <c r="VUS246" s="250"/>
      <c r="VUT246" s="250"/>
      <c r="VUU246" s="250"/>
      <c r="VUV246" s="250"/>
      <c r="VUW246" s="250"/>
      <c r="VUX246" s="250"/>
      <c r="VUY246" s="250"/>
      <c r="VUZ246" s="250"/>
      <c r="VVA246" s="250"/>
      <c r="VVB246" s="250"/>
      <c r="VVC246" s="250"/>
      <c r="VVD246" s="250"/>
      <c r="VVE246" s="250"/>
      <c r="VVF246" s="250"/>
      <c r="VVG246" s="250"/>
      <c r="VVH246" s="250"/>
      <c r="VVI246" s="250"/>
      <c r="VVJ246" s="250"/>
      <c r="VVK246" s="250"/>
      <c r="VVL246" s="250"/>
      <c r="VVM246" s="250"/>
      <c r="VVN246" s="250"/>
      <c r="VVO246" s="250"/>
      <c r="VVP246" s="250"/>
      <c r="VVQ246" s="250"/>
      <c r="VVR246" s="250"/>
      <c r="VVS246" s="250"/>
      <c r="VVT246" s="250"/>
      <c r="VVU246" s="250"/>
      <c r="VVV246" s="250"/>
      <c r="VVW246" s="250"/>
      <c r="VVX246" s="250"/>
      <c r="VVY246" s="250"/>
      <c r="VVZ246" s="250"/>
      <c r="VWA246" s="250"/>
      <c r="VWB246" s="250"/>
      <c r="VWC246" s="250"/>
      <c r="VWD246" s="250"/>
      <c r="VWE246" s="250"/>
      <c r="VWF246" s="250"/>
      <c r="VWG246" s="250"/>
      <c r="VWH246" s="250"/>
      <c r="VWI246" s="250"/>
      <c r="VWJ246" s="250"/>
      <c r="VWK246" s="250"/>
      <c r="VWL246" s="250"/>
      <c r="VWM246" s="250"/>
      <c r="VWN246" s="250"/>
      <c r="VWO246" s="250"/>
      <c r="VWP246" s="250"/>
      <c r="VWQ246" s="250"/>
      <c r="VWR246" s="250"/>
      <c r="VWS246" s="250"/>
      <c r="VWT246" s="250"/>
      <c r="VWU246" s="250"/>
      <c r="VWV246" s="250"/>
      <c r="VWW246" s="250"/>
      <c r="VWX246" s="250"/>
      <c r="VWY246" s="250"/>
      <c r="VWZ246" s="250"/>
      <c r="VXA246" s="250"/>
      <c r="VXB246" s="250"/>
      <c r="VXC246" s="250"/>
      <c r="VXD246" s="250"/>
      <c r="VXE246" s="250"/>
      <c r="VXF246" s="250"/>
      <c r="VXG246" s="250"/>
      <c r="VXH246" s="250"/>
      <c r="VXI246" s="250"/>
      <c r="VXJ246" s="250"/>
      <c r="VXK246" s="250"/>
      <c r="VXL246" s="250"/>
      <c r="VXM246" s="250"/>
      <c r="VXN246" s="250"/>
      <c r="VXO246" s="250"/>
      <c r="VXP246" s="250"/>
      <c r="VXQ246" s="250"/>
      <c r="VXR246" s="250"/>
      <c r="VXS246" s="250"/>
      <c r="VXT246" s="250"/>
      <c r="VXU246" s="250"/>
      <c r="VXV246" s="250"/>
      <c r="VXW246" s="250"/>
      <c r="VXX246" s="250"/>
      <c r="VXY246" s="250"/>
      <c r="VXZ246" s="250"/>
      <c r="VYA246" s="250"/>
      <c r="VYB246" s="250"/>
      <c r="VYC246" s="250"/>
      <c r="VYD246" s="250"/>
      <c r="VYE246" s="250"/>
      <c r="VYF246" s="250"/>
      <c r="VYG246" s="250"/>
      <c r="VYH246" s="250"/>
      <c r="VYI246" s="250"/>
      <c r="VYJ246" s="250"/>
      <c r="VYK246" s="250"/>
      <c r="VYL246" s="250"/>
      <c r="VYM246" s="250"/>
      <c r="VYN246" s="250"/>
      <c r="VYO246" s="250"/>
      <c r="VYP246" s="250"/>
      <c r="VYQ246" s="250"/>
      <c r="VYR246" s="250"/>
      <c r="VYS246" s="250"/>
      <c r="VYT246" s="250"/>
      <c r="VYU246" s="250"/>
      <c r="VYV246" s="250"/>
      <c r="VYW246" s="250"/>
      <c r="VYX246" s="250"/>
      <c r="VYY246" s="250"/>
      <c r="VYZ246" s="250"/>
      <c r="VZA246" s="250"/>
      <c r="VZB246" s="250"/>
      <c r="VZC246" s="250"/>
      <c r="VZD246" s="250"/>
      <c r="VZE246" s="250"/>
      <c r="VZF246" s="250"/>
      <c r="VZG246" s="250"/>
      <c r="VZH246" s="250"/>
      <c r="VZI246" s="250"/>
      <c r="VZJ246" s="250"/>
      <c r="VZK246" s="250"/>
      <c r="VZL246" s="250"/>
      <c r="VZM246" s="250"/>
      <c r="VZN246" s="250"/>
      <c r="VZO246" s="250"/>
      <c r="VZP246" s="250"/>
      <c r="VZQ246" s="250"/>
      <c r="VZR246" s="250"/>
      <c r="VZS246" s="250"/>
      <c r="VZT246" s="250"/>
      <c r="VZU246" s="250"/>
      <c r="VZV246" s="250"/>
      <c r="VZW246" s="250"/>
      <c r="VZX246" s="250"/>
      <c r="VZY246" s="250"/>
      <c r="VZZ246" s="250"/>
      <c r="WAA246" s="250"/>
      <c r="WAB246" s="250"/>
      <c r="WAC246" s="250"/>
      <c r="WAD246" s="250"/>
      <c r="WAE246" s="250"/>
      <c r="WAF246" s="250"/>
      <c r="WAG246" s="250"/>
      <c r="WAH246" s="250"/>
      <c r="WAI246" s="250"/>
      <c r="WAJ246" s="250"/>
      <c r="WAK246" s="250"/>
      <c r="WAL246" s="250"/>
      <c r="WAM246" s="250"/>
      <c r="WAN246" s="250"/>
      <c r="WAO246" s="250"/>
      <c r="WAP246" s="250"/>
      <c r="WAQ246" s="250"/>
      <c r="WAR246" s="250"/>
      <c r="WAS246" s="250"/>
      <c r="WAT246" s="250"/>
      <c r="WAU246" s="250"/>
      <c r="WAV246" s="250"/>
      <c r="WAW246" s="250"/>
      <c r="WAX246" s="250"/>
      <c r="WAY246" s="250"/>
      <c r="WAZ246" s="250"/>
      <c r="WBA246" s="250"/>
      <c r="WBB246" s="250"/>
      <c r="WBC246" s="250"/>
      <c r="WBD246" s="250"/>
      <c r="WBE246" s="250"/>
      <c r="WBF246" s="250"/>
      <c r="WBG246" s="250"/>
      <c r="WBH246" s="250"/>
      <c r="WBI246" s="250"/>
      <c r="WBJ246" s="250"/>
      <c r="WBK246" s="250"/>
      <c r="WBL246" s="250"/>
      <c r="WBM246" s="250"/>
      <c r="WBN246" s="250"/>
      <c r="WBO246" s="250"/>
      <c r="WBP246" s="250"/>
      <c r="WBQ246" s="250"/>
      <c r="WBR246" s="250"/>
      <c r="WBS246" s="250"/>
      <c r="WBT246" s="250"/>
      <c r="WBU246" s="250"/>
      <c r="WBV246" s="250"/>
      <c r="WBW246" s="250"/>
      <c r="WBX246" s="250"/>
      <c r="WBY246" s="250"/>
      <c r="WBZ246" s="250"/>
      <c r="WCA246" s="250"/>
      <c r="WCB246" s="250"/>
      <c r="WCC246" s="250"/>
      <c r="WCD246" s="250"/>
      <c r="WCE246" s="250"/>
      <c r="WCF246" s="250"/>
      <c r="WCG246" s="250"/>
      <c r="WCH246" s="250"/>
      <c r="WCI246" s="250"/>
      <c r="WCJ246" s="250"/>
      <c r="WCK246" s="250"/>
      <c r="WCL246" s="250"/>
      <c r="WCM246" s="250"/>
      <c r="WCN246" s="250"/>
      <c r="WCO246" s="250"/>
      <c r="WCP246" s="250"/>
      <c r="WCQ246" s="250"/>
      <c r="WCR246" s="250"/>
      <c r="WCS246" s="250"/>
      <c r="WCT246" s="250"/>
      <c r="WCU246" s="250"/>
      <c r="WCV246" s="250"/>
      <c r="WCW246" s="250"/>
      <c r="WCX246" s="250"/>
      <c r="WCY246" s="250"/>
      <c r="WCZ246" s="250"/>
      <c r="WDA246" s="250"/>
      <c r="WDB246" s="250"/>
      <c r="WDC246" s="250"/>
      <c r="WDD246" s="250"/>
      <c r="WDE246" s="250"/>
      <c r="WDF246" s="250"/>
      <c r="WDG246" s="250"/>
      <c r="WDH246" s="250"/>
      <c r="WDI246" s="250"/>
      <c r="WDJ246" s="250"/>
      <c r="WDK246" s="250"/>
      <c r="WDL246" s="250"/>
      <c r="WDM246" s="250"/>
      <c r="WDN246" s="250"/>
      <c r="WDO246" s="250"/>
      <c r="WDP246" s="250"/>
      <c r="WDQ246" s="250"/>
      <c r="WDR246" s="250"/>
      <c r="WDS246" s="250"/>
      <c r="WDT246" s="250"/>
      <c r="WDU246" s="250"/>
      <c r="WDV246" s="250"/>
      <c r="WDW246" s="250"/>
      <c r="WDX246" s="250"/>
      <c r="WDY246" s="250"/>
      <c r="WDZ246" s="250"/>
      <c r="WEA246" s="250"/>
      <c r="WEB246" s="250"/>
      <c r="WEC246" s="250"/>
      <c r="WED246" s="250"/>
      <c r="WEE246" s="250"/>
      <c r="WEF246" s="250"/>
      <c r="WEG246" s="250"/>
      <c r="WEH246" s="250"/>
      <c r="WEI246" s="250"/>
      <c r="WEJ246" s="250"/>
      <c r="WEK246" s="250"/>
      <c r="WEL246" s="250"/>
      <c r="WEM246" s="250"/>
      <c r="WEN246" s="250"/>
      <c r="WEO246" s="250"/>
      <c r="WEP246" s="250"/>
      <c r="WEQ246" s="250"/>
      <c r="WER246" s="250"/>
      <c r="WES246" s="250"/>
      <c r="WET246" s="250"/>
      <c r="WEU246" s="250"/>
      <c r="WEV246" s="250"/>
      <c r="WEW246" s="250"/>
      <c r="WEX246" s="250"/>
      <c r="WEY246" s="250"/>
      <c r="WEZ246" s="250"/>
      <c r="WFA246" s="250"/>
      <c r="WFB246" s="250"/>
      <c r="WFC246" s="250"/>
      <c r="WFD246" s="250"/>
      <c r="WFE246" s="250"/>
      <c r="WFF246" s="250"/>
      <c r="WFG246" s="250"/>
      <c r="WFH246" s="250"/>
      <c r="WFI246" s="250"/>
      <c r="WFJ246" s="250"/>
      <c r="WFK246" s="250"/>
      <c r="WFL246" s="250"/>
      <c r="WFM246" s="250"/>
      <c r="WFN246" s="250"/>
      <c r="WFO246" s="250"/>
      <c r="WFP246" s="250"/>
      <c r="WFQ246" s="250"/>
      <c r="WFR246" s="250"/>
      <c r="WFS246" s="250"/>
      <c r="WFT246" s="250"/>
      <c r="WFU246" s="250"/>
      <c r="WFV246" s="250"/>
      <c r="WFW246" s="250"/>
      <c r="WFX246" s="250"/>
      <c r="WFY246" s="250"/>
      <c r="WFZ246" s="250"/>
      <c r="WGA246" s="250"/>
      <c r="WGB246" s="250"/>
      <c r="WGC246" s="250"/>
      <c r="WGD246" s="250"/>
      <c r="WGE246" s="250"/>
      <c r="WGF246" s="250"/>
      <c r="WGG246" s="250"/>
      <c r="WGH246" s="250"/>
      <c r="WGI246" s="250"/>
      <c r="WGJ246" s="250"/>
      <c r="WGK246" s="250"/>
      <c r="WGL246" s="250"/>
      <c r="WGM246" s="250"/>
      <c r="WGN246" s="250"/>
      <c r="WGO246" s="250"/>
      <c r="WGP246" s="250"/>
      <c r="WGQ246" s="250"/>
      <c r="WGR246" s="250"/>
      <c r="WGS246" s="250"/>
      <c r="WGT246" s="250"/>
      <c r="WGU246" s="250"/>
      <c r="WGV246" s="250"/>
      <c r="WGW246" s="250"/>
      <c r="WGX246" s="250"/>
      <c r="WGY246" s="250"/>
      <c r="WGZ246" s="250"/>
      <c r="WHA246" s="250"/>
      <c r="WHB246" s="250"/>
      <c r="WHC246" s="250"/>
      <c r="WHD246" s="250"/>
      <c r="WHE246" s="250"/>
      <c r="WHF246" s="250"/>
      <c r="WHG246" s="250"/>
      <c r="WHH246" s="250"/>
      <c r="WHI246" s="250"/>
      <c r="WHJ246" s="250"/>
      <c r="WHK246" s="250"/>
      <c r="WHL246" s="250"/>
      <c r="WHM246" s="250"/>
      <c r="WHN246" s="250"/>
      <c r="WHO246" s="250"/>
      <c r="WHP246" s="250"/>
      <c r="WHQ246" s="250"/>
      <c r="WHR246" s="250"/>
      <c r="WHS246" s="250"/>
      <c r="WHT246" s="250"/>
      <c r="WHU246" s="250"/>
      <c r="WHV246" s="250"/>
      <c r="WHW246" s="250"/>
      <c r="WHX246" s="250"/>
      <c r="WHY246" s="250"/>
      <c r="WHZ246" s="250"/>
      <c r="WIA246" s="250"/>
      <c r="WIB246" s="250"/>
      <c r="WIC246" s="250"/>
      <c r="WID246" s="250"/>
      <c r="WIE246" s="250"/>
      <c r="WIF246" s="250"/>
      <c r="WIG246" s="250"/>
      <c r="WIH246" s="250"/>
      <c r="WII246" s="250"/>
      <c r="WIJ246" s="250"/>
      <c r="WIK246" s="250"/>
      <c r="WIL246" s="250"/>
      <c r="WIM246" s="250"/>
      <c r="WIN246" s="250"/>
      <c r="WIO246" s="250"/>
      <c r="WIP246" s="250"/>
      <c r="WIQ246" s="250"/>
      <c r="WIR246" s="250"/>
      <c r="WIS246" s="250"/>
      <c r="WIT246" s="250"/>
      <c r="WIU246" s="250"/>
      <c r="WIV246" s="250"/>
      <c r="WIW246" s="250"/>
      <c r="WIX246" s="250"/>
      <c r="WIY246" s="250"/>
      <c r="WIZ246" s="250"/>
      <c r="WJA246" s="250"/>
      <c r="WJB246" s="250"/>
      <c r="WJC246" s="250"/>
      <c r="WJD246" s="250"/>
      <c r="WJE246" s="250"/>
      <c r="WJF246" s="250"/>
      <c r="WJG246" s="250"/>
      <c r="WJH246" s="250"/>
      <c r="WJI246" s="250"/>
      <c r="WJJ246" s="250"/>
      <c r="WJK246" s="250"/>
      <c r="WJL246" s="250"/>
      <c r="WJM246" s="250"/>
      <c r="WJN246" s="250"/>
      <c r="WJO246" s="250"/>
      <c r="WJP246" s="250"/>
      <c r="WJQ246" s="250"/>
      <c r="WJR246" s="250"/>
      <c r="WJS246" s="250"/>
      <c r="WJT246" s="250"/>
      <c r="WJU246" s="250"/>
      <c r="WJV246" s="250"/>
      <c r="WJW246" s="250"/>
      <c r="WJX246" s="250"/>
      <c r="WJY246" s="250"/>
      <c r="WJZ246" s="250"/>
      <c r="WKA246" s="250"/>
      <c r="WKB246" s="250"/>
      <c r="WKC246" s="250"/>
      <c r="WKD246" s="250"/>
      <c r="WKE246" s="250"/>
      <c r="WKF246" s="250"/>
      <c r="WKG246" s="250"/>
      <c r="WKH246" s="250"/>
      <c r="WKI246" s="250"/>
      <c r="WKJ246" s="250"/>
      <c r="WKK246" s="250"/>
      <c r="WKL246" s="250"/>
      <c r="WKM246" s="250"/>
      <c r="WKN246" s="250"/>
      <c r="WKO246" s="250"/>
      <c r="WKP246" s="250"/>
      <c r="WKQ246" s="250"/>
      <c r="WKR246" s="250"/>
      <c r="WKS246" s="250"/>
      <c r="WKT246" s="250"/>
      <c r="WKU246" s="250"/>
      <c r="WKV246" s="250"/>
      <c r="WKW246" s="250"/>
      <c r="WKX246" s="250"/>
      <c r="WKY246" s="250"/>
      <c r="WKZ246" s="250"/>
      <c r="WLA246" s="250"/>
      <c r="WLB246" s="250"/>
      <c r="WLC246" s="250"/>
      <c r="WLD246" s="250"/>
      <c r="WLE246" s="250"/>
      <c r="WLF246" s="250"/>
      <c r="WLG246" s="250"/>
      <c r="WLH246" s="250"/>
      <c r="WLI246" s="250"/>
      <c r="WLJ246" s="250"/>
      <c r="WLK246" s="250"/>
      <c r="WLL246" s="250"/>
      <c r="WLM246" s="250"/>
      <c r="WLN246" s="250"/>
      <c r="WLO246" s="250"/>
      <c r="WLP246" s="250"/>
      <c r="WLQ246" s="250"/>
      <c r="WLR246" s="250"/>
      <c r="WLS246" s="250"/>
      <c r="WLT246" s="250"/>
      <c r="WLU246" s="250"/>
      <c r="WLV246" s="250"/>
      <c r="WLW246" s="250"/>
      <c r="WLX246" s="250"/>
      <c r="WLY246" s="250"/>
      <c r="WLZ246" s="250"/>
      <c r="WMA246" s="250"/>
      <c r="WMB246" s="250"/>
      <c r="WMC246" s="250"/>
      <c r="WMD246" s="250"/>
      <c r="WME246" s="250"/>
      <c r="WMF246" s="250"/>
      <c r="WMG246" s="250"/>
      <c r="WMH246" s="250"/>
      <c r="WMI246" s="250"/>
      <c r="WMJ246" s="250"/>
      <c r="WMK246" s="250"/>
      <c r="WML246" s="250"/>
      <c r="WMM246" s="250"/>
      <c r="WMN246" s="250"/>
      <c r="WMO246" s="250"/>
      <c r="WMP246" s="250"/>
      <c r="WMQ246" s="250"/>
      <c r="WMR246" s="250"/>
      <c r="WMS246" s="250"/>
      <c r="WMT246" s="250"/>
      <c r="WMU246" s="250"/>
      <c r="WMV246" s="250"/>
      <c r="WMW246" s="250"/>
      <c r="WMX246" s="250"/>
      <c r="WMY246" s="250"/>
      <c r="WMZ246" s="250"/>
      <c r="WNA246" s="250"/>
      <c r="WNB246" s="250"/>
      <c r="WNC246" s="250"/>
      <c r="WND246" s="250"/>
      <c r="WNE246" s="250"/>
      <c r="WNF246" s="250"/>
      <c r="WNG246" s="250"/>
      <c r="WNH246" s="250"/>
      <c r="WNI246" s="250"/>
      <c r="WNJ246" s="250"/>
      <c r="WNK246" s="250"/>
      <c r="WNL246" s="250"/>
      <c r="WNM246" s="250"/>
      <c r="WNN246" s="250"/>
      <c r="WNO246" s="250"/>
      <c r="WNP246" s="250"/>
      <c r="WNQ246" s="250"/>
      <c r="WNR246" s="250"/>
      <c r="WNS246" s="250"/>
      <c r="WNT246" s="250"/>
      <c r="WNU246" s="250"/>
      <c r="WNV246" s="250"/>
      <c r="WNW246" s="250"/>
      <c r="WNX246" s="250"/>
      <c r="WNY246" s="250"/>
      <c r="WNZ246" s="250"/>
      <c r="WOA246" s="250"/>
      <c r="WOB246" s="250"/>
      <c r="WOC246" s="250"/>
      <c r="WOD246" s="250"/>
      <c r="WOE246" s="250"/>
      <c r="WOF246" s="250"/>
      <c r="WOG246" s="250"/>
      <c r="WOH246" s="250"/>
      <c r="WOI246" s="250"/>
      <c r="WOJ246" s="250"/>
      <c r="WOK246" s="250"/>
      <c r="WOL246" s="250"/>
      <c r="WOM246" s="250"/>
      <c r="WON246" s="250"/>
      <c r="WOO246" s="250"/>
      <c r="WOP246" s="250"/>
      <c r="WOQ246" s="250"/>
      <c r="WOR246" s="250"/>
      <c r="WOS246" s="250"/>
      <c r="WOT246" s="250"/>
      <c r="WOU246" s="250"/>
      <c r="WOV246" s="250"/>
      <c r="WOW246" s="250"/>
      <c r="WOX246" s="250"/>
      <c r="WOY246" s="250"/>
      <c r="WOZ246" s="250"/>
      <c r="WPA246" s="250"/>
      <c r="WPB246" s="250"/>
      <c r="WPC246" s="250"/>
      <c r="WPD246" s="250"/>
      <c r="WPE246" s="250"/>
      <c r="WPF246" s="250"/>
      <c r="WPG246" s="250"/>
      <c r="WPH246" s="250"/>
      <c r="WPI246" s="250"/>
      <c r="WPJ246" s="250"/>
      <c r="WPK246" s="250"/>
      <c r="WPL246" s="250"/>
      <c r="WPM246" s="250"/>
      <c r="WPN246" s="250"/>
      <c r="WPO246" s="250"/>
      <c r="WPP246" s="250"/>
      <c r="WPQ246" s="250"/>
      <c r="WPR246" s="250"/>
      <c r="WPS246" s="250"/>
      <c r="WPT246" s="250"/>
      <c r="WPU246" s="250"/>
      <c r="WPV246" s="250"/>
      <c r="WPW246" s="250"/>
      <c r="WPX246" s="250"/>
      <c r="WPY246" s="250"/>
      <c r="WPZ246" s="250"/>
      <c r="WQA246" s="250"/>
      <c r="WQB246" s="250"/>
      <c r="WQC246" s="250"/>
      <c r="WQD246" s="250"/>
      <c r="WQE246" s="250"/>
      <c r="WQF246" s="250"/>
      <c r="WQG246" s="250"/>
      <c r="WQH246" s="250"/>
      <c r="WQI246" s="250"/>
      <c r="WQJ246" s="250"/>
      <c r="WQK246" s="250"/>
      <c r="WQL246" s="250"/>
      <c r="WQM246" s="250"/>
      <c r="WQN246" s="250"/>
      <c r="WQO246" s="250"/>
      <c r="WQP246" s="250"/>
      <c r="WQQ246" s="250"/>
      <c r="WQR246" s="250"/>
      <c r="WQS246" s="250"/>
      <c r="WQT246" s="250"/>
      <c r="WQU246" s="250"/>
      <c r="WQV246" s="250"/>
      <c r="WQW246" s="250"/>
      <c r="WQX246" s="250"/>
      <c r="WQY246" s="250"/>
      <c r="WQZ246" s="250"/>
      <c r="WRA246" s="250"/>
      <c r="WRB246" s="250"/>
      <c r="WRC246" s="250"/>
      <c r="WRD246" s="250"/>
      <c r="WRE246" s="250"/>
      <c r="WRF246" s="250"/>
      <c r="WRG246" s="250"/>
      <c r="WRH246" s="250"/>
      <c r="WRI246" s="250"/>
      <c r="WRJ246" s="250"/>
      <c r="WRK246" s="250"/>
      <c r="WRL246" s="250"/>
      <c r="WRM246" s="250"/>
      <c r="WRN246" s="250"/>
      <c r="WRO246" s="250"/>
      <c r="WRP246" s="250"/>
      <c r="WRQ246" s="250"/>
      <c r="WRR246" s="250"/>
      <c r="WRS246" s="250"/>
      <c r="WRT246" s="250"/>
      <c r="WRU246" s="250"/>
      <c r="WRV246" s="250"/>
      <c r="WRW246" s="250"/>
      <c r="WRX246" s="250"/>
      <c r="WRY246" s="250"/>
      <c r="WRZ246" s="250"/>
      <c r="WSA246" s="250"/>
      <c r="WSB246" s="250"/>
      <c r="WSC246" s="250"/>
      <c r="WSD246" s="250"/>
      <c r="WSE246" s="250"/>
      <c r="WSF246" s="250"/>
      <c r="WSG246" s="250"/>
      <c r="WSH246" s="250"/>
      <c r="WSI246" s="250"/>
      <c r="WSJ246" s="250"/>
      <c r="WSK246" s="250"/>
      <c r="WSL246" s="250"/>
      <c r="WSM246" s="250"/>
      <c r="WSN246" s="250"/>
      <c r="WSO246" s="250"/>
      <c r="WSP246" s="250"/>
      <c r="WSQ246" s="250"/>
      <c r="WSR246" s="250"/>
      <c r="WSS246" s="250"/>
      <c r="WST246" s="250"/>
      <c r="WSU246" s="250"/>
      <c r="WSV246" s="250"/>
      <c r="WSW246" s="250"/>
      <c r="WSX246" s="250"/>
      <c r="WSY246" s="250"/>
      <c r="WSZ246" s="250"/>
      <c r="WTA246" s="250"/>
      <c r="WTB246" s="250"/>
      <c r="WTC246" s="250"/>
      <c r="WTD246" s="250"/>
      <c r="WTE246" s="250"/>
      <c r="WTF246" s="250"/>
      <c r="WTG246" s="250"/>
      <c r="WTH246" s="250"/>
      <c r="WTI246" s="250"/>
      <c r="WTJ246" s="250"/>
      <c r="WTK246" s="250"/>
      <c r="WTL246" s="250"/>
      <c r="WTM246" s="250"/>
      <c r="WTN246" s="250"/>
      <c r="WTO246" s="250"/>
      <c r="WTP246" s="250"/>
      <c r="WTQ246" s="250"/>
      <c r="WTR246" s="250"/>
      <c r="WTS246" s="250"/>
      <c r="WTT246" s="250"/>
      <c r="WTU246" s="250"/>
      <c r="WTV246" s="250"/>
      <c r="WTW246" s="250"/>
      <c r="WTX246" s="250"/>
      <c r="WTY246" s="250"/>
      <c r="WTZ246" s="250"/>
      <c r="WUA246" s="250"/>
      <c r="WUB246" s="250"/>
      <c r="WUC246" s="250"/>
      <c r="WUD246" s="250"/>
      <c r="WUE246" s="250"/>
      <c r="WUF246" s="250"/>
      <c r="WUG246" s="250"/>
      <c r="WUH246" s="250"/>
      <c r="WUI246" s="250"/>
      <c r="WUJ246" s="250"/>
      <c r="WUK246" s="250"/>
      <c r="WUL246" s="250"/>
      <c r="WUM246" s="250"/>
      <c r="WUN246" s="250"/>
      <c r="WUO246" s="250"/>
      <c r="WUP246" s="250"/>
      <c r="WUQ246" s="250"/>
      <c r="WUR246" s="250"/>
      <c r="WUS246" s="250"/>
      <c r="WUT246" s="250"/>
      <c r="WUU246" s="250"/>
      <c r="WUV246" s="250"/>
      <c r="WUW246" s="250"/>
      <c r="WUX246" s="250"/>
      <c r="WUY246" s="250"/>
      <c r="WUZ246" s="250"/>
      <c r="WVA246" s="250"/>
      <c r="WVB246" s="250"/>
      <c r="WVC246" s="250"/>
      <c r="WVD246" s="250"/>
      <c r="WVE246" s="250"/>
      <c r="WVF246" s="250"/>
      <c r="WVG246" s="250"/>
      <c r="WVH246" s="250"/>
      <c r="WVI246" s="250"/>
      <c r="WVJ246" s="250"/>
      <c r="WVK246" s="250"/>
      <c r="WVL246" s="250"/>
      <c r="WVM246" s="250"/>
      <c r="WVN246" s="250"/>
      <c r="WVO246" s="250"/>
      <c r="WVP246" s="250"/>
      <c r="WVQ246" s="250"/>
      <c r="WVR246" s="250"/>
      <c r="WVS246" s="250"/>
      <c r="WVT246" s="250"/>
      <c r="WVU246" s="250"/>
      <c r="WVV246" s="250"/>
      <c r="WVW246" s="250"/>
      <c r="WVX246" s="250"/>
      <c r="WVY246" s="250"/>
      <c r="WVZ246" s="250"/>
      <c r="WWA246" s="250"/>
      <c r="WWB246" s="250"/>
      <c r="WWC246" s="250"/>
      <c r="WWD246" s="250"/>
      <c r="WWE246" s="250"/>
      <c r="WWF246" s="250"/>
      <c r="WWG246" s="250"/>
      <c r="WWH246" s="250"/>
      <c r="WWI246" s="250"/>
      <c r="WWJ246" s="250"/>
      <c r="WWK246" s="250"/>
      <c r="WWL246" s="250"/>
      <c r="WWM246" s="250"/>
      <c r="WWN246" s="250"/>
      <c r="WWO246" s="250"/>
      <c r="WWP246" s="250"/>
      <c r="WWQ246" s="250"/>
      <c r="WWR246" s="250"/>
      <c r="WWS246" s="250"/>
      <c r="WWT246" s="250"/>
      <c r="WWU246" s="250"/>
      <c r="WWV246" s="250"/>
      <c r="WWW246" s="250"/>
      <c r="WWX246" s="250"/>
      <c r="WWY246" s="250"/>
      <c r="WWZ246" s="250"/>
      <c r="WXA246" s="250"/>
      <c r="WXB246" s="250"/>
      <c r="WXC246" s="250"/>
      <c r="WXD246" s="250"/>
      <c r="WXE246" s="250"/>
      <c r="WXF246" s="250"/>
      <c r="WXG246" s="250"/>
      <c r="WXH246" s="250"/>
      <c r="WXI246" s="250"/>
      <c r="WXJ246" s="250"/>
      <c r="WXK246" s="250"/>
      <c r="WXL246" s="250"/>
      <c r="WXM246" s="250"/>
      <c r="WXN246" s="250"/>
      <c r="WXO246" s="250"/>
      <c r="WXP246" s="250"/>
      <c r="WXQ246" s="250"/>
      <c r="WXR246" s="250"/>
      <c r="WXS246" s="250"/>
      <c r="WXT246" s="250"/>
      <c r="WXU246" s="250"/>
      <c r="WXV246" s="250"/>
      <c r="WXW246" s="250"/>
      <c r="WXX246" s="250"/>
      <c r="WXY246" s="250"/>
      <c r="WXZ246" s="250"/>
      <c r="WYA246" s="250"/>
      <c r="WYB246" s="250"/>
      <c r="WYC246" s="250"/>
      <c r="WYD246" s="250"/>
      <c r="WYE246" s="250"/>
      <c r="WYF246" s="250"/>
      <c r="WYG246" s="250"/>
      <c r="WYH246" s="250"/>
      <c r="WYI246" s="250"/>
      <c r="WYJ246" s="250"/>
      <c r="WYK246" s="250"/>
      <c r="WYL246" s="250"/>
      <c r="WYM246" s="250"/>
      <c r="WYN246" s="250"/>
      <c r="WYO246" s="250"/>
      <c r="WYP246" s="250"/>
      <c r="WYQ246" s="250"/>
      <c r="WYR246" s="250"/>
      <c r="WYS246" s="250"/>
      <c r="WYT246" s="250"/>
      <c r="WYU246" s="250"/>
      <c r="WYV246" s="250"/>
      <c r="WYW246" s="250"/>
      <c r="WYX246" s="250"/>
      <c r="WYY246" s="250"/>
      <c r="WYZ246" s="250"/>
      <c r="WZA246" s="250"/>
      <c r="WZB246" s="250"/>
      <c r="WZC246" s="250"/>
      <c r="WZD246" s="250"/>
      <c r="WZE246" s="250"/>
      <c r="WZF246" s="250"/>
      <c r="WZG246" s="250"/>
      <c r="WZH246" s="250"/>
      <c r="WZI246" s="250"/>
      <c r="WZJ246" s="250"/>
      <c r="WZK246" s="250"/>
      <c r="WZL246" s="250"/>
      <c r="WZM246" s="250"/>
      <c r="WZN246" s="250"/>
      <c r="WZO246" s="250"/>
      <c r="WZP246" s="250"/>
      <c r="WZQ246" s="250"/>
      <c r="WZR246" s="250"/>
      <c r="WZS246" s="250"/>
      <c r="WZT246" s="250"/>
      <c r="WZU246" s="250"/>
      <c r="WZV246" s="250"/>
      <c r="WZW246" s="250"/>
      <c r="WZX246" s="250"/>
      <c r="WZY246" s="250"/>
      <c r="WZZ246" s="250"/>
      <c r="XAA246" s="250"/>
      <c r="XAB246" s="250"/>
      <c r="XAC246" s="250"/>
      <c r="XAD246" s="250"/>
      <c r="XAE246" s="250"/>
      <c r="XAF246" s="250"/>
      <c r="XAG246" s="250"/>
      <c r="XAH246" s="250"/>
      <c r="XAI246" s="250"/>
      <c r="XAJ246" s="250"/>
      <c r="XAK246" s="250"/>
      <c r="XAL246" s="250"/>
      <c r="XAM246" s="250"/>
      <c r="XAN246" s="250"/>
      <c r="XAO246" s="250"/>
      <c r="XAP246" s="250"/>
      <c r="XAQ246" s="250"/>
      <c r="XAR246" s="250"/>
      <c r="XAS246" s="250"/>
      <c r="XAT246" s="250"/>
      <c r="XAU246" s="250"/>
      <c r="XAV246" s="250"/>
      <c r="XAW246" s="250"/>
      <c r="XAX246" s="250"/>
      <c r="XAY246" s="250"/>
      <c r="XAZ246" s="250"/>
      <c r="XBA246" s="250"/>
      <c r="XBB246" s="250"/>
      <c r="XBC246" s="250"/>
      <c r="XBD246" s="250"/>
      <c r="XBE246" s="250"/>
      <c r="XBF246" s="250"/>
      <c r="XBG246" s="250"/>
      <c r="XBH246" s="250"/>
      <c r="XBI246" s="250"/>
      <c r="XBJ246" s="250"/>
      <c r="XBK246" s="250"/>
      <c r="XBL246" s="250"/>
      <c r="XBM246" s="250"/>
      <c r="XBN246" s="250"/>
      <c r="XBO246" s="250"/>
      <c r="XBP246" s="250"/>
      <c r="XBQ246" s="250"/>
      <c r="XBR246" s="250"/>
      <c r="XBS246" s="250"/>
      <c r="XBT246" s="250"/>
      <c r="XBU246" s="250"/>
      <c r="XBV246" s="250"/>
      <c r="XBW246" s="250"/>
      <c r="XBX246" s="250"/>
      <c r="XBY246" s="250"/>
      <c r="XBZ246" s="250"/>
      <c r="XCA246" s="250"/>
      <c r="XCB246" s="250"/>
      <c r="XCC246" s="250"/>
      <c r="XCD246" s="250"/>
      <c r="XCE246" s="250"/>
      <c r="XCF246" s="250"/>
      <c r="XCG246" s="250"/>
      <c r="XCH246" s="250"/>
      <c r="XCI246" s="250"/>
      <c r="XCJ246" s="250"/>
      <c r="XCK246" s="250"/>
      <c r="XCL246" s="250"/>
      <c r="XCM246" s="250"/>
      <c r="XCN246" s="250"/>
      <c r="XCO246" s="250"/>
      <c r="XCP246" s="250"/>
      <c r="XCQ246" s="250"/>
      <c r="XCR246" s="250"/>
      <c r="XCS246" s="250"/>
      <c r="XCT246" s="250"/>
      <c r="XCU246" s="250"/>
      <c r="XCV246" s="250"/>
      <c r="XCW246" s="250"/>
      <c r="XCX246" s="250"/>
      <c r="XCY246" s="250"/>
      <c r="XCZ246" s="250"/>
      <c r="XDA246" s="250"/>
      <c r="XDB246" s="250"/>
      <c r="XDC246" s="250"/>
      <c r="XDD246" s="250"/>
      <c r="XDE246" s="250"/>
      <c r="XDF246" s="250"/>
      <c r="XDG246" s="250"/>
      <c r="XDH246" s="250"/>
      <c r="XDI246" s="250"/>
      <c r="XDJ246" s="250"/>
      <c r="XDK246" s="250"/>
      <c r="XDL246" s="250"/>
      <c r="XDM246" s="250"/>
      <c r="XDN246" s="250"/>
      <c r="XDO246" s="250"/>
      <c r="XDP246" s="250"/>
      <c r="XDQ246" s="250"/>
      <c r="XDR246" s="250"/>
      <c r="XDS246" s="250"/>
      <c r="XDT246" s="250"/>
      <c r="XDU246" s="250"/>
      <c r="XDV246" s="250"/>
      <c r="XDW246" s="250"/>
      <c r="XDX246" s="250"/>
      <c r="XDY246" s="250"/>
      <c r="XDZ246" s="250"/>
      <c r="XEA246" s="250"/>
      <c r="XEB246" s="250"/>
      <c r="XEC246" s="250"/>
      <c r="XED246" s="250"/>
      <c r="XEE246" s="250"/>
      <c r="XEF246" s="250"/>
      <c r="XEG246" s="250"/>
      <c r="XEH246" s="250"/>
      <c r="XEI246" s="250"/>
      <c r="XEJ246" s="250"/>
      <c r="XEK246" s="250"/>
      <c r="XEL246" s="250"/>
      <c r="XEM246" s="250"/>
      <c r="XEN246" s="250"/>
      <c r="XEO246" s="250"/>
      <c r="XEP246" s="250"/>
      <c r="XEQ246" s="250"/>
      <c r="XER246" s="250"/>
      <c r="XES246" s="250"/>
      <c r="XET246" s="250"/>
      <c r="XEU246" s="250"/>
      <c r="XEV246" s="250"/>
      <c r="XEW246" s="250"/>
      <c r="XEX246" s="250"/>
      <c r="XEY246" s="250"/>
      <c r="XEZ246" s="250"/>
      <c r="XFA246" s="250"/>
      <c r="XFB246" s="250"/>
      <c r="XFC246" s="250"/>
      <c r="XFD246" s="250"/>
    </row>
    <row r="247" spans="1:16384" s="170" customFormat="1" x14ac:dyDescent="0.75">
      <c r="A247" s="176"/>
      <c r="B247" s="176"/>
      <c r="C247" s="177" t="s">
        <v>451</v>
      </c>
      <c r="D247" s="223"/>
      <c r="E247" s="246"/>
      <c r="F247" s="248">
        <v>-5255898458.3741875</v>
      </c>
      <c r="G247" s="248">
        <v>-8960410141.8467541</v>
      </c>
      <c r="H247" s="248">
        <f>-SUM(Y94:Y121)</f>
        <v>-8360693637.103569</v>
      </c>
      <c r="I247" s="248"/>
      <c r="J247" s="248"/>
      <c r="K247" s="248"/>
      <c r="L247" s="248"/>
      <c r="M247" s="249"/>
      <c r="N247" s="247"/>
      <c r="O247" s="247"/>
      <c r="P247" s="247"/>
      <c r="Q247" s="247"/>
      <c r="R247" s="247"/>
      <c r="S247" s="247"/>
      <c r="T247" s="247"/>
      <c r="U247" s="247"/>
      <c r="V247" s="247"/>
      <c r="W247" s="247"/>
      <c r="X247" s="250"/>
      <c r="Y247" s="250"/>
      <c r="Z247" s="250"/>
      <c r="AA247" s="250"/>
      <c r="AB247" s="250"/>
      <c r="AC247" s="250"/>
      <c r="AD247" s="250"/>
      <c r="AE247" s="250"/>
      <c r="AF247"/>
      <c r="AG247"/>
      <c r="AH247"/>
      <c r="AI247"/>
      <c r="AJ247"/>
      <c r="AK247"/>
      <c r="AL247"/>
      <c r="AM247"/>
      <c r="AN247" s="251"/>
      <c r="AO247" s="251"/>
      <c r="AP247"/>
      <c r="AQ247" s="251"/>
      <c r="AR247" s="251"/>
      <c r="AS247" s="252"/>
      <c r="AT247"/>
      <c r="AU247"/>
      <c r="AV247" s="250"/>
      <c r="AW247" s="250"/>
      <c r="AX247" s="381"/>
      <c r="AY247" s="248"/>
      <c r="AZ247" s="381"/>
      <c r="BA247" s="248"/>
      <c r="BB247" s="248"/>
      <c r="BC247" s="248"/>
      <c r="BD247" s="248"/>
      <c r="BE247" s="248"/>
      <c r="BF247" s="248"/>
      <c r="BG247" s="248"/>
      <c r="BH247" s="248"/>
      <c r="BI247" s="250"/>
      <c r="BJ247" s="425"/>
      <c r="BK247" s="425"/>
      <c r="BL247" s="425"/>
      <c r="BM247" s="425"/>
      <c r="BN247" s="425"/>
      <c r="BO247" s="250"/>
      <c r="BP247" s="250"/>
      <c r="BQ247" s="250"/>
      <c r="BR247" s="250"/>
      <c r="BS247" s="250"/>
      <c r="BT247" s="250"/>
      <c r="BU247" s="250"/>
      <c r="BV247" s="250"/>
      <c r="BW247" s="250"/>
      <c r="BX247" s="250"/>
      <c r="BY247" s="250"/>
      <c r="BZ247" s="250"/>
      <c r="CA247" s="250"/>
      <c r="CB247" s="250"/>
      <c r="CC247" s="250"/>
      <c r="CD247" s="250"/>
      <c r="CE247" s="250"/>
      <c r="CF247" s="250"/>
      <c r="CG247" s="250"/>
      <c r="CH247" s="250"/>
      <c r="CI247" s="250"/>
      <c r="CJ247" s="250"/>
      <c r="CK247" s="250"/>
      <c r="CL247" s="250"/>
      <c r="CM247" s="250"/>
      <c r="CN247" s="250"/>
      <c r="CO247" s="250"/>
      <c r="CP247" s="250"/>
      <c r="CQ247" s="250"/>
      <c r="CR247" s="250"/>
      <c r="CS247" s="250"/>
      <c r="CT247" s="250"/>
      <c r="CU247" s="250"/>
      <c r="CV247" s="250"/>
      <c r="CW247" s="250"/>
      <c r="CX247" s="250"/>
      <c r="CY247" s="250"/>
      <c r="CZ247" s="250"/>
      <c r="DA247" s="250"/>
      <c r="DB247" s="250"/>
      <c r="DC247" s="250"/>
      <c r="DD247" s="250"/>
      <c r="DE247" s="250"/>
      <c r="DF247" s="250"/>
      <c r="DG247" s="250"/>
      <c r="DH247" s="250"/>
      <c r="DI247" s="250"/>
      <c r="DJ247" s="250"/>
      <c r="DK247" s="250"/>
      <c r="DL247" s="250"/>
      <c r="DM247" s="250"/>
      <c r="DN247" s="250"/>
      <c r="DO247" s="250"/>
      <c r="DP247" s="250"/>
      <c r="DQ247" s="250"/>
      <c r="DR247" s="250"/>
      <c r="DS247" s="250"/>
      <c r="DT247" s="250"/>
      <c r="DU247" s="250"/>
      <c r="DV247" s="250"/>
      <c r="DW247" s="250"/>
      <c r="DX247" s="250"/>
      <c r="DY247" s="250"/>
      <c r="DZ247" s="250"/>
      <c r="EA247" s="250"/>
      <c r="EB247" s="250"/>
      <c r="EC247" s="250"/>
      <c r="ED247" s="250"/>
      <c r="EE247" s="250"/>
      <c r="EF247" s="250"/>
      <c r="EG247" s="250"/>
      <c r="EH247" s="250"/>
      <c r="EI247" s="250"/>
      <c r="EJ247" s="250"/>
      <c r="EK247" s="250"/>
      <c r="EL247" s="250"/>
      <c r="EM247" s="250"/>
      <c r="EN247" s="250"/>
      <c r="EO247" s="250"/>
      <c r="EP247" s="250"/>
      <c r="EQ247" s="250"/>
      <c r="ER247" s="250"/>
      <c r="ES247" s="250"/>
      <c r="ET247" s="250"/>
      <c r="EU247" s="250"/>
      <c r="EV247" s="250"/>
      <c r="EW247" s="250"/>
      <c r="EX247" s="250"/>
      <c r="EY247" s="250"/>
      <c r="EZ247" s="250"/>
      <c r="FA247" s="250"/>
      <c r="FB247" s="250"/>
      <c r="FC247" s="250"/>
      <c r="FD247" s="250"/>
      <c r="FE247" s="250"/>
      <c r="FF247" s="250"/>
      <c r="FG247" s="250"/>
      <c r="FH247" s="250"/>
      <c r="FI247" s="250"/>
      <c r="FJ247" s="250"/>
      <c r="FK247" s="250"/>
      <c r="FL247" s="250"/>
      <c r="FM247" s="250"/>
      <c r="FN247" s="250"/>
      <c r="FO247" s="250"/>
      <c r="FP247" s="250"/>
      <c r="FQ247" s="250"/>
      <c r="FR247" s="250"/>
      <c r="FS247" s="250"/>
      <c r="FT247" s="250"/>
      <c r="FU247" s="250"/>
      <c r="FV247" s="250"/>
      <c r="FW247" s="250"/>
      <c r="FX247" s="250"/>
      <c r="FY247" s="250"/>
      <c r="FZ247" s="250"/>
      <c r="GA247" s="250"/>
      <c r="GB247" s="250"/>
      <c r="GC247" s="250"/>
      <c r="GD247" s="250"/>
      <c r="GE247" s="250"/>
      <c r="GF247" s="250"/>
      <c r="GG247" s="250"/>
      <c r="GH247" s="250"/>
      <c r="GI247" s="250"/>
      <c r="GJ247" s="250"/>
      <c r="GK247" s="250"/>
      <c r="GL247" s="250"/>
      <c r="GM247" s="250"/>
      <c r="GN247" s="250"/>
      <c r="GO247" s="250"/>
      <c r="GP247" s="250"/>
      <c r="GQ247" s="250"/>
      <c r="GR247" s="250"/>
      <c r="GS247" s="250"/>
      <c r="GT247" s="250"/>
      <c r="GU247" s="250"/>
      <c r="GV247" s="250"/>
      <c r="GW247" s="250"/>
      <c r="GX247" s="250"/>
      <c r="GY247" s="250"/>
      <c r="GZ247" s="250"/>
      <c r="HA247" s="250"/>
      <c r="HB247" s="250"/>
      <c r="HC247" s="250"/>
      <c r="HD247" s="250"/>
      <c r="HE247" s="250"/>
      <c r="HF247" s="250"/>
      <c r="HG247" s="250"/>
      <c r="HH247" s="250"/>
      <c r="HI247" s="250"/>
      <c r="HJ247" s="250"/>
      <c r="HK247" s="250"/>
      <c r="HL247" s="250"/>
      <c r="HM247" s="250"/>
      <c r="HN247" s="250"/>
      <c r="HO247" s="250"/>
      <c r="HP247" s="250"/>
      <c r="HQ247" s="250"/>
      <c r="HR247" s="250"/>
      <c r="HS247" s="250"/>
      <c r="HT247" s="250"/>
      <c r="HU247" s="250"/>
      <c r="HV247" s="250"/>
      <c r="HW247" s="250"/>
      <c r="HX247" s="250"/>
      <c r="HY247" s="250"/>
      <c r="HZ247" s="250"/>
      <c r="IA247" s="250"/>
      <c r="IB247" s="250"/>
      <c r="IC247" s="250"/>
      <c r="ID247" s="250"/>
      <c r="IE247" s="250"/>
      <c r="IF247" s="250"/>
      <c r="IG247" s="250"/>
      <c r="IH247" s="250"/>
      <c r="II247" s="250"/>
      <c r="IJ247" s="250"/>
      <c r="IK247" s="250"/>
      <c r="IL247" s="250"/>
      <c r="IM247" s="250"/>
      <c r="IN247" s="250"/>
      <c r="IO247" s="250"/>
      <c r="IP247" s="250"/>
      <c r="IQ247" s="250"/>
      <c r="IR247" s="250"/>
      <c r="IS247" s="250"/>
      <c r="IT247" s="250"/>
      <c r="IU247" s="250"/>
      <c r="IV247" s="250"/>
      <c r="IW247" s="250"/>
      <c r="IX247" s="250"/>
      <c r="IY247" s="250"/>
      <c r="IZ247" s="250"/>
      <c r="JA247" s="250"/>
      <c r="JB247" s="250"/>
      <c r="JC247" s="250"/>
      <c r="JD247" s="250"/>
      <c r="JE247" s="250"/>
      <c r="JF247" s="250"/>
      <c r="JG247" s="250"/>
      <c r="JH247" s="250"/>
      <c r="JI247" s="250"/>
      <c r="JJ247" s="250"/>
      <c r="JK247" s="250"/>
      <c r="JL247" s="250"/>
      <c r="JM247" s="250"/>
      <c r="JN247" s="250"/>
      <c r="JO247" s="250"/>
      <c r="JP247" s="250"/>
      <c r="JQ247" s="250"/>
      <c r="JR247" s="250"/>
      <c r="JS247" s="250"/>
      <c r="JT247" s="250"/>
      <c r="JU247" s="250"/>
      <c r="JV247" s="250"/>
      <c r="JW247" s="250"/>
      <c r="JX247" s="250"/>
      <c r="JY247" s="250"/>
      <c r="JZ247" s="250"/>
      <c r="KA247" s="250"/>
      <c r="KB247" s="250"/>
      <c r="KC247" s="250"/>
      <c r="KD247" s="250"/>
      <c r="KE247" s="250"/>
      <c r="KF247" s="250"/>
      <c r="KG247" s="250"/>
      <c r="KH247" s="250"/>
      <c r="KI247" s="250"/>
      <c r="KJ247" s="250"/>
      <c r="KK247" s="250"/>
      <c r="KL247" s="250"/>
      <c r="KM247" s="250"/>
      <c r="KN247" s="250"/>
      <c r="KO247" s="250"/>
      <c r="KP247" s="250"/>
      <c r="KQ247" s="250"/>
      <c r="KR247" s="250"/>
      <c r="KS247" s="250"/>
      <c r="KT247" s="250"/>
      <c r="KU247" s="250"/>
      <c r="KV247" s="250"/>
      <c r="KW247" s="250"/>
      <c r="KX247" s="250"/>
      <c r="KY247" s="250"/>
      <c r="KZ247" s="250"/>
      <c r="LA247" s="250"/>
      <c r="LB247" s="250"/>
      <c r="LC247" s="250"/>
      <c r="LD247" s="250"/>
      <c r="LE247" s="250"/>
      <c r="LF247" s="250"/>
      <c r="LG247" s="250"/>
      <c r="LH247" s="250"/>
      <c r="LI247" s="250"/>
      <c r="LJ247" s="250"/>
      <c r="LK247" s="250"/>
      <c r="LL247" s="250"/>
      <c r="LM247" s="250"/>
      <c r="LN247" s="250"/>
      <c r="LO247" s="250"/>
      <c r="LP247" s="250"/>
      <c r="LQ247" s="250"/>
      <c r="LR247" s="250"/>
      <c r="LS247" s="250"/>
      <c r="LT247" s="250"/>
      <c r="LU247" s="250"/>
      <c r="LV247" s="250"/>
      <c r="LW247" s="250"/>
      <c r="LX247" s="250"/>
      <c r="LY247" s="250"/>
      <c r="LZ247" s="250"/>
      <c r="MA247" s="250"/>
      <c r="MB247" s="250"/>
      <c r="MC247" s="250"/>
      <c r="MD247" s="250"/>
      <c r="ME247" s="250"/>
      <c r="MF247" s="250"/>
      <c r="MG247" s="250"/>
      <c r="MH247" s="250"/>
      <c r="MI247" s="250"/>
      <c r="MJ247" s="250"/>
      <c r="MK247" s="250"/>
      <c r="ML247" s="250"/>
      <c r="MM247" s="250"/>
      <c r="MN247" s="250"/>
      <c r="MO247" s="250"/>
      <c r="MP247" s="250"/>
      <c r="MQ247" s="250"/>
      <c r="MR247" s="250"/>
      <c r="MS247" s="250"/>
      <c r="MT247" s="250"/>
      <c r="MU247" s="250"/>
      <c r="MV247" s="250"/>
      <c r="MW247" s="250"/>
      <c r="MX247" s="250"/>
      <c r="MY247" s="250"/>
      <c r="MZ247" s="250"/>
      <c r="NA247" s="250"/>
      <c r="NB247" s="250"/>
      <c r="NC247" s="250"/>
      <c r="ND247" s="250"/>
      <c r="NE247" s="250"/>
      <c r="NF247" s="250"/>
      <c r="NG247" s="250"/>
      <c r="NH247" s="250"/>
      <c r="NI247" s="250"/>
      <c r="NJ247" s="250"/>
      <c r="NK247" s="250"/>
      <c r="NL247" s="250"/>
      <c r="NM247" s="250"/>
      <c r="NN247" s="250"/>
      <c r="NO247" s="250"/>
      <c r="NP247" s="250"/>
      <c r="NQ247" s="250"/>
      <c r="NR247" s="250"/>
      <c r="NS247" s="250"/>
      <c r="NT247" s="250"/>
      <c r="NU247" s="250"/>
      <c r="NV247" s="250"/>
      <c r="NW247" s="250"/>
      <c r="NX247" s="250"/>
      <c r="NY247" s="250"/>
      <c r="NZ247" s="250"/>
      <c r="OA247" s="250"/>
      <c r="OB247" s="250"/>
      <c r="OC247" s="250"/>
      <c r="OD247" s="250"/>
      <c r="OE247" s="250"/>
      <c r="OF247" s="250"/>
      <c r="OG247" s="250"/>
      <c r="OH247" s="250"/>
      <c r="OI247" s="250"/>
      <c r="OJ247" s="250"/>
      <c r="OK247" s="250"/>
      <c r="OL247" s="250"/>
      <c r="OM247" s="250"/>
      <c r="ON247" s="250"/>
      <c r="OO247" s="250"/>
      <c r="OP247" s="250"/>
      <c r="OQ247" s="250"/>
      <c r="OR247" s="250"/>
      <c r="OS247" s="250"/>
      <c r="OT247" s="250"/>
      <c r="OU247" s="250"/>
      <c r="OV247" s="250"/>
      <c r="OW247" s="250"/>
      <c r="OX247" s="250"/>
      <c r="OY247" s="250"/>
      <c r="OZ247" s="250"/>
      <c r="PA247" s="250"/>
      <c r="PB247" s="250"/>
      <c r="PC247" s="250"/>
      <c r="PD247" s="250"/>
      <c r="PE247" s="250"/>
      <c r="PF247" s="250"/>
      <c r="PG247" s="250"/>
      <c r="PH247" s="250"/>
      <c r="PI247" s="250"/>
      <c r="PJ247" s="250"/>
      <c r="PK247" s="250"/>
      <c r="PL247" s="250"/>
      <c r="PM247" s="250"/>
      <c r="PN247" s="250"/>
      <c r="PO247" s="250"/>
      <c r="PP247" s="250"/>
      <c r="PQ247" s="250"/>
      <c r="PR247" s="250"/>
      <c r="PS247" s="250"/>
      <c r="PT247" s="250"/>
      <c r="PU247" s="250"/>
      <c r="PV247" s="250"/>
      <c r="PW247" s="250"/>
      <c r="PX247" s="250"/>
      <c r="PY247" s="250"/>
      <c r="PZ247" s="250"/>
      <c r="QA247" s="250"/>
      <c r="QB247" s="250"/>
      <c r="QC247" s="250"/>
      <c r="QD247" s="250"/>
      <c r="QE247" s="250"/>
      <c r="QF247" s="250"/>
      <c r="QG247" s="250"/>
      <c r="QH247" s="250"/>
      <c r="QI247" s="250"/>
      <c r="QJ247" s="250"/>
      <c r="QK247" s="250"/>
      <c r="QL247" s="250"/>
      <c r="QM247" s="250"/>
      <c r="QN247" s="250"/>
      <c r="QO247" s="250"/>
      <c r="QP247" s="250"/>
      <c r="QQ247" s="250"/>
      <c r="QR247" s="250"/>
      <c r="QS247" s="250"/>
      <c r="QT247" s="250"/>
      <c r="QU247" s="250"/>
      <c r="QV247" s="250"/>
      <c r="QW247" s="250"/>
      <c r="QX247" s="250"/>
      <c r="QY247" s="250"/>
      <c r="QZ247" s="250"/>
      <c r="RA247" s="250"/>
      <c r="RB247" s="250"/>
      <c r="RC247" s="250"/>
      <c r="RD247" s="250"/>
      <c r="RE247" s="250"/>
      <c r="RF247" s="250"/>
      <c r="RG247" s="250"/>
      <c r="RH247" s="250"/>
      <c r="RI247" s="250"/>
      <c r="RJ247" s="250"/>
      <c r="RK247" s="250"/>
      <c r="RL247" s="250"/>
      <c r="RM247" s="250"/>
      <c r="RN247" s="250"/>
      <c r="RO247" s="250"/>
      <c r="RP247" s="250"/>
      <c r="RQ247" s="250"/>
      <c r="RR247" s="250"/>
      <c r="RS247" s="250"/>
      <c r="RT247" s="250"/>
      <c r="RU247" s="250"/>
      <c r="RV247" s="250"/>
      <c r="RW247" s="250"/>
      <c r="RX247" s="250"/>
      <c r="RY247" s="250"/>
      <c r="RZ247" s="250"/>
      <c r="SA247" s="250"/>
      <c r="SB247" s="250"/>
      <c r="SC247" s="250"/>
      <c r="SD247" s="250"/>
      <c r="SE247" s="250"/>
      <c r="SF247" s="250"/>
      <c r="SG247" s="250"/>
      <c r="SH247" s="250"/>
      <c r="SI247" s="250"/>
      <c r="SJ247" s="250"/>
      <c r="SK247" s="250"/>
      <c r="SL247" s="250"/>
      <c r="SM247" s="250"/>
      <c r="SN247" s="250"/>
      <c r="SO247" s="250"/>
      <c r="SP247" s="250"/>
      <c r="SQ247" s="250"/>
      <c r="SR247" s="250"/>
      <c r="SS247" s="250"/>
      <c r="ST247" s="250"/>
      <c r="SU247" s="250"/>
      <c r="SV247" s="250"/>
      <c r="SW247" s="250"/>
      <c r="SX247" s="250"/>
      <c r="SY247" s="250"/>
      <c r="SZ247" s="250"/>
      <c r="TA247" s="250"/>
      <c r="TB247" s="250"/>
      <c r="TC247" s="250"/>
      <c r="TD247" s="250"/>
      <c r="TE247" s="250"/>
      <c r="TF247" s="250"/>
      <c r="TG247" s="250"/>
      <c r="TH247" s="250"/>
      <c r="TI247" s="250"/>
      <c r="TJ247" s="250"/>
      <c r="TK247" s="250"/>
      <c r="TL247" s="250"/>
      <c r="TM247" s="250"/>
      <c r="TN247" s="250"/>
      <c r="TO247" s="250"/>
      <c r="TP247" s="250"/>
      <c r="TQ247" s="250"/>
      <c r="TR247" s="250"/>
      <c r="TS247" s="250"/>
      <c r="TT247" s="250"/>
      <c r="TU247" s="250"/>
      <c r="TV247" s="250"/>
      <c r="TW247" s="250"/>
      <c r="TX247" s="250"/>
      <c r="TY247" s="250"/>
      <c r="TZ247" s="250"/>
      <c r="UA247" s="250"/>
      <c r="UB247" s="250"/>
      <c r="UC247" s="250"/>
      <c r="UD247" s="250"/>
      <c r="UE247" s="250"/>
      <c r="UF247" s="250"/>
      <c r="UG247" s="250"/>
      <c r="UH247" s="250"/>
      <c r="UI247" s="250"/>
      <c r="UJ247" s="250"/>
      <c r="UK247" s="250"/>
      <c r="UL247" s="250"/>
      <c r="UM247" s="250"/>
      <c r="UN247" s="250"/>
      <c r="UO247" s="250"/>
      <c r="UP247" s="250"/>
      <c r="UQ247" s="250"/>
      <c r="UR247" s="250"/>
      <c r="US247" s="250"/>
      <c r="UT247" s="250"/>
      <c r="UU247" s="250"/>
      <c r="UV247" s="250"/>
      <c r="UW247" s="250"/>
      <c r="UX247" s="250"/>
      <c r="UY247" s="250"/>
      <c r="UZ247" s="250"/>
      <c r="VA247" s="250"/>
      <c r="VB247" s="250"/>
      <c r="VC247" s="250"/>
      <c r="VD247" s="250"/>
      <c r="VE247" s="250"/>
      <c r="VF247" s="250"/>
      <c r="VG247" s="250"/>
      <c r="VH247" s="250"/>
      <c r="VI247" s="250"/>
      <c r="VJ247" s="250"/>
      <c r="VK247" s="250"/>
      <c r="VL247" s="250"/>
      <c r="VM247" s="250"/>
      <c r="VN247" s="250"/>
      <c r="VO247" s="250"/>
      <c r="VP247" s="250"/>
      <c r="VQ247" s="250"/>
      <c r="VR247" s="250"/>
      <c r="VS247" s="250"/>
      <c r="VT247" s="250"/>
      <c r="VU247" s="250"/>
      <c r="VV247" s="250"/>
      <c r="VW247" s="250"/>
      <c r="VX247" s="250"/>
      <c r="VY247" s="250"/>
      <c r="VZ247" s="250"/>
      <c r="WA247" s="250"/>
      <c r="WB247" s="250"/>
      <c r="WC247" s="250"/>
      <c r="WD247" s="250"/>
      <c r="WE247" s="250"/>
      <c r="WF247" s="250"/>
      <c r="WG247" s="250"/>
      <c r="WH247" s="250"/>
      <c r="WI247" s="250"/>
      <c r="WJ247" s="250"/>
      <c r="WK247" s="250"/>
      <c r="WL247" s="250"/>
      <c r="WM247" s="250"/>
      <c r="WN247" s="250"/>
      <c r="WO247" s="250"/>
      <c r="WP247" s="250"/>
      <c r="WQ247" s="250"/>
      <c r="WR247" s="250"/>
      <c r="WS247" s="250"/>
      <c r="WT247" s="250"/>
      <c r="WU247" s="250"/>
      <c r="WV247" s="250"/>
      <c r="WW247" s="250"/>
      <c r="WX247" s="250"/>
      <c r="WY247" s="250"/>
      <c r="WZ247" s="250"/>
      <c r="XA247" s="250"/>
      <c r="XB247" s="250"/>
      <c r="XC247" s="250"/>
      <c r="XD247" s="250"/>
      <c r="XE247" s="250"/>
      <c r="XF247" s="250"/>
      <c r="XG247" s="250"/>
      <c r="XH247" s="250"/>
      <c r="XI247" s="250"/>
      <c r="XJ247" s="250"/>
      <c r="XK247" s="250"/>
      <c r="XL247" s="250"/>
      <c r="XM247" s="250"/>
      <c r="XN247" s="250"/>
      <c r="XO247" s="250"/>
      <c r="XP247" s="250"/>
      <c r="XQ247" s="250"/>
      <c r="XR247" s="250"/>
      <c r="XS247" s="250"/>
      <c r="XT247" s="250"/>
      <c r="XU247" s="250"/>
      <c r="XV247" s="250"/>
      <c r="XW247" s="250"/>
      <c r="XX247" s="250"/>
      <c r="XY247" s="250"/>
      <c r="XZ247" s="250"/>
      <c r="YA247" s="250"/>
      <c r="YB247" s="250"/>
      <c r="YC247" s="250"/>
      <c r="YD247" s="250"/>
      <c r="YE247" s="250"/>
      <c r="YF247" s="250"/>
      <c r="YG247" s="250"/>
      <c r="YH247" s="250"/>
      <c r="YI247" s="250"/>
      <c r="YJ247" s="250"/>
      <c r="YK247" s="250"/>
      <c r="YL247" s="250"/>
      <c r="YM247" s="250"/>
      <c r="YN247" s="250"/>
      <c r="YO247" s="250"/>
      <c r="YP247" s="250"/>
      <c r="YQ247" s="250"/>
      <c r="YR247" s="250"/>
      <c r="YS247" s="250"/>
      <c r="YT247" s="250"/>
      <c r="YU247" s="250"/>
      <c r="YV247" s="250"/>
      <c r="YW247" s="250"/>
      <c r="YX247" s="250"/>
      <c r="YY247" s="250"/>
      <c r="YZ247" s="250"/>
      <c r="ZA247" s="250"/>
      <c r="ZB247" s="250"/>
      <c r="ZC247" s="250"/>
      <c r="ZD247" s="250"/>
      <c r="ZE247" s="250"/>
      <c r="ZF247" s="250"/>
      <c r="ZG247" s="250"/>
      <c r="ZH247" s="250"/>
      <c r="ZI247" s="250"/>
      <c r="ZJ247" s="250"/>
      <c r="ZK247" s="250"/>
      <c r="ZL247" s="250"/>
      <c r="ZM247" s="250"/>
      <c r="ZN247" s="250"/>
      <c r="ZO247" s="250"/>
      <c r="ZP247" s="250"/>
      <c r="ZQ247" s="250"/>
      <c r="ZR247" s="250"/>
      <c r="ZS247" s="250"/>
      <c r="ZT247" s="250"/>
      <c r="ZU247" s="250"/>
      <c r="ZV247" s="250"/>
      <c r="ZW247" s="250"/>
      <c r="ZX247" s="250"/>
      <c r="ZY247" s="250"/>
      <c r="ZZ247" s="250"/>
      <c r="AAA247" s="250"/>
      <c r="AAB247" s="250"/>
      <c r="AAC247" s="250"/>
      <c r="AAD247" s="250"/>
      <c r="AAE247" s="250"/>
      <c r="AAF247" s="250"/>
      <c r="AAG247" s="250"/>
      <c r="AAH247" s="250"/>
      <c r="AAI247" s="250"/>
      <c r="AAJ247" s="250"/>
      <c r="AAK247" s="250"/>
      <c r="AAL247" s="250"/>
      <c r="AAM247" s="250"/>
      <c r="AAN247" s="250"/>
      <c r="AAO247" s="250"/>
      <c r="AAP247" s="250"/>
      <c r="AAQ247" s="250"/>
      <c r="AAR247" s="250"/>
      <c r="AAS247" s="250"/>
      <c r="AAT247" s="250"/>
      <c r="AAU247" s="250"/>
      <c r="AAV247" s="250"/>
      <c r="AAW247" s="250"/>
      <c r="AAX247" s="250"/>
      <c r="AAY247" s="250"/>
      <c r="AAZ247" s="250"/>
      <c r="ABA247" s="250"/>
      <c r="ABB247" s="250"/>
      <c r="ABC247" s="250"/>
      <c r="ABD247" s="250"/>
      <c r="ABE247" s="250"/>
      <c r="ABF247" s="250"/>
      <c r="ABG247" s="250"/>
      <c r="ABH247" s="250"/>
      <c r="ABI247" s="250"/>
      <c r="ABJ247" s="250"/>
      <c r="ABK247" s="250"/>
      <c r="ABL247" s="250"/>
      <c r="ABM247" s="250"/>
      <c r="ABN247" s="250"/>
      <c r="ABO247" s="250"/>
      <c r="ABP247" s="250"/>
      <c r="ABQ247" s="250"/>
      <c r="ABR247" s="250"/>
      <c r="ABS247" s="250"/>
      <c r="ABT247" s="250"/>
      <c r="ABU247" s="250"/>
      <c r="ABV247" s="250"/>
      <c r="ABW247" s="250"/>
      <c r="ABX247" s="250"/>
      <c r="ABY247" s="250"/>
      <c r="ABZ247" s="250"/>
      <c r="ACA247" s="250"/>
      <c r="ACB247" s="250"/>
      <c r="ACC247" s="250"/>
      <c r="ACD247" s="250"/>
      <c r="ACE247" s="250"/>
      <c r="ACF247" s="250"/>
      <c r="ACG247" s="250"/>
      <c r="ACH247" s="250"/>
      <c r="ACI247" s="250"/>
      <c r="ACJ247" s="250"/>
      <c r="ACK247" s="250"/>
      <c r="ACL247" s="250"/>
      <c r="ACM247" s="250"/>
      <c r="ACN247" s="250"/>
      <c r="ACO247" s="250"/>
      <c r="ACP247" s="250"/>
      <c r="ACQ247" s="250"/>
      <c r="ACR247" s="250"/>
      <c r="ACS247" s="250"/>
      <c r="ACT247" s="250"/>
      <c r="ACU247" s="250"/>
      <c r="ACV247" s="250"/>
      <c r="ACW247" s="250"/>
      <c r="ACX247" s="250"/>
      <c r="ACY247" s="250"/>
      <c r="ACZ247" s="250"/>
      <c r="ADA247" s="250"/>
      <c r="ADB247" s="250"/>
      <c r="ADC247" s="250"/>
      <c r="ADD247" s="250"/>
      <c r="ADE247" s="250"/>
      <c r="ADF247" s="250"/>
      <c r="ADG247" s="250"/>
      <c r="ADH247" s="250"/>
      <c r="ADI247" s="250"/>
      <c r="ADJ247" s="250"/>
      <c r="ADK247" s="250"/>
      <c r="ADL247" s="250"/>
      <c r="ADM247" s="250"/>
      <c r="ADN247" s="250"/>
      <c r="ADO247" s="250"/>
      <c r="ADP247" s="250"/>
      <c r="ADQ247" s="250"/>
      <c r="ADR247" s="250"/>
      <c r="ADS247" s="250"/>
      <c r="ADT247" s="250"/>
      <c r="ADU247" s="250"/>
      <c r="ADV247" s="250"/>
      <c r="ADW247" s="250"/>
      <c r="ADX247" s="250"/>
      <c r="ADY247" s="250"/>
      <c r="ADZ247" s="250"/>
      <c r="AEA247" s="250"/>
      <c r="AEB247" s="250"/>
      <c r="AEC247" s="250"/>
      <c r="AED247" s="250"/>
      <c r="AEE247" s="250"/>
      <c r="AEF247" s="250"/>
      <c r="AEG247" s="250"/>
      <c r="AEH247" s="250"/>
      <c r="AEI247" s="250"/>
      <c r="AEJ247" s="250"/>
      <c r="AEK247" s="250"/>
      <c r="AEL247" s="250"/>
      <c r="AEM247" s="250"/>
      <c r="AEN247" s="250"/>
      <c r="AEO247" s="250"/>
      <c r="AEP247" s="250"/>
      <c r="AEQ247" s="250"/>
      <c r="AER247" s="250"/>
      <c r="AES247" s="250"/>
      <c r="AET247" s="250"/>
      <c r="AEU247" s="250"/>
      <c r="AEV247" s="250"/>
      <c r="AEW247" s="250"/>
      <c r="AEX247" s="250"/>
      <c r="AEY247" s="250"/>
      <c r="AEZ247" s="250"/>
      <c r="AFA247" s="250"/>
      <c r="AFB247" s="250"/>
      <c r="AFC247" s="250"/>
      <c r="AFD247" s="250"/>
      <c r="AFE247" s="250"/>
      <c r="AFF247" s="250"/>
      <c r="AFG247" s="250"/>
      <c r="AFH247" s="250"/>
      <c r="AFI247" s="250"/>
      <c r="AFJ247" s="250"/>
      <c r="AFK247" s="250"/>
      <c r="AFL247" s="250"/>
      <c r="AFM247" s="250"/>
      <c r="AFN247" s="250"/>
      <c r="AFO247" s="250"/>
      <c r="AFP247" s="250"/>
      <c r="AFQ247" s="250"/>
      <c r="AFR247" s="250"/>
      <c r="AFS247" s="250"/>
      <c r="AFT247" s="250"/>
      <c r="AFU247" s="250"/>
      <c r="AFV247" s="250"/>
      <c r="AFW247" s="250"/>
      <c r="AFX247" s="250"/>
      <c r="AFY247" s="250"/>
      <c r="AFZ247" s="250"/>
      <c r="AGA247" s="250"/>
      <c r="AGB247" s="250"/>
      <c r="AGC247" s="250"/>
      <c r="AGD247" s="250"/>
      <c r="AGE247" s="250"/>
      <c r="AGF247" s="250"/>
      <c r="AGG247" s="250"/>
      <c r="AGH247" s="250"/>
      <c r="AGI247" s="250"/>
      <c r="AGJ247" s="250"/>
      <c r="AGK247" s="250"/>
      <c r="AGL247" s="250"/>
      <c r="AGM247" s="250"/>
      <c r="AGN247" s="250"/>
      <c r="AGO247" s="250"/>
      <c r="AGP247" s="250"/>
      <c r="AGQ247" s="250"/>
      <c r="AGR247" s="250"/>
      <c r="AGS247" s="250"/>
      <c r="AGT247" s="250"/>
      <c r="AGU247" s="250"/>
      <c r="AGV247" s="250"/>
      <c r="AGW247" s="250"/>
      <c r="AGX247" s="250"/>
      <c r="AGY247" s="250"/>
      <c r="AGZ247" s="250"/>
      <c r="AHA247" s="250"/>
      <c r="AHB247" s="250"/>
      <c r="AHC247" s="250"/>
      <c r="AHD247" s="250"/>
      <c r="AHE247" s="250"/>
      <c r="AHF247" s="250"/>
      <c r="AHG247" s="250"/>
      <c r="AHH247" s="250"/>
      <c r="AHI247" s="250"/>
      <c r="AHJ247" s="250"/>
      <c r="AHK247" s="250"/>
      <c r="AHL247" s="250"/>
      <c r="AHM247" s="250"/>
      <c r="AHN247" s="250"/>
      <c r="AHO247" s="250"/>
      <c r="AHP247" s="250"/>
      <c r="AHQ247" s="250"/>
      <c r="AHR247" s="250"/>
      <c r="AHS247" s="250"/>
      <c r="AHT247" s="250"/>
      <c r="AHU247" s="250"/>
      <c r="AHV247" s="250"/>
      <c r="AHW247" s="250"/>
      <c r="AHX247" s="250"/>
      <c r="AHY247" s="250"/>
      <c r="AHZ247" s="250"/>
      <c r="AIA247" s="250"/>
      <c r="AIB247" s="250"/>
      <c r="AIC247" s="250"/>
      <c r="AID247" s="250"/>
      <c r="AIE247" s="250"/>
      <c r="AIF247" s="250"/>
      <c r="AIG247" s="250"/>
      <c r="AIH247" s="250"/>
      <c r="AII247" s="250"/>
      <c r="AIJ247" s="250"/>
      <c r="AIK247" s="250"/>
      <c r="AIL247" s="250"/>
      <c r="AIM247" s="250"/>
      <c r="AIN247" s="250"/>
      <c r="AIO247" s="250"/>
      <c r="AIP247" s="250"/>
      <c r="AIQ247" s="250"/>
      <c r="AIR247" s="250"/>
      <c r="AIS247" s="250"/>
      <c r="AIT247" s="250"/>
      <c r="AIU247" s="250"/>
      <c r="AIV247" s="250"/>
      <c r="AIW247" s="250"/>
      <c r="AIX247" s="250"/>
      <c r="AIY247" s="250"/>
      <c r="AIZ247" s="250"/>
      <c r="AJA247" s="250"/>
      <c r="AJB247" s="250"/>
      <c r="AJC247" s="250"/>
      <c r="AJD247" s="250"/>
      <c r="AJE247" s="250"/>
      <c r="AJF247" s="250"/>
      <c r="AJG247" s="250"/>
      <c r="AJH247" s="250"/>
      <c r="AJI247" s="250"/>
      <c r="AJJ247" s="250"/>
      <c r="AJK247" s="250"/>
      <c r="AJL247" s="250"/>
      <c r="AJM247" s="250"/>
      <c r="AJN247" s="250"/>
      <c r="AJO247" s="250"/>
      <c r="AJP247" s="250"/>
      <c r="AJQ247" s="250"/>
      <c r="AJR247" s="250"/>
      <c r="AJS247" s="250"/>
      <c r="AJT247" s="250"/>
      <c r="AJU247" s="250"/>
      <c r="AJV247" s="250"/>
      <c r="AJW247" s="250"/>
      <c r="AJX247" s="250"/>
      <c r="AJY247" s="250"/>
      <c r="AJZ247" s="250"/>
      <c r="AKA247" s="250"/>
      <c r="AKB247" s="250"/>
      <c r="AKC247" s="250"/>
      <c r="AKD247" s="250"/>
      <c r="AKE247" s="250"/>
      <c r="AKF247" s="250"/>
      <c r="AKG247" s="250"/>
      <c r="AKH247" s="250"/>
      <c r="AKI247" s="250"/>
      <c r="AKJ247" s="250"/>
      <c r="AKK247" s="250"/>
      <c r="AKL247" s="250"/>
      <c r="AKM247" s="250"/>
      <c r="AKN247" s="250"/>
      <c r="AKO247" s="250"/>
      <c r="AKP247" s="250"/>
      <c r="AKQ247" s="250"/>
      <c r="AKR247" s="250"/>
      <c r="AKS247" s="250"/>
      <c r="AKT247" s="250"/>
      <c r="AKU247" s="250"/>
      <c r="AKV247" s="250"/>
      <c r="AKW247" s="250"/>
      <c r="AKX247" s="250"/>
      <c r="AKY247" s="250"/>
      <c r="AKZ247" s="250"/>
      <c r="ALA247" s="250"/>
      <c r="ALB247" s="250"/>
      <c r="ALC247" s="250"/>
      <c r="ALD247" s="250"/>
      <c r="ALE247" s="250"/>
      <c r="ALF247" s="250"/>
      <c r="ALG247" s="250"/>
      <c r="ALH247" s="250"/>
      <c r="ALI247" s="250"/>
      <c r="ALJ247" s="250"/>
      <c r="ALK247" s="250"/>
      <c r="ALL247" s="250"/>
      <c r="ALM247" s="250"/>
      <c r="ALN247" s="250"/>
      <c r="ALO247" s="250"/>
      <c r="ALP247" s="250"/>
      <c r="ALQ247" s="250"/>
      <c r="ALR247" s="250"/>
      <c r="ALS247" s="250"/>
      <c r="ALT247" s="250"/>
      <c r="ALU247" s="250"/>
      <c r="ALV247" s="250"/>
      <c r="ALW247" s="250"/>
      <c r="ALX247" s="250"/>
      <c r="ALY247" s="250"/>
      <c r="ALZ247" s="250"/>
      <c r="AMA247" s="250"/>
      <c r="AMB247" s="250"/>
      <c r="AMC247" s="250"/>
      <c r="AMD247" s="250"/>
      <c r="AME247" s="250"/>
      <c r="AMF247" s="250"/>
      <c r="AMG247" s="250"/>
      <c r="AMH247" s="250"/>
      <c r="AMI247" s="250"/>
      <c r="AMJ247" s="250"/>
      <c r="AMK247" s="250"/>
      <c r="AML247" s="250"/>
      <c r="AMM247" s="250"/>
      <c r="AMN247" s="250"/>
      <c r="AMO247" s="250"/>
      <c r="AMP247" s="250"/>
      <c r="AMQ247" s="250"/>
      <c r="AMR247" s="250"/>
      <c r="AMS247" s="250"/>
      <c r="AMT247" s="250"/>
      <c r="AMU247" s="250"/>
      <c r="AMV247" s="250"/>
      <c r="AMW247" s="250"/>
      <c r="AMX247" s="250"/>
      <c r="AMY247" s="250"/>
      <c r="AMZ247" s="250"/>
      <c r="ANA247" s="250"/>
      <c r="ANB247" s="250"/>
      <c r="ANC247" s="250"/>
      <c r="AND247" s="250"/>
      <c r="ANE247" s="250"/>
      <c r="ANF247" s="250"/>
      <c r="ANG247" s="250"/>
      <c r="ANH247" s="250"/>
      <c r="ANI247" s="250"/>
      <c r="ANJ247" s="250"/>
      <c r="ANK247" s="250"/>
      <c r="ANL247" s="250"/>
      <c r="ANM247" s="250"/>
      <c r="ANN247" s="250"/>
      <c r="ANO247" s="250"/>
      <c r="ANP247" s="250"/>
      <c r="ANQ247" s="250"/>
      <c r="ANR247" s="250"/>
      <c r="ANS247" s="250"/>
      <c r="ANT247" s="250"/>
      <c r="ANU247" s="250"/>
      <c r="ANV247" s="250"/>
      <c r="ANW247" s="250"/>
      <c r="ANX247" s="250"/>
      <c r="ANY247" s="250"/>
      <c r="ANZ247" s="250"/>
      <c r="AOA247" s="250"/>
      <c r="AOB247" s="250"/>
      <c r="AOC247" s="250"/>
      <c r="AOD247" s="250"/>
      <c r="AOE247" s="250"/>
      <c r="AOF247" s="250"/>
      <c r="AOG247" s="250"/>
      <c r="AOH247" s="250"/>
      <c r="AOI247" s="250"/>
      <c r="AOJ247" s="250"/>
      <c r="AOK247" s="250"/>
      <c r="AOL247" s="250"/>
      <c r="AOM247" s="250"/>
      <c r="AON247" s="250"/>
      <c r="AOO247" s="250"/>
      <c r="AOP247" s="250"/>
      <c r="AOQ247" s="250"/>
      <c r="AOR247" s="250"/>
      <c r="AOS247" s="250"/>
      <c r="AOT247" s="250"/>
      <c r="AOU247" s="250"/>
      <c r="AOV247" s="250"/>
      <c r="AOW247" s="250"/>
      <c r="AOX247" s="250"/>
      <c r="AOY247" s="250"/>
      <c r="AOZ247" s="250"/>
      <c r="APA247" s="250"/>
      <c r="APB247" s="250"/>
      <c r="APC247" s="250"/>
      <c r="APD247" s="250"/>
      <c r="APE247" s="250"/>
      <c r="APF247" s="250"/>
      <c r="APG247" s="250"/>
      <c r="APH247" s="250"/>
      <c r="API247" s="250"/>
      <c r="APJ247" s="250"/>
      <c r="APK247" s="250"/>
      <c r="APL247" s="250"/>
      <c r="APM247" s="250"/>
      <c r="APN247" s="250"/>
      <c r="APO247" s="250"/>
      <c r="APP247" s="250"/>
      <c r="APQ247" s="250"/>
      <c r="APR247" s="250"/>
      <c r="APS247" s="250"/>
      <c r="APT247" s="250"/>
      <c r="APU247" s="250"/>
      <c r="APV247" s="250"/>
      <c r="APW247" s="250"/>
      <c r="APX247" s="250"/>
      <c r="APY247" s="250"/>
      <c r="APZ247" s="250"/>
      <c r="AQA247" s="250"/>
      <c r="AQB247" s="250"/>
      <c r="AQC247" s="250"/>
      <c r="AQD247" s="250"/>
      <c r="AQE247" s="250"/>
      <c r="AQF247" s="250"/>
      <c r="AQG247" s="250"/>
      <c r="AQH247" s="250"/>
      <c r="AQI247" s="250"/>
      <c r="AQJ247" s="250"/>
      <c r="AQK247" s="250"/>
      <c r="AQL247" s="250"/>
      <c r="AQM247" s="250"/>
      <c r="AQN247" s="250"/>
      <c r="AQO247" s="250"/>
      <c r="AQP247" s="250"/>
      <c r="AQQ247" s="250"/>
      <c r="AQR247" s="250"/>
      <c r="AQS247" s="250"/>
      <c r="AQT247" s="250"/>
      <c r="AQU247" s="250"/>
      <c r="AQV247" s="250"/>
      <c r="AQW247" s="250"/>
      <c r="AQX247" s="250"/>
      <c r="AQY247" s="250"/>
      <c r="AQZ247" s="250"/>
      <c r="ARA247" s="250"/>
      <c r="ARB247" s="250"/>
      <c r="ARC247" s="250"/>
      <c r="ARD247" s="250"/>
      <c r="ARE247" s="250"/>
      <c r="ARF247" s="250"/>
      <c r="ARG247" s="250"/>
      <c r="ARH247" s="250"/>
      <c r="ARI247" s="250"/>
      <c r="ARJ247" s="250"/>
      <c r="ARK247" s="250"/>
      <c r="ARL247" s="250"/>
      <c r="ARM247" s="250"/>
      <c r="ARN247" s="250"/>
      <c r="ARO247" s="250"/>
      <c r="ARP247" s="250"/>
      <c r="ARQ247" s="250"/>
      <c r="ARR247" s="250"/>
      <c r="ARS247" s="250"/>
      <c r="ART247" s="250"/>
      <c r="ARU247" s="250"/>
      <c r="ARV247" s="250"/>
      <c r="ARW247" s="250"/>
      <c r="ARX247" s="250"/>
      <c r="ARY247" s="250"/>
      <c r="ARZ247" s="250"/>
      <c r="ASA247" s="250"/>
      <c r="ASB247" s="250"/>
      <c r="ASC247" s="250"/>
      <c r="ASD247" s="250"/>
      <c r="ASE247" s="250"/>
      <c r="ASF247" s="250"/>
      <c r="ASG247" s="250"/>
      <c r="ASH247" s="250"/>
      <c r="ASI247" s="250"/>
      <c r="ASJ247" s="250"/>
      <c r="ASK247" s="250"/>
      <c r="ASL247" s="250"/>
      <c r="ASM247" s="250"/>
      <c r="ASN247" s="250"/>
      <c r="ASO247" s="250"/>
      <c r="ASP247" s="250"/>
      <c r="ASQ247" s="250"/>
      <c r="ASR247" s="250"/>
      <c r="ASS247" s="250"/>
      <c r="AST247" s="250"/>
      <c r="ASU247" s="250"/>
      <c r="ASV247" s="250"/>
      <c r="ASW247" s="250"/>
      <c r="ASX247" s="250"/>
      <c r="ASY247" s="250"/>
      <c r="ASZ247" s="250"/>
      <c r="ATA247" s="250"/>
      <c r="ATB247" s="250"/>
      <c r="ATC247" s="250"/>
      <c r="ATD247" s="250"/>
      <c r="ATE247" s="250"/>
      <c r="ATF247" s="250"/>
      <c r="ATG247" s="250"/>
      <c r="ATH247" s="250"/>
      <c r="ATI247" s="250"/>
      <c r="ATJ247" s="250"/>
      <c r="ATK247" s="250"/>
      <c r="ATL247" s="250"/>
      <c r="ATM247" s="250"/>
      <c r="ATN247" s="250"/>
      <c r="ATO247" s="250"/>
      <c r="ATP247" s="250"/>
      <c r="ATQ247" s="250"/>
      <c r="ATR247" s="250"/>
      <c r="ATS247" s="250"/>
      <c r="ATT247" s="250"/>
      <c r="ATU247" s="250"/>
      <c r="ATV247" s="250"/>
      <c r="ATW247" s="250"/>
      <c r="ATX247" s="250"/>
      <c r="ATY247" s="250"/>
      <c r="ATZ247" s="250"/>
      <c r="AUA247" s="250"/>
      <c r="AUB247" s="250"/>
      <c r="AUC247" s="250"/>
      <c r="AUD247" s="250"/>
      <c r="AUE247" s="250"/>
      <c r="AUF247" s="250"/>
      <c r="AUG247" s="250"/>
      <c r="AUH247" s="250"/>
      <c r="AUI247" s="250"/>
      <c r="AUJ247" s="250"/>
      <c r="AUK247" s="250"/>
      <c r="AUL247" s="250"/>
      <c r="AUM247" s="250"/>
      <c r="AUN247" s="250"/>
      <c r="AUO247" s="250"/>
      <c r="AUP247" s="250"/>
      <c r="AUQ247" s="250"/>
      <c r="AUR247" s="250"/>
      <c r="AUS247" s="250"/>
      <c r="AUT247" s="250"/>
      <c r="AUU247" s="250"/>
      <c r="AUV247" s="250"/>
      <c r="AUW247" s="250"/>
      <c r="AUX247" s="250"/>
      <c r="AUY247" s="250"/>
      <c r="AUZ247" s="250"/>
      <c r="AVA247" s="250"/>
      <c r="AVB247" s="250"/>
      <c r="AVC247" s="250"/>
      <c r="AVD247" s="250"/>
      <c r="AVE247" s="250"/>
      <c r="AVF247" s="250"/>
      <c r="AVG247" s="250"/>
      <c r="AVH247" s="250"/>
      <c r="AVI247" s="250"/>
      <c r="AVJ247" s="250"/>
      <c r="AVK247" s="250"/>
      <c r="AVL247" s="250"/>
      <c r="AVM247" s="250"/>
      <c r="AVN247" s="250"/>
      <c r="AVO247" s="250"/>
      <c r="AVP247" s="250"/>
      <c r="AVQ247" s="250"/>
      <c r="AVR247" s="250"/>
      <c r="AVS247" s="250"/>
      <c r="AVT247" s="250"/>
      <c r="AVU247" s="250"/>
      <c r="AVV247" s="250"/>
      <c r="AVW247" s="250"/>
      <c r="AVX247" s="250"/>
      <c r="AVY247" s="250"/>
      <c r="AVZ247" s="250"/>
      <c r="AWA247" s="250"/>
      <c r="AWB247" s="250"/>
      <c r="AWC247" s="250"/>
      <c r="AWD247" s="250"/>
      <c r="AWE247" s="250"/>
      <c r="AWF247" s="250"/>
      <c r="AWG247" s="250"/>
      <c r="AWH247" s="250"/>
      <c r="AWI247" s="250"/>
      <c r="AWJ247" s="250"/>
      <c r="AWK247" s="250"/>
      <c r="AWL247" s="250"/>
      <c r="AWM247" s="250"/>
      <c r="AWN247" s="250"/>
      <c r="AWO247" s="250"/>
      <c r="AWP247" s="250"/>
      <c r="AWQ247" s="250"/>
      <c r="AWR247" s="250"/>
      <c r="AWS247" s="250"/>
      <c r="AWT247" s="250"/>
      <c r="AWU247" s="250"/>
      <c r="AWV247" s="250"/>
      <c r="AWW247" s="250"/>
      <c r="AWX247" s="250"/>
      <c r="AWY247" s="250"/>
      <c r="AWZ247" s="250"/>
      <c r="AXA247" s="250"/>
      <c r="AXB247" s="250"/>
      <c r="AXC247" s="250"/>
      <c r="AXD247" s="250"/>
      <c r="AXE247" s="250"/>
      <c r="AXF247" s="250"/>
      <c r="AXG247" s="250"/>
      <c r="AXH247" s="250"/>
      <c r="AXI247" s="250"/>
      <c r="AXJ247" s="250"/>
      <c r="AXK247" s="250"/>
      <c r="AXL247" s="250"/>
      <c r="AXM247" s="250"/>
      <c r="AXN247" s="250"/>
      <c r="AXO247" s="250"/>
      <c r="AXP247" s="250"/>
      <c r="AXQ247" s="250"/>
      <c r="AXR247" s="250"/>
      <c r="AXS247" s="250"/>
      <c r="AXT247" s="250"/>
      <c r="AXU247" s="250"/>
      <c r="AXV247" s="250"/>
      <c r="AXW247" s="250"/>
      <c r="AXX247" s="250"/>
      <c r="AXY247" s="250"/>
      <c r="AXZ247" s="250"/>
      <c r="AYA247" s="250"/>
      <c r="AYB247" s="250"/>
      <c r="AYC247" s="250"/>
      <c r="AYD247" s="250"/>
      <c r="AYE247" s="250"/>
      <c r="AYF247" s="250"/>
      <c r="AYG247" s="250"/>
      <c r="AYH247" s="250"/>
      <c r="AYI247" s="250"/>
      <c r="AYJ247" s="250"/>
      <c r="AYK247" s="250"/>
      <c r="AYL247" s="250"/>
      <c r="AYM247" s="250"/>
      <c r="AYN247" s="250"/>
      <c r="AYO247" s="250"/>
      <c r="AYP247" s="250"/>
      <c r="AYQ247" s="250"/>
      <c r="AYR247" s="250"/>
      <c r="AYS247" s="250"/>
      <c r="AYT247" s="250"/>
      <c r="AYU247" s="250"/>
      <c r="AYV247" s="250"/>
      <c r="AYW247" s="250"/>
      <c r="AYX247" s="250"/>
      <c r="AYY247" s="250"/>
      <c r="AYZ247" s="250"/>
      <c r="AZA247" s="250"/>
      <c r="AZB247" s="250"/>
      <c r="AZC247" s="250"/>
      <c r="AZD247" s="250"/>
      <c r="AZE247" s="250"/>
      <c r="AZF247" s="250"/>
      <c r="AZG247" s="250"/>
      <c r="AZH247" s="250"/>
      <c r="AZI247" s="250"/>
      <c r="AZJ247" s="250"/>
      <c r="AZK247" s="250"/>
      <c r="AZL247" s="250"/>
      <c r="AZM247" s="250"/>
      <c r="AZN247" s="250"/>
      <c r="AZO247" s="250"/>
      <c r="AZP247" s="250"/>
      <c r="AZQ247" s="250"/>
      <c r="AZR247" s="250"/>
      <c r="AZS247" s="250"/>
      <c r="AZT247" s="250"/>
      <c r="AZU247" s="250"/>
      <c r="AZV247" s="250"/>
      <c r="AZW247" s="250"/>
      <c r="AZX247" s="250"/>
      <c r="AZY247" s="250"/>
      <c r="AZZ247" s="250"/>
      <c r="BAA247" s="250"/>
      <c r="BAB247" s="250"/>
      <c r="BAC247" s="250"/>
      <c r="BAD247" s="250"/>
      <c r="BAE247" s="250"/>
      <c r="BAF247" s="250"/>
      <c r="BAG247" s="250"/>
      <c r="BAH247" s="250"/>
      <c r="BAI247" s="250"/>
      <c r="BAJ247" s="250"/>
      <c r="BAK247" s="250"/>
      <c r="BAL247" s="250"/>
      <c r="BAM247" s="250"/>
      <c r="BAN247" s="250"/>
      <c r="BAO247" s="250"/>
      <c r="BAP247" s="250"/>
      <c r="BAQ247" s="250"/>
      <c r="BAR247" s="250"/>
      <c r="BAS247" s="250"/>
      <c r="BAT247" s="250"/>
      <c r="BAU247" s="250"/>
      <c r="BAV247" s="250"/>
      <c r="BAW247" s="250"/>
      <c r="BAX247" s="250"/>
      <c r="BAY247" s="250"/>
      <c r="BAZ247" s="250"/>
      <c r="BBA247" s="250"/>
      <c r="BBB247" s="250"/>
      <c r="BBC247" s="250"/>
      <c r="BBD247" s="250"/>
      <c r="BBE247" s="250"/>
      <c r="BBF247" s="250"/>
      <c r="BBG247" s="250"/>
      <c r="BBH247" s="250"/>
      <c r="BBI247" s="250"/>
      <c r="BBJ247" s="250"/>
      <c r="BBK247" s="250"/>
      <c r="BBL247" s="250"/>
      <c r="BBM247" s="250"/>
      <c r="BBN247" s="250"/>
      <c r="BBO247" s="250"/>
      <c r="BBP247" s="250"/>
      <c r="BBQ247" s="250"/>
      <c r="BBR247" s="250"/>
      <c r="BBS247" s="250"/>
      <c r="BBT247" s="250"/>
      <c r="BBU247" s="250"/>
      <c r="BBV247" s="250"/>
      <c r="BBW247" s="250"/>
      <c r="BBX247" s="250"/>
      <c r="BBY247" s="250"/>
      <c r="BBZ247" s="250"/>
      <c r="BCA247" s="250"/>
      <c r="BCB247" s="250"/>
      <c r="BCC247" s="250"/>
      <c r="BCD247" s="250"/>
      <c r="BCE247" s="250"/>
      <c r="BCF247" s="250"/>
      <c r="BCG247" s="250"/>
      <c r="BCH247" s="250"/>
      <c r="BCI247" s="250"/>
      <c r="BCJ247" s="250"/>
      <c r="BCK247" s="250"/>
      <c r="BCL247" s="250"/>
      <c r="BCM247" s="250"/>
      <c r="BCN247" s="250"/>
      <c r="BCO247" s="250"/>
      <c r="BCP247" s="250"/>
      <c r="BCQ247" s="250"/>
      <c r="BCR247" s="250"/>
      <c r="BCS247" s="250"/>
      <c r="BCT247" s="250"/>
      <c r="BCU247" s="250"/>
      <c r="BCV247" s="250"/>
      <c r="BCW247" s="250"/>
      <c r="BCX247" s="250"/>
      <c r="BCY247" s="250"/>
      <c r="BCZ247" s="250"/>
      <c r="BDA247" s="250"/>
      <c r="BDB247" s="250"/>
      <c r="BDC247" s="250"/>
      <c r="BDD247" s="250"/>
      <c r="BDE247" s="250"/>
      <c r="BDF247" s="250"/>
      <c r="BDG247" s="250"/>
      <c r="BDH247" s="250"/>
      <c r="BDI247" s="250"/>
      <c r="BDJ247" s="250"/>
      <c r="BDK247" s="250"/>
      <c r="BDL247" s="250"/>
      <c r="BDM247" s="250"/>
      <c r="BDN247" s="250"/>
      <c r="BDO247" s="250"/>
      <c r="BDP247" s="250"/>
      <c r="BDQ247" s="250"/>
      <c r="BDR247" s="250"/>
      <c r="BDS247" s="250"/>
      <c r="BDT247" s="250"/>
      <c r="BDU247" s="250"/>
      <c r="BDV247" s="250"/>
      <c r="BDW247" s="250"/>
      <c r="BDX247" s="250"/>
      <c r="BDY247" s="250"/>
      <c r="BDZ247" s="250"/>
      <c r="BEA247" s="250"/>
      <c r="BEB247" s="250"/>
      <c r="BEC247" s="250"/>
      <c r="BED247" s="250"/>
      <c r="BEE247" s="250"/>
      <c r="BEF247" s="250"/>
      <c r="BEG247" s="250"/>
      <c r="BEH247" s="250"/>
      <c r="BEI247" s="250"/>
      <c r="BEJ247" s="250"/>
      <c r="BEK247" s="250"/>
      <c r="BEL247" s="250"/>
      <c r="BEM247" s="250"/>
      <c r="BEN247" s="250"/>
      <c r="BEO247" s="250"/>
      <c r="BEP247" s="250"/>
      <c r="BEQ247" s="250"/>
      <c r="BER247" s="250"/>
      <c r="BES247" s="250"/>
      <c r="BET247" s="250"/>
      <c r="BEU247" s="250"/>
      <c r="BEV247" s="250"/>
      <c r="BEW247" s="250"/>
      <c r="BEX247" s="250"/>
      <c r="BEY247" s="250"/>
      <c r="BEZ247" s="250"/>
      <c r="BFA247" s="250"/>
      <c r="BFB247" s="250"/>
      <c r="BFC247" s="250"/>
      <c r="BFD247" s="250"/>
      <c r="BFE247" s="250"/>
      <c r="BFF247" s="250"/>
      <c r="BFG247" s="250"/>
      <c r="BFH247" s="250"/>
      <c r="BFI247" s="250"/>
      <c r="BFJ247" s="250"/>
      <c r="BFK247" s="250"/>
      <c r="BFL247" s="250"/>
      <c r="BFM247" s="250"/>
      <c r="BFN247" s="250"/>
      <c r="BFO247" s="250"/>
      <c r="BFP247" s="250"/>
      <c r="BFQ247" s="250"/>
      <c r="BFR247" s="250"/>
      <c r="BFS247" s="250"/>
      <c r="BFT247" s="250"/>
      <c r="BFU247" s="250"/>
      <c r="BFV247" s="250"/>
      <c r="BFW247" s="250"/>
      <c r="BFX247" s="250"/>
      <c r="BFY247" s="250"/>
      <c r="BFZ247" s="250"/>
      <c r="BGA247" s="250"/>
      <c r="BGB247" s="250"/>
      <c r="BGC247" s="250"/>
      <c r="BGD247" s="250"/>
      <c r="BGE247" s="250"/>
      <c r="BGF247" s="250"/>
      <c r="BGG247" s="250"/>
      <c r="BGH247" s="250"/>
      <c r="BGI247" s="250"/>
      <c r="BGJ247" s="250"/>
      <c r="BGK247" s="250"/>
      <c r="BGL247" s="250"/>
      <c r="BGM247" s="250"/>
      <c r="BGN247" s="250"/>
      <c r="BGO247" s="250"/>
      <c r="BGP247" s="250"/>
      <c r="BGQ247" s="250"/>
      <c r="BGR247" s="250"/>
      <c r="BGS247" s="250"/>
      <c r="BGT247" s="250"/>
      <c r="BGU247" s="250"/>
      <c r="BGV247" s="250"/>
      <c r="BGW247" s="250"/>
      <c r="BGX247" s="250"/>
      <c r="BGY247" s="250"/>
      <c r="BGZ247" s="250"/>
      <c r="BHA247" s="250"/>
      <c r="BHB247" s="250"/>
      <c r="BHC247" s="250"/>
      <c r="BHD247" s="250"/>
      <c r="BHE247" s="250"/>
      <c r="BHF247" s="250"/>
      <c r="BHG247" s="250"/>
      <c r="BHH247" s="250"/>
      <c r="BHI247" s="250"/>
      <c r="BHJ247" s="250"/>
      <c r="BHK247" s="250"/>
      <c r="BHL247" s="250"/>
      <c r="BHM247" s="250"/>
      <c r="BHN247" s="250"/>
      <c r="BHO247" s="250"/>
      <c r="BHP247" s="250"/>
      <c r="BHQ247" s="250"/>
      <c r="BHR247" s="250"/>
      <c r="BHS247" s="250"/>
      <c r="BHT247" s="250"/>
      <c r="BHU247" s="250"/>
      <c r="BHV247" s="250"/>
      <c r="BHW247" s="250"/>
      <c r="BHX247" s="250"/>
      <c r="BHY247" s="250"/>
      <c r="BHZ247" s="250"/>
      <c r="BIA247" s="250"/>
      <c r="BIB247" s="250"/>
      <c r="BIC247" s="250"/>
      <c r="BID247" s="250"/>
      <c r="BIE247" s="250"/>
      <c r="BIF247" s="250"/>
      <c r="BIG247" s="250"/>
      <c r="BIH247" s="250"/>
      <c r="BII247" s="250"/>
      <c r="BIJ247" s="250"/>
      <c r="BIK247" s="250"/>
      <c r="BIL247" s="250"/>
      <c r="BIM247" s="250"/>
      <c r="BIN247" s="250"/>
      <c r="BIO247" s="250"/>
      <c r="BIP247" s="250"/>
      <c r="BIQ247" s="250"/>
      <c r="BIR247" s="250"/>
      <c r="BIS247" s="250"/>
      <c r="BIT247" s="250"/>
      <c r="BIU247" s="250"/>
      <c r="BIV247" s="250"/>
      <c r="BIW247" s="250"/>
      <c r="BIX247" s="250"/>
      <c r="BIY247" s="250"/>
      <c r="BIZ247" s="250"/>
      <c r="BJA247" s="250"/>
      <c r="BJB247" s="250"/>
      <c r="BJC247" s="250"/>
      <c r="BJD247" s="250"/>
      <c r="BJE247" s="250"/>
      <c r="BJF247" s="250"/>
      <c r="BJG247" s="250"/>
      <c r="BJH247" s="250"/>
      <c r="BJI247" s="250"/>
      <c r="BJJ247" s="250"/>
      <c r="BJK247" s="250"/>
      <c r="BJL247" s="250"/>
      <c r="BJM247" s="250"/>
      <c r="BJN247" s="250"/>
      <c r="BJO247" s="250"/>
      <c r="BJP247" s="250"/>
      <c r="BJQ247" s="250"/>
      <c r="BJR247" s="250"/>
      <c r="BJS247" s="250"/>
      <c r="BJT247" s="250"/>
      <c r="BJU247" s="250"/>
      <c r="BJV247" s="250"/>
      <c r="BJW247" s="250"/>
      <c r="BJX247" s="250"/>
      <c r="BJY247" s="250"/>
      <c r="BJZ247" s="250"/>
      <c r="BKA247" s="250"/>
      <c r="BKB247" s="250"/>
      <c r="BKC247" s="250"/>
      <c r="BKD247" s="250"/>
      <c r="BKE247" s="250"/>
      <c r="BKF247" s="250"/>
      <c r="BKG247" s="250"/>
      <c r="BKH247" s="250"/>
      <c r="BKI247" s="250"/>
      <c r="BKJ247" s="250"/>
      <c r="BKK247" s="250"/>
      <c r="BKL247" s="250"/>
      <c r="BKM247" s="250"/>
      <c r="BKN247" s="250"/>
      <c r="BKO247" s="250"/>
      <c r="BKP247" s="250"/>
      <c r="BKQ247" s="250"/>
      <c r="BKR247" s="250"/>
      <c r="BKS247" s="250"/>
      <c r="BKT247" s="250"/>
      <c r="BKU247" s="250"/>
      <c r="BKV247" s="250"/>
      <c r="BKW247" s="250"/>
      <c r="BKX247" s="250"/>
      <c r="BKY247" s="250"/>
      <c r="BKZ247" s="250"/>
      <c r="BLA247" s="250"/>
      <c r="BLB247" s="250"/>
      <c r="BLC247" s="250"/>
      <c r="BLD247" s="250"/>
      <c r="BLE247" s="250"/>
      <c r="BLF247" s="250"/>
      <c r="BLG247" s="250"/>
      <c r="BLH247" s="250"/>
      <c r="BLI247" s="250"/>
      <c r="BLJ247" s="250"/>
      <c r="BLK247" s="250"/>
      <c r="BLL247" s="250"/>
      <c r="BLM247" s="250"/>
      <c r="BLN247" s="250"/>
      <c r="BLO247" s="250"/>
      <c r="BLP247" s="250"/>
      <c r="BLQ247" s="250"/>
      <c r="BLR247" s="250"/>
      <c r="BLS247" s="250"/>
      <c r="BLT247" s="250"/>
      <c r="BLU247" s="250"/>
      <c r="BLV247" s="250"/>
      <c r="BLW247" s="250"/>
      <c r="BLX247" s="250"/>
      <c r="BLY247" s="250"/>
      <c r="BLZ247" s="250"/>
      <c r="BMA247" s="250"/>
      <c r="BMB247" s="250"/>
      <c r="BMC247" s="250"/>
      <c r="BMD247" s="250"/>
      <c r="BME247" s="250"/>
      <c r="BMF247" s="250"/>
      <c r="BMG247" s="250"/>
      <c r="BMH247" s="250"/>
      <c r="BMI247" s="250"/>
      <c r="BMJ247" s="250"/>
      <c r="BMK247" s="250"/>
      <c r="BML247" s="250"/>
      <c r="BMM247" s="250"/>
      <c r="BMN247" s="250"/>
      <c r="BMO247" s="250"/>
      <c r="BMP247" s="250"/>
      <c r="BMQ247" s="250"/>
      <c r="BMR247" s="250"/>
      <c r="BMS247" s="250"/>
      <c r="BMT247" s="250"/>
      <c r="BMU247" s="250"/>
      <c r="BMV247" s="250"/>
      <c r="BMW247" s="250"/>
      <c r="BMX247" s="250"/>
      <c r="BMY247" s="250"/>
      <c r="BMZ247" s="250"/>
      <c r="BNA247" s="250"/>
      <c r="BNB247" s="250"/>
      <c r="BNC247" s="250"/>
      <c r="BND247" s="250"/>
      <c r="BNE247" s="250"/>
      <c r="BNF247" s="250"/>
      <c r="BNG247" s="250"/>
      <c r="BNH247" s="250"/>
      <c r="BNI247" s="250"/>
      <c r="BNJ247" s="250"/>
      <c r="BNK247" s="250"/>
      <c r="BNL247" s="250"/>
      <c r="BNM247" s="250"/>
      <c r="BNN247" s="250"/>
      <c r="BNO247" s="250"/>
      <c r="BNP247" s="250"/>
      <c r="BNQ247" s="250"/>
      <c r="BNR247" s="250"/>
      <c r="BNS247" s="250"/>
      <c r="BNT247" s="250"/>
      <c r="BNU247" s="250"/>
      <c r="BNV247" s="250"/>
      <c r="BNW247" s="250"/>
      <c r="BNX247" s="250"/>
      <c r="BNY247" s="250"/>
      <c r="BNZ247" s="250"/>
      <c r="BOA247" s="250"/>
      <c r="BOB247" s="250"/>
      <c r="BOC247" s="250"/>
      <c r="BOD247" s="250"/>
      <c r="BOE247" s="250"/>
      <c r="BOF247" s="250"/>
      <c r="BOG247" s="250"/>
      <c r="BOH247" s="250"/>
      <c r="BOI247" s="250"/>
      <c r="BOJ247" s="250"/>
      <c r="BOK247" s="250"/>
      <c r="BOL247" s="250"/>
      <c r="BOM247" s="250"/>
      <c r="BON247" s="250"/>
      <c r="BOO247" s="250"/>
      <c r="BOP247" s="250"/>
      <c r="BOQ247" s="250"/>
      <c r="BOR247" s="250"/>
      <c r="BOS247" s="250"/>
      <c r="BOT247" s="250"/>
      <c r="BOU247" s="250"/>
      <c r="BOV247" s="250"/>
      <c r="BOW247" s="250"/>
      <c r="BOX247" s="250"/>
      <c r="BOY247" s="250"/>
      <c r="BOZ247" s="250"/>
      <c r="BPA247" s="250"/>
      <c r="BPB247" s="250"/>
      <c r="BPC247" s="250"/>
      <c r="BPD247" s="250"/>
      <c r="BPE247" s="250"/>
      <c r="BPF247" s="250"/>
      <c r="BPG247" s="250"/>
      <c r="BPH247" s="250"/>
      <c r="BPI247" s="250"/>
      <c r="BPJ247" s="250"/>
      <c r="BPK247" s="250"/>
      <c r="BPL247" s="250"/>
      <c r="BPM247" s="250"/>
      <c r="BPN247" s="250"/>
      <c r="BPO247" s="250"/>
      <c r="BPP247" s="250"/>
      <c r="BPQ247" s="250"/>
      <c r="BPR247" s="250"/>
      <c r="BPS247" s="250"/>
      <c r="BPT247" s="250"/>
      <c r="BPU247" s="250"/>
      <c r="BPV247" s="250"/>
      <c r="BPW247" s="250"/>
      <c r="BPX247" s="250"/>
      <c r="BPY247" s="250"/>
      <c r="BPZ247" s="250"/>
      <c r="BQA247" s="250"/>
      <c r="BQB247" s="250"/>
      <c r="BQC247" s="250"/>
      <c r="BQD247" s="250"/>
      <c r="BQE247" s="250"/>
      <c r="BQF247" s="250"/>
      <c r="BQG247" s="250"/>
      <c r="BQH247" s="250"/>
      <c r="BQI247" s="250"/>
      <c r="BQJ247" s="250"/>
      <c r="BQK247" s="250"/>
      <c r="BQL247" s="250"/>
      <c r="BQM247" s="250"/>
      <c r="BQN247" s="250"/>
      <c r="BQO247" s="250"/>
      <c r="BQP247" s="250"/>
      <c r="BQQ247" s="250"/>
      <c r="BQR247" s="250"/>
      <c r="BQS247" s="250"/>
      <c r="BQT247" s="250"/>
      <c r="BQU247" s="250"/>
      <c r="BQV247" s="250"/>
      <c r="BQW247" s="250"/>
      <c r="BQX247" s="250"/>
      <c r="BQY247" s="250"/>
      <c r="BQZ247" s="250"/>
      <c r="BRA247" s="250"/>
      <c r="BRB247" s="250"/>
      <c r="BRC247" s="250"/>
      <c r="BRD247" s="250"/>
      <c r="BRE247" s="250"/>
      <c r="BRF247" s="250"/>
      <c r="BRG247" s="250"/>
      <c r="BRH247" s="250"/>
      <c r="BRI247" s="250"/>
      <c r="BRJ247" s="250"/>
      <c r="BRK247" s="250"/>
      <c r="BRL247" s="250"/>
      <c r="BRM247" s="250"/>
      <c r="BRN247" s="250"/>
      <c r="BRO247" s="250"/>
      <c r="BRP247" s="250"/>
      <c r="BRQ247" s="250"/>
      <c r="BRR247" s="250"/>
      <c r="BRS247" s="250"/>
      <c r="BRT247" s="250"/>
      <c r="BRU247" s="250"/>
      <c r="BRV247" s="250"/>
      <c r="BRW247" s="250"/>
      <c r="BRX247" s="250"/>
      <c r="BRY247" s="250"/>
      <c r="BRZ247" s="250"/>
      <c r="BSA247" s="250"/>
      <c r="BSB247" s="250"/>
      <c r="BSC247" s="250"/>
      <c r="BSD247" s="250"/>
      <c r="BSE247" s="250"/>
      <c r="BSF247" s="250"/>
      <c r="BSG247" s="250"/>
      <c r="BSH247" s="250"/>
      <c r="BSI247" s="250"/>
      <c r="BSJ247" s="250"/>
      <c r="BSK247" s="250"/>
      <c r="BSL247" s="250"/>
      <c r="BSM247" s="250"/>
      <c r="BSN247" s="250"/>
      <c r="BSO247" s="250"/>
      <c r="BSP247" s="250"/>
      <c r="BSQ247" s="250"/>
      <c r="BSR247" s="250"/>
      <c r="BSS247" s="250"/>
      <c r="BST247" s="250"/>
      <c r="BSU247" s="250"/>
      <c r="BSV247" s="250"/>
      <c r="BSW247" s="250"/>
      <c r="BSX247" s="250"/>
      <c r="BSY247" s="250"/>
      <c r="BSZ247" s="250"/>
      <c r="BTA247" s="250"/>
      <c r="BTB247" s="250"/>
      <c r="BTC247" s="250"/>
      <c r="BTD247" s="250"/>
      <c r="BTE247" s="250"/>
      <c r="BTF247" s="250"/>
      <c r="BTG247" s="250"/>
      <c r="BTH247" s="250"/>
      <c r="BTI247" s="250"/>
      <c r="BTJ247" s="250"/>
      <c r="BTK247" s="250"/>
      <c r="BTL247" s="250"/>
      <c r="BTM247" s="250"/>
      <c r="BTN247" s="250"/>
      <c r="BTO247" s="250"/>
      <c r="BTP247" s="250"/>
      <c r="BTQ247" s="250"/>
      <c r="BTR247" s="250"/>
      <c r="BTS247" s="250"/>
      <c r="BTT247" s="250"/>
      <c r="BTU247" s="250"/>
      <c r="BTV247" s="250"/>
      <c r="BTW247" s="250"/>
      <c r="BTX247" s="250"/>
      <c r="BTY247" s="250"/>
      <c r="BTZ247" s="250"/>
      <c r="BUA247" s="250"/>
      <c r="BUB247" s="250"/>
      <c r="BUC247" s="250"/>
      <c r="BUD247" s="250"/>
      <c r="BUE247" s="250"/>
      <c r="BUF247" s="250"/>
      <c r="BUG247" s="250"/>
      <c r="BUH247" s="250"/>
      <c r="BUI247" s="250"/>
      <c r="BUJ247" s="250"/>
      <c r="BUK247" s="250"/>
      <c r="BUL247" s="250"/>
      <c r="BUM247" s="250"/>
      <c r="BUN247" s="250"/>
      <c r="BUO247" s="250"/>
      <c r="BUP247" s="250"/>
      <c r="BUQ247" s="250"/>
      <c r="BUR247" s="250"/>
      <c r="BUS247" s="250"/>
      <c r="BUT247" s="250"/>
      <c r="BUU247" s="250"/>
      <c r="BUV247" s="250"/>
      <c r="BUW247" s="250"/>
      <c r="BUX247" s="250"/>
      <c r="BUY247" s="250"/>
      <c r="BUZ247" s="250"/>
      <c r="BVA247" s="250"/>
      <c r="BVB247" s="250"/>
      <c r="BVC247" s="250"/>
      <c r="BVD247" s="250"/>
      <c r="BVE247" s="250"/>
      <c r="BVF247" s="250"/>
      <c r="BVG247" s="250"/>
      <c r="BVH247" s="250"/>
      <c r="BVI247" s="250"/>
      <c r="BVJ247" s="250"/>
      <c r="BVK247" s="250"/>
      <c r="BVL247" s="250"/>
      <c r="BVM247" s="250"/>
      <c r="BVN247" s="250"/>
      <c r="BVO247" s="250"/>
      <c r="BVP247" s="250"/>
      <c r="BVQ247" s="250"/>
      <c r="BVR247" s="250"/>
      <c r="BVS247" s="250"/>
      <c r="BVT247" s="250"/>
      <c r="BVU247" s="250"/>
      <c r="BVV247" s="250"/>
      <c r="BVW247" s="250"/>
      <c r="BVX247" s="250"/>
      <c r="BVY247" s="250"/>
      <c r="BVZ247" s="250"/>
      <c r="BWA247" s="250"/>
      <c r="BWB247" s="250"/>
      <c r="BWC247" s="250"/>
      <c r="BWD247" s="250"/>
      <c r="BWE247" s="250"/>
      <c r="BWF247" s="250"/>
      <c r="BWG247" s="250"/>
      <c r="BWH247" s="250"/>
      <c r="BWI247" s="250"/>
      <c r="BWJ247" s="250"/>
      <c r="BWK247" s="250"/>
      <c r="BWL247" s="250"/>
      <c r="BWM247" s="250"/>
      <c r="BWN247" s="250"/>
      <c r="BWO247" s="250"/>
      <c r="BWP247" s="250"/>
      <c r="BWQ247" s="250"/>
      <c r="BWR247" s="250"/>
      <c r="BWS247" s="250"/>
      <c r="BWT247" s="250"/>
      <c r="BWU247" s="250"/>
      <c r="BWV247" s="250"/>
      <c r="BWW247" s="250"/>
      <c r="BWX247" s="250"/>
      <c r="BWY247" s="250"/>
      <c r="BWZ247" s="250"/>
      <c r="BXA247" s="250"/>
      <c r="BXB247" s="250"/>
      <c r="BXC247" s="250"/>
      <c r="BXD247" s="250"/>
      <c r="BXE247" s="250"/>
      <c r="BXF247" s="250"/>
      <c r="BXG247" s="250"/>
      <c r="BXH247" s="250"/>
      <c r="BXI247" s="250"/>
      <c r="BXJ247" s="250"/>
      <c r="BXK247" s="250"/>
      <c r="BXL247" s="250"/>
      <c r="BXM247" s="250"/>
      <c r="BXN247" s="250"/>
      <c r="BXO247" s="250"/>
      <c r="BXP247" s="250"/>
      <c r="BXQ247" s="250"/>
      <c r="BXR247" s="250"/>
      <c r="BXS247" s="250"/>
      <c r="BXT247" s="250"/>
      <c r="BXU247" s="250"/>
      <c r="BXV247" s="250"/>
      <c r="BXW247" s="250"/>
      <c r="BXX247" s="250"/>
      <c r="BXY247" s="250"/>
      <c r="BXZ247" s="250"/>
      <c r="BYA247" s="250"/>
      <c r="BYB247" s="250"/>
      <c r="BYC247" s="250"/>
      <c r="BYD247" s="250"/>
      <c r="BYE247" s="250"/>
      <c r="BYF247" s="250"/>
      <c r="BYG247" s="250"/>
      <c r="BYH247" s="250"/>
      <c r="BYI247" s="250"/>
      <c r="BYJ247" s="250"/>
      <c r="BYK247" s="250"/>
      <c r="BYL247" s="250"/>
      <c r="BYM247" s="250"/>
      <c r="BYN247" s="250"/>
      <c r="BYO247" s="250"/>
      <c r="BYP247" s="250"/>
      <c r="BYQ247" s="250"/>
      <c r="BYR247" s="250"/>
      <c r="BYS247" s="250"/>
      <c r="BYT247" s="250"/>
      <c r="BYU247" s="250"/>
      <c r="BYV247" s="250"/>
      <c r="BYW247" s="250"/>
      <c r="BYX247" s="250"/>
      <c r="BYY247" s="250"/>
      <c r="BYZ247" s="250"/>
      <c r="BZA247" s="250"/>
      <c r="BZB247" s="250"/>
      <c r="BZC247" s="250"/>
      <c r="BZD247" s="250"/>
      <c r="BZE247" s="250"/>
      <c r="BZF247" s="250"/>
      <c r="BZG247" s="250"/>
      <c r="BZH247" s="250"/>
      <c r="BZI247" s="250"/>
      <c r="BZJ247" s="250"/>
      <c r="BZK247" s="250"/>
      <c r="BZL247" s="250"/>
      <c r="BZM247" s="250"/>
      <c r="BZN247" s="250"/>
      <c r="BZO247" s="250"/>
      <c r="BZP247" s="250"/>
      <c r="BZQ247" s="250"/>
      <c r="BZR247" s="250"/>
      <c r="BZS247" s="250"/>
      <c r="BZT247" s="250"/>
      <c r="BZU247" s="250"/>
      <c r="BZV247" s="250"/>
      <c r="BZW247" s="250"/>
      <c r="BZX247" s="250"/>
      <c r="BZY247" s="250"/>
      <c r="BZZ247" s="250"/>
      <c r="CAA247" s="250"/>
      <c r="CAB247" s="250"/>
      <c r="CAC247" s="250"/>
      <c r="CAD247" s="250"/>
      <c r="CAE247" s="250"/>
      <c r="CAF247" s="250"/>
      <c r="CAG247" s="250"/>
      <c r="CAH247" s="250"/>
      <c r="CAI247" s="250"/>
      <c r="CAJ247" s="250"/>
      <c r="CAK247" s="250"/>
      <c r="CAL247" s="250"/>
      <c r="CAM247" s="250"/>
      <c r="CAN247" s="250"/>
      <c r="CAO247" s="250"/>
      <c r="CAP247" s="250"/>
      <c r="CAQ247" s="250"/>
      <c r="CAR247" s="250"/>
      <c r="CAS247" s="250"/>
      <c r="CAT247" s="250"/>
      <c r="CAU247" s="250"/>
      <c r="CAV247" s="250"/>
      <c r="CAW247" s="250"/>
      <c r="CAX247" s="250"/>
      <c r="CAY247" s="250"/>
      <c r="CAZ247" s="250"/>
      <c r="CBA247" s="250"/>
      <c r="CBB247" s="250"/>
      <c r="CBC247" s="250"/>
      <c r="CBD247" s="250"/>
      <c r="CBE247" s="250"/>
      <c r="CBF247" s="250"/>
      <c r="CBG247" s="250"/>
      <c r="CBH247" s="250"/>
      <c r="CBI247" s="250"/>
      <c r="CBJ247" s="250"/>
      <c r="CBK247" s="250"/>
      <c r="CBL247" s="250"/>
      <c r="CBM247" s="250"/>
      <c r="CBN247" s="250"/>
      <c r="CBO247" s="250"/>
      <c r="CBP247" s="250"/>
      <c r="CBQ247" s="250"/>
      <c r="CBR247" s="250"/>
      <c r="CBS247" s="250"/>
      <c r="CBT247" s="250"/>
      <c r="CBU247" s="250"/>
      <c r="CBV247" s="250"/>
      <c r="CBW247" s="250"/>
      <c r="CBX247" s="250"/>
      <c r="CBY247" s="250"/>
      <c r="CBZ247" s="250"/>
      <c r="CCA247" s="250"/>
      <c r="CCB247" s="250"/>
      <c r="CCC247" s="250"/>
      <c r="CCD247" s="250"/>
      <c r="CCE247" s="250"/>
      <c r="CCF247" s="250"/>
      <c r="CCG247" s="250"/>
      <c r="CCH247" s="250"/>
      <c r="CCI247" s="250"/>
      <c r="CCJ247" s="250"/>
      <c r="CCK247" s="250"/>
      <c r="CCL247" s="250"/>
      <c r="CCM247" s="250"/>
      <c r="CCN247" s="250"/>
      <c r="CCO247" s="250"/>
      <c r="CCP247" s="250"/>
      <c r="CCQ247" s="250"/>
      <c r="CCR247" s="250"/>
      <c r="CCS247" s="250"/>
      <c r="CCT247" s="250"/>
      <c r="CCU247" s="250"/>
      <c r="CCV247" s="250"/>
      <c r="CCW247" s="250"/>
      <c r="CCX247" s="250"/>
      <c r="CCY247" s="250"/>
      <c r="CCZ247" s="250"/>
      <c r="CDA247" s="250"/>
      <c r="CDB247" s="250"/>
      <c r="CDC247" s="250"/>
      <c r="CDD247" s="250"/>
      <c r="CDE247" s="250"/>
      <c r="CDF247" s="250"/>
      <c r="CDG247" s="250"/>
      <c r="CDH247" s="250"/>
      <c r="CDI247" s="250"/>
      <c r="CDJ247" s="250"/>
      <c r="CDK247" s="250"/>
      <c r="CDL247" s="250"/>
      <c r="CDM247" s="250"/>
      <c r="CDN247" s="250"/>
      <c r="CDO247" s="250"/>
      <c r="CDP247" s="250"/>
      <c r="CDQ247" s="250"/>
      <c r="CDR247" s="250"/>
      <c r="CDS247" s="250"/>
      <c r="CDT247" s="250"/>
      <c r="CDU247" s="250"/>
      <c r="CDV247" s="250"/>
      <c r="CDW247" s="250"/>
      <c r="CDX247" s="250"/>
      <c r="CDY247" s="250"/>
      <c r="CDZ247" s="250"/>
      <c r="CEA247" s="250"/>
      <c r="CEB247" s="250"/>
      <c r="CEC247" s="250"/>
      <c r="CED247" s="250"/>
      <c r="CEE247" s="250"/>
      <c r="CEF247" s="250"/>
      <c r="CEG247" s="250"/>
      <c r="CEH247" s="250"/>
      <c r="CEI247" s="250"/>
      <c r="CEJ247" s="250"/>
      <c r="CEK247" s="250"/>
      <c r="CEL247" s="250"/>
      <c r="CEM247" s="250"/>
      <c r="CEN247" s="250"/>
      <c r="CEO247" s="250"/>
      <c r="CEP247" s="250"/>
      <c r="CEQ247" s="250"/>
      <c r="CER247" s="250"/>
      <c r="CES247" s="250"/>
      <c r="CET247" s="250"/>
      <c r="CEU247" s="250"/>
      <c r="CEV247" s="250"/>
      <c r="CEW247" s="250"/>
      <c r="CEX247" s="250"/>
      <c r="CEY247" s="250"/>
      <c r="CEZ247" s="250"/>
      <c r="CFA247" s="250"/>
      <c r="CFB247" s="250"/>
      <c r="CFC247" s="250"/>
      <c r="CFD247" s="250"/>
      <c r="CFE247" s="250"/>
      <c r="CFF247" s="250"/>
      <c r="CFG247" s="250"/>
      <c r="CFH247" s="250"/>
      <c r="CFI247" s="250"/>
      <c r="CFJ247" s="250"/>
      <c r="CFK247" s="250"/>
      <c r="CFL247" s="250"/>
      <c r="CFM247" s="250"/>
      <c r="CFN247" s="250"/>
      <c r="CFO247" s="250"/>
      <c r="CFP247" s="250"/>
      <c r="CFQ247" s="250"/>
      <c r="CFR247" s="250"/>
      <c r="CFS247" s="250"/>
      <c r="CFT247" s="250"/>
      <c r="CFU247" s="250"/>
      <c r="CFV247" s="250"/>
      <c r="CFW247" s="250"/>
      <c r="CFX247" s="250"/>
      <c r="CFY247" s="250"/>
      <c r="CFZ247" s="250"/>
      <c r="CGA247" s="250"/>
      <c r="CGB247" s="250"/>
      <c r="CGC247" s="250"/>
      <c r="CGD247" s="250"/>
      <c r="CGE247" s="250"/>
      <c r="CGF247" s="250"/>
      <c r="CGG247" s="250"/>
      <c r="CGH247" s="250"/>
      <c r="CGI247" s="250"/>
      <c r="CGJ247" s="250"/>
      <c r="CGK247" s="250"/>
      <c r="CGL247" s="250"/>
      <c r="CGM247" s="250"/>
      <c r="CGN247" s="250"/>
      <c r="CGO247" s="250"/>
      <c r="CGP247" s="250"/>
      <c r="CGQ247" s="250"/>
      <c r="CGR247" s="250"/>
      <c r="CGS247" s="250"/>
      <c r="CGT247" s="250"/>
      <c r="CGU247" s="250"/>
      <c r="CGV247" s="250"/>
      <c r="CGW247" s="250"/>
      <c r="CGX247" s="250"/>
      <c r="CGY247" s="250"/>
      <c r="CGZ247" s="250"/>
      <c r="CHA247" s="250"/>
      <c r="CHB247" s="250"/>
      <c r="CHC247" s="250"/>
      <c r="CHD247" s="250"/>
      <c r="CHE247" s="250"/>
      <c r="CHF247" s="250"/>
      <c r="CHG247" s="250"/>
      <c r="CHH247" s="250"/>
      <c r="CHI247" s="250"/>
      <c r="CHJ247" s="250"/>
      <c r="CHK247" s="250"/>
      <c r="CHL247" s="250"/>
      <c r="CHM247" s="250"/>
      <c r="CHN247" s="250"/>
      <c r="CHO247" s="250"/>
      <c r="CHP247" s="250"/>
      <c r="CHQ247" s="250"/>
      <c r="CHR247" s="250"/>
      <c r="CHS247" s="250"/>
      <c r="CHT247" s="250"/>
      <c r="CHU247" s="250"/>
      <c r="CHV247" s="250"/>
      <c r="CHW247" s="250"/>
      <c r="CHX247" s="250"/>
      <c r="CHY247" s="250"/>
      <c r="CHZ247" s="250"/>
      <c r="CIA247" s="250"/>
      <c r="CIB247" s="250"/>
      <c r="CIC247" s="250"/>
      <c r="CID247" s="250"/>
      <c r="CIE247" s="250"/>
      <c r="CIF247" s="250"/>
      <c r="CIG247" s="250"/>
      <c r="CIH247" s="250"/>
      <c r="CII247" s="250"/>
      <c r="CIJ247" s="250"/>
      <c r="CIK247" s="250"/>
      <c r="CIL247" s="250"/>
      <c r="CIM247" s="250"/>
      <c r="CIN247" s="250"/>
      <c r="CIO247" s="250"/>
      <c r="CIP247" s="250"/>
      <c r="CIQ247" s="250"/>
      <c r="CIR247" s="250"/>
      <c r="CIS247" s="250"/>
      <c r="CIT247" s="250"/>
      <c r="CIU247" s="250"/>
      <c r="CIV247" s="250"/>
      <c r="CIW247" s="250"/>
      <c r="CIX247" s="250"/>
      <c r="CIY247" s="250"/>
      <c r="CIZ247" s="250"/>
      <c r="CJA247" s="250"/>
      <c r="CJB247" s="250"/>
      <c r="CJC247" s="250"/>
      <c r="CJD247" s="250"/>
      <c r="CJE247" s="250"/>
      <c r="CJF247" s="250"/>
      <c r="CJG247" s="250"/>
      <c r="CJH247" s="250"/>
      <c r="CJI247" s="250"/>
      <c r="CJJ247" s="250"/>
      <c r="CJK247" s="250"/>
      <c r="CJL247" s="250"/>
      <c r="CJM247" s="250"/>
      <c r="CJN247" s="250"/>
      <c r="CJO247" s="250"/>
      <c r="CJP247" s="250"/>
      <c r="CJQ247" s="250"/>
      <c r="CJR247" s="250"/>
      <c r="CJS247" s="250"/>
      <c r="CJT247" s="250"/>
      <c r="CJU247" s="250"/>
      <c r="CJV247" s="250"/>
      <c r="CJW247" s="250"/>
      <c r="CJX247" s="250"/>
      <c r="CJY247" s="250"/>
      <c r="CJZ247" s="250"/>
      <c r="CKA247" s="250"/>
      <c r="CKB247" s="250"/>
      <c r="CKC247" s="250"/>
      <c r="CKD247" s="250"/>
      <c r="CKE247" s="250"/>
      <c r="CKF247" s="250"/>
      <c r="CKG247" s="250"/>
      <c r="CKH247" s="250"/>
      <c r="CKI247" s="250"/>
      <c r="CKJ247" s="250"/>
      <c r="CKK247" s="250"/>
      <c r="CKL247" s="250"/>
      <c r="CKM247" s="250"/>
      <c r="CKN247" s="250"/>
      <c r="CKO247" s="250"/>
      <c r="CKP247" s="250"/>
      <c r="CKQ247" s="250"/>
      <c r="CKR247" s="250"/>
      <c r="CKS247" s="250"/>
      <c r="CKT247" s="250"/>
      <c r="CKU247" s="250"/>
      <c r="CKV247" s="250"/>
      <c r="CKW247" s="250"/>
      <c r="CKX247" s="250"/>
      <c r="CKY247" s="250"/>
      <c r="CKZ247" s="250"/>
      <c r="CLA247" s="250"/>
      <c r="CLB247" s="250"/>
      <c r="CLC247" s="250"/>
      <c r="CLD247" s="250"/>
      <c r="CLE247" s="250"/>
      <c r="CLF247" s="250"/>
      <c r="CLG247" s="250"/>
      <c r="CLH247" s="250"/>
      <c r="CLI247" s="250"/>
      <c r="CLJ247" s="250"/>
      <c r="CLK247" s="250"/>
      <c r="CLL247" s="250"/>
      <c r="CLM247" s="250"/>
      <c r="CLN247" s="250"/>
      <c r="CLO247" s="250"/>
      <c r="CLP247" s="250"/>
      <c r="CLQ247" s="250"/>
      <c r="CLR247" s="250"/>
      <c r="CLS247" s="250"/>
      <c r="CLT247" s="250"/>
      <c r="CLU247" s="250"/>
      <c r="CLV247" s="250"/>
      <c r="CLW247" s="250"/>
      <c r="CLX247" s="250"/>
      <c r="CLY247" s="250"/>
      <c r="CLZ247" s="250"/>
      <c r="CMA247" s="250"/>
      <c r="CMB247" s="250"/>
      <c r="CMC247" s="250"/>
      <c r="CMD247" s="250"/>
      <c r="CME247" s="250"/>
      <c r="CMF247" s="250"/>
      <c r="CMG247" s="250"/>
      <c r="CMH247" s="250"/>
      <c r="CMI247" s="250"/>
      <c r="CMJ247" s="250"/>
      <c r="CMK247" s="250"/>
      <c r="CML247" s="250"/>
      <c r="CMM247" s="250"/>
      <c r="CMN247" s="250"/>
      <c r="CMO247" s="250"/>
      <c r="CMP247" s="250"/>
      <c r="CMQ247" s="250"/>
      <c r="CMR247" s="250"/>
      <c r="CMS247" s="250"/>
      <c r="CMT247" s="250"/>
      <c r="CMU247" s="250"/>
      <c r="CMV247" s="250"/>
      <c r="CMW247" s="250"/>
      <c r="CMX247" s="250"/>
      <c r="CMY247" s="250"/>
      <c r="CMZ247" s="250"/>
      <c r="CNA247" s="250"/>
      <c r="CNB247" s="250"/>
      <c r="CNC247" s="250"/>
      <c r="CND247" s="250"/>
      <c r="CNE247" s="250"/>
      <c r="CNF247" s="250"/>
      <c r="CNG247" s="250"/>
      <c r="CNH247" s="250"/>
      <c r="CNI247" s="250"/>
      <c r="CNJ247" s="250"/>
      <c r="CNK247" s="250"/>
      <c r="CNL247" s="250"/>
      <c r="CNM247" s="250"/>
      <c r="CNN247" s="250"/>
      <c r="CNO247" s="250"/>
      <c r="CNP247" s="250"/>
      <c r="CNQ247" s="250"/>
      <c r="CNR247" s="250"/>
      <c r="CNS247" s="250"/>
      <c r="CNT247" s="250"/>
      <c r="CNU247" s="250"/>
      <c r="CNV247" s="250"/>
      <c r="CNW247" s="250"/>
      <c r="CNX247" s="250"/>
      <c r="CNY247" s="250"/>
      <c r="CNZ247" s="250"/>
      <c r="COA247" s="250"/>
      <c r="COB247" s="250"/>
      <c r="COC247" s="250"/>
      <c r="COD247" s="250"/>
      <c r="COE247" s="250"/>
      <c r="COF247" s="250"/>
      <c r="COG247" s="250"/>
      <c r="COH247" s="250"/>
      <c r="COI247" s="250"/>
      <c r="COJ247" s="250"/>
      <c r="COK247" s="250"/>
      <c r="COL247" s="250"/>
      <c r="COM247" s="250"/>
      <c r="CON247" s="250"/>
      <c r="COO247" s="250"/>
      <c r="COP247" s="250"/>
      <c r="COQ247" s="250"/>
      <c r="COR247" s="250"/>
      <c r="COS247" s="250"/>
      <c r="COT247" s="250"/>
      <c r="COU247" s="250"/>
      <c r="COV247" s="250"/>
      <c r="COW247" s="250"/>
      <c r="COX247" s="250"/>
      <c r="COY247" s="250"/>
      <c r="COZ247" s="250"/>
      <c r="CPA247" s="250"/>
      <c r="CPB247" s="250"/>
      <c r="CPC247" s="250"/>
      <c r="CPD247" s="250"/>
      <c r="CPE247" s="250"/>
      <c r="CPF247" s="250"/>
      <c r="CPG247" s="250"/>
      <c r="CPH247" s="250"/>
      <c r="CPI247" s="250"/>
      <c r="CPJ247" s="250"/>
      <c r="CPK247" s="250"/>
      <c r="CPL247" s="250"/>
      <c r="CPM247" s="250"/>
      <c r="CPN247" s="250"/>
      <c r="CPO247" s="250"/>
      <c r="CPP247" s="250"/>
      <c r="CPQ247" s="250"/>
      <c r="CPR247" s="250"/>
      <c r="CPS247" s="250"/>
      <c r="CPT247" s="250"/>
      <c r="CPU247" s="250"/>
      <c r="CPV247" s="250"/>
      <c r="CPW247" s="250"/>
      <c r="CPX247" s="250"/>
      <c r="CPY247" s="250"/>
      <c r="CPZ247" s="250"/>
      <c r="CQA247" s="250"/>
      <c r="CQB247" s="250"/>
      <c r="CQC247" s="250"/>
      <c r="CQD247" s="250"/>
      <c r="CQE247" s="250"/>
      <c r="CQF247" s="250"/>
      <c r="CQG247" s="250"/>
      <c r="CQH247" s="250"/>
      <c r="CQI247" s="250"/>
      <c r="CQJ247" s="250"/>
      <c r="CQK247" s="250"/>
      <c r="CQL247" s="250"/>
      <c r="CQM247" s="250"/>
      <c r="CQN247" s="250"/>
      <c r="CQO247" s="250"/>
      <c r="CQP247" s="250"/>
      <c r="CQQ247" s="250"/>
      <c r="CQR247" s="250"/>
      <c r="CQS247" s="250"/>
      <c r="CQT247" s="250"/>
      <c r="CQU247" s="250"/>
      <c r="CQV247" s="250"/>
      <c r="CQW247" s="250"/>
      <c r="CQX247" s="250"/>
      <c r="CQY247" s="250"/>
      <c r="CQZ247" s="250"/>
      <c r="CRA247" s="250"/>
      <c r="CRB247" s="250"/>
      <c r="CRC247" s="250"/>
      <c r="CRD247" s="250"/>
      <c r="CRE247" s="250"/>
      <c r="CRF247" s="250"/>
      <c r="CRG247" s="250"/>
      <c r="CRH247" s="250"/>
      <c r="CRI247" s="250"/>
      <c r="CRJ247" s="250"/>
      <c r="CRK247" s="250"/>
      <c r="CRL247" s="250"/>
      <c r="CRM247" s="250"/>
      <c r="CRN247" s="250"/>
      <c r="CRO247" s="250"/>
      <c r="CRP247" s="250"/>
      <c r="CRQ247" s="250"/>
      <c r="CRR247" s="250"/>
      <c r="CRS247" s="250"/>
      <c r="CRT247" s="250"/>
      <c r="CRU247" s="250"/>
      <c r="CRV247" s="250"/>
      <c r="CRW247" s="250"/>
      <c r="CRX247" s="250"/>
      <c r="CRY247" s="250"/>
      <c r="CRZ247" s="250"/>
      <c r="CSA247" s="250"/>
      <c r="CSB247" s="250"/>
      <c r="CSC247" s="250"/>
      <c r="CSD247" s="250"/>
      <c r="CSE247" s="250"/>
      <c r="CSF247" s="250"/>
      <c r="CSG247" s="250"/>
      <c r="CSH247" s="250"/>
      <c r="CSI247" s="250"/>
      <c r="CSJ247" s="250"/>
      <c r="CSK247" s="250"/>
      <c r="CSL247" s="250"/>
      <c r="CSM247" s="250"/>
      <c r="CSN247" s="250"/>
      <c r="CSO247" s="250"/>
      <c r="CSP247" s="250"/>
      <c r="CSQ247" s="250"/>
      <c r="CSR247" s="250"/>
      <c r="CSS247" s="250"/>
      <c r="CST247" s="250"/>
      <c r="CSU247" s="250"/>
      <c r="CSV247" s="250"/>
      <c r="CSW247" s="250"/>
      <c r="CSX247" s="250"/>
      <c r="CSY247" s="250"/>
      <c r="CSZ247" s="250"/>
      <c r="CTA247" s="250"/>
      <c r="CTB247" s="250"/>
      <c r="CTC247" s="250"/>
      <c r="CTD247" s="250"/>
      <c r="CTE247" s="250"/>
      <c r="CTF247" s="250"/>
      <c r="CTG247" s="250"/>
      <c r="CTH247" s="250"/>
      <c r="CTI247" s="250"/>
      <c r="CTJ247" s="250"/>
      <c r="CTK247" s="250"/>
      <c r="CTL247" s="250"/>
      <c r="CTM247" s="250"/>
      <c r="CTN247" s="250"/>
      <c r="CTO247" s="250"/>
      <c r="CTP247" s="250"/>
      <c r="CTQ247" s="250"/>
      <c r="CTR247" s="250"/>
      <c r="CTS247" s="250"/>
      <c r="CTT247" s="250"/>
      <c r="CTU247" s="250"/>
      <c r="CTV247" s="250"/>
      <c r="CTW247" s="250"/>
      <c r="CTX247" s="250"/>
      <c r="CTY247" s="250"/>
      <c r="CTZ247" s="250"/>
      <c r="CUA247" s="250"/>
      <c r="CUB247" s="250"/>
      <c r="CUC247" s="250"/>
      <c r="CUD247" s="250"/>
      <c r="CUE247" s="250"/>
      <c r="CUF247" s="250"/>
      <c r="CUG247" s="250"/>
      <c r="CUH247" s="250"/>
      <c r="CUI247" s="250"/>
      <c r="CUJ247" s="250"/>
      <c r="CUK247" s="250"/>
      <c r="CUL247" s="250"/>
      <c r="CUM247" s="250"/>
      <c r="CUN247" s="250"/>
      <c r="CUO247" s="250"/>
      <c r="CUP247" s="250"/>
      <c r="CUQ247" s="250"/>
      <c r="CUR247" s="250"/>
      <c r="CUS247" s="250"/>
      <c r="CUT247" s="250"/>
      <c r="CUU247" s="250"/>
      <c r="CUV247" s="250"/>
      <c r="CUW247" s="250"/>
      <c r="CUX247" s="250"/>
      <c r="CUY247" s="250"/>
      <c r="CUZ247" s="250"/>
      <c r="CVA247" s="250"/>
      <c r="CVB247" s="250"/>
      <c r="CVC247" s="250"/>
      <c r="CVD247" s="250"/>
      <c r="CVE247" s="250"/>
      <c r="CVF247" s="250"/>
      <c r="CVG247" s="250"/>
      <c r="CVH247" s="250"/>
      <c r="CVI247" s="250"/>
      <c r="CVJ247" s="250"/>
      <c r="CVK247" s="250"/>
      <c r="CVL247" s="250"/>
      <c r="CVM247" s="250"/>
      <c r="CVN247" s="250"/>
      <c r="CVO247" s="250"/>
      <c r="CVP247" s="250"/>
      <c r="CVQ247" s="250"/>
      <c r="CVR247" s="250"/>
      <c r="CVS247" s="250"/>
      <c r="CVT247" s="250"/>
      <c r="CVU247" s="250"/>
      <c r="CVV247" s="250"/>
      <c r="CVW247" s="250"/>
      <c r="CVX247" s="250"/>
      <c r="CVY247" s="250"/>
      <c r="CVZ247" s="250"/>
      <c r="CWA247" s="250"/>
      <c r="CWB247" s="250"/>
      <c r="CWC247" s="250"/>
      <c r="CWD247" s="250"/>
      <c r="CWE247" s="250"/>
      <c r="CWF247" s="250"/>
      <c r="CWG247" s="250"/>
      <c r="CWH247" s="250"/>
      <c r="CWI247" s="250"/>
      <c r="CWJ247" s="250"/>
      <c r="CWK247" s="250"/>
      <c r="CWL247" s="250"/>
      <c r="CWM247" s="250"/>
      <c r="CWN247" s="250"/>
      <c r="CWO247" s="250"/>
      <c r="CWP247" s="250"/>
      <c r="CWQ247" s="250"/>
      <c r="CWR247" s="250"/>
      <c r="CWS247" s="250"/>
      <c r="CWT247" s="250"/>
      <c r="CWU247" s="250"/>
      <c r="CWV247" s="250"/>
      <c r="CWW247" s="250"/>
      <c r="CWX247" s="250"/>
      <c r="CWY247" s="250"/>
      <c r="CWZ247" s="250"/>
      <c r="CXA247" s="250"/>
      <c r="CXB247" s="250"/>
      <c r="CXC247" s="250"/>
      <c r="CXD247" s="250"/>
      <c r="CXE247" s="250"/>
      <c r="CXF247" s="250"/>
      <c r="CXG247" s="250"/>
      <c r="CXH247" s="250"/>
      <c r="CXI247" s="250"/>
      <c r="CXJ247" s="250"/>
      <c r="CXK247" s="250"/>
      <c r="CXL247" s="250"/>
      <c r="CXM247" s="250"/>
      <c r="CXN247" s="250"/>
      <c r="CXO247" s="250"/>
      <c r="CXP247" s="250"/>
      <c r="CXQ247" s="250"/>
      <c r="CXR247" s="250"/>
      <c r="CXS247" s="250"/>
      <c r="CXT247" s="250"/>
      <c r="CXU247" s="250"/>
      <c r="CXV247" s="250"/>
      <c r="CXW247" s="250"/>
      <c r="CXX247" s="250"/>
      <c r="CXY247" s="250"/>
      <c r="CXZ247" s="250"/>
      <c r="CYA247" s="250"/>
      <c r="CYB247" s="250"/>
      <c r="CYC247" s="250"/>
      <c r="CYD247" s="250"/>
      <c r="CYE247" s="250"/>
      <c r="CYF247" s="250"/>
      <c r="CYG247" s="250"/>
      <c r="CYH247" s="250"/>
      <c r="CYI247" s="250"/>
      <c r="CYJ247" s="250"/>
      <c r="CYK247" s="250"/>
      <c r="CYL247" s="250"/>
      <c r="CYM247" s="250"/>
      <c r="CYN247" s="250"/>
      <c r="CYO247" s="250"/>
      <c r="CYP247" s="250"/>
      <c r="CYQ247" s="250"/>
      <c r="CYR247" s="250"/>
      <c r="CYS247" s="250"/>
      <c r="CYT247" s="250"/>
      <c r="CYU247" s="250"/>
      <c r="CYV247" s="250"/>
      <c r="CYW247" s="250"/>
      <c r="CYX247" s="250"/>
      <c r="CYY247" s="250"/>
      <c r="CYZ247" s="250"/>
      <c r="CZA247" s="250"/>
      <c r="CZB247" s="250"/>
      <c r="CZC247" s="250"/>
      <c r="CZD247" s="250"/>
      <c r="CZE247" s="250"/>
      <c r="CZF247" s="250"/>
      <c r="CZG247" s="250"/>
      <c r="CZH247" s="250"/>
      <c r="CZI247" s="250"/>
      <c r="CZJ247" s="250"/>
      <c r="CZK247" s="250"/>
      <c r="CZL247" s="250"/>
      <c r="CZM247" s="250"/>
      <c r="CZN247" s="250"/>
      <c r="CZO247" s="250"/>
      <c r="CZP247" s="250"/>
      <c r="CZQ247" s="250"/>
      <c r="CZR247" s="250"/>
      <c r="CZS247" s="250"/>
      <c r="CZT247" s="250"/>
      <c r="CZU247" s="250"/>
      <c r="CZV247" s="250"/>
      <c r="CZW247" s="250"/>
      <c r="CZX247" s="250"/>
      <c r="CZY247" s="250"/>
      <c r="CZZ247" s="250"/>
      <c r="DAA247" s="250"/>
      <c r="DAB247" s="250"/>
      <c r="DAC247" s="250"/>
      <c r="DAD247" s="250"/>
      <c r="DAE247" s="250"/>
      <c r="DAF247" s="250"/>
      <c r="DAG247" s="250"/>
      <c r="DAH247" s="250"/>
      <c r="DAI247" s="250"/>
      <c r="DAJ247" s="250"/>
      <c r="DAK247" s="250"/>
      <c r="DAL247" s="250"/>
      <c r="DAM247" s="250"/>
      <c r="DAN247" s="250"/>
      <c r="DAO247" s="250"/>
      <c r="DAP247" s="250"/>
      <c r="DAQ247" s="250"/>
      <c r="DAR247" s="250"/>
      <c r="DAS247" s="250"/>
      <c r="DAT247" s="250"/>
      <c r="DAU247" s="250"/>
      <c r="DAV247" s="250"/>
      <c r="DAW247" s="250"/>
      <c r="DAX247" s="250"/>
      <c r="DAY247" s="250"/>
      <c r="DAZ247" s="250"/>
      <c r="DBA247" s="250"/>
      <c r="DBB247" s="250"/>
      <c r="DBC247" s="250"/>
      <c r="DBD247" s="250"/>
      <c r="DBE247" s="250"/>
      <c r="DBF247" s="250"/>
      <c r="DBG247" s="250"/>
      <c r="DBH247" s="250"/>
      <c r="DBI247" s="250"/>
      <c r="DBJ247" s="250"/>
      <c r="DBK247" s="250"/>
      <c r="DBL247" s="250"/>
      <c r="DBM247" s="250"/>
      <c r="DBN247" s="250"/>
      <c r="DBO247" s="250"/>
      <c r="DBP247" s="250"/>
      <c r="DBQ247" s="250"/>
      <c r="DBR247" s="250"/>
      <c r="DBS247" s="250"/>
      <c r="DBT247" s="250"/>
      <c r="DBU247" s="250"/>
      <c r="DBV247" s="250"/>
      <c r="DBW247" s="250"/>
      <c r="DBX247" s="250"/>
      <c r="DBY247" s="250"/>
      <c r="DBZ247" s="250"/>
      <c r="DCA247" s="250"/>
      <c r="DCB247" s="250"/>
      <c r="DCC247" s="250"/>
      <c r="DCD247" s="250"/>
      <c r="DCE247" s="250"/>
      <c r="DCF247" s="250"/>
      <c r="DCG247" s="250"/>
      <c r="DCH247" s="250"/>
      <c r="DCI247" s="250"/>
      <c r="DCJ247" s="250"/>
      <c r="DCK247" s="250"/>
      <c r="DCL247" s="250"/>
      <c r="DCM247" s="250"/>
      <c r="DCN247" s="250"/>
      <c r="DCO247" s="250"/>
      <c r="DCP247" s="250"/>
      <c r="DCQ247" s="250"/>
      <c r="DCR247" s="250"/>
      <c r="DCS247" s="250"/>
      <c r="DCT247" s="250"/>
      <c r="DCU247" s="250"/>
      <c r="DCV247" s="250"/>
      <c r="DCW247" s="250"/>
      <c r="DCX247" s="250"/>
      <c r="DCY247" s="250"/>
      <c r="DCZ247" s="250"/>
      <c r="DDA247" s="250"/>
      <c r="DDB247" s="250"/>
      <c r="DDC247" s="250"/>
      <c r="DDD247" s="250"/>
      <c r="DDE247" s="250"/>
      <c r="DDF247" s="250"/>
      <c r="DDG247" s="250"/>
      <c r="DDH247" s="250"/>
      <c r="DDI247" s="250"/>
      <c r="DDJ247" s="250"/>
      <c r="DDK247" s="250"/>
      <c r="DDL247" s="250"/>
      <c r="DDM247" s="250"/>
      <c r="DDN247" s="250"/>
      <c r="DDO247" s="250"/>
      <c r="DDP247" s="250"/>
      <c r="DDQ247" s="250"/>
      <c r="DDR247" s="250"/>
      <c r="DDS247" s="250"/>
      <c r="DDT247" s="250"/>
      <c r="DDU247" s="250"/>
      <c r="DDV247" s="250"/>
      <c r="DDW247" s="250"/>
      <c r="DDX247" s="250"/>
      <c r="DDY247" s="250"/>
      <c r="DDZ247" s="250"/>
      <c r="DEA247" s="250"/>
      <c r="DEB247" s="250"/>
      <c r="DEC247" s="250"/>
      <c r="DED247" s="250"/>
      <c r="DEE247" s="250"/>
      <c r="DEF247" s="250"/>
      <c r="DEG247" s="250"/>
      <c r="DEH247" s="250"/>
      <c r="DEI247" s="250"/>
      <c r="DEJ247" s="250"/>
      <c r="DEK247" s="250"/>
      <c r="DEL247" s="250"/>
      <c r="DEM247" s="250"/>
      <c r="DEN247" s="250"/>
      <c r="DEO247" s="250"/>
      <c r="DEP247" s="250"/>
      <c r="DEQ247" s="250"/>
      <c r="DER247" s="250"/>
      <c r="DES247" s="250"/>
      <c r="DET247" s="250"/>
      <c r="DEU247" s="250"/>
      <c r="DEV247" s="250"/>
      <c r="DEW247" s="250"/>
      <c r="DEX247" s="250"/>
      <c r="DEY247" s="250"/>
      <c r="DEZ247" s="250"/>
      <c r="DFA247" s="250"/>
      <c r="DFB247" s="250"/>
      <c r="DFC247" s="250"/>
      <c r="DFD247" s="250"/>
      <c r="DFE247" s="250"/>
      <c r="DFF247" s="250"/>
      <c r="DFG247" s="250"/>
      <c r="DFH247" s="250"/>
      <c r="DFI247" s="250"/>
      <c r="DFJ247" s="250"/>
      <c r="DFK247" s="250"/>
      <c r="DFL247" s="250"/>
      <c r="DFM247" s="250"/>
      <c r="DFN247" s="250"/>
      <c r="DFO247" s="250"/>
      <c r="DFP247" s="250"/>
      <c r="DFQ247" s="250"/>
      <c r="DFR247" s="250"/>
      <c r="DFS247" s="250"/>
      <c r="DFT247" s="250"/>
      <c r="DFU247" s="250"/>
      <c r="DFV247" s="250"/>
      <c r="DFW247" s="250"/>
      <c r="DFX247" s="250"/>
      <c r="DFY247" s="250"/>
      <c r="DFZ247" s="250"/>
      <c r="DGA247" s="250"/>
      <c r="DGB247" s="250"/>
      <c r="DGC247" s="250"/>
      <c r="DGD247" s="250"/>
      <c r="DGE247" s="250"/>
      <c r="DGF247" s="250"/>
      <c r="DGG247" s="250"/>
      <c r="DGH247" s="250"/>
      <c r="DGI247" s="250"/>
      <c r="DGJ247" s="250"/>
      <c r="DGK247" s="250"/>
      <c r="DGL247" s="250"/>
      <c r="DGM247" s="250"/>
      <c r="DGN247" s="250"/>
      <c r="DGO247" s="250"/>
      <c r="DGP247" s="250"/>
      <c r="DGQ247" s="250"/>
      <c r="DGR247" s="250"/>
      <c r="DGS247" s="250"/>
      <c r="DGT247" s="250"/>
      <c r="DGU247" s="250"/>
      <c r="DGV247" s="250"/>
      <c r="DGW247" s="250"/>
      <c r="DGX247" s="250"/>
      <c r="DGY247" s="250"/>
      <c r="DGZ247" s="250"/>
      <c r="DHA247" s="250"/>
      <c r="DHB247" s="250"/>
      <c r="DHC247" s="250"/>
      <c r="DHD247" s="250"/>
      <c r="DHE247" s="250"/>
      <c r="DHF247" s="250"/>
      <c r="DHG247" s="250"/>
      <c r="DHH247" s="250"/>
      <c r="DHI247" s="250"/>
      <c r="DHJ247" s="250"/>
      <c r="DHK247" s="250"/>
      <c r="DHL247" s="250"/>
      <c r="DHM247" s="250"/>
      <c r="DHN247" s="250"/>
      <c r="DHO247" s="250"/>
      <c r="DHP247" s="250"/>
      <c r="DHQ247" s="250"/>
      <c r="DHR247" s="250"/>
      <c r="DHS247" s="250"/>
      <c r="DHT247" s="250"/>
      <c r="DHU247" s="250"/>
      <c r="DHV247" s="250"/>
      <c r="DHW247" s="250"/>
      <c r="DHX247" s="250"/>
      <c r="DHY247" s="250"/>
      <c r="DHZ247" s="250"/>
      <c r="DIA247" s="250"/>
      <c r="DIB247" s="250"/>
      <c r="DIC247" s="250"/>
      <c r="DID247" s="250"/>
      <c r="DIE247" s="250"/>
      <c r="DIF247" s="250"/>
      <c r="DIG247" s="250"/>
      <c r="DIH247" s="250"/>
      <c r="DII247" s="250"/>
      <c r="DIJ247" s="250"/>
      <c r="DIK247" s="250"/>
      <c r="DIL247" s="250"/>
      <c r="DIM247" s="250"/>
      <c r="DIN247" s="250"/>
      <c r="DIO247" s="250"/>
      <c r="DIP247" s="250"/>
      <c r="DIQ247" s="250"/>
      <c r="DIR247" s="250"/>
      <c r="DIS247" s="250"/>
      <c r="DIT247" s="250"/>
      <c r="DIU247" s="250"/>
      <c r="DIV247" s="250"/>
      <c r="DIW247" s="250"/>
      <c r="DIX247" s="250"/>
      <c r="DIY247" s="250"/>
      <c r="DIZ247" s="250"/>
      <c r="DJA247" s="250"/>
      <c r="DJB247" s="250"/>
      <c r="DJC247" s="250"/>
      <c r="DJD247" s="250"/>
      <c r="DJE247" s="250"/>
      <c r="DJF247" s="250"/>
      <c r="DJG247" s="250"/>
      <c r="DJH247" s="250"/>
      <c r="DJI247" s="250"/>
      <c r="DJJ247" s="250"/>
      <c r="DJK247" s="250"/>
      <c r="DJL247" s="250"/>
      <c r="DJM247" s="250"/>
      <c r="DJN247" s="250"/>
      <c r="DJO247" s="250"/>
      <c r="DJP247" s="250"/>
      <c r="DJQ247" s="250"/>
      <c r="DJR247" s="250"/>
      <c r="DJS247" s="250"/>
      <c r="DJT247" s="250"/>
      <c r="DJU247" s="250"/>
      <c r="DJV247" s="250"/>
      <c r="DJW247" s="250"/>
      <c r="DJX247" s="250"/>
      <c r="DJY247" s="250"/>
      <c r="DJZ247" s="250"/>
      <c r="DKA247" s="250"/>
      <c r="DKB247" s="250"/>
      <c r="DKC247" s="250"/>
      <c r="DKD247" s="250"/>
      <c r="DKE247" s="250"/>
      <c r="DKF247" s="250"/>
      <c r="DKG247" s="250"/>
      <c r="DKH247" s="250"/>
      <c r="DKI247" s="250"/>
      <c r="DKJ247" s="250"/>
      <c r="DKK247" s="250"/>
      <c r="DKL247" s="250"/>
      <c r="DKM247" s="250"/>
      <c r="DKN247" s="250"/>
      <c r="DKO247" s="250"/>
      <c r="DKP247" s="250"/>
      <c r="DKQ247" s="250"/>
      <c r="DKR247" s="250"/>
      <c r="DKS247" s="250"/>
      <c r="DKT247" s="250"/>
      <c r="DKU247" s="250"/>
      <c r="DKV247" s="250"/>
      <c r="DKW247" s="250"/>
      <c r="DKX247" s="250"/>
      <c r="DKY247" s="250"/>
      <c r="DKZ247" s="250"/>
      <c r="DLA247" s="250"/>
      <c r="DLB247" s="250"/>
      <c r="DLC247" s="250"/>
      <c r="DLD247" s="250"/>
      <c r="DLE247" s="250"/>
      <c r="DLF247" s="250"/>
      <c r="DLG247" s="250"/>
      <c r="DLH247" s="250"/>
      <c r="DLI247" s="250"/>
      <c r="DLJ247" s="250"/>
      <c r="DLK247" s="250"/>
      <c r="DLL247" s="250"/>
      <c r="DLM247" s="250"/>
      <c r="DLN247" s="250"/>
      <c r="DLO247" s="250"/>
      <c r="DLP247" s="250"/>
      <c r="DLQ247" s="250"/>
      <c r="DLR247" s="250"/>
      <c r="DLS247" s="250"/>
      <c r="DLT247" s="250"/>
      <c r="DLU247" s="250"/>
      <c r="DLV247" s="250"/>
      <c r="DLW247" s="250"/>
      <c r="DLX247" s="250"/>
      <c r="DLY247" s="250"/>
      <c r="DLZ247" s="250"/>
      <c r="DMA247" s="250"/>
      <c r="DMB247" s="250"/>
      <c r="DMC247" s="250"/>
      <c r="DMD247" s="250"/>
      <c r="DME247" s="250"/>
      <c r="DMF247" s="250"/>
      <c r="DMG247" s="250"/>
      <c r="DMH247" s="250"/>
      <c r="DMI247" s="250"/>
      <c r="DMJ247" s="250"/>
      <c r="DMK247" s="250"/>
      <c r="DML247" s="250"/>
      <c r="DMM247" s="250"/>
      <c r="DMN247" s="250"/>
      <c r="DMO247" s="250"/>
      <c r="DMP247" s="250"/>
      <c r="DMQ247" s="250"/>
      <c r="DMR247" s="250"/>
      <c r="DMS247" s="250"/>
      <c r="DMT247" s="250"/>
      <c r="DMU247" s="250"/>
      <c r="DMV247" s="250"/>
      <c r="DMW247" s="250"/>
      <c r="DMX247" s="250"/>
      <c r="DMY247" s="250"/>
      <c r="DMZ247" s="250"/>
      <c r="DNA247" s="250"/>
      <c r="DNB247" s="250"/>
      <c r="DNC247" s="250"/>
      <c r="DND247" s="250"/>
      <c r="DNE247" s="250"/>
      <c r="DNF247" s="250"/>
      <c r="DNG247" s="250"/>
      <c r="DNH247" s="250"/>
      <c r="DNI247" s="250"/>
      <c r="DNJ247" s="250"/>
      <c r="DNK247" s="250"/>
      <c r="DNL247" s="250"/>
      <c r="DNM247" s="250"/>
      <c r="DNN247" s="250"/>
      <c r="DNO247" s="250"/>
      <c r="DNP247" s="250"/>
      <c r="DNQ247" s="250"/>
      <c r="DNR247" s="250"/>
      <c r="DNS247" s="250"/>
      <c r="DNT247" s="250"/>
      <c r="DNU247" s="250"/>
      <c r="DNV247" s="250"/>
      <c r="DNW247" s="250"/>
      <c r="DNX247" s="250"/>
      <c r="DNY247" s="250"/>
      <c r="DNZ247" s="250"/>
      <c r="DOA247" s="250"/>
      <c r="DOB247" s="250"/>
      <c r="DOC247" s="250"/>
      <c r="DOD247" s="250"/>
      <c r="DOE247" s="250"/>
      <c r="DOF247" s="250"/>
      <c r="DOG247" s="250"/>
      <c r="DOH247" s="250"/>
      <c r="DOI247" s="250"/>
      <c r="DOJ247" s="250"/>
      <c r="DOK247" s="250"/>
      <c r="DOL247" s="250"/>
      <c r="DOM247" s="250"/>
      <c r="DON247" s="250"/>
      <c r="DOO247" s="250"/>
      <c r="DOP247" s="250"/>
      <c r="DOQ247" s="250"/>
      <c r="DOR247" s="250"/>
      <c r="DOS247" s="250"/>
      <c r="DOT247" s="250"/>
      <c r="DOU247" s="250"/>
      <c r="DOV247" s="250"/>
      <c r="DOW247" s="250"/>
      <c r="DOX247" s="250"/>
      <c r="DOY247" s="250"/>
      <c r="DOZ247" s="250"/>
      <c r="DPA247" s="250"/>
      <c r="DPB247" s="250"/>
      <c r="DPC247" s="250"/>
      <c r="DPD247" s="250"/>
      <c r="DPE247" s="250"/>
      <c r="DPF247" s="250"/>
      <c r="DPG247" s="250"/>
      <c r="DPH247" s="250"/>
      <c r="DPI247" s="250"/>
      <c r="DPJ247" s="250"/>
      <c r="DPK247" s="250"/>
      <c r="DPL247" s="250"/>
      <c r="DPM247" s="250"/>
      <c r="DPN247" s="250"/>
      <c r="DPO247" s="250"/>
      <c r="DPP247" s="250"/>
      <c r="DPQ247" s="250"/>
      <c r="DPR247" s="250"/>
      <c r="DPS247" s="250"/>
      <c r="DPT247" s="250"/>
      <c r="DPU247" s="250"/>
      <c r="DPV247" s="250"/>
      <c r="DPW247" s="250"/>
      <c r="DPX247" s="250"/>
      <c r="DPY247" s="250"/>
      <c r="DPZ247" s="250"/>
      <c r="DQA247" s="250"/>
      <c r="DQB247" s="250"/>
      <c r="DQC247" s="250"/>
      <c r="DQD247" s="250"/>
      <c r="DQE247" s="250"/>
      <c r="DQF247" s="250"/>
      <c r="DQG247" s="250"/>
      <c r="DQH247" s="250"/>
      <c r="DQI247" s="250"/>
      <c r="DQJ247" s="250"/>
      <c r="DQK247" s="250"/>
      <c r="DQL247" s="250"/>
      <c r="DQM247" s="250"/>
      <c r="DQN247" s="250"/>
      <c r="DQO247" s="250"/>
      <c r="DQP247" s="250"/>
      <c r="DQQ247" s="250"/>
      <c r="DQR247" s="250"/>
      <c r="DQS247" s="250"/>
      <c r="DQT247" s="250"/>
      <c r="DQU247" s="250"/>
      <c r="DQV247" s="250"/>
      <c r="DQW247" s="250"/>
      <c r="DQX247" s="250"/>
      <c r="DQY247" s="250"/>
      <c r="DQZ247" s="250"/>
      <c r="DRA247" s="250"/>
      <c r="DRB247" s="250"/>
      <c r="DRC247" s="250"/>
      <c r="DRD247" s="250"/>
      <c r="DRE247" s="250"/>
      <c r="DRF247" s="250"/>
      <c r="DRG247" s="250"/>
      <c r="DRH247" s="250"/>
      <c r="DRI247" s="250"/>
      <c r="DRJ247" s="250"/>
      <c r="DRK247" s="250"/>
      <c r="DRL247" s="250"/>
      <c r="DRM247" s="250"/>
      <c r="DRN247" s="250"/>
      <c r="DRO247" s="250"/>
      <c r="DRP247" s="250"/>
      <c r="DRQ247" s="250"/>
      <c r="DRR247" s="250"/>
      <c r="DRS247" s="250"/>
      <c r="DRT247" s="250"/>
      <c r="DRU247" s="250"/>
      <c r="DRV247" s="250"/>
      <c r="DRW247" s="250"/>
      <c r="DRX247" s="250"/>
      <c r="DRY247" s="250"/>
      <c r="DRZ247" s="250"/>
      <c r="DSA247" s="250"/>
      <c r="DSB247" s="250"/>
      <c r="DSC247" s="250"/>
      <c r="DSD247" s="250"/>
      <c r="DSE247" s="250"/>
      <c r="DSF247" s="250"/>
      <c r="DSG247" s="250"/>
      <c r="DSH247" s="250"/>
      <c r="DSI247" s="250"/>
      <c r="DSJ247" s="250"/>
      <c r="DSK247" s="250"/>
      <c r="DSL247" s="250"/>
      <c r="DSM247" s="250"/>
      <c r="DSN247" s="250"/>
      <c r="DSO247" s="250"/>
      <c r="DSP247" s="250"/>
      <c r="DSQ247" s="250"/>
      <c r="DSR247" s="250"/>
      <c r="DSS247" s="250"/>
      <c r="DST247" s="250"/>
      <c r="DSU247" s="250"/>
      <c r="DSV247" s="250"/>
      <c r="DSW247" s="250"/>
      <c r="DSX247" s="250"/>
      <c r="DSY247" s="250"/>
      <c r="DSZ247" s="250"/>
      <c r="DTA247" s="250"/>
      <c r="DTB247" s="250"/>
      <c r="DTC247" s="250"/>
      <c r="DTD247" s="250"/>
      <c r="DTE247" s="250"/>
      <c r="DTF247" s="250"/>
      <c r="DTG247" s="250"/>
      <c r="DTH247" s="250"/>
      <c r="DTI247" s="250"/>
      <c r="DTJ247" s="250"/>
      <c r="DTK247" s="250"/>
      <c r="DTL247" s="250"/>
      <c r="DTM247" s="250"/>
      <c r="DTN247" s="250"/>
      <c r="DTO247" s="250"/>
      <c r="DTP247" s="250"/>
      <c r="DTQ247" s="250"/>
      <c r="DTR247" s="250"/>
      <c r="DTS247" s="250"/>
      <c r="DTT247" s="250"/>
      <c r="DTU247" s="250"/>
      <c r="DTV247" s="250"/>
      <c r="DTW247" s="250"/>
      <c r="DTX247" s="250"/>
      <c r="DTY247" s="250"/>
      <c r="DTZ247" s="250"/>
      <c r="DUA247" s="250"/>
      <c r="DUB247" s="250"/>
      <c r="DUC247" s="250"/>
      <c r="DUD247" s="250"/>
      <c r="DUE247" s="250"/>
      <c r="DUF247" s="250"/>
      <c r="DUG247" s="250"/>
      <c r="DUH247" s="250"/>
      <c r="DUI247" s="250"/>
      <c r="DUJ247" s="250"/>
      <c r="DUK247" s="250"/>
      <c r="DUL247" s="250"/>
      <c r="DUM247" s="250"/>
      <c r="DUN247" s="250"/>
      <c r="DUO247" s="250"/>
      <c r="DUP247" s="250"/>
      <c r="DUQ247" s="250"/>
      <c r="DUR247" s="250"/>
      <c r="DUS247" s="250"/>
      <c r="DUT247" s="250"/>
      <c r="DUU247" s="250"/>
      <c r="DUV247" s="250"/>
      <c r="DUW247" s="250"/>
      <c r="DUX247" s="250"/>
      <c r="DUY247" s="250"/>
      <c r="DUZ247" s="250"/>
      <c r="DVA247" s="250"/>
      <c r="DVB247" s="250"/>
      <c r="DVC247" s="250"/>
      <c r="DVD247" s="250"/>
      <c r="DVE247" s="250"/>
      <c r="DVF247" s="250"/>
      <c r="DVG247" s="250"/>
      <c r="DVH247" s="250"/>
      <c r="DVI247" s="250"/>
      <c r="DVJ247" s="250"/>
      <c r="DVK247" s="250"/>
      <c r="DVL247" s="250"/>
      <c r="DVM247" s="250"/>
      <c r="DVN247" s="250"/>
      <c r="DVO247" s="250"/>
      <c r="DVP247" s="250"/>
      <c r="DVQ247" s="250"/>
      <c r="DVR247" s="250"/>
      <c r="DVS247" s="250"/>
      <c r="DVT247" s="250"/>
      <c r="DVU247" s="250"/>
      <c r="DVV247" s="250"/>
      <c r="DVW247" s="250"/>
      <c r="DVX247" s="250"/>
      <c r="DVY247" s="250"/>
      <c r="DVZ247" s="250"/>
      <c r="DWA247" s="250"/>
      <c r="DWB247" s="250"/>
      <c r="DWC247" s="250"/>
      <c r="DWD247" s="250"/>
      <c r="DWE247" s="250"/>
      <c r="DWF247" s="250"/>
      <c r="DWG247" s="250"/>
      <c r="DWH247" s="250"/>
      <c r="DWI247" s="250"/>
      <c r="DWJ247" s="250"/>
      <c r="DWK247" s="250"/>
      <c r="DWL247" s="250"/>
      <c r="DWM247" s="250"/>
      <c r="DWN247" s="250"/>
      <c r="DWO247" s="250"/>
      <c r="DWP247" s="250"/>
      <c r="DWQ247" s="250"/>
      <c r="DWR247" s="250"/>
      <c r="DWS247" s="250"/>
      <c r="DWT247" s="250"/>
      <c r="DWU247" s="250"/>
      <c r="DWV247" s="250"/>
      <c r="DWW247" s="250"/>
      <c r="DWX247" s="250"/>
      <c r="DWY247" s="250"/>
      <c r="DWZ247" s="250"/>
      <c r="DXA247" s="250"/>
      <c r="DXB247" s="250"/>
      <c r="DXC247" s="250"/>
      <c r="DXD247" s="250"/>
      <c r="DXE247" s="250"/>
      <c r="DXF247" s="250"/>
      <c r="DXG247" s="250"/>
      <c r="DXH247" s="250"/>
      <c r="DXI247" s="250"/>
      <c r="DXJ247" s="250"/>
      <c r="DXK247" s="250"/>
      <c r="DXL247" s="250"/>
      <c r="DXM247" s="250"/>
      <c r="DXN247" s="250"/>
      <c r="DXO247" s="250"/>
      <c r="DXP247" s="250"/>
      <c r="DXQ247" s="250"/>
      <c r="DXR247" s="250"/>
      <c r="DXS247" s="250"/>
      <c r="DXT247" s="250"/>
      <c r="DXU247" s="250"/>
      <c r="DXV247" s="250"/>
      <c r="DXW247" s="250"/>
      <c r="DXX247" s="250"/>
      <c r="DXY247" s="250"/>
      <c r="DXZ247" s="250"/>
      <c r="DYA247" s="250"/>
      <c r="DYB247" s="250"/>
      <c r="DYC247" s="250"/>
      <c r="DYD247" s="250"/>
      <c r="DYE247" s="250"/>
      <c r="DYF247" s="250"/>
      <c r="DYG247" s="250"/>
      <c r="DYH247" s="250"/>
      <c r="DYI247" s="250"/>
      <c r="DYJ247" s="250"/>
      <c r="DYK247" s="250"/>
      <c r="DYL247" s="250"/>
      <c r="DYM247" s="250"/>
      <c r="DYN247" s="250"/>
      <c r="DYO247" s="250"/>
      <c r="DYP247" s="250"/>
      <c r="DYQ247" s="250"/>
      <c r="DYR247" s="250"/>
      <c r="DYS247" s="250"/>
      <c r="DYT247" s="250"/>
      <c r="DYU247" s="250"/>
      <c r="DYV247" s="250"/>
      <c r="DYW247" s="250"/>
      <c r="DYX247" s="250"/>
      <c r="DYY247" s="250"/>
      <c r="DYZ247" s="250"/>
      <c r="DZA247" s="250"/>
      <c r="DZB247" s="250"/>
      <c r="DZC247" s="250"/>
      <c r="DZD247" s="250"/>
      <c r="DZE247" s="250"/>
      <c r="DZF247" s="250"/>
      <c r="DZG247" s="250"/>
      <c r="DZH247" s="250"/>
      <c r="DZI247" s="250"/>
      <c r="DZJ247" s="250"/>
      <c r="DZK247" s="250"/>
      <c r="DZL247" s="250"/>
      <c r="DZM247" s="250"/>
      <c r="DZN247" s="250"/>
      <c r="DZO247" s="250"/>
      <c r="DZP247" s="250"/>
      <c r="DZQ247" s="250"/>
      <c r="DZR247" s="250"/>
      <c r="DZS247" s="250"/>
      <c r="DZT247" s="250"/>
      <c r="DZU247" s="250"/>
      <c r="DZV247" s="250"/>
      <c r="DZW247" s="250"/>
      <c r="DZX247" s="250"/>
      <c r="DZY247" s="250"/>
      <c r="DZZ247" s="250"/>
      <c r="EAA247" s="250"/>
      <c r="EAB247" s="250"/>
      <c r="EAC247" s="250"/>
      <c r="EAD247" s="250"/>
      <c r="EAE247" s="250"/>
      <c r="EAF247" s="250"/>
      <c r="EAG247" s="250"/>
      <c r="EAH247" s="250"/>
      <c r="EAI247" s="250"/>
      <c r="EAJ247" s="250"/>
      <c r="EAK247" s="250"/>
      <c r="EAL247" s="250"/>
      <c r="EAM247" s="250"/>
      <c r="EAN247" s="250"/>
      <c r="EAO247" s="250"/>
      <c r="EAP247" s="250"/>
      <c r="EAQ247" s="250"/>
      <c r="EAR247" s="250"/>
      <c r="EAS247" s="250"/>
      <c r="EAT247" s="250"/>
      <c r="EAU247" s="250"/>
      <c r="EAV247" s="250"/>
      <c r="EAW247" s="250"/>
      <c r="EAX247" s="250"/>
      <c r="EAY247" s="250"/>
      <c r="EAZ247" s="250"/>
      <c r="EBA247" s="250"/>
      <c r="EBB247" s="250"/>
      <c r="EBC247" s="250"/>
      <c r="EBD247" s="250"/>
      <c r="EBE247" s="250"/>
      <c r="EBF247" s="250"/>
      <c r="EBG247" s="250"/>
      <c r="EBH247" s="250"/>
      <c r="EBI247" s="250"/>
      <c r="EBJ247" s="250"/>
      <c r="EBK247" s="250"/>
      <c r="EBL247" s="250"/>
      <c r="EBM247" s="250"/>
      <c r="EBN247" s="250"/>
      <c r="EBO247" s="250"/>
      <c r="EBP247" s="250"/>
      <c r="EBQ247" s="250"/>
      <c r="EBR247" s="250"/>
      <c r="EBS247" s="250"/>
      <c r="EBT247" s="250"/>
      <c r="EBU247" s="250"/>
      <c r="EBV247" s="250"/>
      <c r="EBW247" s="250"/>
      <c r="EBX247" s="250"/>
      <c r="EBY247" s="250"/>
      <c r="EBZ247" s="250"/>
      <c r="ECA247" s="250"/>
      <c r="ECB247" s="250"/>
      <c r="ECC247" s="250"/>
      <c r="ECD247" s="250"/>
      <c r="ECE247" s="250"/>
      <c r="ECF247" s="250"/>
      <c r="ECG247" s="250"/>
      <c r="ECH247" s="250"/>
      <c r="ECI247" s="250"/>
      <c r="ECJ247" s="250"/>
      <c r="ECK247" s="250"/>
      <c r="ECL247" s="250"/>
      <c r="ECM247" s="250"/>
      <c r="ECN247" s="250"/>
      <c r="ECO247" s="250"/>
      <c r="ECP247" s="250"/>
      <c r="ECQ247" s="250"/>
      <c r="ECR247" s="250"/>
      <c r="ECS247" s="250"/>
      <c r="ECT247" s="250"/>
      <c r="ECU247" s="250"/>
      <c r="ECV247" s="250"/>
      <c r="ECW247" s="250"/>
      <c r="ECX247" s="250"/>
      <c r="ECY247" s="250"/>
      <c r="ECZ247" s="250"/>
      <c r="EDA247" s="250"/>
      <c r="EDB247" s="250"/>
      <c r="EDC247" s="250"/>
      <c r="EDD247" s="250"/>
      <c r="EDE247" s="250"/>
      <c r="EDF247" s="250"/>
      <c r="EDG247" s="250"/>
      <c r="EDH247" s="250"/>
      <c r="EDI247" s="250"/>
      <c r="EDJ247" s="250"/>
      <c r="EDK247" s="250"/>
      <c r="EDL247" s="250"/>
      <c r="EDM247" s="250"/>
      <c r="EDN247" s="250"/>
      <c r="EDO247" s="250"/>
      <c r="EDP247" s="250"/>
      <c r="EDQ247" s="250"/>
      <c r="EDR247" s="250"/>
      <c r="EDS247" s="250"/>
      <c r="EDT247" s="250"/>
      <c r="EDU247" s="250"/>
      <c r="EDV247" s="250"/>
      <c r="EDW247" s="250"/>
      <c r="EDX247" s="250"/>
      <c r="EDY247" s="250"/>
      <c r="EDZ247" s="250"/>
      <c r="EEA247" s="250"/>
      <c r="EEB247" s="250"/>
      <c r="EEC247" s="250"/>
      <c r="EED247" s="250"/>
      <c r="EEE247" s="250"/>
      <c r="EEF247" s="250"/>
      <c r="EEG247" s="250"/>
      <c r="EEH247" s="250"/>
      <c r="EEI247" s="250"/>
      <c r="EEJ247" s="250"/>
      <c r="EEK247" s="250"/>
      <c r="EEL247" s="250"/>
      <c r="EEM247" s="250"/>
      <c r="EEN247" s="250"/>
      <c r="EEO247" s="250"/>
      <c r="EEP247" s="250"/>
      <c r="EEQ247" s="250"/>
      <c r="EER247" s="250"/>
      <c r="EES247" s="250"/>
      <c r="EET247" s="250"/>
      <c r="EEU247" s="250"/>
      <c r="EEV247" s="250"/>
      <c r="EEW247" s="250"/>
      <c r="EEX247" s="250"/>
      <c r="EEY247" s="250"/>
      <c r="EEZ247" s="250"/>
      <c r="EFA247" s="250"/>
      <c r="EFB247" s="250"/>
      <c r="EFC247" s="250"/>
      <c r="EFD247" s="250"/>
      <c r="EFE247" s="250"/>
      <c r="EFF247" s="250"/>
      <c r="EFG247" s="250"/>
      <c r="EFH247" s="250"/>
      <c r="EFI247" s="250"/>
      <c r="EFJ247" s="250"/>
      <c r="EFK247" s="250"/>
      <c r="EFL247" s="250"/>
      <c r="EFM247" s="250"/>
      <c r="EFN247" s="250"/>
      <c r="EFO247" s="250"/>
      <c r="EFP247" s="250"/>
      <c r="EFQ247" s="250"/>
      <c r="EFR247" s="250"/>
      <c r="EFS247" s="250"/>
      <c r="EFT247" s="250"/>
      <c r="EFU247" s="250"/>
      <c r="EFV247" s="250"/>
      <c r="EFW247" s="250"/>
      <c r="EFX247" s="250"/>
      <c r="EFY247" s="250"/>
      <c r="EFZ247" s="250"/>
      <c r="EGA247" s="250"/>
      <c r="EGB247" s="250"/>
      <c r="EGC247" s="250"/>
      <c r="EGD247" s="250"/>
      <c r="EGE247" s="250"/>
      <c r="EGF247" s="250"/>
      <c r="EGG247" s="250"/>
      <c r="EGH247" s="250"/>
      <c r="EGI247" s="250"/>
      <c r="EGJ247" s="250"/>
      <c r="EGK247" s="250"/>
      <c r="EGL247" s="250"/>
      <c r="EGM247" s="250"/>
      <c r="EGN247" s="250"/>
      <c r="EGO247" s="250"/>
      <c r="EGP247" s="250"/>
      <c r="EGQ247" s="250"/>
      <c r="EGR247" s="250"/>
      <c r="EGS247" s="250"/>
      <c r="EGT247" s="250"/>
      <c r="EGU247" s="250"/>
      <c r="EGV247" s="250"/>
      <c r="EGW247" s="250"/>
      <c r="EGX247" s="250"/>
      <c r="EGY247" s="250"/>
      <c r="EGZ247" s="250"/>
      <c r="EHA247" s="250"/>
      <c r="EHB247" s="250"/>
      <c r="EHC247" s="250"/>
      <c r="EHD247" s="250"/>
      <c r="EHE247" s="250"/>
      <c r="EHF247" s="250"/>
      <c r="EHG247" s="250"/>
      <c r="EHH247" s="250"/>
      <c r="EHI247" s="250"/>
      <c r="EHJ247" s="250"/>
      <c r="EHK247" s="250"/>
      <c r="EHL247" s="250"/>
      <c r="EHM247" s="250"/>
      <c r="EHN247" s="250"/>
      <c r="EHO247" s="250"/>
      <c r="EHP247" s="250"/>
      <c r="EHQ247" s="250"/>
      <c r="EHR247" s="250"/>
      <c r="EHS247" s="250"/>
      <c r="EHT247" s="250"/>
      <c r="EHU247" s="250"/>
      <c r="EHV247" s="250"/>
      <c r="EHW247" s="250"/>
      <c r="EHX247" s="250"/>
      <c r="EHY247" s="250"/>
      <c r="EHZ247" s="250"/>
      <c r="EIA247" s="250"/>
      <c r="EIB247" s="250"/>
      <c r="EIC247" s="250"/>
      <c r="EID247" s="250"/>
      <c r="EIE247" s="250"/>
      <c r="EIF247" s="250"/>
      <c r="EIG247" s="250"/>
      <c r="EIH247" s="250"/>
      <c r="EII247" s="250"/>
      <c r="EIJ247" s="250"/>
      <c r="EIK247" s="250"/>
      <c r="EIL247" s="250"/>
      <c r="EIM247" s="250"/>
      <c r="EIN247" s="250"/>
      <c r="EIO247" s="250"/>
      <c r="EIP247" s="250"/>
      <c r="EIQ247" s="250"/>
      <c r="EIR247" s="250"/>
      <c r="EIS247" s="250"/>
      <c r="EIT247" s="250"/>
      <c r="EIU247" s="250"/>
      <c r="EIV247" s="250"/>
      <c r="EIW247" s="250"/>
      <c r="EIX247" s="250"/>
      <c r="EIY247" s="250"/>
      <c r="EIZ247" s="250"/>
      <c r="EJA247" s="250"/>
      <c r="EJB247" s="250"/>
      <c r="EJC247" s="250"/>
      <c r="EJD247" s="250"/>
      <c r="EJE247" s="250"/>
      <c r="EJF247" s="250"/>
      <c r="EJG247" s="250"/>
      <c r="EJH247" s="250"/>
      <c r="EJI247" s="250"/>
      <c r="EJJ247" s="250"/>
      <c r="EJK247" s="250"/>
      <c r="EJL247" s="250"/>
      <c r="EJM247" s="250"/>
      <c r="EJN247" s="250"/>
      <c r="EJO247" s="250"/>
      <c r="EJP247" s="250"/>
      <c r="EJQ247" s="250"/>
      <c r="EJR247" s="250"/>
      <c r="EJS247" s="250"/>
      <c r="EJT247" s="250"/>
      <c r="EJU247" s="250"/>
      <c r="EJV247" s="250"/>
      <c r="EJW247" s="250"/>
      <c r="EJX247" s="250"/>
      <c r="EJY247" s="250"/>
      <c r="EJZ247" s="250"/>
      <c r="EKA247" s="250"/>
      <c r="EKB247" s="250"/>
      <c r="EKC247" s="250"/>
      <c r="EKD247" s="250"/>
      <c r="EKE247" s="250"/>
      <c r="EKF247" s="250"/>
      <c r="EKG247" s="250"/>
      <c r="EKH247" s="250"/>
      <c r="EKI247" s="250"/>
      <c r="EKJ247" s="250"/>
      <c r="EKK247" s="250"/>
      <c r="EKL247" s="250"/>
      <c r="EKM247" s="250"/>
      <c r="EKN247" s="250"/>
      <c r="EKO247" s="250"/>
      <c r="EKP247" s="250"/>
      <c r="EKQ247" s="250"/>
      <c r="EKR247" s="250"/>
      <c r="EKS247" s="250"/>
      <c r="EKT247" s="250"/>
      <c r="EKU247" s="250"/>
      <c r="EKV247" s="250"/>
      <c r="EKW247" s="250"/>
      <c r="EKX247" s="250"/>
      <c r="EKY247" s="250"/>
      <c r="EKZ247" s="250"/>
      <c r="ELA247" s="250"/>
      <c r="ELB247" s="250"/>
      <c r="ELC247" s="250"/>
      <c r="ELD247" s="250"/>
      <c r="ELE247" s="250"/>
      <c r="ELF247" s="250"/>
      <c r="ELG247" s="250"/>
      <c r="ELH247" s="250"/>
      <c r="ELI247" s="250"/>
      <c r="ELJ247" s="250"/>
      <c r="ELK247" s="250"/>
      <c r="ELL247" s="250"/>
      <c r="ELM247" s="250"/>
      <c r="ELN247" s="250"/>
      <c r="ELO247" s="250"/>
      <c r="ELP247" s="250"/>
      <c r="ELQ247" s="250"/>
      <c r="ELR247" s="250"/>
      <c r="ELS247" s="250"/>
      <c r="ELT247" s="250"/>
      <c r="ELU247" s="250"/>
      <c r="ELV247" s="250"/>
      <c r="ELW247" s="250"/>
      <c r="ELX247" s="250"/>
      <c r="ELY247" s="250"/>
      <c r="ELZ247" s="250"/>
      <c r="EMA247" s="250"/>
      <c r="EMB247" s="250"/>
      <c r="EMC247" s="250"/>
      <c r="EMD247" s="250"/>
      <c r="EME247" s="250"/>
      <c r="EMF247" s="250"/>
      <c r="EMG247" s="250"/>
      <c r="EMH247" s="250"/>
      <c r="EMI247" s="250"/>
      <c r="EMJ247" s="250"/>
      <c r="EMK247" s="250"/>
      <c r="EML247" s="250"/>
      <c r="EMM247" s="250"/>
      <c r="EMN247" s="250"/>
      <c r="EMO247" s="250"/>
      <c r="EMP247" s="250"/>
      <c r="EMQ247" s="250"/>
      <c r="EMR247" s="250"/>
      <c r="EMS247" s="250"/>
      <c r="EMT247" s="250"/>
      <c r="EMU247" s="250"/>
      <c r="EMV247" s="250"/>
      <c r="EMW247" s="250"/>
      <c r="EMX247" s="250"/>
      <c r="EMY247" s="250"/>
      <c r="EMZ247" s="250"/>
      <c r="ENA247" s="250"/>
      <c r="ENB247" s="250"/>
      <c r="ENC247" s="250"/>
      <c r="END247" s="250"/>
      <c r="ENE247" s="250"/>
      <c r="ENF247" s="250"/>
      <c r="ENG247" s="250"/>
      <c r="ENH247" s="250"/>
      <c r="ENI247" s="250"/>
      <c r="ENJ247" s="250"/>
      <c r="ENK247" s="250"/>
      <c r="ENL247" s="250"/>
      <c r="ENM247" s="250"/>
      <c r="ENN247" s="250"/>
      <c r="ENO247" s="250"/>
      <c r="ENP247" s="250"/>
      <c r="ENQ247" s="250"/>
      <c r="ENR247" s="250"/>
      <c r="ENS247" s="250"/>
      <c r="ENT247" s="250"/>
      <c r="ENU247" s="250"/>
      <c r="ENV247" s="250"/>
      <c r="ENW247" s="250"/>
      <c r="ENX247" s="250"/>
      <c r="ENY247" s="250"/>
      <c r="ENZ247" s="250"/>
      <c r="EOA247" s="250"/>
      <c r="EOB247" s="250"/>
      <c r="EOC247" s="250"/>
      <c r="EOD247" s="250"/>
      <c r="EOE247" s="250"/>
      <c r="EOF247" s="250"/>
      <c r="EOG247" s="250"/>
      <c r="EOH247" s="250"/>
      <c r="EOI247" s="250"/>
      <c r="EOJ247" s="250"/>
      <c r="EOK247" s="250"/>
      <c r="EOL247" s="250"/>
      <c r="EOM247" s="250"/>
      <c r="EON247" s="250"/>
      <c r="EOO247" s="250"/>
      <c r="EOP247" s="250"/>
      <c r="EOQ247" s="250"/>
      <c r="EOR247" s="250"/>
      <c r="EOS247" s="250"/>
      <c r="EOT247" s="250"/>
      <c r="EOU247" s="250"/>
      <c r="EOV247" s="250"/>
      <c r="EOW247" s="250"/>
      <c r="EOX247" s="250"/>
      <c r="EOY247" s="250"/>
      <c r="EOZ247" s="250"/>
      <c r="EPA247" s="250"/>
      <c r="EPB247" s="250"/>
      <c r="EPC247" s="250"/>
      <c r="EPD247" s="250"/>
      <c r="EPE247" s="250"/>
      <c r="EPF247" s="250"/>
      <c r="EPG247" s="250"/>
      <c r="EPH247" s="250"/>
      <c r="EPI247" s="250"/>
      <c r="EPJ247" s="250"/>
      <c r="EPK247" s="250"/>
      <c r="EPL247" s="250"/>
      <c r="EPM247" s="250"/>
      <c r="EPN247" s="250"/>
      <c r="EPO247" s="250"/>
      <c r="EPP247" s="250"/>
      <c r="EPQ247" s="250"/>
      <c r="EPR247" s="250"/>
      <c r="EPS247" s="250"/>
      <c r="EPT247" s="250"/>
      <c r="EPU247" s="250"/>
      <c r="EPV247" s="250"/>
      <c r="EPW247" s="250"/>
      <c r="EPX247" s="250"/>
      <c r="EPY247" s="250"/>
      <c r="EPZ247" s="250"/>
      <c r="EQA247" s="250"/>
      <c r="EQB247" s="250"/>
      <c r="EQC247" s="250"/>
      <c r="EQD247" s="250"/>
      <c r="EQE247" s="250"/>
      <c r="EQF247" s="250"/>
      <c r="EQG247" s="250"/>
      <c r="EQH247" s="250"/>
      <c r="EQI247" s="250"/>
      <c r="EQJ247" s="250"/>
      <c r="EQK247" s="250"/>
      <c r="EQL247" s="250"/>
      <c r="EQM247" s="250"/>
      <c r="EQN247" s="250"/>
      <c r="EQO247" s="250"/>
      <c r="EQP247" s="250"/>
      <c r="EQQ247" s="250"/>
      <c r="EQR247" s="250"/>
      <c r="EQS247" s="250"/>
      <c r="EQT247" s="250"/>
      <c r="EQU247" s="250"/>
      <c r="EQV247" s="250"/>
      <c r="EQW247" s="250"/>
      <c r="EQX247" s="250"/>
      <c r="EQY247" s="250"/>
      <c r="EQZ247" s="250"/>
      <c r="ERA247" s="250"/>
      <c r="ERB247" s="250"/>
      <c r="ERC247" s="250"/>
      <c r="ERD247" s="250"/>
      <c r="ERE247" s="250"/>
      <c r="ERF247" s="250"/>
      <c r="ERG247" s="250"/>
      <c r="ERH247" s="250"/>
      <c r="ERI247" s="250"/>
      <c r="ERJ247" s="250"/>
      <c r="ERK247" s="250"/>
      <c r="ERL247" s="250"/>
      <c r="ERM247" s="250"/>
      <c r="ERN247" s="250"/>
      <c r="ERO247" s="250"/>
      <c r="ERP247" s="250"/>
      <c r="ERQ247" s="250"/>
      <c r="ERR247" s="250"/>
      <c r="ERS247" s="250"/>
      <c r="ERT247" s="250"/>
      <c r="ERU247" s="250"/>
      <c r="ERV247" s="250"/>
      <c r="ERW247" s="250"/>
      <c r="ERX247" s="250"/>
      <c r="ERY247" s="250"/>
      <c r="ERZ247" s="250"/>
      <c r="ESA247" s="250"/>
      <c r="ESB247" s="250"/>
      <c r="ESC247" s="250"/>
      <c r="ESD247" s="250"/>
      <c r="ESE247" s="250"/>
      <c r="ESF247" s="250"/>
      <c r="ESG247" s="250"/>
      <c r="ESH247" s="250"/>
      <c r="ESI247" s="250"/>
      <c r="ESJ247" s="250"/>
      <c r="ESK247" s="250"/>
      <c r="ESL247" s="250"/>
      <c r="ESM247" s="250"/>
      <c r="ESN247" s="250"/>
      <c r="ESO247" s="250"/>
      <c r="ESP247" s="250"/>
      <c r="ESQ247" s="250"/>
      <c r="ESR247" s="250"/>
      <c r="ESS247" s="250"/>
      <c r="EST247" s="250"/>
      <c r="ESU247" s="250"/>
      <c r="ESV247" s="250"/>
      <c r="ESW247" s="250"/>
      <c r="ESX247" s="250"/>
      <c r="ESY247" s="250"/>
      <c r="ESZ247" s="250"/>
      <c r="ETA247" s="250"/>
      <c r="ETB247" s="250"/>
      <c r="ETC247" s="250"/>
      <c r="ETD247" s="250"/>
      <c r="ETE247" s="250"/>
      <c r="ETF247" s="250"/>
      <c r="ETG247" s="250"/>
      <c r="ETH247" s="250"/>
      <c r="ETI247" s="250"/>
      <c r="ETJ247" s="250"/>
      <c r="ETK247" s="250"/>
      <c r="ETL247" s="250"/>
      <c r="ETM247" s="250"/>
      <c r="ETN247" s="250"/>
      <c r="ETO247" s="250"/>
      <c r="ETP247" s="250"/>
      <c r="ETQ247" s="250"/>
      <c r="ETR247" s="250"/>
      <c r="ETS247" s="250"/>
      <c r="ETT247" s="250"/>
      <c r="ETU247" s="250"/>
      <c r="ETV247" s="250"/>
      <c r="ETW247" s="250"/>
      <c r="ETX247" s="250"/>
      <c r="ETY247" s="250"/>
      <c r="ETZ247" s="250"/>
      <c r="EUA247" s="250"/>
      <c r="EUB247" s="250"/>
      <c r="EUC247" s="250"/>
      <c r="EUD247" s="250"/>
      <c r="EUE247" s="250"/>
      <c r="EUF247" s="250"/>
      <c r="EUG247" s="250"/>
      <c r="EUH247" s="250"/>
      <c r="EUI247" s="250"/>
      <c r="EUJ247" s="250"/>
      <c r="EUK247" s="250"/>
      <c r="EUL247" s="250"/>
      <c r="EUM247" s="250"/>
      <c r="EUN247" s="250"/>
      <c r="EUO247" s="250"/>
      <c r="EUP247" s="250"/>
      <c r="EUQ247" s="250"/>
      <c r="EUR247" s="250"/>
      <c r="EUS247" s="250"/>
      <c r="EUT247" s="250"/>
      <c r="EUU247" s="250"/>
      <c r="EUV247" s="250"/>
      <c r="EUW247" s="250"/>
      <c r="EUX247" s="250"/>
      <c r="EUY247" s="250"/>
      <c r="EUZ247" s="250"/>
      <c r="EVA247" s="250"/>
      <c r="EVB247" s="250"/>
      <c r="EVC247" s="250"/>
      <c r="EVD247" s="250"/>
      <c r="EVE247" s="250"/>
      <c r="EVF247" s="250"/>
      <c r="EVG247" s="250"/>
      <c r="EVH247" s="250"/>
      <c r="EVI247" s="250"/>
      <c r="EVJ247" s="250"/>
      <c r="EVK247" s="250"/>
      <c r="EVL247" s="250"/>
      <c r="EVM247" s="250"/>
      <c r="EVN247" s="250"/>
      <c r="EVO247" s="250"/>
      <c r="EVP247" s="250"/>
      <c r="EVQ247" s="250"/>
      <c r="EVR247" s="250"/>
      <c r="EVS247" s="250"/>
      <c r="EVT247" s="250"/>
      <c r="EVU247" s="250"/>
      <c r="EVV247" s="250"/>
      <c r="EVW247" s="250"/>
      <c r="EVX247" s="250"/>
      <c r="EVY247" s="250"/>
      <c r="EVZ247" s="250"/>
      <c r="EWA247" s="250"/>
      <c r="EWB247" s="250"/>
      <c r="EWC247" s="250"/>
      <c r="EWD247" s="250"/>
      <c r="EWE247" s="250"/>
      <c r="EWF247" s="250"/>
      <c r="EWG247" s="250"/>
      <c r="EWH247" s="250"/>
      <c r="EWI247" s="250"/>
      <c r="EWJ247" s="250"/>
      <c r="EWK247" s="250"/>
      <c r="EWL247" s="250"/>
      <c r="EWM247" s="250"/>
      <c r="EWN247" s="250"/>
      <c r="EWO247" s="250"/>
      <c r="EWP247" s="250"/>
      <c r="EWQ247" s="250"/>
      <c r="EWR247" s="250"/>
      <c r="EWS247" s="250"/>
      <c r="EWT247" s="250"/>
      <c r="EWU247" s="250"/>
      <c r="EWV247" s="250"/>
      <c r="EWW247" s="250"/>
      <c r="EWX247" s="250"/>
      <c r="EWY247" s="250"/>
      <c r="EWZ247" s="250"/>
      <c r="EXA247" s="250"/>
      <c r="EXB247" s="250"/>
      <c r="EXC247" s="250"/>
      <c r="EXD247" s="250"/>
      <c r="EXE247" s="250"/>
      <c r="EXF247" s="250"/>
      <c r="EXG247" s="250"/>
      <c r="EXH247" s="250"/>
      <c r="EXI247" s="250"/>
      <c r="EXJ247" s="250"/>
      <c r="EXK247" s="250"/>
      <c r="EXL247" s="250"/>
      <c r="EXM247" s="250"/>
      <c r="EXN247" s="250"/>
      <c r="EXO247" s="250"/>
      <c r="EXP247" s="250"/>
      <c r="EXQ247" s="250"/>
      <c r="EXR247" s="250"/>
      <c r="EXS247" s="250"/>
      <c r="EXT247" s="250"/>
      <c r="EXU247" s="250"/>
      <c r="EXV247" s="250"/>
      <c r="EXW247" s="250"/>
      <c r="EXX247" s="250"/>
      <c r="EXY247" s="250"/>
      <c r="EXZ247" s="250"/>
      <c r="EYA247" s="250"/>
      <c r="EYB247" s="250"/>
      <c r="EYC247" s="250"/>
      <c r="EYD247" s="250"/>
      <c r="EYE247" s="250"/>
      <c r="EYF247" s="250"/>
      <c r="EYG247" s="250"/>
      <c r="EYH247" s="250"/>
      <c r="EYI247" s="250"/>
      <c r="EYJ247" s="250"/>
      <c r="EYK247" s="250"/>
      <c r="EYL247" s="250"/>
      <c r="EYM247" s="250"/>
      <c r="EYN247" s="250"/>
      <c r="EYO247" s="250"/>
      <c r="EYP247" s="250"/>
      <c r="EYQ247" s="250"/>
      <c r="EYR247" s="250"/>
      <c r="EYS247" s="250"/>
      <c r="EYT247" s="250"/>
      <c r="EYU247" s="250"/>
      <c r="EYV247" s="250"/>
      <c r="EYW247" s="250"/>
      <c r="EYX247" s="250"/>
      <c r="EYY247" s="250"/>
      <c r="EYZ247" s="250"/>
      <c r="EZA247" s="250"/>
      <c r="EZB247" s="250"/>
      <c r="EZC247" s="250"/>
      <c r="EZD247" s="250"/>
      <c r="EZE247" s="250"/>
      <c r="EZF247" s="250"/>
      <c r="EZG247" s="250"/>
      <c r="EZH247" s="250"/>
      <c r="EZI247" s="250"/>
      <c r="EZJ247" s="250"/>
      <c r="EZK247" s="250"/>
      <c r="EZL247" s="250"/>
      <c r="EZM247" s="250"/>
      <c r="EZN247" s="250"/>
      <c r="EZO247" s="250"/>
      <c r="EZP247" s="250"/>
      <c r="EZQ247" s="250"/>
      <c r="EZR247" s="250"/>
      <c r="EZS247" s="250"/>
      <c r="EZT247" s="250"/>
      <c r="EZU247" s="250"/>
      <c r="EZV247" s="250"/>
      <c r="EZW247" s="250"/>
      <c r="EZX247" s="250"/>
      <c r="EZY247" s="250"/>
      <c r="EZZ247" s="250"/>
      <c r="FAA247" s="250"/>
      <c r="FAB247" s="250"/>
      <c r="FAC247" s="250"/>
      <c r="FAD247" s="250"/>
      <c r="FAE247" s="250"/>
      <c r="FAF247" s="250"/>
      <c r="FAG247" s="250"/>
      <c r="FAH247" s="250"/>
      <c r="FAI247" s="250"/>
      <c r="FAJ247" s="250"/>
      <c r="FAK247" s="250"/>
      <c r="FAL247" s="250"/>
      <c r="FAM247" s="250"/>
      <c r="FAN247" s="250"/>
      <c r="FAO247" s="250"/>
      <c r="FAP247" s="250"/>
      <c r="FAQ247" s="250"/>
      <c r="FAR247" s="250"/>
      <c r="FAS247" s="250"/>
      <c r="FAT247" s="250"/>
      <c r="FAU247" s="250"/>
      <c r="FAV247" s="250"/>
      <c r="FAW247" s="250"/>
      <c r="FAX247" s="250"/>
      <c r="FAY247" s="250"/>
      <c r="FAZ247" s="250"/>
      <c r="FBA247" s="250"/>
      <c r="FBB247" s="250"/>
      <c r="FBC247" s="250"/>
      <c r="FBD247" s="250"/>
      <c r="FBE247" s="250"/>
      <c r="FBF247" s="250"/>
      <c r="FBG247" s="250"/>
      <c r="FBH247" s="250"/>
      <c r="FBI247" s="250"/>
      <c r="FBJ247" s="250"/>
      <c r="FBK247" s="250"/>
      <c r="FBL247" s="250"/>
      <c r="FBM247" s="250"/>
      <c r="FBN247" s="250"/>
      <c r="FBO247" s="250"/>
      <c r="FBP247" s="250"/>
      <c r="FBQ247" s="250"/>
      <c r="FBR247" s="250"/>
      <c r="FBS247" s="250"/>
      <c r="FBT247" s="250"/>
      <c r="FBU247" s="250"/>
      <c r="FBV247" s="250"/>
      <c r="FBW247" s="250"/>
      <c r="FBX247" s="250"/>
      <c r="FBY247" s="250"/>
      <c r="FBZ247" s="250"/>
      <c r="FCA247" s="250"/>
      <c r="FCB247" s="250"/>
      <c r="FCC247" s="250"/>
      <c r="FCD247" s="250"/>
      <c r="FCE247" s="250"/>
      <c r="FCF247" s="250"/>
      <c r="FCG247" s="250"/>
      <c r="FCH247" s="250"/>
      <c r="FCI247" s="250"/>
      <c r="FCJ247" s="250"/>
      <c r="FCK247" s="250"/>
      <c r="FCL247" s="250"/>
      <c r="FCM247" s="250"/>
      <c r="FCN247" s="250"/>
      <c r="FCO247" s="250"/>
      <c r="FCP247" s="250"/>
      <c r="FCQ247" s="250"/>
      <c r="FCR247" s="250"/>
      <c r="FCS247" s="250"/>
      <c r="FCT247" s="250"/>
      <c r="FCU247" s="250"/>
      <c r="FCV247" s="250"/>
      <c r="FCW247" s="250"/>
      <c r="FCX247" s="250"/>
      <c r="FCY247" s="250"/>
      <c r="FCZ247" s="250"/>
      <c r="FDA247" s="250"/>
      <c r="FDB247" s="250"/>
      <c r="FDC247" s="250"/>
      <c r="FDD247" s="250"/>
      <c r="FDE247" s="250"/>
      <c r="FDF247" s="250"/>
      <c r="FDG247" s="250"/>
      <c r="FDH247" s="250"/>
      <c r="FDI247" s="250"/>
      <c r="FDJ247" s="250"/>
      <c r="FDK247" s="250"/>
      <c r="FDL247" s="250"/>
      <c r="FDM247" s="250"/>
      <c r="FDN247" s="250"/>
      <c r="FDO247" s="250"/>
      <c r="FDP247" s="250"/>
      <c r="FDQ247" s="250"/>
      <c r="FDR247" s="250"/>
      <c r="FDS247" s="250"/>
      <c r="FDT247" s="250"/>
      <c r="FDU247" s="250"/>
      <c r="FDV247" s="250"/>
      <c r="FDW247" s="250"/>
      <c r="FDX247" s="250"/>
      <c r="FDY247" s="250"/>
      <c r="FDZ247" s="250"/>
      <c r="FEA247" s="250"/>
      <c r="FEB247" s="250"/>
      <c r="FEC247" s="250"/>
      <c r="FED247" s="250"/>
      <c r="FEE247" s="250"/>
      <c r="FEF247" s="250"/>
      <c r="FEG247" s="250"/>
      <c r="FEH247" s="250"/>
      <c r="FEI247" s="250"/>
      <c r="FEJ247" s="250"/>
      <c r="FEK247" s="250"/>
      <c r="FEL247" s="250"/>
      <c r="FEM247" s="250"/>
      <c r="FEN247" s="250"/>
      <c r="FEO247" s="250"/>
      <c r="FEP247" s="250"/>
      <c r="FEQ247" s="250"/>
      <c r="FER247" s="250"/>
      <c r="FES247" s="250"/>
      <c r="FET247" s="250"/>
      <c r="FEU247" s="250"/>
      <c r="FEV247" s="250"/>
      <c r="FEW247" s="250"/>
      <c r="FEX247" s="250"/>
      <c r="FEY247" s="250"/>
      <c r="FEZ247" s="250"/>
      <c r="FFA247" s="250"/>
      <c r="FFB247" s="250"/>
      <c r="FFC247" s="250"/>
      <c r="FFD247" s="250"/>
      <c r="FFE247" s="250"/>
      <c r="FFF247" s="250"/>
      <c r="FFG247" s="250"/>
      <c r="FFH247" s="250"/>
      <c r="FFI247" s="250"/>
      <c r="FFJ247" s="250"/>
      <c r="FFK247" s="250"/>
      <c r="FFL247" s="250"/>
      <c r="FFM247" s="250"/>
      <c r="FFN247" s="250"/>
      <c r="FFO247" s="250"/>
      <c r="FFP247" s="250"/>
      <c r="FFQ247" s="250"/>
      <c r="FFR247" s="250"/>
      <c r="FFS247" s="250"/>
      <c r="FFT247" s="250"/>
      <c r="FFU247" s="250"/>
      <c r="FFV247" s="250"/>
      <c r="FFW247" s="250"/>
      <c r="FFX247" s="250"/>
      <c r="FFY247" s="250"/>
      <c r="FFZ247" s="250"/>
      <c r="FGA247" s="250"/>
      <c r="FGB247" s="250"/>
      <c r="FGC247" s="250"/>
      <c r="FGD247" s="250"/>
      <c r="FGE247" s="250"/>
      <c r="FGF247" s="250"/>
      <c r="FGG247" s="250"/>
      <c r="FGH247" s="250"/>
      <c r="FGI247" s="250"/>
      <c r="FGJ247" s="250"/>
      <c r="FGK247" s="250"/>
      <c r="FGL247" s="250"/>
      <c r="FGM247" s="250"/>
      <c r="FGN247" s="250"/>
      <c r="FGO247" s="250"/>
      <c r="FGP247" s="250"/>
      <c r="FGQ247" s="250"/>
      <c r="FGR247" s="250"/>
      <c r="FGS247" s="250"/>
      <c r="FGT247" s="250"/>
      <c r="FGU247" s="250"/>
      <c r="FGV247" s="250"/>
      <c r="FGW247" s="250"/>
      <c r="FGX247" s="250"/>
      <c r="FGY247" s="250"/>
      <c r="FGZ247" s="250"/>
      <c r="FHA247" s="250"/>
      <c r="FHB247" s="250"/>
      <c r="FHC247" s="250"/>
      <c r="FHD247" s="250"/>
      <c r="FHE247" s="250"/>
      <c r="FHF247" s="250"/>
      <c r="FHG247" s="250"/>
      <c r="FHH247" s="250"/>
      <c r="FHI247" s="250"/>
      <c r="FHJ247" s="250"/>
      <c r="FHK247" s="250"/>
      <c r="FHL247" s="250"/>
      <c r="FHM247" s="250"/>
      <c r="FHN247" s="250"/>
      <c r="FHO247" s="250"/>
      <c r="FHP247" s="250"/>
      <c r="FHQ247" s="250"/>
      <c r="FHR247" s="250"/>
      <c r="FHS247" s="250"/>
      <c r="FHT247" s="250"/>
      <c r="FHU247" s="250"/>
      <c r="FHV247" s="250"/>
      <c r="FHW247" s="250"/>
      <c r="FHX247" s="250"/>
      <c r="FHY247" s="250"/>
      <c r="FHZ247" s="250"/>
      <c r="FIA247" s="250"/>
      <c r="FIB247" s="250"/>
      <c r="FIC247" s="250"/>
      <c r="FID247" s="250"/>
      <c r="FIE247" s="250"/>
      <c r="FIF247" s="250"/>
      <c r="FIG247" s="250"/>
      <c r="FIH247" s="250"/>
      <c r="FII247" s="250"/>
      <c r="FIJ247" s="250"/>
      <c r="FIK247" s="250"/>
      <c r="FIL247" s="250"/>
      <c r="FIM247" s="250"/>
      <c r="FIN247" s="250"/>
      <c r="FIO247" s="250"/>
      <c r="FIP247" s="250"/>
      <c r="FIQ247" s="250"/>
      <c r="FIR247" s="250"/>
      <c r="FIS247" s="250"/>
      <c r="FIT247" s="250"/>
      <c r="FIU247" s="250"/>
      <c r="FIV247" s="250"/>
      <c r="FIW247" s="250"/>
      <c r="FIX247" s="250"/>
      <c r="FIY247" s="250"/>
      <c r="FIZ247" s="250"/>
      <c r="FJA247" s="250"/>
      <c r="FJB247" s="250"/>
      <c r="FJC247" s="250"/>
      <c r="FJD247" s="250"/>
      <c r="FJE247" s="250"/>
      <c r="FJF247" s="250"/>
      <c r="FJG247" s="250"/>
      <c r="FJH247" s="250"/>
      <c r="FJI247" s="250"/>
      <c r="FJJ247" s="250"/>
      <c r="FJK247" s="250"/>
      <c r="FJL247" s="250"/>
      <c r="FJM247" s="250"/>
      <c r="FJN247" s="250"/>
      <c r="FJO247" s="250"/>
      <c r="FJP247" s="250"/>
      <c r="FJQ247" s="250"/>
      <c r="FJR247" s="250"/>
      <c r="FJS247" s="250"/>
      <c r="FJT247" s="250"/>
      <c r="FJU247" s="250"/>
      <c r="FJV247" s="250"/>
      <c r="FJW247" s="250"/>
      <c r="FJX247" s="250"/>
      <c r="FJY247" s="250"/>
      <c r="FJZ247" s="250"/>
      <c r="FKA247" s="250"/>
      <c r="FKB247" s="250"/>
      <c r="FKC247" s="250"/>
      <c r="FKD247" s="250"/>
      <c r="FKE247" s="250"/>
      <c r="FKF247" s="250"/>
      <c r="FKG247" s="250"/>
      <c r="FKH247" s="250"/>
      <c r="FKI247" s="250"/>
      <c r="FKJ247" s="250"/>
      <c r="FKK247" s="250"/>
      <c r="FKL247" s="250"/>
      <c r="FKM247" s="250"/>
      <c r="FKN247" s="250"/>
      <c r="FKO247" s="250"/>
      <c r="FKP247" s="250"/>
      <c r="FKQ247" s="250"/>
      <c r="FKR247" s="250"/>
      <c r="FKS247" s="250"/>
      <c r="FKT247" s="250"/>
      <c r="FKU247" s="250"/>
      <c r="FKV247" s="250"/>
      <c r="FKW247" s="250"/>
      <c r="FKX247" s="250"/>
      <c r="FKY247" s="250"/>
      <c r="FKZ247" s="250"/>
      <c r="FLA247" s="250"/>
      <c r="FLB247" s="250"/>
      <c r="FLC247" s="250"/>
      <c r="FLD247" s="250"/>
      <c r="FLE247" s="250"/>
      <c r="FLF247" s="250"/>
      <c r="FLG247" s="250"/>
      <c r="FLH247" s="250"/>
      <c r="FLI247" s="250"/>
      <c r="FLJ247" s="250"/>
      <c r="FLK247" s="250"/>
      <c r="FLL247" s="250"/>
      <c r="FLM247" s="250"/>
      <c r="FLN247" s="250"/>
      <c r="FLO247" s="250"/>
      <c r="FLP247" s="250"/>
      <c r="FLQ247" s="250"/>
      <c r="FLR247" s="250"/>
      <c r="FLS247" s="250"/>
      <c r="FLT247" s="250"/>
      <c r="FLU247" s="250"/>
      <c r="FLV247" s="250"/>
      <c r="FLW247" s="250"/>
      <c r="FLX247" s="250"/>
      <c r="FLY247" s="250"/>
      <c r="FLZ247" s="250"/>
      <c r="FMA247" s="250"/>
      <c r="FMB247" s="250"/>
      <c r="FMC247" s="250"/>
      <c r="FMD247" s="250"/>
      <c r="FME247" s="250"/>
      <c r="FMF247" s="250"/>
      <c r="FMG247" s="250"/>
      <c r="FMH247" s="250"/>
      <c r="FMI247" s="250"/>
      <c r="FMJ247" s="250"/>
      <c r="FMK247" s="250"/>
      <c r="FML247" s="250"/>
      <c r="FMM247" s="250"/>
      <c r="FMN247" s="250"/>
      <c r="FMO247" s="250"/>
      <c r="FMP247" s="250"/>
      <c r="FMQ247" s="250"/>
      <c r="FMR247" s="250"/>
      <c r="FMS247" s="250"/>
      <c r="FMT247" s="250"/>
      <c r="FMU247" s="250"/>
      <c r="FMV247" s="250"/>
      <c r="FMW247" s="250"/>
      <c r="FMX247" s="250"/>
      <c r="FMY247" s="250"/>
      <c r="FMZ247" s="250"/>
      <c r="FNA247" s="250"/>
      <c r="FNB247" s="250"/>
      <c r="FNC247" s="250"/>
      <c r="FND247" s="250"/>
      <c r="FNE247" s="250"/>
      <c r="FNF247" s="250"/>
      <c r="FNG247" s="250"/>
      <c r="FNH247" s="250"/>
      <c r="FNI247" s="250"/>
      <c r="FNJ247" s="250"/>
      <c r="FNK247" s="250"/>
      <c r="FNL247" s="250"/>
      <c r="FNM247" s="250"/>
      <c r="FNN247" s="250"/>
      <c r="FNO247" s="250"/>
      <c r="FNP247" s="250"/>
      <c r="FNQ247" s="250"/>
      <c r="FNR247" s="250"/>
      <c r="FNS247" s="250"/>
      <c r="FNT247" s="250"/>
      <c r="FNU247" s="250"/>
      <c r="FNV247" s="250"/>
      <c r="FNW247" s="250"/>
      <c r="FNX247" s="250"/>
      <c r="FNY247" s="250"/>
      <c r="FNZ247" s="250"/>
      <c r="FOA247" s="250"/>
      <c r="FOB247" s="250"/>
      <c r="FOC247" s="250"/>
      <c r="FOD247" s="250"/>
      <c r="FOE247" s="250"/>
      <c r="FOF247" s="250"/>
      <c r="FOG247" s="250"/>
      <c r="FOH247" s="250"/>
      <c r="FOI247" s="250"/>
      <c r="FOJ247" s="250"/>
      <c r="FOK247" s="250"/>
      <c r="FOL247" s="250"/>
      <c r="FOM247" s="250"/>
      <c r="FON247" s="250"/>
      <c r="FOO247" s="250"/>
      <c r="FOP247" s="250"/>
      <c r="FOQ247" s="250"/>
      <c r="FOR247" s="250"/>
      <c r="FOS247" s="250"/>
      <c r="FOT247" s="250"/>
      <c r="FOU247" s="250"/>
      <c r="FOV247" s="250"/>
      <c r="FOW247" s="250"/>
      <c r="FOX247" s="250"/>
      <c r="FOY247" s="250"/>
      <c r="FOZ247" s="250"/>
      <c r="FPA247" s="250"/>
      <c r="FPB247" s="250"/>
      <c r="FPC247" s="250"/>
      <c r="FPD247" s="250"/>
      <c r="FPE247" s="250"/>
      <c r="FPF247" s="250"/>
      <c r="FPG247" s="250"/>
      <c r="FPH247" s="250"/>
      <c r="FPI247" s="250"/>
      <c r="FPJ247" s="250"/>
      <c r="FPK247" s="250"/>
      <c r="FPL247" s="250"/>
      <c r="FPM247" s="250"/>
      <c r="FPN247" s="250"/>
      <c r="FPO247" s="250"/>
      <c r="FPP247" s="250"/>
      <c r="FPQ247" s="250"/>
      <c r="FPR247" s="250"/>
      <c r="FPS247" s="250"/>
      <c r="FPT247" s="250"/>
      <c r="FPU247" s="250"/>
      <c r="FPV247" s="250"/>
      <c r="FPW247" s="250"/>
      <c r="FPX247" s="250"/>
      <c r="FPY247" s="250"/>
      <c r="FPZ247" s="250"/>
      <c r="FQA247" s="250"/>
      <c r="FQB247" s="250"/>
      <c r="FQC247" s="250"/>
      <c r="FQD247" s="250"/>
      <c r="FQE247" s="250"/>
      <c r="FQF247" s="250"/>
      <c r="FQG247" s="250"/>
      <c r="FQH247" s="250"/>
      <c r="FQI247" s="250"/>
      <c r="FQJ247" s="250"/>
      <c r="FQK247" s="250"/>
      <c r="FQL247" s="250"/>
      <c r="FQM247" s="250"/>
      <c r="FQN247" s="250"/>
      <c r="FQO247" s="250"/>
      <c r="FQP247" s="250"/>
      <c r="FQQ247" s="250"/>
      <c r="FQR247" s="250"/>
      <c r="FQS247" s="250"/>
      <c r="FQT247" s="250"/>
      <c r="FQU247" s="250"/>
      <c r="FQV247" s="250"/>
      <c r="FQW247" s="250"/>
      <c r="FQX247" s="250"/>
      <c r="FQY247" s="250"/>
      <c r="FQZ247" s="250"/>
      <c r="FRA247" s="250"/>
      <c r="FRB247" s="250"/>
      <c r="FRC247" s="250"/>
      <c r="FRD247" s="250"/>
      <c r="FRE247" s="250"/>
      <c r="FRF247" s="250"/>
      <c r="FRG247" s="250"/>
      <c r="FRH247" s="250"/>
      <c r="FRI247" s="250"/>
      <c r="FRJ247" s="250"/>
      <c r="FRK247" s="250"/>
      <c r="FRL247" s="250"/>
      <c r="FRM247" s="250"/>
      <c r="FRN247" s="250"/>
      <c r="FRO247" s="250"/>
      <c r="FRP247" s="250"/>
      <c r="FRQ247" s="250"/>
      <c r="FRR247" s="250"/>
      <c r="FRS247" s="250"/>
      <c r="FRT247" s="250"/>
      <c r="FRU247" s="250"/>
      <c r="FRV247" s="250"/>
      <c r="FRW247" s="250"/>
      <c r="FRX247" s="250"/>
      <c r="FRY247" s="250"/>
      <c r="FRZ247" s="250"/>
      <c r="FSA247" s="250"/>
      <c r="FSB247" s="250"/>
      <c r="FSC247" s="250"/>
      <c r="FSD247" s="250"/>
      <c r="FSE247" s="250"/>
      <c r="FSF247" s="250"/>
      <c r="FSG247" s="250"/>
      <c r="FSH247" s="250"/>
      <c r="FSI247" s="250"/>
      <c r="FSJ247" s="250"/>
      <c r="FSK247" s="250"/>
      <c r="FSL247" s="250"/>
      <c r="FSM247" s="250"/>
      <c r="FSN247" s="250"/>
      <c r="FSO247" s="250"/>
      <c r="FSP247" s="250"/>
      <c r="FSQ247" s="250"/>
      <c r="FSR247" s="250"/>
      <c r="FSS247" s="250"/>
      <c r="FST247" s="250"/>
      <c r="FSU247" s="250"/>
      <c r="FSV247" s="250"/>
      <c r="FSW247" s="250"/>
      <c r="FSX247" s="250"/>
      <c r="FSY247" s="250"/>
      <c r="FSZ247" s="250"/>
      <c r="FTA247" s="250"/>
      <c r="FTB247" s="250"/>
      <c r="FTC247" s="250"/>
      <c r="FTD247" s="250"/>
      <c r="FTE247" s="250"/>
      <c r="FTF247" s="250"/>
      <c r="FTG247" s="250"/>
      <c r="FTH247" s="250"/>
      <c r="FTI247" s="250"/>
      <c r="FTJ247" s="250"/>
      <c r="FTK247" s="250"/>
      <c r="FTL247" s="250"/>
      <c r="FTM247" s="250"/>
      <c r="FTN247" s="250"/>
      <c r="FTO247" s="250"/>
      <c r="FTP247" s="250"/>
      <c r="FTQ247" s="250"/>
      <c r="FTR247" s="250"/>
      <c r="FTS247" s="250"/>
      <c r="FTT247" s="250"/>
      <c r="FTU247" s="250"/>
      <c r="FTV247" s="250"/>
      <c r="FTW247" s="250"/>
      <c r="FTX247" s="250"/>
      <c r="FTY247" s="250"/>
      <c r="FTZ247" s="250"/>
      <c r="FUA247" s="250"/>
      <c r="FUB247" s="250"/>
      <c r="FUC247" s="250"/>
      <c r="FUD247" s="250"/>
      <c r="FUE247" s="250"/>
      <c r="FUF247" s="250"/>
      <c r="FUG247" s="250"/>
      <c r="FUH247" s="250"/>
      <c r="FUI247" s="250"/>
      <c r="FUJ247" s="250"/>
      <c r="FUK247" s="250"/>
      <c r="FUL247" s="250"/>
      <c r="FUM247" s="250"/>
      <c r="FUN247" s="250"/>
      <c r="FUO247" s="250"/>
      <c r="FUP247" s="250"/>
      <c r="FUQ247" s="250"/>
      <c r="FUR247" s="250"/>
      <c r="FUS247" s="250"/>
      <c r="FUT247" s="250"/>
      <c r="FUU247" s="250"/>
      <c r="FUV247" s="250"/>
      <c r="FUW247" s="250"/>
      <c r="FUX247" s="250"/>
      <c r="FUY247" s="250"/>
      <c r="FUZ247" s="250"/>
      <c r="FVA247" s="250"/>
      <c r="FVB247" s="250"/>
      <c r="FVC247" s="250"/>
      <c r="FVD247" s="250"/>
      <c r="FVE247" s="250"/>
      <c r="FVF247" s="250"/>
      <c r="FVG247" s="250"/>
      <c r="FVH247" s="250"/>
      <c r="FVI247" s="250"/>
      <c r="FVJ247" s="250"/>
      <c r="FVK247" s="250"/>
      <c r="FVL247" s="250"/>
      <c r="FVM247" s="250"/>
      <c r="FVN247" s="250"/>
      <c r="FVO247" s="250"/>
      <c r="FVP247" s="250"/>
      <c r="FVQ247" s="250"/>
      <c r="FVR247" s="250"/>
      <c r="FVS247" s="250"/>
      <c r="FVT247" s="250"/>
      <c r="FVU247" s="250"/>
      <c r="FVV247" s="250"/>
      <c r="FVW247" s="250"/>
      <c r="FVX247" s="250"/>
      <c r="FVY247" s="250"/>
      <c r="FVZ247" s="250"/>
      <c r="FWA247" s="250"/>
      <c r="FWB247" s="250"/>
      <c r="FWC247" s="250"/>
      <c r="FWD247" s="250"/>
      <c r="FWE247" s="250"/>
      <c r="FWF247" s="250"/>
      <c r="FWG247" s="250"/>
      <c r="FWH247" s="250"/>
      <c r="FWI247" s="250"/>
      <c r="FWJ247" s="250"/>
      <c r="FWK247" s="250"/>
      <c r="FWL247" s="250"/>
      <c r="FWM247" s="250"/>
      <c r="FWN247" s="250"/>
      <c r="FWO247" s="250"/>
      <c r="FWP247" s="250"/>
      <c r="FWQ247" s="250"/>
      <c r="FWR247" s="250"/>
      <c r="FWS247" s="250"/>
      <c r="FWT247" s="250"/>
      <c r="FWU247" s="250"/>
      <c r="FWV247" s="250"/>
      <c r="FWW247" s="250"/>
      <c r="FWX247" s="250"/>
      <c r="FWY247" s="250"/>
      <c r="FWZ247" s="250"/>
      <c r="FXA247" s="250"/>
      <c r="FXB247" s="250"/>
      <c r="FXC247" s="250"/>
      <c r="FXD247" s="250"/>
      <c r="FXE247" s="250"/>
      <c r="FXF247" s="250"/>
      <c r="FXG247" s="250"/>
      <c r="FXH247" s="250"/>
      <c r="FXI247" s="250"/>
      <c r="FXJ247" s="250"/>
      <c r="FXK247" s="250"/>
      <c r="FXL247" s="250"/>
      <c r="FXM247" s="250"/>
      <c r="FXN247" s="250"/>
      <c r="FXO247" s="250"/>
      <c r="FXP247" s="250"/>
      <c r="FXQ247" s="250"/>
      <c r="FXR247" s="250"/>
      <c r="FXS247" s="250"/>
      <c r="FXT247" s="250"/>
      <c r="FXU247" s="250"/>
      <c r="FXV247" s="250"/>
      <c r="FXW247" s="250"/>
      <c r="FXX247" s="250"/>
      <c r="FXY247" s="250"/>
      <c r="FXZ247" s="250"/>
      <c r="FYA247" s="250"/>
      <c r="FYB247" s="250"/>
      <c r="FYC247" s="250"/>
      <c r="FYD247" s="250"/>
      <c r="FYE247" s="250"/>
      <c r="FYF247" s="250"/>
      <c r="FYG247" s="250"/>
      <c r="FYH247" s="250"/>
      <c r="FYI247" s="250"/>
      <c r="FYJ247" s="250"/>
      <c r="FYK247" s="250"/>
      <c r="FYL247" s="250"/>
      <c r="FYM247" s="250"/>
      <c r="FYN247" s="250"/>
      <c r="FYO247" s="250"/>
      <c r="FYP247" s="250"/>
      <c r="FYQ247" s="250"/>
      <c r="FYR247" s="250"/>
      <c r="FYS247" s="250"/>
      <c r="FYT247" s="250"/>
      <c r="FYU247" s="250"/>
      <c r="FYV247" s="250"/>
      <c r="FYW247" s="250"/>
      <c r="FYX247" s="250"/>
      <c r="FYY247" s="250"/>
      <c r="FYZ247" s="250"/>
      <c r="FZA247" s="250"/>
      <c r="FZB247" s="250"/>
      <c r="FZC247" s="250"/>
      <c r="FZD247" s="250"/>
      <c r="FZE247" s="250"/>
      <c r="FZF247" s="250"/>
      <c r="FZG247" s="250"/>
      <c r="FZH247" s="250"/>
      <c r="FZI247" s="250"/>
      <c r="FZJ247" s="250"/>
      <c r="FZK247" s="250"/>
      <c r="FZL247" s="250"/>
      <c r="FZM247" s="250"/>
      <c r="FZN247" s="250"/>
      <c r="FZO247" s="250"/>
      <c r="FZP247" s="250"/>
      <c r="FZQ247" s="250"/>
      <c r="FZR247" s="250"/>
      <c r="FZS247" s="250"/>
      <c r="FZT247" s="250"/>
      <c r="FZU247" s="250"/>
      <c r="FZV247" s="250"/>
      <c r="FZW247" s="250"/>
      <c r="FZX247" s="250"/>
      <c r="FZY247" s="250"/>
      <c r="FZZ247" s="250"/>
      <c r="GAA247" s="250"/>
      <c r="GAB247" s="250"/>
      <c r="GAC247" s="250"/>
      <c r="GAD247" s="250"/>
      <c r="GAE247" s="250"/>
      <c r="GAF247" s="250"/>
      <c r="GAG247" s="250"/>
      <c r="GAH247" s="250"/>
      <c r="GAI247" s="250"/>
      <c r="GAJ247" s="250"/>
      <c r="GAK247" s="250"/>
      <c r="GAL247" s="250"/>
      <c r="GAM247" s="250"/>
      <c r="GAN247" s="250"/>
      <c r="GAO247" s="250"/>
      <c r="GAP247" s="250"/>
      <c r="GAQ247" s="250"/>
      <c r="GAR247" s="250"/>
      <c r="GAS247" s="250"/>
      <c r="GAT247" s="250"/>
      <c r="GAU247" s="250"/>
      <c r="GAV247" s="250"/>
      <c r="GAW247" s="250"/>
      <c r="GAX247" s="250"/>
      <c r="GAY247" s="250"/>
      <c r="GAZ247" s="250"/>
      <c r="GBA247" s="250"/>
      <c r="GBB247" s="250"/>
      <c r="GBC247" s="250"/>
      <c r="GBD247" s="250"/>
      <c r="GBE247" s="250"/>
      <c r="GBF247" s="250"/>
      <c r="GBG247" s="250"/>
      <c r="GBH247" s="250"/>
      <c r="GBI247" s="250"/>
      <c r="GBJ247" s="250"/>
      <c r="GBK247" s="250"/>
      <c r="GBL247" s="250"/>
      <c r="GBM247" s="250"/>
      <c r="GBN247" s="250"/>
      <c r="GBO247" s="250"/>
      <c r="GBP247" s="250"/>
      <c r="GBQ247" s="250"/>
      <c r="GBR247" s="250"/>
      <c r="GBS247" s="250"/>
      <c r="GBT247" s="250"/>
      <c r="GBU247" s="250"/>
      <c r="GBV247" s="250"/>
      <c r="GBW247" s="250"/>
      <c r="GBX247" s="250"/>
      <c r="GBY247" s="250"/>
      <c r="GBZ247" s="250"/>
      <c r="GCA247" s="250"/>
      <c r="GCB247" s="250"/>
      <c r="GCC247" s="250"/>
      <c r="GCD247" s="250"/>
      <c r="GCE247" s="250"/>
      <c r="GCF247" s="250"/>
      <c r="GCG247" s="250"/>
      <c r="GCH247" s="250"/>
      <c r="GCI247" s="250"/>
      <c r="GCJ247" s="250"/>
      <c r="GCK247" s="250"/>
      <c r="GCL247" s="250"/>
      <c r="GCM247" s="250"/>
      <c r="GCN247" s="250"/>
      <c r="GCO247" s="250"/>
      <c r="GCP247" s="250"/>
      <c r="GCQ247" s="250"/>
      <c r="GCR247" s="250"/>
      <c r="GCS247" s="250"/>
      <c r="GCT247" s="250"/>
      <c r="GCU247" s="250"/>
      <c r="GCV247" s="250"/>
      <c r="GCW247" s="250"/>
      <c r="GCX247" s="250"/>
      <c r="GCY247" s="250"/>
      <c r="GCZ247" s="250"/>
      <c r="GDA247" s="250"/>
      <c r="GDB247" s="250"/>
      <c r="GDC247" s="250"/>
      <c r="GDD247" s="250"/>
      <c r="GDE247" s="250"/>
      <c r="GDF247" s="250"/>
      <c r="GDG247" s="250"/>
      <c r="GDH247" s="250"/>
      <c r="GDI247" s="250"/>
      <c r="GDJ247" s="250"/>
      <c r="GDK247" s="250"/>
      <c r="GDL247" s="250"/>
      <c r="GDM247" s="250"/>
      <c r="GDN247" s="250"/>
      <c r="GDO247" s="250"/>
      <c r="GDP247" s="250"/>
      <c r="GDQ247" s="250"/>
      <c r="GDR247" s="250"/>
      <c r="GDS247" s="250"/>
      <c r="GDT247" s="250"/>
      <c r="GDU247" s="250"/>
      <c r="GDV247" s="250"/>
      <c r="GDW247" s="250"/>
      <c r="GDX247" s="250"/>
      <c r="GDY247" s="250"/>
      <c r="GDZ247" s="250"/>
      <c r="GEA247" s="250"/>
      <c r="GEB247" s="250"/>
      <c r="GEC247" s="250"/>
      <c r="GED247" s="250"/>
      <c r="GEE247" s="250"/>
      <c r="GEF247" s="250"/>
      <c r="GEG247" s="250"/>
      <c r="GEH247" s="250"/>
      <c r="GEI247" s="250"/>
      <c r="GEJ247" s="250"/>
      <c r="GEK247" s="250"/>
      <c r="GEL247" s="250"/>
      <c r="GEM247" s="250"/>
      <c r="GEN247" s="250"/>
      <c r="GEO247" s="250"/>
      <c r="GEP247" s="250"/>
      <c r="GEQ247" s="250"/>
      <c r="GER247" s="250"/>
      <c r="GES247" s="250"/>
      <c r="GET247" s="250"/>
      <c r="GEU247" s="250"/>
      <c r="GEV247" s="250"/>
      <c r="GEW247" s="250"/>
      <c r="GEX247" s="250"/>
      <c r="GEY247" s="250"/>
      <c r="GEZ247" s="250"/>
      <c r="GFA247" s="250"/>
      <c r="GFB247" s="250"/>
      <c r="GFC247" s="250"/>
      <c r="GFD247" s="250"/>
      <c r="GFE247" s="250"/>
      <c r="GFF247" s="250"/>
      <c r="GFG247" s="250"/>
      <c r="GFH247" s="250"/>
      <c r="GFI247" s="250"/>
      <c r="GFJ247" s="250"/>
      <c r="GFK247" s="250"/>
      <c r="GFL247" s="250"/>
      <c r="GFM247" s="250"/>
      <c r="GFN247" s="250"/>
      <c r="GFO247" s="250"/>
      <c r="GFP247" s="250"/>
      <c r="GFQ247" s="250"/>
      <c r="GFR247" s="250"/>
      <c r="GFS247" s="250"/>
      <c r="GFT247" s="250"/>
      <c r="GFU247" s="250"/>
      <c r="GFV247" s="250"/>
      <c r="GFW247" s="250"/>
      <c r="GFX247" s="250"/>
      <c r="GFY247" s="250"/>
      <c r="GFZ247" s="250"/>
      <c r="GGA247" s="250"/>
      <c r="GGB247" s="250"/>
      <c r="GGC247" s="250"/>
      <c r="GGD247" s="250"/>
      <c r="GGE247" s="250"/>
      <c r="GGF247" s="250"/>
      <c r="GGG247" s="250"/>
      <c r="GGH247" s="250"/>
      <c r="GGI247" s="250"/>
      <c r="GGJ247" s="250"/>
      <c r="GGK247" s="250"/>
      <c r="GGL247" s="250"/>
      <c r="GGM247" s="250"/>
      <c r="GGN247" s="250"/>
      <c r="GGO247" s="250"/>
      <c r="GGP247" s="250"/>
      <c r="GGQ247" s="250"/>
      <c r="GGR247" s="250"/>
      <c r="GGS247" s="250"/>
      <c r="GGT247" s="250"/>
      <c r="GGU247" s="250"/>
      <c r="GGV247" s="250"/>
      <c r="GGW247" s="250"/>
      <c r="GGX247" s="250"/>
      <c r="GGY247" s="250"/>
      <c r="GGZ247" s="250"/>
      <c r="GHA247" s="250"/>
      <c r="GHB247" s="250"/>
      <c r="GHC247" s="250"/>
      <c r="GHD247" s="250"/>
      <c r="GHE247" s="250"/>
      <c r="GHF247" s="250"/>
      <c r="GHG247" s="250"/>
      <c r="GHH247" s="250"/>
      <c r="GHI247" s="250"/>
      <c r="GHJ247" s="250"/>
      <c r="GHK247" s="250"/>
      <c r="GHL247" s="250"/>
      <c r="GHM247" s="250"/>
      <c r="GHN247" s="250"/>
      <c r="GHO247" s="250"/>
      <c r="GHP247" s="250"/>
      <c r="GHQ247" s="250"/>
      <c r="GHR247" s="250"/>
      <c r="GHS247" s="250"/>
      <c r="GHT247" s="250"/>
      <c r="GHU247" s="250"/>
      <c r="GHV247" s="250"/>
      <c r="GHW247" s="250"/>
      <c r="GHX247" s="250"/>
      <c r="GHY247" s="250"/>
      <c r="GHZ247" s="250"/>
      <c r="GIA247" s="250"/>
      <c r="GIB247" s="250"/>
      <c r="GIC247" s="250"/>
      <c r="GID247" s="250"/>
      <c r="GIE247" s="250"/>
      <c r="GIF247" s="250"/>
      <c r="GIG247" s="250"/>
      <c r="GIH247" s="250"/>
      <c r="GII247" s="250"/>
      <c r="GIJ247" s="250"/>
      <c r="GIK247" s="250"/>
      <c r="GIL247" s="250"/>
      <c r="GIM247" s="250"/>
      <c r="GIN247" s="250"/>
      <c r="GIO247" s="250"/>
      <c r="GIP247" s="250"/>
      <c r="GIQ247" s="250"/>
      <c r="GIR247" s="250"/>
      <c r="GIS247" s="250"/>
      <c r="GIT247" s="250"/>
      <c r="GIU247" s="250"/>
      <c r="GIV247" s="250"/>
      <c r="GIW247" s="250"/>
      <c r="GIX247" s="250"/>
      <c r="GIY247" s="250"/>
      <c r="GIZ247" s="250"/>
      <c r="GJA247" s="250"/>
      <c r="GJB247" s="250"/>
      <c r="GJC247" s="250"/>
      <c r="GJD247" s="250"/>
      <c r="GJE247" s="250"/>
      <c r="GJF247" s="250"/>
      <c r="GJG247" s="250"/>
      <c r="GJH247" s="250"/>
      <c r="GJI247" s="250"/>
      <c r="GJJ247" s="250"/>
      <c r="GJK247" s="250"/>
      <c r="GJL247" s="250"/>
      <c r="GJM247" s="250"/>
      <c r="GJN247" s="250"/>
      <c r="GJO247" s="250"/>
      <c r="GJP247" s="250"/>
      <c r="GJQ247" s="250"/>
      <c r="GJR247" s="250"/>
      <c r="GJS247" s="250"/>
      <c r="GJT247" s="250"/>
      <c r="GJU247" s="250"/>
      <c r="GJV247" s="250"/>
      <c r="GJW247" s="250"/>
      <c r="GJX247" s="250"/>
      <c r="GJY247" s="250"/>
      <c r="GJZ247" s="250"/>
      <c r="GKA247" s="250"/>
      <c r="GKB247" s="250"/>
      <c r="GKC247" s="250"/>
      <c r="GKD247" s="250"/>
      <c r="GKE247" s="250"/>
      <c r="GKF247" s="250"/>
      <c r="GKG247" s="250"/>
      <c r="GKH247" s="250"/>
      <c r="GKI247" s="250"/>
      <c r="GKJ247" s="250"/>
      <c r="GKK247" s="250"/>
      <c r="GKL247" s="250"/>
      <c r="GKM247" s="250"/>
      <c r="GKN247" s="250"/>
      <c r="GKO247" s="250"/>
      <c r="GKP247" s="250"/>
      <c r="GKQ247" s="250"/>
      <c r="GKR247" s="250"/>
      <c r="GKS247" s="250"/>
      <c r="GKT247" s="250"/>
      <c r="GKU247" s="250"/>
      <c r="GKV247" s="250"/>
      <c r="GKW247" s="250"/>
      <c r="GKX247" s="250"/>
      <c r="GKY247" s="250"/>
      <c r="GKZ247" s="250"/>
      <c r="GLA247" s="250"/>
      <c r="GLB247" s="250"/>
      <c r="GLC247" s="250"/>
      <c r="GLD247" s="250"/>
      <c r="GLE247" s="250"/>
      <c r="GLF247" s="250"/>
      <c r="GLG247" s="250"/>
      <c r="GLH247" s="250"/>
      <c r="GLI247" s="250"/>
      <c r="GLJ247" s="250"/>
      <c r="GLK247" s="250"/>
      <c r="GLL247" s="250"/>
      <c r="GLM247" s="250"/>
      <c r="GLN247" s="250"/>
      <c r="GLO247" s="250"/>
      <c r="GLP247" s="250"/>
      <c r="GLQ247" s="250"/>
      <c r="GLR247" s="250"/>
      <c r="GLS247" s="250"/>
      <c r="GLT247" s="250"/>
      <c r="GLU247" s="250"/>
      <c r="GLV247" s="250"/>
      <c r="GLW247" s="250"/>
      <c r="GLX247" s="250"/>
      <c r="GLY247" s="250"/>
      <c r="GLZ247" s="250"/>
      <c r="GMA247" s="250"/>
      <c r="GMB247" s="250"/>
      <c r="GMC247" s="250"/>
      <c r="GMD247" s="250"/>
      <c r="GME247" s="250"/>
      <c r="GMF247" s="250"/>
      <c r="GMG247" s="250"/>
      <c r="GMH247" s="250"/>
      <c r="GMI247" s="250"/>
      <c r="GMJ247" s="250"/>
      <c r="GMK247" s="250"/>
      <c r="GML247" s="250"/>
      <c r="GMM247" s="250"/>
      <c r="GMN247" s="250"/>
      <c r="GMO247" s="250"/>
      <c r="GMP247" s="250"/>
      <c r="GMQ247" s="250"/>
      <c r="GMR247" s="250"/>
      <c r="GMS247" s="250"/>
      <c r="GMT247" s="250"/>
      <c r="GMU247" s="250"/>
      <c r="GMV247" s="250"/>
      <c r="GMW247" s="250"/>
      <c r="GMX247" s="250"/>
      <c r="GMY247" s="250"/>
      <c r="GMZ247" s="250"/>
      <c r="GNA247" s="250"/>
      <c r="GNB247" s="250"/>
      <c r="GNC247" s="250"/>
      <c r="GND247" s="250"/>
      <c r="GNE247" s="250"/>
      <c r="GNF247" s="250"/>
      <c r="GNG247" s="250"/>
      <c r="GNH247" s="250"/>
      <c r="GNI247" s="250"/>
      <c r="GNJ247" s="250"/>
      <c r="GNK247" s="250"/>
      <c r="GNL247" s="250"/>
      <c r="GNM247" s="250"/>
      <c r="GNN247" s="250"/>
      <c r="GNO247" s="250"/>
      <c r="GNP247" s="250"/>
      <c r="GNQ247" s="250"/>
      <c r="GNR247" s="250"/>
      <c r="GNS247" s="250"/>
      <c r="GNT247" s="250"/>
      <c r="GNU247" s="250"/>
      <c r="GNV247" s="250"/>
      <c r="GNW247" s="250"/>
      <c r="GNX247" s="250"/>
      <c r="GNY247" s="250"/>
      <c r="GNZ247" s="250"/>
      <c r="GOA247" s="250"/>
      <c r="GOB247" s="250"/>
      <c r="GOC247" s="250"/>
      <c r="GOD247" s="250"/>
      <c r="GOE247" s="250"/>
      <c r="GOF247" s="250"/>
      <c r="GOG247" s="250"/>
      <c r="GOH247" s="250"/>
      <c r="GOI247" s="250"/>
      <c r="GOJ247" s="250"/>
      <c r="GOK247" s="250"/>
      <c r="GOL247" s="250"/>
      <c r="GOM247" s="250"/>
      <c r="GON247" s="250"/>
      <c r="GOO247" s="250"/>
      <c r="GOP247" s="250"/>
      <c r="GOQ247" s="250"/>
      <c r="GOR247" s="250"/>
      <c r="GOS247" s="250"/>
      <c r="GOT247" s="250"/>
      <c r="GOU247" s="250"/>
      <c r="GOV247" s="250"/>
      <c r="GOW247" s="250"/>
      <c r="GOX247" s="250"/>
      <c r="GOY247" s="250"/>
      <c r="GOZ247" s="250"/>
      <c r="GPA247" s="250"/>
      <c r="GPB247" s="250"/>
      <c r="GPC247" s="250"/>
      <c r="GPD247" s="250"/>
      <c r="GPE247" s="250"/>
      <c r="GPF247" s="250"/>
      <c r="GPG247" s="250"/>
      <c r="GPH247" s="250"/>
      <c r="GPI247" s="250"/>
      <c r="GPJ247" s="250"/>
      <c r="GPK247" s="250"/>
      <c r="GPL247" s="250"/>
      <c r="GPM247" s="250"/>
      <c r="GPN247" s="250"/>
      <c r="GPO247" s="250"/>
      <c r="GPP247" s="250"/>
      <c r="GPQ247" s="250"/>
      <c r="GPR247" s="250"/>
      <c r="GPS247" s="250"/>
      <c r="GPT247" s="250"/>
      <c r="GPU247" s="250"/>
      <c r="GPV247" s="250"/>
      <c r="GPW247" s="250"/>
      <c r="GPX247" s="250"/>
      <c r="GPY247" s="250"/>
      <c r="GPZ247" s="250"/>
      <c r="GQA247" s="250"/>
      <c r="GQB247" s="250"/>
      <c r="GQC247" s="250"/>
      <c r="GQD247" s="250"/>
      <c r="GQE247" s="250"/>
      <c r="GQF247" s="250"/>
      <c r="GQG247" s="250"/>
      <c r="GQH247" s="250"/>
      <c r="GQI247" s="250"/>
      <c r="GQJ247" s="250"/>
      <c r="GQK247" s="250"/>
      <c r="GQL247" s="250"/>
      <c r="GQM247" s="250"/>
      <c r="GQN247" s="250"/>
      <c r="GQO247" s="250"/>
      <c r="GQP247" s="250"/>
      <c r="GQQ247" s="250"/>
      <c r="GQR247" s="250"/>
      <c r="GQS247" s="250"/>
      <c r="GQT247" s="250"/>
      <c r="GQU247" s="250"/>
      <c r="GQV247" s="250"/>
      <c r="GQW247" s="250"/>
      <c r="GQX247" s="250"/>
      <c r="GQY247" s="250"/>
      <c r="GQZ247" s="250"/>
      <c r="GRA247" s="250"/>
      <c r="GRB247" s="250"/>
      <c r="GRC247" s="250"/>
      <c r="GRD247" s="250"/>
      <c r="GRE247" s="250"/>
      <c r="GRF247" s="250"/>
      <c r="GRG247" s="250"/>
      <c r="GRH247" s="250"/>
      <c r="GRI247" s="250"/>
      <c r="GRJ247" s="250"/>
      <c r="GRK247" s="250"/>
      <c r="GRL247" s="250"/>
      <c r="GRM247" s="250"/>
      <c r="GRN247" s="250"/>
      <c r="GRO247" s="250"/>
      <c r="GRP247" s="250"/>
      <c r="GRQ247" s="250"/>
      <c r="GRR247" s="250"/>
      <c r="GRS247" s="250"/>
      <c r="GRT247" s="250"/>
      <c r="GRU247" s="250"/>
      <c r="GRV247" s="250"/>
      <c r="GRW247" s="250"/>
      <c r="GRX247" s="250"/>
      <c r="GRY247" s="250"/>
      <c r="GRZ247" s="250"/>
      <c r="GSA247" s="250"/>
      <c r="GSB247" s="250"/>
      <c r="GSC247" s="250"/>
      <c r="GSD247" s="250"/>
      <c r="GSE247" s="250"/>
      <c r="GSF247" s="250"/>
      <c r="GSG247" s="250"/>
      <c r="GSH247" s="250"/>
      <c r="GSI247" s="250"/>
      <c r="GSJ247" s="250"/>
      <c r="GSK247" s="250"/>
      <c r="GSL247" s="250"/>
      <c r="GSM247" s="250"/>
      <c r="GSN247" s="250"/>
      <c r="GSO247" s="250"/>
      <c r="GSP247" s="250"/>
      <c r="GSQ247" s="250"/>
      <c r="GSR247" s="250"/>
      <c r="GSS247" s="250"/>
      <c r="GST247" s="250"/>
      <c r="GSU247" s="250"/>
      <c r="GSV247" s="250"/>
      <c r="GSW247" s="250"/>
      <c r="GSX247" s="250"/>
      <c r="GSY247" s="250"/>
      <c r="GSZ247" s="250"/>
      <c r="GTA247" s="250"/>
      <c r="GTB247" s="250"/>
      <c r="GTC247" s="250"/>
      <c r="GTD247" s="250"/>
      <c r="GTE247" s="250"/>
      <c r="GTF247" s="250"/>
      <c r="GTG247" s="250"/>
      <c r="GTH247" s="250"/>
      <c r="GTI247" s="250"/>
      <c r="GTJ247" s="250"/>
      <c r="GTK247" s="250"/>
      <c r="GTL247" s="250"/>
      <c r="GTM247" s="250"/>
      <c r="GTN247" s="250"/>
      <c r="GTO247" s="250"/>
      <c r="GTP247" s="250"/>
      <c r="GTQ247" s="250"/>
      <c r="GTR247" s="250"/>
      <c r="GTS247" s="250"/>
      <c r="GTT247" s="250"/>
      <c r="GTU247" s="250"/>
      <c r="GTV247" s="250"/>
      <c r="GTW247" s="250"/>
      <c r="GTX247" s="250"/>
      <c r="GTY247" s="250"/>
      <c r="GTZ247" s="250"/>
      <c r="GUA247" s="250"/>
      <c r="GUB247" s="250"/>
      <c r="GUC247" s="250"/>
      <c r="GUD247" s="250"/>
      <c r="GUE247" s="250"/>
      <c r="GUF247" s="250"/>
      <c r="GUG247" s="250"/>
      <c r="GUH247" s="250"/>
      <c r="GUI247" s="250"/>
      <c r="GUJ247" s="250"/>
      <c r="GUK247" s="250"/>
      <c r="GUL247" s="250"/>
      <c r="GUM247" s="250"/>
      <c r="GUN247" s="250"/>
      <c r="GUO247" s="250"/>
      <c r="GUP247" s="250"/>
      <c r="GUQ247" s="250"/>
      <c r="GUR247" s="250"/>
      <c r="GUS247" s="250"/>
      <c r="GUT247" s="250"/>
      <c r="GUU247" s="250"/>
      <c r="GUV247" s="250"/>
      <c r="GUW247" s="250"/>
      <c r="GUX247" s="250"/>
      <c r="GUY247" s="250"/>
      <c r="GUZ247" s="250"/>
      <c r="GVA247" s="250"/>
      <c r="GVB247" s="250"/>
      <c r="GVC247" s="250"/>
      <c r="GVD247" s="250"/>
      <c r="GVE247" s="250"/>
      <c r="GVF247" s="250"/>
      <c r="GVG247" s="250"/>
      <c r="GVH247" s="250"/>
      <c r="GVI247" s="250"/>
      <c r="GVJ247" s="250"/>
      <c r="GVK247" s="250"/>
      <c r="GVL247" s="250"/>
      <c r="GVM247" s="250"/>
      <c r="GVN247" s="250"/>
      <c r="GVO247" s="250"/>
      <c r="GVP247" s="250"/>
      <c r="GVQ247" s="250"/>
      <c r="GVR247" s="250"/>
      <c r="GVS247" s="250"/>
      <c r="GVT247" s="250"/>
      <c r="GVU247" s="250"/>
      <c r="GVV247" s="250"/>
      <c r="GVW247" s="250"/>
      <c r="GVX247" s="250"/>
      <c r="GVY247" s="250"/>
      <c r="GVZ247" s="250"/>
      <c r="GWA247" s="250"/>
      <c r="GWB247" s="250"/>
      <c r="GWC247" s="250"/>
      <c r="GWD247" s="250"/>
      <c r="GWE247" s="250"/>
      <c r="GWF247" s="250"/>
      <c r="GWG247" s="250"/>
      <c r="GWH247" s="250"/>
      <c r="GWI247" s="250"/>
      <c r="GWJ247" s="250"/>
      <c r="GWK247" s="250"/>
      <c r="GWL247" s="250"/>
      <c r="GWM247" s="250"/>
      <c r="GWN247" s="250"/>
      <c r="GWO247" s="250"/>
      <c r="GWP247" s="250"/>
      <c r="GWQ247" s="250"/>
      <c r="GWR247" s="250"/>
      <c r="GWS247" s="250"/>
      <c r="GWT247" s="250"/>
      <c r="GWU247" s="250"/>
      <c r="GWV247" s="250"/>
      <c r="GWW247" s="250"/>
      <c r="GWX247" s="250"/>
      <c r="GWY247" s="250"/>
      <c r="GWZ247" s="250"/>
      <c r="GXA247" s="250"/>
      <c r="GXB247" s="250"/>
      <c r="GXC247" s="250"/>
      <c r="GXD247" s="250"/>
      <c r="GXE247" s="250"/>
      <c r="GXF247" s="250"/>
      <c r="GXG247" s="250"/>
      <c r="GXH247" s="250"/>
      <c r="GXI247" s="250"/>
      <c r="GXJ247" s="250"/>
      <c r="GXK247" s="250"/>
      <c r="GXL247" s="250"/>
      <c r="GXM247" s="250"/>
      <c r="GXN247" s="250"/>
      <c r="GXO247" s="250"/>
      <c r="GXP247" s="250"/>
      <c r="GXQ247" s="250"/>
      <c r="GXR247" s="250"/>
      <c r="GXS247" s="250"/>
      <c r="GXT247" s="250"/>
      <c r="GXU247" s="250"/>
      <c r="GXV247" s="250"/>
      <c r="GXW247" s="250"/>
      <c r="GXX247" s="250"/>
      <c r="GXY247" s="250"/>
      <c r="GXZ247" s="250"/>
      <c r="GYA247" s="250"/>
      <c r="GYB247" s="250"/>
      <c r="GYC247" s="250"/>
      <c r="GYD247" s="250"/>
      <c r="GYE247" s="250"/>
      <c r="GYF247" s="250"/>
      <c r="GYG247" s="250"/>
      <c r="GYH247" s="250"/>
      <c r="GYI247" s="250"/>
      <c r="GYJ247" s="250"/>
      <c r="GYK247" s="250"/>
      <c r="GYL247" s="250"/>
      <c r="GYM247" s="250"/>
      <c r="GYN247" s="250"/>
      <c r="GYO247" s="250"/>
      <c r="GYP247" s="250"/>
      <c r="GYQ247" s="250"/>
      <c r="GYR247" s="250"/>
      <c r="GYS247" s="250"/>
      <c r="GYT247" s="250"/>
      <c r="GYU247" s="250"/>
      <c r="GYV247" s="250"/>
      <c r="GYW247" s="250"/>
      <c r="GYX247" s="250"/>
      <c r="GYY247" s="250"/>
      <c r="GYZ247" s="250"/>
      <c r="GZA247" s="250"/>
      <c r="GZB247" s="250"/>
      <c r="GZC247" s="250"/>
      <c r="GZD247" s="250"/>
      <c r="GZE247" s="250"/>
      <c r="GZF247" s="250"/>
      <c r="GZG247" s="250"/>
      <c r="GZH247" s="250"/>
      <c r="GZI247" s="250"/>
      <c r="GZJ247" s="250"/>
      <c r="GZK247" s="250"/>
      <c r="GZL247" s="250"/>
      <c r="GZM247" s="250"/>
      <c r="GZN247" s="250"/>
      <c r="GZO247" s="250"/>
      <c r="GZP247" s="250"/>
      <c r="GZQ247" s="250"/>
      <c r="GZR247" s="250"/>
      <c r="GZS247" s="250"/>
      <c r="GZT247" s="250"/>
      <c r="GZU247" s="250"/>
      <c r="GZV247" s="250"/>
      <c r="GZW247" s="250"/>
      <c r="GZX247" s="250"/>
      <c r="GZY247" s="250"/>
      <c r="GZZ247" s="250"/>
      <c r="HAA247" s="250"/>
      <c r="HAB247" s="250"/>
      <c r="HAC247" s="250"/>
      <c r="HAD247" s="250"/>
      <c r="HAE247" s="250"/>
      <c r="HAF247" s="250"/>
      <c r="HAG247" s="250"/>
      <c r="HAH247" s="250"/>
      <c r="HAI247" s="250"/>
      <c r="HAJ247" s="250"/>
      <c r="HAK247" s="250"/>
      <c r="HAL247" s="250"/>
      <c r="HAM247" s="250"/>
      <c r="HAN247" s="250"/>
      <c r="HAO247" s="250"/>
      <c r="HAP247" s="250"/>
      <c r="HAQ247" s="250"/>
      <c r="HAR247" s="250"/>
      <c r="HAS247" s="250"/>
      <c r="HAT247" s="250"/>
      <c r="HAU247" s="250"/>
      <c r="HAV247" s="250"/>
      <c r="HAW247" s="250"/>
      <c r="HAX247" s="250"/>
      <c r="HAY247" s="250"/>
      <c r="HAZ247" s="250"/>
      <c r="HBA247" s="250"/>
      <c r="HBB247" s="250"/>
      <c r="HBC247" s="250"/>
      <c r="HBD247" s="250"/>
      <c r="HBE247" s="250"/>
      <c r="HBF247" s="250"/>
      <c r="HBG247" s="250"/>
      <c r="HBH247" s="250"/>
      <c r="HBI247" s="250"/>
      <c r="HBJ247" s="250"/>
      <c r="HBK247" s="250"/>
      <c r="HBL247" s="250"/>
      <c r="HBM247" s="250"/>
      <c r="HBN247" s="250"/>
      <c r="HBO247" s="250"/>
      <c r="HBP247" s="250"/>
      <c r="HBQ247" s="250"/>
      <c r="HBR247" s="250"/>
      <c r="HBS247" s="250"/>
      <c r="HBT247" s="250"/>
      <c r="HBU247" s="250"/>
      <c r="HBV247" s="250"/>
      <c r="HBW247" s="250"/>
      <c r="HBX247" s="250"/>
      <c r="HBY247" s="250"/>
      <c r="HBZ247" s="250"/>
      <c r="HCA247" s="250"/>
      <c r="HCB247" s="250"/>
      <c r="HCC247" s="250"/>
      <c r="HCD247" s="250"/>
      <c r="HCE247" s="250"/>
      <c r="HCF247" s="250"/>
      <c r="HCG247" s="250"/>
      <c r="HCH247" s="250"/>
      <c r="HCI247" s="250"/>
      <c r="HCJ247" s="250"/>
      <c r="HCK247" s="250"/>
      <c r="HCL247" s="250"/>
      <c r="HCM247" s="250"/>
      <c r="HCN247" s="250"/>
      <c r="HCO247" s="250"/>
      <c r="HCP247" s="250"/>
      <c r="HCQ247" s="250"/>
      <c r="HCR247" s="250"/>
      <c r="HCS247" s="250"/>
      <c r="HCT247" s="250"/>
      <c r="HCU247" s="250"/>
      <c r="HCV247" s="250"/>
      <c r="HCW247" s="250"/>
      <c r="HCX247" s="250"/>
      <c r="HCY247" s="250"/>
      <c r="HCZ247" s="250"/>
      <c r="HDA247" s="250"/>
      <c r="HDB247" s="250"/>
      <c r="HDC247" s="250"/>
      <c r="HDD247" s="250"/>
      <c r="HDE247" s="250"/>
      <c r="HDF247" s="250"/>
      <c r="HDG247" s="250"/>
      <c r="HDH247" s="250"/>
      <c r="HDI247" s="250"/>
      <c r="HDJ247" s="250"/>
      <c r="HDK247" s="250"/>
      <c r="HDL247" s="250"/>
      <c r="HDM247" s="250"/>
      <c r="HDN247" s="250"/>
      <c r="HDO247" s="250"/>
      <c r="HDP247" s="250"/>
      <c r="HDQ247" s="250"/>
      <c r="HDR247" s="250"/>
      <c r="HDS247" s="250"/>
      <c r="HDT247" s="250"/>
      <c r="HDU247" s="250"/>
      <c r="HDV247" s="250"/>
      <c r="HDW247" s="250"/>
      <c r="HDX247" s="250"/>
      <c r="HDY247" s="250"/>
      <c r="HDZ247" s="250"/>
      <c r="HEA247" s="250"/>
      <c r="HEB247" s="250"/>
      <c r="HEC247" s="250"/>
      <c r="HED247" s="250"/>
      <c r="HEE247" s="250"/>
      <c r="HEF247" s="250"/>
      <c r="HEG247" s="250"/>
      <c r="HEH247" s="250"/>
      <c r="HEI247" s="250"/>
      <c r="HEJ247" s="250"/>
      <c r="HEK247" s="250"/>
      <c r="HEL247" s="250"/>
      <c r="HEM247" s="250"/>
      <c r="HEN247" s="250"/>
      <c r="HEO247" s="250"/>
      <c r="HEP247" s="250"/>
      <c r="HEQ247" s="250"/>
      <c r="HER247" s="250"/>
      <c r="HES247" s="250"/>
      <c r="HET247" s="250"/>
      <c r="HEU247" s="250"/>
      <c r="HEV247" s="250"/>
      <c r="HEW247" s="250"/>
      <c r="HEX247" s="250"/>
      <c r="HEY247" s="250"/>
      <c r="HEZ247" s="250"/>
      <c r="HFA247" s="250"/>
      <c r="HFB247" s="250"/>
      <c r="HFC247" s="250"/>
      <c r="HFD247" s="250"/>
      <c r="HFE247" s="250"/>
      <c r="HFF247" s="250"/>
      <c r="HFG247" s="250"/>
      <c r="HFH247" s="250"/>
      <c r="HFI247" s="250"/>
      <c r="HFJ247" s="250"/>
      <c r="HFK247" s="250"/>
      <c r="HFL247" s="250"/>
      <c r="HFM247" s="250"/>
      <c r="HFN247" s="250"/>
      <c r="HFO247" s="250"/>
      <c r="HFP247" s="250"/>
      <c r="HFQ247" s="250"/>
      <c r="HFR247" s="250"/>
      <c r="HFS247" s="250"/>
      <c r="HFT247" s="250"/>
      <c r="HFU247" s="250"/>
      <c r="HFV247" s="250"/>
      <c r="HFW247" s="250"/>
      <c r="HFX247" s="250"/>
      <c r="HFY247" s="250"/>
      <c r="HFZ247" s="250"/>
      <c r="HGA247" s="250"/>
      <c r="HGB247" s="250"/>
      <c r="HGC247" s="250"/>
      <c r="HGD247" s="250"/>
      <c r="HGE247" s="250"/>
      <c r="HGF247" s="250"/>
      <c r="HGG247" s="250"/>
      <c r="HGH247" s="250"/>
      <c r="HGI247" s="250"/>
      <c r="HGJ247" s="250"/>
      <c r="HGK247" s="250"/>
      <c r="HGL247" s="250"/>
      <c r="HGM247" s="250"/>
      <c r="HGN247" s="250"/>
      <c r="HGO247" s="250"/>
      <c r="HGP247" s="250"/>
      <c r="HGQ247" s="250"/>
      <c r="HGR247" s="250"/>
      <c r="HGS247" s="250"/>
      <c r="HGT247" s="250"/>
      <c r="HGU247" s="250"/>
      <c r="HGV247" s="250"/>
      <c r="HGW247" s="250"/>
      <c r="HGX247" s="250"/>
      <c r="HGY247" s="250"/>
      <c r="HGZ247" s="250"/>
      <c r="HHA247" s="250"/>
      <c r="HHB247" s="250"/>
      <c r="HHC247" s="250"/>
      <c r="HHD247" s="250"/>
      <c r="HHE247" s="250"/>
      <c r="HHF247" s="250"/>
      <c r="HHG247" s="250"/>
      <c r="HHH247" s="250"/>
      <c r="HHI247" s="250"/>
      <c r="HHJ247" s="250"/>
      <c r="HHK247" s="250"/>
      <c r="HHL247" s="250"/>
      <c r="HHM247" s="250"/>
      <c r="HHN247" s="250"/>
      <c r="HHO247" s="250"/>
      <c r="HHP247" s="250"/>
      <c r="HHQ247" s="250"/>
      <c r="HHR247" s="250"/>
      <c r="HHS247" s="250"/>
      <c r="HHT247" s="250"/>
      <c r="HHU247" s="250"/>
      <c r="HHV247" s="250"/>
      <c r="HHW247" s="250"/>
      <c r="HHX247" s="250"/>
      <c r="HHY247" s="250"/>
      <c r="HHZ247" s="250"/>
      <c r="HIA247" s="250"/>
      <c r="HIB247" s="250"/>
      <c r="HIC247" s="250"/>
      <c r="HID247" s="250"/>
      <c r="HIE247" s="250"/>
      <c r="HIF247" s="250"/>
      <c r="HIG247" s="250"/>
      <c r="HIH247" s="250"/>
      <c r="HII247" s="250"/>
      <c r="HIJ247" s="250"/>
      <c r="HIK247" s="250"/>
      <c r="HIL247" s="250"/>
      <c r="HIM247" s="250"/>
      <c r="HIN247" s="250"/>
      <c r="HIO247" s="250"/>
      <c r="HIP247" s="250"/>
      <c r="HIQ247" s="250"/>
      <c r="HIR247" s="250"/>
      <c r="HIS247" s="250"/>
      <c r="HIT247" s="250"/>
      <c r="HIU247" s="250"/>
      <c r="HIV247" s="250"/>
      <c r="HIW247" s="250"/>
      <c r="HIX247" s="250"/>
      <c r="HIY247" s="250"/>
      <c r="HIZ247" s="250"/>
      <c r="HJA247" s="250"/>
      <c r="HJB247" s="250"/>
      <c r="HJC247" s="250"/>
      <c r="HJD247" s="250"/>
      <c r="HJE247" s="250"/>
      <c r="HJF247" s="250"/>
      <c r="HJG247" s="250"/>
      <c r="HJH247" s="250"/>
      <c r="HJI247" s="250"/>
      <c r="HJJ247" s="250"/>
      <c r="HJK247" s="250"/>
      <c r="HJL247" s="250"/>
      <c r="HJM247" s="250"/>
      <c r="HJN247" s="250"/>
      <c r="HJO247" s="250"/>
      <c r="HJP247" s="250"/>
      <c r="HJQ247" s="250"/>
      <c r="HJR247" s="250"/>
      <c r="HJS247" s="250"/>
      <c r="HJT247" s="250"/>
      <c r="HJU247" s="250"/>
      <c r="HJV247" s="250"/>
      <c r="HJW247" s="250"/>
      <c r="HJX247" s="250"/>
      <c r="HJY247" s="250"/>
      <c r="HJZ247" s="250"/>
      <c r="HKA247" s="250"/>
      <c r="HKB247" s="250"/>
      <c r="HKC247" s="250"/>
      <c r="HKD247" s="250"/>
      <c r="HKE247" s="250"/>
      <c r="HKF247" s="250"/>
      <c r="HKG247" s="250"/>
      <c r="HKH247" s="250"/>
      <c r="HKI247" s="250"/>
      <c r="HKJ247" s="250"/>
      <c r="HKK247" s="250"/>
      <c r="HKL247" s="250"/>
      <c r="HKM247" s="250"/>
      <c r="HKN247" s="250"/>
      <c r="HKO247" s="250"/>
      <c r="HKP247" s="250"/>
      <c r="HKQ247" s="250"/>
      <c r="HKR247" s="250"/>
      <c r="HKS247" s="250"/>
      <c r="HKT247" s="250"/>
      <c r="HKU247" s="250"/>
      <c r="HKV247" s="250"/>
      <c r="HKW247" s="250"/>
      <c r="HKX247" s="250"/>
      <c r="HKY247" s="250"/>
      <c r="HKZ247" s="250"/>
      <c r="HLA247" s="250"/>
      <c r="HLB247" s="250"/>
      <c r="HLC247" s="250"/>
      <c r="HLD247" s="250"/>
      <c r="HLE247" s="250"/>
      <c r="HLF247" s="250"/>
      <c r="HLG247" s="250"/>
      <c r="HLH247" s="250"/>
      <c r="HLI247" s="250"/>
      <c r="HLJ247" s="250"/>
      <c r="HLK247" s="250"/>
      <c r="HLL247" s="250"/>
      <c r="HLM247" s="250"/>
      <c r="HLN247" s="250"/>
      <c r="HLO247" s="250"/>
      <c r="HLP247" s="250"/>
      <c r="HLQ247" s="250"/>
      <c r="HLR247" s="250"/>
      <c r="HLS247" s="250"/>
      <c r="HLT247" s="250"/>
      <c r="HLU247" s="250"/>
      <c r="HLV247" s="250"/>
      <c r="HLW247" s="250"/>
      <c r="HLX247" s="250"/>
      <c r="HLY247" s="250"/>
      <c r="HLZ247" s="250"/>
      <c r="HMA247" s="250"/>
      <c r="HMB247" s="250"/>
      <c r="HMC247" s="250"/>
      <c r="HMD247" s="250"/>
      <c r="HME247" s="250"/>
      <c r="HMF247" s="250"/>
      <c r="HMG247" s="250"/>
      <c r="HMH247" s="250"/>
      <c r="HMI247" s="250"/>
      <c r="HMJ247" s="250"/>
      <c r="HMK247" s="250"/>
      <c r="HML247" s="250"/>
      <c r="HMM247" s="250"/>
      <c r="HMN247" s="250"/>
      <c r="HMO247" s="250"/>
      <c r="HMP247" s="250"/>
      <c r="HMQ247" s="250"/>
      <c r="HMR247" s="250"/>
      <c r="HMS247" s="250"/>
      <c r="HMT247" s="250"/>
      <c r="HMU247" s="250"/>
      <c r="HMV247" s="250"/>
      <c r="HMW247" s="250"/>
      <c r="HMX247" s="250"/>
      <c r="HMY247" s="250"/>
      <c r="HMZ247" s="250"/>
      <c r="HNA247" s="250"/>
      <c r="HNB247" s="250"/>
      <c r="HNC247" s="250"/>
      <c r="HND247" s="250"/>
      <c r="HNE247" s="250"/>
      <c r="HNF247" s="250"/>
      <c r="HNG247" s="250"/>
      <c r="HNH247" s="250"/>
      <c r="HNI247" s="250"/>
      <c r="HNJ247" s="250"/>
      <c r="HNK247" s="250"/>
      <c r="HNL247" s="250"/>
      <c r="HNM247" s="250"/>
      <c r="HNN247" s="250"/>
      <c r="HNO247" s="250"/>
      <c r="HNP247" s="250"/>
      <c r="HNQ247" s="250"/>
      <c r="HNR247" s="250"/>
      <c r="HNS247" s="250"/>
      <c r="HNT247" s="250"/>
      <c r="HNU247" s="250"/>
      <c r="HNV247" s="250"/>
      <c r="HNW247" s="250"/>
      <c r="HNX247" s="250"/>
      <c r="HNY247" s="250"/>
      <c r="HNZ247" s="250"/>
      <c r="HOA247" s="250"/>
      <c r="HOB247" s="250"/>
      <c r="HOC247" s="250"/>
      <c r="HOD247" s="250"/>
      <c r="HOE247" s="250"/>
      <c r="HOF247" s="250"/>
      <c r="HOG247" s="250"/>
      <c r="HOH247" s="250"/>
      <c r="HOI247" s="250"/>
      <c r="HOJ247" s="250"/>
      <c r="HOK247" s="250"/>
      <c r="HOL247" s="250"/>
      <c r="HOM247" s="250"/>
      <c r="HON247" s="250"/>
      <c r="HOO247" s="250"/>
      <c r="HOP247" s="250"/>
      <c r="HOQ247" s="250"/>
      <c r="HOR247" s="250"/>
      <c r="HOS247" s="250"/>
      <c r="HOT247" s="250"/>
      <c r="HOU247" s="250"/>
      <c r="HOV247" s="250"/>
      <c r="HOW247" s="250"/>
      <c r="HOX247" s="250"/>
      <c r="HOY247" s="250"/>
      <c r="HOZ247" s="250"/>
      <c r="HPA247" s="250"/>
      <c r="HPB247" s="250"/>
      <c r="HPC247" s="250"/>
      <c r="HPD247" s="250"/>
      <c r="HPE247" s="250"/>
      <c r="HPF247" s="250"/>
      <c r="HPG247" s="250"/>
      <c r="HPH247" s="250"/>
      <c r="HPI247" s="250"/>
      <c r="HPJ247" s="250"/>
      <c r="HPK247" s="250"/>
      <c r="HPL247" s="250"/>
      <c r="HPM247" s="250"/>
      <c r="HPN247" s="250"/>
      <c r="HPO247" s="250"/>
      <c r="HPP247" s="250"/>
      <c r="HPQ247" s="250"/>
      <c r="HPR247" s="250"/>
      <c r="HPS247" s="250"/>
      <c r="HPT247" s="250"/>
      <c r="HPU247" s="250"/>
      <c r="HPV247" s="250"/>
      <c r="HPW247" s="250"/>
      <c r="HPX247" s="250"/>
      <c r="HPY247" s="250"/>
      <c r="HPZ247" s="250"/>
      <c r="HQA247" s="250"/>
      <c r="HQB247" s="250"/>
      <c r="HQC247" s="250"/>
      <c r="HQD247" s="250"/>
      <c r="HQE247" s="250"/>
      <c r="HQF247" s="250"/>
      <c r="HQG247" s="250"/>
      <c r="HQH247" s="250"/>
      <c r="HQI247" s="250"/>
      <c r="HQJ247" s="250"/>
      <c r="HQK247" s="250"/>
      <c r="HQL247" s="250"/>
      <c r="HQM247" s="250"/>
      <c r="HQN247" s="250"/>
      <c r="HQO247" s="250"/>
      <c r="HQP247" s="250"/>
      <c r="HQQ247" s="250"/>
      <c r="HQR247" s="250"/>
      <c r="HQS247" s="250"/>
      <c r="HQT247" s="250"/>
      <c r="HQU247" s="250"/>
      <c r="HQV247" s="250"/>
      <c r="HQW247" s="250"/>
      <c r="HQX247" s="250"/>
      <c r="HQY247" s="250"/>
      <c r="HQZ247" s="250"/>
      <c r="HRA247" s="250"/>
      <c r="HRB247" s="250"/>
      <c r="HRC247" s="250"/>
      <c r="HRD247" s="250"/>
      <c r="HRE247" s="250"/>
      <c r="HRF247" s="250"/>
      <c r="HRG247" s="250"/>
      <c r="HRH247" s="250"/>
      <c r="HRI247" s="250"/>
      <c r="HRJ247" s="250"/>
      <c r="HRK247" s="250"/>
      <c r="HRL247" s="250"/>
      <c r="HRM247" s="250"/>
      <c r="HRN247" s="250"/>
      <c r="HRO247" s="250"/>
      <c r="HRP247" s="250"/>
      <c r="HRQ247" s="250"/>
      <c r="HRR247" s="250"/>
      <c r="HRS247" s="250"/>
      <c r="HRT247" s="250"/>
      <c r="HRU247" s="250"/>
      <c r="HRV247" s="250"/>
      <c r="HRW247" s="250"/>
      <c r="HRX247" s="250"/>
      <c r="HRY247" s="250"/>
      <c r="HRZ247" s="250"/>
      <c r="HSA247" s="250"/>
      <c r="HSB247" s="250"/>
      <c r="HSC247" s="250"/>
      <c r="HSD247" s="250"/>
      <c r="HSE247" s="250"/>
      <c r="HSF247" s="250"/>
      <c r="HSG247" s="250"/>
      <c r="HSH247" s="250"/>
      <c r="HSI247" s="250"/>
      <c r="HSJ247" s="250"/>
      <c r="HSK247" s="250"/>
      <c r="HSL247" s="250"/>
      <c r="HSM247" s="250"/>
      <c r="HSN247" s="250"/>
      <c r="HSO247" s="250"/>
      <c r="HSP247" s="250"/>
      <c r="HSQ247" s="250"/>
      <c r="HSR247" s="250"/>
      <c r="HSS247" s="250"/>
      <c r="HST247" s="250"/>
      <c r="HSU247" s="250"/>
      <c r="HSV247" s="250"/>
      <c r="HSW247" s="250"/>
      <c r="HSX247" s="250"/>
      <c r="HSY247" s="250"/>
      <c r="HSZ247" s="250"/>
      <c r="HTA247" s="250"/>
      <c r="HTB247" s="250"/>
      <c r="HTC247" s="250"/>
      <c r="HTD247" s="250"/>
      <c r="HTE247" s="250"/>
      <c r="HTF247" s="250"/>
      <c r="HTG247" s="250"/>
      <c r="HTH247" s="250"/>
      <c r="HTI247" s="250"/>
      <c r="HTJ247" s="250"/>
      <c r="HTK247" s="250"/>
      <c r="HTL247" s="250"/>
      <c r="HTM247" s="250"/>
      <c r="HTN247" s="250"/>
      <c r="HTO247" s="250"/>
      <c r="HTP247" s="250"/>
      <c r="HTQ247" s="250"/>
      <c r="HTR247" s="250"/>
      <c r="HTS247" s="250"/>
      <c r="HTT247" s="250"/>
      <c r="HTU247" s="250"/>
      <c r="HTV247" s="250"/>
      <c r="HTW247" s="250"/>
      <c r="HTX247" s="250"/>
      <c r="HTY247" s="250"/>
      <c r="HTZ247" s="250"/>
      <c r="HUA247" s="250"/>
      <c r="HUB247" s="250"/>
      <c r="HUC247" s="250"/>
      <c r="HUD247" s="250"/>
      <c r="HUE247" s="250"/>
      <c r="HUF247" s="250"/>
      <c r="HUG247" s="250"/>
      <c r="HUH247" s="250"/>
      <c r="HUI247" s="250"/>
      <c r="HUJ247" s="250"/>
      <c r="HUK247" s="250"/>
      <c r="HUL247" s="250"/>
      <c r="HUM247" s="250"/>
      <c r="HUN247" s="250"/>
      <c r="HUO247" s="250"/>
      <c r="HUP247" s="250"/>
      <c r="HUQ247" s="250"/>
      <c r="HUR247" s="250"/>
      <c r="HUS247" s="250"/>
      <c r="HUT247" s="250"/>
      <c r="HUU247" s="250"/>
      <c r="HUV247" s="250"/>
      <c r="HUW247" s="250"/>
      <c r="HUX247" s="250"/>
      <c r="HUY247" s="250"/>
      <c r="HUZ247" s="250"/>
      <c r="HVA247" s="250"/>
      <c r="HVB247" s="250"/>
      <c r="HVC247" s="250"/>
      <c r="HVD247" s="250"/>
      <c r="HVE247" s="250"/>
      <c r="HVF247" s="250"/>
      <c r="HVG247" s="250"/>
      <c r="HVH247" s="250"/>
      <c r="HVI247" s="250"/>
      <c r="HVJ247" s="250"/>
      <c r="HVK247" s="250"/>
      <c r="HVL247" s="250"/>
      <c r="HVM247" s="250"/>
      <c r="HVN247" s="250"/>
      <c r="HVO247" s="250"/>
      <c r="HVP247" s="250"/>
      <c r="HVQ247" s="250"/>
      <c r="HVR247" s="250"/>
      <c r="HVS247" s="250"/>
      <c r="HVT247" s="250"/>
      <c r="HVU247" s="250"/>
      <c r="HVV247" s="250"/>
      <c r="HVW247" s="250"/>
      <c r="HVX247" s="250"/>
      <c r="HVY247" s="250"/>
      <c r="HVZ247" s="250"/>
      <c r="HWA247" s="250"/>
      <c r="HWB247" s="250"/>
      <c r="HWC247" s="250"/>
      <c r="HWD247" s="250"/>
      <c r="HWE247" s="250"/>
      <c r="HWF247" s="250"/>
      <c r="HWG247" s="250"/>
      <c r="HWH247" s="250"/>
      <c r="HWI247" s="250"/>
      <c r="HWJ247" s="250"/>
      <c r="HWK247" s="250"/>
      <c r="HWL247" s="250"/>
      <c r="HWM247" s="250"/>
      <c r="HWN247" s="250"/>
      <c r="HWO247" s="250"/>
      <c r="HWP247" s="250"/>
      <c r="HWQ247" s="250"/>
      <c r="HWR247" s="250"/>
      <c r="HWS247" s="250"/>
      <c r="HWT247" s="250"/>
      <c r="HWU247" s="250"/>
      <c r="HWV247" s="250"/>
      <c r="HWW247" s="250"/>
      <c r="HWX247" s="250"/>
      <c r="HWY247" s="250"/>
      <c r="HWZ247" s="250"/>
      <c r="HXA247" s="250"/>
      <c r="HXB247" s="250"/>
      <c r="HXC247" s="250"/>
      <c r="HXD247" s="250"/>
      <c r="HXE247" s="250"/>
      <c r="HXF247" s="250"/>
      <c r="HXG247" s="250"/>
      <c r="HXH247" s="250"/>
      <c r="HXI247" s="250"/>
      <c r="HXJ247" s="250"/>
      <c r="HXK247" s="250"/>
      <c r="HXL247" s="250"/>
      <c r="HXM247" s="250"/>
      <c r="HXN247" s="250"/>
      <c r="HXO247" s="250"/>
      <c r="HXP247" s="250"/>
      <c r="HXQ247" s="250"/>
      <c r="HXR247" s="250"/>
      <c r="HXS247" s="250"/>
      <c r="HXT247" s="250"/>
      <c r="HXU247" s="250"/>
      <c r="HXV247" s="250"/>
      <c r="HXW247" s="250"/>
      <c r="HXX247" s="250"/>
      <c r="HXY247" s="250"/>
      <c r="HXZ247" s="250"/>
      <c r="HYA247" s="250"/>
      <c r="HYB247" s="250"/>
      <c r="HYC247" s="250"/>
      <c r="HYD247" s="250"/>
      <c r="HYE247" s="250"/>
      <c r="HYF247" s="250"/>
      <c r="HYG247" s="250"/>
      <c r="HYH247" s="250"/>
      <c r="HYI247" s="250"/>
      <c r="HYJ247" s="250"/>
      <c r="HYK247" s="250"/>
      <c r="HYL247" s="250"/>
      <c r="HYM247" s="250"/>
      <c r="HYN247" s="250"/>
      <c r="HYO247" s="250"/>
      <c r="HYP247" s="250"/>
      <c r="HYQ247" s="250"/>
      <c r="HYR247" s="250"/>
      <c r="HYS247" s="250"/>
      <c r="HYT247" s="250"/>
      <c r="HYU247" s="250"/>
      <c r="HYV247" s="250"/>
      <c r="HYW247" s="250"/>
      <c r="HYX247" s="250"/>
      <c r="HYY247" s="250"/>
      <c r="HYZ247" s="250"/>
      <c r="HZA247" s="250"/>
      <c r="HZB247" s="250"/>
      <c r="HZC247" s="250"/>
      <c r="HZD247" s="250"/>
      <c r="HZE247" s="250"/>
      <c r="HZF247" s="250"/>
      <c r="HZG247" s="250"/>
      <c r="HZH247" s="250"/>
      <c r="HZI247" s="250"/>
      <c r="HZJ247" s="250"/>
      <c r="HZK247" s="250"/>
      <c r="HZL247" s="250"/>
      <c r="HZM247" s="250"/>
      <c r="HZN247" s="250"/>
      <c r="HZO247" s="250"/>
      <c r="HZP247" s="250"/>
      <c r="HZQ247" s="250"/>
      <c r="HZR247" s="250"/>
      <c r="HZS247" s="250"/>
      <c r="HZT247" s="250"/>
      <c r="HZU247" s="250"/>
      <c r="HZV247" s="250"/>
      <c r="HZW247" s="250"/>
      <c r="HZX247" s="250"/>
      <c r="HZY247" s="250"/>
      <c r="HZZ247" s="250"/>
      <c r="IAA247" s="250"/>
      <c r="IAB247" s="250"/>
      <c r="IAC247" s="250"/>
      <c r="IAD247" s="250"/>
      <c r="IAE247" s="250"/>
      <c r="IAF247" s="250"/>
      <c r="IAG247" s="250"/>
      <c r="IAH247" s="250"/>
      <c r="IAI247" s="250"/>
      <c r="IAJ247" s="250"/>
      <c r="IAK247" s="250"/>
      <c r="IAL247" s="250"/>
      <c r="IAM247" s="250"/>
      <c r="IAN247" s="250"/>
      <c r="IAO247" s="250"/>
      <c r="IAP247" s="250"/>
      <c r="IAQ247" s="250"/>
      <c r="IAR247" s="250"/>
      <c r="IAS247" s="250"/>
      <c r="IAT247" s="250"/>
      <c r="IAU247" s="250"/>
      <c r="IAV247" s="250"/>
      <c r="IAW247" s="250"/>
      <c r="IAX247" s="250"/>
      <c r="IAY247" s="250"/>
      <c r="IAZ247" s="250"/>
      <c r="IBA247" s="250"/>
      <c r="IBB247" s="250"/>
      <c r="IBC247" s="250"/>
      <c r="IBD247" s="250"/>
      <c r="IBE247" s="250"/>
      <c r="IBF247" s="250"/>
      <c r="IBG247" s="250"/>
      <c r="IBH247" s="250"/>
      <c r="IBI247" s="250"/>
      <c r="IBJ247" s="250"/>
      <c r="IBK247" s="250"/>
      <c r="IBL247" s="250"/>
      <c r="IBM247" s="250"/>
      <c r="IBN247" s="250"/>
      <c r="IBO247" s="250"/>
      <c r="IBP247" s="250"/>
      <c r="IBQ247" s="250"/>
      <c r="IBR247" s="250"/>
      <c r="IBS247" s="250"/>
      <c r="IBT247" s="250"/>
      <c r="IBU247" s="250"/>
      <c r="IBV247" s="250"/>
      <c r="IBW247" s="250"/>
      <c r="IBX247" s="250"/>
      <c r="IBY247" s="250"/>
      <c r="IBZ247" s="250"/>
      <c r="ICA247" s="250"/>
      <c r="ICB247" s="250"/>
      <c r="ICC247" s="250"/>
      <c r="ICD247" s="250"/>
      <c r="ICE247" s="250"/>
      <c r="ICF247" s="250"/>
      <c r="ICG247" s="250"/>
      <c r="ICH247" s="250"/>
      <c r="ICI247" s="250"/>
      <c r="ICJ247" s="250"/>
      <c r="ICK247" s="250"/>
      <c r="ICL247" s="250"/>
      <c r="ICM247" s="250"/>
      <c r="ICN247" s="250"/>
      <c r="ICO247" s="250"/>
      <c r="ICP247" s="250"/>
      <c r="ICQ247" s="250"/>
      <c r="ICR247" s="250"/>
      <c r="ICS247" s="250"/>
      <c r="ICT247" s="250"/>
      <c r="ICU247" s="250"/>
      <c r="ICV247" s="250"/>
      <c r="ICW247" s="250"/>
      <c r="ICX247" s="250"/>
      <c r="ICY247" s="250"/>
      <c r="ICZ247" s="250"/>
      <c r="IDA247" s="250"/>
      <c r="IDB247" s="250"/>
      <c r="IDC247" s="250"/>
      <c r="IDD247" s="250"/>
      <c r="IDE247" s="250"/>
      <c r="IDF247" s="250"/>
      <c r="IDG247" s="250"/>
      <c r="IDH247" s="250"/>
      <c r="IDI247" s="250"/>
      <c r="IDJ247" s="250"/>
      <c r="IDK247" s="250"/>
      <c r="IDL247" s="250"/>
      <c r="IDM247" s="250"/>
      <c r="IDN247" s="250"/>
      <c r="IDO247" s="250"/>
      <c r="IDP247" s="250"/>
      <c r="IDQ247" s="250"/>
      <c r="IDR247" s="250"/>
      <c r="IDS247" s="250"/>
      <c r="IDT247" s="250"/>
      <c r="IDU247" s="250"/>
      <c r="IDV247" s="250"/>
      <c r="IDW247" s="250"/>
      <c r="IDX247" s="250"/>
      <c r="IDY247" s="250"/>
      <c r="IDZ247" s="250"/>
      <c r="IEA247" s="250"/>
      <c r="IEB247" s="250"/>
      <c r="IEC247" s="250"/>
      <c r="IED247" s="250"/>
      <c r="IEE247" s="250"/>
      <c r="IEF247" s="250"/>
      <c r="IEG247" s="250"/>
      <c r="IEH247" s="250"/>
      <c r="IEI247" s="250"/>
      <c r="IEJ247" s="250"/>
      <c r="IEK247" s="250"/>
      <c r="IEL247" s="250"/>
      <c r="IEM247" s="250"/>
      <c r="IEN247" s="250"/>
      <c r="IEO247" s="250"/>
      <c r="IEP247" s="250"/>
      <c r="IEQ247" s="250"/>
      <c r="IER247" s="250"/>
      <c r="IES247" s="250"/>
      <c r="IET247" s="250"/>
      <c r="IEU247" s="250"/>
      <c r="IEV247" s="250"/>
      <c r="IEW247" s="250"/>
      <c r="IEX247" s="250"/>
      <c r="IEY247" s="250"/>
      <c r="IEZ247" s="250"/>
      <c r="IFA247" s="250"/>
      <c r="IFB247" s="250"/>
      <c r="IFC247" s="250"/>
      <c r="IFD247" s="250"/>
      <c r="IFE247" s="250"/>
      <c r="IFF247" s="250"/>
      <c r="IFG247" s="250"/>
      <c r="IFH247" s="250"/>
      <c r="IFI247" s="250"/>
      <c r="IFJ247" s="250"/>
      <c r="IFK247" s="250"/>
      <c r="IFL247" s="250"/>
      <c r="IFM247" s="250"/>
      <c r="IFN247" s="250"/>
      <c r="IFO247" s="250"/>
      <c r="IFP247" s="250"/>
      <c r="IFQ247" s="250"/>
      <c r="IFR247" s="250"/>
      <c r="IFS247" s="250"/>
      <c r="IFT247" s="250"/>
      <c r="IFU247" s="250"/>
      <c r="IFV247" s="250"/>
      <c r="IFW247" s="250"/>
      <c r="IFX247" s="250"/>
      <c r="IFY247" s="250"/>
      <c r="IFZ247" s="250"/>
      <c r="IGA247" s="250"/>
      <c r="IGB247" s="250"/>
      <c r="IGC247" s="250"/>
      <c r="IGD247" s="250"/>
      <c r="IGE247" s="250"/>
      <c r="IGF247" s="250"/>
      <c r="IGG247" s="250"/>
      <c r="IGH247" s="250"/>
      <c r="IGI247" s="250"/>
      <c r="IGJ247" s="250"/>
      <c r="IGK247" s="250"/>
      <c r="IGL247" s="250"/>
      <c r="IGM247" s="250"/>
      <c r="IGN247" s="250"/>
      <c r="IGO247" s="250"/>
      <c r="IGP247" s="250"/>
      <c r="IGQ247" s="250"/>
      <c r="IGR247" s="250"/>
      <c r="IGS247" s="250"/>
      <c r="IGT247" s="250"/>
      <c r="IGU247" s="250"/>
      <c r="IGV247" s="250"/>
      <c r="IGW247" s="250"/>
      <c r="IGX247" s="250"/>
      <c r="IGY247" s="250"/>
      <c r="IGZ247" s="250"/>
      <c r="IHA247" s="250"/>
      <c r="IHB247" s="250"/>
      <c r="IHC247" s="250"/>
      <c r="IHD247" s="250"/>
      <c r="IHE247" s="250"/>
      <c r="IHF247" s="250"/>
      <c r="IHG247" s="250"/>
      <c r="IHH247" s="250"/>
      <c r="IHI247" s="250"/>
      <c r="IHJ247" s="250"/>
      <c r="IHK247" s="250"/>
      <c r="IHL247" s="250"/>
      <c r="IHM247" s="250"/>
      <c r="IHN247" s="250"/>
      <c r="IHO247" s="250"/>
      <c r="IHP247" s="250"/>
      <c r="IHQ247" s="250"/>
      <c r="IHR247" s="250"/>
      <c r="IHS247" s="250"/>
      <c r="IHT247" s="250"/>
      <c r="IHU247" s="250"/>
      <c r="IHV247" s="250"/>
      <c r="IHW247" s="250"/>
      <c r="IHX247" s="250"/>
      <c r="IHY247" s="250"/>
      <c r="IHZ247" s="250"/>
      <c r="IIA247" s="250"/>
      <c r="IIB247" s="250"/>
      <c r="IIC247" s="250"/>
      <c r="IID247" s="250"/>
      <c r="IIE247" s="250"/>
      <c r="IIF247" s="250"/>
      <c r="IIG247" s="250"/>
      <c r="IIH247" s="250"/>
      <c r="III247" s="250"/>
      <c r="IIJ247" s="250"/>
      <c r="IIK247" s="250"/>
      <c r="IIL247" s="250"/>
      <c r="IIM247" s="250"/>
      <c r="IIN247" s="250"/>
      <c r="IIO247" s="250"/>
      <c r="IIP247" s="250"/>
      <c r="IIQ247" s="250"/>
      <c r="IIR247" s="250"/>
      <c r="IIS247" s="250"/>
      <c r="IIT247" s="250"/>
      <c r="IIU247" s="250"/>
      <c r="IIV247" s="250"/>
      <c r="IIW247" s="250"/>
      <c r="IIX247" s="250"/>
      <c r="IIY247" s="250"/>
      <c r="IIZ247" s="250"/>
      <c r="IJA247" s="250"/>
      <c r="IJB247" s="250"/>
      <c r="IJC247" s="250"/>
      <c r="IJD247" s="250"/>
      <c r="IJE247" s="250"/>
      <c r="IJF247" s="250"/>
      <c r="IJG247" s="250"/>
      <c r="IJH247" s="250"/>
      <c r="IJI247" s="250"/>
      <c r="IJJ247" s="250"/>
      <c r="IJK247" s="250"/>
      <c r="IJL247" s="250"/>
      <c r="IJM247" s="250"/>
      <c r="IJN247" s="250"/>
      <c r="IJO247" s="250"/>
      <c r="IJP247" s="250"/>
      <c r="IJQ247" s="250"/>
      <c r="IJR247" s="250"/>
      <c r="IJS247" s="250"/>
      <c r="IJT247" s="250"/>
      <c r="IJU247" s="250"/>
      <c r="IJV247" s="250"/>
      <c r="IJW247" s="250"/>
      <c r="IJX247" s="250"/>
      <c r="IJY247" s="250"/>
      <c r="IJZ247" s="250"/>
      <c r="IKA247" s="250"/>
      <c r="IKB247" s="250"/>
      <c r="IKC247" s="250"/>
      <c r="IKD247" s="250"/>
      <c r="IKE247" s="250"/>
      <c r="IKF247" s="250"/>
      <c r="IKG247" s="250"/>
      <c r="IKH247" s="250"/>
      <c r="IKI247" s="250"/>
      <c r="IKJ247" s="250"/>
      <c r="IKK247" s="250"/>
      <c r="IKL247" s="250"/>
      <c r="IKM247" s="250"/>
      <c r="IKN247" s="250"/>
      <c r="IKO247" s="250"/>
      <c r="IKP247" s="250"/>
      <c r="IKQ247" s="250"/>
      <c r="IKR247" s="250"/>
      <c r="IKS247" s="250"/>
      <c r="IKT247" s="250"/>
      <c r="IKU247" s="250"/>
      <c r="IKV247" s="250"/>
      <c r="IKW247" s="250"/>
      <c r="IKX247" s="250"/>
      <c r="IKY247" s="250"/>
      <c r="IKZ247" s="250"/>
      <c r="ILA247" s="250"/>
      <c r="ILB247" s="250"/>
      <c r="ILC247" s="250"/>
      <c r="ILD247" s="250"/>
      <c r="ILE247" s="250"/>
      <c r="ILF247" s="250"/>
      <c r="ILG247" s="250"/>
      <c r="ILH247" s="250"/>
      <c r="ILI247" s="250"/>
      <c r="ILJ247" s="250"/>
      <c r="ILK247" s="250"/>
      <c r="ILL247" s="250"/>
      <c r="ILM247" s="250"/>
      <c r="ILN247" s="250"/>
      <c r="ILO247" s="250"/>
      <c r="ILP247" s="250"/>
      <c r="ILQ247" s="250"/>
      <c r="ILR247" s="250"/>
      <c r="ILS247" s="250"/>
      <c r="ILT247" s="250"/>
      <c r="ILU247" s="250"/>
      <c r="ILV247" s="250"/>
      <c r="ILW247" s="250"/>
      <c r="ILX247" s="250"/>
      <c r="ILY247" s="250"/>
      <c r="ILZ247" s="250"/>
      <c r="IMA247" s="250"/>
      <c r="IMB247" s="250"/>
      <c r="IMC247" s="250"/>
      <c r="IMD247" s="250"/>
      <c r="IME247" s="250"/>
      <c r="IMF247" s="250"/>
      <c r="IMG247" s="250"/>
      <c r="IMH247" s="250"/>
      <c r="IMI247" s="250"/>
      <c r="IMJ247" s="250"/>
      <c r="IMK247" s="250"/>
      <c r="IML247" s="250"/>
      <c r="IMM247" s="250"/>
      <c r="IMN247" s="250"/>
      <c r="IMO247" s="250"/>
      <c r="IMP247" s="250"/>
      <c r="IMQ247" s="250"/>
      <c r="IMR247" s="250"/>
      <c r="IMS247" s="250"/>
      <c r="IMT247" s="250"/>
      <c r="IMU247" s="250"/>
      <c r="IMV247" s="250"/>
      <c r="IMW247" s="250"/>
      <c r="IMX247" s="250"/>
      <c r="IMY247" s="250"/>
      <c r="IMZ247" s="250"/>
      <c r="INA247" s="250"/>
      <c r="INB247" s="250"/>
      <c r="INC247" s="250"/>
      <c r="IND247" s="250"/>
      <c r="INE247" s="250"/>
      <c r="INF247" s="250"/>
      <c r="ING247" s="250"/>
      <c r="INH247" s="250"/>
      <c r="INI247" s="250"/>
      <c r="INJ247" s="250"/>
      <c r="INK247" s="250"/>
      <c r="INL247" s="250"/>
      <c r="INM247" s="250"/>
      <c r="INN247" s="250"/>
      <c r="INO247" s="250"/>
      <c r="INP247" s="250"/>
      <c r="INQ247" s="250"/>
      <c r="INR247" s="250"/>
      <c r="INS247" s="250"/>
      <c r="INT247" s="250"/>
      <c r="INU247" s="250"/>
      <c r="INV247" s="250"/>
      <c r="INW247" s="250"/>
      <c r="INX247" s="250"/>
      <c r="INY247" s="250"/>
      <c r="INZ247" s="250"/>
      <c r="IOA247" s="250"/>
      <c r="IOB247" s="250"/>
      <c r="IOC247" s="250"/>
      <c r="IOD247" s="250"/>
      <c r="IOE247" s="250"/>
      <c r="IOF247" s="250"/>
      <c r="IOG247" s="250"/>
      <c r="IOH247" s="250"/>
      <c r="IOI247" s="250"/>
      <c r="IOJ247" s="250"/>
      <c r="IOK247" s="250"/>
      <c r="IOL247" s="250"/>
      <c r="IOM247" s="250"/>
      <c r="ION247" s="250"/>
      <c r="IOO247" s="250"/>
      <c r="IOP247" s="250"/>
      <c r="IOQ247" s="250"/>
      <c r="IOR247" s="250"/>
      <c r="IOS247" s="250"/>
      <c r="IOT247" s="250"/>
      <c r="IOU247" s="250"/>
      <c r="IOV247" s="250"/>
      <c r="IOW247" s="250"/>
      <c r="IOX247" s="250"/>
      <c r="IOY247" s="250"/>
      <c r="IOZ247" s="250"/>
      <c r="IPA247" s="250"/>
      <c r="IPB247" s="250"/>
      <c r="IPC247" s="250"/>
      <c r="IPD247" s="250"/>
      <c r="IPE247" s="250"/>
      <c r="IPF247" s="250"/>
      <c r="IPG247" s="250"/>
      <c r="IPH247" s="250"/>
      <c r="IPI247" s="250"/>
      <c r="IPJ247" s="250"/>
      <c r="IPK247" s="250"/>
      <c r="IPL247" s="250"/>
      <c r="IPM247" s="250"/>
      <c r="IPN247" s="250"/>
      <c r="IPO247" s="250"/>
      <c r="IPP247" s="250"/>
      <c r="IPQ247" s="250"/>
      <c r="IPR247" s="250"/>
      <c r="IPS247" s="250"/>
      <c r="IPT247" s="250"/>
      <c r="IPU247" s="250"/>
      <c r="IPV247" s="250"/>
      <c r="IPW247" s="250"/>
      <c r="IPX247" s="250"/>
      <c r="IPY247" s="250"/>
      <c r="IPZ247" s="250"/>
      <c r="IQA247" s="250"/>
      <c r="IQB247" s="250"/>
      <c r="IQC247" s="250"/>
      <c r="IQD247" s="250"/>
      <c r="IQE247" s="250"/>
      <c r="IQF247" s="250"/>
      <c r="IQG247" s="250"/>
      <c r="IQH247" s="250"/>
      <c r="IQI247" s="250"/>
      <c r="IQJ247" s="250"/>
      <c r="IQK247" s="250"/>
      <c r="IQL247" s="250"/>
      <c r="IQM247" s="250"/>
      <c r="IQN247" s="250"/>
      <c r="IQO247" s="250"/>
      <c r="IQP247" s="250"/>
      <c r="IQQ247" s="250"/>
      <c r="IQR247" s="250"/>
      <c r="IQS247" s="250"/>
      <c r="IQT247" s="250"/>
      <c r="IQU247" s="250"/>
      <c r="IQV247" s="250"/>
      <c r="IQW247" s="250"/>
      <c r="IQX247" s="250"/>
      <c r="IQY247" s="250"/>
      <c r="IQZ247" s="250"/>
      <c r="IRA247" s="250"/>
      <c r="IRB247" s="250"/>
      <c r="IRC247" s="250"/>
      <c r="IRD247" s="250"/>
      <c r="IRE247" s="250"/>
      <c r="IRF247" s="250"/>
      <c r="IRG247" s="250"/>
      <c r="IRH247" s="250"/>
      <c r="IRI247" s="250"/>
      <c r="IRJ247" s="250"/>
      <c r="IRK247" s="250"/>
      <c r="IRL247" s="250"/>
      <c r="IRM247" s="250"/>
      <c r="IRN247" s="250"/>
      <c r="IRO247" s="250"/>
      <c r="IRP247" s="250"/>
      <c r="IRQ247" s="250"/>
      <c r="IRR247" s="250"/>
      <c r="IRS247" s="250"/>
      <c r="IRT247" s="250"/>
      <c r="IRU247" s="250"/>
      <c r="IRV247" s="250"/>
      <c r="IRW247" s="250"/>
      <c r="IRX247" s="250"/>
      <c r="IRY247" s="250"/>
      <c r="IRZ247" s="250"/>
      <c r="ISA247" s="250"/>
      <c r="ISB247" s="250"/>
      <c r="ISC247" s="250"/>
      <c r="ISD247" s="250"/>
      <c r="ISE247" s="250"/>
      <c r="ISF247" s="250"/>
      <c r="ISG247" s="250"/>
      <c r="ISH247" s="250"/>
      <c r="ISI247" s="250"/>
      <c r="ISJ247" s="250"/>
      <c r="ISK247" s="250"/>
      <c r="ISL247" s="250"/>
      <c r="ISM247" s="250"/>
      <c r="ISN247" s="250"/>
      <c r="ISO247" s="250"/>
      <c r="ISP247" s="250"/>
      <c r="ISQ247" s="250"/>
      <c r="ISR247" s="250"/>
      <c r="ISS247" s="250"/>
      <c r="IST247" s="250"/>
      <c r="ISU247" s="250"/>
      <c r="ISV247" s="250"/>
      <c r="ISW247" s="250"/>
      <c r="ISX247" s="250"/>
      <c r="ISY247" s="250"/>
      <c r="ISZ247" s="250"/>
      <c r="ITA247" s="250"/>
      <c r="ITB247" s="250"/>
      <c r="ITC247" s="250"/>
      <c r="ITD247" s="250"/>
      <c r="ITE247" s="250"/>
      <c r="ITF247" s="250"/>
      <c r="ITG247" s="250"/>
      <c r="ITH247" s="250"/>
      <c r="ITI247" s="250"/>
      <c r="ITJ247" s="250"/>
      <c r="ITK247" s="250"/>
      <c r="ITL247" s="250"/>
      <c r="ITM247" s="250"/>
      <c r="ITN247" s="250"/>
      <c r="ITO247" s="250"/>
      <c r="ITP247" s="250"/>
      <c r="ITQ247" s="250"/>
      <c r="ITR247" s="250"/>
      <c r="ITS247" s="250"/>
      <c r="ITT247" s="250"/>
      <c r="ITU247" s="250"/>
      <c r="ITV247" s="250"/>
      <c r="ITW247" s="250"/>
      <c r="ITX247" s="250"/>
      <c r="ITY247" s="250"/>
      <c r="ITZ247" s="250"/>
      <c r="IUA247" s="250"/>
      <c r="IUB247" s="250"/>
      <c r="IUC247" s="250"/>
      <c r="IUD247" s="250"/>
      <c r="IUE247" s="250"/>
      <c r="IUF247" s="250"/>
      <c r="IUG247" s="250"/>
      <c r="IUH247" s="250"/>
      <c r="IUI247" s="250"/>
      <c r="IUJ247" s="250"/>
      <c r="IUK247" s="250"/>
      <c r="IUL247" s="250"/>
      <c r="IUM247" s="250"/>
      <c r="IUN247" s="250"/>
      <c r="IUO247" s="250"/>
      <c r="IUP247" s="250"/>
      <c r="IUQ247" s="250"/>
      <c r="IUR247" s="250"/>
      <c r="IUS247" s="250"/>
      <c r="IUT247" s="250"/>
      <c r="IUU247" s="250"/>
      <c r="IUV247" s="250"/>
      <c r="IUW247" s="250"/>
      <c r="IUX247" s="250"/>
      <c r="IUY247" s="250"/>
      <c r="IUZ247" s="250"/>
      <c r="IVA247" s="250"/>
      <c r="IVB247" s="250"/>
      <c r="IVC247" s="250"/>
      <c r="IVD247" s="250"/>
      <c r="IVE247" s="250"/>
      <c r="IVF247" s="250"/>
      <c r="IVG247" s="250"/>
      <c r="IVH247" s="250"/>
      <c r="IVI247" s="250"/>
      <c r="IVJ247" s="250"/>
      <c r="IVK247" s="250"/>
      <c r="IVL247" s="250"/>
      <c r="IVM247" s="250"/>
      <c r="IVN247" s="250"/>
      <c r="IVO247" s="250"/>
      <c r="IVP247" s="250"/>
      <c r="IVQ247" s="250"/>
      <c r="IVR247" s="250"/>
      <c r="IVS247" s="250"/>
      <c r="IVT247" s="250"/>
      <c r="IVU247" s="250"/>
      <c r="IVV247" s="250"/>
      <c r="IVW247" s="250"/>
      <c r="IVX247" s="250"/>
      <c r="IVY247" s="250"/>
      <c r="IVZ247" s="250"/>
      <c r="IWA247" s="250"/>
      <c r="IWB247" s="250"/>
      <c r="IWC247" s="250"/>
      <c r="IWD247" s="250"/>
      <c r="IWE247" s="250"/>
      <c r="IWF247" s="250"/>
      <c r="IWG247" s="250"/>
      <c r="IWH247" s="250"/>
      <c r="IWI247" s="250"/>
      <c r="IWJ247" s="250"/>
      <c r="IWK247" s="250"/>
      <c r="IWL247" s="250"/>
      <c r="IWM247" s="250"/>
      <c r="IWN247" s="250"/>
      <c r="IWO247" s="250"/>
      <c r="IWP247" s="250"/>
      <c r="IWQ247" s="250"/>
      <c r="IWR247" s="250"/>
      <c r="IWS247" s="250"/>
      <c r="IWT247" s="250"/>
      <c r="IWU247" s="250"/>
      <c r="IWV247" s="250"/>
      <c r="IWW247" s="250"/>
      <c r="IWX247" s="250"/>
      <c r="IWY247" s="250"/>
      <c r="IWZ247" s="250"/>
      <c r="IXA247" s="250"/>
      <c r="IXB247" s="250"/>
      <c r="IXC247" s="250"/>
      <c r="IXD247" s="250"/>
      <c r="IXE247" s="250"/>
      <c r="IXF247" s="250"/>
      <c r="IXG247" s="250"/>
      <c r="IXH247" s="250"/>
      <c r="IXI247" s="250"/>
      <c r="IXJ247" s="250"/>
      <c r="IXK247" s="250"/>
      <c r="IXL247" s="250"/>
      <c r="IXM247" s="250"/>
      <c r="IXN247" s="250"/>
      <c r="IXO247" s="250"/>
      <c r="IXP247" s="250"/>
      <c r="IXQ247" s="250"/>
      <c r="IXR247" s="250"/>
      <c r="IXS247" s="250"/>
      <c r="IXT247" s="250"/>
      <c r="IXU247" s="250"/>
      <c r="IXV247" s="250"/>
      <c r="IXW247" s="250"/>
      <c r="IXX247" s="250"/>
      <c r="IXY247" s="250"/>
      <c r="IXZ247" s="250"/>
      <c r="IYA247" s="250"/>
      <c r="IYB247" s="250"/>
      <c r="IYC247" s="250"/>
      <c r="IYD247" s="250"/>
      <c r="IYE247" s="250"/>
      <c r="IYF247" s="250"/>
      <c r="IYG247" s="250"/>
      <c r="IYH247" s="250"/>
      <c r="IYI247" s="250"/>
      <c r="IYJ247" s="250"/>
      <c r="IYK247" s="250"/>
      <c r="IYL247" s="250"/>
      <c r="IYM247" s="250"/>
      <c r="IYN247" s="250"/>
      <c r="IYO247" s="250"/>
      <c r="IYP247" s="250"/>
      <c r="IYQ247" s="250"/>
      <c r="IYR247" s="250"/>
      <c r="IYS247" s="250"/>
      <c r="IYT247" s="250"/>
      <c r="IYU247" s="250"/>
      <c r="IYV247" s="250"/>
      <c r="IYW247" s="250"/>
      <c r="IYX247" s="250"/>
      <c r="IYY247" s="250"/>
      <c r="IYZ247" s="250"/>
      <c r="IZA247" s="250"/>
      <c r="IZB247" s="250"/>
      <c r="IZC247" s="250"/>
      <c r="IZD247" s="250"/>
      <c r="IZE247" s="250"/>
      <c r="IZF247" s="250"/>
      <c r="IZG247" s="250"/>
      <c r="IZH247" s="250"/>
      <c r="IZI247" s="250"/>
      <c r="IZJ247" s="250"/>
      <c r="IZK247" s="250"/>
      <c r="IZL247" s="250"/>
      <c r="IZM247" s="250"/>
      <c r="IZN247" s="250"/>
      <c r="IZO247" s="250"/>
      <c r="IZP247" s="250"/>
      <c r="IZQ247" s="250"/>
      <c r="IZR247" s="250"/>
      <c r="IZS247" s="250"/>
      <c r="IZT247" s="250"/>
      <c r="IZU247" s="250"/>
      <c r="IZV247" s="250"/>
      <c r="IZW247" s="250"/>
      <c r="IZX247" s="250"/>
      <c r="IZY247" s="250"/>
      <c r="IZZ247" s="250"/>
      <c r="JAA247" s="250"/>
      <c r="JAB247" s="250"/>
      <c r="JAC247" s="250"/>
      <c r="JAD247" s="250"/>
      <c r="JAE247" s="250"/>
      <c r="JAF247" s="250"/>
      <c r="JAG247" s="250"/>
      <c r="JAH247" s="250"/>
      <c r="JAI247" s="250"/>
      <c r="JAJ247" s="250"/>
      <c r="JAK247" s="250"/>
      <c r="JAL247" s="250"/>
      <c r="JAM247" s="250"/>
      <c r="JAN247" s="250"/>
      <c r="JAO247" s="250"/>
      <c r="JAP247" s="250"/>
      <c r="JAQ247" s="250"/>
      <c r="JAR247" s="250"/>
      <c r="JAS247" s="250"/>
      <c r="JAT247" s="250"/>
      <c r="JAU247" s="250"/>
      <c r="JAV247" s="250"/>
      <c r="JAW247" s="250"/>
      <c r="JAX247" s="250"/>
      <c r="JAY247" s="250"/>
      <c r="JAZ247" s="250"/>
      <c r="JBA247" s="250"/>
      <c r="JBB247" s="250"/>
      <c r="JBC247" s="250"/>
      <c r="JBD247" s="250"/>
      <c r="JBE247" s="250"/>
      <c r="JBF247" s="250"/>
      <c r="JBG247" s="250"/>
      <c r="JBH247" s="250"/>
      <c r="JBI247" s="250"/>
      <c r="JBJ247" s="250"/>
      <c r="JBK247" s="250"/>
      <c r="JBL247" s="250"/>
      <c r="JBM247" s="250"/>
      <c r="JBN247" s="250"/>
      <c r="JBO247" s="250"/>
      <c r="JBP247" s="250"/>
      <c r="JBQ247" s="250"/>
      <c r="JBR247" s="250"/>
      <c r="JBS247" s="250"/>
      <c r="JBT247" s="250"/>
      <c r="JBU247" s="250"/>
      <c r="JBV247" s="250"/>
      <c r="JBW247" s="250"/>
      <c r="JBX247" s="250"/>
      <c r="JBY247" s="250"/>
      <c r="JBZ247" s="250"/>
      <c r="JCA247" s="250"/>
      <c r="JCB247" s="250"/>
      <c r="JCC247" s="250"/>
      <c r="JCD247" s="250"/>
      <c r="JCE247" s="250"/>
      <c r="JCF247" s="250"/>
      <c r="JCG247" s="250"/>
      <c r="JCH247" s="250"/>
      <c r="JCI247" s="250"/>
      <c r="JCJ247" s="250"/>
      <c r="JCK247" s="250"/>
      <c r="JCL247" s="250"/>
      <c r="JCM247" s="250"/>
      <c r="JCN247" s="250"/>
      <c r="JCO247" s="250"/>
      <c r="JCP247" s="250"/>
      <c r="JCQ247" s="250"/>
      <c r="JCR247" s="250"/>
      <c r="JCS247" s="250"/>
      <c r="JCT247" s="250"/>
      <c r="JCU247" s="250"/>
      <c r="JCV247" s="250"/>
      <c r="JCW247" s="250"/>
      <c r="JCX247" s="250"/>
      <c r="JCY247" s="250"/>
      <c r="JCZ247" s="250"/>
      <c r="JDA247" s="250"/>
      <c r="JDB247" s="250"/>
      <c r="JDC247" s="250"/>
      <c r="JDD247" s="250"/>
      <c r="JDE247" s="250"/>
      <c r="JDF247" s="250"/>
      <c r="JDG247" s="250"/>
      <c r="JDH247" s="250"/>
      <c r="JDI247" s="250"/>
      <c r="JDJ247" s="250"/>
      <c r="JDK247" s="250"/>
      <c r="JDL247" s="250"/>
      <c r="JDM247" s="250"/>
      <c r="JDN247" s="250"/>
      <c r="JDO247" s="250"/>
      <c r="JDP247" s="250"/>
      <c r="JDQ247" s="250"/>
      <c r="JDR247" s="250"/>
      <c r="JDS247" s="250"/>
      <c r="JDT247" s="250"/>
      <c r="JDU247" s="250"/>
      <c r="JDV247" s="250"/>
      <c r="JDW247" s="250"/>
      <c r="JDX247" s="250"/>
      <c r="JDY247" s="250"/>
      <c r="JDZ247" s="250"/>
      <c r="JEA247" s="250"/>
      <c r="JEB247" s="250"/>
      <c r="JEC247" s="250"/>
      <c r="JED247" s="250"/>
      <c r="JEE247" s="250"/>
      <c r="JEF247" s="250"/>
      <c r="JEG247" s="250"/>
      <c r="JEH247" s="250"/>
      <c r="JEI247" s="250"/>
      <c r="JEJ247" s="250"/>
      <c r="JEK247" s="250"/>
      <c r="JEL247" s="250"/>
      <c r="JEM247" s="250"/>
      <c r="JEN247" s="250"/>
      <c r="JEO247" s="250"/>
      <c r="JEP247" s="250"/>
      <c r="JEQ247" s="250"/>
      <c r="JER247" s="250"/>
      <c r="JES247" s="250"/>
      <c r="JET247" s="250"/>
      <c r="JEU247" s="250"/>
      <c r="JEV247" s="250"/>
      <c r="JEW247" s="250"/>
      <c r="JEX247" s="250"/>
      <c r="JEY247" s="250"/>
      <c r="JEZ247" s="250"/>
      <c r="JFA247" s="250"/>
      <c r="JFB247" s="250"/>
      <c r="JFC247" s="250"/>
      <c r="JFD247" s="250"/>
      <c r="JFE247" s="250"/>
      <c r="JFF247" s="250"/>
      <c r="JFG247" s="250"/>
      <c r="JFH247" s="250"/>
      <c r="JFI247" s="250"/>
      <c r="JFJ247" s="250"/>
      <c r="JFK247" s="250"/>
      <c r="JFL247" s="250"/>
      <c r="JFM247" s="250"/>
      <c r="JFN247" s="250"/>
      <c r="JFO247" s="250"/>
      <c r="JFP247" s="250"/>
      <c r="JFQ247" s="250"/>
      <c r="JFR247" s="250"/>
      <c r="JFS247" s="250"/>
      <c r="JFT247" s="250"/>
      <c r="JFU247" s="250"/>
      <c r="JFV247" s="250"/>
      <c r="JFW247" s="250"/>
      <c r="JFX247" s="250"/>
      <c r="JFY247" s="250"/>
      <c r="JFZ247" s="250"/>
      <c r="JGA247" s="250"/>
      <c r="JGB247" s="250"/>
      <c r="JGC247" s="250"/>
      <c r="JGD247" s="250"/>
      <c r="JGE247" s="250"/>
      <c r="JGF247" s="250"/>
      <c r="JGG247" s="250"/>
      <c r="JGH247" s="250"/>
      <c r="JGI247" s="250"/>
      <c r="JGJ247" s="250"/>
      <c r="JGK247" s="250"/>
      <c r="JGL247" s="250"/>
      <c r="JGM247" s="250"/>
      <c r="JGN247" s="250"/>
      <c r="JGO247" s="250"/>
      <c r="JGP247" s="250"/>
      <c r="JGQ247" s="250"/>
      <c r="JGR247" s="250"/>
      <c r="JGS247" s="250"/>
      <c r="JGT247" s="250"/>
      <c r="JGU247" s="250"/>
      <c r="JGV247" s="250"/>
      <c r="JGW247" s="250"/>
      <c r="JGX247" s="250"/>
      <c r="JGY247" s="250"/>
      <c r="JGZ247" s="250"/>
      <c r="JHA247" s="250"/>
      <c r="JHB247" s="250"/>
      <c r="JHC247" s="250"/>
      <c r="JHD247" s="250"/>
      <c r="JHE247" s="250"/>
      <c r="JHF247" s="250"/>
      <c r="JHG247" s="250"/>
      <c r="JHH247" s="250"/>
      <c r="JHI247" s="250"/>
      <c r="JHJ247" s="250"/>
      <c r="JHK247" s="250"/>
      <c r="JHL247" s="250"/>
      <c r="JHM247" s="250"/>
      <c r="JHN247" s="250"/>
      <c r="JHO247" s="250"/>
      <c r="JHP247" s="250"/>
      <c r="JHQ247" s="250"/>
      <c r="JHR247" s="250"/>
      <c r="JHS247" s="250"/>
      <c r="JHT247" s="250"/>
      <c r="JHU247" s="250"/>
      <c r="JHV247" s="250"/>
      <c r="JHW247" s="250"/>
      <c r="JHX247" s="250"/>
      <c r="JHY247" s="250"/>
      <c r="JHZ247" s="250"/>
      <c r="JIA247" s="250"/>
      <c r="JIB247" s="250"/>
      <c r="JIC247" s="250"/>
      <c r="JID247" s="250"/>
      <c r="JIE247" s="250"/>
      <c r="JIF247" s="250"/>
      <c r="JIG247" s="250"/>
      <c r="JIH247" s="250"/>
      <c r="JII247" s="250"/>
      <c r="JIJ247" s="250"/>
      <c r="JIK247" s="250"/>
      <c r="JIL247" s="250"/>
      <c r="JIM247" s="250"/>
      <c r="JIN247" s="250"/>
      <c r="JIO247" s="250"/>
      <c r="JIP247" s="250"/>
      <c r="JIQ247" s="250"/>
      <c r="JIR247" s="250"/>
      <c r="JIS247" s="250"/>
      <c r="JIT247" s="250"/>
      <c r="JIU247" s="250"/>
      <c r="JIV247" s="250"/>
      <c r="JIW247" s="250"/>
      <c r="JIX247" s="250"/>
      <c r="JIY247" s="250"/>
      <c r="JIZ247" s="250"/>
      <c r="JJA247" s="250"/>
      <c r="JJB247" s="250"/>
      <c r="JJC247" s="250"/>
      <c r="JJD247" s="250"/>
      <c r="JJE247" s="250"/>
      <c r="JJF247" s="250"/>
      <c r="JJG247" s="250"/>
      <c r="JJH247" s="250"/>
      <c r="JJI247" s="250"/>
      <c r="JJJ247" s="250"/>
      <c r="JJK247" s="250"/>
      <c r="JJL247" s="250"/>
      <c r="JJM247" s="250"/>
      <c r="JJN247" s="250"/>
      <c r="JJO247" s="250"/>
      <c r="JJP247" s="250"/>
      <c r="JJQ247" s="250"/>
      <c r="JJR247" s="250"/>
      <c r="JJS247" s="250"/>
      <c r="JJT247" s="250"/>
      <c r="JJU247" s="250"/>
      <c r="JJV247" s="250"/>
      <c r="JJW247" s="250"/>
      <c r="JJX247" s="250"/>
      <c r="JJY247" s="250"/>
      <c r="JJZ247" s="250"/>
      <c r="JKA247" s="250"/>
      <c r="JKB247" s="250"/>
      <c r="JKC247" s="250"/>
      <c r="JKD247" s="250"/>
      <c r="JKE247" s="250"/>
      <c r="JKF247" s="250"/>
      <c r="JKG247" s="250"/>
      <c r="JKH247" s="250"/>
      <c r="JKI247" s="250"/>
      <c r="JKJ247" s="250"/>
      <c r="JKK247" s="250"/>
      <c r="JKL247" s="250"/>
      <c r="JKM247" s="250"/>
      <c r="JKN247" s="250"/>
      <c r="JKO247" s="250"/>
      <c r="JKP247" s="250"/>
      <c r="JKQ247" s="250"/>
      <c r="JKR247" s="250"/>
      <c r="JKS247" s="250"/>
      <c r="JKT247" s="250"/>
      <c r="JKU247" s="250"/>
      <c r="JKV247" s="250"/>
      <c r="JKW247" s="250"/>
      <c r="JKX247" s="250"/>
      <c r="JKY247" s="250"/>
      <c r="JKZ247" s="250"/>
      <c r="JLA247" s="250"/>
      <c r="JLB247" s="250"/>
      <c r="JLC247" s="250"/>
      <c r="JLD247" s="250"/>
      <c r="JLE247" s="250"/>
      <c r="JLF247" s="250"/>
      <c r="JLG247" s="250"/>
      <c r="JLH247" s="250"/>
      <c r="JLI247" s="250"/>
      <c r="JLJ247" s="250"/>
      <c r="JLK247" s="250"/>
      <c r="JLL247" s="250"/>
      <c r="JLM247" s="250"/>
      <c r="JLN247" s="250"/>
      <c r="JLO247" s="250"/>
      <c r="JLP247" s="250"/>
      <c r="JLQ247" s="250"/>
      <c r="JLR247" s="250"/>
      <c r="JLS247" s="250"/>
      <c r="JLT247" s="250"/>
      <c r="JLU247" s="250"/>
      <c r="JLV247" s="250"/>
      <c r="JLW247" s="250"/>
      <c r="JLX247" s="250"/>
      <c r="JLY247" s="250"/>
      <c r="JLZ247" s="250"/>
      <c r="JMA247" s="250"/>
      <c r="JMB247" s="250"/>
      <c r="JMC247" s="250"/>
      <c r="JMD247" s="250"/>
      <c r="JME247" s="250"/>
      <c r="JMF247" s="250"/>
      <c r="JMG247" s="250"/>
      <c r="JMH247" s="250"/>
      <c r="JMI247" s="250"/>
      <c r="JMJ247" s="250"/>
      <c r="JMK247" s="250"/>
      <c r="JML247" s="250"/>
      <c r="JMM247" s="250"/>
      <c r="JMN247" s="250"/>
      <c r="JMO247" s="250"/>
      <c r="JMP247" s="250"/>
      <c r="JMQ247" s="250"/>
      <c r="JMR247" s="250"/>
      <c r="JMS247" s="250"/>
      <c r="JMT247" s="250"/>
      <c r="JMU247" s="250"/>
      <c r="JMV247" s="250"/>
      <c r="JMW247" s="250"/>
      <c r="JMX247" s="250"/>
      <c r="JMY247" s="250"/>
      <c r="JMZ247" s="250"/>
      <c r="JNA247" s="250"/>
      <c r="JNB247" s="250"/>
      <c r="JNC247" s="250"/>
      <c r="JND247" s="250"/>
      <c r="JNE247" s="250"/>
      <c r="JNF247" s="250"/>
      <c r="JNG247" s="250"/>
      <c r="JNH247" s="250"/>
      <c r="JNI247" s="250"/>
      <c r="JNJ247" s="250"/>
      <c r="JNK247" s="250"/>
      <c r="JNL247" s="250"/>
      <c r="JNM247" s="250"/>
      <c r="JNN247" s="250"/>
      <c r="JNO247" s="250"/>
      <c r="JNP247" s="250"/>
      <c r="JNQ247" s="250"/>
      <c r="JNR247" s="250"/>
      <c r="JNS247" s="250"/>
      <c r="JNT247" s="250"/>
      <c r="JNU247" s="250"/>
      <c r="JNV247" s="250"/>
      <c r="JNW247" s="250"/>
      <c r="JNX247" s="250"/>
      <c r="JNY247" s="250"/>
      <c r="JNZ247" s="250"/>
      <c r="JOA247" s="250"/>
      <c r="JOB247" s="250"/>
      <c r="JOC247" s="250"/>
      <c r="JOD247" s="250"/>
      <c r="JOE247" s="250"/>
      <c r="JOF247" s="250"/>
      <c r="JOG247" s="250"/>
      <c r="JOH247" s="250"/>
      <c r="JOI247" s="250"/>
      <c r="JOJ247" s="250"/>
      <c r="JOK247" s="250"/>
      <c r="JOL247" s="250"/>
      <c r="JOM247" s="250"/>
      <c r="JON247" s="250"/>
      <c r="JOO247" s="250"/>
      <c r="JOP247" s="250"/>
      <c r="JOQ247" s="250"/>
      <c r="JOR247" s="250"/>
      <c r="JOS247" s="250"/>
      <c r="JOT247" s="250"/>
      <c r="JOU247" s="250"/>
      <c r="JOV247" s="250"/>
      <c r="JOW247" s="250"/>
      <c r="JOX247" s="250"/>
      <c r="JOY247" s="250"/>
      <c r="JOZ247" s="250"/>
      <c r="JPA247" s="250"/>
      <c r="JPB247" s="250"/>
      <c r="JPC247" s="250"/>
      <c r="JPD247" s="250"/>
      <c r="JPE247" s="250"/>
      <c r="JPF247" s="250"/>
      <c r="JPG247" s="250"/>
      <c r="JPH247" s="250"/>
      <c r="JPI247" s="250"/>
      <c r="JPJ247" s="250"/>
      <c r="JPK247" s="250"/>
      <c r="JPL247" s="250"/>
      <c r="JPM247" s="250"/>
      <c r="JPN247" s="250"/>
      <c r="JPO247" s="250"/>
      <c r="JPP247" s="250"/>
      <c r="JPQ247" s="250"/>
      <c r="JPR247" s="250"/>
      <c r="JPS247" s="250"/>
      <c r="JPT247" s="250"/>
      <c r="JPU247" s="250"/>
      <c r="JPV247" s="250"/>
      <c r="JPW247" s="250"/>
      <c r="JPX247" s="250"/>
      <c r="JPY247" s="250"/>
      <c r="JPZ247" s="250"/>
      <c r="JQA247" s="250"/>
      <c r="JQB247" s="250"/>
      <c r="JQC247" s="250"/>
      <c r="JQD247" s="250"/>
      <c r="JQE247" s="250"/>
      <c r="JQF247" s="250"/>
      <c r="JQG247" s="250"/>
      <c r="JQH247" s="250"/>
      <c r="JQI247" s="250"/>
      <c r="JQJ247" s="250"/>
      <c r="JQK247" s="250"/>
      <c r="JQL247" s="250"/>
      <c r="JQM247" s="250"/>
      <c r="JQN247" s="250"/>
      <c r="JQO247" s="250"/>
      <c r="JQP247" s="250"/>
      <c r="JQQ247" s="250"/>
      <c r="JQR247" s="250"/>
      <c r="JQS247" s="250"/>
      <c r="JQT247" s="250"/>
      <c r="JQU247" s="250"/>
      <c r="JQV247" s="250"/>
      <c r="JQW247" s="250"/>
      <c r="JQX247" s="250"/>
      <c r="JQY247" s="250"/>
      <c r="JQZ247" s="250"/>
      <c r="JRA247" s="250"/>
      <c r="JRB247" s="250"/>
      <c r="JRC247" s="250"/>
      <c r="JRD247" s="250"/>
      <c r="JRE247" s="250"/>
      <c r="JRF247" s="250"/>
      <c r="JRG247" s="250"/>
      <c r="JRH247" s="250"/>
      <c r="JRI247" s="250"/>
      <c r="JRJ247" s="250"/>
      <c r="JRK247" s="250"/>
      <c r="JRL247" s="250"/>
      <c r="JRM247" s="250"/>
      <c r="JRN247" s="250"/>
      <c r="JRO247" s="250"/>
      <c r="JRP247" s="250"/>
      <c r="JRQ247" s="250"/>
      <c r="JRR247" s="250"/>
      <c r="JRS247" s="250"/>
      <c r="JRT247" s="250"/>
      <c r="JRU247" s="250"/>
      <c r="JRV247" s="250"/>
      <c r="JRW247" s="250"/>
      <c r="JRX247" s="250"/>
      <c r="JRY247" s="250"/>
      <c r="JRZ247" s="250"/>
      <c r="JSA247" s="250"/>
      <c r="JSB247" s="250"/>
      <c r="JSC247" s="250"/>
      <c r="JSD247" s="250"/>
      <c r="JSE247" s="250"/>
      <c r="JSF247" s="250"/>
      <c r="JSG247" s="250"/>
      <c r="JSH247" s="250"/>
      <c r="JSI247" s="250"/>
      <c r="JSJ247" s="250"/>
      <c r="JSK247" s="250"/>
      <c r="JSL247" s="250"/>
      <c r="JSM247" s="250"/>
      <c r="JSN247" s="250"/>
      <c r="JSO247" s="250"/>
      <c r="JSP247" s="250"/>
      <c r="JSQ247" s="250"/>
      <c r="JSR247" s="250"/>
      <c r="JSS247" s="250"/>
      <c r="JST247" s="250"/>
      <c r="JSU247" s="250"/>
      <c r="JSV247" s="250"/>
      <c r="JSW247" s="250"/>
      <c r="JSX247" s="250"/>
      <c r="JSY247" s="250"/>
      <c r="JSZ247" s="250"/>
      <c r="JTA247" s="250"/>
      <c r="JTB247" s="250"/>
      <c r="JTC247" s="250"/>
      <c r="JTD247" s="250"/>
      <c r="JTE247" s="250"/>
      <c r="JTF247" s="250"/>
      <c r="JTG247" s="250"/>
      <c r="JTH247" s="250"/>
      <c r="JTI247" s="250"/>
      <c r="JTJ247" s="250"/>
      <c r="JTK247" s="250"/>
      <c r="JTL247" s="250"/>
      <c r="JTM247" s="250"/>
      <c r="JTN247" s="250"/>
      <c r="JTO247" s="250"/>
      <c r="JTP247" s="250"/>
      <c r="JTQ247" s="250"/>
      <c r="JTR247" s="250"/>
      <c r="JTS247" s="250"/>
      <c r="JTT247" s="250"/>
      <c r="JTU247" s="250"/>
      <c r="JTV247" s="250"/>
      <c r="JTW247" s="250"/>
      <c r="JTX247" s="250"/>
      <c r="JTY247" s="250"/>
      <c r="JTZ247" s="250"/>
      <c r="JUA247" s="250"/>
      <c r="JUB247" s="250"/>
      <c r="JUC247" s="250"/>
      <c r="JUD247" s="250"/>
      <c r="JUE247" s="250"/>
      <c r="JUF247" s="250"/>
      <c r="JUG247" s="250"/>
      <c r="JUH247" s="250"/>
      <c r="JUI247" s="250"/>
      <c r="JUJ247" s="250"/>
      <c r="JUK247" s="250"/>
      <c r="JUL247" s="250"/>
      <c r="JUM247" s="250"/>
      <c r="JUN247" s="250"/>
      <c r="JUO247" s="250"/>
      <c r="JUP247" s="250"/>
      <c r="JUQ247" s="250"/>
      <c r="JUR247" s="250"/>
      <c r="JUS247" s="250"/>
      <c r="JUT247" s="250"/>
      <c r="JUU247" s="250"/>
      <c r="JUV247" s="250"/>
      <c r="JUW247" s="250"/>
      <c r="JUX247" s="250"/>
      <c r="JUY247" s="250"/>
      <c r="JUZ247" s="250"/>
      <c r="JVA247" s="250"/>
      <c r="JVB247" s="250"/>
      <c r="JVC247" s="250"/>
      <c r="JVD247" s="250"/>
      <c r="JVE247" s="250"/>
      <c r="JVF247" s="250"/>
      <c r="JVG247" s="250"/>
      <c r="JVH247" s="250"/>
      <c r="JVI247" s="250"/>
      <c r="JVJ247" s="250"/>
      <c r="JVK247" s="250"/>
      <c r="JVL247" s="250"/>
      <c r="JVM247" s="250"/>
      <c r="JVN247" s="250"/>
      <c r="JVO247" s="250"/>
      <c r="JVP247" s="250"/>
      <c r="JVQ247" s="250"/>
      <c r="JVR247" s="250"/>
      <c r="JVS247" s="250"/>
      <c r="JVT247" s="250"/>
      <c r="JVU247" s="250"/>
      <c r="JVV247" s="250"/>
      <c r="JVW247" s="250"/>
      <c r="JVX247" s="250"/>
      <c r="JVY247" s="250"/>
      <c r="JVZ247" s="250"/>
      <c r="JWA247" s="250"/>
      <c r="JWB247" s="250"/>
      <c r="JWC247" s="250"/>
      <c r="JWD247" s="250"/>
      <c r="JWE247" s="250"/>
      <c r="JWF247" s="250"/>
      <c r="JWG247" s="250"/>
      <c r="JWH247" s="250"/>
      <c r="JWI247" s="250"/>
      <c r="JWJ247" s="250"/>
      <c r="JWK247" s="250"/>
      <c r="JWL247" s="250"/>
      <c r="JWM247" s="250"/>
      <c r="JWN247" s="250"/>
      <c r="JWO247" s="250"/>
      <c r="JWP247" s="250"/>
      <c r="JWQ247" s="250"/>
      <c r="JWR247" s="250"/>
      <c r="JWS247" s="250"/>
      <c r="JWT247" s="250"/>
      <c r="JWU247" s="250"/>
      <c r="JWV247" s="250"/>
      <c r="JWW247" s="250"/>
      <c r="JWX247" s="250"/>
      <c r="JWY247" s="250"/>
      <c r="JWZ247" s="250"/>
      <c r="JXA247" s="250"/>
      <c r="JXB247" s="250"/>
      <c r="JXC247" s="250"/>
      <c r="JXD247" s="250"/>
      <c r="JXE247" s="250"/>
      <c r="JXF247" s="250"/>
      <c r="JXG247" s="250"/>
      <c r="JXH247" s="250"/>
      <c r="JXI247" s="250"/>
      <c r="JXJ247" s="250"/>
      <c r="JXK247" s="250"/>
      <c r="JXL247" s="250"/>
      <c r="JXM247" s="250"/>
      <c r="JXN247" s="250"/>
      <c r="JXO247" s="250"/>
      <c r="JXP247" s="250"/>
      <c r="JXQ247" s="250"/>
      <c r="JXR247" s="250"/>
      <c r="JXS247" s="250"/>
      <c r="JXT247" s="250"/>
      <c r="JXU247" s="250"/>
      <c r="JXV247" s="250"/>
      <c r="JXW247" s="250"/>
      <c r="JXX247" s="250"/>
      <c r="JXY247" s="250"/>
      <c r="JXZ247" s="250"/>
      <c r="JYA247" s="250"/>
      <c r="JYB247" s="250"/>
      <c r="JYC247" s="250"/>
      <c r="JYD247" s="250"/>
      <c r="JYE247" s="250"/>
      <c r="JYF247" s="250"/>
      <c r="JYG247" s="250"/>
      <c r="JYH247" s="250"/>
      <c r="JYI247" s="250"/>
      <c r="JYJ247" s="250"/>
      <c r="JYK247" s="250"/>
      <c r="JYL247" s="250"/>
      <c r="JYM247" s="250"/>
      <c r="JYN247" s="250"/>
      <c r="JYO247" s="250"/>
      <c r="JYP247" s="250"/>
      <c r="JYQ247" s="250"/>
      <c r="JYR247" s="250"/>
      <c r="JYS247" s="250"/>
      <c r="JYT247" s="250"/>
      <c r="JYU247" s="250"/>
      <c r="JYV247" s="250"/>
      <c r="JYW247" s="250"/>
      <c r="JYX247" s="250"/>
      <c r="JYY247" s="250"/>
      <c r="JYZ247" s="250"/>
      <c r="JZA247" s="250"/>
      <c r="JZB247" s="250"/>
      <c r="JZC247" s="250"/>
      <c r="JZD247" s="250"/>
      <c r="JZE247" s="250"/>
      <c r="JZF247" s="250"/>
      <c r="JZG247" s="250"/>
      <c r="JZH247" s="250"/>
      <c r="JZI247" s="250"/>
      <c r="JZJ247" s="250"/>
      <c r="JZK247" s="250"/>
      <c r="JZL247" s="250"/>
      <c r="JZM247" s="250"/>
      <c r="JZN247" s="250"/>
      <c r="JZO247" s="250"/>
      <c r="JZP247" s="250"/>
      <c r="JZQ247" s="250"/>
      <c r="JZR247" s="250"/>
      <c r="JZS247" s="250"/>
      <c r="JZT247" s="250"/>
      <c r="JZU247" s="250"/>
      <c r="JZV247" s="250"/>
      <c r="JZW247" s="250"/>
      <c r="JZX247" s="250"/>
      <c r="JZY247" s="250"/>
      <c r="JZZ247" s="250"/>
      <c r="KAA247" s="250"/>
      <c r="KAB247" s="250"/>
      <c r="KAC247" s="250"/>
      <c r="KAD247" s="250"/>
      <c r="KAE247" s="250"/>
      <c r="KAF247" s="250"/>
      <c r="KAG247" s="250"/>
      <c r="KAH247" s="250"/>
      <c r="KAI247" s="250"/>
      <c r="KAJ247" s="250"/>
      <c r="KAK247" s="250"/>
      <c r="KAL247" s="250"/>
      <c r="KAM247" s="250"/>
      <c r="KAN247" s="250"/>
      <c r="KAO247" s="250"/>
      <c r="KAP247" s="250"/>
      <c r="KAQ247" s="250"/>
      <c r="KAR247" s="250"/>
      <c r="KAS247" s="250"/>
      <c r="KAT247" s="250"/>
      <c r="KAU247" s="250"/>
      <c r="KAV247" s="250"/>
      <c r="KAW247" s="250"/>
      <c r="KAX247" s="250"/>
      <c r="KAY247" s="250"/>
      <c r="KAZ247" s="250"/>
      <c r="KBA247" s="250"/>
      <c r="KBB247" s="250"/>
      <c r="KBC247" s="250"/>
      <c r="KBD247" s="250"/>
      <c r="KBE247" s="250"/>
      <c r="KBF247" s="250"/>
      <c r="KBG247" s="250"/>
      <c r="KBH247" s="250"/>
      <c r="KBI247" s="250"/>
      <c r="KBJ247" s="250"/>
      <c r="KBK247" s="250"/>
      <c r="KBL247" s="250"/>
      <c r="KBM247" s="250"/>
      <c r="KBN247" s="250"/>
      <c r="KBO247" s="250"/>
      <c r="KBP247" s="250"/>
      <c r="KBQ247" s="250"/>
      <c r="KBR247" s="250"/>
      <c r="KBS247" s="250"/>
      <c r="KBT247" s="250"/>
      <c r="KBU247" s="250"/>
      <c r="KBV247" s="250"/>
      <c r="KBW247" s="250"/>
      <c r="KBX247" s="250"/>
      <c r="KBY247" s="250"/>
      <c r="KBZ247" s="250"/>
      <c r="KCA247" s="250"/>
      <c r="KCB247" s="250"/>
      <c r="KCC247" s="250"/>
      <c r="KCD247" s="250"/>
      <c r="KCE247" s="250"/>
      <c r="KCF247" s="250"/>
      <c r="KCG247" s="250"/>
      <c r="KCH247" s="250"/>
      <c r="KCI247" s="250"/>
      <c r="KCJ247" s="250"/>
      <c r="KCK247" s="250"/>
      <c r="KCL247" s="250"/>
      <c r="KCM247" s="250"/>
      <c r="KCN247" s="250"/>
      <c r="KCO247" s="250"/>
      <c r="KCP247" s="250"/>
      <c r="KCQ247" s="250"/>
      <c r="KCR247" s="250"/>
      <c r="KCS247" s="250"/>
      <c r="KCT247" s="250"/>
      <c r="KCU247" s="250"/>
      <c r="KCV247" s="250"/>
      <c r="KCW247" s="250"/>
      <c r="KCX247" s="250"/>
      <c r="KCY247" s="250"/>
      <c r="KCZ247" s="250"/>
      <c r="KDA247" s="250"/>
      <c r="KDB247" s="250"/>
      <c r="KDC247" s="250"/>
      <c r="KDD247" s="250"/>
      <c r="KDE247" s="250"/>
      <c r="KDF247" s="250"/>
      <c r="KDG247" s="250"/>
      <c r="KDH247" s="250"/>
      <c r="KDI247" s="250"/>
      <c r="KDJ247" s="250"/>
      <c r="KDK247" s="250"/>
      <c r="KDL247" s="250"/>
      <c r="KDM247" s="250"/>
      <c r="KDN247" s="250"/>
      <c r="KDO247" s="250"/>
      <c r="KDP247" s="250"/>
      <c r="KDQ247" s="250"/>
      <c r="KDR247" s="250"/>
      <c r="KDS247" s="250"/>
      <c r="KDT247" s="250"/>
      <c r="KDU247" s="250"/>
      <c r="KDV247" s="250"/>
      <c r="KDW247" s="250"/>
      <c r="KDX247" s="250"/>
      <c r="KDY247" s="250"/>
      <c r="KDZ247" s="250"/>
      <c r="KEA247" s="250"/>
      <c r="KEB247" s="250"/>
      <c r="KEC247" s="250"/>
      <c r="KED247" s="250"/>
      <c r="KEE247" s="250"/>
      <c r="KEF247" s="250"/>
      <c r="KEG247" s="250"/>
      <c r="KEH247" s="250"/>
      <c r="KEI247" s="250"/>
      <c r="KEJ247" s="250"/>
      <c r="KEK247" s="250"/>
      <c r="KEL247" s="250"/>
      <c r="KEM247" s="250"/>
      <c r="KEN247" s="250"/>
      <c r="KEO247" s="250"/>
      <c r="KEP247" s="250"/>
      <c r="KEQ247" s="250"/>
      <c r="KER247" s="250"/>
      <c r="KES247" s="250"/>
      <c r="KET247" s="250"/>
      <c r="KEU247" s="250"/>
      <c r="KEV247" s="250"/>
      <c r="KEW247" s="250"/>
      <c r="KEX247" s="250"/>
      <c r="KEY247" s="250"/>
      <c r="KEZ247" s="250"/>
      <c r="KFA247" s="250"/>
      <c r="KFB247" s="250"/>
      <c r="KFC247" s="250"/>
      <c r="KFD247" s="250"/>
      <c r="KFE247" s="250"/>
      <c r="KFF247" s="250"/>
      <c r="KFG247" s="250"/>
      <c r="KFH247" s="250"/>
      <c r="KFI247" s="250"/>
      <c r="KFJ247" s="250"/>
      <c r="KFK247" s="250"/>
      <c r="KFL247" s="250"/>
      <c r="KFM247" s="250"/>
      <c r="KFN247" s="250"/>
      <c r="KFO247" s="250"/>
      <c r="KFP247" s="250"/>
      <c r="KFQ247" s="250"/>
      <c r="KFR247" s="250"/>
      <c r="KFS247" s="250"/>
      <c r="KFT247" s="250"/>
      <c r="KFU247" s="250"/>
      <c r="KFV247" s="250"/>
      <c r="KFW247" s="250"/>
      <c r="KFX247" s="250"/>
      <c r="KFY247" s="250"/>
      <c r="KFZ247" s="250"/>
      <c r="KGA247" s="250"/>
      <c r="KGB247" s="250"/>
      <c r="KGC247" s="250"/>
      <c r="KGD247" s="250"/>
      <c r="KGE247" s="250"/>
      <c r="KGF247" s="250"/>
      <c r="KGG247" s="250"/>
      <c r="KGH247" s="250"/>
      <c r="KGI247" s="250"/>
      <c r="KGJ247" s="250"/>
      <c r="KGK247" s="250"/>
      <c r="KGL247" s="250"/>
      <c r="KGM247" s="250"/>
      <c r="KGN247" s="250"/>
      <c r="KGO247" s="250"/>
      <c r="KGP247" s="250"/>
      <c r="KGQ247" s="250"/>
      <c r="KGR247" s="250"/>
      <c r="KGS247" s="250"/>
      <c r="KGT247" s="250"/>
      <c r="KGU247" s="250"/>
      <c r="KGV247" s="250"/>
      <c r="KGW247" s="250"/>
      <c r="KGX247" s="250"/>
      <c r="KGY247" s="250"/>
      <c r="KGZ247" s="250"/>
      <c r="KHA247" s="250"/>
      <c r="KHB247" s="250"/>
      <c r="KHC247" s="250"/>
      <c r="KHD247" s="250"/>
      <c r="KHE247" s="250"/>
      <c r="KHF247" s="250"/>
      <c r="KHG247" s="250"/>
      <c r="KHH247" s="250"/>
      <c r="KHI247" s="250"/>
      <c r="KHJ247" s="250"/>
      <c r="KHK247" s="250"/>
      <c r="KHL247" s="250"/>
      <c r="KHM247" s="250"/>
      <c r="KHN247" s="250"/>
      <c r="KHO247" s="250"/>
      <c r="KHP247" s="250"/>
      <c r="KHQ247" s="250"/>
      <c r="KHR247" s="250"/>
      <c r="KHS247" s="250"/>
      <c r="KHT247" s="250"/>
      <c r="KHU247" s="250"/>
      <c r="KHV247" s="250"/>
      <c r="KHW247" s="250"/>
      <c r="KHX247" s="250"/>
      <c r="KHY247" s="250"/>
      <c r="KHZ247" s="250"/>
      <c r="KIA247" s="250"/>
      <c r="KIB247" s="250"/>
      <c r="KIC247" s="250"/>
      <c r="KID247" s="250"/>
      <c r="KIE247" s="250"/>
      <c r="KIF247" s="250"/>
      <c r="KIG247" s="250"/>
      <c r="KIH247" s="250"/>
      <c r="KII247" s="250"/>
      <c r="KIJ247" s="250"/>
      <c r="KIK247" s="250"/>
      <c r="KIL247" s="250"/>
      <c r="KIM247" s="250"/>
      <c r="KIN247" s="250"/>
      <c r="KIO247" s="250"/>
      <c r="KIP247" s="250"/>
      <c r="KIQ247" s="250"/>
      <c r="KIR247" s="250"/>
      <c r="KIS247" s="250"/>
      <c r="KIT247" s="250"/>
      <c r="KIU247" s="250"/>
      <c r="KIV247" s="250"/>
      <c r="KIW247" s="250"/>
      <c r="KIX247" s="250"/>
      <c r="KIY247" s="250"/>
      <c r="KIZ247" s="250"/>
      <c r="KJA247" s="250"/>
      <c r="KJB247" s="250"/>
      <c r="KJC247" s="250"/>
      <c r="KJD247" s="250"/>
      <c r="KJE247" s="250"/>
      <c r="KJF247" s="250"/>
      <c r="KJG247" s="250"/>
      <c r="KJH247" s="250"/>
      <c r="KJI247" s="250"/>
      <c r="KJJ247" s="250"/>
      <c r="KJK247" s="250"/>
      <c r="KJL247" s="250"/>
      <c r="KJM247" s="250"/>
      <c r="KJN247" s="250"/>
      <c r="KJO247" s="250"/>
      <c r="KJP247" s="250"/>
      <c r="KJQ247" s="250"/>
      <c r="KJR247" s="250"/>
      <c r="KJS247" s="250"/>
      <c r="KJT247" s="250"/>
      <c r="KJU247" s="250"/>
      <c r="KJV247" s="250"/>
      <c r="KJW247" s="250"/>
      <c r="KJX247" s="250"/>
      <c r="KJY247" s="250"/>
      <c r="KJZ247" s="250"/>
      <c r="KKA247" s="250"/>
      <c r="KKB247" s="250"/>
      <c r="KKC247" s="250"/>
      <c r="KKD247" s="250"/>
      <c r="KKE247" s="250"/>
      <c r="KKF247" s="250"/>
      <c r="KKG247" s="250"/>
      <c r="KKH247" s="250"/>
      <c r="KKI247" s="250"/>
      <c r="KKJ247" s="250"/>
      <c r="KKK247" s="250"/>
      <c r="KKL247" s="250"/>
      <c r="KKM247" s="250"/>
      <c r="KKN247" s="250"/>
      <c r="KKO247" s="250"/>
      <c r="KKP247" s="250"/>
      <c r="KKQ247" s="250"/>
      <c r="KKR247" s="250"/>
      <c r="KKS247" s="250"/>
      <c r="KKT247" s="250"/>
      <c r="KKU247" s="250"/>
      <c r="KKV247" s="250"/>
      <c r="KKW247" s="250"/>
      <c r="KKX247" s="250"/>
      <c r="KKY247" s="250"/>
      <c r="KKZ247" s="250"/>
      <c r="KLA247" s="250"/>
      <c r="KLB247" s="250"/>
      <c r="KLC247" s="250"/>
      <c r="KLD247" s="250"/>
      <c r="KLE247" s="250"/>
      <c r="KLF247" s="250"/>
      <c r="KLG247" s="250"/>
      <c r="KLH247" s="250"/>
      <c r="KLI247" s="250"/>
      <c r="KLJ247" s="250"/>
      <c r="KLK247" s="250"/>
      <c r="KLL247" s="250"/>
      <c r="KLM247" s="250"/>
      <c r="KLN247" s="250"/>
      <c r="KLO247" s="250"/>
      <c r="KLP247" s="250"/>
      <c r="KLQ247" s="250"/>
      <c r="KLR247" s="250"/>
      <c r="KLS247" s="250"/>
      <c r="KLT247" s="250"/>
      <c r="KLU247" s="250"/>
      <c r="KLV247" s="250"/>
      <c r="KLW247" s="250"/>
      <c r="KLX247" s="250"/>
      <c r="KLY247" s="250"/>
      <c r="KLZ247" s="250"/>
      <c r="KMA247" s="250"/>
      <c r="KMB247" s="250"/>
      <c r="KMC247" s="250"/>
      <c r="KMD247" s="250"/>
      <c r="KME247" s="250"/>
      <c r="KMF247" s="250"/>
      <c r="KMG247" s="250"/>
      <c r="KMH247" s="250"/>
      <c r="KMI247" s="250"/>
      <c r="KMJ247" s="250"/>
      <c r="KMK247" s="250"/>
      <c r="KML247" s="250"/>
      <c r="KMM247" s="250"/>
      <c r="KMN247" s="250"/>
      <c r="KMO247" s="250"/>
      <c r="KMP247" s="250"/>
      <c r="KMQ247" s="250"/>
      <c r="KMR247" s="250"/>
      <c r="KMS247" s="250"/>
      <c r="KMT247" s="250"/>
      <c r="KMU247" s="250"/>
      <c r="KMV247" s="250"/>
      <c r="KMW247" s="250"/>
      <c r="KMX247" s="250"/>
      <c r="KMY247" s="250"/>
      <c r="KMZ247" s="250"/>
      <c r="KNA247" s="250"/>
      <c r="KNB247" s="250"/>
      <c r="KNC247" s="250"/>
      <c r="KND247" s="250"/>
      <c r="KNE247" s="250"/>
      <c r="KNF247" s="250"/>
      <c r="KNG247" s="250"/>
      <c r="KNH247" s="250"/>
      <c r="KNI247" s="250"/>
      <c r="KNJ247" s="250"/>
      <c r="KNK247" s="250"/>
      <c r="KNL247" s="250"/>
      <c r="KNM247" s="250"/>
      <c r="KNN247" s="250"/>
      <c r="KNO247" s="250"/>
      <c r="KNP247" s="250"/>
      <c r="KNQ247" s="250"/>
      <c r="KNR247" s="250"/>
      <c r="KNS247" s="250"/>
      <c r="KNT247" s="250"/>
      <c r="KNU247" s="250"/>
      <c r="KNV247" s="250"/>
      <c r="KNW247" s="250"/>
      <c r="KNX247" s="250"/>
      <c r="KNY247" s="250"/>
      <c r="KNZ247" s="250"/>
      <c r="KOA247" s="250"/>
      <c r="KOB247" s="250"/>
      <c r="KOC247" s="250"/>
      <c r="KOD247" s="250"/>
      <c r="KOE247" s="250"/>
      <c r="KOF247" s="250"/>
      <c r="KOG247" s="250"/>
      <c r="KOH247" s="250"/>
      <c r="KOI247" s="250"/>
      <c r="KOJ247" s="250"/>
      <c r="KOK247" s="250"/>
      <c r="KOL247" s="250"/>
      <c r="KOM247" s="250"/>
      <c r="KON247" s="250"/>
      <c r="KOO247" s="250"/>
      <c r="KOP247" s="250"/>
      <c r="KOQ247" s="250"/>
      <c r="KOR247" s="250"/>
      <c r="KOS247" s="250"/>
      <c r="KOT247" s="250"/>
      <c r="KOU247" s="250"/>
      <c r="KOV247" s="250"/>
      <c r="KOW247" s="250"/>
      <c r="KOX247" s="250"/>
      <c r="KOY247" s="250"/>
      <c r="KOZ247" s="250"/>
      <c r="KPA247" s="250"/>
      <c r="KPB247" s="250"/>
      <c r="KPC247" s="250"/>
      <c r="KPD247" s="250"/>
      <c r="KPE247" s="250"/>
      <c r="KPF247" s="250"/>
      <c r="KPG247" s="250"/>
      <c r="KPH247" s="250"/>
      <c r="KPI247" s="250"/>
      <c r="KPJ247" s="250"/>
      <c r="KPK247" s="250"/>
      <c r="KPL247" s="250"/>
      <c r="KPM247" s="250"/>
      <c r="KPN247" s="250"/>
      <c r="KPO247" s="250"/>
      <c r="KPP247" s="250"/>
      <c r="KPQ247" s="250"/>
      <c r="KPR247" s="250"/>
      <c r="KPS247" s="250"/>
      <c r="KPT247" s="250"/>
      <c r="KPU247" s="250"/>
      <c r="KPV247" s="250"/>
      <c r="KPW247" s="250"/>
      <c r="KPX247" s="250"/>
      <c r="KPY247" s="250"/>
      <c r="KPZ247" s="250"/>
      <c r="KQA247" s="250"/>
      <c r="KQB247" s="250"/>
      <c r="KQC247" s="250"/>
      <c r="KQD247" s="250"/>
      <c r="KQE247" s="250"/>
      <c r="KQF247" s="250"/>
      <c r="KQG247" s="250"/>
      <c r="KQH247" s="250"/>
      <c r="KQI247" s="250"/>
      <c r="KQJ247" s="250"/>
      <c r="KQK247" s="250"/>
      <c r="KQL247" s="250"/>
      <c r="KQM247" s="250"/>
      <c r="KQN247" s="250"/>
      <c r="KQO247" s="250"/>
      <c r="KQP247" s="250"/>
      <c r="KQQ247" s="250"/>
      <c r="KQR247" s="250"/>
      <c r="KQS247" s="250"/>
      <c r="KQT247" s="250"/>
      <c r="KQU247" s="250"/>
      <c r="KQV247" s="250"/>
      <c r="KQW247" s="250"/>
      <c r="KQX247" s="250"/>
      <c r="KQY247" s="250"/>
      <c r="KQZ247" s="250"/>
      <c r="KRA247" s="250"/>
      <c r="KRB247" s="250"/>
      <c r="KRC247" s="250"/>
      <c r="KRD247" s="250"/>
      <c r="KRE247" s="250"/>
      <c r="KRF247" s="250"/>
      <c r="KRG247" s="250"/>
      <c r="KRH247" s="250"/>
      <c r="KRI247" s="250"/>
      <c r="KRJ247" s="250"/>
      <c r="KRK247" s="250"/>
      <c r="KRL247" s="250"/>
      <c r="KRM247" s="250"/>
      <c r="KRN247" s="250"/>
      <c r="KRO247" s="250"/>
      <c r="KRP247" s="250"/>
      <c r="KRQ247" s="250"/>
      <c r="KRR247" s="250"/>
      <c r="KRS247" s="250"/>
      <c r="KRT247" s="250"/>
      <c r="KRU247" s="250"/>
      <c r="KRV247" s="250"/>
      <c r="KRW247" s="250"/>
      <c r="KRX247" s="250"/>
      <c r="KRY247" s="250"/>
      <c r="KRZ247" s="250"/>
      <c r="KSA247" s="250"/>
      <c r="KSB247" s="250"/>
      <c r="KSC247" s="250"/>
      <c r="KSD247" s="250"/>
      <c r="KSE247" s="250"/>
      <c r="KSF247" s="250"/>
      <c r="KSG247" s="250"/>
      <c r="KSH247" s="250"/>
      <c r="KSI247" s="250"/>
      <c r="KSJ247" s="250"/>
      <c r="KSK247" s="250"/>
      <c r="KSL247" s="250"/>
      <c r="KSM247" s="250"/>
      <c r="KSN247" s="250"/>
      <c r="KSO247" s="250"/>
      <c r="KSP247" s="250"/>
      <c r="KSQ247" s="250"/>
      <c r="KSR247" s="250"/>
      <c r="KSS247" s="250"/>
      <c r="KST247" s="250"/>
      <c r="KSU247" s="250"/>
      <c r="KSV247" s="250"/>
      <c r="KSW247" s="250"/>
      <c r="KSX247" s="250"/>
      <c r="KSY247" s="250"/>
      <c r="KSZ247" s="250"/>
      <c r="KTA247" s="250"/>
      <c r="KTB247" s="250"/>
      <c r="KTC247" s="250"/>
      <c r="KTD247" s="250"/>
      <c r="KTE247" s="250"/>
      <c r="KTF247" s="250"/>
      <c r="KTG247" s="250"/>
      <c r="KTH247" s="250"/>
      <c r="KTI247" s="250"/>
      <c r="KTJ247" s="250"/>
      <c r="KTK247" s="250"/>
      <c r="KTL247" s="250"/>
      <c r="KTM247" s="250"/>
      <c r="KTN247" s="250"/>
      <c r="KTO247" s="250"/>
      <c r="KTP247" s="250"/>
      <c r="KTQ247" s="250"/>
      <c r="KTR247" s="250"/>
      <c r="KTS247" s="250"/>
      <c r="KTT247" s="250"/>
      <c r="KTU247" s="250"/>
      <c r="KTV247" s="250"/>
      <c r="KTW247" s="250"/>
      <c r="KTX247" s="250"/>
      <c r="KTY247" s="250"/>
      <c r="KTZ247" s="250"/>
      <c r="KUA247" s="250"/>
      <c r="KUB247" s="250"/>
      <c r="KUC247" s="250"/>
      <c r="KUD247" s="250"/>
      <c r="KUE247" s="250"/>
      <c r="KUF247" s="250"/>
      <c r="KUG247" s="250"/>
      <c r="KUH247" s="250"/>
      <c r="KUI247" s="250"/>
      <c r="KUJ247" s="250"/>
      <c r="KUK247" s="250"/>
      <c r="KUL247" s="250"/>
      <c r="KUM247" s="250"/>
      <c r="KUN247" s="250"/>
      <c r="KUO247" s="250"/>
      <c r="KUP247" s="250"/>
      <c r="KUQ247" s="250"/>
      <c r="KUR247" s="250"/>
      <c r="KUS247" s="250"/>
      <c r="KUT247" s="250"/>
      <c r="KUU247" s="250"/>
      <c r="KUV247" s="250"/>
      <c r="KUW247" s="250"/>
      <c r="KUX247" s="250"/>
      <c r="KUY247" s="250"/>
      <c r="KUZ247" s="250"/>
      <c r="KVA247" s="250"/>
      <c r="KVB247" s="250"/>
      <c r="KVC247" s="250"/>
      <c r="KVD247" s="250"/>
      <c r="KVE247" s="250"/>
      <c r="KVF247" s="250"/>
      <c r="KVG247" s="250"/>
      <c r="KVH247" s="250"/>
      <c r="KVI247" s="250"/>
      <c r="KVJ247" s="250"/>
      <c r="KVK247" s="250"/>
      <c r="KVL247" s="250"/>
      <c r="KVM247" s="250"/>
      <c r="KVN247" s="250"/>
      <c r="KVO247" s="250"/>
      <c r="KVP247" s="250"/>
      <c r="KVQ247" s="250"/>
      <c r="KVR247" s="250"/>
      <c r="KVS247" s="250"/>
      <c r="KVT247" s="250"/>
      <c r="KVU247" s="250"/>
      <c r="KVV247" s="250"/>
      <c r="KVW247" s="250"/>
      <c r="KVX247" s="250"/>
      <c r="KVY247" s="250"/>
      <c r="KVZ247" s="250"/>
      <c r="KWA247" s="250"/>
      <c r="KWB247" s="250"/>
      <c r="KWC247" s="250"/>
      <c r="KWD247" s="250"/>
      <c r="KWE247" s="250"/>
      <c r="KWF247" s="250"/>
      <c r="KWG247" s="250"/>
      <c r="KWH247" s="250"/>
      <c r="KWI247" s="250"/>
      <c r="KWJ247" s="250"/>
      <c r="KWK247" s="250"/>
      <c r="KWL247" s="250"/>
      <c r="KWM247" s="250"/>
      <c r="KWN247" s="250"/>
      <c r="KWO247" s="250"/>
      <c r="KWP247" s="250"/>
      <c r="KWQ247" s="250"/>
      <c r="KWR247" s="250"/>
      <c r="KWS247" s="250"/>
      <c r="KWT247" s="250"/>
      <c r="KWU247" s="250"/>
      <c r="KWV247" s="250"/>
      <c r="KWW247" s="250"/>
      <c r="KWX247" s="250"/>
      <c r="KWY247" s="250"/>
      <c r="KWZ247" s="250"/>
      <c r="KXA247" s="250"/>
      <c r="KXB247" s="250"/>
      <c r="KXC247" s="250"/>
      <c r="KXD247" s="250"/>
      <c r="KXE247" s="250"/>
      <c r="KXF247" s="250"/>
      <c r="KXG247" s="250"/>
      <c r="KXH247" s="250"/>
      <c r="KXI247" s="250"/>
      <c r="KXJ247" s="250"/>
      <c r="KXK247" s="250"/>
      <c r="KXL247" s="250"/>
      <c r="KXM247" s="250"/>
      <c r="KXN247" s="250"/>
      <c r="KXO247" s="250"/>
      <c r="KXP247" s="250"/>
      <c r="KXQ247" s="250"/>
      <c r="KXR247" s="250"/>
      <c r="KXS247" s="250"/>
      <c r="KXT247" s="250"/>
      <c r="KXU247" s="250"/>
      <c r="KXV247" s="250"/>
      <c r="KXW247" s="250"/>
      <c r="KXX247" s="250"/>
      <c r="KXY247" s="250"/>
      <c r="KXZ247" s="250"/>
      <c r="KYA247" s="250"/>
      <c r="KYB247" s="250"/>
      <c r="KYC247" s="250"/>
      <c r="KYD247" s="250"/>
      <c r="KYE247" s="250"/>
      <c r="KYF247" s="250"/>
      <c r="KYG247" s="250"/>
      <c r="KYH247" s="250"/>
      <c r="KYI247" s="250"/>
      <c r="KYJ247" s="250"/>
      <c r="KYK247" s="250"/>
      <c r="KYL247" s="250"/>
      <c r="KYM247" s="250"/>
      <c r="KYN247" s="250"/>
      <c r="KYO247" s="250"/>
      <c r="KYP247" s="250"/>
      <c r="KYQ247" s="250"/>
      <c r="KYR247" s="250"/>
      <c r="KYS247" s="250"/>
      <c r="KYT247" s="250"/>
      <c r="KYU247" s="250"/>
      <c r="KYV247" s="250"/>
      <c r="KYW247" s="250"/>
      <c r="KYX247" s="250"/>
      <c r="KYY247" s="250"/>
      <c r="KYZ247" s="250"/>
      <c r="KZA247" s="250"/>
      <c r="KZB247" s="250"/>
      <c r="KZC247" s="250"/>
      <c r="KZD247" s="250"/>
      <c r="KZE247" s="250"/>
      <c r="KZF247" s="250"/>
      <c r="KZG247" s="250"/>
      <c r="KZH247" s="250"/>
      <c r="KZI247" s="250"/>
      <c r="KZJ247" s="250"/>
      <c r="KZK247" s="250"/>
      <c r="KZL247" s="250"/>
      <c r="KZM247" s="250"/>
      <c r="KZN247" s="250"/>
      <c r="KZO247" s="250"/>
      <c r="KZP247" s="250"/>
      <c r="KZQ247" s="250"/>
      <c r="KZR247" s="250"/>
      <c r="KZS247" s="250"/>
      <c r="KZT247" s="250"/>
      <c r="KZU247" s="250"/>
      <c r="KZV247" s="250"/>
      <c r="KZW247" s="250"/>
      <c r="KZX247" s="250"/>
      <c r="KZY247" s="250"/>
      <c r="KZZ247" s="250"/>
      <c r="LAA247" s="250"/>
      <c r="LAB247" s="250"/>
      <c r="LAC247" s="250"/>
      <c r="LAD247" s="250"/>
      <c r="LAE247" s="250"/>
      <c r="LAF247" s="250"/>
      <c r="LAG247" s="250"/>
      <c r="LAH247" s="250"/>
      <c r="LAI247" s="250"/>
      <c r="LAJ247" s="250"/>
      <c r="LAK247" s="250"/>
      <c r="LAL247" s="250"/>
      <c r="LAM247" s="250"/>
      <c r="LAN247" s="250"/>
      <c r="LAO247" s="250"/>
      <c r="LAP247" s="250"/>
      <c r="LAQ247" s="250"/>
      <c r="LAR247" s="250"/>
      <c r="LAS247" s="250"/>
      <c r="LAT247" s="250"/>
      <c r="LAU247" s="250"/>
      <c r="LAV247" s="250"/>
      <c r="LAW247" s="250"/>
      <c r="LAX247" s="250"/>
      <c r="LAY247" s="250"/>
      <c r="LAZ247" s="250"/>
      <c r="LBA247" s="250"/>
      <c r="LBB247" s="250"/>
      <c r="LBC247" s="250"/>
      <c r="LBD247" s="250"/>
      <c r="LBE247" s="250"/>
      <c r="LBF247" s="250"/>
      <c r="LBG247" s="250"/>
      <c r="LBH247" s="250"/>
      <c r="LBI247" s="250"/>
      <c r="LBJ247" s="250"/>
      <c r="LBK247" s="250"/>
      <c r="LBL247" s="250"/>
      <c r="LBM247" s="250"/>
      <c r="LBN247" s="250"/>
      <c r="LBO247" s="250"/>
      <c r="LBP247" s="250"/>
      <c r="LBQ247" s="250"/>
      <c r="LBR247" s="250"/>
      <c r="LBS247" s="250"/>
      <c r="LBT247" s="250"/>
      <c r="LBU247" s="250"/>
      <c r="LBV247" s="250"/>
      <c r="LBW247" s="250"/>
      <c r="LBX247" s="250"/>
      <c r="LBY247" s="250"/>
      <c r="LBZ247" s="250"/>
      <c r="LCA247" s="250"/>
      <c r="LCB247" s="250"/>
      <c r="LCC247" s="250"/>
      <c r="LCD247" s="250"/>
      <c r="LCE247" s="250"/>
      <c r="LCF247" s="250"/>
      <c r="LCG247" s="250"/>
      <c r="LCH247" s="250"/>
      <c r="LCI247" s="250"/>
      <c r="LCJ247" s="250"/>
      <c r="LCK247" s="250"/>
      <c r="LCL247" s="250"/>
      <c r="LCM247" s="250"/>
      <c r="LCN247" s="250"/>
      <c r="LCO247" s="250"/>
      <c r="LCP247" s="250"/>
      <c r="LCQ247" s="250"/>
      <c r="LCR247" s="250"/>
      <c r="LCS247" s="250"/>
      <c r="LCT247" s="250"/>
      <c r="LCU247" s="250"/>
      <c r="LCV247" s="250"/>
      <c r="LCW247" s="250"/>
      <c r="LCX247" s="250"/>
      <c r="LCY247" s="250"/>
      <c r="LCZ247" s="250"/>
      <c r="LDA247" s="250"/>
      <c r="LDB247" s="250"/>
      <c r="LDC247" s="250"/>
      <c r="LDD247" s="250"/>
      <c r="LDE247" s="250"/>
      <c r="LDF247" s="250"/>
      <c r="LDG247" s="250"/>
      <c r="LDH247" s="250"/>
      <c r="LDI247" s="250"/>
      <c r="LDJ247" s="250"/>
      <c r="LDK247" s="250"/>
      <c r="LDL247" s="250"/>
      <c r="LDM247" s="250"/>
      <c r="LDN247" s="250"/>
      <c r="LDO247" s="250"/>
      <c r="LDP247" s="250"/>
      <c r="LDQ247" s="250"/>
      <c r="LDR247" s="250"/>
      <c r="LDS247" s="250"/>
      <c r="LDT247" s="250"/>
      <c r="LDU247" s="250"/>
      <c r="LDV247" s="250"/>
      <c r="LDW247" s="250"/>
      <c r="LDX247" s="250"/>
      <c r="LDY247" s="250"/>
      <c r="LDZ247" s="250"/>
      <c r="LEA247" s="250"/>
      <c r="LEB247" s="250"/>
      <c r="LEC247" s="250"/>
      <c r="LED247" s="250"/>
      <c r="LEE247" s="250"/>
      <c r="LEF247" s="250"/>
      <c r="LEG247" s="250"/>
      <c r="LEH247" s="250"/>
      <c r="LEI247" s="250"/>
      <c r="LEJ247" s="250"/>
      <c r="LEK247" s="250"/>
      <c r="LEL247" s="250"/>
      <c r="LEM247" s="250"/>
      <c r="LEN247" s="250"/>
      <c r="LEO247" s="250"/>
      <c r="LEP247" s="250"/>
      <c r="LEQ247" s="250"/>
      <c r="LER247" s="250"/>
      <c r="LES247" s="250"/>
      <c r="LET247" s="250"/>
      <c r="LEU247" s="250"/>
      <c r="LEV247" s="250"/>
      <c r="LEW247" s="250"/>
      <c r="LEX247" s="250"/>
      <c r="LEY247" s="250"/>
      <c r="LEZ247" s="250"/>
      <c r="LFA247" s="250"/>
      <c r="LFB247" s="250"/>
      <c r="LFC247" s="250"/>
      <c r="LFD247" s="250"/>
      <c r="LFE247" s="250"/>
      <c r="LFF247" s="250"/>
      <c r="LFG247" s="250"/>
      <c r="LFH247" s="250"/>
      <c r="LFI247" s="250"/>
      <c r="LFJ247" s="250"/>
      <c r="LFK247" s="250"/>
      <c r="LFL247" s="250"/>
      <c r="LFM247" s="250"/>
      <c r="LFN247" s="250"/>
      <c r="LFO247" s="250"/>
      <c r="LFP247" s="250"/>
      <c r="LFQ247" s="250"/>
      <c r="LFR247" s="250"/>
      <c r="LFS247" s="250"/>
      <c r="LFT247" s="250"/>
      <c r="LFU247" s="250"/>
      <c r="LFV247" s="250"/>
      <c r="LFW247" s="250"/>
      <c r="LFX247" s="250"/>
      <c r="LFY247" s="250"/>
      <c r="LFZ247" s="250"/>
      <c r="LGA247" s="250"/>
      <c r="LGB247" s="250"/>
      <c r="LGC247" s="250"/>
      <c r="LGD247" s="250"/>
      <c r="LGE247" s="250"/>
      <c r="LGF247" s="250"/>
      <c r="LGG247" s="250"/>
      <c r="LGH247" s="250"/>
      <c r="LGI247" s="250"/>
      <c r="LGJ247" s="250"/>
      <c r="LGK247" s="250"/>
      <c r="LGL247" s="250"/>
      <c r="LGM247" s="250"/>
      <c r="LGN247" s="250"/>
      <c r="LGO247" s="250"/>
      <c r="LGP247" s="250"/>
      <c r="LGQ247" s="250"/>
      <c r="LGR247" s="250"/>
      <c r="LGS247" s="250"/>
      <c r="LGT247" s="250"/>
      <c r="LGU247" s="250"/>
      <c r="LGV247" s="250"/>
      <c r="LGW247" s="250"/>
      <c r="LGX247" s="250"/>
      <c r="LGY247" s="250"/>
      <c r="LGZ247" s="250"/>
      <c r="LHA247" s="250"/>
      <c r="LHB247" s="250"/>
      <c r="LHC247" s="250"/>
      <c r="LHD247" s="250"/>
      <c r="LHE247" s="250"/>
      <c r="LHF247" s="250"/>
      <c r="LHG247" s="250"/>
      <c r="LHH247" s="250"/>
      <c r="LHI247" s="250"/>
      <c r="LHJ247" s="250"/>
      <c r="LHK247" s="250"/>
      <c r="LHL247" s="250"/>
      <c r="LHM247" s="250"/>
      <c r="LHN247" s="250"/>
      <c r="LHO247" s="250"/>
      <c r="LHP247" s="250"/>
      <c r="LHQ247" s="250"/>
      <c r="LHR247" s="250"/>
      <c r="LHS247" s="250"/>
      <c r="LHT247" s="250"/>
      <c r="LHU247" s="250"/>
      <c r="LHV247" s="250"/>
      <c r="LHW247" s="250"/>
      <c r="LHX247" s="250"/>
      <c r="LHY247" s="250"/>
      <c r="LHZ247" s="250"/>
      <c r="LIA247" s="250"/>
      <c r="LIB247" s="250"/>
      <c r="LIC247" s="250"/>
      <c r="LID247" s="250"/>
      <c r="LIE247" s="250"/>
      <c r="LIF247" s="250"/>
      <c r="LIG247" s="250"/>
      <c r="LIH247" s="250"/>
      <c r="LII247" s="250"/>
      <c r="LIJ247" s="250"/>
      <c r="LIK247" s="250"/>
      <c r="LIL247" s="250"/>
      <c r="LIM247" s="250"/>
      <c r="LIN247" s="250"/>
      <c r="LIO247" s="250"/>
      <c r="LIP247" s="250"/>
      <c r="LIQ247" s="250"/>
      <c r="LIR247" s="250"/>
      <c r="LIS247" s="250"/>
      <c r="LIT247" s="250"/>
      <c r="LIU247" s="250"/>
      <c r="LIV247" s="250"/>
      <c r="LIW247" s="250"/>
      <c r="LIX247" s="250"/>
      <c r="LIY247" s="250"/>
      <c r="LIZ247" s="250"/>
      <c r="LJA247" s="250"/>
      <c r="LJB247" s="250"/>
      <c r="LJC247" s="250"/>
      <c r="LJD247" s="250"/>
      <c r="LJE247" s="250"/>
      <c r="LJF247" s="250"/>
      <c r="LJG247" s="250"/>
      <c r="LJH247" s="250"/>
      <c r="LJI247" s="250"/>
      <c r="LJJ247" s="250"/>
      <c r="LJK247" s="250"/>
      <c r="LJL247" s="250"/>
      <c r="LJM247" s="250"/>
      <c r="LJN247" s="250"/>
      <c r="LJO247" s="250"/>
      <c r="LJP247" s="250"/>
      <c r="LJQ247" s="250"/>
      <c r="LJR247" s="250"/>
      <c r="LJS247" s="250"/>
      <c r="LJT247" s="250"/>
      <c r="LJU247" s="250"/>
      <c r="LJV247" s="250"/>
      <c r="LJW247" s="250"/>
      <c r="LJX247" s="250"/>
      <c r="LJY247" s="250"/>
      <c r="LJZ247" s="250"/>
      <c r="LKA247" s="250"/>
      <c r="LKB247" s="250"/>
      <c r="LKC247" s="250"/>
      <c r="LKD247" s="250"/>
      <c r="LKE247" s="250"/>
      <c r="LKF247" s="250"/>
      <c r="LKG247" s="250"/>
      <c r="LKH247" s="250"/>
      <c r="LKI247" s="250"/>
      <c r="LKJ247" s="250"/>
      <c r="LKK247" s="250"/>
      <c r="LKL247" s="250"/>
      <c r="LKM247" s="250"/>
      <c r="LKN247" s="250"/>
      <c r="LKO247" s="250"/>
      <c r="LKP247" s="250"/>
      <c r="LKQ247" s="250"/>
      <c r="LKR247" s="250"/>
      <c r="LKS247" s="250"/>
      <c r="LKT247" s="250"/>
      <c r="LKU247" s="250"/>
      <c r="LKV247" s="250"/>
      <c r="LKW247" s="250"/>
      <c r="LKX247" s="250"/>
      <c r="LKY247" s="250"/>
      <c r="LKZ247" s="250"/>
      <c r="LLA247" s="250"/>
      <c r="LLB247" s="250"/>
      <c r="LLC247" s="250"/>
      <c r="LLD247" s="250"/>
      <c r="LLE247" s="250"/>
      <c r="LLF247" s="250"/>
      <c r="LLG247" s="250"/>
      <c r="LLH247" s="250"/>
      <c r="LLI247" s="250"/>
      <c r="LLJ247" s="250"/>
      <c r="LLK247" s="250"/>
      <c r="LLL247" s="250"/>
      <c r="LLM247" s="250"/>
      <c r="LLN247" s="250"/>
      <c r="LLO247" s="250"/>
      <c r="LLP247" s="250"/>
      <c r="LLQ247" s="250"/>
      <c r="LLR247" s="250"/>
      <c r="LLS247" s="250"/>
      <c r="LLT247" s="250"/>
      <c r="LLU247" s="250"/>
      <c r="LLV247" s="250"/>
      <c r="LLW247" s="250"/>
      <c r="LLX247" s="250"/>
      <c r="LLY247" s="250"/>
      <c r="LLZ247" s="250"/>
      <c r="LMA247" s="250"/>
      <c r="LMB247" s="250"/>
      <c r="LMC247" s="250"/>
      <c r="LMD247" s="250"/>
      <c r="LME247" s="250"/>
      <c r="LMF247" s="250"/>
      <c r="LMG247" s="250"/>
      <c r="LMH247" s="250"/>
      <c r="LMI247" s="250"/>
      <c r="LMJ247" s="250"/>
      <c r="LMK247" s="250"/>
      <c r="LML247" s="250"/>
      <c r="LMM247" s="250"/>
      <c r="LMN247" s="250"/>
      <c r="LMO247" s="250"/>
      <c r="LMP247" s="250"/>
      <c r="LMQ247" s="250"/>
      <c r="LMR247" s="250"/>
      <c r="LMS247" s="250"/>
      <c r="LMT247" s="250"/>
      <c r="LMU247" s="250"/>
      <c r="LMV247" s="250"/>
      <c r="LMW247" s="250"/>
      <c r="LMX247" s="250"/>
      <c r="LMY247" s="250"/>
      <c r="LMZ247" s="250"/>
      <c r="LNA247" s="250"/>
      <c r="LNB247" s="250"/>
      <c r="LNC247" s="250"/>
      <c r="LND247" s="250"/>
      <c r="LNE247" s="250"/>
      <c r="LNF247" s="250"/>
      <c r="LNG247" s="250"/>
      <c r="LNH247" s="250"/>
      <c r="LNI247" s="250"/>
      <c r="LNJ247" s="250"/>
      <c r="LNK247" s="250"/>
      <c r="LNL247" s="250"/>
      <c r="LNM247" s="250"/>
      <c r="LNN247" s="250"/>
      <c r="LNO247" s="250"/>
      <c r="LNP247" s="250"/>
      <c r="LNQ247" s="250"/>
      <c r="LNR247" s="250"/>
      <c r="LNS247" s="250"/>
      <c r="LNT247" s="250"/>
      <c r="LNU247" s="250"/>
      <c r="LNV247" s="250"/>
      <c r="LNW247" s="250"/>
      <c r="LNX247" s="250"/>
      <c r="LNY247" s="250"/>
      <c r="LNZ247" s="250"/>
      <c r="LOA247" s="250"/>
      <c r="LOB247" s="250"/>
      <c r="LOC247" s="250"/>
      <c r="LOD247" s="250"/>
      <c r="LOE247" s="250"/>
      <c r="LOF247" s="250"/>
      <c r="LOG247" s="250"/>
      <c r="LOH247" s="250"/>
      <c r="LOI247" s="250"/>
      <c r="LOJ247" s="250"/>
      <c r="LOK247" s="250"/>
      <c r="LOL247" s="250"/>
      <c r="LOM247" s="250"/>
      <c r="LON247" s="250"/>
      <c r="LOO247" s="250"/>
      <c r="LOP247" s="250"/>
      <c r="LOQ247" s="250"/>
      <c r="LOR247" s="250"/>
      <c r="LOS247" s="250"/>
      <c r="LOT247" s="250"/>
      <c r="LOU247" s="250"/>
      <c r="LOV247" s="250"/>
      <c r="LOW247" s="250"/>
      <c r="LOX247" s="250"/>
      <c r="LOY247" s="250"/>
      <c r="LOZ247" s="250"/>
      <c r="LPA247" s="250"/>
      <c r="LPB247" s="250"/>
      <c r="LPC247" s="250"/>
      <c r="LPD247" s="250"/>
      <c r="LPE247" s="250"/>
      <c r="LPF247" s="250"/>
      <c r="LPG247" s="250"/>
      <c r="LPH247" s="250"/>
      <c r="LPI247" s="250"/>
      <c r="LPJ247" s="250"/>
      <c r="LPK247" s="250"/>
      <c r="LPL247" s="250"/>
      <c r="LPM247" s="250"/>
      <c r="LPN247" s="250"/>
      <c r="LPO247" s="250"/>
      <c r="LPP247" s="250"/>
      <c r="LPQ247" s="250"/>
      <c r="LPR247" s="250"/>
      <c r="LPS247" s="250"/>
      <c r="LPT247" s="250"/>
      <c r="LPU247" s="250"/>
      <c r="LPV247" s="250"/>
      <c r="LPW247" s="250"/>
      <c r="LPX247" s="250"/>
      <c r="LPY247" s="250"/>
      <c r="LPZ247" s="250"/>
      <c r="LQA247" s="250"/>
      <c r="LQB247" s="250"/>
      <c r="LQC247" s="250"/>
      <c r="LQD247" s="250"/>
      <c r="LQE247" s="250"/>
      <c r="LQF247" s="250"/>
      <c r="LQG247" s="250"/>
      <c r="LQH247" s="250"/>
      <c r="LQI247" s="250"/>
      <c r="LQJ247" s="250"/>
      <c r="LQK247" s="250"/>
      <c r="LQL247" s="250"/>
      <c r="LQM247" s="250"/>
      <c r="LQN247" s="250"/>
      <c r="LQO247" s="250"/>
      <c r="LQP247" s="250"/>
      <c r="LQQ247" s="250"/>
      <c r="LQR247" s="250"/>
      <c r="LQS247" s="250"/>
      <c r="LQT247" s="250"/>
      <c r="LQU247" s="250"/>
      <c r="LQV247" s="250"/>
      <c r="LQW247" s="250"/>
      <c r="LQX247" s="250"/>
      <c r="LQY247" s="250"/>
      <c r="LQZ247" s="250"/>
      <c r="LRA247" s="250"/>
      <c r="LRB247" s="250"/>
      <c r="LRC247" s="250"/>
      <c r="LRD247" s="250"/>
      <c r="LRE247" s="250"/>
      <c r="LRF247" s="250"/>
      <c r="LRG247" s="250"/>
      <c r="LRH247" s="250"/>
      <c r="LRI247" s="250"/>
      <c r="LRJ247" s="250"/>
      <c r="LRK247" s="250"/>
      <c r="LRL247" s="250"/>
      <c r="LRM247" s="250"/>
      <c r="LRN247" s="250"/>
      <c r="LRO247" s="250"/>
      <c r="LRP247" s="250"/>
      <c r="LRQ247" s="250"/>
      <c r="LRR247" s="250"/>
      <c r="LRS247" s="250"/>
      <c r="LRT247" s="250"/>
      <c r="LRU247" s="250"/>
      <c r="LRV247" s="250"/>
      <c r="LRW247" s="250"/>
      <c r="LRX247" s="250"/>
      <c r="LRY247" s="250"/>
      <c r="LRZ247" s="250"/>
      <c r="LSA247" s="250"/>
      <c r="LSB247" s="250"/>
      <c r="LSC247" s="250"/>
      <c r="LSD247" s="250"/>
      <c r="LSE247" s="250"/>
      <c r="LSF247" s="250"/>
      <c r="LSG247" s="250"/>
      <c r="LSH247" s="250"/>
      <c r="LSI247" s="250"/>
      <c r="LSJ247" s="250"/>
      <c r="LSK247" s="250"/>
      <c r="LSL247" s="250"/>
      <c r="LSM247" s="250"/>
      <c r="LSN247" s="250"/>
      <c r="LSO247" s="250"/>
      <c r="LSP247" s="250"/>
      <c r="LSQ247" s="250"/>
      <c r="LSR247" s="250"/>
      <c r="LSS247" s="250"/>
      <c r="LST247" s="250"/>
      <c r="LSU247" s="250"/>
      <c r="LSV247" s="250"/>
      <c r="LSW247" s="250"/>
      <c r="LSX247" s="250"/>
      <c r="LSY247" s="250"/>
      <c r="LSZ247" s="250"/>
      <c r="LTA247" s="250"/>
      <c r="LTB247" s="250"/>
      <c r="LTC247" s="250"/>
      <c r="LTD247" s="250"/>
      <c r="LTE247" s="250"/>
      <c r="LTF247" s="250"/>
      <c r="LTG247" s="250"/>
      <c r="LTH247" s="250"/>
      <c r="LTI247" s="250"/>
      <c r="LTJ247" s="250"/>
      <c r="LTK247" s="250"/>
      <c r="LTL247" s="250"/>
      <c r="LTM247" s="250"/>
      <c r="LTN247" s="250"/>
      <c r="LTO247" s="250"/>
      <c r="LTP247" s="250"/>
      <c r="LTQ247" s="250"/>
      <c r="LTR247" s="250"/>
      <c r="LTS247" s="250"/>
      <c r="LTT247" s="250"/>
      <c r="LTU247" s="250"/>
      <c r="LTV247" s="250"/>
      <c r="LTW247" s="250"/>
      <c r="LTX247" s="250"/>
      <c r="LTY247" s="250"/>
      <c r="LTZ247" s="250"/>
      <c r="LUA247" s="250"/>
      <c r="LUB247" s="250"/>
      <c r="LUC247" s="250"/>
      <c r="LUD247" s="250"/>
      <c r="LUE247" s="250"/>
      <c r="LUF247" s="250"/>
      <c r="LUG247" s="250"/>
      <c r="LUH247" s="250"/>
      <c r="LUI247" s="250"/>
      <c r="LUJ247" s="250"/>
      <c r="LUK247" s="250"/>
      <c r="LUL247" s="250"/>
      <c r="LUM247" s="250"/>
      <c r="LUN247" s="250"/>
      <c r="LUO247" s="250"/>
      <c r="LUP247" s="250"/>
      <c r="LUQ247" s="250"/>
      <c r="LUR247" s="250"/>
      <c r="LUS247" s="250"/>
      <c r="LUT247" s="250"/>
      <c r="LUU247" s="250"/>
      <c r="LUV247" s="250"/>
      <c r="LUW247" s="250"/>
      <c r="LUX247" s="250"/>
      <c r="LUY247" s="250"/>
      <c r="LUZ247" s="250"/>
      <c r="LVA247" s="250"/>
      <c r="LVB247" s="250"/>
      <c r="LVC247" s="250"/>
      <c r="LVD247" s="250"/>
      <c r="LVE247" s="250"/>
      <c r="LVF247" s="250"/>
      <c r="LVG247" s="250"/>
      <c r="LVH247" s="250"/>
      <c r="LVI247" s="250"/>
      <c r="LVJ247" s="250"/>
      <c r="LVK247" s="250"/>
      <c r="LVL247" s="250"/>
      <c r="LVM247" s="250"/>
      <c r="LVN247" s="250"/>
      <c r="LVO247" s="250"/>
      <c r="LVP247" s="250"/>
      <c r="LVQ247" s="250"/>
      <c r="LVR247" s="250"/>
      <c r="LVS247" s="250"/>
      <c r="LVT247" s="250"/>
      <c r="LVU247" s="250"/>
      <c r="LVV247" s="250"/>
      <c r="LVW247" s="250"/>
      <c r="LVX247" s="250"/>
      <c r="LVY247" s="250"/>
      <c r="LVZ247" s="250"/>
      <c r="LWA247" s="250"/>
      <c r="LWB247" s="250"/>
      <c r="LWC247" s="250"/>
      <c r="LWD247" s="250"/>
      <c r="LWE247" s="250"/>
      <c r="LWF247" s="250"/>
      <c r="LWG247" s="250"/>
      <c r="LWH247" s="250"/>
      <c r="LWI247" s="250"/>
      <c r="LWJ247" s="250"/>
      <c r="LWK247" s="250"/>
      <c r="LWL247" s="250"/>
      <c r="LWM247" s="250"/>
      <c r="LWN247" s="250"/>
      <c r="LWO247" s="250"/>
      <c r="LWP247" s="250"/>
      <c r="LWQ247" s="250"/>
      <c r="LWR247" s="250"/>
      <c r="LWS247" s="250"/>
      <c r="LWT247" s="250"/>
      <c r="LWU247" s="250"/>
      <c r="LWV247" s="250"/>
      <c r="LWW247" s="250"/>
      <c r="LWX247" s="250"/>
      <c r="LWY247" s="250"/>
      <c r="LWZ247" s="250"/>
      <c r="LXA247" s="250"/>
      <c r="LXB247" s="250"/>
      <c r="LXC247" s="250"/>
      <c r="LXD247" s="250"/>
      <c r="LXE247" s="250"/>
      <c r="LXF247" s="250"/>
      <c r="LXG247" s="250"/>
      <c r="LXH247" s="250"/>
      <c r="LXI247" s="250"/>
      <c r="LXJ247" s="250"/>
      <c r="LXK247" s="250"/>
      <c r="LXL247" s="250"/>
      <c r="LXM247" s="250"/>
      <c r="LXN247" s="250"/>
      <c r="LXO247" s="250"/>
      <c r="LXP247" s="250"/>
      <c r="LXQ247" s="250"/>
      <c r="LXR247" s="250"/>
      <c r="LXS247" s="250"/>
      <c r="LXT247" s="250"/>
      <c r="LXU247" s="250"/>
      <c r="LXV247" s="250"/>
      <c r="LXW247" s="250"/>
      <c r="LXX247" s="250"/>
      <c r="LXY247" s="250"/>
      <c r="LXZ247" s="250"/>
      <c r="LYA247" s="250"/>
      <c r="LYB247" s="250"/>
      <c r="LYC247" s="250"/>
      <c r="LYD247" s="250"/>
      <c r="LYE247" s="250"/>
      <c r="LYF247" s="250"/>
      <c r="LYG247" s="250"/>
      <c r="LYH247" s="250"/>
      <c r="LYI247" s="250"/>
      <c r="LYJ247" s="250"/>
      <c r="LYK247" s="250"/>
      <c r="LYL247" s="250"/>
      <c r="LYM247" s="250"/>
      <c r="LYN247" s="250"/>
      <c r="LYO247" s="250"/>
      <c r="LYP247" s="250"/>
      <c r="LYQ247" s="250"/>
      <c r="LYR247" s="250"/>
      <c r="LYS247" s="250"/>
      <c r="LYT247" s="250"/>
      <c r="LYU247" s="250"/>
      <c r="LYV247" s="250"/>
      <c r="LYW247" s="250"/>
      <c r="LYX247" s="250"/>
      <c r="LYY247" s="250"/>
      <c r="LYZ247" s="250"/>
      <c r="LZA247" s="250"/>
      <c r="LZB247" s="250"/>
      <c r="LZC247" s="250"/>
      <c r="LZD247" s="250"/>
      <c r="LZE247" s="250"/>
      <c r="LZF247" s="250"/>
      <c r="LZG247" s="250"/>
      <c r="LZH247" s="250"/>
      <c r="LZI247" s="250"/>
      <c r="LZJ247" s="250"/>
      <c r="LZK247" s="250"/>
      <c r="LZL247" s="250"/>
      <c r="LZM247" s="250"/>
      <c r="LZN247" s="250"/>
      <c r="LZO247" s="250"/>
      <c r="LZP247" s="250"/>
      <c r="LZQ247" s="250"/>
      <c r="LZR247" s="250"/>
      <c r="LZS247" s="250"/>
      <c r="LZT247" s="250"/>
      <c r="LZU247" s="250"/>
      <c r="LZV247" s="250"/>
      <c r="LZW247" s="250"/>
      <c r="LZX247" s="250"/>
      <c r="LZY247" s="250"/>
      <c r="LZZ247" s="250"/>
      <c r="MAA247" s="250"/>
      <c r="MAB247" s="250"/>
      <c r="MAC247" s="250"/>
      <c r="MAD247" s="250"/>
      <c r="MAE247" s="250"/>
      <c r="MAF247" s="250"/>
      <c r="MAG247" s="250"/>
      <c r="MAH247" s="250"/>
      <c r="MAI247" s="250"/>
      <c r="MAJ247" s="250"/>
      <c r="MAK247" s="250"/>
      <c r="MAL247" s="250"/>
      <c r="MAM247" s="250"/>
      <c r="MAN247" s="250"/>
      <c r="MAO247" s="250"/>
      <c r="MAP247" s="250"/>
      <c r="MAQ247" s="250"/>
      <c r="MAR247" s="250"/>
      <c r="MAS247" s="250"/>
      <c r="MAT247" s="250"/>
      <c r="MAU247" s="250"/>
      <c r="MAV247" s="250"/>
      <c r="MAW247" s="250"/>
      <c r="MAX247" s="250"/>
      <c r="MAY247" s="250"/>
      <c r="MAZ247" s="250"/>
      <c r="MBA247" s="250"/>
      <c r="MBB247" s="250"/>
      <c r="MBC247" s="250"/>
      <c r="MBD247" s="250"/>
      <c r="MBE247" s="250"/>
      <c r="MBF247" s="250"/>
      <c r="MBG247" s="250"/>
      <c r="MBH247" s="250"/>
      <c r="MBI247" s="250"/>
      <c r="MBJ247" s="250"/>
      <c r="MBK247" s="250"/>
      <c r="MBL247" s="250"/>
      <c r="MBM247" s="250"/>
      <c r="MBN247" s="250"/>
      <c r="MBO247" s="250"/>
      <c r="MBP247" s="250"/>
      <c r="MBQ247" s="250"/>
      <c r="MBR247" s="250"/>
      <c r="MBS247" s="250"/>
      <c r="MBT247" s="250"/>
      <c r="MBU247" s="250"/>
      <c r="MBV247" s="250"/>
      <c r="MBW247" s="250"/>
      <c r="MBX247" s="250"/>
      <c r="MBY247" s="250"/>
      <c r="MBZ247" s="250"/>
      <c r="MCA247" s="250"/>
      <c r="MCB247" s="250"/>
      <c r="MCC247" s="250"/>
      <c r="MCD247" s="250"/>
      <c r="MCE247" s="250"/>
      <c r="MCF247" s="250"/>
      <c r="MCG247" s="250"/>
      <c r="MCH247" s="250"/>
      <c r="MCI247" s="250"/>
      <c r="MCJ247" s="250"/>
      <c r="MCK247" s="250"/>
      <c r="MCL247" s="250"/>
      <c r="MCM247" s="250"/>
      <c r="MCN247" s="250"/>
      <c r="MCO247" s="250"/>
      <c r="MCP247" s="250"/>
      <c r="MCQ247" s="250"/>
      <c r="MCR247" s="250"/>
      <c r="MCS247" s="250"/>
      <c r="MCT247" s="250"/>
      <c r="MCU247" s="250"/>
      <c r="MCV247" s="250"/>
      <c r="MCW247" s="250"/>
      <c r="MCX247" s="250"/>
      <c r="MCY247" s="250"/>
      <c r="MCZ247" s="250"/>
      <c r="MDA247" s="250"/>
      <c r="MDB247" s="250"/>
      <c r="MDC247" s="250"/>
      <c r="MDD247" s="250"/>
      <c r="MDE247" s="250"/>
      <c r="MDF247" s="250"/>
      <c r="MDG247" s="250"/>
      <c r="MDH247" s="250"/>
      <c r="MDI247" s="250"/>
      <c r="MDJ247" s="250"/>
      <c r="MDK247" s="250"/>
      <c r="MDL247" s="250"/>
      <c r="MDM247" s="250"/>
      <c r="MDN247" s="250"/>
      <c r="MDO247" s="250"/>
      <c r="MDP247" s="250"/>
      <c r="MDQ247" s="250"/>
      <c r="MDR247" s="250"/>
      <c r="MDS247" s="250"/>
      <c r="MDT247" s="250"/>
      <c r="MDU247" s="250"/>
      <c r="MDV247" s="250"/>
      <c r="MDW247" s="250"/>
      <c r="MDX247" s="250"/>
      <c r="MDY247" s="250"/>
      <c r="MDZ247" s="250"/>
      <c r="MEA247" s="250"/>
      <c r="MEB247" s="250"/>
      <c r="MEC247" s="250"/>
      <c r="MED247" s="250"/>
      <c r="MEE247" s="250"/>
      <c r="MEF247" s="250"/>
      <c r="MEG247" s="250"/>
      <c r="MEH247" s="250"/>
      <c r="MEI247" s="250"/>
      <c r="MEJ247" s="250"/>
      <c r="MEK247" s="250"/>
      <c r="MEL247" s="250"/>
      <c r="MEM247" s="250"/>
      <c r="MEN247" s="250"/>
      <c r="MEO247" s="250"/>
      <c r="MEP247" s="250"/>
      <c r="MEQ247" s="250"/>
      <c r="MER247" s="250"/>
      <c r="MES247" s="250"/>
      <c r="MET247" s="250"/>
      <c r="MEU247" s="250"/>
      <c r="MEV247" s="250"/>
      <c r="MEW247" s="250"/>
      <c r="MEX247" s="250"/>
      <c r="MEY247" s="250"/>
      <c r="MEZ247" s="250"/>
      <c r="MFA247" s="250"/>
      <c r="MFB247" s="250"/>
      <c r="MFC247" s="250"/>
      <c r="MFD247" s="250"/>
      <c r="MFE247" s="250"/>
      <c r="MFF247" s="250"/>
      <c r="MFG247" s="250"/>
      <c r="MFH247" s="250"/>
      <c r="MFI247" s="250"/>
      <c r="MFJ247" s="250"/>
      <c r="MFK247" s="250"/>
      <c r="MFL247" s="250"/>
      <c r="MFM247" s="250"/>
      <c r="MFN247" s="250"/>
      <c r="MFO247" s="250"/>
      <c r="MFP247" s="250"/>
      <c r="MFQ247" s="250"/>
      <c r="MFR247" s="250"/>
      <c r="MFS247" s="250"/>
      <c r="MFT247" s="250"/>
      <c r="MFU247" s="250"/>
      <c r="MFV247" s="250"/>
      <c r="MFW247" s="250"/>
      <c r="MFX247" s="250"/>
      <c r="MFY247" s="250"/>
      <c r="MFZ247" s="250"/>
      <c r="MGA247" s="250"/>
      <c r="MGB247" s="250"/>
      <c r="MGC247" s="250"/>
      <c r="MGD247" s="250"/>
      <c r="MGE247" s="250"/>
      <c r="MGF247" s="250"/>
      <c r="MGG247" s="250"/>
      <c r="MGH247" s="250"/>
      <c r="MGI247" s="250"/>
      <c r="MGJ247" s="250"/>
      <c r="MGK247" s="250"/>
      <c r="MGL247" s="250"/>
      <c r="MGM247" s="250"/>
      <c r="MGN247" s="250"/>
      <c r="MGO247" s="250"/>
      <c r="MGP247" s="250"/>
      <c r="MGQ247" s="250"/>
      <c r="MGR247" s="250"/>
      <c r="MGS247" s="250"/>
      <c r="MGT247" s="250"/>
      <c r="MGU247" s="250"/>
      <c r="MGV247" s="250"/>
      <c r="MGW247" s="250"/>
      <c r="MGX247" s="250"/>
      <c r="MGY247" s="250"/>
      <c r="MGZ247" s="250"/>
      <c r="MHA247" s="250"/>
      <c r="MHB247" s="250"/>
      <c r="MHC247" s="250"/>
      <c r="MHD247" s="250"/>
      <c r="MHE247" s="250"/>
      <c r="MHF247" s="250"/>
      <c r="MHG247" s="250"/>
      <c r="MHH247" s="250"/>
      <c r="MHI247" s="250"/>
      <c r="MHJ247" s="250"/>
      <c r="MHK247" s="250"/>
      <c r="MHL247" s="250"/>
      <c r="MHM247" s="250"/>
      <c r="MHN247" s="250"/>
      <c r="MHO247" s="250"/>
      <c r="MHP247" s="250"/>
      <c r="MHQ247" s="250"/>
      <c r="MHR247" s="250"/>
      <c r="MHS247" s="250"/>
      <c r="MHT247" s="250"/>
      <c r="MHU247" s="250"/>
      <c r="MHV247" s="250"/>
      <c r="MHW247" s="250"/>
      <c r="MHX247" s="250"/>
      <c r="MHY247" s="250"/>
      <c r="MHZ247" s="250"/>
      <c r="MIA247" s="250"/>
      <c r="MIB247" s="250"/>
      <c r="MIC247" s="250"/>
      <c r="MID247" s="250"/>
      <c r="MIE247" s="250"/>
      <c r="MIF247" s="250"/>
      <c r="MIG247" s="250"/>
      <c r="MIH247" s="250"/>
      <c r="MII247" s="250"/>
      <c r="MIJ247" s="250"/>
      <c r="MIK247" s="250"/>
      <c r="MIL247" s="250"/>
      <c r="MIM247" s="250"/>
      <c r="MIN247" s="250"/>
      <c r="MIO247" s="250"/>
      <c r="MIP247" s="250"/>
      <c r="MIQ247" s="250"/>
      <c r="MIR247" s="250"/>
      <c r="MIS247" s="250"/>
      <c r="MIT247" s="250"/>
      <c r="MIU247" s="250"/>
      <c r="MIV247" s="250"/>
      <c r="MIW247" s="250"/>
      <c r="MIX247" s="250"/>
      <c r="MIY247" s="250"/>
      <c r="MIZ247" s="250"/>
      <c r="MJA247" s="250"/>
      <c r="MJB247" s="250"/>
      <c r="MJC247" s="250"/>
      <c r="MJD247" s="250"/>
      <c r="MJE247" s="250"/>
      <c r="MJF247" s="250"/>
      <c r="MJG247" s="250"/>
      <c r="MJH247" s="250"/>
      <c r="MJI247" s="250"/>
      <c r="MJJ247" s="250"/>
      <c r="MJK247" s="250"/>
      <c r="MJL247" s="250"/>
      <c r="MJM247" s="250"/>
      <c r="MJN247" s="250"/>
      <c r="MJO247" s="250"/>
      <c r="MJP247" s="250"/>
      <c r="MJQ247" s="250"/>
      <c r="MJR247" s="250"/>
      <c r="MJS247" s="250"/>
      <c r="MJT247" s="250"/>
      <c r="MJU247" s="250"/>
      <c r="MJV247" s="250"/>
      <c r="MJW247" s="250"/>
      <c r="MJX247" s="250"/>
      <c r="MJY247" s="250"/>
      <c r="MJZ247" s="250"/>
      <c r="MKA247" s="250"/>
      <c r="MKB247" s="250"/>
      <c r="MKC247" s="250"/>
      <c r="MKD247" s="250"/>
      <c r="MKE247" s="250"/>
      <c r="MKF247" s="250"/>
      <c r="MKG247" s="250"/>
      <c r="MKH247" s="250"/>
      <c r="MKI247" s="250"/>
      <c r="MKJ247" s="250"/>
      <c r="MKK247" s="250"/>
      <c r="MKL247" s="250"/>
      <c r="MKM247" s="250"/>
      <c r="MKN247" s="250"/>
      <c r="MKO247" s="250"/>
      <c r="MKP247" s="250"/>
      <c r="MKQ247" s="250"/>
      <c r="MKR247" s="250"/>
      <c r="MKS247" s="250"/>
      <c r="MKT247" s="250"/>
      <c r="MKU247" s="250"/>
      <c r="MKV247" s="250"/>
      <c r="MKW247" s="250"/>
      <c r="MKX247" s="250"/>
      <c r="MKY247" s="250"/>
      <c r="MKZ247" s="250"/>
      <c r="MLA247" s="250"/>
      <c r="MLB247" s="250"/>
      <c r="MLC247" s="250"/>
      <c r="MLD247" s="250"/>
      <c r="MLE247" s="250"/>
      <c r="MLF247" s="250"/>
      <c r="MLG247" s="250"/>
      <c r="MLH247" s="250"/>
      <c r="MLI247" s="250"/>
      <c r="MLJ247" s="250"/>
      <c r="MLK247" s="250"/>
      <c r="MLL247" s="250"/>
      <c r="MLM247" s="250"/>
      <c r="MLN247" s="250"/>
      <c r="MLO247" s="250"/>
      <c r="MLP247" s="250"/>
      <c r="MLQ247" s="250"/>
      <c r="MLR247" s="250"/>
      <c r="MLS247" s="250"/>
      <c r="MLT247" s="250"/>
      <c r="MLU247" s="250"/>
      <c r="MLV247" s="250"/>
      <c r="MLW247" s="250"/>
      <c r="MLX247" s="250"/>
      <c r="MLY247" s="250"/>
      <c r="MLZ247" s="250"/>
      <c r="MMA247" s="250"/>
      <c r="MMB247" s="250"/>
      <c r="MMC247" s="250"/>
      <c r="MMD247" s="250"/>
      <c r="MME247" s="250"/>
      <c r="MMF247" s="250"/>
      <c r="MMG247" s="250"/>
      <c r="MMH247" s="250"/>
      <c r="MMI247" s="250"/>
      <c r="MMJ247" s="250"/>
      <c r="MMK247" s="250"/>
      <c r="MML247" s="250"/>
      <c r="MMM247" s="250"/>
      <c r="MMN247" s="250"/>
      <c r="MMO247" s="250"/>
      <c r="MMP247" s="250"/>
      <c r="MMQ247" s="250"/>
      <c r="MMR247" s="250"/>
      <c r="MMS247" s="250"/>
      <c r="MMT247" s="250"/>
      <c r="MMU247" s="250"/>
      <c r="MMV247" s="250"/>
      <c r="MMW247" s="250"/>
      <c r="MMX247" s="250"/>
      <c r="MMY247" s="250"/>
      <c r="MMZ247" s="250"/>
      <c r="MNA247" s="250"/>
      <c r="MNB247" s="250"/>
      <c r="MNC247" s="250"/>
      <c r="MND247" s="250"/>
      <c r="MNE247" s="250"/>
      <c r="MNF247" s="250"/>
      <c r="MNG247" s="250"/>
      <c r="MNH247" s="250"/>
      <c r="MNI247" s="250"/>
      <c r="MNJ247" s="250"/>
      <c r="MNK247" s="250"/>
      <c r="MNL247" s="250"/>
      <c r="MNM247" s="250"/>
      <c r="MNN247" s="250"/>
      <c r="MNO247" s="250"/>
      <c r="MNP247" s="250"/>
      <c r="MNQ247" s="250"/>
      <c r="MNR247" s="250"/>
      <c r="MNS247" s="250"/>
      <c r="MNT247" s="250"/>
      <c r="MNU247" s="250"/>
      <c r="MNV247" s="250"/>
      <c r="MNW247" s="250"/>
      <c r="MNX247" s="250"/>
      <c r="MNY247" s="250"/>
      <c r="MNZ247" s="250"/>
      <c r="MOA247" s="250"/>
      <c r="MOB247" s="250"/>
      <c r="MOC247" s="250"/>
      <c r="MOD247" s="250"/>
      <c r="MOE247" s="250"/>
      <c r="MOF247" s="250"/>
      <c r="MOG247" s="250"/>
      <c r="MOH247" s="250"/>
      <c r="MOI247" s="250"/>
      <c r="MOJ247" s="250"/>
      <c r="MOK247" s="250"/>
      <c r="MOL247" s="250"/>
      <c r="MOM247" s="250"/>
      <c r="MON247" s="250"/>
      <c r="MOO247" s="250"/>
      <c r="MOP247" s="250"/>
      <c r="MOQ247" s="250"/>
      <c r="MOR247" s="250"/>
      <c r="MOS247" s="250"/>
      <c r="MOT247" s="250"/>
      <c r="MOU247" s="250"/>
      <c r="MOV247" s="250"/>
      <c r="MOW247" s="250"/>
      <c r="MOX247" s="250"/>
      <c r="MOY247" s="250"/>
      <c r="MOZ247" s="250"/>
      <c r="MPA247" s="250"/>
      <c r="MPB247" s="250"/>
      <c r="MPC247" s="250"/>
      <c r="MPD247" s="250"/>
      <c r="MPE247" s="250"/>
      <c r="MPF247" s="250"/>
      <c r="MPG247" s="250"/>
      <c r="MPH247" s="250"/>
      <c r="MPI247" s="250"/>
      <c r="MPJ247" s="250"/>
      <c r="MPK247" s="250"/>
      <c r="MPL247" s="250"/>
      <c r="MPM247" s="250"/>
      <c r="MPN247" s="250"/>
      <c r="MPO247" s="250"/>
      <c r="MPP247" s="250"/>
      <c r="MPQ247" s="250"/>
      <c r="MPR247" s="250"/>
      <c r="MPS247" s="250"/>
      <c r="MPT247" s="250"/>
      <c r="MPU247" s="250"/>
      <c r="MPV247" s="250"/>
      <c r="MPW247" s="250"/>
      <c r="MPX247" s="250"/>
      <c r="MPY247" s="250"/>
      <c r="MPZ247" s="250"/>
      <c r="MQA247" s="250"/>
      <c r="MQB247" s="250"/>
      <c r="MQC247" s="250"/>
      <c r="MQD247" s="250"/>
      <c r="MQE247" s="250"/>
      <c r="MQF247" s="250"/>
      <c r="MQG247" s="250"/>
      <c r="MQH247" s="250"/>
      <c r="MQI247" s="250"/>
      <c r="MQJ247" s="250"/>
      <c r="MQK247" s="250"/>
      <c r="MQL247" s="250"/>
      <c r="MQM247" s="250"/>
      <c r="MQN247" s="250"/>
      <c r="MQO247" s="250"/>
      <c r="MQP247" s="250"/>
      <c r="MQQ247" s="250"/>
      <c r="MQR247" s="250"/>
      <c r="MQS247" s="250"/>
      <c r="MQT247" s="250"/>
      <c r="MQU247" s="250"/>
      <c r="MQV247" s="250"/>
      <c r="MQW247" s="250"/>
      <c r="MQX247" s="250"/>
      <c r="MQY247" s="250"/>
      <c r="MQZ247" s="250"/>
      <c r="MRA247" s="250"/>
      <c r="MRB247" s="250"/>
      <c r="MRC247" s="250"/>
      <c r="MRD247" s="250"/>
      <c r="MRE247" s="250"/>
      <c r="MRF247" s="250"/>
      <c r="MRG247" s="250"/>
      <c r="MRH247" s="250"/>
      <c r="MRI247" s="250"/>
      <c r="MRJ247" s="250"/>
      <c r="MRK247" s="250"/>
      <c r="MRL247" s="250"/>
      <c r="MRM247" s="250"/>
      <c r="MRN247" s="250"/>
      <c r="MRO247" s="250"/>
      <c r="MRP247" s="250"/>
      <c r="MRQ247" s="250"/>
      <c r="MRR247" s="250"/>
      <c r="MRS247" s="250"/>
      <c r="MRT247" s="250"/>
      <c r="MRU247" s="250"/>
      <c r="MRV247" s="250"/>
      <c r="MRW247" s="250"/>
      <c r="MRX247" s="250"/>
      <c r="MRY247" s="250"/>
      <c r="MRZ247" s="250"/>
      <c r="MSA247" s="250"/>
      <c r="MSB247" s="250"/>
      <c r="MSC247" s="250"/>
      <c r="MSD247" s="250"/>
      <c r="MSE247" s="250"/>
      <c r="MSF247" s="250"/>
      <c r="MSG247" s="250"/>
      <c r="MSH247" s="250"/>
      <c r="MSI247" s="250"/>
      <c r="MSJ247" s="250"/>
      <c r="MSK247" s="250"/>
      <c r="MSL247" s="250"/>
      <c r="MSM247" s="250"/>
      <c r="MSN247" s="250"/>
      <c r="MSO247" s="250"/>
      <c r="MSP247" s="250"/>
      <c r="MSQ247" s="250"/>
      <c r="MSR247" s="250"/>
      <c r="MSS247" s="250"/>
      <c r="MST247" s="250"/>
      <c r="MSU247" s="250"/>
      <c r="MSV247" s="250"/>
      <c r="MSW247" s="250"/>
      <c r="MSX247" s="250"/>
      <c r="MSY247" s="250"/>
      <c r="MSZ247" s="250"/>
      <c r="MTA247" s="250"/>
      <c r="MTB247" s="250"/>
      <c r="MTC247" s="250"/>
      <c r="MTD247" s="250"/>
      <c r="MTE247" s="250"/>
      <c r="MTF247" s="250"/>
      <c r="MTG247" s="250"/>
      <c r="MTH247" s="250"/>
      <c r="MTI247" s="250"/>
      <c r="MTJ247" s="250"/>
      <c r="MTK247" s="250"/>
      <c r="MTL247" s="250"/>
      <c r="MTM247" s="250"/>
      <c r="MTN247" s="250"/>
      <c r="MTO247" s="250"/>
      <c r="MTP247" s="250"/>
      <c r="MTQ247" s="250"/>
      <c r="MTR247" s="250"/>
      <c r="MTS247" s="250"/>
      <c r="MTT247" s="250"/>
      <c r="MTU247" s="250"/>
      <c r="MTV247" s="250"/>
      <c r="MTW247" s="250"/>
      <c r="MTX247" s="250"/>
      <c r="MTY247" s="250"/>
      <c r="MTZ247" s="250"/>
      <c r="MUA247" s="250"/>
      <c r="MUB247" s="250"/>
      <c r="MUC247" s="250"/>
      <c r="MUD247" s="250"/>
      <c r="MUE247" s="250"/>
      <c r="MUF247" s="250"/>
      <c r="MUG247" s="250"/>
      <c r="MUH247" s="250"/>
      <c r="MUI247" s="250"/>
      <c r="MUJ247" s="250"/>
      <c r="MUK247" s="250"/>
      <c r="MUL247" s="250"/>
      <c r="MUM247" s="250"/>
      <c r="MUN247" s="250"/>
      <c r="MUO247" s="250"/>
      <c r="MUP247" s="250"/>
      <c r="MUQ247" s="250"/>
      <c r="MUR247" s="250"/>
      <c r="MUS247" s="250"/>
      <c r="MUT247" s="250"/>
      <c r="MUU247" s="250"/>
      <c r="MUV247" s="250"/>
      <c r="MUW247" s="250"/>
      <c r="MUX247" s="250"/>
      <c r="MUY247" s="250"/>
      <c r="MUZ247" s="250"/>
      <c r="MVA247" s="250"/>
      <c r="MVB247" s="250"/>
      <c r="MVC247" s="250"/>
      <c r="MVD247" s="250"/>
      <c r="MVE247" s="250"/>
      <c r="MVF247" s="250"/>
      <c r="MVG247" s="250"/>
      <c r="MVH247" s="250"/>
      <c r="MVI247" s="250"/>
      <c r="MVJ247" s="250"/>
      <c r="MVK247" s="250"/>
      <c r="MVL247" s="250"/>
      <c r="MVM247" s="250"/>
      <c r="MVN247" s="250"/>
      <c r="MVO247" s="250"/>
      <c r="MVP247" s="250"/>
      <c r="MVQ247" s="250"/>
      <c r="MVR247" s="250"/>
      <c r="MVS247" s="250"/>
      <c r="MVT247" s="250"/>
      <c r="MVU247" s="250"/>
      <c r="MVV247" s="250"/>
      <c r="MVW247" s="250"/>
      <c r="MVX247" s="250"/>
      <c r="MVY247" s="250"/>
      <c r="MVZ247" s="250"/>
      <c r="MWA247" s="250"/>
      <c r="MWB247" s="250"/>
      <c r="MWC247" s="250"/>
      <c r="MWD247" s="250"/>
      <c r="MWE247" s="250"/>
      <c r="MWF247" s="250"/>
      <c r="MWG247" s="250"/>
      <c r="MWH247" s="250"/>
      <c r="MWI247" s="250"/>
      <c r="MWJ247" s="250"/>
      <c r="MWK247" s="250"/>
      <c r="MWL247" s="250"/>
      <c r="MWM247" s="250"/>
      <c r="MWN247" s="250"/>
      <c r="MWO247" s="250"/>
      <c r="MWP247" s="250"/>
      <c r="MWQ247" s="250"/>
      <c r="MWR247" s="250"/>
      <c r="MWS247" s="250"/>
      <c r="MWT247" s="250"/>
      <c r="MWU247" s="250"/>
      <c r="MWV247" s="250"/>
      <c r="MWW247" s="250"/>
      <c r="MWX247" s="250"/>
      <c r="MWY247" s="250"/>
      <c r="MWZ247" s="250"/>
      <c r="MXA247" s="250"/>
      <c r="MXB247" s="250"/>
      <c r="MXC247" s="250"/>
      <c r="MXD247" s="250"/>
      <c r="MXE247" s="250"/>
      <c r="MXF247" s="250"/>
      <c r="MXG247" s="250"/>
      <c r="MXH247" s="250"/>
      <c r="MXI247" s="250"/>
      <c r="MXJ247" s="250"/>
      <c r="MXK247" s="250"/>
      <c r="MXL247" s="250"/>
      <c r="MXM247" s="250"/>
      <c r="MXN247" s="250"/>
      <c r="MXO247" s="250"/>
      <c r="MXP247" s="250"/>
      <c r="MXQ247" s="250"/>
      <c r="MXR247" s="250"/>
      <c r="MXS247" s="250"/>
      <c r="MXT247" s="250"/>
      <c r="MXU247" s="250"/>
      <c r="MXV247" s="250"/>
      <c r="MXW247" s="250"/>
      <c r="MXX247" s="250"/>
      <c r="MXY247" s="250"/>
      <c r="MXZ247" s="250"/>
      <c r="MYA247" s="250"/>
      <c r="MYB247" s="250"/>
      <c r="MYC247" s="250"/>
      <c r="MYD247" s="250"/>
      <c r="MYE247" s="250"/>
      <c r="MYF247" s="250"/>
      <c r="MYG247" s="250"/>
      <c r="MYH247" s="250"/>
      <c r="MYI247" s="250"/>
      <c r="MYJ247" s="250"/>
      <c r="MYK247" s="250"/>
      <c r="MYL247" s="250"/>
      <c r="MYM247" s="250"/>
      <c r="MYN247" s="250"/>
      <c r="MYO247" s="250"/>
      <c r="MYP247" s="250"/>
      <c r="MYQ247" s="250"/>
      <c r="MYR247" s="250"/>
      <c r="MYS247" s="250"/>
      <c r="MYT247" s="250"/>
      <c r="MYU247" s="250"/>
      <c r="MYV247" s="250"/>
      <c r="MYW247" s="250"/>
      <c r="MYX247" s="250"/>
      <c r="MYY247" s="250"/>
      <c r="MYZ247" s="250"/>
      <c r="MZA247" s="250"/>
      <c r="MZB247" s="250"/>
      <c r="MZC247" s="250"/>
      <c r="MZD247" s="250"/>
      <c r="MZE247" s="250"/>
      <c r="MZF247" s="250"/>
      <c r="MZG247" s="250"/>
      <c r="MZH247" s="250"/>
      <c r="MZI247" s="250"/>
      <c r="MZJ247" s="250"/>
      <c r="MZK247" s="250"/>
      <c r="MZL247" s="250"/>
      <c r="MZM247" s="250"/>
      <c r="MZN247" s="250"/>
      <c r="MZO247" s="250"/>
      <c r="MZP247" s="250"/>
      <c r="MZQ247" s="250"/>
      <c r="MZR247" s="250"/>
      <c r="MZS247" s="250"/>
      <c r="MZT247" s="250"/>
      <c r="MZU247" s="250"/>
      <c r="MZV247" s="250"/>
      <c r="MZW247" s="250"/>
      <c r="MZX247" s="250"/>
      <c r="MZY247" s="250"/>
      <c r="MZZ247" s="250"/>
      <c r="NAA247" s="250"/>
      <c r="NAB247" s="250"/>
      <c r="NAC247" s="250"/>
      <c r="NAD247" s="250"/>
      <c r="NAE247" s="250"/>
      <c r="NAF247" s="250"/>
      <c r="NAG247" s="250"/>
      <c r="NAH247" s="250"/>
      <c r="NAI247" s="250"/>
      <c r="NAJ247" s="250"/>
      <c r="NAK247" s="250"/>
      <c r="NAL247" s="250"/>
      <c r="NAM247" s="250"/>
      <c r="NAN247" s="250"/>
      <c r="NAO247" s="250"/>
      <c r="NAP247" s="250"/>
      <c r="NAQ247" s="250"/>
      <c r="NAR247" s="250"/>
      <c r="NAS247" s="250"/>
      <c r="NAT247" s="250"/>
      <c r="NAU247" s="250"/>
      <c r="NAV247" s="250"/>
      <c r="NAW247" s="250"/>
      <c r="NAX247" s="250"/>
      <c r="NAY247" s="250"/>
      <c r="NAZ247" s="250"/>
      <c r="NBA247" s="250"/>
      <c r="NBB247" s="250"/>
      <c r="NBC247" s="250"/>
      <c r="NBD247" s="250"/>
      <c r="NBE247" s="250"/>
      <c r="NBF247" s="250"/>
      <c r="NBG247" s="250"/>
      <c r="NBH247" s="250"/>
      <c r="NBI247" s="250"/>
      <c r="NBJ247" s="250"/>
      <c r="NBK247" s="250"/>
      <c r="NBL247" s="250"/>
      <c r="NBM247" s="250"/>
      <c r="NBN247" s="250"/>
      <c r="NBO247" s="250"/>
      <c r="NBP247" s="250"/>
      <c r="NBQ247" s="250"/>
      <c r="NBR247" s="250"/>
      <c r="NBS247" s="250"/>
      <c r="NBT247" s="250"/>
      <c r="NBU247" s="250"/>
      <c r="NBV247" s="250"/>
      <c r="NBW247" s="250"/>
      <c r="NBX247" s="250"/>
      <c r="NBY247" s="250"/>
      <c r="NBZ247" s="250"/>
      <c r="NCA247" s="250"/>
      <c r="NCB247" s="250"/>
      <c r="NCC247" s="250"/>
      <c r="NCD247" s="250"/>
      <c r="NCE247" s="250"/>
      <c r="NCF247" s="250"/>
      <c r="NCG247" s="250"/>
      <c r="NCH247" s="250"/>
      <c r="NCI247" s="250"/>
      <c r="NCJ247" s="250"/>
      <c r="NCK247" s="250"/>
      <c r="NCL247" s="250"/>
      <c r="NCM247" s="250"/>
      <c r="NCN247" s="250"/>
      <c r="NCO247" s="250"/>
      <c r="NCP247" s="250"/>
      <c r="NCQ247" s="250"/>
      <c r="NCR247" s="250"/>
      <c r="NCS247" s="250"/>
      <c r="NCT247" s="250"/>
      <c r="NCU247" s="250"/>
      <c r="NCV247" s="250"/>
      <c r="NCW247" s="250"/>
      <c r="NCX247" s="250"/>
      <c r="NCY247" s="250"/>
      <c r="NCZ247" s="250"/>
      <c r="NDA247" s="250"/>
      <c r="NDB247" s="250"/>
      <c r="NDC247" s="250"/>
      <c r="NDD247" s="250"/>
      <c r="NDE247" s="250"/>
      <c r="NDF247" s="250"/>
      <c r="NDG247" s="250"/>
      <c r="NDH247" s="250"/>
      <c r="NDI247" s="250"/>
      <c r="NDJ247" s="250"/>
      <c r="NDK247" s="250"/>
      <c r="NDL247" s="250"/>
      <c r="NDM247" s="250"/>
      <c r="NDN247" s="250"/>
      <c r="NDO247" s="250"/>
      <c r="NDP247" s="250"/>
      <c r="NDQ247" s="250"/>
      <c r="NDR247" s="250"/>
      <c r="NDS247" s="250"/>
      <c r="NDT247" s="250"/>
      <c r="NDU247" s="250"/>
      <c r="NDV247" s="250"/>
      <c r="NDW247" s="250"/>
      <c r="NDX247" s="250"/>
      <c r="NDY247" s="250"/>
      <c r="NDZ247" s="250"/>
      <c r="NEA247" s="250"/>
      <c r="NEB247" s="250"/>
      <c r="NEC247" s="250"/>
      <c r="NED247" s="250"/>
      <c r="NEE247" s="250"/>
      <c r="NEF247" s="250"/>
      <c r="NEG247" s="250"/>
      <c r="NEH247" s="250"/>
      <c r="NEI247" s="250"/>
      <c r="NEJ247" s="250"/>
      <c r="NEK247" s="250"/>
      <c r="NEL247" s="250"/>
      <c r="NEM247" s="250"/>
      <c r="NEN247" s="250"/>
      <c r="NEO247" s="250"/>
      <c r="NEP247" s="250"/>
      <c r="NEQ247" s="250"/>
      <c r="NER247" s="250"/>
      <c r="NES247" s="250"/>
      <c r="NET247" s="250"/>
      <c r="NEU247" s="250"/>
      <c r="NEV247" s="250"/>
      <c r="NEW247" s="250"/>
      <c r="NEX247" s="250"/>
      <c r="NEY247" s="250"/>
      <c r="NEZ247" s="250"/>
      <c r="NFA247" s="250"/>
      <c r="NFB247" s="250"/>
      <c r="NFC247" s="250"/>
      <c r="NFD247" s="250"/>
      <c r="NFE247" s="250"/>
      <c r="NFF247" s="250"/>
      <c r="NFG247" s="250"/>
      <c r="NFH247" s="250"/>
      <c r="NFI247" s="250"/>
      <c r="NFJ247" s="250"/>
      <c r="NFK247" s="250"/>
      <c r="NFL247" s="250"/>
      <c r="NFM247" s="250"/>
      <c r="NFN247" s="250"/>
      <c r="NFO247" s="250"/>
      <c r="NFP247" s="250"/>
      <c r="NFQ247" s="250"/>
      <c r="NFR247" s="250"/>
      <c r="NFS247" s="250"/>
      <c r="NFT247" s="250"/>
      <c r="NFU247" s="250"/>
      <c r="NFV247" s="250"/>
      <c r="NFW247" s="250"/>
      <c r="NFX247" s="250"/>
      <c r="NFY247" s="250"/>
      <c r="NFZ247" s="250"/>
      <c r="NGA247" s="250"/>
      <c r="NGB247" s="250"/>
      <c r="NGC247" s="250"/>
      <c r="NGD247" s="250"/>
      <c r="NGE247" s="250"/>
      <c r="NGF247" s="250"/>
      <c r="NGG247" s="250"/>
      <c r="NGH247" s="250"/>
      <c r="NGI247" s="250"/>
      <c r="NGJ247" s="250"/>
      <c r="NGK247" s="250"/>
      <c r="NGL247" s="250"/>
      <c r="NGM247" s="250"/>
      <c r="NGN247" s="250"/>
      <c r="NGO247" s="250"/>
      <c r="NGP247" s="250"/>
      <c r="NGQ247" s="250"/>
      <c r="NGR247" s="250"/>
      <c r="NGS247" s="250"/>
      <c r="NGT247" s="250"/>
      <c r="NGU247" s="250"/>
      <c r="NGV247" s="250"/>
      <c r="NGW247" s="250"/>
      <c r="NGX247" s="250"/>
      <c r="NGY247" s="250"/>
      <c r="NGZ247" s="250"/>
      <c r="NHA247" s="250"/>
      <c r="NHB247" s="250"/>
      <c r="NHC247" s="250"/>
      <c r="NHD247" s="250"/>
      <c r="NHE247" s="250"/>
      <c r="NHF247" s="250"/>
      <c r="NHG247" s="250"/>
      <c r="NHH247" s="250"/>
      <c r="NHI247" s="250"/>
      <c r="NHJ247" s="250"/>
      <c r="NHK247" s="250"/>
      <c r="NHL247" s="250"/>
      <c r="NHM247" s="250"/>
      <c r="NHN247" s="250"/>
      <c r="NHO247" s="250"/>
      <c r="NHP247" s="250"/>
      <c r="NHQ247" s="250"/>
      <c r="NHR247" s="250"/>
      <c r="NHS247" s="250"/>
      <c r="NHT247" s="250"/>
      <c r="NHU247" s="250"/>
      <c r="NHV247" s="250"/>
      <c r="NHW247" s="250"/>
      <c r="NHX247" s="250"/>
      <c r="NHY247" s="250"/>
      <c r="NHZ247" s="250"/>
      <c r="NIA247" s="250"/>
      <c r="NIB247" s="250"/>
      <c r="NIC247" s="250"/>
      <c r="NID247" s="250"/>
      <c r="NIE247" s="250"/>
      <c r="NIF247" s="250"/>
      <c r="NIG247" s="250"/>
      <c r="NIH247" s="250"/>
      <c r="NII247" s="250"/>
      <c r="NIJ247" s="250"/>
      <c r="NIK247" s="250"/>
      <c r="NIL247" s="250"/>
      <c r="NIM247" s="250"/>
      <c r="NIN247" s="250"/>
      <c r="NIO247" s="250"/>
      <c r="NIP247" s="250"/>
      <c r="NIQ247" s="250"/>
      <c r="NIR247" s="250"/>
      <c r="NIS247" s="250"/>
      <c r="NIT247" s="250"/>
      <c r="NIU247" s="250"/>
      <c r="NIV247" s="250"/>
      <c r="NIW247" s="250"/>
      <c r="NIX247" s="250"/>
      <c r="NIY247" s="250"/>
      <c r="NIZ247" s="250"/>
      <c r="NJA247" s="250"/>
      <c r="NJB247" s="250"/>
      <c r="NJC247" s="250"/>
      <c r="NJD247" s="250"/>
      <c r="NJE247" s="250"/>
      <c r="NJF247" s="250"/>
      <c r="NJG247" s="250"/>
      <c r="NJH247" s="250"/>
      <c r="NJI247" s="250"/>
      <c r="NJJ247" s="250"/>
      <c r="NJK247" s="250"/>
      <c r="NJL247" s="250"/>
      <c r="NJM247" s="250"/>
      <c r="NJN247" s="250"/>
      <c r="NJO247" s="250"/>
      <c r="NJP247" s="250"/>
      <c r="NJQ247" s="250"/>
      <c r="NJR247" s="250"/>
      <c r="NJS247" s="250"/>
      <c r="NJT247" s="250"/>
      <c r="NJU247" s="250"/>
      <c r="NJV247" s="250"/>
      <c r="NJW247" s="250"/>
      <c r="NJX247" s="250"/>
      <c r="NJY247" s="250"/>
      <c r="NJZ247" s="250"/>
      <c r="NKA247" s="250"/>
      <c r="NKB247" s="250"/>
      <c r="NKC247" s="250"/>
      <c r="NKD247" s="250"/>
      <c r="NKE247" s="250"/>
      <c r="NKF247" s="250"/>
      <c r="NKG247" s="250"/>
      <c r="NKH247" s="250"/>
      <c r="NKI247" s="250"/>
      <c r="NKJ247" s="250"/>
      <c r="NKK247" s="250"/>
      <c r="NKL247" s="250"/>
      <c r="NKM247" s="250"/>
      <c r="NKN247" s="250"/>
      <c r="NKO247" s="250"/>
      <c r="NKP247" s="250"/>
      <c r="NKQ247" s="250"/>
      <c r="NKR247" s="250"/>
      <c r="NKS247" s="250"/>
      <c r="NKT247" s="250"/>
      <c r="NKU247" s="250"/>
      <c r="NKV247" s="250"/>
      <c r="NKW247" s="250"/>
      <c r="NKX247" s="250"/>
      <c r="NKY247" s="250"/>
      <c r="NKZ247" s="250"/>
      <c r="NLA247" s="250"/>
      <c r="NLB247" s="250"/>
      <c r="NLC247" s="250"/>
      <c r="NLD247" s="250"/>
      <c r="NLE247" s="250"/>
      <c r="NLF247" s="250"/>
      <c r="NLG247" s="250"/>
      <c r="NLH247" s="250"/>
      <c r="NLI247" s="250"/>
      <c r="NLJ247" s="250"/>
      <c r="NLK247" s="250"/>
      <c r="NLL247" s="250"/>
      <c r="NLM247" s="250"/>
      <c r="NLN247" s="250"/>
      <c r="NLO247" s="250"/>
      <c r="NLP247" s="250"/>
      <c r="NLQ247" s="250"/>
      <c r="NLR247" s="250"/>
      <c r="NLS247" s="250"/>
      <c r="NLT247" s="250"/>
      <c r="NLU247" s="250"/>
      <c r="NLV247" s="250"/>
      <c r="NLW247" s="250"/>
      <c r="NLX247" s="250"/>
      <c r="NLY247" s="250"/>
      <c r="NLZ247" s="250"/>
      <c r="NMA247" s="250"/>
      <c r="NMB247" s="250"/>
      <c r="NMC247" s="250"/>
      <c r="NMD247" s="250"/>
      <c r="NME247" s="250"/>
      <c r="NMF247" s="250"/>
      <c r="NMG247" s="250"/>
      <c r="NMH247" s="250"/>
      <c r="NMI247" s="250"/>
      <c r="NMJ247" s="250"/>
      <c r="NMK247" s="250"/>
      <c r="NML247" s="250"/>
      <c r="NMM247" s="250"/>
      <c r="NMN247" s="250"/>
      <c r="NMO247" s="250"/>
      <c r="NMP247" s="250"/>
      <c r="NMQ247" s="250"/>
      <c r="NMR247" s="250"/>
      <c r="NMS247" s="250"/>
      <c r="NMT247" s="250"/>
      <c r="NMU247" s="250"/>
      <c r="NMV247" s="250"/>
      <c r="NMW247" s="250"/>
      <c r="NMX247" s="250"/>
      <c r="NMY247" s="250"/>
      <c r="NMZ247" s="250"/>
      <c r="NNA247" s="250"/>
      <c r="NNB247" s="250"/>
      <c r="NNC247" s="250"/>
      <c r="NND247" s="250"/>
      <c r="NNE247" s="250"/>
      <c r="NNF247" s="250"/>
      <c r="NNG247" s="250"/>
      <c r="NNH247" s="250"/>
      <c r="NNI247" s="250"/>
      <c r="NNJ247" s="250"/>
      <c r="NNK247" s="250"/>
      <c r="NNL247" s="250"/>
      <c r="NNM247" s="250"/>
      <c r="NNN247" s="250"/>
      <c r="NNO247" s="250"/>
      <c r="NNP247" s="250"/>
      <c r="NNQ247" s="250"/>
      <c r="NNR247" s="250"/>
      <c r="NNS247" s="250"/>
      <c r="NNT247" s="250"/>
      <c r="NNU247" s="250"/>
      <c r="NNV247" s="250"/>
      <c r="NNW247" s="250"/>
      <c r="NNX247" s="250"/>
      <c r="NNY247" s="250"/>
      <c r="NNZ247" s="250"/>
      <c r="NOA247" s="250"/>
      <c r="NOB247" s="250"/>
      <c r="NOC247" s="250"/>
      <c r="NOD247" s="250"/>
      <c r="NOE247" s="250"/>
      <c r="NOF247" s="250"/>
      <c r="NOG247" s="250"/>
      <c r="NOH247" s="250"/>
      <c r="NOI247" s="250"/>
      <c r="NOJ247" s="250"/>
      <c r="NOK247" s="250"/>
      <c r="NOL247" s="250"/>
      <c r="NOM247" s="250"/>
      <c r="NON247" s="250"/>
      <c r="NOO247" s="250"/>
      <c r="NOP247" s="250"/>
      <c r="NOQ247" s="250"/>
      <c r="NOR247" s="250"/>
      <c r="NOS247" s="250"/>
      <c r="NOT247" s="250"/>
      <c r="NOU247" s="250"/>
      <c r="NOV247" s="250"/>
      <c r="NOW247" s="250"/>
      <c r="NOX247" s="250"/>
      <c r="NOY247" s="250"/>
      <c r="NOZ247" s="250"/>
      <c r="NPA247" s="250"/>
      <c r="NPB247" s="250"/>
      <c r="NPC247" s="250"/>
      <c r="NPD247" s="250"/>
      <c r="NPE247" s="250"/>
      <c r="NPF247" s="250"/>
      <c r="NPG247" s="250"/>
      <c r="NPH247" s="250"/>
      <c r="NPI247" s="250"/>
      <c r="NPJ247" s="250"/>
      <c r="NPK247" s="250"/>
      <c r="NPL247" s="250"/>
      <c r="NPM247" s="250"/>
      <c r="NPN247" s="250"/>
      <c r="NPO247" s="250"/>
      <c r="NPP247" s="250"/>
      <c r="NPQ247" s="250"/>
      <c r="NPR247" s="250"/>
      <c r="NPS247" s="250"/>
      <c r="NPT247" s="250"/>
      <c r="NPU247" s="250"/>
      <c r="NPV247" s="250"/>
      <c r="NPW247" s="250"/>
      <c r="NPX247" s="250"/>
      <c r="NPY247" s="250"/>
      <c r="NPZ247" s="250"/>
      <c r="NQA247" s="250"/>
      <c r="NQB247" s="250"/>
      <c r="NQC247" s="250"/>
      <c r="NQD247" s="250"/>
      <c r="NQE247" s="250"/>
      <c r="NQF247" s="250"/>
      <c r="NQG247" s="250"/>
      <c r="NQH247" s="250"/>
      <c r="NQI247" s="250"/>
      <c r="NQJ247" s="250"/>
      <c r="NQK247" s="250"/>
      <c r="NQL247" s="250"/>
      <c r="NQM247" s="250"/>
      <c r="NQN247" s="250"/>
      <c r="NQO247" s="250"/>
      <c r="NQP247" s="250"/>
      <c r="NQQ247" s="250"/>
      <c r="NQR247" s="250"/>
      <c r="NQS247" s="250"/>
      <c r="NQT247" s="250"/>
      <c r="NQU247" s="250"/>
      <c r="NQV247" s="250"/>
      <c r="NQW247" s="250"/>
      <c r="NQX247" s="250"/>
      <c r="NQY247" s="250"/>
      <c r="NQZ247" s="250"/>
      <c r="NRA247" s="250"/>
      <c r="NRB247" s="250"/>
      <c r="NRC247" s="250"/>
      <c r="NRD247" s="250"/>
      <c r="NRE247" s="250"/>
      <c r="NRF247" s="250"/>
      <c r="NRG247" s="250"/>
      <c r="NRH247" s="250"/>
      <c r="NRI247" s="250"/>
      <c r="NRJ247" s="250"/>
      <c r="NRK247" s="250"/>
      <c r="NRL247" s="250"/>
      <c r="NRM247" s="250"/>
      <c r="NRN247" s="250"/>
      <c r="NRO247" s="250"/>
      <c r="NRP247" s="250"/>
      <c r="NRQ247" s="250"/>
      <c r="NRR247" s="250"/>
      <c r="NRS247" s="250"/>
      <c r="NRT247" s="250"/>
      <c r="NRU247" s="250"/>
      <c r="NRV247" s="250"/>
      <c r="NRW247" s="250"/>
      <c r="NRX247" s="250"/>
      <c r="NRY247" s="250"/>
      <c r="NRZ247" s="250"/>
      <c r="NSA247" s="250"/>
      <c r="NSB247" s="250"/>
      <c r="NSC247" s="250"/>
      <c r="NSD247" s="250"/>
      <c r="NSE247" s="250"/>
      <c r="NSF247" s="250"/>
      <c r="NSG247" s="250"/>
      <c r="NSH247" s="250"/>
      <c r="NSI247" s="250"/>
      <c r="NSJ247" s="250"/>
      <c r="NSK247" s="250"/>
      <c r="NSL247" s="250"/>
      <c r="NSM247" s="250"/>
      <c r="NSN247" s="250"/>
      <c r="NSO247" s="250"/>
      <c r="NSP247" s="250"/>
      <c r="NSQ247" s="250"/>
      <c r="NSR247" s="250"/>
      <c r="NSS247" s="250"/>
      <c r="NST247" s="250"/>
      <c r="NSU247" s="250"/>
      <c r="NSV247" s="250"/>
      <c r="NSW247" s="250"/>
      <c r="NSX247" s="250"/>
      <c r="NSY247" s="250"/>
      <c r="NSZ247" s="250"/>
      <c r="NTA247" s="250"/>
      <c r="NTB247" s="250"/>
      <c r="NTC247" s="250"/>
      <c r="NTD247" s="250"/>
      <c r="NTE247" s="250"/>
      <c r="NTF247" s="250"/>
      <c r="NTG247" s="250"/>
      <c r="NTH247" s="250"/>
      <c r="NTI247" s="250"/>
      <c r="NTJ247" s="250"/>
      <c r="NTK247" s="250"/>
      <c r="NTL247" s="250"/>
      <c r="NTM247" s="250"/>
      <c r="NTN247" s="250"/>
      <c r="NTO247" s="250"/>
      <c r="NTP247" s="250"/>
      <c r="NTQ247" s="250"/>
      <c r="NTR247" s="250"/>
      <c r="NTS247" s="250"/>
      <c r="NTT247" s="250"/>
      <c r="NTU247" s="250"/>
      <c r="NTV247" s="250"/>
      <c r="NTW247" s="250"/>
      <c r="NTX247" s="250"/>
      <c r="NTY247" s="250"/>
      <c r="NTZ247" s="250"/>
      <c r="NUA247" s="250"/>
      <c r="NUB247" s="250"/>
      <c r="NUC247" s="250"/>
      <c r="NUD247" s="250"/>
      <c r="NUE247" s="250"/>
      <c r="NUF247" s="250"/>
      <c r="NUG247" s="250"/>
      <c r="NUH247" s="250"/>
      <c r="NUI247" s="250"/>
      <c r="NUJ247" s="250"/>
      <c r="NUK247" s="250"/>
      <c r="NUL247" s="250"/>
      <c r="NUM247" s="250"/>
      <c r="NUN247" s="250"/>
      <c r="NUO247" s="250"/>
      <c r="NUP247" s="250"/>
      <c r="NUQ247" s="250"/>
      <c r="NUR247" s="250"/>
      <c r="NUS247" s="250"/>
      <c r="NUT247" s="250"/>
      <c r="NUU247" s="250"/>
      <c r="NUV247" s="250"/>
      <c r="NUW247" s="250"/>
      <c r="NUX247" s="250"/>
      <c r="NUY247" s="250"/>
      <c r="NUZ247" s="250"/>
      <c r="NVA247" s="250"/>
      <c r="NVB247" s="250"/>
      <c r="NVC247" s="250"/>
      <c r="NVD247" s="250"/>
      <c r="NVE247" s="250"/>
      <c r="NVF247" s="250"/>
      <c r="NVG247" s="250"/>
      <c r="NVH247" s="250"/>
      <c r="NVI247" s="250"/>
      <c r="NVJ247" s="250"/>
      <c r="NVK247" s="250"/>
      <c r="NVL247" s="250"/>
      <c r="NVM247" s="250"/>
      <c r="NVN247" s="250"/>
      <c r="NVO247" s="250"/>
      <c r="NVP247" s="250"/>
      <c r="NVQ247" s="250"/>
      <c r="NVR247" s="250"/>
      <c r="NVS247" s="250"/>
      <c r="NVT247" s="250"/>
      <c r="NVU247" s="250"/>
      <c r="NVV247" s="250"/>
      <c r="NVW247" s="250"/>
      <c r="NVX247" s="250"/>
      <c r="NVY247" s="250"/>
      <c r="NVZ247" s="250"/>
      <c r="NWA247" s="250"/>
      <c r="NWB247" s="250"/>
      <c r="NWC247" s="250"/>
      <c r="NWD247" s="250"/>
      <c r="NWE247" s="250"/>
      <c r="NWF247" s="250"/>
      <c r="NWG247" s="250"/>
      <c r="NWH247" s="250"/>
      <c r="NWI247" s="250"/>
      <c r="NWJ247" s="250"/>
      <c r="NWK247" s="250"/>
      <c r="NWL247" s="250"/>
      <c r="NWM247" s="250"/>
      <c r="NWN247" s="250"/>
      <c r="NWO247" s="250"/>
      <c r="NWP247" s="250"/>
      <c r="NWQ247" s="250"/>
      <c r="NWR247" s="250"/>
      <c r="NWS247" s="250"/>
      <c r="NWT247" s="250"/>
      <c r="NWU247" s="250"/>
      <c r="NWV247" s="250"/>
      <c r="NWW247" s="250"/>
      <c r="NWX247" s="250"/>
      <c r="NWY247" s="250"/>
      <c r="NWZ247" s="250"/>
      <c r="NXA247" s="250"/>
      <c r="NXB247" s="250"/>
      <c r="NXC247" s="250"/>
      <c r="NXD247" s="250"/>
      <c r="NXE247" s="250"/>
      <c r="NXF247" s="250"/>
      <c r="NXG247" s="250"/>
      <c r="NXH247" s="250"/>
      <c r="NXI247" s="250"/>
      <c r="NXJ247" s="250"/>
      <c r="NXK247" s="250"/>
      <c r="NXL247" s="250"/>
      <c r="NXM247" s="250"/>
      <c r="NXN247" s="250"/>
      <c r="NXO247" s="250"/>
      <c r="NXP247" s="250"/>
      <c r="NXQ247" s="250"/>
      <c r="NXR247" s="250"/>
      <c r="NXS247" s="250"/>
      <c r="NXT247" s="250"/>
      <c r="NXU247" s="250"/>
      <c r="NXV247" s="250"/>
      <c r="NXW247" s="250"/>
      <c r="NXX247" s="250"/>
      <c r="NXY247" s="250"/>
      <c r="NXZ247" s="250"/>
      <c r="NYA247" s="250"/>
      <c r="NYB247" s="250"/>
      <c r="NYC247" s="250"/>
      <c r="NYD247" s="250"/>
      <c r="NYE247" s="250"/>
      <c r="NYF247" s="250"/>
      <c r="NYG247" s="250"/>
      <c r="NYH247" s="250"/>
      <c r="NYI247" s="250"/>
      <c r="NYJ247" s="250"/>
      <c r="NYK247" s="250"/>
      <c r="NYL247" s="250"/>
      <c r="NYM247" s="250"/>
      <c r="NYN247" s="250"/>
      <c r="NYO247" s="250"/>
      <c r="NYP247" s="250"/>
      <c r="NYQ247" s="250"/>
      <c r="NYR247" s="250"/>
      <c r="NYS247" s="250"/>
      <c r="NYT247" s="250"/>
      <c r="NYU247" s="250"/>
      <c r="NYV247" s="250"/>
      <c r="NYW247" s="250"/>
      <c r="NYX247" s="250"/>
      <c r="NYY247" s="250"/>
      <c r="NYZ247" s="250"/>
      <c r="NZA247" s="250"/>
      <c r="NZB247" s="250"/>
      <c r="NZC247" s="250"/>
      <c r="NZD247" s="250"/>
      <c r="NZE247" s="250"/>
      <c r="NZF247" s="250"/>
      <c r="NZG247" s="250"/>
      <c r="NZH247" s="250"/>
      <c r="NZI247" s="250"/>
      <c r="NZJ247" s="250"/>
      <c r="NZK247" s="250"/>
      <c r="NZL247" s="250"/>
      <c r="NZM247" s="250"/>
      <c r="NZN247" s="250"/>
      <c r="NZO247" s="250"/>
      <c r="NZP247" s="250"/>
      <c r="NZQ247" s="250"/>
      <c r="NZR247" s="250"/>
      <c r="NZS247" s="250"/>
      <c r="NZT247" s="250"/>
      <c r="NZU247" s="250"/>
      <c r="NZV247" s="250"/>
      <c r="NZW247" s="250"/>
      <c r="NZX247" s="250"/>
      <c r="NZY247" s="250"/>
      <c r="NZZ247" s="250"/>
      <c r="OAA247" s="250"/>
      <c r="OAB247" s="250"/>
      <c r="OAC247" s="250"/>
      <c r="OAD247" s="250"/>
      <c r="OAE247" s="250"/>
      <c r="OAF247" s="250"/>
      <c r="OAG247" s="250"/>
      <c r="OAH247" s="250"/>
      <c r="OAI247" s="250"/>
      <c r="OAJ247" s="250"/>
      <c r="OAK247" s="250"/>
      <c r="OAL247" s="250"/>
      <c r="OAM247" s="250"/>
      <c r="OAN247" s="250"/>
      <c r="OAO247" s="250"/>
      <c r="OAP247" s="250"/>
      <c r="OAQ247" s="250"/>
      <c r="OAR247" s="250"/>
      <c r="OAS247" s="250"/>
      <c r="OAT247" s="250"/>
      <c r="OAU247" s="250"/>
      <c r="OAV247" s="250"/>
      <c r="OAW247" s="250"/>
      <c r="OAX247" s="250"/>
      <c r="OAY247" s="250"/>
      <c r="OAZ247" s="250"/>
      <c r="OBA247" s="250"/>
      <c r="OBB247" s="250"/>
      <c r="OBC247" s="250"/>
      <c r="OBD247" s="250"/>
      <c r="OBE247" s="250"/>
      <c r="OBF247" s="250"/>
      <c r="OBG247" s="250"/>
      <c r="OBH247" s="250"/>
      <c r="OBI247" s="250"/>
      <c r="OBJ247" s="250"/>
      <c r="OBK247" s="250"/>
      <c r="OBL247" s="250"/>
      <c r="OBM247" s="250"/>
      <c r="OBN247" s="250"/>
      <c r="OBO247" s="250"/>
      <c r="OBP247" s="250"/>
      <c r="OBQ247" s="250"/>
      <c r="OBR247" s="250"/>
      <c r="OBS247" s="250"/>
      <c r="OBT247" s="250"/>
      <c r="OBU247" s="250"/>
      <c r="OBV247" s="250"/>
      <c r="OBW247" s="250"/>
      <c r="OBX247" s="250"/>
      <c r="OBY247" s="250"/>
      <c r="OBZ247" s="250"/>
      <c r="OCA247" s="250"/>
      <c r="OCB247" s="250"/>
      <c r="OCC247" s="250"/>
      <c r="OCD247" s="250"/>
      <c r="OCE247" s="250"/>
      <c r="OCF247" s="250"/>
      <c r="OCG247" s="250"/>
      <c r="OCH247" s="250"/>
      <c r="OCI247" s="250"/>
      <c r="OCJ247" s="250"/>
      <c r="OCK247" s="250"/>
      <c r="OCL247" s="250"/>
      <c r="OCM247" s="250"/>
      <c r="OCN247" s="250"/>
      <c r="OCO247" s="250"/>
      <c r="OCP247" s="250"/>
      <c r="OCQ247" s="250"/>
      <c r="OCR247" s="250"/>
      <c r="OCS247" s="250"/>
      <c r="OCT247" s="250"/>
      <c r="OCU247" s="250"/>
      <c r="OCV247" s="250"/>
      <c r="OCW247" s="250"/>
      <c r="OCX247" s="250"/>
      <c r="OCY247" s="250"/>
      <c r="OCZ247" s="250"/>
      <c r="ODA247" s="250"/>
      <c r="ODB247" s="250"/>
      <c r="ODC247" s="250"/>
      <c r="ODD247" s="250"/>
      <c r="ODE247" s="250"/>
      <c r="ODF247" s="250"/>
      <c r="ODG247" s="250"/>
      <c r="ODH247" s="250"/>
      <c r="ODI247" s="250"/>
      <c r="ODJ247" s="250"/>
      <c r="ODK247" s="250"/>
      <c r="ODL247" s="250"/>
      <c r="ODM247" s="250"/>
      <c r="ODN247" s="250"/>
      <c r="ODO247" s="250"/>
      <c r="ODP247" s="250"/>
      <c r="ODQ247" s="250"/>
      <c r="ODR247" s="250"/>
      <c r="ODS247" s="250"/>
      <c r="ODT247" s="250"/>
      <c r="ODU247" s="250"/>
      <c r="ODV247" s="250"/>
      <c r="ODW247" s="250"/>
      <c r="ODX247" s="250"/>
      <c r="ODY247" s="250"/>
      <c r="ODZ247" s="250"/>
      <c r="OEA247" s="250"/>
      <c r="OEB247" s="250"/>
      <c r="OEC247" s="250"/>
      <c r="OED247" s="250"/>
      <c r="OEE247" s="250"/>
      <c r="OEF247" s="250"/>
      <c r="OEG247" s="250"/>
      <c r="OEH247" s="250"/>
      <c r="OEI247" s="250"/>
      <c r="OEJ247" s="250"/>
      <c r="OEK247" s="250"/>
      <c r="OEL247" s="250"/>
      <c r="OEM247" s="250"/>
      <c r="OEN247" s="250"/>
      <c r="OEO247" s="250"/>
      <c r="OEP247" s="250"/>
      <c r="OEQ247" s="250"/>
      <c r="OER247" s="250"/>
      <c r="OES247" s="250"/>
      <c r="OET247" s="250"/>
      <c r="OEU247" s="250"/>
      <c r="OEV247" s="250"/>
      <c r="OEW247" s="250"/>
      <c r="OEX247" s="250"/>
      <c r="OEY247" s="250"/>
      <c r="OEZ247" s="250"/>
      <c r="OFA247" s="250"/>
      <c r="OFB247" s="250"/>
      <c r="OFC247" s="250"/>
      <c r="OFD247" s="250"/>
      <c r="OFE247" s="250"/>
      <c r="OFF247" s="250"/>
      <c r="OFG247" s="250"/>
      <c r="OFH247" s="250"/>
      <c r="OFI247" s="250"/>
      <c r="OFJ247" s="250"/>
      <c r="OFK247" s="250"/>
      <c r="OFL247" s="250"/>
      <c r="OFM247" s="250"/>
      <c r="OFN247" s="250"/>
      <c r="OFO247" s="250"/>
      <c r="OFP247" s="250"/>
      <c r="OFQ247" s="250"/>
      <c r="OFR247" s="250"/>
      <c r="OFS247" s="250"/>
      <c r="OFT247" s="250"/>
      <c r="OFU247" s="250"/>
      <c r="OFV247" s="250"/>
      <c r="OFW247" s="250"/>
      <c r="OFX247" s="250"/>
      <c r="OFY247" s="250"/>
      <c r="OFZ247" s="250"/>
      <c r="OGA247" s="250"/>
      <c r="OGB247" s="250"/>
      <c r="OGC247" s="250"/>
      <c r="OGD247" s="250"/>
      <c r="OGE247" s="250"/>
      <c r="OGF247" s="250"/>
      <c r="OGG247" s="250"/>
      <c r="OGH247" s="250"/>
      <c r="OGI247" s="250"/>
      <c r="OGJ247" s="250"/>
      <c r="OGK247" s="250"/>
      <c r="OGL247" s="250"/>
      <c r="OGM247" s="250"/>
      <c r="OGN247" s="250"/>
      <c r="OGO247" s="250"/>
      <c r="OGP247" s="250"/>
      <c r="OGQ247" s="250"/>
      <c r="OGR247" s="250"/>
      <c r="OGS247" s="250"/>
      <c r="OGT247" s="250"/>
      <c r="OGU247" s="250"/>
      <c r="OGV247" s="250"/>
      <c r="OGW247" s="250"/>
      <c r="OGX247" s="250"/>
      <c r="OGY247" s="250"/>
      <c r="OGZ247" s="250"/>
      <c r="OHA247" s="250"/>
      <c r="OHB247" s="250"/>
      <c r="OHC247" s="250"/>
      <c r="OHD247" s="250"/>
      <c r="OHE247" s="250"/>
      <c r="OHF247" s="250"/>
      <c r="OHG247" s="250"/>
      <c r="OHH247" s="250"/>
      <c r="OHI247" s="250"/>
      <c r="OHJ247" s="250"/>
      <c r="OHK247" s="250"/>
      <c r="OHL247" s="250"/>
      <c r="OHM247" s="250"/>
      <c r="OHN247" s="250"/>
      <c r="OHO247" s="250"/>
      <c r="OHP247" s="250"/>
      <c r="OHQ247" s="250"/>
      <c r="OHR247" s="250"/>
      <c r="OHS247" s="250"/>
      <c r="OHT247" s="250"/>
      <c r="OHU247" s="250"/>
      <c r="OHV247" s="250"/>
      <c r="OHW247" s="250"/>
      <c r="OHX247" s="250"/>
      <c r="OHY247" s="250"/>
      <c r="OHZ247" s="250"/>
      <c r="OIA247" s="250"/>
      <c r="OIB247" s="250"/>
      <c r="OIC247" s="250"/>
      <c r="OID247" s="250"/>
      <c r="OIE247" s="250"/>
      <c r="OIF247" s="250"/>
      <c r="OIG247" s="250"/>
      <c r="OIH247" s="250"/>
      <c r="OII247" s="250"/>
      <c r="OIJ247" s="250"/>
      <c r="OIK247" s="250"/>
      <c r="OIL247" s="250"/>
      <c r="OIM247" s="250"/>
      <c r="OIN247" s="250"/>
      <c r="OIO247" s="250"/>
      <c r="OIP247" s="250"/>
      <c r="OIQ247" s="250"/>
      <c r="OIR247" s="250"/>
      <c r="OIS247" s="250"/>
      <c r="OIT247" s="250"/>
      <c r="OIU247" s="250"/>
      <c r="OIV247" s="250"/>
      <c r="OIW247" s="250"/>
      <c r="OIX247" s="250"/>
      <c r="OIY247" s="250"/>
      <c r="OIZ247" s="250"/>
      <c r="OJA247" s="250"/>
      <c r="OJB247" s="250"/>
      <c r="OJC247" s="250"/>
      <c r="OJD247" s="250"/>
      <c r="OJE247" s="250"/>
      <c r="OJF247" s="250"/>
      <c r="OJG247" s="250"/>
      <c r="OJH247" s="250"/>
      <c r="OJI247" s="250"/>
      <c r="OJJ247" s="250"/>
      <c r="OJK247" s="250"/>
      <c r="OJL247" s="250"/>
      <c r="OJM247" s="250"/>
      <c r="OJN247" s="250"/>
      <c r="OJO247" s="250"/>
      <c r="OJP247" s="250"/>
      <c r="OJQ247" s="250"/>
      <c r="OJR247" s="250"/>
      <c r="OJS247" s="250"/>
      <c r="OJT247" s="250"/>
      <c r="OJU247" s="250"/>
      <c r="OJV247" s="250"/>
      <c r="OJW247" s="250"/>
      <c r="OJX247" s="250"/>
      <c r="OJY247" s="250"/>
      <c r="OJZ247" s="250"/>
      <c r="OKA247" s="250"/>
      <c r="OKB247" s="250"/>
      <c r="OKC247" s="250"/>
      <c r="OKD247" s="250"/>
      <c r="OKE247" s="250"/>
      <c r="OKF247" s="250"/>
      <c r="OKG247" s="250"/>
      <c r="OKH247" s="250"/>
      <c r="OKI247" s="250"/>
      <c r="OKJ247" s="250"/>
      <c r="OKK247" s="250"/>
      <c r="OKL247" s="250"/>
      <c r="OKM247" s="250"/>
      <c r="OKN247" s="250"/>
      <c r="OKO247" s="250"/>
      <c r="OKP247" s="250"/>
      <c r="OKQ247" s="250"/>
      <c r="OKR247" s="250"/>
      <c r="OKS247" s="250"/>
      <c r="OKT247" s="250"/>
      <c r="OKU247" s="250"/>
      <c r="OKV247" s="250"/>
      <c r="OKW247" s="250"/>
      <c r="OKX247" s="250"/>
      <c r="OKY247" s="250"/>
      <c r="OKZ247" s="250"/>
      <c r="OLA247" s="250"/>
      <c r="OLB247" s="250"/>
      <c r="OLC247" s="250"/>
      <c r="OLD247" s="250"/>
      <c r="OLE247" s="250"/>
      <c r="OLF247" s="250"/>
      <c r="OLG247" s="250"/>
      <c r="OLH247" s="250"/>
      <c r="OLI247" s="250"/>
      <c r="OLJ247" s="250"/>
      <c r="OLK247" s="250"/>
      <c r="OLL247" s="250"/>
      <c r="OLM247" s="250"/>
      <c r="OLN247" s="250"/>
      <c r="OLO247" s="250"/>
      <c r="OLP247" s="250"/>
      <c r="OLQ247" s="250"/>
      <c r="OLR247" s="250"/>
      <c r="OLS247" s="250"/>
      <c r="OLT247" s="250"/>
      <c r="OLU247" s="250"/>
      <c r="OLV247" s="250"/>
      <c r="OLW247" s="250"/>
      <c r="OLX247" s="250"/>
      <c r="OLY247" s="250"/>
      <c r="OLZ247" s="250"/>
      <c r="OMA247" s="250"/>
      <c r="OMB247" s="250"/>
      <c r="OMC247" s="250"/>
      <c r="OMD247" s="250"/>
      <c r="OME247" s="250"/>
      <c r="OMF247" s="250"/>
      <c r="OMG247" s="250"/>
      <c r="OMH247" s="250"/>
      <c r="OMI247" s="250"/>
      <c r="OMJ247" s="250"/>
      <c r="OMK247" s="250"/>
      <c r="OML247" s="250"/>
      <c r="OMM247" s="250"/>
      <c r="OMN247" s="250"/>
      <c r="OMO247" s="250"/>
      <c r="OMP247" s="250"/>
      <c r="OMQ247" s="250"/>
      <c r="OMR247" s="250"/>
      <c r="OMS247" s="250"/>
      <c r="OMT247" s="250"/>
      <c r="OMU247" s="250"/>
      <c r="OMV247" s="250"/>
      <c r="OMW247" s="250"/>
      <c r="OMX247" s="250"/>
      <c r="OMY247" s="250"/>
      <c r="OMZ247" s="250"/>
      <c r="ONA247" s="250"/>
      <c r="ONB247" s="250"/>
      <c r="ONC247" s="250"/>
      <c r="OND247" s="250"/>
      <c r="ONE247" s="250"/>
      <c r="ONF247" s="250"/>
      <c r="ONG247" s="250"/>
      <c r="ONH247" s="250"/>
      <c r="ONI247" s="250"/>
      <c r="ONJ247" s="250"/>
      <c r="ONK247" s="250"/>
      <c r="ONL247" s="250"/>
      <c r="ONM247" s="250"/>
      <c r="ONN247" s="250"/>
      <c r="ONO247" s="250"/>
      <c r="ONP247" s="250"/>
      <c r="ONQ247" s="250"/>
      <c r="ONR247" s="250"/>
      <c r="ONS247" s="250"/>
      <c r="ONT247" s="250"/>
      <c r="ONU247" s="250"/>
      <c r="ONV247" s="250"/>
      <c r="ONW247" s="250"/>
      <c r="ONX247" s="250"/>
      <c r="ONY247" s="250"/>
      <c r="ONZ247" s="250"/>
      <c r="OOA247" s="250"/>
      <c r="OOB247" s="250"/>
      <c r="OOC247" s="250"/>
      <c r="OOD247" s="250"/>
      <c r="OOE247" s="250"/>
      <c r="OOF247" s="250"/>
      <c r="OOG247" s="250"/>
      <c r="OOH247" s="250"/>
      <c r="OOI247" s="250"/>
      <c r="OOJ247" s="250"/>
      <c r="OOK247" s="250"/>
      <c r="OOL247" s="250"/>
      <c r="OOM247" s="250"/>
      <c r="OON247" s="250"/>
      <c r="OOO247" s="250"/>
      <c r="OOP247" s="250"/>
      <c r="OOQ247" s="250"/>
      <c r="OOR247" s="250"/>
      <c r="OOS247" s="250"/>
      <c r="OOT247" s="250"/>
      <c r="OOU247" s="250"/>
      <c r="OOV247" s="250"/>
      <c r="OOW247" s="250"/>
      <c r="OOX247" s="250"/>
      <c r="OOY247" s="250"/>
      <c r="OOZ247" s="250"/>
      <c r="OPA247" s="250"/>
      <c r="OPB247" s="250"/>
      <c r="OPC247" s="250"/>
      <c r="OPD247" s="250"/>
      <c r="OPE247" s="250"/>
      <c r="OPF247" s="250"/>
      <c r="OPG247" s="250"/>
      <c r="OPH247" s="250"/>
      <c r="OPI247" s="250"/>
      <c r="OPJ247" s="250"/>
      <c r="OPK247" s="250"/>
      <c r="OPL247" s="250"/>
      <c r="OPM247" s="250"/>
      <c r="OPN247" s="250"/>
      <c r="OPO247" s="250"/>
      <c r="OPP247" s="250"/>
      <c r="OPQ247" s="250"/>
      <c r="OPR247" s="250"/>
      <c r="OPS247" s="250"/>
      <c r="OPT247" s="250"/>
      <c r="OPU247" s="250"/>
      <c r="OPV247" s="250"/>
      <c r="OPW247" s="250"/>
      <c r="OPX247" s="250"/>
      <c r="OPY247" s="250"/>
      <c r="OPZ247" s="250"/>
      <c r="OQA247" s="250"/>
      <c r="OQB247" s="250"/>
      <c r="OQC247" s="250"/>
      <c r="OQD247" s="250"/>
      <c r="OQE247" s="250"/>
      <c r="OQF247" s="250"/>
      <c r="OQG247" s="250"/>
      <c r="OQH247" s="250"/>
      <c r="OQI247" s="250"/>
      <c r="OQJ247" s="250"/>
      <c r="OQK247" s="250"/>
      <c r="OQL247" s="250"/>
      <c r="OQM247" s="250"/>
      <c r="OQN247" s="250"/>
      <c r="OQO247" s="250"/>
      <c r="OQP247" s="250"/>
      <c r="OQQ247" s="250"/>
      <c r="OQR247" s="250"/>
      <c r="OQS247" s="250"/>
      <c r="OQT247" s="250"/>
      <c r="OQU247" s="250"/>
      <c r="OQV247" s="250"/>
      <c r="OQW247" s="250"/>
      <c r="OQX247" s="250"/>
      <c r="OQY247" s="250"/>
      <c r="OQZ247" s="250"/>
      <c r="ORA247" s="250"/>
      <c r="ORB247" s="250"/>
      <c r="ORC247" s="250"/>
      <c r="ORD247" s="250"/>
      <c r="ORE247" s="250"/>
      <c r="ORF247" s="250"/>
      <c r="ORG247" s="250"/>
      <c r="ORH247" s="250"/>
      <c r="ORI247" s="250"/>
      <c r="ORJ247" s="250"/>
      <c r="ORK247" s="250"/>
      <c r="ORL247" s="250"/>
      <c r="ORM247" s="250"/>
      <c r="ORN247" s="250"/>
      <c r="ORO247" s="250"/>
      <c r="ORP247" s="250"/>
      <c r="ORQ247" s="250"/>
      <c r="ORR247" s="250"/>
      <c r="ORS247" s="250"/>
      <c r="ORT247" s="250"/>
      <c r="ORU247" s="250"/>
      <c r="ORV247" s="250"/>
      <c r="ORW247" s="250"/>
      <c r="ORX247" s="250"/>
      <c r="ORY247" s="250"/>
      <c r="ORZ247" s="250"/>
      <c r="OSA247" s="250"/>
      <c r="OSB247" s="250"/>
      <c r="OSC247" s="250"/>
      <c r="OSD247" s="250"/>
      <c r="OSE247" s="250"/>
      <c r="OSF247" s="250"/>
      <c r="OSG247" s="250"/>
      <c r="OSH247" s="250"/>
      <c r="OSI247" s="250"/>
      <c r="OSJ247" s="250"/>
      <c r="OSK247" s="250"/>
      <c r="OSL247" s="250"/>
      <c r="OSM247" s="250"/>
      <c r="OSN247" s="250"/>
      <c r="OSO247" s="250"/>
      <c r="OSP247" s="250"/>
      <c r="OSQ247" s="250"/>
      <c r="OSR247" s="250"/>
      <c r="OSS247" s="250"/>
      <c r="OST247" s="250"/>
      <c r="OSU247" s="250"/>
      <c r="OSV247" s="250"/>
      <c r="OSW247" s="250"/>
      <c r="OSX247" s="250"/>
      <c r="OSY247" s="250"/>
      <c r="OSZ247" s="250"/>
      <c r="OTA247" s="250"/>
      <c r="OTB247" s="250"/>
      <c r="OTC247" s="250"/>
      <c r="OTD247" s="250"/>
      <c r="OTE247" s="250"/>
      <c r="OTF247" s="250"/>
      <c r="OTG247" s="250"/>
      <c r="OTH247" s="250"/>
      <c r="OTI247" s="250"/>
      <c r="OTJ247" s="250"/>
      <c r="OTK247" s="250"/>
      <c r="OTL247" s="250"/>
      <c r="OTM247" s="250"/>
      <c r="OTN247" s="250"/>
      <c r="OTO247" s="250"/>
      <c r="OTP247" s="250"/>
      <c r="OTQ247" s="250"/>
      <c r="OTR247" s="250"/>
      <c r="OTS247" s="250"/>
      <c r="OTT247" s="250"/>
      <c r="OTU247" s="250"/>
      <c r="OTV247" s="250"/>
      <c r="OTW247" s="250"/>
      <c r="OTX247" s="250"/>
      <c r="OTY247" s="250"/>
      <c r="OTZ247" s="250"/>
      <c r="OUA247" s="250"/>
      <c r="OUB247" s="250"/>
      <c r="OUC247" s="250"/>
      <c r="OUD247" s="250"/>
      <c r="OUE247" s="250"/>
      <c r="OUF247" s="250"/>
      <c r="OUG247" s="250"/>
      <c r="OUH247" s="250"/>
      <c r="OUI247" s="250"/>
      <c r="OUJ247" s="250"/>
      <c r="OUK247" s="250"/>
      <c r="OUL247" s="250"/>
      <c r="OUM247" s="250"/>
      <c r="OUN247" s="250"/>
      <c r="OUO247" s="250"/>
      <c r="OUP247" s="250"/>
      <c r="OUQ247" s="250"/>
      <c r="OUR247" s="250"/>
      <c r="OUS247" s="250"/>
      <c r="OUT247" s="250"/>
      <c r="OUU247" s="250"/>
      <c r="OUV247" s="250"/>
      <c r="OUW247" s="250"/>
      <c r="OUX247" s="250"/>
      <c r="OUY247" s="250"/>
      <c r="OUZ247" s="250"/>
      <c r="OVA247" s="250"/>
      <c r="OVB247" s="250"/>
      <c r="OVC247" s="250"/>
      <c r="OVD247" s="250"/>
      <c r="OVE247" s="250"/>
      <c r="OVF247" s="250"/>
      <c r="OVG247" s="250"/>
      <c r="OVH247" s="250"/>
      <c r="OVI247" s="250"/>
      <c r="OVJ247" s="250"/>
      <c r="OVK247" s="250"/>
      <c r="OVL247" s="250"/>
      <c r="OVM247" s="250"/>
      <c r="OVN247" s="250"/>
      <c r="OVO247" s="250"/>
      <c r="OVP247" s="250"/>
      <c r="OVQ247" s="250"/>
      <c r="OVR247" s="250"/>
      <c r="OVS247" s="250"/>
      <c r="OVT247" s="250"/>
      <c r="OVU247" s="250"/>
      <c r="OVV247" s="250"/>
      <c r="OVW247" s="250"/>
      <c r="OVX247" s="250"/>
      <c r="OVY247" s="250"/>
      <c r="OVZ247" s="250"/>
      <c r="OWA247" s="250"/>
      <c r="OWB247" s="250"/>
      <c r="OWC247" s="250"/>
      <c r="OWD247" s="250"/>
      <c r="OWE247" s="250"/>
      <c r="OWF247" s="250"/>
      <c r="OWG247" s="250"/>
      <c r="OWH247" s="250"/>
      <c r="OWI247" s="250"/>
      <c r="OWJ247" s="250"/>
      <c r="OWK247" s="250"/>
      <c r="OWL247" s="250"/>
      <c r="OWM247" s="250"/>
      <c r="OWN247" s="250"/>
      <c r="OWO247" s="250"/>
      <c r="OWP247" s="250"/>
      <c r="OWQ247" s="250"/>
      <c r="OWR247" s="250"/>
      <c r="OWS247" s="250"/>
      <c r="OWT247" s="250"/>
      <c r="OWU247" s="250"/>
      <c r="OWV247" s="250"/>
      <c r="OWW247" s="250"/>
      <c r="OWX247" s="250"/>
      <c r="OWY247" s="250"/>
      <c r="OWZ247" s="250"/>
      <c r="OXA247" s="250"/>
      <c r="OXB247" s="250"/>
      <c r="OXC247" s="250"/>
      <c r="OXD247" s="250"/>
      <c r="OXE247" s="250"/>
      <c r="OXF247" s="250"/>
      <c r="OXG247" s="250"/>
      <c r="OXH247" s="250"/>
      <c r="OXI247" s="250"/>
      <c r="OXJ247" s="250"/>
      <c r="OXK247" s="250"/>
      <c r="OXL247" s="250"/>
      <c r="OXM247" s="250"/>
      <c r="OXN247" s="250"/>
      <c r="OXO247" s="250"/>
      <c r="OXP247" s="250"/>
      <c r="OXQ247" s="250"/>
      <c r="OXR247" s="250"/>
      <c r="OXS247" s="250"/>
      <c r="OXT247" s="250"/>
      <c r="OXU247" s="250"/>
      <c r="OXV247" s="250"/>
      <c r="OXW247" s="250"/>
      <c r="OXX247" s="250"/>
      <c r="OXY247" s="250"/>
      <c r="OXZ247" s="250"/>
      <c r="OYA247" s="250"/>
      <c r="OYB247" s="250"/>
      <c r="OYC247" s="250"/>
      <c r="OYD247" s="250"/>
      <c r="OYE247" s="250"/>
      <c r="OYF247" s="250"/>
      <c r="OYG247" s="250"/>
      <c r="OYH247" s="250"/>
      <c r="OYI247" s="250"/>
      <c r="OYJ247" s="250"/>
      <c r="OYK247" s="250"/>
      <c r="OYL247" s="250"/>
      <c r="OYM247" s="250"/>
      <c r="OYN247" s="250"/>
      <c r="OYO247" s="250"/>
      <c r="OYP247" s="250"/>
      <c r="OYQ247" s="250"/>
      <c r="OYR247" s="250"/>
      <c r="OYS247" s="250"/>
      <c r="OYT247" s="250"/>
      <c r="OYU247" s="250"/>
      <c r="OYV247" s="250"/>
      <c r="OYW247" s="250"/>
      <c r="OYX247" s="250"/>
      <c r="OYY247" s="250"/>
      <c r="OYZ247" s="250"/>
      <c r="OZA247" s="250"/>
      <c r="OZB247" s="250"/>
      <c r="OZC247" s="250"/>
      <c r="OZD247" s="250"/>
      <c r="OZE247" s="250"/>
      <c r="OZF247" s="250"/>
      <c r="OZG247" s="250"/>
      <c r="OZH247" s="250"/>
      <c r="OZI247" s="250"/>
      <c r="OZJ247" s="250"/>
      <c r="OZK247" s="250"/>
      <c r="OZL247" s="250"/>
      <c r="OZM247" s="250"/>
      <c r="OZN247" s="250"/>
      <c r="OZO247" s="250"/>
      <c r="OZP247" s="250"/>
      <c r="OZQ247" s="250"/>
      <c r="OZR247" s="250"/>
      <c r="OZS247" s="250"/>
      <c r="OZT247" s="250"/>
      <c r="OZU247" s="250"/>
      <c r="OZV247" s="250"/>
      <c r="OZW247" s="250"/>
      <c r="OZX247" s="250"/>
      <c r="OZY247" s="250"/>
      <c r="OZZ247" s="250"/>
      <c r="PAA247" s="250"/>
      <c r="PAB247" s="250"/>
      <c r="PAC247" s="250"/>
      <c r="PAD247" s="250"/>
      <c r="PAE247" s="250"/>
      <c r="PAF247" s="250"/>
      <c r="PAG247" s="250"/>
      <c r="PAH247" s="250"/>
      <c r="PAI247" s="250"/>
      <c r="PAJ247" s="250"/>
      <c r="PAK247" s="250"/>
      <c r="PAL247" s="250"/>
      <c r="PAM247" s="250"/>
      <c r="PAN247" s="250"/>
      <c r="PAO247" s="250"/>
      <c r="PAP247" s="250"/>
      <c r="PAQ247" s="250"/>
      <c r="PAR247" s="250"/>
      <c r="PAS247" s="250"/>
      <c r="PAT247" s="250"/>
      <c r="PAU247" s="250"/>
      <c r="PAV247" s="250"/>
      <c r="PAW247" s="250"/>
      <c r="PAX247" s="250"/>
      <c r="PAY247" s="250"/>
      <c r="PAZ247" s="250"/>
      <c r="PBA247" s="250"/>
      <c r="PBB247" s="250"/>
      <c r="PBC247" s="250"/>
      <c r="PBD247" s="250"/>
      <c r="PBE247" s="250"/>
      <c r="PBF247" s="250"/>
      <c r="PBG247" s="250"/>
      <c r="PBH247" s="250"/>
      <c r="PBI247" s="250"/>
      <c r="PBJ247" s="250"/>
      <c r="PBK247" s="250"/>
      <c r="PBL247" s="250"/>
      <c r="PBM247" s="250"/>
      <c r="PBN247" s="250"/>
      <c r="PBO247" s="250"/>
      <c r="PBP247" s="250"/>
      <c r="PBQ247" s="250"/>
      <c r="PBR247" s="250"/>
      <c r="PBS247" s="250"/>
      <c r="PBT247" s="250"/>
      <c r="PBU247" s="250"/>
      <c r="PBV247" s="250"/>
      <c r="PBW247" s="250"/>
      <c r="PBX247" s="250"/>
      <c r="PBY247" s="250"/>
      <c r="PBZ247" s="250"/>
      <c r="PCA247" s="250"/>
      <c r="PCB247" s="250"/>
      <c r="PCC247" s="250"/>
      <c r="PCD247" s="250"/>
      <c r="PCE247" s="250"/>
      <c r="PCF247" s="250"/>
      <c r="PCG247" s="250"/>
      <c r="PCH247" s="250"/>
      <c r="PCI247" s="250"/>
      <c r="PCJ247" s="250"/>
      <c r="PCK247" s="250"/>
      <c r="PCL247" s="250"/>
      <c r="PCM247" s="250"/>
      <c r="PCN247" s="250"/>
      <c r="PCO247" s="250"/>
      <c r="PCP247" s="250"/>
      <c r="PCQ247" s="250"/>
      <c r="PCR247" s="250"/>
      <c r="PCS247" s="250"/>
      <c r="PCT247" s="250"/>
      <c r="PCU247" s="250"/>
      <c r="PCV247" s="250"/>
      <c r="PCW247" s="250"/>
      <c r="PCX247" s="250"/>
      <c r="PCY247" s="250"/>
      <c r="PCZ247" s="250"/>
      <c r="PDA247" s="250"/>
      <c r="PDB247" s="250"/>
      <c r="PDC247" s="250"/>
      <c r="PDD247" s="250"/>
      <c r="PDE247" s="250"/>
      <c r="PDF247" s="250"/>
      <c r="PDG247" s="250"/>
      <c r="PDH247" s="250"/>
      <c r="PDI247" s="250"/>
      <c r="PDJ247" s="250"/>
      <c r="PDK247" s="250"/>
      <c r="PDL247" s="250"/>
      <c r="PDM247" s="250"/>
      <c r="PDN247" s="250"/>
      <c r="PDO247" s="250"/>
      <c r="PDP247" s="250"/>
      <c r="PDQ247" s="250"/>
      <c r="PDR247" s="250"/>
      <c r="PDS247" s="250"/>
      <c r="PDT247" s="250"/>
      <c r="PDU247" s="250"/>
      <c r="PDV247" s="250"/>
      <c r="PDW247" s="250"/>
      <c r="PDX247" s="250"/>
      <c r="PDY247" s="250"/>
      <c r="PDZ247" s="250"/>
      <c r="PEA247" s="250"/>
      <c r="PEB247" s="250"/>
      <c r="PEC247" s="250"/>
      <c r="PED247" s="250"/>
      <c r="PEE247" s="250"/>
      <c r="PEF247" s="250"/>
      <c r="PEG247" s="250"/>
      <c r="PEH247" s="250"/>
      <c r="PEI247" s="250"/>
      <c r="PEJ247" s="250"/>
      <c r="PEK247" s="250"/>
      <c r="PEL247" s="250"/>
      <c r="PEM247" s="250"/>
      <c r="PEN247" s="250"/>
      <c r="PEO247" s="250"/>
      <c r="PEP247" s="250"/>
      <c r="PEQ247" s="250"/>
      <c r="PER247" s="250"/>
      <c r="PES247" s="250"/>
      <c r="PET247" s="250"/>
      <c r="PEU247" s="250"/>
      <c r="PEV247" s="250"/>
      <c r="PEW247" s="250"/>
      <c r="PEX247" s="250"/>
      <c r="PEY247" s="250"/>
      <c r="PEZ247" s="250"/>
      <c r="PFA247" s="250"/>
      <c r="PFB247" s="250"/>
      <c r="PFC247" s="250"/>
      <c r="PFD247" s="250"/>
      <c r="PFE247" s="250"/>
      <c r="PFF247" s="250"/>
      <c r="PFG247" s="250"/>
      <c r="PFH247" s="250"/>
      <c r="PFI247" s="250"/>
      <c r="PFJ247" s="250"/>
      <c r="PFK247" s="250"/>
      <c r="PFL247" s="250"/>
      <c r="PFM247" s="250"/>
      <c r="PFN247" s="250"/>
      <c r="PFO247" s="250"/>
      <c r="PFP247" s="250"/>
      <c r="PFQ247" s="250"/>
      <c r="PFR247" s="250"/>
      <c r="PFS247" s="250"/>
      <c r="PFT247" s="250"/>
      <c r="PFU247" s="250"/>
      <c r="PFV247" s="250"/>
      <c r="PFW247" s="250"/>
      <c r="PFX247" s="250"/>
      <c r="PFY247" s="250"/>
      <c r="PFZ247" s="250"/>
      <c r="PGA247" s="250"/>
      <c r="PGB247" s="250"/>
      <c r="PGC247" s="250"/>
      <c r="PGD247" s="250"/>
      <c r="PGE247" s="250"/>
      <c r="PGF247" s="250"/>
      <c r="PGG247" s="250"/>
      <c r="PGH247" s="250"/>
      <c r="PGI247" s="250"/>
      <c r="PGJ247" s="250"/>
      <c r="PGK247" s="250"/>
      <c r="PGL247" s="250"/>
      <c r="PGM247" s="250"/>
      <c r="PGN247" s="250"/>
      <c r="PGO247" s="250"/>
      <c r="PGP247" s="250"/>
      <c r="PGQ247" s="250"/>
      <c r="PGR247" s="250"/>
      <c r="PGS247" s="250"/>
      <c r="PGT247" s="250"/>
      <c r="PGU247" s="250"/>
      <c r="PGV247" s="250"/>
      <c r="PGW247" s="250"/>
      <c r="PGX247" s="250"/>
      <c r="PGY247" s="250"/>
      <c r="PGZ247" s="250"/>
      <c r="PHA247" s="250"/>
      <c r="PHB247" s="250"/>
      <c r="PHC247" s="250"/>
      <c r="PHD247" s="250"/>
      <c r="PHE247" s="250"/>
      <c r="PHF247" s="250"/>
      <c r="PHG247" s="250"/>
      <c r="PHH247" s="250"/>
      <c r="PHI247" s="250"/>
      <c r="PHJ247" s="250"/>
      <c r="PHK247" s="250"/>
      <c r="PHL247" s="250"/>
      <c r="PHM247" s="250"/>
      <c r="PHN247" s="250"/>
      <c r="PHO247" s="250"/>
      <c r="PHP247" s="250"/>
      <c r="PHQ247" s="250"/>
      <c r="PHR247" s="250"/>
      <c r="PHS247" s="250"/>
      <c r="PHT247" s="250"/>
      <c r="PHU247" s="250"/>
      <c r="PHV247" s="250"/>
      <c r="PHW247" s="250"/>
      <c r="PHX247" s="250"/>
      <c r="PHY247" s="250"/>
      <c r="PHZ247" s="250"/>
      <c r="PIA247" s="250"/>
      <c r="PIB247" s="250"/>
      <c r="PIC247" s="250"/>
      <c r="PID247" s="250"/>
      <c r="PIE247" s="250"/>
      <c r="PIF247" s="250"/>
      <c r="PIG247" s="250"/>
      <c r="PIH247" s="250"/>
      <c r="PII247" s="250"/>
      <c r="PIJ247" s="250"/>
      <c r="PIK247" s="250"/>
      <c r="PIL247" s="250"/>
      <c r="PIM247" s="250"/>
      <c r="PIN247" s="250"/>
      <c r="PIO247" s="250"/>
      <c r="PIP247" s="250"/>
      <c r="PIQ247" s="250"/>
      <c r="PIR247" s="250"/>
      <c r="PIS247" s="250"/>
      <c r="PIT247" s="250"/>
      <c r="PIU247" s="250"/>
      <c r="PIV247" s="250"/>
      <c r="PIW247" s="250"/>
      <c r="PIX247" s="250"/>
      <c r="PIY247" s="250"/>
      <c r="PIZ247" s="250"/>
      <c r="PJA247" s="250"/>
      <c r="PJB247" s="250"/>
      <c r="PJC247" s="250"/>
      <c r="PJD247" s="250"/>
      <c r="PJE247" s="250"/>
      <c r="PJF247" s="250"/>
      <c r="PJG247" s="250"/>
      <c r="PJH247" s="250"/>
      <c r="PJI247" s="250"/>
      <c r="PJJ247" s="250"/>
      <c r="PJK247" s="250"/>
      <c r="PJL247" s="250"/>
      <c r="PJM247" s="250"/>
      <c r="PJN247" s="250"/>
      <c r="PJO247" s="250"/>
      <c r="PJP247" s="250"/>
      <c r="PJQ247" s="250"/>
      <c r="PJR247" s="250"/>
      <c r="PJS247" s="250"/>
      <c r="PJT247" s="250"/>
      <c r="PJU247" s="250"/>
      <c r="PJV247" s="250"/>
      <c r="PJW247" s="250"/>
      <c r="PJX247" s="250"/>
      <c r="PJY247" s="250"/>
      <c r="PJZ247" s="250"/>
      <c r="PKA247" s="250"/>
      <c r="PKB247" s="250"/>
      <c r="PKC247" s="250"/>
      <c r="PKD247" s="250"/>
      <c r="PKE247" s="250"/>
      <c r="PKF247" s="250"/>
      <c r="PKG247" s="250"/>
      <c r="PKH247" s="250"/>
      <c r="PKI247" s="250"/>
      <c r="PKJ247" s="250"/>
      <c r="PKK247" s="250"/>
      <c r="PKL247" s="250"/>
      <c r="PKM247" s="250"/>
      <c r="PKN247" s="250"/>
      <c r="PKO247" s="250"/>
      <c r="PKP247" s="250"/>
      <c r="PKQ247" s="250"/>
      <c r="PKR247" s="250"/>
      <c r="PKS247" s="250"/>
      <c r="PKT247" s="250"/>
      <c r="PKU247" s="250"/>
      <c r="PKV247" s="250"/>
      <c r="PKW247" s="250"/>
      <c r="PKX247" s="250"/>
      <c r="PKY247" s="250"/>
      <c r="PKZ247" s="250"/>
      <c r="PLA247" s="250"/>
      <c r="PLB247" s="250"/>
      <c r="PLC247" s="250"/>
      <c r="PLD247" s="250"/>
      <c r="PLE247" s="250"/>
      <c r="PLF247" s="250"/>
      <c r="PLG247" s="250"/>
      <c r="PLH247" s="250"/>
      <c r="PLI247" s="250"/>
      <c r="PLJ247" s="250"/>
      <c r="PLK247" s="250"/>
      <c r="PLL247" s="250"/>
      <c r="PLM247" s="250"/>
      <c r="PLN247" s="250"/>
      <c r="PLO247" s="250"/>
      <c r="PLP247" s="250"/>
      <c r="PLQ247" s="250"/>
      <c r="PLR247" s="250"/>
      <c r="PLS247" s="250"/>
      <c r="PLT247" s="250"/>
      <c r="PLU247" s="250"/>
      <c r="PLV247" s="250"/>
      <c r="PLW247" s="250"/>
      <c r="PLX247" s="250"/>
      <c r="PLY247" s="250"/>
      <c r="PLZ247" s="250"/>
      <c r="PMA247" s="250"/>
      <c r="PMB247" s="250"/>
      <c r="PMC247" s="250"/>
      <c r="PMD247" s="250"/>
      <c r="PME247" s="250"/>
      <c r="PMF247" s="250"/>
      <c r="PMG247" s="250"/>
      <c r="PMH247" s="250"/>
      <c r="PMI247" s="250"/>
      <c r="PMJ247" s="250"/>
      <c r="PMK247" s="250"/>
      <c r="PML247" s="250"/>
      <c r="PMM247" s="250"/>
      <c r="PMN247" s="250"/>
      <c r="PMO247" s="250"/>
      <c r="PMP247" s="250"/>
      <c r="PMQ247" s="250"/>
      <c r="PMR247" s="250"/>
      <c r="PMS247" s="250"/>
      <c r="PMT247" s="250"/>
      <c r="PMU247" s="250"/>
      <c r="PMV247" s="250"/>
      <c r="PMW247" s="250"/>
      <c r="PMX247" s="250"/>
      <c r="PMY247" s="250"/>
      <c r="PMZ247" s="250"/>
      <c r="PNA247" s="250"/>
      <c r="PNB247" s="250"/>
      <c r="PNC247" s="250"/>
      <c r="PND247" s="250"/>
      <c r="PNE247" s="250"/>
      <c r="PNF247" s="250"/>
      <c r="PNG247" s="250"/>
      <c r="PNH247" s="250"/>
      <c r="PNI247" s="250"/>
      <c r="PNJ247" s="250"/>
      <c r="PNK247" s="250"/>
      <c r="PNL247" s="250"/>
      <c r="PNM247" s="250"/>
      <c r="PNN247" s="250"/>
      <c r="PNO247" s="250"/>
      <c r="PNP247" s="250"/>
      <c r="PNQ247" s="250"/>
      <c r="PNR247" s="250"/>
      <c r="PNS247" s="250"/>
      <c r="PNT247" s="250"/>
      <c r="PNU247" s="250"/>
      <c r="PNV247" s="250"/>
      <c r="PNW247" s="250"/>
      <c r="PNX247" s="250"/>
      <c r="PNY247" s="250"/>
      <c r="PNZ247" s="250"/>
      <c r="POA247" s="250"/>
      <c r="POB247" s="250"/>
      <c r="POC247" s="250"/>
      <c r="POD247" s="250"/>
      <c r="POE247" s="250"/>
      <c r="POF247" s="250"/>
      <c r="POG247" s="250"/>
      <c r="POH247" s="250"/>
      <c r="POI247" s="250"/>
      <c r="POJ247" s="250"/>
      <c r="POK247" s="250"/>
      <c r="POL247" s="250"/>
      <c r="POM247" s="250"/>
      <c r="PON247" s="250"/>
      <c r="POO247" s="250"/>
      <c r="POP247" s="250"/>
      <c r="POQ247" s="250"/>
      <c r="POR247" s="250"/>
      <c r="POS247" s="250"/>
      <c r="POT247" s="250"/>
      <c r="POU247" s="250"/>
      <c r="POV247" s="250"/>
      <c r="POW247" s="250"/>
      <c r="POX247" s="250"/>
      <c r="POY247" s="250"/>
      <c r="POZ247" s="250"/>
      <c r="PPA247" s="250"/>
      <c r="PPB247" s="250"/>
      <c r="PPC247" s="250"/>
      <c r="PPD247" s="250"/>
      <c r="PPE247" s="250"/>
      <c r="PPF247" s="250"/>
      <c r="PPG247" s="250"/>
      <c r="PPH247" s="250"/>
      <c r="PPI247" s="250"/>
      <c r="PPJ247" s="250"/>
      <c r="PPK247" s="250"/>
      <c r="PPL247" s="250"/>
      <c r="PPM247" s="250"/>
      <c r="PPN247" s="250"/>
      <c r="PPO247" s="250"/>
      <c r="PPP247" s="250"/>
      <c r="PPQ247" s="250"/>
      <c r="PPR247" s="250"/>
      <c r="PPS247" s="250"/>
      <c r="PPT247" s="250"/>
      <c r="PPU247" s="250"/>
      <c r="PPV247" s="250"/>
      <c r="PPW247" s="250"/>
      <c r="PPX247" s="250"/>
      <c r="PPY247" s="250"/>
      <c r="PPZ247" s="250"/>
      <c r="PQA247" s="250"/>
      <c r="PQB247" s="250"/>
      <c r="PQC247" s="250"/>
      <c r="PQD247" s="250"/>
      <c r="PQE247" s="250"/>
      <c r="PQF247" s="250"/>
      <c r="PQG247" s="250"/>
      <c r="PQH247" s="250"/>
      <c r="PQI247" s="250"/>
      <c r="PQJ247" s="250"/>
      <c r="PQK247" s="250"/>
      <c r="PQL247" s="250"/>
      <c r="PQM247" s="250"/>
      <c r="PQN247" s="250"/>
      <c r="PQO247" s="250"/>
      <c r="PQP247" s="250"/>
      <c r="PQQ247" s="250"/>
      <c r="PQR247" s="250"/>
      <c r="PQS247" s="250"/>
      <c r="PQT247" s="250"/>
      <c r="PQU247" s="250"/>
      <c r="PQV247" s="250"/>
      <c r="PQW247" s="250"/>
      <c r="PQX247" s="250"/>
      <c r="PQY247" s="250"/>
      <c r="PQZ247" s="250"/>
      <c r="PRA247" s="250"/>
      <c r="PRB247" s="250"/>
      <c r="PRC247" s="250"/>
      <c r="PRD247" s="250"/>
      <c r="PRE247" s="250"/>
      <c r="PRF247" s="250"/>
      <c r="PRG247" s="250"/>
      <c r="PRH247" s="250"/>
      <c r="PRI247" s="250"/>
      <c r="PRJ247" s="250"/>
      <c r="PRK247" s="250"/>
      <c r="PRL247" s="250"/>
      <c r="PRM247" s="250"/>
      <c r="PRN247" s="250"/>
      <c r="PRO247" s="250"/>
      <c r="PRP247" s="250"/>
      <c r="PRQ247" s="250"/>
      <c r="PRR247" s="250"/>
      <c r="PRS247" s="250"/>
      <c r="PRT247" s="250"/>
      <c r="PRU247" s="250"/>
      <c r="PRV247" s="250"/>
      <c r="PRW247" s="250"/>
      <c r="PRX247" s="250"/>
      <c r="PRY247" s="250"/>
      <c r="PRZ247" s="250"/>
      <c r="PSA247" s="250"/>
      <c r="PSB247" s="250"/>
      <c r="PSC247" s="250"/>
      <c r="PSD247" s="250"/>
      <c r="PSE247" s="250"/>
      <c r="PSF247" s="250"/>
      <c r="PSG247" s="250"/>
      <c r="PSH247" s="250"/>
      <c r="PSI247" s="250"/>
      <c r="PSJ247" s="250"/>
      <c r="PSK247" s="250"/>
      <c r="PSL247" s="250"/>
      <c r="PSM247" s="250"/>
      <c r="PSN247" s="250"/>
      <c r="PSO247" s="250"/>
      <c r="PSP247" s="250"/>
      <c r="PSQ247" s="250"/>
      <c r="PSR247" s="250"/>
      <c r="PSS247" s="250"/>
      <c r="PST247" s="250"/>
      <c r="PSU247" s="250"/>
      <c r="PSV247" s="250"/>
      <c r="PSW247" s="250"/>
      <c r="PSX247" s="250"/>
      <c r="PSY247" s="250"/>
      <c r="PSZ247" s="250"/>
      <c r="PTA247" s="250"/>
      <c r="PTB247" s="250"/>
      <c r="PTC247" s="250"/>
      <c r="PTD247" s="250"/>
      <c r="PTE247" s="250"/>
      <c r="PTF247" s="250"/>
      <c r="PTG247" s="250"/>
      <c r="PTH247" s="250"/>
      <c r="PTI247" s="250"/>
      <c r="PTJ247" s="250"/>
      <c r="PTK247" s="250"/>
      <c r="PTL247" s="250"/>
      <c r="PTM247" s="250"/>
      <c r="PTN247" s="250"/>
      <c r="PTO247" s="250"/>
      <c r="PTP247" s="250"/>
      <c r="PTQ247" s="250"/>
      <c r="PTR247" s="250"/>
      <c r="PTS247" s="250"/>
      <c r="PTT247" s="250"/>
      <c r="PTU247" s="250"/>
      <c r="PTV247" s="250"/>
      <c r="PTW247" s="250"/>
      <c r="PTX247" s="250"/>
      <c r="PTY247" s="250"/>
      <c r="PTZ247" s="250"/>
      <c r="PUA247" s="250"/>
      <c r="PUB247" s="250"/>
      <c r="PUC247" s="250"/>
      <c r="PUD247" s="250"/>
      <c r="PUE247" s="250"/>
      <c r="PUF247" s="250"/>
      <c r="PUG247" s="250"/>
      <c r="PUH247" s="250"/>
      <c r="PUI247" s="250"/>
      <c r="PUJ247" s="250"/>
      <c r="PUK247" s="250"/>
      <c r="PUL247" s="250"/>
      <c r="PUM247" s="250"/>
      <c r="PUN247" s="250"/>
      <c r="PUO247" s="250"/>
      <c r="PUP247" s="250"/>
      <c r="PUQ247" s="250"/>
      <c r="PUR247" s="250"/>
      <c r="PUS247" s="250"/>
      <c r="PUT247" s="250"/>
      <c r="PUU247" s="250"/>
      <c r="PUV247" s="250"/>
      <c r="PUW247" s="250"/>
      <c r="PUX247" s="250"/>
      <c r="PUY247" s="250"/>
      <c r="PUZ247" s="250"/>
      <c r="PVA247" s="250"/>
      <c r="PVB247" s="250"/>
      <c r="PVC247" s="250"/>
      <c r="PVD247" s="250"/>
      <c r="PVE247" s="250"/>
      <c r="PVF247" s="250"/>
      <c r="PVG247" s="250"/>
      <c r="PVH247" s="250"/>
      <c r="PVI247" s="250"/>
      <c r="PVJ247" s="250"/>
      <c r="PVK247" s="250"/>
      <c r="PVL247" s="250"/>
      <c r="PVM247" s="250"/>
      <c r="PVN247" s="250"/>
      <c r="PVO247" s="250"/>
      <c r="PVP247" s="250"/>
      <c r="PVQ247" s="250"/>
      <c r="PVR247" s="250"/>
      <c r="PVS247" s="250"/>
      <c r="PVT247" s="250"/>
      <c r="PVU247" s="250"/>
      <c r="PVV247" s="250"/>
      <c r="PVW247" s="250"/>
      <c r="PVX247" s="250"/>
      <c r="PVY247" s="250"/>
      <c r="PVZ247" s="250"/>
      <c r="PWA247" s="250"/>
      <c r="PWB247" s="250"/>
      <c r="PWC247" s="250"/>
      <c r="PWD247" s="250"/>
      <c r="PWE247" s="250"/>
      <c r="PWF247" s="250"/>
      <c r="PWG247" s="250"/>
      <c r="PWH247" s="250"/>
      <c r="PWI247" s="250"/>
      <c r="PWJ247" s="250"/>
      <c r="PWK247" s="250"/>
      <c r="PWL247" s="250"/>
      <c r="PWM247" s="250"/>
      <c r="PWN247" s="250"/>
      <c r="PWO247" s="250"/>
      <c r="PWP247" s="250"/>
      <c r="PWQ247" s="250"/>
      <c r="PWR247" s="250"/>
      <c r="PWS247" s="250"/>
      <c r="PWT247" s="250"/>
      <c r="PWU247" s="250"/>
      <c r="PWV247" s="250"/>
      <c r="PWW247" s="250"/>
      <c r="PWX247" s="250"/>
      <c r="PWY247" s="250"/>
      <c r="PWZ247" s="250"/>
      <c r="PXA247" s="250"/>
      <c r="PXB247" s="250"/>
      <c r="PXC247" s="250"/>
      <c r="PXD247" s="250"/>
      <c r="PXE247" s="250"/>
      <c r="PXF247" s="250"/>
      <c r="PXG247" s="250"/>
      <c r="PXH247" s="250"/>
      <c r="PXI247" s="250"/>
      <c r="PXJ247" s="250"/>
      <c r="PXK247" s="250"/>
      <c r="PXL247" s="250"/>
      <c r="PXM247" s="250"/>
      <c r="PXN247" s="250"/>
      <c r="PXO247" s="250"/>
      <c r="PXP247" s="250"/>
      <c r="PXQ247" s="250"/>
      <c r="PXR247" s="250"/>
      <c r="PXS247" s="250"/>
      <c r="PXT247" s="250"/>
      <c r="PXU247" s="250"/>
      <c r="PXV247" s="250"/>
      <c r="PXW247" s="250"/>
      <c r="PXX247" s="250"/>
      <c r="PXY247" s="250"/>
      <c r="PXZ247" s="250"/>
      <c r="PYA247" s="250"/>
      <c r="PYB247" s="250"/>
      <c r="PYC247" s="250"/>
      <c r="PYD247" s="250"/>
      <c r="PYE247" s="250"/>
      <c r="PYF247" s="250"/>
      <c r="PYG247" s="250"/>
      <c r="PYH247" s="250"/>
      <c r="PYI247" s="250"/>
      <c r="PYJ247" s="250"/>
      <c r="PYK247" s="250"/>
      <c r="PYL247" s="250"/>
      <c r="PYM247" s="250"/>
      <c r="PYN247" s="250"/>
      <c r="PYO247" s="250"/>
      <c r="PYP247" s="250"/>
      <c r="PYQ247" s="250"/>
      <c r="PYR247" s="250"/>
      <c r="PYS247" s="250"/>
      <c r="PYT247" s="250"/>
      <c r="PYU247" s="250"/>
      <c r="PYV247" s="250"/>
      <c r="PYW247" s="250"/>
      <c r="PYX247" s="250"/>
      <c r="PYY247" s="250"/>
      <c r="PYZ247" s="250"/>
      <c r="PZA247" s="250"/>
      <c r="PZB247" s="250"/>
      <c r="PZC247" s="250"/>
      <c r="PZD247" s="250"/>
      <c r="PZE247" s="250"/>
      <c r="PZF247" s="250"/>
      <c r="PZG247" s="250"/>
      <c r="PZH247" s="250"/>
      <c r="PZI247" s="250"/>
      <c r="PZJ247" s="250"/>
      <c r="PZK247" s="250"/>
      <c r="PZL247" s="250"/>
      <c r="PZM247" s="250"/>
      <c r="PZN247" s="250"/>
      <c r="PZO247" s="250"/>
      <c r="PZP247" s="250"/>
      <c r="PZQ247" s="250"/>
      <c r="PZR247" s="250"/>
      <c r="PZS247" s="250"/>
      <c r="PZT247" s="250"/>
      <c r="PZU247" s="250"/>
      <c r="PZV247" s="250"/>
      <c r="PZW247" s="250"/>
      <c r="PZX247" s="250"/>
      <c r="PZY247" s="250"/>
      <c r="PZZ247" s="250"/>
      <c r="QAA247" s="250"/>
      <c r="QAB247" s="250"/>
      <c r="QAC247" s="250"/>
      <c r="QAD247" s="250"/>
      <c r="QAE247" s="250"/>
      <c r="QAF247" s="250"/>
      <c r="QAG247" s="250"/>
      <c r="QAH247" s="250"/>
      <c r="QAI247" s="250"/>
      <c r="QAJ247" s="250"/>
      <c r="QAK247" s="250"/>
      <c r="QAL247" s="250"/>
      <c r="QAM247" s="250"/>
      <c r="QAN247" s="250"/>
      <c r="QAO247" s="250"/>
      <c r="QAP247" s="250"/>
      <c r="QAQ247" s="250"/>
      <c r="QAR247" s="250"/>
      <c r="QAS247" s="250"/>
      <c r="QAT247" s="250"/>
      <c r="QAU247" s="250"/>
      <c r="QAV247" s="250"/>
      <c r="QAW247" s="250"/>
      <c r="QAX247" s="250"/>
      <c r="QAY247" s="250"/>
      <c r="QAZ247" s="250"/>
      <c r="QBA247" s="250"/>
      <c r="QBB247" s="250"/>
      <c r="QBC247" s="250"/>
      <c r="QBD247" s="250"/>
      <c r="QBE247" s="250"/>
      <c r="QBF247" s="250"/>
      <c r="QBG247" s="250"/>
      <c r="QBH247" s="250"/>
      <c r="QBI247" s="250"/>
      <c r="QBJ247" s="250"/>
      <c r="QBK247" s="250"/>
      <c r="QBL247" s="250"/>
      <c r="QBM247" s="250"/>
      <c r="QBN247" s="250"/>
      <c r="QBO247" s="250"/>
      <c r="QBP247" s="250"/>
      <c r="QBQ247" s="250"/>
      <c r="QBR247" s="250"/>
      <c r="QBS247" s="250"/>
      <c r="QBT247" s="250"/>
      <c r="QBU247" s="250"/>
      <c r="QBV247" s="250"/>
      <c r="QBW247" s="250"/>
      <c r="QBX247" s="250"/>
      <c r="QBY247" s="250"/>
      <c r="QBZ247" s="250"/>
      <c r="QCA247" s="250"/>
      <c r="QCB247" s="250"/>
      <c r="QCC247" s="250"/>
      <c r="QCD247" s="250"/>
      <c r="QCE247" s="250"/>
      <c r="QCF247" s="250"/>
      <c r="QCG247" s="250"/>
      <c r="QCH247" s="250"/>
      <c r="QCI247" s="250"/>
      <c r="QCJ247" s="250"/>
      <c r="QCK247" s="250"/>
      <c r="QCL247" s="250"/>
      <c r="QCM247" s="250"/>
      <c r="QCN247" s="250"/>
      <c r="QCO247" s="250"/>
      <c r="QCP247" s="250"/>
      <c r="QCQ247" s="250"/>
      <c r="QCR247" s="250"/>
      <c r="QCS247" s="250"/>
      <c r="QCT247" s="250"/>
      <c r="QCU247" s="250"/>
      <c r="QCV247" s="250"/>
      <c r="QCW247" s="250"/>
      <c r="QCX247" s="250"/>
      <c r="QCY247" s="250"/>
      <c r="QCZ247" s="250"/>
      <c r="QDA247" s="250"/>
      <c r="QDB247" s="250"/>
      <c r="QDC247" s="250"/>
      <c r="QDD247" s="250"/>
      <c r="QDE247" s="250"/>
      <c r="QDF247" s="250"/>
      <c r="QDG247" s="250"/>
      <c r="QDH247" s="250"/>
      <c r="QDI247" s="250"/>
      <c r="QDJ247" s="250"/>
      <c r="QDK247" s="250"/>
      <c r="QDL247" s="250"/>
      <c r="QDM247" s="250"/>
      <c r="QDN247" s="250"/>
      <c r="QDO247" s="250"/>
      <c r="QDP247" s="250"/>
      <c r="QDQ247" s="250"/>
      <c r="QDR247" s="250"/>
      <c r="QDS247" s="250"/>
      <c r="QDT247" s="250"/>
      <c r="QDU247" s="250"/>
      <c r="QDV247" s="250"/>
      <c r="QDW247" s="250"/>
      <c r="QDX247" s="250"/>
      <c r="QDY247" s="250"/>
      <c r="QDZ247" s="250"/>
      <c r="QEA247" s="250"/>
      <c r="QEB247" s="250"/>
      <c r="QEC247" s="250"/>
      <c r="QED247" s="250"/>
      <c r="QEE247" s="250"/>
      <c r="QEF247" s="250"/>
      <c r="QEG247" s="250"/>
      <c r="QEH247" s="250"/>
      <c r="QEI247" s="250"/>
      <c r="QEJ247" s="250"/>
      <c r="QEK247" s="250"/>
      <c r="QEL247" s="250"/>
      <c r="QEM247" s="250"/>
      <c r="QEN247" s="250"/>
      <c r="QEO247" s="250"/>
      <c r="QEP247" s="250"/>
      <c r="QEQ247" s="250"/>
      <c r="QER247" s="250"/>
      <c r="QES247" s="250"/>
      <c r="QET247" s="250"/>
      <c r="QEU247" s="250"/>
      <c r="QEV247" s="250"/>
      <c r="QEW247" s="250"/>
      <c r="QEX247" s="250"/>
      <c r="QEY247" s="250"/>
      <c r="QEZ247" s="250"/>
      <c r="QFA247" s="250"/>
      <c r="QFB247" s="250"/>
      <c r="QFC247" s="250"/>
      <c r="QFD247" s="250"/>
      <c r="QFE247" s="250"/>
      <c r="QFF247" s="250"/>
      <c r="QFG247" s="250"/>
      <c r="QFH247" s="250"/>
      <c r="QFI247" s="250"/>
      <c r="QFJ247" s="250"/>
      <c r="QFK247" s="250"/>
      <c r="QFL247" s="250"/>
      <c r="QFM247" s="250"/>
      <c r="QFN247" s="250"/>
      <c r="QFO247" s="250"/>
      <c r="QFP247" s="250"/>
      <c r="QFQ247" s="250"/>
      <c r="QFR247" s="250"/>
      <c r="QFS247" s="250"/>
      <c r="QFT247" s="250"/>
      <c r="QFU247" s="250"/>
      <c r="QFV247" s="250"/>
      <c r="QFW247" s="250"/>
      <c r="QFX247" s="250"/>
      <c r="QFY247" s="250"/>
      <c r="QFZ247" s="250"/>
      <c r="QGA247" s="250"/>
      <c r="QGB247" s="250"/>
      <c r="QGC247" s="250"/>
      <c r="QGD247" s="250"/>
      <c r="QGE247" s="250"/>
      <c r="QGF247" s="250"/>
      <c r="QGG247" s="250"/>
      <c r="QGH247" s="250"/>
      <c r="QGI247" s="250"/>
      <c r="QGJ247" s="250"/>
      <c r="QGK247" s="250"/>
      <c r="QGL247" s="250"/>
      <c r="QGM247" s="250"/>
      <c r="QGN247" s="250"/>
      <c r="QGO247" s="250"/>
      <c r="QGP247" s="250"/>
      <c r="QGQ247" s="250"/>
      <c r="QGR247" s="250"/>
      <c r="QGS247" s="250"/>
      <c r="QGT247" s="250"/>
      <c r="QGU247" s="250"/>
      <c r="QGV247" s="250"/>
      <c r="QGW247" s="250"/>
      <c r="QGX247" s="250"/>
      <c r="QGY247" s="250"/>
      <c r="QGZ247" s="250"/>
      <c r="QHA247" s="250"/>
      <c r="QHB247" s="250"/>
      <c r="QHC247" s="250"/>
      <c r="QHD247" s="250"/>
      <c r="QHE247" s="250"/>
      <c r="QHF247" s="250"/>
      <c r="QHG247" s="250"/>
      <c r="QHH247" s="250"/>
      <c r="QHI247" s="250"/>
      <c r="QHJ247" s="250"/>
      <c r="QHK247" s="250"/>
      <c r="QHL247" s="250"/>
      <c r="QHM247" s="250"/>
      <c r="QHN247" s="250"/>
      <c r="QHO247" s="250"/>
      <c r="QHP247" s="250"/>
      <c r="QHQ247" s="250"/>
      <c r="QHR247" s="250"/>
      <c r="QHS247" s="250"/>
      <c r="QHT247" s="250"/>
      <c r="QHU247" s="250"/>
      <c r="QHV247" s="250"/>
      <c r="QHW247" s="250"/>
      <c r="QHX247" s="250"/>
      <c r="QHY247" s="250"/>
      <c r="QHZ247" s="250"/>
      <c r="QIA247" s="250"/>
      <c r="QIB247" s="250"/>
      <c r="QIC247" s="250"/>
      <c r="QID247" s="250"/>
      <c r="QIE247" s="250"/>
      <c r="QIF247" s="250"/>
      <c r="QIG247" s="250"/>
      <c r="QIH247" s="250"/>
      <c r="QII247" s="250"/>
      <c r="QIJ247" s="250"/>
      <c r="QIK247" s="250"/>
      <c r="QIL247" s="250"/>
      <c r="QIM247" s="250"/>
      <c r="QIN247" s="250"/>
      <c r="QIO247" s="250"/>
      <c r="QIP247" s="250"/>
      <c r="QIQ247" s="250"/>
      <c r="QIR247" s="250"/>
      <c r="QIS247" s="250"/>
      <c r="QIT247" s="250"/>
      <c r="QIU247" s="250"/>
      <c r="QIV247" s="250"/>
      <c r="QIW247" s="250"/>
      <c r="QIX247" s="250"/>
      <c r="QIY247" s="250"/>
      <c r="QIZ247" s="250"/>
      <c r="QJA247" s="250"/>
      <c r="QJB247" s="250"/>
      <c r="QJC247" s="250"/>
      <c r="QJD247" s="250"/>
      <c r="QJE247" s="250"/>
      <c r="QJF247" s="250"/>
      <c r="QJG247" s="250"/>
      <c r="QJH247" s="250"/>
      <c r="QJI247" s="250"/>
      <c r="QJJ247" s="250"/>
      <c r="QJK247" s="250"/>
      <c r="QJL247" s="250"/>
      <c r="QJM247" s="250"/>
      <c r="QJN247" s="250"/>
      <c r="QJO247" s="250"/>
      <c r="QJP247" s="250"/>
      <c r="QJQ247" s="250"/>
      <c r="QJR247" s="250"/>
      <c r="QJS247" s="250"/>
      <c r="QJT247" s="250"/>
      <c r="QJU247" s="250"/>
      <c r="QJV247" s="250"/>
      <c r="QJW247" s="250"/>
      <c r="QJX247" s="250"/>
      <c r="QJY247" s="250"/>
      <c r="QJZ247" s="250"/>
      <c r="QKA247" s="250"/>
      <c r="QKB247" s="250"/>
      <c r="QKC247" s="250"/>
      <c r="QKD247" s="250"/>
      <c r="QKE247" s="250"/>
      <c r="QKF247" s="250"/>
      <c r="QKG247" s="250"/>
      <c r="QKH247" s="250"/>
      <c r="QKI247" s="250"/>
      <c r="QKJ247" s="250"/>
      <c r="QKK247" s="250"/>
      <c r="QKL247" s="250"/>
      <c r="QKM247" s="250"/>
      <c r="QKN247" s="250"/>
      <c r="QKO247" s="250"/>
      <c r="QKP247" s="250"/>
      <c r="QKQ247" s="250"/>
      <c r="QKR247" s="250"/>
      <c r="QKS247" s="250"/>
      <c r="QKT247" s="250"/>
      <c r="QKU247" s="250"/>
      <c r="QKV247" s="250"/>
      <c r="QKW247" s="250"/>
      <c r="QKX247" s="250"/>
      <c r="QKY247" s="250"/>
      <c r="QKZ247" s="250"/>
      <c r="QLA247" s="250"/>
      <c r="QLB247" s="250"/>
      <c r="QLC247" s="250"/>
      <c r="QLD247" s="250"/>
      <c r="QLE247" s="250"/>
      <c r="QLF247" s="250"/>
      <c r="QLG247" s="250"/>
      <c r="QLH247" s="250"/>
      <c r="QLI247" s="250"/>
      <c r="QLJ247" s="250"/>
      <c r="QLK247" s="250"/>
      <c r="QLL247" s="250"/>
      <c r="QLM247" s="250"/>
      <c r="QLN247" s="250"/>
      <c r="QLO247" s="250"/>
      <c r="QLP247" s="250"/>
      <c r="QLQ247" s="250"/>
      <c r="QLR247" s="250"/>
      <c r="QLS247" s="250"/>
      <c r="QLT247" s="250"/>
      <c r="QLU247" s="250"/>
      <c r="QLV247" s="250"/>
      <c r="QLW247" s="250"/>
      <c r="QLX247" s="250"/>
      <c r="QLY247" s="250"/>
      <c r="QLZ247" s="250"/>
      <c r="QMA247" s="250"/>
      <c r="QMB247" s="250"/>
      <c r="QMC247" s="250"/>
      <c r="QMD247" s="250"/>
      <c r="QME247" s="250"/>
      <c r="QMF247" s="250"/>
      <c r="QMG247" s="250"/>
      <c r="QMH247" s="250"/>
      <c r="QMI247" s="250"/>
      <c r="QMJ247" s="250"/>
      <c r="QMK247" s="250"/>
      <c r="QML247" s="250"/>
      <c r="QMM247" s="250"/>
      <c r="QMN247" s="250"/>
      <c r="QMO247" s="250"/>
      <c r="QMP247" s="250"/>
      <c r="QMQ247" s="250"/>
      <c r="QMR247" s="250"/>
      <c r="QMS247" s="250"/>
      <c r="QMT247" s="250"/>
      <c r="QMU247" s="250"/>
      <c r="QMV247" s="250"/>
      <c r="QMW247" s="250"/>
      <c r="QMX247" s="250"/>
      <c r="QMY247" s="250"/>
      <c r="QMZ247" s="250"/>
      <c r="QNA247" s="250"/>
      <c r="QNB247" s="250"/>
      <c r="QNC247" s="250"/>
      <c r="QND247" s="250"/>
      <c r="QNE247" s="250"/>
      <c r="QNF247" s="250"/>
      <c r="QNG247" s="250"/>
      <c r="QNH247" s="250"/>
      <c r="QNI247" s="250"/>
      <c r="QNJ247" s="250"/>
      <c r="QNK247" s="250"/>
      <c r="QNL247" s="250"/>
      <c r="QNM247" s="250"/>
      <c r="QNN247" s="250"/>
      <c r="QNO247" s="250"/>
      <c r="QNP247" s="250"/>
      <c r="QNQ247" s="250"/>
      <c r="QNR247" s="250"/>
      <c r="QNS247" s="250"/>
      <c r="QNT247" s="250"/>
      <c r="QNU247" s="250"/>
      <c r="QNV247" s="250"/>
      <c r="QNW247" s="250"/>
      <c r="QNX247" s="250"/>
      <c r="QNY247" s="250"/>
      <c r="QNZ247" s="250"/>
      <c r="QOA247" s="250"/>
      <c r="QOB247" s="250"/>
      <c r="QOC247" s="250"/>
      <c r="QOD247" s="250"/>
      <c r="QOE247" s="250"/>
      <c r="QOF247" s="250"/>
      <c r="QOG247" s="250"/>
      <c r="QOH247" s="250"/>
      <c r="QOI247" s="250"/>
      <c r="QOJ247" s="250"/>
      <c r="QOK247" s="250"/>
      <c r="QOL247" s="250"/>
      <c r="QOM247" s="250"/>
      <c r="QON247" s="250"/>
      <c r="QOO247" s="250"/>
      <c r="QOP247" s="250"/>
      <c r="QOQ247" s="250"/>
      <c r="QOR247" s="250"/>
      <c r="QOS247" s="250"/>
      <c r="QOT247" s="250"/>
      <c r="QOU247" s="250"/>
      <c r="QOV247" s="250"/>
      <c r="QOW247" s="250"/>
      <c r="QOX247" s="250"/>
      <c r="QOY247" s="250"/>
      <c r="QOZ247" s="250"/>
      <c r="QPA247" s="250"/>
      <c r="QPB247" s="250"/>
      <c r="QPC247" s="250"/>
      <c r="QPD247" s="250"/>
      <c r="QPE247" s="250"/>
      <c r="QPF247" s="250"/>
      <c r="QPG247" s="250"/>
      <c r="QPH247" s="250"/>
      <c r="QPI247" s="250"/>
      <c r="QPJ247" s="250"/>
      <c r="QPK247" s="250"/>
      <c r="QPL247" s="250"/>
      <c r="QPM247" s="250"/>
      <c r="QPN247" s="250"/>
      <c r="QPO247" s="250"/>
      <c r="QPP247" s="250"/>
      <c r="QPQ247" s="250"/>
      <c r="QPR247" s="250"/>
      <c r="QPS247" s="250"/>
      <c r="QPT247" s="250"/>
      <c r="QPU247" s="250"/>
      <c r="QPV247" s="250"/>
      <c r="QPW247" s="250"/>
      <c r="QPX247" s="250"/>
      <c r="QPY247" s="250"/>
      <c r="QPZ247" s="250"/>
      <c r="QQA247" s="250"/>
      <c r="QQB247" s="250"/>
      <c r="QQC247" s="250"/>
      <c r="QQD247" s="250"/>
      <c r="QQE247" s="250"/>
      <c r="QQF247" s="250"/>
      <c r="QQG247" s="250"/>
      <c r="QQH247" s="250"/>
      <c r="QQI247" s="250"/>
      <c r="QQJ247" s="250"/>
      <c r="QQK247" s="250"/>
      <c r="QQL247" s="250"/>
      <c r="QQM247" s="250"/>
      <c r="QQN247" s="250"/>
      <c r="QQO247" s="250"/>
      <c r="QQP247" s="250"/>
      <c r="QQQ247" s="250"/>
      <c r="QQR247" s="250"/>
      <c r="QQS247" s="250"/>
      <c r="QQT247" s="250"/>
      <c r="QQU247" s="250"/>
      <c r="QQV247" s="250"/>
      <c r="QQW247" s="250"/>
      <c r="QQX247" s="250"/>
      <c r="QQY247" s="250"/>
      <c r="QQZ247" s="250"/>
      <c r="QRA247" s="250"/>
      <c r="QRB247" s="250"/>
      <c r="QRC247" s="250"/>
      <c r="QRD247" s="250"/>
      <c r="QRE247" s="250"/>
      <c r="QRF247" s="250"/>
      <c r="QRG247" s="250"/>
      <c r="QRH247" s="250"/>
      <c r="QRI247" s="250"/>
      <c r="QRJ247" s="250"/>
      <c r="QRK247" s="250"/>
      <c r="QRL247" s="250"/>
      <c r="QRM247" s="250"/>
      <c r="QRN247" s="250"/>
      <c r="QRO247" s="250"/>
      <c r="QRP247" s="250"/>
      <c r="QRQ247" s="250"/>
      <c r="QRR247" s="250"/>
      <c r="QRS247" s="250"/>
      <c r="QRT247" s="250"/>
      <c r="QRU247" s="250"/>
      <c r="QRV247" s="250"/>
      <c r="QRW247" s="250"/>
      <c r="QRX247" s="250"/>
      <c r="QRY247" s="250"/>
      <c r="QRZ247" s="250"/>
      <c r="QSA247" s="250"/>
      <c r="QSB247" s="250"/>
      <c r="QSC247" s="250"/>
      <c r="QSD247" s="250"/>
      <c r="QSE247" s="250"/>
      <c r="QSF247" s="250"/>
      <c r="QSG247" s="250"/>
      <c r="QSH247" s="250"/>
      <c r="QSI247" s="250"/>
      <c r="QSJ247" s="250"/>
      <c r="QSK247" s="250"/>
      <c r="QSL247" s="250"/>
      <c r="QSM247" s="250"/>
      <c r="QSN247" s="250"/>
      <c r="QSO247" s="250"/>
      <c r="QSP247" s="250"/>
      <c r="QSQ247" s="250"/>
      <c r="QSR247" s="250"/>
      <c r="QSS247" s="250"/>
      <c r="QST247" s="250"/>
      <c r="QSU247" s="250"/>
      <c r="QSV247" s="250"/>
      <c r="QSW247" s="250"/>
      <c r="QSX247" s="250"/>
      <c r="QSY247" s="250"/>
      <c r="QSZ247" s="250"/>
      <c r="QTA247" s="250"/>
      <c r="QTB247" s="250"/>
      <c r="QTC247" s="250"/>
      <c r="QTD247" s="250"/>
      <c r="QTE247" s="250"/>
      <c r="QTF247" s="250"/>
      <c r="QTG247" s="250"/>
      <c r="QTH247" s="250"/>
      <c r="QTI247" s="250"/>
      <c r="QTJ247" s="250"/>
      <c r="QTK247" s="250"/>
      <c r="QTL247" s="250"/>
      <c r="QTM247" s="250"/>
      <c r="QTN247" s="250"/>
      <c r="QTO247" s="250"/>
      <c r="QTP247" s="250"/>
      <c r="QTQ247" s="250"/>
      <c r="QTR247" s="250"/>
      <c r="QTS247" s="250"/>
      <c r="QTT247" s="250"/>
      <c r="QTU247" s="250"/>
      <c r="QTV247" s="250"/>
      <c r="QTW247" s="250"/>
      <c r="QTX247" s="250"/>
      <c r="QTY247" s="250"/>
      <c r="QTZ247" s="250"/>
      <c r="QUA247" s="250"/>
      <c r="QUB247" s="250"/>
      <c r="QUC247" s="250"/>
      <c r="QUD247" s="250"/>
      <c r="QUE247" s="250"/>
      <c r="QUF247" s="250"/>
      <c r="QUG247" s="250"/>
      <c r="QUH247" s="250"/>
      <c r="QUI247" s="250"/>
      <c r="QUJ247" s="250"/>
      <c r="QUK247" s="250"/>
      <c r="QUL247" s="250"/>
      <c r="QUM247" s="250"/>
      <c r="QUN247" s="250"/>
      <c r="QUO247" s="250"/>
      <c r="QUP247" s="250"/>
      <c r="QUQ247" s="250"/>
      <c r="QUR247" s="250"/>
      <c r="QUS247" s="250"/>
      <c r="QUT247" s="250"/>
      <c r="QUU247" s="250"/>
      <c r="QUV247" s="250"/>
      <c r="QUW247" s="250"/>
      <c r="QUX247" s="250"/>
      <c r="QUY247" s="250"/>
      <c r="QUZ247" s="250"/>
      <c r="QVA247" s="250"/>
      <c r="QVB247" s="250"/>
      <c r="QVC247" s="250"/>
      <c r="QVD247" s="250"/>
      <c r="QVE247" s="250"/>
      <c r="QVF247" s="250"/>
      <c r="QVG247" s="250"/>
      <c r="QVH247" s="250"/>
      <c r="QVI247" s="250"/>
      <c r="QVJ247" s="250"/>
      <c r="QVK247" s="250"/>
      <c r="QVL247" s="250"/>
      <c r="QVM247" s="250"/>
      <c r="QVN247" s="250"/>
      <c r="QVO247" s="250"/>
      <c r="QVP247" s="250"/>
      <c r="QVQ247" s="250"/>
      <c r="QVR247" s="250"/>
      <c r="QVS247" s="250"/>
      <c r="QVT247" s="250"/>
      <c r="QVU247" s="250"/>
      <c r="QVV247" s="250"/>
      <c r="QVW247" s="250"/>
      <c r="QVX247" s="250"/>
      <c r="QVY247" s="250"/>
      <c r="QVZ247" s="250"/>
      <c r="QWA247" s="250"/>
      <c r="QWB247" s="250"/>
      <c r="QWC247" s="250"/>
      <c r="QWD247" s="250"/>
      <c r="QWE247" s="250"/>
      <c r="QWF247" s="250"/>
      <c r="QWG247" s="250"/>
      <c r="QWH247" s="250"/>
      <c r="QWI247" s="250"/>
      <c r="QWJ247" s="250"/>
      <c r="QWK247" s="250"/>
      <c r="QWL247" s="250"/>
      <c r="QWM247" s="250"/>
      <c r="QWN247" s="250"/>
      <c r="QWO247" s="250"/>
      <c r="QWP247" s="250"/>
      <c r="QWQ247" s="250"/>
      <c r="QWR247" s="250"/>
      <c r="QWS247" s="250"/>
      <c r="QWT247" s="250"/>
      <c r="QWU247" s="250"/>
      <c r="QWV247" s="250"/>
      <c r="QWW247" s="250"/>
      <c r="QWX247" s="250"/>
      <c r="QWY247" s="250"/>
      <c r="QWZ247" s="250"/>
      <c r="QXA247" s="250"/>
      <c r="QXB247" s="250"/>
      <c r="QXC247" s="250"/>
      <c r="QXD247" s="250"/>
      <c r="QXE247" s="250"/>
      <c r="QXF247" s="250"/>
      <c r="QXG247" s="250"/>
      <c r="QXH247" s="250"/>
      <c r="QXI247" s="250"/>
      <c r="QXJ247" s="250"/>
      <c r="QXK247" s="250"/>
      <c r="QXL247" s="250"/>
      <c r="QXM247" s="250"/>
      <c r="QXN247" s="250"/>
      <c r="QXO247" s="250"/>
      <c r="QXP247" s="250"/>
      <c r="QXQ247" s="250"/>
      <c r="QXR247" s="250"/>
      <c r="QXS247" s="250"/>
      <c r="QXT247" s="250"/>
      <c r="QXU247" s="250"/>
      <c r="QXV247" s="250"/>
      <c r="QXW247" s="250"/>
      <c r="QXX247" s="250"/>
      <c r="QXY247" s="250"/>
      <c r="QXZ247" s="250"/>
      <c r="QYA247" s="250"/>
      <c r="QYB247" s="250"/>
      <c r="QYC247" s="250"/>
      <c r="QYD247" s="250"/>
      <c r="QYE247" s="250"/>
      <c r="QYF247" s="250"/>
      <c r="QYG247" s="250"/>
      <c r="QYH247" s="250"/>
      <c r="QYI247" s="250"/>
      <c r="QYJ247" s="250"/>
      <c r="QYK247" s="250"/>
      <c r="QYL247" s="250"/>
      <c r="QYM247" s="250"/>
      <c r="QYN247" s="250"/>
      <c r="QYO247" s="250"/>
      <c r="QYP247" s="250"/>
      <c r="QYQ247" s="250"/>
      <c r="QYR247" s="250"/>
      <c r="QYS247" s="250"/>
      <c r="QYT247" s="250"/>
      <c r="QYU247" s="250"/>
      <c r="QYV247" s="250"/>
      <c r="QYW247" s="250"/>
      <c r="QYX247" s="250"/>
      <c r="QYY247" s="250"/>
      <c r="QYZ247" s="250"/>
      <c r="QZA247" s="250"/>
      <c r="QZB247" s="250"/>
      <c r="QZC247" s="250"/>
      <c r="QZD247" s="250"/>
      <c r="QZE247" s="250"/>
      <c r="QZF247" s="250"/>
      <c r="QZG247" s="250"/>
      <c r="QZH247" s="250"/>
      <c r="QZI247" s="250"/>
      <c r="QZJ247" s="250"/>
      <c r="QZK247" s="250"/>
      <c r="QZL247" s="250"/>
      <c r="QZM247" s="250"/>
      <c r="QZN247" s="250"/>
      <c r="QZO247" s="250"/>
      <c r="QZP247" s="250"/>
      <c r="QZQ247" s="250"/>
      <c r="QZR247" s="250"/>
      <c r="QZS247" s="250"/>
      <c r="QZT247" s="250"/>
      <c r="QZU247" s="250"/>
      <c r="QZV247" s="250"/>
      <c r="QZW247" s="250"/>
      <c r="QZX247" s="250"/>
      <c r="QZY247" s="250"/>
      <c r="QZZ247" s="250"/>
      <c r="RAA247" s="250"/>
      <c r="RAB247" s="250"/>
      <c r="RAC247" s="250"/>
      <c r="RAD247" s="250"/>
      <c r="RAE247" s="250"/>
      <c r="RAF247" s="250"/>
      <c r="RAG247" s="250"/>
      <c r="RAH247" s="250"/>
      <c r="RAI247" s="250"/>
      <c r="RAJ247" s="250"/>
      <c r="RAK247" s="250"/>
      <c r="RAL247" s="250"/>
      <c r="RAM247" s="250"/>
      <c r="RAN247" s="250"/>
      <c r="RAO247" s="250"/>
      <c r="RAP247" s="250"/>
      <c r="RAQ247" s="250"/>
      <c r="RAR247" s="250"/>
      <c r="RAS247" s="250"/>
      <c r="RAT247" s="250"/>
      <c r="RAU247" s="250"/>
      <c r="RAV247" s="250"/>
      <c r="RAW247" s="250"/>
      <c r="RAX247" s="250"/>
      <c r="RAY247" s="250"/>
      <c r="RAZ247" s="250"/>
      <c r="RBA247" s="250"/>
      <c r="RBB247" s="250"/>
      <c r="RBC247" s="250"/>
      <c r="RBD247" s="250"/>
      <c r="RBE247" s="250"/>
      <c r="RBF247" s="250"/>
      <c r="RBG247" s="250"/>
      <c r="RBH247" s="250"/>
      <c r="RBI247" s="250"/>
      <c r="RBJ247" s="250"/>
      <c r="RBK247" s="250"/>
      <c r="RBL247" s="250"/>
      <c r="RBM247" s="250"/>
      <c r="RBN247" s="250"/>
      <c r="RBO247" s="250"/>
      <c r="RBP247" s="250"/>
      <c r="RBQ247" s="250"/>
      <c r="RBR247" s="250"/>
      <c r="RBS247" s="250"/>
      <c r="RBT247" s="250"/>
      <c r="RBU247" s="250"/>
      <c r="RBV247" s="250"/>
      <c r="RBW247" s="250"/>
      <c r="RBX247" s="250"/>
      <c r="RBY247" s="250"/>
      <c r="RBZ247" s="250"/>
      <c r="RCA247" s="250"/>
      <c r="RCB247" s="250"/>
      <c r="RCC247" s="250"/>
      <c r="RCD247" s="250"/>
      <c r="RCE247" s="250"/>
      <c r="RCF247" s="250"/>
      <c r="RCG247" s="250"/>
      <c r="RCH247" s="250"/>
      <c r="RCI247" s="250"/>
      <c r="RCJ247" s="250"/>
      <c r="RCK247" s="250"/>
      <c r="RCL247" s="250"/>
      <c r="RCM247" s="250"/>
      <c r="RCN247" s="250"/>
      <c r="RCO247" s="250"/>
      <c r="RCP247" s="250"/>
      <c r="RCQ247" s="250"/>
      <c r="RCR247" s="250"/>
      <c r="RCS247" s="250"/>
      <c r="RCT247" s="250"/>
      <c r="RCU247" s="250"/>
      <c r="RCV247" s="250"/>
      <c r="RCW247" s="250"/>
      <c r="RCX247" s="250"/>
      <c r="RCY247" s="250"/>
      <c r="RCZ247" s="250"/>
      <c r="RDA247" s="250"/>
      <c r="RDB247" s="250"/>
      <c r="RDC247" s="250"/>
      <c r="RDD247" s="250"/>
      <c r="RDE247" s="250"/>
      <c r="RDF247" s="250"/>
      <c r="RDG247" s="250"/>
      <c r="RDH247" s="250"/>
      <c r="RDI247" s="250"/>
      <c r="RDJ247" s="250"/>
      <c r="RDK247" s="250"/>
      <c r="RDL247" s="250"/>
      <c r="RDM247" s="250"/>
      <c r="RDN247" s="250"/>
      <c r="RDO247" s="250"/>
      <c r="RDP247" s="250"/>
      <c r="RDQ247" s="250"/>
      <c r="RDR247" s="250"/>
      <c r="RDS247" s="250"/>
      <c r="RDT247" s="250"/>
      <c r="RDU247" s="250"/>
      <c r="RDV247" s="250"/>
      <c r="RDW247" s="250"/>
      <c r="RDX247" s="250"/>
      <c r="RDY247" s="250"/>
      <c r="RDZ247" s="250"/>
      <c r="REA247" s="250"/>
      <c r="REB247" s="250"/>
      <c r="REC247" s="250"/>
      <c r="RED247" s="250"/>
      <c r="REE247" s="250"/>
      <c r="REF247" s="250"/>
      <c r="REG247" s="250"/>
      <c r="REH247" s="250"/>
      <c r="REI247" s="250"/>
      <c r="REJ247" s="250"/>
      <c r="REK247" s="250"/>
      <c r="REL247" s="250"/>
      <c r="REM247" s="250"/>
      <c r="REN247" s="250"/>
      <c r="REO247" s="250"/>
      <c r="REP247" s="250"/>
      <c r="REQ247" s="250"/>
      <c r="RER247" s="250"/>
      <c r="RES247" s="250"/>
      <c r="RET247" s="250"/>
      <c r="REU247" s="250"/>
      <c r="REV247" s="250"/>
      <c r="REW247" s="250"/>
      <c r="REX247" s="250"/>
      <c r="REY247" s="250"/>
      <c r="REZ247" s="250"/>
      <c r="RFA247" s="250"/>
      <c r="RFB247" s="250"/>
      <c r="RFC247" s="250"/>
      <c r="RFD247" s="250"/>
      <c r="RFE247" s="250"/>
      <c r="RFF247" s="250"/>
      <c r="RFG247" s="250"/>
      <c r="RFH247" s="250"/>
      <c r="RFI247" s="250"/>
      <c r="RFJ247" s="250"/>
      <c r="RFK247" s="250"/>
      <c r="RFL247" s="250"/>
      <c r="RFM247" s="250"/>
      <c r="RFN247" s="250"/>
      <c r="RFO247" s="250"/>
      <c r="RFP247" s="250"/>
      <c r="RFQ247" s="250"/>
      <c r="RFR247" s="250"/>
      <c r="RFS247" s="250"/>
      <c r="RFT247" s="250"/>
      <c r="RFU247" s="250"/>
      <c r="RFV247" s="250"/>
      <c r="RFW247" s="250"/>
      <c r="RFX247" s="250"/>
      <c r="RFY247" s="250"/>
      <c r="RFZ247" s="250"/>
      <c r="RGA247" s="250"/>
      <c r="RGB247" s="250"/>
      <c r="RGC247" s="250"/>
      <c r="RGD247" s="250"/>
      <c r="RGE247" s="250"/>
      <c r="RGF247" s="250"/>
      <c r="RGG247" s="250"/>
      <c r="RGH247" s="250"/>
      <c r="RGI247" s="250"/>
      <c r="RGJ247" s="250"/>
      <c r="RGK247" s="250"/>
      <c r="RGL247" s="250"/>
      <c r="RGM247" s="250"/>
      <c r="RGN247" s="250"/>
      <c r="RGO247" s="250"/>
      <c r="RGP247" s="250"/>
      <c r="RGQ247" s="250"/>
      <c r="RGR247" s="250"/>
      <c r="RGS247" s="250"/>
      <c r="RGT247" s="250"/>
      <c r="RGU247" s="250"/>
      <c r="RGV247" s="250"/>
      <c r="RGW247" s="250"/>
      <c r="RGX247" s="250"/>
      <c r="RGY247" s="250"/>
      <c r="RGZ247" s="250"/>
      <c r="RHA247" s="250"/>
      <c r="RHB247" s="250"/>
      <c r="RHC247" s="250"/>
      <c r="RHD247" s="250"/>
      <c r="RHE247" s="250"/>
      <c r="RHF247" s="250"/>
      <c r="RHG247" s="250"/>
      <c r="RHH247" s="250"/>
      <c r="RHI247" s="250"/>
      <c r="RHJ247" s="250"/>
      <c r="RHK247" s="250"/>
      <c r="RHL247" s="250"/>
      <c r="RHM247" s="250"/>
      <c r="RHN247" s="250"/>
      <c r="RHO247" s="250"/>
      <c r="RHP247" s="250"/>
      <c r="RHQ247" s="250"/>
      <c r="RHR247" s="250"/>
      <c r="RHS247" s="250"/>
      <c r="RHT247" s="250"/>
      <c r="RHU247" s="250"/>
      <c r="RHV247" s="250"/>
      <c r="RHW247" s="250"/>
      <c r="RHX247" s="250"/>
      <c r="RHY247" s="250"/>
      <c r="RHZ247" s="250"/>
      <c r="RIA247" s="250"/>
      <c r="RIB247" s="250"/>
      <c r="RIC247" s="250"/>
      <c r="RID247" s="250"/>
      <c r="RIE247" s="250"/>
      <c r="RIF247" s="250"/>
      <c r="RIG247" s="250"/>
      <c r="RIH247" s="250"/>
      <c r="RII247" s="250"/>
      <c r="RIJ247" s="250"/>
      <c r="RIK247" s="250"/>
      <c r="RIL247" s="250"/>
      <c r="RIM247" s="250"/>
      <c r="RIN247" s="250"/>
      <c r="RIO247" s="250"/>
      <c r="RIP247" s="250"/>
      <c r="RIQ247" s="250"/>
      <c r="RIR247" s="250"/>
      <c r="RIS247" s="250"/>
      <c r="RIT247" s="250"/>
      <c r="RIU247" s="250"/>
      <c r="RIV247" s="250"/>
      <c r="RIW247" s="250"/>
      <c r="RIX247" s="250"/>
      <c r="RIY247" s="250"/>
      <c r="RIZ247" s="250"/>
      <c r="RJA247" s="250"/>
      <c r="RJB247" s="250"/>
      <c r="RJC247" s="250"/>
      <c r="RJD247" s="250"/>
      <c r="RJE247" s="250"/>
      <c r="RJF247" s="250"/>
      <c r="RJG247" s="250"/>
      <c r="RJH247" s="250"/>
      <c r="RJI247" s="250"/>
      <c r="RJJ247" s="250"/>
      <c r="RJK247" s="250"/>
      <c r="RJL247" s="250"/>
      <c r="RJM247" s="250"/>
      <c r="RJN247" s="250"/>
      <c r="RJO247" s="250"/>
      <c r="RJP247" s="250"/>
      <c r="RJQ247" s="250"/>
      <c r="RJR247" s="250"/>
      <c r="RJS247" s="250"/>
      <c r="RJT247" s="250"/>
      <c r="RJU247" s="250"/>
      <c r="RJV247" s="250"/>
      <c r="RJW247" s="250"/>
      <c r="RJX247" s="250"/>
      <c r="RJY247" s="250"/>
      <c r="RJZ247" s="250"/>
      <c r="RKA247" s="250"/>
      <c r="RKB247" s="250"/>
      <c r="RKC247" s="250"/>
      <c r="RKD247" s="250"/>
      <c r="RKE247" s="250"/>
      <c r="RKF247" s="250"/>
      <c r="RKG247" s="250"/>
      <c r="RKH247" s="250"/>
      <c r="RKI247" s="250"/>
      <c r="RKJ247" s="250"/>
      <c r="RKK247" s="250"/>
      <c r="RKL247" s="250"/>
      <c r="RKM247" s="250"/>
      <c r="RKN247" s="250"/>
      <c r="RKO247" s="250"/>
      <c r="RKP247" s="250"/>
      <c r="RKQ247" s="250"/>
      <c r="RKR247" s="250"/>
      <c r="RKS247" s="250"/>
      <c r="RKT247" s="250"/>
      <c r="RKU247" s="250"/>
      <c r="RKV247" s="250"/>
      <c r="RKW247" s="250"/>
      <c r="RKX247" s="250"/>
      <c r="RKY247" s="250"/>
      <c r="RKZ247" s="250"/>
      <c r="RLA247" s="250"/>
      <c r="RLB247" s="250"/>
      <c r="RLC247" s="250"/>
      <c r="RLD247" s="250"/>
      <c r="RLE247" s="250"/>
      <c r="RLF247" s="250"/>
      <c r="RLG247" s="250"/>
      <c r="RLH247" s="250"/>
      <c r="RLI247" s="250"/>
      <c r="RLJ247" s="250"/>
      <c r="RLK247" s="250"/>
      <c r="RLL247" s="250"/>
      <c r="RLM247" s="250"/>
      <c r="RLN247" s="250"/>
      <c r="RLO247" s="250"/>
      <c r="RLP247" s="250"/>
      <c r="RLQ247" s="250"/>
      <c r="RLR247" s="250"/>
      <c r="RLS247" s="250"/>
      <c r="RLT247" s="250"/>
      <c r="RLU247" s="250"/>
      <c r="RLV247" s="250"/>
      <c r="RLW247" s="250"/>
      <c r="RLX247" s="250"/>
      <c r="RLY247" s="250"/>
      <c r="RLZ247" s="250"/>
      <c r="RMA247" s="250"/>
      <c r="RMB247" s="250"/>
      <c r="RMC247" s="250"/>
      <c r="RMD247" s="250"/>
      <c r="RME247" s="250"/>
      <c r="RMF247" s="250"/>
      <c r="RMG247" s="250"/>
      <c r="RMH247" s="250"/>
      <c r="RMI247" s="250"/>
      <c r="RMJ247" s="250"/>
      <c r="RMK247" s="250"/>
      <c r="RML247" s="250"/>
      <c r="RMM247" s="250"/>
      <c r="RMN247" s="250"/>
      <c r="RMO247" s="250"/>
      <c r="RMP247" s="250"/>
      <c r="RMQ247" s="250"/>
      <c r="RMR247" s="250"/>
      <c r="RMS247" s="250"/>
      <c r="RMT247" s="250"/>
      <c r="RMU247" s="250"/>
      <c r="RMV247" s="250"/>
      <c r="RMW247" s="250"/>
      <c r="RMX247" s="250"/>
      <c r="RMY247" s="250"/>
      <c r="RMZ247" s="250"/>
      <c r="RNA247" s="250"/>
      <c r="RNB247" s="250"/>
      <c r="RNC247" s="250"/>
      <c r="RND247" s="250"/>
      <c r="RNE247" s="250"/>
      <c r="RNF247" s="250"/>
      <c r="RNG247" s="250"/>
      <c r="RNH247" s="250"/>
      <c r="RNI247" s="250"/>
      <c r="RNJ247" s="250"/>
      <c r="RNK247" s="250"/>
      <c r="RNL247" s="250"/>
      <c r="RNM247" s="250"/>
      <c r="RNN247" s="250"/>
      <c r="RNO247" s="250"/>
      <c r="RNP247" s="250"/>
      <c r="RNQ247" s="250"/>
      <c r="RNR247" s="250"/>
      <c r="RNS247" s="250"/>
      <c r="RNT247" s="250"/>
      <c r="RNU247" s="250"/>
      <c r="RNV247" s="250"/>
      <c r="RNW247" s="250"/>
      <c r="RNX247" s="250"/>
      <c r="RNY247" s="250"/>
      <c r="RNZ247" s="250"/>
      <c r="ROA247" s="250"/>
      <c r="ROB247" s="250"/>
      <c r="ROC247" s="250"/>
      <c r="ROD247" s="250"/>
      <c r="ROE247" s="250"/>
      <c r="ROF247" s="250"/>
      <c r="ROG247" s="250"/>
      <c r="ROH247" s="250"/>
      <c r="ROI247" s="250"/>
      <c r="ROJ247" s="250"/>
      <c r="ROK247" s="250"/>
      <c r="ROL247" s="250"/>
      <c r="ROM247" s="250"/>
      <c r="RON247" s="250"/>
      <c r="ROO247" s="250"/>
      <c r="ROP247" s="250"/>
      <c r="ROQ247" s="250"/>
      <c r="ROR247" s="250"/>
      <c r="ROS247" s="250"/>
      <c r="ROT247" s="250"/>
      <c r="ROU247" s="250"/>
      <c r="ROV247" s="250"/>
      <c r="ROW247" s="250"/>
      <c r="ROX247" s="250"/>
      <c r="ROY247" s="250"/>
      <c r="ROZ247" s="250"/>
      <c r="RPA247" s="250"/>
      <c r="RPB247" s="250"/>
      <c r="RPC247" s="250"/>
      <c r="RPD247" s="250"/>
      <c r="RPE247" s="250"/>
      <c r="RPF247" s="250"/>
      <c r="RPG247" s="250"/>
      <c r="RPH247" s="250"/>
      <c r="RPI247" s="250"/>
      <c r="RPJ247" s="250"/>
      <c r="RPK247" s="250"/>
      <c r="RPL247" s="250"/>
      <c r="RPM247" s="250"/>
      <c r="RPN247" s="250"/>
      <c r="RPO247" s="250"/>
      <c r="RPP247" s="250"/>
      <c r="RPQ247" s="250"/>
      <c r="RPR247" s="250"/>
      <c r="RPS247" s="250"/>
      <c r="RPT247" s="250"/>
      <c r="RPU247" s="250"/>
      <c r="RPV247" s="250"/>
      <c r="RPW247" s="250"/>
      <c r="RPX247" s="250"/>
      <c r="RPY247" s="250"/>
      <c r="RPZ247" s="250"/>
      <c r="RQA247" s="250"/>
      <c r="RQB247" s="250"/>
      <c r="RQC247" s="250"/>
      <c r="RQD247" s="250"/>
      <c r="RQE247" s="250"/>
      <c r="RQF247" s="250"/>
      <c r="RQG247" s="250"/>
      <c r="RQH247" s="250"/>
      <c r="RQI247" s="250"/>
      <c r="RQJ247" s="250"/>
      <c r="RQK247" s="250"/>
      <c r="RQL247" s="250"/>
      <c r="RQM247" s="250"/>
      <c r="RQN247" s="250"/>
      <c r="RQO247" s="250"/>
      <c r="RQP247" s="250"/>
      <c r="RQQ247" s="250"/>
      <c r="RQR247" s="250"/>
      <c r="RQS247" s="250"/>
      <c r="RQT247" s="250"/>
      <c r="RQU247" s="250"/>
      <c r="RQV247" s="250"/>
      <c r="RQW247" s="250"/>
      <c r="RQX247" s="250"/>
      <c r="RQY247" s="250"/>
      <c r="RQZ247" s="250"/>
      <c r="RRA247" s="250"/>
      <c r="RRB247" s="250"/>
      <c r="RRC247" s="250"/>
      <c r="RRD247" s="250"/>
      <c r="RRE247" s="250"/>
      <c r="RRF247" s="250"/>
      <c r="RRG247" s="250"/>
      <c r="RRH247" s="250"/>
      <c r="RRI247" s="250"/>
      <c r="RRJ247" s="250"/>
      <c r="RRK247" s="250"/>
      <c r="RRL247" s="250"/>
      <c r="RRM247" s="250"/>
      <c r="RRN247" s="250"/>
      <c r="RRO247" s="250"/>
      <c r="RRP247" s="250"/>
      <c r="RRQ247" s="250"/>
      <c r="RRR247" s="250"/>
      <c r="RRS247" s="250"/>
      <c r="RRT247" s="250"/>
      <c r="RRU247" s="250"/>
      <c r="RRV247" s="250"/>
      <c r="RRW247" s="250"/>
      <c r="RRX247" s="250"/>
      <c r="RRY247" s="250"/>
      <c r="RRZ247" s="250"/>
      <c r="RSA247" s="250"/>
      <c r="RSB247" s="250"/>
      <c r="RSC247" s="250"/>
      <c r="RSD247" s="250"/>
      <c r="RSE247" s="250"/>
      <c r="RSF247" s="250"/>
      <c r="RSG247" s="250"/>
      <c r="RSH247" s="250"/>
      <c r="RSI247" s="250"/>
      <c r="RSJ247" s="250"/>
      <c r="RSK247" s="250"/>
      <c r="RSL247" s="250"/>
      <c r="RSM247" s="250"/>
      <c r="RSN247" s="250"/>
      <c r="RSO247" s="250"/>
      <c r="RSP247" s="250"/>
      <c r="RSQ247" s="250"/>
      <c r="RSR247" s="250"/>
      <c r="RSS247" s="250"/>
      <c r="RST247" s="250"/>
      <c r="RSU247" s="250"/>
      <c r="RSV247" s="250"/>
      <c r="RSW247" s="250"/>
      <c r="RSX247" s="250"/>
      <c r="RSY247" s="250"/>
      <c r="RSZ247" s="250"/>
      <c r="RTA247" s="250"/>
      <c r="RTB247" s="250"/>
      <c r="RTC247" s="250"/>
      <c r="RTD247" s="250"/>
      <c r="RTE247" s="250"/>
      <c r="RTF247" s="250"/>
      <c r="RTG247" s="250"/>
      <c r="RTH247" s="250"/>
      <c r="RTI247" s="250"/>
      <c r="RTJ247" s="250"/>
      <c r="RTK247" s="250"/>
      <c r="RTL247" s="250"/>
      <c r="RTM247" s="250"/>
      <c r="RTN247" s="250"/>
      <c r="RTO247" s="250"/>
      <c r="RTP247" s="250"/>
      <c r="RTQ247" s="250"/>
      <c r="RTR247" s="250"/>
      <c r="RTS247" s="250"/>
      <c r="RTT247" s="250"/>
      <c r="RTU247" s="250"/>
      <c r="RTV247" s="250"/>
      <c r="RTW247" s="250"/>
      <c r="RTX247" s="250"/>
      <c r="RTY247" s="250"/>
      <c r="RTZ247" s="250"/>
      <c r="RUA247" s="250"/>
      <c r="RUB247" s="250"/>
      <c r="RUC247" s="250"/>
      <c r="RUD247" s="250"/>
      <c r="RUE247" s="250"/>
      <c r="RUF247" s="250"/>
      <c r="RUG247" s="250"/>
      <c r="RUH247" s="250"/>
      <c r="RUI247" s="250"/>
      <c r="RUJ247" s="250"/>
      <c r="RUK247" s="250"/>
      <c r="RUL247" s="250"/>
      <c r="RUM247" s="250"/>
      <c r="RUN247" s="250"/>
      <c r="RUO247" s="250"/>
      <c r="RUP247" s="250"/>
      <c r="RUQ247" s="250"/>
      <c r="RUR247" s="250"/>
      <c r="RUS247" s="250"/>
      <c r="RUT247" s="250"/>
      <c r="RUU247" s="250"/>
      <c r="RUV247" s="250"/>
      <c r="RUW247" s="250"/>
      <c r="RUX247" s="250"/>
      <c r="RUY247" s="250"/>
      <c r="RUZ247" s="250"/>
      <c r="RVA247" s="250"/>
      <c r="RVB247" s="250"/>
      <c r="RVC247" s="250"/>
      <c r="RVD247" s="250"/>
      <c r="RVE247" s="250"/>
      <c r="RVF247" s="250"/>
      <c r="RVG247" s="250"/>
      <c r="RVH247" s="250"/>
      <c r="RVI247" s="250"/>
      <c r="RVJ247" s="250"/>
      <c r="RVK247" s="250"/>
      <c r="RVL247" s="250"/>
      <c r="RVM247" s="250"/>
      <c r="RVN247" s="250"/>
      <c r="RVO247" s="250"/>
      <c r="RVP247" s="250"/>
      <c r="RVQ247" s="250"/>
      <c r="RVR247" s="250"/>
      <c r="RVS247" s="250"/>
      <c r="RVT247" s="250"/>
      <c r="RVU247" s="250"/>
      <c r="RVV247" s="250"/>
      <c r="RVW247" s="250"/>
      <c r="RVX247" s="250"/>
      <c r="RVY247" s="250"/>
      <c r="RVZ247" s="250"/>
      <c r="RWA247" s="250"/>
      <c r="RWB247" s="250"/>
      <c r="RWC247" s="250"/>
      <c r="RWD247" s="250"/>
      <c r="RWE247" s="250"/>
      <c r="RWF247" s="250"/>
      <c r="RWG247" s="250"/>
      <c r="RWH247" s="250"/>
      <c r="RWI247" s="250"/>
      <c r="RWJ247" s="250"/>
      <c r="RWK247" s="250"/>
      <c r="RWL247" s="250"/>
      <c r="RWM247" s="250"/>
      <c r="RWN247" s="250"/>
      <c r="RWO247" s="250"/>
      <c r="RWP247" s="250"/>
      <c r="RWQ247" s="250"/>
      <c r="RWR247" s="250"/>
      <c r="RWS247" s="250"/>
      <c r="RWT247" s="250"/>
      <c r="RWU247" s="250"/>
      <c r="RWV247" s="250"/>
      <c r="RWW247" s="250"/>
      <c r="RWX247" s="250"/>
      <c r="RWY247" s="250"/>
      <c r="RWZ247" s="250"/>
      <c r="RXA247" s="250"/>
      <c r="RXB247" s="250"/>
      <c r="RXC247" s="250"/>
      <c r="RXD247" s="250"/>
      <c r="RXE247" s="250"/>
      <c r="RXF247" s="250"/>
      <c r="RXG247" s="250"/>
      <c r="RXH247" s="250"/>
      <c r="RXI247" s="250"/>
      <c r="RXJ247" s="250"/>
      <c r="RXK247" s="250"/>
      <c r="RXL247" s="250"/>
      <c r="RXM247" s="250"/>
      <c r="RXN247" s="250"/>
      <c r="RXO247" s="250"/>
      <c r="RXP247" s="250"/>
      <c r="RXQ247" s="250"/>
      <c r="RXR247" s="250"/>
      <c r="RXS247" s="250"/>
      <c r="RXT247" s="250"/>
      <c r="RXU247" s="250"/>
      <c r="RXV247" s="250"/>
      <c r="RXW247" s="250"/>
      <c r="RXX247" s="250"/>
      <c r="RXY247" s="250"/>
      <c r="RXZ247" s="250"/>
      <c r="RYA247" s="250"/>
      <c r="RYB247" s="250"/>
      <c r="RYC247" s="250"/>
      <c r="RYD247" s="250"/>
      <c r="RYE247" s="250"/>
      <c r="RYF247" s="250"/>
      <c r="RYG247" s="250"/>
      <c r="RYH247" s="250"/>
      <c r="RYI247" s="250"/>
      <c r="RYJ247" s="250"/>
      <c r="RYK247" s="250"/>
      <c r="RYL247" s="250"/>
      <c r="RYM247" s="250"/>
      <c r="RYN247" s="250"/>
      <c r="RYO247" s="250"/>
      <c r="RYP247" s="250"/>
      <c r="RYQ247" s="250"/>
      <c r="RYR247" s="250"/>
      <c r="RYS247" s="250"/>
      <c r="RYT247" s="250"/>
      <c r="RYU247" s="250"/>
      <c r="RYV247" s="250"/>
      <c r="RYW247" s="250"/>
      <c r="RYX247" s="250"/>
      <c r="RYY247" s="250"/>
      <c r="RYZ247" s="250"/>
      <c r="RZA247" s="250"/>
      <c r="RZB247" s="250"/>
      <c r="RZC247" s="250"/>
      <c r="RZD247" s="250"/>
      <c r="RZE247" s="250"/>
      <c r="RZF247" s="250"/>
      <c r="RZG247" s="250"/>
      <c r="RZH247" s="250"/>
      <c r="RZI247" s="250"/>
      <c r="RZJ247" s="250"/>
      <c r="RZK247" s="250"/>
      <c r="RZL247" s="250"/>
      <c r="RZM247" s="250"/>
      <c r="RZN247" s="250"/>
      <c r="RZO247" s="250"/>
      <c r="RZP247" s="250"/>
      <c r="RZQ247" s="250"/>
      <c r="RZR247" s="250"/>
      <c r="RZS247" s="250"/>
      <c r="RZT247" s="250"/>
      <c r="RZU247" s="250"/>
      <c r="RZV247" s="250"/>
      <c r="RZW247" s="250"/>
      <c r="RZX247" s="250"/>
      <c r="RZY247" s="250"/>
      <c r="RZZ247" s="250"/>
      <c r="SAA247" s="250"/>
      <c r="SAB247" s="250"/>
      <c r="SAC247" s="250"/>
      <c r="SAD247" s="250"/>
      <c r="SAE247" s="250"/>
      <c r="SAF247" s="250"/>
      <c r="SAG247" s="250"/>
      <c r="SAH247" s="250"/>
      <c r="SAI247" s="250"/>
      <c r="SAJ247" s="250"/>
      <c r="SAK247" s="250"/>
      <c r="SAL247" s="250"/>
      <c r="SAM247" s="250"/>
      <c r="SAN247" s="250"/>
      <c r="SAO247" s="250"/>
      <c r="SAP247" s="250"/>
      <c r="SAQ247" s="250"/>
      <c r="SAR247" s="250"/>
      <c r="SAS247" s="250"/>
      <c r="SAT247" s="250"/>
      <c r="SAU247" s="250"/>
      <c r="SAV247" s="250"/>
      <c r="SAW247" s="250"/>
      <c r="SAX247" s="250"/>
      <c r="SAY247" s="250"/>
      <c r="SAZ247" s="250"/>
      <c r="SBA247" s="250"/>
      <c r="SBB247" s="250"/>
      <c r="SBC247" s="250"/>
      <c r="SBD247" s="250"/>
      <c r="SBE247" s="250"/>
      <c r="SBF247" s="250"/>
      <c r="SBG247" s="250"/>
      <c r="SBH247" s="250"/>
      <c r="SBI247" s="250"/>
      <c r="SBJ247" s="250"/>
      <c r="SBK247" s="250"/>
      <c r="SBL247" s="250"/>
      <c r="SBM247" s="250"/>
      <c r="SBN247" s="250"/>
      <c r="SBO247" s="250"/>
      <c r="SBP247" s="250"/>
      <c r="SBQ247" s="250"/>
      <c r="SBR247" s="250"/>
      <c r="SBS247" s="250"/>
      <c r="SBT247" s="250"/>
      <c r="SBU247" s="250"/>
      <c r="SBV247" s="250"/>
      <c r="SBW247" s="250"/>
      <c r="SBX247" s="250"/>
      <c r="SBY247" s="250"/>
      <c r="SBZ247" s="250"/>
      <c r="SCA247" s="250"/>
      <c r="SCB247" s="250"/>
      <c r="SCC247" s="250"/>
      <c r="SCD247" s="250"/>
      <c r="SCE247" s="250"/>
      <c r="SCF247" s="250"/>
      <c r="SCG247" s="250"/>
      <c r="SCH247" s="250"/>
      <c r="SCI247" s="250"/>
      <c r="SCJ247" s="250"/>
      <c r="SCK247" s="250"/>
      <c r="SCL247" s="250"/>
      <c r="SCM247" s="250"/>
      <c r="SCN247" s="250"/>
      <c r="SCO247" s="250"/>
      <c r="SCP247" s="250"/>
      <c r="SCQ247" s="250"/>
      <c r="SCR247" s="250"/>
      <c r="SCS247" s="250"/>
      <c r="SCT247" s="250"/>
      <c r="SCU247" s="250"/>
      <c r="SCV247" s="250"/>
      <c r="SCW247" s="250"/>
      <c r="SCX247" s="250"/>
      <c r="SCY247" s="250"/>
      <c r="SCZ247" s="250"/>
      <c r="SDA247" s="250"/>
      <c r="SDB247" s="250"/>
      <c r="SDC247" s="250"/>
      <c r="SDD247" s="250"/>
      <c r="SDE247" s="250"/>
      <c r="SDF247" s="250"/>
      <c r="SDG247" s="250"/>
      <c r="SDH247" s="250"/>
      <c r="SDI247" s="250"/>
      <c r="SDJ247" s="250"/>
      <c r="SDK247" s="250"/>
      <c r="SDL247" s="250"/>
      <c r="SDM247" s="250"/>
      <c r="SDN247" s="250"/>
      <c r="SDO247" s="250"/>
      <c r="SDP247" s="250"/>
      <c r="SDQ247" s="250"/>
      <c r="SDR247" s="250"/>
      <c r="SDS247" s="250"/>
      <c r="SDT247" s="250"/>
      <c r="SDU247" s="250"/>
      <c r="SDV247" s="250"/>
      <c r="SDW247" s="250"/>
      <c r="SDX247" s="250"/>
      <c r="SDY247" s="250"/>
      <c r="SDZ247" s="250"/>
      <c r="SEA247" s="250"/>
      <c r="SEB247" s="250"/>
      <c r="SEC247" s="250"/>
      <c r="SED247" s="250"/>
      <c r="SEE247" s="250"/>
      <c r="SEF247" s="250"/>
      <c r="SEG247" s="250"/>
      <c r="SEH247" s="250"/>
      <c r="SEI247" s="250"/>
      <c r="SEJ247" s="250"/>
      <c r="SEK247" s="250"/>
      <c r="SEL247" s="250"/>
      <c r="SEM247" s="250"/>
      <c r="SEN247" s="250"/>
      <c r="SEO247" s="250"/>
      <c r="SEP247" s="250"/>
      <c r="SEQ247" s="250"/>
      <c r="SER247" s="250"/>
      <c r="SES247" s="250"/>
      <c r="SET247" s="250"/>
      <c r="SEU247" s="250"/>
      <c r="SEV247" s="250"/>
      <c r="SEW247" s="250"/>
      <c r="SEX247" s="250"/>
      <c r="SEY247" s="250"/>
      <c r="SEZ247" s="250"/>
      <c r="SFA247" s="250"/>
      <c r="SFB247" s="250"/>
      <c r="SFC247" s="250"/>
      <c r="SFD247" s="250"/>
      <c r="SFE247" s="250"/>
      <c r="SFF247" s="250"/>
      <c r="SFG247" s="250"/>
      <c r="SFH247" s="250"/>
      <c r="SFI247" s="250"/>
      <c r="SFJ247" s="250"/>
      <c r="SFK247" s="250"/>
      <c r="SFL247" s="250"/>
      <c r="SFM247" s="250"/>
      <c r="SFN247" s="250"/>
      <c r="SFO247" s="250"/>
      <c r="SFP247" s="250"/>
      <c r="SFQ247" s="250"/>
      <c r="SFR247" s="250"/>
      <c r="SFS247" s="250"/>
      <c r="SFT247" s="250"/>
      <c r="SFU247" s="250"/>
      <c r="SFV247" s="250"/>
      <c r="SFW247" s="250"/>
      <c r="SFX247" s="250"/>
      <c r="SFY247" s="250"/>
      <c r="SFZ247" s="250"/>
      <c r="SGA247" s="250"/>
      <c r="SGB247" s="250"/>
      <c r="SGC247" s="250"/>
      <c r="SGD247" s="250"/>
      <c r="SGE247" s="250"/>
      <c r="SGF247" s="250"/>
      <c r="SGG247" s="250"/>
      <c r="SGH247" s="250"/>
      <c r="SGI247" s="250"/>
      <c r="SGJ247" s="250"/>
      <c r="SGK247" s="250"/>
      <c r="SGL247" s="250"/>
      <c r="SGM247" s="250"/>
      <c r="SGN247" s="250"/>
      <c r="SGO247" s="250"/>
      <c r="SGP247" s="250"/>
      <c r="SGQ247" s="250"/>
      <c r="SGR247" s="250"/>
      <c r="SGS247" s="250"/>
      <c r="SGT247" s="250"/>
      <c r="SGU247" s="250"/>
      <c r="SGV247" s="250"/>
      <c r="SGW247" s="250"/>
      <c r="SGX247" s="250"/>
      <c r="SGY247" s="250"/>
      <c r="SGZ247" s="250"/>
      <c r="SHA247" s="250"/>
      <c r="SHB247" s="250"/>
      <c r="SHC247" s="250"/>
      <c r="SHD247" s="250"/>
      <c r="SHE247" s="250"/>
      <c r="SHF247" s="250"/>
      <c r="SHG247" s="250"/>
      <c r="SHH247" s="250"/>
      <c r="SHI247" s="250"/>
      <c r="SHJ247" s="250"/>
      <c r="SHK247" s="250"/>
      <c r="SHL247" s="250"/>
      <c r="SHM247" s="250"/>
      <c r="SHN247" s="250"/>
      <c r="SHO247" s="250"/>
      <c r="SHP247" s="250"/>
      <c r="SHQ247" s="250"/>
      <c r="SHR247" s="250"/>
      <c r="SHS247" s="250"/>
      <c r="SHT247" s="250"/>
      <c r="SHU247" s="250"/>
      <c r="SHV247" s="250"/>
      <c r="SHW247" s="250"/>
      <c r="SHX247" s="250"/>
      <c r="SHY247" s="250"/>
      <c r="SHZ247" s="250"/>
      <c r="SIA247" s="250"/>
      <c r="SIB247" s="250"/>
      <c r="SIC247" s="250"/>
      <c r="SID247" s="250"/>
      <c r="SIE247" s="250"/>
      <c r="SIF247" s="250"/>
      <c r="SIG247" s="250"/>
      <c r="SIH247" s="250"/>
      <c r="SII247" s="250"/>
      <c r="SIJ247" s="250"/>
      <c r="SIK247" s="250"/>
      <c r="SIL247" s="250"/>
      <c r="SIM247" s="250"/>
      <c r="SIN247" s="250"/>
      <c r="SIO247" s="250"/>
      <c r="SIP247" s="250"/>
      <c r="SIQ247" s="250"/>
      <c r="SIR247" s="250"/>
      <c r="SIS247" s="250"/>
      <c r="SIT247" s="250"/>
      <c r="SIU247" s="250"/>
      <c r="SIV247" s="250"/>
      <c r="SIW247" s="250"/>
      <c r="SIX247" s="250"/>
      <c r="SIY247" s="250"/>
      <c r="SIZ247" s="250"/>
      <c r="SJA247" s="250"/>
      <c r="SJB247" s="250"/>
      <c r="SJC247" s="250"/>
      <c r="SJD247" s="250"/>
      <c r="SJE247" s="250"/>
      <c r="SJF247" s="250"/>
      <c r="SJG247" s="250"/>
      <c r="SJH247" s="250"/>
      <c r="SJI247" s="250"/>
      <c r="SJJ247" s="250"/>
      <c r="SJK247" s="250"/>
      <c r="SJL247" s="250"/>
      <c r="SJM247" s="250"/>
      <c r="SJN247" s="250"/>
      <c r="SJO247" s="250"/>
      <c r="SJP247" s="250"/>
      <c r="SJQ247" s="250"/>
      <c r="SJR247" s="250"/>
      <c r="SJS247" s="250"/>
      <c r="SJT247" s="250"/>
      <c r="SJU247" s="250"/>
      <c r="SJV247" s="250"/>
      <c r="SJW247" s="250"/>
      <c r="SJX247" s="250"/>
      <c r="SJY247" s="250"/>
      <c r="SJZ247" s="250"/>
      <c r="SKA247" s="250"/>
      <c r="SKB247" s="250"/>
      <c r="SKC247" s="250"/>
      <c r="SKD247" s="250"/>
      <c r="SKE247" s="250"/>
      <c r="SKF247" s="250"/>
      <c r="SKG247" s="250"/>
      <c r="SKH247" s="250"/>
      <c r="SKI247" s="250"/>
      <c r="SKJ247" s="250"/>
      <c r="SKK247" s="250"/>
      <c r="SKL247" s="250"/>
      <c r="SKM247" s="250"/>
      <c r="SKN247" s="250"/>
      <c r="SKO247" s="250"/>
      <c r="SKP247" s="250"/>
      <c r="SKQ247" s="250"/>
      <c r="SKR247" s="250"/>
      <c r="SKS247" s="250"/>
      <c r="SKT247" s="250"/>
      <c r="SKU247" s="250"/>
      <c r="SKV247" s="250"/>
      <c r="SKW247" s="250"/>
      <c r="SKX247" s="250"/>
      <c r="SKY247" s="250"/>
      <c r="SKZ247" s="250"/>
      <c r="SLA247" s="250"/>
      <c r="SLB247" s="250"/>
      <c r="SLC247" s="250"/>
      <c r="SLD247" s="250"/>
      <c r="SLE247" s="250"/>
      <c r="SLF247" s="250"/>
      <c r="SLG247" s="250"/>
      <c r="SLH247" s="250"/>
      <c r="SLI247" s="250"/>
      <c r="SLJ247" s="250"/>
      <c r="SLK247" s="250"/>
      <c r="SLL247" s="250"/>
      <c r="SLM247" s="250"/>
      <c r="SLN247" s="250"/>
      <c r="SLO247" s="250"/>
      <c r="SLP247" s="250"/>
      <c r="SLQ247" s="250"/>
      <c r="SLR247" s="250"/>
      <c r="SLS247" s="250"/>
      <c r="SLT247" s="250"/>
      <c r="SLU247" s="250"/>
      <c r="SLV247" s="250"/>
      <c r="SLW247" s="250"/>
      <c r="SLX247" s="250"/>
      <c r="SLY247" s="250"/>
      <c r="SLZ247" s="250"/>
      <c r="SMA247" s="250"/>
      <c r="SMB247" s="250"/>
      <c r="SMC247" s="250"/>
      <c r="SMD247" s="250"/>
      <c r="SME247" s="250"/>
      <c r="SMF247" s="250"/>
      <c r="SMG247" s="250"/>
      <c r="SMH247" s="250"/>
      <c r="SMI247" s="250"/>
      <c r="SMJ247" s="250"/>
      <c r="SMK247" s="250"/>
      <c r="SML247" s="250"/>
      <c r="SMM247" s="250"/>
      <c r="SMN247" s="250"/>
      <c r="SMO247" s="250"/>
      <c r="SMP247" s="250"/>
      <c r="SMQ247" s="250"/>
      <c r="SMR247" s="250"/>
      <c r="SMS247" s="250"/>
      <c r="SMT247" s="250"/>
      <c r="SMU247" s="250"/>
      <c r="SMV247" s="250"/>
      <c r="SMW247" s="250"/>
      <c r="SMX247" s="250"/>
      <c r="SMY247" s="250"/>
      <c r="SMZ247" s="250"/>
      <c r="SNA247" s="250"/>
      <c r="SNB247" s="250"/>
      <c r="SNC247" s="250"/>
      <c r="SND247" s="250"/>
      <c r="SNE247" s="250"/>
      <c r="SNF247" s="250"/>
      <c r="SNG247" s="250"/>
      <c r="SNH247" s="250"/>
      <c r="SNI247" s="250"/>
      <c r="SNJ247" s="250"/>
      <c r="SNK247" s="250"/>
      <c r="SNL247" s="250"/>
      <c r="SNM247" s="250"/>
      <c r="SNN247" s="250"/>
      <c r="SNO247" s="250"/>
      <c r="SNP247" s="250"/>
      <c r="SNQ247" s="250"/>
      <c r="SNR247" s="250"/>
      <c r="SNS247" s="250"/>
      <c r="SNT247" s="250"/>
      <c r="SNU247" s="250"/>
      <c r="SNV247" s="250"/>
      <c r="SNW247" s="250"/>
      <c r="SNX247" s="250"/>
      <c r="SNY247" s="250"/>
      <c r="SNZ247" s="250"/>
      <c r="SOA247" s="250"/>
      <c r="SOB247" s="250"/>
      <c r="SOC247" s="250"/>
      <c r="SOD247" s="250"/>
      <c r="SOE247" s="250"/>
      <c r="SOF247" s="250"/>
      <c r="SOG247" s="250"/>
      <c r="SOH247" s="250"/>
      <c r="SOI247" s="250"/>
      <c r="SOJ247" s="250"/>
      <c r="SOK247" s="250"/>
      <c r="SOL247" s="250"/>
      <c r="SOM247" s="250"/>
      <c r="SON247" s="250"/>
      <c r="SOO247" s="250"/>
      <c r="SOP247" s="250"/>
      <c r="SOQ247" s="250"/>
      <c r="SOR247" s="250"/>
      <c r="SOS247" s="250"/>
      <c r="SOT247" s="250"/>
      <c r="SOU247" s="250"/>
      <c r="SOV247" s="250"/>
      <c r="SOW247" s="250"/>
      <c r="SOX247" s="250"/>
      <c r="SOY247" s="250"/>
      <c r="SOZ247" s="250"/>
      <c r="SPA247" s="250"/>
      <c r="SPB247" s="250"/>
      <c r="SPC247" s="250"/>
      <c r="SPD247" s="250"/>
      <c r="SPE247" s="250"/>
      <c r="SPF247" s="250"/>
      <c r="SPG247" s="250"/>
      <c r="SPH247" s="250"/>
      <c r="SPI247" s="250"/>
      <c r="SPJ247" s="250"/>
      <c r="SPK247" s="250"/>
      <c r="SPL247" s="250"/>
      <c r="SPM247" s="250"/>
      <c r="SPN247" s="250"/>
      <c r="SPO247" s="250"/>
      <c r="SPP247" s="250"/>
      <c r="SPQ247" s="250"/>
      <c r="SPR247" s="250"/>
      <c r="SPS247" s="250"/>
      <c r="SPT247" s="250"/>
      <c r="SPU247" s="250"/>
      <c r="SPV247" s="250"/>
      <c r="SPW247" s="250"/>
      <c r="SPX247" s="250"/>
      <c r="SPY247" s="250"/>
      <c r="SPZ247" s="250"/>
      <c r="SQA247" s="250"/>
      <c r="SQB247" s="250"/>
      <c r="SQC247" s="250"/>
      <c r="SQD247" s="250"/>
      <c r="SQE247" s="250"/>
      <c r="SQF247" s="250"/>
      <c r="SQG247" s="250"/>
      <c r="SQH247" s="250"/>
      <c r="SQI247" s="250"/>
      <c r="SQJ247" s="250"/>
      <c r="SQK247" s="250"/>
      <c r="SQL247" s="250"/>
      <c r="SQM247" s="250"/>
      <c r="SQN247" s="250"/>
      <c r="SQO247" s="250"/>
      <c r="SQP247" s="250"/>
      <c r="SQQ247" s="250"/>
      <c r="SQR247" s="250"/>
      <c r="SQS247" s="250"/>
      <c r="SQT247" s="250"/>
      <c r="SQU247" s="250"/>
      <c r="SQV247" s="250"/>
      <c r="SQW247" s="250"/>
      <c r="SQX247" s="250"/>
      <c r="SQY247" s="250"/>
      <c r="SQZ247" s="250"/>
      <c r="SRA247" s="250"/>
      <c r="SRB247" s="250"/>
      <c r="SRC247" s="250"/>
      <c r="SRD247" s="250"/>
      <c r="SRE247" s="250"/>
      <c r="SRF247" s="250"/>
      <c r="SRG247" s="250"/>
      <c r="SRH247" s="250"/>
      <c r="SRI247" s="250"/>
      <c r="SRJ247" s="250"/>
      <c r="SRK247" s="250"/>
      <c r="SRL247" s="250"/>
      <c r="SRM247" s="250"/>
      <c r="SRN247" s="250"/>
      <c r="SRO247" s="250"/>
      <c r="SRP247" s="250"/>
      <c r="SRQ247" s="250"/>
      <c r="SRR247" s="250"/>
      <c r="SRS247" s="250"/>
      <c r="SRT247" s="250"/>
      <c r="SRU247" s="250"/>
      <c r="SRV247" s="250"/>
      <c r="SRW247" s="250"/>
      <c r="SRX247" s="250"/>
      <c r="SRY247" s="250"/>
      <c r="SRZ247" s="250"/>
      <c r="SSA247" s="250"/>
      <c r="SSB247" s="250"/>
      <c r="SSC247" s="250"/>
      <c r="SSD247" s="250"/>
      <c r="SSE247" s="250"/>
      <c r="SSF247" s="250"/>
      <c r="SSG247" s="250"/>
      <c r="SSH247" s="250"/>
      <c r="SSI247" s="250"/>
      <c r="SSJ247" s="250"/>
      <c r="SSK247" s="250"/>
      <c r="SSL247" s="250"/>
      <c r="SSM247" s="250"/>
      <c r="SSN247" s="250"/>
      <c r="SSO247" s="250"/>
      <c r="SSP247" s="250"/>
      <c r="SSQ247" s="250"/>
      <c r="SSR247" s="250"/>
      <c r="SSS247" s="250"/>
      <c r="SST247" s="250"/>
      <c r="SSU247" s="250"/>
      <c r="SSV247" s="250"/>
      <c r="SSW247" s="250"/>
      <c r="SSX247" s="250"/>
      <c r="SSY247" s="250"/>
      <c r="SSZ247" s="250"/>
      <c r="STA247" s="250"/>
      <c r="STB247" s="250"/>
      <c r="STC247" s="250"/>
      <c r="STD247" s="250"/>
      <c r="STE247" s="250"/>
      <c r="STF247" s="250"/>
      <c r="STG247" s="250"/>
      <c r="STH247" s="250"/>
      <c r="STI247" s="250"/>
      <c r="STJ247" s="250"/>
      <c r="STK247" s="250"/>
      <c r="STL247" s="250"/>
      <c r="STM247" s="250"/>
      <c r="STN247" s="250"/>
      <c r="STO247" s="250"/>
      <c r="STP247" s="250"/>
      <c r="STQ247" s="250"/>
      <c r="STR247" s="250"/>
      <c r="STS247" s="250"/>
      <c r="STT247" s="250"/>
      <c r="STU247" s="250"/>
      <c r="STV247" s="250"/>
      <c r="STW247" s="250"/>
      <c r="STX247" s="250"/>
      <c r="STY247" s="250"/>
      <c r="STZ247" s="250"/>
      <c r="SUA247" s="250"/>
      <c r="SUB247" s="250"/>
      <c r="SUC247" s="250"/>
      <c r="SUD247" s="250"/>
      <c r="SUE247" s="250"/>
      <c r="SUF247" s="250"/>
      <c r="SUG247" s="250"/>
      <c r="SUH247" s="250"/>
      <c r="SUI247" s="250"/>
      <c r="SUJ247" s="250"/>
      <c r="SUK247" s="250"/>
      <c r="SUL247" s="250"/>
      <c r="SUM247" s="250"/>
      <c r="SUN247" s="250"/>
      <c r="SUO247" s="250"/>
      <c r="SUP247" s="250"/>
      <c r="SUQ247" s="250"/>
      <c r="SUR247" s="250"/>
      <c r="SUS247" s="250"/>
      <c r="SUT247" s="250"/>
      <c r="SUU247" s="250"/>
      <c r="SUV247" s="250"/>
      <c r="SUW247" s="250"/>
      <c r="SUX247" s="250"/>
      <c r="SUY247" s="250"/>
      <c r="SUZ247" s="250"/>
      <c r="SVA247" s="250"/>
      <c r="SVB247" s="250"/>
      <c r="SVC247" s="250"/>
      <c r="SVD247" s="250"/>
      <c r="SVE247" s="250"/>
      <c r="SVF247" s="250"/>
      <c r="SVG247" s="250"/>
      <c r="SVH247" s="250"/>
      <c r="SVI247" s="250"/>
      <c r="SVJ247" s="250"/>
      <c r="SVK247" s="250"/>
      <c r="SVL247" s="250"/>
      <c r="SVM247" s="250"/>
      <c r="SVN247" s="250"/>
      <c r="SVO247" s="250"/>
      <c r="SVP247" s="250"/>
      <c r="SVQ247" s="250"/>
      <c r="SVR247" s="250"/>
      <c r="SVS247" s="250"/>
      <c r="SVT247" s="250"/>
      <c r="SVU247" s="250"/>
      <c r="SVV247" s="250"/>
      <c r="SVW247" s="250"/>
      <c r="SVX247" s="250"/>
      <c r="SVY247" s="250"/>
      <c r="SVZ247" s="250"/>
      <c r="SWA247" s="250"/>
      <c r="SWB247" s="250"/>
      <c r="SWC247" s="250"/>
      <c r="SWD247" s="250"/>
      <c r="SWE247" s="250"/>
      <c r="SWF247" s="250"/>
      <c r="SWG247" s="250"/>
      <c r="SWH247" s="250"/>
      <c r="SWI247" s="250"/>
      <c r="SWJ247" s="250"/>
      <c r="SWK247" s="250"/>
      <c r="SWL247" s="250"/>
      <c r="SWM247" s="250"/>
      <c r="SWN247" s="250"/>
      <c r="SWO247" s="250"/>
      <c r="SWP247" s="250"/>
      <c r="SWQ247" s="250"/>
      <c r="SWR247" s="250"/>
      <c r="SWS247" s="250"/>
      <c r="SWT247" s="250"/>
      <c r="SWU247" s="250"/>
      <c r="SWV247" s="250"/>
      <c r="SWW247" s="250"/>
      <c r="SWX247" s="250"/>
      <c r="SWY247" s="250"/>
      <c r="SWZ247" s="250"/>
      <c r="SXA247" s="250"/>
      <c r="SXB247" s="250"/>
      <c r="SXC247" s="250"/>
      <c r="SXD247" s="250"/>
      <c r="SXE247" s="250"/>
      <c r="SXF247" s="250"/>
      <c r="SXG247" s="250"/>
      <c r="SXH247" s="250"/>
      <c r="SXI247" s="250"/>
      <c r="SXJ247" s="250"/>
      <c r="SXK247" s="250"/>
      <c r="SXL247" s="250"/>
      <c r="SXM247" s="250"/>
      <c r="SXN247" s="250"/>
      <c r="SXO247" s="250"/>
      <c r="SXP247" s="250"/>
      <c r="SXQ247" s="250"/>
      <c r="SXR247" s="250"/>
      <c r="SXS247" s="250"/>
      <c r="SXT247" s="250"/>
      <c r="SXU247" s="250"/>
      <c r="SXV247" s="250"/>
      <c r="SXW247" s="250"/>
      <c r="SXX247" s="250"/>
      <c r="SXY247" s="250"/>
      <c r="SXZ247" s="250"/>
      <c r="SYA247" s="250"/>
      <c r="SYB247" s="250"/>
      <c r="SYC247" s="250"/>
      <c r="SYD247" s="250"/>
      <c r="SYE247" s="250"/>
      <c r="SYF247" s="250"/>
      <c r="SYG247" s="250"/>
      <c r="SYH247" s="250"/>
      <c r="SYI247" s="250"/>
      <c r="SYJ247" s="250"/>
      <c r="SYK247" s="250"/>
      <c r="SYL247" s="250"/>
      <c r="SYM247" s="250"/>
      <c r="SYN247" s="250"/>
      <c r="SYO247" s="250"/>
      <c r="SYP247" s="250"/>
      <c r="SYQ247" s="250"/>
      <c r="SYR247" s="250"/>
      <c r="SYS247" s="250"/>
      <c r="SYT247" s="250"/>
      <c r="SYU247" s="250"/>
      <c r="SYV247" s="250"/>
      <c r="SYW247" s="250"/>
      <c r="SYX247" s="250"/>
      <c r="SYY247" s="250"/>
      <c r="SYZ247" s="250"/>
      <c r="SZA247" s="250"/>
      <c r="SZB247" s="250"/>
      <c r="SZC247" s="250"/>
      <c r="SZD247" s="250"/>
      <c r="SZE247" s="250"/>
      <c r="SZF247" s="250"/>
      <c r="SZG247" s="250"/>
      <c r="SZH247" s="250"/>
      <c r="SZI247" s="250"/>
      <c r="SZJ247" s="250"/>
      <c r="SZK247" s="250"/>
      <c r="SZL247" s="250"/>
      <c r="SZM247" s="250"/>
      <c r="SZN247" s="250"/>
      <c r="SZO247" s="250"/>
      <c r="SZP247" s="250"/>
      <c r="SZQ247" s="250"/>
      <c r="SZR247" s="250"/>
      <c r="SZS247" s="250"/>
      <c r="SZT247" s="250"/>
      <c r="SZU247" s="250"/>
      <c r="SZV247" s="250"/>
      <c r="SZW247" s="250"/>
      <c r="SZX247" s="250"/>
      <c r="SZY247" s="250"/>
      <c r="SZZ247" s="250"/>
      <c r="TAA247" s="250"/>
      <c r="TAB247" s="250"/>
      <c r="TAC247" s="250"/>
      <c r="TAD247" s="250"/>
      <c r="TAE247" s="250"/>
      <c r="TAF247" s="250"/>
      <c r="TAG247" s="250"/>
      <c r="TAH247" s="250"/>
      <c r="TAI247" s="250"/>
      <c r="TAJ247" s="250"/>
      <c r="TAK247" s="250"/>
      <c r="TAL247" s="250"/>
      <c r="TAM247" s="250"/>
      <c r="TAN247" s="250"/>
      <c r="TAO247" s="250"/>
      <c r="TAP247" s="250"/>
      <c r="TAQ247" s="250"/>
      <c r="TAR247" s="250"/>
      <c r="TAS247" s="250"/>
      <c r="TAT247" s="250"/>
      <c r="TAU247" s="250"/>
      <c r="TAV247" s="250"/>
      <c r="TAW247" s="250"/>
      <c r="TAX247" s="250"/>
      <c r="TAY247" s="250"/>
      <c r="TAZ247" s="250"/>
      <c r="TBA247" s="250"/>
      <c r="TBB247" s="250"/>
      <c r="TBC247" s="250"/>
      <c r="TBD247" s="250"/>
      <c r="TBE247" s="250"/>
      <c r="TBF247" s="250"/>
      <c r="TBG247" s="250"/>
      <c r="TBH247" s="250"/>
      <c r="TBI247" s="250"/>
      <c r="TBJ247" s="250"/>
      <c r="TBK247" s="250"/>
      <c r="TBL247" s="250"/>
      <c r="TBM247" s="250"/>
      <c r="TBN247" s="250"/>
      <c r="TBO247" s="250"/>
      <c r="TBP247" s="250"/>
      <c r="TBQ247" s="250"/>
      <c r="TBR247" s="250"/>
      <c r="TBS247" s="250"/>
      <c r="TBT247" s="250"/>
      <c r="TBU247" s="250"/>
      <c r="TBV247" s="250"/>
      <c r="TBW247" s="250"/>
      <c r="TBX247" s="250"/>
      <c r="TBY247" s="250"/>
      <c r="TBZ247" s="250"/>
      <c r="TCA247" s="250"/>
      <c r="TCB247" s="250"/>
      <c r="TCC247" s="250"/>
      <c r="TCD247" s="250"/>
      <c r="TCE247" s="250"/>
      <c r="TCF247" s="250"/>
      <c r="TCG247" s="250"/>
      <c r="TCH247" s="250"/>
      <c r="TCI247" s="250"/>
      <c r="TCJ247" s="250"/>
      <c r="TCK247" s="250"/>
      <c r="TCL247" s="250"/>
      <c r="TCM247" s="250"/>
      <c r="TCN247" s="250"/>
      <c r="TCO247" s="250"/>
      <c r="TCP247" s="250"/>
      <c r="TCQ247" s="250"/>
      <c r="TCR247" s="250"/>
      <c r="TCS247" s="250"/>
      <c r="TCT247" s="250"/>
      <c r="TCU247" s="250"/>
      <c r="TCV247" s="250"/>
      <c r="TCW247" s="250"/>
      <c r="TCX247" s="250"/>
      <c r="TCY247" s="250"/>
      <c r="TCZ247" s="250"/>
      <c r="TDA247" s="250"/>
      <c r="TDB247" s="250"/>
      <c r="TDC247" s="250"/>
      <c r="TDD247" s="250"/>
      <c r="TDE247" s="250"/>
      <c r="TDF247" s="250"/>
      <c r="TDG247" s="250"/>
      <c r="TDH247" s="250"/>
      <c r="TDI247" s="250"/>
      <c r="TDJ247" s="250"/>
      <c r="TDK247" s="250"/>
      <c r="TDL247" s="250"/>
      <c r="TDM247" s="250"/>
      <c r="TDN247" s="250"/>
      <c r="TDO247" s="250"/>
      <c r="TDP247" s="250"/>
      <c r="TDQ247" s="250"/>
      <c r="TDR247" s="250"/>
      <c r="TDS247" s="250"/>
      <c r="TDT247" s="250"/>
      <c r="TDU247" s="250"/>
      <c r="TDV247" s="250"/>
      <c r="TDW247" s="250"/>
      <c r="TDX247" s="250"/>
      <c r="TDY247" s="250"/>
      <c r="TDZ247" s="250"/>
      <c r="TEA247" s="250"/>
      <c r="TEB247" s="250"/>
      <c r="TEC247" s="250"/>
      <c r="TED247" s="250"/>
      <c r="TEE247" s="250"/>
      <c r="TEF247" s="250"/>
      <c r="TEG247" s="250"/>
      <c r="TEH247" s="250"/>
      <c r="TEI247" s="250"/>
      <c r="TEJ247" s="250"/>
      <c r="TEK247" s="250"/>
      <c r="TEL247" s="250"/>
      <c r="TEM247" s="250"/>
      <c r="TEN247" s="250"/>
      <c r="TEO247" s="250"/>
      <c r="TEP247" s="250"/>
      <c r="TEQ247" s="250"/>
      <c r="TER247" s="250"/>
      <c r="TES247" s="250"/>
      <c r="TET247" s="250"/>
      <c r="TEU247" s="250"/>
      <c r="TEV247" s="250"/>
      <c r="TEW247" s="250"/>
      <c r="TEX247" s="250"/>
      <c r="TEY247" s="250"/>
      <c r="TEZ247" s="250"/>
      <c r="TFA247" s="250"/>
      <c r="TFB247" s="250"/>
      <c r="TFC247" s="250"/>
      <c r="TFD247" s="250"/>
      <c r="TFE247" s="250"/>
      <c r="TFF247" s="250"/>
      <c r="TFG247" s="250"/>
      <c r="TFH247" s="250"/>
      <c r="TFI247" s="250"/>
      <c r="TFJ247" s="250"/>
      <c r="TFK247" s="250"/>
      <c r="TFL247" s="250"/>
      <c r="TFM247" s="250"/>
      <c r="TFN247" s="250"/>
      <c r="TFO247" s="250"/>
      <c r="TFP247" s="250"/>
      <c r="TFQ247" s="250"/>
      <c r="TFR247" s="250"/>
      <c r="TFS247" s="250"/>
      <c r="TFT247" s="250"/>
      <c r="TFU247" s="250"/>
      <c r="TFV247" s="250"/>
      <c r="TFW247" s="250"/>
      <c r="TFX247" s="250"/>
      <c r="TFY247" s="250"/>
      <c r="TFZ247" s="250"/>
      <c r="TGA247" s="250"/>
      <c r="TGB247" s="250"/>
      <c r="TGC247" s="250"/>
      <c r="TGD247" s="250"/>
      <c r="TGE247" s="250"/>
      <c r="TGF247" s="250"/>
      <c r="TGG247" s="250"/>
      <c r="TGH247" s="250"/>
      <c r="TGI247" s="250"/>
      <c r="TGJ247" s="250"/>
      <c r="TGK247" s="250"/>
      <c r="TGL247" s="250"/>
      <c r="TGM247" s="250"/>
      <c r="TGN247" s="250"/>
      <c r="TGO247" s="250"/>
      <c r="TGP247" s="250"/>
      <c r="TGQ247" s="250"/>
      <c r="TGR247" s="250"/>
      <c r="TGS247" s="250"/>
      <c r="TGT247" s="250"/>
      <c r="TGU247" s="250"/>
      <c r="TGV247" s="250"/>
      <c r="TGW247" s="250"/>
      <c r="TGX247" s="250"/>
      <c r="TGY247" s="250"/>
      <c r="TGZ247" s="250"/>
      <c r="THA247" s="250"/>
      <c r="THB247" s="250"/>
      <c r="THC247" s="250"/>
      <c r="THD247" s="250"/>
      <c r="THE247" s="250"/>
      <c r="THF247" s="250"/>
      <c r="THG247" s="250"/>
      <c r="THH247" s="250"/>
      <c r="THI247" s="250"/>
      <c r="THJ247" s="250"/>
      <c r="THK247" s="250"/>
      <c r="THL247" s="250"/>
      <c r="THM247" s="250"/>
      <c r="THN247" s="250"/>
      <c r="THO247" s="250"/>
      <c r="THP247" s="250"/>
      <c r="THQ247" s="250"/>
      <c r="THR247" s="250"/>
      <c r="THS247" s="250"/>
      <c r="THT247" s="250"/>
      <c r="THU247" s="250"/>
      <c r="THV247" s="250"/>
      <c r="THW247" s="250"/>
      <c r="THX247" s="250"/>
      <c r="THY247" s="250"/>
      <c r="THZ247" s="250"/>
      <c r="TIA247" s="250"/>
      <c r="TIB247" s="250"/>
      <c r="TIC247" s="250"/>
      <c r="TID247" s="250"/>
      <c r="TIE247" s="250"/>
      <c r="TIF247" s="250"/>
      <c r="TIG247" s="250"/>
      <c r="TIH247" s="250"/>
      <c r="TII247" s="250"/>
      <c r="TIJ247" s="250"/>
      <c r="TIK247" s="250"/>
      <c r="TIL247" s="250"/>
      <c r="TIM247" s="250"/>
      <c r="TIN247" s="250"/>
      <c r="TIO247" s="250"/>
      <c r="TIP247" s="250"/>
      <c r="TIQ247" s="250"/>
      <c r="TIR247" s="250"/>
      <c r="TIS247" s="250"/>
      <c r="TIT247" s="250"/>
      <c r="TIU247" s="250"/>
      <c r="TIV247" s="250"/>
      <c r="TIW247" s="250"/>
      <c r="TIX247" s="250"/>
      <c r="TIY247" s="250"/>
      <c r="TIZ247" s="250"/>
      <c r="TJA247" s="250"/>
      <c r="TJB247" s="250"/>
      <c r="TJC247" s="250"/>
      <c r="TJD247" s="250"/>
      <c r="TJE247" s="250"/>
      <c r="TJF247" s="250"/>
      <c r="TJG247" s="250"/>
      <c r="TJH247" s="250"/>
      <c r="TJI247" s="250"/>
      <c r="TJJ247" s="250"/>
      <c r="TJK247" s="250"/>
      <c r="TJL247" s="250"/>
      <c r="TJM247" s="250"/>
      <c r="TJN247" s="250"/>
      <c r="TJO247" s="250"/>
      <c r="TJP247" s="250"/>
      <c r="TJQ247" s="250"/>
      <c r="TJR247" s="250"/>
      <c r="TJS247" s="250"/>
      <c r="TJT247" s="250"/>
      <c r="TJU247" s="250"/>
      <c r="TJV247" s="250"/>
      <c r="TJW247" s="250"/>
      <c r="TJX247" s="250"/>
      <c r="TJY247" s="250"/>
      <c r="TJZ247" s="250"/>
      <c r="TKA247" s="250"/>
      <c r="TKB247" s="250"/>
      <c r="TKC247" s="250"/>
      <c r="TKD247" s="250"/>
      <c r="TKE247" s="250"/>
      <c r="TKF247" s="250"/>
      <c r="TKG247" s="250"/>
      <c r="TKH247" s="250"/>
      <c r="TKI247" s="250"/>
      <c r="TKJ247" s="250"/>
      <c r="TKK247" s="250"/>
      <c r="TKL247" s="250"/>
      <c r="TKM247" s="250"/>
      <c r="TKN247" s="250"/>
      <c r="TKO247" s="250"/>
      <c r="TKP247" s="250"/>
      <c r="TKQ247" s="250"/>
      <c r="TKR247" s="250"/>
      <c r="TKS247" s="250"/>
      <c r="TKT247" s="250"/>
      <c r="TKU247" s="250"/>
      <c r="TKV247" s="250"/>
      <c r="TKW247" s="250"/>
      <c r="TKX247" s="250"/>
      <c r="TKY247" s="250"/>
      <c r="TKZ247" s="250"/>
      <c r="TLA247" s="250"/>
      <c r="TLB247" s="250"/>
      <c r="TLC247" s="250"/>
      <c r="TLD247" s="250"/>
      <c r="TLE247" s="250"/>
      <c r="TLF247" s="250"/>
      <c r="TLG247" s="250"/>
      <c r="TLH247" s="250"/>
      <c r="TLI247" s="250"/>
      <c r="TLJ247" s="250"/>
      <c r="TLK247" s="250"/>
      <c r="TLL247" s="250"/>
      <c r="TLM247" s="250"/>
      <c r="TLN247" s="250"/>
      <c r="TLO247" s="250"/>
      <c r="TLP247" s="250"/>
      <c r="TLQ247" s="250"/>
      <c r="TLR247" s="250"/>
      <c r="TLS247" s="250"/>
      <c r="TLT247" s="250"/>
      <c r="TLU247" s="250"/>
      <c r="TLV247" s="250"/>
      <c r="TLW247" s="250"/>
      <c r="TLX247" s="250"/>
      <c r="TLY247" s="250"/>
      <c r="TLZ247" s="250"/>
      <c r="TMA247" s="250"/>
      <c r="TMB247" s="250"/>
      <c r="TMC247" s="250"/>
      <c r="TMD247" s="250"/>
      <c r="TME247" s="250"/>
      <c r="TMF247" s="250"/>
      <c r="TMG247" s="250"/>
      <c r="TMH247" s="250"/>
      <c r="TMI247" s="250"/>
      <c r="TMJ247" s="250"/>
      <c r="TMK247" s="250"/>
      <c r="TML247" s="250"/>
      <c r="TMM247" s="250"/>
      <c r="TMN247" s="250"/>
      <c r="TMO247" s="250"/>
      <c r="TMP247" s="250"/>
      <c r="TMQ247" s="250"/>
      <c r="TMR247" s="250"/>
      <c r="TMS247" s="250"/>
      <c r="TMT247" s="250"/>
      <c r="TMU247" s="250"/>
      <c r="TMV247" s="250"/>
      <c r="TMW247" s="250"/>
      <c r="TMX247" s="250"/>
      <c r="TMY247" s="250"/>
      <c r="TMZ247" s="250"/>
      <c r="TNA247" s="250"/>
      <c r="TNB247" s="250"/>
      <c r="TNC247" s="250"/>
      <c r="TND247" s="250"/>
      <c r="TNE247" s="250"/>
      <c r="TNF247" s="250"/>
      <c r="TNG247" s="250"/>
      <c r="TNH247" s="250"/>
      <c r="TNI247" s="250"/>
      <c r="TNJ247" s="250"/>
      <c r="TNK247" s="250"/>
      <c r="TNL247" s="250"/>
      <c r="TNM247" s="250"/>
      <c r="TNN247" s="250"/>
      <c r="TNO247" s="250"/>
      <c r="TNP247" s="250"/>
      <c r="TNQ247" s="250"/>
      <c r="TNR247" s="250"/>
      <c r="TNS247" s="250"/>
      <c r="TNT247" s="250"/>
      <c r="TNU247" s="250"/>
      <c r="TNV247" s="250"/>
      <c r="TNW247" s="250"/>
      <c r="TNX247" s="250"/>
      <c r="TNY247" s="250"/>
      <c r="TNZ247" s="250"/>
      <c r="TOA247" s="250"/>
      <c r="TOB247" s="250"/>
      <c r="TOC247" s="250"/>
      <c r="TOD247" s="250"/>
      <c r="TOE247" s="250"/>
      <c r="TOF247" s="250"/>
      <c r="TOG247" s="250"/>
      <c r="TOH247" s="250"/>
      <c r="TOI247" s="250"/>
      <c r="TOJ247" s="250"/>
      <c r="TOK247" s="250"/>
      <c r="TOL247" s="250"/>
      <c r="TOM247" s="250"/>
      <c r="TON247" s="250"/>
      <c r="TOO247" s="250"/>
      <c r="TOP247" s="250"/>
      <c r="TOQ247" s="250"/>
      <c r="TOR247" s="250"/>
      <c r="TOS247" s="250"/>
      <c r="TOT247" s="250"/>
      <c r="TOU247" s="250"/>
      <c r="TOV247" s="250"/>
      <c r="TOW247" s="250"/>
      <c r="TOX247" s="250"/>
      <c r="TOY247" s="250"/>
      <c r="TOZ247" s="250"/>
      <c r="TPA247" s="250"/>
      <c r="TPB247" s="250"/>
      <c r="TPC247" s="250"/>
      <c r="TPD247" s="250"/>
      <c r="TPE247" s="250"/>
      <c r="TPF247" s="250"/>
      <c r="TPG247" s="250"/>
      <c r="TPH247" s="250"/>
      <c r="TPI247" s="250"/>
      <c r="TPJ247" s="250"/>
      <c r="TPK247" s="250"/>
      <c r="TPL247" s="250"/>
      <c r="TPM247" s="250"/>
      <c r="TPN247" s="250"/>
      <c r="TPO247" s="250"/>
      <c r="TPP247" s="250"/>
      <c r="TPQ247" s="250"/>
      <c r="TPR247" s="250"/>
      <c r="TPS247" s="250"/>
      <c r="TPT247" s="250"/>
      <c r="TPU247" s="250"/>
      <c r="TPV247" s="250"/>
      <c r="TPW247" s="250"/>
      <c r="TPX247" s="250"/>
      <c r="TPY247" s="250"/>
      <c r="TPZ247" s="250"/>
      <c r="TQA247" s="250"/>
      <c r="TQB247" s="250"/>
      <c r="TQC247" s="250"/>
      <c r="TQD247" s="250"/>
      <c r="TQE247" s="250"/>
      <c r="TQF247" s="250"/>
      <c r="TQG247" s="250"/>
      <c r="TQH247" s="250"/>
      <c r="TQI247" s="250"/>
      <c r="TQJ247" s="250"/>
      <c r="TQK247" s="250"/>
      <c r="TQL247" s="250"/>
      <c r="TQM247" s="250"/>
      <c r="TQN247" s="250"/>
      <c r="TQO247" s="250"/>
      <c r="TQP247" s="250"/>
      <c r="TQQ247" s="250"/>
      <c r="TQR247" s="250"/>
      <c r="TQS247" s="250"/>
      <c r="TQT247" s="250"/>
      <c r="TQU247" s="250"/>
      <c r="TQV247" s="250"/>
      <c r="TQW247" s="250"/>
      <c r="TQX247" s="250"/>
      <c r="TQY247" s="250"/>
      <c r="TQZ247" s="250"/>
      <c r="TRA247" s="250"/>
      <c r="TRB247" s="250"/>
      <c r="TRC247" s="250"/>
      <c r="TRD247" s="250"/>
      <c r="TRE247" s="250"/>
      <c r="TRF247" s="250"/>
      <c r="TRG247" s="250"/>
      <c r="TRH247" s="250"/>
      <c r="TRI247" s="250"/>
      <c r="TRJ247" s="250"/>
      <c r="TRK247" s="250"/>
      <c r="TRL247" s="250"/>
      <c r="TRM247" s="250"/>
      <c r="TRN247" s="250"/>
      <c r="TRO247" s="250"/>
      <c r="TRP247" s="250"/>
      <c r="TRQ247" s="250"/>
      <c r="TRR247" s="250"/>
      <c r="TRS247" s="250"/>
      <c r="TRT247" s="250"/>
      <c r="TRU247" s="250"/>
      <c r="TRV247" s="250"/>
      <c r="TRW247" s="250"/>
      <c r="TRX247" s="250"/>
      <c r="TRY247" s="250"/>
      <c r="TRZ247" s="250"/>
      <c r="TSA247" s="250"/>
      <c r="TSB247" s="250"/>
      <c r="TSC247" s="250"/>
      <c r="TSD247" s="250"/>
      <c r="TSE247" s="250"/>
      <c r="TSF247" s="250"/>
      <c r="TSG247" s="250"/>
      <c r="TSH247" s="250"/>
      <c r="TSI247" s="250"/>
      <c r="TSJ247" s="250"/>
      <c r="TSK247" s="250"/>
      <c r="TSL247" s="250"/>
      <c r="TSM247" s="250"/>
      <c r="TSN247" s="250"/>
      <c r="TSO247" s="250"/>
      <c r="TSP247" s="250"/>
      <c r="TSQ247" s="250"/>
      <c r="TSR247" s="250"/>
      <c r="TSS247" s="250"/>
      <c r="TST247" s="250"/>
      <c r="TSU247" s="250"/>
      <c r="TSV247" s="250"/>
      <c r="TSW247" s="250"/>
      <c r="TSX247" s="250"/>
      <c r="TSY247" s="250"/>
      <c r="TSZ247" s="250"/>
      <c r="TTA247" s="250"/>
      <c r="TTB247" s="250"/>
      <c r="TTC247" s="250"/>
      <c r="TTD247" s="250"/>
      <c r="TTE247" s="250"/>
      <c r="TTF247" s="250"/>
      <c r="TTG247" s="250"/>
      <c r="TTH247" s="250"/>
      <c r="TTI247" s="250"/>
      <c r="TTJ247" s="250"/>
      <c r="TTK247" s="250"/>
      <c r="TTL247" s="250"/>
      <c r="TTM247" s="250"/>
      <c r="TTN247" s="250"/>
      <c r="TTO247" s="250"/>
      <c r="TTP247" s="250"/>
      <c r="TTQ247" s="250"/>
      <c r="TTR247" s="250"/>
      <c r="TTS247" s="250"/>
      <c r="TTT247" s="250"/>
      <c r="TTU247" s="250"/>
      <c r="TTV247" s="250"/>
      <c r="TTW247" s="250"/>
      <c r="TTX247" s="250"/>
      <c r="TTY247" s="250"/>
      <c r="TTZ247" s="250"/>
      <c r="TUA247" s="250"/>
      <c r="TUB247" s="250"/>
      <c r="TUC247" s="250"/>
      <c r="TUD247" s="250"/>
      <c r="TUE247" s="250"/>
      <c r="TUF247" s="250"/>
      <c r="TUG247" s="250"/>
      <c r="TUH247" s="250"/>
      <c r="TUI247" s="250"/>
      <c r="TUJ247" s="250"/>
      <c r="TUK247" s="250"/>
      <c r="TUL247" s="250"/>
      <c r="TUM247" s="250"/>
      <c r="TUN247" s="250"/>
      <c r="TUO247" s="250"/>
      <c r="TUP247" s="250"/>
      <c r="TUQ247" s="250"/>
      <c r="TUR247" s="250"/>
      <c r="TUS247" s="250"/>
      <c r="TUT247" s="250"/>
      <c r="TUU247" s="250"/>
      <c r="TUV247" s="250"/>
      <c r="TUW247" s="250"/>
      <c r="TUX247" s="250"/>
      <c r="TUY247" s="250"/>
      <c r="TUZ247" s="250"/>
      <c r="TVA247" s="250"/>
      <c r="TVB247" s="250"/>
      <c r="TVC247" s="250"/>
      <c r="TVD247" s="250"/>
      <c r="TVE247" s="250"/>
      <c r="TVF247" s="250"/>
      <c r="TVG247" s="250"/>
      <c r="TVH247" s="250"/>
      <c r="TVI247" s="250"/>
      <c r="TVJ247" s="250"/>
      <c r="TVK247" s="250"/>
      <c r="TVL247" s="250"/>
      <c r="TVM247" s="250"/>
      <c r="TVN247" s="250"/>
      <c r="TVO247" s="250"/>
      <c r="TVP247" s="250"/>
      <c r="TVQ247" s="250"/>
      <c r="TVR247" s="250"/>
      <c r="TVS247" s="250"/>
      <c r="TVT247" s="250"/>
      <c r="TVU247" s="250"/>
      <c r="TVV247" s="250"/>
      <c r="TVW247" s="250"/>
      <c r="TVX247" s="250"/>
      <c r="TVY247" s="250"/>
      <c r="TVZ247" s="250"/>
      <c r="TWA247" s="250"/>
      <c r="TWB247" s="250"/>
      <c r="TWC247" s="250"/>
      <c r="TWD247" s="250"/>
      <c r="TWE247" s="250"/>
      <c r="TWF247" s="250"/>
      <c r="TWG247" s="250"/>
      <c r="TWH247" s="250"/>
      <c r="TWI247" s="250"/>
      <c r="TWJ247" s="250"/>
      <c r="TWK247" s="250"/>
      <c r="TWL247" s="250"/>
      <c r="TWM247" s="250"/>
      <c r="TWN247" s="250"/>
      <c r="TWO247" s="250"/>
      <c r="TWP247" s="250"/>
      <c r="TWQ247" s="250"/>
      <c r="TWR247" s="250"/>
      <c r="TWS247" s="250"/>
      <c r="TWT247" s="250"/>
      <c r="TWU247" s="250"/>
      <c r="TWV247" s="250"/>
      <c r="TWW247" s="250"/>
      <c r="TWX247" s="250"/>
      <c r="TWY247" s="250"/>
      <c r="TWZ247" s="250"/>
      <c r="TXA247" s="250"/>
      <c r="TXB247" s="250"/>
      <c r="TXC247" s="250"/>
      <c r="TXD247" s="250"/>
      <c r="TXE247" s="250"/>
      <c r="TXF247" s="250"/>
      <c r="TXG247" s="250"/>
      <c r="TXH247" s="250"/>
      <c r="TXI247" s="250"/>
      <c r="TXJ247" s="250"/>
      <c r="TXK247" s="250"/>
      <c r="TXL247" s="250"/>
      <c r="TXM247" s="250"/>
      <c r="TXN247" s="250"/>
      <c r="TXO247" s="250"/>
      <c r="TXP247" s="250"/>
      <c r="TXQ247" s="250"/>
      <c r="TXR247" s="250"/>
      <c r="TXS247" s="250"/>
      <c r="TXT247" s="250"/>
      <c r="TXU247" s="250"/>
      <c r="TXV247" s="250"/>
      <c r="TXW247" s="250"/>
      <c r="TXX247" s="250"/>
      <c r="TXY247" s="250"/>
      <c r="TXZ247" s="250"/>
      <c r="TYA247" s="250"/>
      <c r="TYB247" s="250"/>
      <c r="TYC247" s="250"/>
      <c r="TYD247" s="250"/>
      <c r="TYE247" s="250"/>
      <c r="TYF247" s="250"/>
      <c r="TYG247" s="250"/>
      <c r="TYH247" s="250"/>
      <c r="TYI247" s="250"/>
      <c r="TYJ247" s="250"/>
      <c r="TYK247" s="250"/>
      <c r="TYL247" s="250"/>
      <c r="TYM247" s="250"/>
      <c r="TYN247" s="250"/>
      <c r="TYO247" s="250"/>
      <c r="TYP247" s="250"/>
      <c r="TYQ247" s="250"/>
      <c r="TYR247" s="250"/>
      <c r="TYS247" s="250"/>
      <c r="TYT247" s="250"/>
      <c r="TYU247" s="250"/>
      <c r="TYV247" s="250"/>
      <c r="TYW247" s="250"/>
      <c r="TYX247" s="250"/>
      <c r="TYY247" s="250"/>
      <c r="TYZ247" s="250"/>
      <c r="TZA247" s="250"/>
      <c r="TZB247" s="250"/>
      <c r="TZC247" s="250"/>
      <c r="TZD247" s="250"/>
      <c r="TZE247" s="250"/>
      <c r="TZF247" s="250"/>
      <c r="TZG247" s="250"/>
      <c r="TZH247" s="250"/>
      <c r="TZI247" s="250"/>
      <c r="TZJ247" s="250"/>
      <c r="TZK247" s="250"/>
      <c r="TZL247" s="250"/>
      <c r="TZM247" s="250"/>
      <c r="TZN247" s="250"/>
      <c r="TZO247" s="250"/>
      <c r="TZP247" s="250"/>
      <c r="TZQ247" s="250"/>
      <c r="TZR247" s="250"/>
      <c r="TZS247" s="250"/>
      <c r="TZT247" s="250"/>
      <c r="TZU247" s="250"/>
      <c r="TZV247" s="250"/>
      <c r="TZW247" s="250"/>
      <c r="TZX247" s="250"/>
      <c r="TZY247" s="250"/>
      <c r="TZZ247" s="250"/>
      <c r="UAA247" s="250"/>
      <c r="UAB247" s="250"/>
      <c r="UAC247" s="250"/>
      <c r="UAD247" s="250"/>
      <c r="UAE247" s="250"/>
      <c r="UAF247" s="250"/>
      <c r="UAG247" s="250"/>
      <c r="UAH247" s="250"/>
      <c r="UAI247" s="250"/>
      <c r="UAJ247" s="250"/>
      <c r="UAK247" s="250"/>
      <c r="UAL247" s="250"/>
      <c r="UAM247" s="250"/>
      <c r="UAN247" s="250"/>
      <c r="UAO247" s="250"/>
      <c r="UAP247" s="250"/>
      <c r="UAQ247" s="250"/>
      <c r="UAR247" s="250"/>
      <c r="UAS247" s="250"/>
      <c r="UAT247" s="250"/>
      <c r="UAU247" s="250"/>
      <c r="UAV247" s="250"/>
      <c r="UAW247" s="250"/>
      <c r="UAX247" s="250"/>
      <c r="UAY247" s="250"/>
      <c r="UAZ247" s="250"/>
      <c r="UBA247" s="250"/>
      <c r="UBB247" s="250"/>
      <c r="UBC247" s="250"/>
      <c r="UBD247" s="250"/>
      <c r="UBE247" s="250"/>
      <c r="UBF247" s="250"/>
      <c r="UBG247" s="250"/>
      <c r="UBH247" s="250"/>
      <c r="UBI247" s="250"/>
      <c r="UBJ247" s="250"/>
      <c r="UBK247" s="250"/>
      <c r="UBL247" s="250"/>
      <c r="UBM247" s="250"/>
      <c r="UBN247" s="250"/>
      <c r="UBO247" s="250"/>
      <c r="UBP247" s="250"/>
      <c r="UBQ247" s="250"/>
      <c r="UBR247" s="250"/>
      <c r="UBS247" s="250"/>
      <c r="UBT247" s="250"/>
      <c r="UBU247" s="250"/>
      <c r="UBV247" s="250"/>
      <c r="UBW247" s="250"/>
      <c r="UBX247" s="250"/>
      <c r="UBY247" s="250"/>
      <c r="UBZ247" s="250"/>
      <c r="UCA247" s="250"/>
      <c r="UCB247" s="250"/>
      <c r="UCC247" s="250"/>
      <c r="UCD247" s="250"/>
      <c r="UCE247" s="250"/>
      <c r="UCF247" s="250"/>
      <c r="UCG247" s="250"/>
      <c r="UCH247" s="250"/>
      <c r="UCI247" s="250"/>
      <c r="UCJ247" s="250"/>
      <c r="UCK247" s="250"/>
      <c r="UCL247" s="250"/>
      <c r="UCM247" s="250"/>
      <c r="UCN247" s="250"/>
      <c r="UCO247" s="250"/>
      <c r="UCP247" s="250"/>
      <c r="UCQ247" s="250"/>
      <c r="UCR247" s="250"/>
      <c r="UCS247" s="250"/>
      <c r="UCT247" s="250"/>
      <c r="UCU247" s="250"/>
      <c r="UCV247" s="250"/>
      <c r="UCW247" s="250"/>
      <c r="UCX247" s="250"/>
      <c r="UCY247" s="250"/>
      <c r="UCZ247" s="250"/>
      <c r="UDA247" s="250"/>
      <c r="UDB247" s="250"/>
      <c r="UDC247" s="250"/>
      <c r="UDD247" s="250"/>
      <c r="UDE247" s="250"/>
      <c r="UDF247" s="250"/>
      <c r="UDG247" s="250"/>
      <c r="UDH247" s="250"/>
      <c r="UDI247" s="250"/>
      <c r="UDJ247" s="250"/>
      <c r="UDK247" s="250"/>
      <c r="UDL247" s="250"/>
      <c r="UDM247" s="250"/>
      <c r="UDN247" s="250"/>
      <c r="UDO247" s="250"/>
      <c r="UDP247" s="250"/>
      <c r="UDQ247" s="250"/>
      <c r="UDR247" s="250"/>
      <c r="UDS247" s="250"/>
      <c r="UDT247" s="250"/>
      <c r="UDU247" s="250"/>
      <c r="UDV247" s="250"/>
      <c r="UDW247" s="250"/>
      <c r="UDX247" s="250"/>
      <c r="UDY247" s="250"/>
      <c r="UDZ247" s="250"/>
      <c r="UEA247" s="250"/>
      <c r="UEB247" s="250"/>
      <c r="UEC247" s="250"/>
      <c r="UED247" s="250"/>
      <c r="UEE247" s="250"/>
      <c r="UEF247" s="250"/>
      <c r="UEG247" s="250"/>
      <c r="UEH247" s="250"/>
      <c r="UEI247" s="250"/>
      <c r="UEJ247" s="250"/>
      <c r="UEK247" s="250"/>
      <c r="UEL247" s="250"/>
      <c r="UEM247" s="250"/>
      <c r="UEN247" s="250"/>
      <c r="UEO247" s="250"/>
      <c r="UEP247" s="250"/>
      <c r="UEQ247" s="250"/>
      <c r="UER247" s="250"/>
      <c r="UES247" s="250"/>
      <c r="UET247" s="250"/>
      <c r="UEU247" s="250"/>
      <c r="UEV247" s="250"/>
      <c r="UEW247" s="250"/>
      <c r="UEX247" s="250"/>
      <c r="UEY247" s="250"/>
      <c r="UEZ247" s="250"/>
      <c r="UFA247" s="250"/>
      <c r="UFB247" s="250"/>
      <c r="UFC247" s="250"/>
      <c r="UFD247" s="250"/>
      <c r="UFE247" s="250"/>
      <c r="UFF247" s="250"/>
      <c r="UFG247" s="250"/>
      <c r="UFH247" s="250"/>
      <c r="UFI247" s="250"/>
      <c r="UFJ247" s="250"/>
      <c r="UFK247" s="250"/>
      <c r="UFL247" s="250"/>
      <c r="UFM247" s="250"/>
      <c r="UFN247" s="250"/>
      <c r="UFO247" s="250"/>
      <c r="UFP247" s="250"/>
      <c r="UFQ247" s="250"/>
      <c r="UFR247" s="250"/>
      <c r="UFS247" s="250"/>
      <c r="UFT247" s="250"/>
      <c r="UFU247" s="250"/>
      <c r="UFV247" s="250"/>
      <c r="UFW247" s="250"/>
      <c r="UFX247" s="250"/>
      <c r="UFY247" s="250"/>
      <c r="UFZ247" s="250"/>
      <c r="UGA247" s="250"/>
      <c r="UGB247" s="250"/>
      <c r="UGC247" s="250"/>
      <c r="UGD247" s="250"/>
      <c r="UGE247" s="250"/>
      <c r="UGF247" s="250"/>
      <c r="UGG247" s="250"/>
      <c r="UGH247" s="250"/>
      <c r="UGI247" s="250"/>
      <c r="UGJ247" s="250"/>
      <c r="UGK247" s="250"/>
      <c r="UGL247" s="250"/>
      <c r="UGM247" s="250"/>
      <c r="UGN247" s="250"/>
      <c r="UGO247" s="250"/>
      <c r="UGP247" s="250"/>
      <c r="UGQ247" s="250"/>
      <c r="UGR247" s="250"/>
      <c r="UGS247" s="250"/>
      <c r="UGT247" s="250"/>
      <c r="UGU247" s="250"/>
      <c r="UGV247" s="250"/>
      <c r="UGW247" s="250"/>
      <c r="UGX247" s="250"/>
      <c r="UGY247" s="250"/>
      <c r="UGZ247" s="250"/>
      <c r="UHA247" s="250"/>
      <c r="UHB247" s="250"/>
      <c r="UHC247" s="250"/>
      <c r="UHD247" s="250"/>
      <c r="UHE247" s="250"/>
      <c r="UHF247" s="250"/>
      <c r="UHG247" s="250"/>
      <c r="UHH247" s="250"/>
      <c r="UHI247" s="250"/>
      <c r="UHJ247" s="250"/>
      <c r="UHK247" s="250"/>
      <c r="UHL247" s="250"/>
      <c r="UHM247" s="250"/>
      <c r="UHN247" s="250"/>
      <c r="UHO247" s="250"/>
      <c r="UHP247" s="250"/>
      <c r="UHQ247" s="250"/>
      <c r="UHR247" s="250"/>
      <c r="UHS247" s="250"/>
      <c r="UHT247" s="250"/>
      <c r="UHU247" s="250"/>
      <c r="UHV247" s="250"/>
      <c r="UHW247" s="250"/>
      <c r="UHX247" s="250"/>
      <c r="UHY247" s="250"/>
      <c r="UHZ247" s="250"/>
      <c r="UIA247" s="250"/>
      <c r="UIB247" s="250"/>
      <c r="UIC247" s="250"/>
      <c r="UID247" s="250"/>
      <c r="UIE247" s="250"/>
      <c r="UIF247" s="250"/>
      <c r="UIG247" s="250"/>
      <c r="UIH247" s="250"/>
      <c r="UII247" s="250"/>
      <c r="UIJ247" s="250"/>
      <c r="UIK247" s="250"/>
      <c r="UIL247" s="250"/>
      <c r="UIM247" s="250"/>
      <c r="UIN247" s="250"/>
      <c r="UIO247" s="250"/>
      <c r="UIP247" s="250"/>
      <c r="UIQ247" s="250"/>
      <c r="UIR247" s="250"/>
      <c r="UIS247" s="250"/>
      <c r="UIT247" s="250"/>
      <c r="UIU247" s="250"/>
      <c r="UIV247" s="250"/>
      <c r="UIW247" s="250"/>
      <c r="UIX247" s="250"/>
      <c r="UIY247" s="250"/>
      <c r="UIZ247" s="250"/>
      <c r="UJA247" s="250"/>
      <c r="UJB247" s="250"/>
      <c r="UJC247" s="250"/>
      <c r="UJD247" s="250"/>
      <c r="UJE247" s="250"/>
      <c r="UJF247" s="250"/>
      <c r="UJG247" s="250"/>
      <c r="UJH247" s="250"/>
      <c r="UJI247" s="250"/>
      <c r="UJJ247" s="250"/>
      <c r="UJK247" s="250"/>
      <c r="UJL247" s="250"/>
      <c r="UJM247" s="250"/>
      <c r="UJN247" s="250"/>
      <c r="UJO247" s="250"/>
      <c r="UJP247" s="250"/>
      <c r="UJQ247" s="250"/>
      <c r="UJR247" s="250"/>
      <c r="UJS247" s="250"/>
      <c r="UJT247" s="250"/>
      <c r="UJU247" s="250"/>
      <c r="UJV247" s="250"/>
      <c r="UJW247" s="250"/>
      <c r="UJX247" s="250"/>
      <c r="UJY247" s="250"/>
      <c r="UJZ247" s="250"/>
      <c r="UKA247" s="250"/>
      <c r="UKB247" s="250"/>
      <c r="UKC247" s="250"/>
      <c r="UKD247" s="250"/>
      <c r="UKE247" s="250"/>
      <c r="UKF247" s="250"/>
      <c r="UKG247" s="250"/>
      <c r="UKH247" s="250"/>
      <c r="UKI247" s="250"/>
      <c r="UKJ247" s="250"/>
      <c r="UKK247" s="250"/>
      <c r="UKL247" s="250"/>
      <c r="UKM247" s="250"/>
      <c r="UKN247" s="250"/>
      <c r="UKO247" s="250"/>
      <c r="UKP247" s="250"/>
      <c r="UKQ247" s="250"/>
      <c r="UKR247" s="250"/>
      <c r="UKS247" s="250"/>
      <c r="UKT247" s="250"/>
      <c r="UKU247" s="250"/>
      <c r="UKV247" s="250"/>
      <c r="UKW247" s="250"/>
      <c r="UKX247" s="250"/>
      <c r="UKY247" s="250"/>
      <c r="UKZ247" s="250"/>
      <c r="ULA247" s="250"/>
      <c r="ULB247" s="250"/>
      <c r="ULC247" s="250"/>
      <c r="ULD247" s="250"/>
      <c r="ULE247" s="250"/>
      <c r="ULF247" s="250"/>
      <c r="ULG247" s="250"/>
      <c r="ULH247" s="250"/>
      <c r="ULI247" s="250"/>
      <c r="ULJ247" s="250"/>
      <c r="ULK247" s="250"/>
      <c r="ULL247" s="250"/>
      <c r="ULM247" s="250"/>
      <c r="ULN247" s="250"/>
      <c r="ULO247" s="250"/>
      <c r="ULP247" s="250"/>
      <c r="ULQ247" s="250"/>
      <c r="ULR247" s="250"/>
      <c r="ULS247" s="250"/>
      <c r="ULT247" s="250"/>
      <c r="ULU247" s="250"/>
      <c r="ULV247" s="250"/>
      <c r="ULW247" s="250"/>
      <c r="ULX247" s="250"/>
      <c r="ULY247" s="250"/>
      <c r="ULZ247" s="250"/>
      <c r="UMA247" s="250"/>
      <c r="UMB247" s="250"/>
      <c r="UMC247" s="250"/>
      <c r="UMD247" s="250"/>
      <c r="UME247" s="250"/>
      <c r="UMF247" s="250"/>
      <c r="UMG247" s="250"/>
      <c r="UMH247" s="250"/>
      <c r="UMI247" s="250"/>
      <c r="UMJ247" s="250"/>
      <c r="UMK247" s="250"/>
      <c r="UML247" s="250"/>
      <c r="UMM247" s="250"/>
      <c r="UMN247" s="250"/>
      <c r="UMO247" s="250"/>
      <c r="UMP247" s="250"/>
      <c r="UMQ247" s="250"/>
      <c r="UMR247" s="250"/>
      <c r="UMS247" s="250"/>
      <c r="UMT247" s="250"/>
      <c r="UMU247" s="250"/>
      <c r="UMV247" s="250"/>
      <c r="UMW247" s="250"/>
      <c r="UMX247" s="250"/>
      <c r="UMY247" s="250"/>
      <c r="UMZ247" s="250"/>
      <c r="UNA247" s="250"/>
      <c r="UNB247" s="250"/>
      <c r="UNC247" s="250"/>
      <c r="UND247" s="250"/>
      <c r="UNE247" s="250"/>
      <c r="UNF247" s="250"/>
      <c r="UNG247" s="250"/>
      <c r="UNH247" s="250"/>
      <c r="UNI247" s="250"/>
      <c r="UNJ247" s="250"/>
      <c r="UNK247" s="250"/>
      <c r="UNL247" s="250"/>
      <c r="UNM247" s="250"/>
      <c r="UNN247" s="250"/>
      <c r="UNO247" s="250"/>
      <c r="UNP247" s="250"/>
      <c r="UNQ247" s="250"/>
      <c r="UNR247" s="250"/>
      <c r="UNS247" s="250"/>
      <c r="UNT247" s="250"/>
      <c r="UNU247" s="250"/>
      <c r="UNV247" s="250"/>
      <c r="UNW247" s="250"/>
      <c r="UNX247" s="250"/>
      <c r="UNY247" s="250"/>
      <c r="UNZ247" s="250"/>
      <c r="UOA247" s="250"/>
      <c r="UOB247" s="250"/>
      <c r="UOC247" s="250"/>
      <c r="UOD247" s="250"/>
      <c r="UOE247" s="250"/>
      <c r="UOF247" s="250"/>
      <c r="UOG247" s="250"/>
      <c r="UOH247" s="250"/>
      <c r="UOI247" s="250"/>
      <c r="UOJ247" s="250"/>
      <c r="UOK247" s="250"/>
      <c r="UOL247" s="250"/>
      <c r="UOM247" s="250"/>
      <c r="UON247" s="250"/>
      <c r="UOO247" s="250"/>
      <c r="UOP247" s="250"/>
      <c r="UOQ247" s="250"/>
      <c r="UOR247" s="250"/>
      <c r="UOS247" s="250"/>
      <c r="UOT247" s="250"/>
      <c r="UOU247" s="250"/>
      <c r="UOV247" s="250"/>
      <c r="UOW247" s="250"/>
      <c r="UOX247" s="250"/>
      <c r="UOY247" s="250"/>
      <c r="UOZ247" s="250"/>
      <c r="UPA247" s="250"/>
      <c r="UPB247" s="250"/>
      <c r="UPC247" s="250"/>
      <c r="UPD247" s="250"/>
      <c r="UPE247" s="250"/>
      <c r="UPF247" s="250"/>
      <c r="UPG247" s="250"/>
      <c r="UPH247" s="250"/>
      <c r="UPI247" s="250"/>
      <c r="UPJ247" s="250"/>
      <c r="UPK247" s="250"/>
      <c r="UPL247" s="250"/>
      <c r="UPM247" s="250"/>
      <c r="UPN247" s="250"/>
      <c r="UPO247" s="250"/>
      <c r="UPP247" s="250"/>
      <c r="UPQ247" s="250"/>
      <c r="UPR247" s="250"/>
      <c r="UPS247" s="250"/>
      <c r="UPT247" s="250"/>
      <c r="UPU247" s="250"/>
      <c r="UPV247" s="250"/>
      <c r="UPW247" s="250"/>
      <c r="UPX247" s="250"/>
      <c r="UPY247" s="250"/>
      <c r="UPZ247" s="250"/>
      <c r="UQA247" s="250"/>
      <c r="UQB247" s="250"/>
      <c r="UQC247" s="250"/>
      <c r="UQD247" s="250"/>
      <c r="UQE247" s="250"/>
      <c r="UQF247" s="250"/>
      <c r="UQG247" s="250"/>
      <c r="UQH247" s="250"/>
      <c r="UQI247" s="250"/>
      <c r="UQJ247" s="250"/>
      <c r="UQK247" s="250"/>
      <c r="UQL247" s="250"/>
      <c r="UQM247" s="250"/>
      <c r="UQN247" s="250"/>
      <c r="UQO247" s="250"/>
      <c r="UQP247" s="250"/>
      <c r="UQQ247" s="250"/>
      <c r="UQR247" s="250"/>
      <c r="UQS247" s="250"/>
      <c r="UQT247" s="250"/>
      <c r="UQU247" s="250"/>
      <c r="UQV247" s="250"/>
      <c r="UQW247" s="250"/>
      <c r="UQX247" s="250"/>
      <c r="UQY247" s="250"/>
      <c r="UQZ247" s="250"/>
      <c r="URA247" s="250"/>
      <c r="URB247" s="250"/>
      <c r="URC247" s="250"/>
      <c r="URD247" s="250"/>
      <c r="URE247" s="250"/>
      <c r="URF247" s="250"/>
      <c r="URG247" s="250"/>
      <c r="URH247" s="250"/>
      <c r="URI247" s="250"/>
      <c r="URJ247" s="250"/>
      <c r="URK247" s="250"/>
      <c r="URL247" s="250"/>
      <c r="URM247" s="250"/>
      <c r="URN247" s="250"/>
      <c r="URO247" s="250"/>
      <c r="URP247" s="250"/>
      <c r="URQ247" s="250"/>
      <c r="URR247" s="250"/>
      <c r="URS247" s="250"/>
      <c r="URT247" s="250"/>
      <c r="URU247" s="250"/>
      <c r="URV247" s="250"/>
      <c r="URW247" s="250"/>
      <c r="URX247" s="250"/>
      <c r="URY247" s="250"/>
      <c r="URZ247" s="250"/>
      <c r="USA247" s="250"/>
      <c r="USB247" s="250"/>
      <c r="USC247" s="250"/>
      <c r="USD247" s="250"/>
      <c r="USE247" s="250"/>
      <c r="USF247" s="250"/>
      <c r="USG247" s="250"/>
      <c r="USH247" s="250"/>
      <c r="USI247" s="250"/>
      <c r="USJ247" s="250"/>
      <c r="USK247" s="250"/>
      <c r="USL247" s="250"/>
      <c r="USM247" s="250"/>
      <c r="USN247" s="250"/>
      <c r="USO247" s="250"/>
      <c r="USP247" s="250"/>
      <c r="USQ247" s="250"/>
      <c r="USR247" s="250"/>
      <c r="USS247" s="250"/>
      <c r="UST247" s="250"/>
      <c r="USU247" s="250"/>
      <c r="USV247" s="250"/>
      <c r="USW247" s="250"/>
      <c r="USX247" s="250"/>
      <c r="USY247" s="250"/>
      <c r="USZ247" s="250"/>
      <c r="UTA247" s="250"/>
      <c r="UTB247" s="250"/>
      <c r="UTC247" s="250"/>
      <c r="UTD247" s="250"/>
      <c r="UTE247" s="250"/>
      <c r="UTF247" s="250"/>
      <c r="UTG247" s="250"/>
      <c r="UTH247" s="250"/>
      <c r="UTI247" s="250"/>
      <c r="UTJ247" s="250"/>
      <c r="UTK247" s="250"/>
      <c r="UTL247" s="250"/>
      <c r="UTM247" s="250"/>
      <c r="UTN247" s="250"/>
      <c r="UTO247" s="250"/>
      <c r="UTP247" s="250"/>
      <c r="UTQ247" s="250"/>
      <c r="UTR247" s="250"/>
      <c r="UTS247" s="250"/>
      <c r="UTT247" s="250"/>
      <c r="UTU247" s="250"/>
      <c r="UTV247" s="250"/>
      <c r="UTW247" s="250"/>
      <c r="UTX247" s="250"/>
      <c r="UTY247" s="250"/>
      <c r="UTZ247" s="250"/>
      <c r="UUA247" s="250"/>
      <c r="UUB247" s="250"/>
      <c r="UUC247" s="250"/>
      <c r="UUD247" s="250"/>
      <c r="UUE247" s="250"/>
      <c r="UUF247" s="250"/>
      <c r="UUG247" s="250"/>
      <c r="UUH247" s="250"/>
      <c r="UUI247" s="250"/>
      <c r="UUJ247" s="250"/>
      <c r="UUK247" s="250"/>
      <c r="UUL247" s="250"/>
      <c r="UUM247" s="250"/>
      <c r="UUN247" s="250"/>
      <c r="UUO247" s="250"/>
      <c r="UUP247" s="250"/>
      <c r="UUQ247" s="250"/>
      <c r="UUR247" s="250"/>
      <c r="UUS247" s="250"/>
      <c r="UUT247" s="250"/>
      <c r="UUU247" s="250"/>
      <c r="UUV247" s="250"/>
      <c r="UUW247" s="250"/>
      <c r="UUX247" s="250"/>
      <c r="UUY247" s="250"/>
      <c r="UUZ247" s="250"/>
      <c r="UVA247" s="250"/>
      <c r="UVB247" s="250"/>
      <c r="UVC247" s="250"/>
      <c r="UVD247" s="250"/>
      <c r="UVE247" s="250"/>
      <c r="UVF247" s="250"/>
      <c r="UVG247" s="250"/>
      <c r="UVH247" s="250"/>
      <c r="UVI247" s="250"/>
      <c r="UVJ247" s="250"/>
      <c r="UVK247" s="250"/>
      <c r="UVL247" s="250"/>
      <c r="UVM247" s="250"/>
      <c r="UVN247" s="250"/>
      <c r="UVO247" s="250"/>
      <c r="UVP247" s="250"/>
      <c r="UVQ247" s="250"/>
      <c r="UVR247" s="250"/>
      <c r="UVS247" s="250"/>
      <c r="UVT247" s="250"/>
      <c r="UVU247" s="250"/>
      <c r="UVV247" s="250"/>
      <c r="UVW247" s="250"/>
      <c r="UVX247" s="250"/>
      <c r="UVY247" s="250"/>
      <c r="UVZ247" s="250"/>
      <c r="UWA247" s="250"/>
      <c r="UWB247" s="250"/>
      <c r="UWC247" s="250"/>
      <c r="UWD247" s="250"/>
      <c r="UWE247" s="250"/>
      <c r="UWF247" s="250"/>
      <c r="UWG247" s="250"/>
      <c r="UWH247" s="250"/>
      <c r="UWI247" s="250"/>
      <c r="UWJ247" s="250"/>
      <c r="UWK247" s="250"/>
      <c r="UWL247" s="250"/>
      <c r="UWM247" s="250"/>
      <c r="UWN247" s="250"/>
      <c r="UWO247" s="250"/>
      <c r="UWP247" s="250"/>
      <c r="UWQ247" s="250"/>
      <c r="UWR247" s="250"/>
      <c r="UWS247" s="250"/>
      <c r="UWT247" s="250"/>
      <c r="UWU247" s="250"/>
      <c r="UWV247" s="250"/>
      <c r="UWW247" s="250"/>
      <c r="UWX247" s="250"/>
      <c r="UWY247" s="250"/>
      <c r="UWZ247" s="250"/>
      <c r="UXA247" s="250"/>
      <c r="UXB247" s="250"/>
      <c r="UXC247" s="250"/>
      <c r="UXD247" s="250"/>
      <c r="UXE247" s="250"/>
      <c r="UXF247" s="250"/>
      <c r="UXG247" s="250"/>
      <c r="UXH247" s="250"/>
      <c r="UXI247" s="250"/>
      <c r="UXJ247" s="250"/>
      <c r="UXK247" s="250"/>
      <c r="UXL247" s="250"/>
      <c r="UXM247" s="250"/>
      <c r="UXN247" s="250"/>
      <c r="UXO247" s="250"/>
      <c r="UXP247" s="250"/>
      <c r="UXQ247" s="250"/>
      <c r="UXR247" s="250"/>
      <c r="UXS247" s="250"/>
      <c r="UXT247" s="250"/>
      <c r="UXU247" s="250"/>
      <c r="UXV247" s="250"/>
      <c r="UXW247" s="250"/>
      <c r="UXX247" s="250"/>
      <c r="UXY247" s="250"/>
      <c r="UXZ247" s="250"/>
      <c r="UYA247" s="250"/>
      <c r="UYB247" s="250"/>
      <c r="UYC247" s="250"/>
      <c r="UYD247" s="250"/>
      <c r="UYE247" s="250"/>
      <c r="UYF247" s="250"/>
      <c r="UYG247" s="250"/>
      <c r="UYH247" s="250"/>
      <c r="UYI247" s="250"/>
      <c r="UYJ247" s="250"/>
      <c r="UYK247" s="250"/>
      <c r="UYL247" s="250"/>
      <c r="UYM247" s="250"/>
      <c r="UYN247" s="250"/>
      <c r="UYO247" s="250"/>
      <c r="UYP247" s="250"/>
      <c r="UYQ247" s="250"/>
      <c r="UYR247" s="250"/>
      <c r="UYS247" s="250"/>
      <c r="UYT247" s="250"/>
      <c r="UYU247" s="250"/>
      <c r="UYV247" s="250"/>
      <c r="UYW247" s="250"/>
      <c r="UYX247" s="250"/>
      <c r="UYY247" s="250"/>
      <c r="UYZ247" s="250"/>
      <c r="UZA247" s="250"/>
      <c r="UZB247" s="250"/>
      <c r="UZC247" s="250"/>
      <c r="UZD247" s="250"/>
      <c r="UZE247" s="250"/>
      <c r="UZF247" s="250"/>
      <c r="UZG247" s="250"/>
      <c r="UZH247" s="250"/>
      <c r="UZI247" s="250"/>
      <c r="UZJ247" s="250"/>
      <c r="UZK247" s="250"/>
      <c r="UZL247" s="250"/>
      <c r="UZM247" s="250"/>
      <c r="UZN247" s="250"/>
      <c r="UZO247" s="250"/>
      <c r="UZP247" s="250"/>
      <c r="UZQ247" s="250"/>
      <c r="UZR247" s="250"/>
      <c r="UZS247" s="250"/>
      <c r="UZT247" s="250"/>
      <c r="UZU247" s="250"/>
      <c r="UZV247" s="250"/>
      <c r="UZW247" s="250"/>
      <c r="UZX247" s="250"/>
      <c r="UZY247" s="250"/>
      <c r="UZZ247" s="250"/>
      <c r="VAA247" s="250"/>
      <c r="VAB247" s="250"/>
      <c r="VAC247" s="250"/>
      <c r="VAD247" s="250"/>
      <c r="VAE247" s="250"/>
      <c r="VAF247" s="250"/>
      <c r="VAG247" s="250"/>
      <c r="VAH247" s="250"/>
      <c r="VAI247" s="250"/>
      <c r="VAJ247" s="250"/>
      <c r="VAK247" s="250"/>
      <c r="VAL247" s="250"/>
      <c r="VAM247" s="250"/>
      <c r="VAN247" s="250"/>
      <c r="VAO247" s="250"/>
      <c r="VAP247" s="250"/>
      <c r="VAQ247" s="250"/>
      <c r="VAR247" s="250"/>
      <c r="VAS247" s="250"/>
      <c r="VAT247" s="250"/>
      <c r="VAU247" s="250"/>
      <c r="VAV247" s="250"/>
      <c r="VAW247" s="250"/>
      <c r="VAX247" s="250"/>
      <c r="VAY247" s="250"/>
      <c r="VAZ247" s="250"/>
      <c r="VBA247" s="250"/>
      <c r="VBB247" s="250"/>
      <c r="VBC247" s="250"/>
      <c r="VBD247" s="250"/>
      <c r="VBE247" s="250"/>
      <c r="VBF247" s="250"/>
      <c r="VBG247" s="250"/>
      <c r="VBH247" s="250"/>
      <c r="VBI247" s="250"/>
      <c r="VBJ247" s="250"/>
      <c r="VBK247" s="250"/>
      <c r="VBL247" s="250"/>
      <c r="VBM247" s="250"/>
      <c r="VBN247" s="250"/>
      <c r="VBO247" s="250"/>
      <c r="VBP247" s="250"/>
      <c r="VBQ247" s="250"/>
      <c r="VBR247" s="250"/>
      <c r="VBS247" s="250"/>
      <c r="VBT247" s="250"/>
      <c r="VBU247" s="250"/>
      <c r="VBV247" s="250"/>
      <c r="VBW247" s="250"/>
      <c r="VBX247" s="250"/>
      <c r="VBY247" s="250"/>
      <c r="VBZ247" s="250"/>
      <c r="VCA247" s="250"/>
      <c r="VCB247" s="250"/>
      <c r="VCC247" s="250"/>
      <c r="VCD247" s="250"/>
      <c r="VCE247" s="250"/>
      <c r="VCF247" s="250"/>
      <c r="VCG247" s="250"/>
      <c r="VCH247" s="250"/>
      <c r="VCI247" s="250"/>
      <c r="VCJ247" s="250"/>
      <c r="VCK247" s="250"/>
      <c r="VCL247" s="250"/>
      <c r="VCM247" s="250"/>
      <c r="VCN247" s="250"/>
      <c r="VCO247" s="250"/>
      <c r="VCP247" s="250"/>
      <c r="VCQ247" s="250"/>
      <c r="VCR247" s="250"/>
      <c r="VCS247" s="250"/>
      <c r="VCT247" s="250"/>
      <c r="VCU247" s="250"/>
      <c r="VCV247" s="250"/>
      <c r="VCW247" s="250"/>
      <c r="VCX247" s="250"/>
      <c r="VCY247" s="250"/>
      <c r="VCZ247" s="250"/>
      <c r="VDA247" s="250"/>
      <c r="VDB247" s="250"/>
      <c r="VDC247" s="250"/>
      <c r="VDD247" s="250"/>
      <c r="VDE247" s="250"/>
      <c r="VDF247" s="250"/>
      <c r="VDG247" s="250"/>
      <c r="VDH247" s="250"/>
      <c r="VDI247" s="250"/>
      <c r="VDJ247" s="250"/>
      <c r="VDK247" s="250"/>
      <c r="VDL247" s="250"/>
      <c r="VDM247" s="250"/>
      <c r="VDN247" s="250"/>
      <c r="VDO247" s="250"/>
      <c r="VDP247" s="250"/>
      <c r="VDQ247" s="250"/>
      <c r="VDR247" s="250"/>
      <c r="VDS247" s="250"/>
      <c r="VDT247" s="250"/>
      <c r="VDU247" s="250"/>
      <c r="VDV247" s="250"/>
      <c r="VDW247" s="250"/>
      <c r="VDX247" s="250"/>
      <c r="VDY247" s="250"/>
      <c r="VDZ247" s="250"/>
      <c r="VEA247" s="250"/>
      <c r="VEB247" s="250"/>
      <c r="VEC247" s="250"/>
      <c r="VED247" s="250"/>
      <c r="VEE247" s="250"/>
      <c r="VEF247" s="250"/>
      <c r="VEG247" s="250"/>
      <c r="VEH247" s="250"/>
      <c r="VEI247" s="250"/>
      <c r="VEJ247" s="250"/>
      <c r="VEK247" s="250"/>
      <c r="VEL247" s="250"/>
      <c r="VEM247" s="250"/>
      <c r="VEN247" s="250"/>
      <c r="VEO247" s="250"/>
      <c r="VEP247" s="250"/>
      <c r="VEQ247" s="250"/>
      <c r="VER247" s="250"/>
      <c r="VES247" s="250"/>
      <c r="VET247" s="250"/>
      <c r="VEU247" s="250"/>
      <c r="VEV247" s="250"/>
      <c r="VEW247" s="250"/>
      <c r="VEX247" s="250"/>
      <c r="VEY247" s="250"/>
      <c r="VEZ247" s="250"/>
      <c r="VFA247" s="250"/>
      <c r="VFB247" s="250"/>
      <c r="VFC247" s="250"/>
      <c r="VFD247" s="250"/>
      <c r="VFE247" s="250"/>
      <c r="VFF247" s="250"/>
      <c r="VFG247" s="250"/>
      <c r="VFH247" s="250"/>
      <c r="VFI247" s="250"/>
      <c r="VFJ247" s="250"/>
      <c r="VFK247" s="250"/>
      <c r="VFL247" s="250"/>
      <c r="VFM247" s="250"/>
      <c r="VFN247" s="250"/>
      <c r="VFO247" s="250"/>
      <c r="VFP247" s="250"/>
      <c r="VFQ247" s="250"/>
      <c r="VFR247" s="250"/>
      <c r="VFS247" s="250"/>
      <c r="VFT247" s="250"/>
      <c r="VFU247" s="250"/>
      <c r="VFV247" s="250"/>
      <c r="VFW247" s="250"/>
      <c r="VFX247" s="250"/>
      <c r="VFY247" s="250"/>
      <c r="VFZ247" s="250"/>
      <c r="VGA247" s="250"/>
      <c r="VGB247" s="250"/>
      <c r="VGC247" s="250"/>
      <c r="VGD247" s="250"/>
      <c r="VGE247" s="250"/>
      <c r="VGF247" s="250"/>
      <c r="VGG247" s="250"/>
      <c r="VGH247" s="250"/>
      <c r="VGI247" s="250"/>
      <c r="VGJ247" s="250"/>
      <c r="VGK247" s="250"/>
      <c r="VGL247" s="250"/>
      <c r="VGM247" s="250"/>
      <c r="VGN247" s="250"/>
      <c r="VGO247" s="250"/>
      <c r="VGP247" s="250"/>
      <c r="VGQ247" s="250"/>
      <c r="VGR247" s="250"/>
      <c r="VGS247" s="250"/>
      <c r="VGT247" s="250"/>
      <c r="VGU247" s="250"/>
      <c r="VGV247" s="250"/>
      <c r="VGW247" s="250"/>
      <c r="VGX247" s="250"/>
      <c r="VGY247" s="250"/>
      <c r="VGZ247" s="250"/>
      <c r="VHA247" s="250"/>
      <c r="VHB247" s="250"/>
      <c r="VHC247" s="250"/>
      <c r="VHD247" s="250"/>
      <c r="VHE247" s="250"/>
      <c r="VHF247" s="250"/>
      <c r="VHG247" s="250"/>
      <c r="VHH247" s="250"/>
      <c r="VHI247" s="250"/>
      <c r="VHJ247" s="250"/>
      <c r="VHK247" s="250"/>
      <c r="VHL247" s="250"/>
      <c r="VHM247" s="250"/>
      <c r="VHN247" s="250"/>
      <c r="VHO247" s="250"/>
      <c r="VHP247" s="250"/>
      <c r="VHQ247" s="250"/>
      <c r="VHR247" s="250"/>
      <c r="VHS247" s="250"/>
      <c r="VHT247" s="250"/>
      <c r="VHU247" s="250"/>
      <c r="VHV247" s="250"/>
      <c r="VHW247" s="250"/>
      <c r="VHX247" s="250"/>
      <c r="VHY247" s="250"/>
      <c r="VHZ247" s="250"/>
      <c r="VIA247" s="250"/>
      <c r="VIB247" s="250"/>
      <c r="VIC247" s="250"/>
      <c r="VID247" s="250"/>
      <c r="VIE247" s="250"/>
      <c r="VIF247" s="250"/>
      <c r="VIG247" s="250"/>
      <c r="VIH247" s="250"/>
      <c r="VII247" s="250"/>
      <c r="VIJ247" s="250"/>
      <c r="VIK247" s="250"/>
      <c r="VIL247" s="250"/>
      <c r="VIM247" s="250"/>
      <c r="VIN247" s="250"/>
      <c r="VIO247" s="250"/>
      <c r="VIP247" s="250"/>
      <c r="VIQ247" s="250"/>
      <c r="VIR247" s="250"/>
      <c r="VIS247" s="250"/>
      <c r="VIT247" s="250"/>
      <c r="VIU247" s="250"/>
      <c r="VIV247" s="250"/>
      <c r="VIW247" s="250"/>
      <c r="VIX247" s="250"/>
      <c r="VIY247" s="250"/>
      <c r="VIZ247" s="250"/>
      <c r="VJA247" s="250"/>
      <c r="VJB247" s="250"/>
      <c r="VJC247" s="250"/>
      <c r="VJD247" s="250"/>
      <c r="VJE247" s="250"/>
      <c r="VJF247" s="250"/>
      <c r="VJG247" s="250"/>
      <c r="VJH247" s="250"/>
      <c r="VJI247" s="250"/>
      <c r="VJJ247" s="250"/>
      <c r="VJK247" s="250"/>
      <c r="VJL247" s="250"/>
      <c r="VJM247" s="250"/>
      <c r="VJN247" s="250"/>
      <c r="VJO247" s="250"/>
      <c r="VJP247" s="250"/>
      <c r="VJQ247" s="250"/>
      <c r="VJR247" s="250"/>
      <c r="VJS247" s="250"/>
      <c r="VJT247" s="250"/>
      <c r="VJU247" s="250"/>
      <c r="VJV247" s="250"/>
      <c r="VJW247" s="250"/>
      <c r="VJX247" s="250"/>
      <c r="VJY247" s="250"/>
      <c r="VJZ247" s="250"/>
      <c r="VKA247" s="250"/>
      <c r="VKB247" s="250"/>
      <c r="VKC247" s="250"/>
      <c r="VKD247" s="250"/>
      <c r="VKE247" s="250"/>
      <c r="VKF247" s="250"/>
      <c r="VKG247" s="250"/>
      <c r="VKH247" s="250"/>
      <c r="VKI247" s="250"/>
      <c r="VKJ247" s="250"/>
      <c r="VKK247" s="250"/>
      <c r="VKL247" s="250"/>
      <c r="VKM247" s="250"/>
      <c r="VKN247" s="250"/>
      <c r="VKO247" s="250"/>
      <c r="VKP247" s="250"/>
      <c r="VKQ247" s="250"/>
      <c r="VKR247" s="250"/>
      <c r="VKS247" s="250"/>
      <c r="VKT247" s="250"/>
      <c r="VKU247" s="250"/>
      <c r="VKV247" s="250"/>
      <c r="VKW247" s="250"/>
      <c r="VKX247" s="250"/>
      <c r="VKY247" s="250"/>
      <c r="VKZ247" s="250"/>
      <c r="VLA247" s="250"/>
      <c r="VLB247" s="250"/>
      <c r="VLC247" s="250"/>
      <c r="VLD247" s="250"/>
      <c r="VLE247" s="250"/>
      <c r="VLF247" s="250"/>
      <c r="VLG247" s="250"/>
      <c r="VLH247" s="250"/>
      <c r="VLI247" s="250"/>
      <c r="VLJ247" s="250"/>
      <c r="VLK247" s="250"/>
      <c r="VLL247" s="250"/>
      <c r="VLM247" s="250"/>
      <c r="VLN247" s="250"/>
      <c r="VLO247" s="250"/>
      <c r="VLP247" s="250"/>
      <c r="VLQ247" s="250"/>
      <c r="VLR247" s="250"/>
      <c r="VLS247" s="250"/>
      <c r="VLT247" s="250"/>
      <c r="VLU247" s="250"/>
      <c r="VLV247" s="250"/>
      <c r="VLW247" s="250"/>
      <c r="VLX247" s="250"/>
      <c r="VLY247" s="250"/>
      <c r="VLZ247" s="250"/>
      <c r="VMA247" s="250"/>
      <c r="VMB247" s="250"/>
      <c r="VMC247" s="250"/>
      <c r="VMD247" s="250"/>
      <c r="VME247" s="250"/>
      <c r="VMF247" s="250"/>
      <c r="VMG247" s="250"/>
      <c r="VMH247" s="250"/>
      <c r="VMI247" s="250"/>
      <c r="VMJ247" s="250"/>
      <c r="VMK247" s="250"/>
      <c r="VML247" s="250"/>
      <c r="VMM247" s="250"/>
      <c r="VMN247" s="250"/>
      <c r="VMO247" s="250"/>
      <c r="VMP247" s="250"/>
      <c r="VMQ247" s="250"/>
      <c r="VMR247" s="250"/>
      <c r="VMS247" s="250"/>
      <c r="VMT247" s="250"/>
      <c r="VMU247" s="250"/>
      <c r="VMV247" s="250"/>
      <c r="VMW247" s="250"/>
      <c r="VMX247" s="250"/>
      <c r="VMY247" s="250"/>
      <c r="VMZ247" s="250"/>
      <c r="VNA247" s="250"/>
      <c r="VNB247" s="250"/>
      <c r="VNC247" s="250"/>
      <c r="VND247" s="250"/>
      <c r="VNE247" s="250"/>
      <c r="VNF247" s="250"/>
      <c r="VNG247" s="250"/>
      <c r="VNH247" s="250"/>
      <c r="VNI247" s="250"/>
      <c r="VNJ247" s="250"/>
      <c r="VNK247" s="250"/>
      <c r="VNL247" s="250"/>
      <c r="VNM247" s="250"/>
      <c r="VNN247" s="250"/>
      <c r="VNO247" s="250"/>
      <c r="VNP247" s="250"/>
      <c r="VNQ247" s="250"/>
      <c r="VNR247" s="250"/>
      <c r="VNS247" s="250"/>
      <c r="VNT247" s="250"/>
      <c r="VNU247" s="250"/>
      <c r="VNV247" s="250"/>
      <c r="VNW247" s="250"/>
      <c r="VNX247" s="250"/>
      <c r="VNY247" s="250"/>
      <c r="VNZ247" s="250"/>
      <c r="VOA247" s="250"/>
      <c r="VOB247" s="250"/>
      <c r="VOC247" s="250"/>
      <c r="VOD247" s="250"/>
      <c r="VOE247" s="250"/>
      <c r="VOF247" s="250"/>
      <c r="VOG247" s="250"/>
      <c r="VOH247" s="250"/>
      <c r="VOI247" s="250"/>
      <c r="VOJ247" s="250"/>
      <c r="VOK247" s="250"/>
      <c r="VOL247" s="250"/>
      <c r="VOM247" s="250"/>
      <c r="VON247" s="250"/>
      <c r="VOO247" s="250"/>
      <c r="VOP247" s="250"/>
      <c r="VOQ247" s="250"/>
      <c r="VOR247" s="250"/>
      <c r="VOS247" s="250"/>
      <c r="VOT247" s="250"/>
      <c r="VOU247" s="250"/>
      <c r="VOV247" s="250"/>
      <c r="VOW247" s="250"/>
      <c r="VOX247" s="250"/>
      <c r="VOY247" s="250"/>
      <c r="VOZ247" s="250"/>
      <c r="VPA247" s="250"/>
      <c r="VPB247" s="250"/>
      <c r="VPC247" s="250"/>
      <c r="VPD247" s="250"/>
      <c r="VPE247" s="250"/>
      <c r="VPF247" s="250"/>
      <c r="VPG247" s="250"/>
      <c r="VPH247" s="250"/>
      <c r="VPI247" s="250"/>
      <c r="VPJ247" s="250"/>
      <c r="VPK247" s="250"/>
      <c r="VPL247" s="250"/>
      <c r="VPM247" s="250"/>
      <c r="VPN247" s="250"/>
      <c r="VPO247" s="250"/>
      <c r="VPP247" s="250"/>
      <c r="VPQ247" s="250"/>
      <c r="VPR247" s="250"/>
      <c r="VPS247" s="250"/>
      <c r="VPT247" s="250"/>
      <c r="VPU247" s="250"/>
      <c r="VPV247" s="250"/>
      <c r="VPW247" s="250"/>
      <c r="VPX247" s="250"/>
      <c r="VPY247" s="250"/>
      <c r="VPZ247" s="250"/>
      <c r="VQA247" s="250"/>
      <c r="VQB247" s="250"/>
      <c r="VQC247" s="250"/>
      <c r="VQD247" s="250"/>
      <c r="VQE247" s="250"/>
      <c r="VQF247" s="250"/>
      <c r="VQG247" s="250"/>
      <c r="VQH247" s="250"/>
      <c r="VQI247" s="250"/>
      <c r="VQJ247" s="250"/>
      <c r="VQK247" s="250"/>
      <c r="VQL247" s="250"/>
      <c r="VQM247" s="250"/>
      <c r="VQN247" s="250"/>
      <c r="VQO247" s="250"/>
      <c r="VQP247" s="250"/>
      <c r="VQQ247" s="250"/>
      <c r="VQR247" s="250"/>
      <c r="VQS247" s="250"/>
      <c r="VQT247" s="250"/>
      <c r="VQU247" s="250"/>
      <c r="VQV247" s="250"/>
      <c r="VQW247" s="250"/>
      <c r="VQX247" s="250"/>
      <c r="VQY247" s="250"/>
      <c r="VQZ247" s="250"/>
      <c r="VRA247" s="250"/>
      <c r="VRB247" s="250"/>
      <c r="VRC247" s="250"/>
      <c r="VRD247" s="250"/>
      <c r="VRE247" s="250"/>
      <c r="VRF247" s="250"/>
      <c r="VRG247" s="250"/>
      <c r="VRH247" s="250"/>
      <c r="VRI247" s="250"/>
      <c r="VRJ247" s="250"/>
      <c r="VRK247" s="250"/>
      <c r="VRL247" s="250"/>
      <c r="VRM247" s="250"/>
      <c r="VRN247" s="250"/>
      <c r="VRO247" s="250"/>
      <c r="VRP247" s="250"/>
      <c r="VRQ247" s="250"/>
      <c r="VRR247" s="250"/>
      <c r="VRS247" s="250"/>
      <c r="VRT247" s="250"/>
      <c r="VRU247" s="250"/>
      <c r="VRV247" s="250"/>
      <c r="VRW247" s="250"/>
      <c r="VRX247" s="250"/>
      <c r="VRY247" s="250"/>
      <c r="VRZ247" s="250"/>
      <c r="VSA247" s="250"/>
      <c r="VSB247" s="250"/>
      <c r="VSC247" s="250"/>
      <c r="VSD247" s="250"/>
      <c r="VSE247" s="250"/>
      <c r="VSF247" s="250"/>
      <c r="VSG247" s="250"/>
      <c r="VSH247" s="250"/>
      <c r="VSI247" s="250"/>
      <c r="VSJ247" s="250"/>
      <c r="VSK247" s="250"/>
      <c r="VSL247" s="250"/>
      <c r="VSM247" s="250"/>
      <c r="VSN247" s="250"/>
      <c r="VSO247" s="250"/>
      <c r="VSP247" s="250"/>
      <c r="VSQ247" s="250"/>
      <c r="VSR247" s="250"/>
      <c r="VSS247" s="250"/>
      <c r="VST247" s="250"/>
      <c r="VSU247" s="250"/>
      <c r="VSV247" s="250"/>
      <c r="VSW247" s="250"/>
      <c r="VSX247" s="250"/>
      <c r="VSY247" s="250"/>
      <c r="VSZ247" s="250"/>
      <c r="VTA247" s="250"/>
      <c r="VTB247" s="250"/>
      <c r="VTC247" s="250"/>
      <c r="VTD247" s="250"/>
      <c r="VTE247" s="250"/>
      <c r="VTF247" s="250"/>
      <c r="VTG247" s="250"/>
      <c r="VTH247" s="250"/>
      <c r="VTI247" s="250"/>
      <c r="VTJ247" s="250"/>
      <c r="VTK247" s="250"/>
      <c r="VTL247" s="250"/>
      <c r="VTM247" s="250"/>
      <c r="VTN247" s="250"/>
      <c r="VTO247" s="250"/>
      <c r="VTP247" s="250"/>
      <c r="VTQ247" s="250"/>
      <c r="VTR247" s="250"/>
      <c r="VTS247" s="250"/>
      <c r="VTT247" s="250"/>
      <c r="VTU247" s="250"/>
      <c r="VTV247" s="250"/>
      <c r="VTW247" s="250"/>
      <c r="VTX247" s="250"/>
      <c r="VTY247" s="250"/>
      <c r="VTZ247" s="250"/>
      <c r="VUA247" s="250"/>
      <c r="VUB247" s="250"/>
      <c r="VUC247" s="250"/>
      <c r="VUD247" s="250"/>
      <c r="VUE247" s="250"/>
      <c r="VUF247" s="250"/>
      <c r="VUG247" s="250"/>
      <c r="VUH247" s="250"/>
      <c r="VUI247" s="250"/>
      <c r="VUJ247" s="250"/>
      <c r="VUK247" s="250"/>
      <c r="VUL247" s="250"/>
      <c r="VUM247" s="250"/>
      <c r="VUN247" s="250"/>
      <c r="VUO247" s="250"/>
      <c r="VUP247" s="250"/>
      <c r="VUQ247" s="250"/>
      <c r="VUR247" s="250"/>
      <c r="VUS247" s="250"/>
      <c r="VUT247" s="250"/>
      <c r="VUU247" s="250"/>
      <c r="VUV247" s="250"/>
      <c r="VUW247" s="250"/>
      <c r="VUX247" s="250"/>
      <c r="VUY247" s="250"/>
      <c r="VUZ247" s="250"/>
      <c r="VVA247" s="250"/>
      <c r="VVB247" s="250"/>
      <c r="VVC247" s="250"/>
      <c r="VVD247" s="250"/>
      <c r="VVE247" s="250"/>
      <c r="VVF247" s="250"/>
      <c r="VVG247" s="250"/>
      <c r="VVH247" s="250"/>
      <c r="VVI247" s="250"/>
      <c r="VVJ247" s="250"/>
      <c r="VVK247" s="250"/>
      <c r="VVL247" s="250"/>
      <c r="VVM247" s="250"/>
      <c r="VVN247" s="250"/>
      <c r="VVO247" s="250"/>
      <c r="VVP247" s="250"/>
      <c r="VVQ247" s="250"/>
      <c r="VVR247" s="250"/>
      <c r="VVS247" s="250"/>
      <c r="VVT247" s="250"/>
      <c r="VVU247" s="250"/>
      <c r="VVV247" s="250"/>
      <c r="VVW247" s="250"/>
      <c r="VVX247" s="250"/>
      <c r="VVY247" s="250"/>
      <c r="VVZ247" s="250"/>
      <c r="VWA247" s="250"/>
      <c r="VWB247" s="250"/>
      <c r="VWC247" s="250"/>
      <c r="VWD247" s="250"/>
      <c r="VWE247" s="250"/>
      <c r="VWF247" s="250"/>
      <c r="VWG247" s="250"/>
      <c r="VWH247" s="250"/>
      <c r="VWI247" s="250"/>
      <c r="VWJ247" s="250"/>
      <c r="VWK247" s="250"/>
      <c r="VWL247" s="250"/>
      <c r="VWM247" s="250"/>
      <c r="VWN247" s="250"/>
      <c r="VWO247" s="250"/>
      <c r="VWP247" s="250"/>
      <c r="VWQ247" s="250"/>
      <c r="VWR247" s="250"/>
      <c r="VWS247" s="250"/>
      <c r="VWT247" s="250"/>
      <c r="VWU247" s="250"/>
      <c r="VWV247" s="250"/>
      <c r="VWW247" s="250"/>
      <c r="VWX247" s="250"/>
      <c r="VWY247" s="250"/>
      <c r="VWZ247" s="250"/>
      <c r="VXA247" s="250"/>
      <c r="VXB247" s="250"/>
      <c r="VXC247" s="250"/>
      <c r="VXD247" s="250"/>
      <c r="VXE247" s="250"/>
      <c r="VXF247" s="250"/>
      <c r="VXG247" s="250"/>
      <c r="VXH247" s="250"/>
      <c r="VXI247" s="250"/>
      <c r="VXJ247" s="250"/>
      <c r="VXK247" s="250"/>
      <c r="VXL247" s="250"/>
      <c r="VXM247" s="250"/>
      <c r="VXN247" s="250"/>
      <c r="VXO247" s="250"/>
      <c r="VXP247" s="250"/>
      <c r="VXQ247" s="250"/>
      <c r="VXR247" s="250"/>
      <c r="VXS247" s="250"/>
      <c r="VXT247" s="250"/>
      <c r="VXU247" s="250"/>
      <c r="VXV247" s="250"/>
      <c r="VXW247" s="250"/>
      <c r="VXX247" s="250"/>
      <c r="VXY247" s="250"/>
      <c r="VXZ247" s="250"/>
      <c r="VYA247" s="250"/>
      <c r="VYB247" s="250"/>
      <c r="VYC247" s="250"/>
      <c r="VYD247" s="250"/>
      <c r="VYE247" s="250"/>
      <c r="VYF247" s="250"/>
      <c r="VYG247" s="250"/>
      <c r="VYH247" s="250"/>
      <c r="VYI247" s="250"/>
      <c r="VYJ247" s="250"/>
      <c r="VYK247" s="250"/>
      <c r="VYL247" s="250"/>
      <c r="VYM247" s="250"/>
      <c r="VYN247" s="250"/>
      <c r="VYO247" s="250"/>
      <c r="VYP247" s="250"/>
      <c r="VYQ247" s="250"/>
      <c r="VYR247" s="250"/>
      <c r="VYS247" s="250"/>
      <c r="VYT247" s="250"/>
      <c r="VYU247" s="250"/>
      <c r="VYV247" s="250"/>
      <c r="VYW247" s="250"/>
      <c r="VYX247" s="250"/>
      <c r="VYY247" s="250"/>
      <c r="VYZ247" s="250"/>
      <c r="VZA247" s="250"/>
      <c r="VZB247" s="250"/>
      <c r="VZC247" s="250"/>
      <c r="VZD247" s="250"/>
      <c r="VZE247" s="250"/>
      <c r="VZF247" s="250"/>
      <c r="VZG247" s="250"/>
      <c r="VZH247" s="250"/>
      <c r="VZI247" s="250"/>
      <c r="VZJ247" s="250"/>
      <c r="VZK247" s="250"/>
      <c r="VZL247" s="250"/>
      <c r="VZM247" s="250"/>
      <c r="VZN247" s="250"/>
      <c r="VZO247" s="250"/>
      <c r="VZP247" s="250"/>
      <c r="VZQ247" s="250"/>
      <c r="VZR247" s="250"/>
      <c r="VZS247" s="250"/>
      <c r="VZT247" s="250"/>
      <c r="VZU247" s="250"/>
      <c r="VZV247" s="250"/>
      <c r="VZW247" s="250"/>
      <c r="VZX247" s="250"/>
      <c r="VZY247" s="250"/>
      <c r="VZZ247" s="250"/>
      <c r="WAA247" s="250"/>
      <c r="WAB247" s="250"/>
      <c r="WAC247" s="250"/>
      <c r="WAD247" s="250"/>
      <c r="WAE247" s="250"/>
      <c r="WAF247" s="250"/>
      <c r="WAG247" s="250"/>
      <c r="WAH247" s="250"/>
      <c r="WAI247" s="250"/>
      <c r="WAJ247" s="250"/>
      <c r="WAK247" s="250"/>
      <c r="WAL247" s="250"/>
      <c r="WAM247" s="250"/>
      <c r="WAN247" s="250"/>
      <c r="WAO247" s="250"/>
      <c r="WAP247" s="250"/>
      <c r="WAQ247" s="250"/>
      <c r="WAR247" s="250"/>
      <c r="WAS247" s="250"/>
      <c r="WAT247" s="250"/>
      <c r="WAU247" s="250"/>
      <c r="WAV247" s="250"/>
      <c r="WAW247" s="250"/>
      <c r="WAX247" s="250"/>
      <c r="WAY247" s="250"/>
      <c r="WAZ247" s="250"/>
      <c r="WBA247" s="250"/>
      <c r="WBB247" s="250"/>
      <c r="WBC247" s="250"/>
      <c r="WBD247" s="250"/>
      <c r="WBE247" s="250"/>
      <c r="WBF247" s="250"/>
      <c r="WBG247" s="250"/>
      <c r="WBH247" s="250"/>
      <c r="WBI247" s="250"/>
      <c r="WBJ247" s="250"/>
      <c r="WBK247" s="250"/>
      <c r="WBL247" s="250"/>
      <c r="WBM247" s="250"/>
      <c r="WBN247" s="250"/>
      <c r="WBO247" s="250"/>
      <c r="WBP247" s="250"/>
      <c r="WBQ247" s="250"/>
      <c r="WBR247" s="250"/>
      <c r="WBS247" s="250"/>
      <c r="WBT247" s="250"/>
      <c r="WBU247" s="250"/>
      <c r="WBV247" s="250"/>
      <c r="WBW247" s="250"/>
      <c r="WBX247" s="250"/>
      <c r="WBY247" s="250"/>
      <c r="WBZ247" s="250"/>
      <c r="WCA247" s="250"/>
      <c r="WCB247" s="250"/>
      <c r="WCC247" s="250"/>
      <c r="WCD247" s="250"/>
      <c r="WCE247" s="250"/>
      <c r="WCF247" s="250"/>
      <c r="WCG247" s="250"/>
      <c r="WCH247" s="250"/>
      <c r="WCI247" s="250"/>
      <c r="WCJ247" s="250"/>
      <c r="WCK247" s="250"/>
      <c r="WCL247" s="250"/>
      <c r="WCM247" s="250"/>
      <c r="WCN247" s="250"/>
      <c r="WCO247" s="250"/>
      <c r="WCP247" s="250"/>
      <c r="WCQ247" s="250"/>
      <c r="WCR247" s="250"/>
      <c r="WCS247" s="250"/>
      <c r="WCT247" s="250"/>
      <c r="WCU247" s="250"/>
      <c r="WCV247" s="250"/>
      <c r="WCW247" s="250"/>
      <c r="WCX247" s="250"/>
      <c r="WCY247" s="250"/>
      <c r="WCZ247" s="250"/>
      <c r="WDA247" s="250"/>
      <c r="WDB247" s="250"/>
      <c r="WDC247" s="250"/>
      <c r="WDD247" s="250"/>
      <c r="WDE247" s="250"/>
      <c r="WDF247" s="250"/>
      <c r="WDG247" s="250"/>
      <c r="WDH247" s="250"/>
      <c r="WDI247" s="250"/>
      <c r="WDJ247" s="250"/>
      <c r="WDK247" s="250"/>
      <c r="WDL247" s="250"/>
      <c r="WDM247" s="250"/>
      <c r="WDN247" s="250"/>
      <c r="WDO247" s="250"/>
      <c r="WDP247" s="250"/>
      <c r="WDQ247" s="250"/>
      <c r="WDR247" s="250"/>
      <c r="WDS247" s="250"/>
      <c r="WDT247" s="250"/>
      <c r="WDU247" s="250"/>
      <c r="WDV247" s="250"/>
      <c r="WDW247" s="250"/>
      <c r="WDX247" s="250"/>
      <c r="WDY247" s="250"/>
      <c r="WDZ247" s="250"/>
      <c r="WEA247" s="250"/>
      <c r="WEB247" s="250"/>
      <c r="WEC247" s="250"/>
      <c r="WED247" s="250"/>
      <c r="WEE247" s="250"/>
      <c r="WEF247" s="250"/>
      <c r="WEG247" s="250"/>
      <c r="WEH247" s="250"/>
      <c r="WEI247" s="250"/>
      <c r="WEJ247" s="250"/>
      <c r="WEK247" s="250"/>
      <c r="WEL247" s="250"/>
      <c r="WEM247" s="250"/>
      <c r="WEN247" s="250"/>
      <c r="WEO247" s="250"/>
      <c r="WEP247" s="250"/>
      <c r="WEQ247" s="250"/>
      <c r="WER247" s="250"/>
      <c r="WES247" s="250"/>
      <c r="WET247" s="250"/>
      <c r="WEU247" s="250"/>
      <c r="WEV247" s="250"/>
      <c r="WEW247" s="250"/>
      <c r="WEX247" s="250"/>
      <c r="WEY247" s="250"/>
      <c r="WEZ247" s="250"/>
      <c r="WFA247" s="250"/>
      <c r="WFB247" s="250"/>
      <c r="WFC247" s="250"/>
      <c r="WFD247" s="250"/>
      <c r="WFE247" s="250"/>
      <c r="WFF247" s="250"/>
      <c r="WFG247" s="250"/>
      <c r="WFH247" s="250"/>
      <c r="WFI247" s="250"/>
      <c r="WFJ247" s="250"/>
      <c r="WFK247" s="250"/>
      <c r="WFL247" s="250"/>
      <c r="WFM247" s="250"/>
      <c r="WFN247" s="250"/>
      <c r="WFO247" s="250"/>
      <c r="WFP247" s="250"/>
      <c r="WFQ247" s="250"/>
      <c r="WFR247" s="250"/>
      <c r="WFS247" s="250"/>
      <c r="WFT247" s="250"/>
      <c r="WFU247" s="250"/>
      <c r="WFV247" s="250"/>
      <c r="WFW247" s="250"/>
      <c r="WFX247" s="250"/>
      <c r="WFY247" s="250"/>
      <c r="WFZ247" s="250"/>
      <c r="WGA247" s="250"/>
      <c r="WGB247" s="250"/>
      <c r="WGC247" s="250"/>
      <c r="WGD247" s="250"/>
      <c r="WGE247" s="250"/>
      <c r="WGF247" s="250"/>
      <c r="WGG247" s="250"/>
      <c r="WGH247" s="250"/>
      <c r="WGI247" s="250"/>
      <c r="WGJ247" s="250"/>
      <c r="WGK247" s="250"/>
      <c r="WGL247" s="250"/>
      <c r="WGM247" s="250"/>
      <c r="WGN247" s="250"/>
      <c r="WGO247" s="250"/>
      <c r="WGP247" s="250"/>
      <c r="WGQ247" s="250"/>
      <c r="WGR247" s="250"/>
      <c r="WGS247" s="250"/>
      <c r="WGT247" s="250"/>
      <c r="WGU247" s="250"/>
      <c r="WGV247" s="250"/>
      <c r="WGW247" s="250"/>
      <c r="WGX247" s="250"/>
      <c r="WGY247" s="250"/>
      <c r="WGZ247" s="250"/>
      <c r="WHA247" s="250"/>
      <c r="WHB247" s="250"/>
      <c r="WHC247" s="250"/>
      <c r="WHD247" s="250"/>
      <c r="WHE247" s="250"/>
      <c r="WHF247" s="250"/>
      <c r="WHG247" s="250"/>
      <c r="WHH247" s="250"/>
      <c r="WHI247" s="250"/>
      <c r="WHJ247" s="250"/>
      <c r="WHK247" s="250"/>
      <c r="WHL247" s="250"/>
      <c r="WHM247" s="250"/>
      <c r="WHN247" s="250"/>
      <c r="WHO247" s="250"/>
      <c r="WHP247" s="250"/>
      <c r="WHQ247" s="250"/>
      <c r="WHR247" s="250"/>
      <c r="WHS247" s="250"/>
      <c r="WHT247" s="250"/>
      <c r="WHU247" s="250"/>
      <c r="WHV247" s="250"/>
      <c r="WHW247" s="250"/>
      <c r="WHX247" s="250"/>
      <c r="WHY247" s="250"/>
      <c r="WHZ247" s="250"/>
      <c r="WIA247" s="250"/>
      <c r="WIB247" s="250"/>
      <c r="WIC247" s="250"/>
      <c r="WID247" s="250"/>
      <c r="WIE247" s="250"/>
      <c r="WIF247" s="250"/>
      <c r="WIG247" s="250"/>
      <c r="WIH247" s="250"/>
      <c r="WII247" s="250"/>
      <c r="WIJ247" s="250"/>
      <c r="WIK247" s="250"/>
      <c r="WIL247" s="250"/>
      <c r="WIM247" s="250"/>
      <c r="WIN247" s="250"/>
      <c r="WIO247" s="250"/>
      <c r="WIP247" s="250"/>
      <c r="WIQ247" s="250"/>
      <c r="WIR247" s="250"/>
      <c r="WIS247" s="250"/>
      <c r="WIT247" s="250"/>
      <c r="WIU247" s="250"/>
      <c r="WIV247" s="250"/>
      <c r="WIW247" s="250"/>
      <c r="WIX247" s="250"/>
      <c r="WIY247" s="250"/>
      <c r="WIZ247" s="250"/>
      <c r="WJA247" s="250"/>
      <c r="WJB247" s="250"/>
      <c r="WJC247" s="250"/>
      <c r="WJD247" s="250"/>
      <c r="WJE247" s="250"/>
      <c r="WJF247" s="250"/>
      <c r="WJG247" s="250"/>
      <c r="WJH247" s="250"/>
      <c r="WJI247" s="250"/>
      <c r="WJJ247" s="250"/>
      <c r="WJK247" s="250"/>
      <c r="WJL247" s="250"/>
      <c r="WJM247" s="250"/>
      <c r="WJN247" s="250"/>
      <c r="WJO247" s="250"/>
      <c r="WJP247" s="250"/>
      <c r="WJQ247" s="250"/>
      <c r="WJR247" s="250"/>
      <c r="WJS247" s="250"/>
      <c r="WJT247" s="250"/>
      <c r="WJU247" s="250"/>
      <c r="WJV247" s="250"/>
      <c r="WJW247" s="250"/>
      <c r="WJX247" s="250"/>
      <c r="WJY247" s="250"/>
      <c r="WJZ247" s="250"/>
      <c r="WKA247" s="250"/>
      <c r="WKB247" s="250"/>
      <c r="WKC247" s="250"/>
      <c r="WKD247" s="250"/>
      <c r="WKE247" s="250"/>
      <c r="WKF247" s="250"/>
      <c r="WKG247" s="250"/>
      <c r="WKH247" s="250"/>
      <c r="WKI247" s="250"/>
      <c r="WKJ247" s="250"/>
      <c r="WKK247" s="250"/>
      <c r="WKL247" s="250"/>
      <c r="WKM247" s="250"/>
      <c r="WKN247" s="250"/>
      <c r="WKO247" s="250"/>
      <c r="WKP247" s="250"/>
      <c r="WKQ247" s="250"/>
      <c r="WKR247" s="250"/>
      <c r="WKS247" s="250"/>
      <c r="WKT247" s="250"/>
      <c r="WKU247" s="250"/>
      <c r="WKV247" s="250"/>
      <c r="WKW247" s="250"/>
      <c r="WKX247" s="250"/>
      <c r="WKY247" s="250"/>
      <c r="WKZ247" s="250"/>
      <c r="WLA247" s="250"/>
      <c r="WLB247" s="250"/>
      <c r="WLC247" s="250"/>
      <c r="WLD247" s="250"/>
      <c r="WLE247" s="250"/>
      <c r="WLF247" s="250"/>
      <c r="WLG247" s="250"/>
      <c r="WLH247" s="250"/>
      <c r="WLI247" s="250"/>
      <c r="WLJ247" s="250"/>
      <c r="WLK247" s="250"/>
      <c r="WLL247" s="250"/>
      <c r="WLM247" s="250"/>
      <c r="WLN247" s="250"/>
      <c r="WLO247" s="250"/>
      <c r="WLP247" s="250"/>
      <c r="WLQ247" s="250"/>
      <c r="WLR247" s="250"/>
      <c r="WLS247" s="250"/>
      <c r="WLT247" s="250"/>
      <c r="WLU247" s="250"/>
      <c r="WLV247" s="250"/>
      <c r="WLW247" s="250"/>
      <c r="WLX247" s="250"/>
      <c r="WLY247" s="250"/>
      <c r="WLZ247" s="250"/>
      <c r="WMA247" s="250"/>
      <c r="WMB247" s="250"/>
      <c r="WMC247" s="250"/>
      <c r="WMD247" s="250"/>
      <c r="WME247" s="250"/>
      <c r="WMF247" s="250"/>
      <c r="WMG247" s="250"/>
      <c r="WMH247" s="250"/>
      <c r="WMI247" s="250"/>
      <c r="WMJ247" s="250"/>
      <c r="WMK247" s="250"/>
      <c r="WML247" s="250"/>
      <c r="WMM247" s="250"/>
      <c r="WMN247" s="250"/>
      <c r="WMO247" s="250"/>
      <c r="WMP247" s="250"/>
      <c r="WMQ247" s="250"/>
      <c r="WMR247" s="250"/>
      <c r="WMS247" s="250"/>
      <c r="WMT247" s="250"/>
      <c r="WMU247" s="250"/>
      <c r="WMV247" s="250"/>
      <c r="WMW247" s="250"/>
      <c r="WMX247" s="250"/>
      <c r="WMY247" s="250"/>
      <c r="WMZ247" s="250"/>
      <c r="WNA247" s="250"/>
      <c r="WNB247" s="250"/>
      <c r="WNC247" s="250"/>
      <c r="WND247" s="250"/>
      <c r="WNE247" s="250"/>
      <c r="WNF247" s="250"/>
      <c r="WNG247" s="250"/>
      <c r="WNH247" s="250"/>
      <c r="WNI247" s="250"/>
      <c r="WNJ247" s="250"/>
      <c r="WNK247" s="250"/>
      <c r="WNL247" s="250"/>
      <c r="WNM247" s="250"/>
      <c r="WNN247" s="250"/>
      <c r="WNO247" s="250"/>
      <c r="WNP247" s="250"/>
      <c r="WNQ247" s="250"/>
      <c r="WNR247" s="250"/>
      <c r="WNS247" s="250"/>
      <c r="WNT247" s="250"/>
      <c r="WNU247" s="250"/>
      <c r="WNV247" s="250"/>
      <c r="WNW247" s="250"/>
      <c r="WNX247" s="250"/>
      <c r="WNY247" s="250"/>
      <c r="WNZ247" s="250"/>
      <c r="WOA247" s="250"/>
      <c r="WOB247" s="250"/>
      <c r="WOC247" s="250"/>
      <c r="WOD247" s="250"/>
      <c r="WOE247" s="250"/>
      <c r="WOF247" s="250"/>
      <c r="WOG247" s="250"/>
      <c r="WOH247" s="250"/>
      <c r="WOI247" s="250"/>
      <c r="WOJ247" s="250"/>
      <c r="WOK247" s="250"/>
      <c r="WOL247" s="250"/>
      <c r="WOM247" s="250"/>
      <c r="WON247" s="250"/>
      <c r="WOO247" s="250"/>
      <c r="WOP247" s="250"/>
      <c r="WOQ247" s="250"/>
      <c r="WOR247" s="250"/>
      <c r="WOS247" s="250"/>
      <c r="WOT247" s="250"/>
      <c r="WOU247" s="250"/>
      <c r="WOV247" s="250"/>
      <c r="WOW247" s="250"/>
      <c r="WOX247" s="250"/>
      <c r="WOY247" s="250"/>
      <c r="WOZ247" s="250"/>
      <c r="WPA247" s="250"/>
      <c r="WPB247" s="250"/>
      <c r="WPC247" s="250"/>
      <c r="WPD247" s="250"/>
      <c r="WPE247" s="250"/>
      <c r="WPF247" s="250"/>
      <c r="WPG247" s="250"/>
      <c r="WPH247" s="250"/>
      <c r="WPI247" s="250"/>
      <c r="WPJ247" s="250"/>
      <c r="WPK247" s="250"/>
      <c r="WPL247" s="250"/>
      <c r="WPM247" s="250"/>
      <c r="WPN247" s="250"/>
      <c r="WPO247" s="250"/>
      <c r="WPP247" s="250"/>
      <c r="WPQ247" s="250"/>
      <c r="WPR247" s="250"/>
      <c r="WPS247" s="250"/>
      <c r="WPT247" s="250"/>
      <c r="WPU247" s="250"/>
      <c r="WPV247" s="250"/>
      <c r="WPW247" s="250"/>
      <c r="WPX247" s="250"/>
      <c r="WPY247" s="250"/>
      <c r="WPZ247" s="250"/>
      <c r="WQA247" s="250"/>
      <c r="WQB247" s="250"/>
      <c r="WQC247" s="250"/>
      <c r="WQD247" s="250"/>
      <c r="WQE247" s="250"/>
      <c r="WQF247" s="250"/>
      <c r="WQG247" s="250"/>
      <c r="WQH247" s="250"/>
      <c r="WQI247" s="250"/>
      <c r="WQJ247" s="250"/>
      <c r="WQK247" s="250"/>
      <c r="WQL247" s="250"/>
      <c r="WQM247" s="250"/>
      <c r="WQN247" s="250"/>
      <c r="WQO247" s="250"/>
      <c r="WQP247" s="250"/>
      <c r="WQQ247" s="250"/>
      <c r="WQR247" s="250"/>
      <c r="WQS247" s="250"/>
      <c r="WQT247" s="250"/>
      <c r="WQU247" s="250"/>
      <c r="WQV247" s="250"/>
      <c r="WQW247" s="250"/>
      <c r="WQX247" s="250"/>
      <c r="WQY247" s="250"/>
      <c r="WQZ247" s="250"/>
      <c r="WRA247" s="250"/>
      <c r="WRB247" s="250"/>
      <c r="WRC247" s="250"/>
      <c r="WRD247" s="250"/>
      <c r="WRE247" s="250"/>
      <c r="WRF247" s="250"/>
      <c r="WRG247" s="250"/>
      <c r="WRH247" s="250"/>
      <c r="WRI247" s="250"/>
      <c r="WRJ247" s="250"/>
      <c r="WRK247" s="250"/>
      <c r="WRL247" s="250"/>
      <c r="WRM247" s="250"/>
      <c r="WRN247" s="250"/>
      <c r="WRO247" s="250"/>
      <c r="WRP247" s="250"/>
      <c r="WRQ247" s="250"/>
      <c r="WRR247" s="250"/>
      <c r="WRS247" s="250"/>
      <c r="WRT247" s="250"/>
      <c r="WRU247" s="250"/>
      <c r="WRV247" s="250"/>
      <c r="WRW247" s="250"/>
      <c r="WRX247" s="250"/>
      <c r="WRY247" s="250"/>
      <c r="WRZ247" s="250"/>
      <c r="WSA247" s="250"/>
      <c r="WSB247" s="250"/>
      <c r="WSC247" s="250"/>
      <c r="WSD247" s="250"/>
      <c r="WSE247" s="250"/>
      <c r="WSF247" s="250"/>
      <c r="WSG247" s="250"/>
      <c r="WSH247" s="250"/>
      <c r="WSI247" s="250"/>
      <c r="WSJ247" s="250"/>
      <c r="WSK247" s="250"/>
      <c r="WSL247" s="250"/>
      <c r="WSM247" s="250"/>
      <c r="WSN247" s="250"/>
      <c r="WSO247" s="250"/>
      <c r="WSP247" s="250"/>
      <c r="WSQ247" s="250"/>
      <c r="WSR247" s="250"/>
      <c r="WSS247" s="250"/>
      <c r="WST247" s="250"/>
      <c r="WSU247" s="250"/>
      <c r="WSV247" s="250"/>
      <c r="WSW247" s="250"/>
      <c r="WSX247" s="250"/>
      <c r="WSY247" s="250"/>
      <c r="WSZ247" s="250"/>
      <c r="WTA247" s="250"/>
      <c r="WTB247" s="250"/>
      <c r="WTC247" s="250"/>
      <c r="WTD247" s="250"/>
      <c r="WTE247" s="250"/>
      <c r="WTF247" s="250"/>
      <c r="WTG247" s="250"/>
      <c r="WTH247" s="250"/>
      <c r="WTI247" s="250"/>
      <c r="WTJ247" s="250"/>
      <c r="WTK247" s="250"/>
      <c r="WTL247" s="250"/>
      <c r="WTM247" s="250"/>
      <c r="WTN247" s="250"/>
      <c r="WTO247" s="250"/>
      <c r="WTP247" s="250"/>
      <c r="WTQ247" s="250"/>
      <c r="WTR247" s="250"/>
      <c r="WTS247" s="250"/>
      <c r="WTT247" s="250"/>
      <c r="WTU247" s="250"/>
      <c r="WTV247" s="250"/>
      <c r="WTW247" s="250"/>
      <c r="WTX247" s="250"/>
      <c r="WTY247" s="250"/>
      <c r="WTZ247" s="250"/>
      <c r="WUA247" s="250"/>
      <c r="WUB247" s="250"/>
      <c r="WUC247" s="250"/>
      <c r="WUD247" s="250"/>
      <c r="WUE247" s="250"/>
      <c r="WUF247" s="250"/>
      <c r="WUG247" s="250"/>
      <c r="WUH247" s="250"/>
      <c r="WUI247" s="250"/>
      <c r="WUJ247" s="250"/>
      <c r="WUK247" s="250"/>
      <c r="WUL247" s="250"/>
      <c r="WUM247" s="250"/>
      <c r="WUN247" s="250"/>
      <c r="WUO247" s="250"/>
      <c r="WUP247" s="250"/>
      <c r="WUQ247" s="250"/>
      <c r="WUR247" s="250"/>
      <c r="WUS247" s="250"/>
      <c r="WUT247" s="250"/>
      <c r="WUU247" s="250"/>
      <c r="WUV247" s="250"/>
      <c r="WUW247" s="250"/>
      <c r="WUX247" s="250"/>
      <c r="WUY247" s="250"/>
      <c r="WUZ247" s="250"/>
      <c r="WVA247" s="250"/>
      <c r="WVB247" s="250"/>
      <c r="WVC247" s="250"/>
      <c r="WVD247" s="250"/>
      <c r="WVE247" s="250"/>
      <c r="WVF247" s="250"/>
      <c r="WVG247" s="250"/>
      <c r="WVH247" s="250"/>
      <c r="WVI247" s="250"/>
      <c r="WVJ247" s="250"/>
      <c r="WVK247" s="250"/>
      <c r="WVL247" s="250"/>
      <c r="WVM247" s="250"/>
      <c r="WVN247" s="250"/>
      <c r="WVO247" s="250"/>
      <c r="WVP247" s="250"/>
      <c r="WVQ247" s="250"/>
      <c r="WVR247" s="250"/>
      <c r="WVS247" s="250"/>
      <c r="WVT247" s="250"/>
      <c r="WVU247" s="250"/>
      <c r="WVV247" s="250"/>
      <c r="WVW247" s="250"/>
      <c r="WVX247" s="250"/>
      <c r="WVY247" s="250"/>
      <c r="WVZ247" s="250"/>
      <c r="WWA247" s="250"/>
      <c r="WWB247" s="250"/>
      <c r="WWC247" s="250"/>
      <c r="WWD247" s="250"/>
      <c r="WWE247" s="250"/>
      <c r="WWF247" s="250"/>
      <c r="WWG247" s="250"/>
      <c r="WWH247" s="250"/>
      <c r="WWI247" s="250"/>
      <c r="WWJ247" s="250"/>
      <c r="WWK247" s="250"/>
      <c r="WWL247" s="250"/>
      <c r="WWM247" s="250"/>
      <c r="WWN247" s="250"/>
      <c r="WWO247" s="250"/>
      <c r="WWP247" s="250"/>
      <c r="WWQ247" s="250"/>
      <c r="WWR247" s="250"/>
      <c r="WWS247" s="250"/>
      <c r="WWT247" s="250"/>
      <c r="WWU247" s="250"/>
      <c r="WWV247" s="250"/>
      <c r="WWW247" s="250"/>
      <c r="WWX247" s="250"/>
      <c r="WWY247" s="250"/>
      <c r="WWZ247" s="250"/>
      <c r="WXA247" s="250"/>
      <c r="WXB247" s="250"/>
      <c r="WXC247" s="250"/>
      <c r="WXD247" s="250"/>
      <c r="WXE247" s="250"/>
      <c r="WXF247" s="250"/>
      <c r="WXG247" s="250"/>
      <c r="WXH247" s="250"/>
      <c r="WXI247" s="250"/>
      <c r="WXJ247" s="250"/>
      <c r="WXK247" s="250"/>
      <c r="WXL247" s="250"/>
      <c r="WXM247" s="250"/>
      <c r="WXN247" s="250"/>
      <c r="WXO247" s="250"/>
      <c r="WXP247" s="250"/>
      <c r="WXQ247" s="250"/>
      <c r="WXR247" s="250"/>
      <c r="WXS247" s="250"/>
      <c r="WXT247" s="250"/>
      <c r="WXU247" s="250"/>
      <c r="WXV247" s="250"/>
      <c r="WXW247" s="250"/>
      <c r="WXX247" s="250"/>
      <c r="WXY247" s="250"/>
      <c r="WXZ247" s="250"/>
      <c r="WYA247" s="250"/>
      <c r="WYB247" s="250"/>
      <c r="WYC247" s="250"/>
      <c r="WYD247" s="250"/>
      <c r="WYE247" s="250"/>
      <c r="WYF247" s="250"/>
      <c r="WYG247" s="250"/>
      <c r="WYH247" s="250"/>
      <c r="WYI247" s="250"/>
      <c r="WYJ247" s="250"/>
      <c r="WYK247" s="250"/>
      <c r="WYL247" s="250"/>
      <c r="WYM247" s="250"/>
      <c r="WYN247" s="250"/>
      <c r="WYO247" s="250"/>
      <c r="WYP247" s="250"/>
      <c r="WYQ247" s="250"/>
      <c r="WYR247" s="250"/>
      <c r="WYS247" s="250"/>
      <c r="WYT247" s="250"/>
      <c r="WYU247" s="250"/>
      <c r="WYV247" s="250"/>
      <c r="WYW247" s="250"/>
      <c r="WYX247" s="250"/>
      <c r="WYY247" s="250"/>
      <c r="WYZ247" s="250"/>
      <c r="WZA247" s="250"/>
      <c r="WZB247" s="250"/>
      <c r="WZC247" s="250"/>
      <c r="WZD247" s="250"/>
      <c r="WZE247" s="250"/>
      <c r="WZF247" s="250"/>
      <c r="WZG247" s="250"/>
      <c r="WZH247" s="250"/>
      <c r="WZI247" s="250"/>
      <c r="WZJ247" s="250"/>
      <c r="WZK247" s="250"/>
      <c r="WZL247" s="250"/>
      <c r="WZM247" s="250"/>
      <c r="WZN247" s="250"/>
      <c r="WZO247" s="250"/>
      <c r="WZP247" s="250"/>
      <c r="WZQ247" s="250"/>
      <c r="WZR247" s="250"/>
      <c r="WZS247" s="250"/>
      <c r="WZT247" s="250"/>
      <c r="WZU247" s="250"/>
      <c r="WZV247" s="250"/>
      <c r="WZW247" s="250"/>
      <c r="WZX247" s="250"/>
      <c r="WZY247" s="250"/>
      <c r="WZZ247" s="250"/>
      <c r="XAA247" s="250"/>
      <c r="XAB247" s="250"/>
      <c r="XAC247" s="250"/>
      <c r="XAD247" s="250"/>
      <c r="XAE247" s="250"/>
      <c r="XAF247" s="250"/>
      <c r="XAG247" s="250"/>
      <c r="XAH247" s="250"/>
      <c r="XAI247" s="250"/>
      <c r="XAJ247" s="250"/>
      <c r="XAK247" s="250"/>
      <c r="XAL247" s="250"/>
      <c r="XAM247" s="250"/>
      <c r="XAN247" s="250"/>
      <c r="XAO247" s="250"/>
      <c r="XAP247" s="250"/>
      <c r="XAQ247" s="250"/>
      <c r="XAR247" s="250"/>
      <c r="XAS247" s="250"/>
      <c r="XAT247" s="250"/>
      <c r="XAU247" s="250"/>
      <c r="XAV247" s="250"/>
      <c r="XAW247" s="250"/>
      <c r="XAX247" s="250"/>
      <c r="XAY247" s="250"/>
      <c r="XAZ247" s="250"/>
      <c r="XBA247" s="250"/>
      <c r="XBB247" s="250"/>
      <c r="XBC247" s="250"/>
      <c r="XBD247" s="250"/>
      <c r="XBE247" s="250"/>
      <c r="XBF247" s="250"/>
      <c r="XBG247" s="250"/>
      <c r="XBH247" s="250"/>
      <c r="XBI247" s="250"/>
      <c r="XBJ247" s="250"/>
      <c r="XBK247" s="250"/>
      <c r="XBL247" s="250"/>
      <c r="XBM247" s="250"/>
      <c r="XBN247" s="250"/>
      <c r="XBO247" s="250"/>
      <c r="XBP247" s="250"/>
      <c r="XBQ247" s="250"/>
      <c r="XBR247" s="250"/>
      <c r="XBS247" s="250"/>
      <c r="XBT247" s="250"/>
      <c r="XBU247" s="250"/>
      <c r="XBV247" s="250"/>
      <c r="XBW247" s="250"/>
      <c r="XBX247" s="250"/>
      <c r="XBY247" s="250"/>
      <c r="XBZ247" s="250"/>
      <c r="XCA247" s="250"/>
      <c r="XCB247" s="250"/>
      <c r="XCC247" s="250"/>
      <c r="XCD247" s="250"/>
      <c r="XCE247" s="250"/>
      <c r="XCF247" s="250"/>
      <c r="XCG247" s="250"/>
      <c r="XCH247" s="250"/>
      <c r="XCI247" s="250"/>
      <c r="XCJ247" s="250"/>
      <c r="XCK247" s="250"/>
      <c r="XCL247" s="250"/>
      <c r="XCM247" s="250"/>
      <c r="XCN247" s="250"/>
      <c r="XCO247" s="250"/>
      <c r="XCP247" s="250"/>
      <c r="XCQ247" s="250"/>
      <c r="XCR247" s="250"/>
      <c r="XCS247" s="250"/>
      <c r="XCT247" s="250"/>
      <c r="XCU247" s="250"/>
      <c r="XCV247" s="250"/>
      <c r="XCW247" s="250"/>
      <c r="XCX247" s="250"/>
      <c r="XCY247" s="250"/>
      <c r="XCZ247" s="250"/>
      <c r="XDA247" s="250"/>
      <c r="XDB247" s="250"/>
      <c r="XDC247" s="250"/>
      <c r="XDD247" s="250"/>
      <c r="XDE247" s="250"/>
      <c r="XDF247" s="250"/>
      <c r="XDG247" s="250"/>
      <c r="XDH247" s="250"/>
      <c r="XDI247" s="250"/>
      <c r="XDJ247" s="250"/>
      <c r="XDK247" s="250"/>
      <c r="XDL247" s="250"/>
      <c r="XDM247" s="250"/>
      <c r="XDN247" s="250"/>
      <c r="XDO247" s="250"/>
      <c r="XDP247" s="250"/>
      <c r="XDQ247" s="250"/>
      <c r="XDR247" s="250"/>
      <c r="XDS247" s="250"/>
      <c r="XDT247" s="250"/>
      <c r="XDU247" s="250"/>
      <c r="XDV247" s="250"/>
      <c r="XDW247" s="250"/>
      <c r="XDX247" s="250"/>
      <c r="XDY247" s="250"/>
      <c r="XDZ247" s="250"/>
      <c r="XEA247" s="250"/>
      <c r="XEB247" s="250"/>
      <c r="XEC247" s="250"/>
      <c r="XED247" s="250"/>
      <c r="XEE247" s="250"/>
      <c r="XEF247" s="250"/>
      <c r="XEG247" s="250"/>
      <c r="XEH247" s="250"/>
      <c r="XEI247" s="250"/>
      <c r="XEJ247" s="250"/>
      <c r="XEK247" s="250"/>
      <c r="XEL247" s="250"/>
      <c r="XEM247" s="250"/>
      <c r="XEN247" s="250"/>
      <c r="XEO247" s="250"/>
      <c r="XEP247" s="250"/>
      <c r="XEQ247" s="250"/>
      <c r="XER247" s="250"/>
      <c r="XES247" s="250"/>
      <c r="XET247" s="250"/>
      <c r="XEU247" s="250"/>
      <c r="XEV247" s="250"/>
      <c r="XEW247" s="250"/>
      <c r="XEX247" s="250"/>
      <c r="XEY247" s="250"/>
      <c r="XEZ247" s="250"/>
      <c r="XFA247" s="250"/>
      <c r="XFB247" s="250"/>
      <c r="XFC247" s="250"/>
      <c r="XFD247" s="250"/>
    </row>
    <row r="248" spans="1:16384" s="170" customFormat="1" x14ac:dyDescent="0.75">
      <c r="A248" s="176"/>
      <c r="B248" s="176"/>
      <c r="C248" s="177" t="s">
        <v>452</v>
      </c>
      <c r="D248" s="223"/>
      <c r="E248" s="246"/>
      <c r="F248" s="248">
        <v>-313268100.99193633</v>
      </c>
      <c r="G248" s="248">
        <v>-299811475.01712322</v>
      </c>
      <c r="H248" s="248">
        <f>-Y210</f>
        <v>-338742677.23948097</v>
      </c>
      <c r="I248" s="248"/>
      <c r="J248" s="248"/>
      <c r="K248" s="248"/>
      <c r="L248" s="248"/>
      <c r="M248" s="249"/>
      <c r="N248" s="247"/>
      <c r="O248" s="247"/>
      <c r="P248" s="247"/>
      <c r="Q248" s="247"/>
      <c r="R248" s="247"/>
      <c r="S248" s="247"/>
      <c r="T248" s="247"/>
      <c r="U248" s="247"/>
      <c r="V248" s="247"/>
      <c r="W248" s="247"/>
      <c r="X248" s="250"/>
      <c r="Y248" s="250"/>
      <c r="Z248" s="250"/>
      <c r="AA248" s="250"/>
      <c r="AB248" s="250"/>
      <c r="AC248" s="250"/>
      <c r="AD248" s="250"/>
      <c r="AE248" s="250"/>
      <c r="AF248"/>
      <c r="AG248"/>
      <c r="AH248"/>
      <c r="AI248"/>
      <c r="AJ248"/>
      <c r="AK248"/>
      <c r="AL248"/>
      <c r="AM248"/>
      <c r="AN248" s="251"/>
      <c r="AO248" s="251"/>
      <c r="AP248"/>
      <c r="AQ248" s="251"/>
      <c r="AR248" s="251"/>
      <c r="AS248" s="252"/>
      <c r="AT248"/>
      <c r="AU248"/>
      <c r="AV248" s="250"/>
      <c r="AW248" s="250"/>
      <c r="AX248" s="381"/>
      <c r="AY248" s="248"/>
      <c r="AZ248" s="381"/>
      <c r="BA248" s="248"/>
      <c r="BB248" s="248"/>
      <c r="BC248" s="248"/>
      <c r="BD248" s="248"/>
      <c r="BE248" s="248"/>
      <c r="BF248" s="248"/>
      <c r="BG248" s="248"/>
      <c r="BH248" s="248"/>
      <c r="BI248" s="250"/>
      <c r="BJ248" s="425"/>
      <c r="BK248" s="425"/>
      <c r="BL248" s="425"/>
      <c r="BM248" s="425"/>
      <c r="BN248" s="425"/>
      <c r="BO248" s="250"/>
      <c r="BP248" s="250"/>
      <c r="BQ248" s="250"/>
      <c r="BR248" s="250"/>
      <c r="BS248" s="250"/>
      <c r="BT248" s="250"/>
      <c r="BU248" s="250"/>
      <c r="BV248" s="250"/>
      <c r="BW248" s="250"/>
      <c r="BX248" s="250"/>
      <c r="BY248" s="250"/>
      <c r="BZ248" s="250"/>
      <c r="CA248" s="250"/>
      <c r="CB248" s="250"/>
      <c r="CC248" s="250"/>
      <c r="CD248" s="250"/>
      <c r="CE248" s="250"/>
      <c r="CF248" s="250"/>
      <c r="CG248" s="250"/>
      <c r="CH248" s="250"/>
      <c r="CI248" s="250"/>
      <c r="CJ248" s="250"/>
      <c r="CK248" s="250"/>
      <c r="CL248" s="250"/>
      <c r="CM248" s="250"/>
      <c r="CN248" s="250"/>
      <c r="CO248" s="250"/>
      <c r="CP248" s="250"/>
      <c r="CQ248" s="250"/>
      <c r="CR248" s="250"/>
      <c r="CS248" s="250"/>
      <c r="CT248" s="250"/>
      <c r="CU248" s="250"/>
      <c r="CV248" s="250"/>
      <c r="CW248" s="250"/>
      <c r="CX248" s="250"/>
      <c r="CY248" s="250"/>
      <c r="CZ248" s="250"/>
      <c r="DA248" s="250"/>
      <c r="DB248" s="250"/>
      <c r="DC248" s="250"/>
      <c r="DD248" s="250"/>
      <c r="DE248" s="250"/>
      <c r="DF248" s="250"/>
      <c r="DG248" s="250"/>
      <c r="DH248" s="250"/>
      <c r="DI248" s="250"/>
      <c r="DJ248" s="250"/>
      <c r="DK248" s="250"/>
      <c r="DL248" s="250"/>
      <c r="DM248" s="250"/>
      <c r="DN248" s="250"/>
      <c r="DO248" s="250"/>
      <c r="DP248" s="250"/>
      <c r="DQ248" s="250"/>
      <c r="DR248" s="250"/>
      <c r="DS248" s="250"/>
      <c r="DT248" s="250"/>
      <c r="DU248" s="250"/>
      <c r="DV248" s="250"/>
      <c r="DW248" s="250"/>
      <c r="DX248" s="250"/>
      <c r="DY248" s="250"/>
      <c r="DZ248" s="250"/>
      <c r="EA248" s="250"/>
      <c r="EB248" s="250"/>
      <c r="EC248" s="250"/>
      <c r="ED248" s="250"/>
      <c r="EE248" s="250"/>
      <c r="EF248" s="250"/>
      <c r="EG248" s="250"/>
      <c r="EH248" s="250"/>
      <c r="EI248" s="250"/>
      <c r="EJ248" s="250"/>
      <c r="EK248" s="250"/>
      <c r="EL248" s="250"/>
      <c r="EM248" s="250"/>
      <c r="EN248" s="250"/>
      <c r="EO248" s="250"/>
      <c r="EP248" s="250"/>
      <c r="EQ248" s="250"/>
      <c r="ER248" s="250"/>
      <c r="ES248" s="250"/>
      <c r="ET248" s="250"/>
      <c r="EU248" s="250"/>
      <c r="EV248" s="250"/>
      <c r="EW248" s="250"/>
      <c r="EX248" s="250"/>
      <c r="EY248" s="250"/>
      <c r="EZ248" s="250"/>
      <c r="FA248" s="250"/>
      <c r="FB248" s="250"/>
      <c r="FC248" s="250"/>
      <c r="FD248" s="250"/>
      <c r="FE248" s="250"/>
      <c r="FF248" s="250"/>
      <c r="FG248" s="250"/>
      <c r="FH248" s="250"/>
      <c r="FI248" s="250"/>
      <c r="FJ248" s="250"/>
      <c r="FK248" s="250"/>
      <c r="FL248" s="250"/>
      <c r="FM248" s="250"/>
      <c r="FN248" s="250"/>
      <c r="FO248" s="250"/>
      <c r="FP248" s="250"/>
      <c r="FQ248" s="250"/>
      <c r="FR248" s="250"/>
      <c r="FS248" s="250"/>
      <c r="FT248" s="250"/>
      <c r="FU248" s="250"/>
      <c r="FV248" s="250"/>
      <c r="FW248" s="250"/>
      <c r="FX248" s="250"/>
      <c r="FY248" s="250"/>
      <c r="FZ248" s="250"/>
      <c r="GA248" s="250"/>
      <c r="GB248" s="250"/>
      <c r="GC248" s="250"/>
      <c r="GD248" s="250"/>
      <c r="GE248" s="250"/>
      <c r="GF248" s="250"/>
      <c r="GG248" s="250"/>
      <c r="GH248" s="250"/>
      <c r="GI248" s="250"/>
      <c r="GJ248" s="250"/>
      <c r="GK248" s="250"/>
      <c r="GL248" s="250"/>
      <c r="GM248" s="250"/>
      <c r="GN248" s="250"/>
      <c r="GO248" s="250"/>
      <c r="GP248" s="250"/>
      <c r="GQ248" s="250"/>
      <c r="GR248" s="250"/>
      <c r="GS248" s="250"/>
      <c r="GT248" s="250"/>
      <c r="GU248" s="250"/>
      <c r="GV248" s="250"/>
      <c r="GW248" s="250"/>
      <c r="GX248" s="250"/>
      <c r="GY248" s="250"/>
      <c r="GZ248" s="250"/>
      <c r="HA248" s="250"/>
      <c r="HB248" s="250"/>
      <c r="HC248" s="250"/>
      <c r="HD248" s="250"/>
      <c r="HE248" s="250"/>
      <c r="HF248" s="250"/>
      <c r="HG248" s="250"/>
      <c r="HH248" s="250"/>
      <c r="HI248" s="250"/>
      <c r="HJ248" s="250"/>
      <c r="HK248" s="250"/>
      <c r="HL248" s="250"/>
      <c r="HM248" s="250"/>
      <c r="HN248" s="250"/>
      <c r="HO248" s="250"/>
      <c r="HP248" s="250"/>
      <c r="HQ248" s="250"/>
      <c r="HR248" s="250"/>
      <c r="HS248" s="250"/>
      <c r="HT248" s="250"/>
      <c r="HU248" s="250"/>
      <c r="HV248" s="250"/>
      <c r="HW248" s="250"/>
      <c r="HX248" s="250"/>
      <c r="HY248" s="250"/>
      <c r="HZ248" s="250"/>
      <c r="IA248" s="250"/>
      <c r="IB248" s="250"/>
      <c r="IC248" s="250"/>
      <c r="ID248" s="250"/>
      <c r="IE248" s="250"/>
      <c r="IF248" s="250"/>
      <c r="IG248" s="250"/>
      <c r="IH248" s="250"/>
      <c r="II248" s="250"/>
      <c r="IJ248" s="250"/>
      <c r="IK248" s="250"/>
      <c r="IL248" s="250"/>
      <c r="IM248" s="250"/>
      <c r="IN248" s="250"/>
      <c r="IO248" s="250"/>
      <c r="IP248" s="250"/>
      <c r="IQ248" s="250"/>
      <c r="IR248" s="250"/>
      <c r="IS248" s="250"/>
      <c r="IT248" s="250"/>
      <c r="IU248" s="250"/>
      <c r="IV248" s="250"/>
      <c r="IW248" s="250"/>
      <c r="IX248" s="250"/>
      <c r="IY248" s="250"/>
      <c r="IZ248" s="250"/>
      <c r="JA248" s="250"/>
      <c r="JB248" s="250"/>
      <c r="JC248" s="250"/>
      <c r="JD248" s="250"/>
      <c r="JE248" s="250"/>
      <c r="JF248" s="250"/>
      <c r="JG248" s="250"/>
      <c r="JH248" s="250"/>
      <c r="JI248" s="250"/>
      <c r="JJ248" s="250"/>
      <c r="JK248" s="250"/>
      <c r="JL248" s="250"/>
      <c r="JM248" s="250"/>
      <c r="JN248" s="250"/>
      <c r="JO248" s="250"/>
      <c r="JP248" s="250"/>
      <c r="JQ248" s="250"/>
      <c r="JR248" s="250"/>
      <c r="JS248" s="250"/>
      <c r="JT248" s="250"/>
      <c r="JU248" s="250"/>
      <c r="JV248" s="250"/>
      <c r="JW248" s="250"/>
      <c r="JX248" s="250"/>
      <c r="JY248" s="250"/>
      <c r="JZ248" s="250"/>
      <c r="KA248" s="250"/>
      <c r="KB248" s="250"/>
      <c r="KC248" s="250"/>
      <c r="KD248" s="250"/>
      <c r="KE248" s="250"/>
      <c r="KF248" s="250"/>
      <c r="KG248" s="250"/>
      <c r="KH248" s="250"/>
      <c r="KI248" s="250"/>
      <c r="KJ248" s="250"/>
      <c r="KK248" s="250"/>
      <c r="KL248" s="250"/>
      <c r="KM248" s="250"/>
      <c r="KN248" s="250"/>
      <c r="KO248" s="250"/>
      <c r="KP248" s="250"/>
      <c r="KQ248" s="250"/>
      <c r="KR248" s="250"/>
      <c r="KS248" s="250"/>
      <c r="KT248" s="250"/>
      <c r="KU248" s="250"/>
      <c r="KV248" s="250"/>
      <c r="KW248" s="250"/>
      <c r="KX248" s="250"/>
      <c r="KY248" s="250"/>
      <c r="KZ248" s="250"/>
      <c r="LA248" s="250"/>
      <c r="LB248" s="250"/>
      <c r="LC248" s="250"/>
      <c r="LD248" s="250"/>
      <c r="LE248" s="250"/>
      <c r="LF248" s="250"/>
      <c r="LG248" s="250"/>
      <c r="LH248" s="250"/>
      <c r="LI248" s="250"/>
      <c r="LJ248" s="250"/>
      <c r="LK248" s="250"/>
      <c r="LL248" s="250"/>
      <c r="LM248" s="250"/>
      <c r="LN248" s="250"/>
      <c r="LO248" s="250"/>
      <c r="LP248" s="250"/>
      <c r="LQ248" s="250"/>
      <c r="LR248" s="250"/>
      <c r="LS248" s="250"/>
      <c r="LT248" s="250"/>
      <c r="LU248" s="250"/>
      <c r="LV248" s="250"/>
      <c r="LW248" s="250"/>
      <c r="LX248" s="250"/>
      <c r="LY248" s="250"/>
      <c r="LZ248" s="250"/>
      <c r="MA248" s="250"/>
      <c r="MB248" s="250"/>
      <c r="MC248" s="250"/>
      <c r="MD248" s="250"/>
      <c r="ME248" s="250"/>
      <c r="MF248" s="250"/>
      <c r="MG248" s="250"/>
      <c r="MH248" s="250"/>
      <c r="MI248" s="250"/>
      <c r="MJ248" s="250"/>
      <c r="MK248" s="250"/>
      <c r="ML248" s="250"/>
      <c r="MM248" s="250"/>
      <c r="MN248" s="250"/>
      <c r="MO248" s="250"/>
      <c r="MP248" s="250"/>
      <c r="MQ248" s="250"/>
      <c r="MR248" s="250"/>
      <c r="MS248" s="250"/>
      <c r="MT248" s="250"/>
      <c r="MU248" s="250"/>
      <c r="MV248" s="250"/>
      <c r="MW248" s="250"/>
      <c r="MX248" s="250"/>
      <c r="MY248" s="250"/>
      <c r="MZ248" s="250"/>
      <c r="NA248" s="250"/>
      <c r="NB248" s="250"/>
      <c r="NC248" s="250"/>
      <c r="ND248" s="250"/>
      <c r="NE248" s="250"/>
      <c r="NF248" s="250"/>
      <c r="NG248" s="250"/>
      <c r="NH248" s="250"/>
      <c r="NI248" s="250"/>
      <c r="NJ248" s="250"/>
      <c r="NK248" s="250"/>
      <c r="NL248" s="250"/>
      <c r="NM248" s="250"/>
      <c r="NN248" s="250"/>
      <c r="NO248" s="250"/>
      <c r="NP248" s="250"/>
      <c r="NQ248" s="250"/>
      <c r="NR248" s="250"/>
      <c r="NS248" s="250"/>
      <c r="NT248" s="250"/>
      <c r="NU248" s="250"/>
      <c r="NV248" s="250"/>
      <c r="NW248" s="250"/>
      <c r="NX248" s="250"/>
      <c r="NY248" s="250"/>
      <c r="NZ248" s="250"/>
      <c r="OA248" s="250"/>
      <c r="OB248" s="250"/>
      <c r="OC248" s="250"/>
      <c r="OD248" s="250"/>
      <c r="OE248" s="250"/>
      <c r="OF248" s="250"/>
      <c r="OG248" s="250"/>
      <c r="OH248" s="250"/>
      <c r="OI248" s="250"/>
      <c r="OJ248" s="250"/>
      <c r="OK248" s="250"/>
      <c r="OL248" s="250"/>
      <c r="OM248" s="250"/>
      <c r="ON248" s="250"/>
      <c r="OO248" s="250"/>
      <c r="OP248" s="250"/>
      <c r="OQ248" s="250"/>
      <c r="OR248" s="250"/>
      <c r="OS248" s="250"/>
      <c r="OT248" s="250"/>
      <c r="OU248" s="250"/>
      <c r="OV248" s="250"/>
      <c r="OW248" s="250"/>
      <c r="OX248" s="250"/>
      <c r="OY248" s="250"/>
      <c r="OZ248" s="250"/>
      <c r="PA248" s="250"/>
      <c r="PB248" s="250"/>
      <c r="PC248" s="250"/>
      <c r="PD248" s="250"/>
      <c r="PE248" s="250"/>
      <c r="PF248" s="250"/>
      <c r="PG248" s="250"/>
      <c r="PH248" s="250"/>
      <c r="PI248" s="250"/>
      <c r="PJ248" s="250"/>
      <c r="PK248" s="250"/>
      <c r="PL248" s="250"/>
      <c r="PM248" s="250"/>
      <c r="PN248" s="250"/>
      <c r="PO248" s="250"/>
      <c r="PP248" s="250"/>
      <c r="PQ248" s="250"/>
      <c r="PR248" s="250"/>
      <c r="PS248" s="250"/>
      <c r="PT248" s="250"/>
      <c r="PU248" s="250"/>
      <c r="PV248" s="250"/>
      <c r="PW248" s="250"/>
      <c r="PX248" s="250"/>
      <c r="PY248" s="250"/>
      <c r="PZ248" s="250"/>
      <c r="QA248" s="250"/>
      <c r="QB248" s="250"/>
      <c r="QC248" s="250"/>
      <c r="QD248" s="250"/>
      <c r="QE248" s="250"/>
      <c r="QF248" s="250"/>
      <c r="QG248" s="250"/>
      <c r="QH248" s="250"/>
      <c r="QI248" s="250"/>
      <c r="QJ248" s="250"/>
      <c r="QK248" s="250"/>
      <c r="QL248" s="250"/>
      <c r="QM248" s="250"/>
      <c r="QN248" s="250"/>
      <c r="QO248" s="250"/>
      <c r="QP248" s="250"/>
      <c r="QQ248" s="250"/>
      <c r="QR248" s="250"/>
      <c r="QS248" s="250"/>
      <c r="QT248" s="250"/>
      <c r="QU248" s="250"/>
      <c r="QV248" s="250"/>
      <c r="QW248" s="250"/>
      <c r="QX248" s="250"/>
      <c r="QY248" s="250"/>
      <c r="QZ248" s="250"/>
      <c r="RA248" s="250"/>
      <c r="RB248" s="250"/>
      <c r="RC248" s="250"/>
      <c r="RD248" s="250"/>
      <c r="RE248" s="250"/>
      <c r="RF248" s="250"/>
      <c r="RG248" s="250"/>
      <c r="RH248" s="250"/>
      <c r="RI248" s="250"/>
      <c r="RJ248" s="250"/>
      <c r="RK248" s="250"/>
      <c r="RL248" s="250"/>
      <c r="RM248" s="250"/>
      <c r="RN248" s="250"/>
      <c r="RO248" s="250"/>
      <c r="RP248" s="250"/>
      <c r="RQ248" s="250"/>
      <c r="RR248" s="250"/>
      <c r="RS248" s="250"/>
      <c r="RT248" s="250"/>
      <c r="RU248" s="250"/>
      <c r="RV248" s="250"/>
      <c r="RW248" s="250"/>
      <c r="RX248" s="250"/>
      <c r="RY248" s="250"/>
      <c r="RZ248" s="250"/>
      <c r="SA248" s="250"/>
      <c r="SB248" s="250"/>
      <c r="SC248" s="250"/>
      <c r="SD248" s="250"/>
      <c r="SE248" s="250"/>
      <c r="SF248" s="250"/>
      <c r="SG248" s="250"/>
      <c r="SH248" s="250"/>
      <c r="SI248" s="250"/>
      <c r="SJ248" s="250"/>
      <c r="SK248" s="250"/>
      <c r="SL248" s="250"/>
      <c r="SM248" s="250"/>
      <c r="SN248" s="250"/>
      <c r="SO248" s="250"/>
      <c r="SP248" s="250"/>
      <c r="SQ248" s="250"/>
      <c r="SR248" s="250"/>
      <c r="SS248" s="250"/>
      <c r="ST248" s="250"/>
      <c r="SU248" s="250"/>
      <c r="SV248" s="250"/>
      <c r="SW248" s="250"/>
      <c r="SX248" s="250"/>
      <c r="SY248" s="250"/>
      <c r="SZ248" s="250"/>
      <c r="TA248" s="250"/>
      <c r="TB248" s="250"/>
      <c r="TC248" s="250"/>
      <c r="TD248" s="250"/>
      <c r="TE248" s="250"/>
      <c r="TF248" s="250"/>
      <c r="TG248" s="250"/>
      <c r="TH248" s="250"/>
      <c r="TI248" s="250"/>
      <c r="TJ248" s="250"/>
      <c r="TK248" s="250"/>
      <c r="TL248" s="250"/>
      <c r="TM248" s="250"/>
      <c r="TN248" s="250"/>
      <c r="TO248" s="250"/>
      <c r="TP248" s="250"/>
      <c r="TQ248" s="250"/>
      <c r="TR248" s="250"/>
      <c r="TS248" s="250"/>
      <c r="TT248" s="250"/>
      <c r="TU248" s="250"/>
      <c r="TV248" s="250"/>
      <c r="TW248" s="250"/>
      <c r="TX248" s="250"/>
      <c r="TY248" s="250"/>
      <c r="TZ248" s="250"/>
      <c r="UA248" s="250"/>
      <c r="UB248" s="250"/>
      <c r="UC248" s="250"/>
      <c r="UD248" s="250"/>
      <c r="UE248" s="250"/>
      <c r="UF248" s="250"/>
      <c r="UG248" s="250"/>
      <c r="UH248" s="250"/>
      <c r="UI248" s="250"/>
      <c r="UJ248" s="250"/>
      <c r="UK248" s="250"/>
      <c r="UL248" s="250"/>
      <c r="UM248" s="250"/>
      <c r="UN248" s="250"/>
      <c r="UO248" s="250"/>
      <c r="UP248" s="250"/>
      <c r="UQ248" s="250"/>
      <c r="UR248" s="250"/>
      <c r="US248" s="250"/>
      <c r="UT248" s="250"/>
      <c r="UU248" s="250"/>
      <c r="UV248" s="250"/>
      <c r="UW248" s="250"/>
      <c r="UX248" s="250"/>
      <c r="UY248" s="250"/>
      <c r="UZ248" s="250"/>
      <c r="VA248" s="250"/>
      <c r="VB248" s="250"/>
      <c r="VC248" s="250"/>
      <c r="VD248" s="250"/>
      <c r="VE248" s="250"/>
      <c r="VF248" s="250"/>
      <c r="VG248" s="250"/>
      <c r="VH248" s="250"/>
      <c r="VI248" s="250"/>
      <c r="VJ248" s="250"/>
      <c r="VK248" s="250"/>
      <c r="VL248" s="250"/>
      <c r="VM248" s="250"/>
      <c r="VN248" s="250"/>
      <c r="VO248" s="250"/>
      <c r="VP248" s="250"/>
      <c r="VQ248" s="250"/>
      <c r="VR248" s="250"/>
      <c r="VS248" s="250"/>
      <c r="VT248" s="250"/>
      <c r="VU248" s="250"/>
      <c r="VV248" s="250"/>
      <c r="VW248" s="250"/>
      <c r="VX248" s="250"/>
      <c r="VY248" s="250"/>
      <c r="VZ248" s="250"/>
      <c r="WA248" s="250"/>
      <c r="WB248" s="250"/>
      <c r="WC248" s="250"/>
      <c r="WD248" s="250"/>
      <c r="WE248" s="250"/>
      <c r="WF248" s="250"/>
      <c r="WG248" s="250"/>
      <c r="WH248" s="250"/>
      <c r="WI248" s="250"/>
      <c r="WJ248" s="250"/>
      <c r="WK248" s="250"/>
      <c r="WL248" s="250"/>
      <c r="WM248" s="250"/>
      <c r="WN248" s="250"/>
      <c r="WO248" s="250"/>
      <c r="WP248" s="250"/>
      <c r="WQ248" s="250"/>
      <c r="WR248" s="250"/>
      <c r="WS248" s="250"/>
      <c r="WT248" s="250"/>
      <c r="WU248" s="250"/>
      <c r="WV248" s="250"/>
      <c r="WW248" s="250"/>
      <c r="WX248" s="250"/>
      <c r="WY248" s="250"/>
      <c r="WZ248" s="250"/>
      <c r="XA248" s="250"/>
      <c r="XB248" s="250"/>
      <c r="XC248" s="250"/>
      <c r="XD248" s="250"/>
      <c r="XE248" s="250"/>
      <c r="XF248" s="250"/>
      <c r="XG248" s="250"/>
      <c r="XH248" s="250"/>
      <c r="XI248" s="250"/>
      <c r="XJ248" s="250"/>
      <c r="XK248" s="250"/>
      <c r="XL248" s="250"/>
      <c r="XM248" s="250"/>
      <c r="XN248" s="250"/>
      <c r="XO248" s="250"/>
      <c r="XP248" s="250"/>
      <c r="XQ248" s="250"/>
      <c r="XR248" s="250"/>
      <c r="XS248" s="250"/>
      <c r="XT248" s="250"/>
      <c r="XU248" s="250"/>
      <c r="XV248" s="250"/>
      <c r="XW248" s="250"/>
      <c r="XX248" s="250"/>
      <c r="XY248" s="250"/>
      <c r="XZ248" s="250"/>
      <c r="YA248" s="250"/>
      <c r="YB248" s="250"/>
      <c r="YC248" s="250"/>
      <c r="YD248" s="250"/>
      <c r="YE248" s="250"/>
      <c r="YF248" s="250"/>
      <c r="YG248" s="250"/>
      <c r="YH248" s="250"/>
      <c r="YI248" s="250"/>
      <c r="YJ248" s="250"/>
      <c r="YK248" s="250"/>
      <c r="YL248" s="250"/>
      <c r="YM248" s="250"/>
      <c r="YN248" s="250"/>
      <c r="YO248" s="250"/>
      <c r="YP248" s="250"/>
      <c r="YQ248" s="250"/>
      <c r="YR248" s="250"/>
      <c r="YS248" s="250"/>
      <c r="YT248" s="250"/>
      <c r="YU248" s="250"/>
      <c r="YV248" s="250"/>
      <c r="YW248" s="250"/>
      <c r="YX248" s="250"/>
      <c r="YY248" s="250"/>
      <c r="YZ248" s="250"/>
      <c r="ZA248" s="250"/>
      <c r="ZB248" s="250"/>
      <c r="ZC248" s="250"/>
      <c r="ZD248" s="250"/>
      <c r="ZE248" s="250"/>
      <c r="ZF248" s="250"/>
      <c r="ZG248" s="250"/>
      <c r="ZH248" s="250"/>
      <c r="ZI248" s="250"/>
      <c r="ZJ248" s="250"/>
      <c r="ZK248" s="250"/>
      <c r="ZL248" s="250"/>
      <c r="ZM248" s="250"/>
      <c r="ZN248" s="250"/>
      <c r="ZO248" s="250"/>
      <c r="ZP248" s="250"/>
      <c r="ZQ248" s="250"/>
      <c r="ZR248" s="250"/>
      <c r="ZS248" s="250"/>
      <c r="ZT248" s="250"/>
      <c r="ZU248" s="250"/>
      <c r="ZV248" s="250"/>
      <c r="ZW248" s="250"/>
      <c r="ZX248" s="250"/>
      <c r="ZY248" s="250"/>
      <c r="ZZ248" s="250"/>
      <c r="AAA248" s="250"/>
      <c r="AAB248" s="250"/>
      <c r="AAC248" s="250"/>
      <c r="AAD248" s="250"/>
      <c r="AAE248" s="250"/>
      <c r="AAF248" s="250"/>
      <c r="AAG248" s="250"/>
      <c r="AAH248" s="250"/>
      <c r="AAI248" s="250"/>
      <c r="AAJ248" s="250"/>
      <c r="AAK248" s="250"/>
      <c r="AAL248" s="250"/>
      <c r="AAM248" s="250"/>
      <c r="AAN248" s="250"/>
      <c r="AAO248" s="250"/>
      <c r="AAP248" s="250"/>
      <c r="AAQ248" s="250"/>
      <c r="AAR248" s="250"/>
      <c r="AAS248" s="250"/>
      <c r="AAT248" s="250"/>
      <c r="AAU248" s="250"/>
      <c r="AAV248" s="250"/>
      <c r="AAW248" s="250"/>
      <c r="AAX248" s="250"/>
      <c r="AAY248" s="250"/>
      <c r="AAZ248" s="250"/>
      <c r="ABA248" s="250"/>
      <c r="ABB248" s="250"/>
      <c r="ABC248" s="250"/>
      <c r="ABD248" s="250"/>
      <c r="ABE248" s="250"/>
      <c r="ABF248" s="250"/>
      <c r="ABG248" s="250"/>
      <c r="ABH248" s="250"/>
      <c r="ABI248" s="250"/>
      <c r="ABJ248" s="250"/>
      <c r="ABK248" s="250"/>
      <c r="ABL248" s="250"/>
      <c r="ABM248" s="250"/>
      <c r="ABN248" s="250"/>
      <c r="ABO248" s="250"/>
      <c r="ABP248" s="250"/>
      <c r="ABQ248" s="250"/>
      <c r="ABR248" s="250"/>
      <c r="ABS248" s="250"/>
      <c r="ABT248" s="250"/>
      <c r="ABU248" s="250"/>
      <c r="ABV248" s="250"/>
      <c r="ABW248" s="250"/>
      <c r="ABX248" s="250"/>
      <c r="ABY248" s="250"/>
      <c r="ABZ248" s="250"/>
      <c r="ACA248" s="250"/>
      <c r="ACB248" s="250"/>
      <c r="ACC248" s="250"/>
      <c r="ACD248" s="250"/>
      <c r="ACE248" s="250"/>
      <c r="ACF248" s="250"/>
      <c r="ACG248" s="250"/>
      <c r="ACH248" s="250"/>
      <c r="ACI248" s="250"/>
      <c r="ACJ248" s="250"/>
      <c r="ACK248" s="250"/>
      <c r="ACL248" s="250"/>
      <c r="ACM248" s="250"/>
      <c r="ACN248" s="250"/>
      <c r="ACO248" s="250"/>
      <c r="ACP248" s="250"/>
      <c r="ACQ248" s="250"/>
      <c r="ACR248" s="250"/>
      <c r="ACS248" s="250"/>
      <c r="ACT248" s="250"/>
      <c r="ACU248" s="250"/>
      <c r="ACV248" s="250"/>
      <c r="ACW248" s="250"/>
      <c r="ACX248" s="250"/>
      <c r="ACY248" s="250"/>
      <c r="ACZ248" s="250"/>
      <c r="ADA248" s="250"/>
      <c r="ADB248" s="250"/>
      <c r="ADC248" s="250"/>
      <c r="ADD248" s="250"/>
      <c r="ADE248" s="250"/>
      <c r="ADF248" s="250"/>
      <c r="ADG248" s="250"/>
      <c r="ADH248" s="250"/>
      <c r="ADI248" s="250"/>
      <c r="ADJ248" s="250"/>
      <c r="ADK248" s="250"/>
      <c r="ADL248" s="250"/>
      <c r="ADM248" s="250"/>
      <c r="ADN248" s="250"/>
      <c r="ADO248" s="250"/>
      <c r="ADP248" s="250"/>
      <c r="ADQ248" s="250"/>
      <c r="ADR248" s="250"/>
      <c r="ADS248" s="250"/>
      <c r="ADT248" s="250"/>
      <c r="ADU248" s="250"/>
      <c r="ADV248" s="250"/>
      <c r="ADW248" s="250"/>
      <c r="ADX248" s="250"/>
      <c r="ADY248" s="250"/>
      <c r="ADZ248" s="250"/>
      <c r="AEA248" s="250"/>
      <c r="AEB248" s="250"/>
      <c r="AEC248" s="250"/>
      <c r="AED248" s="250"/>
      <c r="AEE248" s="250"/>
      <c r="AEF248" s="250"/>
      <c r="AEG248" s="250"/>
      <c r="AEH248" s="250"/>
      <c r="AEI248" s="250"/>
      <c r="AEJ248" s="250"/>
      <c r="AEK248" s="250"/>
      <c r="AEL248" s="250"/>
      <c r="AEM248" s="250"/>
      <c r="AEN248" s="250"/>
      <c r="AEO248" s="250"/>
      <c r="AEP248" s="250"/>
      <c r="AEQ248" s="250"/>
      <c r="AER248" s="250"/>
      <c r="AES248" s="250"/>
      <c r="AET248" s="250"/>
      <c r="AEU248" s="250"/>
      <c r="AEV248" s="250"/>
      <c r="AEW248" s="250"/>
      <c r="AEX248" s="250"/>
      <c r="AEY248" s="250"/>
      <c r="AEZ248" s="250"/>
      <c r="AFA248" s="250"/>
      <c r="AFB248" s="250"/>
      <c r="AFC248" s="250"/>
      <c r="AFD248" s="250"/>
      <c r="AFE248" s="250"/>
      <c r="AFF248" s="250"/>
      <c r="AFG248" s="250"/>
      <c r="AFH248" s="250"/>
      <c r="AFI248" s="250"/>
      <c r="AFJ248" s="250"/>
      <c r="AFK248" s="250"/>
      <c r="AFL248" s="250"/>
      <c r="AFM248" s="250"/>
      <c r="AFN248" s="250"/>
      <c r="AFO248" s="250"/>
      <c r="AFP248" s="250"/>
      <c r="AFQ248" s="250"/>
      <c r="AFR248" s="250"/>
      <c r="AFS248" s="250"/>
      <c r="AFT248" s="250"/>
      <c r="AFU248" s="250"/>
      <c r="AFV248" s="250"/>
      <c r="AFW248" s="250"/>
      <c r="AFX248" s="250"/>
      <c r="AFY248" s="250"/>
      <c r="AFZ248" s="250"/>
      <c r="AGA248" s="250"/>
      <c r="AGB248" s="250"/>
      <c r="AGC248" s="250"/>
      <c r="AGD248" s="250"/>
      <c r="AGE248" s="250"/>
      <c r="AGF248" s="250"/>
      <c r="AGG248" s="250"/>
      <c r="AGH248" s="250"/>
      <c r="AGI248" s="250"/>
      <c r="AGJ248" s="250"/>
      <c r="AGK248" s="250"/>
      <c r="AGL248" s="250"/>
      <c r="AGM248" s="250"/>
      <c r="AGN248" s="250"/>
      <c r="AGO248" s="250"/>
      <c r="AGP248" s="250"/>
      <c r="AGQ248" s="250"/>
      <c r="AGR248" s="250"/>
      <c r="AGS248" s="250"/>
      <c r="AGT248" s="250"/>
      <c r="AGU248" s="250"/>
      <c r="AGV248" s="250"/>
      <c r="AGW248" s="250"/>
      <c r="AGX248" s="250"/>
      <c r="AGY248" s="250"/>
      <c r="AGZ248" s="250"/>
      <c r="AHA248" s="250"/>
      <c r="AHB248" s="250"/>
      <c r="AHC248" s="250"/>
      <c r="AHD248" s="250"/>
      <c r="AHE248" s="250"/>
      <c r="AHF248" s="250"/>
      <c r="AHG248" s="250"/>
      <c r="AHH248" s="250"/>
      <c r="AHI248" s="250"/>
      <c r="AHJ248" s="250"/>
      <c r="AHK248" s="250"/>
      <c r="AHL248" s="250"/>
      <c r="AHM248" s="250"/>
      <c r="AHN248" s="250"/>
      <c r="AHO248" s="250"/>
      <c r="AHP248" s="250"/>
      <c r="AHQ248" s="250"/>
      <c r="AHR248" s="250"/>
      <c r="AHS248" s="250"/>
      <c r="AHT248" s="250"/>
      <c r="AHU248" s="250"/>
      <c r="AHV248" s="250"/>
      <c r="AHW248" s="250"/>
      <c r="AHX248" s="250"/>
      <c r="AHY248" s="250"/>
      <c r="AHZ248" s="250"/>
      <c r="AIA248" s="250"/>
      <c r="AIB248" s="250"/>
      <c r="AIC248" s="250"/>
      <c r="AID248" s="250"/>
      <c r="AIE248" s="250"/>
      <c r="AIF248" s="250"/>
      <c r="AIG248" s="250"/>
      <c r="AIH248" s="250"/>
      <c r="AII248" s="250"/>
      <c r="AIJ248" s="250"/>
      <c r="AIK248" s="250"/>
      <c r="AIL248" s="250"/>
      <c r="AIM248" s="250"/>
      <c r="AIN248" s="250"/>
      <c r="AIO248" s="250"/>
      <c r="AIP248" s="250"/>
      <c r="AIQ248" s="250"/>
      <c r="AIR248" s="250"/>
      <c r="AIS248" s="250"/>
      <c r="AIT248" s="250"/>
      <c r="AIU248" s="250"/>
      <c r="AIV248" s="250"/>
      <c r="AIW248" s="250"/>
      <c r="AIX248" s="250"/>
      <c r="AIY248" s="250"/>
      <c r="AIZ248" s="250"/>
      <c r="AJA248" s="250"/>
      <c r="AJB248" s="250"/>
      <c r="AJC248" s="250"/>
      <c r="AJD248" s="250"/>
      <c r="AJE248" s="250"/>
      <c r="AJF248" s="250"/>
      <c r="AJG248" s="250"/>
      <c r="AJH248" s="250"/>
      <c r="AJI248" s="250"/>
      <c r="AJJ248" s="250"/>
      <c r="AJK248" s="250"/>
      <c r="AJL248" s="250"/>
      <c r="AJM248" s="250"/>
      <c r="AJN248" s="250"/>
      <c r="AJO248" s="250"/>
      <c r="AJP248" s="250"/>
      <c r="AJQ248" s="250"/>
      <c r="AJR248" s="250"/>
      <c r="AJS248" s="250"/>
      <c r="AJT248" s="250"/>
      <c r="AJU248" s="250"/>
      <c r="AJV248" s="250"/>
      <c r="AJW248" s="250"/>
      <c r="AJX248" s="250"/>
      <c r="AJY248" s="250"/>
      <c r="AJZ248" s="250"/>
      <c r="AKA248" s="250"/>
      <c r="AKB248" s="250"/>
      <c r="AKC248" s="250"/>
      <c r="AKD248" s="250"/>
      <c r="AKE248" s="250"/>
      <c r="AKF248" s="250"/>
      <c r="AKG248" s="250"/>
      <c r="AKH248" s="250"/>
      <c r="AKI248" s="250"/>
      <c r="AKJ248" s="250"/>
      <c r="AKK248" s="250"/>
      <c r="AKL248" s="250"/>
      <c r="AKM248" s="250"/>
      <c r="AKN248" s="250"/>
      <c r="AKO248" s="250"/>
      <c r="AKP248" s="250"/>
      <c r="AKQ248" s="250"/>
      <c r="AKR248" s="250"/>
      <c r="AKS248" s="250"/>
      <c r="AKT248" s="250"/>
      <c r="AKU248" s="250"/>
      <c r="AKV248" s="250"/>
      <c r="AKW248" s="250"/>
      <c r="AKX248" s="250"/>
      <c r="AKY248" s="250"/>
      <c r="AKZ248" s="250"/>
      <c r="ALA248" s="250"/>
      <c r="ALB248" s="250"/>
      <c r="ALC248" s="250"/>
      <c r="ALD248" s="250"/>
      <c r="ALE248" s="250"/>
      <c r="ALF248" s="250"/>
      <c r="ALG248" s="250"/>
      <c r="ALH248" s="250"/>
      <c r="ALI248" s="250"/>
      <c r="ALJ248" s="250"/>
      <c r="ALK248" s="250"/>
      <c r="ALL248" s="250"/>
      <c r="ALM248" s="250"/>
      <c r="ALN248" s="250"/>
      <c r="ALO248" s="250"/>
      <c r="ALP248" s="250"/>
      <c r="ALQ248" s="250"/>
      <c r="ALR248" s="250"/>
      <c r="ALS248" s="250"/>
      <c r="ALT248" s="250"/>
      <c r="ALU248" s="250"/>
      <c r="ALV248" s="250"/>
      <c r="ALW248" s="250"/>
      <c r="ALX248" s="250"/>
      <c r="ALY248" s="250"/>
      <c r="ALZ248" s="250"/>
      <c r="AMA248" s="250"/>
      <c r="AMB248" s="250"/>
      <c r="AMC248" s="250"/>
      <c r="AMD248" s="250"/>
      <c r="AME248" s="250"/>
      <c r="AMF248" s="250"/>
      <c r="AMG248" s="250"/>
      <c r="AMH248" s="250"/>
      <c r="AMI248" s="250"/>
      <c r="AMJ248" s="250"/>
      <c r="AMK248" s="250"/>
      <c r="AML248" s="250"/>
      <c r="AMM248" s="250"/>
      <c r="AMN248" s="250"/>
      <c r="AMO248" s="250"/>
      <c r="AMP248" s="250"/>
      <c r="AMQ248" s="250"/>
      <c r="AMR248" s="250"/>
      <c r="AMS248" s="250"/>
      <c r="AMT248" s="250"/>
      <c r="AMU248" s="250"/>
      <c r="AMV248" s="250"/>
      <c r="AMW248" s="250"/>
      <c r="AMX248" s="250"/>
      <c r="AMY248" s="250"/>
      <c r="AMZ248" s="250"/>
      <c r="ANA248" s="250"/>
      <c r="ANB248" s="250"/>
      <c r="ANC248" s="250"/>
      <c r="AND248" s="250"/>
      <c r="ANE248" s="250"/>
      <c r="ANF248" s="250"/>
      <c r="ANG248" s="250"/>
      <c r="ANH248" s="250"/>
      <c r="ANI248" s="250"/>
      <c r="ANJ248" s="250"/>
      <c r="ANK248" s="250"/>
      <c r="ANL248" s="250"/>
      <c r="ANM248" s="250"/>
      <c r="ANN248" s="250"/>
      <c r="ANO248" s="250"/>
      <c r="ANP248" s="250"/>
      <c r="ANQ248" s="250"/>
      <c r="ANR248" s="250"/>
      <c r="ANS248" s="250"/>
      <c r="ANT248" s="250"/>
      <c r="ANU248" s="250"/>
      <c r="ANV248" s="250"/>
      <c r="ANW248" s="250"/>
      <c r="ANX248" s="250"/>
      <c r="ANY248" s="250"/>
      <c r="ANZ248" s="250"/>
      <c r="AOA248" s="250"/>
      <c r="AOB248" s="250"/>
      <c r="AOC248" s="250"/>
      <c r="AOD248" s="250"/>
      <c r="AOE248" s="250"/>
      <c r="AOF248" s="250"/>
      <c r="AOG248" s="250"/>
      <c r="AOH248" s="250"/>
      <c r="AOI248" s="250"/>
      <c r="AOJ248" s="250"/>
      <c r="AOK248" s="250"/>
      <c r="AOL248" s="250"/>
      <c r="AOM248" s="250"/>
      <c r="AON248" s="250"/>
      <c r="AOO248" s="250"/>
      <c r="AOP248" s="250"/>
      <c r="AOQ248" s="250"/>
      <c r="AOR248" s="250"/>
      <c r="AOS248" s="250"/>
      <c r="AOT248" s="250"/>
      <c r="AOU248" s="250"/>
      <c r="AOV248" s="250"/>
      <c r="AOW248" s="250"/>
      <c r="AOX248" s="250"/>
      <c r="AOY248" s="250"/>
      <c r="AOZ248" s="250"/>
      <c r="APA248" s="250"/>
      <c r="APB248" s="250"/>
      <c r="APC248" s="250"/>
      <c r="APD248" s="250"/>
      <c r="APE248" s="250"/>
      <c r="APF248" s="250"/>
      <c r="APG248" s="250"/>
      <c r="APH248" s="250"/>
      <c r="API248" s="250"/>
      <c r="APJ248" s="250"/>
      <c r="APK248" s="250"/>
      <c r="APL248" s="250"/>
      <c r="APM248" s="250"/>
      <c r="APN248" s="250"/>
      <c r="APO248" s="250"/>
      <c r="APP248" s="250"/>
      <c r="APQ248" s="250"/>
      <c r="APR248" s="250"/>
      <c r="APS248" s="250"/>
      <c r="APT248" s="250"/>
      <c r="APU248" s="250"/>
      <c r="APV248" s="250"/>
      <c r="APW248" s="250"/>
      <c r="APX248" s="250"/>
      <c r="APY248" s="250"/>
      <c r="APZ248" s="250"/>
      <c r="AQA248" s="250"/>
      <c r="AQB248" s="250"/>
      <c r="AQC248" s="250"/>
      <c r="AQD248" s="250"/>
      <c r="AQE248" s="250"/>
      <c r="AQF248" s="250"/>
      <c r="AQG248" s="250"/>
      <c r="AQH248" s="250"/>
      <c r="AQI248" s="250"/>
      <c r="AQJ248" s="250"/>
      <c r="AQK248" s="250"/>
      <c r="AQL248" s="250"/>
      <c r="AQM248" s="250"/>
      <c r="AQN248" s="250"/>
      <c r="AQO248" s="250"/>
      <c r="AQP248" s="250"/>
      <c r="AQQ248" s="250"/>
      <c r="AQR248" s="250"/>
      <c r="AQS248" s="250"/>
      <c r="AQT248" s="250"/>
      <c r="AQU248" s="250"/>
      <c r="AQV248" s="250"/>
      <c r="AQW248" s="250"/>
      <c r="AQX248" s="250"/>
      <c r="AQY248" s="250"/>
      <c r="AQZ248" s="250"/>
      <c r="ARA248" s="250"/>
      <c r="ARB248" s="250"/>
      <c r="ARC248" s="250"/>
      <c r="ARD248" s="250"/>
      <c r="ARE248" s="250"/>
      <c r="ARF248" s="250"/>
      <c r="ARG248" s="250"/>
      <c r="ARH248" s="250"/>
      <c r="ARI248" s="250"/>
      <c r="ARJ248" s="250"/>
      <c r="ARK248" s="250"/>
      <c r="ARL248" s="250"/>
      <c r="ARM248" s="250"/>
      <c r="ARN248" s="250"/>
      <c r="ARO248" s="250"/>
      <c r="ARP248" s="250"/>
      <c r="ARQ248" s="250"/>
      <c r="ARR248" s="250"/>
      <c r="ARS248" s="250"/>
      <c r="ART248" s="250"/>
      <c r="ARU248" s="250"/>
      <c r="ARV248" s="250"/>
      <c r="ARW248" s="250"/>
      <c r="ARX248" s="250"/>
      <c r="ARY248" s="250"/>
      <c r="ARZ248" s="250"/>
      <c r="ASA248" s="250"/>
      <c r="ASB248" s="250"/>
      <c r="ASC248" s="250"/>
      <c r="ASD248" s="250"/>
      <c r="ASE248" s="250"/>
      <c r="ASF248" s="250"/>
      <c r="ASG248" s="250"/>
      <c r="ASH248" s="250"/>
      <c r="ASI248" s="250"/>
      <c r="ASJ248" s="250"/>
      <c r="ASK248" s="250"/>
      <c r="ASL248" s="250"/>
      <c r="ASM248" s="250"/>
      <c r="ASN248" s="250"/>
      <c r="ASO248" s="250"/>
      <c r="ASP248" s="250"/>
      <c r="ASQ248" s="250"/>
      <c r="ASR248" s="250"/>
      <c r="ASS248" s="250"/>
      <c r="AST248" s="250"/>
      <c r="ASU248" s="250"/>
      <c r="ASV248" s="250"/>
      <c r="ASW248" s="250"/>
      <c r="ASX248" s="250"/>
      <c r="ASY248" s="250"/>
      <c r="ASZ248" s="250"/>
      <c r="ATA248" s="250"/>
      <c r="ATB248" s="250"/>
      <c r="ATC248" s="250"/>
      <c r="ATD248" s="250"/>
      <c r="ATE248" s="250"/>
      <c r="ATF248" s="250"/>
      <c r="ATG248" s="250"/>
      <c r="ATH248" s="250"/>
      <c r="ATI248" s="250"/>
      <c r="ATJ248" s="250"/>
      <c r="ATK248" s="250"/>
      <c r="ATL248" s="250"/>
      <c r="ATM248" s="250"/>
      <c r="ATN248" s="250"/>
      <c r="ATO248" s="250"/>
      <c r="ATP248" s="250"/>
      <c r="ATQ248" s="250"/>
      <c r="ATR248" s="250"/>
      <c r="ATS248" s="250"/>
      <c r="ATT248" s="250"/>
      <c r="ATU248" s="250"/>
      <c r="ATV248" s="250"/>
      <c r="ATW248" s="250"/>
      <c r="ATX248" s="250"/>
      <c r="ATY248" s="250"/>
      <c r="ATZ248" s="250"/>
      <c r="AUA248" s="250"/>
      <c r="AUB248" s="250"/>
      <c r="AUC248" s="250"/>
      <c r="AUD248" s="250"/>
      <c r="AUE248" s="250"/>
      <c r="AUF248" s="250"/>
      <c r="AUG248" s="250"/>
      <c r="AUH248" s="250"/>
      <c r="AUI248" s="250"/>
      <c r="AUJ248" s="250"/>
      <c r="AUK248" s="250"/>
      <c r="AUL248" s="250"/>
      <c r="AUM248" s="250"/>
      <c r="AUN248" s="250"/>
      <c r="AUO248" s="250"/>
      <c r="AUP248" s="250"/>
      <c r="AUQ248" s="250"/>
      <c r="AUR248" s="250"/>
      <c r="AUS248" s="250"/>
      <c r="AUT248" s="250"/>
      <c r="AUU248" s="250"/>
      <c r="AUV248" s="250"/>
      <c r="AUW248" s="250"/>
      <c r="AUX248" s="250"/>
      <c r="AUY248" s="250"/>
      <c r="AUZ248" s="250"/>
      <c r="AVA248" s="250"/>
      <c r="AVB248" s="250"/>
      <c r="AVC248" s="250"/>
      <c r="AVD248" s="250"/>
      <c r="AVE248" s="250"/>
      <c r="AVF248" s="250"/>
      <c r="AVG248" s="250"/>
      <c r="AVH248" s="250"/>
      <c r="AVI248" s="250"/>
      <c r="AVJ248" s="250"/>
      <c r="AVK248" s="250"/>
      <c r="AVL248" s="250"/>
      <c r="AVM248" s="250"/>
      <c r="AVN248" s="250"/>
      <c r="AVO248" s="250"/>
      <c r="AVP248" s="250"/>
      <c r="AVQ248" s="250"/>
      <c r="AVR248" s="250"/>
      <c r="AVS248" s="250"/>
      <c r="AVT248" s="250"/>
      <c r="AVU248" s="250"/>
      <c r="AVV248" s="250"/>
      <c r="AVW248" s="250"/>
      <c r="AVX248" s="250"/>
      <c r="AVY248" s="250"/>
      <c r="AVZ248" s="250"/>
      <c r="AWA248" s="250"/>
      <c r="AWB248" s="250"/>
      <c r="AWC248" s="250"/>
      <c r="AWD248" s="250"/>
      <c r="AWE248" s="250"/>
      <c r="AWF248" s="250"/>
      <c r="AWG248" s="250"/>
      <c r="AWH248" s="250"/>
      <c r="AWI248" s="250"/>
      <c r="AWJ248" s="250"/>
      <c r="AWK248" s="250"/>
      <c r="AWL248" s="250"/>
      <c r="AWM248" s="250"/>
      <c r="AWN248" s="250"/>
      <c r="AWO248" s="250"/>
      <c r="AWP248" s="250"/>
      <c r="AWQ248" s="250"/>
      <c r="AWR248" s="250"/>
      <c r="AWS248" s="250"/>
      <c r="AWT248" s="250"/>
      <c r="AWU248" s="250"/>
      <c r="AWV248" s="250"/>
      <c r="AWW248" s="250"/>
      <c r="AWX248" s="250"/>
      <c r="AWY248" s="250"/>
      <c r="AWZ248" s="250"/>
      <c r="AXA248" s="250"/>
      <c r="AXB248" s="250"/>
      <c r="AXC248" s="250"/>
      <c r="AXD248" s="250"/>
      <c r="AXE248" s="250"/>
      <c r="AXF248" s="250"/>
      <c r="AXG248" s="250"/>
      <c r="AXH248" s="250"/>
      <c r="AXI248" s="250"/>
      <c r="AXJ248" s="250"/>
      <c r="AXK248" s="250"/>
      <c r="AXL248" s="250"/>
      <c r="AXM248" s="250"/>
      <c r="AXN248" s="250"/>
      <c r="AXO248" s="250"/>
      <c r="AXP248" s="250"/>
      <c r="AXQ248" s="250"/>
      <c r="AXR248" s="250"/>
      <c r="AXS248" s="250"/>
      <c r="AXT248" s="250"/>
      <c r="AXU248" s="250"/>
      <c r="AXV248" s="250"/>
      <c r="AXW248" s="250"/>
      <c r="AXX248" s="250"/>
      <c r="AXY248" s="250"/>
      <c r="AXZ248" s="250"/>
      <c r="AYA248" s="250"/>
      <c r="AYB248" s="250"/>
      <c r="AYC248" s="250"/>
      <c r="AYD248" s="250"/>
      <c r="AYE248" s="250"/>
      <c r="AYF248" s="250"/>
      <c r="AYG248" s="250"/>
      <c r="AYH248" s="250"/>
      <c r="AYI248" s="250"/>
      <c r="AYJ248" s="250"/>
      <c r="AYK248" s="250"/>
      <c r="AYL248" s="250"/>
      <c r="AYM248" s="250"/>
      <c r="AYN248" s="250"/>
      <c r="AYO248" s="250"/>
      <c r="AYP248" s="250"/>
      <c r="AYQ248" s="250"/>
      <c r="AYR248" s="250"/>
      <c r="AYS248" s="250"/>
      <c r="AYT248" s="250"/>
      <c r="AYU248" s="250"/>
      <c r="AYV248" s="250"/>
      <c r="AYW248" s="250"/>
      <c r="AYX248" s="250"/>
      <c r="AYY248" s="250"/>
      <c r="AYZ248" s="250"/>
      <c r="AZA248" s="250"/>
      <c r="AZB248" s="250"/>
      <c r="AZC248" s="250"/>
      <c r="AZD248" s="250"/>
      <c r="AZE248" s="250"/>
      <c r="AZF248" s="250"/>
      <c r="AZG248" s="250"/>
      <c r="AZH248" s="250"/>
      <c r="AZI248" s="250"/>
      <c r="AZJ248" s="250"/>
      <c r="AZK248" s="250"/>
      <c r="AZL248" s="250"/>
      <c r="AZM248" s="250"/>
      <c r="AZN248" s="250"/>
      <c r="AZO248" s="250"/>
      <c r="AZP248" s="250"/>
      <c r="AZQ248" s="250"/>
      <c r="AZR248" s="250"/>
      <c r="AZS248" s="250"/>
      <c r="AZT248" s="250"/>
      <c r="AZU248" s="250"/>
      <c r="AZV248" s="250"/>
      <c r="AZW248" s="250"/>
      <c r="AZX248" s="250"/>
      <c r="AZY248" s="250"/>
      <c r="AZZ248" s="250"/>
      <c r="BAA248" s="250"/>
      <c r="BAB248" s="250"/>
      <c r="BAC248" s="250"/>
      <c r="BAD248" s="250"/>
      <c r="BAE248" s="250"/>
      <c r="BAF248" s="250"/>
      <c r="BAG248" s="250"/>
      <c r="BAH248" s="250"/>
      <c r="BAI248" s="250"/>
      <c r="BAJ248" s="250"/>
      <c r="BAK248" s="250"/>
      <c r="BAL248" s="250"/>
      <c r="BAM248" s="250"/>
      <c r="BAN248" s="250"/>
      <c r="BAO248" s="250"/>
      <c r="BAP248" s="250"/>
      <c r="BAQ248" s="250"/>
      <c r="BAR248" s="250"/>
      <c r="BAS248" s="250"/>
      <c r="BAT248" s="250"/>
      <c r="BAU248" s="250"/>
      <c r="BAV248" s="250"/>
      <c r="BAW248" s="250"/>
      <c r="BAX248" s="250"/>
      <c r="BAY248" s="250"/>
      <c r="BAZ248" s="250"/>
      <c r="BBA248" s="250"/>
      <c r="BBB248" s="250"/>
      <c r="BBC248" s="250"/>
      <c r="BBD248" s="250"/>
      <c r="BBE248" s="250"/>
      <c r="BBF248" s="250"/>
      <c r="BBG248" s="250"/>
      <c r="BBH248" s="250"/>
      <c r="BBI248" s="250"/>
      <c r="BBJ248" s="250"/>
      <c r="BBK248" s="250"/>
      <c r="BBL248" s="250"/>
      <c r="BBM248" s="250"/>
      <c r="BBN248" s="250"/>
      <c r="BBO248" s="250"/>
      <c r="BBP248" s="250"/>
      <c r="BBQ248" s="250"/>
      <c r="BBR248" s="250"/>
      <c r="BBS248" s="250"/>
      <c r="BBT248" s="250"/>
      <c r="BBU248" s="250"/>
      <c r="BBV248" s="250"/>
      <c r="BBW248" s="250"/>
      <c r="BBX248" s="250"/>
      <c r="BBY248" s="250"/>
      <c r="BBZ248" s="250"/>
      <c r="BCA248" s="250"/>
      <c r="BCB248" s="250"/>
      <c r="BCC248" s="250"/>
      <c r="BCD248" s="250"/>
      <c r="BCE248" s="250"/>
      <c r="BCF248" s="250"/>
      <c r="BCG248" s="250"/>
      <c r="BCH248" s="250"/>
      <c r="BCI248" s="250"/>
      <c r="BCJ248" s="250"/>
      <c r="BCK248" s="250"/>
      <c r="BCL248" s="250"/>
      <c r="BCM248" s="250"/>
      <c r="BCN248" s="250"/>
      <c r="BCO248" s="250"/>
      <c r="BCP248" s="250"/>
      <c r="BCQ248" s="250"/>
      <c r="BCR248" s="250"/>
      <c r="BCS248" s="250"/>
      <c r="BCT248" s="250"/>
      <c r="BCU248" s="250"/>
      <c r="BCV248" s="250"/>
      <c r="BCW248" s="250"/>
      <c r="BCX248" s="250"/>
      <c r="BCY248" s="250"/>
      <c r="BCZ248" s="250"/>
      <c r="BDA248" s="250"/>
      <c r="BDB248" s="250"/>
      <c r="BDC248" s="250"/>
      <c r="BDD248" s="250"/>
      <c r="BDE248" s="250"/>
      <c r="BDF248" s="250"/>
      <c r="BDG248" s="250"/>
      <c r="BDH248" s="250"/>
      <c r="BDI248" s="250"/>
      <c r="BDJ248" s="250"/>
      <c r="BDK248" s="250"/>
      <c r="BDL248" s="250"/>
      <c r="BDM248" s="250"/>
      <c r="BDN248" s="250"/>
      <c r="BDO248" s="250"/>
      <c r="BDP248" s="250"/>
      <c r="BDQ248" s="250"/>
      <c r="BDR248" s="250"/>
      <c r="BDS248" s="250"/>
      <c r="BDT248" s="250"/>
      <c r="BDU248" s="250"/>
      <c r="BDV248" s="250"/>
      <c r="BDW248" s="250"/>
      <c r="BDX248" s="250"/>
      <c r="BDY248" s="250"/>
      <c r="BDZ248" s="250"/>
      <c r="BEA248" s="250"/>
      <c r="BEB248" s="250"/>
      <c r="BEC248" s="250"/>
      <c r="BED248" s="250"/>
      <c r="BEE248" s="250"/>
      <c r="BEF248" s="250"/>
      <c r="BEG248" s="250"/>
      <c r="BEH248" s="250"/>
      <c r="BEI248" s="250"/>
      <c r="BEJ248" s="250"/>
      <c r="BEK248" s="250"/>
      <c r="BEL248" s="250"/>
      <c r="BEM248" s="250"/>
      <c r="BEN248" s="250"/>
      <c r="BEO248" s="250"/>
      <c r="BEP248" s="250"/>
      <c r="BEQ248" s="250"/>
      <c r="BER248" s="250"/>
      <c r="BES248" s="250"/>
      <c r="BET248" s="250"/>
      <c r="BEU248" s="250"/>
      <c r="BEV248" s="250"/>
      <c r="BEW248" s="250"/>
      <c r="BEX248" s="250"/>
      <c r="BEY248" s="250"/>
      <c r="BEZ248" s="250"/>
      <c r="BFA248" s="250"/>
      <c r="BFB248" s="250"/>
      <c r="BFC248" s="250"/>
      <c r="BFD248" s="250"/>
      <c r="BFE248" s="250"/>
      <c r="BFF248" s="250"/>
      <c r="BFG248" s="250"/>
      <c r="BFH248" s="250"/>
      <c r="BFI248" s="250"/>
      <c r="BFJ248" s="250"/>
      <c r="BFK248" s="250"/>
      <c r="BFL248" s="250"/>
      <c r="BFM248" s="250"/>
      <c r="BFN248" s="250"/>
      <c r="BFO248" s="250"/>
      <c r="BFP248" s="250"/>
      <c r="BFQ248" s="250"/>
      <c r="BFR248" s="250"/>
      <c r="BFS248" s="250"/>
      <c r="BFT248" s="250"/>
      <c r="BFU248" s="250"/>
      <c r="BFV248" s="250"/>
      <c r="BFW248" s="250"/>
      <c r="BFX248" s="250"/>
      <c r="BFY248" s="250"/>
      <c r="BFZ248" s="250"/>
      <c r="BGA248" s="250"/>
      <c r="BGB248" s="250"/>
      <c r="BGC248" s="250"/>
      <c r="BGD248" s="250"/>
      <c r="BGE248" s="250"/>
      <c r="BGF248" s="250"/>
      <c r="BGG248" s="250"/>
      <c r="BGH248" s="250"/>
      <c r="BGI248" s="250"/>
      <c r="BGJ248" s="250"/>
      <c r="BGK248" s="250"/>
      <c r="BGL248" s="250"/>
      <c r="BGM248" s="250"/>
      <c r="BGN248" s="250"/>
      <c r="BGO248" s="250"/>
      <c r="BGP248" s="250"/>
      <c r="BGQ248" s="250"/>
      <c r="BGR248" s="250"/>
      <c r="BGS248" s="250"/>
      <c r="BGT248" s="250"/>
      <c r="BGU248" s="250"/>
      <c r="BGV248" s="250"/>
      <c r="BGW248" s="250"/>
      <c r="BGX248" s="250"/>
      <c r="BGY248" s="250"/>
      <c r="BGZ248" s="250"/>
      <c r="BHA248" s="250"/>
      <c r="BHB248" s="250"/>
      <c r="BHC248" s="250"/>
      <c r="BHD248" s="250"/>
      <c r="BHE248" s="250"/>
      <c r="BHF248" s="250"/>
      <c r="BHG248" s="250"/>
      <c r="BHH248" s="250"/>
      <c r="BHI248" s="250"/>
      <c r="BHJ248" s="250"/>
      <c r="BHK248" s="250"/>
      <c r="BHL248" s="250"/>
      <c r="BHM248" s="250"/>
      <c r="BHN248" s="250"/>
      <c r="BHO248" s="250"/>
      <c r="BHP248" s="250"/>
      <c r="BHQ248" s="250"/>
      <c r="BHR248" s="250"/>
      <c r="BHS248" s="250"/>
      <c r="BHT248" s="250"/>
      <c r="BHU248" s="250"/>
      <c r="BHV248" s="250"/>
      <c r="BHW248" s="250"/>
      <c r="BHX248" s="250"/>
      <c r="BHY248" s="250"/>
      <c r="BHZ248" s="250"/>
      <c r="BIA248" s="250"/>
      <c r="BIB248" s="250"/>
      <c r="BIC248" s="250"/>
      <c r="BID248" s="250"/>
      <c r="BIE248" s="250"/>
      <c r="BIF248" s="250"/>
      <c r="BIG248" s="250"/>
      <c r="BIH248" s="250"/>
      <c r="BII248" s="250"/>
      <c r="BIJ248" s="250"/>
      <c r="BIK248" s="250"/>
      <c r="BIL248" s="250"/>
      <c r="BIM248" s="250"/>
      <c r="BIN248" s="250"/>
      <c r="BIO248" s="250"/>
      <c r="BIP248" s="250"/>
      <c r="BIQ248" s="250"/>
      <c r="BIR248" s="250"/>
      <c r="BIS248" s="250"/>
      <c r="BIT248" s="250"/>
      <c r="BIU248" s="250"/>
      <c r="BIV248" s="250"/>
      <c r="BIW248" s="250"/>
      <c r="BIX248" s="250"/>
      <c r="BIY248" s="250"/>
      <c r="BIZ248" s="250"/>
      <c r="BJA248" s="250"/>
      <c r="BJB248" s="250"/>
      <c r="BJC248" s="250"/>
      <c r="BJD248" s="250"/>
      <c r="BJE248" s="250"/>
      <c r="BJF248" s="250"/>
      <c r="BJG248" s="250"/>
      <c r="BJH248" s="250"/>
      <c r="BJI248" s="250"/>
      <c r="BJJ248" s="250"/>
      <c r="BJK248" s="250"/>
      <c r="BJL248" s="250"/>
      <c r="BJM248" s="250"/>
      <c r="BJN248" s="250"/>
      <c r="BJO248" s="250"/>
      <c r="BJP248" s="250"/>
      <c r="BJQ248" s="250"/>
      <c r="BJR248" s="250"/>
      <c r="BJS248" s="250"/>
      <c r="BJT248" s="250"/>
      <c r="BJU248" s="250"/>
      <c r="BJV248" s="250"/>
      <c r="BJW248" s="250"/>
      <c r="BJX248" s="250"/>
      <c r="BJY248" s="250"/>
      <c r="BJZ248" s="250"/>
      <c r="BKA248" s="250"/>
      <c r="BKB248" s="250"/>
      <c r="BKC248" s="250"/>
      <c r="BKD248" s="250"/>
      <c r="BKE248" s="250"/>
      <c r="BKF248" s="250"/>
      <c r="BKG248" s="250"/>
      <c r="BKH248" s="250"/>
      <c r="BKI248" s="250"/>
      <c r="BKJ248" s="250"/>
      <c r="BKK248" s="250"/>
      <c r="BKL248" s="250"/>
      <c r="BKM248" s="250"/>
      <c r="BKN248" s="250"/>
      <c r="BKO248" s="250"/>
      <c r="BKP248" s="250"/>
      <c r="BKQ248" s="250"/>
      <c r="BKR248" s="250"/>
      <c r="BKS248" s="250"/>
      <c r="BKT248" s="250"/>
      <c r="BKU248" s="250"/>
      <c r="BKV248" s="250"/>
      <c r="BKW248" s="250"/>
      <c r="BKX248" s="250"/>
      <c r="BKY248" s="250"/>
      <c r="BKZ248" s="250"/>
      <c r="BLA248" s="250"/>
      <c r="BLB248" s="250"/>
      <c r="BLC248" s="250"/>
      <c r="BLD248" s="250"/>
      <c r="BLE248" s="250"/>
      <c r="BLF248" s="250"/>
      <c r="BLG248" s="250"/>
      <c r="BLH248" s="250"/>
      <c r="BLI248" s="250"/>
      <c r="BLJ248" s="250"/>
      <c r="BLK248" s="250"/>
      <c r="BLL248" s="250"/>
      <c r="BLM248" s="250"/>
      <c r="BLN248" s="250"/>
      <c r="BLO248" s="250"/>
      <c r="BLP248" s="250"/>
      <c r="BLQ248" s="250"/>
      <c r="BLR248" s="250"/>
      <c r="BLS248" s="250"/>
      <c r="BLT248" s="250"/>
      <c r="BLU248" s="250"/>
      <c r="BLV248" s="250"/>
      <c r="BLW248" s="250"/>
      <c r="BLX248" s="250"/>
      <c r="BLY248" s="250"/>
      <c r="BLZ248" s="250"/>
      <c r="BMA248" s="250"/>
      <c r="BMB248" s="250"/>
      <c r="BMC248" s="250"/>
      <c r="BMD248" s="250"/>
      <c r="BME248" s="250"/>
      <c r="BMF248" s="250"/>
      <c r="BMG248" s="250"/>
      <c r="BMH248" s="250"/>
      <c r="BMI248" s="250"/>
      <c r="BMJ248" s="250"/>
      <c r="BMK248" s="250"/>
      <c r="BML248" s="250"/>
      <c r="BMM248" s="250"/>
      <c r="BMN248" s="250"/>
      <c r="BMO248" s="250"/>
      <c r="BMP248" s="250"/>
      <c r="BMQ248" s="250"/>
      <c r="BMR248" s="250"/>
      <c r="BMS248" s="250"/>
      <c r="BMT248" s="250"/>
      <c r="BMU248" s="250"/>
      <c r="BMV248" s="250"/>
      <c r="BMW248" s="250"/>
      <c r="BMX248" s="250"/>
      <c r="BMY248" s="250"/>
      <c r="BMZ248" s="250"/>
      <c r="BNA248" s="250"/>
      <c r="BNB248" s="250"/>
      <c r="BNC248" s="250"/>
      <c r="BND248" s="250"/>
      <c r="BNE248" s="250"/>
      <c r="BNF248" s="250"/>
      <c r="BNG248" s="250"/>
      <c r="BNH248" s="250"/>
      <c r="BNI248" s="250"/>
      <c r="BNJ248" s="250"/>
      <c r="BNK248" s="250"/>
      <c r="BNL248" s="250"/>
      <c r="BNM248" s="250"/>
      <c r="BNN248" s="250"/>
      <c r="BNO248" s="250"/>
      <c r="BNP248" s="250"/>
      <c r="BNQ248" s="250"/>
      <c r="BNR248" s="250"/>
      <c r="BNS248" s="250"/>
      <c r="BNT248" s="250"/>
      <c r="BNU248" s="250"/>
      <c r="BNV248" s="250"/>
      <c r="BNW248" s="250"/>
      <c r="BNX248" s="250"/>
      <c r="BNY248" s="250"/>
      <c r="BNZ248" s="250"/>
      <c r="BOA248" s="250"/>
      <c r="BOB248" s="250"/>
      <c r="BOC248" s="250"/>
      <c r="BOD248" s="250"/>
      <c r="BOE248" s="250"/>
      <c r="BOF248" s="250"/>
      <c r="BOG248" s="250"/>
      <c r="BOH248" s="250"/>
      <c r="BOI248" s="250"/>
      <c r="BOJ248" s="250"/>
      <c r="BOK248" s="250"/>
      <c r="BOL248" s="250"/>
      <c r="BOM248" s="250"/>
      <c r="BON248" s="250"/>
      <c r="BOO248" s="250"/>
      <c r="BOP248" s="250"/>
      <c r="BOQ248" s="250"/>
      <c r="BOR248" s="250"/>
      <c r="BOS248" s="250"/>
      <c r="BOT248" s="250"/>
      <c r="BOU248" s="250"/>
      <c r="BOV248" s="250"/>
      <c r="BOW248" s="250"/>
      <c r="BOX248" s="250"/>
      <c r="BOY248" s="250"/>
      <c r="BOZ248" s="250"/>
      <c r="BPA248" s="250"/>
      <c r="BPB248" s="250"/>
      <c r="BPC248" s="250"/>
      <c r="BPD248" s="250"/>
      <c r="BPE248" s="250"/>
      <c r="BPF248" s="250"/>
      <c r="BPG248" s="250"/>
      <c r="BPH248" s="250"/>
      <c r="BPI248" s="250"/>
      <c r="BPJ248" s="250"/>
      <c r="BPK248" s="250"/>
      <c r="BPL248" s="250"/>
      <c r="BPM248" s="250"/>
      <c r="BPN248" s="250"/>
      <c r="BPO248" s="250"/>
      <c r="BPP248" s="250"/>
      <c r="BPQ248" s="250"/>
      <c r="BPR248" s="250"/>
      <c r="BPS248" s="250"/>
      <c r="BPT248" s="250"/>
      <c r="BPU248" s="250"/>
      <c r="BPV248" s="250"/>
      <c r="BPW248" s="250"/>
      <c r="BPX248" s="250"/>
      <c r="BPY248" s="250"/>
      <c r="BPZ248" s="250"/>
      <c r="BQA248" s="250"/>
      <c r="BQB248" s="250"/>
      <c r="BQC248" s="250"/>
      <c r="BQD248" s="250"/>
      <c r="BQE248" s="250"/>
      <c r="BQF248" s="250"/>
      <c r="BQG248" s="250"/>
      <c r="BQH248" s="250"/>
      <c r="BQI248" s="250"/>
      <c r="BQJ248" s="250"/>
      <c r="BQK248" s="250"/>
      <c r="BQL248" s="250"/>
      <c r="BQM248" s="250"/>
      <c r="BQN248" s="250"/>
      <c r="BQO248" s="250"/>
      <c r="BQP248" s="250"/>
      <c r="BQQ248" s="250"/>
      <c r="BQR248" s="250"/>
      <c r="BQS248" s="250"/>
      <c r="BQT248" s="250"/>
      <c r="BQU248" s="250"/>
      <c r="BQV248" s="250"/>
      <c r="BQW248" s="250"/>
      <c r="BQX248" s="250"/>
      <c r="BQY248" s="250"/>
      <c r="BQZ248" s="250"/>
      <c r="BRA248" s="250"/>
      <c r="BRB248" s="250"/>
      <c r="BRC248" s="250"/>
      <c r="BRD248" s="250"/>
      <c r="BRE248" s="250"/>
      <c r="BRF248" s="250"/>
      <c r="BRG248" s="250"/>
      <c r="BRH248" s="250"/>
      <c r="BRI248" s="250"/>
      <c r="BRJ248" s="250"/>
      <c r="BRK248" s="250"/>
      <c r="BRL248" s="250"/>
      <c r="BRM248" s="250"/>
      <c r="BRN248" s="250"/>
      <c r="BRO248" s="250"/>
      <c r="BRP248" s="250"/>
      <c r="BRQ248" s="250"/>
      <c r="BRR248" s="250"/>
      <c r="BRS248" s="250"/>
      <c r="BRT248" s="250"/>
      <c r="BRU248" s="250"/>
      <c r="BRV248" s="250"/>
      <c r="BRW248" s="250"/>
      <c r="BRX248" s="250"/>
      <c r="BRY248" s="250"/>
      <c r="BRZ248" s="250"/>
      <c r="BSA248" s="250"/>
      <c r="BSB248" s="250"/>
      <c r="BSC248" s="250"/>
      <c r="BSD248" s="250"/>
      <c r="BSE248" s="250"/>
      <c r="BSF248" s="250"/>
      <c r="BSG248" s="250"/>
      <c r="BSH248" s="250"/>
      <c r="BSI248" s="250"/>
      <c r="BSJ248" s="250"/>
      <c r="BSK248" s="250"/>
      <c r="BSL248" s="250"/>
      <c r="BSM248" s="250"/>
      <c r="BSN248" s="250"/>
      <c r="BSO248" s="250"/>
      <c r="BSP248" s="250"/>
      <c r="BSQ248" s="250"/>
      <c r="BSR248" s="250"/>
      <c r="BSS248" s="250"/>
      <c r="BST248" s="250"/>
      <c r="BSU248" s="250"/>
      <c r="BSV248" s="250"/>
      <c r="BSW248" s="250"/>
      <c r="BSX248" s="250"/>
      <c r="BSY248" s="250"/>
      <c r="BSZ248" s="250"/>
      <c r="BTA248" s="250"/>
      <c r="BTB248" s="250"/>
      <c r="BTC248" s="250"/>
      <c r="BTD248" s="250"/>
      <c r="BTE248" s="250"/>
      <c r="BTF248" s="250"/>
      <c r="BTG248" s="250"/>
      <c r="BTH248" s="250"/>
      <c r="BTI248" s="250"/>
      <c r="BTJ248" s="250"/>
      <c r="BTK248" s="250"/>
      <c r="BTL248" s="250"/>
      <c r="BTM248" s="250"/>
      <c r="BTN248" s="250"/>
      <c r="BTO248" s="250"/>
      <c r="BTP248" s="250"/>
      <c r="BTQ248" s="250"/>
      <c r="BTR248" s="250"/>
      <c r="BTS248" s="250"/>
      <c r="BTT248" s="250"/>
      <c r="BTU248" s="250"/>
      <c r="BTV248" s="250"/>
      <c r="BTW248" s="250"/>
      <c r="BTX248" s="250"/>
      <c r="BTY248" s="250"/>
      <c r="BTZ248" s="250"/>
      <c r="BUA248" s="250"/>
      <c r="BUB248" s="250"/>
      <c r="BUC248" s="250"/>
      <c r="BUD248" s="250"/>
      <c r="BUE248" s="250"/>
      <c r="BUF248" s="250"/>
      <c r="BUG248" s="250"/>
      <c r="BUH248" s="250"/>
      <c r="BUI248" s="250"/>
      <c r="BUJ248" s="250"/>
      <c r="BUK248" s="250"/>
      <c r="BUL248" s="250"/>
      <c r="BUM248" s="250"/>
      <c r="BUN248" s="250"/>
      <c r="BUO248" s="250"/>
      <c r="BUP248" s="250"/>
      <c r="BUQ248" s="250"/>
      <c r="BUR248" s="250"/>
      <c r="BUS248" s="250"/>
      <c r="BUT248" s="250"/>
      <c r="BUU248" s="250"/>
      <c r="BUV248" s="250"/>
      <c r="BUW248" s="250"/>
      <c r="BUX248" s="250"/>
      <c r="BUY248" s="250"/>
      <c r="BUZ248" s="250"/>
      <c r="BVA248" s="250"/>
      <c r="BVB248" s="250"/>
      <c r="BVC248" s="250"/>
      <c r="BVD248" s="250"/>
      <c r="BVE248" s="250"/>
      <c r="BVF248" s="250"/>
      <c r="BVG248" s="250"/>
      <c r="BVH248" s="250"/>
      <c r="BVI248" s="250"/>
      <c r="BVJ248" s="250"/>
      <c r="BVK248" s="250"/>
      <c r="BVL248" s="250"/>
      <c r="BVM248" s="250"/>
      <c r="BVN248" s="250"/>
      <c r="BVO248" s="250"/>
      <c r="BVP248" s="250"/>
      <c r="BVQ248" s="250"/>
      <c r="BVR248" s="250"/>
      <c r="BVS248" s="250"/>
      <c r="BVT248" s="250"/>
      <c r="BVU248" s="250"/>
      <c r="BVV248" s="250"/>
      <c r="BVW248" s="250"/>
      <c r="BVX248" s="250"/>
      <c r="BVY248" s="250"/>
      <c r="BVZ248" s="250"/>
      <c r="BWA248" s="250"/>
      <c r="BWB248" s="250"/>
      <c r="BWC248" s="250"/>
      <c r="BWD248" s="250"/>
      <c r="BWE248" s="250"/>
      <c r="BWF248" s="250"/>
      <c r="BWG248" s="250"/>
      <c r="BWH248" s="250"/>
      <c r="BWI248" s="250"/>
      <c r="BWJ248" s="250"/>
      <c r="BWK248" s="250"/>
      <c r="BWL248" s="250"/>
      <c r="BWM248" s="250"/>
      <c r="BWN248" s="250"/>
      <c r="BWO248" s="250"/>
      <c r="BWP248" s="250"/>
      <c r="BWQ248" s="250"/>
      <c r="BWR248" s="250"/>
      <c r="BWS248" s="250"/>
      <c r="BWT248" s="250"/>
      <c r="BWU248" s="250"/>
      <c r="BWV248" s="250"/>
      <c r="BWW248" s="250"/>
      <c r="BWX248" s="250"/>
      <c r="BWY248" s="250"/>
      <c r="BWZ248" s="250"/>
      <c r="BXA248" s="250"/>
      <c r="BXB248" s="250"/>
      <c r="BXC248" s="250"/>
      <c r="BXD248" s="250"/>
      <c r="BXE248" s="250"/>
      <c r="BXF248" s="250"/>
      <c r="BXG248" s="250"/>
      <c r="BXH248" s="250"/>
      <c r="BXI248" s="250"/>
      <c r="BXJ248" s="250"/>
      <c r="BXK248" s="250"/>
      <c r="BXL248" s="250"/>
      <c r="BXM248" s="250"/>
      <c r="BXN248" s="250"/>
      <c r="BXO248" s="250"/>
      <c r="BXP248" s="250"/>
      <c r="BXQ248" s="250"/>
      <c r="BXR248" s="250"/>
      <c r="BXS248" s="250"/>
      <c r="BXT248" s="250"/>
      <c r="BXU248" s="250"/>
      <c r="BXV248" s="250"/>
      <c r="BXW248" s="250"/>
      <c r="BXX248" s="250"/>
      <c r="BXY248" s="250"/>
      <c r="BXZ248" s="250"/>
      <c r="BYA248" s="250"/>
      <c r="BYB248" s="250"/>
      <c r="BYC248" s="250"/>
      <c r="BYD248" s="250"/>
      <c r="BYE248" s="250"/>
      <c r="BYF248" s="250"/>
      <c r="BYG248" s="250"/>
      <c r="BYH248" s="250"/>
      <c r="BYI248" s="250"/>
      <c r="BYJ248" s="250"/>
      <c r="BYK248" s="250"/>
      <c r="BYL248" s="250"/>
      <c r="BYM248" s="250"/>
      <c r="BYN248" s="250"/>
      <c r="BYO248" s="250"/>
      <c r="BYP248" s="250"/>
      <c r="BYQ248" s="250"/>
      <c r="BYR248" s="250"/>
      <c r="BYS248" s="250"/>
      <c r="BYT248" s="250"/>
      <c r="BYU248" s="250"/>
      <c r="BYV248" s="250"/>
      <c r="BYW248" s="250"/>
      <c r="BYX248" s="250"/>
      <c r="BYY248" s="250"/>
      <c r="BYZ248" s="250"/>
      <c r="BZA248" s="250"/>
      <c r="BZB248" s="250"/>
      <c r="BZC248" s="250"/>
      <c r="BZD248" s="250"/>
      <c r="BZE248" s="250"/>
      <c r="BZF248" s="250"/>
      <c r="BZG248" s="250"/>
      <c r="BZH248" s="250"/>
      <c r="BZI248" s="250"/>
      <c r="BZJ248" s="250"/>
      <c r="BZK248" s="250"/>
      <c r="BZL248" s="250"/>
      <c r="BZM248" s="250"/>
      <c r="BZN248" s="250"/>
      <c r="BZO248" s="250"/>
      <c r="BZP248" s="250"/>
      <c r="BZQ248" s="250"/>
      <c r="BZR248" s="250"/>
      <c r="BZS248" s="250"/>
      <c r="BZT248" s="250"/>
      <c r="BZU248" s="250"/>
      <c r="BZV248" s="250"/>
      <c r="BZW248" s="250"/>
      <c r="BZX248" s="250"/>
      <c r="BZY248" s="250"/>
      <c r="BZZ248" s="250"/>
      <c r="CAA248" s="250"/>
      <c r="CAB248" s="250"/>
      <c r="CAC248" s="250"/>
      <c r="CAD248" s="250"/>
      <c r="CAE248" s="250"/>
      <c r="CAF248" s="250"/>
      <c r="CAG248" s="250"/>
      <c r="CAH248" s="250"/>
      <c r="CAI248" s="250"/>
      <c r="CAJ248" s="250"/>
      <c r="CAK248" s="250"/>
      <c r="CAL248" s="250"/>
      <c r="CAM248" s="250"/>
      <c r="CAN248" s="250"/>
      <c r="CAO248" s="250"/>
      <c r="CAP248" s="250"/>
      <c r="CAQ248" s="250"/>
      <c r="CAR248" s="250"/>
      <c r="CAS248" s="250"/>
      <c r="CAT248" s="250"/>
      <c r="CAU248" s="250"/>
      <c r="CAV248" s="250"/>
      <c r="CAW248" s="250"/>
      <c r="CAX248" s="250"/>
      <c r="CAY248" s="250"/>
      <c r="CAZ248" s="250"/>
      <c r="CBA248" s="250"/>
      <c r="CBB248" s="250"/>
      <c r="CBC248" s="250"/>
      <c r="CBD248" s="250"/>
      <c r="CBE248" s="250"/>
      <c r="CBF248" s="250"/>
      <c r="CBG248" s="250"/>
      <c r="CBH248" s="250"/>
      <c r="CBI248" s="250"/>
      <c r="CBJ248" s="250"/>
      <c r="CBK248" s="250"/>
      <c r="CBL248" s="250"/>
      <c r="CBM248" s="250"/>
      <c r="CBN248" s="250"/>
      <c r="CBO248" s="250"/>
      <c r="CBP248" s="250"/>
      <c r="CBQ248" s="250"/>
      <c r="CBR248" s="250"/>
      <c r="CBS248" s="250"/>
      <c r="CBT248" s="250"/>
      <c r="CBU248" s="250"/>
      <c r="CBV248" s="250"/>
      <c r="CBW248" s="250"/>
      <c r="CBX248" s="250"/>
      <c r="CBY248" s="250"/>
      <c r="CBZ248" s="250"/>
      <c r="CCA248" s="250"/>
      <c r="CCB248" s="250"/>
      <c r="CCC248" s="250"/>
      <c r="CCD248" s="250"/>
      <c r="CCE248" s="250"/>
      <c r="CCF248" s="250"/>
      <c r="CCG248" s="250"/>
      <c r="CCH248" s="250"/>
      <c r="CCI248" s="250"/>
      <c r="CCJ248" s="250"/>
      <c r="CCK248" s="250"/>
      <c r="CCL248" s="250"/>
      <c r="CCM248" s="250"/>
      <c r="CCN248" s="250"/>
      <c r="CCO248" s="250"/>
      <c r="CCP248" s="250"/>
      <c r="CCQ248" s="250"/>
      <c r="CCR248" s="250"/>
      <c r="CCS248" s="250"/>
      <c r="CCT248" s="250"/>
      <c r="CCU248" s="250"/>
      <c r="CCV248" s="250"/>
      <c r="CCW248" s="250"/>
      <c r="CCX248" s="250"/>
      <c r="CCY248" s="250"/>
      <c r="CCZ248" s="250"/>
      <c r="CDA248" s="250"/>
      <c r="CDB248" s="250"/>
      <c r="CDC248" s="250"/>
      <c r="CDD248" s="250"/>
      <c r="CDE248" s="250"/>
      <c r="CDF248" s="250"/>
      <c r="CDG248" s="250"/>
      <c r="CDH248" s="250"/>
      <c r="CDI248" s="250"/>
      <c r="CDJ248" s="250"/>
      <c r="CDK248" s="250"/>
      <c r="CDL248" s="250"/>
      <c r="CDM248" s="250"/>
      <c r="CDN248" s="250"/>
      <c r="CDO248" s="250"/>
      <c r="CDP248" s="250"/>
      <c r="CDQ248" s="250"/>
      <c r="CDR248" s="250"/>
      <c r="CDS248" s="250"/>
      <c r="CDT248" s="250"/>
      <c r="CDU248" s="250"/>
      <c r="CDV248" s="250"/>
      <c r="CDW248" s="250"/>
      <c r="CDX248" s="250"/>
      <c r="CDY248" s="250"/>
      <c r="CDZ248" s="250"/>
      <c r="CEA248" s="250"/>
      <c r="CEB248" s="250"/>
      <c r="CEC248" s="250"/>
      <c r="CED248" s="250"/>
      <c r="CEE248" s="250"/>
      <c r="CEF248" s="250"/>
      <c r="CEG248" s="250"/>
      <c r="CEH248" s="250"/>
      <c r="CEI248" s="250"/>
      <c r="CEJ248" s="250"/>
      <c r="CEK248" s="250"/>
      <c r="CEL248" s="250"/>
      <c r="CEM248" s="250"/>
      <c r="CEN248" s="250"/>
      <c r="CEO248" s="250"/>
      <c r="CEP248" s="250"/>
      <c r="CEQ248" s="250"/>
      <c r="CER248" s="250"/>
      <c r="CES248" s="250"/>
      <c r="CET248" s="250"/>
      <c r="CEU248" s="250"/>
      <c r="CEV248" s="250"/>
      <c r="CEW248" s="250"/>
      <c r="CEX248" s="250"/>
      <c r="CEY248" s="250"/>
      <c r="CEZ248" s="250"/>
      <c r="CFA248" s="250"/>
      <c r="CFB248" s="250"/>
      <c r="CFC248" s="250"/>
      <c r="CFD248" s="250"/>
      <c r="CFE248" s="250"/>
      <c r="CFF248" s="250"/>
      <c r="CFG248" s="250"/>
      <c r="CFH248" s="250"/>
      <c r="CFI248" s="250"/>
      <c r="CFJ248" s="250"/>
      <c r="CFK248" s="250"/>
      <c r="CFL248" s="250"/>
      <c r="CFM248" s="250"/>
      <c r="CFN248" s="250"/>
      <c r="CFO248" s="250"/>
      <c r="CFP248" s="250"/>
      <c r="CFQ248" s="250"/>
      <c r="CFR248" s="250"/>
      <c r="CFS248" s="250"/>
      <c r="CFT248" s="250"/>
      <c r="CFU248" s="250"/>
      <c r="CFV248" s="250"/>
      <c r="CFW248" s="250"/>
      <c r="CFX248" s="250"/>
      <c r="CFY248" s="250"/>
      <c r="CFZ248" s="250"/>
      <c r="CGA248" s="250"/>
      <c r="CGB248" s="250"/>
      <c r="CGC248" s="250"/>
      <c r="CGD248" s="250"/>
      <c r="CGE248" s="250"/>
      <c r="CGF248" s="250"/>
      <c r="CGG248" s="250"/>
      <c r="CGH248" s="250"/>
      <c r="CGI248" s="250"/>
      <c r="CGJ248" s="250"/>
      <c r="CGK248" s="250"/>
      <c r="CGL248" s="250"/>
      <c r="CGM248" s="250"/>
      <c r="CGN248" s="250"/>
      <c r="CGO248" s="250"/>
      <c r="CGP248" s="250"/>
      <c r="CGQ248" s="250"/>
      <c r="CGR248" s="250"/>
      <c r="CGS248" s="250"/>
      <c r="CGT248" s="250"/>
      <c r="CGU248" s="250"/>
      <c r="CGV248" s="250"/>
      <c r="CGW248" s="250"/>
      <c r="CGX248" s="250"/>
      <c r="CGY248" s="250"/>
      <c r="CGZ248" s="250"/>
      <c r="CHA248" s="250"/>
      <c r="CHB248" s="250"/>
      <c r="CHC248" s="250"/>
      <c r="CHD248" s="250"/>
      <c r="CHE248" s="250"/>
      <c r="CHF248" s="250"/>
      <c r="CHG248" s="250"/>
      <c r="CHH248" s="250"/>
      <c r="CHI248" s="250"/>
      <c r="CHJ248" s="250"/>
      <c r="CHK248" s="250"/>
      <c r="CHL248" s="250"/>
      <c r="CHM248" s="250"/>
      <c r="CHN248" s="250"/>
      <c r="CHO248" s="250"/>
      <c r="CHP248" s="250"/>
      <c r="CHQ248" s="250"/>
      <c r="CHR248" s="250"/>
      <c r="CHS248" s="250"/>
      <c r="CHT248" s="250"/>
      <c r="CHU248" s="250"/>
      <c r="CHV248" s="250"/>
      <c r="CHW248" s="250"/>
      <c r="CHX248" s="250"/>
      <c r="CHY248" s="250"/>
      <c r="CHZ248" s="250"/>
      <c r="CIA248" s="250"/>
      <c r="CIB248" s="250"/>
      <c r="CIC248" s="250"/>
      <c r="CID248" s="250"/>
      <c r="CIE248" s="250"/>
      <c r="CIF248" s="250"/>
      <c r="CIG248" s="250"/>
      <c r="CIH248" s="250"/>
      <c r="CII248" s="250"/>
      <c r="CIJ248" s="250"/>
      <c r="CIK248" s="250"/>
      <c r="CIL248" s="250"/>
      <c r="CIM248" s="250"/>
      <c r="CIN248" s="250"/>
      <c r="CIO248" s="250"/>
      <c r="CIP248" s="250"/>
      <c r="CIQ248" s="250"/>
      <c r="CIR248" s="250"/>
      <c r="CIS248" s="250"/>
      <c r="CIT248" s="250"/>
      <c r="CIU248" s="250"/>
      <c r="CIV248" s="250"/>
      <c r="CIW248" s="250"/>
      <c r="CIX248" s="250"/>
      <c r="CIY248" s="250"/>
      <c r="CIZ248" s="250"/>
      <c r="CJA248" s="250"/>
      <c r="CJB248" s="250"/>
      <c r="CJC248" s="250"/>
      <c r="CJD248" s="250"/>
      <c r="CJE248" s="250"/>
      <c r="CJF248" s="250"/>
      <c r="CJG248" s="250"/>
      <c r="CJH248" s="250"/>
      <c r="CJI248" s="250"/>
      <c r="CJJ248" s="250"/>
      <c r="CJK248" s="250"/>
      <c r="CJL248" s="250"/>
      <c r="CJM248" s="250"/>
      <c r="CJN248" s="250"/>
      <c r="CJO248" s="250"/>
      <c r="CJP248" s="250"/>
      <c r="CJQ248" s="250"/>
      <c r="CJR248" s="250"/>
      <c r="CJS248" s="250"/>
      <c r="CJT248" s="250"/>
      <c r="CJU248" s="250"/>
      <c r="CJV248" s="250"/>
      <c r="CJW248" s="250"/>
      <c r="CJX248" s="250"/>
      <c r="CJY248" s="250"/>
      <c r="CJZ248" s="250"/>
      <c r="CKA248" s="250"/>
      <c r="CKB248" s="250"/>
      <c r="CKC248" s="250"/>
      <c r="CKD248" s="250"/>
      <c r="CKE248" s="250"/>
      <c r="CKF248" s="250"/>
      <c r="CKG248" s="250"/>
      <c r="CKH248" s="250"/>
      <c r="CKI248" s="250"/>
      <c r="CKJ248" s="250"/>
      <c r="CKK248" s="250"/>
      <c r="CKL248" s="250"/>
      <c r="CKM248" s="250"/>
      <c r="CKN248" s="250"/>
      <c r="CKO248" s="250"/>
      <c r="CKP248" s="250"/>
      <c r="CKQ248" s="250"/>
      <c r="CKR248" s="250"/>
      <c r="CKS248" s="250"/>
      <c r="CKT248" s="250"/>
      <c r="CKU248" s="250"/>
      <c r="CKV248" s="250"/>
      <c r="CKW248" s="250"/>
      <c r="CKX248" s="250"/>
      <c r="CKY248" s="250"/>
      <c r="CKZ248" s="250"/>
      <c r="CLA248" s="250"/>
      <c r="CLB248" s="250"/>
      <c r="CLC248" s="250"/>
      <c r="CLD248" s="250"/>
      <c r="CLE248" s="250"/>
      <c r="CLF248" s="250"/>
      <c r="CLG248" s="250"/>
      <c r="CLH248" s="250"/>
      <c r="CLI248" s="250"/>
      <c r="CLJ248" s="250"/>
      <c r="CLK248" s="250"/>
      <c r="CLL248" s="250"/>
      <c r="CLM248" s="250"/>
      <c r="CLN248" s="250"/>
      <c r="CLO248" s="250"/>
      <c r="CLP248" s="250"/>
      <c r="CLQ248" s="250"/>
      <c r="CLR248" s="250"/>
      <c r="CLS248" s="250"/>
      <c r="CLT248" s="250"/>
      <c r="CLU248" s="250"/>
      <c r="CLV248" s="250"/>
      <c r="CLW248" s="250"/>
      <c r="CLX248" s="250"/>
      <c r="CLY248" s="250"/>
      <c r="CLZ248" s="250"/>
      <c r="CMA248" s="250"/>
      <c r="CMB248" s="250"/>
      <c r="CMC248" s="250"/>
      <c r="CMD248" s="250"/>
      <c r="CME248" s="250"/>
      <c r="CMF248" s="250"/>
      <c r="CMG248" s="250"/>
      <c r="CMH248" s="250"/>
      <c r="CMI248" s="250"/>
      <c r="CMJ248" s="250"/>
      <c r="CMK248" s="250"/>
      <c r="CML248" s="250"/>
      <c r="CMM248" s="250"/>
      <c r="CMN248" s="250"/>
      <c r="CMO248" s="250"/>
      <c r="CMP248" s="250"/>
      <c r="CMQ248" s="250"/>
      <c r="CMR248" s="250"/>
      <c r="CMS248" s="250"/>
      <c r="CMT248" s="250"/>
      <c r="CMU248" s="250"/>
      <c r="CMV248" s="250"/>
      <c r="CMW248" s="250"/>
      <c r="CMX248" s="250"/>
      <c r="CMY248" s="250"/>
      <c r="CMZ248" s="250"/>
      <c r="CNA248" s="250"/>
      <c r="CNB248" s="250"/>
      <c r="CNC248" s="250"/>
      <c r="CND248" s="250"/>
      <c r="CNE248" s="250"/>
      <c r="CNF248" s="250"/>
      <c r="CNG248" s="250"/>
      <c r="CNH248" s="250"/>
      <c r="CNI248" s="250"/>
      <c r="CNJ248" s="250"/>
      <c r="CNK248" s="250"/>
      <c r="CNL248" s="250"/>
      <c r="CNM248" s="250"/>
      <c r="CNN248" s="250"/>
      <c r="CNO248" s="250"/>
      <c r="CNP248" s="250"/>
      <c r="CNQ248" s="250"/>
      <c r="CNR248" s="250"/>
      <c r="CNS248" s="250"/>
      <c r="CNT248" s="250"/>
      <c r="CNU248" s="250"/>
      <c r="CNV248" s="250"/>
      <c r="CNW248" s="250"/>
      <c r="CNX248" s="250"/>
      <c r="CNY248" s="250"/>
      <c r="CNZ248" s="250"/>
      <c r="COA248" s="250"/>
      <c r="COB248" s="250"/>
      <c r="COC248" s="250"/>
      <c r="COD248" s="250"/>
      <c r="COE248" s="250"/>
      <c r="COF248" s="250"/>
      <c r="COG248" s="250"/>
      <c r="COH248" s="250"/>
      <c r="COI248" s="250"/>
      <c r="COJ248" s="250"/>
      <c r="COK248" s="250"/>
      <c r="COL248" s="250"/>
      <c r="COM248" s="250"/>
      <c r="CON248" s="250"/>
      <c r="COO248" s="250"/>
      <c r="COP248" s="250"/>
      <c r="COQ248" s="250"/>
      <c r="COR248" s="250"/>
      <c r="COS248" s="250"/>
      <c r="COT248" s="250"/>
      <c r="COU248" s="250"/>
      <c r="COV248" s="250"/>
      <c r="COW248" s="250"/>
      <c r="COX248" s="250"/>
      <c r="COY248" s="250"/>
      <c r="COZ248" s="250"/>
      <c r="CPA248" s="250"/>
      <c r="CPB248" s="250"/>
      <c r="CPC248" s="250"/>
      <c r="CPD248" s="250"/>
      <c r="CPE248" s="250"/>
      <c r="CPF248" s="250"/>
      <c r="CPG248" s="250"/>
      <c r="CPH248" s="250"/>
      <c r="CPI248" s="250"/>
      <c r="CPJ248" s="250"/>
      <c r="CPK248" s="250"/>
      <c r="CPL248" s="250"/>
      <c r="CPM248" s="250"/>
      <c r="CPN248" s="250"/>
      <c r="CPO248" s="250"/>
      <c r="CPP248" s="250"/>
      <c r="CPQ248" s="250"/>
      <c r="CPR248" s="250"/>
      <c r="CPS248" s="250"/>
      <c r="CPT248" s="250"/>
      <c r="CPU248" s="250"/>
      <c r="CPV248" s="250"/>
      <c r="CPW248" s="250"/>
      <c r="CPX248" s="250"/>
      <c r="CPY248" s="250"/>
      <c r="CPZ248" s="250"/>
      <c r="CQA248" s="250"/>
      <c r="CQB248" s="250"/>
      <c r="CQC248" s="250"/>
      <c r="CQD248" s="250"/>
      <c r="CQE248" s="250"/>
      <c r="CQF248" s="250"/>
      <c r="CQG248" s="250"/>
      <c r="CQH248" s="250"/>
      <c r="CQI248" s="250"/>
      <c r="CQJ248" s="250"/>
      <c r="CQK248" s="250"/>
      <c r="CQL248" s="250"/>
      <c r="CQM248" s="250"/>
      <c r="CQN248" s="250"/>
      <c r="CQO248" s="250"/>
      <c r="CQP248" s="250"/>
      <c r="CQQ248" s="250"/>
      <c r="CQR248" s="250"/>
      <c r="CQS248" s="250"/>
      <c r="CQT248" s="250"/>
      <c r="CQU248" s="250"/>
      <c r="CQV248" s="250"/>
      <c r="CQW248" s="250"/>
      <c r="CQX248" s="250"/>
      <c r="CQY248" s="250"/>
      <c r="CQZ248" s="250"/>
      <c r="CRA248" s="250"/>
      <c r="CRB248" s="250"/>
      <c r="CRC248" s="250"/>
      <c r="CRD248" s="250"/>
      <c r="CRE248" s="250"/>
      <c r="CRF248" s="250"/>
      <c r="CRG248" s="250"/>
      <c r="CRH248" s="250"/>
      <c r="CRI248" s="250"/>
      <c r="CRJ248" s="250"/>
      <c r="CRK248" s="250"/>
      <c r="CRL248" s="250"/>
      <c r="CRM248" s="250"/>
      <c r="CRN248" s="250"/>
      <c r="CRO248" s="250"/>
      <c r="CRP248" s="250"/>
      <c r="CRQ248" s="250"/>
      <c r="CRR248" s="250"/>
      <c r="CRS248" s="250"/>
      <c r="CRT248" s="250"/>
      <c r="CRU248" s="250"/>
      <c r="CRV248" s="250"/>
      <c r="CRW248" s="250"/>
      <c r="CRX248" s="250"/>
      <c r="CRY248" s="250"/>
      <c r="CRZ248" s="250"/>
      <c r="CSA248" s="250"/>
      <c r="CSB248" s="250"/>
      <c r="CSC248" s="250"/>
      <c r="CSD248" s="250"/>
      <c r="CSE248" s="250"/>
      <c r="CSF248" s="250"/>
      <c r="CSG248" s="250"/>
      <c r="CSH248" s="250"/>
      <c r="CSI248" s="250"/>
      <c r="CSJ248" s="250"/>
      <c r="CSK248" s="250"/>
      <c r="CSL248" s="250"/>
      <c r="CSM248" s="250"/>
      <c r="CSN248" s="250"/>
      <c r="CSO248" s="250"/>
      <c r="CSP248" s="250"/>
      <c r="CSQ248" s="250"/>
      <c r="CSR248" s="250"/>
      <c r="CSS248" s="250"/>
      <c r="CST248" s="250"/>
      <c r="CSU248" s="250"/>
      <c r="CSV248" s="250"/>
      <c r="CSW248" s="250"/>
      <c r="CSX248" s="250"/>
      <c r="CSY248" s="250"/>
      <c r="CSZ248" s="250"/>
      <c r="CTA248" s="250"/>
      <c r="CTB248" s="250"/>
      <c r="CTC248" s="250"/>
      <c r="CTD248" s="250"/>
      <c r="CTE248" s="250"/>
      <c r="CTF248" s="250"/>
      <c r="CTG248" s="250"/>
      <c r="CTH248" s="250"/>
      <c r="CTI248" s="250"/>
      <c r="CTJ248" s="250"/>
      <c r="CTK248" s="250"/>
      <c r="CTL248" s="250"/>
      <c r="CTM248" s="250"/>
      <c r="CTN248" s="250"/>
      <c r="CTO248" s="250"/>
      <c r="CTP248" s="250"/>
      <c r="CTQ248" s="250"/>
      <c r="CTR248" s="250"/>
      <c r="CTS248" s="250"/>
      <c r="CTT248" s="250"/>
      <c r="CTU248" s="250"/>
      <c r="CTV248" s="250"/>
      <c r="CTW248" s="250"/>
      <c r="CTX248" s="250"/>
      <c r="CTY248" s="250"/>
      <c r="CTZ248" s="250"/>
      <c r="CUA248" s="250"/>
      <c r="CUB248" s="250"/>
      <c r="CUC248" s="250"/>
      <c r="CUD248" s="250"/>
      <c r="CUE248" s="250"/>
      <c r="CUF248" s="250"/>
      <c r="CUG248" s="250"/>
      <c r="CUH248" s="250"/>
      <c r="CUI248" s="250"/>
      <c r="CUJ248" s="250"/>
      <c r="CUK248" s="250"/>
      <c r="CUL248" s="250"/>
      <c r="CUM248" s="250"/>
      <c r="CUN248" s="250"/>
      <c r="CUO248" s="250"/>
      <c r="CUP248" s="250"/>
      <c r="CUQ248" s="250"/>
      <c r="CUR248" s="250"/>
      <c r="CUS248" s="250"/>
      <c r="CUT248" s="250"/>
      <c r="CUU248" s="250"/>
      <c r="CUV248" s="250"/>
      <c r="CUW248" s="250"/>
      <c r="CUX248" s="250"/>
      <c r="CUY248" s="250"/>
      <c r="CUZ248" s="250"/>
      <c r="CVA248" s="250"/>
      <c r="CVB248" s="250"/>
      <c r="CVC248" s="250"/>
      <c r="CVD248" s="250"/>
      <c r="CVE248" s="250"/>
      <c r="CVF248" s="250"/>
      <c r="CVG248" s="250"/>
      <c r="CVH248" s="250"/>
      <c r="CVI248" s="250"/>
      <c r="CVJ248" s="250"/>
      <c r="CVK248" s="250"/>
      <c r="CVL248" s="250"/>
      <c r="CVM248" s="250"/>
      <c r="CVN248" s="250"/>
      <c r="CVO248" s="250"/>
      <c r="CVP248" s="250"/>
      <c r="CVQ248" s="250"/>
      <c r="CVR248" s="250"/>
      <c r="CVS248" s="250"/>
      <c r="CVT248" s="250"/>
      <c r="CVU248" s="250"/>
      <c r="CVV248" s="250"/>
      <c r="CVW248" s="250"/>
      <c r="CVX248" s="250"/>
      <c r="CVY248" s="250"/>
      <c r="CVZ248" s="250"/>
      <c r="CWA248" s="250"/>
      <c r="CWB248" s="250"/>
      <c r="CWC248" s="250"/>
      <c r="CWD248" s="250"/>
      <c r="CWE248" s="250"/>
      <c r="CWF248" s="250"/>
      <c r="CWG248" s="250"/>
      <c r="CWH248" s="250"/>
      <c r="CWI248" s="250"/>
      <c r="CWJ248" s="250"/>
      <c r="CWK248" s="250"/>
      <c r="CWL248" s="250"/>
      <c r="CWM248" s="250"/>
      <c r="CWN248" s="250"/>
      <c r="CWO248" s="250"/>
      <c r="CWP248" s="250"/>
      <c r="CWQ248" s="250"/>
      <c r="CWR248" s="250"/>
      <c r="CWS248" s="250"/>
      <c r="CWT248" s="250"/>
      <c r="CWU248" s="250"/>
      <c r="CWV248" s="250"/>
      <c r="CWW248" s="250"/>
      <c r="CWX248" s="250"/>
      <c r="CWY248" s="250"/>
      <c r="CWZ248" s="250"/>
      <c r="CXA248" s="250"/>
      <c r="CXB248" s="250"/>
      <c r="CXC248" s="250"/>
      <c r="CXD248" s="250"/>
      <c r="CXE248" s="250"/>
      <c r="CXF248" s="250"/>
      <c r="CXG248" s="250"/>
      <c r="CXH248" s="250"/>
      <c r="CXI248" s="250"/>
      <c r="CXJ248" s="250"/>
      <c r="CXK248" s="250"/>
      <c r="CXL248" s="250"/>
      <c r="CXM248" s="250"/>
      <c r="CXN248" s="250"/>
      <c r="CXO248" s="250"/>
      <c r="CXP248" s="250"/>
      <c r="CXQ248" s="250"/>
      <c r="CXR248" s="250"/>
      <c r="CXS248" s="250"/>
      <c r="CXT248" s="250"/>
      <c r="CXU248" s="250"/>
      <c r="CXV248" s="250"/>
      <c r="CXW248" s="250"/>
      <c r="CXX248" s="250"/>
      <c r="CXY248" s="250"/>
      <c r="CXZ248" s="250"/>
      <c r="CYA248" s="250"/>
      <c r="CYB248" s="250"/>
      <c r="CYC248" s="250"/>
      <c r="CYD248" s="250"/>
      <c r="CYE248" s="250"/>
      <c r="CYF248" s="250"/>
      <c r="CYG248" s="250"/>
      <c r="CYH248" s="250"/>
      <c r="CYI248" s="250"/>
      <c r="CYJ248" s="250"/>
      <c r="CYK248" s="250"/>
      <c r="CYL248" s="250"/>
      <c r="CYM248" s="250"/>
      <c r="CYN248" s="250"/>
      <c r="CYO248" s="250"/>
      <c r="CYP248" s="250"/>
      <c r="CYQ248" s="250"/>
      <c r="CYR248" s="250"/>
      <c r="CYS248" s="250"/>
      <c r="CYT248" s="250"/>
      <c r="CYU248" s="250"/>
      <c r="CYV248" s="250"/>
      <c r="CYW248" s="250"/>
      <c r="CYX248" s="250"/>
      <c r="CYY248" s="250"/>
      <c r="CYZ248" s="250"/>
      <c r="CZA248" s="250"/>
      <c r="CZB248" s="250"/>
      <c r="CZC248" s="250"/>
      <c r="CZD248" s="250"/>
      <c r="CZE248" s="250"/>
      <c r="CZF248" s="250"/>
      <c r="CZG248" s="250"/>
      <c r="CZH248" s="250"/>
      <c r="CZI248" s="250"/>
      <c r="CZJ248" s="250"/>
      <c r="CZK248" s="250"/>
      <c r="CZL248" s="250"/>
      <c r="CZM248" s="250"/>
      <c r="CZN248" s="250"/>
      <c r="CZO248" s="250"/>
      <c r="CZP248" s="250"/>
      <c r="CZQ248" s="250"/>
      <c r="CZR248" s="250"/>
      <c r="CZS248" s="250"/>
      <c r="CZT248" s="250"/>
      <c r="CZU248" s="250"/>
      <c r="CZV248" s="250"/>
      <c r="CZW248" s="250"/>
      <c r="CZX248" s="250"/>
      <c r="CZY248" s="250"/>
      <c r="CZZ248" s="250"/>
      <c r="DAA248" s="250"/>
      <c r="DAB248" s="250"/>
      <c r="DAC248" s="250"/>
      <c r="DAD248" s="250"/>
      <c r="DAE248" s="250"/>
      <c r="DAF248" s="250"/>
      <c r="DAG248" s="250"/>
      <c r="DAH248" s="250"/>
      <c r="DAI248" s="250"/>
      <c r="DAJ248" s="250"/>
      <c r="DAK248" s="250"/>
      <c r="DAL248" s="250"/>
      <c r="DAM248" s="250"/>
      <c r="DAN248" s="250"/>
      <c r="DAO248" s="250"/>
      <c r="DAP248" s="250"/>
      <c r="DAQ248" s="250"/>
      <c r="DAR248" s="250"/>
      <c r="DAS248" s="250"/>
      <c r="DAT248" s="250"/>
      <c r="DAU248" s="250"/>
      <c r="DAV248" s="250"/>
      <c r="DAW248" s="250"/>
      <c r="DAX248" s="250"/>
      <c r="DAY248" s="250"/>
      <c r="DAZ248" s="250"/>
      <c r="DBA248" s="250"/>
      <c r="DBB248" s="250"/>
      <c r="DBC248" s="250"/>
      <c r="DBD248" s="250"/>
      <c r="DBE248" s="250"/>
      <c r="DBF248" s="250"/>
      <c r="DBG248" s="250"/>
      <c r="DBH248" s="250"/>
      <c r="DBI248" s="250"/>
      <c r="DBJ248" s="250"/>
      <c r="DBK248" s="250"/>
      <c r="DBL248" s="250"/>
      <c r="DBM248" s="250"/>
      <c r="DBN248" s="250"/>
      <c r="DBO248" s="250"/>
      <c r="DBP248" s="250"/>
      <c r="DBQ248" s="250"/>
      <c r="DBR248" s="250"/>
      <c r="DBS248" s="250"/>
      <c r="DBT248" s="250"/>
      <c r="DBU248" s="250"/>
      <c r="DBV248" s="250"/>
      <c r="DBW248" s="250"/>
      <c r="DBX248" s="250"/>
      <c r="DBY248" s="250"/>
      <c r="DBZ248" s="250"/>
      <c r="DCA248" s="250"/>
      <c r="DCB248" s="250"/>
      <c r="DCC248" s="250"/>
      <c r="DCD248" s="250"/>
      <c r="DCE248" s="250"/>
      <c r="DCF248" s="250"/>
      <c r="DCG248" s="250"/>
      <c r="DCH248" s="250"/>
      <c r="DCI248" s="250"/>
      <c r="DCJ248" s="250"/>
      <c r="DCK248" s="250"/>
      <c r="DCL248" s="250"/>
      <c r="DCM248" s="250"/>
      <c r="DCN248" s="250"/>
      <c r="DCO248" s="250"/>
      <c r="DCP248" s="250"/>
      <c r="DCQ248" s="250"/>
      <c r="DCR248" s="250"/>
      <c r="DCS248" s="250"/>
      <c r="DCT248" s="250"/>
      <c r="DCU248" s="250"/>
      <c r="DCV248" s="250"/>
      <c r="DCW248" s="250"/>
      <c r="DCX248" s="250"/>
      <c r="DCY248" s="250"/>
      <c r="DCZ248" s="250"/>
      <c r="DDA248" s="250"/>
      <c r="DDB248" s="250"/>
      <c r="DDC248" s="250"/>
      <c r="DDD248" s="250"/>
      <c r="DDE248" s="250"/>
      <c r="DDF248" s="250"/>
      <c r="DDG248" s="250"/>
      <c r="DDH248" s="250"/>
      <c r="DDI248" s="250"/>
      <c r="DDJ248" s="250"/>
      <c r="DDK248" s="250"/>
      <c r="DDL248" s="250"/>
      <c r="DDM248" s="250"/>
      <c r="DDN248" s="250"/>
      <c r="DDO248" s="250"/>
      <c r="DDP248" s="250"/>
      <c r="DDQ248" s="250"/>
      <c r="DDR248" s="250"/>
      <c r="DDS248" s="250"/>
      <c r="DDT248" s="250"/>
      <c r="DDU248" s="250"/>
      <c r="DDV248" s="250"/>
      <c r="DDW248" s="250"/>
      <c r="DDX248" s="250"/>
      <c r="DDY248" s="250"/>
      <c r="DDZ248" s="250"/>
      <c r="DEA248" s="250"/>
      <c r="DEB248" s="250"/>
      <c r="DEC248" s="250"/>
      <c r="DED248" s="250"/>
      <c r="DEE248" s="250"/>
      <c r="DEF248" s="250"/>
      <c r="DEG248" s="250"/>
      <c r="DEH248" s="250"/>
      <c r="DEI248" s="250"/>
      <c r="DEJ248" s="250"/>
      <c r="DEK248" s="250"/>
      <c r="DEL248" s="250"/>
      <c r="DEM248" s="250"/>
      <c r="DEN248" s="250"/>
      <c r="DEO248" s="250"/>
      <c r="DEP248" s="250"/>
      <c r="DEQ248" s="250"/>
      <c r="DER248" s="250"/>
      <c r="DES248" s="250"/>
      <c r="DET248" s="250"/>
      <c r="DEU248" s="250"/>
      <c r="DEV248" s="250"/>
      <c r="DEW248" s="250"/>
      <c r="DEX248" s="250"/>
      <c r="DEY248" s="250"/>
      <c r="DEZ248" s="250"/>
      <c r="DFA248" s="250"/>
      <c r="DFB248" s="250"/>
      <c r="DFC248" s="250"/>
      <c r="DFD248" s="250"/>
      <c r="DFE248" s="250"/>
      <c r="DFF248" s="250"/>
      <c r="DFG248" s="250"/>
      <c r="DFH248" s="250"/>
      <c r="DFI248" s="250"/>
      <c r="DFJ248" s="250"/>
      <c r="DFK248" s="250"/>
      <c r="DFL248" s="250"/>
      <c r="DFM248" s="250"/>
      <c r="DFN248" s="250"/>
      <c r="DFO248" s="250"/>
      <c r="DFP248" s="250"/>
      <c r="DFQ248" s="250"/>
      <c r="DFR248" s="250"/>
      <c r="DFS248" s="250"/>
      <c r="DFT248" s="250"/>
      <c r="DFU248" s="250"/>
      <c r="DFV248" s="250"/>
      <c r="DFW248" s="250"/>
      <c r="DFX248" s="250"/>
      <c r="DFY248" s="250"/>
      <c r="DFZ248" s="250"/>
      <c r="DGA248" s="250"/>
      <c r="DGB248" s="250"/>
      <c r="DGC248" s="250"/>
      <c r="DGD248" s="250"/>
      <c r="DGE248" s="250"/>
      <c r="DGF248" s="250"/>
      <c r="DGG248" s="250"/>
      <c r="DGH248" s="250"/>
      <c r="DGI248" s="250"/>
      <c r="DGJ248" s="250"/>
      <c r="DGK248" s="250"/>
      <c r="DGL248" s="250"/>
      <c r="DGM248" s="250"/>
      <c r="DGN248" s="250"/>
      <c r="DGO248" s="250"/>
      <c r="DGP248" s="250"/>
      <c r="DGQ248" s="250"/>
      <c r="DGR248" s="250"/>
      <c r="DGS248" s="250"/>
      <c r="DGT248" s="250"/>
      <c r="DGU248" s="250"/>
      <c r="DGV248" s="250"/>
      <c r="DGW248" s="250"/>
      <c r="DGX248" s="250"/>
      <c r="DGY248" s="250"/>
      <c r="DGZ248" s="250"/>
      <c r="DHA248" s="250"/>
      <c r="DHB248" s="250"/>
      <c r="DHC248" s="250"/>
      <c r="DHD248" s="250"/>
      <c r="DHE248" s="250"/>
      <c r="DHF248" s="250"/>
      <c r="DHG248" s="250"/>
      <c r="DHH248" s="250"/>
      <c r="DHI248" s="250"/>
      <c r="DHJ248" s="250"/>
      <c r="DHK248" s="250"/>
      <c r="DHL248" s="250"/>
      <c r="DHM248" s="250"/>
      <c r="DHN248" s="250"/>
      <c r="DHO248" s="250"/>
      <c r="DHP248" s="250"/>
      <c r="DHQ248" s="250"/>
      <c r="DHR248" s="250"/>
      <c r="DHS248" s="250"/>
      <c r="DHT248" s="250"/>
      <c r="DHU248" s="250"/>
      <c r="DHV248" s="250"/>
      <c r="DHW248" s="250"/>
      <c r="DHX248" s="250"/>
      <c r="DHY248" s="250"/>
      <c r="DHZ248" s="250"/>
      <c r="DIA248" s="250"/>
      <c r="DIB248" s="250"/>
      <c r="DIC248" s="250"/>
      <c r="DID248" s="250"/>
      <c r="DIE248" s="250"/>
      <c r="DIF248" s="250"/>
      <c r="DIG248" s="250"/>
      <c r="DIH248" s="250"/>
      <c r="DII248" s="250"/>
      <c r="DIJ248" s="250"/>
      <c r="DIK248" s="250"/>
      <c r="DIL248" s="250"/>
      <c r="DIM248" s="250"/>
      <c r="DIN248" s="250"/>
      <c r="DIO248" s="250"/>
      <c r="DIP248" s="250"/>
      <c r="DIQ248" s="250"/>
      <c r="DIR248" s="250"/>
      <c r="DIS248" s="250"/>
      <c r="DIT248" s="250"/>
      <c r="DIU248" s="250"/>
      <c r="DIV248" s="250"/>
      <c r="DIW248" s="250"/>
      <c r="DIX248" s="250"/>
      <c r="DIY248" s="250"/>
      <c r="DIZ248" s="250"/>
      <c r="DJA248" s="250"/>
      <c r="DJB248" s="250"/>
      <c r="DJC248" s="250"/>
      <c r="DJD248" s="250"/>
      <c r="DJE248" s="250"/>
      <c r="DJF248" s="250"/>
      <c r="DJG248" s="250"/>
      <c r="DJH248" s="250"/>
      <c r="DJI248" s="250"/>
      <c r="DJJ248" s="250"/>
      <c r="DJK248" s="250"/>
      <c r="DJL248" s="250"/>
      <c r="DJM248" s="250"/>
      <c r="DJN248" s="250"/>
      <c r="DJO248" s="250"/>
      <c r="DJP248" s="250"/>
      <c r="DJQ248" s="250"/>
      <c r="DJR248" s="250"/>
      <c r="DJS248" s="250"/>
      <c r="DJT248" s="250"/>
      <c r="DJU248" s="250"/>
      <c r="DJV248" s="250"/>
      <c r="DJW248" s="250"/>
      <c r="DJX248" s="250"/>
      <c r="DJY248" s="250"/>
      <c r="DJZ248" s="250"/>
      <c r="DKA248" s="250"/>
      <c r="DKB248" s="250"/>
      <c r="DKC248" s="250"/>
      <c r="DKD248" s="250"/>
      <c r="DKE248" s="250"/>
      <c r="DKF248" s="250"/>
      <c r="DKG248" s="250"/>
      <c r="DKH248" s="250"/>
      <c r="DKI248" s="250"/>
      <c r="DKJ248" s="250"/>
      <c r="DKK248" s="250"/>
      <c r="DKL248" s="250"/>
      <c r="DKM248" s="250"/>
      <c r="DKN248" s="250"/>
      <c r="DKO248" s="250"/>
      <c r="DKP248" s="250"/>
      <c r="DKQ248" s="250"/>
      <c r="DKR248" s="250"/>
      <c r="DKS248" s="250"/>
      <c r="DKT248" s="250"/>
      <c r="DKU248" s="250"/>
      <c r="DKV248" s="250"/>
      <c r="DKW248" s="250"/>
      <c r="DKX248" s="250"/>
      <c r="DKY248" s="250"/>
      <c r="DKZ248" s="250"/>
      <c r="DLA248" s="250"/>
      <c r="DLB248" s="250"/>
      <c r="DLC248" s="250"/>
      <c r="DLD248" s="250"/>
      <c r="DLE248" s="250"/>
      <c r="DLF248" s="250"/>
      <c r="DLG248" s="250"/>
      <c r="DLH248" s="250"/>
      <c r="DLI248" s="250"/>
      <c r="DLJ248" s="250"/>
      <c r="DLK248" s="250"/>
      <c r="DLL248" s="250"/>
      <c r="DLM248" s="250"/>
      <c r="DLN248" s="250"/>
      <c r="DLO248" s="250"/>
      <c r="DLP248" s="250"/>
      <c r="DLQ248" s="250"/>
      <c r="DLR248" s="250"/>
      <c r="DLS248" s="250"/>
      <c r="DLT248" s="250"/>
      <c r="DLU248" s="250"/>
      <c r="DLV248" s="250"/>
      <c r="DLW248" s="250"/>
      <c r="DLX248" s="250"/>
      <c r="DLY248" s="250"/>
      <c r="DLZ248" s="250"/>
      <c r="DMA248" s="250"/>
      <c r="DMB248" s="250"/>
      <c r="DMC248" s="250"/>
      <c r="DMD248" s="250"/>
      <c r="DME248" s="250"/>
      <c r="DMF248" s="250"/>
      <c r="DMG248" s="250"/>
      <c r="DMH248" s="250"/>
      <c r="DMI248" s="250"/>
      <c r="DMJ248" s="250"/>
      <c r="DMK248" s="250"/>
      <c r="DML248" s="250"/>
      <c r="DMM248" s="250"/>
      <c r="DMN248" s="250"/>
      <c r="DMO248" s="250"/>
      <c r="DMP248" s="250"/>
      <c r="DMQ248" s="250"/>
      <c r="DMR248" s="250"/>
      <c r="DMS248" s="250"/>
      <c r="DMT248" s="250"/>
      <c r="DMU248" s="250"/>
      <c r="DMV248" s="250"/>
      <c r="DMW248" s="250"/>
      <c r="DMX248" s="250"/>
      <c r="DMY248" s="250"/>
      <c r="DMZ248" s="250"/>
      <c r="DNA248" s="250"/>
      <c r="DNB248" s="250"/>
      <c r="DNC248" s="250"/>
      <c r="DND248" s="250"/>
      <c r="DNE248" s="250"/>
      <c r="DNF248" s="250"/>
      <c r="DNG248" s="250"/>
      <c r="DNH248" s="250"/>
      <c r="DNI248" s="250"/>
      <c r="DNJ248" s="250"/>
      <c r="DNK248" s="250"/>
      <c r="DNL248" s="250"/>
      <c r="DNM248" s="250"/>
      <c r="DNN248" s="250"/>
      <c r="DNO248" s="250"/>
      <c r="DNP248" s="250"/>
      <c r="DNQ248" s="250"/>
      <c r="DNR248" s="250"/>
      <c r="DNS248" s="250"/>
      <c r="DNT248" s="250"/>
      <c r="DNU248" s="250"/>
      <c r="DNV248" s="250"/>
      <c r="DNW248" s="250"/>
      <c r="DNX248" s="250"/>
      <c r="DNY248" s="250"/>
      <c r="DNZ248" s="250"/>
      <c r="DOA248" s="250"/>
      <c r="DOB248" s="250"/>
      <c r="DOC248" s="250"/>
      <c r="DOD248" s="250"/>
      <c r="DOE248" s="250"/>
      <c r="DOF248" s="250"/>
      <c r="DOG248" s="250"/>
      <c r="DOH248" s="250"/>
      <c r="DOI248" s="250"/>
      <c r="DOJ248" s="250"/>
      <c r="DOK248" s="250"/>
      <c r="DOL248" s="250"/>
      <c r="DOM248" s="250"/>
      <c r="DON248" s="250"/>
      <c r="DOO248" s="250"/>
      <c r="DOP248" s="250"/>
      <c r="DOQ248" s="250"/>
      <c r="DOR248" s="250"/>
      <c r="DOS248" s="250"/>
      <c r="DOT248" s="250"/>
      <c r="DOU248" s="250"/>
      <c r="DOV248" s="250"/>
      <c r="DOW248" s="250"/>
      <c r="DOX248" s="250"/>
      <c r="DOY248" s="250"/>
      <c r="DOZ248" s="250"/>
      <c r="DPA248" s="250"/>
      <c r="DPB248" s="250"/>
      <c r="DPC248" s="250"/>
      <c r="DPD248" s="250"/>
      <c r="DPE248" s="250"/>
      <c r="DPF248" s="250"/>
      <c r="DPG248" s="250"/>
      <c r="DPH248" s="250"/>
      <c r="DPI248" s="250"/>
      <c r="DPJ248" s="250"/>
      <c r="DPK248" s="250"/>
      <c r="DPL248" s="250"/>
      <c r="DPM248" s="250"/>
      <c r="DPN248" s="250"/>
      <c r="DPO248" s="250"/>
      <c r="DPP248" s="250"/>
      <c r="DPQ248" s="250"/>
      <c r="DPR248" s="250"/>
      <c r="DPS248" s="250"/>
      <c r="DPT248" s="250"/>
      <c r="DPU248" s="250"/>
      <c r="DPV248" s="250"/>
      <c r="DPW248" s="250"/>
      <c r="DPX248" s="250"/>
      <c r="DPY248" s="250"/>
      <c r="DPZ248" s="250"/>
      <c r="DQA248" s="250"/>
      <c r="DQB248" s="250"/>
      <c r="DQC248" s="250"/>
      <c r="DQD248" s="250"/>
      <c r="DQE248" s="250"/>
      <c r="DQF248" s="250"/>
      <c r="DQG248" s="250"/>
      <c r="DQH248" s="250"/>
      <c r="DQI248" s="250"/>
      <c r="DQJ248" s="250"/>
      <c r="DQK248" s="250"/>
      <c r="DQL248" s="250"/>
      <c r="DQM248" s="250"/>
      <c r="DQN248" s="250"/>
      <c r="DQO248" s="250"/>
      <c r="DQP248" s="250"/>
      <c r="DQQ248" s="250"/>
      <c r="DQR248" s="250"/>
      <c r="DQS248" s="250"/>
      <c r="DQT248" s="250"/>
      <c r="DQU248" s="250"/>
      <c r="DQV248" s="250"/>
      <c r="DQW248" s="250"/>
      <c r="DQX248" s="250"/>
      <c r="DQY248" s="250"/>
      <c r="DQZ248" s="250"/>
      <c r="DRA248" s="250"/>
      <c r="DRB248" s="250"/>
      <c r="DRC248" s="250"/>
      <c r="DRD248" s="250"/>
      <c r="DRE248" s="250"/>
      <c r="DRF248" s="250"/>
      <c r="DRG248" s="250"/>
      <c r="DRH248" s="250"/>
      <c r="DRI248" s="250"/>
      <c r="DRJ248" s="250"/>
      <c r="DRK248" s="250"/>
      <c r="DRL248" s="250"/>
      <c r="DRM248" s="250"/>
      <c r="DRN248" s="250"/>
      <c r="DRO248" s="250"/>
      <c r="DRP248" s="250"/>
      <c r="DRQ248" s="250"/>
      <c r="DRR248" s="250"/>
      <c r="DRS248" s="250"/>
      <c r="DRT248" s="250"/>
      <c r="DRU248" s="250"/>
      <c r="DRV248" s="250"/>
      <c r="DRW248" s="250"/>
      <c r="DRX248" s="250"/>
      <c r="DRY248" s="250"/>
      <c r="DRZ248" s="250"/>
      <c r="DSA248" s="250"/>
      <c r="DSB248" s="250"/>
      <c r="DSC248" s="250"/>
      <c r="DSD248" s="250"/>
      <c r="DSE248" s="250"/>
      <c r="DSF248" s="250"/>
      <c r="DSG248" s="250"/>
      <c r="DSH248" s="250"/>
      <c r="DSI248" s="250"/>
      <c r="DSJ248" s="250"/>
      <c r="DSK248" s="250"/>
      <c r="DSL248" s="250"/>
      <c r="DSM248" s="250"/>
      <c r="DSN248" s="250"/>
      <c r="DSO248" s="250"/>
      <c r="DSP248" s="250"/>
      <c r="DSQ248" s="250"/>
      <c r="DSR248" s="250"/>
      <c r="DSS248" s="250"/>
      <c r="DST248" s="250"/>
      <c r="DSU248" s="250"/>
      <c r="DSV248" s="250"/>
      <c r="DSW248" s="250"/>
      <c r="DSX248" s="250"/>
      <c r="DSY248" s="250"/>
      <c r="DSZ248" s="250"/>
      <c r="DTA248" s="250"/>
      <c r="DTB248" s="250"/>
      <c r="DTC248" s="250"/>
      <c r="DTD248" s="250"/>
      <c r="DTE248" s="250"/>
      <c r="DTF248" s="250"/>
      <c r="DTG248" s="250"/>
      <c r="DTH248" s="250"/>
      <c r="DTI248" s="250"/>
      <c r="DTJ248" s="250"/>
      <c r="DTK248" s="250"/>
      <c r="DTL248" s="250"/>
      <c r="DTM248" s="250"/>
      <c r="DTN248" s="250"/>
      <c r="DTO248" s="250"/>
      <c r="DTP248" s="250"/>
      <c r="DTQ248" s="250"/>
      <c r="DTR248" s="250"/>
      <c r="DTS248" s="250"/>
      <c r="DTT248" s="250"/>
      <c r="DTU248" s="250"/>
      <c r="DTV248" s="250"/>
      <c r="DTW248" s="250"/>
      <c r="DTX248" s="250"/>
      <c r="DTY248" s="250"/>
      <c r="DTZ248" s="250"/>
      <c r="DUA248" s="250"/>
      <c r="DUB248" s="250"/>
      <c r="DUC248" s="250"/>
      <c r="DUD248" s="250"/>
      <c r="DUE248" s="250"/>
      <c r="DUF248" s="250"/>
      <c r="DUG248" s="250"/>
      <c r="DUH248" s="250"/>
      <c r="DUI248" s="250"/>
      <c r="DUJ248" s="250"/>
      <c r="DUK248" s="250"/>
      <c r="DUL248" s="250"/>
      <c r="DUM248" s="250"/>
      <c r="DUN248" s="250"/>
      <c r="DUO248" s="250"/>
      <c r="DUP248" s="250"/>
      <c r="DUQ248" s="250"/>
      <c r="DUR248" s="250"/>
      <c r="DUS248" s="250"/>
      <c r="DUT248" s="250"/>
      <c r="DUU248" s="250"/>
      <c r="DUV248" s="250"/>
      <c r="DUW248" s="250"/>
      <c r="DUX248" s="250"/>
      <c r="DUY248" s="250"/>
      <c r="DUZ248" s="250"/>
      <c r="DVA248" s="250"/>
      <c r="DVB248" s="250"/>
      <c r="DVC248" s="250"/>
      <c r="DVD248" s="250"/>
      <c r="DVE248" s="250"/>
      <c r="DVF248" s="250"/>
      <c r="DVG248" s="250"/>
      <c r="DVH248" s="250"/>
      <c r="DVI248" s="250"/>
      <c r="DVJ248" s="250"/>
      <c r="DVK248" s="250"/>
      <c r="DVL248" s="250"/>
      <c r="DVM248" s="250"/>
      <c r="DVN248" s="250"/>
      <c r="DVO248" s="250"/>
      <c r="DVP248" s="250"/>
      <c r="DVQ248" s="250"/>
      <c r="DVR248" s="250"/>
      <c r="DVS248" s="250"/>
      <c r="DVT248" s="250"/>
      <c r="DVU248" s="250"/>
      <c r="DVV248" s="250"/>
      <c r="DVW248" s="250"/>
      <c r="DVX248" s="250"/>
      <c r="DVY248" s="250"/>
      <c r="DVZ248" s="250"/>
      <c r="DWA248" s="250"/>
      <c r="DWB248" s="250"/>
      <c r="DWC248" s="250"/>
      <c r="DWD248" s="250"/>
      <c r="DWE248" s="250"/>
      <c r="DWF248" s="250"/>
      <c r="DWG248" s="250"/>
      <c r="DWH248" s="250"/>
      <c r="DWI248" s="250"/>
      <c r="DWJ248" s="250"/>
      <c r="DWK248" s="250"/>
      <c r="DWL248" s="250"/>
      <c r="DWM248" s="250"/>
      <c r="DWN248" s="250"/>
      <c r="DWO248" s="250"/>
      <c r="DWP248" s="250"/>
      <c r="DWQ248" s="250"/>
      <c r="DWR248" s="250"/>
      <c r="DWS248" s="250"/>
      <c r="DWT248" s="250"/>
      <c r="DWU248" s="250"/>
      <c r="DWV248" s="250"/>
      <c r="DWW248" s="250"/>
      <c r="DWX248" s="250"/>
      <c r="DWY248" s="250"/>
      <c r="DWZ248" s="250"/>
      <c r="DXA248" s="250"/>
      <c r="DXB248" s="250"/>
      <c r="DXC248" s="250"/>
      <c r="DXD248" s="250"/>
      <c r="DXE248" s="250"/>
      <c r="DXF248" s="250"/>
      <c r="DXG248" s="250"/>
      <c r="DXH248" s="250"/>
      <c r="DXI248" s="250"/>
      <c r="DXJ248" s="250"/>
      <c r="DXK248" s="250"/>
      <c r="DXL248" s="250"/>
      <c r="DXM248" s="250"/>
      <c r="DXN248" s="250"/>
      <c r="DXO248" s="250"/>
      <c r="DXP248" s="250"/>
      <c r="DXQ248" s="250"/>
      <c r="DXR248" s="250"/>
      <c r="DXS248" s="250"/>
      <c r="DXT248" s="250"/>
      <c r="DXU248" s="250"/>
      <c r="DXV248" s="250"/>
      <c r="DXW248" s="250"/>
      <c r="DXX248" s="250"/>
      <c r="DXY248" s="250"/>
      <c r="DXZ248" s="250"/>
      <c r="DYA248" s="250"/>
      <c r="DYB248" s="250"/>
      <c r="DYC248" s="250"/>
      <c r="DYD248" s="250"/>
      <c r="DYE248" s="250"/>
      <c r="DYF248" s="250"/>
      <c r="DYG248" s="250"/>
      <c r="DYH248" s="250"/>
      <c r="DYI248" s="250"/>
      <c r="DYJ248" s="250"/>
      <c r="DYK248" s="250"/>
      <c r="DYL248" s="250"/>
      <c r="DYM248" s="250"/>
      <c r="DYN248" s="250"/>
      <c r="DYO248" s="250"/>
      <c r="DYP248" s="250"/>
      <c r="DYQ248" s="250"/>
      <c r="DYR248" s="250"/>
      <c r="DYS248" s="250"/>
      <c r="DYT248" s="250"/>
      <c r="DYU248" s="250"/>
      <c r="DYV248" s="250"/>
      <c r="DYW248" s="250"/>
      <c r="DYX248" s="250"/>
      <c r="DYY248" s="250"/>
      <c r="DYZ248" s="250"/>
      <c r="DZA248" s="250"/>
      <c r="DZB248" s="250"/>
      <c r="DZC248" s="250"/>
      <c r="DZD248" s="250"/>
      <c r="DZE248" s="250"/>
      <c r="DZF248" s="250"/>
      <c r="DZG248" s="250"/>
      <c r="DZH248" s="250"/>
      <c r="DZI248" s="250"/>
      <c r="DZJ248" s="250"/>
      <c r="DZK248" s="250"/>
      <c r="DZL248" s="250"/>
      <c r="DZM248" s="250"/>
      <c r="DZN248" s="250"/>
      <c r="DZO248" s="250"/>
      <c r="DZP248" s="250"/>
      <c r="DZQ248" s="250"/>
      <c r="DZR248" s="250"/>
      <c r="DZS248" s="250"/>
      <c r="DZT248" s="250"/>
      <c r="DZU248" s="250"/>
      <c r="DZV248" s="250"/>
      <c r="DZW248" s="250"/>
      <c r="DZX248" s="250"/>
      <c r="DZY248" s="250"/>
      <c r="DZZ248" s="250"/>
      <c r="EAA248" s="250"/>
      <c r="EAB248" s="250"/>
      <c r="EAC248" s="250"/>
      <c r="EAD248" s="250"/>
      <c r="EAE248" s="250"/>
      <c r="EAF248" s="250"/>
      <c r="EAG248" s="250"/>
      <c r="EAH248" s="250"/>
      <c r="EAI248" s="250"/>
      <c r="EAJ248" s="250"/>
      <c r="EAK248" s="250"/>
      <c r="EAL248" s="250"/>
      <c r="EAM248" s="250"/>
      <c r="EAN248" s="250"/>
      <c r="EAO248" s="250"/>
      <c r="EAP248" s="250"/>
      <c r="EAQ248" s="250"/>
      <c r="EAR248" s="250"/>
      <c r="EAS248" s="250"/>
      <c r="EAT248" s="250"/>
      <c r="EAU248" s="250"/>
      <c r="EAV248" s="250"/>
      <c r="EAW248" s="250"/>
      <c r="EAX248" s="250"/>
      <c r="EAY248" s="250"/>
      <c r="EAZ248" s="250"/>
      <c r="EBA248" s="250"/>
      <c r="EBB248" s="250"/>
      <c r="EBC248" s="250"/>
      <c r="EBD248" s="250"/>
      <c r="EBE248" s="250"/>
      <c r="EBF248" s="250"/>
      <c r="EBG248" s="250"/>
      <c r="EBH248" s="250"/>
      <c r="EBI248" s="250"/>
      <c r="EBJ248" s="250"/>
      <c r="EBK248" s="250"/>
      <c r="EBL248" s="250"/>
      <c r="EBM248" s="250"/>
      <c r="EBN248" s="250"/>
      <c r="EBO248" s="250"/>
      <c r="EBP248" s="250"/>
      <c r="EBQ248" s="250"/>
      <c r="EBR248" s="250"/>
      <c r="EBS248" s="250"/>
      <c r="EBT248" s="250"/>
      <c r="EBU248" s="250"/>
      <c r="EBV248" s="250"/>
      <c r="EBW248" s="250"/>
      <c r="EBX248" s="250"/>
      <c r="EBY248" s="250"/>
      <c r="EBZ248" s="250"/>
      <c r="ECA248" s="250"/>
      <c r="ECB248" s="250"/>
      <c r="ECC248" s="250"/>
      <c r="ECD248" s="250"/>
      <c r="ECE248" s="250"/>
      <c r="ECF248" s="250"/>
      <c r="ECG248" s="250"/>
      <c r="ECH248" s="250"/>
      <c r="ECI248" s="250"/>
      <c r="ECJ248" s="250"/>
      <c r="ECK248" s="250"/>
      <c r="ECL248" s="250"/>
      <c r="ECM248" s="250"/>
      <c r="ECN248" s="250"/>
      <c r="ECO248" s="250"/>
      <c r="ECP248" s="250"/>
      <c r="ECQ248" s="250"/>
      <c r="ECR248" s="250"/>
      <c r="ECS248" s="250"/>
      <c r="ECT248" s="250"/>
      <c r="ECU248" s="250"/>
      <c r="ECV248" s="250"/>
      <c r="ECW248" s="250"/>
      <c r="ECX248" s="250"/>
      <c r="ECY248" s="250"/>
      <c r="ECZ248" s="250"/>
      <c r="EDA248" s="250"/>
      <c r="EDB248" s="250"/>
      <c r="EDC248" s="250"/>
      <c r="EDD248" s="250"/>
      <c r="EDE248" s="250"/>
      <c r="EDF248" s="250"/>
      <c r="EDG248" s="250"/>
      <c r="EDH248" s="250"/>
      <c r="EDI248" s="250"/>
      <c r="EDJ248" s="250"/>
      <c r="EDK248" s="250"/>
      <c r="EDL248" s="250"/>
      <c r="EDM248" s="250"/>
      <c r="EDN248" s="250"/>
      <c r="EDO248" s="250"/>
      <c r="EDP248" s="250"/>
      <c r="EDQ248" s="250"/>
      <c r="EDR248" s="250"/>
      <c r="EDS248" s="250"/>
      <c r="EDT248" s="250"/>
      <c r="EDU248" s="250"/>
      <c r="EDV248" s="250"/>
      <c r="EDW248" s="250"/>
      <c r="EDX248" s="250"/>
      <c r="EDY248" s="250"/>
      <c r="EDZ248" s="250"/>
      <c r="EEA248" s="250"/>
      <c r="EEB248" s="250"/>
      <c r="EEC248" s="250"/>
      <c r="EED248" s="250"/>
      <c r="EEE248" s="250"/>
      <c r="EEF248" s="250"/>
      <c r="EEG248" s="250"/>
      <c r="EEH248" s="250"/>
      <c r="EEI248" s="250"/>
      <c r="EEJ248" s="250"/>
      <c r="EEK248" s="250"/>
      <c r="EEL248" s="250"/>
      <c r="EEM248" s="250"/>
      <c r="EEN248" s="250"/>
      <c r="EEO248" s="250"/>
      <c r="EEP248" s="250"/>
      <c r="EEQ248" s="250"/>
      <c r="EER248" s="250"/>
      <c r="EES248" s="250"/>
      <c r="EET248" s="250"/>
      <c r="EEU248" s="250"/>
      <c r="EEV248" s="250"/>
      <c r="EEW248" s="250"/>
      <c r="EEX248" s="250"/>
      <c r="EEY248" s="250"/>
      <c r="EEZ248" s="250"/>
      <c r="EFA248" s="250"/>
      <c r="EFB248" s="250"/>
      <c r="EFC248" s="250"/>
      <c r="EFD248" s="250"/>
      <c r="EFE248" s="250"/>
      <c r="EFF248" s="250"/>
      <c r="EFG248" s="250"/>
      <c r="EFH248" s="250"/>
      <c r="EFI248" s="250"/>
      <c r="EFJ248" s="250"/>
      <c r="EFK248" s="250"/>
      <c r="EFL248" s="250"/>
      <c r="EFM248" s="250"/>
      <c r="EFN248" s="250"/>
      <c r="EFO248" s="250"/>
      <c r="EFP248" s="250"/>
      <c r="EFQ248" s="250"/>
      <c r="EFR248" s="250"/>
      <c r="EFS248" s="250"/>
      <c r="EFT248" s="250"/>
      <c r="EFU248" s="250"/>
      <c r="EFV248" s="250"/>
      <c r="EFW248" s="250"/>
      <c r="EFX248" s="250"/>
      <c r="EFY248" s="250"/>
      <c r="EFZ248" s="250"/>
      <c r="EGA248" s="250"/>
      <c r="EGB248" s="250"/>
      <c r="EGC248" s="250"/>
      <c r="EGD248" s="250"/>
      <c r="EGE248" s="250"/>
      <c r="EGF248" s="250"/>
      <c r="EGG248" s="250"/>
      <c r="EGH248" s="250"/>
      <c r="EGI248" s="250"/>
      <c r="EGJ248" s="250"/>
      <c r="EGK248" s="250"/>
      <c r="EGL248" s="250"/>
      <c r="EGM248" s="250"/>
      <c r="EGN248" s="250"/>
      <c r="EGO248" s="250"/>
      <c r="EGP248" s="250"/>
      <c r="EGQ248" s="250"/>
      <c r="EGR248" s="250"/>
      <c r="EGS248" s="250"/>
      <c r="EGT248" s="250"/>
      <c r="EGU248" s="250"/>
      <c r="EGV248" s="250"/>
      <c r="EGW248" s="250"/>
      <c r="EGX248" s="250"/>
      <c r="EGY248" s="250"/>
      <c r="EGZ248" s="250"/>
      <c r="EHA248" s="250"/>
      <c r="EHB248" s="250"/>
      <c r="EHC248" s="250"/>
      <c r="EHD248" s="250"/>
      <c r="EHE248" s="250"/>
      <c r="EHF248" s="250"/>
      <c r="EHG248" s="250"/>
      <c r="EHH248" s="250"/>
      <c r="EHI248" s="250"/>
      <c r="EHJ248" s="250"/>
      <c r="EHK248" s="250"/>
      <c r="EHL248" s="250"/>
      <c r="EHM248" s="250"/>
      <c r="EHN248" s="250"/>
      <c r="EHO248" s="250"/>
      <c r="EHP248" s="250"/>
      <c r="EHQ248" s="250"/>
      <c r="EHR248" s="250"/>
      <c r="EHS248" s="250"/>
      <c r="EHT248" s="250"/>
      <c r="EHU248" s="250"/>
      <c r="EHV248" s="250"/>
      <c r="EHW248" s="250"/>
      <c r="EHX248" s="250"/>
      <c r="EHY248" s="250"/>
      <c r="EHZ248" s="250"/>
      <c r="EIA248" s="250"/>
      <c r="EIB248" s="250"/>
      <c r="EIC248" s="250"/>
      <c r="EID248" s="250"/>
      <c r="EIE248" s="250"/>
      <c r="EIF248" s="250"/>
      <c r="EIG248" s="250"/>
      <c r="EIH248" s="250"/>
      <c r="EII248" s="250"/>
      <c r="EIJ248" s="250"/>
      <c r="EIK248" s="250"/>
      <c r="EIL248" s="250"/>
      <c r="EIM248" s="250"/>
      <c r="EIN248" s="250"/>
      <c r="EIO248" s="250"/>
      <c r="EIP248" s="250"/>
      <c r="EIQ248" s="250"/>
      <c r="EIR248" s="250"/>
      <c r="EIS248" s="250"/>
      <c r="EIT248" s="250"/>
      <c r="EIU248" s="250"/>
      <c r="EIV248" s="250"/>
      <c r="EIW248" s="250"/>
      <c r="EIX248" s="250"/>
      <c r="EIY248" s="250"/>
      <c r="EIZ248" s="250"/>
      <c r="EJA248" s="250"/>
      <c r="EJB248" s="250"/>
      <c r="EJC248" s="250"/>
      <c r="EJD248" s="250"/>
      <c r="EJE248" s="250"/>
      <c r="EJF248" s="250"/>
      <c r="EJG248" s="250"/>
      <c r="EJH248" s="250"/>
      <c r="EJI248" s="250"/>
      <c r="EJJ248" s="250"/>
      <c r="EJK248" s="250"/>
      <c r="EJL248" s="250"/>
      <c r="EJM248" s="250"/>
      <c r="EJN248" s="250"/>
      <c r="EJO248" s="250"/>
      <c r="EJP248" s="250"/>
      <c r="EJQ248" s="250"/>
      <c r="EJR248" s="250"/>
      <c r="EJS248" s="250"/>
      <c r="EJT248" s="250"/>
      <c r="EJU248" s="250"/>
      <c r="EJV248" s="250"/>
      <c r="EJW248" s="250"/>
      <c r="EJX248" s="250"/>
      <c r="EJY248" s="250"/>
      <c r="EJZ248" s="250"/>
      <c r="EKA248" s="250"/>
      <c r="EKB248" s="250"/>
      <c r="EKC248" s="250"/>
      <c r="EKD248" s="250"/>
      <c r="EKE248" s="250"/>
      <c r="EKF248" s="250"/>
      <c r="EKG248" s="250"/>
      <c r="EKH248" s="250"/>
      <c r="EKI248" s="250"/>
      <c r="EKJ248" s="250"/>
      <c r="EKK248" s="250"/>
      <c r="EKL248" s="250"/>
      <c r="EKM248" s="250"/>
      <c r="EKN248" s="250"/>
      <c r="EKO248" s="250"/>
      <c r="EKP248" s="250"/>
      <c r="EKQ248" s="250"/>
      <c r="EKR248" s="250"/>
      <c r="EKS248" s="250"/>
      <c r="EKT248" s="250"/>
      <c r="EKU248" s="250"/>
      <c r="EKV248" s="250"/>
      <c r="EKW248" s="250"/>
      <c r="EKX248" s="250"/>
      <c r="EKY248" s="250"/>
      <c r="EKZ248" s="250"/>
      <c r="ELA248" s="250"/>
      <c r="ELB248" s="250"/>
      <c r="ELC248" s="250"/>
      <c r="ELD248" s="250"/>
      <c r="ELE248" s="250"/>
      <c r="ELF248" s="250"/>
      <c r="ELG248" s="250"/>
      <c r="ELH248" s="250"/>
      <c r="ELI248" s="250"/>
      <c r="ELJ248" s="250"/>
      <c r="ELK248" s="250"/>
      <c r="ELL248" s="250"/>
      <c r="ELM248" s="250"/>
      <c r="ELN248" s="250"/>
      <c r="ELO248" s="250"/>
      <c r="ELP248" s="250"/>
      <c r="ELQ248" s="250"/>
      <c r="ELR248" s="250"/>
      <c r="ELS248" s="250"/>
      <c r="ELT248" s="250"/>
      <c r="ELU248" s="250"/>
      <c r="ELV248" s="250"/>
      <c r="ELW248" s="250"/>
      <c r="ELX248" s="250"/>
      <c r="ELY248" s="250"/>
      <c r="ELZ248" s="250"/>
      <c r="EMA248" s="250"/>
      <c r="EMB248" s="250"/>
      <c r="EMC248" s="250"/>
      <c r="EMD248" s="250"/>
      <c r="EME248" s="250"/>
      <c r="EMF248" s="250"/>
      <c r="EMG248" s="250"/>
      <c r="EMH248" s="250"/>
      <c r="EMI248" s="250"/>
      <c r="EMJ248" s="250"/>
      <c r="EMK248" s="250"/>
      <c r="EML248" s="250"/>
      <c r="EMM248" s="250"/>
      <c r="EMN248" s="250"/>
      <c r="EMO248" s="250"/>
      <c r="EMP248" s="250"/>
      <c r="EMQ248" s="250"/>
      <c r="EMR248" s="250"/>
      <c r="EMS248" s="250"/>
      <c r="EMT248" s="250"/>
      <c r="EMU248" s="250"/>
      <c r="EMV248" s="250"/>
      <c r="EMW248" s="250"/>
      <c r="EMX248" s="250"/>
      <c r="EMY248" s="250"/>
      <c r="EMZ248" s="250"/>
      <c r="ENA248" s="250"/>
      <c r="ENB248" s="250"/>
      <c r="ENC248" s="250"/>
      <c r="END248" s="250"/>
      <c r="ENE248" s="250"/>
      <c r="ENF248" s="250"/>
      <c r="ENG248" s="250"/>
      <c r="ENH248" s="250"/>
      <c r="ENI248" s="250"/>
      <c r="ENJ248" s="250"/>
      <c r="ENK248" s="250"/>
      <c r="ENL248" s="250"/>
      <c r="ENM248" s="250"/>
      <c r="ENN248" s="250"/>
      <c r="ENO248" s="250"/>
      <c r="ENP248" s="250"/>
      <c r="ENQ248" s="250"/>
      <c r="ENR248" s="250"/>
      <c r="ENS248" s="250"/>
      <c r="ENT248" s="250"/>
      <c r="ENU248" s="250"/>
      <c r="ENV248" s="250"/>
      <c r="ENW248" s="250"/>
      <c r="ENX248" s="250"/>
      <c r="ENY248" s="250"/>
      <c r="ENZ248" s="250"/>
      <c r="EOA248" s="250"/>
      <c r="EOB248" s="250"/>
      <c r="EOC248" s="250"/>
      <c r="EOD248" s="250"/>
      <c r="EOE248" s="250"/>
      <c r="EOF248" s="250"/>
      <c r="EOG248" s="250"/>
      <c r="EOH248" s="250"/>
      <c r="EOI248" s="250"/>
      <c r="EOJ248" s="250"/>
      <c r="EOK248" s="250"/>
      <c r="EOL248" s="250"/>
      <c r="EOM248" s="250"/>
      <c r="EON248" s="250"/>
      <c r="EOO248" s="250"/>
      <c r="EOP248" s="250"/>
      <c r="EOQ248" s="250"/>
      <c r="EOR248" s="250"/>
      <c r="EOS248" s="250"/>
      <c r="EOT248" s="250"/>
      <c r="EOU248" s="250"/>
      <c r="EOV248" s="250"/>
      <c r="EOW248" s="250"/>
      <c r="EOX248" s="250"/>
      <c r="EOY248" s="250"/>
      <c r="EOZ248" s="250"/>
      <c r="EPA248" s="250"/>
      <c r="EPB248" s="250"/>
      <c r="EPC248" s="250"/>
      <c r="EPD248" s="250"/>
      <c r="EPE248" s="250"/>
      <c r="EPF248" s="250"/>
      <c r="EPG248" s="250"/>
      <c r="EPH248" s="250"/>
      <c r="EPI248" s="250"/>
      <c r="EPJ248" s="250"/>
      <c r="EPK248" s="250"/>
      <c r="EPL248" s="250"/>
      <c r="EPM248" s="250"/>
      <c r="EPN248" s="250"/>
      <c r="EPO248" s="250"/>
      <c r="EPP248" s="250"/>
      <c r="EPQ248" s="250"/>
      <c r="EPR248" s="250"/>
      <c r="EPS248" s="250"/>
      <c r="EPT248" s="250"/>
      <c r="EPU248" s="250"/>
      <c r="EPV248" s="250"/>
      <c r="EPW248" s="250"/>
      <c r="EPX248" s="250"/>
      <c r="EPY248" s="250"/>
      <c r="EPZ248" s="250"/>
      <c r="EQA248" s="250"/>
      <c r="EQB248" s="250"/>
      <c r="EQC248" s="250"/>
      <c r="EQD248" s="250"/>
      <c r="EQE248" s="250"/>
      <c r="EQF248" s="250"/>
      <c r="EQG248" s="250"/>
      <c r="EQH248" s="250"/>
      <c r="EQI248" s="250"/>
      <c r="EQJ248" s="250"/>
      <c r="EQK248" s="250"/>
      <c r="EQL248" s="250"/>
      <c r="EQM248" s="250"/>
      <c r="EQN248" s="250"/>
      <c r="EQO248" s="250"/>
      <c r="EQP248" s="250"/>
      <c r="EQQ248" s="250"/>
      <c r="EQR248" s="250"/>
      <c r="EQS248" s="250"/>
      <c r="EQT248" s="250"/>
      <c r="EQU248" s="250"/>
      <c r="EQV248" s="250"/>
      <c r="EQW248" s="250"/>
      <c r="EQX248" s="250"/>
      <c r="EQY248" s="250"/>
      <c r="EQZ248" s="250"/>
      <c r="ERA248" s="250"/>
      <c r="ERB248" s="250"/>
      <c r="ERC248" s="250"/>
      <c r="ERD248" s="250"/>
      <c r="ERE248" s="250"/>
      <c r="ERF248" s="250"/>
      <c r="ERG248" s="250"/>
      <c r="ERH248" s="250"/>
      <c r="ERI248" s="250"/>
      <c r="ERJ248" s="250"/>
      <c r="ERK248" s="250"/>
      <c r="ERL248" s="250"/>
      <c r="ERM248" s="250"/>
      <c r="ERN248" s="250"/>
      <c r="ERO248" s="250"/>
      <c r="ERP248" s="250"/>
      <c r="ERQ248" s="250"/>
      <c r="ERR248" s="250"/>
      <c r="ERS248" s="250"/>
      <c r="ERT248" s="250"/>
      <c r="ERU248" s="250"/>
      <c r="ERV248" s="250"/>
      <c r="ERW248" s="250"/>
      <c r="ERX248" s="250"/>
      <c r="ERY248" s="250"/>
      <c r="ERZ248" s="250"/>
      <c r="ESA248" s="250"/>
      <c r="ESB248" s="250"/>
      <c r="ESC248" s="250"/>
      <c r="ESD248" s="250"/>
      <c r="ESE248" s="250"/>
      <c r="ESF248" s="250"/>
      <c r="ESG248" s="250"/>
      <c r="ESH248" s="250"/>
      <c r="ESI248" s="250"/>
      <c r="ESJ248" s="250"/>
      <c r="ESK248" s="250"/>
      <c r="ESL248" s="250"/>
      <c r="ESM248" s="250"/>
      <c r="ESN248" s="250"/>
      <c r="ESO248" s="250"/>
      <c r="ESP248" s="250"/>
      <c r="ESQ248" s="250"/>
      <c r="ESR248" s="250"/>
      <c r="ESS248" s="250"/>
      <c r="EST248" s="250"/>
      <c r="ESU248" s="250"/>
      <c r="ESV248" s="250"/>
      <c r="ESW248" s="250"/>
      <c r="ESX248" s="250"/>
      <c r="ESY248" s="250"/>
      <c r="ESZ248" s="250"/>
      <c r="ETA248" s="250"/>
      <c r="ETB248" s="250"/>
      <c r="ETC248" s="250"/>
      <c r="ETD248" s="250"/>
      <c r="ETE248" s="250"/>
      <c r="ETF248" s="250"/>
      <c r="ETG248" s="250"/>
      <c r="ETH248" s="250"/>
      <c r="ETI248" s="250"/>
      <c r="ETJ248" s="250"/>
      <c r="ETK248" s="250"/>
      <c r="ETL248" s="250"/>
      <c r="ETM248" s="250"/>
      <c r="ETN248" s="250"/>
      <c r="ETO248" s="250"/>
      <c r="ETP248" s="250"/>
      <c r="ETQ248" s="250"/>
      <c r="ETR248" s="250"/>
      <c r="ETS248" s="250"/>
      <c r="ETT248" s="250"/>
      <c r="ETU248" s="250"/>
      <c r="ETV248" s="250"/>
      <c r="ETW248" s="250"/>
      <c r="ETX248" s="250"/>
      <c r="ETY248" s="250"/>
      <c r="ETZ248" s="250"/>
      <c r="EUA248" s="250"/>
      <c r="EUB248" s="250"/>
      <c r="EUC248" s="250"/>
      <c r="EUD248" s="250"/>
      <c r="EUE248" s="250"/>
      <c r="EUF248" s="250"/>
      <c r="EUG248" s="250"/>
      <c r="EUH248" s="250"/>
      <c r="EUI248" s="250"/>
      <c r="EUJ248" s="250"/>
      <c r="EUK248" s="250"/>
      <c r="EUL248" s="250"/>
      <c r="EUM248" s="250"/>
      <c r="EUN248" s="250"/>
      <c r="EUO248" s="250"/>
      <c r="EUP248" s="250"/>
      <c r="EUQ248" s="250"/>
      <c r="EUR248" s="250"/>
      <c r="EUS248" s="250"/>
      <c r="EUT248" s="250"/>
      <c r="EUU248" s="250"/>
      <c r="EUV248" s="250"/>
      <c r="EUW248" s="250"/>
      <c r="EUX248" s="250"/>
      <c r="EUY248" s="250"/>
      <c r="EUZ248" s="250"/>
      <c r="EVA248" s="250"/>
      <c r="EVB248" s="250"/>
      <c r="EVC248" s="250"/>
      <c r="EVD248" s="250"/>
      <c r="EVE248" s="250"/>
      <c r="EVF248" s="250"/>
      <c r="EVG248" s="250"/>
      <c r="EVH248" s="250"/>
      <c r="EVI248" s="250"/>
      <c r="EVJ248" s="250"/>
      <c r="EVK248" s="250"/>
      <c r="EVL248" s="250"/>
      <c r="EVM248" s="250"/>
      <c r="EVN248" s="250"/>
      <c r="EVO248" s="250"/>
      <c r="EVP248" s="250"/>
      <c r="EVQ248" s="250"/>
      <c r="EVR248" s="250"/>
      <c r="EVS248" s="250"/>
      <c r="EVT248" s="250"/>
      <c r="EVU248" s="250"/>
      <c r="EVV248" s="250"/>
      <c r="EVW248" s="250"/>
      <c r="EVX248" s="250"/>
      <c r="EVY248" s="250"/>
      <c r="EVZ248" s="250"/>
      <c r="EWA248" s="250"/>
      <c r="EWB248" s="250"/>
      <c r="EWC248" s="250"/>
      <c r="EWD248" s="250"/>
      <c r="EWE248" s="250"/>
      <c r="EWF248" s="250"/>
      <c r="EWG248" s="250"/>
      <c r="EWH248" s="250"/>
      <c r="EWI248" s="250"/>
      <c r="EWJ248" s="250"/>
      <c r="EWK248" s="250"/>
      <c r="EWL248" s="250"/>
      <c r="EWM248" s="250"/>
      <c r="EWN248" s="250"/>
      <c r="EWO248" s="250"/>
      <c r="EWP248" s="250"/>
      <c r="EWQ248" s="250"/>
      <c r="EWR248" s="250"/>
      <c r="EWS248" s="250"/>
      <c r="EWT248" s="250"/>
      <c r="EWU248" s="250"/>
      <c r="EWV248" s="250"/>
      <c r="EWW248" s="250"/>
      <c r="EWX248" s="250"/>
      <c r="EWY248" s="250"/>
      <c r="EWZ248" s="250"/>
      <c r="EXA248" s="250"/>
      <c r="EXB248" s="250"/>
      <c r="EXC248" s="250"/>
      <c r="EXD248" s="250"/>
      <c r="EXE248" s="250"/>
      <c r="EXF248" s="250"/>
      <c r="EXG248" s="250"/>
      <c r="EXH248" s="250"/>
      <c r="EXI248" s="250"/>
      <c r="EXJ248" s="250"/>
      <c r="EXK248" s="250"/>
      <c r="EXL248" s="250"/>
      <c r="EXM248" s="250"/>
      <c r="EXN248" s="250"/>
      <c r="EXO248" s="250"/>
      <c r="EXP248" s="250"/>
      <c r="EXQ248" s="250"/>
      <c r="EXR248" s="250"/>
      <c r="EXS248" s="250"/>
      <c r="EXT248" s="250"/>
      <c r="EXU248" s="250"/>
      <c r="EXV248" s="250"/>
      <c r="EXW248" s="250"/>
      <c r="EXX248" s="250"/>
      <c r="EXY248" s="250"/>
      <c r="EXZ248" s="250"/>
      <c r="EYA248" s="250"/>
      <c r="EYB248" s="250"/>
      <c r="EYC248" s="250"/>
      <c r="EYD248" s="250"/>
      <c r="EYE248" s="250"/>
      <c r="EYF248" s="250"/>
      <c r="EYG248" s="250"/>
      <c r="EYH248" s="250"/>
      <c r="EYI248" s="250"/>
      <c r="EYJ248" s="250"/>
      <c r="EYK248" s="250"/>
      <c r="EYL248" s="250"/>
      <c r="EYM248" s="250"/>
      <c r="EYN248" s="250"/>
      <c r="EYO248" s="250"/>
      <c r="EYP248" s="250"/>
      <c r="EYQ248" s="250"/>
      <c r="EYR248" s="250"/>
      <c r="EYS248" s="250"/>
      <c r="EYT248" s="250"/>
      <c r="EYU248" s="250"/>
      <c r="EYV248" s="250"/>
      <c r="EYW248" s="250"/>
      <c r="EYX248" s="250"/>
      <c r="EYY248" s="250"/>
      <c r="EYZ248" s="250"/>
      <c r="EZA248" s="250"/>
      <c r="EZB248" s="250"/>
      <c r="EZC248" s="250"/>
      <c r="EZD248" s="250"/>
      <c r="EZE248" s="250"/>
      <c r="EZF248" s="250"/>
      <c r="EZG248" s="250"/>
      <c r="EZH248" s="250"/>
      <c r="EZI248" s="250"/>
      <c r="EZJ248" s="250"/>
      <c r="EZK248" s="250"/>
      <c r="EZL248" s="250"/>
      <c r="EZM248" s="250"/>
      <c r="EZN248" s="250"/>
      <c r="EZO248" s="250"/>
      <c r="EZP248" s="250"/>
      <c r="EZQ248" s="250"/>
      <c r="EZR248" s="250"/>
      <c r="EZS248" s="250"/>
      <c r="EZT248" s="250"/>
      <c r="EZU248" s="250"/>
      <c r="EZV248" s="250"/>
      <c r="EZW248" s="250"/>
      <c r="EZX248" s="250"/>
      <c r="EZY248" s="250"/>
      <c r="EZZ248" s="250"/>
      <c r="FAA248" s="250"/>
      <c r="FAB248" s="250"/>
      <c r="FAC248" s="250"/>
      <c r="FAD248" s="250"/>
      <c r="FAE248" s="250"/>
      <c r="FAF248" s="250"/>
      <c r="FAG248" s="250"/>
      <c r="FAH248" s="250"/>
      <c r="FAI248" s="250"/>
      <c r="FAJ248" s="250"/>
      <c r="FAK248" s="250"/>
      <c r="FAL248" s="250"/>
      <c r="FAM248" s="250"/>
      <c r="FAN248" s="250"/>
      <c r="FAO248" s="250"/>
      <c r="FAP248" s="250"/>
      <c r="FAQ248" s="250"/>
      <c r="FAR248" s="250"/>
      <c r="FAS248" s="250"/>
      <c r="FAT248" s="250"/>
      <c r="FAU248" s="250"/>
      <c r="FAV248" s="250"/>
      <c r="FAW248" s="250"/>
      <c r="FAX248" s="250"/>
      <c r="FAY248" s="250"/>
      <c r="FAZ248" s="250"/>
      <c r="FBA248" s="250"/>
      <c r="FBB248" s="250"/>
      <c r="FBC248" s="250"/>
      <c r="FBD248" s="250"/>
      <c r="FBE248" s="250"/>
      <c r="FBF248" s="250"/>
      <c r="FBG248" s="250"/>
      <c r="FBH248" s="250"/>
      <c r="FBI248" s="250"/>
      <c r="FBJ248" s="250"/>
      <c r="FBK248" s="250"/>
      <c r="FBL248" s="250"/>
      <c r="FBM248" s="250"/>
      <c r="FBN248" s="250"/>
      <c r="FBO248" s="250"/>
      <c r="FBP248" s="250"/>
      <c r="FBQ248" s="250"/>
      <c r="FBR248" s="250"/>
      <c r="FBS248" s="250"/>
      <c r="FBT248" s="250"/>
      <c r="FBU248" s="250"/>
      <c r="FBV248" s="250"/>
      <c r="FBW248" s="250"/>
      <c r="FBX248" s="250"/>
      <c r="FBY248" s="250"/>
      <c r="FBZ248" s="250"/>
      <c r="FCA248" s="250"/>
      <c r="FCB248" s="250"/>
      <c r="FCC248" s="250"/>
      <c r="FCD248" s="250"/>
      <c r="FCE248" s="250"/>
      <c r="FCF248" s="250"/>
      <c r="FCG248" s="250"/>
      <c r="FCH248" s="250"/>
      <c r="FCI248" s="250"/>
      <c r="FCJ248" s="250"/>
      <c r="FCK248" s="250"/>
      <c r="FCL248" s="250"/>
      <c r="FCM248" s="250"/>
      <c r="FCN248" s="250"/>
      <c r="FCO248" s="250"/>
      <c r="FCP248" s="250"/>
      <c r="FCQ248" s="250"/>
      <c r="FCR248" s="250"/>
      <c r="FCS248" s="250"/>
      <c r="FCT248" s="250"/>
      <c r="FCU248" s="250"/>
      <c r="FCV248" s="250"/>
      <c r="FCW248" s="250"/>
      <c r="FCX248" s="250"/>
      <c r="FCY248" s="250"/>
      <c r="FCZ248" s="250"/>
      <c r="FDA248" s="250"/>
      <c r="FDB248" s="250"/>
      <c r="FDC248" s="250"/>
      <c r="FDD248" s="250"/>
      <c r="FDE248" s="250"/>
      <c r="FDF248" s="250"/>
      <c r="FDG248" s="250"/>
      <c r="FDH248" s="250"/>
      <c r="FDI248" s="250"/>
      <c r="FDJ248" s="250"/>
      <c r="FDK248" s="250"/>
      <c r="FDL248" s="250"/>
      <c r="FDM248" s="250"/>
      <c r="FDN248" s="250"/>
      <c r="FDO248" s="250"/>
      <c r="FDP248" s="250"/>
      <c r="FDQ248" s="250"/>
      <c r="FDR248" s="250"/>
      <c r="FDS248" s="250"/>
      <c r="FDT248" s="250"/>
      <c r="FDU248" s="250"/>
      <c r="FDV248" s="250"/>
      <c r="FDW248" s="250"/>
      <c r="FDX248" s="250"/>
      <c r="FDY248" s="250"/>
      <c r="FDZ248" s="250"/>
      <c r="FEA248" s="250"/>
      <c r="FEB248" s="250"/>
      <c r="FEC248" s="250"/>
      <c r="FED248" s="250"/>
      <c r="FEE248" s="250"/>
      <c r="FEF248" s="250"/>
      <c r="FEG248" s="250"/>
      <c r="FEH248" s="250"/>
      <c r="FEI248" s="250"/>
      <c r="FEJ248" s="250"/>
      <c r="FEK248" s="250"/>
      <c r="FEL248" s="250"/>
      <c r="FEM248" s="250"/>
      <c r="FEN248" s="250"/>
      <c r="FEO248" s="250"/>
      <c r="FEP248" s="250"/>
      <c r="FEQ248" s="250"/>
      <c r="FER248" s="250"/>
      <c r="FES248" s="250"/>
      <c r="FET248" s="250"/>
      <c r="FEU248" s="250"/>
      <c r="FEV248" s="250"/>
      <c r="FEW248" s="250"/>
      <c r="FEX248" s="250"/>
      <c r="FEY248" s="250"/>
      <c r="FEZ248" s="250"/>
      <c r="FFA248" s="250"/>
      <c r="FFB248" s="250"/>
      <c r="FFC248" s="250"/>
      <c r="FFD248" s="250"/>
      <c r="FFE248" s="250"/>
      <c r="FFF248" s="250"/>
      <c r="FFG248" s="250"/>
      <c r="FFH248" s="250"/>
      <c r="FFI248" s="250"/>
      <c r="FFJ248" s="250"/>
      <c r="FFK248" s="250"/>
      <c r="FFL248" s="250"/>
      <c r="FFM248" s="250"/>
      <c r="FFN248" s="250"/>
      <c r="FFO248" s="250"/>
      <c r="FFP248" s="250"/>
      <c r="FFQ248" s="250"/>
      <c r="FFR248" s="250"/>
      <c r="FFS248" s="250"/>
      <c r="FFT248" s="250"/>
      <c r="FFU248" s="250"/>
      <c r="FFV248" s="250"/>
      <c r="FFW248" s="250"/>
      <c r="FFX248" s="250"/>
      <c r="FFY248" s="250"/>
      <c r="FFZ248" s="250"/>
      <c r="FGA248" s="250"/>
      <c r="FGB248" s="250"/>
      <c r="FGC248" s="250"/>
      <c r="FGD248" s="250"/>
      <c r="FGE248" s="250"/>
      <c r="FGF248" s="250"/>
      <c r="FGG248" s="250"/>
      <c r="FGH248" s="250"/>
      <c r="FGI248" s="250"/>
      <c r="FGJ248" s="250"/>
      <c r="FGK248" s="250"/>
      <c r="FGL248" s="250"/>
      <c r="FGM248" s="250"/>
      <c r="FGN248" s="250"/>
      <c r="FGO248" s="250"/>
      <c r="FGP248" s="250"/>
      <c r="FGQ248" s="250"/>
      <c r="FGR248" s="250"/>
      <c r="FGS248" s="250"/>
      <c r="FGT248" s="250"/>
      <c r="FGU248" s="250"/>
      <c r="FGV248" s="250"/>
      <c r="FGW248" s="250"/>
      <c r="FGX248" s="250"/>
      <c r="FGY248" s="250"/>
      <c r="FGZ248" s="250"/>
      <c r="FHA248" s="250"/>
      <c r="FHB248" s="250"/>
      <c r="FHC248" s="250"/>
      <c r="FHD248" s="250"/>
      <c r="FHE248" s="250"/>
      <c r="FHF248" s="250"/>
      <c r="FHG248" s="250"/>
      <c r="FHH248" s="250"/>
      <c r="FHI248" s="250"/>
      <c r="FHJ248" s="250"/>
      <c r="FHK248" s="250"/>
      <c r="FHL248" s="250"/>
      <c r="FHM248" s="250"/>
      <c r="FHN248" s="250"/>
      <c r="FHO248" s="250"/>
      <c r="FHP248" s="250"/>
      <c r="FHQ248" s="250"/>
      <c r="FHR248" s="250"/>
      <c r="FHS248" s="250"/>
      <c r="FHT248" s="250"/>
      <c r="FHU248" s="250"/>
      <c r="FHV248" s="250"/>
      <c r="FHW248" s="250"/>
      <c r="FHX248" s="250"/>
      <c r="FHY248" s="250"/>
      <c r="FHZ248" s="250"/>
      <c r="FIA248" s="250"/>
      <c r="FIB248" s="250"/>
      <c r="FIC248" s="250"/>
      <c r="FID248" s="250"/>
      <c r="FIE248" s="250"/>
      <c r="FIF248" s="250"/>
      <c r="FIG248" s="250"/>
      <c r="FIH248" s="250"/>
      <c r="FII248" s="250"/>
      <c r="FIJ248" s="250"/>
      <c r="FIK248" s="250"/>
      <c r="FIL248" s="250"/>
      <c r="FIM248" s="250"/>
      <c r="FIN248" s="250"/>
      <c r="FIO248" s="250"/>
      <c r="FIP248" s="250"/>
      <c r="FIQ248" s="250"/>
      <c r="FIR248" s="250"/>
      <c r="FIS248" s="250"/>
      <c r="FIT248" s="250"/>
      <c r="FIU248" s="250"/>
      <c r="FIV248" s="250"/>
      <c r="FIW248" s="250"/>
      <c r="FIX248" s="250"/>
      <c r="FIY248" s="250"/>
      <c r="FIZ248" s="250"/>
      <c r="FJA248" s="250"/>
      <c r="FJB248" s="250"/>
      <c r="FJC248" s="250"/>
      <c r="FJD248" s="250"/>
      <c r="FJE248" s="250"/>
      <c r="FJF248" s="250"/>
      <c r="FJG248" s="250"/>
      <c r="FJH248" s="250"/>
      <c r="FJI248" s="250"/>
      <c r="FJJ248" s="250"/>
      <c r="FJK248" s="250"/>
      <c r="FJL248" s="250"/>
      <c r="FJM248" s="250"/>
      <c r="FJN248" s="250"/>
      <c r="FJO248" s="250"/>
      <c r="FJP248" s="250"/>
      <c r="FJQ248" s="250"/>
      <c r="FJR248" s="250"/>
      <c r="FJS248" s="250"/>
      <c r="FJT248" s="250"/>
      <c r="FJU248" s="250"/>
      <c r="FJV248" s="250"/>
      <c r="FJW248" s="250"/>
      <c r="FJX248" s="250"/>
      <c r="FJY248" s="250"/>
      <c r="FJZ248" s="250"/>
      <c r="FKA248" s="250"/>
      <c r="FKB248" s="250"/>
      <c r="FKC248" s="250"/>
      <c r="FKD248" s="250"/>
      <c r="FKE248" s="250"/>
      <c r="FKF248" s="250"/>
      <c r="FKG248" s="250"/>
      <c r="FKH248" s="250"/>
      <c r="FKI248" s="250"/>
      <c r="FKJ248" s="250"/>
      <c r="FKK248" s="250"/>
      <c r="FKL248" s="250"/>
      <c r="FKM248" s="250"/>
      <c r="FKN248" s="250"/>
      <c r="FKO248" s="250"/>
      <c r="FKP248" s="250"/>
      <c r="FKQ248" s="250"/>
      <c r="FKR248" s="250"/>
      <c r="FKS248" s="250"/>
      <c r="FKT248" s="250"/>
      <c r="FKU248" s="250"/>
      <c r="FKV248" s="250"/>
      <c r="FKW248" s="250"/>
      <c r="FKX248" s="250"/>
      <c r="FKY248" s="250"/>
      <c r="FKZ248" s="250"/>
      <c r="FLA248" s="250"/>
      <c r="FLB248" s="250"/>
      <c r="FLC248" s="250"/>
      <c r="FLD248" s="250"/>
      <c r="FLE248" s="250"/>
      <c r="FLF248" s="250"/>
      <c r="FLG248" s="250"/>
      <c r="FLH248" s="250"/>
      <c r="FLI248" s="250"/>
      <c r="FLJ248" s="250"/>
      <c r="FLK248" s="250"/>
      <c r="FLL248" s="250"/>
      <c r="FLM248" s="250"/>
      <c r="FLN248" s="250"/>
      <c r="FLO248" s="250"/>
      <c r="FLP248" s="250"/>
      <c r="FLQ248" s="250"/>
      <c r="FLR248" s="250"/>
      <c r="FLS248" s="250"/>
      <c r="FLT248" s="250"/>
      <c r="FLU248" s="250"/>
      <c r="FLV248" s="250"/>
      <c r="FLW248" s="250"/>
      <c r="FLX248" s="250"/>
      <c r="FLY248" s="250"/>
      <c r="FLZ248" s="250"/>
      <c r="FMA248" s="250"/>
      <c r="FMB248" s="250"/>
      <c r="FMC248" s="250"/>
      <c r="FMD248" s="250"/>
      <c r="FME248" s="250"/>
      <c r="FMF248" s="250"/>
      <c r="FMG248" s="250"/>
      <c r="FMH248" s="250"/>
      <c r="FMI248" s="250"/>
      <c r="FMJ248" s="250"/>
      <c r="FMK248" s="250"/>
      <c r="FML248" s="250"/>
      <c r="FMM248" s="250"/>
      <c r="FMN248" s="250"/>
      <c r="FMO248" s="250"/>
      <c r="FMP248" s="250"/>
      <c r="FMQ248" s="250"/>
      <c r="FMR248" s="250"/>
      <c r="FMS248" s="250"/>
      <c r="FMT248" s="250"/>
      <c r="FMU248" s="250"/>
      <c r="FMV248" s="250"/>
      <c r="FMW248" s="250"/>
      <c r="FMX248" s="250"/>
      <c r="FMY248" s="250"/>
      <c r="FMZ248" s="250"/>
      <c r="FNA248" s="250"/>
      <c r="FNB248" s="250"/>
      <c r="FNC248" s="250"/>
      <c r="FND248" s="250"/>
      <c r="FNE248" s="250"/>
      <c r="FNF248" s="250"/>
      <c r="FNG248" s="250"/>
      <c r="FNH248" s="250"/>
      <c r="FNI248" s="250"/>
      <c r="FNJ248" s="250"/>
      <c r="FNK248" s="250"/>
      <c r="FNL248" s="250"/>
      <c r="FNM248" s="250"/>
      <c r="FNN248" s="250"/>
      <c r="FNO248" s="250"/>
      <c r="FNP248" s="250"/>
      <c r="FNQ248" s="250"/>
      <c r="FNR248" s="250"/>
      <c r="FNS248" s="250"/>
      <c r="FNT248" s="250"/>
      <c r="FNU248" s="250"/>
      <c r="FNV248" s="250"/>
      <c r="FNW248" s="250"/>
      <c r="FNX248" s="250"/>
      <c r="FNY248" s="250"/>
      <c r="FNZ248" s="250"/>
      <c r="FOA248" s="250"/>
      <c r="FOB248" s="250"/>
      <c r="FOC248" s="250"/>
      <c r="FOD248" s="250"/>
      <c r="FOE248" s="250"/>
      <c r="FOF248" s="250"/>
      <c r="FOG248" s="250"/>
      <c r="FOH248" s="250"/>
      <c r="FOI248" s="250"/>
      <c r="FOJ248" s="250"/>
      <c r="FOK248" s="250"/>
      <c r="FOL248" s="250"/>
      <c r="FOM248" s="250"/>
      <c r="FON248" s="250"/>
      <c r="FOO248" s="250"/>
      <c r="FOP248" s="250"/>
      <c r="FOQ248" s="250"/>
      <c r="FOR248" s="250"/>
      <c r="FOS248" s="250"/>
      <c r="FOT248" s="250"/>
      <c r="FOU248" s="250"/>
      <c r="FOV248" s="250"/>
      <c r="FOW248" s="250"/>
      <c r="FOX248" s="250"/>
      <c r="FOY248" s="250"/>
      <c r="FOZ248" s="250"/>
      <c r="FPA248" s="250"/>
      <c r="FPB248" s="250"/>
      <c r="FPC248" s="250"/>
      <c r="FPD248" s="250"/>
      <c r="FPE248" s="250"/>
      <c r="FPF248" s="250"/>
      <c r="FPG248" s="250"/>
      <c r="FPH248" s="250"/>
      <c r="FPI248" s="250"/>
      <c r="FPJ248" s="250"/>
      <c r="FPK248" s="250"/>
      <c r="FPL248" s="250"/>
      <c r="FPM248" s="250"/>
      <c r="FPN248" s="250"/>
      <c r="FPO248" s="250"/>
      <c r="FPP248" s="250"/>
      <c r="FPQ248" s="250"/>
      <c r="FPR248" s="250"/>
      <c r="FPS248" s="250"/>
      <c r="FPT248" s="250"/>
      <c r="FPU248" s="250"/>
      <c r="FPV248" s="250"/>
      <c r="FPW248" s="250"/>
      <c r="FPX248" s="250"/>
      <c r="FPY248" s="250"/>
      <c r="FPZ248" s="250"/>
      <c r="FQA248" s="250"/>
      <c r="FQB248" s="250"/>
      <c r="FQC248" s="250"/>
      <c r="FQD248" s="250"/>
      <c r="FQE248" s="250"/>
      <c r="FQF248" s="250"/>
      <c r="FQG248" s="250"/>
      <c r="FQH248" s="250"/>
      <c r="FQI248" s="250"/>
      <c r="FQJ248" s="250"/>
      <c r="FQK248" s="250"/>
      <c r="FQL248" s="250"/>
      <c r="FQM248" s="250"/>
      <c r="FQN248" s="250"/>
      <c r="FQO248" s="250"/>
      <c r="FQP248" s="250"/>
      <c r="FQQ248" s="250"/>
      <c r="FQR248" s="250"/>
      <c r="FQS248" s="250"/>
      <c r="FQT248" s="250"/>
      <c r="FQU248" s="250"/>
      <c r="FQV248" s="250"/>
      <c r="FQW248" s="250"/>
      <c r="FQX248" s="250"/>
      <c r="FQY248" s="250"/>
      <c r="FQZ248" s="250"/>
      <c r="FRA248" s="250"/>
      <c r="FRB248" s="250"/>
      <c r="FRC248" s="250"/>
      <c r="FRD248" s="250"/>
      <c r="FRE248" s="250"/>
      <c r="FRF248" s="250"/>
      <c r="FRG248" s="250"/>
      <c r="FRH248" s="250"/>
      <c r="FRI248" s="250"/>
      <c r="FRJ248" s="250"/>
      <c r="FRK248" s="250"/>
      <c r="FRL248" s="250"/>
      <c r="FRM248" s="250"/>
      <c r="FRN248" s="250"/>
      <c r="FRO248" s="250"/>
      <c r="FRP248" s="250"/>
      <c r="FRQ248" s="250"/>
      <c r="FRR248" s="250"/>
      <c r="FRS248" s="250"/>
      <c r="FRT248" s="250"/>
      <c r="FRU248" s="250"/>
      <c r="FRV248" s="250"/>
      <c r="FRW248" s="250"/>
      <c r="FRX248" s="250"/>
      <c r="FRY248" s="250"/>
      <c r="FRZ248" s="250"/>
      <c r="FSA248" s="250"/>
      <c r="FSB248" s="250"/>
      <c r="FSC248" s="250"/>
      <c r="FSD248" s="250"/>
      <c r="FSE248" s="250"/>
      <c r="FSF248" s="250"/>
      <c r="FSG248" s="250"/>
      <c r="FSH248" s="250"/>
      <c r="FSI248" s="250"/>
      <c r="FSJ248" s="250"/>
      <c r="FSK248" s="250"/>
      <c r="FSL248" s="250"/>
      <c r="FSM248" s="250"/>
      <c r="FSN248" s="250"/>
      <c r="FSO248" s="250"/>
      <c r="FSP248" s="250"/>
      <c r="FSQ248" s="250"/>
      <c r="FSR248" s="250"/>
      <c r="FSS248" s="250"/>
      <c r="FST248" s="250"/>
      <c r="FSU248" s="250"/>
      <c r="FSV248" s="250"/>
      <c r="FSW248" s="250"/>
      <c r="FSX248" s="250"/>
      <c r="FSY248" s="250"/>
      <c r="FSZ248" s="250"/>
      <c r="FTA248" s="250"/>
      <c r="FTB248" s="250"/>
      <c r="FTC248" s="250"/>
      <c r="FTD248" s="250"/>
      <c r="FTE248" s="250"/>
      <c r="FTF248" s="250"/>
      <c r="FTG248" s="250"/>
      <c r="FTH248" s="250"/>
      <c r="FTI248" s="250"/>
      <c r="FTJ248" s="250"/>
      <c r="FTK248" s="250"/>
      <c r="FTL248" s="250"/>
      <c r="FTM248" s="250"/>
      <c r="FTN248" s="250"/>
      <c r="FTO248" s="250"/>
      <c r="FTP248" s="250"/>
      <c r="FTQ248" s="250"/>
      <c r="FTR248" s="250"/>
      <c r="FTS248" s="250"/>
      <c r="FTT248" s="250"/>
      <c r="FTU248" s="250"/>
      <c r="FTV248" s="250"/>
      <c r="FTW248" s="250"/>
      <c r="FTX248" s="250"/>
      <c r="FTY248" s="250"/>
      <c r="FTZ248" s="250"/>
      <c r="FUA248" s="250"/>
      <c r="FUB248" s="250"/>
      <c r="FUC248" s="250"/>
      <c r="FUD248" s="250"/>
      <c r="FUE248" s="250"/>
      <c r="FUF248" s="250"/>
      <c r="FUG248" s="250"/>
      <c r="FUH248" s="250"/>
      <c r="FUI248" s="250"/>
      <c r="FUJ248" s="250"/>
      <c r="FUK248" s="250"/>
      <c r="FUL248" s="250"/>
      <c r="FUM248" s="250"/>
      <c r="FUN248" s="250"/>
      <c r="FUO248" s="250"/>
      <c r="FUP248" s="250"/>
      <c r="FUQ248" s="250"/>
      <c r="FUR248" s="250"/>
      <c r="FUS248" s="250"/>
      <c r="FUT248" s="250"/>
      <c r="FUU248" s="250"/>
      <c r="FUV248" s="250"/>
      <c r="FUW248" s="250"/>
      <c r="FUX248" s="250"/>
      <c r="FUY248" s="250"/>
      <c r="FUZ248" s="250"/>
      <c r="FVA248" s="250"/>
      <c r="FVB248" s="250"/>
      <c r="FVC248" s="250"/>
      <c r="FVD248" s="250"/>
      <c r="FVE248" s="250"/>
      <c r="FVF248" s="250"/>
      <c r="FVG248" s="250"/>
      <c r="FVH248" s="250"/>
      <c r="FVI248" s="250"/>
      <c r="FVJ248" s="250"/>
      <c r="FVK248" s="250"/>
      <c r="FVL248" s="250"/>
      <c r="FVM248" s="250"/>
      <c r="FVN248" s="250"/>
      <c r="FVO248" s="250"/>
      <c r="FVP248" s="250"/>
      <c r="FVQ248" s="250"/>
      <c r="FVR248" s="250"/>
      <c r="FVS248" s="250"/>
      <c r="FVT248" s="250"/>
      <c r="FVU248" s="250"/>
      <c r="FVV248" s="250"/>
      <c r="FVW248" s="250"/>
      <c r="FVX248" s="250"/>
      <c r="FVY248" s="250"/>
      <c r="FVZ248" s="250"/>
      <c r="FWA248" s="250"/>
      <c r="FWB248" s="250"/>
      <c r="FWC248" s="250"/>
      <c r="FWD248" s="250"/>
      <c r="FWE248" s="250"/>
      <c r="FWF248" s="250"/>
      <c r="FWG248" s="250"/>
      <c r="FWH248" s="250"/>
      <c r="FWI248" s="250"/>
      <c r="FWJ248" s="250"/>
      <c r="FWK248" s="250"/>
      <c r="FWL248" s="250"/>
      <c r="FWM248" s="250"/>
      <c r="FWN248" s="250"/>
      <c r="FWO248" s="250"/>
      <c r="FWP248" s="250"/>
      <c r="FWQ248" s="250"/>
      <c r="FWR248" s="250"/>
      <c r="FWS248" s="250"/>
      <c r="FWT248" s="250"/>
      <c r="FWU248" s="250"/>
      <c r="FWV248" s="250"/>
      <c r="FWW248" s="250"/>
      <c r="FWX248" s="250"/>
      <c r="FWY248" s="250"/>
      <c r="FWZ248" s="250"/>
      <c r="FXA248" s="250"/>
      <c r="FXB248" s="250"/>
      <c r="FXC248" s="250"/>
      <c r="FXD248" s="250"/>
      <c r="FXE248" s="250"/>
      <c r="FXF248" s="250"/>
      <c r="FXG248" s="250"/>
      <c r="FXH248" s="250"/>
      <c r="FXI248" s="250"/>
      <c r="FXJ248" s="250"/>
      <c r="FXK248" s="250"/>
      <c r="FXL248" s="250"/>
      <c r="FXM248" s="250"/>
      <c r="FXN248" s="250"/>
      <c r="FXO248" s="250"/>
      <c r="FXP248" s="250"/>
      <c r="FXQ248" s="250"/>
      <c r="FXR248" s="250"/>
      <c r="FXS248" s="250"/>
      <c r="FXT248" s="250"/>
      <c r="FXU248" s="250"/>
      <c r="FXV248" s="250"/>
      <c r="FXW248" s="250"/>
      <c r="FXX248" s="250"/>
      <c r="FXY248" s="250"/>
      <c r="FXZ248" s="250"/>
      <c r="FYA248" s="250"/>
      <c r="FYB248" s="250"/>
      <c r="FYC248" s="250"/>
      <c r="FYD248" s="250"/>
      <c r="FYE248" s="250"/>
      <c r="FYF248" s="250"/>
      <c r="FYG248" s="250"/>
      <c r="FYH248" s="250"/>
      <c r="FYI248" s="250"/>
      <c r="FYJ248" s="250"/>
      <c r="FYK248" s="250"/>
      <c r="FYL248" s="250"/>
      <c r="FYM248" s="250"/>
      <c r="FYN248" s="250"/>
      <c r="FYO248" s="250"/>
      <c r="FYP248" s="250"/>
      <c r="FYQ248" s="250"/>
      <c r="FYR248" s="250"/>
      <c r="FYS248" s="250"/>
      <c r="FYT248" s="250"/>
      <c r="FYU248" s="250"/>
      <c r="FYV248" s="250"/>
      <c r="FYW248" s="250"/>
      <c r="FYX248" s="250"/>
      <c r="FYY248" s="250"/>
      <c r="FYZ248" s="250"/>
      <c r="FZA248" s="250"/>
      <c r="FZB248" s="250"/>
      <c r="FZC248" s="250"/>
      <c r="FZD248" s="250"/>
      <c r="FZE248" s="250"/>
      <c r="FZF248" s="250"/>
      <c r="FZG248" s="250"/>
      <c r="FZH248" s="250"/>
      <c r="FZI248" s="250"/>
      <c r="FZJ248" s="250"/>
      <c r="FZK248" s="250"/>
      <c r="FZL248" s="250"/>
      <c r="FZM248" s="250"/>
      <c r="FZN248" s="250"/>
      <c r="FZO248" s="250"/>
      <c r="FZP248" s="250"/>
      <c r="FZQ248" s="250"/>
      <c r="FZR248" s="250"/>
      <c r="FZS248" s="250"/>
      <c r="FZT248" s="250"/>
      <c r="FZU248" s="250"/>
      <c r="FZV248" s="250"/>
      <c r="FZW248" s="250"/>
      <c r="FZX248" s="250"/>
      <c r="FZY248" s="250"/>
      <c r="FZZ248" s="250"/>
      <c r="GAA248" s="250"/>
      <c r="GAB248" s="250"/>
      <c r="GAC248" s="250"/>
      <c r="GAD248" s="250"/>
      <c r="GAE248" s="250"/>
      <c r="GAF248" s="250"/>
      <c r="GAG248" s="250"/>
      <c r="GAH248" s="250"/>
      <c r="GAI248" s="250"/>
      <c r="GAJ248" s="250"/>
      <c r="GAK248" s="250"/>
      <c r="GAL248" s="250"/>
      <c r="GAM248" s="250"/>
      <c r="GAN248" s="250"/>
      <c r="GAO248" s="250"/>
      <c r="GAP248" s="250"/>
      <c r="GAQ248" s="250"/>
      <c r="GAR248" s="250"/>
      <c r="GAS248" s="250"/>
      <c r="GAT248" s="250"/>
      <c r="GAU248" s="250"/>
      <c r="GAV248" s="250"/>
      <c r="GAW248" s="250"/>
      <c r="GAX248" s="250"/>
      <c r="GAY248" s="250"/>
      <c r="GAZ248" s="250"/>
      <c r="GBA248" s="250"/>
      <c r="GBB248" s="250"/>
      <c r="GBC248" s="250"/>
      <c r="GBD248" s="250"/>
      <c r="GBE248" s="250"/>
      <c r="GBF248" s="250"/>
      <c r="GBG248" s="250"/>
      <c r="GBH248" s="250"/>
      <c r="GBI248" s="250"/>
      <c r="GBJ248" s="250"/>
      <c r="GBK248" s="250"/>
      <c r="GBL248" s="250"/>
      <c r="GBM248" s="250"/>
      <c r="GBN248" s="250"/>
      <c r="GBO248" s="250"/>
      <c r="GBP248" s="250"/>
      <c r="GBQ248" s="250"/>
      <c r="GBR248" s="250"/>
      <c r="GBS248" s="250"/>
      <c r="GBT248" s="250"/>
      <c r="GBU248" s="250"/>
      <c r="GBV248" s="250"/>
      <c r="GBW248" s="250"/>
      <c r="GBX248" s="250"/>
      <c r="GBY248" s="250"/>
      <c r="GBZ248" s="250"/>
      <c r="GCA248" s="250"/>
      <c r="GCB248" s="250"/>
      <c r="GCC248" s="250"/>
      <c r="GCD248" s="250"/>
      <c r="GCE248" s="250"/>
      <c r="GCF248" s="250"/>
      <c r="GCG248" s="250"/>
      <c r="GCH248" s="250"/>
      <c r="GCI248" s="250"/>
      <c r="GCJ248" s="250"/>
      <c r="GCK248" s="250"/>
      <c r="GCL248" s="250"/>
      <c r="GCM248" s="250"/>
      <c r="GCN248" s="250"/>
      <c r="GCO248" s="250"/>
      <c r="GCP248" s="250"/>
      <c r="GCQ248" s="250"/>
      <c r="GCR248" s="250"/>
      <c r="GCS248" s="250"/>
      <c r="GCT248" s="250"/>
      <c r="GCU248" s="250"/>
      <c r="GCV248" s="250"/>
      <c r="GCW248" s="250"/>
      <c r="GCX248" s="250"/>
      <c r="GCY248" s="250"/>
      <c r="GCZ248" s="250"/>
      <c r="GDA248" s="250"/>
      <c r="GDB248" s="250"/>
      <c r="GDC248" s="250"/>
      <c r="GDD248" s="250"/>
      <c r="GDE248" s="250"/>
      <c r="GDF248" s="250"/>
      <c r="GDG248" s="250"/>
      <c r="GDH248" s="250"/>
      <c r="GDI248" s="250"/>
      <c r="GDJ248" s="250"/>
      <c r="GDK248" s="250"/>
      <c r="GDL248" s="250"/>
      <c r="GDM248" s="250"/>
      <c r="GDN248" s="250"/>
      <c r="GDO248" s="250"/>
      <c r="GDP248" s="250"/>
      <c r="GDQ248" s="250"/>
      <c r="GDR248" s="250"/>
      <c r="GDS248" s="250"/>
      <c r="GDT248" s="250"/>
      <c r="GDU248" s="250"/>
      <c r="GDV248" s="250"/>
      <c r="GDW248" s="250"/>
      <c r="GDX248" s="250"/>
      <c r="GDY248" s="250"/>
      <c r="GDZ248" s="250"/>
      <c r="GEA248" s="250"/>
      <c r="GEB248" s="250"/>
      <c r="GEC248" s="250"/>
      <c r="GED248" s="250"/>
      <c r="GEE248" s="250"/>
      <c r="GEF248" s="250"/>
      <c r="GEG248" s="250"/>
      <c r="GEH248" s="250"/>
      <c r="GEI248" s="250"/>
      <c r="GEJ248" s="250"/>
      <c r="GEK248" s="250"/>
      <c r="GEL248" s="250"/>
      <c r="GEM248" s="250"/>
      <c r="GEN248" s="250"/>
      <c r="GEO248" s="250"/>
      <c r="GEP248" s="250"/>
      <c r="GEQ248" s="250"/>
      <c r="GER248" s="250"/>
      <c r="GES248" s="250"/>
      <c r="GET248" s="250"/>
      <c r="GEU248" s="250"/>
      <c r="GEV248" s="250"/>
      <c r="GEW248" s="250"/>
      <c r="GEX248" s="250"/>
      <c r="GEY248" s="250"/>
      <c r="GEZ248" s="250"/>
      <c r="GFA248" s="250"/>
      <c r="GFB248" s="250"/>
      <c r="GFC248" s="250"/>
      <c r="GFD248" s="250"/>
      <c r="GFE248" s="250"/>
      <c r="GFF248" s="250"/>
      <c r="GFG248" s="250"/>
      <c r="GFH248" s="250"/>
      <c r="GFI248" s="250"/>
      <c r="GFJ248" s="250"/>
      <c r="GFK248" s="250"/>
      <c r="GFL248" s="250"/>
      <c r="GFM248" s="250"/>
      <c r="GFN248" s="250"/>
      <c r="GFO248" s="250"/>
      <c r="GFP248" s="250"/>
      <c r="GFQ248" s="250"/>
      <c r="GFR248" s="250"/>
      <c r="GFS248" s="250"/>
      <c r="GFT248" s="250"/>
      <c r="GFU248" s="250"/>
      <c r="GFV248" s="250"/>
      <c r="GFW248" s="250"/>
      <c r="GFX248" s="250"/>
      <c r="GFY248" s="250"/>
      <c r="GFZ248" s="250"/>
      <c r="GGA248" s="250"/>
      <c r="GGB248" s="250"/>
      <c r="GGC248" s="250"/>
      <c r="GGD248" s="250"/>
      <c r="GGE248" s="250"/>
      <c r="GGF248" s="250"/>
      <c r="GGG248" s="250"/>
      <c r="GGH248" s="250"/>
      <c r="GGI248" s="250"/>
      <c r="GGJ248" s="250"/>
      <c r="GGK248" s="250"/>
      <c r="GGL248" s="250"/>
      <c r="GGM248" s="250"/>
      <c r="GGN248" s="250"/>
      <c r="GGO248" s="250"/>
      <c r="GGP248" s="250"/>
      <c r="GGQ248" s="250"/>
      <c r="GGR248" s="250"/>
      <c r="GGS248" s="250"/>
      <c r="GGT248" s="250"/>
      <c r="GGU248" s="250"/>
      <c r="GGV248" s="250"/>
      <c r="GGW248" s="250"/>
      <c r="GGX248" s="250"/>
      <c r="GGY248" s="250"/>
      <c r="GGZ248" s="250"/>
      <c r="GHA248" s="250"/>
      <c r="GHB248" s="250"/>
      <c r="GHC248" s="250"/>
      <c r="GHD248" s="250"/>
      <c r="GHE248" s="250"/>
      <c r="GHF248" s="250"/>
      <c r="GHG248" s="250"/>
      <c r="GHH248" s="250"/>
      <c r="GHI248" s="250"/>
      <c r="GHJ248" s="250"/>
      <c r="GHK248" s="250"/>
      <c r="GHL248" s="250"/>
      <c r="GHM248" s="250"/>
      <c r="GHN248" s="250"/>
      <c r="GHO248" s="250"/>
      <c r="GHP248" s="250"/>
      <c r="GHQ248" s="250"/>
      <c r="GHR248" s="250"/>
      <c r="GHS248" s="250"/>
      <c r="GHT248" s="250"/>
      <c r="GHU248" s="250"/>
      <c r="GHV248" s="250"/>
      <c r="GHW248" s="250"/>
      <c r="GHX248" s="250"/>
      <c r="GHY248" s="250"/>
      <c r="GHZ248" s="250"/>
      <c r="GIA248" s="250"/>
      <c r="GIB248" s="250"/>
      <c r="GIC248" s="250"/>
      <c r="GID248" s="250"/>
      <c r="GIE248" s="250"/>
      <c r="GIF248" s="250"/>
      <c r="GIG248" s="250"/>
      <c r="GIH248" s="250"/>
      <c r="GII248" s="250"/>
      <c r="GIJ248" s="250"/>
      <c r="GIK248" s="250"/>
      <c r="GIL248" s="250"/>
      <c r="GIM248" s="250"/>
      <c r="GIN248" s="250"/>
      <c r="GIO248" s="250"/>
      <c r="GIP248" s="250"/>
      <c r="GIQ248" s="250"/>
      <c r="GIR248" s="250"/>
      <c r="GIS248" s="250"/>
      <c r="GIT248" s="250"/>
      <c r="GIU248" s="250"/>
      <c r="GIV248" s="250"/>
      <c r="GIW248" s="250"/>
      <c r="GIX248" s="250"/>
      <c r="GIY248" s="250"/>
      <c r="GIZ248" s="250"/>
      <c r="GJA248" s="250"/>
      <c r="GJB248" s="250"/>
      <c r="GJC248" s="250"/>
      <c r="GJD248" s="250"/>
      <c r="GJE248" s="250"/>
      <c r="GJF248" s="250"/>
      <c r="GJG248" s="250"/>
      <c r="GJH248" s="250"/>
      <c r="GJI248" s="250"/>
      <c r="GJJ248" s="250"/>
      <c r="GJK248" s="250"/>
      <c r="GJL248" s="250"/>
      <c r="GJM248" s="250"/>
      <c r="GJN248" s="250"/>
      <c r="GJO248" s="250"/>
      <c r="GJP248" s="250"/>
      <c r="GJQ248" s="250"/>
      <c r="GJR248" s="250"/>
      <c r="GJS248" s="250"/>
      <c r="GJT248" s="250"/>
      <c r="GJU248" s="250"/>
      <c r="GJV248" s="250"/>
      <c r="GJW248" s="250"/>
      <c r="GJX248" s="250"/>
      <c r="GJY248" s="250"/>
      <c r="GJZ248" s="250"/>
      <c r="GKA248" s="250"/>
      <c r="GKB248" s="250"/>
      <c r="GKC248" s="250"/>
      <c r="GKD248" s="250"/>
      <c r="GKE248" s="250"/>
      <c r="GKF248" s="250"/>
      <c r="GKG248" s="250"/>
      <c r="GKH248" s="250"/>
      <c r="GKI248" s="250"/>
      <c r="GKJ248" s="250"/>
      <c r="GKK248" s="250"/>
      <c r="GKL248" s="250"/>
      <c r="GKM248" s="250"/>
      <c r="GKN248" s="250"/>
      <c r="GKO248" s="250"/>
      <c r="GKP248" s="250"/>
      <c r="GKQ248" s="250"/>
      <c r="GKR248" s="250"/>
      <c r="GKS248" s="250"/>
      <c r="GKT248" s="250"/>
      <c r="GKU248" s="250"/>
      <c r="GKV248" s="250"/>
      <c r="GKW248" s="250"/>
      <c r="GKX248" s="250"/>
      <c r="GKY248" s="250"/>
      <c r="GKZ248" s="250"/>
      <c r="GLA248" s="250"/>
      <c r="GLB248" s="250"/>
      <c r="GLC248" s="250"/>
      <c r="GLD248" s="250"/>
      <c r="GLE248" s="250"/>
      <c r="GLF248" s="250"/>
      <c r="GLG248" s="250"/>
      <c r="GLH248" s="250"/>
      <c r="GLI248" s="250"/>
      <c r="GLJ248" s="250"/>
      <c r="GLK248" s="250"/>
      <c r="GLL248" s="250"/>
      <c r="GLM248" s="250"/>
      <c r="GLN248" s="250"/>
      <c r="GLO248" s="250"/>
      <c r="GLP248" s="250"/>
      <c r="GLQ248" s="250"/>
      <c r="GLR248" s="250"/>
      <c r="GLS248" s="250"/>
      <c r="GLT248" s="250"/>
      <c r="GLU248" s="250"/>
      <c r="GLV248" s="250"/>
      <c r="GLW248" s="250"/>
      <c r="GLX248" s="250"/>
      <c r="GLY248" s="250"/>
      <c r="GLZ248" s="250"/>
      <c r="GMA248" s="250"/>
      <c r="GMB248" s="250"/>
      <c r="GMC248" s="250"/>
      <c r="GMD248" s="250"/>
      <c r="GME248" s="250"/>
      <c r="GMF248" s="250"/>
      <c r="GMG248" s="250"/>
      <c r="GMH248" s="250"/>
      <c r="GMI248" s="250"/>
      <c r="GMJ248" s="250"/>
      <c r="GMK248" s="250"/>
      <c r="GML248" s="250"/>
      <c r="GMM248" s="250"/>
      <c r="GMN248" s="250"/>
      <c r="GMO248" s="250"/>
      <c r="GMP248" s="250"/>
      <c r="GMQ248" s="250"/>
      <c r="GMR248" s="250"/>
      <c r="GMS248" s="250"/>
      <c r="GMT248" s="250"/>
      <c r="GMU248" s="250"/>
      <c r="GMV248" s="250"/>
      <c r="GMW248" s="250"/>
      <c r="GMX248" s="250"/>
      <c r="GMY248" s="250"/>
      <c r="GMZ248" s="250"/>
      <c r="GNA248" s="250"/>
      <c r="GNB248" s="250"/>
      <c r="GNC248" s="250"/>
      <c r="GND248" s="250"/>
      <c r="GNE248" s="250"/>
      <c r="GNF248" s="250"/>
      <c r="GNG248" s="250"/>
      <c r="GNH248" s="250"/>
      <c r="GNI248" s="250"/>
      <c r="GNJ248" s="250"/>
      <c r="GNK248" s="250"/>
      <c r="GNL248" s="250"/>
      <c r="GNM248" s="250"/>
      <c r="GNN248" s="250"/>
      <c r="GNO248" s="250"/>
      <c r="GNP248" s="250"/>
      <c r="GNQ248" s="250"/>
      <c r="GNR248" s="250"/>
      <c r="GNS248" s="250"/>
      <c r="GNT248" s="250"/>
      <c r="GNU248" s="250"/>
      <c r="GNV248" s="250"/>
      <c r="GNW248" s="250"/>
      <c r="GNX248" s="250"/>
      <c r="GNY248" s="250"/>
      <c r="GNZ248" s="250"/>
      <c r="GOA248" s="250"/>
      <c r="GOB248" s="250"/>
      <c r="GOC248" s="250"/>
      <c r="GOD248" s="250"/>
      <c r="GOE248" s="250"/>
      <c r="GOF248" s="250"/>
      <c r="GOG248" s="250"/>
      <c r="GOH248" s="250"/>
      <c r="GOI248" s="250"/>
      <c r="GOJ248" s="250"/>
      <c r="GOK248" s="250"/>
      <c r="GOL248" s="250"/>
      <c r="GOM248" s="250"/>
      <c r="GON248" s="250"/>
      <c r="GOO248" s="250"/>
      <c r="GOP248" s="250"/>
      <c r="GOQ248" s="250"/>
      <c r="GOR248" s="250"/>
      <c r="GOS248" s="250"/>
      <c r="GOT248" s="250"/>
      <c r="GOU248" s="250"/>
      <c r="GOV248" s="250"/>
      <c r="GOW248" s="250"/>
      <c r="GOX248" s="250"/>
      <c r="GOY248" s="250"/>
      <c r="GOZ248" s="250"/>
      <c r="GPA248" s="250"/>
      <c r="GPB248" s="250"/>
      <c r="GPC248" s="250"/>
      <c r="GPD248" s="250"/>
      <c r="GPE248" s="250"/>
      <c r="GPF248" s="250"/>
      <c r="GPG248" s="250"/>
      <c r="GPH248" s="250"/>
      <c r="GPI248" s="250"/>
      <c r="GPJ248" s="250"/>
      <c r="GPK248" s="250"/>
      <c r="GPL248" s="250"/>
      <c r="GPM248" s="250"/>
      <c r="GPN248" s="250"/>
      <c r="GPO248" s="250"/>
      <c r="GPP248" s="250"/>
      <c r="GPQ248" s="250"/>
      <c r="GPR248" s="250"/>
      <c r="GPS248" s="250"/>
      <c r="GPT248" s="250"/>
      <c r="GPU248" s="250"/>
      <c r="GPV248" s="250"/>
      <c r="GPW248" s="250"/>
      <c r="GPX248" s="250"/>
      <c r="GPY248" s="250"/>
      <c r="GPZ248" s="250"/>
      <c r="GQA248" s="250"/>
      <c r="GQB248" s="250"/>
      <c r="GQC248" s="250"/>
      <c r="GQD248" s="250"/>
      <c r="GQE248" s="250"/>
      <c r="GQF248" s="250"/>
      <c r="GQG248" s="250"/>
      <c r="GQH248" s="250"/>
      <c r="GQI248" s="250"/>
      <c r="GQJ248" s="250"/>
      <c r="GQK248" s="250"/>
      <c r="GQL248" s="250"/>
      <c r="GQM248" s="250"/>
      <c r="GQN248" s="250"/>
      <c r="GQO248" s="250"/>
      <c r="GQP248" s="250"/>
      <c r="GQQ248" s="250"/>
      <c r="GQR248" s="250"/>
      <c r="GQS248" s="250"/>
      <c r="GQT248" s="250"/>
      <c r="GQU248" s="250"/>
      <c r="GQV248" s="250"/>
      <c r="GQW248" s="250"/>
      <c r="GQX248" s="250"/>
      <c r="GQY248" s="250"/>
      <c r="GQZ248" s="250"/>
      <c r="GRA248" s="250"/>
      <c r="GRB248" s="250"/>
      <c r="GRC248" s="250"/>
      <c r="GRD248" s="250"/>
      <c r="GRE248" s="250"/>
      <c r="GRF248" s="250"/>
      <c r="GRG248" s="250"/>
      <c r="GRH248" s="250"/>
      <c r="GRI248" s="250"/>
      <c r="GRJ248" s="250"/>
      <c r="GRK248" s="250"/>
      <c r="GRL248" s="250"/>
      <c r="GRM248" s="250"/>
      <c r="GRN248" s="250"/>
      <c r="GRO248" s="250"/>
      <c r="GRP248" s="250"/>
      <c r="GRQ248" s="250"/>
      <c r="GRR248" s="250"/>
      <c r="GRS248" s="250"/>
      <c r="GRT248" s="250"/>
      <c r="GRU248" s="250"/>
      <c r="GRV248" s="250"/>
      <c r="GRW248" s="250"/>
      <c r="GRX248" s="250"/>
      <c r="GRY248" s="250"/>
      <c r="GRZ248" s="250"/>
      <c r="GSA248" s="250"/>
      <c r="GSB248" s="250"/>
      <c r="GSC248" s="250"/>
      <c r="GSD248" s="250"/>
      <c r="GSE248" s="250"/>
      <c r="GSF248" s="250"/>
      <c r="GSG248" s="250"/>
      <c r="GSH248" s="250"/>
      <c r="GSI248" s="250"/>
      <c r="GSJ248" s="250"/>
      <c r="GSK248" s="250"/>
      <c r="GSL248" s="250"/>
      <c r="GSM248" s="250"/>
      <c r="GSN248" s="250"/>
      <c r="GSO248" s="250"/>
      <c r="GSP248" s="250"/>
      <c r="GSQ248" s="250"/>
      <c r="GSR248" s="250"/>
      <c r="GSS248" s="250"/>
      <c r="GST248" s="250"/>
      <c r="GSU248" s="250"/>
      <c r="GSV248" s="250"/>
      <c r="GSW248" s="250"/>
      <c r="GSX248" s="250"/>
      <c r="GSY248" s="250"/>
      <c r="GSZ248" s="250"/>
      <c r="GTA248" s="250"/>
      <c r="GTB248" s="250"/>
      <c r="GTC248" s="250"/>
      <c r="GTD248" s="250"/>
      <c r="GTE248" s="250"/>
      <c r="GTF248" s="250"/>
      <c r="GTG248" s="250"/>
      <c r="GTH248" s="250"/>
      <c r="GTI248" s="250"/>
      <c r="GTJ248" s="250"/>
      <c r="GTK248" s="250"/>
      <c r="GTL248" s="250"/>
      <c r="GTM248" s="250"/>
      <c r="GTN248" s="250"/>
      <c r="GTO248" s="250"/>
      <c r="GTP248" s="250"/>
      <c r="GTQ248" s="250"/>
      <c r="GTR248" s="250"/>
      <c r="GTS248" s="250"/>
      <c r="GTT248" s="250"/>
      <c r="GTU248" s="250"/>
      <c r="GTV248" s="250"/>
      <c r="GTW248" s="250"/>
      <c r="GTX248" s="250"/>
      <c r="GTY248" s="250"/>
      <c r="GTZ248" s="250"/>
      <c r="GUA248" s="250"/>
      <c r="GUB248" s="250"/>
      <c r="GUC248" s="250"/>
      <c r="GUD248" s="250"/>
      <c r="GUE248" s="250"/>
      <c r="GUF248" s="250"/>
      <c r="GUG248" s="250"/>
      <c r="GUH248" s="250"/>
      <c r="GUI248" s="250"/>
      <c r="GUJ248" s="250"/>
      <c r="GUK248" s="250"/>
      <c r="GUL248" s="250"/>
      <c r="GUM248" s="250"/>
      <c r="GUN248" s="250"/>
      <c r="GUO248" s="250"/>
      <c r="GUP248" s="250"/>
      <c r="GUQ248" s="250"/>
      <c r="GUR248" s="250"/>
      <c r="GUS248" s="250"/>
      <c r="GUT248" s="250"/>
      <c r="GUU248" s="250"/>
      <c r="GUV248" s="250"/>
      <c r="GUW248" s="250"/>
      <c r="GUX248" s="250"/>
      <c r="GUY248" s="250"/>
      <c r="GUZ248" s="250"/>
      <c r="GVA248" s="250"/>
      <c r="GVB248" s="250"/>
      <c r="GVC248" s="250"/>
      <c r="GVD248" s="250"/>
      <c r="GVE248" s="250"/>
      <c r="GVF248" s="250"/>
      <c r="GVG248" s="250"/>
      <c r="GVH248" s="250"/>
      <c r="GVI248" s="250"/>
      <c r="GVJ248" s="250"/>
      <c r="GVK248" s="250"/>
      <c r="GVL248" s="250"/>
      <c r="GVM248" s="250"/>
      <c r="GVN248" s="250"/>
      <c r="GVO248" s="250"/>
      <c r="GVP248" s="250"/>
      <c r="GVQ248" s="250"/>
      <c r="GVR248" s="250"/>
      <c r="GVS248" s="250"/>
      <c r="GVT248" s="250"/>
      <c r="GVU248" s="250"/>
      <c r="GVV248" s="250"/>
      <c r="GVW248" s="250"/>
      <c r="GVX248" s="250"/>
      <c r="GVY248" s="250"/>
      <c r="GVZ248" s="250"/>
      <c r="GWA248" s="250"/>
      <c r="GWB248" s="250"/>
      <c r="GWC248" s="250"/>
      <c r="GWD248" s="250"/>
      <c r="GWE248" s="250"/>
      <c r="GWF248" s="250"/>
      <c r="GWG248" s="250"/>
      <c r="GWH248" s="250"/>
      <c r="GWI248" s="250"/>
      <c r="GWJ248" s="250"/>
      <c r="GWK248" s="250"/>
      <c r="GWL248" s="250"/>
      <c r="GWM248" s="250"/>
      <c r="GWN248" s="250"/>
      <c r="GWO248" s="250"/>
      <c r="GWP248" s="250"/>
      <c r="GWQ248" s="250"/>
      <c r="GWR248" s="250"/>
      <c r="GWS248" s="250"/>
      <c r="GWT248" s="250"/>
      <c r="GWU248" s="250"/>
      <c r="GWV248" s="250"/>
      <c r="GWW248" s="250"/>
      <c r="GWX248" s="250"/>
      <c r="GWY248" s="250"/>
      <c r="GWZ248" s="250"/>
      <c r="GXA248" s="250"/>
      <c r="GXB248" s="250"/>
      <c r="GXC248" s="250"/>
      <c r="GXD248" s="250"/>
      <c r="GXE248" s="250"/>
      <c r="GXF248" s="250"/>
      <c r="GXG248" s="250"/>
      <c r="GXH248" s="250"/>
      <c r="GXI248" s="250"/>
      <c r="GXJ248" s="250"/>
      <c r="GXK248" s="250"/>
      <c r="GXL248" s="250"/>
      <c r="GXM248" s="250"/>
      <c r="GXN248" s="250"/>
      <c r="GXO248" s="250"/>
      <c r="GXP248" s="250"/>
      <c r="GXQ248" s="250"/>
      <c r="GXR248" s="250"/>
      <c r="GXS248" s="250"/>
      <c r="GXT248" s="250"/>
      <c r="GXU248" s="250"/>
      <c r="GXV248" s="250"/>
      <c r="GXW248" s="250"/>
      <c r="GXX248" s="250"/>
      <c r="GXY248" s="250"/>
      <c r="GXZ248" s="250"/>
      <c r="GYA248" s="250"/>
      <c r="GYB248" s="250"/>
      <c r="GYC248" s="250"/>
      <c r="GYD248" s="250"/>
      <c r="GYE248" s="250"/>
      <c r="GYF248" s="250"/>
      <c r="GYG248" s="250"/>
      <c r="GYH248" s="250"/>
      <c r="GYI248" s="250"/>
      <c r="GYJ248" s="250"/>
      <c r="GYK248" s="250"/>
      <c r="GYL248" s="250"/>
      <c r="GYM248" s="250"/>
      <c r="GYN248" s="250"/>
      <c r="GYO248" s="250"/>
      <c r="GYP248" s="250"/>
      <c r="GYQ248" s="250"/>
      <c r="GYR248" s="250"/>
      <c r="GYS248" s="250"/>
      <c r="GYT248" s="250"/>
      <c r="GYU248" s="250"/>
      <c r="GYV248" s="250"/>
      <c r="GYW248" s="250"/>
      <c r="GYX248" s="250"/>
      <c r="GYY248" s="250"/>
      <c r="GYZ248" s="250"/>
      <c r="GZA248" s="250"/>
      <c r="GZB248" s="250"/>
      <c r="GZC248" s="250"/>
      <c r="GZD248" s="250"/>
      <c r="GZE248" s="250"/>
      <c r="GZF248" s="250"/>
      <c r="GZG248" s="250"/>
      <c r="GZH248" s="250"/>
      <c r="GZI248" s="250"/>
      <c r="GZJ248" s="250"/>
      <c r="GZK248" s="250"/>
      <c r="GZL248" s="250"/>
      <c r="GZM248" s="250"/>
      <c r="GZN248" s="250"/>
      <c r="GZO248" s="250"/>
      <c r="GZP248" s="250"/>
      <c r="GZQ248" s="250"/>
      <c r="GZR248" s="250"/>
      <c r="GZS248" s="250"/>
      <c r="GZT248" s="250"/>
      <c r="GZU248" s="250"/>
      <c r="GZV248" s="250"/>
      <c r="GZW248" s="250"/>
      <c r="GZX248" s="250"/>
      <c r="GZY248" s="250"/>
      <c r="GZZ248" s="250"/>
      <c r="HAA248" s="250"/>
      <c r="HAB248" s="250"/>
      <c r="HAC248" s="250"/>
      <c r="HAD248" s="250"/>
      <c r="HAE248" s="250"/>
      <c r="HAF248" s="250"/>
      <c r="HAG248" s="250"/>
      <c r="HAH248" s="250"/>
      <c r="HAI248" s="250"/>
      <c r="HAJ248" s="250"/>
      <c r="HAK248" s="250"/>
      <c r="HAL248" s="250"/>
      <c r="HAM248" s="250"/>
      <c r="HAN248" s="250"/>
      <c r="HAO248" s="250"/>
      <c r="HAP248" s="250"/>
      <c r="HAQ248" s="250"/>
      <c r="HAR248" s="250"/>
      <c r="HAS248" s="250"/>
      <c r="HAT248" s="250"/>
      <c r="HAU248" s="250"/>
      <c r="HAV248" s="250"/>
      <c r="HAW248" s="250"/>
      <c r="HAX248" s="250"/>
      <c r="HAY248" s="250"/>
      <c r="HAZ248" s="250"/>
      <c r="HBA248" s="250"/>
      <c r="HBB248" s="250"/>
      <c r="HBC248" s="250"/>
      <c r="HBD248" s="250"/>
      <c r="HBE248" s="250"/>
      <c r="HBF248" s="250"/>
      <c r="HBG248" s="250"/>
      <c r="HBH248" s="250"/>
      <c r="HBI248" s="250"/>
      <c r="HBJ248" s="250"/>
      <c r="HBK248" s="250"/>
      <c r="HBL248" s="250"/>
      <c r="HBM248" s="250"/>
      <c r="HBN248" s="250"/>
      <c r="HBO248" s="250"/>
      <c r="HBP248" s="250"/>
      <c r="HBQ248" s="250"/>
      <c r="HBR248" s="250"/>
      <c r="HBS248" s="250"/>
      <c r="HBT248" s="250"/>
      <c r="HBU248" s="250"/>
      <c r="HBV248" s="250"/>
      <c r="HBW248" s="250"/>
      <c r="HBX248" s="250"/>
      <c r="HBY248" s="250"/>
      <c r="HBZ248" s="250"/>
      <c r="HCA248" s="250"/>
      <c r="HCB248" s="250"/>
      <c r="HCC248" s="250"/>
      <c r="HCD248" s="250"/>
      <c r="HCE248" s="250"/>
      <c r="HCF248" s="250"/>
      <c r="HCG248" s="250"/>
      <c r="HCH248" s="250"/>
      <c r="HCI248" s="250"/>
      <c r="HCJ248" s="250"/>
      <c r="HCK248" s="250"/>
      <c r="HCL248" s="250"/>
      <c r="HCM248" s="250"/>
      <c r="HCN248" s="250"/>
      <c r="HCO248" s="250"/>
      <c r="HCP248" s="250"/>
      <c r="HCQ248" s="250"/>
      <c r="HCR248" s="250"/>
      <c r="HCS248" s="250"/>
      <c r="HCT248" s="250"/>
      <c r="HCU248" s="250"/>
      <c r="HCV248" s="250"/>
      <c r="HCW248" s="250"/>
      <c r="HCX248" s="250"/>
      <c r="HCY248" s="250"/>
      <c r="HCZ248" s="250"/>
      <c r="HDA248" s="250"/>
      <c r="HDB248" s="250"/>
      <c r="HDC248" s="250"/>
      <c r="HDD248" s="250"/>
      <c r="HDE248" s="250"/>
      <c r="HDF248" s="250"/>
      <c r="HDG248" s="250"/>
      <c r="HDH248" s="250"/>
      <c r="HDI248" s="250"/>
      <c r="HDJ248" s="250"/>
      <c r="HDK248" s="250"/>
      <c r="HDL248" s="250"/>
      <c r="HDM248" s="250"/>
      <c r="HDN248" s="250"/>
      <c r="HDO248" s="250"/>
      <c r="HDP248" s="250"/>
      <c r="HDQ248" s="250"/>
      <c r="HDR248" s="250"/>
      <c r="HDS248" s="250"/>
      <c r="HDT248" s="250"/>
      <c r="HDU248" s="250"/>
      <c r="HDV248" s="250"/>
      <c r="HDW248" s="250"/>
      <c r="HDX248" s="250"/>
      <c r="HDY248" s="250"/>
      <c r="HDZ248" s="250"/>
      <c r="HEA248" s="250"/>
      <c r="HEB248" s="250"/>
      <c r="HEC248" s="250"/>
      <c r="HED248" s="250"/>
      <c r="HEE248" s="250"/>
      <c r="HEF248" s="250"/>
      <c r="HEG248" s="250"/>
      <c r="HEH248" s="250"/>
      <c r="HEI248" s="250"/>
      <c r="HEJ248" s="250"/>
      <c r="HEK248" s="250"/>
      <c r="HEL248" s="250"/>
      <c r="HEM248" s="250"/>
      <c r="HEN248" s="250"/>
      <c r="HEO248" s="250"/>
      <c r="HEP248" s="250"/>
      <c r="HEQ248" s="250"/>
      <c r="HER248" s="250"/>
      <c r="HES248" s="250"/>
      <c r="HET248" s="250"/>
      <c r="HEU248" s="250"/>
      <c r="HEV248" s="250"/>
      <c r="HEW248" s="250"/>
      <c r="HEX248" s="250"/>
      <c r="HEY248" s="250"/>
      <c r="HEZ248" s="250"/>
      <c r="HFA248" s="250"/>
      <c r="HFB248" s="250"/>
      <c r="HFC248" s="250"/>
      <c r="HFD248" s="250"/>
      <c r="HFE248" s="250"/>
      <c r="HFF248" s="250"/>
      <c r="HFG248" s="250"/>
      <c r="HFH248" s="250"/>
      <c r="HFI248" s="250"/>
      <c r="HFJ248" s="250"/>
      <c r="HFK248" s="250"/>
      <c r="HFL248" s="250"/>
      <c r="HFM248" s="250"/>
      <c r="HFN248" s="250"/>
      <c r="HFO248" s="250"/>
      <c r="HFP248" s="250"/>
      <c r="HFQ248" s="250"/>
      <c r="HFR248" s="250"/>
      <c r="HFS248" s="250"/>
      <c r="HFT248" s="250"/>
      <c r="HFU248" s="250"/>
      <c r="HFV248" s="250"/>
      <c r="HFW248" s="250"/>
      <c r="HFX248" s="250"/>
      <c r="HFY248" s="250"/>
      <c r="HFZ248" s="250"/>
      <c r="HGA248" s="250"/>
      <c r="HGB248" s="250"/>
      <c r="HGC248" s="250"/>
      <c r="HGD248" s="250"/>
      <c r="HGE248" s="250"/>
      <c r="HGF248" s="250"/>
      <c r="HGG248" s="250"/>
      <c r="HGH248" s="250"/>
      <c r="HGI248" s="250"/>
      <c r="HGJ248" s="250"/>
      <c r="HGK248" s="250"/>
      <c r="HGL248" s="250"/>
      <c r="HGM248" s="250"/>
      <c r="HGN248" s="250"/>
      <c r="HGO248" s="250"/>
      <c r="HGP248" s="250"/>
      <c r="HGQ248" s="250"/>
      <c r="HGR248" s="250"/>
      <c r="HGS248" s="250"/>
      <c r="HGT248" s="250"/>
      <c r="HGU248" s="250"/>
      <c r="HGV248" s="250"/>
      <c r="HGW248" s="250"/>
      <c r="HGX248" s="250"/>
      <c r="HGY248" s="250"/>
      <c r="HGZ248" s="250"/>
      <c r="HHA248" s="250"/>
      <c r="HHB248" s="250"/>
      <c r="HHC248" s="250"/>
      <c r="HHD248" s="250"/>
      <c r="HHE248" s="250"/>
      <c r="HHF248" s="250"/>
      <c r="HHG248" s="250"/>
      <c r="HHH248" s="250"/>
      <c r="HHI248" s="250"/>
      <c r="HHJ248" s="250"/>
      <c r="HHK248" s="250"/>
      <c r="HHL248" s="250"/>
      <c r="HHM248" s="250"/>
      <c r="HHN248" s="250"/>
      <c r="HHO248" s="250"/>
      <c r="HHP248" s="250"/>
      <c r="HHQ248" s="250"/>
      <c r="HHR248" s="250"/>
      <c r="HHS248" s="250"/>
      <c r="HHT248" s="250"/>
      <c r="HHU248" s="250"/>
      <c r="HHV248" s="250"/>
      <c r="HHW248" s="250"/>
      <c r="HHX248" s="250"/>
      <c r="HHY248" s="250"/>
      <c r="HHZ248" s="250"/>
      <c r="HIA248" s="250"/>
      <c r="HIB248" s="250"/>
      <c r="HIC248" s="250"/>
      <c r="HID248" s="250"/>
      <c r="HIE248" s="250"/>
      <c r="HIF248" s="250"/>
      <c r="HIG248" s="250"/>
      <c r="HIH248" s="250"/>
      <c r="HII248" s="250"/>
      <c r="HIJ248" s="250"/>
      <c r="HIK248" s="250"/>
      <c r="HIL248" s="250"/>
      <c r="HIM248" s="250"/>
      <c r="HIN248" s="250"/>
      <c r="HIO248" s="250"/>
      <c r="HIP248" s="250"/>
      <c r="HIQ248" s="250"/>
      <c r="HIR248" s="250"/>
      <c r="HIS248" s="250"/>
      <c r="HIT248" s="250"/>
      <c r="HIU248" s="250"/>
      <c r="HIV248" s="250"/>
      <c r="HIW248" s="250"/>
      <c r="HIX248" s="250"/>
      <c r="HIY248" s="250"/>
      <c r="HIZ248" s="250"/>
      <c r="HJA248" s="250"/>
      <c r="HJB248" s="250"/>
      <c r="HJC248" s="250"/>
      <c r="HJD248" s="250"/>
      <c r="HJE248" s="250"/>
      <c r="HJF248" s="250"/>
      <c r="HJG248" s="250"/>
      <c r="HJH248" s="250"/>
      <c r="HJI248" s="250"/>
      <c r="HJJ248" s="250"/>
      <c r="HJK248" s="250"/>
      <c r="HJL248" s="250"/>
      <c r="HJM248" s="250"/>
      <c r="HJN248" s="250"/>
      <c r="HJO248" s="250"/>
      <c r="HJP248" s="250"/>
      <c r="HJQ248" s="250"/>
      <c r="HJR248" s="250"/>
      <c r="HJS248" s="250"/>
      <c r="HJT248" s="250"/>
      <c r="HJU248" s="250"/>
      <c r="HJV248" s="250"/>
      <c r="HJW248" s="250"/>
      <c r="HJX248" s="250"/>
      <c r="HJY248" s="250"/>
      <c r="HJZ248" s="250"/>
      <c r="HKA248" s="250"/>
      <c r="HKB248" s="250"/>
      <c r="HKC248" s="250"/>
      <c r="HKD248" s="250"/>
      <c r="HKE248" s="250"/>
      <c r="HKF248" s="250"/>
      <c r="HKG248" s="250"/>
      <c r="HKH248" s="250"/>
      <c r="HKI248" s="250"/>
      <c r="HKJ248" s="250"/>
      <c r="HKK248" s="250"/>
      <c r="HKL248" s="250"/>
      <c r="HKM248" s="250"/>
      <c r="HKN248" s="250"/>
      <c r="HKO248" s="250"/>
      <c r="HKP248" s="250"/>
      <c r="HKQ248" s="250"/>
      <c r="HKR248" s="250"/>
      <c r="HKS248" s="250"/>
      <c r="HKT248" s="250"/>
      <c r="HKU248" s="250"/>
      <c r="HKV248" s="250"/>
      <c r="HKW248" s="250"/>
      <c r="HKX248" s="250"/>
      <c r="HKY248" s="250"/>
      <c r="HKZ248" s="250"/>
      <c r="HLA248" s="250"/>
      <c r="HLB248" s="250"/>
      <c r="HLC248" s="250"/>
      <c r="HLD248" s="250"/>
      <c r="HLE248" s="250"/>
      <c r="HLF248" s="250"/>
      <c r="HLG248" s="250"/>
      <c r="HLH248" s="250"/>
      <c r="HLI248" s="250"/>
      <c r="HLJ248" s="250"/>
      <c r="HLK248" s="250"/>
      <c r="HLL248" s="250"/>
      <c r="HLM248" s="250"/>
      <c r="HLN248" s="250"/>
      <c r="HLO248" s="250"/>
      <c r="HLP248" s="250"/>
      <c r="HLQ248" s="250"/>
      <c r="HLR248" s="250"/>
      <c r="HLS248" s="250"/>
      <c r="HLT248" s="250"/>
      <c r="HLU248" s="250"/>
      <c r="HLV248" s="250"/>
      <c r="HLW248" s="250"/>
      <c r="HLX248" s="250"/>
      <c r="HLY248" s="250"/>
      <c r="HLZ248" s="250"/>
      <c r="HMA248" s="250"/>
      <c r="HMB248" s="250"/>
      <c r="HMC248" s="250"/>
      <c r="HMD248" s="250"/>
      <c r="HME248" s="250"/>
      <c r="HMF248" s="250"/>
      <c r="HMG248" s="250"/>
      <c r="HMH248" s="250"/>
      <c r="HMI248" s="250"/>
      <c r="HMJ248" s="250"/>
      <c r="HMK248" s="250"/>
      <c r="HML248" s="250"/>
      <c r="HMM248" s="250"/>
      <c r="HMN248" s="250"/>
      <c r="HMO248" s="250"/>
      <c r="HMP248" s="250"/>
      <c r="HMQ248" s="250"/>
      <c r="HMR248" s="250"/>
      <c r="HMS248" s="250"/>
      <c r="HMT248" s="250"/>
      <c r="HMU248" s="250"/>
      <c r="HMV248" s="250"/>
      <c r="HMW248" s="250"/>
      <c r="HMX248" s="250"/>
      <c r="HMY248" s="250"/>
      <c r="HMZ248" s="250"/>
      <c r="HNA248" s="250"/>
      <c r="HNB248" s="250"/>
      <c r="HNC248" s="250"/>
      <c r="HND248" s="250"/>
      <c r="HNE248" s="250"/>
      <c r="HNF248" s="250"/>
      <c r="HNG248" s="250"/>
      <c r="HNH248" s="250"/>
      <c r="HNI248" s="250"/>
      <c r="HNJ248" s="250"/>
      <c r="HNK248" s="250"/>
      <c r="HNL248" s="250"/>
      <c r="HNM248" s="250"/>
      <c r="HNN248" s="250"/>
      <c r="HNO248" s="250"/>
      <c r="HNP248" s="250"/>
      <c r="HNQ248" s="250"/>
      <c r="HNR248" s="250"/>
      <c r="HNS248" s="250"/>
      <c r="HNT248" s="250"/>
      <c r="HNU248" s="250"/>
      <c r="HNV248" s="250"/>
      <c r="HNW248" s="250"/>
      <c r="HNX248" s="250"/>
      <c r="HNY248" s="250"/>
      <c r="HNZ248" s="250"/>
      <c r="HOA248" s="250"/>
      <c r="HOB248" s="250"/>
      <c r="HOC248" s="250"/>
      <c r="HOD248" s="250"/>
      <c r="HOE248" s="250"/>
      <c r="HOF248" s="250"/>
      <c r="HOG248" s="250"/>
      <c r="HOH248" s="250"/>
      <c r="HOI248" s="250"/>
      <c r="HOJ248" s="250"/>
      <c r="HOK248" s="250"/>
      <c r="HOL248" s="250"/>
      <c r="HOM248" s="250"/>
      <c r="HON248" s="250"/>
      <c r="HOO248" s="250"/>
      <c r="HOP248" s="250"/>
      <c r="HOQ248" s="250"/>
      <c r="HOR248" s="250"/>
      <c r="HOS248" s="250"/>
      <c r="HOT248" s="250"/>
      <c r="HOU248" s="250"/>
      <c r="HOV248" s="250"/>
      <c r="HOW248" s="250"/>
      <c r="HOX248" s="250"/>
      <c r="HOY248" s="250"/>
      <c r="HOZ248" s="250"/>
      <c r="HPA248" s="250"/>
      <c r="HPB248" s="250"/>
      <c r="HPC248" s="250"/>
      <c r="HPD248" s="250"/>
      <c r="HPE248" s="250"/>
      <c r="HPF248" s="250"/>
      <c r="HPG248" s="250"/>
      <c r="HPH248" s="250"/>
      <c r="HPI248" s="250"/>
      <c r="HPJ248" s="250"/>
      <c r="HPK248" s="250"/>
      <c r="HPL248" s="250"/>
      <c r="HPM248" s="250"/>
      <c r="HPN248" s="250"/>
      <c r="HPO248" s="250"/>
      <c r="HPP248" s="250"/>
      <c r="HPQ248" s="250"/>
      <c r="HPR248" s="250"/>
      <c r="HPS248" s="250"/>
      <c r="HPT248" s="250"/>
      <c r="HPU248" s="250"/>
      <c r="HPV248" s="250"/>
      <c r="HPW248" s="250"/>
      <c r="HPX248" s="250"/>
      <c r="HPY248" s="250"/>
      <c r="HPZ248" s="250"/>
      <c r="HQA248" s="250"/>
      <c r="HQB248" s="250"/>
      <c r="HQC248" s="250"/>
      <c r="HQD248" s="250"/>
      <c r="HQE248" s="250"/>
      <c r="HQF248" s="250"/>
      <c r="HQG248" s="250"/>
      <c r="HQH248" s="250"/>
      <c r="HQI248" s="250"/>
      <c r="HQJ248" s="250"/>
      <c r="HQK248" s="250"/>
      <c r="HQL248" s="250"/>
      <c r="HQM248" s="250"/>
      <c r="HQN248" s="250"/>
      <c r="HQO248" s="250"/>
      <c r="HQP248" s="250"/>
      <c r="HQQ248" s="250"/>
      <c r="HQR248" s="250"/>
      <c r="HQS248" s="250"/>
      <c r="HQT248" s="250"/>
      <c r="HQU248" s="250"/>
      <c r="HQV248" s="250"/>
      <c r="HQW248" s="250"/>
      <c r="HQX248" s="250"/>
      <c r="HQY248" s="250"/>
      <c r="HQZ248" s="250"/>
      <c r="HRA248" s="250"/>
      <c r="HRB248" s="250"/>
      <c r="HRC248" s="250"/>
      <c r="HRD248" s="250"/>
      <c r="HRE248" s="250"/>
      <c r="HRF248" s="250"/>
      <c r="HRG248" s="250"/>
      <c r="HRH248" s="250"/>
      <c r="HRI248" s="250"/>
      <c r="HRJ248" s="250"/>
      <c r="HRK248" s="250"/>
      <c r="HRL248" s="250"/>
      <c r="HRM248" s="250"/>
      <c r="HRN248" s="250"/>
      <c r="HRO248" s="250"/>
      <c r="HRP248" s="250"/>
      <c r="HRQ248" s="250"/>
      <c r="HRR248" s="250"/>
      <c r="HRS248" s="250"/>
      <c r="HRT248" s="250"/>
      <c r="HRU248" s="250"/>
      <c r="HRV248" s="250"/>
      <c r="HRW248" s="250"/>
      <c r="HRX248" s="250"/>
      <c r="HRY248" s="250"/>
      <c r="HRZ248" s="250"/>
      <c r="HSA248" s="250"/>
      <c r="HSB248" s="250"/>
      <c r="HSC248" s="250"/>
      <c r="HSD248" s="250"/>
      <c r="HSE248" s="250"/>
      <c r="HSF248" s="250"/>
      <c r="HSG248" s="250"/>
      <c r="HSH248" s="250"/>
      <c r="HSI248" s="250"/>
      <c r="HSJ248" s="250"/>
      <c r="HSK248" s="250"/>
      <c r="HSL248" s="250"/>
      <c r="HSM248" s="250"/>
      <c r="HSN248" s="250"/>
      <c r="HSO248" s="250"/>
      <c r="HSP248" s="250"/>
      <c r="HSQ248" s="250"/>
      <c r="HSR248" s="250"/>
      <c r="HSS248" s="250"/>
      <c r="HST248" s="250"/>
      <c r="HSU248" s="250"/>
      <c r="HSV248" s="250"/>
      <c r="HSW248" s="250"/>
      <c r="HSX248" s="250"/>
      <c r="HSY248" s="250"/>
      <c r="HSZ248" s="250"/>
      <c r="HTA248" s="250"/>
      <c r="HTB248" s="250"/>
      <c r="HTC248" s="250"/>
      <c r="HTD248" s="250"/>
      <c r="HTE248" s="250"/>
      <c r="HTF248" s="250"/>
      <c r="HTG248" s="250"/>
      <c r="HTH248" s="250"/>
      <c r="HTI248" s="250"/>
      <c r="HTJ248" s="250"/>
      <c r="HTK248" s="250"/>
      <c r="HTL248" s="250"/>
      <c r="HTM248" s="250"/>
      <c r="HTN248" s="250"/>
      <c r="HTO248" s="250"/>
      <c r="HTP248" s="250"/>
      <c r="HTQ248" s="250"/>
      <c r="HTR248" s="250"/>
      <c r="HTS248" s="250"/>
      <c r="HTT248" s="250"/>
      <c r="HTU248" s="250"/>
      <c r="HTV248" s="250"/>
      <c r="HTW248" s="250"/>
      <c r="HTX248" s="250"/>
      <c r="HTY248" s="250"/>
      <c r="HTZ248" s="250"/>
      <c r="HUA248" s="250"/>
      <c r="HUB248" s="250"/>
      <c r="HUC248" s="250"/>
      <c r="HUD248" s="250"/>
      <c r="HUE248" s="250"/>
      <c r="HUF248" s="250"/>
      <c r="HUG248" s="250"/>
      <c r="HUH248" s="250"/>
      <c r="HUI248" s="250"/>
      <c r="HUJ248" s="250"/>
      <c r="HUK248" s="250"/>
      <c r="HUL248" s="250"/>
      <c r="HUM248" s="250"/>
      <c r="HUN248" s="250"/>
      <c r="HUO248" s="250"/>
      <c r="HUP248" s="250"/>
      <c r="HUQ248" s="250"/>
      <c r="HUR248" s="250"/>
      <c r="HUS248" s="250"/>
      <c r="HUT248" s="250"/>
      <c r="HUU248" s="250"/>
      <c r="HUV248" s="250"/>
      <c r="HUW248" s="250"/>
      <c r="HUX248" s="250"/>
      <c r="HUY248" s="250"/>
      <c r="HUZ248" s="250"/>
      <c r="HVA248" s="250"/>
      <c r="HVB248" s="250"/>
      <c r="HVC248" s="250"/>
      <c r="HVD248" s="250"/>
      <c r="HVE248" s="250"/>
      <c r="HVF248" s="250"/>
      <c r="HVG248" s="250"/>
      <c r="HVH248" s="250"/>
      <c r="HVI248" s="250"/>
      <c r="HVJ248" s="250"/>
      <c r="HVK248" s="250"/>
      <c r="HVL248" s="250"/>
      <c r="HVM248" s="250"/>
      <c r="HVN248" s="250"/>
      <c r="HVO248" s="250"/>
      <c r="HVP248" s="250"/>
      <c r="HVQ248" s="250"/>
      <c r="HVR248" s="250"/>
      <c r="HVS248" s="250"/>
      <c r="HVT248" s="250"/>
      <c r="HVU248" s="250"/>
      <c r="HVV248" s="250"/>
      <c r="HVW248" s="250"/>
      <c r="HVX248" s="250"/>
      <c r="HVY248" s="250"/>
      <c r="HVZ248" s="250"/>
      <c r="HWA248" s="250"/>
      <c r="HWB248" s="250"/>
      <c r="HWC248" s="250"/>
      <c r="HWD248" s="250"/>
      <c r="HWE248" s="250"/>
      <c r="HWF248" s="250"/>
      <c r="HWG248" s="250"/>
      <c r="HWH248" s="250"/>
      <c r="HWI248" s="250"/>
      <c r="HWJ248" s="250"/>
      <c r="HWK248" s="250"/>
      <c r="HWL248" s="250"/>
      <c r="HWM248" s="250"/>
      <c r="HWN248" s="250"/>
      <c r="HWO248" s="250"/>
      <c r="HWP248" s="250"/>
      <c r="HWQ248" s="250"/>
      <c r="HWR248" s="250"/>
      <c r="HWS248" s="250"/>
      <c r="HWT248" s="250"/>
      <c r="HWU248" s="250"/>
      <c r="HWV248" s="250"/>
      <c r="HWW248" s="250"/>
      <c r="HWX248" s="250"/>
      <c r="HWY248" s="250"/>
      <c r="HWZ248" s="250"/>
      <c r="HXA248" s="250"/>
      <c r="HXB248" s="250"/>
      <c r="HXC248" s="250"/>
      <c r="HXD248" s="250"/>
      <c r="HXE248" s="250"/>
      <c r="HXF248" s="250"/>
      <c r="HXG248" s="250"/>
      <c r="HXH248" s="250"/>
      <c r="HXI248" s="250"/>
      <c r="HXJ248" s="250"/>
      <c r="HXK248" s="250"/>
      <c r="HXL248" s="250"/>
      <c r="HXM248" s="250"/>
      <c r="HXN248" s="250"/>
      <c r="HXO248" s="250"/>
      <c r="HXP248" s="250"/>
      <c r="HXQ248" s="250"/>
      <c r="HXR248" s="250"/>
      <c r="HXS248" s="250"/>
      <c r="HXT248" s="250"/>
      <c r="HXU248" s="250"/>
      <c r="HXV248" s="250"/>
      <c r="HXW248" s="250"/>
      <c r="HXX248" s="250"/>
      <c r="HXY248" s="250"/>
      <c r="HXZ248" s="250"/>
      <c r="HYA248" s="250"/>
      <c r="HYB248" s="250"/>
      <c r="HYC248" s="250"/>
      <c r="HYD248" s="250"/>
      <c r="HYE248" s="250"/>
      <c r="HYF248" s="250"/>
      <c r="HYG248" s="250"/>
      <c r="HYH248" s="250"/>
      <c r="HYI248" s="250"/>
      <c r="HYJ248" s="250"/>
      <c r="HYK248" s="250"/>
      <c r="HYL248" s="250"/>
      <c r="HYM248" s="250"/>
      <c r="HYN248" s="250"/>
      <c r="HYO248" s="250"/>
      <c r="HYP248" s="250"/>
      <c r="HYQ248" s="250"/>
      <c r="HYR248" s="250"/>
      <c r="HYS248" s="250"/>
      <c r="HYT248" s="250"/>
      <c r="HYU248" s="250"/>
      <c r="HYV248" s="250"/>
      <c r="HYW248" s="250"/>
      <c r="HYX248" s="250"/>
      <c r="HYY248" s="250"/>
      <c r="HYZ248" s="250"/>
      <c r="HZA248" s="250"/>
      <c r="HZB248" s="250"/>
      <c r="HZC248" s="250"/>
      <c r="HZD248" s="250"/>
      <c r="HZE248" s="250"/>
      <c r="HZF248" s="250"/>
      <c r="HZG248" s="250"/>
      <c r="HZH248" s="250"/>
      <c r="HZI248" s="250"/>
      <c r="HZJ248" s="250"/>
      <c r="HZK248" s="250"/>
      <c r="HZL248" s="250"/>
      <c r="HZM248" s="250"/>
      <c r="HZN248" s="250"/>
      <c r="HZO248" s="250"/>
      <c r="HZP248" s="250"/>
      <c r="HZQ248" s="250"/>
      <c r="HZR248" s="250"/>
      <c r="HZS248" s="250"/>
      <c r="HZT248" s="250"/>
      <c r="HZU248" s="250"/>
      <c r="HZV248" s="250"/>
      <c r="HZW248" s="250"/>
      <c r="HZX248" s="250"/>
      <c r="HZY248" s="250"/>
      <c r="HZZ248" s="250"/>
      <c r="IAA248" s="250"/>
      <c r="IAB248" s="250"/>
      <c r="IAC248" s="250"/>
      <c r="IAD248" s="250"/>
      <c r="IAE248" s="250"/>
      <c r="IAF248" s="250"/>
      <c r="IAG248" s="250"/>
      <c r="IAH248" s="250"/>
      <c r="IAI248" s="250"/>
      <c r="IAJ248" s="250"/>
      <c r="IAK248" s="250"/>
      <c r="IAL248" s="250"/>
      <c r="IAM248" s="250"/>
      <c r="IAN248" s="250"/>
      <c r="IAO248" s="250"/>
      <c r="IAP248" s="250"/>
      <c r="IAQ248" s="250"/>
      <c r="IAR248" s="250"/>
      <c r="IAS248" s="250"/>
      <c r="IAT248" s="250"/>
      <c r="IAU248" s="250"/>
      <c r="IAV248" s="250"/>
      <c r="IAW248" s="250"/>
      <c r="IAX248" s="250"/>
      <c r="IAY248" s="250"/>
      <c r="IAZ248" s="250"/>
      <c r="IBA248" s="250"/>
      <c r="IBB248" s="250"/>
      <c r="IBC248" s="250"/>
      <c r="IBD248" s="250"/>
      <c r="IBE248" s="250"/>
      <c r="IBF248" s="250"/>
      <c r="IBG248" s="250"/>
      <c r="IBH248" s="250"/>
      <c r="IBI248" s="250"/>
      <c r="IBJ248" s="250"/>
      <c r="IBK248" s="250"/>
      <c r="IBL248" s="250"/>
      <c r="IBM248" s="250"/>
      <c r="IBN248" s="250"/>
      <c r="IBO248" s="250"/>
      <c r="IBP248" s="250"/>
      <c r="IBQ248" s="250"/>
      <c r="IBR248" s="250"/>
      <c r="IBS248" s="250"/>
      <c r="IBT248" s="250"/>
      <c r="IBU248" s="250"/>
      <c r="IBV248" s="250"/>
      <c r="IBW248" s="250"/>
      <c r="IBX248" s="250"/>
      <c r="IBY248" s="250"/>
      <c r="IBZ248" s="250"/>
      <c r="ICA248" s="250"/>
      <c r="ICB248" s="250"/>
      <c r="ICC248" s="250"/>
      <c r="ICD248" s="250"/>
      <c r="ICE248" s="250"/>
      <c r="ICF248" s="250"/>
      <c r="ICG248" s="250"/>
      <c r="ICH248" s="250"/>
      <c r="ICI248" s="250"/>
      <c r="ICJ248" s="250"/>
      <c r="ICK248" s="250"/>
      <c r="ICL248" s="250"/>
      <c r="ICM248" s="250"/>
      <c r="ICN248" s="250"/>
      <c r="ICO248" s="250"/>
      <c r="ICP248" s="250"/>
      <c r="ICQ248" s="250"/>
      <c r="ICR248" s="250"/>
      <c r="ICS248" s="250"/>
      <c r="ICT248" s="250"/>
      <c r="ICU248" s="250"/>
      <c r="ICV248" s="250"/>
      <c r="ICW248" s="250"/>
      <c r="ICX248" s="250"/>
      <c r="ICY248" s="250"/>
      <c r="ICZ248" s="250"/>
      <c r="IDA248" s="250"/>
      <c r="IDB248" s="250"/>
      <c r="IDC248" s="250"/>
      <c r="IDD248" s="250"/>
      <c r="IDE248" s="250"/>
      <c r="IDF248" s="250"/>
      <c r="IDG248" s="250"/>
      <c r="IDH248" s="250"/>
      <c r="IDI248" s="250"/>
      <c r="IDJ248" s="250"/>
      <c r="IDK248" s="250"/>
      <c r="IDL248" s="250"/>
      <c r="IDM248" s="250"/>
      <c r="IDN248" s="250"/>
      <c r="IDO248" s="250"/>
      <c r="IDP248" s="250"/>
      <c r="IDQ248" s="250"/>
      <c r="IDR248" s="250"/>
      <c r="IDS248" s="250"/>
      <c r="IDT248" s="250"/>
      <c r="IDU248" s="250"/>
      <c r="IDV248" s="250"/>
      <c r="IDW248" s="250"/>
      <c r="IDX248" s="250"/>
      <c r="IDY248" s="250"/>
      <c r="IDZ248" s="250"/>
      <c r="IEA248" s="250"/>
      <c r="IEB248" s="250"/>
      <c r="IEC248" s="250"/>
      <c r="IED248" s="250"/>
      <c r="IEE248" s="250"/>
      <c r="IEF248" s="250"/>
      <c r="IEG248" s="250"/>
      <c r="IEH248" s="250"/>
      <c r="IEI248" s="250"/>
      <c r="IEJ248" s="250"/>
      <c r="IEK248" s="250"/>
      <c r="IEL248" s="250"/>
      <c r="IEM248" s="250"/>
      <c r="IEN248" s="250"/>
      <c r="IEO248" s="250"/>
      <c r="IEP248" s="250"/>
      <c r="IEQ248" s="250"/>
      <c r="IER248" s="250"/>
      <c r="IES248" s="250"/>
      <c r="IET248" s="250"/>
      <c r="IEU248" s="250"/>
      <c r="IEV248" s="250"/>
      <c r="IEW248" s="250"/>
      <c r="IEX248" s="250"/>
      <c r="IEY248" s="250"/>
      <c r="IEZ248" s="250"/>
      <c r="IFA248" s="250"/>
      <c r="IFB248" s="250"/>
      <c r="IFC248" s="250"/>
      <c r="IFD248" s="250"/>
      <c r="IFE248" s="250"/>
      <c r="IFF248" s="250"/>
      <c r="IFG248" s="250"/>
      <c r="IFH248" s="250"/>
      <c r="IFI248" s="250"/>
      <c r="IFJ248" s="250"/>
      <c r="IFK248" s="250"/>
      <c r="IFL248" s="250"/>
      <c r="IFM248" s="250"/>
      <c r="IFN248" s="250"/>
      <c r="IFO248" s="250"/>
      <c r="IFP248" s="250"/>
      <c r="IFQ248" s="250"/>
      <c r="IFR248" s="250"/>
      <c r="IFS248" s="250"/>
      <c r="IFT248" s="250"/>
      <c r="IFU248" s="250"/>
      <c r="IFV248" s="250"/>
      <c r="IFW248" s="250"/>
      <c r="IFX248" s="250"/>
      <c r="IFY248" s="250"/>
      <c r="IFZ248" s="250"/>
      <c r="IGA248" s="250"/>
      <c r="IGB248" s="250"/>
      <c r="IGC248" s="250"/>
      <c r="IGD248" s="250"/>
      <c r="IGE248" s="250"/>
      <c r="IGF248" s="250"/>
      <c r="IGG248" s="250"/>
      <c r="IGH248" s="250"/>
      <c r="IGI248" s="250"/>
      <c r="IGJ248" s="250"/>
      <c r="IGK248" s="250"/>
      <c r="IGL248" s="250"/>
      <c r="IGM248" s="250"/>
      <c r="IGN248" s="250"/>
      <c r="IGO248" s="250"/>
      <c r="IGP248" s="250"/>
      <c r="IGQ248" s="250"/>
      <c r="IGR248" s="250"/>
      <c r="IGS248" s="250"/>
      <c r="IGT248" s="250"/>
      <c r="IGU248" s="250"/>
      <c r="IGV248" s="250"/>
      <c r="IGW248" s="250"/>
      <c r="IGX248" s="250"/>
      <c r="IGY248" s="250"/>
      <c r="IGZ248" s="250"/>
      <c r="IHA248" s="250"/>
      <c r="IHB248" s="250"/>
      <c r="IHC248" s="250"/>
      <c r="IHD248" s="250"/>
      <c r="IHE248" s="250"/>
      <c r="IHF248" s="250"/>
      <c r="IHG248" s="250"/>
      <c r="IHH248" s="250"/>
      <c r="IHI248" s="250"/>
      <c r="IHJ248" s="250"/>
      <c r="IHK248" s="250"/>
      <c r="IHL248" s="250"/>
      <c r="IHM248" s="250"/>
      <c r="IHN248" s="250"/>
      <c r="IHO248" s="250"/>
      <c r="IHP248" s="250"/>
      <c r="IHQ248" s="250"/>
      <c r="IHR248" s="250"/>
      <c r="IHS248" s="250"/>
      <c r="IHT248" s="250"/>
      <c r="IHU248" s="250"/>
      <c r="IHV248" s="250"/>
      <c r="IHW248" s="250"/>
      <c r="IHX248" s="250"/>
      <c r="IHY248" s="250"/>
      <c r="IHZ248" s="250"/>
      <c r="IIA248" s="250"/>
      <c r="IIB248" s="250"/>
      <c r="IIC248" s="250"/>
      <c r="IID248" s="250"/>
      <c r="IIE248" s="250"/>
      <c r="IIF248" s="250"/>
      <c r="IIG248" s="250"/>
      <c r="IIH248" s="250"/>
      <c r="III248" s="250"/>
      <c r="IIJ248" s="250"/>
      <c r="IIK248" s="250"/>
      <c r="IIL248" s="250"/>
      <c r="IIM248" s="250"/>
      <c r="IIN248" s="250"/>
      <c r="IIO248" s="250"/>
      <c r="IIP248" s="250"/>
      <c r="IIQ248" s="250"/>
      <c r="IIR248" s="250"/>
      <c r="IIS248" s="250"/>
      <c r="IIT248" s="250"/>
      <c r="IIU248" s="250"/>
      <c r="IIV248" s="250"/>
      <c r="IIW248" s="250"/>
      <c r="IIX248" s="250"/>
      <c r="IIY248" s="250"/>
      <c r="IIZ248" s="250"/>
      <c r="IJA248" s="250"/>
      <c r="IJB248" s="250"/>
      <c r="IJC248" s="250"/>
      <c r="IJD248" s="250"/>
      <c r="IJE248" s="250"/>
      <c r="IJF248" s="250"/>
      <c r="IJG248" s="250"/>
      <c r="IJH248" s="250"/>
      <c r="IJI248" s="250"/>
      <c r="IJJ248" s="250"/>
      <c r="IJK248" s="250"/>
      <c r="IJL248" s="250"/>
      <c r="IJM248" s="250"/>
      <c r="IJN248" s="250"/>
      <c r="IJO248" s="250"/>
      <c r="IJP248" s="250"/>
      <c r="IJQ248" s="250"/>
      <c r="IJR248" s="250"/>
      <c r="IJS248" s="250"/>
      <c r="IJT248" s="250"/>
      <c r="IJU248" s="250"/>
      <c r="IJV248" s="250"/>
      <c r="IJW248" s="250"/>
      <c r="IJX248" s="250"/>
      <c r="IJY248" s="250"/>
      <c r="IJZ248" s="250"/>
      <c r="IKA248" s="250"/>
      <c r="IKB248" s="250"/>
      <c r="IKC248" s="250"/>
      <c r="IKD248" s="250"/>
      <c r="IKE248" s="250"/>
      <c r="IKF248" s="250"/>
      <c r="IKG248" s="250"/>
      <c r="IKH248" s="250"/>
      <c r="IKI248" s="250"/>
      <c r="IKJ248" s="250"/>
      <c r="IKK248" s="250"/>
      <c r="IKL248" s="250"/>
      <c r="IKM248" s="250"/>
      <c r="IKN248" s="250"/>
      <c r="IKO248" s="250"/>
      <c r="IKP248" s="250"/>
      <c r="IKQ248" s="250"/>
      <c r="IKR248" s="250"/>
      <c r="IKS248" s="250"/>
      <c r="IKT248" s="250"/>
      <c r="IKU248" s="250"/>
      <c r="IKV248" s="250"/>
      <c r="IKW248" s="250"/>
      <c r="IKX248" s="250"/>
      <c r="IKY248" s="250"/>
      <c r="IKZ248" s="250"/>
      <c r="ILA248" s="250"/>
      <c r="ILB248" s="250"/>
      <c r="ILC248" s="250"/>
      <c r="ILD248" s="250"/>
      <c r="ILE248" s="250"/>
      <c r="ILF248" s="250"/>
      <c r="ILG248" s="250"/>
      <c r="ILH248" s="250"/>
      <c r="ILI248" s="250"/>
      <c r="ILJ248" s="250"/>
      <c r="ILK248" s="250"/>
      <c r="ILL248" s="250"/>
      <c r="ILM248" s="250"/>
      <c r="ILN248" s="250"/>
      <c r="ILO248" s="250"/>
      <c r="ILP248" s="250"/>
      <c r="ILQ248" s="250"/>
      <c r="ILR248" s="250"/>
      <c r="ILS248" s="250"/>
      <c r="ILT248" s="250"/>
      <c r="ILU248" s="250"/>
      <c r="ILV248" s="250"/>
      <c r="ILW248" s="250"/>
      <c r="ILX248" s="250"/>
      <c r="ILY248" s="250"/>
      <c r="ILZ248" s="250"/>
      <c r="IMA248" s="250"/>
      <c r="IMB248" s="250"/>
      <c r="IMC248" s="250"/>
      <c r="IMD248" s="250"/>
      <c r="IME248" s="250"/>
      <c r="IMF248" s="250"/>
      <c r="IMG248" s="250"/>
      <c r="IMH248" s="250"/>
      <c r="IMI248" s="250"/>
      <c r="IMJ248" s="250"/>
      <c r="IMK248" s="250"/>
      <c r="IML248" s="250"/>
      <c r="IMM248" s="250"/>
      <c r="IMN248" s="250"/>
      <c r="IMO248" s="250"/>
      <c r="IMP248" s="250"/>
      <c r="IMQ248" s="250"/>
      <c r="IMR248" s="250"/>
      <c r="IMS248" s="250"/>
      <c r="IMT248" s="250"/>
      <c r="IMU248" s="250"/>
      <c r="IMV248" s="250"/>
      <c r="IMW248" s="250"/>
      <c r="IMX248" s="250"/>
      <c r="IMY248" s="250"/>
      <c r="IMZ248" s="250"/>
      <c r="INA248" s="250"/>
      <c r="INB248" s="250"/>
      <c r="INC248" s="250"/>
      <c r="IND248" s="250"/>
      <c r="INE248" s="250"/>
      <c r="INF248" s="250"/>
      <c r="ING248" s="250"/>
      <c r="INH248" s="250"/>
      <c r="INI248" s="250"/>
      <c r="INJ248" s="250"/>
      <c r="INK248" s="250"/>
      <c r="INL248" s="250"/>
      <c r="INM248" s="250"/>
      <c r="INN248" s="250"/>
      <c r="INO248" s="250"/>
      <c r="INP248" s="250"/>
      <c r="INQ248" s="250"/>
      <c r="INR248" s="250"/>
      <c r="INS248" s="250"/>
      <c r="INT248" s="250"/>
      <c r="INU248" s="250"/>
      <c r="INV248" s="250"/>
      <c r="INW248" s="250"/>
      <c r="INX248" s="250"/>
      <c r="INY248" s="250"/>
      <c r="INZ248" s="250"/>
      <c r="IOA248" s="250"/>
      <c r="IOB248" s="250"/>
      <c r="IOC248" s="250"/>
      <c r="IOD248" s="250"/>
      <c r="IOE248" s="250"/>
      <c r="IOF248" s="250"/>
      <c r="IOG248" s="250"/>
      <c r="IOH248" s="250"/>
      <c r="IOI248" s="250"/>
      <c r="IOJ248" s="250"/>
      <c r="IOK248" s="250"/>
      <c r="IOL248" s="250"/>
      <c r="IOM248" s="250"/>
      <c r="ION248" s="250"/>
      <c r="IOO248" s="250"/>
      <c r="IOP248" s="250"/>
      <c r="IOQ248" s="250"/>
      <c r="IOR248" s="250"/>
      <c r="IOS248" s="250"/>
      <c r="IOT248" s="250"/>
      <c r="IOU248" s="250"/>
      <c r="IOV248" s="250"/>
      <c r="IOW248" s="250"/>
      <c r="IOX248" s="250"/>
      <c r="IOY248" s="250"/>
      <c r="IOZ248" s="250"/>
      <c r="IPA248" s="250"/>
      <c r="IPB248" s="250"/>
      <c r="IPC248" s="250"/>
      <c r="IPD248" s="250"/>
      <c r="IPE248" s="250"/>
      <c r="IPF248" s="250"/>
      <c r="IPG248" s="250"/>
      <c r="IPH248" s="250"/>
      <c r="IPI248" s="250"/>
      <c r="IPJ248" s="250"/>
      <c r="IPK248" s="250"/>
      <c r="IPL248" s="250"/>
      <c r="IPM248" s="250"/>
      <c r="IPN248" s="250"/>
      <c r="IPO248" s="250"/>
      <c r="IPP248" s="250"/>
      <c r="IPQ248" s="250"/>
      <c r="IPR248" s="250"/>
      <c r="IPS248" s="250"/>
      <c r="IPT248" s="250"/>
      <c r="IPU248" s="250"/>
      <c r="IPV248" s="250"/>
      <c r="IPW248" s="250"/>
      <c r="IPX248" s="250"/>
      <c r="IPY248" s="250"/>
      <c r="IPZ248" s="250"/>
      <c r="IQA248" s="250"/>
      <c r="IQB248" s="250"/>
      <c r="IQC248" s="250"/>
      <c r="IQD248" s="250"/>
      <c r="IQE248" s="250"/>
      <c r="IQF248" s="250"/>
      <c r="IQG248" s="250"/>
      <c r="IQH248" s="250"/>
      <c r="IQI248" s="250"/>
      <c r="IQJ248" s="250"/>
      <c r="IQK248" s="250"/>
      <c r="IQL248" s="250"/>
      <c r="IQM248" s="250"/>
      <c r="IQN248" s="250"/>
      <c r="IQO248" s="250"/>
      <c r="IQP248" s="250"/>
      <c r="IQQ248" s="250"/>
      <c r="IQR248" s="250"/>
      <c r="IQS248" s="250"/>
      <c r="IQT248" s="250"/>
      <c r="IQU248" s="250"/>
      <c r="IQV248" s="250"/>
      <c r="IQW248" s="250"/>
      <c r="IQX248" s="250"/>
      <c r="IQY248" s="250"/>
      <c r="IQZ248" s="250"/>
      <c r="IRA248" s="250"/>
      <c r="IRB248" s="250"/>
      <c r="IRC248" s="250"/>
      <c r="IRD248" s="250"/>
      <c r="IRE248" s="250"/>
      <c r="IRF248" s="250"/>
      <c r="IRG248" s="250"/>
      <c r="IRH248" s="250"/>
      <c r="IRI248" s="250"/>
      <c r="IRJ248" s="250"/>
      <c r="IRK248" s="250"/>
      <c r="IRL248" s="250"/>
      <c r="IRM248" s="250"/>
      <c r="IRN248" s="250"/>
      <c r="IRO248" s="250"/>
      <c r="IRP248" s="250"/>
      <c r="IRQ248" s="250"/>
      <c r="IRR248" s="250"/>
      <c r="IRS248" s="250"/>
      <c r="IRT248" s="250"/>
      <c r="IRU248" s="250"/>
      <c r="IRV248" s="250"/>
      <c r="IRW248" s="250"/>
      <c r="IRX248" s="250"/>
      <c r="IRY248" s="250"/>
      <c r="IRZ248" s="250"/>
      <c r="ISA248" s="250"/>
      <c r="ISB248" s="250"/>
      <c r="ISC248" s="250"/>
      <c r="ISD248" s="250"/>
      <c r="ISE248" s="250"/>
      <c r="ISF248" s="250"/>
      <c r="ISG248" s="250"/>
      <c r="ISH248" s="250"/>
      <c r="ISI248" s="250"/>
      <c r="ISJ248" s="250"/>
      <c r="ISK248" s="250"/>
      <c r="ISL248" s="250"/>
      <c r="ISM248" s="250"/>
      <c r="ISN248" s="250"/>
      <c r="ISO248" s="250"/>
      <c r="ISP248" s="250"/>
      <c r="ISQ248" s="250"/>
      <c r="ISR248" s="250"/>
      <c r="ISS248" s="250"/>
      <c r="IST248" s="250"/>
      <c r="ISU248" s="250"/>
      <c r="ISV248" s="250"/>
      <c r="ISW248" s="250"/>
      <c r="ISX248" s="250"/>
      <c r="ISY248" s="250"/>
      <c r="ISZ248" s="250"/>
      <c r="ITA248" s="250"/>
      <c r="ITB248" s="250"/>
      <c r="ITC248" s="250"/>
      <c r="ITD248" s="250"/>
      <c r="ITE248" s="250"/>
      <c r="ITF248" s="250"/>
      <c r="ITG248" s="250"/>
      <c r="ITH248" s="250"/>
      <c r="ITI248" s="250"/>
      <c r="ITJ248" s="250"/>
      <c r="ITK248" s="250"/>
      <c r="ITL248" s="250"/>
      <c r="ITM248" s="250"/>
      <c r="ITN248" s="250"/>
      <c r="ITO248" s="250"/>
      <c r="ITP248" s="250"/>
      <c r="ITQ248" s="250"/>
      <c r="ITR248" s="250"/>
      <c r="ITS248" s="250"/>
      <c r="ITT248" s="250"/>
      <c r="ITU248" s="250"/>
      <c r="ITV248" s="250"/>
      <c r="ITW248" s="250"/>
      <c r="ITX248" s="250"/>
      <c r="ITY248" s="250"/>
      <c r="ITZ248" s="250"/>
      <c r="IUA248" s="250"/>
      <c r="IUB248" s="250"/>
      <c r="IUC248" s="250"/>
      <c r="IUD248" s="250"/>
      <c r="IUE248" s="250"/>
      <c r="IUF248" s="250"/>
      <c r="IUG248" s="250"/>
      <c r="IUH248" s="250"/>
      <c r="IUI248" s="250"/>
      <c r="IUJ248" s="250"/>
      <c r="IUK248" s="250"/>
      <c r="IUL248" s="250"/>
      <c r="IUM248" s="250"/>
      <c r="IUN248" s="250"/>
      <c r="IUO248" s="250"/>
      <c r="IUP248" s="250"/>
      <c r="IUQ248" s="250"/>
      <c r="IUR248" s="250"/>
      <c r="IUS248" s="250"/>
      <c r="IUT248" s="250"/>
      <c r="IUU248" s="250"/>
      <c r="IUV248" s="250"/>
      <c r="IUW248" s="250"/>
      <c r="IUX248" s="250"/>
      <c r="IUY248" s="250"/>
      <c r="IUZ248" s="250"/>
      <c r="IVA248" s="250"/>
      <c r="IVB248" s="250"/>
      <c r="IVC248" s="250"/>
      <c r="IVD248" s="250"/>
      <c r="IVE248" s="250"/>
      <c r="IVF248" s="250"/>
      <c r="IVG248" s="250"/>
      <c r="IVH248" s="250"/>
      <c r="IVI248" s="250"/>
      <c r="IVJ248" s="250"/>
      <c r="IVK248" s="250"/>
      <c r="IVL248" s="250"/>
      <c r="IVM248" s="250"/>
      <c r="IVN248" s="250"/>
      <c r="IVO248" s="250"/>
      <c r="IVP248" s="250"/>
      <c r="IVQ248" s="250"/>
      <c r="IVR248" s="250"/>
      <c r="IVS248" s="250"/>
      <c r="IVT248" s="250"/>
      <c r="IVU248" s="250"/>
      <c r="IVV248" s="250"/>
      <c r="IVW248" s="250"/>
      <c r="IVX248" s="250"/>
      <c r="IVY248" s="250"/>
      <c r="IVZ248" s="250"/>
      <c r="IWA248" s="250"/>
      <c r="IWB248" s="250"/>
      <c r="IWC248" s="250"/>
      <c r="IWD248" s="250"/>
      <c r="IWE248" s="250"/>
      <c r="IWF248" s="250"/>
      <c r="IWG248" s="250"/>
      <c r="IWH248" s="250"/>
      <c r="IWI248" s="250"/>
      <c r="IWJ248" s="250"/>
      <c r="IWK248" s="250"/>
      <c r="IWL248" s="250"/>
      <c r="IWM248" s="250"/>
      <c r="IWN248" s="250"/>
      <c r="IWO248" s="250"/>
      <c r="IWP248" s="250"/>
      <c r="IWQ248" s="250"/>
      <c r="IWR248" s="250"/>
      <c r="IWS248" s="250"/>
      <c r="IWT248" s="250"/>
      <c r="IWU248" s="250"/>
      <c r="IWV248" s="250"/>
      <c r="IWW248" s="250"/>
      <c r="IWX248" s="250"/>
      <c r="IWY248" s="250"/>
      <c r="IWZ248" s="250"/>
      <c r="IXA248" s="250"/>
      <c r="IXB248" s="250"/>
      <c r="IXC248" s="250"/>
      <c r="IXD248" s="250"/>
      <c r="IXE248" s="250"/>
      <c r="IXF248" s="250"/>
      <c r="IXG248" s="250"/>
      <c r="IXH248" s="250"/>
      <c r="IXI248" s="250"/>
      <c r="IXJ248" s="250"/>
      <c r="IXK248" s="250"/>
      <c r="IXL248" s="250"/>
      <c r="IXM248" s="250"/>
      <c r="IXN248" s="250"/>
      <c r="IXO248" s="250"/>
      <c r="IXP248" s="250"/>
      <c r="IXQ248" s="250"/>
      <c r="IXR248" s="250"/>
      <c r="IXS248" s="250"/>
      <c r="IXT248" s="250"/>
      <c r="IXU248" s="250"/>
      <c r="IXV248" s="250"/>
      <c r="IXW248" s="250"/>
      <c r="IXX248" s="250"/>
      <c r="IXY248" s="250"/>
      <c r="IXZ248" s="250"/>
      <c r="IYA248" s="250"/>
      <c r="IYB248" s="250"/>
      <c r="IYC248" s="250"/>
      <c r="IYD248" s="250"/>
      <c r="IYE248" s="250"/>
      <c r="IYF248" s="250"/>
      <c r="IYG248" s="250"/>
      <c r="IYH248" s="250"/>
      <c r="IYI248" s="250"/>
      <c r="IYJ248" s="250"/>
      <c r="IYK248" s="250"/>
      <c r="IYL248" s="250"/>
      <c r="IYM248" s="250"/>
      <c r="IYN248" s="250"/>
      <c r="IYO248" s="250"/>
      <c r="IYP248" s="250"/>
      <c r="IYQ248" s="250"/>
      <c r="IYR248" s="250"/>
      <c r="IYS248" s="250"/>
      <c r="IYT248" s="250"/>
      <c r="IYU248" s="250"/>
      <c r="IYV248" s="250"/>
      <c r="IYW248" s="250"/>
      <c r="IYX248" s="250"/>
      <c r="IYY248" s="250"/>
      <c r="IYZ248" s="250"/>
      <c r="IZA248" s="250"/>
      <c r="IZB248" s="250"/>
      <c r="IZC248" s="250"/>
      <c r="IZD248" s="250"/>
      <c r="IZE248" s="250"/>
      <c r="IZF248" s="250"/>
      <c r="IZG248" s="250"/>
      <c r="IZH248" s="250"/>
      <c r="IZI248" s="250"/>
      <c r="IZJ248" s="250"/>
      <c r="IZK248" s="250"/>
      <c r="IZL248" s="250"/>
      <c r="IZM248" s="250"/>
      <c r="IZN248" s="250"/>
      <c r="IZO248" s="250"/>
      <c r="IZP248" s="250"/>
      <c r="IZQ248" s="250"/>
      <c r="IZR248" s="250"/>
      <c r="IZS248" s="250"/>
      <c r="IZT248" s="250"/>
      <c r="IZU248" s="250"/>
      <c r="IZV248" s="250"/>
      <c r="IZW248" s="250"/>
      <c r="IZX248" s="250"/>
      <c r="IZY248" s="250"/>
      <c r="IZZ248" s="250"/>
      <c r="JAA248" s="250"/>
      <c r="JAB248" s="250"/>
      <c r="JAC248" s="250"/>
      <c r="JAD248" s="250"/>
      <c r="JAE248" s="250"/>
      <c r="JAF248" s="250"/>
      <c r="JAG248" s="250"/>
      <c r="JAH248" s="250"/>
      <c r="JAI248" s="250"/>
      <c r="JAJ248" s="250"/>
      <c r="JAK248" s="250"/>
      <c r="JAL248" s="250"/>
      <c r="JAM248" s="250"/>
      <c r="JAN248" s="250"/>
      <c r="JAO248" s="250"/>
      <c r="JAP248" s="250"/>
      <c r="JAQ248" s="250"/>
      <c r="JAR248" s="250"/>
      <c r="JAS248" s="250"/>
      <c r="JAT248" s="250"/>
      <c r="JAU248" s="250"/>
      <c r="JAV248" s="250"/>
      <c r="JAW248" s="250"/>
      <c r="JAX248" s="250"/>
      <c r="JAY248" s="250"/>
      <c r="JAZ248" s="250"/>
      <c r="JBA248" s="250"/>
      <c r="JBB248" s="250"/>
      <c r="JBC248" s="250"/>
      <c r="JBD248" s="250"/>
      <c r="JBE248" s="250"/>
      <c r="JBF248" s="250"/>
      <c r="JBG248" s="250"/>
      <c r="JBH248" s="250"/>
      <c r="JBI248" s="250"/>
      <c r="JBJ248" s="250"/>
      <c r="JBK248" s="250"/>
      <c r="JBL248" s="250"/>
      <c r="JBM248" s="250"/>
      <c r="JBN248" s="250"/>
      <c r="JBO248" s="250"/>
      <c r="JBP248" s="250"/>
      <c r="JBQ248" s="250"/>
      <c r="JBR248" s="250"/>
      <c r="JBS248" s="250"/>
      <c r="JBT248" s="250"/>
      <c r="JBU248" s="250"/>
      <c r="JBV248" s="250"/>
      <c r="JBW248" s="250"/>
      <c r="JBX248" s="250"/>
      <c r="JBY248" s="250"/>
      <c r="JBZ248" s="250"/>
      <c r="JCA248" s="250"/>
      <c r="JCB248" s="250"/>
      <c r="JCC248" s="250"/>
      <c r="JCD248" s="250"/>
      <c r="JCE248" s="250"/>
      <c r="JCF248" s="250"/>
      <c r="JCG248" s="250"/>
      <c r="JCH248" s="250"/>
      <c r="JCI248" s="250"/>
      <c r="JCJ248" s="250"/>
      <c r="JCK248" s="250"/>
      <c r="JCL248" s="250"/>
      <c r="JCM248" s="250"/>
      <c r="JCN248" s="250"/>
      <c r="JCO248" s="250"/>
      <c r="JCP248" s="250"/>
      <c r="JCQ248" s="250"/>
      <c r="JCR248" s="250"/>
      <c r="JCS248" s="250"/>
      <c r="JCT248" s="250"/>
      <c r="JCU248" s="250"/>
      <c r="JCV248" s="250"/>
      <c r="JCW248" s="250"/>
      <c r="JCX248" s="250"/>
      <c r="JCY248" s="250"/>
      <c r="JCZ248" s="250"/>
      <c r="JDA248" s="250"/>
      <c r="JDB248" s="250"/>
      <c r="JDC248" s="250"/>
      <c r="JDD248" s="250"/>
      <c r="JDE248" s="250"/>
      <c r="JDF248" s="250"/>
      <c r="JDG248" s="250"/>
      <c r="JDH248" s="250"/>
      <c r="JDI248" s="250"/>
      <c r="JDJ248" s="250"/>
      <c r="JDK248" s="250"/>
      <c r="JDL248" s="250"/>
      <c r="JDM248" s="250"/>
      <c r="JDN248" s="250"/>
      <c r="JDO248" s="250"/>
      <c r="JDP248" s="250"/>
      <c r="JDQ248" s="250"/>
      <c r="JDR248" s="250"/>
      <c r="JDS248" s="250"/>
      <c r="JDT248" s="250"/>
      <c r="JDU248" s="250"/>
      <c r="JDV248" s="250"/>
      <c r="JDW248" s="250"/>
      <c r="JDX248" s="250"/>
      <c r="JDY248" s="250"/>
      <c r="JDZ248" s="250"/>
      <c r="JEA248" s="250"/>
      <c r="JEB248" s="250"/>
      <c r="JEC248" s="250"/>
      <c r="JED248" s="250"/>
      <c r="JEE248" s="250"/>
      <c r="JEF248" s="250"/>
      <c r="JEG248" s="250"/>
      <c r="JEH248" s="250"/>
      <c r="JEI248" s="250"/>
      <c r="JEJ248" s="250"/>
      <c r="JEK248" s="250"/>
      <c r="JEL248" s="250"/>
      <c r="JEM248" s="250"/>
      <c r="JEN248" s="250"/>
      <c r="JEO248" s="250"/>
      <c r="JEP248" s="250"/>
      <c r="JEQ248" s="250"/>
      <c r="JER248" s="250"/>
      <c r="JES248" s="250"/>
      <c r="JET248" s="250"/>
      <c r="JEU248" s="250"/>
      <c r="JEV248" s="250"/>
      <c r="JEW248" s="250"/>
      <c r="JEX248" s="250"/>
      <c r="JEY248" s="250"/>
      <c r="JEZ248" s="250"/>
      <c r="JFA248" s="250"/>
      <c r="JFB248" s="250"/>
      <c r="JFC248" s="250"/>
      <c r="JFD248" s="250"/>
      <c r="JFE248" s="250"/>
      <c r="JFF248" s="250"/>
      <c r="JFG248" s="250"/>
      <c r="JFH248" s="250"/>
      <c r="JFI248" s="250"/>
      <c r="JFJ248" s="250"/>
      <c r="JFK248" s="250"/>
      <c r="JFL248" s="250"/>
      <c r="JFM248" s="250"/>
      <c r="JFN248" s="250"/>
      <c r="JFO248" s="250"/>
      <c r="JFP248" s="250"/>
      <c r="JFQ248" s="250"/>
      <c r="JFR248" s="250"/>
      <c r="JFS248" s="250"/>
      <c r="JFT248" s="250"/>
      <c r="JFU248" s="250"/>
      <c r="JFV248" s="250"/>
      <c r="JFW248" s="250"/>
      <c r="JFX248" s="250"/>
      <c r="JFY248" s="250"/>
      <c r="JFZ248" s="250"/>
      <c r="JGA248" s="250"/>
      <c r="JGB248" s="250"/>
      <c r="JGC248" s="250"/>
      <c r="JGD248" s="250"/>
      <c r="JGE248" s="250"/>
      <c r="JGF248" s="250"/>
      <c r="JGG248" s="250"/>
      <c r="JGH248" s="250"/>
      <c r="JGI248" s="250"/>
      <c r="JGJ248" s="250"/>
      <c r="JGK248" s="250"/>
      <c r="JGL248" s="250"/>
      <c r="JGM248" s="250"/>
      <c r="JGN248" s="250"/>
      <c r="JGO248" s="250"/>
      <c r="JGP248" s="250"/>
      <c r="JGQ248" s="250"/>
      <c r="JGR248" s="250"/>
      <c r="JGS248" s="250"/>
      <c r="JGT248" s="250"/>
      <c r="JGU248" s="250"/>
      <c r="JGV248" s="250"/>
      <c r="JGW248" s="250"/>
      <c r="JGX248" s="250"/>
      <c r="JGY248" s="250"/>
      <c r="JGZ248" s="250"/>
      <c r="JHA248" s="250"/>
      <c r="JHB248" s="250"/>
      <c r="JHC248" s="250"/>
      <c r="JHD248" s="250"/>
      <c r="JHE248" s="250"/>
      <c r="JHF248" s="250"/>
      <c r="JHG248" s="250"/>
      <c r="JHH248" s="250"/>
      <c r="JHI248" s="250"/>
      <c r="JHJ248" s="250"/>
      <c r="JHK248" s="250"/>
      <c r="JHL248" s="250"/>
      <c r="JHM248" s="250"/>
      <c r="JHN248" s="250"/>
      <c r="JHO248" s="250"/>
      <c r="JHP248" s="250"/>
      <c r="JHQ248" s="250"/>
      <c r="JHR248" s="250"/>
      <c r="JHS248" s="250"/>
      <c r="JHT248" s="250"/>
      <c r="JHU248" s="250"/>
      <c r="JHV248" s="250"/>
      <c r="JHW248" s="250"/>
      <c r="JHX248" s="250"/>
      <c r="JHY248" s="250"/>
      <c r="JHZ248" s="250"/>
      <c r="JIA248" s="250"/>
      <c r="JIB248" s="250"/>
      <c r="JIC248" s="250"/>
      <c r="JID248" s="250"/>
      <c r="JIE248" s="250"/>
      <c r="JIF248" s="250"/>
      <c r="JIG248" s="250"/>
      <c r="JIH248" s="250"/>
      <c r="JII248" s="250"/>
      <c r="JIJ248" s="250"/>
      <c r="JIK248" s="250"/>
      <c r="JIL248" s="250"/>
      <c r="JIM248" s="250"/>
      <c r="JIN248" s="250"/>
      <c r="JIO248" s="250"/>
      <c r="JIP248" s="250"/>
      <c r="JIQ248" s="250"/>
      <c r="JIR248" s="250"/>
      <c r="JIS248" s="250"/>
      <c r="JIT248" s="250"/>
      <c r="JIU248" s="250"/>
      <c r="JIV248" s="250"/>
      <c r="JIW248" s="250"/>
      <c r="JIX248" s="250"/>
      <c r="JIY248" s="250"/>
      <c r="JIZ248" s="250"/>
      <c r="JJA248" s="250"/>
      <c r="JJB248" s="250"/>
      <c r="JJC248" s="250"/>
      <c r="JJD248" s="250"/>
      <c r="JJE248" s="250"/>
      <c r="JJF248" s="250"/>
      <c r="JJG248" s="250"/>
      <c r="JJH248" s="250"/>
      <c r="JJI248" s="250"/>
      <c r="JJJ248" s="250"/>
      <c r="JJK248" s="250"/>
      <c r="JJL248" s="250"/>
      <c r="JJM248" s="250"/>
      <c r="JJN248" s="250"/>
      <c r="JJO248" s="250"/>
      <c r="JJP248" s="250"/>
      <c r="JJQ248" s="250"/>
      <c r="JJR248" s="250"/>
      <c r="JJS248" s="250"/>
      <c r="JJT248" s="250"/>
      <c r="JJU248" s="250"/>
      <c r="JJV248" s="250"/>
      <c r="JJW248" s="250"/>
      <c r="JJX248" s="250"/>
      <c r="JJY248" s="250"/>
      <c r="JJZ248" s="250"/>
      <c r="JKA248" s="250"/>
      <c r="JKB248" s="250"/>
      <c r="JKC248" s="250"/>
      <c r="JKD248" s="250"/>
      <c r="JKE248" s="250"/>
      <c r="JKF248" s="250"/>
      <c r="JKG248" s="250"/>
      <c r="JKH248" s="250"/>
      <c r="JKI248" s="250"/>
      <c r="JKJ248" s="250"/>
      <c r="JKK248" s="250"/>
      <c r="JKL248" s="250"/>
      <c r="JKM248" s="250"/>
      <c r="JKN248" s="250"/>
      <c r="JKO248" s="250"/>
      <c r="JKP248" s="250"/>
      <c r="JKQ248" s="250"/>
      <c r="JKR248" s="250"/>
      <c r="JKS248" s="250"/>
      <c r="JKT248" s="250"/>
      <c r="JKU248" s="250"/>
      <c r="JKV248" s="250"/>
      <c r="JKW248" s="250"/>
      <c r="JKX248" s="250"/>
      <c r="JKY248" s="250"/>
      <c r="JKZ248" s="250"/>
      <c r="JLA248" s="250"/>
      <c r="JLB248" s="250"/>
      <c r="JLC248" s="250"/>
      <c r="JLD248" s="250"/>
      <c r="JLE248" s="250"/>
      <c r="JLF248" s="250"/>
      <c r="JLG248" s="250"/>
      <c r="JLH248" s="250"/>
      <c r="JLI248" s="250"/>
      <c r="JLJ248" s="250"/>
      <c r="JLK248" s="250"/>
      <c r="JLL248" s="250"/>
      <c r="JLM248" s="250"/>
      <c r="JLN248" s="250"/>
      <c r="JLO248" s="250"/>
      <c r="JLP248" s="250"/>
      <c r="JLQ248" s="250"/>
      <c r="JLR248" s="250"/>
      <c r="JLS248" s="250"/>
      <c r="JLT248" s="250"/>
      <c r="JLU248" s="250"/>
      <c r="JLV248" s="250"/>
      <c r="JLW248" s="250"/>
      <c r="JLX248" s="250"/>
      <c r="JLY248" s="250"/>
      <c r="JLZ248" s="250"/>
      <c r="JMA248" s="250"/>
      <c r="JMB248" s="250"/>
      <c r="JMC248" s="250"/>
      <c r="JMD248" s="250"/>
      <c r="JME248" s="250"/>
      <c r="JMF248" s="250"/>
      <c r="JMG248" s="250"/>
      <c r="JMH248" s="250"/>
      <c r="JMI248" s="250"/>
      <c r="JMJ248" s="250"/>
      <c r="JMK248" s="250"/>
      <c r="JML248" s="250"/>
      <c r="JMM248" s="250"/>
      <c r="JMN248" s="250"/>
      <c r="JMO248" s="250"/>
      <c r="JMP248" s="250"/>
      <c r="JMQ248" s="250"/>
      <c r="JMR248" s="250"/>
      <c r="JMS248" s="250"/>
      <c r="JMT248" s="250"/>
      <c r="JMU248" s="250"/>
      <c r="JMV248" s="250"/>
      <c r="JMW248" s="250"/>
      <c r="JMX248" s="250"/>
      <c r="JMY248" s="250"/>
      <c r="JMZ248" s="250"/>
      <c r="JNA248" s="250"/>
      <c r="JNB248" s="250"/>
      <c r="JNC248" s="250"/>
      <c r="JND248" s="250"/>
      <c r="JNE248" s="250"/>
      <c r="JNF248" s="250"/>
      <c r="JNG248" s="250"/>
      <c r="JNH248" s="250"/>
      <c r="JNI248" s="250"/>
      <c r="JNJ248" s="250"/>
      <c r="JNK248" s="250"/>
      <c r="JNL248" s="250"/>
      <c r="JNM248" s="250"/>
      <c r="JNN248" s="250"/>
      <c r="JNO248" s="250"/>
      <c r="JNP248" s="250"/>
      <c r="JNQ248" s="250"/>
      <c r="JNR248" s="250"/>
      <c r="JNS248" s="250"/>
      <c r="JNT248" s="250"/>
      <c r="JNU248" s="250"/>
      <c r="JNV248" s="250"/>
      <c r="JNW248" s="250"/>
      <c r="JNX248" s="250"/>
      <c r="JNY248" s="250"/>
      <c r="JNZ248" s="250"/>
      <c r="JOA248" s="250"/>
      <c r="JOB248" s="250"/>
      <c r="JOC248" s="250"/>
      <c r="JOD248" s="250"/>
      <c r="JOE248" s="250"/>
      <c r="JOF248" s="250"/>
      <c r="JOG248" s="250"/>
      <c r="JOH248" s="250"/>
      <c r="JOI248" s="250"/>
      <c r="JOJ248" s="250"/>
      <c r="JOK248" s="250"/>
      <c r="JOL248" s="250"/>
      <c r="JOM248" s="250"/>
      <c r="JON248" s="250"/>
      <c r="JOO248" s="250"/>
      <c r="JOP248" s="250"/>
      <c r="JOQ248" s="250"/>
      <c r="JOR248" s="250"/>
      <c r="JOS248" s="250"/>
      <c r="JOT248" s="250"/>
      <c r="JOU248" s="250"/>
      <c r="JOV248" s="250"/>
      <c r="JOW248" s="250"/>
      <c r="JOX248" s="250"/>
      <c r="JOY248" s="250"/>
      <c r="JOZ248" s="250"/>
      <c r="JPA248" s="250"/>
      <c r="JPB248" s="250"/>
      <c r="JPC248" s="250"/>
      <c r="JPD248" s="250"/>
      <c r="JPE248" s="250"/>
      <c r="JPF248" s="250"/>
      <c r="JPG248" s="250"/>
      <c r="JPH248" s="250"/>
      <c r="JPI248" s="250"/>
      <c r="JPJ248" s="250"/>
      <c r="JPK248" s="250"/>
      <c r="JPL248" s="250"/>
      <c r="JPM248" s="250"/>
      <c r="JPN248" s="250"/>
      <c r="JPO248" s="250"/>
      <c r="JPP248" s="250"/>
      <c r="JPQ248" s="250"/>
      <c r="JPR248" s="250"/>
      <c r="JPS248" s="250"/>
      <c r="JPT248" s="250"/>
      <c r="JPU248" s="250"/>
      <c r="JPV248" s="250"/>
      <c r="JPW248" s="250"/>
      <c r="JPX248" s="250"/>
      <c r="JPY248" s="250"/>
      <c r="JPZ248" s="250"/>
      <c r="JQA248" s="250"/>
      <c r="JQB248" s="250"/>
      <c r="JQC248" s="250"/>
      <c r="JQD248" s="250"/>
      <c r="JQE248" s="250"/>
      <c r="JQF248" s="250"/>
      <c r="JQG248" s="250"/>
      <c r="JQH248" s="250"/>
      <c r="JQI248" s="250"/>
      <c r="JQJ248" s="250"/>
      <c r="JQK248" s="250"/>
      <c r="JQL248" s="250"/>
      <c r="JQM248" s="250"/>
      <c r="JQN248" s="250"/>
      <c r="JQO248" s="250"/>
      <c r="JQP248" s="250"/>
      <c r="JQQ248" s="250"/>
      <c r="JQR248" s="250"/>
      <c r="JQS248" s="250"/>
      <c r="JQT248" s="250"/>
      <c r="JQU248" s="250"/>
      <c r="JQV248" s="250"/>
      <c r="JQW248" s="250"/>
      <c r="JQX248" s="250"/>
      <c r="JQY248" s="250"/>
      <c r="JQZ248" s="250"/>
      <c r="JRA248" s="250"/>
      <c r="JRB248" s="250"/>
      <c r="JRC248" s="250"/>
      <c r="JRD248" s="250"/>
      <c r="JRE248" s="250"/>
      <c r="JRF248" s="250"/>
      <c r="JRG248" s="250"/>
      <c r="JRH248" s="250"/>
      <c r="JRI248" s="250"/>
      <c r="JRJ248" s="250"/>
      <c r="JRK248" s="250"/>
      <c r="JRL248" s="250"/>
      <c r="JRM248" s="250"/>
      <c r="JRN248" s="250"/>
      <c r="JRO248" s="250"/>
      <c r="JRP248" s="250"/>
      <c r="JRQ248" s="250"/>
      <c r="JRR248" s="250"/>
      <c r="JRS248" s="250"/>
      <c r="JRT248" s="250"/>
      <c r="JRU248" s="250"/>
      <c r="JRV248" s="250"/>
      <c r="JRW248" s="250"/>
      <c r="JRX248" s="250"/>
      <c r="JRY248" s="250"/>
      <c r="JRZ248" s="250"/>
      <c r="JSA248" s="250"/>
      <c r="JSB248" s="250"/>
      <c r="JSC248" s="250"/>
      <c r="JSD248" s="250"/>
      <c r="JSE248" s="250"/>
      <c r="JSF248" s="250"/>
      <c r="JSG248" s="250"/>
      <c r="JSH248" s="250"/>
      <c r="JSI248" s="250"/>
      <c r="JSJ248" s="250"/>
      <c r="JSK248" s="250"/>
      <c r="JSL248" s="250"/>
      <c r="JSM248" s="250"/>
      <c r="JSN248" s="250"/>
      <c r="JSO248" s="250"/>
      <c r="JSP248" s="250"/>
      <c r="JSQ248" s="250"/>
      <c r="JSR248" s="250"/>
      <c r="JSS248" s="250"/>
      <c r="JST248" s="250"/>
      <c r="JSU248" s="250"/>
      <c r="JSV248" s="250"/>
      <c r="JSW248" s="250"/>
      <c r="JSX248" s="250"/>
      <c r="JSY248" s="250"/>
      <c r="JSZ248" s="250"/>
      <c r="JTA248" s="250"/>
      <c r="JTB248" s="250"/>
      <c r="JTC248" s="250"/>
      <c r="JTD248" s="250"/>
      <c r="JTE248" s="250"/>
      <c r="JTF248" s="250"/>
      <c r="JTG248" s="250"/>
      <c r="JTH248" s="250"/>
      <c r="JTI248" s="250"/>
      <c r="JTJ248" s="250"/>
      <c r="JTK248" s="250"/>
      <c r="JTL248" s="250"/>
      <c r="JTM248" s="250"/>
      <c r="JTN248" s="250"/>
      <c r="JTO248" s="250"/>
      <c r="JTP248" s="250"/>
      <c r="JTQ248" s="250"/>
      <c r="JTR248" s="250"/>
      <c r="JTS248" s="250"/>
      <c r="JTT248" s="250"/>
      <c r="JTU248" s="250"/>
      <c r="JTV248" s="250"/>
      <c r="JTW248" s="250"/>
      <c r="JTX248" s="250"/>
      <c r="JTY248" s="250"/>
      <c r="JTZ248" s="250"/>
      <c r="JUA248" s="250"/>
      <c r="JUB248" s="250"/>
      <c r="JUC248" s="250"/>
      <c r="JUD248" s="250"/>
      <c r="JUE248" s="250"/>
      <c r="JUF248" s="250"/>
      <c r="JUG248" s="250"/>
      <c r="JUH248" s="250"/>
      <c r="JUI248" s="250"/>
      <c r="JUJ248" s="250"/>
      <c r="JUK248" s="250"/>
      <c r="JUL248" s="250"/>
      <c r="JUM248" s="250"/>
      <c r="JUN248" s="250"/>
      <c r="JUO248" s="250"/>
      <c r="JUP248" s="250"/>
      <c r="JUQ248" s="250"/>
      <c r="JUR248" s="250"/>
      <c r="JUS248" s="250"/>
      <c r="JUT248" s="250"/>
      <c r="JUU248" s="250"/>
      <c r="JUV248" s="250"/>
      <c r="JUW248" s="250"/>
      <c r="JUX248" s="250"/>
      <c r="JUY248" s="250"/>
      <c r="JUZ248" s="250"/>
      <c r="JVA248" s="250"/>
      <c r="JVB248" s="250"/>
      <c r="JVC248" s="250"/>
      <c r="JVD248" s="250"/>
      <c r="JVE248" s="250"/>
      <c r="JVF248" s="250"/>
      <c r="JVG248" s="250"/>
      <c r="JVH248" s="250"/>
      <c r="JVI248" s="250"/>
      <c r="JVJ248" s="250"/>
      <c r="JVK248" s="250"/>
      <c r="JVL248" s="250"/>
      <c r="JVM248" s="250"/>
      <c r="JVN248" s="250"/>
      <c r="JVO248" s="250"/>
      <c r="JVP248" s="250"/>
      <c r="JVQ248" s="250"/>
      <c r="JVR248" s="250"/>
      <c r="JVS248" s="250"/>
      <c r="JVT248" s="250"/>
      <c r="JVU248" s="250"/>
      <c r="JVV248" s="250"/>
      <c r="JVW248" s="250"/>
      <c r="JVX248" s="250"/>
      <c r="JVY248" s="250"/>
      <c r="JVZ248" s="250"/>
      <c r="JWA248" s="250"/>
      <c r="JWB248" s="250"/>
      <c r="JWC248" s="250"/>
      <c r="JWD248" s="250"/>
      <c r="JWE248" s="250"/>
      <c r="JWF248" s="250"/>
      <c r="JWG248" s="250"/>
      <c r="JWH248" s="250"/>
      <c r="JWI248" s="250"/>
      <c r="JWJ248" s="250"/>
      <c r="JWK248" s="250"/>
      <c r="JWL248" s="250"/>
      <c r="JWM248" s="250"/>
      <c r="JWN248" s="250"/>
      <c r="JWO248" s="250"/>
      <c r="JWP248" s="250"/>
      <c r="JWQ248" s="250"/>
      <c r="JWR248" s="250"/>
      <c r="JWS248" s="250"/>
      <c r="JWT248" s="250"/>
      <c r="JWU248" s="250"/>
      <c r="JWV248" s="250"/>
      <c r="JWW248" s="250"/>
      <c r="JWX248" s="250"/>
      <c r="JWY248" s="250"/>
      <c r="JWZ248" s="250"/>
      <c r="JXA248" s="250"/>
      <c r="JXB248" s="250"/>
      <c r="JXC248" s="250"/>
      <c r="JXD248" s="250"/>
      <c r="JXE248" s="250"/>
      <c r="JXF248" s="250"/>
      <c r="JXG248" s="250"/>
      <c r="JXH248" s="250"/>
      <c r="JXI248" s="250"/>
      <c r="JXJ248" s="250"/>
      <c r="JXK248" s="250"/>
      <c r="JXL248" s="250"/>
      <c r="JXM248" s="250"/>
      <c r="JXN248" s="250"/>
      <c r="JXO248" s="250"/>
      <c r="JXP248" s="250"/>
      <c r="JXQ248" s="250"/>
      <c r="JXR248" s="250"/>
      <c r="JXS248" s="250"/>
      <c r="JXT248" s="250"/>
      <c r="JXU248" s="250"/>
      <c r="JXV248" s="250"/>
      <c r="JXW248" s="250"/>
      <c r="JXX248" s="250"/>
      <c r="JXY248" s="250"/>
      <c r="JXZ248" s="250"/>
      <c r="JYA248" s="250"/>
      <c r="JYB248" s="250"/>
      <c r="JYC248" s="250"/>
      <c r="JYD248" s="250"/>
      <c r="JYE248" s="250"/>
      <c r="JYF248" s="250"/>
      <c r="JYG248" s="250"/>
      <c r="JYH248" s="250"/>
      <c r="JYI248" s="250"/>
      <c r="JYJ248" s="250"/>
      <c r="JYK248" s="250"/>
      <c r="JYL248" s="250"/>
      <c r="JYM248" s="250"/>
      <c r="JYN248" s="250"/>
      <c r="JYO248" s="250"/>
      <c r="JYP248" s="250"/>
      <c r="JYQ248" s="250"/>
      <c r="JYR248" s="250"/>
      <c r="JYS248" s="250"/>
      <c r="JYT248" s="250"/>
      <c r="JYU248" s="250"/>
      <c r="JYV248" s="250"/>
      <c r="JYW248" s="250"/>
      <c r="JYX248" s="250"/>
      <c r="JYY248" s="250"/>
      <c r="JYZ248" s="250"/>
      <c r="JZA248" s="250"/>
      <c r="JZB248" s="250"/>
      <c r="JZC248" s="250"/>
      <c r="JZD248" s="250"/>
      <c r="JZE248" s="250"/>
      <c r="JZF248" s="250"/>
      <c r="JZG248" s="250"/>
      <c r="JZH248" s="250"/>
      <c r="JZI248" s="250"/>
      <c r="JZJ248" s="250"/>
      <c r="JZK248" s="250"/>
      <c r="JZL248" s="250"/>
      <c r="JZM248" s="250"/>
      <c r="JZN248" s="250"/>
      <c r="JZO248" s="250"/>
      <c r="JZP248" s="250"/>
      <c r="JZQ248" s="250"/>
      <c r="JZR248" s="250"/>
      <c r="JZS248" s="250"/>
      <c r="JZT248" s="250"/>
      <c r="JZU248" s="250"/>
      <c r="JZV248" s="250"/>
      <c r="JZW248" s="250"/>
      <c r="JZX248" s="250"/>
      <c r="JZY248" s="250"/>
      <c r="JZZ248" s="250"/>
      <c r="KAA248" s="250"/>
      <c r="KAB248" s="250"/>
      <c r="KAC248" s="250"/>
      <c r="KAD248" s="250"/>
      <c r="KAE248" s="250"/>
      <c r="KAF248" s="250"/>
      <c r="KAG248" s="250"/>
      <c r="KAH248" s="250"/>
      <c r="KAI248" s="250"/>
      <c r="KAJ248" s="250"/>
      <c r="KAK248" s="250"/>
      <c r="KAL248" s="250"/>
      <c r="KAM248" s="250"/>
      <c r="KAN248" s="250"/>
      <c r="KAO248" s="250"/>
      <c r="KAP248" s="250"/>
      <c r="KAQ248" s="250"/>
      <c r="KAR248" s="250"/>
      <c r="KAS248" s="250"/>
      <c r="KAT248" s="250"/>
      <c r="KAU248" s="250"/>
      <c r="KAV248" s="250"/>
      <c r="KAW248" s="250"/>
      <c r="KAX248" s="250"/>
      <c r="KAY248" s="250"/>
      <c r="KAZ248" s="250"/>
      <c r="KBA248" s="250"/>
      <c r="KBB248" s="250"/>
      <c r="KBC248" s="250"/>
      <c r="KBD248" s="250"/>
      <c r="KBE248" s="250"/>
      <c r="KBF248" s="250"/>
      <c r="KBG248" s="250"/>
      <c r="KBH248" s="250"/>
      <c r="KBI248" s="250"/>
      <c r="KBJ248" s="250"/>
      <c r="KBK248" s="250"/>
      <c r="KBL248" s="250"/>
      <c r="KBM248" s="250"/>
      <c r="KBN248" s="250"/>
      <c r="KBO248" s="250"/>
      <c r="KBP248" s="250"/>
      <c r="KBQ248" s="250"/>
      <c r="KBR248" s="250"/>
      <c r="KBS248" s="250"/>
      <c r="KBT248" s="250"/>
      <c r="KBU248" s="250"/>
      <c r="KBV248" s="250"/>
      <c r="KBW248" s="250"/>
      <c r="KBX248" s="250"/>
      <c r="KBY248" s="250"/>
      <c r="KBZ248" s="250"/>
      <c r="KCA248" s="250"/>
      <c r="KCB248" s="250"/>
      <c r="KCC248" s="250"/>
      <c r="KCD248" s="250"/>
      <c r="KCE248" s="250"/>
      <c r="KCF248" s="250"/>
      <c r="KCG248" s="250"/>
      <c r="KCH248" s="250"/>
      <c r="KCI248" s="250"/>
      <c r="KCJ248" s="250"/>
      <c r="KCK248" s="250"/>
      <c r="KCL248" s="250"/>
      <c r="KCM248" s="250"/>
      <c r="KCN248" s="250"/>
      <c r="KCO248" s="250"/>
      <c r="KCP248" s="250"/>
      <c r="KCQ248" s="250"/>
      <c r="KCR248" s="250"/>
      <c r="KCS248" s="250"/>
      <c r="KCT248" s="250"/>
      <c r="KCU248" s="250"/>
      <c r="KCV248" s="250"/>
      <c r="KCW248" s="250"/>
      <c r="KCX248" s="250"/>
      <c r="KCY248" s="250"/>
      <c r="KCZ248" s="250"/>
      <c r="KDA248" s="250"/>
      <c r="KDB248" s="250"/>
      <c r="KDC248" s="250"/>
      <c r="KDD248" s="250"/>
      <c r="KDE248" s="250"/>
      <c r="KDF248" s="250"/>
      <c r="KDG248" s="250"/>
      <c r="KDH248" s="250"/>
      <c r="KDI248" s="250"/>
      <c r="KDJ248" s="250"/>
      <c r="KDK248" s="250"/>
      <c r="KDL248" s="250"/>
      <c r="KDM248" s="250"/>
      <c r="KDN248" s="250"/>
      <c r="KDO248" s="250"/>
      <c r="KDP248" s="250"/>
      <c r="KDQ248" s="250"/>
      <c r="KDR248" s="250"/>
      <c r="KDS248" s="250"/>
      <c r="KDT248" s="250"/>
      <c r="KDU248" s="250"/>
      <c r="KDV248" s="250"/>
      <c r="KDW248" s="250"/>
      <c r="KDX248" s="250"/>
      <c r="KDY248" s="250"/>
      <c r="KDZ248" s="250"/>
      <c r="KEA248" s="250"/>
      <c r="KEB248" s="250"/>
      <c r="KEC248" s="250"/>
      <c r="KED248" s="250"/>
      <c r="KEE248" s="250"/>
      <c r="KEF248" s="250"/>
      <c r="KEG248" s="250"/>
      <c r="KEH248" s="250"/>
      <c r="KEI248" s="250"/>
      <c r="KEJ248" s="250"/>
      <c r="KEK248" s="250"/>
      <c r="KEL248" s="250"/>
      <c r="KEM248" s="250"/>
      <c r="KEN248" s="250"/>
      <c r="KEO248" s="250"/>
      <c r="KEP248" s="250"/>
      <c r="KEQ248" s="250"/>
      <c r="KER248" s="250"/>
      <c r="KES248" s="250"/>
      <c r="KET248" s="250"/>
      <c r="KEU248" s="250"/>
      <c r="KEV248" s="250"/>
      <c r="KEW248" s="250"/>
      <c r="KEX248" s="250"/>
      <c r="KEY248" s="250"/>
      <c r="KEZ248" s="250"/>
      <c r="KFA248" s="250"/>
      <c r="KFB248" s="250"/>
      <c r="KFC248" s="250"/>
      <c r="KFD248" s="250"/>
      <c r="KFE248" s="250"/>
      <c r="KFF248" s="250"/>
      <c r="KFG248" s="250"/>
      <c r="KFH248" s="250"/>
      <c r="KFI248" s="250"/>
      <c r="KFJ248" s="250"/>
      <c r="KFK248" s="250"/>
      <c r="KFL248" s="250"/>
      <c r="KFM248" s="250"/>
      <c r="KFN248" s="250"/>
      <c r="KFO248" s="250"/>
      <c r="KFP248" s="250"/>
      <c r="KFQ248" s="250"/>
      <c r="KFR248" s="250"/>
      <c r="KFS248" s="250"/>
      <c r="KFT248" s="250"/>
      <c r="KFU248" s="250"/>
      <c r="KFV248" s="250"/>
      <c r="KFW248" s="250"/>
      <c r="KFX248" s="250"/>
      <c r="KFY248" s="250"/>
      <c r="KFZ248" s="250"/>
      <c r="KGA248" s="250"/>
      <c r="KGB248" s="250"/>
      <c r="KGC248" s="250"/>
      <c r="KGD248" s="250"/>
      <c r="KGE248" s="250"/>
      <c r="KGF248" s="250"/>
      <c r="KGG248" s="250"/>
      <c r="KGH248" s="250"/>
      <c r="KGI248" s="250"/>
      <c r="KGJ248" s="250"/>
      <c r="KGK248" s="250"/>
      <c r="KGL248" s="250"/>
      <c r="KGM248" s="250"/>
      <c r="KGN248" s="250"/>
      <c r="KGO248" s="250"/>
      <c r="KGP248" s="250"/>
      <c r="KGQ248" s="250"/>
      <c r="KGR248" s="250"/>
      <c r="KGS248" s="250"/>
      <c r="KGT248" s="250"/>
      <c r="KGU248" s="250"/>
      <c r="KGV248" s="250"/>
      <c r="KGW248" s="250"/>
      <c r="KGX248" s="250"/>
      <c r="KGY248" s="250"/>
      <c r="KGZ248" s="250"/>
      <c r="KHA248" s="250"/>
      <c r="KHB248" s="250"/>
      <c r="KHC248" s="250"/>
      <c r="KHD248" s="250"/>
      <c r="KHE248" s="250"/>
      <c r="KHF248" s="250"/>
      <c r="KHG248" s="250"/>
      <c r="KHH248" s="250"/>
      <c r="KHI248" s="250"/>
      <c r="KHJ248" s="250"/>
      <c r="KHK248" s="250"/>
      <c r="KHL248" s="250"/>
      <c r="KHM248" s="250"/>
      <c r="KHN248" s="250"/>
      <c r="KHO248" s="250"/>
      <c r="KHP248" s="250"/>
      <c r="KHQ248" s="250"/>
      <c r="KHR248" s="250"/>
      <c r="KHS248" s="250"/>
      <c r="KHT248" s="250"/>
      <c r="KHU248" s="250"/>
      <c r="KHV248" s="250"/>
      <c r="KHW248" s="250"/>
      <c r="KHX248" s="250"/>
      <c r="KHY248" s="250"/>
      <c r="KHZ248" s="250"/>
      <c r="KIA248" s="250"/>
      <c r="KIB248" s="250"/>
      <c r="KIC248" s="250"/>
      <c r="KID248" s="250"/>
      <c r="KIE248" s="250"/>
      <c r="KIF248" s="250"/>
      <c r="KIG248" s="250"/>
      <c r="KIH248" s="250"/>
      <c r="KII248" s="250"/>
      <c r="KIJ248" s="250"/>
      <c r="KIK248" s="250"/>
      <c r="KIL248" s="250"/>
      <c r="KIM248" s="250"/>
      <c r="KIN248" s="250"/>
      <c r="KIO248" s="250"/>
      <c r="KIP248" s="250"/>
      <c r="KIQ248" s="250"/>
      <c r="KIR248" s="250"/>
      <c r="KIS248" s="250"/>
      <c r="KIT248" s="250"/>
      <c r="KIU248" s="250"/>
      <c r="KIV248" s="250"/>
      <c r="KIW248" s="250"/>
      <c r="KIX248" s="250"/>
      <c r="KIY248" s="250"/>
      <c r="KIZ248" s="250"/>
      <c r="KJA248" s="250"/>
      <c r="KJB248" s="250"/>
      <c r="KJC248" s="250"/>
      <c r="KJD248" s="250"/>
      <c r="KJE248" s="250"/>
      <c r="KJF248" s="250"/>
      <c r="KJG248" s="250"/>
      <c r="KJH248" s="250"/>
      <c r="KJI248" s="250"/>
      <c r="KJJ248" s="250"/>
      <c r="KJK248" s="250"/>
      <c r="KJL248" s="250"/>
      <c r="KJM248" s="250"/>
      <c r="KJN248" s="250"/>
      <c r="KJO248" s="250"/>
      <c r="KJP248" s="250"/>
      <c r="KJQ248" s="250"/>
      <c r="KJR248" s="250"/>
      <c r="KJS248" s="250"/>
      <c r="KJT248" s="250"/>
      <c r="KJU248" s="250"/>
      <c r="KJV248" s="250"/>
      <c r="KJW248" s="250"/>
      <c r="KJX248" s="250"/>
      <c r="KJY248" s="250"/>
      <c r="KJZ248" s="250"/>
      <c r="KKA248" s="250"/>
      <c r="KKB248" s="250"/>
      <c r="KKC248" s="250"/>
      <c r="KKD248" s="250"/>
      <c r="KKE248" s="250"/>
      <c r="KKF248" s="250"/>
      <c r="KKG248" s="250"/>
      <c r="KKH248" s="250"/>
      <c r="KKI248" s="250"/>
      <c r="KKJ248" s="250"/>
      <c r="KKK248" s="250"/>
      <c r="KKL248" s="250"/>
      <c r="KKM248" s="250"/>
      <c r="KKN248" s="250"/>
      <c r="KKO248" s="250"/>
      <c r="KKP248" s="250"/>
      <c r="KKQ248" s="250"/>
      <c r="KKR248" s="250"/>
      <c r="KKS248" s="250"/>
      <c r="KKT248" s="250"/>
      <c r="KKU248" s="250"/>
      <c r="KKV248" s="250"/>
      <c r="KKW248" s="250"/>
      <c r="KKX248" s="250"/>
      <c r="KKY248" s="250"/>
      <c r="KKZ248" s="250"/>
      <c r="KLA248" s="250"/>
      <c r="KLB248" s="250"/>
      <c r="KLC248" s="250"/>
      <c r="KLD248" s="250"/>
      <c r="KLE248" s="250"/>
      <c r="KLF248" s="250"/>
      <c r="KLG248" s="250"/>
      <c r="KLH248" s="250"/>
      <c r="KLI248" s="250"/>
      <c r="KLJ248" s="250"/>
      <c r="KLK248" s="250"/>
      <c r="KLL248" s="250"/>
      <c r="KLM248" s="250"/>
      <c r="KLN248" s="250"/>
      <c r="KLO248" s="250"/>
      <c r="KLP248" s="250"/>
      <c r="KLQ248" s="250"/>
      <c r="KLR248" s="250"/>
      <c r="KLS248" s="250"/>
      <c r="KLT248" s="250"/>
      <c r="KLU248" s="250"/>
      <c r="KLV248" s="250"/>
      <c r="KLW248" s="250"/>
      <c r="KLX248" s="250"/>
      <c r="KLY248" s="250"/>
      <c r="KLZ248" s="250"/>
      <c r="KMA248" s="250"/>
      <c r="KMB248" s="250"/>
      <c r="KMC248" s="250"/>
      <c r="KMD248" s="250"/>
      <c r="KME248" s="250"/>
      <c r="KMF248" s="250"/>
      <c r="KMG248" s="250"/>
      <c r="KMH248" s="250"/>
      <c r="KMI248" s="250"/>
      <c r="KMJ248" s="250"/>
      <c r="KMK248" s="250"/>
      <c r="KML248" s="250"/>
      <c r="KMM248" s="250"/>
      <c r="KMN248" s="250"/>
      <c r="KMO248" s="250"/>
      <c r="KMP248" s="250"/>
      <c r="KMQ248" s="250"/>
      <c r="KMR248" s="250"/>
      <c r="KMS248" s="250"/>
      <c r="KMT248" s="250"/>
      <c r="KMU248" s="250"/>
      <c r="KMV248" s="250"/>
      <c r="KMW248" s="250"/>
      <c r="KMX248" s="250"/>
      <c r="KMY248" s="250"/>
      <c r="KMZ248" s="250"/>
      <c r="KNA248" s="250"/>
      <c r="KNB248" s="250"/>
      <c r="KNC248" s="250"/>
      <c r="KND248" s="250"/>
      <c r="KNE248" s="250"/>
      <c r="KNF248" s="250"/>
      <c r="KNG248" s="250"/>
      <c r="KNH248" s="250"/>
      <c r="KNI248" s="250"/>
      <c r="KNJ248" s="250"/>
      <c r="KNK248" s="250"/>
      <c r="KNL248" s="250"/>
      <c r="KNM248" s="250"/>
      <c r="KNN248" s="250"/>
      <c r="KNO248" s="250"/>
      <c r="KNP248" s="250"/>
      <c r="KNQ248" s="250"/>
      <c r="KNR248" s="250"/>
      <c r="KNS248" s="250"/>
      <c r="KNT248" s="250"/>
      <c r="KNU248" s="250"/>
      <c r="KNV248" s="250"/>
      <c r="KNW248" s="250"/>
      <c r="KNX248" s="250"/>
      <c r="KNY248" s="250"/>
      <c r="KNZ248" s="250"/>
      <c r="KOA248" s="250"/>
      <c r="KOB248" s="250"/>
      <c r="KOC248" s="250"/>
      <c r="KOD248" s="250"/>
      <c r="KOE248" s="250"/>
      <c r="KOF248" s="250"/>
      <c r="KOG248" s="250"/>
      <c r="KOH248" s="250"/>
      <c r="KOI248" s="250"/>
      <c r="KOJ248" s="250"/>
      <c r="KOK248" s="250"/>
      <c r="KOL248" s="250"/>
      <c r="KOM248" s="250"/>
      <c r="KON248" s="250"/>
      <c r="KOO248" s="250"/>
      <c r="KOP248" s="250"/>
      <c r="KOQ248" s="250"/>
      <c r="KOR248" s="250"/>
      <c r="KOS248" s="250"/>
      <c r="KOT248" s="250"/>
      <c r="KOU248" s="250"/>
      <c r="KOV248" s="250"/>
      <c r="KOW248" s="250"/>
      <c r="KOX248" s="250"/>
      <c r="KOY248" s="250"/>
      <c r="KOZ248" s="250"/>
      <c r="KPA248" s="250"/>
      <c r="KPB248" s="250"/>
      <c r="KPC248" s="250"/>
      <c r="KPD248" s="250"/>
      <c r="KPE248" s="250"/>
      <c r="KPF248" s="250"/>
      <c r="KPG248" s="250"/>
      <c r="KPH248" s="250"/>
      <c r="KPI248" s="250"/>
      <c r="KPJ248" s="250"/>
      <c r="KPK248" s="250"/>
      <c r="KPL248" s="250"/>
      <c r="KPM248" s="250"/>
      <c r="KPN248" s="250"/>
      <c r="KPO248" s="250"/>
      <c r="KPP248" s="250"/>
      <c r="KPQ248" s="250"/>
      <c r="KPR248" s="250"/>
      <c r="KPS248" s="250"/>
      <c r="KPT248" s="250"/>
      <c r="KPU248" s="250"/>
      <c r="KPV248" s="250"/>
      <c r="KPW248" s="250"/>
      <c r="KPX248" s="250"/>
      <c r="KPY248" s="250"/>
      <c r="KPZ248" s="250"/>
      <c r="KQA248" s="250"/>
      <c r="KQB248" s="250"/>
      <c r="KQC248" s="250"/>
      <c r="KQD248" s="250"/>
      <c r="KQE248" s="250"/>
      <c r="KQF248" s="250"/>
      <c r="KQG248" s="250"/>
      <c r="KQH248" s="250"/>
      <c r="KQI248" s="250"/>
      <c r="KQJ248" s="250"/>
      <c r="KQK248" s="250"/>
      <c r="KQL248" s="250"/>
      <c r="KQM248" s="250"/>
      <c r="KQN248" s="250"/>
      <c r="KQO248" s="250"/>
      <c r="KQP248" s="250"/>
      <c r="KQQ248" s="250"/>
      <c r="KQR248" s="250"/>
      <c r="KQS248" s="250"/>
      <c r="KQT248" s="250"/>
      <c r="KQU248" s="250"/>
      <c r="KQV248" s="250"/>
      <c r="KQW248" s="250"/>
      <c r="KQX248" s="250"/>
      <c r="KQY248" s="250"/>
      <c r="KQZ248" s="250"/>
      <c r="KRA248" s="250"/>
      <c r="KRB248" s="250"/>
      <c r="KRC248" s="250"/>
      <c r="KRD248" s="250"/>
      <c r="KRE248" s="250"/>
      <c r="KRF248" s="250"/>
      <c r="KRG248" s="250"/>
      <c r="KRH248" s="250"/>
      <c r="KRI248" s="250"/>
      <c r="KRJ248" s="250"/>
      <c r="KRK248" s="250"/>
      <c r="KRL248" s="250"/>
      <c r="KRM248" s="250"/>
      <c r="KRN248" s="250"/>
      <c r="KRO248" s="250"/>
      <c r="KRP248" s="250"/>
      <c r="KRQ248" s="250"/>
      <c r="KRR248" s="250"/>
      <c r="KRS248" s="250"/>
      <c r="KRT248" s="250"/>
      <c r="KRU248" s="250"/>
      <c r="KRV248" s="250"/>
      <c r="KRW248" s="250"/>
      <c r="KRX248" s="250"/>
      <c r="KRY248" s="250"/>
      <c r="KRZ248" s="250"/>
      <c r="KSA248" s="250"/>
      <c r="KSB248" s="250"/>
      <c r="KSC248" s="250"/>
      <c r="KSD248" s="250"/>
      <c r="KSE248" s="250"/>
      <c r="KSF248" s="250"/>
      <c r="KSG248" s="250"/>
      <c r="KSH248" s="250"/>
      <c r="KSI248" s="250"/>
      <c r="KSJ248" s="250"/>
      <c r="KSK248" s="250"/>
      <c r="KSL248" s="250"/>
      <c r="KSM248" s="250"/>
      <c r="KSN248" s="250"/>
      <c r="KSO248" s="250"/>
      <c r="KSP248" s="250"/>
      <c r="KSQ248" s="250"/>
      <c r="KSR248" s="250"/>
      <c r="KSS248" s="250"/>
      <c r="KST248" s="250"/>
      <c r="KSU248" s="250"/>
      <c r="KSV248" s="250"/>
      <c r="KSW248" s="250"/>
      <c r="KSX248" s="250"/>
      <c r="KSY248" s="250"/>
      <c r="KSZ248" s="250"/>
      <c r="KTA248" s="250"/>
      <c r="KTB248" s="250"/>
      <c r="KTC248" s="250"/>
      <c r="KTD248" s="250"/>
      <c r="KTE248" s="250"/>
      <c r="KTF248" s="250"/>
      <c r="KTG248" s="250"/>
      <c r="KTH248" s="250"/>
      <c r="KTI248" s="250"/>
      <c r="KTJ248" s="250"/>
      <c r="KTK248" s="250"/>
      <c r="KTL248" s="250"/>
      <c r="KTM248" s="250"/>
      <c r="KTN248" s="250"/>
      <c r="KTO248" s="250"/>
      <c r="KTP248" s="250"/>
      <c r="KTQ248" s="250"/>
      <c r="KTR248" s="250"/>
      <c r="KTS248" s="250"/>
      <c r="KTT248" s="250"/>
      <c r="KTU248" s="250"/>
      <c r="KTV248" s="250"/>
      <c r="KTW248" s="250"/>
      <c r="KTX248" s="250"/>
      <c r="KTY248" s="250"/>
      <c r="KTZ248" s="250"/>
      <c r="KUA248" s="250"/>
      <c r="KUB248" s="250"/>
      <c r="KUC248" s="250"/>
      <c r="KUD248" s="250"/>
      <c r="KUE248" s="250"/>
      <c r="KUF248" s="250"/>
      <c r="KUG248" s="250"/>
      <c r="KUH248" s="250"/>
      <c r="KUI248" s="250"/>
      <c r="KUJ248" s="250"/>
      <c r="KUK248" s="250"/>
      <c r="KUL248" s="250"/>
      <c r="KUM248" s="250"/>
      <c r="KUN248" s="250"/>
      <c r="KUO248" s="250"/>
      <c r="KUP248" s="250"/>
      <c r="KUQ248" s="250"/>
      <c r="KUR248" s="250"/>
      <c r="KUS248" s="250"/>
      <c r="KUT248" s="250"/>
      <c r="KUU248" s="250"/>
      <c r="KUV248" s="250"/>
      <c r="KUW248" s="250"/>
      <c r="KUX248" s="250"/>
      <c r="KUY248" s="250"/>
      <c r="KUZ248" s="250"/>
      <c r="KVA248" s="250"/>
      <c r="KVB248" s="250"/>
      <c r="KVC248" s="250"/>
      <c r="KVD248" s="250"/>
      <c r="KVE248" s="250"/>
      <c r="KVF248" s="250"/>
      <c r="KVG248" s="250"/>
      <c r="KVH248" s="250"/>
      <c r="KVI248" s="250"/>
      <c r="KVJ248" s="250"/>
      <c r="KVK248" s="250"/>
      <c r="KVL248" s="250"/>
      <c r="KVM248" s="250"/>
      <c r="KVN248" s="250"/>
      <c r="KVO248" s="250"/>
      <c r="KVP248" s="250"/>
      <c r="KVQ248" s="250"/>
      <c r="KVR248" s="250"/>
      <c r="KVS248" s="250"/>
      <c r="KVT248" s="250"/>
      <c r="KVU248" s="250"/>
      <c r="KVV248" s="250"/>
      <c r="KVW248" s="250"/>
      <c r="KVX248" s="250"/>
      <c r="KVY248" s="250"/>
      <c r="KVZ248" s="250"/>
      <c r="KWA248" s="250"/>
      <c r="KWB248" s="250"/>
      <c r="KWC248" s="250"/>
      <c r="KWD248" s="250"/>
      <c r="KWE248" s="250"/>
      <c r="KWF248" s="250"/>
      <c r="KWG248" s="250"/>
      <c r="KWH248" s="250"/>
      <c r="KWI248" s="250"/>
      <c r="KWJ248" s="250"/>
      <c r="KWK248" s="250"/>
      <c r="KWL248" s="250"/>
      <c r="KWM248" s="250"/>
      <c r="KWN248" s="250"/>
      <c r="KWO248" s="250"/>
      <c r="KWP248" s="250"/>
      <c r="KWQ248" s="250"/>
      <c r="KWR248" s="250"/>
      <c r="KWS248" s="250"/>
      <c r="KWT248" s="250"/>
      <c r="KWU248" s="250"/>
      <c r="KWV248" s="250"/>
      <c r="KWW248" s="250"/>
      <c r="KWX248" s="250"/>
      <c r="KWY248" s="250"/>
      <c r="KWZ248" s="250"/>
      <c r="KXA248" s="250"/>
      <c r="KXB248" s="250"/>
      <c r="KXC248" s="250"/>
      <c r="KXD248" s="250"/>
      <c r="KXE248" s="250"/>
      <c r="KXF248" s="250"/>
      <c r="KXG248" s="250"/>
      <c r="KXH248" s="250"/>
      <c r="KXI248" s="250"/>
      <c r="KXJ248" s="250"/>
      <c r="KXK248" s="250"/>
      <c r="KXL248" s="250"/>
      <c r="KXM248" s="250"/>
      <c r="KXN248" s="250"/>
      <c r="KXO248" s="250"/>
      <c r="KXP248" s="250"/>
      <c r="KXQ248" s="250"/>
      <c r="KXR248" s="250"/>
      <c r="KXS248" s="250"/>
      <c r="KXT248" s="250"/>
      <c r="KXU248" s="250"/>
      <c r="KXV248" s="250"/>
      <c r="KXW248" s="250"/>
      <c r="KXX248" s="250"/>
      <c r="KXY248" s="250"/>
      <c r="KXZ248" s="250"/>
      <c r="KYA248" s="250"/>
      <c r="KYB248" s="250"/>
      <c r="KYC248" s="250"/>
      <c r="KYD248" s="250"/>
      <c r="KYE248" s="250"/>
      <c r="KYF248" s="250"/>
      <c r="KYG248" s="250"/>
      <c r="KYH248" s="250"/>
      <c r="KYI248" s="250"/>
      <c r="KYJ248" s="250"/>
      <c r="KYK248" s="250"/>
      <c r="KYL248" s="250"/>
      <c r="KYM248" s="250"/>
      <c r="KYN248" s="250"/>
      <c r="KYO248" s="250"/>
      <c r="KYP248" s="250"/>
      <c r="KYQ248" s="250"/>
      <c r="KYR248" s="250"/>
      <c r="KYS248" s="250"/>
      <c r="KYT248" s="250"/>
      <c r="KYU248" s="250"/>
      <c r="KYV248" s="250"/>
      <c r="KYW248" s="250"/>
      <c r="KYX248" s="250"/>
      <c r="KYY248" s="250"/>
      <c r="KYZ248" s="250"/>
      <c r="KZA248" s="250"/>
      <c r="KZB248" s="250"/>
      <c r="KZC248" s="250"/>
      <c r="KZD248" s="250"/>
      <c r="KZE248" s="250"/>
      <c r="KZF248" s="250"/>
      <c r="KZG248" s="250"/>
      <c r="KZH248" s="250"/>
      <c r="KZI248" s="250"/>
      <c r="KZJ248" s="250"/>
      <c r="KZK248" s="250"/>
      <c r="KZL248" s="250"/>
      <c r="KZM248" s="250"/>
      <c r="KZN248" s="250"/>
      <c r="KZO248" s="250"/>
      <c r="KZP248" s="250"/>
      <c r="KZQ248" s="250"/>
      <c r="KZR248" s="250"/>
      <c r="KZS248" s="250"/>
      <c r="KZT248" s="250"/>
      <c r="KZU248" s="250"/>
      <c r="KZV248" s="250"/>
      <c r="KZW248" s="250"/>
      <c r="KZX248" s="250"/>
      <c r="KZY248" s="250"/>
      <c r="KZZ248" s="250"/>
      <c r="LAA248" s="250"/>
      <c r="LAB248" s="250"/>
      <c r="LAC248" s="250"/>
      <c r="LAD248" s="250"/>
      <c r="LAE248" s="250"/>
      <c r="LAF248" s="250"/>
      <c r="LAG248" s="250"/>
      <c r="LAH248" s="250"/>
      <c r="LAI248" s="250"/>
      <c r="LAJ248" s="250"/>
      <c r="LAK248" s="250"/>
      <c r="LAL248" s="250"/>
      <c r="LAM248" s="250"/>
      <c r="LAN248" s="250"/>
      <c r="LAO248" s="250"/>
      <c r="LAP248" s="250"/>
      <c r="LAQ248" s="250"/>
      <c r="LAR248" s="250"/>
      <c r="LAS248" s="250"/>
      <c r="LAT248" s="250"/>
      <c r="LAU248" s="250"/>
      <c r="LAV248" s="250"/>
      <c r="LAW248" s="250"/>
      <c r="LAX248" s="250"/>
      <c r="LAY248" s="250"/>
      <c r="LAZ248" s="250"/>
      <c r="LBA248" s="250"/>
      <c r="LBB248" s="250"/>
      <c r="LBC248" s="250"/>
      <c r="LBD248" s="250"/>
      <c r="LBE248" s="250"/>
      <c r="LBF248" s="250"/>
      <c r="LBG248" s="250"/>
      <c r="LBH248" s="250"/>
      <c r="LBI248" s="250"/>
      <c r="LBJ248" s="250"/>
      <c r="LBK248" s="250"/>
      <c r="LBL248" s="250"/>
      <c r="LBM248" s="250"/>
      <c r="LBN248" s="250"/>
      <c r="LBO248" s="250"/>
      <c r="LBP248" s="250"/>
      <c r="LBQ248" s="250"/>
      <c r="LBR248" s="250"/>
      <c r="LBS248" s="250"/>
      <c r="LBT248" s="250"/>
      <c r="LBU248" s="250"/>
      <c r="LBV248" s="250"/>
      <c r="LBW248" s="250"/>
      <c r="LBX248" s="250"/>
      <c r="LBY248" s="250"/>
      <c r="LBZ248" s="250"/>
      <c r="LCA248" s="250"/>
      <c r="LCB248" s="250"/>
      <c r="LCC248" s="250"/>
      <c r="LCD248" s="250"/>
      <c r="LCE248" s="250"/>
      <c r="LCF248" s="250"/>
      <c r="LCG248" s="250"/>
      <c r="LCH248" s="250"/>
      <c r="LCI248" s="250"/>
      <c r="LCJ248" s="250"/>
      <c r="LCK248" s="250"/>
      <c r="LCL248" s="250"/>
      <c r="LCM248" s="250"/>
      <c r="LCN248" s="250"/>
      <c r="LCO248" s="250"/>
      <c r="LCP248" s="250"/>
      <c r="LCQ248" s="250"/>
      <c r="LCR248" s="250"/>
      <c r="LCS248" s="250"/>
      <c r="LCT248" s="250"/>
      <c r="LCU248" s="250"/>
      <c r="LCV248" s="250"/>
      <c r="LCW248" s="250"/>
      <c r="LCX248" s="250"/>
      <c r="LCY248" s="250"/>
      <c r="LCZ248" s="250"/>
      <c r="LDA248" s="250"/>
      <c r="LDB248" s="250"/>
      <c r="LDC248" s="250"/>
      <c r="LDD248" s="250"/>
      <c r="LDE248" s="250"/>
      <c r="LDF248" s="250"/>
      <c r="LDG248" s="250"/>
      <c r="LDH248" s="250"/>
      <c r="LDI248" s="250"/>
      <c r="LDJ248" s="250"/>
      <c r="LDK248" s="250"/>
      <c r="LDL248" s="250"/>
      <c r="LDM248" s="250"/>
      <c r="LDN248" s="250"/>
      <c r="LDO248" s="250"/>
      <c r="LDP248" s="250"/>
      <c r="LDQ248" s="250"/>
      <c r="LDR248" s="250"/>
      <c r="LDS248" s="250"/>
      <c r="LDT248" s="250"/>
      <c r="LDU248" s="250"/>
      <c r="LDV248" s="250"/>
      <c r="LDW248" s="250"/>
      <c r="LDX248" s="250"/>
      <c r="LDY248" s="250"/>
      <c r="LDZ248" s="250"/>
      <c r="LEA248" s="250"/>
      <c r="LEB248" s="250"/>
      <c r="LEC248" s="250"/>
      <c r="LED248" s="250"/>
      <c r="LEE248" s="250"/>
      <c r="LEF248" s="250"/>
      <c r="LEG248" s="250"/>
      <c r="LEH248" s="250"/>
      <c r="LEI248" s="250"/>
      <c r="LEJ248" s="250"/>
      <c r="LEK248" s="250"/>
      <c r="LEL248" s="250"/>
      <c r="LEM248" s="250"/>
      <c r="LEN248" s="250"/>
      <c r="LEO248" s="250"/>
      <c r="LEP248" s="250"/>
      <c r="LEQ248" s="250"/>
      <c r="LER248" s="250"/>
      <c r="LES248" s="250"/>
      <c r="LET248" s="250"/>
      <c r="LEU248" s="250"/>
      <c r="LEV248" s="250"/>
      <c r="LEW248" s="250"/>
      <c r="LEX248" s="250"/>
      <c r="LEY248" s="250"/>
      <c r="LEZ248" s="250"/>
      <c r="LFA248" s="250"/>
      <c r="LFB248" s="250"/>
      <c r="LFC248" s="250"/>
      <c r="LFD248" s="250"/>
      <c r="LFE248" s="250"/>
      <c r="LFF248" s="250"/>
      <c r="LFG248" s="250"/>
      <c r="LFH248" s="250"/>
      <c r="LFI248" s="250"/>
      <c r="LFJ248" s="250"/>
      <c r="LFK248" s="250"/>
      <c r="LFL248" s="250"/>
      <c r="LFM248" s="250"/>
      <c r="LFN248" s="250"/>
      <c r="LFO248" s="250"/>
      <c r="LFP248" s="250"/>
      <c r="LFQ248" s="250"/>
      <c r="LFR248" s="250"/>
      <c r="LFS248" s="250"/>
      <c r="LFT248" s="250"/>
      <c r="LFU248" s="250"/>
      <c r="LFV248" s="250"/>
      <c r="LFW248" s="250"/>
      <c r="LFX248" s="250"/>
      <c r="LFY248" s="250"/>
      <c r="LFZ248" s="250"/>
      <c r="LGA248" s="250"/>
      <c r="LGB248" s="250"/>
      <c r="LGC248" s="250"/>
      <c r="LGD248" s="250"/>
      <c r="LGE248" s="250"/>
      <c r="LGF248" s="250"/>
      <c r="LGG248" s="250"/>
      <c r="LGH248" s="250"/>
      <c r="LGI248" s="250"/>
      <c r="LGJ248" s="250"/>
      <c r="LGK248" s="250"/>
      <c r="LGL248" s="250"/>
      <c r="LGM248" s="250"/>
      <c r="LGN248" s="250"/>
      <c r="LGO248" s="250"/>
      <c r="LGP248" s="250"/>
      <c r="LGQ248" s="250"/>
      <c r="LGR248" s="250"/>
      <c r="LGS248" s="250"/>
      <c r="LGT248" s="250"/>
      <c r="LGU248" s="250"/>
      <c r="LGV248" s="250"/>
      <c r="LGW248" s="250"/>
      <c r="LGX248" s="250"/>
      <c r="LGY248" s="250"/>
      <c r="LGZ248" s="250"/>
      <c r="LHA248" s="250"/>
      <c r="LHB248" s="250"/>
      <c r="LHC248" s="250"/>
      <c r="LHD248" s="250"/>
      <c r="LHE248" s="250"/>
      <c r="LHF248" s="250"/>
      <c r="LHG248" s="250"/>
      <c r="LHH248" s="250"/>
      <c r="LHI248" s="250"/>
      <c r="LHJ248" s="250"/>
      <c r="LHK248" s="250"/>
      <c r="LHL248" s="250"/>
      <c r="LHM248" s="250"/>
      <c r="LHN248" s="250"/>
      <c r="LHO248" s="250"/>
      <c r="LHP248" s="250"/>
      <c r="LHQ248" s="250"/>
      <c r="LHR248" s="250"/>
      <c r="LHS248" s="250"/>
      <c r="LHT248" s="250"/>
      <c r="LHU248" s="250"/>
      <c r="LHV248" s="250"/>
      <c r="LHW248" s="250"/>
      <c r="LHX248" s="250"/>
      <c r="LHY248" s="250"/>
      <c r="LHZ248" s="250"/>
      <c r="LIA248" s="250"/>
      <c r="LIB248" s="250"/>
      <c r="LIC248" s="250"/>
      <c r="LID248" s="250"/>
      <c r="LIE248" s="250"/>
      <c r="LIF248" s="250"/>
      <c r="LIG248" s="250"/>
      <c r="LIH248" s="250"/>
      <c r="LII248" s="250"/>
      <c r="LIJ248" s="250"/>
      <c r="LIK248" s="250"/>
      <c r="LIL248" s="250"/>
      <c r="LIM248" s="250"/>
      <c r="LIN248" s="250"/>
      <c r="LIO248" s="250"/>
      <c r="LIP248" s="250"/>
      <c r="LIQ248" s="250"/>
      <c r="LIR248" s="250"/>
      <c r="LIS248" s="250"/>
      <c r="LIT248" s="250"/>
      <c r="LIU248" s="250"/>
      <c r="LIV248" s="250"/>
      <c r="LIW248" s="250"/>
      <c r="LIX248" s="250"/>
      <c r="LIY248" s="250"/>
      <c r="LIZ248" s="250"/>
      <c r="LJA248" s="250"/>
      <c r="LJB248" s="250"/>
      <c r="LJC248" s="250"/>
      <c r="LJD248" s="250"/>
      <c r="LJE248" s="250"/>
      <c r="LJF248" s="250"/>
      <c r="LJG248" s="250"/>
      <c r="LJH248" s="250"/>
      <c r="LJI248" s="250"/>
      <c r="LJJ248" s="250"/>
      <c r="LJK248" s="250"/>
      <c r="LJL248" s="250"/>
      <c r="LJM248" s="250"/>
      <c r="LJN248" s="250"/>
      <c r="LJO248" s="250"/>
      <c r="LJP248" s="250"/>
      <c r="LJQ248" s="250"/>
      <c r="LJR248" s="250"/>
      <c r="LJS248" s="250"/>
      <c r="LJT248" s="250"/>
      <c r="LJU248" s="250"/>
      <c r="LJV248" s="250"/>
      <c r="LJW248" s="250"/>
      <c r="LJX248" s="250"/>
      <c r="LJY248" s="250"/>
      <c r="LJZ248" s="250"/>
      <c r="LKA248" s="250"/>
      <c r="LKB248" s="250"/>
      <c r="LKC248" s="250"/>
      <c r="LKD248" s="250"/>
      <c r="LKE248" s="250"/>
      <c r="LKF248" s="250"/>
      <c r="LKG248" s="250"/>
      <c r="LKH248" s="250"/>
      <c r="LKI248" s="250"/>
      <c r="LKJ248" s="250"/>
      <c r="LKK248" s="250"/>
      <c r="LKL248" s="250"/>
      <c r="LKM248" s="250"/>
      <c r="LKN248" s="250"/>
      <c r="LKO248" s="250"/>
      <c r="LKP248" s="250"/>
      <c r="LKQ248" s="250"/>
      <c r="LKR248" s="250"/>
      <c r="LKS248" s="250"/>
      <c r="LKT248" s="250"/>
      <c r="LKU248" s="250"/>
      <c r="LKV248" s="250"/>
      <c r="LKW248" s="250"/>
      <c r="LKX248" s="250"/>
      <c r="LKY248" s="250"/>
      <c r="LKZ248" s="250"/>
      <c r="LLA248" s="250"/>
      <c r="LLB248" s="250"/>
      <c r="LLC248" s="250"/>
      <c r="LLD248" s="250"/>
      <c r="LLE248" s="250"/>
      <c r="LLF248" s="250"/>
      <c r="LLG248" s="250"/>
      <c r="LLH248" s="250"/>
      <c r="LLI248" s="250"/>
      <c r="LLJ248" s="250"/>
      <c r="LLK248" s="250"/>
      <c r="LLL248" s="250"/>
      <c r="LLM248" s="250"/>
      <c r="LLN248" s="250"/>
      <c r="LLO248" s="250"/>
      <c r="LLP248" s="250"/>
      <c r="LLQ248" s="250"/>
      <c r="LLR248" s="250"/>
      <c r="LLS248" s="250"/>
      <c r="LLT248" s="250"/>
      <c r="LLU248" s="250"/>
      <c r="LLV248" s="250"/>
      <c r="LLW248" s="250"/>
      <c r="LLX248" s="250"/>
      <c r="LLY248" s="250"/>
      <c r="LLZ248" s="250"/>
      <c r="LMA248" s="250"/>
      <c r="LMB248" s="250"/>
      <c r="LMC248" s="250"/>
      <c r="LMD248" s="250"/>
      <c r="LME248" s="250"/>
      <c r="LMF248" s="250"/>
      <c r="LMG248" s="250"/>
      <c r="LMH248" s="250"/>
      <c r="LMI248" s="250"/>
      <c r="LMJ248" s="250"/>
      <c r="LMK248" s="250"/>
      <c r="LML248" s="250"/>
      <c r="LMM248" s="250"/>
      <c r="LMN248" s="250"/>
      <c r="LMO248" s="250"/>
      <c r="LMP248" s="250"/>
      <c r="LMQ248" s="250"/>
      <c r="LMR248" s="250"/>
      <c r="LMS248" s="250"/>
      <c r="LMT248" s="250"/>
      <c r="LMU248" s="250"/>
      <c r="LMV248" s="250"/>
      <c r="LMW248" s="250"/>
      <c r="LMX248" s="250"/>
      <c r="LMY248" s="250"/>
      <c r="LMZ248" s="250"/>
      <c r="LNA248" s="250"/>
      <c r="LNB248" s="250"/>
      <c r="LNC248" s="250"/>
      <c r="LND248" s="250"/>
      <c r="LNE248" s="250"/>
      <c r="LNF248" s="250"/>
      <c r="LNG248" s="250"/>
      <c r="LNH248" s="250"/>
      <c r="LNI248" s="250"/>
      <c r="LNJ248" s="250"/>
      <c r="LNK248" s="250"/>
      <c r="LNL248" s="250"/>
      <c r="LNM248" s="250"/>
      <c r="LNN248" s="250"/>
      <c r="LNO248" s="250"/>
      <c r="LNP248" s="250"/>
      <c r="LNQ248" s="250"/>
      <c r="LNR248" s="250"/>
      <c r="LNS248" s="250"/>
      <c r="LNT248" s="250"/>
      <c r="LNU248" s="250"/>
      <c r="LNV248" s="250"/>
      <c r="LNW248" s="250"/>
      <c r="LNX248" s="250"/>
      <c r="LNY248" s="250"/>
      <c r="LNZ248" s="250"/>
      <c r="LOA248" s="250"/>
      <c r="LOB248" s="250"/>
      <c r="LOC248" s="250"/>
      <c r="LOD248" s="250"/>
      <c r="LOE248" s="250"/>
      <c r="LOF248" s="250"/>
      <c r="LOG248" s="250"/>
      <c r="LOH248" s="250"/>
      <c r="LOI248" s="250"/>
      <c r="LOJ248" s="250"/>
      <c r="LOK248" s="250"/>
      <c r="LOL248" s="250"/>
      <c r="LOM248" s="250"/>
      <c r="LON248" s="250"/>
      <c r="LOO248" s="250"/>
      <c r="LOP248" s="250"/>
      <c r="LOQ248" s="250"/>
      <c r="LOR248" s="250"/>
      <c r="LOS248" s="250"/>
      <c r="LOT248" s="250"/>
      <c r="LOU248" s="250"/>
      <c r="LOV248" s="250"/>
      <c r="LOW248" s="250"/>
      <c r="LOX248" s="250"/>
      <c r="LOY248" s="250"/>
      <c r="LOZ248" s="250"/>
      <c r="LPA248" s="250"/>
      <c r="LPB248" s="250"/>
      <c r="LPC248" s="250"/>
      <c r="LPD248" s="250"/>
      <c r="LPE248" s="250"/>
      <c r="LPF248" s="250"/>
      <c r="LPG248" s="250"/>
      <c r="LPH248" s="250"/>
      <c r="LPI248" s="250"/>
      <c r="LPJ248" s="250"/>
      <c r="LPK248" s="250"/>
      <c r="LPL248" s="250"/>
      <c r="LPM248" s="250"/>
      <c r="LPN248" s="250"/>
      <c r="LPO248" s="250"/>
      <c r="LPP248" s="250"/>
      <c r="LPQ248" s="250"/>
      <c r="LPR248" s="250"/>
      <c r="LPS248" s="250"/>
      <c r="LPT248" s="250"/>
      <c r="LPU248" s="250"/>
      <c r="LPV248" s="250"/>
      <c r="LPW248" s="250"/>
      <c r="LPX248" s="250"/>
      <c r="LPY248" s="250"/>
      <c r="LPZ248" s="250"/>
      <c r="LQA248" s="250"/>
      <c r="LQB248" s="250"/>
      <c r="LQC248" s="250"/>
      <c r="LQD248" s="250"/>
      <c r="LQE248" s="250"/>
      <c r="LQF248" s="250"/>
      <c r="LQG248" s="250"/>
      <c r="LQH248" s="250"/>
      <c r="LQI248" s="250"/>
      <c r="LQJ248" s="250"/>
      <c r="LQK248" s="250"/>
      <c r="LQL248" s="250"/>
      <c r="LQM248" s="250"/>
      <c r="LQN248" s="250"/>
      <c r="LQO248" s="250"/>
      <c r="LQP248" s="250"/>
      <c r="LQQ248" s="250"/>
      <c r="LQR248" s="250"/>
      <c r="LQS248" s="250"/>
      <c r="LQT248" s="250"/>
      <c r="LQU248" s="250"/>
      <c r="LQV248" s="250"/>
      <c r="LQW248" s="250"/>
      <c r="LQX248" s="250"/>
      <c r="LQY248" s="250"/>
      <c r="LQZ248" s="250"/>
      <c r="LRA248" s="250"/>
      <c r="LRB248" s="250"/>
      <c r="LRC248" s="250"/>
      <c r="LRD248" s="250"/>
      <c r="LRE248" s="250"/>
      <c r="LRF248" s="250"/>
      <c r="LRG248" s="250"/>
      <c r="LRH248" s="250"/>
      <c r="LRI248" s="250"/>
      <c r="LRJ248" s="250"/>
      <c r="LRK248" s="250"/>
      <c r="LRL248" s="250"/>
      <c r="LRM248" s="250"/>
      <c r="LRN248" s="250"/>
      <c r="LRO248" s="250"/>
      <c r="LRP248" s="250"/>
      <c r="LRQ248" s="250"/>
      <c r="LRR248" s="250"/>
      <c r="LRS248" s="250"/>
      <c r="LRT248" s="250"/>
      <c r="LRU248" s="250"/>
      <c r="LRV248" s="250"/>
      <c r="LRW248" s="250"/>
      <c r="LRX248" s="250"/>
      <c r="LRY248" s="250"/>
      <c r="LRZ248" s="250"/>
      <c r="LSA248" s="250"/>
      <c r="LSB248" s="250"/>
      <c r="LSC248" s="250"/>
      <c r="LSD248" s="250"/>
      <c r="LSE248" s="250"/>
      <c r="LSF248" s="250"/>
      <c r="LSG248" s="250"/>
      <c r="LSH248" s="250"/>
      <c r="LSI248" s="250"/>
      <c r="LSJ248" s="250"/>
      <c r="LSK248" s="250"/>
      <c r="LSL248" s="250"/>
      <c r="LSM248" s="250"/>
      <c r="LSN248" s="250"/>
      <c r="LSO248" s="250"/>
      <c r="LSP248" s="250"/>
      <c r="LSQ248" s="250"/>
      <c r="LSR248" s="250"/>
      <c r="LSS248" s="250"/>
      <c r="LST248" s="250"/>
      <c r="LSU248" s="250"/>
      <c r="LSV248" s="250"/>
      <c r="LSW248" s="250"/>
      <c r="LSX248" s="250"/>
      <c r="LSY248" s="250"/>
      <c r="LSZ248" s="250"/>
      <c r="LTA248" s="250"/>
      <c r="LTB248" s="250"/>
      <c r="LTC248" s="250"/>
      <c r="LTD248" s="250"/>
      <c r="LTE248" s="250"/>
      <c r="LTF248" s="250"/>
      <c r="LTG248" s="250"/>
      <c r="LTH248" s="250"/>
      <c r="LTI248" s="250"/>
      <c r="LTJ248" s="250"/>
      <c r="LTK248" s="250"/>
      <c r="LTL248" s="250"/>
      <c r="LTM248" s="250"/>
      <c r="LTN248" s="250"/>
      <c r="LTO248" s="250"/>
      <c r="LTP248" s="250"/>
      <c r="LTQ248" s="250"/>
      <c r="LTR248" s="250"/>
      <c r="LTS248" s="250"/>
      <c r="LTT248" s="250"/>
      <c r="LTU248" s="250"/>
      <c r="LTV248" s="250"/>
      <c r="LTW248" s="250"/>
      <c r="LTX248" s="250"/>
      <c r="LTY248" s="250"/>
      <c r="LTZ248" s="250"/>
      <c r="LUA248" s="250"/>
      <c r="LUB248" s="250"/>
      <c r="LUC248" s="250"/>
      <c r="LUD248" s="250"/>
      <c r="LUE248" s="250"/>
      <c r="LUF248" s="250"/>
      <c r="LUG248" s="250"/>
      <c r="LUH248" s="250"/>
      <c r="LUI248" s="250"/>
      <c r="LUJ248" s="250"/>
      <c r="LUK248" s="250"/>
      <c r="LUL248" s="250"/>
      <c r="LUM248" s="250"/>
      <c r="LUN248" s="250"/>
      <c r="LUO248" s="250"/>
      <c r="LUP248" s="250"/>
      <c r="LUQ248" s="250"/>
      <c r="LUR248" s="250"/>
      <c r="LUS248" s="250"/>
      <c r="LUT248" s="250"/>
      <c r="LUU248" s="250"/>
      <c r="LUV248" s="250"/>
      <c r="LUW248" s="250"/>
      <c r="LUX248" s="250"/>
      <c r="LUY248" s="250"/>
      <c r="LUZ248" s="250"/>
      <c r="LVA248" s="250"/>
      <c r="LVB248" s="250"/>
      <c r="LVC248" s="250"/>
      <c r="LVD248" s="250"/>
      <c r="LVE248" s="250"/>
      <c r="LVF248" s="250"/>
      <c r="LVG248" s="250"/>
      <c r="LVH248" s="250"/>
      <c r="LVI248" s="250"/>
      <c r="LVJ248" s="250"/>
      <c r="LVK248" s="250"/>
      <c r="LVL248" s="250"/>
      <c r="LVM248" s="250"/>
      <c r="LVN248" s="250"/>
      <c r="LVO248" s="250"/>
      <c r="LVP248" s="250"/>
      <c r="LVQ248" s="250"/>
      <c r="LVR248" s="250"/>
      <c r="LVS248" s="250"/>
      <c r="LVT248" s="250"/>
      <c r="LVU248" s="250"/>
      <c r="LVV248" s="250"/>
      <c r="LVW248" s="250"/>
      <c r="LVX248" s="250"/>
      <c r="LVY248" s="250"/>
      <c r="LVZ248" s="250"/>
      <c r="LWA248" s="250"/>
      <c r="LWB248" s="250"/>
      <c r="LWC248" s="250"/>
      <c r="LWD248" s="250"/>
      <c r="LWE248" s="250"/>
      <c r="LWF248" s="250"/>
      <c r="LWG248" s="250"/>
      <c r="LWH248" s="250"/>
      <c r="LWI248" s="250"/>
      <c r="LWJ248" s="250"/>
      <c r="LWK248" s="250"/>
      <c r="LWL248" s="250"/>
      <c r="LWM248" s="250"/>
      <c r="LWN248" s="250"/>
      <c r="LWO248" s="250"/>
      <c r="LWP248" s="250"/>
      <c r="LWQ248" s="250"/>
      <c r="LWR248" s="250"/>
      <c r="LWS248" s="250"/>
      <c r="LWT248" s="250"/>
      <c r="LWU248" s="250"/>
      <c r="LWV248" s="250"/>
      <c r="LWW248" s="250"/>
      <c r="LWX248" s="250"/>
      <c r="LWY248" s="250"/>
      <c r="LWZ248" s="250"/>
      <c r="LXA248" s="250"/>
      <c r="LXB248" s="250"/>
      <c r="LXC248" s="250"/>
      <c r="LXD248" s="250"/>
      <c r="LXE248" s="250"/>
      <c r="LXF248" s="250"/>
      <c r="LXG248" s="250"/>
      <c r="LXH248" s="250"/>
      <c r="LXI248" s="250"/>
      <c r="LXJ248" s="250"/>
      <c r="LXK248" s="250"/>
      <c r="LXL248" s="250"/>
      <c r="LXM248" s="250"/>
      <c r="LXN248" s="250"/>
      <c r="LXO248" s="250"/>
      <c r="LXP248" s="250"/>
      <c r="LXQ248" s="250"/>
      <c r="LXR248" s="250"/>
      <c r="LXS248" s="250"/>
      <c r="LXT248" s="250"/>
      <c r="LXU248" s="250"/>
      <c r="LXV248" s="250"/>
      <c r="LXW248" s="250"/>
      <c r="LXX248" s="250"/>
      <c r="LXY248" s="250"/>
      <c r="LXZ248" s="250"/>
      <c r="LYA248" s="250"/>
      <c r="LYB248" s="250"/>
      <c r="LYC248" s="250"/>
      <c r="LYD248" s="250"/>
      <c r="LYE248" s="250"/>
      <c r="LYF248" s="250"/>
      <c r="LYG248" s="250"/>
      <c r="LYH248" s="250"/>
      <c r="LYI248" s="250"/>
      <c r="LYJ248" s="250"/>
      <c r="LYK248" s="250"/>
      <c r="LYL248" s="250"/>
      <c r="LYM248" s="250"/>
      <c r="LYN248" s="250"/>
      <c r="LYO248" s="250"/>
      <c r="LYP248" s="250"/>
      <c r="LYQ248" s="250"/>
      <c r="LYR248" s="250"/>
      <c r="LYS248" s="250"/>
      <c r="LYT248" s="250"/>
      <c r="LYU248" s="250"/>
      <c r="LYV248" s="250"/>
      <c r="LYW248" s="250"/>
      <c r="LYX248" s="250"/>
      <c r="LYY248" s="250"/>
      <c r="LYZ248" s="250"/>
      <c r="LZA248" s="250"/>
      <c r="LZB248" s="250"/>
      <c r="LZC248" s="250"/>
      <c r="LZD248" s="250"/>
      <c r="LZE248" s="250"/>
      <c r="LZF248" s="250"/>
      <c r="LZG248" s="250"/>
      <c r="LZH248" s="250"/>
      <c r="LZI248" s="250"/>
      <c r="LZJ248" s="250"/>
      <c r="LZK248" s="250"/>
      <c r="LZL248" s="250"/>
      <c r="LZM248" s="250"/>
      <c r="LZN248" s="250"/>
      <c r="LZO248" s="250"/>
      <c r="LZP248" s="250"/>
      <c r="LZQ248" s="250"/>
      <c r="LZR248" s="250"/>
      <c r="LZS248" s="250"/>
      <c r="LZT248" s="250"/>
      <c r="LZU248" s="250"/>
      <c r="LZV248" s="250"/>
      <c r="LZW248" s="250"/>
      <c r="LZX248" s="250"/>
      <c r="LZY248" s="250"/>
      <c r="LZZ248" s="250"/>
      <c r="MAA248" s="250"/>
      <c r="MAB248" s="250"/>
      <c r="MAC248" s="250"/>
      <c r="MAD248" s="250"/>
      <c r="MAE248" s="250"/>
      <c r="MAF248" s="250"/>
      <c r="MAG248" s="250"/>
      <c r="MAH248" s="250"/>
      <c r="MAI248" s="250"/>
      <c r="MAJ248" s="250"/>
      <c r="MAK248" s="250"/>
      <c r="MAL248" s="250"/>
      <c r="MAM248" s="250"/>
      <c r="MAN248" s="250"/>
      <c r="MAO248" s="250"/>
      <c r="MAP248" s="250"/>
      <c r="MAQ248" s="250"/>
      <c r="MAR248" s="250"/>
      <c r="MAS248" s="250"/>
      <c r="MAT248" s="250"/>
      <c r="MAU248" s="250"/>
      <c r="MAV248" s="250"/>
      <c r="MAW248" s="250"/>
      <c r="MAX248" s="250"/>
      <c r="MAY248" s="250"/>
      <c r="MAZ248" s="250"/>
      <c r="MBA248" s="250"/>
      <c r="MBB248" s="250"/>
      <c r="MBC248" s="250"/>
      <c r="MBD248" s="250"/>
      <c r="MBE248" s="250"/>
      <c r="MBF248" s="250"/>
      <c r="MBG248" s="250"/>
      <c r="MBH248" s="250"/>
      <c r="MBI248" s="250"/>
      <c r="MBJ248" s="250"/>
      <c r="MBK248" s="250"/>
      <c r="MBL248" s="250"/>
      <c r="MBM248" s="250"/>
      <c r="MBN248" s="250"/>
      <c r="MBO248" s="250"/>
      <c r="MBP248" s="250"/>
      <c r="MBQ248" s="250"/>
      <c r="MBR248" s="250"/>
      <c r="MBS248" s="250"/>
      <c r="MBT248" s="250"/>
      <c r="MBU248" s="250"/>
      <c r="MBV248" s="250"/>
      <c r="MBW248" s="250"/>
      <c r="MBX248" s="250"/>
      <c r="MBY248" s="250"/>
      <c r="MBZ248" s="250"/>
      <c r="MCA248" s="250"/>
      <c r="MCB248" s="250"/>
      <c r="MCC248" s="250"/>
      <c r="MCD248" s="250"/>
      <c r="MCE248" s="250"/>
      <c r="MCF248" s="250"/>
      <c r="MCG248" s="250"/>
      <c r="MCH248" s="250"/>
      <c r="MCI248" s="250"/>
      <c r="MCJ248" s="250"/>
      <c r="MCK248" s="250"/>
      <c r="MCL248" s="250"/>
      <c r="MCM248" s="250"/>
      <c r="MCN248" s="250"/>
      <c r="MCO248" s="250"/>
      <c r="MCP248" s="250"/>
      <c r="MCQ248" s="250"/>
      <c r="MCR248" s="250"/>
      <c r="MCS248" s="250"/>
      <c r="MCT248" s="250"/>
      <c r="MCU248" s="250"/>
      <c r="MCV248" s="250"/>
      <c r="MCW248" s="250"/>
      <c r="MCX248" s="250"/>
      <c r="MCY248" s="250"/>
      <c r="MCZ248" s="250"/>
      <c r="MDA248" s="250"/>
      <c r="MDB248" s="250"/>
      <c r="MDC248" s="250"/>
      <c r="MDD248" s="250"/>
      <c r="MDE248" s="250"/>
      <c r="MDF248" s="250"/>
      <c r="MDG248" s="250"/>
      <c r="MDH248" s="250"/>
      <c r="MDI248" s="250"/>
      <c r="MDJ248" s="250"/>
      <c r="MDK248" s="250"/>
      <c r="MDL248" s="250"/>
      <c r="MDM248" s="250"/>
      <c r="MDN248" s="250"/>
      <c r="MDO248" s="250"/>
      <c r="MDP248" s="250"/>
      <c r="MDQ248" s="250"/>
      <c r="MDR248" s="250"/>
      <c r="MDS248" s="250"/>
      <c r="MDT248" s="250"/>
      <c r="MDU248" s="250"/>
      <c r="MDV248" s="250"/>
      <c r="MDW248" s="250"/>
      <c r="MDX248" s="250"/>
      <c r="MDY248" s="250"/>
      <c r="MDZ248" s="250"/>
      <c r="MEA248" s="250"/>
      <c r="MEB248" s="250"/>
      <c r="MEC248" s="250"/>
      <c r="MED248" s="250"/>
      <c r="MEE248" s="250"/>
      <c r="MEF248" s="250"/>
      <c r="MEG248" s="250"/>
      <c r="MEH248" s="250"/>
      <c r="MEI248" s="250"/>
      <c r="MEJ248" s="250"/>
      <c r="MEK248" s="250"/>
      <c r="MEL248" s="250"/>
      <c r="MEM248" s="250"/>
      <c r="MEN248" s="250"/>
      <c r="MEO248" s="250"/>
      <c r="MEP248" s="250"/>
      <c r="MEQ248" s="250"/>
      <c r="MER248" s="250"/>
      <c r="MES248" s="250"/>
      <c r="MET248" s="250"/>
      <c r="MEU248" s="250"/>
      <c r="MEV248" s="250"/>
      <c r="MEW248" s="250"/>
      <c r="MEX248" s="250"/>
      <c r="MEY248" s="250"/>
      <c r="MEZ248" s="250"/>
      <c r="MFA248" s="250"/>
      <c r="MFB248" s="250"/>
      <c r="MFC248" s="250"/>
      <c r="MFD248" s="250"/>
      <c r="MFE248" s="250"/>
      <c r="MFF248" s="250"/>
      <c r="MFG248" s="250"/>
      <c r="MFH248" s="250"/>
      <c r="MFI248" s="250"/>
      <c r="MFJ248" s="250"/>
      <c r="MFK248" s="250"/>
      <c r="MFL248" s="250"/>
      <c r="MFM248" s="250"/>
      <c r="MFN248" s="250"/>
      <c r="MFO248" s="250"/>
      <c r="MFP248" s="250"/>
      <c r="MFQ248" s="250"/>
      <c r="MFR248" s="250"/>
      <c r="MFS248" s="250"/>
      <c r="MFT248" s="250"/>
      <c r="MFU248" s="250"/>
      <c r="MFV248" s="250"/>
      <c r="MFW248" s="250"/>
      <c r="MFX248" s="250"/>
      <c r="MFY248" s="250"/>
      <c r="MFZ248" s="250"/>
      <c r="MGA248" s="250"/>
      <c r="MGB248" s="250"/>
      <c r="MGC248" s="250"/>
      <c r="MGD248" s="250"/>
      <c r="MGE248" s="250"/>
      <c r="MGF248" s="250"/>
      <c r="MGG248" s="250"/>
      <c r="MGH248" s="250"/>
      <c r="MGI248" s="250"/>
      <c r="MGJ248" s="250"/>
      <c r="MGK248" s="250"/>
      <c r="MGL248" s="250"/>
      <c r="MGM248" s="250"/>
      <c r="MGN248" s="250"/>
      <c r="MGO248" s="250"/>
      <c r="MGP248" s="250"/>
      <c r="MGQ248" s="250"/>
      <c r="MGR248" s="250"/>
      <c r="MGS248" s="250"/>
      <c r="MGT248" s="250"/>
      <c r="MGU248" s="250"/>
      <c r="MGV248" s="250"/>
      <c r="MGW248" s="250"/>
      <c r="MGX248" s="250"/>
      <c r="MGY248" s="250"/>
      <c r="MGZ248" s="250"/>
      <c r="MHA248" s="250"/>
      <c r="MHB248" s="250"/>
      <c r="MHC248" s="250"/>
      <c r="MHD248" s="250"/>
      <c r="MHE248" s="250"/>
      <c r="MHF248" s="250"/>
      <c r="MHG248" s="250"/>
      <c r="MHH248" s="250"/>
      <c r="MHI248" s="250"/>
      <c r="MHJ248" s="250"/>
      <c r="MHK248" s="250"/>
      <c r="MHL248" s="250"/>
      <c r="MHM248" s="250"/>
      <c r="MHN248" s="250"/>
      <c r="MHO248" s="250"/>
      <c r="MHP248" s="250"/>
      <c r="MHQ248" s="250"/>
      <c r="MHR248" s="250"/>
      <c r="MHS248" s="250"/>
      <c r="MHT248" s="250"/>
      <c r="MHU248" s="250"/>
      <c r="MHV248" s="250"/>
      <c r="MHW248" s="250"/>
      <c r="MHX248" s="250"/>
      <c r="MHY248" s="250"/>
      <c r="MHZ248" s="250"/>
      <c r="MIA248" s="250"/>
      <c r="MIB248" s="250"/>
      <c r="MIC248" s="250"/>
      <c r="MID248" s="250"/>
      <c r="MIE248" s="250"/>
      <c r="MIF248" s="250"/>
      <c r="MIG248" s="250"/>
      <c r="MIH248" s="250"/>
      <c r="MII248" s="250"/>
      <c r="MIJ248" s="250"/>
      <c r="MIK248" s="250"/>
      <c r="MIL248" s="250"/>
      <c r="MIM248" s="250"/>
      <c r="MIN248" s="250"/>
      <c r="MIO248" s="250"/>
      <c r="MIP248" s="250"/>
      <c r="MIQ248" s="250"/>
      <c r="MIR248" s="250"/>
      <c r="MIS248" s="250"/>
      <c r="MIT248" s="250"/>
      <c r="MIU248" s="250"/>
      <c r="MIV248" s="250"/>
      <c r="MIW248" s="250"/>
      <c r="MIX248" s="250"/>
      <c r="MIY248" s="250"/>
      <c r="MIZ248" s="250"/>
      <c r="MJA248" s="250"/>
      <c r="MJB248" s="250"/>
      <c r="MJC248" s="250"/>
      <c r="MJD248" s="250"/>
      <c r="MJE248" s="250"/>
      <c r="MJF248" s="250"/>
      <c r="MJG248" s="250"/>
      <c r="MJH248" s="250"/>
      <c r="MJI248" s="250"/>
      <c r="MJJ248" s="250"/>
      <c r="MJK248" s="250"/>
      <c r="MJL248" s="250"/>
      <c r="MJM248" s="250"/>
      <c r="MJN248" s="250"/>
      <c r="MJO248" s="250"/>
      <c r="MJP248" s="250"/>
      <c r="MJQ248" s="250"/>
      <c r="MJR248" s="250"/>
      <c r="MJS248" s="250"/>
      <c r="MJT248" s="250"/>
      <c r="MJU248" s="250"/>
      <c r="MJV248" s="250"/>
      <c r="MJW248" s="250"/>
      <c r="MJX248" s="250"/>
      <c r="MJY248" s="250"/>
      <c r="MJZ248" s="250"/>
      <c r="MKA248" s="250"/>
      <c r="MKB248" s="250"/>
      <c r="MKC248" s="250"/>
      <c r="MKD248" s="250"/>
      <c r="MKE248" s="250"/>
      <c r="MKF248" s="250"/>
      <c r="MKG248" s="250"/>
      <c r="MKH248" s="250"/>
      <c r="MKI248" s="250"/>
      <c r="MKJ248" s="250"/>
      <c r="MKK248" s="250"/>
      <c r="MKL248" s="250"/>
      <c r="MKM248" s="250"/>
      <c r="MKN248" s="250"/>
      <c r="MKO248" s="250"/>
      <c r="MKP248" s="250"/>
      <c r="MKQ248" s="250"/>
      <c r="MKR248" s="250"/>
      <c r="MKS248" s="250"/>
      <c r="MKT248" s="250"/>
      <c r="MKU248" s="250"/>
      <c r="MKV248" s="250"/>
      <c r="MKW248" s="250"/>
      <c r="MKX248" s="250"/>
      <c r="MKY248" s="250"/>
      <c r="MKZ248" s="250"/>
      <c r="MLA248" s="250"/>
      <c r="MLB248" s="250"/>
      <c r="MLC248" s="250"/>
      <c r="MLD248" s="250"/>
      <c r="MLE248" s="250"/>
      <c r="MLF248" s="250"/>
      <c r="MLG248" s="250"/>
      <c r="MLH248" s="250"/>
      <c r="MLI248" s="250"/>
      <c r="MLJ248" s="250"/>
      <c r="MLK248" s="250"/>
      <c r="MLL248" s="250"/>
      <c r="MLM248" s="250"/>
      <c r="MLN248" s="250"/>
      <c r="MLO248" s="250"/>
      <c r="MLP248" s="250"/>
      <c r="MLQ248" s="250"/>
      <c r="MLR248" s="250"/>
      <c r="MLS248" s="250"/>
      <c r="MLT248" s="250"/>
      <c r="MLU248" s="250"/>
      <c r="MLV248" s="250"/>
      <c r="MLW248" s="250"/>
      <c r="MLX248" s="250"/>
      <c r="MLY248" s="250"/>
      <c r="MLZ248" s="250"/>
      <c r="MMA248" s="250"/>
      <c r="MMB248" s="250"/>
      <c r="MMC248" s="250"/>
      <c r="MMD248" s="250"/>
      <c r="MME248" s="250"/>
      <c r="MMF248" s="250"/>
      <c r="MMG248" s="250"/>
      <c r="MMH248" s="250"/>
      <c r="MMI248" s="250"/>
      <c r="MMJ248" s="250"/>
      <c r="MMK248" s="250"/>
      <c r="MML248" s="250"/>
      <c r="MMM248" s="250"/>
      <c r="MMN248" s="250"/>
      <c r="MMO248" s="250"/>
      <c r="MMP248" s="250"/>
      <c r="MMQ248" s="250"/>
      <c r="MMR248" s="250"/>
      <c r="MMS248" s="250"/>
      <c r="MMT248" s="250"/>
      <c r="MMU248" s="250"/>
      <c r="MMV248" s="250"/>
      <c r="MMW248" s="250"/>
      <c r="MMX248" s="250"/>
      <c r="MMY248" s="250"/>
      <c r="MMZ248" s="250"/>
      <c r="MNA248" s="250"/>
      <c r="MNB248" s="250"/>
      <c r="MNC248" s="250"/>
      <c r="MND248" s="250"/>
      <c r="MNE248" s="250"/>
      <c r="MNF248" s="250"/>
      <c r="MNG248" s="250"/>
      <c r="MNH248" s="250"/>
      <c r="MNI248" s="250"/>
      <c r="MNJ248" s="250"/>
      <c r="MNK248" s="250"/>
      <c r="MNL248" s="250"/>
      <c r="MNM248" s="250"/>
      <c r="MNN248" s="250"/>
      <c r="MNO248" s="250"/>
      <c r="MNP248" s="250"/>
      <c r="MNQ248" s="250"/>
      <c r="MNR248" s="250"/>
      <c r="MNS248" s="250"/>
      <c r="MNT248" s="250"/>
      <c r="MNU248" s="250"/>
      <c r="MNV248" s="250"/>
      <c r="MNW248" s="250"/>
      <c r="MNX248" s="250"/>
      <c r="MNY248" s="250"/>
      <c r="MNZ248" s="250"/>
      <c r="MOA248" s="250"/>
      <c r="MOB248" s="250"/>
      <c r="MOC248" s="250"/>
      <c r="MOD248" s="250"/>
      <c r="MOE248" s="250"/>
      <c r="MOF248" s="250"/>
      <c r="MOG248" s="250"/>
      <c r="MOH248" s="250"/>
      <c r="MOI248" s="250"/>
      <c r="MOJ248" s="250"/>
      <c r="MOK248" s="250"/>
      <c r="MOL248" s="250"/>
      <c r="MOM248" s="250"/>
      <c r="MON248" s="250"/>
      <c r="MOO248" s="250"/>
      <c r="MOP248" s="250"/>
      <c r="MOQ248" s="250"/>
      <c r="MOR248" s="250"/>
      <c r="MOS248" s="250"/>
      <c r="MOT248" s="250"/>
      <c r="MOU248" s="250"/>
      <c r="MOV248" s="250"/>
      <c r="MOW248" s="250"/>
      <c r="MOX248" s="250"/>
      <c r="MOY248" s="250"/>
      <c r="MOZ248" s="250"/>
      <c r="MPA248" s="250"/>
      <c r="MPB248" s="250"/>
      <c r="MPC248" s="250"/>
      <c r="MPD248" s="250"/>
      <c r="MPE248" s="250"/>
      <c r="MPF248" s="250"/>
      <c r="MPG248" s="250"/>
      <c r="MPH248" s="250"/>
      <c r="MPI248" s="250"/>
      <c r="MPJ248" s="250"/>
      <c r="MPK248" s="250"/>
      <c r="MPL248" s="250"/>
      <c r="MPM248" s="250"/>
      <c r="MPN248" s="250"/>
      <c r="MPO248" s="250"/>
      <c r="MPP248" s="250"/>
      <c r="MPQ248" s="250"/>
      <c r="MPR248" s="250"/>
      <c r="MPS248" s="250"/>
      <c r="MPT248" s="250"/>
      <c r="MPU248" s="250"/>
      <c r="MPV248" s="250"/>
      <c r="MPW248" s="250"/>
      <c r="MPX248" s="250"/>
      <c r="MPY248" s="250"/>
      <c r="MPZ248" s="250"/>
      <c r="MQA248" s="250"/>
      <c r="MQB248" s="250"/>
      <c r="MQC248" s="250"/>
      <c r="MQD248" s="250"/>
      <c r="MQE248" s="250"/>
      <c r="MQF248" s="250"/>
      <c r="MQG248" s="250"/>
      <c r="MQH248" s="250"/>
      <c r="MQI248" s="250"/>
      <c r="MQJ248" s="250"/>
      <c r="MQK248" s="250"/>
      <c r="MQL248" s="250"/>
      <c r="MQM248" s="250"/>
      <c r="MQN248" s="250"/>
      <c r="MQO248" s="250"/>
      <c r="MQP248" s="250"/>
      <c r="MQQ248" s="250"/>
      <c r="MQR248" s="250"/>
      <c r="MQS248" s="250"/>
      <c r="MQT248" s="250"/>
      <c r="MQU248" s="250"/>
      <c r="MQV248" s="250"/>
      <c r="MQW248" s="250"/>
      <c r="MQX248" s="250"/>
      <c r="MQY248" s="250"/>
      <c r="MQZ248" s="250"/>
      <c r="MRA248" s="250"/>
      <c r="MRB248" s="250"/>
      <c r="MRC248" s="250"/>
      <c r="MRD248" s="250"/>
      <c r="MRE248" s="250"/>
      <c r="MRF248" s="250"/>
      <c r="MRG248" s="250"/>
      <c r="MRH248" s="250"/>
      <c r="MRI248" s="250"/>
      <c r="MRJ248" s="250"/>
      <c r="MRK248" s="250"/>
      <c r="MRL248" s="250"/>
      <c r="MRM248" s="250"/>
      <c r="MRN248" s="250"/>
      <c r="MRO248" s="250"/>
      <c r="MRP248" s="250"/>
      <c r="MRQ248" s="250"/>
      <c r="MRR248" s="250"/>
      <c r="MRS248" s="250"/>
      <c r="MRT248" s="250"/>
      <c r="MRU248" s="250"/>
      <c r="MRV248" s="250"/>
      <c r="MRW248" s="250"/>
      <c r="MRX248" s="250"/>
      <c r="MRY248" s="250"/>
      <c r="MRZ248" s="250"/>
      <c r="MSA248" s="250"/>
      <c r="MSB248" s="250"/>
      <c r="MSC248" s="250"/>
      <c r="MSD248" s="250"/>
      <c r="MSE248" s="250"/>
      <c r="MSF248" s="250"/>
      <c r="MSG248" s="250"/>
      <c r="MSH248" s="250"/>
      <c r="MSI248" s="250"/>
      <c r="MSJ248" s="250"/>
      <c r="MSK248" s="250"/>
      <c r="MSL248" s="250"/>
      <c r="MSM248" s="250"/>
      <c r="MSN248" s="250"/>
      <c r="MSO248" s="250"/>
      <c r="MSP248" s="250"/>
      <c r="MSQ248" s="250"/>
      <c r="MSR248" s="250"/>
      <c r="MSS248" s="250"/>
      <c r="MST248" s="250"/>
      <c r="MSU248" s="250"/>
      <c r="MSV248" s="250"/>
      <c r="MSW248" s="250"/>
      <c r="MSX248" s="250"/>
      <c r="MSY248" s="250"/>
      <c r="MSZ248" s="250"/>
      <c r="MTA248" s="250"/>
      <c r="MTB248" s="250"/>
      <c r="MTC248" s="250"/>
      <c r="MTD248" s="250"/>
      <c r="MTE248" s="250"/>
      <c r="MTF248" s="250"/>
      <c r="MTG248" s="250"/>
      <c r="MTH248" s="250"/>
      <c r="MTI248" s="250"/>
      <c r="MTJ248" s="250"/>
      <c r="MTK248" s="250"/>
      <c r="MTL248" s="250"/>
      <c r="MTM248" s="250"/>
      <c r="MTN248" s="250"/>
      <c r="MTO248" s="250"/>
      <c r="MTP248" s="250"/>
      <c r="MTQ248" s="250"/>
      <c r="MTR248" s="250"/>
      <c r="MTS248" s="250"/>
      <c r="MTT248" s="250"/>
      <c r="MTU248" s="250"/>
      <c r="MTV248" s="250"/>
      <c r="MTW248" s="250"/>
      <c r="MTX248" s="250"/>
      <c r="MTY248" s="250"/>
      <c r="MTZ248" s="250"/>
      <c r="MUA248" s="250"/>
      <c r="MUB248" s="250"/>
      <c r="MUC248" s="250"/>
      <c r="MUD248" s="250"/>
      <c r="MUE248" s="250"/>
      <c r="MUF248" s="250"/>
      <c r="MUG248" s="250"/>
      <c r="MUH248" s="250"/>
      <c r="MUI248" s="250"/>
      <c r="MUJ248" s="250"/>
      <c r="MUK248" s="250"/>
      <c r="MUL248" s="250"/>
      <c r="MUM248" s="250"/>
      <c r="MUN248" s="250"/>
      <c r="MUO248" s="250"/>
      <c r="MUP248" s="250"/>
      <c r="MUQ248" s="250"/>
      <c r="MUR248" s="250"/>
      <c r="MUS248" s="250"/>
      <c r="MUT248" s="250"/>
      <c r="MUU248" s="250"/>
      <c r="MUV248" s="250"/>
      <c r="MUW248" s="250"/>
      <c r="MUX248" s="250"/>
      <c r="MUY248" s="250"/>
      <c r="MUZ248" s="250"/>
      <c r="MVA248" s="250"/>
      <c r="MVB248" s="250"/>
      <c r="MVC248" s="250"/>
      <c r="MVD248" s="250"/>
      <c r="MVE248" s="250"/>
      <c r="MVF248" s="250"/>
      <c r="MVG248" s="250"/>
      <c r="MVH248" s="250"/>
      <c r="MVI248" s="250"/>
      <c r="MVJ248" s="250"/>
      <c r="MVK248" s="250"/>
      <c r="MVL248" s="250"/>
      <c r="MVM248" s="250"/>
      <c r="MVN248" s="250"/>
      <c r="MVO248" s="250"/>
      <c r="MVP248" s="250"/>
      <c r="MVQ248" s="250"/>
      <c r="MVR248" s="250"/>
      <c r="MVS248" s="250"/>
      <c r="MVT248" s="250"/>
      <c r="MVU248" s="250"/>
      <c r="MVV248" s="250"/>
      <c r="MVW248" s="250"/>
      <c r="MVX248" s="250"/>
      <c r="MVY248" s="250"/>
      <c r="MVZ248" s="250"/>
      <c r="MWA248" s="250"/>
      <c r="MWB248" s="250"/>
      <c r="MWC248" s="250"/>
      <c r="MWD248" s="250"/>
      <c r="MWE248" s="250"/>
      <c r="MWF248" s="250"/>
      <c r="MWG248" s="250"/>
      <c r="MWH248" s="250"/>
      <c r="MWI248" s="250"/>
      <c r="MWJ248" s="250"/>
      <c r="MWK248" s="250"/>
      <c r="MWL248" s="250"/>
      <c r="MWM248" s="250"/>
      <c r="MWN248" s="250"/>
      <c r="MWO248" s="250"/>
      <c r="MWP248" s="250"/>
      <c r="MWQ248" s="250"/>
      <c r="MWR248" s="250"/>
      <c r="MWS248" s="250"/>
      <c r="MWT248" s="250"/>
      <c r="MWU248" s="250"/>
      <c r="MWV248" s="250"/>
      <c r="MWW248" s="250"/>
      <c r="MWX248" s="250"/>
      <c r="MWY248" s="250"/>
      <c r="MWZ248" s="250"/>
      <c r="MXA248" s="250"/>
      <c r="MXB248" s="250"/>
      <c r="MXC248" s="250"/>
      <c r="MXD248" s="250"/>
      <c r="MXE248" s="250"/>
      <c r="MXF248" s="250"/>
      <c r="MXG248" s="250"/>
      <c r="MXH248" s="250"/>
      <c r="MXI248" s="250"/>
      <c r="MXJ248" s="250"/>
      <c r="MXK248" s="250"/>
      <c r="MXL248" s="250"/>
      <c r="MXM248" s="250"/>
      <c r="MXN248" s="250"/>
      <c r="MXO248" s="250"/>
      <c r="MXP248" s="250"/>
      <c r="MXQ248" s="250"/>
      <c r="MXR248" s="250"/>
      <c r="MXS248" s="250"/>
      <c r="MXT248" s="250"/>
      <c r="MXU248" s="250"/>
      <c r="MXV248" s="250"/>
      <c r="MXW248" s="250"/>
      <c r="MXX248" s="250"/>
      <c r="MXY248" s="250"/>
      <c r="MXZ248" s="250"/>
      <c r="MYA248" s="250"/>
      <c r="MYB248" s="250"/>
      <c r="MYC248" s="250"/>
      <c r="MYD248" s="250"/>
      <c r="MYE248" s="250"/>
      <c r="MYF248" s="250"/>
      <c r="MYG248" s="250"/>
      <c r="MYH248" s="250"/>
      <c r="MYI248" s="250"/>
      <c r="MYJ248" s="250"/>
      <c r="MYK248" s="250"/>
      <c r="MYL248" s="250"/>
      <c r="MYM248" s="250"/>
      <c r="MYN248" s="250"/>
      <c r="MYO248" s="250"/>
      <c r="MYP248" s="250"/>
      <c r="MYQ248" s="250"/>
      <c r="MYR248" s="250"/>
      <c r="MYS248" s="250"/>
      <c r="MYT248" s="250"/>
      <c r="MYU248" s="250"/>
      <c r="MYV248" s="250"/>
      <c r="MYW248" s="250"/>
      <c r="MYX248" s="250"/>
      <c r="MYY248" s="250"/>
      <c r="MYZ248" s="250"/>
      <c r="MZA248" s="250"/>
      <c r="MZB248" s="250"/>
      <c r="MZC248" s="250"/>
      <c r="MZD248" s="250"/>
      <c r="MZE248" s="250"/>
      <c r="MZF248" s="250"/>
      <c r="MZG248" s="250"/>
      <c r="MZH248" s="250"/>
      <c r="MZI248" s="250"/>
      <c r="MZJ248" s="250"/>
      <c r="MZK248" s="250"/>
      <c r="MZL248" s="250"/>
      <c r="MZM248" s="250"/>
      <c r="MZN248" s="250"/>
      <c r="MZO248" s="250"/>
      <c r="MZP248" s="250"/>
      <c r="MZQ248" s="250"/>
      <c r="MZR248" s="250"/>
      <c r="MZS248" s="250"/>
      <c r="MZT248" s="250"/>
      <c r="MZU248" s="250"/>
      <c r="MZV248" s="250"/>
      <c r="MZW248" s="250"/>
      <c r="MZX248" s="250"/>
      <c r="MZY248" s="250"/>
      <c r="MZZ248" s="250"/>
      <c r="NAA248" s="250"/>
      <c r="NAB248" s="250"/>
      <c r="NAC248" s="250"/>
      <c r="NAD248" s="250"/>
      <c r="NAE248" s="250"/>
      <c r="NAF248" s="250"/>
      <c r="NAG248" s="250"/>
      <c r="NAH248" s="250"/>
      <c r="NAI248" s="250"/>
      <c r="NAJ248" s="250"/>
      <c r="NAK248" s="250"/>
      <c r="NAL248" s="250"/>
      <c r="NAM248" s="250"/>
      <c r="NAN248" s="250"/>
      <c r="NAO248" s="250"/>
      <c r="NAP248" s="250"/>
      <c r="NAQ248" s="250"/>
      <c r="NAR248" s="250"/>
      <c r="NAS248" s="250"/>
      <c r="NAT248" s="250"/>
      <c r="NAU248" s="250"/>
      <c r="NAV248" s="250"/>
      <c r="NAW248" s="250"/>
      <c r="NAX248" s="250"/>
      <c r="NAY248" s="250"/>
      <c r="NAZ248" s="250"/>
      <c r="NBA248" s="250"/>
      <c r="NBB248" s="250"/>
      <c r="NBC248" s="250"/>
      <c r="NBD248" s="250"/>
      <c r="NBE248" s="250"/>
      <c r="NBF248" s="250"/>
      <c r="NBG248" s="250"/>
      <c r="NBH248" s="250"/>
      <c r="NBI248" s="250"/>
      <c r="NBJ248" s="250"/>
      <c r="NBK248" s="250"/>
      <c r="NBL248" s="250"/>
      <c r="NBM248" s="250"/>
      <c r="NBN248" s="250"/>
      <c r="NBO248" s="250"/>
      <c r="NBP248" s="250"/>
      <c r="NBQ248" s="250"/>
      <c r="NBR248" s="250"/>
      <c r="NBS248" s="250"/>
      <c r="NBT248" s="250"/>
      <c r="NBU248" s="250"/>
      <c r="NBV248" s="250"/>
      <c r="NBW248" s="250"/>
      <c r="NBX248" s="250"/>
      <c r="NBY248" s="250"/>
      <c r="NBZ248" s="250"/>
      <c r="NCA248" s="250"/>
      <c r="NCB248" s="250"/>
      <c r="NCC248" s="250"/>
      <c r="NCD248" s="250"/>
      <c r="NCE248" s="250"/>
      <c r="NCF248" s="250"/>
      <c r="NCG248" s="250"/>
      <c r="NCH248" s="250"/>
      <c r="NCI248" s="250"/>
      <c r="NCJ248" s="250"/>
      <c r="NCK248" s="250"/>
      <c r="NCL248" s="250"/>
      <c r="NCM248" s="250"/>
      <c r="NCN248" s="250"/>
      <c r="NCO248" s="250"/>
      <c r="NCP248" s="250"/>
      <c r="NCQ248" s="250"/>
      <c r="NCR248" s="250"/>
      <c r="NCS248" s="250"/>
      <c r="NCT248" s="250"/>
      <c r="NCU248" s="250"/>
      <c r="NCV248" s="250"/>
      <c r="NCW248" s="250"/>
      <c r="NCX248" s="250"/>
      <c r="NCY248" s="250"/>
      <c r="NCZ248" s="250"/>
      <c r="NDA248" s="250"/>
      <c r="NDB248" s="250"/>
      <c r="NDC248" s="250"/>
      <c r="NDD248" s="250"/>
      <c r="NDE248" s="250"/>
      <c r="NDF248" s="250"/>
      <c r="NDG248" s="250"/>
      <c r="NDH248" s="250"/>
      <c r="NDI248" s="250"/>
      <c r="NDJ248" s="250"/>
      <c r="NDK248" s="250"/>
      <c r="NDL248" s="250"/>
      <c r="NDM248" s="250"/>
      <c r="NDN248" s="250"/>
      <c r="NDO248" s="250"/>
      <c r="NDP248" s="250"/>
      <c r="NDQ248" s="250"/>
      <c r="NDR248" s="250"/>
      <c r="NDS248" s="250"/>
      <c r="NDT248" s="250"/>
      <c r="NDU248" s="250"/>
      <c r="NDV248" s="250"/>
      <c r="NDW248" s="250"/>
      <c r="NDX248" s="250"/>
      <c r="NDY248" s="250"/>
      <c r="NDZ248" s="250"/>
      <c r="NEA248" s="250"/>
      <c r="NEB248" s="250"/>
      <c r="NEC248" s="250"/>
      <c r="NED248" s="250"/>
      <c r="NEE248" s="250"/>
      <c r="NEF248" s="250"/>
      <c r="NEG248" s="250"/>
      <c r="NEH248" s="250"/>
      <c r="NEI248" s="250"/>
      <c r="NEJ248" s="250"/>
      <c r="NEK248" s="250"/>
      <c r="NEL248" s="250"/>
      <c r="NEM248" s="250"/>
      <c r="NEN248" s="250"/>
      <c r="NEO248" s="250"/>
      <c r="NEP248" s="250"/>
      <c r="NEQ248" s="250"/>
      <c r="NER248" s="250"/>
      <c r="NES248" s="250"/>
      <c r="NET248" s="250"/>
      <c r="NEU248" s="250"/>
      <c r="NEV248" s="250"/>
      <c r="NEW248" s="250"/>
      <c r="NEX248" s="250"/>
      <c r="NEY248" s="250"/>
      <c r="NEZ248" s="250"/>
      <c r="NFA248" s="250"/>
      <c r="NFB248" s="250"/>
      <c r="NFC248" s="250"/>
      <c r="NFD248" s="250"/>
      <c r="NFE248" s="250"/>
      <c r="NFF248" s="250"/>
      <c r="NFG248" s="250"/>
      <c r="NFH248" s="250"/>
      <c r="NFI248" s="250"/>
      <c r="NFJ248" s="250"/>
      <c r="NFK248" s="250"/>
      <c r="NFL248" s="250"/>
      <c r="NFM248" s="250"/>
      <c r="NFN248" s="250"/>
      <c r="NFO248" s="250"/>
      <c r="NFP248" s="250"/>
      <c r="NFQ248" s="250"/>
      <c r="NFR248" s="250"/>
      <c r="NFS248" s="250"/>
      <c r="NFT248" s="250"/>
      <c r="NFU248" s="250"/>
      <c r="NFV248" s="250"/>
      <c r="NFW248" s="250"/>
      <c r="NFX248" s="250"/>
      <c r="NFY248" s="250"/>
      <c r="NFZ248" s="250"/>
      <c r="NGA248" s="250"/>
      <c r="NGB248" s="250"/>
      <c r="NGC248" s="250"/>
      <c r="NGD248" s="250"/>
      <c r="NGE248" s="250"/>
      <c r="NGF248" s="250"/>
      <c r="NGG248" s="250"/>
      <c r="NGH248" s="250"/>
      <c r="NGI248" s="250"/>
      <c r="NGJ248" s="250"/>
      <c r="NGK248" s="250"/>
      <c r="NGL248" s="250"/>
      <c r="NGM248" s="250"/>
      <c r="NGN248" s="250"/>
      <c r="NGO248" s="250"/>
      <c r="NGP248" s="250"/>
      <c r="NGQ248" s="250"/>
      <c r="NGR248" s="250"/>
      <c r="NGS248" s="250"/>
      <c r="NGT248" s="250"/>
      <c r="NGU248" s="250"/>
      <c r="NGV248" s="250"/>
      <c r="NGW248" s="250"/>
      <c r="NGX248" s="250"/>
      <c r="NGY248" s="250"/>
      <c r="NGZ248" s="250"/>
      <c r="NHA248" s="250"/>
      <c r="NHB248" s="250"/>
      <c r="NHC248" s="250"/>
      <c r="NHD248" s="250"/>
      <c r="NHE248" s="250"/>
      <c r="NHF248" s="250"/>
      <c r="NHG248" s="250"/>
      <c r="NHH248" s="250"/>
      <c r="NHI248" s="250"/>
      <c r="NHJ248" s="250"/>
      <c r="NHK248" s="250"/>
      <c r="NHL248" s="250"/>
      <c r="NHM248" s="250"/>
      <c r="NHN248" s="250"/>
      <c r="NHO248" s="250"/>
      <c r="NHP248" s="250"/>
      <c r="NHQ248" s="250"/>
      <c r="NHR248" s="250"/>
      <c r="NHS248" s="250"/>
      <c r="NHT248" s="250"/>
      <c r="NHU248" s="250"/>
      <c r="NHV248" s="250"/>
      <c r="NHW248" s="250"/>
      <c r="NHX248" s="250"/>
      <c r="NHY248" s="250"/>
      <c r="NHZ248" s="250"/>
      <c r="NIA248" s="250"/>
      <c r="NIB248" s="250"/>
      <c r="NIC248" s="250"/>
      <c r="NID248" s="250"/>
      <c r="NIE248" s="250"/>
      <c r="NIF248" s="250"/>
      <c r="NIG248" s="250"/>
      <c r="NIH248" s="250"/>
      <c r="NII248" s="250"/>
      <c r="NIJ248" s="250"/>
      <c r="NIK248" s="250"/>
      <c r="NIL248" s="250"/>
      <c r="NIM248" s="250"/>
      <c r="NIN248" s="250"/>
      <c r="NIO248" s="250"/>
      <c r="NIP248" s="250"/>
      <c r="NIQ248" s="250"/>
      <c r="NIR248" s="250"/>
      <c r="NIS248" s="250"/>
      <c r="NIT248" s="250"/>
      <c r="NIU248" s="250"/>
      <c r="NIV248" s="250"/>
      <c r="NIW248" s="250"/>
      <c r="NIX248" s="250"/>
      <c r="NIY248" s="250"/>
      <c r="NIZ248" s="250"/>
      <c r="NJA248" s="250"/>
      <c r="NJB248" s="250"/>
      <c r="NJC248" s="250"/>
      <c r="NJD248" s="250"/>
      <c r="NJE248" s="250"/>
      <c r="NJF248" s="250"/>
      <c r="NJG248" s="250"/>
      <c r="NJH248" s="250"/>
      <c r="NJI248" s="250"/>
      <c r="NJJ248" s="250"/>
      <c r="NJK248" s="250"/>
      <c r="NJL248" s="250"/>
      <c r="NJM248" s="250"/>
      <c r="NJN248" s="250"/>
      <c r="NJO248" s="250"/>
      <c r="NJP248" s="250"/>
      <c r="NJQ248" s="250"/>
      <c r="NJR248" s="250"/>
      <c r="NJS248" s="250"/>
      <c r="NJT248" s="250"/>
      <c r="NJU248" s="250"/>
      <c r="NJV248" s="250"/>
      <c r="NJW248" s="250"/>
      <c r="NJX248" s="250"/>
      <c r="NJY248" s="250"/>
      <c r="NJZ248" s="250"/>
      <c r="NKA248" s="250"/>
      <c r="NKB248" s="250"/>
      <c r="NKC248" s="250"/>
      <c r="NKD248" s="250"/>
      <c r="NKE248" s="250"/>
      <c r="NKF248" s="250"/>
      <c r="NKG248" s="250"/>
      <c r="NKH248" s="250"/>
      <c r="NKI248" s="250"/>
      <c r="NKJ248" s="250"/>
      <c r="NKK248" s="250"/>
      <c r="NKL248" s="250"/>
      <c r="NKM248" s="250"/>
      <c r="NKN248" s="250"/>
      <c r="NKO248" s="250"/>
      <c r="NKP248" s="250"/>
      <c r="NKQ248" s="250"/>
      <c r="NKR248" s="250"/>
      <c r="NKS248" s="250"/>
      <c r="NKT248" s="250"/>
      <c r="NKU248" s="250"/>
      <c r="NKV248" s="250"/>
      <c r="NKW248" s="250"/>
      <c r="NKX248" s="250"/>
      <c r="NKY248" s="250"/>
      <c r="NKZ248" s="250"/>
      <c r="NLA248" s="250"/>
      <c r="NLB248" s="250"/>
      <c r="NLC248" s="250"/>
      <c r="NLD248" s="250"/>
      <c r="NLE248" s="250"/>
      <c r="NLF248" s="250"/>
      <c r="NLG248" s="250"/>
      <c r="NLH248" s="250"/>
      <c r="NLI248" s="250"/>
      <c r="NLJ248" s="250"/>
      <c r="NLK248" s="250"/>
      <c r="NLL248" s="250"/>
      <c r="NLM248" s="250"/>
      <c r="NLN248" s="250"/>
      <c r="NLO248" s="250"/>
      <c r="NLP248" s="250"/>
      <c r="NLQ248" s="250"/>
      <c r="NLR248" s="250"/>
      <c r="NLS248" s="250"/>
      <c r="NLT248" s="250"/>
      <c r="NLU248" s="250"/>
      <c r="NLV248" s="250"/>
      <c r="NLW248" s="250"/>
      <c r="NLX248" s="250"/>
      <c r="NLY248" s="250"/>
      <c r="NLZ248" s="250"/>
      <c r="NMA248" s="250"/>
      <c r="NMB248" s="250"/>
      <c r="NMC248" s="250"/>
      <c r="NMD248" s="250"/>
      <c r="NME248" s="250"/>
      <c r="NMF248" s="250"/>
      <c r="NMG248" s="250"/>
      <c r="NMH248" s="250"/>
      <c r="NMI248" s="250"/>
      <c r="NMJ248" s="250"/>
      <c r="NMK248" s="250"/>
      <c r="NML248" s="250"/>
      <c r="NMM248" s="250"/>
      <c r="NMN248" s="250"/>
      <c r="NMO248" s="250"/>
      <c r="NMP248" s="250"/>
      <c r="NMQ248" s="250"/>
      <c r="NMR248" s="250"/>
      <c r="NMS248" s="250"/>
      <c r="NMT248" s="250"/>
      <c r="NMU248" s="250"/>
      <c r="NMV248" s="250"/>
      <c r="NMW248" s="250"/>
      <c r="NMX248" s="250"/>
      <c r="NMY248" s="250"/>
      <c r="NMZ248" s="250"/>
      <c r="NNA248" s="250"/>
      <c r="NNB248" s="250"/>
      <c r="NNC248" s="250"/>
      <c r="NND248" s="250"/>
      <c r="NNE248" s="250"/>
      <c r="NNF248" s="250"/>
      <c r="NNG248" s="250"/>
      <c r="NNH248" s="250"/>
      <c r="NNI248" s="250"/>
      <c r="NNJ248" s="250"/>
      <c r="NNK248" s="250"/>
      <c r="NNL248" s="250"/>
      <c r="NNM248" s="250"/>
      <c r="NNN248" s="250"/>
      <c r="NNO248" s="250"/>
      <c r="NNP248" s="250"/>
      <c r="NNQ248" s="250"/>
      <c r="NNR248" s="250"/>
      <c r="NNS248" s="250"/>
      <c r="NNT248" s="250"/>
      <c r="NNU248" s="250"/>
      <c r="NNV248" s="250"/>
      <c r="NNW248" s="250"/>
      <c r="NNX248" s="250"/>
      <c r="NNY248" s="250"/>
      <c r="NNZ248" s="250"/>
      <c r="NOA248" s="250"/>
      <c r="NOB248" s="250"/>
      <c r="NOC248" s="250"/>
      <c r="NOD248" s="250"/>
      <c r="NOE248" s="250"/>
      <c r="NOF248" s="250"/>
      <c r="NOG248" s="250"/>
      <c r="NOH248" s="250"/>
      <c r="NOI248" s="250"/>
      <c r="NOJ248" s="250"/>
      <c r="NOK248" s="250"/>
      <c r="NOL248" s="250"/>
      <c r="NOM248" s="250"/>
      <c r="NON248" s="250"/>
      <c r="NOO248" s="250"/>
      <c r="NOP248" s="250"/>
      <c r="NOQ248" s="250"/>
      <c r="NOR248" s="250"/>
      <c r="NOS248" s="250"/>
      <c r="NOT248" s="250"/>
      <c r="NOU248" s="250"/>
      <c r="NOV248" s="250"/>
      <c r="NOW248" s="250"/>
      <c r="NOX248" s="250"/>
      <c r="NOY248" s="250"/>
      <c r="NOZ248" s="250"/>
      <c r="NPA248" s="250"/>
      <c r="NPB248" s="250"/>
      <c r="NPC248" s="250"/>
      <c r="NPD248" s="250"/>
      <c r="NPE248" s="250"/>
      <c r="NPF248" s="250"/>
      <c r="NPG248" s="250"/>
      <c r="NPH248" s="250"/>
      <c r="NPI248" s="250"/>
      <c r="NPJ248" s="250"/>
      <c r="NPK248" s="250"/>
      <c r="NPL248" s="250"/>
      <c r="NPM248" s="250"/>
      <c r="NPN248" s="250"/>
      <c r="NPO248" s="250"/>
      <c r="NPP248" s="250"/>
      <c r="NPQ248" s="250"/>
      <c r="NPR248" s="250"/>
      <c r="NPS248" s="250"/>
      <c r="NPT248" s="250"/>
      <c r="NPU248" s="250"/>
      <c r="NPV248" s="250"/>
      <c r="NPW248" s="250"/>
      <c r="NPX248" s="250"/>
      <c r="NPY248" s="250"/>
      <c r="NPZ248" s="250"/>
      <c r="NQA248" s="250"/>
      <c r="NQB248" s="250"/>
      <c r="NQC248" s="250"/>
      <c r="NQD248" s="250"/>
      <c r="NQE248" s="250"/>
      <c r="NQF248" s="250"/>
      <c r="NQG248" s="250"/>
      <c r="NQH248" s="250"/>
      <c r="NQI248" s="250"/>
      <c r="NQJ248" s="250"/>
      <c r="NQK248" s="250"/>
      <c r="NQL248" s="250"/>
      <c r="NQM248" s="250"/>
      <c r="NQN248" s="250"/>
      <c r="NQO248" s="250"/>
      <c r="NQP248" s="250"/>
      <c r="NQQ248" s="250"/>
      <c r="NQR248" s="250"/>
      <c r="NQS248" s="250"/>
      <c r="NQT248" s="250"/>
      <c r="NQU248" s="250"/>
      <c r="NQV248" s="250"/>
      <c r="NQW248" s="250"/>
      <c r="NQX248" s="250"/>
      <c r="NQY248" s="250"/>
      <c r="NQZ248" s="250"/>
      <c r="NRA248" s="250"/>
      <c r="NRB248" s="250"/>
      <c r="NRC248" s="250"/>
      <c r="NRD248" s="250"/>
      <c r="NRE248" s="250"/>
      <c r="NRF248" s="250"/>
      <c r="NRG248" s="250"/>
      <c r="NRH248" s="250"/>
      <c r="NRI248" s="250"/>
      <c r="NRJ248" s="250"/>
      <c r="NRK248" s="250"/>
      <c r="NRL248" s="250"/>
      <c r="NRM248" s="250"/>
      <c r="NRN248" s="250"/>
      <c r="NRO248" s="250"/>
      <c r="NRP248" s="250"/>
      <c r="NRQ248" s="250"/>
      <c r="NRR248" s="250"/>
      <c r="NRS248" s="250"/>
      <c r="NRT248" s="250"/>
      <c r="NRU248" s="250"/>
      <c r="NRV248" s="250"/>
      <c r="NRW248" s="250"/>
      <c r="NRX248" s="250"/>
      <c r="NRY248" s="250"/>
      <c r="NRZ248" s="250"/>
      <c r="NSA248" s="250"/>
      <c r="NSB248" s="250"/>
      <c r="NSC248" s="250"/>
      <c r="NSD248" s="250"/>
      <c r="NSE248" s="250"/>
      <c r="NSF248" s="250"/>
      <c r="NSG248" s="250"/>
      <c r="NSH248" s="250"/>
      <c r="NSI248" s="250"/>
      <c r="NSJ248" s="250"/>
      <c r="NSK248" s="250"/>
      <c r="NSL248" s="250"/>
      <c r="NSM248" s="250"/>
      <c r="NSN248" s="250"/>
      <c r="NSO248" s="250"/>
      <c r="NSP248" s="250"/>
      <c r="NSQ248" s="250"/>
      <c r="NSR248" s="250"/>
      <c r="NSS248" s="250"/>
      <c r="NST248" s="250"/>
      <c r="NSU248" s="250"/>
      <c r="NSV248" s="250"/>
      <c r="NSW248" s="250"/>
      <c r="NSX248" s="250"/>
      <c r="NSY248" s="250"/>
      <c r="NSZ248" s="250"/>
      <c r="NTA248" s="250"/>
      <c r="NTB248" s="250"/>
      <c r="NTC248" s="250"/>
      <c r="NTD248" s="250"/>
      <c r="NTE248" s="250"/>
      <c r="NTF248" s="250"/>
      <c r="NTG248" s="250"/>
      <c r="NTH248" s="250"/>
      <c r="NTI248" s="250"/>
      <c r="NTJ248" s="250"/>
      <c r="NTK248" s="250"/>
      <c r="NTL248" s="250"/>
      <c r="NTM248" s="250"/>
      <c r="NTN248" s="250"/>
      <c r="NTO248" s="250"/>
      <c r="NTP248" s="250"/>
      <c r="NTQ248" s="250"/>
      <c r="NTR248" s="250"/>
      <c r="NTS248" s="250"/>
      <c r="NTT248" s="250"/>
      <c r="NTU248" s="250"/>
      <c r="NTV248" s="250"/>
      <c r="NTW248" s="250"/>
      <c r="NTX248" s="250"/>
      <c r="NTY248" s="250"/>
      <c r="NTZ248" s="250"/>
      <c r="NUA248" s="250"/>
      <c r="NUB248" s="250"/>
      <c r="NUC248" s="250"/>
      <c r="NUD248" s="250"/>
      <c r="NUE248" s="250"/>
      <c r="NUF248" s="250"/>
      <c r="NUG248" s="250"/>
      <c r="NUH248" s="250"/>
      <c r="NUI248" s="250"/>
      <c r="NUJ248" s="250"/>
      <c r="NUK248" s="250"/>
      <c r="NUL248" s="250"/>
      <c r="NUM248" s="250"/>
      <c r="NUN248" s="250"/>
      <c r="NUO248" s="250"/>
      <c r="NUP248" s="250"/>
      <c r="NUQ248" s="250"/>
      <c r="NUR248" s="250"/>
      <c r="NUS248" s="250"/>
      <c r="NUT248" s="250"/>
      <c r="NUU248" s="250"/>
      <c r="NUV248" s="250"/>
      <c r="NUW248" s="250"/>
      <c r="NUX248" s="250"/>
      <c r="NUY248" s="250"/>
      <c r="NUZ248" s="250"/>
      <c r="NVA248" s="250"/>
      <c r="NVB248" s="250"/>
      <c r="NVC248" s="250"/>
      <c r="NVD248" s="250"/>
      <c r="NVE248" s="250"/>
      <c r="NVF248" s="250"/>
      <c r="NVG248" s="250"/>
      <c r="NVH248" s="250"/>
      <c r="NVI248" s="250"/>
      <c r="NVJ248" s="250"/>
      <c r="NVK248" s="250"/>
      <c r="NVL248" s="250"/>
      <c r="NVM248" s="250"/>
      <c r="NVN248" s="250"/>
      <c r="NVO248" s="250"/>
      <c r="NVP248" s="250"/>
      <c r="NVQ248" s="250"/>
      <c r="NVR248" s="250"/>
      <c r="NVS248" s="250"/>
      <c r="NVT248" s="250"/>
      <c r="NVU248" s="250"/>
      <c r="NVV248" s="250"/>
      <c r="NVW248" s="250"/>
      <c r="NVX248" s="250"/>
      <c r="NVY248" s="250"/>
      <c r="NVZ248" s="250"/>
      <c r="NWA248" s="250"/>
      <c r="NWB248" s="250"/>
      <c r="NWC248" s="250"/>
      <c r="NWD248" s="250"/>
      <c r="NWE248" s="250"/>
      <c r="NWF248" s="250"/>
      <c r="NWG248" s="250"/>
      <c r="NWH248" s="250"/>
      <c r="NWI248" s="250"/>
      <c r="NWJ248" s="250"/>
      <c r="NWK248" s="250"/>
      <c r="NWL248" s="250"/>
      <c r="NWM248" s="250"/>
      <c r="NWN248" s="250"/>
      <c r="NWO248" s="250"/>
      <c r="NWP248" s="250"/>
      <c r="NWQ248" s="250"/>
      <c r="NWR248" s="250"/>
      <c r="NWS248" s="250"/>
      <c r="NWT248" s="250"/>
      <c r="NWU248" s="250"/>
      <c r="NWV248" s="250"/>
      <c r="NWW248" s="250"/>
      <c r="NWX248" s="250"/>
      <c r="NWY248" s="250"/>
      <c r="NWZ248" s="250"/>
      <c r="NXA248" s="250"/>
      <c r="NXB248" s="250"/>
      <c r="NXC248" s="250"/>
      <c r="NXD248" s="250"/>
      <c r="NXE248" s="250"/>
      <c r="NXF248" s="250"/>
      <c r="NXG248" s="250"/>
      <c r="NXH248" s="250"/>
      <c r="NXI248" s="250"/>
      <c r="NXJ248" s="250"/>
      <c r="NXK248" s="250"/>
      <c r="NXL248" s="250"/>
      <c r="NXM248" s="250"/>
      <c r="NXN248" s="250"/>
      <c r="NXO248" s="250"/>
      <c r="NXP248" s="250"/>
      <c r="NXQ248" s="250"/>
      <c r="NXR248" s="250"/>
      <c r="NXS248" s="250"/>
      <c r="NXT248" s="250"/>
      <c r="NXU248" s="250"/>
      <c r="NXV248" s="250"/>
      <c r="NXW248" s="250"/>
      <c r="NXX248" s="250"/>
      <c r="NXY248" s="250"/>
      <c r="NXZ248" s="250"/>
      <c r="NYA248" s="250"/>
      <c r="NYB248" s="250"/>
      <c r="NYC248" s="250"/>
      <c r="NYD248" s="250"/>
      <c r="NYE248" s="250"/>
      <c r="NYF248" s="250"/>
      <c r="NYG248" s="250"/>
      <c r="NYH248" s="250"/>
      <c r="NYI248" s="250"/>
      <c r="NYJ248" s="250"/>
      <c r="NYK248" s="250"/>
      <c r="NYL248" s="250"/>
      <c r="NYM248" s="250"/>
      <c r="NYN248" s="250"/>
      <c r="NYO248" s="250"/>
      <c r="NYP248" s="250"/>
      <c r="NYQ248" s="250"/>
      <c r="NYR248" s="250"/>
      <c r="NYS248" s="250"/>
      <c r="NYT248" s="250"/>
      <c r="NYU248" s="250"/>
      <c r="NYV248" s="250"/>
      <c r="NYW248" s="250"/>
      <c r="NYX248" s="250"/>
      <c r="NYY248" s="250"/>
      <c r="NYZ248" s="250"/>
      <c r="NZA248" s="250"/>
      <c r="NZB248" s="250"/>
      <c r="NZC248" s="250"/>
      <c r="NZD248" s="250"/>
      <c r="NZE248" s="250"/>
      <c r="NZF248" s="250"/>
      <c r="NZG248" s="250"/>
      <c r="NZH248" s="250"/>
      <c r="NZI248" s="250"/>
      <c r="NZJ248" s="250"/>
      <c r="NZK248" s="250"/>
      <c r="NZL248" s="250"/>
      <c r="NZM248" s="250"/>
      <c r="NZN248" s="250"/>
      <c r="NZO248" s="250"/>
      <c r="NZP248" s="250"/>
      <c r="NZQ248" s="250"/>
      <c r="NZR248" s="250"/>
      <c r="NZS248" s="250"/>
      <c r="NZT248" s="250"/>
      <c r="NZU248" s="250"/>
      <c r="NZV248" s="250"/>
      <c r="NZW248" s="250"/>
      <c r="NZX248" s="250"/>
      <c r="NZY248" s="250"/>
      <c r="NZZ248" s="250"/>
      <c r="OAA248" s="250"/>
      <c r="OAB248" s="250"/>
      <c r="OAC248" s="250"/>
      <c r="OAD248" s="250"/>
      <c r="OAE248" s="250"/>
      <c r="OAF248" s="250"/>
      <c r="OAG248" s="250"/>
      <c r="OAH248" s="250"/>
      <c r="OAI248" s="250"/>
      <c r="OAJ248" s="250"/>
      <c r="OAK248" s="250"/>
      <c r="OAL248" s="250"/>
      <c r="OAM248" s="250"/>
      <c r="OAN248" s="250"/>
      <c r="OAO248" s="250"/>
      <c r="OAP248" s="250"/>
      <c r="OAQ248" s="250"/>
      <c r="OAR248" s="250"/>
      <c r="OAS248" s="250"/>
      <c r="OAT248" s="250"/>
      <c r="OAU248" s="250"/>
      <c r="OAV248" s="250"/>
      <c r="OAW248" s="250"/>
      <c r="OAX248" s="250"/>
      <c r="OAY248" s="250"/>
      <c r="OAZ248" s="250"/>
      <c r="OBA248" s="250"/>
      <c r="OBB248" s="250"/>
      <c r="OBC248" s="250"/>
      <c r="OBD248" s="250"/>
      <c r="OBE248" s="250"/>
      <c r="OBF248" s="250"/>
      <c r="OBG248" s="250"/>
      <c r="OBH248" s="250"/>
      <c r="OBI248" s="250"/>
      <c r="OBJ248" s="250"/>
      <c r="OBK248" s="250"/>
      <c r="OBL248" s="250"/>
      <c r="OBM248" s="250"/>
      <c r="OBN248" s="250"/>
      <c r="OBO248" s="250"/>
      <c r="OBP248" s="250"/>
      <c r="OBQ248" s="250"/>
      <c r="OBR248" s="250"/>
      <c r="OBS248" s="250"/>
      <c r="OBT248" s="250"/>
      <c r="OBU248" s="250"/>
      <c r="OBV248" s="250"/>
      <c r="OBW248" s="250"/>
      <c r="OBX248" s="250"/>
      <c r="OBY248" s="250"/>
      <c r="OBZ248" s="250"/>
      <c r="OCA248" s="250"/>
      <c r="OCB248" s="250"/>
      <c r="OCC248" s="250"/>
      <c r="OCD248" s="250"/>
      <c r="OCE248" s="250"/>
      <c r="OCF248" s="250"/>
      <c r="OCG248" s="250"/>
      <c r="OCH248" s="250"/>
      <c r="OCI248" s="250"/>
      <c r="OCJ248" s="250"/>
      <c r="OCK248" s="250"/>
      <c r="OCL248" s="250"/>
      <c r="OCM248" s="250"/>
      <c r="OCN248" s="250"/>
      <c r="OCO248" s="250"/>
      <c r="OCP248" s="250"/>
      <c r="OCQ248" s="250"/>
      <c r="OCR248" s="250"/>
      <c r="OCS248" s="250"/>
      <c r="OCT248" s="250"/>
      <c r="OCU248" s="250"/>
      <c r="OCV248" s="250"/>
      <c r="OCW248" s="250"/>
      <c r="OCX248" s="250"/>
      <c r="OCY248" s="250"/>
      <c r="OCZ248" s="250"/>
      <c r="ODA248" s="250"/>
      <c r="ODB248" s="250"/>
      <c r="ODC248" s="250"/>
      <c r="ODD248" s="250"/>
      <c r="ODE248" s="250"/>
      <c r="ODF248" s="250"/>
      <c r="ODG248" s="250"/>
      <c r="ODH248" s="250"/>
      <c r="ODI248" s="250"/>
      <c r="ODJ248" s="250"/>
      <c r="ODK248" s="250"/>
      <c r="ODL248" s="250"/>
      <c r="ODM248" s="250"/>
      <c r="ODN248" s="250"/>
      <c r="ODO248" s="250"/>
      <c r="ODP248" s="250"/>
      <c r="ODQ248" s="250"/>
      <c r="ODR248" s="250"/>
      <c r="ODS248" s="250"/>
      <c r="ODT248" s="250"/>
      <c r="ODU248" s="250"/>
      <c r="ODV248" s="250"/>
      <c r="ODW248" s="250"/>
      <c r="ODX248" s="250"/>
      <c r="ODY248" s="250"/>
      <c r="ODZ248" s="250"/>
      <c r="OEA248" s="250"/>
      <c r="OEB248" s="250"/>
      <c r="OEC248" s="250"/>
      <c r="OED248" s="250"/>
      <c r="OEE248" s="250"/>
      <c r="OEF248" s="250"/>
      <c r="OEG248" s="250"/>
      <c r="OEH248" s="250"/>
      <c r="OEI248" s="250"/>
      <c r="OEJ248" s="250"/>
      <c r="OEK248" s="250"/>
      <c r="OEL248" s="250"/>
      <c r="OEM248" s="250"/>
      <c r="OEN248" s="250"/>
      <c r="OEO248" s="250"/>
      <c r="OEP248" s="250"/>
      <c r="OEQ248" s="250"/>
      <c r="OER248" s="250"/>
      <c r="OES248" s="250"/>
      <c r="OET248" s="250"/>
      <c r="OEU248" s="250"/>
      <c r="OEV248" s="250"/>
      <c r="OEW248" s="250"/>
      <c r="OEX248" s="250"/>
      <c r="OEY248" s="250"/>
      <c r="OEZ248" s="250"/>
      <c r="OFA248" s="250"/>
      <c r="OFB248" s="250"/>
      <c r="OFC248" s="250"/>
      <c r="OFD248" s="250"/>
      <c r="OFE248" s="250"/>
      <c r="OFF248" s="250"/>
      <c r="OFG248" s="250"/>
      <c r="OFH248" s="250"/>
      <c r="OFI248" s="250"/>
      <c r="OFJ248" s="250"/>
      <c r="OFK248" s="250"/>
      <c r="OFL248" s="250"/>
      <c r="OFM248" s="250"/>
      <c r="OFN248" s="250"/>
      <c r="OFO248" s="250"/>
      <c r="OFP248" s="250"/>
      <c r="OFQ248" s="250"/>
      <c r="OFR248" s="250"/>
      <c r="OFS248" s="250"/>
      <c r="OFT248" s="250"/>
      <c r="OFU248" s="250"/>
      <c r="OFV248" s="250"/>
      <c r="OFW248" s="250"/>
      <c r="OFX248" s="250"/>
      <c r="OFY248" s="250"/>
      <c r="OFZ248" s="250"/>
      <c r="OGA248" s="250"/>
      <c r="OGB248" s="250"/>
      <c r="OGC248" s="250"/>
      <c r="OGD248" s="250"/>
      <c r="OGE248" s="250"/>
      <c r="OGF248" s="250"/>
      <c r="OGG248" s="250"/>
      <c r="OGH248" s="250"/>
      <c r="OGI248" s="250"/>
      <c r="OGJ248" s="250"/>
      <c r="OGK248" s="250"/>
      <c r="OGL248" s="250"/>
      <c r="OGM248" s="250"/>
      <c r="OGN248" s="250"/>
      <c r="OGO248" s="250"/>
      <c r="OGP248" s="250"/>
      <c r="OGQ248" s="250"/>
      <c r="OGR248" s="250"/>
      <c r="OGS248" s="250"/>
      <c r="OGT248" s="250"/>
      <c r="OGU248" s="250"/>
      <c r="OGV248" s="250"/>
      <c r="OGW248" s="250"/>
      <c r="OGX248" s="250"/>
      <c r="OGY248" s="250"/>
      <c r="OGZ248" s="250"/>
      <c r="OHA248" s="250"/>
      <c r="OHB248" s="250"/>
      <c r="OHC248" s="250"/>
      <c r="OHD248" s="250"/>
      <c r="OHE248" s="250"/>
      <c r="OHF248" s="250"/>
      <c r="OHG248" s="250"/>
      <c r="OHH248" s="250"/>
      <c r="OHI248" s="250"/>
      <c r="OHJ248" s="250"/>
      <c r="OHK248" s="250"/>
      <c r="OHL248" s="250"/>
      <c r="OHM248" s="250"/>
      <c r="OHN248" s="250"/>
      <c r="OHO248" s="250"/>
      <c r="OHP248" s="250"/>
      <c r="OHQ248" s="250"/>
      <c r="OHR248" s="250"/>
      <c r="OHS248" s="250"/>
      <c r="OHT248" s="250"/>
      <c r="OHU248" s="250"/>
      <c r="OHV248" s="250"/>
      <c r="OHW248" s="250"/>
      <c r="OHX248" s="250"/>
      <c r="OHY248" s="250"/>
      <c r="OHZ248" s="250"/>
      <c r="OIA248" s="250"/>
      <c r="OIB248" s="250"/>
      <c r="OIC248" s="250"/>
      <c r="OID248" s="250"/>
      <c r="OIE248" s="250"/>
      <c r="OIF248" s="250"/>
      <c r="OIG248" s="250"/>
      <c r="OIH248" s="250"/>
      <c r="OII248" s="250"/>
      <c r="OIJ248" s="250"/>
      <c r="OIK248" s="250"/>
      <c r="OIL248" s="250"/>
      <c r="OIM248" s="250"/>
      <c r="OIN248" s="250"/>
      <c r="OIO248" s="250"/>
      <c r="OIP248" s="250"/>
      <c r="OIQ248" s="250"/>
      <c r="OIR248" s="250"/>
      <c r="OIS248" s="250"/>
      <c r="OIT248" s="250"/>
      <c r="OIU248" s="250"/>
      <c r="OIV248" s="250"/>
      <c r="OIW248" s="250"/>
      <c r="OIX248" s="250"/>
      <c r="OIY248" s="250"/>
      <c r="OIZ248" s="250"/>
      <c r="OJA248" s="250"/>
      <c r="OJB248" s="250"/>
      <c r="OJC248" s="250"/>
      <c r="OJD248" s="250"/>
      <c r="OJE248" s="250"/>
      <c r="OJF248" s="250"/>
      <c r="OJG248" s="250"/>
      <c r="OJH248" s="250"/>
      <c r="OJI248" s="250"/>
      <c r="OJJ248" s="250"/>
      <c r="OJK248" s="250"/>
      <c r="OJL248" s="250"/>
      <c r="OJM248" s="250"/>
      <c r="OJN248" s="250"/>
      <c r="OJO248" s="250"/>
      <c r="OJP248" s="250"/>
      <c r="OJQ248" s="250"/>
      <c r="OJR248" s="250"/>
      <c r="OJS248" s="250"/>
      <c r="OJT248" s="250"/>
      <c r="OJU248" s="250"/>
      <c r="OJV248" s="250"/>
      <c r="OJW248" s="250"/>
      <c r="OJX248" s="250"/>
      <c r="OJY248" s="250"/>
      <c r="OJZ248" s="250"/>
      <c r="OKA248" s="250"/>
      <c r="OKB248" s="250"/>
      <c r="OKC248" s="250"/>
      <c r="OKD248" s="250"/>
      <c r="OKE248" s="250"/>
      <c r="OKF248" s="250"/>
      <c r="OKG248" s="250"/>
      <c r="OKH248" s="250"/>
      <c r="OKI248" s="250"/>
      <c r="OKJ248" s="250"/>
      <c r="OKK248" s="250"/>
      <c r="OKL248" s="250"/>
      <c r="OKM248" s="250"/>
      <c r="OKN248" s="250"/>
      <c r="OKO248" s="250"/>
      <c r="OKP248" s="250"/>
      <c r="OKQ248" s="250"/>
      <c r="OKR248" s="250"/>
      <c r="OKS248" s="250"/>
      <c r="OKT248" s="250"/>
      <c r="OKU248" s="250"/>
      <c r="OKV248" s="250"/>
      <c r="OKW248" s="250"/>
      <c r="OKX248" s="250"/>
      <c r="OKY248" s="250"/>
      <c r="OKZ248" s="250"/>
      <c r="OLA248" s="250"/>
      <c r="OLB248" s="250"/>
      <c r="OLC248" s="250"/>
      <c r="OLD248" s="250"/>
      <c r="OLE248" s="250"/>
      <c r="OLF248" s="250"/>
      <c r="OLG248" s="250"/>
      <c r="OLH248" s="250"/>
      <c r="OLI248" s="250"/>
      <c r="OLJ248" s="250"/>
      <c r="OLK248" s="250"/>
      <c r="OLL248" s="250"/>
      <c r="OLM248" s="250"/>
      <c r="OLN248" s="250"/>
      <c r="OLO248" s="250"/>
      <c r="OLP248" s="250"/>
      <c r="OLQ248" s="250"/>
      <c r="OLR248" s="250"/>
      <c r="OLS248" s="250"/>
      <c r="OLT248" s="250"/>
      <c r="OLU248" s="250"/>
      <c r="OLV248" s="250"/>
      <c r="OLW248" s="250"/>
      <c r="OLX248" s="250"/>
      <c r="OLY248" s="250"/>
      <c r="OLZ248" s="250"/>
      <c r="OMA248" s="250"/>
      <c r="OMB248" s="250"/>
      <c r="OMC248" s="250"/>
      <c r="OMD248" s="250"/>
      <c r="OME248" s="250"/>
      <c r="OMF248" s="250"/>
      <c r="OMG248" s="250"/>
      <c r="OMH248" s="250"/>
      <c r="OMI248" s="250"/>
      <c r="OMJ248" s="250"/>
      <c r="OMK248" s="250"/>
      <c r="OML248" s="250"/>
      <c r="OMM248" s="250"/>
      <c r="OMN248" s="250"/>
      <c r="OMO248" s="250"/>
      <c r="OMP248" s="250"/>
      <c r="OMQ248" s="250"/>
      <c r="OMR248" s="250"/>
      <c r="OMS248" s="250"/>
      <c r="OMT248" s="250"/>
      <c r="OMU248" s="250"/>
      <c r="OMV248" s="250"/>
      <c r="OMW248" s="250"/>
      <c r="OMX248" s="250"/>
      <c r="OMY248" s="250"/>
      <c r="OMZ248" s="250"/>
      <c r="ONA248" s="250"/>
      <c r="ONB248" s="250"/>
      <c r="ONC248" s="250"/>
      <c r="OND248" s="250"/>
      <c r="ONE248" s="250"/>
      <c r="ONF248" s="250"/>
      <c r="ONG248" s="250"/>
      <c r="ONH248" s="250"/>
      <c r="ONI248" s="250"/>
      <c r="ONJ248" s="250"/>
      <c r="ONK248" s="250"/>
      <c r="ONL248" s="250"/>
      <c r="ONM248" s="250"/>
      <c r="ONN248" s="250"/>
      <c r="ONO248" s="250"/>
      <c r="ONP248" s="250"/>
      <c r="ONQ248" s="250"/>
      <c r="ONR248" s="250"/>
      <c r="ONS248" s="250"/>
      <c r="ONT248" s="250"/>
      <c r="ONU248" s="250"/>
      <c r="ONV248" s="250"/>
      <c r="ONW248" s="250"/>
      <c r="ONX248" s="250"/>
      <c r="ONY248" s="250"/>
      <c r="ONZ248" s="250"/>
      <c r="OOA248" s="250"/>
      <c r="OOB248" s="250"/>
      <c r="OOC248" s="250"/>
      <c r="OOD248" s="250"/>
      <c r="OOE248" s="250"/>
      <c r="OOF248" s="250"/>
      <c r="OOG248" s="250"/>
      <c r="OOH248" s="250"/>
      <c r="OOI248" s="250"/>
      <c r="OOJ248" s="250"/>
      <c r="OOK248" s="250"/>
      <c r="OOL248" s="250"/>
      <c r="OOM248" s="250"/>
      <c r="OON248" s="250"/>
      <c r="OOO248" s="250"/>
      <c r="OOP248" s="250"/>
      <c r="OOQ248" s="250"/>
      <c r="OOR248" s="250"/>
      <c r="OOS248" s="250"/>
      <c r="OOT248" s="250"/>
      <c r="OOU248" s="250"/>
      <c r="OOV248" s="250"/>
      <c r="OOW248" s="250"/>
      <c r="OOX248" s="250"/>
      <c r="OOY248" s="250"/>
      <c r="OOZ248" s="250"/>
      <c r="OPA248" s="250"/>
      <c r="OPB248" s="250"/>
      <c r="OPC248" s="250"/>
      <c r="OPD248" s="250"/>
      <c r="OPE248" s="250"/>
      <c r="OPF248" s="250"/>
      <c r="OPG248" s="250"/>
      <c r="OPH248" s="250"/>
      <c r="OPI248" s="250"/>
      <c r="OPJ248" s="250"/>
      <c r="OPK248" s="250"/>
      <c r="OPL248" s="250"/>
      <c r="OPM248" s="250"/>
      <c r="OPN248" s="250"/>
      <c r="OPO248" s="250"/>
      <c r="OPP248" s="250"/>
      <c r="OPQ248" s="250"/>
      <c r="OPR248" s="250"/>
      <c r="OPS248" s="250"/>
      <c r="OPT248" s="250"/>
      <c r="OPU248" s="250"/>
      <c r="OPV248" s="250"/>
      <c r="OPW248" s="250"/>
      <c r="OPX248" s="250"/>
      <c r="OPY248" s="250"/>
      <c r="OPZ248" s="250"/>
      <c r="OQA248" s="250"/>
      <c r="OQB248" s="250"/>
      <c r="OQC248" s="250"/>
      <c r="OQD248" s="250"/>
      <c r="OQE248" s="250"/>
      <c r="OQF248" s="250"/>
      <c r="OQG248" s="250"/>
      <c r="OQH248" s="250"/>
      <c r="OQI248" s="250"/>
      <c r="OQJ248" s="250"/>
      <c r="OQK248" s="250"/>
      <c r="OQL248" s="250"/>
      <c r="OQM248" s="250"/>
      <c r="OQN248" s="250"/>
      <c r="OQO248" s="250"/>
      <c r="OQP248" s="250"/>
      <c r="OQQ248" s="250"/>
      <c r="OQR248" s="250"/>
      <c r="OQS248" s="250"/>
      <c r="OQT248" s="250"/>
      <c r="OQU248" s="250"/>
      <c r="OQV248" s="250"/>
      <c r="OQW248" s="250"/>
      <c r="OQX248" s="250"/>
      <c r="OQY248" s="250"/>
      <c r="OQZ248" s="250"/>
      <c r="ORA248" s="250"/>
      <c r="ORB248" s="250"/>
      <c r="ORC248" s="250"/>
      <c r="ORD248" s="250"/>
      <c r="ORE248" s="250"/>
      <c r="ORF248" s="250"/>
      <c r="ORG248" s="250"/>
      <c r="ORH248" s="250"/>
      <c r="ORI248" s="250"/>
      <c r="ORJ248" s="250"/>
      <c r="ORK248" s="250"/>
      <c r="ORL248" s="250"/>
      <c r="ORM248" s="250"/>
      <c r="ORN248" s="250"/>
      <c r="ORO248" s="250"/>
      <c r="ORP248" s="250"/>
      <c r="ORQ248" s="250"/>
      <c r="ORR248" s="250"/>
      <c r="ORS248" s="250"/>
      <c r="ORT248" s="250"/>
      <c r="ORU248" s="250"/>
      <c r="ORV248" s="250"/>
      <c r="ORW248" s="250"/>
      <c r="ORX248" s="250"/>
      <c r="ORY248" s="250"/>
      <c r="ORZ248" s="250"/>
      <c r="OSA248" s="250"/>
      <c r="OSB248" s="250"/>
      <c r="OSC248" s="250"/>
      <c r="OSD248" s="250"/>
      <c r="OSE248" s="250"/>
      <c r="OSF248" s="250"/>
      <c r="OSG248" s="250"/>
      <c r="OSH248" s="250"/>
      <c r="OSI248" s="250"/>
      <c r="OSJ248" s="250"/>
      <c r="OSK248" s="250"/>
      <c r="OSL248" s="250"/>
      <c r="OSM248" s="250"/>
      <c r="OSN248" s="250"/>
      <c r="OSO248" s="250"/>
      <c r="OSP248" s="250"/>
      <c r="OSQ248" s="250"/>
      <c r="OSR248" s="250"/>
      <c r="OSS248" s="250"/>
      <c r="OST248" s="250"/>
      <c r="OSU248" s="250"/>
      <c r="OSV248" s="250"/>
      <c r="OSW248" s="250"/>
      <c r="OSX248" s="250"/>
      <c r="OSY248" s="250"/>
      <c r="OSZ248" s="250"/>
      <c r="OTA248" s="250"/>
      <c r="OTB248" s="250"/>
      <c r="OTC248" s="250"/>
      <c r="OTD248" s="250"/>
      <c r="OTE248" s="250"/>
      <c r="OTF248" s="250"/>
      <c r="OTG248" s="250"/>
      <c r="OTH248" s="250"/>
      <c r="OTI248" s="250"/>
      <c r="OTJ248" s="250"/>
      <c r="OTK248" s="250"/>
      <c r="OTL248" s="250"/>
      <c r="OTM248" s="250"/>
      <c r="OTN248" s="250"/>
      <c r="OTO248" s="250"/>
      <c r="OTP248" s="250"/>
      <c r="OTQ248" s="250"/>
      <c r="OTR248" s="250"/>
      <c r="OTS248" s="250"/>
      <c r="OTT248" s="250"/>
      <c r="OTU248" s="250"/>
      <c r="OTV248" s="250"/>
      <c r="OTW248" s="250"/>
      <c r="OTX248" s="250"/>
      <c r="OTY248" s="250"/>
      <c r="OTZ248" s="250"/>
      <c r="OUA248" s="250"/>
      <c r="OUB248" s="250"/>
      <c r="OUC248" s="250"/>
      <c r="OUD248" s="250"/>
      <c r="OUE248" s="250"/>
      <c r="OUF248" s="250"/>
      <c r="OUG248" s="250"/>
      <c r="OUH248" s="250"/>
      <c r="OUI248" s="250"/>
      <c r="OUJ248" s="250"/>
      <c r="OUK248" s="250"/>
      <c r="OUL248" s="250"/>
      <c r="OUM248" s="250"/>
      <c r="OUN248" s="250"/>
      <c r="OUO248" s="250"/>
      <c r="OUP248" s="250"/>
      <c r="OUQ248" s="250"/>
      <c r="OUR248" s="250"/>
      <c r="OUS248" s="250"/>
      <c r="OUT248" s="250"/>
      <c r="OUU248" s="250"/>
      <c r="OUV248" s="250"/>
      <c r="OUW248" s="250"/>
      <c r="OUX248" s="250"/>
      <c r="OUY248" s="250"/>
      <c r="OUZ248" s="250"/>
      <c r="OVA248" s="250"/>
      <c r="OVB248" s="250"/>
      <c r="OVC248" s="250"/>
      <c r="OVD248" s="250"/>
      <c r="OVE248" s="250"/>
      <c r="OVF248" s="250"/>
      <c r="OVG248" s="250"/>
      <c r="OVH248" s="250"/>
      <c r="OVI248" s="250"/>
      <c r="OVJ248" s="250"/>
      <c r="OVK248" s="250"/>
      <c r="OVL248" s="250"/>
      <c r="OVM248" s="250"/>
      <c r="OVN248" s="250"/>
      <c r="OVO248" s="250"/>
      <c r="OVP248" s="250"/>
      <c r="OVQ248" s="250"/>
      <c r="OVR248" s="250"/>
      <c r="OVS248" s="250"/>
      <c r="OVT248" s="250"/>
      <c r="OVU248" s="250"/>
      <c r="OVV248" s="250"/>
      <c r="OVW248" s="250"/>
      <c r="OVX248" s="250"/>
      <c r="OVY248" s="250"/>
      <c r="OVZ248" s="250"/>
      <c r="OWA248" s="250"/>
      <c r="OWB248" s="250"/>
      <c r="OWC248" s="250"/>
      <c r="OWD248" s="250"/>
      <c r="OWE248" s="250"/>
      <c r="OWF248" s="250"/>
      <c r="OWG248" s="250"/>
      <c r="OWH248" s="250"/>
      <c r="OWI248" s="250"/>
      <c r="OWJ248" s="250"/>
      <c r="OWK248" s="250"/>
      <c r="OWL248" s="250"/>
      <c r="OWM248" s="250"/>
      <c r="OWN248" s="250"/>
      <c r="OWO248" s="250"/>
      <c r="OWP248" s="250"/>
      <c r="OWQ248" s="250"/>
      <c r="OWR248" s="250"/>
      <c r="OWS248" s="250"/>
      <c r="OWT248" s="250"/>
      <c r="OWU248" s="250"/>
      <c r="OWV248" s="250"/>
      <c r="OWW248" s="250"/>
      <c r="OWX248" s="250"/>
      <c r="OWY248" s="250"/>
      <c r="OWZ248" s="250"/>
      <c r="OXA248" s="250"/>
      <c r="OXB248" s="250"/>
      <c r="OXC248" s="250"/>
      <c r="OXD248" s="250"/>
      <c r="OXE248" s="250"/>
      <c r="OXF248" s="250"/>
      <c r="OXG248" s="250"/>
      <c r="OXH248" s="250"/>
      <c r="OXI248" s="250"/>
      <c r="OXJ248" s="250"/>
      <c r="OXK248" s="250"/>
      <c r="OXL248" s="250"/>
      <c r="OXM248" s="250"/>
      <c r="OXN248" s="250"/>
      <c r="OXO248" s="250"/>
      <c r="OXP248" s="250"/>
      <c r="OXQ248" s="250"/>
      <c r="OXR248" s="250"/>
      <c r="OXS248" s="250"/>
      <c r="OXT248" s="250"/>
      <c r="OXU248" s="250"/>
      <c r="OXV248" s="250"/>
      <c r="OXW248" s="250"/>
      <c r="OXX248" s="250"/>
      <c r="OXY248" s="250"/>
      <c r="OXZ248" s="250"/>
      <c r="OYA248" s="250"/>
      <c r="OYB248" s="250"/>
      <c r="OYC248" s="250"/>
      <c r="OYD248" s="250"/>
      <c r="OYE248" s="250"/>
      <c r="OYF248" s="250"/>
      <c r="OYG248" s="250"/>
      <c r="OYH248" s="250"/>
      <c r="OYI248" s="250"/>
      <c r="OYJ248" s="250"/>
      <c r="OYK248" s="250"/>
      <c r="OYL248" s="250"/>
      <c r="OYM248" s="250"/>
      <c r="OYN248" s="250"/>
      <c r="OYO248" s="250"/>
      <c r="OYP248" s="250"/>
      <c r="OYQ248" s="250"/>
      <c r="OYR248" s="250"/>
      <c r="OYS248" s="250"/>
      <c r="OYT248" s="250"/>
      <c r="OYU248" s="250"/>
      <c r="OYV248" s="250"/>
      <c r="OYW248" s="250"/>
      <c r="OYX248" s="250"/>
      <c r="OYY248" s="250"/>
      <c r="OYZ248" s="250"/>
      <c r="OZA248" s="250"/>
      <c r="OZB248" s="250"/>
      <c r="OZC248" s="250"/>
      <c r="OZD248" s="250"/>
      <c r="OZE248" s="250"/>
      <c r="OZF248" s="250"/>
      <c r="OZG248" s="250"/>
      <c r="OZH248" s="250"/>
      <c r="OZI248" s="250"/>
      <c r="OZJ248" s="250"/>
      <c r="OZK248" s="250"/>
      <c r="OZL248" s="250"/>
      <c r="OZM248" s="250"/>
      <c r="OZN248" s="250"/>
      <c r="OZO248" s="250"/>
      <c r="OZP248" s="250"/>
      <c r="OZQ248" s="250"/>
      <c r="OZR248" s="250"/>
      <c r="OZS248" s="250"/>
      <c r="OZT248" s="250"/>
      <c r="OZU248" s="250"/>
      <c r="OZV248" s="250"/>
      <c r="OZW248" s="250"/>
      <c r="OZX248" s="250"/>
      <c r="OZY248" s="250"/>
      <c r="OZZ248" s="250"/>
      <c r="PAA248" s="250"/>
      <c r="PAB248" s="250"/>
      <c r="PAC248" s="250"/>
      <c r="PAD248" s="250"/>
      <c r="PAE248" s="250"/>
      <c r="PAF248" s="250"/>
      <c r="PAG248" s="250"/>
      <c r="PAH248" s="250"/>
      <c r="PAI248" s="250"/>
      <c r="PAJ248" s="250"/>
      <c r="PAK248" s="250"/>
      <c r="PAL248" s="250"/>
      <c r="PAM248" s="250"/>
      <c r="PAN248" s="250"/>
      <c r="PAO248" s="250"/>
      <c r="PAP248" s="250"/>
      <c r="PAQ248" s="250"/>
      <c r="PAR248" s="250"/>
      <c r="PAS248" s="250"/>
      <c r="PAT248" s="250"/>
      <c r="PAU248" s="250"/>
      <c r="PAV248" s="250"/>
      <c r="PAW248" s="250"/>
      <c r="PAX248" s="250"/>
      <c r="PAY248" s="250"/>
      <c r="PAZ248" s="250"/>
      <c r="PBA248" s="250"/>
      <c r="PBB248" s="250"/>
      <c r="PBC248" s="250"/>
      <c r="PBD248" s="250"/>
      <c r="PBE248" s="250"/>
      <c r="PBF248" s="250"/>
      <c r="PBG248" s="250"/>
      <c r="PBH248" s="250"/>
      <c r="PBI248" s="250"/>
      <c r="PBJ248" s="250"/>
      <c r="PBK248" s="250"/>
      <c r="PBL248" s="250"/>
      <c r="PBM248" s="250"/>
      <c r="PBN248" s="250"/>
      <c r="PBO248" s="250"/>
      <c r="PBP248" s="250"/>
      <c r="PBQ248" s="250"/>
      <c r="PBR248" s="250"/>
      <c r="PBS248" s="250"/>
      <c r="PBT248" s="250"/>
      <c r="PBU248" s="250"/>
      <c r="PBV248" s="250"/>
      <c r="PBW248" s="250"/>
      <c r="PBX248" s="250"/>
      <c r="PBY248" s="250"/>
      <c r="PBZ248" s="250"/>
      <c r="PCA248" s="250"/>
      <c r="PCB248" s="250"/>
      <c r="PCC248" s="250"/>
      <c r="PCD248" s="250"/>
      <c r="PCE248" s="250"/>
      <c r="PCF248" s="250"/>
      <c r="PCG248" s="250"/>
      <c r="PCH248" s="250"/>
      <c r="PCI248" s="250"/>
      <c r="PCJ248" s="250"/>
      <c r="PCK248" s="250"/>
      <c r="PCL248" s="250"/>
      <c r="PCM248" s="250"/>
      <c r="PCN248" s="250"/>
      <c r="PCO248" s="250"/>
      <c r="PCP248" s="250"/>
      <c r="PCQ248" s="250"/>
      <c r="PCR248" s="250"/>
      <c r="PCS248" s="250"/>
      <c r="PCT248" s="250"/>
      <c r="PCU248" s="250"/>
      <c r="PCV248" s="250"/>
      <c r="PCW248" s="250"/>
      <c r="PCX248" s="250"/>
      <c r="PCY248" s="250"/>
      <c r="PCZ248" s="250"/>
      <c r="PDA248" s="250"/>
      <c r="PDB248" s="250"/>
      <c r="PDC248" s="250"/>
      <c r="PDD248" s="250"/>
      <c r="PDE248" s="250"/>
      <c r="PDF248" s="250"/>
      <c r="PDG248" s="250"/>
      <c r="PDH248" s="250"/>
      <c r="PDI248" s="250"/>
      <c r="PDJ248" s="250"/>
      <c r="PDK248" s="250"/>
      <c r="PDL248" s="250"/>
      <c r="PDM248" s="250"/>
      <c r="PDN248" s="250"/>
      <c r="PDO248" s="250"/>
      <c r="PDP248" s="250"/>
      <c r="PDQ248" s="250"/>
      <c r="PDR248" s="250"/>
      <c r="PDS248" s="250"/>
      <c r="PDT248" s="250"/>
      <c r="PDU248" s="250"/>
      <c r="PDV248" s="250"/>
      <c r="PDW248" s="250"/>
      <c r="PDX248" s="250"/>
      <c r="PDY248" s="250"/>
      <c r="PDZ248" s="250"/>
      <c r="PEA248" s="250"/>
      <c r="PEB248" s="250"/>
      <c r="PEC248" s="250"/>
      <c r="PED248" s="250"/>
      <c r="PEE248" s="250"/>
      <c r="PEF248" s="250"/>
      <c r="PEG248" s="250"/>
      <c r="PEH248" s="250"/>
      <c r="PEI248" s="250"/>
      <c r="PEJ248" s="250"/>
      <c r="PEK248" s="250"/>
      <c r="PEL248" s="250"/>
      <c r="PEM248" s="250"/>
      <c r="PEN248" s="250"/>
      <c r="PEO248" s="250"/>
      <c r="PEP248" s="250"/>
      <c r="PEQ248" s="250"/>
      <c r="PER248" s="250"/>
      <c r="PES248" s="250"/>
      <c r="PET248" s="250"/>
      <c r="PEU248" s="250"/>
      <c r="PEV248" s="250"/>
      <c r="PEW248" s="250"/>
      <c r="PEX248" s="250"/>
      <c r="PEY248" s="250"/>
      <c r="PEZ248" s="250"/>
      <c r="PFA248" s="250"/>
      <c r="PFB248" s="250"/>
      <c r="PFC248" s="250"/>
      <c r="PFD248" s="250"/>
      <c r="PFE248" s="250"/>
      <c r="PFF248" s="250"/>
      <c r="PFG248" s="250"/>
      <c r="PFH248" s="250"/>
      <c r="PFI248" s="250"/>
      <c r="PFJ248" s="250"/>
      <c r="PFK248" s="250"/>
      <c r="PFL248" s="250"/>
      <c r="PFM248" s="250"/>
      <c r="PFN248" s="250"/>
      <c r="PFO248" s="250"/>
      <c r="PFP248" s="250"/>
      <c r="PFQ248" s="250"/>
      <c r="PFR248" s="250"/>
      <c r="PFS248" s="250"/>
      <c r="PFT248" s="250"/>
      <c r="PFU248" s="250"/>
      <c r="PFV248" s="250"/>
      <c r="PFW248" s="250"/>
      <c r="PFX248" s="250"/>
      <c r="PFY248" s="250"/>
      <c r="PFZ248" s="250"/>
      <c r="PGA248" s="250"/>
      <c r="PGB248" s="250"/>
      <c r="PGC248" s="250"/>
      <c r="PGD248" s="250"/>
      <c r="PGE248" s="250"/>
      <c r="PGF248" s="250"/>
      <c r="PGG248" s="250"/>
      <c r="PGH248" s="250"/>
      <c r="PGI248" s="250"/>
      <c r="PGJ248" s="250"/>
      <c r="PGK248" s="250"/>
      <c r="PGL248" s="250"/>
      <c r="PGM248" s="250"/>
      <c r="PGN248" s="250"/>
      <c r="PGO248" s="250"/>
      <c r="PGP248" s="250"/>
      <c r="PGQ248" s="250"/>
      <c r="PGR248" s="250"/>
      <c r="PGS248" s="250"/>
      <c r="PGT248" s="250"/>
      <c r="PGU248" s="250"/>
      <c r="PGV248" s="250"/>
      <c r="PGW248" s="250"/>
      <c r="PGX248" s="250"/>
      <c r="PGY248" s="250"/>
      <c r="PGZ248" s="250"/>
      <c r="PHA248" s="250"/>
      <c r="PHB248" s="250"/>
      <c r="PHC248" s="250"/>
      <c r="PHD248" s="250"/>
      <c r="PHE248" s="250"/>
      <c r="PHF248" s="250"/>
      <c r="PHG248" s="250"/>
      <c r="PHH248" s="250"/>
      <c r="PHI248" s="250"/>
      <c r="PHJ248" s="250"/>
      <c r="PHK248" s="250"/>
      <c r="PHL248" s="250"/>
      <c r="PHM248" s="250"/>
      <c r="PHN248" s="250"/>
      <c r="PHO248" s="250"/>
      <c r="PHP248" s="250"/>
      <c r="PHQ248" s="250"/>
      <c r="PHR248" s="250"/>
      <c r="PHS248" s="250"/>
      <c r="PHT248" s="250"/>
      <c r="PHU248" s="250"/>
      <c r="PHV248" s="250"/>
      <c r="PHW248" s="250"/>
      <c r="PHX248" s="250"/>
      <c r="PHY248" s="250"/>
      <c r="PHZ248" s="250"/>
      <c r="PIA248" s="250"/>
      <c r="PIB248" s="250"/>
      <c r="PIC248" s="250"/>
      <c r="PID248" s="250"/>
      <c r="PIE248" s="250"/>
      <c r="PIF248" s="250"/>
      <c r="PIG248" s="250"/>
      <c r="PIH248" s="250"/>
      <c r="PII248" s="250"/>
      <c r="PIJ248" s="250"/>
      <c r="PIK248" s="250"/>
      <c r="PIL248" s="250"/>
      <c r="PIM248" s="250"/>
      <c r="PIN248" s="250"/>
      <c r="PIO248" s="250"/>
      <c r="PIP248" s="250"/>
      <c r="PIQ248" s="250"/>
      <c r="PIR248" s="250"/>
      <c r="PIS248" s="250"/>
      <c r="PIT248" s="250"/>
      <c r="PIU248" s="250"/>
      <c r="PIV248" s="250"/>
      <c r="PIW248" s="250"/>
      <c r="PIX248" s="250"/>
      <c r="PIY248" s="250"/>
      <c r="PIZ248" s="250"/>
      <c r="PJA248" s="250"/>
      <c r="PJB248" s="250"/>
      <c r="PJC248" s="250"/>
      <c r="PJD248" s="250"/>
      <c r="PJE248" s="250"/>
      <c r="PJF248" s="250"/>
      <c r="PJG248" s="250"/>
      <c r="PJH248" s="250"/>
      <c r="PJI248" s="250"/>
      <c r="PJJ248" s="250"/>
      <c r="PJK248" s="250"/>
      <c r="PJL248" s="250"/>
      <c r="PJM248" s="250"/>
      <c r="PJN248" s="250"/>
      <c r="PJO248" s="250"/>
      <c r="PJP248" s="250"/>
      <c r="PJQ248" s="250"/>
      <c r="PJR248" s="250"/>
      <c r="PJS248" s="250"/>
      <c r="PJT248" s="250"/>
      <c r="PJU248" s="250"/>
      <c r="PJV248" s="250"/>
      <c r="PJW248" s="250"/>
      <c r="PJX248" s="250"/>
      <c r="PJY248" s="250"/>
      <c r="PJZ248" s="250"/>
      <c r="PKA248" s="250"/>
      <c r="PKB248" s="250"/>
      <c r="PKC248" s="250"/>
      <c r="PKD248" s="250"/>
      <c r="PKE248" s="250"/>
      <c r="PKF248" s="250"/>
      <c r="PKG248" s="250"/>
      <c r="PKH248" s="250"/>
      <c r="PKI248" s="250"/>
      <c r="PKJ248" s="250"/>
      <c r="PKK248" s="250"/>
      <c r="PKL248" s="250"/>
      <c r="PKM248" s="250"/>
      <c r="PKN248" s="250"/>
      <c r="PKO248" s="250"/>
      <c r="PKP248" s="250"/>
      <c r="PKQ248" s="250"/>
      <c r="PKR248" s="250"/>
      <c r="PKS248" s="250"/>
      <c r="PKT248" s="250"/>
      <c r="PKU248" s="250"/>
      <c r="PKV248" s="250"/>
      <c r="PKW248" s="250"/>
      <c r="PKX248" s="250"/>
      <c r="PKY248" s="250"/>
      <c r="PKZ248" s="250"/>
      <c r="PLA248" s="250"/>
      <c r="PLB248" s="250"/>
      <c r="PLC248" s="250"/>
      <c r="PLD248" s="250"/>
      <c r="PLE248" s="250"/>
      <c r="PLF248" s="250"/>
      <c r="PLG248" s="250"/>
      <c r="PLH248" s="250"/>
      <c r="PLI248" s="250"/>
      <c r="PLJ248" s="250"/>
      <c r="PLK248" s="250"/>
      <c r="PLL248" s="250"/>
      <c r="PLM248" s="250"/>
      <c r="PLN248" s="250"/>
      <c r="PLO248" s="250"/>
      <c r="PLP248" s="250"/>
      <c r="PLQ248" s="250"/>
      <c r="PLR248" s="250"/>
      <c r="PLS248" s="250"/>
      <c r="PLT248" s="250"/>
      <c r="PLU248" s="250"/>
      <c r="PLV248" s="250"/>
      <c r="PLW248" s="250"/>
      <c r="PLX248" s="250"/>
      <c r="PLY248" s="250"/>
      <c r="PLZ248" s="250"/>
      <c r="PMA248" s="250"/>
      <c r="PMB248" s="250"/>
      <c r="PMC248" s="250"/>
      <c r="PMD248" s="250"/>
      <c r="PME248" s="250"/>
      <c r="PMF248" s="250"/>
      <c r="PMG248" s="250"/>
      <c r="PMH248" s="250"/>
      <c r="PMI248" s="250"/>
      <c r="PMJ248" s="250"/>
      <c r="PMK248" s="250"/>
      <c r="PML248" s="250"/>
      <c r="PMM248" s="250"/>
      <c r="PMN248" s="250"/>
      <c r="PMO248" s="250"/>
      <c r="PMP248" s="250"/>
      <c r="PMQ248" s="250"/>
      <c r="PMR248" s="250"/>
      <c r="PMS248" s="250"/>
      <c r="PMT248" s="250"/>
      <c r="PMU248" s="250"/>
      <c r="PMV248" s="250"/>
      <c r="PMW248" s="250"/>
      <c r="PMX248" s="250"/>
      <c r="PMY248" s="250"/>
      <c r="PMZ248" s="250"/>
      <c r="PNA248" s="250"/>
      <c r="PNB248" s="250"/>
      <c r="PNC248" s="250"/>
      <c r="PND248" s="250"/>
      <c r="PNE248" s="250"/>
      <c r="PNF248" s="250"/>
      <c r="PNG248" s="250"/>
      <c r="PNH248" s="250"/>
      <c r="PNI248" s="250"/>
      <c r="PNJ248" s="250"/>
      <c r="PNK248" s="250"/>
      <c r="PNL248" s="250"/>
      <c r="PNM248" s="250"/>
      <c r="PNN248" s="250"/>
      <c r="PNO248" s="250"/>
      <c r="PNP248" s="250"/>
      <c r="PNQ248" s="250"/>
      <c r="PNR248" s="250"/>
      <c r="PNS248" s="250"/>
      <c r="PNT248" s="250"/>
      <c r="PNU248" s="250"/>
      <c r="PNV248" s="250"/>
      <c r="PNW248" s="250"/>
      <c r="PNX248" s="250"/>
      <c r="PNY248" s="250"/>
      <c r="PNZ248" s="250"/>
      <c r="POA248" s="250"/>
      <c r="POB248" s="250"/>
      <c r="POC248" s="250"/>
      <c r="POD248" s="250"/>
      <c r="POE248" s="250"/>
      <c r="POF248" s="250"/>
      <c r="POG248" s="250"/>
      <c r="POH248" s="250"/>
      <c r="POI248" s="250"/>
      <c r="POJ248" s="250"/>
      <c r="POK248" s="250"/>
      <c r="POL248" s="250"/>
      <c r="POM248" s="250"/>
      <c r="PON248" s="250"/>
      <c r="POO248" s="250"/>
      <c r="POP248" s="250"/>
      <c r="POQ248" s="250"/>
      <c r="POR248" s="250"/>
      <c r="POS248" s="250"/>
      <c r="POT248" s="250"/>
      <c r="POU248" s="250"/>
      <c r="POV248" s="250"/>
      <c r="POW248" s="250"/>
      <c r="POX248" s="250"/>
      <c r="POY248" s="250"/>
      <c r="POZ248" s="250"/>
      <c r="PPA248" s="250"/>
      <c r="PPB248" s="250"/>
      <c r="PPC248" s="250"/>
      <c r="PPD248" s="250"/>
      <c r="PPE248" s="250"/>
      <c r="PPF248" s="250"/>
      <c r="PPG248" s="250"/>
      <c r="PPH248" s="250"/>
      <c r="PPI248" s="250"/>
      <c r="PPJ248" s="250"/>
      <c r="PPK248" s="250"/>
      <c r="PPL248" s="250"/>
      <c r="PPM248" s="250"/>
      <c r="PPN248" s="250"/>
      <c r="PPO248" s="250"/>
      <c r="PPP248" s="250"/>
      <c r="PPQ248" s="250"/>
      <c r="PPR248" s="250"/>
      <c r="PPS248" s="250"/>
      <c r="PPT248" s="250"/>
      <c r="PPU248" s="250"/>
      <c r="PPV248" s="250"/>
      <c r="PPW248" s="250"/>
      <c r="PPX248" s="250"/>
      <c r="PPY248" s="250"/>
      <c r="PPZ248" s="250"/>
      <c r="PQA248" s="250"/>
      <c r="PQB248" s="250"/>
      <c r="PQC248" s="250"/>
      <c r="PQD248" s="250"/>
      <c r="PQE248" s="250"/>
      <c r="PQF248" s="250"/>
      <c r="PQG248" s="250"/>
      <c r="PQH248" s="250"/>
      <c r="PQI248" s="250"/>
      <c r="PQJ248" s="250"/>
      <c r="PQK248" s="250"/>
      <c r="PQL248" s="250"/>
      <c r="PQM248" s="250"/>
      <c r="PQN248" s="250"/>
      <c r="PQO248" s="250"/>
      <c r="PQP248" s="250"/>
      <c r="PQQ248" s="250"/>
      <c r="PQR248" s="250"/>
      <c r="PQS248" s="250"/>
      <c r="PQT248" s="250"/>
      <c r="PQU248" s="250"/>
      <c r="PQV248" s="250"/>
      <c r="PQW248" s="250"/>
      <c r="PQX248" s="250"/>
      <c r="PQY248" s="250"/>
      <c r="PQZ248" s="250"/>
      <c r="PRA248" s="250"/>
      <c r="PRB248" s="250"/>
      <c r="PRC248" s="250"/>
      <c r="PRD248" s="250"/>
      <c r="PRE248" s="250"/>
      <c r="PRF248" s="250"/>
      <c r="PRG248" s="250"/>
      <c r="PRH248" s="250"/>
      <c r="PRI248" s="250"/>
      <c r="PRJ248" s="250"/>
      <c r="PRK248" s="250"/>
      <c r="PRL248" s="250"/>
      <c r="PRM248" s="250"/>
      <c r="PRN248" s="250"/>
      <c r="PRO248" s="250"/>
      <c r="PRP248" s="250"/>
      <c r="PRQ248" s="250"/>
      <c r="PRR248" s="250"/>
      <c r="PRS248" s="250"/>
      <c r="PRT248" s="250"/>
      <c r="PRU248" s="250"/>
      <c r="PRV248" s="250"/>
      <c r="PRW248" s="250"/>
      <c r="PRX248" s="250"/>
      <c r="PRY248" s="250"/>
      <c r="PRZ248" s="250"/>
      <c r="PSA248" s="250"/>
      <c r="PSB248" s="250"/>
      <c r="PSC248" s="250"/>
      <c r="PSD248" s="250"/>
      <c r="PSE248" s="250"/>
      <c r="PSF248" s="250"/>
      <c r="PSG248" s="250"/>
      <c r="PSH248" s="250"/>
      <c r="PSI248" s="250"/>
      <c r="PSJ248" s="250"/>
      <c r="PSK248" s="250"/>
      <c r="PSL248" s="250"/>
      <c r="PSM248" s="250"/>
      <c r="PSN248" s="250"/>
      <c r="PSO248" s="250"/>
      <c r="PSP248" s="250"/>
      <c r="PSQ248" s="250"/>
      <c r="PSR248" s="250"/>
      <c r="PSS248" s="250"/>
      <c r="PST248" s="250"/>
      <c r="PSU248" s="250"/>
      <c r="PSV248" s="250"/>
      <c r="PSW248" s="250"/>
      <c r="PSX248" s="250"/>
      <c r="PSY248" s="250"/>
      <c r="PSZ248" s="250"/>
      <c r="PTA248" s="250"/>
      <c r="PTB248" s="250"/>
      <c r="PTC248" s="250"/>
      <c r="PTD248" s="250"/>
      <c r="PTE248" s="250"/>
      <c r="PTF248" s="250"/>
      <c r="PTG248" s="250"/>
      <c r="PTH248" s="250"/>
      <c r="PTI248" s="250"/>
      <c r="PTJ248" s="250"/>
      <c r="PTK248" s="250"/>
      <c r="PTL248" s="250"/>
      <c r="PTM248" s="250"/>
      <c r="PTN248" s="250"/>
      <c r="PTO248" s="250"/>
      <c r="PTP248" s="250"/>
      <c r="PTQ248" s="250"/>
      <c r="PTR248" s="250"/>
      <c r="PTS248" s="250"/>
      <c r="PTT248" s="250"/>
      <c r="PTU248" s="250"/>
      <c r="PTV248" s="250"/>
      <c r="PTW248" s="250"/>
      <c r="PTX248" s="250"/>
      <c r="PTY248" s="250"/>
      <c r="PTZ248" s="250"/>
      <c r="PUA248" s="250"/>
      <c r="PUB248" s="250"/>
      <c r="PUC248" s="250"/>
      <c r="PUD248" s="250"/>
      <c r="PUE248" s="250"/>
      <c r="PUF248" s="250"/>
      <c r="PUG248" s="250"/>
      <c r="PUH248" s="250"/>
      <c r="PUI248" s="250"/>
      <c r="PUJ248" s="250"/>
      <c r="PUK248" s="250"/>
      <c r="PUL248" s="250"/>
      <c r="PUM248" s="250"/>
      <c r="PUN248" s="250"/>
      <c r="PUO248" s="250"/>
      <c r="PUP248" s="250"/>
      <c r="PUQ248" s="250"/>
      <c r="PUR248" s="250"/>
      <c r="PUS248" s="250"/>
      <c r="PUT248" s="250"/>
      <c r="PUU248" s="250"/>
      <c r="PUV248" s="250"/>
      <c r="PUW248" s="250"/>
      <c r="PUX248" s="250"/>
      <c r="PUY248" s="250"/>
      <c r="PUZ248" s="250"/>
      <c r="PVA248" s="250"/>
      <c r="PVB248" s="250"/>
      <c r="PVC248" s="250"/>
      <c r="PVD248" s="250"/>
      <c r="PVE248" s="250"/>
      <c r="PVF248" s="250"/>
      <c r="PVG248" s="250"/>
      <c r="PVH248" s="250"/>
      <c r="PVI248" s="250"/>
      <c r="PVJ248" s="250"/>
      <c r="PVK248" s="250"/>
      <c r="PVL248" s="250"/>
      <c r="PVM248" s="250"/>
      <c r="PVN248" s="250"/>
      <c r="PVO248" s="250"/>
      <c r="PVP248" s="250"/>
      <c r="PVQ248" s="250"/>
      <c r="PVR248" s="250"/>
      <c r="PVS248" s="250"/>
      <c r="PVT248" s="250"/>
      <c r="PVU248" s="250"/>
      <c r="PVV248" s="250"/>
      <c r="PVW248" s="250"/>
      <c r="PVX248" s="250"/>
      <c r="PVY248" s="250"/>
      <c r="PVZ248" s="250"/>
      <c r="PWA248" s="250"/>
      <c r="PWB248" s="250"/>
      <c r="PWC248" s="250"/>
      <c r="PWD248" s="250"/>
      <c r="PWE248" s="250"/>
      <c r="PWF248" s="250"/>
      <c r="PWG248" s="250"/>
      <c r="PWH248" s="250"/>
      <c r="PWI248" s="250"/>
      <c r="PWJ248" s="250"/>
      <c r="PWK248" s="250"/>
      <c r="PWL248" s="250"/>
      <c r="PWM248" s="250"/>
      <c r="PWN248" s="250"/>
      <c r="PWO248" s="250"/>
      <c r="PWP248" s="250"/>
      <c r="PWQ248" s="250"/>
      <c r="PWR248" s="250"/>
      <c r="PWS248" s="250"/>
      <c r="PWT248" s="250"/>
      <c r="PWU248" s="250"/>
      <c r="PWV248" s="250"/>
      <c r="PWW248" s="250"/>
      <c r="PWX248" s="250"/>
      <c r="PWY248" s="250"/>
      <c r="PWZ248" s="250"/>
      <c r="PXA248" s="250"/>
      <c r="PXB248" s="250"/>
      <c r="PXC248" s="250"/>
      <c r="PXD248" s="250"/>
      <c r="PXE248" s="250"/>
      <c r="PXF248" s="250"/>
      <c r="PXG248" s="250"/>
      <c r="PXH248" s="250"/>
      <c r="PXI248" s="250"/>
      <c r="PXJ248" s="250"/>
      <c r="PXK248" s="250"/>
      <c r="PXL248" s="250"/>
      <c r="PXM248" s="250"/>
      <c r="PXN248" s="250"/>
      <c r="PXO248" s="250"/>
      <c r="PXP248" s="250"/>
      <c r="PXQ248" s="250"/>
      <c r="PXR248" s="250"/>
      <c r="PXS248" s="250"/>
      <c r="PXT248" s="250"/>
      <c r="PXU248" s="250"/>
      <c r="PXV248" s="250"/>
      <c r="PXW248" s="250"/>
      <c r="PXX248" s="250"/>
      <c r="PXY248" s="250"/>
      <c r="PXZ248" s="250"/>
      <c r="PYA248" s="250"/>
      <c r="PYB248" s="250"/>
      <c r="PYC248" s="250"/>
      <c r="PYD248" s="250"/>
      <c r="PYE248" s="250"/>
      <c r="PYF248" s="250"/>
      <c r="PYG248" s="250"/>
      <c r="PYH248" s="250"/>
      <c r="PYI248" s="250"/>
      <c r="PYJ248" s="250"/>
      <c r="PYK248" s="250"/>
      <c r="PYL248" s="250"/>
      <c r="PYM248" s="250"/>
      <c r="PYN248" s="250"/>
      <c r="PYO248" s="250"/>
      <c r="PYP248" s="250"/>
      <c r="PYQ248" s="250"/>
      <c r="PYR248" s="250"/>
      <c r="PYS248" s="250"/>
      <c r="PYT248" s="250"/>
      <c r="PYU248" s="250"/>
      <c r="PYV248" s="250"/>
      <c r="PYW248" s="250"/>
      <c r="PYX248" s="250"/>
      <c r="PYY248" s="250"/>
      <c r="PYZ248" s="250"/>
      <c r="PZA248" s="250"/>
      <c r="PZB248" s="250"/>
      <c r="PZC248" s="250"/>
      <c r="PZD248" s="250"/>
      <c r="PZE248" s="250"/>
      <c r="PZF248" s="250"/>
      <c r="PZG248" s="250"/>
      <c r="PZH248" s="250"/>
      <c r="PZI248" s="250"/>
      <c r="PZJ248" s="250"/>
      <c r="PZK248" s="250"/>
      <c r="PZL248" s="250"/>
      <c r="PZM248" s="250"/>
      <c r="PZN248" s="250"/>
      <c r="PZO248" s="250"/>
      <c r="PZP248" s="250"/>
      <c r="PZQ248" s="250"/>
      <c r="PZR248" s="250"/>
      <c r="PZS248" s="250"/>
      <c r="PZT248" s="250"/>
      <c r="PZU248" s="250"/>
      <c r="PZV248" s="250"/>
      <c r="PZW248" s="250"/>
      <c r="PZX248" s="250"/>
      <c r="PZY248" s="250"/>
      <c r="PZZ248" s="250"/>
      <c r="QAA248" s="250"/>
      <c r="QAB248" s="250"/>
      <c r="QAC248" s="250"/>
      <c r="QAD248" s="250"/>
      <c r="QAE248" s="250"/>
      <c r="QAF248" s="250"/>
      <c r="QAG248" s="250"/>
      <c r="QAH248" s="250"/>
      <c r="QAI248" s="250"/>
      <c r="QAJ248" s="250"/>
      <c r="QAK248" s="250"/>
      <c r="QAL248" s="250"/>
      <c r="QAM248" s="250"/>
      <c r="QAN248" s="250"/>
      <c r="QAO248" s="250"/>
      <c r="QAP248" s="250"/>
      <c r="QAQ248" s="250"/>
      <c r="QAR248" s="250"/>
      <c r="QAS248" s="250"/>
      <c r="QAT248" s="250"/>
      <c r="QAU248" s="250"/>
      <c r="QAV248" s="250"/>
      <c r="QAW248" s="250"/>
      <c r="QAX248" s="250"/>
      <c r="QAY248" s="250"/>
      <c r="QAZ248" s="250"/>
      <c r="QBA248" s="250"/>
      <c r="QBB248" s="250"/>
      <c r="QBC248" s="250"/>
      <c r="QBD248" s="250"/>
      <c r="QBE248" s="250"/>
      <c r="QBF248" s="250"/>
      <c r="QBG248" s="250"/>
      <c r="QBH248" s="250"/>
      <c r="QBI248" s="250"/>
      <c r="QBJ248" s="250"/>
      <c r="QBK248" s="250"/>
      <c r="QBL248" s="250"/>
      <c r="QBM248" s="250"/>
      <c r="QBN248" s="250"/>
      <c r="QBO248" s="250"/>
      <c r="QBP248" s="250"/>
      <c r="QBQ248" s="250"/>
      <c r="QBR248" s="250"/>
      <c r="QBS248" s="250"/>
      <c r="QBT248" s="250"/>
      <c r="QBU248" s="250"/>
      <c r="QBV248" s="250"/>
      <c r="QBW248" s="250"/>
      <c r="QBX248" s="250"/>
      <c r="QBY248" s="250"/>
      <c r="QBZ248" s="250"/>
      <c r="QCA248" s="250"/>
      <c r="QCB248" s="250"/>
      <c r="QCC248" s="250"/>
      <c r="QCD248" s="250"/>
      <c r="QCE248" s="250"/>
      <c r="QCF248" s="250"/>
      <c r="QCG248" s="250"/>
      <c r="QCH248" s="250"/>
      <c r="QCI248" s="250"/>
      <c r="QCJ248" s="250"/>
      <c r="QCK248" s="250"/>
      <c r="QCL248" s="250"/>
      <c r="QCM248" s="250"/>
      <c r="QCN248" s="250"/>
      <c r="QCO248" s="250"/>
      <c r="QCP248" s="250"/>
      <c r="QCQ248" s="250"/>
      <c r="QCR248" s="250"/>
      <c r="QCS248" s="250"/>
      <c r="QCT248" s="250"/>
      <c r="QCU248" s="250"/>
      <c r="QCV248" s="250"/>
      <c r="QCW248" s="250"/>
      <c r="QCX248" s="250"/>
      <c r="QCY248" s="250"/>
      <c r="QCZ248" s="250"/>
      <c r="QDA248" s="250"/>
      <c r="QDB248" s="250"/>
      <c r="QDC248" s="250"/>
      <c r="QDD248" s="250"/>
      <c r="QDE248" s="250"/>
      <c r="QDF248" s="250"/>
      <c r="QDG248" s="250"/>
      <c r="QDH248" s="250"/>
      <c r="QDI248" s="250"/>
      <c r="QDJ248" s="250"/>
      <c r="QDK248" s="250"/>
      <c r="QDL248" s="250"/>
      <c r="QDM248" s="250"/>
      <c r="QDN248" s="250"/>
      <c r="QDO248" s="250"/>
      <c r="QDP248" s="250"/>
      <c r="QDQ248" s="250"/>
      <c r="QDR248" s="250"/>
      <c r="QDS248" s="250"/>
      <c r="QDT248" s="250"/>
      <c r="QDU248" s="250"/>
      <c r="QDV248" s="250"/>
      <c r="QDW248" s="250"/>
      <c r="QDX248" s="250"/>
      <c r="QDY248" s="250"/>
      <c r="QDZ248" s="250"/>
      <c r="QEA248" s="250"/>
      <c r="QEB248" s="250"/>
      <c r="QEC248" s="250"/>
      <c r="QED248" s="250"/>
      <c r="QEE248" s="250"/>
      <c r="QEF248" s="250"/>
      <c r="QEG248" s="250"/>
      <c r="QEH248" s="250"/>
      <c r="QEI248" s="250"/>
      <c r="QEJ248" s="250"/>
      <c r="QEK248" s="250"/>
      <c r="QEL248" s="250"/>
      <c r="QEM248" s="250"/>
      <c r="QEN248" s="250"/>
      <c r="QEO248" s="250"/>
      <c r="QEP248" s="250"/>
      <c r="QEQ248" s="250"/>
      <c r="QER248" s="250"/>
      <c r="QES248" s="250"/>
      <c r="QET248" s="250"/>
      <c r="QEU248" s="250"/>
      <c r="QEV248" s="250"/>
      <c r="QEW248" s="250"/>
      <c r="QEX248" s="250"/>
      <c r="QEY248" s="250"/>
      <c r="QEZ248" s="250"/>
      <c r="QFA248" s="250"/>
      <c r="QFB248" s="250"/>
      <c r="QFC248" s="250"/>
      <c r="QFD248" s="250"/>
      <c r="QFE248" s="250"/>
      <c r="QFF248" s="250"/>
      <c r="QFG248" s="250"/>
      <c r="QFH248" s="250"/>
      <c r="QFI248" s="250"/>
      <c r="QFJ248" s="250"/>
      <c r="QFK248" s="250"/>
      <c r="QFL248" s="250"/>
      <c r="QFM248" s="250"/>
      <c r="QFN248" s="250"/>
      <c r="QFO248" s="250"/>
      <c r="QFP248" s="250"/>
      <c r="QFQ248" s="250"/>
      <c r="QFR248" s="250"/>
      <c r="QFS248" s="250"/>
      <c r="QFT248" s="250"/>
      <c r="QFU248" s="250"/>
      <c r="QFV248" s="250"/>
      <c r="QFW248" s="250"/>
      <c r="QFX248" s="250"/>
      <c r="QFY248" s="250"/>
      <c r="QFZ248" s="250"/>
      <c r="QGA248" s="250"/>
      <c r="QGB248" s="250"/>
      <c r="QGC248" s="250"/>
      <c r="QGD248" s="250"/>
      <c r="QGE248" s="250"/>
      <c r="QGF248" s="250"/>
      <c r="QGG248" s="250"/>
      <c r="QGH248" s="250"/>
      <c r="QGI248" s="250"/>
      <c r="QGJ248" s="250"/>
      <c r="QGK248" s="250"/>
      <c r="QGL248" s="250"/>
      <c r="QGM248" s="250"/>
      <c r="QGN248" s="250"/>
      <c r="QGO248" s="250"/>
      <c r="QGP248" s="250"/>
      <c r="QGQ248" s="250"/>
      <c r="QGR248" s="250"/>
      <c r="QGS248" s="250"/>
      <c r="QGT248" s="250"/>
      <c r="QGU248" s="250"/>
      <c r="QGV248" s="250"/>
      <c r="QGW248" s="250"/>
      <c r="QGX248" s="250"/>
      <c r="QGY248" s="250"/>
      <c r="QGZ248" s="250"/>
      <c r="QHA248" s="250"/>
      <c r="QHB248" s="250"/>
      <c r="QHC248" s="250"/>
      <c r="QHD248" s="250"/>
      <c r="QHE248" s="250"/>
      <c r="QHF248" s="250"/>
      <c r="QHG248" s="250"/>
      <c r="QHH248" s="250"/>
      <c r="QHI248" s="250"/>
      <c r="QHJ248" s="250"/>
      <c r="QHK248" s="250"/>
      <c r="QHL248" s="250"/>
      <c r="QHM248" s="250"/>
      <c r="QHN248" s="250"/>
      <c r="QHO248" s="250"/>
      <c r="QHP248" s="250"/>
      <c r="QHQ248" s="250"/>
      <c r="QHR248" s="250"/>
      <c r="QHS248" s="250"/>
      <c r="QHT248" s="250"/>
      <c r="QHU248" s="250"/>
      <c r="QHV248" s="250"/>
      <c r="QHW248" s="250"/>
      <c r="QHX248" s="250"/>
      <c r="QHY248" s="250"/>
      <c r="QHZ248" s="250"/>
      <c r="QIA248" s="250"/>
      <c r="QIB248" s="250"/>
      <c r="QIC248" s="250"/>
      <c r="QID248" s="250"/>
      <c r="QIE248" s="250"/>
      <c r="QIF248" s="250"/>
      <c r="QIG248" s="250"/>
      <c r="QIH248" s="250"/>
      <c r="QII248" s="250"/>
      <c r="QIJ248" s="250"/>
      <c r="QIK248" s="250"/>
      <c r="QIL248" s="250"/>
      <c r="QIM248" s="250"/>
      <c r="QIN248" s="250"/>
      <c r="QIO248" s="250"/>
      <c r="QIP248" s="250"/>
      <c r="QIQ248" s="250"/>
      <c r="QIR248" s="250"/>
      <c r="QIS248" s="250"/>
      <c r="QIT248" s="250"/>
      <c r="QIU248" s="250"/>
      <c r="QIV248" s="250"/>
      <c r="QIW248" s="250"/>
      <c r="QIX248" s="250"/>
      <c r="QIY248" s="250"/>
      <c r="QIZ248" s="250"/>
      <c r="QJA248" s="250"/>
      <c r="QJB248" s="250"/>
      <c r="QJC248" s="250"/>
      <c r="QJD248" s="250"/>
      <c r="QJE248" s="250"/>
      <c r="QJF248" s="250"/>
      <c r="QJG248" s="250"/>
      <c r="QJH248" s="250"/>
      <c r="QJI248" s="250"/>
      <c r="QJJ248" s="250"/>
      <c r="QJK248" s="250"/>
      <c r="QJL248" s="250"/>
      <c r="QJM248" s="250"/>
      <c r="QJN248" s="250"/>
      <c r="QJO248" s="250"/>
      <c r="QJP248" s="250"/>
      <c r="QJQ248" s="250"/>
      <c r="QJR248" s="250"/>
      <c r="QJS248" s="250"/>
      <c r="QJT248" s="250"/>
      <c r="QJU248" s="250"/>
      <c r="QJV248" s="250"/>
      <c r="QJW248" s="250"/>
      <c r="QJX248" s="250"/>
      <c r="QJY248" s="250"/>
      <c r="QJZ248" s="250"/>
      <c r="QKA248" s="250"/>
      <c r="QKB248" s="250"/>
      <c r="QKC248" s="250"/>
      <c r="QKD248" s="250"/>
      <c r="QKE248" s="250"/>
      <c r="QKF248" s="250"/>
      <c r="QKG248" s="250"/>
      <c r="QKH248" s="250"/>
      <c r="QKI248" s="250"/>
      <c r="QKJ248" s="250"/>
      <c r="QKK248" s="250"/>
      <c r="QKL248" s="250"/>
      <c r="QKM248" s="250"/>
      <c r="QKN248" s="250"/>
      <c r="QKO248" s="250"/>
      <c r="QKP248" s="250"/>
      <c r="QKQ248" s="250"/>
      <c r="QKR248" s="250"/>
      <c r="QKS248" s="250"/>
      <c r="QKT248" s="250"/>
      <c r="QKU248" s="250"/>
      <c r="QKV248" s="250"/>
      <c r="QKW248" s="250"/>
      <c r="QKX248" s="250"/>
      <c r="QKY248" s="250"/>
      <c r="QKZ248" s="250"/>
      <c r="QLA248" s="250"/>
      <c r="QLB248" s="250"/>
      <c r="QLC248" s="250"/>
      <c r="QLD248" s="250"/>
      <c r="QLE248" s="250"/>
      <c r="QLF248" s="250"/>
      <c r="QLG248" s="250"/>
      <c r="QLH248" s="250"/>
      <c r="QLI248" s="250"/>
      <c r="QLJ248" s="250"/>
      <c r="QLK248" s="250"/>
      <c r="QLL248" s="250"/>
      <c r="QLM248" s="250"/>
      <c r="QLN248" s="250"/>
      <c r="QLO248" s="250"/>
      <c r="QLP248" s="250"/>
      <c r="QLQ248" s="250"/>
      <c r="QLR248" s="250"/>
      <c r="QLS248" s="250"/>
      <c r="QLT248" s="250"/>
      <c r="QLU248" s="250"/>
      <c r="QLV248" s="250"/>
      <c r="QLW248" s="250"/>
      <c r="QLX248" s="250"/>
      <c r="QLY248" s="250"/>
      <c r="QLZ248" s="250"/>
      <c r="QMA248" s="250"/>
      <c r="QMB248" s="250"/>
      <c r="QMC248" s="250"/>
      <c r="QMD248" s="250"/>
      <c r="QME248" s="250"/>
      <c r="QMF248" s="250"/>
      <c r="QMG248" s="250"/>
      <c r="QMH248" s="250"/>
      <c r="QMI248" s="250"/>
      <c r="QMJ248" s="250"/>
      <c r="QMK248" s="250"/>
      <c r="QML248" s="250"/>
      <c r="QMM248" s="250"/>
      <c r="QMN248" s="250"/>
      <c r="QMO248" s="250"/>
      <c r="QMP248" s="250"/>
      <c r="QMQ248" s="250"/>
      <c r="QMR248" s="250"/>
      <c r="QMS248" s="250"/>
      <c r="QMT248" s="250"/>
      <c r="QMU248" s="250"/>
      <c r="QMV248" s="250"/>
      <c r="QMW248" s="250"/>
      <c r="QMX248" s="250"/>
      <c r="QMY248" s="250"/>
      <c r="QMZ248" s="250"/>
      <c r="QNA248" s="250"/>
      <c r="QNB248" s="250"/>
      <c r="QNC248" s="250"/>
      <c r="QND248" s="250"/>
      <c r="QNE248" s="250"/>
      <c r="QNF248" s="250"/>
      <c r="QNG248" s="250"/>
      <c r="QNH248" s="250"/>
      <c r="QNI248" s="250"/>
      <c r="QNJ248" s="250"/>
      <c r="QNK248" s="250"/>
      <c r="QNL248" s="250"/>
      <c r="QNM248" s="250"/>
      <c r="QNN248" s="250"/>
      <c r="QNO248" s="250"/>
      <c r="QNP248" s="250"/>
      <c r="QNQ248" s="250"/>
      <c r="QNR248" s="250"/>
      <c r="QNS248" s="250"/>
      <c r="QNT248" s="250"/>
      <c r="QNU248" s="250"/>
      <c r="QNV248" s="250"/>
      <c r="QNW248" s="250"/>
      <c r="QNX248" s="250"/>
      <c r="QNY248" s="250"/>
      <c r="QNZ248" s="250"/>
      <c r="QOA248" s="250"/>
      <c r="QOB248" s="250"/>
      <c r="QOC248" s="250"/>
      <c r="QOD248" s="250"/>
      <c r="QOE248" s="250"/>
      <c r="QOF248" s="250"/>
      <c r="QOG248" s="250"/>
      <c r="QOH248" s="250"/>
      <c r="QOI248" s="250"/>
      <c r="QOJ248" s="250"/>
      <c r="QOK248" s="250"/>
      <c r="QOL248" s="250"/>
      <c r="QOM248" s="250"/>
      <c r="QON248" s="250"/>
      <c r="QOO248" s="250"/>
      <c r="QOP248" s="250"/>
      <c r="QOQ248" s="250"/>
      <c r="QOR248" s="250"/>
      <c r="QOS248" s="250"/>
      <c r="QOT248" s="250"/>
      <c r="QOU248" s="250"/>
      <c r="QOV248" s="250"/>
      <c r="QOW248" s="250"/>
      <c r="QOX248" s="250"/>
      <c r="QOY248" s="250"/>
      <c r="QOZ248" s="250"/>
      <c r="QPA248" s="250"/>
      <c r="QPB248" s="250"/>
      <c r="QPC248" s="250"/>
      <c r="QPD248" s="250"/>
      <c r="QPE248" s="250"/>
      <c r="QPF248" s="250"/>
      <c r="QPG248" s="250"/>
      <c r="QPH248" s="250"/>
      <c r="QPI248" s="250"/>
      <c r="QPJ248" s="250"/>
      <c r="QPK248" s="250"/>
      <c r="QPL248" s="250"/>
      <c r="QPM248" s="250"/>
      <c r="QPN248" s="250"/>
      <c r="QPO248" s="250"/>
      <c r="QPP248" s="250"/>
      <c r="QPQ248" s="250"/>
      <c r="QPR248" s="250"/>
      <c r="QPS248" s="250"/>
      <c r="QPT248" s="250"/>
      <c r="QPU248" s="250"/>
      <c r="QPV248" s="250"/>
      <c r="QPW248" s="250"/>
      <c r="QPX248" s="250"/>
      <c r="QPY248" s="250"/>
      <c r="QPZ248" s="250"/>
      <c r="QQA248" s="250"/>
      <c r="QQB248" s="250"/>
      <c r="QQC248" s="250"/>
      <c r="QQD248" s="250"/>
      <c r="QQE248" s="250"/>
      <c r="QQF248" s="250"/>
      <c r="QQG248" s="250"/>
      <c r="QQH248" s="250"/>
      <c r="QQI248" s="250"/>
      <c r="QQJ248" s="250"/>
      <c r="QQK248" s="250"/>
      <c r="QQL248" s="250"/>
      <c r="QQM248" s="250"/>
      <c r="QQN248" s="250"/>
      <c r="QQO248" s="250"/>
      <c r="QQP248" s="250"/>
      <c r="QQQ248" s="250"/>
      <c r="QQR248" s="250"/>
      <c r="QQS248" s="250"/>
      <c r="QQT248" s="250"/>
      <c r="QQU248" s="250"/>
      <c r="QQV248" s="250"/>
      <c r="QQW248" s="250"/>
      <c r="QQX248" s="250"/>
      <c r="QQY248" s="250"/>
      <c r="QQZ248" s="250"/>
      <c r="QRA248" s="250"/>
      <c r="QRB248" s="250"/>
      <c r="QRC248" s="250"/>
      <c r="QRD248" s="250"/>
      <c r="QRE248" s="250"/>
      <c r="QRF248" s="250"/>
      <c r="QRG248" s="250"/>
      <c r="QRH248" s="250"/>
      <c r="QRI248" s="250"/>
      <c r="QRJ248" s="250"/>
      <c r="QRK248" s="250"/>
      <c r="QRL248" s="250"/>
      <c r="QRM248" s="250"/>
      <c r="QRN248" s="250"/>
      <c r="QRO248" s="250"/>
      <c r="QRP248" s="250"/>
      <c r="QRQ248" s="250"/>
      <c r="QRR248" s="250"/>
      <c r="QRS248" s="250"/>
      <c r="QRT248" s="250"/>
      <c r="QRU248" s="250"/>
      <c r="QRV248" s="250"/>
      <c r="QRW248" s="250"/>
      <c r="QRX248" s="250"/>
      <c r="QRY248" s="250"/>
      <c r="QRZ248" s="250"/>
      <c r="QSA248" s="250"/>
      <c r="QSB248" s="250"/>
      <c r="QSC248" s="250"/>
      <c r="QSD248" s="250"/>
      <c r="QSE248" s="250"/>
      <c r="QSF248" s="250"/>
      <c r="QSG248" s="250"/>
      <c r="QSH248" s="250"/>
      <c r="QSI248" s="250"/>
      <c r="QSJ248" s="250"/>
      <c r="QSK248" s="250"/>
      <c r="QSL248" s="250"/>
      <c r="QSM248" s="250"/>
      <c r="QSN248" s="250"/>
      <c r="QSO248" s="250"/>
      <c r="QSP248" s="250"/>
      <c r="QSQ248" s="250"/>
      <c r="QSR248" s="250"/>
      <c r="QSS248" s="250"/>
      <c r="QST248" s="250"/>
      <c r="QSU248" s="250"/>
      <c r="QSV248" s="250"/>
      <c r="QSW248" s="250"/>
      <c r="QSX248" s="250"/>
      <c r="QSY248" s="250"/>
      <c r="QSZ248" s="250"/>
      <c r="QTA248" s="250"/>
      <c r="QTB248" s="250"/>
      <c r="QTC248" s="250"/>
      <c r="QTD248" s="250"/>
      <c r="QTE248" s="250"/>
      <c r="QTF248" s="250"/>
      <c r="QTG248" s="250"/>
      <c r="QTH248" s="250"/>
      <c r="QTI248" s="250"/>
      <c r="QTJ248" s="250"/>
      <c r="QTK248" s="250"/>
      <c r="QTL248" s="250"/>
      <c r="QTM248" s="250"/>
      <c r="QTN248" s="250"/>
      <c r="QTO248" s="250"/>
      <c r="QTP248" s="250"/>
      <c r="QTQ248" s="250"/>
      <c r="QTR248" s="250"/>
      <c r="QTS248" s="250"/>
      <c r="QTT248" s="250"/>
      <c r="QTU248" s="250"/>
      <c r="QTV248" s="250"/>
      <c r="QTW248" s="250"/>
      <c r="QTX248" s="250"/>
      <c r="QTY248" s="250"/>
      <c r="QTZ248" s="250"/>
      <c r="QUA248" s="250"/>
      <c r="QUB248" s="250"/>
      <c r="QUC248" s="250"/>
      <c r="QUD248" s="250"/>
      <c r="QUE248" s="250"/>
      <c r="QUF248" s="250"/>
      <c r="QUG248" s="250"/>
      <c r="QUH248" s="250"/>
      <c r="QUI248" s="250"/>
      <c r="QUJ248" s="250"/>
      <c r="QUK248" s="250"/>
      <c r="QUL248" s="250"/>
      <c r="QUM248" s="250"/>
      <c r="QUN248" s="250"/>
      <c r="QUO248" s="250"/>
      <c r="QUP248" s="250"/>
      <c r="QUQ248" s="250"/>
      <c r="QUR248" s="250"/>
      <c r="QUS248" s="250"/>
      <c r="QUT248" s="250"/>
      <c r="QUU248" s="250"/>
      <c r="QUV248" s="250"/>
      <c r="QUW248" s="250"/>
      <c r="QUX248" s="250"/>
      <c r="QUY248" s="250"/>
      <c r="QUZ248" s="250"/>
      <c r="QVA248" s="250"/>
      <c r="QVB248" s="250"/>
      <c r="QVC248" s="250"/>
      <c r="QVD248" s="250"/>
      <c r="QVE248" s="250"/>
      <c r="QVF248" s="250"/>
      <c r="QVG248" s="250"/>
      <c r="QVH248" s="250"/>
      <c r="QVI248" s="250"/>
      <c r="QVJ248" s="250"/>
      <c r="QVK248" s="250"/>
      <c r="QVL248" s="250"/>
      <c r="QVM248" s="250"/>
      <c r="QVN248" s="250"/>
      <c r="QVO248" s="250"/>
      <c r="QVP248" s="250"/>
      <c r="QVQ248" s="250"/>
      <c r="QVR248" s="250"/>
      <c r="QVS248" s="250"/>
      <c r="QVT248" s="250"/>
      <c r="QVU248" s="250"/>
      <c r="QVV248" s="250"/>
      <c r="QVW248" s="250"/>
      <c r="QVX248" s="250"/>
      <c r="QVY248" s="250"/>
      <c r="QVZ248" s="250"/>
      <c r="QWA248" s="250"/>
      <c r="QWB248" s="250"/>
      <c r="QWC248" s="250"/>
      <c r="QWD248" s="250"/>
      <c r="QWE248" s="250"/>
      <c r="QWF248" s="250"/>
      <c r="QWG248" s="250"/>
      <c r="QWH248" s="250"/>
      <c r="QWI248" s="250"/>
      <c r="QWJ248" s="250"/>
      <c r="QWK248" s="250"/>
      <c r="QWL248" s="250"/>
      <c r="QWM248" s="250"/>
      <c r="QWN248" s="250"/>
      <c r="QWO248" s="250"/>
      <c r="QWP248" s="250"/>
      <c r="QWQ248" s="250"/>
      <c r="QWR248" s="250"/>
      <c r="QWS248" s="250"/>
      <c r="QWT248" s="250"/>
      <c r="QWU248" s="250"/>
      <c r="QWV248" s="250"/>
      <c r="QWW248" s="250"/>
      <c r="QWX248" s="250"/>
      <c r="QWY248" s="250"/>
      <c r="QWZ248" s="250"/>
      <c r="QXA248" s="250"/>
      <c r="QXB248" s="250"/>
      <c r="QXC248" s="250"/>
      <c r="QXD248" s="250"/>
      <c r="QXE248" s="250"/>
      <c r="QXF248" s="250"/>
      <c r="QXG248" s="250"/>
      <c r="QXH248" s="250"/>
      <c r="QXI248" s="250"/>
      <c r="QXJ248" s="250"/>
      <c r="QXK248" s="250"/>
      <c r="QXL248" s="250"/>
      <c r="QXM248" s="250"/>
      <c r="QXN248" s="250"/>
      <c r="QXO248" s="250"/>
      <c r="QXP248" s="250"/>
      <c r="QXQ248" s="250"/>
      <c r="QXR248" s="250"/>
      <c r="QXS248" s="250"/>
      <c r="QXT248" s="250"/>
      <c r="QXU248" s="250"/>
      <c r="QXV248" s="250"/>
      <c r="QXW248" s="250"/>
      <c r="QXX248" s="250"/>
      <c r="QXY248" s="250"/>
      <c r="QXZ248" s="250"/>
      <c r="QYA248" s="250"/>
      <c r="QYB248" s="250"/>
      <c r="QYC248" s="250"/>
      <c r="QYD248" s="250"/>
      <c r="QYE248" s="250"/>
      <c r="QYF248" s="250"/>
      <c r="QYG248" s="250"/>
      <c r="QYH248" s="250"/>
      <c r="QYI248" s="250"/>
      <c r="QYJ248" s="250"/>
      <c r="QYK248" s="250"/>
      <c r="QYL248" s="250"/>
      <c r="QYM248" s="250"/>
      <c r="QYN248" s="250"/>
      <c r="QYO248" s="250"/>
      <c r="QYP248" s="250"/>
      <c r="QYQ248" s="250"/>
      <c r="QYR248" s="250"/>
      <c r="QYS248" s="250"/>
      <c r="QYT248" s="250"/>
      <c r="QYU248" s="250"/>
      <c r="QYV248" s="250"/>
      <c r="QYW248" s="250"/>
      <c r="QYX248" s="250"/>
      <c r="QYY248" s="250"/>
      <c r="QYZ248" s="250"/>
      <c r="QZA248" s="250"/>
      <c r="QZB248" s="250"/>
      <c r="QZC248" s="250"/>
      <c r="QZD248" s="250"/>
      <c r="QZE248" s="250"/>
      <c r="QZF248" s="250"/>
      <c r="QZG248" s="250"/>
      <c r="QZH248" s="250"/>
      <c r="QZI248" s="250"/>
      <c r="QZJ248" s="250"/>
      <c r="QZK248" s="250"/>
      <c r="QZL248" s="250"/>
      <c r="QZM248" s="250"/>
      <c r="QZN248" s="250"/>
      <c r="QZO248" s="250"/>
      <c r="QZP248" s="250"/>
      <c r="QZQ248" s="250"/>
      <c r="QZR248" s="250"/>
      <c r="QZS248" s="250"/>
      <c r="QZT248" s="250"/>
      <c r="QZU248" s="250"/>
      <c r="QZV248" s="250"/>
      <c r="QZW248" s="250"/>
      <c r="QZX248" s="250"/>
      <c r="QZY248" s="250"/>
      <c r="QZZ248" s="250"/>
      <c r="RAA248" s="250"/>
      <c r="RAB248" s="250"/>
      <c r="RAC248" s="250"/>
      <c r="RAD248" s="250"/>
      <c r="RAE248" s="250"/>
      <c r="RAF248" s="250"/>
      <c r="RAG248" s="250"/>
      <c r="RAH248" s="250"/>
      <c r="RAI248" s="250"/>
      <c r="RAJ248" s="250"/>
      <c r="RAK248" s="250"/>
      <c r="RAL248" s="250"/>
      <c r="RAM248" s="250"/>
      <c r="RAN248" s="250"/>
      <c r="RAO248" s="250"/>
      <c r="RAP248" s="250"/>
      <c r="RAQ248" s="250"/>
      <c r="RAR248" s="250"/>
      <c r="RAS248" s="250"/>
      <c r="RAT248" s="250"/>
      <c r="RAU248" s="250"/>
      <c r="RAV248" s="250"/>
      <c r="RAW248" s="250"/>
      <c r="RAX248" s="250"/>
      <c r="RAY248" s="250"/>
      <c r="RAZ248" s="250"/>
      <c r="RBA248" s="250"/>
      <c r="RBB248" s="250"/>
      <c r="RBC248" s="250"/>
      <c r="RBD248" s="250"/>
      <c r="RBE248" s="250"/>
      <c r="RBF248" s="250"/>
      <c r="RBG248" s="250"/>
      <c r="RBH248" s="250"/>
      <c r="RBI248" s="250"/>
      <c r="RBJ248" s="250"/>
      <c r="RBK248" s="250"/>
      <c r="RBL248" s="250"/>
      <c r="RBM248" s="250"/>
      <c r="RBN248" s="250"/>
      <c r="RBO248" s="250"/>
      <c r="RBP248" s="250"/>
      <c r="RBQ248" s="250"/>
      <c r="RBR248" s="250"/>
      <c r="RBS248" s="250"/>
      <c r="RBT248" s="250"/>
      <c r="RBU248" s="250"/>
      <c r="RBV248" s="250"/>
      <c r="RBW248" s="250"/>
      <c r="RBX248" s="250"/>
      <c r="RBY248" s="250"/>
      <c r="RBZ248" s="250"/>
      <c r="RCA248" s="250"/>
      <c r="RCB248" s="250"/>
      <c r="RCC248" s="250"/>
      <c r="RCD248" s="250"/>
      <c r="RCE248" s="250"/>
      <c r="RCF248" s="250"/>
      <c r="RCG248" s="250"/>
      <c r="RCH248" s="250"/>
      <c r="RCI248" s="250"/>
      <c r="RCJ248" s="250"/>
      <c r="RCK248" s="250"/>
      <c r="RCL248" s="250"/>
      <c r="RCM248" s="250"/>
      <c r="RCN248" s="250"/>
      <c r="RCO248" s="250"/>
      <c r="RCP248" s="250"/>
      <c r="RCQ248" s="250"/>
      <c r="RCR248" s="250"/>
      <c r="RCS248" s="250"/>
      <c r="RCT248" s="250"/>
      <c r="RCU248" s="250"/>
      <c r="RCV248" s="250"/>
      <c r="RCW248" s="250"/>
      <c r="RCX248" s="250"/>
      <c r="RCY248" s="250"/>
      <c r="RCZ248" s="250"/>
      <c r="RDA248" s="250"/>
      <c r="RDB248" s="250"/>
      <c r="RDC248" s="250"/>
      <c r="RDD248" s="250"/>
      <c r="RDE248" s="250"/>
      <c r="RDF248" s="250"/>
      <c r="RDG248" s="250"/>
      <c r="RDH248" s="250"/>
      <c r="RDI248" s="250"/>
      <c r="RDJ248" s="250"/>
      <c r="RDK248" s="250"/>
      <c r="RDL248" s="250"/>
      <c r="RDM248" s="250"/>
      <c r="RDN248" s="250"/>
      <c r="RDO248" s="250"/>
      <c r="RDP248" s="250"/>
      <c r="RDQ248" s="250"/>
      <c r="RDR248" s="250"/>
      <c r="RDS248" s="250"/>
      <c r="RDT248" s="250"/>
      <c r="RDU248" s="250"/>
      <c r="RDV248" s="250"/>
      <c r="RDW248" s="250"/>
      <c r="RDX248" s="250"/>
      <c r="RDY248" s="250"/>
      <c r="RDZ248" s="250"/>
      <c r="REA248" s="250"/>
      <c r="REB248" s="250"/>
      <c r="REC248" s="250"/>
      <c r="RED248" s="250"/>
      <c r="REE248" s="250"/>
      <c r="REF248" s="250"/>
      <c r="REG248" s="250"/>
      <c r="REH248" s="250"/>
      <c r="REI248" s="250"/>
      <c r="REJ248" s="250"/>
      <c r="REK248" s="250"/>
      <c r="REL248" s="250"/>
      <c r="REM248" s="250"/>
      <c r="REN248" s="250"/>
      <c r="REO248" s="250"/>
      <c r="REP248" s="250"/>
      <c r="REQ248" s="250"/>
      <c r="RER248" s="250"/>
      <c r="RES248" s="250"/>
      <c r="RET248" s="250"/>
      <c r="REU248" s="250"/>
      <c r="REV248" s="250"/>
      <c r="REW248" s="250"/>
      <c r="REX248" s="250"/>
      <c r="REY248" s="250"/>
      <c r="REZ248" s="250"/>
      <c r="RFA248" s="250"/>
      <c r="RFB248" s="250"/>
      <c r="RFC248" s="250"/>
      <c r="RFD248" s="250"/>
      <c r="RFE248" s="250"/>
      <c r="RFF248" s="250"/>
      <c r="RFG248" s="250"/>
      <c r="RFH248" s="250"/>
      <c r="RFI248" s="250"/>
      <c r="RFJ248" s="250"/>
      <c r="RFK248" s="250"/>
      <c r="RFL248" s="250"/>
      <c r="RFM248" s="250"/>
      <c r="RFN248" s="250"/>
      <c r="RFO248" s="250"/>
      <c r="RFP248" s="250"/>
      <c r="RFQ248" s="250"/>
      <c r="RFR248" s="250"/>
      <c r="RFS248" s="250"/>
      <c r="RFT248" s="250"/>
      <c r="RFU248" s="250"/>
      <c r="RFV248" s="250"/>
      <c r="RFW248" s="250"/>
      <c r="RFX248" s="250"/>
      <c r="RFY248" s="250"/>
      <c r="RFZ248" s="250"/>
      <c r="RGA248" s="250"/>
      <c r="RGB248" s="250"/>
      <c r="RGC248" s="250"/>
      <c r="RGD248" s="250"/>
      <c r="RGE248" s="250"/>
      <c r="RGF248" s="250"/>
      <c r="RGG248" s="250"/>
      <c r="RGH248" s="250"/>
      <c r="RGI248" s="250"/>
      <c r="RGJ248" s="250"/>
      <c r="RGK248" s="250"/>
      <c r="RGL248" s="250"/>
      <c r="RGM248" s="250"/>
      <c r="RGN248" s="250"/>
      <c r="RGO248" s="250"/>
      <c r="RGP248" s="250"/>
      <c r="RGQ248" s="250"/>
      <c r="RGR248" s="250"/>
      <c r="RGS248" s="250"/>
      <c r="RGT248" s="250"/>
      <c r="RGU248" s="250"/>
      <c r="RGV248" s="250"/>
      <c r="RGW248" s="250"/>
      <c r="RGX248" s="250"/>
      <c r="RGY248" s="250"/>
      <c r="RGZ248" s="250"/>
      <c r="RHA248" s="250"/>
      <c r="RHB248" s="250"/>
      <c r="RHC248" s="250"/>
      <c r="RHD248" s="250"/>
      <c r="RHE248" s="250"/>
      <c r="RHF248" s="250"/>
      <c r="RHG248" s="250"/>
      <c r="RHH248" s="250"/>
      <c r="RHI248" s="250"/>
      <c r="RHJ248" s="250"/>
      <c r="RHK248" s="250"/>
      <c r="RHL248" s="250"/>
      <c r="RHM248" s="250"/>
      <c r="RHN248" s="250"/>
      <c r="RHO248" s="250"/>
      <c r="RHP248" s="250"/>
      <c r="RHQ248" s="250"/>
      <c r="RHR248" s="250"/>
      <c r="RHS248" s="250"/>
      <c r="RHT248" s="250"/>
      <c r="RHU248" s="250"/>
      <c r="RHV248" s="250"/>
      <c r="RHW248" s="250"/>
      <c r="RHX248" s="250"/>
      <c r="RHY248" s="250"/>
      <c r="RHZ248" s="250"/>
      <c r="RIA248" s="250"/>
      <c r="RIB248" s="250"/>
      <c r="RIC248" s="250"/>
      <c r="RID248" s="250"/>
      <c r="RIE248" s="250"/>
      <c r="RIF248" s="250"/>
      <c r="RIG248" s="250"/>
      <c r="RIH248" s="250"/>
      <c r="RII248" s="250"/>
      <c r="RIJ248" s="250"/>
      <c r="RIK248" s="250"/>
      <c r="RIL248" s="250"/>
      <c r="RIM248" s="250"/>
      <c r="RIN248" s="250"/>
      <c r="RIO248" s="250"/>
      <c r="RIP248" s="250"/>
      <c r="RIQ248" s="250"/>
      <c r="RIR248" s="250"/>
      <c r="RIS248" s="250"/>
      <c r="RIT248" s="250"/>
      <c r="RIU248" s="250"/>
      <c r="RIV248" s="250"/>
      <c r="RIW248" s="250"/>
      <c r="RIX248" s="250"/>
      <c r="RIY248" s="250"/>
      <c r="RIZ248" s="250"/>
      <c r="RJA248" s="250"/>
      <c r="RJB248" s="250"/>
      <c r="RJC248" s="250"/>
      <c r="RJD248" s="250"/>
      <c r="RJE248" s="250"/>
      <c r="RJF248" s="250"/>
      <c r="RJG248" s="250"/>
      <c r="RJH248" s="250"/>
      <c r="RJI248" s="250"/>
      <c r="RJJ248" s="250"/>
      <c r="RJK248" s="250"/>
      <c r="RJL248" s="250"/>
      <c r="RJM248" s="250"/>
      <c r="RJN248" s="250"/>
      <c r="RJO248" s="250"/>
      <c r="RJP248" s="250"/>
      <c r="RJQ248" s="250"/>
      <c r="RJR248" s="250"/>
      <c r="RJS248" s="250"/>
      <c r="RJT248" s="250"/>
      <c r="RJU248" s="250"/>
      <c r="RJV248" s="250"/>
      <c r="RJW248" s="250"/>
      <c r="RJX248" s="250"/>
      <c r="RJY248" s="250"/>
      <c r="RJZ248" s="250"/>
      <c r="RKA248" s="250"/>
      <c r="RKB248" s="250"/>
      <c r="RKC248" s="250"/>
      <c r="RKD248" s="250"/>
      <c r="RKE248" s="250"/>
      <c r="RKF248" s="250"/>
      <c r="RKG248" s="250"/>
      <c r="RKH248" s="250"/>
      <c r="RKI248" s="250"/>
      <c r="RKJ248" s="250"/>
      <c r="RKK248" s="250"/>
      <c r="RKL248" s="250"/>
      <c r="RKM248" s="250"/>
      <c r="RKN248" s="250"/>
      <c r="RKO248" s="250"/>
      <c r="RKP248" s="250"/>
      <c r="RKQ248" s="250"/>
      <c r="RKR248" s="250"/>
      <c r="RKS248" s="250"/>
      <c r="RKT248" s="250"/>
      <c r="RKU248" s="250"/>
      <c r="RKV248" s="250"/>
      <c r="RKW248" s="250"/>
      <c r="RKX248" s="250"/>
      <c r="RKY248" s="250"/>
      <c r="RKZ248" s="250"/>
      <c r="RLA248" s="250"/>
      <c r="RLB248" s="250"/>
      <c r="RLC248" s="250"/>
      <c r="RLD248" s="250"/>
      <c r="RLE248" s="250"/>
      <c r="RLF248" s="250"/>
      <c r="RLG248" s="250"/>
      <c r="RLH248" s="250"/>
      <c r="RLI248" s="250"/>
      <c r="RLJ248" s="250"/>
      <c r="RLK248" s="250"/>
      <c r="RLL248" s="250"/>
      <c r="RLM248" s="250"/>
      <c r="RLN248" s="250"/>
      <c r="RLO248" s="250"/>
      <c r="RLP248" s="250"/>
      <c r="RLQ248" s="250"/>
      <c r="RLR248" s="250"/>
      <c r="RLS248" s="250"/>
      <c r="RLT248" s="250"/>
      <c r="RLU248" s="250"/>
      <c r="RLV248" s="250"/>
      <c r="RLW248" s="250"/>
      <c r="RLX248" s="250"/>
      <c r="RLY248" s="250"/>
      <c r="RLZ248" s="250"/>
      <c r="RMA248" s="250"/>
      <c r="RMB248" s="250"/>
      <c r="RMC248" s="250"/>
      <c r="RMD248" s="250"/>
      <c r="RME248" s="250"/>
      <c r="RMF248" s="250"/>
      <c r="RMG248" s="250"/>
      <c r="RMH248" s="250"/>
      <c r="RMI248" s="250"/>
      <c r="RMJ248" s="250"/>
      <c r="RMK248" s="250"/>
      <c r="RML248" s="250"/>
      <c r="RMM248" s="250"/>
      <c r="RMN248" s="250"/>
      <c r="RMO248" s="250"/>
      <c r="RMP248" s="250"/>
      <c r="RMQ248" s="250"/>
      <c r="RMR248" s="250"/>
      <c r="RMS248" s="250"/>
      <c r="RMT248" s="250"/>
      <c r="RMU248" s="250"/>
      <c r="RMV248" s="250"/>
      <c r="RMW248" s="250"/>
      <c r="RMX248" s="250"/>
      <c r="RMY248" s="250"/>
      <c r="RMZ248" s="250"/>
      <c r="RNA248" s="250"/>
      <c r="RNB248" s="250"/>
      <c r="RNC248" s="250"/>
      <c r="RND248" s="250"/>
      <c r="RNE248" s="250"/>
      <c r="RNF248" s="250"/>
      <c r="RNG248" s="250"/>
      <c r="RNH248" s="250"/>
      <c r="RNI248" s="250"/>
      <c r="RNJ248" s="250"/>
      <c r="RNK248" s="250"/>
      <c r="RNL248" s="250"/>
      <c r="RNM248" s="250"/>
      <c r="RNN248" s="250"/>
      <c r="RNO248" s="250"/>
      <c r="RNP248" s="250"/>
      <c r="RNQ248" s="250"/>
      <c r="RNR248" s="250"/>
      <c r="RNS248" s="250"/>
      <c r="RNT248" s="250"/>
      <c r="RNU248" s="250"/>
      <c r="RNV248" s="250"/>
      <c r="RNW248" s="250"/>
      <c r="RNX248" s="250"/>
      <c r="RNY248" s="250"/>
      <c r="RNZ248" s="250"/>
      <c r="ROA248" s="250"/>
      <c r="ROB248" s="250"/>
      <c r="ROC248" s="250"/>
      <c r="ROD248" s="250"/>
      <c r="ROE248" s="250"/>
      <c r="ROF248" s="250"/>
      <c r="ROG248" s="250"/>
      <c r="ROH248" s="250"/>
      <c r="ROI248" s="250"/>
      <c r="ROJ248" s="250"/>
      <c r="ROK248" s="250"/>
      <c r="ROL248" s="250"/>
      <c r="ROM248" s="250"/>
      <c r="RON248" s="250"/>
      <c r="ROO248" s="250"/>
      <c r="ROP248" s="250"/>
      <c r="ROQ248" s="250"/>
      <c r="ROR248" s="250"/>
      <c r="ROS248" s="250"/>
      <c r="ROT248" s="250"/>
      <c r="ROU248" s="250"/>
      <c r="ROV248" s="250"/>
      <c r="ROW248" s="250"/>
      <c r="ROX248" s="250"/>
      <c r="ROY248" s="250"/>
      <c r="ROZ248" s="250"/>
      <c r="RPA248" s="250"/>
      <c r="RPB248" s="250"/>
      <c r="RPC248" s="250"/>
      <c r="RPD248" s="250"/>
      <c r="RPE248" s="250"/>
      <c r="RPF248" s="250"/>
      <c r="RPG248" s="250"/>
      <c r="RPH248" s="250"/>
      <c r="RPI248" s="250"/>
      <c r="RPJ248" s="250"/>
      <c r="RPK248" s="250"/>
      <c r="RPL248" s="250"/>
      <c r="RPM248" s="250"/>
      <c r="RPN248" s="250"/>
      <c r="RPO248" s="250"/>
      <c r="RPP248" s="250"/>
      <c r="RPQ248" s="250"/>
      <c r="RPR248" s="250"/>
      <c r="RPS248" s="250"/>
      <c r="RPT248" s="250"/>
      <c r="RPU248" s="250"/>
      <c r="RPV248" s="250"/>
      <c r="RPW248" s="250"/>
      <c r="RPX248" s="250"/>
      <c r="RPY248" s="250"/>
      <c r="RPZ248" s="250"/>
      <c r="RQA248" s="250"/>
      <c r="RQB248" s="250"/>
      <c r="RQC248" s="250"/>
      <c r="RQD248" s="250"/>
      <c r="RQE248" s="250"/>
      <c r="RQF248" s="250"/>
      <c r="RQG248" s="250"/>
      <c r="RQH248" s="250"/>
      <c r="RQI248" s="250"/>
      <c r="RQJ248" s="250"/>
      <c r="RQK248" s="250"/>
      <c r="RQL248" s="250"/>
      <c r="RQM248" s="250"/>
      <c r="RQN248" s="250"/>
      <c r="RQO248" s="250"/>
      <c r="RQP248" s="250"/>
      <c r="RQQ248" s="250"/>
      <c r="RQR248" s="250"/>
      <c r="RQS248" s="250"/>
      <c r="RQT248" s="250"/>
      <c r="RQU248" s="250"/>
      <c r="RQV248" s="250"/>
      <c r="RQW248" s="250"/>
      <c r="RQX248" s="250"/>
      <c r="RQY248" s="250"/>
      <c r="RQZ248" s="250"/>
      <c r="RRA248" s="250"/>
      <c r="RRB248" s="250"/>
      <c r="RRC248" s="250"/>
      <c r="RRD248" s="250"/>
      <c r="RRE248" s="250"/>
      <c r="RRF248" s="250"/>
      <c r="RRG248" s="250"/>
      <c r="RRH248" s="250"/>
      <c r="RRI248" s="250"/>
      <c r="RRJ248" s="250"/>
      <c r="RRK248" s="250"/>
      <c r="RRL248" s="250"/>
      <c r="RRM248" s="250"/>
      <c r="RRN248" s="250"/>
      <c r="RRO248" s="250"/>
      <c r="RRP248" s="250"/>
      <c r="RRQ248" s="250"/>
      <c r="RRR248" s="250"/>
      <c r="RRS248" s="250"/>
      <c r="RRT248" s="250"/>
      <c r="RRU248" s="250"/>
      <c r="RRV248" s="250"/>
      <c r="RRW248" s="250"/>
      <c r="RRX248" s="250"/>
      <c r="RRY248" s="250"/>
      <c r="RRZ248" s="250"/>
      <c r="RSA248" s="250"/>
      <c r="RSB248" s="250"/>
      <c r="RSC248" s="250"/>
      <c r="RSD248" s="250"/>
      <c r="RSE248" s="250"/>
      <c r="RSF248" s="250"/>
      <c r="RSG248" s="250"/>
      <c r="RSH248" s="250"/>
      <c r="RSI248" s="250"/>
      <c r="RSJ248" s="250"/>
      <c r="RSK248" s="250"/>
      <c r="RSL248" s="250"/>
      <c r="RSM248" s="250"/>
      <c r="RSN248" s="250"/>
      <c r="RSO248" s="250"/>
      <c r="RSP248" s="250"/>
      <c r="RSQ248" s="250"/>
      <c r="RSR248" s="250"/>
      <c r="RSS248" s="250"/>
      <c r="RST248" s="250"/>
      <c r="RSU248" s="250"/>
      <c r="RSV248" s="250"/>
      <c r="RSW248" s="250"/>
      <c r="RSX248" s="250"/>
      <c r="RSY248" s="250"/>
      <c r="RSZ248" s="250"/>
      <c r="RTA248" s="250"/>
      <c r="RTB248" s="250"/>
      <c r="RTC248" s="250"/>
      <c r="RTD248" s="250"/>
      <c r="RTE248" s="250"/>
      <c r="RTF248" s="250"/>
      <c r="RTG248" s="250"/>
      <c r="RTH248" s="250"/>
      <c r="RTI248" s="250"/>
      <c r="RTJ248" s="250"/>
      <c r="RTK248" s="250"/>
      <c r="RTL248" s="250"/>
      <c r="RTM248" s="250"/>
      <c r="RTN248" s="250"/>
      <c r="RTO248" s="250"/>
      <c r="RTP248" s="250"/>
      <c r="RTQ248" s="250"/>
      <c r="RTR248" s="250"/>
      <c r="RTS248" s="250"/>
      <c r="RTT248" s="250"/>
      <c r="RTU248" s="250"/>
      <c r="RTV248" s="250"/>
      <c r="RTW248" s="250"/>
      <c r="RTX248" s="250"/>
      <c r="RTY248" s="250"/>
      <c r="RTZ248" s="250"/>
      <c r="RUA248" s="250"/>
      <c r="RUB248" s="250"/>
      <c r="RUC248" s="250"/>
      <c r="RUD248" s="250"/>
      <c r="RUE248" s="250"/>
      <c r="RUF248" s="250"/>
      <c r="RUG248" s="250"/>
      <c r="RUH248" s="250"/>
      <c r="RUI248" s="250"/>
      <c r="RUJ248" s="250"/>
      <c r="RUK248" s="250"/>
      <c r="RUL248" s="250"/>
      <c r="RUM248" s="250"/>
      <c r="RUN248" s="250"/>
      <c r="RUO248" s="250"/>
      <c r="RUP248" s="250"/>
      <c r="RUQ248" s="250"/>
      <c r="RUR248" s="250"/>
      <c r="RUS248" s="250"/>
      <c r="RUT248" s="250"/>
      <c r="RUU248" s="250"/>
      <c r="RUV248" s="250"/>
      <c r="RUW248" s="250"/>
      <c r="RUX248" s="250"/>
      <c r="RUY248" s="250"/>
      <c r="RUZ248" s="250"/>
      <c r="RVA248" s="250"/>
      <c r="RVB248" s="250"/>
      <c r="RVC248" s="250"/>
      <c r="RVD248" s="250"/>
      <c r="RVE248" s="250"/>
      <c r="RVF248" s="250"/>
      <c r="RVG248" s="250"/>
      <c r="RVH248" s="250"/>
      <c r="RVI248" s="250"/>
      <c r="RVJ248" s="250"/>
      <c r="RVK248" s="250"/>
      <c r="RVL248" s="250"/>
      <c r="RVM248" s="250"/>
      <c r="RVN248" s="250"/>
      <c r="RVO248" s="250"/>
      <c r="RVP248" s="250"/>
      <c r="RVQ248" s="250"/>
      <c r="RVR248" s="250"/>
      <c r="RVS248" s="250"/>
      <c r="RVT248" s="250"/>
      <c r="RVU248" s="250"/>
      <c r="RVV248" s="250"/>
      <c r="RVW248" s="250"/>
      <c r="RVX248" s="250"/>
      <c r="RVY248" s="250"/>
      <c r="RVZ248" s="250"/>
      <c r="RWA248" s="250"/>
      <c r="RWB248" s="250"/>
      <c r="RWC248" s="250"/>
      <c r="RWD248" s="250"/>
      <c r="RWE248" s="250"/>
      <c r="RWF248" s="250"/>
      <c r="RWG248" s="250"/>
      <c r="RWH248" s="250"/>
      <c r="RWI248" s="250"/>
      <c r="RWJ248" s="250"/>
      <c r="RWK248" s="250"/>
      <c r="RWL248" s="250"/>
      <c r="RWM248" s="250"/>
      <c r="RWN248" s="250"/>
      <c r="RWO248" s="250"/>
      <c r="RWP248" s="250"/>
      <c r="RWQ248" s="250"/>
      <c r="RWR248" s="250"/>
      <c r="RWS248" s="250"/>
      <c r="RWT248" s="250"/>
      <c r="RWU248" s="250"/>
      <c r="RWV248" s="250"/>
      <c r="RWW248" s="250"/>
      <c r="RWX248" s="250"/>
      <c r="RWY248" s="250"/>
      <c r="RWZ248" s="250"/>
      <c r="RXA248" s="250"/>
      <c r="RXB248" s="250"/>
      <c r="RXC248" s="250"/>
      <c r="RXD248" s="250"/>
      <c r="RXE248" s="250"/>
      <c r="RXF248" s="250"/>
      <c r="RXG248" s="250"/>
      <c r="RXH248" s="250"/>
      <c r="RXI248" s="250"/>
      <c r="RXJ248" s="250"/>
      <c r="RXK248" s="250"/>
      <c r="RXL248" s="250"/>
      <c r="RXM248" s="250"/>
      <c r="RXN248" s="250"/>
      <c r="RXO248" s="250"/>
      <c r="RXP248" s="250"/>
      <c r="RXQ248" s="250"/>
      <c r="RXR248" s="250"/>
      <c r="RXS248" s="250"/>
      <c r="RXT248" s="250"/>
      <c r="RXU248" s="250"/>
      <c r="RXV248" s="250"/>
      <c r="RXW248" s="250"/>
      <c r="RXX248" s="250"/>
      <c r="RXY248" s="250"/>
      <c r="RXZ248" s="250"/>
      <c r="RYA248" s="250"/>
      <c r="RYB248" s="250"/>
      <c r="RYC248" s="250"/>
      <c r="RYD248" s="250"/>
      <c r="RYE248" s="250"/>
      <c r="RYF248" s="250"/>
      <c r="RYG248" s="250"/>
      <c r="RYH248" s="250"/>
      <c r="RYI248" s="250"/>
      <c r="RYJ248" s="250"/>
      <c r="RYK248" s="250"/>
      <c r="RYL248" s="250"/>
      <c r="RYM248" s="250"/>
      <c r="RYN248" s="250"/>
      <c r="RYO248" s="250"/>
      <c r="RYP248" s="250"/>
      <c r="RYQ248" s="250"/>
      <c r="RYR248" s="250"/>
      <c r="RYS248" s="250"/>
      <c r="RYT248" s="250"/>
      <c r="RYU248" s="250"/>
      <c r="RYV248" s="250"/>
      <c r="RYW248" s="250"/>
      <c r="RYX248" s="250"/>
      <c r="RYY248" s="250"/>
      <c r="RYZ248" s="250"/>
      <c r="RZA248" s="250"/>
      <c r="RZB248" s="250"/>
      <c r="RZC248" s="250"/>
      <c r="RZD248" s="250"/>
      <c r="RZE248" s="250"/>
      <c r="RZF248" s="250"/>
      <c r="RZG248" s="250"/>
      <c r="RZH248" s="250"/>
      <c r="RZI248" s="250"/>
      <c r="RZJ248" s="250"/>
      <c r="RZK248" s="250"/>
      <c r="RZL248" s="250"/>
      <c r="RZM248" s="250"/>
      <c r="RZN248" s="250"/>
      <c r="RZO248" s="250"/>
      <c r="RZP248" s="250"/>
      <c r="RZQ248" s="250"/>
      <c r="RZR248" s="250"/>
      <c r="RZS248" s="250"/>
      <c r="RZT248" s="250"/>
      <c r="RZU248" s="250"/>
      <c r="RZV248" s="250"/>
      <c r="RZW248" s="250"/>
      <c r="RZX248" s="250"/>
      <c r="RZY248" s="250"/>
      <c r="RZZ248" s="250"/>
      <c r="SAA248" s="250"/>
      <c r="SAB248" s="250"/>
      <c r="SAC248" s="250"/>
      <c r="SAD248" s="250"/>
      <c r="SAE248" s="250"/>
      <c r="SAF248" s="250"/>
      <c r="SAG248" s="250"/>
      <c r="SAH248" s="250"/>
      <c r="SAI248" s="250"/>
      <c r="SAJ248" s="250"/>
      <c r="SAK248" s="250"/>
      <c r="SAL248" s="250"/>
      <c r="SAM248" s="250"/>
      <c r="SAN248" s="250"/>
      <c r="SAO248" s="250"/>
      <c r="SAP248" s="250"/>
      <c r="SAQ248" s="250"/>
      <c r="SAR248" s="250"/>
      <c r="SAS248" s="250"/>
      <c r="SAT248" s="250"/>
      <c r="SAU248" s="250"/>
      <c r="SAV248" s="250"/>
      <c r="SAW248" s="250"/>
      <c r="SAX248" s="250"/>
      <c r="SAY248" s="250"/>
      <c r="SAZ248" s="250"/>
      <c r="SBA248" s="250"/>
      <c r="SBB248" s="250"/>
      <c r="SBC248" s="250"/>
      <c r="SBD248" s="250"/>
      <c r="SBE248" s="250"/>
      <c r="SBF248" s="250"/>
      <c r="SBG248" s="250"/>
      <c r="SBH248" s="250"/>
      <c r="SBI248" s="250"/>
      <c r="SBJ248" s="250"/>
      <c r="SBK248" s="250"/>
      <c r="SBL248" s="250"/>
      <c r="SBM248" s="250"/>
      <c r="SBN248" s="250"/>
      <c r="SBO248" s="250"/>
      <c r="SBP248" s="250"/>
      <c r="SBQ248" s="250"/>
      <c r="SBR248" s="250"/>
      <c r="SBS248" s="250"/>
      <c r="SBT248" s="250"/>
      <c r="SBU248" s="250"/>
      <c r="SBV248" s="250"/>
      <c r="SBW248" s="250"/>
      <c r="SBX248" s="250"/>
      <c r="SBY248" s="250"/>
      <c r="SBZ248" s="250"/>
      <c r="SCA248" s="250"/>
      <c r="SCB248" s="250"/>
      <c r="SCC248" s="250"/>
      <c r="SCD248" s="250"/>
      <c r="SCE248" s="250"/>
      <c r="SCF248" s="250"/>
      <c r="SCG248" s="250"/>
      <c r="SCH248" s="250"/>
      <c r="SCI248" s="250"/>
      <c r="SCJ248" s="250"/>
      <c r="SCK248" s="250"/>
      <c r="SCL248" s="250"/>
      <c r="SCM248" s="250"/>
      <c r="SCN248" s="250"/>
      <c r="SCO248" s="250"/>
      <c r="SCP248" s="250"/>
      <c r="SCQ248" s="250"/>
      <c r="SCR248" s="250"/>
      <c r="SCS248" s="250"/>
      <c r="SCT248" s="250"/>
      <c r="SCU248" s="250"/>
      <c r="SCV248" s="250"/>
      <c r="SCW248" s="250"/>
      <c r="SCX248" s="250"/>
      <c r="SCY248" s="250"/>
      <c r="SCZ248" s="250"/>
      <c r="SDA248" s="250"/>
      <c r="SDB248" s="250"/>
      <c r="SDC248" s="250"/>
      <c r="SDD248" s="250"/>
      <c r="SDE248" s="250"/>
      <c r="SDF248" s="250"/>
      <c r="SDG248" s="250"/>
      <c r="SDH248" s="250"/>
      <c r="SDI248" s="250"/>
      <c r="SDJ248" s="250"/>
      <c r="SDK248" s="250"/>
      <c r="SDL248" s="250"/>
      <c r="SDM248" s="250"/>
      <c r="SDN248" s="250"/>
      <c r="SDO248" s="250"/>
      <c r="SDP248" s="250"/>
      <c r="SDQ248" s="250"/>
      <c r="SDR248" s="250"/>
      <c r="SDS248" s="250"/>
      <c r="SDT248" s="250"/>
      <c r="SDU248" s="250"/>
      <c r="SDV248" s="250"/>
      <c r="SDW248" s="250"/>
      <c r="SDX248" s="250"/>
      <c r="SDY248" s="250"/>
      <c r="SDZ248" s="250"/>
      <c r="SEA248" s="250"/>
      <c r="SEB248" s="250"/>
      <c r="SEC248" s="250"/>
      <c r="SED248" s="250"/>
      <c r="SEE248" s="250"/>
      <c r="SEF248" s="250"/>
      <c r="SEG248" s="250"/>
      <c r="SEH248" s="250"/>
      <c r="SEI248" s="250"/>
      <c r="SEJ248" s="250"/>
      <c r="SEK248" s="250"/>
      <c r="SEL248" s="250"/>
      <c r="SEM248" s="250"/>
      <c r="SEN248" s="250"/>
      <c r="SEO248" s="250"/>
      <c r="SEP248" s="250"/>
      <c r="SEQ248" s="250"/>
      <c r="SER248" s="250"/>
      <c r="SES248" s="250"/>
      <c r="SET248" s="250"/>
      <c r="SEU248" s="250"/>
      <c r="SEV248" s="250"/>
      <c r="SEW248" s="250"/>
      <c r="SEX248" s="250"/>
      <c r="SEY248" s="250"/>
      <c r="SEZ248" s="250"/>
      <c r="SFA248" s="250"/>
      <c r="SFB248" s="250"/>
      <c r="SFC248" s="250"/>
      <c r="SFD248" s="250"/>
      <c r="SFE248" s="250"/>
      <c r="SFF248" s="250"/>
      <c r="SFG248" s="250"/>
      <c r="SFH248" s="250"/>
      <c r="SFI248" s="250"/>
      <c r="SFJ248" s="250"/>
      <c r="SFK248" s="250"/>
      <c r="SFL248" s="250"/>
      <c r="SFM248" s="250"/>
      <c r="SFN248" s="250"/>
      <c r="SFO248" s="250"/>
      <c r="SFP248" s="250"/>
      <c r="SFQ248" s="250"/>
      <c r="SFR248" s="250"/>
      <c r="SFS248" s="250"/>
      <c r="SFT248" s="250"/>
      <c r="SFU248" s="250"/>
      <c r="SFV248" s="250"/>
      <c r="SFW248" s="250"/>
      <c r="SFX248" s="250"/>
      <c r="SFY248" s="250"/>
      <c r="SFZ248" s="250"/>
      <c r="SGA248" s="250"/>
      <c r="SGB248" s="250"/>
      <c r="SGC248" s="250"/>
      <c r="SGD248" s="250"/>
      <c r="SGE248" s="250"/>
      <c r="SGF248" s="250"/>
      <c r="SGG248" s="250"/>
      <c r="SGH248" s="250"/>
      <c r="SGI248" s="250"/>
      <c r="SGJ248" s="250"/>
      <c r="SGK248" s="250"/>
      <c r="SGL248" s="250"/>
      <c r="SGM248" s="250"/>
      <c r="SGN248" s="250"/>
      <c r="SGO248" s="250"/>
      <c r="SGP248" s="250"/>
      <c r="SGQ248" s="250"/>
      <c r="SGR248" s="250"/>
      <c r="SGS248" s="250"/>
      <c r="SGT248" s="250"/>
      <c r="SGU248" s="250"/>
      <c r="SGV248" s="250"/>
      <c r="SGW248" s="250"/>
      <c r="SGX248" s="250"/>
      <c r="SGY248" s="250"/>
      <c r="SGZ248" s="250"/>
      <c r="SHA248" s="250"/>
      <c r="SHB248" s="250"/>
      <c r="SHC248" s="250"/>
      <c r="SHD248" s="250"/>
      <c r="SHE248" s="250"/>
      <c r="SHF248" s="250"/>
      <c r="SHG248" s="250"/>
      <c r="SHH248" s="250"/>
      <c r="SHI248" s="250"/>
      <c r="SHJ248" s="250"/>
      <c r="SHK248" s="250"/>
      <c r="SHL248" s="250"/>
      <c r="SHM248" s="250"/>
      <c r="SHN248" s="250"/>
      <c r="SHO248" s="250"/>
      <c r="SHP248" s="250"/>
      <c r="SHQ248" s="250"/>
      <c r="SHR248" s="250"/>
      <c r="SHS248" s="250"/>
      <c r="SHT248" s="250"/>
      <c r="SHU248" s="250"/>
      <c r="SHV248" s="250"/>
      <c r="SHW248" s="250"/>
      <c r="SHX248" s="250"/>
      <c r="SHY248" s="250"/>
      <c r="SHZ248" s="250"/>
      <c r="SIA248" s="250"/>
      <c r="SIB248" s="250"/>
      <c r="SIC248" s="250"/>
      <c r="SID248" s="250"/>
      <c r="SIE248" s="250"/>
      <c r="SIF248" s="250"/>
      <c r="SIG248" s="250"/>
      <c r="SIH248" s="250"/>
      <c r="SII248" s="250"/>
      <c r="SIJ248" s="250"/>
      <c r="SIK248" s="250"/>
      <c r="SIL248" s="250"/>
      <c r="SIM248" s="250"/>
      <c r="SIN248" s="250"/>
      <c r="SIO248" s="250"/>
      <c r="SIP248" s="250"/>
      <c r="SIQ248" s="250"/>
      <c r="SIR248" s="250"/>
      <c r="SIS248" s="250"/>
      <c r="SIT248" s="250"/>
      <c r="SIU248" s="250"/>
      <c r="SIV248" s="250"/>
      <c r="SIW248" s="250"/>
      <c r="SIX248" s="250"/>
      <c r="SIY248" s="250"/>
      <c r="SIZ248" s="250"/>
      <c r="SJA248" s="250"/>
      <c r="SJB248" s="250"/>
      <c r="SJC248" s="250"/>
      <c r="SJD248" s="250"/>
      <c r="SJE248" s="250"/>
      <c r="SJF248" s="250"/>
      <c r="SJG248" s="250"/>
      <c r="SJH248" s="250"/>
      <c r="SJI248" s="250"/>
      <c r="SJJ248" s="250"/>
      <c r="SJK248" s="250"/>
      <c r="SJL248" s="250"/>
      <c r="SJM248" s="250"/>
      <c r="SJN248" s="250"/>
      <c r="SJO248" s="250"/>
      <c r="SJP248" s="250"/>
      <c r="SJQ248" s="250"/>
      <c r="SJR248" s="250"/>
      <c r="SJS248" s="250"/>
      <c r="SJT248" s="250"/>
      <c r="SJU248" s="250"/>
      <c r="SJV248" s="250"/>
      <c r="SJW248" s="250"/>
      <c r="SJX248" s="250"/>
      <c r="SJY248" s="250"/>
      <c r="SJZ248" s="250"/>
      <c r="SKA248" s="250"/>
      <c r="SKB248" s="250"/>
      <c r="SKC248" s="250"/>
      <c r="SKD248" s="250"/>
      <c r="SKE248" s="250"/>
      <c r="SKF248" s="250"/>
      <c r="SKG248" s="250"/>
      <c r="SKH248" s="250"/>
      <c r="SKI248" s="250"/>
      <c r="SKJ248" s="250"/>
      <c r="SKK248" s="250"/>
      <c r="SKL248" s="250"/>
      <c r="SKM248" s="250"/>
      <c r="SKN248" s="250"/>
      <c r="SKO248" s="250"/>
      <c r="SKP248" s="250"/>
      <c r="SKQ248" s="250"/>
      <c r="SKR248" s="250"/>
      <c r="SKS248" s="250"/>
      <c r="SKT248" s="250"/>
      <c r="SKU248" s="250"/>
      <c r="SKV248" s="250"/>
      <c r="SKW248" s="250"/>
      <c r="SKX248" s="250"/>
      <c r="SKY248" s="250"/>
      <c r="SKZ248" s="250"/>
      <c r="SLA248" s="250"/>
      <c r="SLB248" s="250"/>
      <c r="SLC248" s="250"/>
      <c r="SLD248" s="250"/>
      <c r="SLE248" s="250"/>
      <c r="SLF248" s="250"/>
      <c r="SLG248" s="250"/>
      <c r="SLH248" s="250"/>
      <c r="SLI248" s="250"/>
      <c r="SLJ248" s="250"/>
      <c r="SLK248" s="250"/>
      <c r="SLL248" s="250"/>
      <c r="SLM248" s="250"/>
      <c r="SLN248" s="250"/>
      <c r="SLO248" s="250"/>
      <c r="SLP248" s="250"/>
      <c r="SLQ248" s="250"/>
      <c r="SLR248" s="250"/>
      <c r="SLS248" s="250"/>
      <c r="SLT248" s="250"/>
      <c r="SLU248" s="250"/>
      <c r="SLV248" s="250"/>
      <c r="SLW248" s="250"/>
      <c r="SLX248" s="250"/>
      <c r="SLY248" s="250"/>
      <c r="SLZ248" s="250"/>
      <c r="SMA248" s="250"/>
      <c r="SMB248" s="250"/>
      <c r="SMC248" s="250"/>
      <c r="SMD248" s="250"/>
      <c r="SME248" s="250"/>
      <c r="SMF248" s="250"/>
      <c r="SMG248" s="250"/>
      <c r="SMH248" s="250"/>
      <c r="SMI248" s="250"/>
      <c r="SMJ248" s="250"/>
      <c r="SMK248" s="250"/>
      <c r="SML248" s="250"/>
      <c r="SMM248" s="250"/>
      <c r="SMN248" s="250"/>
      <c r="SMO248" s="250"/>
      <c r="SMP248" s="250"/>
      <c r="SMQ248" s="250"/>
      <c r="SMR248" s="250"/>
      <c r="SMS248" s="250"/>
      <c r="SMT248" s="250"/>
      <c r="SMU248" s="250"/>
      <c r="SMV248" s="250"/>
      <c r="SMW248" s="250"/>
      <c r="SMX248" s="250"/>
      <c r="SMY248" s="250"/>
      <c r="SMZ248" s="250"/>
      <c r="SNA248" s="250"/>
      <c r="SNB248" s="250"/>
      <c r="SNC248" s="250"/>
      <c r="SND248" s="250"/>
      <c r="SNE248" s="250"/>
      <c r="SNF248" s="250"/>
      <c r="SNG248" s="250"/>
      <c r="SNH248" s="250"/>
      <c r="SNI248" s="250"/>
      <c r="SNJ248" s="250"/>
      <c r="SNK248" s="250"/>
      <c r="SNL248" s="250"/>
      <c r="SNM248" s="250"/>
      <c r="SNN248" s="250"/>
      <c r="SNO248" s="250"/>
      <c r="SNP248" s="250"/>
      <c r="SNQ248" s="250"/>
      <c r="SNR248" s="250"/>
      <c r="SNS248" s="250"/>
      <c r="SNT248" s="250"/>
      <c r="SNU248" s="250"/>
      <c r="SNV248" s="250"/>
      <c r="SNW248" s="250"/>
      <c r="SNX248" s="250"/>
      <c r="SNY248" s="250"/>
      <c r="SNZ248" s="250"/>
      <c r="SOA248" s="250"/>
      <c r="SOB248" s="250"/>
      <c r="SOC248" s="250"/>
      <c r="SOD248" s="250"/>
      <c r="SOE248" s="250"/>
      <c r="SOF248" s="250"/>
      <c r="SOG248" s="250"/>
      <c r="SOH248" s="250"/>
      <c r="SOI248" s="250"/>
      <c r="SOJ248" s="250"/>
      <c r="SOK248" s="250"/>
      <c r="SOL248" s="250"/>
      <c r="SOM248" s="250"/>
      <c r="SON248" s="250"/>
      <c r="SOO248" s="250"/>
      <c r="SOP248" s="250"/>
      <c r="SOQ248" s="250"/>
      <c r="SOR248" s="250"/>
      <c r="SOS248" s="250"/>
      <c r="SOT248" s="250"/>
      <c r="SOU248" s="250"/>
      <c r="SOV248" s="250"/>
      <c r="SOW248" s="250"/>
      <c r="SOX248" s="250"/>
      <c r="SOY248" s="250"/>
      <c r="SOZ248" s="250"/>
      <c r="SPA248" s="250"/>
      <c r="SPB248" s="250"/>
      <c r="SPC248" s="250"/>
      <c r="SPD248" s="250"/>
      <c r="SPE248" s="250"/>
      <c r="SPF248" s="250"/>
      <c r="SPG248" s="250"/>
      <c r="SPH248" s="250"/>
      <c r="SPI248" s="250"/>
      <c r="SPJ248" s="250"/>
      <c r="SPK248" s="250"/>
      <c r="SPL248" s="250"/>
      <c r="SPM248" s="250"/>
      <c r="SPN248" s="250"/>
      <c r="SPO248" s="250"/>
      <c r="SPP248" s="250"/>
      <c r="SPQ248" s="250"/>
      <c r="SPR248" s="250"/>
      <c r="SPS248" s="250"/>
      <c r="SPT248" s="250"/>
      <c r="SPU248" s="250"/>
      <c r="SPV248" s="250"/>
      <c r="SPW248" s="250"/>
      <c r="SPX248" s="250"/>
      <c r="SPY248" s="250"/>
      <c r="SPZ248" s="250"/>
      <c r="SQA248" s="250"/>
      <c r="SQB248" s="250"/>
      <c r="SQC248" s="250"/>
      <c r="SQD248" s="250"/>
      <c r="SQE248" s="250"/>
      <c r="SQF248" s="250"/>
      <c r="SQG248" s="250"/>
      <c r="SQH248" s="250"/>
      <c r="SQI248" s="250"/>
      <c r="SQJ248" s="250"/>
      <c r="SQK248" s="250"/>
      <c r="SQL248" s="250"/>
      <c r="SQM248" s="250"/>
      <c r="SQN248" s="250"/>
      <c r="SQO248" s="250"/>
      <c r="SQP248" s="250"/>
      <c r="SQQ248" s="250"/>
      <c r="SQR248" s="250"/>
      <c r="SQS248" s="250"/>
      <c r="SQT248" s="250"/>
      <c r="SQU248" s="250"/>
      <c r="SQV248" s="250"/>
      <c r="SQW248" s="250"/>
      <c r="SQX248" s="250"/>
      <c r="SQY248" s="250"/>
      <c r="SQZ248" s="250"/>
      <c r="SRA248" s="250"/>
      <c r="SRB248" s="250"/>
      <c r="SRC248" s="250"/>
      <c r="SRD248" s="250"/>
      <c r="SRE248" s="250"/>
      <c r="SRF248" s="250"/>
      <c r="SRG248" s="250"/>
      <c r="SRH248" s="250"/>
      <c r="SRI248" s="250"/>
      <c r="SRJ248" s="250"/>
      <c r="SRK248" s="250"/>
      <c r="SRL248" s="250"/>
      <c r="SRM248" s="250"/>
      <c r="SRN248" s="250"/>
      <c r="SRO248" s="250"/>
      <c r="SRP248" s="250"/>
      <c r="SRQ248" s="250"/>
      <c r="SRR248" s="250"/>
      <c r="SRS248" s="250"/>
      <c r="SRT248" s="250"/>
      <c r="SRU248" s="250"/>
      <c r="SRV248" s="250"/>
      <c r="SRW248" s="250"/>
      <c r="SRX248" s="250"/>
      <c r="SRY248" s="250"/>
      <c r="SRZ248" s="250"/>
      <c r="SSA248" s="250"/>
      <c r="SSB248" s="250"/>
      <c r="SSC248" s="250"/>
      <c r="SSD248" s="250"/>
      <c r="SSE248" s="250"/>
      <c r="SSF248" s="250"/>
      <c r="SSG248" s="250"/>
      <c r="SSH248" s="250"/>
      <c r="SSI248" s="250"/>
      <c r="SSJ248" s="250"/>
      <c r="SSK248" s="250"/>
      <c r="SSL248" s="250"/>
      <c r="SSM248" s="250"/>
      <c r="SSN248" s="250"/>
      <c r="SSO248" s="250"/>
      <c r="SSP248" s="250"/>
      <c r="SSQ248" s="250"/>
      <c r="SSR248" s="250"/>
      <c r="SSS248" s="250"/>
      <c r="SST248" s="250"/>
      <c r="SSU248" s="250"/>
      <c r="SSV248" s="250"/>
      <c r="SSW248" s="250"/>
      <c r="SSX248" s="250"/>
      <c r="SSY248" s="250"/>
      <c r="SSZ248" s="250"/>
      <c r="STA248" s="250"/>
      <c r="STB248" s="250"/>
      <c r="STC248" s="250"/>
      <c r="STD248" s="250"/>
      <c r="STE248" s="250"/>
      <c r="STF248" s="250"/>
      <c r="STG248" s="250"/>
      <c r="STH248" s="250"/>
      <c r="STI248" s="250"/>
      <c r="STJ248" s="250"/>
      <c r="STK248" s="250"/>
      <c r="STL248" s="250"/>
      <c r="STM248" s="250"/>
      <c r="STN248" s="250"/>
      <c r="STO248" s="250"/>
      <c r="STP248" s="250"/>
      <c r="STQ248" s="250"/>
      <c r="STR248" s="250"/>
      <c r="STS248" s="250"/>
      <c r="STT248" s="250"/>
      <c r="STU248" s="250"/>
      <c r="STV248" s="250"/>
      <c r="STW248" s="250"/>
      <c r="STX248" s="250"/>
      <c r="STY248" s="250"/>
      <c r="STZ248" s="250"/>
      <c r="SUA248" s="250"/>
      <c r="SUB248" s="250"/>
      <c r="SUC248" s="250"/>
      <c r="SUD248" s="250"/>
      <c r="SUE248" s="250"/>
      <c r="SUF248" s="250"/>
      <c r="SUG248" s="250"/>
      <c r="SUH248" s="250"/>
      <c r="SUI248" s="250"/>
      <c r="SUJ248" s="250"/>
      <c r="SUK248" s="250"/>
      <c r="SUL248" s="250"/>
      <c r="SUM248" s="250"/>
      <c r="SUN248" s="250"/>
      <c r="SUO248" s="250"/>
      <c r="SUP248" s="250"/>
      <c r="SUQ248" s="250"/>
      <c r="SUR248" s="250"/>
      <c r="SUS248" s="250"/>
      <c r="SUT248" s="250"/>
      <c r="SUU248" s="250"/>
      <c r="SUV248" s="250"/>
      <c r="SUW248" s="250"/>
      <c r="SUX248" s="250"/>
      <c r="SUY248" s="250"/>
      <c r="SUZ248" s="250"/>
      <c r="SVA248" s="250"/>
      <c r="SVB248" s="250"/>
      <c r="SVC248" s="250"/>
      <c r="SVD248" s="250"/>
      <c r="SVE248" s="250"/>
      <c r="SVF248" s="250"/>
      <c r="SVG248" s="250"/>
      <c r="SVH248" s="250"/>
      <c r="SVI248" s="250"/>
      <c r="SVJ248" s="250"/>
      <c r="SVK248" s="250"/>
      <c r="SVL248" s="250"/>
      <c r="SVM248" s="250"/>
      <c r="SVN248" s="250"/>
      <c r="SVO248" s="250"/>
      <c r="SVP248" s="250"/>
      <c r="SVQ248" s="250"/>
      <c r="SVR248" s="250"/>
      <c r="SVS248" s="250"/>
      <c r="SVT248" s="250"/>
      <c r="SVU248" s="250"/>
      <c r="SVV248" s="250"/>
      <c r="SVW248" s="250"/>
      <c r="SVX248" s="250"/>
      <c r="SVY248" s="250"/>
      <c r="SVZ248" s="250"/>
      <c r="SWA248" s="250"/>
      <c r="SWB248" s="250"/>
      <c r="SWC248" s="250"/>
      <c r="SWD248" s="250"/>
      <c r="SWE248" s="250"/>
      <c r="SWF248" s="250"/>
      <c r="SWG248" s="250"/>
      <c r="SWH248" s="250"/>
      <c r="SWI248" s="250"/>
      <c r="SWJ248" s="250"/>
      <c r="SWK248" s="250"/>
      <c r="SWL248" s="250"/>
      <c r="SWM248" s="250"/>
      <c r="SWN248" s="250"/>
      <c r="SWO248" s="250"/>
      <c r="SWP248" s="250"/>
      <c r="SWQ248" s="250"/>
      <c r="SWR248" s="250"/>
      <c r="SWS248" s="250"/>
      <c r="SWT248" s="250"/>
      <c r="SWU248" s="250"/>
      <c r="SWV248" s="250"/>
      <c r="SWW248" s="250"/>
      <c r="SWX248" s="250"/>
      <c r="SWY248" s="250"/>
      <c r="SWZ248" s="250"/>
      <c r="SXA248" s="250"/>
      <c r="SXB248" s="250"/>
      <c r="SXC248" s="250"/>
      <c r="SXD248" s="250"/>
      <c r="SXE248" s="250"/>
      <c r="SXF248" s="250"/>
      <c r="SXG248" s="250"/>
      <c r="SXH248" s="250"/>
      <c r="SXI248" s="250"/>
      <c r="SXJ248" s="250"/>
      <c r="SXK248" s="250"/>
      <c r="SXL248" s="250"/>
      <c r="SXM248" s="250"/>
      <c r="SXN248" s="250"/>
      <c r="SXO248" s="250"/>
      <c r="SXP248" s="250"/>
      <c r="SXQ248" s="250"/>
      <c r="SXR248" s="250"/>
      <c r="SXS248" s="250"/>
      <c r="SXT248" s="250"/>
      <c r="SXU248" s="250"/>
      <c r="SXV248" s="250"/>
      <c r="SXW248" s="250"/>
      <c r="SXX248" s="250"/>
      <c r="SXY248" s="250"/>
      <c r="SXZ248" s="250"/>
      <c r="SYA248" s="250"/>
      <c r="SYB248" s="250"/>
      <c r="SYC248" s="250"/>
      <c r="SYD248" s="250"/>
      <c r="SYE248" s="250"/>
      <c r="SYF248" s="250"/>
      <c r="SYG248" s="250"/>
      <c r="SYH248" s="250"/>
      <c r="SYI248" s="250"/>
      <c r="SYJ248" s="250"/>
      <c r="SYK248" s="250"/>
      <c r="SYL248" s="250"/>
      <c r="SYM248" s="250"/>
      <c r="SYN248" s="250"/>
      <c r="SYO248" s="250"/>
      <c r="SYP248" s="250"/>
      <c r="SYQ248" s="250"/>
      <c r="SYR248" s="250"/>
      <c r="SYS248" s="250"/>
      <c r="SYT248" s="250"/>
      <c r="SYU248" s="250"/>
      <c r="SYV248" s="250"/>
      <c r="SYW248" s="250"/>
      <c r="SYX248" s="250"/>
      <c r="SYY248" s="250"/>
      <c r="SYZ248" s="250"/>
      <c r="SZA248" s="250"/>
      <c r="SZB248" s="250"/>
      <c r="SZC248" s="250"/>
      <c r="SZD248" s="250"/>
      <c r="SZE248" s="250"/>
      <c r="SZF248" s="250"/>
      <c r="SZG248" s="250"/>
      <c r="SZH248" s="250"/>
      <c r="SZI248" s="250"/>
      <c r="SZJ248" s="250"/>
      <c r="SZK248" s="250"/>
      <c r="SZL248" s="250"/>
      <c r="SZM248" s="250"/>
      <c r="SZN248" s="250"/>
      <c r="SZO248" s="250"/>
      <c r="SZP248" s="250"/>
      <c r="SZQ248" s="250"/>
      <c r="SZR248" s="250"/>
      <c r="SZS248" s="250"/>
      <c r="SZT248" s="250"/>
      <c r="SZU248" s="250"/>
      <c r="SZV248" s="250"/>
      <c r="SZW248" s="250"/>
      <c r="SZX248" s="250"/>
      <c r="SZY248" s="250"/>
      <c r="SZZ248" s="250"/>
      <c r="TAA248" s="250"/>
      <c r="TAB248" s="250"/>
      <c r="TAC248" s="250"/>
      <c r="TAD248" s="250"/>
      <c r="TAE248" s="250"/>
      <c r="TAF248" s="250"/>
      <c r="TAG248" s="250"/>
      <c r="TAH248" s="250"/>
      <c r="TAI248" s="250"/>
      <c r="TAJ248" s="250"/>
      <c r="TAK248" s="250"/>
      <c r="TAL248" s="250"/>
      <c r="TAM248" s="250"/>
      <c r="TAN248" s="250"/>
      <c r="TAO248" s="250"/>
      <c r="TAP248" s="250"/>
      <c r="TAQ248" s="250"/>
      <c r="TAR248" s="250"/>
      <c r="TAS248" s="250"/>
      <c r="TAT248" s="250"/>
      <c r="TAU248" s="250"/>
      <c r="TAV248" s="250"/>
      <c r="TAW248" s="250"/>
      <c r="TAX248" s="250"/>
      <c r="TAY248" s="250"/>
      <c r="TAZ248" s="250"/>
      <c r="TBA248" s="250"/>
      <c r="TBB248" s="250"/>
      <c r="TBC248" s="250"/>
      <c r="TBD248" s="250"/>
      <c r="TBE248" s="250"/>
      <c r="TBF248" s="250"/>
      <c r="TBG248" s="250"/>
      <c r="TBH248" s="250"/>
      <c r="TBI248" s="250"/>
      <c r="TBJ248" s="250"/>
      <c r="TBK248" s="250"/>
      <c r="TBL248" s="250"/>
      <c r="TBM248" s="250"/>
      <c r="TBN248" s="250"/>
      <c r="TBO248" s="250"/>
      <c r="TBP248" s="250"/>
      <c r="TBQ248" s="250"/>
      <c r="TBR248" s="250"/>
      <c r="TBS248" s="250"/>
      <c r="TBT248" s="250"/>
      <c r="TBU248" s="250"/>
      <c r="TBV248" s="250"/>
      <c r="TBW248" s="250"/>
      <c r="TBX248" s="250"/>
      <c r="TBY248" s="250"/>
      <c r="TBZ248" s="250"/>
      <c r="TCA248" s="250"/>
      <c r="TCB248" s="250"/>
      <c r="TCC248" s="250"/>
      <c r="TCD248" s="250"/>
      <c r="TCE248" s="250"/>
      <c r="TCF248" s="250"/>
      <c r="TCG248" s="250"/>
      <c r="TCH248" s="250"/>
      <c r="TCI248" s="250"/>
      <c r="TCJ248" s="250"/>
      <c r="TCK248" s="250"/>
      <c r="TCL248" s="250"/>
      <c r="TCM248" s="250"/>
      <c r="TCN248" s="250"/>
      <c r="TCO248" s="250"/>
      <c r="TCP248" s="250"/>
      <c r="TCQ248" s="250"/>
      <c r="TCR248" s="250"/>
      <c r="TCS248" s="250"/>
      <c r="TCT248" s="250"/>
      <c r="TCU248" s="250"/>
      <c r="TCV248" s="250"/>
      <c r="TCW248" s="250"/>
      <c r="TCX248" s="250"/>
      <c r="TCY248" s="250"/>
      <c r="TCZ248" s="250"/>
      <c r="TDA248" s="250"/>
      <c r="TDB248" s="250"/>
      <c r="TDC248" s="250"/>
      <c r="TDD248" s="250"/>
      <c r="TDE248" s="250"/>
      <c r="TDF248" s="250"/>
      <c r="TDG248" s="250"/>
      <c r="TDH248" s="250"/>
      <c r="TDI248" s="250"/>
      <c r="TDJ248" s="250"/>
      <c r="TDK248" s="250"/>
      <c r="TDL248" s="250"/>
      <c r="TDM248" s="250"/>
      <c r="TDN248" s="250"/>
      <c r="TDO248" s="250"/>
      <c r="TDP248" s="250"/>
      <c r="TDQ248" s="250"/>
      <c r="TDR248" s="250"/>
      <c r="TDS248" s="250"/>
      <c r="TDT248" s="250"/>
      <c r="TDU248" s="250"/>
      <c r="TDV248" s="250"/>
      <c r="TDW248" s="250"/>
      <c r="TDX248" s="250"/>
      <c r="TDY248" s="250"/>
      <c r="TDZ248" s="250"/>
      <c r="TEA248" s="250"/>
      <c r="TEB248" s="250"/>
      <c r="TEC248" s="250"/>
      <c r="TED248" s="250"/>
      <c r="TEE248" s="250"/>
      <c r="TEF248" s="250"/>
      <c r="TEG248" s="250"/>
      <c r="TEH248" s="250"/>
      <c r="TEI248" s="250"/>
      <c r="TEJ248" s="250"/>
      <c r="TEK248" s="250"/>
      <c r="TEL248" s="250"/>
      <c r="TEM248" s="250"/>
      <c r="TEN248" s="250"/>
      <c r="TEO248" s="250"/>
      <c r="TEP248" s="250"/>
      <c r="TEQ248" s="250"/>
      <c r="TER248" s="250"/>
      <c r="TES248" s="250"/>
      <c r="TET248" s="250"/>
      <c r="TEU248" s="250"/>
      <c r="TEV248" s="250"/>
      <c r="TEW248" s="250"/>
      <c r="TEX248" s="250"/>
      <c r="TEY248" s="250"/>
      <c r="TEZ248" s="250"/>
      <c r="TFA248" s="250"/>
      <c r="TFB248" s="250"/>
      <c r="TFC248" s="250"/>
      <c r="TFD248" s="250"/>
      <c r="TFE248" s="250"/>
      <c r="TFF248" s="250"/>
      <c r="TFG248" s="250"/>
      <c r="TFH248" s="250"/>
      <c r="TFI248" s="250"/>
      <c r="TFJ248" s="250"/>
      <c r="TFK248" s="250"/>
      <c r="TFL248" s="250"/>
      <c r="TFM248" s="250"/>
      <c r="TFN248" s="250"/>
      <c r="TFO248" s="250"/>
      <c r="TFP248" s="250"/>
      <c r="TFQ248" s="250"/>
      <c r="TFR248" s="250"/>
      <c r="TFS248" s="250"/>
      <c r="TFT248" s="250"/>
      <c r="TFU248" s="250"/>
      <c r="TFV248" s="250"/>
      <c r="TFW248" s="250"/>
      <c r="TFX248" s="250"/>
      <c r="TFY248" s="250"/>
      <c r="TFZ248" s="250"/>
      <c r="TGA248" s="250"/>
      <c r="TGB248" s="250"/>
      <c r="TGC248" s="250"/>
      <c r="TGD248" s="250"/>
      <c r="TGE248" s="250"/>
      <c r="TGF248" s="250"/>
      <c r="TGG248" s="250"/>
      <c r="TGH248" s="250"/>
      <c r="TGI248" s="250"/>
      <c r="TGJ248" s="250"/>
      <c r="TGK248" s="250"/>
      <c r="TGL248" s="250"/>
      <c r="TGM248" s="250"/>
      <c r="TGN248" s="250"/>
      <c r="TGO248" s="250"/>
      <c r="TGP248" s="250"/>
      <c r="TGQ248" s="250"/>
      <c r="TGR248" s="250"/>
      <c r="TGS248" s="250"/>
      <c r="TGT248" s="250"/>
      <c r="TGU248" s="250"/>
      <c r="TGV248" s="250"/>
      <c r="TGW248" s="250"/>
      <c r="TGX248" s="250"/>
      <c r="TGY248" s="250"/>
      <c r="TGZ248" s="250"/>
      <c r="THA248" s="250"/>
      <c r="THB248" s="250"/>
      <c r="THC248" s="250"/>
      <c r="THD248" s="250"/>
      <c r="THE248" s="250"/>
      <c r="THF248" s="250"/>
      <c r="THG248" s="250"/>
      <c r="THH248" s="250"/>
      <c r="THI248" s="250"/>
      <c r="THJ248" s="250"/>
      <c r="THK248" s="250"/>
      <c r="THL248" s="250"/>
      <c r="THM248" s="250"/>
      <c r="THN248" s="250"/>
      <c r="THO248" s="250"/>
      <c r="THP248" s="250"/>
      <c r="THQ248" s="250"/>
      <c r="THR248" s="250"/>
      <c r="THS248" s="250"/>
      <c r="THT248" s="250"/>
      <c r="THU248" s="250"/>
      <c r="THV248" s="250"/>
      <c r="THW248" s="250"/>
      <c r="THX248" s="250"/>
      <c r="THY248" s="250"/>
      <c r="THZ248" s="250"/>
      <c r="TIA248" s="250"/>
      <c r="TIB248" s="250"/>
      <c r="TIC248" s="250"/>
      <c r="TID248" s="250"/>
      <c r="TIE248" s="250"/>
      <c r="TIF248" s="250"/>
      <c r="TIG248" s="250"/>
      <c r="TIH248" s="250"/>
      <c r="TII248" s="250"/>
      <c r="TIJ248" s="250"/>
      <c r="TIK248" s="250"/>
      <c r="TIL248" s="250"/>
      <c r="TIM248" s="250"/>
      <c r="TIN248" s="250"/>
      <c r="TIO248" s="250"/>
      <c r="TIP248" s="250"/>
      <c r="TIQ248" s="250"/>
      <c r="TIR248" s="250"/>
      <c r="TIS248" s="250"/>
      <c r="TIT248" s="250"/>
      <c r="TIU248" s="250"/>
      <c r="TIV248" s="250"/>
      <c r="TIW248" s="250"/>
      <c r="TIX248" s="250"/>
      <c r="TIY248" s="250"/>
      <c r="TIZ248" s="250"/>
      <c r="TJA248" s="250"/>
      <c r="TJB248" s="250"/>
      <c r="TJC248" s="250"/>
      <c r="TJD248" s="250"/>
      <c r="TJE248" s="250"/>
      <c r="TJF248" s="250"/>
      <c r="TJG248" s="250"/>
      <c r="TJH248" s="250"/>
      <c r="TJI248" s="250"/>
      <c r="TJJ248" s="250"/>
      <c r="TJK248" s="250"/>
      <c r="TJL248" s="250"/>
      <c r="TJM248" s="250"/>
      <c r="TJN248" s="250"/>
      <c r="TJO248" s="250"/>
      <c r="TJP248" s="250"/>
      <c r="TJQ248" s="250"/>
      <c r="TJR248" s="250"/>
      <c r="TJS248" s="250"/>
      <c r="TJT248" s="250"/>
      <c r="TJU248" s="250"/>
      <c r="TJV248" s="250"/>
      <c r="TJW248" s="250"/>
      <c r="TJX248" s="250"/>
      <c r="TJY248" s="250"/>
      <c r="TJZ248" s="250"/>
      <c r="TKA248" s="250"/>
      <c r="TKB248" s="250"/>
      <c r="TKC248" s="250"/>
      <c r="TKD248" s="250"/>
      <c r="TKE248" s="250"/>
      <c r="TKF248" s="250"/>
      <c r="TKG248" s="250"/>
      <c r="TKH248" s="250"/>
      <c r="TKI248" s="250"/>
      <c r="TKJ248" s="250"/>
      <c r="TKK248" s="250"/>
      <c r="TKL248" s="250"/>
      <c r="TKM248" s="250"/>
      <c r="TKN248" s="250"/>
      <c r="TKO248" s="250"/>
      <c r="TKP248" s="250"/>
      <c r="TKQ248" s="250"/>
      <c r="TKR248" s="250"/>
      <c r="TKS248" s="250"/>
      <c r="TKT248" s="250"/>
      <c r="TKU248" s="250"/>
      <c r="TKV248" s="250"/>
      <c r="TKW248" s="250"/>
      <c r="TKX248" s="250"/>
      <c r="TKY248" s="250"/>
      <c r="TKZ248" s="250"/>
      <c r="TLA248" s="250"/>
      <c r="TLB248" s="250"/>
      <c r="TLC248" s="250"/>
      <c r="TLD248" s="250"/>
      <c r="TLE248" s="250"/>
      <c r="TLF248" s="250"/>
      <c r="TLG248" s="250"/>
      <c r="TLH248" s="250"/>
      <c r="TLI248" s="250"/>
      <c r="TLJ248" s="250"/>
      <c r="TLK248" s="250"/>
      <c r="TLL248" s="250"/>
      <c r="TLM248" s="250"/>
      <c r="TLN248" s="250"/>
      <c r="TLO248" s="250"/>
      <c r="TLP248" s="250"/>
      <c r="TLQ248" s="250"/>
      <c r="TLR248" s="250"/>
      <c r="TLS248" s="250"/>
      <c r="TLT248" s="250"/>
      <c r="TLU248" s="250"/>
      <c r="TLV248" s="250"/>
      <c r="TLW248" s="250"/>
      <c r="TLX248" s="250"/>
      <c r="TLY248" s="250"/>
      <c r="TLZ248" s="250"/>
      <c r="TMA248" s="250"/>
      <c r="TMB248" s="250"/>
      <c r="TMC248" s="250"/>
      <c r="TMD248" s="250"/>
      <c r="TME248" s="250"/>
      <c r="TMF248" s="250"/>
      <c r="TMG248" s="250"/>
      <c r="TMH248" s="250"/>
      <c r="TMI248" s="250"/>
      <c r="TMJ248" s="250"/>
      <c r="TMK248" s="250"/>
      <c r="TML248" s="250"/>
      <c r="TMM248" s="250"/>
      <c r="TMN248" s="250"/>
      <c r="TMO248" s="250"/>
      <c r="TMP248" s="250"/>
      <c r="TMQ248" s="250"/>
      <c r="TMR248" s="250"/>
      <c r="TMS248" s="250"/>
      <c r="TMT248" s="250"/>
      <c r="TMU248" s="250"/>
      <c r="TMV248" s="250"/>
      <c r="TMW248" s="250"/>
      <c r="TMX248" s="250"/>
      <c r="TMY248" s="250"/>
      <c r="TMZ248" s="250"/>
      <c r="TNA248" s="250"/>
      <c r="TNB248" s="250"/>
      <c r="TNC248" s="250"/>
      <c r="TND248" s="250"/>
      <c r="TNE248" s="250"/>
      <c r="TNF248" s="250"/>
      <c r="TNG248" s="250"/>
      <c r="TNH248" s="250"/>
      <c r="TNI248" s="250"/>
      <c r="TNJ248" s="250"/>
      <c r="TNK248" s="250"/>
      <c r="TNL248" s="250"/>
      <c r="TNM248" s="250"/>
      <c r="TNN248" s="250"/>
      <c r="TNO248" s="250"/>
      <c r="TNP248" s="250"/>
      <c r="TNQ248" s="250"/>
      <c r="TNR248" s="250"/>
      <c r="TNS248" s="250"/>
      <c r="TNT248" s="250"/>
      <c r="TNU248" s="250"/>
      <c r="TNV248" s="250"/>
      <c r="TNW248" s="250"/>
      <c r="TNX248" s="250"/>
      <c r="TNY248" s="250"/>
      <c r="TNZ248" s="250"/>
      <c r="TOA248" s="250"/>
      <c r="TOB248" s="250"/>
      <c r="TOC248" s="250"/>
      <c r="TOD248" s="250"/>
      <c r="TOE248" s="250"/>
      <c r="TOF248" s="250"/>
      <c r="TOG248" s="250"/>
      <c r="TOH248" s="250"/>
      <c r="TOI248" s="250"/>
      <c r="TOJ248" s="250"/>
      <c r="TOK248" s="250"/>
      <c r="TOL248" s="250"/>
      <c r="TOM248" s="250"/>
      <c r="TON248" s="250"/>
      <c r="TOO248" s="250"/>
      <c r="TOP248" s="250"/>
      <c r="TOQ248" s="250"/>
      <c r="TOR248" s="250"/>
      <c r="TOS248" s="250"/>
      <c r="TOT248" s="250"/>
      <c r="TOU248" s="250"/>
      <c r="TOV248" s="250"/>
      <c r="TOW248" s="250"/>
      <c r="TOX248" s="250"/>
      <c r="TOY248" s="250"/>
      <c r="TOZ248" s="250"/>
      <c r="TPA248" s="250"/>
      <c r="TPB248" s="250"/>
      <c r="TPC248" s="250"/>
      <c r="TPD248" s="250"/>
      <c r="TPE248" s="250"/>
      <c r="TPF248" s="250"/>
      <c r="TPG248" s="250"/>
      <c r="TPH248" s="250"/>
      <c r="TPI248" s="250"/>
      <c r="TPJ248" s="250"/>
      <c r="TPK248" s="250"/>
      <c r="TPL248" s="250"/>
      <c r="TPM248" s="250"/>
      <c r="TPN248" s="250"/>
      <c r="TPO248" s="250"/>
      <c r="TPP248" s="250"/>
      <c r="TPQ248" s="250"/>
      <c r="TPR248" s="250"/>
      <c r="TPS248" s="250"/>
      <c r="TPT248" s="250"/>
      <c r="TPU248" s="250"/>
      <c r="TPV248" s="250"/>
      <c r="TPW248" s="250"/>
      <c r="TPX248" s="250"/>
      <c r="TPY248" s="250"/>
      <c r="TPZ248" s="250"/>
      <c r="TQA248" s="250"/>
      <c r="TQB248" s="250"/>
      <c r="TQC248" s="250"/>
      <c r="TQD248" s="250"/>
      <c r="TQE248" s="250"/>
      <c r="TQF248" s="250"/>
      <c r="TQG248" s="250"/>
      <c r="TQH248" s="250"/>
      <c r="TQI248" s="250"/>
      <c r="TQJ248" s="250"/>
      <c r="TQK248" s="250"/>
      <c r="TQL248" s="250"/>
      <c r="TQM248" s="250"/>
      <c r="TQN248" s="250"/>
      <c r="TQO248" s="250"/>
      <c r="TQP248" s="250"/>
      <c r="TQQ248" s="250"/>
      <c r="TQR248" s="250"/>
      <c r="TQS248" s="250"/>
      <c r="TQT248" s="250"/>
      <c r="TQU248" s="250"/>
      <c r="TQV248" s="250"/>
      <c r="TQW248" s="250"/>
      <c r="TQX248" s="250"/>
      <c r="TQY248" s="250"/>
      <c r="TQZ248" s="250"/>
      <c r="TRA248" s="250"/>
      <c r="TRB248" s="250"/>
      <c r="TRC248" s="250"/>
      <c r="TRD248" s="250"/>
      <c r="TRE248" s="250"/>
      <c r="TRF248" s="250"/>
      <c r="TRG248" s="250"/>
      <c r="TRH248" s="250"/>
      <c r="TRI248" s="250"/>
      <c r="TRJ248" s="250"/>
      <c r="TRK248" s="250"/>
      <c r="TRL248" s="250"/>
      <c r="TRM248" s="250"/>
      <c r="TRN248" s="250"/>
      <c r="TRO248" s="250"/>
      <c r="TRP248" s="250"/>
      <c r="TRQ248" s="250"/>
      <c r="TRR248" s="250"/>
      <c r="TRS248" s="250"/>
      <c r="TRT248" s="250"/>
      <c r="TRU248" s="250"/>
      <c r="TRV248" s="250"/>
      <c r="TRW248" s="250"/>
      <c r="TRX248" s="250"/>
      <c r="TRY248" s="250"/>
      <c r="TRZ248" s="250"/>
      <c r="TSA248" s="250"/>
      <c r="TSB248" s="250"/>
      <c r="TSC248" s="250"/>
      <c r="TSD248" s="250"/>
      <c r="TSE248" s="250"/>
      <c r="TSF248" s="250"/>
      <c r="TSG248" s="250"/>
      <c r="TSH248" s="250"/>
      <c r="TSI248" s="250"/>
      <c r="TSJ248" s="250"/>
      <c r="TSK248" s="250"/>
      <c r="TSL248" s="250"/>
      <c r="TSM248" s="250"/>
      <c r="TSN248" s="250"/>
      <c r="TSO248" s="250"/>
      <c r="TSP248" s="250"/>
      <c r="TSQ248" s="250"/>
      <c r="TSR248" s="250"/>
      <c r="TSS248" s="250"/>
      <c r="TST248" s="250"/>
      <c r="TSU248" s="250"/>
      <c r="TSV248" s="250"/>
      <c r="TSW248" s="250"/>
      <c r="TSX248" s="250"/>
      <c r="TSY248" s="250"/>
      <c r="TSZ248" s="250"/>
      <c r="TTA248" s="250"/>
      <c r="TTB248" s="250"/>
      <c r="TTC248" s="250"/>
      <c r="TTD248" s="250"/>
      <c r="TTE248" s="250"/>
      <c r="TTF248" s="250"/>
      <c r="TTG248" s="250"/>
      <c r="TTH248" s="250"/>
      <c r="TTI248" s="250"/>
      <c r="TTJ248" s="250"/>
      <c r="TTK248" s="250"/>
      <c r="TTL248" s="250"/>
      <c r="TTM248" s="250"/>
      <c r="TTN248" s="250"/>
      <c r="TTO248" s="250"/>
      <c r="TTP248" s="250"/>
      <c r="TTQ248" s="250"/>
      <c r="TTR248" s="250"/>
      <c r="TTS248" s="250"/>
      <c r="TTT248" s="250"/>
      <c r="TTU248" s="250"/>
      <c r="TTV248" s="250"/>
      <c r="TTW248" s="250"/>
      <c r="TTX248" s="250"/>
      <c r="TTY248" s="250"/>
      <c r="TTZ248" s="250"/>
      <c r="TUA248" s="250"/>
      <c r="TUB248" s="250"/>
      <c r="TUC248" s="250"/>
      <c r="TUD248" s="250"/>
      <c r="TUE248" s="250"/>
      <c r="TUF248" s="250"/>
      <c r="TUG248" s="250"/>
      <c r="TUH248" s="250"/>
      <c r="TUI248" s="250"/>
      <c r="TUJ248" s="250"/>
      <c r="TUK248" s="250"/>
      <c r="TUL248" s="250"/>
      <c r="TUM248" s="250"/>
      <c r="TUN248" s="250"/>
      <c r="TUO248" s="250"/>
      <c r="TUP248" s="250"/>
      <c r="TUQ248" s="250"/>
      <c r="TUR248" s="250"/>
      <c r="TUS248" s="250"/>
      <c r="TUT248" s="250"/>
      <c r="TUU248" s="250"/>
      <c r="TUV248" s="250"/>
      <c r="TUW248" s="250"/>
      <c r="TUX248" s="250"/>
      <c r="TUY248" s="250"/>
      <c r="TUZ248" s="250"/>
      <c r="TVA248" s="250"/>
      <c r="TVB248" s="250"/>
      <c r="TVC248" s="250"/>
      <c r="TVD248" s="250"/>
      <c r="TVE248" s="250"/>
      <c r="TVF248" s="250"/>
      <c r="TVG248" s="250"/>
      <c r="TVH248" s="250"/>
      <c r="TVI248" s="250"/>
      <c r="TVJ248" s="250"/>
      <c r="TVK248" s="250"/>
      <c r="TVL248" s="250"/>
      <c r="TVM248" s="250"/>
      <c r="TVN248" s="250"/>
      <c r="TVO248" s="250"/>
      <c r="TVP248" s="250"/>
      <c r="TVQ248" s="250"/>
      <c r="TVR248" s="250"/>
      <c r="TVS248" s="250"/>
      <c r="TVT248" s="250"/>
      <c r="TVU248" s="250"/>
      <c r="TVV248" s="250"/>
      <c r="TVW248" s="250"/>
      <c r="TVX248" s="250"/>
      <c r="TVY248" s="250"/>
      <c r="TVZ248" s="250"/>
      <c r="TWA248" s="250"/>
      <c r="TWB248" s="250"/>
      <c r="TWC248" s="250"/>
      <c r="TWD248" s="250"/>
      <c r="TWE248" s="250"/>
      <c r="TWF248" s="250"/>
      <c r="TWG248" s="250"/>
      <c r="TWH248" s="250"/>
      <c r="TWI248" s="250"/>
      <c r="TWJ248" s="250"/>
      <c r="TWK248" s="250"/>
      <c r="TWL248" s="250"/>
      <c r="TWM248" s="250"/>
      <c r="TWN248" s="250"/>
      <c r="TWO248" s="250"/>
      <c r="TWP248" s="250"/>
      <c r="TWQ248" s="250"/>
      <c r="TWR248" s="250"/>
      <c r="TWS248" s="250"/>
      <c r="TWT248" s="250"/>
      <c r="TWU248" s="250"/>
      <c r="TWV248" s="250"/>
      <c r="TWW248" s="250"/>
      <c r="TWX248" s="250"/>
      <c r="TWY248" s="250"/>
      <c r="TWZ248" s="250"/>
      <c r="TXA248" s="250"/>
      <c r="TXB248" s="250"/>
      <c r="TXC248" s="250"/>
      <c r="TXD248" s="250"/>
      <c r="TXE248" s="250"/>
      <c r="TXF248" s="250"/>
      <c r="TXG248" s="250"/>
      <c r="TXH248" s="250"/>
      <c r="TXI248" s="250"/>
      <c r="TXJ248" s="250"/>
      <c r="TXK248" s="250"/>
      <c r="TXL248" s="250"/>
      <c r="TXM248" s="250"/>
      <c r="TXN248" s="250"/>
      <c r="TXO248" s="250"/>
      <c r="TXP248" s="250"/>
      <c r="TXQ248" s="250"/>
      <c r="TXR248" s="250"/>
      <c r="TXS248" s="250"/>
      <c r="TXT248" s="250"/>
      <c r="TXU248" s="250"/>
      <c r="TXV248" s="250"/>
      <c r="TXW248" s="250"/>
      <c r="TXX248" s="250"/>
      <c r="TXY248" s="250"/>
      <c r="TXZ248" s="250"/>
      <c r="TYA248" s="250"/>
      <c r="TYB248" s="250"/>
      <c r="TYC248" s="250"/>
      <c r="TYD248" s="250"/>
      <c r="TYE248" s="250"/>
      <c r="TYF248" s="250"/>
      <c r="TYG248" s="250"/>
      <c r="TYH248" s="250"/>
      <c r="TYI248" s="250"/>
      <c r="TYJ248" s="250"/>
      <c r="TYK248" s="250"/>
      <c r="TYL248" s="250"/>
      <c r="TYM248" s="250"/>
      <c r="TYN248" s="250"/>
      <c r="TYO248" s="250"/>
      <c r="TYP248" s="250"/>
      <c r="TYQ248" s="250"/>
      <c r="TYR248" s="250"/>
      <c r="TYS248" s="250"/>
      <c r="TYT248" s="250"/>
      <c r="TYU248" s="250"/>
      <c r="TYV248" s="250"/>
      <c r="TYW248" s="250"/>
      <c r="TYX248" s="250"/>
      <c r="TYY248" s="250"/>
      <c r="TYZ248" s="250"/>
      <c r="TZA248" s="250"/>
      <c r="TZB248" s="250"/>
      <c r="TZC248" s="250"/>
      <c r="TZD248" s="250"/>
      <c r="TZE248" s="250"/>
      <c r="TZF248" s="250"/>
      <c r="TZG248" s="250"/>
      <c r="TZH248" s="250"/>
      <c r="TZI248" s="250"/>
      <c r="TZJ248" s="250"/>
      <c r="TZK248" s="250"/>
      <c r="TZL248" s="250"/>
      <c r="TZM248" s="250"/>
      <c r="TZN248" s="250"/>
      <c r="TZO248" s="250"/>
      <c r="TZP248" s="250"/>
      <c r="TZQ248" s="250"/>
      <c r="TZR248" s="250"/>
      <c r="TZS248" s="250"/>
      <c r="TZT248" s="250"/>
      <c r="TZU248" s="250"/>
      <c r="TZV248" s="250"/>
      <c r="TZW248" s="250"/>
      <c r="TZX248" s="250"/>
      <c r="TZY248" s="250"/>
      <c r="TZZ248" s="250"/>
      <c r="UAA248" s="250"/>
      <c r="UAB248" s="250"/>
      <c r="UAC248" s="250"/>
      <c r="UAD248" s="250"/>
      <c r="UAE248" s="250"/>
      <c r="UAF248" s="250"/>
      <c r="UAG248" s="250"/>
      <c r="UAH248" s="250"/>
      <c r="UAI248" s="250"/>
      <c r="UAJ248" s="250"/>
      <c r="UAK248" s="250"/>
      <c r="UAL248" s="250"/>
      <c r="UAM248" s="250"/>
      <c r="UAN248" s="250"/>
      <c r="UAO248" s="250"/>
      <c r="UAP248" s="250"/>
      <c r="UAQ248" s="250"/>
      <c r="UAR248" s="250"/>
      <c r="UAS248" s="250"/>
      <c r="UAT248" s="250"/>
      <c r="UAU248" s="250"/>
      <c r="UAV248" s="250"/>
      <c r="UAW248" s="250"/>
      <c r="UAX248" s="250"/>
      <c r="UAY248" s="250"/>
      <c r="UAZ248" s="250"/>
      <c r="UBA248" s="250"/>
      <c r="UBB248" s="250"/>
      <c r="UBC248" s="250"/>
      <c r="UBD248" s="250"/>
      <c r="UBE248" s="250"/>
      <c r="UBF248" s="250"/>
      <c r="UBG248" s="250"/>
      <c r="UBH248" s="250"/>
      <c r="UBI248" s="250"/>
      <c r="UBJ248" s="250"/>
      <c r="UBK248" s="250"/>
      <c r="UBL248" s="250"/>
      <c r="UBM248" s="250"/>
      <c r="UBN248" s="250"/>
      <c r="UBO248" s="250"/>
      <c r="UBP248" s="250"/>
      <c r="UBQ248" s="250"/>
      <c r="UBR248" s="250"/>
      <c r="UBS248" s="250"/>
      <c r="UBT248" s="250"/>
      <c r="UBU248" s="250"/>
      <c r="UBV248" s="250"/>
      <c r="UBW248" s="250"/>
      <c r="UBX248" s="250"/>
      <c r="UBY248" s="250"/>
      <c r="UBZ248" s="250"/>
      <c r="UCA248" s="250"/>
      <c r="UCB248" s="250"/>
      <c r="UCC248" s="250"/>
      <c r="UCD248" s="250"/>
      <c r="UCE248" s="250"/>
      <c r="UCF248" s="250"/>
      <c r="UCG248" s="250"/>
      <c r="UCH248" s="250"/>
      <c r="UCI248" s="250"/>
      <c r="UCJ248" s="250"/>
      <c r="UCK248" s="250"/>
      <c r="UCL248" s="250"/>
      <c r="UCM248" s="250"/>
      <c r="UCN248" s="250"/>
      <c r="UCO248" s="250"/>
      <c r="UCP248" s="250"/>
      <c r="UCQ248" s="250"/>
      <c r="UCR248" s="250"/>
      <c r="UCS248" s="250"/>
      <c r="UCT248" s="250"/>
      <c r="UCU248" s="250"/>
      <c r="UCV248" s="250"/>
      <c r="UCW248" s="250"/>
      <c r="UCX248" s="250"/>
      <c r="UCY248" s="250"/>
      <c r="UCZ248" s="250"/>
      <c r="UDA248" s="250"/>
      <c r="UDB248" s="250"/>
      <c r="UDC248" s="250"/>
      <c r="UDD248" s="250"/>
      <c r="UDE248" s="250"/>
      <c r="UDF248" s="250"/>
      <c r="UDG248" s="250"/>
      <c r="UDH248" s="250"/>
      <c r="UDI248" s="250"/>
      <c r="UDJ248" s="250"/>
      <c r="UDK248" s="250"/>
      <c r="UDL248" s="250"/>
      <c r="UDM248" s="250"/>
      <c r="UDN248" s="250"/>
      <c r="UDO248" s="250"/>
      <c r="UDP248" s="250"/>
      <c r="UDQ248" s="250"/>
      <c r="UDR248" s="250"/>
      <c r="UDS248" s="250"/>
      <c r="UDT248" s="250"/>
      <c r="UDU248" s="250"/>
      <c r="UDV248" s="250"/>
      <c r="UDW248" s="250"/>
      <c r="UDX248" s="250"/>
      <c r="UDY248" s="250"/>
      <c r="UDZ248" s="250"/>
      <c r="UEA248" s="250"/>
      <c r="UEB248" s="250"/>
      <c r="UEC248" s="250"/>
      <c r="UED248" s="250"/>
      <c r="UEE248" s="250"/>
      <c r="UEF248" s="250"/>
      <c r="UEG248" s="250"/>
      <c r="UEH248" s="250"/>
      <c r="UEI248" s="250"/>
      <c r="UEJ248" s="250"/>
      <c r="UEK248" s="250"/>
      <c r="UEL248" s="250"/>
      <c r="UEM248" s="250"/>
      <c r="UEN248" s="250"/>
      <c r="UEO248" s="250"/>
      <c r="UEP248" s="250"/>
      <c r="UEQ248" s="250"/>
      <c r="UER248" s="250"/>
      <c r="UES248" s="250"/>
      <c r="UET248" s="250"/>
      <c r="UEU248" s="250"/>
      <c r="UEV248" s="250"/>
      <c r="UEW248" s="250"/>
      <c r="UEX248" s="250"/>
      <c r="UEY248" s="250"/>
      <c r="UEZ248" s="250"/>
      <c r="UFA248" s="250"/>
      <c r="UFB248" s="250"/>
      <c r="UFC248" s="250"/>
      <c r="UFD248" s="250"/>
      <c r="UFE248" s="250"/>
      <c r="UFF248" s="250"/>
      <c r="UFG248" s="250"/>
      <c r="UFH248" s="250"/>
      <c r="UFI248" s="250"/>
      <c r="UFJ248" s="250"/>
      <c r="UFK248" s="250"/>
      <c r="UFL248" s="250"/>
      <c r="UFM248" s="250"/>
      <c r="UFN248" s="250"/>
      <c r="UFO248" s="250"/>
      <c r="UFP248" s="250"/>
      <c r="UFQ248" s="250"/>
      <c r="UFR248" s="250"/>
      <c r="UFS248" s="250"/>
      <c r="UFT248" s="250"/>
      <c r="UFU248" s="250"/>
      <c r="UFV248" s="250"/>
      <c r="UFW248" s="250"/>
      <c r="UFX248" s="250"/>
      <c r="UFY248" s="250"/>
      <c r="UFZ248" s="250"/>
      <c r="UGA248" s="250"/>
      <c r="UGB248" s="250"/>
      <c r="UGC248" s="250"/>
      <c r="UGD248" s="250"/>
      <c r="UGE248" s="250"/>
      <c r="UGF248" s="250"/>
      <c r="UGG248" s="250"/>
      <c r="UGH248" s="250"/>
      <c r="UGI248" s="250"/>
      <c r="UGJ248" s="250"/>
      <c r="UGK248" s="250"/>
      <c r="UGL248" s="250"/>
      <c r="UGM248" s="250"/>
      <c r="UGN248" s="250"/>
      <c r="UGO248" s="250"/>
      <c r="UGP248" s="250"/>
      <c r="UGQ248" s="250"/>
      <c r="UGR248" s="250"/>
      <c r="UGS248" s="250"/>
      <c r="UGT248" s="250"/>
      <c r="UGU248" s="250"/>
      <c r="UGV248" s="250"/>
      <c r="UGW248" s="250"/>
      <c r="UGX248" s="250"/>
      <c r="UGY248" s="250"/>
      <c r="UGZ248" s="250"/>
      <c r="UHA248" s="250"/>
      <c r="UHB248" s="250"/>
      <c r="UHC248" s="250"/>
      <c r="UHD248" s="250"/>
      <c r="UHE248" s="250"/>
      <c r="UHF248" s="250"/>
      <c r="UHG248" s="250"/>
      <c r="UHH248" s="250"/>
      <c r="UHI248" s="250"/>
      <c r="UHJ248" s="250"/>
      <c r="UHK248" s="250"/>
      <c r="UHL248" s="250"/>
      <c r="UHM248" s="250"/>
      <c r="UHN248" s="250"/>
      <c r="UHO248" s="250"/>
      <c r="UHP248" s="250"/>
      <c r="UHQ248" s="250"/>
      <c r="UHR248" s="250"/>
      <c r="UHS248" s="250"/>
      <c r="UHT248" s="250"/>
      <c r="UHU248" s="250"/>
      <c r="UHV248" s="250"/>
      <c r="UHW248" s="250"/>
      <c r="UHX248" s="250"/>
      <c r="UHY248" s="250"/>
      <c r="UHZ248" s="250"/>
      <c r="UIA248" s="250"/>
      <c r="UIB248" s="250"/>
      <c r="UIC248" s="250"/>
      <c r="UID248" s="250"/>
      <c r="UIE248" s="250"/>
      <c r="UIF248" s="250"/>
      <c r="UIG248" s="250"/>
      <c r="UIH248" s="250"/>
      <c r="UII248" s="250"/>
      <c r="UIJ248" s="250"/>
      <c r="UIK248" s="250"/>
      <c r="UIL248" s="250"/>
      <c r="UIM248" s="250"/>
      <c r="UIN248" s="250"/>
      <c r="UIO248" s="250"/>
      <c r="UIP248" s="250"/>
      <c r="UIQ248" s="250"/>
      <c r="UIR248" s="250"/>
      <c r="UIS248" s="250"/>
      <c r="UIT248" s="250"/>
      <c r="UIU248" s="250"/>
      <c r="UIV248" s="250"/>
      <c r="UIW248" s="250"/>
      <c r="UIX248" s="250"/>
      <c r="UIY248" s="250"/>
      <c r="UIZ248" s="250"/>
      <c r="UJA248" s="250"/>
      <c r="UJB248" s="250"/>
      <c r="UJC248" s="250"/>
      <c r="UJD248" s="250"/>
      <c r="UJE248" s="250"/>
      <c r="UJF248" s="250"/>
      <c r="UJG248" s="250"/>
      <c r="UJH248" s="250"/>
      <c r="UJI248" s="250"/>
      <c r="UJJ248" s="250"/>
      <c r="UJK248" s="250"/>
      <c r="UJL248" s="250"/>
      <c r="UJM248" s="250"/>
      <c r="UJN248" s="250"/>
      <c r="UJO248" s="250"/>
      <c r="UJP248" s="250"/>
      <c r="UJQ248" s="250"/>
      <c r="UJR248" s="250"/>
      <c r="UJS248" s="250"/>
      <c r="UJT248" s="250"/>
      <c r="UJU248" s="250"/>
      <c r="UJV248" s="250"/>
      <c r="UJW248" s="250"/>
      <c r="UJX248" s="250"/>
      <c r="UJY248" s="250"/>
      <c r="UJZ248" s="250"/>
      <c r="UKA248" s="250"/>
      <c r="UKB248" s="250"/>
      <c r="UKC248" s="250"/>
      <c r="UKD248" s="250"/>
      <c r="UKE248" s="250"/>
      <c r="UKF248" s="250"/>
      <c r="UKG248" s="250"/>
      <c r="UKH248" s="250"/>
      <c r="UKI248" s="250"/>
      <c r="UKJ248" s="250"/>
      <c r="UKK248" s="250"/>
      <c r="UKL248" s="250"/>
      <c r="UKM248" s="250"/>
      <c r="UKN248" s="250"/>
      <c r="UKO248" s="250"/>
      <c r="UKP248" s="250"/>
      <c r="UKQ248" s="250"/>
      <c r="UKR248" s="250"/>
      <c r="UKS248" s="250"/>
      <c r="UKT248" s="250"/>
      <c r="UKU248" s="250"/>
      <c r="UKV248" s="250"/>
      <c r="UKW248" s="250"/>
      <c r="UKX248" s="250"/>
      <c r="UKY248" s="250"/>
      <c r="UKZ248" s="250"/>
      <c r="ULA248" s="250"/>
      <c r="ULB248" s="250"/>
      <c r="ULC248" s="250"/>
      <c r="ULD248" s="250"/>
      <c r="ULE248" s="250"/>
      <c r="ULF248" s="250"/>
      <c r="ULG248" s="250"/>
      <c r="ULH248" s="250"/>
      <c r="ULI248" s="250"/>
      <c r="ULJ248" s="250"/>
      <c r="ULK248" s="250"/>
      <c r="ULL248" s="250"/>
      <c r="ULM248" s="250"/>
      <c r="ULN248" s="250"/>
      <c r="ULO248" s="250"/>
      <c r="ULP248" s="250"/>
      <c r="ULQ248" s="250"/>
      <c r="ULR248" s="250"/>
      <c r="ULS248" s="250"/>
      <c r="ULT248" s="250"/>
      <c r="ULU248" s="250"/>
      <c r="ULV248" s="250"/>
      <c r="ULW248" s="250"/>
      <c r="ULX248" s="250"/>
      <c r="ULY248" s="250"/>
      <c r="ULZ248" s="250"/>
      <c r="UMA248" s="250"/>
      <c r="UMB248" s="250"/>
      <c r="UMC248" s="250"/>
      <c r="UMD248" s="250"/>
      <c r="UME248" s="250"/>
      <c r="UMF248" s="250"/>
      <c r="UMG248" s="250"/>
      <c r="UMH248" s="250"/>
      <c r="UMI248" s="250"/>
      <c r="UMJ248" s="250"/>
      <c r="UMK248" s="250"/>
      <c r="UML248" s="250"/>
      <c r="UMM248" s="250"/>
      <c r="UMN248" s="250"/>
      <c r="UMO248" s="250"/>
      <c r="UMP248" s="250"/>
      <c r="UMQ248" s="250"/>
      <c r="UMR248" s="250"/>
      <c r="UMS248" s="250"/>
      <c r="UMT248" s="250"/>
      <c r="UMU248" s="250"/>
      <c r="UMV248" s="250"/>
      <c r="UMW248" s="250"/>
      <c r="UMX248" s="250"/>
      <c r="UMY248" s="250"/>
      <c r="UMZ248" s="250"/>
      <c r="UNA248" s="250"/>
      <c r="UNB248" s="250"/>
      <c r="UNC248" s="250"/>
      <c r="UND248" s="250"/>
      <c r="UNE248" s="250"/>
      <c r="UNF248" s="250"/>
      <c r="UNG248" s="250"/>
      <c r="UNH248" s="250"/>
      <c r="UNI248" s="250"/>
      <c r="UNJ248" s="250"/>
      <c r="UNK248" s="250"/>
      <c r="UNL248" s="250"/>
      <c r="UNM248" s="250"/>
      <c r="UNN248" s="250"/>
      <c r="UNO248" s="250"/>
      <c r="UNP248" s="250"/>
      <c r="UNQ248" s="250"/>
      <c r="UNR248" s="250"/>
      <c r="UNS248" s="250"/>
      <c r="UNT248" s="250"/>
      <c r="UNU248" s="250"/>
      <c r="UNV248" s="250"/>
      <c r="UNW248" s="250"/>
      <c r="UNX248" s="250"/>
      <c r="UNY248" s="250"/>
      <c r="UNZ248" s="250"/>
      <c r="UOA248" s="250"/>
      <c r="UOB248" s="250"/>
      <c r="UOC248" s="250"/>
      <c r="UOD248" s="250"/>
      <c r="UOE248" s="250"/>
      <c r="UOF248" s="250"/>
      <c r="UOG248" s="250"/>
      <c r="UOH248" s="250"/>
      <c r="UOI248" s="250"/>
      <c r="UOJ248" s="250"/>
      <c r="UOK248" s="250"/>
      <c r="UOL248" s="250"/>
      <c r="UOM248" s="250"/>
      <c r="UON248" s="250"/>
      <c r="UOO248" s="250"/>
      <c r="UOP248" s="250"/>
      <c r="UOQ248" s="250"/>
      <c r="UOR248" s="250"/>
      <c r="UOS248" s="250"/>
      <c r="UOT248" s="250"/>
      <c r="UOU248" s="250"/>
      <c r="UOV248" s="250"/>
      <c r="UOW248" s="250"/>
      <c r="UOX248" s="250"/>
      <c r="UOY248" s="250"/>
      <c r="UOZ248" s="250"/>
      <c r="UPA248" s="250"/>
      <c r="UPB248" s="250"/>
      <c r="UPC248" s="250"/>
      <c r="UPD248" s="250"/>
      <c r="UPE248" s="250"/>
      <c r="UPF248" s="250"/>
      <c r="UPG248" s="250"/>
      <c r="UPH248" s="250"/>
      <c r="UPI248" s="250"/>
      <c r="UPJ248" s="250"/>
      <c r="UPK248" s="250"/>
      <c r="UPL248" s="250"/>
      <c r="UPM248" s="250"/>
      <c r="UPN248" s="250"/>
      <c r="UPO248" s="250"/>
      <c r="UPP248" s="250"/>
      <c r="UPQ248" s="250"/>
      <c r="UPR248" s="250"/>
      <c r="UPS248" s="250"/>
      <c r="UPT248" s="250"/>
      <c r="UPU248" s="250"/>
      <c r="UPV248" s="250"/>
      <c r="UPW248" s="250"/>
      <c r="UPX248" s="250"/>
      <c r="UPY248" s="250"/>
      <c r="UPZ248" s="250"/>
      <c r="UQA248" s="250"/>
      <c r="UQB248" s="250"/>
      <c r="UQC248" s="250"/>
      <c r="UQD248" s="250"/>
      <c r="UQE248" s="250"/>
      <c r="UQF248" s="250"/>
      <c r="UQG248" s="250"/>
      <c r="UQH248" s="250"/>
      <c r="UQI248" s="250"/>
      <c r="UQJ248" s="250"/>
      <c r="UQK248" s="250"/>
      <c r="UQL248" s="250"/>
      <c r="UQM248" s="250"/>
      <c r="UQN248" s="250"/>
      <c r="UQO248" s="250"/>
      <c r="UQP248" s="250"/>
      <c r="UQQ248" s="250"/>
      <c r="UQR248" s="250"/>
      <c r="UQS248" s="250"/>
      <c r="UQT248" s="250"/>
      <c r="UQU248" s="250"/>
      <c r="UQV248" s="250"/>
      <c r="UQW248" s="250"/>
      <c r="UQX248" s="250"/>
      <c r="UQY248" s="250"/>
      <c r="UQZ248" s="250"/>
      <c r="URA248" s="250"/>
      <c r="URB248" s="250"/>
      <c r="URC248" s="250"/>
      <c r="URD248" s="250"/>
      <c r="URE248" s="250"/>
      <c r="URF248" s="250"/>
      <c r="URG248" s="250"/>
      <c r="URH248" s="250"/>
      <c r="URI248" s="250"/>
      <c r="URJ248" s="250"/>
      <c r="URK248" s="250"/>
      <c r="URL248" s="250"/>
      <c r="URM248" s="250"/>
      <c r="URN248" s="250"/>
      <c r="URO248" s="250"/>
      <c r="URP248" s="250"/>
      <c r="URQ248" s="250"/>
      <c r="URR248" s="250"/>
      <c r="URS248" s="250"/>
      <c r="URT248" s="250"/>
      <c r="URU248" s="250"/>
      <c r="URV248" s="250"/>
      <c r="URW248" s="250"/>
      <c r="URX248" s="250"/>
      <c r="URY248" s="250"/>
      <c r="URZ248" s="250"/>
      <c r="USA248" s="250"/>
      <c r="USB248" s="250"/>
      <c r="USC248" s="250"/>
      <c r="USD248" s="250"/>
      <c r="USE248" s="250"/>
      <c r="USF248" s="250"/>
      <c r="USG248" s="250"/>
      <c r="USH248" s="250"/>
      <c r="USI248" s="250"/>
      <c r="USJ248" s="250"/>
      <c r="USK248" s="250"/>
      <c r="USL248" s="250"/>
      <c r="USM248" s="250"/>
      <c r="USN248" s="250"/>
      <c r="USO248" s="250"/>
      <c r="USP248" s="250"/>
      <c r="USQ248" s="250"/>
      <c r="USR248" s="250"/>
      <c r="USS248" s="250"/>
      <c r="UST248" s="250"/>
      <c r="USU248" s="250"/>
      <c r="USV248" s="250"/>
      <c r="USW248" s="250"/>
      <c r="USX248" s="250"/>
      <c r="USY248" s="250"/>
      <c r="USZ248" s="250"/>
      <c r="UTA248" s="250"/>
      <c r="UTB248" s="250"/>
      <c r="UTC248" s="250"/>
      <c r="UTD248" s="250"/>
      <c r="UTE248" s="250"/>
      <c r="UTF248" s="250"/>
      <c r="UTG248" s="250"/>
      <c r="UTH248" s="250"/>
      <c r="UTI248" s="250"/>
      <c r="UTJ248" s="250"/>
      <c r="UTK248" s="250"/>
      <c r="UTL248" s="250"/>
      <c r="UTM248" s="250"/>
      <c r="UTN248" s="250"/>
      <c r="UTO248" s="250"/>
      <c r="UTP248" s="250"/>
      <c r="UTQ248" s="250"/>
      <c r="UTR248" s="250"/>
      <c r="UTS248" s="250"/>
      <c r="UTT248" s="250"/>
      <c r="UTU248" s="250"/>
      <c r="UTV248" s="250"/>
      <c r="UTW248" s="250"/>
      <c r="UTX248" s="250"/>
      <c r="UTY248" s="250"/>
      <c r="UTZ248" s="250"/>
      <c r="UUA248" s="250"/>
      <c r="UUB248" s="250"/>
      <c r="UUC248" s="250"/>
      <c r="UUD248" s="250"/>
      <c r="UUE248" s="250"/>
      <c r="UUF248" s="250"/>
      <c r="UUG248" s="250"/>
      <c r="UUH248" s="250"/>
      <c r="UUI248" s="250"/>
      <c r="UUJ248" s="250"/>
      <c r="UUK248" s="250"/>
      <c r="UUL248" s="250"/>
      <c r="UUM248" s="250"/>
      <c r="UUN248" s="250"/>
      <c r="UUO248" s="250"/>
      <c r="UUP248" s="250"/>
      <c r="UUQ248" s="250"/>
      <c r="UUR248" s="250"/>
      <c r="UUS248" s="250"/>
      <c r="UUT248" s="250"/>
      <c r="UUU248" s="250"/>
      <c r="UUV248" s="250"/>
      <c r="UUW248" s="250"/>
      <c r="UUX248" s="250"/>
      <c r="UUY248" s="250"/>
      <c r="UUZ248" s="250"/>
      <c r="UVA248" s="250"/>
      <c r="UVB248" s="250"/>
      <c r="UVC248" s="250"/>
      <c r="UVD248" s="250"/>
      <c r="UVE248" s="250"/>
      <c r="UVF248" s="250"/>
      <c r="UVG248" s="250"/>
      <c r="UVH248" s="250"/>
      <c r="UVI248" s="250"/>
      <c r="UVJ248" s="250"/>
      <c r="UVK248" s="250"/>
      <c r="UVL248" s="250"/>
      <c r="UVM248" s="250"/>
      <c r="UVN248" s="250"/>
      <c r="UVO248" s="250"/>
      <c r="UVP248" s="250"/>
      <c r="UVQ248" s="250"/>
      <c r="UVR248" s="250"/>
      <c r="UVS248" s="250"/>
      <c r="UVT248" s="250"/>
      <c r="UVU248" s="250"/>
      <c r="UVV248" s="250"/>
      <c r="UVW248" s="250"/>
      <c r="UVX248" s="250"/>
      <c r="UVY248" s="250"/>
      <c r="UVZ248" s="250"/>
      <c r="UWA248" s="250"/>
      <c r="UWB248" s="250"/>
      <c r="UWC248" s="250"/>
      <c r="UWD248" s="250"/>
      <c r="UWE248" s="250"/>
      <c r="UWF248" s="250"/>
      <c r="UWG248" s="250"/>
      <c r="UWH248" s="250"/>
      <c r="UWI248" s="250"/>
      <c r="UWJ248" s="250"/>
      <c r="UWK248" s="250"/>
      <c r="UWL248" s="250"/>
      <c r="UWM248" s="250"/>
      <c r="UWN248" s="250"/>
      <c r="UWO248" s="250"/>
      <c r="UWP248" s="250"/>
      <c r="UWQ248" s="250"/>
      <c r="UWR248" s="250"/>
      <c r="UWS248" s="250"/>
      <c r="UWT248" s="250"/>
      <c r="UWU248" s="250"/>
      <c r="UWV248" s="250"/>
      <c r="UWW248" s="250"/>
      <c r="UWX248" s="250"/>
      <c r="UWY248" s="250"/>
      <c r="UWZ248" s="250"/>
      <c r="UXA248" s="250"/>
      <c r="UXB248" s="250"/>
      <c r="UXC248" s="250"/>
      <c r="UXD248" s="250"/>
      <c r="UXE248" s="250"/>
      <c r="UXF248" s="250"/>
      <c r="UXG248" s="250"/>
      <c r="UXH248" s="250"/>
      <c r="UXI248" s="250"/>
      <c r="UXJ248" s="250"/>
      <c r="UXK248" s="250"/>
      <c r="UXL248" s="250"/>
      <c r="UXM248" s="250"/>
      <c r="UXN248" s="250"/>
      <c r="UXO248" s="250"/>
      <c r="UXP248" s="250"/>
      <c r="UXQ248" s="250"/>
      <c r="UXR248" s="250"/>
      <c r="UXS248" s="250"/>
      <c r="UXT248" s="250"/>
      <c r="UXU248" s="250"/>
      <c r="UXV248" s="250"/>
      <c r="UXW248" s="250"/>
      <c r="UXX248" s="250"/>
      <c r="UXY248" s="250"/>
      <c r="UXZ248" s="250"/>
      <c r="UYA248" s="250"/>
      <c r="UYB248" s="250"/>
      <c r="UYC248" s="250"/>
      <c r="UYD248" s="250"/>
      <c r="UYE248" s="250"/>
      <c r="UYF248" s="250"/>
      <c r="UYG248" s="250"/>
      <c r="UYH248" s="250"/>
      <c r="UYI248" s="250"/>
      <c r="UYJ248" s="250"/>
      <c r="UYK248" s="250"/>
      <c r="UYL248" s="250"/>
      <c r="UYM248" s="250"/>
      <c r="UYN248" s="250"/>
      <c r="UYO248" s="250"/>
      <c r="UYP248" s="250"/>
      <c r="UYQ248" s="250"/>
      <c r="UYR248" s="250"/>
      <c r="UYS248" s="250"/>
      <c r="UYT248" s="250"/>
      <c r="UYU248" s="250"/>
      <c r="UYV248" s="250"/>
      <c r="UYW248" s="250"/>
      <c r="UYX248" s="250"/>
      <c r="UYY248" s="250"/>
      <c r="UYZ248" s="250"/>
      <c r="UZA248" s="250"/>
      <c r="UZB248" s="250"/>
      <c r="UZC248" s="250"/>
      <c r="UZD248" s="250"/>
      <c r="UZE248" s="250"/>
      <c r="UZF248" s="250"/>
      <c r="UZG248" s="250"/>
      <c r="UZH248" s="250"/>
      <c r="UZI248" s="250"/>
      <c r="UZJ248" s="250"/>
      <c r="UZK248" s="250"/>
      <c r="UZL248" s="250"/>
      <c r="UZM248" s="250"/>
      <c r="UZN248" s="250"/>
      <c r="UZO248" s="250"/>
      <c r="UZP248" s="250"/>
      <c r="UZQ248" s="250"/>
      <c r="UZR248" s="250"/>
      <c r="UZS248" s="250"/>
      <c r="UZT248" s="250"/>
      <c r="UZU248" s="250"/>
      <c r="UZV248" s="250"/>
      <c r="UZW248" s="250"/>
      <c r="UZX248" s="250"/>
      <c r="UZY248" s="250"/>
      <c r="UZZ248" s="250"/>
      <c r="VAA248" s="250"/>
      <c r="VAB248" s="250"/>
      <c r="VAC248" s="250"/>
      <c r="VAD248" s="250"/>
      <c r="VAE248" s="250"/>
      <c r="VAF248" s="250"/>
      <c r="VAG248" s="250"/>
      <c r="VAH248" s="250"/>
      <c r="VAI248" s="250"/>
      <c r="VAJ248" s="250"/>
      <c r="VAK248" s="250"/>
      <c r="VAL248" s="250"/>
      <c r="VAM248" s="250"/>
      <c r="VAN248" s="250"/>
      <c r="VAO248" s="250"/>
      <c r="VAP248" s="250"/>
      <c r="VAQ248" s="250"/>
      <c r="VAR248" s="250"/>
      <c r="VAS248" s="250"/>
      <c r="VAT248" s="250"/>
      <c r="VAU248" s="250"/>
      <c r="VAV248" s="250"/>
      <c r="VAW248" s="250"/>
      <c r="VAX248" s="250"/>
      <c r="VAY248" s="250"/>
      <c r="VAZ248" s="250"/>
      <c r="VBA248" s="250"/>
      <c r="VBB248" s="250"/>
      <c r="VBC248" s="250"/>
      <c r="VBD248" s="250"/>
      <c r="VBE248" s="250"/>
      <c r="VBF248" s="250"/>
      <c r="VBG248" s="250"/>
      <c r="VBH248" s="250"/>
      <c r="VBI248" s="250"/>
      <c r="VBJ248" s="250"/>
      <c r="VBK248" s="250"/>
      <c r="VBL248" s="250"/>
      <c r="VBM248" s="250"/>
      <c r="VBN248" s="250"/>
      <c r="VBO248" s="250"/>
      <c r="VBP248" s="250"/>
      <c r="VBQ248" s="250"/>
      <c r="VBR248" s="250"/>
      <c r="VBS248" s="250"/>
      <c r="VBT248" s="250"/>
      <c r="VBU248" s="250"/>
      <c r="VBV248" s="250"/>
      <c r="VBW248" s="250"/>
      <c r="VBX248" s="250"/>
      <c r="VBY248" s="250"/>
      <c r="VBZ248" s="250"/>
      <c r="VCA248" s="250"/>
      <c r="VCB248" s="250"/>
      <c r="VCC248" s="250"/>
      <c r="VCD248" s="250"/>
      <c r="VCE248" s="250"/>
      <c r="VCF248" s="250"/>
      <c r="VCG248" s="250"/>
      <c r="VCH248" s="250"/>
      <c r="VCI248" s="250"/>
      <c r="VCJ248" s="250"/>
      <c r="VCK248" s="250"/>
      <c r="VCL248" s="250"/>
      <c r="VCM248" s="250"/>
      <c r="VCN248" s="250"/>
      <c r="VCO248" s="250"/>
      <c r="VCP248" s="250"/>
      <c r="VCQ248" s="250"/>
      <c r="VCR248" s="250"/>
      <c r="VCS248" s="250"/>
      <c r="VCT248" s="250"/>
      <c r="VCU248" s="250"/>
      <c r="VCV248" s="250"/>
      <c r="VCW248" s="250"/>
      <c r="VCX248" s="250"/>
      <c r="VCY248" s="250"/>
      <c r="VCZ248" s="250"/>
      <c r="VDA248" s="250"/>
      <c r="VDB248" s="250"/>
      <c r="VDC248" s="250"/>
      <c r="VDD248" s="250"/>
      <c r="VDE248" s="250"/>
      <c r="VDF248" s="250"/>
      <c r="VDG248" s="250"/>
      <c r="VDH248" s="250"/>
      <c r="VDI248" s="250"/>
      <c r="VDJ248" s="250"/>
      <c r="VDK248" s="250"/>
      <c r="VDL248" s="250"/>
      <c r="VDM248" s="250"/>
      <c r="VDN248" s="250"/>
      <c r="VDO248" s="250"/>
      <c r="VDP248" s="250"/>
      <c r="VDQ248" s="250"/>
      <c r="VDR248" s="250"/>
      <c r="VDS248" s="250"/>
      <c r="VDT248" s="250"/>
      <c r="VDU248" s="250"/>
      <c r="VDV248" s="250"/>
      <c r="VDW248" s="250"/>
      <c r="VDX248" s="250"/>
      <c r="VDY248" s="250"/>
      <c r="VDZ248" s="250"/>
      <c r="VEA248" s="250"/>
      <c r="VEB248" s="250"/>
      <c r="VEC248" s="250"/>
      <c r="VED248" s="250"/>
      <c r="VEE248" s="250"/>
      <c r="VEF248" s="250"/>
      <c r="VEG248" s="250"/>
      <c r="VEH248" s="250"/>
      <c r="VEI248" s="250"/>
      <c r="VEJ248" s="250"/>
      <c r="VEK248" s="250"/>
      <c r="VEL248" s="250"/>
      <c r="VEM248" s="250"/>
      <c r="VEN248" s="250"/>
      <c r="VEO248" s="250"/>
      <c r="VEP248" s="250"/>
      <c r="VEQ248" s="250"/>
      <c r="VER248" s="250"/>
      <c r="VES248" s="250"/>
      <c r="VET248" s="250"/>
      <c r="VEU248" s="250"/>
      <c r="VEV248" s="250"/>
      <c r="VEW248" s="250"/>
      <c r="VEX248" s="250"/>
      <c r="VEY248" s="250"/>
      <c r="VEZ248" s="250"/>
      <c r="VFA248" s="250"/>
      <c r="VFB248" s="250"/>
      <c r="VFC248" s="250"/>
      <c r="VFD248" s="250"/>
      <c r="VFE248" s="250"/>
      <c r="VFF248" s="250"/>
      <c r="VFG248" s="250"/>
      <c r="VFH248" s="250"/>
      <c r="VFI248" s="250"/>
      <c r="VFJ248" s="250"/>
      <c r="VFK248" s="250"/>
      <c r="VFL248" s="250"/>
      <c r="VFM248" s="250"/>
      <c r="VFN248" s="250"/>
      <c r="VFO248" s="250"/>
      <c r="VFP248" s="250"/>
      <c r="VFQ248" s="250"/>
      <c r="VFR248" s="250"/>
      <c r="VFS248" s="250"/>
      <c r="VFT248" s="250"/>
      <c r="VFU248" s="250"/>
      <c r="VFV248" s="250"/>
      <c r="VFW248" s="250"/>
      <c r="VFX248" s="250"/>
      <c r="VFY248" s="250"/>
      <c r="VFZ248" s="250"/>
      <c r="VGA248" s="250"/>
      <c r="VGB248" s="250"/>
      <c r="VGC248" s="250"/>
      <c r="VGD248" s="250"/>
      <c r="VGE248" s="250"/>
      <c r="VGF248" s="250"/>
      <c r="VGG248" s="250"/>
      <c r="VGH248" s="250"/>
      <c r="VGI248" s="250"/>
      <c r="VGJ248" s="250"/>
      <c r="VGK248" s="250"/>
      <c r="VGL248" s="250"/>
      <c r="VGM248" s="250"/>
      <c r="VGN248" s="250"/>
      <c r="VGO248" s="250"/>
      <c r="VGP248" s="250"/>
      <c r="VGQ248" s="250"/>
      <c r="VGR248" s="250"/>
      <c r="VGS248" s="250"/>
      <c r="VGT248" s="250"/>
      <c r="VGU248" s="250"/>
      <c r="VGV248" s="250"/>
      <c r="VGW248" s="250"/>
      <c r="VGX248" s="250"/>
      <c r="VGY248" s="250"/>
      <c r="VGZ248" s="250"/>
      <c r="VHA248" s="250"/>
      <c r="VHB248" s="250"/>
      <c r="VHC248" s="250"/>
      <c r="VHD248" s="250"/>
      <c r="VHE248" s="250"/>
      <c r="VHF248" s="250"/>
      <c r="VHG248" s="250"/>
      <c r="VHH248" s="250"/>
      <c r="VHI248" s="250"/>
      <c r="VHJ248" s="250"/>
      <c r="VHK248" s="250"/>
      <c r="VHL248" s="250"/>
      <c r="VHM248" s="250"/>
      <c r="VHN248" s="250"/>
      <c r="VHO248" s="250"/>
      <c r="VHP248" s="250"/>
      <c r="VHQ248" s="250"/>
      <c r="VHR248" s="250"/>
      <c r="VHS248" s="250"/>
      <c r="VHT248" s="250"/>
      <c r="VHU248" s="250"/>
      <c r="VHV248" s="250"/>
      <c r="VHW248" s="250"/>
      <c r="VHX248" s="250"/>
      <c r="VHY248" s="250"/>
      <c r="VHZ248" s="250"/>
      <c r="VIA248" s="250"/>
      <c r="VIB248" s="250"/>
      <c r="VIC248" s="250"/>
      <c r="VID248" s="250"/>
      <c r="VIE248" s="250"/>
      <c r="VIF248" s="250"/>
      <c r="VIG248" s="250"/>
      <c r="VIH248" s="250"/>
      <c r="VII248" s="250"/>
      <c r="VIJ248" s="250"/>
      <c r="VIK248" s="250"/>
      <c r="VIL248" s="250"/>
      <c r="VIM248" s="250"/>
      <c r="VIN248" s="250"/>
      <c r="VIO248" s="250"/>
      <c r="VIP248" s="250"/>
      <c r="VIQ248" s="250"/>
      <c r="VIR248" s="250"/>
      <c r="VIS248" s="250"/>
      <c r="VIT248" s="250"/>
      <c r="VIU248" s="250"/>
      <c r="VIV248" s="250"/>
      <c r="VIW248" s="250"/>
      <c r="VIX248" s="250"/>
      <c r="VIY248" s="250"/>
      <c r="VIZ248" s="250"/>
      <c r="VJA248" s="250"/>
      <c r="VJB248" s="250"/>
      <c r="VJC248" s="250"/>
      <c r="VJD248" s="250"/>
      <c r="VJE248" s="250"/>
      <c r="VJF248" s="250"/>
      <c r="VJG248" s="250"/>
      <c r="VJH248" s="250"/>
      <c r="VJI248" s="250"/>
      <c r="VJJ248" s="250"/>
      <c r="VJK248" s="250"/>
      <c r="VJL248" s="250"/>
      <c r="VJM248" s="250"/>
      <c r="VJN248" s="250"/>
      <c r="VJO248" s="250"/>
      <c r="VJP248" s="250"/>
      <c r="VJQ248" s="250"/>
      <c r="VJR248" s="250"/>
      <c r="VJS248" s="250"/>
      <c r="VJT248" s="250"/>
      <c r="VJU248" s="250"/>
      <c r="VJV248" s="250"/>
      <c r="VJW248" s="250"/>
      <c r="VJX248" s="250"/>
      <c r="VJY248" s="250"/>
      <c r="VJZ248" s="250"/>
      <c r="VKA248" s="250"/>
      <c r="VKB248" s="250"/>
      <c r="VKC248" s="250"/>
      <c r="VKD248" s="250"/>
      <c r="VKE248" s="250"/>
      <c r="VKF248" s="250"/>
      <c r="VKG248" s="250"/>
      <c r="VKH248" s="250"/>
      <c r="VKI248" s="250"/>
      <c r="VKJ248" s="250"/>
      <c r="VKK248" s="250"/>
      <c r="VKL248" s="250"/>
      <c r="VKM248" s="250"/>
      <c r="VKN248" s="250"/>
      <c r="VKO248" s="250"/>
      <c r="VKP248" s="250"/>
      <c r="VKQ248" s="250"/>
      <c r="VKR248" s="250"/>
      <c r="VKS248" s="250"/>
      <c r="VKT248" s="250"/>
      <c r="VKU248" s="250"/>
      <c r="VKV248" s="250"/>
      <c r="VKW248" s="250"/>
      <c r="VKX248" s="250"/>
      <c r="VKY248" s="250"/>
      <c r="VKZ248" s="250"/>
      <c r="VLA248" s="250"/>
      <c r="VLB248" s="250"/>
      <c r="VLC248" s="250"/>
      <c r="VLD248" s="250"/>
      <c r="VLE248" s="250"/>
      <c r="VLF248" s="250"/>
      <c r="VLG248" s="250"/>
      <c r="VLH248" s="250"/>
      <c r="VLI248" s="250"/>
      <c r="VLJ248" s="250"/>
      <c r="VLK248" s="250"/>
      <c r="VLL248" s="250"/>
      <c r="VLM248" s="250"/>
      <c r="VLN248" s="250"/>
      <c r="VLO248" s="250"/>
      <c r="VLP248" s="250"/>
      <c r="VLQ248" s="250"/>
      <c r="VLR248" s="250"/>
      <c r="VLS248" s="250"/>
      <c r="VLT248" s="250"/>
      <c r="VLU248" s="250"/>
      <c r="VLV248" s="250"/>
      <c r="VLW248" s="250"/>
      <c r="VLX248" s="250"/>
      <c r="VLY248" s="250"/>
      <c r="VLZ248" s="250"/>
      <c r="VMA248" s="250"/>
      <c r="VMB248" s="250"/>
      <c r="VMC248" s="250"/>
      <c r="VMD248" s="250"/>
      <c r="VME248" s="250"/>
      <c r="VMF248" s="250"/>
      <c r="VMG248" s="250"/>
      <c r="VMH248" s="250"/>
      <c r="VMI248" s="250"/>
      <c r="VMJ248" s="250"/>
      <c r="VMK248" s="250"/>
      <c r="VML248" s="250"/>
      <c r="VMM248" s="250"/>
      <c r="VMN248" s="250"/>
      <c r="VMO248" s="250"/>
      <c r="VMP248" s="250"/>
      <c r="VMQ248" s="250"/>
      <c r="VMR248" s="250"/>
      <c r="VMS248" s="250"/>
      <c r="VMT248" s="250"/>
      <c r="VMU248" s="250"/>
      <c r="VMV248" s="250"/>
      <c r="VMW248" s="250"/>
      <c r="VMX248" s="250"/>
      <c r="VMY248" s="250"/>
      <c r="VMZ248" s="250"/>
      <c r="VNA248" s="250"/>
      <c r="VNB248" s="250"/>
      <c r="VNC248" s="250"/>
      <c r="VND248" s="250"/>
      <c r="VNE248" s="250"/>
      <c r="VNF248" s="250"/>
      <c r="VNG248" s="250"/>
      <c r="VNH248" s="250"/>
      <c r="VNI248" s="250"/>
      <c r="VNJ248" s="250"/>
      <c r="VNK248" s="250"/>
      <c r="VNL248" s="250"/>
      <c r="VNM248" s="250"/>
      <c r="VNN248" s="250"/>
      <c r="VNO248" s="250"/>
      <c r="VNP248" s="250"/>
      <c r="VNQ248" s="250"/>
      <c r="VNR248" s="250"/>
      <c r="VNS248" s="250"/>
      <c r="VNT248" s="250"/>
      <c r="VNU248" s="250"/>
      <c r="VNV248" s="250"/>
      <c r="VNW248" s="250"/>
      <c r="VNX248" s="250"/>
      <c r="VNY248" s="250"/>
      <c r="VNZ248" s="250"/>
      <c r="VOA248" s="250"/>
      <c r="VOB248" s="250"/>
      <c r="VOC248" s="250"/>
      <c r="VOD248" s="250"/>
      <c r="VOE248" s="250"/>
      <c r="VOF248" s="250"/>
      <c r="VOG248" s="250"/>
      <c r="VOH248" s="250"/>
      <c r="VOI248" s="250"/>
      <c r="VOJ248" s="250"/>
      <c r="VOK248" s="250"/>
      <c r="VOL248" s="250"/>
      <c r="VOM248" s="250"/>
      <c r="VON248" s="250"/>
      <c r="VOO248" s="250"/>
      <c r="VOP248" s="250"/>
      <c r="VOQ248" s="250"/>
      <c r="VOR248" s="250"/>
      <c r="VOS248" s="250"/>
      <c r="VOT248" s="250"/>
      <c r="VOU248" s="250"/>
      <c r="VOV248" s="250"/>
      <c r="VOW248" s="250"/>
      <c r="VOX248" s="250"/>
      <c r="VOY248" s="250"/>
      <c r="VOZ248" s="250"/>
      <c r="VPA248" s="250"/>
      <c r="VPB248" s="250"/>
      <c r="VPC248" s="250"/>
      <c r="VPD248" s="250"/>
      <c r="VPE248" s="250"/>
      <c r="VPF248" s="250"/>
      <c r="VPG248" s="250"/>
      <c r="VPH248" s="250"/>
      <c r="VPI248" s="250"/>
      <c r="VPJ248" s="250"/>
      <c r="VPK248" s="250"/>
      <c r="VPL248" s="250"/>
      <c r="VPM248" s="250"/>
      <c r="VPN248" s="250"/>
      <c r="VPO248" s="250"/>
      <c r="VPP248" s="250"/>
      <c r="VPQ248" s="250"/>
      <c r="VPR248" s="250"/>
      <c r="VPS248" s="250"/>
      <c r="VPT248" s="250"/>
      <c r="VPU248" s="250"/>
      <c r="VPV248" s="250"/>
      <c r="VPW248" s="250"/>
      <c r="VPX248" s="250"/>
      <c r="VPY248" s="250"/>
      <c r="VPZ248" s="250"/>
      <c r="VQA248" s="250"/>
      <c r="VQB248" s="250"/>
      <c r="VQC248" s="250"/>
      <c r="VQD248" s="250"/>
      <c r="VQE248" s="250"/>
      <c r="VQF248" s="250"/>
      <c r="VQG248" s="250"/>
      <c r="VQH248" s="250"/>
      <c r="VQI248" s="250"/>
      <c r="VQJ248" s="250"/>
      <c r="VQK248" s="250"/>
      <c r="VQL248" s="250"/>
      <c r="VQM248" s="250"/>
      <c r="VQN248" s="250"/>
      <c r="VQO248" s="250"/>
      <c r="VQP248" s="250"/>
      <c r="VQQ248" s="250"/>
      <c r="VQR248" s="250"/>
      <c r="VQS248" s="250"/>
      <c r="VQT248" s="250"/>
      <c r="VQU248" s="250"/>
      <c r="VQV248" s="250"/>
      <c r="VQW248" s="250"/>
      <c r="VQX248" s="250"/>
      <c r="VQY248" s="250"/>
      <c r="VQZ248" s="250"/>
      <c r="VRA248" s="250"/>
      <c r="VRB248" s="250"/>
      <c r="VRC248" s="250"/>
      <c r="VRD248" s="250"/>
      <c r="VRE248" s="250"/>
      <c r="VRF248" s="250"/>
      <c r="VRG248" s="250"/>
      <c r="VRH248" s="250"/>
      <c r="VRI248" s="250"/>
      <c r="VRJ248" s="250"/>
      <c r="VRK248" s="250"/>
      <c r="VRL248" s="250"/>
      <c r="VRM248" s="250"/>
      <c r="VRN248" s="250"/>
      <c r="VRO248" s="250"/>
      <c r="VRP248" s="250"/>
      <c r="VRQ248" s="250"/>
      <c r="VRR248" s="250"/>
      <c r="VRS248" s="250"/>
      <c r="VRT248" s="250"/>
      <c r="VRU248" s="250"/>
      <c r="VRV248" s="250"/>
      <c r="VRW248" s="250"/>
      <c r="VRX248" s="250"/>
      <c r="VRY248" s="250"/>
      <c r="VRZ248" s="250"/>
      <c r="VSA248" s="250"/>
      <c r="VSB248" s="250"/>
      <c r="VSC248" s="250"/>
      <c r="VSD248" s="250"/>
      <c r="VSE248" s="250"/>
      <c r="VSF248" s="250"/>
      <c r="VSG248" s="250"/>
      <c r="VSH248" s="250"/>
      <c r="VSI248" s="250"/>
      <c r="VSJ248" s="250"/>
      <c r="VSK248" s="250"/>
      <c r="VSL248" s="250"/>
      <c r="VSM248" s="250"/>
      <c r="VSN248" s="250"/>
      <c r="VSO248" s="250"/>
      <c r="VSP248" s="250"/>
      <c r="VSQ248" s="250"/>
      <c r="VSR248" s="250"/>
      <c r="VSS248" s="250"/>
      <c r="VST248" s="250"/>
      <c r="VSU248" s="250"/>
      <c r="VSV248" s="250"/>
      <c r="VSW248" s="250"/>
      <c r="VSX248" s="250"/>
      <c r="VSY248" s="250"/>
      <c r="VSZ248" s="250"/>
      <c r="VTA248" s="250"/>
      <c r="VTB248" s="250"/>
      <c r="VTC248" s="250"/>
      <c r="VTD248" s="250"/>
      <c r="VTE248" s="250"/>
      <c r="VTF248" s="250"/>
      <c r="VTG248" s="250"/>
      <c r="VTH248" s="250"/>
      <c r="VTI248" s="250"/>
      <c r="VTJ248" s="250"/>
      <c r="VTK248" s="250"/>
      <c r="VTL248" s="250"/>
      <c r="VTM248" s="250"/>
      <c r="VTN248" s="250"/>
      <c r="VTO248" s="250"/>
      <c r="VTP248" s="250"/>
      <c r="VTQ248" s="250"/>
      <c r="VTR248" s="250"/>
      <c r="VTS248" s="250"/>
      <c r="VTT248" s="250"/>
      <c r="VTU248" s="250"/>
      <c r="VTV248" s="250"/>
      <c r="VTW248" s="250"/>
      <c r="VTX248" s="250"/>
      <c r="VTY248" s="250"/>
      <c r="VTZ248" s="250"/>
      <c r="VUA248" s="250"/>
      <c r="VUB248" s="250"/>
      <c r="VUC248" s="250"/>
      <c r="VUD248" s="250"/>
      <c r="VUE248" s="250"/>
      <c r="VUF248" s="250"/>
      <c r="VUG248" s="250"/>
      <c r="VUH248" s="250"/>
      <c r="VUI248" s="250"/>
      <c r="VUJ248" s="250"/>
      <c r="VUK248" s="250"/>
      <c r="VUL248" s="250"/>
      <c r="VUM248" s="250"/>
      <c r="VUN248" s="250"/>
      <c r="VUO248" s="250"/>
      <c r="VUP248" s="250"/>
      <c r="VUQ248" s="250"/>
      <c r="VUR248" s="250"/>
      <c r="VUS248" s="250"/>
      <c r="VUT248" s="250"/>
      <c r="VUU248" s="250"/>
      <c r="VUV248" s="250"/>
      <c r="VUW248" s="250"/>
      <c r="VUX248" s="250"/>
      <c r="VUY248" s="250"/>
      <c r="VUZ248" s="250"/>
      <c r="VVA248" s="250"/>
      <c r="VVB248" s="250"/>
      <c r="VVC248" s="250"/>
      <c r="VVD248" s="250"/>
      <c r="VVE248" s="250"/>
      <c r="VVF248" s="250"/>
      <c r="VVG248" s="250"/>
      <c r="VVH248" s="250"/>
      <c r="VVI248" s="250"/>
      <c r="VVJ248" s="250"/>
      <c r="VVK248" s="250"/>
      <c r="VVL248" s="250"/>
      <c r="VVM248" s="250"/>
      <c r="VVN248" s="250"/>
      <c r="VVO248" s="250"/>
      <c r="VVP248" s="250"/>
      <c r="VVQ248" s="250"/>
      <c r="VVR248" s="250"/>
      <c r="VVS248" s="250"/>
      <c r="VVT248" s="250"/>
      <c r="VVU248" s="250"/>
      <c r="VVV248" s="250"/>
      <c r="VVW248" s="250"/>
      <c r="VVX248" s="250"/>
      <c r="VVY248" s="250"/>
      <c r="VVZ248" s="250"/>
      <c r="VWA248" s="250"/>
      <c r="VWB248" s="250"/>
      <c r="VWC248" s="250"/>
      <c r="VWD248" s="250"/>
      <c r="VWE248" s="250"/>
      <c r="VWF248" s="250"/>
      <c r="VWG248" s="250"/>
      <c r="VWH248" s="250"/>
      <c r="VWI248" s="250"/>
      <c r="VWJ248" s="250"/>
      <c r="VWK248" s="250"/>
      <c r="VWL248" s="250"/>
      <c r="VWM248" s="250"/>
      <c r="VWN248" s="250"/>
      <c r="VWO248" s="250"/>
      <c r="VWP248" s="250"/>
      <c r="VWQ248" s="250"/>
      <c r="VWR248" s="250"/>
      <c r="VWS248" s="250"/>
      <c r="VWT248" s="250"/>
      <c r="VWU248" s="250"/>
      <c r="VWV248" s="250"/>
      <c r="VWW248" s="250"/>
      <c r="VWX248" s="250"/>
      <c r="VWY248" s="250"/>
      <c r="VWZ248" s="250"/>
      <c r="VXA248" s="250"/>
      <c r="VXB248" s="250"/>
      <c r="VXC248" s="250"/>
      <c r="VXD248" s="250"/>
      <c r="VXE248" s="250"/>
      <c r="VXF248" s="250"/>
      <c r="VXG248" s="250"/>
      <c r="VXH248" s="250"/>
      <c r="VXI248" s="250"/>
      <c r="VXJ248" s="250"/>
      <c r="VXK248" s="250"/>
      <c r="VXL248" s="250"/>
      <c r="VXM248" s="250"/>
      <c r="VXN248" s="250"/>
      <c r="VXO248" s="250"/>
      <c r="VXP248" s="250"/>
      <c r="VXQ248" s="250"/>
      <c r="VXR248" s="250"/>
      <c r="VXS248" s="250"/>
      <c r="VXT248" s="250"/>
      <c r="VXU248" s="250"/>
      <c r="VXV248" s="250"/>
      <c r="VXW248" s="250"/>
      <c r="VXX248" s="250"/>
      <c r="VXY248" s="250"/>
      <c r="VXZ248" s="250"/>
      <c r="VYA248" s="250"/>
      <c r="VYB248" s="250"/>
      <c r="VYC248" s="250"/>
      <c r="VYD248" s="250"/>
      <c r="VYE248" s="250"/>
      <c r="VYF248" s="250"/>
      <c r="VYG248" s="250"/>
      <c r="VYH248" s="250"/>
      <c r="VYI248" s="250"/>
      <c r="VYJ248" s="250"/>
      <c r="VYK248" s="250"/>
      <c r="VYL248" s="250"/>
      <c r="VYM248" s="250"/>
      <c r="VYN248" s="250"/>
      <c r="VYO248" s="250"/>
      <c r="VYP248" s="250"/>
      <c r="VYQ248" s="250"/>
      <c r="VYR248" s="250"/>
      <c r="VYS248" s="250"/>
      <c r="VYT248" s="250"/>
      <c r="VYU248" s="250"/>
      <c r="VYV248" s="250"/>
      <c r="VYW248" s="250"/>
      <c r="VYX248" s="250"/>
      <c r="VYY248" s="250"/>
      <c r="VYZ248" s="250"/>
      <c r="VZA248" s="250"/>
      <c r="VZB248" s="250"/>
      <c r="VZC248" s="250"/>
      <c r="VZD248" s="250"/>
      <c r="VZE248" s="250"/>
      <c r="VZF248" s="250"/>
      <c r="VZG248" s="250"/>
      <c r="VZH248" s="250"/>
      <c r="VZI248" s="250"/>
      <c r="VZJ248" s="250"/>
      <c r="VZK248" s="250"/>
      <c r="VZL248" s="250"/>
      <c r="VZM248" s="250"/>
      <c r="VZN248" s="250"/>
      <c r="VZO248" s="250"/>
      <c r="VZP248" s="250"/>
      <c r="VZQ248" s="250"/>
      <c r="VZR248" s="250"/>
      <c r="VZS248" s="250"/>
      <c r="VZT248" s="250"/>
      <c r="VZU248" s="250"/>
      <c r="VZV248" s="250"/>
      <c r="VZW248" s="250"/>
      <c r="VZX248" s="250"/>
      <c r="VZY248" s="250"/>
      <c r="VZZ248" s="250"/>
      <c r="WAA248" s="250"/>
      <c r="WAB248" s="250"/>
      <c r="WAC248" s="250"/>
      <c r="WAD248" s="250"/>
      <c r="WAE248" s="250"/>
      <c r="WAF248" s="250"/>
      <c r="WAG248" s="250"/>
      <c r="WAH248" s="250"/>
      <c r="WAI248" s="250"/>
      <c r="WAJ248" s="250"/>
      <c r="WAK248" s="250"/>
      <c r="WAL248" s="250"/>
      <c r="WAM248" s="250"/>
      <c r="WAN248" s="250"/>
      <c r="WAO248" s="250"/>
      <c r="WAP248" s="250"/>
      <c r="WAQ248" s="250"/>
      <c r="WAR248" s="250"/>
      <c r="WAS248" s="250"/>
      <c r="WAT248" s="250"/>
      <c r="WAU248" s="250"/>
      <c r="WAV248" s="250"/>
      <c r="WAW248" s="250"/>
      <c r="WAX248" s="250"/>
      <c r="WAY248" s="250"/>
      <c r="WAZ248" s="250"/>
      <c r="WBA248" s="250"/>
      <c r="WBB248" s="250"/>
      <c r="WBC248" s="250"/>
      <c r="WBD248" s="250"/>
      <c r="WBE248" s="250"/>
      <c r="WBF248" s="250"/>
      <c r="WBG248" s="250"/>
      <c r="WBH248" s="250"/>
      <c r="WBI248" s="250"/>
      <c r="WBJ248" s="250"/>
      <c r="WBK248" s="250"/>
      <c r="WBL248" s="250"/>
      <c r="WBM248" s="250"/>
      <c r="WBN248" s="250"/>
      <c r="WBO248" s="250"/>
      <c r="WBP248" s="250"/>
      <c r="WBQ248" s="250"/>
      <c r="WBR248" s="250"/>
      <c r="WBS248" s="250"/>
      <c r="WBT248" s="250"/>
      <c r="WBU248" s="250"/>
      <c r="WBV248" s="250"/>
      <c r="WBW248" s="250"/>
      <c r="WBX248" s="250"/>
      <c r="WBY248" s="250"/>
      <c r="WBZ248" s="250"/>
      <c r="WCA248" s="250"/>
      <c r="WCB248" s="250"/>
      <c r="WCC248" s="250"/>
      <c r="WCD248" s="250"/>
      <c r="WCE248" s="250"/>
      <c r="WCF248" s="250"/>
      <c r="WCG248" s="250"/>
      <c r="WCH248" s="250"/>
      <c r="WCI248" s="250"/>
      <c r="WCJ248" s="250"/>
      <c r="WCK248" s="250"/>
      <c r="WCL248" s="250"/>
      <c r="WCM248" s="250"/>
      <c r="WCN248" s="250"/>
      <c r="WCO248" s="250"/>
      <c r="WCP248" s="250"/>
      <c r="WCQ248" s="250"/>
      <c r="WCR248" s="250"/>
      <c r="WCS248" s="250"/>
      <c r="WCT248" s="250"/>
      <c r="WCU248" s="250"/>
      <c r="WCV248" s="250"/>
      <c r="WCW248" s="250"/>
      <c r="WCX248" s="250"/>
      <c r="WCY248" s="250"/>
      <c r="WCZ248" s="250"/>
      <c r="WDA248" s="250"/>
      <c r="WDB248" s="250"/>
      <c r="WDC248" s="250"/>
      <c r="WDD248" s="250"/>
      <c r="WDE248" s="250"/>
      <c r="WDF248" s="250"/>
      <c r="WDG248" s="250"/>
      <c r="WDH248" s="250"/>
      <c r="WDI248" s="250"/>
      <c r="WDJ248" s="250"/>
      <c r="WDK248" s="250"/>
      <c r="WDL248" s="250"/>
      <c r="WDM248" s="250"/>
      <c r="WDN248" s="250"/>
      <c r="WDO248" s="250"/>
      <c r="WDP248" s="250"/>
      <c r="WDQ248" s="250"/>
      <c r="WDR248" s="250"/>
      <c r="WDS248" s="250"/>
      <c r="WDT248" s="250"/>
      <c r="WDU248" s="250"/>
      <c r="WDV248" s="250"/>
      <c r="WDW248" s="250"/>
      <c r="WDX248" s="250"/>
      <c r="WDY248" s="250"/>
      <c r="WDZ248" s="250"/>
      <c r="WEA248" s="250"/>
      <c r="WEB248" s="250"/>
      <c r="WEC248" s="250"/>
      <c r="WED248" s="250"/>
      <c r="WEE248" s="250"/>
      <c r="WEF248" s="250"/>
      <c r="WEG248" s="250"/>
      <c r="WEH248" s="250"/>
      <c r="WEI248" s="250"/>
      <c r="WEJ248" s="250"/>
      <c r="WEK248" s="250"/>
      <c r="WEL248" s="250"/>
      <c r="WEM248" s="250"/>
      <c r="WEN248" s="250"/>
      <c r="WEO248" s="250"/>
      <c r="WEP248" s="250"/>
      <c r="WEQ248" s="250"/>
      <c r="WER248" s="250"/>
      <c r="WES248" s="250"/>
      <c r="WET248" s="250"/>
      <c r="WEU248" s="250"/>
      <c r="WEV248" s="250"/>
      <c r="WEW248" s="250"/>
      <c r="WEX248" s="250"/>
      <c r="WEY248" s="250"/>
      <c r="WEZ248" s="250"/>
      <c r="WFA248" s="250"/>
      <c r="WFB248" s="250"/>
      <c r="WFC248" s="250"/>
      <c r="WFD248" s="250"/>
      <c r="WFE248" s="250"/>
      <c r="WFF248" s="250"/>
      <c r="WFG248" s="250"/>
      <c r="WFH248" s="250"/>
      <c r="WFI248" s="250"/>
      <c r="WFJ248" s="250"/>
      <c r="WFK248" s="250"/>
      <c r="WFL248" s="250"/>
      <c r="WFM248" s="250"/>
      <c r="WFN248" s="250"/>
      <c r="WFO248" s="250"/>
      <c r="WFP248" s="250"/>
      <c r="WFQ248" s="250"/>
      <c r="WFR248" s="250"/>
      <c r="WFS248" s="250"/>
      <c r="WFT248" s="250"/>
      <c r="WFU248" s="250"/>
      <c r="WFV248" s="250"/>
      <c r="WFW248" s="250"/>
      <c r="WFX248" s="250"/>
      <c r="WFY248" s="250"/>
      <c r="WFZ248" s="250"/>
      <c r="WGA248" s="250"/>
      <c r="WGB248" s="250"/>
      <c r="WGC248" s="250"/>
      <c r="WGD248" s="250"/>
      <c r="WGE248" s="250"/>
      <c r="WGF248" s="250"/>
      <c r="WGG248" s="250"/>
      <c r="WGH248" s="250"/>
      <c r="WGI248" s="250"/>
      <c r="WGJ248" s="250"/>
      <c r="WGK248" s="250"/>
      <c r="WGL248" s="250"/>
      <c r="WGM248" s="250"/>
      <c r="WGN248" s="250"/>
      <c r="WGO248" s="250"/>
      <c r="WGP248" s="250"/>
      <c r="WGQ248" s="250"/>
      <c r="WGR248" s="250"/>
      <c r="WGS248" s="250"/>
      <c r="WGT248" s="250"/>
      <c r="WGU248" s="250"/>
      <c r="WGV248" s="250"/>
      <c r="WGW248" s="250"/>
      <c r="WGX248" s="250"/>
      <c r="WGY248" s="250"/>
      <c r="WGZ248" s="250"/>
      <c r="WHA248" s="250"/>
      <c r="WHB248" s="250"/>
      <c r="WHC248" s="250"/>
      <c r="WHD248" s="250"/>
      <c r="WHE248" s="250"/>
      <c r="WHF248" s="250"/>
      <c r="WHG248" s="250"/>
      <c r="WHH248" s="250"/>
      <c r="WHI248" s="250"/>
      <c r="WHJ248" s="250"/>
      <c r="WHK248" s="250"/>
      <c r="WHL248" s="250"/>
      <c r="WHM248" s="250"/>
      <c r="WHN248" s="250"/>
      <c r="WHO248" s="250"/>
      <c r="WHP248" s="250"/>
      <c r="WHQ248" s="250"/>
      <c r="WHR248" s="250"/>
      <c r="WHS248" s="250"/>
      <c r="WHT248" s="250"/>
      <c r="WHU248" s="250"/>
      <c r="WHV248" s="250"/>
      <c r="WHW248" s="250"/>
      <c r="WHX248" s="250"/>
      <c r="WHY248" s="250"/>
      <c r="WHZ248" s="250"/>
      <c r="WIA248" s="250"/>
      <c r="WIB248" s="250"/>
      <c r="WIC248" s="250"/>
      <c r="WID248" s="250"/>
      <c r="WIE248" s="250"/>
      <c r="WIF248" s="250"/>
      <c r="WIG248" s="250"/>
      <c r="WIH248" s="250"/>
      <c r="WII248" s="250"/>
      <c r="WIJ248" s="250"/>
      <c r="WIK248" s="250"/>
      <c r="WIL248" s="250"/>
      <c r="WIM248" s="250"/>
      <c r="WIN248" s="250"/>
      <c r="WIO248" s="250"/>
      <c r="WIP248" s="250"/>
      <c r="WIQ248" s="250"/>
      <c r="WIR248" s="250"/>
      <c r="WIS248" s="250"/>
      <c r="WIT248" s="250"/>
      <c r="WIU248" s="250"/>
      <c r="WIV248" s="250"/>
      <c r="WIW248" s="250"/>
      <c r="WIX248" s="250"/>
      <c r="WIY248" s="250"/>
      <c r="WIZ248" s="250"/>
      <c r="WJA248" s="250"/>
      <c r="WJB248" s="250"/>
      <c r="WJC248" s="250"/>
      <c r="WJD248" s="250"/>
      <c r="WJE248" s="250"/>
      <c r="WJF248" s="250"/>
      <c r="WJG248" s="250"/>
      <c r="WJH248" s="250"/>
      <c r="WJI248" s="250"/>
      <c r="WJJ248" s="250"/>
      <c r="WJK248" s="250"/>
      <c r="WJL248" s="250"/>
      <c r="WJM248" s="250"/>
      <c r="WJN248" s="250"/>
      <c r="WJO248" s="250"/>
      <c r="WJP248" s="250"/>
      <c r="WJQ248" s="250"/>
      <c r="WJR248" s="250"/>
      <c r="WJS248" s="250"/>
      <c r="WJT248" s="250"/>
      <c r="WJU248" s="250"/>
      <c r="WJV248" s="250"/>
      <c r="WJW248" s="250"/>
      <c r="WJX248" s="250"/>
      <c r="WJY248" s="250"/>
      <c r="WJZ248" s="250"/>
      <c r="WKA248" s="250"/>
      <c r="WKB248" s="250"/>
      <c r="WKC248" s="250"/>
      <c r="WKD248" s="250"/>
      <c r="WKE248" s="250"/>
      <c r="WKF248" s="250"/>
      <c r="WKG248" s="250"/>
      <c r="WKH248" s="250"/>
      <c r="WKI248" s="250"/>
      <c r="WKJ248" s="250"/>
      <c r="WKK248" s="250"/>
      <c r="WKL248" s="250"/>
      <c r="WKM248" s="250"/>
      <c r="WKN248" s="250"/>
      <c r="WKO248" s="250"/>
      <c r="WKP248" s="250"/>
      <c r="WKQ248" s="250"/>
      <c r="WKR248" s="250"/>
      <c r="WKS248" s="250"/>
      <c r="WKT248" s="250"/>
      <c r="WKU248" s="250"/>
      <c r="WKV248" s="250"/>
      <c r="WKW248" s="250"/>
      <c r="WKX248" s="250"/>
      <c r="WKY248" s="250"/>
      <c r="WKZ248" s="250"/>
      <c r="WLA248" s="250"/>
      <c r="WLB248" s="250"/>
      <c r="WLC248" s="250"/>
      <c r="WLD248" s="250"/>
      <c r="WLE248" s="250"/>
      <c r="WLF248" s="250"/>
      <c r="WLG248" s="250"/>
      <c r="WLH248" s="250"/>
      <c r="WLI248" s="250"/>
      <c r="WLJ248" s="250"/>
      <c r="WLK248" s="250"/>
      <c r="WLL248" s="250"/>
      <c r="WLM248" s="250"/>
      <c r="WLN248" s="250"/>
      <c r="WLO248" s="250"/>
      <c r="WLP248" s="250"/>
      <c r="WLQ248" s="250"/>
      <c r="WLR248" s="250"/>
      <c r="WLS248" s="250"/>
      <c r="WLT248" s="250"/>
      <c r="WLU248" s="250"/>
      <c r="WLV248" s="250"/>
      <c r="WLW248" s="250"/>
      <c r="WLX248" s="250"/>
      <c r="WLY248" s="250"/>
      <c r="WLZ248" s="250"/>
      <c r="WMA248" s="250"/>
      <c r="WMB248" s="250"/>
      <c r="WMC248" s="250"/>
      <c r="WMD248" s="250"/>
      <c r="WME248" s="250"/>
      <c r="WMF248" s="250"/>
      <c r="WMG248" s="250"/>
      <c r="WMH248" s="250"/>
      <c r="WMI248" s="250"/>
      <c r="WMJ248" s="250"/>
      <c r="WMK248" s="250"/>
      <c r="WML248" s="250"/>
      <c r="WMM248" s="250"/>
      <c r="WMN248" s="250"/>
      <c r="WMO248" s="250"/>
      <c r="WMP248" s="250"/>
      <c r="WMQ248" s="250"/>
      <c r="WMR248" s="250"/>
      <c r="WMS248" s="250"/>
      <c r="WMT248" s="250"/>
      <c r="WMU248" s="250"/>
      <c r="WMV248" s="250"/>
      <c r="WMW248" s="250"/>
      <c r="WMX248" s="250"/>
      <c r="WMY248" s="250"/>
      <c r="WMZ248" s="250"/>
      <c r="WNA248" s="250"/>
      <c r="WNB248" s="250"/>
      <c r="WNC248" s="250"/>
      <c r="WND248" s="250"/>
      <c r="WNE248" s="250"/>
      <c r="WNF248" s="250"/>
      <c r="WNG248" s="250"/>
      <c r="WNH248" s="250"/>
      <c r="WNI248" s="250"/>
      <c r="WNJ248" s="250"/>
      <c r="WNK248" s="250"/>
      <c r="WNL248" s="250"/>
      <c r="WNM248" s="250"/>
      <c r="WNN248" s="250"/>
      <c r="WNO248" s="250"/>
      <c r="WNP248" s="250"/>
      <c r="WNQ248" s="250"/>
      <c r="WNR248" s="250"/>
      <c r="WNS248" s="250"/>
      <c r="WNT248" s="250"/>
      <c r="WNU248" s="250"/>
      <c r="WNV248" s="250"/>
      <c r="WNW248" s="250"/>
      <c r="WNX248" s="250"/>
      <c r="WNY248" s="250"/>
      <c r="WNZ248" s="250"/>
      <c r="WOA248" s="250"/>
      <c r="WOB248" s="250"/>
      <c r="WOC248" s="250"/>
      <c r="WOD248" s="250"/>
      <c r="WOE248" s="250"/>
      <c r="WOF248" s="250"/>
      <c r="WOG248" s="250"/>
      <c r="WOH248" s="250"/>
      <c r="WOI248" s="250"/>
      <c r="WOJ248" s="250"/>
      <c r="WOK248" s="250"/>
      <c r="WOL248" s="250"/>
      <c r="WOM248" s="250"/>
      <c r="WON248" s="250"/>
      <c r="WOO248" s="250"/>
      <c r="WOP248" s="250"/>
      <c r="WOQ248" s="250"/>
      <c r="WOR248" s="250"/>
      <c r="WOS248" s="250"/>
      <c r="WOT248" s="250"/>
      <c r="WOU248" s="250"/>
      <c r="WOV248" s="250"/>
      <c r="WOW248" s="250"/>
      <c r="WOX248" s="250"/>
      <c r="WOY248" s="250"/>
      <c r="WOZ248" s="250"/>
      <c r="WPA248" s="250"/>
      <c r="WPB248" s="250"/>
      <c r="WPC248" s="250"/>
      <c r="WPD248" s="250"/>
      <c r="WPE248" s="250"/>
      <c r="WPF248" s="250"/>
      <c r="WPG248" s="250"/>
      <c r="WPH248" s="250"/>
      <c r="WPI248" s="250"/>
      <c r="WPJ248" s="250"/>
      <c r="WPK248" s="250"/>
      <c r="WPL248" s="250"/>
      <c r="WPM248" s="250"/>
      <c r="WPN248" s="250"/>
      <c r="WPO248" s="250"/>
      <c r="WPP248" s="250"/>
      <c r="WPQ248" s="250"/>
      <c r="WPR248" s="250"/>
      <c r="WPS248" s="250"/>
      <c r="WPT248" s="250"/>
      <c r="WPU248" s="250"/>
      <c r="WPV248" s="250"/>
      <c r="WPW248" s="250"/>
      <c r="WPX248" s="250"/>
      <c r="WPY248" s="250"/>
      <c r="WPZ248" s="250"/>
      <c r="WQA248" s="250"/>
      <c r="WQB248" s="250"/>
      <c r="WQC248" s="250"/>
      <c r="WQD248" s="250"/>
      <c r="WQE248" s="250"/>
      <c r="WQF248" s="250"/>
      <c r="WQG248" s="250"/>
      <c r="WQH248" s="250"/>
      <c r="WQI248" s="250"/>
      <c r="WQJ248" s="250"/>
      <c r="WQK248" s="250"/>
      <c r="WQL248" s="250"/>
      <c r="WQM248" s="250"/>
      <c r="WQN248" s="250"/>
      <c r="WQO248" s="250"/>
      <c r="WQP248" s="250"/>
      <c r="WQQ248" s="250"/>
      <c r="WQR248" s="250"/>
      <c r="WQS248" s="250"/>
      <c r="WQT248" s="250"/>
      <c r="WQU248" s="250"/>
      <c r="WQV248" s="250"/>
      <c r="WQW248" s="250"/>
      <c r="WQX248" s="250"/>
      <c r="WQY248" s="250"/>
      <c r="WQZ248" s="250"/>
      <c r="WRA248" s="250"/>
      <c r="WRB248" s="250"/>
      <c r="WRC248" s="250"/>
      <c r="WRD248" s="250"/>
      <c r="WRE248" s="250"/>
      <c r="WRF248" s="250"/>
      <c r="WRG248" s="250"/>
      <c r="WRH248" s="250"/>
      <c r="WRI248" s="250"/>
      <c r="WRJ248" s="250"/>
      <c r="WRK248" s="250"/>
      <c r="WRL248" s="250"/>
      <c r="WRM248" s="250"/>
      <c r="WRN248" s="250"/>
      <c r="WRO248" s="250"/>
      <c r="WRP248" s="250"/>
      <c r="WRQ248" s="250"/>
      <c r="WRR248" s="250"/>
      <c r="WRS248" s="250"/>
      <c r="WRT248" s="250"/>
      <c r="WRU248" s="250"/>
      <c r="WRV248" s="250"/>
      <c r="WRW248" s="250"/>
      <c r="WRX248" s="250"/>
      <c r="WRY248" s="250"/>
      <c r="WRZ248" s="250"/>
      <c r="WSA248" s="250"/>
      <c r="WSB248" s="250"/>
      <c r="WSC248" s="250"/>
      <c r="WSD248" s="250"/>
      <c r="WSE248" s="250"/>
      <c r="WSF248" s="250"/>
      <c r="WSG248" s="250"/>
      <c r="WSH248" s="250"/>
      <c r="WSI248" s="250"/>
      <c r="WSJ248" s="250"/>
      <c r="WSK248" s="250"/>
      <c r="WSL248" s="250"/>
      <c r="WSM248" s="250"/>
      <c r="WSN248" s="250"/>
      <c r="WSO248" s="250"/>
      <c r="WSP248" s="250"/>
      <c r="WSQ248" s="250"/>
      <c r="WSR248" s="250"/>
      <c r="WSS248" s="250"/>
      <c r="WST248" s="250"/>
      <c r="WSU248" s="250"/>
      <c r="WSV248" s="250"/>
      <c r="WSW248" s="250"/>
      <c r="WSX248" s="250"/>
      <c r="WSY248" s="250"/>
      <c r="WSZ248" s="250"/>
      <c r="WTA248" s="250"/>
      <c r="WTB248" s="250"/>
      <c r="WTC248" s="250"/>
      <c r="WTD248" s="250"/>
      <c r="WTE248" s="250"/>
      <c r="WTF248" s="250"/>
      <c r="WTG248" s="250"/>
      <c r="WTH248" s="250"/>
      <c r="WTI248" s="250"/>
      <c r="WTJ248" s="250"/>
      <c r="WTK248" s="250"/>
      <c r="WTL248" s="250"/>
      <c r="WTM248" s="250"/>
      <c r="WTN248" s="250"/>
      <c r="WTO248" s="250"/>
      <c r="WTP248" s="250"/>
      <c r="WTQ248" s="250"/>
      <c r="WTR248" s="250"/>
      <c r="WTS248" s="250"/>
      <c r="WTT248" s="250"/>
      <c r="WTU248" s="250"/>
      <c r="WTV248" s="250"/>
      <c r="WTW248" s="250"/>
      <c r="WTX248" s="250"/>
      <c r="WTY248" s="250"/>
      <c r="WTZ248" s="250"/>
      <c r="WUA248" s="250"/>
      <c r="WUB248" s="250"/>
      <c r="WUC248" s="250"/>
      <c r="WUD248" s="250"/>
      <c r="WUE248" s="250"/>
      <c r="WUF248" s="250"/>
      <c r="WUG248" s="250"/>
      <c r="WUH248" s="250"/>
      <c r="WUI248" s="250"/>
      <c r="WUJ248" s="250"/>
      <c r="WUK248" s="250"/>
      <c r="WUL248" s="250"/>
      <c r="WUM248" s="250"/>
      <c r="WUN248" s="250"/>
      <c r="WUO248" s="250"/>
      <c r="WUP248" s="250"/>
      <c r="WUQ248" s="250"/>
      <c r="WUR248" s="250"/>
      <c r="WUS248" s="250"/>
      <c r="WUT248" s="250"/>
      <c r="WUU248" s="250"/>
      <c r="WUV248" s="250"/>
      <c r="WUW248" s="250"/>
      <c r="WUX248" s="250"/>
      <c r="WUY248" s="250"/>
      <c r="WUZ248" s="250"/>
      <c r="WVA248" s="250"/>
      <c r="WVB248" s="250"/>
      <c r="WVC248" s="250"/>
      <c r="WVD248" s="250"/>
      <c r="WVE248" s="250"/>
      <c r="WVF248" s="250"/>
      <c r="WVG248" s="250"/>
      <c r="WVH248" s="250"/>
      <c r="WVI248" s="250"/>
      <c r="WVJ248" s="250"/>
      <c r="WVK248" s="250"/>
      <c r="WVL248" s="250"/>
      <c r="WVM248" s="250"/>
      <c r="WVN248" s="250"/>
      <c r="WVO248" s="250"/>
      <c r="WVP248" s="250"/>
      <c r="WVQ248" s="250"/>
      <c r="WVR248" s="250"/>
      <c r="WVS248" s="250"/>
      <c r="WVT248" s="250"/>
      <c r="WVU248" s="250"/>
      <c r="WVV248" s="250"/>
      <c r="WVW248" s="250"/>
      <c r="WVX248" s="250"/>
      <c r="WVY248" s="250"/>
      <c r="WVZ248" s="250"/>
      <c r="WWA248" s="250"/>
      <c r="WWB248" s="250"/>
      <c r="WWC248" s="250"/>
      <c r="WWD248" s="250"/>
      <c r="WWE248" s="250"/>
      <c r="WWF248" s="250"/>
      <c r="WWG248" s="250"/>
      <c r="WWH248" s="250"/>
      <c r="WWI248" s="250"/>
      <c r="WWJ248" s="250"/>
      <c r="WWK248" s="250"/>
      <c r="WWL248" s="250"/>
      <c r="WWM248" s="250"/>
      <c r="WWN248" s="250"/>
      <c r="WWO248" s="250"/>
      <c r="WWP248" s="250"/>
      <c r="WWQ248" s="250"/>
      <c r="WWR248" s="250"/>
      <c r="WWS248" s="250"/>
      <c r="WWT248" s="250"/>
      <c r="WWU248" s="250"/>
      <c r="WWV248" s="250"/>
      <c r="WWW248" s="250"/>
      <c r="WWX248" s="250"/>
      <c r="WWY248" s="250"/>
      <c r="WWZ248" s="250"/>
      <c r="WXA248" s="250"/>
      <c r="WXB248" s="250"/>
      <c r="WXC248" s="250"/>
      <c r="WXD248" s="250"/>
      <c r="WXE248" s="250"/>
      <c r="WXF248" s="250"/>
      <c r="WXG248" s="250"/>
      <c r="WXH248" s="250"/>
      <c r="WXI248" s="250"/>
      <c r="WXJ248" s="250"/>
      <c r="WXK248" s="250"/>
      <c r="WXL248" s="250"/>
      <c r="WXM248" s="250"/>
      <c r="WXN248" s="250"/>
      <c r="WXO248" s="250"/>
      <c r="WXP248" s="250"/>
      <c r="WXQ248" s="250"/>
      <c r="WXR248" s="250"/>
      <c r="WXS248" s="250"/>
      <c r="WXT248" s="250"/>
      <c r="WXU248" s="250"/>
      <c r="WXV248" s="250"/>
      <c r="WXW248" s="250"/>
      <c r="WXX248" s="250"/>
      <c r="WXY248" s="250"/>
      <c r="WXZ248" s="250"/>
      <c r="WYA248" s="250"/>
      <c r="WYB248" s="250"/>
      <c r="WYC248" s="250"/>
      <c r="WYD248" s="250"/>
      <c r="WYE248" s="250"/>
      <c r="WYF248" s="250"/>
      <c r="WYG248" s="250"/>
      <c r="WYH248" s="250"/>
      <c r="WYI248" s="250"/>
      <c r="WYJ248" s="250"/>
      <c r="WYK248" s="250"/>
      <c r="WYL248" s="250"/>
      <c r="WYM248" s="250"/>
      <c r="WYN248" s="250"/>
      <c r="WYO248" s="250"/>
      <c r="WYP248" s="250"/>
      <c r="WYQ248" s="250"/>
      <c r="WYR248" s="250"/>
      <c r="WYS248" s="250"/>
      <c r="WYT248" s="250"/>
      <c r="WYU248" s="250"/>
      <c r="WYV248" s="250"/>
      <c r="WYW248" s="250"/>
      <c r="WYX248" s="250"/>
      <c r="WYY248" s="250"/>
      <c r="WYZ248" s="250"/>
      <c r="WZA248" s="250"/>
      <c r="WZB248" s="250"/>
      <c r="WZC248" s="250"/>
      <c r="WZD248" s="250"/>
      <c r="WZE248" s="250"/>
      <c r="WZF248" s="250"/>
      <c r="WZG248" s="250"/>
      <c r="WZH248" s="250"/>
      <c r="WZI248" s="250"/>
      <c r="WZJ248" s="250"/>
      <c r="WZK248" s="250"/>
      <c r="WZL248" s="250"/>
      <c r="WZM248" s="250"/>
      <c r="WZN248" s="250"/>
      <c r="WZO248" s="250"/>
      <c r="WZP248" s="250"/>
      <c r="WZQ248" s="250"/>
      <c r="WZR248" s="250"/>
      <c r="WZS248" s="250"/>
      <c r="WZT248" s="250"/>
      <c r="WZU248" s="250"/>
      <c r="WZV248" s="250"/>
      <c r="WZW248" s="250"/>
      <c r="WZX248" s="250"/>
      <c r="WZY248" s="250"/>
      <c r="WZZ248" s="250"/>
      <c r="XAA248" s="250"/>
      <c r="XAB248" s="250"/>
      <c r="XAC248" s="250"/>
      <c r="XAD248" s="250"/>
      <c r="XAE248" s="250"/>
      <c r="XAF248" s="250"/>
      <c r="XAG248" s="250"/>
      <c r="XAH248" s="250"/>
      <c r="XAI248" s="250"/>
      <c r="XAJ248" s="250"/>
      <c r="XAK248" s="250"/>
      <c r="XAL248" s="250"/>
      <c r="XAM248" s="250"/>
      <c r="XAN248" s="250"/>
      <c r="XAO248" s="250"/>
      <c r="XAP248" s="250"/>
      <c r="XAQ248" s="250"/>
      <c r="XAR248" s="250"/>
      <c r="XAS248" s="250"/>
      <c r="XAT248" s="250"/>
      <c r="XAU248" s="250"/>
      <c r="XAV248" s="250"/>
      <c r="XAW248" s="250"/>
      <c r="XAX248" s="250"/>
      <c r="XAY248" s="250"/>
      <c r="XAZ248" s="250"/>
      <c r="XBA248" s="250"/>
      <c r="XBB248" s="250"/>
      <c r="XBC248" s="250"/>
      <c r="XBD248" s="250"/>
      <c r="XBE248" s="250"/>
      <c r="XBF248" s="250"/>
      <c r="XBG248" s="250"/>
      <c r="XBH248" s="250"/>
      <c r="XBI248" s="250"/>
      <c r="XBJ248" s="250"/>
      <c r="XBK248" s="250"/>
      <c r="XBL248" s="250"/>
      <c r="XBM248" s="250"/>
      <c r="XBN248" s="250"/>
      <c r="XBO248" s="250"/>
      <c r="XBP248" s="250"/>
      <c r="XBQ248" s="250"/>
      <c r="XBR248" s="250"/>
      <c r="XBS248" s="250"/>
      <c r="XBT248" s="250"/>
      <c r="XBU248" s="250"/>
      <c r="XBV248" s="250"/>
      <c r="XBW248" s="250"/>
      <c r="XBX248" s="250"/>
      <c r="XBY248" s="250"/>
      <c r="XBZ248" s="250"/>
      <c r="XCA248" s="250"/>
      <c r="XCB248" s="250"/>
      <c r="XCC248" s="250"/>
      <c r="XCD248" s="250"/>
      <c r="XCE248" s="250"/>
      <c r="XCF248" s="250"/>
      <c r="XCG248" s="250"/>
      <c r="XCH248" s="250"/>
      <c r="XCI248" s="250"/>
      <c r="XCJ248" s="250"/>
      <c r="XCK248" s="250"/>
      <c r="XCL248" s="250"/>
      <c r="XCM248" s="250"/>
      <c r="XCN248" s="250"/>
      <c r="XCO248" s="250"/>
      <c r="XCP248" s="250"/>
      <c r="XCQ248" s="250"/>
      <c r="XCR248" s="250"/>
      <c r="XCS248" s="250"/>
      <c r="XCT248" s="250"/>
      <c r="XCU248" s="250"/>
      <c r="XCV248" s="250"/>
      <c r="XCW248" s="250"/>
      <c r="XCX248" s="250"/>
      <c r="XCY248" s="250"/>
      <c r="XCZ248" s="250"/>
      <c r="XDA248" s="250"/>
      <c r="XDB248" s="250"/>
      <c r="XDC248" s="250"/>
      <c r="XDD248" s="250"/>
      <c r="XDE248" s="250"/>
      <c r="XDF248" s="250"/>
      <c r="XDG248" s="250"/>
      <c r="XDH248" s="250"/>
      <c r="XDI248" s="250"/>
      <c r="XDJ248" s="250"/>
      <c r="XDK248" s="250"/>
      <c r="XDL248" s="250"/>
      <c r="XDM248" s="250"/>
      <c r="XDN248" s="250"/>
      <c r="XDO248" s="250"/>
      <c r="XDP248" s="250"/>
      <c r="XDQ248" s="250"/>
      <c r="XDR248" s="250"/>
      <c r="XDS248" s="250"/>
      <c r="XDT248" s="250"/>
      <c r="XDU248" s="250"/>
      <c r="XDV248" s="250"/>
      <c r="XDW248" s="250"/>
      <c r="XDX248" s="250"/>
      <c r="XDY248" s="250"/>
      <c r="XDZ248" s="250"/>
      <c r="XEA248" s="250"/>
      <c r="XEB248" s="250"/>
      <c r="XEC248" s="250"/>
      <c r="XED248" s="250"/>
      <c r="XEE248" s="250"/>
      <c r="XEF248" s="250"/>
      <c r="XEG248" s="250"/>
      <c r="XEH248" s="250"/>
      <c r="XEI248" s="250"/>
      <c r="XEJ248" s="250"/>
      <c r="XEK248" s="250"/>
      <c r="XEL248" s="250"/>
      <c r="XEM248" s="250"/>
      <c r="XEN248" s="250"/>
      <c r="XEO248" s="250"/>
      <c r="XEP248" s="250"/>
      <c r="XEQ248" s="250"/>
      <c r="XER248" s="250"/>
      <c r="XES248" s="250"/>
      <c r="XET248" s="250"/>
      <c r="XEU248" s="250"/>
      <c r="XEV248" s="250"/>
      <c r="XEW248" s="250"/>
      <c r="XEX248" s="250"/>
      <c r="XEY248" s="250"/>
      <c r="XEZ248" s="250"/>
      <c r="XFA248" s="250"/>
      <c r="XFB248" s="250"/>
      <c r="XFC248" s="250"/>
      <c r="XFD248" s="250"/>
    </row>
    <row r="249" spans="1:16384" s="170" customFormat="1" x14ac:dyDescent="0.75">
      <c r="A249" s="176"/>
      <c r="B249" s="176"/>
      <c r="C249" s="190" t="s">
        <v>453</v>
      </c>
      <c r="D249" s="223"/>
      <c r="E249" s="246"/>
      <c r="F249" s="426">
        <v>8195948953.0467558</v>
      </c>
      <c r="G249" s="426">
        <f>SUM(G245:G248)</f>
        <v>8187998648.7130041</v>
      </c>
      <c r="H249" s="426">
        <f>SUM(H245:H248)</f>
        <v>8791495231.3390369</v>
      </c>
      <c r="I249" s="248"/>
      <c r="J249" s="248"/>
      <c r="K249" s="248"/>
      <c r="L249" s="248"/>
      <c r="M249" s="249"/>
      <c r="N249" s="247"/>
      <c r="O249" s="247"/>
      <c r="P249" s="247"/>
      <c r="Q249" s="247"/>
      <c r="R249" s="247"/>
      <c r="S249" s="247"/>
      <c r="T249" s="247"/>
      <c r="U249" s="247"/>
      <c r="V249" s="247"/>
      <c r="W249" s="247"/>
      <c r="X249" s="250"/>
      <c r="Y249" s="250"/>
      <c r="Z249" s="250"/>
      <c r="AA249" s="250"/>
      <c r="AB249" s="250"/>
      <c r="AC249" s="250"/>
      <c r="AD249" s="250"/>
      <c r="AE249" s="250"/>
      <c r="AF249"/>
      <c r="AG249"/>
      <c r="AH249"/>
      <c r="AI249"/>
      <c r="AJ249"/>
      <c r="AK249"/>
      <c r="AL249"/>
      <c r="AM249"/>
      <c r="AN249" s="251"/>
      <c r="AO249" s="251"/>
      <c r="AP249"/>
      <c r="AQ249" s="251"/>
      <c r="AR249" s="251"/>
      <c r="AS249" s="252"/>
      <c r="AT249"/>
      <c r="AU249"/>
      <c r="AV249" s="250"/>
      <c r="AW249" s="250"/>
      <c r="AX249" s="381"/>
      <c r="AY249" s="248"/>
      <c r="AZ249" s="381"/>
      <c r="BA249" s="248"/>
      <c r="BB249" s="248"/>
      <c r="BC249" s="248"/>
      <c r="BD249" s="248"/>
      <c r="BE249" s="248"/>
      <c r="BF249" s="248"/>
      <c r="BG249" s="248"/>
      <c r="BH249" s="248"/>
      <c r="BI249" s="250"/>
      <c r="BJ249" s="425"/>
      <c r="BK249" s="425"/>
      <c r="BL249" s="425"/>
      <c r="BM249" s="425"/>
      <c r="BN249" s="425"/>
      <c r="BO249" s="250"/>
      <c r="BP249" s="250"/>
      <c r="BQ249" s="250"/>
      <c r="BR249" s="250"/>
      <c r="BS249" s="250"/>
      <c r="BT249" s="250"/>
      <c r="BU249" s="250"/>
      <c r="BV249" s="250"/>
      <c r="BW249" s="250"/>
      <c r="BX249" s="250"/>
      <c r="BY249" s="250"/>
      <c r="BZ249" s="250"/>
      <c r="CA249" s="250"/>
      <c r="CB249" s="250"/>
      <c r="CC249" s="250"/>
      <c r="CD249" s="250"/>
      <c r="CE249" s="250"/>
      <c r="CF249" s="250"/>
      <c r="CG249" s="250"/>
      <c r="CH249" s="250"/>
      <c r="CI249" s="250"/>
      <c r="CJ249" s="250"/>
      <c r="CK249" s="250"/>
      <c r="CL249" s="250"/>
      <c r="CM249" s="250"/>
      <c r="CN249" s="250"/>
      <c r="CO249" s="250"/>
      <c r="CP249" s="250"/>
      <c r="CQ249" s="250"/>
      <c r="CR249" s="250"/>
      <c r="CS249" s="250"/>
      <c r="CT249" s="250"/>
      <c r="CU249" s="250"/>
      <c r="CV249" s="250"/>
      <c r="CW249" s="250"/>
      <c r="CX249" s="250"/>
      <c r="CY249" s="250"/>
      <c r="CZ249" s="250"/>
      <c r="DA249" s="250"/>
      <c r="DB249" s="250"/>
      <c r="DC249" s="250"/>
      <c r="DD249" s="250"/>
      <c r="DE249" s="250"/>
      <c r="DF249" s="250"/>
      <c r="DG249" s="250"/>
      <c r="DH249" s="250"/>
      <c r="DI249" s="250"/>
      <c r="DJ249" s="250"/>
      <c r="DK249" s="250"/>
      <c r="DL249" s="250"/>
      <c r="DM249" s="250"/>
      <c r="DN249" s="250"/>
      <c r="DO249" s="250"/>
      <c r="DP249" s="250"/>
      <c r="DQ249" s="250"/>
      <c r="DR249" s="250"/>
      <c r="DS249" s="250"/>
      <c r="DT249" s="250"/>
      <c r="DU249" s="250"/>
      <c r="DV249" s="250"/>
      <c r="DW249" s="250"/>
      <c r="DX249" s="250"/>
      <c r="DY249" s="250"/>
      <c r="DZ249" s="250"/>
      <c r="EA249" s="250"/>
      <c r="EB249" s="250"/>
      <c r="EC249" s="250"/>
      <c r="ED249" s="250"/>
      <c r="EE249" s="250"/>
      <c r="EF249" s="250"/>
      <c r="EG249" s="250"/>
      <c r="EH249" s="250"/>
      <c r="EI249" s="250"/>
      <c r="EJ249" s="250"/>
      <c r="EK249" s="250"/>
      <c r="EL249" s="250"/>
      <c r="EM249" s="250"/>
      <c r="EN249" s="250"/>
      <c r="EO249" s="250"/>
      <c r="EP249" s="250"/>
      <c r="EQ249" s="250"/>
      <c r="ER249" s="250"/>
      <c r="ES249" s="250"/>
      <c r="ET249" s="250"/>
      <c r="EU249" s="250"/>
      <c r="EV249" s="250"/>
      <c r="EW249" s="250"/>
      <c r="EX249" s="250"/>
      <c r="EY249" s="250"/>
      <c r="EZ249" s="250"/>
      <c r="FA249" s="250"/>
      <c r="FB249" s="250"/>
      <c r="FC249" s="250"/>
      <c r="FD249" s="250"/>
      <c r="FE249" s="250"/>
      <c r="FF249" s="250"/>
      <c r="FG249" s="250"/>
      <c r="FH249" s="250"/>
      <c r="FI249" s="250"/>
      <c r="FJ249" s="250"/>
      <c r="FK249" s="250"/>
      <c r="FL249" s="250"/>
      <c r="FM249" s="250"/>
      <c r="FN249" s="250"/>
      <c r="FO249" s="250"/>
      <c r="FP249" s="250"/>
      <c r="FQ249" s="250"/>
      <c r="FR249" s="250"/>
      <c r="FS249" s="250"/>
      <c r="FT249" s="250"/>
      <c r="FU249" s="250"/>
      <c r="FV249" s="250"/>
      <c r="FW249" s="250"/>
      <c r="FX249" s="250"/>
      <c r="FY249" s="250"/>
      <c r="FZ249" s="250"/>
      <c r="GA249" s="250"/>
      <c r="GB249" s="250"/>
      <c r="GC249" s="250"/>
      <c r="GD249" s="250"/>
      <c r="GE249" s="250"/>
      <c r="GF249" s="250"/>
      <c r="GG249" s="250"/>
      <c r="GH249" s="250"/>
      <c r="GI249" s="250"/>
      <c r="GJ249" s="250"/>
      <c r="GK249" s="250"/>
      <c r="GL249" s="250"/>
      <c r="GM249" s="250"/>
      <c r="GN249" s="250"/>
      <c r="GO249" s="250"/>
      <c r="GP249" s="250"/>
      <c r="GQ249" s="250"/>
      <c r="GR249" s="250"/>
      <c r="GS249" s="250"/>
      <c r="GT249" s="250"/>
      <c r="GU249" s="250"/>
      <c r="GV249" s="250"/>
      <c r="GW249" s="250"/>
      <c r="GX249" s="250"/>
      <c r="GY249" s="250"/>
      <c r="GZ249" s="250"/>
      <c r="HA249" s="250"/>
      <c r="HB249" s="250"/>
      <c r="HC249" s="250"/>
      <c r="HD249" s="250"/>
      <c r="HE249" s="250"/>
      <c r="HF249" s="250"/>
      <c r="HG249" s="250"/>
      <c r="HH249" s="250"/>
      <c r="HI249" s="250"/>
      <c r="HJ249" s="250"/>
      <c r="HK249" s="250"/>
      <c r="HL249" s="250"/>
      <c r="HM249" s="250"/>
      <c r="HN249" s="250"/>
      <c r="HO249" s="250"/>
      <c r="HP249" s="250"/>
      <c r="HQ249" s="250"/>
      <c r="HR249" s="250"/>
      <c r="HS249" s="250"/>
      <c r="HT249" s="250"/>
      <c r="HU249" s="250"/>
      <c r="HV249" s="250"/>
      <c r="HW249" s="250"/>
      <c r="HX249" s="250"/>
      <c r="HY249" s="250"/>
      <c r="HZ249" s="250"/>
      <c r="IA249" s="250"/>
      <c r="IB249" s="250"/>
      <c r="IC249" s="250"/>
      <c r="ID249" s="250"/>
      <c r="IE249" s="250"/>
      <c r="IF249" s="250"/>
      <c r="IG249" s="250"/>
      <c r="IH249" s="250"/>
      <c r="II249" s="250"/>
      <c r="IJ249" s="250"/>
      <c r="IK249" s="250"/>
      <c r="IL249" s="250"/>
      <c r="IM249" s="250"/>
      <c r="IN249" s="250"/>
      <c r="IO249" s="250"/>
      <c r="IP249" s="250"/>
      <c r="IQ249" s="250"/>
      <c r="IR249" s="250"/>
      <c r="IS249" s="250"/>
      <c r="IT249" s="250"/>
      <c r="IU249" s="250"/>
      <c r="IV249" s="250"/>
      <c r="IW249" s="250"/>
      <c r="IX249" s="250"/>
      <c r="IY249" s="250"/>
      <c r="IZ249" s="250"/>
      <c r="JA249" s="250"/>
      <c r="JB249" s="250"/>
      <c r="JC249" s="250"/>
      <c r="JD249" s="250"/>
      <c r="JE249" s="250"/>
      <c r="JF249" s="250"/>
      <c r="JG249" s="250"/>
      <c r="JH249" s="250"/>
      <c r="JI249" s="250"/>
      <c r="JJ249" s="250"/>
      <c r="JK249" s="250"/>
      <c r="JL249" s="250"/>
      <c r="JM249" s="250"/>
      <c r="JN249" s="250"/>
      <c r="JO249" s="250"/>
      <c r="JP249" s="250"/>
      <c r="JQ249" s="250"/>
      <c r="JR249" s="250"/>
      <c r="JS249" s="250"/>
      <c r="JT249" s="250"/>
      <c r="JU249" s="250"/>
      <c r="JV249" s="250"/>
      <c r="JW249" s="250"/>
      <c r="JX249" s="250"/>
      <c r="JY249" s="250"/>
      <c r="JZ249" s="250"/>
      <c r="KA249" s="250"/>
      <c r="KB249" s="250"/>
      <c r="KC249" s="250"/>
      <c r="KD249" s="250"/>
      <c r="KE249" s="250"/>
      <c r="KF249" s="250"/>
      <c r="KG249" s="250"/>
      <c r="KH249" s="250"/>
      <c r="KI249" s="250"/>
      <c r="KJ249" s="250"/>
      <c r="KK249" s="250"/>
      <c r="KL249" s="250"/>
      <c r="KM249" s="250"/>
      <c r="KN249" s="250"/>
      <c r="KO249" s="250"/>
      <c r="KP249" s="250"/>
      <c r="KQ249" s="250"/>
      <c r="KR249" s="250"/>
      <c r="KS249" s="250"/>
      <c r="KT249" s="250"/>
      <c r="KU249" s="250"/>
      <c r="KV249" s="250"/>
      <c r="KW249" s="250"/>
      <c r="KX249" s="250"/>
      <c r="KY249" s="250"/>
      <c r="KZ249" s="250"/>
      <c r="LA249" s="250"/>
      <c r="LB249" s="250"/>
      <c r="LC249" s="250"/>
      <c r="LD249" s="250"/>
      <c r="LE249" s="250"/>
      <c r="LF249" s="250"/>
      <c r="LG249" s="250"/>
      <c r="LH249" s="250"/>
      <c r="LI249" s="250"/>
      <c r="LJ249" s="250"/>
      <c r="LK249" s="250"/>
      <c r="LL249" s="250"/>
      <c r="LM249" s="250"/>
      <c r="LN249" s="250"/>
      <c r="LO249" s="250"/>
      <c r="LP249" s="250"/>
      <c r="LQ249" s="250"/>
      <c r="LR249" s="250"/>
      <c r="LS249" s="250"/>
      <c r="LT249" s="250"/>
      <c r="LU249" s="250"/>
      <c r="LV249" s="250"/>
      <c r="LW249" s="250"/>
      <c r="LX249" s="250"/>
      <c r="LY249" s="250"/>
      <c r="LZ249" s="250"/>
      <c r="MA249" s="250"/>
      <c r="MB249" s="250"/>
      <c r="MC249" s="250"/>
      <c r="MD249" s="250"/>
      <c r="ME249" s="250"/>
      <c r="MF249" s="250"/>
      <c r="MG249" s="250"/>
      <c r="MH249" s="250"/>
      <c r="MI249" s="250"/>
      <c r="MJ249" s="250"/>
      <c r="MK249" s="250"/>
      <c r="ML249" s="250"/>
      <c r="MM249" s="250"/>
      <c r="MN249" s="250"/>
      <c r="MO249" s="250"/>
      <c r="MP249" s="250"/>
      <c r="MQ249" s="250"/>
      <c r="MR249" s="250"/>
      <c r="MS249" s="250"/>
      <c r="MT249" s="250"/>
      <c r="MU249" s="250"/>
      <c r="MV249" s="250"/>
      <c r="MW249" s="250"/>
      <c r="MX249" s="250"/>
      <c r="MY249" s="250"/>
      <c r="MZ249" s="250"/>
      <c r="NA249" s="250"/>
      <c r="NB249" s="250"/>
      <c r="NC249" s="250"/>
      <c r="ND249" s="250"/>
      <c r="NE249" s="250"/>
      <c r="NF249" s="250"/>
      <c r="NG249" s="250"/>
      <c r="NH249" s="250"/>
      <c r="NI249" s="250"/>
      <c r="NJ249" s="250"/>
      <c r="NK249" s="250"/>
      <c r="NL249" s="250"/>
      <c r="NM249" s="250"/>
      <c r="NN249" s="250"/>
      <c r="NO249" s="250"/>
      <c r="NP249" s="250"/>
      <c r="NQ249" s="250"/>
      <c r="NR249" s="250"/>
      <c r="NS249" s="250"/>
      <c r="NT249" s="250"/>
      <c r="NU249" s="250"/>
      <c r="NV249" s="250"/>
      <c r="NW249" s="250"/>
      <c r="NX249" s="250"/>
      <c r="NY249" s="250"/>
      <c r="NZ249" s="250"/>
      <c r="OA249" s="250"/>
      <c r="OB249" s="250"/>
      <c r="OC249" s="250"/>
      <c r="OD249" s="250"/>
      <c r="OE249" s="250"/>
      <c r="OF249" s="250"/>
      <c r="OG249" s="250"/>
      <c r="OH249" s="250"/>
      <c r="OI249" s="250"/>
      <c r="OJ249" s="250"/>
      <c r="OK249" s="250"/>
      <c r="OL249" s="250"/>
      <c r="OM249" s="250"/>
      <c r="ON249" s="250"/>
      <c r="OO249" s="250"/>
      <c r="OP249" s="250"/>
      <c r="OQ249" s="250"/>
      <c r="OR249" s="250"/>
      <c r="OS249" s="250"/>
      <c r="OT249" s="250"/>
      <c r="OU249" s="250"/>
      <c r="OV249" s="250"/>
      <c r="OW249" s="250"/>
      <c r="OX249" s="250"/>
      <c r="OY249" s="250"/>
      <c r="OZ249" s="250"/>
      <c r="PA249" s="250"/>
      <c r="PB249" s="250"/>
      <c r="PC249" s="250"/>
      <c r="PD249" s="250"/>
      <c r="PE249" s="250"/>
      <c r="PF249" s="250"/>
      <c r="PG249" s="250"/>
      <c r="PH249" s="250"/>
      <c r="PI249" s="250"/>
      <c r="PJ249" s="250"/>
      <c r="PK249" s="250"/>
      <c r="PL249" s="250"/>
      <c r="PM249" s="250"/>
      <c r="PN249" s="250"/>
      <c r="PO249" s="250"/>
      <c r="PP249" s="250"/>
      <c r="PQ249" s="250"/>
      <c r="PR249" s="250"/>
      <c r="PS249" s="250"/>
      <c r="PT249" s="250"/>
      <c r="PU249" s="250"/>
      <c r="PV249" s="250"/>
      <c r="PW249" s="250"/>
      <c r="PX249" s="250"/>
      <c r="PY249" s="250"/>
      <c r="PZ249" s="250"/>
      <c r="QA249" s="250"/>
      <c r="QB249" s="250"/>
      <c r="QC249" s="250"/>
      <c r="QD249" s="250"/>
      <c r="QE249" s="250"/>
      <c r="QF249" s="250"/>
      <c r="QG249" s="250"/>
      <c r="QH249" s="250"/>
      <c r="QI249" s="250"/>
      <c r="QJ249" s="250"/>
      <c r="QK249" s="250"/>
      <c r="QL249" s="250"/>
      <c r="QM249" s="250"/>
      <c r="QN249" s="250"/>
      <c r="QO249" s="250"/>
      <c r="QP249" s="250"/>
      <c r="QQ249" s="250"/>
      <c r="QR249" s="250"/>
      <c r="QS249" s="250"/>
      <c r="QT249" s="250"/>
      <c r="QU249" s="250"/>
      <c r="QV249" s="250"/>
      <c r="QW249" s="250"/>
      <c r="QX249" s="250"/>
      <c r="QY249" s="250"/>
      <c r="QZ249" s="250"/>
      <c r="RA249" s="250"/>
      <c r="RB249" s="250"/>
      <c r="RC249" s="250"/>
      <c r="RD249" s="250"/>
      <c r="RE249" s="250"/>
      <c r="RF249" s="250"/>
      <c r="RG249" s="250"/>
      <c r="RH249" s="250"/>
      <c r="RI249" s="250"/>
      <c r="RJ249" s="250"/>
      <c r="RK249" s="250"/>
      <c r="RL249" s="250"/>
      <c r="RM249" s="250"/>
      <c r="RN249" s="250"/>
      <c r="RO249" s="250"/>
      <c r="RP249" s="250"/>
      <c r="RQ249" s="250"/>
      <c r="RR249" s="250"/>
      <c r="RS249" s="250"/>
      <c r="RT249" s="250"/>
      <c r="RU249" s="250"/>
      <c r="RV249" s="250"/>
      <c r="RW249" s="250"/>
      <c r="RX249" s="250"/>
      <c r="RY249" s="250"/>
      <c r="RZ249" s="250"/>
      <c r="SA249" s="250"/>
      <c r="SB249" s="250"/>
      <c r="SC249" s="250"/>
      <c r="SD249" s="250"/>
      <c r="SE249" s="250"/>
      <c r="SF249" s="250"/>
      <c r="SG249" s="250"/>
      <c r="SH249" s="250"/>
      <c r="SI249" s="250"/>
      <c r="SJ249" s="250"/>
      <c r="SK249" s="250"/>
      <c r="SL249" s="250"/>
      <c r="SM249" s="250"/>
      <c r="SN249" s="250"/>
      <c r="SO249" s="250"/>
      <c r="SP249" s="250"/>
      <c r="SQ249" s="250"/>
      <c r="SR249" s="250"/>
      <c r="SS249" s="250"/>
      <c r="ST249" s="250"/>
      <c r="SU249" s="250"/>
      <c r="SV249" s="250"/>
      <c r="SW249" s="250"/>
      <c r="SX249" s="250"/>
      <c r="SY249" s="250"/>
      <c r="SZ249" s="250"/>
      <c r="TA249" s="250"/>
      <c r="TB249" s="250"/>
      <c r="TC249" s="250"/>
      <c r="TD249" s="250"/>
      <c r="TE249" s="250"/>
      <c r="TF249" s="250"/>
      <c r="TG249" s="250"/>
      <c r="TH249" s="250"/>
      <c r="TI249" s="250"/>
      <c r="TJ249" s="250"/>
      <c r="TK249" s="250"/>
      <c r="TL249" s="250"/>
      <c r="TM249" s="250"/>
      <c r="TN249" s="250"/>
      <c r="TO249" s="250"/>
      <c r="TP249" s="250"/>
      <c r="TQ249" s="250"/>
      <c r="TR249" s="250"/>
      <c r="TS249" s="250"/>
      <c r="TT249" s="250"/>
      <c r="TU249" s="250"/>
      <c r="TV249" s="250"/>
      <c r="TW249" s="250"/>
      <c r="TX249" s="250"/>
      <c r="TY249" s="250"/>
      <c r="TZ249" s="250"/>
      <c r="UA249" s="250"/>
      <c r="UB249" s="250"/>
      <c r="UC249" s="250"/>
      <c r="UD249" s="250"/>
      <c r="UE249" s="250"/>
      <c r="UF249" s="250"/>
      <c r="UG249" s="250"/>
      <c r="UH249" s="250"/>
      <c r="UI249" s="250"/>
      <c r="UJ249" s="250"/>
      <c r="UK249" s="250"/>
      <c r="UL249" s="250"/>
      <c r="UM249" s="250"/>
      <c r="UN249" s="250"/>
      <c r="UO249" s="250"/>
      <c r="UP249" s="250"/>
      <c r="UQ249" s="250"/>
      <c r="UR249" s="250"/>
      <c r="US249" s="250"/>
      <c r="UT249" s="250"/>
      <c r="UU249" s="250"/>
      <c r="UV249" s="250"/>
      <c r="UW249" s="250"/>
      <c r="UX249" s="250"/>
      <c r="UY249" s="250"/>
      <c r="UZ249" s="250"/>
      <c r="VA249" s="250"/>
      <c r="VB249" s="250"/>
      <c r="VC249" s="250"/>
      <c r="VD249" s="250"/>
      <c r="VE249" s="250"/>
      <c r="VF249" s="250"/>
      <c r="VG249" s="250"/>
      <c r="VH249" s="250"/>
      <c r="VI249" s="250"/>
      <c r="VJ249" s="250"/>
      <c r="VK249" s="250"/>
      <c r="VL249" s="250"/>
      <c r="VM249" s="250"/>
      <c r="VN249" s="250"/>
      <c r="VO249" s="250"/>
      <c r="VP249" s="250"/>
      <c r="VQ249" s="250"/>
      <c r="VR249" s="250"/>
      <c r="VS249" s="250"/>
      <c r="VT249" s="250"/>
      <c r="VU249" s="250"/>
      <c r="VV249" s="250"/>
      <c r="VW249" s="250"/>
      <c r="VX249" s="250"/>
      <c r="VY249" s="250"/>
      <c r="VZ249" s="250"/>
      <c r="WA249" s="250"/>
      <c r="WB249" s="250"/>
      <c r="WC249" s="250"/>
      <c r="WD249" s="250"/>
      <c r="WE249" s="250"/>
      <c r="WF249" s="250"/>
      <c r="WG249" s="250"/>
      <c r="WH249" s="250"/>
      <c r="WI249" s="250"/>
      <c r="WJ249" s="250"/>
      <c r="WK249" s="250"/>
      <c r="WL249" s="250"/>
      <c r="WM249" s="250"/>
      <c r="WN249" s="250"/>
      <c r="WO249" s="250"/>
      <c r="WP249" s="250"/>
      <c r="WQ249" s="250"/>
      <c r="WR249" s="250"/>
      <c r="WS249" s="250"/>
      <c r="WT249" s="250"/>
      <c r="WU249" s="250"/>
      <c r="WV249" s="250"/>
      <c r="WW249" s="250"/>
      <c r="WX249" s="250"/>
      <c r="WY249" s="250"/>
      <c r="WZ249" s="250"/>
      <c r="XA249" s="250"/>
      <c r="XB249" s="250"/>
      <c r="XC249" s="250"/>
      <c r="XD249" s="250"/>
      <c r="XE249" s="250"/>
      <c r="XF249" s="250"/>
      <c r="XG249" s="250"/>
      <c r="XH249" s="250"/>
      <c r="XI249" s="250"/>
      <c r="XJ249" s="250"/>
      <c r="XK249" s="250"/>
      <c r="XL249" s="250"/>
      <c r="XM249" s="250"/>
      <c r="XN249" s="250"/>
      <c r="XO249" s="250"/>
      <c r="XP249" s="250"/>
      <c r="XQ249" s="250"/>
      <c r="XR249" s="250"/>
      <c r="XS249" s="250"/>
      <c r="XT249" s="250"/>
      <c r="XU249" s="250"/>
      <c r="XV249" s="250"/>
      <c r="XW249" s="250"/>
      <c r="XX249" s="250"/>
      <c r="XY249" s="250"/>
      <c r="XZ249" s="250"/>
      <c r="YA249" s="250"/>
      <c r="YB249" s="250"/>
      <c r="YC249" s="250"/>
      <c r="YD249" s="250"/>
      <c r="YE249" s="250"/>
      <c r="YF249" s="250"/>
      <c r="YG249" s="250"/>
      <c r="YH249" s="250"/>
      <c r="YI249" s="250"/>
      <c r="YJ249" s="250"/>
      <c r="YK249" s="250"/>
      <c r="YL249" s="250"/>
      <c r="YM249" s="250"/>
      <c r="YN249" s="250"/>
      <c r="YO249" s="250"/>
      <c r="YP249" s="250"/>
      <c r="YQ249" s="250"/>
      <c r="YR249" s="250"/>
      <c r="YS249" s="250"/>
      <c r="YT249" s="250"/>
      <c r="YU249" s="250"/>
      <c r="YV249" s="250"/>
      <c r="YW249" s="250"/>
      <c r="YX249" s="250"/>
      <c r="YY249" s="250"/>
      <c r="YZ249" s="250"/>
      <c r="ZA249" s="250"/>
      <c r="ZB249" s="250"/>
      <c r="ZC249" s="250"/>
      <c r="ZD249" s="250"/>
      <c r="ZE249" s="250"/>
      <c r="ZF249" s="250"/>
      <c r="ZG249" s="250"/>
      <c r="ZH249" s="250"/>
      <c r="ZI249" s="250"/>
      <c r="ZJ249" s="250"/>
      <c r="ZK249" s="250"/>
      <c r="ZL249" s="250"/>
      <c r="ZM249" s="250"/>
      <c r="ZN249" s="250"/>
      <c r="ZO249" s="250"/>
      <c r="ZP249" s="250"/>
      <c r="ZQ249" s="250"/>
      <c r="ZR249" s="250"/>
      <c r="ZS249" s="250"/>
      <c r="ZT249" s="250"/>
      <c r="ZU249" s="250"/>
      <c r="ZV249" s="250"/>
      <c r="ZW249" s="250"/>
      <c r="ZX249" s="250"/>
      <c r="ZY249" s="250"/>
      <c r="ZZ249" s="250"/>
      <c r="AAA249" s="250"/>
      <c r="AAB249" s="250"/>
      <c r="AAC249" s="250"/>
      <c r="AAD249" s="250"/>
      <c r="AAE249" s="250"/>
      <c r="AAF249" s="250"/>
      <c r="AAG249" s="250"/>
      <c r="AAH249" s="250"/>
      <c r="AAI249" s="250"/>
      <c r="AAJ249" s="250"/>
      <c r="AAK249" s="250"/>
      <c r="AAL249" s="250"/>
      <c r="AAM249" s="250"/>
      <c r="AAN249" s="250"/>
      <c r="AAO249" s="250"/>
      <c r="AAP249" s="250"/>
      <c r="AAQ249" s="250"/>
      <c r="AAR249" s="250"/>
      <c r="AAS249" s="250"/>
      <c r="AAT249" s="250"/>
      <c r="AAU249" s="250"/>
      <c r="AAV249" s="250"/>
      <c r="AAW249" s="250"/>
      <c r="AAX249" s="250"/>
      <c r="AAY249" s="250"/>
      <c r="AAZ249" s="250"/>
      <c r="ABA249" s="250"/>
      <c r="ABB249" s="250"/>
      <c r="ABC249" s="250"/>
      <c r="ABD249" s="250"/>
      <c r="ABE249" s="250"/>
      <c r="ABF249" s="250"/>
      <c r="ABG249" s="250"/>
      <c r="ABH249" s="250"/>
      <c r="ABI249" s="250"/>
      <c r="ABJ249" s="250"/>
      <c r="ABK249" s="250"/>
      <c r="ABL249" s="250"/>
      <c r="ABM249" s="250"/>
      <c r="ABN249" s="250"/>
      <c r="ABO249" s="250"/>
      <c r="ABP249" s="250"/>
      <c r="ABQ249" s="250"/>
      <c r="ABR249" s="250"/>
      <c r="ABS249" s="250"/>
      <c r="ABT249" s="250"/>
      <c r="ABU249" s="250"/>
      <c r="ABV249" s="250"/>
      <c r="ABW249" s="250"/>
      <c r="ABX249" s="250"/>
      <c r="ABY249" s="250"/>
      <c r="ABZ249" s="250"/>
      <c r="ACA249" s="250"/>
      <c r="ACB249" s="250"/>
      <c r="ACC249" s="250"/>
      <c r="ACD249" s="250"/>
      <c r="ACE249" s="250"/>
      <c r="ACF249" s="250"/>
      <c r="ACG249" s="250"/>
      <c r="ACH249" s="250"/>
      <c r="ACI249" s="250"/>
      <c r="ACJ249" s="250"/>
      <c r="ACK249" s="250"/>
      <c r="ACL249" s="250"/>
      <c r="ACM249" s="250"/>
      <c r="ACN249" s="250"/>
      <c r="ACO249" s="250"/>
      <c r="ACP249" s="250"/>
      <c r="ACQ249" s="250"/>
      <c r="ACR249" s="250"/>
      <c r="ACS249" s="250"/>
      <c r="ACT249" s="250"/>
      <c r="ACU249" s="250"/>
      <c r="ACV249" s="250"/>
      <c r="ACW249" s="250"/>
      <c r="ACX249" s="250"/>
      <c r="ACY249" s="250"/>
      <c r="ACZ249" s="250"/>
      <c r="ADA249" s="250"/>
      <c r="ADB249" s="250"/>
      <c r="ADC249" s="250"/>
      <c r="ADD249" s="250"/>
      <c r="ADE249" s="250"/>
      <c r="ADF249" s="250"/>
      <c r="ADG249" s="250"/>
      <c r="ADH249" s="250"/>
      <c r="ADI249" s="250"/>
      <c r="ADJ249" s="250"/>
      <c r="ADK249" s="250"/>
      <c r="ADL249" s="250"/>
      <c r="ADM249" s="250"/>
      <c r="ADN249" s="250"/>
      <c r="ADO249" s="250"/>
      <c r="ADP249" s="250"/>
      <c r="ADQ249" s="250"/>
      <c r="ADR249" s="250"/>
      <c r="ADS249" s="250"/>
      <c r="ADT249" s="250"/>
      <c r="ADU249" s="250"/>
      <c r="ADV249" s="250"/>
      <c r="ADW249" s="250"/>
      <c r="ADX249" s="250"/>
      <c r="ADY249" s="250"/>
      <c r="ADZ249" s="250"/>
      <c r="AEA249" s="250"/>
      <c r="AEB249" s="250"/>
      <c r="AEC249" s="250"/>
      <c r="AED249" s="250"/>
      <c r="AEE249" s="250"/>
      <c r="AEF249" s="250"/>
      <c r="AEG249" s="250"/>
      <c r="AEH249" s="250"/>
      <c r="AEI249" s="250"/>
      <c r="AEJ249" s="250"/>
      <c r="AEK249" s="250"/>
      <c r="AEL249" s="250"/>
      <c r="AEM249" s="250"/>
      <c r="AEN249" s="250"/>
      <c r="AEO249" s="250"/>
      <c r="AEP249" s="250"/>
      <c r="AEQ249" s="250"/>
      <c r="AER249" s="250"/>
      <c r="AES249" s="250"/>
      <c r="AET249" s="250"/>
      <c r="AEU249" s="250"/>
      <c r="AEV249" s="250"/>
      <c r="AEW249" s="250"/>
      <c r="AEX249" s="250"/>
      <c r="AEY249" s="250"/>
      <c r="AEZ249" s="250"/>
      <c r="AFA249" s="250"/>
      <c r="AFB249" s="250"/>
      <c r="AFC249" s="250"/>
      <c r="AFD249" s="250"/>
      <c r="AFE249" s="250"/>
      <c r="AFF249" s="250"/>
      <c r="AFG249" s="250"/>
      <c r="AFH249" s="250"/>
      <c r="AFI249" s="250"/>
      <c r="AFJ249" s="250"/>
      <c r="AFK249" s="250"/>
      <c r="AFL249" s="250"/>
      <c r="AFM249" s="250"/>
      <c r="AFN249" s="250"/>
      <c r="AFO249" s="250"/>
      <c r="AFP249" s="250"/>
      <c r="AFQ249" s="250"/>
      <c r="AFR249" s="250"/>
      <c r="AFS249" s="250"/>
      <c r="AFT249" s="250"/>
      <c r="AFU249" s="250"/>
      <c r="AFV249" s="250"/>
      <c r="AFW249" s="250"/>
      <c r="AFX249" s="250"/>
      <c r="AFY249" s="250"/>
      <c r="AFZ249" s="250"/>
      <c r="AGA249" s="250"/>
      <c r="AGB249" s="250"/>
      <c r="AGC249" s="250"/>
      <c r="AGD249" s="250"/>
      <c r="AGE249" s="250"/>
      <c r="AGF249" s="250"/>
      <c r="AGG249" s="250"/>
      <c r="AGH249" s="250"/>
      <c r="AGI249" s="250"/>
      <c r="AGJ249" s="250"/>
      <c r="AGK249" s="250"/>
      <c r="AGL249" s="250"/>
      <c r="AGM249" s="250"/>
      <c r="AGN249" s="250"/>
      <c r="AGO249" s="250"/>
      <c r="AGP249" s="250"/>
      <c r="AGQ249" s="250"/>
      <c r="AGR249" s="250"/>
      <c r="AGS249" s="250"/>
      <c r="AGT249" s="250"/>
      <c r="AGU249" s="250"/>
      <c r="AGV249" s="250"/>
      <c r="AGW249" s="250"/>
      <c r="AGX249" s="250"/>
      <c r="AGY249" s="250"/>
      <c r="AGZ249" s="250"/>
      <c r="AHA249" s="250"/>
      <c r="AHB249" s="250"/>
      <c r="AHC249" s="250"/>
      <c r="AHD249" s="250"/>
      <c r="AHE249" s="250"/>
      <c r="AHF249" s="250"/>
      <c r="AHG249" s="250"/>
      <c r="AHH249" s="250"/>
      <c r="AHI249" s="250"/>
      <c r="AHJ249" s="250"/>
      <c r="AHK249" s="250"/>
      <c r="AHL249" s="250"/>
      <c r="AHM249" s="250"/>
      <c r="AHN249" s="250"/>
      <c r="AHO249" s="250"/>
      <c r="AHP249" s="250"/>
      <c r="AHQ249" s="250"/>
      <c r="AHR249" s="250"/>
      <c r="AHS249" s="250"/>
      <c r="AHT249" s="250"/>
      <c r="AHU249" s="250"/>
      <c r="AHV249" s="250"/>
      <c r="AHW249" s="250"/>
      <c r="AHX249" s="250"/>
      <c r="AHY249" s="250"/>
      <c r="AHZ249" s="250"/>
      <c r="AIA249" s="250"/>
      <c r="AIB249" s="250"/>
      <c r="AIC249" s="250"/>
      <c r="AID249" s="250"/>
      <c r="AIE249" s="250"/>
      <c r="AIF249" s="250"/>
      <c r="AIG249" s="250"/>
      <c r="AIH249" s="250"/>
      <c r="AII249" s="250"/>
      <c r="AIJ249" s="250"/>
      <c r="AIK249" s="250"/>
      <c r="AIL249" s="250"/>
      <c r="AIM249" s="250"/>
      <c r="AIN249" s="250"/>
      <c r="AIO249" s="250"/>
      <c r="AIP249" s="250"/>
      <c r="AIQ249" s="250"/>
      <c r="AIR249" s="250"/>
      <c r="AIS249" s="250"/>
      <c r="AIT249" s="250"/>
      <c r="AIU249" s="250"/>
      <c r="AIV249" s="250"/>
      <c r="AIW249" s="250"/>
      <c r="AIX249" s="250"/>
      <c r="AIY249" s="250"/>
      <c r="AIZ249" s="250"/>
      <c r="AJA249" s="250"/>
      <c r="AJB249" s="250"/>
      <c r="AJC249" s="250"/>
      <c r="AJD249" s="250"/>
      <c r="AJE249" s="250"/>
      <c r="AJF249" s="250"/>
      <c r="AJG249" s="250"/>
      <c r="AJH249" s="250"/>
      <c r="AJI249" s="250"/>
      <c r="AJJ249" s="250"/>
      <c r="AJK249" s="250"/>
      <c r="AJL249" s="250"/>
      <c r="AJM249" s="250"/>
      <c r="AJN249" s="250"/>
      <c r="AJO249" s="250"/>
      <c r="AJP249" s="250"/>
      <c r="AJQ249" s="250"/>
      <c r="AJR249" s="250"/>
      <c r="AJS249" s="250"/>
      <c r="AJT249" s="250"/>
      <c r="AJU249" s="250"/>
      <c r="AJV249" s="250"/>
      <c r="AJW249" s="250"/>
      <c r="AJX249" s="250"/>
      <c r="AJY249" s="250"/>
      <c r="AJZ249" s="250"/>
      <c r="AKA249" s="250"/>
      <c r="AKB249" s="250"/>
      <c r="AKC249" s="250"/>
      <c r="AKD249" s="250"/>
      <c r="AKE249" s="250"/>
      <c r="AKF249" s="250"/>
      <c r="AKG249" s="250"/>
      <c r="AKH249" s="250"/>
      <c r="AKI249" s="250"/>
      <c r="AKJ249" s="250"/>
      <c r="AKK249" s="250"/>
      <c r="AKL249" s="250"/>
      <c r="AKM249" s="250"/>
      <c r="AKN249" s="250"/>
      <c r="AKO249" s="250"/>
      <c r="AKP249" s="250"/>
      <c r="AKQ249" s="250"/>
      <c r="AKR249" s="250"/>
      <c r="AKS249" s="250"/>
      <c r="AKT249" s="250"/>
      <c r="AKU249" s="250"/>
      <c r="AKV249" s="250"/>
      <c r="AKW249" s="250"/>
      <c r="AKX249" s="250"/>
      <c r="AKY249" s="250"/>
      <c r="AKZ249" s="250"/>
      <c r="ALA249" s="250"/>
      <c r="ALB249" s="250"/>
      <c r="ALC249" s="250"/>
      <c r="ALD249" s="250"/>
      <c r="ALE249" s="250"/>
      <c r="ALF249" s="250"/>
      <c r="ALG249" s="250"/>
      <c r="ALH249" s="250"/>
      <c r="ALI249" s="250"/>
      <c r="ALJ249" s="250"/>
      <c r="ALK249" s="250"/>
      <c r="ALL249" s="250"/>
      <c r="ALM249" s="250"/>
      <c r="ALN249" s="250"/>
      <c r="ALO249" s="250"/>
      <c r="ALP249" s="250"/>
      <c r="ALQ249" s="250"/>
      <c r="ALR249" s="250"/>
      <c r="ALS249" s="250"/>
      <c r="ALT249" s="250"/>
      <c r="ALU249" s="250"/>
      <c r="ALV249" s="250"/>
      <c r="ALW249" s="250"/>
      <c r="ALX249" s="250"/>
      <c r="ALY249" s="250"/>
      <c r="ALZ249" s="250"/>
      <c r="AMA249" s="250"/>
      <c r="AMB249" s="250"/>
      <c r="AMC249" s="250"/>
      <c r="AMD249" s="250"/>
      <c r="AME249" s="250"/>
      <c r="AMF249" s="250"/>
      <c r="AMG249" s="250"/>
      <c r="AMH249" s="250"/>
      <c r="AMI249" s="250"/>
      <c r="AMJ249" s="250"/>
      <c r="AMK249" s="250"/>
      <c r="AML249" s="250"/>
      <c r="AMM249" s="250"/>
      <c r="AMN249" s="250"/>
      <c r="AMO249" s="250"/>
      <c r="AMP249" s="250"/>
      <c r="AMQ249" s="250"/>
      <c r="AMR249" s="250"/>
      <c r="AMS249" s="250"/>
      <c r="AMT249" s="250"/>
      <c r="AMU249" s="250"/>
      <c r="AMV249" s="250"/>
      <c r="AMW249" s="250"/>
      <c r="AMX249" s="250"/>
      <c r="AMY249" s="250"/>
      <c r="AMZ249" s="250"/>
      <c r="ANA249" s="250"/>
      <c r="ANB249" s="250"/>
      <c r="ANC249" s="250"/>
      <c r="AND249" s="250"/>
      <c r="ANE249" s="250"/>
      <c r="ANF249" s="250"/>
      <c r="ANG249" s="250"/>
      <c r="ANH249" s="250"/>
      <c r="ANI249" s="250"/>
      <c r="ANJ249" s="250"/>
      <c r="ANK249" s="250"/>
      <c r="ANL249" s="250"/>
      <c r="ANM249" s="250"/>
      <c r="ANN249" s="250"/>
      <c r="ANO249" s="250"/>
      <c r="ANP249" s="250"/>
      <c r="ANQ249" s="250"/>
      <c r="ANR249" s="250"/>
      <c r="ANS249" s="250"/>
      <c r="ANT249" s="250"/>
      <c r="ANU249" s="250"/>
      <c r="ANV249" s="250"/>
      <c r="ANW249" s="250"/>
      <c r="ANX249" s="250"/>
      <c r="ANY249" s="250"/>
      <c r="ANZ249" s="250"/>
      <c r="AOA249" s="250"/>
      <c r="AOB249" s="250"/>
      <c r="AOC249" s="250"/>
      <c r="AOD249" s="250"/>
      <c r="AOE249" s="250"/>
      <c r="AOF249" s="250"/>
      <c r="AOG249" s="250"/>
      <c r="AOH249" s="250"/>
      <c r="AOI249" s="250"/>
      <c r="AOJ249" s="250"/>
      <c r="AOK249" s="250"/>
      <c r="AOL249" s="250"/>
      <c r="AOM249" s="250"/>
      <c r="AON249" s="250"/>
      <c r="AOO249" s="250"/>
      <c r="AOP249" s="250"/>
      <c r="AOQ249" s="250"/>
      <c r="AOR249" s="250"/>
      <c r="AOS249" s="250"/>
      <c r="AOT249" s="250"/>
      <c r="AOU249" s="250"/>
      <c r="AOV249" s="250"/>
      <c r="AOW249" s="250"/>
      <c r="AOX249" s="250"/>
      <c r="AOY249" s="250"/>
      <c r="AOZ249" s="250"/>
      <c r="APA249" s="250"/>
      <c r="APB249" s="250"/>
      <c r="APC249" s="250"/>
      <c r="APD249" s="250"/>
      <c r="APE249" s="250"/>
      <c r="APF249" s="250"/>
      <c r="APG249" s="250"/>
      <c r="APH249" s="250"/>
      <c r="API249" s="250"/>
      <c r="APJ249" s="250"/>
      <c r="APK249" s="250"/>
      <c r="APL249" s="250"/>
      <c r="APM249" s="250"/>
      <c r="APN249" s="250"/>
      <c r="APO249" s="250"/>
      <c r="APP249" s="250"/>
      <c r="APQ249" s="250"/>
      <c r="APR249" s="250"/>
      <c r="APS249" s="250"/>
      <c r="APT249" s="250"/>
      <c r="APU249" s="250"/>
      <c r="APV249" s="250"/>
      <c r="APW249" s="250"/>
      <c r="APX249" s="250"/>
      <c r="APY249" s="250"/>
      <c r="APZ249" s="250"/>
      <c r="AQA249" s="250"/>
      <c r="AQB249" s="250"/>
      <c r="AQC249" s="250"/>
      <c r="AQD249" s="250"/>
      <c r="AQE249" s="250"/>
      <c r="AQF249" s="250"/>
      <c r="AQG249" s="250"/>
      <c r="AQH249" s="250"/>
      <c r="AQI249" s="250"/>
      <c r="AQJ249" s="250"/>
      <c r="AQK249" s="250"/>
      <c r="AQL249" s="250"/>
      <c r="AQM249" s="250"/>
      <c r="AQN249" s="250"/>
      <c r="AQO249" s="250"/>
      <c r="AQP249" s="250"/>
      <c r="AQQ249" s="250"/>
      <c r="AQR249" s="250"/>
      <c r="AQS249" s="250"/>
      <c r="AQT249" s="250"/>
      <c r="AQU249" s="250"/>
      <c r="AQV249" s="250"/>
      <c r="AQW249" s="250"/>
      <c r="AQX249" s="250"/>
      <c r="AQY249" s="250"/>
      <c r="AQZ249" s="250"/>
      <c r="ARA249" s="250"/>
      <c r="ARB249" s="250"/>
      <c r="ARC249" s="250"/>
      <c r="ARD249" s="250"/>
      <c r="ARE249" s="250"/>
      <c r="ARF249" s="250"/>
      <c r="ARG249" s="250"/>
      <c r="ARH249" s="250"/>
      <c r="ARI249" s="250"/>
      <c r="ARJ249" s="250"/>
      <c r="ARK249" s="250"/>
      <c r="ARL249" s="250"/>
      <c r="ARM249" s="250"/>
      <c r="ARN249" s="250"/>
      <c r="ARO249" s="250"/>
      <c r="ARP249" s="250"/>
      <c r="ARQ249" s="250"/>
      <c r="ARR249" s="250"/>
      <c r="ARS249" s="250"/>
      <c r="ART249" s="250"/>
      <c r="ARU249" s="250"/>
      <c r="ARV249" s="250"/>
      <c r="ARW249" s="250"/>
      <c r="ARX249" s="250"/>
      <c r="ARY249" s="250"/>
      <c r="ARZ249" s="250"/>
      <c r="ASA249" s="250"/>
      <c r="ASB249" s="250"/>
      <c r="ASC249" s="250"/>
      <c r="ASD249" s="250"/>
      <c r="ASE249" s="250"/>
      <c r="ASF249" s="250"/>
      <c r="ASG249" s="250"/>
      <c r="ASH249" s="250"/>
      <c r="ASI249" s="250"/>
      <c r="ASJ249" s="250"/>
      <c r="ASK249" s="250"/>
      <c r="ASL249" s="250"/>
      <c r="ASM249" s="250"/>
      <c r="ASN249" s="250"/>
      <c r="ASO249" s="250"/>
      <c r="ASP249" s="250"/>
      <c r="ASQ249" s="250"/>
      <c r="ASR249" s="250"/>
      <c r="ASS249" s="250"/>
      <c r="AST249" s="250"/>
      <c r="ASU249" s="250"/>
      <c r="ASV249" s="250"/>
      <c r="ASW249" s="250"/>
      <c r="ASX249" s="250"/>
      <c r="ASY249" s="250"/>
      <c r="ASZ249" s="250"/>
      <c r="ATA249" s="250"/>
      <c r="ATB249" s="250"/>
      <c r="ATC249" s="250"/>
      <c r="ATD249" s="250"/>
      <c r="ATE249" s="250"/>
      <c r="ATF249" s="250"/>
      <c r="ATG249" s="250"/>
      <c r="ATH249" s="250"/>
      <c r="ATI249" s="250"/>
      <c r="ATJ249" s="250"/>
      <c r="ATK249" s="250"/>
      <c r="ATL249" s="250"/>
      <c r="ATM249" s="250"/>
      <c r="ATN249" s="250"/>
      <c r="ATO249" s="250"/>
      <c r="ATP249" s="250"/>
      <c r="ATQ249" s="250"/>
      <c r="ATR249" s="250"/>
      <c r="ATS249" s="250"/>
      <c r="ATT249" s="250"/>
      <c r="ATU249" s="250"/>
      <c r="ATV249" s="250"/>
      <c r="ATW249" s="250"/>
      <c r="ATX249" s="250"/>
      <c r="ATY249" s="250"/>
      <c r="ATZ249" s="250"/>
      <c r="AUA249" s="250"/>
      <c r="AUB249" s="250"/>
      <c r="AUC249" s="250"/>
      <c r="AUD249" s="250"/>
      <c r="AUE249" s="250"/>
      <c r="AUF249" s="250"/>
      <c r="AUG249" s="250"/>
      <c r="AUH249" s="250"/>
      <c r="AUI249" s="250"/>
      <c r="AUJ249" s="250"/>
      <c r="AUK249" s="250"/>
      <c r="AUL249" s="250"/>
      <c r="AUM249" s="250"/>
      <c r="AUN249" s="250"/>
      <c r="AUO249" s="250"/>
      <c r="AUP249" s="250"/>
      <c r="AUQ249" s="250"/>
      <c r="AUR249" s="250"/>
      <c r="AUS249" s="250"/>
      <c r="AUT249" s="250"/>
      <c r="AUU249" s="250"/>
      <c r="AUV249" s="250"/>
      <c r="AUW249" s="250"/>
      <c r="AUX249" s="250"/>
      <c r="AUY249" s="250"/>
      <c r="AUZ249" s="250"/>
      <c r="AVA249" s="250"/>
      <c r="AVB249" s="250"/>
      <c r="AVC249" s="250"/>
      <c r="AVD249" s="250"/>
      <c r="AVE249" s="250"/>
      <c r="AVF249" s="250"/>
      <c r="AVG249" s="250"/>
      <c r="AVH249" s="250"/>
      <c r="AVI249" s="250"/>
      <c r="AVJ249" s="250"/>
      <c r="AVK249" s="250"/>
      <c r="AVL249" s="250"/>
      <c r="AVM249" s="250"/>
      <c r="AVN249" s="250"/>
      <c r="AVO249" s="250"/>
      <c r="AVP249" s="250"/>
      <c r="AVQ249" s="250"/>
      <c r="AVR249" s="250"/>
      <c r="AVS249" s="250"/>
      <c r="AVT249" s="250"/>
      <c r="AVU249" s="250"/>
      <c r="AVV249" s="250"/>
      <c r="AVW249" s="250"/>
      <c r="AVX249" s="250"/>
      <c r="AVY249" s="250"/>
      <c r="AVZ249" s="250"/>
      <c r="AWA249" s="250"/>
      <c r="AWB249" s="250"/>
      <c r="AWC249" s="250"/>
      <c r="AWD249" s="250"/>
      <c r="AWE249" s="250"/>
      <c r="AWF249" s="250"/>
      <c r="AWG249" s="250"/>
      <c r="AWH249" s="250"/>
      <c r="AWI249" s="250"/>
      <c r="AWJ249" s="250"/>
      <c r="AWK249" s="250"/>
      <c r="AWL249" s="250"/>
      <c r="AWM249" s="250"/>
      <c r="AWN249" s="250"/>
      <c r="AWO249" s="250"/>
      <c r="AWP249" s="250"/>
      <c r="AWQ249" s="250"/>
      <c r="AWR249" s="250"/>
      <c r="AWS249" s="250"/>
      <c r="AWT249" s="250"/>
      <c r="AWU249" s="250"/>
      <c r="AWV249" s="250"/>
      <c r="AWW249" s="250"/>
      <c r="AWX249" s="250"/>
      <c r="AWY249" s="250"/>
      <c r="AWZ249" s="250"/>
      <c r="AXA249" s="250"/>
      <c r="AXB249" s="250"/>
      <c r="AXC249" s="250"/>
      <c r="AXD249" s="250"/>
      <c r="AXE249" s="250"/>
      <c r="AXF249" s="250"/>
      <c r="AXG249" s="250"/>
      <c r="AXH249" s="250"/>
      <c r="AXI249" s="250"/>
      <c r="AXJ249" s="250"/>
      <c r="AXK249" s="250"/>
      <c r="AXL249" s="250"/>
      <c r="AXM249" s="250"/>
      <c r="AXN249" s="250"/>
      <c r="AXO249" s="250"/>
      <c r="AXP249" s="250"/>
      <c r="AXQ249" s="250"/>
      <c r="AXR249" s="250"/>
      <c r="AXS249" s="250"/>
      <c r="AXT249" s="250"/>
      <c r="AXU249" s="250"/>
      <c r="AXV249" s="250"/>
      <c r="AXW249" s="250"/>
      <c r="AXX249" s="250"/>
      <c r="AXY249" s="250"/>
      <c r="AXZ249" s="250"/>
      <c r="AYA249" s="250"/>
      <c r="AYB249" s="250"/>
      <c r="AYC249" s="250"/>
      <c r="AYD249" s="250"/>
      <c r="AYE249" s="250"/>
      <c r="AYF249" s="250"/>
      <c r="AYG249" s="250"/>
      <c r="AYH249" s="250"/>
      <c r="AYI249" s="250"/>
      <c r="AYJ249" s="250"/>
      <c r="AYK249" s="250"/>
      <c r="AYL249" s="250"/>
      <c r="AYM249" s="250"/>
      <c r="AYN249" s="250"/>
      <c r="AYO249" s="250"/>
      <c r="AYP249" s="250"/>
      <c r="AYQ249" s="250"/>
      <c r="AYR249" s="250"/>
      <c r="AYS249" s="250"/>
      <c r="AYT249" s="250"/>
      <c r="AYU249" s="250"/>
      <c r="AYV249" s="250"/>
      <c r="AYW249" s="250"/>
      <c r="AYX249" s="250"/>
      <c r="AYY249" s="250"/>
      <c r="AYZ249" s="250"/>
      <c r="AZA249" s="250"/>
      <c r="AZB249" s="250"/>
      <c r="AZC249" s="250"/>
      <c r="AZD249" s="250"/>
      <c r="AZE249" s="250"/>
      <c r="AZF249" s="250"/>
      <c r="AZG249" s="250"/>
      <c r="AZH249" s="250"/>
      <c r="AZI249" s="250"/>
      <c r="AZJ249" s="250"/>
      <c r="AZK249" s="250"/>
      <c r="AZL249" s="250"/>
      <c r="AZM249" s="250"/>
      <c r="AZN249" s="250"/>
      <c r="AZO249" s="250"/>
      <c r="AZP249" s="250"/>
      <c r="AZQ249" s="250"/>
      <c r="AZR249" s="250"/>
      <c r="AZS249" s="250"/>
      <c r="AZT249" s="250"/>
      <c r="AZU249" s="250"/>
      <c r="AZV249" s="250"/>
      <c r="AZW249" s="250"/>
      <c r="AZX249" s="250"/>
      <c r="AZY249" s="250"/>
      <c r="AZZ249" s="250"/>
      <c r="BAA249" s="250"/>
      <c r="BAB249" s="250"/>
      <c r="BAC249" s="250"/>
      <c r="BAD249" s="250"/>
      <c r="BAE249" s="250"/>
      <c r="BAF249" s="250"/>
      <c r="BAG249" s="250"/>
      <c r="BAH249" s="250"/>
      <c r="BAI249" s="250"/>
      <c r="BAJ249" s="250"/>
      <c r="BAK249" s="250"/>
      <c r="BAL249" s="250"/>
      <c r="BAM249" s="250"/>
      <c r="BAN249" s="250"/>
      <c r="BAO249" s="250"/>
      <c r="BAP249" s="250"/>
      <c r="BAQ249" s="250"/>
      <c r="BAR249" s="250"/>
      <c r="BAS249" s="250"/>
      <c r="BAT249" s="250"/>
      <c r="BAU249" s="250"/>
      <c r="BAV249" s="250"/>
      <c r="BAW249" s="250"/>
      <c r="BAX249" s="250"/>
      <c r="BAY249" s="250"/>
      <c r="BAZ249" s="250"/>
      <c r="BBA249" s="250"/>
      <c r="BBB249" s="250"/>
      <c r="BBC249" s="250"/>
      <c r="BBD249" s="250"/>
      <c r="BBE249" s="250"/>
      <c r="BBF249" s="250"/>
      <c r="BBG249" s="250"/>
      <c r="BBH249" s="250"/>
      <c r="BBI249" s="250"/>
      <c r="BBJ249" s="250"/>
      <c r="BBK249" s="250"/>
      <c r="BBL249" s="250"/>
      <c r="BBM249" s="250"/>
      <c r="BBN249" s="250"/>
      <c r="BBO249" s="250"/>
      <c r="BBP249" s="250"/>
      <c r="BBQ249" s="250"/>
      <c r="BBR249" s="250"/>
      <c r="BBS249" s="250"/>
      <c r="BBT249" s="250"/>
      <c r="BBU249" s="250"/>
      <c r="BBV249" s="250"/>
      <c r="BBW249" s="250"/>
      <c r="BBX249" s="250"/>
      <c r="BBY249" s="250"/>
      <c r="BBZ249" s="250"/>
      <c r="BCA249" s="250"/>
      <c r="BCB249" s="250"/>
      <c r="BCC249" s="250"/>
      <c r="BCD249" s="250"/>
      <c r="BCE249" s="250"/>
      <c r="BCF249" s="250"/>
      <c r="BCG249" s="250"/>
      <c r="BCH249" s="250"/>
      <c r="BCI249" s="250"/>
      <c r="BCJ249" s="250"/>
      <c r="BCK249" s="250"/>
      <c r="BCL249" s="250"/>
      <c r="BCM249" s="250"/>
      <c r="BCN249" s="250"/>
      <c r="BCO249" s="250"/>
      <c r="BCP249" s="250"/>
      <c r="BCQ249" s="250"/>
      <c r="BCR249" s="250"/>
      <c r="BCS249" s="250"/>
      <c r="BCT249" s="250"/>
      <c r="BCU249" s="250"/>
      <c r="BCV249" s="250"/>
      <c r="BCW249" s="250"/>
      <c r="BCX249" s="250"/>
      <c r="BCY249" s="250"/>
      <c r="BCZ249" s="250"/>
      <c r="BDA249" s="250"/>
      <c r="BDB249" s="250"/>
      <c r="BDC249" s="250"/>
      <c r="BDD249" s="250"/>
      <c r="BDE249" s="250"/>
      <c r="BDF249" s="250"/>
      <c r="BDG249" s="250"/>
      <c r="BDH249" s="250"/>
      <c r="BDI249" s="250"/>
      <c r="BDJ249" s="250"/>
      <c r="BDK249" s="250"/>
      <c r="BDL249" s="250"/>
      <c r="BDM249" s="250"/>
      <c r="BDN249" s="250"/>
      <c r="BDO249" s="250"/>
      <c r="BDP249" s="250"/>
      <c r="BDQ249" s="250"/>
      <c r="BDR249" s="250"/>
      <c r="BDS249" s="250"/>
      <c r="BDT249" s="250"/>
      <c r="BDU249" s="250"/>
      <c r="BDV249" s="250"/>
      <c r="BDW249" s="250"/>
      <c r="BDX249" s="250"/>
      <c r="BDY249" s="250"/>
      <c r="BDZ249" s="250"/>
      <c r="BEA249" s="250"/>
      <c r="BEB249" s="250"/>
      <c r="BEC249" s="250"/>
      <c r="BED249" s="250"/>
      <c r="BEE249" s="250"/>
      <c r="BEF249" s="250"/>
      <c r="BEG249" s="250"/>
      <c r="BEH249" s="250"/>
      <c r="BEI249" s="250"/>
      <c r="BEJ249" s="250"/>
      <c r="BEK249" s="250"/>
      <c r="BEL249" s="250"/>
      <c r="BEM249" s="250"/>
      <c r="BEN249" s="250"/>
      <c r="BEO249" s="250"/>
      <c r="BEP249" s="250"/>
      <c r="BEQ249" s="250"/>
      <c r="BER249" s="250"/>
      <c r="BES249" s="250"/>
      <c r="BET249" s="250"/>
      <c r="BEU249" s="250"/>
      <c r="BEV249" s="250"/>
      <c r="BEW249" s="250"/>
      <c r="BEX249" s="250"/>
      <c r="BEY249" s="250"/>
      <c r="BEZ249" s="250"/>
      <c r="BFA249" s="250"/>
      <c r="BFB249" s="250"/>
      <c r="BFC249" s="250"/>
      <c r="BFD249" s="250"/>
      <c r="BFE249" s="250"/>
      <c r="BFF249" s="250"/>
      <c r="BFG249" s="250"/>
      <c r="BFH249" s="250"/>
      <c r="BFI249" s="250"/>
      <c r="BFJ249" s="250"/>
      <c r="BFK249" s="250"/>
      <c r="BFL249" s="250"/>
      <c r="BFM249" s="250"/>
      <c r="BFN249" s="250"/>
      <c r="BFO249" s="250"/>
      <c r="BFP249" s="250"/>
      <c r="BFQ249" s="250"/>
      <c r="BFR249" s="250"/>
      <c r="BFS249" s="250"/>
      <c r="BFT249" s="250"/>
      <c r="BFU249" s="250"/>
      <c r="BFV249" s="250"/>
      <c r="BFW249" s="250"/>
      <c r="BFX249" s="250"/>
      <c r="BFY249" s="250"/>
      <c r="BFZ249" s="250"/>
      <c r="BGA249" s="250"/>
      <c r="BGB249" s="250"/>
      <c r="BGC249" s="250"/>
      <c r="BGD249" s="250"/>
      <c r="BGE249" s="250"/>
      <c r="BGF249" s="250"/>
      <c r="BGG249" s="250"/>
      <c r="BGH249" s="250"/>
      <c r="BGI249" s="250"/>
      <c r="BGJ249" s="250"/>
      <c r="BGK249" s="250"/>
      <c r="BGL249" s="250"/>
      <c r="BGM249" s="250"/>
      <c r="BGN249" s="250"/>
      <c r="BGO249" s="250"/>
      <c r="BGP249" s="250"/>
      <c r="BGQ249" s="250"/>
      <c r="BGR249" s="250"/>
      <c r="BGS249" s="250"/>
      <c r="BGT249" s="250"/>
      <c r="BGU249" s="250"/>
      <c r="BGV249" s="250"/>
      <c r="BGW249" s="250"/>
      <c r="BGX249" s="250"/>
      <c r="BGY249" s="250"/>
      <c r="BGZ249" s="250"/>
      <c r="BHA249" s="250"/>
      <c r="BHB249" s="250"/>
      <c r="BHC249" s="250"/>
      <c r="BHD249" s="250"/>
      <c r="BHE249" s="250"/>
      <c r="BHF249" s="250"/>
      <c r="BHG249" s="250"/>
      <c r="BHH249" s="250"/>
      <c r="BHI249" s="250"/>
      <c r="BHJ249" s="250"/>
      <c r="BHK249" s="250"/>
      <c r="BHL249" s="250"/>
      <c r="BHM249" s="250"/>
      <c r="BHN249" s="250"/>
      <c r="BHO249" s="250"/>
      <c r="BHP249" s="250"/>
      <c r="BHQ249" s="250"/>
      <c r="BHR249" s="250"/>
      <c r="BHS249" s="250"/>
      <c r="BHT249" s="250"/>
      <c r="BHU249" s="250"/>
      <c r="BHV249" s="250"/>
      <c r="BHW249" s="250"/>
      <c r="BHX249" s="250"/>
      <c r="BHY249" s="250"/>
      <c r="BHZ249" s="250"/>
      <c r="BIA249" s="250"/>
      <c r="BIB249" s="250"/>
      <c r="BIC249" s="250"/>
      <c r="BID249" s="250"/>
      <c r="BIE249" s="250"/>
      <c r="BIF249" s="250"/>
      <c r="BIG249" s="250"/>
      <c r="BIH249" s="250"/>
      <c r="BII249" s="250"/>
      <c r="BIJ249" s="250"/>
      <c r="BIK249" s="250"/>
      <c r="BIL249" s="250"/>
      <c r="BIM249" s="250"/>
      <c r="BIN249" s="250"/>
      <c r="BIO249" s="250"/>
      <c r="BIP249" s="250"/>
      <c r="BIQ249" s="250"/>
      <c r="BIR249" s="250"/>
      <c r="BIS249" s="250"/>
      <c r="BIT249" s="250"/>
      <c r="BIU249" s="250"/>
      <c r="BIV249" s="250"/>
      <c r="BIW249" s="250"/>
      <c r="BIX249" s="250"/>
      <c r="BIY249" s="250"/>
      <c r="BIZ249" s="250"/>
      <c r="BJA249" s="250"/>
      <c r="BJB249" s="250"/>
      <c r="BJC249" s="250"/>
      <c r="BJD249" s="250"/>
      <c r="BJE249" s="250"/>
      <c r="BJF249" s="250"/>
      <c r="BJG249" s="250"/>
      <c r="BJH249" s="250"/>
      <c r="BJI249" s="250"/>
      <c r="BJJ249" s="250"/>
      <c r="BJK249" s="250"/>
      <c r="BJL249" s="250"/>
      <c r="BJM249" s="250"/>
      <c r="BJN249" s="250"/>
      <c r="BJO249" s="250"/>
      <c r="BJP249" s="250"/>
      <c r="BJQ249" s="250"/>
      <c r="BJR249" s="250"/>
      <c r="BJS249" s="250"/>
      <c r="BJT249" s="250"/>
      <c r="BJU249" s="250"/>
      <c r="BJV249" s="250"/>
      <c r="BJW249" s="250"/>
      <c r="BJX249" s="250"/>
      <c r="BJY249" s="250"/>
      <c r="BJZ249" s="250"/>
      <c r="BKA249" s="250"/>
      <c r="BKB249" s="250"/>
      <c r="BKC249" s="250"/>
      <c r="BKD249" s="250"/>
      <c r="BKE249" s="250"/>
      <c r="BKF249" s="250"/>
      <c r="BKG249" s="250"/>
      <c r="BKH249" s="250"/>
      <c r="BKI249" s="250"/>
      <c r="BKJ249" s="250"/>
      <c r="BKK249" s="250"/>
      <c r="BKL249" s="250"/>
      <c r="BKM249" s="250"/>
      <c r="BKN249" s="250"/>
      <c r="BKO249" s="250"/>
      <c r="BKP249" s="250"/>
      <c r="BKQ249" s="250"/>
      <c r="BKR249" s="250"/>
      <c r="BKS249" s="250"/>
      <c r="BKT249" s="250"/>
      <c r="BKU249" s="250"/>
      <c r="BKV249" s="250"/>
      <c r="BKW249" s="250"/>
      <c r="BKX249" s="250"/>
      <c r="BKY249" s="250"/>
      <c r="BKZ249" s="250"/>
      <c r="BLA249" s="250"/>
      <c r="BLB249" s="250"/>
      <c r="BLC249" s="250"/>
      <c r="BLD249" s="250"/>
      <c r="BLE249" s="250"/>
      <c r="BLF249" s="250"/>
      <c r="BLG249" s="250"/>
      <c r="BLH249" s="250"/>
      <c r="BLI249" s="250"/>
      <c r="BLJ249" s="250"/>
      <c r="BLK249" s="250"/>
      <c r="BLL249" s="250"/>
      <c r="BLM249" s="250"/>
      <c r="BLN249" s="250"/>
      <c r="BLO249" s="250"/>
      <c r="BLP249" s="250"/>
      <c r="BLQ249" s="250"/>
      <c r="BLR249" s="250"/>
      <c r="BLS249" s="250"/>
      <c r="BLT249" s="250"/>
      <c r="BLU249" s="250"/>
      <c r="BLV249" s="250"/>
      <c r="BLW249" s="250"/>
      <c r="BLX249" s="250"/>
      <c r="BLY249" s="250"/>
      <c r="BLZ249" s="250"/>
      <c r="BMA249" s="250"/>
      <c r="BMB249" s="250"/>
      <c r="BMC249" s="250"/>
      <c r="BMD249" s="250"/>
      <c r="BME249" s="250"/>
      <c r="BMF249" s="250"/>
      <c r="BMG249" s="250"/>
      <c r="BMH249" s="250"/>
      <c r="BMI249" s="250"/>
      <c r="BMJ249" s="250"/>
      <c r="BMK249" s="250"/>
      <c r="BML249" s="250"/>
      <c r="BMM249" s="250"/>
      <c r="BMN249" s="250"/>
      <c r="BMO249" s="250"/>
      <c r="BMP249" s="250"/>
      <c r="BMQ249" s="250"/>
      <c r="BMR249" s="250"/>
      <c r="BMS249" s="250"/>
      <c r="BMT249" s="250"/>
      <c r="BMU249" s="250"/>
      <c r="BMV249" s="250"/>
      <c r="BMW249" s="250"/>
      <c r="BMX249" s="250"/>
      <c r="BMY249" s="250"/>
      <c r="BMZ249" s="250"/>
      <c r="BNA249" s="250"/>
      <c r="BNB249" s="250"/>
      <c r="BNC249" s="250"/>
      <c r="BND249" s="250"/>
      <c r="BNE249" s="250"/>
      <c r="BNF249" s="250"/>
      <c r="BNG249" s="250"/>
      <c r="BNH249" s="250"/>
      <c r="BNI249" s="250"/>
      <c r="BNJ249" s="250"/>
      <c r="BNK249" s="250"/>
      <c r="BNL249" s="250"/>
      <c r="BNM249" s="250"/>
      <c r="BNN249" s="250"/>
      <c r="BNO249" s="250"/>
      <c r="BNP249" s="250"/>
      <c r="BNQ249" s="250"/>
      <c r="BNR249" s="250"/>
      <c r="BNS249" s="250"/>
      <c r="BNT249" s="250"/>
      <c r="BNU249" s="250"/>
      <c r="BNV249" s="250"/>
      <c r="BNW249" s="250"/>
      <c r="BNX249" s="250"/>
      <c r="BNY249" s="250"/>
      <c r="BNZ249" s="250"/>
      <c r="BOA249" s="250"/>
      <c r="BOB249" s="250"/>
      <c r="BOC249" s="250"/>
      <c r="BOD249" s="250"/>
      <c r="BOE249" s="250"/>
      <c r="BOF249" s="250"/>
      <c r="BOG249" s="250"/>
      <c r="BOH249" s="250"/>
      <c r="BOI249" s="250"/>
      <c r="BOJ249" s="250"/>
      <c r="BOK249" s="250"/>
      <c r="BOL249" s="250"/>
      <c r="BOM249" s="250"/>
      <c r="BON249" s="250"/>
      <c r="BOO249" s="250"/>
      <c r="BOP249" s="250"/>
      <c r="BOQ249" s="250"/>
      <c r="BOR249" s="250"/>
      <c r="BOS249" s="250"/>
      <c r="BOT249" s="250"/>
      <c r="BOU249" s="250"/>
      <c r="BOV249" s="250"/>
      <c r="BOW249" s="250"/>
      <c r="BOX249" s="250"/>
      <c r="BOY249" s="250"/>
      <c r="BOZ249" s="250"/>
      <c r="BPA249" s="250"/>
      <c r="BPB249" s="250"/>
      <c r="BPC249" s="250"/>
      <c r="BPD249" s="250"/>
      <c r="BPE249" s="250"/>
      <c r="BPF249" s="250"/>
      <c r="BPG249" s="250"/>
      <c r="BPH249" s="250"/>
      <c r="BPI249" s="250"/>
      <c r="BPJ249" s="250"/>
      <c r="BPK249" s="250"/>
      <c r="BPL249" s="250"/>
      <c r="BPM249" s="250"/>
      <c r="BPN249" s="250"/>
      <c r="BPO249" s="250"/>
      <c r="BPP249" s="250"/>
      <c r="BPQ249" s="250"/>
      <c r="BPR249" s="250"/>
      <c r="BPS249" s="250"/>
      <c r="BPT249" s="250"/>
      <c r="BPU249" s="250"/>
      <c r="BPV249" s="250"/>
      <c r="BPW249" s="250"/>
      <c r="BPX249" s="250"/>
      <c r="BPY249" s="250"/>
      <c r="BPZ249" s="250"/>
      <c r="BQA249" s="250"/>
      <c r="BQB249" s="250"/>
      <c r="BQC249" s="250"/>
      <c r="BQD249" s="250"/>
      <c r="BQE249" s="250"/>
      <c r="BQF249" s="250"/>
      <c r="BQG249" s="250"/>
      <c r="BQH249" s="250"/>
      <c r="BQI249" s="250"/>
      <c r="BQJ249" s="250"/>
      <c r="BQK249" s="250"/>
      <c r="BQL249" s="250"/>
      <c r="BQM249" s="250"/>
      <c r="BQN249" s="250"/>
      <c r="BQO249" s="250"/>
      <c r="BQP249" s="250"/>
      <c r="BQQ249" s="250"/>
      <c r="BQR249" s="250"/>
      <c r="BQS249" s="250"/>
      <c r="BQT249" s="250"/>
      <c r="BQU249" s="250"/>
      <c r="BQV249" s="250"/>
      <c r="BQW249" s="250"/>
      <c r="BQX249" s="250"/>
      <c r="BQY249" s="250"/>
      <c r="BQZ249" s="250"/>
      <c r="BRA249" s="250"/>
      <c r="BRB249" s="250"/>
      <c r="BRC249" s="250"/>
      <c r="BRD249" s="250"/>
      <c r="BRE249" s="250"/>
      <c r="BRF249" s="250"/>
      <c r="BRG249" s="250"/>
      <c r="BRH249" s="250"/>
      <c r="BRI249" s="250"/>
      <c r="BRJ249" s="250"/>
      <c r="BRK249" s="250"/>
      <c r="BRL249" s="250"/>
      <c r="BRM249" s="250"/>
      <c r="BRN249" s="250"/>
      <c r="BRO249" s="250"/>
      <c r="BRP249" s="250"/>
      <c r="BRQ249" s="250"/>
      <c r="BRR249" s="250"/>
      <c r="BRS249" s="250"/>
      <c r="BRT249" s="250"/>
      <c r="BRU249" s="250"/>
      <c r="BRV249" s="250"/>
      <c r="BRW249" s="250"/>
      <c r="BRX249" s="250"/>
      <c r="BRY249" s="250"/>
      <c r="BRZ249" s="250"/>
      <c r="BSA249" s="250"/>
      <c r="BSB249" s="250"/>
      <c r="BSC249" s="250"/>
      <c r="BSD249" s="250"/>
      <c r="BSE249" s="250"/>
      <c r="BSF249" s="250"/>
      <c r="BSG249" s="250"/>
      <c r="BSH249" s="250"/>
      <c r="BSI249" s="250"/>
      <c r="BSJ249" s="250"/>
      <c r="BSK249" s="250"/>
      <c r="BSL249" s="250"/>
      <c r="BSM249" s="250"/>
      <c r="BSN249" s="250"/>
      <c r="BSO249" s="250"/>
      <c r="BSP249" s="250"/>
      <c r="BSQ249" s="250"/>
      <c r="BSR249" s="250"/>
      <c r="BSS249" s="250"/>
      <c r="BST249" s="250"/>
      <c r="BSU249" s="250"/>
      <c r="BSV249" s="250"/>
      <c r="BSW249" s="250"/>
      <c r="BSX249" s="250"/>
      <c r="BSY249" s="250"/>
      <c r="BSZ249" s="250"/>
      <c r="BTA249" s="250"/>
      <c r="BTB249" s="250"/>
      <c r="BTC249" s="250"/>
      <c r="BTD249" s="250"/>
      <c r="BTE249" s="250"/>
      <c r="BTF249" s="250"/>
      <c r="BTG249" s="250"/>
      <c r="BTH249" s="250"/>
      <c r="BTI249" s="250"/>
      <c r="BTJ249" s="250"/>
      <c r="BTK249" s="250"/>
      <c r="BTL249" s="250"/>
      <c r="BTM249" s="250"/>
      <c r="BTN249" s="250"/>
      <c r="BTO249" s="250"/>
      <c r="BTP249" s="250"/>
      <c r="BTQ249" s="250"/>
      <c r="BTR249" s="250"/>
      <c r="BTS249" s="250"/>
      <c r="BTT249" s="250"/>
      <c r="BTU249" s="250"/>
      <c r="BTV249" s="250"/>
      <c r="BTW249" s="250"/>
      <c r="BTX249" s="250"/>
      <c r="BTY249" s="250"/>
      <c r="BTZ249" s="250"/>
      <c r="BUA249" s="250"/>
      <c r="BUB249" s="250"/>
      <c r="BUC249" s="250"/>
      <c r="BUD249" s="250"/>
      <c r="BUE249" s="250"/>
      <c r="BUF249" s="250"/>
      <c r="BUG249" s="250"/>
      <c r="BUH249" s="250"/>
      <c r="BUI249" s="250"/>
      <c r="BUJ249" s="250"/>
      <c r="BUK249" s="250"/>
      <c r="BUL249" s="250"/>
      <c r="BUM249" s="250"/>
      <c r="BUN249" s="250"/>
      <c r="BUO249" s="250"/>
      <c r="BUP249" s="250"/>
      <c r="BUQ249" s="250"/>
      <c r="BUR249" s="250"/>
      <c r="BUS249" s="250"/>
      <c r="BUT249" s="250"/>
      <c r="BUU249" s="250"/>
      <c r="BUV249" s="250"/>
      <c r="BUW249" s="250"/>
      <c r="BUX249" s="250"/>
      <c r="BUY249" s="250"/>
      <c r="BUZ249" s="250"/>
      <c r="BVA249" s="250"/>
      <c r="BVB249" s="250"/>
      <c r="BVC249" s="250"/>
      <c r="BVD249" s="250"/>
      <c r="BVE249" s="250"/>
      <c r="BVF249" s="250"/>
      <c r="BVG249" s="250"/>
      <c r="BVH249" s="250"/>
      <c r="BVI249" s="250"/>
      <c r="BVJ249" s="250"/>
      <c r="BVK249" s="250"/>
      <c r="BVL249" s="250"/>
      <c r="BVM249" s="250"/>
      <c r="BVN249" s="250"/>
      <c r="BVO249" s="250"/>
      <c r="BVP249" s="250"/>
      <c r="BVQ249" s="250"/>
      <c r="BVR249" s="250"/>
      <c r="BVS249" s="250"/>
      <c r="BVT249" s="250"/>
      <c r="BVU249" s="250"/>
      <c r="BVV249" s="250"/>
      <c r="BVW249" s="250"/>
      <c r="BVX249" s="250"/>
      <c r="BVY249" s="250"/>
      <c r="BVZ249" s="250"/>
      <c r="BWA249" s="250"/>
      <c r="BWB249" s="250"/>
      <c r="BWC249" s="250"/>
      <c r="BWD249" s="250"/>
      <c r="BWE249" s="250"/>
      <c r="BWF249" s="250"/>
      <c r="BWG249" s="250"/>
      <c r="BWH249" s="250"/>
      <c r="BWI249" s="250"/>
      <c r="BWJ249" s="250"/>
      <c r="BWK249" s="250"/>
      <c r="BWL249" s="250"/>
      <c r="BWM249" s="250"/>
      <c r="BWN249" s="250"/>
      <c r="BWO249" s="250"/>
      <c r="BWP249" s="250"/>
      <c r="BWQ249" s="250"/>
      <c r="BWR249" s="250"/>
      <c r="BWS249" s="250"/>
      <c r="BWT249" s="250"/>
      <c r="BWU249" s="250"/>
      <c r="BWV249" s="250"/>
      <c r="BWW249" s="250"/>
      <c r="BWX249" s="250"/>
      <c r="BWY249" s="250"/>
      <c r="BWZ249" s="250"/>
      <c r="BXA249" s="250"/>
      <c r="BXB249" s="250"/>
      <c r="BXC249" s="250"/>
      <c r="BXD249" s="250"/>
      <c r="BXE249" s="250"/>
      <c r="BXF249" s="250"/>
      <c r="BXG249" s="250"/>
      <c r="BXH249" s="250"/>
      <c r="BXI249" s="250"/>
      <c r="BXJ249" s="250"/>
      <c r="BXK249" s="250"/>
      <c r="BXL249" s="250"/>
      <c r="BXM249" s="250"/>
      <c r="BXN249" s="250"/>
      <c r="BXO249" s="250"/>
      <c r="BXP249" s="250"/>
      <c r="BXQ249" s="250"/>
      <c r="BXR249" s="250"/>
      <c r="BXS249" s="250"/>
      <c r="BXT249" s="250"/>
      <c r="BXU249" s="250"/>
      <c r="BXV249" s="250"/>
      <c r="BXW249" s="250"/>
      <c r="BXX249" s="250"/>
      <c r="BXY249" s="250"/>
      <c r="BXZ249" s="250"/>
      <c r="BYA249" s="250"/>
      <c r="BYB249" s="250"/>
      <c r="BYC249" s="250"/>
      <c r="BYD249" s="250"/>
      <c r="BYE249" s="250"/>
      <c r="BYF249" s="250"/>
      <c r="BYG249" s="250"/>
      <c r="BYH249" s="250"/>
      <c r="BYI249" s="250"/>
      <c r="BYJ249" s="250"/>
      <c r="BYK249" s="250"/>
      <c r="BYL249" s="250"/>
      <c r="BYM249" s="250"/>
      <c r="BYN249" s="250"/>
      <c r="BYO249" s="250"/>
      <c r="BYP249" s="250"/>
      <c r="BYQ249" s="250"/>
      <c r="BYR249" s="250"/>
      <c r="BYS249" s="250"/>
      <c r="BYT249" s="250"/>
      <c r="BYU249" s="250"/>
      <c r="BYV249" s="250"/>
      <c r="BYW249" s="250"/>
      <c r="BYX249" s="250"/>
      <c r="BYY249" s="250"/>
      <c r="BYZ249" s="250"/>
      <c r="BZA249" s="250"/>
      <c r="BZB249" s="250"/>
      <c r="BZC249" s="250"/>
      <c r="BZD249" s="250"/>
      <c r="BZE249" s="250"/>
      <c r="BZF249" s="250"/>
      <c r="BZG249" s="250"/>
      <c r="BZH249" s="250"/>
      <c r="BZI249" s="250"/>
      <c r="BZJ249" s="250"/>
      <c r="BZK249" s="250"/>
      <c r="BZL249" s="250"/>
      <c r="BZM249" s="250"/>
      <c r="BZN249" s="250"/>
      <c r="BZO249" s="250"/>
      <c r="BZP249" s="250"/>
      <c r="BZQ249" s="250"/>
      <c r="BZR249" s="250"/>
      <c r="BZS249" s="250"/>
      <c r="BZT249" s="250"/>
      <c r="BZU249" s="250"/>
      <c r="BZV249" s="250"/>
      <c r="BZW249" s="250"/>
      <c r="BZX249" s="250"/>
      <c r="BZY249" s="250"/>
      <c r="BZZ249" s="250"/>
      <c r="CAA249" s="250"/>
      <c r="CAB249" s="250"/>
      <c r="CAC249" s="250"/>
      <c r="CAD249" s="250"/>
      <c r="CAE249" s="250"/>
      <c r="CAF249" s="250"/>
      <c r="CAG249" s="250"/>
      <c r="CAH249" s="250"/>
      <c r="CAI249" s="250"/>
      <c r="CAJ249" s="250"/>
      <c r="CAK249" s="250"/>
      <c r="CAL249" s="250"/>
      <c r="CAM249" s="250"/>
      <c r="CAN249" s="250"/>
      <c r="CAO249" s="250"/>
      <c r="CAP249" s="250"/>
      <c r="CAQ249" s="250"/>
      <c r="CAR249" s="250"/>
      <c r="CAS249" s="250"/>
      <c r="CAT249" s="250"/>
      <c r="CAU249" s="250"/>
      <c r="CAV249" s="250"/>
      <c r="CAW249" s="250"/>
      <c r="CAX249" s="250"/>
      <c r="CAY249" s="250"/>
      <c r="CAZ249" s="250"/>
      <c r="CBA249" s="250"/>
      <c r="CBB249" s="250"/>
      <c r="CBC249" s="250"/>
      <c r="CBD249" s="250"/>
      <c r="CBE249" s="250"/>
      <c r="CBF249" s="250"/>
      <c r="CBG249" s="250"/>
      <c r="CBH249" s="250"/>
      <c r="CBI249" s="250"/>
      <c r="CBJ249" s="250"/>
      <c r="CBK249" s="250"/>
      <c r="CBL249" s="250"/>
      <c r="CBM249" s="250"/>
      <c r="CBN249" s="250"/>
      <c r="CBO249" s="250"/>
      <c r="CBP249" s="250"/>
      <c r="CBQ249" s="250"/>
      <c r="CBR249" s="250"/>
      <c r="CBS249" s="250"/>
      <c r="CBT249" s="250"/>
      <c r="CBU249" s="250"/>
      <c r="CBV249" s="250"/>
      <c r="CBW249" s="250"/>
      <c r="CBX249" s="250"/>
      <c r="CBY249" s="250"/>
      <c r="CBZ249" s="250"/>
      <c r="CCA249" s="250"/>
      <c r="CCB249" s="250"/>
      <c r="CCC249" s="250"/>
      <c r="CCD249" s="250"/>
      <c r="CCE249" s="250"/>
      <c r="CCF249" s="250"/>
      <c r="CCG249" s="250"/>
      <c r="CCH249" s="250"/>
      <c r="CCI249" s="250"/>
      <c r="CCJ249" s="250"/>
      <c r="CCK249" s="250"/>
      <c r="CCL249" s="250"/>
      <c r="CCM249" s="250"/>
      <c r="CCN249" s="250"/>
      <c r="CCO249" s="250"/>
      <c r="CCP249" s="250"/>
      <c r="CCQ249" s="250"/>
      <c r="CCR249" s="250"/>
      <c r="CCS249" s="250"/>
      <c r="CCT249" s="250"/>
      <c r="CCU249" s="250"/>
      <c r="CCV249" s="250"/>
      <c r="CCW249" s="250"/>
      <c r="CCX249" s="250"/>
      <c r="CCY249" s="250"/>
      <c r="CCZ249" s="250"/>
      <c r="CDA249" s="250"/>
      <c r="CDB249" s="250"/>
      <c r="CDC249" s="250"/>
      <c r="CDD249" s="250"/>
      <c r="CDE249" s="250"/>
      <c r="CDF249" s="250"/>
      <c r="CDG249" s="250"/>
      <c r="CDH249" s="250"/>
      <c r="CDI249" s="250"/>
      <c r="CDJ249" s="250"/>
      <c r="CDK249" s="250"/>
      <c r="CDL249" s="250"/>
      <c r="CDM249" s="250"/>
      <c r="CDN249" s="250"/>
      <c r="CDO249" s="250"/>
      <c r="CDP249" s="250"/>
      <c r="CDQ249" s="250"/>
      <c r="CDR249" s="250"/>
      <c r="CDS249" s="250"/>
      <c r="CDT249" s="250"/>
      <c r="CDU249" s="250"/>
      <c r="CDV249" s="250"/>
      <c r="CDW249" s="250"/>
      <c r="CDX249" s="250"/>
      <c r="CDY249" s="250"/>
      <c r="CDZ249" s="250"/>
      <c r="CEA249" s="250"/>
      <c r="CEB249" s="250"/>
      <c r="CEC249" s="250"/>
      <c r="CED249" s="250"/>
      <c r="CEE249" s="250"/>
      <c r="CEF249" s="250"/>
      <c r="CEG249" s="250"/>
      <c r="CEH249" s="250"/>
      <c r="CEI249" s="250"/>
      <c r="CEJ249" s="250"/>
      <c r="CEK249" s="250"/>
      <c r="CEL249" s="250"/>
      <c r="CEM249" s="250"/>
      <c r="CEN249" s="250"/>
      <c r="CEO249" s="250"/>
      <c r="CEP249" s="250"/>
      <c r="CEQ249" s="250"/>
      <c r="CER249" s="250"/>
      <c r="CES249" s="250"/>
      <c r="CET249" s="250"/>
      <c r="CEU249" s="250"/>
      <c r="CEV249" s="250"/>
      <c r="CEW249" s="250"/>
      <c r="CEX249" s="250"/>
      <c r="CEY249" s="250"/>
      <c r="CEZ249" s="250"/>
      <c r="CFA249" s="250"/>
      <c r="CFB249" s="250"/>
      <c r="CFC249" s="250"/>
      <c r="CFD249" s="250"/>
      <c r="CFE249" s="250"/>
      <c r="CFF249" s="250"/>
      <c r="CFG249" s="250"/>
      <c r="CFH249" s="250"/>
      <c r="CFI249" s="250"/>
      <c r="CFJ249" s="250"/>
      <c r="CFK249" s="250"/>
      <c r="CFL249" s="250"/>
      <c r="CFM249" s="250"/>
      <c r="CFN249" s="250"/>
      <c r="CFO249" s="250"/>
      <c r="CFP249" s="250"/>
      <c r="CFQ249" s="250"/>
      <c r="CFR249" s="250"/>
      <c r="CFS249" s="250"/>
      <c r="CFT249" s="250"/>
      <c r="CFU249" s="250"/>
      <c r="CFV249" s="250"/>
      <c r="CFW249" s="250"/>
      <c r="CFX249" s="250"/>
      <c r="CFY249" s="250"/>
      <c r="CFZ249" s="250"/>
      <c r="CGA249" s="250"/>
      <c r="CGB249" s="250"/>
      <c r="CGC249" s="250"/>
      <c r="CGD249" s="250"/>
      <c r="CGE249" s="250"/>
      <c r="CGF249" s="250"/>
      <c r="CGG249" s="250"/>
      <c r="CGH249" s="250"/>
      <c r="CGI249" s="250"/>
      <c r="CGJ249" s="250"/>
      <c r="CGK249" s="250"/>
      <c r="CGL249" s="250"/>
      <c r="CGM249" s="250"/>
      <c r="CGN249" s="250"/>
      <c r="CGO249" s="250"/>
      <c r="CGP249" s="250"/>
      <c r="CGQ249" s="250"/>
      <c r="CGR249" s="250"/>
      <c r="CGS249" s="250"/>
      <c r="CGT249" s="250"/>
      <c r="CGU249" s="250"/>
      <c r="CGV249" s="250"/>
      <c r="CGW249" s="250"/>
      <c r="CGX249" s="250"/>
      <c r="CGY249" s="250"/>
      <c r="CGZ249" s="250"/>
      <c r="CHA249" s="250"/>
      <c r="CHB249" s="250"/>
      <c r="CHC249" s="250"/>
      <c r="CHD249" s="250"/>
      <c r="CHE249" s="250"/>
      <c r="CHF249" s="250"/>
      <c r="CHG249" s="250"/>
      <c r="CHH249" s="250"/>
      <c r="CHI249" s="250"/>
      <c r="CHJ249" s="250"/>
      <c r="CHK249" s="250"/>
      <c r="CHL249" s="250"/>
      <c r="CHM249" s="250"/>
      <c r="CHN249" s="250"/>
      <c r="CHO249" s="250"/>
      <c r="CHP249" s="250"/>
      <c r="CHQ249" s="250"/>
      <c r="CHR249" s="250"/>
      <c r="CHS249" s="250"/>
      <c r="CHT249" s="250"/>
      <c r="CHU249" s="250"/>
      <c r="CHV249" s="250"/>
      <c r="CHW249" s="250"/>
      <c r="CHX249" s="250"/>
      <c r="CHY249" s="250"/>
      <c r="CHZ249" s="250"/>
      <c r="CIA249" s="250"/>
      <c r="CIB249" s="250"/>
      <c r="CIC249" s="250"/>
      <c r="CID249" s="250"/>
      <c r="CIE249" s="250"/>
      <c r="CIF249" s="250"/>
      <c r="CIG249" s="250"/>
      <c r="CIH249" s="250"/>
      <c r="CII249" s="250"/>
      <c r="CIJ249" s="250"/>
      <c r="CIK249" s="250"/>
      <c r="CIL249" s="250"/>
      <c r="CIM249" s="250"/>
      <c r="CIN249" s="250"/>
      <c r="CIO249" s="250"/>
      <c r="CIP249" s="250"/>
      <c r="CIQ249" s="250"/>
      <c r="CIR249" s="250"/>
      <c r="CIS249" s="250"/>
      <c r="CIT249" s="250"/>
      <c r="CIU249" s="250"/>
      <c r="CIV249" s="250"/>
      <c r="CIW249" s="250"/>
      <c r="CIX249" s="250"/>
      <c r="CIY249" s="250"/>
      <c r="CIZ249" s="250"/>
      <c r="CJA249" s="250"/>
      <c r="CJB249" s="250"/>
      <c r="CJC249" s="250"/>
      <c r="CJD249" s="250"/>
      <c r="CJE249" s="250"/>
      <c r="CJF249" s="250"/>
      <c r="CJG249" s="250"/>
      <c r="CJH249" s="250"/>
      <c r="CJI249" s="250"/>
      <c r="CJJ249" s="250"/>
      <c r="CJK249" s="250"/>
      <c r="CJL249" s="250"/>
      <c r="CJM249" s="250"/>
      <c r="CJN249" s="250"/>
      <c r="CJO249" s="250"/>
      <c r="CJP249" s="250"/>
      <c r="CJQ249" s="250"/>
      <c r="CJR249" s="250"/>
      <c r="CJS249" s="250"/>
      <c r="CJT249" s="250"/>
      <c r="CJU249" s="250"/>
      <c r="CJV249" s="250"/>
      <c r="CJW249" s="250"/>
      <c r="CJX249" s="250"/>
      <c r="CJY249" s="250"/>
      <c r="CJZ249" s="250"/>
      <c r="CKA249" s="250"/>
      <c r="CKB249" s="250"/>
      <c r="CKC249" s="250"/>
      <c r="CKD249" s="250"/>
      <c r="CKE249" s="250"/>
      <c r="CKF249" s="250"/>
      <c r="CKG249" s="250"/>
      <c r="CKH249" s="250"/>
      <c r="CKI249" s="250"/>
      <c r="CKJ249" s="250"/>
      <c r="CKK249" s="250"/>
      <c r="CKL249" s="250"/>
      <c r="CKM249" s="250"/>
      <c r="CKN249" s="250"/>
      <c r="CKO249" s="250"/>
      <c r="CKP249" s="250"/>
      <c r="CKQ249" s="250"/>
      <c r="CKR249" s="250"/>
      <c r="CKS249" s="250"/>
      <c r="CKT249" s="250"/>
      <c r="CKU249" s="250"/>
      <c r="CKV249" s="250"/>
      <c r="CKW249" s="250"/>
      <c r="CKX249" s="250"/>
      <c r="CKY249" s="250"/>
      <c r="CKZ249" s="250"/>
      <c r="CLA249" s="250"/>
      <c r="CLB249" s="250"/>
      <c r="CLC249" s="250"/>
      <c r="CLD249" s="250"/>
      <c r="CLE249" s="250"/>
      <c r="CLF249" s="250"/>
      <c r="CLG249" s="250"/>
      <c r="CLH249" s="250"/>
      <c r="CLI249" s="250"/>
      <c r="CLJ249" s="250"/>
      <c r="CLK249" s="250"/>
      <c r="CLL249" s="250"/>
      <c r="CLM249" s="250"/>
      <c r="CLN249" s="250"/>
      <c r="CLO249" s="250"/>
      <c r="CLP249" s="250"/>
      <c r="CLQ249" s="250"/>
      <c r="CLR249" s="250"/>
      <c r="CLS249" s="250"/>
      <c r="CLT249" s="250"/>
      <c r="CLU249" s="250"/>
      <c r="CLV249" s="250"/>
      <c r="CLW249" s="250"/>
      <c r="CLX249" s="250"/>
      <c r="CLY249" s="250"/>
      <c r="CLZ249" s="250"/>
      <c r="CMA249" s="250"/>
      <c r="CMB249" s="250"/>
      <c r="CMC249" s="250"/>
      <c r="CMD249" s="250"/>
      <c r="CME249" s="250"/>
      <c r="CMF249" s="250"/>
      <c r="CMG249" s="250"/>
      <c r="CMH249" s="250"/>
      <c r="CMI249" s="250"/>
      <c r="CMJ249" s="250"/>
      <c r="CMK249" s="250"/>
      <c r="CML249" s="250"/>
      <c r="CMM249" s="250"/>
      <c r="CMN249" s="250"/>
      <c r="CMO249" s="250"/>
      <c r="CMP249" s="250"/>
      <c r="CMQ249" s="250"/>
      <c r="CMR249" s="250"/>
      <c r="CMS249" s="250"/>
      <c r="CMT249" s="250"/>
      <c r="CMU249" s="250"/>
      <c r="CMV249" s="250"/>
      <c r="CMW249" s="250"/>
      <c r="CMX249" s="250"/>
      <c r="CMY249" s="250"/>
      <c r="CMZ249" s="250"/>
      <c r="CNA249" s="250"/>
      <c r="CNB249" s="250"/>
      <c r="CNC249" s="250"/>
      <c r="CND249" s="250"/>
      <c r="CNE249" s="250"/>
      <c r="CNF249" s="250"/>
      <c r="CNG249" s="250"/>
      <c r="CNH249" s="250"/>
      <c r="CNI249" s="250"/>
      <c r="CNJ249" s="250"/>
      <c r="CNK249" s="250"/>
      <c r="CNL249" s="250"/>
      <c r="CNM249" s="250"/>
      <c r="CNN249" s="250"/>
      <c r="CNO249" s="250"/>
      <c r="CNP249" s="250"/>
      <c r="CNQ249" s="250"/>
      <c r="CNR249" s="250"/>
      <c r="CNS249" s="250"/>
      <c r="CNT249" s="250"/>
      <c r="CNU249" s="250"/>
      <c r="CNV249" s="250"/>
      <c r="CNW249" s="250"/>
      <c r="CNX249" s="250"/>
      <c r="CNY249" s="250"/>
      <c r="CNZ249" s="250"/>
      <c r="COA249" s="250"/>
      <c r="COB249" s="250"/>
      <c r="COC249" s="250"/>
      <c r="COD249" s="250"/>
      <c r="COE249" s="250"/>
      <c r="COF249" s="250"/>
      <c r="COG249" s="250"/>
      <c r="COH249" s="250"/>
      <c r="COI249" s="250"/>
      <c r="COJ249" s="250"/>
      <c r="COK249" s="250"/>
      <c r="COL249" s="250"/>
      <c r="COM249" s="250"/>
      <c r="CON249" s="250"/>
      <c r="COO249" s="250"/>
      <c r="COP249" s="250"/>
      <c r="COQ249" s="250"/>
      <c r="COR249" s="250"/>
      <c r="COS249" s="250"/>
      <c r="COT249" s="250"/>
      <c r="COU249" s="250"/>
      <c r="COV249" s="250"/>
      <c r="COW249" s="250"/>
      <c r="COX249" s="250"/>
      <c r="COY249" s="250"/>
      <c r="COZ249" s="250"/>
      <c r="CPA249" s="250"/>
      <c r="CPB249" s="250"/>
      <c r="CPC249" s="250"/>
      <c r="CPD249" s="250"/>
      <c r="CPE249" s="250"/>
      <c r="CPF249" s="250"/>
      <c r="CPG249" s="250"/>
      <c r="CPH249" s="250"/>
      <c r="CPI249" s="250"/>
      <c r="CPJ249" s="250"/>
      <c r="CPK249" s="250"/>
      <c r="CPL249" s="250"/>
      <c r="CPM249" s="250"/>
      <c r="CPN249" s="250"/>
      <c r="CPO249" s="250"/>
      <c r="CPP249" s="250"/>
      <c r="CPQ249" s="250"/>
      <c r="CPR249" s="250"/>
      <c r="CPS249" s="250"/>
      <c r="CPT249" s="250"/>
      <c r="CPU249" s="250"/>
      <c r="CPV249" s="250"/>
      <c r="CPW249" s="250"/>
      <c r="CPX249" s="250"/>
      <c r="CPY249" s="250"/>
      <c r="CPZ249" s="250"/>
      <c r="CQA249" s="250"/>
      <c r="CQB249" s="250"/>
      <c r="CQC249" s="250"/>
      <c r="CQD249" s="250"/>
      <c r="CQE249" s="250"/>
      <c r="CQF249" s="250"/>
      <c r="CQG249" s="250"/>
      <c r="CQH249" s="250"/>
      <c r="CQI249" s="250"/>
      <c r="CQJ249" s="250"/>
      <c r="CQK249" s="250"/>
      <c r="CQL249" s="250"/>
      <c r="CQM249" s="250"/>
      <c r="CQN249" s="250"/>
      <c r="CQO249" s="250"/>
      <c r="CQP249" s="250"/>
      <c r="CQQ249" s="250"/>
      <c r="CQR249" s="250"/>
      <c r="CQS249" s="250"/>
      <c r="CQT249" s="250"/>
      <c r="CQU249" s="250"/>
      <c r="CQV249" s="250"/>
      <c r="CQW249" s="250"/>
      <c r="CQX249" s="250"/>
      <c r="CQY249" s="250"/>
      <c r="CQZ249" s="250"/>
      <c r="CRA249" s="250"/>
      <c r="CRB249" s="250"/>
      <c r="CRC249" s="250"/>
      <c r="CRD249" s="250"/>
      <c r="CRE249" s="250"/>
      <c r="CRF249" s="250"/>
      <c r="CRG249" s="250"/>
      <c r="CRH249" s="250"/>
      <c r="CRI249" s="250"/>
      <c r="CRJ249" s="250"/>
      <c r="CRK249" s="250"/>
      <c r="CRL249" s="250"/>
      <c r="CRM249" s="250"/>
      <c r="CRN249" s="250"/>
      <c r="CRO249" s="250"/>
      <c r="CRP249" s="250"/>
      <c r="CRQ249" s="250"/>
      <c r="CRR249" s="250"/>
      <c r="CRS249" s="250"/>
      <c r="CRT249" s="250"/>
      <c r="CRU249" s="250"/>
      <c r="CRV249" s="250"/>
      <c r="CRW249" s="250"/>
      <c r="CRX249" s="250"/>
      <c r="CRY249" s="250"/>
      <c r="CRZ249" s="250"/>
      <c r="CSA249" s="250"/>
      <c r="CSB249" s="250"/>
      <c r="CSC249" s="250"/>
      <c r="CSD249" s="250"/>
      <c r="CSE249" s="250"/>
      <c r="CSF249" s="250"/>
      <c r="CSG249" s="250"/>
      <c r="CSH249" s="250"/>
      <c r="CSI249" s="250"/>
      <c r="CSJ249" s="250"/>
      <c r="CSK249" s="250"/>
      <c r="CSL249" s="250"/>
      <c r="CSM249" s="250"/>
      <c r="CSN249" s="250"/>
      <c r="CSO249" s="250"/>
      <c r="CSP249" s="250"/>
      <c r="CSQ249" s="250"/>
      <c r="CSR249" s="250"/>
      <c r="CSS249" s="250"/>
      <c r="CST249" s="250"/>
      <c r="CSU249" s="250"/>
      <c r="CSV249" s="250"/>
      <c r="CSW249" s="250"/>
      <c r="CSX249" s="250"/>
      <c r="CSY249" s="250"/>
      <c r="CSZ249" s="250"/>
      <c r="CTA249" s="250"/>
      <c r="CTB249" s="250"/>
      <c r="CTC249" s="250"/>
      <c r="CTD249" s="250"/>
      <c r="CTE249" s="250"/>
      <c r="CTF249" s="250"/>
      <c r="CTG249" s="250"/>
      <c r="CTH249" s="250"/>
      <c r="CTI249" s="250"/>
      <c r="CTJ249" s="250"/>
      <c r="CTK249" s="250"/>
      <c r="CTL249" s="250"/>
      <c r="CTM249" s="250"/>
      <c r="CTN249" s="250"/>
      <c r="CTO249" s="250"/>
      <c r="CTP249" s="250"/>
      <c r="CTQ249" s="250"/>
      <c r="CTR249" s="250"/>
      <c r="CTS249" s="250"/>
      <c r="CTT249" s="250"/>
      <c r="CTU249" s="250"/>
      <c r="CTV249" s="250"/>
      <c r="CTW249" s="250"/>
      <c r="CTX249" s="250"/>
      <c r="CTY249" s="250"/>
      <c r="CTZ249" s="250"/>
      <c r="CUA249" s="250"/>
      <c r="CUB249" s="250"/>
      <c r="CUC249" s="250"/>
      <c r="CUD249" s="250"/>
      <c r="CUE249" s="250"/>
      <c r="CUF249" s="250"/>
      <c r="CUG249" s="250"/>
      <c r="CUH249" s="250"/>
      <c r="CUI249" s="250"/>
      <c r="CUJ249" s="250"/>
      <c r="CUK249" s="250"/>
      <c r="CUL249" s="250"/>
      <c r="CUM249" s="250"/>
      <c r="CUN249" s="250"/>
      <c r="CUO249" s="250"/>
      <c r="CUP249" s="250"/>
      <c r="CUQ249" s="250"/>
      <c r="CUR249" s="250"/>
      <c r="CUS249" s="250"/>
      <c r="CUT249" s="250"/>
      <c r="CUU249" s="250"/>
      <c r="CUV249" s="250"/>
      <c r="CUW249" s="250"/>
      <c r="CUX249" s="250"/>
      <c r="CUY249" s="250"/>
      <c r="CUZ249" s="250"/>
      <c r="CVA249" s="250"/>
      <c r="CVB249" s="250"/>
      <c r="CVC249" s="250"/>
      <c r="CVD249" s="250"/>
      <c r="CVE249" s="250"/>
      <c r="CVF249" s="250"/>
      <c r="CVG249" s="250"/>
      <c r="CVH249" s="250"/>
      <c r="CVI249" s="250"/>
      <c r="CVJ249" s="250"/>
      <c r="CVK249" s="250"/>
      <c r="CVL249" s="250"/>
      <c r="CVM249" s="250"/>
      <c r="CVN249" s="250"/>
      <c r="CVO249" s="250"/>
      <c r="CVP249" s="250"/>
      <c r="CVQ249" s="250"/>
      <c r="CVR249" s="250"/>
      <c r="CVS249" s="250"/>
      <c r="CVT249" s="250"/>
      <c r="CVU249" s="250"/>
      <c r="CVV249" s="250"/>
      <c r="CVW249" s="250"/>
      <c r="CVX249" s="250"/>
      <c r="CVY249" s="250"/>
      <c r="CVZ249" s="250"/>
      <c r="CWA249" s="250"/>
      <c r="CWB249" s="250"/>
      <c r="CWC249" s="250"/>
      <c r="CWD249" s="250"/>
      <c r="CWE249" s="250"/>
      <c r="CWF249" s="250"/>
      <c r="CWG249" s="250"/>
      <c r="CWH249" s="250"/>
      <c r="CWI249" s="250"/>
      <c r="CWJ249" s="250"/>
      <c r="CWK249" s="250"/>
      <c r="CWL249" s="250"/>
      <c r="CWM249" s="250"/>
      <c r="CWN249" s="250"/>
      <c r="CWO249" s="250"/>
      <c r="CWP249" s="250"/>
      <c r="CWQ249" s="250"/>
      <c r="CWR249" s="250"/>
      <c r="CWS249" s="250"/>
      <c r="CWT249" s="250"/>
      <c r="CWU249" s="250"/>
      <c r="CWV249" s="250"/>
      <c r="CWW249" s="250"/>
      <c r="CWX249" s="250"/>
      <c r="CWY249" s="250"/>
      <c r="CWZ249" s="250"/>
      <c r="CXA249" s="250"/>
      <c r="CXB249" s="250"/>
      <c r="CXC249" s="250"/>
      <c r="CXD249" s="250"/>
      <c r="CXE249" s="250"/>
      <c r="CXF249" s="250"/>
      <c r="CXG249" s="250"/>
      <c r="CXH249" s="250"/>
      <c r="CXI249" s="250"/>
      <c r="CXJ249" s="250"/>
      <c r="CXK249" s="250"/>
      <c r="CXL249" s="250"/>
      <c r="CXM249" s="250"/>
      <c r="CXN249" s="250"/>
      <c r="CXO249" s="250"/>
      <c r="CXP249" s="250"/>
      <c r="CXQ249" s="250"/>
      <c r="CXR249" s="250"/>
      <c r="CXS249" s="250"/>
      <c r="CXT249" s="250"/>
      <c r="CXU249" s="250"/>
      <c r="CXV249" s="250"/>
      <c r="CXW249" s="250"/>
      <c r="CXX249" s="250"/>
      <c r="CXY249" s="250"/>
      <c r="CXZ249" s="250"/>
      <c r="CYA249" s="250"/>
      <c r="CYB249" s="250"/>
      <c r="CYC249" s="250"/>
      <c r="CYD249" s="250"/>
      <c r="CYE249" s="250"/>
      <c r="CYF249" s="250"/>
      <c r="CYG249" s="250"/>
      <c r="CYH249" s="250"/>
      <c r="CYI249" s="250"/>
      <c r="CYJ249" s="250"/>
      <c r="CYK249" s="250"/>
      <c r="CYL249" s="250"/>
      <c r="CYM249" s="250"/>
      <c r="CYN249" s="250"/>
      <c r="CYO249" s="250"/>
      <c r="CYP249" s="250"/>
      <c r="CYQ249" s="250"/>
      <c r="CYR249" s="250"/>
      <c r="CYS249" s="250"/>
      <c r="CYT249" s="250"/>
      <c r="CYU249" s="250"/>
      <c r="CYV249" s="250"/>
      <c r="CYW249" s="250"/>
      <c r="CYX249" s="250"/>
      <c r="CYY249" s="250"/>
      <c r="CYZ249" s="250"/>
      <c r="CZA249" s="250"/>
      <c r="CZB249" s="250"/>
      <c r="CZC249" s="250"/>
      <c r="CZD249" s="250"/>
      <c r="CZE249" s="250"/>
      <c r="CZF249" s="250"/>
      <c r="CZG249" s="250"/>
      <c r="CZH249" s="250"/>
      <c r="CZI249" s="250"/>
      <c r="CZJ249" s="250"/>
      <c r="CZK249" s="250"/>
      <c r="CZL249" s="250"/>
      <c r="CZM249" s="250"/>
      <c r="CZN249" s="250"/>
      <c r="CZO249" s="250"/>
      <c r="CZP249" s="250"/>
      <c r="CZQ249" s="250"/>
      <c r="CZR249" s="250"/>
      <c r="CZS249" s="250"/>
      <c r="CZT249" s="250"/>
      <c r="CZU249" s="250"/>
      <c r="CZV249" s="250"/>
      <c r="CZW249" s="250"/>
      <c r="CZX249" s="250"/>
      <c r="CZY249" s="250"/>
      <c r="CZZ249" s="250"/>
      <c r="DAA249" s="250"/>
      <c r="DAB249" s="250"/>
      <c r="DAC249" s="250"/>
      <c r="DAD249" s="250"/>
      <c r="DAE249" s="250"/>
      <c r="DAF249" s="250"/>
      <c r="DAG249" s="250"/>
      <c r="DAH249" s="250"/>
      <c r="DAI249" s="250"/>
      <c r="DAJ249" s="250"/>
      <c r="DAK249" s="250"/>
      <c r="DAL249" s="250"/>
      <c r="DAM249" s="250"/>
      <c r="DAN249" s="250"/>
      <c r="DAO249" s="250"/>
      <c r="DAP249" s="250"/>
      <c r="DAQ249" s="250"/>
      <c r="DAR249" s="250"/>
      <c r="DAS249" s="250"/>
      <c r="DAT249" s="250"/>
      <c r="DAU249" s="250"/>
      <c r="DAV249" s="250"/>
      <c r="DAW249" s="250"/>
      <c r="DAX249" s="250"/>
      <c r="DAY249" s="250"/>
      <c r="DAZ249" s="250"/>
      <c r="DBA249" s="250"/>
      <c r="DBB249" s="250"/>
      <c r="DBC249" s="250"/>
      <c r="DBD249" s="250"/>
      <c r="DBE249" s="250"/>
      <c r="DBF249" s="250"/>
      <c r="DBG249" s="250"/>
      <c r="DBH249" s="250"/>
      <c r="DBI249" s="250"/>
      <c r="DBJ249" s="250"/>
      <c r="DBK249" s="250"/>
      <c r="DBL249" s="250"/>
      <c r="DBM249" s="250"/>
      <c r="DBN249" s="250"/>
      <c r="DBO249" s="250"/>
      <c r="DBP249" s="250"/>
      <c r="DBQ249" s="250"/>
      <c r="DBR249" s="250"/>
      <c r="DBS249" s="250"/>
      <c r="DBT249" s="250"/>
      <c r="DBU249" s="250"/>
      <c r="DBV249" s="250"/>
      <c r="DBW249" s="250"/>
      <c r="DBX249" s="250"/>
      <c r="DBY249" s="250"/>
      <c r="DBZ249" s="250"/>
      <c r="DCA249" s="250"/>
      <c r="DCB249" s="250"/>
      <c r="DCC249" s="250"/>
      <c r="DCD249" s="250"/>
      <c r="DCE249" s="250"/>
      <c r="DCF249" s="250"/>
      <c r="DCG249" s="250"/>
      <c r="DCH249" s="250"/>
      <c r="DCI249" s="250"/>
      <c r="DCJ249" s="250"/>
      <c r="DCK249" s="250"/>
      <c r="DCL249" s="250"/>
      <c r="DCM249" s="250"/>
      <c r="DCN249" s="250"/>
      <c r="DCO249" s="250"/>
      <c r="DCP249" s="250"/>
      <c r="DCQ249" s="250"/>
      <c r="DCR249" s="250"/>
      <c r="DCS249" s="250"/>
      <c r="DCT249" s="250"/>
      <c r="DCU249" s="250"/>
      <c r="DCV249" s="250"/>
      <c r="DCW249" s="250"/>
      <c r="DCX249" s="250"/>
      <c r="DCY249" s="250"/>
      <c r="DCZ249" s="250"/>
      <c r="DDA249" s="250"/>
      <c r="DDB249" s="250"/>
      <c r="DDC249" s="250"/>
      <c r="DDD249" s="250"/>
      <c r="DDE249" s="250"/>
      <c r="DDF249" s="250"/>
      <c r="DDG249" s="250"/>
      <c r="DDH249" s="250"/>
      <c r="DDI249" s="250"/>
      <c r="DDJ249" s="250"/>
      <c r="DDK249" s="250"/>
      <c r="DDL249" s="250"/>
      <c r="DDM249" s="250"/>
      <c r="DDN249" s="250"/>
      <c r="DDO249" s="250"/>
      <c r="DDP249" s="250"/>
      <c r="DDQ249" s="250"/>
      <c r="DDR249" s="250"/>
      <c r="DDS249" s="250"/>
      <c r="DDT249" s="250"/>
      <c r="DDU249" s="250"/>
      <c r="DDV249" s="250"/>
      <c r="DDW249" s="250"/>
      <c r="DDX249" s="250"/>
      <c r="DDY249" s="250"/>
      <c r="DDZ249" s="250"/>
      <c r="DEA249" s="250"/>
      <c r="DEB249" s="250"/>
      <c r="DEC249" s="250"/>
      <c r="DED249" s="250"/>
      <c r="DEE249" s="250"/>
      <c r="DEF249" s="250"/>
      <c r="DEG249" s="250"/>
      <c r="DEH249" s="250"/>
      <c r="DEI249" s="250"/>
      <c r="DEJ249" s="250"/>
      <c r="DEK249" s="250"/>
      <c r="DEL249" s="250"/>
      <c r="DEM249" s="250"/>
      <c r="DEN249" s="250"/>
      <c r="DEO249" s="250"/>
      <c r="DEP249" s="250"/>
      <c r="DEQ249" s="250"/>
      <c r="DER249" s="250"/>
      <c r="DES249" s="250"/>
      <c r="DET249" s="250"/>
      <c r="DEU249" s="250"/>
      <c r="DEV249" s="250"/>
      <c r="DEW249" s="250"/>
      <c r="DEX249" s="250"/>
      <c r="DEY249" s="250"/>
      <c r="DEZ249" s="250"/>
      <c r="DFA249" s="250"/>
      <c r="DFB249" s="250"/>
      <c r="DFC249" s="250"/>
      <c r="DFD249" s="250"/>
      <c r="DFE249" s="250"/>
      <c r="DFF249" s="250"/>
      <c r="DFG249" s="250"/>
      <c r="DFH249" s="250"/>
      <c r="DFI249" s="250"/>
      <c r="DFJ249" s="250"/>
      <c r="DFK249" s="250"/>
      <c r="DFL249" s="250"/>
      <c r="DFM249" s="250"/>
      <c r="DFN249" s="250"/>
      <c r="DFO249" s="250"/>
      <c r="DFP249" s="250"/>
      <c r="DFQ249" s="250"/>
      <c r="DFR249" s="250"/>
      <c r="DFS249" s="250"/>
      <c r="DFT249" s="250"/>
      <c r="DFU249" s="250"/>
      <c r="DFV249" s="250"/>
      <c r="DFW249" s="250"/>
      <c r="DFX249" s="250"/>
      <c r="DFY249" s="250"/>
      <c r="DFZ249" s="250"/>
      <c r="DGA249" s="250"/>
      <c r="DGB249" s="250"/>
      <c r="DGC249" s="250"/>
      <c r="DGD249" s="250"/>
      <c r="DGE249" s="250"/>
      <c r="DGF249" s="250"/>
      <c r="DGG249" s="250"/>
      <c r="DGH249" s="250"/>
      <c r="DGI249" s="250"/>
      <c r="DGJ249" s="250"/>
      <c r="DGK249" s="250"/>
      <c r="DGL249" s="250"/>
      <c r="DGM249" s="250"/>
      <c r="DGN249" s="250"/>
      <c r="DGO249" s="250"/>
      <c r="DGP249" s="250"/>
      <c r="DGQ249" s="250"/>
      <c r="DGR249" s="250"/>
      <c r="DGS249" s="250"/>
      <c r="DGT249" s="250"/>
      <c r="DGU249" s="250"/>
      <c r="DGV249" s="250"/>
      <c r="DGW249" s="250"/>
      <c r="DGX249" s="250"/>
      <c r="DGY249" s="250"/>
      <c r="DGZ249" s="250"/>
      <c r="DHA249" s="250"/>
      <c r="DHB249" s="250"/>
      <c r="DHC249" s="250"/>
      <c r="DHD249" s="250"/>
      <c r="DHE249" s="250"/>
      <c r="DHF249" s="250"/>
      <c r="DHG249" s="250"/>
      <c r="DHH249" s="250"/>
      <c r="DHI249" s="250"/>
      <c r="DHJ249" s="250"/>
      <c r="DHK249" s="250"/>
      <c r="DHL249" s="250"/>
      <c r="DHM249" s="250"/>
      <c r="DHN249" s="250"/>
      <c r="DHO249" s="250"/>
      <c r="DHP249" s="250"/>
      <c r="DHQ249" s="250"/>
      <c r="DHR249" s="250"/>
      <c r="DHS249" s="250"/>
      <c r="DHT249" s="250"/>
      <c r="DHU249" s="250"/>
      <c r="DHV249" s="250"/>
      <c r="DHW249" s="250"/>
      <c r="DHX249" s="250"/>
      <c r="DHY249" s="250"/>
      <c r="DHZ249" s="250"/>
      <c r="DIA249" s="250"/>
      <c r="DIB249" s="250"/>
      <c r="DIC249" s="250"/>
      <c r="DID249" s="250"/>
      <c r="DIE249" s="250"/>
      <c r="DIF249" s="250"/>
      <c r="DIG249" s="250"/>
      <c r="DIH249" s="250"/>
      <c r="DII249" s="250"/>
      <c r="DIJ249" s="250"/>
      <c r="DIK249" s="250"/>
      <c r="DIL249" s="250"/>
      <c r="DIM249" s="250"/>
      <c r="DIN249" s="250"/>
      <c r="DIO249" s="250"/>
      <c r="DIP249" s="250"/>
      <c r="DIQ249" s="250"/>
      <c r="DIR249" s="250"/>
      <c r="DIS249" s="250"/>
      <c r="DIT249" s="250"/>
      <c r="DIU249" s="250"/>
      <c r="DIV249" s="250"/>
      <c r="DIW249" s="250"/>
      <c r="DIX249" s="250"/>
      <c r="DIY249" s="250"/>
      <c r="DIZ249" s="250"/>
      <c r="DJA249" s="250"/>
      <c r="DJB249" s="250"/>
      <c r="DJC249" s="250"/>
      <c r="DJD249" s="250"/>
      <c r="DJE249" s="250"/>
      <c r="DJF249" s="250"/>
      <c r="DJG249" s="250"/>
      <c r="DJH249" s="250"/>
      <c r="DJI249" s="250"/>
      <c r="DJJ249" s="250"/>
      <c r="DJK249" s="250"/>
      <c r="DJL249" s="250"/>
      <c r="DJM249" s="250"/>
      <c r="DJN249" s="250"/>
      <c r="DJO249" s="250"/>
      <c r="DJP249" s="250"/>
      <c r="DJQ249" s="250"/>
      <c r="DJR249" s="250"/>
      <c r="DJS249" s="250"/>
      <c r="DJT249" s="250"/>
      <c r="DJU249" s="250"/>
      <c r="DJV249" s="250"/>
      <c r="DJW249" s="250"/>
      <c r="DJX249" s="250"/>
      <c r="DJY249" s="250"/>
      <c r="DJZ249" s="250"/>
      <c r="DKA249" s="250"/>
      <c r="DKB249" s="250"/>
      <c r="DKC249" s="250"/>
      <c r="DKD249" s="250"/>
      <c r="DKE249" s="250"/>
      <c r="DKF249" s="250"/>
      <c r="DKG249" s="250"/>
      <c r="DKH249" s="250"/>
      <c r="DKI249" s="250"/>
      <c r="DKJ249" s="250"/>
      <c r="DKK249" s="250"/>
      <c r="DKL249" s="250"/>
      <c r="DKM249" s="250"/>
      <c r="DKN249" s="250"/>
      <c r="DKO249" s="250"/>
      <c r="DKP249" s="250"/>
      <c r="DKQ249" s="250"/>
      <c r="DKR249" s="250"/>
      <c r="DKS249" s="250"/>
      <c r="DKT249" s="250"/>
      <c r="DKU249" s="250"/>
      <c r="DKV249" s="250"/>
      <c r="DKW249" s="250"/>
      <c r="DKX249" s="250"/>
      <c r="DKY249" s="250"/>
      <c r="DKZ249" s="250"/>
      <c r="DLA249" s="250"/>
      <c r="DLB249" s="250"/>
      <c r="DLC249" s="250"/>
      <c r="DLD249" s="250"/>
      <c r="DLE249" s="250"/>
      <c r="DLF249" s="250"/>
      <c r="DLG249" s="250"/>
      <c r="DLH249" s="250"/>
      <c r="DLI249" s="250"/>
      <c r="DLJ249" s="250"/>
      <c r="DLK249" s="250"/>
      <c r="DLL249" s="250"/>
      <c r="DLM249" s="250"/>
      <c r="DLN249" s="250"/>
      <c r="DLO249" s="250"/>
      <c r="DLP249" s="250"/>
      <c r="DLQ249" s="250"/>
      <c r="DLR249" s="250"/>
      <c r="DLS249" s="250"/>
      <c r="DLT249" s="250"/>
      <c r="DLU249" s="250"/>
      <c r="DLV249" s="250"/>
      <c r="DLW249" s="250"/>
      <c r="DLX249" s="250"/>
      <c r="DLY249" s="250"/>
      <c r="DLZ249" s="250"/>
      <c r="DMA249" s="250"/>
      <c r="DMB249" s="250"/>
      <c r="DMC249" s="250"/>
      <c r="DMD249" s="250"/>
      <c r="DME249" s="250"/>
      <c r="DMF249" s="250"/>
      <c r="DMG249" s="250"/>
      <c r="DMH249" s="250"/>
      <c r="DMI249" s="250"/>
      <c r="DMJ249" s="250"/>
      <c r="DMK249" s="250"/>
      <c r="DML249" s="250"/>
      <c r="DMM249" s="250"/>
      <c r="DMN249" s="250"/>
      <c r="DMO249" s="250"/>
      <c r="DMP249" s="250"/>
      <c r="DMQ249" s="250"/>
      <c r="DMR249" s="250"/>
      <c r="DMS249" s="250"/>
      <c r="DMT249" s="250"/>
      <c r="DMU249" s="250"/>
      <c r="DMV249" s="250"/>
      <c r="DMW249" s="250"/>
      <c r="DMX249" s="250"/>
      <c r="DMY249" s="250"/>
      <c r="DMZ249" s="250"/>
      <c r="DNA249" s="250"/>
      <c r="DNB249" s="250"/>
      <c r="DNC249" s="250"/>
      <c r="DND249" s="250"/>
      <c r="DNE249" s="250"/>
      <c r="DNF249" s="250"/>
      <c r="DNG249" s="250"/>
      <c r="DNH249" s="250"/>
      <c r="DNI249" s="250"/>
      <c r="DNJ249" s="250"/>
      <c r="DNK249" s="250"/>
      <c r="DNL249" s="250"/>
      <c r="DNM249" s="250"/>
      <c r="DNN249" s="250"/>
      <c r="DNO249" s="250"/>
      <c r="DNP249" s="250"/>
      <c r="DNQ249" s="250"/>
      <c r="DNR249" s="250"/>
      <c r="DNS249" s="250"/>
      <c r="DNT249" s="250"/>
      <c r="DNU249" s="250"/>
      <c r="DNV249" s="250"/>
      <c r="DNW249" s="250"/>
      <c r="DNX249" s="250"/>
      <c r="DNY249" s="250"/>
      <c r="DNZ249" s="250"/>
      <c r="DOA249" s="250"/>
      <c r="DOB249" s="250"/>
      <c r="DOC249" s="250"/>
      <c r="DOD249" s="250"/>
      <c r="DOE249" s="250"/>
      <c r="DOF249" s="250"/>
      <c r="DOG249" s="250"/>
      <c r="DOH249" s="250"/>
      <c r="DOI249" s="250"/>
      <c r="DOJ249" s="250"/>
      <c r="DOK249" s="250"/>
      <c r="DOL249" s="250"/>
      <c r="DOM249" s="250"/>
      <c r="DON249" s="250"/>
      <c r="DOO249" s="250"/>
      <c r="DOP249" s="250"/>
      <c r="DOQ249" s="250"/>
      <c r="DOR249" s="250"/>
      <c r="DOS249" s="250"/>
      <c r="DOT249" s="250"/>
      <c r="DOU249" s="250"/>
      <c r="DOV249" s="250"/>
      <c r="DOW249" s="250"/>
      <c r="DOX249" s="250"/>
      <c r="DOY249" s="250"/>
      <c r="DOZ249" s="250"/>
      <c r="DPA249" s="250"/>
      <c r="DPB249" s="250"/>
      <c r="DPC249" s="250"/>
      <c r="DPD249" s="250"/>
      <c r="DPE249" s="250"/>
      <c r="DPF249" s="250"/>
      <c r="DPG249" s="250"/>
      <c r="DPH249" s="250"/>
      <c r="DPI249" s="250"/>
      <c r="DPJ249" s="250"/>
      <c r="DPK249" s="250"/>
      <c r="DPL249" s="250"/>
      <c r="DPM249" s="250"/>
      <c r="DPN249" s="250"/>
      <c r="DPO249" s="250"/>
      <c r="DPP249" s="250"/>
      <c r="DPQ249" s="250"/>
      <c r="DPR249" s="250"/>
      <c r="DPS249" s="250"/>
      <c r="DPT249" s="250"/>
      <c r="DPU249" s="250"/>
      <c r="DPV249" s="250"/>
      <c r="DPW249" s="250"/>
      <c r="DPX249" s="250"/>
      <c r="DPY249" s="250"/>
      <c r="DPZ249" s="250"/>
      <c r="DQA249" s="250"/>
      <c r="DQB249" s="250"/>
      <c r="DQC249" s="250"/>
      <c r="DQD249" s="250"/>
      <c r="DQE249" s="250"/>
      <c r="DQF249" s="250"/>
      <c r="DQG249" s="250"/>
      <c r="DQH249" s="250"/>
      <c r="DQI249" s="250"/>
      <c r="DQJ249" s="250"/>
      <c r="DQK249" s="250"/>
      <c r="DQL249" s="250"/>
      <c r="DQM249" s="250"/>
      <c r="DQN249" s="250"/>
      <c r="DQO249" s="250"/>
      <c r="DQP249" s="250"/>
      <c r="DQQ249" s="250"/>
      <c r="DQR249" s="250"/>
      <c r="DQS249" s="250"/>
      <c r="DQT249" s="250"/>
      <c r="DQU249" s="250"/>
      <c r="DQV249" s="250"/>
      <c r="DQW249" s="250"/>
      <c r="DQX249" s="250"/>
      <c r="DQY249" s="250"/>
      <c r="DQZ249" s="250"/>
      <c r="DRA249" s="250"/>
      <c r="DRB249" s="250"/>
      <c r="DRC249" s="250"/>
      <c r="DRD249" s="250"/>
      <c r="DRE249" s="250"/>
      <c r="DRF249" s="250"/>
      <c r="DRG249" s="250"/>
      <c r="DRH249" s="250"/>
      <c r="DRI249" s="250"/>
      <c r="DRJ249" s="250"/>
      <c r="DRK249" s="250"/>
      <c r="DRL249" s="250"/>
      <c r="DRM249" s="250"/>
      <c r="DRN249" s="250"/>
      <c r="DRO249" s="250"/>
      <c r="DRP249" s="250"/>
      <c r="DRQ249" s="250"/>
      <c r="DRR249" s="250"/>
      <c r="DRS249" s="250"/>
      <c r="DRT249" s="250"/>
      <c r="DRU249" s="250"/>
      <c r="DRV249" s="250"/>
      <c r="DRW249" s="250"/>
      <c r="DRX249" s="250"/>
      <c r="DRY249" s="250"/>
      <c r="DRZ249" s="250"/>
      <c r="DSA249" s="250"/>
      <c r="DSB249" s="250"/>
      <c r="DSC249" s="250"/>
      <c r="DSD249" s="250"/>
      <c r="DSE249" s="250"/>
      <c r="DSF249" s="250"/>
      <c r="DSG249" s="250"/>
      <c r="DSH249" s="250"/>
      <c r="DSI249" s="250"/>
      <c r="DSJ249" s="250"/>
      <c r="DSK249" s="250"/>
      <c r="DSL249" s="250"/>
      <c r="DSM249" s="250"/>
      <c r="DSN249" s="250"/>
      <c r="DSO249" s="250"/>
      <c r="DSP249" s="250"/>
      <c r="DSQ249" s="250"/>
      <c r="DSR249" s="250"/>
      <c r="DSS249" s="250"/>
      <c r="DST249" s="250"/>
      <c r="DSU249" s="250"/>
      <c r="DSV249" s="250"/>
      <c r="DSW249" s="250"/>
      <c r="DSX249" s="250"/>
      <c r="DSY249" s="250"/>
      <c r="DSZ249" s="250"/>
      <c r="DTA249" s="250"/>
      <c r="DTB249" s="250"/>
      <c r="DTC249" s="250"/>
      <c r="DTD249" s="250"/>
      <c r="DTE249" s="250"/>
      <c r="DTF249" s="250"/>
      <c r="DTG249" s="250"/>
      <c r="DTH249" s="250"/>
      <c r="DTI249" s="250"/>
      <c r="DTJ249" s="250"/>
      <c r="DTK249" s="250"/>
      <c r="DTL249" s="250"/>
      <c r="DTM249" s="250"/>
      <c r="DTN249" s="250"/>
      <c r="DTO249" s="250"/>
      <c r="DTP249" s="250"/>
      <c r="DTQ249" s="250"/>
      <c r="DTR249" s="250"/>
      <c r="DTS249" s="250"/>
      <c r="DTT249" s="250"/>
      <c r="DTU249" s="250"/>
      <c r="DTV249" s="250"/>
      <c r="DTW249" s="250"/>
      <c r="DTX249" s="250"/>
      <c r="DTY249" s="250"/>
      <c r="DTZ249" s="250"/>
      <c r="DUA249" s="250"/>
      <c r="DUB249" s="250"/>
      <c r="DUC249" s="250"/>
      <c r="DUD249" s="250"/>
      <c r="DUE249" s="250"/>
      <c r="DUF249" s="250"/>
      <c r="DUG249" s="250"/>
      <c r="DUH249" s="250"/>
      <c r="DUI249" s="250"/>
      <c r="DUJ249" s="250"/>
      <c r="DUK249" s="250"/>
      <c r="DUL249" s="250"/>
      <c r="DUM249" s="250"/>
      <c r="DUN249" s="250"/>
      <c r="DUO249" s="250"/>
      <c r="DUP249" s="250"/>
      <c r="DUQ249" s="250"/>
      <c r="DUR249" s="250"/>
      <c r="DUS249" s="250"/>
      <c r="DUT249" s="250"/>
      <c r="DUU249" s="250"/>
      <c r="DUV249" s="250"/>
      <c r="DUW249" s="250"/>
      <c r="DUX249" s="250"/>
      <c r="DUY249" s="250"/>
      <c r="DUZ249" s="250"/>
      <c r="DVA249" s="250"/>
      <c r="DVB249" s="250"/>
      <c r="DVC249" s="250"/>
      <c r="DVD249" s="250"/>
      <c r="DVE249" s="250"/>
      <c r="DVF249" s="250"/>
      <c r="DVG249" s="250"/>
      <c r="DVH249" s="250"/>
      <c r="DVI249" s="250"/>
      <c r="DVJ249" s="250"/>
      <c r="DVK249" s="250"/>
      <c r="DVL249" s="250"/>
      <c r="DVM249" s="250"/>
      <c r="DVN249" s="250"/>
      <c r="DVO249" s="250"/>
      <c r="DVP249" s="250"/>
      <c r="DVQ249" s="250"/>
      <c r="DVR249" s="250"/>
      <c r="DVS249" s="250"/>
      <c r="DVT249" s="250"/>
      <c r="DVU249" s="250"/>
      <c r="DVV249" s="250"/>
      <c r="DVW249" s="250"/>
      <c r="DVX249" s="250"/>
      <c r="DVY249" s="250"/>
      <c r="DVZ249" s="250"/>
      <c r="DWA249" s="250"/>
      <c r="DWB249" s="250"/>
      <c r="DWC249" s="250"/>
      <c r="DWD249" s="250"/>
      <c r="DWE249" s="250"/>
      <c r="DWF249" s="250"/>
      <c r="DWG249" s="250"/>
      <c r="DWH249" s="250"/>
      <c r="DWI249" s="250"/>
      <c r="DWJ249" s="250"/>
      <c r="DWK249" s="250"/>
      <c r="DWL249" s="250"/>
      <c r="DWM249" s="250"/>
      <c r="DWN249" s="250"/>
      <c r="DWO249" s="250"/>
      <c r="DWP249" s="250"/>
      <c r="DWQ249" s="250"/>
      <c r="DWR249" s="250"/>
      <c r="DWS249" s="250"/>
      <c r="DWT249" s="250"/>
      <c r="DWU249" s="250"/>
      <c r="DWV249" s="250"/>
      <c r="DWW249" s="250"/>
      <c r="DWX249" s="250"/>
      <c r="DWY249" s="250"/>
      <c r="DWZ249" s="250"/>
      <c r="DXA249" s="250"/>
      <c r="DXB249" s="250"/>
      <c r="DXC249" s="250"/>
      <c r="DXD249" s="250"/>
      <c r="DXE249" s="250"/>
      <c r="DXF249" s="250"/>
      <c r="DXG249" s="250"/>
      <c r="DXH249" s="250"/>
      <c r="DXI249" s="250"/>
      <c r="DXJ249" s="250"/>
      <c r="DXK249" s="250"/>
      <c r="DXL249" s="250"/>
      <c r="DXM249" s="250"/>
      <c r="DXN249" s="250"/>
      <c r="DXO249" s="250"/>
      <c r="DXP249" s="250"/>
      <c r="DXQ249" s="250"/>
      <c r="DXR249" s="250"/>
      <c r="DXS249" s="250"/>
      <c r="DXT249" s="250"/>
      <c r="DXU249" s="250"/>
      <c r="DXV249" s="250"/>
      <c r="DXW249" s="250"/>
      <c r="DXX249" s="250"/>
      <c r="DXY249" s="250"/>
      <c r="DXZ249" s="250"/>
      <c r="DYA249" s="250"/>
      <c r="DYB249" s="250"/>
      <c r="DYC249" s="250"/>
      <c r="DYD249" s="250"/>
      <c r="DYE249" s="250"/>
      <c r="DYF249" s="250"/>
      <c r="DYG249" s="250"/>
      <c r="DYH249" s="250"/>
      <c r="DYI249" s="250"/>
      <c r="DYJ249" s="250"/>
      <c r="DYK249" s="250"/>
      <c r="DYL249" s="250"/>
      <c r="DYM249" s="250"/>
      <c r="DYN249" s="250"/>
      <c r="DYO249" s="250"/>
      <c r="DYP249" s="250"/>
      <c r="DYQ249" s="250"/>
      <c r="DYR249" s="250"/>
      <c r="DYS249" s="250"/>
      <c r="DYT249" s="250"/>
      <c r="DYU249" s="250"/>
      <c r="DYV249" s="250"/>
      <c r="DYW249" s="250"/>
      <c r="DYX249" s="250"/>
      <c r="DYY249" s="250"/>
      <c r="DYZ249" s="250"/>
      <c r="DZA249" s="250"/>
      <c r="DZB249" s="250"/>
      <c r="DZC249" s="250"/>
      <c r="DZD249" s="250"/>
      <c r="DZE249" s="250"/>
      <c r="DZF249" s="250"/>
      <c r="DZG249" s="250"/>
      <c r="DZH249" s="250"/>
      <c r="DZI249" s="250"/>
      <c r="DZJ249" s="250"/>
      <c r="DZK249" s="250"/>
      <c r="DZL249" s="250"/>
      <c r="DZM249" s="250"/>
      <c r="DZN249" s="250"/>
      <c r="DZO249" s="250"/>
      <c r="DZP249" s="250"/>
      <c r="DZQ249" s="250"/>
      <c r="DZR249" s="250"/>
      <c r="DZS249" s="250"/>
      <c r="DZT249" s="250"/>
      <c r="DZU249" s="250"/>
      <c r="DZV249" s="250"/>
      <c r="DZW249" s="250"/>
      <c r="DZX249" s="250"/>
      <c r="DZY249" s="250"/>
      <c r="DZZ249" s="250"/>
      <c r="EAA249" s="250"/>
      <c r="EAB249" s="250"/>
      <c r="EAC249" s="250"/>
      <c r="EAD249" s="250"/>
      <c r="EAE249" s="250"/>
      <c r="EAF249" s="250"/>
      <c r="EAG249" s="250"/>
      <c r="EAH249" s="250"/>
      <c r="EAI249" s="250"/>
      <c r="EAJ249" s="250"/>
      <c r="EAK249" s="250"/>
      <c r="EAL249" s="250"/>
      <c r="EAM249" s="250"/>
      <c r="EAN249" s="250"/>
      <c r="EAO249" s="250"/>
      <c r="EAP249" s="250"/>
      <c r="EAQ249" s="250"/>
      <c r="EAR249" s="250"/>
      <c r="EAS249" s="250"/>
      <c r="EAT249" s="250"/>
      <c r="EAU249" s="250"/>
      <c r="EAV249" s="250"/>
      <c r="EAW249" s="250"/>
      <c r="EAX249" s="250"/>
      <c r="EAY249" s="250"/>
      <c r="EAZ249" s="250"/>
      <c r="EBA249" s="250"/>
      <c r="EBB249" s="250"/>
      <c r="EBC249" s="250"/>
      <c r="EBD249" s="250"/>
      <c r="EBE249" s="250"/>
      <c r="EBF249" s="250"/>
      <c r="EBG249" s="250"/>
      <c r="EBH249" s="250"/>
      <c r="EBI249" s="250"/>
      <c r="EBJ249" s="250"/>
      <c r="EBK249" s="250"/>
      <c r="EBL249" s="250"/>
      <c r="EBM249" s="250"/>
      <c r="EBN249" s="250"/>
      <c r="EBO249" s="250"/>
      <c r="EBP249" s="250"/>
      <c r="EBQ249" s="250"/>
      <c r="EBR249" s="250"/>
      <c r="EBS249" s="250"/>
      <c r="EBT249" s="250"/>
      <c r="EBU249" s="250"/>
      <c r="EBV249" s="250"/>
      <c r="EBW249" s="250"/>
      <c r="EBX249" s="250"/>
      <c r="EBY249" s="250"/>
      <c r="EBZ249" s="250"/>
      <c r="ECA249" s="250"/>
      <c r="ECB249" s="250"/>
      <c r="ECC249" s="250"/>
      <c r="ECD249" s="250"/>
      <c r="ECE249" s="250"/>
      <c r="ECF249" s="250"/>
      <c r="ECG249" s="250"/>
      <c r="ECH249" s="250"/>
      <c r="ECI249" s="250"/>
      <c r="ECJ249" s="250"/>
      <c r="ECK249" s="250"/>
      <c r="ECL249" s="250"/>
      <c r="ECM249" s="250"/>
      <c r="ECN249" s="250"/>
      <c r="ECO249" s="250"/>
      <c r="ECP249" s="250"/>
      <c r="ECQ249" s="250"/>
      <c r="ECR249" s="250"/>
      <c r="ECS249" s="250"/>
      <c r="ECT249" s="250"/>
      <c r="ECU249" s="250"/>
      <c r="ECV249" s="250"/>
      <c r="ECW249" s="250"/>
      <c r="ECX249" s="250"/>
      <c r="ECY249" s="250"/>
      <c r="ECZ249" s="250"/>
      <c r="EDA249" s="250"/>
      <c r="EDB249" s="250"/>
      <c r="EDC249" s="250"/>
      <c r="EDD249" s="250"/>
      <c r="EDE249" s="250"/>
      <c r="EDF249" s="250"/>
      <c r="EDG249" s="250"/>
      <c r="EDH249" s="250"/>
      <c r="EDI249" s="250"/>
      <c r="EDJ249" s="250"/>
      <c r="EDK249" s="250"/>
      <c r="EDL249" s="250"/>
      <c r="EDM249" s="250"/>
      <c r="EDN249" s="250"/>
      <c r="EDO249" s="250"/>
      <c r="EDP249" s="250"/>
      <c r="EDQ249" s="250"/>
      <c r="EDR249" s="250"/>
      <c r="EDS249" s="250"/>
      <c r="EDT249" s="250"/>
      <c r="EDU249" s="250"/>
      <c r="EDV249" s="250"/>
      <c r="EDW249" s="250"/>
      <c r="EDX249" s="250"/>
      <c r="EDY249" s="250"/>
      <c r="EDZ249" s="250"/>
      <c r="EEA249" s="250"/>
      <c r="EEB249" s="250"/>
      <c r="EEC249" s="250"/>
      <c r="EED249" s="250"/>
      <c r="EEE249" s="250"/>
      <c r="EEF249" s="250"/>
      <c r="EEG249" s="250"/>
      <c r="EEH249" s="250"/>
      <c r="EEI249" s="250"/>
      <c r="EEJ249" s="250"/>
      <c r="EEK249" s="250"/>
      <c r="EEL249" s="250"/>
      <c r="EEM249" s="250"/>
      <c r="EEN249" s="250"/>
      <c r="EEO249" s="250"/>
      <c r="EEP249" s="250"/>
      <c r="EEQ249" s="250"/>
      <c r="EER249" s="250"/>
      <c r="EES249" s="250"/>
      <c r="EET249" s="250"/>
      <c r="EEU249" s="250"/>
      <c r="EEV249" s="250"/>
      <c r="EEW249" s="250"/>
      <c r="EEX249" s="250"/>
      <c r="EEY249" s="250"/>
      <c r="EEZ249" s="250"/>
      <c r="EFA249" s="250"/>
      <c r="EFB249" s="250"/>
      <c r="EFC249" s="250"/>
      <c r="EFD249" s="250"/>
      <c r="EFE249" s="250"/>
      <c r="EFF249" s="250"/>
      <c r="EFG249" s="250"/>
      <c r="EFH249" s="250"/>
      <c r="EFI249" s="250"/>
      <c r="EFJ249" s="250"/>
      <c r="EFK249" s="250"/>
      <c r="EFL249" s="250"/>
      <c r="EFM249" s="250"/>
      <c r="EFN249" s="250"/>
      <c r="EFO249" s="250"/>
      <c r="EFP249" s="250"/>
      <c r="EFQ249" s="250"/>
      <c r="EFR249" s="250"/>
      <c r="EFS249" s="250"/>
      <c r="EFT249" s="250"/>
      <c r="EFU249" s="250"/>
      <c r="EFV249" s="250"/>
      <c r="EFW249" s="250"/>
      <c r="EFX249" s="250"/>
      <c r="EFY249" s="250"/>
      <c r="EFZ249" s="250"/>
      <c r="EGA249" s="250"/>
      <c r="EGB249" s="250"/>
      <c r="EGC249" s="250"/>
      <c r="EGD249" s="250"/>
      <c r="EGE249" s="250"/>
      <c r="EGF249" s="250"/>
      <c r="EGG249" s="250"/>
      <c r="EGH249" s="250"/>
      <c r="EGI249" s="250"/>
      <c r="EGJ249" s="250"/>
      <c r="EGK249" s="250"/>
      <c r="EGL249" s="250"/>
      <c r="EGM249" s="250"/>
      <c r="EGN249" s="250"/>
      <c r="EGO249" s="250"/>
      <c r="EGP249" s="250"/>
      <c r="EGQ249" s="250"/>
      <c r="EGR249" s="250"/>
      <c r="EGS249" s="250"/>
      <c r="EGT249" s="250"/>
      <c r="EGU249" s="250"/>
      <c r="EGV249" s="250"/>
      <c r="EGW249" s="250"/>
      <c r="EGX249" s="250"/>
      <c r="EGY249" s="250"/>
      <c r="EGZ249" s="250"/>
      <c r="EHA249" s="250"/>
      <c r="EHB249" s="250"/>
      <c r="EHC249" s="250"/>
      <c r="EHD249" s="250"/>
      <c r="EHE249" s="250"/>
      <c r="EHF249" s="250"/>
      <c r="EHG249" s="250"/>
      <c r="EHH249" s="250"/>
      <c r="EHI249" s="250"/>
      <c r="EHJ249" s="250"/>
      <c r="EHK249" s="250"/>
      <c r="EHL249" s="250"/>
      <c r="EHM249" s="250"/>
      <c r="EHN249" s="250"/>
      <c r="EHO249" s="250"/>
      <c r="EHP249" s="250"/>
      <c r="EHQ249" s="250"/>
      <c r="EHR249" s="250"/>
      <c r="EHS249" s="250"/>
      <c r="EHT249" s="250"/>
      <c r="EHU249" s="250"/>
      <c r="EHV249" s="250"/>
      <c r="EHW249" s="250"/>
      <c r="EHX249" s="250"/>
      <c r="EHY249" s="250"/>
      <c r="EHZ249" s="250"/>
      <c r="EIA249" s="250"/>
      <c r="EIB249" s="250"/>
      <c r="EIC249" s="250"/>
      <c r="EID249" s="250"/>
      <c r="EIE249" s="250"/>
      <c r="EIF249" s="250"/>
      <c r="EIG249" s="250"/>
      <c r="EIH249" s="250"/>
      <c r="EII249" s="250"/>
      <c r="EIJ249" s="250"/>
      <c r="EIK249" s="250"/>
      <c r="EIL249" s="250"/>
      <c r="EIM249" s="250"/>
      <c r="EIN249" s="250"/>
      <c r="EIO249" s="250"/>
      <c r="EIP249" s="250"/>
      <c r="EIQ249" s="250"/>
      <c r="EIR249" s="250"/>
      <c r="EIS249" s="250"/>
      <c r="EIT249" s="250"/>
      <c r="EIU249" s="250"/>
      <c r="EIV249" s="250"/>
      <c r="EIW249" s="250"/>
      <c r="EIX249" s="250"/>
      <c r="EIY249" s="250"/>
      <c r="EIZ249" s="250"/>
      <c r="EJA249" s="250"/>
      <c r="EJB249" s="250"/>
      <c r="EJC249" s="250"/>
      <c r="EJD249" s="250"/>
      <c r="EJE249" s="250"/>
      <c r="EJF249" s="250"/>
      <c r="EJG249" s="250"/>
      <c r="EJH249" s="250"/>
      <c r="EJI249" s="250"/>
      <c r="EJJ249" s="250"/>
      <c r="EJK249" s="250"/>
      <c r="EJL249" s="250"/>
      <c r="EJM249" s="250"/>
      <c r="EJN249" s="250"/>
      <c r="EJO249" s="250"/>
      <c r="EJP249" s="250"/>
      <c r="EJQ249" s="250"/>
      <c r="EJR249" s="250"/>
      <c r="EJS249" s="250"/>
      <c r="EJT249" s="250"/>
      <c r="EJU249" s="250"/>
      <c r="EJV249" s="250"/>
      <c r="EJW249" s="250"/>
      <c r="EJX249" s="250"/>
      <c r="EJY249" s="250"/>
      <c r="EJZ249" s="250"/>
      <c r="EKA249" s="250"/>
      <c r="EKB249" s="250"/>
      <c r="EKC249" s="250"/>
      <c r="EKD249" s="250"/>
      <c r="EKE249" s="250"/>
      <c r="EKF249" s="250"/>
      <c r="EKG249" s="250"/>
      <c r="EKH249" s="250"/>
      <c r="EKI249" s="250"/>
      <c r="EKJ249" s="250"/>
      <c r="EKK249" s="250"/>
      <c r="EKL249" s="250"/>
      <c r="EKM249" s="250"/>
      <c r="EKN249" s="250"/>
      <c r="EKO249" s="250"/>
      <c r="EKP249" s="250"/>
      <c r="EKQ249" s="250"/>
      <c r="EKR249" s="250"/>
      <c r="EKS249" s="250"/>
      <c r="EKT249" s="250"/>
      <c r="EKU249" s="250"/>
      <c r="EKV249" s="250"/>
      <c r="EKW249" s="250"/>
      <c r="EKX249" s="250"/>
      <c r="EKY249" s="250"/>
      <c r="EKZ249" s="250"/>
      <c r="ELA249" s="250"/>
      <c r="ELB249" s="250"/>
      <c r="ELC249" s="250"/>
      <c r="ELD249" s="250"/>
      <c r="ELE249" s="250"/>
      <c r="ELF249" s="250"/>
      <c r="ELG249" s="250"/>
      <c r="ELH249" s="250"/>
      <c r="ELI249" s="250"/>
      <c r="ELJ249" s="250"/>
      <c r="ELK249" s="250"/>
      <c r="ELL249" s="250"/>
      <c r="ELM249" s="250"/>
      <c r="ELN249" s="250"/>
      <c r="ELO249" s="250"/>
      <c r="ELP249" s="250"/>
      <c r="ELQ249" s="250"/>
      <c r="ELR249" s="250"/>
      <c r="ELS249" s="250"/>
      <c r="ELT249" s="250"/>
      <c r="ELU249" s="250"/>
      <c r="ELV249" s="250"/>
      <c r="ELW249" s="250"/>
      <c r="ELX249" s="250"/>
      <c r="ELY249" s="250"/>
      <c r="ELZ249" s="250"/>
      <c r="EMA249" s="250"/>
      <c r="EMB249" s="250"/>
      <c r="EMC249" s="250"/>
      <c r="EMD249" s="250"/>
      <c r="EME249" s="250"/>
      <c r="EMF249" s="250"/>
      <c r="EMG249" s="250"/>
      <c r="EMH249" s="250"/>
      <c r="EMI249" s="250"/>
      <c r="EMJ249" s="250"/>
      <c r="EMK249" s="250"/>
      <c r="EML249" s="250"/>
      <c r="EMM249" s="250"/>
      <c r="EMN249" s="250"/>
      <c r="EMO249" s="250"/>
      <c r="EMP249" s="250"/>
      <c r="EMQ249" s="250"/>
      <c r="EMR249" s="250"/>
      <c r="EMS249" s="250"/>
      <c r="EMT249" s="250"/>
      <c r="EMU249" s="250"/>
      <c r="EMV249" s="250"/>
      <c r="EMW249" s="250"/>
      <c r="EMX249" s="250"/>
      <c r="EMY249" s="250"/>
      <c r="EMZ249" s="250"/>
      <c r="ENA249" s="250"/>
      <c r="ENB249" s="250"/>
      <c r="ENC249" s="250"/>
      <c r="END249" s="250"/>
      <c r="ENE249" s="250"/>
      <c r="ENF249" s="250"/>
      <c r="ENG249" s="250"/>
      <c r="ENH249" s="250"/>
      <c r="ENI249" s="250"/>
      <c r="ENJ249" s="250"/>
      <c r="ENK249" s="250"/>
      <c r="ENL249" s="250"/>
      <c r="ENM249" s="250"/>
      <c r="ENN249" s="250"/>
      <c r="ENO249" s="250"/>
      <c r="ENP249" s="250"/>
      <c r="ENQ249" s="250"/>
      <c r="ENR249" s="250"/>
      <c r="ENS249" s="250"/>
      <c r="ENT249" s="250"/>
      <c r="ENU249" s="250"/>
      <c r="ENV249" s="250"/>
      <c r="ENW249" s="250"/>
      <c r="ENX249" s="250"/>
      <c r="ENY249" s="250"/>
      <c r="ENZ249" s="250"/>
      <c r="EOA249" s="250"/>
      <c r="EOB249" s="250"/>
      <c r="EOC249" s="250"/>
      <c r="EOD249" s="250"/>
      <c r="EOE249" s="250"/>
      <c r="EOF249" s="250"/>
      <c r="EOG249" s="250"/>
      <c r="EOH249" s="250"/>
      <c r="EOI249" s="250"/>
      <c r="EOJ249" s="250"/>
      <c r="EOK249" s="250"/>
      <c r="EOL249" s="250"/>
      <c r="EOM249" s="250"/>
      <c r="EON249" s="250"/>
      <c r="EOO249" s="250"/>
      <c r="EOP249" s="250"/>
      <c r="EOQ249" s="250"/>
      <c r="EOR249" s="250"/>
      <c r="EOS249" s="250"/>
      <c r="EOT249" s="250"/>
      <c r="EOU249" s="250"/>
      <c r="EOV249" s="250"/>
      <c r="EOW249" s="250"/>
      <c r="EOX249" s="250"/>
      <c r="EOY249" s="250"/>
      <c r="EOZ249" s="250"/>
      <c r="EPA249" s="250"/>
      <c r="EPB249" s="250"/>
      <c r="EPC249" s="250"/>
      <c r="EPD249" s="250"/>
      <c r="EPE249" s="250"/>
      <c r="EPF249" s="250"/>
      <c r="EPG249" s="250"/>
      <c r="EPH249" s="250"/>
      <c r="EPI249" s="250"/>
      <c r="EPJ249" s="250"/>
      <c r="EPK249" s="250"/>
      <c r="EPL249" s="250"/>
      <c r="EPM249" s="250"/>
      <c r="EPN249" s="250"/>
      <c r="EPO249" s="250"/>
      <c r="EPP249" s="250"/>
      <c r="EPQ249" s="250"/>
      <c r="EPR249" s="250"/>
      <c r="EPS249" s="250"/>
      <c r="EPT249" s="250"/>
      <c r="EPU249" s="250"/>
      <c r="EPV249" s="250"/>
      <c r="EPW249" s="250"/>
      <c r="EPX249" s="250"/>
      <c r="EPY249" s="250"/>
      <c r="EPZ249" s="250"/>
      <c r="EQA249" s="250"/>
      <c r="EQB249" s="250"/>
      <c r="EQC249" s="250"/>
      <c r="EQD249" s="250"/>
      <c r="EQE249" s="250"/>
      <c r="EQF249" s="250"/>
      <c r="EQG249" s="250"/>
      <c r="EQH249" s="250"/>
      <c r="EQI249" s="250"/>
      <c r="EQJ249" s="250"/>
      <c r="EQK249" s="250"/>
      <c r="EQL249" s="250"/>
      <c r="EQM249" s="250"/>
      <c r="EQN249" s="250"/>
      <c r="EQO249" s="250"/>
      <c r="EQP249" s="250"/>
      <c r="EQQ249" s="250"/>
      <c r="EQR249" s="250"/>
      <c r="EQS249" s="250"/>
      <c r="EQT249" s="250"/>
      <c r="EQU249" s="250"/>
      <c r="EQV249" s="250"/>
      <c r="EQW249" s="250"/>
      <c r="EQX249" s="250"/>
      <c r="EQY249" s="250"/>
      <c r="EQZ249" s="250"/>
      <c r="ERA249" s="250"/>
      <c r="ERB249" s="250"/>
      <c r="ERC249" s="250"/>
      <c r="ERD249" s="250"/>
      <c r="ERE249" s="250"/>
      <c r="ERF249" s="250"/>
      <c r="ERG249" s="250"/>
      <c r="ERH249" s="250"/>
      <c r="ERI249" s="250"/>
      <c r="ERJ249" s="250"/>
      <c r="ERK249" s="250"/>
      <c r="ERL249" s="250"/>
      <c r="ERM249" s="250"/>
      <c r="ERN249" s="250"/>
      <c r="ERO249" s="250"/>
      <c r="ERP249" s="250"/>
      <c r="ERQ249" s="250"/>
      <c r="ERR249" s="250"/>
      <c r="ERS249" s="250"/>
      <c r="ERT249" s="250"/>
      <c r="ERU249" s="250"/>
      <c r="ERV249" s="250"/>
      <c r="ERW249" s="250"/>
      <c r="ERX249" s="250"/>
      <c r="ERY249" s="250"/>
      <c r="ERZ249" s="250"/>
      <c r="ESA249" s="250"/>
      <c r="ESB249" s="250"/>
      <c r="ESC249" s="250"/>
      <c r="ESD249" s="250"/>
      <c r="ESE249" s="250"/>
      <c r="ESF249" s="250"/>
      <c r="ESG249" s="250"/>
      <c r="ESH249" s="250"/>
      <c r="ESI249" s="250"/>
      <c r="ESJ249" s="250"/>
      <c r="ESK249" s="250"/>
      <c r="ESL249" s="250"/>
      <c r="ESM249" s="250"/>
      <c r="ESN249" s="250"/>
      <c r="ESO249" s="250"/>
      <c r="ESP249" s="250"/>
      <c r="ESQ249" s="250"/>
      <c r="ESR249" s="250"/>
      <c r="ESS249" s="250"/>
      <c r="EST249" s="250"/>
      <c r="ESU249" s="250"/>
      <c r="ESV249" s="250"/>
      <c r="ESW249" s="250"/>
      <c r="ESX249" s="250"/>
      <c r="ESY249" s="250"/>
      <c r="ESZ249" s="250"/>
      <c r="ETA249" s="250"/>
      <c r="ETB249" s="250"/>
      <c r="ETC249" s="250"/>
      <c r="ETD249" s="250"/>
      <c r="ETE249" s="250"/>
      <c r="ETF249" s="250"/>
      <c r="ETG249" s="250"/>
      <c r="ETH249" s="250"/>
      <c r="ETI249" s="250"/>
      <c r="ETJ249" s="250"/>
      <c r="ETK249" s="250"/>
      <c r="ETL249" s="250"/>
      <c r="ETM249" s="250"/>
      <c r="ETN249" s="250"/>
      <c r="ETO249" s="250"/>
      <c r="ETP249" s="250"/>
      <c r="ETQ249" s="250"/>
      <c r="ETR249" s="250"/>
      <c r="ETS249" s="250"/>
      <c r="ETT249" s="250"/>
      <c r="ETU249" s="250"/>
      <c r="ETV249" s="250"/>
      <c r="ETW249" s="250"/>
      <c r="ETX249" s="250"/>
      <c r="ETY249" s="250"/>
      <c r="ETZ249" s="250"/>
      <c r="EUA249" s="250"/>
      <c r="EUB249" s="250"/>
      <c r="EUC249" s="250"/>
      <c r="EUD249" s="250"/>
      <c r="EUE249" s="250"/>
      <c r="EUF249" s="250"/>
      <c r="EUG249" s="250"/>
      <c r="EUH249" s="250"/>
      <c r="EUI249" s="250"/>
      <c r="EUJ249" s="250"/>
      <c r="EUK249" s="250"/>
      <c r="EUL249" s="250"/>
      <c r="EUM249" s="250"/>
      <c r="EUN249" s="250"/>
      <c r="EUO249" s="250"/>
      <c r="EUP249" s="250"/>
      <c r="EUQ249" s="250"/>
      <c r="EUR249" s="250"/>
      <c r="EUS249" s="250"/>
      <c r="EUT249" s="250"/>
      <c r="EUU249" s="250"/>
      <c r="EUV249" s="250"/>
      <c r="EUW249" s="250"/>
      <c r="EUX249" s="250"/>
      <c r="EUY249" s="250"/>
      <c r="EUZ249" s="250"/>
      <c r="EVA249" s="250"/>
      <c r="EVB249" s="250"/>
      <c r="EVC249" s="250"/>
      <c r="EVD249" s="250"/>
      <c r="EVE249" s="250"/>
      <c r="EVF249" s="250"/>
      <c r="EVG249" s="250"/>
      <c r="EVH249" s="250"/>
      <c r="EVI249" s="250"/>
      <c r="EVJ249" s="250"/>
      <c r="EVK249" s="250"/>
      <c r="EVL249" s="250"/>
      <c r="EVM249" s="250"/>
      <c r="EVN249" s="250"/>
      <c r="EVO249" s="250"/>
      <c r="EVP249" s="250"/>
      <c r="EVQ249" s="250"/>
      <c r="EVR249" s="250"/>
      <c r="EVS249" s="250"/>
      <c r="EVT249" s="250"/>
      <c r="EVU249" s="250"/>
      <c r="EVV249" s="250"/>
      <c r="EVW249" s="250"/>
      <c r="EVX249" s="250"/>
      <c r="EVY249" s="250"/>
      <c r="EVZ249" s="250"/>
      <c r="EWA249" s="250"/>
      <c r="EWB249" s="250"/>
      <c r="EWC249" s="250"/>
      <c r="EWD249" s="250"/>
      <c r="EWE249" s="250"/>
      <c r="EWF249" s="250"/>
      <c r="EWG249" s="250"/>
      <c r="EWH249" s="250"/>
      <c r="EWI249" s="250"/>
      <c r="EWJ249" s="250"/>
      <c r="EWK249" s="250"/>
      <c r="EWL249" s="250"/>
      <c r="EWM249" s="250"/>
      <c r="EWN249" s="250"/>
      <c r="EWO249" s="250"/>
      <c r="EWP249" s="250"/>
      <c r="EWQ249" s="250"/>
      <c r="EWR249" s="250"/>
      <c r="EWS249" s="250"/>
      <c r="EWT249" s="250"/>
      <c r="EWU249" s="250"/>
      <c r="EWV249" s="250"/>
      <c r="EWW249" s="250"/>
      <c r="EWX249" s="250"/>
      <c r="EWY249" s="250"/>
      <c r="EWZ249" s="250"/>
      <c r="EXA249" s="250"/>
      <c r="EXB249" s="250"/>
      <c r="EXC249" s="250"/>
      <c r="EXD249" s="250"/>
      <c r="EXE249" s="250"/>
      <c r="EXF249" s="250"/>
      <c r="EXG249" s="250"/>
      <c r="EXH249" s="250"/>
      <c r="EXI249" s="250"/>
      <c r="EXJ249" s="250"/>
      <c r="EXK249" s="250"/>
      <c r="EXL249" s="250"/>
      <c r="EXM249" s="250"/>
      <c r="EXN249" s="250"/>
      <c r="EXO249" s="250"/>
      <c r="EXP249" s="250"/>
      <c r="EXQ249" s="250"/>
      <c r="EXR249" s="250"/>
      <c r="EXS249" s="250"/>
      <c r="EXT249" s="250"/>
      <c r="EXU249" s="250"/>
      <c r="EXV249" s="250"/>
      <c r="EXW249" s="250"/>
      <c r="EXX249" s="250"/>
      <c r="EXY249" s="250"/>
      <c r="EXZ249" s="250"/>
      <c r="EYA249" s="250"/>
      <c r="EYB249" s="250"/>
      <c r="EYC249" s="250"/>
      <c r="EYD249" s="250"/>
      <c r="EYE249" s="250"/>
      <c r="EYF249" s="250"/>
      <c r="EYG249" s="250"/>
      <c r="EYH249" s="250"/>
      <c r="EYI249" s="250"/>
      <c r="EYJ249" s="250"/>
      <c r="EYK249" s="250"/>
      <c r="EYL249" s="250"/>
      <c r="EYM249" s="250"/>
      <c r="EYN249" s="250"/>
      <c r="EYO249" s="250"/>
      <c r="EYP249" s="250"/>
      <c r="EYQ249" s="250"/>
      <c r="EYR249" s="250"/>
      <c r="EYS249" s="250"/>
      <c r="EYT249" s="250"/>
      <c r="EYU249" s="250"/>
      <c r="EYV249" s="250"/>
      <c r="EYW249" s="250"/>
      <c r="EYX249" s="250"/>
      <c r="EYY249" s="250"/>
      <c r="EYZ249" s="250"/>
      <c r="EZA249" s="250"/>
      <c r="EZB249" s="250"/>
      <c r="EZC249" s="250"/>
      <c r="EZD249" s="250"/>
      <c r="EZE249" s="250"/>
      <c r="EZF249" s="250"/>
      <c r="EZG249" s="250"/>
      <c r="EZH249" s="250"/>
      <c r="EZI249" s="250"/>
      <c r="EZJ249" s="250"/>
      <c r="EZK249" s="250"/>
      <c r="EZL249" s="250"/>
      <c r="EZM249" s="250"/>
      <c r="EZN249" s="250"/>
      <c r="EZO249" s="250"/>
      <c r="EZP249" s="250"/>
      <c r="EZQ249" s="250"/>
      <c r="EZR249" s="250"/>
      <c r="EZS249" s="250"/>
      <c r="EZT249" s="250"/>
      <c r="EZU249" s="250"/>
      <c r="EZV249" s="250"/>
      <c r="EZW249" s="250"/>
      <c r="EZX249" s="250"/>
      <c r="EZY249" s="250"/>
      <c r="EZZ249" s="250"/>
      <c r="FAA249" s="250"/>
      <c r="FAB249" s="250"/>
      <c r="FAC249" s="250"/>
      <c r="FAD249" s="250"/>
      <c r="FAE249" s="250"/>
      <c r="FAF249" s="250"/>
      <c r="FAG249" s="250"/>
      <c r="FAH249" s="250"/>
      <c r="FAI249" s="250"/>
      <c r="FAJ249" s="250"/>
      <c r="FAK249" s="250"/>
      <c r="FAL249" s="250"/>
      <c r="FAM249" s="250"/>
      <c r="FAN249" s="250"/>
      <c r="FAO249" s="250"/>
      <c r="FAP249" s="250"/>
      <c r="FAQ249" s="250"/>
      <c r="FAR249" s="250"/>
      <c r="FAS249" s="250"/>
      <c r="FAT249" s="250"/>
      <c r="FAU249" s="250"/>
      <c r="FAV249" s="250"/>
      <c r="FAW249" s="250"/>
      <c r="FAX249" s="250"/>
      <c r="FAY249" s="250"/>
      <c r="FAZ249" s="250"/>
      <c r="FBA249" s="250"/>
      <c r="FBB249" s="250"/>
      <c r="FBC249" s="250"/>
      <c r="FBD249" s="250"/>
      <c r="FBE249" s="250"/>
      <c r="FBF249" s="250"/>
      <c r="FBG249" s="250"/>
      <c r="FBH249" s="250"/>
      <c r="FBI249" s="250"/>
      <c r="FBJ249" s="250"/>
      <c r="FBK249" s="250"/>
      <c r="FBL249" s="250"/>
      <c r="FBM249" s="250"/>
      <c r="FBN249" s="250"/>
      <c r="FBO249" s="250"/>
      <c r="FBP249" s="250"/>
      <c r="FBQ249" s="250"/>
      <c r="FBR249" s="250"/>
      <c r="FBS249" s="250"/>
      <c r="FBT249" s="250"/>
      <c r="FBU249" s="250"/>
      <c r="FBV249" s="250"/>
      <c r="FBW249" s="250"/>
      <c r="FBX249" s="250"/>
      <c r="FBY249" s="250"/>
      <c r="FBZ249" s="250"/>
      <c r="FCA249" s="250"/>
      <c r="FCB249" s="250"/>
      <c r="FCC249" s="250"/>
      <c r="FCD249" s="250"/>
      <c r="FCE249" s="250"/>
      <c r="FCF249" s="250"/>
      <c r="FCG249" s="250"/>
      <c r="FCH249" s="250"/>
      <c r="FCI249" s="250"/>
      <c r="FCJ249" s="250"/>
      <c r="FCK249" s="250"/>
      <c r="FCL249" s="250"/>
      <c r="FCM249" s="250"/>
      <c r="FCN249" s="250"/>
      <c r="FCO249" s="250"/>
      <c r="FCP249" s="250"/>
      <c r="FCQ249" s="250"/>
      <c r="FCR249" s="250"/>
      <c r="FCS249" s="250"/>
      <c r="FCT249" s="250"/>
      <c r="FCU249" s="250"/>
      <c r="FCV249" s="250"/>
      <c r="FCW249" s="250"/>
      <c r="FCX249" s="250"/>
      <c r="FCY249" s="250"/>
      <c r="FCZ249" s="250"/>
      <c r="FDA249" s="250"/>
      <c r="FDB249" s="250"/>
      <c r="FDC249" s="250"/>
      <c r="FDD249" s="250"/>
      <c r="FDE249" s="250"/>
      <c r="FDF249" s="250"/>
      <c r="FDG249" s="250"/>
      <c r="FDH249" s="250"/>
      <c r="FDI249" s="250"/>
      <c r="FDJ249" s="250"/>
      <c r="FDK249" s="250"/>
      <c r="FDL249" s="250"/>
      <c r="FDM249" s="250"/>
      <c r="FDN249" s="250"/>
      <c r="FDO249" s="250"/>
      <c r="FDP249" s="250"/>
      <c r="FDQ249" s="250"/>
      <c r="FDR249" s="250"/>
      <c r="FDS249" s="250"/>
      <c r="FDT249" s="250"/>
      <c r="FDU249" s="250"/>
      <c r="FDV249" s="250"/>
      <c r="FDW249" s="250"/>
      <c r="FDX249" s="250"/>
      <c r="FDY249" s="250"/>
      <c r="FDZ249" s="250"/>
      <c r="FEA249" s="250"/>
      <c r="FEB249" s="250"/>
      <c r="FEC249" s="250"/>
      <c r="FED249" s="250"/>
      <c r="FEE249" s="250"/>
      <c r="FEF249" s="250"/>
      <c r="FEG249" s="250"/>
      <c r="FEH249" s="250"/>
      <c r="FEI249" s="250"/>
      <c r="FEJ249" s="250"/>
      <c r="FEK249" s="250"/>
      <c r="FEL249" s="250"/>
      <c r="FEM249" s="250"/>
      <c r="FEN249" s="250"/>
      <c r="FEO249" s="250"/>
      <c r="FEP249" s="250"/>
      <c r="FEQ249" s="250"/>
      <c r="FER249" s="250"/>
      <c r="FES249" s="250"/>
      <c r="FET249" s="250"/>
      <c r="FEU249" s="250"/>
      <c r="FEV249" s="250"/>
      <c r="FEW249" s="250"/>
      <c r="FEX249" s="250"/>
      <c r="FEY249" s="250"/>
      <c r="FEZ249" s="250"/>
      <c r="FFA249" s="250"/>
      <c r="FFB249" s="250"/>
      <c r="FFC249" s="250"/>
      <c r="FFD249" s="250"/>
      <c r="FFE249" s="250"/>
      <c r="FFF249" s="250"/>
      <c r="FFG249" s="250"/>
      <c r="FFH249" s="250"/>
      <c r="FFI249" s="250"/>
      <c r="FFJ249" s="250"/>
      <c r="FFK249" s="250"/>
      <c r="FFL249" s="250"/>
      <c r="FFM249" s="250"/>
      <c r="FFN249" s="250"/>
      <c r="FFO249" s="250"/>
      <c r="FFP249" s="250"/>
      <c r="FFQ249" s="250"/>
      <c r="FFR249" s="250"/>
      <c r="FFS249" s="250"/>
      <c r="FFT249" s="250"/>
      <c r="FFU249" s="250"/>
      <c r="FFV249" s="250"/>
      <c r="FFW249" s="250"/>
      <c r="FFX249" s="250"/>
      <c r="FFY249" s="250"/>
      <c r="FFZ249" s="250"/>
      <c r="FGA249" s="250"/>
      <c r="FGB249" s="250"/>
      <c r="FGC249" s="250"/>
      <c r="FGD249" s="250"/>
      <c r="FGE249" s="250"/>
      <c r="FGF249" s="250"/>
      <c r="FGG249" s="250"/>
      <c r="FGH249" s="250"/>
      <c r="FGI249" s="250"/>
      <c r="FGJ249" s="250"/>
      <c r="FGK249" s="250"/>
      <c r="FGL249" s="250"/>
      <c r="FGM249" s="250"/>
      <c r="FGN249" s="250"/>
      <c r="FGO249" s="250"/>
      <c r="FGP249" s="250"/>
      <c r="FGQ249" s="250"/>
      <c r="FGR249" s="250"/>
      <c r="FGS249" s="250"/>
      <c r="FGT249" s="250"/>
      <c r="FGU249" s="250"/>
      <c r="FGV249" s="250"/>
      <c r="FGW249" s="250"/>
      <c r="FGX249" s="250"/>
      <c r="FGY249" s="250"/>
      <c r="FGZ249" s="250"/>
      <c r="FHA249" s="250"/>
      <c r="FHB249" s="250"/>
      <c r="FHC249" s="250"/>
      <c r="FHD249" s="250"/>
      <c r="FHE249" s="250"/>
      <c r="FHF249" s="250"/>
      <c r="FHG249" s="250"/>
      <c r="FHH249" s="250"/>
      <c r="FHI249" s="250"/>
      <c r="FHJ249" s="250"/>
      <c r="FHK249" s="250"/>
      <c r="FHL249" s="250"/>
      <c r="FHM249" s="250"/>
      <c r="FHN249" s="250"/>
      <c r="FHO249" s="250"/>
      <c r="FHP249" s="250"/>
      <c r="FHQ249" s="250"/>
      <c r="FHR249" s="250"/>
      <c r="FHS249" s="250"/>
      <c r="FHT249" s="250"/>
      <c r="FHU249" s="250"/>
      <c r="FHV249" s="250"/>
      <c r="FHW249" s="250"/>
      <c r="FHX249" s="250"/>
      <c r="FHY249" s="250"/>
      <c r="FHZ249" s="250"/>
      <c r="FIA249" s="250"/>
      <c r="FIB249" s="250"/>
      <c r="FIC249" s="250"/>
      <c r="FID249" s="250"/>
      <c r="FIE249" s="250"/>
      <c r="FIF249" s="250"/>
      <c r="FIG249" s="250"/>
      <c r="FIH249" s="250"/>
      <c r="FII249" s="250"/>
      <c r="FIJ249" s="250"/>
      <c r="FIK249" s="250"/>
      <c r="FIL249" s="250"/>
      <c r="FIM249" s="250"/>
      <c r="FIN249" s="250"/>
      <c r="FIO249" s="250"/>
      <c r="FIP249" s="250"/>
      <c r="FIQ249" s="250"/>
      <c r="FIR249" s="250"/>
      <c r="FIS249" s="250"/>
      <c r="FIT249" s="250"/>
      <c r="FIU249" s="250"/>
      <c r="FIV249" s="250"/>
      <c r="FIW249" s="250"/>
      <c r="FIX249" s="250"/>
      <c r="FIY249" s="250"/>
      <c r="FIZ249" s="250"/>
      <c r="FJA249" s="250"/>
      <c r="FJB249" s="250"/>
      <c r="FJC249" s="250"/>
      <c r="FJD249" s="250"/>
      <c r="FJE249" s="250"/>
      <c r="FJF249" s="250"/>
      <c r="FJG249" s="250"/>
      <c r="FJH249" s="250"/>
      <c r="FJI249" s="250"/>
      <c r="FJJ249" s="250"/>
      <c r="FJK249" s="250"/>
      <c r="FJL249" s="250"/>
      <c r="FJM249" s="250"/>
      <c r="FJN249" s="250"/>
      <c r="FJO249" s="250"/>
      <c r="FJP249" s="250"/>
      <c r="FJQ249" s="250"/>
      <c r="FJR249" s="250"/>
      <c r="FJS249" s="250"/>
      <c r="FJT249" s="250"/>
      <c r="FJU249" s="250"/>
      <c r="FJV249" s="250"/>
      <c r="FJW249" s="250"/>
      <c r="FJX249" s="250"/>
      <c r="FJY249" s="250"/>
      <c r="FJZ249" s="250"/>
      <c r="FKA249" s="250"/>
      <c r="FKB249" s="250"/>
      <c r="FKC249" s="250"/>
      <c r="FKD249" s="250"/>
      <c r="FKE249" s="250"/>
      <c r="FKF249" s="250"/>
      <c r="FKG249" s="250"/>
      <c r="FKH249" s="250"/>
      <c r="FKI249" s="250"/>
      <c r="FKJ249" s="250"/>
      <c r="FKK249" s="250"/>
      <c r="FKL249" s="250"/>
      <c r="FKM249" s="250"/>
      <c r="FKN249" s="250"/>
      <c r="FKO249" s="250"/>
      <c r="FKP249" s="250"/>
      <c r="FKQ249" s="250"/>
      <c r="FKR249" s="250"/>
      <c r="FKS249" s="250"/>
      <c r="FKT249" s="250"/>
      <c r="FKU249" s="250"/>
      <c r="FKV249" s="250"/>
      <c r="FKW249" s="250"/>
      <c r="FKX249" s="250"/>
      <c r="FKY249" s="250"/>
      <c r="FKZ249" s="250"/>
      <c r="FLA249" s="250"/>
      <c r="FLB249" s="250"/>
      <c r="FLC249" s="250"/>
      <c r="FLD249" s="250"/>
      <c r="FLE249" s="250"/>
      <c r="FLF249" s="250"/>
      <c r="FLG249" s="250"/>
      <c r="FLH249" s="250"/>
      <c r="FLI249" s="250"/>
      <c r="FLJ249" s="250"/>
      <c r="FLK249" s="250"/>
      <c r="FLL249" s="250"/>
      <c r="FLM249" s="250"/>
      <c r="FLN249" s="250"/>
      <c r="FLO249" s="250"/>
      <c r="FLP249" s="250"/>
      <c r="FLQ249" s="250"/>
      <c r="FLR249" s="250"/>
      <c r="FLS249" s="250"/>
      <c r="FLT249" s="250"/>
      <c r="FLU249" s="250"/>
      <c r="FLV249" s="250"/>
      <c r="FLW249" s="250"/>
      <c r="FLX249" s="250"/>
      <c r="FLY249" s="250"/>
      <c r="FLZ249" s="250"/>
      <c r="FMA249" s="250"/>
      <c r="FMB249" s="250"/>
      <c r="FMC249" s="250"/>
      <c r="FMD249" s="250"/>
      <c r="FME249" s="250"/>
      <c r="FMF249" s="250"/>
      <c r="FMG249" s="250"/>
      <c r="FMH249" s="250"/>
      <c r="FMI249" s="250"/>
      <c r="FMJ249" s="250"/>
      <c r="FMK249" s="250"/>
      <c r="FML249" s="250"/>
      <c r="FMM249" s="250"/>
      <c r="FMN249" s="250"/>
      <c r="FMO249" s="250"/>
      <c r="FMP249" s="250"/>
      <c r="FMQ249" s="250"/>
      <c r="FMR249" s="250"/>
      <c r="FMS249" s="250"/>
      <c r="FMT249" s="250"/>
      <c r="FMU249" s="250"/>
      <c r="FMV249" s="250"/>
      <c r="FMW249" s="250"/>
      <c r="FMX249" s="250"/>
      <c r="FMY249" s="250"/>
      <c r="FMZ249" s="250"/>
      <c r="FNA249" s="250"/>
      <c r="FNB249" s="250"/>
      <c r="FNC249" s="250"/>
      <c r="FND249" s="250"/>
      <c r="FNE249" s="250"/>
      <c r="FNF249" s="250"/>
      <c r="FNG249" s="250"/>
      <c r="FNH249" s="250"/>
      <c r="FNI249" s="250"/>
      <c r="FNJ249" s="250"/>
      <c r="FNK249" s="250"/>
      <c r="FNL249" s="250"/>
      <c r="FNM249" s="250"/>
      <c r="FNN249" s="250"/>
      <c r="FNO249" s="250"/>
      <c r="FNP249" s="250"/>
      <c r="FNQ249" s="250"/>
      <c r="FNR249" s="250"/>
      <c r="FNS249" s="250"/>
      <c r="FNT249" s="250"/>
      <c r="FNU249" s="250"/>
      <c r="FNV249" s="250"/>
      <c r="FNW249" s="250"/>
      <c r="FNX249" s="250"/>
      <c r="FNY249" s="250"/>
      <c r="FNZ249" s="250"/>
      <c r="FOA249" s="250"/>
      <c r="FOB249" s="250"/>
      <c r="FOC249" s="250"/>
      <c r="FOD249" s="250"/>
      <c r="FOE249" s="250"/>
      <c r="FOF249" s="250"/>
      <c r="FOG249" s="250"/>
      <c r="FOH249" s="250"/>
      <c r="FOI249" s="250"/>
      <c r="FOJ249" s="250"/>
      <c r="FOK249" s="250"/>
      <c r="FOL249" s="250"/>
      <c r="FOM249" s="250"/>
      <c r="FON249" s="250"/>
      <c r="FOO249" s="250"/>
      <c r="FOP249" s="250"/>
      <c r="FOQ249" s="250"/>
      <c r="FOR249" s="250"/>
      <c r="FOS249" s="250"/>
      <c r="FOT249" s="250"/>
      <c r="FOU249" s="250"/>
      <c r="FOV249" s="250"/>
      <c r="FOW249" s="250"/>
      <c r="FOX249" s="250"/>
      <c r="FOY249" s="250"/>
      <c r="FOZ249" s="250"/>
      <c r="FPA249" s="250"/>
      <c r="FPB249" s="250"/>
      <c r="FPC249" s="250"/>
      <c r="FPD249" s="250"/>
      <c r="FPE249" s="250"/>
      <c r="FPF249" s="250"/>
      <c r="FPG249" s="250"/>
      <c r="FPH249" s="250"/>
      <c r="FPI249" s="250"/>
      <c r="FPJ249" s="250"/>
      <c r="FPK249" s="250"/>
      <c r="FPL249" s="250"/>
      <c r="FPM249" s="250"/>
      <c r="FPN249" s="250"/>
      <c r="FPO249" s="250"/>
      <c r="FPP249" s="250"/>
      <c r="FPQ249" s="250"/>
      <c r="FPR249" s="250"/>
      <c r="FPS249" s="250"/>
      <c r="FPT249" s="250"/>
      <c r="FPU249" s="250"/>
      <c r="FPV249" s="250"/>
      <c r="FPW249" s="250"/>
      <c r="FPX249" s="250"/>
      <c r="FPY249" s="250"/>
      <c r="FPZ249" s="250"/>
      <c r="FQA249" s="250"/>
      <c r="FQB249" s="250"/>
      <c r="FQC249" s="250"/>
      <c r="FQD249" s="250"/>
      <c r="FQE249" s="250"/>
      <c r="FQF249" s="250"/>
      <c r="FQG249" s="250"/>
      <c r="FQH249" s="250"/>
      <c r="FQI249" s="250"/>
      <c r="FQJ249" s="250"/>
      <c r="FQK249" s="250"/>
      <c r="FQL249" s="250"/>
      <c r="FQM249" s="250"/>
      <c r="FQN249" s="250"/>
      <c r="FQO249" s="250"/>
      <c r="FQP249" s="250"/>
      <c r="FQQ249" s="250"/>
      <c r="FQR249" s="250"/>
      <c r="FQS249" s="250"/>
      <c r="FQT249" s="250"/>
      <c r="FQU249" s="250"/>
      <c r="FQV249" s="250"/>
      <c r="FQW249" s="250"/>
      <c r="FQX249" s="250"/>
      <c r="FQY249" s="250"/>
      <c r="FQZ249" s="250"/>
      <c r="FRA249" s="250"/>
      <c r="FRB249" s="250"/>
      <c r="FRC249" s="250"/>
      <c r="FRD249" s="250"/>
      <c r="FRE249" s="250"/>
      <c r="FRF249" s="250"/>
      <c r="FRG249" s="250"/>
      <c r="FRH249" s="250"/>
      <c r="FRI249" s="250"/>
      <c r="FRJ249" s="250"/>
      <c r="FRK249" s="250"/>
      <c r="FRL249" s="250"/>
      <c r="FRM249" s="250"/>
      <c r="FRN249" s="250"/>
      <c r="FRO249" s="250"/>
      <c r="FRP249" s="250"/>
      <c r="FRQ249" s="250"/>
      <c r="FRR249" s="250"/>
      <c r="FRS249" s="250"/>
      <c r="FRT249" s="250"/>
      <c r="FRU249" s="250"/>
      <c r="FRV249" s="250"/>
      <c r="FRW249" s="250"/>
      <c r="FRX249" s="250"/>
      <c r="FRY249" s="250"/>
      <c r="FRZ249" s="250"/>
      <c r="FSA249" s="250"/>
      <c r="FSB249" s="250"/>
      <c r="FSC249" s="250"/>
      <c r="FSD249" s="250"/>
      <c r="FSE249" s="250"/>
      <c r="FSF249" s="250"/>
      <c r="FSG249" s="250"/>
      <c r="FSH249" s="250"/>
      <c r="FSI249" s="250"/>
      <c r="FSJ249" s="250"/>
      <c r="FSK249" s="250"/>
      <c r="FSL249" s="250"/>
      <c r="FSM249" s="250"/>
      <c r="FSN249" s="250"/>
      <c r="FSO249" s="250"/>
      <c r="FSP249" s="250"/>
      <c r="FSQ249" s="250"/>
      <c r="FSR249" s="250"/>
      <c r="FSS249" s="250"/>
      <c r="FST249" s="250"/>
      <c r="FSU249" s="250"/>
      <c r="FSV249" s="250"/>
      <c r="FSW249" s="250"/>
      <c r="FSX249" s="250"/>
      <c r="FSY249" s="250"/>
      <c r="FSZ249" s="250"/>
      <c r="FTA249" s="250"/>
      <c r="FTB249" s="250"/>
      <c r="FTC249" s="250"/>
      <c r="FTD249" s="250"/>
      <c r="FTE249" s="250"/>
      <c r="FTF249" s="250"/>
      <c r="FTG249" s="250"/>
      <c r="FTH249" s="250"/>
      <c r="FTI249" s="250"/>
      <c r="FTJ249" s="250"/>
      <c r="FTK249" s="250"/>
      <c r="FTL249" s="250"/>
      <c r="FTM249" s="250"/>
      <c r="FTN249" s="250"/>
      <c r="FTO249" s="250"/>
      <c r="FTP249" s="250"/>
      <c r="FTQ249" s="250"/>
      <c r="FTR249" s="250"/>
      <c r="FTS249" s="250"/>
      <c r="FTT249" s="250"/>
      <c r="FTU249" s="250"/>
      <c r="FTV249" s="250"/>
      <c r="FTW249" s="250"/>
      <c r="FTX249" s="250"/>
      <c r="FTY249" s="250"/>
      <c r="FTZ249" s="250"/>
      <c r="FUA249" s="250"/>
      <c r="FUB249" s="250"/>
      <c r="FUC249" s="250"/>
      <c r="FUD249" s="250"/>
      <c r="FUE249" s="250"/>
      <c r="FUF249" s="250"/>
      <c r="FUG249" s="250"/>
      <c r="FUH249" s="250"/>
      <c r="FUI249" s="250"/>
      <c r="FUJ249" s="250"/>
      <c r="FUK249" s="250"/>
      <c r="FUL249" s="250"/>
      <c r="FUM249" s="250"/>
      <c r="FUN249" s="250"/>
      <c r="FUO249" s="250"/>
      <c r="FUP249" s="250"/>
      <c r="FUQ249" s="250"/>
      <c r="FUR249" s="250"/>
      <c r="FUS249" s="250"/>
      <c r="FUT249" s="250"/>
      <c r="FUU249" s="250"/>
      <c r="FUV249" s="250"/>
      <c r="FUW249" s="250"/>
      <c r="FUX249" s="250"/>
      <c r="FUY249" s="250"/>
      <c r="FUZ249" s="250"/>
      <c r="FVA249" s="250"/>
      <c r="FVB249" s="250"/>
      <c r="FVC249" s="250"/>
      <c r="FVD249" s="250"/>
      <c r="FVE249" s="250"/>
      <c r="FVF249" s="250"/>
      <c r="FVG249" s="250"/>
      <c r="FVH249" s="250"/>
      <c r="FVI249" s="250"/>
      <c r="FVJ249" s="250"/>
      <c r="FVK249" s="250"/>
      <c r="FVL249" s="250"/>
      <c r="FVM249" s="250"/>
      <c r="FVN249" s="250"/>
      <c r="FVO249" s="250"/>
      <c r="FVP249" s="250"/>
      <c r="FVQ249" s="250"/>
      <c r="FVR249" s="250"/>
      <c r="FVS249" s="250"/>
      <c r="FVT249" s="250"/>
      <c r="FVU249" s="250"/>
      <c r="FVV249" s="250"/>
      <c r="FVW249" s="250"/>
      <c r="FVX249" s="250"/>
      <c r="FVY249" s="250"/>
      <c r="FVZ249" s="250"/>
      <c r="FWA249" s="250"/>
      <c r="FWB249" s="250"/>
      <c r="FWC249" s="250"/>
      <c r="FWD249" s="250"/>
      <c r="FWE249" s="250"/>
      <c r="FWF249" s="250"/>
      <c r="FWG249" s="250"/>
      <c r="FWH249" s="250"/>
      <c r="FWI249" s="250"/>
      <c r="FWJ249" s="250"/>
      <c r="FWK249" s="250"/>
      <c r="FWL249" s="250"/>
      <c r="FWM249" s="250"/>
      <c r="FWN249" s="250"/>
      <c r="FWO249" s="250"/>
      <c r="FWP249" s="250"/>
      <c r="FWQ249" s="250"/>
      <c r="FWR249" s="250"/>
      <c r="FWS249" s="250"/>
      <c r="FWT249" s="250"/>
      <c r="FWU249" s="250"/>
      <c r="FWV249" s="250"/>
      <c r="FWW249" s="250"/>
      <c r="FWX249" s="250"/>
      <c r="FWY249" s="250"/>
      <c r="FWZ249" s="250"/>
      <c r="FXA249" s="250"/>
      <c r="FXB249" s="250"/>
      <c r="FXC249" s="250"/>
      <c r="FXD249" s="250"/>
      <c r="FXE249" s="250"/>
      <c r="FXF249" s="250"/>
      <c r="FXG249" s="250"/>
      <c r="FXH249" s="250"/>
      <c r="FXI249" s="250"/>
      <c r="FXJ249" s="250"/>
      <c r="FXK249" s="250"/>
      <c r="FXL249" s="250"/>
      <c r="FXM249" s="250"/>
      <c r="FXN249" s="250"/>
      <c r="FXO249" s="250"/>
      <c r="FXP249" s="250"/>
      <c r="FXQ249" s="250"/>
      <c r="FXR249" s="250"/>
      <c r="FXS249" s="250"/>
      <c r="FXT249" s="250"/>
      <c r="FXU249" s="250"/>
      <c r="FXV249" s="250"/>
      <c r="FXW249" s="250"/>
      <c r="FXX249" s="250"/>
      <c r="FXY249" s="250"/>
      <c r="FXZ249" s="250"/>
      <c r="FYA249" s="250"/>
      <c r="FYB249" s="250"/>
      <c r="FYC249" s="250"/>
      <c r="FYD249" s="250"/>
      <c r="FYE249" s="250"/>
      <c r="FYF249" s="250"/>
      <c r="FYG249" s="250"/>
      <c r="FYH249" s="250"/>
      <c r="FYI249" s="250"/>
      <c r="FYJ249" s="250"/>
      <c r="FYK249" s="250"/>
      <c r="FYL249" s="250"/>
      <c r="FYM249" s="250"/>
      <c r="FYN249" s="250"/>
      <c r="FYO249" s="250"/>
      <c r="FYP249" s="250"/>
      <c r="FYQ249" s="250"/>
      <c r="FYR249" s="250"/>
      <c r="FYS249" s="250"/>
      <c r="FYT249" s="250"/>
      <c r="FYU249" s="250"/>
      <c r="FYV249" s="250"/>
      <c r="FYW249" s="250"/>
      <c r="FYX249" s="250"/>
      <c r="FYY249" s="250"/>
      <c r="FYZ249" s="250"/>
      <c r="FZA249" s="250"/>
      <c r="FZB249" s="250"/>
      <c r="FZC249" s="250"/>
      <c r="FZD249" s="250"/>
      <c r="FZE249" s="250"/>
      <c r="FZF249" s="250"/>
      <c r="FZG249" s="250"/>
      <c r="FZH249" s="250"/>
      <c r="FZI249" s="250"/>
      <c r="FZJ249" s="250"/>
      <c r="FZK249" s="250"/>
      <c r="FZL249" s="250"/>
      <c r="FZM249" s="250"/>
      <c r="FZN249" s="250"/>
      <c r="FZO249" s="250"/>
      <c r="FZP249" s="250"/>
      <c r="FZQ249" s="250"/>
      <c r="FZR249" s="250"/>
      <c r="FZS249" s="250"/>
      <c r="FZT249" s="250"/>
      <c r="FZU249" s="250"/>
      <c r="FZV249" s="250"/>
      <c r="FZW249" s="250"/>
      <c r="FZX249" s="250"/>
      <c r="FZY249" s="250"/>
      <c r="FZZ249" s="250"/>
      <c r="GAA249" s="250"/>
      <c r="GAB249" s="250"/>
      <c r="GAC249" s="250"/>
      <c r="GAD249" s="250"/>
      <c r="GAE249" s="250"/>
      <c r="GAF249" s="250"/>
      <c r="GAG249" s="250"/>
      <c r="GAH249" s="250"/>
      <c r="GAI249" s="250"/>
      <c r="GAJ249" s="250"/>
      <c r="GAK249" s="250"/>
      <c r="GAL249" s="250"/>
      <c r="GAM249" s="250"/>
      <c r="GAN249" s="250"/>
      <c r="GAO249" s="250"/>
      <c r="GAP249" s="250"/>
      <c r="GAQ249" s="250"/>
      <c r="GAR249" s="250"/>
      <c r="GAS249" s="250"/>
      <c r="GAT249" s="250"/>
      <c r="GAU249" s="250"/>
      <c r="GAV249" s="250"/>
      <c r="GAW249" s="250"/>
      <c r="GAX249" s="250"/>
      <c r="GAY249" s="250"/>
      <c r="GAZ249" s="250"/>
      <c r="GBA249" s="250"/>
      <c r="GBB249" s="250"/>
      <c r="GBC249" s="250"/>
      <c r="GBD249" s="250"/>
      <c r="GBE249" s="250"/>
      <c r="GBF249" s="250"/>
      <c r="GBG249" s="250"/>
      <c r="GBH249" s="250"/>
      <c r="GBI249" s="250"/>
      <c r="GBJ249" s="250"/>
      <c r="GBK249" s="250"/>
      <c r="GBL249" s="250"/>
      <c r="GBM249" s="250"/>
      <c r="GBN249" s="250"/>
      <c r="GBO249" s="250"/>
      <c r="GBP249" s="250"/>
      <c r="GBQ249" s="250"/>
      <c r="GBR249" s="250"/>
      <c r="GBS249" s="250"/>
      <c r="GBT249" s="250"/>
      <c r="GBU249" s="250"/>
      <c r="GBV249" s="250"/>
      <c r="GBW249" s="250"/>
      <c r="GBX249" s="250"/>
      <c r="GBY249" s="250"/>
      <c r="GBZ249" s="250"/>
      <c r="GCA249" s="250"/>
      <c r="GCB249" s="250"/>
      <c r="GCC249" s="250"/>
      <c r="GCD249" s="250"/>
      <c r="GCE249" s="250"/>
      <c r="GCF249" s="250"/>
      <c r="GCG249" s="250"/>
      <c r="GCH249" s="250"/>
      <c r="GCI249" s="250"/>
      <c r="GCJ249" s="250"/>
      <c r="GCK249" s="250"/>
      <c r="GCL249" s="250"/>
      <c r="GCM249" s="250"/>
      <c r="GCN249" s="250"/>
      <c r="GCO249" s="250"/>
      <c r="GCP249" s="250"/>
      <c r="GCQ249" s="250"/>
      <c r="GCR249" s="250"/>
      <c r="GCS249" s="250"/>
      <c r="GCT249" s="250"/>
      <c r="GCU249" s="250"/>
      <c r="GCV249" s="250"/>
      <c r="GCW249" s="250"/>
      <c r="GCX249" s="250"/>
      <c r="GCY249" s="250"/>
      <c r="GCZ249" s="250"/>
      <c r="GDA249" s="250"/>
      <c r="GDB249" s="250"/>
      <c r="GDC249" s="250"/>
      <c r="GDD249" s="250"/>
      <c r="GDE249" s="250"/>
      <c r="GDF249" s="250"/>
      <c r="GDG249" s="250"/>
      <c r="GDH249" s="250"/>
      <c r="GDI249" s="250"/>
      <c r="GDJ249" s="250"/>
      <c r="GDK249" s="250"/>
      <c r="GDL249" s="250"/>
      <c r="GDM249" s="250"/>
      <c r="GDN249" s="250"/>
      <c r="GDO249" s="250"/>
      <c r="GDP249" s="250"/>
      <c r="GDQ249" s="250"/>
      <c r="GDR249" s="250"/>
      <c r="GDS249" s="250"/>
      <c r="GDT249" s="250"/>
      <c r="GDU249" s="250"/>
      <c r="GDV249" s="250"/>
      <c r="GDW249" s="250"/>
      <c r="GDX249" s="250"/>
      <c r="GDY249" s="250"/>
      <c r="GDZ249" s="250"/>
      <c r="GEA249" s="250"/>
      <c r="GEB249" s="250"/>
      <c r="GEC249" s="250"/>
      <c r="GED249" s="250"/>
      <c r="GEE249" s="250"/>
      <c r="GEF249" s="250"/>
      <c r="GEG249" s="250"/>
      <c r="GEH249" s="250"/>
      <c r="GEI249" s="250"/>
      <c r="GEJ249" s="250"/>
      <c r="GEK249" s="250"/>
      <c r="GEL249" s="250"/>
      <c r="GEM249" s="250"/>
      <c r="GEN249" s="250"/>
      <c r="GEO249" s="250"/>
      <c r="GEP249" s="250"/>
      <c r="GEQ249" s="250"/>
      <c r="GER249" s="250"/>
      <c r="GES249" s="250"/>
      <c r="GET249" s="250"/>
      <c r="GEU249" s="250"/>
      <c r="GEV249" s="250"/>
      <c r="GEW249" s="250"/>
      <c r="GEX249" s="250"/>
      <c r="GEY249" s="250"/>
      <c r="GEZ249" s="250"/>
      <c r="GFA249" s="250"/>
      <c r="GFB249" s="250"/>
      <c r="GFC249" s="250"/>
      <c r="GFD249" s="250"/>
      <c r="GFE249" s="250"/>
      <c r="GFF249" s="250"/>
      <c r="GFG249" s="250"/>
      <c r="GFH249" s="250"/>
      <c r="GFI249" s="250"/>
      <c r="GFJ249" s="250"/>
      <c r="GFK249" s="250"/>
      <c r="GFL249" s="250"/>
      <c r="GFM249" s="250"/>
      <c r="GFN249" s="250"/>
      <c r="GFO249" s="250"/>
      <c r="GFP249" s="250"/>
      <c r="GFQ249" s="250"/>
      <c r="GFR249" s="250"/>
      <c r="GFS249" s="250"/>
      <c r="GFT249" s="250"/>
      <c r="GFU249" s="250"/>
      <c r="GFV249" s="250"/>
      <c r="GFW249" s="250"/>
      <c r="GFX249" s="250"/>
      <c r="GFY249" s="250"/>
      <c r="GFZ249" s="250"/>
      <c r="GGA249" s="250"/>
      <c r="GGB249" s="250"/>
      <c r="GGC249" s="250"/>
      <c r="GGD249" s="250"/>
      <c r="GGE249" s="250"/>
      <c r="GGF249" s="250"/>
      <c r="GGG249" s="250"/>
      <c r="GGH249" s="250"/>
      <c r="GGI249" s="250"/>
      <c r="GGJ249" s="250"/>
      <c r="GGK249" s="250"/>
      <c r="GGL249" s="250"/>
      <c r="GGM249" s="250"/>
      <c r="GGN249" s="250"/>
      <c r="GGO249" s="250"/>
      <c r="GGP249" s="250"/>
      <c r="GGQ249" s="250"/>
      <c r="GGR249" s="250"/>
      <c r="GGS249" s="250"/>
      <c r="GGT249" s="250"/>
      <c r="GGU249" s="250"/>
      <c r="GGV249" s="250"/>
      <c r="GGW249" s="250"/>
      <c r="GGX249" s="250"/>
      <c r="GGY249" s="250"/>
      <c r="GGZ249" s="250"/>
      <c r="GHA249" s="250"/>
      <c r="GHB249" s="250"/>
      <c r="GHC249" s="250"/>
      <c r="GHD249" s="250"/>
      <c r="GHE249" s="250"/>
      <c r="GHF249" s="250"/>
      <c r="GHG249" s="250"/>
      <c r="GHH249" s="250"/>
      <c r="GHI249" s="250"/>
      <c r="GHJ249" s="250"/>
      <c r="GHK249" s="250"/>
      <c r="GHL249" s="250"/>
      <c r="GHM249" s="250"/>
      <c r="GHN249" s="250"/>
      <c r="GHO249" s="250"/>
      <c r="GHP249" s="250"/>
      <c r="GHQ249" s="250"/>
      <c r="GHR249" s="250"/>
      <c r="GHS249" s="250"/>
      <c r="GHT249" s="250"/>
      <c r="GHU249" s="250"/>
      <c r="GHV249" s="250"/>
      <c r="GHW249" s="250"/>
      <c r="GHX249" s="250"/>
      <c r="GHY249" s="250"/>
      <c r="GHZ249" s="250"/>
      <c r="GIA249" s="250"/>
      <c r="GIB249" s="250"/>
      <c r="GIC249" s="250"/>
      <c r="GID249" s="250"/>
      <c r="GIE249" s="250"/>
      <c r="GIF249" s="250"/>
      <c r="GIG249" s="250"/>
      <c r="GIH249" s="250"/>
      <c r="GII249" s="250"/>
      <c r="GIJ249" s="250"/>
      <c r="GIK249" s="250"/>
      <c r="GIL249" s="250"/>
      <c r="GIM249" s="250"/>
      <c r="GIN249" s="250"/>
      <c r="GIO249" s="250"/>
      <c r="GIP249" s="250"/>
      <c r="GIQ249" s="250"/>
      <c r="GIR249" s="250"/>
      <c r="GIS249" s="250"/>
      <c r="GIT249" s="250"/>
      <c r="GIU249" s="250"/>
      <c r="GIV249" s="250"/>
      <c r="GIW249" s="250"/>
      <c r="GIX249" s="250"/>
      <c r="GIY249" s="250"/>
      <c r="GIZ249" s="250"/>
      <c r="GJA249" s="250"/>
      <c r="GJB249" s="250"/>
      <c r="GJC249" s="250"/>
      <c r="GJD249" s="250"/>
      <c r="GJE249" s="250"/>
      <c r="GJF249" s="250"/>
      <c r="GJG249" s="250"/>
      <c r="GJH249" s="250"/>
      <c r="GJI249" s="250"/>
      <c r="GJJ249" s="250"/>
      <c r="GJK249" s="250"/>
      <c r="GJL249" s="250"/>
      <c r="GJM249" s="250"/>
      <c r="GJN249" s="250"/>
      <c r="GJO249" s="250"/>
      <c r="GJP249" s="250"/>
      <c r="GJQ249" s="250"/>
      <c r="GJR249" s="250"/>
      <c r="GJS249" s="250"/>
      <c r="GJT249" s="250"/>
      <c r="GJU249" s="250"/>
      <c r="GJV249" s="250"/>
      <c r="GJW249" s="250"/>
      <c r="GJX249" s="250"/>
      <c r="GJY249" s="250"/>
      <c r="GJZ249" s="250"/>
      <c r="GKA249" s="250"/>
      <c r="GKB249" s="250"/>
      <c r="GKC249" s="250"/>
      <c r="GKD249" s="250"/>
      <c r="GKE249" s="250"/>
      <c r="GKF249" s="250"/>
      <c r="GKG249" s="250"/>
      <c r="GKH249" s="250"/>
      <c r="GKI249" s="250"/>
      <c r="GKJ249" s="250"/>
      <c r="GKK249" s="250"/>
      <c r="GKL249" s="250"/>
      <c r="GKM249" s="250"/>
      <c r="GKN249" s="250"/>
      <c r="GKO249" s="250"/>
      <c r="GKP249" s="250"/>
      <c r="GKQ249" s="250"/>
      <c r="GKR249" s="250"/>
      <c r="GKS249" s="250"/>
      <c r="GKT249" s="250"/>
      <c r="GKU249" s="250"/>
      <c r="GKV249" s="250"/>
      <c r="GKW249" s="250"/>
      <c r="GKX249" s="250"/>
      <c r="GKY249" s="250"/>
      <c r="GKZ249" s="250"/>
      <c r="GLA249" s="250"/>
      <c r="GLB249" s="250"/>
      <c r="GLC249" s="250"/>
      <c r="GLD249" s="250"/>
      <c r="GLE249" s="250"/>
      <c r="GLF249" s="250"/>
      <c r="GLG249" s="250"/>
      <c r="GLH249" s="250"/>
      <c r="GLI249" s="250"/>
      <c r="GLJ249" s="250"/>
      <c r="GLK249" s="250"/>
      <c r="GLL249" s="250"/>
      <c r="GLM249" s="250"/>
      <c r="GLN249" s="250"/>
      <c r="GLO249" s="250"/>
      <c r="GLP249" s="250"/>
      <c r="GLQ249" s="250"/>
      <c r="GLR249" s="250"/>
      <c r="GLS249" s="250"/>
      <c r="GLT249" s="250"/>
      <c r="GLU249" s="250"/>
      <c r="GLV249" s="250"/>
      <c r="GLW249" s="250"/>
      <c r="GLX249" s="250"/>
      <c r="GLY249" s="250"/>
      <c r="GLZ249" s="250"/>
      <c r="GMA249" s="250"/>
      <c r="GMB249" s="250"/>
      <c r="GMC249" s="250"/>
      <c r="GMD249" s="250"/>
      <c r="GME249" s="250"/>
      <c r="GMF249" s="250"/>
      <c r="GMG249" s="250"/>
      <c r="GMH249" s="250"/>
      <c r="GMI249" s="250"/>
      <c r="GMJ249" s="250"/>
      <c r="GMK249" s="250"/>
      <c r="GML249" s="250"/>
      <c r="GMM249" s="250"/>
      <c r="GMN249" s="250"/>
      <c r="GMO249" s="250"/>
      <c r="GMP249" s="250"/>
      <c r="GMQ249" s="250"/>
      <c r="GMR249" s="250"/>
      <c r="GMS249" s="250"/>
      <c r="GMT249" s="250"/>
      <c r="GMU249" s="250"/>
      <c r="GMV249" s="250"/>
      <c r="GMW249" s="250"/>
      <c r="GMX249" s="250"/>
      <c r="GMY249" s="250"/>
      <c r="GMZ249" s="250"/>
      <c r="GNA249" s="250"/>
      <c r="GNB249" s="250"/>
      <c r="GNC249" s="250"/>
      <c r="GND249" s="250"/>
      <c r="GNE249" s="250"/>
      <c r="GNF249" s="250"/>
      <c r="GNG249" s="250"/>
      <c r="GNH249" s="250"/>
      <c r="GNI249" s="250"/>
      <c r="GNJ249" s="250"/>
      <c r="GNK249" s="250"/>
      <c r="GNL249" s="250"/>
      <c r="GNM249" s="250"/>
      <c r="GNN249" s="250"/>
      <c r="GNO249" s="250"/>
      <c r="GNP249" s="250"/>
      <c r="GNQ249" s="250"/>
      <c r="GNR249" s="250"/>
      <c r="GNS249" s="250"/>
      <c r="GNT249" s="250"/>
      <c r="GNU249" s="250"/>
      <c r="GNV249" s="250"/>
      <c r="GNW249" s="250"/>
      <c r="GNX249" s="250"/>
      <c r="GNY249" s="250"/>
      <c r="GNZ249" s="250"/>
      <c r="GOA249" s="250"/>
      <c r="GOB249" s="250"/>
      <c r="GOC249" s="250"/>
      <c r="GOD249" s="250"/>
      <c r="GOE249" s="250"/>
      <c r="GOF249" s="250"/>
      <c r="GOG249" s="250"/>
      <c r="GOH249" s="250"/>
      <c r="GOI249" s="250"/>
      <c r="GOJ249" s="250"/>
      <c r="GOK249" s="250"/>
      <c r="GOL249" s="250"/>
      <c r="GOM249" s="250"/>
      <c r="GON249" s="250"/>
      <c r="GOO249" s="250"/>
      <c r="GOP249" s="250"/>
      <c r="GOQ249" s="250"/>
      <c r="GOR249" s="250"/>
      <c r="GOS249" s="250"/>
      <c r="GOT249" s="250"/>
      <c r="GOU249" s="250"/>
      <c r="GOV249" s="250"/>
      <c r="GOW249" s="250"/>
      <c r="GOX249" s="250"/>
      <c r="GOY249" s="250"/>
      <c r="GOZ249" s="250"/>
      <c r="GPA249" s="250"/>
      <c r="GPB249" s="250"/>
      <c r="GPC249" s="250"/>
      <c r="GPD249" s="250"/>
      <c r="GPE249" s="250"/>
      <c r="GPF249" s="250"/>
      <c r="GPG249" s="250"/>
      <c r="GPH249" s="250"/>
      <c r="GPI249" s="250"/>
      <c r="GPJ249" s="250"/>
      <c r="GPK249" s="250"/>
      <c r="GPL249" s="250"/>
      <c r="GPM249" s="250"/>
      <c r="GPN249" s="250"/>
      <c r="GPO249" s="250"/>
      <c r="GPP249" s="250"/>
      <c r="GPQ249" s="250"/>
      <c r="GPR249" s="250"/>
      <c r="GPS249" s="250"/>
      <c r="GPT249" s="250"/>
      <c r="GPU249" s="250"/>
      <c r="GPV249" s="250"/>
      <c r="GPW249" s="250"/>
      <c r="GPX249" s="250"/>
      <c r="GPY249" s="250"/>
      <c r="GPZ249" s="250"/>
      <c r="GQA249" s="250"/>
      <c r="GQB249" s="250"/>
      <c r="GQC249" s="250"/>
      <c r="GQD249" s="250"/>
      <c r="GQE249" s="250"/>
      <c r="GQF249" s="250"/>
      <c r="GQG249" s="250"/>
      <c r="GQH249" s="250"/>
      <c r="GQI249" s="250"/>
      <c r="GQJ249" s="250"/>
      <c r="GQK249" s="250"/>
      <c r="GQL249" s="250"/>
      <c r="GQM249" s="250"/>
      <c r="GQN249" s="250"/>
      <c r="GQO249" s="250"/>
      <c r="GQP249" s="250"/>
      <c r="GQQ249" s="250"/>
      <c r="GQR249" s="250"/>
      <c r="GQS249" s="250"/>
      <c r="GQT249" s="250"/>
      <c r="GQU249" s="250"/>
      <c r="GQV249" s="250"/>
      <c r="GQW249" s="250"/>
      <c r="GQX249" s="250"/>
      <c r="GQY249" s="250"/>
      <c r="GQZ249" s="250"/>
      <c r="GRA249" s="250"/>
      <c r="GRB249" s="250"/>
      <c r="GRC249" s="250"/>
      <c r="GRD249" s="250"/>
      <c r="GRE249" s="250"/>
      <c r="GRF249" s="250"/>
      <c r="GRG249" s="250"/>
      <c r="GRH249" s="250"/>
      <c r="GRI249" s="250"/>
      <c r="GRJ249" s="250"/>
      <c r="GRK249" s="250"/>
      <c r="GRL249" s="250"/>
      <c r="GRM249" s="250"/>
      <c r="GRN249" s="250"/>
      <c r="GRO249" s="250"/>
      <c r="GRP249" s="250"/>
      <c r="GRQ249" s="250"/>
      <c r="GRR249" s="250"/>
      <c r="GRS249" s="250"/>
      <c r="GRT249" s="250"/>
      <c r="GRU249" s="250"/>
      <c r="GRV249" s="250"/>
      <c r="GRW249" s="250"/>
      <c r="GRX249" s="250"/>
      <c r="GRY249" s="250"/>
      <c r="GRZ249" s="250"/>
      <c r="GSA249" s="250"/>
      <c r="GSB249" s="250"/>
      <c r="GSC249" s="250"/>
      <c r="GSD249" s="250"/>
      <c r="GSE249" s="250"/>
      <c r="GSF249" s="250"/>
      <c r="GSG249" s="250"/>
      <c r="GSH249" s="250"/>
      <c r="GSI249" s="250"/>
      <c r="GSJ249" s="250"/>
      <c r="GSK249" s="250"/>
      <c r="GSL249" s="250"/>
      <c r="GSM249" s="250"/>
      <c r="GSN249" s="250"/>
      <c r="GSO249" s="250"/>
      <c r="GSP249" s="250"/>
      <c r="GSQ249" s="250"/>
      <c r="GSR249" s="250"/>
      <c r="GSS249" s="250"/>
      <c r="GST249" s="250"/>
      <c r="GSU249" s="250"/>
      <c r="GSV249" s="250"/>
      <c r="GSW249" s="250"/>
      <c r="GSX249" s="250"/>
      <c r="GSY249" s="250"/>
      <c r="GSZ249" s="250"/>
      <c r="GTA249" s="250"/>
      <c r="GTB249" s="250"/>
      <c r="GTC249" s="250"/>
      <c r="GTD249" s="250"/>
      <c r="GTE249" s="250"/>
      <c r="GTF249" s="250"/>
      <c r="GTG249" s="250"/>
      <c r="GTH249" s="250"/>
      <c r="GTI249" s="250"/>
      <c r="GTJ249" s="250"/>
      <c r="GTK249" s="250"/>
      <c r="GTL249" s="250"/>
      <c r="GTM249" s="250"/>
      <c r="GTN249" s="250"/>
      <c r="GTO249" s="250"/>
      <c r="GTP249" s="250"/>
      <c r="GTQ249" s="250"/>
      <c r="GTR249" s="250"/>
      <c r="GTS249" s="250"/>
      <c r="GTT249" s="250"/>
      <c r="GTU249" s="250"/>
      <c r="GTV249" s="250"/>
      <c r="GTW249" s="250"/>
      <c r="GTX249" s="250"/>
      <c r="GTY249" s="250"/>
      <c r="GTZ249" s="250"/>
      <c r="GUA249" s="250"/>
      <c r="GUB249" s="250"/>
      <c r="GUC249" s="250"/>
      <c r="GUD249" s="250"/>
      <c r="GUE249" s="250"/>
      <c r="GUF249" s="250"/>
      <c r="GUG249" s="250"/>
      <c r="GUH249" s="250"/>
      <c r="GUI249" s="250"/>
      <c r="GUJ249" s="250"/>
      <c r="GUK249" s="250"/>
      <c r="GUL249" s="250"/>
      <c r="GUM249" s="250"/>
      <c r="GUN249" s="250"/>
      <c r="GUO249" s="250"/>
      <c r="GUP249" s="250"/>
      <c r="GUQ249" s="250"/>
      <c r="GUR249" s="250"/>
      <c r="GUS249" s="250"/>
      <c r="GUT249" s="250"/>
      <c r="GUU249" s="250"/>
      <c r="GUV249" s="250"/>
      <c r="GUW249" s="250"/>
      <c r="GUX249" s="250"/>
      <c r="GUY249" s="250"/>
      <c r="GUZ249" s="250"/>
      <c r="GVA249" s="250"/>
      <c r="GVB249" s="250"/>
      <c r="GVC249" s="250"/>
      <c r="GVD249" s="250"/>
      <c r="GVE249" s="250"/>
      <c r="GVF249" s="250"/>
      <c r="GVG249" s="250"/>
      <c r="GVH249" s="250"/>
      <c r="GVI249" s="250"/>
      <c r="GVJ249" s="250"/>
      <c r="GVK249" s="250"/>
      <c r="GVL249" s="250"/>
      <c r="GVM249" s="250"/>
      <c r="GVN249" s="250"/>
      <c r="GVO249" s="250"/>
      <c r="GVP249" s="250"/>
      <c r="GVQ249" s="250"/>
      <c r="GVR249" s="250"/>
      <c r="GVS249" s="250"/>
      <c r="GVT249" s="250"/>
      <c r="GVU249" s="250"/>
      <c r="GVV249" s="250"/>
      <c r="GVW249" s="250"/>
      <c r="GVX249" s="250"/>
      <c r="GVY249" s="250"/>
      <c r="GVZ249" s="250"/>
      <c r="GWA249" s="250"/>
      <c r="GWB249" s="250"/>
      <c r="GWC249" s="250"/>
      <c r="GWD249" s="250"/>
      <c r="GWE249" s="250"/>
      <c r="GWF249" s="250"/>
      <c r="GWG249" s="250"/>
      <c r="GWH249" s="250"/>
      <c r="GWI249" s="250"/>
      <c r="GWJ249" s="250"/>
      <c r="GWK249" s="250"/>
      <c r="GWL249" s="250"/>
      <c r="GWM249" s="250"/>
      <c r="GWN249" s="250"/>
      <c r="GWO249" s="250"/>
      <c r="GWP249" s="250"/>
      <c r="GWQ249" s="250"/>
      <c r="GWR249" s="250"/>
      <c r="GWS249" s="250"/>
      <c r="GWT249" s="250"/>
      <c r="GWU249" s="250"/>
      <c r="GWV249" s="250"/>
      <c r="GWW249" s="250"/>
      <c r="GWX249" s="250"/>
      <c r="GWY249" s="250"/>
      <c r="GWZ249" s="250"/>
      <c r="GXA249" s="250"/>
      <c r="GXB249" s="250"/>
      <c r="GXC249" s="250"/>
      <c r="GXD249" s="250"/>
      <c r="GXE249" s="250"/>
      <c r="GXF249" s="250"/>
      <c r="GXG249" s="250"/>
      <c r="GXH249" s="250"/>
      <c r="GXI249" s="250"/>
      <c r="GXJ249" s="250"/>
      <c r="GXK249" s="250"/>
      <c r="GXL249" s="250"/>
      <c r="GXM249" s="250"/>
      <c r="GXN249" s="250"/>
      <c r="GXO249" s="250"/>
      <c r="GXP249" s="250"/>
      <c r="GXQ249" s="250"/>
      <c r="GXR249" s="250"/>
      <c r="GXS249" s="250"/>
      <c r="GXT249" s="250"/>
      <c r="GXU249" s="250"/>
      <c r="GXV249" s="250"/>
      <c r="GXW249" s="250"/>
      <c r="GXX249" s="250"/>
      <c r="GXY249" s="250"/>
      <c r="GXZ249" s="250"/>
      <c r="GYA249" s="250"/>
      <c r="GYB249" s="250"/>
      <c r="GYC249" s="250"/>
      <c r="GYD249" s="250"/>
      <c r="GYE249" s="250"/>
      <c r="GYF249" s="250"/>
      <c r="GYG249" s="250"/>
      <c r="GYH249" s="250"/>
      <c r="GYI249" s="250"/>
      <c r="GYJ249" s="250"/>
      <c r="GYK249" s="250"/>
      <c r="GYL249" s="250"/>
      <c r="GYM249" s="250"/>
      <c r="GYN249" s="250"/>
      <c r="GYO249" s="250"/>
      <c r="GYP249" s="250"/>
      <c r="GYQ249" s="250"/>
      <c r="GYR249" s="250"/>
      <c r="GYS249" s="250"/>
      <c r="GYT249" s="250"/>
      <c r="GYU249" s="250"/>
      <c r="GYV249" s="250"/>
      <c r="GYW249" s="250"/>
      <c r="GYX249" s="250"/>
      <c r="GYY249" s="250"/>
      <c r="GYZ249" s="250"/>
      <c r="GZA249" s="250"/>
      <c r="GZB249" s="250"/>
      <c r="GZC249" s="250"/>
      <c r="GZD249" s="250"/>
      <c r="GZE249" s="250"/>
      <c r="GZF249" s="250"/>
      <c r="GZG249" s="250"/>
      <c r="GZH249" s="250"/>
      <c r="GZI249" s="250"/>
      <c r="GZJ249" s="250"/>
      <c r="GZK249" s="250"/>
      <c r="GZL249" s="250"/>
      <c r="GZM249" s="250"/>
      <c r="GZN249" s="250"/>
      <c r="GZO249" s="250"/>
      <c r="GZP249" s="250"/>
      <c r="GZQ249" s="250"/>
      <c r="GZR249" s="250"/>
      <c r="GZS249" s="250"/>
      <c r="GZT249" s="250"/>
      <c r="GZU249" s="250"/>
      <c r="GZV249" s="250"/>
      <c r="GZW249" s="250"/>
      <c r="GZX249" s="250"/>
      <c r="GZY249" s="250"/>
      <c r="GZZ249" s="250"/>
      <c r="HAA249" s="250"/>
      <c r="HAB249" s="250"/>
      <c r="HAC249" s="250"/>
      <c r="HAD249" s="250"/>
      <c r="HAE249" s="250"/>
      <c r="HAF249" s="250"/>
      <c r="HAG249" s="250"/>
      <c r="HAH249" s="250"/>
      <c r="HAI249" s="250"/>
      <c r="HAJ249" s="250"/>
      <c r="HAK249" s="250"/>
      <c r="HAL249" s="250"/>
      <c r="HAM249" s="250"/>
      <c r="HAN249" s="250"/>
      <c r="HAO249" s="250"/>
      <c r="HAP249" s="250"/>
      <c r="HAQ249" s="250"/>
      <c r="HAR249" s="250"/>
      <c r="HAS249" s="250"/>
      <c r="HAT249" s="250"/>
      <c r="HAU249" s="250"/>
      <c r="HAV249" s="250"/>
      <c r="HAW249" s="250"/>
      <c r="HAX249" s="250"/>
      <c r="HAY249" s="250"/>
      <c r="HAZ249" s="250"/>
      <c r="HBA249" s="250"/>
      <c r="HBB249" s="250"/>
      <c r="HBC249" s="250"/>
      <c r="HBD249" s="250"/>
      <c r="HBE249" s="250"/>
      <c r="HBF249" s="250"/>
      <c r="HBG249" s="250"/>
      <c r="HBH249" s="250"/>
      <c r="HBI249" s="250"/>
      <c r="HBJ249" s="250"/>
      <c r="HBK249" s="250"/>
      <c r="HBL249" s="250"/>
      <c r="HBM249" s="250"/>
      <c r="HBN249" s="250"/>
      <c r="HBO249" s="250"/>
      <c r="HBP249" s="250"/>
      <c r="HBQ249" s="250"/>
      <c r="HBR249" s="250"/>
      <c r="HBS249" s="250"/>
      <c r="HBT249" s="250"/>
      <c r="HBU249" s="250"/>
      <c r="HBV249" s="250"/>
      <c r="HBW249" s="250"/>
      <c r="HBX249" s="250"/>
      <c r="HBY249" s="250"/>
      <c r="HBZ249" s="250"/>
      <c r="HCA249" s="250"/>
      <c r="HCB249" s="250"/>
      <c r="HCC249" s="250"/>
      <c r="HCD249" s="250"/>
      <c r="HCE249" s="250"/>
      <c r="HCF249" s="250"/>
      <c r="HCG249" s="250"/>
      <c r="HCH249" s="250"/>
      <c r="HCI249" s="250"/>
      <c r="HCJ249" s="250"/>
      <c r="HCK249" s="250"/>
      <c r="HCL249" s="250"/>
      <c r="HCM249" s="250"/>
      <c r="HCN249" s="250"/>
      <c r="HCO249" s="250"/>
      <c r="HCP249" s="250"/>
      <c r="HCQ249" s="250"/>
      <c r="HCR249" s="250"/>
      <c r="HCS249" s="250"/>
      <c r="HCT249" s="250"/>
      <c r="HCU249" s="250"/>
      <c r="HCV249" s="250"/>
      <c r="HCW249" s="250"/>
      <c r="HCX249" s="250"/>
      <c r="HCY249" s="250"/>
      <c r="HCZ249" s="250"/>
      <c r="HDA249" s="250"/>
      <c r="HDB249" s="250"/>
      <c r="HDC249" s="250"/>
      <c r="HDD249" s="250"/>
      <c r="HDE249" s="250"/>
      <c r="HDF249" s="250"/>
      <c r="HDG249" s="250"/>
      <c r="HDH249" s="250"/>
      <c r="HDI249" s="250"/>
      <c r="HDJ249" s="250"/>
      <c r="HDK249" s="250"/>
      <c r="HDL249" s="250"/>
      <c r="HDM249" s="250"/>
      <c r="HDN249" s="250"/>
      <c r="HDO249" s="250"/>
      <c r="HDP249" s="250"/>
      <c r="HDQ249" s="250"/>
      <c r="HDR249" s="250"/>
      <c r="HDS249" s="250"/>
      <c r="HDT249" s="250"/>
      <c r="HDU249" s="250"/>
      <c r="HDV249" s="250"/>
      <c r="HDW249" s="250"/>
      <c r="HDX249" s="250"/>
      <c r="HDY249" s="250"/>
      <c r="HDZ249" s="250"/>
      <c r="HEA249" s="250"/>
      <c r="HEB249" s="250"/>
      <c r="HEC249" s="250"/>
      <c r="HED249" s="250"/>
      <c r="HEE249" s="250"/>
      <c r="HEF249" s="250"/>
      <c r="HEG249" s="250"/>
      <c r="HEH249" s="250"/>
      <c r="HEI249" s="250"/>
      <c r="HEJ249" s="250"/>
      <c r="HEK249" s="250"/>
      <c r="HEL249" s="250"/>
      <c r="HEM249" s="250"/>
      <c r="HEN249" s="250"/>
      <c r="HEO249" s="250"/>
      <c r="HEP249" s="250"/>
      <c r="HEQ249" s="250"/>
      <c r="HER249" s="250"/>
      <c r="HES249" s="250"/>
      <c r="HET249" s="250"/>
      <c r="HEU249" s="250"/>
      <c r="HEV249" s="250"/>
      <c r="HEW249" s="250"/>
      <c r="HEX249" s="250"/>
      <c r="HEY249" s="250"/>
      <c r="HEZ249" s="250"/>
      <c r="HFA249" s="250"/>
      <c r="HFB249" s="250"/>
      <c r="HFC249" s="250"/>
      <c r="HFD249" s="250"/>
      <c r="HFE249" s="250"/>
      <c r="HFF249" s="250"/>
      <c r="HFG249" s="250"/>
      <c r="HFH249" s="250"/>
      <c r="HFI249" s="250"/>
      <c r="HFJ249" s="250"/>
      <c r="HFK249" s="250"/>
      <c r="HFL249" s="250"/>
      <c r="HFM249" s="250"/>
      <c r="HFN249" s="250"/>
      <c r="HFO249" s="250"/>
      <c r="HFP249" s="250"/>
      <c r="HFQ249" s="250"/>
      <c r="HFR249" s="250"/>
      <c r="HFS249" s="250"/>
      <c r="HFT249" s="250"/>
      <c r="HFU249" s="250"/>
      <c r="HFV249" s="250"/>
      <c r="HFW249" s="250"/>
      <c r="HFX249" s="250"/>
      <c r="HFY249" s="250"/>
      <c r="HFZ249" s="250"/>
      <c r="HGA249" s="250"/>
      <c r="HGB249" s="250"/>
      <c r="HGC249" s="250"/>
      <c r="HGD249" s="250"/>
      <c r="HGE249" s="250"/>
      <c r="HGF249" s="250"/>
      <c r="HGG249" s="250"/>
      <c r="HGH249" s="250"/>
      <c r="HGI249" s="250"/>
      <c r="HGJ249" s="250"/>
      <c r="HGK249" s="250"/>
      <c r="HGL249" s="250"/>
      <c r="HGM249" s="250"/>
      <c r="HGN249" s="250"/>
      <c r="HGO249" s="250"/>
      <c r="HGP249" s="250"/>
      <c r="HGQ249" s="250"/>
      <c r="HGR249" s="250"/>
      <c r="HGS249" s="250"/>
      <c r="HGT249" s="250"/>
      <c r="HGU249" s="250"/>
      <c r="HGV249" s="250"/>
      <c r="HGW249" s="250"/>
      <c r="HGX249" s="250"/>
      <c r="HGY249" s="250"/>
      <c r="HGZ249" s="250"/>
      <c r="HHA249" s="250"/>
      <c r="HHB249" s="250"/>
      <c r="HHC249" s="250"/>
      <c r="HHD249" s="250"/>
      <c r="HHE249" s="250"/>
      <c r="HHF249" s="250"/>
      <c r="HHG249" s="250"/>
      <c r="HHH249" s="250"/>
      <c r="HHI249" s="250"/>
      <c r="HHJ249" s="250"/>
      <c r="HHK249" s="250"/>
      <c r="HHL249" s="250"/>
      <c r="HHM249" s="250"/>
      <c r="HHN249" s="250"/>
      <c r="HHO249" s="250"/>
      <c r="HHP249" s="250"/>
      <c r="HHQ249" s="250"/>
      <c r="HHR249" s="250"/>
      <c r="HHS249" s="250"/>
      <c r="HHT249" s="250"/>
      <c r="HHU249" s="250"/>
      <c r="HHV249" s="250"/>
      <c r="HHW249" s="250"/>
      <c r="HHX249" s="250"/>
      <c r="HHY249" s="250"/>
      <c r="HHZ249" s="250"/>
      <c r="HIA249" s="250"/>
      <c r="HIB249" s="250"/>
      <c r="HIC249" s="250"/>
      <c r="HID249" s="250"/>
      <c r="HIE249" s="250"/>
      <c r="HIF249" s="250"/>
      <c r="HIG249" s="250"/>
      <c r="HIH249" s="250"/>
      <c r="HII249" s="250"/>
      <c r="HIJ249" s="250"/>
      <c r="HIK249" s="250"/>
      <c r="HIL249" s="250"/>
      <c r="HIM249" s="250"/>
      <c r="HIN249" s="250"/>
      <c r="HIO249" s="250"/>
      <c r="HIP249" s="250"/>
      <c r="HIQ249" s="250"/>
      <c r="HIR249" s="250"/>
      <c r="HIS249" s="250"/>
      <c r="HIT249" s="250"/>
      <c r="HIU249" s="250"/>
      <c r="HIV249" s="250"/>
      <c r="HIW249" s="250"/>
      <c r="HIX249" s="250"/>
      <c r="HIY249" s="250"/>
      <c r="HIZ249" s="250"/>
      <c r="HJA249" s="250"/>
      <c r="HJB249" s="250"/>
      <c r="HJC249" s="250"/>
      <c r="HJD249" s="250"/>
      <c r="HJE249" s="250"/>
      <c r="HJF249" s="250"/>
      <c r="HJG249" s="250"/>
      <c r="HJH249" s="250"/>
      <c r="HJI249" s="250"/>
      <c r="HJJ249" s="250"/>
      <c r="HJK249" s="250"/>
      <c r="HJL249" s="250"/>
      <c r="HJM249" s="250"/>
      <c r="HJN249" s="250"/>
      <c r="HJO249" s="250"/>
      <c r="HJP249" s="250"/>
      <c r="HJQ249" s="250"/>
      <c r="HJR249" s="250"/>
      <c r="HJS249" s="250"/>
      <c r="HJT249" s="250"/>
      <c r="HJU249" s="250"/>
      <c r="HJV249" s="250"/>
      <c r="HJW249" s="250"/>
      <c r="HJX249" s="250"/>
      <c r="HJY249" s="250"/>
      <c r="HJZ249" s="250"/>
      <c r="HKA249" s="250"/>
      <c r="HKB249" s="250"/>
      <c r="HKC249" s="250"/>
      <c r="HKD249" s="250"/>
      <c r="HKE249" s="250"/>
      <c r="HKF249" s="250"/>
      <c r="HKG249" s="250"/>
      <c r="HKH249" s="250"/>
      <c r="HKI249" s="250"/>
      <c r="HKJ249" s="250"/>
      <c r="HKK249" s="250"/>
      <c r="HKL249" s="250"/>
      <c r="HKM249" s="250"/>
      <c r="HKN249" s="250"/>
      <c r="HKO249" s="250"/>
      <c r="HKP249" s="250"/>
      <c r="HKQ249" s="250"/>
      <c r="HKR249" s="250"/>
      <c r="HKS249" s="250"/>
      <c r="HKT249" s="250"/>
      <c r="HKU249" s="250"/>
      <c r="HKV249" s="250"/>
      <c r="HKW249" s="250"/>
      <c r="HKX249" s="250"/>
      <c r="HKY249" s="250"/>
      <c r="HKZ249" s="250"/>
      <c r="HLA249" s="250"/>
      <c r="HLB249" s="250"/>
      <c r="HLC249" s="250"/>
      <c r="HLD249" s="250"/>
      <c r="HLE249" s="250"/>
      <c r="HLF249" s="250"/>
      <c r="HLG249" s="250"/>
      <c r="HLH249" s="250"/>
      <c r="HLI249" s="250"/>
      <c r="HLJ249" s="250"/>
      <c r="HLK249" s="250"/>
      <c r="HLL249" s="250"/>
      <c r="HLM249" s="250"/>
      <c r="HLN249" s="250"/>
      <c r="HLO249" s="250"/>
      <c r="HLP249" s="250"/>
      <c r="HLQ249" s="250"/>
      <c r="HLR249" s="250"/>
      <c r="HLS249" s="250"/>
      <c r="HLT249" s="250"/>
      <c r="HLU249" s="250"/>
      <c r="HLV249" s="250"/>
      <c r="HLW249" s="250"/>
      <c r="HLX249" s="250"/>
      <c r="HLY249" s="250"/>
      <c r="HLZ249" s="250"/>
      <c r="HMA249" s="250"/>
      <c r="HMB249" s="250"/>
      <c r="HMC249" s="250"/>
      <c r="HMD249" s="250"/>
      <c r="HME249" s="250"/>
      <c r="HMF249" s="250"/>
      <c r="HMG249" s="250"/>
      <c r="HMH249" s="250"/>
      <c r="HMI249" s="250"/>
      <c r="HMJ249" s="250"/>
      <c r="HMK249" s="250"/>
      <c r="HML249" s="250"/>
      <c r="HMM249" s="250"/>
      <c r="HMN249" s="250"/>
      <c r="HMO249" s="250"/>
      <c r="HMP249" s="250"/>
      <c r="HMQ249" s="250"/>
      <c r="HMR249" s="250"/>
      <c r="HMS249" s="250"/>
      <c r="HMT249" s="250"/>
      <c r="HMU249" s="250"/>
      <c r="HMV249" s="250"/>
      <c r="HMW249" s="250"/>
      <c r="HMX249" s="250"/>
      <c r="HMY249" s="250"/>
      <c r="HMZ249" s="250"/>
      <c r="HNA249" s="250"/>
      <c r="HNB249" s="250"/>
      <c r="HNC249" s="250"/>
      <c r="HND249" s="250"/>
      <c r="HNE249" s="250"/>
      <c r="HNF249" s="250"/>
      <c r="HNG249" s="250"/>
      <c r="HNH249" s="250"/>
      <c r="HNI249" s="250"/>
      <c r="HNJ249" s="250"/>
      <c r="HNK249" s="250"/>
      <c r="HNL249" s="250"/>
      <c r="HNM249" s="250"/>
      <c r="HNN249" s="250"/>
      <c r="HNO249" s="250"/>
      <c r="HNP249" s="250"/>
      <c r="HNQ249" s="250"/>
      <c r="HNR249" s="250"/>
      <c r="HNS249" s="250"/>
      <c r="HNT249" s="250"/>
      <c r="HNU249" s="250"/>
      <c r="HNV249" s="250"/>
      <c r="HNW249" s="250"/>
      <c r="HNX249" s="250"/>
      <c r="HNY249" s="250"/>
      <c r="HNZ249" s="250"/>
      <c r="HOA249" s="250"/>
      <c r="HOB249" s="250"/>
      <c r="HOC249" s="250"/>
      <c r="HOD249" s="250"/>
      <c r="HOE249" s="250"/>
      <c r="HOF249" s="250"/>
      <c r="HOG249" s="250"/>
      <c r="HOH249" s="250"/>
      <c r="HOI249" s="250"/>
      <c r="HOJ249" s="250"/>
      <c r="HOK249" s="250"/>
      <c r="HOL249" s="250"/>
      <c r="HOM249" s="250"/>
      <c r="HON249" s="250"/>
      <c r="HOO249" s="250"/>
      <c r="HOP249" s="250"/>
      <c r="HOQ249" s="250"/>
      <c r="HOR249" s="250"/>
      <c r="HOS249" s="250"/>
      <c r="HOT249" s="250"/>
      <c r="HOU249" s="250"/>
      <c r="HOV249" s="250"/>
      <c r="HOW249" s="250"/>
      <c r="HOX249" s="250"/>
      <c r="HOY249" s="250"/>
      <c r="HOZ249" s="250"/>
      <c r="HPA249" s="250"/>
      <c r="HPB249" s="250"/>
      <c r="HPC249" s="250"/>
      <c r="HPD249" s="250"/>
      <c r="HPE249" s="250"/>
      <c r="HPF249" s="250"/>
      <c r="HPG249" s="250"/>
      <c r="HPH249" s="250"/>
      <c r="HPI249" s="250"/>
      <c r="HPJ249" s="250"/>
      <c r="HPK249" s="250"/>
      <c r="HPL249" s="250"/>
      <c r="HPM249" s="250"/>
      <c r="HPN249" s="250"/>
      <c r="HPO249" s="250"/>
      <c r="HPP249" s="250"/>
      <c r="HPQ249" s="250"/>
      <c r="HPR249" s="250"/>
      <c r="HPS249" s="250"/>
      <c r="HPT249" s="250"/>
      <c r="HPU249" s="250"/>
      <c r="HPV249" s="250"/>
      <c r="HPW249" s="250"/>
      <c r="HPX249" s="250"/>
      <c r="HPY249" s="250"/>
      <c r="HPZ249" s="250"/>
      <c r="HQA249" s="250"/>
      <c r="HQB249" s="250"/>
      <c r="HQC249" s="250"/>
      <c r="HQD249" s="250"/>
      <c r="HQE249" s="250"/>
      <c r="HQF249" s="250"/>
      <c r="HQG249" s="250"/>
      <c r="HQH249" s="250"/>
      <c r="HQI249" s="250"/>
      <c r="HQJ249" s="250"/>
      <c r="HQK249" s="250"/>
      <c r="HQL249" s="250"/>
      <c r="HQM249" s="250"/>
      <c r="HQN249" s="250"/>
      <c r="HQO249" s="250"/>
      <c r="HQP249" s="250"/>
      <c r="HQQ249" s="250"/>
      <c r="HQR249" s="250"/>
      <c r="HQS249" s="250"/>
      <c r="HQT249" s="250"/>
      <c r="HQU249" s="250"/>
      <c r="HQV249" s="250"/>
      <c r="HQW249" s="250"/>
      <c r="HQX249" s="250"/>
      <c r="HQY249" s="250"/>
      <c r="HQZ249" s="250"/>
      <c r="HRA249" s="250"/>
      <c r="HRB249" s="250"/>
      <c r="HRC249" s="250"/>
      <c r="HRD249" s="250"/>
      <c r="HRE249" s="250"/>
      <c r="HRF249" s="250"/>
      <c r="HRG249" s="250"/>
      <c r="HRH249" s="250"/>
      <c r="HRI249" s="250"/>
      <c r="HRJ249" s="250"/>
      <c r="HRK249" s="250"/>
      <c r="HRL249" s="250"/>
      <c r="HRM249" s="250"/>
      <c r="HRN249" s="250"/>
      <c r="HRO249" s="250"/>
      <c r="HRP249" s="250"/>
      <c r="HRQ249" s="250"/>
      <c r="HRR249" s="250"/>
      <c r="HRS249" s="250"/>
      <c r="HRT249" s="250"/>
      <c r="HRU249" s="250"/>
      <c r="HRV249" s="250"/>
      <c r="HRW249" s="250"/>
      <c r="HRX249" s="250"/>
      <c r="HRY249" s="250"/>
      <c r="HRZ249" s="250"/>
      <c r="HSA249" s="250"/>
      <c r="HSB249" s="250"/>
      <c r="HSC249" s="250"/>
      <c r="HSD249" s="250"/>
      <c r="HSE249" s="250"/>
      <c r="HSF249" s="250"/>
      <c r="HSG249" s="250"/>
      <c r="HSH249" s="250"/>
      <c r="HSI249" s="250"/>
      <c r="HSJ249" s="250"/>
      <c r="HSK249" s="250"/>
      <c r="HSL249" s="250"/>
      <c r="HSM249" s="250"/>
      <c r="HSN249" s="250"/>
      <c r="HSO249" s="250"/>
      <c r="HSP249" s="250"/>
      <c r="HSQ249" s="250"/>
      <c r="HSR249" s="250"/>
      <c r="HSS249" s="250"/>
      <c r="HST249" s="250"/>
      <c r="HSU249" s="250"/>
      <c r="HSV249" s="250"/>
      <c r="HSW249" s="250"/>
      <c r="HSX249" s="250"/>
      <c r="HSY249" s="250"/>
      <c r="HSZ249" s="250"/>
      <c r="HTA249" s="250"/>
      <c r="HTB249" s="250"/>
      <c r="HTC249" s="250"/>
      <c r="HTD249" s="250"/>
      <c r="HTE249" s="250"/>
      <c r="HTF249" s="250"/>
      <c r="HTG249" s="250"/>
      <c r="HTH249" s="250"/>
      <c r="HTI249" s="250"/>
      <c r="HTJ249" s="250"/>
      <c r="HTK249" s="250"/>
      <c r="HTL249" s="250"/>
      <c r="HTM249" s="250"/>
      <c r="HTN249" s="250"/>
      <c r="HTO249" s="250"/>
      <c r="HTP249" s="250"/>
      <c r="HTQ249" s="250"/>
      <c r="HTR249" s="250"/>
      <c r="HTS249" s="250"/>
      <c r="HTT249" s="250"/>
      <c r="HTU249" s="250"/>
      <c r="HTV249" s="250"/>
      <c r="HTW249" s="250"/>
      <c r="HTX249" s="250"/>
      <c r="HTY249" s="250"/>
      <c r="HTZ249" s="250"/>
      <c r="HUA249" s="250"/>
      <c r="HUB249" s="250"/>
      <c r="HUC249" s="250"/>
      <c r="HUD249" s="250"/>
      <c r="HUE249" s="250"/>
      <c r="HUF249" s="250"/>
      <c r="HUG249" s="250"/>
      <c r="HUH249" s="250"/>
      <c r="HUI249" s="250"/>
      <c r="HUJ249" s="250"/>
      <c r="HUK249" s="250"/>
      <c r="HUL249" s="250"/>
      <c r="HUM249" s="250"/>
      <c r="HUN249" s="250"/>
      <c r="HUO249" s="250"/>
      <c r="HUP249" s="250"/>
      <c r="HUQ249" s="250"/>
      <c r="HUR249" s="250"/>
      <c r="HUS249" s="250"/>
      <c r="HUT249" s="250"/>
      <c r="HUU249" s="250"/>
      <c r="HUV249" s="250"/>
      <c r="HUW249" s="250"/>
      <c r="HUX249" s="250"/>
      <c r="HUY249" s="250"/>
      <c r="HUZ249" s="250"/>
      <c r="HVA249" s="250"/>
      <c r="HVB249" s="250"/>
      <c r="HVC249" s="250"/>
      <c r="HVD249" s="250"/>
      <c r="HVE249" s="250"/>
      <c r="HVF249" s="250"/>
      <c r="HVG249" s="250"/>
      <c r="HVH249" s="250"/>
      <c r="HVI249" s="250"/>
      <c r="HVJ249" s="250"/>
      <c r="HVK249" s="250"/>
      <c r="HVL249" s="250"/>
      <c r="HVM249" s="250"/>
      <c r="HVN249" s="250"/>
      <c r="HVO249" s="250"/>
      <c r="HVP249" s="250"/>
      <c r="HVQ249" s="250"/>
      <c r="HVR249" s="250"/>
      <c r="HVS249" s="250"/>
      <c r="HVT249" s="250"/>
      <c r="HVU249" s="250"/>
      <c r="HVV249" s="250"/>
      <c r="HVW249" s="250"/>
      <c r="HVX249" s="250"/>
      <c r="HVY249" s="250"/>
      <c r="HVZ249" s="250"/>
      <c r="HWA249" s="250"/>
      <c r="HWB249" s="250"/>
      <c r="HWC249" s="250"/>
      <c r="HWD249" s="250"/>
      <c r="HWE249" s="250"/>
      <c r="HWF249" s="250"/>
      <c r="HWG249" s="250"/>
      <c r="HWH249" s="250"/>
      <c r="HWI249" s="250"/>
      <c r="HWJ249" s="250"/>
      <c r="HWK249" s="250"/>
      <c r="HWL249" s="250"/>
      <c r="HWM249" s="250"/>
      <c r="HWN249" s="250"/>
      <c r="HWO249" s="250"/>
      <c r="HWP249" s="250"/>
      <c r="HWQ249" s="250"/>
      <c r="HWR249" s="250"/>
      <c r="HWS249" s="250"/>
      <c r="HWT249" s="250"/>
      <c r="HWU249" s="250"/>
      <c r="HWV249" s="250"/>
      <c r="HWW249" s="250"/>
      <c r="HWX249" s="250"/>
      <c r="HWY249" s="250"/>
      <c r="HWZ249" s="250"/>
      <c r="HXA249" s="250"/>
      <c r="HXB249" s="250"/>
      <c r="HXC249" s="250"/>
      <c r="HXD249" s="250"/>
      <c r="HXE249" s="250"/>
      <c r="HXF249" s="250"/>
      <c r="HXG249" s="250"/>
      <c r="HXH249" s="250"/>
      <c r="HXI249" s="250"/>
      <c r="HXJ249" s="250"/>
      <c r="HXK249" s="250"/>
      <c r="HXL249" s="250"/>
      <c r="HXM249" s="250"/>
      <c r="HXN249" s="250"/>
      <c r="HXO249" s="250"/>
      <c r="HXP249" s="250"/>
      <c r="HXQ249" s="250"/>
      <c r="HXR249" s="250"/>
      <c r="HXS249" s="250"/>
      <c r="HXT249" s="250"/>
      <c r="HXU249" s="250"/>
      <c r="HXV249" s="250"/>
      <c r="HXW249" s="250"/>
      <c r="HXX249" s="250"/>
      <c r="HXY249" s="250"/>
      <c r="HXZ249" s="250"/>
      <c r="HYA249" s="250"/>
      <c r="HYB249" s="250"/>
      <c r="HYC249" s="250"/>
      <c r="HYD249" s="250"/>
      <c r="HYE249" s="250"/>
      <c r="HYF249" s="250"/>
      <c r="HYG249" s="250"/>
      <c r="HYH249" s="250"/>
      <c r="HYI249" s="250"/>
      <c r="HYJ249" s="250"/>
      <c r="HYK249" s="250"/>
      <c r="HYL249" s="250"/>
      <c r="HYM249" s="250"/>
      <c r="HYN249" s="250"/>
      <c r="HYO249" s="250"/>
      <c r="HYP249" s="250"/>
      <c r="HYQ249" s="250"/>
      <c r="HYR249" s="250"/>
      <c r="HYS249" s="250"/>
      <c r="HYT249" s="250"/>
      <c r="HYU249" s="250"/>
      <c r="HYV249" s="250"/>
      <c r="HYW249" s="250"/>
      <c r="HYX249" s="250"/>
      <c r="HYY249" s="250"/>
      <c r="HYZ249" s="250"/>
      <c r="HZA249" s="250"/>
      <c r="HZB249" s="250"/>
      <c r="HZC249" s="250"/>
      <c r="HZD249" s="250"/>
      <c r="HZE249" s="250"/>
      <c r="HZF249" s="250"/>
      <c r="HZG249" s="250"/>
      <c r="HZH249" s="250"/>
      <c r="HZI249" s="250"/>
      <c r="HZJ249" s="250"/>
      <c r="HZK249" s="250"/>
      <c r="HZL249" s="250"/>
      <c r="HZM249" s="250"/>
      <c r="HZN249" s="250"/>
      <c r="HZO249" s="250"/>
      <c r="HZP249" s="250"/>
      <c r="HZQ249" s="250"/>
      <c r="HZR249" s="250"/>
      <c r="HZS249" s="250"/>
      <c r="HZT249" s="250"/>
      <c r="HZU249" s="250"/>
      <c r="HZV249" s="250"/>
      <c r="HZW249" s="250"/>
      <c r="HZX249" s="250"/>
      <c r="HZY249" s="250"/>
      <c r="HZZ249" s="250"/>
      <c r="IAA249" s="250"/>
      <c r="IAB249" s="250"/>
      <c r="IAC249" s="250"/>
      <c r="IAD249" s="250"/>
      <c r="IAE249" s="250"/>
      <c r="IAF249" s="250"/>
      <c r="IAG249" s="250"/>
      <c r="IAH249" s="250"/>
      <c r="IAI249" s="250"/>
      <c r="IAJ249" s="250"/>
      <c r="IAK249" s="250"/>
      <c r="IAL249" s="250"/>
      <c r="IAM249" s="250"/>
      <c r="IAN249" s="250"/>
      <c r="IAO249" s="250"/>
      <c r="IAP249" s="250"/>
      <c r="IAQ249" s="250"/>
      <c r="IAR249" s="250"/>
      <c r="IAS249" s="250"/>
      <c r="IAT249" s="250"/>
      <c r="IAU249" s="250"/>
      <c r="IAV249" s="250"/>
      <c r="IAW249" s="250"/>
      <c r="IAX249" s="250"/>
      <c r="IAY249" s="250"/>
      <c r="IAZ249" s="250"/>
      <c r="IBA249" s="250"/>
      <c r="IBB249" s="250"/>
      <c r="IBC249" s="250"/>
      <c r="IBD249" s="250"/>
      <c r="IBE249" s="250"/>
      <c r="IBF249" s="250"/>
      <c r="IBG249" s="250"/>
      <c r="IBH249" s="250"/>
      <c r="IBI249" s="250"/>
      <c r="IBJ249" s="250"/>
      <c r="IBK249" s="250"/>
      <c r="IBL249" s="250"/>
      <c r="IBM249" s="250"/>
      <c r="IBN249" s="250"/>
      <c r="IBO249" s="250"/>
      <c r="IBP249" s="250"/>
      <c r="IBQ249" s="250"/>
      <c r="IBR249" s="250"/>
      <c r="IBS249" s="250"/>
      <c r="IBT249" s="250"/>
      <c r="IBU249" s="250"/>
      <c r="IBV249" s="250"/>
      <c r="IBW249" s="250"/>
      <c r="IBX249" s="250"/>
      <c r="IBY249" s="250"/>
      <c r="IBZ249" s="250"/>
      <c r="ICA249" s="250"/>
      <c r="ICB249" s="250"/>
      <c r="ICC249" s="250"/>
      <c r="ICD249" s="250"/>
      <c r="ICE249" s="250"/>
      <c r="ICF249" s="250"/>
      <c r="ICG249" s="250"/>
      <c r="ICH249" s="250"/>
      <c r="ICI249" s="250"/>
      <c r="ICJ249" s="250"/>
      <c r="ICK249" s="250"/>
      <c r="ICL249" s="250"/>
      <c r="ICM249" s="250"/>
      <c r="ICN249" s="250"/>
      <c r="ICO249" s="250"/>
      <c r="ICP249" s="250"/>
      <c r="ICQ249" s="250"/>
      <c r="ICR249" s="250"/>
      <c r="ICS249" s="250"/>
      <c r="ICT249" s="250"/>
      <c r="ICU249" s="250"/>
      <c r="ICV249" s="250"/>
      <c r="ICW249" s="250"/>
      <c r="ICX249" s="250"/>
      <c r="ICY249" s="250"/>
      <c r="ICZ249" s="250"/>
      <c r="IDA249" s="250"/>
      <c r="IDB249" s="250"/>
      <c r="IDC249" s="250"/>
      <c r="IDD249" s="250"/>
      <c r="IDE249" s="250"/>
      <c r="IDF249" s="250"/>
      <c r="IDG249" s="250"/>
      <c r="IDH249" s="250"/>
      <c r="IDI249" s="250"/>
      <c r="IDJ249" s="250"/>
      <c r="IDK249" s="250"/>
      <c r="IDL249" s="250"/>
      <c r="IDM249" s="250"/>
      <c r="IDN249" s="250"/>
      <c r="IDO249" s="250"/>
      <c r="IDP249" s="250"/>
      <c r="IDQ249" s="250"/>
      <c r="IDR249" s="250"/>
      <c r="IDS249" s="250"/>
      <c r="IDT249" s="250"/>
      <c r="IDU249" s="250"/>
      <c r="IDV249" s="250"/>
      <c r="IDW249" s="250"/>
      <c r="IDX249" s="250"/>
      <c r="IDY249" s="250"/>
      <c r="IDZ249" s="250"/>
      <c r="IEA249" s="250"/>
      <c r="IEB249" s="250"/>
      <c r="IEC249" s="250"/>
      <c r="IED249" s="250"/>
      <c r="IEE249" s="250"/>
      <c r="IEF249" s="250"/>
      <c r="IEG249" s="250"/>
      <c r="IEH249" s="250"/>
      <c r="IEI249" s="250"/>
      <c r="IEJ249" s="250"/>
      <c r="IEK249" s="250"/>
      <c r="IEL249" s="250"/>
      <c r="IEM249" s="250"/>
      <c r="IEN249" s="250"/>
      <c r="IEO249" s="250"/>
      <c r="IEP249" s="250"/>
      <c r="IEQ249" s="250"/>
      <c r="IER249" s="250"/>
      <c r="IES249" s="250"/>
      <c r="IET249" s="250"/>
      <c r="IEU249" s="250"/>
      <c r="IEV249" s="250"/>
      <c r="IEW249" s="250"/>
      <c r="IEX249" s="250"/>
      <c r="IEY249" s="250"/>
      <c r="IEZ249" s="250"/>
      <c r="IFA249" s="250"/>
      <c r="IFB249" s="250"/>
      <c r="IFC249" s="250"/>
      <c r="IFD249" s="250"/>
      <c r="IFE249" s="250"/>
      <c r="IFF249" s="250"/>
      <c r="IFG249" s="250"/>
      <c r="IFH249" s="250"/>
      <c r="IFI249" s="250"/>
      <c r="IFJ249" s="250"/>
      <c r="IFK249" s="250"/>
      <c r="IFL249" s="250"/>
      <c r="IFM249" s="250"/>
      <c r="IFN249" s="250"/>
      <c r="IFO249" s="250"/>
      <c r="IFP249" s="250"/>
      <c r="IFQ249" s="250"/>
      <c r="IFR249" s="250"/>
      <c r="IFS249" s="250"/>
      <c r="IFT249" s="250"/>
      <c r="IFU249" s="250"/>
      <c r="IFV249" s="250"/>
      <c r="IFW249" s="250"/>
      <c r="IFX249" s="250"/>
      <c r="IFY249" s="250"/>
      <c r="IFZ249" s="250"/>
      <c r="IGA249" s="250"/>
      <c r="IGB249" s="250"/>
      <c r="IGC249" s="250"/>
      <c r="IGD249" s="250"/>
      <c r="IGE249" s="250"/>
      <c r="IGF249" s="250"/>
      <c r="IGG249" s="250"/>
      <c r="IGH249" s="250"/>
      <c r="IGI249" s="250"/>
      <c r="IGJ249" s="250"/>
      <c r="IGK249" s="250"/>
      <c r="IGL249" s="250"/>
      <c r="IGM249" s="250"/>
      <c r="IGN249" s="250"/>
      <c r="IGO249" s="250"/>
      <c r="IGP249" s="250"/>
      <c r="IGQ249" s="250"/>
      <c r="IGR249" s="250"/>
      <c r="IGS249" s="250"/>
      <c r="IGT249" s="250"/>
      <c r="IGU249" s="250"/>
      <c r="IGV249" s="250"/>
      <c r="IGW249" s="250"/>
      <c r="IGX249" s="250"/>
      <c r="IGY249" s="250"/>
      <c r="IGZ249" s="250"/>
      <c r="IHA249" s="250"/>
      <c r="IHB249" s="250"/>
      <c r="IHC249" s="250"/>
      <c r="IHD249" s="250"/>
      <c r="IHE249" s="250"/>
      <c r="IHF249" s="250"/>
      <c r="IHG249" s="250"/>
      <c r="IHH249" s="250"/>
      <c r="IHI249" s="250"/>
      <c r="IHJ249" s="250"/>
      <c r="IHK249" s="250"/>
      <c r="IHL249" s="250"/>
      <c r="IHM249" s="250"/>
      <c r="IHN249" s="250"/>
      <c r="IHO249" s="250"/>
      <c r="IHP249" s="250"/>
      <c r="IHQ249" s="250"/>
      <c r="IHR249" s="250"/>
      <c r="IHS249" s="250"/>
      <c r="IHT249" s="250"/>
      <c r="IHU249" s="250"/>
      <c r="IHV249" s="250"/>
      <c r="IHW249" s="250"/>
      <c r="IHX249" s="250"/>
      <c r="IHY249" s="250"/>
      <c r="IHZ249" s="250"/>
      <c r="IIA249" s="250"/>
      <c r="IIB249" s="250"/>
      <c r="IIC249" s="250"/>
      <c r="IID249" s="250"/>
      <c r="IIE249" s="250"/>
      <c r="IIF249" s="250"/>
      <c r="IIG249" s="250"/>
      <c r="IIH249" s="250"/>
      <c r="III249" s="250"/>
      <c r="IIJ249" s="250"/>
      <c r="IIK249" s="250"/>
      <c r="IIL249" s="250"/>
      <c r="IIM249" s="250"/>
      <c r="IIN249" s="250"/>
      <c r="IIO249" s="250"/>
      <c r="IIP249" s="250"/>
      <c r="IIQ249" s="250"/>
      <c r="IIR249" s="250"/>
      <c r="IIS249" s="250"/>
      <c r="IIT249" s="250"/>
      <c r="IIU249" s="250"/>
      <c r="IIV249" s="250"/>
      <c r="IIW249" s="250"/>
      <c r="IIX249" s="250"/>
      <c r="IIY249" s="250"/>
      <c r="IIZ249" s="250"/>
      <c r="IJA249" s="250"/>
      <c r="IJB249" s="250"/>
      <c r="IJC249" s="250"/>
      <c r="IJD249" s="250"/>
      <c r="IJE249" s="250"/>
      <c r="IJF249" s="250"/>
      <c r="IJG249" s="250"/>
      <c r="IJH249" s="250"/>
      <c r="IJI249" s="250"/>
      <c r="IJJ249" s="250"/>
      <c r="IJK249" s="250"/>
      <c r="IJL249" s="250"/>
      <c r="IJM249" s="250"/>
      <c r="IJN249" s="250"/>
      <c r="IJO249" s="250"/>
      <c r="IJP249" s="250"/>
      <c r="IJQ249" s="250"/>
      <c r="IJR249" s="250"/>
      <c r="IJS249" s="250"/>
      <c r="IJT249" s="250"/>
      <c r="IJU249" s="250"/>
      <c r="IJV249" s="250"/>
      <c r="IJW249" s="250"/>
      <c r="IJX249" s="250"/>
      <c r="IJY249" s="250"/>
      <c r="IJZ249" s="250"/>
      <c r="IKA249" s="250"/>
      <c r="IKB249" s="250"/>
      <c r="IKC249" s="250"/>
      <c r="IKD249" s="250"/>
      <c r="IKE249" s="250"/>
      <c r="IKF249" s="250"/>
      <c r="IKG249" s="250"/>
      <c r="IKH249" s="250"/>
      <c r="IKI249" s="250"/>
      <c r="IKJ249" s="250"/>
      <c r="IKK249" s="250"/>
      <c r="IKL249" s="250"/>
      <c r="IKM249" s="250"/>
      <c r="IKN249" s="250"/>
      <c r="IKO249" s="250"/>
      <c r="IKP249" s="250"/>
      <c r="IKQ249" s="250"/>
      <c r="IKR249" s="250"/>
      <c r="IKS249" s="250"/>
      <c r="IKT249" s="250"/>
      <c r="IKU249" s="250"/>
      <c r="IKV249" s="250"/>
      <c r="IKW249" s="250"/>
      <c r="IKX249" s="250"/>
      <c r="IKY249" s="250"/>
      <c r="IKZ249" s="250"/>
      <c r="ILA249" s="250"/>
      <c r="ILB249" s="250"/>
      <c r="ILC249" s="250"/>
      <c r="ILD249" s="250"/>
      <c r="ILE249" s="250"/>
      <c r="ILF249" s="250"/>
      <c r="ILG249" s="250"/>
      <c r="ILH249" s="250"/>
      <c r="ILI249" s="250"/>
      <c r="ILJ249" s="250"/>
      <c r="ILK249" s="250"/>
      <c r="ILL249" s="250"/>
      <c r="ILM249" s="250"/>
      <c r="ILN249" s="250"/>
      <c r="ILO249" s="250"/>
      <c r="ILP249" s="250"/>
      <c r="ILQ249" s="250"/>
      <c r="ILR249" s="250"/>
      <c r="ILS249" s="250"/>
      <c r="ILT249" s="250"/>
      <c r="ILU249" s="250"/>
      <c r="ILV249" s="250"/>
      <c r="ILW249" s="250"/>
      <c r="ILX249" s="250"/>
      <c r="ILY249" s="250"/>
      <c r="ILZ249" s="250"/>
      <c r="IMA249" s="250"/>
      <c r="IMB249" s="250"/>
      <c r="IMC249" s="250"/>
      <c r="IMD249" s="250"/>
      <c r="IME249" s="250"/>
      <c r="IMF249" s="250"/>
      <c r="IMG249" s="250"/>
      <c r="IMH249" s="250"/>
      <c r="IMI249" s="250"/>
      <c r="IMJ249" s="250"/>
      <c r="IMK249" s="250"/>
      <c r="IML249" s="250"/>
      <c r="IMM249" s="250"/>
      <c r="IMN249" s="250"/>
      <c r="IMO249" s="250"/>
      <c r="IMP249" s="250"/>
      <c r="IMQ249" s="250"/>
      <c r="IMR249" s="250"/>
      <c r="IMS249" s="250"/>
      <c r="IMT249" s="250"/>
      <c r="IMU249" s="250"/>
      <c r="IMV249" s="250"/>
      <c r="IMW249" s="250"/>
      <c r="IMX249" s="250"/>
      <c r="IMY249" s="250"/>
      <c r="IMZ249" s="250"/>
      <c r="INA249" s="250"/>
      <c r="INB249" s="250"/>
      <c r="INC249" s="250"/>
      <c r="IND249" s="250"/>
      <c r="INE249" s="250"/>
      <c r="INF249" s="250"/>
      <c r="ING249" s="250"/>
      <c r="INH249" s="250"/>
      <c r="INI249" s="250"/>
      <c r="INJ249" s="250"/>
      <c r="INK249" s="250"/>
      <c r="INL249" s="250"/>
      <c r="INM249" s="250"/>
      <c r="INN249" s="250"/>
      <c r="INO249" s="250"/>
      <c r="INP249" s="250"/>
      <c r="INQ249" s="250"/>
      <c r="INR249" s="250"/>
      <c r="INS249" s="250"/>
      <c r="INT249" s="250"/>
      <c r="INU249" s="250"/>
      <c r="INV249" s="250"/>
      <c r="INW249" s="250"/>
      <c r="INX249" s="250"/>
      <c r="INY249" s="250"/>
      <c r="INZ249" s="250"/>
      <c r="IOA249" s="250"/>
      <c r="IOB249" s="250"/>
      <c r="IOC249" s="250"/>
      <c r="IOD249" s="250"/>
      <c r="IOE249" s="250"/>
      <c r="IOF249" s="250"/>
      <c r="IOG249" s="250"/>
      <c r="IOH249" s="250"/>
      <c r="IOI249" s="250"/>
      <c r="IOJ249" s="250"/>
      <c r="IOK249" s="250"/>
      <c r="IOL249" s="250"/>
      <c r="IOM249" s="250"/>
      <c r="ION249" s="250"/>
      <c r="IOO249" s="250"/>
      <c r="IOP249" s="250"/>
      <c r="IOQ249" s="250"/>
      <c r="IOR249" s="250"/>
      <c r="IOS249" s="250"/>
      <c r="IOT249" s="250"/>
      <c r="IOU249" s="250"/>
      <c r="IOV249" s="250"/>
      <c r="IOW249" s="250"/>
      <c r="IOX249" s="250"/>
      <c r="IOY249" s="250"/>
      <c r="IOZ249" s="250"/>
      <c r="IPA249" s="250"/>
      <c r="IPB249" s="250"/>
      <c r="IPC249" s="250"/>
      <c r="IPD249" s="250"/>
      <c r="IPE249" s="250"/>
      <c r="IPF249" s="250"/>
      <c r="IPG249" s="250"/>
      <c r="IPH249" s="250"/>
      <c r="IPI249" s="250"/>
      <c r="IPJ249" s="250"/>
      <c r="IPK249" s="250"/>
      <c r="IPL249" s="250"/>
      <c r="IPM249" s="250"/>
      <c r="IPN249" s="250"/>
      <c r="IPO249" s="250"/>
      <c r="IPP249" s="250"/>
      <c r="IPQ249" s="250"/>
      <c r="IPR249" s="250"/>
      <c r="IPS249" s="250"/>
      <c r="IPT249" s="250"/>
      <c r="IPU249" s="250"/>
      <c r="IPV249" s="250"/>
      <c r="IPW249" s="250"/>
      <c r="IPX249" s="250"/>
      <c r="IPY249" s="250"/>
      <c r="IPZ249" s="250"/>
      <c r="IQA249" s="250"/>
      <c r="IQB249" s="250"/>
      <c r="IQC249" s="250"/>
      <c r="IQD249" s="250"/>
      <c r="IQE249" s="250"/>
      <c r="IQF249" s="250"/>
      <c r="IQG249" s="250"/>
      <c r="IQH249" s="250"/>
      <c r="IQI249" s="250"/>
      <c r="IQJ249" s="250"/>
      <c r="IQK249" s="250"/>
      <c r="IQL249" s="250"/>
      <c r="IQM249" s="250"/>
      <c r="IQN249" s="250"/>
      <c r="IQO249" s="250"/>
      <c r="IQP249" s="250"/>
      <c r="IQQ249" s="250"/>
      <c r="IQR249" s="250"/>
      <c r="IQS249" s="250"/>
      <c r="IQT249" s="250"/>
      <c r="IQU249" s="250"/>
      <c r="IQV249" s="250"/>
      <c r="IQW249" s="250"/>
      <c r="IQX249" s="250"/>
      <c r="IQY249" s="250"/>
      <c r="IQZ249" s="250"/>
      <c r="IRA249" s="250"/>
      <c r="IRB249" s="250"/>
      <c r="IRC249" s="250"/>
      <c r="IRD249" s="250"/>
      <c r="IRE249" s="250"/>
      <c r="IRF249" s="250"/>
      <c r="IRG249" s="250"/>
      <c r="IRH249" s="250"/>
      <c r="IRI249" s="250"/>
      <c r="IRJ249" s="250"/>
      <c r="IRK249" s="250"/>
      <c r="IRL249" s="250"/>
      <c r="IRM249" s="250"/>
      <c r="IRN249" s="250"/>
      <c r="IRO249" s="250"/>
      <c r="IRP249" s="250"/>
      <c r="IRQ249" s="250"/>
      <c r="IRR249" s="250"/>
      <c r="IRS249" s="250"/>
      <c r="IRT249" s="250"/>
      <c r="IRU249" s="250"/>
      <c r="IRV249" s="250"/>
      <c r="IRW249" s="250"/>
      <c r="IRX249" s="250"/>
      <c r="IRY249" s="250"/>
      <c r="IRZ249" s="250"/>
      <c r="ISA249" s="250"/>
      <c r="ISB249" s="250"/>
      <c r="ISC249" s="250"/>
      <c r="ISD249" s="250"/>
      <c r="ISE249" s="250"/>
      <c r="ISF249" s="250"/>
      <c r="ISG249" s="250"/>
      <c r="ISH249" s="250"/>
      <c r="ISI249" s="250"/>
      <c r="ISJ249" s="250"/>
      <c r="ISK249" s="250"/>
      <c r="ISL249" s="250"/>
      <c r="ISM249" s="250"/>
      <c r="ISN249" s="250"/>
      <c r="ISO249" s="250"/>
      <c r="ISP249" s="250"/>
      <c r="ISQ249" s="250"/>
      <c r="ISR249" s="250"/>
      <c r="ISS249" s="250"/>
      <c r="IST249" s="250"/>
      <c r="ISU249" s="250"/>
      <c r="ISV249" s="250"/>
      <c r="ISW249" s="250"/>
      <c r="ISX249" s="250"/>
      <c r="ISY249" s="250"/>
      <c r="ISZ249" s="250"/>
      <c r="ITA249" s="250"/>
      <c r="ITB249" s="250"/>
      <c r="ITC249" s="250"/>
      <c r="ITD249" s="250"/>
      <c r="ITE249" s="250"/>
      <c r="ITF249" s="250"/>
      <c r="ITG249" s="250"/>
      <c r="ITH249" s="250"/>
      <c r="ITI249" s="250"/>
      <c r="ITJ249" s="250"/>
      <c r="ITK249" s="250"/>
      <c r="ITL249" s="250"/>
      <c r="ITM249" s="250"/>
      <c r="ITN249" s="250"/>
      <c r="ITO249" s="250"/>
      <c r="ITP249" s="250"/>
      <c r="ITQ249" s="250"/>
      <c r="ITR249" s="250"/>
      <c r="ITS249" s="250"/>
      <c r="ITT249" s="250"/>
      <c r="ITU249" s="250"/>
      <c r="ITV249" s="250"/>
      <c r="ITW249" s="250"/>
      <c r="ITX249" s="250"/>
      <c r="ITY249" s="250"/>
      <c r="ITZ249" s="250"/>
      <c r="IUA249" s="250"/>
      <c r="IUB249" s="250"/>
      <c r="IUC249" s="250"/>
      <c r="IUD249" s="250"/>
      <c r="IUE249" s="250"/>
      <c r="IUF249" s="250"/>
      <c r="IUG249" s="250"/>
      <c r="IUH249" s="250"/>
      <c r="IUI249" s="250"/>
      <c r="IUJ249" s="250"/>
      <c r="IUK249" s="250"/>
      <c r="IUL249" s="250"/>
      <c r="IUM249" s="250"/>
      <c r="IUN249" s="250"/>
      <c r="IUO249" s="250"/>
      <c r="IUP249" s="250"/>
      <c r="IUQ249" s="250"/>
      <c r="IUR249" s="250"/>
      <c r="IUS249" s="250"/>
      <c r="IUT249" s="250"/>
      <c r="IUU249" s="250"/>
      <c r="IUV249" s="250"/>
      <c r="IUW249" s="250"/>
      <c r="IUX249" s="250"/>
      <c r="IUY249" s="250"/>
      <c r="IUZ249" s="250"/>
      <c r="IVA249" s="250"/>
      <c r="IVB249" s="250"/>
      <c r="IVC249" s="250"/>
      <c r="IVD249" s="250"/>
      <c r="IVE249" s="250"/>
      <c r="IVF249" s="250"/>
      <c r="IVG249" s="250"/>
      <c r="IVH249" s="250"/>
      <c r="IVI249" s="250"/>
      <c r="IVJ249" s="250"/>
      <c r="IVK249" s="250"/>
      <c r="IVL249" s="250"/>
      <c r="IVM249" s="250"/>
      <c r="IVN249" s="250"/>
      <c r="IVO249" s="250"/>
      <c r="IVP249" s="250"/>
      <c r="IVQ249" s="250"/>
      <c r="IVR249" s="250"/>
      <c r="IVS249" s="250"/>
      <c r="IVT249" s="250"/>
      <c r="IVU249" s="250"/>
      <c r="IVV249" s="250"/>
      <c r="IVW249" s="250"/>
      <c r="IVX249" s="250"/>
      <c r="IVY249" s="250"/>
      <c r="IVZ249" s="250"/>
      <c r="IWA249" s="250"/>
      <c r="IWB249" s="250"/>
      <c r="IWC249" s="250"/>
      <c r="IWD249" s="250"/>
      <c r="IWE249" s="250"/>
      <c r="IWF249" s="250"/>
      <c r="IWG249" s="250"/>
      <c r="IWH249" s="250"/>
      <c r="IWI249" s="250"/>
      <c r="IWJ249" s="250"/>
      <c r="IWK249" s="250"/>
      <c r="IWL249" s="250"/>
      <c r="IWM249" s="250"/>
      <c r="IWN249" s="250"/>
      <c r="IWO249" s="250"/>
      <c r="IWP249" s="250"/>
      <c r="IWQ249" s="250"/>
      <c r="IWR249" s="250"/>
      <c r="IWS249" s="250"/>
      <c r="IWT249" s="250"/>
      <c r="IWU249" s="250"/>
      <c r="IWV249" s="250"/>
      <c r="IWW249" s="250"/>
      <c r="IWX249" s="250"/>
      <c r="IWY249" s="250"/>
      <c r="IWZ249" s="250"/>
      <c r="IXA249" s="250"/>
      <c r="IXB249" s="250"/>
      <c r="IXC249" s="250"/>
      <c r="IXD249" s="250"/>
      <c r="IXE249" s="250"/>
      <c r="IXF249" s="250"/>
      <c r="IXG249" s="250"/>
      <c r="IXH249" s="250"/>
      <c r="IXI249" s="250"/>
      <c r="IXJ249" s="250"/>
      <c r="IXK249" s="250"/>
      <c r="IXL249" s="250"/>
      <c r="IXM249" s="250"/>
      <c r="IXN249" s="250"/>
      <c r="IXO249" s="250"/>
      <c r="IXP249" s="250"/>
      <c r="IXQ249" s="250"/>
      <c r="IXR249" s="250"/>
      <c r="IXS249" s="250"/>
      <c r="IXT249" s="250"/>
      <c r="IXU249" s="250"/>
      <c r="IXV249" s="250"/>
      <c r="IXW249" s="250"/>
      <c r="IXX249" s="250"/>
      <c r="IXY249" s="250"/>
      <c r="IXZ249" s="250"/>
      <c r="IYA249" s="250"/>
      <c r="IYB249" s="250"/>
      <c r="IYC249" s="250"/>
      <c r="IYD249" s="250"/>
      <c r="IYE249" s="250"/>
      <c r="IYF249" s="250"/>
      <c r="IYG249" s="250"/>
      <c r="IYH249" s="250"/>
      <c r="IYI249" s="250"/>
      <c r="IYJ249" s="250"/>
      <c r="IYK249" s="250"/>
      <c r="IYL249" s="250"/>
      <c r="IYM249" s="250"/>
      <c r="IYN249" s="250"/>
      <c r="IYO249" s="250"/>
      <c r="IYP249" s="250"/>
      <c r="IYQ249" s="250"/>
      <c r="IYR249" s="250"/>
      <c r="IYS249" s="250"/>
      <c r="IYT249" s="250"/>
      <c r="IYU249" s="250"/>
      <c r="IYV249" s="250"/>
      <c r="IYW249" s="250"/>
      <c r="IYX249" s="250"/>
      <c r="IYY249" s="250"/>
      <c r="IYZ249" s="250"/>
      <c r="IZA249" s="250"/>
      <c r="IZB249" s="250"/>
      <c r="IZC249" s="250"/>
      <c r="IZD249" s="250"/>
      <c r="IZE249" s="250"/>
      <c r="IZF249" s="250"/>
      <c r="IZG249" s="250"/>
      <c r="IZH249" s="250"/>
      <c r="IZI249" s="250"/>
      <c r="IZJ249" s="250"/>
      <c r="IZK249" s="250"/>
      <c r="IZL249" s="250"/>
      <c r="IZM249" s="250"/>
      <c r="IZN249" s="250"/>
      <c r="IZO249" s="250"/>
      <c r="IZP249" s="250"/>
      <c r="IZQ249" s="250"/>
      <c r="IZR249" s="250"/>
      <c r="IZS249" s="250"/>
      <c r="IZT249" s="250"/>
      <c r="IZU249" s="250"/>
      <c r="IZV249" s="250"/>
      <c r="IZW249" s="250"/>
      <c r="IZX249" s="250"/>
      <c r="IZY249" s="250"/>
      <c r="IZZ249" s="250"/>
      <c r="JAA249" s="250"/>
      <c r="JAB249" s="250"/>
      <c r="JAC249" s="250"/>
      <c r="JAD249" s="250"/>
      <c r="JAE249" s="250"/>
      <c r="JAF249" s="250"/>
      <c r="JAG249" s="250"/>
      <c r="JAH249" s="250"/>
      <c r="JAI249" s="250"/>
      <c r="JAJ249" s="250"/>
      <c r="JAK249" s="250"/>
      <c r="JAL249" s="250"/>
      <c r="JAM249" s="250"/>
      <c r="JAN249" s="250"/>
      <c r="JAO249" s="250"/>
      <c r="JAP249" s="250"/>
      <c r="JAQ249" s="250"/>
      <c r="JAR249" s="250"/>
      <c r="JAS249" s="250"/>
      <c r="JAT249" s="250"/>
      <c r="JAU249" s="250"/>
      <c r="JAV249" s="250"/>
      <c r="JAW249" s="250"/>
      <c r="JAX249" s="250"/>
      <c r="JAY249" s="250"/>
      <c r="JAZ249" s="250"/>
      <c r="JBA249" s="250"/>
      <c r="JBB249" s="250"/>
      <c r="JBC249" s="250"/>
      <c r="JBD249" s="250"/>
      <c r="JBE249" s="250"/>
      <c r="JBF249" s="250"/>
      <c r="JBG249" s="250"/>
      <c r="JBH249" s="250"/>
      <c r="JBI249" s="250"/>
      <c r="JBJ249" s="250"/>
      <c r="JBK249" s="250"/>
      <c r="JBL249" s="250"/>
      <c r="JBM249" s="250"/>
      <c r="JBN249" s="250"/>
      <c r="JBO249" s="250"/>
      <c r="JBP249" s="250"/>
      <c r="JBQ249" s="250"/>
      <c r="JBR249" s="250"/>
      <c r="JBS249" s="250"/>
      <c r="JBT249" s="250"/>
      <c r="JBU249" s="250"/>
      <c r="JBV249" s="250"/>
      <c r="JBW249" s="250"/>
      <c r="JBX249" s="250"/>
      <c r="JBY249" s="250"/>
      <c r="JBZ249" s="250"/>
      <c r="JCA249" s="250"/>
      <c r="JCB249" s="250"/>
      <c r="JCC249" s="250"/>
      <c r="JCD249" s="250"/>
      <c r="JCE249" s="250"/>
      <c r="JCF249" s="250"/>
      <c r="JCG249" s="250"/>
      <c r="JCH249" s="250"/>
      <c r="JCI249" s="250"/>
      <c r="JCJ249" s="250"/>
      <c r="JCK249" s="250"/>
      <c r="JCL249" s="250"/>
      <c r="JCM249" s="250"/>
      <c r="JCN249" s="250"/>
      <c r="JCO249" s="250"/>
      <c r="JCP249" s="250"/>
      <c r="JCQ249" s="250"/>
      <c r="JCR249" s="250"/>
      <c r="JCS249" s="250"/>
      <c r="JCT249" s="250"/>
      <c r="JCU249" s="250"/>
      <c r="JCV249" s="250"/>
      <c r="JCW249" s="250"/>
      <c r="JCX249" s="250"/>
      <c r="JCY249" s="250"/>
      <c r="JCZ249" s="250"/>
      <c r="JDA249" s="250"/>
      <c r="JDB249" s="250"/>
      <c r="JDC249" s="250"/>
      <c r="JDD249" s="250"/>
      <c r="JDE249" s="250"/>
      <c r="JDF249" s="250"/>
      <c r="JDG249" s="250"/>
      <c r="JDH249" s="250"/>
      <c r="JDI249" s="250"/>
      <c r="JDJ249" s="250"/>
      <c r="JDK249" s="250"/>
      <c r="JDL249" s="250"/>
      <c r="JDM249" s="250"/>
      <c r="JDN249" s="250"/>
      <c r="JDO249" s="250"/>
      <c r="JDP249" s="250"/>
      <c r="JDQ249" s="250"/>
      <c r="JDR249" s="250"/>
      <c r="JDS249" s="250"/>
      <c r="JDT249" s="250"/>
      <c r="JDU249" s="250"/>
      <c r="JDV249" s="250"/>
      <c r="JDW249" s="250"/>
      <c r="JDX249" s="250"/>
      <c r="JDY249" s="250"/>
      <c r="JDZ249" s="250"/>
      <c r="JEA249" s="250"/>
      <c r="JEB249" s="250"/>
      <c r="JEC249" s="250"/>
      <c r="JED249" s="250"/>
      <c r="JEE249" s="250"/>
      <c r="JEF249" s="250"/>
      <c r="JEG249" s="250"/>
      <c r="JEH249" s="250"/>
      <c r="JEI249" s="250"/>
      <c r="JEJ249" s="250"/>
      <c r="JEK249" s="250"/>
      <c r="JEL249" s="250"/>
      <c r="JEM249" s="250"/>
      <c r="JEN249" s="250"/>
      <c r="JEO249" s="250"/>
      <c r="JEP249" s="250"/>
      <c r="JEQ249" s="250"/>
      <c r="JER249" s="250"/>
      <c r="JES249" s="250"/>
      <c r="JET249" s="250"/>
      <c r="JEU249" s="250"/>
      <c r="JEV249" s="250"/>
      <c r="JEW249" s="250"/>
      <c r="JEX249" s="250"/>
      <c r="JEY249" s="250"/>
      <c r="JEZ249" s="250"/>
      <c r="JFA249" s="250"/>
      <c r="JFB249" s="250"/>
      <c r="JFC249" s="250"/>
      <c r="JFD249" s="250"/>
      <c r="JFE249" s="250"/>
      <c r="JFF249" s="250"/>
      <c r="JFG249" s="250"/>
      <c r="JFH249" s="250"/>
      <c r="JFI249" s="250"/>
      <c r="JFJ249" s="250"/>
      <c r="JFK249" s="250"/>
      <c r="JFL249" s="250"/>
      <c r="JFM249" s="250"/>
      <c r="JFN249" s="250"/>
      <c r="JFO249" s="250"/>
      <c r="JFP249" s="250"/>
      <c r="JFQ249" s="250"/>
      <c r="JFR249" s="250"/>
      <c r="JFS249" s="250"/>
      <c r="JFT249" s="250"/>
      <c r="JFU249" s="250"/>
      <c r="JFV249" s="250"/>
      <c r="JFW249" s="250"/>
      <c r="JFX249" s="250"/>
      <c r="JFY249" s="250"/>
      <c r="JFZ249" s="250"/>
      <c r="JGA249" s="250"/>
      <c r="JGB249" s="250"/>
      <c r="JGC249" s="250"/>
      <c r="JGD249" s="250"/>
      <c r="JGE249" s="250"/>
      <c r="JGF249" s="250"/>
      <c r="JGG249" s="250"/>
      <c r="JGH249" s="250"/>
      <c r="JGI249" s="250"/>
      <c r="JGJ249" s="250"/>
      <c r="JGK249" s="250"/>
      <c r="JGL249" s="250"/>
      <c r="JGM249" s="250"/>
      <c r="JGN249" s="250"/>
      <c r="JGO249" s="250"/>
      <c r="JGP249" s="250"/>
      <c r="JGQ249" s="250"/>
      <c r="JGR249" s="250"/>
      <c r="JGS249" s="250"/>
      <c r="JGT249" s="250"/>
      <c r="JGU249" s="250"/>
      <c r="JGV249" s="250"/>
      <c r="JGW249" s="250"/>
      <c r="JGX249" s="250"/>
      <c r="JGY249" s="250"/>
      <c r="JGZ249" s="250"/>
      <c r="JHA249" s="250"/>
      <c r="JHB249" s="250"/>
      <c r="JHC249" s="250"/>
      <c r="JHD249" s="250"/>
      <c r="JHE249" s="250"/>
      <c r="JHF249" s="250"/>
      <c r="JHG249" s="250"/>
      <c r="JHH249" s="250"/>
      <c r="JHI249" s="250"/>
      <c r="JHJ249" s="250"/>
      <c r="JHK249" s="250"/>
      <c r="JHL249" s="250"/>
      <c r="JHM249" s="250"/>
      <c r="JHN249" s="250"/>
      <c r="JHO249" s="250"/>
      <c r="JHP249" s="250"/>
      <c r="JHQ249" s="250"/>
      <c r="JHR249" s="250"/>
      <c r="JHS249" s="250"/>
      <c r="JHT249" s="250"/>
      <c r="JHU249" s="250"/>
      <c r="JHV249" s="250"/>
      <c r="JHW249" s="250"/>
      <c r="JHX249" s="250"/>
      <c r="JHY249" s="250"/>
      <c r="JHZ249" s="250"/>
      <c r="JIA249" s="250"/>
      <c r="JIB249" s="250"/>
      <c r="JIC249" s="250"/>
      <c r="JID249" s="250"/>
      <c r="JIE249" s="250"/>
      <c r="JIF249" s="250"/>
      <c r="JIG249" s="250"/>
      <c r="JIH249" s="250"/>
      <c r="JII249" s="250"/>
      <c r="JIJ249" s="250"/>
      <c r="JIK249" s="250"/>
      <c r="JIL249" s="250"/>
      <c r="JIM249" s="250"/>
      <c r="JIN249" s="250"/>
      <c r="JIO249" s="250"/>
      <c r="JIP249" s="250"/>
      <c r="JIQ249" s="250"/>
      <c r="JIR249" s="250"/>
      <c r="JIS249" s="250"/>
      <c r="JIT249" s="250"/>
      <c r="JIU249" s="250"/>
      <c r="JIV249" s="250"/>
      <c r="JIW249" s="250"/>
      <c r="JIX249" s="250"/>
      <c r="JIY249" s="250"/>
      <c r="JIZ249" s="250"/>
      <c r="JJA249" s="250"/>
      <c r="JJB249" s="250"/>
      <c r="JJC249" s="250"/>
      <c r="JJD249" s="250"/>
      <c r="JJE249" s="250"/>
      <c r="JJF249" s="250"/>
      <c r="JJG249" s="250"/>
      <c r="JJH249" s="250"/>
      <c r="JJI249" s="250"/>
      <c r="JJJ249" s="250"/>
      <c r="JJK249" s="250"/>
      <c r="JJL249" s="250"/>
      <c r="JJM249" s="250"/>
      <c r="JJN249" s="250"/>
      <c r="JJO249" s="250"/>
      <c r="JJP249" s="250"/>
      <c r="JJQ249" s="250"/>
      <c r="JJR249" s="250"/>
      <c r="JJS249" s="250"/>
      <c r="JJT249" s="250"/>
      <c r="JJU249" s="250"/>
      <c r="JJV249" s="250"/>
      <c r="JJW249" s="250"/>
      <c r="JJX249" s="250"/>
      <c r="JJY249" s="250"/>
      <c r="JJZ249" s="250"/>
      <c r="JKA249" s="250"/>
      <c r="JKB249" s="250"/>
      <c r="JKC249" s="250"/>
      <c r="JKD249" s="250"/>
      <c r="JKE249" s="250"/>
      <c r="JKF249" s="250"/>
      <c r="JKG249" s="250"/>
      <c r="JKH249" s="250"/>
      <c r="JKI249" s="250"/>
      <c r="JKJ249" s="250"/>
      <c r="JKK249" s="250"/>
      <c r="JKL249" s="250"/>
      <c r="JKM249" s="250"/>
      <c r="JKN249" s="250"/>
      <c r="JKO249" s="250"/>
      <c r="JKP249" s="250"/>
      <c r="JKQ249" s="250"/>
      <c r="JKR249" s="250"/>
      <c r="JKS249" s="250"/>
      <c r="JKT249" s="250"/>
      <c r="JKU249" s="250"/>
      <c r="JKV249" s="250"/>
      <c r="JKW249" s="250"/>
      <c r="JKX249" s="250"/>
      <c r="JKY249" s="250"/>
      <c r="JKZ249" s="250"/>
      <c r="JLA249" s="250"/>
      <c r="JLB249" s="250"/>
      <c r="JLC249" s="250"/>
      <c r="JLD249" s="250"/>
      <c r="JLE249" s="250"/>
      <c r="JLF249" s="250"/>
      <c r="JLG249" s="250"/>
      <c r="JLH249" s="250"/>
      <c r="JLI249" s="250"/>
      <c r="JLJ249" s="250"/>
      <c r="JLK249" s="250"/>
      <c r="JLL249" s="250"/>
      <c r="JLM249" s="250"/>
      <c r="JLN249" s="250"/>
      <c r="JLO249" s="250"/>
      <c r="JLP249" s="250"/>
      <c r="JLQ249" s="250"/>
      <c r="JLR249" s="250"/>
      <c r="JLS249" s="250"/>
      <c r="JLT249" s="250"/>
      <c r="JLU249" s="250"/>
      <c r="JLV249" s="250"/>
      <c r="JLW249" s="250"/>
      <c r="JLX249" s="250"/>
      <c r="JLY249" s="250"/>
      <c r="JLZ249" s="250"/>
      <c r="JMA249" s="250"/>
      <c r="JMB249" s="250"/>
      <c r="JMC249" s="250"/>
      <c r="JMD249" s="250"/>
      <c r="JME249" s="250"/>
      <c r="JMF249" s="250"/>
      <c r="JMG249" s="250"/>
      <c r="JMH249" s="250"/>
      <c r="JMI249" s="250"/>
      <c r="JMJ249" s="250"/>
      <c r="JMK249" s="250"/>
      <c r="JML249" s="250"/>
      <c r="JMM249" s="250"/>
      <c r="JMN249" s="250"/>
      <c r="JMO249" s="250"/>
      <c r="JMP249" s="250"/>
      <c r="JMQ249" s="250"/>
      <c r="JMR249" s="250"/>
      <c r="JMS249" s="250"/>
      <c r="JMT249" s="250"/>
      <c r="JMU249" s="250"/>
      <c r="JMV249" s="250"/>
      <c r="JMW249" s="250"/>
      <c r="JMX249" s="250"/>
      <c r="JMY249" s="250"/>
      <c r="JMZ249" s="250"/>
      <c r="JNA249" s="250"/>
      <c r="JNB249" s="250"/>
      <c r="JNC249" s="250"/>
      <c r="JND249" s="250"/>
      <c r="JNE249" s="250"/>
      <c r="JNF249" s="250"/>
      <c r="JNG249" s="250"/>
      <c r="JNH249" s="250"/>
      <c r="JNI249" s="250"/>
      <c r="JNJ249" s="250"/>
      <c r="JNK249" s="250"/>
      <c r="JNL249" s="250"/>
      <c r="JNM249" s="250"/>
      <c r="JNN249" s="250"/>
      <c r="JNO249" s="250"/>
      <c r="JNP249" s="250"/>
      <c r="JNQ249" s="250"/>
      <c r="JNR249" s="250"/>
      <c r="JNS249" s="250"/>
      <c r="JNT249" s="250"/>
      <c r="JNU249" s="250"/>
      <c r="JNV249" s="250"/>
      <c r="JNW249" s="250"/>
      <c r="JNX249" s="250"/>
      <c r="JNY249" s="250"/>
      <c r="JNZ249" s="250"/>
      <c r="JOA249" s="250"/>
      <c r="JOB249" s="250"/>
      <c r="JOC249" s="250"/>
      <c r="JOD249" s="250"/>
      <c r="JOE249" s="250"/>
      <c r="JOF249" s="250"/>
      <c r="JOG249" s="250"/>
      <c r="JOH249" s="250"/>
      <c r="JOI249" s="250"/>
      <c r="JOJ249" s="250"/>
      <c r="JOK249" s="250"/>
      <c r="JOL249" s="250"/>
      <c r="JOM249" s="250"/>
      <c r="JON249" s="250"/>
      <c r="JOO249" s="250"/>
      <c r="JOP249" s="250"/>
      <c r="JOQ249" s="250"/>
      <c r="JOR249" s="250"/>
      <c r="JOS249" s="250"/>
      <c r="JOT249" s="250"/>
      <c r="JOU249" s="250"/>
      <c r="JOV249" s="250"/>
      <c r="JOW249" s="250"/>
      <c r="JOX249" s="250"/>
      <c r="JOY249" s="250"/>
      <c r="JOZ249" s="250"/>
      <c r="JPA249" s="250"/>
      <c r="JPB249" s="250"/>
      <c r="JPC249" s="250"/>
      <c r="JPD249" s="250"/>
      <c r="JPE249" s="250"/>
      <c r="JPF249" s="250"/>
      <c r="JPG249" s="250"/>
      <c r="JPH249" s="250"/>
      <c r="JPI249" s="250"/>
      <c r="JPJ249" s="250"/>
      <c r="JPK249" s="250"/>
      <c r="JPL249" s="250"/>
      <c r="JPM249" s="250"/>
      <c r="JPN249" s="250"/>
      <c r="JPO249" s="250"/>
      <c r="JPP249" s="250"/>
      <c r="JPQ249" s="250"/>
      <c r="JPR249" s="250"/>
      <c r="JPS249" s="250"/>
      <c r="JPT249" s="250"/>
      <c r="JPU249" s="250"/>
      <c r="JPV249" s="250"/>
      <c r="JPW249" s="250"/>
      <c r="JPX249" s="250"/>
      <c r="JPY249" s="250"/>
      <c r="JPZ249" s="250"/>
      <c r="JQA249" s="250"/>
      <c r="JQB249" s="250"/>
      <c r="JQC249" s="250"/>
      <c r="JQD249" s="250"/>
      <c r="JQE249" s="250"/>
      <c r="JQF249" s="250"/>
      <c r="JQG249" s="250"/>
      <c r="JQH249" s="250"/>
      <c r="JQI249" s="250"/>
      <c r="JQJ249" s="250"/>
      <c r="JQK249" s="250"/>
      <c r="JQL249" s="250"/>
      <c r="JQM249" s="250"/>
      <c r="JQN249" s="250"/>
      <c r="JQO249" s="250"/>
      <c r="JQP249" s="250"/>
      <c r="JQQ249" s="250"/>
      <c r="JQR249" s="250"/>
      <c r="JQS249" s="250"/>
      <c r="JQT249" s="250"/>
      <c r="JQU249" s="250"/>
      <c r="JQV249" s="250"/>
      <c r="JQW249" s="250"/>
      <c r="JQX249" s="250"/>
      <c r="JQY249" s="250"/>
      <c r="JQZ249" s="250"/>
      <c r="JRA249" s="250"/>
      <c r="JRB249" s="250"/>
      <c r="JRC249" s="250"/>
      <c r="JRD249" s="250"/>
      <c r="JRE249" s="250"/>
      <c r="JRF249" s="250"/>
      <c r="JRG249" s="250"/>
      <c r="JRH249" s="250"/>
      <c r="JRI249" s="250"/>
      <c r="JRJ249" s="250"/>
      <c r="JRK249" s="250"/>
      <c r="JRL249" s="250"/>
      <c r="JRM249" s="250"/>
      <c r="JRN249" s="250"/>
      <c r="JRO249" s="250"/>
      <c r="JRP249" s="250"/>
      <c r="JRQ249" s="250"/>
      <c r="JRR249" s="250"/>
      <c r="JRS249" s="250"/>
      <c r="JRT249" s="250"/>
      <c r="JRU249" s="250"/>
      <c r="JRV249" s="250"/>
      <c r="JRW249" s="250"/>
      <c r="JRX249" s="250"/>
      <c r="JRY249" s="250"/>
      <c r="JRZ249" s="250"/>
      <c r="JSA249" s="250"/>
      <c r="JSB249" s="250"/>
      <c r="JSC249" s="250"/>
      <c r="JSD249" s="250"/>
      <c r="JSE249" s="250"/>
      <c r="JSF249" s="250"/>
      <c r="JSG249" s="250"/>
      <c r="JSH249" s="250"/>
      <c r="JSI249" s="250"/>
      <c r="JSJ249" s="250"/>
      <c r="JSK249" s="250"/>
      <c r="JSL249" s="250"/>
      <c r="JSM249" s="250"/>
      <c r="JSN249" s="250"/>
      <c r="JSO249" s="250"/>
      <c r="JSP249" s="250"/>
      <c r="JSQ249" s="250"/>
      <c r="JSR249" s="250"/>
      <c r="JSS249" s="250"/>
      <c r="JST249" s="250"/>
      <c r="JSU249" s="250"/>
      <c r="JSV249" s="250"/>
      <c r="JSW249" s="250"/>
      <c r="JSX249" s="250"/>
      <c r="JSY249" s="250"/>
      <c r="JSZ249" s="250"/>
      <c r="JTA249" s="250"/>
      <c r="JTB249" s="250"/>
      <c r="JTC249" s="250"/>
      <c r="JTD249" s="250"/>
      <c r="JTE249" s="250"/>
      <c r="JTF249" s="250"/>
      <c r="JTG249" s="250"/>
      <c r="JTH249" s="250"/>
      <c r="JTI249" s="250"/>
      <c r="JTJ249" s="250"/>
      <c r="JTK249" s="250"/>
      <c r="JTL249" s="250"/>
      <c r="JTM249" s="250"/>
      <c r="JTN249" s="250"/>
      <c r="JTO249" s="250"/>
      <c r="JTP249" s="250"/>
      <c r="JTQ249" s="250"/>
      <c r="JTR249" s="250"/>
      <c r="JTS249" s="250"/>
      <c r="JTT249" s="250"/>
      <c r="JTU249" s="250"/>
      <c r="JTV249" s="250"/>
      <c r="JTW249" s="250"/>
      <c r="JTX249" s="250"/>
      <c r="JTY249" s="250"/>
      <c r="JTZ249" s="250"/>
      <c r="JUA249" s="250"/>
      <c r="JUB249" s="250"/>
      <c r="JUC249" s="250"/>
      <c r="JUD249" s="250"/>
      <c r="JUE249" s="250"/>
      <c r="JUF249" s="250"/>
      <c r="JUG249" s="250"/>
      <c r="JUH249" s="250"/>
      <c r="JUI249" s="250"/>
      <c r="JUJ249" s="250"/>
      <c r="JUK249" s="250"/>
      <c r="JUL249" s="250"/>
      <c r="JUM249" s="250"/>
      <c r="JUN249" s="250"/>
      <c r="JUO249" s="250"/>
      <c r="JUP249" s="250"/>
      <c r="JUQ249" s="250"/>
      <c r="JUR249" s="250"/>
      <c r="JUS249" s="250"/>
      <c r="JUT249" s="250"/>
      <c r="JUU249" s="250"/>
      <c r="JUV249" s="250"/>
      <c r="JUW249" s="250"/>
      <c r="JUX249" s="250"/>
      <c r="JUY249" s="250"/>
      <c r="JUZ249" s="250"/>
      <c r="JVA249" s="250"/>
      <c r="JVB249" s="250"/>
      <c r="JVC249" s="250"/>
      <c r="JVD249" s="250"/>
      <c r="JVE249" s="250"/>
      <c r="JVF249" s="250"/>
      <c r="JVG249" s="250"/>
      <c r="JVH249" s="250"/>
      <c r="JVI249" s="250"/>
      <c r="JVJ249" s="250"/>
      <c r="JVK249" s="250"/>
      <c r="JVL249" s="250"/>
      <c r="JVM249" s="250"/>
      <c r="JVN249" s="250"/>
      <c r="JVO249" s="250"/>
      <c r="JVP249" s="250"/>
      <c r="JVQ249" s="250"/>
      <c r="JVR249" s="250"/>
      <c r="JVS249" s="250"/>
      <c r="JVT249" s="250"/>
      <c r="JVU249" s="250"/>
      <c r="JVV249" s="250"/>
      <c r="JVW249" s="250"/>
      <c r="JVX249" s="250"/>
      <c r="JVY249" s="250"/>
      <c r="JVZ249" s="250"/>
      <c r="JWA249" s="250"/>
      <c r="JWB249" s="250"/>
      <c r="JWC249" s="250"/>
      <c r="JWD249" s="250"/>
      <c r="JWE249" s="250"/>
      <c r="JWF249" s="250"/>
      <c r="JWG249" s="250"/>
      <c r="JWH249" s="250"/>
      <c r="JWI249" s="250"/>
      <c r="JWJ249" s="250"/>
      <c r="JWK249" s="250"/>
      <c r="JWL249" s="250"/>
      <c r="JWM249" s="250"/>
      <c r="JWN249" s="250"/>
      <c r="JWO249" s="250"/>
      <c r="JWP249" s="250"/>
      <c r="JWQ249" s="250"/>
      <c r="JWR249" s="250"/>
      <c r="JWS249" s="250"/>
      <c r="JWT249" s="250"/>
      <c r="JWU249" s="250"/>
      <c r="JWV249" s="250"/>
      <c r="JWW249" s="250"/>
      <c r="JWX249" s="250"/>
      <c r="JWY249" s="250"/>
      <c r="JWZ249" s="250"/>
      <c r="JXA249" s="250"/>
      <c r="JXB249" s="250"/>
      <c r="JXC249" s="250"/>
      <c r="JXD249" s="250"/>
      <c r="JXE249" s="250"/>
      <c r="JXF249" s="250"/>
      <c r="JXG249" s="250"/>
      <c r="JXH249" s="250"/>
      <c r="JXI249" s="250"/>
      <c r="JXJ249" s="250"/>
      <c r="JXK249" s="250"/>
      <c r="JXL249" s="250"/>
      <c r="JXM249" s="250"/>
      <c r="JXN249" s="250"/>
      <c r="JXO249" s="250"/>
      <c r="JXP249" s="250"/>
      <c r="JXQ249" s="250"/>
      <c r="JXR249" s="250"/>
      <c r="JXS249" s="250"/>
      <c r="JXT249" s="250"/>
      <c r="JXU249" s="250"/>
      <c r="JXV249" s="250"/>
      <c r="JXW249" s="250"/>
      <c r="JXX249" s="250"/>
      <c r="JXY249" s="250"/>
      <c r="JXZ249" s="250"/>
      <c r="JYA249" s="250"/>
      <c r="JYB249" s="250"/>
      <c r="JYC249" s="250"/>
      <c r="JYD249" s="250"/>
      <c r="JYE249" s="250"/>
      <c r="JYF249" s="250"/>
      <c r="JYG249" s="250"/>
      <c r="JYH249" s="250"/>
      <c r="JYI249" s="250"/>
      <c r="JYJ249" s="250"/>
      <c r="JYK249" s="250"/>
      <c r="JYL249" s="250"/>
      <c r="JYM249" s="250"/>
      <c r="JYN249" s="250"/>
      <c r="JYO249" s="250"/>
      <c r="JYP249" s="250"/>
      <c r="JYQ249" s="250"/>
      <c r="JYR249" s="250"/>
      <c r="JYS249" s="250"/>
      <c r="JYT249" s="250"/>
      <c r="JYU249" s="250"/>
      <c r="JYV249" s="250"/>
      <c r="JYW249" s="250"/>
      <c r="JYX249" s="250"/>
      <c r="JYY249" s="250"/>
      <c r="JYZ249" s="250"/>
      <c r="JZA249" s="250"/>
      <c r="JZB249" s="250"/>
      <c r="JZC249" s="250"/>
      <c r="JZD249" s="250"/>
      <c r="JZE249" s="250"/>
      <c r="JZF249" s="250"/>
      <c r="JZG249" s="250"/>
      <c r="JZH249" s="250"/>
      <c r="JZI249" s="250"/>
      <c r="JZJ249" s="250"/>
      <c r="JZK249" s="250"/>
      <c r="JZL249" s="250"/>
      <c r="JZM249" s="250"/>
      <c r="JZN249" s="250"/>
      <c r="JZO249" s="250"/>
      <c r="JZP249" s="250"/>
      <c r="JZQ249" s="250"/>
      <c r="JZR249" s="250"/>
      <c r="JZS249" s="250"/>
      <c r="JZT249" s="250"/>
      <c r="JZU249" s="250"/>
      <c r="JZV249" s="250"/>
      <c r="JZW249" s="250"/>
      <c r="JZX249" s="250"/>
      <c r="JZY249" s="250"/>
      <c r="JZZ249" s="250"/>
      <c r="KAA249" s="250"/>
      <c r="KAB249" s="250"/>
      <c r="KAC249" s="250"/>
      <c r="KAD249" s="250"/>
      <c r="KAE249" s="250"/>
      <c r="KAF249" s="250"/>
      <c r="KAG249" s="250"/>
      <c r="KAH249" s="250"/>
      <c r="KAI249" s="250"/>
      <c r="KAJ249" s="250"/>
      <c r="KAK249" s="250"/>
      <c r="KAL249" s="250"/>
      <c r="KAM249" s="250"/>
      <c r="KAN249" s="250"/>
      <c r="KAO249" s="250"/>
      <c r="KAP249" s="250"/>
      <c r="KAQ249" s="250"/>
      <c r="KAR249" s="250"/>
      <c r="KAS249" s="250"/>
      <c r="KAT249" s="250"/>
      <c r="KAU249" s="250"/>
      <c r="KAV249" s="250"/>
      <c r="KAW249" s="250"/>
      <c r="KAX249" s="250"/>
      <c r="KAY249" s="250"/>
      <c r="KAZ249" s="250"/>
      <c r="KBA249" s="250"/>
      <c r="KBB249" s="250"/>
      <c r="KBC249" s="250"/>
      <c r="KBD249" s="250"/>
      <c r="KBE249" s="250"/>
      <c r="KBF249" s="250"/>
      <c r="KBG249" s="250"/>
      <c r="KBH249" s="250"/>
      <c r="KBI249" s="250"/>
      <c r="KBJ249" s="250"/>
      <c r="KBK249" s="250"/>
      <c r="KBL249" s="250"/>
      <c r="KBM249" s="250"/>
      <c r="KBN249" s="250"/>
      <c r="KBO249" s="250"/>
      <c r="KBP249" s="250"/>
      <c r="KBQ249" s="250"/>
      <c r="KBR249" s="250"/>
      <c r="KBS249" s="250"/>
      <c r="KBT249" s="250"/>
      <c r="KBU249" s="250"/>
      <c r="KBV249" s="250"/>
      <c r="KBW249" s="250"/>
      <c r="KBX249" s="250"/>
      <c r="KBY249" s="250"/>
      <c r="KBZ249" s="250"/>
      <c r="KCA249" s="250"/>
      <c r="KCB249" s="250"/>
      <c r="KCC249" s="250"/>
      <c r="KCD249" s="250"/>
      <c r="KCE249" s="250"/>
      <c r="KCF249" s="250"/>
      <c r="KCG249" s="250"/>
      <c r="KCH249" s="250"/>
      <c r="KCI249" s="250"/>
      <c r="KCJ249" s="250"/>
      <c r="KCK249" s="250"/>
      <c r="KCL249" s="250"/>
      <c r="KCM249" s="250"/>
      <c r="KCN249" s="250"/>
      <c r="KCO249" s="250"/>
      <c r="KCP249" s="250"/>
      <c r="KCQ249" s="250"/>
      <c r="KCR249" s="250"/>
      <c r="KCS249" s="250"/>
      <c r="KCT249" s="250"/>
      <c r="KCU249" s="250"/>
      <c r="KCV249" s="250"/>
      <c r="KCW249" s="250"/>
      <c r="KCX249" s="250"/>
      <c r="KCY249" s="250"/>
      <c r="KCZ249" s="250"/>
      <c r="KDA249" s="250"/>
      <c r="KDB249" s="250"/>
      <c r="KDC249" s="250"/>
      <c r="KDD249" s="250"/>
      <c r="KDE249" s="250"/>
      <c r="KDF249" s="250"/>
      <c r="KDG249" s="250"/>
      <c r="KDH249" s="250"/>
      <c r="KDI249" s="250"/>
      <c r="KDJ249" s="250"/>
      <c r="KDK249" s="250"/>
      <c r="KDL249" s="250"/>
      <c r="KDM249" s="250"/>
      <c r="KDN249" s="250"/>
      <c r="KDO249" s="250"/>
      <c r="KDP249" s="250"/>
      <c r="KDQ249" s="250"/>
      <c r="KDR249" s="250"/>
      <c r="KDS249" s="250"/>
      <c r="KDT249" s="250"/>
      <c r="KDU249" s="250"/>
      <c r="KDV249" s="250"/>
      <c r="KDW249" s="250"/>
      <c r="KDX249" s="250"/>
      <c r="KDY249" s="250"/>
      <c r="KDZ249" s="250"/>
      <c r="KEA249" s="250"/>
      <c r="KEB249" s="250"/>
      <c r="KEC249" s="250"/>
      <c r="KED249" s="250"/>
      <c r="KEE249" s="250"/>
      <c r="KEF249" s="250"/>
      <c r="KEG249" s="250"/>
      <c r="KEH249" s="250"/>
      <c r="KEI249" s="250"/>
      <c r="KEJ249" s="250"/>
      <c r="KEK249" s="250"/>
      <c r="KEL249" s="250"/>
      <c r="KEM249" s="250"/>
      <c r="KEN249" s="250"/>
      <c r="KEO249" s="250"/>
      <c r="KEP249" s="250"/>
      <c r="KEQ249" s="250"/>
      <c r="KER249" s="250"/>
      <c r="KES249" s="250"/>
      <c r="KET249" s="250"/>
      <c r="KEU249" s="250"/>
      <c r="KEV249" s="250"/>
      <c r="KEW249" s="250"/>
      <c r="KEX249" s="250"/>
      <c r="KEY249" s="250"/>
      <c r="KEZ249" s="250"/>
      <c r="KFA249" s="250"/>
      <c r="KFB249" s="250"/>
      <c r="KFC249" s="250"/>
      <c r="KFD249" s="250"/>
      <c r="KFE249" s="250"/>
      <c r="KFF249" s="250"/>
      <c r="KFG249" s="250"/>
      <c r="KFH249" s="250"/>
      <c r="KFI249" s="250"/>
      <c r="KFJ249" s="250"/>
      <c r="KFK249" s="250"/>
      <c r="KFL249" s="250"/>
      <c r="KFM249" s="250"/>
      <c r="KFN249" s="250"/>
      <c r="KFO249" s="250"/>
      <c r="KFP249" s="250"/>
      <c r="KFQ249" s="250"/>
      <c r="KFR249" s="250"/>
      <c r="KFS249" s="250"/>
      <c r="KFT249" s="250"/>
      <c r="KFU249" s="250"/>
      <c r="KFV249" s="250"/>
      <c r="KFW249" s="250"/>
      <c r="KFX249" s="250"/>
      <c r="KFY249" s="250"/>
      <c r="KFZ249" s="250"/>
      <c r="KGA249" s="250"/>
      <c r="KGB249" s="250"/>
      <c r="KGC249" s="250"/>
      <c r="KGD249" s="250"/>
      <c r="KGE249" s="250"/>
      <c r="KGF249" s="250"/>
      <c r="KGG249" s="250"/>
      <c r="KGH249" s="250"/>
      <c r="KGI249" s="250"/>
      <c r="KGJ249" s="250"/>
      <c r="KGK249" s="250"/>
      <c r="KGL249" s="250"/>
      <c r="KGM249" s="250"/>
      <c r="KGN249" s="250"/>
      <c r="KGO249" s="250"/>
      <c r="KGP249" s="250"/>
      <c r="KGQ249" s="250"/>
      <c r="KGR249" s="250"/>
      <c r="KGS249" s="250"/>
      <c r="KGT249" s="250"/>
      <c r="KGU249" s="250"/>
      <c r="KGV249" s="250"/>
      <c r="KGW249" s="250"/>
      <c r="KGX249" s="250"/>
      <c r="KGY249" s="250"/>
      <c r="KGZ249" s="250"/>
      <c r="KHA249" s="250"/>
      <c r="KHB249" s="250"/>
      <c r="KHC249" s="250"/>
      <c r="KHD249" s="250"/>
      <c r="KHE249" s="250"/>
      <c r="KHF249" s="250"/>
      <c r="KHG249" s="250"/>
      <c r="KHH249" s="250"/>
      <c r="KHI249" s="250"/>
      <c r="KHJ249" s="250"/>
      <c r="KHK249" s="250"/>
      <c r="KHL249" s="250"/>
      <c r="KHM249" s="250"/>
      <c r="KHN249" s="250"/>
      <c r="KHO249" s="250"/>
      <c r="KHP249" s="250"/>
      <c r="KHQ249" s="250"/>
      <c r="KHR249" s="250"/>
      <c r="KHS249" s="250"/>
      <c r="KHT249" s="250"/>
      <c r="KHU249" s="250"/>
      <c r="KHV249" s="250"/>
      <c r="KHW249" s="250"/>
      <c r="KHX249" s="250"/>
      <c r="KHY249" s="250"/>
      <c r="KHZ249" s="250"/>
      <c r="KIA249" s="250"/>
      <c r="KIB249" s="250"/>
      <c r="KIC249" s="250"/>
      <c r="KID249" s="250"/>
      <c r="KIE249" s="250"/>
      <c r="KIF249" s="250"/>
      <c r="KIG249" s="250"/>
      <c r="KIH249" s="250"/>
      <c r="KII249" s="250"/>
      <c r="KIJ249" s="250"/>
      <c r="KIK249" s="250"/>
      <c r="KIL249" s="250"/>
      <c r="KIM249" s="250"/>
      <c r="KIN249" s="250"/>
      <c r="KIO249" s="250"/>
      <c r="KIP249" s="250"/>
      <c r="KIQ249" s="250"/>
      <c r="KIR249" s="250"/>
      <c r="KIS249" s="250"/>
      <c r="KIT249" s="250"/>
      <c r="KIU249" s="250"/>
      <c r="KIV249" s="250"/>
      <c r="KIW249" s="250"/>
      <c r="KIX249" s="250"/>
      <c r="KIY249" s="250"/>
      <c r="KIZ249" s="250"/>
      <c r="KJA249" s="250"/>
      <c r="KJB249" s="250"/>
      <c r="KJC249" s="250"/>
      <c r="KJD249" s="250"/>
      <c r="KJE249" s="250"/>
      <c r="KJF249" s="250"/>
      <c r="KJG249" s="250"/>
      <c r="KJH249" s="250"/>
      <c r="KJI249" s="250"/>
      <c r="KJJ249" s="250"/>
      <c r="KJK249" s="250"/>
      <c r="KJL249" s="250"/>
      <c r="KJM249" s="250"/>
      <c r="KJN249" s="250"/>
      <c r="KJO249" s="250"/>
      <c r="KJP249" s="250"/>
      <c r="KJQ249" s="250"/>
      <c r="KJR249" s="250"/>
      <c r="KJS249" s="250"/>
      <c r="KJT249" s="250"/>
      <c r="KJU249" s="250"/>
      <c r="KJV249" s="250"/>
      <c r="KJW249" s="250"/>
      <c r="KJX249" s="250"/>
      <c r="KJY249" s="250"/>
      <c r="KJZ249" s="250"/>
      <c r="KKA249" s="250"/>
      <c r="KKB249" s="250"/>
      <c r="KKC249" s="250"/>
      <c r="KKD249" s="250"/>
      <c r="KKE249" s="250"/>
      <c r="KKF249" s="250"/>
      <c r="KKG249" s="250"/>
      <c r="KKH249" s="250"/>
      <c r="KKI249" s="250"/>
      <c r="KKJ249" s="250"/>
      <c r="KKK249" s="250"/>
      <c r="KKL249" s="250"/>
      <c r="KKM249" s="250"/>
      <c r="KKN249" s="250"/>
      <c r="KKO249" s="250"/>
      <c r="KKP249" s="250"/>
      <c r="KKQ249" s="250"/>
      <c r="KKR249" s="250"/>
      <c r="KKS249" s="250"/>
      <c r="KKT249" s="250"/>
      <c r="KKU249" s="250"/>
      <c r="KKV249" s="250"/>
      <c r="KKW249" s="250"/>
      <c r="KKX249" s="250"/>
      <c r="KKY249" s="250"/>
      <c r="KKZ249" s="250"/>
      <c r="KLA249" s="250"/>
      <c r="KLB249" s="250"/>
      <c r="KLC249" s="250"/>
      <c r="KLD249" s="250"/>
      <c r="KLE249" s="250"/>
      <c r="KLF249" s="250"/>
      <c r="KLG249" s="250"/>
      <c r="KLH249" s="250"/>
      <c r="KLI249" s="250"/>
      <c r="KLJ249" s="250"/>
      <c r="KLK249" s="250"/>
      <c r="KLL249" s="250"/>
      <c r="KLM249" s="250"/>
      <c r="KLN249" s="250"/>
      <c r="KLO249" s="250"/>
      <c r="KLP249" s="250"/>
      <c r="KLQ249" s="250"/>
      <c r="KLR249" s="250"/>
      <c r="KLS249" s="250"/>
      <c r="KLT249" s="250"/>
      <c r="KLU249" s="250"/>
      <c r="KLV249" s="250"/>
      <c r="KLW249" s="250"/>
      <c r="KLX249" s="250"/>
      <c r="KLY249" s="250"/>
      <c r="KLZ249" s="250"/>
      <c r="KMA249" s="250"/>
      <c r="KMB249" s="250"/>
      <c r="KMC249" s="250"/>
      <c r="KMD249" s="250"/>
      <c r="KME249" s="250"/>
      <c r="KMF249" s="250"/>
      <c r="KMG249" s="250"/>
      <c r="KMH249" s="250"/>
      <c r="KMI249" s="250"/>
      <c r="KMJ249" s="250"/>
      <c r="KMK249" s="250"/>
      <c r="KML249" s="250"/>
      <c r="KMM249" s="250"/>
      <c r="KMN249" s="250"/>
      <c r="KMO249" s="250"/>
      <c r="KMP249" s="250"/>
      <c r="KMQ249" s="250"/>
      <c r="KMR249" s="250"/>
      <c r="KMS249" s="250"/>
      <c r="KMT249" s="250"/>
      <c r="KMU249" s="250"/>
      <c r="KMV249" s="250"/>
      <c r="KMW249" s="250"/>
      <c r="KMX249" s="250"/>
      <c r="KMY249" s="250"/>
      <c r="KMZ249" s="250"/>
      <c r="KNA249" s="250"/>
      <c r="KNB249" s="250"/>
      <c r="KNC249" s="250"/>
      <c r="KND249" s="250"/>
      <c r="KNE249" s="250"/>
      <c r="KNF249" s="250"/>
      <c r="KNG249" s="250"/>
      <c r="KNH249" s="250"/>
      <c r="KNI249" s="250"/>
      <c r="KNJ249" s="250"/>
      <c r="KNK249" s="250"/>
      <c r="KNL249" s="250"/>
      <c r="KNM249" s="250"/>
      <c r="KNN249" s="250"/>
      <c r="KNO249" s="250"/>
      <c r="KNP249" s="250"/>
      <c r="KNQ249" s="250"/>
      <c r="KNR249" s="250"/>
      <c r="KNS249" s="250"/>
      <c r="KNT249" s="250"/>
      <c r="KNU249" s="250"/>
      <c r="KNV249" s="250"/>
      <c r="KNW249" s="250"/>
      <c r="KNX249" s="250"/>
      <c r="KNY249" s="250"/>
      <c r="KNZ249" s="250"/>
      <c r="KOA249" s="250"/>
      <c r="KOB249" s="250"/>
      <c r="KOC249" s="250"/>
      <c r="KOD249" s="250"/>
      <c r="KOE249" s="250"/>
      <c r="KOF249" s="250"/>
      <c r="KOG249" s="250"/>
      <c r="KOH249" s="250"/>
      <c r="KOI249" s="250"/>
      <c r="KOJ249" s="250"/>
      <c r="KOK249" s="250"/>
      <c r="KOL249" s="250"/>
      <c r="KOM249" s="250"/>
      <c r="KON249" s="250"/>
      <c r="KOO249" s="250"/>
      <c r="KOP249" s="250"/>
      <c r="KOQ249" s="250"/>
      <c r="KOR249" s="250"/>
      <c r="KOS249" s="250"/>
      <c r="KOT249" s="250"/>
      <c r="KOU249" s="250"/>
      <c r="KOV249" s="250"/>
      <c r="KOW249" s="250"/>
      <c r="KOX249" s="250"/>
      <c r="KOY249" s="250"/>
      <c r="KOZ249" s="250"/>
      <c r="KPA249" s="250"/>
      <c r="KPB249" s="250"/>
      <c r="KPC249" s="250"/>
      <c r="KPD249" s="250"/>
      <c r="KPE249" s="250"/>
      <c r="KPF249" s="250"/>
      <c r="KPG249" s="250"/>
      <c r="KPH249" s="250"/>
      <c r="KPI249" s="250"/>
      <c r="KPJ249" s="250"/>
      <c r="KPK249" s="250"/>
      <c r="KPL249" s="250"/>
      <c r="KPM249" s="250"/>
      <c r="KPN249" s="250"/>
      <c r="KPO249" s="250"/>
      <c r="KPP249" s="250"/>
      <c r="KPQ249" s="250"/>
      <c r="KPR249" s="250"/>
      <c r="KPS249" s="250"/>
      <c r="KPT249" s="250"/>
      <c r="KPU249" s="250"/>
      <c r="KPV249" s="250"/>
      <c r="KPW249" s="250"/>
      <c r="KPX249" s="250"/>
      <c r="KPY249" s="250"/>
      <c r="KPZ249" s="250"/>
      <c r="KQA249" s="250"/>
      <c r="KQB249" s="250"/>
      <c r="KQC249" s="250"/>
      <c r="KQD249" s="250"/>
      <c r="KQE249" s="250"/>
      <c r="KQF249" s="250"/>
      <c r="KQG249" s="250"/>
      <c r="KQH249" s="250"/>
      <c r="KQI249" s="250"/>
      <c r="KQJ249" s="250"/>
      <c r="KQK249" s="250"/>
      <c r="KQL249" s="250"/>
      <c r="KQM249" s="250"/>
      <c r="KQN249" s="250"/>
      <c r="KQO249" s="250"/>
      <c r="KQP249" s="250"/>
      <c r="KQQ249" s="250"/>
      <c r="KQR249" s="250"/>
      <c r="KQS249" s="250"/>
      <c r="KQT249" s="250"/>
      <c r="KQU249" s="250"/>
      <c r="KQV249" s="250"/>
      <c r="KQW249" s="250"/>
      <c r="KQX249" s="250"/>
      <c r="KQY249" s="250"/>
      <c r="KQZ249" s="250"/>
      <c r="KRA249" s="250"/>
      <c r="KRB249" s="250"/>
      <c r="KRC249" s="250"/>
      <c r="KRD249" s="250"/>
      <c r="KRE249" s="250"/>
      <c r="KRF249" s="250"/>
      <c r="KRG249" s="250"/>
      <c r="KRH249" s="250"/>
      <c r="KRI249" s="250"/>
      <c r="KRJ249" s="250"/>
      <c r="KRK249" s="250"/>
      <c r="KRL249" s="250"/>
      <c r="KRM249" s="250"/>
      <c r="KRN249" s="250"/>
      <c r="KRO249" s="250"/>
      <c r="KRP249" s="250"/>
      <c r="KRQ249" s="250"/>
      <c r="KRR249" s="250"/>
      <c r="KRS249" s="250"/>
      <c r="KRT249" s="250"/>
      <c r="KRU249" s="250"/>
      <c r="KRV249" s="250"/>
      <c r="KRW249" s="250"/>
      <c r="KRX249" s="250"/>
      <c r="KRY249" s="250"/>
      <c r="KRZ249" s="250"/>
      <c r="KSA249" s="250"/>
      <c r="KSB249" s="250"/>
      <c r="KSC249" s="250"/>
      <c r="KSD249" s="250"/>
      <c r="KSE249" s="250"/>
      <c r="KSF249" s="250"/>
      <c r="KSG249" s="250"/>
      <c r="KSH249" s="250"/>
      <c r="KSI249" s="250"/>
      <c r="KSJ249" s="250"/>
      <c r="KSK249" s="250"/>
      <c r="KSL249" s="250"/>
      <c r="KSM249" s="250"/>
      <c r="KSN249" s="250"/>
      <c r="KSO249" s="250"/>
      <c r="KSP249" s="250"/>
      <c r="KSQ249" s="250"/>
      <c r="KSR249" s="250"/>
      <c r="KSS249" s="250"/>
      <c r="KST249" s="250"/>
      <c r="KSU249" s="250"/>
      <c r="KSV249" s="250"/>
      <c r="KSW249" s="250"/>
      <c r="KSX249" s="250"/>
      <c r="KSY249" s="250"/>
      <c r="KSZ249" s="250"/>
      <c r="KTA249" s="250"/>
      <c r="KTB249" s="250"/>
      <c r="KTC249" s="250"/>
      <c r="KTD249" s="250"/>
      <c r="KTE249" s="250"/>
      <c r="KTF249" s="250"/>
      <c r="KTG249" s="250"/>
      <c r="KTH249" s="250"/>
      <c r="KTI249" s="250"/>
      <c r="KTJ249" s="250"/>
      <c r="KTK249" s="250"/>
      <c r="KTL249" s="250"/>
      <c r="KTM249" s="250"/>
      <c r="KTN249" s="250"/>
      <c r="KTO249" s="250"/>
      <c r="KTP249" s="250"/>
      <c r="KTQ249" s="250"/>
      <c r="KTR249" s="250"/>
      <c r="KTS249" s="250"/>
      <c r="KTT249" s="250"/>
      <c r="KTU249" s="250"/>
      <c r="KTV249" s="250"/>
      <c r="KTW249" s="250"/>
      <c r="KTX249" s="250"/>
      <c r="KTY249" s="250"/>
      <c r="KTZ249" s="250"/>
      <c r="KUA249" s="250"/>
      <c r="KUB249" s="250"/>
      <c r="KUC249" s="250"/>
      <c r="KUD249" s="250"/>
      <c r="KUE249" s="250"/>
      <c r="KUF249" s="250"/>
      <c r="KUG249" s="250"/>
      <c r="KUH249" s="250"/>
      <c r="KUI249" s="250"/>
      <c r="KUJ249" s="250"/>
      <c r="KUK249" s="250"/>
      <c r="KUL249" s="250"/>
      <c r="KUM249" s="250"/>
      <c r="KUN249" s="250"/>
      <c r="KUO249" s="250"/>
      <c r="KUP249" s="250"/>
      <c r="KUQ249" s="250"/>
      <c r="KUR249" s="250"/>
      <c r="KUS249" s="250"/>
      <c r="KUT249" s="250"/>
      <c r="KUU249" s="250"/>
      <c r="KUV249" s="250"/>
      <c r="KUW249" s="250"/>
      <c r="KUX249" s="250"/>
      <c r="KUY249" s="250"/>
      <c r="KUZ249" s="250"/>
      <c r="KVA249" s="250"/>
      <c r="KVB249" s="250"/>
      <c r="KVC249" s="250"/>
      <c r="KVD249" s="250"/>
      <c r="KVE249" s="250"/>
      <c r="KVF249" s="250"/>
      <c r="KVG249" s="250"/>
      <c r="KVH249" s="250"/>
      <c r="KVI249" s="250"/>
      <c r="KVJ249" s="250"/>
      <c r="KVK249" s="250"/>
      <c r="KVL249" s="250"/>
      <c r="KVM249" s="250"/>
      <c r="KVN249" s="250"/>
      <c r="KVO249" s="250"/>
      <c r="KVP249" s="250"/>
      <c r="KVQ249" s="250"/>
      <c r="KVR249" s="250"/>
      <c r="KVS249" s="250"/>
      <c r="KVT249" s="250"/>
      <c r="KVU249" s="250"/>
      <c r="KVV249" s="250"/>
      <c r="KVW249" s="250"/>
      <c r="KVX249" s="250"/>
      <c r="KVY249" s="250"/>
      <c r="KVZ249" s="250"/>
      <c r="KWA249" s="250"/>
      <c r="KWB249" s="250"/>
      <c r="KWC249" s="250"/>
      <c r="KWD249" s="250"/>
      <c r="KWE249" s="250"/>
      <c r="KWF249" s="250"/>
      <c r="KWG249" s="250"/>
      <c r="KWH249" s="250"/>
      <c r="KWI249" s="250"/>
      <c r="KWJ249" s="250"/>
      <c r="KWK249" s="250"/>
      <c r="KWL249" s="250"/>
      <c r="KWM249" s="250"/>
      <c r="KWN249" s="250"/>
      <c r="KWO249" s="250"/>
      <c r="KWP249" s="250"/>
      <c r="KWQ249" s="250"/>
      <c r="KWR249" s="250"/>
      <c r="KWS249" s="250"/>
      <c r="KWT249" s="250"/>
      <c r="KWU249" s="250"/>
      <c r="KWV249" s="250"/>
      <c r="KWW249" s="250"/>
      <c r="KWX249" s="250"/>
      <c r="KWY249" s="250"/>
      <c r="KWZ249" s="250"/>
      <c r="KXA249" s="250"/>
      <c r="KXB249" s="250"/>
      <c r="KXC249" s="250"/>
      <c r="KXD249" s="250"/>
      <c r="KXE249" s="250"/>
      <c r="KXF249" s="250"/>
      <c r="KXG249" s="250"/>
      <c r="KXH249" s="250"/>
      <c r="KXI249" s="250"/>
      <c r="KXJ249" s="250"/>
      <c r="KXK249" s="250"/>
      <c r="KXL249" s="250"/>
      <c r="KXM249" s="250"/>
      <c r="KXN249" s="250"/>
      <c r="KXO249" s="250"/>
      <c r="KXP249" s="250"/>
      <c r="KXQ249" s="250"/>
      <c r="KXR249" s="250"/>
      <c r="KXS249" s="250"/>
      <c r="KXT249" s="250"/>
      <c r="KXU249" s="250"/>
      <c r="KXV249" s="250"/>
      <c r="KXW249" s="250"/>
      <c r="KXX249" s="250"/>
      <c r="KXY249" s="250"/>
      <c r="KXZ249" s="250"/>
      <c r="KYA249" s="250"/>
      <c r="KYB249" s="250"/>
      <c r="KYC249" s="250"/>
      <c r="KYD249" s="250"/>
      <c r="KYE249" s="250"/>
      <c r="KYF249" s="250"/>
      <c r="KYG249" s="250"/>
      <c r="KYH249" s="250"/>
      <c r="KYI249" s="250"/>
      <c r="KYJ249" s="250"/>
      <c r="KYK249" s="250"/>
      <c r="KYL249" s="250"/>
      <c r="KYM249" s="250"/>
      <c r="KYN249" s="250"/>
      <c r="KYO249" s="250"/>
      <c r="KYP249" s="250"/>
      <c r="KYQ249" s="250"/>
      <c r="KYR249" s="250"/>
      <c r="KYS249" s="250"/>
      <c r="KYT249" s="250"/>
      <c r="KYU249" s="250"/>
      <c r="KYV249" s="250"/>
      <c r="KYW249" s="250"/>
      <c r="KYX249" s="250"/>
      <c r="KYY249" s="250"/>
      <c r="KYZ249" s="250"/>
      <c r="KZA249" s="250"/>
      <c r="KZB249" s="250"/>
      <c r="KZC249" s="250"/>
      <c r="KZD249" s="250"/>
      <c r="KZE249" s="250"/>
      <c r="KZF249" s="250"/>
      <c r="KZG249" s="250"/>
      <c r="KZH249" s="250"/>
      <c r="KZI249" s="250"/>
      <c r="KZJ249" s="250"/>
      <c r="KZK249" s="250"/>
      <c r="KZL249" s="250"/>
      <c r="KZM249" s="250"/>
      <c r="KZN249" s="250"/>
      <c r="KZO249" s="250"/>
      <c r="KZP249" s="250"/>
      <c r="KZQ249" s="250"/>
      <c r="KZR249" s="250"/>
      <c r="KZS249" s="250"/>
      <c r="KZT249" s="250"/>
      <c r="KZU249" s="250"/>
      <c r="KZV249" s="250"/>
      <c r="KZW249" s="250"/>
      <c r="KZX249" s="250"/>
      <c r="KZY249" s="250"/>
      <c r="KZZ249" s="250"/>
      <c r="LAA249" s="250"/>
      <c r="LAB249" s="250"/>
      <c r="LAC249" s="250"/>
      <c r="LAD249" s="250"/>
      <c r="LAE249" s="250"/>
      <c r="LAF249" s="250"/>
      <c r="LAG249" s="250"/>
      <c r="LAH249" s="250"/>
      <c r="LAI249" s="250"/>
      <c r="LAJ249" s="250"/>
      <c r="LAK249" s="250"/>
      <c r="LAL249" s="250"/>
      <c r="LAM249" s="250"/>
      <c r="LAN249" s="250"/>
      <c r="LAO249" s="250"/>
      <c r="LAP249" s="250"/>
      <c r="LAQ249" s="250"/>
      <c r="LAR249" s="250"/>
      <c r="LAS249" s="250"/>
      <c r="LAT249" s="250"/>
      <c r="LAU249" s="250"/>
      <c r="LAV249" s="250"/>
      <c r="LAW249" s="250"/>
      <c r="LAX249" s="250"/>
      <c r="LAY249" s="250"/>
      <c r="LAZ249" s="250"/>
      <c r="LBA249" s="250"/>
      <c r="LBB249" s="250"/>
      <c r="LBC249" s="250"/>
      <c r="LBD249" s="250"/>
      <c r="LBE249" s="250"/>
      <c r="LBF249" s="250"/>
      <c r="LBG249" s="250"/>
      <c r="LBH249" s="250"/>
      <c r="LBI249" s="250"/>
      <c r="LBJ249" s="250"/>
      <c r="LBK249" s="250"/>
      <c r="LBL249" s="250"/>
      <c r="LBM249" s="250"/>
      <c r="LBN249" s="250"/>
      <c r="LBO249" s="250"/>
      <c r="LBP249" s="250"/>
      <c r="LBQ249" s="250"/>
      <c r="LBR249" s="250"/>
      <c r="LBS249" s="250"/>
      <c r="LBT249" s="250"/>
      <c r="LBU249" s="250"/>
      <c r="LBV249" s="250"/>
      <c r="LBW249" s="250"/>
      <c r="LBX249" s="250"/>
      <c r="LBY249" s="250"/>
      <c r="LBZ249" s="250"/>
      <c r="LCA249" s="250"/>
      <c r="LCB249" s="250"/>
      <c r="LCC249" s="250"/>
      <c r="LCD249" s="250"/>
      <c r="LCE249" s="250"/>
      <c r="LCF249" s="250"/>
      <c r="LCG249" s="250"/>
      <c r="LCH249" s="250"/>
      <c r="LCI249" s="250"/>
      <c r="LCJ249" s="250"/>
      <c r="LCK249" s="250"/>
      <c r="LCL249" s="250"/>
      <c r="LCM249" s="250"/>
      <c r="LCN249" s="250"/>
      <c r="LCO249" s="250"/>
      <c r="LCP249" s="250"/>
      <c r="LCQ249" s="250"/>
      <c r="LCR249" s="250"/>
      <c r="LCS249" s="250"/>
      <c r="LCT249" s="250"/>
      <c r="LCU249" s="250"/>
      <c r="LCV249" s="250"/>
      <c r="LCW249" s="250"/>
      <c r="LCX249" s="250"/>
      <c r="LCY249" s="250"/>
      <c r="LCZ249" s="250"/>
      <c r="LDA249" s="250"/>
      <c r="LDB249" s="250"/>
      <c r="LDC249" s="250"/>
      <c r="LDD249" s="250"/>
      <c r="LDE249" s="250"/>
      <c r="LDF249" s="250"/>
      <c r="LDG249" s="250"/>
      <c r="LDH249" s="250"/>
      <c r="LDI249" s="250"/>
      <c r="LDJ249" s="250"/>
      <c r="LDK249" s="250"/>
      <c r="LDL249" s="250"/>
      <c r="LDM249" s="250"/>
      <c r="LDN249" s="250"/>
      <c r="LDO249" s="250"/>
      <c r="LDP249" s="250"/>
      <c r="LDQ249" s="250"/>
      <c r="LDR249" s="250"/>
      <c r="LDS249" s="250"/>
      <c r="LDT249" s="250"/>
      <c r="LDU249" s="250"/>
      <c r="LDV249" s="250"/>
      <c r="LDW249" s="250"/>
      <c r="LDX249" s="250"/>
      <c r="LDY249" s="250"/>
      <c r="LDZ249" s="250"/>
      <c r="LEA249" s="250"/>
      <c r="LEB249" s="250"/>
      <c r="LEC249" s="250"/>
      <c r="LED249" s="250"/>
      <c r="LEE249" s="250"/>
      <c r="LEF249" s="250"/>
      <c r="LEG249" s="250"/>
      <c r="LEH249" s="250"/>
      <c r="LEI249" s="250"/>
      <c r="LEJ249" s="250"/>
      <c r="LEK249" s="250"/>
      <c r="LEL249" s="250"/>
      <c r="LEM249" s="250"/>
      <c r="LEN249" s="250"/>
      <c r="LEO249" s="250"/>
      <c r="LEP249" s="250"/>
      <c r="LEQ249" s="250"/>
      <c r="LER249" s="250"/>
      <c r="LES249" s="250"/>
      <c r="LET249" s="250"/>
      <c r="LEU249" s="250"/>
      <c r="LEV249" s="250"/>
      <c r="LEW249" s="250"/>
      <c r="LEX249" s="250"/>
      <c r="LEY249" s="250"/>
      <c r="LEZ249" s="250"/>
      <c r="LFA249" s="250"/>
      <c r="LFB249" s="250"/>
      <c r="LFC249" s="250"/>
      <c r="LFD249" s="250"/>
      <c r="LFE249" s="250"/>
      <c r="LFF249" s="250"/>
      <c r="LFG249" s="250"/>
      <c r="LFH249" s="250"/>
      <c r="LFI249" s="250"/>
      <c r="LFJ249" s="250"/>
      <c r="LFK249" s="250"/>
      <c r="LFL249" s="250"/>
      <c r="LFM249" s="250"/>
      <c r="LFN249" s="250"/>
      <c r="LFO249" s="250"/>
      <c r="LFP249" s="250"/>
      <c r="LFQ249" s="250"/>
      <c r="LFR249" s="250"/>
      <c r="LFS249" s="250"/>
      <c r="LFT249" s="250"/>
      <c r="LFU249" s="250"/>
      <c r="LFV249" s="250"/>
      <c r="LFW249" s="250"/>
      <c r="LFX249" s="250"/>
      <c r="LFY249" s="250"/>
      <c r="LFZ249" s="250"/>
      <c r="LGA249" s="250"/>
      <c r="LGB249" s="250"/>
      <c r="LGC249" s="250"/>
      <c r="LGD249" s="250"/>
      <c r="LGE249" s="250"/>
      <c r="LGF249" s="250"/>
      <c r="LGG249" s="250"/>
      <c r="LGH249" s="250"/>
      <c r="LGI249" s="250"/>
      <c r="LGJ249" s="250"/>
      <c r="LGK249" s="250"/>
      <c r="LGL249" s="250"/>
      <c r="LGM249" s="250"/>
      <c r="LGN249" s="250"/>
      <c r="LGO249" s="250"/>
      <c r="LGP249" s="250"/>
      <c r="LGQ249" s="250"/>
      <c r="LGR249" s="250"/>
      <c r="LGS249" s="250"/>
      <c r="LGT249" s="250"/>
      <c r="LGU249" s="250"/>
      <c r="LGV249" s="250"/>
      <c r="LGW249" s="250"/>
      <c r="LGX249" s="250"/>
      <c r="LGY249" s="250"/>
      <c r="LGZ249" s="250"/>
      <c r="LHA249" s="250"/>
      <c r="LHB249" s="250"/>
      <c r="LHC249" s="250"/>
      <c r="LHD249" s="250"/>
      <c r="LHE249" s="250"/>
      <c r="LHF249" s="250"/>
      <c r="LHG249" s="250"/>
      <c r="LHH249" s="250"/>
      <c r="LHI249" s="250"/>
      <c r="LHJ249" s="250"/>
      <c r="LHK249" s="250"/>
      <c r="LHL249" s="250"/>
      <c r="LHM249" s="250"/>
      <c r="LHN249" s="250"/>
      <c r="LHO249" s="250"/>
      <c r="LHP249" s="250"/>
      <c r="LHQ249" s="250"/>
      <c r="LHR249" s="250"/>
      <c r="LHS249" s="250"/>
      <c r="LHT249" s="250"/>
      <c r="LHU249" s="250"/>
      <c r="LHV249" s="250"/>
      <c r="LHW249" s="250"/>
      <c r="LHX249" s="250"/>
      <c r="LHY249" s="250"/>
      <c r="LHZ249" s="250"/>
      <c r="LIA249" s="250"/>
      <c r="LIB249" s="250"/>
      <c r="LIC249" s="250"/>
      <c r="LID249" s="250"/>
      <c r="LIE249" s="250"/>
      <c r="LIF249" s="250"/>
      <c r="LIG249" s="250"/>
      <c r="LIH249" s="250"/>
      <c r="LII249" s="250"/>
      <c r="LIJ249" s="250"/>
      <c r="LIK249" s="250"/>
      <c r="LIL249" s="250"/>
      <c r="LIM249" s="250"/>
      <c r="LIN249" s="250"/>
      <c r="LIO249" s="250"/>
      <c r="LIP249" s="250"/>
      <c r="LIQ249" s="250"/>
      <c r="LIR249" s="250"/>
      <c r="LIS249" s="250"/>
      <c r="LIT249" s="250"/>
      <c r="LIU249" s="250"/>
      <c r="LIV249" s="250"/>
      <c r="LIW249" s="250"/>
      <c r="LIX249" s="250"/>
      <c r="LIY249" s="250"/>
      <c r="LIZ249" s="250"/>
      <c r="LJA249" s="250"/>
      <c r="LJB249" s="250"/>
      <c r="LJC249" s="250"/>
      <c r="LJD249" s="250"/>
      <c r="LJE249" s="250"/>
      <c r="LJF249" s="250"/>
      <c r="LJG249" s="250"/>
      <c r="LJH249" s="250"/>
      <c r="LJI249" s="250"/>
      <c r="LJJ249" s="250"/>
      <c r="LJK249" s="250"/>
      <c r="LJL249" s="250"/>
      <c r="LJM249" s="250"/>
      <c r="LJN249" s="250"/>
      <c r="LJO249" s="250"/>
      <c r="LJP249" s="250"/>
      <c r="LJQ249" s="250"/>
      <c r="LJR249" s="250"/>
      <c r="LJS249" s="250"/>
      <c r="LJT249" s="250"/>
      <c r="LJU249" s="250"/>
      <c r="LJV249" s="250"/>
      <c r="LJW249" s="250"/>
      <c r="LJX249" s="250"/>
      <c r="LJY249" s="250"/>
      <c r="LJZ249" s="250"/>
      <c r="LKA249" s="250"/>
      <c r="LKB249" s="250"/>
      <c r="LKC249" s="250"/>
      <c r="LKD249" s="250"/>
      <c r="LKE249" s="250"/>
      <c r="LKF249" s="250"/>
      <c r="LKG249" s="250"/>
      <c r="LKH249" s="250"/>
      <c r="LKI249" s="250"/>
      <c r="LKJ249" s="250"/>
      <c r="LKK249" s="250"/>
      <c r="LKL249" s="250"/>
      <c r="LKM249" s="250"/>
      <c r="LKN249" s="250"/>
      <c r="LKO249" s="250"/>
      <c r="LKP249" s="250"/>
      <c r="LKQ249" s="250"/>
      <c r="LKR249" s="250"/>
      <c r="LKS249" s="250"/>
      <c r="LKT249" s="250"/>
      <c r="LKU249" s="250"/>
      <c r="LKV249" s="250"/>
      <c r="LKW249" s="250"/>
      <c r="LKX249" s="250"/>
      <c r="LKY249" s="250"/>
      <c r="LKZ249" s="250"/>
      <c r="LLA249" s="250"/>
      <c r="LLB249" s="250"/>
      <c r="LLC249" s="250"/>
      <c r="LLD249" s="250"/>
      <c r="LLE249" s="250"/>
      <c r="LLF249" s="250"/>
      <c r="LLG249" s="250"/>
      <c r="LLH249" s="250"/>
      <c r="LLI249" s="250"/>
      <c r="LLJ249" s="250"/>
      <c r="LLK249" s="250"/>
      <c r="LLL249" s="250"/>
      <c r="LLM249" s="250"/>
      <c r="LLN249" s="250"/>
      <c r="LLO249" s="250"/>
      <c r="LLP249" s="250"/>
      <c r="LLQ249" s="250"/>
      <c r="LLR249" s="250"/>
      <c r="LLS249" s="250"/>
      <c r="LLT249" s="250"/>
      <c r="LLU249" s="250"/>
      <c r="LLV249" s="250"/>
      <c r="LLW249" s="250"/>
      <c r="LLX249" s="250"/>
      <c r="LLY249" s="250"/>
      <c r="LLZ249" s="250"/>
      <c r="LMA249" s="250"/>
      <c r="LMB249" s="250"/>
      <c r="LMC249" s="250"/>
      <c r="LMD249" s="250"/>
      <c r="LME249" s="250"/>
      <c r="LMF249" s="250"/>
      <c r="LMG249" s="250"/>
      <c r="LMH249" s="250"/>
      <c r="LMI249" s="250"/>
      <c r="LMJ249" s="250"/>
      <c r="LMK249" s="250"/>
      <c r="LML249" s="250"/>
      <c r="LMM249" s="250"/>
      <c r="LMN249" s="250"/>
      <c r="LMO249" s="250"/>
      <c r="LMP249" s="250"/>
      <c r="LMQ249" s="250"/>
      <c r="LMR249" s="250"/>
      <c r="LMS249" s="250"/>
      <c r="LMT249" s="250"/>
      <c r="LMU249" s="250"/>
      <c r="LMV249" s="250"/>
      <c r="LMW249" s="250"/>
      <c r="LMX249" s="250"/>
      <c r="LMY249" s="250"/>
      <c r="LMZ249" s="250"/>
      <c r="LNA249" s="250"/>
      <c r="LNB249" s="250"/>
      <c r="LNC249" s="250"/>
      <c r="LND249" s="250"/>
      <c r="LNE249" s="250"/>
      <c r="LNF249" s="250"/>
      <c r="LNG249" s="250"/>
      <c r="LNH249" s="250"/>
      <c r="LNI249" s="250"/>
      <c r="LNJ249" s="250"/>
      <c r="LNK249" s="250"/>
      <c r="LNL249" s="250"/>
      <c r="LNM249" s="250"/>
      <c r="LNN249" s="250"/>
      <c r="LNO249" s="250"/>
      <c r="LNP249" s="250"/>
      <c r="LNQ249" s="250"/>
      <c r="LNR249" s="250"/>
      <c r="LNS249" s="250"/>
      <c r="LNT249" s="250"/>
      <c r="LNU249" s="250"/>
      <c r="LNV249" s="250"/>
      <c r="LNW249" s="250"/>
      <c r="LNX249" s="250"/>
      <c r="LNY249" s="250"/>
      <c r="LNZ249" s="250"/>
      <c r="LOA249" s="250"/>
      <c r="LOB249" s="250"/>
      <c r="LOC249" s="250"/>
      <c r="LOD249" s="250"/>
      <c r="LOE249" s="250"/>
      <c r="LOF249" s="250"/>
      <c r="LOG249" s="250"/>
      <c r="LOH249" s="250"/>
      <c r="LOI249" s="250"/>
      <c r="LOJ249" s="250"/>
      <c r="LOK249" s="250"/>
      <c r="LOL249" s="250"/>
      <c r="LOM249" s="250"/>
      <c r="LON249" s="250"/>
      <c r="LOO249" s="250"/>
      <c r="LOP249" s="250"/>
      <c r="LOQ249" s="250"/>
      <c r="LOR249" s="250"/>
      <c r="LOS249" s="250"/>
      <c r="LOT249" s="250"/>
      <c r="LOU249" s="250"/>
      <c r="LOV249" s="250"/>
      <c r="LOW249" s="250"/>
      <c r="LOX249" s="250"/>
      <c r="LOY249" s="250"/>
      <c r="LOZ249" s="250"/>
      <c r="LPA249" s="250"/>
      <c r="LPB249" s="250"/>
      <c r="LPC249" s="250"/>
      <c r="LPD249" s="250"/>
      <c r="LPE249" s="250"/>
      <c r="LPF249" s="250"/>
      <c r="LPG249" s="250"/>
      <c r="LPH249" s="250"/>
      <c r="LPI249" s="250"/>
      <c r="LPJ249" s="250"/>
      <c r="LPK249" s="250"/>
      <c r="LPL249" s="250"/>
      <c r="LPM249" s="250"/>
      <c r="LPN249" s="250"/>
      <c r="LPO249" s="250"/>
      <c r="LPP249" s="250"/>
      <c r="LPQ249" s="250"/>
      <c r="LPR249" s="250"/>
      <c r="LPS249" s="250"/>
      <c r="LPT249" s="250"/>
      <c r="LPU249" s="250"/>
      <c r="LPV249" s="250"/>
      <c r="LPW249" s="250"/>
      <c r="LPX249" s="250"/>
      <c r="LPY249" s="250"/>
      <c r="LPZ249" s="250"/>
      <c r="LQA249" s="250"/>
      <c r="LQB249" s="250"/>
      <c r="LQC249" s="250"/>
      <c r="LQD249" s="250"/>
      <c r="LQE249" s="250"/>
      <c r="LQF249" s="250"/>
      <c r="LQG249" s="250"/>
      <c r="LQH249" s="250"/>
      <c r="LQI249" s="250"/>
      <c r="LQJ249" s="250"/>
      <c r="LQK249" s="250"/>
      <c r="LQL249" s="250"/>
      <c r="LQM249" s="250"/>
      <c r="LQN249" s="250"/>
      <c r="LQO249" s="250"/>
      <c r="LQP249" s="250"/>
      <c r="LQQ249" s="250"/>
      <c r="LQR249" s="250"/>
      <c r="LQS249" s="250"/>
      <c r="LQT249" s="250"/>
      <c r="LQU249" s="250"/>
      <c r="LQV249" s="250"/>
      <c r="LQW249" s="250"/>
      <c r="LQX249" s="250"/>
      <c r="LQY249" s="250"/>
      <c r="LQZ249" s="250"/>
      <c r="LRA249" s="250"/>
      <c r="LRB249" s="250"/>
      <c r="LRC249" s="250"/>
      <c r="LRD249" s="250"/>
      <c r="LRE249" s="250"/>
      <c r="LRF249" s="250"/>
      <c r="LRG249" s="250"/>
      <c r="LRH249" s="250"/>
      <c r="LRI249" s="250"/>
      <c r="LRJ249" s="250"/>
      <c r="LRK249" s="250"/>
      <c r="LRL249" s="250"/>
      <c r="LRM249" s="250"/>
      <c r="LRN249" s="250"/>
      <c r="LRO249" s="250"/>
      <c r="LRP249" s="250"/>
      <c r="LRQ249" s="250"/>
      <c r="LRR249" s="250"/>
      <c r="LRS249" s="250"/>
      <c r="LRT249" s="250"/>
      <c r="LRU249" s="250"/>
      <c r="LRV249" s="250"/>
      <c r="LRW249" s="250"/>
      <c r="LRX249" s="250"/>
      <c r="LRY249" s="250"/>
      <c r="LRZ249" s="250"/>
      <c r="LSA249" s="250"/>
      <c r="LSB249" s="250"/>
      <c r="LSC249" s="250"/>
      <c r="LSD249" s="250"/>
      <c r="LSE249" s="250"/>
      <c r="LSF249" s="250"/>
      <c r="LSG249" s="250"/>
      <c r="LSH249" s="250"/>
      <c r="LSI249" s="250"/>
      <c r="LSJ249" s="250"/>
      <c r="LSK249" s="250"/>
      <c r="LSL249" s="250"/>
      <c r="LSM249" s="250"/>
      <c r="LSN249" s="250"/>
      <c r="LSO249" s="250"/>
      <c r="LSP249" s="250"/>
      <c r="LSQ249" s="250"/>
      <c r="LSR249" s="250"/>
      <c r="LSS249" s="250"/>
      <c r="LST249" s="250"/>
      <c r="LSU249" s="250"/>
      <c r="LSV249" s="250"/>
      <c r="LSW249" s="250"/>
      <c r="LSX249" s="250"/>
      <c r="LSY249" s="250"/>
      <c r="LSZ249" s="250"/>
      <c r="LTA249" s="250"/>
      <c r="LTB249" s="250"/>
      <c r="LTC249" s="250"/>
      <c r="LTD249" s="250"/>
      <c r="LTE249" s="250"/>
      <c r="LTF249" s="250"/>
      <c r="LTG249" s="250"/>
      <c r="LTH249" s="250"/>
      <c r="LTI249" s="250"/>
      <c r="LTJ249" s="250"/>
      <c r="LTK249" s="250"/>
      <c r="LTL249" s="250"/>
      <c r="LTM249" s="250"/>
      <c r="LTN249" s="250"/>
      <c r="LTO249" s="250"/>
      <c r="LTP249" s="250"/>
      <c r="LTQ249" s="250"/>
      <c r="LTR249" s="250"/>
      <c r="LTS249" s="250"/>
      <c r="LTT249" s="250"/>
      <c r="LTU249" s="250"/>
      <c r="LTV249" s="250"/>
      <c r="LTW249" s="250"/>
      <c r="LTX249" s="250"/>
      <c r="LTY249" s="250"/>
      <c r="LTZ249" s="250"/>
      <c r="LUA249" s="250"/>
      <c r="LUB249" s="250"/>
      <c r="LUC249" s="250"/>
      <c r="LUD249" s="250"/>
      <c r="LUE249" s="250"/>
      <c r="LUF249" s="250"/>
      <c r="LUG249" s="250"/>
      <c r="LUH249" s="250"/>
      <c r="LUI249" s="250"/>
      <c r="LUJ249" s="250"/>
      <c r="LUK249" s="250"/>
      <c r="LUL249" s="250"/>
      <c r="LUM249" s="250"/>
      <c r="LUN249" s="250"/>
      <c r="LUO249" s="250"/>
      <c r="LUP249" s="250"/>
      <c r="LUQ249" s="250"/>
      <c r="LUR249" s="250"/>
      <c r="LUS249" s="250"/>
      <c r="LUT249" s="250"/>
      <c r="LUU249" s="250"/>
      <c r="LUV249" s="250"/>
      <c r="LUW249" s="250"/>
      <c r="LUX249" s="250"/>
      <c r="LUY249" s="250"/>
      <c r="LUZ249" s="250"/>
      <c r="LVA249" s="250"/>
      <c r="LVB249" s="250"/>
      <c r="LVC249" s="250"/>
      <c r="LVD249" s="250"/>
      <c r="LVE249" s="250"/>
      <c r="LVF249" s="250"/>
      <c r="LVG249" s="250"/>
      <c r="LVH249" s="250"/>
      <c r="LVI249" s="250"/>
      <c r="LVJ249" s="250"/>
      <c r="LVK249" s="250"/>
      <c r="LVL249" s="250"/>
      <c r="LVM249" s="250"/>
      <c r="LVN249" s="250"/>
      <c r="LVO249" s="250"/>
      <c r="LVP249" s="250"/>
      <c r="LVQ249" s="250"/>
      <c r="LVR249" s="250"/>
      <c r="LVS249" s="250"/>
      <c r="LVT249" s="250"/>
      <c r="LVU249" s="250"/>
      <c r="LVV249" s="250"/>
      <c r="LVW249" s="250"/>
      <c r="LVX249" s="250"/>
      <c r="LVY249" s="250"/>
      <c r="LVZ249" s="250"/>
      <c r="LWA249" s="250"/>
      <c r="LWB249" s="250"/>
      <c r="LWC249" s="250"/>
      <c r="LWD249" s="250"/>
      <c r="LWE249" s="250"/>
      <c r="LWF249" s="250"/>
      <c r="LWG249" s="250"/>
      <c r="LWH249" s="250"/>
      <c r="LWI249" s="250"/>
      <c r="LWJ249" s="250"/>
      <c r="LWK249" s="250"/>
      <c r="LWL249" s="250"/>
      <c r="LWM249" s="250"/>
      <c r="LWN249" s="250"/>
      <c r="LWO249" s="250"/>
      <c r="LWP249" s="250"/>
      <c r="LWQ249" s="250"/>
      <c r="LWR249" s="250"/>
      <c r="LWS249" s="250"/>
      <c r="LWT249" s="250"/>
      <c r="LWU249" s="250"/>
      <c r="LWV249" s="250"/>
      <c r="LWW249" s="250"/>
      <c r="LWX249" s="250"/>
      <c r="LWY249" s="250"/>
      <c r="LWZ249" s="250"/>
      <c r="LXA249" s="250"/>
      <c r="LXB249" s="250"/>
      <c r="LXC249" s="250"/>
      <c r="LXD249" s="250"/>
      <c r="LXE249" s="250"/>
      <c r="LXF249" s="250"/>
      <c r="LXG249" s="250"/>
      <c r="LXH249" s="250"/>
      <c r="LXI249" s="250"/>
      <c r="LXJ249" s="250"/>
      <c r="LXK249" s="250"/>
      <c r="LXL249" s="250"/>
      <c r="LXM249" s="250"/>
      <c r="LXN249" s="250"/>
      <c r="LXO249" s="250"/>
      <c r="LXP249" s="250"/>
      <c r="LXQ249" s="250"/>
      <c r="LXR249" s="250"/>
      <c r="LXS249" s="250"/>
      <c r="LXT249" s="250"/>
      <c r="LXU249" s="250"/>
      <c r="LXV249" s="250"/>
      <c r="LXW249" s="250"/>
      <c r="LXX249" s="250"/>
      <c r="LXY249" s="250"/>
      <c r="LXZ249" s="250"/>
      <c r="LYA249" s="250"/>
      <c r="LYB249" s="250"/>
      <c r="LYC249" s="250"/>
      <c r="LYD249" s="250"/>
      <c r="LYE249" s="250"/>
      <c r="LYF249" s="250"/>
      <c r="LYG249" s="250"/>
      <c r="LYH249" s="250"/>
      <c r="LYI249" s="250"/>
      <c r="LYJ249" s="250"/>
      <c r="LYK249" s="250"/>
      <c r="LYL249" s="250"/>
      <c r="LYM249" s="250"/>
      <c r="LYN249" s="250"/>
      <c r="LYO249" s="250"/>
      <c r="LYP249" s="250"/>
      <c r="LYQ249" s="250"/>
      <c r="LYR249" s="250"/>
      <c r="LYS249" s="250"/>
      <c r="LYT249" s="250"/>
      <c r="LYU249" s="250"/>
      <c r="LYV249" s="250"/>
      <c r="LYW249" s="250"/>
      <c r="LYX249" s="250"/>
      <c r="LYY249" s="250"/>
      <c r="LYZ249" s="250"/>
      <c r="LZA249" s="250"/>
      <c r="LZB249" s="250"/>
      <c r="LZC249" s="250"/>
      <c r="LZD249" s="250"/>
      <c r="LZE249" s="250"/>
      <c r="LZF249" s="250"/>
      <c r="LZG249" s="250"/>
      <c r="LZH249" s="250"/>
      <c r="LZI249" s="250"/>
      <c r="LZJ249" s="250"/>
      <c r="LZK249" s="250"/>
      <c r="LZL249" s="250"/>
      <c r="LZM249" s="250"/>
      <c r="LZN249" s="250"/>
      <c r="LZO249" s="250"/>
      <c r="LZP249" s="250"/>
      <c r="LZQ249" s="250"/>
      <c r="LZR249" s="250"/>
      <c r="LZS249" s="250"/>
      <c r="LZT249" s="250"/>
      <c r="LZU249" s="250"/>
      <c r="LZV249" s="250"/>
      <c r="LZW249" s="250"/>
      <c r="LZX249" s="250"/>
      <c r="LZY249" s="250"/>
      <c r="LZZ249" s="250"/>
      <c r="MAA249" s="250"/>
      <c r="MAB249" s="250"/>
      <c r="MAC249" s="250"/>
      <c r="MAD249" s="250"/>
      <c r="MAE249" s="250"/>
      <c r="MAF249" s="250"/>
      <c r="MAG249" s="250"/>
      <c r="MAH249" s="250"/>
      <c r="MAI249" s="250"/>
      <c r="MAJ249" s="250"/>
      <c r="MAK249" s="250"/>
      <c r="MAL249" s="250"/>
      <c r="MAM249" s="250"/>
      <c r="MAN249" s="250"/>
      <c r="MAO249" s="250"/>
      <c r="MAP249" s="250"/>
      <c r="MAQ249" s="250"/>
      <c r="MAR249" s="250"/>
      <c r="MAS249" s="250"/>
      <c r="MAT249" s="250"/>
      <c r="MAU249" s="250"/>
      <c r="MAV249" s="250"/>
      <c r="MAW249" s="250"/>
      <c r="MAX249" s="250"/>
      <c r="MAY249" s="250"/>
      <c r="MAZ249" s="250"/>
      <c r="MBA249" s="250"/>
      <c r="MBB249" s="250"/>
      <c r="MBC249" s="250"/>
      <c r="MBD249" s="250"/>
      <c r="MBE249" s="250"/>
      <c r="MBF249" s="250"/>
      <c r="MBG249" s="250"/>
      <c r="MBH249" s="250"/>
      <c r="MBI249" s="250"/>
      <c r="MBJ249" s="250"/>
      <c r="MBK249" s="250"/>
      <c r="MBL249" s="250"/>
      <c r="MBM249" s="250"/>
      <c r="MBN249" s="250"/>
      <c r="MBO249" s="250"/>
      <c r="MBP249" s="250"/>
      <c r="MBQ249" s="250"/>
      <c r="MBR249" s="250"/>
      <c r="MBS249" s="250"/>
      <c r="MBT249" s="250"/>
      <c r="MBU249" s="250"/>
      <c r="MBV249" s="250"/>
      <c r="MBW249" s="250"/>
      <c r="MBX249" s="250"/>
      <c r="MBY249" s="250"/>
      <c r="MBZ249" s="250"/>
      <c r="MCA249" s="250"/>
      <c r="MCB249" s="250"/>
      <c r="MCC249" s="250"/>
      <c r="MCD249" s="250"/>
      <c r="MCE249" s="250"/>
      <c r="MCF249" s="250"/>
      <c r="MCG249" s="250"/>
      <c r="MCH249" s="250"/>
      <c r="MCI249" s="250"/>
      <c r="MCJ249" s="250"/>
      <c r="MCK249" s="250"/>
      <c r="MCL249" s="250"/>
      <c r="MCM249" s="250"/>
      <c r="MCN249" s="250"/>
      <c r="MCO249" s="250"/>
      <c r="MCP249" s="250"/>
      <c r="MCQ249" s="250"/>
      <c r="MCR249" s="250"/>
      <c r="MCS249" s="250"/>
      <c r="MCT249" s="250"/>
      <c r="MCU249" s="250"/>
      <c r="MCV249" s="250"/>
      <c r="MCW249" s="250"/>
      <c r="MCX249" s="250"/>
      <c r="MCY249" s="250"/>
      <c r="MCZ249" s="250"/>
      <c r="MDA249" s="250"/>
      <c r="MDB249" s="250"/>
      <c r="MDC249" s="250"/>
      <c r="MDD249" s="250"/>
      <c r="MDE249" s="250"/>
      <c r="MDF249" s="250"/>
      <c r="MDG249" s="250"/>
      <c r="MDH249" s="250"/>
      <c r="MDI249" s="250"/>
      <c r="MDJ249" s="250"/>
      <c r="MDK249" s="250"/>
      <c r="MDL249" s="250"/>
      <c r="MDM249" s="250"/>
      <c r="MDN249" s="250"/>
      <c r="MDO249" s="250"/>
      <c r="MDP249" s="250"/>
      <c r="MDQ249" s="250"/>
      <c r="MDR249" s="250"/>
      <c r="MDS249" s="250"/>
      <c r="MDT249" s="250"/>
      <c r="MDU249" s="250"/>
      <c r="MDV249" s="250"/>
      <c r="MDW249" s="250"/>
      <c r="MDX249" s="250"/>
      <c r="MDY249" s="250"/>
      <c r="MDZ249" s="250"/>
      <c r="MEA249" s="250"/>
      <c r="MEB249" s="250"/>
      <c r="MEC249" s="250"/>
      <c r="MED249" s="250"/>
      <c r="MEE249" s="250"/>
      <c r="MEF249" s="250"/>
      <c r="MEG249" s="250"/>
      <c r="MEH249" s="250"/>
      <c r="MEI249" s="250"/>
      <c r="MEJ249" s="250"/>
      <c r="MEK249" s="250"/>
      <c r="MEL249" s="250"/>
      <c r="MEM249" s="250"/>
      <c r="MEN249" s="250"/>
      <c r="MEO249" s="250"/>
      <c r="MEP249" s="250"/>
      <c r="MEQ249" s="250"/>
      <c r="MER249" s="250"/>
      <c r="MES249" s="250"/>
      <c r="MET249" s="250"/>
      <c r="MEU249" s="250"/>
      <c r="MEV249" s="250"/>
      <c r="MEW249" s="250"/>
      <c r="MEX249" s="250"/>
      <c r="MEY249" s="250"/>
      <c r="MEZ249" s="250"/>
      <c r="MFA249" s="250"/>
      <c r="MFB249" s="250"/>
      <c r="MFC249" s="250"/>
      <c r="MFD249" s="250"/>
      <c r="MFE249" s="250"/>
      <c r="MFF249" s="250"/>
      <c r="MFG249" s="250"/>
      <c r="MFH249" s="250"/>
      <c r="MFI249" s="250"/>
      <c r="MFJ249" s="250"/>
      <c r="MFK249" s="250"/>
      <c r="MFL249" s="250"/>
      <c r="MFM249" s="250"/>
      <c r="MFN249" s="250"/>
      <c r="MFO249" s="250"/>
      <c r="MFP249" s="250"/>
      <c r="MFQ249" s="250"/>
      <c r="MFR249" s="250"/>
      <c r="MFS249" s="250"/>
      <c r="MFT249" s="250"/>
      <c r="MFU249" s="250"/>
      <c r="MFV249" s="250"/>
      <c r="MFW249" s="250"/>
      <c r="MFX249" s="250"/>
      <c r="MFY249" s="250"/>
      <c r="MFZ249" s="250"/>
      <c r="MGA249" s="250"/>
      <c r="MGB249" s="250"/>
      <c r="MGC249" s="250"/>
      <c r="MGD249" s="250"/>
      <c r="MGE249" s="250"/>
      <c r="MGF249" s="250"/>
      <c r="MGG249" s="250"/>
      <c r="MGH249" s="250"/>
      <c r="MGI249" s="250"/>
      <c r="MGJ249" s="250"/>
      <c r="MGK249" s="250"/>
      <c r="MGL249" s="250"/>
      <c r="MGM249" s="250"/>
      <c r="MGN249" s="250"/>
      <c r="MGO249" s="250"/>
      <c r="MGP249" s="250"/>
      <c r="MGQ249" s="250"/>
      <c r="MGR249" s="250"/>
      <c r="MGS249" s="250"/>
      <c r="MGT249" s="250"/>
      <c r="MGU249" s="250"/>
      <c r="MGV249" s="250"/>
      <c r="MGW249" s="250"/>
      <c r="MGX249" s="250"/>
      <c r="MGY249" s="250"/>
      <c r="MGZ249" s="250"/>
      <c r="MHA249" s="250"/>
      <c r="MHB249" s="250"/>
      <c r="MHC249" s="250"/>
      <c r="MHD249" s="250"/>
      <c r="MHE249" s="250"/>
      <c r="MHF249" s="250"/>
      <c r="MHG249" s="250"/>
      <c r="MHH249" s="250"/>
      <c r="MHI249" s="250"/>
      <c r="MHJ249" s="250"/>
      <c r="MHK249" s="250"/>
      <c r="MHL249" s="250"/>
      <c r="MHM249" s="250"/>
      <c r="MHN249" s="250"/>
      <c r="MHO249" s="250"/>
      <c r="MHP249" s="250"/>
      <c r="MHQ249" s="250"/>
      <c r="MHR249" s="250"/>
      <c r="MHS249" s="250"/>
      <c r="MHT249" s="250"/>
      <c r="MHU249" s="250"/>
      <c r="MHV249" s="250"/>
      <c r="MHW249" s="250"/>
      <c r="MHX249" s="250"/>
      <c r="MHY249" s="250"/>
      <c r="MHZ249" s="250"/>
      <c r="MIA249" s="250"/>
      <c r="MIB249" s="250"/>
      <c r="MIC249" s="250"/>
      <c r="MID249" s="250"/>
      <c r="MIE249" s="250"/>
      <c r="MIF249" s="250"/>
      <c r="MIG249" s="250"/>
      <c r="MIH249" s="250"/>
      <c r="MII249" s="250"/>
      <c r="MIJ249" s="250"/>
      <c r="MIK249" s="250"/>
      <c r="MIL249" s="250"/>
      <c r="MIM249" s="250"/>
      <c r="MIN249" s="250"/>
      <c r="MIO249" s="250"/>
      <c r="MIP249" s="250"/>
      <c r="MIQ249" s="250"/>
      <c r="MIR249" s="250"/>
      <c r="MIS249" s="250"/>
      <c r="MIT249" s="250"/>
      <c r="MIU249" s="250"/>
      <c r="MIV249" s="250"/>
      <c r="MIW249" s="250"/>
      <c r="MIX249" s="250"/>
      <c r="MIY249" s="250"/>
      <c r="MIZ249" s="250"/>
      <c r="MJA249" s="250"/>
      <c r="MJB249" s="250"/>
      <c r="MJC249" s="250"/>
      <c r="MJD249" s="250"/>
      <c r="MJE249" s="250"/>
      <c r="MJF249" s="250"/>
      <c r="MJG249" s="250"/>
      <c r="MJH249" s="250"/>
      <c r="MJI249" s="250"/>
      <c r="MJJ249" s="250"/>
      <c r="MJK249" s="250"/>
      <c r="MJL249" s="250"/>
      <c r="MJM249" s="250"/>
      <c r="MJN249" s="250"/>
      <c r="MJO249" s="250"/>
      <c r="MJP249" s="250"/>
      <c r="MJQ249" s="250"/>
      <c r="MJR249" s="250"/>
      <c r="MJS249" s="250"/>
      <c r="MJT249" s="250"/>
      <c r="MJU249" s="250"/>
      <c r="MJV249" s="250"/>
      <c r="MJW249" s="250"/>
      <c r="MJX249" s="250"/>
      <c r="MJY249" s="250"/>
      <c r="MJZ249" s="250"/>
      <c r="MKA249" s="250"/>
      <c r="MKB249" s="250"/>
      <c r="MKC249" s="250"/>
      <c r="MKD249" s="250"/>
      <c r="MKE249" s="250"/>
      <c r="MKF249" s="250"/>
      <c r="MKG249" s="250"/>
      <c r="MKH249" s="250"/>
      <c r="MKI249" s="250"/>
      <c r="MKJ249" s="250"/>
      <c r="MKK249" s="250"/>
      <c r="MKL249" s="250"/>
      <c r="MKM249" s="250"/>
      <c r="MKN249" s="250"/>
      <c r="MKO249" s="250"/>
      <c r="MKP249" s="250"/>
      <c r="MKQ249" s="250"/>
      <c r="MKR249" s="250"/>
      <c r="MKS249" s="250"/>
      <c r="MKT249" s="250"/>
      <c r="MKU249" s="250"/>
      <c r="MKV249" s="250"/>
      <c r="MKW249" s="250"/>
      <c r="MKX249" s="250"/>
      <c r="MKY249" s="250"/>
      <c r="MKZ249" s="250"/>
      <c r="MLA249" s="250"/>
      <c r="MLB249" s="250"/>
      <c r="MLC249" s="250"/>
      <c r="MLD249" s="250"/>
      <c r="MLE249" s="250"/>
      <c r="MLF249" s="250"/>
      <c r="MLG249" s="250"/>
      <c r="MLH249" s="250"/>
      <c r="MLI249" s="250"/>
      <c r="MLJ249" s="250"/>
      <c r="MLK249" s="250"/>
      <c r="MLL249" s="250"/>
      <c r="MLM249" s="250"/>
      <c r="MLN249" s="250"/>
      <c r="MLO249" s="250"/>
      <c r="MLP249" s="250"/>
      <c r="MLQ249" s="250"/>
      <c r="MLR249" s="250"/>
      <c r="MLS249" s="250"/>
      <c r="MLT249" s="250"/>
      <c r="MLU249" s="250"/>
      <c r="MLV249" s="250"/>
      <c r="MLW249" s="250"/>
      <c r="MLX249" s="250"/>
      <c r="MLY249" s="250"/>
      <c r="MLZ249" s="250"/>
      <c r="MMA249" s="250"/>
      <c r="MMB249" s="250"/>
      <c r="MMC249" s="250"/>
      <c r="MMD249" s="250"/>
      <c r="MME249" s="250"/>
      <c r="MMF249" s="250"/>
      <c r="MMG249" s="250"/>
      <c r="MMH249" s="250"/>
      <c r="MMI249" s="250"/>
      <c r="MMJ249" s="250"/>
      <c r="MMK249" s="250"/>
      <c r="MML249" s="250"/>
      <c r="MMM249" s="250"/>
      <c r="MMN249" s="250"/>
      <c r="MMO249" s="250"/>
      <c r="MMP249" s="250"/>
      <c r="MMQ249" s="250"/>
      <c r="MMR249" s="250"/>
      <c r="MMS249" s="250"/>
      <c r="MMT249" s="250"/>
      <c r="MMU249" s="250"/>
      <c r="MMV249" s="250"/>
      <c r="MMW249" s="250"/>
      <c r="MMX249" s="250"/>
      <c r="MMY249" s="250"/>
      <c r="MMZ249" s="250"/>
      <c r="MNA249" s="250"/>
      <c r="MNB249" s="250"/>
      <c r="MNC249" s="250"/>
      <c r="MND249" s="250"/>
      <c r="MNE249" s="250"/>
      <c r="MNF249" s="250"/>
      <c r="MNG249" s="250"/>
      <c r="MNH249" s="250"/>
      <c r="MNI249" s="250"/>
      <c r="MNJ249" s="250"/>
      <c r="MNK249" s="250"/>
      <c r="MNL249" s="250"/>
      <c r="MNM249" s="250"/>
      <c r="MNN249" s="250"/>
      <c r="MNO249" s="250"/>
      <c r="MNP249" s="250"/>
      <c r="MNQ249" s="250"/>
      <c r="MNR249" s="250"/>
      <c r="MNS249" s="250"/>
      <c r="MNT249" s="250"/>
      <c r="MNU249" s="250"/>
      <c r="MNV249" s="250"/>
      <c r="MNW249" s="250"/>
      <c r="MNX249" s="250"/>
      <c r="MNY249" s="250"/>
      <c r="MNZ249" s="250"/>
      <c r="MOA249" s="250"/>
      <c r="MOB249" s="250"/>
      <c r="MOC249" s="250"/>
      <c r="MOD249" s="250"/>
      <c r="MOE249" s="250"/>
      <c r="MOF249" s="250"/>
      <c r="MOG249" s="250"/>
      <c r="MOH249" s="250"/>
      <c r="MOI249" s="250"/>
      <c r="MOJ249" s="250"/>
      <c r="MOK249" s="250"/>
      <c r="MOL249" s="250"/>
      <c r="MOM249" s="250"/>
      <c r="MON249" s="250"/>
      <c r="MOO249" s="250"/>
      <c r="MOP249" s="250"/>
      <c r="MOQ249" s="250"/>
      <c r="MOR249" s="250"/>
      <c r="MOS249" s="250"/>
      <c r="MOT249" s="250"/>
      <c r="MOU249" s="250"/>
      <c r="MOV249" s="250"/>
      <c r="MOW249" s="250"/>
      <c r="MOX249" s="250"/>
      <c r="MOY249" s="250"/>
      <c r="MOZ249" s="250"/>
      <c r="MPA249" s="250"/>
      <c r="MPB249" s="250"/>
      <c r="MPC249" s="250"/>
      <c r="MPD249" s="250"/>
      <c r="MPE249" s="250"/>
      <c r="MPF249" s="250"/>
      <c r="MPG249" s="250"/>
      <c r="MPH249" s="250"/>
      <c r="MPI249" s="250"/>
      <c r="MPJ249" s="250"/>
      <c r="MPK249" s="250"/>
      <c r="MPL249" s="250"/>
      <c r="MPM249" s="250"/>
      <c r="MPN249" s="250"/>
      <c r="MPO249" s="250"/>
      <c r="MPP249" s="250"/>
      <c r="MPQ249" s="250"/>
      <c r="MPR249" s="250"/>
      <c r="MPS249" s="250"/>
      <c r="MPT249" s="250"/>
      <c r="MPU249" s="250"/>
      <c r="MPV249" s="250"/>
      <c r="MPW249" s="250"/>
      <c r="MPX249" s="250"/>
      <c r="MPY249" s="250"/>
      <c r="MPZ249" s="250"/>
      <c r="MQA249" s="250"/>
      <c r="MQB249" s="250"/>
      <c r="MQC249" s="250"/>
      <c r="MQD249" s="250"/>
      <c r="MQE249" s="250"/>
      <c r="MQF249" s="250"/>
      <c r="MQG249" s="250"/>
      <c r="MQH249" s="250"/>
      <c r="MQI249" s="250"/>
      <c r="MQJ249" s="250"/>
      <c r="MQK249" s="250"/>
      <c r="MQL249" s="250"/>
      <c r="MQM249" s="250"/>
      <c r="MQN249" s="250"/>
      <c r="MQO249" s="250"/>
      <c r="MQP249" s="250"/>
      <c r="MQQ249" s="250"/>
      <c r="MQR249" s="250"/>
      <c r="MQS249" s="250"/>
      <c r="MQT249" s="250"/>
      <c r="MQU249" s="250"/>
      <c r="MQV249" s="250"/>
      <c r="MQW249" s="250"/>
      <c r="MQX249" s="250"/>
      <c r="MQY249" s="250"/>
      <c r="MQZ249" s="250"/>
      <c r="MRA249" s="250"/>
      <c r="MRB249" s="250"/>
      <c r="MRC249" s="250"/>
      <c r="MRD249" s="250"/>
      <c r="MRE249" s="250"/>
      <c r="MRF249" s="250"/>
      <c r="MRG249" s="250"/>
      <c r="MRH249" s="250"/>
      <c r="MRI249" s="250"/>
      <c r="MRJ249" s="250"/>
      <c r="MRK249" s="250"/>
      <c r="MRL249" s="250"/>
      <c r="MRM249" s="250"/>
      <c r="MRN249" s="250"/>
      <c r="MRO249" s="250"/>
      <c r="MRP249" s="250"/>
      <c r="MRQ249" s="250"/>
      <c r="MRR249" s="250"/>
      <c r="MRS249" s="250"/>
      <c r="MRT249" s="250"/>
      <c r="MRU249" s="250"/>
      <c r="MRV249" s="250"/>
      <c r="MRW249" s="250"/>
      <c r="MRX249" s="250"/>
      <c r="MRY249" s="250"/>
      <c r="MRZ249" s="250"/>
      <c r="MSA249" s="250"/>
      <c r="MSB249" s="250"/>
      <c r="MSC249" s="250"/>
      <c r="MSD249" s="250"/>
      <c r="MSE249" s="250"/>
      <c r="MSF249" s="250"/>
      <c r="MSG249" s="250"/>
      <c r="MSH249" s="250"/>
      <c r="MSI249" s="250"/>
      <c r="MSJ249" s="250"/>
      <c r="MSK249" s="250"/>
      <c r="MSL249" s="250"/>
      <c r="MSM249" s="250"/>
      <c r="MSN249" s="250"/>
      <c r="MSO249" s="250"/>
      <c r="MSP249" s="250"/>
      <c r="MSQ249" s="250"/>
      <c r="MSR249" s="250"/>
      <c r="MSS249" s="250"/>
      <c r="MST249" s="250"/>
      <c r="MSU249" s="250"/>
      <c r="MSV249" s="250"/>
      <c r="MSW249" s="250"/>
      <c r="MSX249" s="250"/>
      <c r="MSY249" s="250"/>
      <c r="MSZ249" s="250"/>
      <c r="MTA249" s="250"/>
      <c r="MTB249" s="250"/>
      <c r="MTC249" s="250"/>
      <c r="MTD249" s="250"/>
      <c r="MTE249" s="250"/>
      <c r="MTF249" s="250"/>
      <c r="MTG249" s="250"/>
      <c r="MTH249" s="250"/>
      <c r="MTI249" s="250"/>
      <c r="MTJ249" s="250"/>
      <c r="MTK249" s="250"/>
      <c r="MTL249" s="250"/>
      <c r="MTM249" s="250"/>
      <c r="MTN249" s="250"/>
      <c r="MTO249" s="250"/>
      <c r="MTP249" s="250"/>
      <c r="MTQ249" s="250"/>
      <c r="MTR249" s="250"/>
      <c r="MTS249" s="250"/>
      <c r="MTT249" s="250"/>
      <c r="MTU249" s="250"/>
      <c r="MTV249" s="250"/>
      <c r="MTW249" s="250"/>
      <c r="MTX249" s="250"/>
      <c r="MTY249" s="250"/>
      <c r="MTZ249" s="250"/>
      <c r="MUA249" s="250"/>
      <c r="MUB249" s="250"/>
      <c r="MUC249" s="250"/>
      <c r="MUD249" s="250"/>
      <c r="MUE249" s="250"/>
      <c r="MUF249" s="250"/>
      <c r="MUG249" s="250"/>
      <c r="MUH249" s="250"/>
      <c r="MUI249" s="250"/>
      <c r="MUJ249" s="250"/>
      <c r="MUK249" s="250"/>
      <c r="MUL249" s="250"/>
      <c r="MUM249" s="250"/>
      <c r="MUN249" s="250"/>
      <c r="MUO249" s="250"/>
      <c r="MUP249" s="250"/>
      <c r="MUQ249" s="250"/>
      <c r="MUR249" s="250"/>
      <c r="MUS249" s="250"/>
      <c r="MUT249" s="250"/>
      <c r="MUU249" s="250"/>
      <c r="MUV249" s="250"/>
      <c r="MUW249" s="250"/>
      <c r="MUX249" s="250"/>
      <c r="MUY249" s="250"/>
      <c r="MUZ249" s="250"/>
      <c r="MVA249" s="250"/>
      <c r="MVB249" s="250"/>
      <c r="MVC249" s="250"/>
      <c r="MVD249" s="250"/>
      <c r="MVE249" s="250"/>
      <c r="MVF249" s="250"/>
      <c r="MVG249" s="250"/>
      <c r="MVH249" s="250"/>
      <c r="MVI249" s="250"/>
      <c r="MVJ249" s="250"/>
      <c r="MVK249" s="250"/>
      <c r="MVL249" s="250"/>
      <c r="MVM249" s="250"/>
      <c r="MVN249" s="250"/>
      <c r="MVO249" s="250"/>
      <c r="MVP249" s="250"/>
      <c r="MVQ249" s="250"/>
      <c r="MVR249" s="250"/>
      <c r="MVS249" s="250"/>
      <c r="MVT249" s="250"/>
      <c r="MVU249" s="250"/>
      <c r="MVV249" s="250"/>
      <c r="MVW249" s="250"/>
      <c r="MVX249" s="250"/>
      <c r="MVY249" s="250"/>
      <c r="MVZ249" s="250"/>
      <c r="MWA249" s="250"/>
      <c r="MWB249" s="250"/>
      <c r="MWC249" s="250"/>
      <c r="MWD249" s="250"/>
      <c r="MWE249" s="250"/>
      <c r="MWF249" s="250"/>
      <c r="MWG249" s="250"/>
      <c r="MWH249" s="250"/>
      <c r="MWI249" s="250"/>
      <c r="MWJ249" s="250"/>
      <c r="MWK249" s="250"/>
      <c r="MWL249" s="250"/>
      <c r="MWM249" s="250"/>
      <c r="MWN249" s="250"/>
      <c r="MWO249" s="250"/>
      <c r="MWP249" s="250"/>
      <c r="MWQ249" s="250"/>
      <c r="MWR249" s="250"/>
      <c r="MWS249" s="250"/>
      <c r="MWT249" s="250"/>
      <c r="MWU249" s="250"/>
      <c r="MWV249" s="250"/>
      <c r="MWW249" s="250"/>
      <c r="MWX249" s="250"/>
      <c r="MWY249" s="250"/>
      <c r="MWZ249" s="250"/>
      <c r="MXA249" s="250"/>
      <c r="MXB249" s="250"/>
      <c r="MXC249" s="250"/>
      <c r="MXD249" s="250"/>
      <c r="MXE249" s="250"/>
      <c r="MXF249" s="250"/>
      <c r="MXG249" s="250"/>
      <c r="MXH249" s="250"/>
      <c r="MXI249" s="250"/>
      <c r="MXJ249" s="250"/>
      <c r="MXK249" s="250"/>
      <c r="MXL249" s="250"/>
      <c r="MXM249" s="250"/>
      <c r="MXN249" s="250"/>
      <c r="MXO249" s="250"/>
      <c r="MXP249" s="250"/>
      <c r="MXQ249" s="250"/>
      <c r="MXR249" s="250"/>
      <c r="MXS249" s="250"/>
      <c r="MXT249" s="250"/>
      <c r="MXU249" s="250"/>
      <c r="MXV249" s="250"/>
      <c r="MXW249" s="250"/>
      <c r="MXX249" s="250"/>
      <c r="MXY249" s="250"/>
      <c r="MXZ249" s="250"/>
      <c r="MYA249" s="250"/>
      <c r="MYB249" s="250"/>
      <c r="MYC249" s="250"/>
      <c r="MYD249" s="250"/>
      <c r="MYE249" s="250"/>
      <c r="MYF249" s="250"/>
      <c r="MYG249" s="250"/>
      <c r="MYH249" s="250"/>
      <c r="MYI249" s="250"/>
      <c r="MYJ249" s="250"/>
      <c r="MYK249" s="250"/>
      <c r="MYL249" s="250"/>
      <c r="MYM249" s="250"/>
      <c r="MYN249" s="250"/>
      <c r="MYO249" s="250"/>
      <c r="MYP249" s="250"/>
      <c r="MYQ249" s="250"/>
      <c r="MYR249" s="250"/>
      <c r="MYS249" s="250"/>
      <c r="MYT249" s="250"/>
      <c r="MYU249" s="250"/>
      <c r="MYV249" s="250"/>
      <c r="MYW249" s="250"/>
      <c r="MYX249" s="250"/>
      <c r="MYY249" s="250"/>
      <c r="MYZ249" s="250"/>
      <c r="MZA249" s="250"/>
      <c r="MZB249" s="250"/>
      <c r="MZC249" s="250"/>
      <c r="MZD249" s="250"/>
      <c r="MZE249" s="250"/>
      <c r="MZF249" s="250"/>
      <c r="MZG249" s="250"/>
      <c r="MZH249" s="250"/>
      <c r="MZI249" s="250"/>
      <c r="MZJ249" s="250"/>
      <c r="MZK249" s="250"/>
      <c r="MZL249" s="250"/>
      <c r="MZM249" s="250"/>
      <c r="MZN249" s="250"/>
      <c r="MZO249" s="250"/>
      <c r="MZP249" s="250"/>
      <c r="MZQ249" s="250"/>
      <c r="MZR249" s="250"/>
      <c r="MZS249" s="250"/>
      <c r="MZT249" s="250"/>
      <c r="MZU249" s="250"/>
      <c r="MZV249" s="250"/>
      <c r="MZW249" s="250"/>
      <c r="MZX249" s="250"/>
      <c r="MZY249" s="250"/>
      <c r="MZZ249" s="250"/>
      <c r="NAA249" s="250"/>
      <c r="NAB249" s="250"/>
      <c r="NAC249" s="250"/>
      <c r="NAD249" s="250"/>
      <c r="NAE249" s="250"/>
      <c r="NAF249" s="250"/>
      <c r="NAG249" s="250"/>
      <c r="NAH249" s="250"/>
      <c r="NAI249" s="250"/>
      <c r="NAJ249" s="250"/>
      <c r="NAK249" s="250"/>
      <c r="NAL249" s="250"/>
      <c r="NAM249" s="250"/>
      <c r="NAN249" s="250"/>
      <c r="NAO249" s="250"/>
      <c r="NAP249" s="250"/>
      <c r="NAQ249" s="250"/>
      <c r="NAR249" s="250"/>
      <c r="NAS249" s="250"/>
      <c r="NAT249" s="250"/>
      <c r="NAU249" s="250"/>
      <c r="NAV249" s="250"/>
      <c r="NAW249" s="250"/>
      <c r="NAX249" s="250"/>
      <c r="NAY249" s="250"/>
      <c r="NAZ249" s="250"/>
      <c r="NBA249" s="250"/>
      <c r="NBB249" s="250"/>
      <c r="NBC249" s="250"/>
      <c r="NBD249" s="250"/>
      <c r="NBE249" s="250"/>
      <c r="NBF249" s="250"/>
      <c r="NBG249" s="250"/>
      <c r="NBH249" s="250"/>
      <c r="NBI249" s="250"/>
      <c r="NBJ249" s="250"/>
      <c r="NBK249" s="250"/>
      <c r="NBL249" s="250"/>
      <c r="NBM249" s="250"/>
      <c r="NBN249" s="250"/>
      <c r="NBO249" s="250"/>
      <c r="NBP249" s="250"/>
      <c r="NBQ249" s="250"/>
      <c r="NBR249" s="250"/>
      <c r="NBS249" s="250"/>
      <c r="NBT249" s="250"/>
      <c r="NBU249" s="250"/>
      <c r="NBV249" s="250"/>
      <c r="NBW249" s="250"/>
      <c r="NBX249" s="250"/>
      <c r="NBY249" s="250"/>
      <c r="NBZ249" s="250"/>
      <c r="NCA249" s="250"/>
      <c r="NCB249" s="250"/>
      <c r="NCC249" s="250"/>
      <c r="NCD249" s="250"/>
      <c r="NCE249" s="250"/>
      <c r="NCF249" s="250"/>
      <c r="NCG249" s="250"/>
      <c r="NCH249" s="250"/>
      <c r="NCI249" s="250"/>
      <c r="NCJ249" s="250"/>
      <c r="NCK249" s="250"/>
      <c r="NCL249" s="250"/>
      <c r="NCM249" s="250"/>
      <c r="NCN249" s="250"/>
      <c r="NCO249" s="250"/>
      <c r="NCP249" s="250"/>
      <c r="NCQ249" s="250"/>
      <c r="NCR249" s="250"/>
      <c r="NCS249" s="250"/>
      <c r="NCT249" s="250"/>
      <c r="NCU249" s="250"/>
      <c r="NCV249" s="250"/>
      <c r="NCW249" s="250"/>
      <c r="NCX249" s="250"/>
      <c r="NCY249" s="250"/>
      <c r="NCZ249" s="250"/>
      <c r="NDA249" s="250"/>
      <c r="NDB249" s="250"/>
      <c r="NDC249" s="250"/>
      <c r="NDD249" s="250"/>
      <c r="NDE249" s="250"/>
      <c r="NDF249" s="250"/>
      <c r="NDG249" s="250"/>
      <c r="NDH249" s="250"/>
      <c r="NDI249" s="250"/>
      <c r="NDJ249" s="250"/>
      <c r="NDK249" s="250"/>
      <c r="NDL249" s="250"/>
      <c r="NDM249" s="250"/>
      <c r="NDN249" s="250"/>
      <c r="NDO249" s="250"/>
      <c r="NDP249" s="250"/>
      <c r="NDQ249" s="250"/>
      <c r="NDR249" s="250"/>
      <c r="NDS249" s="250"/>
      <c r="NDT249" s="250"/>
      <c r="NDU249" s="250"/>
      <c r="NDV249" s="250"/>
      <c r="NDW249" s="250"/>
      <c r="NDX249" s="250"/>
      <c r="NDY249" s="250"/>
      <c r="NDZ249" s="250"/>
      <c r="NEA249" s="250"/>
      <c r="NEB249" s="250"/>
      <c r="NEC249" s="250"/>
      <c r="NED249" s="250"/>
      <c r="NEE249" s="250"/>
      <c r="NEF249" s="250"/>
      <c r="NEG249" s="250"/>
      <c r="NEH249" s="250"/>
      <c r="NEI249" s="250"/>
      <c r="NEJ249" s="250"/>
      <c r="NEK249" s="250"/>
      <c r="NEL249" s="250"/>
      <c r="NEM249" s="250"/>
      <c r="NEN249" s="250"/>
      <c r="NEO249" s="250"/>
      <c r="NEP249" s="250"/>
      <c r="NEQ249" s="250"/>
      <c r="NER249" s="250"/>
      <c r="NES249" s="250"/>
      <c r="NET249" s="250"/>
      <c r="NEU249" s="250"/>
      <c r="NEV249" s="250"/>
      <c r="NEW249" s="250"/>
      <c r="NEX249" s="250"/>
      <c r="NEY249" s="250"/>
      <c r="NEZ249" s="250"/>
      <c r="NFA249" s="250"/>
      <c r="NFB249" s="250"/>
      <c r="NFC249" s="250"/>
      <c r="NFD249" s="250"/>
      <c r="NFE249" s="250"/>
      <c r="NFF249" s="250"/>
      <c r="NFG249" s="250"/>
      <c r="NFH249" s="250"/>
      <c r="NFI249" s="250"/>
      <c r="NFJ249" s="250"/>
      <c r="NFK249" s="250"/>
      <c r="NFL249" s="250"/>
      <c r="NFM249" s="250"/>
      <c r="NFN249" s="250"/>
      <c r="NFO249" s="250"/>
      <c r="NFP249" s="250"/>
      <c r="NFQ249" s="250"/>
      <c r="NFR249" s="250"/>
      <c r="NFS249" s="250"/>
      <c r="NFT249" s="250"/>
      <c r="NFU249" s="250"/>
      <c r="NFV249" s="250"/>
      <c r="NFW249" s="250"/>
      <c r="NFX249" s="250"/>
      <c r="NFY249" s="250"/>
      <c r="NFZ249" s="250"/>
      <c r="NGA249" s="250"/>
      <c r="NGB249" s="250"/>
      <c r="NGC249" s="250"/>
      <c r="NGD249" s="250"/>
      <c r="NGE249" s="250"/>
      <c r="NGF249" s="250"/>
      <c r="NGG249" s="250"/>
      <c r="NGH249" s="250"/>
      <c r="NGI249" s="250"/>
      <c r="NGJ249" s="250"/>
      <c r="NGK249" s="250"/>
      <c r="NGL249" s="250"/>
      <c r="NGM249" s="250"/>
      <c r="NGN249" s="250"/>
      <c r="NGO249" s="250"/>
      <c r="NGP249" s="250"/>
      <c r="NGQ249" s="250"/>
      <c r="NGR249" s="250"/>
      <c r="NGS249" s="250"/>
      <c r="NGT249" s="250"/>
      <c r="NGU249" s="250"/>
      <c r="NGV249" s="250"/>
      <c r="NGW249" s="250"/>
      <c r="NGX249" s="250"/>
      <c r="NGY249" s="250"/>
      <c r="NGZ249" s="250"/>
      <c r="NHA249" s="250"/>
      <c r="NHB249" s="250"/>
      <c r="NHC249" s="250"/>
      <c r="NHD249" s="250"/>
      <c r="NHE249" s="250"/>
      <c r="NHF249" s="250"/>
      <c r="NHG249" s="250"/>
      <c r="NHH249" s="250"/>
      <c r="NHI249" s="250"/>
      <c r="NHJ249" s="250"/>
      <c r="NHK249" s="250"/>
      <c r="NHL249" s="250"/>
      <c r="NHM249" s="250"/>
      <c r="NHN249" s="250"/>
      <c r="NHO249" s="250"/>
      <c r="NHP249" s="250"/>
      <c r="NHQ249" s="250"/>
      <c r="NHR249" s="250"/>
      <c r="NHS249" s="250"/>
      <c r="NHT249" s="250"/>
      <c r="NHU249" s="250"/>
      <c r="NHV249" s="250"/>
      <c r="NHW249" s="250"/>
      <c r="NHX249" s="250"/>
      <c r="NHY249" s="250"/>
      <c r="NHZ249" s="250"/>
      <c r="NIA249" s="250"/>
      <c r="NIB249" s="250"/>
      <c r="NIC249" s="250"/>
      <c r="NID249" s="250"/>
      <c r="NIE249" s="250"/>
      <c r="NIF249" s="250"/>
      <c r="NIG249" s="250"/>
      <c r="NIH249" s="250"/>
      <c r="NII249" s="250"/>
      <c r="NIJ249" s="250"/>
      <c r="NIK249" s="250"/>
      <c r="NIL249" s="250"/>
      <c r="NIM249" s="250"/>
      <c r="NIN249" s="250"/>
      <c r="NIO249" s="250"/>
      <c r="NIP249" s="250"/>
      <c r="NIQ249" s="250"/>
      <c r="NIR249" s="250"/>
      <c r="NIS249" s="250"/>
      <c r="NIT249" s="250"/>
      <c r="NIU249" s="250"/>
      <c r="NIV249" s="250"/>
      <c r="NIW249" s="250"/>
      <c r="NIX249" s="250"/>
      <c r="NIY249" s="250"/>
      <c r="NIZ249" s="250"/>
      <c r="NJA249" s="250"/>
      <c r="NJB249" s="250"/>
      <c r="NJC249" s="250"/>
      <c r="NJD249" s="250"/>
      <c r="NJE249" s="250"/>
      <c r="NJF249" s="250"/>
      <c r="NJG249" s="250"/>
      <c r="NJH249" s="250"/>
      <c r="NJI249" s="250"/>
      <c r="NJJ249" s="250"/>
      <c r="NJK249" s="250"/>
      <c r="NJL249" s="250"/>
      <c r="NJM249" s="250"/>
      <c r="NJN249" s="250"/>
      <c r="NJO249" s="250"/>
      <c r="NJP249" s="250"/>
      <c r="NJQ249" s="250"/>
      <c r="NJR249" s="250"/>
      <c r="NJS249" s="250"/>
      <c r="NJT249" s="250"/>
      <c r="NJU249" s="250"/>
      <c r="NJV249" s="250"/>
      <c r="NJW249" s="250"/>
      <c r="NJX249" s="250"/>
      <c r="NJY249" s="250"/>
      <c r="NJZ249" s="250"/>
      <c r="NKA249" s="250"/>
      <c r="NKB249" s="250"/>
      <c r="NKC249" s="250"/>
      <c r="NKD249" s="250"/>
      <c r="NKE249" s="250"/>
      <c r="NKF249" s="250"/>
      <c r="NKG249" s="250"/>
      <c r="NKH249" s="250"/>
      <c r="NKI249" s="250"/>
      <c r="NKJ249" s="250"/>
      <c r="NKK249" s="250"/>
      <c r="NKL249" s="250"/>
      <c r="NKM249" s="250"/>
      <c r="NKN249" s="250"/>
      <c r="NKO249" s="250"/>
      <c r="NKP249" s="250"/>
      <c r="NKQ249" s="250"/>
      <c r="NKR249" s="250"/>
      <c r="NKS249" s="250"/>
      <c r="NKT249" s="250"/>
      <c r="NKU249" s="250"/>
      <c r="NKV249" s="250"/>
      <c r="NKW249" s="250"/>
      <c r="NKX249" s="250"/>
      <c r="NKY249" s="250"/>
      <c r="NKZ249" s="250"/>
      <c r="NLA249" s="250"/>
      <c r="NLB249" s="250"/>
      <c r="NLC249" s="250"/>
      <c r="NLD249" s="250"/>
      <c r="NLE249" s="250"/>
      <c r="NLF249" s="250"/>
      <c r="NLG249" s="250"/>
      <c r="NLH249" s="250"/>
      <c r="NLI249" s="250"/>
      <c r="NLJ249" s="250"/>
      <c r="NLK249" s="250"/>
      <c r="NLL249" s="250"/>
      <c r="NLM249" s="250"/>
      <c r="NLN249" s="250"/>
      <c r="NLO249" s="250"/>
      <c r="NLP249" s="250"/>
      <c r="NLQ249" s="250"/>
      <c r="NLR249" s="250"/>
      <c r="NLS249" s="250"/>
      <c r="NLT249" s="250"/>
      <c r="NLU249" s="250"/>
      <c r="NLV249" s="250"/>
      <c r="NLW249" s="250"/>
      <c r="NLX249" s="250"/>
      <c r="NLY249" s="250"/>
      <c r="NLZ249" s="250"/>
      <c r="NMA249" s="250"/>
      <c r="NMB249" s="250"/>
      <c r="NMC249" s="250"/>
      <c r="NMD249" s="250"/>
      <c r="NME249" s="250"/>
      <c r="NMF249" s="250"/>
      <c r="NMG249" s="250"/>
      <c r="NMH249" s="250"/>
      <c r="NMI249" s="250"/>
      <c r="NMJ249" s="250"/>
      <c r="NMK249" s="250"/>
      <c r="NML249" s="250"/>
      <c r="NMM249" s="250"/>
      <c r="NMN249" s="250"/>
      <c r="NMO249" s="250"/>
      <c r="NMP249" s="250"/>
      <c r="NMQ249" s="250"/>
      <c r="NMR249" s="250"/>
      <c r="NMS249" s="250"/>
      <c r="NMT249" s="250"/>
      <c r="NMU249" s="250"/>
      <c r="NMV249" s="250"/>
      <c r="NMW249" s="250"/>
      <c r="NMX249" s="250"/>
      <c r="NMY249" s="250"/>
      <c r="NMZ249" s="250"/>
      <c r="NNA249" s="250"/>
      <c r="NNB249" s="250"/>
      <c r="NNC249" s="250"/>
      <c r="NND249" s="250"/>
      <c r="NNE249" s="250"/>
      <c r="NNF249" s="250"/>
      <c r="NNG249" s="250"/>
      <c r="NNH249" s="250"/>
      <c r="NNI249" s="250"/>
      <c r="NNJ249" s="250"/>
      <c r="NNK249" s="250"/>
      <c r="NNL249" s="250"/>
      <c r="NNM249" s="250"/>
      <c r="NNN249" s="250"/>
      <c r="NNO249" s="250"/>
      <c r="NNP249" s="250"/>
      <c r="NNQ249" s="250"/>
      <c r="NNR249" s="250"/>
      <c r="NNS249" s="250"/>
      <c r="NNT249" s="250"/>
      <c r="NNU249" s="250"/>
      <c r="NNV249" s="250"/>
      <c r="NNW249" s="250"/>
      <c r="NNX249" s="250"/>
      <c r="NNY249" s="250"/>
      <c r="NNZ249" s="250"/>
      <c r="NOA249" s="250"/>
      <c r="NOB249" s="250"/>
      <c r="NOC249" s="250"/>
      <c r="NOD249" s="250"/>
      <c r="NOE249" s="250"/>
      <c r="NOF249" s="250"/>
      <c r="NOG249" s="250"/>
      <c r="NOH249" s="250"/>
      <c r="NOI249" s="250"/>
      <c r="NOJ249" s="250"/>
      <c r="NOK249" s="250"/>
      <c r="NOL249" s="250"/>
      <c r="NOM249" s="250"/>
      <c r="NON249" s="250"/>
      <c r="NOO249" s="250"/>
      <c r="NOP249" s="250"/>
      <c r="NOQ249" s="250"/>
      <c r="NOR249" s="250"/>
      <c r="NOS249" s="250"/>
      <c r="NOT249" s="250"/>
      <c r="NOU249" s="250"/>
      <c r="NOV249" s="250"/>
      <c r="NOW249" s="250"/>
      <c r="NOX249" s="250"/>
      <c r="NOY249" s="250"/>
      <c r="NOZ249" s="250"/>
      <c r="NPA249" s="250"/>
      <c r="NPB249" s="250"/>
      <c r="NPC249" s="250"/>
      <c r="NPD249" s="250"/>
      <c r="NPE249" s="250"/>
      <c r="NPF249" s="250"/>
      <c r="NPG249" s="250"/>
      <c r="NPH249" s="250"/>
      <c r="NPI249" s="250"/>
      <c r="NPJ249" s="250"/>
      <c r="NPK249" s="250"/>
      <c r="NPL249" s="250"/>
      <c r="NPM249" s="250"/>
      <c r="NPN249" s="250"/>
      <c r="NPO249" s="250"/>
      <c r="NPP249" s="250"/>
      <c r="NPQ249" s="250"/>
      <c r="NPR249" s="250"/>
      <c r="NPS249" s="250"/>
      <c r="NPT249" s="250"/>
      <c r="NPU249" s="250"/>
      <c r="NPV249" s="250"/>
      <c r="NPW249" s="250"/>
      <c r="NPX249" s="250"/>
      <c r="NPY249" s="250"/>
      <c r="NPZ249" s="250"/>
      <c r="NQA249" s="250"/>
      <c r="NQB249" s="250"/>
      <c r="NQC249" s="250"/>
      <c r="NQD249" s="250"/>
      <c r="NQE249" s="250"/>
      <c r="NQF249" s="250"/>
      <c r="NQG249" s="250"/>
      <c r="NQH249" s="250"/>
      <c r="NQI249" s="250"/>
      <c r="NQJ249" s="250"/>
      <c r="NQK249" s="250"/>
      <c r="NQL249" s="250"/>
      <c r="NQM249" s="250"/>
      <c r="NQN249" s="250"/>
      <c r="NQO249" s="250"/>
      <c r="NQP249" s="250"/>
      <c r="NQQ249" s="250"/>
      <c r="NQR249" s="250"/>
      <c r="NQS249" s="250"/>
      <c r="NQT249" s="250"/>
      <c r="NQU249" s="250"/>
      <c r="NQV249" s="250"/>
      <c r="NQW249" s="250"/>
      <c r="NQX249" s="250"/>
      <c r="NQY249" s="250"/>
      <c r="NQZ249" s="250"/>
      <c r="NRA249" s="250"/>
      <c r="NRB249" s="250"/>
      <c r="NRC249" s="250"/>
      <c r="NRD249" s="250"/>
      <c r="NRE249" s="250"/>
      <c r="NRF249" s="250"/>
      <c r="NRG249" s="250"/>
      <c r="NRH249" s="250"/>
      <c r="NRI249" s="250"/>
      <c r="NRJ249" s="250"/>
      <c r="NRK249" s="250"/>
      <c r="NRL249" s="250"/>
      <c r="NRM249" s="250"/>
      <c r="NRN249" s="250"/>
      <c r="NRO249" s="250"/>
      <c r="NRP249" s="250"/>
      <c r="NRQ249" s="250"/>
      <c r="NRR249" s="250"/>
      <c r="NRS249" s="250"/>
      <c r="NRT249" s="250"/>
      <c r="NRU249" s="250"/>
      <c r="NRV249" s="250"/>
      <c r="NRW249" s="250"/>
      <c r="NRX249" s="250"/>
      <c r="NRY249" s="250"/>
      <c r="NRZ249" s="250"/>
      <c r="NSA249" s="250"/>
      <c r="NSB249" s="250"/>
      <c r="NSC249" s="250"/>
      <c r="NSD249" s="250"/>
      <c r="NSE249" s="250"/>
      <c r="NSF249" s="250"/>
      <c r="NSG249" s="250"/>
      <c r="NSH249" s="250"/>
      <c r="NSI249" s="250"/>
      <c r="NSJ249" s="250"/>
      <c r="NSK249" s="250"/>
      <c r="NSL249" s="250"/>
      <c r="NSM249" s="250"/>
      <c r="NSN249" s="250"/>
      <c r="NSO249" s="250"/>
      <c r="NSP249" s="250"/>
      <c r="NSQ249" s="250"/>
      <c r="NSR249" s="250"/>
      <c r="NSS249" s="250"/>
      <c r="NST249" s="250"/>
      <c r="NSU249" s="250"/>
      <c r="NSV249" s="250"/>
      <c r="NSW249" s="250"/>
      <c r="NSX249" s="250"/>
      <c r="NSY249" s="250"/>
      <c r="NSZ249" s="250"/>
      <c r="NTA249" s="250"/>
      <c r="NTB249" s="250"/>
      <c r="NTC249" s="250"/>
      <c r="NTD249" s="250"/>
      <c r="NTE249" s="250"/>
      <c r="NTF249" s="250"/>
      <c r="NTG249" s="250"/>
      <c r="NTH249" s="250"/>
      <c r="NTI249" s="250"/>
      <c r="NTJ249" s="250"/>
      <c r="NTK249" s="250"/>
      <c r="NTL249" s="250"/>
      <c r="NTM249" s="250"/>
      <c r="NTN249" s="250"/>
      <c r="NTO249" s="250"/>
      <c r="NTP249" s="250"/>
      <c r="NTQ249" s="250"/>
      <c r="NTR249" s="250"/>
      <c r="NTS249" s="250"/>
      <c r="NTT249" s="250"/>
      <c r="NTU249" s="250"/>
      <c r="NTV249" s="250"/>
      <c r="NTW249" s="250"/>
      <c r="NTX249" s="250"/>
      <c r="NTY249" s="250"/>
      <c r="NTZ249" s="250"/>
      <c r="NUA249" s="250"/>
      <c r="NUB249" s="250"/>
      <c r="NUC249" s="250"/>
      <c r="NUD249" s="250"/>
      <c r="NUE249" s="250"/>
      <c r="NUF249" s="250"/>
      <c r="NUG249" s="250"/>
      <c r="NUH249" s="250"/>
      <c r="NUI249" s="250"/>
      <c r="NUJ249" s="250"/>
      <c r="NUK249" s="250"/>
      <c r="NUL249" s="250"/>
      <c r="NUM249" s="250"/>
      <c r="NUN249" s="250"/>
      <c r="NUO249" s="250"/>
      <c r="NUP249" s="250"/>
      <c r="NUQ249" s="250"/>
      <c r="NUR249" s="250"/>
      <c r="NUS249" s="250"/>
      <c r="NUT249" s="250"/>
      <c r="NUU249" s="250"/>
      <c r="NUV249" s="250"/>
      <c r="NUW249" s="250"/>
      <c r="NUX249" s="250"/>
      <c r="NUY249" s="250"/>
      <c r="NUZ249" s="250"/>
      <c r="NVA249" s="250"/>
      <c r="NVB249" s="250"/>
      <c r="NVC249" s="250"/>
      <c r="NVD249" s="250"/>
      <c r="NVE249" s="250"/>
      <c r="NVF249" s="250"/>
      <c r="NVG249" s="250"/>
      <c r="NVH249" s="250"/>
      <c r="NVI249" s="250"/>
      <c r="NVJ249" s="250"/>
      <c r="NVK249" s="250"/>
      <c r="NVL249" s="250"/>
      <c r="NVM249" s="250"/>
      <c r="NVN249" s="250"/>
      <c r="NVO249" s="250"/>
      <c r="NVP249" s="250"/>
      <c r="NVQ249" s="250"/>
      <c r="NVR249" s="250"/>
      <c r="NVS249" s="250"/>
      <c r="NVT249" s="250"/>
      <c r="NVU249" s="250"/>
      <c r="NVV249" s="250"/>
      <c r="NVW249" s="250"/>
      <c r="NVX249" s="250"/>
      <c r="NVY249" s="250"/>
      <c r="NVZ249" s="250"/>
      <c r="NWA249" s="250"/>
      <c r="NWB249" s="250"/>
      <c r="NWC249" s="250"/>
      <c r="NWD249" s="250"/>
      <c r="NWE249" s="250"/>
      <c r="NWF249" s="250"/>
      <c r="NWG249" s="250"/>
      <c r="NWH249" s="250"/>
      <c r="NWI249" s="250"/>
      <c r="NWJ249" s="250"/>
      <c r="NWK249" s="250"/>
      <c r="NWL249" s="250"/>
      <c r="NWM249" s="250"/>
      <c r="NWN249" s="250"/>
      <c r="NWO249" s="250"/>
      <c r="NWP249" s="250"/>
      <c r="NWQ249" s="250"/>
      <c r="NWR249" s="250"/>
      <c r="NWS249" s="250"/>
      <c r="NWT249" s="250"/>
      <c r="NWU249" s="250"/>
      <c r="NWV249" s="250"/>
      <c r="NWW249" s="250"/>
      <c r="NWX249" s="250"/>
      <c r="NWY249" s="250"/>
      <c r="NWZ249" s="250"/>
      <c r="NXA249" s="250"/>
      <c r="NXB249" s="250"/>
      <c r="NXC249" s="250"/>
      <c r="NXD249" s="250"/>
      <c r="NXE249" s="250"/>
      <c r="NXF249" s="250"/>
      <c r="NXG249" s="250"/>
      <c r="NXH249" s="250"/>
      <c r="NXI249" s="250"/>
      <c r="NXJ249" s="250"/>
      <c r="NXK249" s="250"/>
      <c r="NXL249" s="250"/>
      <c r="NXM249" s="250"/>
      <c r="NXN249" s="250"/>
      <c r="NXO249" s="250"/>
      <c r="NXP249" s="250"/>
      <c r="NXQ249" s="250"/>
      <c r="NXR249" s="250"/>
      <c r="NXS249" s="250"/>
      <c r="NXT249" s="250"/>
      <c r="NXU249" s="250"/>
      <c r="NXV249" s="250"/>
      <c r="NXW249" s="250"/>
      <c r="NXX249" s="250"/>
      <c r="NXY249" s="250"/>
      <c r="NXZ249" s="250"/>
      <c r="NYA249" s="250"/>
      <c r="NYB249" s="250"/>
      <c r="NYC249" s="250"/>
      <c r="NYD249" s="250"/>
      <c r="NYE249" s="250"/>
      <c r="NYF249" s="250"/>
      <c r="NYG249" s="250"/>
      <c r="NYH249" s="250"/>
      <c r="NYI249" s="250"/>
      <c r="NYJ249" s="250"/>
      <c r="NYK249" s="250"/>
      <c r="NYL249" s="250"/>
      <c r="NYM249" s="250"/>
      <c r="NYN249" s="250"/>
      <c r="NYO249" s="250"/>
      <c r="NYP249" s="250"/>
      <c r="NYQ249" s="250"/>
      <c r="NYR249" s="250"/>
      <c r="NYS249" s="250"/>
      <c r="NYT249" s="250"/>
      <c r="NYU249" s="250"/>
      <c r="NYV249" s="250"/>
      <c r="NYW249" s="250"/>
      <c r="NYX249" s="250"/>
      <c r="NYY249" s="250"/>
      <c r="NYZ249" s="250"/>
      <c r="NZA249" s="250"/>
      <c r="NZB249" s="250"/>
      <c r="NZC249" s="250"/>
      <c r="NZD249" s="250"/>
      <c r="NZE249" s="250"/>
      <c r="NZF249" s="250"/>
      <c r="NZG249" s="250"/>
      <c r="NZH249" s="250"/>
      <c r="NZI249" s="250"/>
      <c r="NZJ249" s="250"/>
      <c r="NZK249" s="250"/>
      <c r="NZL249" s="250"/>
      <c r="NZM249" s="250"/>
      <c r="NZN249" s="250"/>
      <c r="NZO249" s="250"/>
      <c r="NZP249" s="250"/>
      <c r="NZQ249" s="250"/>
      <c r="NZR249" s="250"/>
      <c r="NZS249" s="250"/>
      <c r="NZT249" s="250"/>
      <c r="NZU249" s="250"/>
      <c r="NZV249" s="250"/>
      <c r="NZW249" s="250"/>
      <c r="NZX249" s="250"/>
      <c r="NZY249" s="250"/>
      <c r="NZZ249" s="250"/>
      <c r="OAA249" s="250"/>
      <c r="OAB249" s="250"/>
      <c r="OAC249" s="250"/>
      <c r="OAD249" s="250"/>
      <c r="OAE249" s="250"/>
      <c r="OAF249" s="250"/>
      <c r="OAG249" s="250"/>
      <c r="OAH249" s="250"/>
      <c r="OAI249" s="250"/>
      <c r="OAJ249" s="250"/>
      <c r="OAK249" s="250"/>
      <c r="OAL249" s="250"/>
      <c r="OAM249" s="250"/>
      <c r="OAN249" s="250"/>
      <c r="OAO249" s="250"/>
      <c r="OAP249" s="250"/>
      <c r="OAQ249" s="250"/>
      <c r="OAR249" s="250"/>
      <c r="OAS249" s="250"/>
      <c r="OAT249" s="250"/>
      <c r="OAU249" s="250"/>
      <c r="OAV249" s="250"/>
      <c r="OAW249" s="250"/>
      <c r="OAX249" s="250"/>
      <c r="OAY249" s="250"/>
      <c r="OAZ249" s="250"/>
      <c r="OBA249" s="250"/>
      <c r="OBB249" s="250"/>
      <c r="OBC249" s="250"/>
      <c r="OBD249" s="250"/>
      <c r="OBE249" s="250"/>
      <c r="OBF249" s="250"/>
      <c r="OBG249" s="250"/>
      <c r="OBH249" s="250"/>
      <c r="OBI249" s="250"/>
      <c r="OBJ249" s="250"/>
      <c r="OBK249" s="250"/>
      <c r="OBL249" s="250"/>
      <c r="OBM249" s="250"/>
      <c r="OBN249" s="250"/>
      <c r="OBO249" s="250"/>
      <c r="OBP249" s="250"/>
      <c r="OBQ249" s="250"/>
      <c r="OBR249" s="250"/>
      <c r="OBS249" s="250"/>
      <c r="OBT249" s="250"/>
      <c r="OBU249" s="250"/>
      <c r="OBV249" s="250"/>
      <c r="OBW249" s="250"/>
      <c r="OBX249" s="250"/>
      <c r="OBY249" s="250"/>
      <c r="OBZ249" s="250"/>
      <c r="OCA249" s="250"/>
      <c r="OCB249" s="250"/>
      <c r="OCC249" s="250"/>
      <c r="OCD249" s="250"/>
      <c r="OCE249" s="250"/>
      <c r="OCF249" s="250"/>
      <c r="OCG249" s="250"/>
      <c r="OCH249" s="250"/>
      <c r="OCI249" s="250"/>
      <c r="OCJ249" s="250"/>
      <c r="OCK249" s="250"/>
      <c r="OCL249" s="250"/>
      <c r="OCM249" s="250"/>
      <c r="OCN249" s="250"/>
      <c r="OCO249" s="250"/>
      <c r="OCP249" s="250"/>
      <c r="OCQ249" s="250"/>
      <c r="OCR249" s="250"/>
      <c r="OCS249" s="250"/>
      <c r="OCT249" s="250"/>
      <c r="OCU249" s="250"/>
      <c r="OCV249" s="250"/>
      <c r="OCW249" s="250"/>
      <c r="OCX249" s="250"/>
      <c r="OCY249" s="250"/>
      <c r="OCZ249" s="250"/>
      <c r="ODA249" s="250"/>
      <c r="ODB249" s="250"/>
      <c r="ODC249" s="250"/>
      <c r="ODD249" s="250"/>
      <c r="ODE249" s="250"/>
      <c r="ODF249" s="250"/>
      <c r="ODG249" s="250"/>
      <c r="ODH249" s="250"/>
      <c r="ODI249" s="250"/>
      <c r="ODJ249" s="250"/>
      <c r="ODK249" s="250"/>
      <c r="ODL249" s="250"/>
      <c r="ODM249" s="250"/>
      <c r="ODN249" s="250"/>
      <c r="ODO249" s="250"/>
      <c r="ODP249" s="250"/>
      <c r="ODQ249" s="250"/>
      <c r="ODR249" s="250"/>
      <c r="ODS249" s="250"/>
      <c r="ODT249" s="250"/>
      <c r="ODU249" s="250"/>
      <c r="ODV249" s="250"/>
      <c r="ODW249" s="250"/>
      <c r="ODX249" s="250"/>
      <c r="ODY249" s="250"/>
      <c r="ODZ249" s="250"/>
      <c r="OEA249" s="250"/>
      <c r="OEB249" s="250"/>
      <c r="OEC249" s="250"/>
      <c r="OED249" s="250"/>
      <c r="OEE249" s="250"/>
      <c r="OEF249" s="250"/>
      <c r="OEG249" s="250"/>
      <c r="OEH249" s="250"/>
      <c r="OEI249" s="250"/>
      <c r="OEJ249" s="250"/>
      <c r="OEK249" s="250"/>
      <c r="OEL249" s="250"/>
      <c r="OEM249" s="250"/>
      <c r="OEN249" s="250"/>
      <c r="OEO249" s="250"/>
      <c r="OEP249" s="250"/>
      <c r="OEQ249" s="250"/>
      <c r="OER249" s="250"/>
      <c r="OES249" s="250"/>
      <c r="OET249" s="250"/>
      <c r="OEU249" s="250"/>
      <c r="OEV249" s="250"/>
      <c r="OEW249" s="250"/>
      <c r="OEX249" s="250"/>
      <c r="OEY249" s="250"/>
      <c r="OEZ249" s="250"/>
      <c r="OFA249" s="250"/>
      <c r="OFB249" s="250"/>
      <c r="OFC249" s="250"/>
      <c r="OFD249" s="250"/>
      <c r="OFE249" s="250"/>
      <c r="OFF249" s="250"/>
      <c r="OFG249" s="250"/>
      <c r="OFH249" s="250"/>
      <c r="OFI249" s="250"/>
      <c r="OFJ249" s="250"/>
      <c r="OFK249" s="250"/>
      <c r="OFL249" s="250"/>
      <c r="OFM249" s="250"/>
      <c r="OFN249" s="250"/>
      <c r="OFO249" s="250"/>
      <c r="OFP249" s="250"/>
      <c r="OFQ249" s="250"/>
      <c r="OFR249" s="250"/>
      <c r="OFS249" s="250"/>
      <c r="OFT249" s="250"/>
      <c r="OFU249" s="250"/>
      <c r="OFV249" s="250"/>
      <c r="OFW249" s="250"/>
      <c r="OFX249" s="250"/>
      <c r="OFY249" s="250"/>
      <c r="OFZ249" s="250"/>
      <c r="OGA249" s="250"/>
      <c r="OGB249" s="250"/>
      <c r="OGC249" s="250"/>
      <c r="OGD249" s="250"/>
      <c r="OGE249" s="250"/>
      <c r="OGF249" s="250"/>
      <c r="OGG249" s="250"/>
      <c r="OGH249" s="250"/>
      <c r="OGI249" s="250"/>
      <c r="OGJ249" s="250"/>
      <c r="OGK249" s="250"/>
      <c r="OGL249" s="250"/>
      <c r="OGM249" s="250"/>
      <c r="OGN249" s="250"/>
      <c r="OGO249" s="250"/>
      <c r="OGP249" s="250"/>
      <c r="OGQ249" s="250"/>
      <c r="OGR249" s="250"/>
      <c r="OGS249" s="250"/>
      <c r="OGT249" s="250"/>
      <c r="OGU249" s="250"/>
      <c r="OGV249" s="250"/>
      <c r="OGW249" s="250"/>
      <c r="OGX249" s="250"/>
      <c r="OGY249" s="250"/>
      <c r="OGZ249" s="250"/>
      <c r="OHA249" s="250"/>
      <c r="OHB249" s="250"/>
      <c r="OHC249" s="250"/>
      <c r="OHD249" s="250"/>
      <c r="OHE249" s="250"/>
      <c r="OHF249" s="250"/>
      <c r="OHG249" s="250"/>
      <c r="OHH249" s="250"/>
      <c r="OHI249" s="250"/>
      <c r="OHJ249" s="250"/>
      <c r="OHK249" s="250"/>
      <c r="OHL249" s="250"/>
      <c r="OHM249" s="250"/>
      <c r="OHN249" s="250"/>
      <c r="OHO249" s="250"/>
      <c r="OHP249" s="250"/>
      <c r="OHQ249" s="250"/>
      <c r="OHR249" s="250"/>
      <c r="OHS249" s="250"/>
      <c r="OHT249" s="250"/>
      <c r="OHU249" s="250"/>
      <c r="OHV249" s="250"/>
      <c r="OHW249" s="250"/>
      <c r="OHX249" s="250"/>
      <c r="OHY249" s="250"/>
      <c r="OHZ249" s="250"/>
      <c r="OIA249" s="250"/>
      <c r="OIB249" s="250"/>
      <c r="OIC249" s="250"/>
      <c r="OID249" s="250"/>
      <c r="OIE249" s="250"/>
      <c r="OIF249" s="250"/>
      <c r="OIG249" s="250"/>
      <c r="OIH249" s="250"/>
      <c r="OII249" s="250"/>
      <c r="OIJ249" s="250"/>
      <c r="OIK249" s="250"/>
      <c r="OIL249" s="250"/>
      <c r="OIM249" s="250"/>
      <c r="OIN249" s="250"/>
      <c r="OIO249" s="250"/>
      <c r="OIP249" s="250"/>
      <c r="OIQ249" s="250"/>
      <c r="OIR249" s="250"/>
      <c r="OIS249" s="250"/>
      <c r="OIT249" s="250"/>
      <c r="OIU249" s="250"/>
      <c r="OIV249" s="250"/>
      <c r="OIW249" s="250"/>
      <c r="OIX249" s="250"/>
      <c r="OIY249" s="250"/>
      <c r="OIZ249" s="250"/>
      <c r="OJA249" s="250"/>
      <c r="OJB249" s="250"/>
      <c r="OJC249" s="250"/>
      <c r="OJD249" s="250"/>
      <c r="OJE249" s="250"/>
      <c r="OJF249" s="250"/>
      <c r="OJG249" s="250"/>
      <c r="OJH249" s="250"/>
      <c r="OJI249" s="250"/>
      <c r="OJJ249" s="250"/>
      <c r="OJK249" s="250"/>
      <c r="OJL249" s="250"/>
      <c r="OJM249" s="250"/>
      <c r="OJN249" s="250"/>
      <c r="OJO249" s="250"/>
      <c r="OJP249" s="250"/>
      <c r="OJQ249" s="250"/>
      <c r="OJR249" s="250"/>
      <c r="OJS249" s="250"/>
      <c r="OJT249" s="250"/>
      <c r="OJU249" s="250"/>
      <c r="OJV249" s="250"/>
      <c r="OJW249" s="250"/>
      <c r="OJX249" s="250"/>
      <c r="OJY249" s="250"/>
      <c r="OJZ249" s="250"/>
      <c r="OKA249" s="250"/>
      <c r="OKB249" s="250"/>
      <c r="OKC249" s="250"/>
      <c r="OKD249" s="250"/>
      <c r="OKE249" s="250"/>
      <c r="OKF249" s="250"/>
      <c r="OKG249" s="250"/>
      <c r="OKH249" s="250"/>
      <c r="OKI249" s="250"/>
      <c r="OKJ249" s="250"/>
      <c r="OKK249" s="250"/>
      <c r="OKL249" s="250"/>
      <c r="OKM249" s="250"/>
      <c r="OKN249" s="250"/>
      <c r="OKO249" s="250"/>
      <c r="OKP249" s="250"/>
      <c r="OKQ249" s="250"/>
      <c r="OKR249" s="250"/>
      <c r="OKS249" s="250"/>
      <c r="OKT249" s="250"/>
      <c r="OKU249" s="250"/>
      <c r="OKV249" s="250"/>
      <c r="OKW249" s="250"/>
      <c r="OKX249" s="250"/>
      <c r="OKY249" s="250"/>
      <c r="OKZ249" s="250"/>
      <c r="OLA249" s="250"/>
      <c r="OLB249" s="250"/>
      <c r="OLC249" s="250"/>
      <c r="OLD249" s="250"/>
      <c r="OLE249" s="250"/>
      <c r="OLF249" s="250"/>
      <c r="OLG249" s="250"/>
      <c r="OLH249" s="250"/>
      <c r="OLI249" s="250"/>
      <c r="OLJ249" s="250"/>
      <c r="OLK249" s="250"/>
      <c r="OLL249" s="250"/>
      <c r="OLM249" s="250"/>
      <c r="OLN249" s="250"/>
      <c r="OLO249" s="250"/>
      <c r="OLP249" s="250"/>
      <c r="OLQ249" s="250"/>
      <c r="OLR249" s="250"/>
      <c r="OLS249" s="250"/>
      <c r="OLT249" s="250"/>
      <c r="OLU249" s="250"/>
      <c r="OLV249" s="250"/>
      <c r="OLW249" s="250"/>
      <c r="OLX249" s="250"/>
      <c r="OLY249" s="250"/>
      <c r="OLZ249" s="250"/>
      <c r="OMA249" s="250"/>
      <c r="OMB249" s="250"/>
      <c r="OMC249" s="250"/>
      <c r="OMD249" s="250"/>
      <c r="OME249" s="250"/>
      <c r="OMF249" s="250"/>
      <c r="OMG249" s="250"/>
      <c r="OMH249" s="250"/>
      <c r="OMI249" s="250"/>
      <c r="OMJ249" s="250"/>
      <c r="OMK249" s="250"/>
      <c r="OML249" s="250"/>
      <c r="OMM249" s="250"/>
      <c r="OMN249" s="250"/>
      <c r="OMO249" s="250"/>
      <c r="OMP249" s="250"/>
      <c r="OMQ249" s="250"/>
      <c r="OMR249" s="250"/>
      <c r="OMS249" s="250"/>
      <c r="OMT249" s="250"/>
      <c r="OMU249" s="250"/>
      <c r="OMV249" s="250"/>
      <c r="OMW249" s="250"/>
      <c r="OMX249" s="250"/>
      <c r="OMY249" s="250"/>
      <c r="OMZ249" s="250"/>
      <c r="ONA249" s="250"/>
      <c r="ONB249" s="250"/>
      <c r="ONC249" s="250"/>
      <c r="OND249" s="250"/>
      <c r="ONE249" s="250"/>
      <c r="ONF249" s="250"/>
      <c r="ONG249" s="250"/>
      <c r="ONH249" s="250"/>
      <c r="ONI249" s="250"/>
      <c r="ONJ249" s="250"/>
      <c r="ONK249" s="250"/>
      <c r="ONL249" s="250"/>
      <c r="ONM249" s="250"/>
      <c r="ONN249" s="250"/>
      <c r="ONO249" s="250"/>
      <c r="ONP249" s="250"/>
      <c r="ONQ249" s="250"/>
      <c r="ONR249" s="250"/>
      <c r="ONS249" s="250"/>
      <c r="ONT249" s="250"/>
      <c r="ONU249" s="250"/>
      <c r="ONV249" s="250"/>
      <c r="ONW249" s="250"/>
      <c r="ONX249" s="250"/>
      <c r="ONY249" s="250"/>
      <c r="ONZ249" s="250"/>
      <c r="OOA249" s="250"/>
      <c r="OOB249" s="250"/>
      <c r="OOC249" s="250"/>
      <c r="OOD249" s="250"/>
      <c r="OOE249" s="250"/>
      <c r="OOF249" s="250"/>
      <c r="OOG249" s="250"/>
      <c r="OOH249" s="250"/>
      <c r="OOI249" s="250"/>
      <c r="OOJ249" s="250"/>
      <c r="OOK249" s="250"/>
      <c r="OOL249" s="250"/>
      <c r="OOM249" s="250"/>
      <c r="OON249" s="250"/>
      <c r="OOO249" s="250"/>
      <c r="OOP249" s="250"/>
      <c r="OOQ249" s="250"/>
      <c r="OOR249" s="250"/>
      <c r="OOS249" s="250"/>
      <c r="OOT249" s="250"/>
      <c r="OOU249" s="250"/>
      <c r="OOV249" s="250"/>
      <c r="OOW249" s="250"/>
      <c r="OOX249" s="250"/>
      <c r="OOY249" s="250"/>
      <c r="OOZ249" s="250"/>
      <c r="OPA249" s="250"/>
      <c r="OPB249" s="250"/>
      <c r="OPC249" s="250"/>
      <c r="OPD249" s="250"/>
      <c r="OPE249" s="250"/>
      <c r="OPF249" s="250"/>
      <c r="OPG249" s="250"/>
      <c r="OPH249" s="250"/>
      <c r="OPI249" s="250"/>
      <c r="OPJ249" s="250"/>
      <c r="OPK249" s="250"/>
      <c r="OPL249" s="250"/>
      <c r="OPM249" s="250"/>
      <c r="OPN249" s="250"/>
      <c r="OPO249" s="250"/>
      <c r="OPP249" s="250"/>
      <c r="OPQ249" s="250"/>
      <c r="OPR249" s="250"/>
      <c r="OPS249" s="250"/>
      <c r="OPT249" s="250"/>
      <c r="OPU249" s="250"/>
      <c r="OPV249" s="250"/>
      <c r="OPW249" s="250"/>
      <c r="OPX249" s="250"/>
      <c r="OPY249" s="250"/>
      <c r="OPZ249" s="250"/>
      <c r="OQA249" s="250"/>
      <c r="OQB249" s="250"/>
      <c r="OQC249" s="250"/>
      <c r="OQD249" s="250"/>
      <c r="OQE249" s="250"/>
      <c r="OQF249" s="250"/>
      <c r="OQG249" s="250"/>
      <c r="OQH249" s="250"/>
      <c r="OQI249" s="250"/>
      <c r="OQJ249" s="250"/>
      <c r="OQK249" s="250"/>
      <c r="OQL249" s="250"/>
      <c r="OQM249" s="250"/>
      <c r="OQN249" s="250"/>
      <c r="OQO249" s="250"/>
      <c r="OQP249" s="250"/>
      <c r="OQQ249" s="250"/>
      <c r="OQR249" s="250"/>
      <c r="OQS249" s="250"/>
      <c r="OQT249" s="250"/>
      <c r="OQU249" s="250"/>
      <c r="OQV249" s="250"/>
      <c r="OQW249" s="250"/>
      <c r="OQX249" s="250"/>
      <c r="OQY249" s="250"/>
      <c r="OQZ249" s="250"/>
      <c r="ORA249" s="250"/>
      <c r="ORB249" s="250"/>
      <c r="ORC249" s="250"/>
      <c r="ORD249" s="250"/>
      <c r="ORE249" s="250"/>
      <c r="ORF249" s="250"/>
      <c r="ORG249" s="250"/>
      <c r="ORH249" s="250"/>
      <c r="ORI249" s="250"/>
      <c r="ORJ249" s="250"/>
      <c r="ORK249" s="250"/>
      <c r="ORL249" s="250"/>
      <c r="ORM249" s="250"/>
      <c r="ORN249" s="250"/>
      <c r="ORO249" s="250"/>
      <c r="ORP249" s="250"/>
      <c r="ORQ249" s="250"/>
      <c r="ORR249" s="250"/>
      <c r="ORS249" s="250"/>
      <c r="ORT249" s="250"/>
      <c r="ORU249" s="250"/>
      <c r="ORV249" s="250"/>
      <c r="ORW249" s="250"/>
      <c r="ORX249" s="250"/>
      <c r="ORY249" s="250"/>
      <c r="ORZ249" s="250"/>
      <c r="OSA249" s="250"/>
      <c r="OSB249" s="250"/>
      <c r="OSC249" s="250"/>
      <c r="OSD249" s="250"/>
      <c r="OSE249" s="250"/>
      <c r="OSF249" s="250"/>
      <c r="OSG249" s="250"/>
      <c r="OSH249" s="250"/>
      <c r="OSI249" s="250"/>
      <c r="OSJ249" s="250"/>
      <c r="OSK249" s="250"/>
      <c r="OSL249" s="250"/>
      <c r="OSM249" s="250"/>
      <c r="OSN249" s="250"/>
      <c r="OSO249" s="250"/>
      <c r="OSP249" s="250"/>
      <c r="OSQ249" s="250"/>
      <c r="OSR249" s="250"/>
      <c r="OSS249" s="250"/>
      <c r="OST249" s="250"/>
      <c r="OSU249" s="250"/>
      <c r="OSV249" s="250"/>
      <c r="OSW249" s="250"/>
      <c r="OSX249" s="250"/>
      <c r="OSY249" s="250"/>
      <c r="OSZ249" s="250"/>
      <c r="OTA249" s="250"/>
      <c r="OTB249" s="250"/>
      <c r="OTC249" s="250"/>
      <c r="OTD249" s="250"/>
      <c r="OTE249" s="250"/>
      <c r="OTF249" s="250"/>
      <c r="OTG249" s="250"/>
      <c r="OTH249" s="250"/>
      <c r="OTI249" s="250"/>
      <c r="OTJ249" s="250"/>
      <c r="OTK249" s="250"/>
      <c r="OTL249" s="250"/>
      <c r="OTM249" s="250"/>
      <c r="OTN249" s="250"/>
      <c r="OTO249" s="250"/>
      <c r="OTP249" s="250"/>
      <c r="OTQ249" s="250"/>
      <c r="OTR249" s="250"/>
      <c r="OTS249" s="250"/>
      <c r="OTT249" s="250"/>
      <c r="OTU249" s="250"/>
      <c r="OTV249" s="250"/>
      <c r="OTW249" s="250"/>
      <c r="OTX249" s="250"/>
      <c r="OTY249" s="250"/>
      <c r="OTZ249" s="250"/>
      <c r="OUA249" s="250"/>
      <c r="OUB249" s="250"/>
      <c r="OUC249" s="250"/>
      <c r="OUD249" s="250"/>
      <c r="OUE249" s="250"/>
      <c r="OUF249" s="250"/>
      <c r="OUG249" s="250"/>
      <c r="OUH249" s="250"/>
      <c r="OUI249" s="250"/>
      <c r="OUJ249" s="250"/>
      <c r="OUK249" s="250"/>
      <c r="OUL249" s="250"/>
      <c r="OUM249" s="250"/>
      <c r="OUN249" s="250"/>
      <c r="OUO249" s="250"/>
      <c r="OUP249" s="250"/>
      <c r="OUQ249" s="250"/>
      <c r="OUR249" s="250"/>
      <c r="OUS249" s="250"/>
      <c r="OUT249" s="250"/>
      <c r="OUU249" s="250"/>
      <c r="OUV249" s="250"/>
      <c r="OUW249" s="250"/>
      <c r="OUX249" s="250"/>
      <c r="OUY249" s="250"/>
      <c r="OUZ249" s="250"/>
      <c r="OVA249" s="250"/>
      <c r="OVB249" s="250"/>
      <c r="OVC249" s="250"/>
      <c r="OVD249" s="250"/>
      <c r="OVE249" s="250"/>
      <c r="OVF249" s="250"/>
      <c r="OVG249" s="250"/>
      <c r="OVH249" s="250"/>
      <c r="OVI249" s="250"/>
      <c r="OVJ249" s="250"/>
      <c r="OVK249" s="250"/>
      <c r="OVL249" s="250"/>
      <c r="OVM249" s="250"/>
      <c r="OVN249" s="250"/>
      <c r="OVO249" s="250"/>
      <c r="OVP249" s="250"/>
      <c r="OVQ249" s="250"/>
      <c r="OVR249" s="250"/>
      <c r="OVS249" s="250"/>
      <c r="OVT249" s="250"/>
      <c r="OVU249" s="250"/>
      <c r="OVV249" s="250"/>
      <c r="OVW249" s="250"/>
      <c r="OVX249" s="250"/>
      <c r="OVY249" s="250"/>
      <c r="OVZ249" s="250"/>
      <c r="OWA249" s="250"/>
      <c r="OWB249" s="250"/>
      <c r="OWC249" s="250"/>
      <c r="OWD249" s="250"/>
      <c r="OWE249" s="250"/>
      <c r="OWF249" s="250"/>
      <c r="OWG249" s="250"/>
      <c r="OWH249" s="250"/>
      <c r="OWI249" s="250"/>
      <c r="OWJ249" s="250"/>
      <c r="OWK249" s="250"/>
      <c r="OWL249" s="250"/>
      <c r="OWM249" s="250"/>
      <c r="OWN249" s="250"/>
      <c r="OWO249" s="250"/>
      <c r="OWP249" s="250"/>
      <c r="OWQ249" s="250"/>
      <c r="OWR249" s="250"/>
      <c r="OWS249" s="250"/>
      <c r="OWT249" s="250"/>
      <c r="OWU249" s="250"/>
      <c r="OWV249" s="250"/>
      <c r="OWW249" s="250"/>
      <c r="OWX249" s="250"/>
      <c r="OWY249" s="250"/>
      <c r="OWZ249" s="250"/>
      <c r="OXA249" s="250"/>
      <c r="OXB249" s="250"/>
      <c r="OXC249" s="250"/>
      <c r="OXD249" s="250"/>
      <c r="OXE249" s="250"/>
      <c r="OXF249" s="250"/>
      <c r="OXG249" s="250"/>
      <c r="OXH249" s="250"/>
      <c r="OXI249" s="250"/>
      <c r="OXJ249" s="250"/>
      <c r="OXK249" s="250"/>
      <c r="OXL249" s="250"/>
      <c r="OXM249" s="250"/>
      <c r="OXN249" s="250"/>
      <c r="OXO249" s="250"/>
      <c r="OXP249" s="250"/>
      <c r="OXQ249" s="250"/>
      <c r="OXR249" s="250"/>
      <c r="OXS249" s="250"/>
      <c r="OXT249" s="250"/>
      <c r="OXU249" s="250"/>
      <c r="OXV249" s="250"/>
      <c r="OXW249" s="250"/>
      <c r="OXX249" s="250"/>
      <c r="OXY249" s="250"/>
      <c r="OXZ249" s="250"/>
      <c r="OYA249" s="250"/>
      <c r="OYB249" s="250"/>
      <c r="OYC249" s="250"/>
      <c r="OYD249" s="250"/>
      <c r="OYE249" s="250"/>
      <c r="OYF249" s="250"/>
      <c r="OYG249" s="250"/>
      <c r="OYH249" s="250"/>
      <c r="OYI249" s="250"/>
      <c r="OYJ249" s="250"/>
      <c r="OYK249" s="250"/>
      <c r="OYL249" s="250"/>
      <c r="OYM249" s="250"/>
      <c r="OYN249" s="250"/>
      <c r="OYO249" s="250"/>
      <c r="OYP249" s="250"/>
      <c r="OYQ249" s="250"/>
      <c r="OYR249" s="250"/>
      <c r="OYS249" s="250"/>
      <c r="OYT249" s="250"/>
      <c r="OYU249" s="250"/>
      <c r="OYV249" s="250"/>
      <c r="OYW249" s="250"/>
      <c r="OYX249" s="250"/>
      <c r="OYY249" s="250"/>
      <c r="OYZ249" s="250"/>
      <c r="OZA249" s="250"/>
      <c r="OZB249" s="250"/>
      <c r="OZC249" s="250"/>
      <c r="OZD249" s="250"/>
      <c r="OZE249" s="250"/>
      <c r="OZF249" s="250"/>
      <c r="OZG249" s="250"/>
      <c r="OZH249" s="250"/>
      <c r="OZI249" s="250"/>
      <c r="OZJ249" s="250"/>
      <c r="OZK249" s="250"/>
      <c r="OZL249" s="250"/>
      <c r="OZM249" s="250"/>
      <c r="OZN249" s="250"/>
      <c r="OZO249" s="250"/>
      <c r="OZP249" s="250"/>
      <c r="OZQ249" s="250"/>
      <c r="OZR249" s="250"/>
      <c r="OZS249" s="250"/>
      <c r="OZT249" s="250"/>
      <c r="OZU249" s="250"/>
      <c r="OZV249" s="250"/>
      <c r="OZW249" s="250"/>
      <c r="OZX249" s="250"/>
      <c r="OZY249" s="250"/>
      <c r="OZZ249" s="250"/>
      <c r="PAA249" s="250"/>
      <c r="PAB249" s="250"/>
      <c r="PAC249" s="250"/>
      <c r="PAD249" s="250"/>
      <c r="PAE249" s="250"/>
      <c r="PAF249" s="250"/>
      <c r="PAG249" s="250"/>
      <c r="PAH249" s="250"/>
      <c r="PAI249" s="250"/>
      <c r="PAJ249" s="250"/>
      <c r="PAK249" s="250"/>
      <c r="PAL249" s="250"/>
      <c r="PAM249" s="250"/>
      <c r="PAN249" s="250"/>
      <c r="PAO249" s="250"/>
      <c r="PAP249" s="250"/>
      <c r="PAQ249" s="250"/>
      <c r="PAR249" s="250"/>
      <c r="PAS249" s="250"/>
      <c r="PAT249" s="250"/>
      <c r="PAU249" s="250"/>
      <c r="PAV249" s="250"/>
      <c r="PAW249" s="250"/>
      <c r="PAX249" s="250"/>
      <c r="PAY249" s="250"/>
      <c r="PAZ249" s="250"/>
      <c r="PBA249" s="250"/>
      <c r="PBB249" s="250"/>
      <c r="PBC249" s="250"/>
      <c r="PBD249" s="250"/>
      <c r="PBE249" s="250"/>
      <c r="PBF249" s="250"/>
      <c r="PBG249" s="250"/>
      <c r="PBH249" s="250"/>
      <c r="PBI249" s="250"/>
      <c r="PBJ249" s="250"/>
      <c r="PBK249" s="250"/>
      <c r="PBL249" s="250"/>
      <c r="PBM249" s="250"/>
      <c r="PBN249" s="250"/>
      <c r="PBO249" s="250"/>
      <c r="PBP249" s="250"/>
      <c r="PBQ249" s="250"/>
      <c r="PBR249" s="250"/>
      <c r="PBS249" s="250"/>
      <c r="PBT249" s="250"/>
      <c r="PBU249" s="250"/>
      <c r="PBV249" s="250"/>
      <c r="PBW249" s="250"/>
      <c r="PBX249" s="250"/>
      <c r="PBY249" s="250"/>
      <c r="PBZ249" s="250"/>
      <c r="PCA249" s="250"/>
      <c r="PCB249" s="250"/>
      <c r="PCC249" s="250"/>
      <c r="PCD249" s="250"/>
      <c r="PCE249" s="250"/>
      <c r="PCF249" s="250"/>
      <c r="PCG249" s="250"/>
      <c r="PCH249" s="250"/>
      <c r="PCI249" s="250"/>
      <c r="PCJ249" s="250"/>
      <c r="PCK249" s="250"/>
      <c r="PCL249" s="250"/>
      <c r="PCM249" s="250"/>
      <c r="PCN249" s="250"/>
      <c r="PCO249" s="250"/>
      <c r="PCP249" s="250"/>
      <c r="PCQ249" s="250"/>
      <c r="PCR249" s="250"/>
      <c r="PCS249" s="250"/>
      <c r="PCT249" s="250"/>
      <c r="PCU249" s="250"/>
      <c r="PCV249" s="250"/>
      <c r="PCW249" s="250"/>
      <c r="PCX249" s="250"/>
      <c r="PCY249" s="250"/>
      <c r="PCZ249" s="250"/>
      <c r="PDA249" s="250"/>
      <c r="PDB249" s="250"/>
      <c r="PDC249" s="250"/>
      <c r="PDD249" s="250"/>
      <c r="PDE249" s="250"/>
      <c r="PDF249" s="250"/>
      <c r="PDG249" s="250"/>
      <c r="PDH249" s="250"/>
      <c r="PDI249" s="250"/>
      <c r="PDJ249" s="250"/>
      <c r="PDK249" s="250"/>
      <c r="PDL249" s="250"/>
      <c r="PDM249" s="250"/>
      <c r="PDN249" s="250"/>
      <c r="PDO249" s="250"/>
      <c r="PDP249" s="250"/>
      <c r="PDQ249" s="250"/>
      <c r="PDR249" s="250"/>
      <c r="PDS249" s="250"/>
      <c r="PDT249" s="250"/>
      <c r="PDU249" s="250"/>
      <c r="PDV249" s="250"/>
      <c r="PDW249" s="250"/>
      <c r="PDX249" s="250"/>
      <c r="PDY249" s="250"/>
      <c r="PDZ249" s="250"/>
      <c r="PEA249" s="250"/>
      <c r="PEB249" s="250"/>
      <c r="PEC249" s="250"/>
      <c r="PED249" s="250"/>
      <c r="PEE249" s="250"/>
      <c r="PEF249" s="250"/>
      <c r="PEG249" s="250"/>
      <c r="PEH249" s="250"/>
      <c r="PEI249" s="250"/>
      <c r="PEJ249" s="250"/>
      <c r="PEK249" s="250"/>
      <c r="PEL249" s="250"/>
      <c r="PEM249" s="250"/>
      <c r="PEN249" s="250"/>
      <c r="PEO249" s="250"/>
      <c r="PEP249" s="250"/>
      <c r="PEQ249" s="250"/>
      <c r="PER249" s="250"/>
      <c r="PES249" s="250"/>
      <c r="PET249" s="250"/>
      <c r="PEU249" s="250"/>
      <c r="PEV249" s="250"/>
      <c r="PEW249" s="250"/>
      <c r="PEX249" s="250"/>
      <c r="PEY249" s="250"/>
      <c r="PEZ249" s="250"/>
      <c r="PFA249" s="250"/>
      <c r="PFB249" s="250"/>
      <c r="PFC249" s="250"/>
      <c r="PFD249" s="250"/>
      <c r="PFE249" s="250"/>
      <c r="PFF249" s="250"/>
      <c r="PFG249" s="250"/>
      <c r="PFH249" s="250"/>
      <c r="PFI249" s="250"/>
      <c r="PFJ249" s="250"/>
      <c r="PFK249" s="250"/>
      <c r="PFL249" s="250"/>
      <c r="PFM249" s="250"/>
      <c r="PFN249" s="250"/>
      <c r="PFO249" s="250"/>
      <c r="PFP249" s="250"/>
      <c r="PFQ249" s="250"/>
      <c r="PFR249" s="250"/>
      <c r="PFS249" s="250"/>
      <c r="PFT249" s="250"/>
      <c r="PFU249" s="250"/>
      <c r="PFV249" s="250"/>
      <c r="PFW249" s="250"/>
      <c r="PFX249" s="250"/>
      <c r="PFY249" s="250"/>
      <c r="PFZ249" s="250"/>
      <c r="PGA249" s="250"/>
      <c r="PGB249" s="250"/>
      <c r="PGC249" s="250"/>
      <c r="PGD249" s="250"/>
      <c r="PGE249" s="250"/>
      <c r="PGF249" s="250"/>
      <c r="PGG249" s="250"/>
      <c r="PGH249" s="250"/>
      <c r="PGI249" s="250"/>
      <c r="PGJ249" s="250"/>
      <c r="PGK249" s="250"/>
      <c r="PGL249" s="250"/>
      <c r="PGM249" s="250"/>
      <c r="PGN249" s="250"/>
      <c r="PGO249" s="250"/>
      <c r="PGP249" s="250"/>
      <c r="PGQ249" s="250"/>
      <c r="PGR249" s="250"/>
      <c r="PGS249" s="250"/>
      <c r="PGT249" s="250"/>
      <c r="PGU249" s="250"/>
      <c r="PGV249" s="250"/>
      <c r="PGW249" s="250"/>
      <c r="PGX249" s="250"/>
      <c r="PGY249" s="250"/>
      <c r="PGZ249" s="250"/>
      <c r="PHA249" s="250"/>
      <c r="PHB249" s="250"/>
      <c r="PHC249" s="250"/>
      <c r="PHD249" s="250"/>
      <c r="PHE249" s="250"/>
      <c r="PHF249" s="250"/>
      <c r="PHG249" s="250"/>
      <c r="PHH249" s="250"/>
      <c r="PHI249" s="250"/>
      <c r="PHJ249" s="250"/>
      <c r="PHK249" s="250"/>
      <c r="PHL249" s="250"/>
      <c r="PHM249" s="250"/>
      <c r="PHN249" s="250"/>
      <c r="PHO249" s="250"/>
      <c r="PHP249" s="250"/>
      <c r="PHQ249" s="250"/>
      <c r="PHR249" s="250"/>
      <c r="PHS249" s="250"/>
      <c r="PHT249" s="250"/>
      <c r="PHU249" s="250"/>
      <c r="PHV249" s="250"/>
      <c r="PHW249" s="250"/>
      <c r="PHX249" s="250"/>
      <c r="PHY249" s="250"/>
      <c r="PHZ249" s="250"/>
      <c r="PIA249" s="250"/>
      <c r="PIB249" s="250"/>
      <c r="PIC249" s="250"/>
      <c r="PID249" s="250"/>
      <c r="PIE249" s="250"/>
      <c r="PIF249" s="250"/>
      <c r="PIG249" s="250"/>
      <c r="PIH249" s="250"/>
      <c r="PII249" s="250"/>
      <c r="PIJ249" s="250"/>
      <c r="PIK249" s="250"/>
      <c r="PIL249" s="250"/>
      <c r="PIM249" s="250"/>
      <c r="PIN249" s="250"/>
      <c r="PIO249" s="250"/>
      <c r="PIP249" s="250"/>
      <c r="PIQ249" s="250"/>
      <c r="PIR249" s="250"/>
      <c r="PIS249" s="250"/>
      <c r="PIT249" s="250"/>
      <c r="PIU249" s="250"/>
      <c r="PIV249" s="250"/>
      <c r="PIW249" s="250"/>
      <c r="PIX249" s="250"/>
      <c r="PIY249" s="250"/>
      <c r="PIZ249" s="250"/>
      <c r="PJA249" s="250"/>
      <c r="PJB249" s="250"/>
      <c r="PJC249" s="250"/>
      <c r="PJD249" s="250"/>
      <c r="PJE249" s="250"/>
      <c r="PJF249" s="250"/>
      <c r="PJG249" s="250"/>
      <c r="PJH249" s="250"/>
      <c r="PJI249" s="250"/>
      <c r="PJJ249" s="250"/>
      <c r="PJK249" s="250"/>
      <c r="PJL249" s="250"/>
      <c r="PJM249" s="250"/>
      <c r="PJN249" s="250"/>
      <c r="PJO249" s="250"/>
      <c r="PJP249" s="250"/>
      <c r="PJQ249" s="250"/>
      <c r="PJR249" s="250"/>
      <c r="PJS249" s="250"/>
      <c r="PJT249" s="250"/>
      <c r="PJU249" s="250"/>
      <c r="PJV249" s="250"/>
      <c r="PJW249" s="250"/>
      <c r="PJX249" s="250"/>
      <c r="PJY249" s="250"/>
      <c r="PJZ249" s="250"/>
      <c r="PKA249" s="250"/>
      <c r="PKB249" s="250"/>
      <c r="PKC249" s="250"/>
      <c r="PKD249" s="250"/>
      <c r="PKE249" s="250"/>
      <c r="PKF249" s="250"/>
      <c r="PKG249" s="250"/>
      <c r="PKH249" s="250"/>
      <c r="PKI249" s="250"/>
      <c r="PKJ249" s="250"/>
      <c r="PKK249" s="250"/>
      <c r="PKL249" s="250"/>
      <c r="PKM249" s="250"/>
      <c r="PKN249" s="250"/>
      <c r="PKO249" s="250"/>
      <c r="PKP249" s="250"/>
      <c r="PKQ249" s="250"/>
      <c r="PKR249" s="250"/>
      <c r="PKS249" s="250"/>
      <c r="PKT249" s="250"/>
      <c r="PKU249" s="250"/>
      <c r="PKV249" s="250"/>
      <c r="PKW249" s="250"/>
      <c r="PKX249" s="250"/>
      <c r="PKY249" s="250"/>
      <c r="PKZ249" s="250"/>
      <c r="PLA249" s="250"/>
      <c r="PLB249" s="250"/>
      <c r="PLC249" s="250"/>
      <c r="PLD249" s="250"/>
      <c r="PLE249" s="250"/>
      <c r="PLF249" s="250"/>
      <c r="PLG249" s="250"/>
      <c r="PLH249" s="250"/>
      <c r="PLI249" s="250"/>
      <c r="PLJ249" s="250"/>
      <c r="PLK249" s="250"/>
      <c r="PLL249" s="250"/>
      <c r="PLM249" s="250"/>
      <c r="PLN249" s="250"/>
      <c r="PLO249" s="250"/>
      <c r="PLP249" s="250"/>
      <c r="PLQ249" s="250"/>
      <c r="PLR249" s="250"/>
      <c r="PLS249" s="250"/>
      <c r="PLT249" s="250"/>
      <c r="PLU249" s="250"/>
      <c r="PLV249" s="250"/>
      <c r="PLW249" s="250"/>
      <c r="PLX249" s="250"/>
      <c r="PLY249" s="250"/>
      <c r="PLZ249" s="250"/>
      <c r="PMA249" s="250"/>
      <c r="PMB249" s="250"/>
      <c r="PMC249" s="250"/>
      <c r="PMD249" s="250"/>
      <c r="PME249" s="250"/>
      <c r="PMF249" s="250"/>
      <c r="PMG249" s="250"/>
      <c r="PMH249" s="250"/>
      <c r="PMI249" s="250"/>
      <c r="PMJ249" s="250"/>
      <c r="PMK249" s="250"/>
      <c r="PML249" s="250"/>
      <c r="PMM249" s="250"/>
      <c r="PMN249" s="250"/>
      <c r="PMO249" s="250"/>
      <c r="PMP249" s="250"/>
      <c r="PMQ249" s="250"/>
      <c r="PMR249" s="250"/>
      <c r="PMS249" s="250"/>
      <c r="PMT249" s="250"/>
      <c r="PMU249" s="250"/>
      <c r="PMV249" s="250"/>
      <c r="PMW249" s="250"/>
      <c r="PMX249" s="250"/>
      <c r="PMY249" s="250"/>
      <c r="PMZ249" s="250"/>
      <c r="PNA249" s="250"/>
      <c r="PNB249" s="250"/>
      <c r="PNC249" s="250"/>
      <c r="PND249" s="250"/>
      <c r="PNE249" s="250"/>
      <c r="PNF249" s="250"/>
      <c r="PNG249" s="250"/>
      <c r="PNH249" s="250"/>
      <c r="PNI249" s="250"/>
      <c r="PNJ249" s="250"/>
      <c r="PNK249" s="250"/>
      <c r="PNL249" s="250"/>
      <c r="PNM249" s="250"/>
      <c r="PNN249" s="250"/>
      <c r="PNO249" s="250"/>
      <c r="PNP249" s="250"/>
      <c r="PNQ249" s="250"/>
      <c r="PNR249" s="250"/>
      <c r="PNS249" s="250"/>
      <c r="PNT249" s="250"/>
      <c r="PNU249" s="250"/>
      <c r="PNV249" s="250"/>
      <c r="PNW249" s="250"/>
      <c r="PNX249" s="250"/>
      <c r="PNY249" s="250"/>
      <c r="PNZ249" s="250"/>
      <c r="POA249" s="250"/>
      <c r="POB249" s="250"/>
      <c r="POC249" s="250"/>
      <c r="POD249" s="250"/>
      <c r="POE249" s="250"/>
      <c r="POF249" s="250"/>
      <c r="POG249" s="250"/>
      <c r="POH249" s="250"/>
      <c r="POI249" s="250"/>
      <c r="POJ249" s="250"/>
      <c r="POK249" s="250"/>
      <c r="POL249" s="250"/>
      <c r="POM249" s="250"/>
      <c r="PON249" s="250"/>
      <c r="POO249" s="250"/>
      <c r="POP249" s="250"/>
      <c r="POQ249" s="250"/>
      <c r="POR249" s="250"/>
      <c r="POS249" s="250"/>
      <c r="POT249" s="250"/>
      <c r="POU249" s="250"/>
      <c r="POV249" s="250"/>
      <c r="POW249" s="250"/>
      <c r="POX249" s="250"/>
      <c r="POY249" s="250"/>
      <c r="POZ249" s="250"/>
      <c r="PPA249" s="250"/>
      <c r="PPB249" s="250"/>
      <c r="PPC249" s="250"/>
      <c r="PPD249" s="250"/>
      <c r="PPE249" s="250"/>
      <c r="PPF249" s="250"/>
      <c r="PPG249" s="250"/>
      <c r="PPH249" s="250"/>
      <c r="PPI249" s="250"/>
      <c r="PPJ249" s="250"/>
      <c r="PPK249" s="250"/>
      <c r="PPL249" s="250"/>
      <c r="PPM249" s="250"/>
      <c r="PPN249" s="250"/>
      <c r="PPO249" s="250"/>
      <c r="PPP249" s="250"/>
      <c r="PPQ249" s="250"/>
      <c r="PPR249" s="250"/>
      <c r="PPS249" s="250"/>
      <c r="PPT249" s="250"/>
      <c r="PPU249" s="250"/>
      <c r="PPV249" s="250"/>
      <c r="PPW249" s="250"/>
      <c r="PPX249" s="250"/>
      <c r="PPY249" s="250"/>
      <c r="PPZ249" s="250"/>
      <c r="PQA249" s="250"/>
      <c r="PQB249" s="250"/>
      <c r="PQC249" s="250"/>
      <c r="PQD249" s="250"/>
      <c r="PQE249" s="250"/>
      <c r="PQF249" s="250"/>
      <c r="PQG249" s="250"/>
      <c r="PQH249" s="250"/>
      <c r="PQI249" s="250"/>
      <c r="PQJ249" s="250"/>
      <c r="PQK249" s="250"/>
      <c r="PQL249" s="250"/>
      <c r="PQM249" s="250"/>
      <c r="PQN249" s="250"/>
      <c r="PQO249" s="250"/>
      <c r="PQP249" s="250"/>
      <c r="PQQ249" s="250"/>
      <c r="PQR249" s="250"/>
      <c r="PQS249" s="250"/>
      <c r="PQT249" s="250"/>
      <c r="PQU249" s="250"/>
      <c r="PQV249" s="250"/>
      <c r="PQW249" s="250"/>
      <c r="PQX249" s="250"/>
      <c r="PQY249" s="250"/>
      <c r="PQZ249" s="250"/>
      <c r="PRA249" s="250"/>
      <c r="PRB249" s="250"/>
      <c r="PRC249" s="250"/>
      <c r="PRD249" s="250"/>
      <c r="PRE249" s="250"/>
      <c r="PRF249" s="250"/>
      <c r="PRG249" s="250"/>
      <c r="PRH249" s="250"/>
      <c r="PRI249" s="250"/>
      <c r="PRJ249" s="250"/>
      <c r="PRK249" s="250"/>
      <c r="PRL249" s="250"/>
      <c r="PRM249" s="250"/>
      <c r="PRN249" s="250"/>
      <c r="PRO249" s="250"/>
      <c r="PRP249" s="250"/>
      <c r="PRQ249" s="250"/>
      <c r="PRR249" s="250"/>
      <c r="PRS249" s="250"/>
      <c r="PRT249" s="250"/>
      <c r="PRU249" s="250"/>
      <c r="PRV249" s="250"/>
      <c r="PRW249" s="250"/>
      <c r="PRX249" s="250"/>
      <c r="PRY249" s="250"/>
      <c r="PRZ249" s="250"/>
      <c r="PSA249" s="250"/>
      <c r="PSB249" s="250"/>
      <c r="PSC249" s="250"/>
      <c r="PSD249" s="250"/>
      <c r="PSE249" s="250"/>
      <c r="PSF249" s="250"/>
      <c r="PSG249" s="250"/>
      <c r="PSH249" s="250"/>
      <c r="PSI249" s="250"/>
      <c r="PSJ249" s="250"/>
      <c r="PSK249" s="250"/>
      <c r="PSL249" s="250"/>
      <c r="PSM249" s="250"/>
      <c r="PSN249" s="250"/>
      <c r="PSO249" s="250"/>
      <c r="PSP249" s="250"/>
      <c r="PSQ249" s="250"/>
      <c r="PSR249" s="250"/>
      <c r="PSS249" s="250"/>
      <c r="PST249" s="250"/>
      <c r="PSU249" s="250"/>
      <c r="PSV249" s="250"/>
      <c r="PSW249" s="250"/>
      <c r="PSX249" s="250"/>
      <c r="PSY249" s="250"/>
      <c r="PSZ249" s="250"/>
      <c r="PTA249" s="250"/>
      <c r="PTB249" s="250"/>
      <c r="PTC249" s="250"/>
      <c r="PTD249" s="250"/>
      <c r="PTE249" s="250"/>
      <c r="PTF249" s="250"/>
      <c r="PTG249" s="250"/>
      <c r="PTH249" s="250"/>
      <c r="PTI249" s="250"/>
      <c r="PTJ249" s="250"/>
      <c r="PTK249" s="250"/>
      <c r="PTL249" s="250"/>
      <c r="PTM249" s="250"/>
      <c r="PTN249" s="250"/>
      <c r="PTO249" s="250"/>
      <c r="PTP249" s="250"/>
      <c r="PTQ249" s="250"/>
      <c r="PTR249" s="250"/>
      <c r="PTS249" s="250"/>
      <c r="PTT249" s="250"/>
      <c r="PTU249" s="250"/>
      <c r="PTV249" s="250"/>
      <c r="PTW249" s="250"/>
      <c r="PTX249" s="250"/>
      <c r="PTY249" s="250"/>
      <c r="PTZ249" s="250"/>
      <c r="PUA249" s="250"/>
      <c r="PUB249" s="250"/>
      <c r="PUC249" s="250"/>
      <c r="PUD249" s="250"/>
      <c r="PUE249" s="250"/>
      <c r="PUF249" s="250"/>
      <c r="PUG249" s="250"/>
      <c r="PUH249" s="250"/>
      <c r="PUI249" s="250"/>
      <c r="PUJ249" s="250"/>
      <c r="PUK249" s="250"/>
      <c r="PUL249" s="250"/>
      <c r="PUM249" s="250"/>
      <c r="PUN249" s="250"/>
      <c r="PUO249" s="250"/>
      <c r="PUP249" s="250"/>
      <c r="PUQ249" s="250"/>
      <c r="PUR249" s="250"/>
      <c r="PUS249" s="250"/>
      <c r="PUT249" s="250"/>
      <c r="PUU249" s="250"/>
      <c r="PUV249" s="250"/>
      <c r="PUW249" s="250"/>
      <c r="PUX249" s="250"/>
      <c r="PUY249" s="250"/>
      <c r="PUZ249" s="250"/>
      <c r="PVA249" s="250"/>
      <c r="PVB249" s="250"/>
      <c r="PVC249" s="250"/>
      <c r="PVD249" s="250"/>
      <c r="PVE249" s="250"/>
      <c r="PVF249" s="250"/>
      <c r="PVG249" s="250"/>
      <c r="PVH249" s="250"/>
      <c r="PVI249" s="250"/>
      <c r="PVJ249" s="250"/>
      <c r="PVK249" s="250"/>
      <c r="PVL249" s="250"/>
      <c r="PVM249" s="250"/>
      <c r="PVN249" s="250"/>
      <c r="PVO249" s="250"/>
      <c r="PVP249" s="250"/>
      <c r="PVQ249" s="250"/>
      <c r="PVR249" s="250"/>
      <c r="PVS249" s="250"/>
      <c r="PVT249" s="250"/>
      <c r="PVU249" s="250"/>
      <c r="PVV249" s="250"/>
      <c r="PVW249" s="250"/>
      <c r="PVX249" s="250"/>
      <c r="PVY249" s="250"/>
      <c r="PVZ249" s="250"/>
      <c r="PWA249" s="250"/>
      <c r="PWB249" s="250"/>
      <c r="PWC249" s="250"/>
      <c r="PWD249" s="250"/>
      <c r="PWE249" s="250"/>
      <c r="PWF249" s="250"/>
      <c r="PWG249" s="250"/>
      <c r="PWH249" s="250"/>
      <c r="PWI249" s="250"/>
      <c r="PWJ249" s="250"/>
      <c r="PWK249" s="250"/>
      <c r="PWL249" s="250"/>
      <c r="PWM249" s="250"/>
      <c r="PWN249" s="250"/>
      <c r="PWO249" s="250"/>
      <c r="PWP249" s="250"/>
      <c r="PWQ249" s="250"/>
      <c r="PWR249" s="250"/>
      <c r="PWS249" s="250"/>
      <c r="PWT249" s="250"/>
      <c r="PWU249" s="250"/>
      <c r="PWV249" s="250"/>
      <c r="PWW249" s="250"/>
      <c r="PWX249" s="250"/>
      <c r="PWY249" s="250"/>
      <c r="PWZ249" s="250"/>
      <c r="PXA249" s="250"/>
      <c r="PXB249" s="250"/>
      <c r="PXC249" s="250"/>
      <c r="PXD249" s="250"/>
      <c r="PXE249" s="250"/>
      <c r="PXF249" s="250"/>
      <c r="PXG249" s="250"/>
      <c r="PXH249" s="250"/>
      <c r="PXI249" s="250"/>
      <c r="PXJ249" s="250"/>
      <c r="PXK249" s="250"/>
      <c r="PXL249" s="250"/>
      <c r="PXM249" s="250"/>
      <c r="PXN249" s="250"/>
      <c r="PXO249" s="250"/>
      <c r="PXP249" s="250"/>
      <c r="PXQ249" s="250"/>
      <c r="PXR249" s="250"/>
      <c r="PXS249" s="250"/>
      <c r="PXT249" s="250"/>
      <c r="PXU249" s="250"/>
      <c r="PXV249" s="250"/>
      <c r="PXW249" s="250"/>
      <c r="PXX249" s="250"/>
      <c r="PXY249" s="250"/>
      <c r="PXZ249" s="250"/>
      <c r="PYA249" s="250"/>
      <c r="PYB249" s="250"/>
      <c r="PYC249" s="250"/>
      <c r="PYD249" s="250"/>
      <c r="PYE249" s="250"/>
      <c r="PYF249" s="250"/>
      <c r="PYG249" s="250"/>
      <c r="PYH249" s="250"/>
      <c r="PYI249" s="250"/>
      <c r="PYJ249" s="250"/>
      <c r="PYK249" s="250"/>
      <c r="PYL249" s="250"/>
      <c r="PYM249" s="250"/>
      <c r="PYN249" s="250"/>
      <c r="PYO249" s="250"/>
      <c r="PYP249" s="250"/>
      <c r="PYQ249" s="250"/>
      <c r="PYR249" s="250"/>
      <c r="PYS249" s="250"/>
      <c r="PYT249" s="250"/>
      <c r="PYU249" s="250"/>
      <c r="PYV249" s="250"/>
      <c r="PYW249" s="250"/>
      <c r="PYX249" s="250"/>
      <c r="PYY249" s="250"/>
      <c r="PYZ249" s="250"/>
      <c r="PZA249" s="250"/>
      <c r="PZB249" s="250"/>
      <c r="PZC249" s="250"/>
      <c r="PZD249" s="250"/>
      <c r="PZE249" s="250"/>
      <c r="PZF249" s="250"/>
      <c r="PZG249" s="250"/>
      <c r="PZH249" s="250"/>
      <c r="PZI249" s="250"/>
      <c r="PZJ249" s="250"/>
      <c r="PZK249" s="250"/>
      <c r="PZL249" s="250"/>
      <c r="PZM249" s="250"/>
      <c r="PZN249" s="250"/>
      <c r="PZO249" s="250"/>
      <c r="PZP249" s="250"/>
      <c r="PZQ249" s="250"/>
      <c r="PZR249" s="250"/>
      <c r="PZS249" s="250"/>
      <c r="PZT249" s="250"/>
      <c r="PZU249" s="250"/>
      <c r="PZV249" s="250"/>
      <c r="PZW249" s="250"/>
      <c r="PZX249" s="250"/>
      <c r="PZY249" s="250"/>
      <c r="PZZ249" s="250"/>
      <c r="QAA249" s="250"/>
      <c r="QAB249" s="250"/>
      <c r="QAC249" s="250"/>
      <c r="QAD249" s="250"/>
      <c r="QAE249" s="250"/>
      <c r="QAF249" s="250"/>
      <c r="QAG249" s="250"/>
      <c r="QAH249" s="250"/>
      <c r="QAI249" s="250"/>
      <c r="QAJ249" s="250"/>
      <c r="QAK249" s="250"/>
      <c r="QAL249" s="250"/>
      <c r="QAM249" s="250"/>
      <c r="QAN249" s="250"/>
      <c r="QAO249" s="250"/>
      <c r="QAP249" s="250"/>
      <c r="QAQ249" s="250"/>
      <c r="QAR249" s="250"/>
      <c r="QAS249" s="250"/>
      <c r="QAT249" s="250"/>
      <c r="QAU249" s="250"/>
      <c r="QAV249" s="250"/>
      <c r="QAW249" s="250"/>
      <c r="QAX249" s="250"/>
      <c r="QAY249" s="250"/>
      <c r="QAZ249" s="250"/>
      <c r="QBA249" s="250"/>
      <c r="QBB249" s="250"/>
      <c r="QBC249" s="250"/>
      <c r="QBD249" s="250"/>
      <c r="QBE249" s="250"/>
      <c r="QBF249" s="250"/>
      <c r="QBG249" s="250"/>
      <c r="QBH249" s="250"/>
      <c r="QBI249" s="250"/>
      <c r="QBJ249" s="250"/>
      <c r="QBK249" s="250"/>
      <c r="QBL249" s="250"/>
      <c r="QBM249" s="250"/>
      <c r="QBN249" s="250"/>
      <c r="QBO249" s="250"/>
      <c r="QBP249" s="250"/>
      <c r="QBQ249" s="250"/>
      <c r="QBR249" s="250"/>
      <c r="QBS249" s="250"/>
      <c r="QBT249" s="250"/>
      <c r="QBU249" s="250"/>
      <c r="QBV249" s="250"/>
      <c r="QBW249" s="250"/>
      <c r="QBX249" s="250"/>
      <c r="QBY249" s="250"/>
      <c r="QBZ249" s="250"/>
      <c r="QCA249" s="250"/>
      <c r="QCB249" s="250"/>
      <c r="QCC249" s="250"/>
      <c r="QCD249" s="250"/>
      <c r="QCE249" s="250"/>
      <c r="QCF249" s="250"/>
      <c r="QCG249" s="250"/>
      <c r="QCH249" s="250"/>
      <c r="QCI249" s="250"/>
      <c r="QCJ249" s="250"/>
      <c r="QCK249" s="250"/>
      <c r="QCL249" s="250"/>
      <c r="QCM249" s="250"/>
      <c r="QCN249" s="250"/>
      <c r="QCO249" s="250"/>
      <c r="QCP249" s="250"/>
      <c r="QCQ249" s="250"/>
      <c r="QCR249" s="250"/>
      <c r="QCS249" s="250"/>
      <c r="QCT249" s="250"/>
      <c r="QCU249" s="250"/>
      <c r="QCV249" s="250"/>
      <c r="QCW249" s="250"/>
      <c r="QCX249" s="250"/>
      <c r="QCY249" s="250"/>
      <c r="QCZ249" s="250"/>
      <c r="QDA249" s="250"/>
      <c r="QDB249" s="250"/>
      <c r="QDC249" s="250"/>
      <c r="QDD249" s="250"/>
      <c r="QDE249" s="250"/>
      <c r="QDF249" s="250"/>
      <c r="QDG249" s="250"/>
      <c r="QDH249" s="250"/>
      <c r="QDI249" s="250"/>
      <c r="QDJ249" s="250"/>
      <c r="QDK249" s="250"/>
      <c r="QDL249" s="250"/>
      <c r="QDM249" s="250"/>
      <c r="QDN249" s="250"/>
      <c r="QDO249" s="250"/>
      <c r="QDP249" s="250"/>
      <c r="QDQ249" s="250"/>
      <c r="QDR249" s="250"/>
      <c r="QDS249" s="250"/>
      <c r="QDT249" s="250"/>
      <c r="QDU249" s="250"/>
      <c r="QDV249" s="250"/>
      <c r="QDW249" s="250"/>
      <c r="QDX249" s="250"/>
      <c r="QDY249" s="250"/>
      <c r="QDZ249" s="250"/>
      <c r="QEA249" s="250"/>
      <c r="QEB249" s="250"/>
      <c r="QEC249" s="250"/>
      <c r="QED249" s="250"/>
      <c r="QEE249" s="250"/>
      <c r="QEF249" s="250"/>
      <c r="QEG249" s="250"/>
      <c r="QEH249" s="250"/>
      <c r="QEI249" s="250"/>
      <c r="QEJ249" s="250"/>
      <c r="QEK249" s="250"/>
      <c r="QEL249" s="250"/>
      <c r="QEM249" s="250"/>
      <c r="QEN249" s="250"/>
      <c r="QEO249" s="250"/>
      <c r="QEP249" s="250"/>
      <c r="QEQ249" s="250"/>
      <c r="QER249" s="250"/>
      <c r="QES249" s="250"/>
      <c r="QET249" s="250"/>
      <c r="QEU249" s="250"/>
      <c r="QEV249" s="250"/>
      <c r="QEW249" s="250"/>
      <c r="QEX249" s="250"/>
      <c r="QEY249" s="250"/>
      <c r="QEZ249" s="250"/>
      <c r="QFA249" s="250"/>
      <c r="QFB249" s="250"/>
      <c r="QFC249" s="250"/>
      <c r="QFD249" s="250"/>
      <c r="QFE249" s="250"/>
      <c r="QFF249" s="250"/>
      <c r="QFG249" s="250"/>
      <c r="QFH249" s="250"/>
      <c r="QFI249" s="250"/>
      <c r="QFJ249" s="250"/>
      <c r="QFK249" s="250"/>
      <c r="QFL249" s="250"/>
      <c r="QFM249" s="250"/>
      <c r="QFN249" s="250"/>
      <c r="QFO249" s="250"/>
      <c r="QFP249" s="250"/>
      <c r="QFQ249" s="250"/>
      <c r="QFR249" s="250"/>
      <c r="QFS249" s="250"/>
      <c r="QFT249" s="250"/>
      <c r="QFU249" s="250"/>
      <c r="QFV249" s="250"/>
      <c r="QFW249" s="250"/>
      <c r="QFX249" s="250"/>
      <c r="QFY249" s="250"/>
      <c r="QFZ249" s="250"/>
      <c r="QGA249" s="250"/>
      <c r="QGB249" s="250"/>
      <c r="QGC249" s="250"/>
      <c r="QGD249" s="250"/>
      <c r="QGE249" s="250"/>
      <c r="QGF249" s="250"/>
      <c r="QGG249" s="250"/>
      <c r="QGH249" s="250"/>
      <c r="QGI249" s="250"/>
      <c r="QGJ249" s="250"/>
      <c r="QGK249" s="250"/>
      <c r="QGL249" s="250"/>
      <c r="QGM249" s="250"/>
      <c r="QGN249" s="250"/>
      <c r="QGO249" s="250"/>
      <c r="QGP249" s="250"/>
      <c r="QGQ249" s="250"/>
      <c r="QGR249" s="250"/>
      <c r="QGS249" s="250"/>
      <c r="QGT249" s="250"/>
      <c r="QGU249" s="250"/>
      <c r="QGV249" s="250"/>
      <c r="QGW249" s="250"/>
      <c r="QGX249" s="250"/>
      <c r="QGY249" s="250"/>
      <c r="QGZ249" s="250"/>
      <c r="QHA249" s="250"/>
      <c r="QHB249" s="250"/>
      <c r="QHC249" s="250"/>
      <c r="QHD249" s="250"/>
      <c r="QHE249" s="250"/>
      <c r="QHF249" s="250"/>
      <c r="QHG249" s="250"/>
      <c r="QHH249" s="250"/>
      <c r="QHI249" s="250"/>
      <c r="QHJ249" s="250"/>
      <c r="QHK249" s="250"/>
      <c r="QHL249" s="250"/>
      <c r="QHM249" s="250"/>
      <c r="QHN249" s="250"/>
      <c r="QHO249" s="250"/>
      <c r="QHP249" s="250"/>
      <c r="QHQ249" s="250"/>
      <c r="QHR249" s="250"/>
      <c r="QHS249" s="250"/>
      <c r="QHT249" s="250"/>
      <c r="QHU249" s="250"/>
      <c r="QHV249" s="250"/>
      <c r="QHW249" s="250"/>
      <c r="QHX249" s="250"/>
      <c r="QHY249" s="250"/>
      <c r="QHZ249" s="250"/>
      <c r="QIA249" s="250"/>
      <c r="QIB249" s="250"/>
      <c r="QIC249" s="250"/>
      <c r="QID249" s="250"/>
      <c r="QIE249" s="250"/>
      <c r="QIF249" s="250"/>
      <c r="QIG249" s="250"/>
      <c r="QIH249" s="250"/>
      <c r="QII249" s="250"/>
      <c r="QIJ249" s="250"/>
      <c r="QIK249" s="250"/>
      <c r="QIL249" s="250"/>
      <c r="QIM249" s="250"/>
      <c r="QIN249" s="250"/>
      <c r="QIO249" s="250"/>
      <c r="QIP249" s="250"/>
      <c r="QIQ249" s="250"/>
      <c r="QIR249" s="250"/>
      <c r="QIS249" s="250"/>
      <c r="QIT249" s="250"/>
      <c r="QIU249" s="250"/>
      <c r="QIV249" s="250"/>
      <c r="QIW249" s="250"/>
      <c r="QIX249" s="250"/>
      <c r="QIY249" s="250"/>
      <c r="QIZ249" s="250"/>
      <c r="QJA249" s="250"/>
      <c r="QJB249" s="250"/>
      <c r="QJC249" s="250"/>
      <c r="QJD249" s="250"/>
      <c r="QJE249" s="250"/>
      <c r="QJF249" s="250"/>
      <c r="QJG249" s="250"/>
      <c r="QJH249" s="250"/>
      <c r="QJI249" s="250"/>
      <c r="QJJ249" s="250"/>
      <c r="QJK249" s="250"/>
      <c r="QJL249" s="250"/>
      <c r="QJM249" s="250"/>
      <c r="QJN249" s="250"/>
      <c r="QJO249" s="250"/>
      <c r="QJP249" s="250"/>
      <c r="QJQ249" s="250"/>
      <c r="QJR249" s="250"/>
      <c r="QJS249" s="250"/>
      <c r="QJT249" s="250"/>
      <c r="QJU249" s="250"/>
      <c r="QJV249" s="250"/>
      <c r="QJW249" s="250"/>
      <c r="QJX249" s="250"/>
      <c r="QJY249" s="250"/>
      <c r="QJZ249" s="250"/>
      <c r="QKA249" s="250"/>
      <c r="QKB249" s="250"/>
      <c r="QKC249" s="250"/>
      <c r="QKD249" s="250"/>
      <c r="QKE249" s="250"/>
      <c r="QKF249" s="250"/>
      <c r="QKG249" s="250"/>
      <c r="QKH249" s="250"/>
      <c r="QKI249" s="250"/>
      <c r="QKJ249" s="250"/>
      <c r="QKK249" s="250"/>
      <c r="QKL249" s="250"/>
      <c r="QKM249" s="250"/>
      <c r="QKN249" s="250"/>
      <c r="QKO249" s="250"/>
      <c r="QKP249" s="250"/>
      <c r="QKQ249" s="250"/>
      <c r="QKR249" s="250"/>
      <c r="QKS249" s="250"/>
      <c r="QKT249" s="250"/>
      <c r="QKU249" s="250"/>
      <c r="QKV249" s="250"/>
      <c r="QKW249" s="250"/>
      <c r="QKX249" s="250"/>
      <c r="QKY249" s="250"/>
      <c r="QKZ249" s="250"/>
      <c r="QLA249" s="250"/>
      <c r="QLB249" s="250"/>
      <c r="QLC249" s="250"/>
      <c r="QLD249" s="250"/>
      <c r="QLE249" s="250"/>
      <c r="QLF249" s="250"/>
      <c r="QLG249" s="250"/>
      <c r="QLH249" s="250"/>
      <c r="QLI249" s="250"/>
      <c r="QLJ249" s="250"/>
      <c r="QLK249" s="250"/>
      <c r="QLL249" s="250"/>
      <c r="QLM249" s="250"/>
      <c r="QLN249" s="250"/>
      <c r="QLO249" s="250"/>
      <c r="QLP249" s="250"/>
      <c r="QLQ249" s="250"/>
      <c r="QLR249" s="250"/>
      <c r="QLS249" s="250"/>
      <c r="QLT249" s="250"/>
      <c r="QLU249" s="250"/>
      <c r="QLV249" s="250"/>
      <c r="QLW249" s="250"/>
      <c r="QLX249" s="250"/>
      <c r="QLY249" s="250"/>
      <c r="QLZ249" s="250"/>
      <c r="QMA249" s="250"/>
      <c r="QMB249" s="250"/>
      <c r="QMC249" s="250"/>
      <c r="QMD249" s="250"/>
      <c r="QME249" s="250"/>
      <c r="QMF249" s="250"/>
      <c r="QMG249" s="250"/>
      <c r="QMH249" s="250"/>
      <c r="QMI249" s="250"/>
      <c r="QMJ249" s="250"/>
      <c r="QMK249" s="250"/>
      <c r="QML249" s="250"/>
      <c r="QMM249" s="250"/>
      <c r="QMN249" s="250"/>
      <c r="QMO249" s="250"/>
      <c r="QMP249" s="250"/>
      <c r="QMQ249" s="250"/>
      <c r="QMR249" s="250"/>
      <c r="QMS249" s="250"/>
      <c r="QMT249" s="250"/>
      <c r="QMU249" s="250"/>
      <c r="QMV249" s="250"/>
      <c r="QMW249" s="250"/>
      <c r="QMX249" s="250"/>
      <c r="QMY249" s="250"/>
      <c r="QMZ249" s="250"/>
      <c r="QNA249" s="250"/>
      <c r="QNB249" s="250"/>
      <c r="QNC249" s="250"/>
      <c r="QND249" s="250"/>
      <c r="QNE249" s="250"/>
      <c r="QNF249" s="250"/>
      <c r="QNG249" s="250"/>
      <c r="QNH249" s="250"/>
      <c r="QNI249" s="250"/>
      <c r="QNJ249" s="250"/>
      <c r="QNK249" s="250"/>
      <c r="QNL249" s="250"/>
      <c r="QNM249" s="250"/>
      <c r="QNN249" s="250"/>
      <c r="QNO249" s="250"/>
      <c r="QNP249" s="250"/>
      <c r="QNQ249" s="250"/>
      <c r="QNR249" s="250"/>
      <c r="QNS249" s="250"/>
      <c r="QNT249" s="250"/>
      <c r="QNU249" s="250"/>
      <c r="QNV249" s="250"/>
      <c r="QNW249" s="250"/>
      <c r="QNX249" s="250"/>
      <c r="QNY249" s="250"/>
      <c r="QNZ249" s="250"/>
      <c r="QOA249" s="250"/>
      <c r="QOB249" s="250"/>
      <c r="QOC249" s="250"/>
      <c r="QOD249" s="250"/>
      <c r="QOE249" s="250"/>
      <c r="QOF249" s="250"/>
      <c r="QOG249" s="250"/>
      <c r="QOH249" s="250"/>
      <c r="QOI249" s="250"/>
      <c r="QOJ249" s="250"/>
      <c r="QOK249" s="250"/>
      <c r="QOL249" s="250"/>
      <c r="QOM249" s="250"/>
      <c r="QON249" s="250"/>
      <c r="QOO249" s="250"/>
      <c r="QOP249" s="250"/>
      <c r="QOQ249" s="250"/>
      <c r="QOR249" s="250"/>
      <c r="QOS249" s="250"/>
      <c r="QOT249" s="250"/>
      <c r="QOU249" s="250"/>
      <c r="QOV249" s="250"/>
      <c r="QOW249" s="250"/>
      <c r="QOX249" s="250"/>
      <c r="QOY249" s="250"/>
      <c r="QOZ249" s="250"/>
      <c r="QPA249" s="250"/>
      <c r="QPB249" s="250"/>
      <c r="QPC249" s="250"/>
      <c r="QPD249" s="250"/>
      <c r="QPE249" s="250"/>
      <c r="QPF249" s="250"/>
      <c r="QPG249" s="250"/>
      <c r="QPH249" s="250"/>
      <c r="QPI249" s="250"/>
      <c r="QPJ249" s="250"/>
      <c r="QPK249" s="250"/>
      <c r="QPL249" s="250"/>
      <c r="QPM249" s="250"/>
      <c r="QPN249" s="250"/>
      <c r="QPO249" s="250"/>
      <c r="QPP249" s="250"/>
      <c r="QPQ249" s="250"/>
      <c r="QPR249" s="250"/>
      <c r="QPS249" s="250"/>
      <c r="QPT249" s="250"/>
      <c r="QPU249" s="250"/>
      <c r="QPV249" s="250"/>
      <c r="QPW249" s="250"/>
      <c r="QPX249" s="250"/>
      <c r="QPY249" s="250"/>
      <c r="QPZ249" s="250"/>
      <c r="QQA249" s="250"/>
      <c r="QQB249" s="250"/>
      <c r="QQC249" s="250"/>
      <c r="QQD249" s="250"/>
      <c r="QQE249" s="250"/>
      <c r="QQF249" s="250"/>
      <c r="QQG249" s="250"/>
      <c r="QQH249" s="250"/>
      <c r="QQI249" s="250"/>
      <c r="QQJ249" s="250"/>
      <c r="QQK249" s="250"/>
      <c r="QQL249" s="250"/>
      <c r="QQM249" s="250"/>
      <c r="QQN249" s="250"/>
      <c r="QQO249" s="250"/>
      <c r="QQP249" s="250"/>
      <c r="QQQ249" s="250"/>
      <c r="QQR249" s="250"/>
      <c r="QQS249" s="250"/>
      <c r="QQT249" s="250"/>
      <c r="QQU249" s="250"/>
      <c r="QQV249" s="250"/>
      <c r="QQW249" s="250"/>
      <c r="QQX249" s="250"/>
      <c r="QQY249" s="250"/>
      <c r="QQZ249" s="250"/>
      <c r="QRA249" s="250"/>
      <c r="QRB249" s="250"/>
      <c r="QRC249" s="250"/>
      <c r="QRD249" s="250"/>
      <c r="QRE249" s="250"/>
      <c r="QRF249" s="250"/>
      <c r="QRG249" s="250"/>
      <c r="QRH249" s="250"/>
      <c r="QRI249" s="250"/>
      <c r="QRJ249" s="250"/>
      <c r="QRK249" s="250"/>
      <c r="QRL249" s="250"/>
      <c r="QRM249" s="250"/>
      <c r="QRN249" s="250"/>
      <c r="QRO249" s="250"/>
      <c r="QRP249" s="250"/>
      <c r="QRQ249" s="250"/>
      <c r="QRR249" s="250"/>
      <c r="QRS249" s="250"/>
      <c r="QRT249" s="250"/>
      <c r="QRU249" s="250"/>
      <c r="QRV249" s="250"/>
      <c r="QRW249" s="250"/>
      <c r="QRX249" s="250"/>
      <c r="QRY249" s="250"/>
      <c r="QRZ249" s="250"/>
      <c r="QSA249" s="250"/>
      <c r="QSB249" s="250"/>
      <c r="QSC249" s="250"/>
      <c r="QSD249" s="250"/>
      <c r="QSE249" s="250"/>
      <c r="QSF249" s="250"/>
      <c r="QSG249" s="250"/>
      <c r="QSH249" s="250"/>
      <c r="QSI249" s="250"/>
      <c r="QSJ249" s="250"/>
      <c r="QSK249" s="250"/>
      <c r="QSL249" s="250"/>
      <c r="QSM249" s="250"/>
      <c r="QSN249" s="250"/>
      <c r="QSO249" s="250"/>
      <c r="QSP249" s="250"/>
      <c r="QSQ249" s="250"/>
      <c r="QSR249" s="250"/>
      <c r="QSS249" s="250"/>
      <c r="QST249" s="250"/>
      <c r="QSU249" s="250"/>
      <c r="QSV249" s="250"/>
      <c r="QSW249" s="250"/>
      <c r="QSX249" s="250"/>
      <c r="QSY249" s="250"/>
      <c r="QSZ249" s="250"/>
      <c r="QTA249" s="250"/>
      <c r="QTB249" s="250"/>
      <c r="QTC249" s="250"/>
      <c r="QTD249" s="250"/>
      <c r="QTE249" s="250"/>
      <c r="QTF249" s="250"/>
      <c r="QTG249" s="250"/>
      <c r="QTH249" s="250"/>
      <c r="QTI249" s="250"/>
      <c r="QTJ249" s="250"/>
      <c r="QTK249" s="250"/>
      <c r="QTL249" s="250"/>
      <c r="QTM249" s="250"/>
      <c r="QTN249" s="250"/>
      <c r="QTO249" s="250"/>
      <c r="QTP249" s="250"/>
      <c r="QTQ249" s="250"/>
      <c r="QTR249" s="250"/>
      <c r="QTS249" s="250"/>
      <c r="QTT249" s="250"/>
      <c r="QTU249" s="250"/>
      <c r="QTV249" s="250"/>
      <c r="QTW249" s="250"/>
      <c r="QTX249" s="250"/>
      <c r="QTY249" s="250"/>
      <c r="QTZ249" s="250"/>
      <c r="QUA249" s="250"/>
      <c r="QUB249" s="250"/>
      <c r="QUC249" s="250"/>
      <c r="QUD249" s="250"/>
      <c r="QUE249" s="250"/>
      <c r="QUF249" s="250"/>
      <c r="QUG249" s="250"/>
      <c r="QUH249" s="250"/>
      <c r="QUI249" s="250"/>
      <c r="QUJ249" s="250"/>
      <c r="QUK249" s="250"/>
      <c r="QUL249" s="250"/>
      <c r="QUM249" s="250"/>
      <c r="QUN249" s="250"/>
      <c r="QUO249" s="250"/>
      <c r="QUP249" s="250"/>
      <c r="QUQ249" s="250"/>
      <c r="QUR249" s="250"/>
      <c r="QUS249" s="250"/>
      <c r="QUT249" s="250"/>
      <c r="QUU249" s="250"/>
      <c r="QUV249" s="250"/>
      <c r="QUW249" s="250"/>
      <c r="QUX249" s="250"/>
      <c r="QUY249" s="250"/>
      <c r="QUZ249" s="250"/>
      <c r="QVA249" s="250"/>
      <c r="QVB249" s="250"/>
      <c r="QVC249" s="250"/>
      <c r="QVD249" s="250"/>
      <c r="QVE249" s="250"/>
      <c r="QVF249" s="250"/>
      <c r="QVG249" s="250"/>
      <c r="QVH249" s="250"/>
      <c r="QVI249" s="250"/>
      <c r="QVJ249" s="250"/>
      <c r="QVK249" s="250"/>
      <c r="QVL249" s="250"/>
      <c r="QVM249" s="250"/>
      <c r="QVN249" s="250"/>
      <c r="QVO249" s="250"/>
      <c r="QVP249" s="250"/>
      <c r="QVQ249" s="250"/>
      <c r="QVR249" s="250"/>
      <c r="QVS249" s="250"/>
      <c r="QVT249" s="250"/>
      <c r="QVU249" s="250"/>
      <c r="QVV249" s="250"/>
      <c r="QVW249" s="250"/>
      <c r="QVX249" s="250"/>
      <c r="QVY249" s="250"/>
      <c r="QVZ249" s="250"/>
      <c r="QWA249" s="250"/>
      <c r="QWB249" s="250"/>
      <c r="QWC249" s="250"/>
      <c r="QWD249" s="250"/>
      <c r="QWE249" s="250"/>
      <c r="QWF249" s="250"/>
      <c r="QWG249" s="250"/>
      <c r="QWH249" s="250"/>
      <c r="QWI249" s="250"/>
      <c r="QWJ249" s="250"/>
      <c r="QWK249" s="250"/>
      <c r="QWL249" s="250"/>
      <c r="QWM249" s="250"/>
      <c r="QWN249" s="250"/>
      <c r="QWO249" s="250"/>
      <c r="QWP249" s="250"/>
      <c r="QWQ249" s="250"/>
      <c r="QWR249" s="250"/>
      <c r="QWS249" s="250"/>
      <c r="QWT249" s="250"/>
      <c r="QWU249" s="250"/>
      <c r="QWV249" s="250"/>
      <c r="QWW249" s="250"/>
      <c r="QWX249" s="250"/>
      <c r="QWY249" s="250"/>
      <c r="QWZ249" s="250"/>
      <c r="QXA249" s="250"/>
      <c r="QXB249" s="250"/>
      <c r="QXC249" s="250"/>
      <c r="QXD249" s="250"/>
      <c r="QXE249" s="250"/>
      <c r="QXF249" s="250"/>
      <c r="QXG249" s="250"/>
      <c r="QXH249" s="250"/>
      <c r="QXI249" s="250"/>
      <c r="QXJ249" s="250"/>
      <c r="QXK249" s="250"/>
      <c r="QXL249" s="250"/>
      <c r="QXM249" s="250"/>
      <c r="QXN249" s="250"/>
      <c r="QXO249" s="250"/>
      <c r="QXP249" s="250"/>
      <c r="QXQ249" s="250"/>
      <c r="QXR249" s="250"/>
      <c r="QXS249" s="250"/>
      <c r="QXT249" s="250"/>
      <c r="QXU249" s="250"/>
      <c r="QXV249" s="250"/>
      <c r="QXW249" s="250"/>
      <c r="QXX249" s="250"/>
      <c r="QXY249" s="250"/>
      <c r="QXZ249" s="250"/>
      <c r="QYA249" s="250"/>
      <c r="QYB249" s="250"/>
      <c r="QYC249" s="250"/>
      <c r="QYD249" s="250"/>
      <c r="QYE249" s="250"/>
      <c r="QYF249" s="250"/>
      <c r="QYG249" s="250"/>
      <c r="QYH249" s="250"/>
      <c r="QYI249" s="250"/>
      <c r="QYJ249" s="250"/>
      <c r="QYK249" s="250"/>
      <c r="QYL249" s="250"/>
      <c r="QYM249" s="250"/>
      <c r="QYN249" s="250"/>
      <c r="QYO249" s="250"/>
      <c r="QYP249" s="250"/>
      <c r="QYQ249" s="250"/>
      <c r="QYR249" s="250"/>
      <c r="QYS249" s="250"/>
      <c r="QYT249" s="250"/>
      <c r="QYU249" s="250"/>
      <c r="QYV249" s="250"/>
      <c r="QYW249" s="250"/>
      <c r="QYX249" s="250"/>
      <c r="QYY249" s="250"/>
      <c r="QYZ249" s="250"/>
      <c r="QZA249" s="250"/>
      <c r="QZB249" s="250"/>
      <c r="QZC249" s="250"/>
      <c r="QZD249" s="250"/>
      <c r="QZE249" s="250"/>
      <c r="QZF249" s="250"/>
      <c r="QZG249" s="250"/>
      <c r="QZH249" s="250"/>
      <c r="QZI249" s="250"/>
      <c r="QZJ249" s="250"/>
      <c r="QZK249" s="250"/>
      <c r="QZL249" s="250"/>
      <c r="QZM249" s="250"/>
      <c r="QZN249" s="250"/>
      <c r="QZO249" s="250"/>
      <c r="QZP249" s="250"/>
      <c r="QZQ249" s="250"/>
      <c r="QZR249" s="250"/>
      <c r="QZS249" s="250"/>
      <c r="QZT249" s="250"/>
      <c r="QZU249" s="250"/>
      <c r="QZV249" s="250"/>
      <c r="QZW249" s="250"/>
      <c r="QZX249" s="250"/>
      <c r="QZY249" s="250"/>
      <c r="QZZ249" s="250"/>
      <c r="RAA249" s="250"/>
      <c r="RAB249" s="250"/>
      <c r="RAC249" s="250"/>
      <c r="RAD249" s="250"/>
      <c r="RAE249" s="250"/>
      <c r="RAF249" s="250"/>
      <c r="RAG249" s="250"/>
      <c r="RAH249" s="250"/>
      <c r="RAI249" s="250"/>
      <c r="RAJ249" s="250"/>
      <c r="RAK249" s="250"/>
      <c r="RAL249" s="250"/>
      <c r="RAM249" s="250"/>
      <c r="RAN249" s="250"/>
      <c r="RAO249" s="250"/>
      <c r="RAP249" s="250"/>
      <c r="RAQ249" s="250"/>
      <c r="RAR249" s="250"/>
      <c r="RAS249" s="250"/>
      <c r="RAT249" s="250"/>
      <c r="RAU249" s="250"/>
      <c r="RAV249" s="250"/>
      <c r="RAW249" s="250"/>
      <c r="RAX249" s="250"/>
      <c r="RAY249" s="250"/>
      <c r="RAZ249" s="250"/>
      <c r="RBA249" s="250"/>
      <c r="RBB249" s="250"/>
      <c r="RBC249" s="250"/>
      <c r="RBD249" s="250"/>
      <c r="RBE249" s="250"/>
      <c r="RBF249" s="250"/>
      <c r="RBG249" s="250"/>
      <c r="RBH249" s="250"/>
      <c r="RBI249" s="250"/>
      <c r="RBJ249" s="250"/>
      <c r="RBK249" s="250"/>
      <c r="RBL249" s="250"/>
      <c r="RBM249" s="250"/>
      <c r="RBN249" s="250"/>
      <c r="RBO249" s="250"/>
      <c r="RBP249" s="250"/>
      <c r="RBQ249" s="250"/>
      <c r="RBR249" s="250"/>
      <c r="RBS249" s="250"/>
      <c r="RBT249" s="250"/>
      <c r="RBU249" s="250"/>
      <c r="RBV249" s="250"/>
      <c r="RBW249" s="250"/>
      <c r="RBX249" s="250"/>
      <c r="RBY249" s="250"/>
      <c r="RBZ249" s="250"/>
      <c r="RCA249" s="250"/>
      <c r="RCB249" s="250"/>
      <c r="RCC249" s="250"/>
      <c r="RCD249" s="250"/>
      <c r="RCE249" s="250"/>
      <c r="RCF249" s="250"/>
      <c r="RCG249" s="250"/>
      <c r="RCH249" s="250"/>
      <c r="RCI249" s="250"/>
      <c r="RCJ249" s="250"/>
      <c r="RCK249" s="250"/>
      <c r="RCL249" s="250"/>
      <c r="RCM249" s="250"/>
      <c r="RCN249" s="250"/>
      <c r="RCO249" s="250"/>
      <c r="RCP249" s="250"/>
      <c r="RCQ249" s="250"/>
      <c r="RCR249" s="250"/>
      <c r="RCS249" s="250"/>
      <c r="RCT249" s="250"/>
      <c r="RCU249" s="250"/>
      <c r="RCV249" s="250"/>
      <c r="RCW249" s="250"/>
      <c r="RCX249" s="250"/>
      <c r="RCY249" s="250"/>
      <c r="RCZ249" s="250"/>
      <c r="RDA249" s="250"/>
      <c r="RDB249" s="250"/>
      <c r="RDC249" s="250"/>
      <c r="RDD249" s="250"/>
      <c r="RDE249" s="250"/>
      <c r="RDF249" s="250"/>
      <c r="RDG249" s="250"/>
      <c r="RDH249" s="250"/>
      <c r="RDI249" s="250"/>
      <c r="RDJ249" s="250"/>
      <c r="RDK249" s="250"/>
      <c r="RDL249" s="250"/>
      <c r="RDM249" s="250"/>
      <c r="RDN249" s="250"/>
      <c r="RDO249" s="250"/>
      <c r="RDP249" s="250"/>
      <c r="RDQ249" s="250"/>
      <c r="RDR249" s="250"/>
      <c r="RDS249" s="250"/>
      <c r="RDT249" s="250"/>
      <c r="RDU249" s="250"/>
      <c r="RDV249" s="250"/>
      <c r="RDW249" s="250"/>
      <c r="RDX249" s="250"/>
      <c r="RDY249" s="250"/>
      <c r="RDZ249" s="250"/>
      <c r="REA249" s="250"/>
      <c r="REB249" s="250"/>
      <c r="REC249" s="250"/>
      <c r="RED249" s="250"/>
      <c r="REE249" s="250"/>
      <c r="REF249" s="250"/>
      <c r="REG249" s="250"/>
      <c r="REH249" s="250"/>
      <c r="REI249" s="250"/>
      <c r="REJ249" s="250"/>
      <c r="REK249" s="250"/>
      <c r="REL249" s="250"/>
      <c r="REM249" s="250"/>
      <c r="REN249" s="250"/>
      <c r="REO249" s="250"/>
      <c r="REP249" s="250"/>
      <c r="REQ249" s="250"/>
      <c r="RER249" s="250"/>
      <c r="RES249" s="250"/>
      <c r="RET249" s="250"/>
      <c r="REU249" s="250"/>
      <c r="REV249" s="250"/>
      <c r="REW249" s="250"/>
      <c r="REX249" s="250"/>
      <c r="REY249" s="250"/>
      <c r="REZ249" s="250"/>
      <c r="RFA249" s="250"/>
      <c r="RFB249" s="250"/>
      <c r="RFC249" s="250"/>
      <c r="RFD249" s="250"/>
      <c r="RFE249" s="250"/>
      <c r="RFF249" s="250"/>
      <c r="RFG249" s="250"/>
      <c r="RFH249" s="250"/>
      <c r="RFI249" s="250"/>
      <c r="RFJ249" s="250"/>
      <c r="RFK249" s="250"/>
      <c r="RFL249" s="250"/>
      <c r="RFM249" s="250"/>
      <c r="RFN249" s="250"/>
      <c r="RFO249" s="250"/>
      <c r="RFP249" s="250"/>
      <c r="RFQ249" s="250"/>
      <c r="RFR249" s="250"/>
      <c r="RFS249" s="250"/>
      <c r="RFT249" s="250"/>
      <c r="RFU249" s="250"/>
      <c r="RFV249" s="250"/>
      <c r="RFW249" s="250"/>
      <c r="RFX249" s="250"/>
      <c r="RFY249" s="250"/>
      <c r="RFZ249" s="250"/>
      <c r="RGA249" s="250"/>
      <c r="RGB249" s="250"/>
      <c r="RGC249" s="250"/>
      <c r="RGD249" s="250"/>
      <c r="RGE249" s="250"/>
      <c r="RGF249" s="250"/>
      <c r="RGG249" s="250"/>
      <c r="RGH249" s="250"/>
      <c r="RGI249" s="250"/>
      <c r="RGJ249" s="250"/>
      <c r="RGK249" s="250"/>
      <c r="RGL249" s="250"/>
      <c r="RGM249" s="250"/>
      <c r="RGN249" s="250"/>
      <c r="RGO249" s="250"/>
      <c r="RGP249" s="250"/>
      <c r="RGQ249" s="250"/>
      <c r="RGR249" s="250"/>
      <c r="RGS249" s="250"/>
      <c r="RGT249" s="250"/>
      <c r="RGU249" s="250"/>
      <c r="RGV249" s="250"/>
      <c r="RGW249" s="250"/>
      <c r="RGX249" s="250"/>
      <c r="RGY249" s="250"/>
      <c r="RGZ249" s="250"/>
      <c r="RHA249" s="250"/>
      <c r="RHB249" s="250"/>
      <c r="RHC249" s="250"/>
      <c r="RHD249" s="250"/>
      <c r="RHE249" s="250"/>
      <c r="RHF249" s="250"/>
      <c r="RHG249" s="250"/>
      <c r="RHH249" s="250"/>
      <c r="RHI249" s="250"/>
      <c r="RHJ249" s="250"/>
      <c r="RHK249" s="250"/>
      <c r="RHL249" s="250"/>
      <c r="RHM249" s="250"/>
      <c r="RHN249" s="250"/>
      <c r="RHO249" s="250"/>
      <c r="RHP249" s="250"/>
      <c r="RHQ249" s="250"/>
      <c r="RHR249" s="250"/>
      <c r="RHS249" s="250"/>
      <c r="RHT249" s="250"/>
      <c r="RHU249" s="250"/>
      <c r="RHV249" s="250"/>
      <c r="RHW249" s="250"/>
      <c r="RHX249" s="250"/>
      <c r="RHY249" s="250"/>
      <c r="RHZ249" s="250"/>
      <c r="RIA249" s="250"/>
      <c r="RIB249" s="250"/>
      <c r="RIC249" s="250"/>
      <c r="RID249" s="250"/>
      <c r="RIE249" s="250"/>
      <c r="RIF249" s="250"/>
      <c r="RIG249" s="250"/>
      <c r="RIH249" s="250"/>
      <c r="RII249" s="250"/>
      <c r="RIJ249" s="250"/>
      <c r="RIK249" s="250"/>
      <c r="RIL249" s="250"/>
      <c r="RIM249" s="250"/>
      <c r="RIN249" s="250"/>
      <c r="RIO249" s="250"/>
      <c r="RIP249" s="250"/>
      <c r="RIQ249" s="250"/>
      <c r="RIR249" s="250"/>
      <c r="RIS249" s="250"/>
      <c r="RIT249" s="250"/>
      <c r="RIU249" s="250"/>
      <c r="RIV249" s="250"/>
      <c r="RIW249" s="250"/>
      <c r="RIX249" s="250"/>
      <c r="RIY249" s="250"/>
      <c r="RIZ249" s="250"/>
      <c r="RJA249" s="250"/>
      <c r="RJB249" s="250"/>
      <c r="RJC249" s="250"/>
      <c r="RJD249" s="250"/>
      <c r="RJE249" s="250"/>
      <c r="RJF249" s="250"/>
      <c r="RJG249" s="250"/>
      <c r="RJH249" s="250"/>
      <c r="RJI249" s="250"/>
      <c r="RJJ249" s="250"/>
      <c r="RJK249" s="250"/>
      <c r="RJL249" s="250"/>
      <c r="RJM249" s="250"/>
      <c r="RJN249" s="250"/>
      <c r="RJO249" s="250"/>
      <c r="RJP249" s="250"/>
      <c r="RJQ249" s="250"/>
      <c r="RJR249" s="250"/>
      <c r="RJS249" s="250"/>
      <c r="RJT249" s="250"/>
      <c r="RJU249" s="250"/>
      <c r="RJV249" s="250"/>
      <c r="RJW249" s="250"/>
      <c r="RJX249" s="250"/>
      <c r="RJY249" s="250"/>
      <c r="RJZ249" s="250"/>
      <c r="RKA249" s="250"/>
      <c r="RKB249" s="250"/>
      <c r="RKC249" s="250"/>
      <c r="RKD249" s="250"/>
      <c r="RKE249" s="250"/>
      <c r="RKF249" s="250"/>
      <c r="RKG249" s="250"/>
      <c r="RKH249" s="250"/>
      <c r="RKI249" s="250"/>
      <c r="RKJ249" s="250"/>
      <c r="RKK249" s="250"/>
      <c r="RKL249" s="250"/>
      <c r="RKM249" s="250"/>
      <c r="RKN249" s="250"/>
      <c r="RKO249" s="250"/>
      <c r="RKP249" s="250"/>
      <c r="RKQ249" s="250"/>
      <c r="RKR249" s="250"/>
      <c r="RKS249" s="250"/>
      <c r="RKT249" s="250"/>
      <c r="RKU249" s="250"/>
      <c r="RKV249" s="250"/>
      <c r="RKW249" s="250"/>
      <c r="RKX249" s="250"/>
      <c r="RKY249" s="250"/>
      <c r="RKZ249" s="250"/>
      <c r="RLA249" s="250"/>
      <c r="RLB249" s="250"/>
      <c r="RLC249" s="250"/>
      <c r="RLD249" s="250"/>
      <c r="RLE249" s="250"/>
      <c r="RLF249" s="250"/>
      <c r="RLG249" s="250"/>
      <c r="RLH249" s="250"/>
      <c r="RLI249" s="250"/>
      <c r="RLJ249" s="250"/>
      <c r="RLK249" s="250"/>
      <c r="RLL249" s="250"/>
      <c r="RLM249" s="250"/>
      <c r="RLN249" s="250"/>
      <c r="RLO249" s="250"/>
      <c r="RLP249" s="250"/>
      <c r="RLQ249" s="250"/>
      <c r="RLR249" s="250"/>
      <c r="RLS249" s="250"/>
      <c r="RLT249" s="250"/>
      <c r="RLU249" s="250"/>
      <c r="RLV249" s="250"/>
      <c r="RLW249" s="250"/>
      <c r="RLX249" s="250"/>
      <c r="RLY249" s="250"/>
      <c r="RLZ249" s="250"/>
      <c r="RMA249" s="250"/>
      <c r="RMB249" s="250"/>
      <c r="RMC249" s="250"/>
      <c r="RMD249" s="250"/>
      <c r="RME249" s="250"/>
      <c r="RMF249" s="250"/>
      <c r="RMG249" s="250"/>
      <c r="RMH249" s="250"/>
      <c r="RMI249" s="250"/>
      <c r="RMJ249" s="250"/>
      <c r="RMK249" s="250"/>
      <c r="RML249" s="250"/>
      <c r="RMM249" s="250"/>
      <c r="RMN249" s="250"/>
      <c r="RMO249" s="250"/>
      <c r="RMP249" s="250"/>
      <c r="RMQ249" s="250"/>
      <c r="RMR249" s="250"/>
      <c r="RMS249" s="250"/>
      <c r="RMT249" s="250"/>
      <c r="RMU249" s="250"/>
      <c r="RMV249" s="250"/>
      <c r="RMW249" s="250"/>
      <c r="RMX249" s="250"/>
      <c r="RMY249" s="250"/>
      <c r="RMZ249" s="250"/>
      <c r="RNA249" s="250"/>
      <c r="RNB249" s="250"/>
      <c r="RNC249" s="250"/>
      <c r="RND249" s="250"/>
      <c r="RNE249" s="250"/>
      <c r="RNF249" s="250"/>
      <c r="RNG249" s="250"/>
      <c r="RNH249" s="250"/>
      <c r="RNI249" s="250"/>
      <c r="RNJ249" s="250"/>
      <c r="RNK249" s="250"/>
      <c r="RNL249" s="250"/>
      <c r="RNM249" s="250"/>
      <c r="RNN249" s="250"/>
      <c r="RNO249" s="250"/>
      <c r="RNP249" s="250"/>
      <c r="RNQ249" s="250"/>
      <c r="RNR249" s="250"/>
      <c r="RNS249" s="250"/>
      <c r="RNT249" s="250"/>
      <c r="RNU249" s="250"/>
      <c r="RNV249" s="250"/>
      <c r="RNW249" s="250"/>
      <c r="RNX249" s="250"/>
      <c r="RNY249" s="250"/>
      <c r="RNZ249" s="250"/>
      <c r="ROA249" s="250"/>
      <c r="ROB249" s="250"/>
      <c r="ROC249" s="250"/>
      <c r="ROD249" s="250"/>
      <c r="ROE249" s="250"/>
      <c r="ROF249" s="250"/>
      <c r="ROG249" s="250"/>
      <c r="ROH249" s="250"/>
      <c r="ROI249" s="250"/>
      <c r="ROJ249" s="250"/>
      <c r="ROK249" s="250"/>
      <c r="ROL249" s="250"/>
      <c r="ROM249" s="250"/>
      <c r="RON249" s="250"/>
      <c r="ROO249" s="250"/>
      <c r="ROP249" s="250"/>
      <c r="ROQ249" s="250"/>
      <c r="ROR249" s="250"/>
      <c r="ROS249" s="250"/>
      <c r="ROT249" s="250"/>
      <c r="ROU249" s="250"/>
      <c r="ROV249" s="250"/>
      <c r="ROW249" s="250"/>
      <c r="ROX249" s="250"/>
      <c r="ROY249" s="250"/>
      <c r="ROZ249" s="250"/>
      <c r="RPA249" s="250"/>
      <c r="RPB249" s="250"/>
      <c r="RPC249" s="250"/>
      <c r="RPD249" s="250"/>
      <c r="RPE249" s="250"/>
      <c r="RPF249" s="250"/>
      <c r="RPG249" s="250"/>
      <c r="RPH249" s="250"/>
      <c r="RPI249" s="250"/>
      <c r="RPJ249" s="250"/>
      <c r="RPK249" s="250"/>
      <c r="RPL249" s="250"/>
      <c r="RPM249" s="250"/>
      <c r="RPN249" s="250"/>
      <c r="RPO249" s="250"/>
      <c r="RPP249" s="250"/>
      <c r="RPQ249" s="250"/>
      <c r="RPR249" s="250"/>
      <c r="RPS249" s="250"/>
      <c r="RPT249" s="250"/>
      <c r="RPU249" s="250"/>
      <c r="RPV249" s="250"/>
      <c r="RPW249" s="250"/>
      <c r="RPX249" s="250"/>
      <c r="RPY249" s="250"/>
      <c r="RPZ249" s="250"/>
      <c r="RQA249" s="250"/>
      <c r="RQB249" s="250"/>
      <c r="RQC249" s="250"/>
      <c r="RQD249" s="250"/>
      <c r="RQE249" s="250"/>
      <c r="RQF249" s="250"/>
      <c r="RQG249" s="250"/>
      <c r="RQH249" s="250"/>
      <c r="RQI249" s="250"/>
      <c r="RQJ249" s="250"/>
      <c r="RQK249" s="250"/>
      <c r="RQL249" s="250"/>
      <c r="RQM249" s="250"/>
      <c r="RQN249" s="250"/>
      <c r="RQO249" s="250"/>
      <c r="RQP249" s="250"/>
      <c r="RQQ249" s="250"/>
      <c r="RQR249" s="250"/>
      <c r="RQS249" s="250"/>
      <c r="RQT249" s="250"/>
      <c r="RQU249" s="250"/>
      <c r="RQV249" s="250"/>
      <c r="RQW249" s="250"/>
      <c r="RQX249" s="250"/>
      <c r="RQY249" s="250"/>
      <c r="RQZ249" s="250"/>
      <c r="RRA249" s="250"/>
      <c r="RRB249" s="250"/>
      <c r="RRC249" s="250"/>
      <c r="RRD249" s="250"/>
      <c r="RRE249" s="250"/>
      <c r="RRF249" s="250"/>
      <c r="RRG249" s="250"/>
      <c r="RRH249" s="250"/>
      <c r="RRI249" s="250"/>
      <c r="RRJ249" s="250"/>
      <c r="RRK249" s="250"/>
      <c r="RRL249" s="250"/>
      <c r="RRM249" s="250"/>
      <c r="RRN249" s="250"/>
      <c r="RRO249" s="250"/>
      <c r="RRP249" s="250"/>
      <c r="RRQ249" s="250"/>
      <c r="RRR249" s="250"/>
      <c r="RRS249" s="250"/>
      <c r="RRT249" s="250"/>
      <c r="RRU249" s="250"/>
      <c r="RRV249" s="250"/>
      <c r="RRW249" s="250"/>
      <c r="RRX249" s="250"/>
      <c r="RRY249" s="250"/>
      <c r="RRZ249" s="250"/>
      <c r="RSA249" s="250"/>
      <c r="RSB249" s="250"/>
      <c r="RSC249" s="250"/>
      <c r="RSD249" s="250"/>
      <c r="RSE249" s="250"/>
      <c r="RSF249" s="250"/>
      <c r="RSG249" s="250"/>
      <c r="RSH249" s="250"/>
      <c r="RSI249" s="250"/>
      <c r="RSJ249" s="250"/>
      <c r="RSK249" s="250"/>
      <c r="RSL249" s="250"/>
      <c r="RSM249" s="250"/>
      <c r="RSN249" s="250"/>
      <c r="RSO249" s="250"/>
      <c r="RSP249" s="250"/>
      <c r="RSQ249" s="250"/>
      <c r="RSR249" s="250"/>
      <c r="RSS249" s="250"/>
      <c r="RST249" s="250"/>
      <c r="RSU249" s="250"/>
      <c r="RSV249" s="250"/>
      <c r="RSW249" s="250"/>
      <c r="RSX249" s="250"/>
      <c r="RSY249" s="250"/>
      <c r="RSZ249" s="250"/>
      <c r="RTA249" s="250"/>
      <c r="RTB249" s="250"/>
      <c r="RTC249" s="250"/>
      <c r="RTD249" s="250"/>
      <c r="RTE249" s="250"/>
      <c r="RTF249" s="250"/>
      <c r="RTG249" s="250"/>
      <c r="RTH249" s="250"/>
      <c r="RTI249" s="250"/>
      <c r="RTJ249" s="250"/>
      <c r="RTK249" s="250"/>
      <c r="RTL249" s="250"/>
      <c r="RTM249" s="250"/>
      <c r="RTN249" s="250"/>
      <c r="RTO249" s="250"/>
      <c r="RTP249" s="250"/>
      <c r="RTQ249" s="250"/>
      <c r="RTR249" s="250"/>
      <c r="RTS249" s="250"/>
      <c r="RTT249" s="250"/>
      <c r="RTU249" s="250"/>
      <c r="RTV249" s="250"/>
      <c r="RTW249" s="250"/>
      <c r="RTX249" s="250"/>
      <c r="RTY249" s="250"/>
      <c r="RTZ249" s="250"/>
      <c r="RUA249" s="250"/>
      <c r="RUB249" s="250"/>
      <c r="RUC249" s="250"/>
      <c r="RUD249" s="250"/>
      <c r="RUE249" s="250"/>
      <c r="RUF249" s="250"/>
      <c r="RUG249" s="250"/>
      <c r="RUH249" s="250"/>
      <c r="RUI249" s="250"/>
      <c r="RUJ249" s="250"/>
      <c r="RUK249" s="250"/>
      <c r="RUL249" s="250"/>
      <c r="RUM249" s="250"/>
      <c r="RUN249" s="250"/>
      <c r="RUO249" s="250"/>
      <c r="RUP249" s="250"/>
      <c r="RUQ249" s="250"/>
      <c r="RUR249" s="250"/>
      <c r="RUS249" s="250"/>
      <c r="RUT249" s="250"/>
      <c r="RUU249" s="250"/>
      <c r="RUV249" s="250"/>
      <c r="RUW249" s="250"/>
      <c r="RUX249" s="250"/>
      <c r="RUY249" s="250"/>
      <c r="RUZ249" s="250"/>
      <c r="RVA249" s="250"/>
      <c r="RVB249" s="250"/>
      <c r="RVC249" s="250"/>
      <c r="RVD249" s="250"/>
      <c r="RVE249" s="250"/>
      <c r="RVF249" s="250"/>
      <c r="RVG249" s="250"/>
      <c r="RVH249" s="250"/>
      <c r="RVI249" s="250"/>
      <c r="RVJ249" s="250"/>
      <c r="RVK249" s="250"/>
      <c r="RVL249" s="250"/>
      <c r="RVM249" s="250"/>
      <c r="RVN249" s="250"/>
      <c r="RVO249" s="250"/>
      <c r="RVP249" s="250"/>
      <c r="RVQ249" s="250"/>
      <c r="RVR249" s="250"/>
      <c r="RVS249" s="250"/>
      <c r="RVT249" s="250"/>
      <c r="RVU249" s="250"/>
      <c r="RVV249" s="250"/>
      <c r="RVW249" s="250"/>
      <c r="RVX249" s="250"/>
      <c r="RVY249" s="250"/>
      <c r="RVZ249" s="250"/>
      <c r="RWA249" s="250"/>
      <c r="RWB249" s="250"/>
      <c r="RWC249" s="250"/>
      <c r="RWD249" s="250"/>
      <c r="RWE249" s="250"/>
      <c r="RWF249" s="250"/>
      <c r="RWG249" s="250"/>
      <c r="RWH249" s="250"/>
      <c r="RWI249" s="250"/>
      <c r="RWJ249" s="250"/>
      <c r="RWK249" s="250"/>
      <c r="RWL249" s="250"/>
      <c r="RWM249" s="250"/>
      <c r="RWN249" s="250"/>
      <c r="RWO249" s="250"/>
      <c r="RWP249" s="250"/>
      <c r="RWQ249" s="250"/>
      <c r="RWR249" s="250"/>
      <c r="RWS249" s="250"/>
      <c r="RWT249" s="250"/>
      <c r="RWU249" s="250"/>
      <c r="RWV249" s="250"/>
      <c r="RWW249" s="250"/>
      <c r="RWX249" s="250"/>
      <c r="RWY249" s="250"/>
      <c r="RWZ249" s="250"/>
      <c r="RXA249" s="250"/>
      <c r="RXB249" s="250"/>
      <c r="RXC249" s="250"/>
      <c r="RXD249" s="250"/>
      <c r="RXE249" s="250"/>
      <c r="RXF249" s="250"/>
      <c r="RXG249" s="250"/>
      <c r="RXH249" s="250"/>
      <c r="RXI249" s="250"/>
      <c r="RXJ249" s="250"/>
      <c r="RXK249" s="250"/>
      <c r="RXL249" s="250"/>
      <c r="RXM249" s="250"/>
      <c r="RXN249" s="250"/>
      <c r="RXO249" s="250"/>
      <c r="RXP249" s="250"/>
      <c r="RXQ249" s="250"/>
      <c r="RXR249" s="250"/>
      <c r="RXS249" s="250"/>
      <c r="RXT249" s="250"/>
      <c r="RXU249" s="250"/>
      <c r="RXV249" s="250"/>
      <c r="RXW249" s="250"/>
      <c r="RXX249" s="250"/>
      <c r="RXY249" s="250"/>
      <c r="RXZ249" s="250"/>
      <c r="RYA249" s="250"/>
      <c r="RYB249" s="250"/>
      <c r="RYC249" s="250"/>
      <c r="RYD249" s="250"/>
      <c r="RYE249" s="250"/>
      <c r="RYF249" s="250"/>
      <c r="RYG249" s="250"/>
      <c r="RYH249" s="250"/>
      <c r="RYI249" s="250"/>
      <c r="RYJ249" s="250"/>
      <c r="RYK249" s="250"/>
      <c r="RYL249" s="250"/>
      <c r="RYM249" s="250"/>
      <c r="RYN249" s="250"/>
      <c r="RYO249" s="250"/>
      <c r="RYP249" s="250"/>
      <c r="RYQ249" s="250"/>
      <c r="RYR249" s="250"/>
      <c r="RYS249" s="250"/>
      <c r="RYT249" s="250"/>
      <c r="RYU249" s="250"/>
      <c r="RYV249" s="250"/>
      <c r="RYW249" s="250"/>
      <c r="RYX249" s="250"/>
      <c r="RYY249" s="250"/>
      <c r="RYZ249" s="250"/>
      <c r="RZA249" s="250"/>
      <c r="RZB249" s="250"/>
      <c r="RZC249" s="250"/>
      <c r="RZD249" s="250"/>
      <c r="RZE249" s="250"/>
      <c r="RZF249" s="250"/>
      <c r="RZG249" s="250"/>
      <c r="RZH249" s="250"/>
      <c r="RZI249" s="250"/>
      <c r="RZJ249" s="250"/>
      <c r="RZK249" s="250"/>
      <c r="RZL249" s="250"/>
      <c r="RZM249" s="250"/>
      <c r="RZN249" s="250"/>
      <c r="RZO249" s="250"/>
      <c r="RZP249" s="250"/>
      <c r="RZQ249" s="250"/>
      <c r="RZR249" s="250"/>
      <c r="RZS249" s="250"/>
      <c r="RZT249" s="250"/>
      <c r="RZU249" s="250"/>
      <c r="RZV249" s="250"/>
      <c r="RZW249" s="250"/>
      <c r="RZX249" s="250"/>
      <c r="RZY249" s="250"/>
      <c r="RZZ249" s="250"/>
      <c r="SAA249" s="250"/>
      <c r="SAB249" s="250"/>
      <c r="SAC249" s="250"/>
      <c r="SAD249" s="250"/>
      <c r="SAE249" s="250"/>
      <c r="SAF249" s="250"/>
      <c r="SAG249" s="250"/>
      <c r="SAH249" s="250"/>
      <c r="SAI249" s="250"/>
      <c r="SAJ249" s="250"/>
      <c r="SAK249" s="250"/>
      <c r="SAL249" s="250"/>
      <c r="SAM249" s="250"/>
      <c r="SAN249" s="250"/>
      <c r="SAO249" s="250"/>
      <c r="SAP249" s="250"/>
      <c r="SAQ249" s="250"/>
      <c r="SAR249" s="250"/>
      <c r="SAS249" s="250"/>
      <c r="SAT249" s="250"/>
      <c r="SAU249" s="250"/>
      <c r="SAV249" s="250"/>
      <c r="SAW249" s="250"/>
      <c r="SAX249" s="250"/>
      <c r="SAY249" s="250"/>
      <c r="SAZ249" s="250"/>
      <c r="SBA249" s="250"/>
      <c r="SBB249" s="250"/>
      <c r="SBC249" s="250"/>
      <c r="SBD249" s="250"/>
      <c r="SBE249" s="250"/>
      <c r="SBF249" s="250"/>
      <c r="SBG249" s="250"/>
      <c r="SBH249" s="250"/>
      <c r="SBI249" s="250"/>
      <c r="SBJ249" s="250"/>
      <c r="SBK249" s="250"/>
      <c r="SBL249" s="250"/>
      <c r="SBM249" s="250"/>
      <c r="SBN249" s="250"/>
      <c r="SBO249" s="250"/>
      <c r="SBP249" s="250"/>
      <c r="SBQ249" s="250"/>
      <c r="SBR249" s="250"/>
      <c r="SBS249" s="250"/>
      <c r="SBT249" s="250"/>
      <c r="SBU249" s="250"/>
      <c r="SBV249" s="250"/>
      <c r="SBW249" s="250"/>
      <c r="SBX249" s="250"/>
      <c r="SBY249" s="250"/>
      <c r="SBZ249" s="250"/>
      <c r="SCA249" s="250"/>
      <c r="SCB249" s="250"/>
      <c r="SCC249" s="250"/>
      <c r="SCD249" s="250"/>
      <c r="SCE249" s="250"/>
      <c r="SCF249" s="250"/>
      <c r="SCG249" s="250"/>
      <c r="SCH249" s="250"/>
      <c r="SCI249" s="250"/>
      <c r="SCJ249" s="250"/>
      <c r="SCK249" s="250"/>
      <c r="SCL249" s="250"/>
      <c r="SCM249" s="250"/>
      <c r="SCN249" s="250"/>
      <c r="SCO249" s="250"/>
      <c r="SCP249" s="250"/>
      <c r="SCQ249" s="250"/>
      <c r="SCR249" s="250"/>
      <c r="SCS249" s="250"/>
      <c r="SCT249" s="250"/>
      <c r="SCU249" s="250"/>
      <c r="SCV249" s="250"/>
      <c r="SCW249" s="250"/>
      <c r="SCX249" s="250"/>
      <c r="SCY249" s="250"/>
      <c r="SCZ249" s="250"/>
      <c r="SDA249" s="250"/>
      <c r="SDB249" s="250"/>
      <c r="SDC249" s="250"/>
      <c r="SDD249" s="250"/>
      <c r="SDE249" s="250"/>
      <c r="SDF249" s="250"/>
      <c r="SDG249" s="250"/>
      <c r="SDH249" s="250"/>
      <c r="SDI249" s="250"/>
      <c r="SDJ249" s="250"/>
      <c r="SDK249" s="250"/>
      <c r="SDL249" s="250"/>
      <c r="SDM249" s="250"/>
      <c r="SDN249" s="250"/>
      <c r="SDO249" s="250"/>
      <c r="SDP249" s="250"/>
      <c r="SDQ249" s="250"/>
      <c r="SDR249" s="250"/>
      <c r="SDS249" s="250"/>
      <c r="SDT249" s="250"/>
      <c r="SDU249" s="250"/>
      <c r="SDV249" s="250"/>
      <c r="SDW249" s="250"/>
      <c r="SDX249" s="250"/>
      <c r="SDY249" s="250"/>
      <c r="SDZ249" s="250"/>
      <c r="SEA249" s="250"/>
      <c r="SEB249" s="250"/>
      <c r="SEC249" s="250"/>
      <c r="SED249" s="250"/>
      <c r="SEE249" s="250"/>
      <c r="SEF249" s="250"/>
      <c r="SEG249" s="250"/>
      <c r="SEH249" s="250"/>
      <c r="SEI249" s="250"/>
      <c r="SEJ249" s="250"/>
      <c r="SEK249" s="250"/>
      <c r="SEL249" s="250"/>
      <c r="SEM249" s="250"/>
      <c r="SEN249" s="250"/>
      <c r="SEO249" s="250"/>
      <c r="SEP249" s="250"/>
      <c r="SEQ249" s="250"/>
      <c r="SER249" s="250"/>
      <c r="SES249" s="250"/>
      <c r="SET249" s="250"/>
      <c r="SEU249" s="250"/>
      <c r="SEV249" s="250"/>
      <c r="SEW249" s="250"/>
      <c r="SEX249" s="250"/>
      <c r="SEY249" s="250"/>
      <c r="SEZ249" s="250"/>
      <c r="SFA249" s="250"/>
      <c r="SFB249" s="250"/>
      <c r="SFC249" s="250"/>
      <c r="SFD249" s="250"/>
      <c r="SFE249" s="250"/>
      <c r="SFF249" s="250"/>
      <c r="SFG249" s="250"/>
      <c r="SFH249" s="250"/>
      <c r="SFI249" s="250"/>
      <c r="SFJ249" s="250"/>
      <c r="SFK249" s="250"/>
      <c r="SFL249" s="250"/>
      <c r="SFM249" s="250"/>
      <c r="SFN249" s="250"/>
      <c r="SFO249" s="250"/>
      <c r="SFP249" s="250"/>
      <c r="SFQ249" s="250"/>
      <c r="SFR249" s="250"/>
      <c r="SFS249" s="250"/>
      <c r="SFT249" s="250"/>
      <c r="SFU249" s="250"/>
      <c r="SFV249" s="250"/>
      <c r="SFW249" s="250"/>
      <c r="SFX249" s="250"/>
      <c r="SFY249" s="250"/>
      <c r="SFZ249" s="250"/>
      <c r="SGA249" s="250"/>
      <c r="SGB249" s="250"/>
      <c r="SGC249" s="250"/>
      <c r="SGD249" s="250"/>
      <c r="SGE249" s="250"/>
      <c r="SGF249" s="250"/>
      <c r="SGG249" s="250"/>
      <c r="SGH249" s="250"/>
      <c r="SGI249" s="250"/>
      <c r="SGJ249" s="250"/>
      <c r="SGK249" s="250"/>
      <c r="SGL249" s="250"/>
      <c r="SGM249" s="250"/>
      <c r="SGN249" s="250"/>
      <c r="SGO249" s="250"/>
      <c r="SGP249" s="250"/>
      <c r="SGQ249" s="250"/>
      <c r="SGR249" s="250"/>
      <c r="SGS249" s="250"/>
      <c r="SGT249" s="250"/>
      <c r="SGU249" s="250"/>
      <c r="SGV249" s="250"/>
      <c r="SGW249" s="250"/>
      <c r="SGX249" s="250"/>
      <c r="SGY249" s="250"/>
      <c r="SGZ249" s="250"/>
      <c r="SHA249" s="250"/>
      <c r="SHB249" s="250"/>
      <c r="SHC249" s="250"/>
      <c r="SHD249" s="250"/>
      <c r="SHE249" s="250"/>
      <c r="SHF249" s="250"/>
      <c r="SHG249" s="250"/>
      <c r="SHH249" s="250"/>
      <c r="SHI249" s="250"/>
      <c r="SHJ249" s="250"/>
      <c r="SHK249" s="250"/>
      <c r="SHL249" s="250"/>
      <c r="SHM249" s="250"/>
      <c r="SHN249" s="250"/>
      <c r="SHO249" s="250"/>
      <c r="SHP249" s="250"/>
      <c r="SHQ249" s="250"/>
      <c r="SHR249" s="250"/>
      <c r="SHS249" s="250"/>
      <c r="SHT249" s="250"/>
      <c r="SHU249" s="250"/>
      <c r="SHV249" s="250"/>
      <c r="SHW249" s="250"/>
      <c r="SHX249" s="250"/>
      <c r="SHY249" s="250"/>
      <c r="SHZ249" s="250"/>
      <c r="SIA249" s="250"/>
      <c r="SIB249" s="250"/>
      <c r="SIC249" s="250"/>
      <c r="SID249" s="250"/>
      <c r="SIE249" s="250"/>
      <c r="SIF249" s="250"/>
      <c r="SIG249" s="250"/>
      <c r="SIH249" s="250"/>
      <c r="SII249" s="250"/>
      <c r="SIJ249" s="250"/>
      <c r="SIK249" s="250"/>
      <c r="SIL249" s="250"/>
      <c r="SIM249" s="250"/>
      <c r="SIN249" s="250"/>
      <c r="SIO249" s="250"/>
      <c r="SIP249" s="250"/>
      <c r="SIQ249" s="250"/>
      <c r="SIR249" s="250"/>
      <c r="SIS249" s="250"/>
      <c r="SIT249" s="250"/>
      <c r="SIU249" s="250"/>
      <c r="SIV249" s="250"/>
      <c r="SIW249" s="250"/>
      <c r="SIX249" s="250"/>
      <c r="SIY249" s="250"/>
      <c r="SIZ249" s="250"/>
      <c r="SJA249" s="250"/>
      <c r="SJB249" s="250"/>
      <c r="SJC249" s="250"/>
      <c r="SJD249" s="250"/>
      <c r="SJE249" s="250"/>
      <c r="SJF249" s="250"/>
      <c r="SJG249" s="250"/>
      <c r="SJH249" s="250"/>
      <c r="SJI249" s="250"/>
      <c r="SJJ249" s="250"/>
      <c r="SJK249" s="250"/>
      <c r="SJL249" s="250"/>
      <c r="SJM249" s="250"/>
      <c r="SJN249" s="250"/>
      <c r="SJO249" s="250"/>
      <c r="SJP249" s="250"/>
      <c r="SJQ249" s="250"/>
      <c r="SJR249" s="250"/>
      <c r="SJS249" s="250"/>
      <c r="SJT249" s="250"/>
      <c r="SJU249" s="250"/>
      <c r="SJV249" s="250"/>
      <c r="SJW249" s="250"/>
      <c r="SJX249" s="250"/>
      <c r="SJY249" s="250"/>
      <c r="SJZ249" s="250"/>
      <c r="SKA249" s="250"/>
      <c r="SKB249" s="250"/>
      <c r="SKC249" s="250"/>
      <c r="SKD249" s="250"/>
      <c r="SKE249" s="250"/>
      <c r="SKF249" s="250"/>
      <c r="SKG249" s="250"/>
      <c r="SKH249" s="250"/>
      <c r="SKI249" s="250"/>
      <c r="SKJ249" s="250"/>
      <c r="SKK249" s="250"/>
      <c r="SKL249" s="250"/>
      <c r="SKM249" s="250"/>
      <c r="SKN249" s="250"/>
      <c r="SKO249" s="250"/>
      <c r="SKP249" s="250"/>
      <c r="SKQ249" s="250"/>
      <c r="SKR249" s="250"/>
      <c r="SKS249" s="250"/>
      <c r="SKT249" s="250"/>
      <c r="SKU249" s="250"/>
      <c r="SKV249" s="250"/>
      <c r="SKW249" s="250"/>
      <c r="SKX249" s="250"/>
      <c r="SKY249" s="250"/>
      <c r="SKZ249" s="250"/>
      <c r="SLA249" s="250"/>
      <c r="SLB249" s="250"/>
      <c r="SLC249" s="250"/>
      <c r="SLD249" s="250"/>
      <c r="SLE249" s="250"/>
      <c r="SLF249" s="250"/>
      <c r="SLG249" s="250"/>
      <c r="SLH249" s="250"/>
      <c r="SLI249" s="250"/>
      <c r="SLJ249" s="250"/>
      <c r="SLK249" s="250"/>
      <c r="SLL249" s="250"/>
      <c r="SLM249" s="250"/>
      <c r="SLN249" s="250"/>
      <c r="SLO249" s="250"/>
      <c r="SLP249" s="250"/>
      <c r="SLQ249" s="250"/>
      <c r="SLR249" s="250"/>
      <c r="SLS249" s="250"/>
      <c r="SLT249" s="250"/>
      <c r="SLU249" s="250"/>
      <c r="SLV249" s="250"/>
      <c r="SLW249" s="250"/>
      <c r="SLX249" s="250"/>
      <c r="SLY249" s="250"/>
      <c r="SLZ249" s="250"/>
      <c r="SMA249" s="250"/>
      <c r="SMB249" s="250"/>
      <c r="SMC249" s="250"/>
      <c r="SMD249" s="250"/>
      <c r="SME249" s="250"/>
      <c r="SMF249" s="250"/>
      <c r="SMG249" s="250"/>
      <c r="SMH249" s="250"/>
      <c r="SMI249" s="250"/>
      <c r="SMJ249" s="250"/>
      <c r="SMK249" s="250"/>
      <c r="SML249" s="250"/>
      <c r="SMM249" s="250"/>
      <c r="SMN249" s="250"/>
      <c r="SMO249" s="250"/>
      <c r="SMP249" s="250"/>
      <c r="SMQ249" s="250"/>
      <c r="SMR249" s="250"/>
      <c r="SMS249" s="250"/>
      <c r="SMT249" s="250"/>
      <c r="SMU249" s="250"/>
      <c r="SMV249" s="250"/>
      <c r="SMW249" s="250"/>
      <c r="SMX249" s="250"/>
      <c r="SMY249" s="250"/>
      <c r="SMZ249" s="250"/>
      <c r="SNA249" s="250"/>
      <c r="SNB249" s="250"/>
      <c r="SNC249" s="250"/>
      <c r="SND249" s="250"/>
      <c r="SNE249" s="250"/>
      <c r="SNF249" s="250"/>
      <c r="SNG249" s="250"/>
      <c r="SNH249" s="250"/>
      <c r="SNI249" s="250"/>
      <c r="SNJ249" s="250"/>
      <c r="SNK249" s="250"/>
      <c r="SNL249" s="250"/>
      <c r="SNM249" s="250"/>
      <c r="SNN249" s="250"/>
      <c r="SNO249" s="250"/>
      <c r="SNP249" s="250"/>
      <c r="SNQ249" s="250"/>
      <c r="SNR249" s="250"/>
      <c r="SNS249" s="250"/>
      <c r="SNT249" s="250"/>
      <c r="SNU249" s="250"/>
      <c r="SNV249" s="250"/>
      <c r="SNW249" s="250"/>
      <c r="SNX249" s="250"/>
      <c r="SNY249" s="250"/>
      <c r="SNZ249" s="250"/>
      <c r="SOA249" s="250"/>
      <c r="SOB249" s="250"/>
      <c r="SOC249" s="250"/>
      <c r="SOD249" s="250"/>
      <c r="SOE249" s="250"/>
      <c r="SOF249" s="250"/>
      <c r="SOG249" s="250"/>
      <c r="SOH249" s="250"/>
      <c r="SOI249" s="250"/>
      <c r="SOJ249" s="250"/>
      <c r="SOK249" s="250"/>
      <c r="SOL249" s="250"/>
      <c r="SOM249" s="250"/>
      <c r="SON249" s="250"/>
      <c r="SOO249" s="250"/>
      <c r="SOP249" s="250"/>
      <c r="SOQ249" s="250"/>
      <c r="SOR249" s="250"/>
      <c r="SOS249" s="250"/>
      <c r="SOT249" s="250"/>
      <c r="SOU249" s="250"/>
      <c r="SOV249" s="250"/>
      <c r="SOW249" s="250"/>
      <c r="SOX249" s="250"/>
      <c r="SOY249" s="250"/>
      <c r="SOZ249" s="250"/>
      <c r="SPA249" s="250"/>
      <c r="SPB249" s="250"/>
      <c r="SPC249" s="250"/>
      <c r="SPD249" s="250"/>
      <c r="SPE249" s="250"/>
      <c r="SPF249" s="250"/>
      <c r="SPG249" s="250"/>
      <c r="SPH249" s="250"/>
      <c r="SPI249" s="250"/>
      <c r="SPJ249" s="250"/>
      <c r="SPK249" s="250"/>
      <c r="SPL249" s="250"/>
      <c r="SPM249" s="250"/>
      <c r="SPN249" s="250"/>
      <c r="SPO249" s="250"/>
      <c r="SPP249" s="250"/>
      <c r="SPQ249" s="250"/>
      <c r="SPR249" s="250"/>
      <c r="SPS249" s="250"/>
      <c r="SPT249" s="250"/>
      <c r="SPU249" s="250"/>
      <c r="SPV249" s="250"/>
      <c r="SPW249" s="250"/>
      <c r="SPX249" s="250"/>
      <c r="SPY249" s="250"/>
      <c r="SPZ249" s="250"/>
      <c r="SQA249" s="250"/>
      <c r="SQB249" s="250"/>
      <c r="SQC249" s="250"/>
      <c r="SQD249" s="250"/>
      <c r="SQE249" s="250"/>
      <c r="SQF249" s="250"/>
      <c r="SQG249" s="250"/>
      <c r="SQH249" s="250"/>
      <c r="SQI249" s="250"/>
      <c r="SQJ249" s="250"/>
      <c r="SQK249" s="250"/>
      <c r="SQL249" s="250"/>
      <c r="SQM249" s="250"/>
      <c r="SQN249" s="250"/>
      <c r="SQO249" s="250"/>
      <c r="SQP249" s="250"/>
      <c r="SQQ249" s="250"/>
      <c r="SQR249" s="250"/>
      <c r="SQS249" s="250"/>
      <c r="SQT249" s="250"/>
      <c r="SQU249" s="250"/>
      <c r="SQV249" s="250"/>
      <c r="SQW249" s="250"/>
      <c r="SQX249" s="250"/>
      <c r="SQY249" s="250"/>
      <c r="SQZ249" s="250"/>
      <c r="SRA249" s="250"/>
      <c r="SRB249" s="250"/>
      <c r="SRC249" s="250"/>
      <c r="SRD249" s="250"/>
      <c r="SRE249" s="250"/>
      <c r="SRF249" s="250"/>
      <c r="SRG249" s="250"/>
      <c r="SRH249" s="250"/>
      <c r="SRI249" s="250"/>
      <c r="SRJ249" s="250"/>
      <c r="SRK249" s="250"/>
      <c r="SRL249" s="250"/>
      <c r="SRM249" s="250"/>
      <c r="SRN249" s="250"/>
      <c r="SRO249" s="250"/>
      <c r="SRP249" s="250"/>
      <c r="SRQ249" s="250"/>
      <c r="SRR249" s="250"/>
      <c r="SRS249" s="250"/>
      <c r="SRT249" s="250"/>
      <c r="SRU249" s="250"/>
      <c r="SRV249" s="250"/>
      <c r="SRW249" s="250"/>
      <c r="SRX249" s="250"/>
      <c r="SRY249" s="250"/>
      <c r="SRZ249" s="250"/>
      <c r="SSA249" s="250"/>
      <c r="SSB249" s="250"/>
      <c r="SSC249" s="250"/>
      <c r="SSD249" s="250"/>
      <c r="SSE249" s="250"/>
      <c r="SSF249" s="250"/>
      <c r="SSG249" s="250"/>
      <c r="SSH249" s="250"/>
      <c r="SSI249" s="250"/>
      <c r="SSJ249" s="250"/>
      <c r="SSK249" s="250"/>
      <c r="SSL249" s="250"/>
      <c r="SSM249" s="250"/>
      <c r="SSN249" s="250"/>
      <c r="SSO249" s="250"/>
      <c r="SSP249" s="250"/>
      <c r="SSQ249" s="250"/>
      <c r="SSR249" s="250"/>
      <c r="SSS249" s="250"/>
      <c r="SST249" s="250"/>
      <c r="SSU249" s="250"/>
      <c r="SSV249" s="250"/>
      <c r="SSW249" s="250"/>
      <c r="SSX249" s="250"/>
      <c r="SSY249" s="250"/>
      <c r="SSZ249" s="250"/>
      <c r="STA249" s="250"/>
      <c r="STB249" s="250"/>
      <c r="STC249" s="250"/>
      <c r="STD249" s="250"/>
      <c r="STE249" s="250"/>
      <c r="STF249" s="250"/>
      <c r="STG249" s="250"/>
      <c r="STH249" s="250"/>
      <c r="STI249" s="250"/>
      <c r="STJ249" s="250"/>
      <c r="STK249" s="250"/>
      <c r="STL249" s="250"/>
      <c r="STM249" s="250"/>
      <c r="STN249" s="250"/>
      <c r="STO249" s="250"/>
      <c r="STP249" s="250"/>
      <c r="STQ249" s="250"/>
      <c r="STR249" s="250"/>
      <c r="STS249" s="250"/>
      <c r="STT249" s="250"/>
      <c r="STU249" s="250"/>
      <c r="STV249" s="250"/>
      <c r="STW249" s="250"/>
      <c r="STX249" s="250"/>
      <c r="STY249" s="250"/>
      <c r="STZ249" s="250"/>
      <c r="SUA249" s="250"/>
      <c r="SUB249" s="250"/>
      <c r="SUC249" s="250"/>
      <c r="SUD249" s="250"/>
      <c r="SUE249" s="250"/>
      <c r="SUF249" s="250"/>
      <c r="SUG249" s="250"/>
      <c r="SUH249" s="250"/>
      <c r="SUI249" s="250"/>
      <c r="SUJ249" s="250"/>
      <c r="SUK249" s="250"/>
      <c r="SUL249" s="250"/>
      <c r="SUM249" s="250"/>
      <c r="SUN249" s="250"/>
      <c r="SUO249" s="250"/>
      <c r="SUP249" s="250"/>
      <c r="SUQ249" s="250"/>
      <c r="SUR249" s="250"/>
      <c r="SUS249" s="250"/>
      <c r="SUT249" s="250"/>
      <c r="SUU249" s="250"/>
      <c r="SUV249" s="250"/>
      <c r="SUW249" s="250"/>
      <c r="SUX249" s="250"/>
      <c r="SUY249" s="250"/>
      <c r="SUZ249" s="250"/>
      <c r="SVA249" s="250"/>
      <c r="SVB249" s="250"/>
      <c r="SVC249" s="250"/>
      <c r="SVD249" s="250"/>
      <c r="SVE249" s="250"/>
      <c r="SVF249" s="250"/>
      <c r="SVG249" s="250"/>
      <c r="SVH249" s="250"/>
      <c r="SVI249" s="250"/>
      <c r="SVJ249" s="250"/>
      <c r="SVK249" s="250"/>
      <c r="SVL249" s="250"/>
      <c r="SVM249" s="250"/>
      <c r="SVN249" s="250"/>
      <c r="SVO249" s="250"/>
      <c r="SVP249" s="250"/>
      <c r="SVQ249" s="250"/>
      <c r="SVR249" s="250"/>
      <c r="SVS249" s="250"/>
      <c r="SVT249" s="250"/>
      <c r="SVU249" s="250"/>
      <c r="SVV249" s="250"/>
      <c r="SVW249" s="250"/>
      <c r="SVX249" s="250"/>
      <c r="SVY249" s="250"/>
      <c r="SVZ249" s="250"/>
      <c r="SWA249" s="250"/>
      <c r="SWB249" s="250"/>
      <c r="SWC249" s="250"/>
      <c r="SWD249" s="250"/>
      <c r="SWE249" s="250"/>
      <c r="SWF249" s="250"/>
      <c r="SWG249" s="250"/>
      <c r="SWH249" s="250"/>
      <c r="SWI249" s="250"/>
      <c r="SWJ249" s="250"/>
      <c r="SWK249" s="250"/>
      <c r="SWL249" s="250"/>
      <c r="SWM249" s="250"/>
      <c r="SWN249" s="250"/>
      <c r="SWO249" s="250"/>
      <c r="SWP249" s="250"/>
      <c r="SWQ249" s="250"/>
      <c r="SWR249" s="250"/>
      <c r="SWS249" s="250"/>
      <c r="SWT249" s="250"/>
      <c r="SWU249" s="250"/>
      <c r="SWV249" s="250"/>
      <c r="SWW249" s="250"/>
      <c r="SWX249" s="250"/>
      <c r="SWY249" s="250"/>
      <c r="SWZ249" s="250"/>
      <c r="SXA249" s="250"/>
      <c r="SXB249" s="250"/>
      <c r="SXC249" s="250"/>
      <c r="SXD249" s="250"/>
      <c r="SXE249" s="250"/>
      <c r="SXF249" s="250"/>
      <c r="SXG249" s="250"/>
      <c r="SXH249" s="250"/>
      <c r="SXI249" s="250"/>
      <c r="SXJ249" s="250"/>
      <c r="SXK249" s="250"/>
      <c r="SXL249" s="250"/>
      <c r="SXM249" s="250"/>
      <c r="SXN249" s="250"/>
      <c r="SXO249" s="250"/>
      <c r="SXP249" s="250"/>
      <c r="SXQ249" s="250"/>
      <c r="SXR249" s="250"/>
      <c r="SXS249" s="250"/>
      <c r="SXT249" s="250"/>
      <c r="SXU249" s="250"/>
      <c r="SXV249" s="250"/>
      <c r="SXW249" s="250"/>
      <c r="SXX249" s="250"/>
      <c r="SXY249" s="250"/>
      <c r="SXZ249" s="250"/>
      <c r="SYA249" s="250"/>
      <c r="SYB249" s="250"/>
      <c r="SYC249" s="250"/>
      <c r="SYD249" s="250"/>
      <c r="SYE249" s="250"/>
      <c r="SYF249" s="250"/>
      <c r="SYG249" s="250"/>
      <c r="SYH249" s="250"/>
      <c r="SYI249" s="250"/>
      <c r="SYJ249" s="250"/>
      <c r="SYK249" s="250"/>
      <c r="SYL249" s="250"/>
      <c r="SYM249" s="250"/>
      <c r="SYN249" s="250"/>
      <c r="SYO249" s="250"/>
      <c r="SYP249" s="250"/>
      <c r="SYQ249" s="250"/>
      <c r="SYR249" s="250"/>
      <c r="SYS249" s="250"/>
      <c r="SYT249" s="250"/>
      <c r="SYU249" s="250"/>
      <c r="SYV249" s="250"/>
      <c r="SYW249" s="250"/>
      <c r="SYX249" s="250"/>
      <c r="SYY249" s="250"/>
      <c r="SYZ249" s="250"/>
      <c r="SZA249" s="250"/>
      <c r="SZB249" s="250"/>
      <c r="SZC249" s="250"/>
      <c r="SZD249" s="250"/>
      <c r="SZE249" s="250"/>
      <c r="SZF249" s="250"/>
      <c r="SZG249" s="250"/>
      <c r="SZH249" s="250"/>
      <c r="SZI249" s="250"/>
      <c r="SZJ249" s="250"/>
      <c r="SZK249" s="250"/>
      <c r="SZL249" s="250"/>
      <c r="SZM249" s="250"/>
      <c r="SZN249" s="250"/>
      <c r="SZO249" s="250"/>
      <c r="SZP249" s="250"/>
      <c r="SZQ249" s="250"/>
      <c r="SZR249" s="250"/>
      <c r="SZS249" s="250"/>
      <c r="SZT249" s="250"/>
      <c r="SZU249" s="250"/>
      <c r="SZV249" s="250"/>
      <c r="SZW249" s="250"/>
      <c r="SZX249" s="250"/>
      <c r="SZY249" s="250"/>
      <c r="SZZ249" s="250"/>
      <c r="TAA249" s="250"/>
      <c r="TAB249" s="250"/>
      <c r="TAC249" s="250"/>
      <c r="TAD249" s="250"/>
      <c r="TAE249" s="250"/>
      <c r="TAF249" s="250"/>
      <c r="TAG249" s="250"/>
      <c r="TAH249" s="250"/>
      <c r="TAI249" s="250"/>
      <c r="TAJ249" s="250"/>
      <c r="TAK249" s="250"/>
      <c r="TAL249" s="250"/>
      <c r="TAM249" s="250"/>
      <c r="TAN249" s="250"/>
      <c r="TAO249" s="250"/>
      <c r="TAP249" s="250"/>
      <c r="TAQ249" s="250"/>
      <c r="TAR249" s="250"/>
      <c r="TAS249" s="250"/>
      <c r="TAT249" s="250"/>
      <c r="TAU249" s="250"/>
      <c r="TAV249" s="250"/>
      <c r="TAW249" s="250"/>
      <c r="TAX249" s="250"/>
      <c r="TAY249" s="250"/>
      <c r="TAZ249" s="250"/>
      <c r="TBA249" s="250"/>
      <c r="TBB249" s="250"/>
      <c r="TBC249" s="250"/>
      <c r="TBD249" s="250"/>
      <c r="TBE249" s="250"/>
      <c r="TBF249" s="250"/>
      <c r="TBG249" s="250"/>
      <c r="TBH249" s="250"/>
      <c r="TBI249" s="250"/>
      <c r="TBJ249" s="250"/>
      <c r="TBK249" s="250"/>
      <c r="TBL249" s="250"/>
      <c r="TBM249" s="250"/>
      <c r="TBN249" s="250"/>
      <c r="TBO249" s="250"/>
      <c r="TBP249" s="250"/>
      <c r="TBQ249" s="250"/>
      <c r="TBR249" s="250"/>
      <c r="TBS249" s="250"/>
      <c r="TBT249" s="250"/>
      <c r="TBU249" s="250"/>
      <c r="TBV249" s="250"/>
      <c r="TBW249" s="250"/>
      <c r="TBX249" s="250"/>
      <c r="TBY249" s="250"/>
      <c r="TBZ249" s="250"/>
      <c r="TCA249" s="250"/>
      <c r="TCB249" s="250"/>
      <c r="TCC249" s="250"/>
      <c r="TCD249" s="250"/>
      <c r="TCE249" s="250"/>
      <c r="TCF249" s="250"/>
      <c r="TCG249" s="250"/>
      <c r="TCH249" s="250"/>
      <c r="TCI249" s="250"/>
      <c r="TCJ249" s="250"/>
      <c r="TCK249" s="250"/>
      <c r="TCL249" s="250"/>
      <c r="TCM249" s="250"/>
      <c r="TCN249" s="250"/>
      <c r="TCO249" s="250"/>
      <c r="TCP249" s="250"/>
      <c r="TCQ249" s="250"/>
      <c r="TCR249" s="250"/>
      <c r="TCS249" s="250"/>
      <c r="TCT249" s="250"/>
      <c r="TCU249" s="250"/>
      <c r="TCV249" s="250"/>
      <c r="TCW249" s="250"/>
      <c r="TCX249" s="250"/>
      <c r="TCY249" s="250"/>
      <c r="TCZ249" s="250"/>
      <c r="TDA249" s="250"/>
      <c r="TDB249" s="250"/>
      <c r="TDC249" s="250"/>
      <c r="TDD249" s="250"/>
      <c r="TDE249" s="250"/>
      <c r="TDF249" s="250"/>
      <c r="TDG249" s="250"/>
      <c r="TDH249" s="250"/>
      <c r="TDI249" s="250"/>
      <c r="TDJ249" s="250"/>
      <c r="TDK249" s="250"/>
      <c r="TDL249" s="250"/>
      <c r="TDM249" s="250"/>
      <c r="TDN249" s="250"/>
      <c r="TDO249" s="250"/>
      <c r="TDP249" s="250"/>
      <c r="TDQ249" s="250"/>
      <c r="TDR249" s="250"/>
      <c r="TDS249" s="250"/>
      <c r="TDT249" s="250"/>
      <c r="TDU249" s="250"/>
      <c r="TDV249" s="250"/>
      <c r="TDW249" s="250"/>
      <c r="TDX249" s="250"/>
      <c r="TDY249" s="250"/>
      <c r="TDZ249" s="250"/>
      <c r="TEA249" s="250"/>
      <c r="TEB249" s="250"/>
      <c r="TEC249" s="250"/>
      <c r="TED249" s="250"/>
      <c r="TEE249" s="250"/>
      <c r="TEF249" s="250"/>
      <c r="TEG249" s="250"/>
      <c r="TEH249" s="250"/>
      <c r="TEI249" s="250"/>
      <c r="TEJ249" s="250"/>
      <c r="TEK249" s="250"/>
      <c r="TEL249" s="250"/>
      <c r="TEM249" s="250"/>
      <c r="TEN249" s="250"/>
      <c r="TEO249" s="250"/>
      <c r="TEP249" s="250"/>
      <c r="TEQ249" s="250"/>
      <c r="TER249" s="250"/>
      <c r="TES249" s="250"/>
      <c r="TET249" s="250"/>
      <c r="TEU249" s="250"/>
      <c r="TEV249" s="250"/>
      <c r="TEW249" s="250"/>
      <c r="TEX249" s="250"/>
      <c r="TEY249" s="250"/>
      <c r="TEZ249" s="250"/>
      <c r="TFA249" s="250"/>
      <c r="TFB249" s="250"/>
      <c r="TFC249" s="250"/>
      <c r="TFD249" s="250"/>
      <c r="TFE249" s="250"/>
      <c r="TFF249" s="250"/>
      <c r="TFG249" s="250"/>
      <c r="TFH249" s="250"/>
      <c r="TFI249" s="250"/>
      <c r="TFJ249" s="250"/>
      <c r="TFK249" s="250"/>
      <c r="TFL249" s="250"/>
      <c r="TFM249" s="250"/>
      <c r="TFN249" s="250"/>
      <c r="TFO249" s="250"/>
      <c r="TFP249" s="250"/>
      <c r="TFQ249" s="250"/>
      <c r="TFR249" s="250"/>
      <c r="TFS249" s="250"/>
      <c r="TFT249" s="250"/>
      <c r="TFU249" s="250"/>
      <c r="TFV249" s="250"/>
      <c r="TFW249" s="250"/>
      <c r="TFX249" s="250"/>
      <c r="TFY249" s="250"/>
      <c r="TFZ249" s="250"/>
      <c r="TGA249" s="250"/>
      <c r="TGB249" s="250"/>
      <c r="TGC249" s="250"/>
      <c r="TGD249" s="250"/>
      <c r="TGE249" s="250"/>
      <c r="TGF249" s="250"/>
      <c r="TGG249" s="250"/>
      <c r="TGH249" s="250"/>
      <c r="TGI249" s="250"/>
      <c r="TGJ249" s="250"/>
      <c r="TGK249" s="250"/>
      <c r="TGL249" s="250"/>
      <c r="TGM249" s="250"/>
      <c r="TGN249" s="250"/>
      <c r="TGO249" s="250"/>
      <c r="TGP249" s="250"/>
      <c r="TGQ249" s="250"/>
      <c r="TGR249" s="250"/>
      <c r="TGS249" s="250"/>
      <c r="TGT249" s="250"/>
      <c r="TGU249" s="250"/>
      <c r="TGV249" s="250"/>
      <c r="TGW249" s="250"/>
      <c r="TGX249" s="250"/>
      <c r="TGY249" s="250"/>
      <c r="TGZ249" s="250"/>
      <c r="THA249" s="250"/>
      <c r="THB249" s="250"/>
      <c r="THC249" s="250"/>
      <c r="THD249" s="250"/>
      <c r="THE249" s="250"/>
      <c r="THF249" s="250"/>
      <c r="THG249" s="250"/>
      <c r="THH249" s="250"/>
      <c r="THI249" s="250"/>
      <c r="THJ249" s="250"/>
      <c r="THK249" s="250"/>
      <c r="THL249" s="250"/>
      <c r="THM249" s="250"/>
      <c r="THN249" s="250"/>
      <c r="THO249" s="250"/>
      <c r="THP249" s="250"/>
      <c r="THQ249" s="250"/>
      <c r="THR249" s="250"/>
      <c r="THS249" s="250"/>
      <c r="THT249" s="250"/>
      <c r="THU249" s="250"/>
      <c r="THV249" s="250"/>
      <c r="THW249" s="250"/>
      <c r="THX249" s="250"/>
      <c r="THY249" s="250"/>
      <c r="THZ249" s="250"/>
      <c r="TIA249" s="250"/>
      <c r="TIB249" s="250"/>
      <c r="TIC249" s="250"/>
      <c r="TID249" s="250"/>
      <c r="TIE249" s="250"/>
      <c r="TIF249" s="250"/>
      <c r="TIG249" s="250"/>
      <c r="TIH249" s="250"/>
      <c r="TII249" s="250"/>
      <c r="TIJ249" s="250"/>
      <c r="TIK249" s="250"/>
      <c r="TIL249" s="250"/>
      <c r="TIM249" s="250"/>
      <c r="TIN249" s="250"/>
      <c r="TIO249" s="250"/>
      <c r="TIP249" s="250"/>
      <c r="TIQ249" s="250"/>
      <c r="TIR249" s="250"/>
      <c r="TIS249" s="250"/>
      <c r="TIT249" s="250"/>
      <c r="TIU249" s="250"/>
      <c r="TIV249" s="250"/>
      <c r="TIW249" s="250"/>
      <c r="TIX249" s="250"/>
      <c r="TIY249" s="250"/>
      <c r="TIZ249" s="250"/>
      <c r="TJA249" s="250"/>
      <c r="TJB249" s="250"/>
      <c r="TJC249" s="250"/>
      <c r="TJD249" s="250"/>
      <c r="TJE249" s="250"/>
      <c r="TJF249" s="250"/>
      <c r="TJG249" s="250"/>
      <c r="TJH249" s="250"/>
      <c r="TJI249" s="250"/>
      <c r="TJJ249" s="250"/>
      <c r="TJK249" s="250"/>
      <c r="TJL249" s="250"/>
      <c r="TJM249" s="250"/>
      <c r="TJN249" s="250"/>
      <c r="TJO249" s="250"/>
      <c r="TJP249" s="250"/>
      <c r="TJQ249" s="250"/>
      <c r="TJR249" s="250"/>
      <c r="TJS249" s="250"/>
      <c r="TJT249" s="250"/>
      <c r="TJU249" s="250"/>
      <c r="TJV249" s="250"/>
      <c r="TJW249" s="250"/>
      <c r="TJX249" s="250"/>
      <c r="TJY249" s="250"/>
      <c r="TJZ249" s="250"/>
      <c r="TKA249" s="250"/>
      <c r="TKB249" s="250"/>
      <c r="TKC249" s="250"/>
      <c r="TKD249" s="250"/>
      <c r="TKE249" s="250"/>
      <c r="TKF249" s="250"/>
      <c r="TKG249" s="250"/>
      <c r="TKH249" s="250"/>
      <c r="TKI249" s="250"/>
      <c r="TKJ249" s="250"/>
      <c r="TKK249" s="250"/>
      <c r="TKL249" s="250"/>
      <c r="TKM249" s="250"/>
      <c r="TKN249" s="250"/>
      <c r="TKO249" s="250"/>
      <c r="TKP249" s="250"/>
      <c r="TKQ249" s="250"/>
      <c r="TKR249" s="250"/>
      <c r="TKS249" s="250"/>
      <c r="TKT249" s="250"/>
      <c r="TKU249" s="250"/>
      <c r="TKV249" s="250"/>
      <c r="TKW249" s="250"/>
      <c r="TKX249" s="250"/>
      <c r="TKY249" s="250"/>
      <c r="TKZ249" s="250"/>
      <c r="TLA249" s="250"/>
      <c r="TLB249" s="250"/>
      <c r="TLC249" s="250"/>
      <c r="TLD249" s="250"/>
      <c r="TLE249" s="250"/>
      <c r="TLF249" s="250"/>
      <c r="TLG249" s="250"/>
      <c r="TLH249" s="250"/>
      <c r="TLI249" s="250"/>
      <c r="TLJ249" s="250"/>
      <c r="TLK249" s="250"/>
      <c r="TLL249" s="250"/>
      <c r="TLM249" s="250"/>
      <c r="TLN249" s="250"/>
      <c r="TLO249" s="250"/>
      <c r="TLP249" s="250"/>
      <c r="TLQ249" s="250"/>
      <c r="TLR249" s="250"/>
      <c r="TLS249" s="250"/>
      <c r="TLT249" s="250"/>
      <c r="TLU249" s="250"/>
      <c r="TLV249" s="250"/>
      <c r="TLW249" s="250"/>
      <c r="TLX249" s="250"/>
      <c r="TLY249" s="250"/>
      <c r="TLZ249" s="250"/>
      <c r="TMA249" s="250"/>
      <c r="TMB249" s="250"/>
      <c r="TMC249" s="250"/>
      <c r="TMD249" s="250"/>
      <c r="TME249" s="250"/>
      <c r="TMF249" s="250"/>
      <c r="TMG249" s="250"/>
      <c r="TMH249" s="250"/>
      <c r="TMI249" s="250"/>
      <c r="TMJ249" s="250"/>
      <c r="TMK249" s="250"/>
      <c r="TML249" s="250"/>
      <c r="TMM249" s="250"/>
      <c r="TMN249" s="250"/>
      <c r="TMO249" s="250"/>
      <c r="TMP249" s="250"/>
      <c r="TMQ249" s="250"/>
      <c r="TMR249" s="250"/>
      <c r="TMS249" s="250"/>
      <c r="TMT249" s="250"/>
      <c r="TMU249" s="250"/>
      <c r="TMV249" s="250"/>
      <c r="TMW249" s="250"/>
      <c r="TMX249" s="250"/>
      <c r="TMY249" s="250"/>
      <c r="TMZ249" s="250"/>
      <c r="TNA249" s="250"/>
      <c r="TNB249" s="250"/>
      <c r="TNC249" s="250"/>
      <c r="TND249" s="250"/>
      <c r="TNE249" s="250"/>
      <c r="TNF249" s="250"/>
      <c r="TNG249" s="250"/>
      <c r="TNH249" s="250"/>
      <c r="TNI249" s="250"/>
      <c r="TNJ249" s="250"/>
      <c r="TNK249" s="250"/>
      <c r="TNL249" s="250"/>
      <c r="TNM249" s="250"/>
      <c r="TNN249" s="250"/>
      <c r="TNO249" s="250"/>
      <c r="TNP249" s="250"/>
      <c r="TNQ249" s="250"/>
      <c r="TNR249" s="250"/>
      <c r="TNS249" s="250"/>
      <c r="TNT249" s="250"/>
      <c r="TNU249" s="250"/>
      <c r="TNV249" s="250"/>
      <c r="TNW249" s="250"/>
      <c r="TNX249" s="250"/>
      <c r="TNY249" s="250"/>
      <c r="TNZ249" s="250"/>
      <c r="TOA249" s="250"/>
      <c r="TOB249" s="250"/>
      <c r="TOC249" s="250"/>
      <c r="TOD249" s="250"/>
      <c r="TOE249" s="250"/>
      <c r="TOF249" s="250"/>
      <c r="TOG249" s="250"/>
      <c r="TOH249" s="250"/>
      <c r="TOI249" s="250"/>
      <c r="TOJ249" s="250"/>
      <c r="TOK249" s="250"/>
      <c r="TOL249" s="250"/>
      <c r="TOM249" s="250"/>
      <c r="TON249" s="250"/>
      <c r="TOO249" s="250"/>
      <c r="TOP249" s="250"/>
      <c r="TOQ249" s="250"/>
      <c r="TOR249" s="250"/>
      <c r="TOS249" s="250"/>
      <c r="TOT249" s="250"/>
      <c r="TOU249" s="250"/>
      <c r="TOV249" s="250"/>
      <c r="TOW249" s="250"/>
      <c r="TOX249" s="250"/>
      <c r="TOY249" s="250"/>
      <c r="TOZ249" s="250"/>
      <c r="TPA249" s="250"/>
      <c r="TPB249" s="250"/>
      <c r="TPC249" s="250"/>
      <c r="TPD249" s="250"/>
      <c r="TPE249" s="250"/>
      <c r="TPF249" s="250"/>
      <c r="TPG249" s="250"/>
      <c r="TPH249" s="250"/>
      <c r="TPI249" s="250"/>
      <c r="TPJ249" s="250"/>
      <c r="TPK249" s="250"/>
      <c r="TPL249" s="250"/>
      <c r="TPM249" s="250"/>
      <c r="TPN249" s="250"/>
      <c r="TPO249" s="250"/>
      <c r="TPP249" s="250"/>
      <c r="TPQ249" s="250"/>
      <c r="TPR249" s="250"/>
      <c r="TPS249" s="250"/>
      <c r="TPT249" s="250"/>
      <c r="TPU249" s="250"/>
      <c r="TPV249" s="250"/>
      <c r="TPW249" s="250"/>
      <c r="TPX249" s="250"/>
      <c r="TPY249" s="250"/>
      <c r="TPZ249" s="250"/>
      <c r="TQA249" s="250"/>
      <c r="TQB249" s="250"/>
      <c r="TQC249" s="250"/>
      <c r="TQD249" s="250"/>
      <c r="TQE249" s="250"/>
      <c r="TQF249" s="250"/>
      <c r="TQG249" s="250"/>
      <c r="TQH249" s="250"/>
      <c r="TQI249" s="250"/>
      <c r="TQJ249" s="250"/>
      <c r="TQK249" s="250"/>
      <c r="TQL249" s="250"/>
      <c r="TQM249" s="250"/>
      <c r="TQN249" s="250"/>
      <c r="TQO249" s="250"/>
      <c r="TQP249" s="250"/>
      <c r="TQQ249" s="250"/>
      <c r="TQR249" s="250"/>
      <c r="TQS249" s="250"/>
      <c r="TQT249" s="250"/>
      <c r="TQU249" s="250"/>
      <c r="TQV249" s="250"/>
      <c r="TQW249" s="250"/>
      <c r="TQX249" s="250"/>
      <c r="TQY249" s="250"/>
      <c r="TQZ249" s="250"/>
      <c r="TRA249" s="250"/>
      <c r="TRB249" s="250"/>
      <c r="TRC249" s="250"/>
      <c r="TRD249" s="250"/>
      <c r="TRE249" s="250"/>
      <c r="TRF249" s="250"/>
      <c r="TRG249" s="250"/>
      <c r="TRH249" s="250"/>
      <c r="TRI249" s="250"/>
      <c r="TRJ249" s="250"/>
      <c r="TRK249" s="250"/>
      <c r="TRL249" s="250"/>
      <c r="TRM249" s="250"/>
      <c r="TRN249" s="250"/>
      <c r="TRO249" s="250"/>
      <c r="TRP249" s="250"/>
      <c r="TRQ249" s="250"/>
      <c r="TRR249" s="250"/>
      <c r="TRS249" s="250"/>
      <c r="TRT249" s="250"/>
      <c r="TRU249" s="250"/>
      <c r="TRV249" s="250"/>
      <c r="TRW249" s="250"/>
      <c r="TRX249" s="250"/>
      <c r="TRY249" s="250"/>
      <c r="TRZ249" s="250"/>
      <c r="TSA249" s="250"/>
      <c r="TSB249" s="250"/>
      <c r="TSC249" s="250"/>
      <c r="TSD249" s="250"/>
      <c r="TSE249" s="250"/>
      <c r="TSF249" s="250"/>
      <c r="TSG249" s="250"/>
      <c r="TSH249" s="250"/>
      <c r="TSI249" s="250"/>
      <c r="TSJ249" s="250"/>
      <c r="TSK249" s="250"/>
      <c r="TSL249" s="250"/>
      <c r="TSM249" s="250"/>
      <c r="TSN249" s="250"/>
      <c r="TSO249" s="250"/>
      <c r="TSP249" s="250"/>
      <c r="TSQ249" s="250"/>
      <c r="TSR249" s="250"/>
      <c r="TSS249" s="250"/>
      <c r="TST249" s="250"/>
      <c r="TSU249" s="250"/>
      <c r="TSV249" s="250"/>
      <c r="TSW249" s="250"/>
      <c r="TSX249" s="250"/>
      <c r="TSY249" s="250"/>
      <c r="TSZ249" s="250"/>
      <c r="TTA249" s="250"/>
      <c r="TTB249" s="250"/>
      <c r="TTC249" s="250"/>
      <c r="TTD249" s="250"/>
      <c r="TTE249" s="250"/>
      <c r="TTF249" s="250"/>
      <c r="TTG249" s="250"/>
      <c r="TTH249" s="250"/>
      <c r="TTI249" s="250"/>
      <c r="TTJ249" s="250"/>
      <c r="TTK249" s="250"/>
      <c r="TTL249" s="250"/>
      <c r="TTM249" s="250"/>
      <c r="TTN249" s="250"/>
      <c r="TTO249" s="250"/>
      <c r="TTP249" s="250"/>
      <c r="TTQ249" s="250"/>
      <c r="TTR249" s="250"/>
      <c r="TTS249" s="250"/>
      <c r="TTT249" s="250"/>
      <c r="TTU249" s="250"/>
      <c r="TTV249" s="250"/>
      <c r="TTW249" s="250"/>
      <c r="TTX249" s="250"/>
      <c r="TTY249" s="250"/>
      <c r="TTZ249" s="250"/>
      <c r="TUA249" s="250"/>
      <c r="TUB249" s="250"/>
      <c r="TUC249" s="250"/>
      <c r="TUD249" s="250"/>
      <c r="TUE249" s="250"/>
      <c r="TUF249" s="250"/>
      <c r="TUG249" s="250"/>
      <c r="TUH249" s="250"/>
      <c r="TUI249" s="250"/>
      <c r="TUJ249" s="250"/>
      <c r="TUK249" s="250"/>
      <c r="TUL249" s="250"/>
      <c r="TUM249" s="250"/>
      <c r="TUN249" s="250"/>
      <c r="TUO249" s="250"/>
      <c r="TUP249" s="250"/>
      <c r="TUQ249" s="250"/>
      <c r="TUR249" s="250"/>
      <c r="TUS249" s="250"/>
      <c r="TUT249" s="250"/>
      <c r="TUU249" s="250"/>
      <c r="TUV249" s="250"/>
      <c r="TUW249" s="250"/>
      <c r="TUX249" s="250"/>
      <c r="TUY249" s="250"/>
      <c r="TUZ249" s="250"/>
      <c r="TVA249" s="250"/>
      <c r="TVB249" s="250"/>
      <c r="TVC249" s="250"/>
      <c r="TVD249" s="250"/>
      <c r="TVE249" s="250"/>
      <c r="TVF249" s="250"/>
      <c r="TVG249" s="250"/>
      <c r="TVH249" s="250"/>
      <c r="TVI249" s="250"/>
      <c r="TVJ249" s="250"/>
      <c r="TVK249" s="250"/>
      <c r="TVL249" s="250"/>
      <c r="TVM249" s="250"/>
      <c r="TVN249" s="250"/>
      <c r="TVO249" s="250"/>
      <c r="TVP249" s="250"/>
      <c r="TVQ249" s="250"/>
      <c r="TVR249" s="250"/>
      <c r="TVS249" s="250"/>
      <c r="TVT249" s="250"/>
      <c r="TVU249" s="250"/>
      <c r="TVV249" s="250"/>
      <c r="TVW249" s="250"/>
      <c r="TVX249" s="250"/>
      <c r="TVY249" s="250"/>
      <c r="TVZ249" s="250"/>
      <c r="TWA249" s="250"/>
      <c r="TWB249" s="250"/>
      <c r="TWC249" s="250"/>
      <c r="TWD249" s="250"/>
      <c r="TWE249" s="250"/>
      <c r="TWF249" s="250"/>
      <c r="TWG249" s="250"/>
      <c r="TWH249" s="250"/>
      <c r="TWI249" s="250"/>
      <c r="TWJ249" s="250"/>
      <c r="TWK249" s="250"/>
      <c r="TWL249" s="250"/>
      <c r="TWM249" s="250"/>
      <c r="TWN249" s="250"/>
      <c r="TWO249" s="250"/>
      <c r="TWP249" s="250"/>
      <c r="TWQ249" s="250"/>
      <c r="TWR249" s="250"/>
      <c r="TWS249" s="250"/>
      <c r="TWT249" s="250"/>
      <c r="TWU249" s="250"/>
      <c r="TWV249" s="250"/>
      <c r="TWW249" s="250"/>
      <c r="TWX249" s="250"/>
      <c r="TWY249" s="250"/>
      <c r="TWZ249" s="250"/>
      <c r="TXA249" s="250"/>
      <c r="TXB249" s="250"/>
      <c r="TXC249" s="250"/>
      <c r="TXD249" s="250"/>
      <c r="TXE249" s="250"/>
      <c r="TXF249" s="250"/>
      <c r="TXG249" s="250"/>
      <c r="TXH249" s="250"/>
      <c r="TXI249" s="250"/>
      <c r="TXJ249" s="250"/>
      <c r="TXK249" s="250"/>
      <c r="TXL249" s="250"/>
      <c r="TXM249" s="250"/>
      <c r="TXN249" s="250"/>
      <c r="TXO249" s="250"/>
      <c r="TXP249" s="250"/>
      <c r="TXQ249" s="250"/>
      <c r="TXR249" s="250"/>
      <c r="TXS249" s="250"/>
      <c r="TXT249" s="250"/>
      <c r="TXU249" s="250"/>
      <c r="TXV249" s="250"/>
      <c r="TXW249" s="250"/>
      <c r="TXX249" s="250"/>
      <c r="TXY249" s="250"/>
      <c r="TXZ249" s="250"/>
      <c r="TYA249" s="250"/>
      <c r="TYB249" s="250"/>
      <c r="TYC249" s="250"/>
      <c r="TYD249" s="250"/>
      <c r="TYE249" s="250"/>
      <c r="TYF249" s="250"/>
      <c r="TYG249" s="250"/>
      <c r="TYH249" s="250"/>
      <c r="TYI249" s="250"/>
      <c r="TYJ249" s="250"/>
      <c r="TYK249" s="250"/>
      <c r="TYL249" s="250"/>
      <c r="TYM249" s="250"/>
      <c r="TYN249" s="250"/>
      <c r="TYO249" s="250"/>
      <c r="TYP249" s="250"/>
      <c r="TYQ249" s="250"/>
      <c r="TYR249" s="250"/>
      <c r="TYS249" s="250"/>
      <c r="TYT249" s="250"/>
      <c r="TYU249" s="250"/>
      <c r="TYV249" s="250"/>
      <c r="TYW249" s="250"/>
      <c r="TYX249" s="250"/>
      <c r="TYY249" s="250"/>
      <c r="TYZ249" s="250"/>
      <c r="TZA249" s="250"/>
      <c r="TZB249" s="250"/>
      <c r="TZC249" s="250"/>
      <c r="TZD249" s="250"/>
      <c r="TZE249" s="250"/>
      <c r="TZF249" s="250"/>
      <c r="TZG249" s="250"/>
      <c r="TZH249" s="250"/>
      <c r="TZI249" s="250"/>
      <c r="TZJ249" s="250"/>
      <c r="TZK249" s="250"/>
      <c r="TZL249" s="250"/>
      <c r="TZM249" s="250"/>
      <c r="TZN249" s="250"/>
      <c r="TZO249" s="250"/>
      <c r="TZP249" s="250"/>
      <c r="TZQ249" s="250"/>
      <c r="TZR249" s="250"/>
      <c r="TZS249" s="250"/>
      <c r="TZT249" s="250"/>
      <c r="TZU249" s="250"/>
      <c r="TZV249" s="250"/>
      <c r="TZW249" s="250"/>
      <c r="TZX249" s="250"/>
      <c r="TZY249" s="250"/>
      <c r="TZZ249" s="250"/>
      <c r="UAA249" s="250"/>
      <c r="UAB249" s="250"/>
      <c r="UAC249" s="250"/>
      <c r="UAD249" s="250"/>
      <c r="UAE249" s="250"/>
      <c r="UAF249" s="250"/>
      <c r="UAG249" s="250"/>
      <c r="UAH249" s="250"/>
      <c r="UAI249" s="250"/>
      <c r="UAJ249" s="250"/>
      <c r="UAK249" s="250"/>
      <c r="UAL249" s="250"/>
      <c r="UAM249" s="250"/>
      <c r="UAN249" s="250"/>
      <c r="UAO249" s="250"/>
      <c r="UAP249" s="250"/>
      <c r="UAQ249" s="250"/>
      <c r="UAR249" s="250"/>
      <c r="UAS249" s="250"/>
      <c r="UAT249" s="250"/>
      <c r="UAU249" s="250"/>
      <c r="UAV249" s="250"/>
      <c r="UAW249" s="250"/>
      <c r="UAX249" s="250"/>
      <c r="UAY249" s="250"/>
      <c r="UAZ249" s="250"/>
      <c r="UBA249" s="250"/>
      <c r="UBB249" s="250"/>
      <c r="UBC249" s="250"/>
      <c r="UBD249" s="250"/>
      <c r="UBE249" s="250"/>
      <c r="UBF249" s="250"/>
      <c r="UBG249" s="250"/>
      <c r="UBH249" s="250"/>
      <c r="UBI249" s="250"/>
      <c r="UBJ249" s="250"/>
      <c r="UBK249" s="250"/>
      <c r="UBL249" s="250"/>
      <c r="UBM249" s="250"/>
      <c r="UBN249" s="250"/>
      <c r="UBO249" s="250"/>
      <c r="UBP249" s="250"/>
      <c r="UBQ249" s="250"/>
      <c r="UBR249" s="250"/>
      <c r="UBS249" s="250"/>
      <c r="UBT249" s="250"/>
      <c r="UBU249" s="250"/>
      <c r="UBV249" s="250"/>
      <c r="UBW249" s="250"/>
      <c r="UBX249" s="250"/>
      <c r="UBY249" s="250"/>
      <c r="UBZ249" s="250"/>
      <c r="UCA249" s="250"/>
      <c r="UCB249" s="250"/>
      <c r="UCC249" s="250"/>
      <c r="UCD249" s="250"/>
      <c r="UCE249" s="250"/>
      <c r="UCF249" s="250"/>
      <c r="UCG249" s="250"/>
      <c r="UCH249" s="250"/>
      <c r="UCI249" s="250"/>
      <c r="UCJ249" s="250"/>
      <c r="UCK249" s="250"/>
      <c r="UCL249" s="250"/>
      <c r="UCM249" s="250"/>
      <c r="UCN249" s="250"/>
      <c r="UCO249" s="250"/>
      <c r="UCP249" s="250"/>
      <c r="UCQ249" s="250"/>
      <c r="UCR249" s="250"/>
      <c r="UCS249" s="250"/>
      <c r="UCT249" s="250"/>
      <c r="UCU249" s="250"/>
      <c r="UCV249" s="250"/>
      <c r="UCW249" s="250"/>
      <c r="UCX249" s="250"/>
      <c r="UCY249" s="250"/>
      <c r="UCZ249" s="250"/>
      <c r="UDA249" s="250"/>
      <c r="UDB249" s="250"/>
      <c r="UDC249" s="250"/>
      <c r="UDD249" s="250"/>
      <c r="UDE249" s="250"/>
      <c r="UDF249" s="250"/>
      <c r="UDG249" s="250"/>
      <c r="UDH249" s="250"/>
      <c r="UDI249" s="250"/>
      <c r="UDJ249" s="250"/>
      <c r="UDK249" s="250"/>
      <c r="UDL249" s="250"/>
      <c r="UDM249" s="250"/>
      <c r="UDN249" s="250"/>
      <c r="UDO249" s="250"/>
      <c r="UDP249" s="250"/>
      <c r="UDQ249" s="250"/>
      <c r="UDR249" s="250"/>
      <c r="UDS249" s="250"/>
      <c r="UDT249" s="250"/>
      <c r="UDU249" s="250"/>
      <c r="UDV249" s="250"/>
      <c r="UDW249" s="250"/>
      <c r="UDX249" s="250"/>
      <c r="UDY249" s="250"/>
      <c r="UDZ249" s="250"/>
      <c r="UEA249" s="250"/>
      <c r="UEB249" s="250"/>
      <c r="UEC249" s="250"/>
      <c r="UED249" s="250"/>
      <c r="UEE249" s="250"/>
      <c r="UEF249" s="250"/>
      <c r="UEG249" s="250"/>
      <c r="UEH249" s="250"/>
      <c r="UEI249" s="250"/>
      <c r="UEJ249" s="250"/>
      <c r="UEK249" s="250"/>
      <c r="UEL249" s="250"/>
      <c r="UEM249" s="250"/>
      <c r="UEN249" s="250"/>
      <c r="UEO249" s="250"/>
      <c r="UEP249" s="250"/>
      <c r="UEQ249" s="250"/>
      <c r="UER249" s="250"/>
      <c r="UES249" s="250"/>
      <c r="UET249" s="250"/>
      <c r="UEU249" s="250"/>
      <c r="UEV249" s="250"/>
      <c r="UEW249" s="250"/>
      <c r="UEX249" s="250"/>
      <c r="UEY249" s="250"/>
      <c r="UEZ249" s="250"/>
      <c r="UFA249" s="250"/>
      <c r="UFB249" s="250"/>
      <c r="UFC249" s="250"/>
      <c r="UFD249" s="250"/>
      <c r="UFE249" s="250"/>
      <c r="UFF249" s="250"/>
      <c r="UFG249" s="250"/>
      <c r="UFH249" s="250"/>
      <c r="UFI249" s="250"/>
      <c r="UFJ249" s="250"/>
      <c r="UFK249" s="250"/>
      <c r="UFL249" s="250"/>
      <c r="UFM249" s="250"/>
      <c r="UFN249" s="250"/>
      <c r="UFO249" s="250"/>
      <c r="UFP249" s="250"/>
      <c r="UFQ249" s="250"/>
      <c r="UFR249" s="250"/>
      <c r="UFS249" s="250"/>
      <c r="UFT249" s="250"/>
      <c r="UFU249" s="250"/>
      <c r="UFV249" s="250"/>
      <c r="UFW249" s="250"/>
      <c r="UFX249" s="250"/>
      <c r="UFY249" s="250"/>
      <c r="UFZ249" s="250"/>
      <c r="UGA249" s="250"/>
      <c r="UGB249" s="250"/>
      <c r="UGC249" s="250"/>
      <c r="UGD249" s="250"/>
      <c r="UGE249" s="250"/>
      <c r="UGF249" s="250"/>
      <c r="UGG249" s="250"/>
      <c r="UGH249" s="250"/>
      <c r="UGI249" s="250"/>
      <c r="UGJ249" s="250"/>
      <c r="UGK249" s="250"/>
      <c r="UGL249" s="250"/>
      <c r="UGM249" s="250"/>
      <c r="UGN249" s="250"/>
      <c r="UGO249" s="250"/>
      <c r="UGP249" s="250"/>
      <c r="UGQ249" s="250"/>
      <c r="UGR249" s="250"/>
      <c r="UGS249" s="250"/>
      <c r="UGT249" s="250"/>
      <c r="UGU249" s="250"/>
      <c r="UGV249" s="250"/>
      <c r="UGW249" s="250"/>
      <c r="UGX249" s="250"/>
      <c r="UGY249" s="250"/>
      <c r="UGZ249" s="250"/>
      <c r="UHA249" s="250"/>
      <c r="UHB249" s="250"/>
      <c r="UHC249" s="250"/>
      <c r="UHD249" s="250"/>
      <c r="UHE249" s="250"/>
      <c r="UHF249" s="250"/>
      <c r="UHG249" s="250"/>
      <c r="UHH249" s="250"/>
      <c r="UHI249" s="250"/>
      <c r="UHJ249" s="250"/>
      <c r="UHK249" s="250"/>
      <c r="UHL249" s="250"/>
      <c r="UHM249" s="250"/>
      <c r="UHN249" s="250"/>
      <c r="UHO249" s="250"/>
      <c r="UHP249" s="250"/>
      <c r="UHQ249" s="250"/>
      <c r="UHR249" s="250"/>
      <c r="UHS249" s="250"/>
      <c r="UHT249" s="250"/>
      <c r="UHU249" s="250"/>
      <c r="UHV249" s="250"/>
      <c r="UHW249" s="250"/>
      <c r="UHX249" s="250"/>
      <c r="UHY249" s="250"/>
      <c r="UHZ249" s="250"/>
      <c r="UIA249" s="250"/>
      <c r="UIB249" s="250"/>
      <c r="UIC249" s="250"/>
      <c r="UID249" s="250"/>
      <c r="UIE249" s="250"/>
      <c r="UIF249" s="250"/>
      <c r="UIG249" s="250"/>
      <c r="UIH249" s="250"/>
      <c r="UII249" s="250"/>
      <c r="UIJ249" s="250"/>
      <c r="UIK249" s="250"/>
      <c r="UIL249" s="250"/>
      <c r="UIM249" s="250"/>
      <c r="UIN249" s="250"/>
      <c r="UIO249" s="250"/>
      <c r="UIP249" s="250"/>
      <c r="UIQ249" s="250"/>
      <c r="UIR249" s="250"/>
      <c r="UIS249" s="250"/>
      <c r="UIT249" s="250"/>
      <c r="UIU249" s="250"/>
      <c r="UIV249" s="250"/>
      <c r="UIW249" s="250"/>
      <c r="UIX249" s="250"/>
      <c r="UIY249" s="250"/>
      <c r="UIZ249" s="250"/>
      <c r="UJA249" s="250"/>
      <c r="UJB249" s="250"/>
      <c r="UJC249" s="250"/>
      <c r="UJD249" s="250"/>
      <c r="UJE249" s="250"/>
      <c r="UJF249" s="250"/>
      <c r="UJG249" s="250"/>
      <c r="UJH249" s="250"/>
      <c r="UJI249" s="250"/>
      <c r="UJJ249" s="250"/>
      <c r="UJK249" s="250"/>
      <c r="UJL249" s="250"/>
      <c r="UJM249" s="250"/>
      <c r="UJN249" s="250"/>
      <c r="UJO249" s="250"/>
      <c r="UJP249" s="250"/>
      <c r="UJQ249" s="250"/>
      <c r="UJR249" s="250"/>
      <c r="UJS249" s="250"/>
      <c r="UJT249" s="250"/>
      <c r="UJU249" s="250"/>
      <c r="UJV249" s="250"/>
      <c r="UJW249" s="250"/>
      <c r="UJX249" s="250"/>
      <c r="UJY249" s="250"/>
      <c r="UJZ249" s="250"/>
      <c r="UKA249" s="250"/>
      <c r="UKB249" s="250"/>
      <c r="UKC249" s="250"/>
      <c r="UKD249" s="250"/>
      <c r="UKE249" s="250"/>
      <c r="UKF249" s="250"/>
      <c r="UKG249" s="250"/>
      <c r="UKH249" s="250"/>
      <c r="UKI249" s="250"/>
      <c r="UKJ249" s="250"/>
      <c r="UKK249" s="250"/>
      <c r="UKL249" s="250"/>
      <c r="UKM249" s="250"/>
      <c r="UKN249" s="250"/>
      <c r="UKO249" s="250"/>
      <c r="UKP249" s="250"/>
      <c r="UKQ249" s="250"/>
      <c r="UKR249" s="250"/>
      <c r="UKS249" s="250"/>
      <c r="UKT249" s="250"/>
      <c r="UKU249" s="250"/>
      <c r="UKV249" s="250"/>
      <c r="UKW249" s="250"/>
      <c r="UKX249" s="250"/>
      <c r="UKY249" s="250"/>
      <c r="UKZ249" s="250"/>
      <c r="ULA249" s="250"/>
      <c r="ULB249" s="250"/>
      <c r="ULC249" s="250"/>
      <c r="ULD249" s="250"/>
      <c r="ULE249" s="250"/>
      <c r="ULF249" s="250"/>
      <c r="ULG249" s="250"/>
      <c r="ULH249" s="250"/>
      <c r="ULI249" s="250"/>
      <c r="ULJ249" s="250"/>
      <c r="ULK249" s="250"/>
      <c r="ULL249" s="250"/>
      <c r="ULM249" s="250"/>
      <c r="ULN249" s="250"/>
      <c r="ULO249" s="250"/>
      <c r="ULP249" s="250"/>
      <c r="ULQ249" s="250"/>
      <c r="ULR249" s="250"/>
      <c r="ULS249" s="250"/>
      <c r="ULT249" s="250"/>
      <c r="ULU249" s="250"/>
      <c r="ULV249" s="250"/>
      <c r="ULW249" s="250"/>
      <c r="ULX249" s="250"/>
      <c r="ULY249" s="250"/>
      <c r="ULZ249" s="250"/>
      <c r="UMA249" s="250"/>
      <c r="UMB249" s="250"/>
      <c r="UMC249" s="250"/>
      <c r="UMD249" s="250"/>
      <c r="UME249" s="250"/>
      <c r="UMF249" s="250"/>
      <c r="UMG249" s="250"/>
      <c r="UMH249" s="250"/>
      <c r="UMI249" s="250"/>
      <c r="UMJ249" s="250"/>
      <c r="UMK249" s="250"/>
      <c r="UML249" s="250"/>
      <c r="UMM249" s="250"/>
      <c r="UMN249" s="250"/>
      <c r="UMO249" s="250"/>
      <c r="UMP249" s="250"/>
      <c r="UMQ249" s="250"/>
      <c r="UMR249" s="250"/>
      <c r="UMS249" s="250"/>
      <c r="UMT249" s="250"/>
      <c r="UMU249" s="250"/>
      <c r="UMV249" s="250"/>
      <c r="UMW249" s="250"/>
      <c r="UMX249" s="250"/>
      <c r="UMY249" s="250"/>
      <c r="UMZ249" s="250"/>
      <c r="UNA249" s="250"/>
      <c r="UNB249" s="250"/>
      <c r="UNC249" s="250"/>
      <c r="UND249" s="250"/>
      <c r="UNE249" s="250"/>
      <c r="UNF249" s="250"/>
      <c r="UNG249" s="250"/>
      <c r="UNH249" s="250"/>
      <c r="UNI249" s="250"/>
      <c r="UNJ249" s="250"/>
      <c r="UNK249" s="250"/>
      <c r="UNL249" s="250"/>
      <c r="UNM249" s="250"/>
      <c r="UNN249" s="250"/>
      <c r="UNO249" s="250"/>
      <c r="UNP249" s="250"/>
      <c r="UNQ249" s="250"/>
      <c r="UNR249" s="250"/>
      <c r="UNS249" s="250"/>
      <c r="UNT249" s="250"/>
      <c r="UNU249" s="250"/>
      <c r="UNV249" s="250"/>
      <c r="UNW249" s="250"/>
      <c r="UNX249" s="250"/>
      <c r="UNY249" s="250"/>
      <c r="UNZ249" s="250"/>
      <c r="UOA249" s="250"/>
      <c r="UOB249" s="250"/>
      <c r="UOC249" s="250"/>
      <c r="UOD249" s="250"/>
      <c r="UOE249" s="250"/>
      <c r="UOF249" s="250"/>
      <c r="UOG249" s="250"/>
      <c r="UOH249" s="250"/>
      <c r="UOI249" s="250"/>
      <c r="UOJ249" s="250"/>
      <c r="UOK249" s="250"/>
      <c r="UOL249" s="250"/>
      <c r="UOM249" s="250"/>
      <c r="UON249" s="250"/>
      <c r="UOO249" s="250"/>
      <c r="UOP249" s="250"/>
      <c r="UOQ249" s="250"/>
      <c r="UOR249" s="250"/>
      <c r="UOS249" s="250"/>
      <c r="UOT249" s="250"/>
      <c r="UOU249" s="250"/>
      <c r="UOV249" s="250"/>
      <c r="UOW249" s="250"/>
      <c r="UOX249" s="250"/>
      <c r="UOY249" s="250"/>
      <c r="UOZ249" s="250"/>
      <c r="UPA249" s="250"/>
      <c r="UPB249" s="250"/>
      <c r="UPC249" s="250"/>
      <c r="UPD249" s="250"/>
      <c r="UPE249" s="250"/>
      <c r="UPF249" s="250"/>
      <c r="UPG249" s="250"/>
      <c r="UPH249" s="250"/>
      <c r="UPI249" s="250"/>
      <c r="UPJ249" s="250"/>
      <c r="UPK249" s="250"/>
      <c r="UPL249" s="250"/>
      <c r="UPM249" s="250"/>
      <c r="UPN249" s="250"/>
      <c r="UPO249" s="250"/>
      <c r="UPP249" s="250"/>
      <c r="UPQ249" s="250"/>
      <c r="UPR249" s="250"/>
      <c r="UPS249" s="250"/>
      <c r="UPT249" s="250"/>
      <c r="UPU249" s="250"/>
      <c r="UPV249" s="250"/>
      <c r="UPW249" s="250"/>
      <c r="UPX249" s="250"/>
      <c r="UPY249" s="250"/>
      <c r="UPZ249" s="250"/>
      <c r="UQA249" s="250"/>
      <c r="UQB249" s="250"/>
      <c r="UQC249" s="250"/>
      <c r="UQD249" s="250"/>
      <c r="UQE249" s="250"/>
      <c r="UQF249" s="250"/>
      <c r="UQG249" s="250"/>
      <c r="UQH249" s="250"/>
      <c r="UQI249" s="250"/>
      <c r="UQJ249" s="250"/>
      <c r="UQK249" s="250"/>
      <c r="UQL249" s="250"/>
      <c r="UQM249" s="250"/>
      <c r="UQN249" s="250"/>
      <c r="UQO249" s="250"/>
      <c r="UQP249" s="250"/>
      <c r="UQQ249" s="250"/>
      <c r="UQR249" s="250"/>
      <c r="UQS249" s="250"/>
      <c r="UQT249" s="250"/>
      <c r="UQU249" s="250"/>
      <c r="UQV249" s="250"/>
      <c r="UQW249" s="250"/>
      <c r="UQX249" s="250"/>
      <c r="UQY249" s="250"/>
      <c r="UQZ249" s="250"/>
      <c r="URA249" s="250"/>
      <c r="URB249" s="250"/>
      <c r="URC249" s="250"/>
      <c r="URD249" s="250"/>
      <c r="URE249" s="250"/>
      <c r="URF249" s="250"/>
      <c r="URG249" s="250"/>
      <c r="URH249" s="250"/>
      <c r="URI249" s="250"/>
      <c r="URJ249" s="250"/>
      <c r="URK249" s="250"/>
      <c r="URL249" s="250"/>
      <c r="URM249" s="250"/>
      <c r="URN249" s="250"/>
      <c r="URO249" s="250"/>
      <c r="URP249" s="250"/>
      <c r="URQ249" s="250"/>
      <c r="URR249" s="250"/>
      <c r="URS249" s="250"/>
      <c r="URT249" s="250"/>
      <c r="URU249" s="250"/>
      <c r="URV249" s="250"/>
      <c r="URW249" s="250"/>
      <c r="URX249" s="250"/>
      <c r="URY249" s="250"/>
      <c r="URZ249" s="250"/>
      <c r="USA249" s="250"/>
      <c r="USB249" s="250"/>
      <c r="USC249" s="250"/>
      <c r="USD249" s="250"/>
      <c r="USE249" s="250"/>
      <c r="USF249" s="250"/>
      <c r="USG249" s="250"/>
      <c r="USH249" s="250"/>
      <c r="USI249" s="250"/>
      <c r="USJ249" s="250"/>
      <c r="USK249" s="250"/>
      <c r="USL249" s="250"/>
      <c r="USM249" s="250"/>
      <c r="USN249" s="250"/>
      <c r="USO249" s="250"/>
      <c r="USP249" s="250"/>
      <c r="USQ249" s="250"/>
      <c r="USR249" s="250"/>
      <c r="USS249" s="250"/>
      <c r="UST249" s="250"/>
      <c r="USU249" s="250"/>
      <c r="USV249" s="250"/>
      <c r="USW249" s="250"/>
      <c r="USX249" s="250"/>
      <c r="USY249" s="250"/>
      <c r="USZ249" s="250"/>
      <c r="UTA249" s="250"/>
      <c r="UTB249" s="250"/>
      <c r="UTC249" s="250"/>
      <c r="UTD249" s="250"/>
      <c r="UTE249" s="250"/>
      <c r="UTF249" s="250"/>
      <c r="UTG249" s="250"/>
      <c r="UTH249" s="250"/>
      <c r="UTI249" s="250"/>
      <c r="UTJ249" s="250"/>
      <c r="UTK249" s="250"/>
      <c r="UTL249" s="250"/>
      <c r="UTM249" s="250"/>
      <c r="UTN249" s="250"/>
      <c r="UTO249" s="250"/>
      <c r="UTP249" s="250"/>
      <c r="UTQ249" s="250"/>
      <c r="UTR249" s="250"/>
      <c r="UTS249" s="250"/>
      <c r="UTT249" s="250"/>
      <c r="UTU249" s="250"/>
      <c r="UTV249" s="250"/>
      <c r="UTW249" s="250"/>
      <c r="UTX249" s="250"/>
      <c r="UTY249" s="250"/>
      <c r="UTZ249" s="250"/>
      <c r="UUA249" s="250"/>
      <c r="UUB249" s="250"/>
      <c r="UUC249" s="250"/>
      <c r="UUD249" s="250"/>
      <c r="UUE249" s="250"/>
      <c r="UUF249" s="250"/>
      <c r="UUG249" s="250"/>
      <c r="UUH249" s="250"/>
      <c r="UUI249" s="250"/>
      <c r="UUJ249" s="250"/>
      <c r="UUK249" s="250"/>
      <c r="UUL249" s="250"/>
      <c r="UUM249" s="250"/>
      <c r="UUN249" s="250"/>
      <c r="UUO249" s="250"/>
      <c r="UUP249" s="250"/>
      <c r="UUQ249" s="250"/>
      <c r="UUR249" s="250"/>
      <c r="UUS249" s="250"/>
      <c r="UUT249" s="250"/>
      <c r="UUU249" s="250"/>
      <c r="UUV249" s="250"/>
      <c r="UUW249" s="250"/>
      <c r="UUX249" s="250"/>
      <c r="UUY249" s="250"/>
      <c r="UUZ249" s="250"/>
      <c r="UVA249" s="250"/>
      <c r="UVB249" s="250"/>
      <c r="UVC249" s="250"/>
      <c r="UVD249" s="250"/>
      <c r="UVE249" s="250"/>
      <c r="UVF249" s="250"/>
      <c r="UVG249" s="250"/>
      <c r="UVH249" s="250"/>
      <c r="UVI249" s="250"/>
      <c r="UVJ249" s="250"/>
      <c r="UVK249" s="250"/>
      <c r="UVL249" s="250"/>
      <c r="UVM249" s="250"/>
      <c r="UVN249" s="250"/>
      <c r="UVO249" s="250"/>
      <c r="UVP249" s="250"/>
      <c r="UVQ249" s="250"/>
      <c r="UVR249" s="250"/>
      <c r="UVS249" s="250"/>
      <c r="UVT249" s="250"/>
      <c r="UVU249" s="250"/>
      <c r="UVV249" s="250"/>
      <c r="UVW249" s="250"/>
      <c r="UVX249" s="250"/>
      <c r="UVY249" s="250"/>
      <c r="UVZ249" s="250"/>
      <c r="UWA249" s="250"/>
      <c r="UWB249" s="250"/>
      <c r="UWC249" s="250"/>
      <c r="UWD249" s="250"/>
      <c r="UWE249" s="250"/>
      <c r="UWF249" s="250"/>
      <c r="UWG249" s="250"/>
      <c r="UWH249" s="250"/>
      <c r="UWI249" s="250"/>
      <c r="UWJ249" s="250"/>
      <c r="UWK249" s="250"/>
      <c r="UWL249" s="250"/>
      <c r="UWM249" s="250"/>
      <c r="UWN249" s="250"/>
      <c r="UWO249" s="250"/>
      <c r="UWP249" s="250"/>
      <c r="UWQ249" s="250"/>
      <c r="UWR249" s="250"/>
      <c r="UWS249" s="250"/>
      <c r="UWT249" s="250"/>
      <c r="UWU249" s="250"/>
      <c r="UWV249" s="250"/>
      <c r="UWW249" s="250"/>
      <c r="UWX249" s="250"/>
      <c r="UWY249" s="250"/>
      <c r="UWZ249" s="250"/>
      <c r="UXA249" s="250"/>
      <c r="UXB249" s="250"/>
      <c r="UXC249" s="250"/>
      <c r="UXD249" s="250"/>
      <c r="UXE249" s="250"/>
      <c r="UXF249" s="250"/>
      <c r="UXG249" s="250"/>
      <c r="UXH249" s="250"/>
      <c r="UXI249" s="250"/>
      <c r="UXJ249" s="250"/>
      <c r="UXK249" s="250"/>
      <c r="UXL249" s="250"/>
      <c r="UXM249" s="250"/>
      <c r="UXN249" s="250"/>
      <c r="UXO249" s="250"/>
      <c r="UXP249" s="250"/>
      <c r="UXQ249" s="250"/>
      <c r="UXR249" s="250"/>
      <c r="UXS249" s="250"/>
      <c r="UXT249" s="250"/>
      <c r="UXU249" s="250"/>
      <c r="UXV249" s="250"/>
      <c r="UXW249" s="250"/>
      <c r="UXX249" s="250"/>
      <c r="UXY249" s="250"/>
      <c r="UXZ249" s="250"/>
      <c r="UYA249" s="250"/>
      <c r="UYB249" s="250"/>
      <c r="UYC249" s="250"/>
      <c r="UYD249" s="250"/>
      <c r="UYE249" s="250"/>
      <c r="UYF249" s="250"/>
      <c r="UYG249" s="250"/>
      <c r="UYH249" s="250"/>
      <c r="UYI249" s="250"/>
      <c r="UYJ249" s="250"/>
      <c r="UYK249" s="250"/>
      <c r="UYL249" s="250"/>
      <c r="UYM249" s="250"/>
      <c r="UYN249" s="250"/>
      <c r="UYO249" s="250"/>
      <c r="UYP249" s="250"/>
      <c r="UYQ249" s="250"/>
      <c r="UYR249" s="250"/>
      <c r="UYS249" s="250"/>
      <c r="UYT249" s="250"/>
      <c r="UYU249" s="250"/>
      <c r="UYV249" s="250"/>
      <c r="UYW249" s="250"/>
      <c r="UYX249" s="250"/>
      <c r="UYY249" s="250"/>
      <c r="UYZ249" s="250"/>
      <c r="UZA249" s="250"/>
      <c r="UZB249" s="250"/>
      <c r="UZC249" s="250"/>
      <c r="UZD249" s="250"/>
      <c r="UZE249" s="250"/>
      <c r="UZF249" s="250"/>
      <c r="UZG249" s="250"/>
      <c r="UZH249" s="250"/>
      <c r="UZI249" s="250"/>
      <c r="UZJ249" s="250"/>
      <c r="UZK249" s="250"/>
      <c r="UZL249" s="250"/>
      <c r="UZM249" s="250"/>
      <c r="UZN249" s="250"/>
      <c r="UZO249" s="250"/>
      <c r="UZP249" s="250"/>
      <c r="UZQ249" s="250"/>
      <c r="UZR249" s="250"/>
      <c r="UZS249" s="250"/>
      <c r="UZT249" s="250"/>
      <c r="UZU249" s="250"/>
      <c r="UZV249" s="250"/>
      <c r="UZW249" s="250"/>
      <c r="UZX249" s="250"/>
      <c r="UZY249" s="250"/>
      <c r="UZZ249" s="250"/>
      <c r="VAA249" s="250"/>
      <c r="VAB249" s="250"/>
      <c r="VAC249" s="250"/>
      <c r="VAD249" s="250"/>
      <c r="VAE249" s="250"/>
      <c r="VAF249" s="250"/>
      <c r="VAG249" s="250"/>
      <c r="VAH249" s="250"/>
      <c r="VAI249" s="250"/>
      <c r="VAJ249" s="250"/>
      <c r="VAK249" s="250"/>
      <c r="VAL249" s="250"/>
      <c r="VAM249" s="250"/>
      <c r="VAN249" s="250"/>
      <c r="VAO249" s="250"/>
      <c r="VAP249" s="250"/>
      <c r="VAQ249" s="250"/>
      <c r="VAR249" s="250"/>
      <c r="VAS249" s="250"/>
      <c r="VAT249" s="250"/>
      <c r="VAU249" s="250"/>
      <c r="VAV249" s="250"/>
      <c r="VAW249" s="250"/>
      <c r="VAX249" s="250"/>
      <c r="VAY249" s="250"/>
      <c r="VAZ249" s="250"/>
      <c r="VBA249" s="250"/>
      <c r="VBB249" s="250"/>
      <c r="VBC249" s="250"/>
      <c r="VBD249" s="250"/>
      <c r="VBE249" s="250"/>
      <c r="VBF249" s="250"/>
      <c r="VBG249" s="250"/>
      <c r="VBH249" s="250"/>
      <c r="VBI249" s="250"/>
      <c r="VBJ249" s="250"/>
      <c r="VBK249" s="250"/>
      <c r="VBL249" s="250"/>
      <c r="VBM249" s="250"/>
      <c r="VBN249" s="250"/>
      <c r="VBO249" s="250"/>
      <c r="VBP249" s="250"/>
      <c r="VBQ249" s="250"/>
      <c r="VBR249" s="250"/>
      <c r="VBS249" s="250"/>
      <c r="VBT249" s="250"/>
      <c r="VBU249" s="250"/>
      <c r="VBV249" s="250"/>
      <c r="VBW249" s="250"/>
      <c r="VBX249" s="250"/>
      <c r="VBY249" s="250"/>
      <c r="VBZ249" s="250"/>
      <c r="VCA249" s="250"/>
      <c r="VCB249" s="250"/>
      <c r="VCC249" s="250"/>
      <c r="VCD249" s="250"/>
      <c r="VCE249" s="250"/>
      <c r="VCF249" s="250"/>
      <c r="VCG249" s="250"/>
      <c r="VCH249" s="250"/>
      <c r="VCI249" s="250"/>
      <c r="VCJ249" s="250"/>
      <c r="VCK249" s="250"/>
      <c r="VCL249" s="250"/>
      <c r="VCM249" s="250"/>
      <c r="VCN249" s="250"/>
      <c r="VCO249" s="250"/>
      <c r="VCP249" s="250"/>
      <c r="VCQ249" s="250"/>
      <c r="VCR249" s="250"/>
      <c r="VCS249" s="250"/>
      <c r="VCT249" s="250"/>
      <c r="VCU249" s="250"/>
      <c r="VCV249" s="250"/>
      <c r="VCW249" s="250"/>
      <c r="VCX249" s="250"/>
      <c r="VCY249" s="250"/>
      <c r="VCZ249" s="250"/>
      <c r="VDA249" s="250"/>
      <c r="VDB249" s="250"/>
      <c r="VDC249" s="250"/>
      <c r="VDD249" s="250"/>
      <c r="VDE249" s="250"/>
      <c r="VDF249" s="250"/>
      <c r="VDG249" s="250"/>
      <c r="VDH249" s="250"/>
      <c r="VDI249" s="250"/>
      <c r="VDJ249" s="250"/>
      <c r="VDK249" s="250"/>
      <c r="VDL249" s="250"/>
      <c r="VDM249" s="250"/>
      <c r="VDN249" s="250"/>
      <c r="VDO249" s="250"/>
      <c r="VDP249" s="250"/>
      <c r="VDQ249" s="250"/>
      <c r="VDR249" s="250"/>
      <c r="VDS249" s="250"/>
      <c r="VDT249" s="250"/>
      <c r="VDU249" s="250"/>
      <c r="VDV249" s="250"/>
      <c r="VDW249" s="250"/>
      <c r="VDX249" s="250"/>
      <c r="VDY249" s="250"/>
      <c r="VDZ249" s="250"/>
      <c r="VEA249" s="250"/>
      <c r="VEB249" s="250"/>
      <c r="VEC249" s="250"/>
      <c r="VED249" s="250"/>
      <c r="VEE249" s="250"/>
      <c r="VEF249" s="250"/>
      <c r="VEG249" s="250"/>
      <c r="VEH249" s="250"/>
      <c r="VEI249" s="250"/>
      <c r="VEJ249" s="250"/>
      <c r="VEK249" s="250"/>
      <c r="VEL249" s="250"/>
      <c r="VEM249" s="250"/>
      <c r="VEN249" s="250"/>
      <c r="VEO249" s="250"/>
      <c r="VEP249" s="250"/>
      <c r="VEQ249" s="250"/>
      <c r="VER249" s="250"/>
      <c r="VES249" s="250"/>
      <c r="VET249" s="250"/>
      <c r="VEU249" s="250"/>
      <c r="VEV249" s="250"/>
      <c r="VEW249" s="250"/>
      <c r="VEX249" s="250"/>
      <c r="VEY249" s="250"/>
      <c r="VEZ249" s="250"/>
      <c r="VFA249" s="250"/>
      <c r="VFB249" s="250"/>
      <c r="VFC249" s="250"/>
      <c r="VFD249" s="250"/>
      <c r="VFE249" s="250"/>
      <c r="VFF249" s="250"/>
      <c r="VFG249" s="250"/>
      <c r="VFH249" s="250"/>
      <c r="VFI249" s="250"/>
      <c r="VFJ249" s="250"/>
      <c r="VFK249" s="250"/>
      <c r="VFL249" s="250"/>
      <c r="VFM249" s="250"/>
      <c r="VFN249" s="250"/>
      <c r="VFO249" s="250"/>
      <c r="VFP249" s="250"/>
      <c r="VFQ249" s="250"/>
      <c r="VFR249" s="250"/>
      <c r="VFS249" s="250"/>
      <c r="VFT249" s="250"/>
      <c r="VFU249" s="250"/>
      <c r="VFV249" s="250"/>
      <c r="VFW249" s="250"/>
      <c r="VFX249" s="250"/>
      <c r="VFY249" s="250"/>
      <c r="VFZ249" s="250"/>
      <c r="VGA249" s="250"/>
      <c r="VGB249" s="250"/>
      <c r="VGC249" s="250"/>
      <c r="VGD249" s="250"/>
      <c r="VGE249" s="250"/>
      <c r="VGF249" s="250"/>
      <c r="VGG249" s="250"/>
      <c r="VGH249" s="250"/>
      <c r="VGI249" s="250"/>
      <c r="VGJ249" s="250"/>
      <c r="VGK249" s="250"/>
      <c r="VGL249" s="250"/>
      <c r="VGM249" s="250"/>
      <c r="VGN249" s="250"/>
      <c r="VGO249" s="250"/>
      <c r="VGP249" s="250"/>
      <c r="VGQ249" s="250"/>
      <c r="VGR249" s="250"/>
      <c r="VGS249" s="250"/>
      <c r="VGT249" s="250"/>
      <c r="VGU249" s="250"/>
      <c r="VGV249" s="250"/>
      <c r="VGW249" s="250"/>
      <c r="VGX249" s="250"/>
      <c r="VGY249" s="250"/>
      <c r="VGZ249" s="250"/>
      <c r="VHA249" s="250"/>
      <c r="VHB249" s="250"/>
      <c r="VHC249" s="250"/>
      <c r="VHD249" s="250"/>
      <c r="VHE249" s="250"/>
      <c r="VHF249" s="250"/>
      <c r="VHG249" s="250"/>
      <c r="VHH249" s="250"/>
      <c r="VHI249" s="250"/>
      <c r="VHJ249" s="250"/>
      <c r="VHK249" s="250"/>
      <c r="VHL249" s="250"/>
      <c r="VHM249" s="250"/>
      <c r="VHN249" s="250"/>
      <c r="VHO249" s="250"/>
      <c r="VHP249" s="250"/>
      <c r="VHQ249" s="250"/>
      <c r="VHR249" s="250"/>
      <c r="VHS249" s="250"/>
      <c r="VHT249" s="250"/>
      <c r="VHU249" s="250"/>
      <c r="VHV249" s="250"/>
      <c r="VHW249" s="250"/>
      <c r="VHX249" s="250"/>
      <c r="VHY249" s="250"/>
      <c r="VHZ249" s="250"/>
      <c r="VIA249" s="250"/>
      <c r="VIB249" s="250"/>
      <c r="VIC249" s="250"/>
      <c r="VID249" s="250"/>
      <c r="VIE249" s="250"/>
      <c r="VIF249" s="250"/>
      <c r="VIG249" s="250"/>
      <c r="VIH249" s="250"/>
      <c r="VII249" s="250"/>
      <c r="VIJ249" s="250"/>
      <c r="VIK249" s="250"/>
      <c r="VIL249" s="250"/>
      <c r="VIM249" s="250"/>
      <c r="VIN249" s="250"/>
      <c r="VIO249" s="250"/>
      <c r="VIP249" s="250"/>
      <c r="VIQ249" s="250"/>
      <c r="VIR249" s="250"/>
      <c r="VIS249" s="250"/>
      <c r="VIT249" s="250"/>
      <c r="VIU249" s="250"/>
      <c r="VIV249" s="250"/>
      <c r="VIW249" s="250"/>
      <c r="VIX249" s="250"/>
      <c r="VIY249" s="250"/>
      <c r="VIZ249" s="250"/>
      <c r="VJA249" s="250"/>
      <c r="VJB249" s="250"/>
      <c r="VJC249" s="250"/>
      <c r="VJD249" s="250"/>
      <c r="VJE249" s="250"/>
      <c r="VJF249" s="250"/>
      <c r="VJG249" s="250"/>
      <c r="VJH249" s="250"/>
      <c r="VJI249" s="250"/>
      <c r="VJJ249" s="250"/>
      <c r="VJK249" s="250"/>
      <c r="VJL249" s="250"/>
      <c r="VJM249" s="250"/>
      <c r="VJN249" s="250"/>
      <c r="VJO249" s="250"/>
      <c r="VJP249" s="250"/>
      <c r="VJQ249" s="250"/>
      <c r="VJR249" s="250"/>
      <c r="VJS249" s="250"/>
      <c r="VJT249" s="250"/>
      <c r="VJU249" s="250"/>
      <c r="VJV249" s="250"/>
      <c r="VJW249" s="250"/>
      <c r="VJX249" s="250"/>
      <c r="VJY249" s="250"/>
      <c r="VJZ249" s="250"/>
      <c r="VKA249" s="250"/>
      <c r="VKB249" s="250"/>
      <c r="VKC249" s="250"/>
      <c r="VKD249" s="250"/>
      <c r="VKE249" s="250"/>
      <c r="VKF249" s="250"/>
      <c r="VKG249" s="250"/>
      <c r="VKH249" s="250"/>
      <c r="VKI249" s="250"/>
      <c r="VKJ249" s="250"/>
      <c r="VKK249" s="250"/>
      <c r="VKL249" s="250"/>
      <c r="VKM249" s="250"/>
      <c r="VKN249" s="250"/>
      <c r="VKO249" s="250"/>
      <c r="VKP249" s="250"/>
      <c r="VKQ249" s="250"/>
      <c r="VKR249" s="250"/>
      <c r="VKS249" s="250"/>
      <c r="VKT249" s="250"/>
      <c r="VKU249" s="250"/>
      <c r="VKV249" s="250"/>
      <c r="VKW249" s="250"/>
      <c r="VKX249" s="250"/>
      <c r="VKY249" s="250"/>
      <c r="VKZ249" s="250"/>
      <c r="VLA249" s="250"/>
      <c r="VLB249" s="250"/>
      <c r="VLC249" s="250"/>
      <c r="VLD249" s="250"/>
      <c r="VLE249" s="250"/>
      <c r="VLF249" s="250"/>
      <c r="VLG249" s="250"/>
      <c r="VLH249" s="250"/>
      <c r="VLI249" s="250"/>
      <c r="VLJ249" s="250"/>
      <c r="VLK249" s="250"/>
      <c r="VLL249" s="250"/>
      <c r="VLM249" s="250"/>
      <c r="VLN249" s="250"/>
      <c r="VLO249" s="250"/>
      <c r="VLP249" s="250"/>
      <c r="VLQ249" s="250"/>
      <c r="VLR249" s="250"/>
      <c r="VLS249" s="250"/>
      <c r="VLT249" s="250"/>
      <c r="VLU249" s="250"/>
      <c r="VLV249" s="250"/>
      <c r="VLW249" s="250"/>
      <c r="VLX249" s="250"/>
      <c r="VLY249" s="250"/>
      <c r="VLZ249" s="250"/>
      <c r="VMA249" s="250"/>
      <c r="VMB249" s="250"/>
      <c r="VMC249" s="250"/>
      <c r="VMD249" s="250"/>
      <c r="VME249" s="250"/>
      <c r="VMF249" s="250"/>
      <c r="VMG249" s="250"/>
      <c r="VMH249" s="250"/>
      <c r="VMI249" s="250"/>
      <c r="VMJ249" s="250"/>
      <c r="VMK249" s="250"/>
      <c r="VML249" s="250"/>
      <c r="VMM249" s="250"/>
      <c r="VMN249" s="250"/>
      <c r="VMO249" s="250"/>
      <c r="VMP249" s="250"/>
      <c r="VMQ249" s="250"/>
      <c r="VMR249" s="250"/>
      <c r="VMS249" s="250"/>
      <c r="VMT249" s="250"/>
      <c r="VMU249" s="250"/>
      <c r="VMV249" s="250"/>
      <c r="VMW249" s="250"/>
      <c r="VMX249" s="250"/>
      <c r="VMY249" s="250"/>
      <c r="VMZ249" s="250"/>
      <c r="VNA249" s="250"/>
      <c r="VNB249" s="250"/>
      <c r="VNC249" s="250"/>
      <c r="VND249" s="250"/>
      <c r="VNE249" s="250"/>
      <c r="VNF249" s="250"/>
      <c r="VNG249" s="250"/>
      <c r="VNH249" s="250"/>
      <c r="VNI249" s="250"/>
      <c r="VNJ249" s="250"/>
      <c r="VNK249" s="250"/>
      <c r="VNL249" s="250"/>
      <c r="VNM249" s="250"/>
      <c r="VNN249" s="250"/>
      <c r="VNO249" s="250"/>
      <c r="VNP249" s="250"/>
      <c r="VNQ249" s="250"/>
      <c r="VNR249" s="250"/>
      <c r="VNS249" s="250"/>
      <c r="VNT249" s="250"/>
      <c r="VNU249" s="250"/>
      <c r="VNV249" s="250"/>
      <c r="VNW249" s="250"/>
      <c r="VNX249" s="250"/>
      <c r="VNY249" s="250"/>
      <c r="VNZ249" s="250"/>
      <c r="VOA249" s="250"/>
      <c r="VOB249" s="250"/>
      <c r="VOC249" s="250"/>
      <c r="VOD249" s="250"/>
      <c r="VOE249" s="250"/>
      <c r="VOF249" s="250"/>
      <c r="VOG249" s="250"/>
      <c r="VOH249" s="250"/>
      <c r="VOI249" s="250"/>
      <c r="VOJ249" s="250"/>
      <c r="VOK249" s="250"/>
      <c r="VOL249" s="250"/>
      <c r="VOM249" s="250"/>
      <c r="VON249" s="250"/>
      <c r="VOO249" s="250"/>
      <c r="VOP249" s="250"/>
      <c r="VOQ249" s="250"/>
      <c r="VOR249" s="250"/>
      <c r="VOS249" s="250"/>
      <c r="VOT249" s="250"/>
      <c r="VOU249" s="250"/>
      <c r="VOV249" s="250"/>
      <c r="VOW249" s="250"/>
      <c r="VOX249" s="250"/>
      <c r="VOY249" s="250"/>
      <c r="VOZ249" s="250"/>
      <c r="VPA249" s="250"/>
      <c r="VPB249" s="250"/>
      <c r="VPC249" s="250"/>
      <c r="VPD249" s="250"/>
      <c r="VPE249" s="250"/>
      <c r="VPF249" s="250"/>
      <c r="VPG249" s="250"/>
      <c r="VPH249" s="250"/>
      <c r="VPI249" s="250"/>
      <c r="VPJ249" s="250"/>
      <c r="VPK249" s="250"/>
      <c r="VPL249" s="250"/>
      <c r="VPM249" s="250"/>
      <c r="VPN249" s="250"/>
      <c r="VPO249" s="250"/>
      <c r="VPP249" s="250"/>
      <c r="VPQ249" s="250"/>
      <c r="VPR249" s="250"/>
      <c r="VPS249" s="250"/>
      <c r="VPT249" s="250"/>
      <c r="VPU249" s="250"/>
      <c r="VPV249" s="250"/>
      <c r="VPW249" s="250"/>
      <c r="VPX249" s="250"/>
      <c r="VPY249" s="250"/>
      <c r="VPZ249" s="250"/>
      <c r="VQA249" s="250"/>
      <c r="VQB249" s="250"/>
      <c r="VQC249" s="250"/>
      <c r="VQD249" s="250"/>
      <c r="VQE249" s="250"/>
      <c r="VQF249" s="250"/>
      <c r="VQG249" s="250"/>
      <c r="VQH249" s="250"/>
      <c r="VQI249" s="250"/>
      <c r="VQJ249" s="250"/>
      <c r="VQK249" s="250"/>
      <c r="VQL249" s="250"/>
      <c r="VQM249" s="250"/>
      <c r="VQN249" s="250"/>
      <c r="VQO249" s="250"/>
      <c r="VQP249" s="250"/>
      <c r="VQQ249" s="250"/>
      <c r="VQR249" s="250"/>
      <c r="VQS249" s="250"/>
      <c r="VQT249" s="250"/>
      <c r="VQU249" s="250"/>
      <c r="VQV249" s="250"/>
      <c r="VQW249" s="250"/>
      <c r="VQX249" s="250"/>
      <c r="VQY249" s="250"/>
      <c r="VQZ249" s="250"/>
      <c r="VRA249" s="250"/>
      <c r="VRB249" s="250"/>
      <c r="VRC249" s="250"/>
      <c r="VRD249" s="250"/>
      <c r="VRE249" s="250"/>
      <c r="VRF249" s="250"/>
      <c r="VRG249" s="250"/>
      <c r="VRH249" s="250"/>
      <c r="VRI249" s="250"/>
      <c r="VRJ249" s="250"/>
      <c r="VRK249" s="250"/>
      <c r="VRL249" s="250"/>
      <c r="VRM249" s="250"/>
      <c r="VRN249" s="250"/>
      <c r="VRO249" s="250"/>
      <c r="VRP249" s="250"/>
      <c r="VRQ249" s="250"/>
      <c r="VRR249" s="250"/>
      <c r="VRS249" s="250"/>
      <c r="VRT249" s="250"/>
      <c r="VRU249" s="250"/>
      <c r="VRV249" s="250"/>
      <c r="VRW249" s="250"/>
      <c r="VRX249" s="250"/>
      <c r="VRY249" s="250"/>
      <c r="VRZ249" s="250"/>
      <c r="VSA249" s="250"/>
      <c r="VSB249" s="250"/>
      <c r="VSC249" s="250"/>
      <c r="VSD249" s="250"/>
      <c r="VSE249" s="250"/>
      <c r="VSF249" s="250"/>
      <c r="VSG249" s="250"/>
      <c r="VSH249" s="250"/>
      <c r="VSI249" s="250"/>
      <c r="VSJ249" s="250"/>
      <c r="VSK249" s="250"/>
      <c r="VSL249" s="250"/>
      <c r="VSM249" s="250"/>
      <c r="VSN249" s="250"/>
      <c r="VSO249" s="250"/>
      <c r="VSP249" s="250"/>
      <c r="VSQ249" s="250"/>
      <c r="VSR249" s="250"/>
      <c r="VSS249" s="250"/>
      <c r="VST249" s="250"/>
      <c r="VSU249" s="250"/>
      <c r="VSV249" s="250"/>
      <c r="VSW249" s="250"/>
      <c r="VSX249" s="250"/>
      <c r="VSY249" s="250"/>
      <c r="VSZ249" s="250"/>
      <c r="VTA249" s="250"/>
      <c r="VTB249" s="250"/>
      <c r="VTC249" s="250"/>
      <c r="VTD249" s="250"/>
      <c r="VTE249" s="250"/>
      <c r="VTF249" s="250"/>
      <c r="VTG249" s="250"/>
      <c r="VTH249" s="250"/>
      <c r="VTI249" s="250"/>
      <c r="VTJ249" s="250"/>
      <c r="VTK249" s="250"/>
      <c r="VTL249" s="250"/>
      <c r="VTM249" s="250"/>
      <c r="VTN249" s="250"/>
      <c r="VTO249" s="250"/>
      <c r="VTP249" s="250"/>
      <c r="VTQ249" s="250"/>
      <c r="VTR249" s="250"/>
      <c r="VTS249" s="250"/>
      <c r="VTT249" s="250"/>
      <c r="VTU249" s="250"/>
      <c r="VTV249" s="250"/>
      <c r="VTW249" s="250"/>
      <c r="VTX249" s="250"/>
      <c r="VTY249" s="250"/>
      <c r="VTZ249" s="250"/>
      <c r="VUA249" s="250"/>
      <c r="VUB249" s="250"/>
      <c r="VUC249" s="250"/>
      <c r="VUD249" s="250"/>
      <c r="VUE249" s="250"/>
      <c r="VUF249" s="250"/>
      <c r="VUG249" s="250"/>
      <c r="VUH249" s="250"/>
      <c r="VUI249" s="250"/>
      <c r="VUJ249" s="250"/>
      <c r="VUK249" s="250"/>
      <c r="VUL249" s="250"/>
      <c r="VUM249" s="250"/>
      <c r="VUN249" s="250"/>
      <c r="VUO249" s="250"/>
      <c r="VUP249" s="250"/>
      <c r="VUQ249" s="250"/>
      <c r="VUR249" s="250"/>
      <c r="VUS249" s="250"/>
      <c r="VUT249" s="250"/>
      <c r="VUU249" s="250"/>
      <c r="VUV249" s="250"/>
      <c r="VUW249" s="250"/>
      <c r="VUX249" s="250"/>
      <c r="VUY249" s="250"/>
      <c r="VUZ249" s="250"/>
      <c r="VVA249" s="250"/>
      <c r="VVB249" s="250"/>
      <c r="VVC249" s="250"/>
      <c r="VVD249" s="250"/>
      <c r="VVE249" s="250"/>
      <c r="VVF249" s="250"/>
      <c r="VVG249" s="250"/>
      <c r="VVH249" s="250"/>
      <c r="VVI249" s="250"/>
      <c r="VVJ249" s="250"/>
      <c r="VVK249" s="250"/>
      <c r="VVL249" s="250"/>
      <c r="VVM249" s="250"/>
      <c r="VVN249" s="250"/>
      <c r="VVO249" s="250"/>
      <c r="VVP249" s="250"/>
      <c r="VVQ249" s="250"/>
      <c r="VVR249" s="250"/>
      <c r="VVS249" s="250"/>
      <c r="VVT249" s="250"/>
      <c r="VVU249" s="250"/>
      <c r="VVV249" s="250"/>
      <c r="VVW249" s="250"/>
      <c r="VVX249" s="250"/>
      <c r="VVY249" s="250"/>
      <c r="VVZ249" s="250"/>
      <c r="VWA249" s="250"/>
      <c r="VWB249" s="250"/>
      <c r="VWC249" s="250"/>
      <c r="VWD249" s="250"/>
      <c r="VWE249" s="250"/>
      <c r="VWF249" s="250"/>
      <c r="VWG249" s="250"/>
      <c r="VWH249" s="250"/>
      <c r="VWI249" s="250"/>
      <c r="VWJ249" s="250"/>
      <c r="VWK249" s="250"/>
      <c r="VWL249" s="250"/>
      <c r="VWM249" s="250"/>
      <c r="VWN249" s="250"/>
      <c r="VWO249" s="250"/>
      <c r="VWP249" s="250"/>
      <c r="VWQ249" s="250"/>
      <c r="VWR249" s="250"/>
      <c r="VWS249" s="250"/>
      <c r="VWT249" s="250"/>
      <c r="VWU249" s="250"/>
      <c r="VWV249" s="250"/>
      <c r="VWW249" s="250"/>
      <c r="VWX249" s="250"/>
      <c r="VWY249" s="250"/>
      <c r="VWZ249" s="250"/>
      <c r="VXA249" s="250"/>
      <c r="VXB249" s="250"/>
      <c r="VXC249" s="250"/>
      <c r="VXD249" s="250"/>
      <c r="VXE249" s="250"/>
      <c r="VXF249" s="250"/>
      <c r="VXG249" s="250"/>
      <c r="VXH249" s="250"/>
      <c r="VXI249" s="250"/>
      <c r="VXJ249" s="250"/>
      <c r="VXK249" s="250"/>
      <c r="VXL249" s="250"/>
      <c r="VXM249" s="250"/>
      <c r="VXN249" s="250"/>
      <c r="VXO249" s="250"/>
      <c r="VXP249" s="250"/>
      <c r="VXQ249" s="250"/>
      <c r="VXR249" s="250"/>
      <c r="VXS249" s="250"/>
      <c r="VXT249" s="250"/>
      <c r="VXU249" s="250"/>
      <c r="VXV249" s="250"/>
      <c r="VXW249" s="250"/>
      <c r="VXX249" s="250"/>
      <c r="VXY249" s="250"/>
      <c r="VXZ249" s="250"/>
      <c r="VYA249" s="250"/>
      <c r="VYB249" s="250"/>
      <c r="VYC249" s="250"/>
      <c r="VYD249" s="250"/>
      <c r="VYE249" s="250"/>
      <c r="VYF249" s="250"/>
      <c r="VYG249" s="250"/>
      <c r="VYH249" s="250"/>
      <c r="VYI249" s="250"/>
      <c r="VYJ249" s="250"/>
      <c r="VYK249" s="250"/>
      <c r="VYL249" s="250"/>
      <c r="VYM249" s="250"/>
      <c r="VYN249" s="250"/>
      <c r="VYO249" s="250"/>
      <c r="VYP249" s="250"/>
      <c r="VYQ249" s="250"/>
      <c r="VYR249" s="250"/>
      <c r="VYS249" s="250"/>
      <c r="VYT249" s="250"/>
      <c r="VYU249" s="250"/>
      <c r="VYV249" s="250"/>
      <c r="VYW249" s="250"/>
      <c r="VYX249" s="250"/>
      <c r="VYY249" s="250"/>
      <c r="VYZ249" s="250"/>
      <c r="VZA249" s="250"/>
      <c r="VZB249" s="250"/>
      <c r="VZC249" s="250"/>
      <c r="VZD249" s="250"/>
      <c r="VZE249" s="250"/>
      <c r="VZF249" s="250"/>
      <c r="VZG249" s="250"/>
      <c r="VZH249" s="250"/>
      <c r="VZI249" s="250"/>
      <c r="VZJ249" s="250"/>
      <c r="VZK249" s="250"/>
      <c r="VZL249" s="250"/>
      <c r="VZM249" s="250"/>
      <c r="VZN249" s="250"/>
      <c r="VZO249" s="250"/>
      <c r="VZP249" s="250"/>
      <c r="VZQ249" s="250"/>
      <c r="VZR249" s="250"/>
      <c r="VZS249" s="250"/>
      <c r="VZT249" s="250"/>
      <c r="VZU249" s="250"/>
      <c r="VZV249" s="250"/>
      <c r="VZW249" s="250"/>
      <c r="VZX249" s="250"/>
      <c r="VZY249" s="250"/>
      <c r="VZZ249" s="250"/>
      <c r="WAA249" s="250"/>
      <c r="WAB249" s="250"/>
      <c r="WAC249" s="250"/>
      <c r="WAD249" s="250"/>
      <c r="WAE249" s="250"/>
      <c r="WAF249" s="250"/>
      <c r="WAG249" s="250"/>
      <c r="WAH249" s="250"/>
      <c r="WAI249" s="250"/>
      <c r="WAJ249" s="250"/>
      <c r="WAK249" s="250"/>
      <c r="WAL249" s="250"/>
      <c r="WAM249" s="250"/>
      <c r="WAN249" s="250"/>
      <c r="WAO249" s="250"/>
      <c r="WAP249" s="250"/>
      <c r="WAQ249" s="250"/>
      <c r="WAR249" s="250"/>
      <c r="WAS249" s="250"/>
      <c r="WAT249" s="250"/>
      <c r="WAU249" s="250"/>
      <c r="WAV249" s="250"/>
      <c r="WAW249" s="250"/>
      <c r="WAX249" s="250"/>
      <c r="WAY249" s="250"/>
      <c r="WAZ249" s="250"/>
      <c r="WBA249" s="250"/>
      <c r="WBB249" s="250"/>
      <c r="WBC249" s="250"/>
      <c r="WBD249" s="250"/>
      <c r="WBE249" s="250"/>
      <c r="WBF249" s="250"/>
      <c r="WBG249" s="250"/>
      <c r="WBH249" s="250"/>
      <c r="WBI249" s="250"/>
      <c r="WBJ249" s="250"/>
      <c r="WBK249" s="250"/>
      <c r="WBL249" s="250"/>
      <c r="WBM249" s="250"/>
      <c r="WBN249" s="250"/>
      <c r="WBO249" s="250"/>
      <c r="WBP249" s="250"/>
      <c r="WBQ249" s="250"/>
      <c r="WBR249" s="250"/>
      <c r="WBS249" s="250"/>
      <c r="WBT249" s="250"/>
      <c r="WBU249" s="250"/>
      <c r="WBV249" s="250"/>
      <c r="WBW249" s="250"/>
      <c r="WBX249" s="250"/>
      <c r="WBY249" s="250"/>
      <c r="WBZ249" s="250"/>
      <c r="WCA249" s="250"/>
      <c r="WCB249" s="250"/>
      <c r="WCC249" s="250"/>
      <c r="WCD249" s="250"/>
      <c r="WCE249" s="250"/>
      <c r="WCF249" s="250"/>
      <c r="WCG249" s="250"/>
      <c r="WCH249" s="250"/>
      <c r="WCI249" s="250"/>
      <c r="WCJ249" s="250"/>
      <c r="WCK249" s="250"/>
      <c r="WCL249" s="250"/>
      <c r="WCM249" s="250"/>
      <c r="WCN249" s="250"/>
      <c r="WCO249" s="250"/>
      <c r="WCP249" s="250"/>
      <c r="WCQ249" s="250"/>
      <c r="WCR249" s="250"/>
      <c r="WCS249" s="250"/>
      <c r="WCT249" s="250"/>
      <c r="WCU249" s="250"/>
      <c r="WCV249" s="250"/>
      <c r="WCW249" s="250"/>
      <c r="WCX249" s="250"/>
      <c r="WCY249" s="250"/>
      <c r="WCZ249" s="250"/>
      <c r="WDA249" s="250"/>
      <c r="WDB249" s="250"/>
      <c r="WDC249" s="250"/>
      <c r="WDD249" s="250"/>
      <c r="WDE249" s="250"/>
      <c r="WDF249" s="250"/>
      <c r="WDG249" s="250"/>
      <c r="WDH249" s="250"/>
      <c r="WDI249" s="250"/>
      <c r="WDJ249" s="250"/>
      <c r="WDK249" s="250"/>
      <c r="WDL249" s="250"/>
      <c r="WDM249" s="250"/>
      <c r="WDN249" s="250"/>
      <c r="WDO249" s="250"/>
      <c r="WDP249" s="250"/>
      <c r="WDQ249" s="250"/>
      <c r="WDR249" s="250"/>
      <c r="WDS249" s="250"/>
      <c r="WDT249" s="250"/>
      <c r="WDU249" s="250"/>
      <c r="WDV249" s="250"/>
      <c r="WDW249" s="250"/>
      <c r="WDX249" s="250"/>
      <c r="WDY249" s="250"/>
      <c r="WDZ249" s="250"/>
      <c r="WEA249" s="250"/>
      <c r="WEB249" s="250"/>
      <c r="WEC249" s="250"/>
      <c r="WED249" s="250"/>
      <c r="WEE249" s="250"/>
      <c r="WEF249" s="250"/>
      <c r="WEG249" s="250"/>
      <c r="WEH249" s="250"/>
      <c r="WEI249" s="250"/>
      <c r="WEJ249" s="250"/>
      <c r="WEK249" s="250"/>
      <c r="WEL249" s="250"/>
      <c r="WEM249" s="250"/>
      <c r="WEN249" s="250"/>
      <c r="WEO249" s="250"/>
      <c r="WEP249" s="250"/>
      <c r="WEQ249" s="250"/>
      <c r="WER249" s="250"/>
      <c r="WES249" s="250"/>
      <c r="WET249" s="250"/>
      <c r="WEU249" s="250"/>
      <c r="WEV249" s="250"/>
      <c r="WEW249" s="250"/>
      <c r="WEX249" s="250"/>
      <c r="WEY249" s="250"/>
      <c r="WEZ249" s="250"/>
      <c r="WFA249" s="250"/>
      <c r="WFB249" s="250"/>
      <c r="WFC249" s="250"/>
      <c r="WFD249" s="250"/>
      <c r="WFE249" s="250"/>
      <c r="WFF249" s="250"/>
      <c r="WFG249" s="250"/>
      <c r="WFH249" s="250"/>
      <c r="WFI249" s="250"/>
      <c r="WFJ249" s="250"/>
      <c r="WFK249" s="250"/>
      <c r="WFL249" s="250"/>
      <c r="WFM249" s="250"/>
      <c r="WFN249" s="250"/>
      <c r="WFO249" s="250"/>
      <c r="WFP249" s="250"/>
      <c r="WFQ249" s="250"/>
      <c r="WFR249" s="250"/>
      <c r="WFS249" s="250"/>
      <c r="WFT249" s="250"/>
      <c r="WFU249" s="250"/>
      <c r="WFV249" s="250"/>
      <c r="WFW249" s="250"/>
      <c r="WFX249" s="250"/>
      <c r="WFY249" s="250"/>
      <c r="WFZ249" s="250"/>
      <c r="WGA249" s="250"/>
      <c r="WGB249" s="250"/>
      <c r="WGC249" s="250"/>
      <c r="WGD249" s="250"/>
      <c r="WGE249" s="250"/>
      <c r="WGF249" s="250"/>
      <c r="WGG249" s="250"/>
      <c r="WGH249" s="250"/>
      <c r="WGI249" s="250"/>
      <c r="WGJ249" s="250"/>
      <c r="WGK249" s="250"/>
      <c r="WGL249" s="250"/>
      <c r="WGM249" s="250"/>
      <c r="WGN249" s="250"/>
      <c r="WGO249" s="250"/>
      <c r="WGP249" s="250"/>
      <c r="WGQ249" s="250"/>
      <c r="WGR249" s="250"/>
      <c r="WGS249" s="250"/>
      <c r="WGT249" s="250"/>
      <c r="WGU249" s="250"/>
      <c r="WGV249" s="250"/>
      <c r="WGW249" s="250"/>
      <c r="WGX249" s="250"/>
      <c r="WGY249" s="250"/>
      <c r="WGZ249" s="250"/>
      <c r="WHA249" s="250"/>
      <c r="WHB249" s="250"/>
      <c r="WHC249" s="250"/>
      <c r="WHD249" s="250"/>
      <c r="WHE249" s="250"/>
      <c r="WHF249" s="250"/>
      <c r="WHG249" s="250"/>
      <c r="WHH249" s="250"/>
      <c r="WHI249" s="250"/>
      <c r="WHJ249" s="250"/>
      <c r="WHK249" s="250"/>
      <c r="WHL249" s="250"/>
      <c r="WHM249" s="250"/>
      <c r="WHN249" s="250"/>
      <c r="WHO249" s="250"/>
      <c r="WHP249" s="250"/>
      <c r="WHQ249" s="250"/>
      <c r="WHR249" s="250"/>
      <c r="WHS249" s="250"/>
      <c r="WHT249" s="250"/>
      <c r="WHU249" s="250"/>
      <c r="WHV249" s="250"/>
      <c r="WHW249" s="250"/>
      <c r="WHX249" s="250"/>
      <c r="WHY249" s="250"/>
      <c r="WHZ249" s="250"/>
      <c r="WIA249" s="250"/>
      <c r="WIB249" s="250"/>
      <c r="WIC249" s="250"/>
      <c r="WID249" s="250"/>
      <c r="WIE249" s="250"/>
      <c r="WIF249" s="250"/>
      <c r="WIG249" s="250"/>
      <c r="WIH249" s="250"/>
      <c r="WII249" s="250"/>
      <c r="WIJ249" s="250"/>
      <c r="WIK249" s="250"/>
      <c r="WIL249" s="250"/>
      <c r="WIM249" s="250"/>
      <c r="WIN249" s="250"/>
      <c r="WIO249" s="250"/>
      <c r="WIP249" s="250"/>
      <c r="WIQ249" s="250"/>
      <c r="WIR249" s="250"/>
      <c r="WIS249" s="250"/>
      <c r="WIT249" s="250"/>
      <c r="WIU249" s="250"/>
      <c r="WIV249" s="250"/>
      <c r="WIW249" s="250"/>
      <c r="WIX249" s="250"/>
      <c r="WIY249" s="250"/>
      <c r="WIZ249" s="250"/>
      <c r="WJA249" s="250"/>
      <c r="WJB249" s="250"/>
      <c r="WJC249" s="250"/>
      <c r="WJD249" s="250"/>
      <c r="WJE249" s="250"/>
      <c r="WJF249" s="250"/>
      <c r="WJG249" s="250"/>
      <c r="WJH249" s="250"/>
      <c r="WJI249" s="250"/>
      <c r="WJJ249" s="250"/>
      <c r="WJK249" s="250"/>
      <c r="WJL249" s="250"/>
      <c r="WJM249" s="250"/>
      <c r="WJN249" s="250"/>
      <c r="WJO249" s="250"/>
      <c r="WJP249" s="250"/>
      <c r="WJQ249" s="250"/>
      <c r="WJR249" s="250"/>
      <c r="WJS249" s="250"/>
      <c r="WJT249" s="250"/>
      <c r="WJU249" s="250"/>
      <c r="WJV249" s="250"/>
      <c r="WJW249" s="250"/>
      <c r="WJX249" s="250"/>
      <c r="WJY249" s="250"/>
      <c r="WJZ249" s="250"/>
      <c r="WKA249" s="250"/>
      <c r="WKB249" s="250"/>
      <c r="WKC249" s="250"/>
      <c r="WKD249" s="250"/>
      <c r="WKE249" s="250"/>
      <c r="WKF249" s="250"/>
      <c r="WKG249" s="250"/>
      <c r="WKH249" s="250"/>
      <c r="WKI249" s="250"/>
      <c r="WKJ249" s="250"/>
      <c r="WKK249" s="250"/>
      <c r="WKL249" s="250"/>
      <c r="WKM249" s="250"/>
      <c r="WKN249" s="250"/>
      <c r="WKO249" s="250"/>
      <c r="WKP249" s="250"/>
      <c r="WKQ249" s="250"/>
      <c r="WKR249" s="250"/>
      <c r="WKS249" s="250"/>
      <c r="WKT249" s="250"/>
      <c r="WKU249" s="250"/>
      <c r="WKV249" s="250"/>
      <c r="WKW249" s="250"/>
      <c r="WKX249" s="250"/>
      <c r="WKY249" s="250"/>
      <c r="WKZ249" s="250"/>
      <c r="WLA249" s="250"/>
      <c r="WLB249" s="250"/>
      <c r="WLC249" s="250"/>
      <c r="WLD249" s="250"/>
      <c r="WLE249" s="250"/>
      <c r="WLF249" s="250"/>
      <c r="WLG249" s="250"/>
      <c r="WLH249" s="250"/>
      <c r="WLI249" s="250"/>
      <c r="WLJ249" s="250"/>
      <c r="WLK249" s="250"/>
      <c r="WLL249" s="250"/>
      <c r="WLM249" s="250"/>
      <c r="WLN249" s="250"/>
      <c r="WLO249" s="250"/>
      <c r="WLP249" s="250"/>
      <c r="WLQ249" s="250"/>
      <c r="WLR249" s="250"/>
      <c r="WLS249" s="250"/>
      <c r="WLT249" s="250"/>
      <c r="WLU249" s="250"/>
      <c r="WLV249" s="250"/>
      <c r="WLW249" s="250"/>
      <c r="WLX249" s="250"/>
      <c r="WLY249" s="250"/>
      <c r="WLZ249" s="250"/>
      <c r="WMA249" s="250"/>
      <c r="WMB249" s="250"/>
      <c r="WMC249" s="250"/>
      <c r="WMD249" s="250"/>
      <c r="WME249" s="250"/>
      <c r="WMF249" s="250"/>
      <c r="WMG249" s="250"/>
      <c r="WMH249" s="250"/>
      <c r="WMI249" s="250"/>
      <c r="WMJ249" s="250"/>
      <c r="WMK249" s="250"/>
      <c r="WML249" s="250"/>
      <c r="WMM249" s="250"/>
      <c r="WMN249" s="250"/>
      <c r="WMO249" s="250"/>
      <c r="WMP249" s="250"/>
      <c r="WMQ249" s="250"/>
      <c r="WMR249" s="250"/>
      <c r="WMS249" s="250"/>
      <c r="WMT249" s="250"/>
      <c r="WMU249" s="250"/>
      <c r="WMV249" s="250"/>
      <c r="WMW249" s="250"/>
      <c r="WMX249" s="250"/>
      <c r="WMY249" s="250"/>
      <c r="WMZ249" s="250"/>
      <c r="WNA249" s="250"/>
      <c r="WNB249" s="250"/>
      <c r="WNC249" s="250"/>
      <c r="WND249" s="250"/>
      <c r="WNE249" s="250"/>
      <c r="WNF249" s="250"/>
      <c r="WNG249" s="250"/>
      <c r="WNH249" s="250"/>
      <c r="WNI249" s="250"/>
      <c r="WNJ249" s="250"/>
      <c r="WNK249" s="250"/>
      <c r="WNL249" s="250"/>
      <c r="WNM249" s="250"/>
      <c r="WNN249" s="250"/>
      <c r="WNO249" s="250"/>
      <c r="WNP249" s="250"/>
      <c r="WNQ249" s="250"/>
      <c r="WNR249" s="250"/>
      <c r="WNS249" s="250"/>
      <c r="WNT249" s="250"/>
      <c r="WNU249" s="250"/>
      <c r="WNV249" s="250"/>
      <c r="WNW249" s="250"/>
      <c r="WNX249" s="250"/>
      <c r="WNY249" s="250"/>
      <c r="WNZ249" s="250"/>
      <c r="WOA249" s="250"/>
      <c r="WOB249" s="250"/>
      <c r="WOC249" s="250"/>
      <c r="WOD249" s="250"/>
      <c r="WOE249" s="250"/>
      <c r="WOF249" s="250"/>
      <c r="WOG249" s="250"/>
      <c r="WOH249" s="250"/>
      <c r="WOI249" s="250"/>
      <c r="WOJ249" s="250"/>
      <c r="WOK249" s="250"/>
      <c r="WOL249" s="250"/>
      <c r="WOM249" s="250"/>
      <c r="WON249" s="250"/>
      <c r="WOO249" s="250"/>
      <c r="WOP249" s="250"/>
      <c r="WOQ249" s="250"/>
      <c r="WOR249" s="250"/>
      <c r="WOS249" s="250"/>
      <c r="WOT249" s="250"/>
      <c r="WOU249" s="250"/>
      <c r="WOV249" s="250"/>
      <c r="WOW249" s="250"/>
      <c r="WOX249" s="250"/>
      <c r="WOY249" s="250"/>
      <c r="WOZ249" s="250"/>
      <c r="WPA249" s="250"/>
      <c r="WPB249" s="250"/>
      <c r="WPC249" s="250"/>
      <c r="WPD249" s="250"/>
      <c r="WPE249" s="250"/>
      <c r="WPF249" s="250"/>
      <c r="WPG249" s="250"/>
      <c r="WPH249" s="250"/>
      <c r="WPI249" s="250"/>
      <c r="WPJ249" s="250"/>
      <c r="WPK249" s="250"/>
      <c r="WPL249" s="250"/>
      <c r="WPM249" s="250"/>
      <c r="WPN249" s="250"/>
      <c r="WPO249" s="250"/>
      <c r="WPP249" s="250"/>
      <c r="WPQ249" s="250"/>
      <c r="WPR249" s="250"/>
      <c r="WPS249" s="250"/>
      <c r="WPT249" s="250"/>
      <c r="WPU249" s="250"/>
      <c r="WPV249" s="250"/>
      <c r="WPW249" s="250"/>
      <c r="WPX249" s="250"/>
      <c r="WPY249" s="250"/>
      <c r="WPZ249" s="250"/>
      <c r="WQA249" s="250"/>
      <c r="WQB249" s="250"/>
      <c r="WQC249" s="250"/>
      <c r="WQD249" s="250"/>
      <c r="WQE249" s="250"/>
      <c r="WQF249" s="250"/>
      <c r="WQG249" s="250"/>
      <c r="WQH249" s="250"/>
      <c r="WQI249" s="250"/>
      <c r="WQJ249" s="250"/>
      <c r="WQK249" s="250"/>
      <c r="WQL249" s="250"/>
      <c r="WQM249" s="250"/>
      <c r="WQN249" s="250"/>
      <c r="WQO249" s="250"/>
      <c r="WQP249" s="250"/>
      <c r="WQQ249" s="250"/>
      <c r="WQR249" s="250"/>
      <c r="WQS249" s="250"/>
      <c r="WQT249" s="250"/>
      <c r="WQU249" s="250"/>
      <c r="WQV249" s="250"/>
      <c r="WQW249" s="250"/>
      <c r="WQX249" s="250"/>
      <c r="WQY249" s="250"/>
      <c r="WQZ249" s="250"/>
      <c r="WRA249" s="250"/>
      <c r="WRB249" s="250"/>
      <c r="WRC249" s="250"/>
      <c r="WRD249" s="250"/>
      <c r="WRE249" s="250"/>
      <c r="WRF249" s="250"/>
      <c r="WRG249" s="250"/>
      <c r="WRH249" s="250"/>
      <c r="WRI249" s="250"/>
      <c r="WRJ249" s="250"/>
      <c r="WRK249" s="250"/>
      <c r="WRL249" s="250"/>
      <c r="WRM249" s="250"/>
      <c r="WRN249" s="250"/>
      <c r="WRO249" s="250"/>
      <c r="WRP249" s="250"/>
      <c r="WRQ249" s="250"/>
      <c r="WRR249" s="250"/>
      <c r="WRS249" s="250"/>
      <c r="WRT249" s="250"/>
      <c r="WRU249" s="250"/>
      <c r="WRV249" s="250"/>
      <c r="WRW249" s="250"/>
      <c r="WRX249" s="250"/>
      <c r="WRY249" s="250"/>
      <c r="WRZ249" s="250"/>
      <c r="WSA249" s="250"/>
      <c r="WSB249" s="250"/>
      <c r="WSC249" s="250"/>
      <c r="WSD249" s="250"/>
      <c r="WSE249" s="250"/>
      <c r="WSF249" s="250"/>
      <c r="WSG249" s="250"/>
      <c r="WSH249" s="250"/>
      <c r="WSI249" s="250"/>
      <c r="WSJ249" s="250"/>
      <c r="WSK249" s="250"/>
      <c r="WSL249" s="250"/>
      <c r="WSM249" s="250"/>
      <c r="WSN249" s="250"/>
      <c r="WSO249" s="250"/>
      <c r="WSP249" s="250"/>
      <c r="WSQ249" s="250"/>
      <c r="WSR249" s="250"/>
      <c r="WSS249" s="250"/>
      <c r="WST249" s="250"/>
      <c r="WSU249" s="250"/>
      <c r="WSV249" s="250"/>
      <c r="WSW249" s="250"/>
      <c r="WSX249" s="250"/>
      <c r="WSY249" s="250"/>
      <c r="WSZ249" s="250"/>
      <c r="WTA249" s="250"/>
      <c r="WTB249" s="250"/>
      <c r="WTC249" s="250"/>
      <c r="WTD249" s="250"/>
      <c r="WTE249" s="250"/>
      <c r="WTF249" s="250"/>
      <c r="WTG249" s="250"/>
      <c r="WTH249" s="250"/>
      <c r="WTI249" s="250"/>
      <c r="WTJ249" s="250"/>
      <c r="WTK249" s="250"/>
      <c r="WTL249" s="250"/>
      <c r="WTM249" s="250"/>
      <c r="WTN249" s="250"/>
      <c r="WTO249" s="250"/>
      <c r="WTP249" s="250"/>
      <c r="WTQ249" s="250"/>
      <c r="WTR249" s="250"/>
      <c r="WTS249" s="250"/>
      <c r="WTT249" s="250"/>
      <c r="WTU249" s="250"/>
      <c r="WTV249" s="250"/>
      <c r="WTW249" s="250"/>
      <c r="WTX249" s="250"/>
      <c r="WTY249" s="250"/>
      <c r="WTZ249" s="250"/>
      <c r="WUA249" s="250"/>
      <c r="WUB249" s="250"/>
      <c r="WUC249" s="250"/>
      <c r="WUD249" s="250"/>
      <c r="WUE249" s="250"/>
      <c r="WUF249" s="250"/>
      <c r="WUG249" s="250"/>
      <c r="WUH249" s="250"/>
      <c r="WUI249" s="250"/>
      <c r="WUJ249" s="250"/>
      <c r="WUK249" s="250"/>
      <c r="WUL249" s="250"/>
      <c r="WUM249" s="250"/>
      <c r="WUN249" s="250"/>
      <c r="WUO249" s="250"/>
      <c r="WUP249" s="250"/>
      <c r="WUQ249" s="250"/>
      <c r="WUR249" s="250"/>
      <c r="WUS249" s="250"/>
      <c r="WUT249" s="250"/>
      <c r="WUU249" s="250"/>
      <c r="WUV249" s="250"/>
      <c r="WUW249" s="250"/>
      <c r="WUX249" s="250"/>
      <c r="WUY249" s="250"/>
      <c r="WUZ249" s="250"/>
      <c r="WVA249" s="250"/>
      <c r="WVB249" s="250"/>
      <c r="WVC249" s="250"/>
      <c r="WVD249" s="250"/>
      <c r="WVE249" s="250"/>
      <c r="WVF249" s="250"/>
      <c r="WVG249" s="250"/>
      <c r="WVH249" s="250"/>
      <c r="WVI249" s="250"/>
      <c r="WVJ249" s="250"/>
      <c r="WVK249" s="250"/>
      <c r="WVL249" s="250"/>
      <c r="WVM249" s="250"/>
      <c r="WVN249" s="250"/>
      <c r="WVO249" s="250"/>
      <c r="WVP249" s="250"/>
      <c r="WVQ249" s="250"/>
      <c r="WVR249" s="250"/>
      <c r="WVS249" s="250"/>
      <c r="WVT249" s="250"/>
      <c r="WVU249" s="250"/>
      <c r="WVV249" s="250"/>
      <c r="WVW249" s="250"/>
      <c r="WVX249" s="250"/>
      <c r="WVY249" s="250"/>
      <c r="WVZ249" s="250"/>
      <c r="WWA249" s="250"/>
      <c r="WWB249" s="250"/>
      <c r="WWC249" s="250"/>
      <c r="WWD249" s="250"/>
      <c r="WWE249" s="250"/>
      <c r="WWF249" s="250"/>
      <c r="WWG249" s="250"/>
      <c r="WWH249" s="250"/>
      <c r="WWI249" s="250"/>
      <c r="WWJ249" s="250"/>
      <c r="WWK249" s="250"/>
      <c r="WWL249" s="250"/>
      <c r="WWM249" s="250"/>
      <c r="WWN249" s="250"/>
      <c r="WWO249" s="250"/>
      <c r="WWP249" s="250"/>
      <c r="WWQ249" s="250"/>
      <c r="WWR249" s="250"/>
      <c r="WWS249" s="250"/>
      <c r="WWT249" s="250"/>
      <c r="WWU249" s="250"/>
      <c r="WWV249" s="250"/>
      <c r="WWW249" s="250"/>
      <c r="WWX249" s="250"/>
      <c r="WWY249" s="250"/>
      <c r="WWZ249" s="250"/>
      <c r="WXA249" s="250"/>
      <c r="WXB249" s="250"/>
      <c r="WXC249" s="250"/>
      <c r="WXD249" s="250"/>
      <c r="WXE249" s="250"/>
      <c r="WXF249" s="250"/>
      <c r="WXG249" s="250"/>
      <c r="WXH249" s="250"/>
      <c r="WXI249" s="250"/>
      <c r="WXJ249" s="250"/>
      <c r="WXK249" s="250"/>
      <c r="WXL249" s="250"/>
      <c r="WXM249" s="250"/>
      <c r="WXN249" s="250"/>
      <c r="WXO249" s="250"/>
      <c r="WXP249" s="250"/>
      <c r="WXQ249" s="250"/>
      <c r="WXR249" s="250"/>
      <c r="WXS249" s="250"/>
      <c r="WXT249" s="250"/>
      <c r="WXU249" s="250"/>
      <c r="WXV249" s="250"/>
      <c r="WXW249" s="250"/>
      <c r="WXX249" s="250"/>
      <c r="WXY249" s="250"/>
      <c r="WXZ249" s="250"/>
      <c r="WYA249" s="250"/>
      <c r="WYB249" s="250"/>
      <c r="WYC249" s="250"/>
      <c r="WYD249" s="250"/>
      <c r="WYE249" s="250"/>
      <c r="WYF249" s="250"/>
      <c r="WYG249" s="250"/>
      <c r="WYH249" s="250"/>
      <c r="WYI249" s="250"/>
      <c r="WYJ249" s="250"/>
      <c r="WYK249" s="250"/>
      <c r="WYL249" s="250"/>
      <c r="WYM249" s="250"/>
      <c r="WYN249" s="250"/>
      <c r="WYO249" s="250"/>
      <c r="WYP249" s="250"/>
      <c r="WYQ249" s="250"/>
      <c r="WYR249" s="250"/>
      <c r="WYS249" s="250"/>
      <c r="WYT249" s="250"/>
      <c r="WYU249" s="250"/>
      <c r="WYV249" s="250"/>
      <c r="WYW249" s="250"/>
      <c r="WYX249" s="250"/>
      <c r="WYY249" s="250"/>
      <c r="WYZ249" s="250"/>
      <c r="WZA249" s="250"/>
      <c r="WZB249" s="250"/>
      <c r="WZC249" s="250"/>
      <c r="WZD249" s="250"/>
      <c r="WZE249" s="250"/>
      <c r="WZF249" s="250"/>
      <c r="WZG249" s="250"/>
      <c r="WZH249" s="250"/>
      <c r="WZI249" s="250"/>
      <c r="WZJ249" s="250"/>
      <c r="WZK249" s="250"/>
      <c r="WZL249" s="250"/>
      <c r="WZM249" s="250"/>
      <c r="WZN249" s="250"/>
      <c r="WZO249" s="250"/>
      <c r="WZP249" s="250"/>
      <c r="WZQ249" s="250"/>
      <c r="WZR249" s="250"/>
      <c r="WZS249" s="250"/>
      <c r="WZT249" s="250"/>
      <c r="WZU249" s="250"/>
      <c r="WZV249" s="250"/>
      <c r="WZW249" s="250"/>
      <c r="WZX249" s="250"/>
      <c r="WZY249" s="250"/>
      <c r="WZZ249" s="250"/>
      <c r="XAA249" s="250"/>
      <c r="XAB249" s="250"/>
      <c r="XAC249" s="250"/>
      <c r="XAD249" s="250"/>
      <c r="XAE249" s="250"/>
      <c r="XAF249" s="250"/>
      <c r="XAG249" s="250"/>
      <c r="XAH249" s="250"/>
      <c r="XAI249" s="250"/>
      <c r="XAJ249" s="250"/>
      <c r="XAK249" s="250"/>
      <c r="XAL249" s="250"/>
      <c r="XAM249" s="250"/>
      <c r="XAN249" s="250"/>
      <c r="XAO249" s="250"/>
      <c r="XAP249" s="250"/>
      <c r="XAQ249" s="250"/>
      <c r="XAR249" s="250"/>
      <c r="XAS249" s="250"/>
      <c r="XAT249" s="250"/>
      <c r="XAU249" s="250"/>
      <c r="XAV249" s="250"/>
      <c r="XAW249" s="250"/>
      <c r="XAX249" s="250"/>
      <c r="XAY249" s="250"/>
      <c r="XAZ249" s="250"/>
      <c r="XBA249" s="250"/>
      <c r="XBB249" s="250"/>
      <c r="XBC249" s="250"/>
      <c r="XBD249" s="250"/>
      <c r="XBE249" s="250"/>
      <c r="XBF249" s="250"/>
      <c r="XBG249" s="250"/>
      <c r="XBH249" s="250"/>
      <c r="XBI249" s="250"/>
      <c r="XBJ249" s="250"/>
      <c r="XBK249" s="250"/>
      <c r="XBL249" s="250"/>
      <c r="XBM249" s="250"/>
      <c r="XBN249" s="250"/>
      <c r="XBO249" s="250"/>
      <c r="XBP249" s="250"/>
      <c r="XBQ249" s="250"/>
      <c r="XBR249" s="250"/>
      <c r="XBS249" s="250"/>
      <c r="XBT249" s="250"/>
      <c r="XBU249" s="250"/>
      <c r="XBV249" s="250"/>
      <c r="XBW249" s="250"/>
      <c r="XBX249" s="250"/>
      <c r="XBY249" s="250"/>
      <c r="XBZ249" s="250"/>
      <c r="XCA249" s="250"/>
      <c r="XCB249" s="250"/>
      <c r="XCC249" s="250"/>
      <c r="XCD249" s="250"/>
      <c r="XCE249" s="250"/>
      <c r="XCF249" s="250"/>
      <c r="XCG249" s="250"/>
      <c r="XCH249" s="250"/>
      <c r="XCI249" s="250"/>
      <c r="XCJ249" s="250"/>
      <c r="XCK249" s="250"/>
      <c r="XCL249" s="250"/>
      <c r="XCM249" s="250"/>
      <c r="XCN249" s="250"/>
      <c r="XCO249" s="250"/>
      <c r="XCP249" s="250"/>
      <c r="XCQ249" s="250"/>
      <c r="XCR249" s="250"/>
      <c r="XCS249" s="250"/>
      <c r="XCT249" s="250"/>
      <c r="XCU249" s="250"/>
      <c r="XCV249" s="250"/>
      <c r="XCW249" s="250"/>
      <c r="XCX249" s="250"/>
      <c r="XCY249" s="250"/>
      <c r="XCZ249" s="250"/>
      <c r="XDA249" s="250"/>
      <c r="XDB249" s="250"/>
      <c r="XDC249" s="250"/>
      <c r="XDD249" s="250"/>
      <c r="XDE249" s="250"/>
      <c r="XDF249" s="250"/>
      <c r="XDG249" s="250"/>
      <c r="XDH249" s="250"/>
      <c r="XDI249" s="250"/>
      <c r="XDJ249" s="250"/>
      <c r="XDK249" s="250"/>
      <c r="XDL249" s="250"/>
      <c r="XDM249" s="250"/>
      <c r="XDN249" s="250"/>
      <c r="XDO249" s="250"/>
      <c r="XDP249" s="250"/>
      <c r="XDQ249" s="250"/>
      <c r="XDR249" s="250"/>
      <c r="XDS249" s="250"/>
      <c r="XDT249" s="250"/>
      <c r="XDU249" s="250"/>
      <c r="XDV249" s="250"/>
      <c r="XDW249" s="250"/>
      <c r="XDX249" s="250"/>
      <c r="XDY249" s="250"/>
      <c r="XDZ249" s="250"/>
      <c r="XEA249" s="250"/>
      <c r="XEB249" s="250"/>
      <c r="XEC249" s="250"/>
      <c r="XED249" s="250"/>
      <c r="XEE249" s="250"/>
      <c r="XEF249" s="250"/>
      <c r="XEG249" s="250"/>
      <c r="XEH249" s="250"/>
      <c r="XEI249" s="250"/>
      <c r="XEJ249" s="250"/>
      <c r="XEK249" s="250"/>
      <c r="XEL249" s="250"/>
      <c r="XEM249" s="250"/>
      <c r="XEN249" s="250"/>
      <c r="XEO249" s="250"/>
      <c r="XEP249" s="250"/>
      <c r="XEQ249" s="250"/>
      <c r="XER249" s="250"/>
      <c r="XES249" s="250"/>
      <c r="XET249" s="250"/>
      <c r="XEU249" s="250"/>
      <c r="XEV249" s="250"/>
      <c r="XEW249" s="250"/>
      <c r="XEX249" s="250"/>
      <c r="XEY249" s="250"/>
      <c r="XEZ249" s="250"/>
      <c r="XFA249" s="250"/>
      <c r="XFB249" s="250"/>
      <c r="XFC249" s="250"/>
      <c r="XFD249" s="250"/>
    </row>
    <row r="250" spans="1:16384" s="170" customFormat="1" x14ac:dyDescent="0.75">
      <c r="A250" s="176"/>
      <c r="B250" s="176"/>
      <c r="C250" s="176"/>
      <c r="D250" s="223"/>
      <c r="E250" s="246"/>
      <c r="F250" s="248"/>
      <c r="G250" s="247"/>
      <c r="H250" s="247"/>
      <c r="I250" s="247"/>
      <c r="J250" s="247"/>
      <c r="K250" s="247"/>
      <c r="L250" s="247"/>
      <c r="M250" s="247"/>
      <c r="N250" s="247"/>
      <c r="O250" s="247"/>
      <c r="P250" s="247"/>
      <c r="Q250" s="247"/>
      <c r="R250" s="247"/>
      <c r="S250" s="247"/>
      <c r="T250" s="247"/>
      <c r="U250" s="247"/>
      <c r="V250" s="247"/>
      <c r="W250" s="249"/>
      <c r="X250" s="247"/>
      <c r="Y250" s="247"/>
      <c r="Z250" s="298"/>
      <c r="AA250" s="250"/>
      <c r="AB250" s="250"/>
      <c r="AC250" s="250"/>
      <c r="AD250" s="250"/>
      <c r="AE250" s="250"/>
      <c r="AF250" s="250"/>
      <c r="AG250" s="250"/>
      <c r="AH250" s="250"/>
      <c r="AI250"/>
      <c r="AJ250"/>
      <c r="AK250"/>
      <c r="AL250"/>
      <c r="AM250"/>
      <c r="AN250"/>
      <c r="AO250"/>
      <c r="AP250"/>
      <c r="AQ250" s="251"/>
      <c r="AR250" s="251"/>
      <c r="AS250"/>
      <c r="AT250" s="251"/>
      <c r="AU250" s="251"/>
      <c r="AV250" s="252"/>
      <c r="AW250"/>
      <c r="AX250"/>
      <c r="AY250" s="250"/>
      <c r="AZ250" s="250"/>
      <c r="BA250" s="247"/>
      <c r="BB250" s="247"/>
      <c r="BC250" s="247"/>
      <c r="BD250" s="247"/>
      <c r="BE250" s="247"/>
      <c r="BF250" s="247"/>
      <c r="BG250" s="247"/>
      <c r="BH250" s="247"/>
      <c r="BI250" s="250"/>
      <c r="BJ250" s="425"/>
      <c r="BK250" s="425"/>
      <c r="BL250" s="425"/>
      <c r="BM250" s="425"/>
      <c r="BN250" s="425"/>
      <c r="BO250" s="250"/>
      <c r="BP250" s="250"/>
      <c r="BQ250" s="250"/>
      <c r="BR250" s="250"/>
      <c r="BS250" s="250"/>
      <c r="BT250" s="250"/>
      <c r="BU250" s="250"/>
      <c r="BV250" s="250"/>
      <c r="BW250" s="250"/>
      <c r="BX250" s="250"/>
      <c r="BY250" s="250"/>
      <c r="BZ250" s="250"/>
      <c r="CA250" s="250"/>
      <c r="CB250" s="250"/>
      <c r="CC250" s="250"/>
      <c r="CD250" s="250"/>
      <c r="CE250" s="250"/>
      <c r="CF250" s="250"/>
      <c r="CG250" s="250"/>
      <c r="CH250" s="250"/>
      <c r="CI250" s="250"/>
      <c r="CJ250" s="250"/>
      <c r="CK250" s="250"/>
      <c r="CL250" s="250"/>
      <c r="CM250" s="250"/>
      <c r="CN250" s="250"/>
      <c r="CO250" s="250"/>
      <c r="CP250" s="250"/>
      <c r="CQ250" s="250"/>
      <c r="CR250" s="250"/>
      <c r="CS250" s="250"/>
      <c r="CT250" s="250"/>
      <c r="CU250" s="250"/>
      <c r="CV250" s="250"/>
      <c r="CW250" s="250"/>
      <c r="CX250" s="250"/>
      <c r="CY250" s="250"/>
      <c r="CZ250" s="250"/>
      <c r="DA250" s="250"/>
      <c r="DB250" s="250"/>
      <c r="DC250" s="250"/>
      <c r="DD250" s="250"/>
      <c r="DE250" s="250"/>
      <c r="DF250" s="250"/>
      <c r="DG250" s="250"/>
      <c r="DH250" s="250"/>
      <c r="DI250" s="250"/>
      <c r="DJ250" s="250"/>
      <c r="DK250" s="250"/>
      <c r="DL250" s="250"/>
      <c r="DM250" s="250"/>
      <c r="DN250" s="250"/>
      <c r="DO250" s="250"/>
      <c r="DP250" s="250"/>
      <c r="DQ250" s="250"/>
      <c r="DR250" s="250"/>
      <c r="DS250" s="250"/>
      <c r="DT250" s="250"/>
      <c r="DU250" s="250"/>
      <c r="DV250" s="250"/>
      <c r="DW250" s="250"/>
      <c r="DX250" s="250"/>
      <c r="DY250" s="250"/>
      <c r="DZ250" s="250"/>
      <c r="EA250" s="250"/>
      <c r="EB250" s="250"/>
      <c r="EC250" s="250"/>
      <c r="ED250" s="250"/>
      <c r="EE250" s="250"/>
      <c r="EF250" s="250"/>
      <c r="EG250" s="250"/>
      <c r="EH250" s="250"/>
      <c r="EI250" s="250"/>
      <c r="EJ250" s="250"/>
      <c r="EK250" s="250"/>
      <c r="EL250" s="250"/>
      <c r="EM250" s="250"/>
      <c r="EN250" s="250"/>
      <c r="EO250" s="250"/>
      <c r="EP250" s="250"/>
      <c r="EQ250" s="250"/>
      <c r="ER250" s="250"/>
      <c r="ES250" s="250"/>
      <c r="ET250" s="250"/>
      <c r="EU250" s="250"/>
      <c r="EV250" s="250"/>
      <c r="EW250" s="250"/>
      <c r="EX250" s="250"/>
      <c r="EY250" s="250"/>
      <c r="EZ250" s="250"/>
      <c r="FA250" s="250"/>
      <c r="FB250" s="250"/>
      <c r="FC250" s="250"/>
      <c r="FD250" s="250"/>
      <c r="FE250" s="250"/>
      <c r="FF250" s="250"/>
      <c r="FG250" s="250"/>
      <c r="FH250" s="250"/>
      <c r="FI250" s="250"/>
      <c r="FJ250" s="250"/>
      <c r="FK250" s="250"/>
      <c r="FL250" s="250"/>
      <c r="FM250" s="250"/>
      <c r="FN250" s="250"/>
      <c r="FO250" s="250"/>
      <c r="FP250" s="250"/>
      <c r="FQ250" s="250"/>
      <c r="FR250" s="250"/>
      <c r="FS250" s="250"/>
      <c r="FT250" s="250"/>
      <c r="FU250" s="250"/>
      <c r="FV250" s="250"/>
      <c r="FW250" s="250"/>
      <c r="FX250" s="250"/>
      <c r="FY250" s="250"/>
      <c r="FZ250" s="250"/>
      <c r="GA250" s="250"/>
      <c r="GB250" s="250"/>
      <c r="GC250" s="250"/>
      <c r="GD250" s="250"/>
      <c r="GE250" s="250"/>
      <c r="GF250" s="250"/>
      <c r="GG250" s="250"/>
      <c r="GH250" s="250"/>
      <c r="GI250" s="250"/>
      <c r="GJ250" s="250"/>
      <c r="GK250" s="250"/>
      <c r="GL250" s="250"/>
      <c r="GM250" s="250"/>
      <c r="GN250" s="250"/>
      <c r="GO250" s="250"/>
      <c r="GP250" s="250"/>
      <c r="GQ250" s="250"/>
      <c r="GR250" s="250"/>
      <c r="GS250" s="250"/>
      <c r="GT250" s="250"/>
      <c r="GU250" s="250"/>
      <c r="GV250" s="250"/>
      <c r="GW250" s="250"/>
      <c r="GX250" s="250"/>
      <c r="GY250" s="250"/>
      <c r="GZ250" s="250"/>
      <c r="HA250" s="250"/>
      <c r="HB250" s="250"/>
      <c r="HC250" s="250"/>
      <c r="HD250" s="250"/>
      <c r="HE250" s="250"/>
      <c r="HF250" s="250"/>
      <c r="HG250" s="250"/>
      <c r="HH250" s="250"/>
      <c r="HI250" s="250"/>
      <c r="HJ250" s="250"/>
      <c r="HK250" s="250"/>
      <c r="HL250" s="250"/>
      <c r="HM250" s="250"/>
      <c r="HN250" s="250"/>
      <c r="HO250" s="250"/>
      <c r="HP250" s="250"/>
      <c r="HQ250" s="250"/>
      <c r="HR250" s="250"/>
      <c r="HS250" s="250"/>
      <c r="HT250" s="250"/>
      <c r="HU250" s="250"/>
      <c r="HV250" s="250"/>
      <c r="HW250" s="250"/>
      <c r="HX250" s="250"/>
      <c r="HY250" s="250"/>
      <c r="HZ250" s="250"/>
      <c r="IA250" s="250"/>
      <c r="IB250" s="250"/>
      <c r="IC250" s="250"/>
      <c r="ID250" s="250"/>
      <c r="IE250" s="250"/>
      <c r="IF250" s="250"/>
      <c r="IG250" s="250"/>
      <c r="IH250" s="250"/>
      <c r="II250" s="250"/>
      <c r="IJ250" s="250"/>
      <c r="IK250" s="250"/>
      <c r="IL250" s="250"/>
      <c r="IM250" s="250"/>
      <c r="IN250" s="250"/>
      <c r="IO250" s="250"/>
      <c r="IP250" s="250"/>
      <c r="IQ250" s="250"/>
      <c r="IR250" s="250"/>
      <c r="IS250" s="250"/>
      <c r="IT250" s="250"/>
      <c r="IU250" s="250"/>
      <c r="IV250" s="250"/>
      <c r="IW250" s="250"/>
      <c r="IX250" s="250"/>
      <c r="IY250" s="250"/>
      <c r="IZ250" s="250"/>
      <c r="JA250" s="250"/>
      <c r="JB250" s="250"/>
      <c r="JC250" s="250"/>
      <c r="JD250" s="250"/>
      <c r="JE250" s="250"/>
      <c r="JF250" s="250"/>
      <c r="JG250" s="250"/>
      <c r="JH250" s="250"/>
      <c r="JI250" s="250"/>
      <c r="JJ250" s="250"/>
      <c r="JK250" s="250"/>
      <c r="JL250" s="250"/>
      <c r="JM250" s="250"/>
      <c r="JN250" s="250"/>
      <c r="JO250" s="250"/>
      <c r="JP250" s="250"/>
      <c r="JQ250" s="250"/>
      <c r="JR250" s="250"/>
      <c r="JS250" s="250"/>
      <c r="JT250" s="250"/>
      <c r="JU250" s="250"/>
      <c r="JV250" s="250"/>
      <c r="JW250" s="250"/>
      <c r="JX250" s="250"/>
      <c r="JY250" s="250"/>
      <c r="JZ250" s="250"/>
      <c r="KA250" s="250"/>
      <c r="KB250" s="250"/>
      <c r="KC250" s="250"/>
      <c r="KD250" s="250"/>
      <c r="KE250" s="250"/>
      <c r="KF250" s="250"/>
      <c r="KG250" s="250"/>
      <c r="KH250" s="250"/>
      <c r="KI250" s="250"/>
      <c r="KJ250" s="250"/>
      <c r="KK250" s="250"/>
      <c r="KL250" s="250"/>
      <c r="KM250" s="250"/>
      <c r="KN250" s="250"/>
      <c r="KO250" s="250"/>
      <c r="KP250" s="250"/>
      <c r="KQ250" s="250"/>
      <c r="KR250" s="250"/>
      <c r="KS250" s="250"/>
      <c r="KT250" s="250"/>
      <c r="KU250" s="250"/>
      <c r="KV250" s="250"/>
      <c r="KW250" s="250"/>
      <c r="KX250" s="250"/>
      <c r="KY250" s="250"/>
      <c r="KZ250" s="250"/>
      <c r="LA250" s="250"/>
      <c r="LB250" s="250"/>
      <c r="LC250" s="250"/>
      <c r="LD250" s="250"/>
      <c r="LE250" s="250"/>
      <c r="LF250" s="250"/>
      <c r="LG250" s="250"/>
      <c r="LH250" s="250"/>
      <c r="LI250" s="250"/>
      <c r="LJ250" s="250"/>
      <c r="LK250" s="250"/>
      <c r="LL250" s="250"/>
      <c r="LM250" s="250"/>
      <c r="LN250" s="250"/>
      <c r="LO250" s="250"/>
      <c r="LP250" s="250"/>
      <c r="LQ250" s="250"/>
      <c r="LR250" s="250"/>
      <c r="LS250" s="250"/>
      <c r="LT250" s="250"/>
      <c r="LU250" s="250"/>
      <c r="LV250" s="250"/>
      <c r="LW250" s="250"/>
      <c r="LX250" s="250"/>
      <c r="LY250" s="250"/>
      <c r="LZ250" s="250"/>
      <c r="MA250" s="250"/>
      <c r="MB250" s="250"/>
      <c r="MC250" s="250"/>
      <c r="MD250" s="250"/>
      <c r="ME250" s="250"/>
      <c r="MF250" s="250"/>
      <c r="MG250" s="250"/>
      <c r="MH250" s="250"/>
      <c r="MI250" s="250"/>
      <c r="MJ250" s="250"/>
      <c r="MK250" s="250"/>
      <c r="ML250" s="250"/>
      <c r="MM250" s="250"/>
      <c r="MN250" s="250"/>
      <c r="MO250" s="250"/>
      <c r="MP250" s="250"/>
      <c r="MQ250" s="250"/>
      <c r="MR250" s="250"/>
      <c r="MS250" s="250"/>
      <c r="MT250" s="250"/>
      <c r="MU250" s="250"/>
      <c r="MV250" s="250"/>
      <c r="MW250" s="250"/>
      <c r="MX250" s="250"/>
      <c r="MY250" s="250"/>
      <c r="MZ250" s="250"/>
      <c r="NA250" s="250"/>
      <c r="NB250" s="250"/>
      <c r="NC250" s="250"/>
      <c r="ND250" s="250"/>
      <c r="NE250" s="250"/>
      <c r="NF250" s="250"/>
      <c r="NG250" s="250"/>
      <c r="NH250" s="250"/>
      <c r="NI250" s="250"/>
      <c r="NJ250" s="250"/>
      <c r="NK250" s="250"/>
      <c r="NL250" s="250"/>
      <c r="NM250" s="250"/>
      <c r="NN250" s="250"/>
      <c r="NO250" s="250"/>
      <c r="NP250" s="250"/>
      <c r="NQ250" s="250"/>
      <c r="NR250" s="250"/>
      <c r="NS250" s="250"/>
      <c r="NT250" s="250"/>
      <c r="NU250" s="250"/>
      <c r="NV250" s="250"/>
      <c r="NW250" s="250"/>
      <c r="NX250" s="250"/>
      <c r="NY250" s="250"/>
      <c r="NZ250" s="250"/>
      <c r="OA250" s="250"/>
      <c r="OB250" s="250"/>
      <c r="OC250" s="250"/>
      <c r="OD250" s="250"/>
      <c r="OE250" s="250"/>
      <c r="OF250" s="250"/>
      <c r="OG250" s="250"/>
      <c r="OH250" s="250"/>
      <c r="OI250" s="250"/>
      <c r="OJ250" s="250"/>
      <c r="OK250" s="250"/>
      <c r="OL250" s="250"/>
      <c r="OM250" s="250"/>
      <c r="ON250" s="250"/>
      <c r="OO250" s="250"/>
      <c r="OP250" s="250"/>
      <c r="OQ250" s="250"/>
      <c r="OR250" s="250"/>
      <c r="OS250" s="250"/>
      <c r="OT250" s="250"/>
      <c r="OU250" s="250"/>
      <c r="OV250" s="250"/>
      <c r="OW250" s="250"/>
      <c r="OX250" s="250"/>
      <c r="OY250" s="250"/>
      <c r="OZ250" s="250"/>
      <c r="PA250" s="250"/>
      <c r="PB250" s="250"/>
      <c r="PC250" s="250"/>
      <c r="PD250" s="250"/>
      <c r="PE250" s="250"/>
      <c r="PF250" s="250"/>
      <c r="PG250" s="250"/>
      <c r="PH250" s="250"/>
      <c r="PI250" s="250"/>
      <c r="PJ250" s="250"/>
      <c r="PK250" s="250"/>
      <c r="PL250" s="250"/>
      <c r="PM250" s="250"/>
      <c r="PN250" s="250"/>
      <c r="PO250" s="250"/>
      <c r="PP250" s="250"/>
      <c r="PQ250" s="250"/>
      <c r="PR250" s="250"/>
      <c r="PS250" s="250"/>
      <c r="PT250" s="250"/>
      <c r="PU250" s="250"/>
      <c r="PV250" s="250"/>
      <c r="PW250" s="250"/>
      <c r="PX250" s="250"/>
      <c r="PY250" s="250"/>
      <c r="PZ250" s="250"/>
      <c r="QA250" s="250"/>
      <c r="QB250" s="250"/>
      <c r="QC250" s="250"/>
      <c r="QD250" s="250"/>
      <c r="QE250" s="250"/>
      <c r="QF250" s="250"/>
      <c r="QG250" s="250"/>
      <c r="QH250" s="250"/>
      <c r="QI250" s="250"/>
      <c r="QJ250" s="250"/>
      <c r="QK250" s="250"/>
      <c r="QL250" s="250"/>
      <c r="QM250" s="250"/>
      <c r="QN250" s="250"/>
      <c r="QO250" s="250"/>
      <c r="QP250" s="250"/>
      <c r="QQ250" s="250"/>
      <c r="QR250" s="250"/>
      <c r="QS250" s="250"/>
      <c r="QT250" s="250"/>
      <c r="QU250" s="250"/>
      <c r="QV250" s="250"/>
      <c r="QW250" s="250"/>
      <c r="QX250" s="250"/>
      <c r="QY250" s="250"/>
      <c r="QZ250" s="250"/>
      <c r="RA250" s="250"/>
      <c r="RB250" s="250"/>
      <c r="RC250" s="250"/>
      <c r="RD250" s="250"/>
      <c r="RE250" s="250"/>
      <c r="RF250" s="250"/>
      <c r="RG250" s="250"/>
      <c r="RH250" s="250"/>
      <c r="RI250" s="250"/>
      <c r="RJ250" s="250"/>
      <c r="RK250" s="250"/>
      <c r="RL250" s="250"/>
      <c r="RM250" s="250"/>
      <c r="RN250" s="250"/>
      <c r="RO250" s="250"/>
      <c r="RP250" s="250"/>
      <c r="RQ250" s="250"/>
      <c r="RR250" s="250"/>
      <c r="RS250" s="250"/>
      <c r="RT250" s="250"/>
      <c r="RU250" s="250"/>
      <c r="RV250" s="250"/>
      <c r="RW250" s="250"/>
      <c r="RX250" s="250"/>
      <c r="RY250" s="250"/>
      <c r="RZ250" s="250"/>
      <c r="SA250" s="250"/>
      <c r="SB250" s="250"/>
      <c r="SC250" s="250"/>
      <c r="SD250" s="250"/>
      <c r="SE250" s="250"/>
      <c r="SF250" s="250"/>
      <c r="SG250" s="250"/>
      <c r="SH250" s="250"/>
      <c r="SI250" s="250"/>
      <c r="SJ250" s="250"/>
      <c r="SK250" s="250"/>
      <c r="SL250" s="250"/>
      <c r="SM250" s="250"/>
      <c r="SN250" s="250"/>
      <c r="SO250" s="250"/>
      <c r="SP250" s="250"/>
      <c r="SQ250" s="250"/>
      <c r="SR250" s="250"/>
      <c r="SS250" s="250"/>
      <c r="ST250" s="250"/>
      <c r="SU250" s="250"/>
      <c r="SV250" s="250"/>
      <c r="SW250" s="250"/>
      <c r="SX250" s="250"/>
      <c r="SY250" s="250"/>
      <c r="SZ250" s="250"/>
      <c r="TA250" s="250"/>
      <c r="TB250" s="250"/>
      <c r="TC250" s="250"/>
      <c r="TD250" s="250"/>
      <c r="TE250" s="250"/>
      <c r="TF250" s="250"/>
      <c r="TG250" s="250"/>
      <c r="TH250" s="250"/>
      <c r="TI250" s="250"/>
      <c r="TJ250" s="250"/>
      <c r="TK250" s="250"/>
      <c r="TL250" s="250"/>
      <c r="TM250" s="250"/>
      <c r="TN250" s="250"/>
      <c r="TO250" s="250"/>
      <c r="TP250" s="250"/>
      <c r="TQ250" s="250"/>
      <c r="TR250" s="250"/>
      <c r="TS250" s="250"/>
      <c r="TT250" s="250"/>
      <c r="TU250" s="250"/>
      <c r="TV250" s="250"/>
      <c r="TW250" s="250"/>
      <c r="TX250" s="250"/>
      <c r="TY250" s="250"/>
      <c r="TZ250" s="250"/>
      <c r="UA250" s="250"/>
      <c r="UB250" s="250"/>
      <c r="UC250" s="250"/>
      <c r="UD250" s="250"/>
      <c r="UE250" s="250"/>
      <c r="UF250" s="250"/>
      <c r="UG250" s="250"/>
      <c r="UH250" s="250"/>
      <c r="UI250" s="250"/>
      <c r="UJ250" s="250"/>
      <c r="UK250" s="250"/>
      <c r="UL250" s="250"/>
      <c r="UM250" s="250"/>
      <c r="UN250" s="250"/>
      <c r="UO250" s="250"/>
      <c r="UP250" s="250"/>
      <c r="UQ250" s="250"/>
      <c r="UR250" s="250"/>
      <c r="US250" s="250"/>
      <c r="UT250" s="250"/>
      <c r="UU250" s="250"/>
      <c r="UV250" s="250"/>
      <c r="UW250" s="250"/>
      <c r="UX250" s="250"/>
      <c r="UY250" s="250"/>
      <c r="UZ250" s="250"/>
      <c r="VA250" s="250"/>
      <c r="VB250" s="250"/>
      <c r="VC250" s="250"/>
      <c r="VD250" s="250"/>
      <c r="VE250" s="250"/>
      <c r="VF250" s="250"/>
      <c r="VG250" s="250"/>
      <c r="VH250" s="250"/>
      <c r="VI250" s="250"/>
      <c r="VJ250" s="250"/>
      <c r="VK250" s="250"/>
      <c r="VL250" s="250"/>
      <c r="VM250" s="250"/>
      <c r="VN250" s="250"/>
      <c r="VO250" s="250"/>
      <c r="VP250" s="250"/>
      <c r="VQ250" s="250"/>
      <c r="VR250" s="250"/>
      <c r="VS250" s="250"/>
      <c r="VT250" s="250"/>
      <c r="VU250" s="250"/>
      <c r="VV250" s="250"/>
      <c r="VW250" s="250"/>
      <c r="VX250" s="250"/>
      <c r="VY250" s="250"/>
      <c r="VZ250" s="250"/>
      <c r="WA250" s="250"/>
      <c r="WB250" s="250"/>
      <c r="WC250" s="250"/>
      <c r="WD250" s="250"/>
      <c r="WE250" s="250"/>
      <c r="WF250" s="250"/>
      <c r="WG250" s="250"/>
      <c r="WH250" s="250"/>
      <c r="WI250" s="250"/>
      <c r="WJ250" s="250"/>
      <c r="WK250" s="250"/>
      <c r="WL250" s="250"/>
      <c r="WM250" s="250"/>
      <c r="WN250" s="250"/>
      <c r="WO250" s="250"/>
      <c r="WP250" s="250"/>
      <c r="WQ250" s="250"/>
      <c r="WR250" s="250"/>
      <c r="WS250" s="250"/>
      <c r="WT250" s="250"/>
      <c r="WU250" s="250"/>
      <c r="WV250" s="250"/>
      <c r="WW250" s="250"/>
      <c r="WX250" s="250"/>
      <c r="WY250" s="250"/>
      <c r="WZ250" s="250"/>
      <c r="XA250" s="250"/>
      <c r="XB250" s="250"/>
      <c r="XC250" s="250"/>
      <c r="XD250" s="250"/>
      <c r="XE250" s="250"/>
      <c r="XF250" s="250"/>
      <c r="XG250" s="250"/>
      <c r="XH250" s="250"/>
      <c r="XI250" s="250"/>
      <c r="XJ250" s="250"/>
      <c r="XK250" s="250"/>
      <c r="XL250" s="250"/>
      <c r="XM250" s="250"/>
      <c r="XN250" s="250"/>
      <c r="XO250" s="250"/>
      <c r="XP250" s="250"/>
      <c r="XQ250" s="250"/>
      <c r="XR250" s="250"/>
      <c r="XS250" s="250"/>
      <c r="XT250" s="250"/>
      <c r="XU250" s="250"/>
      <c r="XV250" s="250"/>
      <c r="XW250" s="250"/>
      <c r="XX250" s="250"/>
      <c r="XY250" s="250"/>
      <c r="XZ250" s="250"/>
      <c r="YA250" s="250"/>
      <c r="YB250" s="250"/>
      <c r="YC250" s="250"/>
      <c r="YD250" s="250"/>
      <c r="YE250" s="250"/>
      <c r="YF250" s="250"/>
      <c r="YG250" s="250"/>
      <c r="YH250" s="250"/>
      <c r="YI250" s="250"/>
      <c r="YJ250" s="250"/>
      <c r="YK250" s="250"/>
      <c r="YL250" s="250"/>
      <c r="YM250" s="250"/>
      <c r="YN250" s="250"/>
      <c r="YO250" s="250"/>
      <c r="YP250" s="250"/>
      <c r="YQ250" s="250"/>
      <c r="YR250" s="250"/>
      <c r="YS250" s="250"/>
      <c r="YT250" s="250"/>
      <c r="YU250" s="250"/>
      <c r="YV250" s="250"/>
      <c r="YW250" s="250"/>
      <c r="YX250" s="250"/>
      <c r="YY250" s="250"/>
      <c r="YZ250" s="250"/>
      <c r="ZA250" s="250"/>
      <c r="ZB250" s="250"/>
      <c r="ZC250" s="250"/>
      <c r="ZD250" s="250"/>
      <c r="ZE250" s="250"/>
      <c r="ZF250" s="250"/>
      <c r="ZG250" s="250"/>
      <c r="ZH250" s="250"/>
      <c r="ZI250" s="250"/>
      <c r="ZJ250" s="250"/>
      <c r="ZK250" s="250"/>
      <c r="ZL250" s="250"/>
      <c r="ZM250" s="250"/>
      <c r="ZN250" s="250"/>
      <c r="ZO250" s="250"/>
      <c r="ZP250" s="250"/>
      <c r="ZQ250" s="250"/>
      <c r="ZR250" s="250"/>
      <c r="ZS250" s="250"/>
      <c r="ZT250" s="250"/>
      <c r="ZU250" s="250"/>
      <c r="ZV250" s="250"/>
      <c r="ZW250" s="250"/>
      <c r="ZX250" s="250"/>
      <c r="ZY250" s="250"/>
      <c r="ZZ250" s="250"/>
      <c r="AAA250" s="250"/>
      <c r="AAB250" s="250"/>
      <c r="AAC250" s="250"/>
      <c r="AAD250" s="250"/>
      <c r="AAE250" s="250"/>
      <c r="AAF250" s="250"/>
      <c r="AAG250" s="250"/>
      <c r="AAH250" s="250"/>
      <c r="AAI250" s="250"/>
      <c r="AAJ250" s="250"/>
      <c r="AAK250" s="250"/>
      <c r="AAL250" s="250"/>
      <c r="AAM250" s="250"/>
      <c r="AAN250" s="250"/>
      <c r="AAO250" s="250"/>
      <c r="AAP250" s="250"/>
      <c r="AAQ250" s="250"/>
      <c r="AAR250" s="250"/>
      <c r="AAS250" s="250"/>
      <c r="AAT250" s="250"/>
      <c r="AAU250" s="250"/>
      <c r="AAV250" s="250"/>
      <c r="AAW250" s="250"/>
      <c r="AAX250" s="250"/>
      <c r="AAY250" s="250"/>
      <c r="AAZ250" s="250"/>
      <c r="ABA250" s="250"/>
      <c r="ABB250" s="250"/>
      <c r="ABC250" s="250"/>
      <c r="ABD250" s="250"/>
      <c r="ABE250" s="250"/>
      <c r="ABF250" s="250"/>
      <c r="ABG250" s="250"/>
      <c r="ABH250" s="250"/>
      <c r="ABI250" s="250"/>
      <c r="ABJ250" s="250"/>
      <c r="ABK250" s="250"/>
      <c r="ABL250" s="250"/>
      <c r="ABM250" s="250"/>
      <c r="ABN250" s="250"/>
      <c r="ABO250" s="250"/>
      <c r="ABP250" s="250"/>
      <c r="ABQ250" s="250"/>
      <c r="ABR250" s="250"/>
      <c r="ABS250" s="250"/>
      <c r="ABT250" s="250"/>
      <c r="ABU250" s="250"/>
      <c r="ABV250" s="250"/>
      <c r="ABW250" s="250"/>
      <c r="ABX250" s="250"/>
      <c r="ABY250" s="250"/>
      <c r="ABZ250" s="250"/>
      <c r="ACA250" s="250"/>
      <c r="ACB250" s="250"/>
      <c r="ACC250" s="250"/>
      <c r="ACD250" s="250"/>
      <c r="ACE250" s="250"/>
      <c r="ACF250" s="250"/>
      <c r="ACG250" s="250"/>
      <c r="ACH250" s="250"/>
      <c r="ACI250" s="250"/>
      <c r="ACJ250" s="250"/>
      <c r="ACK250" s="250"/>
      <c r="ACL250" s="250"/>
      <c r="ACM250" s="250"/>
      <c r="ACN250" s="250"/>
      <c r="ACO250" s="250"/>
      <c r="ACP250" s="250"/>
      <c r="ACQ250" s="250"/>
      <c r="ACR250" s="250"/>
      <c r="ACS250" s="250"/>
      <c r="ACT250" s="250"/>
      <c r="ACU250" s="250"/>
      <c r="ACV250" s="250"/>
      <c r="ACW250" s="250"/>
      <c r="ACX250" s="250"/>
      <c r="ACY250" s="250"/>
      <c r="ACZ250" s="250"/>
      <c r="ADA250" s="250"/>
      <c r="ADB250" s="250"/>
      <c r="ADC250" s="250"/>
      <c r="ADD250" s="250"/>
      <c r="ADE250" s="250"/>
      <c r="ADF250" s="250"/>
      <c r="ADG250" s="250"/>
      <c r="ADH250" s="250"/>
      <c r="ADI250" s="250"/>
      <c r="ADJ250" s="250"/>
      <c r="ADK250" s="250"/>
      <c r="ADL250" s="250"/>
      <c r="ADM250" s="250"/>
      <c r="ADN250" s="250"/>
      <c r="ADO250" s="250"/>
      <c r="ADP250" s="250"/>
      <c r="ADQ250" s="250"/>
      <c r="ADR250" s="250"/>
      <c r="ADS250" s="250"/>
      <c r="ADT250" s="250"/>
      <c r="ADU250" s="250"/>
      <c r="ADV250" s="250"/>
      <c r="ADW250" s="250"/>
      <c r="ADX250" s="250"/>
      <c r="ADY250" s="250"/>
      <c r="ADZ250" s="250"/>
      <c r="AEA250" s="250"/>
      <c r="AEB250" s="250"/>
      <c r="AEC250" s="250"/>
      <c r="AED250" s="250"/>
      <c r="AEE250" s="250"/>
      <c r="AEF250" s="250"/>
      <c r="AEG250" s="250"/>
      <c r="AEH250" s="250"/>
      <c r="AEI250" s="250"/>
      <c r="AEJ250" s="250"/>
      <c r="AEK250" s="250"/>
      <c r="AEL250" s="250"/>
      <c r="AEM250" s="250"/>
      <c r="AEN250" s="250"/>
      <c r="AEO250" s="250"/>
      <c r="AEP250" s="250"/>
      <c r="AEQ250" s="250"/>
      <c r="AER250" s="250"/>
      <c r="AES250" s="250"/>
      <c r="AET250" s="250"/>
      <c r="AEU250" s="250"/>
      <c r="AEV250" s="250"/>
      <c r="AEW250" s="250"/>
      <c r="AEX250" s="250"/>
      <c r="AEY250" s="250"/>
      <c r="AEZ250" s="250"/>
      <c r="AFA250" s="250"/>
      <c r="AFB250" s="250"/>
      <c r="AFC250" s="250"/>
      <c r="AFD250" s="250"/>
      <c r="AFE250" s="250"/>
      <c r="AFF250" s="250"/>
      <c r="AFG250" s="250"/>
      <c r="AFH250" s="250"/>
      <c r="AFI250" s="250"/>
      <c r="AFJ250" s="250"/>
      <c r="AFK250" s="250"/>
      <c r="AFL250" s="250"/>
      <c r="AFM250" s="250"/>
      <c r="AFN250" s="250"/>
      <c r="AFO250" s="250"/>
      <c r="AFP250" s="250"/>
      <c r="AFQ250" s="250"/>
      <c r="AFR250" s="250"/>
      <c r="AFS250" s="250"/>
      <c r="AFT250" s="250"/>
      <c r="AFU250" s="250"/>
      <c r="AFV250" s="250"/>
      <c r="AFW250" s="250"/>
      <c r="AFX250" s="250"/>
      <c r="AFY250" s="250"/>
      <c r="AFZ250" s="250"/>
      <c r="AGA250" s="250"/>
      <c r="AGB250" s="250"/>
      <c r="AGC250" s="250"/>
      <c r="AGD250" s="250"/>
      <c r="AGE250" s="250"/>
      <c r="AGF250" s="250"/>
      <c r="AGG250" s="250"/>
      <c r="AGH250" s="250"/>
      <c r="AGI250" s="250"/>
      <c r="AGJ250" s="250"/>
      <c r="AGK250" s="250"/>
      <c r="AGL250" s="250"/>
      <c r="AGM250" s="250"/>
      <c r="AGN250" s="250"/>
      <c r="AGO250" s="250"/>
      <c r="AGP250" s="250"/>
      <c r="AGQ250" s="250"/>
      <c r="AGR250" s="250"/>
      <c r="AGS250" s="250"/>
      <c r="AGT250" s="250"/>
      <c r="AGU250" s="250"/>
      <c r="AGV250" s="250"/>
      <c r="AGW250" s="250"/>
      <c r="AGX250" s="250"/>
      <c r="AGY250" s="250"/>
      <c r="AGZ250" s="250"/>
      <c r="AHA250" s="250"/>
      <c r="AHB250" s="250"/>
      <c r="AHC250" s="250"/>
      <c r="AHD250" s="250"/>
      <c r="AHE250" s="250"/>
      <c r="AHF250" s="250"/>
      <c r="AHG250" s="250"/>
      <c r="AHH250" s="250"/>
      <c r="AHI250" s="250"/>
      <c r="AHJ250" s="250"/>
      <c r="AHK250" s="250"/>
      <c r="AHL250" s="250"/>
      <c r="AHM250" s="250"/>
      <c r="AHN250" s="250"/>
      <c r="AHO250" s="250"/>
      <c r="AHP250" s="250"/>
      <c r="AHQ250" s="250"/>
      <c r="AHR250" s="250"/>
      <c r="AHS250" s="250"/>
      <c r="AHT250" s="250"/>
      <c r="AHU250" s="250"/>
      <c r="AHV250" s="250"/>
      <c r="AHW250" s="250"/>
      <c r="AHX250" s="250"/>
      <c r="AHY250" s="250"/>
      <c r="AHZ250" s="250"/>
      <c r="AIA250" s="250"/>
      <c r="AIB250" s="250"/>
      <c r="AIC250" s="250"/>
      <c r="AID250" s="250"/>
      <c r="AIE250" s="250"/>
      <c r="AIF250" s="250"/>
      <c r="AIG250" s="250"/>
      <c r="AIH250" s="250"/>
      <c r="AII250" s="250"/>
      <c r="AIJ250" s="250"/>
      <c r="AIK250" s="250"/>
      <c r="AIL250" s="250"/>
      <c r="AIM250" s="250"/>
      <c r="AIN250" s="250"/>
      <c r="AIO250" s="250"/>
      <c r="AIP250" s="250"/>
      <c r="AIQ250" s="250"/>
      <c r="AIR250" s="250"/>
      <c r="AIS250" s="250"/>
      <c r="AIT250" s="250"/>
      <c r="AIU250" s="250"/>
      <c r="AIV250" s="250"/>
      <c r="AIW250" s="250"/>
      <c r="AIX250" s="250"/>
      <c r="AIY250" s="250"/>
      <c r="AIZ250" s="250"/>
      <c r="AJA250" s="250"/>
      <c r="AJB250" s="250"/>
      <c r="AJC250" s="250"/>
      <c r="AJD250" s="250"/>
      <c r="AJE250" s="250"/>
      <c r="AJF250" s="250"/>
      <c r="AJG250" s="250"/>
      <c r="AJH250" s="250"/>
      <c r="AJI250" s="250"/>
      <c r="AJJ250" s="250"/>
      <c r="AJK250" s="250"/>
      <c r="AJL250" s="250"/>
      <c r="AJM250" s="250"/>
      <c r="AJN250" s="250"/>
      <c r="AJO250" s="250"/>
      <c r="AJP250" s="250"/>
      <c r="AJQ250" s="250"/>
      <c r="AJR250" s="250"/>
      <c r="AJS250" s="250"/>
      <c r="AJT250" s="250"/>
      <c r="AJU250" s="250"/>
      <c r="AJV250" s="250"/>
      <c r="AJW250" s="250"/>
      <c r="AJX250" s="250"/>
      <c r="AJY250" s="250"/>
      <c r="AJZ250" s="250"/>
      <c r="AKA250" s="250"/>
      <c r="AKB250" s="250"/>
      <c r="AKC250" s="250"/>
      <c r="AKD250" s="250"/>
      <c r="AKE250" s="250"/>
      <c r="AKF250" s="250"/>
      <c r="AKG250" s="250"/>
      <c r="AKH250" s="250"/>
      <c r="AKI250" s="250"/>
      <c r="AKJ250" s="250"/>
      <c r="AKK250" s="250"/>
      <c r="AKL250" s="250"/>
      <c r="AKM250" s="250"/>
      <c r="AKN250" s="250"/>
      <c r="AKO250" s="250"/>
      <c r="AKP250" s="250"/>
      <c r="AKQ250" s="250"/>
      <c r="AKR250" s="250"/>
      <c r="AKS250" s="250"/>
      <c r="AKT250" s="250"/>
      <c r="AKU250" s="250"/>
      <c r="AKV250" s="250"/>
      <c r="AKW250" s="250"/>
      <c r="AKX250" s="250"/>
      <c r="AKY250" s="250"/>
      <c r="AKZ250" s="250"/>
      <c r="ALA250" s="250"/>
      <c r="ALB250" s="250"/>
      <c r="ALC250" s="250"/>
      <c r="ALD250" s="250"/>
      <c r="ALE250" s="250"/>
      <c r="ALF250" s="250"/>
      <c r="ALG250" s="250"/>
      <c r="ALH250" s="250"/>
      <c r="ALI250" s="250"/>
      <c r="ALJ250" s="250"/>
      <c r="ALK250" s="250"/>
      <c r="ALL250" s="250"/>
      <c r="ALM250" s="250"/>
      <c r="ALN250" s="250"/>
      <c r="ALO250" s="250"/>
      <c r="ALP250" s="250"/>
      <c r="ALQ250" s="250"/>
      <c r="ALR250" s="250"/>
      <c r="ALS250" s="250"/>
      <c r="ALT250" s="250"/>
      <c r="ALU250" s="250"/>
      <c r="ALV250" s="250"/>
      <c r="ALW250" s="250"/>
      <c r="ALX250" s="250"/>
      <c r="ALY250" s="250"/>
      <c r="ALZ250" s="250"/>
      <c r="AMA250" s="250"/>
      <c r="AMB250" s="250"/>
      <c r="AMC250" s="250"/>
      <c r="AMD250" s="250"/>
      <c r="AME250" s="250"/>
      <c r="AMF250" s="250"/>
      <c r="AMG250" s="250"/>
      <c r="AMH250" s="250"/>
      <c r="AMI250" s="250"/>
      <c r="AMJ250" s="250"/>
      <c r="AMK250" s="250"/>
      <c r="AML250" s="250"/>
      <c r="AMM250" s="250"/>
      <c r="AMN250" s="250"/>
      <c r="AMO250" s="250"/>
      <c r="AMP250" s="250"/>
      <c r="AMQ250" s="250"/>
      <c r="AMR250" s="250"/>
      <c r="AMS250" s="250"/>
      <c r="AMT250" s="250"/>
      <c r="AMU250" s="250"/>
      <c r="AMV250" s="250"/>
      <c r="AMW250" s="250"/>
      <c r="AMX250" s="250"/>
      <c r="AMY250" s="250"/>
      <c r="AMZ250" s="250"/>
      <c r="ANA250" s="250"/>
      <c r="ANB250" s="250"/>
      <c r="ANC250" s="250"/>
      <c r="AND250" s="250"/>
      <c r="ANE250" s="250"/>
      <c r="ANF250" s="250"/>
      <c r="ANG250" s="250"/>
      <c r="ANH250" s="250"/>
      <c r="ANI250" s="250"/>
      <c r="ANJ250" s="250"/>
      <c r="ANK250" s="250"/>
      <c r="ANL250" s="250"/>
      <c r="ANM250" s="250"/>
      <c r="ANN250" s="250"/>
      <c r="ANO250" s="250"/>
      <c r="ANP250" s="250"/>
      <c r="ANQ250" s="250"/>
      <c r="ANR250" s="250"/>
      <c r="ANS250" s="250"/>
      <c r="ANT250" s="250"/>
      <c r="ANU250" s="250"/>
      <c r="ANV250" s="250"/>
      <c r="ANW250" s="250"/>
      <c r="ANX250" s="250"/>
      <c r="ANY250" s="250"/>
      <c r="ANZ250" s="250"/>
      <c r="AOA250" s="250"/>
      <c r="AOB250" s="250"/>
      <c r="AOC250" s="250"/>
      <c r="AOD250" s="250"/>
      <c r="AOE250" s="250"/>
      <c r="AOF250" s="250"/>
      <c r="AOG250" s="250"/>
      <c r="AOH250" s="250"/>
      <c r="AOI250" s="250"/>
      <c r="AOJ250" s="250"/>
      <c r="AOK250" s="250"/>
      <c r="AOL250" s="250"/>
      <c r="AOM250" s="250"/>
      <c r="AON250" s="250"/>
      <c r="AOO250" s="250"/>
      <c r="AOP250" s="250"/>
      <c r="AOQ250" s="250"/>
      <c r="AOR250" s="250"/>
      <c r="AOS250" s="250"/>
      <c r="AOT250" s="250"/>
      <c r="AOU250" s="250"/>
      <c r="AOV250" s="250"/>
      <c r="AOW250" s="250"/>
      <c r="AOX250" s="250"/>
      <c r="AOY250" s="250"/>
      <c r="AOZ250" s="250"/>
      <c r="APA250" s="250"/>
      <c r="APB250" s="250"/>
      <c r="APC250" s="250"/>
      <c r="APD250" s="250"/>
      <c r="APE250" s="250"/>
      <c r="APF250" s="250"/>
      <c r="APG250" s="250"/>
      <c r="APH250" s="250"/>
      <c r="API250" s="250"/>
      <c r="APJ250" s="250"/>
      <c r="APK250" s="250"/>
      <c r="APL250" s="250"/>
      <c r="APM250" s="250"/>
      <c r="APN250" s="250"/>
      <c r="APO250" s="250"/>
      <c r="APP250" s="250"/>
      <c r="APQ250" s="250"/>
      <c r="APR250" s="250"/>
      <c r="APS250" s="250"/>
      <c r="APT250" s="250"/>
      <c r="APU250" s="250"/>
      <c r="APV250" s="250"/>
      <c r="APW250" s="250"/>
      <c r="APX250" s="250"/>
      <c r="APY250" s="250"/>
      <c r="APZ250" s="250"/>
      <c r="AQA250" s="250"/>
      <c r="AQB250" s="250"/>
      <c r="AQC250" s="250"/>
      <c r="AQD250" s="250"/>
      <c r="AQE250" s="250"/>
      <c r="AQF250" s="250"/>
      <c r="AQG250" s="250"/>
      <c r="AQH250" s="250"/>
      <c r="AQI250" s="250"/>
      <c r="AQJ250" s="250"/>
      <c r="AQK250" s="250"/>
      <c r="AQL250" s="250"/>
      <c r="AQM250" s="250"/>
      <c r="AQN250" s="250"/>
      <c r="AQO250" s="250"/>
      <c r="AQP250" s="250"/>
      <c r="AQQ250" s="250"/>
      <c r="AQR250" s="250"/>
      <c r="AQS250" s="250"/>
      <c r="AQT250" s="250"/>
      <c r="AQU250" s="250"/>
      <c r="AQV250" s="250"/>
      <c r="AQW250" s="250"/>
      <c r="AQX250" s="250"/>
      <c r="AQY250" s="250"/>
      <c r="AQZ250" s="250"/>
      <c r="ARA250" s="250"/>
      <c r="ARB250" s="250"/>
      <c r="ARC250" s="250"/>
      <c r="ARD250" s="250"/>
      <c r="ARE250" s="250"/>
      <c r="ARF250" s="250"/>
      <c r="ARG250" s="250"/>
      <c r="ARH250" s="250"/>
      <c r="ARI250" s="250"/>
      <c r="ARJ250" s="250"/>
      <c r="ARK250" s="250"/>
      <c r="ARL250" s="250"/>
      <c r="ARM250" s="250"/>
      <c r="ARN250" s="250"/>
      <c r="ARO250" s="250"/>
      <c r="ARP250" s="250"/>
      <c r="ARQ250" s="250"/>
      <c r="ARR250" s="250"/>
      <c r="ARS250" s="250"/>
      <c r="ART250" s="250"/>
      <c r="ARU250" s="250"/>
      <c r="ARV250" s="250"/>
      <c r="ARW250" s="250"/>
      <c r="ARX250" s="250"/>
      <c r="ARY250" s="250"/>
      <c r="ARZ250" s="250"/>
      <c r="ASA250" s="250"/>
      <c r="ASB250" s="250"/>
      <c r="ASC250" s="250"/>
      <c r="ASD250" s="250"/>
      <c r="ASE250" s="250"/>
      <c r="ASF250" s="250"/>
      <c r="ASG250" s="250"/>
      <c r="ASH250" s="250"/>
      <c r="ASI250" s="250"/>
      <c r="ASJ250" s="250"/>
      <c r="ASK250" s="250"/>
      <c r="ASL250" s="250"/>
      <c r="ASM250" s="250"/>
      <c r="ASN250" s="250"/>
      <c r="ASO250" s="250"/>
      <c r="ASP250" s="250"/>
      <c r="ASQ250" s="250"/>
      <c r="ASR250" s="250"/>
      <c r="ASS250" s="250"/>
      <c r="AST250" s="250"/>
      <c r="ASU250" s="250"/>
      <c r="ASV250" s="250"/>
      <c r="ASW250" s="250"/>
      <c r="ASX250" s="250"/>
      <c r="ASY250" s="250"/>
      <c r="ASZ250" s="250"/>
      <c r="ATA250" s="250"/>
      <c r="ATB250" s="250"/>
      <c r="ATC250" s="250"/>
      <c r="ATD250" s="250"/>
      <c r="ATE250" s="250"/>
      <c r="ATF250" s="250"/>
      <c r="ATG250" s="250"/>
      <c r="ATH250" s="250"/>
      <c r="ATI250" s="250"/>
      <c r="ATJ250" s="250"/>
      <c r="ATK250" s="250"/>
      <c r="ATL250" s="250"/>
      <c r="ATM250" s="250"/>
      <c r="ATN250" s="250"/>
      <c r="ATO250" s="250"/>
      <c r="ATP250" s="250"/>
      <c r="ATQ250" s="250"/>
      <c r="ATR250" s="250"/>
      <c r="ATS250" s="250"/>
      <c r="ATT250" s="250"/>
      <c r="ATU250" s="250"/>
      <c r="ATV250" s="250"/>
      <c r="ATW250" s="250"/>
      <c r="ATX250" s="250"/>
      <c r="ATY250" s="250"/>
      <c r="ATZ250" s="250"/>
      <c r="AUA250" s="250"/>
      <c r="AUB250" s="250"/>
      <c r="AUC250" s="250"/>
      <c r="AUD250" s="250"/>
      <c r="AUE250" s="250"/>
      <c r="AUF250" s="250"/>
      <c r="AUG250" s="250"/>
      <c r="AUH250" s="250"/>
      <c r="AUI250" s="250"/>
      <c r="AUJ250" s="250"/>
      <c r="AUK250" s="250"/>
      <c r="AUL250" s="250"/>
      <c r="AUM250" s="250"/>
      <c r="AUN250" s="250"/>
      <c r="AUO250" s="250"/>
      <c r="AUP250" s="250"/>
      <c r="AUQ250" s="250"/>
      <c r="AUR250" s="250"/>
      <c r="AUS250" s="250"/>
      <c r="AUT250" s="250"/>
      <c r="AUU250" s="250"/>
      <c r="AUV250" s="250"/>
      <c r="AUW250" s="250"/>
      <c r="AUX250" s="250"/>
      <c r="AUY250" s="250"/>
      <c r="AUZ250" s="250"/>
      <c r="AVA250" s="250"/>
      <c r="AVB250" s="250"/>
      <c r="AVC250" s="250"/>
      <c r="AVD250" s="250"/>
      <c r="AVE250" s="250"/>
      <c r="AVF250" s="250"/>
      <c r="AVG250" s="250"/>
      <c r="AVH250" s="250"/>
      <c r="AVI250" s="250"/>
      <c r="AVJ250" s="250"/>
      <c r="AVK250" s="250"/>
      <c r="AVL250" s="250"/>
      <c r="AVM250" s="250"/>
      <c r="AVN250" s="250"/>
      <c r="AVO250" s="250"/>
      <c r="AVP250" s="250"/>
      <c r="AVQ250" s="250"/>
      <c r="AVR250" s="250"/>
      <c r="AVS250" s="250"/>
      <c r="AVT250" s="250"/>
      <c r="AVU250" s="250"/>
      <c r="AVV250" s="250"/>
      <c r="AVW250" s="250"/>
      <c r="AVX250" s="250"/>
      <c r="AVY250" s="250"/>
      <c r="AVZ250" s="250"/>
      <c r="AWA250" s="250"/>
      <c r="AWB250" s="250"/>
      <c r="AWC250" s="250"/>
      <c r="AWD250" s="250"/>
      <c r="AWE250" s="250"/>
      <c r="AWF250" s="250"/>
      <c r="AWG250" s="250"/>
      <c r="AWH250" s="250"/>
      <c r="AWI250" s="250"/>
      <c r="AWJ250" s="250"/>
      <c r="AWK250" s="250"/>
      <c r="AWL250" s="250"/>
      <c r="AWM250" s="250"/>
      <c r="AWN250" s="250"/>
      <c r="AWO250" s="250"/>
      <c r="AWP250" s="250"/>
      <c r="AWQ250" s="250"/>
      <c r="AWR250" s="250"/>
      <c r="AWS250" s="250"/>
      <c r="AWT250" s="250"/>
      <c r="AWU250" s="250"/>
      <c r="AWV250" s="250"/>
      <c r="AWW250" s="250"/>
      <c r="AWX250" s="250"/>
      <c r="AWY250" s="250"/>
      <c r="AWZ250" s="250"/>
      <c r="AXA250" s="250"/>
      <c r="AXB250" s="250"/>
      <c r="AXC250" s="250"/>
      <c r="AXD250" s="250"/>
      <c r="AXE250" s="250"/>
      <c r="AXF250" s="250"/>
      <c r="AXG250" s="250"/>
      <c r="AXH250" s="250"/>
      <c r="AXI250" s="250"/>
      <c r="AXJ250" s="250"/>
      <c r="AXK250" s="250"/>
      <c r="AXL250" s="250"/>
      <c r="AXM250" s="250"/>
      <c r="AXN250" s="250"/>
      <c r="AXO250" s="250"/>
      <c r="AXP250" s="250"/>
      <c r="AXQ250" s="250"/>
      <c r="AXR250" s="250"/>
      <c r="AXS250" s="250"/>
      <c r="AXT250" s="250"/>
      <c r="AXU250" s="250"/>
      <c r="AXV250" s="250"/>
      <c r="AXW250" s="250"/>
      <c r="AXX250" s="250"/>
      <c r="AXY250" s="250"/>
      <c r="AXZ250" s="250"/>
      <c r="AYA250" s="250"/>
      <c r="AYB250" s="250"/>
      <c r="AYC250" s="250"/>
      <c r="AYD250" s="250"/>
      <c r="AYE250" s="250"/>
      <c r="AYF250" s="250"/>
      <c r="AYG250" s="250"/>
      <c r="AYH250" s="250"/>
      <c r="AYI250" s="250"/>
      <c r="AYJ250" s="250"/>
      <c r="AYK250" s="250"/>
      <c r="AYL250" s="250"/>
      <c r="AYM250" s="250"/>
      <c r="AYN250" s="250"/>
      <c r="AYO250" s="250"/>
      <c r="AYP250" s="250"/>
      <c r="AYQ250" s="250"/>
      <c r="AYR250" s="250"/>
      <c r="AYS250" s="250"/>
      <c r="AYT250" s="250"/>
      <c r="AYU250" s="250"/>
      <c r="AYV250" s="250"/>
      <c r="AYW250" s="250"/>
      <c r="AYX250" s="250"/>
      <c r="AYY250" s="250"/>
      <c r="AYZ250" s="250"/>
      <c r="AZA250" s="250"/>
      <c r="AZB250" s="250"/>
      <c r="AZC250" s="250"/>
      <c r="AZD250" s="250"/>
      <c r="AZE250" s="250"/>
      <c r="AZF250" s="250"/>
      <c r="AZG250" s="250"/>
      <c r="AZH250" s="250"/>
      <c r="AZI250" s="250"/>
      <c r="AZJ250" s="250"/>
      <c r="AZK250" s="250"/>
      <c r="AZL250" s="250"/>
      <c r="AZM250" s="250"/>
      <c r="AZN250" s="250"/>
      <c r="AZO250" s="250"/>
      <c r="AZP250" s="250"/>
      <c r="AZQ250" s="250"/>
      <c r="AZR250" s="250"/>
      <c r="AZS250" s="250"/>
      <c r="AZT250" s="250"/>
      <c r="AZU250" s="250"/>
      <c r="AZV250" s="250"/>
      <c r="AZW250" s="250"/>
      <c r="AZX250" s="250"/>
      <c r="AZY250" s="250"/>
      <c r="AZZ250" s="250"/>
      <c r="BAA250" s="250"/>
      <c r="BAB250" s="250"/>
      <c r="BAC250" s="250"/>
      <c r="BAD250" s="250"/>
      <c r="BAE250" s="250"/>
      <c r="BAF250" s="250"/>
      <c r="BAG250" s="250"/>
      <c r="BAH250" s="250"/>
      <c r="BAI250" s="250"/>
      <c r="BAJ250" s="250"/>
      <c r="BAK250" s="250"/>
      <c r="BAL250" s="250"/>
      <c r="BAM250" s="250"/>
      <c r="BAN250" s="250"/>
      <c r="BAO250" s="250"/>
      <c r="BAP250" s="250"/>
      <c r="BAQ250" s="250"/>
      <c r="BAR250" s="250"/>
      <c r="BAS250" s="250"/>
      <c r="BAT250" s="250"/>
      <c r="BAU250" s="250"/>
      <c r="BAV250" s="250"/>
      <c r="BAW250" s="250"/>
      <c r="BAX250" s="250"/>
      <c r="BAY250" s="250"/>
      <c r="BAZ250" s="250"/>
      <c r="BBA250" s="250"/>
      <c r="BBB250" s="250"/>
      <c r="BBC250" s="250"/>
      <c r="BBD250" s="250"/>
      <c r="BBE250" s="250"/>
      <c r="BBF250" s="250"/>
      <c r="BBG250" s="250"/>
      <c r="BBH250" s="250"/>
      <c r="BBI250" s="250"/>
      <c r="BBJ250" s="250"/>
      <c r="BBK250" s="250"/>
      <c r="BBL250" s="250"/>
      <c r="BBM250" s="250"/>
      <c r="BBN250" s="250"/>
      <c r="BBO250" s="250"/>
      <c r="BBP250" s="250"/>
      <c r="BBQ250" s="250"/>
      <c r="BBR250" s="250"/>
      <c r="BBS250" s="250"/>
      <c r="BBT250" s="250"/>
      <c r="BBU250" s="250"/>
      <c r="BBV250" s="250"/>
      <c r="BBW250" s="250"/>
      <c r="BBX250" s="250"/>
      <c r="BBY250" s="250"/>
      <c r="BBZ250" s="250"/>
      <c r="BCA250" s="250"/>
      <c r="BCB250" s="250"/>
      <c r="BCC250" s="250"/>
      <c r="BCD250" s="250"/>
      <c r="BCE250" s="250"/>
      <c r="BCF250" s="250"/>
      <c r="BCG250" s="250"/>
      <c r="BCH250" s="250"/>
      <c r="BCI250" s="250"/>
      <c r="BCJ250" s="250"/>
      <c r="BCK250" s="250"/>
      <c r="BCL250" s="250"/>
      <c r="BCM250" s="250"/>
      <c r="BCN250" s="250"/>
      <c r="BCO250" s="250"/>
      <c r="BCP250" s="250"/>
      <c r="BCQ250" s="250"/>
      <c r="BCR250" s="250"/>
      <c r="BCS250" s="250"/>
      <c r="BCT250" s="250"/>
      <c r="BCU250" s="250"/>
      <c r="BCV250" s="250"/>
      <c r="BCW250" s="250"/>
      <c r="BCX250" s="250"/>
      <c r="BCY250" s="250"/>
      <c r="BCZ250" s="250"/>
      <c r="BDA250" s="250"/>
      <c r="BDB250" s="250"/>
      <c r="BDC250" s="250"/>
      <c r="BDD250" s="250"/>
      <c r="BDE250" s="250"/>
      <c r="BDF250" s="250"/>
      <c r="BDG250" s="250"/>
      <c r="BDH250" s="250"/>
      <c r="BDI250" s="250"/>
      <c r="BDJ250" s="250"/>
      <c r="BDK250" s="250"/>
      <c r="BDL250" s="250"/>
      <c r="BDM250" s="250"/>
      <c r="BDN250" s="250"/>
      <c r="BDO250" s="250"/>
      <c r="BDP250" s="250"/>
      <c r="BDQ250" s="250"/>
      <c r="BDR250" s="250"/>
      <c r="BDS250" s="250"/>
      <c r="BDT250" s="250"/>
      <c r="BDU250" s="250"/>
      <c r="BDV250" s="250"/>
      <c r="BDW250" s="250"/>
      <c r="BDX250" s="250"/>
      <c r="BDY250" s="250"/>
      <c r="BDZ250" s="250"/>
      <c r="BEA250" s="250"/>
      <c r="BEB250" s="250"/>
      <c r="BEC250" s="250"/>
      <c r="BED250" s="250"/>
      <c r="BEE250" s="250"/>
      <c r="BEF250" s="250"/>
      <c r="BEG250" s="250"/>
      <c r="BEH250" s="250"/>
      <c r="BEI250" s="250"/>
      <c r="BEJ250" s="250"/>
      <c r="BEK250" s="250"/>
      <c r="BEL250" s="250"/>
      <c r="BEM250" s="250"/>
      <c r="BEN250" s="250"/>
      <c r="BEO250" s="250"/>
      <c r="BEP250" s="250"/>
      <c r="BEQ250" s="250"/>
      <c r="BER250" s="250"/>
      <c r="BES250" s="250"/>
      <c r="BET250" s="250"/>
      <c r="BEU250" s="250"/>
      <c r="BEV250" s="250"/>
      <c r="BEW250" s="250"/>
      <c r="BEX250" s="250"/>
      <c r="BEY250" s="250"/>
      <c r="BEZ250" s="250"/>
      <c r="BFA250" s="250"/>
      <c r="BFB250" s="250"/>
      <c r="BFC250" s="250"/>
      <c r="BFD250" s="250"/>
      <c r="BFE250" s="250"/>
      <c r="BFF250" s="250"/>
      <c r="BFG250" s="250"/>
      <c r="BFH250" s="250"/>
      <c r="BFI250" s="250"/>
      <c r="BFJ250" s="250"/>
      <c r="BFK250" s="250"/>
      <c r="BFL250" s="250"/>
      <c r="BFM250" s="250"/>
      <c r="BFN250" s="250"/>
      <c r="BFO250" s="250"/>
      <c r="BFP250" s="250"/>
      <c r="BFQ250" s="250"/>
      <c r="BFR250" s="250"/>
      <c r="BFS250" s="250"/>
      <c r="BFT250" s="250"/>
      <c r="BFU250" s="250"/>
      <c r="BFV250" s="250"/>
      <c r="BFW250" s="250"/>
      <c r="BFX250" s="250"/>
      <c r="BFY250" s="250"/>
      <c r="BFZ250" s="250"/>
      <c r="BGA250" s="250"/>
      <c r="BGB250" s="250"/>
      <c r="BGC250" s="250"/>
      <c r="BGD250" s="250"/>
      <c r="BGE250" s="250"/>
      <c r="BGF250" s="250"/>
      <c r="BGG250" s="250"/>
      <c r="BGH250" s="250"/>
      <c r="BGI250" s="250"/>
      <c r="BGJ250" s="250"/>
      <c r="BGK250" s="250"/>
      <c r="BGL250" s="250"/>
      <c r="BGM250" s="250"/>
      <c r="BGN250" s="250"/>
      <c r="BGO250" s="250"/>
      <c r="BGP250" s="250"/>
      <c r="BGQ250" s="250"/>
      <c r="BGR250" s="250"/>
      <c r="BGS250" s="250"/>
      <c r="BGT250" s="250"/>
      <c r="BGU250" s="250"/>
      <c r="BGV250" s="250"/>
      <c r="BGW250" s="250"/>
      <c r="BGX250" s="250"/>
      <c r="BGY250" s="250"/>
      <c r="BGZ250" s="250"/>
      <c r="BHA250" s="250"/>
      <c r="BHB250" s="250"/>
      <c r="BHC250" s="250"/>
      <c r="BHD250" s="250"/>
      <c r="BHE250" s="250"/>
      <c r="BHF250" s="250"/>
      <c r="BHG250" s="250"/>
      <c r="BHH250" s="250"/>
      <c r="BHI250" s="250"/>
      <c r="BHJ250" s="250"/>
      <c r="BHK250" s="250"/>
      <c r="BHL250" s="250"/>
      <c r="BHM250" s="250"/>
      <c r="BHN250" s="250"/>
      <c r="BHO250" s="250"/>
      <c r="BHP250" s="250"/>
      <c r="BHQ250" s="250"/>
      <c r="BHR250" s="250"/>
      <c r="BHS250" s="250"/>
      <c r="BHT250" s="250"/>
      <c r="BHU250" s="250"/>
      <c r="BHV250" s="250"/>
      <c r="BHW250" s="250"/>
      <c r="BHX250" s="250"/>
      <c r="BHY250" s="250"/>
      <c r="BHZ250" s="250"/>
      <c r="BIA250" s="250"/>
      <c r="BIB250" s="250"/>
      <c r="BIC250" s="250"/>
      <c r="BID250" s="250"/>
      <c r="BIE250" s="250"/>
      <c r="BIF250" s="250"/>
      <c r="BIG250" s="250"/>
      <c r="BIH250" s="250"/>
      <c r="BII250" s="250"/>
      <c r="BIJ250" s="250"/>
      <c r="BIK250" s="250"/>
      <c r="BIL250" s="250"/>
      <c r="BIM250" s="250"/>
      <c r="BIN250" s="250"/>
      <c r="BIO250" s="250"/>
      <c r="BIP250" s="250"/>
      <c r="BIQ250" s="250"/>
      <c r="BIR250" s="250"/>
      <c r="BIS250" s="250"/>
      <c r="BIT250" s="250"/>
      <c r="BIU250" s="250"/>
      <c r="BIV250" s="250"/>
      <c r="BIW250" s="250"/>
      <c r="BIX250" s="250"/>
      <c r="BIY250" s="250"/>
      <c r="BIZ250" s="250"/>
      <c r="BJA250" s="250"/>
      <c r="BJB250" s="250"/>
      <c r="BJC250" s="250"/>
      <c r="BJD250" s="250"/>
      <c r="BJE250" s="250"/>
      <c r="BJF250" s="250"/>
      <c r="BJG250" s="250"/>
      <c r="BJH250" s="250"/>
      <c r="BJI250" s="250"/>
      <c r="BJJ250" s="250"/>
      <c r="BJK250" s="250"/>
      <c r="BJL250" s="250"/>
      <c r="BJM250" s="250"/>
      <c r="BJN250" s="250"/>
      <c r="BJO250" s="250"/>
      <c r="BJP250" s="250"/>
      <c r="BJQ250" s="250"/>
      <c r="BJR250" s="250"/>
      <c r="BJS250" s="250"/>
      <c r="BJT250" s="250"/>
      <c r="BJU250" s="250"/>
      <c r="BJV250" s="250"/>
      <c r="BJW250" s="250"/>
      <c r="BJX250" s="250"/>
      <c r="BJY250" s="250"/>
      <c r="BJZ250" s="250"/>
      <c r="BKA250" s="250"/>
      <c r="BKB250" s="250"/>
      <c r="BKC250" s="250"/>
      <c r="BKD250" s="250"/>
      <c r="BKE250" s="250"/>
      <c r="BKF250" s="250"/>
      <c r="BKG250" s="250"/>
      <c r="BKH250" s="250"/>
      <c r="BKI250" s="250"/>
      <c r="BKJ250" s="250"/>
      <c r="BKK250" s="250"/>
      <c r="BKL250" s="250"/>
      <c r="BKM250" s="250"/>
      <c r="BKN250" s="250"/>
      <c r="BKO250" s="250"/>
      <c r="BKP250" s="250"/>
      <c r="BKQ250" s="250"/>
      <c r="BKR250" s="250"/>
      <c r="BKS250" s="250"/>
      <c r="BKT250" s="250"/>
      <c r="BKU250" s="250"/>
      <c r="BKV250" s="250"/>
      <c r="BKW250" s="250"/>
      <c r="BKX250" s="250"/>
      <c r="BKY250" s="250"/>
      <c r="BKZ250" s="250"/>
      <c r="BLA250" s="250"/>
      <c r="BLB250" s="250"/>
      <c r="BLC250" s="250"/>
      <c r="BLD250" s="250"/>
      <c r="BLE250" s="250"/>
      <c r="BLF250" s="250"/>
      <c r="BLG250" s="250"/>
      <c r="BLH250" s="250"/>
      <c r="BLI250" s="250"/>
      <c r="BLJ250" s="250"/>
      <c r="BLK250" s="250"/>
      <c r="BLL250" s="250"/>
      <c r="BLM250" s="250"/>
      <c r="BLN250" s="250"/>
      <c r="BLO250" s="250"/>
      <c r="BLP250" s="250"/>
      <c r="BLQ250" s="250"/>
      <c r="BLR250" s="250"/>
      <c r="BLS250" s="250"/>
      <c r="BLT250" s="250"/>
      <c r="BLU250" s="250"/>
      <c r="BLV250" s="250"/>
      <c r="BLW250" s="250"/>
      <c r="BLX250" s="250"/>
      <c r="BLY250" s="250"/>
      <c r="BLZ250" s="250"/>
      <c r="BMA250" s="250"/>
      <c r="BMB250" s="250"/>
      <c r="BMC250" s="250"/>
      <c r="BMD250" s="250"/>
      <c r="BME250" s="250"/>
      <c r="BMF250" s="250"/>
      <c r="BMG250" s="250"/>
      <c r="BMH250" s="250"/>
      <c r="BMI250" s="250"/>
      <c r="BMJ250" s="250"/>
      <c r="BMK250" s="250"/>
      <c r="BML250" s="250"/>
      <c r="BMM250" s="250"/>
      <c r="BMN250" s="250"/>
      <c r="BMO250" s="250"/>
      <c r="BMP250" s="250"/>
      <c r="BMQ250" s="250"/>
      <c r="BMR250" s="250"/>
      <c r="BMS250" s="250"/>
      <c r="BMT250" s="250"/>
      <c r="BMU250" s="250"/>
      <c r="BMV250" s="250"/>
      <c r="BMW250" s="250"/>
      <c r="BMX250" s="250"/>
      <c r="BMY250" s="250"/>
      <c r="BMZ250" s="250"/>
      <c r="BNA250" s="250"/>
      <c r="BNB250" s="250"/>
      <c r="BNC250" s="250"/>
      <c r="BND250" s="250"/>
      <c r="BNE250" s="250"/>
      <c r="BNF250" s="250"/>
      <c r="BNG250" s="250"/>
      <c r="BNH250" s="250"/>
      <c r="BNI250" s="250"/>
      <c r="BNJ250" s="250"/>
      <c r="BNK250" s="250"/>
      <c r="BNL250" s="250"/>
      <c r="BNM250" s="250"/>
      <c r="BNN250" s="250"/>
      <c r="BNO250" s="250"/>
      <c r="BNP250" s="250"/>
      <c r="BNQ250" s="250"/>
      <c r="BNR250" s="250"/>
      <c r="BNS250" s="250"/>
      <c r="BNT250" s="250"/>
      <c r="BNU250" s="250"/>
      <c r="BNV250" s="250"/>
      <c r="BNW250" s="250"/>
      <c r="BNX250" s="250"/>
      <c r="BNY250" s="250"/>
      <c r="BNZ250" s="250"/>
      <c r="BOA250" s="250"/>
      <c r="BOB250" s="250"/>
      <c r="BOC250" s="250"/>
      <c r="BOD250" s="250"/>
      <c r="BOE250" s="250"/>
      <c r="BOF250" s="250"/>
      <c r="BOG250" s="250"/>
      <c r="BOH250" s="250"/>
      <c r="BOI250" s="250"/>
      <c r="BOJ250" s="250"/>
      <c r="BOK250" s="250"/>
      <c r="BOL250" s="250"/>
      <c r="BOM250" s="250"/>
      <c r="BON250" s="250"/>
      <c r="BOO250" s="250"/>
      <c r="BOP250" s="250"/>
      <c r="BOQ250" s="250"/>
      <c r="BOR250" s="250"/>
      <c r="BOS250" s="250"/>
      <c r="BOT250" s="250"/>
      <c r="BOU250" s="250"/>
      <c r="BOV250" s="250"/>
      <c r="BOW250" s="250"/>
      <c r="BOX250" s="250"/>
      <c r="BOY250" s="250"/>
      <c r="BOZ250" s="250"/>
      <c r="BPA250" s="250"/>
      <c r="BPB250" s="250"/>
      <c r="BPC250" s="250"/>
      <c r="BPD250" s="250"/>
      <c r="BPE250" s="250"/>
      <c r="BPF250" s="250"/>
      <c r="BPG250" s="250"/>
      <c r="BPH250" s="250"/>
      <c r="BPI250" s="250"/>
      <c r="BPJ250" s="250"/>
      <c r="BPK250" s="250"/>
      <c r="BPL250" s="250"/>
      <c r="BPM250" s="250"/>
      <c r="BPN250" s="250"/>
      <c r="BPO250" s="250"/>
      <c r="BPP250" s="250"/>
      <c r="BPQ250" s="250"/>
      <c r="BPR250" s="250"/>
      <c r="BPS250" s="250"/>
      <c r="BPT250" s="250"/>
      <c r="BPU250" s="250"/>
      <c r="BPV250" s="250"/>
      <c r="BPW250" s="250"/>
      <c r="BPX250" s="250"/>
      <c r="BPY250" s="250"/>
      <c r="BPZ250" s="250"/>
      <c r="BQA250" s="250"/>
      <c r="BQB250" s="250"/>
      <c r="BQC250" s="250"/>
      <c r="BQD250" s="250"/>
      <c r="BQE250" s="250"/>
      <c r="BQF250" s="250"/>
      <c r="BQG250" s="250"/>
      <c r="BQH250" s="250"/>
      <c r="BQI250" s="250"/>
      <c r="BQJ250" s="250"/>
      <c r="BQK250" s="250"/>
      <c r="BQL250" s="250"/>
      <c r="BQM250" s="250"/>
      <c r="BQN250" s="250"/>
      <c r="BQO250" s="250"/>
      <c r="BQP250" s="250"/>
      <c r="BQQ250" s="250"/>
      <c r="BQR250" s="250"/>
      <c r="BQS250" s="250"/>
      <c r="BQT250" s="250"/>
      <c r="BQU250" s="250"/>
      <c r="BQV250" s="250"/>
      <c r="BQW250" s="250"/>
      <c r="BQX250" s="250"/>
      <c r="BQY250" s="250"/>
      <c r="BQZ250" s="250"/>
      <c r="BRA250" s="250"/>
      <c r="BRB250" s="250"/>
      <c r="BRC250" s="250"/>
      <c r="BRD250" s="250"/>
      <c r="BRE250" s="250"/>
      <c r="BRF250" s="250"/>
      <c r="BRG250" s="250"/>
      <c r="BRH250" s="250"/>
      <c r="BRI250" s="250"/>
      <c r="BRJ250" s="250"/>
      <c r="BRK250" s="250"/>
      <c r="BRL250" s="250"/>
      <c r="BRM250" s="250"/>
      <c r="BRN250" s="250"/>
      <c r="BRO250" s="250"/>
      <c r="BRP250" s="250"/>
      <c r="BRQ250" s="250"/>
      <c r="BRR250" s="250"/>
      <c r="BRS250" s="250"/>
      <c r="BRT250" s="250"/>
      <c r="BRU250" s="250"/>
      <c r="BRV250" s="250"/>
      <c r="BRW250" s="250"/>
      <c r="BRX250" s="250"/>
      <c r="BRY250" s="250"/>
      <c r="BRZ250" s="250"/>
      <c r="BSA250" s="250"/>
      <c r="BSB250" s="250"/>
      <c r="BSC250" s="250"/>
      <c r="BSD250" s="250"/>
      <c r="BSE250" s="250"/>
      <c r="BSF250" s="250"/>
      <c r="BSG250" s="250"/>
      <c r="BSH250" s="250"/>
      <c r="BSI250" s="250"/>
      <c r="BSJ250" s="250"/>
      <c r="BSK250" s="250"/>
      <c r="BSL250" s="250"/>
      <c r="BSM250" s="250"/>
      <c r="BSN250" s="250"/>
      <c r="BSO250" s="250"/>
      <c r="BSP250" s="250"/>
      <c r="BSQ250" s="250"/>
      <c r="BSR250" s="250"/>
      <c r="BSS250" s="250"/>
      <c r="BST250" s="250"/>
      <c r="BSU250" s="250"/>
      <c r="BSV250" s="250"/>
      <c r="BSW250" s="250"/>
      <c r="BSX250" s="250"/>
      <c r="BSY250" s="250"/>
      <c r="BSZ250" s="250"/>
      <c r="BTA250" s="250"/>
      <c r="BTB250" s="250"/>
      <c r="BTC250" s="250"/>
      <c r="BTD250" s="250"/>
      <c r="BTE250" s="250"/>
      <c r="BTF250" s="250"/>
      <c r="BTG250" s="250"/>
      <c r="BTH250" s="250"/>
      <c r="BTI250" s="250"/>
      <c r="BTJ250" s="250"/>
      <c r="BTK250" s="250"/>
      <c r="BTL250" s="250"/>
      <c r="BTM250" s="250"/>
      <c r="BTN250" s="250"/>
      <c r="BTO250" s="250"/>
      <c r="BTP250" s="250"/>
      <c r="BTQ250" s="250"/>
      <c r="BTR250" s="250"/>
      <c r="BTS250" s="250"/>
      <c r="BTT250" s="250"/>
      <c r="BTU250" s="250"/>
      <c r="BTV250" s="250"/>
      <c r="BTW250" s="250"/>
      <c r="BTX250" s="250"/>
      <c r="BTY250" s="250"/>
      <c r="BTZ250" s="250"/>
      <c r="BUA250" s="250"/>
      <c r="BUB250" s="250"/>
      <c r="BUC250" s="250"/>
      <c r="BUD250" s="250"/>
      <c r="BUE250" s="250"/>
      <c r="BUF250" s="250"/>
      <c r="BUG250" s="250"/>
      <c r="BUH250" s="250"/>
      <c r="BUI250" s="250"/>
      <c r="BUJ250" s="250"/>
      <c r="BUK250" s="250"/>
      <c r="BUL250" s="250"/>
      <c r="BUM250" s="250"/>
      <c r="BUN250" s="250"/>
      <c r="BUO250" s="250"/>
      <c r="BUP250" s="250"/>
      <c r="BUQ250" s="250"/>
      <c r="BUR250" s="250"/>
      <c r="BUS250" s="250"/>
      <c r="BUT250" s="250"/>
      <c r="BUU250" s="250"/>
      <c r="BUV250" s="250"/>
      <c r="BUW250" s="250"/>
      <c r="BUX250" s="250"/>
      <c r="BUY250" s="250"/>
      <c r="BUZ250" s="250"/>
      <c r="BVA250" s="250"/>
      <c r="BVB250" s="250"/>
      <c r="BVC250" s="250"/>
      <c r="BVD250" s="250"/>
      <c r="BVE250" s="250"/>
      <c r="BVF250" s="250"/>
      <c r="BVG250" s="250"/>
      <c r="BVH250" s="250"/>
      <c r="BVI250" s="250"/>
      <c r="BVJ250" s="250"/>
      <c r="BVK250" s="250"/>
      <c r="BVL250" s="250"/>
      <c r="BVM250" s="250"/>
      <c r="BVN250" s="250"/>
      <c r="BVO250" s="250"/>
      <c r="BVP250" s="250"/>
      <c r="BVQ250" s="250"/>
      <c r="BVR250" s="250"/>
      <c r="BVS250" s="250"/>
      <c r="BVT250" s="250"/>
      <c r="BVU250" s="250"/>
      <c r="BVV250" s="250"/>
      <c r="BVW250" s="250"/>
      <c r="BVX250" s="250"/>
      <c r="BVY250" s="250"/>
      <c r="BVZ250" s="250"/>
      <c r="BWA250" s="250"/>
      <c r="BWB250" s="250"/>
      <c r="BWC250" s="250"/>
      <c r="BWD250" s="250"/>
      <c r="BWE250" s="250"/>
      <c r="BWF250" s="250"/>
      <c r="BWG250" s="250"/>
      <c r="BWH250" s="250"/>
      <c r="BWI250" s="250"/>
      <c r="BWJ250" s="250"/>
      <c r="BWK250" s="250"/>
      <c r="BWL250" s="250"/>
      <c r="BWM250" s="250"/>
      <c r="BWN250" s="250"/>
      <c r="BWO250" s="250"/>
      <c r="BWP250" s="250"/>
      <c r="BWQ250" s="250"/>
      <c r="BWR250" s="250"/>
      <c r="BWS250" s="250"/>
      <c r="BWT250" s="250"/>
      <c r="BWU250" s="250"/>
      <c r="BWV250" s="250"/>
      <c r="BWW250" s="250"/>
      <c r="BWX250" s="250"/>
      <c r="BWY250" s="250"/>
      <c r="BWZ250" s="250"/>
      <c r="BXA250" s="250"/>
      <c r="BXB250" s="250"/>
      <c r="BXC250" s="250"/>
      <c r="BXD250" s="250"/>
      <c r="BXE250" s="250"/>
      <c r="BXF250" s="250"/>
      <c r="BXG250" s="250"/>
      <c r="BXH250" s="250"/>
      <c r="BXI250" s="250"/>
      <c r="BXJ250" s="250"/>
      <c r="BXK250" s="250"/>
      <c r="BXL250" s="250"/>
      <c r="BXM250" s="250"/>
      <c r="BXN250" s="250"/>
      <c r="BXO250" s="250"/>
      <c r="BXP250" s="250"/>
      <c r="BXQ250" s="250"/>
      <c r="BXR250" s="250"/>
      <c r="BXS250" s="250"/>
      <c r="BXT250" s="250"/>
      <c r="BXU250" s="250"/>
      <c r="BXV250" s="250"/>
      <c r="BXW250" s="250"/>
      <c r="BXX250" s="250"/>
      <c r="BXY250" s="250"/>
      <c r="BXZ250" s="250"/>
      <c r="BYA250" s="250"/>
      <c r="BYB250" s="250"/>
      <c r="BYC250" s="250"/>
      <c r="BYD250" s="250"/>
      <c r="BYE250" s="250"/>
      <c r="BYF250" s="250"/>
      <c r="BYG250" s="250"/>
      <c r="BYH250" s="250"/>
      <c r="BYI250" s="250"/>
      <c r="BYJ250" s="250"/>
      <c r="BYK250" s="250"/>
      <c r="BYL250" s="250"/>
      <c r="BYM250" s="250"/>
      <c r="BYN250" s="250"/>
      <c r="BYO250" s="250"/>
      <c r="BYP250" s="250"/>
      <c r="BYQ250" s="250"/>
      <c r="BYR250" s="250"/>
      <c r="BYS250" s="250"/>
      <c r="BYT250" s="250"/>
      <c r="BYU250" s="250"/>
      <c r="BYV250" s="250"/>
      <c r="BYW250" s="250"/>
      <c r="BYX250" s="250"/>
      <c r="BYY250" s="250"/>
      <c r="BYZ250" s="250"/>
      <c r="BZA250" s="250"/>
      <c r="BZB250" s="250"/>
      <c r="BZC250" s="250"/>
      <c r="BZD250" s="250"/>
      <c r="BZE250" s="250"/>
      <c r="BZF250" s="250"/>
      <c r="BZG250" s="250"/>
      <c r="BZH250" s="250"/>
      <c r="BZI250" s="250"/>
      <c r="BZJ250" s="250"/>
      <c r="BZK250" s="250"/>
      <c r="BZL250" s="250"/>
      <c r="BZM250" s="250"/>
      <c r="BZN250" s="250"/>
      <c r="BZO250" s="250"/>
      <c r="BZP250" s="250"/>
      <c r="BZQ250" s="250"/>
      <c r="BZR250" s="250"/>
      <c r="BZS250" s="250"/>
      <c r="BZT250" s="250"/>
      <c r="BZU250" s="250"/>
      <c r="BZV250" s="250"/>
      <c r="BZW250" s="250"/>
      <c r="BZX250" s="250"/>
      <c r="BZY250" s="250"/>
      <c r="BZZ250" s="250"/>
      <c r="CAA250" s="250"/>
      <c r="CAB250" s="250"/>
      <c r="CAC250" s="250"/>
      <c r="CAD250" s="250"/>
      <c r="CAE250" s="250"/>
      <c r="CAF250" s="250"/>
      <c r="CAG250" s="250"/>
      <c r="CAH250" s="250"/>
      <c r="CAI250" s="250"/>
      <c r="CAJ250" s="250"/>
      <c r="CAK250" s="250"/>
      <c r="CAL250" s="250"/>
      <c r="CAM250" s="250"/>
      <c r="CAN250" s="250"/>
      <c r="CAO250" s="250"/>
      <c r="CAP250" s="250"/>
      <c r="CAQ250" s="250"/>
      <c r="CAR250" s="250"/>
      <c r="CAS250" s="250"/>
      <c r="CAT250" s="250"/>
      <c r="CAU250" s="250"/>
      <c r="CAV250" s="250"/>
      <c r="CAW250" s="250"/>
      <c r="CAX250" s="250"/>
      <c r="CAY250" s="250"/>
      <c r="CAZ250" s="250"/>
      <c r="CBA250" s="250"/>
      <c r="CBB250" s="250"/>
      <c r="CBC250" s="250"/>
      <c r="CBD250" s="250"/>
      <c r="CBE250" s="250"/>
      <c r="CBF250" s="250"/>
      <c r="CBG250" s="250"/>
      <c r="CBH250" s="250"/>
      <c r="CBI250" s="250"/>
      <c r="CBJ250" s="250"/>
      <c r="CBK250" s="250"/>
      <c r="CBL250" s="250"/>
      <c r="CBM250" s="250"/>
      <c r="CBN250" s="250"/>
      <c r="CBO250" s="250"/>
      <c r="CBP250" s="250"/>
      <c r="CBQ250" s="250"/>
      <c r="CBR250" s="250"/>
      <c r="CBS250" s="250"/>
      <c r="CBT250" s="250"/>
      <c r="CBU250" s="250"/>
      <c r="CBV250" s="250"/>
      <c r="CBW250" s="250"/>
      <c r="CBX250" s="250"/>
      <c r="CBY250" s="250"/>
      <c r="CBZ250" s="250"/>
      <c r="CCA250" s="250"/>
      <c r="CCB250" s="250"/>
      <c r="CCC250" s="250"/>
      <c r="CCD250" s="250"/>
      <c r="CCE250" s="250"/>
      <c r="CCF250" s="250"/>
      <c r="CCG250" s="250"/>
      <c r="CCH250" s="250"/>
      <c r="CCI250" s="250"/>
      <c r="CCJ250" s="250"/>
      <c r="CCK250" s="250"/>
      <c r="CCL250" s="250"/>
      <c r="CCM250" s="250"/>
      <c r="CCN250" s="250"/>
      <c r="CCO250" s="250"/>
      <c r="CCP250" s="250"/>
      <c r="CCQ250" s="250"/>
      <c r="CCR250" s="250"/>
      <c r="CCS250" s="250"/>
      <c r="CCT250" s="250"/>
      <c r="CCU250" s="250"/>
      <c r="CCV250" s="250"/>
      <c r="CCW250" s="250"/>
      <c r="CCX250" s="250"/>
      <c r="CCY250" s="250"/>
      <c r="CCZ250" s="250"/>
      <c r="CDA250" s="250"/>
      <c r="CDB250" s="250"/>
      <c r="CDC250" s="250"/>
      <c r="CDD250" s="250"/>
      <c r="CDE250" s="250"/>
      <c r="CDF250" s="250"/>
      <c r="CDG250" s="250"/>
      <c r="CDH250" s="250"/>
      <c r="CDI250" s="250"/>
      <c r="CDJ250" s="250"/>
      <c r="CDK250" s="250"/>
      <c r="CDL250" s="250"/>
      <c r="CDM250" s="250"/>
      <c r="CDN250" s="250"/>
      <c r="CDO250" s="250"/>
      <c r="CDP250" s="250"/>
      <c r="CDQ250" s="250"/>
      <c r="CDR250" s="250"/>
      <c r="CDS250" s="250"/>
      <c r="CDT250" s="250"/>
      <c r="CDU250" s="250"/>
      <c r="CDV250" s="250"/>
      <c r="CDW250" s="250"/>
      <c r="CDX250" s="250"/>
      <c r="CDY250" s="250"/>
      <c r="CDZ250" s="250"/>
      <c r="CEA250" s="250"/>
      <c r="CEB250" s="250"/>
      <c r="CEC250" s="250"/>
      <c r="CED250" s="250"/>
      <c r="CEE250" s="250"/>
      <c r="CEF250" s="250"/>
      <c r="CEG250" s="250"/>
      <c r="CEH250" s="250"/>
      <c r="CEI250" s="250"/>
      <c r="CEJ250" s="250"/>
      <c r="CEK250" s="250"/>
      <c r="CEL250" s="250"/>
      <c r="CEM250" s="250"/>
      <c r="CEN250" s="250"/>
      <c r="CEO250" s="250"/>
      <c r="CEP250" s="250"/>
      <c r="CEQ250" s="250"/>
      <c r="CER250" s="250"/>
      <c r="CES250" s="250"/>
      <c r="CET250" s="250"/>
      <c r="CEU250" s="250"/>
      <c r="CEV250" s="250"/>
      <c r="CEW250" s="250"/>
      <c r="CEX250" s="250"/>
      <c r="CEY250" s="250"/>
      <c r="CEZ250" s="250"/>
      <c r="CFA250" s="250"/>
      <c r="CFB250" s="250"/>
      <c r="CFC250" s="250"/>
      <c r="CFD250" s="250"/>
      <c r="CFE250" s="250"/>
      <c r="CFF250" s="250"/>
      <c r="CFG250" s="250"/>
      <c r="CFH250" s="250"/>
      <c r="CFI250" s="250"/>
      <c r="CFJ250" s="250"/>
      <c r="CFK250" s="250"/>
      <c r="CFL250" s="250"/>
      <c r="CFM250" s="250"/>
      <c r="CFN250" s="250"/>
      <c r="CFO250" s="250"/>
      <c r="CFP250" s="250"/>
      <c r="CFQ250" s="250"/>
      <c r="CFR250" s="250"/>
      <c r="CFS250" s="250"/>
      <c r="CFT250" s="250"/>
      <c r="CFU250" s="250"/>
      <c r="CFV250" s="250"/>
      <c r="CFW250" s="250"/>
      <c r="CFX250" s="250"/>
      <c r="CFY250" s="250"/>
      <c r="CFZ250" s="250"/>
      <c r="CGA250" s="250"/>
      <c r="CGB250" s="250"/>
      <c r="CGC250" s="250"/>
      <c r="CGD250" s="250"/>
      <c r="CGE250" s="250"/>
      <c r="CGF250" s="250"/>
      <c r="CGG250" s="250"/>
      <c r="CGH250" s="250"/>
      <c r="CGI250" s="250"/>
      <c r="CGJ250" s="250"/>
      <c r="CGK250" s="250"/>
      <c r="CGL250" s="250"/>
      <c r="CGM250" s="250"/>
      <c r="CGN250" s="250"/>
      <c r="CGO250" s="250"/>
      <c r="CGP250" s="250"/>
      <c r="CGQ250" s="250"/>
      <c r="CGR250" s="250"/>
      <c r="CGS250" s="250"/>
      <c r="CGT250" s="250"/>
      <c r="CGU250" s="250"/>
      <c r="CGV250" s="250"/>
      <c r="CGW250" s="250"/>
      <c r="CGX250" s="250"/>
      <c r="CGY250" s="250"/>
      <c r="CGZ250" s="250"/>
      <c r="CHA250" s="250"/>
      <c r="CHB250" s="250"/>
      <c r="CHC250" s="250"/>
      <c r="CHD250" s="250"/>
      <c r="CHE250" s="250"/>
      <c r="CHF250" s="250"/>
      <c r="CHG250" s="250"/>
      <c r="CHH250" s="250"/>
      <c r="CHI250" s="250"/>
      <c r="CHJ250" s="250"/>
      <c r="CHK250" s="250"/>
      <c r="CHL250" s="250"/>
      <c r="CHM250" s="250"/>
      <c r="CHN250" s="250"/>
      <c r="CHO250" s="250"/>
      <c r="CHP250" s="250"/>
      <c r="CHQ250" s="250"/>
      <c r="CHR250" s="250"/>
      <c r="CHS250" s="250"/>
      <c r="CHT250" s="250"/>
      <c r="CHU250" s="250"/>
      <c r="CHV250" s="250"/>
      <c r="CHW250" s="250"/>
      <c r="CHX250" s="250"/>
      <c r="CHY250" s="250"/>
      <c r="CHZ250" s="250"/>
      <c r="CIA250" s="250"/>
      <c r="CIB250" s="250"/>
      <c r="CIC250" s="250"/>
      <c r="CID250" s="250"/>
      <c r="CIE250" s="250"/>
      <c r="CIF250" s="250"/>
      <c r="CIG250" s="250"/>
      <c r="CIH250" s="250"/>
      <c r="CII250" s="250"/>
      <c r="CIJ250" s="250"/>
      <c r="CIK250" s="250"/>
      <c r="CIL250" s="250"/>
      <c r="CIM250" s="250"/>
      <c r="CIN250" s="250"/>
      <c r="CIO250" s="250"/>
      <c r="CIP250" s="250"/>
      <c r="CIQ250" s="250"/>
      <c r="CIR250" s="250"/>
      <c r="CIS250" s="250"/>
      <c r="CIT250" s="250"/>
      <c r="CIU250" s="250"/>
      <c r="CIV250" s="250"/>
      <c r="CIW250" s="250"/>
      <c r="CIX250" s="250"/>
      <c r="CIY250" s="250"/>
      <c r="CIZ250" s="250"/>
      <c r="CJA250" s="250"/>
      <c r="CJB250" s="250"/>
      <c r="CJC250" s="250"/>
      <c r="CJD250" s="250"/>
      <c r="CJE250" s="250"/>
      <c r="CJF250" s="250"/>
      <c r="CJG250" s="250"/>
      <c r="CJH250" s="250"/>
      <c r="CJI250" s="250"/>
      <c r="CJJ250" s="250"/>
      <c r="CJK250" s="250"/>
      <c r="CJL250" s="250"/>
      <c r="CJM250" s="250"/>
      <c r="CJN250" s="250"/>
      <c r="CJO250" s="250"/>
      <c r="CJP250" s="250"/>
      <c r="CJQ250" s="250"/>
      <c r="CJR250" s="250"/>
      <c r="CJS250" s="250"/>
      <c r="CJT250" s="250"/>
      <c r="CJU250" s="250"/>
      <c r="CJV250" s="250"/>
      <c r="CJW250" s="250"/>
      <c r="CJX250" s="250"/>
      <c r="CJY250" s="250"/>
      <c r="CJZ250" s="250"/>
      <c r="CKA250" s="250"/>
      <c r="CKB250" s="250"/>
      <c r="CKC250" s="250"/>
      <c r="CKD250" s="250"/>
      <c r="CKE250" s="250"/>
      <c r="CKF250" s="250"/>
      <c r="CKG250" s="250"/>
      <c r="CKH250" s="250"/>
      <c r="CKI250" s="250"/>
      <c r="CKJ250" s="250"/>
      <c r="CKK250" s="250"/>
      <c r="CKL250" s="250"/>
      <c r="CKM250" s="250"/>
      <c r="CKN250" s="250"/>
      <c r="CKO250" s="250"/>
      <c r="CKP250" s="250"/>
      <c r="CKQ250" s="250"/>
      <c r="CKR250" s="250"/>
      <c r="CKS250" s="250"/>
      <c r="CKT250" s="250"/>
      <c r="CKU250" s="250"/>
      <c r="CKV250" s="250"/>
      <c r="CKW250" s="250"/>
      <c r="CKX250" s="250"/>
      <c r="CKY250" s="250"/>
      <c r="CKZ250" s="250"/>
      <c r="CLA250" s="250"/>
      <c r="CLB250" s="250"/>
      <c r="CLC250" s="250"/>
      <c r="CLD250" s="250"/>
      <c r="CLE250" s="250"/>
      <c r="CLF250" s="250"/>
      <c r="CLG250" s="250"/>
      <c r="CLH250" s="250"/>
      <c r="CLI250" s="250"/>
      <c r="CLJ250" s="250"/>
      <c r="CLK250" s="250"/>
      <c r="CLL250" s="250"/>
      <c r="CLM250" s="250"/>
      <c r="CLN250" s="250"/>
      <c r="CLO250" s="250"/>
      <c r="CLP250" s="250"/>
      <c r="CLQ250" s="250"/>
      <c r="CLR250" s="250"/>
      <c r="CLS250" s="250"/>
      <c r="CLT250" s="250"/>
      <c r="CLU250" s="250"/>
      <c r="CLV250" s="250"/>
      <c r="CLW250" s="250"/>
      <c r="CLX250" s="250"/>
      <c r="CLY250" s="250"/>
      <c r="CLZ250" s="250"/>
      <c r="CMA250" s="250"/>
      <c r="CMB250" s="250"/>
      <c r="CMC250" s="250"/>
      <c r="CMD250" s="250"/>
      <c r="CME250" s="250"/>
      <c r="CMF250" s="250"/>
      <c r="CMG250" s="250"/>
      <c r="CMH250" s="250"/>
      <c r="CMI250" s="250"/>
      <c r="CMJ250" s="250"/>
      <c r="CMK250" s="250"/>
      <c r="CML250" s="250"/>
      <c r="CMM250" s="250"/>
      <c r="CMN250" s="250"/>
      <c r="CMO250" s="250"/>
      <c r="CMP250" s="250"/>
      <c r="CMQ250" s="250"/>
      <c r="CMR250" s="250"/>
      <c r="CMS250" s="250"/>
      <c r="CMT250" s="250"/>
      <c r="CMU250" s="250"/>
      <c r="CMV250" s="250"/>
      <c r="CMW250" s="250"/>
      <c r="CMX250" s="250"/>
      <c r="CMY250" s="250"/>
      <c r="CMZ250" s="250"/>
      <c r="CNA250" s="250"/>
      <c r="CNB250" s="250"/>
      <c r="CNC250" s="250"/>
      <c r="CND250" s="250"/>
      <c r="CNE250" s="250"/>
      <c r="CNF250" s="250"/>
      <c r="CNG250" s="250"/>
      <c r="CNH250" s="250"/>
      <c r="CNI250" s="250"/>
      <c r="CNJ250" s="250"/>
      <c r="CNK250" s="250"/>
      <c r="CNL250" s="250"/>
      <c r="CNM250" s="250"/>
      <c r="CNN250" s="250"/>
      <c r="CNO250" s="250"/>
      <c r="CNP250" s="250"/>
      <c r="CNQ250" s="250"/>
      <c r="CNR250" s="250"/>
      <c r="CNS250" s="250"/>
      <c r="CNT250" s="250"/>
      <c r="CNU250" s="250"/>
      <c r="CNV250" s="250"/>
      <c r="CNW250" s="250"/>
      <c r="CNX250" s="250"/>
      <c r="CNY250" s="250"/>
      <c r="CNZ250" s="250"/>
      <c r="COA250" s="250"/>
      <c r="COB250" s="250"/>
      <c r="COC250" s="250"/>
      <c r="COD250" s="250"/>
      <c r="COE250" s="250"/>
      <c r="COF250" s="250"/>
      <c r="COG250" s="250"/>
      <c r="COH250" s="250"/>
      <c r="COI250" s="250"/>
      <c r="COJ250" s="250"/>
      <c r="COK250" s="250"/>
      <c r="COL250" s="250"/>
      <c r="COM250" s="250"/>
      <c r="CON250" s="250"/>
      <c r="COO250" s="250"/>
      <c r="COP250" s="250"/>
      <c r="COQ250" s="250"/>
      <c r="COR250" s="250"/>
      <c r="COS250" s="250"/>
      <c r="COT250" s="250"/>
      <c r="COU250" s="250"/>
      <c r="COV250" s="250"/>
      <c r="COW250" s="250"/>
      <c r="COX250" s="250"/>
      <c r="COY250" s="250"/>
      <c r="COZ250" s="250"/>
      <c r="CPA250" s="250"/>
      <c r="CPB250" s="250"/>
      <c r="CPC250" s="250"/>
      <c r="CPD250" s="250"/>
      <c r="CPE250" s="250"/>
      <c r="CPF250" s="250"/>
      <c r="CPG250" s="250"/>
      <c r="CPH250" s="250"/>
      <c r="CPI250" s="250"/>
      <c r="CPJ250" s="250"/>
      <c r="CPK250" s="250"/>
      <c r="CPL250" s="250"/>
      <c r="CPM250" s="250"/>
      <c r="CPN250" s="250"/>
      <c r="CPO250" s="250"/>
      <c r="CPP250" s="250"/>
      <c r="CPQ250" s="250"/>
      <c r="CPR250" s="250"/>
      <c r="CPS250" s="250"/>
      <c r="CPT250" s="250"/>
      <c r="CPU250" s="250"/>
      <c r="CPV250" s="250"/>
      <c r="CPW250" s="250"/>
      <c r="CPX250" s="250"/>
      <c r="CPY250" s="250"/>
      <c r="CPZ250" s="250"/>
      <c r="CQA250" s="250"/>
      <c r="CQB250" s="250"/>
      <c r="CQC250" s="250"/>
      <c r="CQD250" s="250"/>
      <c r="CQE250" s="250"/>
      <c r="CQF250" s="250"/>
      <c r="CQG250" s="250"/>
      <c r="CQH250" s="250"/>
      <c r="CQI250" s="250"/>
      <c r="CQJ250" s="250"/>
      <c r="CQK250" s="250"/>
      <c r="CQL250" s="250"/>
      <c r="CQM250" s="250"/>
      <c r="CQN250" s="250"/>
      <c r="CQO250" s="250"/>
      <c r="CQP250" s="250"/>
      <c r="CQQ250" s="250"/>
      <c r="CQR250" s="250"/>
      <c r="CQS250" s="250"/>
      <c r="CQT250" s="250"/>
      <c r="CQU250" s="250"/>
      <c r="CQV250" s="250"/>
      <c r="CQW250" s="250"/>
      <c r="CQX250" s="250"/>
      <c r="CQY250" s="250"/>
      <c r="CQZ250" s="250"/>
      <c r="CRA250" s="250"/>
      <c r="CRB250" s="250"/>
      <c r="CRC250" s="250"/>
      <c r="CRD250" s="250"/>
      <c r="CRE250" s="250"/>
      <c r="CRF250" s="250"/>
      <c r="CRG250" s="250"/>
      <c r="CRH250" s="250"/>
      <c r="CRI250" s="250"/>
      <c r="CRJ250" s="250"/>
      <c r="CRK250" s="250"/>
      <c r="CRL250" s="250"/>
      <c r="CRM250" s="250"/>
      <c r="CRN250" s="250"/>
      <c r="CRO250" s="250"/>
      <c r="CRP250" s="250"/>
      <c r="CRQ250" s="250"/>
      <c r="CRR250" s="250"/>
      <c r="CRS250" s="250"/>
      <c r="CRT250" s="250"/>
      <c r="CRU250" s="250"/>
      <c r="CRV250" s="250"/>
      <c r="CRW250" s="250"/>
      <c r="CRX250" s="250"/>
      <c r="CRY250" s="250"/>
      <c r="CRZ250" s="250"/>
      <c r="CSA250" s="250"/>
      <c r="CSB250" s="250"/>
      <c r="CSC250" s="250"/>
      <c r="CSD250" s="250"/>
      <c r="CSE250" s="250"/>
      <c r="CSF250" s="250"/>
      <c r="CSG250" s="250"/>
      <c r="CSH250" s="250"/>
      <c r="CSI250" s="250"/>
      <c r="CSJ250" s="250"/>
      <c r="CSK250" s="250"/>
      <c r="CSL250" s="250"/>
      <c r="CSM250" s="250"/>
      <c r="CSN250" s="250"/>
      <c r="CSO250" s="250"/>
      <c r="CSP250" s="250"/>
      <c r="CSQ250" s="250"/>
      <c r="CSR250" s="250"/>
      <c r="CSS250" s="250"/>
      <c r="CST250" s="250"/>
      <c r="CSU250" s="250"/>
      <c r="CSV250" s="250"/>
      <c r="CSW250" s="250"/>
      <c r="CSX250" s="250"/>
      <c r="CSY250" s="250"/>
      <c r="CSZ250" s="250"/>
      <c r="CTA250" s="250"/>
      <c r="CTB250" s="250"/>
      <c r="CTC250" s="250"/>
      <c r="CTD250" s="250"/>
      <c r="CTE250" s="250"/>
      <c r="CTF250" s="250"/>
      <c r="CTG250" s="250"/>
      <c r="CTH250" s="250"/>
      <c r="CTI250" s="250"/>
      <c r="CTJ250" s="250"/>
      <c r="CTK250" s="250"/>
      <c r="CTL250" s="250"/>
      <c r="CTM250" s="250"/>
      <c r="CTN250" s="250"/>
      <c r="CTO250" s="250"/>
      <c r="CTP250" s="250"/>
      <c r="CTQ250" s="250"/>
      <c r="CTR250" s="250"/>
      <c r="CTS250" s="250"/>
      <c r="CTT250" s="250"/>
      <c r="CTU250" s="250"/>
      <c r="CTV250" s="250"/>
      <c r="CTW250" s="250"/>
      <c r="CTX250" s="250"/>
      <c r="CTY250" s="250"/>
      <c r="CTZ250" s="250"/>
      <c r="CUA250" s="250"/>
      <c r="CUB250" s="250"/>
      <c r="CUC250" s="250"/>
      <c r="CUD250" s="250"/>
      <c r="CUE250" s="250"/>
      <c r="CUF250" s="250"/>
      <c r="CUG250" s="250"/>
      <c r="CUH250" s="250"/>
      <c r="CUI250" s="250"/>
      <c r="CUJ250" s="250"/>
      <c r="CUK250" s="250"/>
      <c r="CUL250" s="250"/>
      <c r="CUM250" s="250"/>
      <c r="CUN250" s="250"/>
      <c r="CUO250" s="250"/>
      <c r="CUP250" s="250"/>
      <c r="CUQ250" s="250"/>
      <c r="CUR250" s="250"/>
      <c r="CUS250" s="250"/>
      <c r="CUT250" s="250"/>
      <c r="CUU250" s="250"/>
      <c r="CUV250" s="250"/>
      <c r="CUW250" s="250"/>
      <c r="CUX250" s="250"/>
      <c r="CUY250" s="250"/>
      <c r="CUZ250" s="250"/>
      <c r="CVA250" s="250"/>
      <c r="CVB250" s="250"/>
      <c r="CVC250" s="250"/>
      <c r="CVD250" s="250"/>
      <c r="CVE250" s="250"/>
      <c r="CVF250" s="250"/>
      <c r="CVG250" s="250"/>
      <c r="CVH250" s="250"/>
      <c r="CVI250" s="250"/>
      <c r="CVJ250" s="250"/>
      <c r="CVK250" s="250"/>
      <c r="CVL250" s="250"/>
      <c r="CVM250" s="250"/>
      <c r="CVN250" s="250"/>
      <c r="CVO250" s="250"/>
      <c r="CVP250" s="250"/>
      <c r="CVQ250" s="250"/>
      <c r="CVR250" s="250"/>
      <c r="CVS250" s="250"/>
      <c r="CVT250" s="250"/>
      <c r="CVU250" s="250"/>
      <c r="CVV250" s="250"/>
      <c r="CVW250" s="250"/>
      <c r="CVX250" s="250"/>
      <c r="CVY250" s="250"/>
      <c r="CVZ250" s="250"/>
      <c r="CWA250" s="250"/>
      <c r="CWB250" s="250"/>
      <c r="CWC250" s="250"/>
      <c r="CWD250" s="250"/>
      <c r="CWE250" s="250"/>
      <c r="CWF250" s="250"/>
      <c r="CWG250" s="250"/>
      <c r="CWH250" s="250"/>
      <c r="CWI250" s="250"/>
      <c r="CWJ250" s="250"/>
      <c r="CWK250" s="250"/>
      <c r="CWL250" s="250"/>
      <c r="CWM250" s="250"/>
      <c r="CWN250" s="250"/>
      <c r="CWO250" s="250"/>
      <c r="CWP250" s="250"/>
      <c r="CWQ250" s="250"/>
      <c r="CWR250" s="250"/>
      <c r="CWS250" s="250"/>
      <c r="CWT250" s="250"/>
      <c r="CWU250" s="250"/>
      <c r="CWV250" s="250"/>
      <c r="CWW250" s="250"/>
      <c r="CWX250" s="250"/>
      <c r="CWY250" s="250"/>
      <c r="CWZ250" s="250"/>
      <c r="CXA250" s="250"/>
      <c r="CXB250" s="250"/>
      <c r="CXC250" s="250"/>
      <c r="CXD250" s="250"/>
      <c r="CXE250" s="250"/>
      <c r="CXF250" s="250"/>
      <c r="CXG250" s="250"/>
      <c r="CXH250" s="250"/>
      <c r="CXI250" s="250"/>
      <c r="CXJ250" s="250"/>
      <c r="CXK250" s="250"/>
      <c r="CXL250" s="250"/>
      <c r="CXM250" s="250"/>
      <c r="CXN250" s="250"/>
      <c r="CXO250" s="250"/>
      <c r="CXP250" s="250"/>
      <c r="CXQ250" s="250"/>
      <c r="CXR250" s="250"/>
      <c r="CXS250" s="250"/>
      <c r="CXT250" s="250"/>
      <c r="CXU250" s="250"/>
      <c r="CXV250" s="250"/>
      <c r="CXW250" s="250"/>
      <c r="CXX250" s="250"/>
      <c r="CXY250" s="250"/>
      <c r="CXZ250" s="250"/>
      <c r="CYA250" s="250"/>
      <c r="CYB250" s="250"/>
      <c r="CYC250" s="250"/>
      <c r="CYD250" s="250"/>
      <c r="CYE250" s="250"/>
      <c r="CYF250" s="250"/>
      <c r="CYG250" s="250"/>
      <c r="CYH250" s="250"/>
      <c r="CYI250" s="250"/>
      <c r="CYJ250" s="250"/>
      <c r="CYK250" s="250"/>
      <c r="CYL250" s="250"/>
      <c r="CYM250" s="250"/>
      <c r="CYN250" s="250"/>
      <c r="CYO250" s="250"/>
      <c r="CYP250" s="250"/>
      <c r="CYQ250" s="250"/>
      <c r="CYR250" s="250"/>
      <c r="CYS250" s="250"/>
      <c r="CYT250" s="250"/>
      <c r="CYU250" s="250"/>
      <c r="CYV250" s="250"/>
      <c r="CYW250" s="250"/>
      <c r="CYX250" s="250"/>
      <c r="CYY250" s="250"/>
      <c r="CYZ250" s="250"/>
      <c r="CZA250" s="250"/>
      <c r="CZB250" s="250"/>
      <c r="CZC250" s="250"/>
      <c r="CZD250" s="250"/>
      <c r="CZE250" s="250"/>
      <c r="CZF250" s="250"/>
      <c r="CZG250" s="250"/>
      <c r="CZH250" s="250"/>
      <c r="CZI250" s="250"/>
      <c r="CZJ250" s="250"/>
      <c r="CZK250" s="250"/>
      <c r="CZL250" s="250"/>
      <c r="CZM250" s="250"/>
      <c r="CZN250" s="250"/>
      <c r="CZO250" s="250"/>
      <c r="CZP250" s="250"/>
      <c r="CZQ250" s="250"/>
      <c r="CZR250" s="250"/>
      <c r="CZS250" s="250"/>
      <c r="CZT250" s="250"/>
      <c r="CZU250" s="250"/>
      <c r="CZV250" s="250"/>
      <c r="CZW250" s="250"/>
      <c r="CZX250" s="250"/>
      <c r="CZY250" s="250"/>
      <c r="CZZ250" s="250"/>
      <c r="DAA250" s="250"/>
      <c r="DAB250" s="250"/>
      <c r="DAC250" s="250"/>
      <c r="DAD250" s="250"/>
      <c r="DAE250" s="250"/>
      <c r="DAF250" s="250"/>
      <c r="DAG250" s="250"/>
      <c r="DAH250" s="250"/>
      <c r="DAI250" s="250"/>
      <c r="DAJ250" s="250"/>
      <c r="DAK250" s="250"/>
      <c r="DAL250" s="250"/>
      <c r="DAM250" s="250"/>
      <c r="DAN250" s="250"/>
      <c r="DAO250" s="250"/>
      <c r="DAP250" s="250"/>
      <c r="DAQ250" s="250"/>
      <c r="DAR250" s="250"/>
      <c r="DAS250" s="250"/>
      <c r="DAT250" s="250"/>
      <c r="DAU250" s="250"/>
      <c r="DAV250" s="250"/>
      <c r="DAW250" s="250"/>
      <c r="DAX250" s="250"/>
      <c r="DAY250" s="250"/>
      <c r="DAZ250" s="250"/>
      <c r="DBA250" s="250"/>
      <c r="DBB250" s="250"/>
      <c r="DBC250" s="250"/>
      <c r="DBD250" s="250"/>
      <c r="DBE250" s="250"/>
      <c r="DBF250" s="250"/>
      <c r="DBG250" s="250"/>
      <c r="DBH250" s="250"/>
      <c r="DBI250" s="250"/>
      <c r="DBJ250" s="250"/>
      <c r="DBK250" s="250"/>
      <c r="DBL250" s="250"/>
      <c r="DBM250" s="250"/>
      <c r="DBN250" s="250"/>
      <c r="DBO250" s="250"/>
      <c r="DBP250" s="250"/>
      <c r="DBQ250" s="250"/>
      <c r="DBR250" s="250"/>
      <c r="DBS250" s="250"/>
      <c r="DBT250" s="250"/>
      <c r="DBU250" s="250"/>
      <c r="DBV250" s="250"/>
      <c r="DBW250" s="250"/>
      <c r="DBX250" s="250"/>
      <c r="DBY250" s="250"/>
      <c r="DBZ250" s="250"/>
      <c r="DCA250" s="250"/>
      <c r="DCB250" s="250"/>
      <c r="DCC250" s="250"/>
      <c r="DCD250" s="250"/>
      <c r="DCE250" s="250"/>
      <c r="DCF250" s="250"/>
      <c r="DCG250" s="250"/>
      <c r="DCH250" s="250"/>
      <c r="DCI250" s="250"/>
      <c r="DCJ250" s="250"/>
      <c r="DCK250" s="250"/>
      <c r="DCL250" s="250"/>
      <c r="DCM250" s="250"/>
      <c r="DCN250" s="250"/>
      <c r="DCO250" s="250"/>
      <c r="DCP250" s="250"/>
      <c r="DCQ250" s="250"/>
      <c r="DCR250" s="250"/>
      <c r="DCS250" s="250"/>
      <c r="DCT250" s="250"/>
      <c r="DCU250" s="250"/>
      <c r="DCV250" s="250"/>
      <c r="DCW250" s="250"/>
      <c r="DCX250" s="250"/>
      <c r="DCY250" s="250"/>
      <c r="DCZ250" s="250"/>
      <c r="DDA250" s="250"/>
      <c r="DDB250" s="250"/>
      <c r="DDC250" s="250"/>
      <c r="DDD250" s="250"/>
      <c r="DDE250" s="250"/>
      <c r="DDF250" s="250"/>
      <c r="DDG250" s="250"/>
      <c r="DDH250" s="250"/>
      <c r="DDI250" s="250"/>
      <c r="DDJ250" s="250"/>
      <c r="DDK250" s="250"/>
      <c r="DDL250" s="250"/>
      <c r="DDM250" s="250"/>
      <c r="DDN250" s="250"/>
      <c r="DDO250" s="250"/>
      <c r="DDP250" s="250"/>
      <c r="DDQ250" s="250"/>
      <c r="DDR250" s="250"/>
      <c r="DDS250" s="250"/>
      <c r="DDT250" s="250"/>
      <c r="DDU250" s="250"/>
      <c r="DDV250" s="250"/>
      <c r="DDW250" s="250"/>
      <c r="DDX250" s="250"/>
      <c r="DDY250" s="250"/>
      <c r="DDZ250" s="250"/>
      <c r="DEA250" s="250"/>
      <c r="DEB250" s="250"/>
      <c r="DEC250" s="250"/>
      <c r="DED250" s="250"/>
      <c r="DEE250" s="250"/>
      <c r="DEF250" s="250"/>
      <c r="DEG250" s="250"/>
      <c r="DEH250" s="250"/>
      <c r="DEI250" s="250"/>
      <c r="DEJ250" s="250"/>
      <c r="DEK250" s="250"/>
      <c r="DEL250" s="250"/>
      <c r="DEM250" s="250"/>
      <c r="DEN250" s="250"/>
      <c r="DEO250" s="250"/>
      <c r="DEP250" s="250"/>
      <c r="DEQ250" s="250"/>
      <c r="DER250" s="250"/>
      <c r="DES250" s="250"/>
      <c r="DET250" s="250"/>
      <c r="DEU250" s="250"/>
      <c r="DEV250" s="250"/>
      <c r="DEW250" s="250"/>
      <c r="DEX250" s="250"/>
      <c r="DEY250" s="250"/>
      <c r="DEZ250" s="250"/>
      <c r="DFA250" s="250"/>
      <c r="DFB250" s="250"/>
      <c r="DFC250" s="250"/>
      <c r="DFD250" s="250"/>
      <c r="DFE250" s="250"/>
      <c r="DFF250" s="250"/>
      <c r="DFG250" s="250"/>
      <c r="DFH250" s="250"/>
      <c r="DFI250" s="250"/>
      <c r="DFJ250" s="250"/>
      <c r="DFK250" s="250"/>
      <c r="DFL250" s="250"/>
      <c r="DFM250" s="250"/>
      <c r="DFN250" s="250"/>
      <c r="DFO250" s="250"/>
      <c r="DFP250" s="250"/>
      <c r="DFQ250" s="250"/>
      <c r="DFR250" s="250"/>
      <c r="DFS250" s="250"/>
      <c r="DFT250" s="250"/>
      <c r="DFU250" s="250"/>
      <c r="DFV250" s="250"/>
      <c r="DFW250" s="250"/>
      <c r="DFX250" s="250"/>
      <c r="DFY250" s="250"/>
      <c r="DFZ250" s="250"/>
      <c r="DGA250" s="250"/>
      <c r="DGB250" s="250"/>
      <c r="DGC250" s="250"/>
      <c r="DGD250" s="250"/>
      <c r="DGE250" s="250"/>
      <c r="DGF250" s="250"/>
      <c r="DGG250" s="250"/>
      <c r="DGH250" s="250"/>
      <c r="DGI250" s="250"/>
      <c r="DGJ250" s="250"/>
      <c r="DGK250" s="250"/>
      <c r="DGL250" s="250"/>
      <c r="DGM250" s="250"/>
      <c r="DGN250" s="250"/>
      <c r="DGO250" s="250"/>
      <c r="DGP250" s="250"/>
      <c r="DGQ250" s="250"/>
      <c r="DGR250" s="250"/>
      <c r="DGS250" s="250"/>
      <c r="DGT250" s="250"/>
      <c r="DGU250" s="250"/>
      <c r="DGV250" s="250"/>
      <c r="DGW250" s="250"/>
      <c r="DGX250" s="250"/>
      <c r="DGY250" s="250"/>
      <c r="DGZ250" s="250"/>
      <c r="DHA250" s="250"/>
      <c r="DHB250" s="250"/>
      <c r="DHC250" s="250"/>
      <c r="DHD250" s="250"/>
      <c r="DHE250" s="250"/>
      <c r="DHF250" s="250"/>
      <c r="DHG250" s="250"/>
      <c r="DHH250" s="250"/>
      <c r="DHI250" s="250"/>
      <c r="DHJ250" s="250"/>
      <c r="DHK250" s="250"/>
      <c r="DHL250" s="250"/>
      <c r="DHM250" s="250"/>
      <c r="DHN250" s="250"/>
      <c r="DHO250" s="250"/>
      <c r="DHP250" s="250"/>
      <c r="DHQ250" s="250"/>
      <c r="DHR250" s="250"/>
      <c r="DHS250" s="250"/>
      <c r="DHT250" s="250"/>
      <c r="DHU250" s="250"/>
      <c r="DHV250" s="250"/>
      <c r="DHW250" s="250"/>
      <c r="DHX250" s="250"/>
      <c r="DHY250" s="250"/>
      <c r="DHZ250" s="250"/>
      <c r="DIA250" s="250"/>
      <c r="DIB250" s="250"/>
      <c r="DIC250" s="250"/>
      <c r="DID250" s="250"/>
      <c r="DIE250" s="250"/>
      <c r="DIF250" s="250"/>
      <c r="DIG250" s="250"/>
      <c r="DIH250" s="250"/>
      <c r="DII250" s="250"/>
      <c r="DIJ250" s="250"/>
      <c r="DIK250" s="250"/>
      <c r="DIL250" s="250"/>
      <c r="DIM250" s="250"/>
      <c r="DIN250" s="250"/>
      <c r="DIO250" s="250"/>
      <c r="DIP250" s="250"/>
      <c r="DIQ250" s="250"/>
      <c r="DIR250" s="250"/>
      <c r="DIS250" s="250"/>
      <c r="DIT250" s="250"/>
      <c r="DIU250" s="250"/>
      <c r="DIV250" s="250"/>
      <c r="DIW250" s="250"/>
      <c r="DIX250" s="250"/>
      <c r="DIY250" s="250"/>
      <c r="DIZ250" s="250"/>
      <c r="DJA250" s="250"/>
      <c r="DJB250" s="250"/>
      <c r="DJC250" s="250"/>
      <c r="DJD250" s="250"/>
      <c r="DJE250" s="250"/>
      <c r="DJF250" s="250"/>
      <c r="DJG250" s="250"/>
      <c r="DJH250" s="250"/>
      <c r="DJI250" s="250"/>
      <c r="DJJ250" s="250"/>
      <c r="DJK250" s="250"/>
      <c r="DJL250" s="250"/>
      <c r="DJM250" s="250"/>
      <c r="DJN250" s="250"/>
      <c r="DJO250" s="250"/>
      <c r="DJP250" s="250"/>
      <c r="DJQ250" s="250"/>
      <c r="DJR250" s="250"/>
      <c r="DJS250" s="250"/>
      <c r="DJT250" s="250"/>
      <c r="DJU250" s="250"/>
      <c r="DJV250" s="250"/>
      <c r="DJW250" s="250"/>
      <c r="DJX250" s="250"/>
      <c r="DJY250" s="250"/>
      <c r="DJZ250" s="250"/>
      <c r="DKA250" s="250"/>
      <c r="DKB250" s="250"/>
      <c r="DKC250" s="250"/>
      <c r="DKD250" s="250"/>
      <c r="DKE250" s="250"/>
      <c r="DKF250" s="250"/>
      <c r="DKG250" s="250"/>
      <c r="DKH250" s="250"/>
      <c r="DKI250" s="250"/>
      <c r="DKJ250" s="250"/>
      <c r="DKK250" s="250"/>
      <c r="DKL250" s="250"/>
      <c r="DKM250" s="250"/>
      <c r="DKN250" s="250"/>
      <c r="DKO250" s="250"/>
      <c r="DKP250" s="250"/>
      <c r="DKQ250" s="250"/>
      <c r="DKR250" s="250"/>
      <c r="DKS250" s="250"/>
      <c r="DKT250" s="250"/>
      <c r="DKU250" s="250"/>
      <c r="DKV250" s="250"/>
      <c r="DKW250" s="250"/>
      <c r="DKX250" s="250"/>
      <c r="DKY250" s="250"/>
      <c r="DKZ250" s="250"/>
      <c r="DLA250" s="250"/>
      <c r="DLB250" s="250"/>
      <c r="DLC250" s="250"/>
      <c r="DLD250" s="250"/>
      <c r="DLE250" s="250"/>
      <c r="DLF250" s="250"/>
      <c r="DLG250" s="250"/>
      <c r="DLH250" s="250"/>
      <c r="DLI250" s="250"/>
      <c r="DLJ250" s="250"/>
      <c r="DLK250" s="250"/>
      <c r="DLL250" s="250"/>
      <c r="DLM250" s="250"/>
      <c r="DLN250" s="250"/>
      <c r="DLO250" s="250"/>
      <c r="DLP250" s="250"/>
      <c r="DLQ250" s="250"/>
      <c r="DLR250" s="250"/>
      <c r="DLS250" s="250"/>
      <c r="DLT250" s="250"/>
      <c r="DLU250" s="250"/>
      <c r="DLV250" s="250"/>
      <c r="DLW250" s="250"/>
      <c r="DLX250" s="250"/>
      <c r="DLY250" s="250"/>
      <c r="DLZ250" s="250"/>
      <c r="DMA250" s="250"/>
      <c r="DMB250" s="250"/>
      <c r="DMC250" s="250"/>
      <c r="DMD250" s="250"/>
      <c r="DME250" s="250"/>
      <c r="DMF250" s="250"/>
      <c r="DMG250" s="250"/>
      <c r="DMH250" s="250"/>
      <c r="DMI250" s="250"/>
      <c r="DMJ250" s="250"/>
      <c r="DMK250" s="250"/>
      <c r="DML250" s="250"/>
      <c r="DMM250" s="250"/>
      <c r="DMN250" s="250"/>
      <c r="DMO250" s="250"/>
      <c r="DMP250" s="250"/>
      <c r="DMQ250" s="250"/>
      <c r="DMR250" s="250"/>
      <c r="DMS250" s="250"/>
      <c r="DMT250" s="250"/>
      <c r="DMU250" s="250"/>
      <c r="DMV250" s="250"/>
      <c r="DMW250" s="250"/>
      <c r="DMX250" s="250"/>
      <c r="DMY250" s="250"/>
      <c r="DMZ250" s="250"/>
      <c r="DNA250" s="250"/>
      <c r="DNB250" s="250"/>
      <c r="DNC250" s="250"/>
      <c r="DND250" s="250"/>
      <c r="DNE250" s="250"/>
      <c r="DNF250" s="250"/>
      <c r="DNG250" s="250"/>
      <c r="DNH250" s="250"/>
      <c r="DNI250" s="250"/>
      <c r="DNJ250" s="250"/>
      <c r="DNK250" s="250"/>
      <c r="DNL250" s="250"/>
      <c r="DNM250" s="250"/>
      <c r="DNN250" s="250"/>
      <c r="DNO250" s="250"/>
      <c r="DNP250" s="250"/>
      <c r="DNQ250" s="250"/>
      <c r="DNR250" s="250"/>
      <c r="DNS250" s="250"/>
      <c r="DNT250" s="250"/>
      <c r="DNU250" s="250"/>
      <c r="DNV250" s="250"/>
      <c r="DNW250" s="250"/>
      <c r="DNX250" s="250"/>
      <c r="DNY250" s="250"/>
      <c r="DNZ250" s="250"/>
      <c r="DOA250" s="250"/>
      <c r="DOB250" s="250"/>
      <c r="DOC250" s="250"/>
      <c r="DOD250" s="250"/>
      <c r="DOE250" s="250"/>
      <c r="DOF250" s="250"/>
      <c r="DOG250" s="250"/>
      <c r="DOH250" s="250"/>
      <c r="DOI250" s="250"/>
      <c r="DOJ250" s="250"/>
      <c r="DOK250" s="250"/>
      <c r="DOL250" s="250"/>
      <c r="DOM250" s="250"/>
      <c r="DON250" s="250"/>
      <c r="DOO250" s="250"/>
      <c r="DOP250" s="250"/>
      <c r="DOQ250" s="250"/>
      <c r="DOR250" s="250"/>
      <c r="DOS250" s="250"/>
      <c r="DOT250" s="250"/>
      <c r="DOU250" s="250"/>
      <c r="DOV250" s="250"/>
      <c r="DOW250" s="250"/>
      <c r="DOX250" s="250"/>
      <c r="DOY250" s="250"/>
      <c r="DOZ250" s="250"/>
      <c r="DPA250" s="250"/>
      <c r="DPB250" s="250"/>
      <c r="DPC250" s="250"/>
      <c r="DPD250" s="250"/>
      <c r="DPE250" s="250"/>
      <c r="DPF250" s="250"/>
      <c r="DPG250" s="250"/>
      <c r="DPH250" s="250"/>
      <c r="DPI250" s="250"/>
      <c r="DPJ250" s="250"/>
      <c r="DPK250" s="250"/>
      <c r="DPL250" s="250"/>
      <c r="DPM250" s="250"/>
      <c r="DPN250" s="250"/>
      <c r="DPO250" s="250"/>
      <c r="DPP250" s="250"/>
      <c r="DPQ250" s="250"/>
      <c r="DPR250" s="250"/>
      <c r="DPS250" s="250"/>
      <c r="DPT250" s="250"/>
      <c r="DPU250" s="250"/>
      <c r="DPV250" s="250"/>
      <c r="DPW250" s="250"/>
      <c r="DPX250" s="250"/>
      <c r="DPY250" s="250"/>
      <c r="DPZ250" s="250"/>
      <c r="DQA250" s="250"/>
      <c r="DQB250" s="250"/>
      <c r="DQC250" s="250"/>
      <c r="DQD250" s="250"/>
      <c r="DQE250" s="250"/>
      <c r="DQF250" s="250"/>
      <c r="DQG250" s="250"/>
      <c r="DQH250" s="250"/>
      <c r="DQI250" s="250"/>
      <c r="DQJ250" s="250"/>
      <c r="DQK250" s="250"/>
      <c r="DQL250" s="250"/>
      <c r="DQM250" s="250"/>
      <c r="DQN250" s="250"/>
      <c r="DQO250" s="250"/>
      <c r="DQP250" s="250"/>
      <c r="DQQ250" s="250"/>
      <c r="DQR250" s="250"/>
      <c r="DQS250" s="250"/>
      <c r="DQT250" s="250"/>
      <c r="DQU250" s="250"/>
      <c r="DQV250" s="250"/>
      <c r="DQW250" s="250"/>
      <c r="DQX250" s="250"/>
      <c r="DQY250" s="250"/>
      <c r="DQZ250" s="250"/>
      <c r="DRA250" s="250"/>
      <c r="DRB250" s="250"/>
      <c r="DRC250" s="250"/>
      <c r="DRD250" s="250"/>
      <c r="DRE250" s="250"/>
      <c r="DRF250" s="250"/>
      <c r="DRG250" s="250"/>
      <c r="DRH250" s="250"/>
      <c r="DRI250" s="250"/>
      <c r="DRJ250" s="250"/>
      <c r="DRK250" s="250"/>
      <c r="DRL250" s="250"/>
      <c r="DRM250" s="250"/>
      <c r="DRN250" s="250"/>
      <c r="DRO250" s="250"/>
      <c r="DRP250" s="250"/>
      <c r="DRQ250" s="250"/>
      <c r="DRR250" s="250"/>
      <c r="DRS250" s="250"/>
      <c r="DRT250" s="250"/>
      <c r="DRU250" s="250"/>
      <c r="DRV250" s="250"/>
      <c r="DRW250" s="250"/>
      <c r="DRX250" s="250"/>
      <c r="DRY250" s="250"/>
      <c r="DRZ250" s="250"/>
      <c r="DSA250" s="250"/>
      <c r="DSB250" s="250"/>
      <c r="DSC250" s="250"/>
      <c r="DSD250" s="250"/>
      <c r="DSE250" s="250"/>
      <c r="DSF250" s="250"/>
      <c r="DSG250" s="250"/>
      <c r="DSH250" s="250"/>
      <c r="DSI250" s="250"/>
      <c r="DSJ250" s="250"/>
      <c r="DSK250" s="250"/>
      <c r="DSL250" s="250"/>
      <c r="DSM250" s="250"/>
      <c r="DSN250" s="250"/>
      <c r="DSO250" s="250"/>
      <c r="DSP250" s="250"/>
      <c r="DSQ250" s="250"/>
      <c r="DSR250" s="250"/>
      <c r="DSS250" s="250"/>
      <c r="DST250" s="250"/>
      <c r="DSU250" s="250"/>
      <c r="DSV250" s="250"/>
      <c r="DSW250" s="250"/>
      <c r="DSX250" s="250"/>
      <c r="DSY250" s="250"/>
      <c r="DSZ250" s="250"/>
      <c r="DTA250" s="250"/>
      <c r="DTB250" s="250"/>
      <c r="DTC250" s="250"/>
      <c r="DTD250" s="250"/>
      <c r="DTE250" s="250"/>
      <c r="DTF250" s="250"/>
      <c r="DTG250" s="250"/>
      <c r="DTH250" s="250"/>
      <c r="DTI250" s="250"/>
      <c r="DTJ250" s="250"/>
      <c r="DTK250" s="250"/>
      <c r="DTL250" s="250"/>
      <c r="DTM250" s="250"/>
      <c r="DTN250" s="250"/>
      <c r="DTO250" s="250"/>
      <c r="DTP250" s="250"/>
      <c r="DTQ250" s="250"/>
      <c r="DTR250" s="250"/>
      <c r="DTS250" s="250"/>
      <c r="DTT250" s="250"/>
      <c r="DTU250" s="250"/>
      <c r="DTV250" s="250"/>
      <c r="DTW250" s="250"/>
      <c r="DTX250" s="250"/>
      <c r="DTY250" s="250"/>
      <c r="DTZ250" s="250"/>
      <c r="DUA250" s="250"/>
      <c r="DUB250" s="250"/>
      <c r="DUC250" s="250"/>
      <c r="DUD250" s="250"/>
      <c r="DUE250" s="250"/>
      <c r="DUF250" s="250"/>
      <c r="DUG250" s="250"/>
      <c r="DUH250" s="250"/>
      <c r="DUI250" s="250"/>
      <c r="DUJ250" s="250"/>
      <c r="DUK250" s="250"/>
      <c r="DUL250" s="250"/>
      <c r="DUM250" s="250"/>
      <c r="DUN250" s="250"/>
      <c r="DUO250" s="250"/>
      <c r="DUP250" s="250"/>
      <c r="DUQ250" s="250"/>
      <c r="DUR250" s="250"/>
      <c r="DUS250" s="250"/>
      <c r="DUT250" s="250"/>
      <c r="DUU250" s="250"/>
      <c r="DUV250" s="250"/>
      <c r="DUW250" s="250"/>
      <c r="DUX250" s="250"/>
      <c r="DUY250" s="250"/>
      <c r="DUZ250" s="250"/>
      <c r="DVA250" s="250"/>
      <c r="DVB250" s="250"/>
      <c r="DVC250" s="250"/>
      <c r="DVD250" s="250"/>
      <c r="DVE250" s="250"/>
      <c r="DVF250" s="250"/>
      <c r="DVG250" s="250"/>
      <c r="DVH250" s="250"/>
      <c r="DVI250" s="250"/>
      <c r="DVJ250" s="250"/>
      <c r="DVK250" s="250"/>
      <c r="DVL250" s="250"/>
      <c r="DVM250" s="250"/>
      <c r="DVN250" s="250"/>
      <c r="DVO250" s="250"/>
      <c r="DVP250" s="250"/>
      <c r="DVQ250" s="250"/>
      <c r="DVR250" s="250"/>
      <c r="DVS250" s="250"/>
      <c r="DVT250" s="250"/>
      <c r="DVU250" s="250"/>
      <c r="DVV250" s="250"/>
      <c r="DVW250" s="250"/>
      <c r="DVX250" s="250"/>
      <c r="DVY250" s="250"/>
      <c r="DVZ250" s="250"/>
      <c r="DWA250" s="250"/>
      <c r="DWB250" s="250"/>
      <c r="DWC250" s="250"/>
      <c r="DWD250" s="250"/>
      <c r="DWE250" s="250"/>
      <c r="DWF250" s="250"/>
      <c r="DWG250" s="250"/>
      <c r="DWH250" s="250"/>
      <c r="DWI250" s="250"/>
      <c r="DWJ250" s="250"/>
      <c r="DWK250" s="250"/>
      <c r="DWL250" s="250"/>
      <c r="DWM250" s="250"/>
      <c r="DWN250" s="250"/>
      <c r="DWO250" s="250"/>
      <c r="DWP250" s="250"/>
      <c r="DWQ250" s="250"/>
      <c r="DWR250" s="250"/>
      <c r="DWS250" s="250"/>
      <c r="DWT250" s="250"/>
      <c r="DWU250" s="250"/>
      <c r="DWV250" s="250"/>
      <c r="DWW250" s="250"/>
      <c r="DWX250" s="250"/>
      <c r="DWY250" s="250"/>
      <c r="DWZ250" s="250"/>
      <c r="DXA250" s="250"/>
      <c r="DXB250" s="250"/>
      <c r="DXC250" s="250"/>
      <c r="DXD250" s="250"/>
      <c r="DXE250" s="250"/>
      <c r="DXF250" s="250"/>
      <c r="DXG250" s="250"/>
      <c r="DXH250" s="250"/>
      <c r="DXI250" s="250"/>
      <c r="DXJ250" s="250"/>
      <c r="DXK250" s="250"/>
      <c r="DXL250" s="250"/>
      <c r="DXM250" s="250"/>
      <c r="DXN250" s="250"/>
      <c r="DXO250" s="250"/>
      <c r="DXP250" s="250"/>
      <c r="DXQ250" s="250"/>
      <c r="DXR250" s="250"/>
      <c r="DXS250" s="250"/>
      <c r="DXT250" s="250"/>
      <c r="DXU250" s="250"/>
      <c r="DXV250" s="250"/>
      <c r="DXW250" s="250"/>
      <c r="DXX250" s="250"/>
      <c r="DXY250" s="250"/>
      <c r="DXZ250" s="250"/>
      <c r="DYA250" s="250"/>
      <c r="DYB250" s="250"/>
      <c r="DYC250" s="250"/>
      <c r="DYD250" s="250"/>
      <c r="DYE250" s="250"/>
      <c r="DYF250" s="250"/>
      <c r="DYG250" s="250"/>
      <c r="DYH250" s="250"/>
      <c r="DYI250" s="250"/>
      <c r="DYJ250" s="250"/>
      <c r="DYK250" s="250"/>
      <c r="DYL250" s="250"/>
      <c r="DYM250" s="250"/>
      <c r="DYN250" s="250"/>
      <c r="DYO250" s="250"/>
      <c r="DYP250" s="250"/>
      <c r="DYQ250" s="250"/>
      <c r="DYR250" s="250"/>
      <c r="DYS250" s="250"/>
      <c r="DYT250" s="250"/>
      <c r="DYU250" s="250"/>
      <c r="DYV250" s="250"/>
      <c r="DYW250" s="250"/>
      <c r="DYX250" s="250"/>
      <c r="DYY250" s="250"/>
      <c r="DYZ250" s="250"/>
      <c r="DZA250" s="250"/>
      <c r="DZB250" s="250"/>
      <c r="DZC250" s="250"/>
      <c r="DZD250" s="250"/>
      <c r="DZE250" s="250"/>
      <c r="DZF250" s="250"/>
      <c r="DZG250" s="250"/>
      <c r="DZH250" s="250"/>
      <c r="DZI250" s="250"/>
      <c r="DZJ250" s="250"/>
      <c r="DZK250" s="250"/>
      <c r="DZL250" s="250"/>
      <c r="DZM250" s="250"/>
      <c r="DZN250" s="250"/>
      <c r="DZO250" s="250"/>
      <c r="DZP250" s="250"/>
      <c r="DZQ250" s="250"/>
      <c r="DZR250" s="250"/>
      <c r="DZS250" s="250"/>
      <c r="DZT250" s="250"/>
      <c r="DZU250" s="250"/>
      <c r="DZV250" s="250"/>
      <c r="DZW250" s="250"/>
      <c r="DZX250" s="250"/>
      <c r="DZY250" s="250"/>
      <c r="DZZ250" s="250"/>
      <c r="EAA250" s="250"/>
      <c r="EAB250" s="250"/>
      <c r="EAC250" s="250"/>
      <c r="EAD250" s="250"/>
      <c r="EAE250" s="250"/>
      <c r="EAF250" s="250"/>
      <c r="EAG250" s="250"/>
      <c r="EAH250" s="250"/>
      <c r="EAI250" s="250"/>
      <c r="EAJ250" s="250"/>
      <c r="EAK250" s="250"/>
      <c r="EAL250" s="250"/>
      <c r="EAM250" s="250"/>
      <c r="EAN250" s="250"/>
      <c r="EAO250" s="250"/>
      <c r="EAP250" s="250"/>
      <c r="EAQ250" s="250"/>
      <c r="EAR250" s="250"/>
      <c r="EAS250" s="250"/>
      <c r="EAT250" s="250"/>
      <c r="EAU250" s="250"/>
      <c r="EAV250" s="250"/>
      <c r="EAW250" s="250"/>
      <c r="EAX250" s="250"/>
      <c r="EAY250" s="250"/>
      <c r="EAZ250" s="250"/>
      <c r="EBA250" s="250"/>
      <c r="EBB250" s="250"/>
      <c r="EBC250" s="250"/>
      <c r="EBD250" s="250"/>
      <c r="EBE250" s="250"/>
      <c r="EBF250" s="250"/>
      <c r="EBG250" s="250"/>
      <c r="EBH250" s="250"/>
      <c r="EBI250" s="250"/>
      <c r="EBJ250" s="250"/>
      <c r="EBK250" s="250"/>
      <c r="EBL250" s="250"/>
      <c r="EBM250" s="250"/>
      <c r="EBN250" s="250"/>
      <c r="EBO250" s="250"/>
      <c r="EBP250" s="250"/>
      <c r="EBQ250" s="250"/>
      <c r="EBR250" s="250"/>
      <c r="EBS250" s="250"/>
      <c r="EBT250" s="250"/>
      <c r="EBU250" s="250"/>
      <c r="EBV250" s="250"/>
      <c r="EBW250" s="250"/>
      <c r="EBX250" s="250"/>
      <c r="EBY250" s="250"/>
      <c r="EBZ250" s="250"/>
      <c r="ECA250" s="250"/>
      <c r="ECB250" s="250"/>
      <c r="ECC250" s="250"/>
      <c r="ECD250" s="250"/>
      <c r="ECE250" s="250"/>
      <c r="ECF250" s="250"/>
      <c r="ECG250" s="250"/>
      <c r="ECH250" s="250"/>
      <c r="ECI250" s="250"/>
      <c r="ECJ250" s="250"/>
      <c r="ECK250" s="250"/>
      <c r="ECL250" s="250"/>
      <c r="ECM250" s="250"/>
      <c r="ECN250" s="250"/>
      <c r="ECO250" s="250"/>
      <c r="ECP250" s="250"/>
      <c r="ECQ250" s="250"/>
      <c r="ECR250" s="250"/>
      <c r="ECS250" s="250"/>
      <c r="ECT250" s="250"/>
      <c r="ECU250" s="250"/>
      <c r="ECV250" s="250"/>
      <c r="ECW250" s="250"/>
      <c r="ECX250" s="250"/>
      <c r="ECY250" s="250"/>
      <c r="ECZ250" s="250"/>
      <c r="EDA250" s="250"/>
      <c r="EDB250" s="250"/>
      <c r="EDC250" s="250"/>
      <c r="EDD250" s="250"/>
      <c r="EDE250" s="250"/>
      <c r="EDF250" s="250"/>
      <c r="EDG250" s="250"/>
      <c r="EDH250" s="250"/>
      <c r="EDI250" s="250"/>
      <c r="EDJ250" s="250"/>
      <c r="EDK250" s="250"/>
      <c r="EDL250" s="250"/>
      <c r="EDM250" s="250"/>
      <c r="EDN250" s="250"/>
      <c r="EDO250" s="250"/>
      <c r="EDP250" s="250"/>
      <c r="EDQ250" s="250"/>
      <c r="EDR250" s="250"/>
      <c r="EDS250" s="250"/>
      <c r="EDT250" s="250"/>
      <c r="EDU250" s="250"/>
      <c r="EDV250" s="250"/>
      <c r="EDW250" s="250"/>
      <c r="EDX250" s="250"/>
      <c r="EDY250" s="250"/>
      <c r="EDZ250" s="250"/>
      <c r="EEA250" s="250"/>
      <c r="EEB250" s="250"/>
      <c r="EEC250" s="250"/>
      <c r="EED250" s="250"/>
      <c r="EEE250" s="250"/>
      <c r="EEF250" s="250"/>
      <c r="EEG250" s="250"/>
      <c r="EEH250" s="250"/>
      <c r="EEI250" s="250"/>
      <c r="EEJ250" s="250"/>
      <c r="EEK250" s="250"/>
      <c r="EEL250" s="250"/>
      <c r="EEM250" s="250"/>
      <c r="EEN250" s="250"/>
      <c r="EEO250" s="250"/>
      <c r="EEP250" s="250"/>
      <c r="EEQ250" s="250"/>
      <c r="EER250" s="250"/>
      <c r="EES250" s="250"/>
      <c r="EET250" s="250"/>
      <c r="EEU250" s="250"/>
      <c r="EEV250" s="250"/>
      <c r="EEW250" s="250"/>
      <c r="EEX250" s="250"/>
      <c r="EEY250" s="250"/>
      <c r="EEZ250" s="250"/>
      <c r="EFA250" s="250"/>
      <c r="EFB250" s="250"/>
      <c r="EFC250" s="250"/>
      <c r="EFD250" s="250"/>
      <c r="EFE250" s="250"/>
      <c r="EFF250" s="250"/>
      <c r="EFG250" s="250"/>
      <c r="EFH250" s="250"/>
      <c r="EFI250" s="250"/>
      <c r="EFJ250" s="250"/>
      <c r="EFK250" s="250"/>
      <c r="EFL250" s="250"/>
      <c r="EFM250" s="250"/>
      <c r="EFN250" s="250"/>
      <c r="EFO250" s="250"/>
      <c r="EFP250" s="250"/>
      <c r="EFQ250" s="250"/>
      <c r="EFR250" s="250"/>
      <c r="EFS250" s="250"/>
      <c r="EFT250" s="250"/>
      <c r="EFU250" s="250"/>
      <c r="EFV250" s="250"/>
      <c r="EFW250" s="250"/>
      <c r="EFX250" s="250"/>
      <c r="EFY250" s="250"/>
      <c r="EFZ250" s="250"/>
      <c r="EGA250" s="250"/>
      <c r="EGB250" s="250"/>
      <c r="EGC250" s="250"/>
      <c r="EGD250" s="250"/>
      <c r="EGE250" s="250"/>
      <c r="EGF250" s="250"/>
      <c r="EGG250" s="250"/>
      <c r="EGH250" s="250"/>
      <c r="EGI250" s="250"/>
      <c r="EGJ250" s="250"/>
      <c r="EGK250" s="250"/>
      <c r="EGL250" s="250"/>
      <c r="EGM250" s="250"/>
      <c r="EGN250" s="250"/>
      <c r="EGO250" s="250"/>
      <c r="EGP250" s="250"/>
      <c r="EGQ250" s="250"/>
      <c r="EGR250" s="250"/>
      <c r="EGS250" s="250"/>
      <c r="EGT250" s="250"/>
      <c r="EGU250" s="250"/>
      <c r="EGV250" s="250"/>
      <c r="EGW250" s="250"/>
      <c r="EGX250" s="250"/>
      <c r="EGY250" s="250"/>
      <c r="EGZ250" s="250"/>
      <c r="EHA250" s="250"/>
      <c r="EHB250" s="250"/>
      <c r="EHC250" s="250"/>
      <c r="EHD250" s="250"/>
      <c r="EHE250" s="250"/>
      <c r="EHF250" s="250"/>
      <c r="EHG250" s="250"/>
      <c r="EHH250" s="250"/>
      <c r="EHI250" s="250"/>
      <c r="EHJ250" s="250"/>
      <c r="EHK250" s="250"/>
      <c r="EHL250" s="250"/>
      <c r="EHM250" s="250"/>
      <c r="EHN250" s="250"/>
      <c r="EHO250" s="250"/>
      <c r="EHP250" s="250"/>
      <c r="EHQ250" s="250"/>
      <c r="EHR250" s="250"/>
      <c r="EHS250" s="250"/>
      <c r="EHT250" s="250"/>
      <c r="EHU250" s="250"/>
      <c r="EHV250" s="250"/>
      <c r="EHW250" s="250"/>
      <c r="EHX250" s="250"/>
      <c r="EHY250" s="250"/>
      <c r="EHZ250" s="250"/>
      <c r="EIA250" s="250"/>
      <c r="EIB250" s="250"/>
      <c r="EIC250" s="250"/>
      <c r="EID250" s="250"/>
      <c r="EIE250" s="250"/>
      <c r="EIF250" s="250"/>
      <c r="EIG250" s="250"/>
      <c r="EIH250" s="250"/>
      <c r="EII250" s="250"/>
      <c r="EIJ250" s="250"/>
      <c r="EIK250" s="250"/>
      <c r="EIL250" s="250"/>
      <c r="EIM250" s="250"/>
      <c r="EIN250" s="250"/>
      <c r="EIO250" s="250"/>
      <c r="EIP250" s="250"/>
      <c r="EIQ250" s="250"/>
      <c r="EIR250" s="250"/>
      <c r="EIS250" s="250"/>
      <c r="EIT250" s="250"/>
      <c r="EIU250" s="250"/>
      <c r="EIV250" s="250"/>
      <c r="EIW250" s="250"/>
      <c r="EIX250" s="250"/>
      <c r="EIY250" s="250"/>
      <c r="EIZ250" s="250"/>
      <c r="EJA250" s="250"/>
      <c r="EJB250" s="250"/>
      <c r="EJC250" s="250"/>
      <c r="EJD250" s="250"/>
      <c r="EJE250" s="250"/>
      <c r="EJF250" s="250"/>
      <c r="EJG250" s="250"/>
      <c r="EJH250" s="250"/>
      <c r="EJI250" s="250"/>
      <c r="EJJ250" s="250"/>
      <c r="EJK250" s="250"/>
      <c r="EJL250" s="250"/>
      <c r="EJM250" s="250"/>
      <c r="EJN250" s="250"/>
      <c r="EJO250" s="250"/>
      <c r="EJP250" s="250"/>
      <c r="EJQ250" s="250"/>
      <c r="EJR250" s="250"/>
      <c r="EJS250" s="250"/>
      <c r="EJT250" s="250"/>
      <c r="EJU250" s="250"/>
      <c r="EJV250" s="250"/>
      <c r="EJW250" s="250"/>
      <c r="EJX250" s="250"/>
      <c r="EJY250" s="250"/>
      <c r="EJZ250" s="250"/>
      <c r="EKA250" s="250"/>
      <c r="EKB250" s="250"/>
      <c r="EKC250" s="250"/>
      <c r="EKD250" s="250"/>
      <c r="EKE250" s="250"/>
      <c r="EKF250" s="250"/>
      <c r="EKG250" s="250"/>
      <c r="EKH250" s="250"/>
      <c r="EKI250" s="250"/>
      <c r="EKJ250" s="250"/>
      <c r="EKK250" s="250"/>
      <c r="EKL250" s="250"/>
      <c r="EKM250" s="250"/>
      <c r="EKN250" s="250"/>
      <c r="EKO250" s="250"/>
      <c r="EKP250" s="250"/>
      <c r="EKQ250" s="250"/>
      <c r="EKR250" s="250"/>
      <c r="EKS250" s="250"/>
      <c r="EKT250" s="250"/>
      <c r="EKU250" s="250"/>
      <c r="EKV250" s="250"/>
      <c r="EKW250" s="250"/>
      <c r="EKX250" s="250"/>
      <c r="EKY250" s="250"/>
      <c r="EKZ250" s="250"/>
      <c r="ELA250" s="250"/>
      <c r="ELB250" s="250"/>
      <c r="ELC250" s="250"/>
      <c r="ELD250" s="250"/>
      <c r="ELE250" s="250"/>
      <c r="ELF250" s="250"/>
      <c r="ELG250" s="250"/>
      <c r="ELH250" s="250"/>
      <c r="ELI250" s="250"/>
      <c r="ELJ250" s="250"/>
      <c r="ELK250" s="250"/>
      <c r="ELL250" s="250"/>
      <c r="ELM250" s="250"/>
      <c r="ELN250" s="250"/>
      <c r="ELO250" s="250"/>
      <c r="ELP250" s="250"/>
      <c r="ELQ250" s="250"/>
      <c r="ELR250" s="250"/>
      <c r="ELS250" s="250"/>
      <c r="ELT250" s="250"/>
      <c r="ELU250" s="250"/>
      <c r="ELV250" s="250"/>
      <c r="ELW250" s="250"/>
      <c r="ELX250" s="250"/>
      <c r="ELY250" s="250"/>
      <c r="ELZ250" s="250"/>
      <c r="EMA250" s="250"/>
      <c r="EMB250" s="250"/>
      <c r="EMC250" s="250"/>
      <c r="EMD250" s="250"/>
      <c r="EME250" s="250"/>
      <c r="EMF250" s="250"/>
      <c r="EMG250" s="250"/>
      <c r="EMH250" s="250"/>
      <c r="EMI250" s="250"/>
      <c r="EMJ250" s="250"/>
      <c r="EMK250" s="250"/>
      <c r="EML250" s="250"/>
      <c r="EMM250" s="250"/>
      <c r="EMN250" s="250"/>
      <c r="EMO250" s="250"/>
      <c r="EMP250" s="250"/>
      <c r="EMQ250" s="250"/>
      <c r="EMR250" s="250"/>
      <c r="EMS250" s="250"/>
      <c r="EMT250" s="250"/>
      <c r="EMU250" s="250"/>
      <c r="EMV250" s="250"/>
      <c r="EMW250" s="250"/>
      <c r="EMX250" s="250"/>
      <c r="EMY250" s="250"/>
      <c r="EMZ250" s="250"/>
      <c r="ENA250" s="250"/>
      <c r="ENB250" s="250"/>
      <c r="ENC250" s="250"/>
      <c r="END250" s="250"/>
      <c r="ENE250" s="250"/>
      <c r="ENF250" s="250"/>
      <c r="ENG250" s="250"/>
      <c r="ENH250" s="250"/>
      <c r="ENI250" s="250"/>
      <c r="ENJ250" s="250"/>
      <c r="ENK250" s="250"/>
      <c r="ENL250" s="250"/>
      <c r="ENM250" s="250"/>
      <c r="ENN250" s="250"/>
      <c r="ENO250" s="250"/>
      <c r="ENP250" s="250"/>
      <c r="ENQ250" s="250"/>
      <c r="ENR250" s="250"/>
      <c r="ENS250" s="250"/>
      <c r="ENT250" s="250"/>
      <c r="ENU250" s="250"/>
      <c r="ENV250" s="250"/>
      <c r="ENW250" s="250"/>
      <c r="ENX250" s="250"/>
      <c r="ENY250" s="250"/>
      <c r="ENZ250" s="250"/>
      <c r="EOA250" s="250"/>
      <c r="EOB250" s="250"/>
      <c r="EOC250" s="250"/>
      <c r="EOD250" s="250"/>
      <c r="EOE250" s="250"/>
      <c r="EOF250" s="250"/>
      <c r="EOG250" s="250"/>
      <c r="EOH250" s="250"/>
      <c r="EOI250" s="250"/>
      <c r="EOJ250" s="250"/>
      <c r="EOK250" s="250"/>
      <c r="EOL250" s="250"/>
      <c r="EOM250" s="250"/>
      <c r="EON250" s="250"/>
      <c r="EOO250" s="250"/>
      <c r="EOP250" s="250"/>
      <c r="EOQ250" s="250"/>
      <c r="EOR250" s="250"/>
      <c r="EOS250" s="250"/>
      <c r="EOT250" s="250"/>
      <c r="EOU250" s="250"/>
      <c r="EOV250" s="250"/>
      <c r="EOW250" s="250"/>
      <c r="EOX250" s="250"/>
      <c r="EOY250" s="250"/>
      <c r="EOZ250" s="250"/>
      <c r="EPA250" s="250"/>
      <c r="EPB250" s="250"/>
      <c r="EPC250" s="250"/>
      <c r="EPD250" s="250"/>
      <c r="EPE250" s="250"/>
      <c r="EPF250" s="250"/>
      <c r="EPG250" s="250"/>
      <c r="EPH250" s="250"/>
      <c r="EPI250" s="250"/>
      <c r="EPJ250" s="250"/>
      <c r="EPK250" s="250"/>
      <c r="EPL250" s="250"/>
      <c r="EPM250" s="250"/>
      <c r="EPN250" s="250"/>
      <c r="EPO250" s="250"/>
      <c r="EPP250" s="250"/>
      <c r="EPQ250" s="250"/>
      <c r="EPR250" s="250"/>
      <c r="EPS250" s="250"/>
      <c r="EPT250" s="250"/>
      <c r="EPU250" s="250"/>
      <c r="EPV250" s="250"/>
      <c r="EPW250" s="250"/>
      <c r="EPX250" s="250"/>
      <c r="EPY250" s="250"/>
      <c r="EPZ250" s="250"/>
      <c r="EQA250" s="250"/>
      <c r="EQB250" s="250"/>
      <c r="EQC250" s="250"/>
      <c r="EQD250" s="250"/>
      <c r="EQE250" s="250"/>
      <c r="EQF250" s="250"/>
      <c r="EQG250" s="250"/>
      <c r="EQH250" s="250"/>
      <c r="EQI250" s="250"/>
      <c r="EQJ250" s="250"/>
      <c r="EQK250" s="250"/>
      <c r="EQL250" s="250"/>
      <c r="EQM250" s="250"/>
      <c r="EQN250" s="250"/>
      <c r="EQO250" s="250"/>
      <c r="EQP250" s="250"/>
      <c r="EQQ250" s="250"/>
      <c r="EQR250" s="250"/>
      <c r="EQS250" s="250"/>
      <c r="EQT250" s="250"/>
      <c r="EQU250" s="250"/>
      <c r="EQV250" s="250"/>
      <c r="EQW250" s="250"/>
      <c r="EQX250" s="250"/>
      <c r="EQY250" s="250"/>
      <c r="EQZ250" s="250"/>
      <c r="ERA250" s="250"/>
      <c r="ERB250" s="250"/>
      <c r="ERC250" s="250"/>
      <c r="ERD250" s="250"/>
      <c r="ERE250" s="250"/>
      <c r="ERF250" s="250"/>
      <c r="ERG250" s="250"/>
      <c r="ERH250" s="250"/>
      <c r="ERI250" s="250"/>
      <c r="ERJ250" s="250"/>
      <c r="ERK250" s="250"/>
      <c r="ERL250" s="250"/>
      <c r="ERM250" s="250"/>
      <c r="ERN250" s="250"/>
      <c r="ERO250" s="250"/>
      <c r="ERP250" s="250"/>
      <c r="ERQ250" s="250"/>
      <c r="ERR250" s="250"/>
      <c r="ERS250" s="250"/>
      <c r="ERT250" s="250"/>
      <c r="ERU250" s="250"/>
      <c r="ERV250" s="250"/>
      <c r="ERW250" s="250"/>
      <c r="ERX250" s="250"/>
      <c r="ERY250" s="250"/>
      <c r="ERZ250" s="250"/>
      <c r="ESA250" s="250"/>
      <c r="ESB250" s="250"/>
      <c r="ESC250" s="250"/>
      <c r="ESD250" s="250"/>
      <c r="ESE250" s="250"/>
      <c r="ESF250" s="250"/>
      <c r="ESG250" s="250"/>
      <c r="ESH250" s="250"/>
      <c r="ESI250" s="250"/>
      <c r="ESJ250" s="250"/>
      <c r="ESK250" s="250"/>
      <c r="ESL250" s="250"/>
      <c r="ESM250" s="250"/>
      <c r="ESN250" s="250"/>
      <c r="ESO250" s="250"/>
      <c r="ESP250" s="250"/>
      <c r="ESQ250" s="250"/>
      <c r="ESR250" s="250"/>
      <c r="ESS250" s="250"/>
      <c r="EST250" s="250"/>
      <c r="ESU250" s="250"/>
      <c r="ESV250" s="250"/>
      <c r="ESW250" s="250"/>
      <c r="ESX250" s="250"/>
      <c r="ESY250" s="250"/>
      <c r="ESZ250" s="250"/>
      <c r="ETA250" s="250"/>
      <c r="ETB250" s="250"/>
      <c r="ETC250" s="250"/>
      <c r="ETD250" s="250"/>
      <c r="ETE250" s="250"/>
      <c r="ETF250" s="250"/>
      <c r="ETG250" s="250"/>
      <c r="ETH250" s="250"/>
      <c r="ETI250" s="250"/>
      <c r="ETJ250" s="250"/>
      <c r="ETK250" s="250"/>
      <c r="ETL250" s="250"/>
      <c r="ETM250" s="250"/>
      <c r="ETN250" s="250"/>
      <c r="ETO250" s="250"/>
      <c r="ETP250" s="250"/>
      <c r="ETQ250" s="250"/>
      <c r="ETR250" s="250"/>
      <c r="ETS250" s="250"/>
      <c r="ETT250" s="250"/>
      <c r="ETU250" s="250"/>
      <c r="ETV250" s="250"/>
      <c r="ETW250" s="250"/>
      <c r="ETX250" s="250"/>
      <c r="ETY250" s="250"/>
      <c r="ETZ250" s="250"/>
      <c r="EUA250" s="250"/>
      <c r="EUB250" s="250"/>
      <c r="EUC250" s="250"/>
      <c r="EUD250" s="250"/>
      <c r="EUE250" s="250"/>
      <c r="EUF250" s="250"/>
      <c r="EUG250" s="250"/>
      <c r="EUH250" s="250"/>
      <c r="EUI250" s="250"/>
      <c r="EUJ250" s="250"/>
      <c r="EUK250" s="250"/>
      <c r="EUL250" s="250"/>
      <c r="EUM250" s="250"/>
      <c r="EUN250" s="250"/>
      <c r="EUO250" s="250"/>
      <c r="EUP250" s="250"/>
      <c r="EUQ250" s="250"/>
      <c r="EUR250" s="250"/>
      <c r="EUS250" s="250"/>
      <c r="EUT250" s="250"/>
      <c r="EUU250" s="250"/>
      <c r="EUV250" s="250"/>
      <c r="EUW250" s="250"/>
      <c r="EUX250" s="250"/>
      <c r="EUY250" s="250"/>
      <c r="EUZ250" s="250"/>
      <c r="EVA250" s="250"/>
      <c r="EVB250" s="250"/>
      <c r="EVC250" s="250"/>
      <c r="EVD250" s="250"/>
      <c r="EVE250" s="250"/>
      <c r="EVF250" s="250"/>
      <c r="EVG250" s="250"/>
      <c r="EVH250" s="250"/>
      <c r="EVI250" s="250"/>
      <c r="EVJ250" s="250"/>
      <c r="EVK250" s="250"/>
      <c r="EVL250" s="250"/>
      <c r="EVM250" s="250"/>
      <c r="EVN250" s="250"/>
      <c r="EVO250" s="250"/>
      <c r="EVP250" s="250"/>
      <c r="EVQ250" s="250"/>
      <c r="EVR250" s="250"/>
      <c r="EVS250" s="250"/>
      <c r="EVT250" s="250"/>
      <c r="EVU250" s="250"/>
      <c r="EVV250" s="250"/>
      <c r="EVW250" s="250"/>
      <c r="EVX250" s="250"/>
      <c r="EVY250" s="250"/>
      <c r="EVZ250" s="250"/>
      <c r="EWA250" s="250"/>
      <c r="EWB250" s="250"/>
      <c r="EWC250" s="250"/>
      <c r="EWD250" s="250"/>
      <c r="EWE250" s="250"/>
      <c r="EWF250" s="250"/>
      <c r="EWG250" s="250"/>
      <c r="EWH250" s="250"/>
      <c r="EWI250" s="250"/>
      <c r="EWJ250" s="250"/>
      <c r="EWK250" s="250"/>
      <c r="EWL250" s="250"/>
      <c r="EWM250" s="250"/>
      <c r="EWN250" s="250"/>
      <c r="EWO250" s="250"/>
      <c r="EWP250" s="250"/>
      <c r="EWQ250" s="250"/>
      <c r="EWR250" s="250"/>
      <c r="EWS250" s="250"/>
      <c r="EWT250" s="250"/>
      <c r="EWU250" s="250"/>
      <c r="EWV250" s="250"/>
      <c r="EWW250" s="250"/>
      <c r="EWX250" s="250"/>
      <c r="EWY250" s="250"/>
      <c r="EWZ250" s="250"/>
      <c r="EXA250" s="250"/>
      <c r="EXB250" s="250"/>
      <c r="EXC250" s="250"/>
      <c r="EXD250" s="250"/>
      <c r="EXE250" s="250"/>
      <c r="EXF250" s="250"/>
      <c r="EXG250" s="250"/>
      <c r="EXH250" s="250"/>
      <c r="EXI250" s="250"/>
      <c r="EXJ250" s="250"/>
      <c r="EXK250" s="250"/>
      <c r="EXL250" s="250"/>
      <c r="EXM250" s="250"/>
      <c r="EXN250" s="250"/>
      <c r="EXO250" s="250"/>
      <c r="EXP250" s="250"/>
      <c r="EXQ250" s="250"/>
      <c r="EXR250" s="250"/>
      <c r="EXS250" s="250"/>
      <c r="EXT250" s="250"/>
      <c r="EXU250" s="250"/>
      <c r="EXV250" s="250"/>
      <c r="EXW250" s="250"/>
      <c r="EXX250" s="250"/>
      <c r="EXY250" s="250"/>
      <c r="EXZ250" s="250"/>
      <c r="EYA250" s="250"/>
      <c r="EYB250" s="250"/>
      <c r="EYC250" s="250"/>
      <c r="EYD250" s="250"/>
      <c r="EYE250" s="250"/>
      <c r="EYF250" s="250"/>
      <c r="EYG250" s="250"/>
      <c r="EYH250" s="250"/>
      <c r="EYI250" s="250"/>
      <c r="EYJ250" s="250"/>
      <c r="EYK250" s="250"/>
      <c r="EYL250" s="250"/>
      <c r="EYM250" s="250"/>
      <c r="EYN250" s="250"/>
      <c r="EYO250" s="250"/>
      <c r="EYP250" s="250"/>
      <c r="EYQ250" s="250"/>
      <c r="EYR250" s="250"/>
      <c r="EYS250" s="250"/>
      <c r="EYT250" s="250"/>
      <c r="EYU250" s="250"/>
      <c r="EYV250" s="250"/>
      <c r="EYW250" s="250"/>
      <c r="EYX250" s="250"/>
      <c r="EYY250" s="250"/>
      <c r="EYZ250" s="250"/>
      <c r="EZA250" s="250"/>
      <c r="EZB250" s="250"/>
      <c r="EZC250" s="250"/>
      <c r="EZD250" s="250"/>
      <c r="EZE250" s="250"/>
      <c r="EZF250" s="250"/>
      <c r="EZG250" s="250"/>
      <c r="EZH250" s="250"/>
      <c r="EZI250" s="250"/>
      <c r="EZJ250" s="250"/>
      <c r="EZK250" s="250"/>
      <c r="EZL250" s="250"/>
      <c r="EZM250" s="250"/>
      <c r="EZN250" s="250"/>
      <c r="EZO250" s="250"/>
      <c r="EZP250" s="250"/>
      <c r="EZQ250" s="250"/>
      <c r="EZR250" s="250"/>
      <c r="EZS250" s="250"/>
      <c r="EZT250" s="250"/>
      <c r="EZU250" s="250"/>
      <c r="EZV250" s="250"/>
      <c r="EZW250" s="250"/>
      <c r="EZX250" s="250"/>
      <c r="EZY250" s="250"/>
      <c r="EZZ250" s="250"/>
      <c r="FAA250" s="250"/>
      <c r="FAB250" s="250"/>
      <c r="FAC250" s="250"/>
      <c r="FAD250" s="250"/>
      <c r="FAE250" s="250"/>
      <c r="FAF250" s="250"/>
      <c r="FAG250" s="250"/>
      <c r="FAH250" s="250"/>
      <c r="FAI250" s="250"/>
      <c r="FAJ250" s="250"/>
      <c r="FAK250" s="250"/>
      <c r="FAL250" s="250"/>
      <c r="FAM250" s="250"/>
      <c r="FAN250" s="250"/>
      <c r="FAO250" s="250"/>
      <c r="FAP250" s="250"/>
      <c r="FAQ250" s="250"/>
      <c r="FAR250" s="250"/>
      <c r="FAS250" s="250"/>
      <c r="FAT250" s="250"/>
      <c r="FAU250" s="250"/>
      <c r="FAV250" s="250"/>
      <c r="FAW250" s="250"/>
      <c r="FAX250" s="250"/>
      <c r="FAY250" s="250"/>
      <c r="FAZ250" s="250"/>
      <c r="FBA250" s="250"/>
      <c r="FBB250" s="250"/>
      <c r="FBC250" s="250"/>
      <c r="FBD250" s="250"/>
      <c r="FBE250" s="250"/>
      <c r="FBF250" s="250"/>
      <c r="FBG250" s="250"/>
      <c r="FBH250" s="250"/>
      <c r="FBI250" s="250"/>
      <c r="FBJ250" s="250"/>
      <c r="FBK250" s="250"/>
      <c r="FBL250" s="250"/>
      <c r="FBM250" s="250"/>
      <c r="FBN250" s="250"/>
      <c r="FBO250" s="250"/>
      <c r="FBP250" s="250"/>
      <c r="FBQ250" s="250"/>
      <c r="FBR250" s="250"/>
      <c r="FBS250" s="250"/>
      <c r="FBT250" s="250"/>
      <c r="FBU250" s="250"/>
      <c r="FBV250" s="250"/>
      <c r="FBW250" s="250"/>
      <c r="FBX250" s="250"/>
      <c r="FBY250" s="250"/>
      <c r="FBZ250" s="250"/>
      <c r="FCA250" s="250"/>
      <c r="FCB250" s="250"/>
      <c r="FCC250" s="250"/>
      <c r="FCD250" s="250"/>
      <c r="FCE250" s="250"/>
      <c r="FCF250" s="250"/>
      <c r="FCG250" s="250"/>
      <c r="FCH250" s="250"/>
      <c r="FCI250" s="250"/>
      <c r="FCJ250" s="250"/>
      <c r="FCK250" s="250"/>
      <c r="FCL250" s="250"/>
      <c r="FCM250" s="250"/>
      <c r="FCN250" s="250"/>
      <c r="FCO250" s="250"/>
      <c r="FCP250" s="250"/>
      <c r="FCQ250" s="250"/>
      <c r="FCR250" s="250"/>
      <c r="FCS250" s="250"/>
      <c r="FCT250" s="250"/>
      <c r="FCU250" s="250"/>
      <c r="FCV250" s="250"/>
      <c r="FCW250" s="250"/>
      <c r="FCX250" s="250"/>
      <c r="FCY250" s="250"/>
      <c r="FCZ250" s="250"/>
      <c r="FDA250" s="250"/>
      <c r="FDB250" s="250"/>
      <c r="FDC250" s="250"/>
      <c r="FDD250" s="250"/>
      <c r="FDE250" s="250"/>
      <c r="FDF250" s="250"/>
      <c r="FDG250" s="250"/>
      <c r="FDH250" s="250"/>
      <c r="FDI250" s="250"/>
      <c r="FDJ250" s="250"/>
      <c r="FDK250" s="250"/>
      <c r="FDL250" s="250"/>
      <c r="FDM250" s="250"/>
      <c r="FDN250" s="250"/>
      <c r="FDO250" s="250"/>
      <c r="FDP250" s="250"/>
      <c r="FDQ250" s="250"/>
      <c r="FDR250" s="250"/>
      <c r="FDS250" s="250"/>
      <c r="FDT250" s="250"/>
      <c r="FDU250" s="250"/>
      <c r="FDV250" s="250"/>
      <c r="FDW250" s="250"/>
      <c r="FDX250" s="250"/>
      <c r="FDY250" s="250"/>
      <c r="FDZ250" s="250"/>
      <c r="FEA250" s="250"/>
      <c r="FEB250" s="250"/>
      <c r="FEC250" s="250"/>
      <c r="FED250" s="250"/>
      <c r="FEE250" s="250"/>
      <c r="FEF250" s="250"/>
      <c r="FEG250" s="250"/>
      <c r="FEH250" s="250"/>
      <c r="FEI250" s="250"/>
      <c r="FEJ250" s="250"/>
      <c r="FEK250" s="250"/>
      <c r="FEL250" s="250"/>
      <c r="FEM250" s="250"/>
      <c r="FEN250" s="250"/>
      <c r="FEO250" s="250"/>
      <c r="FEP250" s="250"/>
      <c r="FEQ250" s="250"/>
      <c r="FER250" s="250"/>
      <c r="FES250" s="250"/>
      <c r="FET250" s="250"/>
      <c r="FEU250" s="250"/>
      <c r="FEV250" s="250"/>
      <c r="FEW250" s="250"/>
      <c r="FEX250" s="250"/>
      <c r="FEY250" s="250"/>
      <c r="FEZ250" s="250"/>
      <c r="FFA250" s="250"/>
      <c r="FFB250" s="250"/>
      <c r="FFC250" s="250"/>
      <c r="FFD250" s="250"/>
      <c r="FFE250" s="250"/>
      <c r="FFF250" s="250"/>
      <c r="FFG250" s="250"/>
      <c r="FFH250" s="250"/>
      <c r="FFI250" s="250"/>
      <c r="FFJ250" s="250"/>
      <c r="FFK250" s="250"/>
      <c r="FFL250" s="250"/>
      <c r="FFM250" s="250"/>
      <c r="FFN250" s="250"/>
      <c r="FFO250" s="250"/>
      <c r="FFP250" s="250"/>
      <c r="FFQ250" s="250"/>
      <c r="FFR250" s="250"/>
      <c r="FFS250" s="250"/>
      <c r="FFT250" s="250"/>
      <c r="FFU250" s="250"/>
      <c r="FFV250" s="250"/>
      <c r="FFW250" s="250"/>
      <c r="FFX250" s="250"/>
      <c r="FFY250" s="250"/>
      <c r="FFZ250" s="250"/>
      <c r="FGA250" s="250"/>
      <c r="FGB250" s="250"/>
      <c r="FGC250" s="250"/>
      <c r="FGD250" s="250"/>
      <c r="FGE250" s="250"/>
      <c r="FGF250" s="250"/>
      <c r="FGG250" s="250"/>
      <c r="FGH250" s="250"/>
      <c r="FGI250" s="250"/>
      <c r="FGJ250" s="250"/>
      <c r="FGK250" s="250"/>
      <c r="FGL250" s="250"/>
      <c r="FGM250" s="250"/>
      <c r="FGN250" s="250"/>
      <c r="FGO250" s="250"/>
      <c r="FGP250" s="250"/>
      <c r="FGQ250" s="250"/>
      <c r="FGR250" s="250"/>
      <c r="FGS250" s="250"/>
      <c r="FGT250" s="250"/>
      <c r="FGU250" s="250"/>
      <c r="FGV250" s="250"/>
      <c r="FGW250" s="250"/>
      <c r="FGX250" s="250"/>
      <c r="FGY250" s="250"/>
      <c r="FGZ250" s="250"/>
      <c r="FHA250" s="250"/>
      <c r="FHB250" s="250"/>
      <c r="FHC250" s="250"/>
      <c r="FHD250" s="250"/>
      <c r="FHE250" s="250"/>
      <c r="FHF250" s="250"/>
      <c r="FHG250" s="250"/>
      <c r="FHH250" s="250"/>
      <c r="FHI250" s="250"/>
      <c r="FHJ250" s="250"/>
      <c r="FHK250" s="250"/>
      <c r="FHL250" s="250"/>
      <c r="FHM250" s="250"/>
      <c r="FHN250" s="250"/>
      <c r="FHO250" s="250"/>
      <c r="FHP250" s="250"/>
      <c r="FHQ250" s="250"/>
      <c r="FHR250" s="250"/>
      <c r="FHS250" s="250"/>
      <c r="FHT250" s="250"/>
      <c r="FHU250" s="250"/>
      <c r="FHV250" s="250"/>
      <c r="FHW250" s="250"/>
      <c r="FHX250" s="250"/>
      <c r="FHY250" s="250"/>
      <c r="FHZ250" s="250"/>
      <c r="FIA250" s="250"/>
      <c r="FIB250" s="250"/>
      <c r="FIC250" s="250"/>
      <c r="FID250" s="250"/>
      <c r="FIE250" s="250"/>
      <c r="FIF250" s="250"/>
      <c r="FIG250" s="250"/>
      <c r="FIH250" s="250"/>
      <c r="FII250" s="250"/>
      <c r="FIJ250" s="250"/>
      <c r="FIK250" s="250"/>
      <c r="FIL250" s="250"/>
      <c r="FIM250" s="250"/>
      <c r="FIN250" s="250"/>
      <c r="FIO250" s="250"/>
      <c r="FIP250" s="250"/>
      <c r="FIQ250" s="250"/>
      <c r="FIR250" s="250"/>
      <c r="FIS250" s="250"/>
      <c r="FIT250" s="250"/>
      <c r="FIU250" s="250"/>
      <c r="FIV250" s="250"/>
      <c r="FIW250" s="250"/>
      <c r="FIX250" s="250"/>
      <c r="FIY250" s="250"/>
      <c r="FIZ250" s="250"/>
      <c r="FJA250" s="250"/>
      <c r="FJB250" s="250"/>
      <c r="FJC250" s="250"/>
      <c r="FJD250" s="250"/>
      <c r="FJE250" s="250"/>
      <c r="FJF250" s="250"/>
      <c r="FJG250" s="250"/>
      <c r="FJH250" s="250"/>
      <c r="FJI250" s="250"/>
      <c r="FJJ250" s="250"/>
      <c r="FJK250" s="250"/>
      <c r="FJL250" s="250"/>
      <c r="FJM250" s="250"/>
      <c r="FJN250" s="250"/>
      <c r="FJO250" s="250"/>
      <c r="FJP250" s="250"/>
      <c r="FJQ250" s="250"/>
      <c r="FJR250" s="250"/>
      <c r="FJS250" s="250"/>
      <c r="FJT250" s="250"/>
      <c r="FJU250" s="250"/>
      <c r="FJV250" s="250"/>
      <c r="FJW250" s="250"/>
      <c r="FJX250" s="250"/>
      <c r="FJY250" s="250"/>
      <c r="FJZ250" s="250"/>
      <c r="FKA250" s="250"/>
      <c r="FKB250" s="250"/>
      <c r="FKC250" s="250"/>
      <c r="FKD250" s="250"/>
      <c r="FKE250" s="250"/>
      <c r="FKF250" s="250"/>
      <c r="FKG250" s="250"/>
      <c r="FKH250" s="250"/>
      <c r="FKI250" s="250"/>
      <c r="FKJ250" s="250"/>
      <c r="FKK250" s="250"/>
      <c r="FKL250" s="250"/>
      <c r="FKM250" s="250"/>
      <c r="FKN250" s="250"/>
      <c r="FKO250" s="250"/>
      <c r="FKP250" s="250"/>
      <c r="FKQ250" s="250"/>
      <c r="FKR250" s="250"/>
      <c r="FKS250" s="250"/>
      <c r="FKT250" s="250"/>
      <c r="FKU250" s="250"/>
      <c r="FKV250" s="250"/>
      <c r="FKW250" s="250"/>
      <c r="FKX250" s="250"/>
      <c r="FKY250" s="250"/>
      <c r="FKZ250" s="250"/>
      <c r="FLA250" s="250"/>
      <c r="FLB250" s="250"/>
      <c r="FLC250" s="250"/>
      <c r="FLD250" s="250"/>
      <c r="FLE250" s="250"/>
      <c r="FLF250" s="250"/>
      <c r="FLG250" s="250"/>
      <c r="FLH250" s="250"/>
      <c r="FLI250" s="250"/>
      <c r="FLJ250" s="250"/>
      <c r="FLK250" s="250"/>
      <c r="FLL250" s="250"/>
      <c r="FLM250" s="250"/>
      <c r="FLN250" s="250"/>
      <c r="FLO250" s="250"/>
      <c r="FLP250" s="250"/>
      <c r="FLQ250" s="250"/>
      <c r="FLR250" s="250"/>
      <c r="FLS250" s="250"/>
      <c r="FLT250" s="250"/>
      <c r="FLU250" s="250"/>
      <c r="FLV250" s="250"/>
      <c r="FLW250" s="250"/>
      <c r="FLX250" s="250"/>
      <c r="FLY250" s="250"/>
      <c r="FLZ250" s="250"/>
      <c r="FMA250" s="250"/>
      <c r="FMB250" s="250"/>
      <c r="FMC250" s="250"/>
      <c r="FMD250" s="250"/>
      <c r="FME250" s="250"/>
      <c r="FMF250" s="250"/>
      <c r="FMG250" s="250"/>
      <c r="FMH250" s="250"/>
      <c r="FMI250" s="250"/>
      <c r="FMJ250" s="250"/>
      <c r="FMK250" s="250"/>
      <c r="FML250" s="250"/>
      <c r="FMM250" s="250"/>
      <c r="FMN250" s="250"/>
      <c r="FMO250" s="250"/>
      <c r="FMP250" s="250"/>
      <c r="FMQ250" s="250"/>
      <c r="FMR250" s="250"/>
      <c r="FMS250" s="250"/>
      <c r="FMT250" s="250"/>
      <c r="FMU250" s="250"/>
      <c r="FMV250" s="250"/>
      <c r="FMW250" s="250"/>
      <c r="FMX250" s="250"/>
      <c r="FMY250" s="250"/>
      <c r="FMZ250" s="250"/>
      <c r="FNA250" s="250"/>
      <c r="FNB250" s="250"/>
      <c r="FNC250" s="250"/>
      <c r="FND250" s="250"/>
      <c r="FNE250" s="250"/>
      <c r="FNF250" s="250"/>
      <c r="FNG250" s="250"/>
      <c r="FNH250" s="250"/>
      <c r="FNI250" s="250"/>
      <c r="FNJ250" s="250"/>
      <c r="FNK250" s="250"/>
      <c r="FNL250" s="250"/>
      <c r="FNM250" s="250"/>
      <c r="FNN250" s="250"/>
      <c r="FNO250" s="250"/>
      <c r="FNP250" s="250"/>
      <c r="FNQ250" s="250"/>
      <c r="FNR250" s="250"/>
      <c r="FNS250" s="250"/>
      <c r="FNT250" s="250"/>
      <c r="FNU250" s="250"/>
      <c r="FNV250" s="250"/>
      <c r="FNW250" s="250"/>
      <c r="FNX250" s="250"/>
      <c r="FNY250" s="250"/>
      <c r="FNZ250" s="250"/>
      <c r="FOA250" s="250"/>
      <c r="FOB250" s="250"/>
      <c r="FOC250" s="250"/>
      <c r="FOD250" s="250"/>
      <c r="FOE250" s="250"/>
      <c r="FOF250" s="250"/>
      <c r="FOG250" s="250"/>
      <c r="FOH250" s="250"/>
      <c r="FOI250" s="250"/>
      <c r="FOJ250" s="250"/>
      <c r="FOK250" s="250"/>
      <c r="FOL250" s="250"/>
      <c r="FOM250" s="250"/>
      <c r="FON250" s="250"/>
      <c r="FOO250" s="250"/>
      <c r="FOP250" s="250"/>
      <c r="FOQ250" s="250"/>
      <c r="FOR250" s="250"/>
      <c r="FOS250" s="250"/>
      <c r="FOT250" s="250"/>
      <c r="FOU250" s="250"/>
      <c r="FOV250" s="250"/>
      <c r="FOW250" s="250"/>
      <c r="FOX250" s="250"/>
      <c r="FOY250" s="250"/>
      <c r="FOZ250" s="250"/>
      <c r="FPA250" s="250"/>
      <c r="FPB250" s="250"/>
      <c r="FPC250" s="250"/>
      <c r="FPD250" s="250"/>
      <c r="FPE250" s="250"/>
      <c r="FPF250" s="250"/>
      <c r="FPG250" s="250"/>
      <c r="FPH250" s="250"/>
      <c r="FPI250" s="250"/>
      <c r="FPJ250" s="250"/>
      <c r="FPK250" s="250"/>
      <c r="FPL250" s="250"/>
      <c r="FPM250" s="250"/>
      <c r="FPN250" s="250"/>
      <c r="FPO250" s="250"/>
      <c r="FPP250" s="250"/>
      <c r="FPQ250" s="250"/>
      <c r="FPR250" s="250"/>
      <c r="FPS250" s="250"/>
      <c r="FPT250" s="250"/>
      <c r="FPU250" s="250"/>
      <c r="FPV250" s="250"/>
      <c r="FPW250" s="250"/>
      <c r="FPX250" s="250"/>
      <c r="FPY250" s="250"/>
      <c r="FPZ250" s="250"/>
      <c r="FQA250" s="250"/>
      <c r="FQB250" s="250"/>
      <c r="FQC250" s="250"/>
      <c r="FQD250" s="250"/>
      <c r="FQE250" s="250"/>
      <c r="FQF250" s="250"/>
      <c r="FQG250" s="250"/>
      <c r="FQH250" s="250"/>
      <c r="FQI250" s="250"/>
      <c r="FQJ250" s="250"/>
      <c r="FQK250" s="250"/>
      <c r="FQL250" s="250"/>
      <c r="FQM250" s="250"/>
      <c r="FQN250" s="250"/>
      <c r="FQO250" s="250"/>
      <c r="FQP250" s="250"/>
      <c r="FQQ250" s="250"/>
      <c r="FQR250" s="250"/>
      <c r="FQS250" s="250"/>
      <c r="FQT250" s="250"/>
      <c r="FQU250" s="250"/>
      <c r="FQV250" s="250"/>
      <c r="FQW250" s="250"/>
      <c r="FQX250" s="250"/>
      <c r="FQY250" s="250"/>
      <c r="FQZ250" s="250"/>
      <c r="FRA250" s="250"/>
      <c r="FRB250" s="250"/>
      <c r="FRC250" s="250"/>
      <c r="FRD250" s="250"/>
      <c r="FRE250" s="250"/>
      <c r="FRF250" s="250"/>
      <c r="FRG250" s="250"/>
      <c r="FRH250" s="250"/>
      <c r="FRI250" s="250"/>
      <c r="FRJ250" s="250"/>
      <c r="FRK250" s="250"/>
      <c r="FRL250" s="250"/>
      <c r="FRM250" s="250"/>
      <c r="FRN250" s="250"/>
      <c r="FRO250" s="250"/>
      <c r="FRP250" s="250"/>
      <c r="FRQ250" s="250"/>
      <c r="FRR250" s="250"/>
      <c r="FRS250" s="250"/>
      <c r="FRT250" s="250"/>
      <c r="FRU250" s="250"/>
      <c r="FRV250" s="250"/>
      <c r="FRW250" s="250"/>
      <c r="FRX250" s="250"/>
      <c r="FRY250" s="250"/>
      <c r="FRZ250" s="250"/>
      <c r="FSA250" s="250"/>
      <c r="FSB250" s="250"/>
      <c r="FSC250" s="250"/>
      <c r="FSD250" s="250"/>
      <c r="FSE250" s="250"/>
      <c r="FSF250" s="250"/>
      <c r="FSG250" s="250"/>
      <c r="FSH250" s="250"/>
      <c r="FSI250" s="250"/>
      <c r="FSJ250" s="250"/>
      <c r="FSK250" s="250"/>
      <c r="FSL250" s="250"/>
      <c r="FSM250" s="250"/>
      <c r="FSN250" s="250"/>
      <c r="FSO250" s="250"/>
      <c r="FSP250" s="250"/>
      <c r="FSQ250" s="250"/>
      <c r="FSR250" s="250"/>
      <c r="FSS250" s="250"/>
      <c r="FST250" s="250"/>
      <c r="FSU250" s="250"/>
      <c r="FSV250" s="250"/>
      <c r="FSW250" s="250"/>
      <c r="FSX250" s="250"/>
      <c r="FSY250" s="250"/>
      <c r="FSZ250" s="250"/>
      <c r="FTA250" s="250"/>
      <c r="FTB250" s="250"/>
      <c r="FTC250" s="250"/>
      <c r="FTD250" s="250"/>
      <c r="FTE250" s="250"/>
      <c r="FTF250" s="250"/>
      <c r="FTG250" s="250"/>
      <c r="FTH250" s="250"/>
      <c r="FTI250" s="250"/>
      <c r="FTJ250" s="250"/>
      <c r="FTK250" s="250"/>
      <c r="FTL250" s="250"/>
      <c r="FTM250" s="250"/>
      <c r="FTN250" s="250"/>
      <c r="FTO250" s="250"/>
      <c r="FTP250" s="250"/>
      <c r="FTQ250" s="250"/>
      <c r="FTR250" s="250"/>
      <c r="FTS250" s="250"/>
      <c r="FTT250" s="250"/>
      <c r="FTU250" s="250"/>
      <c r="FTV250" s="250"/>
      <c r="FTW250" s="250"/>
      <c r="FTX250" s="250"/>
      <c r="FTY250" s="250"/>
      <c r="FTZ250" s="250"/>
      <c r="FUA250" s="250"/>
      <c r="FUB250" s="250"/>
      <c r="FUC250" s="250"/>
      <c r="FUD250" s="250"/>
      <c r="FUE250" s="250"/>
      <c r="FUF250" s="250"/>
      <c r="FUG250" s="250"/>
      <c r="FUH250" s="250"/>
      <c r="FUI250" s="250"/>
      <c r="FUJ250" s="250"/>
      <c r="FUK250" s="250"/>
      <c r="FUL250" s="250"/>
      <c r="FUM250" s="250"/>
      <c r="FUN250" s="250"/>
      <c r="FUO250" s="250"/>
      <c r="FUP250" s="250"/>
      <c r="FUQ250" s="250"/>
      <c r="FUR250" s="250"/>
      <c r="FUS250" s="250"/>
      <c r="FUT250" s="250"/>
      <c r="FUU250" s="250"/>
      <c r="FUV250" s="250"/>
      <c r="FUW250" s="250"/>
      <c r="FUX250" s="250"/>
      <c r="FUY250" s="250"/>
      <c r="FUZ250" s="250"/>
      <c r="FVA250" s="250"/>
      <c r="FVB250" s="250"/>
      <c r="FVC250" s="250"/>
      <c r="FVD250" s="250"/>
      <c r="FVE250" s="250"/>
      <c r="FVF250" s="250"/>
      <c r="FVG250" s="250"/>
      <c r="FVH250" s="250"/>
      <c r="FVI250" s="250"/>
      <c r="FVJ250" s="250"/>
      <c r="FVK250" s="250"/>
      <c r="FVL250" s="250"/>
      <c r="FVM250" s="250"/>
      <c r="FVN250" s="250"/>
      <c r="FVO250" s="250"/>
      <c r="FVP250" s="250"/>
      <c r="FVQ250" s="250"/>
      <c r="FVR250" s="250"/>
      <c r="FVS250" s="250"/>
      <c r="FVT250" s="250"/>
      <c r="FVU250" s="250"/>
      <c r="FVV250" s="250"/>
      <c r="FVW250" s="250"/>
      <c r="FVX250" s="250"/>
      <c r="FVY250" s="250"/>
      <c r="FVZ250" s="250"/>
      <c r="FWA250" s="250"/>
      <c r="FWB250" s="250"/>
      <c r="FWC250" s="250"/>
      <c r="FWD250" s="250"/>
      <c r="FWE250" s="250"/>
      <c r="FWF250" s="250"/>
      <c r="FWG250" s="250"/>
      <c r="FWH250" s="250"/>
      <c r="FWI250" s="250"/>
      <c r="FWJ250" s="250"/>
      <c r="FWK250" s="250"/>
      <c r="FWL250" s="250"/>
      <c r="FWM250" s="250"/>
      <c r="FWN250" s="250"/>
      <c r="FWO250" s="250"/>
      <c r="FWP250" s="250"/>
      <c r="FWQ250" s="250"/>
      <c r="FWR250" s="250"/>
      <c r="FWS250" s="250"/>
      <c r="FWT250" s="250"/>
      <c r="FWU250" s="250"/>
      <c r="FWV250" s="250"/>
      <c r="FWW250" s="250"/>
      <c r="FWX250" s="250"/>
      <c r="FWY250" s="250"/>
      <c r="FWZ250" s="250"/>
      <c r="FXA250" s="250"/>
      <c r="FXB250" s="250"/>
      <c r="FXC250" s="250"/>
      <c r="FXD250" s="250"/>
      <c r="FXE250" s="250"/>
      <c r="FXF250" s="250"/>
      <c r="FXG250" s="250"/>
      <c r="FXH250" s="250"/>
      <c r="FXI250" s="250"/>
      <c r="FXJ250" s="250"/>
      <c r="FXK250" s="250"/>
      <c r="FXL250" s="250"/>
      <c r="FXM250" s="250"/>
      <c r="FXN250" s="250"/>
      <c r="FXO250" s="250"/>
      <c r="FXP250" s="250"/>
      <c r="FXQ250" s="250"/>
      <c r="FXR250" s="250"/>
      <c r="FXS250" s="250"/>
      <c r="FXT250" s="250"/>
      <c r="FXU250" s="250"/>
      <c r="FXV250" s="250"/>
      <c r="FXW250" s="250"/>
      <c r="FXX250" s="250"/>
      <c r="FXY250" s="250"/>
      <c r="FXZ250" s="250"/>
      <c r="FYA250" s="250"/>
      <c r="FYB250" s="250"/>
      <c r="FYC250" s="250"/>
      <c r="FYD250" s="250"/>
      <c r="FYE250" s="250"/>
      <c r="FYF250" s="250"/>
      <c r="FYG250" s="250"/>
      <c r="FYH250" s="250"/>
      <c r="FYI250" s="250"/>
      <c r="FYJ250" s="250"/>
      <c r="FYK250" s="250"/>
      <c r="FYL250" s="250"/>
      <c r="FYM250" s="250"/>
      <c r="FYN250" s="250"/>
      <c r="FYO250" s="250"/>
      <c r="FYP250" s="250"/>
      <c r="FYQ250" s="250"/>
      <c r="FYR250" s="250"/>
      <c r="FYS250" s="250"/>
      <c r="FYT250" s="250"/>
      <c r="FYU250" s="250"/>
      <c r="FYV250" s="250"/>
      <c r="FYW250" s="250"/>
      <c r="FYX250" s="250"/>
      <c r="FYY250" s="250"/>
      <c r="FYZ250" s="250"/>
      <c r="FZA250" s="250"/>
      <c r="FZB250" s="250"/>
      <c r="FZC250" s="250"/>
      <c r="FZD250" s="250"/>
      <c r="FZE250" s="250"/>
      <c r="FZF250" s="250"/>
      <c r="FZG250" s="250"/>
      <c r="FZH250" s="250"/>
      <c r="FZI250" s="250"/>
      <c r="FZJ250" s="250"/>
      <c r="FZK250" s="250"/>
      <c r="FZL250" s="250"/>
      <c r="FZM250" s="250"/>
      <c r="FZN250" s="250"/>
      <c r="FZO250" s="250"/>
      <c r="FZP250" s="250"/>
      <c r="FZQ250" s="250"/>
      <c r="FZR250" s="250"/>
      <c r="FZS250" s="250"/>
      <c r="FZT250" s="250"/>
      <c r="FZU250" s="250"/>
      <c r="FZV250" s="250"/>
      <c r="FZW250" s="250"/>
      <c r="FZX250" s="250"/>
      <c r="FZY250" s="250"/>
      <c r="FZZ250" s="250"/>
      <c r="GAA250" s="250"/>
      <c r="GAB250" s="250"/>
      <c r="GAC250" s="250"/>
      <c r="GAD250" s="250"/>
      <c r="GAE250" s="250"/>
      <c r="GAF250" s="250"/>
      <c r="GAG250" s="250"/>
      <c r="GAH250" s="250"/>
      <c r="GAI250" s="250"/>
      <c r="GAJ250" s="250"/>
      <c r="GAK250" s="250"/>
      <c r="GAL250" s="250"/>
      <c r="GAM250" s="250"/>
      <c r="GAN250" s="250"/>
      <c r="GAO250" s="250"/>
      <c r="GAP250" s="250"/>
      <c r="GAQ250" s="250"/>
      <c r="GAR250" s="250"/>
      <c r="GAS250" s="250"/>
      <c r="GAT250" s="250"/>
      <c r="GAU250" s="250"/>
      <c r="GAV250" s="250"/>
      <c r="GAW250" s="250"/>
      <c r="GAX250" s="250"/>
      <c r="GAY250" s="250"/>
      <c r="GAZ250" s="250"/>
      <c r="GBA250" s="250"/>
      <c r="GBB250" s="250"/>
      <c r="GBC250" s="250"/>
      <c r="GBD250" s="250"/>
      <c r="GBE250" s="250"/>
      <c r="GBF250" s="250"/>
      <c r="GBG250" s="250"/>
      <c r="GBH250" s="250"/>
      <c r="GBI250" s="250"/>
      <c r="GBJ250" s="250"/>
      <c r="GBK250" s="250"/>
      <c r="GBL250" s="250"/>
      <c r="GBM250" s="250"/>
      <c r="GBN250" s="250"/>
      <c r="GBO250" s="250"/>
      <c r="GBP250" s="250"/>
      <c r="GBQ250" s="250"/>
      <c r="GBR250" s="250"/>
      <c r="GBS250" s="250"/>
      <c r="GBT250" s="250"/>
      <c r="GBU250" s="250"/>
      <c r="GBV250" s="250"/>
      <c r="GBW250" s="250"/>
      <c r="GBX250" s="250"/>
      <c r="GBY250" s="250"/>
      <c r="GBZ250" s="250"/>
      <c r="GCA250" s="250"/>
      <c r="GCB250" s="250"/>
      <c r="GCC250" s="250"/>
      <c r="GCD250" s="250"/>
      <c r="GCE250" s="250"/>
      <c r="GCF250" s="250"/>
      <c r="GCG250" s="250"/>
      <c r="GCH250" s="250"/>
      <c r="GCI250" s="250"/>
      <c r="GCJ250" s="250"/>
      <c r="GCK250" s="250"/>
      <c r="GCL250" s="250"/>
      <c r="GCM250" s="250"/>
      <c r="GCN250" s="250"/>
      <c r="GCO250" s="250"/>
      <c r="GCP250" s="250"/>
      <c r="GCQ250" s="250"/>
      <c r="GCR250" s="250"/>
      <c r="GCS250" s="250"/>
      <c r="GCT250" s="250"/>
      <c r="GCU250" s="250"/>
      <c r="GCV250" s="250"/>
      <c r="GCW250" s="250"/>
      <c r="GCX250" s="250"/>
      <c r="GCY250" s="250"/>
      <c r="GCZ250" s="250"/>
      <c r="GDA250" s="250"/>
      <c r="GDB250" s="250"/>
      <c r="GDC250" s="250"/>
      <c r="GDD250" s="250"/>
      <c r="GDE250" s="250"/>
      <c r="GDF250" s="250"/>
      <c r="GDG250" s="250"/>
      <c r="GDH250" s="250"/>
      <c r="GDI250" s="250"/>
      <c r="GDJ250" s="250"/>
      <c r="GDK250" s="250"/>
      <c r="GDL250" s="250"/>
      <c r="GDM250" s="250"/>
      <c r="GDN250" s="250"/>
      <c r="GDO250" s="250"/>
      <c r="GDP250" s="250"/>
      <c r="GDQ250" s="250"/>
      <c r="GDR250" s="250"/>
      <c r="GDS250" s="250"/>
      <c r="GDT250" s="250"/>
      <c r="GDU250" s="250"/>
      <c r="GDV250" s="250"/>
      <c r="GDW250" s="250"/>
      <c r="GDX250" s="250"/>
      <c r="GDY250" s="250"/>
      <c r="GDZ250" s="250"/>
      <c r="GEA250" s="250"/>
      <c r="GEB250" s="250"/>
      <c r="GEC250" s="250"/>
      <c r="GED250" s="250"/>
      <c r="GEE250" s="250"/>
      <c r="GEF250" s="250"/>
      <c r="GEG250" s="250"/>
      <c r="GEH250" s="250"/>
      <c r="GEI250" s="250"/>
      <c r="GEJ250" s="250"/>
      <c r="GEK250" s="250"/>
      <c r="GEL250" s="250"/>
      <c r="GEM250" s="250"/>
      <c r="GEN250" s="250"/>
      <c r="GEO250" s="250"/>
      <c r="GEP250" s="250"/>
      <c r="GEQ250" s="250"/>
      <c r="GER250" s="250"/>
      <c r="GES250" s="250"/>
      <c r="GET250" s="250"/>
      <c r="GEU250" s="250"/>
      <c r="GEV250" s="250"/>
      <c r="GEW250" s="250"/>
      <c r="GEX250" s="250"/>
      <c r="GEY250" s="250"/>
      <c r="GEZ250" s="250"/>
      <c r="GFA250" s="250"/>
      <c r="GFB250" s="250"/>
      <c r="GFC250" s="250"/>
      <c r="GFD250" s="250"/>
      <c r="GFE250" s="250"/>
      <c r="GFF250" s="250"/>
      <c r="GFG250" s="250"/>
      <c r="GFH250" s="250"/>
      <c r="GFI250" s="250"/>
      <c r="GFJ250" s="250"/>
      <c r="GFK250" s="250"/>
      <c r="GFL250" s="250"/>
      <c r="GFM250" s="250"/>
      <c r="GFN250" s="250"/>
      <c r="GFO250" s="250"/>
      <c r="GFP250" s="250"/>
      <c r="GFQ250" s="250"/>
      <c r="GFR250" s="250"/>
      <c r="GFS250" s="250"/>
      <c r="GFT250" s="250"/>
      <c r="GFU250" s="250"/>
      <c r="GFV250" s="250"/>
      <c r="GFW250" s="250"/>
      <c r="GFX250" s="250"/>
      <c r="GFY250" s="250"/>
      <c r="GFZ250" s="250"/>
      <c r="GGA250" s="250"/>
      <c r="GGB250" s="250"/>
      <c r="GGC250" s="250"/>
      <c r="GGD250" s="250"/>
      <c r="GGE250" s="250"/>
      <c r="GGF250" s="250"/>
      <c r="GGG250" s="250"/>
      <c r="GGH250" s="250"/>
      <c r="GGI250" s="250"/>
      <c r="GGJ250" s="250"/>
      <c r="GGK250" s="250"/>
      <c r="GGL250" s="250"/>
      <c r="GGM250" s="250"/>
      <c r="GGN250" s="250"/>
      <c r="GGO250" s="250"/>
      <c r="GGP250" s="250"/>
      <c r="GGQ250" s="250"/>
      <c r="GGR250" s="250"/>
      <c r="GGS250" s="250"/>
      <c r="GGT250" s="250"/>
      <c r="GGU250" s="250"/>
      <c r="GGV250" s="250"/>
      <c r="GGW250" s="250"/>
      <c r="GGX250" s="250"/>
      <c r="GGY250" s="250"/>
      <c r="GGZ250" s="250"/>
      <c r="GHA250" s="250"/>
      <c r="GHB250" s="250"/>
      <c r="GHC250" s="250"/>
      <c r="GHD250" s="250"/>
      <c r="GHE250" s="250"/>
      <c r="GHF250" s="250"/>
      <c r="GHG250" s="250"/>
      <c r="GHH250" s="250"/>
      <c r="GHI250" s="250"/>
      <c r="GHJ250" s="250"/>
      <c r="GHK250" s="250"/>
      <c r="GHL250" s="250"/>
      <c r="GHM250" s="250"/>
      <c r="GHN250" s="250"/>
      <c r="GHO250" s="250"/>
      <c r="GHP250" s="250"/>
      <c r="GHQ250" s="250"/>
      <c r="GHR250" s="250"/>
      <c r="GHS250" s="250"/>
      <c r="GHT250" s="250"/>
      <c r="GHU250" s="250"/>
      <c r="GHV250" s="250"/>
      <c r="GHW250" s="250"/>
      <c r="GHX250" s="250"/>
      <c r="GHY250" s="250"/>
      <c r="GHZ250" s="250"/>
      <c r="GIA250" s="250"/>
      <c r="GIB250" s="250"/>
      <c r="GIC250" s="250"/>
      <c r="GID250" s="250"/>
      <c r="GIE250" s="250"/>
      <c r="GIF250" s="250"/>
      <c r="GIG250" s="250"/>
      <c r="GIH250" s="250"/>
      <c r="GII250" s="250"/>
      <c r="GIJ250" s="250"/>
      <c r="GIK250" s="250"/>
      <c r="GIL250" s="250"/>
      <c r="GIM250" s="250"/>
      <c r="GIN250" s="250"/>
      <c r="GIO250" s="250"/>
      <c r="GIP250" s="250"/>
      <c r="GIQ250" s="250"/>
      <c r="GIR250" s="250"/>
      <c r="GIS250" s="250"/>
      <c r="GIT250" s="250"/>
      <c r="GIU250" s="250"/>
      <c r="GIV250" s="250"/>
      <c r="GIW250" s="250"/>
      <c r="GIX250" s="250"/>
      <c r="GIY250" s="250"/>
      <c r="GIZ250" s="250"/>
      <c r="GJA250" s="250"/>
      <c r="GJB250" s="250"/>
      <c r="GJC250" s="250"/>
      <c r="GJD250" s="250"/>
      <c r="GJE250" s="250"/>
      <c r="GJF250" s="250"/>
      <c r="GJG250" s="250"/>
      <c r="GJH250" s="250"/>
      <c r="GJI250" s="250"/>
      <c r="GJJ250" s="250"/>
      <c r="GJK250" s="250"/>
      <c r="GJL250" s="250"/>
      <c r="GJM250" s="250"/>
      <c r="GJN250" s="250"/>
      <c r="GJO250" s="250"/>
      <c r="GJP250" s="250"/>
      <c r="GJQ250" s="250"/>
      <c r="GJR250" s="250"/>
      <c r="GJS250" s="250"/>
      <c r="GJT250" s="250"/>
      <c r="GJU250" s="250"/>
      <c r="GJV250" s="250"/>
      <c r="GJW250" s="250"/>
      <c r="GJX250" s="250"/>
      <c r="GJY250" s="250"/>
      <c r="GJZ250" s="250"/>
      <c r="GKA250" s="250"/>
      <c r="GKB250" s="250"/>
      <c r="GKC250" s="250"/>
      <c r="GKD250" s="250"/>
      <c r="GKE250" s="250"/>
      <c r="GKF250" s="250"/>
      <c r="GKG250" s="250"/>
      <c r="GKH250" s="250"/>
      <c r="GKI250" s="250"/>
      <c r="GKJ250" s="250"/>
      <c r="GKK250" s="250"/>
      <c r="GKL250" s="250"/>
      <c r="GKM250" s="250"/>
      <c r="GKN250" s="250"/>
      <c r="GKO250" s="250"/>
      <c r="GKP250" s="250"/>
      <c r="GKQ250" s="250"/>
      <c r="GKR250" s="250"/>
      <c r="GKS250" s="250"/>
      <c r="GKT250" s="250"/>
      <c r="GKU250" s="250"/>
      <c r="GKV250" s="250"/>
      <c r="GKW250" s="250"/>
      <c r="GKX250" s="250"/>
      <c r="GKY250" s="250"/>
      <c r="GKZ250" s="250"/>
      <c r="GLA250" s="250"/>
      <c r="GLB250" s="250"/>
      <c r="GLC250" s="250"/>
      <c r="GLD250" s="250"/>
      <c r="GLE250" s="250"/>
      <c r="GLF250" s="250"/>
      <c r="GLG250" s="250"/>
      <c r="GLH250" s="250"/>
      <c r="GLI250" s="250"/>
      <c r="GLJ250" s="250"/>
      <c r="GLK250" s="250"/>
      <c r="GLL250" s="250"/>
      <c r="GLM250" s="250"/>
      <c r="GLN250" s="250"/>
      <c r="GLO250" s="250"/>
      <c r="GLP250" s="250"/>
      <c r="GLQ250" s="250"/>
      <c r="GLR250" s="250"/>
      <c r="GLS250" s="250"/>
      <c r="GLT250" s="250"/>
      <c r="GLU250" s="250"/>
      <c r="GLV250" s="250"/>
      <c r="GLW250" s="250"/>
      <c r="GLX250" s="250"/>
      <c r="GLY250" s="250"/>
      <c r="GLZ250" s="250"/>
      <c r="GMA250" s="250"/>
      <c r="GMB250" s="250"/>
      <c r="GMC250" s="250"/>
      <c r="GMD250" s="250"/>
      <c r="GME250" s="250"/>
      <c r="GMF250" s="250"/>
      <c r="GMG250" s="250"/>
      <c r="GMH250" s="250"/>
      <c r="GMI250" s="250"/>
      <c r="GMJ250" s="250"/>
      <c r="GMK250" s="250"/>
      <c r="GML250" s="250"/>
      <c r="GMM250" s="250"/>
      <c r="GMN250" s="250"/>
      <c r="GMO250" s="250"/>
      <c r="GMP250" s="250"/>
      <c r="GMQ250" s="250"/>
      <c r="GMR250" s="250"/>
      <c r="GMS250" s="250"/>
      <c r="GMT250" s="250"/>
      <c r="GMU250" s="250"/>
      <c r="GMV250" s="250"/>
      <c r="GMW250" s="250"/>
      <c r="GMX250" s="250"/>
      <c r="GMY250" s="250"/>
      <c r="GMZ250" s="250"/>
      <c r="GNA250" s="250"/>
      <c r="GNB250" s="250"/>
      <c r="GNC250" s="250"/>
      <c r="GND250" s="250"/>
      <c r="GNE250" s="250"/>
      <c r="GNF250" s="250"/>
      <c r="GNG250" s="250"/>
      <c r="GNH250" s="250"/>
      <c r="GNI250" s="250"/>
      <c r="GNJ250" s="250"/>
      <c r="GNK250" s="250"/>
      <c r="GNL250" s="250"/>
      <c r="GNM250" s="250"/>
      <c r="GNN250" s="250"/>
      <c r="GNO250" s="250"/>
      <c r="GNP250" s="250"/>
      <c r="GNQ250" s="250"/>
      <c r="GNR250" s="250"/>
      <c r="GNS250" s="250"/>
      <c r="GNT250" s="250"/>
      <c r="GNU250" s="250"/>
      <c r="GNV250" s="250"/>
      <c r="GNW250" s="250"/>
      <c r="GNX250" s="250"/>
      <c r="GNY250" s="250"/>
      <c r="GNZ250" s="250"/>
      <c r="GOA250" s="250"/>
      <c r="GOB250" s="250"/>
      <c r="GOC250" s="250"/>
      <c r="GOD250" s="250"/>
      <c r="GOE250" s="250"/>
      <c r="GOF250" s="250"/>
      <c r="GOG250" s="250"/>
      <c r="GOH250" s="250"/>
      <c r="GOI250" s="250"/>
      <c r="GOJ250" s="250"/>
      <c r="GOK250" s="250"/>
      <c r="GOL250" s="250"/>
      <c r="GOM250" s="250"/>
      <c r="GON250" s="250"/>
      <c r="GOO250" s="250"/>
      <c r="GOP250" s="250"/>
      <c r="GOQ250" s="250"/>
      <c r="GOR250" s="250"/>
      <c r="GOS250" s="250"/>
      <c r="GOT250" s="250"/>
      <c r="GOU250" s="250"/>
      <c r="GOV250" s="250"/>
      <c r="GOW250" s="250"/>
      <c r="GOX250" s="250"/>
      <c r="GOY250" s="250"/>
      <c r="GOZ250" s="250"/>
      <c r="GPA250" s="250"/>
      <c r="GPB250" s="250"/>
      <c r="GPC250" s="250"/>
      <c r="GPD250" s="250"/>
      <c r="GPE250" s="250"/>
      <c r="GPF250" s="250"/>
      <c r="GPG250" s="250"/>
      <c r="GPH250" s="250"/>
      <c r="GPI250" s="250"/>
      <c r="GPJ250" s="250"/>
      <c r="GPK250" s="250"/>
      <c r="GPL250" s="250"/>
      <c r="GPM250" s="250"/>
      <c r="GPN250" s="250"/>
      <c r="GPO250" s="250"/>
      <c r="GPP250" s="250"/>
      <c r="GPQ250" s="250"/>
      <c r="GPR250" s="250"/>
      <c r="GPS250" s="250"/>
      <c r="GPT250" s="250"/>
      <c r="GPU250" s="250"/>
      <c r="GPV250" s="250"/>
      <c r="GPW250" s="250"/>
      <c r="GPX250" s="250"/>
      <c r="GPY250" s="250"/>
      <c r="GPZ250" s="250"/>
      <c r="GQA250" s="250"/>
      <c r="GQB250" s="250"/>
      <c r="GQC250" s="250"/>
      <c r="GQD250" s="250"/>
      <c r="GQE250" s="250"/>
      <c r="GQF250" s="250"/>
      <c r="GQG250" s="250"/>
      <c r="GQH250" s="250"/>
      <c r="GQI250" s="250"/>
      <c r="GQJ250" s="250"/>
      <c r="GQK250" s="250"/>
      <c r="GQL250" s="250"/>
      <c r="GQM250" s="250"/>
      <c r="GQN250" s="250"/>
      <c r="GQO250" s="250"/>
      <c r="GQP250" s="250"/>
      <c r="GQQ250" s="250"/>
      <c r="GQR250" s="250"/>
      <c r="GQS250" s="250"/>
      <c r="GQT250" s="250"/>
      <c r="GQU250" s="250"/>
      <c r="GQV250" s="250"/>
      <c r="GQW250" s="250"/>
      <c r="GQX250" s="250"/>
      <c r="GQY250" s="250"/>
      <c r="GQZ250" s="250"/>
      <c r="GRA250" s="250"/>
      <c r="GRB250" s="250"/>
      <c r="GRC250" s="250"/>
      <c r="GRD250" s="250"/>
      <c r="GRE250" s="250"/>
      <c r="GRF250" s="250"/>
      <c r="GRG250" s="250"/>
      <c r="GRH250" s="250"/>
      <c r="GRI250" s="250"/>
      <c r="GRJ250" s="250"/>
      <c r="GRK250" s="250"/>
      <c r="GRL250" s="250"/>
      <c r="GRM250" s="250"/>
      <c r="GRN250" s="250"/>
      <c r="GRO250" s="250"/>
      <c r="GRP250" s="250"/>
      <c r="GRQ250" s="250"/>
      <c r="GRR250" s="250"/>
      <c r="GRS250" s="250"/>
      <c r="GRT250" s="250"/>
      <c r="GRU250" s="250"/>
      <c r="GRV250" s="250"/>
      <c r="GRW250" s="250"/>
      <c r="GRX250" s="250"/>
      <c r="GRY250" s="250"/>
      <c r="GRZ250" s="250"/>
      <c r="GSA250" s="250"/>
      <c r="GSB250" s="250"/>
      <c r="GSC250" s="250"/>
      <c r="GSD250" s="250"/>
      <c r="GSE250" s="250"/>
      <c r="GSF250" s="250"/>
      <c r="GSG250" s="250"/>
      <c r="GSH250" s="250"/>
      <c r="GSI250" s="250"/>
      <c r="GSJ250" s="250"/>
      <c r="GSK250" s="250"/>
      <c r="GSL250" s="250"/>
      <c r="GSM250" s="250"/>
      <c r="GSN250" s="250"/>
      <c r="GSO250" s="250"/>
      <c r="GSP250" s="250"/>
      <c r="GSQ250" s="250"/>
      <c r="GSR250" s="250"/>
      <c r="GSS250" s="250"/>
      <c r="GST250" s="250"/>
      <c r="GSU250" s="250"/>
      <c r="GSV250" s="250"/>
      <c r="GSW250" s="250"/>
      <c r="GSX250" s="250"/>
      <c r="GSY250" s="250"/>
      <c r="GSZ250" s="250"/>
      <c r="GTA250" s="250"/>
      <c r="GTB250" s="250"/>
      <c r="GTC250" s="250"/>
      <c r="GTD250" s="250"/>
      <c r="GTE250" s="250"/>
      <c r="GTF250" s="250"/>
      <c r="GTG250" s="250"/>
      <c r="GTH250" s="250"/>
      <c r="GTI250" s="250"/>
      <c r="GTJ250" s="250"/>
      <c r="GTK250" s="250"/>
      <c r="GTL250" s="250"/>
      <c r="GTM250" s="250"/>
      <c r="GTN250" s="250"/>
      <c r="GTO250" s="250"/>
      <c r="GTP250" s="250"/>
      <c r="GTQ250" s="250"/>
      <c r="GTR250" s="250"/>
      <c r="GTS250" s="250"/>
      <c r="GTT250" s="250"/>
      <c r="GTU250" s="250"/>
      <c r="GTV250" s="250"/>
      <c r="GTW250" s="250"/>
      <c r="GTX250" s="250"/>
      <c r="GTY250" s="250"/>
      <c r="GTZ250" s="250"/>
      <c r="GUA250" s="250"/>
      <c r="GUB250" s="250"/>
      <c r="GUC250" s="250"/>
      <c r="GUD250" s="250"/>
      <c r="GUE250" s="250"/>
      <c r="GUF250" s="250"/>
      <c r="GUG250" s="250"/>
      <c r="GUH250" s="250"/>
      <c r="GUI250" s="250"/>
      <c r="GUJ250" s="250"/>
      <c r="GUK250" s="250"/>
      <c r="GUL250" s="250"/>
      <c r="GUM250" s="250"/>
      <c r="GUN250" s="250"/>
      <c r="GUO250" s="250"/>
      <c r="GUP250" s="250"/>
      <c r="GUQ250" s="250"/>
      <c r="GUR250" s="250"/>
      <c r="GUS250" s="250"/>
      <c r="GUT250" s="250"/>
      <c r="GUU250" s="250"/>
      <c r="GUV250" s="250"/>
      <c r="GUW250" s="250"/>
      <c r="GUX250" s="250"/>
      <c r="GUY250" s="250"/>
      <c r="GUZ250" s="250"/>
      <c r="GVA250" s="250"/>
      <c r="GVB250" s="250"/>
      <c r="GVC250" s="250"/>
      <c r="GVD250" s="250"/>
      <c r="GVE250" s="250"/>
      <c r="GVF250" s="250"/>
      <c r="GVG250" s="250"/>
      <c r="GVH250" s="250"/>
      <c r="GVI250" s="250"/>
      <c r="GVJ250" s="250"/>
      <c r="GVK250" s="250"/>
      <c r="GVL250" s="250"/>
      <c r="GVM250" s="250"/>
      <c r="GVN250" s="250"/>
      <c r="GVO250" s="250"/>
      <c r="GVP250" s="250"/>
      <c r="GVQ250" s="250"/>
      <c r="GVR250" s="250"/>
      <c r="GVS250" s="250"/>
      <c r="GVT250" s="250"/>
      <c r="GVU250" s="250"/>
      <c r="GVV250" s="250"/>
      <c r="GVW250" s="250"/>
      <c r="GVX250" s="250"/>
      <c r="GVY250" s="250"/>
      <c r="GVZ250" s="250"/>
      <c r="GWA250" s="250"/>
      <c r="GWB250" s="250"/>
      <c r="GWC250" s="250"/>
      <c r="GWD250" s="250"/>
      <c r="GWE250" s="250"/>
      <c r="GWF250" s="250"/>
      <c r="GWG250" s="250"/>
      <c r="GWH250" s="250"/>
      <c r="GWI250" s="250"/>
      <c r="GWJ250" s="250"/>
      <c r="GWK250" s="250"/>
      <c r="GWL250" s="250"/>
      <c r="GWM250" s="250"/>
      <c r="GWN250" s="250"/>
      <c r="GWO250" s="250"/>
      <c r="GWP250" s="250"/>
      <c r="GWQ250" s="250"/>
      <c r="GWR250" s="250"/>
      <c r="GWS250" s="250"/>
      <c r="GWT250" s="250"/>
      <c r="GWU250" s="250"/>
      <c r="GWV250" s="250"/>
      <c r="GWW250" s="250"/>
      <c r="GWX250" s="250"/>
      <c r="GWY250" s="250"/>
      <c r="GWZ250" s="250"/>
      <c r="GXA250" s="250"/>
      <c r="GXB250" s="250"/>
      <c r="GXC250" s="250"/>
      <c r="GXD250" s="250"/>
      <c r="GXE250" s="250"/>
      <c r="GXF250" s="250"/>
      <c r="GXG250" s="250"/>
      <c r="GXH250" s="250"/>
      <c r="GXI250" s="250"/>
      <c r="GXJ250" s="250"/>
      <c r="GXK250" s="250"/>
      <c r="GXL250" s="250"/>
      <c r="GXM250" s="250"/>
      <c r="GXN250" s="250"/>
      <c r="GXO250" s="250"/>
      <c r="GXP250" s="250"/>
      <c r="GXQ250" s="250"/>
      <c r="GXR250" s="250"/>
      <c r="GXS250" s="250"/>
      <c r="GXT250" s="250"/>
      <c r="GXU250" s="250"/>
      <c r="GXV250" s="250"/>
      <c r="GXW250" s="250"/>
      <c r="GXX250" s="250"/>
      <c r="GXY250" s="250"/>
      <c r="GXZ250" s="250"/>
      <c r="GYA250" s="250"/>
      <c r="GYB250" s="250"/>
      <c r="GYC250" s="250"/>
      <c r="GYD250" s="250"/>
      <c r="GYE250" s="250"/>
      <c r="GYF250" s="250"/>
      <c r="GYG250" s="250"/>
      <c r="GYH250" s="250"/>
      <c r="GYI250" s="250"/>
      <c r="GYJ250" s="250"/>
      <c r="GYK250" s="250"/>
      <c r="GYL250" s="250"/>
      <c r="GYM250" s="250"/>
      <c r="GYN250" s="250"/>
      <c r="GYO250" s="250"/>
      <c r="GYP250" s="250"/>
      <c r="GYQ250" s="250"/>
      <c r="GYR250" s="250"/>
      <c r="GYS250" s="250"/>
      <c r="GYT250" s="250"/>
      <c r="GYU250" s="250"/>
      <c r="GYV250" s="250"/>
      <c r="GYW250" s="250"/>
      <c r="GYX250" s="250"/>
      <c r="GYY250" s="250"/>
      <c r="GYZ250" s="250"/>
      <c r="GZA250" s="250"/>
      <c r="GZB250" s="250"/>
      <c r="GZC250" s="250"/>
      <c r="GZD250" s="250"/>
      <c r="GZE250" s="250"/>
      <c r="GZF250" s="250"/>
      <c r="GZG250" s="250"/>
      <c r="GZH250" s="250"/>
      <c r="GZI250" s="250"/>
      <c r="GZJ250" s="250"/>
      <c r="GZK250" s="250"/>
      <c r="GZL250" s="250"/>
      <c r="GZM250" s="250"/>
      <c r="GZN250" s="250"/>
      <c r="GZO250" s="250"/>
      <c r="GZP250" s="250"/>
      <c r="GZQ250" s="250"/>
      <c r="GZR250" s="250"/>
      <c r="GZS250" s="250"/>
      <c r="GZT250" s="250"/>
      <c r="GZU250" s="250"/>
      <c r="GZV250" s="250"/>
      <c r="GZW250" s="250"/>
      <c r="GZX250" s="250"/>
      <c r="GZY250" s="250"/>
      <c r="GZZ250" s="250"/>
      <c r="HAA250" s="250"/>
      <c r="HAB250" s="250"/>
      <c r="HAC250" s="250"/>
      <c r="HAD250" s="250"/>
      <c r="HAE250" s="250"/>
      <c r="HAF250" s="250"/>
      <c r="HAG250" s="250"/>
      <c r="HAH250" s="250"/>
      <c r="HAI250" s="250"/>
      <c r="HAJ250" s="250"/>
      <c r="HAK250" s="250"/>
      <c r="HAL250" s="250"/>
      <c r="HAM250" s="250"/>
      <c r="HAN250" s="250"/>
      <c r="HAO250" s="250"/>
      <c r="HAP250" s="250"/>
      <c r="HAQ250" s="250"/>
      <c r="HAR250" s="250"/>
      <c r="HAS250" s="250"/>
      <c r="HAT250" s="250"/>
      <c r="HAU250" s="250"/>
      <c r="HAV250" s="250"/>
      <c r="HAW250" s="250"/>
      <c r="HAX250" s="250"/>
      <c r="HAY250" s="250"/>
      <c r="HAZ250" s="250"/>
      <c r="HBA250" s="250"/>
      <c r="HBB250" s="250"/>
      <c r="HBC250" s="250"/>
      <c r="HBD250" s="250"/>
      <c r="HBE250" s="250"/>
      <c r="HBF250" s="250"/>
      <c r="HBG250" s="250"/>
      <c r="HBH250" s="250"/>
      <c r="HBI250" s="250"/>
      <c r="HBJ250" s="250"/>
      <c r="HBK250" s="250"/>
      <c r="HBL250" s="250"/>
      <c r="HBM250" s="250"/>
      <c r="HBN250" s="250"/>
      <c r="HBO250" s="250"/>
      <c r="HBP250" s="250"/>
      <c r="HBQ250" s="250"/>
      <c r="HBR250" s="250"/>
      <c r="HBS250" s="250"/>
      <c r="HBT250" s="250"/>
      <c r="HBU250" s="250"/>
      <c r="HBV250" s="250"/>
      <c r="HBW250" s="250"/>
      <c r="HBX250" s="250"/>
      <c r="HBY250" s="250"/>
      <c r="HBZ250" s="250"/>
      <c r="HCA250" s="250"/>
      <c r="HCB250" s="250"/>
      <c r="HCC250" s="250"/>
      <c r="HCD250" s="250"/>
      <c r="HCE250" s="250"/>
      <c r="HCF250" s="250"/>
      <c r="HCG250" s="250"/>
      <c r="HCH250" s="250"/>
      <c r="HCI250" s="250"/>
      <c r="HCJ250" s="250"/>
      <c r="HCK250" s="250"/>
      <c r="HCL250" s="250"/>
      <c r="HCM250" s="250"/>
      <c r="HCN250" s="250"/>
      <c r="HCO250" s="250"/>
      <c r="HCP250" s="250"/>
      <c r="HCQ250" s="250"/>
      <c r="HCR250" s="250"/>
      <c r="HCS250" s="250"/>
      <c r="HCT250" s="250"/>
      <c r="HCU250" s="250"/>
      <c r="HCV250" s="250"/>
      <c r="HCW250" s="250"/>
      <c r="HCX250" s="250"/>
      <c r="HCY250" s="250"/>
      <c r="HCZ250" s="250"/>
      <c r="HDA250" s="250"/>
      <c r="HDB250" s="250"/>
      <c r="HDC250" s="250"/>
      <c r="HDD250" s="250"/>
      <c r="HDE250" s="250"/>
      <c r="HDF250" s="250"/>
      <c r="HDG250" s="250"/>
      <c r="HDH250" s="250"/>
      <c r="HDI250" s="250"/>
      <c r="HDJ250" s="250"/>
      <c r="HDK250" s="250"/>
      <c r="HDL250" s="250"/>
      <c r="HDM250" s="250"/>
      <c r="HDN250" s="250"/>
      <c r="HDO250" s="250"/>
      <c r="HDP250" s="250"/>
      <c r="HDQ250" s="250"/>
      <c r="HDR250" s="250"/>
      <c r="HDS250" s="250"/>
      <c r="HDT250" s="250"/>
      <c r="HDU250" s="250"/>
      <c r="HDV250" s="250"/>
      <c r="HDW250" s="250"/>
      <c r="HDX250" s="250"/>
      <c r="HDY250" s="250"/>
      <c r="HDZ250" s="250"/>
      <c r="HEA250" s="250"/>
      <c r="HEB250" s="250"/>
      <c r="HEC250" s="250"/>
      <c r="HED250" s="250"/>
      <c r="HEE250" s="250"/>
      <c r="HEF250" s="250"/>
      <c r="HEG250" s="250"/>
      <c r="HEH250" s="250"/>
      <c r="HEI250" s="250"/>
      <c r="HEJ250" s="250"/>
      <c r="HEK250" s="250"/>
      <c r="HEL250" s="250"/>
      <c r="HEM250" s="250"/>
      <c r="HEN250" s="250"/>
      <c r="HEO250" s="250"/>
      <c r="HEP250" s="250"/>
      <c r="HEQ250" s="250"/>
      <c r="HER250" s="250"/>
      <c r="HES250" s="250"/>
      <c r="HET250" s="250"/>
      <c r="HEU250" s="250"/>
      <c r="HEV250" s="250"/>
      <c r="HEW250" s="250"/>
      <c r="HEX250" s="250"/>
      <c r="HEY250" s="250"/>
      <c r="HEZ250" s="250"/>
      <c r="HFA250" s="250"/>
      <c r="HFB250" s="250"/>
      <c r="HFC250" s="250"/>
      <c r="HFD250" s="250"/>
      <c r="HFE250" s="250"/>
      <c r="HFF250" s="250"/>
      <c r="HFG250" s="250"/>
      <c r="HFH250" s="250"/>
      <c r="HFI250" s="250"/>
      <c r="HFJ250" s="250"/>
      <c r="HFK250" s="250"/>
      <c r="HFL250" s="250"/>
      <c r="HFM250" s="250"/>
      <c r="HFN250" s="250"/>
      <c r="HFO250" s="250"/>
      <c r="HFP250" s="250"/>
      <c r="HFQ250" s="250"/>
      <c r="HFR250" s="250"/>
      <c r="HFS250" s="250"/>
      <c r="HFT250" s="250"/>
      <c r="HFU250" s="250"/>
      <c r="HFV250" s="250"/>
      <c r="HFW250" s="250"/>
      <c r="HFX250" s="250"/>
      <c r="HFY250" s="250"/>
      <c r="HFZ250" s="250"/>
      <c r="HGA250" s="250"/>
      <c r="HGB250" s="250"/>
      <c r="HGC250" s="250"/>
      <c r="HGD250" s="250"/>
      <c r="HGE250" s="250"/>
      <c r="HGF250" s="250"/>
      <c r="HGG250" s="250"/>
      <c r="HGH250" s="250"/>
      <c r="HGI250" s="250"/>
      <c r="HGJ250" s="250"/>
      <c r="HGK250" s="250"/>
      <c r="HGL250" s="250"/>
      <c r="HGM250" s="250"/>
      <c r="HGN250" s="250"/>
      <c r="HGO250" s="250"/>
      <c r="HGP250" s="250"/>
      <c r="HGQ250" s="250"/>
      <c r="HGR250" s="250"/>
      <c r="HGS250" s="250"/>
      <c r="HGT250" s="250"/>
      <c r="HGU250" s="250"/>
      <c r="HGV250" s="250"/>
      <c r="HGW250" s="250"/>
      <c r="HGX250" s="250"/>
      <c r="HGY250" s="250"/>
      <c r="HGZ250" s="250"/>
      <c r="HHA250" s="250"/>
      <c r="HHB250" s="250"/>
      <c r="HHC250" s="250"/>
      <c r="HHD250" s="250"/>
      <c r="HHE250" s="250"/>
      <c r="HHF250" s="250"/>
      <c r="HHG250" s="250"/>
      <c r="HHH250" s="250"/>
      <c r="HHI250" s="250"/>
      <c r="HHJ250" s="250"/>
      <c r="HHK250" s="250"/>
      <c r="HHL250" s="250"/>
      <c r="HHM250" s="250"/>
      <c r="HHN250" s="250"/>
      <c r="HHO250" s="250"/>
      <c r="HHP250" s="250"/>
      <c r="HHQ250" s="250"/>
      <c r="HHR250" s="250"/>
      <c r="HHS250" s="250"/>
      <c r="HHT250" s="250"/>
      <c r="HHU250" s="250"/>
      <c r="HHV250" s="250"/>
      <c r="HHW250" s="250"/>
      <c r="HHX250" s="250"/>
      <c r="HHY250" s="250"/>
      <c r="HHZ250" s="250"/>
      <c r="HIA250" s="250"/>
      <c r="HIB250" s="250"/>
      <c r="HIC250" s="250"/>
      <c r="HID250" s="250"/>
      <c r="HIE250" s="250"/>
      <c r="HIF250" s="250"/>
      <c r="HIG250" s="250"/>
      <c r="HIH250" s="250"/>
      <c r="HII250" s="250"/>
      <c r="HIJ250" s="250"/>
      <c r="HIK250" s="250"/>
      <c r="HIL250" s="250"/>
      <c r="HIM250" s="250"/>
      <c r="HIN250" s="250"/>
      <c r="HIO250" s="250"/>
      <c r="HIP250" s="250"/>
      <c r="HIQ250" s="250"/>
      <c r="HIR250" s="250"/>
      <c r="HIS250" s="250"/>
      <c r="HIT250" s="250"/>
      <c r="HIU250" s="250"/>
      <c r="HIV250" s="250"/>
      <c r="HIW250" s="250"/>
      <c r="HIX250" s="250"/>
      <c r="HIY250" s="250"/>
      <c r="HIZ250" s="250"/>
      <c r="HJA250" s="250"/>
      <c r="HJB250" s="250"/>
      <c r="HJC250" s="250"/>
      <c r="HJD250" s="250"/>
      <c r="HJE250" s="250"/>
      <c r="HJF250" s="250"/>
      <c r="HJG250" s="250"/>
      <c r="HJH250" s="250"/>
      <c r="HJI250" s="250"/>
      <c r="HJJ250" s="250"/>
      <c r="HJK250" s="250"/>
      <c r="HJL250" s="250"/>
      <c r="HJM250" s="250"/>
      <c r="HJN250" s="250"/>
      <c r="HJO250" s="250"/>
      <c r="HJP250" s="250"/>
      <c r="HJQ250" s="250"/>
      <c r="HJR250" s="250"/>
      <c r="HJS250" s="250"/>
      <c r="HJT250" s="250"/>
      <c r="HJU250" s="250"/>
      <c r="HJV250" s="250"/>
      <c r="HJW250" s="250"/>
      <c r="HJX250" s="250"/>
      <c r="HJY250" s="250"/>
      <c r="HJZ250" s="250"/>
      <c r="HKA250" s="250"/>
      <c r="HKB250" s="250"/>
      <c r="HKC250" s="250"/>
      <c r="HKD250" s="250"/>
      <c r="HKE250" s="250"/>
      <c r="HKF250" s="250"/>
      <c r="HKG250" s="250"/>
      <c r="HKH250" s="250"/>
      <c r="HKI250" s="250"/>
      <c r="HKJ250" s="250"/>
      <c r="HKK250" s="250"/>
      <c r="HKL250" s="250"/>
      <c r="HKM250" s="250"/>
      <c r="HKN250" s="250"/>
      <c r="HKO250" s="250"/>
      <c r="HKP250" s="250"/>
      <c r="HKQ250" s="250"/>
      <c r="HKR250" s="250"/>
      <c r="HKS250" s="250"/>
      <c r="HKT250" s="250"/>
      <c r="HKU250" s="250"/>
      <c r="HKV250" s="250"/>
      <c r="HKW250" s="250"/>
      <c r="HKX250" s="250"/>
      <c r="HKY250" s="250"/>
      <c r="HKZ250" s="250"/>
      <c r="HLA250" s="250"/>
      <c r="HLB250" s="250"/>
      <c r="HLC250" s="250"/>
      <c r="HLD250" s="250"/>
      <c r="HLE250" s="250"/>
      <c r="HLF250" s="250"/>
      <c r="HLG250" s="250"/>
      <c r="HLH250" s="250"/>
      <c r="HLI250" s="250"/>
      <c r="HLJ250" s="250"/>
      <c r="HLK250" s="250"/>
      <c r="HLL250" s="250"/>
      <c r="HLM250" s="250"/>
      <c r="HLN250" s="250"/>
      <c r="HLO250" s="250"/>
      <c r="HLP250" s="250"/>
      <c r="HLQ250" s="250"/>
      <c r="HLR250" s="250"/>
      <c r="HLS250" s="250"/>
      <c r="HLT250" s="250"/>
      <c r="HLU250" s="250"/>
      <c r="HLV250" s="250"/>
      <c r="HLW250" s="250"/>
      <c r="HLX250" s="250"/>
      <c r="HLY250" s="250"/>
      <c r="HLZ250" s="250"/>
      <c r="HMA250" s="250"/>
      <c r="HMB250" s="250"/>
      <c r="HMC250" s="250"/>
      <c r="HMD250" s="250"/>
      <c r="HME250" s="250"/>
      <c r="HMF250" s="250"/>
      <c r="HMG250" s="250"/>
      <c r="HMH250" s="250"/>
      <c r="HMI250" s="250"/>
      <c r="HMJ250" s="250"/>
      <c r="HMK250" s="250"/>
      <c r="HML250" s="250"/>
      <c r="HMM250" s="250"/>
      <c r="HMN250" s="250"/>
      <c r="HMO250" s="250"/>
      <c r="HMP250" s="250"/>
      <c r="HMQ250" s="250"/>
      <c r="HMR250" s="250"/>
      <c r="HMS250" s="250"/>
      <c r="HMT250" s="250"/>
      <c r="HMU250" s="250"/>
      <c r="HMV250" s="250"/>
      <c r="HMW250" s="250"/>
      <c r="HMX250" s="250"/>
      <c r="HMY250" s="250"/>
      <c r="HMZ250" s="250"/>
      <c r="HNA250" s="250"/>
      <c r="HNB250" s="250"/>
      <c r="HNC250" s="250"/>
      <c r="HND250" s="250"/>
      <c r="HNE250" s="250"/>
      <c r="HNF250" s="250"/>
      <c r="HNG250" s="250"/>
      <c r="HNH250" s="250"/>
      <c r="HNI250" s="250"/>
      <c r="HNJ250" s="250"/>
      <c r="HNK250" s="250"/>
      <c r="HNL250" s="250"/>
      <c r="HNM250" s="250"/>
      <c r="HNN250" s="250"/>
      <c r="HNO250" s="250"/>
      <c r="HNP250" s="250"/>
      <c r="HNQ250" s="250"/>
      <c r="HNR250" s="250"/>
      <c r="HNS250" s="250"/>
      <c r="HNT250" s="250"/>
      <c r="HNU250" s="250"/>
      <c r="HNV250" s="250"/>
      <c r="HNW250" s="250"/>
      <c r="HNX250" s="250"/>
      <c r="HNY250" s="250"/>
      <c r="HNZ250" s="250"/>
      <c r="HOA250" s="250"/>
      <c r="HOB250" s="250"/>
      <c r="HOC250" s="250"/>
      <c r="HOD250" s="250"/>
      <c r="HOE250" s="250"/>
      <c r="HOF250" s="250"/>
      <c r="HOG250" s="250"/>
      <c r="HOH250" s="250"/>
      <c r="HOI250" s="250"/>
      <c r="HOJ250" s="250"/>
      <c r="HOK250" s="250"/>
      <c r="HOL250" s="250"/>
      <c r="HOM250" s="250"/>
      <c r="HON250" s="250"/>
      <c r="HOO250" s="250"/>
      <c r="HOP250" s="250"/>
      <c r="HOQ250" s="250"/>
      <c r="HOR250" s="250"/>
      <c r="HOS250" s="250"/>
      <c r="HOT250" s="250"/>
      <c r="HOU250" s="250"/>
      <c r="HOV250" s="250"/>
      <c r="HOW250" s="250"/>
      <c r="HOX250" s="250"/>
      <c r="HOY250" s="250"/>
      <c r="HOZ250" s="250"/>
      <c r="HPA250" s="250"/>
      <c r="HPB250" s="250"/>
      <c r="HPC250" s="250"/>
      <c r="HPD250" s="250"/>
      <c r="HPE250" s="250"/>
      <c r="HPF250" s="250"/>
      <c r="HPG250" s="250"/>
      <c r="HPH250" s="250"/>
      <c r="HPI250" s="250"/>
      <c r="HPJ250" s="250"/>
      <c r="HPK250" s="250"/>
      <c r="HPL250" s="250"/>
      <c r="HPM250" s="250"/>
      <c r="HPN250" s="250"/>
      <c r="HPO250" s="250"/>
      <c r="HPP250" s="250"/>
      <c r="HPQ250" s="250"/>
      <c r="HPR250" s="250"/>
      <c r="HPS250" s="250"/>
      <c r="HPT250" s="250"/>
      <c r="HPU250" s="250"/>
      <c r="HPV250" s="250"/>
      <c r="HPW250" s="250"/>
      <c r="HPX250" s="250"/>
      <c r="HPY250" s="250"/>
      <c r="HPZ250" s="250"/>
      <c r="HQA250" s="250"/>
      <c r="HQB250" s="250"/>
      <c r="HQC250" s="250"/>
      <c r="HQD250" s="250"/>
      <c r="HQE250" s="250"/>
      <c r="HQF250" s="250"/>
      <c r="HQG250" s="250"/>
      <c r="HQH250" s="250"/>
      <c r="HQI250" s="250"/>
      <c r="HQJ250" s="250"/>
      <c r="HQK250" s="250"/>
      <c r="HQL250" s="250"/>
      <c r="HQM250" s="250"/>
      <c r="HQN250" s="250"/>
      <c r="HQO250" s="250"/>
      <c r="HQP250" s="250"/>
      <c r="HQQ250" s="250"/>
      <c r="HQR250" s="250"/>
      <c r="HQS250" s="250"/>
      <c r="HQT250" s="250"/>
      <c r="HQU250" s="250"/>
      <c r="HQV250" s="250"/>
      <c r="HQW250" s="250"/>
      <c r="HQX250" s="250"/>
      <c r="HQY250" s="250"/>
      <c r="HQZ250" s="250"/>
      <c r="HRA250" s="250"/>
      <c r="HRB250" s="250"/>
      <c r="HRC250" s="250"/>
      <c r="HRD250" s="250"/>
      <c r="HRE250" s="250"/>
      <c r="HRF250" s="250"/>
      <c r="HRG250" s="250"/>
      <c r="HRH250" s="250"/>
      <c r="HRI250" s="250"/>
      <c r="HRJ250" s="250"/>
      <c r="HRK250" s="250"/>
      <c r="HRL250" s="250"/>
      <c r="HRM250" s="250"/>
      <c r="HRN250" s="250"/>
      <c r="HRO250" s="250"/>
      <c r="HRP250" s="250"/>
      <c r="HRQ250" s="250"/>
      <c r="HRR250" s="250"/>
      <c r="HRS250" s="250"/>
      <c r="HRT250" s="250"/>
      <c r="HRU250" s="250"/>
      <c r="HRV250" s="250"/>
      <c r="HRW250" s="250"/>
      <c r="HRX250" s="250"/>
      <c r="HRY250" s="250"/>
      <c r="HRZ250" s="250"/>
      <c r="HSA250" s="250"/>
      <c r="HSB250" s="250"/>
      <c r="HSC250" s="250"/>
      <c r="HSD250" s="250"/>
      <c r="HSE250" s="250"/>
      <c r="HSF250" s="250"/>
      <c r="HSG250" s="250"/>
      <c r="HSH250" s="250"/>
      <c r="HSI250" s="250"/>
      <c r="HSJ250" s="250"/>
      <c r="HSK250" s="250"/>
      <c r="HSL250" s="250"/>
      <c r="HSM250" s="250"/>
      <c r="HSN250" s="250"/>
      <c r="HSO250" s="250"/>
      <c r="HSP250" s="250"/>
      <c r="HSQ250" s="250"/>
      <c r="HSR250" s="250"/>
      <c r="HSS250" s="250"/>
      <c r="HST250" s="250"/>
      <c r="HSU250" s="250"/>
      <c r="HSV250" s="250"/>
      <c r="HSW250" s="250"/>
      <c r="HSX250" s="250"/>
      <c r="HSY250" s="250"/>
      <c r="HSZ250" s="250"/>
      <c r="HTA250" s="250"/>
      <c r="HTB250" s="250"/>
      <c r="HTC250" s="250"/>
      <c r="HTD250" s="250"/>
      <c r="HTE250" s="250"/>
      <c r="HTF250" s="250"/>
      <c r="HTG250" s="250"/>
      <c r="HTH250" s="250"/>
      <c r="HTI250" s="250"/>
      <c r="HTJ250" s="250"/>
      <c r="HTK250" s="250"/>
      <c r="HTL250" s="250"/>
      <c r="HTM250" s="250"/>
      <c r="HTN250" s="250"/>
      <c r="HTO250" s="250"/>
      <c r="HTP250" s="250"/>
      <c r="HTQ250" s="250"/>
      <c r="HTR250" s="250"/>
      <c r="HTS250" s="250"/>
      <c r="HTT250" s="250"/>
      <c r="HTU250" s="250"/>
      <c r="HTV250" s="250"/>
      <c r="HTW250" s="250"/>
      <c r="HTX250" s="250"/>
      <c r="HTY250" s="250"/>
      <c r="HTZ250" s="250"/>
      <c r="HUA250" s="250"/>
      <c r="HUB250" s="250"/>
      <c r="HUC250" s="250"/>
      <c r="HUD250" s="250"/>
      <c r="HUE250" s="250"/>
      <c r="HUF250" s="250"/>
      <c r="HUG250" s="250"/>
      <c r="HUH250" s="250"/>
      <c r="HUI250" s="250"/>
      <c r="HUJ250" s="250"/>
      <c r="HUK250" s="250"/>
      <c r="HUL250" s="250"/>
      <c r="HUM250" s="250"/>
      <c r="HUN250" s="250"/>
      <c r="HUO250" s="250"/>
      <c r="HUP250" s="250"/>
      <c r="HUQ250" s="250"/>
      <c r="HUR250" s="250"/>
      <c r="HUS250" s="250"/>
      <c r="HUT250" s="250"/>
      <c r="HUU250" s="250"/>
      <c r="HUV250" s="250"/>
      <c r="HUW250" s="250"/>
      <c r="HUX250" s="250"/>
      <c r="HUY250" s="250"/>
      <c r="HUZ250" s="250"/>
      <c r="HVA250" s="250"/>
      <c r="HVB250" s="250"/>
      <c r="HVC250" s="250"/>
      <c r="HVD250" s="250"/>
      <c r="HVE250" s="250"/>
      <c r="HVF250" s="250"/>
      <c r="HVG250" s="250"/>
      <c r="HVH250" s="250"/>
      <c r="HVI250" s="250"/>
      <c r="HVJ250" s="250"/>
      <c r="HVK250" s="250"/>
      <c r="HVL250" s="250"/>
      <c r="HVM250" s="250"/>
      <c r="HVN250" s="250"/>
      <c r="HVO250" s="250"/>
      <c r="HVP250" s="250"/>
      <c r="HVQ250" s="250"/>
      <c r="HVR250" s="250"/>
      <c r="HVS250" s="250"/>
      <c r="HVT250" s="250"/>
      <c r="HVU250" s="250"/>
      <c r="HVV250" s="250"/>
      <c r="HVW250" s="250"/>
      <c r="HVX250" s="250"/>
      <c r="HVY250" s="250"/>
      <c r="HVZ250" s="250"/>
      <c r="HWA250" s="250"/>
      <c r="HWB250" s="250"/>
      <c r="HWC250" s="250"/>
      <c r="HWD250" s="250"/>
      <c r="HWE250" s="250"/>
      <c r="HWF250" s="250"/>
      <c r="HWG250" s="250"/>
      <c r="HWH250" s="250"/>
      <c r="HWI250" s="250"/>
      <c r="HWJ250" s="250"/>
      <c r="HWK250" s="250"/>
      <c r="HWL250" s="250"/>
      <c r="HWM250" s="250"/>
      <c r="HWN250" s="250"/>
      <c r="HWO250" s="250"/>
      <c r="HWP250" s="250"/>
      <c r="HWQ250" s="250"/>
      <c r="HWR250" s="250"/>
      <c r="HWS250" s="250"/>
      <c r="HWT250" s="250"/>
      <c r="HWU250" s="250"/>
      <c r="HWV250" s="250"/>
      <c r="HWW250" s="250"/>
      <c r="HWX250" s="250"/>
      <c r="HWY250" s="250"/>
      <c r="HWZ250" s="250"/>
      <c r="HXA250" s="250"/>
      <c r="HXB250" s="250"/>
      <c r="HXC250" s="250"/>
      <c r="HXD250" s="250"/>
      <c r="HXE250" s="250"/>
      <c r="HXF250" s="250"/>
      <c r="HXG250" s="250"/>
      <c r="HXH250" s="250"/>
      <c r="HXI250" s="250"/>
      <c r="HXJ250" s="250"/>
      <c r="HXK250" s="250"/>
      <c r="HXL250" s="250"/>
      <c r="HXM250" s="250"/>
      <c r="HXN250" s="250"/>
      <c r="HXO250" s="250"/>
      <c r="HXP250" s="250"/>
      <c r="HXQ250" s="250"/>
      <c r="HXR250" s="250"/>
      <c r="HXS250" s="250"/>
      <c r="HXT250" s="250"/>
      <c r="HXU250" s="250"/>
      <c r="HXV250" s="250"/>
      <c r="HXW250" s="250"/>
      <c r="HXX250" s="250"/>
      <c r="HXY250" s="250"/>
      <c r="HXZ250" s="250"/>
      <c r="HYA250" s="250"/>
      <c r="HYB250" s="250"/>
      <c r="HYC250" s="250"/>
      <c r="HYD250" s="250"/>
      <c r="HYE250" s="250"/>
      <c r="HYF250" s="250"/>
      <c r="HYG250" s="250"/>
      <c r="HYH250" s="250"/>
      <c r="HYI250" s="250"/>
      <c r="HYJ250" s="250"/>
      <c r="HYK250" s="250"/>
      <c r="HYL250" s="250"/>
      <c r="HYM250" s="250"/>
      <c r="HYN250" s="250"/>
      <c r="HYO250" s="250"/>
      <c r="HYP250" s="250"/>
      <c r="HYQ250" s="250"/>
      <c r="HYR250" s="250"/>
      <c r="HYS250" s="250"/>
      <c r="HYT250" s="250"/>
      <c r="HYU250" s="250"/>
      <c r="HYV250" s="250"/>
      <c r="HYW250" s="250"/>
      <c r="HYX250" s="250"/>
      <c r="HYY250" s="250"/>
      <c r="HYZ250" s="250"/>
      <c r="HZA250" s="250"/>
      <c r="HZB250" s="250"/>
      <c r="HZC250" s="250"/>
      <c r="HZD250" s="250"/>
      <c r="HZE250" s="250"/>
      <c r="HZF250" s="250"/>
      <c r="HZG250" s="250"/>
      <c r="HZH250" s="250"/>
      <c r="HZI250" s="250"/>
      <c r="HZJ250" s="250"/>
      <c r="HZK250" s="250"/>
      <c r="HZL250" s="250"/>
      <c r="HZM250" s="250"/>
      <c r="HZN250" s="250"/>
      <c r="HZO250" s="250"/>
      <c r="HZP250" s="250"/>
      <c r="HZQ250" s="250"/>
      <c r="HZR250" s="250"/>
      <c r="HZS250" s="250"/>
      <c r="HZT250" s="250"/>
      <c r="HZU250" s="250"/>
      <c r="HZV250" s="250"/>
      <c r="HZW250" s="250"/>
      <c r="HZX250" s="250"/>
      <c r="HZY250" s="250"/>
      <c r="HZZ250" s="250"/>
      <c r="IAA250" s="250"/>
      <c r="IAB250" s="250"/>
      <c r="IAC250" s="250"/>
      <c r="IAD250" s="250"/>
      <c r="IAE250" s="250"/>
      <c r="IAF250" s="250"/>
      <c r="IAG250" s="250"/>
      <c r="IAH250" s="250"/>
      <c r="IAI250" s="250"/>
      <c r="IAJ250" s="250"/>
      <c r="IAK250" s="250"/>
      <c r="IAL250" s="250"/>
      <c r="IAM250" s="250"/>
      <c r="IAN250" s="250"/>
      <c r="IAO250" s="250"/>
      <c r="IAP250" s="250"/>
      <c r="IAQ250" s="250"/>
      <c r="IAR250" s="250"/>
      <c r="IAS250" s="250"/>
      <c r="IAT250" s="250"/>
      <c r="IAU250" s="250"/>
      <c r="IAV250" s="250"/>
      <c r="IAW250" s="250"/>
      <c r="IAX250" s="250"/>
      <c r="IAY250" s="250"/>
      <c r="IAZ250" s="250"/>
      <c r="IBA250" s="250"/>
      <c r="IBB250" s="250"/>
      <c r="IBC250" s="250"/>
      <c r="IBD250" s="250"/>
      <c r="IBE250" s="250"/>
      <c r="IBF250" s="250"/>
      <c r="IBG250" s="250"/>
      <c r="IBH250" s="250"/>
      <c r="IBI250" s="250"/>
      <c r="IBJ250" s="250"/>
      <c r="IBK250" s="250"/>
      <c r="IBL250" s="250"/>
      <c r="IBM250" s="250"/>
      <c r="IBN250" s="250"/>
      <c r="IBO250" s="250"/>
      <c r="IBP250" s="250"/>
      <c r="IBQ250" s="250"/>
      <c r="IBR250" s="250"/>
      <c r="IBS250" s="250"/>
      <c r="IBT250" s="250"/>
      <c r="IBU250" s="250"/>
      <c r="IBV250" s="250"/>
      <c r="IBW250" s="250"/>
      <c r="IBX250" s="250"/>
      <c r="IBY250" s="250"/>
      <c r="IBZ250" s="250"/>
      <c r="ICA250" s="250"/>
      <c r="ICB250" s="250"/>
      <c r="ICC250" s="250"/>
      <c r="ICD250" s="250"/>
      <c r="ICE250" s="250"/>
      <c r="ICF250" s="250"/>
      <c r="ICG250" s="250"/>
      <c r="ICH250" s="250"/>
      <c r="ICI250" s="250"/>
      <c r="ICJ250" s="250"/>
      <c r="ICK250" s="250"/>
      <c r="ICL250" s="250"/>
      <c r="ICM250" s="250"/>
      <c r="ICN250" s="250"/>
      <c r="ICO250" s="250"/>
      <c r="ICP250" s="250"/>
      <c r="ICQ250" s="250"/>
      <c r="ICR250" s="250"/>
      <c r="ICS250" s="250"/>
      <c r="ICT250" s="250"/>
      <c r="ICU250" s="250"/>
      <c r="ICV250" s="250"/>
      <c r="ICW250" s="250"/>
      <c r="ICX250" s="250"/>
      <c r="ICY250" s="250"/>
      <c r="ICZ250" s="250"/>
      <c r="IDA250" s="250"/>
      <c r="IDB250" s="250"/>
      <c r="IDC250" s="250"/>
      <c r="IDD250" s="250"/>
      <c r="IDE250" s="250"/>
      <c r="IDF250" s="250"/>
      <c r="IDG250" s="250"/>
      <c r="IDH250" s="250"/>
      <c r="IDI250" s="250"/>
      <c r="IDJ250" s="250"/>
      <c r="IDK250" s="250"/>
      <c r="IDL250" s="250"/>
      <c r="IDM250" s="250"/>
      <c r="IDN250" s="250"/>
      <c r="IDO250" s="250"/>
      <c r="IDP250" s="250"/>
      <c r="IDQ250" s="250"/>
      <c r="IDR250" s="250"/>
      <c r="IDS250" s="250"/>
      <c r="IDT250" s="250"/>
      <c r="IDU250" s="250"/>
      <c r="IDV250" s="250"/>
      <c r="IDW250" s="250"/>
      <c r="IDX250" s="250"/>
      <c r="IDY250" s="250"/>
      <c r="IDZ250" s="250"/>
      <c r="IEA250" s="250"/>
      <c r="IEB250" s="250"/>
      <c r="IEC250" s="250"/>
      <c r="IED250" s="250"/>
      <c r="IEE250" s="250"/>
      <c r="IEF250" s="250"/>
      <c r="IEG250" s="250"/>
      <c r="IEH250" s="250"/>
      <c r="IEI250" s="250"/>
      <c r="IEJ250" s="250"/>
      <c r="IEK250" s="250"/>
      <c r="IEL250" s="250"/>
      <c r="IEM250" s="250"/>
      <c r="IEN250" s="250"/>
      <c r="IEO250" s="250"/>
      <c r="IEP250" s="250"/>
      <c r="IEQ250" s="250"/>
      <c r="IER250" s="250"/>
      <c r="IES250" s="250"/>
      <c r="IET250" s="250"/>
      <c r="IEU250" s="250"/>
      <c r="IEV250" s="250"/>
      <c r="IEW250" s="250"/>
      <c r="IEX250" s="250"/>
      <c r="IEY250" s="250"/>
      <c r="IEZ250" s="250"/>
      <c r="IFA250" s="250"/>
      <c r="IFB250" s="250"/>
      <c r="IFC250" s="250"/>
      <c r="IFD250" s="250"/>
      <c r="IFE250" s="250"/>
      <c r="IFF250" s="250"/>
      <c r="IFG250" s="250"/>
      <c r="IFH250" s="250"/>
      <c r="IFI250" s="250"/>
      <c r="IFJ250" s="250"/>
      <c r="IFK250" s="250"/>
      <c r="IFL250" s="250"/>
      <c r="IFM250" s="250"/>
      <c r="IFN250" s="250"/>
      <c r="IFO250" s="250"/>
      <c r="IFP250" s="250"/>
      <c r="IFQ250" s="250"/>
      <c r="IFR250" s="250"/>
      <c r="IFS250" s="250"/>
      <c r="IFT250" s="250"/>
      <c r="IFU250" s="250"/>
      <c r="IFV250" s="250"/>
      <c r="IFW250" s="250"/>
      <c r="IFX250" s="250"/>
      <c r="IFY250" s="250"/>
      <c r="IFZ250" s="250"/>
      <c r="IGA250" s="250"/>
      <c r="IGB250" s="250"/>
      <c r="IGC250" s="250"/>
      <c r="IGD250" s="250"/>
      <c r="IGE250" s="250"/>
      <c r="IGF250" s="250"/>
      <c r="IGG250" s="250"/>
      <c r="IGH250" s="250"/>
      <c r="IGI250" s="250"/>
      <c r="IGJ250" s="250"/>
      <c r="IGK250" s="250"/>
      <c r="IGL250" s="250"/>
      <c r="IGM250" s="250"/>
      <c r="IGN250" s="250"/>
      <c r="IGO250" s="250"/>
      <c r="IGP250" s="250"/>
      <c r="IGQ250" s="250"/>
      <c r="IGR250" s="250"/>
      <c r="IGS250" s="250"/>
      <c r="IGT250" s="250"/>
      <c r="IGU250" s="250"/>
      <c r="IGV250" s="250"/>
      <c r="IGW250" s="250"/>
      <c r="IGX250" s="250"/>
      <c r="IGY250" s="250"/>
      <c r="IGZ250" s="250"/>
      <c r="IHA250" s="250"/>
      <c r="IHB250" s="250"/>
      <c r="IHC250" s="250"/>
      <c r="IHD250" s="250"/>
      <c r="IHE250" s="250"/>
      <c r="IHF250" s="250"/>
      <c r="IHG250" s="250"/>
      <c r="IHH250" s="250"/>
      <c r="IHI250" s="250"/>
      <c r="IHJ250" s="250"/>
      <c r="IHK250" s="250"/>
      <c r="IHL250" s="250"/>
      <c r="IHM250" s="250"/>
      <c r="IHN250" s="250"/>
      <c r="IHO250" s="250"/>
      <c r="IHP250" s="250"/>
      <c r="IHQ250" s="250"/>
      <c r="IHR250" s="250"/>
      <c r="IHS250" s="250"/>
      <c r="IHT250" s="250"/>
      <c r="IHU250" s="250"/>
      <c r="IHV250" s="250"/>
      <c r="IHW250" s="250"/>
      <c r="IHX250" s="250"/>
      <c r="IHY250" s="250"/>
      <c r="IHZ250" s="250"/>
      <c r="IIA250" s="250"/>
      <c r="IIB250" s="250"/>
      <c r="IIC250" s="250"/>
      <c r="IID250" s="250"/>
      <c r="IIE250" s="250"/>
      <c r="IIF250" s="250"/>
      <c r="IIG250" s="250"/>
      <c r="IIH250" s="250"/>
      <c r="III250" s="250"/>
      <c r="IIJ250" s="250"/>
      <c r="IIK250" s="250"/>
      <c r="IIL250" s="250"/>
      <c r="IIM250" s="250"/>
      <c r="IIN250" s="250"/>
      <c r="IIO250" s="250"/>
      <c r="IIP250" s="250"/>
      <c r="IIQ250" s="250"/>
      <c r="IIR250" s="250"/>
      <c r="IIS250" s="250"/>
      <c r="IIT250" s="250"/>
      <c r="IIU250" s="250"/>
      <c r="IIV250" s="250"/>
      <c r="IIW250" s="250"/>
      <c r="IIX250" s="250"/>
      <c r="IIY250" s="250"/>
      <c r="IIZ250" s="250"/>
      <c r="IJA250" s="250"/>
      <c r="IJB250" s="250"/>
      <c r="IJC250" s="250"/>
      <c r="IJD250" s="250"/>
      <c r="IJE250" s="250"/>
      <c r="IJF250" s="250"/>
      <c r="IJG250" s="250"/>
      <c r="IJH250" s="250"/>
      <c r="IJI250" s="250"/>
      <c r="IJJ250" s="250"/>
      <c r="IJK250" s="250"/>
      <c r="IJL250" s="250"/>
      <c r="IJM250" s="250"/>
      <c r="IJN250" s="250"/>
      <c r="IJO250" s="250"/>
      <c r="IJP250" s="250"/>
      <c r="IJQ250" s="250"/>
      <c r="IJR250" s="250"/>
      <c r="IJS250" s="250"/>
      <c r="IJT250" s="250"/>
      <c r="IJU250" s="250"/>
      <c r="IJV250" s="250"/>
      <c r="IJW250" s="250"/>
      <c r="IJX250" s="250"/>
      <c r="IJY250" s="250"/>
      <c r="IJZ250" s="250"/>
      <c r="IKA250" s="250"/>
      <c r="IKB250" s="250"/>
      <c r="IKC250" s="250"/>
      <c r="IKD250" s="250"/>
      <c r="IKE250" s="250"/>
      <c r="IKF250" s="250"/>
      <c r="IKG250" s="250"/>
      <c r="IKH250" s="250"/>
      <c r="IKI250" s="250"/>
      <c r="IKJ250" s="250"/>
      <c r="IKK250" s="250"/>
      <c r="IKL250" s="250"/>
      <c r="IKM250" s="250"/>
      <c r="IKN250" s="250"/>
      <c r="IKO250" s="250"/>
      <c r="IKP250" s="250"/>
      <c r="IKQ250" s="250"/>
      <c r="IKR250" s="250"/>
      <c r="IKS250" s="250"/>
      <c r="IKT250" s="250"/>
      <c r="IKU250" s="250"/>
      <c r="IKV250" s="250"/>
      <c r="IKW250" s="250"/>
      <c r="IKX250" s="250"/>
      <c r="IKY250" s="250"/>
      <c r="IKZ250" s="250"/>
      <c r="ILA250" s="250"/>
      <c r="ILB250" s="250"/>
      <c r="ILC250" s="250"/>
      <c r="ILD250" s="250"/>
      <c r="ILE250" s="250"/>
      <c r="ILF250" s="250"/>
      <c r="ILG250" s="250"/>
      <c r="ILH250" s="250"/>
      <c r="ILI250" s="250"/>
      <c r="ILJ250" s="250"/>
      <c r="ILK250" s="250"/>
      <c r="ILL250" s="250"/>
      <c r="ILM250" s="250"/>
      <c r="ILN250" s="250"/>
      <c r="ILO250" s="250"/>
      <c r="ILP250" s="250"/>
      <c r="ILQ250" s="250"/>
      <c r="ILR250" s="250"/>
      <c r="ILS250" s="250"/>
      <c r="ILT250" s="250"/>
      <c r="ILU250" s="250"/>
      <c r="ILV250" s="250"/>
      <c r="ILW250" s="250"/>
      <c r="ILX250" s="250"/>
      <c r="ILY250" s="250"/>
      <c r="ILZ250" s="250"/>
      <c r="IMA250" s="250"/>
      <c r="IMB250" s="250"/>
      <c r="IMC250" s="250"/>
      <c r="IMD250" s="250"/>
      <c r="IME250" s="250"/>
      <c r="IMF250" s="250"/>
      <c r="IMG250" s="250"/>
      <c r="IMH250" s="250"/>
      <c r="IMI250" s="250"/>
      <c r="IMJ250" s="250"/>
      <c r="IMK250" s="250"/>
      <c r="IML250" s="250"/>
      <c r="IMM250" s="250"/>
      <c r="IMN250" s="250"/>
      <c r="IMO250" s="250"/>
      <c r="IMP250" s="250"/>
      <c r="IMQ250" s="250"/>
      <c r="IMR250" s="250"/>
      <c r="IMS250" s="250"/>
      <c r="IMT250" s="250"/>
      <c r="IMU250" s="250"/>
      <c r="IMV250" s="250"/>
      <c r="IMW250" s="250"/>
      <c r="IMX250" s="250"/>
      <c r="IMY250" s="250"/>
      <c r="IMZ250" s="250"/>
      <c r="INA250" s="250"/>
      <c r="INB250" s="250"/>
      <c r="INC250" s="250"/>
      <c r="IND250" s="250"/>
      <c r="INE250" s="250"/>
      <c r="INF250" s="250"/>
      <c r="ING250" s="250"/>
      <c r="INH250" s="250"/>
      <c r="INI250" s="250"/>
      <c r="INJ250" s="250"/>
      <c r="INK250" s="250"/>
      <c r="INL250" s="250"/>
      <c r="INM250" s="250"/>
      <c r="INN250" s="250"/>
      <c r="INO250" s="250"/>
      <c r="INP250" s="250"/>
      <c r="INQ250" s="250"/>
      <c r="INR250" s="250"/>
      <c r="INS250" s="250"/>
      <c r="INT250" s="250"/>
      <c r="INU250" s="250"/>
      <c r="INV250" s="250"/>
      <c r="INW250" s="250"/>
      <c r="INX250" s="250"/>
      <c r="INY250" s="250"/>
      <c r="INZ250" s="250"/>
      <c r="IOA250" s="250"/>
      <c r="IOB250" s="250"/>
      <c r="IOC250" s="250"/>
      <c r="IOD250" s="250"/>
      <c r="IOE250" s="250"/>
      <c r="IOF250" s="250"/>
      <c r="IOG250" s="250"/>
      <c r="IOH250" s="250"/>
      <c r="IOI250" s="250"/>
      <c r="IOJ250" s="250"/>
      <c r="IOK250" s="250"/>
      <c r="IOL250" s="250"/>
      <c r="IOM250" s="250"/>
      <c r="ION250" s="250"/>
      <c r="IOO250" s="250"/>
      <c r="IOP250" s="250"/>
      <c r="IOQ250" s="250"/>
      <c r="IOR250" s="250"/>
      <c r="IOS250" s="250"/>
      <c r="IOT250" s="250"/>
      <c r="IOU250" s="250"/>
      <c r="IOV250" s="250"/>
      <c r="IOW250" s="250"/>
      <c r="IOX250" s="250"/>
      <c r="IOY250" s="250"/>
      <c r="IOZ250" s="250"/>
      <c r="IPA250" s="250"/>
      <c r="IPB250" s="250"/>
      <c r="IPC250" s="250"/>
      <c r="IPD250" s="250"/>
      <c r="IPE250" s="250"/>
      <c r="IPF250" s="250"/>
      <c r="IPG250" s="250"/>
      <c r="IPH250" s="250"/>
      <c r="IPI250" s="250"/>
      <c r="IPJ250" s="250"/>
      <c r="IPK250" s="250"/>
      <c r="IPL250" s="250"/>
      <c r="IPM250" s="250"/>
      <c r="IPN250" s="250"/>
      <c r="IPO250" s="250"/>
      <c r="IPP250" s="250"/>
      <c r="IPQ250" s="250"/>
      <c r="IPR250" s="250"/>
      <c r="IPS250" s="250"/>
      <c r="IPT250" s="250"/>
      <c r="IPU250" s="250"/>
      <c r="IPV250" s="250"/>
      <c r="IPW250" s="250"/>
      <c r="IPX250" s="250"/>
      <c r="IPY250" s="250"/>
      <c r="IPZ250" s="250"/>
      <c r="IQA250" s="250"/>
      <c r="IQB250" s="250"/>
      <c r="IQC250" s="250"/>
      <c r="IQD250" s="250"/>
      <c r="IQE250" s="250"/>
      <c r="IQF250" s="250"/>
      <c r="IQG250" s="250"/>
      <c r="IQH250" s="250"/>
      <c r="IQI250" s="250"/>
      <c r="IQJ250" s="250"/>
      <c r="IQK250" s="250"/>
      <c r="IQL250" s="250"/>
      <c r="IQM250" s="250"/>
      <c r="IQN250" s="250"/>
      <c r="IQO250" s="250"/>
      <c r="IQP250" s="250"/>
      <c r="IQQ250" s="250"/>
      <c r="IQR250" s="250"/>
      <c r="IQS250" s="250"/>
      <c r="IQT250" s="250"/>
      <c r="IQU250" s="250"/>
      <c r="IQV250" s="250"/>
      <c r="IQW250" s="250"/>
      <c r="IQX250" s="250"/>
      <c r="IQY250" s="250"/>
      <c r="IQZ250" s="250"/>
      <c r="IRA250" s="250"/>
      <c r="IRB250" s="250"/>
      <c r="IRC250" s="250"/>
      <c r="IRD250" s="250"/>
      <c r="IRE250" s="250"/>
      <c r="IRF250" s="250"/>
      <c r="IRG250" s="250"/>
      <c r="IRH250" s="250"/>
      <c r="IRI250" s="250"/>
      <c r="IRJ250" s="250"/>
      <c r="IRK250" s="250"/>
      <c r="IRL250" s="250"/>
      <c r="IRM250" s="250"/>
      <c r="IRN250" s="250"/>
      <c r="IRO250" s="250"/>
      <c r="IRP250" s="250"/>
      <c r="IRQ250" s="250"/>
      <c r="IRR250" s="250"/>
      <c r="IRS250" s="250"/>
      <c r="IRT250" s="250"/>
      <c r="IRU250" s="250"/>
      <c r="IRV250" s="250"/>
      <c r="IRW250" s="250"/>
      <c r="IRX250" s="250"/>
      <c r="IRY250" s="250"/>
      <c r="IRZ250" s="250"/>
      <c r="ISA250" s="250"/>
      <c r="ISB250" s="250"/>
      <c r="ISC250" s="250"/>
      <c r="ISD250" s="250"/>
      <c r="ISE250" s="250"/>
      <c r="ISF250" s="250"/>
      <c r="ISG250" s="250"/>
      <c r="ISH250" s="250"/>
      <c r="ISI250" s="250"/>
      <c r="ISJ250" s="250"/>
      <c r="ISK250" s="250"/>
      <c r="ISL250" s="250"/>
      <c r="ISM250" s="250"/>
      <c r="ISN250" s="250"/>
      <c r="ISO250" s="250"/>
      <c r="ISP250" s="250"/>
      <c r="ISQ250" s="250"/>
      <c r="ISR250" s="250"/>
      <c r="ISS250" s="250"/>
      <c r="IST250" s="250"/>
      <c r="ISU250" s="250"/>
      <c r="ISV250" s="250"/>
      <c r="ISW250" s="250"/>
      <c r="ISX250" s="250"/>
      <c r="ISY250" s="250"/>
      <c r="ISZ250" s="250"/>
      <c r="ITA250" s="250"/>
      <c r="ITB250" s="250"/>
      <c r="ITC250" s="250"/>
      <c r="ITD250" s="250"/>
      <c r="ITE250" s="250"/>
      <c r="ITF250" s="250"/>
      <c r="ITG250" s="250"/>
      <c r="ITH250" s="250"/>
      <c r="ITI250" s="250"/>
      <c r="ITJ250" s="250"/>
      <c r="ITK250" s="250"/>
      <c r="ITL250" s="250"/>
      <c r="ITM250" s="250"/>
      <c r="ITN250" s="250"/>
      <c r="ITO250" s="250"/>
      <c r="ITP250" s="250"/>
      <c r="ITQ250" s="250"/>
      <c r="ITR250" s="250"/>
      <c r="ITS250" s="250"/>
      <c r="ITT250" s="250"/>
      <c r="ITU250" s="250"/>
      <c r="ITV250" s="250"/>
      <c r="ITW250" s="250"/>
      <c r="ITX250" s="250"/>
      <c r="ITY250" s="250"/>
      <c r="ITZ250" s="250"/>
      <c r="IUA250" s="250"/>
      <c r="IUB250" s="250"/>
      <c r="IUC250" s="250"/>
      <c r="IUD250" s="250"/>
      <c r="IUE250" s="250"/>
      <c r="IUF250" s="250"/>
      <c r="IUG250" s="250"/>
      <c r="IUH250" s="250"/>
      <c r="IUI250" s="250"/>
      <c r="IUJ250" s="250"/>
      <c r="IUK250" s="250"/>
      <c r="IUL250" s="250"/>
      <c r="IUM250" s="250"/>
      <c r="IUN250" s="250"/>
      <c r="IUO250" s="250"/>
      <c r="IUP250" s="250"/>
      <c r="IUQ250" s="250"/>
      <c r="IUR250" s="250"/>
      <c r="IUS250" s="250"/>
      <c r="IUT250" s="250"/>
      <c r="IUU250" s="250"/>
      <c r="IUV250" s="250"/>
      <c r="IUW250" s="250"/>
      <c r="IUX250" s="250"/>
      <c r="IUY250" s="250"/>
      <c r="IUZ250" s="250"/>
      <c r="IVA250" s="250"/>
      <c r="IVB250" s="250"/>
      <c r="IVC250" s="250"/>
      <c r="IVD250" s="250"/>
      <c r="IVE250" s="250"/>
      <c r="IVF250" s="250"/>
      <c r="IVG250" s="250"/>
      <c r="IVH250" s="250"/>
      <c r="IVI250" s="250"/>
      <c r="IVJ250" s="250"/>
      <c r="IVK250" s="250"/>
      <c r="IVL250" s="250"/>
      <c r="IVM250" s="250"/>
      <c r="IVN250" s="250"/>
      <c r="IVO250" s="250"/>
      <c r="IVP250" s="250"/>
      <c r="IVQ250" s="250"/>
      <c r="IVR250" s="250"/>
      <c r="IVS250" s="250"/>
      <c r="IVT250" s="250"/>
      <c r="IVU250" s="250"/>
      <c r="IVV250" s="250"/>
      <c r="IVW250" s="250"/>
      <c r="IVX250" s="250"/>
      <c r="IVY250" s="250"/>
      <c r="IVZ250" s="250"/>
      <c r="IWA250" s="250"/>
      <c r="IWB250" s="250"/>
      <c r="IWC250" s="250"/>
      <c r="IWD250" s="250"/>
      <c r="IWE250" s="250"/>
      <c r="IWF250" s="250"/>
      <c r="IWG250" s="250"/>
      <c r="IWH250" s="250"/>
      <c r="IWI250" s="250"/>
      <c r="IWJ250" s="250"/>
      <c r="IWK250" s="250"/>
      <c r="IWL250" s="250"/>
      <c r="IWM250" s="250"/>
      <c r="IWN250" s="250"/>
      <c r="IWO250" s="250"/>
      <c r="IWP250" s="250"/>
      <c r="IWQ250" s="250"/>
      <c r="IWR250" s="250"/>
      <c r="IWS250" s="250"/>
      <c r="IWT250" s="250"/>
      <c r="IWU250" s="250"/>
      <c r="IWV250" s="250"/>
      <c r="IWW250" s="250"/>
      <c r="IWX250" s="250"/>
      <c r="IWY250" s="250"/>
      <c r="IWZ250" s="250"/>
      <c r="IXA250" s="250"/>
      <c r="IXB250" s="250"/>
      <c r="IXC250" s="250"/>
      <c r="IXD250" s="250"/>
      <c r="IXE250" s="250"/>
      <c r="IXF250" s="250"/>
      <c r="IXG250" s="250"/>
      <c r="IXH250" s="250"/>
      <c r="IXI250" s="250"/>
      <c r="IXJ250" s="250"/>
      <c r="IXK250" s="250"/>
      <c r="IXL250" s="250"/>
      <c r="IXM250" s="250"/>
      <c r="IXN250" s="250"/>
      <c r="IXO250" s="250"/>
      <c r="IXP250" s="250"/>
      <c r="IXQ250" s="250"/>
      <c r="IXR250" s="250"/>
      <c r="IXS250" s="250"/>
      <c r="IXT250" s="250"/>
      <c r="IXU250" s="250"/>
      <c r="IXV250" s="250"/>
      <c r="IXW250" s="250"/>
      <c r="IXX250" s="250"/>
      <c r="IXY250" s="250"/>
      <c r="IXZ250" s="250"/>
      <c r="IYA250" s="250"/>
      <c r="IYB250" s="250"/>
      <c r="IYC250" s="250"/>
      <c r="IYD250" s="250"/>
      <c r="IYE250" s="250"/>
      <c r="IYF250" s="250"/>
      <c r="IYG250" s="250"/>
      <c r="IYH250" s="250"/>
      <c r="IYI250" s="250"/>
      <c r="IYJ250" s="250"/>
      <c r="IYK250" s="250"/>
      <c r="IYL250" s="250"/>
      <c r="IYM250" s="250"/>
      <c r="IYN250" s="250"/>
      <c r="IYO250" s="250"/>
      <c r="IYP250" s="250"/>
      <c r="IYQ250" s="250"/>
      <c r="IYR250" s="250"/>
      <c r="IYS250" s="250"/>
      <c r="IYT250" s="250"/>
      <c r="IYU250" s="250"/>
      <c r="IYV250" s="250"/>
      <c r="IYW250" s="250"/>
      <c r="IYX250" s="250"/>
      <c r="IYY250" s="250"/>
      <c r="IYZ250" s="250"/>
      <c r="IZA250" s="250"/>
      <c r="IZB250" s="250"/>
      <c r="IZC250" s="250"/>
      <c r="IZD250" s="250"/>
      <c r="IZE250" s="250"/>
      <c r="IZF250" s="250"/>
      <c r="IZG250" s="250"/>
      <c r="IZH250" s="250"/>
      <c r="IZI250" s="250"/>
      <c r="IZJ250" s="250"/>
      <c r="IZK250" s="250"/>
      <c r="IZL250" s="250"/>
      <c r="IZM250" s="250"/>
      <c r="IZN250" s="250"/>
      <c r="IZO250" s="250"/>
      <c r="IZP250" s="250"/>
      <c r="IZQ250" s="250"/>
      <c r="IZR250" s="250"/>
      <c r="IZS250" s="250"/>
      <c r="IZT250" s="250"/>
      <c r="IZU250" s="250"/>
      <c r="IZV250" s="250"/>
      <c r="IZW250" s="250"/>
      <c r="IZX250" s="250"/>
      <c r="IZY250" s="250"/>
      <c r="IZZ250" s="250"/>
      <c r="JAA250" s="250"/>
      <c r="JAB250" s="250"/>
      <c r="JAC250" s="250"/>
      <c r="JAD250" s="250"/>
      <c r="JAE250" s="250"/>
      <c r="JAF250" s="250"/>
      <c r="JAG250" s="250"/>
      <c r="JAH250" s="250"/>
      <c r="JAI250" s="250"/>
      <c r="JAJ250" s="250"/>
      <c r="JAK250" s="250"/>
      <c r="JAL250" s="250"/>
      <c r="JAM250" s="250"/>
      <c r="JAN250" s="250"/>
      <c r="JAO250" s="250"/>
      <c r="JAP250" s="250"/>
      <c r="JAQ250" s="250"/>
      <c r="JAR250" s="250"/>
      <c r="JAS250" s="250"/>
      <c r="JAT250" s="250"/>
      <c r="JAU250" s="250"/>
      <c r="JAV250" s="250"/>
      <c r="JAW250" s="250"/>
      <c r="JAX250" s="250"/>
      <c r="JAY250" s="250"/>
      <c r="JAZ250" s="250"/>
      <c r="JBA250" s="250"/>
      <c r="JBB250" s="250"/>
      <c r="JBC250" s="250"/>
      <c r="JBD250" s="250"/>
      <c r="JBE250" s="250"/>
      <c r="JBF250" s="250"/>
      <c r="JBG250" s="250"/>
      <c r="JBH250" s="250"/>
      <c r="JBI250" s="250"/>
      <c r="JBJ250" s="250"/>
      <c r="JBK250" s="250"/>
      <c r="JBL250" s="250"/>
      <c r="JBM250" s="250"/>
      <c r="JBN250" s="250"/>
      <c r="JBO250" s="250"/>
      <c r="JBP250" s="250"/>
      <c r="JBQ250" s="250"/>
      <c r="JBR250" s="250"/>
      <c r="JBS250" s="250"/>
      <c r="JBT250" s="250"/>
      <c r="JBU250" s="250"/>
      <c r="JBV250" s="250"/>
      <c r="JBW250" s="250"/>
      <c r="JBX250" s="250"/>
      <c r="JBY250" s="250"/>
      <c r="JBZ250" s="250"/>
      <c r="JCA250" s="250"/>
      <c r="JCB250" s="250"/>
      <c r="JCC250" s="250"/>
      <c r="JCD250" s="250"/>
      <c r="JCE250" s="250"/>
      <c r="JCF250" s="250"/>
      <c r="JCG250" s="250"/>
      <c r="JCH250" s="250"/>
      <c r="JCI250" s="250"/>
      <c r="JCJ250" s="250"/>
      <c r="JCK250" s="250"/>
      <c r="JCL250" s="250"/>
      <c r="JCM250" s="250"/>
      <c r="JCN250" s="250"/>
      <c r="JCO250" s="250"/>
      <c r="JCP250" s="250"/>
      <c r="JCQ250" s="250"/>
      <c r="JCR250" s="250"/>
      <c r="JCS250" s="250"/>
      <c r="JCT250" s="250"/>
      <c r="JCU250" s="250"/>
      <c r="JCV250" s="250"/>
      <c r="JCW250" s="250"/>
      <c r="JCX250" s="250"/>
      <c r="JCY250" s="250"/>
      <c r="JCZ250" s="250"/>
      <c r="JDA250" s="250"/>
      <c r="JDB250" s="250"/>
      <c r="JDC250" s="250"/>
      <c r="JDD250" s="250"/>
      <c r="JDE250" s="250"/>
      <c r="JDF250" s="250"/>
      <c r="JDG250" s="250"/>
      <c r="JDH250" s="250"/>
      <c r="JDI250" s="250"/>
      <c r="JDJ250" s="250"/>
      <c r="JDK250" s="250"/>
      <c r="JDL250" s="250"/>
      <c r="JDM250" s="250"/>
      <c r="JDN250" s="250"/>
      <c r="JDO250" s="250"/>
      <c r="JDP250" s="250"/>
      <c r="JDQ250" s="250"/>
      <c r="JDR250" s="250"/>
      <c r="JDS250" s="250"/>
      <c r="JDT250" s="250"/>
      <c r="JDU250" s="250"/>
      <c r="JDV250" s="250"/>
      <c r="JDW250" s="250"/>
      <c r="JDX250" s="250"/>
      <c r="JDY250" s="250"/>
      <c r="JDZ250" s="250"/>
      <c r="JEA250" s="250"/>
      <c r="JEB250" s="250"/>
      <c r="JEC250" s="250"/>
      <c r="JED250" s="250"/>
      <c r="JEE250" s="250"/>
      <c r="JEF250" s="250"/>
      <c r="JEG250" s="250"/>
      <c r="JEH250" s="250"/>
      <c r="JEI250" s="250"/>
      <c r="JEJ250" s="250"/>
      <c r="JEK250" s="250"/>
      <c r="JEL250" s="250"/>
      <c r="JEM250" s="250"/>
      <c r="JEN250" s="250"/>
      <c r="JEO250" s="250"/>
      <c r="JEP250" s="250"/>
      <c r="JEQ250" s="250"/>
      <c r="JER250" s="250"/>
      <c r="JES250" s="250"/>
      <c r="JET250" s="250"/>
      <c r="JEU250" s="250"/>
      <c r="JEV250" s="250"/>
      <c r="JEW250" s="250"/>
      <c r="JEX250" s="250"/>
      <c r="JEY250" s="250"/>
      <c r="JEZ250" s="250"/>
      <c r="JFA250" s="250"/>
      <c r="JFB250" s="250"/>
      <c r="JFC250" s="250"/>
      <c r="JFD250" s="250"/>
      <c r="JFE250" s="250"/>
      <c r="JFF250" s="250"/>
      <c r="JFG250" s="250"/>
      <c r="JFH250" s="250"/>
      <c r="JFI250" s="250"/>
      <c r="JFJ250" s="250"/>
      <c r="JFK250" s="250"/>
      <c r="JFL250" s="250"/>
      <c r="JFM250" s="250"/>
      <c r="JFN250" s="250"/>
      <c r="JFO250" s="250"/>
      <c r="JFP250" s="250"/>
      <c r="JFQ250" s="250"/>
      <c r="JFR250" s="250"/>
      <c r="JFS250" s="250"/>
      <c r="JFT250" s="250"/>
      <c r="JFU250" s="250"/>
      <c r="JFV250" s="250"/>
      <c r="JFW250" s="250"/>
      <c r="JFX250" s="250"/>
      <c r="JFY250" s="250"/>
      <c r="JFZ250" s="250"/>
      <c r="JGA250" s="250"/>
      <c r="JGB250" s="250"/>
      <c r="JGC250" s="250"/>
      <c r="JGD250" s="250"/>
      <c r="JGE250" s="250"/>
      <c r="JGF250" s="250"/>
      <c r="JGG250" s="250"/>
      <c r="JGH250" s="250"/>
      <c r="JGI250" s="250"/>
      <c r="JGJ250" s="250"/>
      <c r="JGK250" s="250"/>
      <c r="JGL250" s="250"/>
      <c r="JGM250" s="250"/>
      <c r="JGN250" s="250"/>
      <c r="JGO250" s="250"/>
      <c r="JGP250" s="250"/>
      <c r="JGQ250" s="250"/>
      <c r="JGR250" s="250"/>
      <c r="JGS250" s="250"/>
      <c r="JGT250" s="250"/>
      <c r="JGU250" s="250"/>
      <c r="JGV250" s="250"/>
      <c r="JGW250" s="250"/>
      <c r="JGX250" s="250"/>
      <c r="JGY250" s="250"/>
      <c r="JGZ250" s="250"/>
      <c r="JHA250" s="250"/>
      <c r="JHB250" s="250"/>
      <c r="JHC250" s="250"/>
      <c r="JHD250" s="250"/>
      <c r="JHE250" s="250"/>
      <c r="JHF250" s="250"/>
      <c r="JHG250" s="250"/>
      <c r="JHH250" s="250"/>
      <c r="JHI250" s="250"/>
      <c r="JHJ250" s="250"/>
      <c r="JHK250" s="250"/>
      <c r="JHL250" s="250"/>
      <c r="JHM250" s="250"/>
      <c r="JHN250" s="250"/>
      <c r="JHO250" s="250"/>
      <c r="JHP250" s="250"/>
      <c r="JHQ250" s="250"/>
      <c r="JHR250" s="250"/>
      <c r="JHS250" s="250"/>
      <c r="JHT250" s="250"/>
      <c r="JHU250" s="250"/>
      <c r="JHV250" s="250"/>
      <c r="JHW250" s="250"/>
      <c r="JHX250" s="250"/>
      <c r="JHY250" s="250"/>
      <c r="JHZ250" s="250"/>
      <c r="JIA250" s="250"/>
      <c r="JIB250" s="250"/>
      <c r="JIC250" s="250"/>
      <c r="JID250" s="250"/>
      <c r="JIE250" s="250"/>
      <c r="JIF250" s="250"/>
      <c r="JIG250" s="250"/>
      <c r="JIH250" s="250"/>
      <c r="JII250" s="250"/>
      <c r="JIJ250" s="250"/>
      <c r="JIK250" s="250"/>
      <c r="JIL250" s="250"/>
      <c r="JIM250" s="250"/>
      <c r="JIN250" s="250"/>
      <c r="JIO250" s="250"/>
      <c r="JIP250" s="250"/>
      <c r="JIQ250" s="250"/>
      <c r="JIR250" s="250"/>
      <c r="JIS250" s="250"/>
      <c r="JIT250" s="250"/>
      <c r="JIU250" s="250"/>
      <c r="JIV250" s="250"/>
      <c r="JIW250" s="250"/>
      <c r="JIX250" s="250"/>
      <c r="JIY250" s="250"/>
      <c r="JIZ250" s="250"/>
      <c r="JJA250" s="250"/>
      <c r="JJB250" s="250"/>
      <c r="JJC250" s="250"/>
      <c r="JJD250" s="250"/>
      <c r="JJE250" s="250"/>
      <c r="JJF250" s="250"/>
      <c r="JJG250" s="250"/>
      <c r="JJH250" s="250"/>
      <c r="JJI250" s="250"/>
      <c r="JJJ250" s="250"/>
      <c r="JJK250" s="250"/>
      <c r="JJL250" s="250"/>
      <c r="JJM250" s="250"/>
      <c r="JJN250" s="250"/>
      <c r="JJO250" s="250"/>
      <c r="JJP250" s="250"/>
      <c r="JJQ250" s="250"/>
      <c r="JJR250" s="250"/>
      <c r="JJS250" s="250"/>
      <c r="JJT250" s="250"/>
      <c r="JJU250" s="250"/>
      <c r="JJV250" s="250"/>
      <c r="JJW250" s="250"/>
      <c r="JJX250" s="250"/>
      <c r="JJY250" s="250"/>
      <c r="JJZ250" s="250"/>
      <c r="JKA250" s="250"/>
      <c r="JKB250" s="250"/>
      <c r="JKC250" s="250"/>
      <c r="JKD250" s="250"/>
      <c r="JKE250" s="250"/>
      <c r="JKF250" s="250"/>
      <c r="JKG250" s="250"/>
      <c r="JKH250" s="250"/>
      <c r="JKI250" s="250"/>
      <c r="JKJ250" s="250"/>
      <c r="JKK250" s="250"/>
      <c r="JKL250" s="250"/>
      <c r="JKM250" s="250"/>
      <c r="JKN250" s="250"/>
      <c r="JKO250" s="250"/>
      <c r="JKP250" s="250"/>
      <c r="JKQ250" s="250"/>
      <c r="JKR250" s="250"/>
      <c r="JKS250" s="250"/>
      <c r="JKT250" s="250"/>
      <c r="JKU250" s="250"/>
      <c r="JKV250" s="250"/>
      <c r="JKW250" s="250"/>
      <c r="JKX250" s="250"/>
      <c r="JKY250" s="250"/>
      <c r="JKZ250" s="250"/>
      <c r="JLA250" s="250"/>
      <c r="JLB250" s="250"/>
      <c r="JLC250" s="250"/>
      <c r="JLD250" s="250"/>
      <c r="JLE250" s="250"/>
      <c r="JLF250" s="250"/>
      <c r="JLG250" s="250"/>
      <c r="JLH250" s="250"/>
      <c r="JLI250" s="250"/>
      <c r="JLJ250" s="250"/>
      <c r="JLK250" s="250"/>
      <c r="JLL250" s="250"/>
      <c r="JLM250" s="250"/>
      <c r="JLN250" s="250"/>
      <c r="JLO250" s="250"/>
      <c r="JLP250" s="250"/>
      <c r="JLQ250" s="250"/>
      <c r="JLR250" s="250"/>
      <c r="JLS250" s="250"/>
      <c r="JLT250" s="250"/>
      <c r="JLU250" s="250"/>
      <c r="JLV250" s="250"/>
      <c r="JLW250" s="250"/>
      <c r="JLX250" s="250"/>
      <c r="JLY250" s="250"/>
      <c r="JLZ250" s="250"/>
      <c r="JMA250" s="250"/>
      <c r="JMB250" s="250"/>
      <c r="JMC250" s="250"/>
      <c r="JMD250" s="250"/>
      <c r="JME250" s="250"/>
      <c r="JMF250" s="250"/>
      <c r="JMG250" s="250"/>
      <c r="JMH250" s="250"/>
      <c r="JMI250" s="250"/>
      <c r="JMJ250" s="250"/>
      <c r="JMK250" s="250"/>
      <c r="JML250" s="250"/>
      <c r="JMM250" s="250"/>
      <c r="JMN250" s="250"/>
      <c r="JMO250" s="250"/>
      <c r="JMP250" s="250"/>
      <c r="JMQ250" s="250"/>
      <c r="JMR250" s="250"/>
      <c r="JMS250" s="250"/>
      <c r="JMT250" s="250"/>
      <c r="JMU250" s="250"/>
      <c r="JMV250" s="250"/>
      <c r="JMW250" s="250"/>
      <c r="JMX250" s="250"/>
      <c r="JMY250" s="250"/>
      <c r="JMZ250" s="250"/>
      <c r="JNA250" s="250"/>
      <c r="JNB250" s="250"/>
      <c r="JNC250" s="250"/>
      <c r="JND250" s="250"/>
      <c r="JNE250" s="250"/>
      <c r="JNF250" s="250"/>
      <c r="JNG250" s="250"/>
      <c r="JNH250" s="250"/>
      <c r="JNI250" s="250"/>
      <c r="JNJ250" s="250"/>
      <c r="JNK250" s="250"/>
      <c r="JNL250" s="250"/>
      <c r="JNM250" s="250"/>
      <c r="JNN250" s="250"/>
      <c r="JNO250" s="250"/>
      <c r="JNP250" s="250"/>
      <c r="JNQ250" s="250"/>
      <c r="JNR250" s="250"/>
      <c r="JNS250" s="250"/>
      <c r="JNT250" s="250"/>
      <c r="JNU250" s="250"/>
      <c r="JNV250" s="250"/>
      <c r="JNW250" s="250"/>
      <c r="JNX250" s="250"/>
      <c r="JNY250" s="250"/>
      <c r="JNZ250" s="250"/>
      <c r="JOA250" s="250"/>
      <c r="JOB250" s="250"/>
      <c r="JOC250" s="250"/>
      <c r="JOD250" s="250"/>
      <c r="JOE250" s="250"/>
      <c r="JOF250" s="250"/>
      <c r="JOG250" s="250"/>
      <c r="JOH250" s="250"/>
      <c r="JOI250" s="250"/>
      <c r="JOJ250" s="250"/>
      <c r="JOK250" s="250"/>
      <c r="JOL250" s="250"/>
      <c r="JOM250" s="250"/>
      <c r="JON250" s="250"/>
      <c r="JOO250" s="250"/>
      <c r="JOP250" s="250"/>
      <c r="JOQ250" s="250"/>
      <c r="JOR250" s="250"/>
      <c r="JOS250" s="250"/>
      <c r="JOT250" s="250"/>
      <c r="JOU250" s="250"/>
      <c r="JOV250" s="250"/>
      <c r="JOW250" s="250"/>
      <c r="JOX250" s="250"/>
      <c r="JOY250" s="250"/>
      <c r="JOZ250" s="250"/>
      <c r="JPA250" s="250"/>
      <c r="JPB250" s="250"/>
      <c r="JPC250" s="250"/>
      <c r="JPD250" s="250"/>
      <c r="JPE250" s="250"/>
      <c r="JPF250" s="250"/>
      <c r="JPG250" s="250"/>
      <c r="JPH250" s="250"/>
      <c r="JPI250" s="250"/>
      <c r="JPJ250" s="250"/>
      <c r="JPK250" s="250"/>
      <c r="JPL250" s="250"/>
      <c r="JPM250" s="250"/>
      <c r="JPN250" s="250"/>
      <c r="JPO250" s="250"/>
      <c r="JPP250" s="250"/>
      <c r="JPQ250" s="250"/>
      <c r="JPR250" s="250"/>
      <c r="JPS250" s="250"/>
      <c r="JPT250" s="250"/>
      <c r="JPU250" s="250"/>
      <c r="JPV250" s="250"/>
      <c r="JPW250" s="250"/>
      <c r="JPX250" s="250"/>
      <c r="JPY250" s="250"/>
      <c r="JPZ250" s="250"/>
      <c r="JQA250" s="250"/>
      <c r="JQB250" s="250"/>
      <c r="JQC250" s="250"/>
      <c r="JQD250" s="250"/>
      <c r="JQE250" s="250"/>
      <c r="JQF250" s="250"/>
      <c r="JQG250" s="250"/>
      <c r="JQH250" s="250"/>
      <c r="JQI250" s="250"/>
      <c r="JQJ250" s="250"/>
      <c r="JQK250" s="250"/>
      <c r="JQL250" s="250"/>
      <c r="JQM250" s="250"/>
      <c r="JQN250" s="250"/>
      <c r="JQO250" s="250"/>
      <c r="JQP250" s="250"/>
      <c r="JQQ250" s="250"/>
      <c r="JQR250" s="250"/>
      <c r="JQS250" s="250"/>
      <c r="JQT250" s="250"/>
      <c r="JQU250" s="250"/>
      <c r="JQV250" s="250"/>
      <c r="JQW250" s="250"/>
      <c r="JQX250" s="250"/>
      <c r="JQY250" s="250"/>
      <c r="JQZ250" s="250"/>
      <c r="JRA250" s="250"/>
      <c r="JRB250" s="250"/>
      <c r="JRC250" s="250"/>
      <c r="JRD250" s="250"/>
      <c r="JRE250" s="250"/>
      <c r="JRF250" s="250"/>
      <c r="JRG250" s="250"/>
      <c r="JRH250" s="250"/>
      <c r="JRI250" s="250"/>
      <c r="JRJ250" s="250"/>
      <c r="JRK250" s="250"/>
      <c r="JRL250" s="250"/>
      <c r="JRM250" s="250"/>
      <c r="JRN250" s="250"/>
      <c r="JRO250" s="250"/>
      <c r="JRP250" s="250"/>
      <c r="JRQ250" s="250"/>
      <c r="JRR250" s="250"/>
      <c r="JRS250" s="250"/>
      <c r="JRT250" s="250"/>
      <c r="JRU250" s="250"/>
      <c r="JRV250" s="250"/>
      <c r="JRW250" s="250"/>
      <c r="JRX250" s="250"/>
      <c r="JRY250" s="250"/>
      <c r="JRZ250" s="250"/>
      <c r="JSA250" s="250"/>
      <c r="JSB250" s="250"/>
      <c r="JSC250" s="250"/>
      <c r="JSD250" s="250"/>
      <c r="JSE250" s="250"/>
      <c r="JSF250" s="250"/>
      <c r="JSG250" s="250"/>
      <c r="JSH250" s="250"/>
      <c r="JSI250" s="250"/>
      <c r="JSJ250" s="250"/>
      <c r="JSK250" s="250"/>
      <c r="JSL250" s="250"/>
      <c r="JSM250" s="250"/>
      <c r="JSN250" s="250"/>
      <c r="JSO250" s="250"/>
      <c r="JSP250" s="250"/>
      <c r="JSQ250" s="250"/>
      <c r="JSR250" s="250"/>
      <c r="JSS250" s="250"/>
      <c r="JST250" s="250"/>
      <c r="JSU250" s="250"/>
      <c r="JSV250" s="250"/>
      <c r="JSW250" s="250"/>
      <c r="JSX250" s="250"/>
      <c r="JSY250" s="250"/>
      <c r="JSZ250" s="250"/>
      <c r="JTA250" s="250"/>
      <c r="JTB250" s="250"/>
      <c r="JTC250" s="250"/>
      <c r="JTD250" s="250"/>
      <c r="JTE250" s="250"/>
      <c r="JTF250" s="250"/>
      <c r="JTG250" s="250"/>
      <c r="JTH250" s="250"/>
      <c r="JTI250" s="250"/>
      <c r="JTJ250" s="250"/>
      <c r="JTK250" s="250"/>
      <c r="JTL250" s="250"/>
      <c r="JTM250" s="250"/>
      <c r="JTN250" s="250"/>
      <c r="JTO250" s="250"/>
      <c r="JTP250" s="250"/>
      <c r="JTQ250" s="250"/>
      <c r="JTR250" s="250"/>
      <c r="JTS250" s="250"/>
      <c r="JTT250" s="250"/>
      <c r="JTU250" s="250"/>
      <c r="JTV250" s="250"/>
      <c r="JTW250" s="250"/>
      <c r="JTX250" s="250"/>
      <c r="JTY250" s="250"/>
      <c r="JTZ250" s="250"/>
      <c r="JUA250" s="250"/>
      <c r="JUB250" s="250"/>
      <c r="JUC250" s="250"/>
      <c r="JUD250" s="250"/>
      <c r="JUE250" s="250"/>
      <c r="JUF250" s="250"/>
      <c r="JUG250" s="250"/>
      <c r="JUH250" s="250"/>
      <c r="JUI250" s="250"/>
      <c r="JUJ250" s="250"/>
      <c r="JUK250" s="250"/>
      <c r="JUL250" s="250"/>
      <c r="JUM250" s="250"/>
      <c r="JUN250" s="250"/>
      <c r="JUO250" s="250"/>
      <c r="JUP250" s="250"/>
      <c r="JUQ250" s="250"/>
      <c r="JUR250" s="250"/>
      <c r="JUS250" s="250"/>
      <c r="JUT250" s="250"/>
      <c r="JUU250" s="250"/>
      <c r="JUV250" s="250"/>
      <c r="JUW250" s="250"/>
      <c r="JUX250" s="250"/>
      <c r="JUY250" s="250"/>
      <c r="JUZ250" s="250"/>
      <c r="JVA250" s="250"/>
      <c r="JVB250" s="250"/>
      <c r="JVC250" s="250"/>
      <c r="JVD250" s="250"/>
      <c r="JVE250" s="250"/>
      <c r="JVF250" s="250"/>
      <c r="JVG250" s="250"/>
      <c r="JVH250" s="250"/>
      <c r="JVI250" s="250"/>
      <c r="JVJ250" s="250"/>
      <c r="JVK250" s="250"/>
      <c r="JVL250" s="250"/>
      <c r="JVM250" s="250"/>
      <c r="JVN250" s="250"/>
      <c r="JVO250" s="250"/>
      <c r="JVP250" s="250"/>
      <c r="JVQ250" s="250"/>
      <c r="JVR250" s="250"/>
      <c r="JVS250" s="250"/>
      <c r="JVT250" s="250"/>
      <c r="JVU250" s="250"/>
      <c r="JVV250" s="250"/>
      <c r="JVW250" s="250"/>
      <c r="JVX250" s="250"/>
      <c r="JVY250" s="250"/>
      <c r="JVZ250" s="250"/>
      <c r="JWA250" s="250"/>
      <c r="JWB250" s="250"/>
      <c r="JWC250" s="250"/>
      <c r="JWD250" s="250"/>
      <c r="JWE250" s="250"/>
      <c r="JWF250" s="250"/>
      <c r="JWG250" s="250"/>
      <c r="JWH250" s="250"/>
      <c r="JWI250" s="250"/>
      <c r="JWJ250" s="250"/>
      <c r="JWK250" s="250"/>
      <c r="JWL250" s="250"/>
      <c r="JWM250" s="250"/>
      <c r="JWN250" s="250"/>
      <c r="JWO250" s="250"/>
      <c r="JWP250" s="250"/>
      <c r="JWQ250" s="250"/>
      <c r="JWR250" s="250"/>
      <c r="JWS250" s="250"/>
      <c r="JWT250" s="250"/>
      <c r="JWU250" s="250"/>
      <c r="JWV250" s="250"/>
      <c r="JWW250" s="250"/>
      <c r="JWX250" s="250"/>
      <c r="JWY250" s="250"/>
      <c r="JWZ250" s="250"/>
      <c r="JXA250" s="250"/>
      <c r="JXB250" s="250"/>
      <c r="JXC250" s="250"/>
      <c r="JXD250" s="250"/>
      <c r="JXE250" s="250"/>
      <c r="JXF250" s="250"/>
      <c r="JXG250" s="250"/>
      <c r="JXH250" s="250"/>
      <c r="JXI250" s="250"/>
      <c r="JXJ250" s="250"/>
      <c r="JXK250" s="250"/>
      <c r="JXL250" s="250"/>
      <c r="JXM250" s="250"/>
      <c r="JXN250" s="250"/>
      <c r="JXO250" s="250"/>
      <c r="JXP250" s="250"/>
      <c r="JXQ250" s="250"/>
      <c r="JXR250" s="250"/>
      <c r="JXS250" s="250"/>
      <c r="JXT250" s="250"/>
      <c r="JXU250" s="250"/>
      <c r="JXV250" s="250"/>
      <c r="JXW250" s="250"/>
      <c r="JXX250" s="250"/>
      <c r="JXY250" s="250"/>
      <c r="JXZ250" s="250"/>
      <c r="JYA250" s="250"/>
      <c r="JYB250" s="250"/>
      <c r="JYC250" s="250"/>
      <c r="JYD250" s="250"/>
      <c r="JYE250" s="250"/>
      <c r="JYF250" s="250"/>
      <c r="JYG250" s="250"/>
      <c r="JYH250" s="250"/>
      <c r="JYI250" s="250"/>
      <c r="JYJ250" s="250"/>
      <c r="JYK250" s="250"/>
      <c r="JYL250" s="250"/>
      <c r="JYM250" s="250"/>
      <c r="JYN250" s="250"/>
      <c r="JYO250" s="250"/>
      <c r="JYP250" s="250"/>
      <c r="JYQ250" s="250"/>
      <c r="JYR250" s="250"/>
      <c r="JYS250" s="250"/>
      <c r="JYT250" s="250"/>
      <c r="JYU250" s="250"/>
      <c r="JYV250" s="250"/>
      <c r="JYW250" s="250"/>
      <c r="JYX250" s="250"/>
      <c r="JYY250" s="250"/>
      <c r="JYZ250" s="250"/>
      <c r="JZA250" s="250"/>
      <c r="JZB250" s="250"/>
      <c r="JZC250" s="250"/>
      <c r="JZD250" s="250"/>
      <c r="JZE250" s="250"/>
      <c r="JZF250" s="250"/>
      <c r="JZG250" s="250"/>
      <c r="JZH250" s="250"/>
      <c r="JZI250" s="250"/>
      <c r="JZJ250" s="250"/>
      <c r="JZK250" s="250"/>
      <c r="JZL250" s="250"/>
      <c r="JZM250" s="250"/>
      <c r="JZN250" s="250"/>
      <c r="JZO250" s="250"/>
      <c r="JZP250" s="250"/>
      <c r="JZQ250" s="250"/>
      <c r="JZR250" s="250"/>
      <c r="JZS250" s="250"/>
      <c r="JZT250" s="250"/>
      <c r="JZU250" s="250"/>
      <c r="JZV250" s="250"/>
      <c r="JZW250" s="250"/>
      <c r="JZX250" s="250"/>
      <c r="JZY250" s="250"/>
      <c r="JZZ250" s="250"/>
      <c r="KAA250" s="250"/>
      <c r="KAB250" s="250"/>
      <c r="KAC250" s="250"/>
      <c r="KAD250" s="250"/>
      <c r="KAE250" s="250"/>
      <c r="KAF250" s="250"/>
      <c r="KAG250" s="250"/>
      <c r="KAH250" s="250"/>
      <c r="KAI250" s="250"/>
      <c r="KAJ250" s="250"/>
      <c r="KAK250" s="250"/>
      <c r="KAL250" s="250"/>
      <c r="KAM250" s="250"/>
      <c r="KAN250" s="250"/>
      <c r="KAO250" s="250"/>
      <c r="KAP250" s="250"/>
      <c r="KAQ250" s="250"/>
      <c r="KAR250" s="250"/>
      <c r="KAS250" s="250"/>
      <c r="KAT250" s="250"/>
      <c r="KAU250" s="250"/>
      <c r="KAV250" s="250"/>
      <c r="KAW250" s="250"/>
      <c r="KAX250" s="250"/>
      <c r="KAY250" s="250"/>
      <c r="KAZ250" s="250"/>
      <c r="KBA250" s="250"/>
      <c r="KBB250" s="250"/>
      <c r="KBC250" s="250"/>
      <c r="KBD250" s="250"/>
      <c r="KBE250" s="250"/>
      <c r="KBF250" s="250"/>
      <c r="KBG250" s="250"/>
      <c r="KBH250" s="250"/>
      <c r="KBI250" s="250"/>
      <c r="KBJ250" s="250"/>
      <c r="KBK250" s="250"/>
      <c r="KBL250" s="250"/>
      <c r="KBM250" s="250"/>
      <c r="KBN250" s="250"/>
      <c r="KBO250" s="250"/>
      <c r="KBP250" s="250"/>
      <c r="KBQ250" s="250"/>
      <c r="KBR250" s="250"/>
      <c r="KBS250" s="250"/>
      <c r="KBT250" s="250"/>
      <c r="KBU250" s="250"/>
      <c r="KBV250" s="250"/>
      <c r="KBW250" s="250"/>
      <c r="KBX250" s="250"/>
      <c r="KBY250" s="250"/>
      <c r="KBZ250" s="250"/>
      <c r="KCA250" s="250"/>
      <c r="KCB250" s="250"/>
      <c r="KCC250" s="250"/>
      <c r="KCD250" s="250"/>
      <c r="KCE250" s="250"/>
      <c r="KCF250" s="250"/>
      <c r="KCG250" s="250"/>
      <c r="KCH250" s="250"/>
      <c r="KCI250" s="250"/>
      <c r="KCJ250" s="250"/>
      <c r="KCK250" s="250"/>
      <c r="KCL250" s="250"/>
      <c r="KCM250" s="250"/>
      <c r="KCN250" s="250"/>
      <c r="KCO250" s="250"/>
      <c r="KCP250" s="250"/>
      <c r="KCQ250" s="250"/>
      <c r="KCR250" s="250"/>
      <c r="KCS250" s="250"/>
      <c r="KCT250" s="250"/>
      <c r="KCU250" s="250"/>
      <c r="KCV250" s="250"/>
      <c r="KCW250" s="250"/>
      <c r="KCX250" s="250"/>
      <c r="KCY250" s="250"/>
      <c r="KCZ250" s="250"/>
      <c r="KDA250" s="250"/>
      <c r="KDB250" s="250"/>
      <c r="KDC250" s="250"/>
      <c r="KDD250" s="250"/>
      <c r="KDE250" s="250"/>
      <c r="KDF250" s="250"/>
      <c r="KDG250" s="250"/>
      <c r="KDH250" s="250"/>
      <c r="KDI250" s="250"/>
      <c r="KDJ250" s="250"/>
      <c r="KDK250" s="250"/>
      <c r="KDL250" s="250"/>
      <c r="KDM250" s="250"/>
      <c r="KDN250" s="250"/>
      <c r="KDO250" s="250"/>
      <c r="KDP250" s="250"/>
      <c r="KDQ250" s="250"/>
      <c r="KDR250" s="250"/>
      <c r="KDS250" s="250"/>
      <c r="KDT250" s="250"/>
      <c r="KDU250" s="250"/>
      <c r="KDV250" s="250"/>
      <c r="KDW250" s="250"/>
      <c r="KDX250" s="250"/>
      <c r="KDY250" s="250"/>
      <c r="KDZ250" s="250"/>
      <c r="KEA250" s="250"/>
      <c r="KEB250" s="250"/>
      <c r="KEC250" s="250"/>
      <c r="KED250" s="250"/>
      <c r="KEE250" s="250"/>
      <c r="KEF250" s="250"/>
      <c r="KEG250" s="250"/>
      <c r="KEH250" s="250"/>
      <c r="KEI250" s="250"/>
      <c r="KEJ250" s="250"/>
      <c r="KEK250" s="250"/>
      <c r="KEL250" s="250"/>
      <c r="KEM250" s="250"/>
      <c r="KEN250" s="250"/>
      <c r="KEO250" s="250"/>
      <c r="KEP250" s="250"/>
      <c r="KEQ250" s="250"/>
      <c r="KER250" s="250"/>
      <c r="KES250" s="250"/>
      <c r="KET250" s="250"/>
      <c r="KEU250" s="250"/>
      <c r="KEV250" s="250"/>
      <c r="KEW250" s="250"/>
      <c r="KEX250" s="250"/>
      <c r="KEY250" s="250"/>
      <c r="KEZ250" s="250"/>
      <c r="KFA250" s="250"/>
      <c r="KFB250" s="250"/>
      <c r="KFC250" s="250"/>
      <c r="KFD250" s="250"/>
      <c r="KFE250" s="250"/>
      <c r="KFF250" s="250"/>
      <c r="KFG250" s="250"/>
      <c r="KFH250" s="250"/>
      <c r="KFI250" s="250"/>
      <c r="KFJ250" s="250"/>
      <c r="KFK250" s="250"/>
      <c r="KFL250" s="250"/>
      <c r="KFM250" s="250"/>
      <c r="KFN250" s="250"/>
      <c r="KFO250" s="250"/>
      <c r="KFP250" s="250"/>
      <c r="KFQ250" s="250"/>
      <c r="KFR250" s="250"/>
      <c r="KFS250" s="250"/>
      <c r="KFT250" s="250"/>
      <c r="KFU250" s="250"/>
      <c r="KFV250" s="250"/>
      <c r="KFW250" s="250"/>
      <c r="KFX250" s="250"/>
      <c r="KFY250" s="250"/>
      <c r="KFZ250" s="250"/>
      <c r="KGA250" s="250"/>
      <c r="KGB250" s="250"/>
      <c r="KGC250" s="250"/>
      <c r="KGD250" s="250"/>
      <c r="KGE250" s="250"/>
      <c r="KGF250" s="250"/>
      <c r="KGG250" s="250"/>
      <c r="KGH250" s="250"/>
      <c r="KGI250" s="250"/>
      <c r="KGJ250" s="250"/>
      <c r="KGK250" s="250"/>
      <c r="KGL250" s="250"/>
      <c r="KGM250" s="250"/>
      <c r="KGN250" s="250"/>
      <c r="KGO250" s="250"/>
      <c r="KGP250" s="250"/>
      <c r="KGQ250" s="250"/>
      <c r="KGR250" s="250"/>
      <c r="KGS250" s="250"/>
      <c r="KGT250" s="250"/>
      <c r="KGU250" s="250"/>
      <c r="KGV250" s="250"/>
      <c r="KGW250" s="250"/>
      <c r="KGX250" s="250"/>
      <c r="KGY250" s="250"/>
      <c r="KGZ250" s="250"/>
      <c r="KHA250" s="250"/>
      <c r="KHB250" s="250"/>
      <c r="KHC250" s="250"/>
      <c r="KHD250" s="250"/>
      <c r="KHE250" s="250"/>
      <c r="KHF250" s="250"/>
      <c r="KHG250" s="250"/>
      <c r="KHH250" s="250"/>
      <c r="KHI250" s="250"/>
      <c r="KHJ250" s="250"/>
      <c r="KHK250" s="250"/>
      <c r="KHL250" s="250"/>
      <c r="KHM250" s="250"/>
      <c r="KHN250" s="250"/>
      <c r="KHO250" s="250"/>
      <c r="KHP250" s="250"/>
      <c r="KHQ250" s="250"/>
      <c r="KHR250" s="250"/>
      <c r="KHS250" s="250"/>
      <c r="KHT250" s="250"/>
      <c r="KHU250" s="250"/>
      <c r="KHV250" s="250"/>
      <c r="KHW250" s="250"/>
      <c r="KHX250" s="250"/>
      <c r="KHY250" s="250"/>
      <c r="KHZ250" s="250"/>
      <c r="KIA250" s="250"/>
      <c r="KIB250" s="250"/>
      <c r="KIC250" s="250"/>
      <c r="KID250" s="250"/>
      <c r="KIE250" s="250"/>
      <c r="KIF250" s="250"/>
      <c r="KIG250" s="250"/>
      <c r="KIH250" s="250"/>
      <c r="KII250" s="250"/>
      <c r="KIJ250" s="250"/>
      <c r="KIK250" s="250"/>
      <c r="KIL250" s="250"/>
      <c r="KIM250" s="250"/>
      <c r="KIN250" s="250"/>
      <c r="KIO250" s="250"/>
      <c r="KIP250" s="250"/>
      <c r="KIQ250" s="250"/>
      <c r="KIR250" s="250"/>
      <c r="KIS250" s="250"/>
      <c r="KIT250" s="250"/>
      <c r="KIU250" s="250"/>
      <c r="KIV250" s="250"/>
      <c r="KIW250" s="250"/>
      <c r="KIX250" s="250"/>
      <c r="KIY250" s="250"/>
      <c r="KIZ250" s="250"/>
      <c r="KJA250" s="250"/>
      <c r="KJB250" s="250"/>
      <c r="KJC250" s="250"/>
      <c r="KJD250" s="250"/>
      <c r="KJE250" s="250"/>
      <c r="KJF250" s="250"/>
      <c r="KJG250" s="250"/>
      <c r="KJH250" s="250"/>
      <c r="KJI250" s="250"/>
      <c r="KJJ250" s="250"/>
      <c r="KJK250" s="250"/>
      <c r="KJL250" s="250"/>
      <c r="KJM250" s="250"/>
      <c r="KJN250" s="250"/>
      <c r="KJO250" s="250"/>
      <c r="KJP250" s="250"/>
      <c r="KJQ250" s="250"/>
      <c r="KJR250" s="250"/>
      <c r="KJS250" s="250"/>
      <c r="KJT250" s="250"/>
      <c r="KJU250" s="250"/>
      <c r="KJV250" s="250"/>
      <c r="KJW250" s="250"/>
      <c r="KJX250" s="250"/>
      <c r="KJY250" s="250"/>
      <c r="KJZ250" s="250"/>
      <c r="KKA250" s="250"/>
      <c r="KKB250" s="250"/>
      <c r="KKC250" s="250"/>
      <c r="KKD250" s="250"/>
      <c r="KKE250" s="250"/>
      <c r="KKF250" s="250"/>
      <c r="KKG250" s="250"/>
      <c r="KKH250" s="250"/>
      <c r="KKI250" s="250"/>
      <c r="KKJ250" s="250"/>
      <c r="KKK250" s="250"/>
      <c r="KKL250" s="250"/>
      <c r="KKM250" s="250"/>
      <c r="KKN250" s="250"/>
      <c r="KKO250" s="250"/>
      <c r="KKP250" s="250"/>
      <c r="KKQ250" s="250"/>
      <c r="KKR250" s="250"/>
      <c r="KKS250" s="250"/>
      <c r="KKT250" s="250"/>
      <c r="KKU250" s="250"/>
      <c r="KKV250" s="250"/>
      <c r="KKW250" s="250"/>
      <c r="KKX250" s="250"/>
      <c r="KKY250" s="250"/>
      <c r="KKZ250" s="250"/>
      <c r="KLA250" s="250"/>
      <c r="KLB250" s="250"/>
      <c r="KLC250" s="250"/>
      <c r="KLD250" s="250"/>
      <c r="KLE250" s="250"/>
      <c r="KLF250" s="250"/>
      <c r="KLG250" s="250"/>
      <c r="KLH250" s="250"/>
      <c r="KLI250" s="250"/>
      <c r="KLJ250" s="250"/>
      <c r="KLK250" s="250"/>
      <c r="KLL250" s="250"/>
      <c r="KLM250" s="250"/>
      <c r="KLN250" s="250"/>
      <c r="KLO250" s="250"/>
      <c r="KLP250" s="250"/>
      <c r="KLQ250" s="250"/>
      <c r="KLR250" s="250"/>
      <c r="KLS250" s="250"/>
      <c r="KLT250" s="250"/>
      <c r="KLU250" s="250"/>
      <c r="KLV250" s="250"/>
      <c r="KLW250" s="250"/>
      <c r="KLX250" s="250"/>
      <c r="KLY250" s="250"/>
      <c r="KLZ250" s="250"/>
      <c r="KMA250" s="250"/>
      <c r="KMB250" s="250"/>
      <c r="KMC250" s="250"/>
      <c r="KMD250" s="250"/>
      <c r="KME250" s="250"/>
      <c r="KMF250" s="250"/>
      <c r="KMG250" s="250"/>
      <c r="KMH250" s="250"/>
      <c r="KMI250" s="250"/>
      <c r="KMJ250" s="250"/>
      <c r="KMK250" s="250"/>
      <c r="KML250" s="250"/>
      <c r="KMM250" s="250"/>
      <c r="KMN250" s="250"/>
      <c r="KMO250" s="250"/>
      <c r="KMP250" s="250"/>
      <c r="KMQ250" s="250"/>
      <c r="KMR250" s="250"/>
      <c r="KMS250" s="250"/>
      <c r="KMT250" s="250"/>
      <c r="KMU250" s="250"/>
      <c r="KMV250" s="250"/>
      <c r="KMW250" s="250"/>
      <c r="KMX250" s="250"/>
      <c r="KMY250" s="250"/>
      <c r="KMZ250" s="250"/>
      <c r="KNA250" s="250"/>
      <c r="KNB250" s="250"/>
      <c r="KNC250" s="250"/>
      <c r="KND250" s="250"/>
      <c r="KNE250" s="250"/>
      <c r="KNF250" s="250"/>
      <c r="KNG250" s="250"/>
      <c r="KNH250" s="250"/>
      <c r="KNI250" s="250"/>
      <c r="KNJ250" s="250"/>
      <c r="KNK250" s="250"/>
      <c r="KNL250" s="250"/>
      <c r="KNM250" s="250"/>
      <c r="KNN250" s="250"/>
      <c r="KNO250" s="250"/>
      <c r="KNP250" s="250"/>
      <c r="KNQ250" s="250"/>
      <c r="KNR250" s="250"/>
      <c r="KNS250" s="250"/>
      <c r="KNT250" s="250"/>
      <c r="KNU250" s="250"/>
      <c r="KNV250" s="250"/>
      <c r="KNW250" s="250"/>
      <c r="KNX250" s="250"/>
      <c r="KNY250" s="250"/>
      <c r="KNZ250" s="250"/>
      <c r="KOA250" s="250"/>
      <c r="KOB250" s="250"/>
      <c r="KOC250" s="250"/>
      <c r="KOD250" s="250"/>
      <c r="KOE250" s="250"/>
      <c r="KOF250" s="250"/>
      <c r="KOG250" s="250"/>
      <c r="KOH250" s="250"/>
      <c r="KOI250" s="250"/>
      <c r="KOJ250" s="250"/>
      <c r="KOK250" s="250"/>
      <c r="KOL250" s="250"/>
      <c r="KOM250" s="250"/>
      <c r="KON250" s="250"/>
      <c r="KOO250" s="250"/>
      <c r="KOP250" s="250"/>
      <c r="KOQ250" s="250"/>
      <c r="KOR250" s="250"/>
      <c r="KOS250" s="250"/>
      <c r="KOT250" s="250"/>
      <c r="KOU250" s="250"/>
      <c r="KOV250" s="250"/>
      <c r="KOW250" s="250"/>
      <c r="KOX250" s="250"/>
      <c r="KOY250" s="250"/>
      <c r="KOZ250" s="250"/>
      <c r="KPA250" s="250"/>
      <c r="KPB250" s="250"/>
      <c r="KPC250" s="250"/>
      <c r="KPD250" s="250"/>
      <c r="KPE250" s="250"/>
      <c r="KPF250" s="250"/>
      <c r="KPG250" s="250"/>
      <c r="KPH250" s="250"/>
      <c r="KPI250" s="250"/>
      <c r="KPJ250" s="250"/>
      <c r="KPK250" s="250"/>
      <c r="KPL250" s="250"/>
      <c r="KPM250" s="250"/>
      <c r="KPN250" s="250"/>
      <c r="KPO250" s="250"/>
      <c r="KPP250" s="250"/>
      <c r="KPQ250" s="250"/>
      <c r="KPR250" s="250"/>
      <c r="KPS250" s="250"/>
      <c r="KPT250" s="250"/>
      <c r="KPU250" s="250"/>
      <c r="KPV250" s="250"/>
      <c r="KPW250" s="250"/>
      <c r="KPX250" s="250"/>
      <c r="KPY250" s="250"/>
      <c r="KPZ250" s="250"/>
      <c r="KQA250" s="250"/>
      <c r="KQB250" s="250"/>
      <c r="KQC250" s="250"/>
      <c r="KQD250" s="250"/>
      <c r="KQE250" s="250"/>
      <c r="KQF250" s="250"/>
      <c r="KQG250" s="250"/>
      <c r="KQH250" s="250"/>
      <c r="KQI250" s="250"/>
      <c r="KQJ250" s="250"/>
      <c r="KQK250" s="250"/>
      <c r="KQL250" s="250"/>
      <c r="KQM250" s="250"/>
      <c r="KQN250" s="250"/>
      <c r="KQO250" s="250"/>
      <c r="KQP250" s="250"/>
      <c r="KQQ250" s="250"/>
      <c r="KQR250" s="250"/>
      <c r="KQS250" s="250"/>
      <c r="KQT250" s="250"/>
      <c r="KQU250" s="250"/>
      <c r="KQV250" s="250"/>
      <c r="KQW250" s="250"/>
      <c r="KQX250" s="250"/>
      <c r="KQY250" s="250"/>
      <c r="KQZ250" s="250"/>
      <c r="KRA250" s="250"/>
      <c r="KRB250" s="250"/>
      <c r="KRC250" s="250"/>
      <c r="KRD250" s="250"/>
      <c r="KRE250" s="250"/>
      <c r="KRF250" s="250"/>
      <c r="KRG250" s="250"/>
      <c r="KRH250" s="250"/>
      <c r="KRI250" s="250"/>
      <c r="KRJ250" s="250"/>
      <c r="KRK250" s="250"/>
      <c r="KRL250" s="250"/>
      <c r="KRM250" s="250"/>
      <c r="KRN250" s="250"/>
      <c r="KRO250" s="250"/>
      <c r="KRP250" s="250"/>
      <c r="KRQ250" s="250"/>
      <c r="KRR250" s="250"/>
      <c r="KRS250" s="250"/>
      <c r="KRT250" s="250"/>
      <c r="KRU250" s="250"/>
      <c r="KRV250" s="250"/>
      <c r="KRW250" s="250"/>
      <c r="KRX250" s="250"/>
      <c r="KRY250" s="250"/>
      <c r="KRZ250" s="250"/>
      <c r="KSA250" s="250"/>
      <c r="KSB250" s="250"/>
      <c r="KSC250" s="250"/>
      <c r="KSD250" s="250"/>
      <c r="KSE250" s="250"/>
      <c r="KSF250" s="250"/>
      <c r="KSG250" s="250"/>
      <c r="KSH250" s="250"/>
      <c r="KSI250" s="250"/>
      <c r="KSJ250" s="250"/>
      <c r="KSK250" s="250"/>
      <c r="KSL250" s="250"/>
      <c r="KSM250" s="250"/>
      <c r="KSN250" s="250"/>
      <c r="KSO250" s="250"/>
      <c r="KSP250" s="250"/>
      <c r="KSQ250" s="250"/>
      <c r="KSR250" s="250"/>
      <c r="KSS250" s="250"/>
      <c r="KST250" s="250"/>
      <c r="KSU250" s="250"/>
      <c r="KSV250" s="250"/>
      <c r="KSW250" s="250"/>
      <c r="KSX250" s="250"/>
      <c r="KSY250" s="250"/>
      <c r="KSZ250" s="250"/>
      <c r="KTA250" s="250"/>
      <c r="KTB250" s="250"/>
      <c r="KTC250" s="250"/>
      <c r="KTD250" s="250"/>
      <c r="KTE250" s="250"/>
      <c r="KTF250" s="250"/>
      <c r="KTG250" s="250"/>
      <c r="KTH250" s="250"/>
      <c r="KTI250" s="250"/>
      <c r="KTJ250" s="250"/>
      <c r="KTK250" s="250"/>
      <c r="KTL250" s="250"/>
      <c r="KTM250" s="250"/>
      <c r="KTN250" s="250"/>
      <c r="KTO250" s="250"/>
      <c r="KTP250" s="250"/>
      <c r="KTQ250" s="250"/>
      <c r="KTR250" s="250"/>
      <c r="KTS250" s="250"/>
      <c r="KTT250" s="250"/>
      <c r="KTU250" s="250"/>
      <c r="KTV250" s="250"/>
      <c r="KTW250" s="250"/>
      <c r="KTX250" s="250"/>
      <c r="KTY250" s="250"/>
      <c r="KTZ250" s="250"/>
      <c r="KUA250" s="250"/>
      <c r="KUB250" s="250"/>
      <c r="KUC250" s="250"/>
      <c r="KUD250" s="250"/>
      <c r="KUE250" s="250"/>
      <c r="KUF250" s="250"/>
      <c r="KUG250" s="250"/>
      <c r="KUH250" s="250"/>
      <c r="KUI250" s="250"/>
      <c r="KUJ250" s="250"/>
      <c r="KUK250" s="250"/>
      <c r="KUL250" s="250"/>
      <c r="KUM250" s="250"/>
      <c r="KUN250" s="250"/>
      <c r="KUO250" s="250"/>
      <c r="KUP250" s="250"/>
      <c r="KUQ250" s="250"/>
      <c r="KUR250" s="250"/>
      <c r="KUS250" s="250"/>
      <c r="KUT250" s="250"/>
      <c r="KUU250" s="250"/>
      <c r="KUV250" s="250"/>
      <c r="KUW250" s="250"/>
      <c r="KUX250" s="250"/>
      <c r="KUY250" s="250"/>
      <c r="KUZ250" s="250"/>
      <c r="KVA250" s="250"/>
      <c r="KVB250" s="250"/>
      <c r="KVC250" s="250"/>
      <c r="KVD250" s="250"/>
      <c r="KVE250" s="250"/>
      <c r="KVF250" s="250"/>
      <c r="KVG250" s="250"/>
      <c r="KVH250" s="250"/>
      <c r="KVI250" s="250"/>
      <c r="KVJ250" s="250"/>
      <c r="KVK250" s="250"/>
      <c r="KVL250" s="250"/>
      <c r="KVM250" s="250"/>
      <c r="KVN250" s="250"/>
      <c r="KVO250" s="250"/>
      <c r="KVP250" s="250"/>
      <c r="KVQ250" s="250"/>
      <c r="KVR250" s="250"/>
      <c r="KVS250" s="250"/>
      <c r="KVT250" s="250"/>
      <c r="KVU250" s="250"/>
      <c r="KVV250" s="250"/>
      <c r="KVW250" s="250"/>
      <c r="KVX250" s="250"/>
      <c r="KVY250" s="250"/>
      <c r="KVZ250" s="250"/>
      <c r="KWA250" s="250"/>
      <c r="KWB250" s="250"/>
      <c r="KWC250" s="250"/>
      <c r="KWD250" s="250"/>
      <c r="KWE250" s="250"/>
      <c r="KWF250" s="250"/>
      <c r="KWG250" s="250"/>
      <c r="KWH250" s="250"/>
      <c r="KWI250" s="250"/>
      <c r="KWJ250" s="250"/>
      <c r="KWK250" s="250"/>
      <c r="KWL250" s="250"/>
      <c r="KWM250" s="250"/>
      <c r="KWN250" s="250"/>
      <c r="KWO250" s="250"/>
      <c r="KWP250" s="250"/>
      <c r="KWQ250" s="250"/>
      <c r="KWR250" s="250"/>
      <c r="KWS250" s="250"/>
      <c r="KWT250" s="250"/>
      <c r="KWU250" s="250"/>
      <c r="KWV250" s="250"/>
      <c r="KWW250" s="250"/>
      <c r="KWX250" s="250"/>
      <c r="KWY250" s="250"/>
      <c r="KWZ250" s="250"/>
      <c r="KXA250" s="250"/>
      <c r="KXB250" s="250"/>
      <c r="KXC250" s="250"/>
      <c r="KXD250" s="250"/>
      <c r="KXE250" s="250"/>
      <c r="KXF250" s="250"/>
      <c r="KXG250" s="250"/>
      <c r="KXH250" s="250"/>
      <c r="KXI250" s="250"/>
      <c r="KXJ250" s="250"/>
      <c r="KXK250" s="250"/>
      <c r="KXL250" s="250"/>
      <c r="KXM250" s="250"/>
      <c r="KXN250" s="250"/>
      <c r="KXO250" s="250"/>
      <c r="KXP250" s="250"/>
      <c r="KXQ250" s="250"/>
      <c r="KXR250" s="250"/>
      <c r="KXS250" s="250"/>
      <c r="KXT250" s="250"/>
      <c r="KXU250" s="250"/>
      <c r="KXV250" s="250"/>
      <c r="KXW250" s="250"/>
      <c r="KXX250" s="250"/>
      <c r="KXY250" s="250"/>
      <c r="KXZ250" s="250"/>
      <c r="KYA250" s="250"/>
      <c r="KYB250" s="250"/>
      <c r="KYC250" s="250"/>
      <c r="KYD250" s="250"/>
      <c r="KYE250" s="250"/>
      <c r="KYF250" s="250"/>
      <c r="KYG250" s="250"/>
      <c r="KYH250" s="250"/>
      <c r="KYI250" s="250"/>
      <c r="KYJ250" s="250"/>
      <c r="KYK250" s="250"/>
      <c r="KYL250" s="250"/>
      <c r="KYM250" s="250"/>
      <c r="KYN250" s="250"/>
      <c r="KYO250" s="250"/>
      <c r="KYP250" s="250"/>
      <c r="KYQ250" s="250"/>
      <c r="KYR250" s="250"/>
      <c r="KYS250" s="250"/>
      <c r="KYT250" s="250"/>
      <c r="KYU250" s="250"/>
      <c r="KYV250" s="250"/>
      <c r="KYW250" s="250"/>
      <c r="KYX250" s="250"/>
      <c r="KYY250" s="250"/>
      <c r="KYZ250" s="250"/>
      <c r="KZA250" s="250"/>
      <c r="KZB250" s="250"/>
      <c r="KZC250" s="250"/>
      <c r="KZD250" s="250"/>
      <c r="KZE250" s="250"/>
      <c r="KZF250" s="250"/>
      <c r="KZG250" s="250"/>
      <c r="KZH250" s="250"/>
      <c r="KZI250" s="250"/>
      <c r="KZJ250" s="250"/>
      <c r="KZK250" s="250"/>
      <c r="KZL250" s="250"/>
      <c r="KZM250" s="250"/>
      <c r="KZN250" s="250"/>
      <c r="KZO250" s="250"/>
      <c r="KZP250" s="250"/>
      <c r="KZQ250" s="250"/>
      <c r="KZR250" s="250"/>
      <c r="KZS250" s="250"/>
      <c r="KZT250" s="250"/>
      <c r="KZU250" s="250"/>
      <c r="KZV250" s="250"/>
      <c r="KZW250" s="250"/>
      <c r="KZX250" s="250"/>
      <c r="KZY250" s="250"/>
      <c r="KZZ250" s="250"/>
      <c r="LAA250" s="250"/>
      <c r="LAB250" s="250"/>
      <c r="LAC250" s="250"/>
      <c r="LAD250" s="250"/>
      <c r="LAE250" s="250"/>
      <c r="LAF250" s="250"/>
      <c r="LAG250" s="250"/>
      <c r="LAH250" s="250"/>
      <c r="LAI250" s="250"/>
      <c r="LAJ250" s="250"/>
      <c r="LAK250" s="250"/>
      <c r="LAL250" s="250"/>
      <c r="LAM250" s="250"/>
      <c r="LAN250" s="250"/>
      <c r="LAO250" s="250"/>
      <c r="LAP250" s="250"/>
      <c r="LAQ250" s="250"/>
      <c r="LAR250" s="250"/>
      <c r="LAS250" s="250"/>
      <c r="LAT250" s="250"/>
      <c r="LAU250" s="250"/>
      <c r="LAV250" s="250"/>
      <c r="LAW250" s="250"/>
      <c r="LAX250" s="250"/>
      <c r="LAY250" s="250"/>
      <c r="LAZ250" s="250"/>
      <c r="LBA250" s="250"/>
      <c r="LBB250" s="250"/>
      <c r="LBC250" s="250"/>
      <c r="LBD250" s="250"/>
      <c r="LBE250" s="250"/>
      <c r="LBF250" s="250"/>
      <c r="LBG250" s="250"/>
      <c r="LBH250" s="250"/>
      <c r="LBI250" s="250"/>
      <c r="LBJ250" s="250"/>
      <c r="LBK250" s="250"/>
      <c r="LBL250" s="250"/>
      <c r="LBM250" s="250"/>
      <c r="LBN250" s="250"/>
      <c r="LBO250" s="250"/>
      <c r="LBP250" s="250"/>
      <c r="LBQ250" s="250"/>
      <c r="LBR250" s="250"/>
      <c r="LBS250" s="250"/>
      <c r="LBT250" s="250"/>
      <c r="LBU250" s="250"/>
      <c r="LBV250" s="250"/>
      <c r="LBW250" s="250"/>
      <c r="LBX250" s="250"/>
      <c r="LBY250" s="250"/>
      <c r="LBZ250" s="250"/>
      <c r="LCA250" s="250"/>
      <c r="LCB250" s="250"/>
      <c r="LCC250" s="250"/>
      <c r="LCD250" s="250"/>
      <c r="LCE250" s="250"/>
      <c r="LCF250" s="250"/>
      <c r="LCG250" s="250"/>
      <c r="LCH250" s="250"/>
      <c r="LCI250" s="250"/>
      <c r="LCJ250" s="250"/>
      <c r="LCK250" s="250"/>
      <c r="LCL250" s="250"/>
      <c r="LCM250" s="250"/>
      <c r="LCN250" s="250"/>
      <c r="LCO250" s="250"/>
      <c r="LCP250" s="250"/>
      <c r="LCQ250" s="250"/>
      <c r="LCR250" s="250"/>
      <c r="LCS250" s="250"/>
      <c r="LCT250" s="250"/>
      <c r="LCU250" s="250"/>
      <c r="LCV250" s="250"/>
      <c r="LCW250" s="250"/>
      <c r="LCX250" s="250"/>
      <c r="LCY250" s="250"/>
      <c r="LCZ250" s="250"/>
      <c r="LDA250" s="250"/>
      <c r="LDB250" s="250"/>
      <c r="LDC250" s="250"/>
      <c r="LDD250" s="250"/>
      <c r="LDE250" s="250"/>
      <c r="LDF250" s="250"/>
      <c r="LDG250" s="250"/>
      <c r="LDH250" s="250"/>
      <c r="LDI250" s="250"/>
      <c r="LDJ250" s="250"/>
      <c r="LDK250" s="250"/>
      <c r="LDL250" s="250"/>
      <c r="LDM250" s="250"/>
      <c r="LDN250" s="250"/>
      <c r="LDO250" s="250"/>
      <c r="LDP250" s="250"/>
      <c r="LDQ250" s="250"/>
      <c r="LDR250" s="250"/>
      <c r="LDS250" s="250"/>
      <c r="LDT250" s="250"/>
      <c r="LDU250" s="250"/>
      <c r="LDV250" s="250"/>
      <c r="LDW250" s="250"/>
      <c r="LDX250" s="250"/>
      <c r="LDY250" s="250"/>
      <c r="LDZ250" s="250"/>
      <c r="LEA250" s="250"/>
      <c r="LEB250" s="250"/>
      <c r="LEC250" s="250"/>
      <c r="LED250" s="250"/>
      <c r="LEE250" s="250"/>
      <c r="LEF250" s="250"/>
      <c r="LEG250" s="250"/>
      <c r="LEH250" s="250"/>
      <c r="LEI250" s="250"/>
      <c r="LEJ250" s="250"/>
      <c r="LEK250" s="250"/>
      <c r="LEL250" s="250"/>
      <c r="LEM250" s="250"/>
      <c r="LEN250" s="250"/>
      <c r="LEO250" s="250"/>
      <c r="LEP250" s="250"/>
      <c r="LEQ250" s="250"/>
      <c r="LER250" s="250"/>
      <c r="LES250" s="250"/>
      <c r="LET250" s="250"/>
      <c r="LEU250" s="250"/>
      <c r="LEV250" s="250"/>
      <c r="LEW250" s="250"/>
      <c r="LEX250" s="250"/>
      <c r="LEY250" s="250"/>
      <c r="LEZ250" s="250"/>
      <c r="LFA250" s="250"/>
      <c r="LFB250" s="250"/>
      <c r="LFC250" s="250"/>
      <c r="LFD250" s="250"/>
      <c r="LFE250" s="250"/>
      <c r="LFF250" s="250"/>
      <c r="LFG250" s="250"/>
      <c r="LFH250" s="250"/>
      <c r="LFI250" s="250"/>
      <c r="LFJ250" s="250"/>
      <c r="LFK250" s="250"/>
      <c r="LFL250" s="250"/>
      <c r="LFM250" s="250"/>
      <c r="LFN250" s="250"/>
      <c r="LFO250" s="250"/>
      <c r="LFP250" s="250"/>
      <c r="LFQ250" s="250"/>
      <c r="LFR250" s="250"/>
      <c r="LFS250" s="250"/>
      <c r="LFT250" s="250"/>
      <c r="LFU250" s="250"/>
      <c r="LFV250" s="250"/>
      <c r="LFW250" s="250"/>
      <c r="LFX250" s="250"/>
      <c r="LFY250" s="250"/>
      <c r="LFZ250" s="250"/>
      <c r="LGA250" s="250"/>
      <c r="LGB250" s="250"/>
      <c r="LGC250" s="250"/>
      <c r="LGD250" s="250"/>
      <c r="LGE250" s="250"/>
      <c r="LGF250" s="250"/>
      <c r="LGG250" s="250"/>
      <c r="LGH250" s="250"/>
      <c r="LGI250" s="250"/>
      <c r="LGJ250" s="250"/>
      <c r="LGK250" s="250"/>
      <c r="LGL250" s="250"/>
      <c r="LGM250" s="250"/>
      <c r="LGN250" s="250"/>
      <c r="LGO250" s="250"/>
      <c r="LGP250" s="250"/>
      <c r="LGQ250" s="250"/>
      <c r="LGR250" s="250"/>
      <c r="LGS250" s="250"/>
      <c r="LGT250" s="250"/>
      <c r="LGU250" s="250"/>
      <c r="LGV250" s="250"/>
      <c r="LGW250" s="250"/>
      <c r="LGX250" s="250"/>
      <c r="LGY250" s="250"/>
      <c r="LGZ250" s="250"/>
      <c r="LHA250" s="250"/>
      <c r="LHB250" s="250"/>
      <c r="LHC250" s="250"/>
      <c r="LHD250" s="250"/>
      <c r="LHE250" s="250"/>
      <c r="LHF250" s="250"/>
      <c r="LHG250" s="250"/>
      <c r="LHH250" s="250"/>
      <c r="LHI250" s="250"/>
      <c r="LHJ250" s="250"/>
      <c r="LHK250" s="250"/>
      <c r="LHL250" s="250"/>
      <c r="LHM250" s="250"/>
      <c r="LHN250" s="250"/>
      <c r="LHO250" s="250"/>
      <c r="LHP250" s="250"/>
      <c r="LHQ250" s="250"/>
      <c r="LHR250" s="250"/>
      <c r="LHS250" s="250"/>
      <c r="LHT250" s="250"/>
      <c r="LHU250" s="250"/>
      <c r="LHV250" s="250"/>
      <c r="LHW250" s="250"/>
      <c r="LHX250" s="250"/>
      <c r="LHY250" s="250"/>
      <c r="LHZ250" s="250"/>
      <c r="LIA250" s="250"/>
      <c r="LIB250" s="250"/>
      <c r="LIC250" s="250"/>
      <c r="LID250" s="250"/>
      <c r="LIE250" s="250"/>
      <c r="LIF250" s="250"/>
      <c r="LIG250" s="250"/>
      <c r="LIH250" s="250"/>
      <c r="LII250" s="250"/>
      <c r="LIJ250" s="250"/>
      <c r="LIK250" s="250"/>
      <c r="LIL250" s="250"/>
      <c r="LIM250" s="250"/>
      <c r="LIN250" s="250"/>
      <c r="LIO250" s="250"/>
      <c r="LIP250" s="250"/>
      <c r="LIQ250" s="250"/>
      <c r="LIR250" s="250"/>
      <c r="LIS250" s="250"/>
      <c r="LIT250" s="250"/>
      <c r="LIU250" s="250"/>
      <c r="LIV250" s="250"/>
      <c r="LIW250" s="250"/>
      <c r="LIX250" s="250"/>
      <c r="LIY250" s="250"/>
      <c r="LIZ250" s="250"/>
      <c r="LJA250" s="250"/>
      <c r="LJB250" s="250"/>
      <c r="LJC250" s="250"/>
      <c r="LJD250" s="250"/>
      <c r="LJE250" s="250"/>
      <c r="LJF250" s="250"/>
      <c r="LJG250" s="250"/>
      <c r="LJH250" s="250"/>
      <c r="LJI250" s="250"/>
      <c r="LJJ250" s="250"/>
      <c r="LJK250" s="250"/>
      <c r="LJL250" s="250"/>
      <c r="LJM250" s="250"/>
      <c r="LJN250" s="250"/>
      <c r="LJO250" s="250"/>
      <c r="LJP250" s="250"/>
      <c r="LJQ250" s="250"/>
      <c r="LJR250" s="250"/>
      <c r="LJS250" s="250"/>
      <c r="LJT250" s="250"/>
      <c r="LJU250" s="250"/>
      <c r="LJV250" s="250"/>
      <c r="LJW250" s="250"/>
      <c r="LJX250" s="250"/>
      <c r="LJY250" s="250"/>
      <c r="LJZ250" s="250"/>
      <c r="LKA250" s="250"/>
      <c r="LKB250" s="250"/>
      <c r="LKC250" s="250"/>
      <c r="LKD250" s="250"/>
      <c r="LKE250" s="250"/>
      <c r="LKF250" s="250"/>
      <c r="LKG250" s="250"/>
      <c r="LKH250" s="250"/>
      <c r="LKI250" s="250"/>
      <c r="LKJ250" s="250"/>
      <c r="LKK250" s="250"/>
      <c r="LKL250" s="250"/>
      <c r="LKM250" s="250"/>
      <c r="LKN250" s="250"/>
      <c r="LKO250" s="250"/>
      <c r="LKP250" s="250"/>
      <c r="LKQ250" s="250"/>
      <c r="LKR250" s="250"/>
      <c r="LKS250" s="250"/>
      <c r="LKT250" s="250"/>
      <c r="LKU250" s="250"/>
      <c r="LKV250" s="250"/>
      <c r="LKW250" s="250"/>
      <c r="LKX250" s="250"/>
      <c r="LKY250" s="250"/>
      <c r="LKZ250" s="250"/>
      <c r="LLA250" s="250"/>
      <c r="LLB250" s="250"/>
      <c r="LLC250" s="250"/>
      <c r="LLD250" s="250"/>
      <c r="LLE250" s="250"/>
      <c r="LLF250" s="250"/>
      <c r="LLG250" s="250"/>
      <c r="LLH250" s="250"/>
      <c r="LLI250" s="250"/>
      <c r="LLJ250" s="250"/>
      <c r="LLK250" s="250"/>
      <c r="LLL250" s="250"/>
      <c r="LLM250" s="250"/>
      <c r="LLN250" s="250"/>
      <c r="LLO250" s="250"/>
      <c r="LLP250" s="250"/>
      <c r="LLQ250" s="250"/>
      <c r="LLR250" s="250"/>
      <c r="LLS250" s="250"/>
      <c r="LLT250" s="250"/>
      <c r="LLU250" s="250"/>
      <c r="LLV250" s="250"/>
      <c r="LLW250" s="250"/>
      <c r="LLX250" s="250"/>
      <c r="LLY250" s="250"/>
      <c r="LLZ250" s="250"/>
      <c r="LMA250" s="250"/>
      <c r="LMB250" s="250"/>
      <c r="LMC250" s="250"/>
      <c r="LMD250" s="250"/>
      <c r="LME250" s="250"/>
      <c r="LMF250" s="250"/>
      <c r="LMG250" s="250"/>
      <c r="LMH250" s="250"/>
      <c r="LMI250" s="250"/>
      <c r="LMJ250" s="250"/>
      <c r="LMK250" s="250"/>
      <c r="LML250" s="250"/>
      <c r="LMM250" s="250"/>
      <c r="LMN250" s="250"/>
      <c r="LMO250" s="250"/>
      <c r="LMP250" s="250"/>
      <c r="LMQ250" s="250"/>
      <c r="LMR250" s="250"/>
      <c r="LMS250" s="250"/>
      <c r="LMT250" s="250"/>
      <c r="LMU250" s="250"/>
      <c r="LMV250" s="250"/>
      <c r="LMW250" s="250"/>
      <c r="LMX250" s="250"/>
      <c r="LMY250" s="250"/>
      <c r="LMZ250" s="250"/>
      <c r="LNA250" s="250"/>
      <c r="LNB250" s="250"/>
      <c r="LNC250" s="250"/>
      <c r="LND250" s="250"/>
      <c r="LNE250" s="250"/>
      <c r="LNF250" s="250"/>
      <c r="LNG250" s="250"/>
      <c r="LNH250" s="250"/>
      <c r="LNI250" s="250"/>
      <c r="LNJ250" s="250"/>
      <c r="LNK250" s="250"/>
      <c r="LNL250" s="250"/>
      <c r="LNM250" s="250"/>
      <c r="LNN250" s="250"/>
      <c r="LNO250" s="250"/>
      <c r="LNP250" s="250"/>
      <c r="LNQ250" s="250"/>
      <c r="LNR250" s="250"/>
      <c r="LNS250" s="250"/>
      <c r="LNT250" s="250"/>
      <c r="LNU250" s="250"/>
      <c r="LNV250" s="250"/>
      <c r="LNW250" s="250"/>
      <c r="LNX250" s="250"/>
      <c r="LNY250" s="250"/>
      <c r="LNZ250" s="250"/>
      <c r="LOA250" s="250"/>
      <c r="LOB250" s="250"/>
      <c r="LOC250" s="250"/>
      <c r="LOD250" s="250"/>
      <c r="LOE250" s="250"/>
      <c r="LOF250" s="250"/>
      <c r="LOG250" s="250"/>
      <c r="LOH250" s="250"/>
      <c r="LOI250" s="250"/>
      <c r="LOJ250" s="250"/>
      <c r="LOK250" s="250"/>
      <c r="LOL250" s="250"/>
      <c r="LOM250" s="250"/>
      <c r="LON250" s="250"/>
      <c r="LOO250" s="250"/>
      <c r="LOP250" s="250"/>
      <c r="LOQ250" s="250"/>
      <c r="LOR250" s="250"/>
      <c r="LOS250" s="250"/>
      <c r="LOT250" s="250"/>
      <c r="LOU250" s="250"/>
      <c r="LOV250" s="250"/>
      <c r="LOW250" s="250"/>
      <c r="LOX250" s="250"/>
      <c r="LOY250" s="250"/>
      <c r="LOZ250" s="250"/>
      <c r="LPA250" s="250"/>
      <c r="LPB250" s="250"/>
      <c r="LPC250" s="250"/>
      <c r="LPD250" s="250"/>
      <c r="LPE250" s="250"/>
      <c r="LPF250" s="250"/>
      <c r="LPG250" s="250"/>
      <c r="LPH250" s="250"/>
      <c r="LPI250" s="250"/>
      <c r="LPJ250" s="250"/>
      <c r="LPK250" s="250"/>
      <c r="LPL250" s="250"/>
      <c r="LPM250" s="250"/>
      <c r="LPN250" s="250"/>
      <c r="LPO250" s="250"/>
      <c r="LPP250" s="250"/>
      <c r="LPQ250" s="250"/>
      <c r="LPR250" s="250"/>
      <c r="LPS250" s="250"/>
      <c r="LPT250" s="250"/>
      <c r="LPU250" s="250"/>
      <c r="LPV250" s="250"/>
      <c r="LPW250" s="250"/>
      <c r="LPX250" s="250"/>
      <c r="LPY250" s="250"/>
      <c r="LPZ250" s="250"/>
      <c r="LQA250" s="250"/>
      <c r="LQB250" s="250"/>
      <c r="LQC250" s="250"/>
      <c r="LQD250" s="250"/>
      <c r="LQE250" s="250"/>
      <c r="LQF250" s="250"/>
      <c r="LQG250" s="250"/>
      <c r="LQH250" s="250"/>
      <c r="LQI250" s="250"/>
      <c r="LQJ250" s="250"/>
      <c r="LQK250" s="250"/>
      <c r="LQL250" s="250"/>
      <c r="LQM250" s="250"/>
      <c r="LQN250" s="250"/>
      <c r="LQO250" s="250"/>
      <c r="LQP250" s="250"/>
      <c r="LQQ250" s="250"/>
      <c r="LQR250" s="250"/>
      <c r="LQS250" s="250"/>
      <c r="LQT250" s="250"/>
      <c r="LQU250" s="250"/>
      <c r="LQV250" s="250"/>
      <c r="LQW250" s="250"/>
      <c r="LQX250" s="250"/>
      <c r="LQY250" s="250"/>
      <c r="LQZ250" s="250"/>
      <c r="LRA250" s="250"/>
      <c r="LRB250" s="250"/>
      <c r="LRC250" s="250"/>
      <c r="LRD250" s="250"/>
      <c r="LRE250" s="250"/>
      <c r="LRF250" s="250"/>
      <c r="LRG250" s="250"/>
      <c r="LRH250" s="250"/>
      <c r="LRI250" s="250"/>
      <c r="LRJ250" s="250"/>
      <c r="LRK250" s="250"/>
      <c r="LRL250" s="250"/>
      <c r="LRM250" s="250"/>
      <c r="LRN250" s="250"/>
      <c r="LRO250" s="250"/>
      <c r="LRP250" s="250"/>
      <c r="LRQ250" s="250"/>
      <c r="LRR250" s="250"/>
      <c r="LRS250" s="250"/>
      <c r="LRT250" s="250"/>
      <c r="LRU250" s="250"/>
      <c r="LRV250" s="250"/>
      <c r="LRW250" s="250"/>
      <c r="LRX250" s="250"/>
      <c r="LRY250" s="250"/>
      <c r="LRZ250" s="250"/>
      <c r="LSA250" s="250"/>
      <c r="LSB250" s="250"/>
      <c r="LSC250" s="250"/>
      <c r="LSD250" s="250"/>
      <c r="LSE250" s="250"/>
      <c r="LSF250" s="250"/>
      <c r="LSG250" s="250"/>
      <c r="LSH250" s="250"/>
      <c r="LSI250" s="250"/>
      <c r="LSJ250" s="250"/>
      <c r="LSK250" s="250"/>
      <c r="LSL250" s="250"/>
      <c r="LSM250" s="250"/>
      <c r="LSN250" s="250"/>
      <c r="LSO250" s="250"/>
      <c r="LSP250" s="250"/>
      <c r="LSQ250" s="250"/>
      <c r="LSR250" s="250"/>
      <c r="LSS250" s="250"/>
      <c r="LST250" s="250"/>
      <c r="LSU250" s="250"/>
      <c r="LSV250" s="250"/>
      <c r="LSW250" s="250"/>
      <c r="LSX250" s="250"/>
      <c r="LSY250" s="250"/>
      <c r="LSZ250" s="250"/>
      <c r="LTA250" s="250"/>
      <c r="LTB250" s="250"/>
      <c r="LTC250" s="250"/>
      <c r="LTD250" s="250"/>
      <c r="LTE250" s="250"/>
      <c r="LTF250" s="250"/>
      <c r="LTG250" s="250"/>
      <c r="LTH250" s="250"/>
      <c r="LTI250" s="250"/>
      <c r="LTJ250" s="250"/>
      <c r="LTK250" s="250"/>
      <c r="LTL250" s="250"/>
      <c r="LTM250" s="250"/>
      <c r="LTN250" s="250"/>
      <c r="LTO250" s="250"/>
      <c r="LTP250" s="250"/>
      <c r="LTQ250" s="250"/>
      <c r="LTR250" s="250"/>
      <c r="LTS250" s="250"/>
      <c r="LTT250" s="250"/>
      <c r="LTU250" s="250"/>
      <c r="LTV250" s="250"/>
      <c r="LTW250" s="250"/>
      <c r="LTX250" s="250"/>
      <c r="LTY250" s="250"/>
      <c r="LTZ250" s="250"/>
      <c r="LUA250" s="250"/>
      <c r="LUB250" s="250"/>
      <c r="LUC250" s="250"/>
      <c r="LUD250" s="250"/>
      <c r="LUE250" s="250"/>
      <c r="LUF250" s="250"/>
      <c r="LUG250" s="250"/>
      <c r="LUH250" s="250"/>
      <c r="LUI250" s="250"/>
      <c r="LUJ250" s="250"/>
      <c r="LUK250" s="250"/>
      <c r="LUL250" s="250"/>
      <c r="LUM250" s="250"/>
      <c r="LUN250" s="250"/>
      <c r="LUO250" s="250"/>
      <c r="LUP250" s="250"/>
      <c r="LUQ250" s="250"/>
      <c r="LUR250" s="250"/>
      <c r="LUS250" s="250"/>
      <c r="LUT250" s="250"/>
      <c r="LUU250" s="250"/>
      <c r="LUV250" s="250"/>
      <c r="LUW250" s="250"/>
      <c r="LUX250" s="250"/>
      <c r="LUY250" s="250"/>
      <c r="LUZ250" s="250"/>
      <c r="LVA250" s="250"/>
      <c r="LVB250" s="250"/>
      <c r="LVC250" s="250"/>
      <c r="LVD250" s="250"/>
      <c r="LVE250" s="250"/>
      <c r="LVF250" s="250"/>
      <c r="LVG250" s="250"/>
      <c r="LVH250" s="250"/>
      <c r="LVI250" s="250"/>
      <c r="LVJ250" s="250"/>
      <c r="LVK250" s="250"/>
      <c r="LVL250" s="250"/>
      <c r="LVM250" s="250"/>
      <c r="LVN250" s="250"/>
      <c r="LVO250" s="250"/>
      <c r="LVP250" s="250"/>
      <c r="LVQ250" s="250"/>
      <c r="LVR250" s="250"/>
      <c r="LVS250" s="250"/>
      <c r="LVT250" s="250"/>
      <c r="LVU250" s="250"/>
      <c r="LVV250" s="250"/>
      <c r="LVW250" s="250"/>
      <c r="LVX250" s="250"/>
      <c r="LVY250" s="250"/>
      <c r="LVZ250" s="250"/>
      <c r="LWA250" s="250"/>
      <c r="LWB250" s="250"/>
      <c r="LWC250" s="250"/>
      <c r="LWD250" s="250"/>
      <c r="LWE250" s="250"/>
      <c r="LWF250" s="250"/>
      <c r="LWG250" s="250"/>
      <c r="LWH250" s="250"/>
      <c r="LWI250" s="250"/>
      <c r="LWJ250" s="250"/>
      <c r="LWK250" s="250"/>
      <c r="LWL250" s="250"/>
      <c r="LWM250" s="250"/>
      <c r="LWN250" s="250"/>
      <c r="LWO250" s="250"/>
      <c r="LWP250" s="250"/>
      <c r="LWQ250" s="250"/>
      <c r="LWR250" s="250"/>
      <c r="LWS250" s="250"/>
      <c r="LWT250" s="250"/>
      <c r="LWU250" s="250"/>
      <c r="LWV250" s="250"/>
      <c r="LWW250" s="250"/>
      <c r="LWX250" s="250"/>
      <c r="LWY250" s="250"/>
      <c r="LWZ250" s="250"/>
      <c r="LXA250" s="250"/>
      <c r="LXB250" s="250"/>
      <c r="LXC250" s="250"/>
      <c r="LXD250" s="250"/>
      <c r="LXE250" s="250"/>
      <c r="LXF250" s="250"/>
      <c r="LXG250" s="250"/>
      <c r="LXH250" s="250"/>
      <c r="LXI250" s="250"/>
      <c r="LXJ250" s="250"/>
      <c r="LXK250" s="250"/>
      <c r="LXL250" s="250"/>
      <c r="LXM250" s="250"/>
      <c r="LXN250" s="250"/>
      <c r="LXO250" s="250"/>
      <c r="LXP250" s="250"/>
      <c r="LXQ250" s="250"/>
      <c r="LXR250" s="250"/>
      <c r="LXS250" s="250"/>
      <c r="LXT250" s="250"/>
      <c r="LXU250" s="250"/>
      <c r="LXV250" s="250"/>
      <c r="LXW250" s="250"/>
      <c r="LXX250" s="250"/>
      <c r="LXY250" s="250"/>
      <c r="LXZ250" s="250"/>
      <c r="LYA250" s="250"/>
      <c r="LYB250" s="250"/>
      <c r="LYC250" s="250"/>
      <c r="LYD250" s="250"/>
      <c r="LYE250" s="250"/>
      <c r="LYF250" s="250"/>
      <c r="LYG250" s="250"/>
      <c r="LYH250" s="250"/>
      <c r="LYI250" s="250"/>
      <c r="LYJ250" s="250"/>
      <c r="LYK250" s="250"/>
      <c r="LYL250" s="250"/>
      <c r="LYM250" s="250"/>
      <c r="LYN250" s="250"/>
      <c r="LYO250" s="250"/>
      <c r="LYP250" s="250"/>
      <c r="LYQ250" s="250"/>
      <c r="LYR250" s="250"/>
      <c r="LYS250" s="250"/>
      <c r="LYT250" s="250"/>
      <c r="LYU250" s="250"/>
      <c r="LYV250" s="250"/>
      <c r="LYW250" s="250"/>
      <c r="LYX250" s="250"/>
      <c r="LYY250" s="250"/>
      <c r="LYZ250" s="250"/>
      <c r="LZA250" s="250"/>
      <c r="LZB250" s="250"/>
      <c r="LZC250" s="250"/>
      <c r="LZD250" s="250"/>
      <c r="LZE250" s="250"/>
      <c r="LZF250" s="250"/>
      <c r="LZG250" s="250"/>
      <c r="LZH250" s="250"/>
      <c r="LZI250" s="250"/>
      <c r="LZJ250" s="250"/>
      <c r="LZK250" s="250"/>
      <c r="LZL250" s="250"/>
      <c r="LZM250" s="250"/>
      <c r="LZN250" s="250"/>
      <c r="LZO250" s="250"/>
      <c r="LZP250" s="250"/>
      <c r="LZQ250" s="250"/>
      <c r="LZR250" s="250"/>
      <c r="LZS250" s="250"/>
      <c r="LZT250" s="250"/>
      <c r="LZU250" s="250"/>
      <c r="LZV250" s="250"/>
      <c r="LZW250" s="250"/>
      <c r="LZX250" s="250"/>
      <c r="LZY250" s="250"/>
      <c r="LZZ250" s="250"/>
      <c r="MAA250" s="250"/>
      <c r="MAB250" s="250"/>
      <c r="MAC250" s="250"/>
      <c r="MAD250" s="250"/>
      <c r="MAE250" s="250"/>
      <c r="MAF250" s="250"/>
      <c r="MAG250" s="250"/>
      <c r="MAH250" s="250"/>
      <c r="MAI250" s="250"/>
      <c r="MAJ250" s="250"/>
      <c r="MAK250" s="250"/>
      <c r="MAL250" s="250"/>
      <c r="MAM250" s="250"/>
      <c r="MAN250" s="250"/>
      <c r="MAO250" s="250"/>
      <c r="MAP250" s="250"/>
      <c r="MAQ250" s="250"/>
      <c r="MAR250" s="250"/>
      <c r="MAS250" s="250"/>
      <c r="MAT250" s="250"/>
      <c r="MAU250" s="250"/>
      <c r="MAV250" s="250"/>
      <c r="MAW250" s="250"/>
      <c r="MAX250" s="250"/>
      <c r="MAY250" s="250"/>
      <c r="MAZ250" s="250"/>
      <c r="MBA250" s="250"/>
      <c r="MBB250" s="250"/>
      <c r="MBC250" s="250"/>
      <c r="MBD250" s="250"/>
      <c r="MBE250" s="250"/>
      <c r="MBF250" s="250"/>
      <c r="MBG250" s="250"/>
      <c r="MBH250" s="250"/>
      <c r="MBI250" s="250"/>
      <c r="MBJ250" s="250"/>
      <c r="MBK250" s="250"/>
      <c r="MBL250" s="250"/>
      <c r="MBM250" s="250"/>
      <c r="MBN250" s="250"/>
      <c r="MBO250" s="250"/>
      <c r="MBP250" s="250"/>
      <c r="MBQ250" s="250"/>
      <c r="MBR250" s="250"/>
      <c r="MBS250" s="250"/>
      <c r="MBT250" s="250"/>
      <c r="MBU250" s="250"/>
      <c r="MBV250" s="250"/>
      <c r="MBW250" s="250"/>
      <c r="MBX250" s="250"/>
      <c r="MBY250" s="250"/>
      <c r="MBZ250" s="250"/>
      <c r="MCA250" s="250"/>
      <c r="MCB250" s="250"/>
      <c r="MCC250" s="250"/>
      <c r="MCD250" s="250"/>
      <c r="MCE250" s="250"/>
      <c r="MCF250" s="250"/>
      <c r="MCG250" s="250"/>
      <c r="MCH250" s="250"/>
      <c r="MCI250" s="250"/>
      <c r="MCJ250" s="250"/>
      <c r="MCK250" s="250"/>
      <c r="MCL250" s="250"/>
      <c r="MCM250" s="250"/>
      <c r="MCN250" s="250"/>
      <c r="MCO250" s="250"/>
      <c r="MCP250" s="250"/>
      <c r="MCQ250" s="250"/>
      <c r="MCR250" s="250"/>
      <c r="MCS250" s="250"/>
      <c r="MCT250" s="250"/>
      <c r="MCU250" s="250"/>
      <c r="MCV250" s="250"/>
      <c r="MCW250" s="250"/>
      <c r="MCX250" s="250"/>
      <c r="MCY250" s="250"/>
      <c r="MCZ250" s="250"/>
      <c r="MDA250" s="250"/>
      <c r="MDB250" s="250"/>
      <c r="MDC250" s="250"/>
      <c r="MDD250" s="250"/>
      <c r="MDE250" s="250"/>
      <c r="MDF250" s="250"/>
      <c r="MDG250" s="250"/>
      <c r="MDH250" s="250"/>
      <c r="MDI250" s="250"/>
      <c r="MDJ250" s="250"/>
      <c r="MDK250" s="250"/>
      <c r="MDL250" s="250"/>
      <c r="MDM250" s="250"/>
      <c r="MDN250" s="250"/>
      <c r="MDO250" s="250"/>
      <c r="MDP250" s="250"/>
      <c r="MDQ250" s="250"/>
      <c r="MDR250" s="250"/>
      <c r="MDS250" s="250"/>
      <c r="MDT250" s="250"/>
      <c r="MDU250" s="250"/>
      <c r="MDV250" s="250"/>
      <c r="MDW250" s="250"/>
      <c r="MDX250" s="250"/>
      <c r="MDY250" s="250"/>
      <c r="MDZ250" s="250"/>
      <c r="MEA250" s="250"/>
      <c r="MEB250" s="250"/>
      <c r="MEC250" s="250"/>
      <c r="MED250" s="250"/>
      <c r="MEE250" s="250"/>
      <c r="MEF250" s="250"/>
      <c r="MEG250" s="250"/>
      <c r="MEH250" s="250"/>
      <c r="MEI250" s="250"/>
      <c r="MEJ250" s="250"/>
      <c r="MEK250" s="250"/>
      <c r="MEL250" s="250"/>
      <c r="MEM250" s="250"/>
      <c r="MEN250" s="250"/>
      <c r="MEO250" s="250"/>
      <c r="MEP250" s="250"/>
      <c r="MEQ250" s="250"/>
      <c r="MER250" s="250"/>
      <c r="MES250" s="250"/>
      <c r="MET250" s="250"/>
      <c r="MEU250" s="250"/>
      <c r="MEV250" s="250"/>
      <c r="MEW250" s="250"/>
      <c r="MEX250" s="250"/>
      <c r="MEY250" s="250"/>
      <c r="MEZ250" s="250"/>
      <c r="MFA250" s="250"/>
      <c r="MFB250" s="250"/>
      <c r="MFC250" s="250"/>
      <c r="MFD250" s="250"/>
      <c r="MFE250" s="250"/>
      <c r="MFF250" s="250"/>
      <c r="MFG250" s="250"/>
      <c r="MFH250" s="250"/>
      <c r="MFI250" s="250"/>
      <c r="MFJ250" s="250"/>
      <c r="MFK250" s="250"/>
      <c r="MFL250" s="250"/>
      <c r="MFM250" s="250"/>
      <c r="MFN250" s="250"/>
      <c r="MFO250" s="250"/>
      <c r="MFP250" s="250"/>
      <c r="MFQ250" s="250"/>
      <c r="MFR250" s="250"/>
      <c r="MFS250" s="250"/>
      <c r="MFT250" s="250"/>
      <c r="MFU250" s="250"/>
      <c r="MFV250" s="250"/>
      <c r="MFW250" s="250"/>
      <c r="MFX250" s="250"/>
      <c r="MFY250" s="250"/>
      <c r="MFZ250" s="250"/>
      <c r="MGA250" s="250"/>
      <c r="MGB250" s="250"/>
      <c r="MGC250" s="250"/>
      <c r="MGD250" s="250"/>
      <c r="MGE250" s="250"/>
      <c r="MGF250" s="250"/>
      <c r="MGG250" s="250"/>
      <c r="MGH250" s="250"/>
      <c r="MGI250" s="250"/>
      <c r="MGJ250" s="250"/>
      <c r="MGK250" s="250"/>
      <c r="MGL250" s="250"/>
      <c r="MGM250" s="250"/>
      <c r="MGN250" s="250"/>
      <c r="MGO250" s="250"/>
      <c r="MGP250" s="250"/>
      <c r="MGQ250" s="250"/>
      <c r="MGR250" s="250"/>
      <c r="MGS250" s="250"/>
      <c r="MGT250" s="250"/>
      <c r="MGU250" s="250"/>
      <c r="MGV250" s="250"/>
      <c r="MGW250" s="250"/>
      <c r="MGX250" s="250"/>
      <c r="MGY250" s="250"/>
      <c r="MGZ250" s="250"/>
      <c r="MHA250" s="250"/>
      <c r="MHB250" s="250"/>
      <c r="MHC250" s="250"/>
      <c r="MHD250" s="250"/>
      <c r="MHE250" s="250"/>
      <c r="MHF250" s="250"/>
      <c r="MHG250" s="250"/>
      <c r="MHH250" s="250"/>
      <c r="MHI250" s="250"/>
      <c r="MHJ250" s="250"/>
      <c r="MHK250" s="250"/>
      <c r="MHL250" s="250"/>
      <c r="MHM250" s="250"/>
      <c r="MHN250" s="250"/>
      <c r="MHO250" s="250"/>
      <c r="MHP250" s="250"/>
      <c r="MHQ250" s="250"/>
      <c r="MHR250" s="250"/>
      <c r="MHS250" s="250"/>
      <c r="MHT250" s="250"/>
      <c r="MHU250" s="250"/>
      <c r="MHV250" s="250"/>
      <c r="MHW250" s="250"/>
      <c r="MHX250" s="250"/>
      <c r="MHY250" s="250"/>
      <c r="MHZ250" s="250"/>
      <c r="MIA250" s="250"/>
      <c r="MIB250" s="250"/>
      <c r="MIC250" s="250"/>
      <c r="MID250" s="250"/>
      <c r="MIE250" s="250"/>
      <c r="MIF250" s="250"/>
      <c r="MIG250" s="250"/>
      <c r="MIH250" s="250"/>
      <c r="MII250" s="250"/>
      <c r="MIJ250" s="250"/>
      <c r="MIK250" s="250"/>
      <c r="MIL250" s="250"/>
      <c r="MIM250" s="250"/>
      <c r="MIN250" s="250"/>
      <c r="MIO250" s="250"/>
      <c r="MIP250" s="250"/>
      <c r="MIQ250" s="250"/>
      <c r="MIR250" s="250"/>
      <c r="MIS250" s="250"/>
      <c r="MIT250" s="250"/>
      <c r="MIU250" s="250"/>
      <c r="MIV250" s="250"/>
      <c r="MIW250" s="250"/>
      <c r="MIX250" s="250"/>
      <c r="MIY250" s="250"/>
      <c r="MIZ250" s="250"/>
      <c r="MJA250" s="250"/>
      <c r="MJB250" s="250"/>
      <c r="MJC250" s="250"/>
      <c r="MJD250" s="250"/>
      <c r="MJE250" s="250"/>
      <c r="MJF250" s="250"/>
      <c r="MJG250" s="250"/>
      <c r="MJH250" s="250"/>
      <c r="MJI250" s="250"/>
      <c r="MJJ250" s="250"/>
      <c r="MJK250" s="250"/>
      <c r="MJL250" s="250"/>
      <c r="MJM250" s="250"/>
      <c r="MJN250" s="250"/>
      <c r="MJO250" s="250"/>
      <c r="MJP250" s="250"/>
      <c r="MJQ250" s="250"/>
      <c r="MJR250" s="250"/>
      <c r="MJS250" s="250"/>
      <c r="MJT250" s="250"/>
      <c r="MJU250" s="250"/>
      <c r="MJV250" s="250"/>
      <c r="MJW250" s="250"/>
      <c r="MJX250" s="250"/>
      <c r="MJY250" s="250"/>
      <c r="MJZ250" s="250"/>
      <c r="MKA250" s="250"/>
      <c r="MKB250" s="250"/>
      <c r="MKC250" s="250"/>
      <c r="MKD250" s="250"/>
      <c r="MKE250" s="250"/>
      <c r="MKF250" s="250"/>
      <c r="MKG250" s="250"/>
      <c r="MKH250" s="250"/>
      <c r="MKI250" s="250"/>
      <c r="MKJ250" s="250"/>
      <c r="MKK250" s="250"/>
      <c r="MKL250" s="250"/>
      <c r="MKM250" s="250"/>
      <c r="MKN250" s="250"/>
      <c r="MKO250" s="250"/>
      <c r="MKP250" s="250"/>
      <c r="MKQ250" s="250"/>
      <c r="MKR250" s="250"/>
      <c r="MKS250" s="250"/>
      <c r="MKT250" s="250"/>
      <c r="MKU250" s="250"/>
      <c r="MKV250" s="250"/>
      <c r="MKW250" s="250"/>
      <c r="MKX250" s="250"/>
      <c r="MKY250" s="250"/>
      <c r="MKZ250" s="250"/>
      <c r="MLA250" s="250"/>
      <c r="MLB250" s="250"/>
      <c r="MLC250" s="250"/>
      <c r="MLD250" s="250"/>
      <c r="MLE250" s="250"/>
      <c r="MLF250" s="250"/>
      <c r="MLG250" s="250"/>
      <c r="MLH250" s="250"/>
      <c r="MLI250" s="250"/>
      <c r="MLJ250" s="250"/>
      <c r="MLK250" s="250"/>
      <c r="MLL250" s="250"/>
      <c r="MLM250" s="250"/>
      <c r="MLN250" s="250"/>
      <c r="MLO250" s="250"/>
      <c r="MLP250" s="250"/>
      <c r="MLQ250" s="250"/>
      <c r="MLR250" s="250"/>
      <c r="MLS250" s="250"/>
      <c r="MLT250" s="250"/>
      <c r="MLU250" s="250"/>
      <c r="MLV250" s="250"/>
      <c r="MLW250" s="250"/>
      <c r="MLX250" s="250"/>
      <c r="MLY250" s="250"/>
      <c r="MLZ250" s="250"/>
      <c r="MMA250" s="250"/>
      <c r="MMB250" s="250"/>
      <c r="MMC250" s="250"/>
      <c r="MMD250" s="250"/>
      <c r="MME250" s="250"/>
      <c r="MMF250" s="250"/>
      <c r="MMG250" s="250"/>
      <c r="MMH250" s="250"/>
      <c r="MMI250" s="250"/>
      <c r="MMJ250" s="250"/>
      <c r="MMK250" s="250"/>
      <c r="MML250" s="250"/>
      <c r="MMM250" s="250"/>
      <c r="MMN250" s="250"/>
      <c r="MMO250" s="250"/>
      <c r="MMP250" s="250"/>
      <c r="MMQ250" s="250"/>
      <c r="MMR250" s="250"/>
      <c r="MMS250" s="250"/>
      <c r="MMT250" s="250"/>
      <c r="MMU250" s="250"/>
      <c r="MMV250" s="250"/>
      <c r="MMW250" s="250"/>
      <c r="MMX250" s="250"/>
      <c r="MMY250" s="250"/>
      <c r="MMZ250" s="250"/>
      <c r="MNA250" s="250"/>
      <c r="MNB250" s="250"/>
      <c r="MNC250" s="250"/>
      <c r="MND250" s="250"/>
      <c r="MNE250" s="250"/>
      <c r="MNF250" s="250"/>
      <c r="MNG250" s="250"/>
      <c r="MNH250" s="250"/>
      <c r="MNI250" s="250"/>
      <c r="MNJ250" s="250"/>
      <c r="MNK250" s="250"/>
      <c r="MNL250" s="250"/>
      <c r="MNM250" s="250"/>
      <c r="MNN250" s="250"/>
      <c r="MNO250" s="250"/>
      <c r="MNP250" s="250"/>
      <c r="MNQ250" s="250"/>
      <c r="MNR250" s="250"/>
      <c r="MNS250" s="250"/>
      <c r="MNT250" s="250"/>
      <c r="MNU250" s="250"/>
      <c r="MNV250" s="250"/>
      <c r="MNW250" s="250"/>
      <c r="MNX250" s="250"/>
      <c r="MNY250" s="250"/>
      <c r="MNZ250" s="250"/>
      <c r="MOA250" s="250"/>
      <c r="MOB250" s="250"/>
      <c r="MOC250" s="250"/>
      <c r="MOD250" s="250"/>
      <c r="MOE250" s="250"/>
      <c r="MOF250" s="250"/>
      <c r="MOG250" s="250"/>
      <c r="MOH250" s="250"/>
      <c r="MOI250" s="250"/>
      <c r="MOJ250" s="250"/>
      <c r="MOK250" s="250"/>
      <c r="MOL250" s="250"/>
      <c r="MOM250" s="250"/>
      <c r="MON250" s="250"/>
      <c r="MOO250" s="250"/>
      <c r="MOP250" s="250"/>
      <c r="MOQ250" s="250"/>
      <c r="MOR250" s="250"/>
      <c r="MOS250" s="250"/>
      <c r="MOT250" s="250"/>
      <c r="MOU250" s="250"/>
      <c r="MOV250" s="250"/>
      <c r="MOW250" s="250"/>
      <c r="MOX250" s="250"/>
      <c r="MOY250" s="250"/>
      <c r="MOZ250" s="250"/>
      <c r="MPA250" s="250"/>
      <c r="MPB250" s="250"/>
      <c r="MPC250" s="250"/>
      <c r="MPD250" s="250"/>
      <c r="MPE250" s="250"/>
      <c r="MPF250" s="250"/>
      <c r="MPG250" s="250"/>
      <c r="MPH250" s="250"/>
      <c r="MPI250" s="250"/>
      <c r="MPJ250" s="250"/>
      <c r="MPK250" s="250"/>
      <c r="MPL250" s="250"/>
      <c r="MPM250" s="250"/>
      <c r="MPN250" s="250"/>
      <c r="MPO250" s="250"/>
      <c r="MPP250" s="250"/>
      <c r="MPQ250" s="250"/>
      <c r="MPR250" s="250"/>
      <c r="MPS250" s="250"/>
      <c r="MPT250" s="250"/>
      <c r="MPU250" s="250"/>
      <c r="MPV250" s="250"/>
      <c r="MPW250" s="250"/>
      <c r="MPX250" s="250"/>
      <c r="MPY250" s="250"/>
      <c r="MPZ250" s="250"/>
      <c r="MQA250" s="250"/>
      <c r="MQB250" s="250"/>
      <c r="MQC250" s="250"/>
      <c r="MQD250" s="250"/>
      <c r="MQE250" s="250"/>
      <c r="MQF250" s="250"/>
      <c r="MQG250" s="250"/>
      <c r="MQH250" s="250"/>
      <c r="MQI250" s="250"/>
      <c r="MQJ250" s="250"/>
      <c r="MQK250" s="250"/>
      <c r="MQL250" s="250"/>
      <c r="MQM250" s="250"/>
      <c r="MQN250" s="250"/>
      <c r="MQO250" s="250"/>
      <c r="MQP250" s="250"/>
      <c r="MQQ250" s="250"/>
      <c r="MQR250" s="250"/>
      <c r="MQS250" s="250"/>
      <c r="MQT250" s="250"/>
      <c r="MQU250" s="250"/>
      <c r="MQV250" s="250"/>
      <c r="MQW250" s="250"/>
      <c r="MQX250" s="250"/>
      <c r="MQY250" s="250"/>
      <c r="MQZ250" s="250"/>
      <c r="MRA250" s="250"/>
      <c r="MRB250" s="250"/>
      <c r="MRC250" s="250"/>
      <c r="MRD250" s="250"/>
      <c r="MRE250" s="250"/>
      <c r="MRF250" s="250"/>
      <c r="MRG250" s="250"/>
      <c r="MRH250" s="250"/>
      <c r="MRI250" s="250"/>
      <c r="MRJ250" s="250"/>
      <c r="MRK250" s="250"/>
      <c r="MRL250" s="250"/>
      <c r="MRM250" s="250"/>
      <c r="MRN250" s="250"/>
      <c r="MRO250" s="250"/>
      <c r="MRP250" s="250"/>
      <c r="MRQ250" s="250"/>
      <c r="MRR250" s="250"/>
      <c r="MRS250" s="250"/>
      <c r="MRT250" s="250"/>
      <c r="MRU250" s="250"/>
      <c r="MRV250" s="250"/>
      <c r="MRW250" s="250"/>
      <c r="MRX250" s="250"/>
      <c r="MRY250" s="250"/>
      <c r="MRZ250" s="250"/>
      <c r="MSA250" s="250"/>
      <c r="MSB250" s="250"/>
      <c r="MSC250" s="250"/>
      <c r="MSD250" s="250"/>
      <c r="MSE250" s="250"/>
      <c r="MSF250" s="250"/>
      <c r="MSG250" s="250"/>
      <c r="MSH250" s="250"/>
      <c r="MSI250" s="250"/>
      <c r="MSJ250" s="250"/>
      <c r="MSK250" s="250"/>
      <c r="MSL250" s="250"/>
      <c r="MSM250" s="250"/>
      <c r="MSN250" s="250"/>
      <c r="MSO250" s="250"/>
      <c r="MSP250" s="250"/>
      <c r="MSQ250" s="250"/>
      <c r="MSR250" s="250"/>
      <c r="MSS250" s="250"/>
      <c r="MST250" s="250"/>
      <c r="MSU250" s="250"/>
      <c r="MSV250" s="250"/>
      <c r="MSW250" s="250"/>
      <c r="MSX250" s="250"/>
      <c r="MSY250" s="250"/>
      <c r="MSZ250" s="250"/>
      <c r="MTA250" s="250"/>
      <c r="MTB250" s="250"/>
      <c r="MTC250" s="250"/>
      <c r="MTD250" s="250"/>
      <c r="MTE250" s="250"/>
      <c r="MTF250" s="250"/>
      <c r="MTG250" s="250"/>
      <c r="MTH250" s="250"/>
      <c r="MTI250" s="250"/>
      <c r="MTJ250" s="250"/>
      <c r="MTK250" s="250"/>
      <c r="MTL250" s="250"/>
      <c r="MTM250" s="250"/>
      <c r="MTN250" s="250"/>
      <c r="MTO250" s="250"/>
      <c r="MTP250" s="250"/>
      <c r="MTQ250" s="250"/>
      <c r="MTR250" s="250"/>
      <c r="MTS250" s="250"/>
      <c r="MTT250" s="250"/>
      <c r="MTU250" s="250"/>
      <c r="MTV250" s="250"/>
      <c r="MTW250" s="250"/>
      <c r="MTX250" s="250"/>
      <c r="MTY250" s="250"/>
      <c r="MTZ250" s="250"/>
      <c r="MUA250" s="250"/>
      <c r="MUB250" s="250"/>
      <c r="MUC250" s="250"/>
      <c r="MUD250" s="250"/>
      <c r="MUE250" s="250"/>
      <c r="MUF250" s="250"/>
      <c r="MUG250" s="250"/>
      <c r="MUH250" s="250"/>
      <c r="MUI250" s="250"/>
      <c r="MUJ250" s="250"/>
      <c r="MUK250" s="250"/>
      <c r="MUL250" s="250"/>
      <c r="MUM250" s="250"/>
      <c r="MUN250" s="250"/>
      <c r="MUO250" s="250"/>
      <c r="MUP250" s="250"/>
      <c r="MUQ250" s="250"/>
      <c r="MUR250" s="250"/>
      <c r="MUS250" s="250"/>
      <c r="MUT250" s="250"/>
      <c r="MUU250" s="250"/>
      <c r="MUV250" s="250"/>
      <c r="MUW250" s="250"/>
      <c r="MUX250" s="250"/>
      <c r="MUY250" s="250"/>
      <c r="MUZ250" s="250"/>
      <c r="MVA250" s="250"/>
      <c r="MVB250" s="250"/>
      <c r="MVC250" s="250"/>
      <c r="MVD250" s="250"/>
      <c r="MVE250" s="250"/>
      <c r="MVF250" s="250"/>
      <c r="MVG250" s="250"/>
      <c r="MVH250" s="250"/>
      <c r="MVI250" s="250"/>
      <c r="MVJ250" s="250"/>
      <c r="MVK250" s="250"/>
      <c r="MVL250" s="250"/>
      <c r="MVM250" s="250"/>
      <c r="MVN250" s="250"/>
      <c r="MVO250" s="250"/>
      <c r="MVP250" s="250"/>
      <c r="MVQ250" s="250"/>
      <c r="MVR250" s="250"/>
      <c r="MVS250" s="250"/>
      <c r="MVT250" s="250"/>
      <c r="MVU250" s="250"/>
      <c r="MVV250" s="250"/>
      <c r="MVW250" s="250"/>
      <c r="MVX250" s="250"/>
      <c r="MVY250" s="250"/>
      <c r="MVZ250" s="250"/>
      <c r="MWA250" s="250"/>
      <c r="MWB250" s="250"/>
      <c r="MWC250" s="250"/>
      <c r="MWD250" s="250"/>
      <c r="MWE250" s="250"/>
      <c r="MWF250" s="250"/>
      <c r="MWG250" s="250"/>
      <c r="MWH250" s="250"/>
      <c r="MWI250" s="250"/>
      <c r="MWJ250" s="250"/>
      <c r="MWK250" s="250"/>
      <c r="MWL250" s="250"/>
      <c r="MWM250" s="250"/>
      <c r="MWN250" s="250"/>
      <c r="MWO250" s="250"/>
      <c r="MWP250" s="250"/>
      <c r="MWQ250" s="250"/>
      <c r="MWR250" s="250"/>
      <c r="MWS250" s="250"/>
      <c r="MWT250" s="250"/>
      <c r="MWU250" s="250"/>
      <c r="MWV250" s="250"/>
      <c r="MWW250" s="250"/>
      <c r="MWX250" s="250"/>
      <c r="MWY250" s="250"/>
      <c r="MWZ250" s="250"/>
      <c r="MXA250" s="250"/>
      <c r="MXB250" s="250"/>
      <c r="MXC250" s="250"/>
      <c r="MXD250" s="250"/>
      <c r="MXE250" s="250"/>
      <c r="MXF250" s="250"/>
      <c r="MXG250" s="250"/>
      <c r="MXH250" s="250"/>
      <c r="MXI250" s="250"/>
      <c r="MXJ250" s="250"/>
      <c r="MXK250" s="250"/>
      <c r="MXL250" s="250"/>
      <c r="MXM250" s="250"/>
      <c r="MXN250" s="250"/>
      <c r="MXO250" s="250"/>
      <c r="MXP250" s="250"/>
      <c r="MXQ250" s="250"/>
      <c r="MXR250" s="250"/>
      <c r="MXS250" s="250"/>
      <c r="MXT250" s="250"/>
      <c r="MXU250" s="250"/>
      <c r="MXV250" s="250"/>
      <c r="MXW250" s="250"/>
      <c r="MXX250" s="250"/>
      <c r="MXY250" s="250"/>
      <c r="MXZ250" s="250"/>
      <c r="MYA250" s="250"/>
      <c r="MYB250" s="250"/>
      <c r="MYC250" s="250"/>
      <c r="MYD250" s="250"/>
      <c r="MYE250" s="250"/>
      <c r="MYF250" s="250"/>
      <c r="MYG250" s="250"/>
      <c r="MYH250" s="250"/>
      <c r="MYI250" s="250"/>
      <c r="MYJ250" s="250"/>
      <c r="MYK250" s="250"/>
      <c r="MYL250" s="250"/>
      <c r="MYM250" s="250"/>
      <c r="MYN250" s="250"/>
      <c r="MYO250" s="250"/>
      <c r="MYP250" s="250"/>
      <c r="MYQ250" s="250"/>
      <c r="MYR250" s="250"/>
      <c r="MYS250" s="250"/>
      <c r="MYT250" s="250"/>
      <c r="MYU250" s="250"/>
      <c r="MYV250" s="250"/>
      <c r="MYW250" s="250"/>
      <c r="MYX250" s="250"/>
      <c r="MYY250" s="250"/>
      <c r="MYZ250" s="250"/>
      <c r="MZA250" s="250"/>
      <c r="MZB250" s="250"/>
      <c r="MZC250" s="250"/>
      <c r="MZD250" s="250"/>
      <c r="MZE250" s="250"/>
      <c r="MZF250" s="250"/>
      <c r="MZG250" s="250"/>
      <c r="MZH250" s="250"/>
      <c r="MZI250" s="250"/>
      <c r="MZJ250" s="250"/>
      <c r="MZK250" s="250"/>
      <c r="MZL250" s="250"/>
      <c r="MZM250" s="250"/>
      <c r="MZN250" s="250"/>
      <c r="MZO250" s="250"/>
      <c r="MZP250" s="250"/>
      <c r="MZQ250" s="250"/>
      <c r="MZR250" s="250"/>
      <c r="MZS250" s="250"/>
      <c r="MZT250" s="250"/>
      <c r="MZU250" s="250"/>
      <c r="MZV250" s="250"/>
      <c r="MZW250" s="250"/>
      <c r="MZX250" s="250"/>
      <c r="MZY250" s="250"/>
      <c r="MZZ250" s="250"/>
      <c r="NAA250" s="250"/>
      <c r="NAB250" s="250"/>
      <c r="NAC250" s="250"/>
      <c r="NAD250" s="250"/>
      <c r="NAE250" s="250"/>
      <c r="NAF250" s="250"/>
      <c r="NAG250" s="250"/>
      <c r="NAH250" s="250"/>
      <c r="NAI250" s="250"/>
      <c r="NAJ250" s="250"/>
      <c r="NAK250" s="250"/>
      <c r="NAL250" s="250"/>
      <c r="NAM250" s="250"/>
      <c r="NAN250" s="250"/>
      <c r="NAO250" s="250"/>
      <c r="NAP250" s="250"/>
      <c r="NAQ250" s="250"/>
      <c r="NAR250" s="250"/>
      <c r="NAS250" s="250"/>
      <c r="NAT250" s="250"/>
      <c r="NAU250" s="250"/>
      <c r="NAV250" s="250"/>
      <c r="NAW250" s="250"/>
      <c r="NAX250" s="250"/>
      <c r="NAY250" s="250"/>
      <c r="NAZ250" s="250"/>
      <c r="NBA250" s="250"/>
      <c r="NBB250" s="250"/>
      <c r="NBC250" s="250"/>
      <c r="NBD250" s="250"/>
      <c r="NBE250" s="250"/>
      <c r="NBF250" s="250"/>
      <c r="NBG250" s="250"/>
      <c r="NBH250" s="250"/>
      <c r="NBI250" s="250"/>
      <c r="NBJ250" s="250"/>
      <c r="NBK250" s="250"/>
      <c r="NBL250" s="250"/>
      <c r="NBM250" s="250"/>
      <c r="NBN250" s="250"/>
      <c r="NBO250" s="250"/>
      <c r="NBP250" s="250"/>
      <c r="NBQ250" s="250"/>
      <c r="NBR250" s="250"/>
      <c r="NBS250" s="250"/>
      <c r="NBT250" s="250"/>
      <c r="NBU250" s="250"/>
      <c r="NBV250" s="250"/>
      <c r="NBW250" s="250"/>
      <c r="NBX250" s="250"/>
      <c r="NBY250" s="250"/>
      <c r="NBZ250" s="250"/>
      <c r="NCA250" s="250"/>
      <c r="NCB250" s="250"/>
      <c r="NCC250" s="250"/>
      <c r="NCD250" s="250"/>
      <c r="NCE250" s="250"/>
      <c r="NCF250" s="250"/>
      <c r="NCG250" s="250"/>
      <c r="NCH250" s="250"/>
      <c r="NCI250" s="250"/>
      <c r="NCJ250" s="250"/>
      <c r="NCK250" s="250"/>
      <c r="NCL250" s="250"/>
      <c r="NCM250" s="250"/>
      <c r="NCN250" s="250"/>
      <c r="NCO250" s="250"/>
      <c r="NCP250" s="250"/>
      <c r="NCQ250" s="250"/>
      <c r="NCR250" s="250"/>
      <c r="NCS250" s="250"/>
      <c r="NCT250" s="250"/>
      <c r="NCU250" s="250"/>
      <c r="NCV250" s="250"/>
      <c r="NCW250" s="250"/>
      <c r="NCX250" s="250"/>
      <c r="NCY250" s="250"/>
      <c r="NCZ250" s="250"/>
      <c r="NDA250" s="250"/>
      <c r="NDB250" s="250"/>
      <c r="NDC250" s="250"/>
      <c r="NDD250" s="250"/>
      <c r="NDE250" s="250"/>
      <c r="NDF250" s="250"/>
      <c r="NDG250" s="250"/>
      <c r="NDH250" s="250"/>
      <c r="NDI250" s="250"/>
      <c r="NDJ250" s="250"/>
      <c r="NDK250" s="250"/>
      <c r="NDL250" s="250"/>
      <c r="NDM250" s="250"/>
      <c r="NDN250" s="250"/>
      <c r="NDO250" s="250"/>
      <c r="NDP250" s="250"/>
      <c r="NDQ250" s="250"/>
      <c r="NDR250" s="250"/>
      <c r="NDS250" s="250"/>
      <c r="NDT250" s="250"/>
      <c r="NDU250" s="250"/>
      <c r="NDV250" s="250"/>
      <c r="NDW250" s="250"/>
      <c r="NDX250" s="250"/>
      <c r="NDY250" s="250"/>
      <c r="NDZ250" s="250"/>
      <c r="NEA250" s="250"/>
      <c r="NEB250" s="250"/>
      <c r="NEC250" s="250"/>
      <c r="NED250" s="250"/>
      <c r="NEE250" s="250"/>
      <c r="NEF250" s="250"/>
      <c r="NEG250" s="250"/>
      <c r="NEH250" s="250"/>
      <c r="NEI250" s="250"/>
      <c r="NEJ250" s="250"/>
      <c r="NEK250" s="250"/>
      <c r="NEL250" s="250"/>
      <c r="NEM250" s="250"/>
      <c r="NEN250" s="250"/>
      <c r="NEO250" s="250"/>
      <c r="NEP250" s="250"/>
      <c r="NEQ250" s="250"/>
      <c r="NER250" s="250"/>
      <c r="NES250" s="250"/>
      <c r="NET250" s="250"/>
      <c r="NEU250" s="250"/>
      <c r="NEV250" s="250"/>
      <c r="NEW250" s="250"/>
      <c r="NEX250" s="250"/>
      <c r="NEY250" s="250"/>
      <c r="NEZ250" s="250"/>
      <c r="NFA250" s="250"/>
      <c r="NFB250" s="250"/>
      <c r="NFC250" s="250"/>
      <c r="NFD250" s="250"/>
      <c r="NFE250" s="250"/>
      <c r="NFF250" s="250"/>
      <c r="NFG250" s="250"/>
      <c r="NFH250" s="250"/>
      <c r="NFI250" s="250"/>
      <c r="NFJ250" s="250"/>
      <c r="NFK250" s="250"/>
      <c r="NFL250" s="250"/>
      <c r="NFM250" s="250"/>
      <c r="NFN250" s="250"/>
      <c r="NFO250" s="250"/>
      <c r="NFP250" s="250"/>
      <c r="NFQ250" s="250"/>
      <c r="NFR250" s="250"/>
      <c r="NFS250" s="250"/>
      <c r="NFT250" s="250"/>
      <c r="NFU250" s="250"/>
      <c r="NFV250" s="250"/>
      <c r="NFW250" s="250"/>
      <c r="NFX250" s="250"/>
      <c r="NFY250" s="250"/>
      <c r="NFZ250" s="250"/>
      <c r="NGA250" s="250"/>
      <c r="NGB250" s="250"/>
      <c r="NGC250" s="250"/>
      <c r="NGD250" s="250"/>
      <c r="NGE250" s="250"/>
      <c r="NGF250" s="250"/>
      <c r="NGG250" s="250"/>
      <c r="NGH250" s="250"/>
      <c r="NGI250" s="250"/>
      <c r="NGJ250" s="250"/>
      <c r="NGK250" s="250"/>
      <c r="NGL250" s="250"/>
      <c r="NGM250" s="250"/>
      <c r="NGN250" s="250"/>
      <c r="NGO250" s="250"/>
      <c r="NGP250" s="250"/>
      <c r="NGQ250" s="250"/>
      <c r="NGR250" s="250"/>
      <c r="NGS250" s="250"/>
      <c r="NGT250" s="250"/>
      <c r="NGU250" s="250"/>
      <c r="NGV250" s="250"/>
      <c r="NGW250" s="250"/>
      <c r="NGX250" s="250"/>
      <c r="NGY250" s="250"/>
      <c r="NGZ250" s="250"/>
      <c r="NHA250" s="250"/>
      <c r="NHB250" s="250"/>
      <c r="NHC250" s="250"/>
      <c r="NHD250" s="250"/>
      <c r="NHE250" s="250"/>
      <c r="NHF250" s="250"/>
      <c r="NHG250" s="250"/>
      <c r="NHH250" s="250"/>
      <c r="NHI250" s="250"/>
      <c r="NHJ250" s="250"/>
      <c r="NHK250" s="250"/>
      <c r="NHL250" s="250"/>
      <c r="NHM250" s="250"/>
      <c r="NHN250" s="250"/>
      <c r="NHO250" s="250"/>
      <c r="NHP250" s="250"/>
      <c r="NHQ250" s="250"/>
      <c r="NHR250" s="250"/>
      <c r="NHS250" s="250"/>
      <c r="NHT250" s="250"/>
      <c r="NHU250" s="250"/>
      <c r="NHV250" s="250"/>
      <c r="NHW250" s="250"/>
      <c r="NHX250" s="250"/>
      <c r="NHY250" s="250"/>
      <c r="NHZ250" s="250"/>
      <c r="NIA250" s="250"/>
      <c r="NIB250" s="250"/>
      <c r="NIC250" s="250"/>
      <c r="NID250" s="250"/>
      <c r="NIE250" s="250"/>
      <c r="NIF250" s="250"/>
      <c r="NIG250" s="250"/>
      <c r="NIH250" s="250"/>
      <c r="NII250" s="250"/>
      <c r="NIJ250" s="250"/>
      <c r="NIK250" s="250"/>
      <c r="NIL250" s="250"/>
      <c r="NIM250" s="250"/>
      <c r="NIN250" s="250"/>
      <c r="NIO250" s="250"/>
      <c r="NIP250" s="250"/>
      <c r="NIQ250" s="250"/>
      <c r="NIR250" s="250"/>
      <c r="NIS250" s="250"/>
      <c r="NIT250" s="250"/>
      <c r="NIU250" s="250"/>
      <c r="NIV250" s="250"/>
      <c r="NIW250" s="250"/>
      <c r="NIX250" s="250"/>
      <c r="NIY250" s="250"/>
      <c r="NIZ250" s="250"/>
      <c r="NJA250" s="250"/>
      <c r="NJB250" s="250"/>
      <c r="NJC250" s="250"/>
      <c r="NJD250" s="250"/>
      <c r="NJE250" s="250"/>
      <c r="NJF250" s="250"/>
      <c r="NJG250" s="250"/>
      <c r="NJH250" s="250"/>
      <c r="NJI250" s="250"/>
      <c r="NJJ250" s="250"/>
      <c r="NJK250" s="250"/>
      <c r="NJL250" s="250"/>
      <c r="NJM250" s="250"/>
      <c r="NJN250" s="250"/>
      <c r="NJO250" s="250"/>
      <c r="NJP250" s="250"/>
      <c r="NJQ250" s="250"/>
      <c r="NJR250" s="250"/>
      <c r="NJS250" s="250"/>
      <c r="NJT250" s="250"/>
      <c r="NJU250" s="250"/>
      <c r="NJV250" s="250"/>
      <c r="NJW250" s="250"/>
      <c r="NJX250" s="250"/>
      <c r="NJY250" s="250"/>
      <c r="NJZ250" s="250"/>
      <c r="NKA250" s="250"/>
      <c r="NKB250" s="250"/>
      <c r="NKC250" s="250"/>
      <c r="NKD250" s="250"/>
      <c r="NKE250" s="250"/>
      <c r="NKF250" s="250"/>
      <c r="NKG250" s="250"/>
      <c r="NKH250" s="250"/>
      <c r="NKI250" s="250"/>
      <c r="NKJ250" s="250"/>
      <c r="NKK250" s="250"/>
      <c r="NKL250" s="250"/>
      <c r="NKM250" s="250"/>
      <c r="NKN250" s="250"/>
      <c r="NKO250" s="250"/>
      <c r="NKP250" s="250"/>
      <c r="NKQ250" s="250"/>
      <c r="NKR250" s="250"/>
      <c r="NKS250" s="250"/>
      <c r="NKT250" s="250"/>
      <c r="NKU250" s="250"/>
      <c r="NKV250" s="250"/>
      <c r="NKW250" s="250"/>
      <c r="NKX250" s="250"/>
      <c r="NKY250" s="250"/>
      <c r="NKZ250" s="250"/>
      <c r="NLA250" s="250"/>
      <c r="NLB250" s="250"/>
      <c r="NLC250" s="250"/>
      <c r="NLD250" s="250"/>
      <c r="NLE250" s="250"/>
      <c r="NLF250" s="250"/>
      <c r="NLG250" s="250"/>
      <c r="NLH250" s="250"/>
      <c r="NLI250" s="250"/>
      <c r="NLJ250" s="250"/>
      <c r="NLK250" s="250"/>
      <c r="NLL250" s="250"/>
      <c r="NLM250" s="250"/>
      <c r="NLN250" s="250"/>
      <c r="NLO250" s="250"/>
      <c r="NLP250" s="250"/>
      <c r="NLQ250" s="250"/>
      <c r="NLR250" s="250"/>
      <c r="NLS250" s="250"/>
      <c r="NLT250" s="250"/>
      <c r="NLU250" s="250"/>
      <c r="NLV250" s="250"/>
      <c r="NLW250" s="250"/>
      <c r="NLX250" s="250"/>
      <c r="NLY250" s="250"/>
      <c r="NLZ250" s="250"/>
      <c r="NMA250" s="250"/>
      <c r="NMB250" s="250"/>
      <c r="NMC250" s="250"/>
      <c r="NMD250" s="250"/>
      <c r="NME250" s="250"/>
      <c r="NMF250" s="250"/>
      <c r="NMG250" s="250"/>
      <c r="NMH250" s="250"/>
      <c r="NMI250" s="250"/>
      <c r="NMJ250" s="250"/>
      <c r="NMK250" s="250"/>
      <c r="NML250" s="250"/>
      <c r="NMM250" s="250"/>
      <c r="NMN250" s="250"/>
      <c r="NMO250" s="250"/>
      <c r="NMP250" s="250"/>
      <c r="NMQ250" s="250"/>
      <c r="NMR250" s="250"/>
      <c r="NMS250" s="250"/>
      <c r="NMT250" s="250"/>
      <c r="NMU250" s="250"/>
      <c r="NMV250" s="250"/>
      <c r="NMW250" s="250"/>
      <c r="NMX250" s="250"/>
      <c r="NMY250" s="250"/>
      <c r="NMZ250" s="250"/>
      <c r="NNA250" s="250"/>
      <c r="NNB250" s="250"/>
      <c r="NNC250" s="250"/>
      <c r="NND250" s="250"/>
      <c r="NNE250" s="250"/>
      <c r="NNF250" s="250"/>
      <c r="NNG250" s="250"/>
      <c r="NNH250" s="250"/>
      <c r="NNI250" s="250"/>
      <c r="NNJ250" s="250"/>
      <c r="NNK250" s="250"/>
      <c r="NNL250" s="250"/>
      <c r="NNM250" s="250"/>
      <c r="NNN250" s="250"/>
      <c r="NNO250" s="250"/>
      <c r="NNP250" s="250"/>
      <c r="NNQ250" s="250"/>
      <c r="NNR250" s="250"/>
      <c r="NNS250" s="250"/>
      <c r="NNT250" s="250"/>
      <c r="NNU250" s="250"/>
      <c r="NNV250" s="250"/>
      <c r="NNW250" s="250"/>
      <c r="NNX250" s="250"/>
      <c r="NNY250" s="250"/>
      <c r="NNZ250" s="250"/>
      <c r="NOA250" s="250"/>
      <c r="NOB250" s="250"/>
      <c r="NOC250" s="250"/>
      <c r="NOD250" s="250"/>
      <c r="NOE250" s="250"/>
      <c r="NOF250" s="250"/>
      <c r="NOG250" s="250"/>
      <c r="NOH250" s="250"/>
      <c r="NOI250" s="250"/>
      <c r="NOJ250" s="250"/>
      <c r="NOK250" s="250"/>
      <c r="NOL250" s="250"/>
      <c r="NOM250" s="250"/>
      <c r="NON250" s="250"/>
      <c r="NOO250" s="250"/>
      <c r="NOP250" s="250"/>
      <c r="NOQ250" s="250"/>
      <c r="NOR250" s="250"/>
      <c r="NOS250" s="250"/>
      <c r="NOT250" s="250"/>
      <c r="NOU250" s="250"/>
      <c r="NOV250" s="250"/>
      <c r="NOW250" s="250"/>
      <c r="NOX250" s="250"/>
      <c r="NOY250" s="250"/>
      <c r="NOZ250" s="250"/>
      <c r="NPA250" s="250"/>
      <c r="NPB250" s="250"/>
      <c r="NPC250" s="250"/>
      <c r="NPD250" s="250"/>
      <c r="NPE250" s="250"/>
      <c r="NPF250" s="250"/>
      <c r="NPG250" s="250"/>
      <c r="NPH250" s="250"/>
      <c r="NPI250" s="250"/>
      <c r="NPJ250" s="250"/>
      <c r="NPK250" s="250"/>
      <c r="NPL250" s="250"/>
      <c r="NPM250" s="250"/>
      <c r="NPN250" s="250"/>
      <c r="NPO250" s="250"/>
      <c r="NPP250" s="250"/>
      <c r="NPQ250" s="250"/>
      <c r="NPR250" s="250"/>
      <c r="NPS250" s="250"/>
      <c r="NPT250" s="250"/>
      <c r="NPU250" s="250"/>
      <c r="NPV250" s="250"/>
      <c r="NPW250" s="250"/>
      <c r="NPX250" s="250"/>
      <c r="NPY250" s="250"/>
      <c r="NPZ250" s="250"/>
      <c r="NQA250" s="250"/>
      <c r="NQB250" s="250"/>
      <c r="NQC250" s="250"/>
      <c r="NQD250" s="250"/>
      <c r="NQE250" s="250"/>
      <c r="NQF250" s="250"/>
      <c r="NQG250" s="250"/>
      <c r="NQH250" s="250"/>
      <c r="NQI250" s="250"/>
      <c r="NQJ250" s="250"/>
      <c r="NQK250" s="250"/>
      <c r="NQL250" s="250"/>
      <c r="NQM250" s="250"/>
      <c r="NQN250" s="250"/>
      <c r="NQO250" s="250"/>
      <c r="NQP250" s="250"/>
      <c r="NQQ250" s="250"/>
      <c r="NQR250" s="250"/>
      <c r="NQS250" s="250"/>
      <c r="NQT250" s="250"/>
      <c r="NQU250" s="250"/>
      <c r="NQV250" s="250"/>
      <c r="NQW250" s="250"/>
      <c r="NQX250" s="250"/>
      <c r="NQY250" s="250"/>
      <c r="NQZ250" s="250"/>
      <c r="NRA250" s="250"/>
      <c r="NRB250" s="250"/>
      <c r="NRC250" s="250"/>
      <c r="NRD250" s="250"/>
      <c r="NRE250" s="250"/>
      <c r="NRF250" s="250"/>
      <c r="NRG250" s="250"/>
      <c r="NRH250" s="250"/>
      <c r="NRI250" s="250"/>
      <c r="NRJ250" s="250"/>
      <c r="NRK250" s="250"/>
      <c r="NRL250" s="250"/>
      <c r="NRM250" s="250"/>
      <c r="NRN250" s="250"/>
      <c r="NRO250" s="250"/>
      <c r="NRP250" s="250"/>
      <c r="NRQ250" s="250"/>
      <c r="NRR250" s="250"/>
      <c r="NRS250" s="250"/>
      <c r="NRT250" s="250"/>
      <c r="NRU250" s="250"/>
      <c r="NRV250" s="250"/>
      <c r="NRW250" s="250"/>
      <c r="NRX250" s="250"/>
      <c r="NRY250" s="250"/>
      <c r="NRZ250" s="250"/>
      <c r="NSA250" s="250"/>
      <c r="NSB250" s="250"/>
      <c r="NSC250" s="250"/>
      <c r="NSD250" s="250"/>
      <c r="NSE250" s="250"/>
      <c r="NSF250" s="250"/>
      <c r="NSG250" s="250"/>
      <c r="NSH250" s="250"/>
      <c r="NSI250" s="250"/>
      <c r="NSJ250" s="250"/>
      <c r="NSK250" s="250"/>
      <c r="NSL250" s="250"/>
      <c r="NSM250" s="250"/>
      <c r="NSN250" s="250"/>
      <c r="NSO250" s="250"/>
      <c r="NSP250" s="250"/>
      <c r="NSQ250" s="250"/>
      <c r="NSR250" s="250"/>
      <c r="NSS250" s="250"/>
      <c r="NST250" s="250"/>
      <c r="NSU250" s="250"/>
      <c r="NSV250" s="250"/>
      <c r="NSW250" s="250"/>
      <c r="NSX250" s="250"/>
      <c r="NSY250" s="250"/>
      <c r="NSZ250" s="250"/>
      <c r="NTA250" s="250"/>
      <c r="NTB250" s="250"/>
      <c r="NTC250" s="250"/>
      <c r="NTD250" s="250"/>
      <c r="NTE250" s="250"/>
      <c r="NTF250" s="250"/>
      <c r="NTG250" s="250"/>
      <c r="NTH250" s="250"/>
      <c r="NTI250" s="250"/>
      <c r="NTJ250" s="250"/>
      <c r="NTK250" s="250"/>
      <c r="NTL250" s="250"/>
      <c r="NTM250" s="250"/>
      <c r="NTN250" s="250"/>
      <c r="NTO250" s="250"/>
      <c r="NTP250" s="250"/>
      <c r="NTQ250" s="250"/>
      <c r="NTR250" s="250"/>
      <c r="NTS250" s="250"/>
      <c r="NTT250" s="250"/>
      <c r="NTU250" s="250"/>
      <c r="NTV250" s="250"/>
      <c r="NTW250" s="250"/>
      <c r="NTX250" s="250"/>
      <c r="NTY250" s="250"/>
      <c r="NTZ250" s="250"/>
      <c r="NUA250" s="250"/>
      <c r="NUB250" s="250"/>
      <c r="NUC250" s="250"/>
      <c r="NUD250" s="250"/>
      <c r="NUE250" s="250"/>
      <c r="NUF250" s="250"/>
      <c r="NUG250" s="250"/>
      <c r="NUH250" s="250"/>
      <c r="NUI250" s="250"/>
      <c r="NUJ250" s="250"/>
      <c r="NUK250" s="250"/>
      <c r="NUL250" s="250"/>
      <c r="NUM250" s="250"/>
      <c r="NUN250" s="250"/>
      <c r="NUO250" s="250"/>
      <c r="NUP250" s="250"/>
      <c r="NUQ250" s="250"/>
      <c r="NUR250" s="250"/>
      <c r="NUS250" s="250"/>
      <c r="NUT250" s="250"/>
      <c r="NUU250" s="250"/>
      <c r="NUV250" s="250"/>
      <c r="NUW250" s="250"/>
      <c r="NUX250" s="250"/>
      <c r="NUY250" s="250"/>
      <c r="NUZ250" s="250"/>
      <c r="NVA250" s="250"/>
      <c r="NVB250" s="250"/>
      <c r="NVC250" s="250"/>
      <c r="NVD250" s="250"/>
      <c r="NVE250" s="250"/>
      <c r="NVF250" s="250"/>
      <c r="NVG250" s="250"/>
      <c r="NVH250" s="250"/>
      <c r="NVI250" s="250"/>
      <c r="NVJ250" s="250"/>
      <c r="NVK250" s="250"/>
      <c r="NVL250" s="250"/>
      <c r="NVM250" s="250"/>
      <c r="NVN250" s="250"/>
      <c r="NVO250" s="250"/>
      <c r="NVP250" s="250"/>
      <c r="NVQ250" s="250"/>
      <c r="NVR250" s="250"/>
      <c r="NVS250" s="250"/>
      <c r="NVT250" s="250"/>
      <c r="NVU250" s="250"/>
      <c r="NVV250" s="250"/>
      <c r="NVW250" s="250"/>
      <c r="NVX250" s="250"/>
      <c r="NVY250" s="250"/>
      <c r="NVZ250" s="250"/>
      <c r="NWA250" s="250"/>
      <c r="NWB250" s="250"/>
      <c r="NWC250" s="250"/>
      <c r="NWD250" s="250"/>
      <c r="NWE250" s="250"/>
      <c r="NWF250" s="250"/>
      <c r="NWG250" s="250"/>
      <c r="NWH250" s="250"/>
      <c r="NWI250" s="250"/>
      <c r="NWJ250" s="250"/>
      <c r="NWK250" s="250"/>
      <c r="NWL250" s="250"/>
      <c r="NWM250" s="250"/>
      <c r="NWN250" s="250"/>
      <c r="NWO250" s="250"/>
      <c r="NWP250" s="250"/>
      <c r="NWQ250" s="250"/>
      <c r="NWR250" s="250"/>
      <c r="NWS250" s="250"/>
      <c r="NWT250" s="250"/>
      <c r="NWU250" s="250"/>
      <c r="NWV250" s="250"/>
      <c r="NWW250" s="250"/>
      <c r="NWX250" s="250"/>
      <c r="NWY250" s="250"/>
      <c r="NWZ250" s="250"/>
      <c r="NXA250" s="250"/>
      <c r="NXB250" s="250"/>
      <c r="NXC250" s="250"/>
      <c r="NXD250" s="250"/>
      <c r="NXE250" s="250"/>
      <c r="NXF250" s="250"/>
      <c r="NXG250" s="250"/>
      <c r="NXH250" s="250"/>
      <c r="NXI250" s="250"/>
      <c r="NXJ250" s="250"/>
      <c r="NXK250" s="250"/>
      <c r="NXL250" s="250"/>
      <c r="NXM250" s="250"/>
      <c r="NXN250" s="250"/>
      <c r="NXO250" s="250"/>
      <c r="NXP250" s="250"/>
      <c r="NXQ250" s="250"/>
      <c r="NXR250" s="250"/>
      <c r="NXS250" s="250"/>
      <c r="NXT250" s="250"/>
      <c r="NXU250" s="250"/>
      <c r="NXV250" s="250"/>
      <c r="NXW250" s="250"/>
      <c r="NXX250" s="250"/>
      <c r="NXY250" s="250"/>
      <c r="NXZ250" s="250"/>
      <c r="NYA250" s="250"/>
      <c r="NYB250" s="250"/>
      <c r="NYC250" s="250"/>
      <c r="NYD250" s="250"/>
      <c r="NYE250" s="250"/>
      <c r="NYF250" s="250"/>
      <c r="NYG250" s="250"/>
      <c r="NYH250" s="250"/>
      <c r="NYI250" s="250"/>
      <c r="NYJ250" s="250"/>
      <c r="NYK250" s="250"/>
      <c r="NYL250" s="250"/>
      <c r="NYM250" s="250"/>
      <c r="NYN250" s="250"/>
      <c r="NYO250" s="250"/>
      <c r="NYP250" s="250"/>
      <c r="NYQ250" s="250"/>
      <c r="NYR250" s="250"/>
      <c r="NYS250" s="250"/>
      <c r="NYT250" s="250"/>
      <c r="NYU250" s="250"/>
      <c r="NYV250" s="250"/>
      <c r="NYW250" s="250"/>
      <c r="NYX250" s="250"/>
      <c r="NYY250" s="250"/>
      <c r="NYZ250" s="250"/>
      <c r="NZA250" s="250"/>
      <c r="NZB250" s="250"/>
      <c r="NZC250" s="250"/>
      <c r="NZD250" s="250"/>
      <c r="NZE250" s="250"/>
      <c r="NZF250" s="250"/>
      <c r="NZG250" s="250"/>
      <c r="NZH250" s="250"/>
      <c r="NZI250" s="250"/>
      <c r="NZJ250" s="250"/>
      <c r="NZK250" s="250"/>
      <c r="NZL250" s="250"/>
      <c r="NZM250" s="250"/>
      <c r="NZN250" s="250"/>
      <c r="NZO250" s="250"/>
      <c r="NZP250" s="250"/>
      <c r="NZQ250" s="250"/>
      <c r="NZR250" s="250"/>
      <c r="NZS250" s="250"/>
      <c r="NZT250" s="250"/>
      <c r="NZU250" s="250"/>
      <c r="NZV250" s="250"/>
      <c r="NZW250" s="250"/>
      <c r="NZX250" s="250"/>
      <c r="NZY250" s="250"/>
      <c r="NZZ250" s="250"/>
      <c r="OAA250" s="250"/>
      <c r="OAB250" s="250"/>
      <c r="OAC250" s="250"/>
      <c r="OAD250" s="250"/>
      <c r="OAE250" s="250"/>
      <c r="OAF250" s="250"/>
      <c r="OAG250" s="250"/>
      <c r="OAH250" s="250"/>
      <c r="OAI250" s="250"/>
      <c r="OAJ250" s="250"/>
      <c r="OAK250" s="250"/>
      <c r="OAL250" s="250"/>
      <c r="OAM250" s="250"/>
      <c r="OAN250" s="250"/>
      <c r="OAO250" s="250"/>
      <c r="OAP250" s="250"/>
      <c r="OAQ250" s="250"/>
      <c r="OAR250" s="250"/>
      <c r="OAS250" s="250"/>
      <c r="OAT250" s="250"/>
      <c r="OAU250" s="250"/>
      <c r="OAV250" s="250"/>
      <c r="OAW250" s="250"/>
      <c r="OAX250" s="250"/>
      <c r="OAY250" s="250"/>
      <c r="OAZ250" s="250"/>
      <c r="OBA250" s="250"/>
      <c r="OBB250" s="250"/>
      <c r="OBC250" s="250"/>
      <c r="OBD250" s="250"/>
      <c r="OBE250" s="250"/>
      <c r="OBF250" s="250"/>
      <c r="OBG250" s="250"/>
      <c r="OBH250" s="250"/>
      <c r="OBI250" s="250"/>
      <c r="OBJ250" s="250"/>
      <c r="OBK250" s="250"/>
      <c r="OBL250" s="250"/>
      <c r="OBM250" s="250"/>
      <c r="OBN250" s="250"/>
      <c r="OBO250" s="250"/>
      <c r="OBP250" s="250"/>
      <c r="OBQ250" s="250"/>
      <c r="OBR250" s="250"/>
      <c r="OBS250" s="250"/>
      <c r="OBT250" s="250"/>
      <c r="OBU250" s="250"/>
      <c r="OBV250" s="250"/>
      <c r="OBW250" s="250"/>
      <c r="OBX250" s="250"/>
      <c r="OBY250" s="250"/>
      <c r="OBZ250" s="250"/>
      <c r="OCA250" s="250"/>
      <c r="OCB250" s="250"/>
      <c r="OCC250" s="250"/>
      <c r="OCD250" s="250"/>
      <c r="OCE250" s="250"/>
      <c r="OCF250" s="250"/>
      <c r="OCG250" s="250"/>
      <c r="OCH250" s="250"/>
      <c r="OCI250" s="250"/>
      <c r="OCJ250" s="250"/>
      <c r="OCK250" s="250"/>
      <c r="OCL250" s="250"/>
      <c r="OCM250" s="250"/>
      <c r="OCN250" s="250"/>
      <c r="OCO250" s="250"/>
      <c r="OCP250" s="250"/>
      <c r="OCQ250" s="250"/>
      <c r="OCR250" s="250"/>
      <c r="OCS250" s="250"/>
      <c r="OCT250" s="250"/>
      <c r="OCU250" s="250"/>
      <c r="OCV250" s="250"/>
      <c r="OCW250" s="250"/>
      <c r="OCX250" s="250"/>
      <c r="OCY250" s="250"/>
      <c r="OCZ250" s="250"/>
      <c r="ODA250" s="250"/>
      <c r="ODB250" s="250"/>
      <c r="ODC250" s="250"/>
      <c r="ODD250" s="250"/>
      <c r="ODE250" s="250"/>
      <c r="ODF250" s="250"/>
      <c r="ODG250" s="250"/>
      <c r="ODH250" s="250"/>
      <c r="ODI250" s="250"/>
      <c r="ODJ250" s="250"/>
      <c r="ODK250" s="250"/>
      <c r="ODL250" s="250"/>
      <c r="ODM250" s="250"/>
      <c r="ODN250" s="250"/>
      <c r="ODO250" s="250"/>
      <c r="ODP250" s="250"/>
      <c r="ODQ250" s="250"/>
      <c r="ODR250" s="250"/>
      <c r="ODS250" s="250"/>
      <c r="ODT250" s="250"/>
      <c r="ODU250" s="250"/>
      <c r="ODV250" s="250"/>
      <c r="ODW250" s="250"/>
      <c r="ODX250" s="250"/>
      <c r="ODY250" s="250"/>
      <c r="ODZ250" s="250"/>
      <c r="OEA250" s="250"/>
      <c r="OEB250" s="250"/>
      <c r="OEC250" s="250"/>
      <c r="OED250" s="250"/>
      <c r="OEE250" s="250"/>
      <c r="OEF250" s="250"/>
      <c r="OEG250" s="250"/>
      <c r="OEH250" s="250"/>
      <c r="OEI250" s="250"/>
      <c r="OEJ250" s="250"/>
      <c r="OEK250" s="250"/>
      <c r="OEL250" s="250"/>
      <c r="OEM250" s="250"/>
      <c r="OEN250" s="250"/>
      <c r="OEO250" s="250"/>
      <c r="OEP250" s="250"/>
      <c r="OEQ250" s="250"/>
      <c r="OER250" s="250"/>
      <c r="OES250" s="250"/>
      <c r="OET250" s="250"/>
      <c r="OEU250" s="250"/>
      <c r="OEV250" s="250"/>
      <c r="OEW250" s="250"/>
      <c r="OEX250" s="250"/>
      <c r="OEY250" s="250"/>
      <c r="OEZ250" s="250"/>
      <c r="OFA250" s="250"/>
      <c r="OFB250" s="250"/>
      <c r="OFC250" s="250"/>
      <c r="OFD250" s="250"/>
      <c r="OFE250" s="250"/>
      <c r="OFF250" s="250"/>
      <c r="OFG250" s="250"/>
      <c r="OFH250" s="250"/>
      <c r="OFI250" s="250"/>
      <c r="OFJ250" s="250"/>
      <c r="OFK250" s="250"/>
      <c r="OFL250" s="250"/>
      <c r="OFM250" s="250"/>
      <c r="OFN250" s="250"/>
      <c r="OFO250" s="250"/>
      <c r="OFP250" s="250"/>
      <c r="OFQ250" s="250"/>
      <c r="OFR250" s="250"/>
      <c r="OFS250" s="250"/>
      <c r="OFT250" s="250"/>
      <c r="OFU250" s="250"/>
      <c r="OFV250" s="250"/>
      <c r="OFW250" s="250"/>
      <c r="OFX250" s="250"/>
      <c r="OFY250" s="250"/>
      <c r="OFZ250" s="250"/>
      <c r="OGA250" s="250"/>
      <c r="OGB250" s="250"/>
      <c r="OGC250" s="250"/>
      <c r="OGD250" s="250"/>
      <c r="OGE250" s="250"/>
      <c r="OGF250" s="250"/>
      <c r="OGG250" s="250"/>
      <c r="OGH250" s="250"/>
      <c r="OGI250" s="250"/>
      <c r="OGJ250" s="250"/>
      <c r="OGK250" s="250"/>
      <c r="OGL250" s="250"/>
      <c r="OGM250" s="250"/>
      <c r="OGN250" s="250"/>
      <c r="OGO250" s="250"/>
      <c r="OGP250" s="250"/>
      <c r="OGQ250" s="250"/>
      <c r="OGR250" s="250"/>
      <c r="OGS250" s="250"/>
      <c r="OGT250" s="250"/>
      <c r="OGU250" s="250"/>
      <c r="OGV250" s="250"/>
      <c r="OGW250" s="250"/>
      <c r="OGX250" s="250"/>
      <c r="OGY250" s="250"/>
      <c r="OGZ250" s="250"/>
      <c r="OHA250" s="250"/>
      <c r="OHB250" s="250"/>
      <c r="OHC250" s="250"/>
      <c r="OHD250" s="250"/>
      <c r="OHE250" s="250"/>
      <c r="OHF250" s="250"/>
      <c r="OHG250" s="250"/>
      <c r="OHH250" s="250"/>
      <c r="OHI250" s="250"/>
      <c r="OHJ250" s="250"/>
      <c r="OHK250" s="250"/>
      <c r="OHL250" s="250"/>
      <c r="OHM250" s="250"/>
      <c r="OHN250" s="250"/>
      <c r="OHO250" s="250"/>
      <c r="OHP250" s="250"/>
      <c r="OHQ250" s="250"/>
      <c r="OHR250" s="250"/>
      <c r="OHS250" s="250"/>
      <c r="OHT250" s="250"/>
      <c r="OHU250" s="250"/>
      <c r="OHV250" s="250"/>
      <c r="OHW250" s="250"/>
      <c r="OHX250" s="250"/>
      <c r="OHY250" s="250"/>
      <c r="OHZ250" s="250"/>
      <c r="OIA250" s="250"/>
      <c r="OIB250" s="250"/>
      <c r="OIC250" s="250"/>
      <c r="OID250" s="250"/>
      <c r="OIE250" s="250"/>
      <c r="OIF250" s="250"/>
      <c r="OIG250" s="250"/>
      <c r="OIH250" s="250"/>
      <c r="OII250" s="250"/>
      <c r="OIJ250" s="250"/>
      <c r="OIK250" s="250"/>
      <c r="OIL250" s="250"/>
      <c r="OIM250" s="250"/>
      <c r="OIN250" s="250"/>
      <c r="OIO250" s="250"/>
      <c r="OIP250" s="250"/>
      <c r="OIQ250" s="250"/>
      <c r="OIR250" s="250"/>
      <c r="OIS250" s="250"/>
      <c r="OIT250" s="250"/>
      <c r="OIU250" s="250"/>
      <c r="OIV250" s="250"/>
      <c r="OIW250" s="250"/>
      <c r="OIX250" s="250"/>
      <c r="OIY250" s="250"/>
      <c r="OIZ250" s="250"/>
      <c r="OJA250" s="250"/>
      <c r="OJB250" s="250"/>
      <c r="OJC250" s="250"/>
      <c r="OJD250" s="250"/>
      <c r="OJE250" s="250"/>
      <c r="OJF250" s="250"/>
      <c r="OJG250" s="250"/>
      <c r="OJH250" s="250"/>
      <c r="OJI250" s="250"/>
      <c r="OJJ250" s="250"/>
      <c r="OJK250" s="250"/>
      <c r="OJL250" s="250"/>
      <c r="OJM250" s="250"/>
      <c r="OJN250" s="250"/>
      <c r="OJO250" s="250"/>
      <c r="OJP250" s="250"/>
      <c r="OJQ250" s="250"/>
      <c r="OJR250" s="250"/>
      <c r="OJS250" s="250"/>
      <c r="OJT250" s="250"/>
      <c r="OJU250" s="250"/>
      <c r="OJV250" s="250"/>
      <c r="OJW250" s="250"/>
      <c r="OJX250" s="250"/>
      <c r="OJY250" s="250"/>
      <c r="OJZ250" s="250"/>
      <c r="OKA250" s="250"/>
      <c r="OKB250" s="250"/>
      <c r="OKC250" s="250"/>
      <c r="OKD250" s="250"/>
      <c r="OKE250" s="250"/>
      <c r="OKF250" s="250"/>
      <c r="OKG250" s="250"/>
      <c r="OKH250" s="250"/>
      <c r="OKI250" s="250"/>
      <c r="OKJ250" s="250"/>
      <c r="OKK250" s="250"/>
      <c r="OKL250" s="250"/>
      <c r="OKM250" s="250"/>
      <c r="OKN250" s="250"/>
      <c r="OKO250" s="250"/>
      <c r="OKP250" s="250"/>
      <c r="OKQ250" s="250"/>
      <c r="OKR250" s="250"/>
      <c r="OKS250" s="250"/>
      <c r="OKT250" s="250"/>
      <c r="OKU250" s="250"/>
      <c r="OKV250" s="250"/>
      <c r="OKW250" s="250"/>
      <c r="OKX250" s="250"/>
      <c r="OKY250" s="250"/>
      <c r="OKZ250" s="250"/>
      <c r="OLA250" s="250"/>
      <c r="OLB250" s="250"/>
      <c r="OLC250" s="250"/>
      <c r="OLD250" s="250"/>
      <c r="OLE250" s="250"/>
      <c r="OLF250" s="250"/>
      <c r="OLG250" s="250"/>
      <c r="OLH250" s="250"/>
      <c r="OLI250" s="250"/>
      <c r="OLJ250" s="250"/>
      <c r="OLK250" s="250"/>
      <c r="OLL250" s="250"/>
      <c r="OLM250" s="250"/>
      <c r="OLN250" s="250"/>
      <c r="OLO250" s="250"/>
      <c r="OLP250" s="250"/>
      <c r="OLQ250" s="250"/>
      <c r="OLR250" s="250"/>
      <c r="OLS250" s="250"/>
      <c r="OLT250" s="250"/>
      <c r="OLU250" s="250"/>
      <c r="OLV250" s="250"/>
      <c r="OLW250" s="250"/>
      <c r="OLX250" s="250"/>
      <c r="OLY250" s="250"/>
      <c r="OLZ250" s="250"/>
      <c r="OMA250" s="250"/>
      <c r="OMB250" s="250"/>
      <c r="OMC250" s="250"/>
      <c r="OMD250" s="250"/>
      <c r="OME250" s="250"/>
      <c r="OMF250" s="250"/>
      <c r="OMG250" s="250"/>
      <c r="OMH250" s="250"/>
      <c r="OMI250" s="250"/>
      <c r="OMJ250" s="250"/>
      <c r="OMK250" s="250"/>
      <c r="OML250" s="250"/>
      <c r="OMM250" s="250"/>
      <c r="OMN250" s="250"/>
      <c r="OMO250" s="250"/>
      <c r="OMP250" s="250"/>
      <c r="OMQ250" s="250"/>
      <c r="OMR250" s="250"/>
      <c r="OMS250" s="250"/>
      <c r="OMT250" s="250"/>
      <c r="OMU250" s="250"/>
      <c r="OMV250" s="250"/>
      <c r="OMW250" s="250"/>
      <c r="OMX250" s="250"/>
      <c r="OMY250" s="250"/>
      <c r="OMZ250" s="250"/>
      <c r="ONA250" s="250"/>
      <c r="ONB250" s="250"/>
      <c r="ONC250" s="250"/>
      <c r="OND250" s="250"/>
      <c r="ONE250" s="250"/>
      <c r="ONF250" s="250"/>
      <c r="ONG250" s="250"/>
      <c r="ONH250" s="250"/>
      <c r="ONI250" s="250"/>
      <c r="ONJ250" s="250"/>
      <c r="ONK250" s="250"/>
      <c r="ONL250" s="250"/>
      <c r="ONM250" s="250"/>
      <c r="ONN250" s="250"/>
      <c r="ONO250" s="250"/>
      <c r="ONP250" s="250"/>
      <c r="ONQ250" s="250"/>
      <c r="ONR250" s="250"/>
      <c r="ONS250" s="250"/>
      <c r="ONT250" s="250"/>
      <c r="ONU250" s="250"/>
      <c r="ONV250" s="250"/>
      <c r="ONW250" s="250"/>
      <c r="ONX250" s="250"/>
      <c r="ONY250" s="250"/>
      <c r="ONZ250" s="250"/>
      <c r="OOA250" s="250"/>
      <c r="OOB250" s="250"/>
      <c r="OOC250" s="250"/>
      <c r="OOD250" s="250"/>
      <c r="OOE250" s="250"/>
      <c r="OOF250" s="250"/>
      <c r="OOG250" s="250"/>
      <c r="OOH250" s="250"/>
      <c r="OOI250" s="250"/>
      <c r="OOJ250" s="250"/>
      <c r="OOK250" s="250"/>
      <c r="OOL250" s="250"/>
      <c r="OOM250" s="250"/>
      <c r="OON250" s="250"/>
      <c r="OOO250" s="250"/>
      <c r="OOP250" s="250"/>
      <c r="OOQ250" s="250"/>
      <c r="OOR250" s="250"/>
      <c r="OOS250" s="250"/>
      <c r="OOT250" s="250"/>
      <c r="OOU250" s="250"/>
      <c r="OOV250" s="250"/>
      <c r="OOW250" s="250"/>
      <c r="OOX250" s="250"/>
      <c r="OOY250" s="250"/>
      <c r="OOZ250" s="250"/>
      <c r="OPA250" s="250"/>
      <c r="OPB250" s="250"/>
      <c r="OPC250" s="250"/>
      <c r="OPD250" s="250"/>
      <c r="OPE250" s="250"/>
      <c r="OPF250" s="250"/>
      <c r="OPG250" s="250"/>
      <c r="OPH250" s="250"/>
      <c r="OPI250" s="250"/>
      <c r="OPJ250" s="250"/>
      <c r="OPK250" s="250"/>
      <c r="OPL250" s="250"/>
      <c r="OPM250" s="250"/>
      <c r="OPN250" s="250"/>
      <c r="OPO250" s="250"/>
      <c r="OPP250" s="250"/>
      <c r="OPQ250" s="250"/>
      <c r="OPR250" s="250"/>
      <c r="OPS250" s="250"/>
      <c r="OPT250" s="250"/>
      <c r="OPU250" s="250"/>
      <c r="OPV250" s="250"/>
      <c r="OPW250" s="250"/>
      <c r="OPX250" s="250"/>
      <c r="OPY250" s="250"/>
      <c r="OPZ250" s="250"/>
      <c r="OQA250" s="250"/>
      <c r="OQB250" s="250"/>
      <c r="OQC250" s="250"/>
      <c r="OQD250" s="250"/>
      <c r="OQE250" s="250"/>
      <c r="OQF250" s="250"/>
      <c r="OQG250" s="250"/>
      <c r="OQH250" s="250"/>
      <c r="OQI250" s="250"/>
      <c r="OQJ250" s="250"/>
      <c r="OQK250" s="250"/>
      <c r="OQL250" s="250"/>
      <c r="OQM250" s="250"/>
      <c r="OQN250" s="250"/>
      <c r="OQO250" s="250"/>
      <c r="OQP250" s="250"/>
      <c r="OQQ250" s="250"/>
      <c r="OQR250" s="250"/>
      <c r="OQS250" s="250"/>
      <c r="OQT250" s="250"/>
      <c r="OQU250" s="250"/>
      <c r="OQV250" s="250"/>
      <c r="OQW250" s="250"/>
      <c r="OQX250" s="250"/>
      <c r="OQY250" s="250"/>
      <c r="OQZ250" s="250"/>
      <c r="ORA250" s="250"/>
      <c r="ORB250" s="250"/>
      <c r="ORC250" s="250"/>
      <c r="ORD250" s="250"/>
      <c r="ORE250" s="250"/>
      <c r="ORF250" s="250"/>
      <c r="ORG250" s="250"/>
      <c r="ORH250" s="250"/>
      <c r="ORI250" s="250"/>
      <c r="ORJ250" s="250"/>
      <c r="ORK250" s="250"/>
      <c r="ORL250" s="250"/>
      <c r="ORM250" s="250"/>
      <c r="ORN250" s="250"/>
      <c r="ORO250" s="250"/>
      <c r="ORP250" s="250"/>
      <c r="ORQ250" s="250"/>
      <c r="ORR250" s="250"/>
      <c r="ORS250" s="250"/>
      <c r="ORT250" s="250"/>
      <c r="ORU250" s="250"/>
      <c r="ORV250" s="250"/>
      <c r="ORW250" s="250"/>
      <c r="ORX250" s="250"/>
      <c r="ORY250" s="250"/>
      <c r="ORZ250" s="250"/>
      <c r="OSA250" s="250"/>
      <c r="OSB250" s="250"/>
      <c r="OSC250" s="250"/>
      <c r="OSD250" s="250"/>
      <c r="OSE250" s="250"/>
      <c r="OSF250" s="250"/>
      <c r="OSG250" s="250"/>
      <c r="OSH250" s="250"/>
      <c r="OSI250" s="250"/>
      <c r="OSJ250" s="250"/>
      <c r="OSK250" s="250"/>
      <c r="OSL250" s="250"/>
      <c r="OSM250" s="250"/>
      <c r="OSN250" s="250"/>
      <c r="OSO250" s="250"/>
      <c r="OSP250" s="250"/>
      <c r="OSQ250" s="250"/>
      <c r="OSR250" s="250"/>
      <c r="OSS250" s="250"/>
      <c r="OST250" s="250"/>
      <c r="OSU250" s="250"/>
      <c r="OSV250" s="250"/>
      <c r="OSW250" s="250"/>
      <c r="OSX250" s="250"/>
      <c r="OSY250" s="250"/>
      <c r="OSZ250" s="250"/>
      <c r="OTA250" s="250"/>
      <c r="OTB250" s="250"/>
      <c r="OTC250" s="250"/>
      <c r="OTD250" s="250"/>
      <c r="OTE250" s="250"/>
      <c r="OTF250" s="250"/>
      <c r="OTG250" s="250"/>
      <c r="OTH250" s="250"/>
      <c r="OTI250" s="250"/>
      <c r="OTJ250" s="250"/>
      <c r="OTK250" s="250"/>
      <c r="OTL250" s="250"/>
      <c r="OTM250" s="250"/>
      <c r="OTN250" s="250"/>
      <c r="OTO250" s="250"/>
      <c r="OTP250" s="250"/>
      <c r="OTQ250" s="250"/>
      <c r="OTR250" s="250"/>
      <c r="OTS250" s="250"/>
      <c r="OTT250" s="250"/>
      <c r="OTU250" s="250"/>
      <c r="OTV250" s="250"/>
      <c r="OTW250" s="250"/>
      <c r="OTX250" s="250"/>
      <c r="OTY250" s="250"/>
      <c r="OTZ250" s="250"/>
      <c r="OUA250" s="250"/>
      <c r="OUB250" s="250"/>
      <c r="OUC250" s="250"/>
      <c r="OUD250" s="250"/>
      <c r="OUE250" s="250"/>
      <c r="OUF250" s="250"/>
      <c r="OUG250" s="250"/>
      <c r="OUH250" s="250"/>
      <c r="OUI250" s="250"/>
      <c r="OUJ250" s="250"/>
      <c r="OUK250" s="250"/>
      <c r="OUL250" s="250"/>
      <c r="OUM250" s="250"/>
      <c r="OUN250" s="250"/>
      <c r="OUO250" s="250"/>
      <c r="OUP250" s="250"/>
      <c r="OUQ250" s="250"/>
      <c r="OUR250" s="250"/>
      <c r="OUS250" s="250"/>
      <c r="OUT250" s="250"/>
      <c r="OUU250" s="250"/>
      <c r="OUV250" s="250"/>
      <c r="OUW250" s="250"/>
      <c r="OUX250" s="250"/>
      <c r="OUY250" s="250"/>
      <c r="OUZ250" s="250"/>
      <c r="OVA250" s="250"/>
      <c r="OVB250" s="250"/>
      <c r="OVC250" s="250"/>
      <c r="OVD250" s="250"/>
      <c r="OVE250" s="250"/>
      <c r="OVF250" s="250"/>
      <c r="OVG250" s="250"/>
      <c r="OVH250" s="250"/>
      <c r="OVI250" s="250"/>
      <c r="OVJ250" s="250"/>
      <c r="OVK250" s="250"/>
      <c r="OVL250" s="250"/>
      <c r="OVM250" s="250"/>
      <c r="OVN250" s="250"/>
      <c r="OVO250" s="250"/>
      <c r="OVP250" s="250"/>
      <c r="OVQ250" s="250"/>
      <c r="OVR250" s="250"/>
      <c r="OVS250" s="250"/>
      <c r="OVT250" s="250"/>
      <c r="OVU250" s="250"/>
      <c r="OVV250" s="250"/>
      <c r="OVW250" s="250"/>
      <c r="OVX250" s="250"/>
      <c r="OVY250" s="250"/>
      <c r="OVZ250" s="250"/>
      <c r="OWA250" s="250"/>
      <c r="OWB250" s="250"/>
      <c r="OWC250" s="250"/>
      <c r="OWD250" s="250"/>
      <c r="OWE250" s="250"/>
      <c r="OWF250" s="250"/>
      <c r="OWG250" s="250"/>
      <c r="OWH250" s="250"/>
      <c r="OWI250" s="250"/>
      <c r="OWJ250" s="250"/>
      <c r="OWK250" s="250"/>
      <c r="OWL250" s="250"/>
      <c r="OWM250" s="250"/>
      <c r="OWN250" s="250"/>
      <c r="OWO250" s="250"/>
      <c r="OWP250" s="250"/>
      <c r="OWQ250" s="250"/>
      <c r="OWR250" s="250"/>
      <c r="OWS250" s="250"/>
      <c r="OWT250" s="250"/>
      <c r="OWU250" s="250"/>
      <c r="OWV250" s="250"/>
      <c r="OWW250" s="250"/>
      <c r="OWX250" s="250"/>
      <c r="OWY250" s="250"/>
      <c r="OWZ250" s="250"/>
      <c r="OXA250" s="250"/>
      <c r="OXB250" s="250"/>
      <c r="OXC250" s="250"/>
      <c r="OXD250" s="250"/>
      <c r="OXE250" s="250"/>
      <c r="OXF250" s="250"/>
      <c r="OXG250" s="250"/>
      <c r="OXH250" s="250"/>
      <c r="OXI250" s="250"/>
      <c r="OXJ250" s="250"/>
      <c r="OXK250" s="250"/>
      <c r="OXL250" s="250"/>
      <c r="OXM250" s="250"/>
      <c r="OXN250" s="250"/>
      <c r="OXO250" s="250"/>
      <c r="OXP250" s="250"/>
      <c r="OXQ250" s="250"/>
      <c r="OXR250" s="250"/>
      <c r="OXS250" s="250"/>
      <c r="OXT250" s="250"/>
      <c r="OXU250" s="250"/>
      <c r="OXV250" s="250"/>
      <c r="OXW250" s="250"/>
      <c r="OXX250" s="250"/>
      <c r="OXY250" s="250"/>
      <c r="OXZ250" s="250"/>
      <c r="OYA250" s="250"/>
      <c r="OYB250" s="250"/>
      <c r="OYC250" s="250"/>
      <c r="OYD250" s="250"/>
      <c r="OYE250" s="250"/>
      <c r="OYF250" s="250"/>
      <c r="OYG250" s="250"/>
      <c r="OYH250" s="250"/>
      <c r="OYI250" s="250"/>
      <c r="OYJ250" s="250"/>
      <c r="OYK250" s="250"/>
      <c r="OYL250" s="250"/>
      <c r="OYM250" s="250"/>
      <c r="OYN250" s="250"/>
      <c r="OYO250" s="250"/>
      <c r="OYP250" s="250"/>
      <c r="OYQ250" s="250"/>
      <c r="OYR250" s="250"/>
      <c r="OYS250" s="250"/>
      <c r="OYT250" s="250"/>
      <c r="OYU250" s="250"/>
      <c r="OYV250" s="250"/>
      <c r="OYW250" s="250"/>
      <c r="OYX250" s="250"/>
      <c r="OYY250" s="250"/>
      <c r="OYZ250" s="250"/>
      <c r="OZA250" s="250"/>
      <c r="OZB250" s="250"/>
      <c r="OZC250" s="250"/>
      <c r="OZD250" s="250"/>
      <c r="OZE250" s="250"/>
      <c r="OZF250" s="250"/>
      <c r="OZG250" s="250"/>
      <c r="OZH250" s="250"/>
      <c r="OZI250" s="250"/>
      <c r="OZJ250" s="250"/>
      <c r="OZK250" s="250"/>
      <c r="OZL250" s="250"/>
      <c r="OZM250" s="250"/>
      <c r="OZN250" s="250"/>
      <c r="OZO250" s="250"/>
      <c r="OZP250" s="250"/>
      <c r="OZQ250" s="250"/>
      <c r="OZR250" s="250"/>
      <c r="OZS250" s="250"/>
      <c r="OZT250" s="250"/>
      <c r="OZU250" s="250"/>
      <c r="OZV250" s="250"/>
      <c r="OZW250" s="250"/>
      <c r="OZX250" s="250"/>
      <c r="OZY250" s="250"/>
      <c r="OZZ250" s="250"/>
      <c r="PAA250" s="250"/>
      <c r="PAB250" s="250"/>
      <c r="PAC250" s="250"/>
      <c r="PAD250" s="250"/>
      <c r="PAE250" s="250"/>
      <c r="PAF250" s="250"/>
      <c r="PAG250" s="250"/>
      <c r="PAH250" s="250"/>
      <c r="PAI250" s="250"/>
      <c r="PAJ250" s="250"/>
      <c r="PAK250" s="250"/>
      <c r="PAL250" s="250"/>
      <c r="PAM250" s="250"/>
      <c r="PAN250" s="250"/>
      <c r="PAO250" s="250"/>
      <c r="PAP250" s="250"/>
      <c r="PAQ250" s="250"/>
      <c r="PAR250" s="250"/>
      <c r="PAS250" s="250"/>
      <c r="PAT250" s="250"/>
      <c r="PAU250" s="250"/>
      <c r="PAV250" s="250"/>
      <c r="PAW250" s="250"/>
      <c r="PAX250" s="250"/>
      <c r="PAY250" s="250"/>
      <c r="PAZ250" s="250"/>
      <c r="PBA250" s="250"/>
      <c r="PBB250" s="250"/>
      <c r="PBC250" s="250"/>
      <c r="PBD250" s="250"/>
      <c r="PBE250" s="250"/>
      <c r="PBF250" s="250"/>
      <c r="PBG250" s="250"/>
      <c r="PBH250" s="250"/>
      <c r="PBI250" s="250"/>
      <c r="PBJ250" s="250"/>
      <c r="PBK250" s="250"/>
      <c r="PBL250" s="250"/>
      <c r="PBM250" s="250"/>
      <c r="PBN250" s="250"/>
      <c r="PBO250" s="250"/>
      <c r="PBP250" s="250"/>
      <c r="PBQ250" s="250"/>
      <c r="PBR250" s="250"/>
      <c r="PBS250" s="250"/>
      <c r="PBT250" s="250"/>
      <c r="PBU250" s="250"/>
      <c r="PBV250" s="250"/>
      <c r="PBW250" s="250"/>
      <c r="PBX250" s="250"/>
      <c r="PBY250" s="250"/>
      <c r="PBZ250" s="250"/>
      <c r="PCA250" s="250"/>
      <c r="PCB250" s="250"/>
      <c r="PCC250" s="250"/>
      <c r="PCD250" s="250"/>
      <c r="PCE250" s="250"/>
      <c r="PCF250" s="250"/>
      <c r="PCG250" s="250"/>
      <c r="PCH250" s="250"/>
      <c r="PCI250" s="250"/>
      <c r="PCJ250" s="250"/>
      <c r="PCK250" s="250"/>
      <c r="PCL250" s="250"/>
      <c r="PCM250" s="250"/>
      <c r="PCN250" s="250"/>
      <c r="PCO250" s="250"/>
      <c r="PCP250" s="250"/>
      <c r="PCQ250" s="250"/>
      <c r="PCR250" s="250"/>
      <c r="PCS250" s="250"/>
      <c r="PCT250" s="250"/>
      <c r="PCU250" s="250"/>
      <c r="PCV250" s="250"/>
      <c r="PCW250" s="250"/>
      <c r="PCX250" s="250"/>
      <c r="PCY250" s="250"/>
      <c r="PCZ250" s="250"/>
      <c r="PDA250" s="250"/>
      <c r="PDB250" s="250"/>
      <c r="PDC250" s="250"/>
      <c r="PDD250" s="250"/>
      <c r="PDE250" s="250"/>
      <c r="PDF250" s="250"/>
      <c r="PDG250" s="250"/>
      <c r="PDH250" s="250"/>
      <c r="PDI250" s="250"/>
      <c r="PDJ250" s="250"/>
      <c r="PDK250" s="250"/>
      <c r="PDL250" s="250"/>
      <c r="PDM250" s="250"/>
      <c r="PDN250" s="250"/>
      <c r="PDO250" s="250"/>
      <c r="PDP250" s="250"/>
      <c r="PDQ250" s="250"/>
      <c r="PDR250" s="250"/>
      <c r="PDS250" s="250"/>
      <c r="PDT250" s="250"/>
      <c r="PDU250" s="250"/>
      <c r="PDV250" s="250"/>
      <c r="PDW250" s="250"/>
      <c r="PDX250" s="250"/>
      <c r="PDY250" s="250"/>
      <c r="PDZ250" s="250"/>
      <c r="PEA250" s="250"/>
      <c r="PEB250" s="250"/>
      <c r="PEC250" s="250"/>
      <c r="PED250" s="250"/>
      <c r="PEE250" s="250"/>
      <c r="PEF250" s="250"/>
      <c r="PEG250" s="250"/>
      <c r="PEH250" s="250"/>
      <c r="PEI250" s="250"/>
      <c r="PEJ250" s="250"/>
      <c r="PEK250" s="250"/>
      <c r="PEL250" s="250"/>
      <c r="PEM250" s="250"/>
      <c r="PEN250" s="250"/>
      <c r="PEO250" s="250"/>
      <c r="PEP250" s="250"/>
      <c r="PEQ250" s="250"/>
      <c r="PER250" s="250"/>
      <c r="PES250" s="250"/>
      <c r="PET250" s="250"/>
      <c r="PEU250" s="250"/>
      <c r="PEV250" s="250"/>
      <c r="PEW250" s="250"/>
      <c r="PEX250" s="250"/>
      <c r="PEY250" s="250"/>
      <c r="PEZ250" s="250"/>
      <c r="PFA250" s="250"/>
      <c r="PFB250" s="250"/>
      <c r="PFC250" s="250"/>
      <c r="PFD250" s="250"/>
      <c r="PFE250" s="250"/>
      <c r="PFF250" s="250"/>
      <c r="PFG250" s="250"/>
      <c r="PFH250" s="250"/>
      <c r="PFI250" s="250"/>
      <c r="PFJ250" s="250"/>
      <c r="PFK250" s="250"/>
      <c r="PFL250" s="250"/>
      <c r="PFM250" s="250"/>
      <c r="PFN250" s="250"/>
      <c r="PFO250" s="250"/>
      <c r="PFP250" s="250"/>
      <c r="PFQ250" s="250"/>
      <c r="PFR250" s="250"/>
      <c r="PFS250" s="250"/>
      <c r="PFT250" s="250"/>
      <c r="PFU250" s="250"/>
      <c r="PFV250" s="250"/>
      <c r="PFW250" s="250"/>
      <c r="PFX250" s="250"/>
      <c r="PFY250" s="250"/>
      <c r="PFZ250" s="250"/>
      <c r="PGA250" s="250"/>
      <c r="PGB250" s="250"/>
      <c r="PGC250" s="250"/>
      <c r="PGD250" s="250"/>
      <c r="PGE250" s="250"/>
      <c r="PGF250" s="250"/>
      <c r="PGG250" s="250"/>
      <c r="PGH250" s="250"/>
      <c r="PGI250" s="250"/>
      <c r="PGJ250" s="250"/>
      <c r="PGK250" s="250"/>
      <c r="PGL250" s="250"/>
      <c r="PGM250" s="250"/>
      <c r="PGN250" s="250"/>
      <c r="PGO250" s="250"/>
      <c r="PGP250" s="250"/>
      <c r="PGQ250" s="250"/>
      <c r="PGR250" s="250"/>
      <c r="PGS250" s="250"/>
      <c r="PGT250" s="250"/>
      <c r="PGU250" s="250"/>
      <c r="PGV250" s="250"/>
      <c r="PGW250" s="250"/>
      <c r="PGX250" s="250"/>
      <c r="PGY250" s="250"/>
      <c r="PGZ250" s="250"/>
      <c r="PHA250" s="250"/>
      <c r="PHB250" s="250"/>
      <c r="PHC250" s="250"/>
      <c r="PHD250" s="250"/>
      <c r="PHE250" s="250"/>
      <c r="PHF250" s="250"/>
      <c r="PHG250" s="250"/>
      <c r="PHH250" s="250"/>
      <c r="PHI250" s="250"/>
      <c r="PHJ250" s="250"/>
      <c r="PHK250" s="250"/>
      <c r="PHL250" s="250"/>
      <c r="PHM250" s="250"/>
      <c r="PHN250" s="250"/>
      <c r="PHO250" s="250"/>
      <c r="PHP250" s="250"/>
      <c r="PHQ250" s="250"/>
      <c r="PHR250" s="250"/>
      <c r="PHS250" s="250"/>
      <c r="PHT250" s="250"/>
      <c r="PHU250" s="250"/>
      <c r="PHV250" s="250"/>
      <c r="PHW250" s="250"/>
      <c r="PHX250" s="250"/>
      <c r="PHY250" s="250"/>
      <c r="PHZ250" s="250"/>
      <c r="PIA250" s="250"/>
      <c r="PIB250" s="250"/>
      <c r="PIC250" s="250"/>
      <c r="PID250" s="250"/>
      <c r="PIE250" s="250"/>
      <c r="PIF250" s="250"/>
      <c r="PIG250" s="250"/>
      <c r="PIH250" s="250"/>
      <c r="PII250" s="250"/>
      <c r="PIJ250" s="250"/>
      <c r="PIK250" s="250"/>
      <c r="PIL250" s="250"/>
      <c r="PIM250" s="250"/>
      <c r="PIN250" s="250"/>
      <c r="PIO250" s="250"/>
      <c r="PIP250" s="250"/>
      <c r="PIQ250" s="250"/>
      <c r="PIR250" s="250"/>
      <c r="PIS250" s="250"/>
      <c r="PIT250" s="250"/>
      <c r="PIU250" s="250"/>
      <c r="PIV250" s="250"/>
      <c r="PIW250" s="250"/>
      <c r="PIX250" s="250"/>
      <c r="PIY250" s="250"/>
      <c r="PIZ250" s="250"/>
      <c r="PJA250" s="250"/>
      <c r="PJB250" s="250"/>
      <c r="PJC250" s="250"/>
      <c r="PJD250" s="250"/>
      <c r="PJE250" s="250"/>
      <c r="PJF250" s="250"/>
      <c r="PJG250" s="250"/>
      <c r="PJH250" s="250"/>
      <c r="PJI250" s="250"/>
      <c r="PJJ250" s="250"/>
      <c r="PJK250" s="250"/>
      <c r="PJL250" s="250"/>
      <c r="PJM250" s="250"/>
      <c r="PJN250" s="250"/>
      <c r="PJO250" s="250"/>
      <c r="PJP250" s="250"/>
      <c r="PJQ250" s="250"/>
      <c r="PJR250" s="250"/>
      <c r="PJS250" s="250"/>
      <c r="PJT250" s="250"/>
      <c r="PJU250" s="250"/>
      <c r="PJV250" s="250"/>
      <c r="PJW250" s="250"/>
      <c r="PJX250" s="250"/>
      <c r="PJY250" s="250"/>
      <c r="PJZ250" s="250"/>
      <c r="PKA250" s="250"/>
      <c r="PKB250" s="250"/>
      <c r="PKC250" s="250"/>
      <c r="PKD250" s="250"/>
      <c r="PKE250" s="250"/>
      <c r="PKF250" s="250"/>
      <c r="PKG250" s="250"/>
      <c r="PKH250" s="250"/>
      <c r="PKI250" s="250"/>
      <c r="PKJ250" s="250"/>
      <c r="PKK250" s="250"/>
      <c r="PKL250" s="250"/>
      <c r="PKM250" s="250"/>
      <c r="PKN250" s="250"/>
      <c r="PKO250" s="250"/>
      <c r="PKP250" s="250"/>
      <c r="PKQ250" s="250"/>
      <c r="PKR250" s="250"/>
      <c r="PKS250" s="250"/>
      <c r="PKT250" s="250"/>
      <c r="PKU250" s="250"/>
      <c r="PKV250" s="250"/>
      <c r="PKW250" s="250"/>
      <c r="PKX250" s="250"/>
      <c r="PKY250" s="250"/>
      <c r="PKZ250" s="250"/>
      <c r="PLA250" s="250"/>
      <c r="PLB250" s="250"/>
      <c r="PLC250" s="250"/>
      <c r="PLD250" s="250"/>
      <c r="PLE250" s="250"/>
      <c r="PLF250" s="250"/>
      <c r="PLG250" s="250"/>
      <c r="PLH250" s="250"/>
      <c r="PLI250" s="250"/>
      <c r="PLJ250" s="250"/>
      <c r="PLK250" s="250"/>
      <c r="PLL250" s="250"/>
      <c r="PLM250" s="250"/>
      <c r="PLN250" s="250"/>
      <c r="PLO250" s="250"/>
      <c r="PLP250" s="250"/>
      <c r="PLQ250" s="250"/>
      <c r="PLR250" s="250"/>
      <c r="PLS250" s="250"/>
      <c r="PLT250" s="250"/>
      <c r="PLU250" s="250"/>
      <c r="PLV250" s="250"/>
      <c r="PLW250" s="250"/>
      <c r="PLX250" s="250"/>
      <c r="PLY250" s="250"/>
      <c r="PLZ250" s="250"/>
      <c r="PMA250" s="250"/>
      <c r="PMB250" s="250"/>
      <c r="PMC250" s="250"/>
      <c r="PMD250" s="250"/>
      <c r="PME250" s="250"/>
      <c r="PMF250" s="250"/>
      <c r="PMG250" s="250"/>
      <c r="PMH250" s="250"/>
      <c r="PMI250" s="250"/>
      <c r="PMJ250" s="250"/>
      <c r="PMK250" s="250"/>
      <c r="PML250" s="250"/>
      <c r="PMM250" s="250"/>
      <c r="PMN250" s="250"/>
      <c r="PMO250" s="250"/>
      <c r="PMP250" s="250"/>
      <c r="PMQ250" s="250"/>
      <c r="PMR250" s="250"/>
      <c r="PMS250" s="250"/>
      <c r="PMT250" s="250"/>
      <c r="PMU250" s="250"/>
      <c r="PMV250" s="250"/>
      <c r="PMW250" s="250"/>
      <c r="PMX250" s="250"/>
      <c r="PMY250" s="250"/>
      <c r="PMZ250" s="250"/>
      <c r="PNA250" s="250"/>
      <c r="PNB250" s="250"/>
      <c r="PNC250" s="250"/>
      <c r="PND250" s="250"/>
      <c r="PNE250" s="250"/>
      <c r="PNF250" s="250"/>
      <c r="PNG250" s="250"/>
      <c r="PNH250" s="250"/>
      <c r="PNI250" s="250"/>
      <c r="PNJ250" s="250"/>
      <c r="PNK250" s="250"/>
      <c r="PNL250" s="250"/>
      <c r="PNM250" s="250"/>
      <c r="PNN250" s="250"/>
      <c r="PNO250" s="250"/>
      <c r="PNP250" s="250"/>
      <c r="PNQ250" s="250"/>
      <c r="PNR250" s="250"/>
      <c r="PNS250" s="250"/>
      <c r="PNT250" s="250"/>
      <c r="PNU250" s="250"/>
      <c r="PNV250" s="250"/>
      <c r="PNW250" s="250"/>
      <c r="PNX250" s="250"/>
      <c r="PNY250" s="250"/>
      <c r="PNZ250" s="250"/>
      <c r="POA250" s="250"/>
      <c r="POB250" s="250"/>
      <c r="POC250" s="250"/>
      <c r="POD250" s="250"/>
      <c r="POE250" s="250"/>
      <c r="POF250" s="250"/>
      <c r="POG250" s="250"/>
      <c r="POH250" s="250"/>
      <c r="POI250" s="250"/>
      <c r="POJ250" s="250"/>
      <c r="POK250" s="250"/>
      <c r="POL250" s="250"/>
      <c r="POM250" s="250"/>
      <c r="PON250" s="250"/>
      <c r="POO250" s="250"/>
      <c r="POP250" s="250"/>
      <c r="POQ250" s="250"/>
      <c r="POR250" s="250"/>
      <c r="POS250" s="250"/>
      <c r="POT250" s="250"/>
      <c r="POU250" s="250"/>
      <c r="POV250" s="250"/>
      <c r="POW250" s="250"/>
      <c r="POX250" s="250"/>
      <c r="POY250" s="250"/>
      <c r="POZ250" s="250"/>
      <c r="PPA250" s="250"/>
      <c r="PPB250" s="250"/>
      <c r="PPC250" s="250"/>
      <c r="PPD250" s="250"/>
      <c r="PPE250" s="250"/>
      <c r="PPF250" s="250"/>
      <c r="PPG250" s="250"/>
      <c r="PPH250" s="250"/>
      <c r="PPI250" s="250"/>
      <c r="PPJ250" s="250"/>
      <c r="PPK250" s="250"/>
      <c r="PPL250" s="250"/>
      <c r="PPM250" s="250"/>
      <c r="PPN250" s="250"/>
      <c r="PPO250" s="250"/>
      <c r="PPP250" s="250"/>
      <c r="PPQ250" s="250"/>
      <c r="PPR250" s="250"/>
      <c r="PPS250" s="250"/>
      <c r="PPT250" s="250"/>
      <c r="PPU250" s="250"/>
      <c r="PPV250" s="250"/>
      <c r="PPW250" s="250"/>
      <c r="PPX250" s="250"/>
      <c r="PPY250" s="250"/>
      <c r="PPZ250" s="250"/>
      <c r="PQA250" s="250"/>
      <c r="PQB250" s="250"/>
      <c r="PQC250" s="250"/>
      <c r="PQD250" s="250"/>
      <c r="PQE250" s="250"/>
      <c r="PQF250" s="250"/>
      <c r="PQG250" s="250"/>
      <c r="PQH250" s="250"/>
      <c r="PQI250" s="250"/>
      <c r="PQJ250" s="250"/>
      <c r="PQK250" s="250"/>
      <c r="PQL250" s="250"/>
      <c r="PQM250" s="250"/>
      <c r="PQN250" s="250"/>
      <c r="PQO250" s="250"/>
      <c r="PQP250" s="250"/>
      <c r="PQQ250" s="250"/>
      <c r="PQR250" s="250"/>
      <c r="PQS250" s="250"/>
      <c r="PQT250" s="250"/>
      <c r="PQU250" s="250"/>
      <c r="PQV250" s="250"/>
      <c r="PQW250" s="250"/>
      <c r="PQX250" s="250"/>
      <c r="PQY250" s="250"/>
      <c r="PQZ250" s="250"/>
      <c r="PRA250" s="250"/>
      <c r="PRB250" s="250"/>
      <c r="PRC250" s="250"/>
      <c r="PRD250" s="250"/>
      <c r="PRE250" s="250"/>
      <c r="PRF250" s="250"/>
      <c r="PRG250" s="250"/>
      <c r="PRH250" s="250"/>
      <c r="PRI250" s="250"/>
      <c r="PRJ250" s="250"/>
      <c r="PRK250" s="250"/>
      <c r="PRL250" s="250"/>
      <c r="PRM250" s="250"/>
      <c r="PRN250" s="250"/>
      <c r="PRO250" s="250"/>
      <c r="PRP250" s="250"/>
      <c r="PRQ250" s="250"/>
      <c r="PRR250" s="250"/>
      <c r="PRS250" s="250"/>
      <c r="PRT250" s="250"/>
      <c r="PRU250" s="250"/>
      <c r="PRV250" s="250"/>
      <c r="PRW250" s="250"/>
      <c r="PRX250" s="250"/>
      <c r="PRY250" s="250"/>
      <c r="PRZ250" s="250"/>
      <c r="PSA250" s="250"/>
      <c r="PSB250" s="250"/>
      <c r="PSC250" s="250"/>
      <c r="PSD250" s="250"/>
      <c r="PSE250" s="250"/>
      <c r="PSF250" s="250"/>
      <c r="PSG250" s="250"/>
      <c r="PSH250" s="250"/>
      <c r="PSI250" s="250"/>
      <c r="PSJ250" s="250"/>
      <c r="PSK250" s="250"/>
      <c r="PSL250" s="250"/>
      <c r="PSM250" s="250"/>
      <c r="PSN250" s="250"/>
      <c r="PSO250" s="250"/>
      <c r="PSP250" s="250"/>
      <c r="PSQ250" s="250"/>
      <c r="PSR250" s="250"/>
      <c r="PSS250" s="250"/>
      <c r="PST250" s="250"/>
      <c r="PSU250" s="250"/>
      <c r="PSV250" s="250"/>
      <c r="PSW250" s="250"/>
      <c r="PSX250" s="250"/>
      <c r="PSY250" s="250"/>
      <c r="PSZ250" s="250"/>
      <c r="PTA250" s="250"/>
      <c r="PTB250" s="250"/>
      <c r="PTC250" s="250"/>
      <c r="PTD250" s="250"/>
      <c r="PTE250" s="250"/>
      <c r="PTF250" s="250"/>
      <c r="PTG250" s="250"/>
      <c r="PTH250" s="250"/>
      <c r="PTI250" s="250"/>
      <c r="PTJ250" s="250"/>
      <c r="PTK250" s="250"/>
      <c r="PTL250" s="250"/>
      <c r="PTM250" s="250"/>
      <c r="PTN250" s="250"/>
      <c r="PTO250" s="250"/>
      <c r="PTP250" s="250"/>
      <c r="PTQ250" s="250"/>
      <c r="PTR250" s="250"/>
      <c r="PTS250" s="250"/>
      <c r="PTT250" s="250"/>
      <c r="PTU250" s="250"/>
      <c r="PTV250" s="250"/>
      <c r="PTW250" s="250"/>
      <c r="PTX250" s="250"/>
      <c r="PTY250" s="250"/>
      <c r="PTZ250" s="250"/>
      <c r="PUA250" s="250"/>
      <c r="PUB250" s="250"/>
      <c r="PUC250" s="250"/>
      <c r="PUD250" s="250"/>
      <c r="PUE250" s="250"/>
      <c r="PUF250" s="250"/>
      <c r="PUG250" s="250"/>
      <c r="PUH250" s="250"/>
      <c r="PUI250" s="250"/>
      <c r="PUJ250" s="250"/>
      <c r="PUK250" s="250"/>
      <c r="PUL250" s="250"/>
      <c r="PUM250" s="250"/>
      <c r="PUN250" s="250"/>
      <c r="PUO250" s="250"/>
      <c r="PUP250" s="250"/>
      <c r="PUQ250" s="250"/>
      <c r="PUR250" s="250"/>
      <c r="PUS250" s="250"/>
      <c r="PUT250" s="250"/>
      <c r="PUU250" s="250"/>
      <c r="PUV250" s="250"/>
      <c r="PUW250" s="250"/>
      <c r="PUX250" s="250"/>
      <c r="PUY250" s="250"/>
      <c r="PUZ250" s="250"/>
      <c r="PVA250" s="250"/>
      <c r="PVB250" s="250"/>
      <c r="PVC250" s="250"/>
      <c r="PVD250" s="250"/>
      <c r="PVE250" s="250"/>
      <c r="PVF250" s="250"/>
      <c r="PVG250" s="250"/>
      <c r="PVH250" s="250"/>
      <c r="PVI250" s="250"/>
      <c r="PVJ250" s="250"/>
      <c r="PVK250" s="250"/>
      <c r="PVL250" s="250"/>
      <c r="PVM250" s="250"/>
      <c r="PVN250" s="250"/>
      <c r="PVO250" s="250"/>
      <c r="PVP250" s="250"/>
      <c r="PVQ250" s="250"/>
      <c r="PVR250" s="250"/>
      <c r="PVS250" s="250"/>
      <c r="PVT250" s="250"/>
      <c r="PVU250" s="250"/>
      <c r="PVV250" s="250"/>
      <c r="PVW250" s="250"/>
      <c r="PVX250" s="250"/>
      <c r="PVY250" s="250"/>
      <c r="PVZ250" s="250"/>
      <c r="PWA250" s="250"/>
      <c r="PWB250" s="250"/>
      <c r="PWC250" s="250"/>
      <c r="PWD250" s="250"/>
      <c r="PWE250" s="250"/>
      <c r="PWF250" s="250"/>
      <c r="PWG250" s="250"/>
      <c r="PWH250" s="250"/>
      <c r="PWI250" s="250"/>
      <c r="PWJ250" s="250"/>
      <c r="PWK250" s="250"/>
      <c r="PWL250" s="250"/>
      <c r="PWM250" s="250"/>
      <c r="PWN250" s="250"/>
      <c r="PWO250" s="250"/>
      <c r="PWP250" s="250"/>
      <c r="PWQ250" s="250"/>
      <c r="PWR250" s="250"/>
      <c r="PWS250" s="250"/>
      <c r="PWT250" s="250"/>
      <c r="PWU250" s="250"/>
      <c r="PWV250" s="250"/>
      <c r="PWW250" s="250"/>
      <c r="PWX250" s="250"/>
      <c r="PWY250" s="250"/>
      <c r="PWZ250" s="250"/>
      <c r="PXA250" s="250"/>
      <c r="PXB250" s="250"/>
      <c r="PXC250" s="250"/>
      <c r="PXD250" s="250"/>
      <c r="PXE250" s="250"/>
      <c r="PXF250" s="250"/>
      <c r="PXG250" s="250"/>
      <c r="PXH250" s="250"/>
      <c r="PXI250" s="250"/>
      <c r="PXJ250" s="250"/>
      <c r="PXK250" s="250"/>
      <c r="PXL250" s="250"/>
      <c r="PXM250" s="250"/>
      <c r="PXN250" s="250"/>
      <c r="PXO250" s="250"/>
      <c r="PXP250" s="250"/>
      <c r="PXQ250" s="250"/>
      <c r="PXR250" s="250"/>
      <c r="PXS250" s="250"/>
      <c r="PXT250" s="250"/>
      <c r="PXU250" s="250"/>
      <c r="PXV250" s="250"/>
      <c r="PXW250" s="250"/>
      <c r="PXX250" s="250"/>
      <c r="PXY250" s="250"/>
      <c r="PXZ250" s="250"/>
      <c r="PYA250" s="250"/>
      <c r="PYB250" s="250"/>
      <c r="PYC250" s="250"/>
      <c r="PYD250" s="250"/>
      <c r="PYE250" s="250"/>
      <c r="PYF250" s="250"/>
      <c r="PYG250" s="250"/>
      <c r="PYH250" s="250"/>
      <c r="PYI250" s="250"/>
      <c r="PYJ250" s="250"/>
      <c r="PYK250" s="250"/>
      <c r="PYL250" s="250"/>
      <c r="PYM250" s="250"/>
      <c r="PYN250" s="250"/>
      <c r="PYO250" s="250"/>
      <c r="PYP250" s="250"/>
      <c r="PYQ250" s="250"/>
      <c r="PYR250" s="250"/>
      <c r="PYS250" s="250"/>
      <c r="PYT250" s="250"/>
      <c r="PYU250" s="250"/>
      <c r="PYV250" s="250"/>
      <c r="PYW250" s="250"/>
      <c r="PYX250" s="250"/>
      <c r="PYY250" s="250"/>
      <c r="PYZ250" s="250"/>
      <c r="PZA250" s="250"/>
      <c r="PZB250" s="250"/>
      <c r="PZC250" s="250"/>
      <c r="PZD250" s="250"/>
      <c r="PZE250" s="250"/>
      <c r="PZF250" s="250"/>
      <c r="PZG250" s="250"/>
      <c r="PZH250" s="250"/>
      <c r="PZI250" s="250"/>
      <c r="PZJ250" s="250"/>
      <c r="PZK250" s="250"/>
      <c r="PZL250" s="250"/>
      <c r="PZM250" s="250"/>
      <c r="PZN250" s="250"/>
      <c r="PZO250" s="250"/>
      <c r="PZP250" s="250"/>
      <c r="PZQ250" s="250"/>
      <c r="PZR250" s="250"/>
      <c r="PZS250" s="250"/>
      <c r="PZT250" s="250"/>
      <c r="PZU250" s="250"/>
      <c r="PZV250" s="250"/>
      <c r="PZW250" s="250"/>
      <c r="PZX250" s="250"/>
      <c r="PZY250" s="250"/>
      <c r="PZZ250" s="250"/>
      <c r="QAA250" s="250"/>
      <c r="QAB250" s="250"/>
      <c r="QAC250" s="250"/>
      <c r="QAD250" s="250"/>
      <c r="QAE250" s="250"/>
      <c r="QAF250" s="250"/>
      <c r="QAG250" s="250"/>
      <c r="QAH250" s="250"/>
      <c r="QAI250" s="250"/>
      <c r="QAJ250" s="250"/>
      <c r="QAK250" s="250"/>
      <c r="QAL250" s="250"/>
      <c r="QAM250" s="250"/>
      <c r="QAN250" s="250"/>
      <c r="QAO250" s="250"/>
      <c r="QAP250" s="250"/>
      <c r="QAQ250" s="250"/>
      <c r="QAR250" s="250"/>
      <c r="QAS250" s="250"/>
      <c r="QAT250" s="250"/>
      <c r="QAU250" s="250"/>
      <c r="QAV250" s="250"/>
      <c r="QAW250" s="250"/>
      <c r="QAX250" s="250"/>
      <c r="QAY250" s="250"/>
      <c r="QAZ250" s="250"/>
      <c r="QBA250" s="250"/>
      <c r="QBB250" s="250"/>
      <c r="QBC250" s="250"/>
      <c r="QBD250" s="250"/>
      <c r="QBE250" s="250"/>
      <c r="QBF250" s="250"/>
      <c r="QBG250" s="250"/>
      <c r="QBH250" s="250"/>
      <c r="QBI250" s="250"/>
      <c r="QBJ250" s="250"/>
      <c r="QBK250" s="250"/>
      <c r="QBL250" s="250"/>
      <c r="QBM250" s="250"/>
      <c r="QBN250" s="250"/>
      <c r="QBO250" s="250"/>
      <c r="QBP250" s="250"/>
      <c r="QBQ250" s="250"/>
      <c r="QBR250" s="250"/>
      <c r="QBS250" s="250"/>
      <c r="QBT250" s="250"/>
      <c r="QBU250" s="250"/>
      <c r="QBV250" s="250"/>
      <c r="QBW250" s="250"/>
      <c r="QBX250" s="250"/>
      <c r="QBY250" s="250"/>
      <c r="QBZ250" s="250"/>
      <c r="QCA250" s="250"/>
      <c r="QCB250" s="250"/>
      <c r="QCC250" s="250"/>
      <c r="QCD250" s="250"/>
      <c r="QCE250" s="250"/>
      <c r="QCF250" s="250"/>
      <c r="QCG250" s="250"/>
      <c r="QCH250" s="250"/>
      <c r="QCI250" s="250"/>
      <c r="QCJ250" s="250"/>
      <c r="QCK250" s="250"/>
      <c r="QCL250" s="250"/>
      <c r="QCM250" s="250"/>
      <c r="QCN250" s="250"/>
      <c r="QCO250" s="250"/>
      <c r="QCP250" s="250"/>
      <c r="QCQ250" s="250"/>
      <c r="QCR250" s="250"/>
      <c r="QCS250" s="250"/>
      <c r="QCT250" s="250"/>
      <c r="QCU250" s="250"/>
      <c r="QCV250" s="250"/>
      <c r="QCW250" s="250"/>
      <c r="QCX250" s="250"/>
      <c r="QCY250" s="250"/>
      <c r="QCZ250" s="250"/>
      <c r="QDA250" s="250"/>
      <c r="QDB250" s="250"/>
      <c r="QDC250" s="250"/>
      <c r="QDD250" s="250"/>
      <c r="QDE250" s="250"/>
      <c r="QDF250" s="250"/>
      <c r="QDG250" s="250"/>
      <c r="QDH250" s="250"/>
      <c r="QDI250" s="250"/>
      <c r="QDJ250" s="250"/>
      <c r="QDK250" s="250"/>
      <c r="QDL250" s="250"/>
      <c r="QDM250" s="250"/>
      <c r="QDN250" s="250"/>
      <c r="QDO250" s="250"/>
      <c r="QDP250" s="250"/>
      <c r="QDQ250" s="250"/>
      <c r="QDR250" s="250"/>
      <c r="QDS250" s="250"/>
      <c r="QDT250" s="250"/>
      <c r="QDU250" s="250"/>
      <c r="QDV250" s="250"/>
      <c r="QDW250" s="250"/>
      <c r="QDX250" s="250"/>
      <c r="QDY250" s="250"/>
      <c r="QDZ250" s="250"/>
      <c r="QEA250" s="250"/>
      <c r="QEB250" s="250"/>
      <c r="QEC250" s="250"/>
      <c r="QED250" s="250"/>
      <c r="QEE250" s="250"/>
      <c r="QEF250" s="250"/>
      <c r="QEG250" s="250"/>
      <c r="QEH250" s="250"/>
      <c r="QEI250" s="250"/>
      <c r="QEJ250" s="250"/>
      <c r="QEK250" s="250"/>
      <c r="QEL250" s="250"/>
      <c r="QEM250" s="250"/>
      <c r="QEN250" s="250"/>
      <c r="QEO250" s="250"/>
      <c r="QEP250" s="250"/>
      <c r="QEQ250" s="250"/>
      <c r="QER250" s="250"/>
      <c r="QES250" s="250"/>
      <c r="QET250" s="250"/>
      <c r="QEU250" s="250"/>
      <c r="QEV250" s="250"/>
      <c r="QEW250" s="250"/>
      <c r="QEX250" s="250"/>
      <c r="QEY250" s="250"/>
      <c r="QEZ250" s="250"/>
      <c r="QFA250" s="250"/>
      <c r="QFB250" s="250"/>
      <c r="QFC250" s="250"/>
      <c r="QFD250" s="250"/>
      <c r="QFE250" s="250"/>
      <c r="QFF250" s="250"/>
      <c r="QFG250" s="250"/>
      <c r="QFH250" s="250"/>
      <c r="QFI250" s="250"/>
      <c r="QFJ250" s="250"/>
      <c r="QFK250" s="250"/>
      <c r="QFL250" s="250"/>
      <c r="QFM250" s="250"/>
      <c r="QFN250" s="250"/>
      <c r="QFO250" s="250"/>
      <c r="QFP250" s="250"/>
      <c r="QFQ250" s="250"/>
      <c r="QFR250" s="250"/>
      <c r="QFS250" s="250"/>
      <c r="QFT250" s="250"/>
      <c r="QFU250" s="250"/>
      <c r="QFV250" s="250"/>
      <c r="QFW250" s="250"/>
      <c r="QFX250" s="250"/>
      <c r="QFY250" s="250"/>
      <c r="QFZ250" s="250"/>
      <c r="QGA250" s="250"/>
      <c r="QGB250" s="250"/>
      <c r="QGC250" s="250"/>
      <c r="QGD250" s="250"/>
      <c r="QGE250" s="250"/>
      <c r="QGF250" s="250"/>
      <c r="QGG250" s="250"/>
      <c r="QGH250" s="250"/>
      <c r="QGI250" s="250"/>
      <c r="QGJ250" s="250"/>
      <c r="QGK250" s="250"/>
      <c r="QGL250" s="250"/>
      <c r="QGM250" s="250"/>
      <c r="QGN250" s="250"/>
      <c r="QGO250" s="250"/>
      <c r="QGP250" s="250"/>
      <c r="QGQ250" s="250"/>
      <c r="QGR250" s="250"/>
      <c r="QGS250" s="250"/>
      <c r="QGT250" s="250"/>
      <c r="QGU250" s="250"/>
      <c r="QGV250" s="250"/>
      <c r="QGW250" s="250"/>
      <c r="QGX250" s="250"/>
      <c r="QGY250" s="250"/>
      <c r="QGZ250" s="250"/>
      <c r="QHA250" s="250"/>
      <c r="QHB250" s="250"/>
      <c r="QHC250" s="250"/>
      <c r="QHD250" s="250"/>
      <c r="QHE250" s="250"/>
      <c r="QHF250" s="250"/>
      <c r="QHG250" s="250"/>
      <c r="QHH250" s="250"/>
      <c r="QHI250" s="250"/>
      <c r="QHJ250" s="250"/>
      <c r="QHK250" s="250"/>
      <c r="QHL250" s="250"/>
      <c r="QHM250" s="250"/>
      <c r="QHN250" s="250"/>
      <c r="QHO250" s="250"/>
      <c r="QHP250" s="250"/>
      <c r="QHQ250" s="250"/>
      <c r="QHR250" s="250"/>
      <c r="QHS250" s="250"/>
      <c r="QHT250" s="250"/>
      <c r="QHU250" s="250"/>
      <c r="QHV250" s="250"/>
      <c r="QHW250" s="250"/>
      <c r="QHX250" s="250"/>
      <c r="QHY250" s="250"/>
      <c r="QHZ250" s="250"/>
      <c r="QIA250" s="250"/>
      <c r="QIB250" s="250"/>
      <c r="QIC250" s="250"/>
      <c r="QID250" s="250"/>
      <c r="QIE250" s="250"/>
      <c r="QIF250" s="250"/>
      <c r="QIG250" s="250"/>
      <c r="QIH250" s="250"/>
      <c r="QII250" s="250"/>
      <c r="QIJ250" s="250"/>
      <c r="QIK250" s="250"/>
      <c r="QIL250" s="250"/>
      <c r="QIM250" s="250"/>
      <c r="QIN250" s="250"/>
      <c r="QIO250" s="250"/>
      <c r="QIP250" s="250"/>
      <c r="QIQ250" s="250"/>
      <c r="QIR250" s="250"/>
      <c r="QIS250" s="250"/>
      <c r="QIT250" s="250"/>
      <c r="QIU250" s="250"/>
      <c r="QIV250" s="250"/>
      <c r="QIW250" s="250"/>
      <c r="QIX250" s="250"/>
      <c r="QIY250" s="250"/>
      <c r="QIZ250" s="250"/>
      <c r="QJA250" s="250"/>
      <c r="QJB250" s="250"/>
      <c r="QJC250" s="250"/>
      <c r="QJD250" s="250"/>
      <c r="QJE250" s="250"/>
      <c r="QJF250" s="250"/>
      <c r="QJG250" s="250"/>
      <c r="QJH250" s="250"/>
      <c r="QJI250" s="250"/>
      <c r="QJJ250" s="250"/>
      <c r="QJK250" s="250"/>
      <c r="QJL250" s="250"/>
      <c r="QJM250" s="250"/>
      <c r="QJN250" s="250"/>
      <c r="QJO250" s="250"/>
      <c r="QJP250" s="250"/>
      <c r="QJQ250" s="250"/>
      <c r="QJR250" s="250"/>
      <c r="QJS250" s="250"/>
      <c r="QJT250" s="250"/>
      <c r="QJU250" s="250"/>
      <c r="QJV250" s="250"/>
      <c r="QJW250" s="250"/>
      <c r="QJX250" s="250"/>
      <c r="QJY250" s="250"/>
      <c r="QJZ250" s="250"/>
      <c r="QKA250" s="250"/>
      <c r="QKB250" s="250"/>
      <c r="QKC250" s="250"/>
      <c r="QKD250" s="250"/>
      <c r="QKE250" s="250"/>
      <c r="QKF250" s="250"/>
      <c r="QKG250" s="250"/>
      <c r="QKH250" s="250"/>
      <c r="QKI250" s="250"/>
      <c r="QKJ250" s="250"/>
      <c r="QKK250" s="250"/>
      <c r="QKL250" s="250"/>
      <c r="QKM250" s="250"/>
      <c r="QKN250" s="250"/>
      <c r="QKO250" s="250"/>
      <c r="QKP250" s="250"/>
      <c r="QKQ250" s="250"/>
      <c r="QKR250" s="250"/>
      <c r="QKS250" s="250"/>
      <c r="QKT250" s="250"/>
      <c r="QKU250" s="250"/>
      <c r="QKV250" s="250"/>
      <c r="QKW250" s="250"/>
      <c r="QKX250" s="250"/>
      <c r="QKY250" s="250"/>
      <c r="QKZ250" s="250"/>
      <c r="QLA250" s="250"/>
      <c r="QLB250" s="250"/>
      <c r="QLC250" s="250"/>
      <c r="QLD250" s="250"/>
      <c r="QLE250" s="250"/>
      <c r="QLF250" s="250"/>
      <c r="QLG250" s="250"/>
      <c r="QLH250" s="250"/>
      <c r="QLI250" s="250"/>
      <c r="QLJ250" s="250"/>
      <c r="QLK250" s="250"/>
      <c r="QLL250" s="250"/>
      <c r="QLM250" s="250"/>
      <c r="QLN250" s="250"/>
      <c r="QLO250" s="250"/>
      <c r="QLP250" s="250"/>
      <c r="QLQ250" s="250"/>
      <c r="QLR250" s="250"/>
      <c r="QLS250" s="250"/>
      <c r="QLT250" s="250"/>
      <c r="QLU250" s="250"/>
      <c r="QLV250" s="250"/>
      <c r="QLW250" s="250"/>
      <c r="QLX250" s="250"/>
      <c r="QLY250" s="250"/>
      <c r="QLZ250" s="250"/>
      <c r="QMA250" s="250"/>
      <c r="QMB250" s="250"/>
      <c r="QMC250" s="250"/>
      <c r="QMD250" s="250"/>
      <c r="QME250" s="250"/>
      <c r="QMF250" s="250"/>
      <c r="QMG250" s="250"/>
      <c r="QMH250" s="250"/>
      <c r="QMI250" s="250"/>
      <c r="QMJ250" s="250"/>
      <c r="QMK250" s="250"/>
      <c r="QML250" s="250"/>
      <c r="QMM250" s="250"/>
      <c r="QMN250" s="250"/>
      <c r="QMO250" s="250"/>
      <c r="QMP250" s="250"/>
      <c r="QMQ250" s="250"/>
      <c r="QMR250" s="250"/>
      <c r="QMS250" s="250"/>
      <c r="QMT250" s="250"/>
      <c r="QMU250" s="250"/>
      <c r="QMV250" s="250"/>
      <c r="QMW250" s="250"/>
      <c r="QMX250" s="250"/>
      <c r="QMY250" s="250"/>
      <c r="QMZ250" s="250"/>
      <c r="QNA250" s="250"/>
      <c r="QNB250" s="250"/>
      <c r="QNC250" s="250"/>
      <c r="QND250" s="250"/>
      <c r="QNE250" s="250"/>
      <c r="QNF250" s="250"/>
      <c r="QNG250" s="250"/>
      <c r="QNH250" s="250"/>
      <c r="QNI250" s="250"/>
      <c r="QNJ250" s="250"/>
      <c r="QNK250" s="250"/>
      <c r="QNL250" s="250"/>
      <c r="QNM250" s="250"/>
      <c r="QNN250" s="250"/>
      <c r="QNO250" s="250"/>
      <c r="QNP250" s="250"/>
      <c r="QNQ250" s="250"/>
      <c r="QNR250" s="250"/>
      <c r="QNS250" s="250"/>
      <c r="QNT250" s="250"/>
      <c r="QNU250" s="250"/>
      <c r="QNV250" s="250"/>
      <c r="QNW250" s="250"/>
      <c r="QNX250" s="250"/>
      <c r="QNY250" s="250"/>
      <c r="QNZ250" s="250"/>
      <c r="QOA250" s="250"/>
      <c r="QOB250" s="250"/>
      <c r="QOC250" s="250"/>
      <c r="QOD250" s="250"/>
      <c r="QOE250" s="250"/>
      <c r="QOF250" s="250"/>
      <c r="QOG250" s="250"/>
      <c r="QOH250" s="250"/>
      <c r="QOI250" s="250"/>
      <c r="QOJ250" s="250"/>
      <c r="QOK250" s="250"/>
      <c r="QOL250" s="250"/>
      <c r="QOM250" s="250"/>
      <c r="QON250" s="250"/>
      <c r="QOO250" s="250"/>
      <c r="QOP250" s="250"/>
      <c r="QOQ250" s="250"/>
      <c r="QOR250" s="250"/>
      <c r="QOS250" s="250"/>
      <c r="QOT250" s="250"/>
      <c r="QOU250" s="250"/>
      <c r="QOV250" s="250"/>
      <c r="QOW250" s="250"/>
      <c r="QOX250" s="250"/>
      <c r="QOY250" s="250"/>
      <c r="QOZ250" s="250"/>
      <c r="QPA250" s="250"/>
      <c r="QPB250" s="250"/>
      <c r="QPC250" s="250"/>
      <c r="QPD250" s="250"/>
      <c r="QPE250" s="250"/>
      <c r="QPF250" s="250"/>
      <c r="QPG250" s="250"/>
      <c r="QPH250" s="250"/>
      <c r="QPI250" s="250"/>
      <c r="QPJ250" s="250"/>
      <c r="QPK250" s="250"/>
      <c r="QPL250" s="250"/>
      <c r="QPM250" s="250"/>
      <c r="QPN250" s="250"/>
      <c r="QPO250" s="250"/>
      <c r="QPP250" s="250"/>
      <c r="QPQ250" s="250"/>
      <c r="QPR250" s="250"/>
      <c r="QPS250" s="250"/>
      <c r="QPT250" s="250"/>
      <c r="QPU250" s="250"/>
      <c r="QPV250" s="250"/>
      <c r="QPW250" s="250"/>
      <c r="QPX250" s="250"/>
      <c r="QPY250" s="250"/>
      <c r="QPZ250" s="250"/>
      <c r="QQA250" s="250"/>
      <c r="QQB250" s="250"/>
      <c r="QQC250" s="250"/>
      <c r="QQD250" s="250"/>
      <c r="QQE250" s="250"/>
      <c r="QQF250" s="250"/>
      <c r="QQG250" s="250"/>
      <c r="QQH250" s="250"/>
      <c r="QQI250" s="250"/>
      <c r="QQJ250" s="250"/>
      <c r="QQK250" s="250"/>
      <c r="QQL250" s="250"/>
      <c r="QQM250" s="250"/>
      <c r="QQN250" s="250"/>
      <c r="QQO250" s="250"/>
      <c r="QQP250" s="250"/>
      <c r="QQQ250" s="250"/>
      <c r="QQR250" s="250"/>
      <c r="QQS250" s="250"/>
      <c r="QQT250" s="250"/>
      <c r="QQU250" s="250"/>
      <c r="QQV250" s="250"/>
      <c r="QQW250" s="250"/>
      <c r="QQX250" s="250"/>
      <c r="QQY250" s="250"/>
      <c r="QQZ250" s="250"/>
      <c r="QRA250" s="250"/>
      <c r="QRB250" s="250"/>
      <c r="QRC250" s="250"/>
      <c r="QRD250" s="250"/>
      <c r="QRE250" s="250"/>
      <c r="QRF250" s="250"/>
      <c r="QRG250" s="250"/>
      <c r="QRH250" s="250"/>
      <c r="QRI250" s="250"/>
      <c r="QRJ250" s="250"/>
      <c r="QRK250" s="250"/>
      <c r="QRL250" s="250"/>
      <c r="QRM250" s="250"/>
      <c r="QRN250" s="250"/>
      <c r="QRO250" s="250"/>
      <c r="QRP250" s="250"/>
      <c r="QRQ250" s="250"/>
      <c r="QRR250" s="250"/>
      <c r="QRS250" s="250"/>
      <c r="QRT250" s="250"/>
      <c r="QRU250" s="250"/>
      <c r="QRV250" s="250"/>
      <c r="QRW250" s="250"/>
      <c r="QRX250" s="250"/>
      <c r="QRY250" s="250"/>
      <c r="QRZ250" s="250"/>
      <c r="QSA250" s="250"/>
      <c r="QSB250" s="250"/>
      <c r="QSC250" s="250"/>
      <c r="QSD250" s="250"/>
      <c r="QSE250" s="250"/>
      <c r="QSF250" s="250"/>
      <c r="QSG250" s="250"/>
      <c r="QSH250" s="250"/>
      <c r="QSI250" s="250"/>
      <c r="QSJ250" s="250"/>
      <c r="QSK250" s="250"/>
      <c r="QSL250" s="250"/>
      <c r="QSM250" s="250"/>
      <c r="QSN250" s="250"/>
      <c r="QSO250" s="250"/>
      <c r="QSP250" s="250"/>
      <c r="QSQ250" s="250"/>
      <c r="QSR250" s="250"/>
      <c r="QSS250" s="250"/>
      <c r="QST250" s="250"/>
      <c r="QSU250" s="250"/>
      <c r="QSV250" s="250"/>
      <c r="QSW250" s="250"/>
      <c r="QSX250" s="250"/>
      <c r="QSY250" s="250"/>
      <c r="QSZ250" s="250"/>
      <c r="QTA250" s="250"/>
      <c r="QTB250" s="250"/>
      <c r="QTC250" s="250"/>
      <c r="QTD250" s="250"/>
      <c r="QTE250" s="250"/>
      <c r="QTF250" s="250"/>
      <c r="QTG250" s="250"/>
      <c r="QTH250" s="250"/>
      <c r="QTI250" s="250"/>
      <c r="QTJ250" s="250"/>
      <c r="QTK250" s="250"/>
      <c r="QTL250" s="250"/>
      <c r="QTM250" s="250"/>
      <c r="QTN250" s="250"/>
      <c r="QTO250" s="250"/>
      <c r="QTP250" s="250"/>
      <c r="QTQ250" s="250"/>
      <c r="QTR250" s="250"/>
      <c r="QTS250" s="250"/>
      <c r="QTT250" s="250"/>
      <c r="QTU250" s="250"/>
      <c r="QTV250" s="250"/>
      <c r="QTW250" s="250"/>
      <c r="QTX250" s="250"/>
      <c r="QTY250" s="250"/>
      <c r="QTZ250" s="250"/>
      <c r="QUA250" s="250"/>
      <c r="QUB250" s="250"/>
      <c r="QUC250" s="250"/>
      <c r="QUD250" s="250"/>
      <c r="QUE250" s="250"/>
      <c r="QUF250" s="250"/>
      <c r="QUG250" s="250"/>
      <c r="QUH250" s="250"/>
      <c r="QUI250" s="250"/>
      <c r="QUJ250" s="250"/>
      <c r="QUK250" s="250"/>
      <c r="QUL250" s="250"/>
      <c r="QUM250" s="250"/>
      <c r="QUN250" s="250"/>
      <c r="QUO250" s="250"/>
      <c r="QUP250" s="250"/>
      <c r="QUQ250" s="250"/>
      <c r="QUR250" s="250"/>
      <c r="QUS250" s="250"/>
      <c r="QUT250" s="250"/>
      <c r="QUU250" s="250"/>
      <c r="QUV250" s="250"/>
      <c r="QUW250" s="250"/>
      <c r="QUX250" s="250"/>
      <c r="QUY250" s="250"/>
      <c r="QUZ250" s="250"/>
      <c r="QVA250" s="250"/>
      <c r="QVB250" s="250"/>
      <c r="QVC250" s="250"/>
      <c r="QVD250" s="250"/>
      <c r="QVE250" s="250"/>
      <c r="QVF250" s="250"/>
      <c r="QVG250" s="250"/>
      <c r="QVH250" s="250"/>
      <c r="QVI250" s="250"/>
      <c r="QVJ250" s="250"/>
      <c r="QVK250" s="250"/>
      <c r="QVL250" s="250"/>
      <c r="QVM250" s="250"/>
      <c r="QVN250" s="250"/>
      <c r="QVO250" s="250"/>
      <c r="QVP250" s="250"/>
      <c r="QVQ250" s="250"/>
      <c r="QVR250" s="250"/>
      <c r="QVS250" s="250"/>
      <c r="QVT250" s="250"/>
      <c r="QVU250" s="250"/>
      <c r="QVV250" s="250"/>
      <c r="QVW250" s="250"/>
      <c r="QVX250" s="250"/>
      <c r="QVY250" s="250"/>
      <c r="QVZ250" s="250"/>
      <c r="QWA250" s="250"/>
      <c r="QWB250" s="250"/>
      <c r="QWC250" s="250"/>
      <c r="QWD250" s="250"/>
      <c r="QWE250" s="250"/>
      <c r="QWF250" s="250"/>
      <c r="QWG250" s="250"/>
      <c r="QWH250" s="250"/>
      <c r="QWI250" s="250"/>
      <c r="QWJ250" s="250"/>
      <c r="QWK250" s="250"/>
      <c r="QWL250" s="250"/>
      <c r="QWM250" s="250"/>
      <c r="QWN250" s="250"/>
      <c r="QWO250" s="250"/>
      <c r="QWP250" s="250"/>
      <c r="QWQ250" s="250"/>
      <c r="QWR250" s="250"/>
      <c r="QWS250" s="250"/>
      <c r="QWT250" s="250"/>
      <c r="QWU250" s="250"/>
      <c r="QWV250" s="250"/>
      <c r="QWW250" s="250"/>
      <c r="QWX250" s="250"/>
      <c r="QWY250" s="250"/>
      <c r="QWZ250" s="250"/>
      <c r="QXA250" s="250"/>
      <c r="QXB250" s="250"/>
      <c r="QXC250" s="250"/>
      <c r="QXD250" s="250"/>
      <c r="QXE250" s="250"/>
      <c r="QXF250" s="250"/>
      <c r="QXG250" s="250"/>
      <c r="QXH250" s="250"/>
      <c r="QXI250" s="250"/>
      <c r="QXJ250" s="250"/>
      <c r="QXK250" s="250"/>
      <c r="QXL250" s="250"/>
      <c r="QXM250" s="250"/>
      <c r="QXN250" s="250"/>
      <c r="QXO250" s="250"/>
      <c r="QXP250" s="250"/>
      <c r="QXQ250" s="250"/>
      <c r="QXR250" s="250"/>
      <c r="QXS250" s="250"/>
      <c r="QXT250" s="250"/>
      <c r="QXU250" s="250"/>
      <c r="QXV250" s="250"/>
      <c r="QXW250" s="250"/>
      <c r="QXX250" s="250"/>
      <c r="QXY250" s="250"/>
      <c r="QXZ250" s="250"/>
      <c r="QYA250" s="250"/>
      <c r="QYB250" s="250"/>
      <c r="QYC250" s="250"/>
      <c r="QYD250" s="250"/>
      <c r="QYE250" s="250"/>
      <c r="QYF250" s="250"/>
      <c r="QYG250" s="250"/>
      <c r="QYH250" s="250"/>
      <c r="QYI250" s="250"/>
      <c r="QYJ250" s="250"/>
      <c r="QYK250" s="250"/>
      <c r="QYL250" s="250"/>
      <c r="QYM250" s="250"/>
      <c r="QYN250" s="250"/>
      <c r="QYO250" s="250"/>
      <c r="QYP250" s="250"/>
      <c r="QYQ250" s="250"/>
      <c r="QYR250" s="250"/>
      <c r="QYS250" s="250"/>
      <c r="QYT250" s="250"/>
      <c r="QYU250" s="250"/>
      <c r="QYV250" s="250"/>
      <c r="QYW250" s="250"/>
      <c r="QYX250" s="250"/>
      <c r="QYY250" s="250"/>
      <c r="QYZ250" s="250"/>
      <c r="QZA250" s="250"/>
      <c r="QZB250" s="250"/>
      <c r="QZC250" s="250"/>
      <c r="QZD250" s="250"/>
      <c r="QZE250" s="250"/>
      <c r="QZF250" s="250"/>
      <c r="QZG250" s="250"/>
      <c r="QZH250" s="250"/>
      <c r="QZI250" s="250"/>
      <c r="QZJ250" s="250"/>
      <c r="QZK250" s="250"/>
      <c r="QZL250" s="250"/>
      <c r="QZM250" s="250"/>
      <c r="QZN250" s="250"/>
      <c r="QZO250" s="250"/>
      <c r="QZP250" s="250"/>
      <c r="QZQ250" s="250"/>
      <c r="QZR250" s="250"/>
      <c r="QZS250" s="250"/>
      <c r="QZT250" s="250"/>
      <c r="QZU250" s="250"/>
      <c r="QZV250" s="250"/>
      <c r="QZW250" s="250"/>
      <c r="QZX250" s="250"/>
      <c r="QZY250" s="250"/>
      <c r="QZZ250" s="250"/>
      <c r="RAA250" s="250"/>
      <c r="RAB250" s="250"/>
      <c r="RAC250" s="250"/>
      <c r="RAD250" s="250"/>
      <c r="RAE250" s="250"/>
      <c r="RAF250" s="250"/>
      <c r="RAG250" s="250"/>
      <c r="RAH250" s="250"/>
      <c r="RAI250" s="250"/>
      <c r="RAJ250" s="250"/>
      <c r="RAK250" s="250"/>
      <c r="RAL250" s="250"/>
      <c r="RAM250" s="250"/>
      <c r="RAN250" s="250"/>
      <c r="RAO250" s="250"/>
      <c r="RAP250" s="250"/>
      <c r="RAQ250" s="250"/>
      <c r="RAR250" s="250"/>
      <c r="RAS250" s="250"/>
      <c r="RAT250" s="250"/>
      <c r="RAU250" s="250"/>
      <c r="RAV250" s="250"/>
      <c r="RAW250" s="250"/>
      <c r="RAX250" s="250"/>
      <c r="RAY250" s="250"/>
      <c r="RAZ250" s="250"/>
      <c r="RBA250" s="250"/>
      <c r="RBB250" s="250"/>
      <c r="RBC250" s="250"/>
      <c r="RBD250" s="250"/>
      <c r="RBE250" s="250"/>
      <c r="RBF250" s="250"/>
      <c r="RBG250" s="250"/>
      <c r="RBH250" s="250"/>
      <c r="RBI250" s="250"/>
      <c r="RBJ250" s="250"/>
      <c r="RBK250" s="250"/>
      <c r="RBL250" s="250"/>
      <c r="RBM250" s="250"/>
      <c r="RBN250" s="250"/>
      <c r="RBO250" s="250"/>
      <c r="RBP250" s="250"/>
      <c r="RBQ250" s="250"/>
      <c r="RBR250" s="250"/>
      <c r="RBS250" s="250"/>
      <c r="RBT250" s="250"/>
      <c r="RBU250" s="250"/>
      <c r="RBV250" s="250"/>
      <c r="RBW250" s="250"/>
      <c r="RBX250" s="250"/>
      <c r="RBY250" s="250"/>
      <c r="RBZ250" s="250"/>
      <c r="RCA250" s="250"/>
      <c r="RCB250" s="250"/>
      <c r="RCC250" s="250"/>
      <c r="RCD250" s="250"/>
      <c r="RCE250" s="250"/>
      <c r="RCF250" s="250"/>
      <c r="RCG250" s="250"/>
      <c r="RCH250" s="250"/>
      <c r="RCI250" s="250"/>
      <c r="RCJ250" s="250"/>
      <c r="RCK250" s="250"/>
      <c r="RCL250" s="250"/>
      <c r="RCM250" s="250"/>
      <c r="RCN250" s="250"/>
      <c r="RCO250" s="250"/>
      <c r="RCP250" s="250"/>
      <c r="RCQ250" s="250"/>
      <c r="RCR250" s="250"/>
      <c r="RCS250" s="250"/>
      <c r="RCT250" s="250"/>
      <c r="RCU250" s="250"/>
      <c r="RCV250" s="250"/>
      <c r="RCW250" s="250"/>
      <c r="RCX250" s="250"/>
      <c r="RCY250" s="250"/>
      <c r="RCZ250" s="250"/>
      <c r="RDA250" s="250"/>
      <c r="RDB250" s="250"/>
      <c r="RDC250" s="250"/>
      <c r="RDD250" s="250"/>
      <c r="RDE250" s="250"/>
      <c r="RDF250" s="250"/>
      <c r="RDG250" s="250"/>
      <c r="RDH250" s="250"/>
      <c r="RDI250" s="250"/>
      <c r="RDJ250" s="250"/>
      <c r="RDK250" s="250"/>
      <c r="RDL250" s="250"/>
      <c r="RDM250" s="250"/>
      <c r="RDN250" s="250"/>
      <c r="RDO250" s="250"/>
      <c r="RDP250" s="250"/>
      <c r="RDQ250" s="250"/>
      <c r="RDR250" s="250"/>
      <c r="RDS250" s="250"/>
      <c r="RDT250" s="250"/>
      <c r="RDU250" s="250"/>
      <c r="RDV250" s="250"/>
      <c r="RDW250" s="250"/>
      <c r="RDX250" s="250"/>
      <c r="RDY250" s="250"/>
      <c r="RDZ250" s="250"/>
      <c r="REA250" s="250"/>
      <c r="REB250" s="250"/>
      <c r="REC250" s="250"/>
      <c r="RED250" s="250"/>
      <c r="REE250" s="250"/>
      <c r="REF250" s="250"/>
      <c r="REG250" s="250"/>
      <c r="REH250" s="250"/>
      <c r="REI250" s="250"/>
      <c r="REJ250" s="250"/>
      <c r="REK250" s="250"/>
      <c r="REL250" s="250"/>
      <c r="REM250" s="250"/>
      <c r="REN250" s="250"/>
      <c r="REO250" s="250"/>
      <c r="REP250" s="250"/>
      <c r="REQ250" s="250"/>
      <c r="RER250" s="250"/>
      <c r="RES250" s="250"/>
      <c r="RET250" s="250"/>
      <c r="REU250" s="250"/>
      <c r="REV250" s="250"/>
      <c r="REW250" s="250"/>
      <c r="REX250" s="250"/>
      <c r="REY250" s="250"/>
      <c r="REZ250" s="250"/>
      <c r="RFA250" s="250"/>
      <c r="RFB250" s="250"/>
      <c r="RFC250" s="250"/>
      <c r="RFD250" s="250"/>
      <c r="RFE250" s="250"/>
      <c r="RFF250" s="250"/>
      <c r="RFG250" s="250"/>
      <c r="RFH250" s="250"/>
      <c r="RFI250" s="250"/>
      <c r="RFJ250" s="250"/>
      <c r="RFK250" s="250"/>
      <c r="RFL250" s="250"/>
      <c r="RFM250" s="250"/>
      <c r="RFN250" s="250"/>
      <c r="RFO250" s="250"/>
      <c r="RFP250" s="250"/>
      <c r="RFQ250" s="250"/>
      <c r="RFR250" s="250"/>
      <c r="RFS250" s="250"/>
      <c r="RFT250" s="250"/>
      <c r="RFU250" s="250"/>
      <c r="RFV250" s="250"/>
      <c r="RFW250" s="250"/>
      <c r="RFX250" s="250"/>
      <c r="RFY250" s="250"/>
      <c r="RFZ250" s="250"/>
      <c r="RGA250" s="250"/>
      <c r="RGB250" s="250"/>
      <c r="RGC250" s="250"/>
      <c r="RGD250" s="250"/>
      <c r="RGE250" s="250"/>
      <c r="RGF250" s="250"/>
      <c r="RGG250" s="250"/>
      <c r="RGH250" s="250"/>
      <c r="RGI250" s="250"/>
      <c r="RGJ250" s="250"/>
      <c r="RGK250" s="250"/>
      <c r="RGL250" s="250"/>
      <c r="RGM250" s="250"/>
      <c r="RGN250" s="250"/>
      <c r="RGO250" s="250"/>
      <c r="RGP250" s="250"/>
      <c r="RGQ250" s="250"/>
      <c r="RGR250" s="250"/>
      <c r="RGS250" s="250"/>
      <c r="RGT250" s="250"/>
      <c r="RGU250" s="250"/>
      <c r="RGV250" s="250"/>
      <c r="RGW250" s="250"/>
      <c r="RGX250" s="250"/>
      <c r="RGY250" s="250"/>
      <c r="RGZ250" s="250"/>
      <c r="RHA250" s="250"/>
      <c r="RHB250" s="250"/>
      <c r="RHC250" s="250"/>
      <c r="RHD250" s="250"/>
      <c r="RHE250" s="250"/>
      <c r="RHF250" s="250"/>
      <c r="RHG250" s="250"/>
      <c r="RHH250" s="250"/>
      <c r="RHI250" s="250"/>
      <c r="RHJ250" s="250"/>
      <c r="RHK250" s="250"/>
      <c r="RHL250" s="250"/>
      <c r="RHM250" s="250"/>
      <c r="RHN250" s="250"/>
      <c r="RHO250" s="250"/>
      <c r="RHP250" s="250"/>
      <c r="RHQ250" s="250"/>
      <c r="RHR250" s="250"/>
      <c r="RHS250" s="250"/>
      <c r="RHT250" s="250"/>
      <c r="RHU250" s="250"/>
      <c r="RHV250" s="250"/>
      <c r="RHW250" s="250"/>
      <c r="RHX250" s="250"/>
      <c r="RHY250" s="250"/>
      <c r="RHZ250" s="250"/>
      <c r="RIA250" s="250"/>
      <c r="RIB250" s="250"/>
      <c r="RIC250" s="250"/>
      <c r="RID250" s="250"/>
      <c r="RIE250" s="250"/>
      <c r="RIF250" s="250"/>
      <c r="RIG250" s="250"/>
      <c r="RIH250" s="250"/>
      <c r="RII250" s="250"/>
      <c r="RIJ250" s="250"/>
      <c r="RIK250" s="250"/>
      <c r="RIL250" s="250"/>
      <c r="RIM250" s="250"/>
      <c r="RIN250" s="250"/>
      <c r="RIO250" s="250"/>
      <c r="RIP250" s="250"/>
      <c r="RIQ250" s="250"/>
      <c r="RIR250" s="250"/>
      <c r="RIS250" s="250"/>
      <c r="RIT250" s="250"/>
      <c r="RIU250" s="250"/>
      <c r="RIV250" s="250"/>
      <c r="RIW250" s="250"/>
      <c r="RIX250" s="250"/>
      <c r="RIY250" s="250"/>
      <c r="RIZ250" s="250"/>
      <c r="RJA250" s="250"/>
      <c r="RJB250" s="250"/>
      <c r="RJC250" s="250"/>
      <c r="RJD250" s="250"/>
      <c r="RJE250" s="250"/>
      <c r="RJF250" s="250"/>
      <c r="RJG250" s="250"/>
      <c r="RJH250" s="250"/>
      <c r="RJI250" s="250"/>
      <c r="RJJ250" s="250"/>
      <c r="RJK250" s="250"/>
      <c r="RJL250" s="250"/>
      <c r="RJM250" s="250"/>
      <c r="RJN250" s="250"/>
      <c r="RJO250" s="250"/>
      <c r="RJP250" s="250"/>
      <c r="RJQ250" s="250"/>
      <c r="RJR250" s="250"/>
      <c r="RJS250" s="250"/>
      <c r="RJT250" s="250"/>
      <c r="RJU250" s="250"/>
      <c r="RJV250" s="250"/>
      <c r="RJW250" s="250"/>
      <c r="RJX250" s="250"/>
      <c r="RJY250" s="250"/>
      <c r="RJZ250" s="250"/>
      <c r="RKA250" s="250"/>
      <c r="RKB250" s="250"/>
      <c r="RKC250" s="250"/>
      <c r="RKD250" s="250"/>
      <c r="RKE250" s="250"/>
      <c r="RKF250" s="250"/>
      <c r="RKG250" s="250"/>
      <c r="RKH250" s="250"/>
      <c r="RKI250" s="250"/>
      <c r="RKJ250" s="250"/>
      <c r="RKK250" s="250"/>
      <c r="RKL250" s="250"/>
      <c r="RKM250" s="250"/>
      <c r="RKN250" s="250"/>
      <c r="RKO250" s="250"/>
      <c r="RKP250" s="250"/>
      <c r="RKQ250" s="250"/>
      <c r="RKR250" s="250"/>
      <c r="RKS250" s="250"/>
      <c r="RKT250" s="250"/>
      <c r="RKU250" s="250"/>
      <c r="RKV250" s="250"/>
      <c r="RKW250" s="250"/>
      <c r="RKX250" s="250"/>
      <c r="RKY250" s="250"/>
      <c r="RKZ250" s="250"/>
      <c r="RLA250" s="250"/>
      <c r="RLB250" s="250"/>
      <c r="RLC250" s="250"/>
      <c r="RLD250" s="250"/>
      <c r="RLE250" s="250"/>
      <c r="RLF250" s="250"/>
      <c r="RLG250" s="250"/>
      <c r="RLH250" s="250"/>
      <c r="RLI250" s="250"/>
      <c r="RLJ250" s="250"/>
      <c r="RLK250" s="250"/>
      <c r="RLL250" s="250"/>
      <c r="RLM250" s="250"/>
      <c r="RLN250" s="250"/>
      <c r="RLO250" s="250"/>
      <c r="RLP250" s="250"/>
      <c r="RLQ250" s="250"/>
      <c r="RLR250" s="250"/>
      <c r="RLS250" s="250"/>
      <c r="RLT250" s="250"/>
      <c r="RLU250" s="250"/>
      <c r="RLV250" s="250"/>
      <c r="RLW250" s="250"/>
      <c r="RLX250" s="250"/>
      <c r="RLY250" s="250"/>
      <c r="RLZ250" s="250"/>
      <c r="RMA250" s="250"/>
      <c r="RMB250" s="250"/>
      <c r="RMC250" s="250"/>
      <c r="RMD250" s="250"/>
      <c r="RME250" s="250"/>
      <c r="RMF250" s="250"/>
      <c r="RMG250" s="250"/>
      <c r="RMH250" s="250"/>
      <c r="RMI250" s="250"/>
      <c r="RMJ250" s="250"/>
      <c r="RMK250" s="250"/>
      <c r="RML250" s="250"/>
      <c r="RMM250" s="250"/>
      <c r="RMN250" s="250"/>
      <c r="RMO250" s="250"/>
      <c r="RMP250" s="250"/>
      <c r="RMQ250" s="250"/>
      <c r="RMR250" s="250"/>
      <c r="RMS250" s="250"/>
      <c r="RMT250" s="250"/>
      <c r="RMU250" s="250"/>
      <c r="RMV250" s="250"/>
      <c r="RMW250" s="250"/>
      <c r="RMX250" s="250"/>
      <c r="RMY250" s="250"/>
      <c r="RMZ250" s="250"/>
      <c r="RNA250" s="250"/>
      <c r="RNB250" s="250"/>
      <c r="RNC250" s="250"/>
      <c r="RND250" s="250"/>
      <c r="RNE250" s="250"/>
      <c r="RNF250" s="250"/>
      <c r="RNG250" s="250"/>
      <c r="RNH250" s="250"/>
      <c r="RNI250" s="250"/>
      <c r="RNJ250" s="250"/>
      <c r="RNK250" s="250"/>
      <c r="RNL250" s="250"/>
      <c r="RNM250" s="250"/>
      <c r="RNN250" s="250"/>
      <c r="RNO250" s="250"/>
      <c r="RNP250" s="250"/>
      <c r="RNQ250" s="250"/>
      <c r="RNR250" s="250"/>
      <c r="RNS250" s="250"/>
      <c r="RNT250" s="250"/>
      <c r="RNU250" s="250"/>
      <c r="RNV250" s="250"/>
      <c r="RNW250" s="250"/>
      <c r="RNX250" s="250"/>
      <c r="RNY250" s="250"/>
      <c r="RNZ250" s="250"/>
      <c r="ROA250" s="250"/>
      <c r="ROB250" s="250"/>
      <c r="ROC250" s="250"/>
      <c r="ROD250" s="250"/>
      <c r="ROE250" s="250"/>
      <c r="ROF250" s="250"/>
      <c r="ROG250" s="250"/>
      <c r="ROH250" s="250"/>
      <c r="ROI250" s="250"/>
      <c r="ROJ250" s="250"/>
      <c r="ROK250" s="250"/>
      <c r="ROL250" s="250"/>
      <c r="ROM250" s="250"/>
      <c r="RON250" s="250"/>
      <c r="ROO250" s="250"/>
      <c r="ROP250" s="250"/>
      <c r="ROQ250" s="250"/>
      <c r="ROR250" s="250"/>
      <c r="ROS250" s="250"/>
      <c r="ROT250" s="250"/>
      <c r="ROU250" s="250"/>
      <c r="ROV250" s="250"/>
      <c r="ROW250" s="250"/>
      <c r="ROX250" s="250"/>
      <c r="ROY250" s="250"/>
      <c r="ROZ250" s="250"/>
      <c r="RPA250" s="250"/>
      <c r="RPB250" s="250"/>
      <c r="RPC250" s="250"/>
      <c r="RPD250" s="250"/>
      <c r="RPE250" s="250"/>
      <c r="RPF250" s="250"/>
      <c r="RPG250" s="250"/>
      <c r="RPH250" s="250"/>
      <c r="RPI250" s="250"/>
      <c r="RPJ250" s="250"/>
      <c r="RPK250" s="250"/>
      <c r="RPL250" s="250"/>
      <c r="RPM250" s="250"/>
      <c r="RPN250" s="250"/>
      <c r="RPO250" s="250"/>
      <c r="RPP250" s="250"/>
      <c r="RPQ250" s="250"/>
      <c r="RPR250" s="250"/>
      <c r="RPS250" s="250"/>
      <c r="RPT250" s="250"/>
      <c r="RPU250" s="250"/>
      <c r="RPV250" s="250"/>
      <c r="RPW250" s="250"/>
      <c r="RPX250" s="250"/>
      <c r="RPY250" s="250"/>
      <c r="RPZ250" s="250"/>
      <c r="RQA250" s="250"/>
      <c r="RQB250" s="250"/>
      <c r="RQC250" s="250"/>
      <c r="RQD250" s="250"/>
      <c r="RQE250" s="250"/>
      <c r="RQF250" s="250"/>
      <c r="RQG250" s="250"/>
      <c r="RQH250" s="250"/>
      <c r="RQI250" s="250"/>
      <c r="RQJ250" s="250"/>
      <c r="RQK250" s="250"/>
      <c r="RQL250" s="250"/>
      <c r="RQM250" s="250"/>
      <c r="RQN250" s="250"/>
      <c r="RQO250" s="250"/>
      <c r="RQP250" s="250"/>
      <c r="RQQ250" s="250"/>
      <c r="RQR250" s="250"/>
      <c r="RQS250" s="250"/>
      <c r="RQT250" s="250"/>
      <c r="RQU250" s="250"/>
      <c r="RQV250" s="250"/>
      <c r="RQW250" s="250"/>
      <c r="RQX250" s="250"/>
      <c r="RQY250" s="250"/>
      <c r="RQZ250" s="250"/>
      <c r="RRA250" s="250"/>
      <c r="RRB250" s="250"/>
      <c r="RRC250" s="250"/>
      <c r="RRD250" s="250"/>
      <c r="RRE250" s="250"/>
      <c r="RRF250" s="250"/>
      <c r="RRG250" s="250"/>
      <c r="RRH250" s="250"/>
      <c r="RRI250" s="250"/>
      <c r="RRJ250" s="250"/>
      <c r="RRK250" s="250"/>
      <c r="RRL250" s="250"/>
      <c r="RRM250" s="250"/>
      <c r="RRN250" s="250"/>
      <c r="RRO250" s="250"/>
      <c r="RRP250" s="250"/>
      <c r="RRQ250" s="250"/>
      <c r="RRR250" s="250"/>
      <c r="RRS250" s="250"/>
      <c r="RRT250" s="250"/>
      <c r="RRU250" s="250"/>
      <c r="RRV250" s="250"/>
      <c r="RRW250" s="250"/>
      <c r="RRX250" s="250"/>
      <c r="RRY250" s="250"/>
      <c r="RRZ250" s="250"/>
      <c r="RSA250" s="250"/>
      <c r="RSB250" s="250"/>
      <c r="RSC250" s="250"/>
      <c r="RSD250" s="250"/>
      <c r="RSE250" s="250"/>
      <c r="RSF250" s="250"/>
      <c r="RSG250" s="250"/>
      <c r="RSH250" s="250"/>
      <c r="RSI250" s="250"/>
      <c r="RSJ250" s="250"/>
      <c r="RSK250" s="250"/>
      <c r="RSL250" s="250"/>
      <c r="RSM250" s="250"/>
      <c r="RSN250" s="250"/>
      <c r="RSO250" s="250"/>
      <c r="RSP250" s="250"/>
      <c r="RSQ250" s="250"/>
      <c r="RSR250" s="250"/>
      <c r="RSS250" s="250"/>
      <c r="RST250" s="250"/>
      <c r="RSU250" s="250"/>
      <c r="RSV250" s="250"/>
      <c r="RSW250" s="250"/>
      <c r="RSX250" s="250"/>
      <c r="RSY250" s="250"/>
      <c r="RSZ250" s="250"/>
      <c r="RTA250" s="250"/>
      <c r="RTB250" s="250"/>
      <c r="RTC250" s="250"/>
      <c r="RTD250" s="250"/>
      <c r="RTE250" s="250"/>
      <c r="RTF250" s="250"/>
      <c r="RTG250" s="250"/>
      <c r="RTH250" s="250"/>
      <c r="RTI250" s="250"/>
      <c r="RTJ250" s="250"/>
      <c r="RTK250" s="250"/>
      <c r="RTL250" s="250"/>
      <c r="RTM250" s="250"/>
      <c r="RTN250" s="250"/>
      <c r="RTO250" s="250"/>
      <c r="RTP250" s="250"/>
      <c r="RTQ250" s="250"/>
      <c r="RTR250" s="250"/>
      <c r="RTS250" s="250"/>
      <c r="RTT250" s="250"/>
      <c r="RTU250" s="250"/>
      <c r="RTV250" s="250"/>
      <c r="RTW250" s="250"/>
      <c r="RTX250" s="250"/>
      <c r="RTY250" s="250"/>
      <c r="RTZ250" s="250"/>
      <c r="RUA250" s="250"/>
      <c r="RUB250" s="250"/>
      <c r="RUC250" s="250"/>
      <c r="RUD250" s="250"/>
      <c r="RUE250" s="250"/>
      <c r="RUF250" s="250"/>
      <c r="RUG250" s="250"/>
      <c r="RUH250" s="250"/>
      <c r="RUI250" s="250"/>
      <c r="RUJ250" s="250"/>
      <c r="RUK250" s="250"/>
      <c r="RUL250" s="250"/>
      <c r="RUM250" s="250"/>
      <c r="RUN250" s="250"/>
      <c r="RUO250" s="250"/>
      <c r="RUP250" s="250"/>
      <c r="RUQ250" s="250"/>
      <c r="RUR250" s="250"/>
      <c r="RUS250" s="250"/>
      <c r="RUT250" s="250"/>
      <c r="RUU250" s="250"/>
      <c r="RUV250" s="250"/>
      <c r="RUW250" s="250"/>
      <c r="RUX250" s="250"/>
      <c r="RUY250" s="250"/>
      <c r="RUZ250" s="250"/>
      <c r="RVA250" s="250"/>
      <c r="RVB250" s="250"/>
      <c r="RVC250" s="250"/>
      <c r="RVD250" s="250"/>
      <c r="RVE250" s="250"/>
      <c r="RVF250" s="250"/>
      <c r="RVG250" s="250"/>
      <c r="RVH250" s="250"/>
      <c r="RVI250" s="250"/>
      <c r="RVJ250" s="250"/>
      <c r="RVK250" s="250"/>
      <c r="RVL250" s="250"/>
      <c r="RVM250" s="250"/>
      <c r="RVN250" s="250"/>
      <c r="RVO250" s="250"/>
      <c r="RVP250" s="250"/>
      <c r="RVQ250" s="250"/>
      <c r="RVR250" s="250"/>
      <c r="RVS250" s="250"/>
      <c r="RVT250" s="250"/>
      <c r="RVU250" s="250"/>
      <c r="RVV250" s="250"/>
      <c r="RVW250" s="250"/>
      <c r="RVX250" s="250"/>
      <c r="RVY250" s="250"/>
      <c r="RVZ250" s="250"/>
      <c r="RWA250" s="250"/>
      <c r="RWB250" s="250"/>
      <c r="RWC250" s="250"/>
      <c r="RWD250" s="250"/>
      <c r="RWE250" s="250"/>
      <c r="RWF250" s="250"/>
      <c r="RWG250" s="250"/>
      <c r="RWH250" s="250"/>
      <c r="RWI250" s="250"/>
      <c r="RWJ250" s="250"/>
      <c r="RWK250" s="250"/>
      <c r="RWL250" s="250"/>
      <c r="RWM250" s="250"/>
      <c r="RWN250" s="250"/>
      <c r="RWO250" s="250"/>
      <c r="RWP250" s="250"/>
      <c r="RWQ250" s="250"/>
      <c r="RWR250" s="250"/>
      <c r="RWS250" s="250"/>
      <c r="RWT250" s="250"/>
      <c r="RWU250" s="250"/>
      <c r="RWV250" s="250"/>
      <c r="RWW250" s="250"/>
      <c r="RWX250" s="250"/>
      <c r="RWY250" s="250"/>
      <c r="RWZ250" s="250"/>
      <c r="RXA250" s="250"/>
      <c r="RXB250" s="250"/>
      <c r="RXC250" s="250"/>
      <c r="RXD250" s="250"/>
      <c r="RXE250" s="250"/>
      <c r="RXF250" s="250"/>
      <c r="RXG250" s="250"/>
      <c r="RXH250" s="250"/>
      <c r="RXI250" s="250"/>
      <c r="RXJ250" s="250"/>
      <c r="RXK250" s="250"/>
      <c r="RXL250" s="250"/>
      <c r="RXM250" s="250"/>
      <c r="RXN250" s="250"/>
      <c r="RXO250" s="250"/>
      <c r="RXP250" s="250"/>
      <c r="RXQ250" s="250"/>
      <c r="RXR250" s="250"/>
      <c r="RXS250" s="250"/>
      <c r="RXT250" s="250"/>
      <c r="RXU250" s="250"/>
      <c r="RXV250" s="250"/>
      <c r="RXW250" s="250"/>
      <c r="RXX250" s="250"/>
      <c r="RXY250" s="250"/>
      <c r="RXZ250" s="250"/>
      <c r="RYA250" s="250"/>
      <c r="RYB250" s="250"/>
      <c r="RYC250" s="250"/>
      <c r="RYD250" s="250"/>
      <c r="RYE250" s="250"/>
      <c r="RYF250" s="250"/>
      <c r="RYG250" s="250"/>
      <c r="RYH250" s="250"/>
      <c r="RYI250" s="250"/>
      <c r="RYJ250" s="250"/>
      <c r="RYK250" s="250"/>
      <c r="RYL250" s="250"/>
      <c r="RYM250" s="250"/>
      <c r="RYN250" s="250"/>
      <c r="RYO250" s="250"/>
      <c r="RYP250" s="250"/>
      <c r="RYQ250" s="250"/>
      <c r="RYR250" s="250"/>
      <c r="RYS250" s="250"/>
      <c r="RYT250" s="250"/>
      <c r="RYU250" s="250"/>
      <c r="RYV250" s="250"/>
      <c r="RYW250" s="250"/>
      <c r="RYX250" s="250"/>
      <c r="RYY250" s="250"/>
      <c r="RYZ250" s="250"/>
      <c r="RZA250" s="250"/>
      <c r="RZB250" s="250"/>
      <c r="RZC250" s="250"/>
      <c r="RZD250" s="250"/>
      <c r="RZE250" s="250"/>
      <c r="RZF250" s="250"/>
      <c r="RZG250" s="250"/>
      <c r="RZH250" s="250"/>
      <c r="RZI250" s="250"/>
      <c r="RZJ250" s="250"/>
      <c r="RZK250" s="250"/>
      <c r="RZL250" s="250"/>
      <c r="RZM250" s="250"/>
      <c r="RZN250" s="250"/>
      <c r="RZO250" s="250"/>
      <c r="RZP250" s="250"/>
      <c r="RZQ250" s="250"/>
      <c r="RZR250" s="250"/>
      <c r="RZS250" s="250"/>
      <c r="RZT250" s="250"/>
      <c r="RZU250" s="250"/>
      <c r="RZV250" s="250"/>
      <c r="RZW250" s="250"/>
      <c r="RZX250" s="250"/>
      <c r="RZY250" s="250"/>
      <c r="RZZ250" s="250"/>
      <c r="SAA250" s="250"/>
      <c r="SAB250" s="250"/>
      <c r="SAC250" s="250"/>
      <c r="SAD250" s="250"/>
      <c r="SAE250" s="250"/>
      <c r="SAF250" s="250"/>
      <c r="SAG250" s="250"/>
      <c r="SAH250" s="250"/>
      <c r="SAI250" s="250"/>
      <c r="SAJ250" s="250"/>
      <c r="SAK250" s="250"/>
      <c r="SAL250" s="250"/>
      <c r="SAM250" s="250"/>
      <c r="SAN250" s="250"/>
      <c r="SAO250" s="250"/>
      <c r="SAP250" s="250"/>
      <c r="SAQ250" s="250"/>
      <c r="SAR250" s="250"/>
      <c r="SAS250" s="250"/>
      <c r="SAT250" s="250"/>
      <c r="SAU250" s="250"/>
      <c r="SAV250" s="250"/>
      <c r="SAW250" s="250"/>
      <c r="SAX250" s="250"/>
      <c r="SAY250" s="250"/>
      <c r="SAZ250" s="250"/>
      <c r="SBA250" s="250"/>
      <c r="SBB250" s="250"/>
      <c r="SBC250" s="250"/>
      <c r="SBD250" s="250"/>
      <c r="SBE250" s="250"/>
      <c r="SBF250" s="250"/>
      <c r="SBG250" s="250"/>
      <c r="SBH250" s="250"/>
      <c r="SBI250" s="250"/>
      <c r="SBJ250" s="250"/>
      <c r="SBK250" s="250"/>
      <c r="SBL250" s="250"/>
      <c r="SBM250" s="250"/>
      <c r="SBN250" s="250"/>
      <c r="SBO250" s="250"/>
      <c r="SBP250" s="250"/>
      <c r="SBQ250" s="250"/>
      <c r="SBR250" s="250"/>
      <c r="SBS250" s="250"/>
      <c r="SBT250" s="250"/>
      <c r="SBU250" s="250"/>
      <c r="SBV250" s="250"/>
      <c r="SBW250" s="250"/>
      <c r="SBX250" s="250"/>
      <c r="SBY250" s="250"/>
      <c r="SBZ250" s="250"/>
      <c r="SCA250" s="250"/>
      <c r="SCB250" s="250"/>
      <c r="SCC250" s="250"/>
      <c r="SCD250" s="250"/>
      <c r="SCE250" s="250"/>
      <c r="SCF250" s="250"/>
      <c r="SCG250" s="250"/>
      <c r="SCH250" s="250"/>
      <c r="SCI250" s="250"/>
      <c r="SCJ250" s="250"/>
      <c r="SCK250" s="250"/>
      <c r="SCL250" s="250"/>
      <c r="SCM250" s="250"/>
      <c r="SCN250" s="250"/>
      <c r="SCO250" s="250"/>
      <c r="SCP250" s="250"/>
      <c r="SCQ250" s="250"/>
      <c r="SCR250" s="250"/>
      <c r="SCS250" s="250"/>
      <c r="SCT250" s="250"/>
      <c r="SCU250" s="250"/>
      <c r="SCV250" s="250"/>
      <c r="SCW250" s="250"/>
      <c r="SCX250" s="250"/>
      <c r="SCY250" s="250"/>
      <c r="SCZ250" s="250"/>
      <c r="SDA250" s="250"/>
      <c r="SDB250" s="250"/>
      <c r="SDC250" s="250"/>
      <c r="SDD250" s="250"/>
      <c r="SDE250" s="250"/>
      <c r="SDF250" s="250"/>
      <c r="SDG250" s="250"/>
      <c r="SDH250" s="250"/>
      <c r="SDI250" s="250"/>
      <c r="SDJ250" s="250"/>
      <c r="SDK250" s="250"/>
      <c r="SDL250" s="250"/>
      <c r="SDM250" s="250"/>
      <c r="SDN250" s="250"/>
      <c r="SDO250" s="250"/>
      <c r="SDP250" s="250"/>
      <c r="SDQ250" s="250"/>
      <c r="SDR250" s="250"/>
      <c r="SDS250" s="250"/>
      <c r="SDT250" s="250"/>
      <c r="SDU250" s="250"/>
      <c r="SDV250" s="250"/>
      <c r="SDW250" s="250"/>
      <c r="SDX250" s="250"/>
      <c r="SDY250" s="250"/>
      <c r="SDZ250" s="250"/>
      <c r="SEA250" s="250"/>
      <c r="SEB250" s="250"/>
      <c r="SEC250" s="250"/>
      <c r="SED250" s="250"/>
      <c r="SEE250" s="250"/>
      <c r="SEF250" s="250"/>
      <c r="SEG250" s="250"/>
      <c r="SEH250" s="250"/>
      <c r="SEI250" s="250"/>
      <c r="SEJ250" s="250"/>
      <c r="SEK250" s="250"/>
      <c r="SEL250" s="250"/>
      <c r="SEM250" s="250"/>
      <c r="SEN250" s="250"/>
      <c r="SEO250" s="250"/>
      <c r="SEP250" s="250"/>
      <c r="SEQ250" s="250"/>
      <c r="SER250" s="250"/>
      <c r="SES250" s="250"/>
      <c r="SET250" s="250"/>
      <c r="SEU250" s="250"/>
      <c r="SEV250" s="250"/>
      <c r="SEW250" s="250"/>
      <c r="SEX250" s="250"/>
      <c r="SEY250" s="250"/>
      <c r="SEZ250" s="250"/>
      <c r="SFA250" s="250"/>
      <c r="SFB250" s="250"/>
      <c r="SFC250" s="250"/>
      <c r="SFD250" s="250"/>
      <c r="SFE250" s="250"/>
      <c r="SFF250" s="250"/>
      <c r="SFG250" s="250"/>
      <c r="SFH250" s="250"/>
      <c r="SFI250" s="250"/>
      <c r="SFJ250" s="250"/>
      <c r="SFK250" s="250"/>
      <c r="SFL250" s="250"/>
      <c r="SFM250" s="250"/>
      <c r="SFN250" s="250"/>
      <c r="SFO250" s="250"/>
      <c r="SFP250" s="250"/>
      <c r="SFQ250" s="250"/>
      <c r="SFR250" s="250"/>
      <c r="SFS250" s="250"/>
      <c r="SFT250" s="250"/>
      <c r="SFU250" s="250"/>
      <c r="SFV250" s="250"/>
      <c r="SFW250" s="250"/>
      <c r="SFX250" s="250"/>
      <c r="SFY250" s="250"/>
      <c r="SFZ250" s="250"/>
      <c r="SGA250" s="250"/>
      <c r="SGB250" s="250"/>
      <c r="SGC250" s="250"/>
      <c r="SGD250" s="250"/>
      <c r="SGE250" s="250"/>
      <c r="SGF250" s="250"/>
      <c r="SGG250" s="250"/>
      <c r="SGH250" s="250"/>
      <c r="SGI250" s="250"/>
      <c r="SGJ250" s="250"/>
      <c r="SGK250" s="250"/>
      <c r="SGL250" s="250"/>
      <c r="SGM250" s="250"/>
      <c r="SGN250" s="250"/>
      <c r="SGO250" s="250"/>
      <c r="SGP250" s="250"/>
      <c r="SGQ250" s="250"/>
      <c r="SGR250" s="250"/>
      <c r="SGS250" s="250"/>
      <c r="SGT250" s="250"/>
      <c r="SGU250" s="250"/>
      <c r="SGV250" s="250"/>
      <c r="SGW250" s="250"/>
      <c r="SGX250" s="250"/>
      <c r="SGY250" s="250"/>
      <c r="SGZ250" s="250"/>
      <c r="SHA250" s="250"/>
      <c r="SHB250" s="250"/>
      <c r="SHC250" s="250"/>
      <c r="SHD250" s="250"/>
      <c r="SHE250" s="250"/>
      <c r="SHF250" s="250"/>
      <c r="SHG250" s="250"/>
      <c r="SHH250" s="250"/>
      <c r="SHI250" s="250"/>
      <c r="SHJ250" s="250"/>
      <c r="SHK250" s="250"/>
      <c r="SHL250" s="250"/>
      <c r="SHM250" s="250"/>
      <c r="SHN250" s="250"/>
      <c r="SHO250" s="250"/>
      <c r="SHP250" s="250"/>
      <c r="SHQ250" s="250"/>
      <c r="SHR250" s="250"/>
      <c r="SHS250" s="250"/>
      <c r="SHT250" s="250"/>
      <c r="SHU250" s="250"/>
      <c r="SHV250" s="250"/>
      <c r="SHW250" s="250"/>
      <c r="SHX250" s="250"/>
      <c r="SHY250" s="250"/>
      <c r="SHZ250" s="250"/>
      <c r="SIA250" s="250"/>
      <c r="SIB250" s="250"/>
      <c r="SIC250" s="250"/>
      <c r="SID250" s="250"/>
      <c r="SIE250" s="250"/>
      <c r="SIF250" s="250"/>
      <c r="SIG250" s="250"/>
      <c r="SIH250" s="250"/>
      <c r="SII250" s="250"/>
      <c r="SIJ250" s="250"/>
      <c r="SIK250" s="250"/>
      <c r="SIL250" s="250"/>
      <c r="SIM250" s="250"/>
      <c r="SIN250" s="250"/>
      <c r="SIO250" s="250"/>
      <c r="SIP250" s="250"/>
      <c r="SIQ250" s="250"/>
      <c r="SIR250" s="250"/>
      <c r="SIS250" s="250"/>
      <c r="SIT250" s="250"/>
      <c r="SIU250" s="250"/>
      <c r="SIV250" s="250"/>
      <c r="SIW250" s="250"/>
      <c r="SIX250" s="250"/>
      <c r="SIY250" s="250"/>
      <c r="SIZ250" s="250"/>
      <c r="SJA250" s="250"/>
      <c r="SJB250" s="250"/>
      <c r="SJC250" s="250"/>
      <c r="SJD250" s="250"/>
      <c r="SJE250" s="250"/>
      <c r="SJF250" s="250"/>
      <c r="SJG250" s="250"/>
      <c r="SJH250" s="250"/>
      <c r="SJI250" s="250"/>
      <c r="SJJ250" s="250"/>
      <c r="SJK250" s="250"/>
      <c r="SJL250" s="250"/>
      <c r="SJM250" s="250"/>
      <c r="SJN250" s="250"/>
      <c r="SJO250" s="250"/>
      <c r="SJP250" s="250"/>
      <c r="SJQ250" s="250"/>
      <c r="SJR250" s="250"/>
      <c r="SJS250" s="250"/>
      <c r="SJT250" s="250"/>
      <c r="SJU250" s="250"/>
      <c r="SJV250" s="250"/>
      <c r="SJW250" s="250"/>
      <c r="SJX250" s="250"/>
      <c r="SJY250" s="250"/>
      <c r="SJZ250" s="250"/>
      <c r="SKA250" s="250"/>
      <c r="SKB250" s="250"/>
      <c r="SKC250" s="250"/>
      <c r="SKD250" s="250"/>
      <c r="SKE250" s="250"/>
      <c r="SKF250" s="250"/>
      <c r="SKG250" s="250"/>
      <c r="SKH250" s="250"/>
      <c r="SKI250" s="250"/>
      <c r="SKJ250" s="250"/>
      <c r="SKK250" s="250"/>
      <c r="SKL250" s="250"/>
      <c r="SKM250" s="250"/>
      <c r="SKN250" s="250"/>
      <c r="SKO250" s="250"/>
      <c r="SKP250" s="250"/>
      <c r="SKQ250" s="250"/>
      <c r="SKR250" s="250"/>
      <c r="SKS250" s="250"/>
      <c r="SKT250" s="250"/>
      <c r="SKU250" s="250"/>
      <c r="SKV250" s="250"/>
      <c r="SKW250" s="250"/>
      <c r="SKX250" s="250"/>
      <c r="SKY250" s="250"/>
      <c r="SKZ250" s="250"/>
      <c r="SLA250" s="250"/>
      <c r="SLB250" s="250"/>
      <c r="SLC250" s="250"/>
      <c r="SLD250" s="250"/>
      <c r="SLE250" s="250"/>
      <c r="SLF250" s="250"/>
      <c r="SLG250" s="250"/>
      <c r="SLH250" s="250"/>
      <c r="SLI250" s="250"/>
      <c r="SLJ250" s="250"/>
      <c r="SLK250" s="250"/>
      <c r="SLL250" s="250"/>
      <c r="SLM250" s="250"/>
      <c r="SLN250" s="250"/>
      <c r="SLO250" s="250"/>
      <c r="SLP250" s="250"/>
      <c r="SLQ250" s="250"/>
      <c r="SLR250" s="250"/>
      <c r="SLS250" s="250"/>
      <c r="SLT250" s="250"/>
      <c r="SLU250" s="250"/>
      <c r="SLV250" s="250"/>
      <c r="SLW250" s="250"/>
      <c r="SLX250" s="250"/>
      <c r="SLY250" s="250"/>
      <c r="SLZ250" s="250"/>
      <c r="SMA250" s="250"/>
      <c r="SMB250" s="250"/>
      <c r="SMC250" s="250"/>
      <c r="SMD250" s="250"/>
      <c r="SME250" s="250"/>
      <c r="SMF250" s="250"/>
      <c r="SMG250" s="250"/>
      <c r="SMH250" s="250"/>
      <c r="SMI250" s="250"/>
      <c r="SMJ250" s="250"/>
      <c r="SMK250" s="250"/>
      <c r="SML250" s="250"/>
      <c r="SMM250" s="250"/>
      <c r="SMN250" s="250"/>
      <c r="SMO250" s="250"/>
      <c r="SMP250" s="250"/>
      <c r="SMQ250" s="250"/>
      <c r="SMR250" s="250"/>
      <c r="SMS250" s="250"/>
      <c r="SMT250" s="250"/>
      <c r="SMU250" s="250"/>
      <c r="SMV250" s="250"/>
      <c r="SMW250" s="250"/>
      <c r="SMX250" s="250"/>
      <c r="SMY250" s="250"/>
      <c r="SMZ250" s="250"/>
      <c r="SNA250" s="250"/>
      <c r="SNB250" s="250"/>
      <c r="SNC250" s="250"/>
      <c r="SND250" s="250"/>
      <c r="SNE250" s="250"/>
      <c r="SNF250" s="250"/>
      <c r="SNG250" s="250"/>
      <c r="SNH250" s="250"/>
      <c r="SNI250" s="250"/>
      <c r="SNJ250" s="250"/>
      <c r="SNK250" s="250"/>
      <c r="SNL250" s="250"/>
      <c r="SNM250" s="250"/>
      <c r="SNN250" s="250"/>
      <c r="SNO250" s="250"/>
      <c r="SNP250" s="250"/>
      <c r="SNQ250" s="250"/>
      <c r="SNR250" s="250"/>
      <c r="SNS250" s="250"/>
      <c r="SNT250" s="250"/>
      <c r="SNU250" s="250"/>
      <c r="SNV250" s="250"/>
      <c r="SNW250" s="250"/>
      <c r="SNX250" s="250"/>
      <c r="SNY250" s="250"/>
      <c r="SNZ250" s="250"/>
      <c r="SOA250" s="250"/>
      <c r="SOB250" s="250"/>
      <c r="SOC250" s="250"/>
      <c r="SOD250" s="250"/>
      <c r="SOE250" s="250"/>
      <c r="SOF250" s="250"/>
      <c r="SOG250" s="250"/>
      <c r="SOH250" s="250"/>
      <c r="SOI250" s="250"/>
      <c r="SOJ250" s="250"/>
      <c r="SOK250" s="250"/>
      <c r="SOL250" s="250"/>
      <c r="SOM250" s="250"/>
      <c r="SON250" s="250"/>
      <c r="SOO250" s="250"/>
      <c r="SOP250" s="250"/>
      <c r="SOQ250" s="250"/>
      <c r="SOR250" s="250"/>
      <c r="SOS250" s="250"/>
      <c r="SOT250" s="250"/>
      <c r="SOU250" s="250"/>
      <c r="SOV250" s="250"/>
      <c r="SOW250" s="250"/>
      <c r="SOX250" s="250"/>
      <c r="SOY250" s="250"/>
      <c r="SOZ250" s="250"/>
      <c r="SPA250" s="250"/>
      <c r="SPB250" s="250"/>
      <c r="SPC250" s="250"/>
      <c r="SPD250" s="250"/>
      <c r="SPE250" s="250"/>
      <c r="SPF250" s="250"/>
      <c r="SPG250" s="250"/>
      <c r="SPH250" s="250"/>
      <c r="SPI250" s="250"/>
      <c r="SPJ250" s="250"/>
      <c r="SPK250" s="250"/>
      <c r="SPL250" s="250"/>
      <c r="SPM250" s="250"/>
      <c r="SPN250" s="250"/>
      <c r="SPO250" s="250"/>
      <c r="SPP250" s="250"/>
      <c r="SPQ250" s="250"/>
      <c r="SPR250" s="250"/>
      <c r="SPS250" s="250"/>
      <c r="SPT250" s="250"/>
      <c r="SPU250" s="250"/>
      <c r="SPV250" s="250"/>
      <c r="SPW250" s="250"/>
      <c r="SPX250" s="250"/>
      <c r="SPY250" s="250"/>
      <c r="SPZ250" s="250"/>
      <c r="SQA250" s="250"/>
      <c r="SQB250" s="250"/>
      <c r="SQC250" s="250"/>
      <c r="SQD250" s="250"/>
      <c r="SQE250" s="250"/>
      <c r="SQF250" s="250"/>
      <c r="SQG250" s="250"/>
      <c r="SQH250" s="250"/>
      <c r="SQI250" s="250"/>
      <c r="SQJ250" s="250"/>
      <c r="SQK250" s="250"/>
      <c r="SQL250" s="250"/>
      <c r="SQM250" s="250"/>
      <c r="SQN250" s="250"/>
      <c r="SQO250" s="250"/>
      <c r="SQP250" s="250"/>
      <c r="SQQ250" s="250"/>
      <c r="SQR250" s="250"/>
      <c r="SQS250" s="250"/>
      <c r="SQT250" s="250"/>
      <c r="SQU250" s="250"/>
      <c r="SQV250" s="250"/>
      <c r="SQW250" s="250"/>
      <c r="SQX250" s="250"/>
      <c r="SQY250" s="250"/>
      <c r="SQZ250" s="250"/>
      <c r="SRA250" s="250"/>
      <c r="SRB250" s="250"/>
      <c r="SRC250" s="250"/>
      <c r="SRD250" s="250"/>
      <c r="SRE250" s="250"/>
      <c r="SRF250" s="250"/>
      <c r="SRG250" s="250"/>
      <c r="SRH250" s="250"/>
      <c r="SRI250" s="250"/>
      <c r="SRJ250" s="250"/>
      <c r="SRK250" s="250"/>
      <c r="SRL250" s="250"/>
      <c r="SRM250" s="250"/>
      <c r="SRN250" s="250"/>
      <c r="SRO250" s="250"/>
      <c r="SRP250" s="250"/>
      <c r="SRQ250" s="250"/>
      <c r="SRR250" s="250"/>
      <c r="SRS250" s="250"/>
      <c r="SRT250" s="250"/>
      <c r="SRU250" s="250"/>
      <c r="SRV250" s="250"/>
      <c r="SRW250" s="250"/>
      <c r="SRX250" s="250"/>
      <c r="SRY250" s="250"/>
      <c r="SRZ250" s="250"/>
      <c r="SSA250" s="250"/>
      <c r="SSB250" s="250"/>
      <c r="SSC250" s="250"/>
      <c r="SSD250" s="250"/>
      <c r="SSE250" s="250"/>
      <c r="SSF250" s="250"/>
      <c r="SSG250" s="250"/>
      <c r="SSH250" s="250"/>
      <c r="SSI250" s="250"/>
      <c r="SSJ250" s="250"/>
      <c r="SSK250" s="250"/>
      <c r="SSL250" s="250"/>
      <c r="SSM250" s="250"/>
      <c r="SSN250" s="250"/>
      <c r="SSO250" s="250"/>
      <c r="SSP250" s="250"/>
      <c r="SSQ250" s="250"/>
      <c r="SSR250" s="250"/>
      <c r="SSS250" s="250"/>
      <c r="SST250" s="250"/>
      <c r="SSU250" s="250"/>
      <c r="SSV250" s="250"/>
      <c r="SSW250" s="250"/>
      <c r="SSX250" s="250"/>
      <c r="SSY250" s="250"/>
      <c r="SSZ250" s="250"/>
      <c r="STA250" s="250"/>
      <c r="STB250" s="250"/>
      <c r="STC250" s="250"/>
      <c r="STD250" s="250"/>
      <c r="STE250" s="250"/>
      <c r="STF250" s="250"/>
      <c r="STG250" s="250"/>
      <c r="STH250" s="250"/>
      <c r="STI250" s="250"/>
      <c r="STJ250" s="250"/>
      <c r="STK250" s="250"/>
      <c r="STL250" s="250"/>
      <c r="STM250" s="250"/>
      <c r="STN250" s="250"/>
      <c r="STO250" s="250"/>
      <c r="STP250" s="250"/>
      <c r="STQ250" s="250"/>
      <c r="STR250" s="250"/>
      <c r="STS250" s="250"/>
      <c r="STT250" s="250"/>
      <c r="STU250" s="250"/>
      <c r="STV250" s="250"/>
      <c r="STW250" s="250"/>
      <c r="STX250" s="250"/>
      <c r="STY250" s="250"/>
      <c r="STZ250" s="250"/>
      <c r="SUA250" s="250"/>
      <c r="SUB250" s="250"/>
      <c r="SUC250" s="250"/>
      <c r="SUD250" s="250"/>
      <c r="SUE250" s="250"/>
      <c r="SUF250" s="250"/>
      <c r="SUG250" s="250"/>
      <c r="SUH250" s="250"/>
      <c r="SUI250" s="250"/>
      <c r="SUJ250" s="250"/>
      <c r="SUK250" s="250"/>
      <c r="SUL250" s="250"/>
      <c r="SUM250" s="250"/>
      <c r="SUN250" s="250"/>
      <c r="SUO250" s="250"/>
      <c r="SUP250" s="250"/>
      <c r="SUQ250" s="250"/>
      <c r="SUR250" s="250"/>
      <c r="SUS250" s="250"/>
      <c r="SUT250" s="250"/>
      <c r="SUU250" s="250"/>
      <c r="SUV250" s="250"/>
      <c r="SUW250" s="250"/>
      <c r="SUX250" s="250"/>
      <c r="SUY250" s="250"/>
      <c r="SUZ250" s="250"/>
      <c r="SVA250" s="250"/>
      <c r="SVB250" s="250"/>
      <c r="SVC250" s="250"/>
      <c r="SVD250" s="250"/>
      <c r="SVE250" s="250"/>
      <c r="SVF250" s="250"/>
      <c r="SVG250" s="250"/>
      <c r="SVH250" s="250"/>
      <c r="SVI250" s="250"/>
      <c r="SVJ250" s="250"/>
      <c r="SVK250" s="250"/>
      <c r="SVL250" s="250"/>
      <c r="SVM250" s="250"/>
      <c r="SVN250" s="250"/>
      <c r="SVO250" s="250"/>
      <c r="SVP250" s="250"/>
      <c r="SVQ250" s="250"/>
      <c r="SVR250" s="250"/>
      <c r="SVS250" s="250"/>
      <c r="SVT250" s="250"/>
      <c r="SVU250" s="250"/>
      <c r="SVV250" s="250"/>
      <c r="SVW250" s="250"/>
      <c r="SVX250" s="250"/>
      <c r="SVY250" s="250"/>
      <c r="SVZ250" s="250"/>
      <c r="SWA250" s="250"/>
      <c r="SWB250" s="250"/>
      <c r="SWC250" s="250"/>
      <c r="SWD250" s="250"/>
      <c r="SWE250" s="250"/>
      <c r="SWF250" s="250"/>
      <c r="SWG250" s="250"/>
      <c r="SWH250" s="250"/>
      <c r="SWI250" s="250"/>
      <c r="SWJ250" s="250"/>
      <c r="SWK250" s="250"/>
      <c r="SWL250" s="250"/>
      <c r="SWM250" s="250"/>
      <c r="SWN250" s="250"/>
      <c r="SWO250" s="250"/>
      <c r="SWP250" s="250"/>
      <c r="SWQ250" s="250"/>
      <c r="SWR250" s="250"/>
      <c r="SWS250" s="250"/>
      <c r="SWT250" s="250"/>
      <c r="SWU250" s="250"/>
      <c r="SWV250" s="250"/>
      <c r="SWW250" s="250"/>
      <c r="SWX250" s="250"/>
      <c r="SWY250" s="250"/>
      <c r="SWZ250" s="250"/>
      <c r="SXA250" s="250"/>
      <c r="SXB250" s="250"/>
      <c r="SXC250" s="250"/>
      <c r="SXD250" s="250"/>
      <c r="SXE250" s="250"/>
      <c r="SXF250" s="250"/>
      <c r="SXG250" s="250"/>
      <c r="SXH250" s="250"/>
      <c r="SXI250" s="250"/>
      <c r="SXJ250" s="250"/>
      <c r="SXK250" s="250"/>
      <c r="SXL250" s="250"/>
      <c r="SXM250" s="250"/>
      <c r="SXN250" s="250"/>
      <c r="SXO250" s="250"/>
      <c r="SXP250" s="250"/>
      <c r="SXQ250" s="250"/>
      <c r="SXR250" s="250"/>
      <c r="SXS250" s="250"/>
      <c r="SXT250" s="250"/>
      <c r="SXU250" s="250"/>
      <c r="SXV250" s="250"/>
      <c r="SXW250" s="250"/>
      <c r="SXX250" s="250"/>
      <c r="SXY250" s="250"/>
      <c r="SXZ250" s="250"/>
      <c r="SYA250" s="250"/>
      <c r="SYB250" s="250"/>
      <c r="SYC250" s="250"/>
      <c r="SYD250" s="250"/>
      <c r="SYE250" s="250"/>
      <c r="SYF250" s="250"/>
      <c r="SYG250" s="250"/>
      <c r="SYH250" s="250"/>
      <c r="SYI250" s="250"/>
      <c r="SYJ250" s="250"/>
      <c r="SYK250" s="250"/>
      <c r="SYL250" s="250"/>
      <c r="SYM250" s="250"/>
      <c r="SYN250" s="250"/>
      <c r="SYO250" s="250"/>
      <c r="SYP250" s="250"/>
      <c r="SYQ250" s="250"/>
      <c r="SYR250" s="250"/>
      <c r="SYS250" s="250"/>
      <c r="SYT250" s="250"/>
      <c r="SYU250" s="250"/>
      <c r="SYV250" s="250"/>
      <c r="SYW250" s="250"/>
      <c r="SYX250" s="250"/>
      <c r="SYY250" s="250"/>
      <c r="SYZ250" s="250"/>
      <c r="SZA250" s="250"/>
      <c r="SZB250" s="250"/>
      <c r="SZC250" s="250"/>
      <c r="SZD250" s="250"/>
      <c r="SZE250" s="250"/>
      <c r="SZF250" s="250"/>
      <c r="SZG250" s="250"/>
      <c r="SZH250" s="250"/>
      <c r="SZI250" s="250"/>
      <c r="SZJ250" s="250"/>
      <c r="SZK250" s="250"/>
      <c r="SZL250" s="250"/>
      <c r="SZM250" s="250"/>
      <c r="SZN250" s="250"/>
      <c r="SZO250" s="250"/>
      <c r="SZP250" s="250"/>
      <c r="SZQ250" s="250"/>
      <c r="SZR250" s="250"/>
      <c r="SZS250" s="250"/>
      <c r="SZT250" s="250"/>
      <c r="SZU250" s="250"/>
      <c r="SZV250" s="250"/>
      <c r="SZW250" s="250"/>
      <c r="SZX250" s="250"/>
      <c r="SZY250" s="250"/>
      <c r="SZZ250" s="250"/>
      <c r="TAA250" s="250"/>
      <c r="TAB250" s="250"/>
      <c r="TAC250" s="250"/>
      <c r="TAD250" s="250"/>
      <c r="TAE250" s="250"/>
      <c r="TAF250" s="250"/>
      <c r="TAG250" s="250"/>
      <c r="TAH250" s="250"/>
      <c r="TAI250" s="250"/>
      <c r="TAJ250" s="250"/>
      <c r="TAK250" s="250"/>
      <c r="TAL250" s="250"/>
      <c r="TAM250" s="250"/>
      <c r="TAN250" s="250"/>
      <c r="TAO250" s="250"/>
      <c r="TAP250" s="250"/>
      <c r="TAQ250" s="250"/>
      <c r="TAR250" s="250"/>
      <c r="TAS250" s="250"/>
      <c r="TAT250" s="250"/>
      <c r="TAU250" s="250"/>
      <c r="TAV250" s="250"/>
      <c r="TAW250" s="250"/>
      <c r="TAX250" s="250"/>
      <c r="TAY250" s="250"/>
      <c r="TAZ250" s="250"/>
      <c r="TBA250" s="250"/>
      <c r="TBB250" s="250"/>
      <c r="TBC250" s="250"/>
      <c r="TBD250" s="250"/>
      <c r="TBE250" s="250"/>
      <c r="TBF250" s="250"/>
      <c r="TBG250" s="250"/>
      <c r="TBH250" s="250"/>
      <c r="TBI250" s="250"/>
      <c r="TBJ250" s="250"/>
      <c r="TBK250" s="250"/>
      <c r="TBL250" s="250"/>
      <c r="TBM250" s="250"/>
      <c r="TBN250" s="250"/>
      <c r="TBO250" s="250"/>
      <c r="TBP250" s="250"/>
      <c r="TBQ250" s="250"/>
      <c r="TBR250" s="250"/>
      <c r="TBS250" s="250"/>
      <c r="TBT250" s="250"/>
      <c r="TBU250" s="250"/>
      <c r="TBV250" s="250"/>
      <c r="TBW250" s="250"/>
      <c r="TBX250" s="250"/>
      <c r="TBY250" s="250"/>
      <c r="TBZ250" s="250"/>
      <c r="TCA250" s="250"/>
      <c r="TCB250" s="250"/>
      <c r="TCC250" s="250"/>
      <c r="TCD250" s="250"/>
      <c r="TCE250" s="250"/>
      <c r="TCF250" s="250"/>
      <c r="TCG250" s="250"/>
      <c r="TCH250" s="250"/>
      <c r="TCI250" s="250"/>
      <c r="TCJ250" s="250"/>
      <c r="TCK250" s="250"/>
      <c r="TCL250" s="250"/>
      <c r="TCM250" s="250"/>
      <c r="TCN250" s="250"/>
      <c r="TCO250" s="250"/>
      <c r="TCP250" s="250"/>
      <c r="TCQ250" s="250"/>
      <c r="TCR250" s="250"/>
      <c r="TCS250" s="250"/>
      <c r="TCT250" s="250"/>
      <c r="TCU250" s="250"/>
      <c r="TCV250" s="250"/>
      <c r="TCW250" s="250"/>
      <c r="TCX250" s="250"/>
      <c r="TCY250" s="250"/>
      <c r="TCZ250" s="250"/>
      <c r="TDA250" s="250"/>
      <c r="TDB250" s="250"/>
      <c r="TDC250" s="250"/>
      <c r="TDD250" s="250"/>
      <c r="TDE250" s="250"/>
      <c r="TDF250" s="250"/>
      <c r="TDG250" s="250"/>
      <c r="TDH250" s="250"/>
      <c r="TDI250" s="250"/>
      <c r="TDJ250" s="250"/>
      <c r="TDK250" s="250"/>
      <c r="TDL250" s="250"/>
      <c r="TDM250" s="250"/>
      <c r="TDN250" s="250"/>
      <c r="TDO250" s="250"/>
      <c r="TDP250" s="250"/>
      <c r="TDQ250" s="250"/>
      <c r="TDR250" s="250"/>
      <c r="TDS250" s="250"/>
      <c r="TDT250" s="250"/>
      <c r="TDU250" s="250"/>
      <c r="TDV250" s="250"/>
      <c r="TDW250" s="250"/>
      <c r="TDX250" s="250"/>
      <c r="TDY250" s="250"/>
      <c r="TDZ250" s="250"/>
      <c r="TEA250" s="250"/>
      <c r="TEB250" s="250"/>
      <c r="TEC250" s="250"/>
      <c r="TED250" s="250"/>
      <c r="TEE250" s="250"/>
      <c r="TEF250" s="250"/>
      <c r="TEG250" s="250"/>
      <c r="TEH250" s="250"/>
      <c r="TEI250" s="250"/>
      <c r="TEJ250" s="250"/>
      <c r="TEK250" s="250"/>
      <c r="TEL250" s="250"/>
      <c r="TEM250" s="250"/>
      <c r="TEN250" s="250"/>
      <c r="TEO250" s="250"/>
      <c r="TEP250" s="250"/>
      <c r="TEQ250" s="250"/>
      <c r="TER250" s="250"/>
      <c r="TES250" s="250"/>
      <c r="TET250" s="250"/>
      <c r="TEU250" s="250"/>
      <c r="TEV250" s="250"/>
      <c r="TEW250" s="250"/>
      <c r="TEX250" s="250"/>
      <c r="TEY250" s="250"/>
      <c r="TEZ250" s="250"/>
      <c r="TFA250" s="250"/>
      <c r="TFB250" s="250"/>
      <c r="TFC250" s="250"/>
      <c r="TFD250" s="250"/>
      <c r="TFE250" s="250"/>
      <c r="TFF250" s="250"/>
      <c r="TFG250" s="250"/>
      <c r="TFH250" s="250"/>
      <c r="TFI250" s="250"/>
      <c r="TFJ250" s="250"/>
      <c r="TFK250" s="250"/>
      <c r="TFL250" s="250"/>
      <c r="TFM250" s="250"/>
      <c r="TFN250" s="250"/>
      <c r="TFO250" s="250"/>
      <c r="TFP250" s="250"/>
      <c r="TFQ250" s="250"/>
      <c r="TFR250" s="250"/>
      <c r="TFS250" s="250"/>
      <c r="TFT250" s="250"/>
      <c r="TFU250" s="250"/>
      <c r="TFV250" s="250"/>
      <c r="TFW250" s="250"/>
      <c r="TFX250" s="250"/>
      <c r="TFY250" s="250"/>
      <c r="TFZ250" s="250"/>
      <c r="TGA250" s="250"/>
      <c r="TGB250" s="250"/>
      <c r="TGC250" s="250"/>
      <c r="TGD250" s="250"/>
      <c r="TGE250" s="250"/>
      <c r="TGF250" s="250"/>
      <c r="TGG250" s="250"/>
      <c r="TGH250" s="250"/>
      <c r="TGI250" s="250"/>
      <c r="TGJ250" s="250"/>
      <c r="TGK250" s="250"/>
      <c r="TGL250" s="250"/>
      <c r="TGM250" s="250"/>
      <c r="TGN250" s="250"/>
      <c r="TGO250" s="250"/>
      <c r="TGP250" s="250"/>
      <c r="TGQ250" s="250"/>
      <c r="TGR250" s="250"/>
      <c r="TGS250" s="250"/>
      <c r="TGT250" s="250"/>
      <c r="TGU250" s="250"/>
      <c r="TGV250" s="250"/>
      <c r="TGW250" s="250"/>
      <c r="TGX250" s="250"/>
      <c r="TGY250" s="250"/>
      <c r="TGZ250" s="250"/>
      <c r="THA250" s="250"/>
      <c r="THB250" s="250"/>
      <c r="THC250" s="250"/>
      <c r="THD250" s="250"/>
      <c r="THE250" s="250"/>
      <c r="THF250" s="250"/>
      <c r="THG250" s="250"/>
      <c r="THH250" s="250"/>
      <c r="THI250" s="250"/>
      <c r="THJ250" s="250"/>
      <c r="THK250" s="250"/>
      <c r="THL250" s="250"/>
      <c r="THM250" s="250"/>
      <c r="THN250" s="250"/>
      <c r="THO250" s="250"/>
      <c r="THP250" s="250"/>
      <c r="THQ250" s="250"/>
      <c r="THR250" s="250"/>
      <c r="THS250" s="250"/>
      <c r="THT250" s="250"/>
      <c r="THU250" s="250"/>
      <c r="THV250" s="250"/>
      <c r="THW250" s="250"/>
      <c r="THX250" s="250"/>
      <c r="THY250" s="250"/>
      <c r="THZ250" s="250"/>
      <c r="TIA250" s="250"/>
      <c r="TIB250" s="250"/>
      <c r="TIC250" s="250"/>
      <c r="TID250" s="250"/>
      <c r="TIE250" s="250"/>
      <c r="TIF250" s="250"/>
      <c r="TIG250" s="250"/>
      <c r="TIH250" s="250"/>
      <c r="TII250" s="250"/>
      <c r="TIJ250" s="250"/>
      <c r="TIK250" s="250"/>
      <c r="TIL250" s="250"/>
      <c r="TIM250" s="250"/>
      <c r="TIN250" s="250"/>
      <c r="TIO250" s="250"/>
      <c r="TIP250" s="250"/>
      <c r="TIQ250" s="250"/>
      <c r="TIR250" s="250"/>
      <c r="TIS250" s="250"/>
      <c r="TIT250" s="250"/>
      <c r="TIU250" s="250"/>
      <c r="TIV250" s="250"/>
      <c r="TIW250" s="250"/>
      <c r="TIX250" s="250"/>
      <c r="TIY250" s="250"/>
      <c r="TIZ250" s="250"/>
      <c r="TJA250" s="250"/>
      <c r="TJB250" s="250"/>
      <c r="TJC250" s="250"/>
      <c r="TJD250" s="250"/>
      <c r="TJE250" s="250"/>
      <c r="TJF250" s="250"/>
      <c r="TJG250" s="250"/>
      <c r="TJH250" s="250"/>
      <c r="TJI250" s="250"/>
      <c r="TJJ250" s="250"/>
      <c r="TJK250" s="250"/>
      <c r="TJL250" s="250"/>
      <c r="TJM250" s="250"/>
      <c r="TJN250" s="250"/>
      <c r="TJO250" s="250"/>
      <c r="TJP250" s="250"/>
      <c r="TJQ250" s="250"/>
      <c r="TJR250" s="250"/>
      <c r="TJS250" s="250"/>
      <c r="TJT250" s="250"/>
      <c r="TJU250" s="250"/>
      <c r="TJV250" s="250"/>
      <c r="TJW250" s="250"/>
      <c r="TJX250" s="250"/>
      <c r="TJY250" s="250"/>
      <c r="TJZ250" s="250"/>
      <c r="TKA250" s="250"/>
      <c r="TKB250" s="250"/>
      <c r="TKC250" s="250"/>
      <c r="TKD250" s="250"/>
      <c r="TKE250" s="250"/>
      <c r="TKF250" s="250"/>
      <c r="TKG250" s="250"/>
      <c r="TKH250" s="250"/>
      <c r="TKI250" s="250"/>
      <c r="TKJ250" s="250"/>
      <c r="TKK250" s="250"/>
      <c r="TKL250" s="250"/>
      <c r="TKM250" s="250"/>
      <c r="TKN250" s="250"/>
      <c r="TKO250" s="250"/>
      <c r="TKP250" s="250"/>
      <c r="TKQ250" s="250"/>
      <c r="TKR250" s="250"/>
      <c r="TKS250" s="250"/>
      <c r="TKT250" s="250"/>
      <c r="TKU250" s="250"/>
      <c r="TKV250" s="250"/>
      <c r="TKW250" s="250"/>
      <c r="TKX250" s="250"/>
      <c r="TKY250" s="250"/>
      <c r="TKZ250" s="250"/>
      <c r="TLA250" s="250"/>
      <c r="TLB250" s="250"/>
      <c r="TLC250" s="250"/>
      <c r="TLD250" s="250"/>
      <c r="TLE250" s="250"/>
      <c r="TLF250" s="250"/>
      <c r="TLG250" s="250"/>
      <c r="TLH250" s="250"/>
      <c r="TLI250" s="250"/>
      <c r="TLJ250" s="250"/>
      <c r="TLK250" s="250"/>
      <c r="TLL250" s="250"/>
      <c r="TLM250" s="250"/>
      <c r="TLN250" s="250"/>
      <c r="TLO250" s="250"/>
      <c r="TLP250" s="250"/>
      <c r="TLQ250" s="250"/>
      <c r="TLR250" s="250"/>
      <c r="TLS250" s="250"/>
      <c r="TLT250" s="250"/>
      <c r="TLU250" s="250"/>
      <c r="TLV250" s="250"/>
      <c r="TLW250" s="250"/>
      <c r="TLX250" s="250"/>
      <c r="TLY250" s="250"/>
      <c r="TLZ250" s="250"/>
      <c r="TMA250" s="250"/>
      <c r="TMB250" s="250"/>
      <c r="TMC250" s="250"/>
      <c r="TMD250" s="250"/>
      <c r="TME250" s="250"/>
      <c r="TMF250" s="250"/>
      <c r="TMG250" s="250"/>
      <c r="TMH250" s="250"/>
      <c r="TMI250" s="250"/>
      <c r="TMJ250" s="250"/>
      <c r="TMK250" s="250"/>
      <c r="TML250" s="250"/>
      <c r="TMM250" s="250"/>
      <c r="TMN250" s="250"/>
      <c r="TMO250" s="250"/>
      <c r="TMP250" s="250"/>
      <c r="TMQ250" s="250"/>
      <c r="TMR250" s="250"/>
      <c r="TMS250" s="250"/>
      <c r="TMT250" s="250"/>
      <c r="TMU250" s="250"/>
      <c r="TMV250" s="250"/>
      <c r="TMW250" s="250"/>
      <c r="TMX250" s="250"/>
      <c r="TMY250" s="250"/>
      <c r="TMZ250" s="250"/>
      <c r="TNA250" s="250"/>
      <c r="TNB250" s="250"/>
      <c r="TNC250" s="250"/>
      <c r="TND250" s="250"/>
      <c r="TNE250" s="250"/>
      <c r="TNF250" s="250"/>
      <c r="TNG250" s="250"/>
      <c r="TNH250" s="250"/>
      <c r="TNI250" s="250"/>
      <c r="TNJ250" s="250"/>
      <c r="TNK250" s="250"/>
      <c r="TNL250" s="250"/>
      <c r="TNM250" s="250"/>
      <c r="TNN250" s="250"/>
      <c r="TNO250" s="250"/>
      <c r="TNP250" s="250"/>
      <c r="TNQ250" s="250"/>
      <c r="TNR250" s="250"/>
      <c r="TNS250" s="250"/>
      <c r="TNT250" s="250"/>
      <c r="TNU250" s="250"/>
      <c r="TNV250" s="250"/>
      <c r="TNW250" s="250"/>
      <c r="TNX250" s="250"/>
      <c r="TNY250" s="250"/>
      <c r="TNZ250" s="250"/>
      <c r="TOA250" s="250"/>
      <c r="TOB250" s="250"/>
      <c r="TOC250" s="250"/>
      <c r="TOD250" s="250"/>
      <c r="TOE250" s="250"/>
      <c r="TOF250" s="250"/>
      <c r="TOG250" s="250"/>
      <c r="TOH250" s="250"/>
      <c r="TOI250" s="250"/>
      <c r="TOJ250" s="250"/>
      <c r="TOK250" s="250"/>
      <c r="TOL250" s="250"/>
      <c r="TOM250" s="250"/>
      <c r="TON250" s="250"/>
      <c r="TOO250" s="250"/>
      <c r="TOP250" s="250"/>
      <c r="TOQ250" s="250"/>
      <c r="TOR250" s="250"/>
      <c r="TOS250" s="250"/>
      <c r="TOT250" s="250"/>
      <c r="TOU250" s="250"/>
      <c r="TOV250" s="250"/>
      <c r="TOW250" s="250"/>
      <c r="TOX250" s="250"/>
      <c r="TOY250" s="250"/>
      <c r="TOZ250" s="250"/>
      <c r="TPA250" s="250"/>
      <c r="TPB250" s="250"/>
      <c r="TPC250" s="250"/>
      <c r="TPD250" s="250"/>
      <c r="TPE250" s="250"/>
      <c r="TPF250" s="250"/>
      <c r="TPG250" s="250"/>
      <c r="TPH250" s="250"/>
      <c r="TPI250" s="250"/>
      <c r="TPJ250" s="250"/>
      <c r="TPK250" s="250"/>
      <c r="TPL250" s="250"/>
      <c r="TPM250" s="250"/>
      <c r="TPN250" s="250"/>
      <c r="TPO250" s="250"/>
      <c r="TPP250" s="250"/>
      <c r="TPQ250" s="250"/>
      <c r="TPR250" s="250"/>
      <c r="TPS250" s="250"/>
      <c r="TPT250" s="250"/>
      <c r="TPU250" s="250"/>
      <c r="TPV250" s="250"/>
      <c r="TPW250" s="250"/>
      <c r="TPX250" s="250"/>
      <c r="TPY250" s="250"/>
      <c r="TPZ250" s="250"/>
      <c r="TQA250" s="250"/>
      <c r="TQB250" s="250"/>
      <c r="TQC250" s="250"/>
      <c r="TQD250" s="250"/>
      <c r="TQE250" s="250"/>
      <c r="TQF250" s="250"/>
      <c r="TQG250" s="250"/>
      <c r="TQH250" s="250"/>
      <c r="TQI250" s="250"/>
      <c r="TQJ250" s="250"/>
      <c r="TQK250" s="250"/>
      <c r="TQL250" s="250"/>
      <c r="TQM250" s="250"/>
      <c r="TQN250" s="250"/>
      <c r="TQO250" s="250"/>
      <c r="TQP250" s="250"/>
      <c r="TQQ250" s="250"/>
      <c r="TQR250" s="250"/>
      <c r="TQS250" s="250"/>
      <c r="TQT250" s="250"/>
      <c r="TQU250" s="250"/>
      <c r="TQV250" s="250"/>
      <c r="TQW250" s="250"/>
      <c r="TQX250" s="250"/>
      <c r="TQY250" s="250"/>
      <c r="TQZ250" s="250"/>
      <c r="TRA250" s="250"/>
      <c r="TRB250" s="250"/>
      <c r="TRC250" s="250"/>
      <c r="TRD250" s="250"/>
      <c r="TRE250" s="250"/>
      <c r="TRF250" s="250"/>
      <c r="TRG250" s="250"/>
      <c r="TRH250" s="250"/>
      <c r="TRI250" s="250"/>
      <c r="TRJ250" s="250"/>
      <c r="TRK250" s="250"/>
      <c r="TRL250" s="250"/>
      <c r="TRM250" s="250"/>
      <c r="TRN250" s="250"/>
      <c r="TRO250" s="250"/>
      <c r="TRP250" s="250"/>
      <c r="TRQ250" s="250"/>
      <c r="TRR250" s="250"/>
      <c r="TRS250" s="250"/>
      <c r="TRT250" s="250"/>
      <c r="TRU250" s="250"/>
      <c r="TRV250" s="250"/>
      <c r="TRW250" s="250"/>
      <c r="TRX250" s="250"/>
      <c r="TRY250" s="250"/>
      <c r="TRZ250" s="250"/>
      <c r="TSA250" s="250"/>
      <c r="TSB250" s="250"/>
      <c r="TSC250" s="250"/>
      <c r="TSD250" s="250"/>
      <c r="TSE250" s="250"/>
      <c r="TSF250" s="250"/>
      <c r="TSG250" s="250"/>
      <c r="TSH250" s="250"/>
      <c r="TSI250" s="250"/>
      <c r="TSJ250" s="250"/>
      <c r="TSK250" s="250"/>
      <c r="TSL250" s="250"/>
      <c r="TSM250" s="250"/>
      <c r="TSN250" s="250"/>
      <c r="TSO250" s="250"/>
      <c r="TSP250" s="250"/>
      <c r="TSQ250" s="250"/>
      <c r="TSR250" s="250"/>
      <c r="TSS250" s="250"/>
      <c r="TST250" s="250"/>
      <c r="TSU250" s="250"/>
      <c r="TSV250" s="250"/>
      <c r="TSW250" s="250"/>
      <c r="TSX250" s="250"/>
      <c r="TSY250" s="250"/>
      <c r="TSZ250" s="250"/>
      <c r="TTA250" s="250"/>
      <c r="TTB250" s="250"/>
      <c r="TTC250" s="250"/>
      <c r="TTD250" s="250"/>
      <c r="TTE250" s="250"/>
      <c r="TTF250" s="250"/>
      <c r="TTG250" s="250"/>
      <c r="TTH250" s="250"/>
      <c r="TTI250" s="250"/>
      <c r="TTJ250" s="250"/>
      <c r="TTK250" s="250"/>
      <c r="TTL250" s="250"/>
      <c r="TTM250" s="250"/>
      <c r="TTN250" s="250"/>
      <c r="TTO250" s="250"/>
      <c r="TTP250" s="250"/>
      <c r="TTQ250" s="250"/>
      <c r="TTR250" s="250"/>
      <c r="TTS250" s="250"/>
      <c r="TTT250" s="250"/>
      <c r="TTU250" s="250"/>
      <c r="TTV250" s="250"/>
      <c r="TTW250" s="250"/>
      <c r="TTX250" s="250"/>
      <c r="TTY250" s="250"/>
      <c r="TTZ250" s="250"/>
      <c r="TUA250" s="250"/>
      <c r="TUB250" s="250"/>
      <c r="TUC250" s="250"/>
      <c r="TUD250" s="250"/>
      <c r="TUE250" s="250"/>
      <c r="TUF250" s="250"/>
      <c r="TUG250" s="250"/>
      <c r="TUH250" s="250"/>
      <c r="TUI250" s="250"/>
      <c r="TUJ250" s="250"/>
      <c r="TUK250" s="250"/>
      <c r="TUL250" s="250"/>
      <c r="TUM250" s="250"/>
      <c r="TUN250" s="250"/>
      <c r="TUO250" s="250"/>
      <c r="TUP250" s="250"/>
      <c r="TUQ250" s="250"/>
      <c r="TUR250" s="250"/>
      <c r="TUS250" s="250"/>
      <c r="TUT250" s="250"/>
      <c r="TUU250" s="250"/>
      <c r="TUV250" s="250"/>
      <c r="TUW250" s="250"/>
      <c r="TUX250" s="250"/>
      <c r="TUY250" s="250"/>
      <c r="TUZ250" s="250"/>
      <c r="TVA250" s="250"/>
      <c r="TVB250" s="250"/>
      <c r="TVC250" s="250"/>
      <c r="TVD250" s="250"/>
      <c r="TVE250" s="250"/>
      <c r="TVF250" s="250"/>
      <c r="TVG250" s="250"/>
      <c r="TVH250" s="250"/>
      <c r="TVI250" s="250"/>
      <c r="TVJ250" s="250"/>
      <c r="TVK250" s="250"/>
      <c r="TVL250" s="250"/>
      <c r="TVM250" s="250"/>
      <c r="TVN250" s="250"/>
      <c r="TVO250" s="250"/>
      <c r="TVP250" s="250"/>
      <c r="TVQ250" s="250"/>
      <c r="TVR250" s="250"/>
      <c r="TVS250" s="250"/>
      <c r="TVT250" s="250"/>
      <c r="TVU250" s="250"/>
      <c r="TVV250" s="250"/>
      <c r="TVW250" s="250"/>
      <c r="TVX250" s="250"/>
      <c r="TVY250" s="250"/>
      <c r="TVZ250" s="250"/>
      <c r="TWA250" s="250"/>
      <c r="TWB250" s="250"/>
      <c r="TWC250" s="250"/>
      <c r="TWD250" s="250"/>
      <c r="TWE250" s="250"/>
      <c r="TWF250" s="250"/>
      <c r="TWG250" s="250"/>
      <c r="TWH250" s="250"/>
      <c r="TWI250" s="250"/>
      <c r="TWJ250" s="250"/>
      <c r="TWK250" s="250"/>
      <c r="TWL250" s="250"/>
      <c r="TWM250" s="250"/>
      <c r="TWN250" s="250"/>
      <c r="TWO250" s="250"/>
      <c r="TWP250" s="250"/>
      <c r="TWQ250" s="250"/>
      <c r="TWR250" s="250"/>
      <c r="TWS250" s="250"/>
      <c r="TWT250" s="250"/>
      <c r="TWU250" s="250"/>
      <c r="TWV250" s="250"/>
      <c r="TWW250" s="250"/>
      <c r="TWX250" s="250"/>
      <c r="TWY250" s="250"/>
      <c r="TWZ250" s="250"/>
      <c r="TXA250" s="250"/>
      <c r="TXB250" s="250"/>
      <c r="TXC250" s="250"/>
      <c r="TXD250" s="250"/>
      <c r="TXE250" s="250"/>
      <c r="TXF250" s="250"/>
      <c r="TXG250" s="250"/>
      <c r="TXH250" s="250"/>
      <c r="TXI250" s="250"/>
      <c r="TXJ250" s="250"/>
      <c r="TXK250" s="250"/>
      <c r="TXL250" s="250"/>
      <c r="TXM250" s="250"/>
      <c r="TXN250" s="250"/>
      <c r="TXO250" s="250"/>
      <c r="TXP250" s="250"/>
      <c r="TXQ250" s="250"/>
      <c r="TXR250" s="250"/>
      <c r="TXS250" s="250"/>
      <c r="TXT250" s="250"/>
      <c r="TXU250" s="250"/>
      <c r="TXV250" s="250"/>
      <c r="TXW250" s="250"/>
      <c r="TXX250" s="250"/>
      <c r="TXY250" s="250"/>
      <c r="TXZ250" s="250"/>
      <c r="TYA250" s="250"/>
      <c r="TYB250" s="250"/>
      <c r="TYC250" s="250"/>
      <c r="TYD250" s="250"/>
      <c r="TYE250" s="250"/>
      <c r="TYF250" s="250"/>
      <c r="TYG250" s="250"/>
      <c r="TYH250" s="250"/>
      <c r="TYI250" s="250"/>
      <c r="TYJ250" s="250"/>
      <c r="TYK250" s="250"/>
      <c r="TYL250" s="250"/>
      <c r="TYM250" s="250"/>
      <c r="TYN250" s="250"/>
      <c r="TYO250" s="250"/>
      <c r="TYP250" s="250"/>
      <c r="TYQ250" s="250"/>
      <c r="TYR250" s="250"/>
      <c r="TYS250" s="250"/>
      <c r="TYT250" s="250"/>
      <c r="TYU250" s="250"/>
      <c r="TYV250" s="250"/>
      <c r="TYW250" s="250"/>
      <c r="TYX250" s="250"/>
      <c r="TYY250" s="250"/>
      <c r="TYZ250" s="250"/>
      <c r="TZA250" s="250"/>
      <c r="TZB250" s="250"/>
      <c r="TZC250" s="250"/>
      <c r="TZD250" s="250"/>
      <c r="TZE250" s="250"/>
      <c r="TZF250" s="250"/>
      <c r="TZG250" s="250"/>
      <c r="TZH250" s="250"/>
      <c r="TZI250" s="250"/>
      <c r="TZJ250" s="250"/>
      <c r="TZK250" s="250"/>
      <c r="TZL250" s="250"/>
      <c r="TZM250" s="250"/>
      <c r="TZN250" s="250"/>
      <c r="TZO250" s="250"/>
      <c r="TZP250" s="250"/>
      <c r="TZQ250" s="250"/>
      <c r="TZR250" s="250"/>
      <c r="TZS250" s="250"/>
      <c r="TZT250" s="250"/>
      <c r="TZU250" s="250"/>
      <c r="TZV250" s="250"/>
      <c r="TZW250" s="250"/>
      <c r="TZX250" s="250"/>
      <c r="TZY250" s="250"/>
      <c r="TZZ250" s="250"/>
      <c r="UAA250" s="250"/>
      <c r="UAB250" s="250"/>
      <c r="UAC250" s="250"/>
      <c r="UAD250" s="250"/>
      <c r="UAE250" s="250"/>
      <c r="UAF250" s="250"/>
      <c r="UAG250" s="250"/>
      <c r="UAH250" s="250"/>
      <c r="UAI250" s="250"/>
      <c r="UAJ250" s="250"/>
      <c r="UAK250" s="250"/>
      <c r="UAL250" s="250"/>
      <c r="UAM250" s="250"/>
      <c r="UAN250" s="250"/>
      <c r="UAO250" s="250"/>
      <c r="UAP250" s="250"/>
      <c r="UAQ250" s="250"/>
      <c r="UAR250" s="250"/>
      <c r="UAS250" s="250"/>
      <c r="UAT250" s="250"/>
      <c r="UAU250" s="250"/>
      <c r="UAV250" s="250"/>
      <c r="UAW250" s="250"/>
      <c r="UAX250" s="250"/>
      <c r="UAY250" s="250"/>
      <c r="UAZ250" s="250"/>
      <c r="UBA250" s="250"/>
      <c r="UBB250" s="250"/>
      <c r="UBC250" s="250"/>
      <c r="UBD250" s="250"/>
      <c r="UBE250" s="250"/>
      <c r="UBF250" s="250"/>
      <c r="UBG250" s="250"/>
      <c r="UBH250" s="250"/>
      <c r="UBI250" s="250"/>
      <c r="UBJ250" s="250"/>
      <c r="UBK250" s="250"/>
      <c r="UBL250" s="250"/>
      <c r="UBM250" s="250"/>
      <c r="UBN250" s="250"/>
      <c r="UBO250" s="250"/>
      <c r="UBP250" s="250"/>
      <c r="UBQ250" s="250"/>
      <c r="UBR250" s="250"/>
      <c r="UBS250" s="250"/>
      <c r="UBT250" s="250"/>
      <c r="UBU250" s="250"/>
      <c r="UBV250" s="250"/>
      <c r="UBW250" s="250"/>
      <c r="UBX250" s="250"/>
      <c r="UBY250" s="250"/>
      <c r="UBZ250" s="250"/>
      <c r="UCA250" s="250"/>
      <c r="UCB250" s="250"/>
      <c r="UCC250" s="250"/>
      <c r="UCD250" s="250"/>
      <c r="UCE250" s="250"/>
      <c r="UCF250" s="250"/>
      <c r="UCG250" s="250"/>
      <c r="UCH250" s="250"/>
      <c r="UCI250" s="250"/>
      <c r="UCJ250" s="250"/>
      <c r="UCK250" s="250"/>
      <c r="UCL250" s="250"/>
      <c r="UCM250" s="250"/>
      <c r="UCN250" s="250"/>
      <c r="UCO250" s="250"/>
      <c r="UCP250" s="250"/>
      <c r="UCQ250" s="250"/>
      <c r="UCR250" s="250"/>
      <c r="UCS250" s="250"/>
      <c r="UCT250" s="250"/>
      <c r="UCU250" s="250"/>
      <c r="UCV250" s="250"/>
      <c r="UCW250" s="250"/>
      <c r="UCX250" s="250"/>
      <c r="UCY250" s="250"/>
      <c r="UCZ250" s="250"/>
      <c r="UDA250" s="250"/>
      <c r="UDB250" s="250"/>
      <c r="UDC250" s="250"/>
      <c r="UDD250" s="250"/>
      <c r="UDE250" s="250"/>
      <c r="UDF250" s="250"/>
      <c r="UDG250" s="250"/>
      <c r="UDH250" s="250"/>
      <c r="UDI250" s="250"/>
      <c r="UDJ250" s="250"/>
      <c r="UDK250" s="250"/>
      <c r="UDL250" s="250"/>
      <c r="UDM250" s="250"/>
      <c r="UDN250" s="250"/>
      <c r="UDO250" s="250"/>
      <c r="UDP250" s="250"/>
      <c r="UDQ250" s="250"/>
      <c r="UDR250" s="250"/>
      <c r="UDS250" s="250"/>
      <c r="UDT250" s="250"/>
      <c r="UDU250" s="250"/>
      <c r="UDV250" s="250"/>
      <c r="UDW250" s="250"/>
      <c r="UDX250" s="250"/>
      <c r="UDY250" s="250"/>
      <c r="UDZ250" s="250"/>
      <c r="UEA250" s="250"/>
      <c r="UEB250" s="250"/>
      <c r="UEC250" s="250"/>
      <c r="UED250" s="250"/>
      <c r="UEE250" s="250"/>
      <c r="UEF250" s="250"/>
      <c r="UEG250" s="250"/>
      <c r="UEH250" s="250"/>
      <c r="UEI250" s="250"/>
      <c r="UEJ250" s="250"/>
      <c r="UEK250" s="250"/>
      <c r="UEL250" s="250"/>
      <c r="UEM250" s="250"/>
      <c r="UEN250" s="250"/>
      <c r="UEO250" s="250"/>
      <c r="UEP250" s="250"/>
      <c r="UEQ250" s="250"/>
      <c r="UER250" s="250"/>
      <c r="UES250" s="250"/>
      <c r="UET250" s="250"/>
      <c r="UEU250" s="250"/>
      <c r="UEV250" s="250"/>
      <c r="UEW250" s="250"/>
      <c r="UEX250" s="250"/>
      <c r="UEY250" s="250"/>
      <c r="UEZ250" s="250"/>
      <c r="UFA250" s="250"/>
      <c r="UFB250" s="250"/>
      <c r="UFC250" s="250"/>
      <c r="UFD250" s="250"/>
      <c r="UFE250" s="250"/>
      <c r="UFF250" s="250"/>
      <c r="UFG250" s="250"/>
      <c r="UFH250" s="250"/>
      <c r="UFI250" s="250"/>
      <c r="UFJ250" s="250"/>
      <c r="UFK250" s="250"/>
      <c r="UFL250" s="250"/>
      <c r="UFM250" s="250"/>
      <c r="UFN250" s="250"/>
      <c r="UFO250" s="250"/>
      <c r="UFP250" s="250"/>
      <c r="UFQ250" s="250"/>
      <c r="UFR250" s="250"/>
      <c r="UFS250" s="250"/>
      <c r="UFT250" s="250"/>
      <c r="UFU250" s="250"/>
      <c r="UFV250" s="250"/>
      <c r="UFW250" s="250"/>
      <c r="UFX250" s="250"/>
      <c r="UFY250" s="250"/>
      <c r="UFZ250" s="250"/>
      <c r="UGA250" s="250"/>
      <c r="UGB250" s="250"/>
      <c r="UGC250" s="250"/>
      <c r="UGD250" s="250"/>
      <c r="UGE250" s="250"/>
      <c r="UGF250" s="250"/>
      <c r="UGG250" s="250"/>
      <c r="UGH250" s="250"/>
      <c r="UGI250" s="250"/>
      <c r="UGJ250" s="250"/>
      <c r="UGK250" s="250"/>
      <c r="UGL250" s="250"/>
      <c r="UGM250" s="250"/>
      <c r="UGN250" s="250"/>
      <c r="UGO250" s="250"/>
      <c r="UGP250" s="250"/>
      <c r="UGQ250" s="250"/>
      <c r="UGR250" s="250"/>
      <c r="UGS250" s="250"/>
      <c r="UGT250" s="250"/>
      <c r="UGU250" s="250"/>
      <c r="UGV250" s="250"/>
      <c r="UGW250" s="250"/>
      <c r="UGX250" s="250"/>
      <c r="UGY250" s="250"/>
      <c r="UGZ250" s="250"/>
      <c r="UHA250" s="250"/>
      <c r="UHB250" s="250"/>
      <c r="UHC250" s="250"/>
      <c r="UHD250" s="250"/>
      <c r="UHE250" s="250"/>
      <c r="UHF250" s="250"/>
      <c r="UHG250" s="250"/>
      <c r="UHH250" s="250"/>
      <c r="UHI250" s="250"/>
      <c r="UHJ250" s="250"/>
      <c r="UHK250" s="250"/>
      <c r="UHL250" s="250"/>
      <c r="UHM250" s="250"/>
      <c r="UHN250" s="250"/>
      <c r="UHO250" s="250"/>
      <c r="UHP250" s="250"/>
      <c r="UHQ250" s="250"/>
      <c r="UHR250" s="250"/>
      <c r="UHS250" s="250"/>
      <c r="UHT250" s="250"/>
      <c r="UHU250" s="250"/>
      <c r="UHV250" s="250"/>
      <c r="UHW250" s="250"/>
      <c r="UHX250" s="250"/>
      <c r="UHY250" s="250"/>
      <c r="UHZ250" s="250"/>
      <c r="UIA250" s="250"/>
      <c r="UIB250" s="250"/>
      <c r="UIC250" s="250"/>
      <c r="UID250" s="250"/>
      <c r="UIE250" s="250"/>
      <c r="UIF250" s="250"/>
      <c r="UIG250" s="250"/>
      <c r="UIH250" s="250"/>
      <c r="UII250" s="250"/>
      <c r="UIJ250" s="250"/>
      <c r="UIK250" s="250"/>
      <c r="UIL250" s="250"/>
      <c r="UIM250" s="250"/>
      <c r="UIN250" s="250"/>
      <c r="UIO250" s="250"/>
      <c r="UIP250" s="250"/>
      <c r="UIQ250" s="250"/>
      <c r="UIR250" s="250"/>
      <c r="UIS250" s="250"/>
      <c r="UIT250" s="250"/>
      <c r="UIU250" s="250"/>
      <c r="UIV250" s="250"/>
      <c r="UIW250" s="250"/>
      <c r="UIX250" s="250"/>
      <c r="UIY250" s="250"/>
      <c r="UIZ250" s="250"/>
      <c r="UJA250" s="250"/>
      <c r="UJB250" s="250"/>
      <c r="UJC250" s="250"/>
      <c r="UJD250" s="250"/>
      <c r="UJE250" s="250"/>
      <c r="UJF250" s="250"/>
      <c r="UJG250" s="250"/>
      <c r="UJH250" s="250"/>
      <c r="UJI250" s="250"/>
      <c r="UJJ250" s="250"/>
      <c r="UJK250" s="250"/>
      <c r="UJL250" s="250"/>
      <c r="UJM250" s="250"/>
      <c r="UJN250" s="250"/>
      <c r="UJO250" s="250"/>
      <c r="UJP250" s="250"/>
      <c r="UJQ250" s="250"/>
      <c r="UJR250" s="250"/>
      <c r="UJS250" s="250"/>
      <c r="UJT250" s="250"/>
      <c r="UJU250" s="250"/>
      <c r="UJV250" s="250"/>
      <c r="UJW250" s="250"/>
      <c r="UJX250" s="250"/>
      <c r="UJY250" s="250"/>
      <c r="UJZ250" s="250"/>
      <c r="UKA250" s="250"/>
      <c r="UKB250" s="250"/>
      <c r="UKC250" s="250"/>
      <c r="UKD250" s="250"/>
      <c r="UKE250" s="250"/>
      <c r="UKF250" s="250"/>
      <c r="UKG250" s="250"/>
      <c r="UKH250" s="250"/>
      <c r="UKI250" s="250"/>
      <c r="UKJ250" s="250"/>
      <c r="UKK250" s="250"/>
      <c r="UKL250" s="250"/>
      <c r="UKM250" s="250"/>
      <c r="UKN250" s="250"/>
      <c r="UKO250" s="250"/>
      <c r="UKP250" s="250"/>
      <c r="UKQ250" s="250"/>
      <c r="UKR250" s="250"/>
      <c r="UKS250" s="250"/>
      <c r="UKT250" s="250"/>
      <c r="UKU250" s="250"/>
      <c r="UKV250" s="250"/>
      <c r="UKW250" s="250"/>
      <c r="UKX250" s="250"/>
      <c r="UKY250" s="250"/>
      <c r="UKZ250" s="250"/>
      <c r="ULA250" s="250"/>
      <c r="ULB250" s="250"/>
      <c r="ULC250" s="250"/>
      <c r="ULD250" s="250"/>
      <c r="ULE250" s="250"/>
      <c r="ULF250" s="250"/>
      <c r="ULG250" s="250"/>
      <c r="ULH250" s="250"/>
      <c r="ULI250" s="250"/>
      <c r="ULJ250" s="250"/>
      <c r="ULK250" s="250"/>
      <c r="ULL250" s="250"/>
      <c r="ULM250" s="250"/>
      <c r="ULN250" s="250"/>
      <c r="ULO250" s="250"/>
      <c r="ULP250" s="250"/>
      <c r="ULQ250" s="250"/>
      <c r="ULR250" s="250"/>
      <c r="ULS250" s="250"/>
      <c r="ULT250" s="250"/>
      <c r="ULU250" s="250"/>
      <c r="ULV250" s="250"/>
      <c r="ULW250" s="250"/>
      <c r="ULX250" s="250"/>
      <c r="ULY250" s="250"/>
      <c r="ULZ250" s="250"/>
      <c r="UMA250" s="250"/>
      <c r="UMB250" s="250"/>
      <c r="UMC250" s="250"/>
      <c r="UMD250" s="250"/>
      <c r="UME250" s="250"/>
      <c r="UMF250" s="250"/>
      <c r="UMG250" s="250"/>
      <c r="UMH250" s="250"/>
      <c r="UMI250" s="250"/>
      <c r="UMJ250" s="250"/>
      <c r="UMK250" s="250"/>
      <c r="UML250" s="250"/>
      <c r="UMM250" s="250"/>
      <c r="UMN250" s="250"/>
      <c r="UMO250" s="250"/>
      <c r="UMP250" s="250"/>
      <c r="UMQ250" s="250"/>
      <c r="UMR250" s="250"/>
      <c r="UMS250" s="250"/>
      <c r="UMT250" s="250"/>
      <c r="UMU250" s="250"/>
      <c r="UMV250" s="250"/>
      <c r="UMW250" s="250"/>
      <c r="UMX250" s="250"/>
      <c r="UMY250" s="250"/>
      <c r="UMZ250" s="250"/>
      <c r="UNA250" s="250"/>
      <c r="UNB250" s="250"/>
      <c r="UNC250" s="250"/>
      <c r="UND250" s="250"/>
      <c r="UNE250" s="250"/>
      <c r="UNF250" s="250"/>
      <c r="UNG250" s="250"/>
      <c r="UNH250" s="250"/>
      <c r="UNI250" s="250"/>
      <c r="UNJ250" s="250"/>
      <c r="UNK250" s="250"/>
      <c r="UNL250" s="250"/>
      <c r="UNM250" s="250"/>
      <c r="UNN250" s="250"/>
      <c r="UNO250" s="250"/>
      <c r="UNP250" s="250"/>
      <c r="UNQ250" s="250"/>
      <c r="UNR250" s="250"/>
      <c r="UNS250" s="250"/>
      <c r="UNT250" s="250"/>
      <c r="UNU250" s="250"/>
      <c r="UNV250" s="250"/>
      <c r="UNW250" s="250"/>
      <c r="UNX250" s="250"/>
      <c r="UNY250" s="250"/>
      <c r="UNZ250" s="250"/>
      <c r="UOA250" s="250"/>
      <c r="UOB250" s="250"/>
      <c r="UOC250" s="250"/>
      <c r="UOD250" s="250"/>
      <c r="UOE250" s="250"/>
      <c r="UOF250" s="250"/>
      <c r="UOG250" s="250"/>
      <c r="UOH250" s="250"/>
      <c r="UOI250" s="250"/>
      <c r="UOJ250" s="250"/>
      <c r="UOK250" s="250"/>
      <c r="UOL250" s="250"/>
      <c r="UOM250" s="250"/>
      <c r="UON250" s="250"/>
      <c r="UOO250" s="250"/>
      <c r="UOP250" s="250"/>
      <c r="UOQ250" s="250"/>
      <c r="UOR250" s="250"/>
      <c r="UOS250" s="250"/>
      <c r="UOT250" s="250"/>
      <c r="UOU250" s="250"/>
      <c r="UOV250" s="250"/>
      <c r="UOW250" s="250"/>
      <c r="UOX250" s="250"/>
      <c r="UOY250" s="250"/>
      <c r="UOZ250" s="250"/>
      <c r="UPA250" s="250"/>
      <c r="UPB250" s="250"/>
      <c r="UPC250" s="250"/>
      <c r="UPD250" s="250"/>
      <c r="UPE250" s="250"/>
      <c r="UPF250" s="250"/>
      <c r="UPG250" s="250"/>
      <c r="UPH250" s="250"/>
      <c r="UPI250" s="250"/>
      <c r="UPJ250" s="250"/>
      <c r="UPK250" s="250"/>
      <c r="UPL250" s="250"/>
      <c r="UPM250" s="250"/>
      <c r="UPN250" s="250"/>
      <c r="UPO250" s="250"/>
      <c r="UPP250" s="250"/>
      <c r="UPQ250" s="250"/>
      <c r="UPR250" s="250"/>
      <c r="UPS250" s="250"/>
      <c r="UPT250" s="250"/>
      <c r="UPU250" s="250"/>
      <c r="UPV250" s="250"/>
      <c r="UPW250" s="250"/>
      <c r="UPX250" s="250"/>
      <c r="UPY250" s="250"/>
      <c r="UPZ250" s="250"/>
      <c r="UQA250" s="250"/>
      <c r="UQB250" s="250"/>
      <c r="UQC250" s="250"/>
      <c r="UQD250" s="250"/>
      <c r="UQE250" s="250"/>
      <c r="UQF250" s="250"/>
      <c r="UQG250" s="250"/>
      <c r="UQH250" s="250"/>
      <c r="UQI250" s="250"/>
      <c r="UQJ250" s="250"/>
      <c r="UQK250" s="250"/>
      <c r="UQL250" s="250"/>
      <c r="UQM250" s="250"/>
      <c r="UQN250" s="250"/>
      <c r="UQO250" s="250"/>
      <c r="UQP250" s="250"/>
      <c r="UQQ250" s="250"/>
      <c r="UQR250" s="250"/>
      <c r="UQS250" s="250"/>
      <c r="UQT250" s="250"/>
      <c r="UQU250" s="250"/>
      <c r="UQV250" s="250"/>
      <c r="UQW250" s="250"/>
      <c r="UQX250" s="250"/>
      <c r="UQY250" s="250"/>
      <c r="UQZ250" s="250"/>
      <c r="URA250" s="250"/>
      <c r="URB250" s="250"/>
      <c r="URC250" s="250"/>
      <c r="URD250" s="250"/>
      <c r="URE250" s="250"/>
      <c r="URF250" s="250"/>
      <c r="URG250" s="250"/>
      <c r="URH250" s="250"/>
      <c r="URI250" s="250"/>
      <c r="URJ250" s="250"/>
      <c r="URK250" s="250"/>
      <c r="URL250" s="250"/>
      <c r="URM250" s="250"/>
      <c r="URN250" s="250"/>
      <c r="URO250" s="250"/>
      <c r="URP250" s="250"/>
      <c r="URQ250" s="250"/>
      <c r="URR250" s="250"/>
      <c r="URS250" s="250"/>
      <c r="URT250" s="250"/>
      <c r="URU250" s="250"/>
      <c r="URV250" s="250"/>
      <c r="URW250" s="250"/>
      <c r="URX250" s="250"/>
      <c r="URY250" s="250"/>
      <c r="URZ250" s="250"/>
      <c r="USA250" s="250"/>
      <c r="USB250" s="250"/>
      <c r="USC250" s="250"/>
      <c r="USD250" s="250"/>
      <c r="USE250" s="250"/>
      <c r="USF250" s="250"/>
      <c r="USG250" s="250"/>
      <c r="USH250" s="250"/>
      <c r="USI250" s="250"/>
      <c r="USJ250" s="250"/>
      <c r="USK250" s="250"/>
      <c r="USL250" s="250"/>
      <c r="USM250" s="250"/>
      <c r="USN250" s="250"/>
      <c r="USO250" s="250"/>
      <c r="USP250" s="250"/>
      <c r="USQ250" s="250"/>
      <c r="USR250" s="250"/>
      <c r="USS250" s="250"/>
      <c r="UST250" s="250"/>
      <c r="USU250" s="250"/>
      <c r="USV250" s="250"/>
      <c r="USW250" s="250"/>
      <c r="USX250" s="250"/>
      <c r="USY250" s="250"/>
      <c r="USZ250" s="250"/>
      <c r="UTA250" s="250"/>
      <c r="UTB250" s="250"/>
      <c r="UTC250" s="250"/>
      <c r="UTD250" s="250"/>
      <c r="UTE250" s="250"/>
      <c r="UTF250" s="250"/>
      <c r="UTG250" s="250"/>
      <c r="UTH250" s="250"/>
      <c r="UTI250" s="250"/>
      <c r="UTJ250" s="250"/>
      <c r="UTK250" s="250"/>
      <c r="UTL250" s="250"/>
      <c r="UTM250" s="250"/>
      <c r="UTN250" s="250"/>
      <c r="UTO250" s="250"/>
      <c r="UTP250" s="250"/>
      <c r="UTQ250" s="250"/>
      <c r="UTR250" s="250"/>
      <c r="UTS250" s="250"/>
      <c r="UTT250" s="250"/>
      <c r="UTU250" s="250"/>
      <c r="UTV250" s="250"/>
      <c r="UTW250" s="250"/>
      <c r="UTX250" s="250"/>
      <c r="UTY250" s="250"/>
      <c r="UTZ250" s="250"/>
      <c r="UUA250" s="250"/>
      <c r="UUB250" s="250"/>
      <c r="UUC250" s="250"/>
      <c r="UUD250" s="250"/>
      <c r="UUE250" s="250"/>
      <c r="UUF250" s="250"/>
      <c r="UUG250" s="250"/>
      <c r="UUH250" s="250"/>
      <c r="UUI250" s="250"/>
      <c r="UUJ250" s="250"/>
      <c r="UUK250" s="250"/>
      <c r="UUL250" s="250"/>
      <c r="UUM250" s="250"/>
      <c r="UUN250" s="250"/>
      <c r="UUO250" s="250"/>
      <c r="UUP250" s="250"/>
      <c r="UUQ250" s="250"/>
      <c r="UUR250" s="250"/>
      <c r="UUS250" s="250"/>
      <c r="UUT250" s="250"/>
      <c r="UUU250" s="250"/>
      <c r="UUV250" s="250"/>
      <c r="UUW250" s="250"/>
      <c r="UUX250" s="250"/>
      <c r="UUY250" s="250"/>
      <c r="UUZ250" s="250"/>
      <c r="UVA250" s="250"/>
      <c r="UVB250" s="250"/>
      <c r="UVC250" s="250"/>
      <c r="UVD250" s="250"/>
      <c r="UVE250" s="250"/>
      <c r="UVF250" s="250"/>
      <c r="UVG250" s="250"/>
      <c r="UVH250" s="250"/>
      <c r="UVI250" s="250"/>
      <c r="UVJ250" s="250"/>
      <c r="UVK250" s="250"/>
      <c r="UVL250" s="250"/>
      <c r="UVM250" s="250"/>
      <c r="UVN250" s="250"/>
      <c r="UVO250" s="250"/>
      <c r="UVP250" s="250"/>
      <c r="UVQ250" s="250"/>
      <c r="UVR250" s="250"/>
      <c r="UVS250" s="250"/>
      <c r="UVT250" s="250"/>
      <c r="UVU250" s="250"/>
      <c r="UVV250" s="250"/>
      <c r="UVW250" s="250"/>
      <c r="UVX250" s="250"/>
      <c r="UVY250" s="250"/>
      <c r="UVZ250" s="250"/>
      <c r="UWA250" s="250"/>
      <c r="UWB250" s="250"/>
      <c r="UWC250" s="250"/>
      <c r="UWD250" s="250"/>
      <c r="UWE250" s="250"/>
      <c r="UWF250" s="250"/>
      <c r="UWG250" s="250"/>
      <c r="UWH250" s="250"/>
      <c r="UWI250" s="250"/>
      <c r="UWJ250" s="250"/>
      <c r="UWK250" s="250"/>
      <c r="UWL250" s="250"/>
      <c r="UWM250" s="250"/>
      <c r="UWN250" s="250"/>
      <c r="UWO250" s="250"/>
      <c r="UWP250" s="250"/>
      <c r="UWQ250" s="250"/>
      <c r="UWR250" s="250"/>
      <c r="UWS250" s="250"/>
      <c r="UWT250" s="250"/>
      <c r="UWU250" s="250"/>
      <c r="UWV250" s="250"/>
      <c r="UWW250" s="250"/>
      <c r="UWX250" s="250"/>
      <c r="UWY250" s="250"/>
      <c r="UWZ250" s="250"/>
      <c r="UXA250" s="250"/>
      <c r="UXB250" s="250"/>
      <c r="UXC250" s="250"/>
      <c r="UXD250" s="250"/>
      <c r="UXE250" s="250"/>
      <c r="UXF250" s="250"/>
      <c r="UXG250" s="250"/>
      <c r="UXH250" s="250"/>
      <c r="UXI250" s="250"/>
      <c r="UXJ250" s="250"/>
      <c r="UXK250" s="250"/>
      <c r="UXL250" s="250"/>
      <c r="UXM250" s="250"/>
      <c r="UXN250" s="250"/>
      <c r="UXO250" s="250"/>
      <c r="UXP250" s="250"/>
      <c r="UXQ250" s="250"/>
      <c r="UXR250" s="250"/>
      <c r="UXS250" s="250"/>
      <c r="UXT250" s="250"/>
      <c r="UXU250" s="250"/>
      <c r="UXV250" s="250"/>
      <c r="UXW250" s="250"/>
      <c r="UXX250" s="250"/>
      <c r="UXY250" s="250"/>
      <c r="UXZ250" s="250"/>
      <c r="UYA250" s="250"/>
      <c r="UYB250" s="250"/>
      <c r="UYC250" s="250"/>
      <c r="UYD250" s="250"/>
      <c r="UYE250" s="250"/>
      <c r="UYF250" s="250"/>
      <c r="UYG250" s="250"/>
      <c r="UYH250" s="250"/>
      <c r="UYI250" s="250"/>
      <c r="UYJ250" s="250"/>
      <c r="UYK250" s="250"/>
      <c r="UYL250" s="250"/>
      <c r="UYM250" s="250"/>
      <c r="UYN250" s="250"/>
      <c r="UYO250" s="250"/>
      <c r="UYP250" s="250"/>
      <c r="UYQ250" s="250"/>
      <c r="UYR250" s="250"/>
      <c r="UYS250" s="250"/>
      <c r="UYT250" s="250"/>
      <c r="UYU250" s="250"/>
      <c r="UYV250" s="250"/>
      <c r="UYW250" s="250"/>
      <c r="UYX250" s="250"/>
      <c r="UYY250" s="250"/>
      <c r="UYZ250" s="250"/>
      <c r="UZA250" s="250"/>
      <c r="UZB250" s="250"/>
      <c r="UZC250" s="250"/>
      <c r="UZD250" s="250"/>
      <c r="UZE250" s="250"/>
      <c r="UZF250" s="250"/>
      <c r="UZG250" s="250"/>
      <c r="UZH250" s="250"/>
      <c r="UZI250" s="250"/>
      <c r="UZJ250" s="250"/>
      <c r="UZK250" s="250"/>
      <c r="UZL250" s="250"/>
      <c r="UZM250" s="250"/>
      <c r="UZN250" s="250"/>
      <c r="UZO250" s="250"/>
      <c r="UZP250" s="250"/>
      <c r="UZQ250" s="250"/>
      <c r="UZR250" s="250"/>
      <c r="UZS250" s="250"/>
      <c r="UZT250" s="250"/>
      <c r="UZU250" s="250"/>
      <c r="UZV250" s="250"/>
      <c r="UZW250" s="250"/>
      <c r="UZX250" s="250"/>
      <c r="UZY250" s="250"/>
      <c r="UZZ250" s="250"/>
      <c r="VAA250" s="250"/>
      <c r="VAB250" s="250"/>
      <c r="VAC250" s="250"/>
      <c r="VAD250" s="250"/>
      <c r="VAE250" s="250"/>
      <c r="VAF250" s="250"/>
      <c r="VAG250" s="250"/>
      <c r="VAH250" s="250"/>
      <c r="VAI250" s="250"/>
      <c r="VAJ250" s="250"/>
      <c r="VAK250" s="250"/>
      <c r="VAL250" s="250"/>
      <c r="VAM250" s="250"/>
      <c r="VAN250" s="250"/>
      <c r="VAO250" s="250"/>
      <c r="VAP250" s="250"/>
      <c r="VAQ250" s="250"/>
      <c r="VAR250" s="250"/>
      <c r="VAS250" s="250"/>
      <c r="VAT250" s="250"/>
      <c r="VAU250" s="250"/>
      <c r="VAV250" s="250"/>
      <c r="VAW250" s="250"/>
      <c r="VAX250" s="250"/>
      <c r="VAY250" s="250"/>
      <c r="VAZ250" s="250"/>
      <c r="VBA250" s="250"/>
      <c r="VBB250" s="250"/>
      <c r="VBC250" s="250"/>
      <c r="VBD250" s="250"/>
      <c r="VBE250" s="250"/>
      <c r="VBF250" s="250"/>
      <c r="VBG250" s="250"/>
      <c r="VBH250" s="250"/>
      <c r="VBI250" s="250"/>
      <c r="VBJ250" s="250"/>
      <c r="VBK250" s="250"/>
      <c r="VBL250" s="250"/>
      <c r="VBM250" s="250"/>
      <c r="VBN250" s="250"/>
      <c r="VBO250" s="250"/>
      <c r="VBP250" s="250"/>
      <c r="VBQ250" s="250"/>
      <c r="VBR250" s="250"/>
      <c r="VBS250" s="250"/>
      <c r="VBT250" s="250"/>
      <c r="VBU250" s="250"/>
      <c r="VBV250" s="250"/>
      <c r="VBW250" s="250"/>
      <c r="VBX250" s="250"/>
      <c r="VBY250" s="250"/>
      <c r="VBZ250" s="250"/>
      <c r="VCA250" s="250"/>
      <c r="VCB250" s="250"/>
      <c r="VCC250" s="250"/>
      <c r="VCD250" s="250"/>
      <c r="VCE250" s="250"/>
      <c r="VCF250" s="250"/>
      <c r="VCG250" s="250"/>
      <c r="VCH250" s="250"/>
      <c r="VCI250" s="250"/>
      <c r="VCJ250" s="250"/>
      <c r="VCK250" s="250"/>
      <c r="VCL250" s="250"/>
      <c r="VCM250" s="250"/>
      <c r="VCN250" s="250"/>
      <c r="VCO250" s="250"/>
      <c r="VCP250" s="250"/>
      <c r="VCQ250" s="250"/>
      <c r="VCR250" s="250"/>
      <c r="VCS250" s="250"/>
      <c r="VCT250" s="250"/>
      <c r="VCU250" s="250"/>
      <c r="VCV250" s="250"/>
      <c r="VCW250" s="250"/>
      <c r="VCX250" s="250"/>
      <c r="VCY250" s="250"/>
      <c r="VCZ250" s="250"/>
      <c r="VDA250" s="250"/>
      <c r="VDB250" s="250"/>
      <c r="VDC250" s="250"/>
      <c r="VDD250" s="250"/>
      <c r="VDE250" s="250"/>
      <c r="VDF250" s="250"/>
      <c r="VDG250" s="250"/>
      <c r="VDH250" s="250"/>
      <c r="VDI250" s="250"/>
      <c r="VDJ250" s="250"/>
      <c r="VDK250" s="250"/>
      <c r="VDL250" s="250"/>
      <c r="VDM250" s="250"/>
      <c r="VDN250" s="250"/>
      <c r="VDO250" s="250"/>
      <c r="VDP250" s="250"/>
      <c r="VDQ250" s="250"/>
      <c r="VDR250" s="250"/>
      <c r="VDS250" s="250"/>
      <c r="VDT250" s="250"/>
      <c r="VDU250" s="250"/>
      <c r="VDV250" s="250"/>
      <c r="VDW250" s="250"/>
      <c r="VDX250" s="250"/>
      <c r="VDY250" s="250"/>
      <c r="VDZ250" s="250"/>
      <c r="VEA250" s="250"/>
      <c r="VEB250" s="250"/>
      <c r="VEC250" s="250"/>
      <c r="VED250" s="250"/>
      <c r="VEE250" s="250"/>
      <c r="VEF250" s="250"/>
      <c r="VEG250" s="250"/>
      <c r="VEH250" s="250"/>
      <c r="VEI250" s="250"/>
      <c r="VEJ250" s="250"/>
      <c r="VEK250" s="250"/>
      <c r="VEL250" s="250"/>
      <c r="VEM250" s="250"/>
      <c r="VEN250" s="250"/>
      <c r="VEO250" s="250"/>
      <c r="VEP250" s="250"/>
      <c r="VEQ250" s="250"/>
      <c r="VER250" s="250"/>
      <c r="VES250" s="250"/>
      <c r="VET250" s="250"/>
      <c r="VEU250" s="250"/>
      <c r="VEV250" s="250"/>
      <c r="VEW250" s="250"/>
      <c r="VEX250" s="250"/>
      <c r="VEY250" s="250"/>
      <c r="VEZ250" s="250"/>
      <c r="VFA250" s="250"/>
      <c r="VFB250" s="250"/>
      <c r="VFC250" s="250"/>
      <c r="VFD250" s="250"/>
      <c r="VFE250" s="250"/>
      <c r="VFF250" s="250"/>
      <c r="VFG250" s="250"/>
      <c r="VFH250" s="250"/>
      <c r="VFI250" s="250"/>
      <c r="VFJ250" s="250"/>
      <c r="VFK250" s="250"/>
      <c r="VFL250" s="250"/>
      <c r="VFM250" s="250"/>
      <c r="VFN250" s="250"/>
      <c r="VFO250" s="250"/>
      <c r="VFP250" s="250"/>
      <c r="VFQ250" s="250"/>
      <c r="VFR250" s="250"/>
      <c r="VFS250" s="250"/>
      <c r="VFT250" s="250"/>
      <c r="VFU250" s="250"/>
      <c r="VFV250" s="250"/>
      <c r="VFW250" s="250"/>
      <c r="VFX250" s="250"/>
      <c r="VFY250" s="250"/>
      <c r="VFZ250" s="250"/>
      <c r="VGA250" s="250"/>
      <c r="VGB250" s="250"/>
      <c r="VGC250" s="250"/>
      <c r="VGD250" s="250"/>
      <c r="VGE250" s="250"/>
      <c r="VGF250" s="250"/>
      <c r="VGG250" s="250"/>
      <c r="VGH250" s="250"/>
      <c r="VGI250" s="250"/>
      <c r="VGJ250" s="250"/>
      <c r="VGK250" s="250"/>
      <c r="VGL250" s="250"/>
      <c r="VGM250" s="250"/>
      <c r="VGN250" s="250"/>
      <c r="VGO250" s="250"/>
      <c r="VGP250" s="250"/>
      <c r="VGQ250" s="250"/>
      <c r="VGR250" s="250"/>
      <c r="VGS250" s="250"/>
      <c r="VGT250" s="250"/>
      <c r="VGU250" s="250"/>
      <c r="VGV250" s="250"/>
      <c r="VGW250" s="250"/>
      <c r="VGX250" s="250"/>
      <c r="VGY250" s="250"/>
      <c r="VGZ250" s="250"/>
      <c r="VHA250" s="250"/>
      <c r="VHB250" s="250"/>
      <c r="VHC250" s="250"/>
      <c r="VHD250" s="250"/>
      <c r="VHE250" s="250"/>
      <c r="VHF250" s="250"/>
      <c r="VHG250" s="250"/>
      <c r="VHH250" s="250"/>
      <c r="VHI250" s="250"/>
      <c r="VHJ250" s="250"/>
      <c r="VHK250" s="250"/>
      <c r="VHL250" s="250"/>
      <c r="VHM250" s="250"/>
      <c r="VHN250" s="250"/>
      <c r="VHO250" s="250"/>
      <c r="VHP250" s="250"/>
      <c r="VHQ250" s="250"/>
      <c r="VHR250" s="250"/>
      <c r="VHS250" s="250"/>
      <c r="VHT250" s="250"/>
      <c r="VHU250" s="250"/>
      <c r="VHV250" s="250"/>
      <c r="VHW250" s="250"/>
      <c r="VHX250" s="250"/>
      <c r="VHY250" s="250"/>
      <c r="VHZ250" s="250"/>
      <c r="VIA250" s="250"/>
      <c r="VIB250" s="250"/>
      <c r="VIC250" s="250"/>
      <c r="VID250" s="250"/>
      <c r="VIE250" s="250"/>
      <c r="VIF250" s="250"/>
      <c r="VIG250" s="250"/>
      <c r="VIH250" s="250"/>
      <c r="VII250" s="250"/>
      <c r="VIJ250" s="250"/>
      <c r="VIK250" s="250"/>
      <c r="VIL250" s="250"/>
      <c r="VIM250" s="250"/>
      <c r="VIN250" s="250"/>
      <c r="VIO250" s="250"/>
      <c r="VIP250" s="250"/>
      <c r="VIQ250" s="250"/>
      <c r="VIR250" s="250"/>
      <c r="VIS250" s="250"/>
      <c r="VIT250" s="250"/>
      <c r="VIU250" s="250"/>
      <c r="VIV250" s="250"/>
      <c r="VIW250" s="250"/>
      <c r="VIX250" s="250"/>
      <c r="VIY250" s="250"/>
      <c r="VIZ250" s="250"/>
      <c r="VJA250" s="250"/>
      <c r="VJB250" s="250"/>
      <c r="VJC250" s="250"/>
      <c r="VJD250" s="250"/>
      <c r="VJE250" s="250"/>
      <c r="VJF250" s="250"/>
      <c r="VJG250" s="250"/>
      <c r="VJH250" s="250"/>
      <c r="VJI250" s="250"/>
      <c r="VJJ250" s="250"/>
      <c r="VJK250" s="250"/>
      <c r="VJL250" s="250"/>
      <c r="VJM250" s="250"/>
      <c r="VJN250" s="250"/>
      <c r="VJO250" s="250"/>
      <c r="VJP250" s="250"/>
      <c r="VJQ250" s="250"/>
      <c r="VJR250" s="250"/>
      <c r="VJS250" s="250"/>
      <c r="VJT250" s="250"/>
      <c r="VJU250" s="250"/>
      <c r="VJV250" s="250"/>
      <c r="VJW250" s="250"/>
      <c r="VJX250" s="250"/>
      <c r="VJY250" s="250"/>
      <c r="VJZ250" s="250"/>
      <c r="VKA250" s="250"/>
      <c r="VKB250" s="250"/>
      <c r="VKC250" s="250"/>
      <c r="VKD250" s="250"/>
      <c r="VKE250" s="250"/>
      <c r="VKF250" s="250"/>
      <c r="VKG250" s="250"/>
      <c r="VKH250" s="250"/>
      <c r="VKI250" s="250"/>
      <c r="VKJ250" s="250"/>
      <c r="VKK250" s="250"/>
      <c r="VKL250" s="250"/>
      <c r="VKM250" s="250"/>
      <c r="VKN250" s="250"/>
      <c r="VKO250" s="250"/>
      <c r="VKP250" s="250"/>
      <c r="VKQ250" s="250"/>
      <c r="VKR250" s="250"/>
      <c r="VKS250" s="250"/>
      <c r="VKT250" s="250"/>
      <c r="VKU250" s="250"/>
      <c r="VKV250" s="250"/>
      <c r="VKW250" s="250"/>
      <c r="VKX250" s="250"/>
      <c r="VKY250" s="250"/>
      <c r="VKZ250" s="250"/>
      <c r="VLA250" s="250"/>
      <c r="VLB250" s="250"/>
      <c r="VLC250" s="250"/>
      <c r="VLD250" s="250"/>
      <c r="VLE250" s="250"/>
      <c r="VLF250" s="250"/>
      <c r="VLG250" s="250"/>
      <c r="VLH250" s="250"/>
      <c r="VLI250" s="250"/>
      <c r="VLJ250" s="250"/>
      <c r="VLK250" s="250"/>
      <c r="VLL250" s="250"/>
      <c r="VLM250" s="250"/>
      <c r="VLN250" s="250"/>
      <c r="VLO250" s="250"/>
      <c r="VLP250" s="250"/>
      <c r="VLQ250" s="250"/>
      <c r="VLR250" s="250"/>
      <c r="VLS250" s="250"/>
      <c r="VLT250" s="250"/>
      <c r="VLU250" s="250"/>
      <c r="VLV250" s="250"/>
      <c r="VLW250" s="250"/>
      <c r="VLX250" s="250"/>
      <c r="VLY250" s="250"/>
      <c r="VLZ250" s="250"/>
      <c r="VMA250" s="250"/>
      <c r="VMB250" s="250"/>
      <c r="VMC250" s="250"/>
      <c r="VMD250" s="250"/>
      <c r="VME250" s="250"/>
      <c r="VMF250" s="250"/>
      <c r="VMG250" s="250"/>
      <c r="VMH250" s="250"/>
      <c r="VMI250" s="250"/>
      <c r="VMJ250" s="250"/>
      <c r="VMK250" s="250"/>
      <c r="VML250" s="250"/>
      <c r="VMM250" s="250"/>
      <c r="VMN250" s="250"/>
      <c r="VMO250" s="250"/>
      <c r="VMP250" s="250"/>
      <c r="VMQ250" s="250"/>
      <c r="VMR250" s="250"/>
      <c r="VMS250" s="250"/>
      <c r="VMT250" s="250"/>
      <c r="VMU250" s="250"/>
      <c r="VMV250" s="250"/>
      <c r="VMW250" s="250"/>
      <c r="VMX250" s="250"/>
      <c r="VMY250" s="250"/>
      <c r="VMZ250" s="250"/>
      <c r="VNA250" s="250"/>
      <c r="VNB250" s="250"/>
      <c r="VNC250" s="250"/>
      <c r="VND250" s="250"/>
      <c r="VNE250" s="250"/>
      <c r="VNF250" s="250"/>
      <c r="VNG250" s="250"/>
      <c r="VNH250" s="250"/>
      <c r="VNI250" s="250"/>
      <c r="VNJ250" s="250"/>
      <c r="VNK250" s="250"/>
      <c r="VNL250" s="250"/>
      <c r="VNM250" s="250"/>
      <c r="VNN250" s="250"/>
      <c r="VNO250" s="250"/>
      <c r="VNP250" s="250"/>
      <c r="VNQ250" s="250"/>
      <c r="VNR250" s="250"/>
      <c r="VNS250" s="250"/>
      <c r="VNT250" s="250"/>
      <c r="VNU250" s="250"/>
      <c r="VNV250" s="250"/>
      <c r="VNW250" s="250"/>
      <c r="VNX250" s="250"/>
      <c r="VNY250" s="250"/>
      <c r="VNZ250" s="250"/>
      <c r="VOA250" s="250"/>
      <c r="VOB250" s="250"/>
      <c r="VOC250" s="250"/>
      <c r="VOD250" s="250"/>
      <c r="VOE250" s="250"/>
      <c r="VOF250" s="250"/>
      <c r="VOG250" s="250"/>
      <c r="VOH250" s="250"/>
      <c r="VOI250" s="250"/>
      <c r="VOJ250" s="250"/>
      <c r="VOK250" s="250"/>
      <c r="VOL250" s="250"/>
      <c r="VOM250" s="250"/>
      <c r="VON250" s="250"/>
      <c r="VOO250" s="250"/>
      <c r="VOP250" s="250"/>
      <c r="VOQ250" s="250"/>
      <c r="VOR250" s="250"/>
      <c r="VOS250" s="250"/>
      <c r="VOT250" s="250"/>
      <c r="VOU250" s="250"/>
      <c r="VOV250" s="250"/>
      <c r="VOW250" s="250"/>
      <c r="VOX250" s="250"/>
      <c r="VOY250" s="250"/>
      <c r="VOZ250" s="250"/>
      <c r="VPA250" s="250"/>
      <c r="VPB250" s="250"/>
      <c r="VPC250" s="250"/>
      <c r="VPD250" s="250"/>
      <c r="VPE250" s="250"/>
      <c r="VPF250" s="250"/>
      <c r="VPG250" s="250"/>
      <c r="VPH250" s="250"/>
      <c r="VPI250" s="250"/>
      <c r="VPJ250" s="250"/>
      <c r="VPK250" s="250"/>
      <c r="VPL250" s="250"/>
      <c r="VPM250" s="250"/>
      <c r="VPN250" s="250"/>
      <c r="VPO250" s="250"/>
      <c r="VPP250" s="250"/>
      <c r="VPQ250" s="250"/>
      <c r="VPR250" s="250"/>
      <c r="VPS250" s="250"/>
      <c r="VPT250" s="250"/>
      <c r="VPU250" s="250"/>
      <c r="VPV250" s="250"/>
      <c r="VPW250" s="250"/>
      <c r="VPX250" s="250"/>
      <c r="VPY250" s="250"/>
      <c r="VPZ250" s="250"/>
      <c r="VQA250" s="250"/>
      <c r="VQB250" s="250"/>
      <c r="VQC250" s="250"/>
      <c r="VQD250" s="250"/>
      <c r="VQE250" s="250"/>
      <c r="VQF250" s="250"/>
      <c r="VQG250" s="250"/>
      <c r="VQH250" s="250"/>
      <c r="VQI250" s="250"/>
      <c r="VQJ250" s="250"/>
      <c r="VQK250" s="250"/>
      <c r="VQL250" s="250"/>
      <c r="VQM250" s="250"/>
      <c r="VQN250" s="250"/>
      <c r="VQO250" s="250"/>
      <c r="VQP250" s="250"/>
      <c r="VQQ250" s="250"/>
      <c r="VQR250" s="250"/>
      <c r="VQS250" s="250"/>
      <c r="VQT250" s="250"/>
      <c r="VQU250" s="250"/>
      <c r="VQV250" s="250"/>
      <c r="VQW250" s="250"/>
      <c r="VQX250" s="250"/>
      <c r="VQY250" s="250"/>
      <c r="VQZ250" s="250"/>
      <c r="VRA250" s="250"/>
      <c r="VRB250" s="250"/>
      <c r="VRC250" s="250"/>
      <c r="VRD250" s="250"/>
      <c r="VRE250" s="250"/>
      <c r="VRF250" s="250"/>
      <c r="VRG250" s="250"/>
      <c r="VRH250" s="250"/>
      <c r="VRI250" s="250"/>
      <c r="VRJ250" s="250"/>
      <c r="VRK250" s="250"/>
      <c r="VRL250" s="250"/>
      <c r="VRM250" s="250"/>
      <c r="VRN250" s="250"/>
      <c r="VRO250" s="250"/>
      <c r="VRP250" s="250"/>
      <c r="VRQ250" s="250"/>
      <c r="VRR250" s="250"/>
      <c r="VRS250" s="250"/>
      <c r="VRT250" s="250"/>
      <c r="VRU250" s="250"/>
      <c r="VRV250" s="250"/>
      <c r="VRW250" s="250"/>
      <c r="VRX250" s="250"/>
      <c r="VRY250" s="250"/>
      <c r="VRZ250" s="250"/>
      <c r="VSA250" s="250"/>
      <c r="VSB250" s="250"/>
      <c r="VSC250" s="250"/>
      <c r="VSD250" s="250"/>
      <c r="VSE250" s="250"/>
      <c r="VSF250" s="250"/>
      <c r="VSG250" s="250"/>
      <c r="VSH250" s="250"/>
      <c r="VSI250" s="250"/>
      <c r="VSJ250" s="250"/>
      <c r="VSK250" s="250"/>
      <c r="VSL250" s="250"/>
      <c r="VSM250" s="250"/>
      <c r="VSN250" s="250"/>
      <c r="VSO250" s="250"/>
      <c r="VSP250" s="250"/>
      <c r="VSQ250" s="250"/>
      <c r="VSR250" s="250"/>
      <c r="VSS250" s="250"/>
      <c r="VST250" s="250"/>
      <c r="VSU250" s="250"/>
      <c r="VSV250" s="250"/>
      <c r="VSW250" s="250"/>
      <c r="VSX250" s="250"/>
      <c r="VSY250" s="250"/>
      <c r="VSZ250" s="250"/>
      <c r="VTA250" s="250"/>
      <c r="VTB250" s="250"/>
      <c r="VTC250" s="250"/>
      <c r="VTD250" s="250"/>
      <c r="VTE250" s="250"/>
      <c r="VTF250" s="250"/>
      <c r="VTG250" s="250"/>
      <c r="VTH250" s="250"/>
      <c r="VTI250" s="250"/>
      <c r="VTJ250" s="250"/>
      <c r="VTK250" s="250"/>
      <c r="VTL250" s="250"/>
      <c r="VTM250" s="250"/>
      <c r="VTN250" s="250"/>
      <c r="VTO250" s="250"/>
      <c r="VTP250" s="250"/>
      <c r="VTQ250" s="250"/>
      <c r="VTR250" s="250"/>
      <c r="VTS250" s="250"/>
      <c r="VTT250" s="250"/>
      <c r="VTU250" s="250"/>
      <c r="VTV250" s="250"/>
      <c r="VTW250" s="250"/>
      <c r="VTX250" s="250"/>
      <c r="VTY250" s="250"/>
      <c r="VTZ250" s="250"/>
      <c r="VUA250" s="250"/>
      <c r="VUB250" s="250"/>
      <c r="VUC250" s="250"/>
      <c r="VUD250" s="250"/>
      <c r="VUE250" s="250"/>
      <c r="VUF250" s="250"/>
      <c r="VUG250" s="250"/>
      <c r="VUH250" s="250"/>
      <c r="VUI250" s="250"/>
      <c r="VUJ250" s="250"/>
      <c r="VUK250" s="250"/>
      <c r="VUL250" s="250"/>
      <c r="VUM250" s="250"/>
      <c r="VUN250" s="250"/>
      <c r="VUO250" s="250"/>
      <c r="VUP250" s="250"/>
      <c r="VUQ250" s="250"/>
      <c r="VUR250" s="250"/>
      <c r="VUS250" s="250"/>
      <c r="VUT250" s="250"/>
      <c r="VUU250" s="250"/>
      <c r="VUV250" s="250"/>
      <c r="VUW250" s="250"/>
      <c r="VUX250" s="250"/>
      <c r="VUY250" s="250"/>
      <c r="VUZ250" s="250"/>
      <c r="VVA250" s="250"/>
      <c r="VVB250" s="250"/>
      <c r="VVC250" s="250"/>
      <c r="VVD250" s="250"/>
      <c r="VVE250" s="250"/>
      <c r="VVF250" s="250"/>
      <c r="VVG250" s="250"/>
      <c r="VVH250" s="250"/>
      <c r="VVI250" s="250"/>
      <c r="VVJ250" s="250"/>
      <c r="VVK250" s="250"/>
      <c r="VVL250" s="250"/>
      <c r="VVM250" s="250"/>
      <c r="VVN250" s="250"/>
      <c r="VVO250" s="250"/>
      <c r="VVP250" s="250"/>
      <c r="VVQ250" s="250"/>
      <c r="VVR250" s="250"/>
      <c r="VVS250" s="250"/>
      <c r="VVT250" s="250"/>
      <c r="VVU250" s="250"/>
      <c r="VVV250" s="250"/>
      <c r="VVW250" s="250"/>
      <c r="VVX250" s="250"/>
      <c r="VVY250" s="250"/>
      <c r="VVZ250" s="250"/>
      <c r="VWA250" s="250"/>
      <c r="VWB250" s="250"/>
      <c r="VWC250" s="250"/>
      <c r="VWD250" s="250"/>
      <c r="VWE250" s="250"/>
      <c r="VWF250" s="250"/>
      <c r="VWG250" s="250"/>
      <c r="VWH250" s="250"/>
      <c r="VWI250" s="250"/>
      <c r="VWJ250" s="250"/>
      <c r="VWK250" s="250"/>
      <c r="VWL250" s="250"/>
      <c r="VWM250" s="250"/>
      <c r="VWN250" s="250"/>
      <c r="VWO250" s="250"/>
      <c r="VWP250" s="250"/>
      <c r="VWQ250" s="250"/>
      <c r="VWR250" s="250"/>
      <c r="VWS250" s="250"/>
      <c r="VWT250" s="250"/>
      <c r="VWU250" s="250"/>
      <c r="VWV250" s="250"/>
      <c r="VWW250" s="250"/>
      <c r="VWX250" s="250"/>
      <c r="VWY250" s="250"/>
      <c r="VWZ250" s="250"/>
      <c r="VXA250" s="250"/>
      <c r="VXB250" s="250"/>
      <c r="VXC250" s="250"/>
      <c r="VXD250" s="250"/>
      <c r="VXE250" s="250"/>
      <c r="VXF250" s="250"/>
      <c r="VXG250" s="250"/>
      <c r="VXH250" s="250"/>
      <c r="VXI250" s="250"/>
      <c r="VXJ250" s="250"/>
      <c r="VXK250" s="250"/>
      <c r="VXL250" s="250"/>
      <c r="VXM250" s="250"/>
      <c r="VXN250" s="250"/>
      <c r="VXO250" s="250"/>
      <c r="VXP250" s="250"/>
      <c r="VXQ250" s="250"/>
      <c r="VXR250" s="250"/>
      <c r="VXS250" s="250"/>
      <c r="VXT250" s="250"/>
      <c r="VXU250" s="250"/>
      <c r="VXV250" s="250"/>
      <c r="VXW250" s="250"/>
      <c r="VXX250" s="250"/>
      <c r="VXY250" s="250"/>
      <c r="VXZ250" s="250"/>
      <c r="VYA250" s="250"/>
      <c r="VYB250" s="250"/>
      <c r="VYC250" s="250"/>
      <c r="VYD250" s="250"/>
      <c r="VYE250" s="250"/>
      <c r="VYF250" s="250"/>
      <c r="VYG250" s="250"/>
      <c r="VYH250" s="250"/>
      <c r="VYI250" s="250"/>
      <c r="VYJ250" s="250"/>
      <c r="VYK250" s="250"/>
      <c r="VYL250" s="250"/>
      <c r="VYM250" s="250"/>
      <c r="VYN250" s="250"/>
      <c r="VYO250" s="250"/>
      <c r="VYP250" s="250"/>
      <c r="VYQ250" s="250"/>
      <c r="VYR250" s="250"/>
      <c r="VYS250" s="250"/>
      <c r="VYT250" s="250"/>
      <c r="VYU250" s="250"/>
      <c r="VYV250" s="250"/>
      <c r="VYW250" s="250"/>
      <c r="VYX250" s="250"/>
      <c r="VYY250" s="250"/>
      <c r="VYZ250" s="250"/>
      <c r="VZA250" s="250"/>
      <c r="VZB250" s="250"/>
      <c r="VZC250" s="250"/>
      <c r="VZD250" s="250"/>
      <c r="VZE250" s="250"/>
      <c r="VZF250" s="250"/>
      <c r="VZG250" s="250"/>
      <c r="VZH250" s="250"/>
      <c r="VZI250" s="250"/>
      <c r="VZJ250" s="250"/>
      <c r="VZK250" s="250"/>
      <c r="VZL250" s="250"/>
      <c r="VZM250" s="250"/>
      <c r="VZN250" s="250"/>
      <c r="VZO250" s="250"/>
      <c r="VZP250" s="250"/>
      <c r="VZQ250" s="250"/>
      <c r="VZR250" s="250"/>
      <c r="VZS250" s="250"/>
      <c r="VZT250" s="250"/>
      <c r="VZU250" s="250"/>
      <c r="VZV250" s="250"/>
      <c r="VZW250" s="250"/>
      <c r="VZX250" s="250"/>
      <c r="VZY250" s="250"/>
      <c r="VZZ250" s="250"/>
      <c r="WAA250" s="250"/>
      <c r="WAB250" s="250"/>
      <c r="WAC250" s="250"/>
      <c r="WAD250" s="250"/>
      <c r="WAE250" s="250"/>
      <c r="WAF250" s="250"/>
      <c r="WAG250" s="250"/>
      <c r="WAH250" s="250"/>
      <c r="WAI250" s="250"/>
      <c r="WAJ250" s="250"/>
      <c r="WAK250" s="250"/>
      <c r="WAL250" s="250"/>
      <c r="WAM250" s="250"/>
      <c r="WAN250" s="250"/>
      <c r="WAO250" s="250"/>
      <c r="WAP250" s="250"/>
      <c r="WAQ250" s="250"/>
      <c r="WAR250" s="250"/>
      <c r="WAS250" s="250"/>
      <c r="WAT250" s="250"/>
      <c r="WAU250" s="250"/>
      <c r="WAV250" s="250"/>
      <c r="WAW250" s="250"/>
      <c r="WAX250" s="250"/>
      <c r="WAY250" s="250"/>
      <c r="WAZ250" s="250"/>
      <c r="WBA250" s="250"/>
      <c r="WBB250" s="250"/>
      <c r="WBC250" s="250"/>
      <c r="WBD250" s="250"/>
      <c r="WBE250" s="250"/>
      <c r="WBF250" s="250"/>
      <c r="WBG250" s="250"/>
      <c r="WBH250" s="250"/>
      <c r="WBI250" s="250"/>
      <c r="WBJ250" s="250"/>
      <c r="WBK250" s="250"/>
      <c r="WBL250" s="250"/>
      <c r="WBM250" s="250"/>
      <c r="WBN250" s="250"/>
      <c r="WBO250" s="250"/>
      <c r="WBP250" s="250"/>
      <c r="WBQ250" s="250"/>
      <c r="WBR250" s="250"/>
      <c r="WBS250" s="250"/>
      <c r="WBT250" s="250"/>
      <c r="WBU250" s="250"/>
      <c r="WBV250" s="250"/>
      <c r="WBW250" s="250"/>
      <c r="WBX250" s="250"/>
      <c r="WBY250" s="250"/>
      <c r="WBZ250" s="250"/>
      <c r="WCA250" s="250"/>
      <c r="WCB250" s="250"/>
      <c r="WCC250" s="250"/>
      <c r="WCD250" s="250"/>
      <c r="WCE250" s="250"/>
      <c r="WCF250" s="250"/>
      <c r="WCG250" s="250"/>
      <c r="WCH250" s="250"/>
      <c r="WCI250" s="250"/>
      <c r="WCJ250" s="250"/>
      <c r="WCK250" s="250"/>
      <c r="WCL250" s="250"/>
      <c r="WCM250" s="250"/>
      <c r="WCN250" s="250"/>
      <c r="WCO250" s="250"/>
      <c r="WCP250" s="250"/>
      <c r="WCQ250" s="250"/>
      <c r="WCR250" s="250"/>
      <c r="WCS250" s="250"/>
      <c r="WCT250" s="250"/>
      <c r="WCU250" s="250"/>
      <c r="WCV250" s="250"/>
      <c r="WCW250" s="250"/>
      <c r="WCX250" s="250"/>
      <c r="WCY250" s="250"/>
      <c r="WCZ250" s="250"/>
      <c r="WDA250" s="250"/>
      <c r="WDB250" s="250"/>
      <c r="WDC250" s="250"/>
      <c r="WDD250" s="250"/>
      <c r="WDE250" s="250"/>
      <c r="WDF250" s="250"/>
      <c r="WDG250" s="250"/>
      <c r="WDH250" s="250"/>
      <c r="WDI250" s="250"/>
      <c r="WDJ250" s="250"/>
      <c r="WDK250" s="250"/>
      <c r="WDL250" s="250"/>
      <c r="WDM250" s="250"/>
      <c r="WDN250" s="250"/>
      <c r="WDO250" s="250"/>
      <c r="WDP250" s="250"/>
      <c r="WDQ250" s="250"/>
      <c r="WDR250" s="250"/>
      <c r="WDS250" s="250"/>
      <c r="WDT250" s="250"/>
      <c r="WDU250" s="250"/>
      <c r="WDV250" s="250"/>
      <c r="WDW250" s="250"/>
      <c r="WDX250" s="250"/>
      <c r="WDY250" s="250"/>
      <c r="WDZ250" s="250"/>
      <c r="WEA250" s="250"/>
      <c r="WEB250" s="250"/>
      <c r="WEC250" s="250"/>
      <c r="WED250" s="250"/>
      <c r="WEE250" s="250"/>
      <c r="WEF250" s="250"/>
      <c r="WEG250" s="250"/>
      <c r="WEH250" s="250"/>
      <c r="WEI250" s="250"/>
      <c r="WEJ250" s="250"/>
      <c r="WEK250" s="250"/>
      <c r="WEL250" s="250"/>
      <c r="WEM250" s="250"/>
      <c r="WEN250" s="250"/>
      <c r="WEO250" s="250"/>
      <c r="WEP250" s="250"/>
      <c r="WEQ250" s="250"/>
      <c r="WER250" s="250"/>
      <c r="WES250" s="250"/>
      <c r="WET250" s="250"/>
      <c r="WEU250" s="250"/>
      <c r="WEV250" s="250"/>
      <c r="WEW250" s="250"/>
      <c r="WEX250" s="250"/>
      <c r="WEY250" s="250"/>
      <c r="WEZ250" s="250"/>
      <c r="WFA250" s="250"/>
      <c r="WFB250" s="250"/>
      <c r="WFC250" s="250"/>
      <c r="WFD250" s="250"/>
      <c r="WFE250" s="250"/>
      <c r="WFF250" s="250"/>
      <c r="WFG250" s="250"/>
      <c r="WFH250" s="250"/>
      <c r="WFI250" s="250"/>
      <c r="WFJ250" s="250"/>
      <c r="WFK250" s="250"/>
      <c r="WFL250" s="250"/>
      <c r="WFM250" s="250"/>
      <c r="WFN250" s="250"/>
      <c r="WFO250" s="250"/>
      <c r="WFP250" s="250"/>
      <c r="WFQ250" s="250"/>
      <c r="WFR250" s="250"/>
      <c r="WFS250" s="250"/>
      <c r="WFT250" s="250"/>
      <c r="WFU250" s="250"/>
      <c r="WFV250" s="250"/>
      <c r="WFW250" s="250"/>
      <c r="WFX250" s="250"/>
      <c r="WFY250" s="250"/>
      <c r="WFZ250" s="250"/>
      <c r="WGA250" s="250"/>
      <c r="WGB250" s="250"/>
      <c r="WGC250" s="250"/>
      <c r="WGD250" s="250"/>
      <c r="WGE250" s="250"/>
      <c r="WGF250" s="250"/>
      <c r="WGG250" s="250"/>
      <c r="WGH250" s="250"/>
      <c r="WGI250" s="250"/>
      <c r="WGJ250" s="250"/>
      <c r="WGK250" s="250"/>
      <c r="WGL250" s="250"/>
      <c r="WGM250" s="250"/>
      <c r="WGN250" s="250"/>
      <c r="WGO250" s="250"/>
      <c r="WGP250" s="250"/>
      <c r="WGQ250" s="250"/>
      <c r="WGR250" s="250"/>
      <c r="WGS250" s="250"/>
      <c r="WGT250" s="250"/>
      <c r="WGU250" s="250"/>
      <c r="WGV250" s="250"/>
      <c r="WGW250" s="250"/>
      <c r="WGX250" s="250"/>
      <c r="WGY250" s="250"/>
      <c r="WGZ250" s="250"/>
      <c r="WHA250" s="250"/>
      <c r="WHB250" s="250"/>
      <c r="WHC250" s="250"/>
      <c r="WHD250" s="250"/>
      <c r="WHE250" s="250"/>
      <c r="WHF250" s="250"/>
      <c r="WHG250" s="250"/>
      <c r="WHH250" s="250"/>
      <c r="WHI250" s="250"/>
      <c r="WHJ250" s="250"/>
      <c r="WHK250" s="250"/>
      <c r="WHL250" s="250"/>
      <c r="WHM250" s="250"/>
      <c r="WHN250" s="250"/>
      <c r="WHO250" s="250"/>
      <c r="WHP250" s="250"/>
      <c r="WHQ250" s="250"/>
      <c r="WHR250" s="250"/>
      <c r="WHS250" s="250"/>
      <c r="WHT250" s="250"/>
      <c r="WHU250" s="250"/>
      <c r="WHV250" s="250"/>
      <c r="WHW250" s="250"/>
      <c r="WHX250" s="250"/>
      <c r="WHY250" s="250"/>
      <c r="WHZ250" s="250"/>
      <c r="WIA250" s="250"/>
      <c r="WIB250" s="250"/>
      <c r="WIC250" s="250"/>
      <c r="WID250" s="250"/>
      <c r="WIE250" s="250"/>
      <c r="WIF250" s="250"/>
      <c r="WIG250" s="250"/>
      <c r="WIH250" s="250"/>
      <c r="WII250" s="250"/>
      <c r="WIJ250" s="250"/>
      <c r="WIK250" s="250"/>
      <c r="WIL250" s="250"/>
      <c r="WIM250" s="250"/>
      <c r="WIN250" s="250"/>
      <c r="WIO250" s="250"/>
      <c r="WIP250" s="250"/>
      <c r="WIQ250" s="250"/>
      <c r="WIR250" s="250"/>
      <c r="WIS250" s="250"/>
      <c r="WIT250" s="250"/>
      <c r="WIU250" s="250"/>
      <c r="WIV250" s="250"/>
      <c r="WIW250" s="250"/>
      <c r="WIX250" s="250"/>
      <c r="WIY250" s="250"/>
      <c r="WIZ250" s="250"/>
      <c r="WJA250" s="250"/>
      <c r="WJB250" s="250"/>
      <c r="WJC250" s="250"/>
      <c r="WJD250" s="250"/>
      <c r="WJE250" s="250"/>
      <c r="WJF250" s="250"/>
      <c r="WJG250" s="250"/>
      <c r="WJH250" s="250"/>
      <c r="WJI250" s="250"/>
      <c r="WJJ250" s="250"/>
      <c r="WJK250" s="250"/>
      <c r="WJL250" s="250"/>
      <c r="WJM250" s="250"/>
      <c r="WJN250" s="250"/>
      <c r="WJO250" s="250"/>
      <c r="WJP250" s="250"/>
      <c r="WJQ250" s="250"/>
      <c r="WJR250" s="250"/>
      <c r="WJS250" s="250"/>
      <c r="WJT250" s="250"/>
      <c r="WJU250" s="250"/>
      <c r="WJV250" s="250"/>
      <c r="WJW250" s="250"/>
      <c r="WJX250" s="250"/>
      <c r="WJY250" s="250"/>
      <c r="WJZ250" s="250"/>
      <c r="WKA250" s="250"/>
      <c r="WKB250" s="250"/>
      <c r="WKC250" s="250"/>
      <c r="WKD250" s="250"/>
      <c r="WKE250" s="250"/>
      <c r="WKF250" s="250"/>
      <c r="WKG250" s="250"/>
      <c r="WKH250" s="250"/>
      <c r="WKI250" s="250"/>
      <c r="WKJ250" s="250"/>
      <c r="WKK250" s="250"/>
      <c r="WKL250" s="250"/>
      <c r="WKM250" s="250"/>
      <c r="WKN250" s="250"/>
      <c r="WKO250" s="250"/>
      <c r="WKP250" s="250"/>
      <c r="WKQ250" s="250"/>
      <c r="WKR250" s="250"/>
      <c r="WKS250" s="250"/>
      <c r="WKT250" s="250"/>
      <c r="WKU250" s="250"/>
      <c r="WKV250" s="250"/>
      <c r="WKW250" s="250"/>
      <c r="WKX250" s="250"/>
      <c r="WKY250" s="250"/>
      <c r="WKZ250" s="250"/>
      <c r="WLA250" s="250"/>
      <c r="WLB250" s="250"/>
      <c r="WLC250" s="250"/>
      <c r="WLD250" s="250"/>
      <c r="WLE250" s="250"/>
      <c r="WLF250" s="250"/>
      <c r="WLG250" s="250"/>
      <c r="WLH250" s="250"/>
      <c r="WLI250" s="250"/>
      <c r="WLJ250" s="250"/>
      <c r="WLK250" s="250"/>
      <c r="WLL250" s="250"/>
      <c r="WLM250" s="250"/>
      <c r="WLN250" s="250"/>
      <c r="WLO250" s="250"/>
      <c r="WLP250" s="250"/>
      <c r="WLQ250" s="250"/>
      <c r="WLR250" s="250"/>
      <c r="WLS250" s="250"/>
      <c r="WLT250" s="250"/>
      <c r="WLU250" s="250"/>
      <c r="WLV250" s="250"/>
      <c r="WLW250" s="250"/>
      <c r="WLX250" s="250"/>
      <c r="WLY250" s="250"/>
      <c r="WLZ250" s="250"/>
      <c r="WMA250" s="250"/>
      <c r="WMB250" s="250"/>
      <c r="WMC250" s="250"/>
      <c r="WMD250" s="250"/>
      <c r="WME250" s="250"/>
      <c r="WMF250" s="250"/>
      <c r="WMG250" s="250"/>
      <c r="WMH250" s="250"/>
      <c r="WMI250" s="250"/>
      <c r="WMJ250" s="250"/>
      <c r="WMK250" s="250"/>
      <c r="WML250" s="250"/>
      <c r="WMM250" s="250"/>
      <c r="WMN250" s="250"/>
      <c r="WMO250" s="250"/>
      <c r="WMP250" s="250"/>
      <c r="WMQ250" s="250"/>
      <c r="WMR250" s="250"/>
      <c r="WMS250" s="250"/>
      <c r="WMT250" s="250"/>
      <c r="WMU250" s="250"/>
      <c r="WMV250" s="250"/>
      <c r="WMW250" s="250"/>
      <c r="WMX250" s="250"/>
      <c r="WMY250" s="250"/>
      <c r="WMZ250" s="250"/>
      <c r="WNA250" s="250"/>
      <c r="WNB250" s="250"/>
      <c r="WNC250" s="250"/>
      <c r="WND250" s="250"/>
      <c r="WNE250" s="250"/>
      <c r="WNF250" s="250"/>
      <c r="WNG250" s="250"/>
      <c r="WNH250" s="250"/>
      <c r="WNI250" s="250"/>
      <c r="WNJ250" s="250"/>
      <c r="WNK250" s="250"/>
      <c r="WNL250" s="250"/>
      <c r="WNM250" s="250"/>
      <c r="WNN250" s="250"/>
      <c r="WNO250" s="250"/>
      <c r="WNP250" s="250"/>
      <c r="WNQ250" s="250"/>
      <c r="WNR250" s="250"/>
      <c r="WNS250" s="250"/>
      <c r="WNT250" s="250"/>
      <c r="WNU250" s="250"/>
      <c r="WNV250" s="250"/>
      <c r="WNW250" s="250"/>
      <c r="WNX250" s="250"/>
      <c r="WNY250" s="250"/>
      <c r="WNZ250" s="250"/>
      <c r="WOA250" s="250"/>
      <c r="WOB250" s="250"/>
      <c r="WOC250" s="250"/>
      <c r="WOD250" s="250"/>
      <c r="WOE250" s="250"/>
      <c r="WOF250" s="250"/>
      <c r="WOG250" s="250"/>
      <c r="WOH250" s="250"/>
      <c r="WOI250" s="250"/>
      <c r="WOJ250" s="250"/>
      <c r="WOK250" s="250"/>
      <c r="WOL250" s="250"/>
      <c r="WOM250" s="250"/>
      <c r="WON250" s="250"/>
      <c r="WOO250" s="250"/>
      <c r="WOP250" s="250"/>
      <c r="WOQ250" s="250"/>
      <c r="WOR250" s="250"/>
      <c r="WOS250" s="250"/>
      <c r="WOT250" s="250"/>
      <c r="WOU250" s="250"/>
      <c r="WOV250" s="250"/>
      <c r="WOW250" s="250"/>
      <c r="WOX250" s="250"/>
      <c r="WOY250" s="250"/>
      <c r="WOZ250" s="250"/>
      <c r="WPA250" s="250"/>
      <c r="WPB250" s="250"/>
      <c r="WPC250" s="250"/>
      <c r="WPD250" s="250"/>
      <c r="WPE250" s="250"/>
      <c r="WPF250" s="250"/>
      <c r="WPG250" s="250"/>
      <c r="WPH250" s="250"/>
      <c r="WPI250" s="250"/>
      <c r="WPJ250" s="250"/>
      <c r="WPK250" s="250"/>
      <c r="WPL250" s="250"/>
      <c r="WPM250" s="250"/>
      <c r="WPN250" s="250"/>
      <c r="WPO250" s="250"/>
      <c r="WPP250" s="250"/>
      <c r="WPQ250" s="250"/>
      <c r="WPR250" s="250"/>
      <c r="WPS250" s="250"/>
      <c r="WPT250" s="250"/>
      <c r="WPU250" s="250"/>
      <c r="WPV250" s="250"/>
      <c r="WPW250" s="250"/>
      <c r="WPX250" s="250"/>
      <c r="WPY250" s="250"/>
      <c r="WPZ250" s="250"/>
      <c r="WQA250" s="250"/>
      <c r="WQB250" s="250"/>
      <c r="WQC250" s="250"/>
      <c r="WQD250" s="250"/>
      <c r="WQE250" s="250"/>
      <c r="WQF250" s="250"/>
      <c r="WQG250" s="250"/>
      <c r="WQH250" s="250"/>
      <c r="WQI250" s="250"/>
      <c r="WQJ250" s="250"/>
      <c r="WQK250" s="250"/>
      <c r="WQL250" s="250"/>
      <c r="WQM250" s="250"/>
      <c r="WQN250" s="250"/>
      <c r="WQO250" s="250"/>
      <c r="WQP250" s="250"/>
      <c r="WQQ250" s="250"/>
      <c r="WQR250" s="250"/>
      <c r="WQS250" s="250"/>
      <c r="WQT250" s="250"/>
      <c r="WQU250" s="250"/>
      <c r="WQV250" s="250"/>
      <c r="WQW250" s="250"/>
      <c r="WQX250" s="250"/>
      <c r="WQY250" s="250"/>
      <c r="WQZ250" s="250"/>
      <c r="WRA250" s="250"/>
      <c r="WRB250" s="250"/>
      <c r="WRC250" s="250"/>
      <c r="WRD250" s="250"/>
      <c r="WRE250" s="250"/>
      <c r="WRF250" s="250"/>
      <c r="WRG250" s="250"/>
      <c r="WRH250" s="250"/>
      <c r="WRI250" s="250"/>
      <c r="WRJ250" s="250"/>
      <c r="WRK250" s="250"/>
      <c r="WRL250" s="250"/>
      <c r="WRM250" s="250"/>
      <c r="WRN250" s="250"/>
      <c r="WRO250" s="250"/>
      <c r="WRP250" s="250"/>
      <c r="WRQ250" s="250"/>
      <c r="WRR250" s="250"/>
      <c r="WRS250" s="250"/>
      <c r="WRT250" s="250"/>
      <c r="WRU250" s="250"/>
      <c r="WRV250" s="250"/>
      <c r="WRW250" s="250"/>
      <c r="WRX250" s="250"/>
      <c r="WRY250" s="250"/>
      <c r="WRZ250" s="250"/>
      <c r="WSA250" s="250"/>
      <c r="WSB250" s="250"/>
      <c r="WSC250" s="250"/>
      <c r="WSD250" s="250"/>
      <c r="WSE250" s="250"/>
      <c r="WSF250" s="250"/>
      <c r="WSG250" s="250"/>
      <c r="WSH250" s="250"/>
      <c r="WSI250" s="250"/>
      <c r="WSJ250" s="250"/>
      <c r="WSK250" s="250"/>
      <c r="WSL250" s="250"/>
      <c r="WSM250" s="250"/>
      <c r="WSN250" s="250"/>
      <c r="WSO250" s="250"/>
      <c r="WSP250" s="250"/>
      <c r="WSQ250" s="250"/>
      <c r="WSR250" s="250"/>
      <c r="WSS250" s="250"/>
      <c r="WST250" s="250"/>
      <c r="WSU250" s="250"/>
      <c r="WSV250" s="250"/>
      <c r="WSW250" s="250"/>
      <c r="WSX250" s="250"/>
      <c r="WSY250" s="250"/>
      <c r="WSZ250" s="250"/>
      <c r="WTA250" s="250"/>
      <c r="WTB250" s="250"/>
      <c r="WTC250" s="250"/>
      <c r="WTD250" s="250"/>
      <c r="WTE250" s="250"/>
      <c r="WTF250" s="250"/>
      <c r="WTG250" s="250"/>
      <c r="WTH250" s="250"/>
      <c r="WTI250" s="250"/>
      <c r="WTJ250" s="250"/>
      <c r="WTK250" s="250"/>
      <c r="WTL250" s="250"/>
      <c r="WTM250" s="250"/>
      <c r="WTN250" s="250"/>
      <c r="WTO250" s="250"/>
      <c r="WTP250" s="250"/>
      <c r="WTQ250" s="250"/>
      <c r="WTR250" s="250"/>
      <c r="WTS250" s="250"/>
      <c r="WTT250" s="250"/>
      <c r="WTU250" s="250"/>
      <c r="WTV250" s="250"/>
      <c r="WTW250" s="250"/>
      <c r="WTX250" s="250"/>
      <c r="WTY250" s="250"/>
      <c r="WTZ250" s="250"/>
      <c r="WUA250" s="250"/>
      <c r="WUB250" s="250"/>
      <c r="WUC250" s="250"/>
      <c r="WUD250" s="250"/>
      <c r="WUE250" s="250"/>
      <c r="WUF250" s="250"/>
      <c r="WUG250" s="250"/>
      <c r="WUH250" s="250"/>
      <c r="WUI250" s="250"/>
      <c r="WUJ250" s="250"/>
      <c r="WUK250" s="250"/>
      <c r="WUL250" s="250"/>
      <c r="WUM250" s="250"/>
      <c r="WUN250" s="250"/>
      <c r="WUO250" s="250"/>
      <c r="WUP250" s="250"/>
      <c r="WUQ250" s="250"/>
      <c r="WUR250" s="250"/>
      <c r="WUS250" s="250"/>
      <c r="WUT250" s="250"/>
      <c r="WUU250" s="250"/>
      <c r="WUV250" s="250"/>
      <c r="WUW250" s="250"/>
      <c r="WUX250" s="250"/>
      <c r="WUY250" s="250"/>
      <c r="WUZ250" s="250"/>
      <c r="WVA250" s="250"/>
      <c r="WVB250" s="250"/>
      <c r="WVC250" s="250"/>
      <c r="WVD250" s="250"/>
      <c r="WVE250" s="250"/>
      <c r="WVF250" s="250"/>
      <c r="WVG250" s="250"/>
      <c r="WVH250" s="250"/>
      <c r="WVI250" s="250"/>
      <c r="WVJ250" s="250"/>
      <c r="WVK250" s="250"/>
      <c r="WVL250" s="250"/>
      <c r="WVM250" s="250"/>
      <c r="WVN250" s="250"/>
      <c r="WVO250" s="250"/>
      <c r="WVP250" s="250"/>
      <c r="WVQ250" s="250"/>
      <c r="WVR250" s="250"/>
      <c r="WVS250" s="250"/>
      <c r="WVT250" s="250"/>
      <c r="WVU250" s="250"/>
      <c r="WVV250" s="250"/>
      <c r="WVW250" s="250"/>
      <c r="WVX250" s="250"/>
      <c r="WVY250" s="250"/>
      <c r="WVZ250" s="250"/>
      <c r="WWA250" s="250"/>
      <c r="WWB250" s="250"/>
      <c r="WWC250" s="250"/>
      <c r="WWD250" s="250"/>
      <c r="WWE250" s="250"/>
      <c r="WWF250" s="250"/>
      <c r="WWG250" s="250"/>
      <c r="WWH250" s="250"/>
      <c r="WWI250" s="250"/>
      <c r="WWJ250" s="250"/>
      <c r="WWK250" s="250"/>
      <c r="WWL250" s="250"/>
      <c r="WWM250" s="250"/>
      <c r="WWN250" s="250"/>
      <c r="WWO250" s="250"/>
      <c r="WWP250" s="250"/>
      <c r="WWQ250" s="250"/>
      <c r="WWR250" s="250"/>
      <c r="WWS250" s="250"/>
      <c r="WWT250" s="250"/>
      <c r="WWU250" s="250"/>
      <c r="WWV250" s="250"/>
      <c r="WWW250" s="250"/>
      <c r="WWX250" s="250"/>
      <c r="WWY250" s="250"/>
      <c r="WWZ250" s="250"/>
      <c r="WXA250" s="250"/>
      <c r="WXB250" s="250"/>
      <c r="WXC250" s="250"/>
      <c r="WXD250" s="250"/>
      <c r="WXE250" s="250"/>
      <c r="WXF250" s="250"/>
      <c r="WXG250" s="250"/>
      <c r="WXH250" s="250"/>
      <c r="WXI250" s="250"/>
      <c r="WXJ250" s="250"/>
      <c r="WXK250" s="250"/>
      <c r="WXL250" s="250"/>
      <c r="WXM250" s="250"/>
      <c r="WXN250" s="250"/>
      <c r="WXO250" s="250"/>
      <c r="WXP250" s="250"/>
      <c r="WXQ250" s="250"/>
      <c r="WXR250" s="250"/>
      <c r="WXS250" s="250"/>
      <c r="WXT250" s="250"/>
      <c r="WXU250" s="250"/>
      <c r="WXV250" s="250"/>
      <c r="WXW250" s="250"/>
      <c r="WXX250" s="250"/>
      <c r="WXY250" s="250"/>
      <c r="WXZ250" s="250"/>
      <c r="WYA250" s="250"/>
      <c r="WYB250" s="250"/>
      <c r="WYC250" s="250"/>
      <c r="WYD250" s="250"/>
      <c r="WYE250" s="250"/>
      <c r="WYF250" s="250"/>
      <c r="WYG250" s="250"/>
      <c r="WYH250" s="250"/>
      <c r="WYI250" s="250"/>
      <c r="WYJ250" s="250"/>
      <c r="WYK250" s="250"/>
      <c r="WYL250" s="250"/>
      <c r="WYM250" s="250"/>
      <c r="WYN250" s="250"/>
      <c r="WYO250" s="250"/>
      <c r="WYP250" s="250"/>
      <c r="WYQ250" s="250"/>
      <c r="WYR250" s="250"/>
      <c r="WYS250" s="250"/>
      <c r="WYT250" s="250"/>
      <c r="WYU250" s="250"/>
      <c r="WYV250" s="250"/>
      <c r="WYW250" s="250"/>
      <c r="WYX250" s="250"/>
      <c r="WYY250" s="250"/>
      <c r="WYZ250" s="250"/>
      <c r="WZA250" s="250"/>
      <c r="WZB250" s="250"/>
      <c r="WZC250" s="250"/>
      <c r="WZD250" s="250"/>
      <c r="WZE250" s="250"/>
      <c r="WZF250" s="250"/>
      <c r="WZG250" s="250"/>
      <c r="WZH250" s="250"/>
      <c r="WZI250" s="250"/>
      <c r="WZJ250" s="250"/>
      <c r="WZK250" s="250"/>
      <c r="WZL250" s="250"/>
      <c r="WZM250" s="250"/>
      <c r="WZN250" s="250"/>
      <c r="WZO250" s="250"/>
      <c r="WZP250" s="250"/>
      <c r="WZQ250" s="250"/>
      <c r="WZR250" s="250"/>
      <c r="WZS250" s="250"/>
      <c r="WZT250" s="250"/>
      <c r="WZU250" s="250"/>
      <c r="WZV250" s="250"/>
      <c r="WZW250" s="250"/>
      <c r="WZX250" s="250"/>
      <c r="WZY250" s="250"/>
      <c r="WZZ250" s="250"/>
      <c r="XAA250" s="250"/>
      <c r="XAB250" s="250"/>
      <c r="XAC250" s="250"/>
      <c r="XAD250" s="250"/>
      <c r="XAE250" s="250"/>
      <c r="XAF250" s="250"/>
      <c r="XAG250" s="250"/>
      <c r="XAH250" s="250"/>
      <c r="XAI250" s="250"/>
      <c r="XAJ250" s="250"/>
      <c r="XAK250" s="250"/>
      <c r="XAL250" s="250"/>
      <c r="XAM250" s="250"/>
      <c r="XAN250" s="250"/>
      <c r="XAO250" s="250"/>
      <c r="XAP250" s="250"/>
      <c r="XAQ250" s="250"/>
      <c r="XAR250" s="250"/>
      <c r="XAS250" s="250"/>
      <c r="XAT250" s="250"/>
      <c r="XAU250" s="250"/>
      <c r="XAV250" s="250"/>
      <c r="XAW250" s="250"/>
      <c r="XAX250" s="250"/>
      <c r="XAY250" s="250"/>
      <c r="XAZ250" s="250"/>
      <c r="XBA250" s="250"/>
      <c r="XBB250" s="250"/>
      <c r="XBC250" s="250"/>
      <c r="XBD250" s="250"/>
      <c r="XBE250" s="250"/>
      <c r="XBF250" s="250"/>
      <c r="XBG250" s="250"/>
      <c r="XBH250" s="250"/>
      <c r="XBI250" s="250"/>
      <c r="XBJ250" s="250"/>
      <c r="XBK250" s="250"/>
      <c r="XBL250" s="250"/>
      <c r="XBM250" s="250"/>
      <c r="XBN250" s="250"/>
      <c r="XBO250" s="250"/>
      <c r="XBP250" s="250"/>
      <c r="XBQ250" s="250"/>
      <c r="XBR250" s="250"/>
      <c r="XBS250" s="250"/>
      <c r="XBT250" s="250"/>
      <c r="XBU250" s="250"/>
      <c r="XBV250" s="250"/>
      <c r="XBW250" s="250"/>
      <c r="XBX250" s="250"/>
      <c r="XBY250" s="250"/>
      <c r="XBZ250" s="250"/>
      <c r="XCA250" s="250"/>
      <c r="XCB250" s="250"/>
      <c r="XCC250" s="250"/>
      <c r="XCD250" s="250"/>
      <c r="XCE250" s="250"/>
      <c r="XCF250" s="250"/>
      <c r="XCG250" s="250"/>
      <c r="XCH250" s="250"/>
      <c r="XCI250" s="250"/>
      <c r="XCJ250" s="250"/>
      <c r="XCK250" s="250"/>
      <c r="XCL250" s="250"/>
      <c r="XCM250" s="250"/>
      <c r="XCN250" s="250"/>
      <c r="XCO250" s="250"/>
      <c r="XCP250" s="250"/>
      <c r="XCQ250" s="250"/>
      <c r="XCR250" s="250"/>
      <c r="XCS250" s="250"/>
      <c r="XCT250" s="250"/>
      <c r="XCU250" s="250"/>
      <c r="XCV250" s="250"/>
      <c r="XCW250" s="250"/>
      <c r="XCX250" s="250"/>
      <c r="XCY250" s="250"/>
      <c r="XCZ250" s="250"/>
      <c r="XDA250" s="250"/>
      <c r="XDB250" s="250"/>
      <c r="XDC250" s="250"/>
      <c r="XDD250" s="250"/>
      <c r="XDE250" s="250"/>
      <c r="XDF250" s="250"/>
      <c r="XDG250" s="250"/>
      <c r="XDH250" s="250"/>
      <c r="XDI250" s="250"/>
      <c r="XDJ250" s="250"/>
      <c r="XDK250" s="250"/>
      <c r="XDL250" s="250"/>
      <c r="XDM250" s="250"/>
      <c r="XDN250" s="250"/>
      <c r="XDO250" s="250"/>
      <c r="XDP250" s="250"/>
      <c r="XDQ250" s="250"/>
      <c r="XDR250" s="250"/>
      <c r="XDS250" s="250"/>
      <c r="XDT250" s="250"/>
      <c r="XDU250" s="250"/>
      <c r="XDV250" s="250"/>
      <c r="XDW250" s="250"/>
      <c r="XDX250" s="250"/>
      <c r="XDY250" s="250"/>
      <c r="XDZ250" s="250"/>
      <c r="XEA250" s="250"/>
      <c r="XEB250" s="250"/>
      <c r="XEC250" s="250"/>
      <c r="XED250" s="250"/>
      <c r="XEE250" s="250"/>
      <c r="XEF250" s="250"/>
      <c r="XEG250" s="250"/>
      <c r="XEH250" s="250"/>
      <c r="XEI250" s="250"/>
      <c r="XEJ250" s="250"/>
      <c r="XEK250" s="250"/>
      <c r="XEL250" s="250"/>
      <c r="XEM250" s="250"/>
      <c r="XEN250" s="250"/>
      <c r="XEO250" s="250"/>
      <c r="XEP250" s="250"/>
      <c r="XEQ250" s="250"/>
      <c r="XER250" s="250"/>
      <c r="XES250" s="250"/>
      <c r="XET250" s="250"/>
      <c r="XEU250" s="250"/>
      <c r="XEV250" s="250"/>
      <c r="XEW250" s="250"/>
      <c r="XEX250" s="250"/>
      <c r="XEY250" s="250"/>
      <c r="XEZ250" s="250"/>
      <c r="XFA250" s="250"/>
      <c r="XFB250" s="250"/>
      <c r="XFC250" s="250"/>
      <c r="XFD250" s="250"/>
    </row>
    <row r="251" spans="1:16384" s="170" customFormat="1" x14ac:dyDescent="0.75">
      <c r="A251" s="176"/>
      <c r="B251" s="176"/>
      <c r="C251" s="176"/>
      <c r="D251" s="223"/>
      <c r="E251" s="246"/>
      <c r="F251" s="247"/>
      <c r="G251" s="248"/>
      <c r="H251" s="247"/>
      <c r="I251" s="247"/>
      <c r="J251" s="247"/>
      <c r="K251" s="247"/>
      <c r="L251" s="247"/>
      <c r="M251" s="247"/>
      <c r="N251" s="247"/>
      <c r="O251" s="247"/>
      <c r="P251" s="247"/>
      <c r="Q251" s="247"/>
      <c r="R251" s="247"/>
      <c r="S251" s="247"/>
      <c r="T251" s="247"/>
      <c r="U251" s="247"/>
      <c r="V251" s="247"/>
      <c r="W251" s="249"/>
      <c r="X251" s="247"/>
      <c r="Y251" s="247"/>
      <c r="Z251" s="298"/>
      <c r="AA251" s="250"/>
      <c r="AB251" s="250"/>
      <c r="AC251" s="250"/>
      <c r="AD251" s="250"/>
      <c r="AE251" s="250"/>
      <c r="AF251" s="250"/>
      <c r="AG251" s="250"/>
      <c r="AH251" s="250"/>
      <c r="AI251"/>
      <c r="AJ251"/>
      <c r="AK251"/>
      <c r="AL251"/>
      <c r="AM251"/>
      <c r="AN251"/>
      <c r="AO251"/>
      <c r="AP251"/>
      <c r="AQ251" s="251"/>
      <c r="AR251" s="251"/>
      <c r="AS251"/>
      <c r="AT251" s="251"/>
      <c r="AU251" s="251"/>
      <c r="AV251" s="252"/>
      <c r="AW251"/>
      <c r="AX251"/>
      <c r="AY251" s="250"/>
      <c r="AZ251" s="250"/>
      <c r="BA251" s="247"/>
      <c r="BB251" s="247"/>
      <c r="BC251" s="247"/>
      <c r="BD251" s="247"/>
      <c r="BE251" s="247"/>
      <c r="BF251" s="247"/>
      <c r="BG251" s="247"/>
      <c r="BH251" s="247"/>
      <c r="BI251" s="250"/>
      <c r="BJ251" s="425"/>
      <c r="BK251" s="425"/>
      <c r="BL251" s="425"/>
      <c r="BM251" s="425"/>
      <c r="BN251" s="425"/>
      <c r="BO251" s="250"/>
      <c r="BP251" s="250"/>
      <c r="BQ251" s="250"/>
      <c r="BR251" s="250"/>
      <c r="BS251" s="250"/>
      <c r="BT251" s="250"/>
      <c r="BU251" s="250"/>
      <c r="BV251" s="250"/>
      <c r="BW251" s="250"/>
      <c r="BX251" s="250"/>
      <c r="BY251" s="250"/>
      <c r="BZ251" s="250"/>
      <c r="CA251" s="250"/>
      <c r="CB251" s="250"/>
      <c r="CC251" s="250"/>
      <c r="CD251" s="250"/>
      <c r="CE251" s="250"/>
      <c r="CF251" s="250"/>
      <c r="CG251" s="250"/>
      <c r="CH251" s="250"/>
      <c r="CI251" s="250"/>
      <c r="CJ251" s="250"/>
      <c r="CK251" s="250"/>
      <c r="CL251" s="250"/>
      <c r="CM251" s="250"/>
      <c r="CN251" s="250"/>
      <c r="CO251" s="250"/>
      <c r="CP251" s="250"/>
      <c r="CQ251" s="250"/>
      <c r="CR251" s="250"/>
      <c r="CS251" s="250"/>
      <c r="CT251" s="250"/>
      <c r="CU251" s="250"/>
      <c r="CV251" s="250"/>
      <c r="CW251" s="250"/>
      <c r="CX251" s="250"/>
      <c r="CY251" s="250"/>
      <c r="CZ251" s="250"/>
      <c r="DA251" s="250"/>
      <c r="DB251" s="250"/>
      <c r="DC251" s="250"/>
      <c r="DD251" s="250"/>
      <c r="DE251" s="250"/>
      <c r="DF251" s="250"/>
      <c r="DG251" s="250"/>
      <c r="DH251" s="250"/>
      <c r="DI251" s="250"/>
      <c r="DJ251" s="250"/>
      <c r="DK251" s="250"/>
      <c r="DL251" s="250"/>
      <c r="DM251" s="250"/>
      <c r="DN251" s="250"/>
      <c r="DO251" s="250"/>
      <c r="DP251" s="250"/>
      <c r="DQ251" s="250"/>
      <c r="DR251" s="250"/>
      <c r="DS251" s="250"/>
      <c r="DT251" s="250"/>
      <c r="DU251" s="250"/>
      <c r="DV251" s="250"/>
      <c r="DW251" s="250"/>
      <c r="DX251" s="250"/>
      <c r="DY251" s="250"/>
      <c r="DZ251" s="250"/>
      <c r="EA251" s="250"/>
      <c r="EB251" s="250"/>
      <c r="EC251" s="250"/>
      <c r="ED251" s="250"/>
      <c r="EE251" s="250"/>
      <c r="EF251" s="250"/>
      <c r="EG251" s="250"/>
      <c r="EH251" s="250"/>
      <c r="EI251" s="250"/>
      <c r="EJ251" s="250"/>
      <c r="EK251" s="250"/>
      <c r="EL251" s="250"/>
      <c r="EM251" s="250"/>
      <c r="EN251" s="250"/>
      <c r="EO251" s="250"/>
      <c r="EP251" s="250"/>
      <c r="EQ251" s="250"/>
      <c r="ER251" s="250"/>
      <c r="ES251" s="250"/>
      <c r="ET251" s="250"/>
      <c r="EU251" s="250"/>
      <c r="EV251" s="250"/>
      <c r="EW251" s="250"/>
      <c r="EX251" s="250"/>
      <c r="EY251" s="250"/>
      <c r="EZ251" s="250"/>
      <c r="FA251" s="250"/>
      <c r="FB251" s="250"/>
      <c r="FC251" s="250"/>
      <c r="FD251" s="250"/>
      <c r="FE251" s="250"/>
      <c r="FF251" s="250"/>
      <c r="FG251" s="250"/>
      <c r="FH251" s="250"/>
      <c r="FI251" s="250"/>
      <c r="FJ251" s="250"/>
      <c r="FK251" s="250"/>
      <c r="FL251" s="250"/>
      <c r="FM251" s="250"/>
      <c r="FN251" s="250"/>
      <c r="FO251" s="250"/>
      <c r="FP251" s="250"/>
      <c r="FQ251" s="250"/>
      <c r="FR251" s="250"/>
      <c r="FS251" s="250"/>
      <c r="FT251" s="250"/>
      <c r="FU251" s="250"/>
      <c r="FV251" s="250"/>
      <c r="FW251" s="250"/>
      <c r="FX251" s="250"/>
      <c r="FY251" s="250"/>
      <c r="FZ251" s="250"/>
      <c r="GA251" s="250"/>
      <c r="GB251" s="250"/>
      <c r="GC251" s="250"/>
      <c r="GD251" s="250"/>
      <c r="GE251" s="250"/>
      <c r="GF251" s="250"/>
      <c r="GG251" s="250"/>
      <c r="GH251" s="250"/>
      <c r="GI251" s="250"/>
      <c r="GJ251" s="250"/>
      <c r="GK251" s="250"/>
      <c r="GL251" s="250"/>
      <c r="GM251" s="250"/>
      <c r="GN251" s="250"/>
      <c r="GO251" s="250"/>
      <c r="GP251" s="250"/>
      <c r="GQ251" s="250"/>
      <c r="GR251" s="250"/>
      <c r="GS251" s="250"/>
      <c r="GT251" s="250"/>
      <c r="GU251" s="250"/>
      <c r="GV251" s="250"/>
      <c r="GW251" s="250"/>
      <c r="GX251" s="250"/>
      <c r="GY251" s="250"/>
      <c r="GZ251" s="250"/>
      <c r="HA251" s="250"/>
      <c r="HB251" s="250"/>
      <c r="HC251" s="250"/>
      <c r="HD251" s="250"/>
      <c r="HE251" s="250"/>
      <c r="HF251" s="250"/>
      <c r="HG251" s="250"/>
      <c r="HH251" s="250"/>
      <c r="HI251" s="250"/>
      <c r="HJ251" s="250"/>
      <c r="HK251" s="250"/>
      <c r="HL251" s="250"/>
      <c r="HM251" s="250"/>
      <c r="HN251" s="250"/>
      <c r="HO251" s="250"/>
      <c r="HP251" s="250"/>
      <c r="HQ251" s="250"/>
      <c r="HR251" s="250"/>
      <c r="HS251" s="250"/>
      <c r="HT251" s="250"/>
      <c r="HU251" s="250"/>
      <c r="HV251" s="250"/>
      <c r="HW251" s="250"/>
      <c r="HX251" s="250"/>
      <c r="HY251" s="250"/>
      <c r="HZ251" s="250"/>
      <c r="IA251" s="250"/>
      <c r="IB251" s="250"/>
      <c r="IC251" s="250"/>
      <c r="ID251" s="250"/>
      <c r="IE251" s="250"/>
      <c r="IF251" s="250"/>
      <c r="IG251" s="250"/>
      <c r="IH251" s="250"/>
      <c r="II251" s="250"/>
      <c r="IJ251" s="250"/>
      <c r="IK251" s="250"/>
      <c r="IL251" s="250"/>
      <c r="IM251" s="250"/>
      <c r="IN251" s="250"/>
      <c r="IO251" s="250"/>
      <c r="IP251" s="250"/>
      <c r="IQ251" s="250"/>
      <c r="IR251" s="250"/>
      <c r="IS251" s="250"/>
      <c r="IT251" s="250"/>
      <c r="IU251" s="250"/>
      <c r="IV251" s="250"/>
      <c r="IW251" s="250"/>
      <c r="IX251" s="250"/>
      <c r="IY251" s="250"/>
      <c r="IZ251" s="250"/>
      <c r="JA251" s="250"/>
      <c r="JB251" s="250"/>
      <c r="JC251" s="250"/>
      <c r="JD251" s="250"/>
      <c r="JE251" s="250"/>
      <c r="JF251" s="250"/>
      <c r="JG251" s="250"/>
      <c r="JH251" s="250"/>
      <c r="JI251" s="250"/>
      <c r="JJ251" s="250"/>
      <c r="JK251" s="250"/>
      <c r="JL251" s="250"/>
      <c r="JM251" s="250"/>
      <c r="JN251" s="250"/>
      <c r="JO251" s="250"/>
      <c r="JP251" s="250"/>
      <c r="JQ251" s="250"/>
      <c r="JR251" s="250"/>
      <c r="JS251" s="250"/>
      <c r="JT251" s="250"/>
      <c r="JU251" s="250"/>
      <c r="JV251" s="250"/>
      <c r="JW251" s="250"/>
      <c r="JX251" s="250"/>
      <c r="JY251" s="250"/>
      <c r="JZ251" s="250"/>
      <c r="KA251" s="250"/>
      <c r="KB251" s="250"/>
      <c r="KC251" s="250"/>
      <c r="KD251" s="250"/>
      <c r="KE251" s="250"/>
      <c r="KF251" s="250"/>
      <c r="KG251" s="250"/>
      <c r="KH251" s="250"/>
      <c r="KI251" s="250"/>
      <c r="KJ251" s="250"/>
      <c r="KK251" s="250"/>
      <c r="KL251" s="250"/>
      <c r="KM251" s="250"/>
      <c r="KN251" s="250"/>
      <c r="KO251" s="250"/>
      <c r="KP251" s="250"/>
      <c r="KQ251" s="250"/>
      <c r="KR251" s="250"/>
      <c r="KS251" s="250"/>
      <c r="KT251" s="250"/>
      <c r="KU251" s="250"/>
      <c r="KV251" s="250"/>
      <c r="KW251" s="250"/>
      <c r="KX251" s="250"/>
      <c r="KY251" s="250"/>
      <c r="KZ251" s="250"/>
      <c r="LA251" s="250"/>
      <c r="LB251" s="250"/>
      <c r="LC251" s="250"/>
      <c r="LD251" s="250"/>
      <c r="LE251" s="250"/>
      <c r="LF251" s="250"/>
      <c r="LG251" s="250"/>
      <c r="LH251" s="250"/>
      <c r="LI251" s="250"/>
      <c r="LJ251" s="250"/>
      <c r="LK251" s="250"/>
      <c r="LL251" s="250"/>
      <c r="LM251" s="250"/>
      <c r="LN251" s="250"/>
      <c r="LO251" s="250"/>
      <c r="LP251" s="250"/>
      <c r="LQ251" s="250"/>
      <c r="LR251" s="250"/>
      <c r="LS251" s="250"/>
      <c r="LT251" s="250"/>
      <c r="LU251" s="250"/>
      <c r="LV251" s="250"/>
      <c r="LW251" s="250"/>
      <c r="LX251" s="250"/>
      <c r="LY251" s="250"/>
      <c r="LZ251" s="250"/>
      <c r="MA251" s="250"/>
      <c r="MB251" s="250"/>
      <c r="MC251" s="250"/>
      <c r="MD251" s="250"/>
      <c r="ME251" s="250"/>
      <c r="MF251" s="250"/>
      <c r="MG251" s="250"/>
      <c r="MH251" s="250"/>
      <c r="MI251" s="250"/>
      <c r="MJ251" s="250"/>
      <c r="MK251" s="250"/>
      <c r="ML251" s="250"/>
      <c r="MM251" s="250"/>
      <c r="MN251" s="250"/>
      <c r="MO251" s="250"/>
      <c r="MP251" s="250"/>
      <c r="MQ251" s="250"/>
      <c r="MR251" s="250"/>
      <c r="MS251" s="250"/>
      <c r="MT251" s="250"/>
      <c r="MU251" s="250"/>
      <c r="MV251" s="250"/>
      <c r="MW251" s="250"/>
      <c r="MX251" s="250"/>
      <c r="MY251" s="250"/>
      <c r="MZ251" s="250"/>
      <c r="NA251" s="250"/>
      <c r="NB251" s="250"/>
      <c r="NC251" s="250"/>
      <c r="ND251" s="250"/>
      <c r="NE251" s="250"/>
      <c r="NF251" s="250"/>
      <c r="NG251" s="250"/>
      <c r="NH251" s="250"/>
      <c r="NI251" s="250"/>
      <c r="NJ251" s="250"/>
      <c r="NK251" s="250"/>
      <c r="NL251" s="250"/>
      <c r="NM251" s="250"/>
      <c r="NN251" s="250"/>
      <c r="NO251" s="250"/>
      <c r="NP251" s="250"/>
      <c r="NQ251" s="250"/>
      <c r="NR251" s="250"/>
      <c r="NS251" s="250"/>
      <c r="NT251" s="250"/>
      <c r="NU251" s="250"/>
      <c r="NV251" s="250"/>
      <c r="NW251" s="250"/>
      <c r="NX251" s="250"/>
      <c r="NY251" s="250"/>
      <c r="NZ251" s="250"/>
      <c r="OA251" s="250"/>
      <c r="OB251" s="250"/>
      <c r="OC251" s="250"/>
      <c r="OD251" s="250"/>
      <c r="OE251" s="250"/>
      <c r="OF251" s="250"/>
      <c r="OG251" s="250"/>
      <c r="OH251" s="250"/>
      <c r="OI251" s="250"/>
      <c r="OJ251" s="250"/>
      <c r="OK251" s="250"/>
      <c r="OL251" s="250"/>
      <c r="OM251" s="250"/>
      <c r="ON251" s="250"/>
      <c r="OO251" s="250"/>
      <c r="OP251" s="250"/>
      <c r="OQ251" s="250"/>
      <c r="OR251" s="250"/>
      <c r="OS251" s="250"/>
      <c r="OT251" s="250"/>
      <c r="OU251" s="250"/>
      <c r="OV251" s="250"/>
      <c r="OW251" s="250"/>
      <c r="OX251" s="250"/>
      <c r="OY251" s="250"/>
      <c r="OZ251" s="250"/>
      <c r="PA251" s="250"/>
      <c r="PB251" s="250"/>
      <c r="PC251" s="250"/>
      <c r="PD251" s="250"/>
      <c r="PE251" s="250"/>
      <c r="PF251" s="250"/>
      <c r="PG251" s="250"/>
      <c r="PH251" s="250"/>
      <c r="PI251" s="250"/>
      <c r="PJ251" s="250"/>
      <c r="PK251" s="250"/>
      <c r="PL251" s="250"/>
      <c r="PM251" s="250"/>
      <c r="PN251" s="250"/>
      <c r="PO251" s="250"/>
      <c r="PP251" s="250"/>
      <c r="PQ251" s="250"/>
      <c r="PR251" s="250"/>
      <c r="PS251" s="250"/>
      <c r="PT251" s="250"/>
      <c r="PU251" s="250"/>
      <c r="PV251" s="250"/>
      <c r="PW251" s="250"/>
      <c r="PX251" s="250"/>
      <c r="PY251" s="250"/>
      <c r="PZ251" s="250"/>
      <c r="QA251" s="250"/>
      <c r="QB251" s="250"/>
      <c r="QC251" s="250"/>
      <c r="QD251" s="250"/>
      <c r="QE251" s="250"/>
      <c r="QF251" s="250"/>
      <c r="QG251" s="250"/>
      <c r="QH251" s="250"/>
      <c r="QI251" s="250"/>
      <c r="QJ251" s="250"/>
      <c r="QK251" s="250"/>
      <c r="QL251" s="250"/>
      <c r="QM251" s="250"/>
      <c r="QN251" s="250"/>
      <c r="QO251" s="250"/>
      <c r="QP251" s="250"/>
      <c r="QQ251" s="250"/>
      <c r="QR251" s="250"/>
      <c r="QS251" s="250"/>
      <c r="QT251" s="250"/>
      <c r="QU251" s="250"/>
      <c r="QV251" s="250"/>
      <c r="QW251" s="250"/>
      <c r="QX251" s="250"/>
      <c r="QY251" s="250"/>
      <c r="QZ251" s="250"/>
      <c r="RA251" s="250"/>
      <c r="RB251" s="250"/>
      <c r="RC251" s="250"/>
      <c r="RD251" s="250"/>
      <c r="RE251" s="250"/>
      <c r="RF251" s="250"/>
      <c r="RG251" s="250"/>
      <c r="RH251" s="250"/>
      <c r="RI251" s="250"/>
      <c r="RJ251" s="250"/>
      <c r="RK251" s="250"/>
      <c r="RL251" s="250"/>
      <c r="RM251" s="250"/>
      <c r="RN251" s="250"/>
      <c r="RO251" s="250"/>
      <c r="RP251" s="250"/>
      <c r="RQ251" s="250"/>
      <c r="RR251" s="250"/>
      <c r="RS251" s="250"/>
      <c r="RT251" s="250"/>
      <c r="RU251" s="250"/>
      <c r="RV251" s="250"/>
      <c r="RW251" s="250"/>
      <c r="RX251" s="250"/>
      <c r="RY251" s="250"/>
      <c r="RZ251" s="250"/>
      <c r="SA251" s="250"/>
      <c r="SB251" s="250"/>
      <c r="SC251" s="250"/>
      <c r="SD251" s="250"/>
      <c r="SE251" s="250"/>
      <c r="SF251" s="250"/>
      <c r="SG251" s="250"/>
      <c r="SH251" s="250"/>
      <c r="SI251" s="250"/>
      <c r="SJ251" s="250"/>
      <c r="SK251" s="250"/>
      <c r="SL251" s="250"/>
      <c r="SM251" s="250"/>
      <c r="SN251" s="250"/>
      <c r="SO251" s="250"/>
      <c r="SP251" s="250"/>
      <c r="SQ251" s="250"/>
      <c r="SR251" s="250"/>
      <c r="SS251" s="250"/>
      <c r="ST251" s="250"/>
      <c r="SU251" s="250"/>
      <c r="SV251" s="250"/>
      <c r="SW251" s="250"/>
      <c r="SX251" s="250"/>
      <c r="SY251" s="250"/>
      <c r="SZ251" s="250"/>
      <c r="TA251" s="250"/>
      <c r="TB251" s="250"/>
      <c r="TC251" s="250"/>
      <c r="TD251" s="250"/>
      <c r="TE251" s="250"/>
      <c r="TF251" s="250"/>
      <c r="TG251" s="250"/>
      <c r="TH251" s="250"/>
      <c r="TI251" s="250"/>
      <c r="TJ251" s="250"/>
      <c r="TK251" s="250"/>
      <c r="TL251" s="250"/>
      <c r="TM251" s="250"/>
      <c r="TN251" s="250"/>
      <c r="TO251" s="250"/>
      <c r="TP251" s="250"/>
      <c r="TQ251" s="250"/>
      <c r="TR251" s="250"/>
      <c r="TS251" s="250"/>
      <c r="TT251" s="250"/>
      <c r="TU251" s="250"/>
      <c r="TV251" s="250"/>
      <c r="TW251" s="250"/>
      <c r="TX251" s="250"/>
      <c r="TY251" s="250"/>
      <c r="TZ251" s="250"/>
      <c r="UA251" s="250"/>
      <c r="UB251" s="250"/>
      <c r="UC251" s="250"/>
      <c r="UD251" s="250"/>
      <c r="UE251" s="250"/>
      <c r="UF251" s="250"/>
      <c r="UG251" s="250"/>
      <c r="UH251" s="250"/>
      <c r="UI251" s="250"/>
      <c r="UJ251" s="250"/>
      <c r="UK251" s="250"/>
      <c r="UL251" s="250"/>
      <c r="UM251" s="250"/>
      <c r="UN251" s="250"/>
      <c r="UO251" s="250"/>
      <c r="UP251" s="250"/>
      <c r="UQ251" s="250"/>
      <c r="UR251" s="250"/>
      <c r="US251" s="250"/>
      <c r="UT251" s="250"/>
      <c r="UU251" s="250"/>
      <c r="UV251" s="250"/>
      <c r="UW251" s="250"/>
      <c r="UX251" s="250"/>
      <c r="UY251" s="250"/>
      <c r="UZ251" s="250"/>
      <c r="VA251" s="250"/>
      <c r="VB251" s="250"/>
      <c r="VC251" s="250"/>
      <c r="VD251" s="250"/>
      <c r="VE251" s="250"/>
      <c r="VF251" s="250"/>
      <c r="VG251" s="250"/>
      <c r="VH251" s="250"/>
      <c r="VI251" s="250"/>
      <c r="VJ251" s="250"/>
      <c r="VK251" s="250"/>
      <c r="VL251" s="250"/>
      <c r="VM251" s="250"/>
      <c r="VN251" s="250"/>
      <c r="VO251" s="250"/>
      <c r="VP251" s="250"/>
      <c r="VQ251" s="250"/>
      <c r="VR251" s="250"/>
      <c r="VS251" s="250"/>
      <c r="VT251" s="250"/>
      <c r="VU251" s="250"/>
      <c r="VV251" s="250"/>
      <c r="VW251" s="250"/>
      <c r="VX251" s="250"/>
      <c r="VY251" s="250"/>
      <c r="VZ251" s="250"/>
      <c r="WA251" s="250"/>
      <c r="WB251" s="250"/>
      <c r="WC251" s="250"/>
      <c r="WD251" s="250"/>
      <c r="WE251" s="250"/>
      <c r="WF251" s="250"/>
      <c r="WG251" s="250"/>
      <c r="WH251" s="250"/>
      <c r="WI251" s="250"/>
      <c r="WJ251" s="250"/>
      <c r="WK251" s="250"/>
      <c r="WL251" s="250"/>
      <c r="WM251" s="250"/>
      <c r="WN251" s="250"/>
      <c r="WO251" s="250"/>
      <c r="WP251" s="250"/>
      <c r="WQ251" s="250"/>
      <c r="WR251" s="250"/>
      <c r="WS251" s="250"/>
      <c r="WT251" s="250"/>
      <c r="WU251" s="250"/>
      <c r="WV251" s="250"/>
      <c r="WW251" s="250"/>
      <c r="WX251" s="250"/>
      <c r="WY251" s="250"/>
      <c r="WZ251" s="250"/>
      <c r="XA251" s="250"/>
      <c r="XB251" s="250"/>
      <c r="XC251" s="250"/>
      <c r="XD251" s="250"/>
      <c r="XE251" s="250"/>
      <c r="XF251" s="250"/>
      <c r="XG251" s="250"/>
      <c r="XH251" s="250"/>
      <c r="XI251" s="250"/>
      <c r="XJ251" s="250"/>
      <c r="XK251" s="250"/>
      <c r="XL251" s="250"/>
      <c r="XM251" s="250"/>
      <c r="XN251" s="250"/>
      <c r="XO251" s="250"/>
      <c r="XP251" s="250"/>
      <c r="XQ251" s="250"/>
      <c r="XR251" s="250"/>
      <c r="XS251" s="250"/>
      <c r="XT251" s="250"/>
      <c r="XU251" s="250"/>
      <c r="XV251" s="250"/>
      <c r="XW251" s="250"/>
      <c r="XX251" s="250"/>
      <c r="XY251" s="250"/>
      <c r="XZ251" s="250"/>
      <c r="YA251" s="250"/>
      <c r="YB251" s="250"/>
      <c r="YC251" s="250"/>
      <c r="YD251" s="250"/>
      <c r="YE251" s="250"/>
      <c r="YF251" s="250"/>
      <c r="YG251" s="250"/>
      <c r="YH251" s="250"/>
      <c r="YI251" s="250"/>
      <c r="YJ251" s="250"/>
      <c r="YK251" s="250"/>
      <c r="YL251" s="250"/>
      <c r="YM251" s="250"/>
      <c r="YN251" s="250"/>
      <c r="YO251" s="250"/>
      <c r="YP251" s="250"/>
      <c r="YQ251" s="250"/>
      <c r="YR251" s="250"/>
      <c r="YS251" s="250"/>
      <c r="YT251" s="250"/>
      <c r="YU251" s="250"/>
      <c r="YV251" s="250"/>
      <c r="YW251" s="250"/>
      <c r="YX251" s="250"/>
      <c r="YY251" s="250"/>
      <c r="YZ251" s="250"/>
      <c r="ZA251" s="250"/>
      <c r="ZB251" s="250"/>
      <c r="ZC251" s="250"/>
      <c r="ZD251" s="250"/>
      <c r="ZE251" s="250"/>
      <c r="ZF251" s="250"/>
      <c r="ZG251" s="250"/>
      <c r="ZH251" s="250"/>
      <c r="ZI251" s="250"/>
      <c r="ZJ251" s="250"/>
      <c r="ZK251" s="250"/>
      <c r="ZL251" s="250"/>
      <c r="ZM251" s="250"/>
      <c r="ZN251" s="250"/>
      <c r="ZO251" s="250"/>
      <c r="ZP251" s="250"/>
      <c r="ZQ251" s="250"/>
      <c r="ZR251" s="250"/>
      <c r="ZS251" s="250"/>
      <c r="ZT251" s="250"/>
      <c r="ZU251" s="250"/>
      <c r="ZV251" s="250"/>
      <c r="ZW251" s="250"/>
      <c r="ZX251" s="250"/>
      <c r="ZY251" s="250"/>
      <c r="ZZ251" s="250"/>
      <c r="AAA251" s="250"/>
      <c r="AAB251" s="250"/>
      <c r="AAC251" s="250"/>
      <c r="AAD251" s="250"/>
      <c r="AAE251" s="250"/>
      <c r="AAF251" s="250"/>
      <c r="AAG251" s="250"/>
      <c r="AAH251" s="250"/>
      <c r="AAI251" s="250"/>
      <c r="AAJ251" s="250"/>
      <c r="AAK251" s="250"/>
      <c r="AAL251" s="250"/>
      <c r="AAM251" s="250"/>
      <c r="AAN251" s="250"/>
      <c r="AAO251" s="250"/>
      <c r="AAP251" s="250"/>
      <c r="AAQ251" s="250"/>
      <c r="AAR251" s="250"/>
      <c r="AAS251" s="250"/>
      <c r="AAT251" s="250"/>
      <c r="AAU251" s="250"/>
      <c r="AAV251" s="250"/>
      <c r="AAW251" s="250"/>
      <c r="AAX251" s="250"/>
      <c r="AAY251" s="250"/>
      <c r="AAZ251" s="250"/>
      <c r="ABA251" s="250"/>
      <c r="ABB251" s="250"/>
      <c r="ABC251" s="250"/>
      <c r="ABD251" s="250"/>
      <c r="ABE251" s="250"/>
      <c r="ABF251" s="250"/>
      <c r="ABG251" s="250"/>
      <c r="ABH251" s="250"/>
      <c r="ABI251" s="250"/>
      <c r="ABJ251" s="250"/>
      <c r="ABK251" s="250"/>
      <c r="ABL251" s="250"/>
      <c r="ABM251" s="250"/>
      <c r="ABN251" s="250"/>
      <c r="ABO251" s="250"/>
      <c r="ABP251" s="250"/>
      <c r="ABQ251" s="250"/>
      <c r="ABR251" s="250"/>
      <c r="ABS251" s="250"/>
      <c r="ABT251" s="250"/>
      <c r="ABU251" s="250"/>
      <c r="ABV251" s="250"/>
      <c r="ABW251" s="250"/>
      <c r="ABX251" s="250"/>
      <c r="ABY251" s="250"/>
      <c r="ABZ251" s="250"/>
      <c r="ACA251" s="250"/>
      <c r="ACB251" s="250"/>
      <c r="ACC251" s="250"/>
      <c r="ACD251" s="250"/>
      <c r="ACE251" s="250"/>
      <c r="ACF251" s="250"/>
      <c r="ACG251" s="250"/>
      <c r="ACH251" s="250"/>
      <c r="ACI251" s="250"/>
      <c r="ACJ251" s="250"/>
      <c r="ACK251" s="250"/>
      <c r="ACL251" s="250"/>
      <c r="ACM251" s="250"/>
      <c r="ACN251" s="250"/>
      <c r="ACO251" s="250"/>
      <c r="ACP251" s="250"/>
      <c r="ACQ251" s="250"/>
      <c r="ACR251" s="250"/>
      <c r="ACS251" s="250"/>
      <c r="ACT251" s="250"/>
      <c r="ACU251" s="250"/>
      <c r="ACV251" s="250"/>
      <c r="ACW251" s="250"/>
      <c r="ACX251" s="250"/>
      <c r="ACY251" s="250"/>
      <c r="ACZ251" s="250"/>
      <c r="ADA251" s="250"/>
      <c r="ADB251" s="250"/>
      <c r="ADC251" s="250"/>
      <c r="ADD251" s="250"/>
      <c r="ADE251" s="250"/>
      <c r="ADF251" s="250"/>
      <c r="ADG251" s="250"/>
      <c r="ADH251" s="250"/>
      <c r="ADI251" s="250"/>
      <c r="ADJ251" s="250"/>
      <c r="ADK251" s="250"/>
      <c r="ADL251" s="250"/>
      <c r="ADM251" s="250"/>
      <c r="ADN251" s="250"/>
      <c r="ADO251" s="250"/>
      <c r="ADP251" s="250"/>
      <c r="ADQ251" s="250"/>
      <c r="ADR251" s="250"/>
      <c r="ADS251" s="250"/>
      <c r="ADT251" s="250"/>
      <c r="ADU251" s="250"/>
      <c r="ADV251" s="250"/>
      <c r="ADW251" s="250"/>
      <c r="ADX251" s="250"/>
      <c r="ADY251" s="250"/>
      <c r="ADZ251" s="250"/>
      <c r="AEA251" s="250"/>
      <c r="AEB251" s="250"/>
      <c r="AEC251" s="250"/>
      <c r="AED251" s="250"/>
      <c r="AEE251" s="250"/>
      <c r="AEF251" s="250"/>
      <c r="AEG251" s="250"/>
      <c r="AEH251" s="250"/>
      <c r="AEI251" s="250"/>
      <c r="AEJ251" s="250"/>
      <c r="AEK251" s="250"/>
      <c r="AEL251" s="250"/>
      <c r="AEM251" s="250"/>
      <c r="AEN251" s="250"/>
      <c r="AEO251" s="250"/>
      <c r="AEP251" s="250"/>
      <c r="AEQ251" s="250"/>
      <c r="AER251" s="250"/>
      <c r="AES251" s="250"/>
      <c r="AET251" s="250"/>
      <c r="AEU251" s="250"/>
      <c r="AEV251" s="250"/>
      <c r="AEW251" s="250"/>
      <c r="AEX251" s="250"/>
      <c r="AEY251" s="250"/>
      <c r="AEZ251" s="250"/>
      <c r="AFA251" s="250"/>
      <c r="AFB251" s="250"/>
      <c r="AFC251" s="250"/>
      <c r="AFD251" s="250"/>
      <c r="AFE251" s="250"/>
      <c r="AFF251" s="250"/>
      <c r="AFG251" s="250"/>
      <c r="AFH251" s="250"/>
      <c r="AFI251" s="250"/>
      <c r="AFJ251" s="250"/>
      <c r="AFK251" s="250"/>
      <c r="AFL251" s="250"/>
      <c r="AFM251" s="250"/>
      <c r="AFN251" s="250"/>
      <c r="AFO251" s="250"/>
      <c r="AFP251" s="250"/>
      <c r="AFQ251" s="250"/>
      <c r="AFR251" s="250"/>
      <c r="AFS251" s="250"/>
      <c r="AFT251" s="250"/>
      <c r="AFU251" s="250"/>
      <c r="AFV251" s="250"/>
      <c r="AFW251" s="250"/>
      <c r="AFX251" s="250"/>
      <c r="AFY251" s="250"/>
      <c r="AFZ251" s="250"/>
      <c r="AGA251" s="250"/>
      <c r="AGB251" s="250"/>
      <c r="AGC251" s="250"/>
      <c r="AGD251" s="250"/>
      <c r="AGE251" s="250"/>
      <c r="AGF251" s="250"/>
      <c r="AGG251" s="250"/>
      <c r="AGH251" s="250"/>
      <c r="AGI251" s="250"/>
      <c r="AGJ251" s="250"/>
      <c r="AGK251" s="250"/>
      <c r="AGL251" s="250"/>
      <c r="AGM251" s="250"/>
      <c r="AGN251" s="250"/>
      <c r="AGO251" s="250"/>
      <c r="AGP251" s="250"/>
      <c r="AGQ251" s="250"/>
      <c r="AGR251" s="250"/>
      <c r="AGS251" s="250"/>
      <c r="AGT251" s="250"/>
      <c r="AGU251" s="250"/>
      <c r="AGV251" s="250"/>
      <c r="AGW251" s="250"/>
      <c r="AGX251" s="250"/>
      <c r="AGY251" s="250"/>
      <c r="AGZ251" s="250"/>
      <c r="AHA251" s="250"/>
      <c r="AHB251" s="250"/>
      <c r="AHC251" s="250"/>
      <c r="AHD251" s="250"/>
      <c r="AHE251" s="250"/>
      <c r="AHF251" s="250"/>
      <c r="AHG251" s="250"/>
      <c r="AHH251" s="250"/>
      <c r="AHI251" s="250"/>
      <c r="AHJ251" s="250"/>
      <c r="AHK251" s="250"/>
      <c r="AHL251" s="250"/>
      <c r="AHM251" s="250"/>
      <c r="AHN251" s="250"/>
      <c r="AHO251" s="250"/>
      <c r="AHP251" s="250"/>
      <c r="AHQ251" s="250"/>
      <c r="AHR251" s="250"/>
      <c r="AHS251" s="250"/>
      <c r="AHT251" s="250"/>
      <c r="AHU251" s="250"/>
      <c r="AHV251" s="250"/>
      <c r="AHW251" s="250"/>
      <c r="AHX251" s="250"/>
      <c r="AHY251" s="250"/>
      <c r="AHZ251" s="250"/>
      <c r="AIA251" s="250"/>
      <c r="AIB251" s="250"/>
      <c r="AIC251" s="250"/>
      <c r="AID251" s="250"/>
      <c r="AIE251" s="250"/>
      <c r="AIF251" s="250"/>
      <c r="AIG251" s="250"/>
      <c r="AIH251" s="250"/>
      <c r="AII251" s="250"/>
      <c r="AIJ251" s="250"/>
      <c r="AIK251" s="250"/>
      <c r="AIL251" s="250"/>
      <c r="AIM251" s="250"/>
      <c r="AIN251" s="250"/>
      <c r="AIO251" s="250"/>
      <c r="AIP251" s="250"/>
      <c r="AIQ251" s="250"/>
      <c r="AIR251" s="250"/>
      <c r="AIS251" s="250"/>
      <c r="AIT251" s="250"/>
      <c r="AIU251" s="250"/>
      <c r="AIV251" s="250"/>
      <c r="AIW251" s="250"/>
      <c r="AIX251" s="250"/>
      <c r="AIY251" s="250"/>
      <c r="AIZ251" s="250"/>
      <c r="AJA251" s="250"/>
      <c r="AJB251" s="250"/>
      <c r="AJC251" s="250"/>
      <c r="AJD251" s="250"/>
      <c r="AJE251" s="250"/>
      <c r="AJF251" s="250"/>
      <c r="AJG251" s="250"/>
      <c r="AJH251" s="250"/>
      <c r="AJI251" s="250"/>
      <c r="AJJ251" s="250"/>
      <c r="AJK251" s="250"/>
      <c r="AJL251" s="250"/>
      <c r="AJM251" s="250"/>
      <c r="AJN251" s="250"/>
      <c r="AJO251" s="250"/>
      <c r="AJP251" s="250"/>
      <c r="AJQ251" s="250"/>
      <c r="AJR251" s="250"/>
      <c r="AJS251" s="250"/>
      <c r="AJT251" s="250"/>
      <c r="AJU251" s="250"/>
      <c r="AJV251" s="250"/>
      <c r="AJW251" s="250"/>
      <c r="AJX251" s="250"/>
      <c r="AJY251" s="250"/>
      <c r="AJZ251" s="250"/>
      <c r="AKA251" s="250"/>
      <c r="AKB251" s="250"/>
      <c r="AKC251" s="250"/>
      <c r="AKD251" s="250"/>
      <c r="AKE251" s="250"/>
      <c r="AKF251" s="250"/>
      <c r="AKG251" s="250"/>
      <c r="AKH251" s="250"/>
      <c r="AKI251" s="250"/>
      <c r="AKJ251" s="250"/>
      <c r="AKK251" s="250"/>
      <c r="AKL251" s="250"/>
      <c r="AKM251" s="250"/>
      <c r="AKN251" s="250"/>
      <c r="AKO251" s="250"/>
      <c r="AKP251" s="250"/>
      <c r="AKQ251" s="250"/>
      <c r="AKR251" s="250"/>
      <c r="AKS251" s="250"/>
      <c r="AKT251" s="250"/>
      <c r="AKU251" s="250"/>
      <c r="AKV251" s="250"/>
      <c r="AKW251" s="250"/>
      <c r="AKX251" s="250"/>
      <c r="AKY251" s="250"/>
      <c r="AKZ251" s="250"/>
      <c r="ALA251" s="250"/>
      <c r="ALB251" s="250"/>
      <c r="ALC251" s="250"/>
      <c r="ALD251" s="250"/>
      <c r="ALE251" s="250"/>
      <c r="ALF251" s="250"/>
      <c r="ALG251" s="250"/>
      <c r="ALH251" s="250"/>
      <c r="ALI251" s="250"/>
      <c r="ALJ251" s="250"/>
      <c r="ALK251" s="250"/>
      <c r="ALL251" s="250"/>
      <c r="ALM251" s="250"/>
      <c r="ALN251" s="250"/>
      <c r="ALO251" s="250"/>
      <c r="ALP251" s="250"/>
      <c r="ALQ251" s="250"/>
      <c r="ALR251" s="250"/>
      <c r="ALS251" s="250"/>
      <c r="ALT251" s="250"/>
      <c r="ALU251" s="250"/>
      <c r="ALV251" s="250"/>
      <c r="ALW251" s="250"/>
      <c r="ALX251" s="250"/>
      <c r="ALY251" s="250"/>
      <c r="ALZ251" s="250"/>
      <c r="AMA251" s="250"/>
      <c r="AMB251" s="250"/>
      <c r="AMC251" s="250"/>
      <c r="AMD251" s="250"/>
      <c r="AME251" s="250"/>
      <c r="AMF251" s="250"/>
      <c r="AMG251" s="250"/>
      <c r="AMH251" s="250"/>
      <c r="AMI251" s="250"/>
      <c r="AMJ251" s="250"/>
      <c r="AMK251" s="250"/>
      <c r="AML251" s="250"/>
      <c r="AMM251" s="250"/>
      <c r="AMN251" s="250"/>
      <c r="AMO251" s="250"/>
      <c r="AMP251" s="250"/>
      <c r="AMQ251" s="250"/>
      <c r="AMR251" s="250"/>
      <c r="AMS251" s="250"/>
      <c r="AMT251" s="250"/>
      <c r="AMU251" s="250"/>
      <c r="AMV251" s="250"/>
      <c r="AMW251" s="250"/>
      <c r="AMX251" s="250"/>
      <c r="AMY251" s="250"/>
      <c r="AMZ251" s="250"/>
      <c r="ANA251" s="250"/>
      <c r="ANB251" s="250"/>
      <c r="ANC251" s="250"/>
      <c r="AND251" s="250"/>
      <c r="ANE251" s="250"/>
      <c r="ANF251" s="250"/>
      <c r="ANG251" s="250"/>
      <c r="ANH251" s="250"/>
      <c r="ANI251" s="250"/>
      <c r="ANJ251" s="250"/>
      <c r="ANK251" s="250"/>
      <c r="ANL251" s="250"/>
      <c r="ANM251" s="250"/>
      <c r="ANN251" s="250"/>
      <c r="ANO251" s="250"/>
      <c r="ANP251" s="250"/>
      <c r="ANQ251" s="250"/>
      <c r="ANR251" s="250"/>
      <c r="ANS251" s="250"/>
      <c r="ANT251" s="250"/>
      <c r="ANU251" s="250"/>
      <c r="ANV251" s="250"/>
      <c r="ANW251" s="250"/>
      <c r="ANX251" s="250"/>
      <c r="ANY251" s="250"/>
      <c r="ANZ251" s="250"/>
      <c r="AOA251" s="250"/>
      <c r="AOB251" s="250"/>
      <c r="AOC251" s="250"/>
      <c r="AOD251" s="250"/>
      <c r="AOE251" s="250"/>
      <c r="AOF251" s="250"/>
      <c r="AOG251" s="250"/>
      <c r="AOH251" s="250"/>
      <c r="AOI251" s="250"/>
      <c r="AOJ251" s="250"/>
      <c r="AOK251" s="250"/>
      <c r="AOL251" s="250"/>
      <c r="AOM251" s="250"/>
      <c r="AON251" s="250"/>
      <c r="AOO251" s="250"/>
      <c r="AOP251" s="250"/>
      <c r="AOQ251" s="250"/>
      <c r="AOR251" s="250"/>
      <c r="AOS251" s="250"/>
      <c r="AOT251" s="250"/>
      <c r="AOU251" s="250"/>
      <c r="AOV251" s="250"/>
      <c r="AOW251" s="250"/>
      <c r="AOX251" s="250"/>
      <c r="AOY251" s="250"/>
      <c r="AOZ251" s="250"/>
      <c r="APA251" s="250"/>
      <c r="APB251" s="250"/>
      <c r="APC251" s="250"/>
      <c r="APD251" s="250"/>
      <c r="APE251" s="250"/>
      <c r="APF251" s="250"/>
      <c r="APG251" s="250"/>
      <c r="APH251" s="250"/>
      <c r="API251" s="250"/>
      <c r="APJ251" s="250"/>
      <c r="APK251" s="250"/>
      <c r="APL251" s="250"/>
      <c r="APM251" s="250"/>
      <c r="APN251" s="250"/>
      <c r="APO251" s="250"/>
      <c r="APP251" s="250"/>
      <c r="APQ251" s="250"/>
      <c r="APR251" s="250"/>
      <c r="APS251" s="250"/>
      <c r="APT251" s="250"/>
      <c r="APU251" s="250"/>
      <c r="APV251" s="250"/>
      <c r="APW251" s="250"/>
      <c r="APX251" s="250"/>
      <c r="APY251" s="250"/>
      <c r="APZ251" s="250"/>
      <c r="AQA251" s="250"/>
      <c r="AQB251" s="250"/>
      <c r="AQC251" s="250"/>
      <c r="AQD251" s="250"/>
      <c r="AQE251" s="250"/>
      <c r="AQF251" s="250"/>
      <c r="AQG251" s="250"/>
      <c r="AQH251" s="250"/>
      <c r="AQI251" s="250"/>
      <c r="AQJ251" s="250"/>
      <c r="AQK251" s="250"/>
      <c r="AQL251" s="250"/>
      <c r="AQM251" s="250"/>
      <c r="AQN251" s="250"/>
      <c r="AQO251" s="250"/>
      <c r="AQP251" s="250"/>
      <c r="AQQ251" s="250"/>
      <c r="AQR251" s="250"/>
      <c r="AQS251" s="250"/>
      <c r="AQT251" s="250"/>
      <c r="AQU251" s="250"/>
      <c r="AQV251" s="250"/>
      <c r="AQW251" s="250"/>
      <c r="AQX251" s="250"/>
      <c r="AQY251" s="250"/>
      <c r="AQZ251" s="250"/>
      <c r="ARA251" s="250"/>
      <c r="ARB251" s="250"/>
      <c r="ARC251" s="250"/>
      <c r="ARD251" s="250"/>
      <c r="ARE251" s="250"/>
      <c r="ARF251" s="250"/>
      <c r="ARG251" s="250"/>
      <c r="ARH251" s="250"/>
      <c r="ARI251" s="250"/>
      <c r="ARJ251" s="250"/>
      <c r="ARK251" s="250"/>
      <c r="ARL251" s="250"/>
      <c r="ARM251" s="250"/>
      <c r="ARN251" s="250"/>
      <c r="ARO251" s="250"/>
      <c r="ARP251" s="250"/>
      <c r="ARQ251" s="250"/>
      <c r="ARR251" s="250"/>
      <c r="ARS251" s="250"/>
      <c r="ART251" s="250"/>
      <c r="ARU251" s="250"/>
      <c r="ARV251" s="250"/>
      <c r="ARW251" s="250"/>
      <c r="ARX251" s="250"/>
      <c r="ARY251" s="250"/>
      <c r="ARZ251" s="250"/>
      <c r="ASA251" s="250"/>
      <c r="ASB251" s="250"/>
      <c r="ASC251" s="250"/>
      <c r="ASD251" s="250"/>
      <c r="ASE251" s="250"/>
      <c r="ASF251" s="250"/>
      <c r="ASG251" s="250"/>
      <c r="ASH251" s="250"/>
      <c r="ASI251" s="250"/>
      <c r="ASJ251" s="250"/>
      <c r="ASK251" s="250"/>
      <c r="ASL251" s="250"/>
      <c r="ASM251" s="250"/>
      <c r="ASN251" s="250"/>
      <c r="ASO251" s="250"/>
      <c r="ASP251" s="250"/>
      <c r="ASQ251" s="250"/>
      <c r="ASR251" s="250"/>
      <c r="ASS251" s="250"/>
      <c r="AST251" s="250"/>
      <c r="ASU251" s="250"/>
      <c r="ASV251" s="250"/>
      <c r="ASW251" s="250"/>
      <c r="ASX251" s="250"/>
      <c r="ASY251" s="250"/>
      <c r="ASZ251" s="250"/>
      <c r="ATA251" s="250"/>
      <c r="ATB251" s="250"/>
      <c r="ATC251" s="250"/>
      <c r="ATD251" s="250"/>
      <c r="ATE251" s="250"/>
      <c r="ATF251" s="250"/>
      <c r="ATG251" s="250"/>
      <c r="ATH251" s="250"/>
      <c r="ATI251" s="250"/>
      <c r="ATJ251" s="250"/>
      <c r="ATK251" s="250"/>
      <c r="ATL251" s="250"/>
      <c r="ATM251" s="250"/>
      <c r="ATN251" s="250"/>
      <c r="ATO251" s="250"/>
      <c r="ATP251" s="250"/>
      <c r="ATQ251" s="250"/>
      <c r="ATR251" s="250"/>
      <c r="ATS251" s="250"/>
      <c r="ATT251" s="250"/>
      <c r="ATU251" s="250"/>
      <c r="ATV251" s="250"/>
      <c r="ATW251" s="250"/>
      <c r="ATX251" s="250"/>
      <c r="ATY251" s="250"/>
      <c r="ATZ251" s="250"/>
      <c r="AUA251" s="250"/>
      <c r="AUB251" s="250"/>
      <c r="AUC251" s="250"/>
      <c r="AUD251" s="250"/>
      <c r="AUE251" s="250"/>
      <c r="AUF251" s="250"/>
      <c r="AUG251" s="250"/>
      <c r="AUH251" s="250"/>
      <c r="AUI251" s="250"/>
      <c r="AUJ251" s="250"/>
      <c r="AUK251" s="250"/>
      <c r="AUL251" s="250"/>
      <c r="AUM251" s="250"/>
      <c r="AUN251" s="250"/>
      <c r="AUO251" s="250"/>
      <c r="AUP251" s="250"/>
      <c r="AUQ251" s="250"/>
      <c r="AUR251" s="250"/>
      <c r="AUS251" s="250"/>
      <c r="AUT251" s="250"/>
      <c r="AUU251" s="250"/>
      <c r="AUV251" s="250"/>
      <c r="AUW251" s="250"/>
      <c r="AUX251" s="250"/>
      <c r="AUY251" s="250"/>
      <c r="AUZ251" s="250"/>
      <c r="AVA251" s="250"/>
      <c r="AVB251" s="250"/>
      <c r="AVC251" s="250"/>
      <c r="AVD251" s="250"/>
      <c r="AVE251" s="250"/>
      <c r="AVF251" s="250"/>
      <c r="AVG251" s="250"/>
      <c r="AVH251" s="250"/>
      <c r="AVI251" s="250"/>
      <c r="AVJ251" s="250"/>
      <c r="AVK251" s="250"/>
      <c r="AVL251" s="250"/>
      <c r="AVM251" s="250"/>
      <c r="AVN251" s="250"/>
      <c r="AVO251" s="250"/>
      <c r="AVP251" s="250"/>
      <c r="AVQ251" s="250"/>
      <c r="AVR251" s="250"/>
      <c r="AVS251" s="250"/>
      <c r="AVT251" s="250"/>
      <c r="AVU251" s="250"/>
      <c r="AVV251" s="250"/>
      <c r="AVW251" s="250"/>
      <c r="AVX251" s="250"/>
      <c r="AVY251" s="250"/>
      <c r="AVZ251" s="250"/>
      <c r="AWA251" s="250"/>
      <c r="AWB251" s="250"/>
      <c r="AWC251" s="250"/>
      <c r="AWD251" s="250"/>
      <c r="AWE251" s="250"/>
      <c r="AWF251" s="250"/>
      <c r="AWG251" s="250"/>
      <c r="AWH251" s="250"/>
      <c r="AWI251" s="250"/>
      <c r="AWJ251" s="250"/>
      <c r="AWK251" s="250"/>
      <c r="AWL251" s="250"/>
      <c r="AWM251" s="250"/>
      <c r="AWN251" s="250"/>
      <c r="AWO251" s="250"/>
      <c r="AWP251" s="250"/>
      <c r="AWQ251" s="250"/>
      <c r="AWR251" s="250"/>
      <c r="AWS251" s="250"/>
      <c r="AWT251" s="250"/>
      <c r="AWU251" s="250"/>
      <c r="AWV251" s="250"/>
      <c r="AWW251" s="250"/>
      <c r="AWX251" s="250"/>
      <c r="AWY251" s="250"/>
      <c r="AWZ251" s="250"/>
      <c r="AXA251" s="250"/>
      <c r="AXB251" s="250"/>
      <c r="AXC251" s="250"/>
      <c r="AXD251" s="250"/>
      <c r="AXE251" s="250"/>
      <c r="AXF251" s="250"/>
      <c r="AXG251" s="250"/>
      <c r="AXH251" s="250"/>
      <c r="AXI251" s="250"/>
      <c r="AXJ251" s="250"/>
      <c r="AXK251" s="250"/>
      <c r="AXL251" s="250"/>
      <c r="AXM251" s="250"/>
      <c r="AXN251" s="250"/>
      <c r="AXO251" s="250"/>
      <c r="AXP251" s="250"/>
      <c r="AXQ251" s="250"/>
      <c r="AXR251" s="250"/>
      <c r="AXS251" s="250"/>
      <c r="AXT251" s="250"/>
      <c r="AXU251" s="250"/>
      <c r="AXV251" s="250"/>
      <c r="AXW251" s="250"/>
      <c r="AXX251" s="250"/>
      <c r="AXY251" s="250"/>
      <c r="AXZ251" s="250"/>
      <c r="AYA251" s="250"/>
      <c r="AYB251" s="250"/>
      <c r="AYC251" s="250"/>
      <c r="AYD251" s="250"/>
      <c r="AYE251" s="250"/>
      <c r="AYF251" s="250"/>
      <c r="AYG251" s="250"/>
      <c r="AYH251" s="250"/>
      <c r="AYI251" s="250"/>
      <c r="AYJ251" s="250"/>
      <c r="AYK251" s="250"/>
      <c r="AYL251" s="250"/>
      <c r="AYM251" s="250"/>
      <c r="AYN251" s="250"/>
      <c r="AYO251" s="250"/>
      <c r="AYP251" s="250"/>
      <c r="AYQ251" s="250"/>
      <c r="AYR251" s="250"/>
      <c r="AYS251" s="250"/>
      <c r="AYT251" s="250"/>
      <c r="AYU251" s="250"/>
      <c r="AYV251" s="250"/>
      <c r="AYW251" s="250"/>
      <c r="AYX251" s="250"/>
      <c r="AYY251" s="250"/>
      <c r="AYZ251" s="250"/>
      <c r="AZA251" s="250"/>
      <c r="AZB251" s="250"/>
      <c r="AZC251" s="250"/>
      <c r="AZD251" s="250"/>
      <c r="AZE251" s="250"/>
      <c r="AZF251" s="250"/>
      <c r="AZG251" s="250"/>
      <c r="AZH251" s="250"/>
      <c r="AZI251" s="250"/>
      <c r="AZJ251" s="250"/>
      <c r="AZK251" s="250"/>
      <c r="AZL251" s="250"/>
      <c r="AZM251" s="250"/>
      <c r="AZN251" s="250"/>
      <c r="AZO251" s="250"/>
      <c r="AZP251" s="250"/>
      <c r="AZQ251" s="250"/>
      <c r="AZR251" s="250"/>
      <c r="AZS251" s="250"/>
      <c r="AZT251" s="250"/>
      <c r="AZU251" s="250"/>
      <c r="AZV251" s="250"/>
      <c r="AZW251" s="250"/>
      <c r="AZX251" s="250"/>
      <c r="AZY251" s="250"/>
      <c r="AZZ251" s="250"/>
      <c r="BAA251" s="250"/>
      <c r="BAB251" s="250"/>
      <c r="BAC251" s="250"/>
      <c r="BAD251" s="250"/>
      <c r="BAE251" s="250"/>
      <c r="BAF251" s="250"/>
      <c r="BAG251" s="250"/>
      <c r="BAH251" s="250"/>
      <c r="BAI251" s="250"/>
      <c r="BAJ251" s="250"/>
      <c r="BAK251" s="250"/>
      <c r="BAL251" s="250"/>
      <c r="BAM251" s="250"/>
      <c r="BAN251" s="250"/>
      <c r="BAO251" s="250"/>
      <c r="BAP251" s="250"/>
      <c r="BAQ251" s="250"/>
      <c r="BAR251" s="250"/>
      <c r="BAS251" s="250"/>
      <c r="BAT251" s="250"/>
      <c r="BAU251" s="250"/>
      <c r="BAV251" s="250"/>
      <c r="BAW251" s="250"/>
      <c r="BAX251" s="250"/>
      <c r="BAY251" s="250"/>
      <c r="BAZ251" s="250"/>
      <c r="BBA251" s="250"/>
      <c r="BBB251" s="250"/>
      <c r="BBC251" s="250"/>
      <c r="BBD251" s="250"/>
      <c r="BBE251" s="250"/>
      <c r="BBF251" s="250"/>
      <c r="BBG251" s="250"/>
      <c r="BBH251" s="250"/>
      <c r="BBI251" s="250"/>
      <c r="BBJ251" s="250"/>
      <c r="BBK251" s="250"/>
      <c r="BBL251" s="250"/>
      <c r="BBM251" s="250"/>
      <c r="BBN251" s="250"/>
      <c r="BBO251" s="250"/>
      <c r="BBP251" s="250"/>
      <c r="BBQ251" s="250"/>
      <c r="BBR251" s="250"/>
      <c r="BBS251" s="250"/>
      <c r="BBT251" s="250"/>
      <c r="BBU251" s="250"/>
      <c r="BBV251" s="250"/>
      <c r="BBW251" s="250"/>
      <c r="BBX251" s="250"/>
      <c r="BBY251" s="250"/>
      <c r="BBZ251" s="250"/>
      <c r="BCA251" s="250"/>
      <c r="BCB251" s="250"/>
      <c r="BCC251" s="250"/>
      <c r="BCD251" s="250"/>
      <c r="BCE251" s="250"/>
      <c r="BCF251" s="250"/>
      <c r="BCG251" s="250"/>
      <c r="BCH251" s="250"/>
      <c r="BCI251" s="250"/>
      <c r="BCJ251" s="250"/>
      <c r="BCK251" s="250"/>
      <c r="BCL251" s="250"/>
      <c r="BCM251" s="250"/>
      <c r="BCN251" s="250"/>
      <c r="BCO251" s="250"/>
      <c r="BCP251" s="250"/>
      <c r="BCQ251" s="250"/>
      <c r="BCR251" s="250"/>
      <c r="BCS251" s="250"/>
      <c r="BCT251" s="250"/>
      <c r="BCU251" s="250"/>
      <c r="BCV251" s="250"/>
      <c r="BCW251" s="250"/>
      <c r="BCX251" s="250"/>
      <c r="BCY251" s="250"/>
      <c r="BCZ251" s="250"/>
      <c r="BDA251" s="250"/>
      <c r="BDB251" s="250"/>
      <c r="BDC251" s="250"/>
      <c r="BDD251" s="250"/>
      <c r="BDE251" s="250"/>
      <c r="BDF251" s="250"/>
      <c r="BDG251" s="250"/>
      <c r="BDH251" s="250"/>
      <c r="BDI251" s="250"/>
      <c r="BDJ251" s="250"/>
      <c r="BDK251" s="250"/>
      <c r="BDL251" s="250"/>
      <c r="BDM251" s="250"/>
      <c r="BDN251" s="250"/>
      <c r="BDO251" s="250"/>
      <c r="BDP251" s="250"/>
      <c r="BDQ251" s="250"/>
      <c r="BDR251" s="250"/>
      <c r="BDS251" s="250"/>
      <c r="BDT251" s="250"/>
      <c r="BDU251" s="250"/>
      <c r="BDV251" s="250"/>
      <c r="BDW251" s="250"/>
      <c r="BDX251" s="250"/>
      <c r="BDY251" s="250"/>
      <c r="BDZ251" s="250"/>
      <c r="BEA251" s="250"/>
      <c r="BEB251" s="250"/>
      <c r="BEC251" s="250"/>
      <c r="BED251" s="250"/>
      <c r="BEE251" s="250"/>
      <c r="BEF251" s="250"/>
      <c r="BEG251" s="250"/>
      <c r="BEH251" s="250"/>
      <c r="BEI251" s="250"/>
      <c r="BEJ251" s="250"/>
      <c r="BEK251" s="250"/>
      <c r="BEL251" s="250"/>
      <c r="BEM251" s="250"/>
      <c r="BEN251" s="250"/>
      <c r="BEO251" s="250"/>
      <c r="BEP251" s="250"/>
      <c r="BEQ251" s="250"/>
      <c r="BER251" s="250"/>
      <c r="BES251" s="250"/>
      <c r="BET251" s="250"/>
      <c r="BEU251" s="250"/>
      <c r="BEV251" s="250"/>
      <c r="BEW251" s="250"/>
      <c r="BEX251" s="250"/>
      <c r="BEY251" s="250"/>
      <c r="BEZ251" s="250"/>
      <c r="BFA251" s="250"/>
      <c r="BFB251" s="250"/>
      <c r="BFC251" s="250"/>
      <c r="BFD251" s="250"/>
      <c r="BFE251" s="250"/>
      <c r="BFF251" s="250"/>
      <c r="BFG251" s="250"/>
      <c r="BFH251" s="250"/>
      <c r="BFI251" s="250"/>
      <c r="BFJ251" s="250"/>
      <c r="BFK251" s="250"/>
      <c r="BFL251" s="250"/>
      <c r="BFM251" s="250"/>
      <c r="BFN251" s="250"/>
      <c r="BFO251" s="250"/>
      <c r="BFP251" s="250"/>
      <c r="BFQ251" s="250"/>
      <c r="BFR251" s="250"/>
      <c r="BFS251" s="250"/>
      <c r="BFT251" s="250"/>
      <c r="BFU251" s="250"/>
      <c r="BFV251" s="250"/>
      <c r="BFW251" s="250"/>
      <c r="BFX251" s="250"/>
      <c r="BFY251" s="250"/>
      <c r="BFZ251" s="250"/>
      <c r="BGA251" s="250"/>
      <c r="BGB251" s="250"/>
      <c r="BGC251" s="250"/>
      <c r="BGD251" s="250"/>
      <c r="BGE251" s="250"/>
      <c r="BGF251" s="250"/>
      <c r="BGG251" s="250"/>
      <c r="BGH251" s="250"/>
      <c r="BGI251" s="250"/>
      <c r="BGJ251" s="250"/>
      <c r="BGK251" s="250"/>
      <c r="BGL251" s="250"/>
      <c r="BGM251" s="250"/>
      <c r="BGN251" s="250"/>
      <c r="BGO251" s="250"/>
      <c r="BGP251" s="250"/>
      <c r="BGQ251" s="250"/>
      <c r="BGR251" s="250"/>
      <c r="BGS251" s="250"/>
      <c r="BGT251" s="250"/>
      <c r="BGU251" s="250"/>
      <c r="BGV251" s="250"/>
      <c r="BGW251" s="250"/>
      <c r="BGX251" s="250"/>
      <c r="BGY251" s="250"/>
      <c r="BGZ251" s="250"/>
      <c r="BHA251" s="250"/>
      <c r="BHB251" s="250"/>
      <c r="BHC251" s="250"/>
      <c r="BHD251" s="250"/>
      <c r="BHE251" s="250"/>
      <c r="BHF251" s="250"/>
      <c r="BHG251" s="250"/>
      <c r="BHH251" s="250"/>
      <c r="BHI251" s="250"/>
      <c r="BHJ251" s="250"/>
      <c r="BHK251" s="250"/>
      <c r="BHL251" s="250"/>
      <c r="BHM251" s="250"/>
      <c r="BHN251" s="250"/>
      <c r="BHO251" s="250"/>
      <c r="BHP251" s="250"/>
      <c r="BHQ251" s="250"/>
      <c r="BHR251" s="250"/>
      <c r="BHS251" s="250"/>
      <c r="BHT251" s="250"/>
      <c r="BHU251" s="250"/>
      <c r="BHV251" s="250"/>
      <c r="BHW251" s="250"/>
      <c r="BHX251" s="250"/>
      <c r="BHY251" s="250"/>
      <c r="BHZ251" s="250"/>
      <c r="BIA251" s="250"/>
      <c r="BIB251" s="250"/>
      <c r="BIC251" s="250"/>
      <c r="BID251" s="250"/>
      <c r="BIE251" s="250"/>
      <c r="BIF251" s="250"/>
      <c r="BIG251" s="250"/>
      <c r="BIH251" s="250"/>
      <c r="BII251" s="250"/>
      <c r="BIJ251" s="250"/>
      <c r="BIK251" s="250"/>
      <c r="BIL251" s="250"/>
      <c r="BIM251" s="250"/>
      <c r="BIN251" s="250"/>
      <c r="BIO251" s="250"/>
      <c r="BIP251" s="250"/>
      <c r="BIQ251" s="250"/>
      <c r="BIR251" s="250"/>
      <c r="BIS251" s="250"/>
      <c r="BIT251" s="250"/>
      <c r="BIU251" s="250"/>
      <c r="BIV251" s="250"/>
      <c r="BIW251" s="250"/>
      <c r="BIX251" s="250"/>
      <c r="BIY251" s="250"/>
      <c r="BIZ251" s="250"/>
      <c r="BJA251" s="250"/>
      <c r="BJB251" s="250"/>
      <c r="BJC251" s="250"/>
      <c r="BJD251" s="250"/>
      <c r="BJE251" s="250"/>
      <c r="BJF251" s="250"/>
      <c r="BJG251" s="250"/>
      <c r="BJH251" s="250"/>
      <c r="BJI251" s="250"/>
      <c r="BJJ251" s="250"/>
      <c r="BJK251" s="250"/>
      <c r="BJL251" s="250"/>
      <c r="BJM251" s="250"/>
      <c r="BJN251" s="250"/>
      <c r="BJO251" s="250"/>
      <c r="BJP251" s="250"/>
      <c r="BJQ251" s="250"/>
      <c r="BJR251" s="250"/>
      <c r="BJS251" s="250"/>
      <c r="BJT251" s="250"/>
      <c r="BJU251" s="250"/>
      <c r="BJV251" s="250"/>
      <c r="BJW251" s="250"/>
      <c r="BJX251" s="250"/>
      <c r="BJY251" s="250"/>
      <c r="BJZ251" s="250"/>
      <c r="BKA251" s="250"/>
      <c r="BKB251" s="250"/>
      <c r="BKC251" s="250"/>
      <c r="BKD251" s="250"/>
      <c r="BKE251" s="250"/>
      <c r="BKF251" s="250"/>
      <c r="BKG251" s="250"/>
      <c r="BKH251" s="250"/>
      <c r="BKI251" s="250"/>
      <c r="BKJ251" s="250"/>
      <c r="BKK251" s="250"/>
      <c r="BKL251" s="250"/>
      <c r="BKM251" s="250"/>
      <c r="BKN251" s="250"/>
      <c r="BKO251" s="250"/>
      <c r="BKP251" s="250"/>
      <c r="BKQ251" s="250"/>
      <c r="BKR251" s="250"/>
      <c r="BKS251" s="250"/>
      <c r="BKT251" s="250"/>
      <c r="BKU251" s="250"/>
      <c r="BKV251" s="250"/>
      <c r="BKW251" s="250"/>
      <c r="BKX251" s="250"/>
      <c r="BKY251" s="250"/>
      <c r="BKZ251" s="250"/>
      <c r="BLA251" s="250"/>
      <c r="BLB251" s="250"/>
      <c r="BLC251" s="250"/>
      <c r="BLD251" s="250"/>
      <c r="BLE251" s="250"/>
      <c r="BLF251" s="250"/>
      <c r="BLG251" s="250"/>
      <c r="BLH251" s="250"/>
      <c r="BLI251" s="250"/>
      <c r="BLJ251" s="250"/>
      <c r="BLK251" s="250"/>
      <c r="BLL251" s="250"/>
      <c r="BLM251" s="250"/>
      <c r="BLN251" s="250"/>
      <c r="BLO251" s="250"/>
      <c r="BLP251" s="250"/>
      <c r="BLQ251" s="250"/>
      <c r="BLR251" s="250"/>
      <c r="BLS251" s="250"/>
      <c r="BLT251" s="250"/>
      <c r="BLU251" s="250"/>
      <c r="BLV251" s="250"/>
      <c r="BLW251" s="250"/>
      <c r="BLX251" s="250"/>
      <c r="BLY251" s="250"/>
      <c r="BLZ251" s="250"/>
      <c r="BMA251" s="250"/>
      <c r="BMB251" s="250"/>
      <c r="BMC251" s="250"/>
      <c r="BMD251" s="250"/>
      <c r="BME251" s="250"/>
      <c r="BMF251" s="250"/>
      <c r="BMG251" s="250"/>
      <c r="BMH251" s="250"/>
      <c r="BMI251" s="250"/>
      <c r="BMJ251" s="250"/>
      <c r="BMK251" s="250"/>
      <c r="BML251" s="250"/>
      <c r="BMM251" s="250"/>
      <c r="BMN251" s="250"/>
      <c r="BMO251" s="250"/>
      <c r="BMP251" s="250"/>
      <c r="BMQ251" s="250"/>
      <c r="BMR251" s="250"/>
      <c r="BMS251" s="250"/>
      <c r="BMT251" s="250"/>
      <c r="BMU251" s="250"/>
      <c r="BMV251" s="250"/>
      <c r="BMW251" s="250"/>
      <c r="BMX251" s="250"/>
      <c r="BMY251" s="250"/>
      <c r="BMZ251" s="250"/>
      <c r="BNA251" s="250"/>
      <c r="BNB251" s="250"/>
      <c r="BNC251" s="250"/>
      <c r="BND251" s="250"/>
      <c r="BNE251" s="250"/>
      <c r="BNF251" s="250"/>
      <c r="BNG251" s="250"/>
      <c r="BNH251" s="250"/>
      <c r="BNI251" s="250"/>
      <c r="BNJ251" s="250"/>
      <c r="BNK251" s="250"/>
      <c r="BNL251" s="250"/>
      <c r="BNM251" s="250"/>
      <c r="BNN251" s="250"/>
      <c r="BNO251" s="250"/>
      <c r="BNP251" s="250"/>
      <c r="BNQ251" s="250"/>
      <c r="BNR251" s="250"/>
      <c r="BNS251" s="250"/>
      <c r="BNT251" s="250"/>
      <c r="BNU251" s="250"/>
      <c r="BNV251" s="250"/>
      <c r="BNW251" s="250"/>
      <c r="BNX251" s="250"/>
      <c r="BNY251" s="250"/>
      <c r="BNZ251" s="250"/>
      <c r="BOA251" s="250"/>
      <c r="BOB251" s="250"/>
      <c r="BOC251" s="250"/>
      <c r="BOD251" s="250"/>
      <c r="BOE251" s="250"/>
      <c r="BOF251" s="250"/>
      <c r="BOG251" s="250"/>
      <c r="BOH251" s="250"/>
      <c r="BOI251" s="250"/>
      <c r="BOJ251" s="250"/>
      <c r="BOK251" s="250"/>
      <c r="BOL251" s="250"/>
      <c r="BOM251" s="250"/>
      <c r="BON251" s="250"/>
      <c r="BOO251" s="250"/>
      <c r="BOP251" s="250"/>
      <c r="BOQ251" s="250"/>
      <c r="BOR251" s="250"/>
      <c r="BOS251" s="250"/>
      <c r="BOT251" s="250"/>
      <c r="BOU251" s="250"/>
      <c r="BOV251" s="250"/>
      <c r="BOW251" s="250"/>
      <c r="BOX251" s="250"/>
      <c r="BOY251" s="250"/>
      <c r="BOZ251" s="250"/>
      <c r="BPA251" s="250"/>
      <c r="BPB251" s="250"/>
      <c r="BPC251" s="250"/>
      <c r="BPD251" s="250"/>
      <c r="BPE251" s="250"/>
      <c r="BPF251" s="250"/>
      <c r="BPG251" s="250"/>
      <c r="BPH251" s="250"/>
      <c r="BPI251" s="250"/>
      <c r="BPJ251" s="250"/>
      <c r="BPK251" s="250"/>
      <c r="BPL251" s="250"/>
      <c r="BPM251" s="250"/>
      <c r="BPN251" s="250"/>
      <c r="BPO251" s="250"/>
      <c r="BPP251" s="250"/>
      <c r="BPQ251" s="250"/>
      <c r="BPR251" s="250"/>
      <c r="BPS251" s="250"/>
      <c r="BPT251" s="250"/>
      <c r="BPU251" s="250"/>
      <c r="BPV251" s="250"/>
      <c r="BPW251" s="250"/>
      <c r="BPX251" s="250"/>
      <c r="BPY251" s="250"/>
      <c r="BPZ251" s="250"/>
      <c r="BQA251" s="250"/>
      <c r="BQB251" s="250"/>
      <c r="BQC251" s="250"/>
      <c r="BQD251" s="250"/>
      <c r="BQE251" s="250"/>
      <c r="BQF251" s="250"/>
      <c r="BQG251" s="250"/>
      <c r="BQH251" s="250"/>
      <c r="BQI251" s="250"/>
      <c r="BQJ251" s="250"/>
      <c r="BQK251" s="250"/>
      <c r="BQL251" s="250"/>
      <c r="BQM251" s="250"/>
      <c r="BQN251" s="250"/>
      <c r="BQO251" s="250"/>
      <c r="BQP251" s="250"/>
      <c r="BQQ251" s="250"/>
      <c r="BQR251" s="250"/>
      <c r="BQS251" s="250"/>
      <c r="BQT251" s="250"/>
      <c r="BQU251" s="250"/>
      <c r="BQV251" s="250"/>
      <c r="BQW251" s="250"/>
      <c r="BQX251" s="250"/>
      <c r="BQY251" s="250"/>
      <c r="BQZ251" s="250"/>
      <c r="BRA251" s="250"/>
      <c r="BRB251" s="250"/>
      <c r="BRC251" s="250"/>
      <c r="BRD251" s="250"/>
      <c r="BRE251" s="250"/>
      <c r="BRF251" s="250"/>
      <c r="BRG251" s="250"/>
      <c r="BRH251" s="250"/>
      <c r="BRI251" s="250"/>
      <c r="BRJ251" s="250"/>
      <c r="BRK251" s="250"/>
      <c r="BRL251" s="250"/>
      <c r="BRM251" s="250"/>
      <c r="BRN251" s="250"/>
      <c r="BRO251" s="250"/>
      <c r="BRP251" s="250"/>
      <c r="BRQ251" s="250"/>
      <c r="BRR251" s="250"/>
      <c r="BRS251" s="250"/>
      <c r="BRT251" s="250"/>
      <c r="BRU251" s="250"/>
      <c r="BRV251" s="250"/>
      <c r="BRW251" s="250"/>
      <c r="BRX251" s="250"/>
      <c r="BRY251" s="250"/>
      <c r="BRZ251" s="250"/>
      <c r="BSA251" s="250"/>
      <c r="BSB251" s="250"/>
      <c r="BSC251" s="250"/>
      <c r="BSD251" s="250"/>
      <c r="BSE251" s="250"/>
      <c r="BSF251" s="250"/>
      <c r="BSG251" s="250"/>
      <c r="BSH251" s="250"/>
      <c r="BSI251" s="250"/>
      <c r="BSJ251" s="250"/>
      <c r="BSK251" s="250"/>
      <c r="BSL251" s="250"/>
      <c r="BSM251" s="250"/>
      <c r="BSN251" s="250"/>
      <c r="BSO251" s="250"/>
      <c r="BSP251" s="250"/>
      <c r="BSQ251" s="250"/>
      <c r="BSR251" s="250"/>
      <c r="BSS251" s="250"/>
      <c r="BST251" s="250"/>
      <c r="BSU251" s="250"/>
      <c r="BSV251" s="250"/>
      <c r="BSW251" s="250"/>
      <c r="BSX251" s="250"/>
      <c r="BSY251" s="250"/>
      <c r="BSZ251" s="250"/>
      <c r="BTA251" s="250"/>
      <c r="BTB251" s="250"/>
      <c r="BTC251" s="250"/>
      <c r="BTD251" s="250"/>
      <c r="BTE251" s="250"/>
      <c r="BTF251" s="250"/>
      <c r="BTG251" s="250"/>
      <c r="BTH251" s="250"/>
      <c r="BTI251" s="250"/>
      <c r="BTJ251" s="250"/>
      <c r="BTK251" s="250"/>
      <c r="BTL251" s="250"/>
      <c r="BTM251" s="250"/>
      <c r="BTN251" s="250"/>
      <c r="BTO251" s="250"/>
      <c r="BTP251" s="250"/>
      <c r="BTQ251" s="250"/>
      <c r="BTR251" s="250"/>
      <c r="BTS251" s="250"/>
      <c r="BTT251" s="250"/>
      <c r="BTU251" s="250"/>
      <c r="BTV251" s="250"/>
      <c r="BTW251" s="250"/>
      <c r="BTX251" s="250"/>
      <c r="BTY251" s="250"/>
      <c r="BTZ251" s="250"/>
      <c r="BUA251" s="250"/>
      <c r="BUB251" s="250"/>
      <c r="BUC251" s="250"/>
      <c r="BUD251" s="250"/>
      <c r="BUE251" s="250"/>
      <c r="BUF251" s="250"/>
      <c r="BUG251" s="250"/>
      <c r="BUH251" s="250"/>
      <c r="BUI251" s="250"/>
      <c r="BUJ251" s="250"/>
      <c r="BUK251" s="250"/>
      <c r="BUL251" s="250"/>
      <c r="BUM251" s="250"/>
      <c r="BUN251" s="250"/>
      <c r="BUO251" s="250"/>
      <c r="BUP251" s="250"/>
      <c r="BUQ251" s="250"/>
      <c r="BUR251" s="250"/>
      <c r="BUS251" s="250"/>
      <c r="BUT251" s="250"/>
      <c r="BUU251" s="250"/>
      <c r="BUV251" s="250"/>
      <c r="BUW251" s="250"/>
      <c r="BUX251" s="250"/>
      <c r="BUY251" s="250"/>
      <c r="BUZ251" s="250"/>
      <c r="BVA251" s="250"/>
      <c r="BVB251" s="250"/>
      <c r="BVC251" s="250"/>
      <c r="BVD251" s="250"/>
      <c r="BVE251" s="250"/>
      <c r="BVF251" s="250"/>
      <c r="BVG251" s="250"/>
      <c r="BVH251" s="250"/>
      <c r="BVI251" s="250"/>
      <c r="BVJ251" s="250"/>
      <c r="BVK251" s="250"/>
      <c r="BVL251" s="250"/>
      <c r="BVM251" s="250"/>
      <c r="BVN251" s="250"/>
      <c r="BVO251" s="250"/>
      <c r="BVP251" s="250"/>
      <c r="BVQ251" s="250"/>
      <c r="BVR251" s="250"/>
      <c r="BVS251" s="250"/>
      <c r="BVT251" s="250"/>
      <c r="BVU251" s="250"/>
      <c r="BVV251" s="250"/>
      <c r="BVW251" s="250"/>
      <c r="BVX251" s="250"/>
      <c r="BVY251" s="250"/>
      <c r="BVZ251" s="250"/>
      <c r="BWA251" s="250"/>
      <c r="BWB251" s="250"/>
      <c r="BWC251" s="250"/>
      <c r="BWD251" s="250"/>
      <c r="BWE251" s="250"/>
      <c r="BWF251" s="250"/>
      <c r="BWG251" s="250"/>
      <c r="BWH251" s="250"/>
      <c r="BWI251" s="250"/>
      <c r="BWJ251" s="250"/>
      <c r="BWK251" s="250"/>
      <c r="BWL251" s="250"/>
      <c r="BWM251" s="250"/>
      <c r="BWN251" s="250"/>
      <c r="BWO251" s="250"/>
      <c r="BWP251" s="250"/>
      <c r="BWQ251" s="250"/>
      <c r="BWR251" s="250"/>
      <c r="BWS251" s="250"/>
      <c r="BWT251" s="250"/>
      <c r="BWU251" s="250"/>
      <c r="BWV251" s="250"/>
      <c r="BWW251" s="250"/>
      <c r="BWX251" s="250"/>
      <c r="BWY251" s="250"/>
      <c r="BWZ251" s="250"/>
      <c r="BXA251" s="250"/>
      <c r="BXB251" s="250"/>
      <c r="BXC251" s="250"/>
      <c r="BXD251" s="250"/>
      <c r="BXE251" s="250"/>
      <c r="BXF251" s="250"/>
      <c r="BXG251" s="250"/>
      <c r="BXH251" s="250"/>
      <c r="BXI251" s="250"/>
      <c r="BXJ251" s="250"/>
      <c r="BXK251" s="250"/>
      <c r="BXL251" s="250"/>
      <c r="BXM251" s="250"/>
      <c r="BXN251" s="250"/>
      <c r="BXO251" s="250"/>
      <c r="BXP251" s="250"/>
      <c r="BXQ251" s="250"/>
      <c r="BXR251" s="250"/>
      <c r="BXS251" s="250"/>
      <c r="BXT251" s="250"/>
      <c r="BXU251" s="250"/>
      <c r="BXV251" s="250"/>
      <c r="BXW251" s="250"/>
      <c r="BXX251" s="250"/>
      <c r="BXY251" s="250"/>
      <c r="BXZ251" s="250"/>
      <c r="BYA251" s="250"/>
      <c r="BYB251" s="250"/>
      <c r="BYC251" s="250"/>
      <c r="BYD251" s="250"/>
      <c r="BYE251" s="250"/>
      <c r="BYF251" s="250"/>
      <c r="BYG251" s="250"/>
      <c r="BYH251" s="250"/>
      <c r="BYI251" s="250"/>
      <c r="BYJ251" s="250"/>
      <c r="BYK251" s="250"/>
      <c r="BYL251" s="250"/>
      <c r="BYM251" s="250"/>
      <c r="BYN251" s="250"/>
      <c r="BYO251" s="250"/>
      <c r="BYP251" s="250"/>
      <c r="BYQ251" s="250"/>
      <c r="BYR251" s="250"/>
      <c r="BYS251" s="250"/>
      <c r="BYT251" s="250"/>
      <c r="BYU251" s="250"/>
      <c r="BYV251" s="250"/>
      <c r="BYW251" s="250"/>
      <c r="BYX251" s="250"/>
      <c r="BYY251" s="250"/>
      <c r="BYZ251" s="250"/>
      <c r="BZA251" s="250"/>
      <c r="BZB251" s="250"/>
      <c r="BZC251" s="250"/>
      <c r="BZD251" s="250"/>
      <c r="BZE251" s="250"/>
      <c r="BZF251" s="250"/>
      <c r="BZG251" s="250"/>
      <c r="BZH251" s="250"/>
      <c r="BZI251" s="250"/>
      <c r="BZJ251" s="250"/>
      <c r="BZK251" s="250"/>
      <c r="BZL251" s="250"/>
      <c r="BZM251" s="250"/>
      <c r="BZN251" s="250"/>
      <c r="BZO251" s="250"/>
      <c r="BZP251" s="250"/>
      <c r="BZQ251" s="250"/>
      <c r="BZR251" s="250"/>
      <c r="BZS251" s="250"/>
      <c r="BZT251" s="250"/>
      <c r="BZU251" s="250"/>
      <c r="BZV251" s="250"/>
      <c r="BZW251" s="250"/>
      <c r="BZX251" s="250"/>
      <c r="BZY251" s="250"/>
      <c r="BZZ251" s="250"/>
      <c r="CAA251" s="250"/>
      <c r="CAB251" s="250"/>
      <c r="CAC251" s="250"/>
      <c r="CAD251" s="250"/>
      <c r="CAE251" s="250"/>
      <c r="CAF251" s="250"/>
      <c r="CAG251" s="250"/>
      <c r="CAH251" s="250"/>
      <c r="CAI251" s="250"/>
      <c r="CAJ251" s="250"/>
      <c r="CAK251" s="250"/>
      <c r="CAL251" s="250"/>
      <c r="CAM251" s="250"/>
      <c r="CAN251" s="250"/>
      <c r="CAO251" s="250"/>
      <c r="CAP251" s="250"/>
      <c r="CAQ251" s="250"/>
      <c r="CAR251" s="250"/>
      <c r="CAS251" s="250"/>
      <c r="CAT251" s="250"/>
      <c r="CAU251" s="250"/>
      <c r="CAV251" s="250"/>
      <c r="CAW251" s="250"/>
      <c r="CAX251" s="250"/>
      <c r="CAY251" s="250"/>
      <c r="CAZ251" s="250"/>
      <c r="CBA251" s="250"/>
      <c r="CBB251" s="250"/>
      <c r="CBC251" s="250"/>
      <c r="CBD251" s="250"/>
      <c r="CBE251" s="250"/>
      <c r="CBF251" s="250"/>
      <c r="CBG251" s="250"/>
      <c r="CBH251" s="250"/>
      <c r="CBI251" s="250"/>
      <c r="CBJ251" s="250"/>
      <c r="CBK251" s="250"/>
      <c r="CBL251" s="250"/>
      <c r="CBM251" s="250"/>
      <c r="CBN251" s="250"/>
      <c r="CBO251" s="250"/>
      <c r="CBP251" s="250"/>
      <c r="CBQ251" s="250"/>
      <c r="CBR251" s="250"/>
      <c r="CBS251" s="250"/>
      <c r="CBT251" s="250"/>
      <c r="CBU251" s="250"/>
      <c r="CBV251" s="250"/>
      <c r="CBW251" s="250"/>
      <c r="CBX251" s="250"/>
      <c r="CBY251" s="250"/>
      <c r="CBZ251" s="250"/>
      <c r="CCA251" s="250"/>
      <c r="CCB251" s="250"/>
      <c r="CCC251" s="250"/>
      <c r="CCD251" s="250"/>
      <c r="CCE251" s="250"/>
      <c r="CCF251" s="250"/>
      <c r="CCG251" s="250"/>
      <c r="CCH251" s="250"/>
      <c r="CCI251" s="250"/>
      <c r="CCJ251" s="250"/>
      <c r="CCK251" s="250"/>
      <c r="CCL251" s="250"/>
      <c r="CCM251" s="250"/>
      <c r="CCN251" s="250"/>
      <c r="CCO251" s="250"/>
      <c r="CCP251" s="250"/>
      <c r="CCQ251" s="250"/>
      <c r="CCR251" s="250"/>
      <c r="CCS251" s="250"/>
      <c r="CCT251" s="250"/>
      <c r="CCU251" s="250"/>
      <c r="CCV251" s="250"/>
      <c r="CCW251" s="250"/>
      <c r="CCX251" s="250"/>
      <c r="CCY251" s="250"/>
      <c r="CCZ251" s="250"/>
      <c r="CDA251" s="250"/>
      <c r="CDB251" s="250"/>
      <c r="CDC251" s="250"/>
      <c r="CDD251" s="250"/>
      <c r="CDE251" s="250"/>
      <c r="CDF251" s="250"/>
      <c r="CDG251" s="250"/>
      <c r="CDH251" s="250"/>
      <c r="CDI251" s="250"/>
      <c r="CDJ251" s="250"/>
      <c r="CDK251" s="250"/>
      <c r="CDL251" s="250"/>
      <c r="CDM251" s="250"/>
      <c r="CDN251" s="250"/>
      <c r="CDO251" s="250"/>
      <c r="CDP251" s="250"/>
      <c r="CDQ251" s="250"/>
      <c r="CDR251" s="250"/>
      <c r="CDS251" s="250"/>
      <c r="CDT251" s="250"/>
      <c r="CDU251" s="250"/>
      <c r="CDV251" s="250"/>
      <c r="CDW251" s="250"/>
      <c r="CDX251" s="250"/>
      <c r="CDY251" s="250"/>
      <c r="CDZ251" s="250"/>
      <c r="CEA251" s="250"/>
      <c r="CEB251" s="250"/>
      <c r="CEC251" s="250"/>
      <c r="CED251" s="250"/>
      <c r="CEE251" s="250"/>
      <c r="CEF251" s="250"/>
      <c r="CEG251" s="250"/>
      <c r="CEH251" s="250"/>
      <c r="CEI251" s="250"/>
      <c r="CEJ251" s="250"/>
      <c r="CEK251" s="250"/>
      <c r="CEL251" s="250"/>
      <c r="CEM251" s="250"/>
      <c r="CEN251" s="250"/>
      <c r="CEO251" s="250"/>
      <c r="CEP251" s="250"/>
      <c r="CEQ251" s="250"/>
      <c r="CER251" s="250"/>
      <c r="CES251" s="250"/>
      <c r="CET251" s="250"/>
      <c r="CEU251" s="250"/>
      <c r="CEV251" s="250"/>
      <c r="CEW251" s="250"/>
      <c r="CEX251" s="250"/>
      <c r="CEY251" s="250"/>
      <c r="CEZ251" s="250"/>
      <c r="CFA251" s="250"/>
      <c r="CFB251" s="250"/>
      <c r="CFC251" s="250"/>
      <c r="CFD251" s="250"/>
      <c r="CFE251" s="250"/>
      <c r="CFF251" s="250"/>
      <c r="CFG251" s="250"/>
      <c r="CFH251" s="250"/>
      <c r="CFI251" s="250"/>
      <c r="CFJ251" s="250"/>
      <c r="CFK251" s="250"/>
      <c r="CFL251" s="250"/>
      <c r="CFM251" s="250"/>
      <c r="CFN251" s="250"/>
      <c r="CFO251" s="250"/>
      <c r="CFP251" s="250"/>
      <c r="CFQ251" s="250"/>
      <c r="CFR251" s="250"/>
      <c r="CFS251" s="250"/>
      <c r="CFT251" s="250"/>
      <c r="CFU251" s="250"/>
      <c r="CFV251" s="250"/>
      <c r="CFW251" s="250"/>
      <c r="CFX251" s="250"/>
      <c r="CFY251" s="250"/>
      <c r="CFZ251" s="250"/>
      <c r="CGA251" s="250"/>
      <c r="CGB251" s="250"/>
      <c r="CGC251" s="250"/>
      <c r="CGD251" s="250"/>
      <c r="CGE251" s="250"/>
      <c r="CGF251" s="250"/>
      <c r="CGG251" s="250"/>
      <c r="CGH251" s="250"/>
      <c r="CGI251" s="250"/>
      <c r="CGJ251" s="250"/>
      <c r="CGK251" s="250"/>
      <c r="CGL251" s="250"/>
      <c r="CGM251" s="250"/>
      <c r="CGN251" s="250"/>
      <c r="CGO251" s="250"/>
      <c r="CGP251" s="250"/>
      <c r="CGQ251" s="250"/>
      <c r="CGR251" s="250"/>
      <c r="CGS251" s="250"/>
      <c r="CGT251" s="250"/>
      <c r="CGU251" s="250"/>
      <c r="CGV251" s="250"/>
      <c r="CGW251" s="250"/>
      <c r="CGX251" s="250"/>
      <c r="CGY251" s="250"/>
      <c r="CGZ251" s="250"/>
      <c r="CHA251" s="250"/>
      <c r="CHB251" s="250"/>
      <c r="CHC251" s="250"/>
      <c r="CHD251" s="250"/>
      <c r="CHE251" s="250"/>
      <c r="CHF251" s="250"/>
      <c r="CHG251" s="250"/>
      <c r="CHH251" s="250"/>
      <c r="CHI251" s="250"/>
      <c r="CHJ251" s="250"/>
      <c r="CHK251" s="250"/>
      <c r="CHL251" s="250"/>
      <c r="CHM251" s="250"/>
      <c r="CHN251" s="250"/>
      <c r="CHO251" s="250"/>
      <c r="CHP251" s="250"/>
      <c r="CHQ251" s="250"/>
      <c r="CHR251" s="250"/>
      <c r="CHS251" s="250"/>
      <c r="CHT251" s="250"/>
      <c r="CHU251" s="250"/>
      <c r="CHV251" s="250"/>
      <c r="CHW251" s="250"/>
      <c r="CHX251" s="250"/>
      <c r="CHY251" s="250"/>
      <c r="CHZ251" s="250"/>
      <c r="CIA251" s="250"/>
      <c r="CIB251" s="250"/>
      <c r="CIC251" s="250"/>
      <c r="CID251" s="250"/>
      <c r="CIE251" s="250"/>
      <c r="CIF251" s="250"/>
      <c r="CIG251" s="250"/>
      <c r="CIH251" s="250"/>
      <c r="CII251" s="250"/>
      <c r="CIJ251" s="250"/>
      <c r="CIK251" s="250"/>
      <c r="CIL251" s="250"/>
      <c r="CIM251" s="250"/>
      <c r="CIN251" s="250"/>
      <c r="CIO251" s="250"/>
      <c r="CIP251" s="250"/>
      <c r="CIQ251" s="250"/>
      <c r="CIR251" s="250"/>
      <c r="CIS251" s="250"/>
      <c r="CIT251" s="250"/>
      <c r="CIU251" s="250"/>
      <c r="CIV251" s="250"/>
      <c r="CIW251" s="250"/>
      <c r="CIX251" s="250"/>
      <c r="CIY251" s="250"/>
      <c r="CIZ251" s="250"/>
      <c r="CJA251" s="250"/>
      <c r="CJB251" s="250"/>
      <c r="CJC251" s="250"/>
      <c r="CJD251" s="250"/>
      <c r="CJE251" s="250"/>
      <c r="CJF251" s="250"/>
      <c r="CJG251" s="250"/>
      <c r="CJH251" s="250"/>
      <c r="CJI251" s="250"/>
      <c r="CJJ251" s="250"/>
      <c r="CJK251" s="250"/>
      <c r="CJL251" s="250"/>
      <c r="CJM251" s="250"/>
      <c r="CJN251" s="250"/>
      <c r="CJO251" s="250"/>
      <c r="CJP251" s="250"/>
      <c r="CJQ251" s="250"/>
      <c r="CJR251" s="250"/>
      <c r="CJS251" s="250"/>
      <c r="CJT251" s="250"/>
      <c r="CJU251" s="250"/>
      <c r="CJV251" s="250"/>
      <c r="CJW251" s="250"/>
      <c r="CJX251" s="250"/>
      <c r="CJY251" s="250"/>
      <c r="CJZ251" s="250"/>
      <c r="CKA251" s="250"/>
      <c r="CKB251" s="250"/>
      <c r="CKC251" s="250"/>
      <c r="CKD251" s="250"/>
      <c r="CKE251" s="250"/>
      <c r="CKF251" s="250"/>
      <c r="CKG251" s="250"/>
      <c r="CKH251" s="250"/>
      <c r="CKI251" s="250"/>
      <c r="CKJ251" s="250"/>
      <c r="CKK251" s="250"/>
      <c r="CKL251" s="250"/>
      <c r="CKM251" s="250"/>
      <c r="CKN251" s="250"/>
      <c r="CKO251" s="250"/>
      <c r="CKP251" s="250"/>
      <c r="CKQ251" s="250"/>
      <c r="CKR251" s="250"/>
      <c r="CKS251" s="250"/>
      <c r="CKT251" s="250"/>
      <c r="CKU251" s="250"/>
      <c r="CKV251" s="250"/>
      <c r="CKW251" s="250"/>
      <c r="CKX251" s="250"/>
      <c r="CKY251" s="250"/>
      <c r="CKZ251" s="250"/>
      <c r="CLA251" s="250"/>
      <c r="CLB251" s="250"/>
      <c r="CLC251" s="250"/>
      <c r="CLD251" s="250"/>
      <c r="CLE251" s="250"/>
      <c r="CLF251" s="250"/>
      <c r="CLG251" s="250"/>
      <c r="CLH251" s="250"/>
      <c r="CLI251" s="250"/>
      <c r="CLJ251" s="250"/>
      <c r="CLK251" s="250"/>
      <c r="CLL251" s="250"/>
      <c r="CLM251" s="250"/>
      <c r="CLN251" s="250"/>
      <c r="CLO251" s="250"/>
      <c r="CLP251" s="250"/>
      <c r="CLQ251" s="250"/>
      <c r="CLR251" s="250"/>
      <c r="CLS251" s="250"/>
      <c r="CLT251" s="250"/>
      <c r="CLU251" s="250"/>
      <c r="CLV251" s="250"/>
      <c r="CLW251" s="250"/>
      <c r="CLX251" s="250"/>
      <c r="CLY251" s="250"/>
      <c r="CLZ251" s="250"/>
      <c r="CMA251" s="250"/>
      <c r="CMB251" s="250"/>
      <c r="CMC251" s="250"/>
      <c r="CMD251" s="250"/>
      <c r="CME251" s="250"/>
      <c r="CMF251" s="250"/>
      <c r="CMG251" s="250"/>
      <c r="CMH251" s="250"/>
      <c r="CMI251" s="250"/>
      <c r="CMJ251" s="250"/>
      <c r="CMK251" s="250"/>
      <c r="CML251" s="250"/>
      <c r="CMM251" s="250"/>
      <c r="CMN251" s="250"/>
      <c r="CMO251" s="250"/>
      <c r="CMP251" s="250"/>
      <c r="CMQ251" s="250"/>
      <c r="CMR251" s="250"/>
      <c r="CMS251" s="250"/>
      <c r="CMT251" s="250"/>
      <c r="CMU251" s="250"/>
      <c r="CMV251" s="250"/>
      <c r="CMW251" s="250"/>
      <c r="CMX251" s="250"/>
      <c r="CMY251" s="250"/>
      <c r="CMZ251" s="250"/>
      <c r="CNA251" s="250"/>
      <c r="CNB251" s="250"/>
      <c r="CNC251" s="250"/>
      <c r="CND251" s="250"/>
      <c r="CNE251" s="250"/>
      <c r="CNF251" s="250"/>
      <c r="CNG251" s="250"/>
      <c r="CNH251" s="250"/>
      <c r="CNI251" s="250"/>
      <c r="CNJ251" s="250"/>
      <c r="CNK251" s="250"/>
      <c r="CNL251" s="250"/>
      <c r="CNM251" s="250"/>
      <c r="CNN251" s="250"/>
      <c r="CNO251" s="250"/>
      <c r="CNP251" s="250"/>
      <c r="CNQ251" s="250"/>
      <c r="CNR251" s="250"/>
      <c r="CNS251" s="250"/>
      <c r="CNT251" s="250"/>
      <c r="CNU251" s="250"/>
      <c r="CNV251" s="250"/>
      <c r="CNW251" s="250"/>
      <c r="CNX251" s="250"/>
      <c r="CNY251" s="250"/>
      <c r="CNZ251" s="250"/>
      <c r="COA251" s="250"/>
      <c r="COB251" s="250"/>
      <c r="COC251" s="250"/>
      <c r="COD251" s="250"/>
      <c r="COE251" s="250"/>
      <c r="COF251" s="250"/>
      <c r="COG251" s="250"/>
      <c r="COH251" s="250"/>
      <c r="COI251" s="250"/>
      <c r="COJ251" s="250"/>
      <c r="COK251" s="250"/>
      <c r="COL251" s="250"/>
      <c r="COM251" s="250"/>
      <c r="CON251" s="250"/>
      <c r="COO251" s="250"/>
      <c r="COP251" s="250"/>
      <c r="COQ251" s="250"/>
      <c r="COR251" s="250"/>
      <c r="COS251" s="250"/>
      <c r="COT251" s="250"/>
      <c r="COU251" s="250"/>
      <c r="COV251" s="250"/>
      <c r="COW251" s="250"/>
      <c r="COX251" s="250"/>
      <c r="COY251" s="250"/>
      <c r="COZ251" s="250"/>
      <c r="CPA251" s="250"/>
      <c r="CPB251" s="250"/>
      <c r="CPC251" s="250"/>
      <c r="CPD251" s="250"/>
      <c r="CPE251" s="250"/>
      <c r="CPF251" s="250"/>
      <c r="CPG251" s="250"/>
      <c r="CPH251" s="250"/>
      <c r="CPI251" s="250"/>
      <c r="CPJ251" s="250"/>
      <c r="CPK251" s="250"/>
      <c r="CPL251" s="250"/>
      <c r="CPM251" s="250"/>
      <c r="CPN251" s="250"/>
      <c r="CPO251" s="250"/>
      <c r="CPP251" s="250"/>
      <c r="CPQ251" s="250"/>
      <c r="CPR251" s="250"/>
      <c r="CPS251" s="250"/>
      <c r="CPT251" s="250"/>
      <c r="CPU251" s="250"/>
      <c r="CPV251" s="250"/>
      <c r="CPW251" s="250"/>
      <c r="CPX251" s="250"/>
      <c r="CPY251" s="250"/>
      <c r="CPZ251" s="250"/>
      <c r="CQA251" s="250"/>
      <c r="CQB251" s="250"/>
      <c r="CQC251" s="250"/>
      <c r="CQD251" s="250"/>
      <c r="CQE251" s="250"/>
      <c r="CQF251" s="250"/>
      <c r="CQG251" s="250"/>
      <c r="CQH251" s="250"/>
      <c r="CQI251" s="250"/>
      <c r="CQJ251" s="250"/>
      <c r="CQK251" s="250"/>
      <c r="CQL251" s="250"/>
      <c r="CQM251" s="250"/>
      <c r="CQN251" s="250"/>
      <c r="CQO251" s="250"/>
      <c r="CQP251" s="250"/>
      <c r="CQQ251" s="250"/>
      <c r="CQR251" s="250"/>
      <c r="CQS251" s="250"/>
      <c r="CQT251" s="250"/>
      <c r="CQU251" s="250"/>
      <c r="CQV251" s="250"/>
      <c r="CQW251" s="250"/>
      <c r="CQX251" s="250"/>
      <c r="CQY251" s="250"/>
      <c r="CQZ251" s="250"/>
      <c r="CRA251" s="250"/>
      <c r="CRB251" s="250"/>
      <c r="CRC251" s="250"/>
      <c r="CRD251" s="250"/>
      <c r="CRE251" s="250"/>
      <c r="CRF251" s="250"/>
      <c r="CRG251" s="250"/>
      <c r="CRH251" s="250"/>
      <c r="CRI251" s="250"/>
      <c r="CRJ251" s="250"/>
      <c r="CRK251" s="250"/>
      <c r="CRL251" s="250"/>
      <c r="CRM251" s="250"/>
      <c r="CRN251" s="250"/>
      <c r="CRO251" s="250"/>
      <c r="CRP251" s="250"/>
      <c r="CRQ251" s="250"/>
      <c r="CRR251" s="250"/>
      <c r="CRS251" s="250"/>
      <c r="CRT251" s="250"/>
      <c r="CRU251" s="250"/>
      <c r="CRV251" s="250"/>
      <c r="CRW251" s="250"/>
      <c r="CRX251" s="250"/>
      <c r="CRY251" s="250"/>
      <c r="CRZ251" s="250"/>
      <c r="CSA251" s="250"/>
      <c r="CSB251" s="250"/>
      <c r="CSC251" s="250"/>
      <c r="CSD251" s="250"/>
      <c r="CSE251" s="250"/>
      <c r="CSF251" s="250"/>
      <c r="CSG251" s="250"/>
      <c r="CSH251" s="250"/>
      <c r="CSI251" s="250"/>
      <c r="CSJ251" s="250"/>
      <c r="CSK251" s="250"/>
      <c r="CSL251" s="250"/>
      <c r="CSM251" s="250"/>
      <c r="CSN251" s="250"/>
      <c r="CSO251" s="250"/>
      <c r="CSP251" s="250"/>
      <c r="CSQ251" s="250"/>
      <c r="CSR251" s="250"/>
      <c r="CSS251" s="250"/>
      <c r="CST251" s="250"/>
      <c r="CSU251" s="250"/>
      <c r="CSV251" s="250"/>
      <c r="CSW251" s="250"/>
      <c r="CSX251" s="250"/>
      <c r="CSY251" s="250"/>
      <c r="CSZ251" s="250"/>
      <c r="CTA251" s="250"/>
      <c r="CTB251" s="250"/>
      <c r="CTC251" s="250"/>
      <c r="CTD251" s="250"/>
      <c r="CTE251" s="250"/>
      <c r="CTF251" s="250"/>
      <c r="CTG251" s="250"/>
      <c r="CTH251" s="250"/>
      <c r="CTI251" s="250"/>
      <c r="CTJ251" s="250"/>
      <c r="CTK251" s="250"/>
      <c r="CTL251" s="250"/>
      <c r="CTM251" s="250"/>
      <c r="CTN251" s="250"/>
      <c r="CTO251" s="250"/>
      <c r="CTP251" s="250"/>
      <c r="CTQ251" s="250"/>
      <c r="CTR251" s="250"/>
      <c r="CTS251" s="250"/>
      <c r="CTT251" s="250"/>
      <c r="CTU251" s="250"/>
      <c r="CTV251" s="250"/>
      <c r="CTW251" s="250"/>
      <c r="CTX251" s="250"/>
      <c r="CTY251" s="250"/>
      <c r="CTZ251" s="250"/>
      <c r="CUA251" s="250"/>
      <c r="CUB251" s="250"/>
      <c r="CUC251" s="250"/>
      <c r="CUD251" s="250"/>
      <c r="CUE251" s="250"/>
      <c r="CUF251" s="250"/>
      <c r="CUG251" s="250"/>
      <c r="CUH251" s="250"/>
      <c r="CUI251" s="250"/>
      <c r="CUJ251" s="250"/>
      <c r="CUK251" s="250"/>
      <c r="CUL251" s="250"/>
      <c r="CUM251" s="250"/>
      <c r="CUN251" s="250"/>
      <c r="CUO251" s="250"/>
      <c r="CUP251" s="250"/>
      <c r="CUQ251" s="250"/>
      <c r="CUR251" s="250"/>
      <c r="CUS251" s="250"/>
      <c r="CUT251" s="250"/>
      <c r="CUU251" s="250"/>
      <c r="CUV251" s="250"/>
      <c r="CUW251" s="250"/>
      <c r="CUX251" s="250"/>
      <c r="CUY251" s="250"/>
      <c r="CUZ251" s="250"/>
      <c r="CVA251" s="250"/>
      <c r="CVB251" s="250"/>
      <c r="CVC251" s="250"/>
      <c r="CVD251" s="250"/>
      <c r="CVE251" s="250"/>
      <c r="CVF251" s="250"/>
      <c r="CVG251" s="250"/>
      <c r="CVH251" s="250"/>
      <c r="CVI251" s="250"/>
      <c r="CVJ251" s="250"/>
      <c r="CVK251" s="250"/>
      <c r="CVL251" s="250"/>
      <c r="CVM251" s="250"/>
      <c r="CVN251" s="250"/>
      <c r="CVO251" s="250"/>
      <c r="CVP251" s="250"/>
      <c r="CVQ251" s="250"/>
      <c r="CVR251" s="250"/>
      <c r="CVS251" s="250"/>
      <c r="CVT251" s="250"/>
      <c r="CVU251" s="250"/>
      <c r="CVV251" s="250"/>
      <c r="CVW251" s="250"/>
      <c r="CVX251" s="250"/>
      <c r="CVY251" s="250"/>
      <c r="CVZ251" s="250"/>
      <c r="CWA251" s="250"/>
      <c r="CWB251" s="250"/>
      <c r="CWC251" s="250"/>
      <c r="CWD251" s="250"/>
      <c r="CWE251" s="250"/>
      <c r="CWF251" s="250"/>
      <c r="CWG251" s="250"/>
      <c r="CWH251" s="250"/>
      <c r="CWI251" s="250"/>
      <c r="CWJ251" s="250"/>
      <c r="CWK251" s="250"/>
      <c r="CWL251" s="250"/>
      <c r="CWM251" s="250"/>
      <c r="CWN251" s="250"/>
      <c r="CWO251" s="250"/>
      <c r="CWP251" s="250"/>
      <c r="CWQ251" s="250"/>
      <c r="CWR251" s="250"/>
      <c r="CWS251" s="250"/>
      <c r="CWT251" s="250"/>
      <c r="CWU251" s="250"/>
      <c r="CWV251" s="250"/>
      <c r="CWW251" s="250"/>
      <c r="CWX251" s="250"/>
      <c r="CWY251" s="250"/>
      <c r="CWZ251" s="250"/>
      <c r="CXA251" s="250"/>
      <c r="CXB251" s="250"/>
      <c r="CXC251" s="250"/>
      <c r="CXD251" s="250"/>
      <c r="CXE251" s="250"/>
      <c r="CXF251" s="250"/>
      <c r="CXG251" s="250"/>
      <c r="CXH251" s="250"/>
      <c r="CXI251" s="250"/>
      <c r="CXJ251" s="250"/>
      <c r="CXK251" s="250"/>
      <c r="CXL251" s="250"/>
      <c r="CXM251" s="250"/>
      <c r="CXN251" s="250"/>
      <c r="CXO251" s="250"/>
      <c r="CXP251" s="250"/>
      <c r="CXQ251" s="250"/>
      <c r="CXR251" s="250"/>
      <c r="CXS251" s="250"/>
      <c r="CXT251" s="250"/>
      <c r="CXU251" s="250"/>
      <c r="CXV251" s="250"/>
      <c r="CXW251" s="250"/>
      <c r="CXX251" s="250"/>
      <c r="CXY251" s="250"/>
      <c r="CXZ251" s="250"/>
      <c r="CYA251" s="250"/>
      <c r="CYB251" s="250"/>
      <c r="CYC251" s="250"/>
      <c r="CYD251" s="250"/>
      <c r="CYE251" s="250"/>
      <c r="CYF251" s="250"/>
      <c r="CYG251" s="250"/>
      <c r="CYH251" s="250"/>
      <c r="CYI251" s="250"/>
      <c r="CYJ251" s="250"/>
      <c r="CYK251" s="250"/>
      <c r="CYL251" s="250"/>
      <c r="CYM251" s="250"/>
      <c r="CYN251" s="250"/>
      <c r="CYO251" s="250"/>
      <c r="CYP251" s="250"/>
      <c r="CYQ251" s="250"/>
      <c r="CYR251" s="250"/>
      <c r="CYS251" s="250"/>
      <c r="CYT251" s="250"/>
      <c r="CYU251" s="250"/>
      <c r="CYV251" s="250"/>
      <c r="CYW251" s="250"/>
      <c r="CYX251" s="250"/>
      <c r="CYY251" s="250"/>
      <c r="CYZ251" s="250"/>
      <c r="CZA251" s="250"/>
      <c r="CZB251" s="250"/>
      <c r="CZC251" s="250"/>
      <c r="CZD251" s="250"/>
      <c r="CZE251" s="250"/>
      <c r="CZF251" s="250"/>
      <c r="CZG251" s="250"/>
      <c r="CZH251" s="250"/>
      <c r="CZI251" s="250"/>
      <c r="CZJ251" s="250"/>
      <c r="CZK251" s="250"/>
      <c r="CZL251" s="250"/>
      <c r="CZM251" s="250"/>
      <c r="CZN251" s="250"/>
      <c r="CZO251" s="250"/>
      <c r="CZP251" s="250"/>
      <c r="CZQ251" s="250"/>
      <c r="CZR251" s="250"/>
      <c r="CZS251" s="250"/>
      <c r="CZT251" s="250"/>
      <c r="CZU251" s="250"/>
      <c r="CZV251" s="250"/>
      <c r="CZW251" s="250"/>
      <c r="CZX251" s="250"/>
      <c r="CZY251" s="250"/>
      <c r="CZZ251" s="250"/>
      <c r="DAA251" s="250"/>
      <c r="DAB251" s="250"/>
      <c r="DAC251" s="250"/>
      <c r="DAD251" s="250"/>
      <c r="DAE251" s="250"/>
      <c r="DAF251" s="250"/>
      <c r="DAG251" s="250"/>
      <c r="DAH251" s="250"/>
      <c r="DAI251" s="250"/>
      <c r="DAJ251" s="250"/>
      <c r="DAK251" s="250"/>
      <c r="DAL251" s="250"/>
      <c r="DAM251" s="250"/>
      <c r="DAN251" s="250"/>
      <c r="DAO251" s="250"/>
      <c r="DAP251" s="250"/>
      <c r="DAQ251" s="250"/>
      <c r="DAR251" s="250"/>
      <c r="DAS251" s="250"/>
      <c r="DAT251" s="250"/>
      <c r="DAU251" s="250"/>
      <c r="DAV251" s="250"/>
      <c r="DAW251" s="250"/>
      <c r="DAX251" s="250"/>
      <c r="DAY251" s="250"/>
      <c r="DAZ251" s="250"/>
      <c r="DBA251" s="250"/>
      <c r="DBB251" s="250"/>
      <c r="DBC251" s="250"/>
      <c r="DBD251" s="250"/>
      <c r="DBE251" s="250"/>
      <c r="DBF251" s="250"/>
      <c r="DBG251" s="250"/>
      <c r="DBH251" s="250"/>
      <c r="DBI251" s="250"/>
      <c r="DBJ251" s="250"/>
      <c r="DBK251" s="250"/>
      <c r="DBL251" s="250"/>
      <c r="DBM251" s="250"/>
      <c r="DBN251" s="250"/>
      <c r="DBO251" s="250"/>
      <c r="DBP251" s="250"/>
      <c r="DBQ251" s="250"/>
      <c r="DBR251" s="250"/>
      <c r="DBS251" s="250"/>
      <c r="DBT251" s="250"/>
      <c r="DBU251" s="250"/>
      <c r="DBV251" s="250"/>
      <c r="DBW251" s="250"/>
      <c r="DBX251" s="250"/>
      <c r="DBY251" s="250"/>
      <c r="DBZ251" s="250"/>
      <c r="DCA251" s="250"/>
      <c r="DCB251" s="250"/>
      <c r="DCC251" s="250"/>
      <c r="DCD251" s="250"/>
      <c r="DCE251" s="250"/>
      <c r="DCF251" s="250"/>
      <c r="DCG251" s="250"/>
      <c r="DCH251" s="250"/>
      <c r="DCI251" s="250"/>
      <c r="DCJ251" s="250"/>
      <c r="DCK251" s="250"/>
      <c r="DCL251" s="250"/>
      <c r="DCM251" s="250"/>
      <c r="DCN251" s="250"/>
      <c r="DCO251" s="250"/>
      <c r="DCP251" s="250"/>
      <c r="DCQ251" s="250"/>
      <c r="DCR251" s="250"/>
      <c r="DCS251" s="250"/>
      <c r="DCT251" s="250"/>
      <c r="DCU251" s="250"/>
      <c r="DCV251" s="250"/>
      <c r="DCW251" s="250"/>
      <c r="DCX251" s="250"/>
      <c r="DCY251" s="250"/>
      <c r="DCZ251" s="250"/>
      <c r="DDA251" s="250"/>
      <c r="DDB251" s="250"/>
      <c r="DDC251" s="250"/>
      <c r="DDD251" s="250"/>
      <c r="DDE251" s="250"/>
      <c r="DDF251" s="250"/>
      <c r="DDG251" s="250"/>
      <c r="DDH251" s="250"/>
      <c r="DDI251" s="250"/>
      <c r="DDJ251" s="250"/>
      <c r="DDK251" s="250"/>
      <c r="DDL251" s="250"/>
      <c r="DDM251" s="250"/>
      <c r="DDN251" s="250"/>
      <c r="DDO251" s="250"/>
      <c r="DDP251" s="250"/>
      <c r="DDQ251" s="250"/>
      <c r="DDR251" s="250"/>
      <c r="DDS251" s="250"/>
      <c r="DDT251" s="250"/>
      <c r="DDU251" s="250"/>
      <c r="DDV251" s="250"/>
      <c r="DDW251" s="250"/>
      <c r="DDX251" s="250"/>
      <c r="DDY251" s="250"/>
      <c r="DDZ251" s="250"/>
      <c r="DEA251" s="250"/>
      <c r="DEB251" s="250"/>
      <c r="DEC251" s="250"/>
      <c r="DED251" s="250"/>
      <c r="DEE251" s="250"/>
      <c r="DEF251" s="250"/>
      <c r="DEG251" s="250"/>
      <c r="DEH251" s="250"/>
      <c r="DEI251" s="250"/>
      <c r="DEJ251" s="250"/>
      <c r="DEK251" s="250"/>
      <c r="DEL251" s="250"/>
      <c r="DEM251" s="250"/>
      <c r="DEN251" s="250"/>
      <c r="DEO251" s="250"/>
      <c r="DEP251" s="250"/>
      <c r="DEQ251" s="250"/>
      <c r="DER251" s="250"/>
      <c r="DES251" s="250"/>
      <c r="DET251" s="250"/>
      <c r="DEU251" s="250"/>
      <c r="DEV251" s="250"/>
      <c r="DEW251" s="250"/>
      <c r="DEX251" s="250"/>
      <c r="DEY251" s="250"/>
      <c r="DEZ251" s="250"/>
      <c r="DFA251" s="250"/>
      <c r="DFB251" s="250"/>
      <c r="DFC251" s="250"/>
      <c r="DFD251" s="250"/>
      <c r="DFE251" s="250"/>
      <c r="DFF251" s="250"/>
      <c r="DFG251" s="250"/>
      <c r="DFH251" s="250"/>
      <c r="DFI251" s="250"/>
      <c r="DFJ251" s="250"/>
      <c r="DFK251" s="250"/>
      <c r="DFL251" s="250"/>
      <c r="DFM251" s="250"/>
      <c r="DFN251" s="250"/>
      <c r="DFO251" s="250"/>
      <c r="DFP251" s="250"/>
      <c r="DFQ251" s="250"/>
      <c r="DFR251" s="250"/>
      <c r="DFS251" s="250"/>
      <c r="DFT251" s="250"/>
      <c r="DFU251" s="250"/>
      <c r="DFV251" s="250"/>
      <c r="DFW251" s="250"/>
      <c r="DFX251" s="250"/>
      <c r="DFY251" s="250"/>
      <c r="DFZ251" s="250"/>
      <c r="DGA251" s="250"/>
      <c r="DGB251" s="250"/>
      <c r="DGC251" s="250"/>
      <c r="DGD251" s="250"/>
      <c r="DGE251" s="250"/>
      <c r="DGF251" s="250"/>
      <c r="DGG251" s="250"/>
      <c r="DGH251" s="250"/>
      <c r="DGI251" s="250"/>
      <c r="DGJ251" s="250"/>
      <c r="DGK251" s="250"/>
      <c r="DGL251" s="250"/>
      <c r="DGM251" s="250"/>
      <c r="DGN251" s="250"/>
      <c r="DGO251" s="250"/>
      <c r="DGP251" s="250"/>
      <c r="DGQ251" s="250"/>
      <c r="DGR251" s="250"/>
      <c r="DGS251" s="250"/>
      <c r="DGT251" s="250"/>
      <c r="DGU251" s="250"/>
      <c r="DGV251" s="250"/>
      <c r="DGW251" s="250"/>
      <c r="DGX251" s="250"/>
      <c r="DGY251" s="250"/>
      <c r="DGZ251" s="250"/>
      <c r="DHA251" s="250"/>
      <c r="DHB251" s="250"/>
      <c r="DHC251" s="250"/>
      <c r="DHD251" s="250"/>
      <c r="DHE251" s="250"/>
      <c r="DHF251" s="250"/>
      <c r="DHG251" s="250"/>
      <c r="DHH251" s="250"/>
      <c r="DHI251" s="250"/>
      <c r="DHJ251" s="250"/>
      <c r="DHK251" s="250"/>
      <c r="DHL251" s="250"/>
      <c r="DHM251" s="250"/>
      <c r="DHN251" s="250"/>
      <c r="DHO251" s="250"/>
      <c r="DHP251" s="250"/>
      <c r="DHQ251" s="250"/>
      <c r="DHR251" s="250"/>
      <c r="DHS251" s="250"/>
      <c r="DHT251" s="250"/>
      <c r="DHU251" s="250"/>
      <c r="DHV251" s="250"/>
      <c r="DHW251" s="250"/>
      <c r="DHX251" s="250"/>
      <c r="DHY251" s="250"/>
      <c r="DHZ251" s="250"/>
      <c r="DIA251" s="250"/>
      <c r="DIB251" s="250"/>
      <c r="DIC251" s="250"/>
      <c r="DID251" s="250"/>
      <c r="DIE251" s="250"/>
      <c r="DIF251" s="250"/>
      <c r="DIG251" s="250"/>
      <c r="DIH251" s="250"/>
      <c r="DII251" s="250"/>
      <c r="DIJ251" s="250"/>
      <c r="DIK251" s="250"/>
      <c r="DIL251" s="250"/>
      <c r="DIM251" s="250"/>
      <c r="DIN251" s="250"/>
      <c r="DIO251" s="250"/>
      <c r="DIP251" s="250"/>
      <c r="DIQ251" s="250"/>
      <c r="DIR251" s="250"/>
      <c r="DIS251" s="250"/>
      <c r="DIT251" s="250"/>
      <c r="DIU251" s="250"/>
      <c r="DIV251" s="250"/>
      <c r="DIW251" s="250"/>
      <c r="DIX251" s="250"/>
      <c r="DIY251" s="250"/>
      <c r="DIZ251" s="250"/>
      <c r="DJA251" s="250"/>
      <c r="DJB251" s="250"/>
      <c r="DJC251" s="250"/>
      <c r="DJD251" s="250"/>
      <c r="DJE251" s="250"/>
      <c r="DJF251" s="250"/>
      <c r="DJG251" s="250"/>
      <c r="DJH251" s="250"/>
      <c r="DJI251" s="250"/>
      <c r="DJJ251" s="250"/>
      <c r="DJK251" s="250"/>
      <c r="DJL251" s="250"/>
      <c r="DJM251" s="250"/>
      <c r="DJN251" s="250"/>
      <c r="DJO251" s="250"/>
      <c r="DJP251" s="250"/>
      <c r="DJQ251" s="250"/>
      <c r="DJR251" s="250"/>
      <c r="DJS251" s="250"/>
      <c r="DJT251" s="250"/>
      <c r="DJU251" s="250"/>
      <c r="DJV251" s="250"/>
      <c r="DJW251" s="250"/>
      <c r="DJX251" s="250"/>
      <c r="DJY251" s="250"/>
      <c r="DJZ251" s="250"/>
      <c r="DKA251" s="250"/>
      <c r="DKB251" s="250"/>
      <c r="DKC251" s="250"/>
      <c r="DKD251" s="250"/>
      <c r="DKE251" s="250"/>
      <c r="DKF251" s="250"/>
      <c r="DKG251" s="250"/>
      <c r="DKH251" s="250"/>
      <c r="DKI251" s="250"/>
      <c r="DKJ251" s="250"/>
      <c r="DKK251" s="250"/>
      <c r="DKL251" s="250"/>
      <c r="DKM251" s="250"/>
      <c r="DKN251" s="250"/>
      <c r="DKO251" s="250"/>
      <c r="DKP251" s="250"/>
      <c r="DKQ251" s="250"/>
      <c r="DKR251" s="250"/>
      <c r="DKS251" s="250"/>
      <c r="DKT251" s="250"/>
      <c r="DKU251" s="250"/>
      <c r="DKV251" s="250"/>
      <c r="DKW251" s="250"/>
      <c r="DKX251" s="250"/>
      <c r="DKY251" s="250"/>
      <c r="DKZ251" s="250"/>
      <c r="DLA251" s="250"/>
      <c r="DLB251" s="250"/>
      <c r="DLC251" s="250"/>
      <c r="DLD251" s="250"/>
      <c r="DLE251" s="250"/>
      <c r="DLF251" s="250"/>
      <c r="DLG251" s="250"/>
      <c r="DLH251" s="250"/>
      <c r="DLI251" s="250"/>
      <c r="DLJ251" s="250"/>
      <c r="DLK251" s="250"/>
      <c r="DLL251" s="250"/>
      <c r="DLM251" s="250"/>
      <c r="DLN251" s="250"/>
      <c r="DLO251" s="250"/>
      <c r="DLP251" s="250"/>
      <c r="DLQ251" s="250"/>
      <c r="DLR251" s="250"/>
      <c r="DLS251" s="250"/>
      <c r="DLT251" s="250"/>
      <c r="DLU251" s="250"/>
      <c r="DLV251" s="250"/>
      <c r="DLW251" s="250"/>
      <c r="DLX251" s="250"/>
      <c r="DLY251" s="250"/>
      <c r="DLZ251" s="250"/>
      <c r="DMA251" s="250"/>
      <c r="DMB251" s="250"/>
      <c r="DMC251" s="250"/>
      <c r="DMD251" s="250"/>
      <c r="DME251" s="250"/>
      <c r="DMF251" s="250"/>
      <c r="DMG251" s="250"/>
      <c r="DMH251" s="250"/>
      <c r="DMI251" s="250"/>
      <c r="DMJ251" s="250"/>
      <c r="DMK251" s="250"/>
      <c r="DML251" s="250"/>
      <c r="DMM251" s="250"/>
      <c r="DMN251" s="250"/>
      <c r="DMO251" s="250"/>
      <c r="DMP251" s="250"/>
      <c r="DMQ251" s="250"/>
      <c r="DMR251" s="250"/>
      <c r="DMS251" s="250"/>
      <c r="DMT251" s="250"/>
      <c r="DMU251" s="250"/>
      <c r="DMV251" s="250"/>
      <c r="DMW251" s="250"/>
      <c r="DMX251" s="250"/>
      <c r="DMY251" s="250"/>
      <c r="DMZ251" s="250"/>
      <c r="DNA251" s="250"/>
      <c r="DNB251" s="250"/>
      <c r="DNC251" s="250"/>
      <c r="DND251" s="250"/>
      <c r="DNE251" s="250"/>
      <c r="DNF251" s="250"/>
      <c r="DNG251" s="250"/>
      <c r="DNH251" s="250"/>
      <c r="DNI251" s="250"/>
      <c r="DNJ251" s="250"/>
      <c r="DNK251" s="250"/>
      <c r="DNL251" s="250"/>
      <c r="DNM251" s="250"/>
      <c r="DNN251" s="250"/>
      <c r="DNO251" s="250"/>
      <c r="DNP251" s="250"/>
      <c r="DNQ251" s="250"/>
      <c r="DNR251" s="250"/>
      <c r="DNS251" s="250"/>
      <c r="DNT251" s="250"/>
      <c r="DNU251" s="250"/>
      <c r="DNV251" s="250"/>
      <c r="DNW251" s="250"/>
      <c r="DNX251" s="250"/>
      <c r="DNY251" s="250"/>
      <c r="DNZ251" s="250"/>
      <c r="DOA251" s="250"/>
      <c r="DOB251" s="250"/>
      <c r="DOC251" s="250"/>
      <c r="DOD251" s="250"/>
      <c r="DOE251" s="250"/>
      <c r="DOF251" s="250"/>
      <c r="DOG251" s="250"/>
      <c r="DOH251" s="250"/>
      <c r="DOI251" s="250"/>
      <c r="DOJ251" s="250"/>
      <c r="DOK251" s="250"/>
      <c r="DOL251" s="250"/>
      <c r="DOM251" s="250"/>
      <c r="DON251" s="250"/>
      <c r="DOO251" s="250"/>
      <c r="DOP251" s="250"/>
      <c r="DOQ251" s="250"/>
      <c r="DOR251" s="250"/>
      <c r="DOS251" s="250"/>
      <c r="DOT251" s="250"/>
      <c r="DOU251" s="250"/>
      <c r="DOV251" s="250"/>
      <c r="DOW251" s="250"/>
      <c r="DOX251" s="250"/>
      <c r="DOY251" s="250"/>
      <c r="DOZ251" s="250"/>
      <c r="DPA251" s="250"/>
      <c r="DPB251" s="250"/>
      <c r="DPC251" s="250"/>
      <c r="DPD251" s="250"/>
      <c r="DPE251" s="250"/>
      <c r="DPF251" s="250"/>
      <c r="DPG251" s="250"/>
      <c r="DPH251" s="250"/>
      <c r="DPI251" s="250"/>
      <c r="DPJ251" s="250"/>
      <c r="DPK251" s="250"/>
      <c r="DPL251" s="250"/>
      <c r="DPM251" s="250"/>
      <c r="DPN251" s="250"/>
      <c r="DPO251" s="250"/>
      <c r="DPP251" s="250"/>
      <c r="DPQ251" s="250"/>
      <c r="DPR251" s="250"/>
      <c r="DPS251" s="250"/>
      <c r="DPT251" s="250"/>
      <c r="DPU251" s="250"/>
      <c r="DPV251" s="250"/>
      <c r="DPW251" s="250"/>
      <c r="DPX251" s="250"/>
      <c r="DPY251" s="250"/>
      <c r="DPZ251" s="250"/>
      <c r="DQA251" s="250"/>
      <c r="DQB251" s="250"/>
      <c r="DQC251" s="250"/>
      <c r="DQD251" s="250"/>
      <c r="DQE251" s="250"/>
      <c r="DQF251" s="250"/>
      <c r="DQG251" s="250"/>
      <c r="DQH251" s="250"/>
      <c r="DQI251" s="250"/>
      <c r="DQJ251" s="250"/>
      <c r="DQK251" s="250"/>
      <c r="DQL251" s="250"/>
      <c r="DQM251" s="250"/>
      <c r="DQN251" s="250"/>
      <c r="DQO251" s="250"/>
      <c r="DQP251" s="250"/>
      <c r="DQQ251" s="250"/>
      <c r="DQR251" s="250"/>
      <c r="DQS251" s="250"/>
      <c r="DQT251" s="250"/>
      <c r="DQU251" s="250"/>
      <c r="DQV251" s="250"/>
      <c r="DQW251" s="250"/>
      <c r="DQX251" s="250"/>
      <c r="DQY251" s="250"/>
      <c r="DQZ251" s="250"/>
      <c r="DRA251" s="250"/>
      <c r="DRB251" s="250"/>
      <c r="DRC251" s="250"/>
      <c r="DRD251" s="250"/>
      <c r="DRE251" s="250"/>
      <c r="DRF251" s="250"/>
      <c r="DRG251" s="250"/>
      <c r="DRH251" s="250"/>
      <c r="DRI251" s="250"/>
      <c r="DRJ251" s="250"/>
      <c r="DRK251" s="250"/>
      <c r="DRL251" s="250"/>
      <c r="DRM251" s="250"/>
      <c r="DRN251" s="250"/>
      <c r="DRO251" s="250"/>
      <c r="DRP251" s="250"/>
      <c r="DRQ251" s="250"/>
      <c r="DRR251" s="250"/>
      <c r="DRS251" s="250"/>
      <c r="DRT251" s="250"/>
      <c r="DRU251" s="250"/>
      <c r="DRV251" s="250"/>
      <c r="DRW251" s="250"/>
      <c r="DRX251" s="250"/>
      <c r="DRY251" s="250"/>
      <c r="DRZ251" s="250"/>
      <c r="DSA251" s="250"/>
      <c r="DSB251" s="250"/>
      <c r="DSC251" s="250"/>
      <c r="DSD251" s="250"/>
      <c r="DSE251" s="250"/>
      <c r="DSF251" s="250"/>
      <c r="DSG251" s="250"/>
      <c r="DSH251" s="250"/>
      <c r="DSI251" s="250"/>
      <c r="DSJ251" s="250"/>
      <c r="DSK251" s="250"/>
      <c r="DSL251" s="250"/>
      <c r="DSM251" s="250"/>
      <c r="DSN251" s="250"/>
      <c r="DSO251" s="250"/>
      <c r="DSP251" s="250"/>
      <c r="DSQ251" s="250"/>
      <c r="DSR251" s="250"/>
      <c r="DSS251" s="250"/>
      <c r="DST251" s="250"/>
      <c r="DSU251" s="250"/>
      <c r="DSV251" s="250"/>
      <c r="DSW251" s="250"/>
      <c r="DSX251" s="250"/>
      <c r="DSY251" s="250"/>
      <c r="DSZ251" s="250"/>
      <c r="DTA251" s="250"/>
      <c r="DTB251" s="250"/>
      <c r="DTC251" s="250"/>
      <c r="DTD251" s="250"/>
      <c r="DTE251" s="250"/>
      <c r="DTF251" s="250"/>
      <c r="DTG251" s="250"/>
      <c r="DTH251" s="250"/>
      <c r="DTI251" s="250"/>
      <c r="DTJ251" s="250"/>
      <c r="DTK251" s="250"/>
      <c r="DTL251" s="250"/>
      <c r="DTM251" s="250"/>
      <c r="DTN251" s="250"/>
      <c r="DTO251" s="250"/>
      <c r="DTP251" s="250"/>
      <c r="DTQ251" s="250"/>
      <c r="DTR251" s="250"/>
      <c r="DTS251" s="250"/>
      <c r="DTT251" s="250"/>
      <c r="DTU251" s="250"/>
      <c r="DTV251" s="250"/>
      <c r="DTW251" s="250"/>
      <c r="DTX251" s="250"/>
      <c r="DTY251" s="250"/>
      <c r="DTZ251" s="250"/>
      <c r="DUA251" s="250"/>
      <c r="DUB251" s="250"/>
      <c r="DUC251" s="250"/>
      <c r="DUD251" s="250"/>
      <c r="DUE251" s="250"/>
      <c r="DUF251" s="250"/>
      <c r="DUG251" s="250"/>
      <c r="DUH251" s="250"/>
      <c r="DUI251" s="250"/>
      <c r="DUJ251" s="250"/>
      <c r="DUK251" s="250"/>
      <c r="DUL251" s="250"/>
      <c r="DUM251" s="250"/>
      <c r="DUN251" s="250"/>
      <c r="DUO251" s="250"/>
      <c r="DUP251" s="250"/>
      <c r="DUQ251" s="250"/>
      <c r="DUR251" s="250"/>
      <c r="DUS251" s="250"/>
      <c r="DUT251" s="250"/>
      <c r="DUU251" s="250"/>
      <c r="DUV251" s="250"/>
      <c r="DUW251" s="250"/>
      <c r="DUX251" s="250"/>
      <c r="DUY251" s="250"/>
      <c r="DUZ251" s="250"/>
      <c r="DVA251" s="250"/>
      <c r="DVB251" s="250"/>
      <c r="DVC251" s="250"/>
      <c r="DVD251" s="250"/>
      <c r="DVE251" s="250"/>
      <c r="DVF251" s="250"/>
      <c r="DVG251" s="250"/>
      <c r="DVH251" s="250"/>
      <c r="DVI251" s="250"/>
      <c r="DVJ251" s="250"/>
      <c r="DVK251" s="250"/>
      <c r="DVL251" s="250"/>
      <c r="DVM251" s="250"/>
      <c r="DVN251" s="250"/>
      <c r="DVO251" s="250"/>
      <c r="DVP251" s="250"/>
      <c r="DVQ251" s="250"/>
      <c r="DVR251" s="250"/>
      <c r="DVS251" s="250"/>
      <c r="DVT251" s="250"/>
      <c r="DVU251" s="250"/>
      <c r="DVV251" s="250"/>
      <c r="DVW251" s="250"/>
      <c r="DVX251" s="250"/>
      <c r="DVY251" s="250"/>
      <c r="DVZ251" s="250"/>
      <c r="DWA251" s="250"/>
      <c r="DWB251" s="250"/>
      <c r="DWC251" s="250"/>
      <c r="DWD251" s="250"/>
      <c r="DWE251" s="250"/>
      <c r="DWF251" s="250"/>
      <c r="DWG251" s="250"/>
      <c r="DWH251" s="250"/>
      <c r="DWI251" s="250"/>
      <c r="DWJ251" s="250"/>
      <c r="DWK251" s="250"/>
      <c r="DWL251" s="250"/>
      <c r="DWM251" s="250"/>
      <c r="DWN251" s="250"/>
      <c r="DWO251" s="250"/>
      <c r="DWP251" s="250"/>
      <c r="DWQ251" s="250"/>
      <c r="DWR251" s="250"/>
      <c r="DWS251" s="250"/>
      <c r="DWT251" s="250"/>
      <c r="DWU251" s="250"/>
      <c r="DWV251" s="250"/>
      <c r="DWW251" s="250"/>
      <c r="DWX251" s="250"/>
      <c r="DWY251" s="250"/>
      <c r="DWZ251" s="250"/>
      <c r="DXA251" s="250"/>
      <c r="DXB251" s="250"/>
      <c r="DXC251" s="250"/>
      <c r="DXD251" s="250"/>
      <c r="DXE251" s="250"/>
      <c r="DXF251" s="250"/>
      <c r="DXG251" s="250"/>
      <c r="DXH251" s="250"/>
      <c r="DXI251" s="250"/>
      <c r="DXJ251" s="250"/>
      <c r="DXK251" s="250"/>
      <c r="DXL251" s="250"/>
      <c r="DXM251" s="250"/>
      <c r="DXN251" s="250"/>
      <c r="DXO251" s="250"/>
      <c r="DXP251" s="250"/>
      <c r="DXQ251" s="250"/>
      <c r="DXR251" s="250"/>
      <c r="DXS251" s="250"/>
      <c r="DXT251" s="250"/>
      <c r="DXU251" s="250"/>
      <c r="DXV251" s="250"/>
      <c r="DXW251" s="250"/>
      <c r="DXX251" s="250"/>
      <c r="DXY251" s="250"/>
      <c r="DXZ251" s="250"/>
      <c r="DYA251" s="250"/>
      <c r="DYB251" s="250"/>
      <c r="DYC251" s="250"/>
      <c r="DYD251" s="250"/>
      <c r="DYE251" s="250"/>
      <c r="DYF251" s="250"/>
      <c r="DYG251" s="250"/>
      <c r="DYH251" s="250"/>
      <c r="DYI251" s="250"/>
      <c r="DYJ251" s="250"/>
      <c r="DYK251" s="250"/>
      <c r="DYL251" s="250"/>
      <c r="DYM251" s="250"/>
      <c r="DYN251" s="250"/>
      <c r="DYO251" s="250"/>
      <c r="DYP251" s="250"/>
      <c r="DYQ251" s="250"/>
      <c r="DYR251" s="250"/>
      <c r="DYS251" s="250"/>
      <c r="DYT251" s="250"/>
      <c r="DYU251" s="250"/>
      <c r="DYV251" s="250"/>
      <c r="DYW251" s="250"/>
      <c r="DYX251" s="250"/>
      <c r="DYY251" s="250"/>
      <c r="DYZ251" s="250"/>
      <c r="DZA251" s="250"/>
      <c r="DZB251" s="250"/>
      <c r="DZC251" s="250"/>
      <c r="DZD251" s="250"/>
      <c r="DZE251" s="250"/>
      <c r="DZF251" s="250"/>
      <c r="DZG251" s="250"/>
      <c r="DZH251" s="250"/>
      <c r="DZI251" s="250"/>
      <c r="DZJ251" s="250"/>
      <c r="DZK251" s="250"/>
      <c r="DZL251" s="250"/>
      <c r="DZM251" s="250"/>
      <c r="DZN251" s="250"/>
      <c r="DZO251" s="250"/>
      <c r="DZP251" s="250"/>
      <c r="DZQ251" s="250"/>
      <c r="DZR251" s="250"/>
      <c r="DZS251" s="250"/>
      <c r="DZT251" s="250"/>
      <c r="DZU251" s="250"/>
      <c r="DZV251" s="250"/>
      <c r="DZW251" s="250"/>
      <c r="DZX251" s="250"/>
      <c r="DZY251" s="250"/>
      <c r="DZZ251" s="250"/>
      <c r="EAA251" s="250"/>
      <c r="EAB251" s="250"/>
      <c r="EAC251" s="250"/>
      <c r="EAD251" s="250"/>
      <c r="EAE251" s="250"/>
      <c r="EAF251" s="250"/>
      <c r="EAG251" s="250"/>
      <c r="EAH251" s="250"/>
      <c r="EAI251" s="250"/>
      <c r="EAJ251" s="250"/>
      <c r="EAK251" s="250"/>
      <c r="EAL251" s="250"/>
      <c r="EAM251" s="250"/>
      <c r="EAN251" s="250"/>
      <c r="EAO251" s="250"/>
      <c r="EAP251" s="250"/>
      <c r="EAQ251" s="250"/>
      <c r="EAR251" s="250"/>
      <c r="EAS251" s="250"/>
      <c r="EAT251" s="250"/>
      <c r="EAU251" s="250"/>
      <c r="EAV251" s="250"/>
      <c r="EAW251" s="250"/>
      <c r="EAX251" s="250"/>
      <c r="EAY251" s="250"/>
      <c r="EAZ251" s="250"/>
      <c r="EBA251" s="250"/>
      <c r="EBB251" s="250"/>
      <c r="EBC251" s="250"/>
      <c r="EBD251" s="250"/>
      <c r="EBE251" s="250"/>
      <c r="EBF251" s="250"/>
      <c r="EBG251" s="250"/>
      <c r="EBH251" s="250"/>
      <c r="EBI251" s="250"/>
      <c r="EBJ251" s="250"/>
      <c r="EBK251" s="250"/>
      <c r="EBL251" s="250"/>
      <c r="EBM251" s="250"/>
      <c r="EBN251" s="250"/>
      <c r="EBO251" s="250"/>
      <c r="EBP251" s="250"/>
      <c r="EBQ251" s="250"/>
      <c r="EBR251" s="250"/>
      <c r="EBS251" s="250"/>
      <c r="EBT251" s="250"/>
      <c r="EBU251" s="250"/>
      <c r="EBV251" s="250"/>
      <c r="EBW251" s="250"/>
      <c r="EBX251" s="250"/>
      <c r="EBY251" s="250"/>
      <c r="EBZ251" s="250"/>
      <c r="ECA251" s="250"/>
      <c r="ECB251" s="250"/>
      <c r="ECC251" s="250"/>
      <c r="ECD251" s="250"/>
      <c r="ECE251" s="250"/>
      <c r="ECF251" s="250"/>
      <c r="ECG251" s="250"/>
      <c r="ECH251" s="250"/>
      <c r="ECI251" s="250"/>
      <c r="ECJ251" s="250"/>
      <c r="ECK251" s="250"/>
      <c r="ECL251" s="250"/>
      <c r="ECM251" s="250"/>
      <c r="ECN251" s="250"/>
      <c r="ECO251" s="250"/>
      <c r="ECP251" s="250"/>
      <c r="ECQ251" s="250"/>
      <c r="ECR251" s="250"/>
      <c r="ECS251" s="250"/>
      <c r="ECT251" s="250"/>
      <c r="ECU251" s="250"/>
      <c r="ECV251" s="250"/>
      <c r="ECW251" s="250"/>
      <c r="ECX251" s="250"/>
      <c r="ECY251" s="250"/>
      <c r="ECZ251" s="250"/>
      <c r="EDA251" s="250"/>
      <c r="EDB251" s="250"/>
      <c r="EDC251" s="250"/>
      <c r="EDD251" s="250"/>
      <c r="EDE251" s="250"/>
      <c r="EDF251" s="250"/>
      <c r="EDG251" s="250"/>
      <c r="EDH251" s="250"/>
      <c r="EDI251" s="250"/>
      <c r="EDJ251" s="250"/>
      <c r="EDK251" s="250"/>
      <c r="EDL251" s="250"/>
      <c r="EDM251" s="250"/>
      <c r="EDN251" s="250"/>
      <c r="EDO251" s="250"/>
      <c r="EDP251" s="250"/>
      <c r="EDQ251" s="250"/>
      <c r="EDR251" s="250"/>
      <c r="EDS251" s="250"/>
      <c r="EDT251" s="250"/>
      <c r="EDU251" s="250"/>
      <c r="EDV251" s="250"/>
      <c r="EDW251" s="250"/>
      <c r="EDX251" s="250"/>
      <c r="EDY251" s="250"/>
      <c r="EDZ251" s="250"/>
      <c r="EEA251" s="250"/>
      <c r="EEB251" s="250"/>
      <c r="EEC251" s="250"/>
      <c r="EED251" s="250"/>
      <c r="EEE251" s="250"/>
      <c r="EEF251" s="250"/>
      <c r="EEG251" s="250"/>
      <c r="EEH251" s="250"/>
      <c r="EEI251" s="250"/>
      <c r="EEJ251" s="250"/>
      <c r="EEK251" s="250"/>
      <c r="EEL251" s="250"/>
      <c r="EEM251" s="250"/>
      <c r="EEN251" s="250"/>
      <c r="EEO251" s="250"/>
      <c r="EEP251" s="250"/>
      <c r="EEQ251" s="250"/>
      <c r="EER251" s="250"/>
      <c r="EES251" s="250"/>
      <c r="EET251" s="250"/>
      <c r="EEU251" s="250"/>
      <c r="EEV251" s="250"/>
      <c r="EEW251" s="250"/>
      <c r="EEX251" s="250"/>
      <c r="EEY251" s="250"/>
      <c r="EEZ251" s="250"/>
      <c r="EFA251" s="250"/>
      <c r="EFB251" s="250"/>
      <c r="EFC251" s="250"/>
      <c r="EFD251" s="250"/>
      <c r="EFE251" s="250"/>
      <c r="EFF251" s="250"/>
      <c r="EFG251" s="250"/>
      <c r="EFH251" s="250"/>
      <c r="EFI251" s="250"/>
      <c r="EFJ251" s="250"/>
      <c r="EFK251" s="250"/>
      <c r="EFL251" s="250"/>
      <c r="EFM251" s="250"/>
      <c r="EFN251" s="250"/>
      <c r="EFO251" s="250"/>
      <c r="EFP251" s="250"/>
      <c r="EFQ251" s="250"/>
      <c r="EFR251" s="250"/>
      <c r="EFS251" s="250"/>
      <c r="EFT251" s="250"/>
      <c r="EFU251" s="250"/>
      <c r="EFV251" s="250"/>
      <c r="EFW251" s="250"/>
      <c r="EFX251" s="250"/>
      <c r="EFY251" s="250"/>
      <c r="EFZ251" s="250"/>
      <c r="EGA251" s="250"/>
      <c r="EGB251" s="250"/>
      <c r="EGC251" s="250"/>
      <c r="EGD251" s="250"/>
      <c r="EGE251" s="250"/>
      <c r="EGF251" s="250"/>
      <c r="EGG251" s="250"/>
      <c r="EGH251" s="250"/>
      <c r="EGI251" s="250"/>
      <c r="EGJ251" s="250"/>
      <c r="EGK251" s="250"/>
      <c r="EGL251" s="250"/>
      <c r="EGM251" s="250"/>
      <c r="EGN251" s="250"/>
      <c r="EGO251" s="250"/>
      <c r="EGP251" s="250"/>
      <c r="EGQ251" s="250"/>
      <c r="EGR251" s="250"/>
      <c r="EGS251" s="250"/>
      <c r="EGT251" s="250"/>
      <c r="EGU251" s="250"/>
      <c r="EGV251" s="250"/>
      <c r="EGW251" s="250"/>
      <c r="EGX251" s="250"/>
      <c r="EGY251" s="250"/>
      <c r="EGZ251" s="250"/>
      <c r="EHA251" s="250"/>
      <c r="EHB251" s="250"/>
      <c r="EHC251" s="250"/>
      <c r="EHD251" s="250"/>
      <c r="EHE251" s="250"/>
      <c r="EHF251" s="250"/>
      <c r="EHG251" s="250"/>
      <c r="EHH251" s="250"/>
      <c r="EHI251" s="250"/>
      <c r="EHJ251" s="250"/>
      <c r="EHK251" s="250"/>
      <c r="EHL251" s="250"/>
      <c r="EHM251" s="250"/>
      <c r="EHN251" s="250"/>
      <c r="EHO251" s="250"/>
      <c r="EHP251" s="250"/>
      <c r="EHQ251" s="250"/>
      <c r="EHR251" s="250"/>
      <c r="EHS251" s="250"/>
      <c r="EHT251" s="250"/>
      <c r="EHU251" s="250"/>
      <c r="EHV251" s="250"/>
      <c r="EHW251" s="250"/>
      <c r="EHX251" s="250"/>
      <c r="EHY251" s="250"/>
      <c r="EHZ251" s="250"/>
      <c r="EIA251" s="250"/>
      <c r="EIB251" s="250"/>
      <c r="EIC251" s="250"/>
      <c r="EID251" s="250"/>
      <c r="EIE251" s="250"/>
      <c r="EIF251" s="250"/>
      <c r="EIG251" s="250"/>
      <c r="EIH251" s="250"/>
      <c r="EII251" s="250"/>
      <c r="EIJ251" s="250"/>
      <c r="EIK251" s="250"/>
      <c r="EIL251" s="250"/>
      <c r="EIM251" s="250"/>
      <c r="EIN251" s="250"/>
      <c r="EIO251" s="250"/>
      <c r="EIP251" s="250"/>
      <c r="EIQ251" s="250"/>
      <c r="EIR251" s="250"/>
      <c r="EIS251" s="250"/>
      <c r="EIT251" s="250"/>
      <c r="EIU251" s="250"/>
      <c r="EIV251" s="250"/>
      <c r="EIW251" s="250"/>
      <c r="EIX251" s="250"/>
      <c r="EIY251" s="250"/>
      <c r="EIZ251" s="250"/>
      <c r="EJA251" s="250"/>
      <c r="EJB251" s="250"/>
      <c r="EJC251" s="250"/>
      <c r="EJD251" s="250"/>
      <c r="EJE251" s="250"/>
      <c r="EJF251" s="250"/>
      <c r="EJG251" s="250"/>
      <c r="EJH251" s="250"/>
      <c r="EJI251" s="250"/>
      <c r="EJJ251" s="250"/>
      <c r="EJK251" s="250"/>
      <c r="EJL251" s="250"/>
      <c r="EJM251" s="250"/>
      <c r="EJN251" s="250"/>
      <c r="EJO251" s="250"/>
      <c r="EJP251" s="250"/>
      <c r="EJQ251" s="250"/>
      <c r="EJR251" s="250"/>
      <c r="EJS251" s="250"/>
      <c r="EJT251" s="250"/>
      <c r="EJU251" s="250"/>
      <c r="EJV251" s="250"/>
      <c r="EJW251" s="250"/>
      <c r="EJX251" s="250"/>
      <c r="EJY251" s="250"/>
      <c r="EJZ251" s="250"/>
      <c r="EKA251" s="250"/>
      <c r="EKB251" s="250"/>
      <c r="EKC251" s="250"/>
      <c r="EKD251" s="250"/>
      <c r="EKE251" s="250"/>
      <c r="EKF251" s="250"/>
      <c r="EKG251" s="250"/>
      <c r="EKH251" s="250"/>
      <c r="EKI251" s="250"/>
      <c r="EKJ251" s="250"/>
      <c r="EKK251" s="250"/>
      <c r="EKL251" s="250"/>
      <c r="EKM251" s="250"/>
      <c r="EKN251" s="250"/>
      <c r="EKO251" s="250"/>
      <c r="EKP251" s="250"/>
      <c r="EKQ251" s="250"/>
      <c r="EKR251" s="250"/>
      <c r="EKS251" s="250"/>
      <c r="EKT251" s="250"/>
      <c r="EKU251" s="250"/>
      <c r="EKV251" s="250"/>
      <c r="EKW251" s="250"/>
      <c r="EKX251" s="250"/>
      <c r="EKY251" s="250"/>
      <c r="EKZ251" s="250"/>
      <c r="ELA251" s="250"/>
      <c r="ELB251" s="250"/>
      <c r="ELC251" s="250"/>
      <c r="ELD251" s="250"/>
      <c r="ELE251" s="250"/>
      <c r="ELF251" s="250"/>
      <c r="ELG251" s="250"/>
      <c r="ELH251" s="250"/>
      <c r="ELI251" s="250"/>
      <c r="ELJ251" s="250"/>
      <c r="ELK251" s="250"/>
      <c r="ELL251" s="250"/>
      <c r="ELM251" s="250"/>
      <c r="ELN251" s="250"/>
      <c r="ELO251" s="250"/>
      <c r="ELP251" s="250"/>
      <c r="ELQ251" s="250"/>
      <c r="ELR251" s="250"/>
      <c r="ELS251" s="250"/>
      <c r="ELT251" s="250"/>
      <c r="ELU251" s="250"/>
      <c r="ELV251" s="250"/>
      <c r="ELW251" s="250"/>
      <c r="ELX251" s="250"/>
      <c r="ELY251" s="250"/>
      <c r="ELZ251" s="250"/>
      <c r="EMA251" s="250"/>
      <c r="EMB251" s="250"/>
      <c r="EMC251" s="250"/>
      <c r="EMD251" s="250"/>
      <c r="EME251" s="250"/>
      <c r="EMF251" s="250"/>
      <c r="EMG251" s="250"/>
      <c r="EMH251" s="250"/>
      <c r="EMI251" s="250"/>
      <c r="EMJ251" s="250"/>
      <c r="EMK251" s="250"/>
      <c r="EML251" s="250"/>
      <c r="EMM251" s="250"/>
      <c r="EMN251" s="250"/>
      <c r="EMO251" s="250"/>
      <c r="EMP251" s="250"/>
      <c r="EMQ251" s="250"/>
      <c r="EMR251" s="250"/>
      <c r="EMS251" s="250"/>
      <c r="EMT251" s="250"/>
      <c r="EMU251" s="250"/>
      <c r="EMV251" s="250"/>
      <c r="EMW251" s="250"/>
      <c r="EMX251" s="250"/>
      <c r="EMY251" s="250"/>
      <c r="EMZ251" s="250"/>
      <c r="ENA251" s="250"/>
      <c r="ENB251" s="250"/>
      <c r="ENC251" s="250"/>
      <c r="END251" s="250"/>
      <c r="ENE251" s="250"/>
      <c r="ENF251" s="250"/>
      <c r="ENG251" s="250"/>
      <c r="ENH251" s="250"/>
      <c r="ENI251" s="250"/>
      <c r="ENJ251" s="250"/>
      <c r="ENK251" s="250"/>
      <c r="ENL251" s="250"/>
      <c r="ENM251" s="250"/>
      <c r="ENN251" s="250"/>
      <c r="ENO251" s="250"/>
      <c r="ENP251" s="250"/>
      <c r="ENQ251" s="250"/>
      <c r="ENR251" s="250"/>
      <c r="ENS251" s="250"/>
      <c r="ENT251" s="250"/>
      <c r="ENU251" s="250"/>
      <c r="ENV251" s="250"/>
      <c r="ENW251" s="250"/>
      <c r="ENX251" s="250"/>
      <c r="ENY251" s="250"/>
      <c r="ENZ251" s="250"/>
      <c r="EOA251" s="250"/>
      <c r="EOB251" s="250"/>
      <c r="EOC251" s="250"/>
      <c r="EOD251" s="250"/>
      <c r="EOE251" s="250"/>
      <c r="EOF251" s="250"/>
      <c r="EOG251" s="250"/>
      <c r="EOH251" s="250"/>
      <c r="EOI251" s="250"/>
      <c r="EOJ251" s="250"/>
      <c r="EOK251" s="250"/>
      <c r="EOL251" s="250"/>
      <c r="EOM251" s="250"/>
      <c r="EON251" s="250"/>
      <c r="EOO251" s="250"/>
      <c r="EOP251" s="250"/>
      <c r="EOQ251" s="250"/>
      <c r="EOR251" s="250"/>
      <c r="EOS251" s="250"/>
      <c r="EOT251" s="250"/>
      <c r="EOU251" s="250"/>
      <c r="EOV251" s="250"/>
      <c r="EOW251" s="250"/>
      <c r="EOX251" s="250"/>
      <c r="EOY251" s="250"/>
      <c r="EOZ251" s="250"/>
      <c r="EPA251" s="250"/>
      <c r="EPB251" s="250"/>
      <c r="EPC251" s="250"/>
      <c r="EPD251" s="250"/>
      <c r="EPE251" s="250"/>
      <c r="EPF251" s="250"/>
      <c r="EPG251" s="250"/>
      <c r="EPH251" s="250"/>
      <c r="EPI251" s="250"/>
      <c r="EPJ251" s="250"/>
      <c r="EPK251" s="250"/>
      <c r="EPL251" s="250"/>
      <c r="EPM251" s="250"/>
      <c r="EPN251" s="250"/>
      <c r="EPO251" s="250"/>
      <c r="EPP251" s="250"/>
      <c r="EPQ251" s="250"/>
      <c r="EPR251" s="250"/>
      <c r="EPS251" s="250"/>
      <c r="EPT251" s="250"/>
      <c r="EPU251" s="250"/>
      <c r="EPV251" s="250"/>
      <c r="EPW251" s="250"/>
      <c r="EPX251" s="250"/>
      <c r="EPY251" s="250"/>
      <c r="EPZ251" s="250"/>
      <c r="EQA251" s="250"/>
      <c r="EQB251" s="250"/>
      <c r="EQC251" s="250"/>
      <c r="EQD251" s="250"/>
      <c r="EQE251" s="250"/>
      <c r="EQF251" s="250"/>
      <c r="EQG251" s="250"/>
      <c r="EQH251" s="250"/>
      <c r="EQI251" s="250"/>
      <c r="EQJ251" s="250"/>
      <c r="EQK251" s="250"/>
      <c r="EQL251" s="250"/>
      <c r="EQM251" s="250"/>
      <c r="EQN251" s="250"/>
      <c r="EQO251" s="250"/>
      <c r="EQP251" s="250"/>
      <c r="EQQ251" s="250"/>
      <c r="EQR251" s="250"/>
      <c r="EQS251" s="250"/>
      <c r="EQT251" s="250"/>
      <c r="EQU251" s="250"/>
      <c r="EQV251" s="250"/>
      <c r="EQW251" s="250"/>
      <c r="EQX251" s="250"/>
      <c r="EQY251" s="250"/>
      <c r="EQZ251" s="250"/>
      <c r="ERA251" s="250"/>
      <c r="ERB251" s="250"/>
      <c r="ERC251" s="250"/>
      <c r="ERD251" s="250"/>
      <c r="ERE251" s="250"/>
      <c r="ERF251" s="250"/>
      <c r="ERG251" s="250"/>
      <c r="ERH251" s="250"/>
      <c r="ERI251" s="250"/>
      <c r="ERJ251" s="250"/>
      <c r="ERK251" s="250"/>
      <c r="ERL251" s="250"/>
      <c r="ERM251" s="250"/>
      <c r="ERN251" s="250"/>
      <c r="ERO251" s="250"/>
      <c r="ERP251" s="250"/>
      <c r="ERQ251" s="250"/>
      <c r="ERR251" s="250"/>
      <c r="ERS251" s="250"/>
      <c r="ERT251" s="250"/>
      <c r="ERU251" s="250"/>
      <c r="ERV251" s="250"/>
      <c r="ERW251" s="250"/>
      <c r="ERX251" s="250"/>
      <c r="ERY251" s="250"/>
      <c r="ERZ251" s="250"/>
      <c r="ESA251" s="250"/>
      <c r="ESB251" s="250"/>
      <c r="ESC251" s="250"/>
      <c r="ESD251" s="250"/>
      <c r="ESE251" s="250"/>
      <c r="ESF251" s="250"/>
      <c r="ESG251" s="250"/>
      <c r="ESH251" s="250"/>
      <c r="ESI251" s="250"/>
      <c r="ESJ251" s="250"/>
      <c r="ESK251" s="250"/>
      <c r="ESL251" s="250"/>
      <c r="ESM251" s="250"/>
      <c r="ESN251" s="250"/>
      <c r="ESO251" s="250"/>
      <c r="ESP251" s="250"/>
      <c r="ESQ251" s="250"/>
      <c r="ESR251" s="250"/>
      <c r="ESS251" s="250"/>
      <c r="EST251" s="250"/>
      <c r="ESU251" s="250"/>
      <c r="ESV251" s="250"/>
      <c r="ESW251" s="250"/>
      <c r="ESX251" s="250"/>
      <c r="ESY251" s="250"/>
      <c r="ESZ251" s="250"/>
      <c r="ETA251" s="250"/>
      <c r="ETB251" s="250"/>
      <c r="ETC251" s="250"/>
      <c r="ETD251" s="250"/>
      <c r="ETE251" s="250"/>
      <c r="ETF251" s="250"/>
      <c r="ETG251" s="250"/>
      <c r="ETH251" s="250"/>
      <c r="ETI251" s="250"/>
      <c r="ETJ251" s="250"/>
      <c r="ETK251" s="250"/>
      <c r="ETL251" s="250"/>
      <c r="ETM251" s="250"/>
      <c r="ETN251" s="250"/>
      <c r="ETO251" s="250"/>
      <c r="ETP251" s="250"/>
      <c r="ETQ251" s="250"/>
      <c r="ETR251" s="250"/>
      <c r="ETS251" s="250"/>
      <c r="ETT251" s="250"/>
      <c r="ETU251" s="250"/>
      <c r="ETV251" s="250"/>
      <c r="ETW251" s="250"/>
      <c r="ETX251" s="250"/>
      <c r="ETY251" s="250"/>
      <c r="ETZ251" s="250"/>
      <c r="EUA251" s="250"/>
      <c r="EUB251" s="250"/>
      <c r="EUC251" s="250"/>
      <c r="EUD251" s="250"/>
      <c r="EUE251" s="250"/>
      <c r="EUF251" s="250"/>
      <c r="EUG251" s="250"/>
      <c r="EUH251" s="250"/>
      <c r="EUI251" s="250"/>
      <c r="EUJ251" s="250"/>
      <c r="EUK251" s="250"/>
      <c r="EUL251" s="250"/>
      <c r="EUM251" s="250"/>
      <c r="EUN251" s="250"/>
      <c r="EUO251" s="250"/>
      <c r="EUP251" s="250"/>
      <c r="EUQ251" s="250"/>
      <c r="EUR251" s="250"/>
      <c r="EUS251" s="250"/>
      <c r="EUT251" s="250"/>
      <c r="EUU251" s="250"/>
      <c r="EUV251" s="250"/>
      <c r="EUW251" s="250"/>
      <c r="EUX251" s="250"/>
      <c r="EUY251" s="250"/>
      <c r="EUZ251" s="250"/>
      <c r="EVA251" s="250"/>
      <c r="EVB251" s="250"/>
      <c r="EVC251" s="250"/>
      <c r="EVD251" s="250"/>
      <c r="EVE251" s="250"/>
      <c r="EVF251" s="250"/>
      <c r="EVG251" s="250"/>
      <c r="EVH251" s="250"/>
      <c r="EVI251" s="250"/>
      <c r="EVJ251" s="250"/>
      <c r="EVK251" s="250"/>
      <c r="EVL251" s="250"/>
      <c r="EVM251" s="250"/>
      <c r="EVN251" s="250"/>
      <c r="EVO251" s="250"/>
      <c r="EVP251" s="250"/>
      <c r="EVQ251" s="250"/>
      <c r="EVR251" s="250"/>
      <c r="EVS251" s="250"/>
      <c r="EVT251" s="250"/>
      <c r="EVU251" s="250"/>
      <c r="EVV251" s="250"/>
      <c r="EVW251" s="250"/>
      <c r="EVX251" s="250"/>
      <c r="EVY251" s="250"/>
      <c r="EVZ251" s="250"/>
      <c r="EWA251" s="250"/>
      <c r="EWB251" s="250"/>
      <c r="EWC251" s="250"/>
      <c r="EWD251" s="250"/>
      <c r="EWE251" s="250"/>
      <c r="EWF251" s="250"/>
      <c r="EWG251" s="250"/>
      <c r="EWH251" s="250"/>
      <c r="EWI251" s="250"/>
      <c r="EWJ251" s="250"/>
      <c r="EWK251" s="250"/>
      <c r="EWL251" s="250"/>
      <c r="EWM251" s="250"/>
      <c r="EWN251" s="250"/>
      <c r="EWO251" s="250"/>
      <c r="EWP251" s="250"/>
      <c r="EWQ251" s="250"/>
      <c r="EWR251" s="250"/>
      <c r="EWS251" s="250"/>
      <c r="EWT251" s="250"/>
      <c r="EWU251" s="250"/>
      <c r="EWV251" s="250"/>
      <c r="EWW251" s="250"/>
      <c r="EWX251" s="250"/>
      <c r="EWY251" s="250"/>
      <c r="EWZ251" s="250"/>
      <c r="EXA251" s="250"/>
      <c r="EXB251" s="250"/>
      <c r="EXC251" s="250"/>
      <c r="EXD251" s="250"/>
      <c r="EXE251" s="250"/>
      <c r="EXF251" s="250"/>
      <c r="EXG251" s="250"/>
      <c r="EXH251" s="250"/>
      <c r="EXI251" s="250"/>
      <c r="EXJ251" s="250"/>
      <c r="EXK251" s="250"/>
      <c r="EXL251" s="250"/>
      <c r="EXM251" s="250"/>
      <c r="EXN251" s="250"/>
      <c r="EXO251" s="250"/>
      <c r="EXP251" s="250"/>
      <c r="EXQ251" s="250"/>
      <c r="EXR251" s="250"/>
      <c r="EXS251" s="250"/>
      <c r="EXT251" s="250"/>
      <c r="EXU251" s="250"/>
      <c r="EXV251" s="250"/>
      <c r="EXW251" s="250"/>
      <c r="EXX251" s="250"/>
      <c r="EXY251" s="250"/>
      <c r="EXZ251" s="250"/>
      <c r="EYA251" s="250"/>
      <c r="EYB251" s="250"/>
      <c r="EYC251" s="250"/>
      <c r="EYD251" s="250"/>
      <c r="EYE251" s="250"/>
      <c r="EYF251" s="250"/>
      <c r="EYG251" s="250"/>
      <c r="EYH251" s="250"/>
      <c r="EYI251" s="250"/>
      <c r="EYJ251" s="250"/>
      <c r="EYK251" s="250"/>
      <c r="EYL251" s="250"/>
      <c r="EYM251" s="250"/>
      <c r="EYN251" s="250"/>
      <c r="EYO251" s="250"/>
      <c r="EYP251" s="250"/>
      <c r="EYQ251" s="250"/>
      <c r="EYR251" s="250"/>
      <c r="EYS251" s="250"/>
      <c r="EYT251" s="250"/>
      <c r="EYU251" s="250"/>
      <c r="EYV251" s="250"/>
      <c r="EYW251" s="250"/>
      <c r="EYX251" s="250"/>
      <c r="EYY251" s="250"/>
      <c r="EYZ251" s="250"/>
      <c r="EZA251" s="250"/>
      <c r="EZB251" s="250"/>
      <c r="EZC251" s="250"/>
      <c r="EZD251" s="250"/>
      <c r="EZE251" s="250"/>
      <c r="EZF251" s="250"/>
      <c r="EZG251" s="250"/>
      <c r="EZH251" s="250"/>
      <c r="EZI251" s="250"/>
      <c r="EZJ251" s="250"/>
      <c r="EZK251" s="250"/>
      <c r="EZL251" s="250"/>
      <c r="EZM251" s="250"/>
      <c r="EZN251" s="250"/>
      <c r="EZO251" s="250"/>
      <c r="EZP251" s="250"/>
      <c r="EZQ251" s="250"/>
      <c r="EZR251" s="250"/>
      <c r="EZS251" s="250"/>
      <c r="EZT251" s="250"/>
      <c r="EZU251" s="250"/>
      <c r="EZV251" s="250"/>
      <c r="EZW251" s="250"/>
      <c r="EZX251" s="250"/>
      <c r="EZY251" s="250"/>
      <c r="EZZ251" s="250"/>
      <c r="FAA251" s="250"/>
      <c r="FAB251" s="250"/>
      <c r="FAC251" s="250"/>
      <c r="FAD251" s="250"/>
      <c r="FAE251" s="250"/>
      <c r="FAF251" s="250"/>
      <c r="FAG251" s="250"/>
      <c r="FAH251" s="250"/>
      <c r="FAI251" s="250"/>
      <c r="FAJ251" s="250"/>
      <c r="FAK251" s="250"/>
      <c r="FAL251" s="250"/>
      <c r="FAM251" s="250"/>
      <c r="FAN251" s="250"/>
      <c r="FAO251" s="250"/>
      <c r="FAP251" s="250"/>
      <c r="FAQ251" s="250"/>
      <c r="FAR251" s="250"/>
      <c r="FAS251" s="250"/>
      <c r="FAT251" s="250"/>
      <c r="FAU251" s="250"/>
      <c r="FAV251" s="250"/>
      <c r="FAW251" s="250"/>
      <c r="FAX251" s="250"/>
      <c r="FAY251" s="250"/>
      <c r="FAZ251" s="250"/>
      <c r="FBA251" s="250"/>
      <c r="FBB251" s="250"/>
      <c r="FBC251" s="250"/>
      <c r="FBD251" s="250"/>
      <c r="FBE251" s="250"/>
      <c r="FBF251" s="250"/>
      <c r="FBG251" s="250"/>
      <c r="FBH251" s="250"/>
      <c r="FBI251" s="250"/>
      <c r="FBJ251" s="250"/>
      <c r="FBK251" s="250"/>
      <c r="FBL251" s="250"/>
      <c r="FBM251" s="250"/>
      <c r="FBN251" s="250"/>
      <c r="FBO251" s="250"/>
      <c r="FBP251" s="250"/>
      <c r="FBQ251" s="250"/>
      <c r="FBR251" s="250"/>
      <c r="FBS251" s="250"/>
      <c r="FBT251" s="250"/>
      <c r="FBU251" s="250"/>
      <c r="FBV251" s="250"/>
      <c r="FBW251" s="250"/>
      <c r="FBX251" s="250"/>
      <c r="FBY251" s="250"/>
      <c r="FBZ251" s="250"/>
      <c r="FCA251" s="250"/>
      <c r="FCB251" s="250"/>
      <c r="FCC251" s="250"/>
      <c r="FCD251" s="250"/>
      <c r="FCE251" s="250"/>
      <c r="FCF251" s="250"/>
      <c r="FCG251" s="250"/>
      <c r="FCH251" s="250"/>
      <c r="FCI251" s="250"/>
      <c r="FCJ251" s="250"/>
      <c r="FCK251" s="250"/>
      <c r="FCL251" s="250"/>
      <c r="FCM251" s="250"/>
      <c r="FCN251" s="250"/>
      <c r="FCO251" s="250"/>
      <c r="FCP251" s="250"/>
      <c r="FCQ251" s="250"/>
      <c r="FCR251" s="250"/>
      <c r="FCS251" s="250"/>
      <c r="FCT251" s="250"/>
      <c r="FCU251" s="250"/>
      <c r="FCV251" s="250"/>
      <c r="FCW251" s="250"/>
      <c r="FCX251" s="250"/>
      <c r="FCY251" s="250"/>
      <c r="FCZ251" s="250"/>
      <c r="FDA251" s="250"/>
      <c r="FDB251" s="250"/>
      <c r="FDC251" s="250"/>
      <c r="FDD251" s="250"/>
      <c r="FDE251" s="250"/>
      <c r="FDF251" s="250"/>
      <c r="FDG251" s="250"/>
      <c r="FDH251" s="250"/>
      <c r="FDI251" s="250"/>
      <c r="FDJ251" s="250"/>
      <c r="FDK251" s="250"/>
      <c r="FDL251" s="250"/>
      <c r="FDM251" s="250"/>
      <c r="FDN251" s="250"/>
      <c r="FDO251" s="250"/>
      <c r="FDP251" s="250"/>
      <c r="FDQ251" s="250"/>
      <c r="FDR251" s="250"/>
      <c r="FDS251" s="250"/>
      <c r="FDT251" s="250"/>
      <c r="FDU251" s="250"/>
      <c r="FDV251" s="250"/>
      <c r="FDW251" s="250"/>
      <c r="FDX251" s="250"/>
      <c r="FDY251" s="250"/>
      <c r="FDZ251" s="250"/>
      <c r="FEA251" s="250"/>
      <c r="FEB251" s="250"/>
      <c r="FEC251" s="250"/>
      <c r="FED251" s="250"/>
      <c r="FEE251" s="250"/>
      <c r="FEF251" s="250"/>
      <c r="FEG251" s="250"/>
      <c r="FEH251" s="250"/>
      <c r="FEI251" s="250"/>
      <c r="FEJ251" s="250"/>
      <c r="FEK251" s="250"/>
      <c r="FEL251" s="250"/>
      <c r="FEM251" s="250"/>
      <c r="FEN251" s="250"/>
      <c r="FEO251" s="250"/>
      <c r="FEP251" s="250"/>
      <c r="FEQ251" s="250"/>
      <c r="FER251" s="250"/>
      <c r="FES251" s="250"/>
      <c r="FET251" s="250"/>
      <c r="FEU251" s="250"/>
      <c r="FEV251" s="250"/>
      <c r="FEW251" s="250"/>
      <c r="FEX251" s="250"/>
      <c r="FEY251" s="250"/>
      <c r="FEZ251" s="250"/>
      <c r="FFA251" s="250"/>
      <c r="FFB251" s="250"/>
      <c r="FFC251" s="250"/>
      <c r="FFD251" s="250"/>
      <c r="FFE251" s="250"/>
      <c r="FFF251" s="250"/>
      <c r="FFG251" s="250"/>
      <c r="FFH251" s="250"/>
      <c r="FFI251" s="250"/>
      <c r="FFJ251" s="250"/>
      <c r="FFK251" s="250"/>
      <c r="FFL251" s="250"/>
      <c r="FFM251" s="250"/>
      <c r="FFN251" s="250"/>
      <c r="FFO251" s="250"/>
      <c r="FFP251" s="250"/>
      <c r="FFQ251" s="250"/>
      <c r="FFR251" s="250"/>
      <c r="FFS251" s="250"/>
      <c r="FFT251" s="250"/>
      <c r="FFU251" s="250"/>
      <c r="FFV251" s="250"/>
      <c r="FFW251" s="250"/>
      <c r="FFX251" s="250"/>
      <c r="FFY251" s="250"/>
      <c r="FFZ251" s="250"/>
      <c r="FGA251" s="250"/>
      <c r="FGB251" s="250"/>
      <c r="FGC251" s="250"/>
      <c r="FGD251" s="250"/>
      <c r="FGE251" s="250"/>
      <c r="FGF251" s="250"/>
      <c r="FGG251" s="250"/>
      <c r="FGH251" s="250"/>
      <c r="FGI251" s="250"/>
      <c r="FGJ251" s="250"/>
      <c r="FGK251" s="250"/>
      <c r="FGL251" s="250"/>
      <c r="FGM251" s="250"/>
      <c r="FGN251" s="250"/>
      <c r="FGO251" s="250"/>
      <c r="FGP251" s="250"/>
      <c r="FGQ251" s="250"/>
      <c r="FGR251" s="250"/>
      <c r="FGS251" s="250"/>
      <c r="FGT251" s="250"/>
      <c r="FGU251" s="250"/>
      <c r="FGV251" s="250"/>
      <c r="FGW251" s="250"/>
      <c r="FGX251" s="250"/>
      <c r="FGY251" s="250"/>
      <c r="FGZ251" s="250"/>
      <c r="FHA251" s="250"/>
      <c r="FHB251" s="250"/>
      <c r="FHC251" s="250"/>
      <c r="FHD251" s="250"/>
      <c r="FHE251" s="250"/>
      <c r="FHF251" s="250"/>
      <c r="FHG251" s="250"/>
      <c r="FHH251" s="250"/>
      <c r="FHI251" s="250"/>
      <c r="FHJ251" s="250"/>
      <c r="FHK251" s="250"/>
      <c r="FHL251" s="250"/>
      <c r="FHM251" s="250"/>
      <c r="FHN251" s="250"/>
      <c r="FHO251" s="250"/>
      <c r="FHP251" s="250"/>
      <c r="FHQ251" s="250"/>
      <c r="FHR251" s="250"/>
      <c r="FHS251" s="250"/>
      <c r="FHT251" s="250"/>
      <c r="FHU251" s="250"/>
      <c r="FHV251" s="250"/>
      <c r="FHW251" s="250"/>
      <c r="FHX251" s="250"/>
      <c r="FHY251" s="250"/>
      <c r="FHZ251" s="250"/>
      <c r="FIA251" s="250"/>
      <c r="FIB251" s="250"/>
      <c r="FIC251" s="250"/>
      <c r="FID251" s="250"/>
      <c r="FIE251" s="250"/>
      <c r="FIF251" s="250"/>
      <c r="FIG251" s="250"/>
      <c r="FIH251" s="250"/>
      <c r="FII251" s="250"/>
      <c r="FIJ251" s="250"/>
      <c r="FIK251" s="250"/>
      <c r="FIL251" s="250"/>
      <c r="FIM251" s="250"/>
      <c r="FIN251" s="250"/>
      <c r="FIO251" s="250"/>
      <c r="FIP251" s="250"/>
      <c r="FIQ251" s="250"/>
      <c r="FIR251" s="250"/>
      <c r="FIS251" s="250"/>
      <c r="FIT251" s="250"/>
      <c r="FIU251" s="250"/>
      <c r="FIV251" s="250"/>
      <c r="FIW251" s="250"/>
      <c r="FIX251" s="250"/>
      <c r="FIY251" s="250"/>
      <c r="FIZ251" s="250"/>
      <c r="FJA251" s="250"/>
      <c r="FJB251" s="250"/>
      <c r="FJC251" s="250"/>
      <c r="FJD251" s="250"/>
      <c r="FJE251" s="250"/>
      <c r="FJF251" s="250"/>
      <c r="FJG251" s="250"/>
      <c r="FJH251" s="250"/>
      <c r="FJI251" s="250"/>
      <c r="FJJ251" s="250"/>
      <c r="FJK251" s="250"/>
      <c r="FJL251" s="250"/>
      <c r="FJM251" s="250"/>
      <c r="FJN251" s="250"/>
      <c r="FJO251" s="250"/>
      <c r="FJP251" s="250"/>
      <c r="FJQ251" s="250"/>
      <c r="FJR251" s="250"/>
      <c r="FJS251" s="250"/>
      <c r="FJT251" s="250"/>
      <c r="FJU251" s="250"/>
      <c r="FJV251" s="250"/>
      <c r="FJW251" s="250"/>
      <c r="FJX251" s="250"/>
      <c r="FJY251" s="250"/>
      <c r="FJZ251" s="250"/>
      <c r="FKA251" s="250"/>
      <c r="FKB251" s="250"/>
      <c r="FKC251" s="250"/>
      <c r="FKD251" s="250"/>
      <c r="FKE251" s="250"/>
      <c r="FKF251" s="250"/>
      <c r="FKG251" s="250"/>
      <c r="FKH251" s="250"/>
      <c r="FKI251" s="250"/>
      <c r="FKJ251" s="250"/>
      <c r="FKK251" s="250"/>
      <c r="FKL251" s="250"/>
      <c r="FKM251" s="250"/>
      <c r="FKN251" s="250"/>
      <c r="FKO251" s="250"/>
      <c r="FKP251" s="250"/>
      <c r="FKQ251" s="250"/>
      <c r="FKR251" s="250"/>
      <c r="FKS251" s="250"/>
      <c r="FKT251" s="250"/>
      <c r="FKU251" s="250"/>
      <c r="FKV251" s="250"/>
      <c r="FKW251" s="250"/>
      <c r="FKX251" s="250"/>
      <c r="FKY251" s="250"/>
      <c r="FKZ251" s="250"/>
      <c r="FLA251" s="250"/>
      <c r="FLB251" s="250"/>
      <c r="FLC251" s="250"/>
      <c r="FLD251" s="250"/>
      <c r="FLE251" s="250"/>
      <c r="FLF251" s="250"/>
      <c r="FLG251" s="250"/>
      <c r="FLH251" s="250"/>
      <c r="FLI251" s="250"/>
      <c r="FLJ251" s="250"/>
      <c r="FLK251" s="250"/>
      <c r="FLL251" s="250"/>
      <c r="FLM251" s="250"/>
      <c r="FLN251" s="250"/>
      <c r="FLO251" s="250"/>
      <c r="FLP251" s="250"/>
      <c r="FLQ251" s="250"/>
      <c r="FLR251" s="250"/>
      <c r="FLS251" s="250"/>
      <c r="FLT251" s="250"/>
      <c r="FLU251" s="250"/>
      <c r="FLV251" s="250"/>
      <c r="FLW251" s="250"/>
      <c r="FLX251" s="250"/>
      <c r="FLY251" s="250"/>
      <c r="FLZ251" s="250"/>
      <c r="FMA251" s="250"/>
      <c r="FMB251" s="250"/>
      <c r="FMC251" s="250"/>
      <c r="FMD251" s="250"/>
      <c r="FME251" s="250"/>
      <c r="FMF251" s="250"/>
      <c r="FMG251" s="250"/>
      <c r="FMH251" s="250"/>
      <c r="FMI251" s="250"/>
      <c r="FMJ251" s="250"/>
      <c r="FMK251" s="250"/>
      <c r="FML251" s="250"/>
      <c r="FMM251" s="250"/>
      <c r="FMN251" s="250"/>
      <c r="FMO251" s="250"/>
      <c r="FMP251" s="250"/>
      <c r="FMQ251" s="250"/>
      <c r="FMR251" s="250"/>
      <c r="FMS251" s="250"/>
      <c r="FMT251" s="250"/>
      <c r="FMU251" s="250"/>
      <c r="FMV251" s="250"/>
      <c r="FMW251" s="250"/>
      <c r="FMX251" s="250"/>
      <c r="FMY251" s="250"/>
      <c r="FMZ251" s="250"/>
      <c r="FNA251" s="250"/>
      <c r="FNB251" s="250"/>
      <c r="FNC251" s="250"/>
      <c r="FND251" s="250"/>
      <c r="FNE251" s="250"/>
      <c r="FNF251" s="250"/>
      <c r="FNG251" s="250"/>
      <c r="FNH251" s="250"/>
      <c r="FNI251" s="250"/>
      <c r="FNJ251" s="250"/>
      <c r="FNK251" s="250"/>
      <c r="FNL251" s="250"/>
      <c r="FNM251" s="250"/>
      <c r="FNN251" s="250"/>
      <c r="FNO251" s="250"/>
      <c r="FNP251" s="250"/>
      <c r="FNQ251" s="250"/>
      <c r="FNR251" s="250"/>
      <c r="FNS251" s="250"/>
      <c r="FNT251" s="250"/>
      <c r="FNU251" s="250"/>
      <c r="FNV251" s="250"/>
      <c r="FNW251" s="250"/>
      <c r="FNX251" s="250"/>
      <c r="FNY251" s="250"/>
      <c r="FNZ251" s="250"/>
      <c r="FOA251" s="250"/>
      <c r="FOB251" s="250"/>
      <c r="FOC251" s="250"/>
      <c r="FOD251" s="250"/>
      <c r="FOE251" s="250"/>
      <c r="FOF251" s="250"/>
      <c r="FOG251" s="250"/>
      <c r="FOH251" s="250"/>
      <c r="FOI251" s="250"/>
      <c r="FOJ251" s="250"/>
      <c r="FOK251" s="250"/>
      <c r="FOL251" s="250"/>
      <c r="FOM251" s="250"/>
      <c r="FON251" s="250"/>
      <c r="FOO251" s="250"/>
      <c r="FOP251" s="250"/>
      <c r="FOQ251" s="250"/>
      <c r="FOR251" s="250"/>
      <c r="FOS251" s="250"/>
      <c r="FOT251" s="250"/>
      <c r="FOU251" s="250"/>
      <c r="FOV251" s="250"/>
      <c r="FOW251" s="250"/>
      <c r="FOX251" s="250"/>
      <c r="FOY251" s="250"/>
      <c r="FOZ251" s="250"/>
      <c r="FPA251" s="250"/>
      <c r="FPB251" s="250"/>
      <c r="FPC251" s="250"/>
      <c r="FPD251" s="250"/>
      <c r="FPE251" s="250"/>
      <c r="FPF251" s="250"/>
      <c r="FPG251" s="250"/>
      <c r="FPH251" s="250"/>
      <c r="FPI251" s="250"/>
      <c r="FPJ251" s="250"/>
      <c r="FPK251" s="250"/>
      <c r="FPL251" s="250"/>
      <c r="FPM251" s="250"/>
      <c r="FPN251" s="250"/>
      <c r="FPO251" s="250"/>
      <c r="FPP251" s="250"/>
      <c r="FPQ251" s="250"/>
      <c r="FPR251" s="250"/>
      <c r="FPS251" s="250"/>
      <c r="FPT251" s="250"/>
      <c r="FPU251" s="250"/>
      <c r="FPV251" s="250"/>
      <c r="FPW251" s="250"/>
      <c r="FPX251" s="250"/>
      <c r="FPY251" s="250"/>
      <c r="FPZ251" s="250"/>
      <c r="FQA251" s="250"/>
      <c r="FQB251" s="250"/>
      <c r="FQC251" s="250"/>
      <c r="FQD251" s="250"/>
      <c r="FQE251" s="250"/>
      <c r="FQF251" s="250"/>
      <c r="FQG251" s="250"/>
      <c r="FQH251" s="250"/>
      <c r="FQI251" s="250"/>
      <c r="FQJ251" s="250"/>
      <c r="FQK251" s="250"/>
      <c r="FQL251" s="250"/>
      <c r="FQM251" s="250"/>
      <c r="FQN251" s="250"/>
      <c r="FQO251" s="250"/>
      <c r="FQP251" s="250"/>
      <c r="FQQ251" s="250"/>
      <c r="FQR251" s="250"/>
      <c r="FQS251" s="250"/>
      <c r="FQT251" s="250"/>
      <c r="FQU251" s="250"/>
      <c r="FQV251" s="250"/>
      <c r="FQW251" s="250"/>
      <c r="FQX251" s="250"/>
      <c r="FQY251" s="250"/>
      <c r="FQZ251" s="250"/>
      <c r="FRA251" s="250"/>
      <c r="FRB251" s="250"/>
      <c r="FRC251" s="250"/>
      <c r="FRD251" s="250"/>
      <c r="FRE251" s="250"/>
      <c r="FRF251" s="250"/>
      <c r="FRG251" s="250"/>
      <c r="FRH251" s="250"/>
      <c r="FRI251" s="250"/>
      <c r="FRJ251" s="250"/>
      <c r="FRK251" s="250"/>
      <c r="FRL251" s="250"/>
      <c r="FRM251" s="250"/>
      <c r="FRN251" s="250"/>
      <c r="FRO251" s="250"/>
      <c r="FRP251" s="250"/>
      <c r="FRQ251" s="250"/>
      <c r="FRR251" s="250"/>
      <c r="FRS251" s="250"/>
      <c r="FRT251" s="250"/>
      <c r="FRU251" s="250"/>
      <c r="FRV251" s="250"/>
      <c r="FRW251" s="250"/>
      <c r="FRX251" s="250"/>
      <c r="FRY251" s="250"/>
      <c r="FRZ251" s="250"/>
      <c r="FSA251" s="250"/>
      <c r="FSB251" s="250"/>
      <c r="FSC251" s="250"/>
      <c r="FSD251" s="250"/>
      <c r="FSE251" s="250"/>
      <c r="FSF251" s="250"/>
      <c r="FSG251" s="250"/>
      <c r="FSH251" s="250"/>
      <c r="FSI251" s="250"/>
      <c r="FSJ251" s="250"/>
      <c r="FSK251" s="250"/>
      <c r="FSL251" s="250"/>
      <c r="FSM251" s="250"/>
      <c r="FSN251" s="250"/>
      <c r="FSO251" s="250"/>
      <c r="FSP251" s="250"/>
      <c r="FSQ251" s="250"/>
      <c r="FSR251" s="250"/>
      <c r="FSS251" s="250"/>
      <c r="FST251" s="250"/>
      <c r="FSU251" s="250"/>
      <c r="FSV251" s="250"/>
      <c r="FSW251" s="250"/>
      <c r="FSX251" s="250"/>
      <c r="FSY251" s="250"/>
      <c r="FSZ251" s="250"/>
      <c r="FTA251" s="250"/>
      <c r="FTB251" s="250"/>
      <c r="FTC251" s="250"/>
      <c r="FTD251" s="250"/>
      <c r="FTE251" s="250"/>
      <c r="FTF251" s="250"/>
      <c r="FTG251" s="250"/>
      <c r="FTH251" s="250"/>
      <c r="FTI251" s="250"/>
      <c r="FTJ251" s="250"/>
      <c r="FTK251" s="250"/>
      <c r="FTL251" s="250"/>
      <c r="FTM251" s="250"/>
      <c r="FTN251" s="250"/>
      <c r="FTO251" s="250"/>
      <c r="FTP251" s="250"/>
      <c r="FTQ251" s="250"/>
      <c r="FTR251" s="250"/>
      <c r="FTS251" s="250"/>
      <c r="FTT251" s="250"/>
      <c r="FTU251" s="250"/>
      <c r="FTV251" s="250"/>
      <c r="FTW251" s="250"/>
      <c r="FTX251" s="250"/>
      <c r="FTY251" s="250"/>
      <c r="FTZ251" s="250"/>
      <c r="FUA251" s="250"/>
      <c r="FUB251" s="250"/>
      <c r="FUC251" s="250"/>
      <c r="FUD251" s="250"/>
      <c r="FUE251" s="250"/>
      <c r="FUF251" s="250"/>
      <c r="FUG251" s="250"/>
      <c r="FUH251" s="250"/>
      <c r="FUI251" s="250"/>
      <c r="FUJ251" s="250"/>
      <c r="FUK251" s="250"/>
      <c r="FUL251" s="250"/>
      <c r="FUM251" s="250"/>
      <c r="FUN251" s="250"/>
      <c r="FUO251" s="250"/>
      <c r="FUP251" s="250"/>
      <c r="FUQ251" s="250"/>
      <c r="FUR251" s="250"/>
      <c r="FUS251" s="250"/>
      <c r="FUT251" s="250"/>
      <c r="FUU251" s="250"/>
      <c r="FUV251" s="250"/>
      <c r="FUW251" s="250"/>
      <c r="FUX251" s="250"/>
      <c r="FUY251" s="250"/>
      <c r="FUZ251" s="250"/>
      <c r="FVA251" s="250"/>
      <c r="FVB251" s="250"/>
      <c r="FVC251" s="250"/>
      <c r="FVD251" s="250"/>
      <c r="FVE251" s="250"/>
      <c r="FVF251" s="250"/>
      <c r="FVG251" s="250"/>
      <c r="FVH251" s="250"/>
      <c r="FVI251" s="250"/>
      <c r="FVJ251" s="250"/>
      <c r="FVK251" s="250"/>
      <c r="FVL251" s="250"/>
      <c r="FVM251" s="250"/>
      <c r="FVN251" s="250"/>
      <c r="FVO251" s="250"/>
      <c r="FVP251" s="250"/>
      <c r="FVQ251" s="250"/>
      <c r="FVR251" s="250"/>
      <c r="FVS251" s="250"/>
      <c r="FVT251" s="250"/>
      <c r="FVU251" s="250"/>
      <c r="FVV251" s="250"/>
      <c r="FVW251" s="250"/>
      <c r="FVX251" s="250"/>
      <c r="FVY251" s="250"/>
      <c r="FVZ251" s="250"/>
      <c r="FWA251" s="250"/>
      <c r="FWB251" s="250"/>
      <c r="FWC251" s="250"/>
      <c r="FWD251" s="250"/>
      <c r="FWE251" s="250"/>
      <c r="FWF251" s="250"/>
      <c r="FWG251" s="250"/>
      <c r="FWH251" s="250"/>
      <c r="FWI251" s="250"/>
      <c r="FWJ251" s="250"/>
      <c r="FWK251" s="250"/>
      <c r="FWL251" s="250"/>
      <c r="FWM251" s="250"/>
      <c r="FWN251" s="250"/>
      <c r="FWO251" s="250"/>
      <c r="FWP251" s="250"/>
      <c r="FWQ251" s="250"/>
      <c r="FWR251" s="250"/>
      <c r="FWS251" s="250"/>
      <c r="FWT251" s="250"/>
      <c r="FWU251" s="250"/>
      <c r="FWV251" s="250"/>
      <c r="FWW251" s="250"/>
      <c r="FWX251" s="250"/>
      <c r="FWY251" s="250"/>
      <c r="FWZ251" s="250"/>
      <c r="FXA251" s="250"/>
      <c r="FXB251" s="250"/>
      <c r="FXC251" s="250"/>
      <c r="FXD251" s="250"/>
      <c r="FXE251" s="250"/>
      <c r="FXF251" s="250"/>
      <c r="FXG251" s="250"/>
      <c r="FXH251" s="250"/>
      <c r="FXI251" s="250"/>
      <c r="FXJ251" s="250"/>
      <c r="FXK251" s="250"/>
      <c r="FXL251" s="250"/>
      <c r="FXM251" s="250"/>
      <c r="FXN251" s="250"/>
      <c r="FXO251" s="250"/>
      <c r="FXP251" s="250"/>
      <c r="FXQ251" s="250"/>
      <c r="FXR251" s="250"/>
      <c r="FXS251" s="250"/>
      <c r="FXT251" s="250"/>
      <c r="FXU251" s="250"/>
      <c r="FXV251" s="250"/>
      <c r="FXW251" s="250"/>
      <c r="FXX251" s="250"/>
      <c r="FXY251" s="250"/>
      <c r="FXZ251" s="250"/>
      <c r="FYA251" s="250"/>
      <c r="FYB251" s="250"/>
      <c r="FYC251" s="250"/>
      <c r="FYD251" s="250"/>
      <c r="FYE251" s="250"/>
      <c r="FYF251" s="250"/>
      <c r="FYG251" s="250"/>
      <c r="FYH251" s="250"/>
      <c r="FYI251" s="250"/>
      <c r="FYJ251" s="250"/>
      <c r="FYK251" s="250"/>
      <c r="FYL251" s="250"/>
      <c r="FYM251" s="250"/>
      <c r="FYN251" s="250"/>
      <c r="FYO251" s="250"/>
      <c r="FYP251" s="250"/>
      <c r="FYQ251" s="250"/>
      <c r="FYR251" s="250"/>
      <c r="FYS251" s="250"/>
      <c r="FYT251" s="250"/>
      <c r="FYU251" s="250"/>
      <c r="FYV251" s="250"/>
      <c r="FYW251" s="250"/>
      <c r="FYX251" s="250"/>
      <c r="FYY251" s="250"/>
      <c r="FYZ251" s="250"/>
      <c r="FZA251" s="250"/>
      <c r="FZB251" s="250"/>
      <c r="FZC251" s="250"/>
      <c r="FZD251" s="250"/>
      <c r="FZE251" s="250"/>
      <c r="FZF251" s="250"/>
      <c r="FZG251" s="250"/>
      <c r="FZH251" s="250"/>
      <c r="FZI251" s="250"/>
      <c r="FZJ251" s="250"/>
      <c r="FZK251" s="250"/>
      <c r="FZL251" s="250"/>
      <c r="FZM251" s="250"/>
      <c r="FZN251" s="250"/>
      <c r="FZO251" s="250"/>
      <c r="FZP251" s="250"/>
      <c r="FZQ251" s="250"/>
      <c r="FZR251" s="250"/>
      <c r="FZS251" s="250"/>
      <c r="FZT251" s="250"/>
      <c r="FZU251" s="250"/>
      <c r="FZV251" s="250"/>
      <c r="FZW251" s="250"/>
      <c r="FZX251" s="250"/>
      <c r="FZY251" s="250"/>
      <c r="FZZ251" s="250"/>
      <c r="GAA251" s="250"/>
      <c r="GAB251" s="250"/>
      <c r="GAC251" s="250"/>
      <c r="GAD251" s="250"/>
      <c r="GAE251" s="250"/>
      <c r="GAF251" s="250"/>
      <c r="GAG251" s="250"/>
      <c r="GAH251" s="250"/>
      <c r="GAI251" s="250"/>
      <c r="GAJ251" s="250"/>
      <c r="GAK251" s="250"/>
      <c r="GAL251" s="250"/>
      <c r="GAM251" s="250"/>
      <c r="GAN251" s="250"/>
      <c r="GAO251" s="250"/>
      <c r="GAP251" s="250"/>
      <c r="GAQ251" s="250"/>
      <c r="GAR251" s="250"/>
      <c r="GAS251" s="250"/>
      <c r="GAT251" s="250"/>
      <c r="GAU251" s="250"/>
      <c r="GAV251" s="250"/>
      <c r="GAW251" s="250"/>
      <c r="GAX251" s="250"/>
      <c r="GAY251" s="250"/>
      <c r="GAZ251" s="250"/>
      <c r="GBA251" s="250"/>
      <c r="GBB251" s="250"/>
      <c r="GBC251" s="250"/>
      <c r="GBD251" s="250"/>
      <c r="GBE251" s="250"/>
      <c r="GBF251" s="250"/>
      <c r="GBG251" s="250"/>
      <c r="GBH251" s="250"/>
      <c r="GBI251" s="250"/>
      <c r="GBJ251" s="250"/>
      <c r="GBK251" s="250"/>
      <c r="GBL251" s="250"/>
      <c r="GBM251" s="250"/>
      <c r="GBN251" s="250"/>
      <c r="GBO251" s="250"/>
      <c r="GBP251" s="250"/>
      <c r="GBQ251" s="250"/>
      <c r="GBR251" s="250"/>
      <c r="GBS251" s="250"/>
      <c r="GBT251" s="250"/>
      <c r="GBU251" s="250"/>
      <c r="GBV251" s="250"/>
      <c r="GBW251" s="250"/>
      <c r="GBX251" s="250"/>
      <c r="GBY251" s="250"/>
      <c r="GBZ251" s="250"/>
      <c r="GCA251" s="250"/>
      <c r="GCB251" s="250"/>
      <c r="GCC251" s="250"/>
      <c r="GCD251" s="250"/>
      <c r="GCE251" s="250"/>
      <c r="GCF251" s="250"/>
      <c r="GCG251" s="250"/>
      <c r="GCH251" s="250"/>
      <c r="GCI251" s="250"/>
      <c r="GCJ251" s="250"/>
      <c r="GCK251" s="250"/>
      <c r="GCL251" s="250"/>
      <c r="GCM251" s="250"/>
      <c r="GCN251" s="250"/>
      <c r="GCO251" s="250"/>
      <c r="GCP251" s="250"/>
      <c r="GCQ251" s="250"/>
      <c r="GCR251" s="250"/>
      <c r="GCS251" s="250"/>
      <c r="GCT251" s="250"/>
      <c r="GCU251" s="250"/>
      <c r="GCV251" s="250"/>
      <c r="GCW251" s="250"/>
      <c r="GCX251" s="250"/>
      <c r="GCY251" s="250"/>
      <c r="GCZ251" s="250"/>
      <c r="GDA251" s="250"/>
      <c r="GDB251" s="250"/>
      <c r="GDC251" s="250"/>
      <c r="GDD251" s="250"/>
      <c r="GDE251" s="250"/>
      <c r="GDF251" s="250"/>
      <c r="GDG251" s="250"/>
      <c r="GDH251" s="250"/>
      <c r="GDI251" s="250"/>
      <c r="GDJ251" s="250"/>
      <c r="GDK251" s="250"/>
      <c r="GDL251" s="250"/>
      <c r="GDM251" s="250"/>
      <c r="GDN251" s="250"/>
      <c r="GDO251" s="250"/>
      <c r="GDP251" s="250"/>
      <c r="GDQ251" s="250"/>
      <c r="GDR251" s="250"/>
      <c r="GDS251" s="250"/>
      <c r="GDT251" s="250"/>
      <c r="GDU251" s="250"/>
      <c r="GDV251" s="250"/>
      <c r="GDW251" s="250"/>
      <c r="GDX251" s="250"/>
      <c r="GDY251" s="250"/>
      <c r="GDZ251" s="250"/>
      <c r="GEA251" s="250"/>
      <c r="GEB251" s="250"/>
      <c r="GEC251" s="250"/>
      <c r="GED251" s="250"/>
      <c r="GEE251" s="250"/>
      <c r="GEF251" s="250"/>
      <c r="GEG251" s="250"/>
      <c r="GEH251" s="250"/>
      <c r="GEI251" s="250"/>
      <c r="GEJ251" s="250"/>
      <c r="GEK251" s="250"/>
      <c r="GEL251" s="250"/>
      <c r="GEM251" s="250"/>
      <c r="GEN251" s="250"/>
      <c r="GEO251" s="250"/>
      <c r="GEP251" s="250"/>
      <c r="GEQ251" s="250"/>
      <c r="GER251" s="250"/>
      <c r="GES251" s="250"/>
      <c r="GET251" s="250"/>
      <c r="GEU251" s="250"/>
      <c r="GEV251" s="250"/>
      <c r="GEW251" s="250"/>
      <c r="GEX251" s="250"/>
      <c r="GEY251" s="250"/>
      <c r="GEZ251" s="250"/>
      <c r="GFA251" s="250"/>
      <c r="GFB251" s="250"/>
      <c r="GFC251" s="250"/>
      <c r="GFD251" s="250"/>
      <c r="GFE251" s="250"/>
      <c r="GFF251" s="250"/>
      <c r="GFG251" s="250"/>
      <c r="GFH251" s="250"/>
      <c r="GFI251" s="250"/>
      <c r="GFJ251" s="250"/>
      <c r="GFK251" s="250"/>
      <c r="GFL251" s="250"/>
      <c r="GFM251" s="250"/>
      <c r="GFN251" s="250"/>
      <c r="GFO251" s="250"/>
      <c r="GFP251" s="250"/>
      <c r="GFQ251" s="250"/>
      <c r="GFR251" s="250"/>
      <c r="GFS251" s="250"/>
      <c r="GFT251" s="250"/>
      <c r="GFU251" s="250"/>
      <c r="GFV251" s="250"/>
      <c r="GFW251" s="250"/>
      <c r="GFX251" s="250"/>
      <c r="GFY251" s="250"/>
      <c r="GFZ251" s="250"/>
      <c r="GGA251" s="250"/>
      <c r="GGB251" s="250"/>
      <c r="GGC251" s="250"/>
      <c r="GGD251" s="250"/>
      <c r="GGE251" s="250"/>
      <c r="GGF251" s="250"/>
      <c r="GGG251" s="250"/>
      <c r="GGH251" s="250"/>
      <c r="GGI251" s="250"/>
      <c r="GGJ251" s="250"/>
      <c r="GGK251" s="250"/>
      <c r="GGL251" s="250"/>
      <c r="GGM251" s="250"/>
      <c r="GGN251" s="250"/>
      <c r="GGO251" s="250"/>
      <c r="GGP251" s="250"/>
      <c r="GGQ251" s="250"/>
      <c r="GGR251" s="250"/>
      <c r="GGS251" s="250"/>
      <c r="GGT251" s="250"/>
      <c r="GGU251" s="250"/>
      <c r="GGV251" s="250"/>
      <c r="GGW251" s="250"/>
      <c r="GGX251" s="250"/>
      <c r="GGY251" s="250"/>
      <c r="GGZ251" s="250"/>
      <c r="GHA251" s="250"/>
      <c r="GHB251" s="250"/>
      <c r="GHC251" s="250"/>
      <c r="GHD251" s="250"/>
      <c r="GHE251" s="250"/>
      <c r="GHF251" s="250"/>
      <c r="GHG251" s="250"/>
      <c r="GHH251" s="250"/>
      <c r="GHI251" s="250"/>
      <c r="GHJ251" s="250"/>
      <c r="GHK251" s="250"/>
      <c r="GHL251" s="250"/>
      <c r="GHM251" s="250"/>
      <c r="GHN251" s="250"/>
      <c r="GHO251" s="250"/>
      <c r="GHP251" s="250"/>
      <c r="GHQ251" s="250"/>
      <c r="GHR251" s="250"/>
      <c r="GHS251" s="250"/>
      <c r="GHT251" s="250"/>
      <c r="GHU251" s="250"/>
      <c r="GHV251" s="250"/>
      <c r="GHW251" s="250"/>
      <c r="GHX251" s="250"/>
      <c r="GHY251" s="250"/>
      <c r="GHZ251" s="250"/>
      <c r="GIA251" s="250"/>
      <c r="GIB251" s="250"/>
      <c r="GIC251" s="250"/>
      <c r="GID251" s="250"/>
      <c r="GIE251" s="250"/>
      <c r="GIF251" s="250"/>
      <c r="GIG251" s="250"/>
      <c r="GIH251" s="250"/>
      <c r="GII251" s="250"/>
      <c r="GIJ251" s="250"/>
      <c r="GIK251" s="250"/>
      <c r="GIL251" s="250"/>
      <c r="GIM251" s="250"/>
      <c r="GIN251" s="250"/>
      <c r="GIO251" s="250"/>
      <c r="GIP251" s="250"/>
      <c r="GIQ251" s="250"/>
      <c r="GIR251" s="250"/>
      <c r="GIS251" s="250"/>
      <c r="GIT251" s="250"/>
      <c r="GIU251" s="250"/>
      <c r="GIV251" s="250"/>
      <c r="GIW251" s="250"/>
      <c r="GIX251" s="250"/>
      <c r="GIY251" s="250"/>
      <c r="GIZ251" s="250"/>
      <c r="GJA251" s="250"/>
      <c r="GJB251" s="250"/>
      <c r="GJC251" s="250"/>
      <c r="GJD251" s="250"/>
      <c r="GJE251" s="250"/>
      <c r="GJF251" s="250"/>
      <c r="GJG251" s="250"/>
      <c r="GJH251" s="250"/>
      <c r="GJI251" s="250"/>
      <c r="GJJ251" s="250"/>
      <c r="GJK251" s="250"/>
      <c r="GJL251" s="250"/>
      <c r="GJM251" s="250"/>
      <c r="GJN251" s="250"/>
      <c r="GJO251" s="250"/>
      <c r="GJP251" s="250"/>
      <c r="GJQ251" s="250"/>
      <c r="GJR251" s="250"/>
      <c r="GJS251" s="250"/>
      <c r="GJT251" s="250"/>
      <c r="GJU251" s="250"/>
      <c r="GJV251" s="250"/>
      <c r="GJW251" s="250"/>
      <c r="GJX251" s="250"/>
      <c r="GJY251" s="250"/>
      <c r="GJZ251" s="250"/>
      <c r="GKA251" s="250"/>
      <c r="GKB251" s="250"/>
      <c r="GKC251" s="250"/>
      <c r="GKD251" s="250"/>
      <c r="GKE251" s="250"/>
      <c r="GKF251" s="250"/>
      <c r="GKG251" s="250"/>
      <c r="GKH251" s="250"/>
      <c r="GKI251" s="250"/>
      <c r="GKJ251" s="250"/>
      <c r="GKK251" s="250"/>
      <c r="GKL251" s="250"/>
      <c r="GKM251" s="250"/>
      <c r="GKN251" s="250"/>
      <c r="GKO251" s="250"/>
      <c r="GKP251" s="250"/>
      <c r="GKQ251" s="250"/>
      <c r="GKR251" s="250"/>
      <c r="GKS251" s="250"/>
      <c r="GKT251" s="250"/>
      <c r="GKU251" s="250"/>
      <c r="GKV251" s="250"/>
      <c r="GKW251" s="250"/>
      <c r="GKX251" s="250"/>
      <c r="GKY251" s="250"/>
      <c r="GKZ251" s="250"/>
      <c r="GLA251" s="250"/>
      <c r="GLB251" s="250"/>
      <c r="GLC251" s="250"/>
      <c r="GLD251" s="250"/>
      <c r="GLE251" s="250"/>
      <c r="GLF251" s="250"/>
      <c r="GLG251" s="250"/>
      <c r="GLH251" s="250"/>
      <c r="GLI251" s="250"/>
      <c r="GLJ251" s="250"/>
      <c r="GLK251" s="250"/>
      <c r="GLL251" s="250"/>
      <c r="GLM251" s="250"/>
      <c r="GLN251" s="250"/>
      <c r="GLO251" s="250"/>
      <c r="GLP251" s="250"/>
      <c r="GLQ251" s="250"/>
      <c r="GLR251" s="250"/>
      <c r="GLS251" s="250"/>
      <c r="GLT251" s="250"/>
      <c r="GLU251" s="250"/>
      <c r="GLV251" s="250"/>
      <c r="GLW251" s="250"/>
      <c r="GLX251" s="250"/>
      <c r="GLY251" s="250"/>
      <c r="GLZ251" s="250"/>
      <c r="GMA251" s="250"/>
      <c r="GMB251" s="250"/>
      <c r="GMC251" s="250"/>
      <c r="GMD251" s="250"/>
      <c r="GME251" s="250"/>
      <c r="GMF251" s="250"/>
      <c r="GMG251" s="250"/>
      <c r="GMH251" s="250"/>
      <c r="GMI251" s="250"/>
      <c r="GMJ251" s="250"/>
      <c r="GMK251" s="250"/>
      <c r="GML251" s="250"/>
      <c r="GMM251" s="250"/>
      <c r="GMN251" s="250"/>
      <c r="GMO251" s="250"/>
      <c r="GMP251" s="250"/>
      <c r="GMQ251" s="250"/>
      <c r="GMR251" s="250"/>
      <c r="GMS251" s="250"/>
      <c r="GMT251" s="250"/>
      <c r="GMU251" s="250"/>
      <c r="GMV251" s="250"/>
      <c r="GMW251" s="250"/>
      <c r="GMX251" s="250"/>
      <c r="GMY251" s="250"/>
      <c r="GMZ251" s="250"/>
      <c r="GNA251" s="250"/>
      <c r="GNB251" s="250"/>
      <c r="GNC251" s="250"/>
      <c r="GND251" s="250"/>
      <c r="GNE251" s="250"/>
      <c r="GNF251" s="250"/>
      <c r="GNG251" s="250"/>
      <c r="GNH251" s="250"/>
      <c r="GNI251" s="250"/>
      <c r="GNJ251" s="250"/>
      <c r="GNK251" s="250"/>
      <c r="GNL251" s="250"/>
      <c r="GNM251" s="250"/>
      <c r="GNN251" s="250"/>
      <c r="GNO251" s="250"/>
      <c r="GNP251" s="250"/>
      <c r="GNQ251" s="250"/>
      <c r="GNR251" s="250"/>
      <c r="GNS251" s="250"/>
      <c r="GNT251" s="250"/>
      <c r="GNU251" s="250"/>
      <c r="GNV251" s="250"/>
      <c r="GNW251" s="250"/>
      <c r="GNX251" s="250"/>
      <c r="GNY251" s="250"/>
      <c r="GNZ251" s="250"/>
      <c r="GOA251" s="250"/>
      <c r="GOB251" s="250"/>
      <c r="GOC251" s="250"/>
      <c r="GOD251" s="250"/>
      <c r="GOE251" s="250"/>
      <c r="GOF251" s="250"/>
      <c r="GOG251" s="250"/>
      <c r="GOH251" s="250"/>
      <c r="GOI251" s="250"/>
      <c r="GOJ251" s="250"/>
      <c r="GOK251" s="250"/>
      <c r="GOL251" s="250"/>
      <c r="GOM251" s="250"/>
      <c r="GON251" s="250"/>
      <c r="GOO251" s="250"/>
      <c r="GOP251" s="250"/>
      <c r="GOQ251" s="250"/>
      <c r="GOR251" s="250"/>
      <c r="GOS251" s="250"/>
      <c r="GOT251" s="250"/>
      <c r="GOU251" s="250"/>
      <c r="GOV251" s="250"/>
      <c r="GOW251" s="250"/>
      <c r="GOX251" s="250"/>
      <c r="GOY251" s="250"/>
      <c r="GOZ251" s="250"/>
      <c r="GPA251" s="250"/>
      <c r="GPB251" s="250"/>
      <c r="GPC251" s="250"/>
      <c r="GPD251" s="250"/>
      <c r="GPE251" s="250"/>
      <c r="GPF251" s="250"/>
      <c r="GPG251" s="250"/>
      <c r="GPH251" s="250"/>
      <c r="GPI251" s="250"/>
      <c r="GPJ251" s="250"/>
      <c r="GPK251" s="250"/>
      <c r="GPL251" s="250"/>
      <c r="GPM251" s="250"/>
      <c r="GPN251" s="250"/>
      <c r="GPO251" s="250"/>
      <c r="GPP251" s="250"/>
      <c r="GPQ251" s="250"/>
      <c r="GPR251" s="250"/>
      <c r="GPS251" s="250"/>
      <c r="GPT251" s="250"/>
      <c r="GPU251" s="250"/>
      <c r="GPV251" s="250"/>
      <c r="GPW251" s="250"/>
      <c r="GPX251" s="250"/>
      <c r="GPY251" s="250"/>
      <c r="GPZ251" s="250"/>
      <c r="GQA251" s="250"/>
      <c r="GQB251" s="250"/>
      <c r="GQC251" s="250"/>
      <c r="GQD251" s="250"/>
      <c r="GQE251" s="250"/>
      <c r="GQF251" s="250"/>
      <c r="GQG251" s="250"/>
      <c r="GQH251" s="250"/>
      <c r="GQI251" s="250"/>
      <c r="GQJ251" s="250"/>
      <c r="GQK251" s="250"/>
      <c r="GQL251" s="250"/>
      <c r="GQM251" s="250"/>
      <c r="GQN251" s="250"/>
      <c r="GQO251" s="250"/>
      <c r="GQP251" s="250"/>
      <c r="GQQ251" s="250"/>
      <c r="GQR251" s="250"/>
      <c r="GQS251" s="250"/>
      <c r="GQT251" s="250"/>
      <c r="GQU251" s="250"/>
      <c r="GQV251" s="250"/>
      <c r="GQW251" s="250"/>
      <c r="GQX251" s="250"/>
      <c r="GQY251" s="250"/>
      <c r="GQZ251" s="250"/>
      <c r="GRA251" s="250"/>
      <c r="GRB251" s="250"/>
      <c r="GRC251" s="250"/>
      <c r="GRD251" s="250"/>
      <c r="GRE251" s="250"/>
      <c r="GRF251" s="250"/>
      <c r="GRG251" s="250"/>
      <c r="GRH251" s="250"/>
      <c r="GRI251" s="250"/>
      <c r="GRJ251" s="250"/>
      <c r="GRK251" s="250"/>
      <c r="GRL251" s="250"/>
      <c r="GRM251" s="250"/>
      <c r="GRN251" s="250"/>
      <c r="GRO251" s="250"/>
      <c r="GRP251" s="250"/>
      <c r="GRQ251" s="250"/>
      <c r="GRR251" s="250"/>
      <c r="GRS251" s="250"/>
      <c r="GRT251" s="250"/>
      <c r="GRU251" s="250"/>
      <c r="GRV251" s="250"/>
      <c r="GRW251" s="250"/>
      <c r="GRX251" s="250"/>
      <c r="GRY251" s="250"/>
      <c r="GRZ251" s="250"/>
      <c r="GSA251" s="250"/>
      <c r="GSB251" s="250"/>
      <c r="GSC251" s="250"/>
      <c r="GSD251" s="250"/>
      <c r="GSE251" s="250"/>
      <c r="GSF251" s="250"/>
      <c r="GSG251" s="250"/>
      <c r="GSH251" s="250"/>
      <c r="GSI251" s="250"/>
      <c r="GSJ251" s="250"/>
      <c r="GSK251" s="250"/>
      <c r="GSL251" s="250"/>
      <c r="GSM251" s="250"/>
      <c r="GSN251" s="250"/>
      <c r="GSO251" s="250"/>
      <c r="GSP251" s="250"/>
      <c r="GSQ251" s="250"/>
      <c r="GSR251" s="250"/>
      <c r="GSS251" s="250"/>
      <c r="GST251" s="250"/>
      <c r="GSU251" s="250"/>
      <c r="GSV251" s="250"/>
      <c r="GSW251" s="250"/>
      <c r="GSX251" s="250"/>
      <c r="GSY251" s="250"/>
      <c r="GSZ251" s="250"/>
      <c r="GTA251" s="250"/>
      <c r="GTB251" s="250"/>
      <c r="GTC251" s="250"/>
      <c r="GTD251" s="250"/>
      <c r="GTE251" s="250"/>
      <c r="GTF251" s="250"/>
      <c r="GTG251" s="250"/>
      <c r="GTH251" s="250"/>
      <c r="GTI251" s="250"/>
      <c r="GTJ251" s="250"/>
      <c r="GTK251" s="250"/>
      <c r="GTL251" s="250"/>
      <c r="GTM251" s="250"/>
      <c r="GTN251" s="250"/>
      <c r="GTO251" s="250"/>
      <c r="GTP251" s="250"/>
      <c r="GTQ251" s="250"/>
      <c r="GTR251" s="250"/>
      <c r="GTS251" s="250"/>
      <c r="GTT251" s="250"/>
      <c r="GTU251" s="250"/>
      <c r="GTV251" s="250"/>
      <c r="GTW251" s="250"/>
      <c r="GTX251" s="250"/>
      <c r="GTY251" s="250"/>
      <c r="GTZ251" s="250"/>
      <c r="GUA251" s="250"/>
      <c r="GUB251" s="250"/>
      <c r="GUC251" s="250"/>
      <c r="GUD251" s="250"/>
      <c r="GUE251" s="250"/>
      <c r="GUF251" s="250"/>
      <c r="GUG251" s="250"/>
      <c r="GUH251" s="250"/>
      <c r="GUI251" s="250"/>
      <c r="GUJ251" s="250"/>
      <c r="GUK251" s="250"/>
      <c r="GUL251" s="250"/>
      <c r="GUM251" s="250"/>
      <c r="GUN251" s="250"/>
      <c r="GUO251" s="250"/>
      <c r="GUP251" s="250"/>
      <c r="GUQ251" s="250"/>
      <c r="GUR251" s="250"/>
      <c r="GUS251" s="250"/>
      <c r="GUT251" s="250"/>
      <c r="GUU251" s="250"/>
      <c r="GUV251" s="250"/>
      <c r="GUW251" s="250"/>
      <c r="GUX251" s="250"/>
      <c r="GUY251" s="250"/>
      <c r="GUZ251" s="250"/>
      <c r="GVA251" s="250"/>
      <c r="GVB251" s="250"/>
      <c r="GVC251" s="250"/>
      <c r="GVD251" s="250"/>
      <c r="GVE251" s="250"/>
      <c r="GVF251" s="250"/>
      <c r="GVG251" s="250"/>
      <c r="GVH251" s="250"/>
      <c r="GVI251" s="250"/>
      <c r="GVJ251" s="250"/>
      <c r="GVK251" s="250"/>
      <c r="GVL251" s="250"/>
      <c r="GVM251" s="250"/>
      <c r="GVN251" s="250"/>
      <c r="GVO251" s="250"/>
      <c r="GVP251" s="250"/>
      <c r="GVQ251" s="250"/>
      <c r="GVR251" s="250"/>
      <c r="GVS251" s="250"/>
      <c r="GVT251" s="250"/>
      <c r="GVU251" s="250"/>
      <c r="GVV251" s="250"/>
      <c r="GVW251" s="250"/>
      <c r="GVX251" s="250"/>
      <c r="GVY251" s="250"/>
      <c r="GVZ251" s="250"/>
      <c r="GWA251" s="250"/>
      <c r="GWB251" s="250"/>
      <c r="GWC251" s="250"/>
      <c r="GWD251" s="250"/>
      <c r="GWE251" s="250"/>
      <c r="GWF251" s="250"/>
      <c r="GWG251" s="250"/>
      <c r="GWH251" s="250"/>
      <c r="GWI251" s="250"/>
      <c r="GWJ251" s="250"/>
      <c r="GWK251" s="250"/>
      <c r="GWL251" s="250"/>
      <c r="GWM251" s="250"/>
      <c r="GWN251" s="250"/>
      <c r="GWO251" s="250"/>
      <c r="GWP251" s="250"/>
      <c r="GWQ251" s="250"/>
      <c r="GWR251" s="250"/>
      <c r="GWS251" s="250"/>
      <c r="GWT251" s="250"/>
      <c r="GWU251" s="250"/>
      <c r="GWV251" s="250"/>
      <c r="GWW251" s="250"/>
      <c r="GWX251" s="250"/>
      <c r="GWY251" s="250"/>
      <c r="GWZ251" s="250"/>
      <c r="GXA251" s="250"/>
      <c r="GXB251" s="250"/>
      <c r="GXC251" s="250"/>
      <c r="GXD251" s="250"/>
      <c r="GXE251" s="250"/>
      <c r="GXF251" s="250"/>
      <c r="GXG251" s="250"/>
      <c r="GXH251" s="250"/>
      <c r="GXI251" s="250"/>
      <c r="GXJ251" s="250"/>
      <c r="GXK251" s="250"/>
      <c r="GXL251" s="250"/>
      <c r="GXM251" s="250"/>
      <c r="GXN251" s="250"/>
      <c r="GXO251" s="250"/>
      <c r="GXP251" s="250"/>
      <c r="GXQ251" s="250"/>
      <c r="GXR251" s="250"/>
      <c r="GXS251" s="250"/>
      <c r="GXT251" s="250"/>
      <c r="GXU251" s="250"/>
      <c r="GXV251" s="250"/>
      <c r="GXW251" s="250"/>
      <c r="GXX251" s="250"/>
      <c r="GXY251" s="250"/>
      <c r="GXZ251" s="250"/>
      <c r="GYA251" s="250"/>
      <c r="GYB251" s="250"/>
      <c r="GYC251" s="250"/>
      <c r="GYD251" s="250"/>
      <c r="GYE251" s="250"/>
      <c r="GYF251" s="250"/>
      <c r="GYG251" s="250"/>
      <c r="GYH251" s="250"/>
      <c r="GYI251" s="250"/>
      <c r="GYJ251" s="250"/>
      <c r="GYK251" s="250"/>
      <c r="GYL251" s="250"/>
      <c r="GYM251" s="250"/>
      <c r="GYN251" s="250"/>
      <c r="GYO251" s="250"/>
      <c r="GYP251" s="250"/>
      <c r="GYQ251" s="250"/>
      <c r="GYR251" s="250"/>
      <c r="GYS251" s="250"/>
      <c r="GYT251" s="250"/>
      <c r="GYU251" s="250"/>
      <c r="GYV251" s="250"/>
      <c r="GYW251" s="250"/>
      <c r="GYX251" s="250"/>
      <c r="GYY251" s="250"/>
      <c r="GYZ251" s="250"/>
      <c r="GZA251" s="250"/>
      <c r="GZB251" s="250"/>
      <c r="GZC251" s="250"/>
      <c r="GZD251" s="250"/>
      <c r="GZE251" s="250"/>
      <c r="GZF251" s="250"/>
      <c r="GZG251" s="250"/>
      <c r="GZH251" s="250"/>
      <c r="GZI251" s="250"/>
      <c r="GZJ251" s="250"/>
      <c r="GZK251" s="250"/>
      <c r="GZL251" s="250"/>
      <c r="GZM251" s="250"/>
      <c r="GZN251" s="250"/>
      <c r="GZO251" s="250"/>
      <c r="GZP251" s="250"/>
      <c r="GZQ251" s="250"/>
      <c r="GZR251" s="250"/>
      <c r="GZS251" s="250"/>
      <c r="GZT251" s="250"/>
      <c r="GZU251" s="250"/>
      <c r="GZV251" s="250"/>
      <c r="GZW251" s="250"/>
      <c r="GZX251" s="250"/>
      <c r="GZY251" s="250"/>
      <c r="GZZ251" s="250"/>
      <c r="HAA251" s="250"/>
      <c r="HAB251" s="250"/>
      <c r="HAC251" s="250"/>
      <c r="HAD251" s="250"/>
      <c r="HAE251" s="250"/>
      <c r="HAF251" s="250"/>
      <c r="HAG251" s="250"/>
      <c r="HAH251" s="250"/>
      <c r="HAI251" s="250"/>
      <c r="HAJ251" s="250"/>
      <c r="HAK251" s="250"/>
      <c r="HAL251" s="250"/>
      <c r="HAM251" s="250"/>
      <c r="HAN251" s="250"/>
      <c r="HAO251" s="250"/>
      <c r="HAP251" s="250"/>
      <c r="HAQ251" s="250"/>
      <c r="HAR251" s="250"/>
      <c r="HAS251" s="250"/>
      <c r="HAT251" s="250"/>
      <c r="HAU251" s="250"/>
      <c r="HAV251" s="250"/>
      <c r="HAW251" s="250"/>
      <c r="HAX251" s="250"/>
      <c r="HAY251" s="250"/>
      <c r="HAZ251" s="250"/>
      <c r="HBA251" s="250"/>
      <c r="HBB251" s="250"/>
      <c r="HBC251" s="250"/>
      <c r="HBD251" s="250"/>
      <c r="HBE251" s="250"/>
      <c r="HBF251" s="250"/>
      <c r="HBG251" s="250"/>
      <c r="HBH251" s="250"/>
      <c r="HBI251" s="250"/>
      <c r="HBJ251" s="250"/>
      <c r="HBK251" s="250"/>
      <c r="HBL251" s="250"/>
      <c r="HBM251" s="250"/>
      <c r="HBN251" s="250"/>
      <c r="HBO251" s="250"/>
      <c r="HBP251" s="250"/>
      <c r="HBQ251" s="250"/>
      <c r="HBR251" s="250"/>
      <c r="HBS251" s="250"/>
      <c r="HBT251" s="250"/>
      <c r="HBU251" s="250"/>
      <c r="HBV251" s="250"/>
      <c r="HBW251" s="250"/>
      <c r="HBX251" s="250"/>
      <c r="HBY251" s="250"/>
      <c r="HBZ251" s="250"/>
      <c r="HCA251" s="250"/>
      <c r="HCB251" s="250"/>
      <c r="HCC251" s="250"/>
      <c r="HCD251" s="250"/>
      <c r="HCE251" s="250"/>
      <c r="HCF251" s="250"/>
      <c r="HCG251" s="250"/>
      <c r="HCH251" s="250"/>
      <c r="HCI251" s="250"/>
      <c r="HCJ251" s="250"/>
      <c r="HCK251" s="250"/>
      <c r="HCL251" s="250"/>
      <c r="HCM251" s="250"/>
      <c r="HCN251" s="250"/>
      <c r="HCO251" s="250"/>
      <c r="HCP251" s="250"/>
      <c r="HCQ251" s="250"/>
      <c r="HCR251" s="250"/>
      <c r="HCS251" s="250"/>
      <c r="HCT251" s="250"/>
      <c r="HCU251" s="250"/>
      <c r="HCV251" s="250"/>
      <c r="HCW251" s="250"/>
      <c r="HCX251" s="250"/>
      <c r="HCY251" s="250"/>
      <c r="HCZ251" s="250"/>
      <c r="HDA251" s="250"/>
      <c r="HDB251" s="250"/>
      <c r="HDC251" s="250"/>
      <c r="HDD251" s="250"/>
      <c r="HDE251" s="250"/>
      <c r="HDF251" s="250"/>
      <c r="HDG251" s="250"/>
      <c r="HDH251" s="250"/>
      <c r="HDI251" s="250"/>
      <c r="HDJ251" s="250"/>
      <c r="HDK251" s="250"/>
      <c r="HDL251" s="250"/>
      <c r="HDM251" s="250"/>
      <c r="HDN251" s="250"/>
      <c r="HDO251" s="250"/>
      <c r="HDP251" s="250"/>
      <c r="HDQ251" s="250"/>
      <c r="HDR251" s="250"/>
      <c r="HDS251" s="250"/>
      <c r="HDT251" s="250"/>
      <c r="HDU251" s="250"/>
      <c r="HDV251" s="250"/>
      <c r="HDW251" s="250"/>
      <c r="HDX251" s="250"/>
      <c r="HDY251" s="250"/>
      <c r="HDZ251" s="250"/>
      <c r="HEA251" s="250"/>
      <c r="HEB251" s="250"/>
      <c r="HEC251" s="250"/>
      <c r="HED251" s="250"/>
      <c r="HEE251" s="250"/>
      <c r="HEF251" s="250"/>
      <c r="HEG251" s="250"/>
      <c r="HEH251" s="250"/>
      <c r="HEI251" s="250"/>
      <c r="HEJ251" s="250"/>
      <c r="HEK251" s="250"/>
      <c r="HEL251" s="250"/>
      <c r="HEM251" s="250"/>
      <c r="HEN251" s="250"/>
      <c r="HEO251" s="250"/>
      <c r="HEP251" s="250"/>
      <c r="HEQ251" s="250"/>
      <c r="HER251" s="250"/>
      <c r="HES251" s="250"/>
      <c r="HET251" s="250"/>
      <c r="HEU251" s="250"/>
      <c r="HEV251" s="250"/>
      <c r="HEW251" s="250"/>
      <c r="HEX251" s="250"/>
      <c r="HEY251" s="250"/>
      <c r="HEZ251" s="250"/>
      <c r="HFA251" s="250"/>
      <c r="HFB251" s="250"/>
      <c r="HFC251" s="250"/>
      <c r="HFD251" s="250"/>
      <c r="HFE251" s="250"/>
      <c r="HFF251" s="250"/>
      <c r="HFG251" s="250"/>
      <c r="HFH251" s="250"/>
      <c r="HFI251" s="250"/>
      <c r="HFJ251" s="250"/>
      <c r="HFK251" s="250"/>
      <c r="HFL251" s="250"/>
      <c r="HFM251" s="250"/>
      <c r="HFN251" s="250"/>
      <c r="HFO251" s="250"/>
      <c r="HFP251" s="250"/>
      <c r="HFQ251" s="250"/>
      <c r="HFR251" s="250"/>
      <c r="HFS251" s="250"/>
      <c r="HFT251" s="250"/>
      <c r="HFU251" s="250"/>
      <c r="HFV251" s="250"/>
      <c r="HFW251" s="250"/>
      <c r="HFX251" s="250"/>
      <c r="HFY251" s="250"/>
      <c r="HFZ251" s="250"/>
      <c r="HGA251" s="250"/>
      <c r="HGB251" s="250"/>
      <c r="HGC251" s="250"/>
      <c r="HGD251" s="250"/>
      <c r="HGE251" s="250"/>
      <c r="HGF251" s="250"/>
      <c r="HGG251" s="250"/>
      <c r="HGH251" s="250"/>
      <c r="HGI251" s="250"/>
      <c r="HGJ251" s="250"/>
      <c r="HGK251" s="250"/>
      <c r="HGL251" s="250"/>
      <c r="HGM251" s="250"/>
      <c r="HGN251" s="250"/>
      <c r="HGO251" s="250"/>
      <c r="HGP251" s="250"/>
      <c r="HGQ251" s="250"/>
      <c r="HGR251" s="250"/>
      <c r="HGS251" s="250"/>
      <c r="HGT251" s="250"/>
      <c r="HGU251" s="250"/>
      <c r="HGV251" s="250"/>
      <c r="HGW251" s="250"/>
      <c r="HGX251" s="250"/>
      <c r="HGY251" s="250"/>
      <c r="HGZ251" s="250"/>
      <c r="HHA251" s="250"/>
      <c r="HHB251" s="250"/>
      <c r="HHC251" s="250"/>
      <c r="HHD251" s="250"/>
      <c r="HHE251" s="250"/>
      <c r="HHF251" s="250"/>
      <c r="HHG251" s="250"/>
      <c r="HHH251" s="250"/>
      <c r="HHI251" s="250"/>
      <c r="HHJ251" s="250"/>
      <c r="HHK251" s="250"/>
      <c r="HHL251" s="250"/>
      <c r="HHM251" s="250"/>
      <c r="HHN251" s="250"/>
      <c r="HHO251" s="250"/>
      <c r="HHP251" s="250"/>
      <c r="HHQ251" s="250"/>
      <c r="HHR251" s="250"/>
      <c r="HHS251" s="250"/>
      <c r="HHT251" s="250"/>
      <c r="HHU251" s="250"/>
      <c r="HHV251" s="250"/>
      <c r="HHW251" s="250"/>
      <c r="HHX251" s="250"/>
      <c r="HHY251" s="250"/>
      <c r="HHZ251" s="250"/>
      <c r="HIA251" s="250"/>
      <c r="HIB251" s="250"/>
      <c r="HIC251" s="250"/>
      <c r="HID251" s="250"/>
      <c r="HIE251" s="250"/>
      <c r="HIF251" s="250"/>
      <c r="HIG251" s="250"/>
      <c r="HIH251" s="250"/>
      <c r="HII251" s="250"/>
      <c r="HIJ251" s="250"/>
      <c r="HIK251" s="250"/>
      <c r="HIL251" s="250"/>
      <c r="HIM251" s="250"/>
      <c r="HIN251" s="250"/>
      <c r="HIO251" s="250"/>
      <c r="HIP251" s="250"/>
      <c r="HIQ251" s="250"/>
      <c r="HIR251" s="250"/>
      <c r="HIS251" s="250"/>
      <c r="HIT251" s="250"/>
      <c r="HIU251" s="250"/>
      <c r="HIV251" s="250"/>
      <c r="HIW251" s="250"/>
      <c r="HIX251" s="250"/>
      <c r="HIY251" s="250"/>
      <c r="HIZ251" s="250"/>
      <c r="HJA251" s="250"/>
      <c r="HJB251" s="250"/>
      <c r="HJC251" s="250"/>
      <c r="HJD251" s="250"/>
      <c r="HJE251" s="250"/>
      <c r="HJF251" s="250"/>
      <c r="HJG251" s="250"/>
      <c r="HJH251" s="250"/>
      <c r="HJI251" s="250"/>
      <c r="HJJ251" s="250"/>
      <c r="HJK251" s="250"/>
      <c r="HJL251" s="250"/>
      <c r="HJM251" s="250"/>
      <c r="HJN251" s="250"/>
      <c r="HJO251" s="250"/>
      <c r="HJP251" s="250"/>
      <c r="HJQ251" s="250"/>
      <c r="HJR251" s="250"/>
      <c r="HJS251" s="250"/>
      <c r="HJT251" s="250"/>
      <c r="HJU251" s="250"/>
      <c r="HJV251" s="250"/>
      <c r="HJW251" s="250"/>
      <c r="HJX251" s="250"/>
      <c r="HJY251" s="250"/>
      <c r="HJZ251" s="250"/>
      <c r="HKA251" s="250"/>
      <c r="HKB251" s="250"/>
      <c r="HKC251" s="250"/>
      <c r="HKD251" s="250"/>
      <c r="HKE251" s="250"/>
      <c r="HKF251" s="250"/>
      <c r="HKG251" s="250"/>
      <c r="HKH251" s="250"/>
      <c r="HKI251" s="250"/>
      <c r="HKJ251" s="250"/>
      <c r="HKK251" s="250"/>
      <c r="HKL251" s="250"/>
      <c r="HKM251" s="250"/>
      <c r="HKN251" s="250"/>
      <c r="HKO251" s="250"/>
      <c r="HKP251" s="250"/>
      <c r="HKQ251" s="250"/>
      <c r="HKR251" s="250"/>
      <c r="HKS251" s="250"/>
      <c r="HKT251" s="250"/>
      <c r="HKU251" s="250"/>
      <c r="HKV251" s="250"/>
      <c r="HKW251" s="250"/>
      <c r="HKX251" s="250"/>
      <c r="HKY251" s="250"/>
      <c r="HKZ251" s="250"/>
      <c r="HLA251" s="250"/>
      <c r="HLB251" s="250"/>
      <c r="HLC251" s="250"/>
      <c r="HLD251" s="250"/>
      <c r="HLE251" s="250"/>
      <c r="HLF251" s="250"/>
      <c r="HLG251" s="250"/>
      <c r="HLH251" s="250"/>
      <c r="HLI251" s="250"/>
      <c r="HLJ251" s="250"/>
      <c r="HLK251" s="250"/>
      <c r="HLL251" s="250"/>
      <c r="HLM251" s="250"/>
      <c r="HLN251" s="250"/>
      <c r="HLO251" s="250"/>
      <c r="HLP251" s="250"/>
      <c r="HLQ251" s="250"/>
      <c r="HLR251" s="250"/>
      <c r="HLS251" s="250"/>
      <c r="HLT251" s="250"/>
      <c r="HLU251" s="250"/>
      <c r="HLV251" s="250"/>
      <c r="HLW251" s="250"/>
      <c r="HLX251" s="250"/>
      <c r="HLY251" s="250"/>
      <c r="HLZ251" s="250"/>
      <c r="HMA251" s="250"/>
      <c r="HMB251" s="250"/>
      <c r="HMC251" s="250"/>
      <c r="HMD251" s="250"/>
      <c r="HME251" s="250"/>
      <c r="HMF251" s="250"/>
      <c r="HMG251" s="250"/>
      <c r="HMH251" s="250"/>
      <c r="HMI251" s="250"/>
      <c r="HMJ251" s="250"/>
      <c r="HMK251" s="250"/>
      <c r="HML251" s="250"/>
      <c r="HMM251" s="250"/>
      <c r="HMN251" s="250"/>
      <c r="HMO251" s="250"/>
      <c r="HMP251" s="250"/>
      <c r="HMQ251" s="250"/>
      <c r="HMR251" s="250"/>
      <c r="HMS251" s="250"/>
      <c r="HMT251" s="250"/>
      <c r="HMU251" s="250"/>
      <c r="HMV251" s="250"/>
      <c r="HMW251" s="250"/>
      <c r="HMX251" s="250"/>
      <c r="HMY251" s="250"/>
      <c r="HMZ251" s="250"/>
      <c r="HNA251" s="250"/>
      <c r="HNB251" s="250"/>
      <c r="HNC251" s="250"/>
      <c r="HND251" s="250"/>
      <c r="HNE251" s="250"/>
      <c r="HNF251" s="250"/>
      <c r="HNG251" s="250"/>
      <c r="HNH251" s="250"/>
      <c r="HNI251" s="250"/>
      <c r="HNJ251" s="250"/>
      <c r="HNK251" s="250"/>
      <c r="HNL251" s="250"/>
      <c r="HNM251" s="250"/>
      <c r="HNN251" s="250"/>
      <c r="HNO251" s="250"/>
      <c r="HNP251" s="250"/>
      <c r="HNQ251" s="250"/>
      <c r="HNR251" s="250"/>
      <c r="HNS251" s="250"/>
      <c r="HNT251" s="250"/>
      <c r="HNU251" s="250"/>
      <c r="HNV251" s="250"/>
      <c r="HNW251" s="250"/>
      <c r="HNX251" s="250"/>
      <c r="HNY251" s="250"/>
      <c r="HNZ251" s="250"/>
      <c r="HOA251" s="250"/>
      <c r="HOB251" s="250"/>
      <c r="HOC251" s="250"/>
      <c r="HOD251" s="250"/>
      <c r="HOE251" s="250"/>
      <c r="HOF251" s="250"/>
      <c r="HOG251" s="250"/>
      <c r="HOH251" s="250"/>
      <c r="HOI251" s="250"/>
      <c r="HOJ251" s="250"/>
      <c r="HOK251" s="250"/>
      <c r="HOL251" s="250"/>
      <c r="HOM251" s="250"/>
      <c r="HON251" s="250"/>
      <c r="HOO251" s="250"/>
      <c r="HOP251" s="250"/>
      <c r="HOQ251" s="250"/>
      <c r="HOR251" s="250"/>
      <c r="HOS251" s="250"/>
      <c r="HOT251" s="250"/>
      <c r="HOU251" s="250"/>
      <c r="HOV251" s="250"/>
      <c r="HOW251" s="250"/>
      <c r="HOX251" s="250"/>
      <c r="HOY251" s="250"/>
      <c r="HOZ251" s="250"/>
      <c r="HPA251" s="250"/>
      <c r="HPB251" s="250"/>
      <c r="HPC251" s="250"/>
      <c r="HPD251" s="250"/>
      <c r="HPE251" s="250"/>
      <c r="HPF251" s="250"/>
      <c r="HPG251" s="250"/>
      <c r="HPH251" s="250"/>
      <c r="HPI251" s="250"/>
      <c r="HPJ251" s="250"/>
      <c r="HPK251" s="250"/>
      <c r="HPL251" s="250"/>
      <c r="HPM251" s="250"/>
      <c r="HPN251" s="250"/>
      <c r="HPO251" s="250"/>
      <c r="HPP251" s="250"/>
      <c r="HPQ251" s="250"/>
      <c r="HPR251" s="250"/>
      <c r="HPS251" s="250"/>
      <c r="HPT251" s="250"/>
      <c r="HPU251" s="250"/>
      <c r="HPV251" s="250"/>
      <c r="HPW251" s="250"/>
      <c r="HPX251" s="250"/>
      <c r="HPY251" s="250"/>
      <c r="HPZ251" s="250"/>
      <c r="HQA251" s="250"/>
      <c r="HQB251" s="250"/>
      <c r="HQC251" s="250"/>
      <c r="HQD251" s="250"/>
      <c r="HQE251" s="250"/>
      <c r="HQF251" s="250"/>
      <c r="HQG251" s="250"/>
      <c r="HQH251" s="250"/>
      <c r="HQI251" s="250"/>
      <c r="HQJ251" s="250"/>
      <c r="HQK251" s="250"/>
      <c r="HQL251" s="250"/>
      <c r="HQM251" s="250"/>
      <c r="HQN251" s="250"/>
      <c r="HQO251" s="250"/>
      <c r="HQP251" s="250"/>
      <c r="HQQ251" s="250"/>
      <c r="HQR251" s="250"/>
      <c r="HQS251" s="250"/>
      <c r="HQT251" s="250"/>
      <c r="HQU251" s="250"/>
      <c r="HQV251" s="250"/>
      <c r="HQW251" s="250"/>
      <c r="HQX251" s="250"/>
      <c r="HQY251" s="250"/>
      <c r="HQZ251" s="250"/>
      <c r="HRA251" s="250"/>
      <c r="HRB251" s="250"/>
      <c r="HRC251" s="250"/>
      <c r="HRD251" s="250"/>
      <c r="HRE251" s="250"/>
      <c r="HRF251" s="250"/>
      <c r="HRG251" s="250"/>
      <c r="HRH251" s="250"/>
      <c r="HRI251" s="250"/>
      <c r="HRJ251" s="250"/>
      <c r="HRK251" s="250"/>
      <c r="HRL251" s="250"/>
      <c r="HRM251" s="250"/>
      <c r="HRN251" s="250"/>
      <c r="HRO251" s="250"/>
      <c r="HRP251" s="250"/>
      <c r="HRQ251" s="250"/>
      <c r="HRR251" s="250"/>
      <c r="HRS251" s="250"/>
      <c r="HRT251" s="250"/>
      <c r="HRU251" s="250"/>
      <c r="HRV251" s="250"/>
      <c r="HRW251" s="250"/>
      <c r="HRX251" s="250"/>
      <c r="HRY251" s="250"/>
      <c r="HRZ251" s="250"/>
      <c r="HSA251" s="250"/>
      <c r="HSB251" s="250"/>
      <c r="HSC251" s="250"/>
      <c r="HSD251" s="250"/>
      <c r="HSE251" s="250"/>
      <c r="HSF251" s="250"/>
      <c r="HSG251" s="250"/>
      <c r="HSH251" s="250"/>
      <c r="HSI251" s="250"/>
      <c r="HSJ251" s="250"/>
      <c r="HSK251" s="250"/>
      <c r="HSL251" s="250"/>
      <c r="HSM251" s="250"/>
      <c r="HSN251" s="250"/>
      <c r="HSO251" s="250"/>
      <c r="HSP251" s="250"/>
      <c r="HSQ251" s="250"/>
      <c r="HSR251" s="250"/>
      <c r="HSS251" s="250"/>
      <c r="HST251" s="250"/>
      <c r="HSU251" s="250"/>
      <c r="HSV251" s="250"/>
      <c r="HSW251" s="250"/>
      <c r="HSX251" s="250"/>
      <c r="HSY251" s="250"/>
      <c r="HSZ251" s="250"/>
      <c r="HTA251" s="250"/>
      <c r="HTB251" s="250"/>
      <c r="HTC251" s="250"/>
      <c r="HTD251" s="250"/>
      <c r="HTE251" s="250"/>
      <c r="HTF251" s="250"/>
      <c r="HTG251" s="250"/>
      <c r="HTH251" s="250"/>
      <c r="HTI251" s="250"/>
      <c r="HTJ251" s="250"/>
      <c r="HTK251" s="250"/>
      <c r="HTL251" s="250"/>
      <c r="HTM251" s="250"/>
      <c r="HTN251" s="250"/>
      <c r="HTO251" s="250"/>
      <c r="HTP251" s="250"/>
      <c r="HTQ251" s="250"/>
      <c r="HTR251" s="250"/>
      <c r="HTS251" s="250"/>
      <c r="HTT251" s="250"/>
      <c r="HTU251" s="250"/>
      <c r="HTV251" s="250"/>
      <c r="HTW251" s="250"/>
      <c r="HTX251" s="250"/>
      <c r="HTY251" s="250"/>
      <c r="HTZ251" s="250"/>
      <c r="HUA251" s="250"/>
      <c r="HUB251" s="250"/>
      <c r="HUC251" s="250"/>
      <c r="HUD251" s="250"/>
      <c r="HUE251" s="250"/>
      <c r="HUF251" s="250"/>
      <c r="HUG251" s="250"/>
      <c r="HUH251" s="250"/>
      <c r="HUI251" s="250"/>
      <c r="HUJ251" s="250"/>
      <c r="HUK251" s="250"/>
      <c r="HUL251" s="250"/>
      <c r="HUM251" s="250"/>
      <c r="HUN251" s="250"/>
      <c r="HUO251" s="250"/>
      <c r="HUP251" s="250"/>
      <c r="HUQ251" s="250"/>
      <c r="HUR251" s="250"/>
      <c r="HUS251" s="250"/>
      <c r="HUT251" s="250"/>
      <c r="HUU251" s="250"/>
      <c r="HUV251" s="250"/>
      <c r="HUW251" s="250"/>
      <c r="HUX251" s="250"/>
      <c r="HUY251" s="250"/>
      <c r="HUZ251" s="250"/>
      <c r="HVA251" s="250"/>
      <c r="HVB251" s="250"/>
      <c r="HVC251" s="250"/>
      <c r="HVD251" s="250"/>
      <c r="HVE251" s="250"/>
      <c r="HVF251" s="250"/>
      <c r="HVG251" s="250"/>
      <c r="HVH251" s="250"/>
      <c r="HVI251" s="250"/>
      <c r="HVJ251" s="250"/>
      <c r="HVK251" s="250"/>
      <c r="HVL251" s="250"/>
      <c r="HVM251" s="250"/>
      <c r="HVN251" s="250"/>
      <c r="HVO251" s="250"/>
      <c r="HVP251" s="250"/>
      <c r="HVQ251" s="250"/>
      <c r="HVR251" s="250"/>
      <c r="HVS251" s="250"/>
      <c r="HVT251" s="250"/>
      <c r="HVU251" s="250"/>
      <c r="HVV251" s="250"/>
      <c r="HVW251" s="250"/>
      <c r="HVX251" s="250"/>
      <c r="HVY251" s="250"/>
      <c r="HVZ251" s="250"/>
      <c r="HWA251" s="250"/>
      <c r="HWB251" s="250"/>
      <c r="HWC251" s="250"/>
      <c r="HWD251" s="250"/>
      <c r="HWE251" s="250"/>
      <c r="HWF251" s="250"/>
      <c r="HWG251" s="250"/>
      <c r="HWH251" s="250"/>
      <c r="HWI251" s="250"/>
      <c r="HWJ251" s="250"/>
      <c r="HWK251" s="250"/>
      <c r="HWL251" s="250"/>
      <c r="HWM251" s="250"/>
      <c r="HWN251" s="250"/>
      <c r="HWO251" s="250"/>
      <c r="HWP251" s="250"/>
      <c r="HWQ251" s="250"/>
      <c r="HWR251" s="250"/>
      <c r="HWS251" s="250"/>
      <c r="HWT251" s="250"/>
      <c r="HWU251" s="250"/>
      <c r="HWV251" s="250"/>
      <c r="HWW251" s="250"/>
      <c r="HWX251" s="250"/>
      <c r="HWY251" s="250"/>
      <c r="HWZ251" s="250"/>
      <c r="HXA251" s="250"/>
      <c r="HXB251" s="250"/>
      <c r="HXC251" s="250"/>
      <c r="HXD251" s="250"/>
      <c r="HXE251" s="250"/>
      <c r="HXF251" s="250"/>
      <c r="HXG251" s="250"/>
      <c r="HXH251" s="250"/>
      <c r="HXI251" s="250"/>
      <c r="HXJ251" s="250"/>
      <c r="HXK251" s="250"/>
      <c r="HXL251" s="250"/>
      <c r="HXM251" s="250"/>
      <c r="HXN251" s="250"/>
      <c r="HXO251" s="250"/>
      <c r="HXP251" s="250"/>
      <c r="HXQ251" s="250"/>
      <c r="HXR251" s="250"/>
      <c r="HXS251" s="250"/>
      <c r="HXT251" s="250"/>
      <c r="HXU251" s="250"/>
      <c r="HXV251" s="250"/>
      <c r="HXW251" s="250"/>
      <c r="HXX251" s="250"/>
      <c r="HXY251" s="250"/>
      <c r="HXZ251" s="250"/>
      <c r="HYA251" s="250"/>
      <c r="HYB251" s="250"/>
      <c r="HYC251" s="250"/>
      <c r="HYD251" s="250"/>
      <c r="HYE251" s="250"/>
      <c r="HYF251" s="250"/>
      <c r="HYG251" s="250"/>
      <c r="HYH251" s="250"/>
      <c r="HYI251" s="250"/>
      <c r="HYJ251" s="250"/>
      <c r="HYK251" s="250"/>
      <c r="HYL251" s="250"/>
      <c r="HYM251" s="250"/>
      <c r="HYN251" s="250"/>
      <c r="HYO251" s="250"/>
      <c r="HYP251" s="250"/>
      <c r="HYQ251" s="250"/>
      <c r="HYR251" s="250"/>
      <c r="HYS251" s="250"/>
      <c r="HYT251" s="250"/>
      <c r="HYU251" s="250"/>
      <c r="HYV251" s="250"/>
      <c r="HYW251" s="250"/>
      <c r="HYX251" s="250"/>
      <c r="HYY251" s="250"/>
      <c r="HYZ251" s="250"/>
      <c r="HZA251" s="250"/>
      <c r="HZB251" s="250"/>
      <c r="HZC251" s="250"/>
      <c r="HZD251" s="250"/>
      <c r="HZE251" s="250"/>
      <c r="HZF251" s="250"/>
      <c r="HZG251" s="250"/>
      <c r="HZH251" s="250"/>
      <c r="HZI251" s="250"/>
      <c r="HZJ251" s="250"/>
      <c r="HZK251" s="250"/>
      <c r="HZL251" s="250"/>
      <c r="HZM251" s="250"/>
      <c r="HZN251" s="250"/>
      <c r="HZO251" s="250"/>
      <c r="HZP251" s="250"/>
      <c r="HZQ251" s="250"/>
      <c r="HZR251" s="250"/>
      <c r="HZS251" s="250"/>
      <c r="HZT251" s="250"/>
      <c r="HZU251" s="250"/>
      <c r="HZV251" s="250"/>
      <c r="HZW251" s="250"/>
      <c r="HZX251" s="250"/>
      <c r="HZY251" s="250"/>
      <c r="HZZ251" s="250"/>
      <c r="IAA251" s="250"/>
      <c r="IAB251" s="250"/>
      <c r="IAC251" s="250"/>
      <c r="IAD251" s="250"/>
      <c r="IAE251" s="250"/>
      <c r="IAF251" s="250"/>
      <c r="IAG251" s="250"/>
      <c r="IAH251" s="250"/>
      <c r="IAI251" s="250"/>
      <c r="IAJ251" s="250"/>
      <c r="IAK251" s="250"/>
      <c r="IAL251" s="250"/>
      <c r="IAM251" s="250"/>
      <c r="IAN251" s="250"/>
      <c r="IAO251" s="250"/>
      <c r="IAP251" s="250"/>
      <c r="IAQ251" s="250"/>
      <c r="IAR251" s="250"/>
      <c r="IAS251" s="250"/>
      <c r="IAT251" s="250"/>
      <c r="IAU251" s="250"/>
      <c r="IAV251" s="250"/>
      <c r="IAW251" s="250"/>
      <c r="IAX251" s="250"/>
      <c r="IAY251" s="250"/>
      <c r="IAZ251" s="250"/>
      <c r="IBA251" s="250"/>
      <c r="IBB251" s="250"/>
      <c r="IBC251" s="250"/>
      <c r="IBD251" s="250"/>
      <c r="IBE251" s="250"/>
      <c r="IBF251" s="250"/>
      <c r="IBG251" s="250"/>
      <c r="IBH251" s="250"/>
      <c r="IBI251" s="250"/>
      <c r="IBJ251" s="250"/>
      <c r="IBK251" s="250"/>
      <c r="IBL251" s="250"/>
      <c r="IBM251" s="250"/>
      <c r="IBN251" s="250"/>
      <c r="IBO251" s="250"/>
      <c r="IBP251" s="250"/>
      <c r="IBQ251" s="250"/>
      <c r="IBR251" s="250"/>
      <c r="IBS251" s="250"/>
      <c r="IBT251" s="250"/>
      <c r="IBU251" s="250"/>
      <c r="IBV251" s="250"/>
      <c r="IBW251" s="250"/>
      <c r="IBX251" s="250"/>
      <c r="IBY251" s="250"/>
      <c r="IBZ251" s="250"/>
      <c r="ICA251" s="250"/>
      <c r="ICB251" s="250"/>
      <c r="ICC251" s="250"/>
      <c r="ICD251" s="250"/>
      <c r="ICE251" s="250"/>
      <c r="ICF251" s="250"/>
      <c r="ICG251" s="250"/>
      <c r="ICH251" s="250"/>
      <c r="ICI251" s="250"/>
      <c r="ICJ251" s="250"/>
      <c r="ICK251" s="250"/>
      <c r="ICL251" s="250"/>
      <c r="ICM251" s="250"/>
      <c r="ICN251" s="250"/>
      <c r="ICO251" s="250"/>
      <c r="ICP251" s="250"/>
      <c r="ICQ251" s="250"/>
      <c r="ICR251" s="250"/>
      <c r="ICS251" s="250"/>
      <c r="ICT251" s="250"/>
      <c r="ICU251" s="250"/>
      <c r="ICV251" s="250"/>
      <c r="ICW251" s="250"/>
      <c r="ICX251" s="250"/>
      <c r="ICY251" s="250"/>
      <c r="ICZ251" s="250"/>
      <c r="IDA251" s="250"/>
      <c r="IDB251" s="250"/>
      <c r="IDC251" s="250"/>
      <c r="IDD251" s="250"/>
      <c r="IDE251" s="250"/>
      <c r="IDF251" s="250"/>
      <c r="IDG251" s="250"/>
      <c r="IDH251" s="250"/>
      <c r="IDI251" s="250"/>
      <c r="IDJ251" s="250"/>
      <c r="IDK251" s="250"/>
      <c r="IDL251" s="250"/>
      <c r="IDM251" s="250"/>
      <c r="IDN251" s="250"/>
      <c r="IDO251" s="250"/>
      <c r="IDP251" s="250"/>
      <c r="IDQ251" s="250"/>
      <c r="IDR251" s="250"/>
      <c r="IDS251" s="250"/>
      <c r="IDT251" s="250"/>
      <c r="IDU251" s="250"/>
      <c r="IDV251" s="250"/>
      <c r="IDW251" s="250"/>
      <c r="IDX251" s="250"/>
      <c r="IDY251" s="250"/>
      <c r="IDZ251" s="250"/>
      <c r="IEA251" s="250"/>
      <c r="IEB251" s="250"/>
      <c r="IEC251" s="250"/>
      <c r="IED251" s="250"/>
      <c r="IEE251" s="250"/>
      <c r="IEF251" s="250"/>
      <c r="IEG251" s="250"/>
      <c r="IEH251" s="250"/>
      <c r="IEI251" s="250"/>
      <c r="IEJ251" s="250"/>
      <c r="IEK251" s="250"/>
      <c r="IEL251" s="250"/>
      <c r="IEM251" s="250"/>
      <c r="IEN251" s="250"/>
      <c r="IEO251" s="250"/>
      <c r="IEP251" s="250"/>
      <c r="IEQ251" s="250"/>
      <c r="IER251" s="250"/>
      <c r="IES251" s="250"/>
      <c r="IET251" s="250"/>
      <c r="IEU251" s="250"/>
      <c r="IEV251" s="250"/>
      <c r="IEW251" s="250"/>
      <c r="IEX251" s="250"/>
      <c r="IEY251" s="250"/>
      <c r="IEZ251" s="250"/>
      <c r="IFA251" s="250"/>
      <c r="IFB251" s="250"/>
      <c r="IFC251" s="250"/>
      <c r="IFD251" s="250"/>
      <c r="IFE251" s="250"/>
      <c r="IFF251" s="250"/>
      <c r="IFG251" s="250"/>
      <c r="IFH251" s="250"/>
      <c r="IFI251" s="250"/>
      <c r="IFJ251" s="250"/>
      <c r="IFK251" s="250"/>
      <c r="IFL251" s="250"/>
      <c r="IFM251" s="250"/>
      <c r="IFN251" s="250"/>
      <c r="IFO251" s="250"/>
      <c r="IFP251" s="250"/>
      <c r="IFQ251" s="250"/>
      <c r="IFR251" s="250"/>
      <c r="IFS251" s="250"/>
      <c r="IFT251" s="250"/>
      <c r="IFU251" s="250"/>
      <c r="IFV251" s="250"/>
      <c r="IFW251" s="250"/>
      <c r="IFX251" s="250"/>
      <c r="IFY251" s="250"/>
      <c r="IFZ251" s="250"/>
      <c r="IGA251" s="250"/>
      <c r="IGB251" s="250"/>
      <c r="IGC251" s="250"/>
      <c r="IGD251" s="250"/>
      <c r="IGE251" s="250"/>
      <c r="IGF251" s="250"/>
      <c r="IGG251" s="250"/>
      <c r="IGH251" s="250"/>
      <c r="IGI251" s="250"/>
      <c r="IGJ251" s="250"/>
      <c r="IGK251" s="250"/>
      <c r="IGL251" s="250"/>
      <c r="IGM251" s="250"/>
      <c r="IGN251" s="250"/>
      <c r="IGO251" s="250"/>
      <c r="IGP251" s="250"/>
      <c r="IGQ251" s="250"/>
      <c r="IGR251" s="250"/>
      <c r="IGS251" s="250"/>
      <c r="IGT251" s="250"/>
      <c r="IGU251" s="250"/>
      <c r="IGV251" s="250"/>
      <c r="IGW251" s="250"/>
      <c r="IGX251" s="250"/>
      <c r="IGY251" s="250"/>
      <c r="IGZ251" s="250"/>
      <c r="IHA251" s="250"/>
      <c r="IHB251" s="250"/>
      <c r="IHC251" s="250"/>
      <c r="IHD251" s="250"/>
      <c r="IHE251" s="250"/>
      <c r="IHF251" s="250"/>
      <c r="IHG251" s="250"/>
      <c r="IHH251" s="250"/>
      <c r="IHI251" s="250"/>
      <c r="IHJ251" s="250"/>
      <c r="IHK251" s="250"/>
      <c r="IHL251" s="250"/>
      <c r="IHM251" s="250"/>
      <c r="IHN251" s="250"/>
      <c r="IHO251" s="250"/>
      <c r="IHP251" s="250"/>
      <c r="IHQ251" s="250"/>
      <c r="IHR251" s="250"/>
      <c r="IHS251" s="250"/>
      <c r="IHT251" s="250"/>
      <c r="IHU251" s="250"/>
      <c r="IHV251" s="250"/>
      <c r="IHW251" s="250"/>
      <c r="IHX251" s="250"/>
      <c r="IHY251" s="250"/>
      <c r="IHZ251" s="250"/>
      <c r="IIA251" s="250"/>
      <c r="IIB251" s="250"/>
      <c r="IIC251" s="250"/>
      <c r="IID251" s="250"/>
      <c r="IIE251" s="250"/>
      <c r="IIF251" s="250"/>
      <c r="IIG251" s="250"/>
      <c r="IIH251" s="250"/>
      <c r="III251" s="250"/>
      <c r="IIJ251" s="250"/>
      <c r="IIK251" s="250"/>
      <c r="IIL251" s="250"/>
      <c r="IIM251" s="250"/>
      <c r="IIN251" s="250"/>
      <c r="IIO251" s="250"/>
      <c r="IIP251" s="250"/>
      <c r="IIQ251" s="250"/>
      <c r="IIR251" s="250"/>
      <c r="IIS251" s="250"/>
      <c r="IIT251" s="250"/>
      <c r="IIU251" s="250"/>
      <c r="IIV251" s="250"/>
      <c r="IIW251" s="250"/>
      <c r="IIX251" s="250"/>
      <c r="IIY251" s="250"/>
      <c r="IIZ251" s="250"/>
      <c r="IJA251" s="250"/>
      <c r="IJB251" s="250"/>
      <c r="IJC251" s="250"/>
      <c r="IJD251" s="250"/>
      <c r="IJE251" s="250"/>
      <c r="IJF251" s="250"/>
      <c r="IJG251" s="250"/>
      <c r="IJH251" s="250"/>
      <c r="IJI251" s="250"/>
      <c r="IJJ251" s="250"/>
      <c r="IJK251" s="250"/>
      <c r="IJL251" s="250"/>
      <c r="IJM251" s="250"/>
      <c r="IJN251" s="250"/>
      <c r="IJO251" s="250"/>
      <c r="IJP251" s="250"/>
      <c r="IJQ251" s="250"/>
      <c r="IJR251" s="250"/>
      <c r="IJS251" s="250"/>
      <c r="IJT251" s="250"/>
      <c r="IJU251" s="250"/>
      <c r="IJV251" s="250"/>
      <c r="IJW251" s="250"/>
      <c r="IJX251" s="250"/>
      <c r="IJY251" s="250"/>
      <c r="IJZ251" s="250"/>
      <c r="IKA251" s="250"/>
      <c r="IKB251" s="250"/>
      <c r="IKC251" s="250"/>
      <c r="IKD251" s="250"/>
      <c r="IKE251" s="250"/>
      <c r="IKF251" s="250"/>
      <c r="IKG251" s="250"/>
      <c r="IKH251" s="250"/>
      <c r="IKI251" s="250"/>
      <c r="IKJ251" s="250"/>
      <c r="IKK251" s="250"/>
      <c r="IKL251" s="250"/>
      <c r="IKM251" s="250"/>
      <c r="IKN251" s="250"/>
      <c r="IKO251" s="250"/>
      <c r="IKP251" s="250"/>
      <c r="IKQ251" s="250"/>
      <c r="IKR251" s="250"/>
      <c r="IKS251" s="250"/>
      <c r="IKT251" s="250"/>
      <c r="IKU251" s="250"/>
      <c r="IKV251" s="250"/>
      <c r="IKW251" s="250"/>
      <c r="IKX251" s="250"/>
      <c r="IKY251" s="250"/>
      <c r="IKZ251" s="250"/>
      <c r="ILA251" s="250"/>
      <c r="ILB251" s="250"/>
      <c r="ILC251" s="250"/>
      <c r="ILD251" s="250"/>
      <c r="ILE251" s="250"/>
      <c r="ILF251" s="250"/>
      <c r="ILG251" s="250"/>
      <c r="ILH251" s="250"/>
      <c r="ILI251" s="250"/>
      <c r="ILJ251" s="250"/>
      <c r="ILK251" s="250"/>
      <c r="ILL251" s="250"/>
      <c r="ILM251" s="250"/>
      <c r="ILN251" s="250"/>
      <c r="ILO251" s="250"/>
      <c r="ILP251" s="250"/>
      <c r="ILQ251" s="250"/>
      <c r="ILR251" s="250"/>
      <c r="ILS251" s="250"/>
      <c r="ILT251" s="250"/>
      <c r="ILU251" s="250"/>
      <c r="ILV251" s="250"/>
      <c r="ILW251" s="250"/>
      <c r="ILX251" s="250"/>
      <c r="ILY251" s="250"/>
      <c r="ILZ251" s="250"/>
      <c r="IMA251" s="250"/>
      <c r="IMB251" s="250"/>
      <c r="IMC251" s="250"/>
      <c r="IMD251" s="250"/>
      <c r="IME251" s="250"/>
      <c r="IMF251" s="250"/>
      <c r="IMG251" s="250"/>
      <c r="IMH251" s="250"/>
      <c r="IMI251" s="250"/>
      <c r="IMJ251" s="250"/>
      <c r="IMK251" s="250"/>
      <c r="IML251" s="250"/>
      <c r="IMM251" s="250"/>
      <c r="IMN251" s="250"/>
      <c r="IMO251" s="250"/>
      <c r="IMP251" s="250"/>
      <c r="IMQ251" s="250"/>
      <c r="IMR251" s="250"/>
      <c r="IMS251" s="250"/>
      <c r="IMT251" s="250"/>
      <c r="IMU251" s="250"/>
      <c r="IMV251" s="250"/>
      <c r="IMW251" s="250"/>
      <c r="IMX251" s="250"/>
      <c r="IMY251" s="250"/>
      <c r="IMZ251" s="250"/>
      <c r="INA251" s="250"/>
      <c r="INB251" s="250"/>
      <c r="INC251" s="250"/>
      <c r="IND251" s="250"/>
      <c r="INE251" s="250"/>
      <c r="INF251" s="250"/>
      <c r="ING251" s="250"/>
      <c r="INH251" s="250"/>
      <c r="INI251" s="250"/>
      <c r="INJ251" s="250"/>
      <c r="INK251" s="250"/>
      <c r="INL251" s="250"/>
      <c r="INM251" s="250"/>
      <c r="INN251" s="250"/>
      <c r="INO251" s="250"/>
      <c r="INP251" s="250"/>
      <c r="INQ251" s="250"/>
      <c r="INR251" s="250"/>
      <c r="INS251" s="250"/>
      <c r="INT251" s="250"/>
      <c r="INU251" s="250"/>
      <c r="INV251" s="250"/>
      <c r="INW251" s="250"/>
      <c r="INX251" s="250"/>
      <c r="INY251" s="250"/>
      <c r="INZ251" s="250"/>
      <c r="IOA251" s="250"/>
      <c r="IOB251" s="250"/>
      <c r="IOC251" s="250"/>
      <c r="IOD251" s="250"/>
      <c r="IOE251" s="250"/>
      <c r="IOF251" s="250"/>
      <c r="IOG251" s="250"/>
      <c r="IOH251" s="250"/>
      <c r="IOI251" s="250"/>
      <c r="IOJ251" s="250"/>
      <c r="IOK251" s="250"/>
      <c r="IOL251" s="250"/>
      <c r="IOM251" s="250"/>
      <c r="ION251" s="250"/>
      <c r="IOO251" s="250"/>
      <c r="IOP251" s="250"/>
      <c r="IOQ251" s="250"/>
      <c r="IOR251" s="250"/>
      <c r="IOS251" s="250"/>
      <c r="IOT251" s="250"/>
      <c r="IOU251" s="250"/>
      <c r="IOV251" s="250"/>
      <c r="IOW251" s="250"/>
      <c r="IOX251" s="250"/>
      <c r="IOY251" s="250"/>
      <c r="IOZ251" s="250"/>
      <c r="IPA251" s="250"/>
      <c r="IPB251" s="250"/>
      <c r="IPC251" s="250"/>
      <c r="IPD251" s="250"/>
      <c r="IPE251" s="250"/>
      <c r="IPF251" s="250"/>
      <c r="IPG251" s="250"/>
      <c r="IPH251" s="250"/>
      <c r="IPI251" s="250"/>
      <c r="IPJ251" s="250"/>
      <c r="IPK251" s="250"/>
      <c r="IPL251" s="250"/>
      <c r="IPM251" s="250"/>
      <c r="IPN251" s="250"/>
      <c r="IPO251" s="250"/>
      <c r="IPP251" s="250"/>
      <c r="IPQ251" s="250"/>
      <c r="IPR251" s="250"/>
      <c r="IPS251" s="250"/>
      <c r="IPT251" s="250"/>
      <c r="IPU251" s="250"/>
      <c r="IPV251" s="250"/>
      <c r="IPW251" s="250"/>
      <c r="IPX251" s="250"/>
      <c r="IPY251" s="250"/>
      <c r="IPZ251" s="250"/>
      <c r="IQA251" s="250"/>
      <c r="IQB251" s="250"/>
      <c r="IQC251" s="250"/>
      <c r="IQD251" s="250"/>
      <c r="IQE251" s="250"/>
      <c r="IQF251" s="250"/>
      <c r="IQG251" s="250"/>
      <c r="IQH251" s="250"/>
      <c r="IQI251" s="250"/>
      <c r="IQJ251" s="250"/>
      <c r="IQK251" s="250"/>
      <c r="IQL251" s="250"/>
      <c r="IQM251" s="250"/>
      <c r="IQN251" s="250"/>
      <c r="IQO251" s="250"/>
      <c r="IQP251" s="250"/>
      <c r="IQQ251" s="250"/>
      <c r="IQR251" s="250"/>
      <c r="IQS251" s="250"/>
      <c r="IQT251" s="250"/>
      <c r="IQU251" s="250"/>
      <c r="IQV251" s="250"/>
      <c r="IQW251" s="250"/>
      <c r="IQX251" s="250"/>
      <c r="IQY251" s="250"/>
      <c r="IQZ251" s="250"/>
      <c r="IRA251" s="250"/>
      <c r="IRB251" s="250"/>
      <c r="IRC251" s="250"/>
      <c r="IRD251" s="250"/>
      <c r="IRE251" s="250"/>
      <c r="IRF251" s="250"/>
      <c r="IRG251" s="250"/>
      <c r="IRH251" s="250"/>
      <c r="IRI251" s="250"/>
      <c r="IRJ251" s="250"/>
      <c r="IRK251" s="250"/>
      <c r="IRL251" s="250"/>
      <c r="IRM251" s="250"/>
      <c r="IRN251" s="250"/>
      <c r="IRO251" s="250"/>
      <c r="IRP251" s="250"/>
      <c r="IRQ251" s="250"/>
      <c r="IRR251" s="250"/>
      <c r="IRS251" s="250"/>
      <c r="IRT251" s="250"/>
      <c r="IRU251" s="250"/>
      <c r="IRV251" s="250"/>
      <c r="IRW251" s="250"/>
      <c r="IRX251" s="250"/>
      <c r="IRY251" s="250"/>
      <c r="IRZ251" s="250"/>
      <c r="ISA251" s="250"/>
      <c r="ISB251" s="250"/>
      <c r="ISC251" s="250"/>
      <c r="ISD251" s="250"/>
      <c r="ISE251" s="250"/>
      <c r="ISF251" s="250"/>
      <c r="ISG251" s="250"/>
      <c r="ISH251" s="250"/>
      <c r="ISI251" s="250"/>
      <c r="ISJ251" s="250"/>
      <c r="ISK251" s="250"/>
      <c r="ISL251" s="250"/>
      <c r="ISM251" s="250"/>
      <c r="ISN251" s="250"/>
      <c r="ISO251" s="250"/>
      <c r="ISP251" s="250"/>
      <c r="ISQ251" s="250"/>
      <c r="ISR251" s="250"/>
      <c r="ISS251" s="250"/>
      <c r="IST251" s="250"/>
      <c r="ISU251" s="250"/>
      <c r="ISV251" s="250"/>
      <c r="ISW251" s="250"/>
      <c r="ISX251" s="250"/>
      <c r="ISY251" s="250"/>
      <c r="ISZ251" s="250"/>
      <c r="ITA251" s="250"/>
      <c r="ITB251" s="250"/>
      <c r="ITC251" s="250"/>
      <c r="ITD251" s="250"/>
      <c r="ITE251" s="250"/>
      <c r="ITF251" s="250"/>
      <c r="ITG251" s="250"/>
      <c r="ITH251" s="250"/>
      <c r="ITI251" s="250"/>
      <c r="ITJ251" s="250"/>
      <c r="ITK251" s="250"/>
      <c r="ITL251" s="250"/>
      <c r="ITM251" s="250"/>
      <c r="ITN251" s="250"/>
      <c r="ITO251" s="250"/>
      <c r="ITP251" s="250"/>
      <c r="ITQ251" s="250"/>
      <c r="ITR251" s="250"/>
      <c r="ITS251" s="250"/>
      <c r="ITT251" s="250"/>
      <c r="ITU251" s="250"/>
      <c r="ITV251" s="250"/>
      <c r="ITW251" s="250"/>
      <c r="ITX251" s="250"/>
      <c r="ITY251" s="250"/>
      <c r="ITZ251" s="250"/>
      <c r="IUA251" s="250"/>
      <c r="IUB251" s="250"/>
      <c r="IUC251" s="250"/>
      <c r="IUD251" s="250"/>
      <c r="IUE251" s="250"/>
      <c r="IUF251" s="250"/>
      <c r="IUG251" s="250"/>
      <c r="IUH251" s="250"/>
      <c r="IUI251" s="250"/>
      <c r="IUJ251" s="250"/>
      <c r="IUK251" s="250"/>
      <c r="IUL251" s="250"/>
      <c r="IUM251" s="250"/>
      <c r="IUN251" s="250"/>
      <c r="IUO251" s="250"/>
      <c r="IUP251" s="250"/>
      <c r="IUQ251" s="250"/>
      <c r="IUR251" s="250"/>
      <c r="IUS251" s="250"/>
      <c r="IUT251" s="250"/>
      <c r="IUU251" s="250"/>
      <c r="IUV251" s="250"/>
      <c r="IUW251" s="250"/>
      <c r="IUX251" s="250"/>
      <c r="IUY251" s="250"/>
      <c r="IUZ251" s="250"/>
      <c r="IVA251" s="250"/>
      <c r="IVB251" s="250"/>
      <c r="IVC251" s="250"/>
      <c r="IVD251" s="250"/>
      <c r="IVE251" s="250"/>
      <c r="IVF251" s="250"/>
      <c r="IVG251" s="250"/>
      <c r="IVH251" s="250"/>
      <c r="IVI251" s="250"/>
      <c r="IVJ251" s="250"/>
      <c r="IVK251" s="250"/>
      <c r="IVL251" s="250"/>
      <c r="IVM251" s="250"/>
      <c r="IVN251" s="250"/>
      <c r="IVO251" s="250"/>
      <c r="IVP251" s="250"/>
      <c r="IVQ251" s="250"/>
      <c r="IVR251" s="250"/>
      <c r="IVS251" s="250"/>
      <c r="IVT251" s="250"/>
      <c r="IVU251" s="250"/>
      <c r="IVV251" s="250"/>
      <c r="IVW251" s="250"/>
      <c r="IVX251" s="250"/>
      <c r="IVY251" s="250"/>
      <c r="IVZ251" s="250"/>
      <c r="IWA251" s="250"/>
      <c r="IWB251" s="250"/>
      <c r="IWC251" s="250"/>
      <c r="IWD251" s="250"/>
      <c r="IWE251" s="250"/>
      <c r="IWF251" s="250"/>
      <c r="IWG251" s="250"/>
      <c r="IWH251" s="250"/>
      <c r="IWI251" s="250"/>
      <c r="IWJ251" s="250"/>
      <c r="IWK251" s="250"/>
      <c r="IWL251" s="250"/>
      <c r="IWM251" s="250"/>
      <c r="IWN251" s="250"/>
      <c r="IWO251" s="250"/>
      <c r="IWP251" s="250"/>
      <c r="IWQ251" s="250"/>
      <c r="IWR251" s="250"/>
      <c r="IWS251" s="250"/>
      <c r="IWT251" s="250"/>
      <c r="IWU251" s="250"/>
      <c r="IWV251" s="250"/>
      <c r="IWW251" s="250"/>
      <c r="IWX251" s="250"/>
      <c r="IWY251" s="250"/>
      <c r="IWZ251" s="250"/>
      <c r="IXA251" s="250"/>
      <c r="IXB251" s="250"/>
      <c r="IXC251" s="250"/>
      <c r="IXD251" s="250"/>
      <c r="IXE251" s="250"/>
      <c r="IXF251" s="250"/>
      <c r="IXG251" s="250"/>
      <c r="IXH251" s="250"/>
      <c r="IXI251" s="250"/>
      <c r="IXJ251" s="250"/>
      <c r="IXK251" s="250"/>
      <c r="IXL251" s="250"/>
      <c r="IXM251" s="250"/>
      <c r="IXN251" s="250"/>
      <c r="IXO251" s="250"/>
      <c r="IXP251" s="250"/>
      <c r="IXQ251" s="250"/>
      <c r="IXR251" s="250"/>
      <c r="IXS251" s="250"/>
      <c r="IXT251" s="250"/>
      <c r="IXU251" s="250"/>
      <c r="IXV251" s="250"/>
      <c r="IXW251" s="250"/>
      <c r="IXX251" s="250"/>
      <c r="IXY251" s="250"/>
      <c r="IXZ251" s="250"/>
      <c r="IYA251" s="250"/>
      <c r="IYB251" s="250"/>
      <c r="IYC251" s="250"/>
      <c r="IYD251" s="250"/>
      <c r="IYE251" s="250"/>
      <c r="IYF251" s="250"/>
      <c r="IYG251" s="250"/>
      <c r="IYH251" s="250"/>
      <c r="IYI251" s="250"/>
      <c r="IYJ251" s="250"/>
      <c r="IYK251" s="250"/>
      <c r="IYL251" s="250"/>
      <c r="IYM251" s="250"/>
      <c r="IYN251" s="250"/>
      <c r="IYO251" s="250"/>
      <c r="IYP251" s="250"/>
      <c r="IYQ251" s="250"/>
      <c r="IYR251" s="250"/>
      <c r="IYS251" s="250"/>
      <c r="IYT251" s="250"/>
      <c r="IYU251" s="250"/>
      <c r="IYV251" s="250"/>
      <c r="IYW251" s="250"/>
      <c r="IYX251" s="250"/>
      <c r="IYY251" s="250"/>
      <c r="IYZ251" s="250"/>
      <c r="IZA251" s="250"/>
      <c r="IZB251" s="250"/>
      <c r="IZC251" s="250"/>
      <c r="IZD251" s="250"/>
      <c r="IZE251" s="250"/>
      <c r="IZF251" s="250"/>
      <c r="IZG251" s="250"/>
      <c r="IZH251" s="250"/>
      <c r="IZI251" s="250"/>
      <c r="IZJ251" s="250"/>
      <c r="IZK251" s="250"/>
      <c r="IZL251" s="250"/>
      <c r="IZM251" s="250"/>
      <c r="IZN251" s="250"/>
      <c r="IZO251" s="250"/>
      <c r="IZP251" s="250"/>
      <c r="IZQ251" s="250"/>
      <c r="IZR251" s="250"/>
      <c r="IZS251" s="250"/>
      <c r="IZT251" s="250"/>
      <c r="IZU251" s="250"/>
      <c r="IZV251" s="250"/>
      <c r="IZW251" s="250"/>
      <c r="IZX251" s="250"/>
      <c r="IZY251" s="250"/>
      <c r="IZZ251" s="250"/>
      <c r="JAA251" s="250"/>
      <c r="JAB251" s="250"/>
      <c r="JAC251" s="250"/>
      <c r="JAD251" s="250"/>
      <c r="JAE251" s="250"/>
      <c r="JAF251" s="250"/>
      <c r="JAG251" s="250"/>
      <c r="JAH251" s="250"/>
      <c r="JAI251" s="250"/>
      <c r="JAJ251" s="250"/>
      <c r="JAK251" s="250"/>
      <c r="JAL251" s="250"/>
      <c r="JAM251" s="250"/>
      <c r="JAN251" s="250"/>
      <c r="JAO251" s="250"/>
      <c r="JAP251" s="250"/>
      <c r="JAQ251" s="250"/>
      <c r="JAR251" s="250"/>
      <c r="JAS251" s="250"/>
      <c r="JAT251" s="250"/>
      <c r="JAU251" s="250"/>
      <c r="JAV251" s="250"/>
      <c r="JAW251" s="250"/>
      <c r="JAX251" s="250"/>
      <c r="JAY251" s="250"/>
      <c r="JAZ251" s="250"/>
      <c r="JBA251" s="250"/>
      <c r="JBB251" s="250"/>
      <c r="JBC251" s="250"/>
      <c r="JBD251" s="250"/>
      <c r="JBE251" s="250"/>
      <c r="JBF251" s="250"/>
      <c r="JBG251" s="250"/>
      <c r="JBH251" s="250"/>
      <c r="JBI251" s="250"/>
      <c r="JBJ251" s="250"/>
      <c r="JBK251" s="250"/>
      <c r="JBL251" s="250"/>
      <c r="JBM251" s="250"/>
      <c r="JBN251" s="250"/>
      <c r="JBO251" s="250"/>
      <c r="JBP251" s="250"/>
      <c r="JBQ251" s="250"/>
      <c r="JBR251" s="250"/>
      <c r="JBS251" s="250"/>
      <c r="JBT251" s="250"/>
      <c r="JBU251" s="250"/>
      <c r="JBV251" s="250"/>
      <c r="JBW251" s="250"/>
      <c r="JBX251" s="250"/>
      <c r="JBY251" s="250"/>
      <c r="JBZ251" s="250"/>
      <c r="JCA251" s="250"/>
      <c r="JCB251" s="250"/>
      <c r="JCC251" s="250"/>
      <c r="JCD251" s="250"/>
      <c r="JCE251" s="250"/>
      <c r="JCF251" s="250"/>
      <c r="JCG251" s="250"/>
      <c r="JCH251" s="250"/>
      <c r="JCI251" s="250"/>
      <c r="JCJ251" s="250"/>
      <c r="JCK251" s="250"/>
      <c r="JCL251" s="250"/>
      <c r="JCM251" s="250"/>
      <c r="JCN251" s="250"/>
      <c r="JCO251" s="250"/>
      <c r="JCP251" s="250"/>
      <c r="JCQ251" s="250"/>
      <c r="JCR251" s="250"/>
      <c r="JCS251" s="250"/>
      <c r="JCT251" s="250"/>
      <c r="JCU251" s="250"/>
      <c r="JCV251" s="250"/>
      <c r="JCW251" s="250"/>
      <c r="JCX251" s="250"/>
      <c r="JCY251" s="250"/>
      <c r="JCZ251" s="250"/>
      <c r="JDA251" s="250"/>
      <c r="JDB251" s="250"/>
      <c r="JDC251" s="250"/>
      <c r="JDD251" s="250"/>
      <c r="JDE251" s="250"/>
      <c r="JDF251" s="250"/>
      <c r="JDG251" s="250"/>
      <c r="JDH251" s="250"/>
      <c r="JDI251" s="250"/>
      <c r="JDJ251" s="250"/>
      <c r="JDK251" s="250"/>
      <c r="JDL251" s="250"/>
      <c r="JDM251" s="250"/>
      <c r="JDN251" s="250"/>
      <c r="JDO251" s="250"/>
      <c r="JDP251" s="250"/>
      <c r="JDQ251" s="250"/>
      <c r="JDR251" s="250"/>
      <c r="JDS251" s="250"/>
      <c r="JDT251" s="250"/>
      <c r="JDU251" s="250"/>
      <c r="JDV251" s="250"/>
      <c r="JDW251" s="250"/>
      <c r="JDX251" s="250"/>
      <c r="JDY251" s="250"/>
      <c r="JDZ251" s="250"/>
      <c r="JEA251" s="250"/>
      <c r="JEB251" s="250"/>
      <c r="JEC251" s="250"/>
      <c r="JED251" s="250"/>
      <c r="JEE251" s="250"/>
      <c r="JEF251" s="250"/>
      <c r="JEG251" s="250"/>
      <c r="JEH251" s="250"/>
      <c r="JEI251" s="250"/>
      <c r="JEJ251" s="250"/>
      <c r="JEK251" s="250"/>
      <c r="JEL251" s="250"/>
      <c r="JEM251" s="250"/>
      <c r="JEN251" s="250"/>
      <c r="JEO251" s="250"/>
      <c r="JEP251" s="250"/>
      <c r="JEQ251" s="250"/>
      <c r="JER251" s="250"/>
      <c r="JES251" s="250"/>
      <c r="JET251" s="250"/>
      <c r="JEU251" s="250"/>
      <c r="JEV251" s="250"/>
      <c r="JEW251" s="250"/>
      <c r="JEX251" s="250"/>
      <c r="JEY251" s="250"/>
      <c r="JEZ251" s="250"/>
      <c r="JFA251" s="250"/>
      <c r="JFB251" s="250"/>
      <c r="JFC251" s="250"/>
      <c r="JFD251" s="250"/>
      <c r="JFE251" s="250"/>
      <c r="JFF251" s="250"/>
      <c r="JFG251" s="250"/>
      <c r="JFH251" s="250"/>
      <c r="JFI251" s="250"/>
      <c r="JFJ251" s="250"/>
      <c r="JFK251" s="250"/>
      <c r="JFL251" s="250"/>
      <c r="JFM251" s="250"/>
      <c r="JFN251" s="250"/>
      <c r="JFO251" s="250"/>
      <c r="JFP251" s="250"/>
      <c r="JFQ251" s="250"/>
      <c r="JFR251" s="250"/>
      <c r="JFS251" s="250"/>
      <c r="JFT251" s="250"/>
      <c r="JFU251" s="250"/>
      <c r="JFV251" s="250"/>
      <c r="JFW251" s="250"/>
      <c r="JFX251" s="250"/>
      <c r="JFY251" s="250"/>
      <c r="JFZ251" s="250"/>
      <c r="JGA251" s="250"/>
      <c r="JGB251" s="250"/>
      <c r="JGC251" s="250"/>
      <c r="JGD251" s="250"/>
      <c r="JGE251" s="250"/>
      <c r="JGF251" s="250"/>
      <c r="JGG251" s="250"/>
      <c r="JGH251" s="250"/>
      <c r="JGI251" s="250"/>
      <c r="JGJ251" s="250"/>
      <c r="JGK251" s="250"/>
      <c r="JGL251" s="250"/>
      <c r="JGM251" s="250"/>
      <c r="JGN251" s="250"/>
      <c r="JGO251" s="250"/>
      <c r="JGP251" s="250"/>
      <c r="JGQ251" s="250"/>
      <c r="JGR251" s="250"/>
      <c r="JGS251" s="250"/>
      <c r="JGT251" s="250"/>
      <c r="JGU251" s="250"/>
      <c r="JGV251" s="250"/>
      <c r="JGW251" s="250"/>
      <c r="JGX251" s="250"/>
      <c r="JGY251" s="250"/>
      <c r="JGZ251" s="250"/>
      <c r="JHA251" s="250"/>
      <c r="JHB251" s="250"/>
      <c r="JHC251" s="250"/>
      <c r="JHD251" s="250"/>
      <c r="JHE251" s="250"/>
      <c r="JHF251" s="250"/>
      <c r="JHG251" s="250"/>
      <c r="JHH251" s="250"/>
      <c r="JHI251" s="250"/>
      <c r="JHJ251" s="250"/>
      <c r="JHK251" s="250"/>
      <c r="JHL251" s="250"/>
      <c r="JHM251" s="250"/>
      <c r="JHN251" s="250"/>
      <c r="JHO251" s="250"/>
      <c r="JHP251" s="250"/>
      <c r="JHQ251" s="250"/>
      <c r="JHR251" s="250"/>
      <c r="JHS251" s="250"/>
      <c r="JHT251" s="250"/>
      <c r="JHU251" s="250"/>
      <c r="JHV251" s="250"/>
      <c r="JHW251" s="250"/>
      <c r="JHX251" s="250"/>
      <c r="JHY251" s="250"/>
      <c r="JHZ251" s="250"/>
      <c r="JIA251" s="250"/>
      <c r="JIB251" s="250"/>
      <c r="JIC251" s="250"/>
      <c r="JID251" s="250"/>
      <c r="JIE251" s="250"/>
      <c r="JIF251" s="250"/>
      <c r="JIG251" s="250"/>
      <c r="JIH251" s="250"/>
      <c r="JII251" s="250"/>
      <c r="JIJ251" s="250"/>
      <c r="JIK251" s="250"/>
      <c r="JIL251" s="250"/>
      <c r="JIM251" s="250"/>
      <c r="JIN251" s="250"/>
      <c r="JIO251" s="250"/>
      <c r="JIP251" s="250"/>
      <c r="JIQ251" s="250"/>
      <c r="JIR251" s="250"/>
      <c r="JIS251" s="250"/>
      <c r="JIT251" s="250"/>
      <c r="JIU251" s="250"/>
      <c r="JIV251" s="250"/>
      <c r="JIW251" s="250"/>
      <c r="JIX251" s="250"/>
      <c r="JIY251" s="250"/>
      <c r="JIZ251" s="250"/>
      <c r="JJA251" s="250"/>
      <c r="JJB251" s="250"/>
      <c r="JJC251" s="250"/>
      <c r="JJD251" s="250"/>
      <c r="JJE251" s="250"/>
      <c r="JJF251" s="250"/>
      <c r="JJG251" s="250"/>
      <c r="JJH251" s="250"/>
      <c r="JJI251" s="250"/>
      <c r="JJJ251" s="250"/>
      <c r="JJK251" s="250"/>
      <c r="JJL251" s="250"/>
      <c r="JJM251" s="250"/>
      <c r="JJN251" s="250"/>
      <c r="JJO251" s="250"/>
      <c r="JJP251" s="250"/>
      <c r="JJQ251" s="250"/>
      <c r="JJR251" s="250"/>
      <c r="JJS251" s="250"/>
      <c r="JJT251" s="250"/>
      <c r="JJU251" s="250"/>
      <c r="JJV251" s="250"/>
      <c r="JJW251" s="250"/>
      <c r="JJX251" s="250"/>
      <c r="JJY251" s="250"/>
      <c r="JJZ251" s="250"/>
      <c r="JKA251" s="250"/>
      <c r="JKB251" s="250"/>
      <c r="JKC251" s="250"/>
      <c r="JKD251" s="250"/>
      <c r="JKE251" s="250"/>
      <c r="JKF251" s="250"/>
      <c r="JKG251" s="250"/>
      <c r="JKH251" s="250"/>
      <c r="JKI251" s="250"/>
      <c r="JKJ251" s="250"/>
      <c r="JKK251" s="250"/>
      <c r="JKL251" s="250"/>
      <c r="JKM251" s="250"/>
      <c r="JKN251" s="250"/>
      <c r="JKO251" s="250"/>
      <c r="JKP251" s="250"/>
      <c r="JKQ251" s="250"/>
      <c r="JKR251" s="250"/>
      <c r="JKS251" s="250"/>
      <c r="JKT251" s="250"/>
      <c r="JKU251" s="250"/>
      <c r="JKV251" s="250"/>
      <c r="JKW251" s="250"/>
      <c r="JKX251" s="250"/>
      <c r="JKY251" s="250"/>
      <c r="JKZ251" s="250"/>
      <c r="JLA251" s="250"/>
      <c r="JLB251" s="250"/>
      <c r="JLC251" s="250"/>
      <c r="JLD251" s="250"/>
      <c r="JLE251" s="250"/>
      <c r="JLF251" s="250"/>
      <c r="JLG251" s="250"/>
      <c r="JLH251" s="250"/>
      <c r="JLI251" s="250"/>
      <c r="JLJ251" s="250"/>
      <c r="JLK251" s="250"/>
      <c r="JLL251" s="250"/>
      <c r="JLM251" s="250"/>
      <c r="JLN251" s="250"/>
      <c r="JLO251" s="250"/>
      <c r="JLP251" s="250"/>
      <c r="JLQ251" s="250"/>
      <c r="JLR251" s="250"/>
      <c r="JLS251" s="250"/>
      <c r="JLT251" s="250"/>
      <c r="JLU251" s="250"/>
      <c r="JLV251" s="250"/>
      <c r="JLW251" s="250"/>
      <c r="JLX251" s="250"/>
      <c r="JLY251" s="250"/>
      <c r="JLZ251" s="250"/>
      <c r="JMA251" s="250"/>
      <c r="JMB251" s="250"/>
      <c r="JMC251" s="250"/>
      <c r="JMD251" s="250"/>
      <c r="JME251" s="250"/>
      <c r="JMF251" s="250"/>
      <c r="JMG251" s="250"/>
      <c r="JMH251" s="250"/>
      <c r="JMI251" s="250"/>
      <c r="JMJ251" s="250"/>
      <c r="JMK251" s="250"/>
      <c r="JML251" s="250"/>
      <c r="JMM251" s="250"/>
      <c r="JMN251" s="250"/>
      <c r="JMO251" s="250"/>
      <c r="JMP251" s="250"/>
      <c r="JMQ251" s="250"/>
      <c r="JMR251" s="250"/>
      <c r="JMS251" s="250"/>
      <c r="JMT251" s="250"/>
      <c r="JMU251" s="250"/>
      <c r="JMV251" s="250"/>
      <c r="JMW251" s="250"/>
      <c r="JMX251" s="250"/>
      <c r="JMY251" s="250"/>
      <c r="JMZ251" s="250"/>
      <c r="JNA251" s="250"/>
      <c r="JNB251" s="250"/>
      <c r="JNC251" s="250"/>
      <c r="JND251" s="250"/>
      <c r="JNE251" s="250"/>
      <c r="JNF251" s="250"/>
      <c r="JNG251" s="250"/>
      <c r="JNH251" s="250"/>
      <c r="JNI251" s="250"/>
      <c r="JNJ251" s="250"/>
      <c r="JNK251" s="250"/>
      <c r="JNL251" s="250"/>
      <c r="JNM251" s="250"/>
      <c r="JNN251" s="250"/>
      <c r="JNO251" s="250"/>
      <c r="JNP251" s="250"/>
      <c r="JNQ251" s="250"/>
      <c r="JNR251" s="250"/>
      <c r="JNS251" s="250"/>
      <c r="JNT251" s="250"/>
      <c r="JNU251" s="250"/>
      <c r="JNV251" s="250"/>
      <c r="JNW251" s="250"/>
      <c r="JNX251" s="250"/>
      <c r="JNY251" s="250"/>
      <c r="JNZ251" s="250"/>
      <c r="JOA251" s="250"/>
      <c r="JOB251" s="250"/>
      <c r="JOC251" s="250"/>
      <c r="JOD251" s="250"/>
      <c r="JOE251" s="250"/>
      <c r="JOF251" s="250"/>
      <c r="JOG251" s="250"/>
      <c r="JOH251" s="250"/>
      <c r="JOI251" s="250"/>
      <c r="JOJ251" s="250"/>
      <c r="JOK251" s="250"/>
      <c r="JOL251" s="250"/>
      <c r="JOM251" s="250"/>
      <c r="JON251" s="250"/>
      <c r="JOO251" s="250"/>
      <c r="JOP251" s="250"/>
      <c r="JOQ251" s="250"/>
      <c r="JOR251" s="250"/>
      <c r="JOS251" s="250"/>
      <c r="JOT251" s="250"/>
      <c r="JOU251" s="250"/>
      <c r="JOV251" s="250"/>
      <c r="JOW251" s="250"/>
      <c r="JOX251" s="250"/>
      <c r="JOY251" s="250"/>
      <c r="JOZ251" s="250"/>
      <c r="JPA251" s="250"/>
      <c r="JPB251" s="250"/>
      <c r="JPC251" s="250"/>
      <c r="JPD251" s="250"/>
      <c r="JPE251" s="250"/>
      <c r="JPF251" s="250"/>
      <c r="JPG251" s="250"/>
      <c r="JPH251" s="250"/>
      <c r="JPI251" s="250"/>
      <c r="JPJ251" s="250"/>
      <c r="JPK251" s="250"/>
      <c r="JPL251" s="250"/>
      <c r="JPM251" s="250"/>
      <c r="JPN251" s="250"/>
      <c r="JPO251" s="250"/>
      <c r="JPP251" s="250"/>
      <c r="JPQ251" s="250"/>
      <c r="JPR251" s="250"/>
      <c r="JPS251" s="250"/>
      <c r="JPT251" s="250"/>
      <c r="JPU251" s="250"/>
      <c r="JPV251" s="250"/>
      <c r="JPW251" s="250"/>
      <c r="JPX251" s="250"/>
      <c r="JPY251" s="250"/>
      <c r="JPZ251" s="250"/>
      <c r="JQA251" s="250"/>
      <c r="JQB251" s="250"/>
      <c r="JQC251" s="250"/>
      <c r="JQD251" s="250"/>
      <c r="JQE251" s="250"/>
      <c r="JQF251" s="250"/>
      <c r="JQG251" s="250"/>
      <c r="JQH251" s="250"/>
      <c r="JQI251" s="250"/>
      <c r="JQJ251" s="250"/>
      <c r="JQK251" s="250"/>
      <c r="JQL251" s="250"/>
      <c r="JQM251" s="250"/>
      <c r="JQN251" s="250"/>
      <c r="JQO251" s="250"/>
      <c r="JQP251" s="250"/>
      <c r="JQQ251" s="250"/>
      <c r="JQR251" s="250"/>
      <c r="JQS251" s="250"/>
      <c r="JQT251" s="250"/>
      <c r="JQU251" s="250"/>
      <c r="JQV251" s="250"/>
      <c r="JQW251" s="250"/>
      <c r="JQX251" s="250"/>
      <c r="JQY251" s="250"/>
      <c r="JQZ251" s="250"/>
      <c r="JRA251" s="250"/>
      <c r="JRB251" s="250"/>
      <c r="JRC251" s="250"/>
      <c r="JRD251" s="250"/>
      <c r="JRE251" s="250"/>
      <c r="JRF251" s="250"/>
      <c r="JRG251" s="250"/>
      <c r="JRH251" s="250"/>
      <c r="JRI251" s="250"/>
      <c r="JRJ251" s="250"/>
      <c r="JRK251" s="250"/>
      <c r="JRL251" s="250"/>
      <c r="JRM251" s="250"/>
      <c r="JRN251" s="250"/>
      <c r="JRO251" s="250"/>
      <c r="JRP251" s="250"/>
      <c r="JRQ251" s="250"/>
      <c r="JRR251" s="250"/>
      <c r="JRS251" s="250"/>
      <c r="JRT251" s="250"/>
      <c r="JRU251" s="250"/>
      <c r="JRV251" s="250"/>
      <c r="JRW251" s="250"/>
      <c r="JRX251" s="250"/>
      <c r="JRY251" s="250"/>
      <c r="JRZ251" s="250"/>
      <c r="JSA251" s="250"/>
      <c r="JSB251" s="250"/>
      <c r="JSC251" s="250"/>
      <c r="JSD251" s="250"/>
      <c r="JSE251" s="250"/>
      <c r="JSF251" s="250"/>
      <c r="JSG251" s="250"/>
      <c r="JSH251" s="250"/>
      <c r="JSI251" s="250"/>
      <c r="JSJ251" s="250"/>
      <c r="JSK251" s="250"/>
      <c r="JSL251" s="250"/>
      <c r="JSM251" s="250"/>
      <c r="JSN251" s="250"/>
      <c r="JSO251" s="250"/>
      <c r="JSP251" s="250"/>
      <c r="JSQ251" s="250"/>
      <c r="JSR251" s="250"/>
      <c r="JSS251" s="250"/>
      <c r="JST251" s="250"/>
      <c r="JSU251" s="250"/>
      <c r="JSV251" s="250"/>
      <c r="JSW251" s="250"/>
      <c r="JSX251" s="250"/>
      <c r="JSY251" s="250"/>
      <c r="JSZ251" s="250"/>
      <c r="JTA251" s="250"/>
      <c r="JTB251" s="250"/>
      <c r="JTC251" s="250"/>
      <c r="JTD251" s="250"/>
      <c r="JTE251" s="250"/>
      <c r="JTF251" s="250"/>
      <c r="JTG251" s="250"/>
      <c r="JTH251" s="250"/>
      <c r="JTI251" s="250"/>
      <c r="JTJ251" s="250"/>
      <c r="JTK251" s="250"/>
      <c r="JTL251" s="250"/>
      <c r="JTM251" s="250"/>
      <c r="JTN251" s="250"/>
      <c r="JTO251" s="250"/>
      <c r="JTP251" s="250"/>
      <c r="JTQ251" s="250"/>
      <c r="JTR251" s="250"/>
      <c r="JTS251" s="250"/>
      <c r="JTT251" s="250"/>
      <c r="JTU251" s="250"/>
      <c r="JTV251" s="250"/>
      <c r="JTW251" s="250"/>
      <c r="JTX251" s="250"/>
      <c r="JTY251" s="250"/>
      <c r="JTZ251" s="250"/>
      <c r="JUA251" s="250"/>
      <c r="JUB251" s="250"/>
      <c r="JUC251" s="250"/>
      <c r="JUD251" s="250"/>
      <c r="JUE251" s="250"/>
      <c r="JUF251" s="250"/>
      <c r="JUG251" s="250"/>
      <c r="JUH251" s="250"/>
      <c r="JUI251" s="250"/>
      <c r="JUJ251" s="250"/>
      <c r="JUK251" s="250"/>
      <c r="JUL251" s="250"/>
      <c r="JUM251" s="250"/>
      <c r="JUN251" s="250"/>
      <c r="JUO251" s="250"/>
      <c r="JUP251" s="250"/>
      <c r="JUQ251" s="250"/>
      <c r="JUR251" s="250"/>
      <c r="JUS251" s="250"/>
      <c r="JUT251" s="250"/>
      <c r="JUU251" s="250"/>
      <c r="JUV251" s="250"/>
      <c r="JUW251" s="250"/>
      <c r="JUX251" s="250"/>
      <c r="JUY251" s="250"/>
      <c r="JUZ251" s="250"/>
      <c r="JVA251" s="250"/>
      <c r="JVB251" s="250"/>
      <c r="JVC251" s="250"/>
      <c r="JVD251" s="250"/>
      <c r="JVE251" s="250"/>
      <c r="JVF251" s="250"/>
      <c r="JVG251" s="250"/>
      <c r="JVH251" s="250"/>
      <c r="JVI251" s="250"/>
      <c r="JVJ251" s="250"/>
      <c r="JVK251" s="250"/>
      <c r="JVL251" s="250"/>
      <c r="JVM251" s="250"/>
      <c r="JVN251" s="250"/>
      <c r="JVO251" s="250"/>
      <c r="JVP251" s="250"/>
      <c r="JVQ251" s="250"/>
      <c r="JVR251" s="250"/>
      <c r="JVS251" s="250"/>
      <c r="JVT251" s="250"/>
      <c r="JVU251" s="250"/>
      <c r="JVV251" s="250"/>
      <c r="JVW251" s="250"/>
      <c r="JVX251" s="250"/>
      <c r="JVY251" s="250"/>
      <c r="JVZ251" s="250"/>
      <c r="JWA251" s="250"/>
      <c r="JWB251" s="250"/>
      <c r="JWC251" s="250"/>
      <c r="JWD251" s="250"/>
      <c r="JWE251" s="250"/>
      <c r="JWF251" s="250"/>
      <c r="JWG251" s="250"/>
      <c r="JWH251" s="250"/>
      <c r="JWI251" s="250"/>
      <c r="JWJ251" s="250"/>
      <c r="JWK251" s="250"/>
      <c r="JWL251" s="250"/>
      <c r="JWM251" s="250"/>
      <c r="JWN251" s="250"/>
      <c r="JWO251" s="250"/>
      <c r="JWP251" s="250"/>
      <c r="JWQ251" s="250"/>
      <c r="JWR251" s="250"/>
      <c r="JWS251" s="250"/>
      <c r="JWT251" s="250"/>
      <c r="JWU251" s="250"/>
      <c r="JWV251" s="250"/>
      <c r="JWW251" s="250"/>
      <c r="JWX251" s="250"/>
      <c r="JWY251" s="250"/>
      <c r="JWZ251" s="250"/>
      <c r="JXA251" s="250"/>
      <c r="JXB251" s="250"/>
      <c r="JXC251" s="250"/>
      <c r="JXD251" s="250"/>
      <c r="JXE251" s="250"/>
      <c r="JXF251" s="250"/>
      <c r="JXG251" s="250"/>
      <c r="JXH251" s="250"/>
      <c r="JXI251" s="250"/>
      <c r="JXJ251" s="250"/>
      <c r="JXK251" s="250"/>
      <c r="JXL251" s="250"/>
      <c r="JXM251" s="250"/>
      <c r="JXN251" s="250"/>
      <c r="JXO251" s="250"/>
      <c r="JXP251" s="250"/>
      <c r="JXQ251" s="250"/>
      <c r="JXR251" s="250"/>
      <c r="JXS251" s="250"/>
      <c r="JXT251" s="250"/>
      <c r="JXU251" s="250"/>
      <c r="JXV251" s="250"/>
      <c r="JXW251" s="250"/>
      <c r="JXX251" s="250"/>
      <c r="JXY251" s="250"/>
      <c r="JXZ251" s="250"/>
      <c r="JYA251" s="250"/>
      <c r="JYB251" s="250"/>
      <c r="JYC251" s="250"/>
      <c r="JYD251" s="250"/>
      <c r="JYE251" s="250"/>
      <c r="JYF251" s="250"/>
      <c r="JYG251" s="250"/>
      <c r="JYH251" s="250"/>
      <c r="JYI251" s="250"/>
      <c r="JYJ251" s="250"/>
      <c r="JYK251" s="250"/>
      <c r="JYL251" s="250"/>
      <c r="JYM251" s="250"/>
      <c r="JYN251" s="250"/>
      <c r="JYO251" s="250"/>
      <c r="JYP251" s="250"/>
      <c r="JYQ251" s="250"/>
      <c r="JYR251" s="250"/>
      <c r="JYS251" s="250"/>
      <c r="JYT251" s="250"/>
      <c r="JYU251" s="250"/>
      <c r="JYV251" s="250"/>
      <c r="JYW251" s="250"/>
      <c r="JYX251" s="250"/>
      <c r="JYY251" s="250"/>
      <c r="JYZ251" s="250"/>
      <c r="JZA251" s="250"/>
      <c r="JZB251" s="250"/>
      <c r="JZC251" s="250"/>
      <c r="JZD251" s="250"/>
      <c r="JZE251" s="250"/>
      <c r="JZF251" s="250"/>
      <c r="JZG251" s="250"/>
      <c r="JZH251" s="250"/>
      <c r="JZI251" s="250"/>
      <c r="JZJ251" s="250"/>
      <c r="JZK251" s="250"/>
      <c r="JZL251" s="250"/>
      <c r="JZM251" s="250"/>
      <c r="JZN251" s="250"/>
      <c r="JZO251" s="250"/>
      <c r="JZP251" s="250"/>
      <c r="JZQ251" s="250"/>
      <c r="JZR251" s="250"/>
      <c r="JZS251" s="250"/>
      <c r="JZT251" s="250"/>
      <c r="JZU251" s="250"/>
      <c r="JZV251" s="250"/>
      <c r="JZW251" s="250"/>
      <c r="JZX251" s="250"/>
      <c r="JZY251" s="250"/>
      <c r="JZZ251" s="250"/>
      <c r="KAA251" s="250"/>
      <c r="KAB251" s="250"/>
      <c r="KAC251" s="250"/>
      <c r="KAD251" s="250"/>
      <c r="KAE251" s="250"/>
      <c r="KAF251" s="250"/>
      <c r="KAG251" s="250"/>
      <c r="KAH251" s="250"/>
      <c r="KAI251" s="250"/>
      <c r="KAJ251" s="250"/>
      <c r="KAK251" s="250"/>
      <c r="KAL251" s="250"/>
      <c r="KAM251" s="250"/>
      <c r="KAN251" s="250"/>
      <c r="KAO251" s="250"/>
      <c r="KAP251" s="250"/>
      <c r="KAQ251" s="250"/>
      <c r="KAR251" s="250"/>
      <c r="KAS251" s="250"/>
      <c r="KAT251" s="250"/>
      <c r="KAU251" s="250"/>
      <c r="KAV251" s="250"/>
      <c r="KAW251" s="250"/>
      <c r="KAX251" s="250"/>
      <c r="KAY251" s="250"/>
      <c r="KAZ251" s="250"/>
      <c r="KBA251" s="250"/>
      <c r="KBB251" s="250"/>
      <c r="KBC251" s="250"/>
      <c r="KBD251" s="250"/>
      <c r="KBE251" s="250"/>
      <c r="KBF251" s="250"/>
      <c r="KBG251" s="250"/>
      <c r="KBH251" s="250"/>
      <c r="KBI251" s="250"/>
      <c r="KBJ251" s="250"/>
      <c r="KBK251" s="250"/>
      <c r="KBL251" s="250"/>
      <c r="KBM251" s="250"/>
      <c r="KBN251" s="250"/>
      <c r="KBO251" s="250"/>
      <c r="KBP251" s="250"/>
      <c r="KBQ251" s="250"/>
      <c r="KBR251" s="250"/>
      <c r="KBS251" s="250"/>
      <c r="KBT251" s="250"/>
      <c r="KBU251" s="250"/>
      <c r="KBV251" s="250"/>
      <c r="KBW251" s="250"/>
      <c r="KBX251" s="250"/>
      <c r="KBY251" s="250"/>
      <c r="KBZ251" s="250"/>
      <c r="KCA251" s="250"/>
      <c r="KCB251" s="250"/>
      <c r="KCC251" s="250"/>
      <c r="KCD251" s="250"/>
      <c r="KCE251" s="250"/>
      <c r="KCF251" s="250"/>
      <c r="KCG251" s="250"/>
      <c r="KCH251" s="250"/>
      <c r="KCI251" s="250"/>
      <c r="KCJ251" s="250"/>
      <c r="KCK251" s="250"/>
      <c r="KCL251" s="250"/>
      <c r="KCM251" s="250"/>
      <c r="KCN251" s="250"/>
      <c r="KCO251" s="250"/>
      <c r="KCP251" s="250"/>
      <c r="KCQ251" s="250"/>
      <c r="KCR251" s="250"/>
      <c r="KCS251" s="250"/>
      <c r="KCT251" s="250"/>
      <c r="KCU251" s="250"/>
      <c r="KCV251" s="250"/>
      <c r="KCW251" s="250"/>
      <c r="KCX251" s="250"/>
      <c r="KCY251" s="250"/>
      <c r="KCZ251" s="250"/>
      <c r="KDA251" s="250"/>
      <c r="KDB251" s="250"/>
      <c r="KDC251" s="250"/>
      <c r="KDD251" s="250"/>
      <c r="KDE251" s="250"/>
      <c r="KDF251" s="250"/>
      <c r="KDG251" s="250"/>
      <c r="KDH251" s="250"/>
      <c r="KDI251" s="250"/>
      <c r="KDJ251" s="250"/>
      <c r="KDK251" s="250"/>
      <c r="KDL251" s="250"/>
      <c r="KDM251" s="250"/>
      <c r="KDN251" s="250"/>
      <c r="KDO251" s="250"/>
      <c r="KDP251" s="250"/>
      <c r="KDQ251" s="250"/>
      <c r="KDR251" s="250"/>
      <c r="KDS251" s="250"/>
      <c r="KDT251" s="250"/>
      <c r="KDU251" s="250"/>
      <c r="KDV251" s="250"/>
      <c r="KDW251" s="250"/>
      <c r="KDX251" s="250"/>
      <c r="KDY251" s="250"/>
      <c r="KDZ251" s="250"/>
      <c r="KEA251" s="250"/>
      <c r="KEB251" s="250"/>
      <c r="KEC251" s="250"/>
      <c r="KED251" s="250"/>
      <c r="KEE251" s="250"/>
      <c r="KEF251" s="250"/>
      <c r="KEG251" s="250"/>
      <c r="KEH251" s="250"/>
      <c r="KEI251" s="250"/>
      <c r="KEJ251" s="250"/>
      <c r="KEK251" s="250"/>
      <c r="KEL251" s="250"/>
      <c r="KEM251" s="250"/>
      <c r="KEN251" s="250"/>
      <c r="KEO251" s="250"/>
      <c r="KEP251" s="250"/>
      <c r="KEQ251" s="250"/>
      <c r="KER251" s="250"/>
      <c r="KES251" s="250"/>
      <c r="KET251" s="250"/>
      <c r="KEU251" s="250"/>
      <c r="KEV251" s="250"/>
      <c r="KEW251" s="250"/>
      <c r="KEX251" s="250"/>
      <c r="KEY251" s="250"/>
      <c r="KEZ251" s="250"/>
      <c r="KFA251" s="250"/>
      <c r="KFB251" s="250"/>
      <c r="KFC251" s="250"/>
      <c r="KFD251" s="250"/>
      <c r="KFE251" s="250"/>
      <c r="KFF251" s="250"/>
      <c r="KFG251" s="250"/>
      <c r="KFH251" s="250"/>
      <c r="KFI251" s="250"/>
      <c r="KFJ251" s="250"/>
      <c r="KFK251" s="250"/>
      <c r="KFL251" s="250"/>
      <c r="KFM251" s="250"/>
      <c r="KFN251" s="250"/>
      <c r="KFO251" s="250"/>
      <c r="KFP251" s="250"/>
      <c r="KFQ251" s="250"/>
      <c r="KFR251" s="250"/>
      <c r="KFS251" s="250"/>
      <c r="KFT251" s="250"/>
      <c r="KFU251" s="250"/>
      <c r="KFV251" s="250"/>
      <c r="KFW251" s="250"/>
      <c r="KFX251" s="250"/>
      <c r="KFY251" s="250"/>
      <c r="KFZ251" s="250"/>
      <c r="KGA251" s="250"/>
      <c r="KGB251" s="250"/>
      <c r="KGC251" s="250"/>
      <c r="KGD251" s="250"/>
      <c r="KGE251" s="250"/>
      <c r="KGF251" s="250"/>
      <c r="KGG251" s="250"/>
      <c r="KGH251" s="250"/>
      <c r="KGI251" s="250"/>
      <c r="KGJ251" s="250"/>
      <c r="KGK251" s="250"/>
      <c r="KGL251" s="250"/>
      <c r="KGM251" s="250"/>
      <c r="KGN251" s="250"/>
      <c r="KGO251" s="250"/>
      <c r="KGP251" s="250"/>
      <c r="KGQ251" s="250"/>
      <c r="KGR251" s="250"/>
      <c r="KGS251" s="250"/>
      <c r="KGT251" s="250"/>
      <c r="KGU251" s="250"/>
      <c r="KGV251" s="250"/>
      <c r="KGW251" s="250"/>
      <c r="KGX251" s="250"/>
      <c r="KGY251" s="250"/>
      <c r="KGZ251" s="250"/>
      <c r="KHA251" s="250"/>
      <c r="KHB251" s="250"/>
      <c r="KHC251" s="250"/>
      <c r="KHD251" s="250"/>
      <c r="KHE251" s="250"/>
      <c r="KHF251" s="250"/>
      <c r="KHG251" s="250"/>
      <c r="KHH251" s="250"/>
      <c r="KHI251" s="250"/>
      <c r="KHJ251" s="250"/>
      <c r="KHK251" s="250"/>
      <c r="KHL251" s="250"/>
      <c r="KHM251" s="250"/>
      <c r="KHN251" s="250"/>
      <c r="KHO251" s="250"/>
      <c r="KHP251" s="250"/>
      <c r="KHQ251" s="250"/>
      <c r="KHR251" s="250"/>
      <c r="KHS251" s="250"/>
      <c r="KHT251" s="250"/>
      <c r="KHU251" s="250"/>
      <c r="KHV251" s="250"/>
      <c r="KHW251" s="250"/>
      <c r="KHX251" s="250"/>
      <c r="KHY251" s="250"/>
      <c r="KHZ251" s="250"/>
      <c r="KIA251" s="250"/>
      <c r="KIB251" s="250"/>
      <c r="KIC251" s="250"/>
      <c r="KID251" s="250"/>
      <c r="KIE251" s="250"/>
      <c r="KIF251" s="250"/>
      <c r="KIG251" s="250"/>
      <c r="KIH251" s="250"/>
      <c r="KII251" s="250"/>
      <c r="KIJ251" s="250"/>
      <c r="KIK251" s="250"/>
      <c r="KIL251" s="250"/>
      <c r="KIM251" s="250"/>
      <c r="KIN251" s="250"/>
      <c r="KIO251" s="250"/>
      <c r="KIP251" s="250"/>
      <c r="KIQ251" s="250"/>
      <c r="KIR251" s="250"/>
      <c r="KIS251" s="250"/>
      <c r="KIT251" s="250"/>
      <c r="KIU251" s="250"/>
      <c r="KIV251" s="250"/>
      <c r="KIW251" s="250"/>
      <c r="KIX251" s="250"/>
      <c r="KIY251" s="250"/>
      <c r="KIZ251" s="250"/>
      <c r="KJA251" s="250"/>
      <c r="KJB251" s="250"/>
      <c r="KJC251" s="250"/>
      <c r="KJD251" s="250"/>
      <c r="KJE251" s="250"/>
      <c r="KJF251" s="250"/>
      <c r="KJG251" s="250"/>
      <c r="KJH251" s="250"/>
      <c r="KJI251" s="250"/>
      <c r="KJJ251" s="250"/>
      <c r="KJK251" s="250"/>
      <c r="KJL251" s="250"/>
      <c r="KJM251" s="250"/>
      <c r="KJN251" s="250"/>
      <c r="KJO251" s="250"/>
      <c r="KJP251" s="250"/>
      <c r="KJQ251" s="250"/>
      <c r="KJR251" s="250"/>
      <c r="KJS251" s="250"/>
      <c r="KJT251" s="250"/>
      <c r="KJU251" s="250"/>
      <c r="KJV251" s="250"/>
      <c r="KJW251" s="250"/>
      <c r="KJX251" s="250"/>
      <c r="KJY251" s="250"/>
      <c r="KJZ251" s="250"/>
      <c r="KKA251" s="250"/>
      <c r="KKB251" s="250"/>
      <c r="KKC251" s="250"/>
      <c r="KKD251" s="250"/>
      <c r="KKE251" s="250"/>
      <c r="KKF251" s="250"/>
      <c r="KKG251" s="250"/>
      <c r="KKH251" s="250"/>
      <c r="KKI251" s="250"/>
      <c r="KKJ251" s="250"/>
      <c r="KKK251" s="250"/>
      <c r="KKL251" s="250"/>
      <c r="KKM251" s="250"/>
      <c r="KKN251" s="250"/>
      <c r="KKO251" s="250"/>
      <c r="KKP251" s="250"/>
      <c r="KKQ251" s="250"/>
      <c r="KKR251" s="250"/>
      <c r="KKS251" s="250"/>
      <c r="KKT251" s="250"/>
      <c r="KKU251" s="250"/>
      <c r="KKV251" s="250"/>
      <c r="KKW251" s="250"/>
      <c r="KKX251" s="250"/>
      <c r="KKY251" s="250"/>
      <c r="KKZ251" s="250"/>
      <c r="KLA251" s="250"/>
      <c r="KLB251" s="250"/>
      <c r="KLC251" s="250"/>
      <c r="KLD251" s="250"/>
      <c r="KLE251" s="250"/>
      <c r="KLF251" s="250"/>
      <c r="KLG251" s="250"/>
      <c r="KLH251" s="250"/>
      <c r="KLI251" s="250"/>
      <c r="KLJ251" s="250"/>
      <c r="KLK251" s="250"/>
      <c r="KLL251" s="250"/>
      <c r="KLM251" s="250"/>
      <c r="KLN251" s="250"/>
      <c r="KLO251" s="250"/>
      <c r="KLP251" s="250"/>
      <c r="KLQ251" s="250"/>
      <c r="KLR251" s="250"/>
      <c r="KLS251" s="250"/>
      <c r="KLT251" s="250"/>
      <c r="KLU251" s="250"/>
      <c r="KLV251" s="250"/>
      <c r="KLW251" s="250"/>
      <c r="KLX251" s="250"/>
      <c r="KLY251" s="250"/>
      <c r="KLZ251" s="250"/>
      <c r="KMA251" s="250"/>
      <c r="KMB251" s="250"/>
      <c r="KMC251" s="250"/>
      <c r="KMD251" s="250"/>
      <c r="KME251" s="250"/>
      <c r="KMF251" s="250"/>
      <c r="KMG251" s="250"/>
      <c r="KMH251" s="250"/>
      <c r="KMI251" s="250"/>
      <c r="KMJ251" s="250"/>
      <c r="KMK251" s="250"/>
      <c r="KML251" s="250"/>
      <c r="KMM251" s="250"/>
      <c r="KMN251" s="250"/>
      <c r="KMO251" s="250"/>
      <c r="KMP251" s="250"/>
      <c r="KMQ251" s="250"/>
      <c r="KMR251" s="250"/>
      <c r="KMS251" s="250"/>
      <c r="KMT251" s="250"/>
      <c r="KMU251" s="250"/>
      <c r="KMV251" s="250"/>
      <c r="KMW251" s="250"/>
      <c r="KMX251" s="250"/>
      <c r="KMY251" s="250"/>
      <c r="KMZ251" s="250"/>
      <c r="KNA251" s="250"/>
      <c r="KNB251" s="250"/>
      <c r="KNC251" s="250"/>
      <c r="KND251" s="250"/>
      <c r="KNE251" s="250"/>
      <c r="KNF251" s="250"/>
      <c r="KNG251" s="250"/>
      <c r="KNH251" s="250"/>
      <c r="KNI251" s="250"/>
      <c r="KNJ251" s="250"/>
      <c r="KNK251" s="250"/>
      <c r="KNL251" s="250"/>
      <c r="KNM251" s="250"/>
      <c r="KNN251" s="250"/>
      <c r="KNO251" s="250"/>
      <c r="KNP251" s="250"/>
      <c r="KNQ251" s="250"/>
      <c r="KNR251" s="250"/>
      <c r="KNS251" s="250"/>
      <c r="KNT251" s="250"/>
      <c r="KNU251" s="250"/>
      <c r="KNV251" s="250"/>
      <c r="KNW251" s="250"/>
      <c r="KNX251" s="250"/>
      <c r="KNY251" s="250"/>
      <c r="KNZ251" s="250"/>
      <c r="KOA251" s="250"/>
      <c r="KOB251" s="250"/>
      <c r="KOC251" s="250"/>
      <c r="KOD251" s="250"/>
      <c r="KOE251" s="250"/>
      <c r="KOF251" s="250"/>
      <c r="KOG251" s="250"/>
      <c r="KOH251" s="250"/>
      <c r="KOI251" s="250"/>
      <c r="KOJ251" s="250"/>
      <c r="KOK251" s="250"/>
      <c r="KOL251" s="250"/>
      <c r="KOM251" s="250"/>
      <c r="KON251" s="250"/>
      <c r="KOO251" s="250"/>
      <c r="KOP251" s="250"/>
      <c r="KOQ251" s="250"/>
      <c r="KOR251" s="250"/>
      <c r="KOS251" s="250"/>
      <c r="KOT251" s="250"/>
      <c r="KOU251" s="250"/>
      <c r="KOV251" s="250"/>
      <c r="KOW251" s="250"/>
      <c r="KOX251" s="250"/>
      <c r="KOY251" s="250"/>
      <c r="KOZ251" s="250"/>
      <c r="KPA251" s="250"/>
      <c r="KPB251" s="250"/>
      <c r="KPC251" s="250"/>
      <c r="KPD251" s="250"/>
      <c r="KPE251" s="250"/>
      <c r="KPF251" s="250"/>
      <c r="KPG251" s="250"/>
      <c r="KPH251" s="250"/>
      <c r="KPI251" s="250"/>
      <c r="KPJ251" s="250"/>
      <c r="KPK251" s="250"/>
      <c r="KPL251" s="250"/>
      <c r="KPM251" s="250"/>
      <c r="KPN251" s="250"/>
      <c r="KPO251" s="250"/>
      <c r="KPP251" s="250"/>
      <c r="KPQ251" s="250"/>
      <c r="KPR251" s="250"/>
      <c r="KPS251" s="250"/>
      <c r="KPT251" s="250"/>
      <c r="KPU251" s="250"/>
      <c r="KPV251" s="250"/>
      <c r="KPW251" s="250"/>
      <c r="KPX251" s="250"/>
      <c r="KPY251" s="250"/>
      <c r="KPZ251" s="250"/>
      <c r="KQA251" s="250"/>
      <c r="KQB251" s="250"/>
      <c r="KQC251" s="250"/>
      <c r="KQD251" s="250"/>
      <c r="KQE251" s="250"/>
      <c r="KQF251" s="250"/>
      <c r="KQG251" s="250"/>
      <c r="KQH251" s="250"/>
      <c r="KQI251" s="250"/>
      <c r="KQJ251" s="250"/>
      <c r="KQK251" s="250"/>
      <c r="KQL251" s="250"/>
      <c r="KQM251" s="250"/>
      <c r="KQN251" s="250"/>
      <c r="KQO251" s="250"/>
      <c r="KQP251" s="250"/>
      <c r="KQQ251" s="250"/>
      <c r="KQR251" s="250"/>
      <c r="KQS251" s="250"/>
      <c r="KQT251" s="250"/>
      <c r="KQU251" s="250"/>
      <c r="KQV251" s="250"/>
      <c r="KQW251" s="250"/>
      <c r="KQX251" s="250"/>
      <c r="KQY251" s="250"/>
      <c r="KQZ251" s="250"/>
      <c r="KRA251" s="250"/>
      <c r="KRB251" s="250"/>
      <c r="KRC251" s="250"/>
      <c r="KRD251" s="250"/>
      <c r="KRE251" s="250"/>
      <c r="KRF251" s="250"/>
      <c r="KRG251" s="250"/>
      <c r="KRH251" s="250"/>
      <c r="KRI251" s="250"/>
      <c r="KRJ251" s="250"/>
      <c r="KRK251" s="250"/>
      <c r="KRL251" s="250"/>
      <c r="KRM251" s="250"/>
      <c r="KRN251" s="250"/>
      <c r="KRO251" s="250"/>
      <c r="KRP251" s="250"/>
      <c r="KRQ251" s="250"/>
      <c r="KRR251" s="250"/>
      <c r="KRS251" s="250"/>
      <c r="KRT251" s="250"/>
      <c r="KRU251" s="250"/>
      <c r="KRV251" s="250"/>
      <c r="KRW251" s="250"/>
      <c r="KRX251" s="250"/>
      <c r="KRY251" s="250"/>
      <c r="KRZ251" s="250"/>
      <c r="KSA251" s="250"/>
      <c r="KSB251" s="250"/>
      <c r="KSC251" s="250"/>
      <c r="KSD251" s="250"/>
      <c r="KSE251" s="250"/>
      <c r="KSF251" s="250"/>
      <c r="KSG251" s="250"/>
      <c r="KSH251" s="250"/>
      <c r="KSI251" s="250"/>
      <c r="KSJ251" s="250"/>
      <c r="KSK251" s="250"/>
      <c r="KSL251" s="250"/>
      <c r="KSM251" s="250"/>
      <c r="KSN251" s="250"/>
      <c r="KSO251" s="250"/>
      <c r="KSP251" s="250"/>
      <c r="KSQ251" s="250"/>
      <c r="KSR251" s="250"/>
      <c r="KSS251" s="250"/>
      <c r="KST251" s="250"/>
      <c r="KSU251" s="250"/>
      <c r="KSV251" s="250"/>
      <c r="KSW251" s="250"/>
      <c r="KSX251" s="250"/>
      <c r="KSY251" s="250"/>
      <c r="KSZ251" s="250"/>
      <c r="KTA251" s="250"/>
      <c r="KTB251" s="250"/>
      <c r="KTC251" s="250"/>
      <c r="KTD251" s="250"/>
      <c r="KTE251" s="250"/>
      <c r="KTF251" s="250"/>
      <c r="KTG251" s="250"/>
      <c r="KTH251" s="250"/>
      <c r="KTI251" s="250"/>
      <c r="KTJ251" s="250"/>
      <c r="KTK251" s="250"/>
      <c r="KTL251" s="250"/>
      <c r="KTM251" s="250"/>
      <c r="KTN251" s="250"/>
      <c r="KTO251" s="250"/>
      <c r="KTP251" s="250"/>
      <c r="KTQ251" s="250"/>
      <c r="KTR251" s="250"/>
      <c r="KTS251" s="250"/>
      <c r="KTT251" s="250"/>
      <c r="KTU251" s="250"/>
      <c r="KTV251" s="250"/>
      <c r="KTW251" s="250"/>
      <c r="KTX251" s="250"/>
      <c r="KTY251" s="250"/>
      <c r="KTZ251" s="250"/>
      <c r="KUA251" s="250"/>
      <c r="KUB251" s="250"/>
      <c r="KUC251" s="250"/>
      <c r="KUD251" s="250"/>
      <c r="KUE251" s="250"/>
      <c r="KUF251" s="250"/>
      <c r="KUG251" s="250"/>
      <c r="KUH251" s="250"/>
      <c r="KUI251" s="250"/>
      <c r="KUJ251" s="250"/>
      <c r="KUK251" s="250"/>
      <c r="KUL251" s="250"/>
      <c r="KUM251" s="250"/>
      <c r="KUN251" s="250"/>
      <c r="KUO251" s="250"/>
      <c r="KUP251" s="250"/>
      <c r="KUQ251" s="250"/>
      <c r="KUR251" s="250"/>
      <c r="KUS251" s="250"/>
      <c r="KUT251" s="250"/>
      <c r="KUU251" s="250"/>
      <c r="KUV251" s="250"/>
      <c r="KUW251" s="250"/>
      <c r="KUX251" s="250"/>
      <c r="KUY251" s="250"/>
      <c r="KUZ251" s="250"/>
      <c r="KVA251" s="250"/>
      <c r="KVB251" s="250"/>
      <c r="KVC251" s="250"/>
      <c r="KVD251" s="250"/>
      <c r="KVE251" s="250"/>
      <c r="KVF251" s="250"/>
      <c r="KVG251" s="250"/>
      <c r="KVH251" s="250"/>
      <c r="KVI251" s="250"/>
      <c r="KVJ251" s="250"/>
      <c r="KVK251" s="250"/>
      <c r="KVL251" s="250"/>
      <c r="KVM251" s="250"/>
      <c r="KVN251" s="250"/>
      <c r="KVO251" s="250"/>
      <c r="KVP251" s="250"/>
      <c r="KVQ251" s="250"/>
      <c r="KVR251" s="250"/>
      <c r="KVS251" s="250"/>
      <c r="KVT251" s="250"/>
      <c r="KVU251" s="250"/>
      <c r="KVV251" s="250"/>
      <c r="KVW251" s="250"/>
      <c r="KVX251" s="250"/>
      <c r="KVY251" s="250"/>
      <c r="KVZ251" s="250"/>
      <c r="KWA251" s="250"/>
      <c r="KWB251" s="250"/>
      <c r="KWC251" s="250"/>
      <c r="KWD251" s="250"/>
      <c r="KWE251" s="250"/>
      <c r="KWF251" s="250"/>
      <c r="KWG251" s="250"/>
      <c r="KWH251" s="250"/>
      <c r="KWI251" s="250"/>
      <c r="KWJ251" s="250"/>
      <c r="KWK251" s="250"/>
      <c r="KWL251" s="250"/>
      <c r="KWM251" s="250"/>
      <c r="KWN251" s="250"/>
      <c r="KWO251" s="250"/>
      <c r="KWP251" s="250"/>
      <c r="KWQ251" s="250"/>
      <c r="KWR251" s="250"/>
      <c r="KWS251" s="250"/>
      <c r="KWT251" s="250"/>
      <c r="KWU251" s="250"/>
      <c r="KWV251" s="250"/>
      <c r="KWW251" s="250"/>
      <c r="KWX251" s="250"/>
      <c r="KWY251" s="250"/>
      <c r="KWZ251" s="250"/>
      <c r="KXA251" s="250"/>
      <c r="KXB251" s="250"/>
      <c r="KXC251" s="250"/>
      <c r="KXD251" s="250"/>
      <c r="KXE251" s="250"/>
      <c r="KXF251" s="250"/>
      <c r="KXG251" s="250"/>
      <c r="KXH251" s="250"/>
      <c r="KXI251" s="250"/>
      <c r="KXJ251" s="250"/>
      <c r="KXK251" s="250"/>
      <c r="KXL251" s="250"/>
      <c r="KXM251" s="250"/>
      <c r="KXN251" s="250"/>
      <c r="KXO251" s="250"/>
      <c r="KXP251" s="250"/>
      <c r="KXQ251" s="250"/>
      <c r="KXR251" s="250"/>
      <c r="KXS251" s="250"/>
      <c r="KXT251" s="250"/>
      <c r="KXU251" s="250"/>
      <c r="KXV251" s="250"/>
      <c r="KXW251" s="250"/>
      <c r="KXX251" s="250"/>
      <c r="KXY251" s="250"/>
      <c r="KXZ251" s="250"/>
      <c r="KYA251" s="250"/>
      <c r="KYB251" s="250"/>
      <c r="KYC251" s="250"/>
      <c r="KYD251" s="250"/>
      <c r="KYE251" s="250"/>
      <c r="KYF251" s="250"/>
      <c r="KYG251" s="250"/>
      <c r="KYH251" s="250"/>
      <c r="KYI251" s="250"/>
      <c r="KYJ251" s="250"/>
      <c r="KYK251" s="250"/>
      <c r="KYL251" s="250"/>
      <c r="KYM251" s="250"/>
      <c r="KYN251" s="250"/>
      <c r="KYO251" s="250"/>
      <c r="KYP251" s="250"/>
      <c r="KYQ251" s="250"/>
      <c r="KYR251" s="250"/>
      <c r="KYS251" s="250"/>
      <c r="KYT251" s="250"/>
      <c r="KYU251" s="250"/>
      <c r="KYV251" s="250"/>
      <c r="KYW251" s="250"/>
      <c r="KYX251" s="250"/>
      <c r="KYY251" s="250"/>
      <c r="KYZ251" s="250"/>
      <c r="KZA251" s="250"/>
      <c r="KZB251" s="250"/>
      <c r="KZC251" s="250"/>
      <c r="KZD251" s="250"/>
      <c r="KZE251" s="250"/>
      <c r="KZF251" s="250"/>
      <c r="KZG251" s="250"/>
      <c r="KZH251" s="250"/>
      <c r="KZI251" s="250"/>
      <c r="KZJ251" s="250"/>
      <c r="KZK251" s="250"/>
      <c r="KZL251" s="250"/>
      <c r="KZM251" s="250"/>
      <c r="KZN251" s="250"/>
      <c r="KZO251" s="250"/>
      <c r="KZP251" s="250"/>
      <c r="KZQ251" s="250"/>
      <c r="KZR251" s="250"/>
      <c r="KZS251" s="250"/>
      <c r="KZT251" s="250"/>
      <c r="KZU251" s="250"/>
      <c r="KZV251" s="250"/>
      <c r="KZW251" s="250"/>
      <c r="KZX251" s="250"/>
      <c r="KZY251" s="250"/>
      <c r="KZZ251" s="250"/>
      <c r="LAA251" s="250"/>
      <c r="LAB251" s="250"/>
      <c r="LAC251" s="250"/>
      <c r="LAD251" s="250"/>
      <c r="LAE251" s="250"/>
      <c r="LAF251" s="250"/>
      <c r="LAG251" s="250"/>
      <c r="LAH251" s="250"/>
      <c r="LAI251" s="250"/>
      <c r="LAJ251" s="250"/>
      <c r="LAK251" s="250"/>
      <c r="LAL251" s="250"/>
      <c r="LAM251" s="250"/>
      <c r="LAN251" s="250"/>
      <c r="LAO251" s="250"/>
      <c r="LAP251" s="250"/>
      <c r="LAQ251" s="250"/>
      <c r="LAR251" s="250"/>
      <c r="LAS251" s="250"/>
      <c r="LAT251" s="250"/>
      <c r="LAU251" s="250"/>
      <c r="LAV251" s="250"/>
      <c r="LAW251" s="250"/>
      <c r="LAX251" s="250"/>
      <c r="LAY251" s="250"/>
      <c r="LAZ251" s="250"/>
      <c r="LBA251" s="250"/>
      <c r="LBB251" s="250"/>
      <c r="LBC251" s="250"/>
      <c r="LBD251" s="250"/>
      <c r="LBE251" s="250"/>
      <c r="LBF251" s="250"/>
      <c r="LBG251" s="250"/>
      <c r="LBH251" s="250"/>
      <c r="LBI251" s="250"/>
      <c r="LBJ251" s="250"/>
      <c r="LBK251" s="250"/>
      <c r="LBL251" s="250"/>
      <c r="LBM251" s="250"/>
      <c r="LBN251" s="250"/>
      <c r="LBO251" s="250"/>
      <c r="LBP251" s="250"/>
      <c r="LBQ251" s="250"/>
      <c r="LBR251" s="250"/>
      <c r="LBS251" s="250"/>
      <c r="LBT251" s="250"/>
      <c r="LBU251" s="250"/>
      <c r="LBV251" s="250"/>
      <c r="LBW251" s="250"/>
      <c r="LBX251" s="250"/>
      <c r="LBY251" s="250"/>
      <c r="LBZ251" s="250"/>
      <c r="LCA251" s="250"/>
      <c r="LCB251" s="250"/>
      <c r="LCC251" s="250"/>
      <c r="LCD251" s="250"/>
      <c r="LCE251" s="250"/>
      <c r="LCF251" s="250"/>
      <c r="LCG251" s="250"/>
      <c r="LCH251" s="250"/>
      <c r="LCI251" s="250"/>
      <c r="LCJ251" s="250"/>
      <c r="LCK251" s="250"/>
      <c r="LCL251" s="250"/>
      <c r="LCM251" s="250"/>
      <c r="LCN251" s="250"/>
      <c r="LCO251" s="250"/>
      <c r="LCP251" s="250"/>
      <c r="LCQ251" s="250"/>
      <c r="LCR251" s="250"/>
      <c r="LCS251" s="250"/>
      <c r="LCT251" s="250"/>
      <c r="LCU251" s="250"/>
      <c r="LCV251" s="250"/>
      <c r="LCW251" s="250"/>
      <c r="LCX251" s="250"/>
      <c r="LCY251" s="250"/>
      <c r="LCZ251" s="250"/>
      <c r="LDA251" s="250"/>
      <c r="LDB251" s="250"/>
      <c r="LDC251" s="250"/>
      <c r="LDD251" s="250"/>
      <c r="LDE251" s="250"/>
      <c r="LDF251" s="250"/>
      <c r="LDG251" s="250"/>
      <c r="LDH251" s="250"/>
      <c r="LDI251" s="250"/>
      <c r="LDJ251" s="250"/>
      <c r="LDK251" s="250"/>
      <c r="LDL251" s="250"/>
      <c r="LDM251" s="250"/>
      <c r="LDN251" s="250"/>
      <c r="LDO251" s="250"/>
      <c r="LDP251" s="250"/>
      <c r="LDQ251" s="250"/>
      <c r="LDR251" s="250"/>
      <c r="LDS251" s="250"/>
      <c r="LDT251" s="250"/>
      <c r="LDU251" s="250"/>
      <c r="LDV251" s="250"/>
      <c r="LDW251" s="250"/>
      <c r="LDX251" s="250"/>
      <c r="LDY251" s="250"/>
      <c r="LDZ251" s="250"/>
      <c r="LEA251" s="250"/>
      <c r="LEB251" s="250"/>
      <c r="LEC251" s="250"/>
      <c r="LED251" s="250"/>
      <c r="LEE251" s="250"/>
      <c r="LEF251" s="250"/>
      <c r="LEG251" s="250"/>
      <c r="LEH251" s="250"/>
      <c r="LEI251" s="250"/>
      <c r="LEJ251" s="250"/>
      <c r="LEK251" s="250"/>
      <c r="LEL251" s="250"/>
      <c r="LEM251" s="250"/>
      <c r="LEN251" s="250"/>
      <c r="LEO251" s="250"/>
      <c r="LEP251" s="250"/>
      <c r="LEQ251" s="250"/>
      <c r="LER251" s="250"/>
      <c r="LES251" s="250"/>
      <c r="LET251" s="250"/>
      <c r="LEU251" s="250"/>
      <c r="LEV251" s="250"/>
      <c r="LEW251" s="250"/>
      <c r="LEX251" s="250"/>
      <c r="LEY251" s="250"/>
      <c r="LEZ251" s="250"/>
      <c r="LFA251" s="250"/>
      <c r="LFB251" s="250"/>
      <c r="LFC251" s="250"/>
      <c r="LFD251" s="250"/>
      <c r="LFE251" s="250"/>
      <c r="LFF251" s="250"/>
      <c r="LFG251" s="250"/>
      <c r="LFH251" s="250"/>
      <c r="LFI251" s="250"/>
      <c r="LFJ251" s="250"/>
      <c r="LFK251" s="250"/>
      <c r="LFL251" s="250"/>
      <c r="LFM251" s="250"/>
      <c r="LFN251" s="250"/>
      <c r="LFO251" s="250"/>
      <c r="LFP251" s="250"/>
      <c r="LFQ251" s="250"/>
      <c r="LFR251" s="250"/>
      <c r="LFS251" s="250"/>
      <c r="LFT251" s="250"/>
      <c r="LFU251" s="250"/>
      <c r="LFV251" s="250"/>
      <c r="LFW251" s="250"/>
      <c r="LFX251" s="250"/>
      <c r="LFY251" s="250"/>
      <c r="LFZ251" s="250"/>
      <c r="LGA251" s="250"/>
      <c r="LGB251" s="250"/>
      <c r="LGC251" s="250"/>
      <c r="LGD251" s="250"/>
      <c r="LGE251" s="250"/>
      <c r="LGF251" s="250"/>
      <c r="LGG251" s="250"/>
      <c r="LGH251" s="250"/>
      <c r="LGI251" s="250"/>
      <c r="LGJ251" s="250"/>
      <c r="LGK251" s="250"/>
      <c r="LGL251" s="250"/>
      <c r="LGM251" s="250"/>
      <c r="LGN251" s="250"/>
      <c r="LGO251" s="250"/>
      <c r="LGP251" s="250"/>
      <c r="LGQ251" s="250"/>
      <c r="LGR251" s="250"/>
      <c r="LGS251" s="250"/>
      <c r="LGT251" s="250"/>
      <c r="LGU251" s="250"/>
      <c r="LGV251" s="250"/>
      <c r="LGW251" s="250"/>
      <c r="LGX251" s="250"/>
      <c r="LGY251" s="250"/>
      <c r="LGZ251" s="250"/>
      <c r="LHA251" s="250"/>
      <c r="LHB251" s="250"/>
      <c r="LHC251" s="250"/>
      <c r="LHD251" s="250"/>
      <c r="LHE251" s="250"/>
      <c r="LHF251" s="250"/>
      <c r="LHG251" s="250"/>
      <c r="LHH251" s="250"/>
      <c r="LHI251" s="250"/>
      <c r="LHJ251" s="250"/>
      <c r="LHK251" s="250"/>
      <c r="LHL251" s="250"/>
      <c r="LHM251" s="250"/>
      <c r="LHN251" s="250"/>
      <c r="LHO251" s="250"/>
      <c r="LHP251" s="250"/>
      <c r="LHQ251" s="250"/>
      <c r="LHR251" s="250"/>
      <c r="LHS251" s="250"/>
      <c r="LHT251" s="250"/>
      <c r="LHU251" s="250"/>
      <c r="LHV251" s="250"/>
      <c r="LHW251" s="250"/>
      <c r="LHX251" s="250"/>
      <c r="LHY251" s="250"/>
      <c r="LHZ251" s="250"/>
      <c r="LIA251" s="250"/>
      <c r="LIB251" s="250"/>
      <c r="LIC251" s="250"/>
      <c r="LID251" s="250"/>
      <c r="LIE251" s="250"/>
      <c r="LIF251" s="250"/>
      <c r="LIG251" s="250"/>
      <c r="LIH251" s="250"/>
      <c r="LII251" s="250"/>
      <c r="LIJ251" s="250"/>
      <c r="LIK251" s="250"/>
      <c r="LIL251" s="250"/>
      <c r="LIM251" s="250"/>
      <c r="LIN251" s="250"/>
      <c r="LIO251" s="250"/>
      <c r="LIP251" s="250"/>
      <c r="LIQ251" s="250"/>
      <c r="LIR251" s="250"/>
      <c r="LIS251" s="250"/>
      <c r="LIT251" s="250"/>
      <c r="LIU251" s="250"/>
      <c r="LIV251" s="250"/>
      <c r="LIW251" s="250"/>
      <c r="LIX251" s="250"/>
      <c r="LIY251" s="250"/>
      <c r="LIZ251" s="250"/>
      <c r="LJA251" s="250"/>
      <c r="LJB251" s="250"/>
      <c r="LJC251" s="250"/>
      <c r="LJD251" s="250"/>
      <c r="LJE251" s="250"/>
      <c r="LJF251" s="250"/>
      <c r="LJG251" s="250"/>
      <c r="LJH251" s="250"/>
      <c r="LJI251" s="250"/>
      <c r="LJJ251" s="250"/>
      <c r="LJK251" s="250"/>
      <c r="LJL251" s="250"/>
      <c r="LJM251" s="250"/>
      <c r="LJN251" s="250"/>
      <c r="LJO251" s="250"/>
      <c r="LJP251" s="250"/>
      <c r="LJQ251" s="250"/>
      <c r="LJR251" s="250"/>
      <c r="LJS251" s="250"/>
      <c r="LJT251" s="250"/>
      <c r="LJU251" s="250"/>
      <c r="LJV251" s="250"/>
      <c r="LJW251" s="250"/>
      <c r="LJX251" s="250"/>
      <c r="LJY251" s="250"/>
      <c r="LJZ251" s="250"/>
      <c r="LKA251" s="250"/>
      <c r="LKB251" s="250"/>
      <c r="LKC251" s="250"/>
      <c r="LKD251" s="250"/>
      <c r="LKE251" s="250"/>
      <c r="LKF251" s="250"/>
      <c r="LKG251" s="250"/>
      <c r="LKH251" s="250"/>
      <c r="LKI251" s="250"/>
      <c r="LKJ251" s="250"/>
      <c r="LKK251" s="250"/>
      <c r="LKL251" s="250"/>
      <c r="LKM251" s="250"/>
      <c r="LKN251" s="250"/>
      <c r="LKO251" s="250"/>
      <c r="LKP251" s="250"/>
      <c r="LKQ251" s="250"/>
      <c r="LKR251" s="250"/>
      <c r="LKS251" s="250"/>
      <c r="LKT251" s="250"/>
      <c r="LKU251" s="250"/>
      <c r="LKV251" s="250"/>
      <c r="LKW251" s="250"/>
      <c r="LKX251" s="250"/>
      <c r="LKY251" s="250"/>
      <c r="LKZ251" s="250"/>
      <c r="LLA251" s="250"/>
      <c r="LLB251" s="250"/>
      <c r="LLC251" s="250"/>
      <c r="LLD251" s="250"/>
      <c r="LLE251" s="250"/>
      <c r="LLF251" s="250"/>
      <c r="LLG251" s="250"/>
      <c r="LLH251" s="250"/>
      <c r="LLI251" s="250"/>
      <c r="LLJ251" s="250"/>
      <c r="LLK251" s="250"/>
      <c r="LLL251" s="250"/>
      <c r="LLM251" s="250"/>
      <c r="LLN251" s="250"/>
      <c r="LLO251" s="250"/>
      <c r="LLP251" s="250"/>
      <c r="LLQ251" s="250"/>
      <c r="LLR251" s="250"/>
      <c r="LLS251" s="250"/>
      <c r="LLT251" s="250"/>
      <c r="LLU251" s="250"/>
      <c r="LLV251" s="250"/>
      <c r="LLW251" s="250"/>
      <c r="LLX251" s="250"/>
      <c r="LLY251" s="250"/>
      <c r="LLZ251" s="250"/>
      <c r="LMA251" s="250"/>
      <c r="LMB251" s="250"/>
      <c r="LMC251" s="250"/>
      <c r="LMD251" s="250"/>
      <c r="LME251" s="250"/>
      <c r="LMF251" s="250"/>
      <c r="LMG251" s="250"/>
      <c r="LMH251" s="250"/>
      <c r="LMI251" s="250"/>
      <c r="LMJ251" s="250"/>
      <c r="LMK251" s="250"/>
      <c r="LML251" s="250"/>
      <c r="LMM251" s="250"/>
      <c r="LMN251" s="250"/>
      <c r="LMO251" s="250"/>
      <c r="LMP251" s="250"/>
      <c r="LMQ251" s="250"/>
      <c r="LMR251" s="250"/>
      <c r="LMS251" s="250"/>
      <c r="LMT251" s="250"/>
      <c r="LMU251" s="250"/>
      <c r="LMV251" s="250"/>
      <c r="LMW251" s="250"/>
      <c r="LMX251" s="250"/>
      <c r="LMY251" s="250"/>
      <c r="LMZ251" s="250"/>
      <c r="LNA251" s="250"/>
      <c r="LNB251" s="250"/>
      <c r="LNC251" s="250"/>
      <c r="LND251" s="250"/>
      <c r="LNE251" s="250"/>
      <c r="LNF251" s="250"/>
      <c r="LNG251" s="250"/>
      <c r="LNH251" s="250"/>
      <c r="LNI251" s="250"/>
      <c r="LNJ251" s="250"/>
      <c r="LNK251" s="250"/>
      <c r="LNL251" s="250"/>
      <c r="LNM251" s="250"/>
      <c r="LNN251" s="250"/>
      <c r="LNO251" s="250"/>
      <c r="LNP251" s="250"/>
      <c r="LNQ251" s="250"/>
      <c r="LNR251" s="250"/>
      <c r="LNS251" s="250"/>
      <c r="LNT251" s="250"/>
      <c r="LNU251" s="250"/>
      <c r="LNV251" s="250"/>
      <c r="LNW251" s="250"/>
      <c r="LNX251" s="250"/>
      <c r="LNY251" s="250"/>
      <c r="LNZ251" s="250"/>
      <c r="LOA251" s="250"/>
      <c r="LOB251" s="250"/>
      <c r="LOC251" s="250"/>
      <c r="LOD251" s="250"/>
      <c r="LOE251" s="250"/>
      <c r="LOF251" s="250"/>
      <c r="LOG251" s="250"/>
      <c r="LOH251" s="250"/>
      <c r="LOI251" s="250"/>
      <c r="LOJ251" s="250"/>
      <c r="LOK251" s="250"/>
      <c r="LOL251" s="250"/>
      <c r="LOM251" s="250"/>
      <c r="LON251" s="250"/>
      <c r="LOO251" s="250"/>
      <c r="LOP251" s="250"/>
      <c r="LOQ251" s="250"/>
      <c r="LOR251" s="250"/>
      <c r="LOS251" s="250"/>
      <c r="LOT251" s="250"/>
      <c r="LOU251" s="250"/>
      <c r="LOV251" s="250"/>
      <c r="LOW251" s="250"/>
      <c r="LOX251" s="250"/>
      <c r="LOY251" s="250"/>
      <c r="LOZ251" s="250"/>
      <c r="LPA251" s="250"/>
      <c r="LPB251" s="250"/>
      <c r="LPC251" s="250"/>
      <c r="LPD251" s="250"/>
      <c r="LPE251" s="250"/>
      <c r="LPF251" s="250"/>
      <c r="LPG251" s="250"/>
      <c r="LPH251" s="250"/>
      <c r="LPI251" s="250"/>
      <c r="LPJ251" s="250"/>
      <c r="LPK251" s="250"/>
      <c r="LPL251" s="250"/>
      <c r="LPM251" s="250"/>
      <c r="LPN251" s="250"/>
      <c r="LPO251" s="250"/>
      <c r="LPP251" s="250"/>
      <c r="LPQ251" s="250"/>
      <c r="LPR251" s="250"/>
      <c r="LPS251" s="250"/>
      <c r="LPT251" s="250"/>
      <c r="LPU251" s="250"/>
      <c r="LPV251" s="250"/>
      <c r="LPW251" s="250"/>
      <c r="LPX251" s="250"/>
      <c r="LPY251" s="250"/>
      <c r="LPZ251" s="250"/>
      <c r="LQA251" s="250"/>
      <c r="LQB251" s="250"/>
      <c r="LQC251" s="250"/>
      <c r="LQD251" s="250"/>
      <c r="LQE251" s="250"/>
      <c r="LQF251" s="250"/>
      <c r="LQG251" s="250"/>
      <c r="LQH251" s="250"/>
      <c r="LQI251" s="250"/>
      <c r="LQJ251" s="250"/>
      <c r="LQK251" s="250"/>
      <c r="LQL251" s="250"/>
      <c r="LQM251" s="250"/>
      <c r="LQN251" s="250"/>
      <c r="LQO251" s="250"/>
      <c r="LQP251" s="250"/>
      <c r="LQQ251" s="250"/>
      <c r="LQR251" s="250"/>
      <c r="LQS251" s="250"/>
      <c r="LQT251" s="250"/>
      <c r="LQU251" s="250"/>
      <c r="LQV251" s="250"/>
      <c r="LQW251" s="250"/>
      <c r="LQX251" s="250"/>
      <c r="LQY251" s="250"/>
      <c r="LQZ251" s="250"/>
      <c r="LRA251" s="250"/>
      <c r="LRB251" s="250"/>
      <c r="LRC251" s="250"/>
      <c r="LRD251" s="250"/>
      <c r="LRE251" s="250"/>
      <c r="LRF251" s="250"/>
      <c r="LRG251" s="250"/>
      <c r="LRH251" s="250"/>
      <c r="LRI251" s="250"/>
      <c r="LRJ251" s="250"/>
      <c r="LRK251" s="250"/>
      <c r="LRL251" s="250"/>
      <c r="LRM251" s="250"/>
      <c r="LRN251" s="250"/>
      <c r="LRO251" s="250"/>
      <c r="LRP251" s="250"/>
      <c r="LRQ251" s="250"/>
      <c r="LRR251" s="250"/>
      <c r="LRS251" s="250"/>
      <c r="LRT251" s="250"/>
      <c r="LRU251" s="250"/>
      <c r="LRV251" s="250"/>
      <c r="LRW251" s="250"/>
      <c r="LRX251" s="250"/>
      <c r="LRY251" s="250"/>
      <c r="LRZ251" s="250"/>
      <c r="LSA251" s="250"/>
      <c r="LSB251" s="250"/>
      <c r="LSC251" s="250"/>
      <c r="LSD251" s="250"/>
      <c r="LSE251" s="250"/>
      <c r="LSF251" s="250"/>
      <c r="LSG251" s="250"/>
      <c r="LSH251" s="250"/>
      <c r="LSI251" s="250"/>
      <c r="LSJ251" s="250"/>
      <c r="LSK251" s="250"/>
      <c r="LSL251" s="250"/>
      <c r="LSM251" s="250"/>
      <c r="LSN251" s="250"/>
      <c r="LSO251" s="250"/>
      <c r="LSP251" s="250"/>
      <c r="LSQ251" s="250"/>
      <c r="LSR251" s="250"/>
      <c r="LSS251" s="250"/>
      <c r="LST251" s="250"/>
      <c r="LSU251" s="250"/>
      <c r="LSV251" s="250"/>
      <c r="LSW251" s="250"/>
      <c r="LSX251" s="250"/>
      <c r="LSY251" s="250"/>
      <c r="LSZ251" s="250"/>
      <c r="LTA251" s="250"/>
      <c r="LTB251" s="250"/>
      <c r="LTC251" s="250"/>
      <c r="LTD251" s="250"/>
      <c r="LTE251" s="250"/>
      <c r="LTF251" s="250"/>
      <c r="LTG251" s="250"/>
      <c r="LTH251" s="250"/>
      <c r="LTI251" s="250"/>
      <c r="LTJ251" s="250"/>
      <c r="LTK251" s="250"/>
      <c r="LTL251" s="250"/>
      <c r="LTM251" s="250"/>
      <c r="LTN251" s="250"/>
      <c r="LTO251" s="250"/>
      <c r="LTP251" s="250"/>
      <c r="LTQ251" s="250"/>
      <c r="LTR251" s="250"/>
      <c r="LTS251" s="250"/>
      <c r="LTT251" s="250"/>
      <c r="LTU251" s="250"/>
      <c r="LTV251" s="250"/>
      <c r="LTW251" s="250"/>
      <c r="LTX251" s="250"/>
      <c r="LTY251" s="250"/>
      <c r="LTZ251" s="250"/>
      <c r="LUA251" s="250"/>
      <c r="LUB251" s="250"/>
      <c r="LUC251" s="250"/>
      <c r="LUD251" s="250"/>
      <c r="LUE251" s="250"/>
      <c r="LUF251" s="250"/>
      <c r="LUG251" s="250"/>
      <c r="LUH251" s="250"/>
      <c r="LUI251" s="250"/>
      <c r="LUJ251" s="250"/>
      <c r="LUK251" s="250"/>
      <c r="LUL251" s="250"/>
      <c r="LUM251" s="250"/>
      <c r="LUN251" s="250"/>
      <c r="LUO251" s="250"/>
      <c r="LUP251" s="250"/>
      <c r="LUQ251" s="250"/>
      <c r="LUR251" s="250"/>
      <c r="LUS251" s="250"/>
      <c r="LUT251" s="250"/>
      <c r="LUU251" s="250"/>
      <c r="LUV251" s="250"/>
      <c r="LUW251" s="250"/>
      <c r="LUX251" s="250"/>
      <c r="LUY251" s="250"/>
      <c r="LUZ251" s="250"/>
      <c r="LVA251" s="250"/>
      <c r="LVB251" s="250"/>
      <c r="LVC251" s="250"/>
      <c r="LVD251" s="250"/>
      <c r="LVE251" s="250"/>
      <c r="LVF251" s="250"/>
      <c r="LVG251" s="250"/>
      <c r="LVH251" s="250"/>
      <c r="LVI251" s="250"/>
      <c r="LVJ251" s="250"/>
      <c r="LVK251" s="250"/>
      <c r="LVL251" s="250"/>
      <c r="LVM251" s="250"/>
      <c r="LVN251" s="250"/>
      <c r="LVO251" s="250"/>
      <c r="LVP251" s="250"/>
      <c r="LVQ251" s="250"/>
      <c r="LVR251" s="250"/>
      <c r="LVS251" s="250"/>
      <c r="LVT251" s="250"/>
      <c r="LVU251" s="250"/>
      <c r="LVV251" s="250"/>
      <c r="LVW251" s="250"/>
      <c r="LVX251" s="250"/>
      <c r="LVY251" s="250"/>
      <c r="LVZ251" s="250"/>
      <c r="LWA251" s="250"/>
      <c r="LWB251" s="250"/>
      <c r="LWC251" s="250"/>
      <c r="LWD251" s="250"/>
      <c r="LWE251" s="250"/>
      <c r="LWF251" s="250"/>
      <c r="LWG251" s="250"/>
      <c r="LWH251" s="250"/>
      <c r="LWI251" s="250"/>
      <c r="LWJ251" s="250"/>
      <c r="LWK251" s="250"/>
      <c r="LWL251" s="250"/>
      <c r="LWM251" s="250"/>
      <c r="LWN251" s="250"/>
      <c r="LWO251" s="250"/>
      <c r="LWP251" s="250"/>
      <c r="LWQ251" s="250"/>
      <c r="LWR251" s="250"/>
      <c r="LWS251" s="250"/>
      <c r="LWT251" s="250"/>
      <c r="LWU251" s="250"/>
      <c r="LWV251" s="250"/>
      <c r="LWW251" s="250"/>
      <c r="LWX251" s="250"/>
      <c r="LWY251" s="250"/>
      <c r="LWZ251" s="250"/>
      <c r="LXA251" s="250"/>
      <c r="LXB251" s="250"/>
      <c r="LXC251" s="250"/>
      <c r="LXD251" s="250"/>
      <c r="LXE251" s="250"/>
      <c r="LXF251" s="250"/>
      <c r="LXG251" s="250"/>
      <c r="LXH251" s="250"/>
      <c r="LXI251" s="250"/>
      <c r="LXJ251" s="250"/>
      <c r="LXK251" s="250"/>
      <c r="LXL251" s="250"/>
      <c r="LXM251" s="250"/>
      <c r="LXN251" s="250"/>
      <c r="LXO251" s="250"/>
      <c r="LXP251" s="250"/>
      <c r="LXQ251" s="250"/>
      <c r="LXR251" s="250"/>
      <c r="LXS251" s="250"/>
      <c r="LXT251" s="250"/>
      <c r="LXU251" s="250"/>
      <c r="LXV251" s="250"/>
      <c r="LXW251" s="250"/>
      <c r="LXX251" s="250"/>
      <c r="LXY251" s="250"/>
      <c r="LXZ251" s="250"/>
      <c r="LYA251" s="250"/>
      <c r="LYB251" s="250"/>
      <c r="LYC251" s="250"/>
      <c r="LYD251" s="250"/>
      <c r="LYE251" s="250"/>
      <c r="LYF251" s="250"/>
      <c r="LYG251" s="250"/>
      <c r="LYH251" s="250"/>
      <c r="LYI251" s="250"/>
      <c r="LYJ251" s="250"/>
      <c r="LYK251" s="250"/>
      <c r="LYL251" s="250"/>
      <c r="LYM251" s="250"/>
      <c r="LYN251" s="250"/>
      <c r="LYO251" s="250"/>
      <c r="LYP251" s="250"/>
      <c r="LYQ251" s="250"/>
      <c r="LYR251" s="250"/>
      <c r="LYS251" s="250"/>
      <c r="LYT251" s="250"/>
      <c r="LYU251" s="250"/>
      <c r="LYV251" s="250"/>
      <c r="LYW251" s="250"/>
      <c r="LYX251" s="250"/>
      <c r="LYY251" s="250"/>
      <c r="LYZ251" s="250"/>
      <c r="LZA251" s="250"/>
      <c r="LZB251" s="250"/>
      <c r="LZC251" s="250"/>
      <c r="LZD251" s="250"/>
      <c r="LZE251" s="250"/>
      <c r="LZF251" s="250"/>
      <c r="LZG251" s="250"/>
      <c r="LZH251" s="250"/>
      <c r="LZI251" s="250"/>
      <c r="LZJ251" s="250"/>
      <c r="LZK251" s="250"/>
      <c r="LZL251" s="250"/>
      <c r="LZM251" s="250"/>
      <c r="LZN251" s="250"/>
      <c r="LZO251" s="250"/>
      <c r="LZP251" s="250"/>
      <c r="LZQ251" s="250"/>
      <c r="LZR251" s="250"/>
      <c r="LZS251" s="250"/>
      <c r="LZT251" s="250"/>
      <c r="LZU251" s="250"/>
      <c r="LZV251" s="250"/>
      <c r="LZW251" s="250"/>
      <c r="LZX251" s="250"/>
      <c r="LZY251" s="250"/>
      <c r="LZZ251" s="250"/>
      <c r="MAA251" s="250"/>
      <c r="MAB251" s="250"/>
      <c r="MAC251" s="250"/>
      <c r="MAD251" s="250"/>
      <c r="MAE251" s="250"/>
      <c r="MAF251" s="250"/>
      <c r="MAG251" s="250"/>
      <c r="MAH251" s="250"/>
      <c r="MAI251" s="250"/>
      <c r="MAJ251" s="250"/>
      <c r="MAK251" s="250"/>
      <c r="MAL251" s="250"/>
      <c r="MAM251" s="250"/>
      <c r="MAN251" s="250"/>
      <c r="MAO251" s="250"/>
      <c r="MAP251" s="250"/>
      <c r="MAQ251" s="250"/>
      <c r="MAR251" s="250"/>
      <c r="MAS251" s="250"/>
      <c r="MAT251" s="250"/>
      <c r="MAU251" s="250"/>
      <c r="MAV251" s="250"/>
      <c r="MAW251" s="250"/>
      <c r="MAX251" s="250"/>
      <c r="MAY251" s="250"/>
      <c r="MAZ251" s="250"/>
      <c r="MBA251" s="250"/>
      <c r="MBB251" s="250"/>
      <c r="MBC251" s="250"/>
      <c r="MBD251" s="250"/>
      <c r="MBE251" s="250"/>
      <c r="MBF251" s="250"/>
      <c r="MBG251" s="250"/>
      <c r="MBH251" s="250"/>
      <c r="MBI251" s="250"/>
      <c r="MBJ251" s="250"/>
      <c r="MBK251" s="250"/>
      <c r="MBL251" s="250"/>
      <c r="MBM251" s="250"/>
      <c r="MBN251" s="250"/>
      <c r="MBO251" s="250"/>
      <c r="MBP251" s="250"/>
      <c r="MBQ251" s="250"/>
      <c r="MBR251" s="250"/>
      <c r="MBS251" s="250"/>
      <c r="MBT251" s="250"/>
      <c r="MBU251" s="250"/>
      <c r="MBV251" s="250"/>
      <c r="MBW251" s="250"/>
      <c r="MBX251" s="250"/>
      <c r="MBY251" s="250"/>
      <c r="MBZ251" s="250"/>
      <c r="MCA251" s="250"/>
      <c r="MCB251" s="250"/>
      <c r="MCC251" s="250"/>
      <c r="MCD251" s="250"/>
      <c r="MCE251" s="250"/>
      <c r="MCF251" s="250"/>
      <c r="MCG251" s="250"/>
      <c r="MCH251" s="250"/>
      <c r="MCI251" s="250"/>
      <c r="MCJ251" s="250"/>
      <c r="MCK251" s="250"/>
      <c r="MCL251" s="250"/>
      <c r="MCM251" s="250"/>
      <c r="MCN251" s="250"/>
      <c r="MCO251" s="250"/>
      <c r="MCP251" s="250"/>
      <c r="MCQ251" s="250"/>
      <c r="MCR251" s="250"/>
      <c r="MCS251" s="250"/>
      <c r="MCT251" s="250"/>
      <c r="MCU251" s="250"/>
      <c r="MCV251" s="250"/>
      <c r="MCW251" s="250"/>
      <c r="MCX251" s="250"/>
      <c r="MCY251" s="250"/>
      <c r="MCZ251" s="250"/>
      <c r="MDA251" s="250"/>
      <c r="MDB251" s="250"/>
      <c r="MDC251" s="250"/>
      <c r="MDD251" s="250"/>
      <c r="MDE251" s="250"/>
      <c r="MDF251" s="250"/>
      <c r="MDG251" s="250"/>
      <c r="MDH251" s="250"/>
      <c r="MDI251" s="250"/>
      <c r="MDJ251" s="250"/>
      <c r="MDK251" s="250"/>
      <c r="MDL251" s="250"/>
      <c r="MDM251" s="250"/>
      <c r="MDN251" s="250"/>
      <c r="MDO251" s="250"/>
      <c r="MDP251" s="250"/>
      <c r="MDQ251" s="250"/>
      <c r="MDR251" s="250"/>
      <c r="MDS251" s="250"/>
      <c r="MDT251" s="250"/>
      <c r="MDU251" s="250"/>
      <c r="MDV251" s="250"/>
      <c r="MDW251" s="250"/>
      <c r="MDX251" s="250"/>
      <c r="MDY251" s="250"/>
      <c r="MDZ251" s="250"/>
      <c r="MEA251" s="250"/>
      <c r="MEB251" s="250"/>
      <c r="MEC251" s="250"/>
      <c r="MED251" s="250"/>
      <c r="MEE251" s="250"/>
      <c r="MEF251" s="250"/>
      <c r="MEG251" s="250"/>
      <c r="MEH251" s="250"/>
      <c r="MEI251" s="250"/>
      <c r="MEJ251" s="250"/>
      <c r="MEK251" s="250"/>
      <c r="MEL251" s="250"/>
      <c r="MEM251" s="250"/>
      <c r="MEN251" s="250"/>
      <c r="MEO251" s="250"/>
      <c r="MEP251" s="250"/>
      <c r="MEQ251" s="250"/>
      <c r="MER251" s="250"/>
      <c r="MES251" s="250"/>
      <c r="MET251" s="250"/>
      <c r="MEU251" s="250"/>
      <c r="MEV251" s="250"/>
      <c r="MEW251" s="250"/>
      <c r="MEX251" s="250"/>
      <c r="MEY251" s="250"/>
      <c r="MEZ251" s="250"/>
      <c r="MFA251" s="250"/>
      <c r="MFB251" s="250"/>
      <c r="MFC251" s="250"/>
      <c r="MFD251" s="250"/>
      <c r="MFE251" s="250"/>
      <c r="MFF251" s="250"/>
      <c r="MFG251" s="250"/>
      <c r="MFH251" s="250"/>
      <c r="MFI251" s="250"/>
      <c r="MFJ251" s="250"/>
      <c r="MFK251" s="250"/>
      <c r="MFL251" s="250"/>
      <c r="MFM251" s="250"/>
      <c r="MFN251" s="250"/>
      <c r="MFO251" s="250"/>
      <c r="MFP251" s="250"/>
      <c r="MFQ251" s="250"/>
      <c r="MFR251" s="250"/>
      <c r="MFS251" s="250"/>
      <c r="MFT251" s="250"/>
      <c r="MFU251" s="250"/>
      <c r="MFV251" s="250"/>
      <c r="MFW251" s="250"/>
      <c r="MFX251" s="250"/>
      <c r="MFY251" s="250"/>
      <c r="MFZ251" s="250"/>
      <c r="MGA251" s="250"/>
      <c r="MGB251" s="250"/>
      <c r="MGC251" s="250"/>
      <c r="MGD251" s="250"/>
      <c r="MGE251" s="250"/>
      <c r="MGF251" s="250"/>
      <c r="MGG251" s="250"/>
      <c r="MGH251" s="250"/>
      <c r="MGI251" s="250"/>
      <c r="MGJ251" s="250"/>
      <c r="MGK251" s="250"/>
      <c r="MGL251" s="250"/>
      <c r="MGM251" s="250"/>
      <c r="MGN251" s="250"/>
      <c r="MGO251" s="250"/>
      <c r="MGP251" s="250"/>
      <c r="MGQ251" s="250"/>
      <c r="MGR251" s="250"/>
      <c r="MGS251" s="250"/>
      <c r="MGT251" s="250"/>
      <c r="MGU251" s="250"/>
      <c r="MGV251" s="250"/>
      <c r="MGW251" s="250"/>
      <c r="MGX251" s="250"/>
      <c r="MGY251" s="250"/>
      <c r="MGZ251" s="250"/>
      <c r="MHA251" s="250"/>
      <c r="MHB251" s="250"/>
      <c r="MHC251" s="250"/>
      <c r="MHD251" s="250"/>
      <c r="MHE251" s="250"/>
      <c r="MHF251" s="250"/>
      <c r="MHG251" s="250"/>
      <c r="MHH251" s="250"/>
      <c r="MHI251" s="250"/>
      <c r="MHJ251" s="250"/>
      <c r="MHK251" s="250"/>
      <c r="MHL251" s="250"/>
      <c r="MHM251" s="250"/>
      <c r="MHN251" s="250"/>
      <c r="MHO251" s="250"/>
      <c r="MHP251" s="250"/>
      <c r="MHQ251" s="250"/>
      <c r="MHR251" s="250"/>
      <c r="MHS251" s="250"/>
      <c r="MHT251" s="250"/>
      <c r="MHU251" s="250"/>
      <c r="MHV251" s="250"/>
      <c r="MHW251" s="250"/>
      <c r="MHX251" s="250"/>
      <c r="MHY251" s="250"/>
      <c r="MHZ251" s="250"/>
      <c r="MIA251" s="250"/>
      <c r="MIB251" s="250"/>
      <c r="MIC251" s="250"/>
      <c r="MID251" s="250"/>
      <c r="MIE251" s="250"/>
      <c r="MIF251" s="250"/>
      <c r="MIG251" s="250"/>
      <c r="MIH251" s="250"/>
      <c r="MII251" s="250"/>
      <c r="MIJ251" s="250"/>
      <c r="MIK251" s="250"/>
      <c r="MIL251" s="250"/>
      <c r="MIM251" s="250"/>
      <c r="MIN251" s="250"/>
      <c r="MIO251" s="250"/>
      <c r="MIP251" s="250"/>
      <c r="MIQ251" s="250"/>
      <c r="MIR251" s="250"/>
      <c r="MIS251" s="250"/>
      <c r="MIT251" s="250"/>
      <c r="MIU251" s="250"/>
      <c r="MIV251" s="250"/>
      <c r="MIW251" s="250"/>
      <c r="MIX251" s="250"/>
      <c r="MIY251" s="250"/>
      <c r="MIZ251" s="250"/>
      <c r="MJA251" s="250"/>
      <c r="MJB251" s="250"/>
      <c r="MJC251" s="250"/>
      <c r="MJD251" s="250"/>
      <c r="MJE251" s="250"/>
      <c r="MJF251" s="250"/>
      <c r="MJG251" s="250"/>
      <c r="MJH251" s="250"/>
      <c r="MJI251" s="250"/>
      <c r="MJJ251" s="250"/>
      <c r="MJK251" s="250"/>
      <c r="MJL251" s="250"/>
      <c r="MJM251" s="250"/>
      <c r="MJN251" s="250"/>
      <c r="MJO251" s="250"/>
      <c r="MJP251" s="250"/>
      <c r="MJQ251" s="250"/>
      <c r="MJR251" s="250"/>
      <c r="MJS251" s="250"/>
      <c r="MJT251" s="250"/>
      <c r="MJU251" s="250"/>
      <c r="MJV251" s="250"/>
      <c r="MJW251" s="250"/>
      <c r="MJX251" s="250"/>
      <c r="MJY251" s="250"/>
      <c r="MJZ251" s="250"/>
      <c r="MKA251" s="250"/>
      <c r="MKB251" s="250"/>
      <c r="MKC251" s="250"/>
      <c r="MKD251" s="250"/>
      <c r="MKE251" s="250"/>
      <c r="MKF251" s="250"/>
      <c r="MKG251" s="250"/>
      <c r="MKH251" s="250"/>
      <c r="MKI251" s="250"/>
      <c r="MKJ251" s="250"/>
      <c r="MKK251" s="250"/>
      <c r="MKL251" s="250"/>
      <c r="MKM251" s="250"/>
      <c r="MKN251" s="250"/>
      <c r="MKO251" s="250"/>
      <c r="MKP251" s="250"/>
      <c r="MKQ251" s="250"/>
      <c r="MKR251" s="250"/>
      <c r="MKS251" s="250"/>
      <c r="MKT251" s="250"/>
      <c r="MKU251" s="250"/>
      <c r="MKV251" s="250"/>
      <c r="MKW251" s="250"/>
      <c r="MKX251" s="250"/>
      <c r="MKY251" s="250"/>
      <c r="MKZ251" s="250"/>
      <c r="MLA251" s="250"/>
      <c r="MLB251" s="250"/>
      <c r="MLC251" s="250"/>
      <c r="MLD251" s="250"/>
      <c r="MLE251" s="250"/>
      <c r="MLF251" s="250"/>
      <c r="MLG251" s="250"/>
      <c r="MLH251" s="250"/>
      <c r="MLI251" s="250"/>
      <c r="MLJ251" s="250"/>
      <c r="MLK251" s="250"/>
      <c r="MLL251" s="250"/>
      <c r="MLM251" s="250"/>
      <c r="MLN251" s="250"/>
      <c r="MLO251" s="250"/>
      <c r="MLP251" s="250"/>
      <c r="MLQ251" s="250"/>
      <c r="MLR251" s="250"/>
      <c r="MLS251" s="250"/>
      <c r="MLT251" s="250"/>
      <c r="MLU251" s="250"/>
      <c r="MLV251" s="250"/>
      <c r="MLW251" s="250"/>
      <c r="MLX251" s="250"/>
      <c r="MLY251" s="250"/>
      <c r="MLZ251" s="250"/>
      <c r="MMA251" s="250"/>
      <c r="MMB251" s="250"/>
      <c r="MMC251" s="250"/>
      <c r="MMD251" s="250"/>
      <c r="MME251" s="250"/>
      <c r="MMF251" s="250"/>
      <c r="MMG251" s="250"/>
      <c r="MMH251" s="250"/>
      <c r="MMI251" s="250"/>
      <c r="MMJ251" s="250"/>
      <c r="MMK251" s="250"/>
      <c r="MML251" s="250"/>
      <c r="MMM251" s="250"/>
      <c r="MMN251" s="250"/>
      <c r="MMO251" s="250"/>
      <c r="MMP251" s="250"/>
      <c r="MMQ251" s="250"/>
      <c r="MMR251" s="250"/>
      <c r="MMS251" s="250"/>
      <c r="MMT251" s="250"/>
      <c r="MMU251" s="250"/>
      <c r="MMV251" s="250"/>
      <c r="MMW251" s="250"/>
      <c r="MMX251" s="250"/>
      <c r="MMY251" s="250"/>
      <c r="MMZ251" s="250"/>
      <c r="MNA251" s="250"/>
      <c r="MNB251" s="250"/>
      <c r="MNC251" s="250"/>
      <c r="MND251" s="250"/>
      <c r="MNE251" s="250"/>
      <c r="MNF251" s="250"/>
      <c r="MNG251" s="250"/>
      <c r="MNH251" s="250"/>
      <c r="MNI251" s="250"/>
      <c r="MNJ251" s="250"/>
      <c r="MNK251" s="250"/>
      <c r="MNL251" s="250"/>
      <c r="MNM251" s="250"/>
      <c r="MNN251" s="250"/>
      <c r="MNO251" s="250"/>
      <c r="MNP251" s="250"/>
      <c r="MNQ251" s="250"/>
      <c r="MNR251" s="250"/>
      <c r="MNS251" s="250"/>
      <c r="MNT251" s="250"/>
      <c r="MNU251" s="250"/>
      <c r="MNV251" s="250"/>
      <c r="MNW251" s="250"/>
      <c r="MNX251" s="250"/>
      <c r="MNY251" s="250"/>
      <c r="MNZ251" s="250"/>
      <c r="MOA251" s="250"/>
      <c r="MOB251" s="250"/>
      <c r="MOC251" s="250"/>
      <c r="MOD251" s="250"/>
      <c r="MOE251" s="250"/>
      <c r="MOF251" s="250"/>
      <c r="MOG251" s="250"/>
      <c r="MOH251" s="250"/>
      <c r="MOI251" s="250"/>
      <c r="MOJ251" s="250"/>
      <c r="MOK251" s="250"/>
      <c r="MOL251" s="250"/>
      <c r="MOM251" s="250"/>
      <c r="MON251" s="250"/>
      <c r="MOO251" s="250"/>
      <c r="MOP251" s="250"/>
      <c r="MOQ251" s="250"/>
      <c r="MOR251" s="250"/>
      <c r="MOS251" s="250"/>
      <c r="MOT251" s="250"/>
      <c r="MOU251" s="250"/>
      <c r="MOV251" s="250"/>
      <c r="MOW251" s="250"/>
      <c r="MOX251" s="250"/>
      <c r="MOY251" s="250"/>
      <c r="MOZ251" s="250"/>
      <c r="MPA251" s="250"/>
      <c r="MPB251" s="250"/>
      <c r="MPC251" s="250"/>
      <c r="MPD251" s="250"/>
      <c r="MPE251" s="250"/>
      <c r="MPF251" s="250"/>
      <c r="MPG251" s="250"/>
      <c r="MPH251" s="250"/>
      <c r="MPI251" s="250"/>
      <c r="MPJ251" s="250"/>
      <c r="MPK251" s="250"/>
      <c r="MPL251" s="250"/>
      <c r="MPM251" s="250"/>
      <c r="MPN251" s="250"/>
      <c r="MPO251" s="250"/>
      <c r="MPP251" s="250"/>
      <c r="MPQ251" s="250"/>
      <c r="MPR251" s="250"/>
      <c r="MPS251" s="250"/>
      <c r="MPT251" s="250"/>
      <c r="MPU251" s="250"/>
      <c r="MPV251" s="250"/>
      <c r="MPW251" s="250"/>
      <c r="MPX251" s="250"/>
      <c r="MPY251" s="250"/>
      <c r="MPZ251" s="250"/>
      <c r="MQA251" s="250"/>
      <c r="MQB251" s="250"/>
      <c r="MQC251" s="250"/>
      <c r="MQD251" s="250"/>
      <c r="MQE251" s="250"/>
      <c r="MQF251" s="250"/>
      <c r="MQG251" s="250"/>
      <c r="MQH251" s="250"/>
      <c r="MQI251" s="250"/>
      <c r="MQJ251" s="250"/>
      <c r="MQK251" s="250"/>
      <c r="MQL251" s="250"/>
      <c r="MQM251" s="250"/>
      <c r="MQN251" s="250"/>
      <c r="MQO251" s="250"/>
      <c r="MQP251" s="250"/>
      <c r="MQQ251" s="250"/>
      <c r="MQR251" s="250"/>
      <c r="MQS251" s="250"/>
      <c r="MQT251" s="250"/>
      <c r="MQU251" s="250"/>
      <c r="MQV251" s="250"/>
      <c r="MQW251" s="250"/>
      <c r="MQX251" s="250"/>
      <c r="MQY251" s="250"/>
      <c r="MQZ251" s="250"/>
      <c r="MRA251" s="250"/>
      <c r="MRB251" s="250"/>
      <c r="MRC251" s="250"/>
      <c r="MRD251" s="250"/>
      <c r="MRE251" s="250"/>
      <c r="MRF251" s="250"/>
      <c r="MRG251" s="250"/>
      <c r="MRH251" s="250"/>
      <c r="MRI251" s="250"/>
      <c r="MRJ251" s="250"/>
      <c r="MRK251" s="250"/>
      <c r="MRL251" s="250"/>
      <c r="MRM251" s="250"/>
      <c r="MRN251" s="250"/>
      <c r="MRO251" s="250"/>
      <c r="MRP251" s="250"/>
      <c r="MRQ251" s="250"/>
      <c r="MRR251" s="250"/>
      <c r="MRS251" s="250"/>
      <c r="MRT251" s="250"/>
      <c r="MRU251" s="250"/>
      <c r="MRV251" s="250"/>
      <c r="MRW251" s="250"/>
      <c r="MRX251" s="250"/>
      <c r="MRY251" s="250"/>
      <c r="MRZ251" s="250"/>
      <c r="MSA251" s="250"/>
      <c r="MSB251" s="250"/>
      <c r="MSC251" s="250"/>
      <c r="MSD251" s="250"/>
      <c r="MSE251" s="250"/>
      <c r="MSF251" s="250"/>
      <c r="MSG251" s="250"/>
      <c r="MSH251" s="250"/>
      <c r="MSI251" s="250"/>
      <c r="MSJ251" s="250"/>
      <c r="MSK251" s="250"/>
      <c r="MSL251" s="250"/>
      <c r="MSM251" s="250"/>
      <c r="MSN251" s="250"/>
      <c r="MSO251" s="250"/>
      <c r="MSP251" s="250"/>
      <c r="MSQ251" s="250"/>
      <c r="MSR251" s="250"/>
      <c r="MSS251" s="250"/>
      <c r="MST251" s="250"/>
      <c r="MSU251" s="250"/>
      <c r="MSV251" s="250"/>
      <c r="MSW251" s="250"/>
      <c r="MSX251" s="250"/>
      <c r="MSY251" s="250"/>
      <c r="MSZ251" s="250"/>
      <c r="MTA251" s="250"/>
      <c r="MTB251" s="250"/>
      <c r="MTC251" s="250"/>
      <c r="MTD251" s="250"/>
      <c r="MTE251" s="250"/>
      <c r="MTF251" s="250"/>
      <c r="MTG251" s="250"/>
      <c r="MTH251" s="250"/>
      <c r="MTI251" s="250"/>
      <c r="MTJ251" s="250"/>
      <c r="MTK251" s="250"/>
      <c r="MTL251" s="250"/>
      <c r="MTM251" s="250"/>
      <c r="MTN251" s="250"/>
      <c r="MTO251" s="250"/>
      <c r="MTP251" s="250"/>
      <c r="MTQ251" s="250"/>
      <c r="MTR251" s="250"/>
      <c r="MTS251" s="250"/>
      <c r="MTT251" s="250"/>
      <c r="MTU251" s="250"/>
      <c r="MTV251" s="250"/>
      <c r="MTW251" s="250"/>
      <c r="MTX251" s="250"/>
      <c r="MTY251" s="250"/>
      <c r="MTZ251" s="250"/>
      <c r="MUA251" s="250"/>
      <c r="MUB251" s="250"/>
      <c r="MUC251" s="250"/>
      <c r="MUD251" s="250"/>
      <c r="MUE251" s="250"/>
      <c r="MUF251" s="250"/>
      <c r="MUG251" s="250"/>
      <c r="MUH251" s="250"/>
      <c r="MUI251" s="250"/>
      <c r="MUJ251" s="250"/>
      <c r="MUK251" s="250"/>
      <c r="MUL251" s="250"/>
      <c r="MUM251" s="250"/>
      <c r="MUN251" s="250"/>
      <c r="MUO251" s="250"/>
      <c r="MUP251" s="250"/>
      <c r="MUQ251" s="250"/>
      <c r="MUR251" s="250"/>
      <c r="MUS251" s="250"/>
      <c r="MUT251" s="250"/>
      <c r="MUU251" s="250"/>
      <c r="MUV251" s="250"/>
      <c r="MUW251" s="250"/>
      <c r="MUX251" s="250"/>
      <c r="MUY251" s="250"/>
      <c r="MUZ251" s="250"/>
      <c r="MVA251" s="250"/>
      <c r="MVB251" s="250"/>
      <c r="MVC251" s="250"/>
      <c r="MVD251" s="250"/>
      <c r="MVE251" s="250"/>
      <c r="MVF251" s="250"/>
      <c r="MVG251" s="250"/>
      <c r="MVH251" s="250"/>
      <c r="MVI251" s="250"/>
      <c r="MVJ251" s="250"/>
      <c r="MVK251" s="250"/>
      <c r="MVL251" s="250"/>
      <c r="MVM251" s="250"/>
      <c r="MVN251" s="250"/>
      <c r="MVO251" s="250"/>
      <c r="MVP251" s="250"/>
      <c r="MVQ251" s="250"/>
      <c r="MVR251" s="250"/>
      <c r="MVS251" s="250"/>
      <c r="MVT251" s="250"/>
      <c r="MVU251" s="250"/>
      <c r="MVV251" s="250"/>
      <c r="MVW251" s="250"/>
      <c r="MVX251" s="250"/>
      <c r="MVY251" s="250"/>
      <c r="MVZ251" s="250"/>
      <c r="MWA251" s="250"/>
      <c r="MWB251" s="250"/>
      <c r="MWC251" s="250"/>
      <c r="MWD251" s="250"/>
      <c r="MWE251" s="250"/>
      <c r="MWF251" s="250"/>
      <c r="MWG251" s="250"/>
      <c r="MWH251" s="250"/>
      <c r="MWI251" s="250"/>
      <c r="MWJ251" s="250"/>
      <c r="MWK251" s="250"/>
      <c r="MWL251" s="250"/>
      <c r="MWM251" s="250"/>
      <c r="MWN251" s="250"/>
      <c r="MWO251" s="250"/>
      <c r="MWP251" s="250"/>
      <c r="MWQ251" s="250"/>
      <c r="MWR251" s="250"/>
      <c r="MWS251" s="250"/>
      <c r="MWT251" s="250"/>
      <c r="MWU251" s="250"/>
      <c r="MWV251" s="250"/>
      <c r="MWW251" s="250"/>
      <c r="MWX251" s="250"/>
      <c r="MWY251" s="250"/>
      <c r="MWZ251" s="250"/>
      <c r="MXA251" s="250"/>
      <c r="MXB251" s="250"/>
      <c r="MXC251" s="250"/>
      <c r="MXD251" s="250"/>
      <c r="MXE251" s="250"/>
      <c r="MXF251" s="250"/>
      <c r="MXG251" s="250"/>
      <c r="MXH251" s="250"/>
      <c r="MXI251" s="250"/>
      <c r="MXJ251" s="250"/>
      <c r="MXK251" s="250"/>
      <c r="MXL251" s="250"/>
      <c r="MXM251" s="250"/>
      <c r="MXN251" s="250"/>
      <c r="MXO251" s="250"/>
      <c r="MXP251" s="250"/>
      <c r="MXQ251" s="250"/>
      <c r="MXR251" s="250"/>
      <c r="MXS251" s="250"/>
      <c r="MXT251" s="250"/>
      <c r="MXU251" s="250"/>
      <c r="MXV251" s="250"/>
      <c r="MXW251" s="250"/>
      <c r="MXX251" s="250"/>
      <c r="MXY251" s="250"/>
      <c r="MXZ251" s="250"/>
      <c r="MYA251" s="250"/>
      <c r="MYB251" s="250"/>
      <c r="MYC251" s="250"/>
      <c r="MYD251" s="250"/>
      <c r="MYE251" s="250"/>
      <c r="MYF251" s="250"/>
      <c r="MYG251" s="250"/>
      <c r="MYH251" s="250"/>
      <c r="MYI251" s="250"/>
      <c r="MYJ251" s="250"/>
      <c r="MYK251" s="250"/>
      <c r="MYL251" s="250"/>
      <c r="MYM251" s="250"/>
      <c r="MYN251" s="250"/>
      <c r="MYO251" s="250"/>
      <c r="MYP251" s="250"/>
      <c r="MYQ251" s="250"/>
      <c r="MYR251" s="250"/>
      <c r="MYS251" s="250"/>
      <c r="MYT251" s="250"/>
      <c r="MYU251" s="250"/>
      <c r="MYV251" s="250"/>
      <c r="MYW251" s="250"/>
      <c r="MYX251" s="250"/>
      <c r="MYY251" s="250"/>
      <c r="MYZ251" s="250"/>
      <c r="MZA251" s="250"/>
      <c r="MZB251" s="250"/>
      <c r="MZC251" s="250"/>
      <c r="MZD251" s="250"/>
      <c r="MZE251" s="250"/>
      <c r="MZF251" s="250"/>
      <c r="MZG251" s="250"/>
      <c r="MZH251" s="250"/>
      <c r="MZI251" s="250"/>
      <c r="MZJ251" s="250"/>
      <c r="MZK251" s="250"/>
      <c r="MZL251" s="250"/>
      <c r="MZM251" s="250"/>
      <c r="MZN251" s="250"/>
      <c r="MZO251" s="250"/>
      <c r="MZP251" s="250"/>
      <c r="MZQ251" s="250"/>
      <c r="MZR251" s="250"/>
      <c r="MZS251" s="250"/>
      <c r="MZT251" s="250"/>
      <c r="MZU251" s="250"/>
      <c r="MZV251" s="250"/>
      <c r="MZW251" s="250"/>
      <c r="MZX251" s="250"/>
      <c r="MZY251" s="250"/>
      <c r="MZZ251" s="250"/>
      <c r="NAA251" s="250"/>
      <c r="NAB251" s="250"/>
      <c r="NAC251" s="250"/>
      <c r="NAD251" s="250"/>
      <c r="NAE251" s="250"/>
      <c r="NAF251" s="250"/>
      <c r="NAG251" s="250"/>
      <c r="NAH251" s="250"/>
      <c r="NAI251" s="250"/>
      <c r="NAJ251" s="250"/>
      <c r="NAK251" s="250"/>
      <c r="NAL251" s="250"/>
      <c r="NAM251" s="250"/>
      <c r="NAN251" s="250"/>
      <c r="NAO251" s="250"/>
      <c r="NAP251" s="250"/>
      <c r="NAQ251" s="250"/>
      <c r="NAR251" s="250"/>
      <c r="NAS251" s="250"/>
      <c r="NAT251" s="250"/>
      <c r="NAU251" s="250"/>
      <c r="NAV251" s="250"/>
      <c r="NAW251" s="250"/>
      <c r="NAX251" s="250"/>
      <c r="NAY251" s="250"/>
      <c r="NAZ251" s="250"/>
      <c r="NBA251" s="250"/>
      <c r="NBB251" s="250"/>
      <c r="NBC251" s="250"/>
      <c r="NBD251" s="250"/>
      <c r="NBE251" s="250"/>
      <c r="NBF251" s="250"/>
      <c r="NBG251" s="250"/>
      <c r="NBH251" s="250"/>
      <c r="NBI251" s="250"/>
      <c r="NBJ251" s="250"/>
      <c r="NBK251" s="250"/>
      <c r="NBL251" s="250"/>
      <c r="NBM251" s="250"/>
      <c r="NBN251" s="250"/>
      <c r="NBO251" s="250"/>
      <c r="NBP251" s="250"/>
      <c r="NBQ251" s="250"/>
      <c r="NBR251" s="250"/>
      <c r="NBS251" s="250"/>
      <c r="NBT251" s="250"/>
      <c r="NBU251" s="250"/>
      <c r="NBV251" s="250"/>
      <c r="NBW251" s="250"/>
      <c r="NBX251" s="250"/>
      <c r="NBY251" s="250"/>
      <c r="NBZ251" s="250"/>
      <c r="NCA251" s="250"/>
      <c r="NCB251" s="250"/>
      <c r="NCC251" s="250"/>
      <c r="NCD251" s="250"/>
      <c r="NCE251" s="250"/>
      <c r="NCF251" s="250"/>
      <c r="NCG251" s="250"/>
      <c r="NCH251" s="250"/>
      <c r="NCI251" s="250"/>
      <c r="NCJ251" s="250"/>
      <c r="NCK251" s="250"/>
      <c r="NCL251" s="250"/>
      <c r="NCM251" s="250"/>
      <c r="NCN251" s="250"/>
      <c r="NCO251" s="250"/>
      <c r="NCP251" s="250"/>
      <c r="NCQ251" s="250"/>
      <c r="NCR251" s="250"/>
      <c r="NCS251" s="250"/>
      <c r="NCT251" s="250"/>
      <c r="NCU251" s="250"/>
      <c r="NCV251" s="250"/>
      <c r="NCW251" s="250"/>
      <c r="NCX251" s="250"/>
      <c r="NCY251" s="250"/>
      <c r="NCZ251" s="250"/>
      <c r="NDA251" s="250"/>
      <c r="NDB251" s="250"/>
      <c r="NDC251" s="250"/>
      <c r="NDD251" s="250"/>
      <c r="NDE251" s="250"/>
      <c r="NDF251" s="250"/>
      <c r="NDG251" s="250"/>
      <c r="NDH251" s="250"/>
      <c r="NDI251" s="250"/>
      <c r="NDJ251" s="250"/>
      <c r="NDK251" s="250"/>
      <c r="NDL251" s="250"/>
      <c r="NDM251" s="250"/>
      <c r="NDN251" s="250"/>
      <c r="NDO251" s="250"/>
      <c r="NDP251" s="250"/>
      <c r="NDQ251" s="250"/>
      <c r="NDR251" s="250"/>
      <c r="NDS251" s="250"/>
      <c r="NDT251" s="250"/>
      <c r="NDU251" s="250"/>
      <c r="NDV251" s="250"/>
      <c r="NDW251" s="250"/>
      <c r="NDX251" s="250"/>
      <c r="NDY251" s="250"/>
      <c r="NDZ251" s="250"/>
      <c r="NEA251" s="250"/>
      <c r="NEB251" s="250"/>
      <c r="NEC251" s="250"/>
      <c r="NED251" s="250"/>
      <c r="NEE251" s="250"/>
      <c r="NEF251" s="250"/>
      <c r="NEG251" s="250"/>
      <c r="NEH251" s="250"/>
      <c r="NEI251" s="250"/>
      <c r="NEJ251" s="250"/>
      <c r="NEK251" s="250"/>
      <c r="NEL251" s="250"/>
      <c r="NEM251" s="250"/>
      <c r="NEN251" s="250"/>
      <c r="NEO251" s="250"/>
      <c r="NEP251" s="250"/>
      <c r="NEQ251" s="250"/>
      <c r="NER251" s="250"/>
      <c r="NES251" s="250"/>
      <c r="NET251" s="250"/>
      <c r="NEU251" s="250"/>
      <c r="NEV251" s="250"/>
      <c r="NEW251" s="250"/>
      <c r="NEX251" s="250"/>
      <c r="NEY251" s="250"/>
      <c r="NEZ251" s="250"/>
      <c r="NFA251" s="250"/>
      <c r="NFB251" s="250"/>
      <c r="NFC251" s="250"/>
      <c r="NFD251" s="250"/>
      <c r="NFE251" s="250"/>
      <c r="NFF251" s="250"/>
      <c r="NFG251" s="250"/>
      <c r="NFH251" s="250"/>
      <c r="NFI251" s="250"/>
      <c r="NFJ251" s="250"/>
      <c r="NFK251" s="250"/>
      <c r="NFL251" s="250"/>
      <c r="NFM251" s="250"/>
      <c r="NFN251" s="250"/>
      <c r="NFO251" s="250"/>
      <c r="NFP251" s="250"/>
      <c r="NFQ251" s="250"/>
      <c r="NFR251" s="250"/>
      <c r="NFS251" s="250"/>
      <c r="NFT251" s="250"/>
      <c r="NFU251" s="250"/>
      <c r="NFV251" s="250"/>
      <c r="NFW251" s="250"/>
      <c r="NFX251" s="250"/>
      <c r="NFY251" s="250"/>
      <c r="NFZ251" s="250"/>
      <c r="NGA251" s="250"/>
      <c r="NGB251" s="250"/>
      <c r="NGC251" s="250"/>
      <c r="NGD251" s="250"/>
      <c r="NGE251" s="250"/>
      <c r="NGF251" s="250"/>
      <c r="NGG251" s="250"/>
      <c r="NGH251" s="250"/>
      <c r="NGI251" s="250"/>
      <c r="NGJ251" s="250"/>
      <c r="NGK251" s="250"/>
      <c r="NGL251" s="250"/>
      <c r="NGM251" s="250"/>
      <c r="NGN251" s="250"/>
      <c r="NGO251" s="250"/>
      <c r="NGP251" s="250"/>
      <c r="NGQ251" s="250"/>
      <c r="NGR251" s="250"/>
      <c r="NGS251" s="250"/>
      <c r="NGT251" s="250"/>
      <c r="NGU251" s="250"/>
      <c r="NGV251" s="250"/>
      <c r="NGW251" s="250"/>
      <c r="NGX251" s="250"/>
      <c r="NGY251" s="250"/>
      <c r="NGZ251" s="250"/>
      <c r="NHA251" s="250"/>
      <c r="NHB251" s="250"/>
      <c r="NHC251" s="250"/>
      <c r="NHD251" s="250"/>
      <c r="NHE251" s="250"/>
      <c r="NHF251" s="250"/>
      <c r="NHG251" s="250"/>
      <c r="NHH251" s="250"/>
      <c r="NHI251" s="250"/>
      <c r="NHJ251" s="250"/>
      <c r="NHK251" s="250"/>
      <c r="NHL251" s="250"/>
      <c r="NHM251" s="250"/>
      <c r="NHN251" s="250"/>
      <c r="NHO251" s="250"/>
      <c r="NHP251" s="250"/>
      <c r="NHQ251" s="250"/>
      <c r="NHR251" s="250"/>
      <c r="NHS251" s="250"/>
      <c r="NHT251" s="250"/>
      <c r="NHU251" s="250"/>
      <c r="NHV251" s="250"/>
      <c r="NHW251" s="250"/>
      <c r="NHX251" s="250"/>
      <c r="NHY251" s="250"/>
      <c r="NHZ251" s="250"/>
      <c r="NIA251" s="250"/>
      <c r="NIB251" s="250"/>
      <c r="NIC251" s="250"/>
      <c r="NID251" s="250"/>
      <c r="NIE251" s="250"/>
      <c r="NIF251" s="250"/>
      <c r="NIG251" s="250"/>
      <c r="NIH251" s="250"/>
      <c r="NII251" s="250"/>
      <c r="NIJ251" s="250"/>
      <c r="NIK251" s="250"/>
      <c r="NIL251" s="250"/>
      <c r="NIM251" s="250"/>
      <c r="NIN251" s="250"/>
      <c r="NIO251" s="250"/>
      <c r="NIP251" s="250"/>
      <c r="NIQ251" s="250"/>
      <c r="NIR251" s="250"/>
      <c r="NIS251" s="250"/>
      <c r="NIT251" s="250"/>
      <c r="NIU251" s="250"/>
      <c r="NIV251" s="250"/>
      <c r="NIW251" s="250"/>
      <c r="NIX251" s="250"/>
      <c r="NIY251" s="250"/>
      <c r="NIZ251" s="250"/>
      <c r="NJA251" s="250"/>
      <c r="NJB251" s="250"/>
      <c r="NJC251" s="250"/>
      <c r="NJD251" s="250"/>
      <c r="NJE251" s="250"/>
      <c r="NJF251" s="250"/>
      <c r="NJG251" s="250"/>
      <c r="NJH251" s="250"/>
      <c r="NJI251" s="250"/>
      <c r="NJJ251" s="250"/>
      <c r="NJK251" s="250"/>
      <c r="NJL251" s="250"/>
      <c r="NJM251" s="250"/>
      <c r="NJN251" s="250"/>
      <c r="NJO251" s="250"/>
      <c r="NJP251" s="250"/>
      <c r="NJQ251" s="250"/>
      <c r="NJR251" s="250"/>
      <c r="NJS251" s="250"/>
      <c r="NJT251" s="250"/>
      <c r="NJU251" s="250"/>
      <c r="NJV251" s="250"/>
      <c r="NJW251" s="250"/>
      <c r="NJX251" s="250"/>
      <c r="NJY251" s="250"/>
      <c r="NJZ251" s="250"/>
      <c r="NKA251" s="250"/>
      <c r="NKB251" s="250"/>
      <c r="NKC251" s="250"/>
      <c r="NKD251" s="250"/>
      <c r="NKE251" s="250"/>
      <c r="NKF251" s="250"/>
      <c r="NKG251" s="250"/>
      <c r="NKH251" s="250"/>
      <c r="NKI251" s="250"/>
      <c r="NKJ251" s="250"/>
      <c r="NKK251" s="250"/>
      <c r="NKL251" s="250"/>
      <c r="NKM251" s="250"/>
      <c r="NKN251" s="250"/>
      <c r="NKO251" s="250"/>
      <c r="NKP251" s="250"/>
      <c r="NKQ251" s="250"/>
      <c r="NKR251" s="250"/>
      <c r="NKS251" s="250"/>
      <c r="NKT251" s="250"/>
      <c r="NKU251" s="250"/>
      <c r="NKV251" s="250"/>
      <c r="NKW251" s="250"/>
      <c r="NKX251" s="250"/>
      <c r="NKY251" s="250"/>
      <c r="NKZ251" s="250"/>
      <c r="NLA251" s="250"/>
      <c r="NLB251" s="250"/>
      <c r="NLC251" s="250"/>
      <c r="NLD251" s="250"/>
      <c r="NLE251" s="250"/>
      <c r="NLF251" s="250"/>
      <c r="NLG251" s="250"/>
      <c r="NLH251" s="250"/>
      <c r="NLI251" s="250"/>
      <c r="NLJ251" s="250"/>
      <c r="NLK251" s="250"/>
      <c r="NLL251" s="250"/>
      <c r="NLM251" s="250"/>
      <c r="NLN251" s="250"/>
      <c r="NLO251" s="250"/>
      <c r="NLP251" s="250"/>
      <c r="NLQ251" s="250"/>
      <c r="NLR251" s="250"/>
      <c r="NLS251" s="250"/>
      <c r="NLT251" s="250"/>
      <c r="NLU251" s="250"/>
      <c r="NLV251" s="250"/>
      <c r="NLW251" s="250"/>
      <c r="NLX251" s="250"/>
      <c r="NLY251" s="250"/>
      <c r="NLZ251" s="250"/>
      <c r="NMA251" s="250"/>
      <c r="NMB251" s="250"/>
      <c r="NMC251" s="250"/>
      <c r="NMD251" s="250"/>
      <c r="NME251" s="250"/>
      <c r="NMF251" s="250"/>
      <c r="NMG251" s="250"/>
      <c r="NMH251" s="250"/>
      <c r="NMI251" s="250"/>
      <c r="NMJ251" s="250"/>
      <c r="NMK251" s="250"/>
      <c r="NML251" s="250"/>
      <c r="NMM251" s="250"/>
      <c r="NMN251" s="250"/>
      <c r="NMO251" s="250"/>
      <c r="NMP251" s="250"/>
      <c r="NMQ251" s="250"/>
      <c r="NMR251" s="250"/>
      <c r="NMS251" s="250"/>
      <c r="NMT251" s="250"/>
      <c r="NMU251" s="250"/>
      <c r="NMV251" s="250"/>
      <c r="NMW251" s="250"/>
      <c r="NMX251" s="250"/>
      <c r="NMY251" s="250"/>
      <c r="NMZ251" s="250"/>
      <c r="NNA251" s="250"/>
      <c r="NNB251" s="250"/>
      <c r="NNC251" s="250"/>
      <c r="NND251" s="250"/>
      <c r="NNE251" s="250"/>
      <c r="NNF251" s="250"/>
      <c r="NNG251" s="250"/>
      <c r="NNH251" s="250"/>
      <c r="NNI251" s="250"/>
      <c r="NNJ251" s="250"/>
      <c r="NNK251" s="250"/>
      <c r="NNL251" s="250"/>
      <c r="NNM251" s="250"/>
      <c r="NNN251" s="250"/>
      <c r="NNO251" s="250"/>
      <c r="NNP251" s="250"/>
      <c r="NNQ251" s="250"/>
      <c r="NNR251" s="250"/>
      <c r="NNS251" s="250"/>
      <c r="NNT251" s="250"/>
      <c r="NNU251" s="250"/>
      <c r="NNV251" s="250"/>
      <c r="NNW251" s="250"/>
      <c r="NNX251" s="250"/>
      <c r="NNY251" s="250"/>
      <c r="NNZ251" s="250"/>
      <c r="NOA251" s="250"/>
      <c r="NOB251" s="250"/>
      <c r="NOC251" s="250"/>
      <c r="NOD251" s="250"/>
      <c r="NOE251" s="250"/>
      <c r="NOF251" s="250"/>
      <c r="NOG251" s="250"/>
      <c r="NOH251" s="250"/>
      <c r="NOI251" s="250"/>
      <c r="NOJ251" s="250"/>
      <c r="NOK251" s="250"/>
      <c r="NOL251" s="250"/>
      <c r="NOM251" s="250"/>
      <c r="NON251" s="250"/>
      <c r="NOO251" s="250"/>
      <c r="NOP251" s="250"/>
      <c r="NOQ251" s="250"/>
      <c r="NOR251" s="250"/>
      <c r="NOS251" s="250"/>
      <c r="NOT251" s="250"/>
      <c r="NOU251" s="250"/>
      <c r="NOV251" s="250"/>
      <c r="NOW251" s="250"/>
      <c r="NOX251" s="250"/>
      <c r="NOY251" s="250"/>
      <c r="NOZ251" s="250"/>
      <c r="NPA251" s="250"/>
      <c r="NPB251" s="250"/>
      <c r="NPC251" s="250"/>
      <c r="NPD251" s="250"/>
      <c r="NPE251" s="250"/>
      <c r="NPF251" s="250"/>
      <c r="NPG251" s="250"/>
      <c r="NPH251" s="250"/>
      <c r="NPI251" s="250"/>
      <c r="NPJ251" s="250"/>
      <c r="NPK251" s="250"/>
      <c r="NPL251" s="250"/>
      <c r="NPM251" s="250"/>
      <c r="NPN251" s="250"/>
      <c r="NPO251" s="250"/>
      <c r="NPP251" s="250"/>
      <c r="NPQ251" s="250"/>
      <c r="NPR251" s="250"/>
      <c r="NPS251" s="250"/>
      <c r="NPT251" s="250"/>
      <c r="NPU251" s="250"/>
      <c r="NPV251" s="250"/>
      <c r="NPW251" s="250"/>
      <c r="NPX251" s="250"/>
      <c r="NPY251" s="250"/>
      <c r="NPZ251" s="250"/>
      <c r="NQA251" s="250"/>
      <c r="NQB251" s="250"/>
      <c r="NQC251" s="250"/>
      <c r="NQD251" s="250"/>
      <c r="NQE251" s="250"/>
      <c r="NQF251" s="250"/>
      <c r="NQG251" s="250"/>
      <c r="NQH251" s="250"/>
      <c r="NQI251" s="250"/>
      <c r="NQJ251" s="250"/>
      <c r="NQK251" s="250"/>
      <c r="NQL251" s="250"/>
      <c r="NQM251" s="250"/>
      <c r="NQN251" s="250"/>
      <c r="NQO251" s="250"/>
      <c r="NQP251" s="250"/>
      <c r="NQQ251" s="250"/>
      <c r="NQR251" s="250"/>
      <c r="NQS251" s="250"/>
      <c r="NQT251" s="250"/>
      <c r="NQU251" s="250"/>
      <c r="NQV251" s="250"/>
      <c r="NQW251" s="250"/>
      <c r="NQX251" s="250"/>
      <c r="NQY251" s="250"/>
      <c r="NQZ251" s="250"/>
      <c r="NRA251" s="250"/>
      <c r="NRB251" s="250"/>
      <c r="NRC251" s="250"/>
      <c r="NRD251" s="250"/>
      <c r="NRE251" s="250"/>
      <c r="NRF251" s="250"/>
      <c r="NRG251" s="250"/>
      <c r="NRH251" s="250"/>
      <c r="NRI251" s="250"/>
      <c r="NRJ251" s="250"/>
      <c r="NRK251" s="250"/>
      <c r="NRL251" s="250"/>
      <c r="NRM251" s="250"/>
      <c r="NRN251" s="250"/>
      <c r="NRO251" s="250"/>
      <c r="NRP251" s="250"/>
      <c r="NRQ251" s="250"/>
      <c r="NRR251" s="250"/>
      <c r="NRS251" s="250"/>
      <c r="NRT251" s="250"/>
      <c r="NRU251" s="250"/>
      <c r="NRV251" s="250"/>
      <c r="NRW251" s="250"/>
      <c r="NRX251" s="250"/>
      <c r="NRY251" s="250"/>
      <c r="NRZ251" s="250"/>
      <c r="NSA251" s="250"/>
      <c r="NSB251" s="250"/>
      <c r="NSC251" s="250"/>
      <c r="NSD251" s="250"/>
      <c r="NSE251" s="250"/>
      <c r="NSF251" s="250"/>
      <c r="NSG251" s="250"/>
      <c r="NSH251" s="250"/>
      <c r="NSI251" s="250"/>
      <c r="NSJ251" s="250"/>
      <c r="NSK251" s="250"/>
      <c r="NSL251" s="250"/>
      <c r="NSM251" s="250"/>
      <c r="NSN251" s="250"/>
      <c r="NSO251" s="250"/>
      <c r="NSP251" s="250"/>
      <c r="NSQ251" s="250"/>
      <c r="NSR251" s="250"/>
      <c r="NSS251" s="250"/>
      <c r="NST251" s="250"/>
      <c r="NSU251" s="250"/>
      <c r="NSV251" s="250"/>
      <c r="NSW251" s="250"/>
      <c r="NSX251" s="250"/>
      <c r="NSY251" s="250"/>
      <c r="NSZ251" s="250"/>
      <c r="NTA251" s="250"/>
      <c r="NTB251" s="250"/>
      <c r="NTC251" s="250"/>
      <c r="NTD251" s="250"/>
      <c r="NTE251" s="250"/>
      <c r="NTF251" s="250"/>
      <c r="NTG251" s="250"/>
      <c r="NTH251" s="250"/>
      <c r="NTI251" s="250"/>
      <c r="NTJ251" s="250"/>
      <c r="NTK251" s="250"/>
      <c r="NTL251" s="250"/>
      <c r="NTM251" s="250"/>
      <c r="NTN251" s="250"/>
      <c r="NTO251" s="250"/>
      <c r="NTP251" s="250"/>
      <c r="NTQ251" s="250"/>
      <c r="NTR251" s="250"/>
      <c r="NTS251" s="250"/>
      <c r="NTT251" s="250"/>
      <c r="NTU251" s="250"/>
      <c r="NTV251" s="250"/>
      <c r="NTW251" s="250"/>
      <c r="NTX251" s="250"/>
      <c r="NTY251" s="250"/>
      <c r="NTZ251" s="250"/>
      <c r="NUA251" s="250"/>
      <c r="NUB251" s="250"/>
      <c r="NUC251" s="250"/>
      <c r="NUD251" s="250"/>
      <c r="NUE251" s="250"/>
      <c r="NUF251" s="250"/>
      <c r="NUG251" s="250"/>
      <c r="NUH251" s="250"/>
      <c r="NUI251" s="250"/>
      <c r="NUJ251" s="250"/>
      <c r="NUK251" s="250"/>
      <c r="NUL251" s="250"/>
      <c r="NUM251" s="250"/>
      <c r="NUN251" s="250"/>
      <c r="NUO251" s="250"/>
      <c r="NUP251" s="250"/>
      <c r="NUQ251" s="250"/>
      <c r="NUR251" s="250"/>
      <c r="NUS251" s="250"/>
      <c r="NUT251" s="250"/>
      <c r="NUU251" s="250"/>
      <c r="NUV251" s="250"/>
      <c r="NUW251" s="250"/>
      <c r="NUX251" s="250"/>
      <c r="NUY251" s="250"/>
      <c r="NUZ251" s="250"/>
      <c r="NVA251" s="250"/>
      <c r="NVB251" s="250"/>
      <c r="NVC251" s="250"/>
      <c r="NVD251" s="250"/>
      <c r="NVE251" s="250"/>
      <c r="NVF251" s="250"/>
      <c r="NVG251" s="250"/>
      <c r="NVH251" s="250"/>
      <c r="NVI251" s="250"/>
      <c r="NVJ251" s="250"/>
      <c r="NVK251" s="250"/>
      <c r="NVL251" s="250"/>
      <c r="NVM251" s="250"/>
      <c r="NVN251" s="250"/>
      <c r="NVO251" s="250"/>
      <c r="NVP251" s="250"/>
      <c r="NVQ251" s="250"/>
      <c r="NVR251" s="250"/>
      <c r="NVS251" s="250"/>
      <c r="NVT251" s="250"/>
      <c r="NVU251" s="250"/>
      <c r="NVV251" s="250"/>
      <c r="NVW251" s="250"/>
      <c r="NVX251" s="250"/>
      <c r="NVY251" s="250"/>
      <c r="NVZ251" s="250"/>
      <c r="NWA251" s="250"/>
      <c r="NWB251" s="250"/>
      <c r="NWC251" s="250"/>
      <c r="NWD251" s="250"/>
      <c r="NWE251" s="250"/>
      <c r="NWF251" s="250"/>
      <c r="NWG251" s="250"/>
      <c r="NWH251" s="250"/>
      <c r="NWI251" s="250"/>
      <c r="NWJ251" s="250"/>
      <c r="NWK251" s="250"/>
      <c r="NWL251" s="250"/>
      <c r="NWM251" s="250"/>
      <c r="NWN251" s="250"/>
      <c r="NWO251" s="250"/>
      <c r="NWP251" s="250"/>
      <c r="NWQ251" s="250"/>
      <c r="NWR251" s="250"/>
      <c r="NWS251" s="250"/>
      <c r="NWT251" s="250"/>
      <c r="NWU251" s="250"/>
      <c r="NWV251" s="250"/>
      <c r="NWW251" s="250"/>
      <c r="NWX251" s="250"/>
      <c r="NWY251" s="250"/>
      <c r="NWZ251" s="250"/>
      <c r="NXA251" s="250"/>
      <c r="NXB251" s="250"/>
      <c r="NXC251" s="250"/>
      <c r="NXD251" s="250"/>
      <c r="NXE251" s="250"/>
      <c r="NXF251" s="250"/>
      <c r="NXG251" s="250"/>
      <c r="NXH251" s="250"/>
      <c r="NXI251" s="250"/>
      <c r="NXJ251" s="250"/>
      <c r="NXK251" s="250"/>
      <c r="NXL251" s="250"/>
      <c r="NXM251" s="250"/>
      <c r="NXN251" s="250"/>
      <c r="NXO251" s="250"/>
      <c r="NXP251" s="250"/>
      <c r="NXQ251" s="250"/>
      <c r="NXR251" s="250"/>
      <c r="NXS251" s="250"/>
      <c r="NXT251" s="250"/>
      <c r="NXU251" s="250"/>
      <c r="NXV251" s="250"/>
      <c r="NXW251" s="250"/>
      <c r="NXX251" s="250"/>
      <c r="NXY251" s="250"/>
      <c r="NXZ251" s="250"/>
      <c r="NYA251" s="250"/>
      <c r="NYB251" s="250"/>
      <c r="NYC251" s="250"/>
      <c r="NYD251" s="250"/>
      <c r="NYE251" s="250"/>
      <c r="NYF251" s="250"/>
      <c r="NYG251" s="250"/>
      <c r="NYH251" s="250"/>
      <c r="NYI251" s="250"/>
      <c r="NYJ251" s="250"/>
      <c r="NYK251" s="250"/>
      <c r="NYL251" s="250"/>
      <c r="NYM251" s="250"/>
      <c r="NYN251" s="250"/>
      <c r="NYO251" s="250"/>
      <c r="NYP251" s="250"/>
      <c r="NYQ251" s="250"/>
      <c r="NYR251" s="250"/>
      <c r="NYS251" s="250"/>
      <c r="NYT251" s="250"/>
      <c r="NYU251" s="250"/>
      <c r="NYV251" s="250"/>
      <c r="NYW251" s="250"/>
      <c r="NYX251" s="250"/>
      <c r="NYY251" s="250"/>
      <c r="NYZ251" s="250"/>
      <c r="NZA251" s="250"/>
      <c r="NZB251" s="250"/>
      <c r="NZC251" s="250"/>
      <c r="NZD251" s="250"/>
      <c r="NZE251" s="250"/>
      <c r="NZF251" s="250"/>
      <c r="NZG251" s="250"/>
      <c r="NZH251" s="250"/>
      <c r="NZI251" s="250"/>
      <c r="NZJ251" s="250"/>
      <c r="NZK251" s="250"/>
      <c r="NZL251" s="250"/>
      <c r="NZM251" s="250"/>
      <c r="NZN251" s="250"/>
      <c r="NZO251" s="250"/>
      <c r="NZP251" s="250"/>
      <c r="NZQ251" s="250"/>
      <c r="NZR251" s="250"/>
      <c r="NZS251" s="250"/>
      <c r="NZT251" s="250"/>
      <c r="NZU251" s="250"/>
      <c r="NZV251" s="250"/>
      <c r="NZW251" s="250"/>
      <c r="NZX251" s="250"/>
      <c r="NZY251" s="250"/>
      <c r="NZZ251" s="250"/>
      <c r="OAA251" s="250"/>
      <c r="OAB251" s="250"/>
      <c r="OAC251" s="250"/>
      <c r="OAD251" s="250"/>
      <c r="OAE251" s="250"/>
      <c r="OAF251" s="250"/>
      <c r="OAG251" s="250"/>
      <c r="OAH251" s="250"/>
      <c r="OAI251" s="250"/>
      <c r="OAJ251" s="250"/>
      <c r="OAK251" s="250"/>
      <c r="OAL251" s="250"/>
      <c r="OAM251" s="250"/>
      <c r="OAN251" s="250"/>
      <c r="OAO251" s="250"/>
      <c r="OAP251" s="250"/>
      <c r="OAQ251" s="250"/>
      <c r="OAR251" s="250"/>
      <c r="OAS251" s="250"/>
      <c r="OAT251" s="250"/>
      <c r="OAU251" s="250"/>
      <c r="OAV251" s="250"/>
      <c r="OAW251" s="250"/>
      <c r="OAX251" s="250"/>
      <c r="OAY251" s="250"/>
      <c r="OAZ251" s="250"/>
      <c r="OBA251" s="250"/>
      <c r="OBB251" s="250"/>
      <c r="OBC251" s="250"/>
      <c r="OBD251" s="250"/>
      <c r="OBE251" s="250"/>
      <c r="OBF251" s="250"/>
      <c r="OBG251" s="250"/>
      <c r="OBH251" s="250"/>
      <c r="OBI251" s="250"/>
      <c r="OBJ251" s="250"/>
      <c r="OBK251" s="250"/>
      <c r="OBL251" s="250"/>
      <c r="OBM251" s="250"/>
      <c r="OBN251" s="250"/>
      <c r="OBO251" s="250"/>
      <c r="OBP251" s="250"/>
      <c r="OBQ251" s="250"/>
      <c r="OBR251" s="250"/>
      <c r="OBS251" s="250"/>
      <c r="OBT251" s="250"/>
      <c r="OBU251" s="250"/>
      <c r="OBV251" s="250"/>
      <c r="OBW251" s="250"/>
      <c r="OBX251" s="250"/>
      <c r="OBY251" s="250"/>
      <c r="OBZ251" s="250"/>
      <c r="OCA251" s="250"/>
      <c r="OCB251" s="250"/>
      <c r="OCC251" s="250"/>
      <c r="OCD251" s="250"/>
      <c r="OCE251" s="250"/>
      <c r="OCF251" s="250"/>
      <c r="OCG251" s="250"/>
      <c r="OCH251" s="250"/>
      <c r="OCI251" s="250"/>
      <c r="OCJ251" s="250"/>
      <c r="OCK251" s="250"/>
      <c r="OCL251" s="250"/>
      <c r="OCM251" s="250"/>
      <c r="OCN251" s="250"/>
      <c r="OCO251" s="250"/>
      <c r="OCP251" s="250"/>
      <c r="OCQ251" s="250"/>
      <c r="OCR251" s="250"/>
      <c r="OCS251" s="250"/>
      <c r="OCT251" s="250"/>
      <c r="OCU251" s="250"/>
      <c r="OCV251" s="250"/>
      <c r="OCW251" s="250"/>
      <c r="OCX251" s="250"/>
      <c r="OCY251" s="250"/>
      <c r="OCZ251" s="250"/>
      <c r="ODA251" s="250"/>
      <c r="ODB251" s="250"/>
      <c r="ODC251" s="250"/>
      <c r="ODD251" s="250"/>
      <c r="ODE251" s="250"/>
      <c r="ODF251" s="250"/>
      <c r="ODG251" s="250"/>
      <c r="ODH251" s="250"/>
      <c r="ODI251" s="250"/>
      <c r="ODJ251" s="250"/>
      <c r="ODK251" s="250"/>
      <c r="ODL251" s="250"/>
      <c r="ODM251" s="250"/>
      <c r="ODN251" s="250"/>
      <c r="ODO251" s="250"/>
      <c r="ODP251" s="250"/>
      <c r="ODQ251" s="250"/>
      <c r="ODR251" s="250"/>
      <c r="ODS251" s="250"/>
      <c r="ODT251" s="250"/>
      <c r="ODU251" s="250"/>
      <c r="ODV251" s="250"/>
      <c r="ODW251" s="250"/>
      <c r="ODX251" s="250"/>
      <c r="ODY251" s="250"/>
      <c r="ODZ251" s="250"/>
      <c r="OEA251" s="250"/>
      <c r="OEB251" s="250"/>
      <c r="OEC251" s="250"/>
      <c r="OED251" s="250"/>
      <c r="OEE251" s="250"/>
      <c r="OEF251" s="250"/>
      <c r="OEG251" s="250"/>
      <c r="OEH251" s="250"/>
      <c r="OEI251" s="250"/>
      <c r="OEJ251" s="250"/>
      <c r="OEK251" s="250"/>
      <c r="OEL251" s="250"/>
      <c r="OEM251" s="250"/>
      <c r="OEN251" s="250"/>
      <c r="OEO251" s="250"/>
      <c r="OEP251" s="250"/>
      <c r="OEQ251" s="250"/>
      <c r="OER251" s="250"/>
      <c r="OES251" s="250"/>
      <c r="OET251" s="250"/>
      <c r="OEU251" s="250"/>
      <c r="OEV251" s="250"/>
      <c r="OEW251" s="250"/>
      <c r="OEX251" s="250"/>
      <c r="OEY251" s="250"/>
      <c r="OEZ251" s="250"/>
      <c r="OFA251" s="250"/>
      <c r="OFB251" s="250"/>
      <c r="OFC251" s="250"/>
      <c r="OFD251" s="250"/>
      <c r="OFE251" s="250"/>
      <c r="OFF251" s="250"/>
      <c r="OFG251" s="250"/>
      <c r="OFH251" s="250"/>
      <c r="OFI251" s="250"/>
      <c r="OFJ251" s="250"/>
      <c r="OFK251" s="250"/>
      <c r="OFL251" s="250"/>
      <c r="OFM251" s="250"/>
      <c r="OFN251" s="250"/>
      <c r="OFO251" s="250"/>
      <c r="OFP251" s="250"/>
      <c r="OFQ251" s="250"/>
      <c r="OFR251" s="250"/>
      <c r="OFS251" s="250"/>
      <c r="OFT251" s="250"/>
      <c r="OFU251" s="250"/>
      <c r="OFV251" s="250"/>
      <c r="OFW251" s="250"/>
      <c r="OFX251" s="250"/>
      <c r="OFY251" s="250"/>
      <c r="OFZ251" s="250"/>
      <c r="OGA251" s="250"/>
      <c r="OGB251" s="250"/>
      <c r="OGC251" s="250"/>
      <c r="OGD251" s="250"/>
      <c r="OGE251" s="250"/>
      <c r="OGF251" s="250"/>
      <c r="OGG251" s="250"/>
      <c r="OGH251" s="250"/>
      <c r="OGI251" s="250"/>
      <c r="OGJ251" s="250"/>
      <c r="OGK251" s="250"/>
      <c r="OGL251" s="250"/>
      <c r="OGM251" s="250"/>
      <c r="OGN251" s="250"/>
      <c r="OGO251" s="250"/>
      <c r="OGP251" s="250"/>
      <c r="OGQ251" s="250"/>
      <c r="OGR251" s="250"/>
      <c r="OGS251" s="250"/>
      <c r="OGT251" s="250"/>
      <c r="OGU251" s="250"/>
      <c r="OGV251" s="250"/>
      <c r="OGW251" s="250"/>
      <c r="OGX251" s="250"/>
      <c r="OGY251" s="250"/>
      <c r="OGZ251" s="250"/>
      <c r="OHA251" s="250"/>
      <c r="OHB251" s="250"/>
      <c r="OHC251" s="250"/>
      <c r="OHD251" s="250"/>
      <c r="OHE251" s="250"/>
      <c r="OHF251" s="250"/>
      <c r="OHG251" s="250"/>
      <c r="OHH251" s="250"/>
      <c r="OHI251" s="250"/>
      <c r="OHJ251" s="250"/>
      <c r="OHK251" s="250"/>
      <c r="OHL251" s="250"/>
      <c r="OHM251" s="250"/>
      <c r="OHN251" s="250"/>
      <c r="OHO251" s="250"/>
      <c r="OHP251" s="250"/>
      <c r="OHQ251" s="250"/>
      <c r="OHR251" s="250"/>
      <c r="OHS251" s="250"/>
      <c r="OHT251" s="250"/>
      <c r="OHU251" s="250"/>
      <c r="OHV251" s="250"/>
      <c r="OHW251" s="250"/>
      <c r="OHX251" s="250"/>
      <c r="OHY251" s="250"/>
      <c r="OHZ251" s="250"/>
      <c r="OIA251" s="250"/>
      <c r="OIB251" s="250"/>
      <c r="OIC251" s="250"/>
      <c r="OID251" s="250"/>
      <c r="OIE251" s="250"/>
      <c r="OIF251" s="250"/>
      <c r="OIG251" s="250"/>
      <c r="OIH251" s="250"/>
      <c r="OII251" s="250"/>
      <c r="OIJ251" s="250"/>
      <c r="OIK251" s="250"/>
      <c r="OIL251" s="250"/>
      <c r="OIM251" s="250"/>
      <c r="OIN251" s="250"/>
      <c r="OIO251" s="250"/>
      <c r="OIP251" s="250"/>
      <c r="OIQ251" s="250"/>
      <c r="OIR251" s="250"/>
      <c r="OIS251" s="250"/>
      <c r="OIT251" s="250"/>
      <c r="OIU251" s="250"/>
      <c r="OIV251" s="250"/>
      <c r="OIW251" s="250"/>
      <c r="OIX251" s="250"/>
      <c r="OIY251" s="250"/>
      <c r="OIZ251" s="250"/>
      <c r="OJA251" s="250"/>
      <c r="OJB251" s="250"/>
      <c r="OJC251" s="250"/>
      <c r="OJD251" s="250"/>
      <c r="OJE251" s="250"/>
      <c r="OJF251" s="250"/>
      <c r="OJG251" s="250"/>
      <c r="OJH251" s="250"/>
      <c r="OJI251" s="250"/>
      <c r="OJJ251" s="250"/>
      <c r="OJK251" s="250"/>
      <c r="OJL251" s="250"/>
      <c r="OJM251" s="250"/>
      <c r="OJN251" s="250"/>
      <c r="OJO251" s="250"/>
      <c r="OJP251" s="250"/>
      <c r="OJQ251" s="250"/>
      <c r="OJR251" s="250"/>
      <c r="OJS251" s="250"/>
      <c r="OJT251" s="250"/>
      <c r="OJU251" s="250"/>
      <c r="OJV251" s="250"/>
      <c r="OJW251" s="250"/>
      <c r="OJX251" s="250"/>
      <c r="OJY251" s="250"/>
      <c r="OJZ251" s="250"/>
      <c r="OKA251" s="250"/>
      <c r="OKB251" s="250"/>
      <c r="OKC251" s="250"/>
      <c r="OKD251" s="250"/>
      <c r="OKE251" s="250"/>
      <c r="OKF251" s="250"/>
      <c r="OKG251" s="250"/>
      <c r="OKH251" s="250"/>
      <c r="OKI251" s="250"/>
      <c r="OKJ251" s="250"/>
      <c r="OKK251" s="250"/>
      <c r="OKL251" s="250"/>
      <c r="OKM251" s="250"/>
      <c r="OKN251" s="250"/>
      <c r="OKO251" s="250"/>
      <c r="OKP251" s="250"/>
      <c r="OKQ251" s="250"/>
      <c r="OKR251" s="250"/>
      <c r="OKS251" s="250"/>
      <c r="OKT251" s="250"/>
      <c r="OKU251" s="250"/>
      <c r="OKV251" s="250"/>
      <c r="OKW251" s="250"/>
      <c r="OKX251" s="250"/>
      <c r="OKY251" s="250"/>
      <c r="OKZ251" s="250"/>
      <c r="OLA251" s="250"/>
      <c r="OLB251" s="250"/>
      <c r="OLC251" s="250"/>
      <c r="OLD251" s="250"/>
      <c r="OLE251" s="250"/>
      <c r="OLF251" s="250"/>
      <c r="OLG251" s="250"/>
      <c r="OLH251" s="250"/>
      <c r="OLI251" s="250"/>
      <c r="OLJ251" s="250"/>
      <c r="OLK251" s="250"/>
      <c r="OLL251" s="250"/>
      <c r="OLM251" s="250"/>
      <c r="OLN251" s="250"/>
      <c r="OLO251" s="250"/>
      <c r="OLP251" s="250"/>
      <c r="OLQ251" s="250"/>
      <c r="OLR251" s="250"/>
      <c r="OLS251" s="250"/>
      <c r="OLT251" s="250"/>
      <c r="OLU251" s="250"/>
      <c r="OLV251" s="250"/>
      <c r="OLW251" s="250"/>
      <c r="OLX251" s="250"/>
      <c r="OLY251" s="250"/>
      <c r="OLZ251" s="250"/>
      <c r="OMA251" s="250"/>
      <c r="OMB251" s="250"/>
      <c r="OMC251" s="250"/>
      <c r="OMD251" s="250"/>
      <c r="OME251" s="250"/>
      <c r="OMF251" s="250"/>
      <c r="OMG251" s="250"/>
      <c r="OMH251" s="250"/>
      <c r="OMI251" s="250"/>
      <c r="OMJ251" s="250"/>
      <c r="OMK251" s="250"/>
      <c r="OML251" s="250"/>
      <c r="OMM251" s="250"/>
      <c r="OMN251" s="250"/>
      <c r="OMO251" s="250"/>
      <c r="OMP251" s="250"/>
      <c r="OMQ251" s="250"/>
      <c r="OMR251" s="250"/>
      <c r="OMS251" s="250"/>
      <c r="OMT251" s="250"/>
      <c r="OMU251" s="250"/>
      <c r="OMV251" s="250"/>
      <c r="OMW251" s="250"/>
      <c r="OMX251" s="250"/>
      <c r="OMY251" s="250"/>
      <c r="OMZ251" s="250"/>
      <c r="ONA251" s="250"/>
      <c r="ONB251" s="250"/>
      <c r="ONC251" s="250"/>
      <c r="OND251" s="250"/>
      <c r="ONE251" s="250"/>
      <c r="ONF251" s="250"/>
      <c r="ONG251" s="250"/>
      <c r="ONH251" s="250"/>
      <c r="ONI251" s="250"/>
      <c r="ONJ251" s="250"/>
      <c r="ONK251" s="250"/>
      <c r="ONL251" s="250"/>
      <c r="ONM251" s="250"/>
      <c r="ONN251" s="250"/>
      <c r="ONO251" s="250"/>
      <c r="ONP251" s="250"/>
      <c r="ONQ251" s="250"/>
      <c r="ONR251" s="250"/>
      <c r="ONS251" s="250"/>
      <c r="ONT251" s="250"/>
      <c r="ONU251" s="250"/>
      <c r="ONV251" s="250"/>
      <c r="ONW251" s="250"/>
      <c r="ONX251" s="250"/>
      <c r="ONY251" s="250"/>
      <c r="ONZ251" s="250"/>
      <c r="OOA251" s="250"/>
      <c r="OOB251" s="250"/>
      <c r="OOC251" s="250"/>
      <c r="OOD251" s="250"/>
      <c r="OOE251" s="250"/>
      <c r="OOF251" s="250"/>
      <c r="OOG251" s="250"/>
      <c r="OOH251" s="250"/>
      <c r="OOI251" s="250"/>
      <c r="OOJ251" s="250"/>
      <c r="OOK251" s="250"/>
      <c r="OOL251" s="250"/>
      <c r="OOM251" s="250"/>
      <c r="OON251" s="250"/>
      <c r="OOO251" s="250"/>
      <c r="OOP251" s="250"/>
      <c r="OOQ251" s="250"/>
      <c r="OOR251" s="250"/>
      <c r="OOS251" s="250"/>
      <c r="OOT251" s="250"/>
      <c r="OOU251" s="250"/>
      <c r="OOV251" s="250"/>
      <c r="OOW251" s="250"/>
      <c r="OOX251" s="250"/>
      <c r="OOY251" s="250"/>
      <c r="OOZ251" s="250"/>
      <c r="OPA251" s="250"/>
      <c r="OPB251" s="250"/>
      <c r="OPC251" s="250"/>
      <c r="OPD251" s="250"/>
      <c r="OPE251" s="250"/>
      <c r="OPF251" s="250"/>
      <c r="OPG251" s="250"/>
      <c r="OPH251" s="250"/>
      <c r="OPI251" s="250"/>
      <c r="OPJ251" s="250"/>
      <c r="OPK251" s="250"/>
      <c r="OPL251" s="250"/>
      <c r="OPM251" s="250"/>
      <c r="OPN251" s="250"/>
      <c r="OPO251" s="250"/>
      <c r="OPP251" s="250"/>
      <c r="OPQ251" s="250"/>
      <c r="OPR251" s="250"/>
      <c r="OPS251" s="250"/>
      <c r="OPT251" s="250"/>
      <c r="OPU251" s="250"/>
      <c r="OPV251" s="250"/>
      <c r="OPW251" s="250"/>
      <c r="OPX251" s="250"/>
      <c r="OPY251" s="250"/>
      <c r="OPZ251" s="250"/>
      <c r="OQA251" s="250"/>
      <c r="OQB251" s="250"/>
      <c r="OQC251" s="250"/>
      <c r="OQD251" s="250"/>
      <c r="OQE251" s="250"/>
      <c r="OQF251" s="250"/>
      <c r="OQG251" s="250"/>
      <c r="OQH251" s="250"/>
      <c r="OQI251" s="250"/>
      <c r="OQJ251" s="250"/>
      <c r="OQK251" s="250"/>
      <c r="OQL251" s="250"/>
      <c r="OQM251" s="250"/>
      <c r="OQN251" s="250"/>
      <c r="OQO251" s="250"/>
      <c r="OQP251" s="250"/>
      <c r="OQQ251" s="250"/>
      <c r="OQR251" s="250"/>
      <c r="OQS251" s="250"/>
      <c r="OQT251" s="250"/>
      <c r="OQU251" s="250"/>
      <c r="OQV251" s="250"/>
      <c r="OQW251" s="250"/>
      <c r="OQX251" s="250"/>
      <c r="OQY251" s="250"/>
      <c r="OQZ251" s="250"/>
      <c r="ORA251" s="250"/>
      <c r="ORB251" s="250"/>
      <c r="ORC251" s="250"/>
      <c r="ORD251" s="250"/>
      <c r="ORE251" s="250"/>
      <c r="ORF251" s="250"/>
      <c r="ORG251" s="250"/>
      <c r="ORH251" s="250"/>
      <c r="ORI251" s="250"/>
      <c r="ORJ251" s="250"/>
      <c r="ORK251" s="250"/>
      <c r="ORL251" s="250"/>
      <c r="ORM251" s="250"/>
      <c r="ORN251" s="250"/>
      <c r="ORO251" s="250"/>
      <c r="ORP251" s="250"/>
      <c r="ORQ251" s="250"/>
      <c r="ORR251" s="250"/>
      <c r="ORS251" s="250"/>
      <c r="ORT251" s="250"/>
      <c r="ORU251" s="250"/>
      <c r="ORV251" s="250"/>
      <c r="ORW251" s="250"/>
      <c r="ORX251" s="250"/>
      <c r="ORY251" s="250"/>
      <c r="ORZ251" s="250"/>
      <c r="OSA251" s="250"/>
      <c r="OSB251" s="250"/>
      <c r="OSC251" s="250"/>
      <c r="OSD251" s="250"/>
      <c r="OSE251" s="250"/>
      <c r="OSF251" s="250"/>
      <c r="OSG251" s="250"/>
      <c r="OSH251" s="250"/>
      <c r="OSI251" s="250"/>
      <c r="OSJ251" s="250"/>
      <c r="OSK251" s="250"/>
      <c r="OSL251" s="250"/>
      <c r="OSM251" s="250"/>
      <c r="OSN251" s="250"/>
      <c r="OSO251" s="250"/>
      <c r="OSP251" s="250"/>
      <c r="OSQ251" s="250"/>
      <c r="OSR251" s="250"/>
      <c r="OSS251" s="250"/>
      <c r="OST251" s="250"/>
      <c r="OSU251" s="250"/>
      <c r="OSV251" s="250"/>
      <c r="OSW251" s="250"/>
      <c r="OSX251" s="250"/>
      <c r="OSY251" s="250"/>
      <c r="OSZ251" s="250"/>
      <c r="OTA251" s="250"/>
      <c r="OTB251" s="250"/>
      <c r="OTC251" s="250"/>
      <c r="OTD251" s="250"/>
      <c r="OTE251" s="250"/>
      <c r="OTF251" s="250"/>
      <c r="OTG251" s="250"/>
      <c r="OTH251" s="250"/>
      <c r="OTI251" s="250"/>
      <c r="OTJ251" s="250"/>
      <c r="OTK251" s="250"/>
      <c r="OTL251" s="250"/>
      <c r="OTM251" s="250"/>
      <c r="OTN251" s="250"/>
      <c r="OTO251" s="250"/>
      <c r="OTP251" s="250"/>
      <c r="OTQ251" s="250"/>
      <c r="OTR251" s="250"/>
      <c r="OTS251" s="250"/>
      <c r="OTT251" s="250"/>
      <c r="OTU251" s="250"/>
      <c r="OTV251" s="250"/>
      <c r="OTW251" s="250"/>
      <c r="OTX251" s="250"/>
      <c r="OTY251" s="250"/>
      <c r="OTZ251" s="250"/>
      <c r="OUA251" s="250"/>
      <c r="OUB251" s="250"/>
      <c r="OUC251" s="250"/>
      <c r="OUD251" s="250"/>
      <c r="OUE251" s="250"/>
      <c r="OUF251" s="250"/>
      <c r="OUG251" s="250"/>
      <c r="OUH251" s="250"/>
      <c r="OUI251" s="250"/>
      <c r="OUJ251" s="250"/>
      <c r="OUK251" s="250"/>
      <c r="OUL251" s="250"/>
      <c r="OUM251" s="250"/>
      <c r="OUN251" s="250"/>
      <c r="OUO251" s="250"/>
      <c r="OUP251" s="250"/>
      <c r="OUQ251" s="250"/>
      <c r="OUR251" s="250"/>
      <c r="OUS251" s="250"/>
      <c r="OUT251" s="250"/>
      <c r="OUU251" s="250"/>
      <c r="OUV251" s="250"/>
      <c r="OUW251" s="250"/>
      <c r="OUX251" s="250"/>
      <c r="OUY251" s="250"/>
      <c r="OUZ251" s="250"/>
      <c r="OVA251" s="250"/>
      <c r="OVB251" s="250"/>
      <c r="OVC251" s="250"/>
      <c r="OVD251" s="250"/>
      <c r="OVE251" s="250"/>
      <c r="OVF251" s="250"/>
      <c r="OVG251" s="250"/>
      <c r="OVH251" s="250"/>
      <c r="OVI251" s="250"/>
      <c r="OVJ251" s="250"/>
      <c r="OVK251" s="250"/>
      <c r="OVL251" s="250"/>
      <c r="OVM251" s="250"/>
      <c r="OVN251" s="250"/>
      <c r="OVO251" s="250"/>
      <c r="OVP251" s="250"/>
      <c r="OVQ251" s="250"/>
      <c r="OVR251" s="250"/>
      <c r="OVS251" s="250"/>
      <c r="OVT251" s="250"/>
      <c r="OVU251" s="250"/>
      <c r="OVV251" s="250"/>
      <c r="OVW251" s="250"/>
      <c r="OVX251" s="250"/>
      <c r="OVY251" s="250"/>
      <c r="OVZ251" s="250"/>
      <c r="OWA251" s="250"/>
      <c r="OWB251" s="250"/>
      <c r="OWC251" s="250"/>
      <c r="OWD251" s="250"/>
      <c r="OWE251" s="250"/>
      <c r="OWF251" s="250"/>
      <c r="OWG251" s="250"/>
      <c r="OWH251" s="250"/>
      <c r="OWI251" s="250"/>
      <c r="OWJ251" s="250"/>
      <c r="OWK251" s="250"/>
      <c r="OWL251" s="250"/>
      <c r="OWM251" s="250"/>
      <c r="OWN251" s="250"/>
      <c r="OWO251" s="250"/>
      <c r="OWP251" s="250"/>
      <c r="OWQ251" s="250"/>
      <c r="OWR251" s="250"/>
      <c r="OWS251" s="250"/>
      <c r="OWT251" s="250"/>
      <c r="OWU251" s="250"/>
      <c r="OWV251" s="250"/>
      <c r="OWW251" s="250"/>
      <c r="OWX251" s="250"/>
      <c r="OWY251" s="250"/>
      <c r="OWZ251" s="250"/>
      <c r="OXA251" s="250"/>
      <c r="OXB251" s="250"/>
      <c r="OXC251" s="250"/>
      <c r="OXD251" s="250"/>
      <c r="OXE251" s="250"/>
      <c r="OXF251" s="250"/>
      <c r="OXG251" s="250"/>
      <c r="OXH251" s="250"/>
      <c r="OXI251" s="250"/>
      <c r="OXJ251" s="250"/>
      <c r="OXK251" s="250"/>
      <c r="OXL251" s="250"/>
      <c r="OXM251" s="250"/>
      <c r="OXN251" s="250"/>
      <c r="OXO251" s="250"/>
      <c r="OXP251" s="250"/>
      <c r="OXQ251" s="250"/>
      <c r="OXR251" s="250"/>
      <c r="OXS251" s="250"/>
      <c r="OXT251" s="250"/>
      <c r="OXU251" s="250"/>
      <c r="OXV251" s="250"/>
      <c r="OXW251" s="250"/>
      <c r="OXX251" s="250"/>
      <c r="OXY251" s="250"/>
      <c r="OXZ251" s="250"/>
      <c r="OYA251" s="250"/>
      <c r="OYB251" s="250"/>
      <c r="OYC251" s="250"/>
      <c r="OYD251" s="250"/>
      <c r="OYE251" s="250"/>
      <c r="OYF251" s="250"/>
      <c r="OYG251" s="250"/>
      <c r="OYH251" s="250"/>
      <c r="OYI251" s="250"/>
      <c r="OYJ251" s="250"/>
      <c r="OYK251" s="250"/>
      <c r="OYL251" s="250"/>
      <c r="OYM251" s="250"/>
      <c r="OYN251" s="250"/>
      <c r="OYO251" s="250"/>
      <c r="OYP251" s="250"/>
      <c r="OYQ251" s="250"/>
      <c r="OYR251" s="250"/>
      <c r="OYS251" s="250"/>
      <c r="OYT251" s="250"/>
      <c r="OYU251" s="250"/>
      <c r="OYV251" s="250"/>
      <c r="OYW251" s="250"/>
      <c r="OYX251" s="250"/>
      <c r="OYY251" s="250"/>
      <c r="OYZ251" s="250"/>
      <c r="OZA251" s="250"/>
      <c r="OZB251" s="250"/>
      <c r="OZC251" s="250"/>
      <c r="OZD251" s="250"/>
      <c r="OZE251" s="250"/>
      <c r="OZF251" s="250"/>
      <c r="OZG251" s="250"/>
      <c r="OZH251" s="250"/>
      <c r="OZI251" s="250"/>
      <c r="OZJ251" s="250"/>
      <c r="OZK251" s="250"/>
      <c r="OZL251" s="250"/>
      <c r="OZM251" s="250"/>
      <c r="OZN251" s="250"/>
      <c r="OZO251" s="250"/>
      <c r="OZP251" s="250"/>
      <c r="OZQ251" s="250"/>
      <c r="OZR251" s="250"/>
      <c r="OZS251" s="250"/>
      <c r="OZT251" s="250"/>
      <c r="OZU251" s="250"/>
      <c r="OZV251" s="250"/>
      <c r="OZW251" s="250"/>
      <c r="OZX251" s="250"/>
      <c r="OZY251" s="250"/>
      <c r="OZZ251" s="250"/>
      <c r="PAA251" s="250"/>
      <c r="PAB251" s="250"/>
      <c r="PAC251" s="250"/>
      <c r="PAD251" s="250"/>
      <c r="PAE251" s="250"/>
      <c r="PAF251" s="250"/>
      <c r="PAG251" s="250"/>
      <c r="PAH251" s="250"/>
      <c r="PAI251" s="250"/>
      <c r="PAJ251" s="250"/>
      <c r="PAK251" s="250"/>
      <c r="PAL251" s="250"/>
      <c r="PAM251" s="250"/>
      <c r="PAN251" s="250"/>
      <c r="PAO251" s="250"/>
      <c r="PAP251" s="250"/>
      <c r="PAQ251" s="250"/>
      <c r="PAR251" s="250"/>
      <c r="PAS251" s="250"/>
      <c r="PAT251" s="250"/>
      <c r="PAU251" s="250"/>
      <c r="PAV251" s="250"/>
      <c r="PAW251" s="250"/>
      <c r="PAX251" s="250"/>
      <c r="PAY251" s="250"/>
      <c r="PAZ251" s="250"/>
      <c r="PBA251" s="250"/>
      <c r="PBB251" s="250"/>
      <c r="PBC251" s="250"/>
      <c r="PBD251" s="250"/>
      <c r="PBE251" s="250"/>
      <c r="PBF251" s="250"/>
      <c r="PBG251" s="250"/>
      <c r="PBH251" s="250"/>
      <c r="PBI251" s="250"/>
      <c r="PBJ251" s="250"/>
      <c r="PBK251" s="250"/>
      <c r="PBL251" s="250"/>
      <c r="PBM251" s="250"/>
      <c r="PBN251" s="250"/>
      <c r="PBO251" s="250"/>
      <c r="PBP251" s="250"/>
      <c r="PBQ251" s="250"/>
      <c r="PBR251" s="250"/>
      <c r="PBS251" s="250"/>
      <c r="PBT251" s="250"/>
      <c r="PBU251" s="250"/>
      <c r="PBV251" s="250"/>
      <c r="PBW251" s="250"/>
      <c r="PBX251" s="250"/>
      <c r="PBY251" s="250"/>
      <c r="PBZ251" s="250"/>
      <c r="PCA251" s="250"/>
      <c r="PCB251" s="250"/>
      <c r="PCC251" s="250"/>
      <c r="PCD251" s="250"/>
      <c r="PCE251" s="250"/>
      <c r="PCF251" s="250"/>
      <c r="PCG251" s="250"/>
      <c r="PCH251" s="250"/>
      <c r="PCI251" s="250"/>
      <c r="PCJ251" s="250"/>
      <c r="PCK251" s="250"/>
      <c r="PCL251" s="250"/>
      <c r="PCM251" s="250"/>
      <c r="PCN251" s="250"/>
      <c r="PCO251" s="250"/>
      <c r="PCP251" s="250"/>
      <c r="PCQ251" s="250"/>
      <c r="PCR251" s="250"/>
      <c r="PCS251" s="250"/>
      <c r="PCT251" s="250"/>
      <c r="PCU251" s="250"/>
      <c r="PCV251" s="250"/>
      <c r="PCW251" s="250"/>
      <c r="PCX251" s="250"/>
      <c r="PCY251" s="250"/>
      <c r="PCZ251" s="250"/>
      <c r="PDA251" s="250"/>
      <c r="PDB251" s="250"/>
      <c r="PDC251" s="250"/>
      <c r="PDD251" s="250"/>
      <c r="PDE251" s="250"/>
      <c r="PDF251" s="250"/>
      <c r="PDG251" s="250"/>
      <c r="PDH251" s="250"/>
      <c r="PDI251" s="250"/>
      <c r="PDJ251" s="250"/>
      <c r="PDK251" s="250"/>
      <c r="PDL251" s="250"/>
      <c r="PDM251" s="250"/>
      <c r="PDN251" s="250"/>
      <c r="PDO251" s="250"/>
      <c r="PDP251" s="250"/>
      <c r="PDQ251" s="250"/>
      <c r="PDR251" s="250"/>
      <c r="PDS251" s="250"/>
      <c r="PDT251" s="250"/>
      <c r="PDU251" s="250"/>
      <c r="PDV251" s="250"/>
      <c r="PDW251" s="250"/>
      <c r="PDX251" s="250"/>
      <c r="PDY251" s="250"/>
      <c r="PDZ251" s="250"/>
      <c r="PEA251" s="250"/>
      <c r="PEB251" s="250"/>
      <c r="PEC251" s="250"/>
      <c r="PED251" s="250"/>
      <c r="PEE251" s="250"/>
      <c r="PEF251" s="250"/>
      <c r="PEG251" s="250"/>
      <c r="PEH251" s="250"/>
      <c r="PEI251" s="250"/>
      <c r="PEJ251" s="250"/>
      <c r="PEK251" s="250"/>
      <c r="PEL251" s="250"/>
      <c r="PEM251" s="250"/>
      <c r="PEN251" s="250"/>
      <c r="PEO251" s="250"/>
      <c r="PEP251" s="250"/>
      <c r="PEQ251" s="250"/>
      <c r="PER251" s="250"/>
      <c r="PES251" s="250"/>
      <c r="PET251" s="250"/>
      <c r="PEU251" s="250"/>
      <c r="PEV251" s="250"/>
      <c r="PEW251" s="250"/>
      <c r="PEX251" s="250"/>
      <c r="PEY251" s="250"/>
      <c r="PEZ251" s="250"/>
      <c r="PFA251" s="250"/>
      <c r="PFB251" s="250"/>
      <c r="PFC251" s="250"/>
      <c r="PFD251" s="250"/>
      <c r="PFE251" s="250"/>
      <c r="PFF251" s="250"/>
      <c r="PFG251" s="250"/>
      <c r="PFH251" s="250"/>
      <c r="PFI251" s="250"/>
      <c r="PFJ251" s="250"/>
      <c r="PFK251" s="250"/>
      <c r="PFL251" s="250"/>
      <c r="PFM251" s="250"/>
      <c r="PFN251" s="250"/>
      <c r="PFO251" s="250"/>
      <c r="PFP251" s="250"/>
      <c r="PFQ251" s="250"/>
      <c r="PFR251" s="250"/>
      <c r="PFS251" s="250"/>
      <c r="PFT251" s="250"/>
      <c r="PFU251" s="250"/>
      <c r="PFV251" s="250"/>
      <c r="PFW251" s="250"/>
      <c r="PFX251" s="250"/>
      <c r="PFY251" s="250"/>
      <c r="PFZ251" s="250"/>
      <c r="PGA251" s="250"/>
      <c r="PGB251" s="250"/>
      <c r="PGC251" s="250"/>
      <c r="PGD251" s="250"/>
      <c r="PGE251" s="250"/>
      <c r="PGF251" s="250"/>
      <c r="PGG251" s="250"/>
      <c r="PGH251" s="250"/>
      <c r="PGI251" s="250"/>
      <c r="PGJ251" s="250"/>
      <c r="PGK251" s="250"/>
      <c r="PGL251" s="250"/>
      <c r="PGM251" s="250"/>
      <c r="PGN251" s="250"/>
      <c r="PGO251" s="250"/>
      <c r="PGP251" s="250"/>
      <c r="PGQ251" s="250"/>
      <c r="PGR251" s="250"/>
      <c r="PGS251" s="250"/>
      <c r="PGT251" s="250"/>
      <c r="PGU251" s="250"/>
      <c r="PGV251" s="250"/>
      <c r="PGW251" s="250"/>
      <c r="PGX251" s="250"/>
      <c r="PGY251" s="250"/>
      <c r="PGZ251" s="250"/>
      <c r="PHA251" s="250"/>
      <c r="PHB251" s="250"/>
      <c r="PHC251" s="250"/>
      <c r="PHD251" s="250"/>
      <c r="PHE251" s="250"/>
      <c r="PHF251" s="250"/>
      <c r="PHG251" s="250"/>
      <c r="PHH251" s="250"/>
      <c r="PHI251" s="250"/>
      <c r="PHJ251" s="250"/>
      <c r="PHK251" s="250"/>
      <c r="PHL251" s="250"/>
      <c r="PHM251" s="250"/>
      <c r="PHN251" s="250"/>
      <c r="PHO251" s="250"/>
      <c r="PHP251" s="250"/>
      <c r="PHQ251" s="250"/>
      <c r="PHR251" s="250"/>
      <c r="PHS251" s="250"/>
      <c r="PHT251" s="250"/>
      <c r="PHU251" s="250"/>
      <c r="PHV251" s="250"/>
      <c r="PHW251" s="250"/>
      <c r="PHX251" s="250"/>
      <c r="PHY251" s="250"/>
      <c r="PHZ251" s="250"/>
      <c r="PIA251" s="250"/>
      <c r="PIB251" s="250"/>
      <c r="PIC251" s="250"/>
      <c r="PID251" s="250"/>
      <c r="PIE251" s="250"/>
      <c r="PIF251" s="250"/>
      <c r="PIG251" s="250"/>
      <c r="PIH251" s="250"/>
      <c r="PII251" s="250"/>
      <c r="PIJ251" s="250"/>
      <c r="PIK251" s="250"/>
      <c r="PIL251" s="250"/>
      <c r="PIM251" s="250"/>
      <c r="PIN251" s="250"/>
      <c r="PIO251" s="250"/>
      <c r="PIP251" s="250"/>
      <c r="PIQ251" s="250"/>
      <c r="PIR251" s="250"/>
      <c r="PIS251" s="250"/>
      <c r="PIT251" s="250"/>
      <c r="PIU251" s="250"/>
      <c r="PIV251" s="250"/>
      <c r="PIW251" s="250"/>
      <c r="PIX251" s="250"/>
      <c r="PIY251" s="250"/>
      <c r="PIZ251" s="250"/>
      <c r="PJA251" s="250"/>
      <c r="PJB251" s="250"/>
      <c r="PJC251" s="250"/>
      <c r="PJD251" s="250"/>
      <c r="PJE251" s="250"/>
      <c r="PJF251" s="250"/>
      <c r="PJG251" s="250"/>
      <c r="PJH251" s="250"/>
      <c r="PJI251" s="250"/>
      <c r="PJJ251" s="250"/>
      <c r="PJK251" s="250"/>
      <c r="PJL251" s="250"/>
      <c r="PJM251" s="250"/>
      <c r="PJN251" s="250"/>
      <c r="PJO251" s="250"/>
      <c r="PJP251" s="250"/>
      <c r="PJQ251" s="250"/>
      <c r="PJR251" s="250"/>
      <c r="PJS251" s="250"/>
      <c r="PJT251" s="250"/>
      <c r="PJU251" s="250"/>
      <c r="PJV251" s="250"/>
      <c r="PJW251" s="250"/>
      <c r="PJX251" s="250"/>
      <c r="PJY251" s="250"/>
      <c r="PJZ251" s="250"/>
      <c r="PKA251" s="250"/>
      <c r="PKB251" s="250"/>
      <c r="PKC251" s="250"/>
      <c r="PKD251" s="250"/>
      <c r="PKE251" s="250"/>
      <c r="PKF251" s="250"/>
      <c r="PKG251" s="250"/>
      <c r="PKH251" s="250"/>
      <c r="PKI251" s="250"/>
      <c r="PKJ251" s="250"/>
      <c r="PKK251" s="250"/>
      <c r="PKL251" s="250"/>
      <c r="PKM251" s="250"/>
      <c r="PKN251" s="250"/>
      <c r="PKO251" s="250"/>
      <c r="PKP251" s="250"/>
      <c r="PKQ251" s="250"/>
      <c r="PKR251" s="250"/>
      <c r="PKS251" s="250"/>
      <c r="PKT251" s="250"/>
      <c r="PKU251" s="250"/>
      <c r="PKV251" s="250"/>
      <c r="PKW251" s="250"/>
      <c r="PKX251" s="250"/>
      <c r="PKY251" s="250"/>
      <c r="PKZ251" s="250"/>
      <c r="PLA251" s="250"/>
      <c r="PLB251" s="250"/>
      <c r="PLC251" s="250"/>
      <c r="PLD251" s="250"/>
      <c r="PLE251" s="250"/>
      <c r="PLF251" s="250"/>
      <c r="PLG251" s="250"/>
      <c r="PLH251" s="250"/>
      <c r="PLI251" s="250"/>
      <c r="PLJ251" s="250"/>
      <c r="PLK251" s="250"/>
      <c r="PLL251" s="250"/>
      <c r="PLM251" s="250"/>
      <c r="PLN251" s="250"/>
      <c r="PLO251" s="250"/>
      <c r="PLP251" s="250"/>
      <c r="PLQ251" s="250"/>
      <c r="PLR251" s="250"/>
      <c r="PLS251" s="250"/>
      <c r="PLT251" s="250"/>
      <c r="PLU251" s="250"/>
      <c r="PLV251" s="250"/>
      <c r="PLW251" s="250"/>
      <c r="PLX251" s="250"/>
      <c r="PLY251" s="250"/>
      <c r="PLZ251" s="250"/>
      <c r="PMA251" s="250"/>
      <c r="PMB251" s="250"/>
      <c r="PMC251" s="250"/>
      <c r="PMD251" s="250"/>
      <c r="PME251" s="250"/>
      <c r="PMF251" s="250"/>
      <c r="PMG251" s="250"/>
      <c r="PMH251" s="250"/>
      <c r="PMI251" s="250"/>
      <c r="PMJ251" s="250"/>
      <c r="PMK251" s="250"/>
      <c r="PML251" s="250"/>
      <c r="PMM251" s="250"/>
      <c r="PMN251" s="250"/>
      <c r="PMO251" s="250"/>
      <c r="PMP251" s="250"/>
      <c r="PMQ251" s="250"/>
      <c r="PMR251" s="250"/>
      <c r="PMS251" s="250"/>
      <c r="PMT251" s="250"/>
      <c r="PMU251" s="250"/>
      <c r="PMV251" s="250"/>
      <c r="PMW251" s="250"/>
      <c r="PMX251" s="250"/>
      <c r="PMY251" s="250"/>
      <c r="PMZ251" s="250"/>
      <c r="PNA251" s="250"/>
      <c r="PNB251" s="250"/>
      <c r="PNC251" s="250"/>
      <c r="PND251" s="250"/>
      <c r="PNE251" s="250"/>
      <c r="PNF251" s="250"/>
      <c r="PNG251" s="250"/>
      <c r="PNH251" s="250"/>
      <c r="PNI251" s="250"/>
      <c r="PNJ251" s="250"/>
      <c r="PNK251" s="250"/>
      <c r="PNL251" s="250"/>
      <c r="PNM251" s="250"/>
      <c r="PNN251" s="250"/>
      <c r="PNO251" s="250"/>
      <c r="PNP251" s="250"/>
      <c r="PNQ251" s="250"/>
      <c r="PNR251" s="250"/>
      <c r="PNS251" s="250"/>
      <c r="PNT251" s="250"/>
      <c r="PNU251" s="250"/>
      <c r="PNV251" s="250"/>
      <c r="PNW251" s="250"/>
      <c r="PNX251" s="250"/>
      <c r="PNY251" s="250"/>
      <c r="PNZ251" s="250"/>
      <c r="POA251" s="250"/>
      <c r="POB251" s="250"/>
      <c r="POC251" s="250"/>
      <c r="POD251" s="250"/>
      <c r="POE251" s="250"/>
      <c r="POF251" s="250"/>
      <c r="POG251" s="250"/>
      <c r="POH251" s="250"/>
      <c r="POI251" s="250"/>
      <c r="POJ251" s="250"/>
      <c r="POK251" s="250"/>
      <c r="POL251" s="250"/>
      <c r="POM251" s="250"/>
      <c r="PON251" s="250"/>
      <c r="POO251" s="250"/>
      <c r="POP251" s="250"/>
      <c r="POQ251" s="250"/>
      <c r="POR251" s="250"/>
      <c r="POS251" s="250"/>
      <c r="POT251" s="250"/>
      <c r="POU251" s="250"/>
      <c r="POV251" s="250"/>
      <c r="POW251" s="250"/>
      <c r="POX251" s="250"/>
      <c r="POY251" s="250"/>
      <c r="POZ251" s="250"/>
      <c r="PPA251" s="250"/>
      <c r="PPB251" s="250"/>
      <c r="PPC251" s="250"/>
      <c r="PPD251" s="250"/>
      <c r="PPE251" s="250"/>
      <c r="PPF251" s="250"/>
      <c r="PPG251" s="250"/>
      <c r="PPH251" s="250"/>
      <c r="PPI251" s="250"/>
      <c r="PPJ251" s="250"/>
      <c r="PPK251" s="250"/>
      <c r="PPL251" s="250"/>
      <c r="PPM251" s="250"/>
      <c r="PPN251" s="250"/>
      <c r="PPO251" s="250"/>
      <c r="PPP251" s="250"/>
      <c r="PPQ251" s="250"/>
      <c r="PPR251" s="250"/>
      <c r="PPS251" s="250"/>
      <c r="PPT251" s="250"/>
      <c r="PPU251" s="250"/>
      <c r="PPV251" s="250"/>
      <c r="PPW251" s="250"/>
      <c r="PPX251" s="250"/>
      <c r="PPY251" s="250"/>
      <c r="PPZ251" s="250"/>
      <c r="PQA251" s="250"/>
      <c r="PQB251" s="250"/>
      <c r="PQC251" s="250"/>
      <c r="PQD251" s="250"/>
      <c r="PQE251" s="250"/>
      <c r="PQF251" s="250"/>
      <c r="PQG251" s="250"/>
      <c r="PQH251" s="250"/>
      <c r="PQI251" s="250"/>
      <c r="PQJ251" s="250"/>
      <c r="PQK251" s="250"/>
      <c r="PQL251" s="250"/>
      <c r="PQM251" s="250"/>
      <c r="PQN251" s="250"/>
      <c r="PQO251" s="250"/>
      <c r="PQP251" s="250"/>
      <c r="PQQ251" s="250"/>
      <c r="PQR251" s="250"/>
      <c r="PQS251" s="250"/>
      <c r="PQT251" s="250"/>
      <c r="PQU251" s="250"/>
      <c r="PQV251" s="250"/>
      <c r="PQW251" s="250"/>
      <c r="PQX251" s="250"/>
      <c r="PQY251" s="250"/>
      <c r="PQZ251" s="250"/>
      <c r="PRA251" s="250"/>
      <c r="PRB251" s="250"/>
      <c r="PRC251" s="250"/>
      <c r="PRD251" s="250"/>
      <c r="PRE251" s="250"/>
      <c r="PRF251" s="250"/>
      <c r="PRG251" s="250"/>
      <c r="PRH251" s="250"/>
      <c r="PRI251" s="250"/>
      <c r="PRJ251" s="250"/>
      <c r="PRK251" s="250"/>
      <c r="PRL251" s="250"/>
      <c r="PRM251" s="250"/>
      <c r="PRN251" s="250"/>
      <c r="PRO251" s="250"/>
      <c r="PRP251" s="250"/>
      <c r="PRQ251" s="250"/>
      <c r="PRR251" s="250"/>
      <c r="PRS251" s="250"/>
      <c r="PRT251" s="250"/>
      <c r="PRU251" s="250"/>
      <c r="PRV251" s="250"/>
      <c r="PRW251" s="250"/>
      <c r="PRX251" s="250"/>
      <c r="PRY251" s="250"/>
      <c r="PRZ251" s="250"/>
      <c r="PSA251" s="250"/>
      <c r="PSB251" s="250"/>
      <c r="PSC251" s="250"/>
      <c r="PSD251" s="250"/>
      <c r="PSE251" s="250"/>
      <c r="PSF251" s="250"/>
      <c r="PSG251" s="250"/>
      <c r="PSH251" s="250"/>
      <c r="PSI251" s="250"/>
      <c r="PSJ251" s="250"/>
      <c r="PSK251" s="250"/>
      <c r="PSL251" s="250"/>
      <c r="PSM251" s="250"/>
      <c r="PSN251" s="250"/>
      <c r="PSO251" s="250"/>
      <c r="PSP251" s="250"/>
      <c r="PSQ251" s="250"/>
      <c r="PSR251" s="250"/>
      <c r="PSS251" s="250"/>
      <c r="PST251" s="250"/>
      <c r="PSU251" s="250"/>
      <c r="PSV251" s="250"/>
      <c r="PSW251" s="250"/>
      <c r="PSX251" s="250"/>
      <c r="PSY251" s="250"/>
      <c r="PSZ251" s="250"/>
      <c r="PTA251" s="250"/>
      <c r="PTB251" s="250"/>
      <c r="PTC251" s="250"/>
      <c r="PTD251" s="250"/>
      <c r="PTE251" s="250"/>
      <c r="PTF251" s="250"/>
      <c r="PTG251" s="250"/>
      <c r="PTH251" s="250"/>
      <c r="PTI251" s="250"/>
      <c r="PTJ251" s="250"/>
      <c r="PTK251" s="250"/>
      <c r="PTL251" s="250"/>
      <c r="PTM251" s="250"/>
      <c r="PTN251" s="250"/>
      <c r="PTO251" s="250"/>
      <c r="PTP251" s="250"/>
      <c r="PTQ251" s="250"/>
      <c r="PTR251" s="250"/>
      <c r="PTS251" s="250"/>
      <c r="PTT251" s="250"/>
      <c r="PTU251" s="250"/>
      <c r="PTV251" s="250"/>
      <c r="PTW251" s="250"/>
      <c r="PTX251" s="250"/>
      <c r="PTY251" s="250"/>
      <c r="PTZ251" s="250"/>
      <c r="PUA251" s="250"/>
      <c r="PUB251" s="250"/>
      <c r="PUC251" s="250"/>
      <c r="PUD251" s="250"/>
      <c r="PUE251" s="250"/>
      <c r="PUF251" s="250"/>
      <c r="PUG251" s="250"/>
      <c r="PUH251" s="250"/>
      <c r="PUI251" s="250"/>
      <c r="PUJ251" s="250"/>
      <c r="PUK251" s="250"/>
      <c r="PUL251" s="250"/>
      <c r="PUM251" s="250"/>
      <c r="PUN251" s="250"/>
      <c r="PUO251" s="250"/>
      <c r="PUP251" s="250"/>
      <c r="PUQ251" s="250"/>
      <c r="PUR251" s="250"/>
      <c r="PUS251" s="250"/>
      <c r="PUT251" s="250"/>
      <c r="PUU251" s="250"/>
      <c r="PUV251" s="250"/>
      <c r="PUW251" s="250"/>
      <c r="PUX251" s="250"/>
      <c r="PUY251" s="250"/>
      <c r="PUZ251" s="250"/>
      <c r="PVA251" s="250"/>
      <c r="PVB251" s="250"/>
      <c r="PVC251" s="250"/>
      <c r="PVD251" s="250"/>
      <c r="PVE251" s="250"/>
      <c r="PVF251" s="250"/>
      <c r="PVG251" s="250"/>
      <c r="PVH251" s="250"/>
      <c r="PVI251" s="250"/>
      <c r="PVJ251" s="250"/>
      <c r="PVK251" s="250"/>
      <c r="PVL251" s="250"/>
      <c r="PVM251" s="250"/>
      <c r="PVN251" s="250"/>
      <c r="PVO251" s="250"/>
      <c r="PVP251" s="250"/>
      <c r="PVQ251" s="250"/>
      <c r="PVR251" s="250"/>
      <c r="PVS251" s="250"/>
      <c r="PVT251" s="250"/>
      <c r="PVU251" s="250"/>
      <c r="PVV251" s="250"/>
      <c r="PVW251" s="250"/>
      <c r="PVX251" s="250"/>
      <c r="PVY251" s="250"/>
      <c r="PVZ251" s="250"/>
      <c r="PWA251" s="250"/>
      <c r="PWB251" s="250"/>
      <c r="PWC251" s="250"/>
      <c r="PWD251" s="250"/>
      <c r="PWE251" s="250"/>
      <c r="PWF251" s="250"/>
      <c r="PWG251" s="250"/>
      <c r="PWH251" s="250"/>
      <c r="PWI251" s="250"/>
      <c r="PWJ251" s="250"/>
      <c r="PWK251" s="250"/>
      <c r="PWL251" s="250"/>
      <c r="PWM251" s="250"/>
      <c r="PWN251" s="250"/>
      <c r="PWO251" s="250"/>
      <c r="PWP251" s="250"/>
      <c r="PWQ251" s="250"/>
      <c r="PWR251" s="250"/>
      <c r="PWS251" s="250"/>
      <c r="PWT251" s="250"/>
      <c r="PWU251" s="250"/>
      <c r="PWV251" s="250"/>
      <c r="PWW251" s="250"/>
      <c r="PWX251" s="250"/>
      <c r="PWY251" s="250"/>
      <c r="PWZ251" s="250"/>
      <c r="PXA251" s="250"/>
      <c r="PXB251" s="250"/>
      <c r="PXC251" s="250"/>
      <c r="PXD251" s="250"/>
      <c r="PXE251" s="250"/>
      <c r="PXF251" s="250"/>
      <c r="PXG251" s="250"/>
      <c r="PXH251" s="250"/>
      <c r="PXI251" s="250"/>
      <c r="PXJ251" s="250"/>
      <c r="PXK251" s="250"/>
      <c r="PXL251" s="250"/>
      <c r="PXM251" s="250"/>
      <c r="PXN251" s="250"/>
      <c r="PXO251" s="250"/>
      <c r="PXP251" s="250"/>
      <c r="PXQ251" s="250"/>
      <c r="PXR251" s="250"/>
      <c r="PXS251" s="250"/>
      <c r="PXT251" s="250"/>
      <c r="PXU251" s="250"/>
      <c r="PXV251" s="250"/>
      <c r="PXW251" s="250"/>
      <c r="PXX251" s="250"/>
      <c r="PXY251" s="250"/>
      <c r="PXZ251" s="250"/>
      <c r="PYA251" s="250"/>
      <c r="PYB251" s="250"/>
      <c r="PYC251" s="250"/>
      <c r="PYD251" s="250"/>
      <c r="PYE251" s="250"/>
      <c r="PYF251" s="250"/>
      <c r="PYG251" s="250"/>
      <c r="PYH251" s="250"/>
      <c r="PYI251" s="250"/>
      <c r="PYJ251" s="250"/>
      <c r="PYK251" s="250"/>
      <c r="PYL251" s="250"/>
      <c r="PYM251" s="250"/>
      <c r="PYN251" s="250"/>
      <c r="PYO251" s="250"/>
      <c r="PYP251" s="250"/>
      <c r="PYQ251" s="250"/>
      <c r="PYR251" s="250"/>
      <c r="PYS251" s="250"/>
      <c r="PYT251" s="250"/>
      <c r="PYU251" s="250"/>
      <c r="PYV251" s="250"/>
      <c r="PYW251" s="250"/>
      <c r="PYX251" s="250"/>
      <c r="PYY251" s="250"/>
      <c r="PYZ251" s="250"/>
      <c r="PZA251" s="250"/>
      <c r="PZB251" s="250"/>
      <c r="PZC251" s="250"/>
      <c r="PZD251" s="250"/>
      <c r="PZE251" s="250"/>
      <c r="PZF251" s="250"/>
      <c r="PZG251" s="250"/>
      <c r="PZH251" s="250"/>
      <c r="PZI251" s="250"/>
      <c r="PZJ251" s="250"/>
      <c r="PZK251" s="250"/>
      <c r="PZL251" s="250"/>
      <c r="PZM251" s="250"/>
      <c r="PZN251" s="250"/>
      <c r="PZO251" s="250"/>
      <c r="PZP251" s="250"/>
      <c r="PZQ251" s="250"/>
      <c r="PZR251" s="250"/>
      <c r="PZS251" s="250"/>
      <c r="PZT251" s="250"/>
      <c r="PZU251" s="250"/>
      <c r="PZV251" s="250"/>
      <c r="PZW251" s="250"/>
      <c r="PZX251" s="250"/>
      <c r="PZY251" s="250"/>
      <c r="PZZ251" s="250"/>
      <c r="QAA251" s="250"/>
      <c r="QAB251" s="250"/>
      <c r="QAC251" s="250"/>
      <c r="QAD251" s="250"/>
      <c r="QAE251" s="250"/>
      <c r="QAF251" s="250"/>
      <c r="QAG251" s="250"/>
      <c r="QAH251" s="250"/>
      <c r="QAI251" s="250"/>
      <c r="QAJ251" s="250"/>
      <c r="QAK251" s="250"/>
      <c r="QAL251" s="250"/>
      <c r="QAM251" s="250"/>
      <c r="QAN251" s="250"/>
      <c r="QAO251" s="250"/>
      <c r="QAP251" s="250"/>
      <c r="QAQ251" s="250"/>
      <c r="QAR251" s="250"/>
      <c r="QAS251" s="250"/>
      <c r="QAT251" s="250"/>
      <c r="QAU251" s="250"/>
      <c r="QAV251" s="250"/>
      <c r="QAW251" s="250"/>
      <c r="QAX251" s="250"/>
      <c r="QAY251" s="250"/>
      <c r="QAZ251" s="250"/>
      <c r="QBA251" s="250"/>
      <c r="QBB251" s="250"/>
      <c r="QBC251" s="250"/>
      <c r="QBD251" s="250"/>
      <c r="QBE251" s="250"/>
      <c r="QBF251" s="250"/>
      <c r="QBG251" s="250"/>
      <c r="QBH251" s="250"/>
      <c r="QBI251" s="250"/>
      <c r="QBJ251" s="250"/>
      <c r="QBK251" s="250"/>
      <c r="QBL251" s="250"/>
      <c r="QBM251" s="250"/>
      <c r="QBN251" s="250"/>
      <c r="QBO251" s="250"/>
      <c r="QBP251" s="250"/>
      <c r="QBQ251" s="250"/>
      <c r="QBR251" s="250"/>
      <c r="QBS251" s="250"/>
      <c r="QBT251" s="250"/>
      <c r="QBU251" s="250"/>
      <c r="QBV251" s="250"/>
      <c r="QBW251" s="250"/>
      <c r="QBX251" s="250"/>
      <c r="QBY251" s="250"/>
      <c r="QBZ251" s="250"/>
      <c r="QCA251" s="250"/>
      <c r="QCB251" s="250"/>
      <c r="QCC251" s="250"/>
      <c r="QCD251" s="250"/>
      <c r="QCE251" s="250"/>
      <c r="QCF251" s="250"/>
      <c r="QCG251" s="250"/>
      <c r="QCH251" s="250"/>
      <c r="QCI251" s="250"/>
      <c r="QCJ251" s="250"/>
      <c r="QCK251" s="250"/>
      <c r="QCL251" s="250"/>
      <c r="QCM251" s="250"/>
      <c r="QCN251" s="250"/>
      <c r="QCO251" s="250"/>
      <c r="QCP251" s="250"/>
      <c r="QCQ251" s="250"/>
      <c r="QCR251" s="250"/>
      <c r="QCS251" s="250"/>
      <c r="QCT251" s="250"/>
      <c r="QCU251" s="250"/>
      <c r="QCV251" s="250"/>
      <c r="QCW251" s="250"/>
      <c r="QCX251" s="250"/>
      <c r="QCY251" s="250"/>
      <c r="QCZ251" s="250"/>
      <c r="QDA251" s="250"/>
      <c r="QDB251" s="250"/>
      <c r="QDC251" s="250"/>
      <c r="QDD251" s="250"/>
      <c r="QDE251" s="250"/>
      <c r="QDF251" s="250"/>
      <c r="QDG251" s="250"/>
      <c r="QDH251" s="250"/>
      <c r="QDI251" s="250"/>
      <c r="QDJ251" s="250"/>
      <c r="QDK251" s="250"/>
      <c r="QDL251" s="250"/>
      <c r="QDM251" s="250"/>
      <c r="QDN251" s="250"/>
      <c r="QDO251" s="250"/>
      <c r="QDP251" s="250"/>
      <c r="QDQ251" s="250"/>
      <c r="QDR251" s="250"/>
      <c r="QDS251" s="250"/>
      <c r="QDT251" s="250"/>
      <c r="QDU251" s="250"/>
      <c r="QDV251" s="250"/>
      <c r="QDW251" s="250"/>
      <c r="QDX251" s="250"/>
      <c r="QDY251" s="250"/>
      <c r="QDZ251" s="250"/>
      <c r="QEA251" s="250"/>
      <c r="QEB251" s="250"/>
      <c r="QEC251" s="250"/>
      <c r="QED251" s="250"/>
      <c r="QEE251" s="250"/>
      <c r="QEF251" s="250"/>
      <c r="QEG251" s="250"/>
      <c r="QEH251" s="250"/>
      <c r="QEI251" s="250"/>
      <c r="QEJ251" s="250"/>
      <c r="QEK251" s="250"/>
      <c r="QEL251" s="250"/>
      <c r="QEM251" s="250"/>
      <c r="QEN251" s="250"/>
      <c r="QEO251" s="250"/>
      <c r="QEP251" s="250"/>
      <c r="QEQ251" s="250"/>
      <c r="QER251" s="250"/>
      <c r="QES251" s="250"/>
      <c r="QET251" s="250"/>
      <c r="QEU251" s="250"/>
      <c r="QEV251" s="250"/>
      <c r="QEW251" s="250"/>
      <c r="QEX251" s="250"/>
      <c r="QEY251" s="250"/>
      <c r="QEZ251" s="250"/>
      <c r="QFA251" s="250"/>
      <c r="QFB251" s="250"/>
      <c r="QFC251" s="250"/>
      <c r="QFD251" s="250"/>
      <c r="QFE251" s="250"/>
      <c r="QFF251" s="250"/>
      <c r="QFG251" s="250"/>
      <c r="QFH251" s="250"/>
      <c r="QFI251" s="250"/>
      <c r="QFJ251" s="250"/>
      <c r="QFK251" s="250"/>
      <c r="QFL251" s="250"/>
      <c r="QFM251" s="250"/>
      <c r="QFN251" s="250"/>
      <c r="QFO251" s="250"/>
      <c r="QFP251" s="250"/>
      <c r="QFQ251" s="250"/>
      <c r="QFR251" s="250"/>
      <c r="QFS251" s="250"/>
      <c r="QFT251" s="250"/>
      <c r="QFU251" s="250"/>
      <c r="QFV251" s="250"/>
      <c r="QFW251" s="250"/>
      <c r="QFX251" s="250"/>
      <c r="QFY251" s="250"/>
      <c r="QFZ251" s="250"/>
      <c r="QGA251" s="250"/>
      <c r="QGB251" s="250"/>
      <c r="QGC251" s="250"/>
      <c r="QGD251" s="250"/>
      <c r="QGE251" s="250"/>
      <c r="QGF251" s="250"/>
      <c r="QGG251" s="250"/>
      <c r="QGH251" s="250"/>
      <c r="QGI251" s="250"/>
      <c r="QGJ251" s="250"/>
      <c r="QGK251" s="250"/>
      <c r="QGL251" s="250"/>
      <c r="QGM251" s="250"/>
      <c r="QGN251" s="250"/>
      <c r="QGO251" s="250"/>
      <c r="QGP251" s="250"/>
      <c r="QGQ251" s="250"/>
      <c r="QGR251" s="250"/>
      <c r="QGS251" s="250"/>
      <c r="QGT251" s="250"/>
      <c r="QGU251" s="250"/>
      <c r="QGV251" s="250"/>
      <c r="QGW251" s="250"/>
      <c r="QGX251" s="250"/>
      <c r="QGY251" s="250"/>
      <c r="QGZ251" s="250"/>
      <c r="QHA251" s="250"/>
      <c r="QHB251" s="250"/>
      <c r="QHC251" s="250"/>
      <c r="QHD251" s="250"/>
      <c r="QHE251" s="250"/>
      <c r="QHF251" s="250"/>
      <c r="QHG251" s="250"/>
      <c r="QHH251" s="250"/>
      <c r="QHI251" s="250"/>
      <c r="QHJ251" s="250"/>
      <c r="QHK251" s="250"/>
      <c r="QHL251" s="250"/>
      <c r="QHM251" s="250"/>
      <c r="QHN251" s="250"/>
      <c r="QHO251" s="250"/>
      <c r="QHP251" s="250"/>
      <c r="QHQ251" s="250"/>
      <c r="QHR251" s="250"/>
      <c r="QHS251" s="250"/>
      <c r="QHT251" s="250"/>
      <c r="QHU251" s="250"/>
      <c r="QHV251" s="250"/>
      <c r="QHW251" s="250"/>
      <c r="QHX251" s="250"/>
      <c r="QHY251" s="250"/>
      <c r="QHZ251" s="250"/>
      <c r="QIA251" s="250"/>
      <c r="QIB251" s="250"/>
      <c r="QIC251" s="250"/>
      <c r="QID251" s="250"/>
      <c r="QIE251" s="250"/>
      <c r="QIF251" s="250"/>
      <c r="QIG251" s="250"/>
      <c r="QIH251" s="250"/>
      <c r="QII251" s="250"/>
      <c r="QIJ251" s="250"/>
      <c r="QIK251" s="250"/>
      <c r="QIL251" s="250"/>
      <c r="QIM251" s="250"/>
      <c r="QIN251" s="250"/>
      <c r="QIO251" s="250"/>
      <c r="QIP251" s="250"/>
      <c r="QIQ251" s="250"/>
      <c r="QIR251" s="250"/>
      <c r="QIS251" s="250"/>
      <c r="QIT251" s="250"/>
      <c r="QIU251" s="250"/>
      <c r="QIV251" s="250"/>
      <c r="QIW251" s="250"/>
      <c r="QIX251" s="250"/>
      <c r="QIY251" s="250"/>
      <c r="QIZ251" s="250"/>
      <c r="QJA251" s="250"/>
      <c r="QJB251" s="250"/>
      <c r="QJC251" s="250"/>
      <c r="QJD251" s="250"/>
      <c r="QJE251" s="250"/>
      <c r="QJF251" s="250"/>
      <c r="QJG251" s="250"/>
      <c r="QJH251" s="250"/>
      <c r="QJI251" s="250"/>
      <c r="QJJ251" s="250"/>
      <c r="QJK251" s="250"/>
      <c r="QJL251" s="250"/>
      <c r="QJM251" s="250"/>
      <c r="QJN251" s="250"/>
      <c r="QJO251" s="250"/>
      <c r="QJP251" s="250"/>
      <c r="QJQ251" s="250"/>
      <c r="QJR251" s="250"/>
      <c r="QJS251" s="250"/>
      <c r="QJT251" s="250"/>
      <c r="QJU251" s="250"/>
      <c r="QJV251" s="250"/>
      <c r="QJW251" s="250"/>
      <c r="QJX251" s="250"/>
      <c r="QJY251" s="250"/>
      <c r="QJZ251" s="250"/>
      <c r="QKA251" s="250"/>
      <c r="QKB251" s="250"/>
      <c r="QKC251" s="250"/>
      <c r="QKD251" s="250"/>
      <c r="QKE251" s="250"/>
      <c r="QKF251" s="250"/>
      <c r="QKG251" s="250"/>
      <c r="QKH251" s="250"/>
      <c r="QKI251" s="250"/>
      <c r="QKJ251" s="250"/>
      <c r="QKK251" s="250"/>
      <c r="QKL251" s="250"/>
      <c r="QKM251" s="250"/>
      <c r="QKN251" s="250"/>
      <c r="QKO251" s="250"/>
      <c r="QKP251" s="250"/>
      <c r="QKQ251" s="250"/>
      <c r="QKR251" s="250"/>
      <c r="QKS251" s="250"/>
      <c r="QKT251" s="250"/>
      <c r="QKU251" s="250"/>
      <c r="QKV251" s="250"/>
      <c r="QKW251" s="250"/>
      <c r="QKX251" s="250"/>
      <c r="QKY251" s="250"/>
      <c r="QKZ251" s="250"/>
      <c r="QLA251" s="250"/>
      <c r="QLB251" s="250"/>
      <c r="QLC251" s="250"/>
      <c r="QLD251" s="250"/>
      <c r="QLE251" s="250"/>
      <c r="QLF251" s="250"/>
      <c r="QLG251" s="250"/>
      <c r="QLH251" s="250"/>
      <c r="QLI251" s="250"/>
      <c r="QLJ251" s="250"/>
      <c r="QLK251" s="250"/>
      <c r="QLL251" s="250"/>
      <c r="QLM251" s="250"/>
      <c r="QLN251" s="250"/>
      <c r="QLO251" s="250"/>
      <c r="QLP251" s="250"/>
      <c r="QLQ251" s="250"/>
      <c r="QLR251" s="250"/>
      <c r="QLS251" s="250"/>
      <c r="QLT251" s="250"/>
      <c r="QLU251" s="250"/>
      <c r="QLV251" s="250"/>
      <c r="QLW251" s="250"/>
      <c r="QLX251" s="250"/>
      <c r="QLY251" s="250"/>
      <c r="QLZ251" s="250"/>
      <c r="QMA251" s="250"/>
      <c r="QMB251" s="250"/>
      <c r="QMC251" s="250"/>
      <c r="QMD251" s="250"/>
      <c r="QME251" s="250"/>
      <c r="QMF251" s="250"/>
      <c r="QMG251" s="250"/>
      <c r="QMH251" s="250"/>
      <c r="QMI251" s="250"/>
      <c r="QMJ251" s="250"/>
      <c r="QMK251" s="250"/>
      <c r="QML251" s="250"/>
      <c r="QMM251" s="250"/>
      <c r="QMN251" s="250"/>
      <c r="QMO251" s="250"/>
      <c r="QMP251" s="250"/>
      <c r="QMQ251" s="250"/>
      <c r="QMR251" s="250"/>
      <c r="QMS251" s="250"/>
      <c r="QMT251" s="250"/>
      <c r="QMU251" s="250"/>
      <c r="QMV251" s="250"/>
      <c r="QMW251" s="250"/>
      <c r="QMX251" s="250"/>
      <c r="QMY251" s="250"/>
      <c r="QMZ251" s="250"/>
      <c r="QNA251" s="250"/>
      <c r="QNB251" s="250"/>
      <c r="QNC251" s="250"/>
      <c r="QND251" s="250"/>
      <c r="QNE251" s="250"/>
      <c r="QNF251" s="250"/>
      <c r="QNG251" s="250"/>
      <c r="QNH251" s="250"/>
      <c r="QNI251" s="250"/>
      <c r="QNJ251" s="250"/>
      <c r="QNK251" s="250"/>
      <c r="QNL251" s="250"/>
      <c r="QNM251" s="250"/>
      <c r="QNN251" s="250"/>
      <c r="QNO251" s="250"/>
      <c r="QNP251" s="250"/>
      <c r="QNQ251" s="250"/>
      <c r="QNR251" s="250"/>
      <c r="QNS251" s="250"/>
      <c r="QNT251" s="250"/>
      <c r="QNU251" s="250"/>
      <c r="QNV251" s="250"/>
      <c r="QNW251" s="250"/>
      <c r="QNX251" s="250"/>
      <c r="QNY251" s="250"/>
      <c r="QNZ251" s="250"/>
      <c r="QOA251" s="250"/>
      <c r="QOB251" s="250"/>
      <c r="QOC251" s="250"/>
      <c r="QOD251" s="250"/>
      <c r="QOE251" s="250"/>
      <c r="QOF251" s="250"/>
      <c r="QOG251" s="250"/>
      <c r="QOH251" s="250"/>
      <c r="QOI251" s="250"/>
      <c r="QOJ251" s="250"/>
      <c r="QOK251" s="250"/>
      <c r="QOL251" s="250"/>
      <c r="QOM251" s="250"/>
      <c r="QON251" s="250"/>
      <c r="QOO251" s="250"/>
      <c r="QOP251" s="250"/>
      <c r="QOQ251" s="250"/>
      <c r="QOR251" s="250"/>
      <c r="QOS251" s="250"/>
      <c r="QOT251" s="250"/>
      <c r="QOU251" s="250"/>
      <c r="QOV251" s="250"/>
      <c r="QOW251" s="250"/>
      <c r="QOX251" s="250"/>
      <c r="QOY251" s="250"/>
      <c r="QOZ251" s="250"/>
      <c r="QPA251" s="250"/>
      <c r="QPB251" s="250"/>
      <c r="QPC251" s="250"/>
      <c r="QPD251" s="250"/>
      <c r="QPE251" s="250"/>
      <c r="QPF251" s="250"/>
      <c r="QPG251" s="250"/>
      <c r="QPH251" s="250"/>
      <c r="QPI251" s="250"/>
      <c r="QPJ251" s="250"/>
      <c r="QPK251" s="250"/>
      <c r="QPL251" s="250"/>
      <c r="QPM251" s="250"/>
      <c r="QPN251" s="250"/>
      <c r="QPO251" s="250"/>
      <c r="QPP251" s="250"/>
      <c r="QPQ251" s="250"/>
      <c r="QPR251" s="250"/>
      <c r="QPS251" s="250"/>
      <c r="QPT251" s="250"/>
      <c r="QPU251" s="250"/>
      <c r="QPV251" s="250"/>
      <c r="QPW251" s="250"/>
      <c r="QPX251" s="250"/>
      <c r="QPY251" s="250"/>
      <c r="QPZ251" s="250"/>
      <c r="QQA251" s="250"/>
      <c r="QQB251" s="250"/>
      <c r="QQC251" s="250"/>
      <c r="QQD251" s="250"/>
      <c r="QQE251" s="250"/>
      <c r="QQF251" s="250"/>
      <c r="QQG251" s="250"/>
      <c r="QQH251" s="250"/>
      <c r="QQI251" s="250"/>
      <c r="QQJ251" s="250"/>
      <c r="QQK251" s="250"/>
      <c r="QQL251" s="250"/>
      <c r="QQM251" s="250"/>
      <c r="QQN251" s="250"/>
      <c r="QQO251" s="250"/>
      <c r="QQP251" s="250"/>
      <c r="QQQ251" s="250"/>
      <c r="QQR251" s="250"/>
      <c r="QQS251" s="250"/>
      <c r="QQT251" s="250"/>
      <c r="QQU251" s="250"/>
      <c r="QQV251" s="250"/>
      <c r="QQW251" s="250"/>
      <c r="QQX251" s="250"/>
      <c r="QQY251" s="250"/>
      <c r="QQZ251" s="250"/>
      <c r="QRA251" s="250"/>
      <c r="QRB251" s="250"/>
      <c r="QRC251" s="250"/>
      <c r="QRD251" s="250"/>
      <c r="QRE251" s="250"/>
      <c r="QRF251" s="250"/>
      <c r="QRG251" s="250"/>
      <c r="QRH251" s="250"/>
      <c r="QRI251" s="250"/>
      <c r="QRJ251" s="250"/>
      <c r="QRK251" s="250"/>
      <c r="QRL251" s="250"/>
      <c r="QRM251" s="250"/>
      <c r="QRN251" s="250"/>
      <c r="QRO251" s="250"/>
      <c r="QRP251" s="250"/>
      <c r="QRQ251" s="250"/>
      <c r="QRR251" s="250"/>
      <c r="QRS251" s="250"/>
      <c r="QRT251" s="250"/>
      <c r="QRU251" s="250"/>
      <c r="QRV251" s="250"/>
      <c r="QRW251" s="250"/>
      <c r="QRX251" s="250"/>
      <c r="QRY251" s="250"/>
      <c r="QRZ251" s="250"/>
      <c r="QSA251" s="250"/>
      <c r="QSB251" s="250"/>
      <c r="QSC251" s="250"/>
      <c r="QSD251" s="250"/>
      <c r="QSE251" s="250"/>
      <c r="QSF251" s="250"/>
      <c r="QSG251" s="250"/>
      <c r="QSH251" s="250"/>
      <c r="QSI251" s="250"/>
      <c r="QSJ251" s="250"/>
      <c r="QSK251" s="250"/>
      <c r="QSL251" s="250"/>
      <c r="QSM251" s="250"/>
      <c r="QSN251" s="250"/>
      <c r="QSO251" s="250"/>
      <c r="QSP251" s="250"/>
      <c r="QSQ251" s="250"/>
      <c r="QSR251" s="250"/>
      <c r="QSS251" s="250"/>
      <c r="QST251" s="250"/>
      <c r="QSU251" s="250"/>
      <c r="QSV251" s="250"/>
      <c r="QSW251" s="250"/>
      <c r="QSX251" s="250"/>
      <c r="QSY251" s="250"/>
      <c r="QSZ251" s="250"/>
      <c r="QTA251" s="250"/>
      <c r="QTB251" s="250"/>
      <c r="QTC251" s="250"/>
      <c r="QTD251" s="250"/>
      <c r="QTE251" s="250"/>
      <c r="QTF251" s="250"/>
      <c r="QTG251" s="250"/>
      <c r="QTH251" s="250"/>
      <c r="QTI251" s="250"/>
      <c r="QTJ251" s="250"/>
      <c r="QTK251" s="250"/>
      <c r="QTL251" s="250"/>
      <c r="QTM251" s="250"/>
      <c r="QTN251" s="250"/>
      <c r="QTO251" s="250"/>
      <c r="QTP251" s="250"/>
      <c r="QTQ251" s="250"/>
      <c r="QTR251" s="250"/>
      <c r="QTS251" s="250"/>
      <c r="QTT251" s="250"/>
      <c r="QTU251" s="250"/>
      <c r="QTV251" s="250"/>
      <c r="QTW251" s="250"/>
      <c r="QTX251" s="250"/>
      <c r="QTY251" s="250"/>
      <c r="QTZ251" s="250"/>
      <c r="QUA251" s="250"/>
      <c r="QUB251" s="250"/>
      <c r="QUC251" s="250"/>
      <c r="QUD251" s="250"/>
      <c r="QUE251" s="250"/>
      <c r="QUF251" s="250"/>
      <c r="QUG251" s="250"/>
      <c r="QUH251" s="250"/>
      <c r="QUI251" s="250"/>
      <c r="QUJ251" s="250"/>
      <c r="QUK251" s="250"/>
      <c r="QUL251" s="250"/>
      <c r="QUM251" s="250"/>
      <c r="QUN251" s="250"/>
      <c r="QUO251" s="250"/>
      <c r="QUP251" s="250"/>
      <c r="QUQ251" s="250"/>
      <c r="QUR251" s="250"/>
      <c r="QUS251" s="250"/>
      <c r="QUT251" s="250"/>
      <c r="QUU251" s="250"/>
      <c r="QUV251" s="250"/>
      <c r="QUW251" s="250"/>
      <c r="QUX251" s="250"/>
      <c r="QUY251" s="250"/>
      <c r="QUZ251" s="250"/>
      <c r="QVA251" s="250"/>
      <c r="QVB251" s="250"/>
      <c r="QVC251" s="250"/>
      <c r="QVD251" s="250"/>
      <c r="QVE251" s="250"/>
      <c r="QVF251" s="250"/>
      <c r="QVG251" s="250"/>
      <c r="QVH251" s="250"/>
      <c r="QVI251" s="250"/>
      <c r="QVJ251" s="250"/>
      <c r="QVK251" s="250"/>
      <c r="QVL251" s="250"/>
      <c r="QVM251" s="250"/>
      <c r="QVN251" s="250"/>
      <c r="QVO251" s="250"/>
      <c r="QVP251" s="250"/>
      <c r="QVQ251" s="250"/>
      <c r="QVR251" s="250"/>
      <c r="QVS251" s="250"/>
      <c r="QVT251" s="250"/>
      <c r="QVU251" s="250"/>
      <c r="QVV251" s="250"/>
      <c r="QVW251" s="250"/>
      <c r="QVX251" s="250"/>
      <c r="QVY251" s="250"/>
      <c r="QVZ251" s="250"/>
      <c r="QWA251" s="250"/>
      <c r="QWB251" s="250"/>
      <c r="QWC251" s="250"/>
      <c r="QWD251" s="250"/>
      <c r="QWE251" s="250"/>
      <c r="QWF251" s="250"/>
      <c r="QWG251" s="250"/>
      <c r="QWH251" s="250"/>
      <c r="QWI251" s="250"/>
      <c r="QWJ251" s="250"/>
      <c r="QWK251" s="250"/>
      <c r="QWL251" s="250"/>
      <c r="QWM251" s="250"/>
      <c r="QWN251" s="250"/>
      <c r="QWO251" s="250"/>
      <c r="QWP251" s="250"/>
      <c r="QWQ251" s="250"/>
      <c r="QWR251" s="250"/>
      <c r="QWS251" s="250"/>
      <c r="QWT251" s="250"/>
      <c r="QWU251" s="250"/>
      <c r="QWV251" s="250"/>
      <c r="QWW251" s="250"/>
      <c r="QWX251" s="250"/>
      <c r="QWY251" s="250"/>
      <c r="QWZ251" s="250"/>
      <c r="QXA251" s="250"/>
      <c r="QXB251" s="250"/>
      <c r="QXC251" s="250"/>
      <c r="QXD251" s="250"/>
      <c r="QXE251" s="250"/>
      <c r="QXF251" s="250"/>
      <c r="QXG251" s="250"/>
      <c r="QXH251" s="250"/>
      <c r="QXI251" s="250"/>
      <c r="QXJ251" s="250"/>
      <c r="QXK251" s="250"/>
      <c r="QXL251" s="250"/>
      <c r="QXM251" s="250"/>
      <c r="QXN251" s="250"/>
      <c r="QXO251" s="250"/>
      <c r="QXP251" s="250"/>
      <c r="QXQ251" s="250"/>
      <c r="QXR251" s="250"/>
      <c r="QXS251" s="250"/>
      <c r="QXT251" s="250"/>
      <c r="QXU251" s="250"/>
      <c r="QXV251" s="250"/>
      <c r="QXW251" s="250"/>
      <c r="QXX251" s="250"/>
      <c r="QXY251" s="250"/>
      <c r="QXZ251" s="250"/>
      <c r="QYA251" s="250"/>
      <c r="QYB251" s="250"/>
      <c r="QYC251" s="250"/>
      <c r="QYD251" s="250"/>
      <c r="QYE251" s="250"/>
      <c r="QYF251" s="250"/>
      <c r="QYG251" s="250"/>
      <c r="QYH251" s="250"/>
      <c r="QYI251" s="250"/>
      <c r="QYJ251" s="250"/>
      <c r="QYK251" s="250"/>
      <c r="QYL251" s="250"/>
      <c r="QYM251" s="250"/>
      <c r="QYN251" s="250"/>
      <c r="QYO251" s="250"/>
      <c r="QYP251" s="250"/>
      <c r="QYQ251" s="250"/>
      <c r="QYR251" s="250"/>
      <c r="QYS251" s="250"/>
      <c r="QYT251" s="250"/>
      <c r="QYU251" s="250"/>
      <c r="QYV251" s="250"/>
      <c r="QYW251" s="250"/>
      <c r="QYX251" s="250"/>
      <c r="QYY251" s="250"/>
      <c r="QYZ251" s="250"/>
      <c r="QZA251" s="250"/>
      <c r="QZB251" s="250"/>
      <c r="QZC251" s="250"/>
      <c r="QZD251" s="250"/>
      <c r="QZE251" s="250"/>
      <c r="QZF251" s="250"/>
      <c r="QZG251" s="250"/>
      <c r="QZH251" s="250"/>
      <c r="QZI251" s="250"/>
      <c r="QZJ251" s="250"/>
      <c r="QZK251" s="250"/>
      <c r="QZL251" s="250"/>
      <c r="QZM251" s="250"/>
      <c r="QZN251" s="250"/>
      <c r="QZO251" s="250"/>
      <c r="QZP251" s="250"/>
      <c r="QZQ251" s="250"/>
      <c r="QZR251" s="250"/>
      <c r="QZS251" s="250"/>
      <c r="QZT251" s="250"/>
      <c r="QZU251" s="250"/>
      <c r="QZV251" s="250"/>
      <c r="QZW251" s="250"/>
      <c r="QZX251" s="250"/>
      <c r="QZY251" s="250"/>
      <c r="QZZ251" s="250"/>
      <c r="RAA251" s="250"/>
      <c r="RAB251" s="250"/>
      <c r="RAC251" s="250"/>
      <c r="RAD251" s="250"/>
      <c r="RAE251" s="250"/>
      <c r="RAF251" s="250"/>
      <c r="RAG251" s="250"/>
      <c r="RAH251" s="250"/>
      <c r="RAI251" s="250"/>
      <c r="RAJ251" s="250"/>
      <c r="RAK251" s="250"/>
      <c r="RAL251" s="250"/>
      <c r="RAM251" s="250"/>
      <c r="RAN251" s="250"/>
      <c r="RAO251" s="250"/>
      <c r="RAP251" s="250"/>
      <c r="RAQ251" s="250"/>
      <c r="RAR251" s="250"/>
      <c r="RAS251" s="250"/>
      <c r="RAT251" s="250"/>
      <c r="RAU251" s="250"/>
      <c r="RAV251" s="250"/>
      <c r="RAW251" s="250"/>
      <c r="RAX251" s="250"/>
      <c r="RAY251" s="250"/>
      <c r="RAZ251" s="250"/>
      <c r="RBA251" s="250"/>
      <c r="RBB251" s="250"/>
      <c r="RBC251" s="250"/>
      <c r="RBD251" s="250"/>
      <c r="RBE251" s="250"/>
      <c r="RBF251" s="250"/>
      <c r="RBG251" s="250"/>
      <c r="RBH251" s="250"/>
      <c r="RBI251" s="250"/>
      <c r="RBJ251" s="250"/>
      <c r="RBK251" s="250"/>
      <c r="RBL251" s="250"/>
      <c r="RBM251" s="250"/>
      <c r="RBN251" s="250"/>
      <c r="RBO251" s="250"/>
      <c r="RBP251" s="250"/>
      <c r="RBQ251" s="250"/>
      <c r="RBR251" s="250"/>
      <c r="RBS251" s="250"/>
      <c r="RBT251" s="250"/>
      <c r="RBU251" s="250"/>
      <c r="RBV251" s="250"/>
      <c r="RBW251" s="250"/>
      <c r="RBX251" s="250"/>
      <c r="RBY251" s="250"/>
      <c r="RBZ251" s="250"/>
      <c r="RCA251" s="250"/>
      <c r="RCB251" s="250"/>
      <c r="RCC251" s="250"/>
      <c r="RCD251" s="250"/>
      <c r="RCE251" s="250"/>
      <c r="RCF251" s="250"/>
      <c r="RCG251" s="250"/>
      <c r="RCH251" s="250"/>
      <c r="RCI251" s="250"/>
      <c r="RCJ251" s="250"/>
      <c r="RCK251" s="250"/>
      <c r="RCL251" s="250"/>
      <c r="RCM251" s="250"/>
      <c r="RCN251" s="250"/>
      <c r="RCO251" s="250"/>
      <c r="RCP251" s="250"/>
      <c r="RCQ251" s="250"/>
      <c r="RCR251" s="250"/>
      <c r="RCS251" s="250"/>
      <c r="RCT251" s="250"/>
      <c r="RCU251" s="250"/>
      <c r="RCV251" s="250"/>
      <c r="RCW251" s="250"/>
      <c r="RCX251" s="250"/>
      <c r="RCY251" s="250"/>
      <c r="RCZ251" s="250"/>
      <c r="RDA251" s="250"/>
      <c r="RDB251" s="250"/>
      <c r="RDC251" s="250"/>
      <c r="RDD251" s="250"/>
      <c r="RDE251" s="250"/>
      <c r="RDF251" s="250"/>
      <c r="RDG251" s="250"/>
      <c r="RDH251" s="250"/>
      <c r="RDI251" s="250"/>
      <c r="RDJ251" s="250"/>
      <c r="RDK251" s="250"/>
      <c r="RDL251" s="250"/>
      <c r="RDM251" s="250"/>
      <c r="RDN251" s="250"/>
      <c r="RDO251" s="250"/>
      <c r="RDP251" s="250"/>
      <c r="RDQ251" s="250"/>
      <c r="RDR251" s="250"/>
      <c r="RDS251" s="250"/>
      <c r="RDT251" s="250"/>
      <c r="RDU251" s="250"/>
      <c r="RDV251" s="250"/>
      <c r="RDW251" s="250"/>
      <c r="RDX251" s="250"/>
      <c r="RDY251" s="250"/>
      <c r="RDZ251" s="250"/>
      <c r="REA251" s="250"/>
      <c r="REB251" s="250"/>
      <c r="REC251" s="250"/>
      <c r="RED251" s="250"/>
      <c r="REE251" s="250"/>
      <c r="REF251" s="250"/>
      <c r="REG251" s="250"/>
      <c r="REH251" s="250"/>
      <c r="REI251" s="250"/>
      <c r="REJ251" s="250"/>
      <c r="REK251" s="250"/>
      <c r="REL251" s="250"/>
      <c r="REM251" s="250"/>
      <c r="REN251" s="250"/>
      <c r="REO251" s="250"/>
      <c r="REP251" s="250"/>
      <c r="REQ251" s="250"/>
      <c r="RER251" s="250"/>
      <c r="RES251" s="250"/>
      <c r="RET251" s="250"/>
      <c r="REU251" s="250"/>
      <c r="REV251" s="250"/>
      <c r="REW251" s="250"/>
      <c r="REX251" s="250"/>
      <c r="REY251" s="250"/>
      <c r="REZ251" s="250"/>
      <c r="RFA251" s="250"/>
      <c r="RFB251" s="250"/>
      <c r="RFC251" s="250"/>
      <c r="RFD251" s="250"/>
      <c r="RFE251" s="250"/>
      <c r="RFF251" s="250"/>
      <c r="RFG251" s="250"/>
      <c r="RFH251" s="250"/>
      <c r="RFI251" s="250"/>
      <c r="RFJ251" s="250"/>
      <c r="RFK251" s="250"/>
      <c r="RFL251" s="250"/>
      <c r="RFM251" s="250"/>
      <c r="RFN251" s="250"/>
      <c r="RFO251" s="250"/>
      <c r="RFP251" s="250"/>
      <c r="RFQ251" s="250"/>
      <c r="RFR251" s="250"/>
      <c r="RFS251" s="250"/>
      <c r="RFT251" s="250"/>
      <c r="RFU251" s="250"/>
      <c r="RFV251" s="250"/>
      <c r="RFW251" s="250"/>
      <c r="RFX251" s="250"/>
      <c r="RFY251" s="250"/>
      <c r="RFZ251" s="250"/>
      <c r="RGA251" s="250"/>
      <c r="RGB251" s="250"/>
      <c r="RGC251" s="250"/>
      <c r="RGD251" s="250"/>
      <c r="RGE251" s="250"/>
      <c r="RGF251" s="250"/>
      <c r="RGG251" s="250"/>
      <c r="RGH251" s="250"/>
      <c r="RGI251" s="250"/>
      <c r="RGJ251" s="250"/>
      <c r="RGK251" s="250"/>
      <c r="RGL251" s="250"/>
      <c r="RGM251" s="250"/>
      <c r="RGN251" s="250"/>
      <c r="RGO251" s="250"/>
      <c r="RGP251" s="250"/>
      <c r="RGQ251" s="250"/>
      <c r="RGR251" s="250"/>
      <c r="RGS251" s="250"/>
      <c r="RGT251" s="250"/>
      <c r="RGU251" s="250"/>
      <c r="RGV251" s="250"/>
      <c r="RGW251" s="250"/>
      <c r="RGX251" s="250"/>
      <c r="RGY251" s="250"/>
      <c r="RGZ251" s="250"/>
      <c r="RHA251" s="250"/>
      <c r="RHB251" s="250"/>
      <c r="RHC251" s="250"/>
      <c r="RHD251" s="250"/>
      <c r="RHE251" s="250"/>
      <c r="RHF251" s="250"/>
      <c r="RHG251" s="250"/>
      <c r="RHH251" s="250"/>
      <c r="RHI251" s="250"/>
      <c r="RHJ251" s="250"/>
      <c r="RHK251" s="250"/>
      <c r="RHL251" s="250"/>
      <c r="RHM251" s="250"/>
      <c r="RHN251" s="250"/>
      <c r="RHO251" s="250"/>
      <c r="RHP251" s="250"/>
      <c r="RHQ251" s="250"/>
      <c r="RHR251" s="250"/>
      <c r="RHS251" s="250"/>
      <c r="RHT251" s="250"/>
      <c r="RHU251" s="250"/>
      <c r="RHV251" s="250"/>
      <c r="RHW251" s="250"/>
      <c r="RHX251" s="250"/>
      <c r="RHY251" s="250"/>
      <c r="RHZ251" s="250"/>
      <c r="RIA251" s="250"/>
      <c r="RIB251" s="250"/>
      <c r="RIC251" s="250"/>
      <c r="RID251" s="250"/>
      <c r="RIE251" s="250"/>
      <c r="RIF251" s="250"/>
      <c r="RIG251" s="250"/>
      <c r="RIH251" s="250"/>
      <c r="RII251" s="250"/>
      <c r="RIJ251" s="250"/>
      <c r="RIK251" s="250"/>
      <c r="RIL251" s="250"/>
      <c r="RIM251" s="250"/>
      <c r="RIN251" s="250"/>
      <c r="RIO251" s="250"/>
      <c r="RIP251" s="250"/>
      <c r="RIQ251" s="250"/>
      <c r="RIR251" s="250"/>
      <c r="RIS251" s="250"/>
      <c r="RIT251" s="250"/>
      <c r="RIU251" s="250"/>
      <c r="RIV251" s="250"/>
      <c r="RIW251" s="250"/>
      <c r="RIX251" s="250"/>
      <c r="RIY251" s="250"/>
      <c r="RIZ251" s="250"/>
      <c r="RJA251" s="250"/>
      <c r="RJB251" s="250"/>
      <c r="RJC251" s="250"/>
      <c r="RJD251" s="250"/>
      <c r="RJE251" s="250"/>
      <c r="RJF251" s="250"/>
      <c r="RJG251" s="250"/>
      <c r="RJH251" s="250"/>
      <c r="RJI251" s="250"/>
      <c r="RJJ251" s="250"/>
      <c r="RJK251" s="250"/>
      <c r="RJL251" s="250"/>
      <c r="RJM251" s="250"/>
      <c r="RJN251" s="250"/>
      <c r="RJO251" s="250"/>
      <c r="RJP251" s="250"/>
      <c r="RJQ251" s="250"/>
      <c r="RJR251" s="250"/>
      <c r="RJS251" s="250"/>
      <c r="RJT251" s="250"/>
      <c r="RJU251" s="250"/>
      <c r="RJV251" s="250"/>
      <c r="RJW251" s="250"/>
      <c r="RJX251" s="250"/>
      <c r="RJY251" s="250"/>
      <c r="RJZ251" s="250"/>
      <c r="RKA251" s="250"/>
      <c r="RKB251" s="250"/>
      <c r="RKC251" s="250"/>
      <c r="RKD251" s="250"/>
      <c r="RKE251" s="250"/>
      <c r="RKF251" s="250"/>
      <c r="RKG251" s="250"/>
      <c r="RKH251" s="250"/>
      <c r="RKI251" s="250"/>
      <c r="RKJ251" s="250"/>
      <c r="RKK251" s="250"/>
      <c r="RKL251" s="250"/>
      <c r="RKM251" s="250"/>
      <c r="RKN251" s="250"/>
      <c r="RKO251" s="250"/>
      <c r="RKP251" s="250"/>
      <c r="RKQ251" s="250"/>
      <c r="RKR251" s="250"/>
      <c r="RKS251" s="250"/>
      <c r="RKT251" s="250"/>
      <c r="RKU251" s="250"/>
      <c r="RKV251" s="250"/>
      <c r="RKW251" s="250"/>
      <c r="RKX251" s="250"/>
      <c r="RKY251" s="250"/>
      <c r="RKZ251" s="250"/>
      <c r="RLA251" s="250"/>
      <c r="RLB251" s="250"/>
      <c r="RLC251" s="250"/>
      <c r="RLD251" s="250"/>
      <c r="RLE251" s="250"/>
      <c r="RLF251" s="250"/>
      <c r="RLG251" s="250"/>
      <c r="RLH251" s="250"/>
      <c r="RLI251" s="250"/>
      <c r="RLJ251" s="250"/>
      <c r="RLK251" s="250"/>
      <c r="RLL251" s="250"/>
      <c r="RLM251" s="250"/>
      <c r="RLN251" s="250"/>
      <c r="RLO251" s="250"/>
      <c r="RLP251" s="250"/>
      <c r="RLQ251" s="250"/>
      <c r="RLR251" s="250"/>
      <c r="RLS251" s="250"/>
      <c r="RLT251" s="250"/>
      <c r="RLU251" s="250"/>
      <c r="RLV251" s="250"/>
      <c r="RLW251" s="250"/>
      <c r="RLX251" s="250"/>
      <c r="RLY251" s="250"/>
      <c r="RLZ251" s="250"/>
      <c r="RMA251" s="250"/>
      <c r="RMB251" s="250"/>
      <c r="RMC251" s="250"/>
      <c r="RMD251" s="250"/>
      <c r="RME251" s="250"/>
      <c r="RMF251" s="250"/>
      <c r="RMG251" s="250"/>
      <c r="RMH251" s="250"/>
      <c r="RMI251" s="250"/>
      <c r="RMJ251" s="250"/>
      <c r="RMK251" s="250"/>
      <c r="RML251" s="250"/>
      <c r="RMM251" s="250"/>
      <c r="RMN251" s="250"/>
      <c r="RMO251" s="250"/>
      <c r="RMP251" s="250"/>
      <c r="RMQ251" s="250"/>
      <c r="RMR251" s="250"/>
      <c r="RMS251" s="250"/>
      <c r="RMT251" s="250"/>
      <c r="RMU251" s="250"/>
      <c r="RMV251" s="250"/>
      <c r="RMW251" s="250"/>
      <c r="RMX251" s="250"/>
      <c r="RMY251" s="250"/>
      <c r="RMZ251" s="250"/>
      <c r="RNA251" s="250"/>
      <c r="RNB251" s="250"/>
      <c r="RNC251" s="250"/>
      <c r="RND251" s="250"/>
      <c r="RNE251" s="250"/>
      <c r="RNF251" s="250"/>
      <c r="RNG251" s="250"/>
      <c r="RNH251" s="250"/>
      <c r="RNI251" s="250"/>
      <c r="RNJ251" s="250"/>
      <c r="RNK251" s="250"/>
      <c r="RNL251" s="250"/>
      <c r="RNM251" s="250"/>
      <c r="RNN251" s="250"/>
      <c r="RNO251" s="250"/>
      <c r="RNP251" s="250"/>
      <c r="RNQ251" s="250"/>
      <c r="RNR251" s="250"/>
      <c r="RNS251" s="250"/>
      <c r="RNT251" s="250"/>
      <c r="RNU251" s="250"/>
      <c r="RNV251" s="250"/>
      <c r="RNW251" s="250"/>
      <c r="RNX251" s="250"/>
      <c r="RNY251" s="250"/>
      <c r="RNZ251" s="250"/>
      <c r="ROA251" s="250"/>
      <c r="ROB251" s="250"/>
      <c r="ROC251" s="250"/>
      <c r="ROD251" s="250"/>
      <c r="ROE251" s="250"/>
      <c r="ROF251" s="250"/>
      <c r="ROG251" s="250"/>
      <c r="ROH251" s="250"/>
      <c r="ROI251" s="250"/>
      <c r="ROJ251" s="250"/>
      <c r="ROK251" s="250"/>
      <c r="ROL251" s="250"/>
      <c r="ROM251" s="250"/>
      <c r="RON251" s="250"/>
      <c r="ROO251" s="250"/>
      <c r="ROP251" s="250"/>
      <c r="ROQ251" s="250"/>
      <c r="ROR251" s="250"/>
      <c r="ROS251" s="250"/>
      <c r="ROT251" s="250"/>
      <c r="ROU251" s="250"/>
      <c r="ROV251" s="250"/>
      <c r="ROW251" s="250"/>
      <c r="ROX251" s="250"/>
      <c r="ROY251" s="250"/>
      <c r="ROZ251" s="250"/>
      <c r="RPA251" s="250"/>
      <c r="RPB251" s="250"/>
      <c r="RPC251" s="250"/>
      <c r="RPD251" s="250"/>
      <c r="RPE251" s="250"/>
      <c r="RPF251" s="250"/>
      <c r="RPG251" s="250"/>
      <c r="RPH251" s="250"/>
      <c r="RPI251" s="250"/>
      <c r="RPJ251" s="250"/>
      <c r="RPK251" s="250"/>
      <c r="RPL251" s="250"/>
      <c r="RPM251" s="250"/>
      <c r="RPN251" s="250"/>
      <c r="RPO251" s="250"/>
      <c r="RPP251" s="250"/>
      <c r="RPQ251" s="250"/>
      <c r="RPR251" s="250"/>
      <c r="RPS251" s="250"/>
      <c r="RPT251" s="250"/>
      <c r="RPU251" s="250"/>
      <c r="RPV251" s="250"/>
      <c r="RPW251" s="250"/>
      <c r="RPX251" s="250"/>
      <c r="RPY251" s="250"/>
      <c r="RPZ251" s="250"/>
      <c r="RQA251" s="250"/>
      <c r="RQB251" s="250"/>
      <c r="RQC251" s="250"/>
      <c r="RQD251" s="250"/>
      <c r="RQE251" s="250"/>
      <c r="RQF251" s="250"/>
      <c r="RQG251" s="250"/>
      <c r="RQH251" s="250"/>
      <c r="RQI251" s="250"/>
      <c r="RQJ251" s="250"/>
      <c r="RQK251" s="250"/>
      <c r="RQL251" s="250"/>
      <c r="RQM251" s="250"/>
      <c r="RQN251" s="250"/>
      <c r="RQO251" s="250"/>
      <c r="RQP251" s="250"/>
      <c r="RQQ251" s="250"/>
      <c r="RQR251" s="250"/>
      <c r="RQS251" s="250"/>
      <c r="RQT251" s="250"/>
      <c r="RQU251" s="250"/>
      <c r="RQV251" s="250"/>
      <c r="RQW251" s="250"/>
      <c r="RQX251" s="250"/>
      <c r="RQY251" s="250"/>
      <c r="RQZ251" s="250"/>
      <c r="RRA251" s="250"/>
      <c r="RRB251" s="250"/>
      <c r="RRC251" s="250"/>
      <c r="RRD251" s="250"/>
      <c r="RRE251" s="250"/>
      <c r="RRF251" s="250"/>
      <c r="RRG251" s="250"/>
      <c r="RRH251" s="250"/>
      <c r="RRI251" s="250"/>
      <c r="RRJ251" s="250"/>
      <c r="RRK251" s="250"/>
      <c r="RRL251" s="250"/>
      <c r="RRM251" s="250"/>
      <c r="RRN251" s="250"/>
      <c r="RRO251" s="250"/>
      <c r="RRP251" s="250"/>
      <c r="RRQ251" s="250"/>
      <c r="RRR251" s="250"/>
      <c r="RRS251" s="250"/>
      <c r="RRT251" s="250"/>
      <c r="RRU251" s="250"/>
      <c r="RRV251" s="250"/>
      <c r="RRW251" s="250"/>
      <c r="RRX251" s="250"/>
      <c r="RRY251" s="250"/>
      <c r="RRZ251" s="250"/>
      <c r="RSA251" s="250"/>
      <c r="RSB251" s="250"/>
      <c r="RSC251" s="250"/>
      <c r="RSD251" s="250"/>
      <c r="RSE251" s="250"/>
      <c r="RSF251" s="250"/>
      <c r="RSG251" s="250"/>
      <c r="RSH251" s="250"/>
      <c r="RSI251" s="250"/>
      <c r="RSJ251" s="250"/>
      <c r="RSK251" s="250"/>
      <c r="RSL251" s="250"/>
      <c r="RSM251" s="250"/>
      <c r="RSN251" s="250"/>
      <c r="RSO251" s="250"/>
      <c r="RSP251" s="250"/>
      <c r="RSQ251" s="250"/>
      <c r="RSR251" s="250"/>
      <c r="RSS251" s="250"/>
      <c r="RST251" s="250"/>
      <c r="RSU251" s="250"/>
      <c r="RSV251" s="250"/>
      <c r="RSW251" s="250"/>
      <c r="RSX251" s="250"/>
      <c r="RSY251" s="250"/>
      <c r="RSZ251" s="250"/>
      <c r="RTA251" s="250"/>
      <c r="RTB251" s="250"/>
      <c r="RTC251" s="250"/>
      <c r="RTD251" s="250"/>
      <c r="RTE251" s="250"/>
      <c r="RTF251" s="250"/>
      <c r="RTG251" s="250"/>
      <c r="RTH251" s="250"/>
      <c r="RTI251" s="250"/>
      <c r="RTJ251" s="250"/>
      <c r="RTK251" s="250"/>
      <c r="RTL251" s="250"/>
      <c r="RTM251" s="250"/>
      <c r="RTN251" s="250"/>
      <c r="RTO251" s="250"/>
      <c r="RTP251" s="250"/>
      <c r="RTQ251" s="250"/>
      <c r="RTR251" s="250"/>
      <c r="RTS251" s="250"/>
      <c r="RTT251" s="250"/>
      <c r="RTU251" s="250"/>
      <c r="RTV251" s="250"/>
      <c r="RTW251" s="250"/>
      <c r="RTX251" s="250"/>
      <c r="RTY251" s="250"/>
      <c r="RTZ251" s="250"/>
      <c r="RUA251" s="250"/>
      <c r="RUB251" s="250"/>
      <c r="RUC251" s="250"/>
      <c r="RUD251" s="250"/>
      <c r="RUE251" s="250"/>
      <c r="RUF251" s="250"/>
      <c r="RUG251" s="250"/>
      <c r="RUH251" s="250"/>
      <c r="RUI251" s="250"/>
      <c r="RUJ251" s="250"/>
      <c r="RUK251" s="250"/>
      <c r="RUL251" s="250"/>
      <c r="RUM251" s="250"/>
      <c r="RUN251" s="250"/>
      <c r="RUO251" s="250"/>
      <c r="RUP251" s="250"/>
      <c r="RUQ251" s="250"/>
      <c r="RUR251" s="250"/>
      <c r="RUS251" s="250"/>
      <c r="RUT251" s="250"/>
      <c r="RUU251" s="250"/>
      <c r="RUV251" s="250"/>
      <c r="RUW251" s="250"/>
      <c r="RUX251" s="250"/>
      <c r="RUY251" s="250"/>
      <c r="RUZ251" s="250"/>
      <c r="RVA251" s="250"/>
      <c r="RVB251" s="250"/>
      <c r="RVC251" s="250"/>
      <c r="RVD251" s="250"/>
      <c r="RVE251" s="250"/>
      <c r="RVF251" s="250"/>
      <c r="RVG251" s="250"/>
      <c r="RVH251" s="250"/>
      <c r="RVI251" s="250"/>
      <c r="RVJ251" s="250"/>
      <c r="RVK251" s="250"/>
      <c r="RVL251" s="250"/>
      <c r="RVM251" s="250"/>
      <c r="RVN251" s="250"/>
      <c r="RVO251" s="250"/>
      <c r="RVP251" s="250"/>
      <c r="RVQ251" s="250"/>
      <c r="RVR251" s="250"/>
      <c r="RVS251" s="250"/>
      <c r="RVT251" s="250"/>
      <c r="RVU251" s="250"/>
      <c r="RVV251" s="250"/>
      <c r="RVW251" s="250"/>
      <c r="RVX251" s="250"/>
      <c r="RVY251" s="250"/>
      <c r="RVZ251" s="250"/>
      <c r="RWA251" s="250"/>
      <c r="RWB251" s="250"/>
      <c r="RWC251" s="250"/>
      <c r="RWD251" s="250"/>
      <c r="RWE251" s="250"/>
      <c r="RWF251" s="250"/>
      <c r="RWG251" s="250"/>
      <c r="RWH251" s="250"/>
      <c r="RWI251" s="250"/>
      <c r="RWJ251" s="250"/>
      <c r="RWK251" s="250"/>
      <c r="RWL251" s="250"/>
      <c r="RWM251" s="250"/>
      <c r="RWN251" s="250"/>
      <c r="RWO251" s="250"/>
      <c r="RWP251" s="250"/>
      <c r="RWQ251" s="250"/>
      <c r="RWR251" s="250"/>
      <c r="RWS251" s="250"/>
      <c r="RWT251" s="250"/>
      <c r="RWU251" s="250"/>
      <c r="RWV251" s="250"/>
      <c r="RWW251" s="250"/>
      <c r="RWX251" s="250"/>
      <c r="RWY251" s="250"/>
      <c r="RWZ251" s="250"/>
      <c r="RXA251" s="250"/>
      <c r="RXB251" s="250"/>
      <c r="RXC251" s="250"/>
      <c r="RXD251" s="250"/>
      <c r="RXE251" s="250"/>
      <c r="RXF251" s="250"/>
      <c r="RXG251" s="250"/>
      <c r="RXH251" s="250"/>
      <c r="RXI251" s="250"/>
      <c r="RXJ251" s="250"/>
      <c r="RXK251" s="250"/>
      <c r="RXL251" s="250"/>
      <c r="RXM251" s="250"/>
      <c r="RXN251" s="250"/>
      <c r="RXO251" s="250"/>
      <c r="RXP251" s="250"/>
      <c r="RXQ251" s="250"/>
      <c r="RXR251" s="250"/>
      <c r="RXS251" s="250"/>
      <c r="RXT251" s="250"/>
      <c r="RXU251" s="250"/>
      <c r="RXV251" s="250"/>
      <c r="RXW251" s="250"/>
      <c r="RXX251" s="250"/>
      <c r="RXY251" s="250"/>
      <c r="RXZ251" s="250"/>
      <c r="RYA251" s="250"/>
      <c r="RYB251" s="250"/>
      <c r="RYC251" s="250"/>
      <c r="RYD251" s="250"/>
      <c r="RYE251" s="250"/>
      <c r="RYF251" s="250"/>
      <c r="RYG251" s="250"/>
      <c r="RYH251" s="250"/>
      <c r="RYI251" s="250"/>
      <c r="RYJ251" s="250"/>
      <c r="RYK251" s="250"/>
      <c r="RYL251" s="250"/>
      <c r="RYM251" s="250"/>
      <c r="RYN251" s="250"/>
      <c r="RYO251" s="250"/>
      <c r="RYP251" s="250"/>
      <c r="RYQ251" s="250"/>
      <c r="RYR251" s="250"/>
      <c r="RYS251" s="250"/>
      <c r="RYT251" s="250"/>
      <c r="RYU251" s="250"/>
      <c r="RYV251" s="250"/>
      <c r="RYW251" s="250"/>
      <c r="RYX251" s="250"/>
      <c r="RYY251" s="250"/>
      <c r="RYZ251" s="250"/>
      <c r="RZA251" s="250"/>
      <c r="RZB251" s="250"/>
      <c r="RZC251" s="250"/>
      <c r="RZD251" s="250"/>
      <c r="RZE251" s="250"/>
      <c r="RZF251" s="250"/>
      <c r="RZG251" s="250"/>
      <c r="RZH251" s="250"/>
      <c r="RZI251" s="250"/>
      <c r="RZJ251" s="250"/>
      <c r="RZK251" s="250"/>
      <c r="RZL251" s="250"/>
      <c r="RZM251" s="250"/>
      <c r="RZN251" s="250"/>
      <c r="RZO251" s="250"/>
      <c r="RZP251" s="250"/>
      <c r="RZQ251" s="250"/>
      <c r="RZR251" s="250"/>
      <c r="RZS251" s="250"/>
      <c r="RZT251" s="250"/>
      <c r="RZU251" s="250"/>
      <c r="RZV251" s="250"/>
      <c r="RZW251" s="250"/>
      <c r="RZX251" s="250"/>
      <c r="RZY251" s="250"/>
      <c r="RZZ251" s="250"/>
      <c r="SAA251" s="250"/>
      <c r="SAB251" s="250"/>
      <c r="SAC251" s="250"/>
      <c r="SAD251" s="250"/>
      <c r="SAE251" s="250"/>
      <c r="SAF251" s="250"/>
      <c r="SAG251" s="250"/>
      <c r="SAH251" s="250"/>
      <c r="SAI251" s="250"/>
      <c r="SAJ251" s="250"/>
      <c r="SAK251" s="250"/>
      <c r="SAL251" s="250"/>
      <c r="SAM251" s="250"/>
      <c r="SAN251" s="250"/>
      <c r="SAO251" s="250"/>
      <c r="SAP251" s="250"/>
      <c r="SAQ251" s="250"/>
      <c r="SAR251" s="250"/>
      <c r="SAS251" s="250"/>
      <c r="SAT251" s="250"/>
      <c r="SAU251" s="250"/>
      <c r="SAV251" s="250"/>
      <c r="SAW251" s="250"/>
      <c r="SAX251" s="250"/>
      <c r="SAY251" s="250"/>
      <c r="SAZ251" s="250"/>
      <c r="SBA251" s="250"/>
      <c r="SBB251" s="250"/>
      <c r="SBC251" s="250"/>
      <c r="SBD251" s="250"/>
      <c r="SBE251" s="250"/>
      <c r="SBF251" s="250"/>
      <c r="SBG251" s="250"/>
      <c r="SBH251" s="250"/>
      <c r="SBI251" s="250"/>
      <c r="SBJ251" s="250"/>
      <c r="SBK251" s="250"/>
      <c r="SBL251" s="250"/>
      <c r="SBM251" s="250"/>
      <c r="SBN251" s="250"/>
      <c r="SBO251" s="250"/>
      <c r="SBP251" s="250"/>
      <c r="SBQ251" s="250"/>
      <c r="SBR251" s="250"/>
      <c r="SBS251" s="250"/>
      <c r="SBT251" s="250"/>
      <c r="SBU251" s="250"/>
      <c r="SBV251" s="250"/>
      <c r="SBW251" s="250"/>
      <c r="SBX251" s="250"/>
      <c r="SBY251" s="250"/>
      <c r="SBZ251" s="250"/>
      <c r="SCA251" s="250"/>
      <c r="SCB251" s="250"/>
      <c r="SCC251" s="250"/>
      <c r="SCD251" s="250"/>
      <c r="SCE251" s="250"/>
      <c r="SCF251" s="250"/>
      <c r="SCG251" s="250"/>
      <c r="SCH251" s="250"/>
      <c r="SCI251" s="250"/>
      <c r="SCJ251" s="250"/>
      <c r="SCK251" s="250"/>
      <c r="SCL251" s="250"/>
      <c r="SCM251" s="250"/>
      <c r="SCN251" s="250"/>
      <c r="SCO251" s="250"/>
      <c r="SCP251" s="250"/>
      <c r="SCQ251" s="250"/>
      <c r="SCR251" s="250"/>
      <c r="SCS251" s="250"/>
      <c r="SCT251" s="250"/>
      <c r="SCU251" s="250"/>
      <c r="SCV251" s="250"/>
      <c r="SCW251" s="250"/>
      <c r="SCX251" s="250"/>
      <c r="SCY251" s="250"/>
      <c r="SCZ251" s="250"/>
      <c r="SDA251" s="250"/>
      <c r="SDB251" s="250"/>
      <c r="SDC251" s="250"/>
      <c r="SDD251" s="250"/>
      <c r="SDE251" s="250"/>
      <c r="SDF251" s="250"/>
      <c r="SDG251" s="250"/>
      <c r="SDH251" s="250"/>
      <c r="SDI251" s="250"/>
      <c r="SDJ251" s="250"/>
      <c r="SDK251" s="250"/>
      <c r="SDL251" s="250"/>
      <c r="SDM251" s="250"/>
      <c r="SDN251" s="250"/>
      <c r="SDO251" s="250"/>
      <c r="SDP251" s="250"/>
      <c r="SDQ251" s="250"/>
      <c r="SDR251" s="250"/>
      <c r="SDS251" s="250"/>
      <c r="SDT251" s="250"/>
      <c r="SDU251" s="250"/>
      <c r="SDV251" s="250"/>
      <c r="SDW251" s="250"/>
      <c r="SDX251" s="250"/>
      <c r="SDY251" s="250"/>
      <c r="SDZ251" s="250"/>
      <c r="SEA251" s="250"/>
      <c r="SEB251" s="250"/>
      <c r="SEC251" s="250"/>
      <c r="SED251" s="250"/>
      <c r="SEE251" s="250"/>
      <c r="SEF251" s="250"/>
      <c r="SEG251" s="250"/>
      <c r="SEH251" s="250"/>
      <c r="SEI251" s="250"/>
      <c r="SEJ251" s="250"/>
      <c r="SEK251" s="250"/>
      <c r="SEL251" s="250"/>
      <c r="SEM251" s="250"/>
      <c r="SEN251" s="250"/>
      <c r="SEO251" s="250"/>
      <c r="SEP251" s="250"/>
      <c r="SEQ251" s="250"/>
      <c r="SER251" s="250"/>
      <c r="SES251" s="250"/>
      <c r="SET251" s="250"/>
      <c r="SEU251" s="250"/>
      <c r="SEV251" s="250"/>
      <c r="SEW251" s="250"/>
      <c r="SEX251" s="250"/>
      <c r="SEY251" s="250"/>
      <c r="SEZ251" s="250"/>
      <c r="SFA251" s="250"/>
      <c r="SFB251" s="250"/>
      <c r="SFC251" s="250"/>
      <c r="SFD251" s="250"/>
      <c r="SFE251" s="250"/>
      <c r="SFF251" s="250"/>
      <c r="SFG251" s="250"/>
      <c r="SFH251" s="250"/>
      <c r="SFI251" s="250"/>
      <c r="SFJ251" s="250"/>
      <c r="SFK251" s="250"/>
      <c r="SFL251" s="250"/>
      <c r="SFM251" s="250"/>
      <c r="SFN251" s="250"/>
      <c r="SFO251" s="250"/>
      <c r="SFP251" s="250"/>
      <c r="SFQ251" s="250"/>
      <c r="SFR251" s="250"/>
      <c r="SFS251" s="250"/>
      <c r="SFT251" s="250"/>
      <c r="SFU251" s="250"/>
      <c r="SFV251" s="250"/>
      <c r="SFW251" s="250"/>
      <c r="SFX251" s="250"/>
      <c r="SFY251" s="250"/>
      <c r="SFZ251" s="250"/>
      <c r="SGA251" s="250"/>
      <c r="SGB251" s="250"/>
      <c r="SGC251" s="250"/>
      <c r="SGD251" s="250"/>
      <c r="SGE251" s="250"/>
      <c r="SGF251" s="250"/>
      <c r="SGG251" s="250"/>
      <c r="SGH251" s="250"/>
      <c r="SGI251" s="250"/>
      <c r="SGJ251" s="250"/>
      <c r="SGK251" s="250"/>
      <c r="SGL251" s="250"/>
      <c r="SGM251" s="250"/>
      <c r="SGN251" s="250"/>
      <c r="SGO251" s="250"/>
      <c r="SGP251" s="250"/>
      <c r="SGQ251" s="250"/>
      <c r="SGR251" s="250"/>
      <c r="SGS251" s="250"/>
      <c r="SGT251" s="250"/>
      <c r="SGU251" s="250"/>
      <c r="SGV251" s="250"/>
      <c r="SGW251" s="250"/>
      <c r="SGX251" s="250"/>
      <c r="SGY251" s="250"/>
      <c r="SGZ251" s="250"/>
      <c r="SHA251" s="250"/>
      <c r="SHB251" s="250"/>
      <c r="SHC251" s="250"/>
      <c r="SHD251" s="250"/>
      <c r="SHE251" s="250"/>
      <c r="SHF251" s="250"/>
      <c r="SHG251" s="250"/>
      <c r="SHH251" s="250"/>
      <c r="SHI251" s="250"/>
      <c r="SHJ251" s="250"/>
      <c r="SHK251" s="250"/>
      <c r="SHL251" s="250"/>
      <c r="SHM251" s="250"/>
      <c r="SHN251" s="250"/>
      <c r="SHO251" s="250"/>
      <c r="SHP251" s="250"/>
      <c r="SHQ251" s="250"/>
      <c r="SHR251" s="250"/>
      <c r="SHS251" s="250"/>
      <c r="SHT251" s="250"/>
      <c r="SHU251" s="250"/>
      <c r="SHV251" s="250"/>
      <c r="SHW251" s="250"/>
      <c r="SHX251" s="250"/>
      <c r="SHY251" s="250"/>
      <c r="SHZ251" s="250"/>
      <c r="SIA251" s="250"/>
      <c r="SIB251" s="250"/>
      <c r="SIC251" s="250"/>
      <c r="SID251" s="250"/>
      <c r="SIE251" s="250"/>
      <c r="SIF251" s="250"/>
      <c r="SIG251" s="250"/>
      <c r="SIH251" s="250"/>
      <c r="SII251" s="250"/>
      <c r="SIJ251" s="250"/>
      <c r="SIK251" s="250"/>
      <c r="SIL251" s="250"/>
      <c r="SIM251" s="250"/>
      <c r="SIN251" s="250"/>
      <c r="SIO251" s="250"/>
      <c r="SIP251" s="250"/>
      <c r="SIQ251" s="250"/>
      <c r="SIR251" s="250"/>
      <c r="SIS251" s="250"/>
      <c r="SIT251" s="250"/>
      <c r="SIU251" s="250"/>
      <c r="SIV251" s="250"/>
      <c r="SIW251" s="250"/>
      <c r="SIX251" s="250"/>
      <c r="SIY251" s="250"/>
      <c r="SIZ251" s="250"/>
      <c r="SJA251" s="250"/>
      <c r="SJB251" s="250"/>
      <c r="SJC251" s="250"/>
      <c r="SJD251" s="250"/>
      <c r="SJE251" s="250"/>
      <c r="SJF251" s="250"/>
      <c r="SJG251" s="250"/>
      <c r="SJH251" s="250"/>
      <c r="SJI251" s="250"/>
      <c r="SJJ251" s="250"/>
      <c r="SJK251" s="250"/>
      <c r="SJL251" s="250"/>
      <c r="SJM251" s="250"/>
      <c r="SJN251" s="250"/>
      <c r="SJO251" s="250"/>
      <c r="SJP251" s="250"/>
      <c r="SJQ251" s="250"/>
      <c r="SJR251" s="250"/>
      <c r="SJS251" s="250"/>
      <c r="SJT251" s="250"/>
      <c r="SJU251" s="250"/>
      <c r="SJV251" s="250"/>
      <c r="SJW251" s="250"/>
      <c r="SJX251" s="250"/>
      <c r="SJY251" s="250"/>
      <c r="SJZ251" s="250"/>
      <c r="SKA251" s="250"/>
      <c r="SKB251" s="250"/>
      <c r="SKC251" s="250"/>
      <c r="SKD251" s="250"/>
      <c r="SKE251" s="250"/>
      <c r="SKF251" s="250"/>
      <c r="SKG251" s="250"/>
      <c r="SKH251" s="250"/>
      <c r="SKI251" s="250"/>
      <c r="SKJ251" s="250"/>
      <c r="SKK251" s="250"/>
      <c r="SKL251" s="250"/>
      <c r="SKM251" s="250"/>
      <c r="SKN251" s="250"/>
      <c r="SKO251" s="250"/>
      <c r="SKP251" s="250"/>
      <c r="SKQ251" s="250"/>
      <c r="SKR251" s="250"/>
      <c r="SKS251" s="250"/>
      <c r="SKT251" s="250"/>
      <c r="SKU251" s="250"/>
      <c r="SKV251" s="250"/>
      <c r="SKW251" s="250"/>
      <c r="SKX251" s="250"/>
      <c r="SKY251" s="250"/>
      <c r="SKZ251" s="250"/>
      <c r="SLA251" s="250"/>
      <c r="SLB251" s="250"/>
      <c r="SLC251" s="250"/>
      <c r="SLD251" s="250"/>
      <c r="SLE251" s="250"/>
      <c r="SLF251" s="250"/>
      <c r="SLG251" s="250"/>
      <c r="SLH251" s="250"/>
      <c r="SLI251" s="250"/>
      <c r="SLJ251" s="250"/>
      <c r="SLK251" s="250"/>
      <c r="SLL251" s="250"/>
      <c r="SLM251" s="250"/>
      <c r="SLN251" s="250"/>
      <c r="SLO251" s="250"/>
      <c r="SLP251" s="250"/>
      <c r="SLQ251" s="250"/>
      <c r="SLR251" s="250"/>
      <c r="SLS251" s="250"/>
      <c r="SLT251" s="250"/>
      <c r="SLU251" s="250"/>
      <c r="SLV251" s="250"/>
      <c r="SLW251" s="250"/>
      <c r="SLX251" s="250"/>
      <c r="SLY251" s="250"/>
      <c r="SLZ251" s="250"/>
      <c r="SMA251" s="250"/>
      <c r="SMB251" s="250"/>
      <c r="SMC251" s="250"/>
      <c r="SMD251" s="250"/>
      <c r="SME251" s="250"/>
      <c r="SMF251" s="250"/>
      <c r="SMG251" s="250"/>
      <c r="SMH251" s="250"/>
      <c r="SMI251" s="250"/>
      <c r="SMJ251" s="250"/>
      <c r="SMK251" s="250"/>
      <c r="SML251" s="250"/>
      <c r="SMM251" s="250"/>
      <c r="SMN251" s="250"/>
      <c r="SMO251" s="250"/>
      <c r="SMP251" s="250"/>
      <c r="SMQ251" s="250"/>
      <c r="SMR251" s="250"/>
      <c r="SMS251" s="250"/>
      <c r="SMT251" s="250"/>
      <c r="SMU251" s="250"/>
      <c r="SMV251" s="250"/>
      <c r="SMW251" s="250"/>
      <c r="SMX251" s="250"/>
      <c r="SMY251" s="250"/>
      <c r="SMZ251" s="250"/>
      <c r="SNA251" s="250"/>
      <c r="SNB251" s="250"/>
      <c r="SNC251" s="250"/>
      <c r="SND251" s="250"/>
      <c r="SNE251" s="250"/>
      <c r="SNF251" s="250"/>
      <c r="SNG251" s="250"/>
      <c r="SNH251" s="250"/>
      <c r="SNI251" s="250"/>
      <c r="SNJ251" s="250"/>
      <c r="SNK251" s="250"/>
      <c r="SNL251" s="250"/>
      <c r="SNM251" s="250"/>
      <c r="SNN251" s="250"/>
      <c r="SNO251" s="250"/>
      <c r="SNP251" s="250"/>
      <c r="SNQ251" s="250"/>
      <c r="SNR251" s="250"/>
      <c r="SNS251" s="250"/>
      <c r="SNT251" s="250"/>
      <c r="SNU251" s="250"/>
      <c r="SNV251" s="250"/>
      <c r="SNW251" s="250"/>
      <c r="SNX251" s="250"/>
      <c r="SNY251" s="250"/>
      <c r="SNZ251" s="250"/>
      <c r="SOA251" s="250"/>
      <c r="SOB251" s="250"/>
      <c r="SOC251" s="250"/>
      <c r="SOD251" s="250"/>
      <c r="SOE251" s="250"/>
      <c r="SOF251" s="250"/>
      <c r="SOG251" s="250"/>
      <c r="SOH251" s="250"/>
      <c r="SOI251" s="250"/>
      <c r="SOJ251" s="250"/>
      <c r="SOK251" s="250"/>
      <c r="SOL251" s="250"/>
      <c r="SOM251" s="250"/>
      <c r="SON251" s="250"/>
      <c r="SOO251" s="250"/>
      <c r="SOP251" s="250"/>
      <c r="SOQ251" s="250"/>
      <c r="SOR251" s="250"/>
      <c r="SOS251" s="250"/>
      <c r="SOT251" s="250"/>
      <c r="SOU251" s="250"/>
      <c r="SOV251" s="250"/>
      <c r="SOW251" s="250"/>
      <c r="SOX251" s="250"/>
      <c r="SOY251" s="250"/>
      <c r="SOZ251" s="250"/>
      <c r="SPA251" s="250"/>
      <c r="SPB251" s="250"/>
      <c r="SPC251" s="250"/>
      <c r="SPD251" s="250"/>
      <c r="SPE251" s="250"/>
      <c r="SPF251" s="250"/>
      <c r="SPG251" s="250"/>
      <c r="SPH251" s="250"/>
      <c r="SPI251" s="250"/>
      <c r="SPJ251" s="250"/>
      <c r="SPK251" s="250"/>
      <c r="SPL251" s="250"/>
      <c r="SPM251" s="250"/>
      <c r="SPN251" s="250"/>
      <c r="SPO251" s="250"/>
      <c r="SPP251" s="250"/>
      <c r="SPQ251" s="250"/>
      <c r="SPR251" s="250"/>
      <c r="SPS251" s="250"/>
      <c r="SPT251" s="250"/>
      <c r="SPU251" s="250"/>
      <c r="SPV251" s="250"/>
      <c r="SPW251" s="250"/>
      <c r="SPX251" s="250"/>
      <c r="SPY251" s="250"/>
      <c r="SPZ251" s="250"/>
      <c r="SQA251" s="250"/>
      <c r="SQB251" s="250"/>
      <c r="SQC251" s="250"/>
      <c r="SQD251" s="250"/>
      <c r="SQE251" s="250"/>
      <c r="SQF251" s="250"/>
      <c r="SQG251" s="250"/>
      <c r="SQH251" s="250"/>
      <c r="SQI251" s="250"/>
      <c r="SQJ251" s="250"/>
      <c r="SQK251" s="250"/>
      <c r="SQL251" s="250"/>
      <c r="SQM251" s="250"/>
      <c r="SQN251" s="250"/>
      <c r="SQO251" s="250"/>
      <c r="SQP251" s="250"/>
      <c r="SQQ251" s="250"/>
      <c r="SQR251" s="250"/>
      <c r="SQS251" s="250"/>
      <c r="SQT251" s="250"/>
      <c r="SQU251" s="250"/>
      <c r="SQV251" s="250"/>
      <c r="SQW251" s="250"/>
      <c r="SQX251" s="250"/>
      <c r="SQY251" s="250"/>
      <c r="SQZ251" s="250"/>
      <c r="SRA251" s="250"/>
      <c r="SRB251" s="250"/>
      <c r="SRC251" s="250"/>
      <c r="SRD251" s="250"/>
      <c r="SRE251" s="250"/>
      <c r="SRF251" s="250"/>
      <c r="SRG251" s="250"/>
      <c r="SRH251" s="250"/>
      <c r="SRI251" s="250"/>
      <c r="SRJ251" s="250"/>
      <c r="SRK251" s="250"/>
      <c r="SRL251" s="250"/>
      <c r="SRM251" s="250"/>
      <c r="SRN251" s="250"/>
      <c r="SRO251" s="250"/>
      <c r="SRP251" s="250"/>
      <c r="SRQ251" s="250"/>
      <c r="SRR251" s="250"/>
      <c r="SRS251" s="250"/>
      <c r="SRT251" s="250"/>
      <c r="SRU251" s="250"/>
      <c r="SRV251" s="250"/>
      <c r="SRW251" s="250"/>
      <c r="SRX251" s="250"/>
      <c r="SRY251" s="250"/>
      <c r="SRZ251" s="250"/>
      <c r="SSA251" s="250"/>
      <c r="SSB251" s="250"/>
      <c r="SSC251" s="250"/>
      <c r="SSD251" s="250"/>
      <c r="SSE251" s="250"/>
      <c r="SSF251" s="250"/>
      <c r="SSG251" s="250"/>
      <c r="SSH251" s="250"/>
      <c r="SSI251" s="250"/>
      <c r="SSJ251" s="250"/>
      <c r="SSK251" s="250"/>
      <c r="SSL251" s="250"/>
      <c r="SSM251" s="250"/>
      <c r="SSN251" s="250"/>
      <c r="SSO251" s="250"/>
      <c r="SSP251" s="250"/>
      <c r="SSQ251" s="250"/>
      <c r="SSR251" s="250"/>
      <c r="SSS251" s="250"/>
      <c r="SST251" s="250"/>
      <c r="SSU251" s="250"/>
      <c r="SSV251" s="250"/>
      <c r="SSW251" s="250"/>
      <c r="SSX251" s="250"/>
      <c r="SSY251" s="250"/>
      <c r="SSZ251" s="250"/>
      <c r="STA251" s="250"/>
      <c r="STB251" s="250"/>
      <c r="STC251" s="250"/>
      <c r="STD251" s="250"/>
      <c r="STE251" s="250"/>
      <c r="STF251" s="250"/>
      <c r="STG251" s="250"/>
      <c r="STH251" s="250"/>
      <c r="STI251" s="250"/>
      <c r="STJ251" s="250"/>
      <c r="STK251" s="250"/>
      <c r="STL251" s="250"/>
      <c r="STM251" s="250"/>
      <c r="STN251" s="250"/>
      <c r="STO251" s="250"/>
      <c r="STP251" s="250"/>
      <c r="STQ251" s="250"/>
      <c r="STR251" s="250"/>
      <c r="STS251" s="250"/>
      <c r="STT251" s="250"/>
      <c r="STU251" s="250"/>
      <c r="STV251" s="250"/>
      <c r="STW251" s="250"/>
      <c r="STX251" s="250"/>
      <c r="STY251" s="250"/>
      <c r="STZ251" s="250"/>
      <c r="SUA251" s="250"/>
      <c r="SUB251" s="250"/>
      <c r="SUC251" s="250"/>
      <c r="SUD251" s="250"/>
      <c r="SUE251" s="250"/>
      <c r="SUF251" s="250"/>
      <c r="SUG251" s="250"/>
      <c r="SUH251" s="250"/>
      <c r="SUI251" s="250"/>
      <c r="SUJ251" s="250"/>
      <c r="SUK251" s="250"/>
      <c r="SUL251" s="250"/>
      <c r="SUM251" s="250"/>
      <c r="SUN251" s="250"/>
      <c r="SUO251" s="250"/>
      <c r="SUP251" s="250"/>
      <c r="SUQ251" s="250"/>
      <c r="SUR251" s="250"/>
      <c r="SUS251" s="250"/>
      <c r="SUT251" s="250"/>
      <c r="SUU251" s="250"/>
      <c r="SUV251" s="250"/>
      <c r="SUW251" s="250"/>
      <c r="SUX251" s="250"/>
      <c r="SUY251" s="250"/>
      <c r="SUZ251" s="250"/>
      <c r="SVA251" s="250"/>
      <c r="SVB251" s="250"/>
      <c r="SVC251" s="250"/>
      <c r="SVD251" s="250"/>
      <c r="SVE251" s="250"/>
      <c r="SVF251" s="250"/>
      <c r="SVG251" s="250"/>
      <c r="SVH251" s="250"/>
      <c r="SVI251" s="250"/>
      <c r="SVJ251" s="250"/>
      <c r="SVK251" s="250"/>
      <c r="SVL251" s="250"/>
      <c r="SVM251" s="250"/>
      <c r="SVN251" s="250"/>
      <c r="SVO251" s="250"/>
      <c r="SVP251" s="250"/>
      <c r="SVQ251" s="250"/>
      <c r="SVR251" s="250"/>
      <c r="SVS251" s="250"/>
      <c r="SVT251" s="250"/>
      <c r="SVU251" s="250"/>
      <c r="SVV251" s="250"/>
      <c r="SVW251" s="250"/>
      <c r="SVX251" s="250"/>
      <c r="SVY251" s="250"/>
      <c r="SVZ251" s="250"/>
      <c r="SWA251" s="250"/>
      <c r="SWB251" s="250"/>
      <c r="SWC251" s="250"/>
      <c r="SWD251" s="250"/>
      <c r="SWE251" s="250"/>
      <c r="SWF251" s="250"/>
      <c r="SWG251" s="250"/>
      <c r="SWH251" s="250"/>
      <c r="SWI251" s="250"/>
      <c r="SWJ251" s="250"/>
      <c r="SWK251" s="250"/>
      <c r="SWL251" s="250"/>
      <c r="SWM251" s="250"/>
      <c r="SWN251" s="250"/>
      <c r="SWO251" s="250"/>
      <c r="SWP251" s="250"/>
      <c r="SWQ251" s="250"/>
      <c r="SWR251" s="250"/>
      <c r="SWS251" s="250"/>
      <c r="SWT251" s="250"/>
      <c r="SWU251" s="250"/>
      <c r="SWV251" s="250"/>
      <c r="SWW251" s="250"/>
      <c r="SWX251" s="250"/>
      <c r="SWY251" s="250"/>
      <c r="SWZ251" s="250"/>
      <c r="SXA251" s="250"/>
      <c r="SXB251" s="250"/>
      <c r="SXC251" s="250"/>
      <c r="SXD251" s="250"/>
      <c r="SXE251" s="250"/>
      <c r="SXF251" s="250"/>
      <c r="SXG251" s="250"/>
      <c r="SXH251" s="250"/>
      <c r="SXI251" s="250"/>
      <c r="SXJ251" s="250"/>
      <c r="SXK251" s="250"/>
      <c r="SXL251" s="250"/>
      <c r="SXM251" s="250"/>
      <c r="SXN251" s="250"/>
      <c r="SXO251" s="250"/>
      <c r="SXP251" s="250"/>
      <c r="SXQ251" s="250"/>
      <c r="SXR251" s="250"/>
      <c r="SXS251" s="250"/>
      <c r="SXT251" s="250"/>
      <c r="SXU251" s="250"/>
      <c r="SXV251" s="250"/>
      <c r="SXW251" s="250"/>
      <c r="SXX251" s="250"/>
      <c r="SXY251" s="250"/>
      <c r="SXZ251" s="250"/>
      <c r="SYA251" s="250"/>
      <c r="SYB251" s="250"/>
      <c r="SYC251" s="250"/>
      <c r="SYD251" s="250"/>
      <c r="SYE251" s="250"/>
      <c r="SYF251" s="250"/>
      <c r="SYG251" s="250"/>
      <c r="SYH251" s="250"/>
      <c r="SYI251" s="250"/>
      <c r="SYJ251" s="250"/>
      <c r="SYK251" s="250"/>
      <c r="SYL251" s="250"/>
      <c r="SYM251" s="250"/>
      <c r="SYN251" s="250"/>
      <c r="SYO251" s="250"/>
      <c r="SYP251" s="250"/>
      <c r="SYQ251" s="250"/>
      <c r="SYR251" s="250"/>
      <c r="SYS251" s="250"/>
      <c r="SYT251" s="250"/>
      <c r="SYU251" s="250"/>
      <c r="SYV251" s="250"/>
      <c r="SYW251" s="250"/>
      <c r="SYX251" s="250"/>
      <c r="SYY251" s="250"/>
      <c r="SYZ251" s="250"/>
      <c r="SZA251" s="250"/>
      <c r="SZB251" s="250"/>
      <c r="SZC251" s="250"/>
      <c r="SZD251" s="250"/>
      <c r="SZE251" s="250"/>
      <c r="SZF251" s="250"/>
      <c r="SZG251" s="250"/>
      <c r="SZH251" s="250"/>
      <c r="SZI251" s="250"/>
      <c r="SZJ251" s="250"/>
      <c r="SZK251" s="250"/>
      <c r="SZL251" s="250"/>
      <c r="SZM251" s="250"/>
      <c r="SZN251" s="250"/>
      <c r="SZO251" s="250"/>
      <c r="SZP251" s="250"/>
      <c r="SZQ251" s="250"/>
      <c r="SZR251" s="250"/>
      <c r="SZS251" s="250"/>
      <c r="SZT251" s="250"/>
      <c r="SZU251" s="250"/>
      <c r="SZV251" s="250"/>
      <c r="SZW251" s="250"/>
      <c r="SZX251" s="250"/>
      <c r="SZY251" s="250"/>
      <c r="SZZ251" s="250"/>
      <c r="TAA251" s="250"/>
      <c r="TAB251" s="250"/>
      <c r="TAC251" s="250"/>
      <c r="TAD251" s="250"/>
      <c r="TAE251" s="250"/>
      <c r="TAF251" s="250"/>
      <c r="TAG251" s="250"/>
      <c r="TAH251" s="250"/>
      <c r="TAI251" s="250"/>
      <c r="TAJ251" s="250"/>
      <c r="TAK251" s="250"/>
      <c r="TAL251" s="250"/>
      <c r="TAM251" s="250"/>
      <c r="TAN251" s="250"/>
      <c r="TAO251" s="250"/>
      <c r="TAP251" s="250"/>
      <c r="TAQ251" s="250"/>
      <c r="TAR251" s="250"/>
      <c r="TAS251" s="250"/>
      <c r="TAT251" s="250"/>
      <c r="TAU251" s="250"/>
      <c r="TAV251" s="250"/>
      <c r="TAW251" s="250"/>
      <c r="TAX251" s="250"/>
      <c r="TAY251" s="250"/>
      <c r="TAZ251" s="250"/>
      <c r="TBA251" s="250"/>
      <c r="TBB251" s="250"/>
      <c r="TBC251" s="250"/>
      <c r="TBD251" s="250"/>
      <c r="TBE251" s="250"/>
      <c r="TBF251" s="250"/>
      <c r="TBG251" s="250"/>
      <c r="TBH251" s="250"/>
      <c r="TBI251" s="250"/>
      <c r="TBJ251" s="250"/>
      <c r="TBK251" s="250"/>
      <c r="TBL251" s="250"/>
      <c r="TBM251" s="250"/>
      <c r="TBN251" s="250"/>
      <c r="TBO251" s="250"/>
      <c r="TBP251" s="250"/>
      <c r="TBQ251" s="250"/>
      <c r="TBR251" s="250"/>
      <c r="TBS251" s="250"/>
      <c r="TBT251" s="250"/>
      <c r="TBU251" s="250"/>
      <c r="TBV251" s="250"/>
      <c r="TBW251" s="250"/>
      <c r="TBX251" s="250"/>
      <c r="TBY251" s="250"/>
      <c r="TBZ251" s="250"/>
      <c r="TCA251" s="250"/>
      <c r="TCB251" s="250"/>
      <c r="TCC251" s="250"/>
      <c r="TCD251" s="250"/>
      <c r="TCE251" s="250"/>
      <c r="TCF251" s="250"/>
      <c r="TCG251" s="250"/>
      <c r="TCH251" s="250"/>
      <c r="TCI251" s="250"/>
      <c r="TCJ251" s="250"/>
      <c r="TCK251" s="250"/>
      <c r="TCL251" s="250"/>
      <c r="TCM251" s="250"/>
      <c r="TCN251" s="250"/>
      <c r="TCO251" s="250"/>
      <c r="TCP251" s="250"/>
      <c r="TCQ251" s="250"/>
      <c r="TCR251" s="250"/>
      <c r="TCS251" s="250"/>
      <c r="TCT251" s="250"/>
      <c r="TCU251" s="250"/>
      <c r="TCV251" s="250"/>
      <c r="TCW251" s="250"/>
      <c r="TCX251" s="250"/>
      <c r="TCY251" s="250"/>
      <c r="TCZ251" s="250"/>
      <c r="TDA251" s="250"/>
      <c r="TDB251" s="250"/>
      <c r="TDC251" s="250"/>
      <c r="TDD251" s="250"/>
      <c r="TDE251" s="250"/>
      <c r="TDF251" s="250"/>
      <c r="TDG251" s="250"/>
      <c r="TDH251" s="250"/>
      <c r="TDI251" s="250"/>
      <c r="TDJ251" s="250"/>
      <c r="TDK251" s="250"/>
      <c r="TDL251" s="250"/>
      <c r="TDM251" s="250"/>
      <c r="TDN251" s="250"/>
      <c r="TDO251" s="250"/>
      <c r="TDP251" s="250"/>
      <c r="TDQ251" s="250"/>
      <c r="TDR251" s="250"/>
      <c r="TDS251" s="250"/>
      <c r="TDT251" s="250"/>
      <c r="TDU251" s="250"/>
      <c r="TDV251" s="250"/>
      <c r="TDW251" s="250"/>
      <c r="TDX251" s="250"/>
      <c r="TDY251" s="250"/>
      <c r="TDZ251" s="250"/>
      <c r="TEA251" s="250"/>
      <c r="TEB251" s="250"/>
      <c r="TEC251" s="250"/>
      <c r="TED251" s="250"/>
      <c r="TEE251" s="250"/>
      <c r="TEF251" s="250"/>
      <c r="TEG251" s="250"/>
      <c r="TEH251" s="250"/>
      <c r="TEI251" s="250"/>
      <c r="TEJ251" s="250"/>
      <c r="TEK251" s="250"/>
      <c r="TEL251" s="250"/>
      <c r="TEM251" s="250"/>
      <c r="TEN251" s="250"/>
      <c r="TEO251" s="250"/>
      <c r="TEP251" s="250"/>
      <c r="TEQ251" s="250"/>
      <c r="TER251" s="250"/>
      <c r="TES251" s="250"/>
      <c r="TET251" s="250"/>
      <c r="TEU251" s="250"/>
      <c r="TEV251" s="250"/>
      <c r="TEW251" s="250"/>
      <c r="TEX251" s="250"/>
      <c r="TEY251" s="250"/>
      <c r="TEZ251" s="250"/>
      <c r="TFA251" s="250"/>
      <c r="TFB251" s="250"/>
      <c r="TFC251" s="250"/>
      <c r="TFD251" s="250"/>
      <c r="TFE251" s="250"/>
      <c r="TFF251" s="250"/>
      <c r="TFG251" s="250"/>
      <c r="TFH251" s="250"/>
      <c r="TFI251" s="250"/>
      <c r="TFJ251" s="250"/>
      <c r="TFK251" s="250"/>
      <c r="TFL251" s="250"/>
      <c r="TFM251" s="250"/>
      <c r="TFN251" s="250"/>
      <c r="TFO251" s="250"/>
      <c r="TFP251" s="250"/>
      <c r="TFQ251" s="250"/>
      <c r="TFR251" s="250"/>
      <c r="TFS251" s="250"/>
      <c r="TFT251" s="250"/>
      <c r="TFU251" s="250"/>
      <c r="TFV251" s="250"/>
      <c r="TFW251" s="250"/>
      <c r="TFX251" s="250"/>
      <c r="TFY251" s="250"/>
      <c r="TFZ251" s="250"/>
      <c r="TGA251" s="250"/>
      <c r="TGB251" s="250"/>
      <c r="TGC251" s="250"/>
      <c r="TGD251" s="250"/>
      <c r="TGE251" s="250"/>
      <c r="TGF251" s="250"/>
      <c r="TGG251" s="250"/>
      <c r="TGH251" s="250"/>
      <c r="TGI251" s="250"/>
      <c r="TGJ251" s="250"/>
      <c r="TGK251" s="250"/>
      <c r="TGL251" s="250"/>
      <c r="TGM251" s="250"/>
      <c r="TGN251" s="250"/>
      <c r="TGO251" s="250"/>
      <c r="TGP251" s="250"/>
      <c r="TGQ251" s="250"/>
      <c r="TGR251" s="250"/>
      <c r="TGS251" s="250"/>
      <c r="TGT251" s="250"/>
      <c r="TGU251" s="250"/>
      <c r="TGV251" s="250"/>
      <c r="TGW251" s="250"/>
      <c r="TGX251" s="250"/>
      <c r="TGY251" s="250"/>
      <c r="TGZ251" s="250"/>
      <c r="THA251" s="250"/>
      <c r="THB251" s="250"/>
      <c r="THC251" s="250"/>
      <c r="THD251" s="250"/>
      <c r="THE251" s="250"/>
      <c r="THF251" s="250"/>
      <c r="THG251" s="250"/>
      <c r="THH251" s="250"/>
      <c r="THI251" s="250"/>
      <c r="THJ251" s="250"/>
      <c r="THK251" s="250"/>
      <c r="THL251" s="250"/>
      <c r="THM251" s="250"/>
      <c r="THN251" s="250"/>
      <c r="THO251" s="250"/>
      <c r="THP251" s="250"/>
      <c r="THQ251" s="250"/>
      <c r="THR251" s="250"/>
      <c r="THS251" s="250"/>
      <c r="THT251" s="250"/>
      <c r="THU251" s="250"/>
      <c r="THV251" s="250"/>
      <c r="THW251" s="250"/>
      <c r="THX251" s="250"/>
      <c r="THY251" s="250"/>
      <c r="THZ251" s="250"/>
      <c r="TIA251" s="250"/>
      <c r="TIB251" s="250"/>
      <c r="TIC251" s="250"/>
      <c r="TID251" s="250"/>
      <c r="TIE251" s="250"/>
      <c r="TIF251" s="250"/>
      <c r="TIG251" s="250"/>
      <c r="TIH251" s="250"/>
      <c r="TII251" s="250"/>
      <c r="TIJ251" s="250"/>
      <c r="TIK251" s="250"/>
      <c r="TIL251" s="250"/>
      <c r="TIM251" s="250"/>
      <c r="TIN251" s="250"/>
      <c r="TIO251" s="250"/>
      <c r="TIP251" s="250"/>
      <c r="TIQ251" s="250"/>
      <c r="TIR251" s="250"/>
      <c r="TIS251" s="250"/>
      <c r="TIT251" s="250"/>
      <c r="TIU251" s="250"/>
      <c r="TIV251" s="250"/>
      <c r="TIW251" s="250"/>
      <c r="TIX251" s="250"/>
      <c r="TIY251" s="250"/>
      <c r="TIZ251" s="250"/>
      <c r="TJA251" s="250"/>
      <c r="TJB251" s="250"/>
      <c r="TJC251" s="250"/>
      <c r="TJD251" s="250"/>
      <c r="TJE251" s="250"/>
      <c r="TJF251" s="250"/>
      <c r="TJG251" s="250"/>
      <c r="TJH251" s="250"/>
      <c r="TJI251" s="250"/>
      <c r="TJJ251" s="250"/>
      <c r="TJK251" s="250"/>
      <c r="TJL251" s="250"/>
      <c r="TJM251" s="250"/>
      <c r="TJN251" s="250"/>
      <c r="TJO251" s="250"/>
      <c r="TJP251" s="250"/>
      <c r="TJQ251" s="250"/>
      <c r="TJR251" s="250"/>
      <c r="TJS251" s="250"/>
      <c r="TJT251" s="250"/>
      <c r="TJU251" s="250"/>
      <c r="TJV251" s="250"/>
      <c r="TJW251" s="250"/>
      <c r="TJX251" s="250"/>
      <c r="TJY251" s="250"/>
      <c r="TJZ251" s="250"/>
      <c r="TKA251" s="250"/>
      <c r="TKB251" s="250"/>
      <c r="TKC251" s="250"/>
      <c r="TKD251" s="250"/>
      <c r="TKE251" s="250"/>
      <c r="TKF251" s="250"/>
      <c r="TKG251" s="250"/>
      <c r="TKH251" s="250"/>
      <c r="TKI251" s="250"/>
      <c r="TKJ251" s="250"/>
      <c r="TKK251" s="250"/>
      <c r="TKL251" s="250"/>
      <c r="TKM251" s="250"/>
      <c r="TKN251" s="250"/>
      <c r="TKO251" s="250"/>
      <c r="TKP251" s="250"/>
      <c r="TKQ251" s="250"/>
      <c r="TKR251" s="250"/>
      <c r="TKS251" s="250"/>
      <c r="TKT251" s="250"/>
      <c r="TKU251" s="250"/>
      <c r="TKV251" s="250"/>
      <c r="TKW251" s="250"/>
      <c r="TKX251" s="250"/>
      <c r="TKY251" s="250"/>
      <c r="TKZ251" s="250"/>
      <c r="TLA251" s="250"/>
      <c r="TLB251" s="250"/>
      <c r="TLC251" s="250"/>
      <c r="TLD251" s="250"/>
      <c r="TLE251" s="250"/>
      <c r="TLF251" s="250"/>
      <c r="TLG251" s="250"/>
      <c r="TLH251" s="250"/>
      <c r="TLI251" s="250"/>
      <c r="TLJ251" s="250"/>
      <c r="TLK251" s="250"/>
      <c r="TLL251" s="250"/>
      <c r="TLM251" s="250"/>
      <c r="TLN251" s="250"/>
      <c r="TLO251" s="250"/>
      <c r="TLP251" s="250"/>
      <c r="TLQ251" s="250"/>
      <c r="TLR251" s="250"/>
      <c r="TLS251" s="250"/>
      <c r="TLT251" s="250"/>
      <c r="TLU251" s="250"/>
      <c r="TLV251" s="250"/>
      <c r="TLW251" s="250"/>
      <c r="TLX251" s="250"/>
      <c r="TLY251" s="250"/>
      <c r="TLZ251" s="250"/>
      <c r="TMA251" s="250"/>
      <c r="TMB251" s="250"/>
      <c r="TMC251" s="250"/>
      <c r="TMD251" s="250"/>
      <c r="TME251" s="250"/>
      <c r="TMF251" s="250"/>
      <c r="TMG251" s="250"/>
      <c r="TMH251" s="250"/>
      <c r="TMI251" s="250"/>
      <c r="TMJ251" s="250"/>
      <c r="TMK251" s="250"/>
      <c r="TML251" s="250"/>
      <c r="TMM251" s="250"/>
      <c r="TMN251" s="250"/>
      <c r="TMO251" s="250"/>
      <c r="TMP251" s="250"/>
      <c r="TMQ251" s="250"/>
      <c r="TMR251" s="250"/>
      <c r="TMS251" s="250"/>
      <c r="TMT251" s="250"/>
      <c r="TMU251" s="250"/>
      <c r="TMV251" s="250"/>
      <c r="TMW251" s="250"/>
      <c r="TMX251" s="250"/>
      <c r="TMY251" s="250"/>
      <c r="TMZ251" s="250"/>
      <c r="TNA251" s="250"/>
      <c r="TNB251" s="250"/>
      <c r="TNC251" s="250"/>
      <c r="TND251" s="250"/>
      <c r="TNE251" s="250"/>
      <c r="TNF251" s="250"/>
      <c r="TNG251" s="250"/>
      <c r="TNH251" s="250"/>
      <c r="TNI251" s="250"/>
      <c r="TNJ251" s="250"/>
      <c r="TNK251" s="250"/>
      <c r="TNL251" s="250"/>
      <c r="TNM251" s="250"/>
      <c r="TNN251" s="250"/>
      <c r="TNO251" s="250"/>
      <c r="TNP251" s="250"/>
      <c r="TNQ251" s="250"/>
      <c r="TNR251" s="250"/>
      <c r="TNS251" s="250"/>
      <c r="TNT251" s="250"/>
      <c r="TNU251" s="250"/>
      <c r="TNV251" s="250"/>
      <c r="TNW251" s="250"/>
      <c r="TNX251" s="250"/>
      <c r="TNY251" s="250"/>
      <c r="TNZ251" s="250"/>
      <c r="TOA251" s="250"/>
      <c r="TOB251" s="250"/>
      <c r="TOC251" s="250"/>
      <c r="TOD251" s="250"/>
      <c r="TOE251" s="250"/>
      <c r="TOF251" s="250"/>
      <c r="TOG251" s="250"/>
      <c r="TOH251" s="250"/>
      <c r="TOI251" s="250"/>
      <c r="TOJ251" s="250"/>
      <c r="TOK251" s="250"/>
      <c r="TOL251" s="250"/>
      <c r="TOM251" s="250"/>
      <c r="TON251" s="250"/>
      <c r="TOO251" s="250"/>
      <c r="TOP251" s="250"/>
      <c r="TOQ251" s="250"/>
      <c r="TOR251" s="250"/>
      <c r="TOS251" s="250"/>
      <c r="TOT251" s="250"/>
      <c r="TOU251" s="250"/>
      <c r="TOV251" s="250"/>
      <c r="TOW251" s="250"/>
      <c r="TOX251" s="250"/>
      <c r="TOY251" s="250"/>
      <c r="TOZ251" s="250"/>
      <c r="TPA251" s="250"/>
      <c r="TPB251" s="250"/>
      <c r="TPC251" s="250"/>
      <c r="TPD251" s="250"/>
      <c r="TPE251" s="250"/>
      <c r="TPF251" s="250"/>
      <c r="TPG251" s="250"/>
      <c r="TPH251" s="250"/>
      <c r="TPI251" s="250"/>
      <c r="TPJ251" s="250"/>
      <c r="TPK251" s="250"/>
      <c r="TPL251" s="250"/>
      <c r="TPM251" s="250"/>
      <c r="TPN251" s="250"/>
      <c r="TPO251" s="250"/>
      <c r="TPP251" s="250"/>
      <c r="TPQ251" s="250"/>
      <c r="TPR251" s="250"/>
      <c r="TPS251" s="250"/>
      <c r="TPT251" s="250"/>
      <c r="TPU251" s="250"/>
      <c r="TPV251" s="250"/>
      <c r="TPW251" s="250"/>
      <c r="TPX251" s="250"/>
      <c r="TPY251" s="250"/>
      <c r="TPZ251" s="250"/>
      <c r="TQA251" s="250"/>
      <c r="TQB251" s="250"/>
      <c r="TQC251" s="250"/>
      <c r="TQD251" s="250"/>
      <c r="TQE251" s="250"/>
      <c r="TQF251" s="250"/>
      <c r="TQG251" s="250"/>
      <c r="TQH251" s="250"/>
      <c r="TQI251" s="250"/>
      <c r="TQJ251" s="250"/>
      <c r="TQK251" s="250"/>
      <c r="TQL251" s="250"/>
      <c r="TQM251" s="250"/>
      <c r="TQN251" s="250"/>
      <c r="TQO251" s="250"/>
      <c r="TQP251" s="250"/>
      <c r="TQQ251" s="250"/>
      <c r="TQR251" s="250"/>
      <c r="TQS251" s="250"/>
      <c r="TQT251" s="250"/>
      <c r="TQU251" s="250"/>
      <c r="TQV251" s="250"/>
      <c r="TQW251" s="250"/>
      <c r="TQX251" s="250"/>
      <c r="TQY251" s="250"/>
      <c r="TQZ251" s="250"/>
      <c r="TRA251" s="250"/>
      <c r="TRB251" s="250"/>
      <c r="TRC251" s="250"/>
      <c r="TRD251" s="250"/>
      <c r="TRE251" s="250"/>
      <c r="TRF251" s="250"/>
      <c r="TRG251" s="250"/>
      <c r="TRH251" s="250"/>
      <c r="TRI251" s="250"/>
      <c r="TRJ251" s="250"/>
      <c r="TRK251" s="250"/>
      <c r="TRL251" s="250"/>
      <c r="TRM251" s="250"/>
      <c r="TRN251" s="250"/>
      <c r="TRO251" s="250"/>
      <c r="TRP251" s="250"/>
      <c r="TRQ251" s="250"/>
      <c r="TRR251" s="250"/>
      <c r="TRS251" s="250"/>
      <c r="TRT251" s="250"/>
      <c r="TRU251" s="250"/>
      <c r="TRV251" s="250"/>
      <c r="TRW251" s="250"/>
      <c r="TRX251" s="250"/>
      <c r="TRY251" s="250"/>
      <c r="TRZ251" s="250"/>
      <c r="TSA251" s="250"/>
      <c r="TSB251" s="250"/>
      <c r="TSC251" s="250"/>
      <c r="TSD251" s="250"/>
      <c r="TSE251" s="250"/>
      <c r="TSF251" s="250"/>
      <c r="TSG251" s="250"/>
      <c r="TSH251" s="250"/>
      <c r="TSI251" s="250"/>
      <c r="TSJ251" s="250"/>
      <c r="TSK251" s="250"/>
      <c r="TSL251" s="250"/>
      <c r="TSM251" s="250"/>
      <c r="TSN251" s="250"/>
      <c r="TSO251" s="250"/>
      <c r="TSP251" s="250"/>
      <c r="TSQ251" s="250"/>
      <c r="TSR251" s="250"/>
      <c r="TSS251" s="250"/>
      <c r="TST251" s="250"/>
      <c r="TSU251" s="250"/>
      <c r="TSV251" s="250"/>
      <c r="TSW251" s="250"/>
      <c r="TSX251" s="250"/>
      <c r="TSY251" s="250"/>
      <c r="TSZ251" s="250"/>
      <c r="TTA251" s="250"/>
      <c r="TTB251" s="250"/>
      <c r="TTC251" s="250"/>
      <c r="TTD251" s="250"/>
      <c r="TTE251" s="250"/>
      <c r="TTF251" s="250"/>
      <c r="TTG251" s="250"/>
      <c r="TTH251" s="250"/>
      <c r="TTI251" s="250"/>
      <c r="TTJ251" s="250"/>
      <c r="TTK251" s="250"/>
      <c r="TTL251" s="250"/>
      <c r="TTM251" s="250"/>
      <c r="TTN251" s="250"/>
      <c r="TTO251" s="250"/>
      <c r="TTP251" s="250"/>
      <c r="TTQ251" s="250"/>
      <c r="TTR251" s="250"/>
      <c r="TTS251" s="250"/>
      <c r="TTT251" s="250"/>
      <c r="TTU251" s="250"/>
      <c r="TTV251" s="250"/>
      <c r="TTW251" s="250"/>
      <c r="TTX251" s="250"/>
      <c r="TTY251" s="250"/>
      <c r="TTZ251" s="250"/>
      <c r="TUA251" s="250"/>
      <c r="TUB251" s="250"/>
      <c r="TUC251" s="250"/>
      <c r="TUD251" s="250"/>
      <c r="TUE251" s="250"/>
      <c r="TUF251" s="250"/>
      <c r="TUG251" s="250"/>
      <c r="TUH251" s="250"/>
      <c r="TUI251" s="250"/>
      <c r="TUJ251" s="250"/>
      <c r="TUK251" s="250"/>
      <c r="TUL251" s="250"/>
      <c r="TUM251" s="250"/>
      <c r="TUN251" s="250"/>
      <c r="TUO251" s="250"/>
      <c r="TUP251" s="250"/>
      <c r="TUQ251" s="250"/>
      <c r="TUR251" s="250"/>
      <c r="TUS251" s="250"/>
      <c r="TUT251" s="250"/>
      <c r="TUU251" s="250"/>
      <c r="TUV251" s="250"/>
      <c r="TUW251" s="250"/>
      <c r="TUX251" s="250"/>
      <c r="TUY251" s="250"/>
      <c r="TUZ251" s="250"/>
      <c r="TVA251" s="250"/>
      <c r="TVB251" s="250"/>
      <c r="TVC251" s="250"/>
      <c r="TVD251" s="250"/>
      <c r="TVE251" s="250"/>
      <c r="TVF251" s="250"/>
      <c r="TVG251" s="250"/>
      <c r="TVH251" s="250"/>
      <c r="TVI251" s="250"/>
      <c r="TVJ251" s="250"/>
      <c r="TVK251" s="250"/>
      <c r="TVL251" s="250"/>
      <c r="TVM251" s="250"/>
      <c r="TVN251" s="250"/>
      <c r="TVO251" s="250"/>
      <c r="TVP251" s="250"/>
      <c r="TVQ251" s="250"/>
      <c r="TVR251" s="250"/>
      <c r="TVS251" s="250"/>
      <c r="TVT251" s="250"/>
      <c r="TVU251" s="250"/>
      <c r="TVV251" s="250"/>
      <c r="TVW251" s="250"/>
      <c r="TVX251" s="250"/>
      <c r="TVY251" s="250"/>
      <c r="TVZ251" s="250"/>
      <c r="TWA251" s="250"/>
      <c r="TWB251" s="250"/>
      <c r="TWC251" s="250"/>
      <c r="TWD251" s="250"/>
      <c r="TWE251" s="250"/>
      <c r="TWF251" s="250"/>
      <c r="TWG251" s="250"/>
      <c r="TWH251" s="250"/>
      <c r="TWI251" s="250"/>
      <c r="TWJ251" s="250"/>
      <c r="TWK251" s="250"/>
      <c r="TWL251" s="250"/>
      <c r="TWM251" s="250"/>
      <c r="TWN251" s="250"/>
      <c r="TWO251" s="250"/>
      <c r="TWP251" s="250"/>
      <c r="TWQ251" s="250"/>
      <c r="TWR251" s="250"/>
      <c r="TWS251" s="250"/>
      <c r="TWT251" s="250"/>
      <c r="TWU251" s="250"/>
      <c r="TWV251" s="250"/>
      <c r="TWW251" s="250"/>
      <c r="TWX251" s="250"/>
      <c r="TWY251" s="250"/>
      <c r="TWZ251" s="250"/>
      <c r="TXA251" s="250"/>
      <c r="TXB251" s="250"/>
      <c r="TXC251" s="250"/>
      <c r="TXD251" s="250"/>
      <c r="TXE251" s="250"/>
      <c r="TXF251" s="250"/>
      <c r="TXG251" s="250"/>
      <c r="TXH251" s="250"/>
      <c r="TXI251" s="250"/>
      <c r="TXJ251" s="250"/>
      <c r="TXK251" s="250"/>
      <c r="TXL251" s="250"/>
      <c r="TXM251" s="250"/>
      <c r="TXN251" s="250"/>
      <c r="TXO251" s="250"/>
      <c r="TXP251" s="250"/>
      <c r="TXQ251" s="250"/>
      <c r="TXR251" s="250"/>
      <c r="TXS251" s="250"/>
      <c r="TXT251" s="250"/>
      <c r="TXU251" s="250"/>
      <c r="TXV251" s="250"/>
      <c r="TXW251" s="250"/>
      <c r="TXX251" s="250"/>
      <c r="TXY251" s="250"/>
      <c r="TXZ251" s="250"/>
      <c r="TYA251" s="250"/>
      <c r="TYB251" s="250"/>
      <c r="TYC251" s="250"/>
      <c r="TYD251" s="250"/>
      <c r="TYE251" s="250"/>
      <c r="TYF251" s="250"/>
      <c r="TYG251" s="250"/>
      <c r="TYH251" s="250"/>
      <c r="TYI251" s="250"/>
      <c r="TYJ251" s="250"/>
      <c r="TYK251" s="250"/>
      <c r="TYL251" s="250"/>
      <c r="TYM251" s="250"/>
      <c r="TYN251" s="250"/>
      <c r="TYO251" s="250"/>
      <c r="TYP251" s="250"/>
      <c r="TYQ251" s="250"/>
      <c r="TYR251" s="250"/>
      <c r="TYS251" s="250"/>
      <c r="TYT251" s="250"/>
      <c r="TYU251" s="250"/>
      <c r="TYV251" s="250"/>
      <c r="TYW251" s="250"/>
      <c r="TYX251" s="250"/>
      <c r="TYY251" s="250"/>
      <c r="TYZ251" s="250"/>
      <c r="TZA251" s="250"/>
      <c r="TZB251" s="250"/>
      <c r="TZC251" s="250"/>
      <c r="TZD251" s="250"/>
      <c r="TZE251" s="250"/>
      <c r="TZF251" s="250"/>
      <c r="TZG251" s="250"/>
      <c r="TZH251" s="250"/>
      <c r="TZI251" s="250"/>
      <c r="TZJ251" s="250"/>
      <c r="TZK251" s="250"/>
      <c r="TZL251" s="250"/>
      <c r="TZM251" s="250"/>
      <c r="TZN251" s="250"/>
      <c r="TZO251" s="250"/>
      <c r="TZP251" s="250"/>
      <c r="TZQ251" s="250"/>
      <c r="TZR251" s="250"/>
      <c r="TZS251" s="250"/>
      <c r="TZT251" s="250"/>
      <c r="TZU251" s="250"/>
      <c r="TZV251" s="250"/>
      <c r="TZW251" s="250"/>
      <c r="TZX251" s="250"/>
      <c r="TZY251" s="250"/>
      <c r="TZZ251" s="250"/>
      <c r="UAA251" s="250"/>
      <c r="UAB251" s="250"/>
      <c r="UAC251" s="250"/>
      <c r="UAD251" s="250"/>
      <c r="UAE251" s="250"/>
      <c r="UAF251" s="250"/>
      <c r="UAG251" s="250"/>
      <c r="UAH251" s="250"/>
      <c r="UAI251" s="250"/>
      <c r="UAJ251" s="250"/>
      <c r="UAK251" s="250"/>
      <c r="UAL251" s="250"/>
      <c r="UAM251" s="250"/>
      <c r="UAN251" s="250"/>
      <c r="UAO251" s="250"/>
      <c r="UAP251" s="250"/>
      <c r="UAQ251" s="250"/>
      <c r="UAR251" s="250"/>
      <c r="UAS251" s="250"/>
      <c r="UAT251" s="250"/>
      <c r="UAU251" s="250"/>
      <c r="UAV251" s="250"/>
      <c r="UAW251" s="250"/>
      <c r="UAX251" s="250"/>
      <c r="UAY251" s="250"/>
      <c r="UAZ251" s="250"/>
      <c r="UBA251" s="250"/>
      <c r="UBB251" s="250"/>
      <c r="UBC251" s="250"/>
      <c r="UBD251" s="250"/>
      <c r="UBE251" s="250"/>
      <c r="UBF251" s="250"/>
      <c r="UBG251" s="250"/>
      <c r="UBH251" s="250"/>
      <c r="UBI251" s="250"/>
      <c r="UBJ251" s="250"/>
      <c r="UBK251" s="250"/>
      <c r="UBL251" s="250"/>
      <c r="UBM251" s="250"/>
      <c r="UBN251" s="250"/>
      <c r="UBO251" s="250"/>
      <c r="UBP251" s="250"/>
      <c r="UBQ251" s="250"/>
      <c r="UBR251" s="250"/>
      <c r="UBS251" s="250"/>
      <c r="UBT251" s="250"/>
      <c r="UBU251" s="250"/>
      <c r="UBV251" s="250"/>
      <c r="UBW251" s="250"/>
      <c r="UBX251" s="250"/>
      <c r="UBY251" s="250"/>
      <c r="UBZ251" s="250"/>
      <c r="UCA251" s="250"/>
      <c r="UCB251" s="250"/>
      <c r="UCC251" s="250"/>
      <c r="UCD251" s="250"/>
      <c r="UCE251" s="250"/>
      <c r="UCF251" s="250"/>
      <c r="UCG251" s="250"/>
      <c r="UCH251" s="250"/>
      <c r="UCI251" s="250"/>
      <c r="UCJ251" s="250"/>
      <c r="UCK251" s="250"/>
      <c r="UCL251" s="250"/>
      <c r="UCM251" s="250"/>
      <c r="UCN251" s="250"/>
      <c r="UCO251" s="250"/>
      <c r="UCP251" s="250"/>
      <c r="UCQ251" s="250"/>
      <c r="UCR251" s="250"/>
      <c r="UCS251" s="250"/>
      <c r="UCT251" s="250"/>
      <c r="UCU251" s="250"/>
      <c r="UCV251" s="250"/>
      <c r="UCW251" s="250"/>
      <c r="UCX251" s="250"/>
      <c r="UCY251" s="250"/>
      <c r="UCZ251" s="250"/>
      <c r="UDA251" s="250"/>
      <c r="UDB251" s="250"/>
      <c r="UDC251" s="250"/>
      <c r="UDD251" s="250"/>
      <c r="UDE251" s="250"/>
      <c r="UDF251" s="250"/>
      <c r="UDG251" s="250"/>
      <c r="UDH251" s="250"/>
      <c r="UDI251" s="250"/>
      <c r="UDJ251" s="250"/>
      <c r="UDK251" s="250"/>
      <c r="UDL251" s="250"/>
      <c r="UDM251" s="250"/>
      <c r="UDN251" s="250"/>
      <c r="UDO251" s="250"/>
      <c r="UDP251" s="250"/>
      <c r="UDQ251" s="250"/>
      <c r="UDR251" s="250"/>
      <c r="UDS251" s="250"/>
      <c r="UDT251" s="250"/>
      <c r="UDU251" s="250"/>
      <c r="UDV251" s="250"/>
      <c r="UDW251" s="250"/>
      <c r="UDX251" s="250"/>
      <c r="UDY251" s="250"/>
      <c r="UDZ251" s="250"/>
      <c r="UEA251" s="250"/>
      <c r="UEB251" s="250"/>
      <c r="UEC251" s="250"/>
      <c r="UED251" s="250"/>
      <c r="UEE251" s="250"/>
      <c r="UEF251" s="250"/>
      <c r="UEG251" s="250"/>
      <c r="UEH251" s="250"/>
      <c r="UEI251" s="250"/>
      <c r="UEJ251" s="250"/>
      <c r="UEK251" s="250"/>
      <c r="UEL251" s="250"/>
      <c r="UEM251" s="250"/>
      <c r="UEN251" s="250"/>
      <c r="UEO251" s="250"/>
      <c r="UEP251" s="250"/>
      <c r="UEQ251" s="250"/>
      <c r="UER251" s="250"/>
      <c r="UES251" s="250"/>
      <c r="UET251" s="250"/>
      <c r="UEU251" s="250"/>
      <c r="UEV251" s="250"/>
      <c r="UEW251" s="250"/>
      <c r="UEX251" s="250"/>
      <c r="UEY251" s="250"/>
      <c r="UEZ251" s="250"/>
      <c r="UFA251" s="250"/>
      <c r="UFB251" s="250"/>
      <c r="UFC251" s="250"/>
      <c r="UFD251" s="250"/>
      <c r="UFE251" s="250"/>
      <c r="UFF251" s="250"/>
      <c r="UFG251" s="250"/>
      <c r="UFH251" s="250"/>
      <c r="UFI251" s="250"/>
      <c r="UFJ251" s="250"/>
      <c r="UFK251" s="250"/>
      <c r="UFL251" s="250"/>
      <c r="UFM251" s="250"/>
      <c r="UFN251" s="250"/>
      <c r="UFO251" s="250"/>
      <c r="UFP251" s="250"/>
      <c r="UFQ251" s="250"/>
      <c r="UFR251" s="250"/>
      <c r="UFS251" s="250"/>
      <c r="UFT251" s="250"/>
      <c r="UFU251" s="250"/>
      <c r="UFV251" s="250"/>
      <c r="UFW251" s="250"/>
      <c r="UFX251" s="250"/>
      <c r="UFY251" s="250"/>
      <c r="UFZ251" s="250"/>
      <c r="UGA251" s="250"/>
      <c r="UGB251" s="250"/>
      <c r="UGC251" s="250"/>
      <c r="UGD251" s="250"/>
      <c r="UGE251" s="250"/>
      <c r="UGF251" s="250"/>
      <c r="UGG251" s="250"/>
      <c r="UGH251" s="250"/>
      <c r="UGI251" s="250"/>
      <c r="UGJ251" s="250"/>
      <c r="UGK251" s="250"/>
      <c r="UGL251" s="250"/>
      <c r="UGM251" s="250"/>
      <c r="UGN251" s="250"/>
      <c r="UGO251" s="250"/>
      <c r="UGP251" s="250"/>
      <c r="UGQ251" s="250"/>
      <c r="UGR251" s="250"/>
      <c r="UGS251" s="250"/>
      <c r="UGT251" s="250"/>
      <c r="UGU251" s="250"/>
      <c r="UGV251" s="250"/>
      <c r="UGW251" s="250"/>
      <c r="UGX251" s="250"/>
      <c r="UGY251" s="250"/>
      <c r="UGZ251" s="250"/>
      <c r="UHA251" s="250"/>
      <c r="UHB251" s="250"/>
      <c r="UHC251" s="250"/>
      <c r="UHD251" s="250"/>
      <c r="UHE251" s="250"/>
      <c r="UHF251" s="250"/>
      <c r="UHG251" s="250"/>
      <c r="UHH251" s="250"/>
      <c r="UHI251" s="250"/>
      <c r="UHJ251" s="250"/>
      <c r="UHK251" s="250"/>
      <c r="UHL251" s="250"/>
      <c r="UHM251" s="250"/>
      <c r="UHN251" s="250"/>
      <c r="UHO251" s="250"/>
      <c r="UHP251" s="250"/>
      <c r="UHQ251" s="250"/>
      <c r="UHR251" s="250"/>
      <c r="UHS251" s="250"/>
      <c r="UHT251" s="250"/>
      <c r="UHU251" s="250"/>
      <c r="UHV251" s="250"/>
      <c r="UHW251" s="250"/>
      <c r="UHX251" s="250"/>
      <c r="UHY251" s="250"/>
      <c r="UHZ251" s="250"/>
      <c r="UIA251" s="250"/>
      <c r="UIB251" s="250"/>
      <c r="UIC251" s="250"/>
      <c r="UID251" s="250"/>
      <c r="UIE251" s="250"/>
      <c r="UIF251" s="250"/>
      <c r="UIG251" s="250"/>
      <c r="UIH251" s="250"/>
      <c r="UII251" s="250"/>
      <c r="UIJ251" s="250"/>
      <c r="UIK251" s="250"/>
      <c r="UIL251" s="250"/>
      <c r="UIM251" s="250"/>
      <c r="UIN251" s="250"/>
      <c r="UIO251" s="250"/>
      <c r="UIP251" s="250"/>
      <c r="UIQ251" s="250"/>
      <c r="UIR251" s="250"/>
      <c r="UIS251" s="250"/>
      <c r="UIT251" s="250"/>
      <c r="UIU251" s="250"/>
      <c r="UIV251" s="250"/>
      <c r="UIW251" s="250"/>
      <c r="UIX251" s="250"/>
      <c r="UIY251" s="250"/>
      <c r="UIZ251" s="250"/>
      <c r="UJA251" s="250"/>
      <c r="UJB251" s="250"/>
      <c r="UJC251" s="250"/>
      <c r="UJD251" s="250"/>
      <c r="UJE251" s="250"/>
      <c r="UJF251" s="250"/>
      <c r="UJG251" s="250"/>
      <c r="UJH251" s="250"/>
      <c r="UJI251" s="250"/>
      <c r="UJJ251" s="250"/>
      <c r="UJK251" s="250"/>
      <c r="UJL251" s="250"/>
      <c r="UJM251" s="250"/>
      <c r="UJN251" s="250"/>
      <c r="UJO251" s="250"/>
      <c r="UJP251" s="250"/>
      <c r="UJQ251" s="250"/>
      <c r="UJR251" s="250"/>
      <c r="UJS251" s="250"/>
      <c r="UJT251" s="250"/>
      <c r="UJU251" s="250"/>
      <c r="UJV251" s="250"/>
      <c r="UJW251" s="250"/>
      <c r="UJX251" s="250"/>
      <c r="UJY251" s="250"/>
      <c r="UJZ251" s="250"/>
      <c r="UKA251" s="250"/>
      <c r="UKB251" s="250"/>
      <c r="UKC251" s="250"/>
      <c r="UKD251" s="250"/>
      <c r="UKE251" s="250"/>
      <c r="UKF251" s="250"/>
      <c r="UKG251" s="250"/>
      <c r="UKH251" s="250"/>
      <c r="UKI251" s="250"/>
      <c r="UKJ251" s="250"/>
      <c r="UKK251" s="250"/>
      <c r="UKL251" s="250"/>
      <c r="UKM251" s="250"/>
      <c r="UKN251" s="250"/>
      <c r="UKO251" s="250"/>
      <c r="UKP251" s="250"/>
      <c r="UKQ251" s="250"/>
      <c r="UKR251" s="250"/>
      <c r="UKS251" s="250"/>
      <c r="UKT251" s="250"/>
      <c r="UKU251" s="250"/>
      <c r="UKV251" s="250"/>
      <c r="UKW251" s="250"/>
      <c r="UKX251" s="250"/>
      <c r="UKY251" s="250"/>
      <c r="UKZ251" s="250"/>
      <c r="ULA251" s="250"/>
      <c r="ULB251" s="250"/>
      <c r="ULC251" s="250"/>
      <c r="ULD251" s="250"/>
      <c r="ULE251" s="250"/>
      <c r="ULF251" s="250"/>
      <c r="ULG251" s="250"/>
      <c r="ULH251" s="250"/>
      <c r="ULI251" s="250"/>
      <c r="ULJ251" s="250"/>
      <c r="ULK251" s="250"/>
      <c r="ULL251" s="250"/>
      <c r="ULM251" s="250"/>
      <c r="ULN251" s="250"/>
      <c r="ULO251" s="250"/>
      <c r="ULP251" s="250"/>
      <c r="ULQ251" s="250"/>
      <c r="ULR251" s="250"/>
      <c r="ULS251" s="250"/>
      <c r="ULT251" s="250"/>
      <c r="ULU251" s="250"/>
      <c r="ULV251" s="250"/>
      <c r="ULW251" s="250"/>
      <c r="ULX251" s="250"/>
      <c r="ULY251" s="250"/>
      <c r="ULZ251" s="250"/>
      <c r="UMA251" s="250"/>
      <c r="UMB251" s="250"/>
      <c r="UMC251" s="250"/>
      <c r="UMD251" s="250"/>
      <c r="UME251" s="250"/>
      <c r="UMF251" s="250"/>
      <c r="UMG251" s="250"/>
      <c r="UMH251" s="250"/>
      <c r="UMI251" s="250"/>
      <c r="UMJ251" s="250"/>
      <c r="UMK251" s="250"/>
      <c r="UML251" s="250"/>
      <c r="UMM251" s="250"/>
      <c r="UMN251" s="250"/>
      <c r="UMO251" s="250"/>
      <c r="UMP251" s="250"/>
      <c r="UMQ251" s="250"/>
      <c r="UMR251" s="250"/>
      <c r="UMS251" s="250"/>
      <c r="UMT251" s="250"/>
      <c r="UMU251" s="250"/>
      <c r="UMV251" s="250"/>
      <c r="UMW251" s="250"/>
      <c r="UMX251" s="250"/>
      <c r="UMY251" s="250"/>
      <c r="UMZ251" s="250"/>
      <c r="UNA251" s="250"/>
      <c r="UNB251" s="250"/>
      <c r="UNC251" s="250"/>
      <c r="UND251" s="250"/>
      <c r="UNE251" s="250"/>
      <c r="UNF251" s="250"/>
      <c r="UNG251" s="250"/>
      <c r="UNH251" s="250"/>
      <c r="UNI251" s="250"/>
      <c r="UNJ251" s="250"/>
      <c r="UNK251" s="250"/>
      <c r="UNL251" s="250"/>
      <c r="UNM251" s="250"/>
      <c r="UNN251" s="250"/>
      <c r="UNO251" s="250"/>
      <c r="UNP251" s="250"/>
      <c r="UNQ251" s="250"/>
      <c r="UNR251" s="250"/>
      <c r="UNS251" s="250"/>
      <c r="UNT251" s="250"/>
      <c r="UNU251" s="250"/>
      <c r="UNV251" s="250"/>
      <c r="UNW251" s="250"/>
      <c r="UNX251" s="250"/>
      <c r="UNY251" s="250"/>
      <c r="UNZ251" s="250"/>
      <c r="UOA251" s="250"/>
      <c r="UOB251" s="250"/>
      <c r="UOC251" s="250"/>
      <c r="UOD251" s="250"/>
      <c r="UOE251" s="250"/>
      <c r="UOF251" s="250"/>
      <c r="UOG251" s="250"/>
      <c r="UOH251" s="250"/>
      <c r="UOI251" s="250"/>
      <c r="UOJ251" s="250"/>
      <c r="UOK251" s="250"/>
      <c r="UOL251" s="250"/>
      <c r="UOM251" s="250"/>
      <c r="UON251" s="250"/>
      <c r="UOO251" s="250"/>
      <c r="UOP251" s="250"/>
      <c r="UOQ251" s="250"/>
      <c r="UOR251" s="250"/>
      <c r="UOS251" s="250"/>
      <c r="UOT251" s="250"/>
      <c r="UOU251" s="250"/>
      <c r="UOV251" s="250"/>
      <c r="UOW251" s="250"/>
      <c r="UOX251" s="250"/>
      <c r="UOY251" s="250"/>
      <c r="UOZ251" s="250"/>
      <c r="UPA251" s="250"/>
      <c r="UPB251" s="250"/>
      <c r="UPC251" s="250"/>
      <c r="UPD251" s="250"/>
      <c r="UPE251" s="250"/>
      <c r="UPF251" s="250"/>
      <c r="UPG251" s="250"/>
      <c r="UPH251" s="250"/>
      <c r="UPI251" s="250"/>
      <c r="UPJ251" s="250"/>
      <c r="UPK251" s="250"/>
      <c r="UPL251" s="250"/>
      <c r="UPM251" s="250"/>
      <c r="UPN251" s="250"/>
      <c r="UPO251" s="250"/>
      <c r="UPP251" s="250"/>
      <c r="UPQ251" s="250"/>
      <c r="UPR251" s="250"/>
      <c r="UPS251" s="250"/>
      <c r="UPT251" s="250"/>
      <c r="UPU251" s="250"/>
      <c r="UPV251" s="250"/>
      <c r="UPW251" s="250"/>
      <c r="UPX251" s="250"/>
      <c r="UPY251" s="250"/>
      <c r="UPZ251" s="250"/>
      <c r="UQA251" s="250"/>
      <c r="UQB251" s="250"/>
      <c r="UQC251" s="250"/>
      <c r="UQD251" s="250"/>
      <c r="UQE251" s="250"/>
      <c r="UQF251" s="250"/>
      <c r="UQG251" s="250"/>
      <c r="UQH251" s="250"/>
      <c r="UQI251" s="250"/>
      <c r="UQJ251" s="250"/>
      <c r="UQK251" s="250"/>
      <c r="UQL251" s="250"/>
      <c r="UQM251" s="250"/>
      <c r="UQN251" s="250"/>
      <c r="UQO251" s="250"/>
      <c r="UQP251" s="250"/>
      <c r="UQQ251" s="250"/>
      <c r="UQR251" s="250"/>
      <c r="UQS251" s="250"/>
      <c r="UQT251" s="250"/>
      <c r="UQU251" s="250"/>
      <c r="UQV251" s="250"/>
      <c r="UQW251" s="250"/>
      <c r="UQX251" s="250"/>
      <c r="UQY251" s="250"/>
      <c r="UQZ251" s="250"/>
      <c r="URA251" s="250"/>
      <c r="URB251" s="250"/>
      <c r="URC251" s="250"/>
      <c r="URD251" s="250"/>
      <c r="URE251" s="250"/>
      <c r="URF251" s="250"/>
      <c r="URG251" s="250"/>
      <c r="URH251" s="250"/>
      <c r="URI251" s="250"/>
      <c r="URJ251" s="250"/>
      <c r="URK251" s="250"/>
      <c r="URL251" s="250"/>
      <c r="URM251" s="250"/>
      <c r="URN251" s="250"/>
      <c r="URO251" s="250"/>
      <c r="URP251" s="250"/>
      <c r="URQ251" s="250"/>
      <c r="URR251" s="250"/>
      <c r="URS251" s="250"/>
      <c r="URT251" s="250"/>
      <c r="URU251" s="250"/>
      <c r="URV251" s="250"/>
      <c r="URW251" s="250"/>
      <c r="URX251" s="250"/>
      <c r="URY251" s="250"/>
      <c r="URZ251" s="250"/>
      <c r="USA251" s="250"/>
      <c r="USB251" s="250"/>
      <c r="USC251" s="250"/>
      <c r="USD251" s="250"/>
      <c r="USE251" s="250"/>
      <c r="USF251" s="250"/>
      <c r="USG251" s="250"/>
      <c r="USH251" s="250"/>
      <c r="USI251" s="250"/>
      <c r="USJ251" s="250"/>
      <c r="USK251" s="250"/>
      <c r="USL251" s="250"/>
      <c r="USM251" s="250"/>
      <c r="USN251" s="250"/>
      <c r="USO251" s="250"/>
      <c r="USP251" s="250"/>
      <c r="USQ251" s="250"/>
      <c r="USR251" s="250"/>
      <c r="USS251" s="250"/>
      <c r="UST251" s="250"/>
      <c r="USU251" s="250"/>
      <c r="USV251" s="250"/>
      <c r="USW251" s="250"/>
      <c r="USX251" s="250"/>
      <c r="USY251" s="250"/>
      <c r="USZ251" s="250"/>
      <c r="UTA251" s="250"/>
      <c r="UTB251" s="250"/>
      <c r="UTC251" s="250"/>
      <c r="UTD251" s="250"/>
      <c r="UTE251" s="250"/>
      <c r="UTF251" s="250"/>
      <c r="UTG251" s="250"/>
      <c r="UTH251" s="250"/>
      <c r="UTI251" s="250"/>
      <c r="UTJ251" s="250"/>
      <c r="UTK251" s="250"/>
      <c r="UTL251" s="250"/>
      <c r="UTM251" s="250"/>
      <c r="UTN251" s="250"/>
      <c r="UTO251" s="250"/>
      <c r="UTP251" s="250"/>
      <c r="UTQ251" s="250"/>
      <c r="UTR251" s="250"/>
      <c r="UTS251" s="250"/>
      <c r="UTT251" s="250"/>
      <c r="UTU251" s="250"/>
      <c r="UTV251" s="250"/>
      <c r="UTW251" s="250"/>
      <c r="UTX251" s="250"/>
      <c r="UTY251" s="250"/>
      <c r="UTZ251" s="250"/>
      <c r="UUA251" s="250"/>
      <c r="UUB251" s="250"/>
      <c r="UUC251" s="250"/>
      <c r="UUD251" s="250"/>
      <c r="UUE251" s="250"/>
      <c r="UUF251" s="250"/>
      <c r="UUG251" s="250"/>
      <c r="UUH251" s="250"/>
      <c r="UUI251" s="250"/>
      <c r="UUJ251" s="250"/>
      <c r="UUK251" s="250"/>
      <c r="UUL251" s="250"/>
      <c r="UUM251" s="250"/>
      <c r="UUN251" s="250"/>
      <c r="UUO251" s="250"/>
      <c r="UUP251" s="250"/>
      <c r="UUQ251" s="250"/>
      <c r="UUR251" s="250"/>
      <c r="UUS251" s="250"/>
      <c r="UUT251" s="250"/>
      <c r="UUU251" s="250"/>
      <c r="UUV251" s="250"/>
      <c r="UUW251" s="250"/>
      <c r="UUX251" s="250"/>
      <c r="UUY251" s="250"/>
      <c r="UUZ251" s="250"/>
      <c r="UVA251" s="250"/>
      <c r="UVB251" s="250"/>
      <c r="UVC251" s="250"/>
      <c r="UVD251" s="250"/>
      <c r="UVE251" s="250"/>
      <c r="UVF251" s="250"/>
      <c r="UVG251" s="250"/>
      <c r="UVH251" s="250"/>
      <c r="UVI251" s="250"/>
      <c r="UVJ251" s="250"/>
      <c r="UVK251" s="250"/>
      <c r="UVL251" s="250"/>
      <c r="UVM251" s="250"/>
      <c r="UVN251" s="250"/>
      <c r="UVO251" s="250"/>
      <c r="UVP251" s="250"/>
      <c r="UVQ251" s="250"/>
      <c r="UVR251" s="250"/>
      <c r="UVS251" s="250"/>
      <c r="UVT251" s="250"/>
      <c r="UVU251" s="250"/>
      <c r="UVV251" s="250"/>
      <c r="UVW251" s="250"/>
      <c r="UVX251" s="250"/>
      <c r="UVY251" s="250"/>
      <c r="UVZ251" s="250"/>
      <c r="UWA251" s="250"/>
      <c r="UWB251" s="250"/>
      <c r="UWC251" s="250"/>
      <c r="UWD251" s="250"/>
      <c r="UWE251" s="250"/>
      <c r="UWF251" s="250"/>
      <c r="UWG251" s="250"/>
      <c r="UWH251" s="250"/>
      <c r="UWI251" s="250"/>
      <c r="UWJ251" s="250"/>
      <c r="UWK251" s="250"/>
      <c r="UWL251" s="250"/>
      <c r="UWM251" s="250"/>
      <c r="UWN251" s="250"/>
      <c r="UWO251" s="250"/>
      <c r="UWP251" s="250"/>
      <c r="UWQ251" s="250"/>
      <c r="UWR251" s="250"/>
      <c r="UWS251" s="250"/>
      <c r="UWT251" s="250"/>
      <c r="UWU251" s="250"/>
      <c r="UWV251" s="250"/>
      <c r="UWW251" s="250"/>
      <c r="UWX251" s="250"/>
      <c r="UWY251" s="250"/>
      <c r="UWZ251" s="250"/>
      <c r="UXA251" s="250"/>
      <c r="UXB251" s="250"/>
      <c r="UXC251" s="250"/>
      <c r="UXD251" s="250"/>
      <c r="UXE251" s="250"/>
      <c r="UXF251" s="250"/>
      <c r="UXG251" s="250"/>
      <c r="UXH251" s="250"/>
      <c r="UXI251" s="250"/>
      <c r="UXJ251" s="250"/>
      <c r="UXK251" s="250"/>
      <c r="UXL251" s="250"/>
      <c r="UXM251" s="250"/>
      <c r="UXN251" s="250"/>
      <c r="UXO251" s="250"/>
      <c r="UXP251" s="250"/>
      <c r="UXQ251" s="250"/>
      <c r="UXR251" s="250"/>
      <c r="UXS251" s="250"/>
      <c r="UXT251" s="250"/>
      <c r="UXU251" s="250"/>
      <c r="UXV251" s="250"/>
      <c r="UXW251" s="250"/>
      <c r="UXX251" s="250"/>
      <c r="UXY251" s="250"/>
      <c r="UXZ251" s="250"/>
      <c r="UYA251" s="250"/>
      <c r="UYB251" s="250"/>
      <c r="UYC251" s="250"/>
      <c r="UYD251" s="250"/>
      <c r="UYE251" s="250"/>
      <c r="UYF251" s="250"/>
      <c r="UYG251" s="250"/>
      <c r="UYH251" s="250"/>
      <c r="UYI251" s="250"/>
      <c r="UYJ251" s="250"/>
      <c r="UYK251" s="250"/>
      <c r="UYL251" s="250"/>
      <c r="UYM251" s="250"/>
      <c r="UYN251" s="250"/>
      <c r="UYO251" s="250"/>
      <c r="UYP251" s="250"/>
      <c r="UYQ251" s="250"/>
      <c r="UYR251" s="250"/>
      <c r="UYS251" s="250"/>
      <c r="UYT251" s="250"/>
      <c r="UYU251" s="250"/>
      <c r="UYV251" s="250"/>
      <c r="UYW251" s="250"/>
      <c r="UYX251" s="250"/>
      <c r="UYY251" s="250"/>
      <c r="UYZ251" s="250"/>
      <c r="UZA251" s="250"/>
      <c r="UZB251" s="250"/>
      <c r="UZC251" s="250"/>
      <c r="UZD251" s="250"/>
      <c r="UZE251" s="250"/>
      <c r="UZF251" s="250"/>
      <c r="UZG251" s="250"/>
      <c r="UZH251" s="250"/>
      <c r="UZI251" s="250"/>
      <c r="UZJ251" s="250"/>
      <c r="UZK251" s="250"/>
      <c r="UZL251" s="250"/>
      <c r="UZM251" s="250"/>
      <c r="UZN251" s="250"/>
      <c r="UZO251" s="250"/>
      <c r="UZP251" s="250"/>
      <c r="UZQ251" s="250"/>
      <c r="UZR251" s="250"/>
      <c r="UZS251" s="250"/>
      <c r="UZT251" s="250"/>
      <c r="UZU251" s="250"/>
      <c r="UZV251" s="250"/>
      <c r="UZW251" s="250"/>
      <c r="UZX251" s="250"/>
      <c r="UZY251" s="250"/>
      <c r="UZZ251" s="250"/>
      <c r="VAA251" s="250"/>
      <c r="VAB251" s="250"/>
      <c r="VAC251" s="250"/>
      <c r="VAD251" s="250"/>
      <c r="VAE251" s="250"/>
      <c r="VAF251" s="250"/>
      <c r="VAG251" s="250"/>
      <c r="VAH251" s="250"/>
      <c r="VAI251" s="250"/>
      <c r="VAJ251" s="250"/>
      <c r="VAK251" s="250"/>
      <c r="VAL251" s="250"/>
      <c r="VAM251" s="250"/>
      <c r="VAN251" s="250"/>
      <c r="VAO251" s="250"/>
      <c r="VAP251" s="250"/>
      <c r="VAQ251" s="250"/>
      <c r="VAR251" s="250"/>
      <c r="VAS251" s="250"/>
      <c r="VAT251" s="250"/>
      <c r="VAU251" s="250"/>
      <c r="VAV251" s="250"/>
      <c r="VAW251" s="250"/>
      <c r="VAX251" s="250"/>
      <c r="VAY251" s="250"/>
      <c r="VAZ251" s="250"/>
      <c r="VBA251" s="250"/>
      <c r="VBB251" s="250"/>
      <c r="VBC251" s="250"/>
      <c r="VBD251" s="250"/>
      <c r="VBE251" s="250"/>
      <c r="VBF251" s="250"/>
      <c r="VBG251" s="250"/>
      <c r="VBH251" s="250"/>
      <c r="VBI251" s="250"/>
      <c r="VBJ251" s="250"/>
      <c r="VBK251" s="250"/>
      <c r="VBL251" s="250"/>
      <c r="VBM251" s="250"/>
      <c r="VBN251" s="250"/>
      <c r="VBO251" s="250"/>
      <c r="VBP251" s="250"/>
      <c r="VBQ251" s="250"/>
      <c r="VBR251" s="250"/>
      <c r="VBS251" s="250"/>
      <c r="VBT251" s="250"/>
      <c r="VBU251" s="250"/>
      <c r="VBV251" s="250"/>
      <c r="VBW251" s="250"/>
      <c r="VBX251" s="250"/>
      <c r="VBY251" s="250"/>
      <c r="VBZ251" s="250"/>
      <c r="VCA251" s="250"/>
      <c r="VCB251" s="250"/>
      <c r="VCC251" s="250"/>
      <c r="VCD251" s="250"/>
      <c r="VCE251" s="250"/>
      <c r="VCF251" s="250"/>
      <c r="VCG251" s="250"/>
      <c r="VCH251" s="250"/>
      <c r="VCI251" s="250"/>
      <c r="VCJ251" s="250"/>
      <c r="VCK251" s="250"/>
      <c r="VCL251" s="250"/>
      <c r="VCM251" s="250"/>
      <c r="VCN251" s="250"/>
      <c r="VCO251" s="250"/>
      <c r="VCP251" s="250"/>
      <c r="VCQ251" s="250"/>
      <c r="VCR251" s="250"/>
      <c r="VCS251" s="250"/>
      <c r="VCT251" s="250"/>
      <c r="VCU251" s="250"/>
      <c r="VCV251" s="250"/>
      <c r="VCW251" s="250"/>
      <c r="VCX251" s="250"/>
      <c r="VCY251" s="250"/>
      <c r="VCZ251" s="250"/>
      <c r="VDA251" s="250"/>
      <c r="VDB251" s="250"/>
      <c r="VDC251" s="250"/>
      <c r="VDD251" s="250"/>
      <c r="VDE251" s="250"/>
      <c r="VDF251" s="250"/>
      <c r="VDG251" s="250"/>
      <c r="VDH251" s="250"/>
      <c r="VDI251" s="250"/>
      <c r="VDJ251" s="250"/>
      <c r="VDK251" s="250"/>
      <c r="VDL251" s="250"/>
      <c r="VDM251" s="250"/>
      <c r="VDN251" s="250"/>
      <c r="VDO251" s="250"/>
      <c r="VDP251" s="250"/>
      <c r="VDQ251" s="250"/>
      <c r="VDR251" s="250"/>
      <c r="VDS251" s="250"/>
      <c r="VDT251" s="250"/>
      <c r="VDU251" s="250"/>
      <c r="VDV251" s="250"/>
      <c r="VDW251" s="250"/>
      <c r="VDX251" s="250"/>
      <c r="VDY251" s="250"/>
      <c r="VDZ251" s="250"/>
      <c r="VEA251" s="250"/>
      <c r="VEB251" s="250"/>
      <c r="VEC251" s="250"/>
      <c r="VED251" s="250"/>
      <c r="VEE251" s="250"/>
      <c r="VEF251" s="250"/>
      <c r="VEG251" s="250"/>
      <c r="VEH251" s="250"/>
      <c r="VEI251" s="250"/>
      <c r="VEJ251" s="250"/>
      <c r="VEK251" s="250"/>
      <c r="VEL251" s="250"/>
      <c r="VEM251" s="250"/>
      <c r="VEN251" s="250"/>
      <c r="VEO251" s="250"/>
      <c r="VEP251" s="250"/>
      <c r="VEQ251" s="250"/>
      <c r="VER251" s="250"/>
      <c r="VES251" s="250"/>
      <c r="VET251" s="250"/>
      <c r="VEU251" s="250"/>
      <c r="VEV251" s="250"/>
      <c r="VEW251" s="250"/>
      <c r="VEX251" s="250"/>
      <c r="VEY251" s="250"/>
      <c r="VEZ251" s="250"/>
      <c r="VFA251" s="250"/>
      <c r="VFB251" s="250"/>
      <c r="VFC251" s="250"/>
      <c r="VFD251" s="250"/>
      <c r="VFE251" s="250"/>
      <c r="VFF251" s="250"/>
      <c r="VFG251" s="250"/>
      <c r="VFH251" s="250"/>
      <c r="VFI251" s="250"/>
      <c r="VFJ251" s="250"/>
      <c r="VFK251" s="250"/>
      <c r="VFL251" s="250"/>
      <c r="VFM251" s="250"/>
      <c r="VFN251" s="250"/>
      <c r="VFO251" s="250"/>
      <c r="VFP251" s="250"/>
      <c r="VFQ251" s="250"/>
      <c r="VFR251" s="250"/>
      <c r="VFS251" s="250"/>
      <c r="VFT251" s="250"/>
      <c r="VFU251" s="250"/>
      <c r="VFV251" s="250"/>
      <c r="VFW251" s="250"/>
      <c r="VFX251" s="250"/>
      <c r="VFY251" s="250"/>
      <c r="VFZ251" s="250"/>
      <c r="VGA251" s="250"/>
      <c r="VGB251" s="250"/>
      <c r="VGC251" s="250"/>
      <c r="VGD251" s="250"/>
      <c r="VGE251" s="250"/>
      <c r="VGF251" s="250"/>
      <c r="VGG251" s="250"/>
      <c r="VGH251" s="250"/>
      <c r="VGI251" s="250"/>
      <c r="VGJ251" s="250"/>
      <c r="VGK251" s="250"/>
      <c r="VGL251" s="250"/>
      <c r="VGM251" s="250"/>
      <c r="VGN251" s="250"/>
      <c r="VGO251" s="250"/>
      <c r="VGP251" s="250"/>
      <c r="VGQ251" s="250"/>
      <c r="VGR251" s="250"/>
      <c r="VGS251" s="250"/>
      <c r="VGT251" s="250"/>
      <c r="VGU251" s="250"/>
      <c r="VGV251" s="250"/>
      <c r="VGW251" s="250"/>
      <c r="VGX251" s="250"/>
      <c r="VGY251" s="250"/>
      <c r="VGZ251" s="250"/>
      <c r="VHA251" s="250"/>
      <c r="VHB251" s="250"/>
      <c r="VHC251" s="250"/>
      <c r="VHD251" s="250"/>
      <c r="VHE251" s="250"/>
      <c r="VHF251" s="250"/>
      <c r="VHG251" s="250"/>
      <c r="VHH251" s="250"/>
      <c r="VHI251" s="250"/>
      <c r="VHJ251" s="250"/>
      <c r="VHK251" s="250"/>
      <c r="VHL251" s="250"/>
      <c r="VHM251" s="250"/>
      <c r="VHN251" s="250"/>
      <c r="VHO251" s="250"/>
      <c r="VHP251" s="250"/>
      <c r="VHQ251" s="250"/>
      <c r="VHR251" s="250"/>
      <c r="VHS251" s="250"/>
      <c r="VHT251" s="250"/>
      <c r="VHU251" s="250"/>
      <c r="VHV251" s="250"/>
      <c r="VHW251" s="250"/>
      <c r="VHX251" s="250"/>
      <c r="VHY251" s="250"/>
      <c r="VHZ251" s="250"/>
      <c r="VIA251" s="250"/>
      <c r="VIB251" s="250"/>
      <c r="VIC251" s="250"/>
      <c r="VID251" s="250"/>
      <c r="VIE251" s="250"/>
      <c r="VIF251" s="250"/>
      <c r="VIG251" s="250"/>
      <c r="VIH251" s="250"/>
      <c r="VII251" s="250"/>
      <c r="VIJ251" s="250"/>
      <c r="VIK251" s="250"/>
      <c r="VIL251" s="250"/>
      <c r="VIM251" s="250"/>
      <c r="VIN251" s="250"/>
      <c r="VIO251" s="250"/>
      <c r="VIP251" s="250"/>
      <c r="VIQ251" s="250"/>
      <c r="VIR251" s="250"/>
      <c r="VIS251" s="250"/>
      <c r="VIT251" s="250"/>
      <c r="VIU251" s="250"/>
      <c r="VIV251" s="250"/>
      <c r="VIW251" s="250"/>
      <c r="VIX251" s="250"/>
      <c r="VIY251" s="250"/>
      <c r="VIZ251" s="250"/>
      <c r="VJA251" s="250"/>
      <c r="VJB251" s="250"/>
      <c r="VJC251" s="250"/>
      <c r="VJD251" s="250"/>
      <c r="VJE251" s="250"/>
      <c r="VJF251" s="250"/>
      <c r="VJG251" s="250"/>
      <c r="VJH251" s="250"/>
      <c r="VJI251" s="250"/>
      <c r="VJJ251" s="250"/>
      <c r="VJK251" s="250"/>
      <c r="VJL251" s="250"/>
      <c r="VJM251" s="250"/>
      <c r="VJN251" s="250"/>
      <c r="VJO251" s="250"/>
      <c r="VJP251" s="250"/>
      <c r="VJQ251" s="250"/>
      <c r="VJR251" s="250"/>
      <c r="VJS251" s="250"/>
      <c r="VJT251" s="250"/>
      <c r="VJU251" s="250"/>
      <c r="VJV251" s="250"/>
      <c r="VJW251" s="250"/>
      <c r="VJX251" s="250"/>
      <c r="VJY251" s="250"/>
      <c r="VJZ251" s="250"/>
      <c r="VKA251" s="250"/>
      <c r="VKB251" s="250"/>
      <c r="VKC251" s="250"/>
      <c r="VKD251" s="250"/>
      <c r="VKE251" s="250"/>
      <c r="VKF251" s="250"/>
      <c r="VKG251" s="250"/>
      <c r="VKH251" s="250"/>
      <c r="VKI251" s="250"/>
      <c r="VKJ251" s="250"/>
      <c r="VKK251" s="250"/>
      <c r="VKL251" s="250"/>
      <c r="VKM251" s="250"/>
      <c r="VKN251" s="250"/>
      <c r="VKO251" s="250"/>
      <c r="VKP251" s="250"/>
      <c r="VKQ251" s="250"/>
      <c r="VKR251" s="250"/>
      <c r="VKS251" s="250"/>
      <c r="VKT251" s="250"/>
      <c r="VKU251" s="250"/>
      <c r="VKV251" s="250"/>
      <c r="VKW251" s="250"/>
      <c r="VKX251" s="250"/>
      <c r="VKY251" s="250"/>
      <c r="VKZ251" s="250"/>
      <c r="VLA251" s="250"/>
      <c r="VLB251" s="250"/>
      <c r="VLC251" s="250"/>
      <c r="VLD251" s="250"/>
      <c r="VLE251" s="250"/>
      <c r="VLF251" s="250"/>
      <c r="VLG251" s="250"/>
      <c r="VLH251" s="250"/>
      <c r="VLI251" s="250"/>
      <c r="VLJ251" s="250"/>
      <c r="VLK251" s="250"/>
      <c r="VLL251" s="250"/>
      <c r="VLM251" s="250"/>
      <c r="VLN251" s="250"/>
      <c r="VLO251" s="250"/>
      <c r="VLP251" s="250"/>
      <c r="VLQ251" s="250"/>
      <c r="VLR251" s="250"/>
      <c r="VLS251" s="250"/>
      <c r="VLT251" s="250"/>
      <c r="VLU251" s="250"/>
      <c r="VLV251" s="250"/>
      <c r="VLW251" s="250"/>
      <c r="VLX251" s="250"/>
      <c r="VLY251" s="250"/>
      <c r="VLZ251" s="250"/>
      <c r="VMA251" s="250"/>
      <c r="VMB251" s="250"/>
      <c r="VMC251" s="250"/>
      <c r="VMD251" s="250"/>
      <c r="VME251" s="250"/>
      <c r="VMF251" s="250"/>
      <c r="VMG251" s="250"/>
      <c r="VMH251" s="250"/>
      <c r="VMI251" s="250"/>
      <c r="VMJ251" s="250"/>
      <c r="VMK251" s="250"/>
      <c r="VML251" s="250"/>
      <c r="VMM251" s="250"/>
      <c r="VMN251" s="250"/>
      <c r="VMO251" s="250"/>
      <c r="VMP251" s="250"/>
      <c r="VMQ251" s="250"/>
      <c r="VMR251" s="250"/>
      <c r="VMS251" s="250"/>
      <c r="VMT251" s="250"/>
      <c r="VMU251" s="250"/>
      <c r="VMV251" s="250"/>
      <c r="VMW251" s="250"/>
      <c r="VMX251" s="250"/>
      <c r="VMY251" s="250"/>
      <c r="VMZ251" s="250"/>
      <c r="VNA251" s="250"/>
      <c r="VNB251" s="250"/>
      <c r="VNC251" s="250"/>
      <c r="VND251" s="250"/>
      <c r="VNE251" s="250"/>
      <c r="VNF251" s="250"/>
      <c r="VNG251" s="250"/>
      <c r="VNH251" s="250"/>
      <c r="VNI251" s="250"/>
      <c r="VNJ251" s="250"/>
      <c r="VNK251" s="250"/>
      <c r="VNL251" s="250"/>
      <c r="VNM251" s="250"/>
      <c r="VNN251" s="250"/>
      <c r="VNO251" s="250"/>
      <c r="VNP251" s="250"/>
      <c r="VNQ251" s="250"/>
      <c r="VNR251" s="250"/>
      <c r="VNS251" s="250"/>
      <c r="VNT251" s="250"/>
      <c r="VNU251" s="250"/>
      <c r="VNV251" s="250"/>
      <c r="VNW251" s="250"/>
      <c r="VNX251" s="250"/>
      <c r="VNY251" s="250"/>
      <c r="VNZ251" s="250"/>
      <c r="VOA251" s="250"/>
      <c r="VOB251" s="250"/>
      <c r="VOC251" s="250"/>
      <c r="VOD251" s="250"/>
      <c r="VOE251" s="250"/>
      <c r="VOF251" s="250"/>
      <c r="VOG251" s="250"/>
      <c r="VOH251" s="250"/>
      <c r="VOI251" s="250"/>
      <c r="VOJ251" s="250"/>
      <c r="VOK251" s="250"/>
      <c r="VOL251" s="250"/>
      <c r="VOM251" s="250"/>
      <c r="VON251" s="250"/>
      <c r="VOO251" s="250"/>
      <c r="VOP251" s="250"/>
      <c r="VOQ251" s="250"/>
      <c r="VOR251" s="250"/>
      <c r="VOS251" s="250"/>
      <c r="VOT251" s="250"/>
      <c r="VOU251" s="250"/>
      <c r="VOV251" s="250"/>
      <c r="VOW251" s="250"/>
      <c r="VOX251" s="250"/>
      <c r="VOY251" s="250"/>
      <c r="VOZ251" s="250"/>
      <c r="VPA251" s="250"/>
      <c r="VPB251" s="250"/>
      <c r="VPC251" s="250"/>
      <c r="VPD251" s="250"/>
      <c r="VPE251" s="250"/>
      <c r="VPF251" s="250"/>
      <c r="VPG251" s="250"/>
      <c r="VPH251" s="250"/>
      <c r="VPI251" s="250"/>
      <c r="VPJ251" s="250"/>
      <c r="VPK251" s="250"/>
      <c r="VPL251" s="250"/>
      <c r="VPM251" s="250"/>
      <c r="VPN251" s="250"/>
      <c r="VPO251" s="250"/>
      <c r="VPP251" s="250"/>
      <c r="VPQ251" s="250"/>
      <c r="VPR251" s="250"/>
      <c r="VPS251" s="250"/>
      <c r="VPT251" s="250"/>
      <c r="VPU251" s="250"/>
      <c r="VPV251" s="250"/>
      <c r="VPW251" s="250"/>
      <c r="VPX251" s="250"/>
      <c r="VPY251" s="250"/>
      <c r="VPZ251" s="250"/>
      <c r="VQA251" s="250"/>
      <c r="VQB251" s="250"/>
      <c r="VQC251" s="250"/>
      <c r="VQD251" s="250"/>
      <c r="VQE251" s="250"/>
      <c r="VQF251" s="250"/>
      <c r="VQG251" s="250"/>
      <c r="VQH251" s="250"/>
      <c r="VQI251" s="250"/>
      <c r="VQJ251" s="250"/>
      <c r="VQK251" s="250"/>
      <c r="VQL251" s="250"/>
      <c r="VQM251" s="250"/>
      <c r="VQN251" s="250"/>
      <c r="VQO251" s="250"/>
      <c r="VQP251" s="250"/>
      <c r="VQQ251" s="250"/>
      <c r="VQR251" s="250"/>
      <c r="VQS251" s="250"/>
      <c r="VQT251" s="250"/>
      <c r="VQU251" s="250"/>
      <c r="VQV251" s="250"/>
      <c r="VQW251" s="250"/>
      <c r="VQX251" s="250"/>
      <c r="VQY251" s="250"/>
      <c r="VQZ251" s="250"/>
      <c r="VRA251" s="250"/>
      <c r="VRB251" s="250"/>
      <c r="VRC251" s="250"/>
      <c r="VRD251" s="250"/>
      <c r="VRE251" s="250"/>
      <c r="VRF251" s="250"/>
      <c r="VRG251" s="250"/>
      <c r="VRH251" s="250"/>
      <c r="VRI251" s="250"/>
      <c r="VRJ251" s="250"/>
      <c r="VRK251" s="250"/>
      <c r="VRL251" s="250"/>
      <c r="VRM251" s="250"/>
      <c r="VRN251" s="250"/>
      <c r="VRO251" s="250"/>
      <c r="VRP251" s="250"/>
      <c r="VRQ251" s="250"/>
      <c r="VRR251" s="250"/>
      <c r="VRS251" s="250"/>
      <c r="VRT251" s="250"/>
      <c r="VRU251" s="250"/>
      <c r="VRV251" s="250"/>
      <c r="VRW251" s="250"/>
      <c r="VRX251" s="250"/>
      <c r="VRY251" s="250"/>
      <c r="VRZ251" s="250"/>
      <c r="VSA251" s="250"/>
      <c r="VSB251" s="250"/>
      <c r="VSC251" s="250"/>
      <c r="VSD251" s="250"/>
      <c r="VSE251" s="250"/>
      <c r="VSF251" s="250"/>
      <c r="VSG251" s="250"/>
      <c r="VSH251" s="250"/>
      <c r="VSI251" s="250"/>
      <c r="VSJ251" s="250"/>
      <c r="VSK251" s="250"/>
      <c r="VSL251" s="250"/>
      <c r="VSM251" s="250"/>
      <c r="VSN251" s="250"/>
      <c r="VSO251" s="250"/>
      <c r="VSP251" s="250"/>
      <c r="VSQ251" s="250"/>
      <c r="VSR251" s="250"/>
      <c r="VSS251" s="250"/>
      <c r="VST251" s="250"/>
      <c r="VSU251" s="250"/>
      <c r="VSV251" s="250"/>
      <c r="VSW251" s="250"/>
      <c r="VSX251" s="250"/>
      <c r="VSY251" s="250"/>
      <c r="VSZ251" s="250"/>
      <c r="VTA251" s="250"/>
      <c r="VTB251" s="250"/>
      <c r="VTC251" s="250"/>
      <c r="VTD251" s="250"/>
      <c r="VTE251" s="250"/>
      <c r="VTF251" s="250"/>
      <c r="VTG251" s="250"/>
      <c r="VTH251" s="250"/>
      <c r="VTI251" s="250"/>
      <c r="VTJ251" s="250"/>
      <c r="VTK251" s="250"/>
      <c r="VTL251" s="250"/>
      <c r="VTM251" s="250"/>
      <c r="VTN251" s="250"/>
      <c r="VTO251" s="250"/>
      <c r="VTP251" s="250"/>
      <c r="VTQ251" s="250"/>
      <c r="VTR251" s="250"/>
      <c r="VTS251" s="250"/>
      <c r="VTT251" s="250"/>
      <c r="VTU251" s="250"/>
      <c r="VTV251" s="250"/>
      <c r="VTW251" s="250"/>
      <c r="VTX251" s="250"/>
      <c r="VTY251" s="250"/>
      <c r="VTZ251" s="250"/>
      <c r="VUA251" s="250"/>
      <c r="VUB251" s="250"/>
      <c r="VUC251" s="250"/>
      <c r="VUD251" s="250"/>
      <c r="VUE251" s="250"/>
      <c r="VUF251" s="250"/>
      <c r="VUG251" s="250"/>
      <c r="VUH251" s="250"/>
      <c r="VUI251" s="250"/>
      <c r="VUJ251" s="250"/>
      <c r="VUK251" s="250"/>
      <c r="VUL251" s="250"/>
      <c r="VUM251" s="250"/>
      <c r="VUN251" s="250"/>
      <c r="VUO251" s="250"/>
      <c r="VUP251" s="250"/>
      <c r="VUQ251" s="250"/>
      <c r="VUR251" s="250"/>
      <c r="VUS251" s="250"/>
      <c r="VUT251" s="250"/>
      <c r="VUU251" s="250"/>
      <c r="VUV251" s="250"/>
      <c r="VUW251" s="250"/>
      <c r="VUX251" s="250"/>
      <c r="VUY251" s="250"/>
      <c r="VUZ251" s="250"/>
      <c r="VVA251" s="250"/>
      <c r="VVB251" s="250"/>
      <c r="VVC251" s="250"/>
      <c r="VVD251" s="250"/>
      <c r="VVE251" s="250"/>
      <c r="VVF251" s="250"/>
      <c r="VVG251" s="250"/>
      <c r="VVH251" s="250"/>
      <c r="VVI251" s="250"/>
      <c r="VVJ251" s="250"/>
      <c r="VVK251" s="250"/>
      <c r="VVL251" s="250"/>
      <c r="VVM251" s="250"/>
      <c r="VVN251" s="250"/>
      <c r="VVO251" s="250"/>
      <c r="VVP251" s="250"/>
      <c r="VVQ251" s="250"/>
      <c r="VVR251" s="250"/>
      <c r="VVS251" s="250"/>
      <c r="VVT251" s="250"/>
      <c r="VVU251" s="250"/>
      <c r="VVV251" s="250"/>
      <c r="VVW251" s="250"/>
      <c r="VVX251" s="250"/>
      <c r="VVY251" s="250"/>
      <c r="VVZ251" s="250"/>
      <c r="VWA251" s="250"/>
      <c r="VWB251" s="250"/>
      <c r="VWC251" s="250"/>
      <c r="VWD251" s="250"/>
      <c r="VWE251" s="250"/>
      <c r="VWF251" s="250"/>
      <c r="VWG251" s="250"/>
      <c r="VWH251" s="250"/>
      <c r="VWI251" s="250"/>
      <c r="VWJ251" s="250"/>
      <c r="VWK251" s="250"/>
      <c r="VWL251" s="250"/>
      <c r="VWM251" s="250"/>
      <c r="VWN251" s="250"/>
      <c r="VWO251" s="250"/>
      <c r="VWP251" s="250"/>
      <c r="VWQ251" s="250"/>
      <c r="VWR251" s="250"/>
      <c r="VWS251" s="250"/>
      <c r="VWT251" s="250"/>
      <c r="VWU251" s="250"/>
      <c r="VWV251" s="250"/>
      <c r="VWW251" s="250"/>
      <c r="VWX251" s="250"/>
      <c r="VWY251" s="250"/>
      <c r="VWZ251" s="250"/>
      <c r="VXA251" s="250"/>
      <c r="VXB251" s="250"/>
      <c r="VXC251" s="250"/>
      <c r="VXD251" s="250"/>
      <c r="VXE251" s="250"/>
      <c r="VXF251" s="250"/>
      <c r="VXG251" s="250"/>
      <c r="VXH251" s="250"/>
      <c r="VXI251" s="250"/>
      <c r="VXJ251" s="250"/>
      <c r="VXK251" s="250"/>
      <c r="VXL251" s="250"/>
      <c r="VXM251" s="250"/>
      <c r="VXN251" s="250"/>
      <c r="VXO251" s="250"/>
      <c r="VXP251" s="250"/>
      <c r="VXQ251" s="250"/>
      <c r="VXR251" s="250"/>
      <c r="VXS251" s="250"/>
      <c r="VXT251" s="250"/>
      <c r="VXU251" s="250"/>
      <c r="VXV251" s="250"/>
      <c r="VXW251" s="250"/>
      <c r="VXX251" s="250"/>
      <c r="VXY251" s="250"/>
      <c r="VXZ251" s="250"/>
      <c r="VYA251" s="250"/>
      <c r="VYB251" s="250"/>
      <c r="VYC251" s="250"/>
      <c r="VYD251" s="250"/>
      <c r="VYE251" s="250"/>
      <c r="VYF251" s="250"/>
      <c r="VYG251" s="250"/>
      <c r="VYH251" s="250"/>
      <c r="VYI251" s="250"/>
      <c r="VYJ251" s="250"/>
      <c r="VYK251" s="250"/>
      <c r="VYL251" s="250"/>
      <c r="VYM251" s="250"/>
      <c r="VYN251" s="250"/>
      <c r="VYO251" s="250"/>
      <c r="VYP251" s="250"/>
      <c r="VYQ251" s="250"/>
      <c r="VYR251" s="250"/>
      <c r="VYS251" s="250"/>
      <c r="VYT251" s="250"/>
      <c r="VYU251" s="250"/>
      <c r="VYV251" s="250"/>
      <c r="VYW251" s="250"/>
      <c r="VYX251" s="250"/>
      <c r="VYY251" s="250"/>
      <c r="VYZ251" s="250"/>
      <c r="VZA251" s="250"/>
      <c r="VZB251" s="250"/>
      <c r="VZC251" s="250"/>
      <c r="VZD251" s="250"/>
      <c r="VZE251" s="250"/>
      <c r="VZF251" s="250"/>
      <c r="VZG251" s="250"/>
      <c r="VZH251" s="250"/>
      <c r="VZI251" s="250"/>
      <c r="VZJ251" s="250"/>
      <c r="VZK251" s="250"/>
      <c r="VZL251" s="250"/>
      <c r="VZM251" s="250"/>
      <c r="VZN251" s="250"/>
      <c r="VZO251" s="250"/>
      <c r="VZP251" s="250"/>
      <c r="VZQ251" s="250"/>
      <c r="VZR251" s="250"/>
      <c r="VZS251" s="250"/>
      <c r="VZT251" s="250"/>
      <c r="VZU251" s="250"/>
      <c r="VZV251" s="250"/>
      <c r="VZW251" s="250"/>
      <c r="VZX251" s="250"/>
      <c r="VZY251" s="250"/>
      <c r="VZZ251" s="250"/>
      <c r="WAA251" s="250"/>
      <c r="WAB251" s="250"/>
      <c r="WAC251" s="250"/>
      <c r="WAD251" s="250"/>
      <c r="WAE251" s="250"/>
      <c r="WAF251" s="250"/>
      <c r="WAG251" s="250"/>
      <c r="WAH251" s="250"/>
      <c r="WAI251" s="250"/>
      <c r="WAJ251" s="250"/>
      <c r="WAK251" s="250"/>
      <c r="WAL251" s="250"/>
      <c r="WAM251" s="250"/>
      <c r="WAN251" s="250"/>
      <c r="WAO251" s="250"/>
      <c r="WAP251" s="250"/>
      <c r="WAQ251" s="250"/>
      <c r="WAR251" s="250"/>
      <c r="WAS251" s="250"/>
      <c r="WAT251" s="250"/>
      <c r="WAU251" s="250"/>
      <c r="WAV251" s="250"/>
      <c r="WAW251" s="250"/>
      <c r="WAX251" s="250"/>
      <c r="WAY251" s="250"/>
      <c r="WAZ251" s="250"/>
      <c r="WBA251" s="250"/>
      <c r="WBB251" s="250"/>
      <c r="WBC251" s="250"/>
      <c r="WBD251" s="250"/>
      <c r="WBE251" s="250"/>
      <c r="WBF251" s="250"/>
      <c r="WBG251" s="250"/>
      <c r="WBH251" s="250"/>
      <c r="WBI251" s="250"/>
      <c r="WBJ251" s="250"/>
      <c r="WBK251" s="250"/>
      <c r="WBL251" s="250"/>
      <c r="WBM251" s="250"/>
      <c r="WBN251" s="250"/>
      <c r="WBO251" s="250"/>
      <c r="WBP251" s="250"/>
      <c r="WBQ251" s="250"/>
      <c r="WBR251" s="250"/>
      <c r="WBS251" s="250"/>
      <c r="WBT251" s="250"/>
      <c r="WBU251" s="250"/>
      <c r="WBV251" s="250"/>
      <c r="WBW251" s="250"/>
      <c r="WBX251" s="250"/>
      <c r="WBY251" s="250"/>
      <c r="WBZ251" s="250"/>
      <c r="WCA251" s="250"/>
      <c r="WCB251" s="250"/>
      <c r="WCC251" s="250"/>
      <c r="WCD251" s="250"/>
      <c r="WCE251" s="250"/>
      <c r="WCF251" s="250"/>
      <c r="WCG251" s="250"/>
      <c r="WCH251" s="250"/>
      <c r="WCI251" s="250"/>
      <c r="WCJ251" s="250"/>
      <c r="WCK251" s="250"/>
      <c r="WCL251" s="250"/>
      <c r="WCM251" s="250"/>
      <c r="WCN251" s="250"/>
      <c r="WCO251" s="250"/>
      <c r="WCP251" s="250"/>
      <c r="WCQ251" s="250"/>
      <c r="WCR251" s="250"/>
      <c r="WCS251" s="250"/>
      <c r="WCT251" s="250"/>
      <c r="WCU251" s="250"/>
      <c r="WCV251" s="250"/>
      <c r="WCW251" s="250"/>
      <c r="WCX251" s="250"/>
      <c r="WCY251" s="250"/>
      <c r="WCZ251" s="250"/>
      <c r="WDA251" s="250"/>
      <c r="WDB251" s="250"/>
      <c r="WDC251" s="250"/>
      <c r="WDD251" s="250"/>
      <c r="WDE251" s="250"/>
      <c r="WDF251" s="250"/>
      <c r="WDG251" s="250"/>
      <c r="WDH251" s="250"/>
      <c r="WDI251" s="250"/>
      <c r="WDJ251" s="250"/>
      <c r="WDK251" s="250"/>
      <c r="WDL251" s="250"/>
      <c r="WDM251" s="250"/>
      <c r="WDN251" s="250"/>
      <c r="WDO251" s="250"/>
      <c r="WDP251" s="250"/>
      <c r="WDQ251" s="250"/>
      <c r="WDR251" s="250"/>
      <c r="WDS251" s="250"/>
      <c r="WDT251" s="250"/>
      <c r="WDU251" s="250"/>
      <c r="WDV251" s="250"/>
      <c r="WDW251" s="250"/>
      <c r="WDX251" s="250"/>
      <c r="WDY251" s="250"/>
      <c r="WDZ251" s="250"/>
      <c r="WEA251" s="250"/>
      <c r="WEB251" s="250"/>
      <c r="WEC251" s="250"/>
      <c r="WED251" s="250"/>
      <c r="WEE251" s="250"/>
      <c r="WEF251" s="250"/>
      <c r="WEG251" s="250"/>
      <c r="WEH251" s="250"/>
      <c r="WEI251" s="250"/>
      <c r="WEJ251" s="250"/>
      <c r="WEK251" s="250"/>
      <c r="WEL251" s="250"/>
      <c r="WEM251" s="250"/>
      <c r="WEN251" s="250"/>
      <c r="WEO251" s="250"/>
      <c r="WEP251" s="250"/>
      <c r="WEQ251" s="250"/>
      <c r="WER251" s="250"/>
      <c r="WES251" s="250"/>
      <c r="WET251" s="250"/>
      <c r="WEU251" s="250"/>
      <c r="WEV251" s="250"/>
      <c r="WEW251" s="250"/>
      <c r="WEX251" s="250"/>
      <c r="WEY251" s="250"/>
      <c r="WEZ251" s="250"/>
      <c r="WFA251" s="250"/>
      <c r="WFB251" s="250"/>
      <c r="WFC251" s="250"/>
      <c r="WFD251" s="250"/>
      <c r="WFE251" s="250"/>
      <c r="WFF251" s="250"/>
      <c r="WFG251" s="250"/>
      <c r="WFH251" s="250"/>
      <c r="WFI251" s="250"/>
      <c r="WFJ251" s="250"/>
      <c r="WFK251" s="250"/>
      <c r="WFL251" s="250"/>
      <c r="WFM251" s="250"/>
      <c r="WFN251" s="250"/>
      <c r="WFO251" s="250"/>
      <c r="WFP251" s="250"/>
      <c r="WFQ251" s="250"/>
      <c r="WFR251" s="250"/>
      <c r="WFS251" s="250"/>
      <c r="WFT251" s="250"/>
      <c r="WFU251" s="250"/>
      <c r="WFV251" s="250"/>
      <c r="WFW251" s="250"/>
      <c r="WFX251" s="250"/>
      <c r="WFY251" s="250"/>
      <c r="WFZ251" s="250"/>
      <c r="WGA251" s="250"/>
      <c r="WGB251" s="250"/>
      <c r="WGC251" s="250"/>
      <c r="WGD251" s="250"/>
      <c r="WGE251" s="250"/>
      <c r="WGF251" s="250"/>
      <c r="WGG251" s="250"/>
      <c r="WGH251" s="250"/>
      <c r="WGI251" s="250"/>
      <c r="WGJ251" s="250"/>
      <c r="WGK251" s="250"/>
      <c r="WGL251" s="250"/>
      <c r="WGM251" s="250"/>
      <c r="WGN251" s="250"/>
      <c r="WGO251" s="250"/>
      <c r="WGP251" s="250"/>
      <c r="WGQ251" s="250"/>
      <c r="WGR251" s="250"/>
      <c r="WGS251" s="250"/>
      <c r="WGT251" s="250"/>
      <c r="WGU251" s="250"/>
      <c r="WGV251" s="250"/>
      <c r="WGW251" s="250"/>
      <c r="WGX251" s="250"/>
      <c r="WGY251" s="250"/>
      <c r="WGZ251" s="250"/>
      <c r="WHA251" s="250"/>
      <c r="WHB251" s="250"/>
      <c r="WHC251" s="250"/>
      <c r="WHD251" s="250"/>
      <c r="WHE251" s="250"/>
      <c r="WHF251" s="250"/>
      <c r="WHG251" s="250"/>
      <c r="WHH251" s="250"/>
      <c r="WHI251" s="250"/>
      <c r="WHJ251" s="250"/>
      <c r="WHK251" s="250"/>
      <c r="WHL251" s="250"/>
      <c r="WHM251" s="250"/>
      <c r="WHN251" s="250"/>
      <c r="WHO251" s="250"/>
      <c r="WHP251" s="250"/>
      <c r="WHQ251" s="250"/>
      <c r="WHR251" s="250"/>
      <c r="WHS251" s="250"/>
      <c r="WHT251" s="250"/>
      <c r="WHU251" s="250"/>
      <c r="WHV251" s="250"/>
      <c r="WHW251" s="250"/>
      <c r="WHX251" s="250"/>
      <c r="WHY251" s="250"/>
      <c r="WHZ251" s="250"/>
      <c r="WIA251" s="250"/>
      <c r="WIB251" s="250"/>
      <c r="WIC251" s="250"/>
      <c r="WID251" s="250"/>
      <c r="WIE251" s="250"/>
      <c r="WIF251" s="250"/>
      <c r="WIG251" s="250"/>
      <c r="WIH251" s="250"/>
      <c r="WII251" s="250"/>
      <c r="WIJ251" s="250"/>
      <c r="WIK251" s="250"/>
      <c r="WIL251" s="250"/>
      <c r="WIM251" s="250"/>
      <c r="WIN251" s="250"/>
      <c r="WIO251" s="250"/>
      <c r="WIP251" s="250"/>
      <c r="WIQ251" s="250"/>
      <c r="WIR251" s="250"/>
      <c r="WIS251" s="250"/>
      <c r="WIT251" s="250"/>
      <c r="WIU251" s="250"/>
      <c r="WIV251" s="250"/>
      <c r="WIW251" s="250"/>
      <c r="WIX251" s="250"/>
      <c r="WIY251" s="250"/>
      <c r="WIZ251" s="250"/>
      <c r="WJA251" s="250"/>
      <c r="WJB251" s="250"/>
      <c r="WJC251" s="250"/>
      <c r="WJD251" s="250"/>
      <c r="WJE251" s="250"/>
      <c r="WJF251" s="250"/>
      <c r="WJG251" s="250"/>
      <c r="WJH251" s="250"/>
      <c r="WJI251" s="250"/>
      <c r="WJJ251" s="250"/>
      <c r="WJK251" s="250"/>
      <c r="WJL251" s="250"/>
      <c r="WJM251" s="250"/>
      <c r="WJN251" s="250"/>
      <c r="WJO251" s="250"/>
      <c r="WJP251" s="250"/>
      <c r="WJQ251" s="250"/>
      <c r="WJR251" s="250"/>
      <c r="WJS251" s="250"/>
      <c r="WJT251" s="250"/>
      <c r="WJU251" s="250"/>
      <c r="WJV251" s="250"/>
      <c r="WJW251" s="250"/>
      <c r="WJX251" s="250"/>
      <c r="WJY251" s="250"/>
      <c r="WJZ251" s="250"/>
      <c r="WKA251" s="250"/>
      <c r="WKB251" s="250"/>
      <c r="WKC251" s="250"/>
      <c r="WKD251" s="250"/>
      <c r="WKE251" s="250"/>
      <c r="WKF251" s="250"/>
      <c r="WKG251" s="250"/>
      <c r="WKH251" s="250"/>
      <c r="WKI251" s="250"/>
      <c r="WKJ251" s="250"/>
      <c r="WKK251" s="250"/>
      <c r="WKL251" s="250"/>
      <c r="WKM251" s="250"/>
      <c r="WKN251" s="250"/>
      <c r="WKO251" s="250"/>
      <c r="WKP251" s="250"/>
      <c r="WKQ251" s="250"/>
      <c r="WKR251" s="250"/>
      <c r="WKS251" s="250"/>
      <c r="WKT251" s="250"/>
      <c r="WKU251" s="250"/>
      <c r="WKV251" s="250"/>
      <c r="WKW251" s="250"/>
      <c r="WKX251" s="250"/>
      <c r="WKY251" s="250"/>
      <c r="WKZ251" s="250"/>
      <c r="WLA251" s="250"/>
      <c r="WLB251" s="250"/>
      <c r="WLC251" s="250"/>
      <c r="WLD251" s="250"/>
      <c r="WLE251" s="250"/>
      <c r="WLF251" s="250"/>
      <c r="WLG251" s="250"/>
      <c r="WLH251" s="250"/>
      <c r="WLI251" s="250"/>
      <c r="WLJ251" s="250"/>
      <c r="WLK251" s="250"/>
      <c r="WLL251" s="250"/>
      <c r="WLM251" s="250"/>
      <c r="WLN251" s="250"/>
      <c r="WLO251" s="250"/>
      <c r="WLP251" s="250"/>
      <c r="WLQ251" s="250"/>
      <c r="WLR251" s="250"/>
      <c r="WLS251" s="250"/>
      <c r="WLT251" s="250"/>
      <c r="WLU251" s="250"/>
      <c r="WLV251" s="250"/>
      <c r="WLW251" s="250"/>
      <c r="WLX251" s="250"/>
      <c r="WLY251" s="250"/>
      <c r="WLZ251" s="250"/>
      <c r="WMA251" s="250"/>
      <c r="WMB251" s="250"/>
      <c r="WMC251" s="250"/>
      <c r="WMD251" s="250"/>
      <c r="WME251" s="250"/>
      <c r="WMF251" s="250"/>
      <c r="WMG251" s="250"/>
      <c r="WMH251" s="250"/>
      <c r="WMI251" s="250"/>
      <c r="WMJ251" s="250"/>
      <c r="WMK251" s="250"/>
      <c r="WML251" s="250"/>
      <c r="WMM251" s="250"/>
      <c r="WMN251" s="250"/>
      <c r="WMO251" s="250"/>
      <c r="WMP251" s="250"/>
      <c r="WMQ251" s="250"/>
      <c r="WMR251" s="250"/>
      <c r="WMS251" s="250"/>
      <c r="WMT251" s="250"/>
      <c r="WMU251" s="250"/>
      <c r="WMV251" s="250"/>
      <c r="WMW251" s="250"/>
      <c r="WMX251" s="250"/>
      <c r="WMY251" s="250"/>
      <c r="WMZ251" s="250"/>
      <c r="WNA251" s="250"/>
      <c r="WNB251" s="250"/>
      <c r="WNC251" s="250"/>
      <c r="WND251" s="250"/>
      <c r="WNE251" s="250"/>
      <c r="WNF251" s="250"/>
      <c r="WNG251" s="250"/>
      <c r="WNH251" s="250"/>
      <c r="WNI251" s="250"/>
      <c r="WNJ251" s="250"/>
      <c r="WNK251" s="250"/>
      <c r="WNL251" s="250"/>
      <c r="WNM251" s="250"/>
      <c r="WNN251" s="250"/>
      <c r="WNO251" s="250"/>
      <c r="WNP251" s="250"/>
      <c r="WNQ251" s="250"/>
      <c r="WNR251" s="250"/>
      <c r="WNS251" s="250"/>
      <c r="WNT251" s="250"/>
      <c r="WNU251" s="250"/>
      <c r="WNV251" s="250"/>
      <c r="WNW251" s="250"/>
      <c r="WNX251" s="250"/>
      <c r="WNY251" s="250"/>
      <c r="WNZ251" s="250"/>
      <c r="WOA251" s="250"/>
      <c r="WOB251" s="250"/>
      <c r="WOC251" s="250"/>
      <c r="WOD251" s="250"/>
      <c r="WOE251" s="250"/>
      <c r="WOF251" s="250"/>
      <c r="WOG251" s="250"/>
      <c r="WOH251" s="250"/>
      <c r="WOI251" s="250"/>
      <c r="WOJ251" s="250"/>
      <c r="WOK251" s="250"/>
      <c r="WOL251" s="250"/>
      <c r="WOM251" s="250"/>
      <c r="WON251" s="250"/>
      <c r="WOO251" s="250"/>
      <c r="WOP251" s="250"/>
      <c r="WOQ251" s="250"/>
      <c r="WOR251" s="250"/>
      <c r="WOS251" s="250"/>
      <c r="WOT251" s="250"/>
      <c r="WOU251" s="250"/>
      <c r="WOV251" s="250"/>
      <c r="WOW251" s="250"/>
      <c r="WOX251" s="250"/>
      <c r="WOY251" s="250"/>
      <c r="WOZ251" s="250"/>
      <c r="WPA251" s="250"/>
      <c r="WPB251" s="250"/>
      <c r="WPC251" s="250"/>
      <c r="WPD251" s="250"/>
      <c r="WPE251" s="250"/>
      <c r="WPF251" s="250"/>
      <c r="WPG251" s="250"/>
      <c r="WPH251" s="250"/>
      <c r="WPI251" s="250"/>
      <c r="WPJ251" s="250"/>
      <c r="WPK251" s="250"/>
      <c r="WPL251" s="250"/>
      <c r="WPM251" s="250"/>
      <c r="WPN251" s="250"/>
      <c r="WPO251" s="250"/>
      <c r="WPP251" s="250"/>
      <c r="WPQ251" s="250"/>
      <c r="WPR251" s="250"/>
      <c r="WPS251" s="250"/>
      <c r="WPT251" s="250"/>
      <c r="WPU251" s="250"/>
      <c r="WPV251" s="250"/>
      <c r="WPW251" s="250"/>
      <c r="WPX251" s="250"/>
      <c r="WPY251" s="250"/>
      <c r="WPZ251" s="250"/>
      <c r="WQA251" s="250"/>
      <c r="WQB251" s="250"/>
      <c r="WQC251" s="250"/>
      <c r="WQD251" s="250"/>
      <c r="WQE251" s="250"/>
      <c r="WQF251" s="250"/>
      <c r="WQG251" s="250"/>
      <c r="WQH251" s="250"/>
      <c r="WQI251" s="250"/>
      <c r="WQJ251" s="250"/>
      <c r="WQK251" s="250"/>
      <c r="WQL251" s="250"/>
      <c r="WQM251" s="250"/>
      <c r="WQN251" s="250"/>
      <c r="WQO251" s="250"/>
      <c r="WQP251" s="250"/>
      <c r="WQQ251" s="250"/>
      <c r="WQR251" s="250"/>
      <c r="WQS251" s="250"/>
      <c r="WQT251" s="250"/>
      <c r="WQU251" s="250"/>
      <c r="WQV251" s="250"/>
      <c r="WQW251" s="250"/>
      <c r="WQX251" s="250"/>
      <c r="WQY251" s="250"/>
      <c r="WQZ251" s="250"/>
      <c r="WRA251" s="250"/>
      <c r="WRB251" s="250"/>
      <c r="WRC251" s="250"/>
      <c r="WRD251" s="250"/>
      <c r="WRE251" s="250"/>
      <c r="WRF251" s="250"/>
      <c r="WRG251" s="250"/>
      <c r="WRH251" s="250"/>
      <c r="WRI251" s="250"/>
      <c r="WRJ251" s="250"/>
      <c r="WRK251" s="250"/>
      <c r="WRL251" s="250"/>
      <c r="WRM251" s="250"/>
      <c r="WRN251" s="250"/>
      <c r="WRO251" s="250"/>
      <c r="WRP251" s="250"/>
      <c r="WRQ251" s="250"/>
      <c r="WRR251" s="250"/>
      <c r="WRS251" s="250"/>
      <c r="WRT251" s="250"/>
      <c r="WRU251" s="250"/>
      <c r="WRV251" s="250"/>
      <c r="WRW251" s="250"/>
      <c r="WRX251" s="250"/>
      <c r="WRY251" s="250"/>
      <c r="WRZ251" s="250"/>
      <c r="WSA251" s="250"/>
      <c r="WSB251" s="250"/>
      <c r="WSC251" s="250"/>
      <c r="WSD251" s="250"/>
      <c r="WSE251" s="250"/>
      <c r="WSF251" s="250"/>
      <c r="WSG251" s="250"/>
      <c r="WSH251" s="250"/>
      <c r="WSI251" s="250"/>
      <c r="WSJ251" s="250"/>
      <c r="WSK251" s="250"/>
      <c r="WSL251" s="250"/>
      <c r="WSM251" s="250"/>
      <c r="WSN251" s="250"/>
      <c r="WSO251" s="250"/>
      <c r="WSP251" s="250"/>
      <c r="WSQ251" s="250"/>
      <c r="WSR251" s="250"/>
      <c r="WSS251" s="250"/>
      <c r="WST251" s="250"/>
      <c r="WSU251" s="250"/>
      <c r="WSV251" s="250"/>
      <c r="WSW251" s="250"/>
      <c r="WSX251" s="250"/>
      <c r="WSY251" s="250"/>
      <c r="WSZ251" s="250"/>
      <c r="WTA251" s="250"/>
      <c r="WTB251" s="250"/>
      <c r="WTC251" s="250"/>
      <c r="WTD251" s="250"/>
      <c r="WTE251" s="250"/>
      <c r="WTF251" s="250"/>
      <c r="WTG251" s="250"/>
      <c r="WTH251" s="250"/>
      <c r="WTI251" s="250"/>
      <c r="WTJ251" s="250"/>
      <c r="WTK251" s="250"/>
      <c r="WTL251" s="250"/>
      <c r="WTM251" s="250"/>
      <c r="WTN251" s="250"/>
      <c r="WTO251" s="250"/>
      <c r="WTP251" s="250"/>
      <c r="WTQ251" s="250"/>
      <c r="WTR251" s="250"/>
      <c r="WTS251" s="250"/>
      <c r="WTT251" s="250"/>
      <c r="WTU251" s="250"/>
      <c r="WTV251" s="250"/>
      <c r="WTW251" s="250"/>
      <c r="WTX251" s="250"/>
      <c r="WTY251" s="250"/>
      <c r="WTZ251" s="250"/>
      <c r="WUA251" s="250"/>
      <c r="WUB251" s="250"/>
      <c r="WUC251" s="250"/>
      <c r="WUD251" s="250"/>
      <c r="WUE251" s="250"/>
      <c r="WUF251" s="250"/>
      <c r="WUG251" s="250"/>
      <c r="WUH251" s="250"/>
      <c r="WUI251" s="250"/>
      <c r="WUJ251" s="250"/>
      <c r="WUK251" s="250"/>
      <c r="WUL251" s="250"/>
      <c r="WUM251" s="250"/>
      <c r="WUN251" s="250"/>
      <c r="WUO251" s="250"/>
      <c r="WUP251" s="250"/>
      <c r="WUQ251" s="250"/>
      <c r="WUR251" s="250"/>
      <c r="WUS251" s="250"/>
      <c r="WUT251" s="250"/>
      <c r="WUU251" s="250"/>
      <c r="WUV251" s="250"/>
      <c r="WUW251" s="250"/>
      <c r="WUX251" s="250"/>
      <c r="WUY251" s="250"/>
      <c r="WUZ251" s="250"/>
      <c r="WVA251" s="250"/>
      <c r="WVB251" s="250"/>
      <c r="WVC251" s="250"/>
      <c r="WVD251" s="250"/>
      <c r="WVE251" s="250"/>
      <c r="WVF251" s="250"/>
      <c r="WVG251" s="250"/>
      <c r="WVH251" s="250"/>
      <c r="WVI251" s="250"/>
      <c r="WVJ251" s="250"/>
      <c r="WVK251" s="250"/>
      <c r="WVL251" s="250"/>
      <c r="WVM251" s="250"/>
      <c r="WVN251" s="250"/>
      <c r="WVO251" s="250"/>
      <c r="WVP251" s="250"/>
      <c r="WVQ251" s="250"/>
      <c r="WVR251" s="250"/>
      <c r="WVS251" s="250"/>
      <c r="WVT251" s="250"/>
      <c r="WVU251" s="250"/>
      <c r="WVV251" s="250"/>
      <c r="WVW251" s="250"/>
      <c r="WVX251" s="250"/>
      <c r="WVY251" s="250"/>
      <c r="WVZ251" s="250"/>
      <c r="WWA251" s="250"/>
      <c r="WWB251" s="250"/>
      <c r="WWC251" s="250"/>
      <c r="WWD251" s="250"/>
      <c r="WWE251" s="250"/>
      <c r="WWF251" s="250"/>
      <c r="WWG251" s="250"/>
      <c r="WWH251" s="250"/>
      <c r="WWI251" s="250"/>
      <c r="WWJ251" s="250"/>
      <c r="WWK251" s="250"/>
      <c r="WWL251" s="250"/>
      <c r="WWM251" s="250"/>
      <c r="WWN251" s="250"/>
      <c r="WWO251" s="250"/>
      <c r="WWP251" s="250"/>
      <c r="WWQ251" s="250"/>
      <c r="WWR251" s="250"/>
      <c r="WWS251" s="250"/>
      <c r="WWT251" s="250"/>
      <c r="WWU251" s="250"/>
      <c r="WWV251" s="250"/>
      <c r="WWW251" s="250"/>
      <c r="WWX251" s="250"/>
      <c r="WWY251" s="250"/>
      <c r="WWZ251" s="250"/>
      <c r="WXA251" s="250"/>
      <c r="WXB251" s="250"/>
      <c r="WXC251" s="250"/>
      <c r="WXD251" s="250"/>
      <c r="WXE251" s="250"/>
      <c r="WXF251" s="250"/>
      <c r="WXG251" s="250"/>
      <c r="WXH251" s="250"/>
      <c r="WXI251" s="250"/>
      <c r="WXJ251" s="250"/>
      <c r="WXK251" s="250"/>
      <c r="WXL251" s="250"/>
      <c r="WXM251" s="250"/>
      <c r="WXN251" s="250"/>
      <c r="WXO251" s="250"/>
      <c r="WXP251" s="250"/>
      <c r="WXQ251" s="250"/>
      <c r="WXR251" s="250"/>
      <c r="WXS251" s="250"/>
      <c r="WXT251" s="250"/>
      <c r="WXU251" s="250"/>
      <c r="WXV251" s="250"/>
      <c r="WXW251" s="250"/>
      <c r="WXX251" s="250"/>
      <c r="WXY251" s="250"/>
      <c r="WXZ251" s="250"/>
      <c r="WYA251" s="250"/>
      <c r="WYB251" s="250"/>
      <c r="WYC251" s="250"/>
      <c r="WYD251" s="250"/>
      <c r="WYE251" s="250"/>
      <c r="WYF251" s="250"/>
      <c r="WYG251" s="250"/>
      <c r="WYH251" s="250"/>
      <c r="WYI251" s="250"/>
      <c r="WYJ251" s="250"/>
      <c r="WYK251" s="250"/>
      <c r="WYL251" s="250"/>
      <c r="WYM251" s="250"/>
      <c r="WYN251" s="250"/>
      <c r="WYO251" s="250"/>
      <c r="WYP251" s="250"/>
      <c r="WYQ251" s="250"/>
      <c r="WYR251" s="250"/>
      <c r="WYS251" s="250"/>
      <c r="WYT251" s="250"/>
      <c r="WYU251" s="250"/>
      <c r="WYV251" s="250"/>
      <c r="WYW251" s="250"/>
      <c r="WYX251" s="250"/>
      <c r="WYY251" s="250"/>
      <c r="WYZ251" s="250"/>
      <c r="WZA251" s="250"/>
      <c r="WZB251" s="250"/>
      <c r="WZC251" s="250"/>
      <c r="WZD251" s="250"/>
      <c r="WZE251" s="250"/>
      <c r="WZF251" s="250"/>
      <c r="WZG251" s="250"/>
      <c r="WZH251" s="250"/>
      <c r="WZI251" s="250"/>
      <c r="WZJ251" s="250"/>
      <c r="WZK251" s="250"/>
      <c r="WZL251" s="250"/>
      <c r="WZM251" s="250"/>
      <c r="WZN251" s="250"/>
      <c r="WZO251" s="250"/>
      <c r="WZP251" s="250"/>
      <c r="WZQ251" s="250"/>
      <c r="WZR251" s="250"/>
      <c r="WZS251" s="250"/>
      <c r="WZT251" s="250"/>
      <c r="WZU251" s="250"/>
      <c r="WZV251" s="250"/>
      <c r="WZW251" s="250"/>
      <c r="WZX251" s="250"/>
      <c r="WZY251" s="250"/>
      <c r="WZZ251" s="250"/>
      <c r="XAA251" s="250"/>
      <c r="XAB251" s="250"/>
      <c r="XAC251" s="250"/>
      <c r="XAD251" s="250"/>
      <c r="XAE251" s="250"/>
      <c r="XAF251" s="250"/>
      <c r="XAG251" s="250"/>
      <c r="XAH251" s="250"/>
      <c r="XAI251" s="250"/>
      <c r="XAJ251" s="250"/>
      <c r="XAK251" s="250"/>
      <c r="XAL251" s="250"/>
      <c r="XAM251" s="250"/>
      <c r="XAN251" s="250"/>
      <c r="XAO251" s="250"/>
      <c r="XAP251" s="250"/>
      <c r="XAQ251" s="250"/>
      <c r="XAR251" s="250"/>
      <c r="XAS251" s="250"/>
      <c r="XAT251" s="250"/>
      <c r="XAU251" s="250"/>
      <c r="XAV251" s="250"/>
      <c r="XAW251" s="250"/>
      <c r="XAX251" s="250"/>
      <c r="XAY251" s="250"/>
      <c r="XAZ251" s="250"/>
      <c r="XBA251" s="250"/>
      <c r="XBB251" s="250"/>
      <c r="XBC251" s="250"/>
      <c r="XBD251" s="250"/>
      <c r="XBE251" s="250"/>
      <c r="XBF251" s="250"/>
      <c r="XBG251" s="250"/>
      <c r="XBH251" s="250"/>
      <c r="XBI251" s="250"/>
      <c r="XBJ251" s="250"/>
      <c r="XBK251" s="250"/>
      <c r="XBL251" s="250"/>
      <c r="XBM251" s="250"/>
      <c r="XBN251" s="250"/>
      <c r="XBO251" s="250"/>
      <c r="XBP251" s="250"/>
      <c r="XBQ251" s="250"/>
      <c r="XBR251" s="250"/>
      <c r="XBS251" s="250"/>
      <c r="XBT251" s="250"/>
      <c r="XBU251" s="250"/>
      <c r="XBV251" s="250"/>
      <c r="XBW251" s="250"/>
      <c r="XBX251" s="250"/>
      <c r="XBY251" s="250"/>
      <c r="XBZ251" s="250"/>
      <c r="XCA251" s="250"/>
      <c r="XCB251" s="250"/>
      <c r="XCC251" s="250"/>
      <c r="XCD251" s="250"/>
      <c r="XCE251" s="250"/>
      <c r="XCF251" s="250"/>
      <c r="XCG251" s="250"/>
      <c r="XCH251" s="250"/>
      <c r="XCI251" s="250"/>
      <c r="XCJ251" s="250"/>
      <c r="XCK251" s="250"/>
      <c r="XCL251" s="250"/>
      <c r="XCM251" s="250"/>
      <c r="XCN251" s="250"/>
      <c r="XCO251" s="250"/>
      <c r="XCP251" s="250"/>
      <c r="XCQ251" s="250"/>
      <c r="XCR251" s="250"/>
      <c r="XCS251" s="250"/>
      <c r="XCT251" s="250"/>
      <c r="XCU251" s="250"/>
      <c r="XCV251" s="250"/>
      <c r="XCW251" s="250"/>
      <c r="XCX251" s="250"/>
      <c r="XCY251" s="250"/>
      <c r="XCZ251" s="250"/>
      <c r="XDA251" s="250"/>
      <c r="XDB251" s="250"/>
      <c r="XDC251" s="250"/>
      <c r="XDD251" s="250"/>
      <c r="XDE251" s="250"/>
      <c r="XDF251" s="250"/>
      <c r="XDG251" s="250"/>
      <c r="XDH251" s="250"/>
      <c r="XDI251" s="250"/>
      <c r="XDJ251" s="250"/>
      <c r="XDK251" s="250"/>
      <c r="XDL251" s="250"/>
      <c r="XDM251" s="250"/>
      <c r="XDN251" s="250"/>
      <c r="XDO251" s="250"/>
      <c r="XDP251" s="250"/>
      <c r="XDQ251" s="250"/>
      <c r="XDR251" s="250"/>
      <c r="XDS251" s="250"/>
      <c r="XDT251" s="250"/>
      <c r="XDU251" s="250"/>
      <c r="XDV251" s="250"/>
      <c r="XDW251" s="250"/>
      <c r="XDX251" s="250"/>
      <c r="XDY251" s="250"/>
      <c r="XDZ251" s="250"/>
      <c r="XEA251" s="250"/>
      <c r="XEB251" s="250"/>
      <c r="XEC251" s="250"/>
      <c r="XED251" s="250"/>
      <c r="XEE251" s="250"/>
      <c r="XEF251" s="250"/>
      <c r="XEG251" s="250"/>
      <c r="XEH251" s="250"/>
      <c r="XEI251" s="250"/>
      <c r="XEJ251" s="250"/>
      <c r="XEK251" s="250"/>
      <c r="XEL251" s="250"/>
      <c r="XEM251" s="250"/>
      <c r="XEN251" s="250"/>
      <c r="XEO251" s="250"/>
      <c r="XEP251" s="250"/>
      <c r="XEQ251" s="250"/>
      <c r="XER251" s="250"/>
      <c r="XES251" s="250"/>
      <c r="XET251" s="250"/>
      <c r="XEU251" s="250"/>
      <c r="XEV251" s="250"/>
      <c r="XEW251" s="250"/>
      <c r="XEX251" s="250"/>
      <c r="XEY251" s="250"/>
      <c r="XEZ251" s="250"/>
      <c r="XFA251" s="250"/>
      <c r="XFB251" s="250"/>
      <c r="XFC251" s="250"/>
      <c r="XFD251" s="250"/>
    </row>
    <row r="252" spans="1:16384" s="170" customFormat="1" x14ac:dyDescent="0.75">
      <c r="A252" s="176"/>
      <c r="B252" s="176"/>
      <c r="C252" s="176"/>
      <c r="D252" s="223"/>
      <c r="E252" s="246"/>
      <c r="F252" s="247"/>
      <c r="G252" s="248"/>
      <c r="H252" s="247"/>
      <c r="I252" s="247"/>
      <c r="J252" s="247"/>
      <c r="K252" s="247"/>
      <c r="L252" s="247"/>
      <c r="M252" s="247"/>
      <c r="N252" s="247"/>
      <c r="O252" s="247"/>
      <c r="P252" s="247"/>
      <c r="Q252" s="247"/>
      <c r="R252" s="247"/>
      <c r="S252" s="247"/>
      <c r="T252" s="247"/>
      <c r="U252" s="247"/>
      <c r="V252" s="247"/>
      <c r="W252" s="249"/>
      <c r="X252" s="247"/>
      <c r="Y252" s="247"/>
      <c r="Z252" s="298"/>
      <c r="AA252" s="250"/>
      <c r="AB252" s="250"/>
      <c r="AC252" s="250"/>
      <c r="AD252" s="250"/>
      <c r="AE252" s="250"/>
      <c r="AF252" s="250"/>
      <c r="AG252" s="250"/>
      <c r="AH252" s="250"/>
      <c r="AI252"/>
      <c r="AJ252"/>
      <c r="AK252"/>
      <c r="AL252"/>
      <c r="AM252"/>
      <c r="AN252"/>
      <c r="AO252"/>
      <c r="AP252"/>
      <c r="AQ252" s="251"/>
      <c r="AR252" s="251"/>
      <c r="AS252"/>
      <c r="AT252" s="251"/>
      <c r="AU252" s="251"/>
      <c r="AV252" s="252"/>
      <c r="AW252"/>
      <c r="AX252"/>
      <c r="AY252" s="250"/>
      <c r="AZ252" s="250"/>
      <c r="BA252" s="247"/>
      <c r="BB252" s="247"/>
      <c r="BC252" s="247"/>
      <c r="BD252" s="247"/>
      <c r="BE252" s="247"/>
      <c r="BF252" s="247"/>
      <c r="BG252" s="247"/>
      <c r="BH252" s="247"/>
      <c r="BI252" s="250"/>
      <c r="BJ252" s="425"/>
      <c r="BK252" s="425"/>
      <c r="BL252" s="425"/>
      <c r="BM252" s="425"/>
      <c r="BN252" s="425"/>
      <c r="BO252" s="250"/>
      <c r="BP252" s="250"/>
      <c r="BQ252" s="250"/>
      <c r="BR252" s="250"/>
      <c r="BS252" s="250"/>
      <c r="BT252" s="250"/>
      <c r="BU252" s="250"/>
      <c r="BV252" s="250"/>
      <c r="BW252" s="250"/>
      <c r="BX252" s="250"/>
      <c r="BY252" s="250"/>
      <c r="BZ252" s="250"/>
      <c r="CA252" s="250"/>
      <c r="CB252" s="250"/>
      <c r="CC252" s="250"/>
      <c r="CD252" s="250"/>
      <c r="CE252" s="250"/>
      <c r="CF252" s="250"/>
      <c r="CG252" s="250"/>
      <c r="CH252" s="250"/>
      <c r="CI252" s="250"/>
      <c r="CJ252" s="250"/>
      <c r="CK252" s="250"/>
      <c r="CL252" s="250"/>
      <c r="CM252" s="250"/>
      <c r="CN252" s="250"/>
      <c r="CO252" s="250"/>
      <c r="CP252" s="250"/>
      <c r="CQ252" s="250"/>
      <c r="CR252" s="250"/>
      <c r="CS252" s="250"/>
      <c r="CT252" s="250"/>
      <c r="CU252" s="250"/>
      <c r="CV252" s="250"/>
      <c r="CW252" s="250"/>
      <c r="CX252" s="250"/>
      <c r="CY252" s="250"/>
      <c r="CZ252" s="250"/>
      <c r="DA252" s="250"/>
      <c r="DB252" s="250"/>
      <c r="DC252" s="250"/>
      <c r="DD252" s="250"/>
      <c r="DE252" s="250"/>
      <c r="DF252" s="250"/>
      <c r="DG252" s="250"/>
      <c r="DH252" s="250"/>
      <c r="DI252" s="250"/>
      <c r="DJ252" s="250"/>
      <c r="DK252" s="250"/>
      <c r="DL252" s="250"/>
      <c r="DM252" s="250"/>
      <c r="DN252" s="250"/>
      <c r="DO252" s="250"/>
      <c r="DP252" s="250"/>
      <c r="DQ252" s="250"/>
      <c r="DR252" s="250"/>
      <c r="DS252" s="250"/>
      <c r="DT252" s="250"/>
      <c r="DU252" s="250"/>
      <c r="DV252" s="250"/>
      <c r="DW252" s="250"/>
      <c r="DX252" s="250"/>
      <c r="DY252" s="250"/>
      <c r="DZ252" s="250"/>
      <c r="EA252" s="250"/>
      <c r="EB252" s="250"/>
      <c r="EC252" s="250"/>
      <c r="ED252" s="250"/>
      <c r="EE252" s="250"/>
      <c r="EF252" s="250"/>
      <c r="EG252" s="250"/>
      <c r="EH252" s="250"/>
      <c r="EI252" s="250"/>
      <c r="EJ252" s="250"/>
      <c r="EK252" s="250"/>
      <c r="EL252" s="250"/>
      <c r="EM252" s="250"/>
      <c r="EN252" s="250"/>
      <c r="EO252" s="250"/>
      <c r="EP252" s="250"/>
      <c r="EQ252" s="250"/>
      <c r="ER252" s="250"/>
      <c r="ES252" s="250"/>
      <c r="ET252" s="250"/>
      <c r="EU252" s="250"/>
      <c r="EV252" s="250"/>
      <c r="EW252" s="250"/>
      <c r="EX252" s="250"/>
      <c r="EY252" s="250"/>
      <c r="EZ252" s="250"/>
      <c r="FA252" s="250"/>
      <c r="FB252" s="250"/>
      <c r="FC252" s="250"/>
      <c r="FD252" s="250"/>
      <c r="FE252" s="250"/>
      <c r="FF252" s="250"/>
      <c r="FG252" s="250"/>
      <c r="FH252" s="250"/>
      <c r="FI252" s="250"/>
      <c r="FJ252" s="250"/>
      <c r="FK252" s="250"/>
      <c r="FL252" s="250"/>
      <c r="FM252" s="250"/>
      <c r="FN252" s="250"/>
      <c r="FO252" s="250"/>
      <c r="FP252" s="250"/>
      <c r="FQ252" s="250"/>
      <c r="FR252" s="250"/>
      <c r="FS252" s="250"/>
      <c r="FT252" s="250"/>
      <c r="FU252" s="250"/>
      <c r="FV252" s="250"/>
      <c r="FW252" s="250"/>
      <c r="FX252" s="250"/>
      <c r="FY252" s="250"/>
      <c r="FZ252" s="250"/>
      <c r="GA252" s="250"/>
      <c r="GB252" s="250"/>
      <c r="GC252" s="250"/>
      <c r="GD252" s="250"/>
      <c r="GE252" s="250"/>
      <c r="GF252" s="250"/>
      <c r="GG252" s="250"/>
      <c r="GH252" s="250"/>
      <c r="GI252" s="250"/>
      <c r="GJ252" s="250"/>
      <c r="GK252" s="250"/>
      <c r="GL252" s="250"/>
      <c r="GM252" s="250"/>
      <c r="GN252" s="250"/>
      <c r="GO252" s="250"/>
      <c r="GP252" s="250"/>
      <c r="GQ252" s="250"/>
      <c r="GR252" s="250"/>
      <c r="GS252" s="250"/>
      <c r="GT252" s="250"/>
      <c r="GU252" s="250"/>
      <c r="GV252" s="250"/>
      <c r="GW252" s="250"/>
      <c r="GX252" s="250"/>
      <c r="GY252" s="250"/>
      <c r="GZ252" s="250"/>
      <c r="HA252" s="250"/>
      <c r="HB252" s="250"/>
      <c r="HC252" s="250"/>
      <c r="HD252" s="250"/>
      <c r="HE252" s="250"/>
      <c r="HF252" s="250"/>
      <c r="HG252" s="250"/>
      <c r="HH252" s="250"/>
      <c r="HI252" s="250"/>
      <c r="HJ252" s="250"/>
      <c r="HK252" s="250"/>
      <c r="HL252" s="250"/>
      <c r="HM252" s="250"/>
      <c r="HN252" s="250"/>
      <c r="HO252" s="250"/>
      <c r="HP252" s="250"/>
      <c r="HQ252" s="250"/>
      <c r="HR252" s="250"/>
      <c r="HS252" s="250"/>
      <c r="HT252" s="250"/>
      <c r="HU252" s="250"/>
      <c r="HV252" s="250"/>
      <c r="HW252" s="250"/>
      <c r="HX252" s="250"/>
      <c r="HY252" s="250"/>
      <c r="HZ252" s="250"/>
      <c r="IA252" s="250"/>
      <c r="IB252" s="250"/>
      <c r="IC252" s="250"/>
      <c r="ID252" s="250"/>
      <c r="IE252" s="250"/>
      <c r="IF252" s="250"/>
      <c r="IG252" s="250"/>
      <c r="IH252" s="250"/>
      <c r="II252" s="250"/>
      <c r="IJ252" s="250"/>
      <c r="IK252" s="250"/>
      <c r="IL252" s="250"/>
      <c r="IM252" s="250"/>
      <c r="IN252" s="250"/>
      <c r="IO252" s="250"/>
      <c r="IP252" s="250"/>
      <c r="IQ252" s="250"/>
      <c r="IR252" s="250"/>
      <c r="IS252" s="250"/>
      <c r="IT252" s="250"/>
      <c r="IU252" s="250"/>
      <c r="IV252" s="250"/>
      <c r="IW252" s="250"/>
      <c r="IX252" s="250"/>
      <c r="IY252" s="250"/>
      <c r="IZ252" s="250"/>
      <c r="JA252" s="250"/>
      <c r="JB252" s="250"/>
      <c r="JC252" s="250"/>
      <c r="JD252" s="250"/>
      <c r="JE252" s="250"/>
      <c r="JF252" s="250"/>
      <c r="JG252" s="250"/>
      <c r="JH252" s="250"/>
      <c r="JI252" s="250"/>
      <c r="JJ252" s="250"/>
      <c r="JK252" s="250"/>
      <c r="JL252" s="250"/>
      <c r="JM252" s="250"/>
      <c r="JN252" s="250"/>
      <c r="JO252" s="250"/>
      <c r="JP252" s="250"/>
      <c r="JQ252" s="250"/>
      <c r="JR252" s="250"/>
      <c r="JS252" s="250"/>
      <c r="JT252" s="250"/>
      <c r="JU252" s="250"/>
      <c r="JV252" s="250"/>
      <c r="JW252" s="250"/>
      <c r="JX252" s="250"/>
      <c r="JY252" s="250"/>
      <c r="JZ252" s="250"/>
      <c r="KA252" s="250"/>
      <c r="KB252" s="250"/>
      <c r="KC252" s="250"/>
      <c r="KD252" s="250"/>
      <c r="KE252" s="250"/>
      <c r="KF252" s="250"/>
      <c r="KG252" s="250"/>
      <c r="KH252" s="250"/>
      <c r="KI252" s="250"/>
      <c r="KJ252" s="250"/>
      <c r="KK252" s="250"/>
      <c r="KL252" s="250"/>
      <c r="KM252" s="250"/>
      <c r="KN252" s="250"/>
      <c r="KO252" s="250"/>
      <c r="KP252" s="250"/>
      <c r="KQ252" s="250"/>
      <c r="KR252" s="250"/>
      <c r="KS252" s="250"/>
      <c r="KT252" s="250"/>
      <c r="KU252" s="250"/>
      <c r="KV252" s="250"/>
      <c r="KW252" s="250"/>
      <c r="KX252" s="250"/>
      <c r="KY252" s="250"/>
      <c r="KZ252" s="250"/>
      <c r="LA252" s="250"/>
      <c r="LB252" s="250"/>
      <c r="LC252" s="250"/>
      <c r="LD252" s="250"/>
      <c r="LE252" s="250"/>
      <c r="LF252" s="250"/>
      <c r="LG252" s="250"/>
      <c r="LH252" s="250"/>
      <c r="LI252" s="250"/>
      <c r="LJ252" s="250"/>
      <c r="LK252" s="250"/>
      <c r="LL252" s="250"/>
      <c r="LM252" s="250"/>
      <c r="LN252" s="250"/>
      <c r="LO252" s="250"/>
      <c r="LP252" s="250"/>
      <c r="LQ252" s="250"/>
      <c r="LR252" s="250"/>
      <c r="LS252" s="250"/>
      <c r="LT252" s="250"/>
      <c r="LU252" s="250"/>
      <c r="LV252" s="250"/>
      <c r="LW252" s="250"/>
      <c r="LX252" s="250"/>
      <c r="LY252" s="250"/>
      <c r="LZ252" s="250"/>
      <c r="MA252" s="250"/>
      <c r="MB252" s="250"/>
      <c r="MC252" s="250"/>
      <c r="MD252" s="250"/>
      <c r="ME252" s="250"/>
      <c r="MF252" s="250"/>
      <c r="MG252" s="250"/>
      <c r="MH252" s="250"/>
      <c r="MI252" s="250"/>
      <c r="MJ252" s="250"/>
      <c r="MK252" s="250"/>
      <c r="ML252" s="250"/>
      <c r="MM252" s="250"/>
      <c r="MN252" s="250"/>
      <c r="MO252" s="250"/>
      <c r="MP252" s="250"/>
      <c r="MQ252" s="250"/>
      <c r="MR252" s="250"/>
      <c r="MS252" s="250"/>
      <c r="MT252" s="250"/>
      <c r="MU252" s="250"/>
      <c r="MV252" s="250"/>
      <c r="MW252" s="250"/>
      <c r="MX252" s="250"/>
      <c r="MY252" s="250"/>
      <c r="MZ252" s="250"/>
      <c r="NA252" s="250"/>
      <c r="NB252" s="250"/>
      <c r="NC252" s="250"/>
      <c r="ND252" s="250"/>
      <c r="NE252" s="250"/>
      <c r="NF252" s="250"/>
      <c r="NG252" s="250"/>
      <c r="NH252" s="250"/>
      <c r="NI252" s="250"/>
      <c r="NJ252" s="250"/>
      <c r="NK252" s="250"/>
      <c r="NL252" s="250"/>
      <c r="NM252" s="250"/>
      <c r="NN252" s="250"/>
      <c r="NO252" s="250"/>
      <c r="NP252" s="250"/>
      <c r="NQ252" s="250"/>
      <c r="NR252" s="250"/>
      <c r="NS252" s="250"/>
      <c r="NT252" s="250"/>
      <c r="NU252" s="250"/>
      <c r="NV252" s="250"/>
      <c r="NW252" s="250"/>
      <c r="NX252" s="250"/>
      <c r="NY252" s="250"/>
      <c r="NZ252" s="250"/>
      <c r="OA252" s="250"/>
      <c r="OB252" s="250"/>
      <c r="OC252" s="250"/>
      <c r="OD252" s="250"/>
      <c r="OE252" s="250"/>
      <c r="OF252" s="250"/>
      <c r="OG252" s="250"/>
      <c r="OH252" s="250"/>
      <c r="OI252" s="250"/>
      <c r="OJ252" s="250"/>
      <c r="OK252" s="250"/>
      <c r="OL252" s="250"/>
      <c r="OM252" s="250"/>
      <c r="ON252" s="250"/>
      <c r="OO252" s="250"/>
      <c r="OP252" s="250"/>
      <c r="OQ252" s="250"/>
      <c r="OR252" s="250"/>
      <c r="OS252" s="250"/>
      <c r="OT252" s="250"/>
      <c r="OU252" s="250"/>
      <c r="OV252" s="250"/>
      <c r="OW252" s="250"/>
      <c r="OX252" s="250"/>
      <c r="OY252" s="250"/>
      <c r="OZ252" s="250"/>
      <c r="PA252" s="250"/>
      <c r="PB252" s="250"/>
      <c r="PC252" s="250"/>
      <c r="PD252" s="250"/>
      <c r="PE252" s="250"/>
      <c r="PF252" s="250"/>
      <c r="PG252" s="250"/>
      <c r="PH252" s="250"/>
      <c r="PI252" s="250"/>
      <c r="PJ252" s="250"/>
      <c r="PK252" s="250"/>
      <c r="PL252" s="250"/>
      <c r="PM252" s="250"/>
      <c r="PN252" s="250"/>
      <c r="PO252" s="250"/>
      <c r="PP252" s="250"/>
      <c r="PQ252" s="250"/>
      <c r="PR252" s="250"/>
      <c r="PS252" s="250"/>
      <c r="PT252" s="250"/>
      <c r="PU252" s="250"/>
      <c r="PV252" s="250"/>
      <c r="PW252" s="250"/>
      <c r="PX252" s="250"/>
      <c r="PY252" s="250"/>
      <c r="PZ252" s="250"/>
      <c r="QA252" s="250"/>
      <c r="QB252" s="250"/>
      <c r="QC252" s="250"/>
      <c r="QD252" s="250"/>
      <c r="QE252" s="250"/>
      <c r="QF252" s="250"/>
      <c r="QG252" s="250"/>
      <c r="QH252" s="250"/>
      <c r="QI252" s="250"/>
      <c r="QJ252" s="250"/>
      <c r="QK252" s="250"/>
      <c r="QL252" s="250"/>
      <c r="QM252" s="250"/>
      <c r="QN252" s="250"/>
      <c r="QO252" s="250"/>
      <c r="QP252" s="250"/>
      <c r="QQ252" s="250"/>
      <c r="QR252" s="250"/>
      <c r="QS252" s="250"/>
      <c r="QT252" s="250"/>
      <c r="QU252" s="250"/>
      <c r="QV252" s="250"/>
      <c r="QW252" s="250"/>
      <c r="QX252" s="250"/>
      <c r="QY252" s="250"/>
      <c r="QZ252" s="250"/>
      <c r="RA252" s="250"/>
      <c r="RB252" s="250"/>
      <c r="RC252" s="250"/>
      <c r="RD252" s="250"/>
      <c r="RE252" s="250"/>
      <c r="RF252" s="250"/>
      <c r="RG252" s="250"/>
      <c r="RH252" s="250"/>
      <c r="RI252" s="250"/>
      <c r="RJ252" s="250"/>
      <c r="RK252" s="250"/>
      <c r="RL252" s="250"/>
      <c r="RM252" s="250"/>
      <c r="RN252" s="250"/>
      <c r="RO252" s="250"/>
      <c r="RP252" s="250"/>
      <c r="RQ252" s="250"/>
      <c r="RR252" s="250"/>
      <c r="RS252" s="250"/>
      <c r="RT252" s="250"/>
      <c r="RU252" s="250"/>
      <c r="RV252" s="250"/>
      <c r="RW252" s="250"/>
      <c r="RX252" s="250"/>
      <c r="RY252" s="250"/>
      <c r="RZ252" s="250"/>
      <c r="SA252" s="250"/>
      <c r="SB252" s="250"/>
      <c r="SC252" s="250"/>
      <c r="SD252" s="250"/>
      <c r="SE252" s="250"/>
      <c r="SF252" s="250"/>
      <c r="SG252" s="250"/>
      <c r="SH252" s="250"/>
      <c r="SI252" s="250"/>
      <c r="SJ252" s="250"/>
      <c r="SK252" s="250"/>
      <c r="SL252" s="250"/>
      <c r="SM252" s="250"/>
      <c r="SN252" s="250"/>
      <c r="SO252" s="250"/>
      <c r="SP252" s="250"/>
      <c r="SQ252" s="250"/>
      <c r="SR252" s="250"/>
      <c r="SS252" s="250"/>
      <c r="ST252" s="250"/>
      <c r="SU252" s="250"/>
      <c r="SV252" s="250"/>
      <c r="SW252" s="250"/>
      <c r="SX252" s="250"/>
      <c r="SY252" s="250"/>
      <c r="SZ252" s="250"/>
      <c r="TA252" s="250"/>
      <c r="TB252" s="250"/>
      <c r="TC252" s="250"/>
      <c r="TD252" s="250"/>
      <c r="TE252" s="250"/>
      <c r="TF252" s="250"/>
      <c r="TG252" s="250"/>
      <c r="TH252" s="250"/>
      <c r="TI252" s="250"/>
      <c r="TJ252" s="250"/>
      <c r="TK252" s="250"/>
      <c r="TL252" s="250"/>
      <c r="TM252" s="250"/>
      <c r="TN252" s="250"/>
      <c r="TO252" s="250"/>
      <c r="TP252" s="250"/>
      <c r="TQ252" s="250"/>
      <c r="TR252" s="250"/>
      <c r="TS252" s="250"/>
      <c r="TT252" s="250"/>
      <c r="TU252" s="250"/>
      <c r="TV252" s="250"/>
      <c r="TW252" s="250"/>
      <c r="TX252" s="250"/>
      <c r="TY252" s="250"/>
      <c r="TZ252" s="250"/>
      <c r="UA252" s="250"/>
      <c r="UB252" s="250"/>
      <c r="UC252" s="250"/>
      <c r="UD252" s="250"/>
      <c r="UE252" s="250"/>
      <c r="UF252" s="250"/>
      <c r="UG252" s="250"/>
      <c r="UH252" s="250"/>
      <c r="UI252" s="250"/>
      <c r="UJ252" s="250"/>
      <c r="UK252" s="250"/>
      <c r="UL252" s="250"/>
      <c r="UM252" s="250"/>
      <c r="UN252" s="250"/>
      <c r="UO252" s="250"/>
      <c r="UP252" s="250"/>
      <c r="UQ252" s="250"/>
      <c r="UR252" s="250"/>
      <c r="US252" s="250"/>
      <c r="UT252" s="250"/>
      <c r="UU252" s="250"/>
      <c r="UV252" s="250"/>
      <c r="UW252" s="250"/>
      <c r="UX252" s="250"/>
      <c r="UY252" s="250"/>
      <c r="UZ252" s="250"/>
      <c r="VA252" s="250"/>
      <c r="VB252" s="250"/>
      <c r="VC252" s="250"/>
      <c r="VD252" s="250"/>
      <c r="VE252" s="250"/>
      <c r="VF252" s="250"/>
      <c r="VG252" s="250"/>
      <c r="VH252" s="250"/>
      <c r="VI252" s="250"/>
      <c r="VJ252" s="250"/>
      <c r="VK252" s="250"/>
      <c r="VL252" s="250"/>
      <c r="VM252" s="250"/>
      <c r="VN252" s="250"/>
      <c r="VO252" s="250"/>
      <c r="VP252" s="250"/>
      <c r="VQ252" s="250"/>
      <c r="VR252" s="250"/>
      <c r="VS252" s="250"/>
      <c r="VT252" s="250"/>
      <c r="VU252" s="250"/>
      <c r="VV252" s="250"/>
      <c r="VW252" s="250"/>
      <c r="VX252" s="250"/>
      <c r="VY252" s="250"/>
      <c r="VZ252" s="250"/>
      <c r="WA252" s="250"/>
      <c r="WB252" s="250"/>
      <c r="WC252" s="250"/>
      <c r="WD252" s="250"/>
      <c r="WE252" s="250"/>
      <c r="WF252" s="250"/>
      <c r="WG252" s="250"/>
      <c r="WH252" s="250"/>
      <c r="WI252" s="250"/>
      <c r="WJ252" s="250"/>
      <c r="WK252" s="250"/>
      <c r="WL252" s="250"/>
      <c r="WM252" s="250"/>
      <c r="WN252" s="250"/>
      <c r="WO252" s="250"/>
      <c r="WP252" s="250"/>
      <c r="WQ252" s="250"/>
      <c r="WR252" s="250"/>
      <c r="WS252" s="250"/>
      <c r="WT252" s="250"/>
      <c r="WU252" s="250"/>
      <c r="WV252" s="250"/>
      <c r="WW252" s="250"/>
      <c r="WX252" s="250"/>
      <c r="WY252" s="250"/>
      <c r="WZ252" s="250"/>
      <c r="XA252" s="250"/>
      <c r="XB252" s="250"/>
      <c r="XC252" s="250"/>
      <c r="XD252" s="250"/>
      <c r="XE252" s="250"/>
      <c r="XF252" s="250"/>
      <c r="XG252" s="250"/>
      <c r="XH252" s="250"/>
      <c r="XI252" s="250"/>
      <c r="XJ252" s="250"/>
      <c r="XK252" s="250"/>
      <c r="XL252" s="250"/>
      <c r="XM252" s="250"/>
      <c r="XN252" s="250"/>
      <c r="XO252" s="250"/>
      <c r="XP252" s="250"/>
      <c r="XQ252" s="250"/>
      <c r="XR252" s="250"/>
      <c r="XS252" s="250"/>
      <c r="XT252" s="250"/>
      <c r="XU252" s="250"/>
      <c r="XV252" s="250"/>
      <c r="XW252" s="250"/>
      <c r="XX252" s="250"/>
      <c r="XY252" s="250"/>
      <c r="XZ252" s="250"/>
      <c r="YA252" s="250"/>
      <c r="YB252" s="250"/>
      <c r="YC252" s="250"/>
      <c r="YD252" s="250"/>
      <c r="YE252" s="250"/>
      <c r="YF252" s="250"/>
      <c r="YG252" s="250"/>
      <c r="YH252" s="250"/>
      <c r="YI252" s="250"/>
      <c r="YJ252" s="250"/>
      <c r="YK252" s="250"/>
      <c r="YL252" s="250"/>
      <c r="YM252" s="250"/>
      <c r="YN252" s="250"/>
      <c r="YO252" s="250"/>
      <c r="YP252" s="250"/>
      <c r="YQ252" s="250"/>
      <c r="YR252" s="250"/>
      <c r="YS252" s="250"/>
      <c r="YT252" s="250"/>
      <c r="YU252" s="250"/>
      <c r="YV252" s="250"/>
      <c r="YW252" s="250"/>
      <c r="YX252" s="250"/>
      <c r="YY252" s="250"/>
      <c r="YZ252" s="250"/>
      <c r="ZA252" s="250"/>
      <c r="ZB252" s="250"/>
      <c r="ZC252" s="250"/>
      <c r="ZD252" s="250"/>
      <c r="ZE252" s="250"/>
      <c r="ZF252" s="250"/>
      <c r="ZG252" s="250"/>
      <c r="ZH252" s="250"/>
      <c r="ZI252" s="250"/>
      <c r="ZJ252" s="250"/>
      <c r="ZK252" s="250"/>
      <c r="ZL252" s="250"/>
      <c r="ZM252" s="250"/>
      <c r="ZN252" s="250"/>
      <c r="ZO252" s="250"/>
      <c r="ZP252" s="250"/>
      <c r="ZQ252" s="250"/>
      <c r="ZR252" s="250"/>
      <c r="ZS252" s="250"/>
      <c r="ZT252" s="250"/>
      <c r="ZU252" s="250"/>
      <c r="ZV252" s="250"/>
      <c r="ZW252" s="250"/>
      <c r="ZX252" s="250"/>
      <c r="ZY252" s="250"/>
      <c r="ZZ252" s="250"/>
      <c r="AAA252" s="250"/>
      <c r="AAB252" s="250"/>
      <c r="AAC252" s="250"/>
      <c r="AAD252" s="250"/>
      <c r="AAE252" s="250"/>
      <c r="AAF252" s="250"/>
      <c r="AAG252" s="250"/>
      <c r="AAH252" s="250"/>
      <c r="AAI252" s="250"/>
      <c r="AAJ252" s="250"/>
      <c r="AAK252" s="250"/>
      <c r="AAL252" s="250"/>
      <c r="AAM252" s="250"/>
      <c r="AAN252" s="250"/>
      <c r="AAO252" s="250"/>
      <c r="AAP252" s="250"/>
      <c r="AAQ252" s="250"/>
      <c r="AAR252" s="250"/>
      <c r="AAS252" s="250"/>
      <c r="AAT252" s="250"/>
      <c r="AAU252" s="250"/>
      <c r="AAV252" s="250"/>
      <c r="AAW252" s="250"/>
      <c r="AAX252" s="250"/>
      <c r="AAY252" s="250"/>
      <c r="AAZ252" s="250"/>
      <c r="ABA252" s="250"/>
      <c r="ABB252" s="250"/>
      <c r="ABC252" s="250"/>
      <c r="ABD252" s="250"/>
      <c r="ABE252" s="250"/>
      <c r="ABF252" s="250"/>
      <c r="ABG252" s="250"/>
      <c r="ABH252" s="250"/>
      <c r="ABI252" s="250"/>
      <c r="ABJ252" s="250"/>
      <c r="ABK252" s="250"/>
      <c r="ABL252" s="250"/>
      <c r="ABM252" s="250"/>
      <c r="ABN252" s="250"/>
      <c r="ABO252" s="250"/>
      <c r="ABP252" s="250"/>
      <c r="ABQ252" s="250"/>
      <c r="ABR252" s="250"/>
      <c r="ABS252" s="250"/>
      <c r="ABT252" s="250"/>
      <c r="ABU252" s="250"/>
      <c r="ABV252" s="250"/>
      <c r="ABW252" s="250"/>
      <c r="ABX252" s="250"/>
      <c r="ABY252" s="250"/>
      <c r="ABZ252" s="250"/>
      <c r="ACA252" s="250"/>
      <c r="ACB252" s="250"/>
      <c r="ACC252" s="250"/>
      <c r="ACD252" s="250"/>
      <c r="ACE252" s="250"/>
      <c r="ACF252" s="250"/>
      <c r="ACG252" s="250"/>
      <c r="ACH252" s="250"/>
      <c r="ACI252" s="250"/>
      <c r="ACJ252" s="250"/>
      <c r="ACK252" s="250"/>
      <c r="ACL252" s="250"/>
      <c r="ACM252" s="250"/>
      <c r="ACN252" s="250"/>
      <c r="ACO252" s="250"/>
      <c r="ACP252" s="250"/>
      <c r="ACQ252" s="250"/>
      <c r="ACR252" s="250"/>
      <c r="ACS252" s="250"/>
      <c r="ACT252" s="250"/>
      <c r="ACU252" s="250"/>
      <c r="ACV252" s="250"/>
      <c r="ACW252" s="250"/>
      <c r="ACX252" s="250"/>
      <c r="ACY252" s="250"/>
      <c r="ACZ252" s="250"/>
      <c r="ADA252" s="250"/>
      <c r="ADB252" s="250"/>
      <c r="ADC252" s="250"/>
      <c r="ADD252" s="250"/>
      <c r="ADE252" s="250"/>
      <c r="ADF252" s="250"/>
      <c r="ADG252" s="250"/>
      <c r="ADH252" s="250"/>
      <c r="ADI252" s="250"/>
      <c r="ADJ252" s="250"/>
      <c r="ADK252" s="250"/>
      <c r="ADL252" s="250"/>
      <c r="ADM252" s="250"/>
      <c r="ADN252" s="250"/>
      <c r="ADO252" s="250"/>
      <c r="ADP252" s="250"/>
      <c r="ADQ252" s="250"/>
      <c r="ADR252" s="250"/>
      <c r="ADS252" s="250"/>
      <c r="ADT252" s="250"/>
      <c r="ADU252" s="250"/>
      <c r="ADV252" s="250"/>
      <c r="ADW252" s="250"/>
      <c r="ADX252" s="250"/>
      <c r="ADY252" s="250"/>
      <c r="ADZ252" s="250"/>
      <c r="AEA252" s="250"/>
      <c r="AEB252" s="250"/>
      <c r="AEC252" s="250"/>
      <c r="AED252" s="250"/>
      <c r="AEE252" s="250"/>
      <c r="AEF252" s="250"/>
      <c r="AEG252" s="250"/>
      <c r="AEH252" s="250"/>
      <c r="AEI252" s="250"/>
      <c r="AEJ252" s="250"/>
      <c r="AEK252" s="250"/>
      <c r="AEL252" s="250"/>
      <c r="AEM252" s="250"/>
      <c r="AEN252" s="250"/>
      <c r="AEO252" s="250"/>
      <c r="AEP252" s="250"/>
      <c r="AEQ252" s="250"/>
      <c r="AER252" s="250"/>
      <c r="AES252" s="250"/>
      <c r="AET252" s="250"/>
      <c r="AEU252" s="250"/>
      <c r="AEV252" s="250"/>
      <c r="AEW252" s="250"/>
      <c r="AEX252" s="250"/>
      <c r="AEY252" s="250"/>
      <c r="AEZ252" s="250"/>
      <c r="AFA252" s="250"/>
      <c r="AFB252" s="250"/>
      <c r="AFC252" s="250"/>
      <c r="AFD252" s="250"/>
      <c r="AFE252" s="250"/>
      <c r="AFF252" s="250"/>
      <c r="AFG252" s="250"/>
      <c r="AFH252" s="250"/>
      <c r="AFI252" s="250"/>
      <c r="AFJ252" s="250"/>
      <c r="AFK252" s="250"/>
      <c r="AFL252" s="250"/>
      <c r="AFM252" s="250"/>
      <c r="AFN252" s="250"/>
      <c r="AFO252" s="250"/>
      <c r="AFP252" s="250"/>
      <c r="AFQ252" s="250"/>
      <c r="AFR252" s="250"/>
      <c r="AFS252" s="250"/>
      <c r="AFT252" s="250"/>
      <c r="AFU252" s="250"/>
      <c r="AFV252" s="250"/>
      <c r="AFW252" s="250"/>
      <c r="AFX252" s="250"/>
      <c r="AFY252" s="250"/>
      <c r="AFZ252" s="250"/>
      <c r="AGA252" s="250"/>
      <c r="AGB252" s="250"/>
      <c r="AGC252" s="250"/>
      <c r="AGD252" s="250"/>
      <c r="AGE252" s="250"/>
      <c r="AGF252" s="250"/>
      <c r="AGG252" s="250"/>
      <c r="AGH252" s="250"/>
      <c r="AGI252" s="250"/>
      <c r="AGJ252" s="250"/>
      <c r="AGK252" s="250"/>
      <c r="AGL252" s="250"/>
      <c r="AGM252" s="250"/>
      <c r="AGN252" s="250"/>
      <c r="AGO252" s="250"/>
      <c r="AGP252" s="250"/>
      <c r="AGQ252" s="250"/>
      <c r="AGR252" s="250"/>
      <c r="AGS252" s="250"/>
      <c r="AGT252" s="250"/>
      <c r="AGU252" s="250"/>
      <c r="AGV252" s="250"/>
      <c r="AGW252" s="250"/>
      <c r="AGX252" s="250"/>
      <c r="AGY252" s="250"/>
      <c r="AGZ252" s="250"/>
      <c r="AHA252" s="250"/>
      <c r="AHB252" s="250"/>
      <c r="AHC252" s="250"/>
      <c r="AHD252" s="250"/>
      <c r="AHE252" s="250"/>
      <c r="AHF252" s="250"/>
      <c r="AHG252" s="250"/>
      <c r="AHH252" s="250"/>
      <c r="AHI252" s="250"/>
      <c r="AHJ252" s="250"/>
      <c r="AHK252" s="250"/>
      <c r="AHL252" s="250"/>
      <c r="AHM252" s="250"/>
      <c r="AHN252" s="250"/>
      <c r="AHO252" s="250"/>
      <c r="AHP252" s="250"/>
      <c r="AHQ252" s="250"/>
      <c r="AHR252" s="250"/>
      <c r="AHS252" s="250"/>
      <c r="AHT252" s="250"/>
      <c r="AHU252" s="250"/>
      <c r="AHV252" s="250"/>
      <c r="AHW252" s="250"/>
      <c r="AHX252" s="250"/>
      <c r="AHY252" s="250"/>
      <c r="AHZ252" s="250"/>
      <c r="AIA252" s="250"/>
      <c r="AIB252" s="250"/>
      <c r="AIC252" s="250"/>
      <c r="AID252" s="250"/>
      <c r="AIE252" s="250"/>
      <c r="AIF252" s="250"/>
      <c r="AIG252" s="250"/>
      <c r="AIH252" s="250"/>
      <c r="AII252" s="250"/>
      <c r="AIJ252" s="250"/>
      <c r="AIK252" s="250"/>
      <c r="AIL252" s="250"/>
      <c r="AIM252" s="250"/>
      <c r="AIN252" s="250"/>
      <c r="AIO252" s="250"/>
      <c r="AIP252" s="250"/>
      <c r="AIQ252" s="250"/>
      <c r="AIR252" s="250"/>
      <c r="AIS252" s="250"/>
      <c r="AIT252" s="250"/>
      <c r="AIU252" s="250"/>
      <c r="AIV252" s="250"/>
      <c r="AIW252" s="250"/>
      <c r="AIX252" s="250"/>
      <c r="AIY252" s="250"/>
      <c r="AIZ252" s="250"/>
      <c r="AJA252" s="250"/>
      <c r="AJB252" s="250"/>
      <c r="AJC252" s="250"/>
      <c r="AJD252" s="250"/>
      <c r="AJE252" s="250"/>
      <c r="AJF252" s="250"/>
      <c r="AJG252" s="250"/>
      <c r="AJH252" s="250"/>
      <c r="AJI252" s="250"/>
      <c r="AJJ252" s="250"/>
      <c r="AJK252" s="250"/>
      <c r="AJL252" s="250"/>
      <c r="AJM252" s="250"/>
      <c r="AJN252" s="250"/>
      <c r="AJO252" s="250"/>
      <c r="AJP252" s="250"/>
      <c r="AJQ252" s="250"/>
      <c r="AJR252" s="250"/>
      <c r="AJS252" s="250"/>
      <c r="AJT252" s="250"/>
      <c r="AJU252" s="250"/>
      <c r="AJV252" s="250"/>
      <c r="AJW252" s="250"/>
      <c r="AJX252" s="250"/>
      <c r="AJY252" s="250"/>
      <c r="AJZ252" s="250"/>
      <c r="AKA252" s="250"/>
      <c r="AKB252" s="250"/>
      <c r="AKC252" s="250"/>
      <c r="AKD252" s="250"/>
      <c r="AKE252" s="250"/>
      <c r="AKF252" s="250"/>
      <c r="AKG252" s="250"/>
      <c r="AKH252" s="250"/>
      <c r="AKI252" s="250"/>
      <c r="AKJ252" s="250"/>
      <c r="AKK252" s="250"/>
      <c r="AKL252" s="250"/>
      <c r="AKM252" s="250"/>
      <c r="AKN252" s="250"/>
      <c r="AKO252" s="250"/>
      <c r="AKP252" s="250"/>
      <c r="AKQ252" s="250"/>
      <c r="AKR252" s="250"/>
      <c r="AKS252" s="250"/>
      <c r="AKT252" s="250"/>
      <c r="AKU252" s="250"/>
      <c r="AKV252" s="250"/>
      <c r="AKW252" s="250"/>
      <c r="AKX252" s="250"/>
      <c r="AKY252" s="250"/>
      <c r="AKZ252" s="250"/>
      <c r="ALA252" s="250"/>
      <c r="ALB252" s="250"/>
      <c r="ALC252" s="250"/>
      <c r="ALD252" s="250"/>
      <c r="ALE252" s="250"/>
      <c r="ALF252" s="250"/>
      <c r="ALG252" s="250"/>
      <c r="ALH252" s="250"/>
      <c r="ALI252" s="250"/>
      <c r="ALJ252" s="250"/>
      <c r="ALK252" s="250"/>
      <c r="ALL252" s="250"/>
      <c r="ALM252" s="250"/>
      <c r="ALN252" s="250"/>
      <c r="ALO252" s="250"/>
      <c r="ALP252" s="250"/>
      <c r="ALQ252" s="250"/>
      <c r="ALR252" s="250"/>
      <c r="ALS252" s="250"/>
      <c r="ALT252" s="250"/>
      <c r="ALU252" s="250"/>
      <c r="ALV252" s="250"/>
      <c r="ALW252" s="250"/>
      <c r="ALX252" s="250"/>
      <c r="ALY252" s="250"/>
      <c r="ALZ252" s="250"/>
      <c r="AMA252" s="250"/>
      <c r="AMB252" s="250"/>
      <c r="AMC252" s="250"/>
      <c r="AMD252" s="250"/>
      <c r="AME252" s="250"/>
      <c r="AMF252" s="250"/>
      <c r="AMG252" s="250"/>
      <c r="AMH252" s="250"/>
      <c r="AMI252" s="250"/>
      <c r="AMJ252" s="250"/>
      <c r="AMK252" s="250"/>
      <c r="AML252" s="250"/>
      <c r="AMM252" s="250"/>
      <c r="AMN252" s="250"/>
      <c r="AMO252" s="250"/>
      <c r="AMP252" s="250"/>
      <c r="AMQ252" s="250"/>
      <c r="AMR252" s="250"/>
      <c r="AMS252" s="250"/>
      <c r="AMT252" s="250"/>
      <c r="AMU252" s="250"/>
      <c r="AMV252" s="250"/>
      <c r="AMW252" s="250"/>
      <c r="AMX252" s="250"/>
      <c r="AMY252" s="250"/>
      <c r="AMZ252" s="250"/>
      <c r="ANA252" s="250"/>
      <c r="ANB252" s="250"/>
      <c r="ANC252" s="250"/>
      <c r="AND252" s="250"/>
      <c r="ANE252" s="250"/>
      <c r="ANF252" s="250"/>
      <c r="ANG252" s="250"/>
      <c r="ANH252" s="250"/>
      <c r="ANI252" s="250"/>
      <c r="ANJ252" s="250"/>
      <c r="ANK252" s="250"/>
      <c r="ANL252" s="250"/>
      <c r="ANM252" s="250"/>
      <c r="ANN252" s="250"/>
      <c r="ANO252" s="250"/>
      <c r="ANP252" s="250"/>
      <c r="ANQ252" s="250"/>
      <c r="ANR252" s="250"/>
      <c r="ANS252" s="250"/>
      <c r="ANT252" s="250"/>
      <c r="ANU252" s="250"/>
      <c r="ANV252" s="250"/>
      <c r="ANW252" s="250"/>
      <c r="ANX252" s="250"/>
      <c r="ANY252" s="250"/>
      <c r="ANZ252" s="250"/>
      <c r="AOA252" s="250"/>
      <c r="AOB252" s="250"/>
      <c r="AOC252" s="250"/>
      <c r="AOD252" s="250"/>
      <c r="AOE252" s="250"/>
      <c r="AOF252" s="250"/>
      <c r="AOG252" s="250"/>
      <c r="AOH252" s="250"/>
      <c r="AOI252" s="250"/>
      <c r="AOJ252" s="250"/>
      <c r="AOK252" s="250"/>
      <c r="AOL252" s="250"/>
      <c r="AOM252" s="250"/>
      <c r="AON252" s="250"/>
      <c r="AOO252" s="250"/>
      <c r="AOP252" s="250"/>
      <c r="AOQ252" s="250"/>
      <c r="AOR252" s="250"/>
      <c r="AOS252" s="250"/>
      <c r="AOT252" s="250"/>
      <c r="AOU252" s="250"/>
      <c r="AOV252" s="250"/>
      <c r="AOW252" s="250"/>
      <c r="AOX252" s="250"/>
      <c r="AOY252" s="250"/>
      <c r="AOZ252" s="250"/>
      <c r="APA252" s="250"/>
      <c r="APB252" s="250"/>
      <c r="APC252" s="250"/>
      <c r="APD252" s="250"/>
      <c r="APE252" s="250"/>
      <c r="APF252" s="250"/>
      <c r="APG252" s="250"/>
      <c r="APH252" s="250"/>
      <c r="API252" s="250"/>
      <c r="APJ252" s="250"/>
      <c r="APK252" s="250"/>
      <c r="APL252" s="250"/>
      <c r="APM252" s="250"/>
      <c r="APN252" s="250"/>
      <c r="APO252" s="250"/>
      <c r="APP252" s="250"/>
      <c r="APQ252" s="250"/>
      <c r="APR252" s="250"/>
      <c r="APS252" s="250"/>
      <c r="APT252" s="250"/>
      <c r="APU252" s="250"/>
      <c r="APV252" s="250"/>
      <c r="APW252" s="250"/>
      <c r="APX252" s="250"/>
      <c r="APY252" s="250"/>
      <c r="APZ252" s="250"/>
      <c r="AQA252" s="250"/>
      <c r="AQB252" s="250"/>
      <c r="AQC252" s="250"/>
      <c r="AQD252" s="250"/>
      <c r="AQE252" s="250"/>
      <c r="AQF252" s="250"/>
      <c r="AQG252" s="250"/>
      <c r="AQH252" s="250"/>
      <c r="AQI252" s="250"/>
      <c r="AQJ252" s="250"/>
      <c r="AQK252" s="250"/>
      <c r="AQL252" s="250"/>
      <c r="AQM252" s="250"/>
      <c r="AQN252" s="250"/>
      <c r="AQO252" s="250"/>
      <c r="AQP252" s="250"/>
      <c r="AQQ252" s="250"/>
      <c r="AQR252" s="250"/>
      <c r="AQS252" s="250"/>
      <c r="AQT252" s="250"/>
      <c r="AQU252" s="250"/>
      <c r="AQV252" s="250"/>
      <c r="AQW252" s="250"/>
      <c r="AQX252" s="250"/>
      <c r="AQY252" s="250"/>
      <c r="AQZ252" s="250"/>
      <c r="ARA252" s="250"/>
      <c r="ARB252" s="250"/>
      <c r="ARC252" s="250"/>
      <c r="ARD252" s="250"/>
      <c r="ARE252" s="250"/>
      <c r="ARF252" s="250"/>
      <c r="ARG252" s="250"/>
      <c r="ARH252" s="250"/>
      <c r="ARI252" s="250"/>
      <c r="ARJ252" s="250"/>
      <c r="ARK252" s="250"/>
      <c r="ARL252" s="250"/>
      <c r="ARM252" s="250"/>
      <c r="ARN252" s="250"/>
      <c r="ARO252" s="250"/>
      <c r="ARP252" s="250"/>
      <c r="ARQ252" s="250"/>
      <c r="ARR252" s="250"/>
      <c r="ARS252" s="250"/>
      <c r="ART252" s="250"/>
      <c r="ARU252" s="250"/>
      <c r="ARV252" s="250"/>
      <c r="ARW252" s="250"/>
      <c r="ARX252" s="250"/>
      <c r="ARY252" s="250"/>
      <c r="ARZ252" s="250"/>
      <c r="ASA252" s="250"/>
      <c r="ASB252" s="250"/>
      <c r="ASC252" s="250"/>
      <c r="ASD252" s="250"/>
      <c r="ASE252" s="250"/>
      <c r="ASF252" s="250"/>
      <c r="ASG252" s="250"/>
      <c r="ASH252" s="250"/>
      <c r="ASI252" s="250"/>
      <c r="ASJ252" s="250"/>
      <c r="ASK252" s="250"/>
      <c r="ASL252" s="250"/>
      <c r="ASM252" s="250"/>
      <c r="ASN252" s="250"/>
      <c r="ASO252" s="250"/>
      <c r="ASP252" s="250"/>
      <c r="ASQ252" s="250"/>
      <c r="ASR252" s="250"/>
      <c r="ASS252" s="250"/>
      <c r="AST252" s="250"/>
      <c r="ASU252" s="250"/>
      <c r="ASV252" s="250"/>
      <c r="ASW252" s="250"/>
      <c r="ASX252" s="250"/>
      <c r="ASY252" s="250"/>
      <c r="ASZ252" s="250"/>
      <c r="ATA252" s="250"/>
      <c r="ATB252" s="250"/>
      <c r="ATC252" s="250"/>
      <c r="ATD252" s="250"/>
      <c r="ATE252" s="250"/>
      <c r="ATF252" s="250"/>
      <c r="ATG252" s="250"/>
      <c r="ATH252" s="250"/>
      <c r="ATI252" s="250"/>
      <c r="ATJ252" s="250"/>
      <c r="ATK252" s="250"/>
      <c r="ATL252" s="250"/>
      <c r="ATM252" s="250"/>
      <c r="ATN252" s="250"/>
      <c r="ATO252" s="250"/>
      <c r="ATP252" s="250"/>
      <c r="ATQ252" s="250"/>
      <c r="ATR252" s="250"/>
      <c r="ATS252" s="250"/>
      <c r="ATT252" s="250"/>
      <c r="ATU252" s="250"/>
      <c r="ATV252" s="250"/>
      <c r="ATW252" s="250"/>
      <c r="ATX252" s="250"/>
      <c r="ATY252" s="250"/>
      <c r="ATZ252" s="250"/>
      <c r="AUA252" s="250"/>
      <c r="AUB252" s="250"/>
      <c r="AUC252" s="250"/>
      <c r="AUD252" s="250"/>
      <c r="AUE252" s="250"/>
      <c r="AUF252" s="250"/>
      <c r="AUG252" s="250"/>
      <c r="AUH252" s="250"/>
      <c r="AUI252" s="250"/>
      <c r="AUJ252" s="250"/>
      <c r="AUK252" s="250"/>
      <c r="AUL252" s="250"/>
      <c r="AUM252" s="250"/>
      <c r="AUN252" s="250"/>
      <c r="AUO252" s="250"/>
      <c r="AUP252" s="250"/>
      <c r="AUQ252" s="250"/>
      <c r="AUR252" s="250"/>
      <c r="AUS252" s="250"/>
      <c r="AUT252" s="250"/>
      <c r="AUU252" s="250"/>
      <c r="AUV252" s="250"/>
      <c r="AUW252" s="250"/>
      <c r="AUX252" s="250"/>
      <c r="AUY252" s="250"/>
      <c r="AUZ252" s="250"/>
      <c r="AVA252" s="250"/>
      <c r="AVB252" s="250"/>
      <c r="AVC252" s="250"/>
      <c r="AVD252" s="250"/>
      <c r="AVE252" s="250"/>
      <c r="AVF252" s="250"/>
      <c r="AVG252" s="250"/>
      <c r="AVH252" s="250"/>
      <c r="AVI252" s="250"/>
      <c r="AVJ252" s="250"/>
      <c r="AVK252" s="250"/>
      <c r="AVL252" s="250"/>
      <c r="AVM252" s="250"/>
      <c r="AVN252" s="250"/>
      <c r="AVO252" s="250"/>
      <c r="AVP252" s="250"/>
      <c r="AVQ252" s="250"/>
      <c r="AVR252" s="250"/>
      <c r="AVS252" s="250"/>
      <c r="AVT252" s="250"/>
      <c r="AVU252" s="250"/>
      <c r="AVV252" s="250"/>
      <c r="AVW252" s="250"/>
      <c r="AVX252" s="250"/>
      <c r="AVY252" s="250"/>
      <c r="AVZ252" s="250"/>
      <c r="AWA252" s="250"/>
      <c r="AWB252" s="250"/>
      <c r="AWC252" s="250"/>
      <c r="AWD252" s="250"/>
      <c r="AWE252" s="250"/>
      <c r="AWF252" s="250"/>
      <c r="AWG252" s="250"/>
      <c r="AWH252" s="250"/>
      <c r="AWI252" s="250"/>
      <c r="AWJ252" s="250"/>
      <c r="AWK252" s="250"/>
      <c r="AWL252" s="250"/>
      <c r="AWM252" s="250"/>
      <c r="AWN252" s="250"/>
      <c r="AWO252" s="250"/>
      <c r="AWP252" s="250"/>
      <c r="AWQ252" s="250"/>
      <c r="AWR252" s="250"/>
      <c r="AWS252" s="250"/>
      <c r="AWT252" s="250"/>
      <c r="AWU252" s="250"/>
      <c r="AWV252" s="250"/>
      <c r="AWW252" s="250"/>
      <c r="AWX252" s="250"/>
      <c r="AWY252" s="250"/>
      <c r="AWZ252" s="250"/>
      <c r="AXA252" s="250"/>
      <c r="AXB252" s="250"/>
      <c r="AXC252" s="250"/>
      <c r="AXD252" s="250"/>
      <c r="AXE252" s="250"/>
      <c r="AXF252" s="250"/>
      <c r="AXG252" s="250"/>
      <c r="AXH252" s="250"/>
      <c r="AXI252" s="250"/>
      <c r="AXJ252" s="250"/>
      <c r="AXK252" s="250"/>
      <c r="AXL252" s="250"/>
      <c r="AXM252" s="250"/>
      <c r="AXN252" s="250"/>
      <c r="AXO252" s="250"/>
      <c r="AXP252" s="250"/>
      <c r="AXQ252" s="250"/>
      <c r="AXR252" s="250"/>
      <c r="AXS252" s="250"/>
      <c r="AXT252" s="250"/>
      <c r="AXU252" s="250"/>
      <c r="AXV252" s="250"/>
      <c r="AXW252" s="250"/>
      <c r="AXX252" s="250"/>
      <c r="AXY252" s="250"/>
      <c r="AXZ252" s="250"/>
      <c r="AYA252" s="250"/>
      <c r="AYB252" s="250"/>
      <c r="AYC252" s="250"/>
      <c r="AYD252" s="250"/>
      <c r="AYE252" s="250"/>
      <c r="AYF252" s="250"/>
      <c r="AYG252" s="250"/>
      <c r="AYH252" s="250"/>
      <c r="AYI252" s="250"/>
      <c r="AYJ252" s="250"/>
      <c r="AYK252" s="250"/>
      <c r="AYL252" s="250"/>
      <c r="AYM252" s="250"/>
      <c r="AYN252" s="250"/>
      <c r="AYO252" s="250"/>
      <c r="AYP252" s="250"/>
      <c r="AYQ252" s="250"/>
      <c r="AYR252" s="250"/>
      <c r="AYS252" s="250"/>
      <c r="AYT252" s="250"/>
      <c r="AYU252" s="250"/>
      <c r="AYV252" s="250"/>
      <c r="AYW252" s="250"/>
      <c r="AYX252" s="250"/>
      <c r="AYY252" s="250"/>
      <c r="AYZ252" s="250"/>
      <c r="AZA252" s="250"/>
      <c r="AZB252" s="250"/>
      <c r="AZC252" s="250"/>
      <c r="AZD252" s="250"/>
      <c r="AZE252" s="250"/>
      <c r="AZF252" s="250"/>
      <c r="AZG252" s="250"/>
      <c r="AZH252" s="250"/>
      <c r="AZI252" s="250"/>
      <c r="AZJ252" s="250"/>
      <c r="AZK252" s="250"/>
      <c r="AZL252" s="250"/>
      <c r="AZM252" s="250"/>
      <c r="AZN252" s="250"/>
      <c r="AZO252" s="250"/>
      <c r="AZP252" s="250"/>
      <c r="AZQ252" s="250"/>
      <c r="AZR252" s="250"/>
      <c r="AZS252" s="250"/>
      <c r="AZT252" s="250"/>
      <c r="AZU252" s="250"/>
      <c r="AZV252" s="250"/>
      <c r="AZW252" s="250"/>
      <c r="AZX252" s="250"/>
      <c r="AZY252" s="250"/>
      <c r="AZZ252" s="250"/>
      <c r="BAA252" s="250"/>
      <c r="BAB252" s="250"/>
      <c r="BAC252" s="250"/>
      <c r="BAD252" s="250"/>
      <c r="BAE252" s="250"/>
      <c r="BAF252" s="250"/>
      <c r="BAG252" s="250"/>
      <c r="BAH252" s="250"/>
      <c r="BAI252" s="250"/>
      <c r="BAJ252" s="250"/>
      <c r="BAK252" s="250"/>
      <c r="BAL252" s="250"/>
      <c r="BAM252" s="250"/>
      <c r="BAN252" s="250"/>
      <c r="BAO252" s="250"/>
      <c r="BAP252" s="250"/>
      <c r="BAQ252" s="250"/>
      <c r="BAR252" s="250"/>
      <c r="BAS252" s="250"/>
      <c r="BAT252" s="250"/>
      <c r="BAU252" s="250"/>
      <c r="BAV252" s="250"/>
      <c r="BAW252" s="250"/>
      <c r="BAX252" s="250"/>
      <c r="BAY252" s="250"/>
      <c r="BAZ252" s="250"/>
      <c r="BBA252" s="250"/>
      <c r="BBB252" s="250"/>
      <c r="BBC252" s="250"/>
      <c r="BBD252" s="250"/>
      <c r="BBE252" s="250"/>
      <c r="BBF252" s="250"/>
      <c r="BBG252" s="250"/>
      <c r="BBH252" s="250"/>
      <c r="BBI252" s="250"/>
      <c r="BBJ252" s="250"/>
      <c r="BBK252" s="250"/>
      <c r="BBL252" s="250"/>
      <c r="BBM252" s="250"/>
      <c r="BBN252" s="250"/>
      <c r="BBO252" s="250"/>
      <c r="BBP252" s="250"/>
      <c r="BBQ252" s="250"/>
      <c r="BBR252" s="250"/>
      <c r="BBS252" s="250"/>
      <c r="BBT252" s="250"/>
      <c r="BBU252" s="250"/>
      <c r="BBV252" s="250"/>
      <c r="BBW252" s="250"/>
      <c r="BBX252" s="250"/>
      <c r="BBY252" s="250"/>
      <c r="BBZ252" s="250"/>
      <c r="BCA252" s="250"/>
      <c r="BCB252" s="250"/>
      <c r="BCC252" s="250"/>
      <c r="BCD252" s="250"/>
      <c r="BCE252" s="250"/>
      <c r="BCF252" s="250"/>
      <c r="BCG252" s="250"/>
      <c r="BCH252" s="250"/>
      <c r="BCI252" s="250"/>
      <c r="BCJ252" s="250"/>
      <c r="BCK252" s="250"/>
      <c r="BCL252" s="250"/>
      <c r="BCM252" s="250"/>
      <c r="BCN252" s="250"/>
      <c r="BCO252" s="250"/>
      <c r="BCP252" s="250"/>
      <c r="BCQ252" s="250"/>
      <c r="BCR252" s="250"/>
      <c r="BCS252" s="250"/>
      <c r="BCT252" s="250"/>
      <c r="BCU252" s="250"/>
      <c r="BCV252" s="250"/>
      <c r="BCW252" s="250"/>
      <c r="BCX252" s="250"/>
      <c r="BCY252" s="250"/>
      <c r="BCZ252" s="250"/>
      <c r="BDA252" s="250"/>
      <c r="BDB252" s="250"/>
      <c r="BDC252" s="250"/>
      <c r="BDD252" s="250"/>
      <c r="BDE252" s="250"/>
      <c r="BDF252" s="250"/>
      <c r="BDG252" s="250"/>
      <c r="BDH252" s="250"/>
      <c r="BDI252" s="250"/>
      <c r="BDJ252" s="250"/>
      <c r="BDK252" s="250"/>
      <c r="BDL252" s="250"/>
      <c r="BDM252" s="250"/>
      <c r="BDN252" s="250"/>
      <c r="BDO252" s="250"/>
      <c r="BDP252" s="250"/>
      <c r="BDQ252" s="250"/>
      <c r="BDR252" s="250"/>
      <c r="BDS252" s="250"/>
      <c r="BDT252" s="250"/>
      <c r="BDU252" s="250"/>
      <c r="BDV252" s="250"/>
      <c r="BDW252" s="250"/>
      <c r="BDX252" s="250"/>
      <c r="BDY252" s="250"/>
      <c r="BDZ252" s="250"/>
      <c r="BEA252" s="250"/>
      <c r="BEB252" s="250"/>
      <c r="BEC252" s="250"/>
      <c r="BED252" s="250"/>
      <c r="BEE252" s="250"/>
      <c r="BEF252" s="250"/>
      <c r="BEG252" s="250"/>
      <c r="BEH252" s="250"/>
      <c r="BEI252" s="250"/>
      <c r="BEJ252" s="250"/>
      <c r="BEK252" s="250"/>
      <c r="BEL252" s="250"/>
      <c r="BEM252" s="250"/>
      <c r="BEN252" s="250"/>
      <c r="BEO252" s="250"/>
      <c r="BEP252" s="250"/>
      <c r="BEQ252" s="250"/>
      <c r="BER252" s="250"/>
      <c r="BES252" s="250"/>
      <c r="BET252" s="250"/>
      <c r="BEU252" s="250"/>
      <c r="BEV252" s="250"/>
      <c r="BEW252" s="250"/>
      <c r="BEX252" s="250"/>
      <c r="BEY252" s="250"/>
      <c r="BEZ252" s="250"/>
      <c r="BFA252" s="250"/>
      <c r="BFB252" s="250"/>
      <c r="BFC252" s="250"/>
      <c r="BFD252" s="250"/>
      <c r="BFE252" s="250"/>
      <c r="BFF252" s="250"/>
      <c r="BFG252" s="250"/>
      <c r="BFH252" s="250"/>
      <c r="BFI252" s="250"/>
      <c r="BFJ252" s="250"/>
      <c r="BFK252" s="250"/>
      <c r="BFL252" s="250"/>
      <c r="BFM252" s="250"/>
      <c r="BFN252" s="250"/>
      <c r="BFO252" s="250"/>
      <c r="BFP252" s="250"/>
      <c r="BFQ252" s="250"/>
      <c r="BFR252" s="250"/>
      <c r="BFS252" s="250"/>
      <c r="BFT252" s="250"/>
      <c r="BFU252" s="250"/>
      <c r="BFV252" s="250"/>
      <c r="BFW252" s="250"/>
      <c r="BFX252" s="250"/>
      <c r="BFY252" s="250"/>
      <c r="BFZ252" s="250"/>
      <c r="BGA252" s="250"/>
      <c r="BGB252" s="250"/>
      <c r="BGC252" s="250"/>
      <c r="BGD252" s="250"/>
      <c r="BGE252" s="250"/>
      <c r="BGF252" s="250"/>
      <c r="BGG252" s="250"/>
      <c r="BGH252" s="250"/>
      <c r="BGI252" s="250"/>
      <c r="BGJ252" s="250"/>
      <c r="BGK252" s="250"/>
      <c r="BGL252" s="250"/>
      <c r="BGM252" s="250"/>
      <c r="BGN252" s="250"/>
      <c r="BGO252" s="250"/>
      <c r="BGP252" s="250"/>
      <c r="BGQ252" s="250"/>
      <c r="BGR252" s="250"/>
      <c r="BGS252" s="250"/>
      <c r="BGT252" s="250"/>
      <c r="BGU252" s="250"/>
      <c r="BGV252" s="250"/>
      <c r="BGW252" s="250"/>
      <c r="BGX252" s="250"/>
      <c r="BGY252" s="250"/>
      <c r="BGZ252" s="250"/>
      <c r="BHA252" s="250"/>
      <c r="BHB252" s="250"/>
      <c r="BHC252" s="250"/>
      <c r="BHD252" s="250"/>
      <c r="BHE252" s="250"/>
      <c r="BHF252" s="250"/>
      <c r="BHG252" s="250"/>
      <c r="BHH252" s="250"/>
      <c r="BHI252" s="250"/>
      <c r="BHJ252" s="250"/>
      <c r="BHK252" s="250"/>
      <c r="BHL252" s="250"/>
      <c r="BHM252" s="250"/>
      <c r="BHN252" s="250"/>
      <c r="BHO252" s="250"/>
      <c r="BHP252" s="250"/>
      <c r="BHQ252" s="250"/>
      <c r="BHR252" s="250"/>
      <c r="BHS252" s="250"/>
      <c r="BHT252" s="250"/>
      <c r="BHU252" s="250"/>
      <c r="BHV252" s="250"/>
      <c r="BHW252" s="250"/>
      <c r="BHX252" s="250"/>
      <c r="BHY252" s="250"/>
      <c r="BHZ252" s="250"/>
      <c r="BIA252" s="250"/>
      <c r="BIB252" s="250"/>
      <c r="BIC252" s="250"/>
      <c r="BID252" s="250"/>
      <c r="BIE252" s="250"/>
      <c r="BIF252" s="250"/>
      <c r="BIG252" s="250"/>
      <c r="BIH252" s="250"/>
      <c r="BII252" s="250"/>
      <c r="BIJ252" s="250"/>
      <c r="BIK252" s="250"/>
      <c r="BIL252" s="250"/>
      <c r="BIM252" s="250"/>
      <c r="BIN252" s="250"/>
      <c r="BIO252" s="250"/>
      <c r="BIP252" s="250"/>
      <c r="BIQ252" s="250"/>
      <c r="BIR252" s="250"/>
      <c r="BIS252" s="250"/>
      <c r="BIT252" s="250"/>
      <c r="BIU252" s="250"/>
      <c r="BIV252" s="250"/>
      <c r="BIW252" s="250"/>
      <c r="BIX252" s="250"/>
      <c r="BIY252" s="250"/>
      <c r="BIZ252" s="250"/>
      <c r="BJA252" s="250"/>
      <c r="BJB252" s="250"/>
      <c r="BJC252" s="250"/>
      <c r="BJD252" s="250"/>
      <c r="BJE252" s="250"/>
      <c r="BJF252" s="250"/>
      <c r="BJG252" s="250"/>
      <c r="BJH252" s="250"/>
      <c r="BJI252" s="250"/>
      <c r="BJJ252" s="250"/>
      <c r="BJK252" s="250"/>
      <c r="BJL252" s="250"/>
      <c r="BJM252" s="250"/>
      <c r="BJN252" s="250"/>
      <c r="BJO252" s="250"/>
      <c r="BJP252" s="250"/>
      <c r="BJQ252" s="250"/>
      <c r="BJR252" s="250"/>
      <c r="BJS252" s="250"/>
      <c r="BJT252" s="250"/>
      <c r="BJU252" s="250"/>
      <c r="BJV252" s="250"/>
      <c r="BJW252" s="250"/>
      <c r="BJX252" s="250"/>
      <c r="BJY252" s="250"/>
      <c r="BJZ252" s="250"/>
      <c r="BKA252" s="250"/>
      <c r="BKB252" s="250"/>
      <c r="BKC252" s="250"/>
      <c r="BKD252" s="250"/>
      <c r="BKE252" s="250"/>
      <c r="BKF252" s="250"/>
      <c r="BKG252" s="250"/>
      <c r="BKH252" s="250"/>
      <c r="BKI252" s="250"/>
      <c r="BKJ252" s="250"/>
      <c r="BKK252" s="250"/>
      <c r="BKL252" s="250"/>
      <c r="BKM252" s="250"/>
      <c r="BKN252" s="250"/>
      <c r="BKO252" s="250"/>
      <c r="BKP252" s="250"/>
      <c r="BKQ252" s="250"/>
      <c r="BKR252" s="250"/>
      <c r="BKS252" s="250"/>
      <c r="BKT252" s="250"/>
      <c r="BKU252" s="250"/>
      <c r="BKV252" s="250"/>
      <c r="BKW252" s="250"/>
      <c r="BKX252" s="250"/>
      <c r="BKY252" s="250"/>
      <c r="BKZ252" s="250"/>
      <c r="BLA252" s="250"/>
      <c r="BLB252" s="250"/>
      <c r="BLC252" s="250"/>
      <c r="BLD252" s="250"/>
      <c r="BLE252" s="250"/>
      <c r="BLF252" s="250"/>
      <c r="BLG252" s="250"/>
      <c r="BLH252" s="250"/>
      <c r="BLI252" s="250"/>
      <c r="BLJ252" s="250"/>
      <c r="BLK252" s="250"/>
      <c r="BLL252" s="250"/>
      <c r="BLM252" s="250"/>
      <c r="BLN252" s="250"/>
      <c r="BLO252" s="250"/>
      <c r="BLP252" s="250"/>
      <c r="BLQ252" s="250"/>
      <c r="BLR252" s="250"/>
      <c r="BLS252" s="250"/>
      <c r="BLT252" s="250"/>
      <c r="BLU252" s="250"/>
      <c r="BLV252" s="250"/>
      <c r="BLW252" s="250"/>
      <c r="BLX252" s="250"/>
      <c r="BLY252" s="250"/>
      <c r="BLZ252" s="250"/>
      <c r="BMA252" s="250"/>
      <c r="BMB252" s="250"/>
      <c r="BMC252" s="250"/>
      <c r="BMD252" s="250"/>
      <c r="BME252" s="250"/>
      <c r="BMF252" s="250"/>
      <c r="BMG252" s="250"/>
      <c r="BMH252" s="250"/>
      <c r="BMI252" s="250"/>
      <c r="BMJ252" s="250"/>
      <c r="BMK252" s="250"/>
      <c r="BML252" s="250"/>
      <c r="BMM252" s="250"/>
      <c r="BMN252" s="250"/>
      <c r="BMO252" s="250"/>
      <c r="BMP252" s="250"/>
      <c r="BMQ252" s="250"/>
      <c r="BMR252" s="250"/>
      <c r="BMS252" s="250"/>
      <c r="BMT252" s="250"/>
      <c r="BMU252" s="250"/>
      <c r="BMV252" s="250"/>
      <c r="BMW252" s="250"/>
      <c r="BMX252" s="250"/>
      <c r="BMY252" s="250"/>
      <c r="BMZ252" s="250"/>
      <c r="BNA252" s="250"/>
      <c r="BNB252" s="250"/>
      <c r="BNC252" s="250"/>
      <c r="BND252" s="250"/>
      <c r="BNE252" s="250"/>
      <c r="BNF252" s="250"/>
      <c r="BNG252" s="250"/>
      <c r="BNH252" s="250"/>
      <c r="BNI252" s="250"/>
      <c r="BNJ252" s="250"/>
      <c r="BNK252" s="250"/>
      <c r="BNL252" s="250"/>
      <c r="BNM252" s="250"/>
      <c r="BNN252" s="250"/>
      <c r="BNO252" s="250"/>
      <c r="BNP252" s="250"/>
      <c r="BNQ252" s="250"/>
      <c r="BNR252" s="250"/>
      <c r="BNS252" s="250"/>
      <c r="BNT252" s="250"/>
      <c r="BNU252" s="250"/>
      <c r="BNV252" s="250"/>
      <c r="BNW252" s="250"/>
      <c r="BNX252" s="250"/>
      <c r="BNY252" s="250"/>
      <c r="BNZ252" s="250"/>
      <c r="BOA252" s="250"/>
      <c r="BOB252" s="250"/>
      <c r="BOC252" s="250"/>
      <c r="BOD252" s="250"/>
      <c r="BOE252" s="250"/>
      <c r="BOF252" s="250"/>
      <c r="BOG252" s="250"/>
      <c r="BOH252" s="250"/>
      <c r="BOI252" s="250"/>
      <c r="BOJ252" s="250"/>
      <c r="BOK252" s="250"/>
      <c r="BOL252" s="250"/>
      <c r="BOM252" s="250"/>
      <c r="BON252" s="250"/>
      <c r="BOO252" s="250"/>
      <c r="BOP252" s="250"/>
      <c r="BOQ252" s="250"/>
      <c r="BOR252" s="250"/>
      <c r="BOS252" s="250"/>
      <c r="BOT252" s="250"/>
      <c r="BOU252" s="250"/>
      <c r="BOV252" s="250"/>
      <c r="BOW252" s="250"/>
      <c r="BOX252" s="250"/>
      <c r="BOY252" s="250"/>
      <c r="BOZ252" s="250"/>
      <c r="BPA252" s="250"/>
      <c r="BPB252" s="250"/>
      <c r="BPC252" s="250"/>
      <c r="BPD252" s="250"/>
      <c r="BPE252" s="250"/>
      <c r="BPF252" s="250"/>
      <c r="BPG252" s="250"/>
      <c r="BPH252" s="250"/>
      <c r="BPI252" s="250"/>
      <c r="BPJ252" s="250"/>
      <c r="BPK252" s="250"/>
      <c r="BPL252" s="250"/>
      <c r="BPM252" s="250"/>
      <c r="BPN252" s="250"/>
      <c r="BPO252" s="250"/>
      <c r="BPP252" s="250"/>
      <c r="BPQ252" s="250"/>
      <c r="BPR252" s="250"/>
      <c r="BPS252" s="250"/>
      <c r="BPT252" s="250"/>
      <c r="BPU252" s="250"/>
      <c r="BPV252" s="250"/>
      <c r="BPW252" s="250"/>
      <c r="BPX252" s="250"/>
      <c r="BPY252" s="250"/>
      <c r="BPZ252" s="250"/>
      <c r="BQA252" s="250"/>
      <c r="BQB252" s="250"/>
      <c r="BQC252" s="250"/>
      <c r="BQD252" s="250"/>
      <c r="BQE252" s="250"/>
      <c r="BQF252" s="250"/>
      <c r="BQG252" s="250"/>
      <c r="BQH252" s="250"/>
      <c r="BQI252" s="250"/>
      <c r="BQJ252" s="250"/>
      <c r="BQK252" s="250"/>
      <c r="BQL252" s="250"/>
      <c r="BQM252" s="250"/>
      <c r="BQN252" s="250"/>
      <c r="BQO252" s="250"/>
      <c r="BQP252" s="250"/>
      <c r="BQQ252" s="250"/>
      <c r="BQR252" s="250"/>
      <c r="BQS252" s="250"/>
      <c r="BQT252" s="250"/>
      <c r="BQU252" s="250"/>
      <c r="BQV252" s="250"/>
      <c r="BQW252" s="250"/>
      <c r="BQX252" s="250"/>
      <c r="BQY252" s="250"/>
      <c r="BQZ252" s="250"/>
      <c r="BRA252" s="250"/>
      <c r="BRB252" s="250"/>
      <c r="BRC252" s="250"/>
      <c r="BRD252" s="250"/>
      <c r="BRE252" s="250"/>
      <c r="BRF252" s="250"/>
      <c r="BRG252" s="250"/>
      <c r="BRH252" s="250"/>
      <c r="BRI252" s="250"/>
      <c r="BRJ252" s="250"/>
      <c r="BRK252" s="250"/>
      <c r="BRL252" s="250"/>
      <c r="BRM252" s="250"/>
      <c r="BRN252" s="250"/>
      <c r="BRO252" s="250"/>
      <c r="BRP252" s="250"/>
      <c r="BRQ252" s="250"/>
      <c r="BRR252" s="250"/>
      <c r="BRS252" s="250"/>
      <c r="BRT252" s="250"/>
      <c r="BRU252" s="250"/>
      <c r="BRV252" s="250"/>
      <c r="BRW252" s="250"/>
      <c r="BRX252" s="250"/>
      <c r="BRY252" s="250"/>
      <c r="BRZ252" s="250"/>
      <c r="BSA252" s="250"/>
      <c r="BSB252" s="250"/>
      <c r="BSC252" s="250"/>
      <c r="BSD252" s="250"/>
      <c r="BSE252" s="250"/>
      <c r="BSF252" s="250"/>
      <c r="BSG252" s="250"/>
      <c r="BSH252" s="250"/>
      <c r="BSI252" s="250"/>
      <c r="BSJ252" s="250"/>
      <c r="BSK252" s="250"/>
      <c r="BSL252" s="250"/>
      <c r="BSM252" s="250"/>
      <c r="BSN252" s="250"/>
      <c r="BSO252" s="250"/>
      <c r="BSP252" s="250"/>
      <c r="BSQ252" s="250"/>
      <c r="BSR252" s="250"/>
      <c r="BSS252" s="250"/>
      <c r="BST252" s="250"/>
      <c r="BSU252" s="250"/>
      <c r="BSV252" s="250"/>
      <c r="BSW252" s="250"/>
      <c r="BSX252" s="250"/>
      <c r="BSY252" s="250"/>
      <c r="BSZ252" s="250"/>
      <c r="BTA252" s="250"/>
      <c r="BTB252" s="250"/>
      <c r="BTC252" s="250"/>
      <c r="BTD252" s="250"/>
      <c r="BTE252" s="250"/>
      <c r="BTF252" s="250"/>
      <c r="BTG252" s="250"/>
      <c r="BTH252" s="250"/>
      <c r="BTI252" s="250"/>
      <c r="BTJ252" s="250"/>
      <c r="BTK252" s="250"/>
      <c r="BTL252" s="250"/>
      <c r="BTM252" s="250"/>
      <c r="BTN252" s="250"/>
      <c r="BTO252" s="250"/>
      <c r="BTP252" s="250"/>
      <c r="BTQ252" s="250"/>
      <c r="BTR252" s="250"/>
      <c r="BTS252" s="250"/>
      <c r="BTT252" s="250"/>
      <c r="BTU252" s="250"/>
      <c r="BTV252" s="250"/>
      <c r="BTW252" s="250"/>
      <c r="BTX252" s="250"/>
      <c r="BTY252" s="250"/>
      <c r="BTZ252" s="250"/>
      <c r="BUA252" s="250"/>
      <c r="BUB252" s="250"/>
      <c r="BUC252" s="250"/>
      <c r="BUD252" s="250"/>
      <c r="BUE252" s="250"/>
      <c r="BUF252" s="250"/>
      <c r="BUG252" s="250"/>
      <c r="BUH252" s="250"/>
      <c r="BUI252" s="250"/>
      <c r="BUJ252" s="250"/>
      <c r="BUK252" s="250"/>
      <c r="BUL252" s="250"/>
      <c r="BUM252" s="250"/>
      <c r="BUN252" s="250"/>
      <c r="BUO252" s="250"/>
      <c r="BUP252" s="250"/>
      <c r="BUQ252" s="250"/>
      <c r="BUR252" s="250"/>
      <c r="BUS252" s="250"/>
      <c r="BUT252" s="250"/>
      <c r="BUU252" s="250"/>
      <c r="BUV252" s="250"/>
      <c r="BUW252" s="250"/>
      <c r="BUX252" s="250"/>
      <c r="BUY252" s="250"/>
      <c r="BUZ252" s="250"/>
      <c r="BVA252" s="250"/>
      <c r="BVB252" s="250"/>
      <c r="BVC252" s="250"/>
      <c r="BVD252" s="250"/>
      <c r="BVE252" s="250"/>
      <c r="BVF252" s="250"/>
      <c r="BVG252" s="250"/>
      <c r="BVH252" s="250"/>
      <c r="BVI252" s="250"/>
      <c r="BVJ252" s="250"/>
      <c r="BVK252" s="250"/>
      <c r="BVL252" s="250"/>
      <c r="BVM252" s="250"/>
      <c r="BVN252" s="250"/>
      <c r="BVO252" s="250"/>
      <c r="BVP252" s="250"/>
      <c r="BVQ252" s="250"/>
      <c r="BVR252" s="250"/>
      <c r="BVS252" s="250"/>
      <c r="BVT252" s="250"/>
      <c r="BVU252" s="250"/>
      <c r="BVV252" s="250"/>
      <c r="BVW252" s="250"/>
      <c r="BVX252" s="250"/>
      <c r="BVY252" s="250"/>
      <c r="BVZ252" s="250"/>
      <c r="BWA252" s="250"/>
      <c r="BWB252" s="250"/>
      <c r="BWC252" s="250"/>
      <c r="BWD252" s="250"/>
      <c r="BWE252" s="250"/>
      <c r="BWF252" s="250"/>
      <c r="BWG252" s="250"/>
      <c r="BWH252" s="250"/>
      <c r="BWI252" s="250"/>
      <c r="BWJ252" s="250"/>
      <c r="BWK252" s="250"/>
      <c r="BWL252" s="250"/>
      <c r="BWM252" s="250"/>
      <c r="BWN252" s="250"/>
      <c r="BWO252" s="250"/>
      <c r="BWP252" s="250"/>
      <c r="BWQ252" s="250"/>
      <c r="BWR252" s="250"/>
      <c r="BWS252" s="250"/>
      <c r="BWT252" s="250"/>
      <c r="BWU252" s="250"/>
      <c r="BWV252" s="250"/>
      <c r="BWW252" s="250"/>
      <c r="BWX252" s="250"/>
      <c r="BWY252" s="250"/>
      <c r="BWZ252" s="250"/>
      <c r="BXA252" s="250"/>
      <c r="BXB252" s="250"/>
      <c r="BXC252" s="250"/>
      <c r="BXD252" s="250"/>
      <c r="BXE252" s="250"/>
      <c r="BXF252" s="250"/>
      <c r="BXG252" s="250"/>
      <c r="BXH252" s="250"/>
      <c r="BXI252" s="250"/>
      <c r="BXJ252" s="250"/>
      <c r="BXK252" s="250"/>
      <c r="BXL252" s="250"/>
      <c r="BXM252" s="250"/>
      <c r="BXN252" s="250"/>
      <c r="BXO252" s="250"/>
      <c r="BXP252" s="250"/>
      <c r="BXQ252" s="250"/>
      <c r="BXR252" s="250"/>
      <c r="BXS252" s="250"/>
      <c r="BXT252" s="250"/>
      <c r="BXU252" s="250"/>
      <c r="BXV252" s="250"/>
      <c r="BXW252" s="250"/>
      <c r="BXX252" s="250"/>
      <c r="BXY252" s="250"/>
      <c r="BXZ252" s="250"/>
      <c r="BYA252" s="250"/>
      <c r="BYB252" s="250"/>
      <c r="BYC252" s="250"/>
      <c r="BYD252" s="250"/>
      <c r="BYE252" s="250"/>
      <c r="BYF252" s="250"/>
      <c r="BYG252" s="250"/>
      <c r="BYH252" s="250"/>
      <c r="BYI252" s="250"/>
      <c r="BYJ252" s="250"/>
      <c r="BYK252" s="250"/>
      <c r="BYL252" s="250"/>
      <c r="BYM252" s="250"/>
      <c r="BYN252" s="250"/>
      <c r="BYO252" s="250"/>
      <c r="BYP252" s="250"/>
      <c r="BYQ252" s="250"/>
      <c r="BYR252" s="250"/>
      <c r="BYS252" s="250"/>
      <c r="BYT252" s="250"/>
      <c r="BYU252" s="250"/>
      <c r="BYV252" s="250"/>
      <c r="BYW252" s="250"/>
      <c r="BYX252" s="250"/>
      <c r="BYY252" s="250"/>
      <c r="BYZ252" s="250"/>
      <c r="BZA252" s="250"/>
      <c r="BZB252" s="250"/>
      <c r="BZC252" s="250"/>
      <c r="BZD252" s="250"/>
      <c r="BZE252" s="250"/>
      <c r="BZF252" s="250"/>
      <c r="BZG252" s="250"/>
      <c r="BZH252" s="250"/>
      <c r="BZI252" s="250"/>
      <c r="BZJ252" s="250"/>
      <c r="BZK252" s="250"/>
      <c r="BZL252" s="250"/>
      <c r="BZM252" s="250"/>
      <c r="BZN252" s="250"/>
      <c r="BZO252" s="250"/>
      <c r="BZP252" s="250"/>
      <c r="BZQ252" s="250"/>
      <c r="BZR252" s="250"/>
      <c r="BZS252" s="250"/>
      <c r="BZT252" s="250"/>
      <c r="BZU252" s="250"/>
      <c r="BZV252" s="250"/>
      <c r="BZW252" s="250"/>
      <c r="BZX252" s="250"/>
      <c r="BZY252" s="250"/>
      <c r="BZZ252" s="250"/>
      <c r="CAA252" s="250"/>
      <c r="CAB252" s="250"/>
      <c r="CAC252" s="250"/>
      <c r="CAD252" s="250"/>
      <c r="CAE252" s="250"/>
      <c r="CAF252" s="250"/>
      <c r="CAG252" s="250"/>
      <c r="CAH252" s="250"/>
      <c r="CAI252" s="250"/>
      <c r="CAJ252" s="250"/>
      <c r="CAK252" s="250"/>
      <c r="CAL252" s="250"/>
      <c r="CAM252" s="250"/>
      <c r="CAN252" s="250"/>
      <c r="CAO252" s="250"/>
      <c r="CAP252" s="250"/>
      <c r="CAQ252" s="250"/>
      <c r="CAR252" s="250"/>
      <c r="CAS252" s="250"/>
      <c r="CAT252" s="250"/>
      <c r="CAU252" s="250"/>
      <c r="CAV252" s="250"/>
      <c r="CAW252" s="250"/>
      <c r="CAX252" s="250"/>
      <c r="CAY252" s="250"/>
      <c r="CAZ252" s="250"/>
      <c r="CBA252" s="250"/>
      <c r="CBB252" s="250"/>
      <c r="CBC252" s="250"/>
      <c r="CBD252" s="250"/>
      <c r="CBE252" s="250"/>
      <c r="CBF252" s="250"/>
      <c r="CBG252" s="250"/>
      <c r="CBH252" s="250"/>
      <c r="CBI252" s="250"/>
      <c r="CBJ252" s="250"/>
      <c r="CBK252" s="250"/>
      <c r="CBL252" s="250"/>
      <c r="CBM252" s="250"/>
      <c r="CBN252" s="250"/>
      <c r="CBO252" s="250"/>
      <c r="CBP252" s="250"/>
      <c r="CBQ252" s="250"/>
      <c r="CBR252" s="250"/>
      <c r="CBS252" s="250"/>
      <c r="CBT252" s="250"/>
      <c r="CBU252" s="250"/>
      <c r="CBV252" s="250"/>
      <c r="CBW252" s="250"/>
      <c r="CBX252" s="250"/>
      <c r="CBY252" s="250"/>
      <c r="CBZ252" s="250"/>
      <c r="CCA252" s="250"/>
      <c r="CCB252" s="250"/>
      <c r="CCC252" s="250"/>
      <c r="CCD252" s="250"/>
      <c r="CCE252" s="250"/>
      <c r="CCF252" s="250"/>
      <c r="CCG252" s="250"/>
      <c r="CCH252" s="250"/>
      <c r="CCI252" s="250"/>
      <c r="CCJ252" s="250"/>
      <c r="CCK252" s="250"/>
      <c r="CCL252" s="250"/>
      <c r="CCM252" s="250"/>
      <c r="CCN252" s="250"/>
      <c r="CCO252" s="250"/>
      <c r="CCP252" s="250"/>
      <c r="CCQ252" s="250"/>
      <c r="CCR252" s="250"/>
      <c r="CCS252" s="250"/>
      <c r="CCT252" s="250"/>
      <c r="CCU252" s="250"/>
      <c r="CCV252" s="250"/>
      <c r="CCW252" s="250"/>
      <c r="CCX252" s="250"/>
      <c r="CCY252" s="250"/>
      <c r="CCZ252" s="250"/>
      <c r="CDA252" s="250"/>
      <c r="CDB252" s="250"/>
      <c r="CDC252" s="250"/>
      <c r="CDD252" s="250"/>
      <c r="CDE252" s="250"/>
      <c r="CDF252" s="250"/>
      <c r="CDG252" s="250"/>
      <c r="CDH252" s="250"/>
      <c r="CDI252" s="250"/>
      <c r="CDJ252" s="250"/>
      <c r="CDK252" s="250"/>
      <c r="CDL252" s="250"/>
      <c r="CDM252" s="250"/>
      <c r="CDN252" s="250"/>
      <c r="CDO252" s="250"/>
      <c r="CDP252" s="250"/>
      <c r="CDQ252" s="250"/>
      <c r="CDR252" s="250"/>
      <c r="CDS252" s="250"/>
      <c r="CDT252" s="250"/>
      <c r="CDU252" s="250"/>
      <c r="CDV252" s="250"/>
      <c r="CDW252" s="250"/>
      <c r="CDX252" s="250"/>
      <c r="CDY252" s="250"/>
      <c r="CDZ252" s="250"/>
      <c r="CEA252" s="250"/>
      <c r="CEB252" s="250"/>
      <c r="CEC252" s="250"/>
      <c r="CED252" s="250"/>
      <c r="CEE252" s="250"/>
      <c r="CEF252" s="250"/>
      <c r="CEG252" s="250"/>
      <c r="CEH252" s="250"/>
      <c r="CEI252" s="250"/>
      <c r="CEJ252" s="250"/>
      <c r="CEK252" s="250"/>
      <c r="CEL252" s="250"/>
      <c r="CEM252" s="250"/>
      <c r="CEN252" s="250"/>
      <c r="CEO252" s="250"/>
      <c r="CEP252" s="250"/>
      <c r="CEQ252" s="250"/>
      <c r="CER252" s="250"/>
      <c r="CES252" s="250"/>
      <c r="CET252" s="250"/>
      <c r="CEU252" s="250"/>
      <c r="CEV252" s="250"/>
      <c r="CEW252" s="250"/>
      <c r="CEX252" s="250"/>
      <c r="CEY252" s="250"/>
      <c r="CEZ252" s="250"/>
      <c r="CFA252" s="250"/>
      <c r="CFB252" s="250"/>
      <c r="CFC252" s="250"/>
      <c r="CFD252" s="250"/>
      <c r="CFE252" s="250"/>
      <c r="CFF252" s="250"/>
      <c r="CFG252" s="250"/>
      <c r="CFH252" s="250"/>
      <c r="CFI252" s="250"/>
      <c r="CFJ252" s="250"/>
      <c r="CFK252" s="250"/>
      <c r="CFL252" s="250"/>
      <c r="CFM252" s="250"/>
      <c r="CFN252" s="250"/>
      <c r="CFO252" s="250"/>
      <c r="CFP252" s="250"/>
      <c r="CFQ252" s="250"/>
      <c r="CFR252" s="250"/>
      <c r="CFS252" s="250"/>
      <c r="CFT252" s="250"/>
      <c r="CFU252" s="250"/>
      <c r="CFV252" s="250"/>
      <c r="CFW252" s="250"/>
      <c r="CFX252" s="250"/>
      <c r="CFY252" s="250"/>
      <c r="CFZ252" s="250"/>
      <c r="CGA252" s="250"/>
      <c r="CGB252" s="250"/>
      <c r="CGC252" s="250"/>
      <c r="CGD252" s="250"/>
      <c r="CGE252" s="250"/>
      <c r="CGF252" s="250"/>
      <c r="CGG252" s="250"/>
      <c r="CGH252" s="250"/>
      <c r="CGI252" s="250"/>
      <c r="CGJ252" s="250"/>
      <c r="CGK252" s="250"/>
      <c r="CGL252" s="250"/>
      <c r="CGM252" s="250"/>
      <c r="CGN252" s="250"/>
      <c r="CGO252" s="250"/>
      <c r="CGP252" s="250"/>
      <c r="CGQ252" s="250"/>
      <c r="CGR252" s="250"/>
      <c r="CGS252" s="250"/>
      <c r="CGT252" s="250"/>
      <c r="CGU252" s="250"/>
      <c r="CGV252" s="250"/>
      <c r="CGW252" s="250"/>
      <c r="CGX252" s="250"/>
      <c r="CGY252" s="250"/>
      <c r="CGZ252" s="250"/>
      <c r="CHA252" s="250"/>
      <c r="CHB252" s="250"/>
      <c r="CHC252" s="250"/>
      <c r="CHD252" s="250"/>
      <c r="CHE252" s="250"/>
      <c r="CHF252" s="250"/>
      <c r="CHG252" s="250"/>
      <c r="CHH252" s="250"/>
      <c r="CHI252" s="250"/>
      <c r="CHJ252" s="250"/>
      <c r="CHK252" s="250"/>
      <c r="CHL252" s="250"/>
      <c r="CHM252" s="250"/>
      <c r="CHN252" s="250"/>
      <c r="CHO252" s="250"/>
      <c r="CHP252" s="250"/>
      <c r="CHQ252" s="250"/>
      <c r="CHR252" s="250"/>
      <c r="CHS252" s="250"/>
      <c r="CHT252" s="250"/>
      <c r="CHU252" s="250"/>
      <c r="CHV252" s="250"/>
      <c r="CHW252" s="250"/>
      <c r="CHX252" s="250"/>
      <c r="CHY252" s="250"/>
      <c r="CHZ252" s="250"/>
      <c r="CIA252" s="250"/>
      <c r="CIB252" s="250"/>
      <c r="CIC252" s="250"/>
      <c r="CID252" s="250"/>
      <c r="CIE252" s="250"/>
      <c r="CIF252" s="250"/>
      <c r="CIG252" s="250"/>
      <c r="CIH252" s="250"/>
      <c r="CII252" s="250"/>
      <c r="CIJ252" s="250"/>
      <c r="CIK252" s="250"/>
      <c r="CIL252" s="250"/>
      <c r="CIM252" s="250"/>
      <c r="CIN252" s="250"/>
      <c r="CIO252" s="250"/>
      <c r="CIP252" s="250"/>
      <c r="CIQ252" s="250"/>
      <c r="CIR252" s="250"/>
      <c r="CIS252" s="250"/>
      <c r="CIT252" s="250"/>
      <c r="CIU252" s="250"/>
      <c r="CIV252" s="250"/>
      <c r="CIW252" s="250"/>
      <c r="CIX252" s="250"/>
      <c r="CIY252" s="250"/>
      <c r="CIZ252" s="250"/>
      <c r="CJA252" s="250"/>
      <c r="CJB252" s="250"/>
      <c r="CJC252" s="250"/>
      <c r="CJD252" s="250"/>
      <c r="CJE252" s="250"/>
      <c r="CJF252" s="250"/>
      <c r="CJG252" s="250"/>
      <c r="CJH252" s="250"/>
      <c r="CJI252" s="250"/>
      <c r="CJJ252" s="250"/>
      <c r="CJK252" s="250"/>
      <c r="CJL252" s="250"/>
      <c r="CJM252" s="250"/>
      <c r="CJN252" s="250"/>
      <c r="CJO252" s="250"/>
      <c r="CJP252" s="250"/>
      <c r="CJQ252" s="250"/>
      <c r="CJR252" s="250"/>
      <c r="CJS252" s="250"/>
      <c r="CJT252" s="250"/>
      <c r="CJU252" s="250"/>
      <c r="CJV252" s="250"/>
      <c r="CJW252" s="250"/>
      <c r="CJX252" s="250"/>
      <c r="CJY252" s="250"/>
      <c r="CJZ252" s="250"/>
      <c r="CKA252" s="250"/>
      <c r="CKB252" s="250"/>
      <c r="CKC252" s="250"/>
      <c r="CKD252" s="250"/>
      <c r="CKE252" s="250"/>
      <c r="CKF252" s="250"/>
      <c r="CKG252" s="250"/>
      <c r="CKH252" s="250"/>
      <c r="CKI252" s="250"/>
      <c r="CKJ252" s="250"/>
      <c r="CKK252" s="250"/>
      <c r="CKL252" s="250"/>
      <c r="CKM252" s="250"/>
      <c r="CKN252" s="250"/>
      <c r="CKO252" s="250"/>
      <c r="CKP252" s="250"/>
      <c r="CKQ252" s="250"/>
      <c r="CKR252" s="250"/>
      <c r="CKS252" s="250"/>
      <c r="CKT252" s="250"/>
      <c r="CKU252" s="250"/>
      <c r="CKV252" s="250"/>
      <c r="CKW252" s="250"/>
      <c r="CKX252" s="250"/>
      <c r="CKY252" s="250"/>
      <c r="CKZ252" s="250"/>
      <c r="CLA252" s="250"/>
      <c r="CLB252" s="250"/>
      <c r="CLC252" s="250"/>
      <c r="CLD252" s="250"/>
      <c r="CLE252" s="250"/>
      <c r="CLF252" s="250"/>
      <c r="CLG252" s="250"/>
      <c r="CLH252" s="250"/>
      <c r="CLI252" s="250"/>
      <c r="CLJ252" s="250"/>
      <c r="CLK252" s="250"/>
      <c r="CLL252" s="250"/>
      <c r="CLM252" s="250"/>
      <c r="CLN252" s="250"/>
      <c r="CLO252" s="250"/>
      <c r="CLP252" s="250"/>
      <c r="CLQ252" s="250"/>
      <c r="CLR252" s="250"/>
      <c r="CLS252" s="250"/>
      <c r="CLT252" s="250"/>
      <c r="CLU252" s="250"/>
      <c r="CLV252" s="250"/>
      <c r="CLW252" s="250"/>
      <c r="CLX252" s="250"/>
      <c r="CLY252" s="250"/>
      <c r="CLZ252" s="250"/>
      <c r="CMA252" s="250"/>
      <c r="CMB252" s="250"/>
      <c r="CMC252" s="250"/>
      <c r="CMD252" s="250"/>
      <c r="CME252" s="250"/>
      <c r="CMF252" s="250"/>
      <c r="CMG252" s="250"/>
      <c r="CMH252" s="250"/>
      <c r="CMI252" s="250"/>
      <c r="CMJ252" s="250"/>
      <c r="CMK252" s="250"/>
      <c r="CML252" s="250"/>
      <c r="CMM252" s="250"/>
      <c r="CMN252" s="250"/>
      <c r="CMO252" s="250"/>
      <c r="CMP252" s="250"/>
      <c r="CMQ252" s="250"/>
      <c r="CMR252" s="250"/>
      <c r="CMS252" s="250"/>
      <c r="CMT252" s="250"/>
      <c r="CMU252" s="250"/>
      <c r="CMV252" s="250"/>
      <c r="CMW252" s="250"/>
      <c r="CMX252" s="250"/>
      <c r="CMY252" s="250"/>
      <c r="CMZ252" s="250"/>
      <c r="CNA252" s="250"/>
      <c r="CNB252" s="250"/>
      <c r="CNC252" s="250"/>
      <c r="CND252" s="250"/>
      <c r="CNE252" s="250"/>
      <c r="CNF252" s="250"/>
      <c r="CNG252" s="250"/>
      <c r="CNH252" s="250"/>
      <c r="CNI252" s="250"/>
      <c r="CNJ252" s="250"/>
      <c r="CNK252" s="250"/>
      <c r="CNL252" s="250"/>
      <c r="CNM252" s="250"/>
      <c r="CNN252" s="250"/>
      <c r="CNO252" s="250"/>
      <c r="CNP252" s="250"/>
      <c r="CNQ252" s="250"/>
      <c r="CNR252" s="250"/>
      <c r="CNS252" s="250"/>
      <c r="CNT252" s="250"/>
      <c r="CNU252" s="250"/>
      <c r="CNV252" s="250"/>
      <c r="CNW252" s="250"/>
      <c r="CNX252" s="250"/>
      <c r="CNY252" s="250"/>
      <c r="CNZ252" s="250"/>
      <c r="COA252" s="250"/>
      <c r="COB252" s="250"/>
      <c r="COC252" s="250"/>
      <c r="COD252" s="250"/>
      <c r="COE252" s="250"/>
      <c r="COF252" s="250"/>
      <c r="COG252" s="250"/>
      <c r="COH252" s="250"/>
      <c r="COI252" s="250"/>
      <c r="COJ252" s="250"/>
      <c r="COK252" s="250"/>
      <c r="COL252" s="250"/>
      <c r="COM252" s="250"/>
      <c r="CON252" s="250"/>
      <c r="COO252" s="250"/>
      <c r="COP252" s="250"/>
      <c r="COQ252" s="250"/>
      <c r="COR252" s="250"/>
      <c r="COS252" s="250"/>
      <c r="COT252" s="250"/>
      <c r="COU252" s="250"/>
      <c r="COV252" s="250"/>
      <c r="COW252" s="250"/>
      <c r="COX252" s="250"/>
      <c r="COY252" s="250"/>
      <c r="COZ252" s="250"/>
      <c r="CPA252" s="250"/>
      <c r="CPB252" s="250"/>
      <c r="CPC252" s="250"/>
      <c r="CPD252" s="250"/>
      <c r="CPE252" s="250"/>
      <c r="CPF252" s="250"/>
      <c r="CPG252" s="250"/>
      <c r="CPH252" s="250"/>
      <c r="CPI252" s="250"/>
      <c r="CPJ252" s="250"/>
      <c r="CPK252" s="250"/>
      <c r="CPL252" s="250"/>
      <c r="CPM252" s="250"/>
      <c r="CPN252" s="250"/>
      <c r="CPO252" s="250"/>
      <c r="CPP252" s="250"/>
      <c r="CPQ252" s="250"/>
      <c r="CPR252" s="250"/>
      <c r="CPS252" s="250"/>
      <c r="CPT252" s="250"/>
      <c r="CPU252" s="250"/>
      <c r="CPV252" s="250"/>
      <c r="CPW252" s="250"/>
      <c r="CPX252" s="250"/>
      <c r="CPY252" s="250"/>
      <c r="CPZ252" s="250"/>
      <c r="CQA252" s="250"/>
      <c r="CQB252" s="250"/>
      <c r="CQC252" s="250"/>
      <c r="CQD252" s="250"/>
      <c r="CQE252" s="250"/>
      <c r="CQF252" s="250"/>
      <c r="CQG252" s="250"/>
      <c r="CQH252" s="250"/>
      <c r="CQI252" s="250"/>
      <c r="CQJ252" s="250"/>
      <c r="CQK252" s="250"/>
      <c r="CQL252" s="250"/>
      <c r="CQM252" s="250"/>
      <c r="CQN252" s="250"/>
      <c r="CQO252" s="250"/>
      <c r="CQP252" s="250"/>
      <c r="CQQ252" s="250"/>
      <c r="CQR252" s="250"/>
      <c r="CQS252" s="250"/>
      <c r="CQT252" s="250"/>
      <c r="CQU252" s="250"/>
      <c r="CQV252" s="250"/>
      <c r="CQW252" s="250"/>
      <c r="CQX252" s="250"/>
      <c r="CQY252" s="250"/>
      <c r="CQZ252" s="250"/>
      <c r="CRA252" s="250"/>
      <c r="CRB252" s="250"/>
      <c r="CRC252" s="250"/>
      <c r="CRD252" s="250"/>
      <c r="CRE252" s="250"/>
      <c r="CRF252" s="250"/>
      <c r="CRG252" s="250"/>
      <c r="CRH252" s="250"/>
      <c r="CRI252" s="250"/>
      <c r="CRJ252" s="250"/>
      <c r="CRK252" s="250"/>
      <c r="CRL252" s="250"/>
      <c r="CRM252" s="250"/>
      <c r="CRN252" s="250"/>
      <c r="CRO252" s="250"/>
      <c r="CRP252" s="250"/>
      <c r="CRQ252" s="250"/>
      <c r="CRR252" s="250"/>
      <c r="CRS252" s="250"/>
      <c r="CRT252" s="250"/>
      <c r="CRU252" s="250"/>
      <c r="CRV252" s="250"/>
      <c r="CRW252" s="250"/>
      <c r="CRX252" s="250"/>
      <c r="CRY252" s="250"/>
      <c r="CRZ252" s="250"/>
      <c r="CSA252" s="250"/>
      <c r="CSB252" s="250"/>
      <c r="CSC252" s="250"/>
      <c r="CSD252" s="250"/>
      <c r="CSE252" s="250"/>
      <c r="CSF252" s="250"/>
      <c r="CSG252" s="250"/>
      <c r="CSH252" s="250"/>
      <c r="CSI252" s="250"/>
      <c r="CSJ252" s="250"/>
      <c r="CSK252" s="250"/>
      <c r="CSL252" s="250"/>
      <c r="CSM252" s="250"/>
      <c r="CSN252" s="250"/>
      <c r="CSO252" s="250"/>
      <c r="CSP252" s="250"/>
      <c r="CSQ252" s="250"/>
      <c r="CSR252" s="250"/>
      <c r="CSS252" s="250"/>
      <c r="CST252" s="250"/>
      <c r="CSU252" s="250"/>
      <c r="CSV252" s="250"/>
      <c r="CSW252" s="250"/>
      <c r="CSX252" s="250"/>
      <c r="CSY252" s="250"/>
      <c r="CSZ252" s="250"/>
      <c r="CTA252" s="250"/>
      <c r="CTB252" s="250"/>
      <c r="CTC252" s="250"/>
      <c r="CTD252" s="250"/>
      <c r="CTE252" s="250"/>
      <c r="CTF252" s="250"/>
      <c r="CTG252" s="250"/>
      <c r="CTH252" s="250"/>
      <c r="CTI252" s="250"/>
      <c r="CTJ252" s="250"/>
      <c r="CTK252" s="250"/>
      <c r="CTL252" s="250"/>
      <c r="CTM252" s="250"/>
      <c r="CTN252" s="250"/>
      <c r="CTO252" s="250"/>
      <c r="CTP252" s="250"/>
      <c r="CTQ252" s="250"/>
      <c r="CTR252" s="250"/>
      <c r="CTS252" s="250"/>
      <c r="CTT252" s="250"/>
      <c r="CTU252" s="250"/>
      <c r="CTV252" s="250"/>
      <c r="CTW252" s="250"/>
      <c r="CTX252" s="250"/>
      <c r="CTY252" s="250"/>
      <c r="CTZ252" s="250"/>
      <c r="CUA252" s="250"/>
      <c r="CUB252" s="250"/>
      <c r="CUC252" s="250"/>
      <c r="CUD252" s="250"/>
      <c r="CUE252" s="250"/>
      <c r="CUF252" s="250"/>
      <c r="CUG252" s="250"/>
      <c r="CUH252" s="250"/>
      <c r="CUI252" s="250"/>
      <c r="CUJ252" s="250"/>
      <c r="CUK252" s="250"/>
      <c r="CUL252" s="250"/>
      <c r="CUM252" s="250"/>
      <c r="CUN252" s="250"/>
      <c r="CUO252" s="250"/>
      <c r="CUP252" s="250"/>
      <c r="CUQ252" s="250"/>
      <c r="CUR252" s="250"/>
      <c r="CUS252" s="250"/>
      <c r="CUT252" s="250"/>
      <c r="CUU252" s="250"/>
      <c r="CUV252" s="250"/>
      <c r="CUW252" s="250"/>
      <c r="CUX252" s="250"/>
      <c r="CUY252" s="250"/>
      <c r="CUZ252" s="250"/>
      <c r="CVA252" s="250"/>
      <c r="CVB252" s="250"/>
      <c r="CVC252" s="250"/>
      <c r="CVD252" s="250"/>
      <c r="CVE252" s="250"/>
      <c r="CVF252" s="250"/>
      <c r="CVG252" s="250"/>
      <c r="CVH252" s="250"/>
      <c r="CVI252" s="250"/>
      <c r="CVJ252" s="250"/>
      <c r="CVK252" s="250"/>
      <c r="CVL252" s="250"/>
      <c r="CVM252" s="250"/>
      <c r="CVN252" s="250"/>
      <c r="CVO252" s="250"/>
      <c r="CVP252" s="250"/>
      <c r="CVQ252" s="250"/>
      <c r="CVR252" s="250"/>
      <c r="CVS252" s="250"/>
      <c r="CVT252" s="250"/>
      <c r="CVU252" s="250"/>
      <c r="CVV252" s="250"/>
      <c r="CVW252" s="250"/>
      <c r="CVX252" s="250"/>
      <c r="CVY252" s="250"/>
      <c r="CVZ252" s="250"/>
      <c r="CWA252" s="250"/>
      <c r="CWB252" s="250"/>
      <c r="CWC252" s="250"/>
      <c r="CWD252" s="250"/>
      <c r="CWE252" s="250"/>
      <c r="CWF252" s="250"/>
      <c r="CWG252" s="250"/>
      <c r="CWH252" s="250"/>
      <c r="CWI252" s="250"/>
      <c r="CWJ252" s="250"/>
      <c r="CWK252" s="250"/>
      <c r="CWL252" s="250"/>
      <c r="CWM252" s="250"/>
      <c r="CWN252" s="250"/>
      <c r="CWO252" s="250"/>
      <c r="CWP252" s="250"/>
      <c r="CWQ252" s="250"/>
      <c r="CWR252" s="250"/>
      <c r="CWS252" s="250"/>
      <c r="CWT252" s="250"/>
      <c r="CWU252" s="250"/>
      <c r="CWV252" s="250"/>
      <c r="CWW252" s="250"/>
      <c r="CWX252" s="250"/>
      <c r="CWY252" s="250"/>
      <c r="CWZ252" s="250"/>
      <c r="CXA252" s="250"/>
      <c r="CXB252" s="250"/>
      <c r="CXC252" s="250"/>
      <c r="CXD252" s="250"/>
      <c r="CXE252" s="250"/>
      <c r="CXF252" s="250"/>
      <c r="CXG252" s="250"/>
      <c r="CXH252" s="250"/>
      <c r="CXI252" s="250"/>
      <c r="CXJ252" s="250"/>
      <c r="CXK252" s="250"/>
      <c r="CXL252" s="250"/>
      <c r="CXM252" s="250"/>
      <c r="CXN252" s="250"/>
      <c r="CXO252" s="250"/>
      <c r="CXP252" s="250"/>
      <c r="CXQ252" s="250"/>
      <c r="CXR252" s="250"/>
      <c r="CXS252" s="250"/>
      <c r="CXT252" s="250"/>
      <c r="CXU252" s="250"/>
      <c r="CXV252" s="250"/>
      <c r="CXW252" s="250"/>
      <c r="CXX252" s="250"/>
      <c r="CXY252" s="250"/>
      <c r="CXZ252" s="250"/>
      <c r="CYA252" s="250"/>
      <c r="CYB252" s="250"/>
      <c r="CYC252" s="250"/>
      <c r="CYD252" s="250"/>
      <c r="CYE252" s="250"/>
      <c r="CYF252" s="250"/>
      <c r="CYG252" s="250"/>
      <c r="CYH252" s="250"/>
      <c r="CYI252" s="250"/>
      <c r="CYJ252" s="250"/>
      <c r="CYK252" s="250"/>
      <c r="CYL252" s="250"/>
      <c r="CYM252" s="250"/>
      <c r="CYN252" s="250"/>
      <c r="CYO252" s="250"/>
      <c r="CYP252" s="250"/>
      <c r="CYQ252" s="250"/>
      <c r="CYR252" s="250"/>
      <c r="CYS252" s="250"/>
      <c r="CYT252" s="250"/>
      <c r="CYU252" s="250"/>
      <c r="CYV252" s="250"/>
      <c r="CYW252" s="250"/>
      <c r="CYX252" s="250"/>
      <c r="CYY252" s="250"/>
      <c r="CYZ252" s="250"/>
      <c r="CZA252" s="250"/>
      <c r="CZB252" s="250"/>
      <c r="CZC252" s="250"/>
      <c r="CZD252" s="250"/>
      <c r="CZE252" s="250"/>
      <c r="CZF252" s="250"/>
      <c r="CZG252" s="250"/>
      <c r="CZH252" s="250"/>
      <c r="CZI252" s="250"/>
      <c r="CZJ252" s="250"/>
      <c r="CZK252" s="250"/>
      <c r="CZL252" s="250"/>
      <c r="CZM252" s="250"/>
      <c r="CZN252" s="250"/>
      <c r="CZO252" s="250"/>
      <c r="CZP252" s="250"/>
      <c r="CZQ252" s="250"/>
      <c r="CZR252" s="250"/>
      <c r="CZS252" s="250"/>
      <c r="CZT252" s="250"/>
      <c r="CZU252" s="250"/>
      <c r="CZV252" s="250"/>
      <c r="CZW252" s="250"/>
      <c r="CZX252" s="250"/>
      <c r="CZY252" s="250"/>
      <c r="CZZ252" s="250"/>
      <c r="DAA252" s="250"/>
      <c r="DAB252" s="250"/>
      <c r="DAC252" s="250"/>
      <c r="DAD252" s="250"/>
      <c r="DAE252" s="250"/>
      <c r="DAF252" s="250"/>
      <c r="DAG252" s="250"/>
      <c r="DAH252" s="250"/>
      <c r="DAI252" s="250"/>
      <c r="DAJ252" s="250"/>
      <c r="DAK252" s="250"/>
      <c r="DAL252" s="250"/>
      <c r="DAM252" s="250"/>
      <c r="DAN252" s="250"/>
      <c r="DAO252" s="250"/>
      <c r="DAP252" s="250"/>
      <c r="DAQ252" s="250"/>
      <c r="DAR252" s="250"/>
      <c r="DAS252" s="250"/>
      <c r="DAT252" s="250"/>
      <c r="DAU252" s="250"/>
      <c r="DAV252" s="250"/>
      <c r="DAW252" s="250"/>
      <c r="DAX252" s="250"/>
      <c r="DAY252" s="250"/>
      <c r="DAZ252" s="250"/>
      <c r="DBA252" s="250"/>
      <c r="DBB252" s="250"/>
      <c r="DBC252" s="250"/>
      <c r="DBD252" s="250"/>
      <c r="DBE252" s="250"/>
      <c r="DBF252" s="250"/>
      <c r="DBG252" s="250"/>
      <c r="DBH252" s="250"/>
      <c r="DBI252" s="250"/>
      <c r="DBJ252" s="250"/>
      <c r="DBK252" s="250"/>
      <c r="DBL252" s="250"/>
      <c r="DBM252" s="250"/>
      <c r="DBN252" s="250"/>
      <c r="DBO252" s="250"/>
      <c r="DBP252" s="250"/>
      <c r="DBQ252" s="250"/>
      <c r="DBR252" s="250"/>
      <c r="DBS252" s="250"/>
      <c r="DBT252" s="250"/>
      <c r="DBU252" s="250"/>
      <c r="DBV252" s="250"/>
      <c r="DBW252" s="250"/>
      <c r="DBX252" s="250"/>
      <c r="DBY252" s="250"/>
      <c r="DBZ252" s="250"/>
      <c r="DCA252" s="250"/>
      <c r="DCB252" s="250"/>
      <c r="DCC252" s="250"/>
      <c r="DCD252" s="250"/>
      <c r="DCE252" s="250"/>
      <c r="DCF252" s="250"/>
      <c r="DCG252" s="250"/>
      <c r="DCH252" s="250"/>
      <c r="DCI252" s="250"/>
      <c r="DCJ252" s="250"/>
      <c r="DCK252" s="250"/>
      <c r="DCL252" s="250"/>
      <c r="DCM252" s="250"/>
      <c r="DCN252" s="250"/>
      <c r="DCO252" s="250"/>
      <c r="DCP252" s="250"/>
      <c r="DCQ252" s="250"/>
      <c r="DCR252" s="250"/>
      <c r="DCS252" s="250"/>
      <c r="DCT252" s="250"/>
      <c r="DCU252" s="250"/>
      <c r="DCV252" s="250"/>
      <c r="DCW252" s="250"/>
      <c r="DCX252" s="250"/>
      <c r="DCY252" s="250"/>
      <c r="DCZ252" s="250"/>
      <c r="DDA252" s="250"/>
      <c r="DDB252" s="250"/>
      <c r="DDC252" s="250"/>
      <c r="DDD252" s="250"/>
      <c r="DDE252" s="250"/>
      <c r="DDF252" s="250"/>
      <c r="DDG252" s="250"/>
      <c r="DDH252" s="250"/>
      <c r="DDI252" s="250"/>
      <c r="DDJ252" s="250"/>
      <c r="DDK252" s="250"/>
      <c r="DDL252" s="250"/>
      <c r="DDM252" s="250"/>
      <c r="DDN252" s="250"/>
      <c r="DDO252" s="250"/>
      <c r="DDP252" s="250"/>
      <c r="DDQ252" s="250"/>
      <c r="DDR252" s="250"/>
      <c r="DDS252" s="250"/>
      <c r="DDT252" s="250"/>
      <c r="DDU252" s="250"/>
      <c r="DDV252" s="250"/>
      <c r="DDW252" s="250"/>
      <c r="DDX252" s="250"/>
      <c r="DDY252" s="250"/>
      <c r="DDZ252" s="250"/>
      <c r="DEA252" s="250"/>
      <c r="DEB252" s="250"/>
      <c r="DEC252" s="250"/>
      <c r="DED252" s="250"/>
      <c r="DEE252" s="250"/>
      <c r="DEF252" s="250"/>
      <c r="DEG252" s="250"/>
      <c r="DEH252" s="250"/>
      <c r="DEI252" s="250"/>
      <c r="DEJ252" s="250"/>
      <c r="DEK252" s="250"/>
      <c r="DEL252" s="250"/>
      <c r="DEM252" s="250"/>
      <c r="DEN252" s="250"/>
      <c r="DEO252" s="250"/>
      <c r="DEP252" s="250"/>
      <c r="DEQ252" s="250"/>
      <c r="DER252" s="250"/>
      <c r="DES252" s="250"/>
      <c r="DET252" s="250"/>
      <c r="DEU252" s="250"/>
      <c r="DEV252" s="250"/>
      <c r="DEW252" s="250"/>
      <c r="DEX252" s="250"/>
      <c r="DEY252" s="250"/>
      <c r="DEZ252" s="250"/>
      <c r="DFA252" s="250"/>
      <c r="DFB252" s="250"/>
      <c r="DFC252" s="250"/>
      <c r="DFD252" s="250"/>
      <c r="DFE252" s="250"/>
      <c r="DFF252" s="250"/>
      <c r="DFG252" s="250"/>
      <c r="DFH252" s="250"/>
      <c r="DFI252" s="250"/>
      <c r="DFJ252" s="250"/>
      <c r="DFK252" s="250"/>
      <c r="DFL252" s="250"/>
      <c r="DFM252" s="250"/>
      <c r="DFN252" s="250"/>
      <c r="DFO252" s="250"/>
      <c r="DFP252" s="250"/>
      <c r="DFQ252" s="250"/>
      <c r="DFR252" s="250"/>
      <c r="DFS252" s="250"/>
      <c r="DFT252" s="250"/>
      <c r="DFU252" s="250"/>
      <c r="DFV252" s="250"/>
      <c r="DFW252" s="250"/>
      <c r="DFX252" s="250"/>
      <c r="DFY252" s="250"/>
      <c r="DFZ252" s="250"/>
      <c r="DGA252" s="250"/>
      <c r="DGB252" s="250"/>
      <c r="DGC252" s="250"/>
      <c r="DGD252" s="250"/>
      <c r="DGE252" s="250"/>
      <c r="DGF252" s="250"/>
      <c r="DGG252" s="250"/>
      <c r="DGH252" s="250"/>
      <c r="DGI252" s="250"/>
      <c r="DGJ252" s="250"/>
      <c r="DGK252" s="250"/>
      <c r="DGL252" s="250"/>
      <c r="DGM252" s="250"/>
      <c r="DGN252" s="250"/>
      <c r="DGO252" s="250"/>
      <c r="DGP252" s="250"/>
      <c r="DGQ252" s="250"/>
      <c r="DGR252" s="250"/>
      <c r="DGS252" s="250"/>
      <c r="DGT252" s="250"/>
      <c r="DGU252" s="250"/>
      <c r="DGV252" s="250"/>
      <c r="DGW252" s="250"/>
      <c r="DGX252" s="250"/>
      <c r="DGY252" s="250"/>
      <c r="DGZ252" s="250"/>
      <c r="DHA252" s="250"/>
      <c r="DHB252" s="250"/>
      <c r="DHC252" s="250"/>
      <c r="DHD252" s="250"/>
      <c r="DHE252" s="250"/>
      <c r="DHF252" s="250"/>
      <c r="DHG252" s="250"/>
      <c r="DHH252" s="250"/>
      <c r="DHI252" s="250"/>
      <c r="DHJ252" s="250"/>
      <c r="DHK252" s="250"/>
      <c r="DHL252" s="250"/>
      <c r="DHM252" s="250"/>
      <c r="DHN252" s="250"/>
      <c r="DHO252" s="250"/>
      <c r="DHP252" s="250"/>
      <c r="DHQ252" s="250"/>
      <c r="DHR252" s="250"/>
      <c r="DHS252" s="250"/>
      <c r="DHT252" s="250"/>
      <c r="DHU252" s="250"/>
      <c r="DHV252" s="250"/>
      <c r="DHW252" s="250"/>
      <c r="DHX252" s="250"/>
      <c r="DHY252" s="250"/>
      <c r="DHZ252" s="250"/>
      <c r="DIA252" s="250"/>
      <c r="DIB252" s="250"/>
      <c r="DIC252" s="250"/>
      <c r="DID252" s="250"/>
      <c r="DIE252" s="250"/>
      <c r="DIF252" s="250"/>
      <c r="DIG252" s="250"/>
      <c r="DIH252" s="250"/>
      <c r="DII252" s="250"/>
      <c r="DIJ252" s="250"/>
      <c r="DIK252" s="250"/>
      <c r="DIL252" s="250"/>
      <c r="DIM252" s="250"/>
      <c r="DIN252" s="250"/>
      <c r="DIO252" s="250"/>
      <c r="DIP252" s="250"/>
      <c r="DIQ252" s="250"/>
      <c r="DIR252" s="250"/>
      <c r="DIS252" s="250"/>
      <c r="DIT252" s="250"/>
      <c r="DIU252" s="250"/>
      <c r="DIV252" s="250"/>
      <c r="DIW252" s="250"/>
      <c r="DIX252" s="250"/>
      <c r="DIY252" s="250"/>
      <c r="DIZ252" s="250"/>
      <c r="DJA252" s="250"/>
      <c r="DJB252" s="250"/>
      <c r="DJC252" s="250"/>
      <c r="DJD252" s="250"/>
      <c r="DJE252" s="250"/>
      <c r="DJF252" s="250"/>
      <c r="DJG252" s="250"/>
      <c r="DJH252" s="250"/>
      <c r="DJI252" s="250"/>
      <c r="DJJ252" s="250"/>
      <c r="DJK252" s="250"/>
      <c r="DJL252" s="250"/>
      <c r="DJM252" s="250"/>
      <c r="DJN252" s="250"/>
      <c r="DJO252" s="250"/>
      <c r="DJP252" s="250"/>
      <c r="DJQ252" s="250"/>
      <c r="DJR252" s="250"/>
      <c r="DJS252" s="250"/>
      <c r="DJT252" s="250"/>
      <c r="DJU252" s="250"/>
      <c r="DJV252" s="250"/>
      <c r="DJW252" s="250"/>
      <c r="DJX252" s="250"/>
      <c r="DJY252" s="250"/>
      <c r="DJZ252" s="250"/>
      <c r="DKA252" s="250"/>
      <c r="DKB252" s="250"/>
      <c r="DKC252" s="250"/>
      <c r="DKD252" s="250"/>
      <c r="DKE252" s="250"/>
      <c r="DKF252" s="250"/>
      <c r="DKG252" s="250"/>
      <c r="DKH252" s="250"/>
      <c r="DKI252" s="250"/>
      <c r="DKJ252" s="250"/>
      <c r="DKK252" s="250"/>
      <c r="DKL252" s="250"/>
      <c r="DKM252" s="250"/>
      <c r="DKN252" s="250"/>
      <c r="DKO252" s="250"/>
      <c r="DKP252" s="250"/>
      <c r="DKQ252" s="250"/>
      <c r="DKR252" s="250"/>
      <c r="DKS252" s="250"/>
      <c r="DKT252" s="250"/>
      <c r="DKU252" s="250"/>
      <c r="DKV252" s="250"/>
      <c r="DKW252" s="250"/>
      <c r="DKX252" s="250"/>
      <c r="DKY252" s="250"/>
      <c r="DKZ252" s="250"/>
      <c r="DLA252" s="250"/>
      <c r="DLB252" s="250"/>
      <c r="DLC252" s="250"/>
      <c r="DLD252" s="250"/>
      <c r="DLE252" s="250"/>
      <c r="DLF252" s="250"/>
      <c r="DLG252" s="250"/>
      <c r="DLH252" s="250"/>
      <c r="DLI252" s="250"/>
      <c r="DLJ252" s="250"/>
      <c r="DLK252" s="250"/>
      <c r="DLL252" s="250"/>
      <c r="DLM252" s="250"/>
      <c r="DLN252" s="250"/>
      <c r="DLO252" s="250"/>
      <c r="DLP252" s="250"/>
      <c r="DLQ252" s="250"/>
      <c r="DLR252" s="250"/>
      <c r="DLS252" s="250"/>
      <c r="DLT252" s="250"/>
      <c r="DLU252" s="250"/>
      <c r="DLV252" s="250"/>
      <c r="DLW252" s="250"/>
      <c r="DLX252" s="250"/>
      <c r="DLY252" s="250"/>
      <c r="DLZ252" s="250"/>
      <c r="DMA252" s="250"/>
      <c r="DMB252" s="250"/>
      <c r="DMC252" s="250"/>
      <c r="DMD252" s="250"/>
      <c r="DME252" s="250"/>
      <c r="DMF252" s="250"/>
      <c r="DMG252" s="250"/>
      <c r="DMH252" s="250"/>
      <c r="DMI252" s="250"/>
      <c r="DMJ252" s="250"/>
      <c r="DMK252" s="250"/>
      <c r="DML252" s="250"/>
      <c r="DMM252" s="250"/>
      <c r="DMN252" s="250"/>
      <c r="DMO252" s="250"/>
      <c r="DMP252" s="250"/>
      <c r="DMQ252" s="250"/>
      <c r="DMR252" s="250"/>
      <c r="DMS252" s="250"/>
      <c r="DMT252" s="250"/>
      <c r="DMU252" s="250"/>
      <c r="DMV252" s="250"/>
      <c r="DMW252" s="250"/>
      <c r="DMX252" s="250"/>
      <c r="DMY252" s="250"/>
      <c r="DMZ252" s="250"/>
      <c r="DNA252" s="250"/>
      <c r="DNB252" s="250"/>
      <c r="DNC252" s="250"/>
      <c r="DND252" s="250"/>
      <c r="DNE252" s="250"/>
      <c r="DNF252" s="250"/>
      <c r="DNG252" s="250"/>
      <c r="DNH252" s="250"/>
      <c r="DNI252" s="250"/>
      <c r="DNJ252" s="250"/>
      <c r="DNK252" s="250"/>
      <c r="DNL252" s="250"/>
      <c r="DNM252" s="250"/>
      <c r="DNN252" s="250"/>
      <c r="DNO252" s="250"/>
      <c r="DNP252" s="250"/>
      <c r="DNQ252" s="250"/>
      <c r="DNR252" s="250"/>
      <c r="DNS252" s="250"/>
      <c r="DNT252" s="250"/>
      <c r="DNU252" s="250"/>
      <c r="DNV252" s="250"/>
      <c r="DNW252" s="250"/>
      <c r="DNX252" s="250"/>
      <c r="DNY252" s="250"/>
      <c r="DNZ252" s="250"/>
      <c r="DOA252" s="250"/>
      <c r="DOB252" s="250"/>
      <c r="DOC252" s="250"/>
      <c r="DOD252" s="250"/>
      <c r="DOE252" s="250"/>
      <c r="DOF252" s="250"/>
      <c r="DOG252" s="250"/>
      <c r="DOH252" s="250"/>
      <c r="DOI252" s="250"/>
      <c r="DOJ252" s="250"/>
      <c r="DOK252" s="250"/>
      <c r="DOL252" s="250"/>
      <c r="DOM252" s="250"/>
      <c r="DON252" s="250"/>
      <c r="DOO252" s="250"/>
      <c r="DOP252" s="250"/>
      <c r="DOQ252" s="250"/>
      <c r="DOR252" s="250"/>
      <c r="DOS252" s="250"/>
      <c r="DOT252" s="250"/>
      <c r="DOU252" s="250"/>
      <c r="DOV252" s="250"/>
      <c r="DOW252" s="250"/>
      <c r="DOX252" s="250"/>
      <c r="DOY252" s="250"/>
      <c r="DOZ252" s="250"/>
      <c r="DPA252" s="250"/>
      <c r="DPB252" s="250"/>
      <c r="DPC252" s="250"/>
      <c r="DPD252" s="250"/>
      <c r="DPE252" s="250"/>
      <c r="DPF252" s="250"/>
      <c r="DPG252" s="250"/>
      <c r="DPH252" s="250"/>
      <c r="DPI252" s="250"/>
      <c r="DPJ252" s="250"/>
      <c r="DPK252" s="250"/>
      <c r="DPL252" s="250"/>
      <c r="DPM252" s="250"/>
      <c r="DPN252" s="250"/>
      <c r="DPO252" s="250"/>
      <c r="DPP252" s="250"/>
      <c r="DPQ252" s="250"/>
      <c r="DPR252" s="250"/>
      <c r="DPS252" s="250"/>
      <c r="DPT252" s="250"/>
      <c r="DPU252" s="250"/>
      <c r="DPV252" s="250"/>
      <c r="DPW252" s="250"/>
      <c r="DPX252" s="250"/>
      <c r="DPY252" s="250"/>
      <c r="DPZ252" s="250"/>
      <c r="DQA252" s="250"/>
      <c r="DQB252" s="250"/>
      <c r="DQC252" s="250"/>
      <c r="DQD252" s="250"/>
      <c r="DQE252" s="250"/>
      <c r="DQF252" s="250"/>
      <c r="DQG252" s="250"/>
      <c r="DQH252" s="250"/>
      <c r="DQI252" s="250"/>
      <c r="DQJ252" s="250"/>
      <c r="DQK252" s="250"/>
      <c r="DQL252" s="250"/>
      <c r="DQM252" s="250"/>
      <c r="DQN252" s="250"/>
      <c r="DQO252" s="250"/>
      <c r="DQP252" s="250"/>
      <c r="DQQ252" s="250"/>
      <c r="DQR252" s="250"/>
      <c r="DQS252" s="250"/>
      <c r="DQT252" s="250"/>
      <c r="DQU252" s="250"/>
      <c r="DQV252" s="250"/>
      <c r="DQW252" s="250"/>
      <c r="DQX252" s="250"/>
      <c r="DQY252" s="250"/>
      <c r="DQZ252" s="250"/>
      <c r="DRA252" s="250"/>
      <c r="DRB252" s="250"/>
      <c r="DRC252" s="250"/>
      <c r="DRD252" s="250"/>
      <c r="DRE252" s="250"/>
      <c r="DRF252" s="250"/>
      <c r="DRG252" s="250"/>
      <c r="DRH252" s="250"/>
      <c r="DRI252" s="250"/>
      <c r="DRJ252" s="250"/>
      <c r="DRK252" s="250"/>
      <c r="DRL252" s="250"/>
      <c r="DRM252" s="250"/>
      <c r="DRN252" s="250"/>
      <c r="DRO252" s="250"/>
      <c r="DRP252" s="250"/>
      <c r="DRQ252" s="250"/>
      <c r="DRR252" s="250"/>
      <c r="DRS252" s="250"/>
      <c r="DRT252" s="250"/>
      <c r="DRU252" s="250"/>
      <c r="DRV252" s="250"/>
      <c r="DRW252" s="250"/>
      <c r="DRX252" s="250"/>
      <c r="DRY252" s="250"/>
      <c r="DRZ252" s="250"/>
      <c r="DSA252" s="250"/>
      <c r="DSB252" s="250"/>
      <c r="DSC252" s="250"/>
      <c r="DSD252" s="250"/>
      <c r="DSE252" s="250"/>
      <c r="DSF252" s="250"/>
      <c r="DSG252" s="250"/>
      <c r="DSH252" s="250"/>
      <c r="DSI252" s="250"/>
      <c r="DSJ252" s="250"/>
      <c r="DSK252" s="250"/>
      <c r="DSL252" s="250"/>
      <c r="DSM252" s="250"/>
      <c r="DSN252" s="250"/>
      <c r="DSO252" s="250"/>
      <c r="DSP252" s="250"/>
      <c r="DSQ252" s="250"/>
      <c r="DSR252" s="250"/>
      <c r="DSS252" s="250"/>
      <c r="DST252" s="250"/>
      <c r="DSU252" s="250"/>
      <c r="DSV252" s="250"/>
      <c r="DSW252" s="250"/>
      <c r="DSX252" s="250"/>
      <c r="DSY252" s="250"/>
      <c r="DSZ252" s="250"/>
      <c r="DTA252" s="250"/>
      <c r="DTB252" s="250"/>
      <c r="DTC252" s="250"/>
      <c r="DTD252" s="250"/>
      <c r="DTE252" s="250"/>
      <c r="DTF252" s="250"/>
      <c r="DTG252" s="250"/>
      <c r="DTH252" s="250"/>
      <c r="DTI252" s="250"/>
      <c r="DTJ252" s="250"/>
      <c r="DTK252" s="250"/>
      <c r="DTL252" s="250"/>
      <c r="DTM252" s="250"/>
      <c r="DTN252" s="250"/>
      <c r="DTO252" s="250"/>
      <c r="DTP252" s="250"/>
      <c r="DTQ252" s="250"/>
      <c r="DTR252" s="250"/>
      <c r="DTS252" s="250"/>
      <c r="DTT252" s="250"/>
      <c r="DTU252" s="250"/>
      <c r="DTV252" s="250"/>
      <c r="DTW252" s="250"/>
      <c r="DTX252" s="250"/>
      <c r="DTY252" s="250"/>
      <c r="DTZ252" s="250"/>
      <c r="DUA252" s="250"/>
      <c r="DUB252" s="250"/>
      <c r="DUC252" s="250"/>
      <c r="DUD252" s="250"/>
      <c r="DUE252" s="250"/>
      <c r="DUF252" s="250"/>
      <c r="DUG252" s="250"/>
      <c r="DUH252" s="250"/>
      <c r="DUI252" s="250"/>
      <c r="DUJ252" s="250"/>
      <c r="DUK252" s="250"/>
      <c r="DUL252" s="250"/>
      <c r="DUM252" s="250"/>
      <c r="DUN252" s="250"/>
      <c r="DUO252" s="250"/>
      <c r="DUP252" s="250"/>
      <c r="DUQ252" s="250"/>
      <c r="DUR252" s="250"/>
      <c r="DUS252" s="250"/>
      <c r="DUT252" s="250"/>
      <c r="DUU252" s="250"/>
      <c r="DUV252" s="250"/>
      <c r="DUW252" s="250"/>
      <c r="DUX252" s="250"/>
      <c r="DUY252" s="250"/>
      <c r="DUZ252" s="250"/>
      <c r="DVA252" s="250"/>
      <c r="DVB252" s="250"/>
      <c r="DVC252" s="250"/>
      <c r="DVD252" s="250"/>
      <c r="DVE252" s="250"/>
      <c r="DVF252" s="250"/>
      <c r="DVG252" s="250"/>
      <c r="DVH252" s="250"/>
      <c r="DVI252" s="250"/>
      <c r="DVJ252" s="250"/>
      <c r="DVK252" s="250"/>
      <c r="DVL252" s="250"/>
      <c r="DVM252" s="250"/>
      <c r="DVN252" s="250"/>
      <c r="DVO252" s="250"/>
      <c r="DVP252" s="250"/>
      <c r="DVQ252" s="250"/>
      <c r="DVR252" s="250"/>
      <c r="DVS252" s="250"/>
      <c r="DVT252" s="250"/>
      <c r="DVU252" s="250"/>
      <c r="DVV252" s="250"/>
      <c r="DVW252" s="250"/>
      <c r="DVX252" s="250"/>
      <c r="DVY252" s="250"/>
      <c r="DVZ252" s="250"/>
      <c r="DWA252" s="250"/>
      <c r="DWB252" s="250"/>
      <c r="DWC252" s="250"/>
      <c r="DWD252" s="250"/>
      <c r="DWE252" s="250"/>
      <c r="DWF252" s="250"/>
      <c r="DWG252" s="250"/>
      <c r="DWH252" s="250"/>
      <c r="DWI252" s="250"/>
      <c r="DWJ252" s="250"/>
      <c r="DWK252" s="250"/>
      <c r="DWL252" s="250"/>
      <c r="DWM252" s="250"/>
      <c r="DWN252" s="250"/>
      <c r="DWO252" s="250"/>
      <c r="DWP252" s="250"/>
      <c r="DWQ252" s="250"/>
      <c r="DWR252" s="250"/>
      <c r="DWS252" s="250"/>
      <c r="DWT252" s="250"/>
      <c r="DWU252" s="250"/>
      <c r="DWV252" s="250"/>
      <c r="DWW252" s="250"/>
      <c r="DWX252" s="250"/>
      <c r="DWY252" s="250"/>
      <c r="DWZ252" s="250"/>
      <c r="DXA252" s="250"/>
      <c r="DXB252" s="250"/>
      <c r="DXC252" s="250"/>
      <c r="DXD252" s="250"/>
      <c r="DXE252" s="250"/>
      <c r="DXF252" s="250"/>
      <c r="DXG252" s="250"/>
      <c r="DXH252" s="250"/>
      <c r="DXI252" s="250"/>
      <c r="DXJ252" s="250"/>
      <c r="DXK252" s="250"/>
      <c r="DXL252" s="250"/>
      <c r="DXM252" s="250"/>
      <c r="DXN252" s="250"/>
      <c r="DXO252" s="250"/>
      <c r="DXP252" s="250"/>
      <c r="DXQ252" s="250"/>
      <c r="DXR252" s="250"/>
      <c r="DXS252" s="250"/>
      <c r="DXT252" s="250"/>
      <c r="DXU252" s="250"/>
      <c r="DXV252" s="250"/>
      <c r="DXW252" s="250"/>
      <c r="DXX252" s="250"/>
      <c r="DXY252" s="250"/>
      <c r="DXZ252" s="250"/>
      <c r="DYA252" s="250"/>
      <c r="DYB252" s="250"/>
      <c r="DYC252" s="250"/>
      <c r="DYD252" s="250"/>
      <c r="DYE252" s="250"/>
      <c r="DYF252" s="250"/>
      <c r="DYG252" s="250"/>
      <c r="DYH252" s="250"/>
      <c r="DYI252" s="250"/>
      <c r="DYJ252" s="250"/>
      <c r="DYK252" s="250"/>
      <c r="DYL252" s="250"/>
      <c r="DYM252" s="250"/>
      <c r="DYN252" s="250"/>
      <c r="DYO252" s="250"/>
      <c r="DYP252" s="250"/>
      <c r="DYQ252" s="250"/>
      <c r="DYR252" s="250"/>
      <c r="DYS252" s="250"/>
      <c r="DYT252" s="250"/>
      <c r="DYU252" s="250"/>
      <c r="DYV252" s="250"/>
      <c r="DYW252" s="250"/>
      <c r="DYX252" s="250"/>
      <c r="DYY252" s="250"/>
      <c r="DYZ252" s="250"/>
      <c r="DZA252" s="250"/>
      <c r="DZB252" s="250"/>
      <c r="DZC252" s="250"/>
      <c r="DZD252" s="250"/>
      <c r="DZE252" s="250"/>
      <c r="DZF252" s="250"/>
      <c r="DZG252" s="250"/>
      <c r="DZH252" s="250"/>
      <c r="DZI252" s="250"/>
      <c r="DZJ252" s="250"/>
      <c r="DZK252" s="250"/>
      <c r="DZL252" s="250"/>
      <c r="DZM252" s="250"/>
      <c r="DZN252" s="250"/>
      <c r="DZO252" s="250"/>
      <c r="DZP252" s="250"/>
      <c r="DZQ252" s="250"/>
      <c r="DZR252" s="250"/>
      <c r="DZS252" s="250"/>
      <c r="DZT252" s="250"/>
      <c r="DZU252" s="250"/>
      <c r="DZV252" s="250"/>
      <c r="DZW252" s="250"/>
      <c r="DZX252" s="250"/>
      <c r="DZY252" s="250"/>
      <c r="DZZ252" s="250"/>
      <c r="EAA252" s="250"/>
      <c r="EAB252" s="250"/>
      <c r="EAC252" s="250"/>
      <c r="EAD252" s="250"/>
      <c r="EAE252" s="250"/>
      <c r="EAF252" s="250"/>
      <c r="EAG252" s="250"/>
      <c r="EAH252" s="250"/>
      <c r="EAI252" s="250"/>
      <c r="EAJ252" s="250"/>
      <c r="EAK252" s="250"/>
      <c r="EAL252" s="250"/>
      <c r="EAM252" s="250"/>
      <c r="EAN252" s="250"/>
      <c r="EAO252" s="250"/>
      <c r="EAP252" s="250"/>
      <c r="EAQ252" s="250"/>
      <c r="EAR252" s="250"/>
      <c r="EAS252" s="250"/>
      <c r="EAT252" s="250"/>
      <c r="EAU252" s="250"/>
      <c r="EAV252" s="250"/>
      <c r="EAW252" s="250"/>
      <c r="EAX252" s="250"/>
      <c r="EAY252" s="250"/>
      <c r="EAZ252" s="250"/>
      <c r="EBA252" s="250"/>
      <c r="EBB252" s="250"/>
      <c r="EBC252" s="250"/>
      <c r="EBD252" s="250"/>
      <c r="EBE252" s="250"/>
      <c r="EBF252" s="250"/>
      <c r="EBG252" s="250"/>
      <c r="EBH252" s="250"/>
      <c r="EBI252" s="250"/>
      <c r="EBJ252" s="250"/>
      <c r="EBK252" s="250"/>
      <c r="EBL252" s="250"/>
      <c r="EBM252" s="250"/>
      <c r="EBN252" s="250"/>
      <c r="EBO252" s="250"/>
      <c r="EBP252" s="250"/>
      <c r="EBQ252" s="250"/>
      <c r="EBR252" s="250"/>
      <c r="EBS252" s="250"/>
      <c r="EBT252" s="250"/>
      <c r="EBU252" s="250"/>
      <c r="EBV252" s="250"/>
      <c r="EBW252" s="250"/>
      <c r="EBX252" s="250"/>
      <c r="EBY252" s="250"/>
      <c r="EBZ252" s="250"/>
      <c r="ECA252" s="250"/>
      <c r="ECB252" s="250"/>
      <c r="ECC252" s="250"/>
      <c r="ECD252" s="250"/>
      <c r="ECE252" s="250"/>
      <c r="ECF252" s="250"/>
      <c r="ECG252" s="250"/>
      <c r="ECH252" s="250"/>
      <c r="ECI252" s="250"/>
      <c r="ECJ252" s="250"/>
      <c r="ECK252" s="250"/>
      <c r="ECL252" s="250"/>
      <c r="ECM252" s="250"/>
      <c r="ECN252" s="250"/>
      <c r="ECO252" s="250"/>
      <c r="ECP252" s="250"/>
      <c r="ECQ252" s="250"/>
      <c r="ECR252" s="250"/>
      <c r="ECS252" s="250"/>
      <c r="ECT252" s="250"/>
      <c r="ECU252" s="250"/>
      <c r="ECV252" s="250"/>
      <c r="ECW252" s="250"/>
      <c r="ECX252" s="250"/>
      <c r="ECY252" s="250"/>
      <c r="ECZ252" s="250"/>
      <c r="EDA252" s="250"/>
      <c r="EDB252" s="250"/>
      <c r="EDC252" s="250"/>
      <c r="EDD252" s="250"/>
      <c r="EDE252" s="250"/>
      <c r="EDF252" s="250"/>
      <c r="EDG252" s="250"/>
      <c r="EDH252" s="250"/>
      <c r="EDI252" s="250"/>
      <c r="EDJ252" s="250"/>
      <c r="EDK252" s="250"/>
      <c r="EDL252" s="250"/>
      <c r="EDM252" s="250"/>
      <c r="EDN252" s="250"/>
      <c r="EDO252" s="250"/>
      <c r="EDP252" s="250"/>
      <c r="EDQ252" s="250"/>
      <c r="EDR252" s="250"/>
      <c r="EDS252" s="250"/>
      <c r="EDT252" s="250"/>
      <c r="EDU252" s="250"/>
      <c r="EDV252" s="250"/>
      <c r="EDW252" s="250"/>
      <c r="EDX252" s="250"/>
      <c r="EDY252" s="250"/>
      <c r="EDZ252" s="250"/>
      <c r="EEA252" s="250"/>
      <c r="EEB252" s="250"/>
      <c r="EEC252" s="250"/>
      <c r="EED252" s="250"/>
      <c r="EEE252" s="250"/>
      <c r="EEF252" s="250"/>
      <c r="EEG252" s="250"/>
      <c r="EEH252" s="250"/>
      <c r="EEI252" s="250"/>
      <c r="EEJ252" s="250"/>
      <c r="EEK252" s="250"/>
      <c r="EEL252" s="250"/>
      <c r="EEM252" s="250"/>
      <c r="EEN252" s="250"/>
      <c r="EEO252" s="250"/>
      <c r="EEP252" s="250"/>
      <c r="EEQ252" s="250"/>
      <c r="EER252" s="250"/>
      <c r="EES252" s="250"/>
      <c r="EET252" s="250"/>
      <c r="EEU252" s="250"/>
      <c r="EEV252" s="250"/>
      <c r="EEW252" s="250"/>
      <c r="EEX252" s="250"/>
      <c r="EEY252" s="250"/>
      <c r="EEZ252" s="250"/>
      <c r="EFA252" s="250"/>
      <c r="EFB252" s="250"/>
      <c r="EFC252" s="250"/>
      <c r="EFD252" s="250"/>
      <c r="EFE252" s="250"/>
      <c r="EFF252" s="250"/>
      <c r="EFG252" s="250"/>
      <c r="EFH252" s="250"/>
      <c r="EFI252" s="250"/>
      <c r="EFJ252" s="250"/>
      <c r="EFK252" s="250"/>
      <c r="EFL252" s="250"/>
      <c r="EFM252" s="250"/>
      <c r="EFN252" s="250"/>
      <c r="EFO252" s="250"/>
      <c r="EFP252" s="250"/>
      <c r="EFQ252" s="250"/>
      <c r="EFR252" s="250"/>
      <c r="EFS252" s="250"/>
      <c r="EFT252" s="250"/>
      <c r="EFU252" s="250"/>
      <c r="EFV252" s="250"/>
      <c r="EFW252" s="250"/>
      <c r="EFX252" s="250"/>
      <c r="EFY252" s="250"/>
      <c r="EFZ252" s="250"/>
      <c r="EGA252" s="250"/>
      <c r="EGB252" s="250"/>
      <c r="EGC252" s="250"/>
      <c r="EGD252" s="250"/>
      <c r="EGE252" s="250"/>
      <c r="EGF252" s="250"/>
      <c r="EGG252" s="250"/>
      <c r="EGH252" s="250"/>
      <c r="EGI252" s="250"/>
      <c r="EGJ252" s="250"/>
      <c r="EGK252" s="250"/>
      <c r="EGL252" s="250"/>
      <c r="EGM252" s="250"/>
      <c r="EGN252" s="250"/>
      <c r="EGO252" s="250"/>
      <c r="EGP252" s="250"/>
      <c r="EGQ252" s="250"/>
      <c r="EGR252" s="250"/>
      <c r="EGS252" s="250"/>
      <c r="EGT252" s="250"/>
      <c r="EGU252" s="250"/>
      <c r="EGV252" s="250"/>
      <c r="EGW252" s="250"/>
      <c r="EGX252" s="250"/>
      <c r="EGY252" s="250"/>
      <c r="EGZ252" s="250"/>
      <c r="EHA252" s="250"/>
      <c r="EHB252" s="250"/>
      <c r="EHC252" s="250"/>
      <c r="EHD252" s="250"/>
      <c r="EHE252" s="250"/>
      <c r="EHF252" s="250"/>
      <c r="EHG252" s="250"/>
      <c r="EHH252" s="250"/>
      <c r="EHI252" s="250"/>
      <c r="EHJ252" s="250"/>
      <c r="EHK252" s="250"/>
      <c r="EHL252" s="250"/>
      <c r="EHM252" s="250"/>
      <c r="EHN252" s="250"/>
      <c r="EHO252" s="250"/>
      <c r="EHP252" s="250"/>
      <c r="EHQ252" s="250"/>
      <c r="EHR252" s="250"/>
      <c r="EHS252" s="250"/>
      <c r="EHT252" s="250"/>
      <c r="EHU252" s="250"/>
      <c r="EHV252" s="250"/>
      <c r="EHW252" s="250"/>
      <c r="EHX252" s="250"/>
      <c r="EHY252" s="250"/>
      <c r="EHZ252" s="250"/>
      <c r="EIA252" s="250"/>
      <c r="EIB252" s="250"/>
      <c r="EIC252" s="250"/>
      <c r="EID252" s="250"/>
      <c r="EIE252" s="250"/>
      <c r="EIF252" s="250"/>
      <c r="EIG252" s="250"/>
      <c r="EIH252" s="250"/>
      <c r="EII252" s="250"/>
      <c r="EIJ252" s="250"/>
      <c r="EIK252" s="250"/>
      <c r="EIL252" s="250"/>
      <c r="EIM252" s="250"/>
      <c r="EIN252" s="250"/>
      <c r="EIO252" s="250"/>
      <c r="EIP252" s="250"/>
      <c r="EIQ252" s="250"/>
      <c r="EIR252" s="250"/>
      <c r="EIS252" s="250"/>
      <c r="EIT252" s="250"/>
      <c r="EIU252" s="250"/>
      <c r="EIV252" s="250"/>
      <c r="EIW252" s="250"/>
      <c r="EIX252" s="250"/>
      <c r="EIY252" s="250"/>
      <c r="EIZ252" s="250"/>
      <c r="EJA252" s="250"/>
      <c r="EJB252" s="250"/>
      <c r="EJC252" s="250"/>
      <c r="EJD252" s="250"/>
      <c r="EJE252" s="250"/>
      <c r="EJF252" s="250"/>
      <c r="EJG252" s="250"/>
      <c r="EJH252" s="250"/>
      <c r="EJI252" s="250"/>
      <c r="EJJ252" s="250"/>
      <c r="EJK252" s="250"/>
      <c r="EJL252" s="250"/>
      <c r="EJM252" s="250"/>
      <c r="EJN252" s="250"/>
      <c r="EJO252" s="250"/>
      <c r="EJP252" s="250"/>
      <c r="EJQ252" s="250"/>
      <c r="EJR252" s="250"/>
      <c r="EJS252" s="250"/>
      <c r="EJT252" s="250"/>
      <c r="EJU252" s="250"/>
      <c r="EJV252" s="250"/>
      <c r="EJW252" s="250"/>
      <c r="EJX252" s="250"/>
      <c r="EJY252" s="250"/>
      <c r="EJZ252" s="250"/>
      <c r="EKA252" s="250"/>
      <c r="EKB252" s="250"/>
      <c r="EKC252" s="250"/>
      <c r="EKD252" s="250"/>
      <c r="EKE252" s="250"/>
      <c r="EKF252" s="250"/>
      <c r="EKG252" s="250"/>
      <c r="EKH252" s="250"/>
      <c r="EKI252" s="250"/>
      <c r="EKJ252" s="250"/>
      <c r="EKK252" s="250"/>
      <c r="EKL252" s="250"/>
      <c r="EKM252" s="250"/>
      <c r="EKN252" s="250"/>
      <c r="EKO252" s="250"/>
      <c r="EKP252" s="250"/>
      <c r="EKQ252" s="250"/>
      <c r="EKR252" s="250"/>
      <c r="EKS252" s="250"/>
      <c r="EKT252" s="250"/>
      <c r="EKU252" s="250"/>
      <c r="EKV252" s="250"/>
      <c r="EKW252" s="250"/>
      <c r="EKX252" s="250"/>
      <c r="EKY252" s="250"/>
      <c r="EKZ252" s="250"/>
      <c r="ELA252" s="250"/>
      <c r="ELB252" s="250"/>
      <c r="ELC252" s="250"/>
      <c r="ELD252" s="250"/>
      <c r="ELE252" s="250"/>
      <c r="ELF252" s="250"/>
      <c r="ELG252" s="250"/>
      <c r="ELH252" s="250"/>
      <c r="ELI252" s="250"/>
      <c r="ELJ252" s="250"/>
      <c r="ELK252" s="250"/>
      <c r="ELL252" s="250"/>
      <c r="ELM252" s="250"/>
      <c r="ELN252" s="250"/>
      <c r="ELO252" s="250"/>
      <c r="ELP252" s="250"/>
      <c r="ELQ252" s="250"/>
      <c r="ELR252" s="250"/>
      <c r="ELS252" s="250"/>
      <c r="ELT252" s="250"/>
      <c r="ELU252" s="250"/>
      <c r="ELV252" s="250"/>
      <c r="ELW252" s="250"/>
      <c r="ELX252" s="250"/>
      <c r="ELY252" s="250"/>
      <c r="ELZ252" s="250"/>
      <c r="EMA252" s="250"/>
      <c r="EMB252" s="250"/>
      <c r="EMC252" s="250"/>
      <c r="EMD252" s="250"/>
      <c r="EME252" s="250"/>
      <c r="EMF252" s="250"/>
      <c r="EMG252" s="250"/>
      <c r="EMH252" s="250"/>
      <c r="EMI252" s="250"/>
      <c r="EMJ252" s="250"/>
      <c r="EMK252" s="250"/>
      <c r="EML252" s="250"/>
      <c r="EMM252" s="250"/>
      <c r="EMN252" s="250"/>
      <c r="EMO252" s="250"/>
      <c r="EMP252" s="250"/>
      <c r="EMQ252" s="250"/>
      <c r="EMR252" s="250"/>
      <c r="EMS252" s="250"/>
      <c r="EMT252" s="250"/>
      <c r="EMU252" s="250"/>
      <c r="EMV252" s="250"/>
      <c r="EMW252" s="250"/>
      <c r="EMX252" s="250"/>
      <c r="EMY252" s="250"/>
      <c r="EMZ252" s="250"/>
      <c r="ENA252" s="250"/>
      <c r="ENB252" s="250"/>
      <c r="ENC252" s="250"/>
      <c r="END252" s="250"/>
      <c r="ENE252" s="250"/>
      <c r="ENF252" s="250"/>
      <c r="ENG252" s="250"/>
      <c r="ENH252" s="250"/>
      <c r="ENI252" s="250"/>
      <c r="ENJ252" s="250"/>
      <c r="ENK252" s="250"/>
      <c r="ENL252" s="250"/>
      <c r="ENM252" s="250"/>
      <c r="ENN252" s="250"/>
      <c r="ENO252" s="250"/>
      <c r="ENP252" s="250"/>
      <c r="ENQ252" s="250"/>
      <c r="ENR252" s="250"/>
      <c r="ENS252" s="250"/>
      <c r="ENT252" s="250"/>
      <c r="ENU252" s="250"/>
      <c r="ENV252" s="250"/>
      <c r="ENW252" s="250"/>
      <c r="ENX252" s="250"/>
      <c r="ENY252" s="250"/>
      <c r="ENZ252" s="250"/>
      <c r="EOA252" s="250"/>
      <c r="EOB252" s="250"/>
      <c r="EOC252" s="250"/>
      <c r="EOD252" s="250"/>
      <c r="EOE252" s="250"/>
      <c r="EOF252" s="250"/>
      <c r="EOG252" s="250"/>
      <c r="EOH252" s="250"/>
      <c r="EOI252" s="250"/>
      <c r="EOJ252" s="250"/>
      <c r="EOK252" s="250"/>
      <c r="EOL252" s="250"/>
      <c r="EOM252" s="250"/>
      <c r="EON252" s="250"/>
      <c r="EOO252" s="250"/>
      <c r="EOP252" s="250"/>
      <c r="EOQ252" s="250"/>
      <c r="EOR252" s="250"/>
      <c r="EOS252" s="250"/>
      <c r="EOT252" s="250"/>
      <c r="EOU252" s="250"/>
      <c r="EOV252" s="250"/>
      <c r="EOW252" s="250"/>
      <c r="EOX252" s="250"/>
      <c r="EOY252" s="250"/>
      <c r="EOZ252" s="250"/>
      <c r="EPA252" s="250"/>
      <c r="EPB252" s="250"/>
      <c r="EPC252" s="250"/>
      <c r="EPD252" s="250"/>
      <c r="EPE252" s="250"/>
      <c r="EPF252" s="250"/>
      <c r="EPG252" s="250"/>
      <c r="EPH252" s="250"/>
      <c r="EPI252" s="250"/>
      <c r="EPJ252" s="250"/>
      <c r="EPK252" s="250"/>
      <c r="EPL252" s="250"/>
      <c r="EPM252" s="250"/>
      <c r="EPN252" s="250"/>
      <c r="EPO252" s="250"/>
      <c r="EPP252" s="250"/>
      <c r="EPQ252" s="250"/>
      <c r="EPR252" s="250"/>
      <c r="EPS252" s="250"/>
      <c r="EPT252" s="250"/>
      <c r="EPU252" s="250"/>
      <c r="EPV252" s="250"/>
      <c r="EPW252" s="250"/>
      <c r="EPX252" s="250"/>
      <c r="EPY252" s="250"/>
      <c r="EPZ252" s="250"/>
      <c r="EQA252" s="250"/>
      <c r="EQB252" s="250"/>
      <c r="EQC252" s="250"/>
      <c r="EQD252" s="250"/>
      <c r="EQE252" s="250"/>
      <c r="EQF252" s="250"/>
      <c r="EQG252" s="250"/>
      <c r="EQH252" s="250"/>
      <c r="EQI252" s="250"/>
      <c r="EQJ252" s="250"/>
      <c r="EQK252" s="250"/>
      <c r="EQL252" s="250"/>
      <c r="EQM252" s="250"/>
      <c r="EQN252" s="250"/>
      <c r="EQO252" s="250"/>
      <c r="EQP252" s="250"/>
      <c r="EQQ252" s="250"/>
      <c r="EQR252" s="250"/>
      <c r="EQS252" s="250"/>
      <c r="EQT252" s="250"/>
      <c r="EQU252" s="250"/>
      <c r="EQV252" s="250"/>
      <c r="EQW252" s="250"/>
      <c r="EQX252" s="250"/>
      <c r="EQY252" s="250"/>
      <c r="EQZ252" s="250"/>
      <c r="ERA252" s="250"/>
      <c r="ERB252" s="250"/>
      <c r="ERC252" s="250"/>
      <c r="ERD252" s="250"/>
      <c r="ERE252" s="250"/>
      <c r="ERF252" s="250"/>
      <c r="ERG252" s="250"/>
      <c r="ERH252" s="250"/>
      <c r="ERI252" s="250"/>
      <c r="ERJ252" s="250"/>
      <c r="ERK252" s="250"/>
      <c r="ERL252" s="250"/>
      <c r="ERM252" s="250"/>
      <c r="ERN252" s="250"/>
      <c r="ERO252" s="250"/>
      <c r="ERP252" s="250"/>
      <c r="ERQ252" s="250"/>
      <c r="ERR252" s="250"/>
      <c r="ERS252" s="250"/>
      <c r="ERT252" s="250"/>
      <c r="ERU252" s="250"/>
      <c r="ERV252" s="250"/>
      <c r="ERW252" s="250"/>
      <c r="ERX252" s="250"/>
      <c r="ERY252" s="250"/>
      <c r="ERZ252" s="250"/>
      <c r="ESA252" s="250"/>
      <c r="ESB252" s="250"/>
      <c r="ESC252" s="250"/>
      <c r="ESD252" s="250"/>
      <c r="ESE252" s="250"/>
      <c r="ESF252" s="250"/>
      <c r="ESG252" s="250"/>
      <c r="ESH252" s="250"/>
      <c r="ESI252" s="250"/>
      <c r="ESJ252" s="250"/>
      <c r="ESK252" s="250"/>
      <c r="ESL252" s="250"/>
      <c r="ESM252" s="250"/>
      <c r="ESN252" s="250"/>
      <c r="ESO252" s="250"/>
      <c r="ESP252" s="250"/>
      <c r="ESQ252" s="250"/>
      <c r="ESR252" s="250"/>
      <c r="ESS252" s="250"/>
      <c r="EST252" s="250"/>
      <c r="ESU252" s="250"/>
      <c r="ESV252" s="250"/>
      <c r="ESW252" s="250"/>
      <c r="ESX252" s="250"/>
      <c r="ESY252" s="250"/>
      <c r="ESZ252" s="250"/>
      <c r="ETA252" s="250"/>
      <c r="ETB252" s="250"/>
      <c r="ETC252" s="250"/>
      <c r="ETD252" s="250"/>
      <c r="ETE252" s="250"/>
      <c r="ETF252" s="250"/>
      <c r="ETG252" s="250"/>
      <c r="ETH252" s="250"/>
      <c r="ETI252" s="250"/>
      <c r="ETJ252" s="250"/>
      <c r="ETK252" s="250"/>
      <c r="ETL252" s="250"/>
      <c r="ETM252" s="250"/>
      <c r="ETN252" s="250"/>
      <c r="ETO252" s="250"/>
      <c r="ETP252" s="250"/>
      <c r="ETQ252" s="250"/>
      <c r="ETR252" s="250"/>
      <c r="ETS252" s="250"/>
      <c r="ETT252" s="250"/>
      <c r="ETU252" s="250"/>
      <c r="ETV252" s="250"/>
      <c r="ETW252" s="250"/>
      <c r="ETX252" s="250"/>
      <c r="ETY252" s="250"/>
      <c r="ETZ252" s="250"/>
      <c r="EUA252" s="250"/>
      <c r="EUB252" s="250"/>
      <c r="EUC252" s="250"/>
      <c r="EUD252" s="250"/>
      <c r="EUE252" s="250"/>
      <c r="EUF252" s="250"/>
      <c r="EUG252" s="250"/>
      <c r="EUH252" s="250"/>
      <c r="EUI252" s="250"/>
      <c r="EUJ252" s="250"/>
      <c r="EUK252" s="250"/>
      <c r="EUL252" s="250"/>
      <c r="EUM252" s="250"/>
      <c r="EUN252" s="250"/>
      <c r="EUO252" s="250"/>
      <c r="EUP252" s="250"/>
      <c r="EUQ252" s="250"/>
      <c r="EUR252" s="250"/>
      <c r="EUS252" s="250"/>
      <c r="EUT252" s="250"/>
      <c r="EUU252" s="250"/>
      <c r="EUV252" s="250"/>
      <c r="EUW252" s="250"/>
      <c r="EUX252" s="250"/>
      <c r="EUY252" s="250"/>
      <c r="EUZ252" s="250"/>
      <c r="EVA252" s="250"/>
      <c r="EVB252" s="250"/>
      <c r="EVC252" s="250"/>
      <c r="EVD252" s="250"/>
      <c r="EVE252" s="250"/>
      <c r="EVF252" s="250"/>
      <c r="EVG252" s="250"/>
      <c r="EVH252" s="250"/>
      <c r="EVI252" s="250"/>
      <c r="EVJ252" s="250"/>
      <c r="EVK252" s="250"/>
      <c r="EVL252" s="250"/>
      <c r="EVM252" s="250"/>
      <c r="EVN252" s="250"/>
      <c r="EVO252" s="250"/>
      <c r="EVP252" s="250"/>
      <c r="EVQ252" s="250"/>
      <c r="EVR252" s="250"/>
      <c r="EVS252" s="250"/>
      <c r="EVT252" s="250"/>
      <c r="EVU252" s="250"/>
      <c r="EVV252" s="250"/>
      <c r="EVW252" s="250"/>
      <c r="EVX252" s="250"/>
      <c r="EVY252" s="250"/>
      <c r="EVZ252" s="250"/>
      <c r="EWA252" s="250"/>
      <c r="EWB252" s="250"/>
      <c r="EWC252" s="250"/>
      <c r="EWD252" s="250"/>
      <c r="EWE252" s="250"/>
      <c r="EWF252" s="250"/>
      <c r="EWG252" s="250"/>
      <c r="EWH252" s="250"/>
      <c r="EWI252" s="250"/>
      <c r="EWJ252" s="250"/>
      <c r="EWK252" s="250"/>
      <c r="EWL252" s="250"/>
      <c r="EWM252" s="250"/>
      <c r="EWN252" s="250"/>
      <c r="EWO252" s="250"/>
      <c r="EWP252" s="250"/>
      <c r="EWQ252" s="250"/>
      <c r="EWR252" s="250"/>
      <c r="EWS252" s="250"/>
      <c r="EWT252" s="250"/>
      <c r="EWU252" s="250"/>
      <c r="EWV252" s="250"/>
      <c r="EWW252" s="250"/>
      <c r="EWX252" s="250"/>
      <c r="EWY252" s="250"/>
      <c r="EWZ252" s="250"/>
      <c r="EXA252" s="250"/>
      <c r="EXB252" s="250"/>
      <c r="EXC252" s="250"/>
      <c r="EXD252" s="250"/>
      <c r="EXE252" s="250"/>
      <c r="EXF252" s="250"/>
      <c r="EXG252" s="250"/>
      <c r="EXH252" s="250"/>
      <c r="EXI252" s="250"/>
      <c r="EXJ252" s="250"/>
      <c r="EXK252" s="250"/>
      <c r="EXL252" s="250"/>
      <c r="EXM252" s="250"/>
      <c r="EXN252" s="250"/>
      <c r="EXO252" s="250"/>
      <c r="EXP252" s="250"/>
      <c r="EXQ252" s="250"/>
      <c r="EXR252" s="250"/>
      <c r="EXS252" s="250"/>
      <c r="EXT252" s="250"/>
      <c r="EXU252" s="250"/>
      <c r="EXV252" s="250"/>
      <c r="EXW252" s="250"/>
      <c r="EXX252" s="250"/>
      <c r="EXY252" s="250"/>
      <c r="EXZ252" s="250"/>
      <c r="EYA252" s="250"/>
      <c r="EYB252" s="250"/>
      <c r="EYC252" s="250"/>
      <c r="EYD252" s="250"/>
      <c r="EYE252" s="250"/>
      <c r="EYF252" s="250"/>
      <c r="EYG252" s="250"/>
      <c r="EYH252" s="250"/>
      <c r="EYI252" s="250"/>
      <c r="EYJ252" s="250"/>
      <c r="EYK252" s="250"/>
      <c r="EYL252" s="250"/>
      <c r="EYM252" s="250"/>
      <c r="EYN252" s="250"/>
      <c r="EYO252" s="250"/>
      <c r="EYP252" s="250"/>
      <c r="EYQ252" s="250"/>
      <c r="EYR252" s="250"/>
      <c r="EYS252" s="250"/>
      <c r="EYT252" s="250"/>
      <c r="EYU252" s="250"/>
      <c r="EYV252" s="250"/>
      <c r="EYW252" s="250"/>
      <c r="EYX252" s="250"/>
      <c r="EYY252" s="250"/>
      <c r="EYZ252" s="250"/>
      <c r="EZA252" s="250"/>
      <c r="EZB252" s="250"/>
      <c r="EZC252" s="250"/>
      <c r="EZD252" s="250"/>
      <c r="EZE252" s="250"/>
      <c r="EZF252" s="250"/>
      <c r="EZG252" s="250"/>
      <c r="EZH252" s="250"/>
      <c r="EZI252" s="250"/>
      <c r="EZJ252" s="250"/>
      <c r="EZK252" s="250"/>
      <c r="EZL252" s="250"/>
      <c r="EZM252" s="250"/>
      <c r="EZN252" s="250"/>
      <c r="EZO252" s="250"/>
      <c r="EZP252" s="250"/>
      <c r="EZQ252" s="250"/>
      <c r="EZR252" s="250"/>
      <c r="EZS252" s="250"/>
      <c r="EZT252" s="250"/>
      <c r="EZU252" s="250"/>
      <c r="EZV252" s="250"/>
      <c r="EZW252" s="250"/>
      <c r="EZX252" s="250"/>
      <c r="EZY252" s="250"/>
      <c r="EZZ252" s="250"/>
      <c r="FAA252" s="250"/>
      <c r="FAB252" s="250"/>
      <c r="FAC252" s="250"/>
      <c r="FAD252" s="250"/>
      <c r="FAE252" s="250"/>
      <c r="FAF252" s="250"/>
      <c r="FAG252" s="250"/>
      <c r="FAH252" s="250"/>
      <c r="FAI252" s="250"/>
      <c r="FAJ252" s="250"/>
      <c r="FAK252" s="250"/>
      <c r="FAL252" s="250"/>
      <c r="FAM252" s="250"/>
      <c r="FAN252" s="250"/>
      <c r="FAO252" s="250"/>
      <c r="FAP252" s="250"/>
      <c r="FAQ252" s="250"/>
      <c r="FAR252" s="250"/>
      <c r="FAS252" s="250"/>
      <c r="FAT252" s="250"/>
      <c r="FAU252" s="250"/>
      <c r="FAV252" s="250"/>
      <c r="FAW252" s="250"/>
      <c r="FAX252" s="250"/>
      <c r="FAY252" s="250"/>
      <c r="FAZ252" s="250"/>
      <c r="FBA252" s="250"/>
      <c r="FBB252" s="250"/>
      <c r="FBC252" s="250"/>
      <c r="FBD252" s="250"/>
      <c r="FBE252" s="250"/>
      <c r="FBF252" s="250"/>
      <c r="FBG252" s="250"/>
      <c r="FBH252" s="250"/>
      <c r="FBI252" s="250"/>
      <c r="FBJ252" s="250"/>
      <c r="FBK252" s="250"/>
      <c r="FBL252" s="250"/>
      <c r="FBM252" s="250"/>
      <c r="FBN252" s="250"/>
      <c r="FBO252" s="250"/>
      <c r="FBP252" s="250"/>
      <c r="FBQ252" s="250"/>
      <c r="FBR252" s="250"/>
      <c r="FBS252" s="250"/>
      <c r="FBT252" s="250"/>
      <c r="FBU252" s="250"/>
      <c r="FBV252" s="250"/>
      <c r="FBW252" s="250"/>
      <c r="FBX252" s="250"/>
      <c r="FBY252" s="250"/>
      <c r="FBZ252" s="250"/>
      <c r="FCA252" s="250"/>
      <c r="FCB252" s="250"/>
      <c r="FCC252" s="250"/>
      <c r="FCD252" s="250"/>
      <c r="FCE252" s="250"/>
      <c r="FCF252" s="250"/>
      <c r="FCG252" s="250"/>
      <c r="FCH252" s="250"/>
      <c r="FCI252" s="250"/>
      <c r="FCJ252" s="250"/>
      <c r="FCK252" s="250"/>
      <c r="FCL252" s="250"/>
      <c r="FCM252" s="250"/>
      <c r="FCN252" s="250"/>
      <c r="FCO252" s="250"/>
      <c r="FCP252" s="250"/>
      <c r="FCQ252" s="250"/>
      <c r="FCR252" s="250"/>
      <c r="FCS252" s="250"/>
      <c r="FCT252" s="250"/>
      <c r="FCU252" s="250"/>
      <c r="FCV252" s="250"/>
      <c r="FCW252" s="250"/>
      <c r="FCX252" s="250"/>
      <c r="FCY252" s="250"/>
      <c r="FCZ252" s="250"/>
      <c r="FDA252" s="250"/>
      <c r="FDB252" s="250"/>
      <c r="FDC252" s="250"/>
      <c r="FDD252" s="250"/>
      <c r="FDE252" s="250"/>
      <c r="FDF252" s="250"/>
      <c r="FDG252" s="250"/>
      <c r="FDH252" s="250"/>
      <c r="FDI252" s="250"/>
      <c r="FDJ252" s="250"/>
      <c r="FDK252" s="250"/>
      <c r="FDL252" s="250"/>
      <c r="FDM252" s="250"/>
      <c r="FDN252" s="250"/>
      <c r="FDO252" s="250"/>
      <c r="FDP252" s="250"/>
      <c r="FDQ252" s="250"/>
      <c r="FDR252" s="250"/>
      <c r="FDS252" s="250"/>
      <c r="FDT252" s="250"/>
      <c r="FDU252" s="250"/>
      <c r="FDV252" s="250"/>
      <c r="FDW252" s="250"/>
      <c r="FDX252" s="250"/>
      <c r="FDY252" s="250"/>
      <c r="FDZ252" s="250"/>
      <c r="FEA252" s="250"/>
      <c r="FEB252" s="250"/>
      <c r="FEC252" s="250"/>
      <c r="FED252" s="250"/>
      <c r="FEE252" s="250"/>
      <c r="FEF252" s="250"/>
      <c r="FEG252" s="250"/>
      <c r="FEH252" s="250"/>
      <c r="FEI252" s="250"/>
      <c r="FEJ252" s="250"/>
      <c r="FEK252" s="250"/>
      <c r="FEL252" s="250"/>
      <c r="FEM252" s="250"/>
      <c r="FEN252" s="250"/>
      <c r="FEO252" s="250"/>
      <c r="FEP252" s="250"/>
      <c r="FEQ252" s="250"/>
      <c r="FER252" s="250"/>
      <c r="FES252" s="250"/>
      <c r="FET252" s="250"/>
      <c r="FEU252" s="250"/>
      <c r="FEV252" s="250"/>
      <c r="FEW252" s="250"/>
      <c r="FEX252" s="250"/>
      <c r="FEY252" s="250"/>
      <c r="FEZ252" s="250"/>
      <c r="FFA252" s="250"/>
      <c r="FFB252" s="250"/>
      <c r="FFC252" s="250"/>
      <c r="FFD252" s="250"/>
      <c r="FFE252" s="250"/>
      <c r="FFF252" s="250"/>
      <c r="FFG252" s="250"/>
      <c r="FFH252" s="250"/>
      <c r="FFI252" s="250"/>
      <c r="FFJ252" s="250"/>
      <c r="FFK252" s="250"/>
      <c r="FFL252" s="250"/>
      <c r="FFM252" s="250"/>
      <c r="FFN252" s="250"/>
      <c r="FFO252" s="250"/>
      <c r="FFP252" s="250"/>
      <c r="FFQ252" s="250"/>
      <c r="FFR252" s="250"/>
      <c r="FFS252" s="250"/>
      <c r="FFT252" s="250"/>
      <c r="FFU252" s="250"/>
      <c r="FFV252" s="250"/>
      <c r="FFW252" s="250"/>
      <c r="FFX252" s="250"/>
      <c r="FFY252" s="250"/>
      <c r="FFZ252" s="250"/>
      <c r="FGA252" s="250"/>
      <c r="FGB252" s="250"/>
      <c r="FGC252" s="250"/>
      <c r="FGD252" s="250"/>
      <c r="FGE252" s="250"/>
      <c r="FGF252" s="250"/>
      <c r="FGG252" s="250"/>
      <c r="FGH252" s="250"/>
      <c r="FGI252" s="250"/>
      <c r="FGJ252" s="250"/>
      <c r="FGK252" s="250"/>
      <c r="FGL252" s="250"/>
      <c r="FGM252" s="250"/>
      <c r="FGN252" s="250"/>
      <c r="FGO252" s="250"/>
      <c r="FGP252" s="250"/>
      <c r="FGQ252" s="250"/>
      <c r="FGR252" s="250"/>
      <c r="FGS252" s="250"/>
      <c r="FGT252" s="250"/>
      <c r="FGU252" s="250"/>
      <c r="FGV252" s="250"/>
      <c r="FGW252" s="250"/>
      <c r="FGX252" s="250"/>
      <c r="FGY252" s="250"/>
      <c r="FGZ252" s="250"/>
      <c r="FHA252" s="250"/>
      <c r="FHB252" s="250"/>
      <c r="FHC252" s="250"/>
      <c r="FHD252" s="250"/>
      <c r="FHE252" s="250"/>
      <c r="FHF252" s="250"/>
      <c r="FHG252" s="250"/>
      <c r="FHH252" s="250"/>
      <c r="FHI252" s="250"/>
      <c r="FHJ252" s="250"/>
      <c r="FHK252" s="250"/>
      <c r="FHL252" s="250"/>
      <c r="FHM252" s="250"/>
      <c r="FHN252" s="250"/>
      <c r="FHO252" s="250"/>
      <c r="FHP252" s="250"/>
      <c r="FHQ252" s="250"/>
      <c r="FHR252" s="250"/>
      <c r="FHS252" s="250"/>
      <c r="FHT252" s="250"/>
      <c r="FHU252" s="250"/>
      <c r="FHV252" s="250"/>
      <c r="FHW252" s="250"/>
      <c r="FHX252" s="250"/>
      <c r="FHY252" s="250"/>
      <c r="FHZ252" s="250"/>
      <c r="FIA252" s="250"/>
      <c r="FIB252" s="250"/>
      <c r="FIC252" s="250"/>
      <c r="FID252" s="250"/>
      <c r="FIE252" s="250"/>
      <c r="FIF252" s="250"/>
      <c r="FIG252" s="250"/>
      <c r="FIH252" s="250"/>
      <c r="FII252" s="250"/>
      <c r="FIJ252" s="250"/>
      <c r="FIK252" s="250"/>
      <c r="FIL252" s="250"/>
      <c r="FIM252" s="250"/>
      <c r="FIN252" s="250"/>
      <c r="FIO252" s="250"/>
      <c r="FIP252" s="250"/>
      <c r="FIQ252" s="250"/>
      <c r="FIR252" s="250"/>
      <c r="FIS252" s="250"/>
      <c r="FIT252" s="250"/>
      <c r="FIU252" s="250"/>
      <c r="FIV252" s="250"/>
      <c r="FIW252" s="250"/>
      <c r="FIX252" s="250"/>
      <c r="FIY252" s="250"/>
      <c r="FIZ252" s="250"/>
      <c r="FJA252" s="250"/>
      <c r="FJB252" s="250"/>
      <c r="FJC252" s="250"/>
      <c r="FJD252" s="250"/>
      <c r="FJE252" s="250"/>
      <c r="FJF252" s="250"/>
      <c r="FJG252" s="250"/>
      <c r="FJH252" s="250"/>
      <c r="FJI252" s="250"/>
      <c r="FJJ252" s="250"/>
      <c r="FJK252" s="250"/>
      <c r="FJL252" s="250"/>
      <c r="FJM252" s="250"/>
      <c r="FJN252" s="250"/>
      <c r="FJO252" s="250"/>
      <c r="FJP252" s="250"/>
      <c r="FJQ252" s="250"/>
      <c r="FJR252" s="250"/>
      <c r="FJS252" s="250"/>
      <c r="FJT252" s="250"/>
      <c r="FJU252" s="250"/>
      <c r="FJV252" s="250"/>
      <c r="FJW252" s="250"/>
      <c r="FJX252" s="250"/>
      <c r="FJY252" s="250"/>
      <c r="FJZ252" s="250"/>
      <c r="FKA252" s="250"/>
      <c r="FKB252" s="250"/>
      <c r="FKC252" s="250"/>
      <c r="FKD252" s="250"/>
      <c r="FKE252" s="250"/>
      <c r="FKF252" s="250"/>
      <c r="FKG252" s="250"/>
      <c r="FKH252" s="250"/>
      <c r="FKI252" s="250"/>
      <c r="FKJ252" s="250"/>
      <c r="FKK252" s="250"/>
      <c r="FKL252" s="250"/>
      <c r="FKM252" s="250"/>
      <c r="FKN252" s="250"/>
      <c r="FKO252" s="250"/>
      <c r="FKP252" s="250"/>
      <c r="FKQ252" s="250"/>
      <c r="FKR252" s="250"/>
      <c r="FKS252" s="250"/>
      <c r="FKT252" s="250"/>
      <c r="FKU252" s="250"/>
      <c r="FKV252" s="250"/>
      <c r="FKW252" s="250"/>
      <c r="FKX252" s="250"/>
      <c r="FKY252" s="250"/>
      <c r="FKZ252" s="250"/>
      <c r="FLA252" s="250"/>
      <c r="FLB252" s="250"/>
      <c r="FLC252" s="250"/>
      <c r="FLD252" s="250"/>
      <c r="FLE252" s="250"/>
      <c r="FLF252" s="250"/>
      <c r="FLG252" s="250"/>
      <c r="FLH252" s="250"/>
      <c r="FLI252" s="250"/>
      <c r="FLJ252" s="250"/>
      <c r="FLK252" s="250"/>
      <c r="FLL252" s="250"/>
      <c r="FLM252" s="250"/>
      <c r="FLN252" s="250"/>
      <c r="FLO252" s="250"/>
      <c r="FLP252" s="250"/>
      <c r="FLQ252" s="250"/>
      <c r="FLR252" s="250"/>
      <c r="FLS252" s="250"/>
      <c r="FLT252" s="250"/>
      <c r="FLU252" s="250"/>
      <c r="FLV252" s="250"/>
      <c r="FLW252" s="250"/>
      <c r="FLX252" s="250"/>
      <c r="FLY252" s="250"/>
      <c r="FLZ252" s="250"/>
      <c r="FMA252" s="250"/>
      <c r="FMB252" s="250"/>
      <c r="FMC252" s="250"/>
      <c r="FMD252" s="250"/>
      <c r="FME252" s="250"/>
      <c r="FMF252" s="250"/>
      <c r="FMG252" s="250"/>
      <c r="FMH252" s="250"/>
      <c r="FMI252" s="250"/>
      <c r="FMJ252" s="250"/>
      <c r="FMK252" s="250"/>
      <c r="FML252" s="250"/>
      <c r="FMM252" s="250"/>
      <c r="FMN252" s="250"/>
      <c r="FMO252" s="250"/>
      <c r="FMP252" s="250"/>
      <c r="FMQ252" s="250"/>
      <c r="FMR252" s="250"/>
      <c r="FMS252" s="250"/>
      <c r="FMT252" s="250"/>
      <c r="FMU252" s="250"/>
      <c r="FMV252" s="250"/>
      <c r="FMW252" s="250"/>
      <c r="FMX252" s="250"/>
      <c r="FMY252" s="250"/>
      <c r="FMZ252" s="250"/>
      <c r="FNA252" s="250"/>
      <c r="FNB252" s="250"/>
      <c r="FNC252" s="250"/>
      <c r="FND252" s="250"/>
      <c r="FNE252" s="250"/>
      <c r="FNF252" s="250"/>
      <c r="FNG252" s="250"/>
      <c r="FNH252" s="250"/>
      <c r="FNI252" s="250"/>
      <c r="FNJ252" s="250"/>
      <c r="FNK252" s="250"/>
      <c r="FNL252" s="250"/>
      <c r="FNM252" s="250"/>
      <c r="FNN252" s="250"/>
      <c r="FNO252" s="250"/>
      <c r="FNP252" s="250"/>
      <c r="FNQ252" s="250"/>
      <c r="FNR252" s="250"/>
      <c r="FNS252" s="250"/>
      <c r="FNT252" s="250"/>
      <c r="FNU252" s="250"/>
      <c r="FNV252" s="250"/>
      <c r="FNW252" s="250"/>
      <c r="FNX252" s="250"/>
      <c r="FNY252" s="250"/>
      <c r="FNZ252" s="250"/>
      <c r="FOA252" s="250"/>
      <c r="FOB252" s="250"/>
      <c r="FOC252" s="250"/>
      <c r="FOD252" s="250"/>
      <c r="FOE252" s="250"/>
      <c r="FOF252" s="250"/>
      <c r="FOG252" s="250"/>
      <c r="FOH252" s="250"/>
      <c r="FOI252" s="250"/>
      <c r="FOJ252" s="250"/>
      <c r="FOK252" s="250"/>
      <c r="FOL252" s="250"/>
      <c r="FOM252" s="250"/>
      <c r="FON252" s="250"/>
      <c r="FOO252" s="250"/>
      <c r="FOP252" s="250"/>
      <c r="FOQ252" s="250"/>
      <c r="FOR252" s="250"/>
      <c r="FOS252" s="250"/>
      <c r="FOT252" s="250"/>
      <c r="FOU252" s="250"/>
      <c r="FOV252" s="250"/>
      <c r="FOW252" s="250"/>
      <c r="FOX252" s="250"/>
      <c r="FOY252" s="250"/>
      <c r="FOZ252" s="250"/>
      <c r="FPA252" s="250"/>
      <c r="FPB252" s="250"/>
      <c r="FPC252" s="250"/>
      <c r="FPD252" s="250"/>
      <c r="FPE252" s="250"/>
      <c r="FPF252" s="250"/>
      <c r="FPG252" s="250"/>
      <c r="FPH252" s="250"/>
      <c r="FPI252" s="250"/>
      <c r="FPJ252" s="250"/>
      <c r="FPK252" s="250"/>
      <c r="FPL252" s="250"/>
      <c r="FPM252" s="250"/>
      <c r="FPN252" s="250"/>
      <c r="FPO252" s="250"/>
      <c r="FPP252" s="250"/>
      <c r="FPQ252" s="250"/>
      <c r="FPR252" s="250"/>
      <c r="FPS252" s="250"/>
      <c r="FPT252" s="250"/>
      <c r="FPU252" s="250"/>
      <c r="FPV252" s="250"/>
      <c r="FPW252" s="250"/>
      <c r="FPX252" s="250"/>
      <c r="FPY252" s="250"/>
      <c r="FPZ252" s="250"/>
      <c r="FQA252" s="250"/>
      <c r="FQB252" s="250"/>
      <c r="FQC252" s="250"/>
      <c r="FQD252" s="250"/>
      <c r="FQE252" s="250"/>
      <c r="FQF252" s="250"/>
      <c r="FQG252" s="250"/>
      <c r="FQH252" s="250"/>
      <c r="FQI252" s="250"/>
      <c r="FQJ252" s="250"/>
      <c r="FQK252" s="250"/>
      <c r="FQL252" s="250"/>
      <c r="FQM252" s="250"/>
      <c r="FQN252" s="250"/>
      <c r="FQO252" s="250"/>
      <c r="FQP252" s="250"/>
      <c r="FQQ252" s="250"/>
      <c r="FQR252" s="250"/>
      <c r="FQS252" s="250"/>
      <c r="FQT252" s="250"/>
      <c r="FQU252" s="250"/>
      <c r="FQV252" s="250"/>
      <c r="FQW252" s="250"/>
      <c r="FQX252" s="250"/>
      <c r="FQY252" s="250"/>
      <c r="FQZ252" s="250"/>
      <c r="FRA252" s="250"/>
      <c r="FRB252" s="250"/>
      <c r="FRC252" s="250"/>
      <c r="FRD252" s="250"/>
      <c r="FRE252" s="250"/>
      <c r="FRF252" s="250"/>
      <c r="FRG252" s="250"/>
      <c r="FRH252" s="250"/>
      <c r="FRI252" s="250"/>
      <c r="FRJ252" s="250"/>
      <c r="FRK252" s="250"/>
      <c r="FRL252" s="250"/>
      <c r="FRM252" s="250"/>
      <c r="FRN252" s="250"/>
      <c r="FRO252" s="250"/>
      <c r="FRP252" s="250"/>
      <c r="FRQ252" s="250"/>
      <c r="FRR252" s="250"/>
      <c r="FRS252" s="250"/>
      <c r="FRT252" s="250"/>
      <c r="FRU252" s="250"/>
      <c r="FRV252" s="250"/>
      <c r="FRW252" s="250"/>
      <c r="FRX252" s="250"/>
      <c r="FRY252" s="250"/>
      <c r="FRZ252" s="250"/>
      <c r="FSA252" s="250"/>
      <c r="FSB252" s="250"/>
      <c r="FSC252" s="250"/>
      <c r="FSD252" s="250"/>
      <c r="FSE252" s="250"/>
      <c r="FSF252" s="250"/>
      <c r="FSG252" s="250"/>
      <c r="FSH252" s="250"/>
      <c r="FSI252" s="250"/>
      <c r="FSJ252" s="250"/>
      <c r="FSK252" s="250"/>
      <c r="FSL252" s="250"/>
      <c r="FSM252" s="250"/>
      <c r="FSN252" s="250"/>
      <c r="FSO252" s="250"/>
      <c r="FSP252" s="250"/>
      <c r="FSQ252" s="250"/>
      <c r="FSR252" s="250"/>
      <c r="FSS252" s="250"/>
      <c r="FST252" s="250"/>
      <c r="FSU252" s="250"/>
      <c r="FSV252" s="250"/>
      <c r="FSW252" s="250"/>
      <c r="FSX252" s="250"/>
      <c r="FSY252" s="250"/>
      <c r="FSZ252" s="250"/>
      <c r="FTA252" s="250"/>
      <c r="FTB252" s="250"/>
      <c r="FTC252" s="250"/>
      <c r="FTD252" s="250"/>
      <c r="FTE252" s="250"/>
      <c r="FTF252" s="250"/>
      <c r="FTG252" s="250"/>
      <c r="FTH252" s="250"/>
      <c r="FTI252" s="250"/>
      <c r="FTJ252" s="250"/>
      <c r="FTK252" s="250"/>
      <c r="FTL252" s="250"/>
      <c r="FTM252" s="250"/>
      <c r="FTN252" s="250"/>
      <c r="FTO252" s="250"/>
      <c r="FTP252" s="250"/>
      <c r="FTQ252" s="250"/>
      <c r="FTR252" s="250"/>
      <c r="FTS252" s="250"/>
      <c r="FTT252" s="250"/>
      <c r="FTU252" s="250"/>
      <c r="FTV252" s="250"/>
      <c r="FTW252" s="250"/>
      <c r="FTX252" s="250"/>
      <c r="FTY252" s="250"/>
      <c r="FTZ252" s="250"/>
      <c r="FUA252" s="250"/>
      <c r="FUB252" s="250"/>
      <c r="FUC252" s="250"/>
      <c r="FUD252" s="250"/>
      <c r="FUE252" s="250"/>
      <c r="FUF252" s="250"/>
      <c r="FUG252" s="250"/>
      <c r="FUH252" s="250"/>
      <c r="FUI252" s="250"/>
      <c r="FUJ252" s="250"/>
      <c r="FUK252" s="250"/>
      <c r="FUL252" s="250"/>
      <c r="FUM252" s="250"/>
      <c r="FUN252" s="250"/>
      <c r="FUO252" s="250"/>
      <c r="FUP252" s="250"/>
      <c r="FUQ252" s="250"/>
      <c r="FUR252" s="250"/>
      <c r="FUS252" s="250"/>
      <c r="FUT252" s="250"/>
      <c r="FUU252" s="250"/>
      <c r="FUV252" s="250"/>
      <c r="FUW252" s="250"/>
      <c r="FUX252" s="250"/>
      <c r="FUY252" s="250"/>
      <c r="FUZ252" s="250"/>
      <c r="FVA252" s="250"/>
      <c r="FVB252" s="250"/>
      <c r="FVC252" s="250"/>
      <c r="FVD252" s="250"/>
      <c r="FVE252" s="250"/>
      <c r="FVF252" s="250"/>
      <c r="FVG252" s="250"/>
      <c r="FVH252" s="250"/>
      <c r="FVI252" s="250"/>
      <c r="FVJ252" s="250"/>
      <c r="FVK252" s="250"/>
      <c r="FVL252" s="250"/>
      <c r="FVM252" s="250"/>
      <c r="FVN252" s="250"/>
      <c r="FVO252" s="250"/>
      <c r="FVP252" s="250"/>
      <c r="FVQ252" s="250"/>
      <c r="FVR252" s="250"/>
      <c r="FVS252" s="250"/>
      <c r="FVT252" s="250"/>
      <c r="FVU252" s="250"/>
      <c r="FVV252" s="250"/>
      <c r="FVW252" s="250"/>
      <c r="FVX252" s="250"/>
      <c r="FVY252" s="250"/>
      <c r="FVZ252" s="250"/>
      <c r="FWA252" s="250"/>
      <c r="FWB252" s="250"/>
      <c r="FWC252" s="250"/>
      <c r="FWD252" s="250"/>
      <c r="FWE252" s="250"/>
      <c r="FWF252" s="250"/>
      <c r="FWG252" s="250"/>
      <c r="FWH252" s="250"/>
      <c r="FWI252" s="250"/>
      <c r="FWJ252" s="250"/>
      <c r="FWK252" s="250"/>
      <c r="FWL252" s="250"/>
      <c r="FWM252" s="250"/>
      <c r="FWN252" s="250"/>
      <c r="FWO252" s="250"/>
      <c r="FWP252" s="250"/>
      <c r="FWQ252" s="250"/>
      <c r="FWR252" s="250"/>
      <c r="FWS252" s="250"/>
      <c r="FWT252" s="250"/>
      <c r="FWU252" s="250"/>
      <c r="FWV252" s="250"/>
      <c r="FWW252" s="250"/>
      <c r="FWX252" s="250"/>
      <c r="FWY252" s="250"/>
      <c r="FWZ252" s="250"/>
      <c r="FXA252" s="250"/>
      <c r="FXB252" s="250"/>
      <c r="FXC252" s="250"/>
      <c r="FXD252" s="250"/>
      <c r="FXE252" s="250"/>
      <c r="FXF252" s="250"/>
      <c r="FXG252" s="250"/>
      <c r="FXH252" s="250"/>
      <c r="FXI252" s="250"/>
      <c r="FXJ252" s="250"/>
      <c r="FXK252" s="250"/>
      <c r="FXL252" s="250"/>
      <c r="FXM252" s="250"/>
      <c r="FXN252" s="250"/>
      <c r="FXO252" s="250"/>
      <c r="FXP252" s="250"/>
      <c r="FXQ252" s="250"/>
      <c r="FXR252" s="250"/>
      <c r="FXS252" s="250"/>
      <c r="FXT252" s="250"/>
      <c r="FXU252" s="250"/>
      <c r="FXV252" s="250"/>
      <c r="FXW252" s="250"/>
      <c r="FXX252" s="250"/>
      <c r="FXY252" s="250"/>
      <c r="FXZ252" s="250"/>
      <c r="FYA252" s="250"/>
      <c r="FYB252" s="250"/>
      <c r="FYC252" s="250"/>
      <c r="FYD252" s="250"/>
      <c r="FYE252" s="250"/>
      <c r="FYF252" s="250"/>
      <c r="FYG252" s="250"/>
      <c r="FYH252" s="250"/>
      <c r="FYI252" s="250"/>
      <c r="FYJ252" s="250"/>
      <c r="FYK252" s="250"/>
      <c r="FYL252" s="250"/>
      <c r="FYM252" s="250"/>
      <c r="FYN252" s="250"/>
      <c r="FYO252" s="250"/>
      <c r="FYP252" s="250"/>
      <c r="FYQ252" s="250"/>
      <c r="FYR252" s="250"/>
      <c r="FYS252" s="250"/>
      <c r="FYT252" s="250"/>
      <c r="FYU252" s="250"/>
      <c r="FYV252" s="250"/>
      <c r="FYW252" s="250"/>
      <c r="FYX252" s="250"/>
      <c r="FYY252" s="250"/>
      <c r="FYZ252" s="250"/>
      <c r="FZA252" s="250"/>
      <c r="FZB252" s="250"/>
      <c r="FZC252" s="250"/>
      <c r="FZD252" s="250"/>
      <c r="FZE252" s="250"/>
      <c r="FZF252" s="250"/>
      <c r="FZG252" s="250"/>
      <c r="FZH252" s="250"/>
      <c r="FZI252" s="250"/>
      <c r="FZJ252" s="250"/>
      <c r="FZK252" s="250"/>
      <c r="FZL252" s="250"/>
      <c r="FZM252" s="250"/>
      <c r="FZN252" s="250"/>
      <c r="FZO252" s="250"/>
      <c r="FZP252" s="250"/>
      <c r="FZQ252" s="250"/>
      <c r="FZR252" s="250"/>
      <c r="FZS252" s="250"/>
      <c r="FZT252" s="250"/>
      <c r="FZU252" s="250"/>
      <c r="FZV252" s="250"/>
      <c r="FZW252" s="250"/>
      <c r="FZX252" s="250"/>
      <c r="FZY252" s="250"/>
      <c r="FZZ252" s="250"/>
      <c r="GAA252" s="250"/>
      <c r="GAB252" s="250"/>
      <c r="GAC252" s="250"/>
      <c r="GAD252" s="250"/>
      <c r="GAE252" s="250"/>
      <c r="GAF252" s="250"/>
      <c r="GAG252" s="250"/>
      <c r="GAH252" s="250"/>
      <c r="GAI252" s="250"/>
      <c r="GAJ252" s="250"/>
      <c r="GAK252" s="250"/>
      <c r="GAL252" s="250"/>
      <c r="GAM252" s="250"/>
      <c r="GAN252" s="250"/>
      <c r="GAO252" s="250"/>
      <c r="GAP252" s="250"/>
      <c r="GAQ252" s="250"/>
      <c r="GAR252" s="250"/>
      <c r="GAS252" s="250"/>
      <c r="GAT252" s="250"/>
      <c r="GAU252" s="250"/>
      <c r="GAV252" s="250"/>
      <c r="GAW252" s="250"/>
      <c r="GAX252" s="250"/>
      <c r="GAY252" s="250"/>
      <c r="GAZ252" s="250"/>
      <c r="GBA252" s="250"/>
      <c r="GBB252" s="250"/>
      <c r="GBC252" s="250"/>
      <c r="GBD252" s="250"/>
      <c r="GBE252" s="250"/>
      <c r="GBF252" s="250"/>
      <c r="GBG252" s="250"/>
      <c r="GBH252" s="250"/>
      <c r="GBI252" s="250"/>
      <c r="GBJ252" s="250"/>
      <c r="GBK252" s="250"/>
      <c r="GBL252" s="250"/>
      <c r="GBM252" s="250"/>
      <c r="GBN252" s="250"/>
      <c r="GBO252" s="250"/>
      <c r="GBP252" s="250"/>
      <c r="GBQ252" s="250"/>
      <c r="GBR252" s="250"/>
      <c r="GBS252" s="250"/>
      <c r="GBT252" s="250"/>
      <c r="GBU252" s="250"/>
      <c r="GBV252" s="250"/>
      <c r="GBW252" s="250"/>
      <c r="GBX252" s="250"/>
      <c r="GBY252" s="250"/>
      <c r="GBZ252" s="250"/>
      <c r="GCA252" s="250"/>
      <c r="GCB252" s="250"/>
      <c r="GCC252" s="250"/>
      <c r="GCD252" s="250"/>
      <c r="GCE252" s="250"/>
      <c r="GCF252" s="250"/>
      <c r="GCG252" s="250"/>
      <c r="GCH252" s="250"/>
      <c r="GCI252" s="250"/>
      <c r="GCJ252" s="250"/>
      <c r="GCK252" s="250"/>
      <c r="GCL252" s="250"/>
      <c r="GCM252" s="250"/>
      <c r="GCN252" s="250"/>
      <c r="GCO252" s="250"/>
      <c r="GCP252" s="250"/>
      <c r="GCQ252" s="250"/>
      <c r="GCR252" s="250"/>
      <c r="GCS252" s="250"/>
      <c r="GCT252" s="250"/>
      <c r="GCU252" s="250"/>
      <c r="GCV252" s="250"/>
      <c r="GCW252" s="250"/>
      <c r="GCX252" s="250"/>
      <c r="GCY252" s="250"/>
      <c r="GCZ252" s="250"/>
      <c r="GDA252" s="250"/>
      <c r="GDB252" s="250"/>
      <c r="GDC252" s="250"/>
      <c r="GDD252" s="250"/>
      <c r="GDE252" s="250"/>
      <c r="GDF252" s="250"/>
      <c r="GDG252" s="250"/>
      <c r="GDH252" s="250"/>
      <c r="GDI252" s="250"/>
      <c r="GDJ252" s="250"/>
      <c r="GDK252" s="250"/>
      <c r="GDL252" s="250"/>
      <c r="GDM252" s="250"/>
      <c r="GDN252" s="250"/>
      <c r="GDO252" s="250"/>
      <c r="GDP252" s="250"/>
      <c r="GDQ252" s="250"/>
      <c r="GDR252" s="250"/>
      <c r="GDS252" s="250"/>
      <c r="GDT252" s="250"/>
      <c r="GDU252" s="250"/>
      <c r="GDV252" s="250"/>
      <c r="GDW252" s="250"/>
      <c r="GDX252" s="250"/>
      <c r="GDY252" s="250"/>
      <c r="GDZ252" s="250"/>
      <c r="GEA252" s="250"/>
      <c r="GEB252" s="250"/>
      <c r="GEC252" s="250"/>
      <c r="GED252" s="250"/>
      <c r="GEE252" s="250"/>
      <c r="GEF252" s="250"/>
      <c r="GEG252" s="250"/>
      <c r="GEH252" s="250"/>
      <c r="GEI252" s="250"/>
      <c r="GEJ252" s="250"/>
      <c r="GEK252" s="250"/>
      <c r="GEL252" s="250"/>
      <c r="GEM252" s="250"/>
      <c r="GEN252" s="250"/>
      <c r="GEO252" s="250"/>
      <c r="GEP252" s="250"/>
      <c r="GEQ252" s="250"/>
      <c r="GER252" s="250"/>
      <c r="GES252" s="250"/>
      <c r="GET252" s="250"/>
      <c r="GEU252" s="250"/>
      <c r="GEV252" s="250"/>
      <c r="GEW252" s="250"/>
      <c r="GEX252" s="250"/>
      <c r="GEY252" s="250"/>
      <c r="GEZ252" s="250"/>
      <c r="GFA252" s="250"/>
      <c r="GFB252" s="250"/>
      <c r="GFC252" s="250"/>
      <c r="GFD252" s="250"/>
      <c r="GFE252" s="250"/>
      <c r="GFF252" s="250"/>
      <c r="GFG252" s="250"/>
      <c r="GFH252" s="250"/>
      <c r="GFI252" s="250"/>
      <c r="GFJ252" s="250"/>
      <c r="GFK252" s="250"/>
      <c r="GFL252" s="250"/>
      <c r="GFM252" s="250"/>
      <c r="GFN252" s="250"/>
      <c r="GFO252" s="250"/>
      <c r="GFP252" s="250"/>
      <c r="GFQ252" s="250"/>
      <c r="GFR252" s="250"/>
      <c r="GFS252" s="250"/>
      <c r="GFT252" s="250"/>
      <c r="GFU252" s="250"/>
      <c r="GFV252" s="250"/>
      <c r="GFW252" s="250"/>
      <c r="GFX252" s="250"/>
      <c r="GFY252" s="250"/>
      <c r="GFZ252" s="250"/>
      <c r="GGA252" s="250"/>
      <c r="GGB252" s="250"/>
      <c r="GGC252" s="250"/>
      <c r="GGD252" s="250"/>
      <c r="GGE252" s="250"/>
      <c r="GGF252" s="250"/>
      <c r="GGG252" s="250"/>
      <c r="GGH252" s="250"/>
      <c r="GGI252" s="250"/>
      <c r="GGJ252" s="250"/>
      <c r="GGK252" s="250"/>
      <c r="GGL252" s="250"/>
      <c r="GGM252" s="250"/>
      <c r="GGN252" s="250"/>
      <c r="GGO252" s="250"/>
      <c r="GGP252" s="250"/>
      <c r="GGQ252" s="250"/>
      <c r="GGR252" s="250"/>
      <c r="GGS252" s="250"/>
      <c r="GGT252" s="250"/>
      <c r="GGU252" s="250"/>
      <c r="GGV252" s="250"/>
      <c r="GGW252" s="250"/>
      <c r="GGX252" s="250"/>
      <c r="GGY252" s="250"/>
      <c r="GGZ252" s="250"/>
      <c r="GHA252" s="250"/>
      <c r="GHB252" s="250"/>
      <c r="GHC252" s="250"/>
      <c r="GHD252" s="250"/>
      <c r="GHE252" s="250"/>
      <c r="GHF252" s="250"/>
      <c r="GHG252" s="250"/>
      <c r="GHH252" s="250"/>
      <c r="GHI252" s="250"/>
      <c r="GHJ252" s="250"/>
      <c r="GHK252" s="250"/>
      <c r="GHL252" s="250"/>
      <c r="GHM252" s="250"/>
      <c r="GHN252" s="250"/>
      <c r="GHO252" s="250"/>
      <c r="GHP252" s="250"/>
      <c r="GHQ252" s="250"/>
      <c r="GHR252" s="250"/>
      <c r="GHS252" s="250"/>
      <c r="GHT252" s="250"/>
      <c r="GHU252" s="250"/>
      <c r="GHV252" s="250"/>
      <c r="GHW252" s="250"/>
      <c r="GHX252" s="250"/>
      <c r="GHY252" s="250"/>
      <c r="GHZ252" s="250"/>
      <c r="GIA252" s="250"/>
      <c r="GIB252" s="250"/>
      <c r="GIC252" s="250"/>
      <c r="GID252" s="250"/>
      <c r="GIE252" s="250"/>
      <c r="GIF252" s="250"/>
      <c r="GIG252" s="250"/>
      <c r="GIH252" s="250"/>
      <c r="GII252" s="250"/>
      <c r="GIJ252" s="250"/>
      <c r="GIK252" s="250"/>
      <c r="GIL252" s="250"/>
      <c r="GIM252" s="250"/>
      <c r="GIN252" s="250"/>
      <c r="GIO252" s="250"/>
      <c r="GIP252" s="250"/>
      <c r="GIQ252" s="250"/>
      <c r="GIR252" s="250"/>
      <c r="GIS252" s="250"/>
      <c r="GIT252" s="250"/>
      <c r="GIU252" s="250"/>
      <c r="GIV252" s="250"/>
      <c r="GIW252" s="250"/>
      <c r="GIX252" s="250"/>
      <c r="GIY252" s="250"/>
      <c r="GIZ252" s="250"/>
      <c r="GJA252" s="250"/>
      <c r="GJB252" s="250"/>
      <c r="GJC252" s="250"/>
      <c r="GJD252" s="250"/>
      <c r="GJE252" s="250"/>
      <c r="GJF252" s="250"/>
      <c r="GJG252" s="250"/>
      <c r="GJH252" s="250"/>
      <c r="GJI252" s="250"/>
      <c r="GJJ252" s="250"/>
      <c r="GJK252" s="250"/>
      <c r="GJL252" s="250"/>
      <c r="GJM252" s="250"/>
      <c r="GJN252" s="250"/>
      <c r="GJO252" s="250"/>
      <c r="GJP252" s="250"/>
      <c r="GJQ252" s="250"/>
      <c r="GJR252" s="250"/>
      <c r="GJS252" s="250"/>
      <c r="GJT252" s="250"/>
      <c r="GJU252" s="250"/>
      <c r="GJV252" s="250"/>
      <c r="GJW252" s="250"/>
      <c r="GJX252" s="250"/>
      <c r="GJY252" s="250"/>
      <c r="GJZ252" s="250"/>
      <c r="GKA252" s="250"/>
      <c r="GKB252" s="250"/>
      <c r="GKC252" s="250"/>
      <c r="GKD252" s="250"/>
      <c r="GKE252" s="250"/>
      <c r="GKF252" s="250"/>
      <c r="GKG252" s="250"/>
      <c r="GKH252" s="250"/>
      <c r="GKI252" s="250"/>
      <c r="GKJ252" s="250"/>
      <c r="GKK252" s="250"/>
      <c r="GKL252" s="250"/>
      <c r="GKM252" s="250"/>
      <c r="GKN252" s="250"/>
      <c r="GKO252" s="250"/>
      <c r="GKP252" s="250"/>
      <c r="GKQ252" s="250"/>
      <c r="GKR252" s="250"/>
      <c r="GKS252" s="250"/>
      <c r="GKT252" s="250"/>
      <c r="GKU252" s="250"/>
      <c r="GKV252" s="250"/>
      <c r="GKW252" s="250"/>
      <c r="GKX252" s="250"/>
      <c r="GKY252" s="250"/>
      <c r="GKZ252" s="250"/>
      <c r="GLA252" s="250"/>
      <c r="GLB252" s="250"/>
      <c r="GLC252" s="250"/>
      <c r="GLD252" s="250"/>
      <c r="GLE252" s="250"/>
      <c r="GLF252" s="250"/>
      <c r="GLG252" s="250"/>
      <c r="GLH252" s="250"/>
      <c r="GLI252" s="250"/>
      <c r="GLJ252" s="250"/>
      <c r="GLK252" s="250"/>
      <c r="GLL252" s="250"/>
      <c r="GLM252" s="250"/>
      <c r="GLN252" s="250"/>
      <c r="GLO252" s="250"/>
      <c r="GLP252" s="250"/>
      <c r="GLQ252" s="250"/>
      <c r="GLR252" s="250"/>
      <c r="GLS252" s="250"/>
      <c r="GLT252" s="250"/>
      <c r="GLU252" s="250"/>
      <c r="GLV252" s="250"/>
      <c r="GLW252" s="250"/>
      <c r="GLX252" s="250"/>
      <c r="GLY252" s="250"/>
      <c r="GLZ252" s="250"/>
      <c r="GMA252" s="250"/>
      <c r="GMB252" s="250"/>
      <c r="GMC252" s="250"/>
      <c r="GMD252" s="250"/>
      <c r="GME252" s="250"/>
      <c r="GMF252" s="250"/>
      <c r="GMG252" s="250"/>
      <c r="GMH252" s="250"/>
      <c r="GMI252" s="250"/>
      <c r="GMJ252" s="250"/>
      <c r="GMK252" s="250"/>
      <c r="GML252" s="250"/>
      <c r="GMM252" s="250"/>
      <c r="GMN252" s="250"/>
      <c r="GMO252" s="250"/>
      <c r="GMP252" s="250"/>
      <c r="GMQ252" s="250"/>
      <c r="GMR252" s="250"/>
      <c r="GMS252" s="250"/>
      <c r="GMT252" s="250"/>
      <c r="GMU252" s="250"/>
      <c r="GMV252" s="250"/>
      <c r="GMW252" s="250"/>
      <c r="GMX252" s="250"/>
      <c r="GMY252" s="250"/>
      <c r="GMZ252" s="250"/>
      <c r="GNA252" s="250"/>
      <c r="GNB252" s="250"/>
      <c r="GNC252" s="250"/>
      <c r="GND252" s="250"/>
      <c r="GNE252" s="250"/>
      <c r="GNF252" s="250"/>
      <c r="GNG252" s="250"/>
      <c r="GNH252" s="250"/>
      <c r="GNI252" s="250"/>
      <c r="GNJ252" s="250"/>
      <c r="GNK252" s="250"/>
      <c r="GNL252" s="250"/>
      <c r="GNM252" s="250"/>
      <c r="GNN252" s="250"/>
      <c r="GNO252" s="250"/>
      <c r="GNP252" s="250"/>
      <c r="GNQ252" s="250"/>
      <c r="GNR252" s="250"/>
      <c r="GNS252" s="250"/>
      <c r="GNT252" s="250"/>
      <c r="GNU252" s="250"/>
      <c r="GNV252" s="250"/>
      <c r="GNW252" s="250"/>
      <c r="GNX252" s="250"/>
      <c r="GNY252" s="250"/>
      <c r="GNZ252" s="250"/>
      <c r="GOA252" s="250"/>
      <c r="GOB252" s="250"/>
      <c r="GOC252" s="250"/>
      <c r="GOD252" s="250"/>
      <c r="GOE252" s="250"/>
      <c r="GOF252" s="250"/>
      <c r="GOG252" s="250"/>
      <c r="GOH252" s="250"/>
      <c r="GOI252" s="250"/>
      <c r="GOJ252" s="250"/>
      <c r="GOK252" s="250"/>
      <c r="GOL252" s="250"/>
      <c r="GOM252" s="250"/>
      <c r="GON252" s="250"/>
      <c r="GOO252" s="250"/>
      <c r="GOP252" s="250"/>
      <c r="GOQ252" s="250"/>
      <c r="GOR252" s="250"/>
      <c r="GOS252" s="250"/>
      <c r="GOT252" s="250"/>
      <c r="GOU252" s="250"/>
      <c r="GOV252" s="250"/>
      <c r="GOW252" s="250"/>
      <c r="GOX252" s="250"/>
      <c r="GOY252" s="250"/>
      <c r="GOZ252" s="250"/>
      <c r="GPA252" s="250"/>
      <c r="GPB252" s="250"/>
      <c r="GPC252" s="250"/>
      <c r="GPD252" s="250"/>
      <c r="GPE252" s="250"/>
      <c r="GPF252" s="250"/>
      <c r="GPG252" s="250"/>
      <c r="GPH252" s="250"/>
      <c r="GPI252" s="250"/>
      <c r="GPJ252" s="250"/>
      <c r="GPK252" s="250"/>
      <c r="GPL252" s="250"/>
      <c r="GPM252" s="250"/>
      <c r="GPN252" s="250"/>
      <c r="GPO252" s="250"/>
      <c r="GPP252" s="250"/>
      <c r="GPQ252" s="250"/>
      <c r="GPR252" s="250"/>
      <c r="GPS252" s="250"/>
      <c r="GPT252" s="250"/>
      <c r="GPU252" s="250"/>
      <c r="GPV252" s="250"/>
      <c r="GPW252" s="250"/>
      <c r="GPX252" s="250"/>
      <c r="GPY252" s="250"/>
      <c r="GPZ252" s="250"/>
      <c r="GQA252" s="250"/>
      <c r="GQB252" s="250"/>
      <c r="GQC252" s="250"/>
      <c r="GQD252" s="250"/>
      <c r="GQE252" s="250"/>
      <c r="GQF252" s="250"/>
      <c r="GQG252" s="250"/>
      <c r="GQH252" s="250"/>
      <c r="GQI252" s="250"/>
      <c r="GQJ252" s="250"/>
      <c r="GQK252" s="250"/>
      <c r="GQL252" s="250"/>
      <c r="GQM252" s="250"/>
      <c r="GQN252" s="250"/>
      <c r="GQO252" s="250"/>
      <c r="GQP252" s="250"/>
      <c r="GQQ252" s="250"/>
      <c r="GQR252" s="250"/>
      <c r="GQS252" s="250"/>
      <c r="GQT252" s="250"/>
      <c r="GQU252" s="250"/>
      <c r="GQV252" s="250"/>
      <c r="GQW252" s="250"/>
      <c r="GQX252" s="250"/>
      <c r="GQY252" s="250"/>
      <c r="GQZ252" s="250"/>
      <c r="GRA252" s="250"/>
      <c r="GRB252" s="250"/>
      <c r="GRC252" s="250"/>
      <c r="GRD252" s="250"/>
      <c r="GRE252" s="250"/>
      <c r="GRF252" s="250"/>
      <c r="GRG252" s="250"/>
      <c r="GRH252" s="250"/>
      <c r="GRI252" s="250"/>
      <c r="GRJ252" s="250"/>
      <c r="GRK252" s="250"/>
      <c r="GRL252" s="250"/>
      <c r="GRM252" s="250"/>
      <c r="GRN252" s="250"/>
      <c r="GRO252" s="250"/>
      <c r="GRP252" s="250"/>
      <c r="GRQ252" s="250"/>
      <c r="GRR252" s="250"/>
      <c r="GRS252" s="250"/>
      <c r="GRT252" s="250"/>
      <c r="GRU252" s="250"/>
      <c r="GRV252" s="250"/>
      <c r="GRW252" s="250"/>
      <c r="GRX252" s="250"/>
      <c r="GRY252" s="250"/>
      <c r="GRZ252" s="250"/>
      <c r="GSA252" s="250"/>
      <c r="GSB252" s="250"/>
      <c r="GSC252" s="250"/>
      <c r="GSD252" s="250"/>
      <c r="GSE252" s="250"/>
      <c r="GSF252" s="250"/>
      <c r="GSG252" s="250"/>
      <c r="GSH252" s="250"/>
      <c r="GSI252" s="250"/>
      <c r="GSJ252" s="250"/>
      <c r="GSK252" s="250"/>
      <c r="GSL252" s="250"/>
      <c r="GSM252" s="250"/>
      <c r="GSN252" s="250"/>
      <c r="GSO252" s="250"/>
      <c r="GSP252" s="250"/>
      <c r="GSQ252" s="250"/>
      <c r="GSR252" s="250"/>
      <c r="GSS252" s="250"/>
      <c r="GST252" s="250"/>
      <c r="GSU252" s="250"/>
      <c r="GSV252" s="250"/>
      <c r="GSW252" s="250"/>
      <c r="GSX252" s="250"/>
      <c r="GSY252" s="250"/>
      <c r="GSZ252" s="250"/>
      <c r="GTA252" s="250"/>
      <c r="GTB252" s="250"/>
      <c r="GTC252" s="250"/>
      <c r="GTD252" s="250"/>
      <c r="GTE252" s="250"/>
      <c r="GTF252" s="250"/>
      <c r="GTG252" s="250"/>
      <c r="GTH252" s="250"/>
      <c r="GTI252" s="250"/>
      <c r="GTJ252" s="250"/>
      <c r="GTK252" s="250"/>
      <c r="GTL252" s="250"/>
      <c r="GTM252" s="250"/>
      <c r="GTN252" s="250"/>
      <c r="GTO252" s="250"/>
      <c r="GTP252" s="250"/>
      <c r="GTQ252" s="250"/>
      <c r="GTR252" s="250"/>
      <c r="GTS252" s="250"/>
      <c r="GTT252" s="250"/>
      <c r="GTU252" s="250"/>
      <c r="GTV252" s="250"/>
      <c r="GTW252" s="250"/>
      <c r="GTX252" s="250"/>
      <c r="GTY252" s="250"/>
      <c r="GTZ252" s="250"/>
      <c r="GUA252" s="250"/>
      <c r="GUB252" s="250"/>
      <c r="GUC252" s="250"/>
      <c r="GUD252" s="250"/>
      <c r="GUE252" s="250"/>
      <c r="GUF252" s="250"/>
      <c r="GUG252" s="250"/>
      <c r="GUH252" s="250"/>
      <c r="GUI252" s="250"/>
      <c r="GUJ252" s="250"/>
      <c r="GUK252" s="250"/>
      <c r="GUL252" s="250"/>
      <c r="GUM252" s="250"/>
      <c r="GUN252" s="250"/>
      <c r="GUO252" s="250"/>
      <c r="GUP252" s="250"/>
      <c r="GUQ252" s="250"/>
      <c r="GUR252" s="250"/>
      <c r="GUS252" s="250"/>
      <c r="GUT252" s="250"/>
      <c r="GUU252" s="250"/>
      <c r="GUV252" s="250"/>
      <c r="GUW252" s="250"/>
      <c r="GUX252" s="250"/>
      <c r="GUY252" s="250"/>
      <c r="GUZ252" s="250"/>
      <c r="GVA252" s="250"/>
      <c r="GVB252" s="250"/>
      <c r="GVC252" s="250"/>
      <c r="GVD252" s="250"/>
      <c r="GVE252" s="250"/>
      <c r="GVF252" s="250"/>
      <c r="GVG252" s="250"/>
      <c r="GVH252" s="250"/>
      <c r="GVI252" s="250"/>
      <c r="GVJ252" s="250"/>
      <c r="GVK252" s="250"/>
      <c r="GVL252" s="250"/>
      <c r="GVM252" s="250"/>
      <c r="GVN252" s="250"/>
      <c r="GVO252" s="250"/>
      <c r="GVP252" s="250"/>
      <c r="GVQ252" s="250"/>
      <c r="GVR252" s="250"/>
      <c r="GVS252" s="250"/>
      <c r="GVT252" s="250"/>
      <c r="GVU252" s="250"/>
      <c r="GVV252" s="250"/>
      <c r="GVW252" s="250"/>
      <c r="GVX252" s="250"/>
      <c r="GVY252" s="250"/>
      <c r="GVZ252" s="250"/>
      <c r="GWA252" s="250"/>
      <c r="GWB252" s="250"/>
      <c r="GWC252" s="250"/>
      <c r="GWD252" s="250"/>
      <c r="GWE252" s="250"/>
      <c r="GWF252" s="250"/>
      <c r="GWG252" s="250"/>
      <c r="GWH252" s="250"/>
      <c r="GWI252" s="250"/>
      <c r="GWJ252" s="250"/>
      <c r="GWK252" s="250"/>
      <c r="GWL252" s="250"/>
      <c r="GWM252" s="250"/>
      <c r="GWN252" s="250"/>
      <c r="GWO252" s="250"/>
      <c r="GWP252" s="250"/>
      <c r="GWQ252" s="250"/>
      <c r="GWR252" s="250"/>
      <c r="GWS252" s="250"/>
      <c r="GWT252" s="250"/>
      <c r="GWU252" s="250"/>
      <c r="GWV252" s="250"/>
      <c r="GWW252" s="250"/>
      <c r="GWX252" s="250"/>
      <c r="GWY252" s="250"/>
      <c r="GWZ252" s="250"/>
      <c r="GXA252" s="250"/>
      <c r="GXB252" s="250"/>
      <c r="GXC252" s="250"/>
      <c r="GXD252" s="250"/>
      <c r="GXE252" s="250"/>
      <c r="GXF252" s="250"/>
      <c r="GXG252" s="250"/>
      <c r="GXH252" s="250"/>
      <c r="GXI252" s="250"/>
      <c r="GXJ252" s="250"/>
      <c r="GXK252" s="250"/>
      <c r="GXL252" s="250"/>
      <c r="GXM252" s="250"/>
      <c r="GXN252" s="250"/>
      <c r="GXO252" s="250"/>
      <c r="GXP252" s="250"/>
      <c r="GXQ252" s="250"/>
      <c r="GXR252" s="250"/>
      <c r="GXS252" s="250"/>
      <c r="GXT252" s="250"/>
      <c r="GXU252" s="250"/>
      <c r="GXV252" s="250"/>
      <c r="GXW252" s="250"/>
      <c r="GXX252" s="250"/>
      <c r="GXY252" s="250"/>
      <c r="GXZ252" s="250"/>
      <c r="GYA252" s="250"/>
      <c r="GYB252" s="250"/>
      <c r="GYC252" s="250"/>
      <c r="GYD252" s="250"/>
      <c r="GYE252" s="250"/>
      <c r="GYF252" s="250"/>
      <c r="GYG252" s="250"/>
      <c r="GYH252" s="250"/>
      <c r="GYI252" s="250"/>
      <c r="GYJ252" s="250"/>
      <c r="GYK252" s="250"/>
      <c r="GYL252" s="250"/>
      <c r="GYM252" s="250"/>
      <c r="GYN252" s="250"/>
      <c r="GYO252" s="250"/>
      <c r="GYP252" s="250"/>
      <c r="GYQ252" s="250"/>
      <c r="GYR252" s="250"/>
      <c r="GYS252" s="250"/>
      <c r="GYT252" s="250"/>
      <c r="GYU252" s="250"/>
      <c r="GYV252" s="250"/>
      <c r="GYW252" s="250"/>
      <c r="GYX252" s="250"/>
      <c r="GYY252" s="250"/>
      <c r="GYZ252" s="250"/>
      <c r="GZA252" s="250"/>
      <c r="GZB252" s="250"/>
      <c r="GZC252" s="250"/>
      <c r="GZD252" s="250"/>
      <c r="GZE252" s="250"/>
      <c r="GZF252" s="250"/>
      <c r="GZG252" s="250"/>
      <c r="GZH252" s="250"/>
      <c r="GZI252" s="250"/>
      <c r="GZJ252" s="250"/>
      <c r="GZK252" s="250"/>
      <c r="GZL252" s="250"/>
      <c r="GZM252" s="250"/>
      <c r="GZN252" s="250"/>
      <c r="GZO252" s="250"/>
      <c r="GZP252" s="250"/>
      <c r="GZQ252" s="250"/>
      <c r="GZR252" s="250"/>
      <c r="GZS252" s="250"/>
      <c r="GZT252" s="250"/>
      <c r="GZU252" s="250"/>
      <c r="GZV252" s="250"/>
      <c r="GZW252" s="250"/>
      <c r="GZX252" s="250"/>
      <c r="GZY252" s="250"/>
      <c r="GZZ252" s="250"/>
      <c r="HAA252" s="250"/>
      <c r="HAB252" s="250"/>
      <c r="HAC252" s="250"/>
      <c r="HAD252" s="250"/>
      <c r="HAE252" s="250"/>
      <c r="HAF252" s="250"/>
      <c r="HAG252" s="250"/>
      <c r="HAH252" s="250"/>
      <c r="HAI252" s="250"/>
      <c r="HAJ252" s="250"/>
      <c r="HAK252" s="250"/>
      <c r="HAL252" s="250"/>
      <c r="HAM252" s="250"/>
      <c r="HAN252" s="250"/>
      <c r="HAO252" s="250"/>
      <c r="HAP252" s="250"/>
      <c r="HAQ252" s="250"/>
      <c r="HAR252" s="250"/>
      <c r="HAS252" s="250"/>
      <c r="HAT252" s="250"/>
      <c r="HAU252" s="250"/>
      <c r="HAV252" s="250"/>
      <c r="HAW252" s="250"/>
      <c r="HAX252" s="250"/>
      <c r="HAY252" s="250"/>
      <c r="HAZ252" s="250"/>
      <c r="HBA252" s="250"/>
      <c r="HBB252" s="250"/>
      <c r="HBC252" s="250"/>
      <c r="HBD252" s="250"/>
      <c r="HBE252" s="250"/>
      <c r="HBF252" s="250"/>
      <c r="HBG252" s="250"/>
      <c r="HBH252" s="250"/>
      <c r="HBI252" s="250"/>
      <c r="HBJ252" s="250"/>
      <c r="HBK252" s="250"/>
      <c r="HBL252" s="250"/>
      <c r="HBM252" s="250"/>
      <c r="HBN252" s="250"/>
      <c r="HBO252" s="250"/>
      <c r="HBP252" s="250"/>
      <c r="HBQ252" s="250"/>
      <c r="HBR252" s="250"/>
      <c r="HBS252" s="250"/>
      <c r="HBT252" s="250"/>
      <c r="HBU252" s="250"/>
      <c r="HBV252" s="250"/>
      <c r="HBW252" s="250"/>
      <c r="HBX252" s="250"/>
      <c r="HBY252" s="250"/>
      <c r="HBZ252" s="250"/>
      <c r="HCA252" s="250"/>
      <c r="HCB252" s="250"/>
      <c r="HCC252" s="250"/>
      <c r="HCD252" s="250"/>
      <c r="HCE252" s="250"/>
      <c r="HCF252" s="250"/>
      <c r="HCG252" s="250"/>
      <c r="HCH252" s="250"/>
      <c r="HCI252" s="250"/>
      <c r="HCJ252" s="250"/>
      <c r="HCK252" s="250"/>
      <c r="HCL252" s="250"/>
      <c r="HCM252" s="250"/>
      <c r="HCN252" s="250"/>
      <c r="HCO252" s="250"/>
      <c r="HCP252" s="250"/>
      <c r="HCQ252" s="250"/>
      <c r="HCR252" s="250"/>
      <c r="HCS252" s="250"/>
      <c r="HCT252" s="250"/>
      <c r="HCU252" s="250"/>
      <c r="HCV252" s="250"/>
      <c r="HCW252" s="250"/>
      <c r="HCX252" s="250"/>
      <c r="HCY252" s="250"/>
      <c r="HCZ252" s="250"/>
      <c r="HDA252" s="250"/>
      <c r="HDB252" s="250"/>
      <c r="HDC252" s="250"/>
      <c r="HDD252" s="250"/>
      <c r="HDE252" s="250"/>
      <c r="HDF252" s="250"/>
      <c r="HDG252" s="250"/>
      <c r="HDH252" s="250"/>
      <c r="HDI252" s="250"/>
      <c r="HDJ252" s="250"/>
      <c r="HDK252" s="250"/>
      <c r="HDL252" s="250"/>
      <c r="HDM252" s="250"/>
      <c r="HDN252" s="250"/>
      <c r="HDO252" s="250"/>
      <c r="HDP252" s="250"/>
      <c r="HDQ252" s="250"/>
      <c r="HDR252" s="250"/>
      <c r="HDS252" s="250"/>
      <c r="HDT252" s="250"/>
      <c r="HDU252" s="250"/>
      <c r="HDV252" s="250"/>
      <c r="HDW252" s="250"/>
      <c r="HDX252" s="250"/>
      <c r="HDY252" s="250"/>
      <c r="HDZ252" s="250"/>
      <c r="HEA252" s="250"/>
      <c r="HEB252" s="250"/>
      <c r="HEC252" s="250"/>
      <c r="HED252" s="250"/>
      <c r="HEE252" s="250"/>
      <c r="HEF252" s="250"/>
      <c r="HEG252" s="250"/>
      <c r="HEH252" s="250"/>
      <c r="HEI252" s="250"/>
      <c r="HEJ252" s="250"/>
      <c r="HEK252" s="250"/>
      <c r="HEL252" s="250"/>
      <c r="HEM252" s="250"/>
      <c r="HEN252" s="250"/>
      <c r="HEO252" s="250"/>
      <c r="HEP252" s="250"/>
      <c r="HEQ252" s="250"/>
      <c r="HER252" s="250"/>
      <c r="HES252" s="250"/>
      <c r="HET252" s="250"/>
      <c r="HEU252" s="250"/>
      <c r="HEV252" s="250"/>
      <c r="HEW252" s="250"/>
      <c r="HEX252" s="250"/>
      <c r="HEY252" s="250"/>
      <c r="HEZ252" s="250"/>
      <c r="HFA252" s="250"/>
      <c r="HFB252" s="250"/>
      <c r="HFC252" s="250"/>
      <c r="HFD252" s="250"/>
      <c r="HFE252" s="250"/>
      <c r="HFF252" s="250"/>
      <c r="HFG252" s="250"/>
      <c r="HFH252" s="250"/>
      <c r="HFI252" s="250"/>
      <c r="HFJ252" s="250"/>
      <c r="HFK252" s="250"/>
      <c r="HFL252" s="250"/>
      <c r="HFM252" s="250"/>
      <c r="HFN252" s="250"/>
      <c r="HFO252" s="250"/>
      <c r="HFP252" s="250"/>
      <c r="HFQ252" s="250"/>
      <c r="HFR252" s="250"/>
      <c r="HFS252" s="250"/>
      <c r="HFT252" s="250"/>
      <c r="HFU252" s="250"/>
      <c r="HFV252" s="250"/>
      <c r="HFW252" s="250"/>
      <c r="HFX252" s="250"/>
      <c r="HFY252" s="250"/>
      <c r="HFZ252" s="250"/>
      <c r="HGA252" s="250"/>
      <c r="HGB252" s="250"/>
      <c r="HGC252" s="250"/>
      <c r="HGD252" s="250"/>
      <c r="HGE252" s="250"/>
      <c r="HGF252" s="250"/>
      <c r="HGG252" s="250"/>
      <c r="HGH252" s="250"/>
      <c r="HGI252" s="250"/>
      <c r="HGJ252" s="250"/>
      <c r="HGK252" s="250"/>
      <c r="HGL252" s="250"/>
      <c r="HGM252" s="250"/>
      <c r="HGN252" s="250"/>
      <c r="HGO252" s="250"/>
      <c r="HGP252" s="250"/>
      <c r="HGQ252" s="250"/>
      <c r="HGR252" s="250"/>
      <c r="HGS252" s="250"/>
      <c r="HGT252" s="250"/>
      <c r="HGU252" s="250"/>
      <c r="HGV252" s="250"/>
      <c r="HGW252" s="250"/>
      <c r="HGX252" s="250"/>
      <c r="HGY252" s="250"/>
      <c r="HGZ252" s="250"/>
      <c r="HHA252" s="250"/>
      <c r="HHB252" s="250"/>
      <c r="HHC252" s="250"/>
      <c r="HHD252" s="250"/>
      <c r="HHE252" s="250"/>
      <c r="HHF252" s="250"/>
      <c r="HHG252" s="250"/>
      <c r="HHH252" s="250"/>
      <c r="HHI252" s="250"/>
      <c r="HHJ252" s="250"/>
      <c r="HHK252" s="250"/>
      <c r="HHL252" s="250"/>
      <c r="HHM252" s="250"/>
      <c r="HHN252" s="250"/>
      <c r="HHO252" s="250"/>
      <c r="HHP252" s="250"/>
      <c r="HHQ252" s="250"/>
      <c r="HHR252" s="250"/>
      <c r="HHS252" s="250"/>
      <c r="HHT252" s="250"/>
      <c r="HHU252" s="250"/>
      <c r="HHV252" s="250"/>
      <c r="HHW252" s="250"/>
      <c r="HHX252" s="250"/>
      <c r="HHY252" s="250"/>
      <c r="HHZ252" s="250"/>
      <c r="HIA252" s="250"/>
      <c r="HIB252" s="250"/>
      <c r="HIC252" s="250"/>
      <c r="HID252" s="250"/>
      <c r="HIE252" s="250"/>
      <c r="HIF252" s="250"/>
      <c r="HIG252" s="250"/>
      <c r="HIH252" s="250"/>
      <c r="HII252" s="250"/>
      <c r="HIJ252" s="250"/>
      <c r="HIK252" s="250"/>
      <c r="HIL252" s="250"/>
      <c r="HIM252" s="250"/>
      <c r="HIN252" s="250"/>
      <c r="HIO252" s="250"/>
      <c r="HIP252" s="250"/>
      <c r="HIQ252" s="250"/>
      <c r="HIR252" s="250"/>
      <c r="HIS252" s="250"/>
      <c r="HIT252" s="250"/>
      <c r="HIU252" s="250"/>
      <c r="HIV252" s="250"/>
      <c r="HIW252" s="250"/>
      <c r="HIX252" s="250"/>
      <c r="HIY252" s="250"/>
      <c r="HIZ252" s="250"/>
      <c r="HJA252" s="250"/>
      <c r="HJB252" s="250"/>
      <c r="HJC252" s="250"/>
      <c r="HJD252" s="250"/>
      <c r="HJE252" s="250"/>
      <c r="HJF252" s="250"/>
      <c r="HJG252" s="250"/>
      <c r="HJH252" s="250"/>
      <c r="HJI252" s="250"/>
      <c r="HJJ252" s="250"/>
      <c r="HJK252" s="250"/>
      <c r="HJL252" s="250"/>
      <c r="HJM252" s="250"/>
      <c r="HJN252" s="250"/>
      <c r="HJO252" s="250"/>
      <c r="HJP252" s="250"/>
      <c r="HJQ252" s="250"/>
      <c r="HJR252" s="250"/>
      <c r="HJS252" s="250"/>
      <c r="HJT252" s="250"/>
      <c r="HJU252" s="250"/>
      <c r="HJV252" s="250"/>
      <c r="HJW252" s="250"/>
      <c r="HJX252" s="250"/>
      <c r="HJY252" s="250"/>
      <c r="HJZ252" s="250"/>
      <c r="HKA252" s="250"/>
      <c r="HKB252" s="250"/>
      <c r="HKC252" s="250"/>
      <c r="HKD252" s="250"/>
      <c r="HKE252" s="250"/>
      <c r="HKF252" s="250"/>
      <c r="HKG252" s="250"/>
      <c r="HKH252" s="250"/>
      <c r="HKI252" s="250"/>
      <c r="HKJ252" s="250"/>
      <c r="HKK252" s="250"/>
      <c r="HKL252" s="250"/>
      <c r="HKM252" s="250"/>
      <c r="HKN252" s="250"/>
      <c r="HKO252" s="250"/>
      <c r="HKP252" s="250"/>
      <c r="HKQ252" s="250"/>
      <c r="HKR252" s="250"/>
      <c r="HKS252" s="250"/>
      <c r="HKT252" s="250"/>
      <c r="HKU252" s="250"/>
      <c r="HKV252" s="250"/>
      <c r="HKW252" s="250"/>
      <c r="HKX252" s="250"/>
      <c r="HKY252" s="250"/>
      <c r="HKZ252" s="250"/>
      <c r="HLA252" s="250"/>
      <c r="HLB252" s="250"/>
      <c r="HLC252" s="250"/>
      <c r="HLD252" s="250"/>
      <c r="HLE252" s="250"/>
      <c r="HLF252" s="250"/>
      <c r="HLG252" s="250"/>
      <c r="HLH252" s="250"/>
      <c r="HLI252" s="250"/>
      <c r="HLJ252" s="250"/>
      <c r="HLK252" s="250"/>
      <c r="HLL252" s="250"/>
      <c r="HLM252" s="250"/>
      <c r="HLN252" s="250"/>
      <c r="HLO252" s="250"/>
      <c r="HLP252" s="250"/>
      <c r="HLQ252" s="250"/>
      <c r="HLR252" s="250"/>
      <c r="HLS252" s="250"/>
      <c r="HLT252" s="250"/>
      <c r="HLU252" s="250"/>
      <c r="HLV252" s="250"/>
      <c r="HLW252" s="250"/>
      <c r="HLX252" s="250"/>
      <c r="HLY252" s="250"/>
      <c r="HLZ252" s="250"/>
      <c r="HMA252" s="250"/>
      <c r="HMB252" s="250"/>
      <c r="HMC252" s="250"/>
      <c r="HMD252" s="250"/>
      <c r="HME252" s="250"/>
      <c r="HMF252" s="250"/>
      <c r="HMG252" s="250"/>
      <c r="HMH252" s="250"/>
      <c r="HMI252" s="250"/>
      <c r="HMJ252" s="250"/>
      <c r="HMK252" s="250"/>
      <c r="HML252" s="250"/>
      <c r="HMM252" s="250"/>
      <c r="HMN252" s="250"/>
      <c r="HMO252" s="250"/>
      <c r="HMP252" s="250"/>
      <c r="HMQ252" s="250"/>
      <c r="HMR252" s="250"/>
      <c r="HMS252" s="250"/>
      <c r="HMT252" s="250"/>
      <c r="HMU252" s="250"/>
      <c r="HMV252" s="250"/>
      <c r="HMW252" s="250"/>
      <c r="HMX252" s="250"/>
      <c r="HMY252" s="250"/>
      <c r="HMZ252" s="250"/>
      <c r="HNA252" s="250"/>
      <c r="HNB252" s="250"/>
      <c r="HNC252" s="250"/>
      <c r="HND252" s="250"/>
      <c r="HNE252" s="250"/>
      <c r="HNF252" s="250"/>
      <c r="HNG252" s="250"/>
      <c r="HNH252" s="250"/>
      <c r="HNI252" s="250"/>
      <c r="HNJ252" s="250"/>
      <c r="HNK252" s="250"/>
      <c r="HNL252" s="250"/>
      <c r="HNM252" s="250"/>
      <c r="HNN252" s="250"/>
      <c r="HNO252" s="250"/>
      <c r="HNP252" s="250"/>
      <c r="HNQ252" s="250"/>
      <c r="HNR252" s="250"/>
      <c r="HNS252" s="250"/>
      <c r="HNT252" s="250"/>
      <c r="HNU252" s="250"/>
      <c r="HNV252" s="250"/>
      <c r="HNW252" s="250"/>
      <c r="HNX252" s="250"/>
      <c r="HNY252" s="250"/>
      <c r="HNZ252" s="250"/>
      <c r="HOA252" s="250"/>
      <c r="HOB252" s="250"/>
      <c r="HOC252" s="250"/>
      <c r="HOD252" s="250"/>
      <c r="HOE252" s="250"/>
      <c r="HOF252" s="250"/>
      <c r="HOG252" s="250"/>
      <c r="HOH252" s="250"/>
      <c r="HOI252" s="250"/>
      <c r="HOJ252" s="250"/>
      <c r="HOK252" s="250"/>
      <c r="HOL252" s="250"/>
      <c r="HOM252" s="250"/>
      <c r="HON252" s="250"/>
      <c r="HOO252" s="250"/>
      <c r="HOP252" s="250"/>
      <c r="HOQ252" s="250"/>
      <c r="HOR252" s="250"/>
      <c r="HOS252" s="250"/>
      <c r="HOT252" s="250"/>
      <c r="HOU252" s="250"/>
      <c r="HOV252" s="250"/>
      <c r="HOW252" s="250"/>
      <c r="HOX252" s="250"/>
      <c r="HOY252" s="250"/>
      <c r="HOZ252" s="250"/>
      <c r="HPA252" s="250"/>
      <c r="HPB252" s="250"/>
      <c r="HPC252" s="250"/>
      <c r="HPD252" s="250"/>
      <c r="HPE252" s="250"/>
      <c r="HPF252" s="250"/>
      <c r="HPG252" s="250"/>
      <c r="HPH252" s="250"/>
      <c r="HPI252" s="250"/>
      <c r="HPJ252" s="250"/>
      <c r="HPK252" s="250"/>
      <c r="HPL252" s="250"/>
      <c r="HPM252" s="250"/>
      <c r="HPN252" s="250"/>
      <c r="HPO252" s="250"/>
      <c r="HPP252" s="250"/>
      <c r="HPQ252" s="250"/>
      <c r="HPR252" s="250"/>
      <c r="HPS252" s="250"/>
      <c r="HPT252" s="250"/>
      <c r="HPU252" s="250"/>
      <c r="HPV252" s="250"/>
      <c r="HPW252" s="250"/>
      <c r="HPX252" s="250"/>
      <c r="HPY252" s="250"/>
      <c r="HPZ252" s="250"/>
      <c r="HQA252" s="250"/>
      <c r="HQB252" s="250"/>
      <c r="HQC252" s="250"/>
      <c r="HQD252" s="250"/>
      <c r="HQE252" s="250"/>
      <c r="HQF252" s="250"/>
      <c r="HQG252" s="250"/>
      <c r="HQH252" s="250"/>
      <c r="HQI252" s="250"/>
      <c r="HQJ252" s="250"/>
      <c r="HQK252" s="250"/>
      <c r="HQL252" s="250"/>
      <c r="HQM252" s="250"/>
      <c r="HQN252" s="250"/>
      <c r="HQO252" s="250"/>
      <c r="HQP252" s="250"/>
      <c r="HQQ252" s="250"/>
      <c r="HQR252" s="250"/>
      <c r="HQS252" s="250"/>
      <c r="HQT252" s="250"/>
      <c r="HQU252" s="250"/>
      <c r="HQV252" s="250"/>
      <c r="HQW252" s="250"/>
      <c r="HQX252" s="250"/>
      <c r="HQY252" s="250"/>
      <c r="HQZ252" s="250"/>
      <c r="HRA252" s="250"/>
      <c r="HRB252" s="250"/>
      <c r="HRC252" s="250"/>
      <c r="HRD252" s="250"/>
      <c r="HRE252" s="250"/>
      <c r="HRF252" s="250"/>
      <c r="HRG252" s="250"/>
      <c r="HRH252" s="250"/>
      <c r="HRI252" s="250"/>
      <c r="HRJ252" s="250"/>
      <c r="HRK252" s="250"/>
      <c r="HRL252" s="250"/>
      <c r="HRM252" s="250"/>
      <c r="HRN252" s="250"/>
      <c r="HRO252" s="250"/>
      <c r="HRP252" s="250"/>
      <c r="HRQ252" s="250"/>
      <c r="HRR252" s="250"/>
      <c r="HRS252" s="250"/>
      <c r="HRT252" s="250"/>
      <c r="HRU252" s="250"/>
      <c r="HRV252" s="250"/>
      <c r="HRW252" s="250"/>
      <c r="HRX252" s="250"/>
      <c r="HRY252" s="250"/>
      <c r="HRZ252" s="250"/>
      <c r="HSA252" s="250"/>
      <c r="HSB252" s="250"/>
      <c r="HSC252" s="250"/>
      <c r="HSD252" s="250"/>
      <c r="HSE252" s="250"/>
      <c r="HSF252" s="250"/>
      <c r="HSG252" s="250"/>
      <c r="HSH252" s="250"/>
      <c r="HSI252" s="250"/>
      <c r="HSJ252" s="250"/>
      <c r="HSK252" s="250"/>
      <c r="HSL252" s="250"/>
      <c r="HSM252" s="250"/>
      <c r="HSN252" s="250"/>
      <c r="HSO252" s="250"/>
      <c r="HSP252" s="250"/>
      <c r="HSQ252" s="250"/>
      <c r="HSR252" s="250"/>
      <c r="HSS252" s="250"/>
      <c r="HST252" s="250"/>
      <c r="HSU252" s="250"/>
      <c r="HSV252" s="250"/>
      <c r="HSW252" s="250"/>
      <c r="HSX252" s="250"/>
      <c r="HSY252" s="250"/>
      <c r="HSZ252" s="250"/>
      <c r="HTA252" s="250"/>
      <c r="HTB252" s="250"/>
      <c r="HTC252" s="250"/>
      <c r="HTD252" s="250"/>
      <c r="HTE252" s="250"/>
      <c r="HTF252" s="250"/>
      <c r="HTG252" s="250"/>
      <c r="HTH252" s="250"/>
      <c r="HTI252" s="250"/>
      <c r="HTJ252" s="250"/>
      <c r="HTK252" s="250"/>
      <c r="HTL252" s="250"/>
      <c r="HTM252" s="250"/>
      <c r="HTN252" s="250"/>
      <c r="HTO252" s="250"/>
      <c r="HTP252" s="250"/>
      <c r="HTQ252" s="250"/>
      <c r="HTR252" s="250"/>
      <c r="HTS252" s="250"/>
      <c r="HTT252" s="250"/>
      <c r="HTU252" s="250"/>
      <c r="HTV252" s="250"/>
      <c r="HTW252" s="250"/>
      <c r="HTX252" s="250"/>
      <c r="HTY252" s="250"/>
      <c r="HTZ252" s="250"/>
      <c r="HUA252" s="250"/>
      <c r="HUB252" s="250"/>
      <c r="HUC252" s="250"/>
      <c r="HUD252" s="250"/>
      <c r="HUE252" s="250"/>
      <c r="HUF252" s="250"/>
      <c r="HUG252" s="250"/>
      <c r="HUH252" s="250"/>
      <c r="HUI252" s="250"/>
      <c r="HUJ252" s="250"/>
      <c r="HUK252" s="250"/>
      <c r="HUL252" s="250"/>
      <c r="HUM252" s="250"/>
      <c r="HUN252" s="250"/>
      <c r="HUO252" s="250"/>
      <c r="HUP252" s="250"/>
      <c r="HUQ252" s="250"/>
      <c r="HUR252" s="250"/>
      <c r="HUS252" s="250"/>
      <c r="HUT252" s="250"/>
      <c r="HUU252" s="250"/>
      <c r="HUV252" s="250"/>
      <c r="HUW252" s="250"/>
      <c r="HUX252" s="250"/>
      <c r="HUY252" s="250"/>
      <c r="HUZ252" s="250"/>
      <c r="HVA252" s="250"/>
      <c r="HVB252" s="250"/>
      <c r="HVC252" s="250"/>
      <c r="HVD252" s="250"/>
      <c r="HVE252" s="250"/>
      <c r="HVF252" s="250"/>
      <c r="HVG252" s="250"/>
      <c r="HVH252" s="250"/>
      <c r="HVI252" s="250"/>
      <c r="HVJ252" s="250"/>
      <c r="HVK252" s="250"/>
      <c r="HVL252" s="250"/>
      <c r="HVM252" s="250"/>
      <c r="HVN252" s="250"/>
      <c r="HVO252" s="250"/>
      <c r="HVP252" s="250"/>
      <c r="HVQ252" s="250"/>
      <c r="HVR252" s="250"/>
      <c r="HVS252" s="250"/>
      <c r="HVT252" s="250"/>
      <c r="HVU252" s="250"/>
      <c r="HVV252" s="250"/>
      <c r="HVW252" s="250"/>
      <c r="HVX252" s="250"/>
      <c r="HVY252" s="250"/>
      <c r="HVZ252" s="250"/>
      <c r="HWA252" s="250"/>
      <c r="HWB252" s="250"/>
      <c r="HWC252" s="250"/>
      <c r="HWD252" s="250"/>
      <c r="HWE252" s="250"/>
      <c r="HWF252" s="250"/>
      <c r="HWG252" s="250"/>
      <c r="HWH252" s="250"/>
      <c r="HWI252" s="250"/>
      <c r="HWJ252" s="250"/>
      <c r="HWK252" s="250"/>
      <c r="HWL252" s="250"/>
      <c r="HWM252" s="250"/>
      <c r="HWN252" s="250"/>
      <c r="HWO252" s="250"/>
      <c r="HWP252" s="250"/>
      <c r="HWQ252" s="250"/>
      <c r="HWR252" s="250"/>
      <c r="HWS252" s="250"/>
      <c r="HWT252" s="250"/>
      <c r="HWU252" s="250"/>
      <c r="HWV252" s="250"/>
      <c r="HWW252" s="250"/>
      <c r="HWX252" s="250"/>
      <c r="HWY252" s="250"/>
      <c r="HWZ252" s="250"/>
      <c r="HXA252" s="250"/>
      <c r="HXB252" s="250"/>
      <c r="HXC252" s="250"/>
      <c r="HXD252" s="250"/>
      <c r="HXE252" s="250"/>
      <c r="HXF252" s="250"/>
      <c r="HXG252" s="250"/>
      <c r="HXH252" s="250"/>
      <c r="HXI252" s="250"/>
      <c r="HXJ252" s="250"/>
      <c r="HXK252" s="250"/>
      <c r="HXL252" s="250"/>
      <c r="HXM252" s="250"/>
      <c r="HXN252" s="250"/>
      <c r="HXO252" s="250"/>
      <c r="HXP252" s="250"/>
      <c r="HXQ252" s="250"/>
      <c r="HXR252" s="250"/>
      <c r="HXS252" s="250"/>
      <c r="HXT252" s="250"/>
      <c r="HXU252" s="250"/>
      <c r="HXV252" s="250"/>
      <c r="HXW252" s="250"/>
      <c r="HXX252" s="250"/>
      <c r="HXY252" s="250"/>
      <c r="HXZ252" s="250"/>
      <c r="HYA252" s="250"/>
      <c r="HYB252" s="250"/>
      <c r="HYC252" s="250"/>
      <c r="HYD252" s="250"/>
      <c r="HYE252" s="250"/>
      <c r="HYF252" s="250"/>
      <c r="HYG252" s="250"/>
      <c r="HYH252" s="250"/>
      <c r="HYI252" s="250"/>
      <c r="HYJ252" s="250"/>
      <c r="HYK252" s="250"/>
      <c r="HYL252" s="250"/>
      <c r="HYM252" s="250"/>
      <c r="HYN252" s="250"/>
      <c r="HYO252" s="250"/>
      <c r="HYP252" s="250"/>
      <c r="HYQ252" s="250"/>
      <c r="HYR252" s="250"/>
      <c r="HYS252" s="250"/>
      <c r="HYT252" s="250"/>
      <c r="HYU252" s="250"/>
      <c r="HYV252" s="250"/>
      <c r="HYW252" s="250"/>
      <c r="HYX252" s="250"/>
      <c r="HYY252" s="250"/>
      <c r="HYZ252" s="250"/>
      <c r="HZA252" s="250"/>
      <c r="HZB252" s="250"/>
      <c r="HZC252" s="250"/>
      <c r="HZD252" s="250"/>
      <c r="HZE252" s="250"/>
      <c r="HZF252" s="250"/>
      <c r="HZG252" s="250"/>
      <c r="HZH252" s="250"/>
      <c r="HZI252" s="250"/>
      <c r="HZJ252" s="250"/>
      <c r="HZK252" s="250"/>
      <c r="HZL252" s="250"/>
      <c r="HZM252" s="250"/>
      <c r="HZN252" s="250"/>
      <c r="HZO252" s="250"/>
      <c r="HZP252" s="250"/>
      <c r="HZQ252" s="250"/>
      <c r="HZR252" s="250"/>
      <c r="HZS252" s="250"/>
      <c r="HZT252" s="250"/>
      <c r="HZU252" s="250"/>
      <c r="HZV252" s="250"/>
      <c r="HZW252" s="250"/>
      <c r="HZX252" s="250"/>
      <c r="HZY252" s="250"/>
      <c r="HZZ252" s="250"/>
      <c r="IAA252" s="250"/>
      <c r="IAB252" s="250"/>
      <c r="IAC252" s="250"/>
      <c r="IAD252" s="250"/>
      <c r="IAE252" s="250"/>
      <c r="IAF252" s="250"/>
      <c r="IAG252" s="250"/>
      <c r="IAH252" s="250"/>
      <c r="IAI252" s="250"/>
      <c r="IAJ252" s="250"/>
      <c r="IAK252" s="250"/>
      <c r="IAL252" s="250"/>
      <c r="IAM252" s="250"/>
      <c r="IAN252" s="250"/>
      <c r="IAO252" s="250"/>
      <c r="IAP252" s="250"/>
      <c r="IAQ252" s="250"/>
      <c r="IAR252" s="250"/>
      <c r="IAS252" s="250"/>
      <c r="IAT252" s="250"/>
      <c r="IAU252" s="250"/>
      <c r="IAV252" s="250"/>
      <c r="IAW252" s="250"/>
      <c r="IAX252" s="250"/>
      <c r="IAY252" s="250"/>
      <c r="IAZ252" s="250"/>
      <c r="IBA252" s="250"/>
      <c r="IBB252" s="250"/>
      <c r="IBC252" s="250"/>
      <c r="IBD252" s="250"/>
      <c r="IBE252" s="250"/>
      <c r="IBF252" s="250"/>
      <c r="IBG252" s="250"/>
      <c r="IBH252" s="250"/>
      <c r="IBI252" s="250"/>
      <c r="IBJ252" s="250"/>
      <c r="IBK252" s="250"/>
      <c r="IBL252" s="250"/>
      <c r="IBM252" s="250"/>
      <c r="IBN252" s="250"/>
      <c r="IBO252" s="250"/>
      <c r="IBP252" s="250"/>
      <c r="IBQ252" s="250"/>
      <c r="IBR252" s="250"/>
      <c r="IBS252" s="250"/>
      <c r="IBT252" s="250"/>
      <c r="IBU252" s="250"/>
      <c r="IBV252" s="250"/>
      <c r="IBW252" s="250"/>
      <c r="IBX252" s="250"/>
      <c r="IBY252" s="250"/>
      <c r="IBZ252" s="250"/>
      <c r="ICA252" s="250"/>
      <c r="ICB252" s="250"/>
      <c r="ICC252" s="250"/>
      <c r="ICD252" s="250"/>
      <c r="ICE252" s="250"/>
      <c r="ICF252" s="250"/>
      <c r="ICG252" s="250"/>
      <c r="ICH252" s="250"/>
      <c r="ICI252" s="250"/>
      <c r="ICJ252" s="250"/>
      <c r="ICK252" s="250"/>
      <c r="ICL252" s="250"/>
      <c r="ICM252" s="250"/>
      <c r="ICN252" s="250"/>
      <c r="ICO252" s="250"/>
      <c r="ICP252" s="250"/>
      <c r="ICQ252" s="250"/>
      <c r="ICR252" s="250"/>
      <c r="ICS252" s="250"/>
      <c r="ICT252" s="250"/>
      <c r="ICU252" s="250"/>
      <c r="ICV252" s="250"/>
      <c r="ICW252" s="250"/>
      <c r="ICX252" s="250"/>
      <c r="ICY252" s="250"/>
      <c r="ICZ252" s="250"/>
      <c r="IDA252" s="250"/>
      <c r="IDB252" s="250"/>
      <c r="IDC252" s="250"/>
      <c r="IDD252" s="250"/>
      <c r="IDE252" s="250"/>
      <c r="IDF252" s="250"/>
      <c r="IDG252" s="250"/>
      <c r="IDH252" s="250"/>
      <c r="IDI252" s="250"/>
      <c r="IDJ252" s="250"/>
      <c r="IDK252" s="250"/>
      <c r="IDL252" s="250"/>
      <c r="IDM252" s="250"/>
      <c r="IDN252" s="250"/>
      <c r="IDO252" s="250"/>
      <c r="IDP252" s="250"/>
      <c r="IDQ252" s="250"/>
      <c r="IDR252" s="250"/>
      <c r="IDS252" s="250"/>
      <c r="IDT252" s="250"/>
      <c r="IDU252" s="250"/>
      <c r="IDV252" s="250"/>
      <c r="IDW252" s="250"/>
      <c r="IDX252" s="250"/>
      <c r="IDY252" s="250"/>
      <c r="IDZ252" s="250"/>
      <c r="IEA252" s="250"/>
      <c r="IEB252" s="250"/>
      <c r="IEC252" s="250"/>
      <c r="IED252" s="250"/>
      <c r="IEE252" s="250"/>
      <c r="IEF252" s="250"/>
      <c r="IEG252" s="250"/>
      <c r="IEH252" s="250"/>
      <c r="IEI252" s="250"/>
      <c r="IEJ252" s="250"/>
      <c r="IEK252" s="250"/>
      <c r="IEL252" s="250"/>
      <c r="IEM252" s="250"/>
      <c r="IEN252" s="250"/>
      <c r="IEO252" s="250"/>
      <c r="IEP252" s="250"/>
      <c r="IEQ252" s="250"/>
      <c r="IER252" s="250"/>
      <c r="IES252" s="250"/>
      <c r="IET252" s="250"/>
      <c r="IEU252" s="250"/>
      <c r="IEV252" s="250"/>
      <c r="IEW252" s="250"/>
      <c r="IEX252" s="250"/>
      <c r="IEY252" s="250"/>
      <c r="IEZ252" s="250"/>
      <c r="IFA252" s="250"/>
      <c r="IFB252" s="250"/>
      <c r="IFC252" s="250"/>
      <c r="IFD252" s="250"/>
      <c r="IFE252" s="250"/>
      <c r="IFF252" s="250"/>
      <c r="IFG252" s="250"/>
      <c r="IFH252" s="250"/>
      <c r="IFI252" s="250"/>
      <c r="IFJ252" s="250"/>
      <c r="IFK252" s="250"/>
      <c r="IFL252" s="250"/>
      <c r="IFM252" s="250"/>
      <c r="IFN252" s="250"/>
      <c r="IFO252" s="250"/>
      <c r="IFP252" s="250"/>
      <c r="IFQ252" s="250"/>
      <c r="IFR252" s="250"/>
      <c r="IFS252" s="250"/>
      <c r="IFT252" s="250"/>
      <c r="IFU252" s="250"/>
      <c r="IFV252" s="250"/>
      <c r="IFW252" s="250"/>
      <c r="IFX252" s="250"/>
      <c r="IFY252" s="250"/>
      <c r="IFZ252" s="250"/>
      <c r="IGA252" s="250"/>
      <c r="IGB252" s="250"/>
      <c r="IGC252" s="250"/>
      <c r="IGD252" s="250"/>
      <c r="IGE252" s="250"/>
      <c r="IGF252" s="250"/>
      <c r="IGG252" s="250"/>
      <c r="IGH252" s="250"/>
      <c r="IGI252" s="250"/>
      <c r="IGJ252" s="250"/>
      <c r="IGK252" s="250"/>
      <c r="IGL252" s="250"/>
      <c r="IGM252" s="250"/>
      <c r="IGN252" s="250"/>
      <c r="IGO252" s="250"/>
      <c r="IGP252" s="250"/>
      <c r="IGQ252" s="250"/>
      <c r="IGR252" s="250"/>
      <c r="IGS252" s="250"/>
      <c r="IGT252" s="250"/>
      <c r="IGU252" s="250"/>
      <c r="IGV252" s="250"/>
      <c r="IGW252" s="250"/>
      <c r="IGX252" s="250"/>
      <c r="IGY252" s="250"/>
      <c r="IGZ252" s="250"/>
      <c r="IHA252" s="250"/>
      <c r="IHB252" s="250"/>
      <c r="IHC252" s="250"/>
      <c r="IHD252" s="250"/>
      <c r="IHE252" s="250"/>
      <c r="IHF252" s="250"/>
      <c r="IHG252" s="250"/>
      <c r="IHH252" s="250"/>
      <c r="IHI252" s="250"/>
      <c r="IHJ252" s="250"/>
      <c r="IHK252" s="250"/>
      <c r="IHL252" s="250"/>
      <c r="IHM252" s="250"/>
      <c r="IHN252" s="250"/>
      <c r="IHO252" s="250"/>
      <c r="IHP252" s="250"/>
      <c r="IHQ252" s="250"/>
      <c r="IHR252" s="250"/>
      <c r="IHS252" s="250"/>
      <c r="IHT252" s="250"/>
      <c r="IHU252" s="250"/>
      <c r="IHV252" s="250"/>
      <c r="IHW252" s="250"/>
      <c r="IHX252" s="250"/>
      <c r="IHY252" s="250"/>
      <c r="IHZ252" s="250"/>
      <c r="IIA252" s="250"/>
      <c r="IIB252" s="250"/>
      <c r="IIC252" s="250"/>
      <c r="IID252" s="250"/>
      <c r="IIE252" s="250"/>
      <c r="IIF252" s="250"/>
      <c r="IIG252" s="250"/>
      <c r="IIH252" s="250"/>
      <c r="III252" s="250"/>
      <c r="IIJ252" s="250"/>
      <c r="IIK252" s="250"/>
      <c r="IIL252" s="250"/>
      <c r="IIM252" s="250"/>
      <c r="IIN252" s="250"/>
      <c r="IIO252" s="250"/>
      <c r="IIP252" s="250"/>
      <c r="IIQ252" s="250"/>
      <c r="IIR252" s="250"/>
      <c r="IIS252" s="250"/>
      <c r="IIT252" s="250"/>
      <c r="IIU252" s="250"/>
      <c r="IIV252" s="250"/>
      <c r="IIW252" s="250"/>
      <c r="IIX252" s="250"/>
      <c r="IIY252" s="250"/>
      <c r="IIZ252" s="250"/>
      <c r="IJA252" s="250"/>
      <c r="IJB252" s="250"/>
      <c r="IJC252" s="250"/>
      <c r="IJD252" s="250"/>
      <c r="IJE252" s="250"/>
      <c r="IJF252" s="250"/>
      <c r="IJG252" s="250"/>
      <c r="IJH252" s="250"/>
      <c r="IJI252" s="250"/>
      <c r="IJJ252" s="250"/>
      <c r="IJK252" s="250"/>
      <c r="IJL252" s="250"/>
      <c r="IJM252" s="250"/>
      <c r="IJN252" s="250"/>
      <c r="IJO252" s="250"/>
      <c r="IJP252" s="250"/>
      <c r="IJQ252" s="250"/>
      <c r="IJR252" s="250"/>
      <c r="IJS252" s="250"/>
      <c r="IJT252" s="250"/>
      <c r="IJU252" s="250"/>
      <c r="IJV252" s="250"/>
      <c r="IJW252" s="250"/>
      <c r="IJX252" s="250"/>
      <c r="IJY252" s="250"/>
      <c r="IJZ252" s="250"/>
      <c r="IKA252" s="250"/>
      <c r="IKB252" s="250"/>
      <c r="IKC252" s="250"/>
      <c r="IKD252" s="250"/>
      <c r="IKE252" s="250"/>
      <c r="IKF252" s="250"/>
      <c r="IKG252" s="250"/>
      <c r="IKH252" s="250"/>
      <c r="IKI252" s="250"/>
      <c r="IKJ252" s="250"/>
      <c r="IKK252" s="250"/>
      <c r="IKL252" s="250"/>
      <c r="IKM252" s="250"/>
      <c r="IKN252" s="250"/>
      <c r="IKO252" s="250"/>
      <c r="IKP252" s="250"/>
      <c r="IKQ252" s="250"/>
      <c r="IKR252" s="250"/>
      <c r="IKS252" s="250"/>
      <c r="IKT252" s="250"/>
      <c r="IKU252" s="250"/>
      <c r="IKV252" s="250"/>
      <c r="IKW252" s="250"/>
      <c r="IKX252" s="250"/>
      <c r="IKY252" s="250"/>
      <c r="IKZ252" s="250"/>
      <c r="ILA252" s="250"/>
      <c r="ILB252" s="250"/>
      <c r="ILC252" s="250"/>
      <c r="ILD252" s="250"/>
      <c r="ILE252" s="250"/>
      <c r="ILF252" s="250"/>
      <c r="ILG252" s="250"/>
      <c r="ILH252" s="250"/>
      <c r="ILI252" s="250"/>
      <c r="ILJ252" s="250"/>
      <c r="ILK252" s="250"/>
      <c r="ILL252" s="250"/>
      <c r="ILM252" s="250"/>
      <c r="ILN252" s="250"/>
      <c r="ILO252" s="250"/>
      <c r="ILP252" s="250"/>
      <c r="ILQ252" s="250"/>
      <c r="ILR252" s="250"/>
      <c r="ILS252" s="250"/>
      <c r="ILT252" s="250"/>
      <c r="ILU252" s="250"/>
      <c r="ILV252" s="250"/>
      <c r="ILW252" s="250"/>
      <c r="ILX252" s="250"/>
      <c r="ILY252" s="250"/>
      <c r="ILZ252" s="250"/>
      <c r="IMA252" s="250"/>
      <c r="IMB252" s="250"/>
      <c r="IMC252" s="250"/>
      <c r="IMD252" s="250"/>
      <c r="IME252" s="250"/>
      <c r="IMF252" s="250"/>
      <c r="IMG252" s="250"/>
      <c r="IMH252" s="250"/>
      <c r="IMI252" s="250"/>
      <c r="IMJ252" s="250"/>
      <c r="IMK252" s="250"/>
      <c r="IML252" s="250"/>
      <c r="IMM252" s="250"/>
      <c r="IMN252" s="250"/>
      <c r="IMO252" s="250"/>
      <c r="IMP252" s="250"/>
      <c r="IMQ252" s="250"/>
      <c r="IMR252" s="250"/>
      <c r="IMS252" s="250"/>
      <c r="IMT252" s="250"/>
      <c r="IMU252" s="250"/>
      <c r="IMV252" s="250"/>
      <c r="IMW252" s="250"/>
      <c r="IMX252" s="250"/>
      <c r="IMY252" s="250"/>
      <c r="IMZ252" s="250"/>
      <c r="INA252" s="250"/>
      <c r="INB252" s="250"/>
      <c r="INC252" s="250"/>
      <c r="IND252" s="250"/>
      <c r="INE252" s="250"/>
      <c r="INF252" s="250"/>
      <c r="ING252" s="250"/>
      <c r="INH252" s="250"/>
      <c r="INI252" s="250"/>
      <c r="INJ252" s="250"/>
      <c r="INK252" s="250"/>
      <c r="INL252" s="250"/>
      <c r="INM252" s="250"/>
      <c r="INN252" s="250"/>
      <c r="INO252" s="250"/>
      <c r="INP252" s="250"/>
      <c r="INQ252" s="250"/>
      <c r="INR252" s="250"/>
      <c r="INS252" s="250"/>
      <c r="INT252" s="250"/>
      <c r="INU252" s="250"/>
      <c r="INV252" s="250"/>
      <c r="INW252" s="250"/>
      <c r="INX252" s="250"/>
      <c r="INY252" s="250"/>
      <c r="INZ252" s="250"/>
      <c r="IOA252" s="250"/>
      <c r="IOB252" s="250"/>
      <c r="IOC252" s="250"/>
      <c r="IOD252" s="250"/>
      <c r="IOE252" s="250"/>
      <c r="IOF252" s="250"/>
      <c r="IOG252" s="250"/>
      <c r="IOH252" s="250"/>
      <c r="IOI252" s="250"/>
      <c r="IOJ252" s="250"/>
      <c r="IOK252" s="250"/>
      <c r="IOL252" s="250"/>
      <c r="IOM252" s="250"/>
      <c r="ION252" s="250"/>
      <c r="IOO252" s="250"/>
      <c r="IOP252" s="250"/>
      <c r="IOQ252" s="250"/>
      <c r="IOR252" s="250"/>
      <c r="IOS252" s="250"/>
      <c r="IOT252" s="250"/>
      <c r="IOU252" s="250"/>
      <c r="IOV252" s="250"/>
      <c r="IOW252" s="250"/>
      <c r="IOX252" s="250"/>
      <c r="IOY252" s="250"/>
      <c r="IOZ252" s="250"/>
      <c r="IPA252" s="250"/>
      <c r="IPB252" s="250"/>
      <c r="IPC252" s="250"/>
      <c r="IPD252" s="250"/>
      <c r="IPE252" s="250"/>
      <c r="IPF252" s="250"/>
      <c r="IPG252" s="250"/>
      <c r="IPH252" s="250"/>
      <c r="IPI252" s="250"/>
      <c r="IPJ252" s="250"/>
      <c r="IPK252" s="250"/>
      <c r="IPL252" s="250"/>
      <c r="IPM252" s="250"/>
      <c r="IPN252" s="250"/>
      <c r="IPO252" s="250"/>
      <c r="IPP252" s="250"/>
      <c r="IPQ252" s="250"/>
      <c r="IPR252" s="250"/>
      <c r="IPS252" s="250"/>
      <c r="IPT252" s="250"/>
      <c r="IPU252" s="250"/>
      <c r="IPV252" s="250"/>
      <c r="IPW252" s="250"/>
      <c r="IPX252" s="250"/>
      <c r="IPY252" s="250"/>
      <c r="IPZ252" s="250"/>
      <c r="IQA252" s="250"/>
      <c r="IQB252" s="250"/>
      <c r="IQC252" s="250"/>
      <c r="IQD252" s="250"/>
      <c r="IQE252" s="250"/>
      <c r="IQF252" s="250"/>
      <c r="IQG252" s="250"/>
      <c r="IQH252" s="250"/>
      <c r="IQI252" s="250"/>
      <c r="IQJ252" s="250"/>
      <c r="IQK252" s="250"/>
      <c r="IQL252" s="250"/>
      <c r="IQM252" s="250"/>
      <c r="IQN252" s="250"/>
      <c r="IQO252" s="250"/>
      <c r="IQP252" s="250"/>
      <c r="IQQ252" s="250"/>
      <c r="IQR252" s="250"/>
      <c r="IQS252" s="250"/>
      <c r="IQT252" s="250"/>
      <c r="IQU252" s="250"/>
      <c r="IQV252" s="250"/>
      <c r="IQW252" s="250"/>
      <c r="IQX252" s="250"/>
      <c r="IQY252" s="250"/>
      <c r="IQZ252" s="250"/>
      <c r="IRA252" s="250"/>
      <c r="IRB252" s="250"/>
      <c r="IRC252" s="250"/>
      <c r="IRD252" s="250"/>
      <c r="IRE252" s="250"/>
      <c r="IRF252" s="250"/>
      <c r="IRG252" s="250"/>
      <c r="IRH252" s="250"/>
      <c r="IRI252" s="250"/>
      <c r="IRJ252" s="250"/>
      <c r="IRK252" s="250"/>
      <c r="IRL252" s="250"/>
      <c r="IRM252" s="250"/>
      <c r="IRN252" s="250"/>
      <c r="IRO252" s="250"/>
      <c r="IRP252" s="250"/>
      <c r="IRQ252" s="250"/>
      <c r="IRR252" s="250"/>
      <c r="IRS252" s="250"/>
      <c r="IRT252" s="250"/>
      <c r="IRU252" s="250"/>
      <c r="IRV252" s="250"/>
      <c r="IRW252" s="250"/>
      <c r="IRX252" s="250"/>
      <c r="IRY252" s="250"/>
      <c r="IRZ252" s="250"/>
      <c r="ISA252" s="250"/>
      <c r="ISB252" s="250"/>
      <c r="ISC252" s="250"/>
      <c r="ISD252" s="250"/>
      <c r="ISE252" s="250"/>
      <c r="ISF252" s="250"/>
      <c r="ISG252" s="250"/>
      <c r="ISH252" s="250"/>
      <c r="ISI252" s="250"/>
      <c r="ISJ252" s="250"/>
      <c r="ISK252" s="250"/>
      <c r="ISL252" s="250"/>
      <c r="ISM252" s="250"/>
      <c r="ISN252" s="250"/>
      <c r="ISO252" s="250"/>
      <c r="ISP252" s="250"/>
      <c r="ISQ252" s="250"/>
      <c r="ISR252" s="250"/>
      <c r="ISS252" s="250"/>
      <c r="IST252" s="250"/>
      <c r="ISU252" s="250"/>
      <c r="ISV252" s="250"/>
      <c r="ISW252" s="250"/>
      <c r="ISX252" s="250"/>
      <c r="ISY252" s="250"/>
      <c r="ISZ252" s="250"/>
      <c r="ITA252" s="250"/>
      <c r="ITB252" s="250"/>
      <c r="ITC252" s="250"/>
      <c r="ITD252" s="250"/>
      <c r="ITE252" s="250"/>
      <c r="ITF252" s="250"/>
      <c r="ITG252" s="250"/>
      <c r="ITH252" s="250"/>
      <c r="ITI252" s="250"/>
      <c r="ITJ252" s="250"/>
      <c r="ITK252" s="250"/>
      <c r="ITL252" s="250"/>
      <c r="ITM252" s="250"/>
      <c r="ITN252" s="250"/>
      <c r="ITO252" s="250"/>
      <c r="ITP252" s="250"/>
      <c r="ITQ252" s="250"/>
      <c r="ITR252" s="250"/>
      <c r="ITS252" s="250"/>
      <c r="ITT252" s="250"/>
      <c r="ITU252" s="250"/>
      <c r="ITV252" s="250"/>
      <c r="ITW252" s="250"/>
      <c r="ITX252" s="250"/>
      <c r="ITY252" s="250"/>
      <c r="ITZ252" s="250"/>
      <c r="IUA252" s="250"/>
      <c r="IUB252" s="250"/>
      <c r="IUC252" s="250"/>
      <c r="IUD252" s="250"/>
      <c r="IUE252" s="250"/>
      <c r="IUF252" s="250"/>
      <c r="IUG252" s="250"/>
      <c r="IUH252" s="250"/>
      <c r="IUI252" s="250"/>
      <c r="IUJ252" s="250"/>
      <c r="IUK252" s="250"/>
      <c r="IUL252" s="250"/>
      <c r="IUM252" s="250"/>
      <c r="IUN252" s="250"/>
      <c r="IUO252" s="250"/>
      <c r="IUP252" s="250"/>
      <c r="IUQ252" s="250"/>
      <c r="IUR252" s="250"/>
      <c r="IUS252" s="250"/>
      <c r="IUT252" s="250"/>
      <c r="IUU252" s="250"/>
      <c r="IUV252" s="250"/>
      <c r="IUW252" s="250"/>
      <c r="IUX252" s="250"/>
      <c r="IUY252" s="250"/>
      <c r="IUZ252" s="250"/>
      <c r="IVA252" s="250"/>
      <c r="IVB252" s="250"/>
      <c r="IVC252" s="250"/>
      <c r="IVD252" s="250"/>
      <c r="IVE252" s="250"/>
      <c r="IVF252" s="250"/>
      <c r="IVG252" s="250"/>
      <c r="IVH252" s="250"/>
      <c r="IVI252" s="250"/>
      <c r="IVJ252" s="250"/>
      <c r="IVK252" s="250"/>
      <c r="IVL252" s="250"/>
      <c r="IVM252" s="250"/>
      <c r="IVN252" s="250"/>
      <c r="IVO252" s="250"/>
      <c r="IVP252" s="250"/>
      <c r="IVQ252" s="250"/>
      <c r="IVR252" s="250"/>
      <c r="IVS252" s="250"/>
      <c r="IVT252" s="250"/>
      <c r="IVU252" s="250"/>
      <c r="IVV252" s="250"/>
      <c r="IVW252" s="250"/>
      <c r="IVX252" s="250"/>
      <c r="IVY252" s="250"/>
      <c r="IVZ252" s="250"/>
      <c r="IWA252" s="250"/>
      <c r="IWB252" s="250"/>
      <c r="IWC252" s="250"/>
      <c r="IWD252" s="250"/>
      <c r="IWE252" s="250"/>
      <c r="IWF252" s="250"/>
      <c r="IWG252" s="250"/>
      <c r="IWH252" s="250"/>
      <c r="IWI252" s="250"/>
      <c r="IWJ252" s="250"/>
      <c r="IWK252" s="250"/>
      <c r="IWL252" s="250"/>
      <c r="IWM252" s="250"/>
      <c r="IWN252" s="250"/>
      <c r="IWO252" s="250"/>
      <c r="IWP252" s="250"/>
      <c r="IWQ252" s="250"/>
      <c r="IWR252" s="250"/>
      <c r="IWS252" s="250"/>
      <c r="IWT252" s="250"/>
      <c r="IWU252" s="250"/>
      <c r="IWV252" s="250"/>
      <c r="IWW252" s="250"/>
      <c r="IWX252" s="250"/>
      <c r="IWY252" s="250"/>
      <c r="IWZ252" s="250"/>
      <c r="IXA252" s="250"/>
      <c r="IXB252" s="250"/>
      <c r="IXC252" s="250"/>
      <c r="IXD252" s="250"/>
      <c r="IXE252" s="250"/>
      <c r="IXF252" s="250"/>
      <c r="IXG252" s="250"/>
      <c r="IXH252" s="250"/>
      <c r="IXI252" s="250"/>
      <c r="IXJ252" s="250"/>
      <c r="IXK252" s="250"/>
      <c r="IXL252" s="250"/>
      <c r="IXM252" s="250"/>
      <c r="IXN252" s="250"/>
      <c r="IXO252" s="250"/>
      <c r="IXP252" s="250"/>
      <c r="IXQ252" s="250"/>
      <c r="IXR252" s="250"/>
      <c r="IXS252" s="250"/>
      <c r="IXT252" s="250"/>
      <c r="IXU252" s="250"/>
      <c r="IXV252" s="250"/>
      <c r="IXW252" s="250"/>
      <c r="IXX252" s="250"/>
      <c r="IXY252" s="250"/>
      <c r="IXZ252" s="250"/>
      <c r="IYA252" s="250"/>
      <c r="IYB252" s="250"/>
      <c r="IYC252" s="250"/>
      <c r="IYD252" s="250"/>
      <c r="IYE252" s="250"/>
      <c r="IYF252" s="250"/>
      <c r="IYG252" s="250"/>
      <c r="IYH252" s="250"/>
      <c r="IYI252" s="250"/>
      <c r="IYJ252" s="250"/>
      <c r="IYK252" s="250"/>
      <c r="IYL252" s="250"/>
      <c r="IYM252" s="250"/>
      <c r="IYN252" s="250"/>
      <c r="IYO252" s="250"/>
      <c r="IYP252" s="250"/>
      <c r="IYQ252" s="250"/>
      <c r="IYR252" s="250"/>
      <c r="IYS252" s="250"/>
      <c r="IYT252" s="250"/>
      <c r="IYU252" s="250"/>
      <c r="IYV252" s="250"/>
      <c r="IYW252" s="250"/>
      <c r="IYX252" s="250"/>
      <c r="IYY252" s="250"/>
      <c r="IYZ252" s="250"/>
      <c r="IZA252" s="250"/>
      <c r="IZB252" s="250"/>
      <c r="IZC252" s="250"/>
      <c r="IZD252" s="250"/>
      <c r="IZE252" s="250"/>
      <c r="IZF252" s="250"/>
      <c r="IZG252" s="250"/>
      <c r="IZH252" s="250"/>
      <c r="IZI252" s="250"/>
      <c r="IZJ252" s="250"/>
      <c r="IZK252" s="250"/>
      <c r="IZL252" s="250"/>
      <c r="IZM252" s="250"/>
      <c r="IZN252" s="250"/>
      <c r="IZO252" s="250"/>
      <c r="IZP252" s="250"/>
      <c r="IZQ252" s="250"/>
      <c r="IZR252" s="250"/>
      <c r="IZS252" s="250"/>
      <c r="IZT252" s="250"/>
      <c r="IZU252" s="250"/>
      <c r="IZV252" s="250"/>
      <c r="IZW252" s="250"/>
      <c r="IZX252" s="250"/>
      <c r="IZY252" s="250"/>
      <c r="IZZ252" s="250"/>
      <c r="JAA252" s="250"/>
      <c r="JAB252" s="250"/>
      <c r="JAC252" s="250"/>
      <c r="JAD252" s="250"/>
      <c r="JAE252" s="250"/>
      <c r="JAF252" s="250"/>
      <c r="JAG252" s="250"/>
      <c r="JAH252" s="250"/>
      <c r="JAI252" s="250"/>
      <c r="JAJ252" s="250"/>
      <c r="JAK252" s="250"/>
      <c r="JAL252" s="250"/>
      <c r="JAM252" s="250"/>
      <c r="JAN252" s="250"/>
      <c r="JAO252" s="250"/>
      <c r="JAP252" s="250"/>
      <c r="JAQ252" s="250"/>
      <c r="JAR252" s="250"/>
      <c r="JAS252" s="250"/>
      <c r="JAT252" s="250"/>
      <c r="JAU252" s="250"/>
      <c r="JAV252" s="250"/>
      <c r="JAW252" s="250"/>
      <c r="JAX252" s="250"/>
      <c r="JAY252" s="250"/>
      <c r="JAZ252" s="250"/>
      <c r="JBA252" s="250"/>
      <c r="JBB252" s="250"/>
      <c r="JBC252" s="250"/>
      <c r="JBD252" s="250"/>
      <c r="JBE252" s="250"/>
      <c r="JBF252" s="250"/>
      <c r="JBG252" s="250"/>
      <c r="JBH252" s="250"/>
      <c r="JBI252" s="250"/>
      <c r="JBJ252" s="250"/>
      <c r="JBK252" s="250"/>
      <c r="JBL252" s="250"/>
      <c r="JBM252" s="250"/>
      <c r="JBN252" s="250"/>
      <c r="JBO252" s="250"/>
      <c r="JBP252" s="250"/>
      <c r="JBQ252" s="250"/>
      <c r="JBR252" s="250"/>
      <c r="JBS252" s="250"/>
      <c r="JBT252" s="250"/>
      <c r="JBU252" s="250"/>
      <c r="JBV252" s="250"/>
      <c r="JBW252" s="250"/>
      <c r="JBX252" s="250"/>
      <c r="JBY252" s="250"/>
      <c r="JBZ252" s="250"/>
      <c r="JCA252" s="250"/>
      <c r="JCB252" s="250"/>
      <c r="JCC252" s="250"/>
      <c r="JCD252" s="250"/>
      <c r="JCE252" s="250"/>
      <c r="JCF252" s="250"/>
      <c r="JCG252" s="250"/>
      <c r="JCH252" s="250"/>
      <c r="JCI252" s="250"/>
      <c r="JCJ252" s="250"/>
      <c r="JCK252" s="250"/>
      <c r="JCL252" s="250"/>
      <c r="JCM252" s="250"/>
      <c r="JCN252" s="250"/>
      <c r="JCO252" s="250"/>
      <c r="JCP252" s="250"/>
      <c r="JCQ252" s="250"/>
      <c r="JCR252" s="250"/>
      <c r="JCS252" s="250"/>
      <c r="JCT252" s="250"/>
      <c r="JCU252" s="250"/>
      <c r="JCV252" s="250"/>
      <c r="JCW252" s="250"/>
      <c r="JCX252" s="250"/>
      <c r="JCY252" s="250"/>
      <c r="JCZ252" s="250"/>
      <c r="JDA252" s="250"/>
      <c r="JDB252" s="250"/>
      <c r="JDC252" s="250"/>
      <c r="JDD252" s="250"/>
      <c r="JDE252" s="250"/>
      <c r="JDF252" s="250"/>
      <c r="JDG252" s="250"/>
      <c r="JDH252" s="250"/>
      <c r="JDI252" s="250"/>
      <c r="JDJ252" s="250"/>
      <c r="JDK252" s="250"/>
      <c r="JDL252" s="250"/>
      <c r="JDM252" s="250"/>
      <c r="JDN252" s="250"/>
      <c r="JDO252" s="250"/>
      <c r="JDP252" s="250"/>
      <c r="JDQ252" s="250"/>
      <c r="JDR252" s="250"/>
      <c r="JDS252" s="250"/>
      <c r="JDT252" s="250"/>
      <c r="JDU252" s="250"/>
      <c r="JDV252" s="250"/>
      <c r="JDW252" s="250"/>
      <c r="JDX252" s="250"/>
      <c r="JDY252" s="250"/>
      <c r="JDZ252" s="250"/>
      <c r="JEA252" s="250"/>
      <c r="JEB252" s="250"/>
      <c r="JEC252" s="250"/>
      <c r="JED252" s="250"/>
      <c r="JEE252" s="250"/>
      <c r="JEF252" s="250"/>
      <c r="JEG252" s="250"/>
      <c r="JEH252" s="250"/>
      <c r="JEI252" s="250"/>
      <c r="JEJ252" s="250"/>
      <c r="JEK252" s="250"/>
      <c r="JEL252" s="250"/>
      <c r="JEM252" s="250"/>
      <c r="JEN252" s="250"/>
      <c r="JEO252" s="250"/>
      <c r="JEP252" s="250"/>
      <c r="JEQ252" s="250"/>
      <c r="JER252" s="250"/>
      <c r="JES252" s="250"/>
      <c r="JET252" s="250"/>
      <c r="JEU252" s="250"/>
      <c r="JEV252" s="250"/>
      <c r="JEW252" s="250"/>
      <c r="JEX252" s="250"/>
      <c r="JEY252" s="250"/>
      <c r="JEZ252" s="250"/>
      <c r="JFA252" s="250"/>
      <c r="JFB252" s="250"/>
      <c r="JFC252" s="250"/>
      <c r="JFD252" s="250"/>
      <c r="JFE252" s="250"/>
      <c r="JFF252" s="250"/>
      <c r="JFG252" s="250"/>
      <c r="JFH252" s="250"/>
      <c r="JFI252" s="250"/>
      <c r="JFJ252" s="250"/>
      <c r="JFK252" s="250"/>
      <c r="JFL252" s="250"/>
      <c r="JFM252" s="250"/>
      <c r="JFN252" s="250"/>
      <c r="JFO252" s="250"/>
      <c r="JFP252" s="250"/>
      <c r="JFQ252" s="250"/>
      <c r="JFR252" s="250"/>
      <c r="JFS252" s="250"/>
      <c r="JFT252" s="250"/>
      <c r="JFU252" s="250"/>
      <c r="JFV252" s="250"/>
      <c r="JFW252" s="250"/>
      <c r="JFX252" s="250"/>
      <c r="JFY252" s="250"/>
      <c r="JFZ252" s="250"/>
      <c r="JGA252" s="250"/>
      <c r="JGB252" s="250"/>
      <c r="JGC252" s="250"/>
      <c r="JGD252" s="250"/>
      <c r="JGE252" s="250"/>
      <c r="JGF252" s="250"/>
      <c r="JGG252" s="250"/>
      <c r="JGH252" s="250"/>
      <c r="JGI252" s="250"/>
      <c r="JGJ252" s="250"/>
      <c r="JGK252" s="250"/>
      <c r="JGL252" s="250"/>
      <c r="JGM252" s="250"/>
      <c r="JGN252" s="250"/>
      <c r="JGO252" s="250"/>
      <c r="JGP252" s="250"/>
      <c r="JGQ252" s="250"/>
      <c r="JGR252" s="250"/>
      <c r="JGS252" s="250"/>
      <c r="JGT252" s="250"/>
      <c r="JGU252" s="250"/>
      <c r="JGV252" s="250"/>
      <c r="JGW252" s="250"/>
      <c r="JGX252" s="250"/>
      <c r="JGY252" s="250"/>
      <c r="JGZ252" s="250"/>
      <c r="JHA252" s="250"/>
      <c r="JHB252" s="250"/>
      <c r="JHC252" s="250"/>
      <c r="JHD252" s="250"/>
      <c r="JHE252" s="250"/>
      <c r="JHF252" s="250"/>
      <c r="JHG252" s="250"/>
      <c r="JHH252" s="250"/>
      <c r="JHI252" s="250"/>
      <c r="JHJ252" s="250"/>
      <c r="JHK252" s="250"/>
      <c r="JHL252" s="250"/>
      <c r="JHM252" s="250"/>
      <c r="JHN252" s="250"/>
      <c r="JHO252" s="250"/>
      <c r="JHP252" s="250"/>
      <c r="JHQ252" s="250"/>
      <c r="JHR252" s="250"/>
      <c r="JHS252" s="250"/>
      <c r="JHT252" s="250"/>
      <c r="JHU252" s="250"/>
      <c r="JHV252" s="250"/>
      <c r="JHW252" s="250"/>
      <c r="JHX252" s="250"/>
      <c r="JHY252" s="250"/>
      <c r="JHZ252" s="250"/>
      <c r="JIA252" s="250"/>
      <c r="JIB252" s="250"/>
      <c r="JIC252" s="250"/>
      <c r="JID252" s="250"/>
      <c r="JIE252" s="250"/>
      <c r="JIF252" s="250"/>
      <c r="JIG252" s="250"/>
      <c r="JIH252" s="250"/>
      <c r="JII252" s="250"/>
      <c r="JIJ252" s="250"/>
      <c r="JIK252" s="250"/>
      <c r="JIL252" s="250"/>
      <c r="JIM252" s="250"/>
      <c r="JIN252" s="250"/>
      <c r="JIO252" s="250"/>
      <c r="JIP252" s="250"/>
      <c r="JIQ252" s="250"/>
      <c r="JIR252" s="250"/>
      <c r="JIS252" s="250"/>
      <c r="JIT252" s="250"/>
      <c r="JIU252" s="250"/>
      <c r="JIV252" s="250"/>
      <c r="JIW252" s="250"/>
      <c r="JIX252" s="250"/>
      <c r="JIY252" s="250"/>
      <c r="JIZ252" s="250"/>
      <c r="JJA252" s="250"/>
      <c r="JJB252" s="250"/>
      <c r="JJC252" s="250"/>
      <c r="JJD252" s="250"/>
      <c r="JJE252" s="250"/>
      <c r="JJF252" s="250"/>
      <c r="JJG252" s="250"/>
      <c r="JJH252" s="250"/>
      <c r="JJI252" s="250"/>
      <c r="JJJ252" s="250"/>
      <c r="JJK252" s="250"/>
      <c r="JJL252" s="250"/>
      <c r="JJM252" s="250"/>
      <c r="JJN252" s="250"/>
      <c r="JJO252" s="250"/>
      <c r="JJP252" s="250"/>
      <c r="JJQ252" s="250"/>
      <c r="JJR252" s="250"/>
      <c r="JJS252" s="250"/>
      <c r="JJT252" s="250"/>
      <c r="JJU252" s="250"/>
      <c r="JJV252" s="250"/>
      <c r="JJW252" s="250"/>
      <c r="JJX252" s="250"/>
      <c r="JJY252" s="250"/>
      <c r="JJZ252" s="250"/>
      <c r="JKA252" s="250"/>
      <c r="JKB252" s="250"/>
      <c r="JKC252" s="250"/>
      <c r="JKD252" s="250"/>
      <c r="JKE252" s="250"/>
      <c r="JKF252" s="250"/>
      <c r="JKG252" s="250"/>
      <c r="JKH252" s="250"/>
      <c r="JKI252" s="250"/>
      <c r="JKJ252" s="250"/>
      <c r="JKK252" s="250"/>
      <c r="JKL252" s="250"/>
      <c r="JKM252" s="250"/>
      <c r="JKN252" s="250"/>
      <c r="JKO252" s="250"/>
      <c r="JKP252" s="250"/>
      <c r="JKQ252" s="250"/>
      <c r="JKR252" s="250"/>
      <c r="JKS252" s="250"/>
      <c r="JKT252" s="250"/>
      <c r="JKU252" s="250"/>
      <c r="JKV252" s="250"/>
      <c r="JKW252" s="250"/>
      <c r="JKX252" s="250"/>
      <c r="JKY252" s="250"/>
      <c r="JKZ252" s="250"/>
      <c r="JLA252" s="250"/>
      <c r="JLB252" s="250"/>
      <c r="JLC252" s="250"/>
      <c r="JLD252" s="250"/>
      <c r="JLE252" s="250"/>
      <c r="JLF252" s="250"/>
      <c r="JLG252" s="250"/>
      <c r="JLH252" s="250"/>
      <c r="JLI252" s="250"/>
      <c r="JLJ252" s="250"/>
      <c r="JLK252" s="250"/>
      <c r="JLL252" s="250"/>
      <c r="JLM252" s="250"/>
      <c r="JLN252" s="250"/>
      <c r="JLO252" s="250"/>
      <c r="JLP252" s="250"/>
      <c r="JLQ252" s="250"/>
      <c r="JLR252" s="250"/>
      <c r="JLS252" s="250"/>
      <c r="JLT252" s="250"/>
      <c r="JLU252" s="250"/>
      <c r="JLV252" s="250"/>
      <c r="JLW252" s="250"/>
      <c r="JLX252" s="250"/>
      <c r="JLY252" s="250"/>
      <c r="JLZ252" s="250"/>
      <c r="JMA252" s="250"/>
      <c r="JMB252" s="250"/>
      <c r="JMC252" s="250"/>
      <c r="JMD252" s="250"/>
      <c r="JME252" s="250"/>
      <c r="JMF252" s="250"/>
      <c r="JMG252" s="250"/>
      <c r="JMH252" s="250"/>
      <c r="JMI252" s="250"/>
      <c r="JMJ252" s="250"/>
      <c r="JMK252" s="250"/>
      <c r="JML252" s="250"/>
      <c r="JMM252" s="250"/>
      <c r="JMN252" s="250"/>
      <c r="JMO252" s="250"/>
      <c r="JMP252" s="250"/>
      <c r="JMQ252" s="250"/>
      <c r="JMR252" s="250"/>
      <c r="JMS252" s="250"/>
      <c r="JMT252" s="250"/>
      <c r="JMU252" s="250"/>
      <c r="JMV252" s="250"/>
      <c r="JMW252" s="250"/>
      <c r="JMX252" s="250"/>
      <c r="JMY252" s="250"/>
      <c r="JMZ252" s="250"/>
      <c r="JNA252" s="250"/>
      <c r="JNB252" s="250"/>
      <c r="JNC252" s="250"/>
      <c r="JND252" s="250"/>
      <c r="JNE252" s="250"/>
      <c r="JNF252" s="250"/>
      <c r="JNG252" s="250"/>
      <c r="JNH252" s="250"/>
      <c r="JNI252" s="250"/>
      <c r="JNJ252" s="250"/>
      <c r="JNK252" s="250"/>
      <c r="JNL252" s="250"/>
      <c r="JNM252" s="250"/>
      <c r="JNN252" s="250"/>
      <c r="JNO252" s="250"/>
      <c r="JNP252" s="250"/>
      <c r="JNQ252" s="250"/>
      <c r="JNR252" s="250"/>
      <c r="JNS252" s="250"/>
      <c r="JNT252" s="250"/>
      <c r="JNU252" s="250"/>
      <c r="JNV252" s="250"/>
      <c r="JNW252" s="250"/>
      <c r="JNX252" s="250"/>
      <c r="JNY252" s="250"/>
      <c r="JNZ252" s="250"/>
      <c r="JOA252" s="250"/>
      <c r="JOB252" s="250"/>
      <c r="JOC252" s="250"/>
      <c r="JOD252" s="250"/>
      <c r="JOE252" s="250"/>
      <c r="JOF252" s="250"/>
      <c r="JOG252" s="250"/>
      <c r="JOH252" s="250"/>
      <c r="JOI252" s="250"/>
      <c r="JOJ252" s="250"/>
      <c r="JOK252" s="250"/>
      <c r="JOL252" s="250"/>
      <c r="JOM252" s="250"/>
      <c r="JON252" s="250"/>
      <c r="JOO252" s="250"/>
      <c r="JOP252" s="250"/>
      <c r="JOQ252" s="250"/>
      <c r="JOR252" s="250"/>
      <c r="JOS252" s="250"/>
      <c r="JOT252" s="250"/>
      <c r="JOU252" s="250"/>
      <c r="JOV252" s="250"/>
      <c r="JOW252" s="250"/>
      <c r="JOX252" s="250"/>
      <c r="JOY252" s="250"/>
      <c r="JOZ252" s="250"/>
      <c r="JPA252" s="250"/>
      <c r="JPB252" s="250"/>
      <c r="JPC252" s="250"/>
      <c r="JPD252" s="250"/>
      <c r="JPE252" s="250"/>
      <c r="JPF252" s="250"/>
      <c r="JPG252" s="250"/>
      <c r="JPH252" s="250"/>
      <c r="JPI252" s="250"/>
      <c r="JPJ252" s="250"/>
      <c r="JPK252" s="250"/>
      <c r="JPL252" s="250"/>
      <c r="JPM252" s="250"/>
      <c r="JPN252" s="250"/>
      <c r="JPO252" s="250"/>
      <c r="JPP252" s="250"/>
      <c r="JPQ252" s="250"/>
      <c r="JPR252" s="250"/>
      <c r="JPS252" s="250"/>
      <c r="JPT252" s="250"/>
      <c r="JPU252" s="250"/>
      <c r="JPV252" s="250"/>
      <c r="JPW252" s="250"/>
      <c r="JPX252" s="250"/>
      <c r="JPY252" s="250"/>
      <c r="JPZ252" s="250"/>
      <c r="JQA252" s="250"/>
      <c r="JQB252" s="250"/>
      <c r="JQC252" s="250"/>
      <c r="JQD252" s="250"/>
      <c r="JQE252" s="250"/>
      <c r="JQF252" s="250"/>
      <c r="JQG252" s="250"/>
      <c r="JQH252" s="250"/>
      <c r="JQI252" s="250"/>
      <c r="JQJ252" s="250"/>
      <c r="JQK252" s="250"/>
      <c r="JQL252" s="250"/>
      <c r="JQM252" s="250"/>
      <c r="JQN252" s="250"/>
      <c r="JQO252" s="250"/>
      <c r="JQP252" s="250"/>
      <c r="JQQ252" s="250"/>
      <c r="JQR252" s="250"/>
      <c r="JQS252" s="250"/>
      <c r="JQT252" s="250"/>
      <c r="JQU252" s="250"/>
      <c r="JQV252" s="250"/>
      <c r="JQW252" s="250"/>
      <c r="JQX252" s="250"/>
      <c r="JQY252" s="250"/>
      <c r="JQZ252" s="250"/>
      <c r="JRA252" s="250"/>
      <c r="JRB252" s="250"/>
      <c r="JRC252" s="250"/>
      <c r="JRD252" s="250"/>
      <c r="JRE252" s="250"/>
      <c r="JRF252" s="250"/>
      <c r="JRG252" s="250"/>
      <c r="JRH252" s="250"/>
      <c r="JRI252" s="250"/>
      <c r="JRJ252" s="250"/>
      <c r="JRK252" s="250"/>
      <c r="JRL252" s="250"/>
      <c r="JRM252" s="250"/>
      <c r="JRN252" s="250"/>
      <c r="JRO252" s="250"/>
      <c r="JRP252" s="250"/>
      <c r="JRQ252" s="250"/>
      <c r="JRR252" s="250"/>
      <c r="JRS252" s="250"/>
      <c r="JRT252" s="250"/>
      <c r="JRU252" s="250"/>
      <c r="JRV252" s="250"/>
      <c r="JRW252" s="250"/>
      <c r="JRX252" s="250"/>
      <c r="JRY252" s="250"/>
      <c r="JRZ252" s="250"/>
      <c r="JSA252" s="250"/>
      <c r="JSB252" s="250"/>
      <c r="JSC252" s="250"/>
      <c r="JSD252" s="250"/>
      <c r="JSE252" s="250"/>
      <c r="JSF252" s="250"/>
      <c r="JSG252" s="250"/>
      <c r="JSH252" s="250"/>
      <c r="JSI252" s="250"/>
      <c r="JSJ252" s="250"/>
      <c r="JSK252" s="250"/>
      <c r="JSL252" s="250"/>
      <c r="JSM252" s="250"/>
      <c r="JSN252" s="250"/>
      <c r="JSO252" s="250"/>
      <c r="JSP252" s="250"/>
      <c r="JSQ252" s="250"/>
      <c r="JSR252" s="250"/>
      <c r="JSS252" s="250"/>
      <c r="JST252" s="250"/>
      <c r="JSU252" s="250"/>
      <c r="JSV252" s="250"/>
      <c r="JSW252" s="250"/>
      <c r="JSX252" s="250"/>
      <c r="JSY252" s="250"/>
      <c r="JSZ252" s="250"/>
      <c r="JTA252" s="250"/>
      <c r="JTB252" s="250"/>
      <c r="JTC252" s="250"/>
      <c r="JTD252" s="250"/>
      <c r="JTE252" s="250"/>
      <c r="JTF252" s="250"/>
      <c r="JTG252" s="250"/>
      <c r="JTH252" s="250"/>
      <c r="JTI252" s="250"/>
      <c r="JTJ252" s="250"/>
      <c r="JTK252" s="250"/>
      <c r="JTL252" s="250"/>
      <c r="JTM252" s="250"/>
      <c r="JTN252" s="250"/>
      <c r="JTO252" s="250"/>
      <c r="JTP252" s="250"/>
      <c r="JTQ252" s="250"/>
      <c r="JTR252" s="250"/>
      <c r="JTS252" s="250"/>
      <c r="JTT252" s="250"/>
      <c r="JTU252" s="250"/>
      <c r="JTV252" s="250"/>
      <c r="JTW252" s="250"/>
      <c r="JTX252" s="250"/>
      <c r="JTY252" s="250"/>
      <c r="JTZ252" s="250"/>
      <c r="JUA252" s="250"/>
      <c r="JUB252" s="250"/>
      <c r="JUC252" s="250"/>
      <c r="JUD252" s="250"/>
      <c r="JUE252" s="250"/>
      <c r="JUF252" s="250"/>
      <c r="JUG252" s="250"/>
      <c r="JUH252" s="250"/>
      <c r="JUI252" s="250"/>
      <c r="JUJ252" s="250"/>
      <c r="JUK252" s="250"/>
      <c r="JUL252" s="250"/>
      <c r="JUM252" s="250"/>
      <c r="JUN252" s="250"/>
      <c r="JUO252" s="250"/>
      <c r="JUP252" s="250"/>
      <c r="JUQ252" s="250"/>
      <c r="JUR252" s="250"/>
      <c r="JUS252" s="250"/>
      <c r="JUT252" s="250"/>
      <c r="JUU252" s="250"/>
      <c r="JUV252" s="250"/>
      <c r="JUW252" s="250"/>
      <c r="JUX252" s="250"/>
      <c r="JUY252" s="250"/>
      <c r="JUZ252" s="250"/>
      <c r="JVA252" s="250"/>
      <c r="JVB252" s="250"/>
      <c r="JVC252" s="250"/>
      <c r="JVD252" s="250"/>
      <c r="JVE252" s="250"/>
      <c r="JVF252" s="250"/>
      <c r="JVG252" s="250"/>
      <c r="JVH252" s="250"/>
      <c r="JVI252" s="250"/>
      <c r="JVJ252" s="250"/>
      <c r="JVK252" s="250"/>
      <c r="JVL252" s="250"/>
      <c r="JVM252" s="250"/>
      <c r="JVN252" s="250"/>
      <c r="JVO252" s="250"/>
      <c r="JVP252" s="250"/>
      <c r="JVQ252" s="250"/>
      <c r="JVR252" s="250"/>
      <c r="JVS252" s="250"/>
      <c r="JVT252" s="250"/>
      <c r="JVU252" s="250"/>
      <c r="JVV252" s="250"/>
      <c r="JVW252" s="250"/>
      <c r="JVX252" s="250"/>
      <c r="JVY252" s="250"/>
      <c r="JVZ252" s="250"/>
      <c r="JWA252" s="250"/>
      <c r="JWB252" s="250"/>
      <c r="JWC252" s="250"/>
      <c r="JWD252" s="250"/>
      <c r="JWE252" s="250"/>
      <c r="JWF252" s="250"/>
      <c r="JWG252" s="250"/>
      <c r="JWH252" s="250"/>
      <c r="JWI252" s="250"/>
      <c r="JWJ252" s="250"/>
      <c r="JWK252" s="250"/>
      <c r="JWL252" s="250"/>
      <c r="JWM252" s="250"/>
      <c r="JWN252" s="250"/>
      <c r="JWO252" s="250"/>
      <c r="JWP252" s="250"/>
      <c r="JWQ252" s="250"/>
      <c r="JWR252" s="250"/>
      <c r="JWS252" s="250"/>
      <c r="JWT252" s="250"/>
      <c r="JWU252" s="250"/>
      <c r="JWV252" s="250"/>
      <c r="JWW252" s="250"/>
      <c r="JWX252" s="250"/>
      <c r="JWY252" s="250"/>
      <c r="JWZ252" s="250"/>
      <c r="JXA252" s="250"/>
      <c r="JXB252" s="250"/>
      <c r="JXC252" s="250"/>
      <c r="JXD252" s="250"/>
      <c r="JXE252" s="250"/>
      <c r="JXF252" s="250"/>
      <c r="JXG252" s="250"/>
      <c r="JXH252" s="250"/>
      <c r="JXI252" s="250"/>
      <c r="JXJ252" s="250"/>
      <c r="JXK252" s="250"/>
      <c r="JXL252" s="250"/>
      <c r="JXM252" s="250"/>
      <c r="JXN252" s="250"/>
      <c r="JXO252" s="250"/>
      <c r="JXP252" s="250"/>
      <c r="JXQ252" s="250"/>
      <c r="JXR252" s="250"/>
      <c r="JXS252" s="250"/>
      <c r="JXT252" s="250"/>
      <c r="JXU252" s="250"/>
      <c r="JXV252" s="250"/>
      <c r="JXW252" s="250"/>
      <c r="JXX252" s="250"/>
      <c r="JXY252" s="250"/>
      <c r="JXZ252" s="250"/>
      <c r="JYA252" s="250"/>
      <c r="JYB252" s="250"/>
      <c r="JYC252" s="250"/>
      <c r="JYD252" s="250"/>
      <c r="JYE252" s="250"/>
      <c r="JYF252" s="250"/>
      <c r="JYG252" s="250"/>
      <c r="JYH252" s="250"/>
      <c r="JYI252" s="250"/>
      <c r="JYJ252" s="250"/>
      <c r="JYK252" s="250"/>
      <c r="JYL252" s="250"/>
      <c r="JYM252" s="250"/>
      <c r="JYN252" s="250"/>
      <c r="JYO252" s="250"/>
      <c r="JYP252" s="250"/>
      <c r="JYQ252" s="250"/>
      <c r="JYR252" s="250"/>
      <c r="JYS252" s="250"/>
      <c r="JYT252" s="250"/>
      <c r="JYU252" s="250"/>
      <c r="JYV252" s="250"/>
      <c r="JYW252" s="250"/>
      <c r="JYX252" s="250"/>
      <c r="JYY252" s="250"/>
      <c r="JYZ252" s="250"/>
      <c r="JZA252" s="250"/>
      <c r="JZB252" s="250"/>
      <c r="JZC252" s="250"/>
      <c r="JZD252" s="250"/>
      <c r="JZE252" s="250"/>
      <c r="JZF252" s="250"/>
      <c r="JZG252" s="250"/>
      <c r="JZH252" s="250"/>
      <c r="JZI252" s="250"/>
      <c r="JZJ252" s="250"/>
      <c r="JZK252" s="250"/>
      <c r="JZL252" s="250"/>
      <c r="JZM252" s="250"/>
      <c r="JZN252" s="250"/>
      <c r="JZO252" s="250"/>
      <c r="JZP252" s="250"/>
      <c r="JZQ252" s="250"/>
      <c r="JZR252" s="250"/>
      <c r="JZS252" s="250"/>
      <c r="JZT252" s="250"/>
      <c r="JZU252" s="250"/>
      <c r="JZV252" s="250"/>
      <c r="JZW252" s="250"/>
      <c r="JZX252" s="250"/>
      <c r="JZY252" s="250"/>
      <c r="JZZ252" s="250"/>
      <c r="KAA252" s="250"/>
      <c r="KAB252" s="250"/>
      <c r="KAC252" s="250"/>
      <c r="KAD252" s="250"/>
      <c r="KAE252" s="250"/>
      <c r="KAF252" s="250"/>
      <c r="KAG252" s="250"/>
      <c r="KAH252" s="250"/>
      <c r="KAI252" s="250"/>
      <c r="KAJ252" s="250"/>
      <c r="KAK252" s="250"/>
      <c r="KAL252" s="250"/>
      <c r="KAM252" s="250"/>
      <c r="KAN252" s="250"/>
      <c r="KAO252" s="250"/>
      <c r="KAP252" s="250"/>
      <c r="KAQ252" s="250"/>
      <c r="KAR252" s="250"/>
      <c r="KAS252" s="250"/>
      <c r="KAT252" s="250"/>
      <c r="KAU252" s="250"/>
      <c r="KAV252" s="250"/>
      <c r="KAW252" s="250"/>
      <c r="KAX252" s="250"/>
      <c r="KAY252" s="250"/>
      <c r="KAZ252" s="250"/>
      <c r="KBA252" s="250"/>
      <c r="KBB252" s="250"/>
      <c r="KBC252" s="250"/>
      <c r="KBD252" s="250"/>
      <c r="KBE252" s="250"/>
      <c r="KBF252" s="250"/>
      <c r="KBG252" s="250"/>
      <c r="KBH252" s="250"/>
      <c r="KBI252" s="250"/>
      <c r="KBJ252" s="250"/>
      <c r="KBK252" s="250"/>
      <c r="KBL252" s="250"/>
      <c r="KBM252" s="250"/>
      <c r="KBN252" s="250"/>
      <c r="KBO252" s="250"/>
      <c r="KBP252" s="250"/>
      <c r="KBQ252" s="250"/>
      <c r="KBR252" s="250"/>
      <c r="KBS252" s="250"/>
      <c r="KBT252" s="250"/>
      <c r="KBU252" s="250"/>
      <c r="KBV252" s="250"/>
      <c r="KBW252" s="250"/>
      <c r="KBX252" s="250"/>
      <c r="KBY252" s="250"/>
      <c r="KBZ252" s="250"/>
      <c r="KCA252" s="250"/>
      <c r="KCB252" s="250"/>
      <c r="KCC252" s="250"/>
      <c r="KCD252" s="250"/>
      <c r="KCE252" s="250"/>
      <c r="KCF252" s="250"/>
      <c r="KCG252" s="250"/>
      <c r="KCH252" s="250"/>
      <c r="KCI252" s="250"/>
      <c r="KCJ252" s="250"/>
      <c r="KCK252" s="250"/>
      <c r="KCL252" s="250"/>
      <c r="KCM252" s="250"/>
      <c r="KCN252" s="250"/>
      <c r="KCO252" s="250"/>
      <c r="KCP252" s="250"/>
      <c r="KCQ252" s="250"/>
      <c r="KCR252" s="250"/>
      <c r="KCS252" s="250"/>
      <c r="KCT252" s="250"/>
      <c r="KCU252" s="250"/>
      <c r="KCV252" s="250"/>
      <c r="KCW252" s="250"/>
      <c r="KCX252" s="250"/>
      <c r="KCY252" s="250"/>
      <c r="KCZ252" s="250"/>
      <c r="KDA252" s="250"/>
      <c r="KDB252" s="250"/>
      <c r="KDC252" s="250"/>
      <c r="KDD252" s="250"/>
      <c r="KDE252" s="250"/>
      <c r="KDF252" s="250"/>
      <c r="KDG252" s="250"/>
      <c r="KDH252" s="250"/>
      <c r="KDI252" s="250"/>
      <c r="KDJ252" s="250"/>
      <c r="KDK252" s="250"/>
      <c r="KDL252" s="250"/>
      <c r="KDM252" s="250"/>
      <c r="KDN252" s="250"/>
      <c r="KDO252" s="250"/>
      <c r="KDP252" s="250"/>
      <c r="KDQ252" s="250"/>
      <c r="KDR252" s="250"/>
      <c r="KDS252" s="250"/>
      <c r="KDT252" s="250"/>
      <c r="KDU252" s="250"/>
      <c r="KDV252" s="250"/>
      <c r="KDW252" s="250"/>
      <c r="KDX252" s="250"/>
      <c r="KDY252" s="250"/>
      <c r="KDZ252" s="250"/>
      <c r="KEA252" s="250"/>
      <c r="KEB252" s="250"/>
      <c r="KEC252" s="250"/>
      <c r="KED252" s="250"/>
      <c r="KEE252" s="250"/>
      <c r="KEF252" s="250"/>
      <c r="KEG252" s="250"/>
      <c r="KEH252" s="250"/>
      <c r="KEI252" s="250"/>
      <c r="KEJ252" s="250"/>
      <c r="KEK252" s="250"/>
      <c r="KEL252" s="250"/>
      <c r="KEM252" s="250"/>
      <c r="KEN252" s="250"/>
      <c r="KEO252" s="250"/>
      <c r="KEP252" s="250"/>
      <c r="KEQ252" s="250"/>
      <c r="KER252" s="250"/>
      <c r="KES252" s="250"/>
      <c r="KET252" s="250"/>
      <c r="KEU252" s="250"/>
      <c r="KEV252" s="250"/>
      <c r="KEW252" s="250"/>
      <c r="KEX252" s="250"/>
      <c r="KEY252" s="250"/>
      <c r="KEZ252" s="250"/>
      <c r="KFA252" s="250"/>
      <c r="KFB252" s="250"/>
      <c r="KFC252" s="250"/>
      <c r="KFD252" s="250"/>
      <c r="KFE252" s="250"/>
      <c r="KFF252" s="250"/>
      <c r="KFG252" s="250"/>
      <c r="KFH252" s="250"/>
      <c r="KFI252" s="250"/>
      <c r="KFJ252" s="250"/>
      <c r="KFK252" s="250"/>
      <c r="KFL252" s="250"/>
      <c r="KFM252" s="250"/>
      <c r="KFN252" s="250"/>
      <c r="KFO252" s="250"/>
      <c r="KFP252" s="250"/>
      <c r="KFQ252" s="250"/>
      <c r="KFR252" s="250"/>
      <c r="KFS252" s="250"/>
      <c r="KFT252" s="250"/>
      <c r="KFU252" s="250"/>
      <c r="KFV252" s="250"/>
      <c r="KFW252" s="250"/>
      <c r="KFX252" s="250"/>
      <c r="KFY252" s="250"/>
      <c r="KFZ252" s="250"/>
      <c r="KGA252" s="250"/>
      <c r="KGB252" s="250"/>
      <c r="KGC252" s="250"/>
      <c r="KGD252" s="250"/>
      <c r="KGE252" s="250"/>
      <c r="KGF252" s="250"/>
      <c r="KGG252" s="250"/>
      <c r="KGH252" s="250"/>
      <c r="KGI252" s="250"/>
      <c r="KGJ252" s="250"/>
      <c r="KGK252" s="250"/>
      <c r="KGL252" s="250"/>
      <c r="KGM252" s="250"/>
      <c r="KGN252" s="250"/>
      <c r="KGO252" s="250"/>
      <c r="KGP252" s="250"/>
      <c r="KGQ252" s="250"/>
      <c r="KGR252" s="250"/>
      <c r="KGS252" s="250"/>
      <c r="KGT252" s="250"/>
      <c r="KGU252" s="250"/>
      <c r="KGV252" s="250"/>
      <c r="KGW252" s="250"/>
      <c r="KGX252" s="250"/>
      <c r="KGY252" s="250"/>
      <c r="KGZ252" s="250"/>
      <c r="KHA252" s="250"/>
      <c r="KHB252" s="250"/>
      <c r="KHC252" s="250"/>
      <c r="KHD252" s="250"/>
      <c r="KHE252" s="250"/>
      <c r="KHF252" s="250"/>
      <c r="KHG252" s="250"/>
      <c r="KHH252" s="250"/>
      <c r="KHI252" s="250"/>
      <c r="KHJ252" s="250"/>
      <c r="KHK252" s="250"/>
      <c r="KHL252" s="250"/>
      <c r="KHM252" s="250"/>
      <c r="KHN252" s="250"/>
      <c r="KHO252" s="250"/>
      <c r="KHP252" s="250"/>
      <c r="KHQ252" s="250"/>
      <c r="KHR252" s="250"/>
      <c r="KHS252" s="250"/>
      <c r="KHT252" s="250"/>
      <c r="KHU252" s="250"/>
      <c r="KHV252" s="250"/>
      <c r="KHW252" s="250"/>
      <c r="KHX252" s="250"/>
      <c r="KHY252" s="250"/>
      <c r="KHZ252" s="250"/>
      <c r="KIA252" s="250"/>
      <c r="KIB252" s="250"/>
      <c r="KIC252" s="250"/>
      <c r="KID252" s="250"/>
      <c r="KIE252" s="250"/>
      <c r="KIF252" s="250"/>
      <c r="KIG252" s="250"/>
      <c r="KIH252" s="250"/>
      <c r="KII252" s="250"/>
      <c r="KIJ252" s="250"/>
      <c r="KIK252" s="250"/>
      <c r="KIL252" s="250"/>
      <c r="KIM252" s="250"/>
      <c r="KIN252" s="250"/>
      <c r="KIO252" s="250"/>
      <c r="KIP252" s="250"/>
      <c r="KIQ252" s="250"/>
      <c r="KIR252" s="250"/>
      <c r="KIS252" s="250"/>
      <c r="KIT252" s="250"/>
      <c r="KIU252" s="250"/>
      <c r="KIV252" s="250"/>
      <c r="KIW252" s="250"/>
      <c r="KIX252" s="250"/>
      <c r="KIY252" s="250"/>
      <c r="KIZ252" s="250"/>
      <c r="KJA252" s="250"/>
      <c r="KJB252" s="250"/>
      <c r="KJC252" s="250"/>
      <c r="KJD252" s="250"/>
      <c r="KJE252" s="250"/>
      <c r="KJF252" s="250"/>
      <c r="KJG252" s="250"/>
      <c r="KJH252" s="250"/>
      <c r="KJI252" s="250"/>
      <c r="KJJ252" s="250"/>
      <c r="KJK252" s="250"/>
      <c r="KJL252" s="250"/>
      <c r="KJM252" s="250"/>
      <c r="KJN252" s="250"/>
      <c r="KJO252" s="250"/>
      <c r="KJP252" s="250"/>
      <c r="KJQ252" s="250"/>
      <c r="KJR252" s="250"/>
      <c r="KJS252" s="250"/>
      <c r="KJT252" s="250"/>
      <c r="KJU252" s="250"/>
      <c r="KJV252" s="250"/>
      <c r="KJW252" s="250"/>
      <c r="KJX252" s="250"/>
      <c r="KJY252" s="250"/>
      <c r="KJZ252" s="250"/>
      <c r="KKA252" s="250"/>
      <c r="KKB252" s="250"/>
      <c r="KKC252" s="250"/>
      <c r="KKD252" s="250"/>
      <c r="KKE252" s="250"/>
      <c r="KKF252" s="250"/>
      <c r="KKG252" s="250"/>
      <c r="KKH252" s="250"/>
      <c r="KKI252" s="250"/>
      <c r="KKJ252" s="250"/>
      <c r="KKK252" s="250"/>
      <c r="KKL252" s="250"/>
      <c r="KKM252" s="250"/>
      <c r="KKN252" s="250"/>
      <c r="KKO252" s="250"/>
      <c r="KKP252" s="250"/>
      <c r="KKQ252" s="250"/>
      <c r="KKR252" s="250"/>
      <c r="KKS252" s="250"/>
      <c r="KKT252" s="250"/>
      <c r="KKU252" s="250"/>
      <c r="KKV252" s="250"/>
      <c r="KKW252" s="250"/>
      <c r="KKX252" s="250"/>
      <c r="KKY252" s="250"/>
      <c r="KKZ252" s="250"/>
      <c r="KLA252" s="250"/>
      <c r="KLB252" s="250"/>
      <c r="KLC252" s="250"/>
      <c r="KLD252" s="250"/>
      <c r="KLE252" s="250"/>
      <c r="KLF252" s="250"/>
      <c r="KLG252" s="250"/>
      <c r="KLH252" s="250"/>
      <c r="KLI252" s="250"/>
      <c r="KLJ252" s="250"/>
      <c r="KLK252" s="250"/>
      <c r="KLL252" s="250"/>
      <c r="KLM252" s="250"/>
      <c r="KLN252" s="250"/>
      <c r="KLO252" s="250"/>
      <c r="KLP252" s="250"/>
      <c r="KLQ252" s="250"/>
      <c r="KLR252" s="250"/>
      <c r="KLS252" s="250"/>
      <c r="KLT252" s="250"/>
      <c r="KLU252" s="250"/>
      <c r="KLV252" s="250"/>
      <c r="KLW252" s="250"/>
      <c r="KLX252" s="250"/>
      <c r="KLY252" s="250"/>
      <c r="KLZ252" s="250"/>
      <c r="KMA252" s="250"/>
      <c r="KMB252" s="250"/>
      <c r="KMC252" s="250"/>
      <c r="KMD252" s="250"/>
      <c r="KME252" s="250"/>
      <c r="KMF252" s="250"/>
      <c r="KMG252" s="250"/>
      <c r="KMH252" s="250"/>
      <c r="KMI252" s="250"/>
      <c r="KMJ252" s="250"/>
      <c r="KMK252" s="250"/>
      <c r="KML252" s="250"/>
      <c r="KMM252" s="250"/>
      <c r="KMN252" s="250"/>
      <c r="KMO252" s="250"/>
      <c r="KMP252" s="250"/>
      <c r="KMQ252" s="250"/>
      <c r="KMR252" s="250"/>
      <c r="KMS252" s="250"/>
      <c r="KMT252" s="250"/>
      <c r="KMU252" s="250"/>
      <c r="KMV252" s="250"/>
      <c r="KMW252" s="250"/>
      <c r="KMX252" s="250"/>
      <c r="KMY252" s="250"/>
      <c r="KMZ252" s="250"/>
      <c r="KNA252" s="250"/>
      <c r="KNB252" s="250"/>
      <c r="KNC252" s="250"/>
      <c r="KND252" s="250"/>
      <c r="KNE252" s="250"/>
      <c r="KNF252" s="250"/>
      <c r="KNG252" s="250"/>
      <c r="KNH252" s="250"/>
      <c r="KNI252" s="250"/>
      <c r="KNJ252" s="250"/>
      <c r="KNK252" s="250"/>
      <c r="KNL252" s="250"/>
      <c r="KNM252" s="250"/>
      <c r="KNN252" s="250"/>
      <c r="KNO252" s="250"/>
      <c r="KNP252" s="250"/>
      <c r="KNQ252" s="250"/>
      <c r="KNR252" s="250"/>
      <c r="KNS252" s="250"/>
      <c r="KNT252" s="250"/>
      <c r="KNU252" s="250"/>
      <c r="KNV252" s="250"/>
      <c r="KNW252" s="250"/>
      <c r="KNX252" s="250"/>
      <c r="KNY252" s="250"/>
      <c r="KNZ252" s="250"/>
      <c r="KOA252" s="250"/>
      <c r="KOB252" s="250"/>
      <c r="KOC252" s="250"/>
      <c r="KOD252" s="250"/>
      <c r="KOE252" s="250"/>
      <c r="KOF252" s="250"/>
      <c r="KOG252" s="250"/>
      <c r="KOH252" s="250"/>
      <c r="KOI252" s="250"/>
      <c r="KOJ252" s="250"/>
      <c r="KOK252" s="250"/>
      <c r="KOL252" s="250"/>
      <c r="KOM252" s="250"/>
      <c r="KON252" s="250"/>
      <c r="KOO252" s="250"/>
      <c r="KOP252" s="250"/>
      <c r="KOQ252" s="250"/>
      <c r="KOR252" s="250"/>
      <c r="KOS252" s="250"/>
      <c r="KOT252" s="250"/>
      <c r="KOU252" s="250"/>
      <c r="KOV252" s="250"/>
      <c r="KOW252" s="250"/>
      <c r="KOX252" s="250"/>
      <c r="KOY252" s="250"/>
      <c r="KOZ252" s="250"/>
      <c r="KPA252" s="250"/>
      <c r="KPB252" s="250"/>
      <c r="KPC252" s="250"/>
      <c r="KPD252" s="250"/>
      <c r="KPE252" s="250"/>
      <c r="KPF252" s="250"/>
      <c r="KPG252" s="250"/>
      <c r="KPH252" s="250"/>
      <c r="KPI252" s="250"/>
      <c r="KPJ252" s="250"/>
      <c r="KPK252" s="250"/>
      <c r="KPL252" s="250"/>
      <c r="KPM252" s="250"/>
      <c r="KPN252" s="250"/>
      <c r="KPO252" s="250"/>
      <c r="KPP252" s="250"/>
      <c r="KPQ252" s="250"/>
      <c r="KPR252" s="250"/>
      <c r="KPS252" s="250"/>
      <c r="KPT252" s="250"/>
      <c r="KPU252" s="250"/>
      <c r="KPV252" s="250"/>
      <c r="KPW252" s="250"/>
      <c r="KPX252" s="250"/>
      <c r="KPY252" s="250"/>
      <c r="KPZ252" s="250"/>
      <c r="KQA252" s="250"/>
      <c r="KQB252" s="250"/>
      <c r="KQC252" s="250"/>
      <c r="KQD252" s="250"/>
      <c r="KQE252" s="250"/>
      <c r="KQF252" s="250"/>
      <c r="KQG252" s="250"/>
      <c r="KQH252" s="250"/>
      <c r="KQI252" s="250"/>
      <c r="KQJ252" s="250"/>
      <c r="KQK252" s="250"/>
      <c r="KQL252" s="250"/>
      <c r="KQM252" s="250"/>
      <c r="KQN252" s="250"/>
      <c r="KQO252" s="250"/>
      <c r="KQP252" s="250"/>
      <c r="KQQ252" s="250"/>
      <c r="KQR252" s="250"/>
      <c r="KQS252" s="250"/>
      <c r="KQT252" s="250"/>
      <c r="KQU252" s="250"/>
      <c r="KQV252" s="250"/>
      <c r="KQW252" s="250"/>
      <c r="KQX252" s="250"/>
      <c r="KQY252" s="250"/>
      <c r="KQZ252" s="250"/>
      <c r="KRA252" s="250"/>
      <c r="KRB252" s="250"/>
      <c r="KRC252" s="250"/>
      <c r="KRD252" s="250"/>
      <c r="KRE252" s="250"/>
      <c r="KRF252" s="250"/>
      <c r="KRG252" s="250"/>
      <c r="KRH252" s="250"/>
      <c r="KRI252" s="250"/>
      <c r="KRJ252" s="250"/>
      <c r="KRK252" s="250"/>
      <c r="KRL252" s="250"/>
      <c r="KRM252" s="250"/>
      <c r="KRN252" s="250"/>
      <c r="KRO252" s="250"/>
      <c r="KRP252" s="250"/>
      <c r="KRQ252" s="250"/>
      <c r="KRR252" s="250"/>
      <c r="KRS252" s="250"/>
      <c r="KRT252" s="250"/>
      <c r="KRU252" s="250"/>
      <c r="KRV252" s="250"/>
      <c r="KRW252" s="250"/>
      <c r="KRX252" s="250"/>
      <c r="KRY252" s="250"/>
      <c r="KRZ252" s="250"/>
      <c r="KSA252" s="250"/>
      <c r="KSB252" s="250"/>
      <c r="KSC252" s="250"/>
      <c r="KSD252" s="250"/>
      <c r="KSE252" s="250"/>
      <c r="KSF252" s="250"/>
      <c r="KSG252" s="250"/>
      <c r="KSH252" s="250"/>
      <c r="KSI252" s="250"/>
      <c r="KSJ252" s="250"/>
      <c r="KSK252" s="250"/>
      <c r="KSL252" s="250"/>
      <c r="KSM252" s="250"/>
      <c r="KSN252" s="250"/>
      <c r="KSO252" s="250"/>
      <c r="KSP252" s="250"/>
      <c r="KSQ252" s="250"/>
      <c r="KSR252" s="250"/>
      <c r="KSS252" s="250"/>
      <c r="KST252" s="250"/>
      <c r="KSU252" s="250"/>
      <c r="KSV252" s="250"/>
      <c r="KSW252" s="250"/>
      <c r="KSX252" s="250"/>
      <c r="KSY252" s="250"/>
      <c r="KSZ252" s="250"/>
      <c r="KTA252" s="250"/>
      <c r="KTB252" s="250"/>
      <c r="KTC252" s="250"/>
      <c r="KTD252" s="250"/>
      <c r="KTE252" s="250"/>
      <c r="KTF252" s="250"/>
      <c r="KTG252" s="250"/>
      <c r="KTH252" s="250"/>
      <c r="KTI252" s="250"/>
      <c r="KTJ252" s="250"/>
      <c r="KTK252" s="250"/>
      <c r="KTL252" s="250"/>
      <c r="KTM252" s="250"/>
      <c r="KTN252" s="250"/>
      <c r="KTO252" s="250"/>
      <c r="KTP252" s="250"/>
      <c r="KTQ252" s="250"/>
      <c r="KTR252" s="250"/>
      <c r="KTS252" s="250"/>
      <c r="KTT252" s="250"/>
      <c r="KTU252" s="250"/>
      <c r="KTV252" s="250"/>
      <c r="KTW252" s="250"/>
      <c r="KTX252" s="250"/>
      <c r="KTY252" s="250"/>
      <c r="KTZ252" s="250"/>
      <c r="KUA252" s="250"/>
      <c r="KUB252" s="250"/>
      <c r="KUC252" s="250"/>
      <c r="KUD252" s="250"/>
      <c r="KUE252" s="250"/>
      <c r="KUF252" s="250"/>
      <c r="KUG252" s="250"/>
      <c r="KUH252" s="250"/>
      <c r="KUI252" s="250"/>
      <c r="KUJ252" s="250"/>
      <c r="KUK252" s="250"/>
      <c r="KUL252" s="250"/>
      <c r="KUM252" s="250"/>
      <c r="KUN252" s="250"/>
      <c r="KUO252" s="250"/>
      <c r="KUP252" s="250"/>
      <c r="KUQ252" s="250"/>
      <c r="KUR252" s="250"/>
      <c r="KUS252" s="250"/>
      <c r="KUT252" s="250"/>
      <c r="KUU252" s="250"/>
      <c r="KUV252" s="250"/>
      <c r="KUW252" s="250"/>
      <c r="KUX252" s="250"/>
      <c r="KUY252" s="250"/>
      <c r="KUZ252" s="250"/>
      <c r="KVA252" s="250"/>
      <c r="KVB252" s="250"/>
      <c r="KVC252" s="250"/>
      <c r="KVD252" s="250"/>
      <c r="KVE252" s="250"/>
      <c r="KVF252" s="250"/>
      <c r="KVG252" s="250"/>
      <c r="KVH252" s="250"/>
      <c r="KVI252" s="250"/>
      <c r="KVJ252" s="250"/>
      <c r="KVK252" s="250"/>
      <c r="KVL252" s="250"/>
      <c r="KVM252" s="250"/>
      <c r="KVN252" s="250"/>
      <c r="KVO252" s="250"/>
      <c r="KVP252" s="250"/>
      <c r="KVQ252" s="250"/>
      <c r="KVR252" s="250"/>
      <c r="KVS252" s="250"/>
      <c r="KVT252" s="250"/>
      <c r="KVU252" s="250"/>
      <c r="KVV252" s="250"/>
      <c r="KVW252" s="250"/>
      <c r="KVX252" s="250"/>
      <c r="KVY252" s="250"/>
      <c r="KVZ252" s="250"/>
      <c r="KWA252" s="250"/>
      <c r="KWB252" s="250"/>
      <c r="KWC252" s="250"/>
      <c r="KWD252" s="250"/>
      <c r="KWE252" s="250"/>
      <c r="KWF252" s="250"/>
      <c r="KWG252" s="250"/>
      <c r="KWH252" s="250"/>
      <c r="KWI252" s="250"/>
      <c r="KWJ252" s="250"/>
      <c r="KWK252" s="250"/>
      <c r="KWL252" s="250"/>
      <c r="KWM252" s="250"/>
      <c r="KWN252" s="250"/>
      <c r="KWO252" s="250"/>
      <c r="KWP252" s="250"/>
      <c r="KWQ252" s="250"/>
      <c r="KWR252" s="250"/>
      <c r="KWS252" s="250"/>
      <c r="KWT252" s="250"/>
      <c r="KWU252" s="250"/>
      <c r="KWV252" s="250"/>
      <c r="KWW252" s="250"/>
      <c r="KWX252" s="250"/>
      <c r="KWY252" s="250"/>
      <c r="KWZ252" s="250"/>
      <c r="KXA252" s="250"/>
      <c r="KXB252" s="250"/>
      <c r="KXC252" s="250"/>
      <c r="KXD252" s="250"/>
      <c r="KXE252" s="250"/>
      <c r="KXF252" s="250"/>
      <c r="KXG252" s="250"/>
      <c r="KXH252" s="250"/>
      <c r="KXI252" s="250"/>
      <c r="KXJ252" s="250"/>
      <c r="KXK252" s="250"/>
      <c r="KXL252" s="250"/>
      <c r="KXM252" s="250"/>
      <c r="KXN252" s="250"/>
      <c r="KXO252" s="250"/>
      <c r="KXP252" s="250"/>
      <c r="KXQ252" s="250"/>
      <c r="KXR252" s="250"/>
      <c r="KXS252" s="250"/>
      <c r="KXT252" s="250"/>
      <c r="KXU252" s="250"/>
      <c r="KXV252" s="250"/>
      <c r="KXW252" s="250"/>
      <c r="KXX252" s="250"/>
      <c r="KXY252" s="250"/>
      <c r="KXZ252" s="250"/>
      <c r="KYA252" s="250"/>
      <c r="KYB252" s="250"/>
      <c r="KYC252" s="250"/>
      <c r="KYD252" s="250"/>
      <c r="KYE252" s="250"/>
      <c r="KYF252" s="250"/>
      <c r="KYG252" s="250"/>
      <c r="KYH252" s="250"/>
      <c r="KYI252" s="250"/>
      <c r="KYJ252" s="250"/>
      <c r="KYK252" s="250"/>
      <c r="KYL252" s="250"/>
      <c r="KYM252" s="250"/>
      <c r="KYN252" s="250"/>
      <c r="KYO252" s="250"/>
      <c r="KYP252" s="250"/>
      <c r="KYQ252" s="250"/>
      <c r="KYR252" s="250"/>
      <c r="KYS252" s="250"/>
      <c r="KYT252" s="250"/>
      <c r="KYU252" s="250"/>
      <c r="KYV252" s="250"/>
      <c r="KYW252" s="250"/>
      <c r="KYX252" s="250"/>
      <c r="KYY252" s="250"/>
      <c r="KYZ252" s="250"/>
      <c r="KZA252" s="250"/>
      <c r="KZB252" s="250"/>
      <c r="KZC252" s="250"/>
      <c r="KZD252" s="250"/>
      <c r="KZE252" s="250"/>
      <c r="KZF252" s="250"/>
      <c r="KZG252" s="250"/>
      <c r="KZH252" s="250"/>
      <c r="KZI252" s="250"/>
      <c r="KZJ252" s="250"/>
      <c r="KZK252" s="250"/>
      <c r="KZL252" s="250"/>
      <c r="KZM252" s="250"/>
      <c r="KZN252" s="250"/>
      <c r="KZO252" s="250"/>
      <c r="KZP252" s="250"/>
      <c r="KZQ252" s="250"/>
      <c r="KZR252" s="250"/>
      <c r="KZS252" s="250"/>
      <c r="KZT252" s="250"/>
      <c r="KZU252" s="250"/>
      <c r="KZV252" s="250"/>
      <c r="KZW252" s="250"/>
      <c r="KZX252" s="250"/>
      <c r="KZY252" s="250"/>
      <c r="KZZ252" s="250"/>
      <c r="LAA252" s="250"/>
      <c r="LAB252" s="250"/>
      <c r="LAC252" s="250"/>
      <c r="LAD252" s="250"/>
      <c r="LAE252" s="250"/>
      <c r="LAF252" s="250"/>
      <c r="LAG252" s="250"/>
      <c r="LAH252" s="250"/>
      <c r="LAI252" s="250"/>
      <c r="LAJ252" s="250"/>
      <c r="LAK252" s="250"/>
      <c r="LAL252" s="250"/>
      <c r="LAM252" s="250"/>
      <c r="LAN252" s="250"/>
      <c r="LAO252" s="250"/>
      <c r="LAP252" s="250"/>
      <c r="LAQ252" s="250"/>
      <c r="LAR252" s="250"/>
      <c r="LAS252" s="250"/>
      <c r="LAT252" s="250"/>
      <c r="LAU252" s="250"/>
      <c r="LAV252" s="250"/>
      <c r="LAW252" s="250"/>
      <c r="LAX252" s="250"/>
      <c r="LAY252" s="250"/>
      <c r="LAZ252" s="250"/>
      <c r="LBA252" s="250"/>
      <c r="LBB252" s="250"/>
      <c r="LBC252" s="250"/>
      <c r="LBD252" s="250"/>
      <c r="LBE252" s="250"/>
      <c r="LBF252" s="250"/>
      <c r="LBG252" s="250"/>
      <c r="LBH252" s="250"/>
      <c r="LBI252" s="250"/>
      <c r="LBJ252" s="250"/>
      <c r="LBK252" s="250"/>
      <c r="LBL252" s="250"/>
      <c r="LBM252" s="250"/>
      <c r="LBN252" s="250"/>
      <c r="LBO252" s="250"/>
      <c r="LBP252" s="250"/>
      <c r="LBQ252" s="250"/>
      <c r="LBR252" s="250"/>
      <c r="LBS252" s="250"/>
      <c r="LBT252" s="250"/>
      <c r="LBU252" s="250"/>
      <c r="LBV252" s="250"/>
      <c r="LBW252" s="250"/>
      <c r="LBX252" s="250"/>
      <c r="LBY252" s="250"/>
      <c r="LBZ252" s="250"/>
      <c r="LCA252" s="250"/>
      <c r="LCB252" s="250"/>
      <c r="LCC252" s="250"/>
      <c r="LCD252" s="250"/>
      <c r="LCE252" s="250"/>
      <c r="LCF252" s="250"/>
      <c r="LCG252" s="250"/>
      <c r="LCH252" s="250"/>
      <c r="LCI252" s="250"/>
      <c r="LCJ252" s="250"/>
      <c r="LCK252" s="250"/>
      <c r="LCL252" s="250"/>
      <c r="LCM252" s="250"/>
      <c r="LCN252" s="250"/>
      <c r="LCO252" s="250"/>
      <c r="LCP252" s="250"/>
      <c r="LCQ252" s="250"/>
      <c r="LCR252" s="250"/>
      <c r="LCS252" s="250"/>
      <c r="LCT252" s="250"/>
      <c r="LCU252" s="250"/>
      <c r="LCV252" s="250"/>
      <c r="LCW252" s="250"/>
      <c r="LCX252" s="250"/>
      <c r="LCY252" s="250"/>
      <c r="LCZ252" s="250"/>
      <c r="LDA252" s="250"/>
      <c r="LDB252" s="250"/>
      <c r="LDC252" s="250"/>
      <c r="LDD252" s="250"/>
      <c r="LDE252" s="250"/>
      <c r="LDF252" s="250"/>
      <c r="LDG252" s="250"/>
      <c r="LDH252" s="250"/>
      <c r="LDI252" s="250"/>
      <c r="LDJ252" s="250"/>
      <c r="LDK252" s="250"/>
      <c r="LDL252" s="250"/>
      <c r="LDM252" s="250"/>
      <c r="LDN252" s="250"/>
      <c r="LDO252" s="250"/>
      <c r="LDP252" s="250"/>
      <c r="LDQ252" s="250"/>
      <c r="LDR252" s="250"/>
      <c r="LDS252" s="250"/>
      <c r="LDT252" s="250"/>
      <c r="LDU252" s="250"/>
      <c r="LDV252" s="250"/>
      <c r="LDW252" s="250"/>
      <c r="LDX252" s="250"/>
      <c r="LDY252" s="250"/>
      <c r="LDZ252" s="250"/>
      <c r="LEA252" s="250"/>
      <c r="LEB252" s="250"/>
      <c r="LEC252" s="250"/>
      <c r="LED252" s="250"/>
      <c r="LEE252" s="250"/>
      <c r="LEF252" s="250"/>
      <c r="LEG252" s="250"/>
      <c r="LEH252" s="250"/>
      <c r="LEI252" s="250"/>
      <c r="LEJ252" s="250"/>
      <c r="LEK252" s="250"/>
      <c r="LEL252" s="250"/>
      <c r="LEM252" s="250"/>
      <c r="LEN252" s="250"/>
      <c r="LEO252" s="250"/>
      <c r="LEP252" s="250"/>
      <c r="LEQ252" s="250"/>
      <c r="LER252" s="250"/>
      <c r="LES252" s="250"/>
      <c r="LET252" s="250"/>
      <c r="LEU252" s="250"/>
      <c r="LEV252" s="250"/>
      <c r="LEW252" s="250"/>
      <c r="LEX252" s="250"/>
      <c r="LEY252" s="250"/>
      <c r="LEZ252" s="250"/>
      <c r="LFA252" s="250"/>
      <c r="LFB252" s="250"/>
      <c r="LFC252" s="250"/>
      <c r="LFD252" s="250"/>
      <c r="LFE252" s="250"/>
      <c r="LFF252" s="250"/>
      <c r="LFG252" s="250"/>
      <c r="LFH252" s="250"/>
      <c r="LFI252" s="250"/>
      <c r="LFJ252" s="250"/>
      <c r="LFK252" s="250"/>
      <c r="LFL252" s="250"/>
      <c r="LFM252" s="250"/>
      <c r="LFN252" s="250"/>
      <c r="LFO252" s="250"/>
      <c r="LFP252" s="250"/>
      <c r="LFQ252" s="250"/>
      <c r="LFR252" s="250"/>
      <c r="LFS252" s="250"/>
      <c r="LFT252" s="250"/>
      <c r="LFU252" s="250"/>
      <c r="LFV252" s="250"/>
      <c r="LFW252" s="250"/>
      <c r="LFX252" s="250"/>
      <c r="LFY252" s="250"/>
      <c r="LFZ252" s="250"/>
      <c r="LGA252" s="250"/>
      <c r="LGB252" s="250"/>
      <c r="LGC252" s="250"/>
      <c r="LGD252" s="250"/>
      <c r="LGE252" s="250"/>
      <c r="LGF252" s="250"/>
      <c r="LGG252" s="250"/>
      <c r="LGH252" s="250"/>
      <c r="LGI252" s="250"/>
      <c r="LGJ252" s="250"/>
      <c r="LGK252" s="250"/>
      <c r="LGL252" s="250"/>
      <c r="LGM252" s="250"/>
      <c r="LGN252" s="250"/>
      <c r="LGO252" s="250"/>
      <c r="LGP252" s="250"/>
      <c r="LGQ252" s="250"/>
      <c r="LGR252" s="250"/>
      <c r="LGS252" s="250"/>
      <c r="LGT252" s="250"/>
      <c r="LGU252" s="250"/>
      <c r="LGV252" s="250"/>
      <c r="LGW252" s="250"/>
      <c r="LGX252" s="250"/>
      <c r="LGY252" s="250"/>
      <c r="LGZ252" s="250"/>
      <c r="LHA252" s="250"/>
      <c r="LHB252" s="250"/>
      <c r="LHC252" s="250"/>
      <c r="LHD252" s="250"/>
      <c r="LHE252" s="250"/>
      <c r="LHF252" s="250"/>
      <c r="LHG252" s="250"/>
      <c r="LHH252" s="250"/>
      <c r="LHI252" s="250"/>
      <c r="LHJ252" s="250"/>
      <c r="LHK252" s="250"/>
      <c r="LHL252" s="250"/>
      <c r="LHM252" s="250"/>
      <c r="LHN252" s="250"/>
      <c r="LHO252" s="250"/>
      <c r="LHP252" s="250"/>
      <c r="LHQ252" s="250"/>
      <c r="LHR252" s="250"/>
      <c r="LHS252" s="250"/>
      <c r="LHT252" s="250"/>
      <c r="LHU252" s="250"/>
      <c r="LHV252" s="250"/>
      <c r="LHW252" s="250"/>
      <c r="LHX252" s="250"/>
      <c r="LHY252" s="250"/>
      <c r="LHZ252" s="250"/>
      <c r="LIA252" s="250"/>
      <c r="LIB252" s="250"/>
      <c r="LIC252" s="250"/>
      <c r="LID252" s="250"/>
      <c r="LIE252" s="250"/>
      <c r="LIF252" s="250"/>
      <c r="LIG252" s="250"/>
      <c r="LIH252" s="250"/>
      <c r="LII252" s="250"/>
      <c r="LIJ252" s="250"/>
      <c r="LIK252" s="250"/>
      <c r="LIL252" s="250"/>
      <c r="LIM252" s="250"/>
      <c r="LIN252" s="250"/>
      <c r="LIO252" s="250"/>
      <c r="LIP252" s="250"/>
      <c r="LIQ252" s="250"/>
      <c r="LIR252" s="250"/>
      <c r="LIS252" s="250"/>
      <c r="LIT252" s="250"/>
      <c r="LIU252" s="250"/>
      <c r="LIV252" s="250"/>
      <c r="LIW252" s="250"/>
      <c r="LIX252" s="250"/>
      <c r="LIY252" s="250"/>
      <c r="LIZ252" s="250"/>
      <c r="LJA252" s="250"/>
      <c r="LJB252" s="250"/>
      <c r="LJC252" s="250"/>
      <c r="LJD252" s="250"/>
      <c r="LJE252" s="250"/>
      <c r="LJF252" s="250"/>
      <c r="LJG252" s="250"/>
      <c r="LJH252" s="250"/>
      <c r="LJI252" s="250"/>
      <c r="LJJ252" s="250"/>
      <c r="LJK252" s="250"/>
      <c r="LJL252" s="250"/>
      <c r="LJM252" s="250"/>
      <c r="LJN252" s="250"/>
      <c r="LJO252" s="250"/>
      <c r="LJP252" s="250"/>
      <c r="LJQ252" s="250"/>
      <c r="LJR252" s="250"/>
      <c r="LJS252" s="250"/>
      <c r="LJT252" s="250"/>
      <c r="LJU252" s="250"/>
      <c r="LJV252" s="250"/>
      <c r="LJW252" s="250"/>
      <c r="LJX252" s="250"/>
      <c r="LJY252" s="250"/>
      <c r="LJZ252" s="250"/>
      <c r="LKA252" s="250"/>
      <c r="LKB252" s="250"/>
      <c r="LKC252" s="250"/>
      <c r="LKD252" s="250"/>
      <c r="LKE252" s="250"/>
      <c r="LKF252" s="250"/>
      <c r="LKG252" s="250"/>
      <c r="LKH252" s="250"/>
      <c r="LKI252" s="250"/>
      <c r="LKJ252" s="250"/>
      <c r="LKK252" s="250"/>
      <c r="LKL252" s="250"/>
      <c r="LKM252" s="250"/>
      <c r="LKN252" s="250"/>
      <c r="LKO252" s="250"/>
      <c r="LKP252" s="250"/>
      <c r="LKQ252" s="250"/>
      <c r="LKR252" s="250"/>
      <c r="LKS252" s="250"/>
      <c r="LKT252" s="250"/>
      <c r="LKU252" s="250"/>
      <c r="LKV252" s="250"/>
      <c r="LKW252" s="250"/>
      <c r="LKX252" s="250"/>
      <c r="LKY252" s="250"/>
      <c r="LKZ252" s="250"/>
      <c r="LLA252" s="250"/>
      <c r="LLB252" s="250"/>
      <c r="LLC252" s="250"/>
      <c r="LLD252" s="250"/>
      <c r="LLE252" s="250"/>
      <c r="LLF252" s="250"/>
      <c r="LLG252" s="250"/>
      <c r="LLH252" s="250"/>
      <c r="LLI252" s="250"/>
      <c r="LLJ252" s="250"/>
      <c r="LLK252" s="250"/>
      <c r="LLL252" s="250"/>
      <c r="LLM252" s="250"/>
      <c r="LLN252" s="250"/>
      <c r="LLO252" s="250"/>
      <c r="LLP252" s="250"/>
      <c r="LLQ252" s="250"/>
      <c r="LLR252" s="250"/>
      <c r="LLS252" s="250"/>
      <c r="LLT252" s="250"/>
      <c r="LLU252" s="250"/>
      <c r="LLV252" s="250"/>
      <c r="LLW252" s="250"/>
      <c r="LLX252" s="250"/>
      <c r="LLY252" s="250"/>
      <c r="LLZ252" s="250"/>
      <c r="LMA252" s="250"/>
      <c r="LMB252" s="250"/>
      <c r="LMC252" s="250"/>
      <c r="LMD252" s="250"/>
      <c r="LME252" s="250"/>
      <c r="LMF252" s="250"/>
      <c r="LMG252" s="250"/>
      <c r="LMH252" s="250"/>
      <c r="LMI252" s="250"/>
      <c r="LMJ252" s="250"/>
      <c r="LMK252" s="250"/>
      <c r="LML252" s="250"/>
      <c r="LMM252" s="250"/>
      <c r="LMN252" s="250"/>
      <c r="LMO252" s="250"/>
      <c r="LMP252" s="250"/>
      <c r="LMQ252" s="250"/>
      <c r="LMR252" s="250"/>
      <c r="LMS252" s="250"/>
      <c r="LMT252" s="250"/>
      <c r="LMU252" s="250"/>
      <c r="LMV252" s="250"/>
      <c r="LMW252" s="250"/>
      <c r="LMX252" s="250"/>
      <c r="LMY252" s="250"/>
      <c r="LMZ252" s="250"/>
      <c r="LNA252" s="250"/>
      <c r="LNB252" s="250"/>
      <c r="LNC252" s="250"/>
      <c r="LND252" s="250"/>
      <c r="LNE252" s="250"/>
      <c r="LNF252" s="250"/>
      <c r="LNG252" s="250"/>
      <c r="LNH252" s="250"/>
      <c r="LNI252" s="250"/>
      <c r="LNJ252" s="250"/>
      <c r="LNK252" s="250"/>
      <c r="LNL252" s="250"/>
      <c r="LNM252" s="250"/>
      <c r="LNN252" s="250"/>
      <c r="LNO252" s="250"/>
      <c r="LNP252" s="250"/>
      <c r="LNQ252" s="250"/>
      <c r="LNR252" s="250"/>
      <c r="LNS252" s="250"/>
      <c r="LNT252" s="250"/>
      <c r="LNU252" s="250"/>
      <c r="LNV252" s="250"/>
      <c r="LNW252" s="250"/>
      <c r="LNX252" s="250"/>
      <c r="LNY252" s="250"/>
      <c r="LNZ252" s="250"/>
      <c r="LOA252" s="250"/>
      <c r="LOB252" s="250"/>
      <c r="LOC252" s="250"/>
      <c r="LOD252" s="250"/>
      <c r="LOE252" s="250"/>
      <c r="LOF252" s="250"/>
      <c r="LOG252" s="250"/>
      <c r="LOH252" s="250"/>
      <c r="LOI252" s="250"/>
      <c r="LOJ252" s="250"/>
      <c r="LOK252" s="250"/>
      <c r="LOL252" s="250"/>
      <c r="LOM252" s="250"/>
      <c r="LON252" s="250"/>
      <c r="LOO252" s="250"/>
      <c r="LOP252" s="250"/>
      <c r="LOQ252" s="250"/>
      <c r="LOR252" s="250"/>
      <c r="LOS252" s="250"/>
      <c r="LOT252" s="250"/>
      <c r="LOU252" s="250"/>
      <c r="LOV252" s="250"/>
      <c r="LOW252" s="250"/>
      <c r="LOX252" s="250"/>
      <c r="LOY252" s="250"/>
      <c r="LOZ252" s="250"/>
      <c r="LPA252" s="250"/>
      <c r="LPB252" s="250"/>
      <c r="LPC252" s="250"/>
      <c r="LPD252" s="250"/>
      <c r="LPE252" s="250"/>
      <c r="LPF252" s="250"/>
      <c r="LPG252" s="250"/>
      <c r="LPH252" s="250"/>
      <c r="LPI252" s="250"/>
      <c r="LPJ252" s="250"/>
      <c r="LPK252" s="250"/>
      <c r="LPL252" s="250"/>
      <c r="LPM252" s="250"/>
      <c r="LPN252" s="250"/>
      <c r="LPO252" s="250"/>
      <c r="LPP252" s="250"/>
      <c r="LPQ252" s="250"/>
      <c r="LPR252" s="250"/>
      <c r="LPS252" s="250"/>
      <c r="LPT252" s="250"/>
      <c r="LPU252" s="250"/>
      <c r="LPV252" s="250"/>
      <c r="LPW252" s="250"/>
      <c r="LPX252" s="250"/>
      <c r="LPY252" s="250"/>
      <c r="LPZ252" s="250"/>
      <c r="LQA252" s="250"/>
      <c r="LQB252" s="250"/>
      <c r="LQC252" s="250"/>
      <c r="LQD252" s="250"/>
      <c r="LQE252" s="250"/>
      <c r="LQF252" s="250"/>
      <c r="LQG252" s="250"/>
      <c r="LQH252" s="250"/>
      <c r="LQI252" s="250"/>
      <c r="LQJ252" s="250"/>
      <c r="LQK252" s="250"/>
      <c r="LQL252" s="250"/>
      <c r="LQM252" s="250"/>
      <c r="LQN252" s="250"/>
      <c r="LQO252" s="250"/>
      <c r="LQP252" s="250"/>
      <c r="LQQ252" s="250"/>
      <c r="LQR252" s="250"/>
      <c r="LQS252" s="250"/>
      <c r="LQT252" s="250"/>
      <c r="LQU252" s="250"/>
      <c r="LQV252" s="250"/>
      <c r="LQW252" s="250"/>
      <c r="LQX252" s="250"/>
      <c r="LQY252" s="250"/>
      <c r="LQZ252" s="250"/>
      <c r="LRA252" s="250"/>
      <c r="LRB252" s="250"/>
      <c r="LRC252" s="250"/>
      <c r="LRD252" s="250"/>
      <c r="LRE252" s="250"/>
      <c r="LRF252" s="250"/>
      <c r="LRG252" s="250"/>
      <c r="LRH252" s="250"/>
      <c r="LRI252" s="250"/>
      <c r="LRJ252" s="250"/>
      <c r="LRK252" s="250"/>
      <c r="LRL252" s="250"/>
      <c r="LRM252" s="250"/>
      <c r="LRN252" s="250"/>
      <c r="LRO252" s="250"/>
      <c r="LRP252" s="250"/>
      <c r="LRQ252" s="250"/>
      <c r="LRR252" s="250"/>
      <c r="LRS252" s="250"/>
      <c r="LRT252" s="250"/>
      <c r="LRU252" s="250"/>
      <c r="LRV252" s="250"/>
      <c r="LRW252" s="250"/>
      <c r="LRX252" s="250"/>
      <c r="LRY252" s="250"/>
      <c r="LRZ252" s="250"/>
      <c r="LSA252" s="250"/>
      <c r="LSB252" s="250"/>
      <c r="LSC252" s="250"/>
      <c r="LSD252" s="250"/>
      <c r="LSE252" s="250"/>
      <c r="LSF252" s="250"/>
      <c r="LSG252" s="250"/>
      <c r="LSH252" s="250"/>
      <c r="LSI252" s="250"/>
      <c r="LSJ252" s="250"/>
      <c r="LSK252" s="250"/>
      <c r="LSL252" s="250"/>
      <c r="LSM252" s="250"/>
      <c r="LSN252" s="250"/>
      <c r="LSO252" s="250"/>
      <c r="LSP252" s="250"/>
      <c r="LSQ252" s="250"/>
      <c r="LSR252" s="250"/>
      <c r="LSS252" s="250"/>
      <c r="LST252" s="250"/>
      <c r="LSU252" s="250"/>
      <c r="LSV252" s="250"/>
      <c r="LSW252" s="250"/>
      <c r="LSX252" s="250"/>
      <c r="LSY252" s="250"/>
      <c r="LSZ252" s="250"/>
      <c r="LTA252" s="250"/>
      <c r="LTB252" s="250"/>
      <c r="LTC252" s="250"/>
      <c r="LTD252" s="250"/>
      <c r="LTE252" s="250"/>
      <c r="LTF252" s="250"/>
      <c r="LTG252" s="250"/>
      <c r="LTH252" s="250"/>
      <c r="LTI252" s="250"/>
      <c r="LTJ252" s="250"/>
      <c r="LTK252" s="250"/>
      <c r="LTL252" s="250"/>
      <c r="LTM252" s="250"/>
      <c r="LTN252" s="250"/>
      <c r="LTO252" s="250"/>
      <c r="LTP252" s="250"/>
      <c r="LTQ252" s="250"/>
      <c r="LTR252" s="250"/>
      <c r="LTS252" s="250"/>
      <c r="LTT252" s="250"/>
      <c r="LTU252" s="250"/>
      <c r="LTV252" s="250"/>
      <c r="LTW252" s="250"/>
      <c r="LTX252" s="250"/>
      <c r="LTY252" s="250"/>
      <c r="LTZ252" s="250"/>
      <c r="LUA252" s="250"/>
      <c r="LUB252" s="250"/>
      <c r="LUC252" s="250"/>
      <c r="LUD252" s="250"/>
      <c r="LUE252" s="250"/>
      <c r="LUF252" s="250"/>
      <c r="LUG252" s="250"/>
      <c r="LUH252" s="250"/>
      <c r="LUI252" s="250"/>
      <c r="LUJ252" s="250"/>
      <c r="LUK252" s="250"/>
      <c r="LUL252" s="250"/>
      <c r="LUM252" s="250"/>
      <c r="LUN252" s="250"/>
      <c r="LUO252" s="250"/>
      <c r="LUP252" s="250"/>
      <c r="LUQ252" s="250"/>
      <c r="LUR252" s="250"/>
      <c r="LUS252" s="250"/>
      <c r="LUT252" s="250"/>
      <c r="LUU252" s="250"/>
      <c r="LUV252" s="250"/>
      <c r="LUW252" s="250"/>
      <c r="LUX252" s="250"/>
      <c r="LUY252" s="250"/>
      <c r="LUZ252" s="250"/>
      <c r="LVA252" s="250"/>
      <c r="LVB252" s="250"/>
      <c r="LVC252" s="250"/>
      <c r="LVD252" s="250"/>
      <c r="LVE252" s="250"/>
      <c r="LVF252" s="250"/>
      <c r="LVG252" s="250"/>
      <c r="LVH252" s="250"/>
      <c r="LVI252" s="250"/>
      <c r="LVJ252" s="250"/>
      <c r="LVK252" s="250"/>
      <c r="LVL252" s="250"/>
      <c r="LVM252" s="250"/>
      <c r="LVN252" s="250"/>
      <c r="LVO252" s="250"/>
      <c r="LVP252" s="250"/>
      <c r="LVQ252" s="250"/>
      <c r="LVR252" s="250"/>
      <c r="LVS252" s="250"/>
      <c r="LVT252" s="250"/>
      <c r="LVU252" s="250"/>
      <c r="LVV252" s="250"/>
      <c r="LVW252" s="250"/>
      <c r="LVX252" s="250"/>
      <c r="LVY252" s="250"/>
      <c r="LVZ252" s="250"/>
      <c r="LWA252" s="250"/>
      <c r="LWB252" s="250"/>
      <c r="LWC252" s="250"/>
      <c r="LWD252" s="250"/>
      <c r="LWE252" s="250"/>
      <c r="LWF252" s="250"/>
      <c r="LWG252" s="250"/>
      <c r="LWH252" s="250"/>
      <c r="LWI252" s="250"/>
      <c r="LWJ252" s="250"/>
      <c r="LWK252" s="250"/>
      <c r="LWL252" s="250"/>
      <c r="LWM252" s="250"/>
      <c r="LWN252" s="250"/>
      <c r="LWO252" s="250"/>
      <c r="LWP252" s="250"/>
      <c r="LWQ252" s="250"/>
      <c r="LWR252" s="250"/>
      <c r="LWS252" s="250"/>
      <c r="LWT252" s="250"/>
      <c r="LWU252" s="250"/>
      <c r="LWV252" s="250"/>
      <c r="LWW252" s="250"/>
      <c r="LWX252" s="250"/>
      <c r="LWY252" s="250"/>
      <c r="LWZ252" s="250"/>
      <c r="LXA252" s="250"/>
      <c r="LXB252" s="250"/>
      <c r="LXC252" s="250"/>
      <c r="LXD252" s="250"/>
      <c r="LXE252" s="250"/>
      <c r="LXF252" s="250"/>
      <c r="LXG252" s="250"/>
      <c r="LXH252" s="250"/>
      <c r="LXI252" s="250"/>
      <c r="LXJ252" s="250"/>
      <c r="LXK252" s="250"/>
      <c r="LXL252" s="250"/>
      <c r="LXM252" s="250"/>
      <c r="LXN252" s="250"/>
      <c r="LXO252" s="250"/>
      <c r="LXP252" s="250"/>
      <c r="LXQ252" s="250"/>
      <c r="LXR252" s="250"/>
      <c r="LXS252" s="250"/>
      <c r="LXT252" s="250"/>
      <c r="LXU252" s="250"/>
      <c r="LXV252" s="250"/>
      <c r="LXW252" s="250"/>
      <c r="LXX252" s="250"/>
      <c r="LXY252" s="250"/>
      <c r="LXZ252" s="250"/>
      <c r="LYA252" s="250"/>
      <c r="LYB252" s="250"/>
      <c r="LYC252" s="250"/>
      <c r="LYD252" s="250"/>
      <c r="LYE252" s="250"/>
      <c r="LYF252" s="250"/>
      <c r="LYG252" s="250"/>
      <c r="LYH252" s="250"/>
      <c r="LYI252" s="250"/>
      <c r="LYJ252" s="250"/>
      <c r="LYK252" s="250"/>
      <c r="LYL252" s="250"/>
      <c r="LYM252" s="250"/>
      <c r="LYN252" s="250"/>
      <c r="LYO252" s="250"/>
      <c r="LYP252" s="250"/>
      <c r="LYQ252" s="250"/>
      <c r="LYR252" s="250"/>
      <c r="LYS252" s="250"/>
      <c r="LYT252" s="250"/>
      <c r="LYU252" s="250"/>
      <c r="LYV252" s="250"/>
      <c r="LYW252" s="250"/>
      <c r="LYX252" s="250"/>
      <c r="LYY252" s="250"/>
      <c r="LYZ252" s="250"/>
      <c r="LZA252" s="250"/>
      <c r="LZB252" s="250"/>
      <c r="LZC252" s="250"/>
      <c r="LZD252" s="250"/>
      <c r="LZE252" s="250"/>
      <c r="LZF252" s="250"/>
      <c r="LZG252" s="250"/>
      <c r="LZH252" s="250"/>
      <c r="LZI252" s="250"/>
      <c r="LZJ252" s="250"/>
      <c r="LZK252" s="250"/>
      <c r="LZL252" s="250"/>
      <c r="LZM252" s="250"/>
      <c r="LZN252" s="250"/>
      <c r="LZO252" s="250"/>
      <c r="LZP252" s="250"/>
      <c r="LZQ252" s="250"/>
      <c r="LZR252" s="250"/>
      <c r="LZS252" s="250"/>
      <c r="LZT252" s="250"/>
      <c r="LZU252" s="250"/>
      <c r="LZV252" s="250"/>
      <c r="LZW252" s="250"/>
      <c r="LZX252" s="250"/>
      <c r="LZY252" s="250"/>
      <c r="LZZ252" s="250"/>
      <c r="MAA252" s="250"/>
      <c r="MAB252" s="250"/>
      <c r="MAC252" s="250"/>
      <c r="MAD252" s="250"/>
      <c r="MAE252" s="250"/>
      <c r="MAF252" s="250"/>
      <c r="MAG252" s="250"/>
      <c r="MAH252" s="250"/>
      <c r="MAI252" s="250"/>
      <c r="MAJ252" s="250"/>
      <c r="MAK252" s="250"/>
      <c r="MAL252" s="250"/>
      <c r="MAM252" s="250"/>
      <c r="MAN252" s="250"/>
      <c r="MAO252" s="250"/>
      <c r="MAP252" s="250"/>
      <c r="MAQ252" s="250"/>
      <c r="MAR252" s="250"/>
      <c r="MAS252" s="250"/>
      <c r="MAT252" s="250"/>
      <c r="MAU252" s="250"/>
      <c r="MAV252" s="250"/>
      <c r="MAW252" s="250"/>
      <c r="MAX252" s="250"/>
      <c r="MAY252" s="250"/>
      <c r="MAZ252" s="250"/>
      <c r="MBA252" s="250"/>
      <c r="MBB252" s="250"/>
      <c r="MBC252" s="250"/>
      <c r="MBD252" s="250"/>
      <c r="MBE252" s="250"/>
      <c r="MBF252" s="250"/>
      <c r="MBG252" s="250"/>
      <c r="MBH252" s="250"/>
      <c r="MBI252" s="250"/>
      <c r="MBJ252" s="250"/>
      <c r="MBK252" s="250"/>
      <c r="MBL252" s="250"/>
      <c r="MBM252" s="250"/>
      <c r="MBN252" s="250"/>
      <c r="MBO252" s="250"/>
      <c r="MBP252" s="250"/>
      <c r="MBQ252" s="250"/>
      <c r="MBR252" s="250"/>
      <c r="MBS252" s="250"/>
      <c r="MBT252" s="250"/>
      <c r="MBU252" s="250"/>
      <c r="MBV252" s="250"/>
      <c r="MBW252" s="250"/>
      <c r="MBX252" s="250"/>
      <c r="MBY252" s="250"/>
      <c r="MBZ252" s="250"/>
      <c r="MCA252" s="250"/>
      <c r="MCB252" s="250"/>
      <c r="MCC252" s="250"/>
      <c r="MCD252" s="250"/>
      <c r="MCE252" s="250"/>
      <c r="MCF252" s="250"/>
      <c r="MCG252" s="250"/>
      <c r="MCH252" s="250"/>
      <c r="MCI252" s="250"/>
      <c r="MCJ252" s="250"/>
      <c r="MCK252" s="250"/>
      <c r="MCL252" s="250"/>
      <c r="MCM252" s="250"/>
      <c r="MCN252" s="250"/>
      <c r="MCO252" s="250"/>
      <c r="MCP252" s="250"/>
      <c r="MCQ252" s="250"/>
      <c r="MCR252" s="250"/>
      <c r="MCS252" s="250"/>
      <c r="MCT252" s="250"/>
      <c r="MCU252" s="250"/>
      <c r="MCV252" s="250"/>
      <c r="MCW252" s="250"/>
      <c r="MCX252" s="250"/>
      <c r="MCY252" s="250"/>
      <c r="MCZ252" s="250"/>
      <c r="MDA252" s="250"/>
      <c r="MDB252" s="250"/>
      <c r="MDC252" s="250"/>
      <c r="MDD252" s="250"/>
      <c r="MDE252" s="250"/>
      <c r="MDF252" s="250"/>
      <c r="MDG252" s="250"/>
      <c r="MDH252" s="250"/>
      <c r="MDI252" s="250"/>
      <c r="MDJ252" s="250"/>
      <c r="MDK252" s="250"/>
      <c r="MDL252" s="250"/>
      <c r="MDM252" s="250"/>
      <c r="MDN252" s="250"/>
      <c r="MDO252" s="250"/>
      <c r="MDP252" s="250"/>
      <c r="MDQ252" s="250"/>
      <c r="MDR252" s="250"/>
      <c r="MDS252" s="250"/>
      <c r="MDT252" s="250"/>
      <c r="MDU252" s="250"/>
      <c r="MDV252" s="250"/>
      <c r="MDW252" s="250"/>
      <c r="MDX252" s="250"/>
      <c r="MDY252" s="250"/>
      <c r="MDZ252" s="250"/>
      <c r="MEA252" s="250"/>
      <c r="MEB252" s="250"/>
      <c r="MEC252" s="250"/>
      <c r="MED252" s="250"/>
      <c r="MEE252" s="250"/>
      <c r="MEF252" s="250"/>
      <c r="MEG252" s="250"/>
      <c r="MEH252" s="250"/>
      <c r="MEI252" s="250"/>
      <c r="MEJ252" s="250"/>
      <c r="MEK252" s="250"/>
      <c r="MEL252" s="250"/>
      <c r="MEM252" s="250"/>
      <c r="MEN252" s="250"/>
      <c r="MEO252" s="250"/>
      <c r="MEP252" s="250"/>
      <c r="MEQ252" s="250"/>
      <c r="MER252" s="250"/>
      <c r="MES252" s="250"/>
      <c r="MET252" s="250"/>
      <c r="MEU252" s="250"/>
      <c r="MEV252" s="250"/>
      <c r="MEW252" s="250"/>
      <c r="MEX252" s="250"/>
      <c r="MEY252" s="250"/>
      <c r="MEZ252" s="250"/>
      <c r="MFA252" s="250"/>
      <c r="MFB252" s="250"/>
      <c r="MFC252" s="250"/>
      <c r="MFD252" s="250"/>
      <c r="MFE252" s="250"/>
      <c r="MFF252" s="250"/>
      <c r="MFG252" s="250"/>
      <c r="MFH252" s="250"/>
      <c r="MFI252" s="250"/>
      <c r="MFJ252" s="250"/>
      <c r="MFK252" s="250"/>
      <c r="MFL252" s="250"/>
      <c r="MFM252" s="250"/>
      <c r="MFN252" s="250"/>
      <c r="MFO252" s="250"/>
      <c r="MFP252" s="250"/>
      <c r="MFQ252" s="250"/>
      <c r="MFR252" s="250"/>
      <c r="MFS252" s="250"/>
      <c r="MFT252" s="250"/>
      <c r="MFU252" s="250"/>
      <c r="MFV252" s="250"/>
      <c r="MFW252" s="250"/>
      <c r="MFX252" s="250"/>
      <c r="MFY252" s="250"/>
      <c r="MFZ252" s="250"/>
      <c r="MGA252" s="250"/>
      <c r="MGB252" s="250"/>
      <c r="MGC252" s="250"/>
      <c r="MGD252" s="250"/>
      <c r="MGE252" s="250"/>
      <c r="MGF252" s="250"/>
      <c r="MGG252" s="250"/>
      <c r="MGH252" s="250"/>
      <c r="MGI252" s="250"/>
      <c r="MGJ252" s="250"/>
      <c r="MGK252" s="250"/>
      <c r="MGL252" s="250"/>
      <c r="MGM252" s="250"/>
      <c r="MGN252" s="250"/>
      <c r="MGO252" s="250"/>
      <c r="MGP252" s="250"/>
      <c r="MGQ252" s="250"/>
      <c r="MGR252" s="250"/>
      <c r="MGS252" s="250"/>
      <c r="MGT252" s="250"/>
      <c r="MGU252" s="250"/>
      <c r="MGV252" s="250"/>
      <c r="MGW252" s="250"/>
      <c r="MGX252" s="250"/>
      <c r="MGY252" s="250"/>
      <c r="MGZ252" s="250"/>
      <c r="MHA252" s="250"/>
      <c r="MHB252" s="250"/>
      <c r="MHC252" s="250"/>
      <c r="MHD252" s="250"/>
      <c r="MHE252" s="250"/>
      <c r="MHF252" s="250"/>
      <c r="MHG252" s="250"/>
      <c r="MHH252" s="250"/>
      <c r="MHI252" s="250"/>
      <c r="MHJ252" s="250"/>
      <c r="MHK252" s="250"/>
      <c r="MHL252" s="250"/>
      <c r="MHM252" s="250"/>
      <c r="MHN252" s="250"/>
      <c r="MHO252" s="250"/>
      <c r="MHP252" s="250"/>
      <c r="MHQ252" s="250"/>
      <c r="MHR252" s="250"/>
      <c r="MHS252" s="250"/>
      <c r="MHT252" s="250"/>
      <c r="MHU252" s="250"/>
      <c r="MHV252" s="250"/>
      <c r="MHW252" s="250"/>
      <c r="MHX252" s="250"/>
      <c r="MHY252" s="250"/>
      <c r="MHZ252" s="250"/>
      <c r="MIA252" s="250"/>
      <c r="MIB252" s="250"/>
      <c r="MIC252" s="250"/>
      <c r="MID252" s="250"/>
      <c r="MIE252" s="250"/>
      <c r="MIF252" s="250"/>
      <c r="MIG252" s="250"/>
      <c r="MIH252" s="250"/>
      <c r="MII252" s="250"/>
      <c r="MIJ252" s="250"/>
      <c r="MIK252" s="250"/>
      <c r="MIL252" s="250"/>
      <c r="MIM252" s="250"/>
      <c r="MIN252" s="250"/>
      <c r="MIO252" s="250"/>
      <c r="MIP252" s="250"/>
      <c r="MIQ252" s="250"/>
      <c r="MIR252" s="250"/>
      <c r="MIS252" s="250"/>
      <c r="MIT252" s="250"/>
      <c r="MIU252" s="250"/>
      <c r="MIV252" s="250"/>
      <c r="MIW252" s="250"/>
      <c r="MIX252" s="250"/>
      <c r="MIY252" s="250"/>
      <c r="MIZ252" s="250"/>
      <c r="MJA252" s="250"/>
      <c r="MJB252" s="250"/>
      <c r="MJC252" s="250"/>
      <c r="MJD252" s="250"/>
      <c r="MJE252" s="250"/>
      <c r="MJF252" s="250"/>
      <c r="MJG252" s="250"/>
      <c r="MJH252" s="250"/>
      <c r="MJI252" s="250"/>
      <c r="MJJ252" s="250"/>
      <c r="MJK252" s="250"/>
      <c r="MJL252" s="250"/>
      <c r="MJM252" s="250"/>
      <c r="MJN252" s="250"/>
      <c r="MJO252" s="250"/>
      <c r="MJP252" s="250"/>
      <c r="MJQ252" s="250"/>
      <c r="MJR252" s="250"/>
      <c r="MJS252" s="250"/>
      <c r="MJT252" s="250"/>
      <c r="MJU252" s="250"/>
      <c r="MJV252" s="250"/>
      <c r="MJW252" s="250"/>
      <c r="MJX252" s="250"/>
      <c r="MJY252" s="250"/>
      <c r="MJZ252" s="250"/>
      <c r="MKA252" s="250"/>
      <c r="MKB252" s="250"/>
      <c r="MKC252" s="250"/>
      <c r="MKD252" s="250"/>
      <c r="MKE252" s="250"/>
      <c r="MKF252" s="250"/>
      <c r="MKG252" s="250"/>
      <c r="MKH252" s="250"/>
      <c r="MKI252" s="250"/>
      <c r="MKJ252" s="250"/>
      <c r="MKK252" s="250"/>
      <c r="MKL252" s="250"/>
      <c r="MKM252" s="250"/>
      <c r="MKN252" s="250"/>
      <c r="MKO252" s="250"/>
      <c r="MKP252" s="250"/>
      <c r="MKQ252" s="250"/>
      <c r="MKR252" s="250"/>
      <c r="MKS252" s="250"/>
      <c r="MKT252" s="250"/>
      <c r="MKU252" s="250"/>
      <c r="MKV252" s="250"/>
      <c r="MKW252" s="250"/>
      <c r="MKX252" s="250"/>
      <c r="MKY252" s="250"/>
      <c r="MKZ252" s="250"/>
      <c r="MLA252" s="250"/>
      <c r="MLB252" s="250"/>
      <c r="MLC252" s="250"/>
      <c r="MLD252" s="250"/>
      <c r="MLE252" s="250"/>
      <c r="MLF252" s="250"/>
      <c r="MLG252" s="250"/>
      <c r="MLH252" s="250"/>
      <c r="MLI252" s="250"/>
      <c r="MLJ252" s="250"/>
      <c r="MLK252" s="250"/>
      <c r="MLL252" s="250"/>
      <c r="MLM252" s="250"/>
      <c r="MLN252" s="250"/>
      <c r="MLO252" s="250"/>
      <c r="MLP252" s="250"/>
      <c r="MLQ252" s="250"/>
      <c r="MLR252" s="250"/>
      <c r="MLS252" s="250"/>
      <c r="MLT252" s="250"/>
      <c r="MLU252" s="250"/>
      <c r="MLV252" s="250"/>
      <c r="MLW252" s="250"/>
      <c r="MLX252" s="250"/>
      <c r="MLY252" s="250"/>
      <c r="MLZ252" s="250"/>
      <c r="MMA252" s="250"/>
      <c r="MMB252" s="250"/>
      <c r="MMC252" s="250"/>
      <c r="MMD252" s="250"/>
      <c r="MME252" s="250"/>
      <c r="MMF252" s="250"/>
      <c r="MMG252" s="250"/>
      <c r="MMH252" s="250"/>
      <c r="MMI252" s="250"/>
      <c r="MMJ252" s="250"/>
      <c r="MMK252" s="250"/>
      <c r="MML252" s="250"/>
      <c r="MMM252" s="250"/>
      <c r="MMN252" s="250"/>
      <c r="MMO252" s="250"/>
      <c r="MMP252" s="250"/>
      <c r="MMQ252" s="250"/>
      <c r="MMR252" s="250"/>
      <c r="MMS252" s="250"/>
      <c r="MMT252" s="250"/>
      <c r="MMU252" s="250"/>
      <c r="MMV252" s="250"/>
      <c r="MMW252" s="250"/>
      <c r="MMX252" s="250"/>
      <c r="MMY252" s="250"/>
      <c r="MMZ252" s="250"/>
      <c r="MNA252" s="250"/>
      <c r="MNB252" s="250"/>
      <c r="MNC252" s="250"/>
      <c r="MND252" s="250"/>
      <c r="MNE252" s="250"/>
      <c r="MNF252" s="250"/>
      <c r="MNG252" s="250"/>
      <c r="MNH252" s="250"/>
      <c r="MNI252" s="250"/>
      <c r="MNJ252" s="250"/>
      <c r="MNK252" s="250"/>
      <c r="MNL252" s="250"/>
      <c r="MNM252" s="250"/>
      <c r="MNN252" s="250"/>
      <c r="MNO252" s="250"/>
      <c r="MNP252" s="250"/>
      <c r="MNQ252" s="250"/>
      <c r="MNR252" s="250"/>
      <c r="MNS252" s="250"/>
      <c r="MNT252" s="250"/>
      <c r="MNU252" s="250"/>
      <c r="MNV252" s="250"/>
      <c r="MNW252" s="250"/>
      <c r="MNX252" s="250"/>
      <c r="MNY252" s="250"/>
      <c r="MNZ252" s="250"/>
      <c r="MOA252" s="250"/>
      <c r="MOB252" s="250"/>
      <c r="MOC252" s="250"/>
      <c r="MOD252" s="250"/>
      <c r="MOE252" s="250"/>
      <c r="MOF252" s="250"/>
      <c r="MOG252" s="250"/>
      <c r="MOH252" s="250"/>
      <c r="MOI252" s="250"/>
      <c r="MOJ252" s="250"/>
      <c r="MOK252" s="250"/>
      <c r="MOL252" s="250"/>
      <c r="MOM252" s="250"/>
      <c r="MON252" s="250"/>
      <c r="MOO252" s="250"/>
      <c r="MOP252" s="250"/>
      <c r="MOQ252" s="250"/>
      <c r="MOR252" s="250"/>
      <c r="MOS252" s="250"/>
      <c r="MOT252" s="250"/>
      <c r="MOU252" s="250"/>
      <c r="MOV252" s="250"/>
      <c r="MOW252" s="250"/>
      <c r="MOX252" s="250"/>
      <c r="MOY252" s="250"/>
      <c r="MOZ252" s="250"/>
      <c r="MPA252" s="250"/>
      <c r="MPB252" s="250"/>
      <c r="MPC252" s="250"/>
      <c r="MPD252" s="250"/>
      <c r="MPE252" s="250"/>
      <c r="MPF252" s="250"/>
      <c r="MPG252" s="250"/>
      <c r="MPH252" s="250"/>
      <c r="MPI252" s="250"/>
      <c r="MPJ252" s="250"/>
      <c r="MPK252" s="250"/>
      <c r="MPL252" s="250"/>
      <c r="MPM252" s="250"/>
      <c r="MPN252" s="250"/>
      <c r="MPO252" s="250"/>
      <c r="MPP252" s="250"/>
      <c r="MPQ252" s="250"/>
      <c r="MPR252" s="250"/>
      <c r="MPS252" s="250"/>
      <c r="MPT252" s="250"/>
      <c r="MPU252" s="250"/>
      <c r="MPV252" s="250"/>
      <c r="MPW252" s="250"/>
      <c r="MPX252" s="250"/>
      <c r="MPY252" s="250"/>
      <c r="MPZ252" s="250"/>
      <c r="MQA252" s="250"/>
      <c r="MQB252" s="250"/>
      <c r="MQC252" s="250"/>
      <c r="MQD252" s="250"/>
      <c r="MQE252" s="250"/>
      <c r="MQF252" s="250"/>
      <c r="MQG252" s="250"/>
      <c r="MQH252" s="250"/>
      <c r="MQI252" s="250"/>
      <c r="MQJ252" s="250"/>
      <c r="MQK252" s="250"/>
      <c r="MQL252" s="250"/>
      <c r="MQM252" s="250"/>
      <c r="MQN252" s="250"/>
      <c r="MQO252" s="250"/>
      <c r="MQP252" s="250"/>
      <c r="MQQ252" s="250"/>
      <c r="MQR252" s="250"/>
      <c r="MQS252" s="250"/>
      <c r="MQT252" s="250"/>
      <c r="MQU252" s="250"/>
      <c r="MQV252" s="250"/>
      <c r="MQW252" s="250"/>
      <c r="MQX252" s="250"/>
      <c r="MQY252" s="250"/>
      <c r="MQZ252" s="250"/>
      <c r="MRA252" s="250"/>
      <c r="MRB252" s="250"/>
      <c r="MRC252" s="250"/>
      <c r="MRD252" s="250"/>
      <c r="MRE252" s="250"/>
      <c r="MRF252" s="250"/>
      <c r="MRG252" s="250"/>
      <c r="MRH252" s="250"/>
      <c r="MRI252" s="250"/>
      <c r="MRJ252" s="250"/>
      <c r="MRK252" s="250"/>
      <c r="MRL252" s="250"/>
      <c r="MRM252" s="250"/>
      <c r="MRN252" s="250"/>
      <c r="MRO252" s="250"/>
      <c r="MRP252" s="250"/>
      <c r="MRQ252" s="250"/>
      <c r="MRR252" s="250"/>
      <c r="MRS252" s="250"/>
      <c r="MRT252" s="250"/>
      <c r="MRU252" s="250"/>
      <c r="MRV252" s="250"/>
      <c r="MRW252" s="250"/>
      <c r="MRX252" s="250"/>
      <c r="MRY252" s="250"/>
      <c r="MRZ252" s="250"/>
      <c r="MSA252" s="250"/>
      <c r="MSB252" s="250"/>
      <c r="MSC252" s="250"/>
      <c r="MSD252" s="250"/>
      <c r="MSE252" s="250"/>
      <c r="MSF252" s="250"/>
      <c r="MSG252" s="250"/>
      <c r="MSH252" s="250"/>
      <c r="MSI252" s="250"/>
      <c r="MSJ252" s="250"/>
      <c r="MSK252" s="250"/>
      <c r="MSL252" s="250"/>
      <c r="MSM252" s="250"/>
      <c r="MSN252" s="250"/>
      <c r="MSO252" s="250"/>
      <c r="MSP252" s="250"/>
      <c r="MSQ252" s="250"/>
      <c r="MSR252" s="250"/>
      <c r="MSS252" s="250"/>
      <c r="MST252" s="250"/>
      <c r="MSU252" s="250"/>
      <c r="MSV252" s="250"/>
      <c r="MSW252" s="250"/>
      <c r="MSX252" s="250"/>
      <c r="MSY252" s="250"/>
      <c r="MSZ252" s="250"/>
      <c r="MTA252" s="250"/>
      <c r="MTB252" s="250"/>
      <c r="MTC252" s="250"/>
      <c r="MTD252" s="250"/>
      <c r="MTE252" s="250"/>
      <c r="MTF252" s="250"/>
      <c r="MTG252" s="250"/>
      <c r="MTH252" s="250"/>
      <c r="MTI252" s="250"/>
      <c r="MTJ252" s="250"/>
      <c r="MTK252" s="250"/>
      <c r="MTL252" s="250"/>
      <c r="MTM252" s="250"/>
      <c r="MTN252" s="250"/>
      <c r="MTO252" s="250"/>
      <c r="MTP252" s="250"/>
      <c r="MTQ252" s="250"/>
      <c r="MTR252" s="250"/>
      <c r="MTS252" s="250"/>
      <c r="MTT252" s="250"/>
      <c r="MTU252" s="250"/>
      <c r="MTV252" s="250"/>
      <c r="MTW252" s="250"/>
      <c r="MTX252" s="250"/>
      <c r="MTY252" s="250"/>
      <c r="MTZ252" s="250"/>
      <c r="MUA252" s="250"/>
      <c r="MUB252" s="250"/>
      <c r="MUC252" s="250"/>
      <c r="MUD252" s="250"/>
      <c r="MUE252" s="250"/>
      <c r="MUF252" s="250"/>
      <c r="MUG252" s="250"/>
      <c r="MUH252" s="250"/>
      <c r="MUI252" s="250"/>
      <c r="MUJ252" s="250"/>
      <c r="MUK252" s="250"/>
      <c r="MUL252" s="250"/>
      <c r="MUM252" s="250"/>
      <c r="MUN252" s="250"/>
      <c r="MUO252" s="250"/>
      <c r="MUP252" s="250"/>
      <c r="MUQ252" s="250"/>
      <c r="MUR252" s="250"/>
      <c r="MUS252" s="250"/>
      <c r="MUT252" s="250"/>
      <c r="MUU252" s="250"/>
      <c r="MUV252" s="250"/>
      <c r="MUW252" s="250"/>
      <c r="MUX252" s="250"/>
      <c r="MUY252" s="250"/>
      <c r="MUZ252" s="250"/>
      <c r="MVA252" s="250"/>
      <c r="MVB252" s="250"/>
      <c r="MVC252" s="250"/>
      <c r="MVD252" s="250"/>
      <c r="MVE252" s="250"/>
      <c r="MVF252" s="250"/>
      <c r="MVG252" s="250"/>
      <c r="MVH252" s="250"/>
      <c r="MVI252" s="250"/>
      <c r="MVJ252" s="250"/>
      <c r="MVK252" s="250"/>
      <c r="MVL252" s="250"/>
      <c r="MVM252" s="250"/>
      <c r="MVN252" s="250"/>
      <c r="MVO252" s="250"/>
      <c r="MVP252" s="250"/>
      <c r="MVQ252" s="250"/>
      <c r="MVR252" s="250"/>
      <c r="MVS252" s="250"/>
      <c r="MVT252" s="250"/>
      <c r="MVU252" s="250"/>
      <c r="MVV252" s="250"/>
      <c r="MVW252" s="250"/>
      <c r="MVX252" s="250"/>
      <c r="MVY252" s="250"/>
      <c r="MVZ252" s="250"/>
      <c r="MWA252" s="250"/>
      <c r="MWB252" s="250"/>
      <c r="MWC252" s="250"/>
      <c r="MWD252" s="250"/>
      <c r="MWE252" s="250"/>
      <c r="MWF252" s="250"/>
      <c r="MWG252" s="250"/>
      <c r="MWH252" s="250"/>
      <c r="MWI252" s="250"/>
      <c r="MWJ252" s="250"/>
      <c r="MWK252" s="250"/>
      <c r="MWL252" s="250"/>
      <c r="MWM252" s="250"/>
      <c r="MWN252" s="250"/>
      <c r="MWO252" s="250"/>
      <c r="MWP252" s="250"/>
      <c r="MWQ252" s="250"/>
      <c r="MWR252" s="250"/>
      <c r="MWS252" s="250"/>
      <c r="MWT252" s="250"/>
      <c r="MWU252" s="250"/>
      <c r="MWV252" s="250"/>
      <c r="MWW252" s="250"/>
      <c r="MWX252" s="250"/>
      <c r="MWY252" s="250"/>
      <c r="MWZ252" s="250"/>
      <c r="MXA252" s="250"/>
      <c r="MXB252" s="250"/>
      <c r="MXC252" s="250"/>
      <c r="MXD252" s="250"/>
      <c r="MXE252" s="250"/>
      <c r="MXF252" s="250"/>
      <c r="MXG252" s="250"/>
      <c r="MXH252" s="250"/>
      <c r="MXI252" s="250"/>
      <c r="MXJ252" s="250"/>
      <c r="MXK252" s="250"/>
      <c r="MXL252" s="250"/>
      <c r="MXM252" s="250"/>
      <c r="MXN252" s="250"/>
      <c r="MXO252" s="250"/>
      <c r="MXP252" s="250"/>
      <c r="MXQ252" s="250"/>
      <c r="MXR252" s="250"/>
      <c r="MXS252" s="250"/>
      <c r="MXT252" s="250"/>
      <c r="MXU252" s="250"/>
      <c r="MXV252" s="250"/>
      <c r="MXW252" s="250"/>
      <c r="MXX252" s="250"/>
      <c r="MXY252" s="250"/>
      <c r="MXZ252" s="250"/>
      <c r="MYA252" s="250"/>
      <c r="MYB252" s="250"/>
      <c r="MYC252" s="250"/>
      <c r="MYD252" s="250"/>
      <c r="MYE252" s="250"/>
      <c r="MYF252" s="250"/>
      <c r="MYG252" s="250"/>
      <c r="MYH252" s="250"/>
      <c r="MYI252" s="250"/>
      <c r="MYJ252" s="250"/>
      <c r="MYK252" s="250"/>
      <c r="MYL252" s="250"/>
      <c r="MYM252" s="250"/>
      <c r="MYN252" s="250"/>
      <c r="MYO252" s="250"/>
      <c r="MYP252" s="250"/>
      <c r="MYQ252" s="250"/>
      <c r="MYR252" s="250"/>
      <c r="MYS252" s="250"/>
      <c r="MYT252" s="250"/>
      <c r="MYU252" s="250"/>
      <c r="MYV252" s="250"/>
      <c r="MYW252" s="250"/>
      <c r="MYX252" s="250"/>
      <c r="MYY252" s="250"/>
      <c r="MYZ252" s="250"/>
      <c r="MZA252" s="250"/>
      <c r="MZB252" s="250"/>
      <c r="MZC252" s="250"/>
      <c r="MZD252" s="250"/>
      <c r="MZE252" s="250"/>
      <c r="MZF252" s="250"/>
      <c r="MZG252" s="250"/>
      <c r="MZH252" s="250"/>
      <c r="MZI252" s="250"/>
      <c r="MZJ252" s="250"/>
      <c r="MZK252" s="250"/>
      <c r="MZL252" s="250"/>
      <c r="MZM252" s="250"/>
      <c r="MZN252" s="250"/>
      <c r="MZO252" s="250"/>
      <c r="MZP252" s="250"/>
      <c r="MZQ252" s="250"/>
      <c r="MZR252" s="250"/>
      <c r="MZS252" s="250"/>
      <c r="MZT252" s="250"/>
      <c r="MZU252" s="250"/>
      <c r="MZV252" s="250"/>
      <c r="MZW252" s="250"/>
      <c r="MZX252" s="250"/>
      <c r="MZY252" s="250"/>
      <c r="MZZ252" s="250"/>
      <c r="NAA252" s="250"/>
      <c r="NAB252" s="250"/>
      <c r="NAC252" s="250"/>
      <c r="NAD252" s="250"/>
      <c r="NAE252" s="250"/>
      <c r="NAF252" s="250"/>
      <c r="NAG252" s="250"/>
      <c r="NAH252" s="250"/>
      <c r="NAI252" s="250"/>
      <c r="NAJ252" s="250"/>
      <c r="NAK252" s="250"/>
      <c r="NAL252" s="250"/>
      <c r="NAM252" s="250"/>
      <c r="NAN252" s="250"/>
      <c r="NAO252" s="250"/>
      <c r="NAP252" s="250"/>
      <c r="NAQ252" s="250"/>
      <c r="NAR252" s="250"/>
      <c r="NAS252" s="250"/>
      <c r="NAT252" s="250"/>
      <c r="NAU252" s="250"/>
      <c r="NAV252" s="250"/>
      <c r="NAW252" s="250"/>
      <c r="NAX252" s="250"/>
      <c r="NAY252" s="250"/>
      <c r="NAZ252" s="250"/>
      <c r="NBA252" s="250"/>
      <c r="NBB252" s="250"/>
      <c r="NBC252" s="250"/>
      <c r="NBD252" s="250"/>
      <c r="NBE252" s="250"/>
      <c r="NBF252" s="250"/>
      <c r="NBG252" s="250"/>
      <c r="NBH252" s="250"/>
      <c r="NBI252" s="250"/>
      <c r="NBJ252" s="250"/>
      <c r="NBK252" s="250"/>
      <c r="NBL252" s="250"/>
      <c r="NBM252" s="250"/>
      <c r="NBN252" s="250"/>
      <c r="NBO252" s="250"/>
      <c r="NBP252" s="250"/>
      <c r="NBQ252" s="250"/>
      <c r="NBR252" s="250"/>
      <c r="NBS252" s="250"/>
      <c r="NBT252" s="250"/>
      <c r="NBU252" s="250"/>
      <c r="NBV252" s="250"/>
      <c r="NBW252" s="250"/>
      <c r="NBX252" s="250"/>
      <c r="NBY252" s="250"/>
      <c r="NBZ252" s="250"/>
      <c r="NCA252" s="250"/>
      <c r="NCB252" s="250"/>
      <c r="NCC252" s="250"/>
      <c r="NCD252" s="250"/>
      <c r="NCE252" s="250"/>
      <c r="NCF252" s="250"/>
      <c r="NCG252" s="250"/>
      <c r="NCH252" s="250"/>
      <c r="NCI252" s="250"/>
      <c r="NCJ252" s="250"/>
      <c r="NCK252" s="250"/>
      <c r="NCL252" s="250"/>
      <c r="NCM252" s="250"/>
      <c r="NCN252" s="250"/>
      <c r="NCO252" s="250"/>
      <c r="NCP252" s="250"/>
      <c r="NCQ252" s="250"/>
      <c r="NCR252" s="250"/>
      <c r="NCS252" s="250"/>
      <c r="NCT252" s="250"/>
      <c r="NCU252" s="250"/>
      <c r="NCV252" s="250"/>
      <c r="NCW252" s="250"/>
      <c r="NCX252" s="250"/>
      <c r="NCY252" s="250"/>
      <c r="NCZ252" s="250"/>
      <c r="NDA252" s="250"/>
      <c r="NDB252" s="250"/>
      <c r="NDC252" s="250"/>
      <c r="NDD252" s="250"/>
      <c r="NDE252" s="250"/>
      <c r="NDF252" s="250"/>
      <c r="NDG252" s="250"/>
      <c r="NDH252" s="250"/>
      <c r="NDI252" s="250"/>
      <c r="NDJ252" s="250"/>
      <c r="NDK252" s="250"/>
      <c r="NDL252" s="250"/>
      <c r="NDM252" s="250"/>
      <c r="NDN252" s="250"/>
      <c r="NDO252" s="250"/>
      <c r="NDP252" s="250"/>
      <c r="NDQ252" s="250"/>
      <c r="NDR252" s="250"/>
      <c r="NDS252" s="250"/>
      <c r="NDT252" s="250"/>
      <c r="NDU252" s="250"/>
      <c r="NDV252" s="250"/>
      <c r="NDW252" s="250"/>
      <c r="NDX252" s="250"/>
      <c r="NDY252" s="250"/>
      <c r="NDZ252" s="250"/>
      <c r="NEA252" s="250"/>
      <c r="NEB252" s="250"/>
      <c r="NEC252" s="250"/>
      <c r="NED252" s="250"/>
      <c r="NEE252" s="250"/>
      <c r="NEF252" s="250"/>
      <c r="NEG252" s="250"/>
      <c r="NEH252" s="250"/>
      <c r="NEI252" s="250"/>
      <c r="NEJ252" s="250"/>
      <c r="NEK252" s="250"/>
      <c r="NEL252" s="250"/>
      <c r="NEM252" s="250"/>
      <c r="NEN252" s="250"/>
      <c r="NEO252" s="250"/>
      <c r="NEP252" s="250"/>
      <c r="NEQ252" s="250"/>
      <c r="NER252" s="250"/>
      <c r="NES252" s="250"/>
      <c r="NET252" s="250"/>
      <c r="NEU252" s="250"/>
      <c r="NEV252" s="250"/>
      <c r="NEW252" s="250"/>
      <c r="NEX252" s="250"/>
      <c r="NEY252" s="250"/>
      <c r="NEZ252" s="250"/>
      <c r="NFA252" s="250"/>
      <c r="NFB252" s="250"/>
      <c r="NFC252" s="250"/>
      <c r="NFD252" s="250"/>
      <c r="NFE252" s="250"/>
      <c r="NFF252" s="250"/>
      <c r="NFG252" s="250"/>
      <c r="NFH252" s="250"/>
      <c r="NFI252" s="250"/>
      <c r="NFJ252" s="250"/>
      <c r="NFK252" s="250"/>
      <c r="NFL252" s="250"/>
      <c r="NFM252" s="250"/>
      <c r="NFN252" s="250"/>
      <c r="NFO252" s="250"/>
      <c r="NFP252" s="250"/>
      <c r="NFQ252" s="250"/>
      <c r="NFR252" s="250"/>
      <c r="NFS252" s="250"/>
      <c r="NFT252" s="250"/>
      <c r="NFU252" s="250"/>
      <c r="NFV252" s="250"/>
      <c r="NFW252" s="250"/>
      <c r="NFX252" s="250"/>
      <c r="NFY252" s="250"/>
      <c r="NFZ252" s="250"/>
      <c r="NGA252" s="250"/>
      <c r="NGB252" s="250"/>
      <c r="NGC252" s="250"/>
      <c r="NGD252" s="250"/>
      <c r="NGE252" s="250"/>
      <c r="NGF252" s="250"/>
      <c r="NGG252" s="250"/>
      <c r="NGH252" s="250"/>
      <c r="NGI252" s="250"/>
      <c r="NGJ252" s="250"/>
      <c r="NGK252" s="250"/>
      <c r="NGL252" s="250"/>
      <c r="NGM252" s="250"/>
      <c r="NGN252" s="250"/>
      <c r="NGO252" s="250"/>
      <c r="NGP252" s="250"/>
      <c r="NGQ252" s="250"/>
      <c r="NGR252" s="250"/>
      <c r="NGS252" s="250"/>
      <c r="NGT252" s="250"/>
      <c r="NGU252" s="250"/>
      <c r="NGV252" s="250"/>
      <c r="NGW252" s="250"/>
      <c r="NGX252" s="250"/>
      <c r="NGY252" s="250"/>
      <c r="NGZ252" s="250"/>
      <c r="NHA252" s="250"/>
      <c r="NHB252" s="250"/>
      <c r="NHC252" s="250"/>
      <c r="NHD252" s="250"/>
      <c r="NHE252" s="250"/>
      <c r="NHF252" s="250"/>
      <c r="NHG252" s="250"/>
      <c r="NHH252" s="250"/>
      <c r="NHI252" s="250"/>
      <c r="NHJ252" s="250"/>
      <c r="NHK252" s="250"/>
      <c r="NHL252" s="250"/>
      <c r="NHM252" s="250"/>
      <c r="NHN252" s="250"/>
      <c r="NHO252" s="250"/>
      <c r="NHP252" s="250"/>
      <c r="NHQ252" s="250"/>
      <c r="NHR252" s="250"/>
      <c r="NHS252" s="250"/>
      <c r="NHT252" s="250"/>
      <c r="NHU252" s="250"/>
      <c r="NHV252" s="250"/>
      <c r="NHW252" s="250"/>
      <c r="NHX252" s="250"/>
      <c r="NHY252" s="250"/>
      <c r="NHZ252" s="250"/>
      <c r="NIA252" s="250"/>
      <c r="NIB252" s="250"/>
      <c r="NIC252" s="250"/>
      <c r="NID252" s="250"/>
      <c r="NIE252" s="250"/>
      <c r="NIF252" s="250"/>
      <c r="NIG252" s="250"/>
      <c r="NIH252" s="250"/>
      <c r="NII252" s="250"/>
      <c r="NIJ252" s="250"/>
      <c r="NIK252" s="250"/>
      <c r="NIL252" s="250"/>
      <c r="NIM252" s="250"/>
      <c r="NIN252" s="250"/>
      <c r="NIO252" s="250"/>
      <c r="NIP252" s="250"/>
      <c r="NIQ252" s="250"/>
      <c r="NIR252" s="250"/>
      <c r="NIS252" s="250"/>
      <c r="NIT252" s="250"/>
      <c r="NIU252" s="250"/>
      <c r="NIV252" s="250"/>
      <c r="NIW252" s="250"/>
      <c r="NIX252" s="250"/>
      <c r="NIY252" s="250"/>
      <c r="NIZ252" s="250"/>
      <c r="NJA252" s="250"/>
      <c r="NJB252" s="250"/>
      <c r="NJC252" s="250"/>
      <c r="NJD252" s="250"/>
      <c r="NJE252" s="250"/>
      <c r="NJF252" s="250"/>
      <c r="NJG252" s="250"/>
      <c r="NJH252" s="250"/>
      <c r="NJI252" s="250"/>
      <c r="NJJ252" s="250"/>
      <c r="NJK252" s="250"/>
      <c r="NJL252" s="250"/>
      <c r="NJM252" s="250"/>
      <c r="NJN252" s="250"/>
      <c r="NJO252" s="250"/>
      <c r="NJP252" s="250"/>
      <c r="NJQ252" s="250"/>
      <c r="NJR252" s="250"/>
      <c r="NJS252" s="250"/>
      <c r="NJT252" s="250"/>
      <c r="NJU252" s="250"/>
      <c r="NJV252" s="250"/>
      <c r="NJW252" s="250"/>
      <c r="NJX252" s="250"/>
      <c r="NJY252" s="250"/>
      <c r="NJZ252" s="250"/>
      <c r="NKA252" s="250"/>
      <c r="NKB252" s="250"/>
      <c r="NKC252" s="250"/>
      <c r="NKD252" s="250"/>
      <c r="NKE252" s="250"/>
      <c r="NKF252" s="250"/>
      <c r="NKG252" s="250"/>
      <c r="NKH252" s="250"/>
      <c r="NKI252" s="250"/>
      <c r="NKJ252" s="250"/>
      <c r="NKK252" s="250"/>
      <c r="NKL252" s="250"/>
      <c r="NKM252" s="250"/>
      <c r="NKN252" s="250"/>
      <c r="NKO252" s="250"/>
      <c r="NKP252" s="250"/>
      <c r="NKQ252" s="250"/>
      <c r="NKR252" s="250"/>
      <c r="NKS252" s="250"/>
      <c r="NKT252" s="250"/>
      <c r="NKU252" s="250"/>
      <c r="NKV252" s="250"/>
      <c r="NKW252" s="250"/>
      <c r="NKX252" s="250"/>
      <c r="NKY252" s="250"/>
      <c r="NKZ252" s="250"/>
      <c r="NLA252" s="250"/>
      <c r="NLB252" s="250"/>
      <c r="NLC252" s="250"/>
      <c r="NLD252" s="250"/>
      <c r="NLE252" s="250"/>
      <c r="NLF252" s="250"/>
      <c r="NLG252" s="250"/>
      <c r="NLH252" s="250"/>
      <c r="NLI252" s="250"/>
      <c r="NLJ252" s="250"/>
      <c r="NLK252" s="250"/>
      <c r="NLL252" s="250"/>
      <c r="NLM252" s="250"/>
      <c r="NLN252" s="250"/>
      <c r="NLO252" s="250"/>
      <c r="NLP252" s="250"/>
      <c r="NLQ252" s="250"/>
      <c r="NLR252" s="250"/>
      <c r="NLS252" s="250"/>
      <c r="NLT252" s="250"/>
      <c r="NLU252" s="250"/>
      <c r="NLV252" s="250"/>
      <c r="NLW252" s="250"/>
      <c r="NLX252" s="250"/>
      <c r="NLY252" s="250"/>
      <c r="NLZ252" s="250"/>
      <c r="NMA252" s="250"/>
      <c r="NMB252" s="250"/>
      <c r="NMC252" s="250"/>
      <c r="NMD252" s="250"/>
      <c r="NME252" s="250"/>
      <c r="NMF252" s="250"/>
      <c r="NMG252" s="250"/>
      <c r="NMH252" s="250"/>
      <c r="NMI252" s="250"/>
      <c r="NMJ252" s="250"/>
      <c r="NMK252" s="250"/>
      <c r="NML252" s="250"/>
      <c r="NMM252" s="250"/>
      <c r="NMN252" s="250"/>
      <c r="NMO252" s="250"/>
      <c r="NMP252" s="250"/>
      <c r="NMQ252" s="250"/>
      <c r="NMR252" s="250"/>
      <c r="NMS252" s="250"/>
      <c r="NMT252" s="250"/>
      <c r="NMU252" s="250"/>
      <c r="NMV252" s="250"/>
      <c r="NMW252" s="250"/>
      <c r="NMX252" s="250"/>
      <c r="NMY252" s="250"/>
      <c r="NMZ252" s="250"/>
      <c r="NNA252" s="250"/>
      <c r="NNB252" s="250"/>
      <c r="NNC252" s="250"/>
      <c r="NND252" s="250"/>
      <c r="NNE252" s="250"/>
      <c r="NNF252" s="250"/>
      <c r="NNG252" s="250"/>
      <c r="NNH252" s="250"/>
      <c r="NNI252" s="250"/>
      <c r="NNJ252" s="250"/>
      <c r="NNK252" s="250"/>
      <c r="NNL252" s="250"/>
      <c r="NNM252" s="250"/>
      <c r="NNN252" s="250"/>
      <c r="NNO252" s="250"/>
      <c r="NNP252" s="250"/>
      <c r="NNQ252" s="250"/>
      <c r="NNR252" s="250"/>
      <c r="NNS252" s="250"/>
      <c r="NNT252" s="250"/>
      <c r="NNU252" s="250"/>
      <c r="NNV252" s="250"/>
      <c r="NNW252" s="250"/>
      <c r="NNX252" s="250"/>
      <c r="NNY252" s="250"/>
      <c r="NNZ252" s="250"/>
      <c r="NOA252" s="250"/>
      <c r="NOB252" s="250"/>
      <c r="NOC252" s="250"/>
      <c r="NOD252" s="250"/>
      <c r="NOE252" s="250"/>
      <c r="NOF252" s="250"/>
      <c r="NOG252" s="250"/>
      <c r="NOH252" s="250"/>
      <c r="NOI252" s="250"/>
      <c r="NOJ252" s="250"/>
      <c r="NOK252" s="250"/>
      <c r="NOL252" s="250"/>
      <c r="NOM252" s="250"/>
      <c r="NON252" s="250"/>
      <c r="NOO252" s="250"/>
      <c r="NOP252" s="250"/>
      <c r="NOQ252" s="250"/>
      <c r="NOR252" s="250"/>
      <c r="NOS252" s="250"/>
      <c r="NOT252" s="250"/>
      <c r="NOU252" s="250"/>
      <c r="NOV252" s="250"/>
      <c r="NOW252" s="250"/>
      <c r="NOX252" s="250"/>
      <c r="NOY252" s="250"/>
      <c r="NOZ252" s="250"/>
      <c r="NPA252" s="250"/>
      <c r="NPB252" s="250"/>
      <c r="NPC252" s="250"/>
      <c r="NPD252" s="250"/>
      <c r="NPE252" s="250"/>
      <c r="NPF252" s="250"/>
      <c r="NPG252" s="250"/>
      <c r="NPH252" s="250"/>
      <c r="NPI252" s="250"/>
      <c r="NPJ252" s="250"/>
      <c r="NPK252" s="250"/>
      <c r="NPL252" s="250"/>
      <c r="NPM252" s="250"/>
      <c r="NPN252" s="250"/>
      <c r="NPO252" s="250"/>
      <c r="NPP252" s="250"/>
      <c r="NPQ252" s="250"/>
      <c r="NPR252" s="250"/>
      <c r="NPS252" s="250"/>
      <c r="NPT252" s="250"/>
      <c r="NPU252" s="250"/>
      <c r="NPV252" s="250"/>
      <c r="NPW252" s="250"/>
      <c r="NPX252" s="250"/>
      <c r="NPY252" s="250"/>
      <c r="NPZ252" s="250"/>
      <c r="NQA252" s="250"/>
      <c r="NQB252" s="250"/>
      <c r="NQC252" s="250"/>
      <c r="NQD252" s="250"/>
      <c r="NQE252" s="250"/>
      <c r="NQF252" s="250"/>
      <c r="NQG252" s="250"/>
      <c r="NQH252" s="250"/>
      <c r="NQI252" s="250"/>
      <c r="NQJ252" s="250"/>
      <c r="NQK252" s="250"/>
      <c r="NQL252" s="250"/>
      <c r="NQM252" s="250"/>
      <c r="NQN252" s="250"/>
      <c r="NQO252" s="250"/>
      <c r="NQP252" s="250"/>
      <c r="NQQ252" s="250"/>
      <c r="NQR252" s="250"/>
      <c r="NQS252" s="250"/>
      <c r="NQT252" s="250"/>
      <c r="NQU252" s="250"/>
      <c r="NQV252" s="250"/>
      <c r="NQW252" s="250"/>
      <c r="NQX252" s="250"/>
      <c r="NQY252" s="250"/>
      <c r="NQZ252" s="250"/>
      <c r="NRA252" s="250"/>
      <c r="NRB252" s="250"/>
      <c r="NRC252" s="250"/>
      <c r="NRD252" s="250"/>
      <c r="NRE252" s="250"/>
      <c r="NRF252" s="250"/>
      <c r="NRG252" s="250"/>
      <c r="NRH252" s="250"/>
      <c r="NRI252" s="250"/>
      <c r="NRJ252" s="250"/>
      <c r="NRK252" s="250"/>
      <c r="NRL252" s="250"/>
      <c r="NRM252" s="250"/>
      <c r="NRN252" s="250"/>
      <c r="NRO252" s="250"/>
      <c r="NRP252" s="250"/>
      <c r="NRQ252" s="250"/>
      <c r="NRR252" s="250"/>
      <c r="NRS252" s="250"/>
      <c r="NRT252" s="250"/>
      <c r="NRU252" s="250"/>
      <c r="NRV252" s="250"/>
      <c r="NRW252" s="250"/>
      <c r="NRX252" s="250"/>
      <c r="NRY252" s="250"/>
      <c r="NRZ252" s="250"/>
      <c r="NSA252" s="250"/>
      <c r="NSB252" s="250"/>
      <c r="NSC252" s="250"/>
      <c r="NSD252" s="250"/>
      <c r="NSE252" s="250"/>
      <c r="NSF252" s="250"/>
      <c r="NSG252" s="250"/>
      <c r="NSH252" s="250"/>
      <c r="NSI252" s="250"/>
      <c r="NSJ252" s="250"/>
      <c r="NSK252" s="250"/>
      <c r="NSL252" s="250"/>
      <c r="NSM252" s="250"/>
      <c r="NSN252" s="250"/>
      <c r="NSO252" s="250"/>
      <c r="NSP252" s="250"/>
      <c r="NSQ252" s="250"/>
      <c r="NSR252" s="250"/>
      <c r="NSS252" s="250"/>
      <c r="NST252" s="250"/>
      <c r="NSU252" s="250"/>
      <c r="NSV252" s="250"/>
      <c r="NSW252" s="250"/>
      <c r="NSX252" s="250"/>
      <c r="NSY252" s="250"/>
      <c r="NSZ252" s="250"/>
      <c r="NTA252" s="250"/>
      <c r="NTB252" s="250"/>
      <c r="NTC252" s="250"/>
      <c r="NTD252" s="250"/>
      <c r="NTE252" s="250"/>
      <c r="NTF252" s="250"/>
      <c r="NTG252" s="250"/>
      <c r="NTH252" s="250"/>
      <c r="NTI252" s="250"/>
      <c r="NTJ252" s="250"/>
      <c r="NTK252" s="250"/>
      <c r="NTL252" s="250"/>
      <c r="NTM252" s="250"/>
      <c r="NTN252" s="250"/>
      <c r="NTO252" s="250"/>
      <c r="NTP252" s="250"/>
      <c r="NTQ252" s="250"/>
      <c r="NTR252" s="250"/>
      <c r="NTS252" s="250"/>
      <c r="NTT252" s="250"/>
      <c r="NTU252" s="250"/>
      <c r="NTV252" s="250"/>
      <c r="NTW252" s="250"/>
      <c r="NTX252" s="250"/>
      <c r="NTY252" s="250"/>
      <c r="NTZ252" s="250"/>
      <c r="NUA252" s="250"/>
      <c r="NUB252" s="250"/>
      <c r="NUC252" s="250"/>
      <c r="NUD252" s="250"/>
      <c r="NUE252" s="250"/>
      <c r="NUF252" s="250"/>
      <c r="NUG252" s="250"/>
      <c r="NUH252" s="250"/>
      <c r="NUI252" s="250"/>
      <c r="NUJ252" s="250"/>
      <c r="NUK252" s="250"/>
      <c r="NUL252" s="250"/>
      <c r="NUM252" s="250"/>
      <c r="NUN252" s="250"/>
      <c r="NUO252" s="250"/>
      <c r="NUP252" s="250"/>
      <c r="NUQ252" s="250"/>
      <c r="NUR252" s="250"/>
      <c r="NUS252" s="250"/>
      <c r="NUT252" s="250"/>
      <c r="NUU252" s="250"/>
      <c r="NUV252" s="250"/>
      <c r="NUW252" s="250"/>
      <c r="NUX252" s="250"/>
      <c r="NUY252" s="250"/>
      <c r="NUZ252" s="250"/>
      <c r="NVA252" s="250"/>
      <c r="NVB252" s="250"/>
      <c r="NVC252" s="250"/>
      <c r="NVD252" s="250"/>
      <c r="NVE252" s="250"/>
      <c r="NVF252" s="250"/>
      <c r="NVG252" s="250"/>
      <c r="NVH252" s="250"/>
      <c r="NVI252" s="250"/>
      <c r="NVJ252" s="250"/>
      <c r="NVK252" s="250"/>
      <c r="NVL252" s="250"/>
      <c r="NVM252" s="250"/>
      <c r="NVN252" s="250"/>
      <c r="NVO252" s="250"/>
      <c r="NVP252" s="250"/>
      <c r="NVQ252" s="250"/>
      <c r="NVR252" s="250"/>
      <c r="NVS252" s="250"/>
      <c r="NVT252" s="250"/>
      <c r="NVU252" s="250"/>
      <c r="NVV252" s="250"/>
      <c r="NVW252" s="250"/>
      <c r="NVX252" s="250"/>
      <c r="NVY252" s="250"/>
      <c r="NVZ252" s="250"/>
      <c r="NWA252" s="250"/>
      <c r="NWB252" s="250"/>
      <c r="NWC252" s="250"/>
      <c r="NWD252" s="250"/>
      <c r="NWE252" s="250"/>
      <c r="NWF252" s="250"/>
      <c r="NWG252" s="250"/>
      <c r="NWH252" s="250"/>
      <c r="NWI252" s="250"/>
      <c r="NWJ252" s="250"/>
      <c r="NWK252" s="250"/>
      <c r="NWL252" s="250"/>
      <c r="NWM252" s="250"/>
      <c r="NWN252" s="250"/>
      <c r="NWO252" s="250"/>
      <c r="NWP252" s="250"/>
      <c r="NWQ252" s="250"/>
      <c r="NWR252" s="250"/>
      <c r="NWS252" s="250"/>
      <c r="NWT252" s="250"/>
      <c r="NWU252" s="250"/>
      <c r="NWV252" s="250"/>
      <c r="NWW252" s="250"/>
      <c r="NWX252" s="250"/>
      <c r="NWY252" s="250"/>
      <c r="NWZ252" s="250"/>
      <c r="NXA252" s="250"/>
      <c r="NXB252" s="250"/>
      <c r="NXC252" s="250"/>
      <c r="NXD252" s="250"/>
      <c r="NXE252" s="250"/>
      <c r="NXF252" s="250"/>
      <c r="NXG252" s="250"/>
      <c r="NXH252" s="250"/>
      <c r="NXI252" s="250"/>
      <c r="NXJ252" s="250"/>
      <c r="NXK252" s="250"/>
      <c r="NXL252" s="250"/>
      <c r="NXM252" s="250"/>
      <c r="NXN252" s="250"/>
      <c r="NXO252" s="250"/>
      <c r="NXP252" s="250"/>
      <c r="NXQ252" s="250"/>
      <c r="NXR252" s="250"/>
      <c r="NXS252" s="250"/>
      <c r="NXT252" s="250"/>
      <c r="NXU252" s="250"/>
      <c r="NXV252" s="250"/>
      <c r="NXW252" s="250"/>
      <c r="NXX252" s="250"/>
      <c r="NXY252" s="250"/>
      <c r="NXZ252" s="250"/>
      <c r="NYA252" s="250"/>
      <c r="NYB252" s="250"/>
      <c r="NYC252" s="250"/>
      <c r="NYD252" s="250"/>
      <c r="NYE252" s="250"/>
      <c r="NYF252" s="250"/>
      <c r="NYG252" s="250"/>
      <c r="NYH252" s="250"/>
      <c r="NYI252" s="250"/>
      <c r="NYJ252" s="250"/>
      <c r="NYK252" s="250"/>
      <c r="NYL252" s="250"/>
      <c r="NYM252" s="250"/>
      <c r="NYN252" s="250"/>
      <c r="NYO252" s="250"/>
      <c r="NYP252" s="250"/>
      <c r="NYQ252" s="250"/>
      <c r="NYR252" s="250"/>
      <c r="NYS252" s="250"/>
      <c r="NYT252" s="250"/>
      <c r="NYU252" s="250"/>
      <c r="NYV252" s="250"/>
      <c r="NYW252" s="250"/>
      <c r="NYX252" s="250"/>
      <c r="NYY252" s="250"/>
      <c r="NYZ252" s="250"/>
      <c r="NZA252" s="250"/>
      <c r="NZB252" s="250"/>
      <c r="NZC252" s="250"/>
      <c r="NZD252" s="250"/>
      <c r="NZE252" s="250"/>
      <c r="NZF252" s="250"/>
      <c r="NZG252" s="250"/>
      <c r="NZH252" s="250"/>
      <c r="NZI252" s="250"/>
      <c r="NZJ252" s="250"/>
      <c r="NZK252" s="250"/>
      <c r="NZL252" s="250"/>
      <c r="NZM252" s="250"/>
      <c r="NZN252" s="250"/>
      <c r="NZO252" s="250"/>
      <c r="NZP252" s="250"/>
      <c r="NZQ252" s="250"/>
      <c r="NZR252" s="250"/>
      <c r="NZS252" s="250"/>
      <c r="NZT252" s="250"/>
      <c r="NZU252" s="250"/>
      <c r="NZV252" s="250"/>
      <c r="NZW252" s="250"/>
      <c r="NZX252" s="250"/>
      <c r="NZY252" s="250"/>
      <c r="NZZ252" s="250"/>
      <c r="OAA252" s="250"/>
      <c r="OAB252" s="250"/>
      <c r="OAC252" s="250"/>
      <c r="OAD252" s="250"/>
      <c r="OAE252" s="250"/>
      <c r="OAF252" s="250"/>
      <c r="OAG252" s="250"/>
      <c r="OAH252" s="250"/>
      <c r="OAI252" s="250"/>
      <c r="OAJ252" s="250"/>
      <c r="OAK252" s="250"/>
      <c r="OAL252" s="250"/>
      <c r="OAM252" s="250"/>
      <c r="OAN252" s="250"/>
      <c r="OAO252" s="250"/>
      <c r="OAP252" s="250"/>
      <c r="OAQ252" s="250"/>
      <c r="OAR252" s="250"/>
      <c r="OAS252" s="250"/>
      <c r="OAT252" s="250"/>
      <c r="OAU252" s="250"/>
      <c r="OAV252" s="250"/>
      <c r="OAW252" s="250"/>
      <c r="OAX252" s="250"/>
      <c r="OAY252" s="250"/>
      <c r="OAZ252" s="250"/>
      <c r="OBA252" s="250"/>
      <c r="OBB252" s="250"/>
      <c r="OBC252" s="250"/>
      <c r="OBD252" s="250"/>
      <c r="OBE252" s="250"/>
      <c r="OBF252" s="250"/>
      <c r="OBG252" s="250"/>
      <c r="OBH252" s="250"/>
      <c r="OBI252" s="250"/>
      <c r="OBJ252" s="250"/>
      <c r="OBK252" s="250"/>
      <c r="OBL252" s="250"/>
      <c r="OBM252" s="250"/>
      <c r="OBN252" s="250"/>
      <c r="OBO252" s="250"/>
      <c r="OBP252" s="250"/>
      <c r="OBQ252" s="250"/>
      <c r="OBR252" s="250"/>
      <c r="OBS252" s="250"/>
      <c r="OBT252" s="250"/>
      <c r="OBU252" s="250"/>
      <c r="OBV252" s="250"/>
      <c r="OBW252" s="250"/>
      <c r="OBX252" s="250"/>
      <c r="OBY252" s="250"/>
      <c r="OBZ252" s="250"/>
      <c r="OCA252" s="250"/>
      <c r="OCB252" s="250"/>
      <c r="OCC252" s="250"/>
      <c r="OCD252" s="250"/>
      <c r="OCE252" s="250"/>
      <c r="OCF252" s="250"/>
      <c r="OCG252" s="250"/>
      <c r="OCH252" s="250"/>
      <c r="OCI252" s="250"/>
      <c r="OCJ252" s="250"/>
      <c r="OCK252" s="250"/>
      <c r="OCL252" s="250"/>
      <c r="OCM252" s="250"/>
      <c r="OCN252" s="250"/>
      <c r="OCO252" s="250"/>
      <c r="OCP252" s="250"/>
      <c r="OCQ252" s="250"/>
      <c r="OCR252" s="250"/>
      <c r="OCS252" s="250"/>
      <c r="OCT252" s="250"/>
      <c r="OCU252" s="250"/>
      <c r="OCV252" s="250"/>
      <c r="OCW252" s="250"/>
      <c r="OCX252" s="250"/>
      <c r="OCY252" s="250"/>
      <c r="OCZ252" s="250"/>
      <c r="ODA252" s="250"/>
      <c r="ODB252" s="250"/>
      <c r="ODC252" s="250"/>
      <c r="ODD252" s="250"/>
      <c r="ODE252" s="250"/>
      <c r="ODF252" s="250"/>
      <c r="ODG252" s="250"/>
      <c r="ODH252" s="250"/>
      <c r="ODI252" s="250"/>
      <c r="ODJ252" s="250"/>
      <c r="ODK252" s="250"/>
      <c r="ODL252" s="250"/>
      <c r="ODM252" s="250"/>
      <c r="ODN252" s="250"/>
      <c r="ODO252" s="250"/>
      <c r="ODP252" s="250"/>
      <c r="ODQ252" s="250"/>
      <c r="ODR252" s="250"/>
      <c r="ODS252" s="250"/>
      <c r="ODT252" s="250"/>
      <c r="ODU252" s="250"/>
      <c r="ODV252" s="250"/>
      <c r="ODW252" s="250"/>
      <c r="ODX252" s="250"/>
      <c r="ODY252" s="250"/>
      <c r="ODZ252" s="250"/>
      <c r="OEA252" s="250"/>
      <c r="OEB252" s="250"/>
      <c r="OEC252" s="250"/>
      <c r="OED252" s="250"/>
      <c r="OEE252" s="250"/>
      <c r="OEF252" s="250"/>
      <c r="OEG252" s="250"/>
      <c r="OEH252" s="250"/>
      <c r="OEI252" s="250"/>
      <c r="OEJ252" s="250"/>
      <c r="OEK252" s="250"/>
      <c r="OEL252" s="250"/>
      <c r="OEM252" s="250"/>
      <c r="OEN252" s="250"/>
      <c r="OEO252" s="250"/>
      <c r="OEP252" s="250"/>
      <c r="OEQ252" s="250"/>
      <c r="OER252" s="250"/>
      <c r="OES252" s="250"/>
      <c r="OET252" s="250"/>
      <c r="OEU252" s="250"/>
      <c r="OEV252" s="250"/>
      <c r="OEW252" s="250"/>
      <c r="OEX252" s="250"/>
      <c r="OEY252" s="250"/>
      <c r="OEZ252" s="250"/>
      <c r="OFA252" s="250"/>
      <c r="OFB252" s="250"/>
      <c r="OFC252" s="250"/>
      <c r="OFD252" s="250"/>
      <c r="OFE252" s="250"/>
      <c r="OFF252" s="250"/>
      <c r="OFG252" s="250"/>
      <c r="OFH252" s="250"/>
      <c r="OFI252" s="250"/>
      <c r="OFJ252" s="250"/>
      <c r="OFK252" s="250"/>
      <c r="OFL252" s="250"/>
      <c r="OFM252" s="250"/>
      <c r="OFN252" s="250"/>
      <c r="OFO252" s="250"/>
      <c r="OFP252" s="250"/>
      <c r="OFQ252" s="250"/>
      <c r="OFR252" s="250"/>
      <c r="OFS252" s="250"/>
      <c r="OFT252" s="250"/>
      <c r="OFU252" s="250"/>
      <c r="OFV252" s="250"/>
      <c r="OFW252" s="250"/>
      <c r="OFX252" s="250"/>
      <c r="OFY252" s="250"/>
      <c r="OFZ252" s="250"/>
      <c r="OGA252" s="250"/>
      <c r="OGB252" s="250"/>
      <c r="OGC252" s="250"/>
      <c r="OGD252" s="250"/>
      <c r="OGE252" s="250"/>
      <c r="OGF252" s="250"/>
      <c r="OGG252" s="250"/>
      <c r="OGH252" s="250"/>
      <c r="OGI252" s="250"/>
      <c r="OGJ252" s="250"/>
      <c r="OGK252" s="250"/>
      <c r="OGL252" s="250"/>
      <c r="OGM252" s="250"/>
      <c r="OGN252" s="250"/>
      <c r="OGO252" s="250"/>
      <c r="OGP252" s="250"/>
      <c r="OGQ252" s="250"/>
      <c r="OGR252" s="250"/>
      <c r="OGS252" s="250"/>
      <c r="OGT252" s="250"/>
      <c r="OGU252" s="250"/>
      <c r="OGV252" s="250"/>
      <c r="OGW252" s="250"/>
      <c r="OGX252" s="250"/>
      <c r="OGY252" s="250"/>
      <c r="OGZ252" s="250"/>
      <c r="OHA252" s="250"/>
      <c r="OHB252" s="250"/>
      <c r="OHC252" s="250"/>
      <c r="OHD252" s="250"/>
      <c r="OHE252" s="250"/>
      <c r="OHF252" s="250"/>
      <c r="OHG252" s="250"/>
      <c r="OHH252" s="250"/>
      <c r="OHI252" s="250"/>
      <c r="OHJ252" s="250"/>
      <c r="OHK252" s="250"/>
      <c r="OHL252" s="250"/>
      <c r="OHM252" s="250"/>
      <c r="OHN252" s="250"/>
      <c r="OHO252" s="250"/>
      <c r="OHP252" s="250"/>
      <c r="OHQ252" s="250"/>
      <c r="OHR252" s="250"/>
      <c r="OHS252" s="250"/>
      <c r="OHT252" s="250"/>
      <c r="OHU252" s="250"/>
      <c r="OHV252" s="250"/>
      <c r="OHW252" s="250"/>
      <c r="OHX252" s="250"/>
      <c r="OHY252" s="250"/>
      <c r="OHZ252" s="250"/>
      <c r="OIA252" s="250"/>
      <c r="OIB252" s="250"/>
      <c r="OIC252" s="250"/>
      <c r="OID252" s="250"/>
      <c r="OIE252" s="250"/>
      <c r="OIF252" s="250"/>
      <c r="OIG252" s="250"/>
      <c r="OIH252" s="250"/>
      <c r="OII252" s="250"/>
      <c r="OIJ252" s="250"/>
      <c r="OIK252" s="250"/>
      <c r="OIL252" s="250"/>
      <c r="OIM252" s="250"/>
      <c r="OIN252" s="250"/>
      <c r="OIO252" s="250"/>
      <c r="OIP252" s="250"/>
      <c r="OIQ252" s="250"/>
      <c r="OIR252" s="250"/>
      <c r="OIS252" s="250"/>
      <c r="OIT252" s="250"/>
      <c r="OIU252" s="250"/>
      <c r="OIV252" s="250"/>
      <c r="OIW252" s="250"/>
      <c r="OIX252" s="250"/>
      <c r="OIY252" s="250"/>
      <c r="OIZ252" s="250"/>
      <c r="OJA252" s="250"/>
      <c r="OJB252" s="250"/>
      <c r="OJC252" s="250"/>
      <c r="OJD252" s="250"/>
      <c r="OJE252" s="250"/>
      <c r="OJF252" s="250"/>
      <c r="OJG252" s="250"/>
      <c r="OJH252" s="250"/>
      <c r="OJI252" s="250"/>
      <c r="OJJ252" s="250"/>
      <c r="OJK252" s="250"/>
      <c r="OJL252" s="250"/>
      <c r="OJM252" s="250"/>
      <c r="OJN252" s="250"/>
      <c r="OJO252" s="250"/>
      <c r="OJP252" s="250"/>
      <c r="OJQ252" s="250"/>
      <c r="OJR252" s="250"/>
      <c r="OJS252" s="250"/>
      <c r="OJT252" s="250"/>
      <c r="OJU252" s="250"/>
      <c r="OJV252" s="250"/>
      <c r="OJW252" s="250"/>
      <c r="OJX252" s="250"/>
      <c r="OJY252" s="250"/>
      <c r="OJZ252" s="250"/>
      <c r="OKA252" s="250"/>
      <c r="OKB252" s="250"/>
      <c r="OKC252" s="250"/>
      <c r="OKD252" s="250"/>
      <c r="OKE252" s="250"/>
      <c r="OKF252" s="250"/>
      <c r="OKG252" s="250"/>
      <c r="OKH252" s="250"/>
      <c r="OKI252" s="250"/>
      <c r="OKJ252" s="250"/>
      <c r="OKK252" s="250"/>
      <c r="OKL252" s="250"/>
      <c r="OKM252" s="250"/>
      <c r="OKN252" s="250"/>
      <c r="OKO252" s="250"/>
      <c r="OKP252" s="250"/>
      <c r="OKQ252" s="250"/>
      <c r="OKR252" s="250"/>
      <c r="OKS252" s="250"/>
      <c r="OKT252" s="250"/>
      <c r="OKU252" s="250"/>
      <c r="OKV252" s="250"/>
      <c r="OKW252" s="250"/>
      <c r="OKX252" s="250"/>
      <c r="OKY252" s="250"/>
      <c r="OKZ252" s="250"/>
      <c r="OLA252" s="250"/>
      <c r="OLB252" s="250"/>
      <c r="OLC252" s="250"/>
      <c r="OLD252" s="250"/>
      <c r="OLE252" s="250"/>
      <c r="OLF252" s="250"/>
      <c r="OLG252" s="250"/>
      <c r="OLH252" s="250"/>
      <c r="OLI252" s="250"/>
      <c r="OLJ252" s="250"/>
      <c r="OLK252" s="250"/>
      <c r="OLL252" s="250"/>
      <c r="OLM252" s="250"/>
      <c r="OLN252" s="250"/>
      <c r="OLO252" s="250"/>
      <c r="OLP252" s="250"/>
      <c r="OLQ252" s="250"/>
      <c r="OLR252" s="250"/>
      <c r="OLS252" s="250"/>
      <c r="OLT252" s="250"/>
      <c r="OLU252" s="250"/>
      <c r="OLV252" s="250"/>
      <c r="OLW252" s="250"/>
      <c r="OLX252" s="250"/>
      <c r="OLY252" s="250"/>
      <c r="OLZ252" s="250"/>
      <c r="OMA252" s="250"/>
      <c r="OMB252" s="250"/>
      <c r="OMC252" s="250"/>
      <c r="OMD252" s="250"/>
      <c r="OME252" s="250"/>
      <c r="OMF252" s="250"/>
      <c r="OMG252" s="250"/>
      <c r="OMH252" s="250"/>
      <c r="OMI252" s="250"/>
      <c r="OMJ252" s="250"/>
      <c r="OMK252" s="250"/>
      <c r="OML252" s="250"/>
      <c r="OMM252" s="250"/>
      <c r="OMN252" s="250"/>
      <c r="OMO252" s="250"/>
      <c r="OMP252" s="250"/>
      <c r="OMQ252" s="250"/>
      <c r="OMR252" s="250"/>
      <c r="OMS252" s="250"/>
      <c r="OMT252" s="250"/>
      <c r="OMU252" s="250"/>
      <c r="OMV252" s="250"/>
      <c r="OMW252" s="250"/>
      <c r="OMX252" s="250"/>
      <c r="OMY252" s="250"/>
      <c r="OMZ252" s="250"/>
      <c r="ONA252" s="250"/>
      <c r="ONB252" s="250"/>
      <c r="ONC252" s="250"/>
      <c r="OND252" s="250"/>
      <c r="ONE252" s="250"/>
      <c r="ONF252" s="250"/>
      <c r="ONG252" s="250"/>
      <c r="ONH252" s="250"/>
      <c r="ONI252" s="250"/>
      <c r="ONJ252" s="250"/>
      <c r="ONK252" s="250"/>
      <c r="ONL252" s="250"/>
      <c r="ONM252" s="250"/>
      <c r="ONN252" s="250"/>
      <c r="ONO252" s="250"/>
      <c r="ONP252" s="250"/>
      <c r="ONQ252" s="250"/>
      <c r="ONR252" s="250"/>
      <c r="ONS252" s="250"/>
      <c r="ONT252" s="250"/>
      <c r="ONU252" s="250"/>
      <c r="ONV252" s="250"/>
      <c r="ONW252" s="250"/>
      <c r="ONX252" s="250"/>
      <c r="ONY252" s="250"/>
      <c r="ONZ252" s="250"/>
      <c r="OOA252" s="250"/>
      <c r="OOB252" s="250"/>
      <c r="OOC252" s="250"/>
      <c r="OOD252" s="250"/>
      <c r="OOE252" s="250"/>
      <c r="OOF252" s="250"/>
      <c r="OOG252" s="250"/>
      <c r="OOH252" s="250"/>
      <c r="OOI252" s="250"/>
      <c r="OOJ252" s="250"/>
      <c r="OOK252" s="250"/>
      <c r="OOL252" s="250"/>
      <c r="OOM252" s="250"/>
      <c r="OON252" s="250"/>
      <c r="OOO252" s="250"/>
      <c r="OOP252" s="250"/>
      <c r="OOQ252" s="250"/>
      <c r="OOR252" s="250"/>
      <c r="OOS252" s="250"/>
      <c r="OOT252" s="250"/>
      <c r="OOU252" s="250"/>
      <c r="OOV252" s="250"/>
      <c r="OOW252" s="250"/>
      <c r="OOX252" s="250"/>
      <c r="OOY252" s="250"/>
      <c r="OOZ252" s="250"/>
      <c r="OPA252" s="250"/>
      <c r="OPB252" s="250"/>
      <c r="OPC252" s="250"/>
      <c r="OPD252" s="250"/>
      <c r="OPE252" s="250"/>
      <c r="OPF252" s="250"/>
      <c r="OPG252" s="250"/>
      <c r="OPH252" s="250"/>
      <c r="OPI252" s="250"/>
      <c r="OPJ252" s="250"/>
      <c r="OPK252" s="250"/>
      <c r="OPL252" s="250"/>
      <c r="OPM252" s="250"/>
      <c r="OPN252" s="250"/>
      <c r="OPO252" s="250"/>
      <c r="OPP252" s="250"/>
      <c r="OPQ252" s="250"/>
      <c r="OPR252" s="250"/>
      <c r="OPS252" s="250"/>
      <c r="OPT252" s="250"/>
      <c r="OPU252" s="250"/>
      <c r="OPV252" s="250"/>
      <c r="OPW252" s="250"/>
      <c r="OPX252" s="250"/>
      <c r="OPY252" s="250"/>
      <c r="OPZ252" s="250"/>
      <c r="OQA252" s="250"/>
      <c r="OQB252" s="250"/>
      <c r="OQC252" s="250"/>
      <c r="OQD252" s="250"/>
      <c r="OQE252" s="250"/>
      <c r="OQF252" s="250"/>
      <c r="OQG252" s="250"/>
      <c r="OQH252" s="250"/>
      <c r="OQI252" s="250"/>
      <c r="OQJ252" s="250"/>
      <c r="OQK252" s="250"/>
      <c r="OQL252" s="250"/>
      <c r="OQM252" s="250"/>
      <c r="OQN252" s="250"/>
      <c r="OQO252" s="250"/>
      <c r="OQP252" s="250"/>
      <c r="OQQ252" s="250"/>
      <c r="OQR252" s="250"/>
      <c r="OQS252" s="250"/>
      <c r="OQT252" s="250"/>
      <c r="OQU252" s="250"/>
      <c r="OQV252" s="250"/>
      <c r="OQW252" s="250"/>
      <c r="OQX252" s="250"/>
      <c r="OQY252" s="250"/>
      <c r="OQZ252" s="250"/>
      <c r="ORA252" s="250"/>
      <c r="ORB252" s="250"/>
      <c r="ORC252" s="250"/>
      <c r="ORD252" s="250"/>
      <c r="ORE252" s="250"/>
      <c r="ORF252" s="250"/>
      <c r="ORG252" s="250"/>
      <c r="ORH252" s="250"/>
      <c r="ORI252" s="250"/>
      <c r="ORJ252" s="250"/>
      <c r="ORK252" s="250"/>
      <c r="ORL252" s="250"/>
      <c r="ORM252" s="250"/>
      <c r="ORN252" s="250"/>
      <c r="ORO252" s="250"/>
      <c r="ORP252" s="250"/>
      <c r="ORQ252" s="250"/>
      <c r="ORR252" s="250"/>
      <c r="ORS252" s="250"/>
      <c r="ORT252" s="250"/>
      <c r="ORU252" s="250"/>
      <c r="ORV252" s="250"/>
      <c r="ORW252" s="250"/>
      <c r="ORX252" s="250"/>
      <c r="ORY252" s="250"/>
      <c r="ORZ252" s="250"/>
      <c r="OSA252" s="250"/>
      <c r="OSB252" s="250"/>
      <c r="OSC252" s="250"/>
      <c r="OSD252" s="250"/>
      <c r="OSE252" s="250"/>
      <c r="OSF252" s="250"/>
      <c r="OSG252" s="250"/>
      <c r="OSH252" s="250"/>
      <c r="OSI252" s="250"/>
      <c r="OSJ252" s="250"/>
      <c r="OSK252" s="250"/>
      <c r="OSL252" s="250"/>
      <c r="OSM252" s="250"/>
      <c r="OSN252" s="250"/>
      <c r="OSO252" s="250"/>
      <c r="OSP252" s="250"/>
      <c r="OSQ252" s="250"/>
      <c r="OSR252" s="250"/>
      <c r="OSS252" s="250"/>
      <c r="OST252" s="250"/>
      <c r="OSU252" s="250"/>
      <c r="OSV252" s="250"/>
      <c r="OSW252" s="250"/>
      <c r="OSX252" s="250"/>
      <c r="OSY252" s="250"/>
      <c r="OSZ252" s="250"/>
      <c r="OTA252" s="250"/>
      <c r="OTB252" s="250"/>
      <c r="OTC252" s="250"/>
      <c r="OTD252" s="250"/>
      <c r="OTE252" s="250"/>
      <c r="OTF252" s="250"/>
      <c r="OTG252" s="250"/>
      <c r="OTH252" s="250"/>
      <c r="OTI252" s="250"/>
      <c r="OTJ252" s="250"/>
      <c r="OTK252" s="250"/>
      <c r="OTL252" s="250"/>
      <c r="OTM252" s="250"/>
      <c r="OTN252" s="250"/>
      <c r="OTO252" s="250"/>
      <c r="OTP252" s="250"/>
      <c r="OTQ252" s="250"/>
      <c r="OTR252" s="250"/>
      <c r="OTS252" s="250"/>
      <c r="OTT252" s="250"/>
      <c r="OTU252" s="250"/>
      <c r="OTV252" s="250"/>
      <c r="OTW252" s="250"/>
      <c r="OTX252" s="250"/>
      <c r="OTY252" s="250"/>
      <c r="OTZ252" s="250"/>
      <c r="OUA252" s="250"/>
      <c r="OUB252" s="250"/>
      <c r="OUC252" s="250"/>
      <c r="OUD252" s="250"/>
      <c r="OUE252" s="250"/>
      <c r="OUF252" s="250"/>
      <c r="OUG252" s="250"/>
      <c r="OUH252" s="250"/>
      <c r="OUI252" s="250"/>
      <c r="OUJ252" s="250"/>
      <c r="OUK252" s="250"/>
      <c r="OUL252" s="250"/>
      <c r="OUM252" s="250"/>
      <c r="OUN252" s="250"/>
      <c r="OUO252" s="250"/>
      <c r="OUP252" s="250"/>
      <c r="OUQ252" s="250"/>
      <c r="OUR252" s="250"/>
      <c r="OUS252" s="250"/>
      <c r="OUT252" s="250"/>
      <c r="OUU252" s="250"/>
      <c r="OUV252" s="250"/>
      <c r="OUW252" s="250"/>
      <c r="OUX252" s="250"/>
      <c r="OUY252" s="250"/>
      <c r="OUZ252" s="250"/>
      <c r="OVA252" s="250"/>
      <c r="OVB252" s="250"/>
      <c r="OVC252" s="250"/>
      <c r="OVD252" s="250"/>
      <c r="OVE252" s="250"/>
      <c r="OVF252" s="250"/>
      <c r="OVG252" s="250"/>
      <c r="OVH252" s="250"/>
      <c r="OVI252" s="250"/>
      <c r="OVJ252" s="250"/>
      <c r="OVK252" s="250"/>
      <c r="OVL252" s="250"/>
      <c r="OVM252" s="250"/>
      <c r="OVN252" s="250"/>
      <c r="OVO252" s="250"/>
      <c r="OVP252" s="250"/>
      <c r="OVQ252" s="250"/>
      <c r="OVR252" s="250"/>
      <c r="OVS252" s="250"/>
      <c r="OVT252" s="250"/>
      <c r="OVU252" s="250"/>
      <c r="OVV252" s="250"/>
      <c r="OVW252" s="250"/>
      <c r="OVX252" s="250"/>
      <c r="OVY252" s="250"/>
      <c r="OVZ252" s="250"/>
      <c r="OWA252" s="250"/>
      <c r="OWB252" s="250"/>
      <c r="OWC252" s="250"/>
      <c r="OWD252" s="250"/>
      <c r="OWE252" s="250"/>
      <c r="OWF252" s="250"/>
      <c r="OWG252" s="250"/>
      <c r="OWH252" s="250"/>
      <c r="OWI252" s="250"/>
      <c r="OWJ252" s="250"/>
      <c r="OWK252" s="250"/>
      <c r="OWL252" s="250"/>
      <c r="OWM252" s="250"/>
      <c r="OWN252" s="250"/>
      <c r="OWO252" s="250"/>
      <c r="OWP252" s="250"/>
      <c r="OWQ252" s="250"/>
      <c r="OWR252" s="250"/>
      <c r="OWS252" s="250"/>
      <c r="OWT252" s="250"/>
      <c r="OWU252" s="250"/>
      <c r="OWV252" s="250"/>
      <c r="OWW252" s="250"/>
      <c r="OWX252" s="250"/>
      <c r="OWY252" s="250"/>
      <c r="OWZ252" s="250"/>
      <c r="OXA252" s="250"/>
      <c r="OXB252" s="250"/>
      <c r="OXC252" s="250"/>
      <c r="OXD252" s="250"/>
      <c r="OXE252" s="250"/>
      <c r="OXF252" s="250"/>
      <c r="OXG252" s="250"/>
      <c r="OXH252" s="250"/>
      <c r="OXI252" s="250"/>
      <c r="OXJ252" s="250"/>
      <c r="OXK252" s="250"/>
      <c r="OXL252" s="250"/>
      <c r="OXM252" s="250"/>
      <c r="OXN252" s="250"/>
      <c r="OXO252" s="250"/>
      <c r="OXP252" s="250"/>
      <c r="OXQ252" s="250"/>
      <c r="OXR252" s="250"/>
      <c r="OXS252" s="250"/>
      <c r="OXT252" s="250"/>
      <c r="OXU252" s="250"/>
      <c r="OXV252" s="250"/>
      <c r="OXW252" s="250"/>
      <c r="OXX252" s="250"/>
      <c r="OXY252" s="250"/>
      <c r="OXZ252" s="250"/>
      <c r="OYA252" s="250"/>
      <c r="OYB252" s="250"/>
      <c r="OYC252" s="250"/>
      <c r="OYD252" s="250"/>
      <c r="OYE252" s="250"/>
      <c r="OYF252" s="250"/>
      <c r="OYG252" s="250"/>
      <c r="OYH252" s="250"/>
      <c r="OYI252" s="250"/>
      <c r="OYJ252" s="250"/>
      <c r="OYK252" s="250"/>
      <c r="OYL252" s="250"/>
      <c r="OYM252" s="250"/>
      <c r="OYN252" s="250"/>
      <c r="OYO252" s="250"/>
      <c r="OYP252" s="250"/>
      <c r="OYQ252" s="250"/>
      <c r="OYR252" s="250"/>
      <c r="OYS252" s="250"/>
      <c r="OYT252" s="250"/>
      <c r="OYU252" s="250"/>
      <c r="OYV252" s="250"/>
      <c r="OYW252" s="250"/>
      <c r="OYX252" s="250"/>
      <c r="OYY252" s="250"/>
      <c r="OYZ252" s="250"/>
      <c r="OZA252" s="250"/>
      <c r="OZB252" s="250"/>
      <c r="OZC252" s="250"/>
      <c r="OZD252" s="250"/>
      <c r="OZE252" s="250"/>
      <c r="OZF252" s="250"/>
      <c r="OZG252" s="250"/>
      <c r="OZH252" s="250"/>
      <c r="OZI252" s="250"/>
      <c r="OZJ252" s="250"/>
      <c r="OZK252" s="250"/>
      <c r="OZL252" s="250"/>
      <c r="OZM252" s="250"/>
      <c r="OZN252" s="250"/>
      <c r="OZO252" s="250"/>
      <c r="OZP252" s="250"/>
      <c r="OZQ252" s="250"/>
      <c r="OZR252" s="250"/>
      <c r="OZS252" s="250"/>
      <c r="OZT252" s="250"/>
      <c r="OZU252" s="250"/>
      <c r="OZV252" s="250"/>
      <c r="OZW252" s="250"/>
      <c r="OZX252" s="250"/>
      <c r="OZY252" s="250"/>
      <c r="OZZ252" s="250"/>
      <c r="PAA252" s="250"/>
      <c r="PAB252" s="250"/>
      <c r="PAC252" s="250"/>
      <c r="PAD252" s="250"/>
      <c r="PAE252" s="250"/>
      <c r="PAF252" s="250"/>
      <c r="PAG252" s="250"/>
      <c r="PAH252" s="250"/>
      <c r="PAI252" s="250"/>
      <c r="PAJ252" s="250"/>
      <c r="PAK252" s="250"/>
      <c r="PAL252" s="250"/>
      <c r="PAM252" s="250"/>
      <c r="PAN252" s="250"/>
      <c r="PAO252" s="250"/>
      <c r="PAP252" s="250"/>
      <c r="PAQ252" s="250"/>
      <c r="PAR252" s="250"/>
      <c r="PAS252" s="250"/>
      <c r="PAT252" s="250"/>
      <c r="PAU252" s="250"/>
      <c r="PAV252" s="250"/>
      <c r="PAW252" s="250"/>
      <c r="PAX252" s="250"/>
      <c r="PAY252" s="250"/>
      <c r="PAZ252" s="250"/>
      <c r="PBA252" s="250"/>
      <c r="PBB252" s="250"/>
      <c r="PBC252" s="250"/>
      <c r="PBD252" s="250"/>
      <c r="PBE252" s="250"/>
      <c r="PBF252" s="250"/>
      <c r="PBG252" s="250"/>
      <c r="PBH252" s="250"/>
      <c r="PBI252" s="250"/>
      <c r="PBJ252" s="250"/>
      <c r="PBK252" s="250"/>
      <c r="PBL252" s="250"/>
      <c r="PBM252" s="250"/>
      <c r="PBN252" s="250"/>
      <c r="PBO252" s="250"/>
      <c r="PBP252" s="250"/>
      <c r="PBQ252" s="250"/>
      <c r="PBR252" s="250"/>
      <c r="PBS252" s="250"/>
      <c r="PBT252" s="250"/>
      <c r="PBU252" s="250"/>
      <c r="PBV252" s="250"/>
      <c r="PBW252" s="250"/>
      <c r="PBX252" s="250"/>
      <c r="PBY252" s="250"/>
      <c r="PBZ252" s="250"/>
      <c r="PCA252" s="250"/>
      <c r="PCB252" s="250"/>
      <c r="PCC252" s="250"/>
      <c r="PCD252" s="250"/>
      <c r="PCE252" s="250"/>
      <c r="PCF252" s="250"/>
      <c r="PCG252" s="250"/>
      <c r="PCH252" s="250"/>
      <c r="PCI252" s="250"/>
      <c r="PCJ252" s="250"/>
      <c r="PCK252" s="250"/>
      <c r="PCL252" s="250"/>
      <c r="PCM252" s="250"/>
      <c r="PCN252" s="250"/>
      <c r="PCO252" s="250"/>
      <c r="PCP252" s="250"/>
      <c r="PCQ252" s="250"/>
      <c r="PCR252" s="250"/>
      <c r="PCS252" s="250"/>
      <c r="PCT252" s="250"/>
      <c r="PCU252" s="250"/>
      <c r="PCV252" s="250"/>
      <c r="PCW252" s="250"/>
      <c r="PCX252" s="250"/>
      <c r="PCY252" s="250"/>
      <c r="PCZ252" s="250"/>
      <c r="PDA252" s="250"/>
      <c r="PDB252" s="250"/>
      <c r="PDC252" s="250"/>
      <c r="PDD252" s="250"/>
      <c r="PDE252" s="250"/>
      <c r="PDF252" s="250"/>
      <c r="PDG252" s="250"/>
      <c r="PDH252" s="250"/>
      <c r="PDI252" s="250"/>
      <c r="PDJ252" s="250"/>
      <c r="PDK252" s="250"/>
      <c r="PDL252" s="250"/>
      <c r="PDM252" s="250"/>
      <c r="PDN252" s="250"/>
      <c r="PDO252" s="250"/>
      <c r="PDP252" s="250"/>
      <c r="PDQ252" s="250"/>
      <c r="PDR252" s="250"/>
      <c r="PDS252" s="250"/>
      <c r="PDT252" s="250"/>
      <c r="PDU252" s="250"/>
      <c r="PDV252" s="250"/>
      <c r="PDW252" s="250"/>
      <c r="PDX252" s="250"/>
      <c r="PDY252" s="250"/>
      <c r="PDZ252" s="250"/>
      <c r="PEA252" s="250"/>
      <c r="PEB252" s="250"/>
      <c r="PEC252" s="250"/>
      <c r="PED252" s="250"/>
      <c r="PEE252" s="250"/>
      <c r="PEF252" s="250"/>
      <c r="PEG252" s="250"/>
      <c r="PEH252" s="250"/>
      <c r="PEI252" s="250"/>
      <c r="PEJ252" s="250"/>
      <c r="PEK252" s="250"/>
      <c r="PEL252" s="250"/>
      <c r="PEM252" s="250"/>
      <c r="PEN252" s="250"/>
      <c r="PEO252" s="250"/>
      <c r="PEP252" s="250"/>
      <c r="PEQ252" s="250"/>
      <c r="PER252" s="250"/>
      <c r="PES252" s="250"/>
      <c r="PET252" s="250"/>
      <c r="PEU252" s="250"/>
      <c r="PEV252" s="250"/>
      <c r="PEW252" s="250"/>
      <c r="PEX252" s="250"/>
      <c r="PEY252" s="250"/>
      <c r="PEZ252" s="250"/>
      <c r="PFA252" s="250"/>
      <c r="PFB252" s="250"/>
      <c r="PFC252" s="250"/>
      <c r="PFD252" s="250"/>
      <c r="PFE252" s="250"/>
      <c r="PFF252" s="250"/>
      <c r="PFG252" s="250"/>
      <c r="PFH252" s="250"/>
      <c r="PFI252" s="250"/>
      <c r="PFJ252" s="250"/>
      <c r="PFK252" s="250"/>
      <c r="PFL252" s="250"/>
      <c r="PFM252" s="250"/>
      <c r="PFN252" s="250"/>
      <c r="PFO252" s="250"/>
      <c r="PFP252" s="250"/>
      <c r="PFQ252" s="250"/>
      <c r="PFR252" s="250"/>
      <c r="PFS252" s="250"/>
      <c r="PFT252" s="250"/>
      <c r="PFU252" s="250"/>
      <c r="PFV252" s="250"/>
      <c r="PFW252" s="250"/>
      <c r="PFX252" s="250"/>
      <c r="PFY252" s="250"/>
      <c r="PFZ252" s="250"/>
      <c r="PGA252" s="250"/>
      <c r="PGB252" s="250"/>
      <c r="PGC252" s="250"/>
      <c r="PGD252" s="250"/>
      <c r="PGE252" s="250"/>
      <c r="PGF252" s="250"/>
      <c r="PGG252" s="250"/>
      <c r="PGH252" s="250"/>
      <c r="PGI252" s="250"/>
      <c r="PGJ252" s="250"/>
      <c r="PGK252" s="250"/>
      <c r="PGL252" s="250"/>
      <c r="PGM252" s="250"/>
      <c r="PGN252" s="250"/>
      <c r="PGO252" s="250"/>
      <c r="PGP252" s="250"/>
      <c r="PGQ252" s="250"/>
      <c r="PGR252" s="250"/>
      <c r="PGS252" s="250"/>
      <c r="PGT252" s="250"/>
      <c r="PGU252" s="250"/>
      <c r="PGV252" s="250"/>
      <c r="PGW252" s="250"/>
      <c r="PGX252" s="250"/>
      <c r="PGY252" s="250"/>
      <c r="PGZ252" s="250"/>
      <c r="PHA252" s="250"/>
      <c r="PHB252" s="250"/>
      <c r="PHC252" s="250"/>
      <c r="PHD252" s="250"/>
      <c r="PHE252" s="250"/>
      <c r="PHF252" s="250"/>
      <c r="PHG252" s="250"/>
      <c r="PHH252" s="250"/>
      <c r="PHI252" s="250"/>
      <c r="PHJ252" s="250"/>
      <c r="PHK252" s="250"/>
      <c r="PHL252" s="250"/>
      <c r="PHM252" s="250"/>
      <c r="PHN252" s="250"/>
      <c r="PHO252" s="250"/>
      <c r="PHP252" s="250"/>
      <c r="PHQ252" s="250"/>
      <c r="PHR252" s="250"/>
      <c r="PHS252" s="250"/>
      <c r="PHT252" s="250"/>
      <c r="PHU252" s="250"/>
      <c r="PHV252" s="250"/>
      <c r="PHW252" s="250"/>
      <c r="PHX252" s="250"/>
      <c r="PHY252" s="250"/>
      <c r="PHZ252" s="250"/>
      <c r="PIA252" s="250"/>
      <c r="PIB252" s="250"/>
      <c r="PIC252" s="250"/>
      <c r="PID252" s="250"/>
      <c r="PIE252" s="250"/>
      <c r="PIF252" s="250"/>
      <c r="PIG252" s="250"/>
      <c r="PIH252" s="250"/>
      <c r="PII252" s="250"/>
      <c r="PIJ252" s="250"/>
      <c r="PIK252" s="250"/>
      <c r="PIL252" s="250"/>
      <c r="PIM252" s="250"/>
      <c r="PIN252" s="250"/>
      <c r="PIO252" s="250"/>
      <c r="PIP252" s="250"/>
      <c r="PIQ252" s="250"/>
      <c r="PIR252" s="250"/>
      <c r="PIS252" s="250"/>
      <c r="PIT252" s="250"/>
      <c r="PIU252" s="250"/>
      <c r="PIV252" s="250"/>
      <c r="PIW252" s="250"/>
      <c r="PIX252" s="250"/>
      <c r="PIY252" s="250"/>
      <c r="PIZ252" s="250"/>
      <c r="PJA252" s="250"/>
      <c r="PJB252" s="250"/>
      <c r="PJC252" s="250"/>
      <c r="PJD252" s="250"/>
      <c r="PJE252" s="250"/>
      <c r="PJF252" s="250"/>
      <c r="PJG252" s="250"/>
      <c r="PJH252" s="250"/>
      <c r="PJI252" s="250"/>
      <c r="PJJ252" s="250"/>
      <c r="PJK252" s="250"/>
      <c r="PJL252" s="250"/>
      <c r="PJM252" s="250"/>
      <c r="PJN252" s="250"/>
      <c r="PJO252" s="250"/>
      <c r="PJP252" s="250"/>
      <c r="PJQ252" s="250"/>
      <c r="PJR252" s="250"/>
      <c r="PJS252" s="250"/>
      <c r="PJT252" s="250"/>
      <c r="PJU252" s="250"/>
      <c r="PJV252" s="250"/>
      <c r="PJW252" s="250"/>
      <c r="PJX252" s="250"/>
      <c r="PJY252" s="250"/>
      <c r="PJZ252" s="250"/>
      <c r="PKA252" s="250"/>
      <c r="PKB252" s="250"/>
      <c r="PKC252" s="250"/>
      <c r="PKD252" s="250"/>
      <c r="PKE252" s="250"/>
      <c r="PKF252" s="250"/>
      <c r="PKG252" s="250"/>
      <c r="PKH252" s="250"/>
      <c r="PKI252" s="250"/>
      <c r="PKJ252" s="250"/>
      <c r="PKK252" s="250"/>
      <c r="PKL252" s="250"/>
      <c r="PKM252" s="250"/>
      <c r="PKN252" s="250"/>
      <c r="PKO252" s="250"/>
      <c r="PKP252" s="250"/>
      <c r="PKQ252" s="250"/>
      <c r="PKR252" s="250"/>
      <c r="PKS252" s="250"/>
      <c r="PKT252" s="250"/>
      <c r="PKU252" s="250"/>
      <c r="PKV252" s="250"/>
      <c r="PKW252" s="250"/>
      <c r="PKX252" s="250"/>
      <c r="PKY252" s="250"/>
      <c r="PKZ252" s="250"/>
      <c r="PLA252" s="250"/>
      <c r="PLB252" s="250"/>
      <c r="PLC252" s="250"/>
      <c r="PLD252" s="250"/>
      <c r="PLE252" s="250"/>
      <c r="PLF252" s="250"/>
      <c r="PLG252" s="250"/>
      <c r="PLH252" s="250"/>
      <c r="PLI252" s="250"/>
      <c r="PLJ252" s="250"/>
      <c r="PLK252" s="250"/>
      <c r="PLL252" s="250"/>
      <c r="PLM252" s="250"/>
      <c r="PLN252" s="250"/>
      <c r="PLO252" s="250"/>
      <c r="PLP252" s="250"/>
      <c r="PLQ252" s="250"/>
      <c r="PLR252" s="250"/>
      <c r="PLS252" s="250"/>
      <c r="PLT252" s="250"/>
      <c r="PLU252" s="250"/>
      <c r="PLV252" s="250"/>
      <c r="PLW252" s="250"/>
      <c r="PLX252" s="250"/>
      <c r="PLY252" s="250"/>
      <c r="PLZ252" s="250"/>
      <c r="PMA252" s="250"/>
      <c r="PMB252" s="250"/>
      <c r="PMC252" s="250"/>
      <c r="PMD252" s="250"/>
      <c r="PME252" s="250"/>
      <c r="PMF252" s="250"/>
      <c r="PMG252" s="250"/>
      <c r="PMH252" s="250"/>
      <c r="PMI252" s="250"/>
      <c r="PMJ252" s="250"/>
      <c r="PMK252" s="250"/>
      <c r="PML252" s="250"/>
      <c r="PMM252" s="250"/>
      <c r="PMN252" s="250"/>
      <c r="PMO252" s="250"/>
      <c r="PMP252" s="250"/>
      <c r="PMQ252" s="250"/>
      <c r="PMR252" s="250"/>
      <c r="PMS252" s="250"/>
      <c r="PMT252" s="250"/>
      <c r="PMU252" s="250"/>
      <c r="PMV252" s="250"/>
      <c r="PMW252" s="250"/>
      <c r="PMX252" s="250"/>
      <c r="PMY252" s="250"/>
      <c r="PMZ252" s="250"/>
      <c r="PNA252" s="250"/>
      <c r="PNB252" s="250"/>
      <c r="PNC252" s="250"/>
      <c r="PND252" s="250"/>
      <c r="PNE252" s="250"/>
      <c r="PNF252" s="250"/>
      <c r="PNG252" s="250"/>
      <c r="PNH252" s="250"/>
      <c r="PNI252" s="250"/>
      <c r="PNJ252" s="250"/>
      <c r="PNK252" s="250"/>
      <c r="PNL252" s="250"/>
      <c r="PNM252" s="250"/>
      <c r="PNN252" s="250"/>
      <c r="PNO252" s="250"/>
      <c r="PNP252" s="250"/>
      <c r="PNQ252" s="250"/>
      <c r="PNR252" s="250"/>
      <c r="PNS252" s="250"/>
      <c r="PNT252" s="250"/>
      <c r="PNU252" s="250"/>
      <c r="PNV252" s="250"/>
      <c r="PNW252" s="250"/>
      <c r="PNX252" s="250"/>
      <c r="PNY252" s="250"/>
      <c r="PNZ252" s="250"/>
      <c r="POA252" s="250"/>
      <c r="POB252" s="250"/>
      <c r="POC252" s="250"/>
      <c r="POD252" s="250"/>
      <c r="POE252" s="250"/>
      <c r="POF252" s="250"/>
      <c r="POG252" s="250"/>
      <c r="POH252" s="250"/>
      <c r="POI252" s="250"/>
      <c r="POJ252" s="250"/>
      <c r="POK252" s="250"/>
      <c r="POL252" s="250"/>
      <c r="POM252" s="250"/>
      <c r="PON252" s="250"/>
      <c r="POO252" s="250"/>
      <c r="POP252" s="250"/>
      <c r="POQ252" s="250"/>
      <c r="POR252" s="250"/>
      <c r="POS252" s="250"/>
      <c r="POT252" s="250"/>
      <c r="POU252" s="250"/>
      <c r="POV252" s="250"/>
      <c r="POW252" s="250"/>
      <c r="POX252" s="250"/>
      <c r="POY252" s="250"/>
      <c r="POZ252" s="250"/>
      <c r="PPA252" s="250"/>
      <c r="PPB252" s="250"/>
      <c r="PPC252" s="250"/>
      <c r="PPD252" s="250"/>
      <c r="PPE252" s="250"/>
      <c r="PPF252" s="250"/>
      <c r="PPG252" s="250"/>
      <c r="PPH252" s="250"/>
      <c r="PPI252" s="250"/>
      <c r="PPJ252" s="250"/>
      <c r="PPK252" s="250"/>
      <c r="PPL252" s="250"/>
      <c r="PPM252" s="250"/>
      <c r="PPN252" s="250"/>
      <c r="PPO252" s="250"/>
      <c r="PPP252" s="250"/>
      <c r="PPQ252" s="250"/>
      <c r="PPR252" s="250"/>
      <c r="PPS252" s="250"/>
      <c r="PPT252" s="250"/>
      <c r="PPU252" s="250"/>
      <c r="PPV252" s="250"/>
      <c r="PPW252" s="250"/>
      <c r="PPX252" s="250"/>
      <c r="PPY252" s="250"/>
      <c r="PPZ252" s="250"/>
      <c r="PQA252" s="250"/>
      <c r="PQB252" s="250"/>
      <c r="PQC252" s="250"/>
      <c r="PQD252" s="250"/>
      <c r="PQE252" s="250"/>
      <c r="PQF252" s="250"/>
      <c r="PQG252" s="250"/>
      <c r="PQH252" s="250"/>
      <c r="PQI252" s="250"/>
      <c r="PQJ252" s="250"/>
      <c r="PQK252" s="250"/>
      <c r="PQL252" s="250"/>
      <c r="PQM252" s="250"/>
      <c r="PQN252" s="250"/>
      <c r="PQO252" s="250"/>
      <c r="PQP252" s="250"/>
      <c r="PQQ252" s="250"/>
      <c r="PQR252" s="250"/>
      <c r="PQS252" s="250"/>
      <c r="PQT252" s="250"/>
      <c r="PQU252" s="250"/>
      <c r="PQV252" s="250"/>
      <c r="PQW252" s="250"/>
      <c r="PQX252" s="250"/>
      <c r="PQY252" s="250"/>
      <c r="PQZ252" s="250"/>
      <c r="PRA252" s="250"/>
      <c r="PRB252" s="250"/>
      <c r="PRC252" s="250"/>
      <c r="PRD252" s="250"/>
      <c r="PRE252" s="250"/>
      <c r="PRF252" s="250"/>
      <c r="PRG252" s="250"/>
      <c r="PRH252" s="250"/>
      <c r="PRI252" s="250"/>
      <c r="PRJ252" s="250"/>
      <c r="PRK252" s="250"/>
      <c r="PRL252" s="250"/>
      <c r="PRM252" s="250"/>
      <c r="PRN252" s="250"/>
      <c r="PRO252" s="250"/>
      <c r="PRP252" s="250"/>
      <c r="PRQ252" s="250"/>
      <c r="PRR252" s="250"/>
      <c r="PRS252" s="250"/>
      <c r="PRT252" s="250"/>
      <c r="PRU252" s="250"/>
      <c r="PRV252" s="250"/>
      <c r="PRW252" s="250"/>
      <c r="PRX252" s="250"/>
      <c r="PRY252" s="250"/>
      <c r="PRZ252" s="250"/>
      <c r="PSA252" s="250"/>
      <c r="PSB252" s="250"/>
      <c r="PSC252" s="250"/>
      <c r="PSD252" s="250"/>
      <c r="PSE252" s="250"/>
      <c r="PSF252" s="250"/>
      <c r="PSG252" s="250"/>
      <c r="PSH252" s="250"/>
      <c r="PSI252" s="250"/>
      <c r="PSJ252" s="250"/>
      <c r="PSK252" s="250"/>
      <c r="PSL252" s="250"/>
      <c r="PSM252" s="250"/>
      <c r="PSN252" s="250"/>
      <c r="PSO252" s="250"/>
      <c r="PSP252" s="250"/>
      <c r="PSQ252" s="250"/>
      <c r="PSR252" s="250"/>
      <c r="PSS252" s="250"/>
      <c r="PST252" s="250"/>
      <c r="PSU252" s="250"/>
      <c r="PSV252" s="250"/>
      <c r="PSW252" s="250"/>
      <c r="PSX252" s="250"/>
      <c r="PSY252" s="250"/>
      <c r="PSZ252" s="250"/>
      <c r="PTA252" s="250"/>
      <c r="PTB252" s="250"/>
      <c r="PTC252" s="250"/>
      <c r="PTD252" s="250"/>
      <c r="PTE252" s="250"/>
      <c r="PTF252" s="250"/>
      <c r="PTG252" s="250"/>
      <c r="PTH252" s="250"/>
      <c r="PTI252" s="250"/>
      <c r="PTJ252" s="250"/>
      <c r="PTK252" s="250"/>
      <c r="PTL252" s="250"/>
      <c r="PTM252" s="250"/>
      <c r="PTN252" s="250"/>
      <c r="PTO252" s="250"/>
      <c r="PTP252" s="250"/>
      <c r="PTQ252" s="250"/>
      <c r="PTR252" s="250"/>
      <c r="PTS252" s="250"/>
      <c r="PTT252" s="250"/>
      <c r="PTU252" s="250"/>
      <c r="PTV252" s="250"/>
      <c r="PTW252" s="250"/>
      <c r="PTX252" s="250"/>
      <c r="PTY252" s="250"/>
      <c r="PTZ252" s="250"/>
      <c r="PUA252" s="250"/>
      <c r="PUB252" s="250"/>
      <c r="PUC252" s="250"/>
      <c r="PUD252" s="250"/>
      <c r="PUE252" s="250"/>
      <c r="PUF252" s="250"/>
      <c r="PUG252" s="250"/>
      <c r="PUH252" s="250"/>
      <c r="PUI252" s="250"/>
      <c r="PUJ252" s="250"/>
      <c r="PUK252" s="250"/>
      <c r="PUL252" s="250"/>
      <c r="PUM252" s="250"/>
      <c r="PUN252" s="250"/>
      <c r="PUO252" s="250"/>
      <c r="PUP252" s="250"/>
      <c r="PUQ252" s="250"/>
      <c r="PUR252" s="250"/>
      <c r="PUS252" s="250"/>
      <c r="PUT252" s="250"/>
      <c r="PUU252" s="250"/>
      <c r="PUV252" s="250"/>
      <c r="PUW252" s="250"/>
      <c r="PUX252" s="250"/>
      <c r="PUY252" s="250"/>
      <c r="PUZ252" s="250"/>
      <c r="PVA252" s="250"/>
      <c r="PVB252" s="250"/>
      <c r="PVC252" s="250"/>
      <c r="PVD252" s="250"/>
      <c r="PVE252" s="250"/>
      <c r="PVF252" s="250"/>
      <c r="PVG252" s="250"/>
      <c r="PVH252" s="250"/>
      <c r="PVI252" s="250"/>
      <c r="PVJ252" s="250"/>
      <c r="PVK252" s="250"/>
      <c r="PVL252" s="250"/>
      <c r="PVM252" s="250"/>
      <c r="PVN252" s="250"/>
      <c r="PVO252" s="250"/>
      <c r="PVP252" s="250"/>
      <c r="PVQ252" s="250"/>
      <c r="PVR252" s="250"/>
      <c r="PVS252" s="250"/>
      <c r="PVT252" s="250"/>
      <c r="PVU252" s="250"/>
      <c r="PVV252" s="250"/>
      <c r="PVW252" s="250"/>
      <c r="PVX252" s="250"/>
      <c r="PVY252" s="250"/>
      <c r="PVZ252" s="250"/>
      <c r="PWA252" s="250"/>
      <c r="PWB252" s="250"/>
      <c r="PWC252" s="250"/>
      <c r="PWD252" s="250"/>
      <c r="PWE252" s="250"/>
      <c r="PWF252" s="250"/>
      <c r="PWG252" s="250"/>
      <c r="PWH252" s="250"/>
      <c r="PWI252" s="250"/>
      <c r="PWJ252" s="250"/>
      <c r="PWK252" s="250"/>
      <c r="PWL252" s="250"/>
      <c r="PWM252" s="250"/>
      <c r="PWN252" s="250"/>
      <c r="PWO252" s="250"/>
      <c r="PWP252" s="250"/>
      <c r="PWQ252" s="250"/>
      <c r="PWR252" s="250"/>
      <c r="PWS252" s="250"/>
      <c r="PWT252" s="250"/>
      <c r="PWU252" s="250"/>
      <c r="PWV252" s="250"/>
      <c r="PWW252" s="250"/>
      <c r="PWX252" s="250"/>
      <c r="PWY252" s="250"/>
      <c r="PWZ252" s="250"/>
      <c r="PXA252" s="250"/>
      <c r="PXB252" s="250"/>
      <c r="PXC252" s="250"/>
      <c r="PXD252" s="250"/>
      <c r="PXE252" s="250"/>
      <c r="PXF252" s="250"/>
      <c r="PXG252" s="250"/>
      <c r="PXH252" s="250"/>
      <c r="PXI252" s="250"/>
      <c r="PXJ252" s="250"/>
      <c r="PXK252" s="250"/>
      <c r="PXL252" s="250"/>
      <c r="PXM252" s="250"/>
      <c r="PXN252" s="250"/>
      <c r="PXO252" s="250"/>
      <c r="PXP252" s="250"/>
      <c r="PXQ252" s="250"/>
      <c r="PXR252" s="250"/>
      <c r="PXS252" s="250"/>
      <c r="PXT252" s="250"/>
      <c r="PXU252" s="250"/>
      <c r="PXV252" s="250"/>
      <c r="PXW252" s="250"/>
      <c r="PXX252" s="250"/>
      <c r="PXY252" s="250"/>
      <c r="PXZ252" s="250"/>
      <c r="PYA252" s="250"/>
      <c r="PYB252" s="250"/>
      <c r="PYC252" s="250"/>
      <c r="PYD252" s="250"/>
      <c r="PYE252" s="250"/>
      <c r="PYF252" s="250"/>
      <c r="PYG252" s="250"/>
      <c r="PYH252" s="250"/>
      <c r="PYI252" s="250"/>
      <c r="PYJ252" s="250"/>
      <c r="PYK252" s="250"/>
      <c r="PYL252" s="250"/>
      <c r="PYM252" s="250"/>
      <c r="PYN252" s="250"/>
      <c r="PYO252" s="250"/>
      <c r="PYP252" s="250"/>
      <c r="PYQ252" s="250"/>
      <c r="PYR252" s="250"/>
      <c r="PYS252" s="250"/>
      <c r="PYT252" s="250"/>
      <c r="PYU252" s="250"/>
      <c r="PYV252" s="250"/>
      <c r="PYW252" s="250"/>
      <c r="PYX252" s="250"/>
      <c r="PYY252" s="250"/>
      <c r="PYZ252" s="250"/>
      <c r="PZA252" s="250"/>
      <c r="PZB252" s="250"/>
      <c r="PZC252" s="250"/>
      <c r="PZD252" s="250"/>
      <c r="PZE252" s="250"/>
      <c r="PZF252" s="250"/>
      <c r="PZG252" s="250"/>
      <c r="PZH252" s="250"/>
      <c r="PZI252" s="250"/>
      <c r="PZJ252" s="250"/>
      <c r="PZK252" s="250"/>
      <c r="PZL252" s="250"/>
      <c r="PZM252" s="250"/>
      <c r="PZN252" s="250"/>
      <c r="PZO252" s="250"/>
      <c r="PZP252" s="250"/>
      <c r="PZQ252" s="250"/>
      <c r="PZR252" s="250"/>
      <c r="PZS252" s="250"/>
      <c r="PZT252" s="250"/>
      <c r="PZU252" s="250"/>
      <c r="PZV252" s="250"/>
      <c r="PZW252" s="250"/>
      <c r="PZX252" s="250"/>
      <c r="PZY252" s="250"/>
      <c r="PZZ252" s="250"/>
      <c r="QAA252" s="250"/>
      <c r="QAB252" s="250"/>
      <c r="QAC252" s="250"/>
      <c r="QAD252" s="250"/>
      <c r="QAE252" s="250"/>
      <c r="QAF252" s="250"/>
      <c r="QAG252" s="250"/>
      <c r="QAH252" s="250"/>
      <c r="QAI252" s="250"/>
      <c r="QAJ252" s="250"/>
      <c r="QAK252" s="250"/>
      <c r="QAL252" s="250"/>
      <c r="QAM252" s="250"/>
      <c r="QAN252" s="250"/>
      <c r="QAO252" s="250"/>
      <c r="QAP252" s="250"/>
      <c r="QAQ252" s="250"/>
      <c r="QAR252" s="250"/>
      <c r="QAS252" s="250"/>
      <c r="QAT252" s="250"/>
      <c r="QAU252" s="250"/>
      <c r="QAV252" s="250"/>
      <c r="QAW252" s="250"/>
      <c r="QAX252" s="250"/>
      <c r="QAY252" s="250"/>
      <c r="QAZ252" s="250"/>
      <c r="QBA252" s="250"/>
      <c r="QBB252" s="250"/>
      <c r="QBC252" s="250"/>
      <c r="QBD252" s="250"/>
      <c r="QBE252" s="250"/>
      <c r="QBF252" s="250"/>
      <c r="QBG252" s="250"/>
      <c r="QBH252" s="250"/>
      <c r="QBI252" s="250"/>
      <c r="QBJ252" s="250"/>
      <c r="QBK252" s="250"/>
      <c r="QBL252" s="250"/>
      <c r="QBM252" s="250"/>
      <c r="QBN252" s="250"/>
      <c r="QBO252" s="250"/>
      <c r="QBP252" s="250"/>
      <c r="QBQ252" s="250"/>
      <c r="QBR252" s="250"/>
      <c r="QBS252" s="250"/>
      <c r="QBT252" s="250"/>
      <c r="QBU252" s="250"/>
      <c r="QBV252" s="250"/>
      <c r="QBW252" s="250"/>
      <c r="QBX252" s="250"/>
      <c r="QBY252" s="250"/>
      <c r="QBZ252" s="250"/>
      <c r="QCA252" s="250"/>
      <c r="QCB252" s="250"/>
      <c r="QCC252" s="250"/>
      <c r="QCD252" s="250"/>
      <c r="QCE252" s="250"/>
      <c r="QCF252" s="250"/>
      <c r="QCG252" s="250"/>
      <c r="QCH252" s="250"/>
      <c r="QCI252" s="250"/>
      <c r="QCJ252" s="250"/>
      <c r="QCK252" s="250"/>
      <c r="QCL252" s="250"/>
      <c r="QCM252" s="250"/>
      <c r="QCN252" s="250"/>
      <c r="QCO252" s="250"/>
      <c r="QCP252" s="250"/>
      <c r="QCQ252" s="250"/>
      <c r="QCR252" s="250"/>
      <c r="QCS252" s="250"/>
      <c r="QCT252" s="250"/>
      <c r="QCU252" s="250"/>
      <c r="QCV252" s="250"/>
      <c r="QCW252" s="250"/>
      <c r="QCX252" s="250"/>
      <c r="QCY252" s="250"/>
      <c r="QCZ252" s="250"/>
      <c r="QDA252" s="250"/>
      <c r="QDB252" s="250"/>
      <c r="QDC252" s="250"/>
      <c r="QDD252" s="250"/>
      <c r="QDE252" s="250"/>
      <c r="QDF252" s="250"/>
      <c r="QDG252" s="250"/>
      <c r="QDH252" s="250"/>
      <c r="QDI252" s="250"/>
      <c r="QDJ252" s="250"/>
      <c r="QDK252" s="250"/>
      <c r="QDL252" s="250"/>
      <c r="QDM252" s="250"/>
      <c r="QDN252" s="250"/>
      <c r="QDO252" s="250"/>
      <c r="QDP252" s="250"/>
      <c r="QDQ252" s="250"/>
      <c r="QDR252" s="250"/>
      <c r="QDS252" s="250"/>
      <c r="QDT252" s="250"/>
      <c r="QDU252" s="250"/>
      <c r="QDV252" s="250"/>
      <c r="QDW252" s="250"/>
      <c r="QDX252" s="250"/>
      <c r="QDY252" s="250"/>
      <c r="QDZ252" s="250"/>
      <c r="QEA252" s="250"/>
      <c r="QEB252" s="250"/>
      <c r="QEC252" s="250"/>
      <c r="QED252" s="250"/>
      <c r="QEE252" s="250"/>
      <c r="QEF252" s="250"/>
      <c r="QEG252" s="250"/>
      <c r="QEH252" s="250"/>
      <c r="QEI252" s="250"/>
      <c r="QEJ252" s="250"/>
      <c r="QEK252" s="250"/>
      <c r="QEL252" s="250"/>
      <c r="QEM252" s="250"/>
      <c r="QEN252" s="250"/>
      <c r="QEO252" s="250"/>
      <c r="QEP252" s="250"/>
      <c r="QEQ252" s="250"/>
      <c r="QER252" s="250"/>
      <c r="QES252" s="250"/>
      <c r="QET252" s="250"/>
      <c r="QEU252" s="250"/>
      <c r="QEV252" s="250"/>
      <c r="QEW252" s="250"/>
      <c r="QEX252" s="250"/>
      <c r="QEY252" s="250"/>
      <c r="QEZ252" s="250"/>
      <c r="QFA252" s="250"/>
      <c r="QFB252" s="250"/>
      <c r="QFC252" s="250"/>
      <c r="QFD252" s="250"/>
      <c r="QFE252" s="250"/>
      <c r="QFF252" s="250"/>
      <c r="QFG252" s="250"/>
      <c r="QFH252" s="250"/>
      <c r="QFI252" s="250"/>
      <c r="QFJ252" s="250"/>
      <c r="QFK252" s="250"/>
      <c r="QFL252" s="250"/>
      <c r="QFM252" s="250"/>
      <c r="QFN252" s="250"/>
      <c r="QFO252" s="250"/>
      <c r="QFP252" s="250"/>
      <c r="QFQ252" s="250"/>
      <c r="QFR252" s="250"/>
      <c r="QFS252" s="250"/>
      <c r="QFT252" s="250"/>
      <c r="QFU252" s="250"/>
      <c r="QFV252" s="250"/>
      <c r="QFW252" s="250"/>
      <c r="QFX252" s="250"/>
      <c r="QFY252" s="250"/>
      <c r="QFZ252" s="250"/>
      <c r="QGA252" s="250"/>
      <c r="QGB252" s="250"/>
      <c r="QGC252" s="250"/>
      <c r="QGD252" s="250"/>
      <c r="QGE252" s="250"/>
      <c r="QGF252" s="250"/>
      <c r="QGG252" s="250"/>
      <c r="QGH252" s="250"/>
      <c r="QGI252" s="250"/>
      <c r="QGJ252" s="250"/>
      <c r="QGK252" s="250"/>
      <c r="QGL252" s="250"/>
      <c r="QGM252" s="250"/>
      <c r="QGN252" s="250"/>
      <c r="QGO252" s="250"/>
      <c r="QGP252" s="250"/>
      <c r="QGQ252" s="250"/>
      <c r="QGR252" s="250"/>
      <c r="QGS252" s="250"/>
      <c r="QGT252" s="250"/>
      <c r="QGU252" s="250"/>
      <c r="QGV252" s="250"/>
      <c r="QGW252" s="250"/>
      <c r="QGX252" s="250"/>
      <c r="QGY252" s="250"/>
      <c r="QGZ252" s="250"/>
      <c r="QHA252" s="250"/>
      <c r="QHB252" s="250"/>
      <c r="QHC252" s="250"/>
      <c r="QHD252" s="250"/>
      <c r="QHE252" s="250"/>
      <c r="QHF252" s="250"/>
      <c r="QHG252" s="250"/>
      <c r="QHH252" s="250"/>
      <c r="QHI252" s="250"/>
      <c r="QHJ252" s="250"/>
      <c r="QHK252" s="250"/>
      <c r="QHL252" s="250"/>
      <c r="QHM252" s="250"/>
      <c r="QHN252" s="250"/>
      <c r="QHO252" s="250"/>
      <c r="QHP252" s="250"/>
      <c r="QHQ252" s="250"/>
      <c r="QHR252" s="250"/>
      <c r="QHS252" s="250"/>
      <c r="QHT252" s="250"/>
      <c r="QHU252" s="250"/>
      <c r="QHV252" s="250"/>
      <c r="QHW252" s="250"/>
      <c r="QHX252" s="250"/>
      <c r="QHY252" s="250"/>
      <c r="QHZ252" s="250"/>
      <c r="QIA252" s="250"/>
      <c r="QIB252" s="250"/>
      <c r="QIC252" s="250"/>
      <c r="QID252" s="250"/>
      <c r="QIE252" s="250"/>
      <c r="QIF252" s="250"/>
      <c r="QIG252" s="250"/>
      <c r="QIH252" s="250"/>
      <c r="QII252" s="250"/>
      <c r="QIJ252" s="250"/>
      <c r="QIK252" s="250"/>
      <c r="QIL252" s="250"/>
      <c r="QIM252" s="250"/>
      <c r="QIN252" s="250"/>
      <c r="QIO252" s="250"/>
      <c r="QIP252" s="250"/>
      <c r="QIQ252" s="250"/>
      <c r="QIR252" s="250"/>
      <c r="QIS252" s="250"/>
      <c r="QIT252" s="250"/>
      <c r="QIU252" s="250"/>
      <c r="QIV252" s="250"/>
      <c r="QIW252" s="250"/>
      <c r="QIX252" s="250"/>
      <c r="QIY252" s="250"/>
      <c r="QIZ252" s="250"/>
      <c r="QJA252" s="250"/>
      <c r="QJB252" s="250"/>
      <c r="QJC252" s="250"/>
      <c r="QJD252" s="250"/>
      <c r="QJE252" s="250"/>
      <c r="QJF252" s="250"/>
      <c r="QJG252" s="250"/>
      <c r="QJH252" s="250"/>
      <c r="QJI252" s="250"/>
      <c r="QJJ252" s="250"/>
      <c r="QJK252" s="250"/>
      <c r="QJL252" s="250"/>
      <c r="QJM252" s="250"/>
      <c r="QJN252" s="250"/>
      <c r="QJO252" s="250"/>
      <c r="QJP252" s="250"/>
      <c r="QJQ252" s="250"/>
      <c r="QJR252" s="250"/>
      <c r="QJS252" s="250"/>
      <c r="QJT252" s="250"/>
      <c r="QJU252" s="250"/>
      <c r="QJV252" s="250"/>
      <c r="QJW252" s="250"/>
      <c r="QJX252" s="250"/>
      <c r="QJY252" s="250"/>
      <c r="QJZ252" s="250"/>
      <c r="QKA252" s="250"/>
      <c r="QKB252" s="250"/>
      <c r="QKC252" s="250"/>
      <c r="QKD252" s="250"/>
      <c r="QKE252" s="250"/>
      <c r="QKF252" s="250"/>
      <c r="QKG252" s="250"/>
      <c r="QKH252" s="250"/>
      <c r="QKI252" s="250"/>
      <c r="QKJ252" s="250"/>
      <c r="QKK252" s="250"/>
      <c r="QKL252" s="250"/>
      <c r="QKM252" s="250"/>
      <c r="QKN252" s="250"/>
      <c r="QKO252" s="250"/>
      <c r="QKP252" s="250"/>
      <c r="QKQ252" s="250"/>
      <c r="QKR252" s="250"/>
      <c r="QKS252" s="250"/>
      <c r="QKT252" s="250"/>
      <c r="QKU252" s="250"/>
      <c r="QKV252" s="250"/>
      <c r="QKW252" s="250"/>
      <c r="QKX252" s="250"/>
      <c r="QKY252" s="250"/>
      <c r="QKZ252" s="250"/>
      <c r="QLA252" s="250"/>
      <c r="QLB252" s="250"/>
      <c r="QLC252" s="250"/>
      <c r="QLD252" s="250"/>
      <c r="QLE252" s="250"/>
      <c r="QLF252" s="250"/>
      <c r="QLG252" s="250"/>
      <c r="QLH252" s="250"/>
      <c r="QLI252" s="250"/>
      <c r="QLJ252" s="250"/>
      <c r="QLK252" s="250"/>
      <c r="QLL252" s="250"/>
      <c r="QLM252" s="250"/>
      <c r="QLN252" s="250"/>
      <c r="QLO252" s="250"/>
      <c r="QLP252" s="250"/>
      <c r="QLQ252" s="250"/>
      <c r="QLR252" s="250"/>
      <c r="QLS252" s="250"/>
      <c r="QLT252" s="250"/>
      <c r="QLU252" s="250"/>
      <c r="QLV252" s="250"/>
      <c r="QLW252" s="250"/>
      <c r="QLX252" s="250"/>
      <c r="QLY252" s="250"/>
      <c r="QLZ252" s="250"/>
      <c r="QMA252" s="250"/>
      <c r="QMB252" s="250"/>
      <c r="QMC252" s="250"/>
      <c r="QMD252" s="250"/>
      <c r="QME252" s="250"/>
      <c r="QMF252" s="250"/>
      <c r="QMG252" s="250"/>
      <c r="QMH252" s="250"/>
      <c r="QMI252" s="250"/>
      <c r="QMJ252" s="250"/>
      <c r="QMK252" s="250"/>
      <c r="QML252" s="250"/>
      <c r="QMM252" s="250"/>
      <c r="QMN252" s="250"/>
      <c r="QMO252" s="250"/>
      <c r="QMP252" s="250"/>
      <c r="QMQ252" s="250"/>
      <c r="QMR252" s="250"/>
      <c r="QMS252" s="250"/>
      <c r="QMT252" s="250"/>
      <c r="QMU252" s="250"/>
      <c r="QMV252" s="250"/>
      <c r="QMW252" s="250"/>
      <c r="QMX252" s="250"/>
      <c r="QMY252" s="250"/>
      <c r="QMZ252" s="250"/>
      <c r="QNA252" s="250"/>
      <c r="QNB252" s="250"/>
      <c r="QNC252" s="250"/>
      <c r="QND252" s="250"/>
      <c r="QNE252" s="250"/>
      <c r="QNF252" s="250"/>
      <c r="QNG252" s="250"/>
      <c r="QNH252" s="250"/>
      <c r="QNI252" s="250"/>
      <c r="QNJ252" s="250"/>
      <c r="QNK252" s="250"/>
      <c r="QNL252" s="250"/>
      <c r="QNM252" s="250"/>
      <c r="QNN252" s="250"/>
      <c r="QNO252" s="250"/>
      <c r="QNP252" s="250"/>
      <c r="QNQ252" s="250"/>
      <c r="QNR252" s="250"/>
      <c r="QNS252" s="250"/>
      <c r="QNT252" s="250"/>
      <c r="QNU252" s="250"/>
      <c r="QNV252" s="250"/>
      <c r="QNW252" s="250"/>
      <c r="QNX252" s="250"/>
      <c r="QNY252" s="250"/>
      <c r="QNZ252" s="250"/>
      <c r="QOA252" s="250"/>
      <c r="QOB252" s="250"/>
      <c r="QOC252" s="250"/>
      <c r="QOD252" s="250"/>
      <c r="QOE252" s="250"/>
      <c r="QOF252" s="250"/>
      <c r="QOG252" s="250"/>
      <c r="QOH252" s="250"/>
      <c r="QOI252" s="250"/>
      <c r="QOJ252" s="250"/>
      <c r="QOK252" s="250"/>
      <c r="QOL252" s="250"/>
      <c r="QOM252" s="250"/>
      <c r="QON252" s="250"/>
      <c r="QOO252" s="250"/>
      <c r="QOP252" s="250"/>
      <c r="QOQ252" s="250"/>
      <c r="QOR252" s="250"/>
      <c r="QOS252" s="250"/>
      <c r="QOT252" s="250"/>
      <c r="QOU252" s="250"/>
      <c r="QOV252" s="250"/>
      <c r="QOW252" s="250"/>
      <c r="QOX252" s="250"/>
      <c r="QOY252" s="250"/>
      <c r="QOZ252" s="250"/>
      <c r="QPA252" s="250"/>
      <c r="QPB252" s="250"/>
      <c r="QPC252" s="250"/>
      <c r="QPD252" s="250"/>
      <c r="QPE252" s="250"/>
      <c r="QPF252" s="250"/>
      <c r="QPG252" s="250"/>
      <c r="QPH252" s="250"/>
      <c r="QPI252" s="250"/>
      <c r="QPJ252" s="250"/>
      <c r="QPK252" s="250"/>
      <c r="QPL252" s="250"/>
      <c r="QPM252" s="250"/>
      <c r="QPN252" s="250"/>
      <c r="QPO252" s="250"/>
      <c r="QPP252" s="250"/>
      <c r="QPQ252" s="250"/>
      <c r="QPR252" s="250"/>
      <c r="QPS252" s="250"/>
      <c r="QPT252" s="250"/>
      <c r="QPU252" s="250"/>
      <c r="QPV252" s="250"/>
      <c r="QPW252" s="250"/>
      <c r="QPX252" s="250"/>
      <c r="QPY252" s="250"/>
      <c r="QPZ252" s="250"/>
      <c r="QQA252" s="250"/>
      <c r="QQB252" s="250"/>
      <c r="QQC252" s="250"/>
      <c r="QQD252" s="250"/>
      <c r="QQE252" s="250"/>
      <c r="QQF252" s="250"/>
      <c r="QQG252" s="250"/>
      <c r="QQH252" s="250"/>
      <c r="QQI252" s="250"/>
      <c r="QQJ252" s="250"/>
      <c r="QQK252" s="250"/>
      <c r="QQL252" s="250"/>
      <c r="QQM252" s="250"/>
      <c r="QQN252" s="250"/>
      <c r="QQO252" s="250"/>
      <c r="QQP252" s="250"/>
      <c r="QQQ252" s="250"/>
      <c r="QQR252" s="250"/>
      <c r="QQS252" s="250"/>
      <c r="QQT252" s="250"/>
      <c r="QQU252" s="250"/>
      <c r="QQV252" s="250"/>
      <c r="QQW252" s="250"/>
      <c r="QQX252" s="250"/>
      <c r="QQY252" s="250"/>
      <c r="QQZ252" s="250"/>
      <c r="QRA252" s="250"/>
      <c r="QRB252" s="250"/>
      <c r="QRC252" s="250"/>
      <c r="QRD252" s="250"/>
      <c r="QRE252" s="250"/>
      <c r="QRF252" s="250"/>
      <c r="QRG252" s="250"/>
      <c r="QRH252" s="250"/>
      <c r="QRI252" s="250"/>
      <c r="QRJ252" s="250"/>
      <c r="QRK252" s="250"/>
      <c r="QRL252" s="250"/>
      <c r="QRM252" s="250"/>
      <c r="QRN252" s="250"/>
      <c r="QRO252" s="250"/>
      <c r="QRP252" s="250"/>
      <c r="QRQ252" s="250"/>
      <c r="QRR252" s="250"/>
      <c r="QRS252" s="250"/>
      <c r="QRT252" s="250"/>
      <c r="QRU252" s="250"/>
      <c r="QRV252" s="250"/>
      <c r="QRW252" s="250"/>
      <c r="QRX252" s="250"/>
      <c r="QRY252" s="250"/>
      <c r="QRZ252" s="250"/>
      <c r="QSA252" s="250"/>
      <c r="QSB252" s="250"/>
      <c r="QSC252" s="250"/>
      <c r="QSD252" s="250"/>
      <c r="QSE252" s="250"/>
      <c r="QSF252" s="250"/>
      <c r="QSG252" s="250"/>
      <c r="QSH252" s="250"/>
      <c r="QSI252" s="250"/>
      <c r="QSJ252" s="250"/>
      <c r="QSK252" s="250"/>
      <c r="QSL252" s="250"/>
      <c r="QSM252" s="250"/>
      <c r="QSN252" s="250"/>
      <c r="QSO252" s="250"/>
      <c r="QSP252" s="250"/>
      <c r="QSQ252" s="250"/>
      <c r="QSR252" s="250"/>
      <c r="QSS252" s="250"/>
      <c r="QST252" s="250"/>
      <c r="QSU252" s="250"/>
      <c r="QSV252" s="250"/>
      <c r="QSW252" s="250"/>
      <c r="QSX252" s="250"/>
      <c r="QSY252" s="250"/>
      <c r="QSZ252" s="250"/>
      <c r="QTA252" s="250"/>
      <c r="QTB252" s="250"/>
      <c r="QTC252" s="250"/>
      <c r="QTD252" s="250"/>
      <c r="QTE252" s="250"/>
      <c r="QTF252" s="250"/>
      <c r="QTG252" s="250"/>
      <c r="QTH252" s="250"/>
      <c r="QTI252" s="250"/>
      <c r="QTJ252" s="250"/>
      <c r="QTK252" s="250"/>
      <c r="QTL252" s="250"/>
      <c r="QTM252" s="250"/>
      <c r="QTN252" s="250"/>
      <c r="QTO252" s="250"/>
      <c r="QTP252" s="250"/>
      <c r="QTQ252" s="250"/>
      <c r="QTR252" s="250"/>
      <c r="QTS252" s="250"/>
      <c r="QTT252" s="250"/>
      <c r="QTU252" s="250"/>
      <c r="QTV252" s="250"/>
      <c r="QTW252" s="250"/>
      <c r="QTX252" s="250"/>
      <c r="QTY252" s="250"/>
      <c r="QTZ252" s="250"/>
      <c r="QUA252" s="250"/>
      <c r="QUB252" s="250"/>
      <c r="QUC252" s="250"/>
      <c r="QUD252" s="250"/>
      <c r="QUE252" s="250"/>
      <c r="QUF252" s="250"/>
      <c r="QUG252" s="250"/>
      <c r="QUH252" s="250"/>
      <c r="QUI252" s="250"/>
      <c r="QUJ252" s="250"/>
      <c r="QUK252" s="250"/>
      <c r="QUL252" s="250"/>
      <c r="QUM252" s="250"/>
      <c r="QUN252" s="250"/>
      <c r="QUO252" s="250"/>
      <c r="QUP252" s="250"/>
      <c r="QUQ252" s="250"/>
      <c r="QUR252" s="250"/>
      <c r="QUS252" s="250"/>
      <c r="QUT252" s="250"/>
      <c r="QUU252" s="250"/>
      <c r="QUV252" s="250"/>
      <c r="QUW252" s="250"/>
      <c r="QUX252" s="250"/>
      <c r="QUY252" s="250"/>
      <c r="QUZ252" s="250"/>
      <c r="QVA252" s="250"/>
      <c r="QVB252" s="250"/>
      <c r="QVC252" s="250"/>
      <c r="QVD252" s="250"/>
      <c r="QVE252" s="250"/>
      <c r="QVF252" s="250"/>
      <c r="QVG252" s="250"/>
      <c r="QVH252" s="250"/>
      <c r="QVI252" s="250"/>
      <c r="QVJ252" s="250"/>
      <c r="QVK252" s="250"/>
      <c r="QVL252" s="250"/>
      <c r="QVM252" s="250"/>
      <c r="QVN252" s="250"/>
      <c r="QVO252" s="250"/>
      <c r="QVP252" s="250"/>
      <c r="QVQ252" s="250"/>
      <c r="QVR252" s="250"/>
      <c r="QVS252" s="250"/>
      <c r="QVT252" s="250"/>
      <c r="QVU252" s="250"/>
      <c r="QVV252" s="250"/>
      <c r="QVW252" s="250"/>
      <c r="QVX252" s="250"/>
      <c r="QVY252" s="250"/>
      <c r="QVZ252" s="250"/>
      <c r="QWA252" s="250"/>
      <c r="QWB252" s="250"/>
      <c r="QWC252" s="250"/>
      <c r="QWD252" s="250"/>
      <c r="QWE252" s="250"/>
      <c r="QWF252" s="250"/>
      <c r="QWG252" s="250"/>
      <c r="QWH252" s="250"/>
      <c r="QWI252" s="250"/>
      <c r="QWJ252" s="250"/>
      <c r="QWK252" s="250"/>
      <c r="QWL252" s="250"/>
      <c r="QWM252" s="250"/>
      <c r="QWN252" s="250"/>
      <c r="QWO252" s="250"/>
      <c r="QWP252" s="250"/>
      <c r="QWQ252" s="250"/>
      <c r="QWR252" s="250"/>
      <c r="QWS252" s="250"/>
      <c r="QWT252" s="250"/>
      <c r="QWU252" s="250"/>
      <c r="QWV252" s="250"/>
      <c r="QWW252" s="250"/>
      <c r="QWX252" s="250"/>
      <c r="QWY252" s="250"/>
      <c r="QWZ252" s="250"/>
      <c r="QXA252" s="250"/>
      <c r="QXB252" s="250"/>
      <c r="QXC252" s="250"/>
      <c r="QXD252" s="250"/>
      <c r="QXE252" s="250"/>
      <c r="QXF252" s="250"/>
      <c r="QXG252" s="250"/>
      <c r="QXH252" s="250"/>
      <c r="QXI252" s="250"/>
      <c r="QXJ252" s="250"/>
      <c r="QXK252" s="250"/>
      <c r="QXL252" s="250"/>
      <c r="QXM252" s="250"/>
      <c r="QXN252" s="250"/>
      <c r="QXO252" s="250"/>
      <c r="QXP252" s="250"/>
      <c r="QXQ252" s="250"/>
      <c r="QXR252" s="250"/>
      <c r="QXS252" s="250"/>
      <c r="QXT252" s="250"/>
      <c r="QXU252" s="250"/>
      <c r="QXV252" s="250"/>
      <c r="QXW252" s="250"/>
      <c r="QXX252" s="250"/>
      <c r="QXY252" s="250"/>
      <c r="QXZ252" s="250"/>
      <c r="QYA252" s="250"/>
      <c r="QYB252" s="250"/>
      <c r="QYC252" s="250"/>
      <c r="QYD252" s="250"/>
      <c r="QYE252" s="250"/>
      <c r="QYF252" s="250"/>
      <c r="QYG252" s="250"/>
      <c r="QYH252" s="250"/>
      <c r="QYI252" s="250"/>
      <c r="QYJ252" s="250"/>
      <c r="QYK252" s="250"/>
      <c r="QYL252" s="250"/>
      <c r="QYM252" s="250"/>
      <c r="QYN252" s="250"/>
      <c r="QYO252" s="250"/>
      <c r="QYP252" s="250"/>
      <c r="QYQ252" s="250"/>
      <c r="QYR252" s="250"/>
      <c r="QYS252" s="250"/>
      <c r="QYT252" s="250"/>
      <c r="QYU252" s="250"/>
      <c r="QYV252" s="250"/>
      <c r="QYW252" s="250"/>
      <c r="QYX252" s="250"/>
      <c r="QYY252" s="250"/>
      <c r="QYZ252" s="250"/>
      <c r="QZA252" s="250"/>
      <c r="QZB252" s="250"/>
      <c r="QZC252" s="250"/>
      <c r="QZD252" s="250"/>
      <c r="QZE252" s="250"/>
      <c r="QZF252" s="250"/>
      <c r="QZG252" s="250"/>
      <c r="QZH252" s="250"/>
      <c r="QZI252" s="250"/>
      <c r="QZJ252" s="250"/>
      <c r="QZK252" s="250"/>
      <c r="QZL252" s="250"/>
      <c r="QZM252" s="250"/>
      <c r="QZN252" s="250"/>
      <c r="QZO252" s="250"/>
      <c r="QZP252" s="250"/>
      <c r="QZQ252" s="250"/>
      <c r="QZR252" s="250"/>
      <c r="QZS252" s="250"/>
      <c r="QZT252" s="250"/>
      <c r="QZU252" s="250"/>
      <c r="QZV252" s="250"/>
      <c r="QZW252" s="250"/>
      <c r="QZX252" s="250"/>
      <c r="QZY252" s="250"/>
      <c r="QZZ252" s="250"/>
      <c r="RAA252" s="250"/>
      <c r="RAB252" s="250"/>
      <c r="RAC252" s="250"/>
      <c r="RAD252" s="250"/>
      <c r="RAE252" s="250"/>
      <c r="RAF252" s="250"/>
      <c r="RAG252" s="250"/>
      <c r="RAH252" s="250"/>
      <c r="RAI252" s="250"/>
      <c r="RAJ252" s="250"/>
      <c r="RAK252" s="250"/>
      <c r="RAL252" s="250"/>
      <c r="RAM252" s="250"/>
      <c r="RAN252" s="250"/>
      <c r="RAO252" s="250"/>
      <c r="RAP252" s="250"/>
      <c r="RAQ252" s="250"/>
      <c r="RAR252" s="250"/>
      <c r="RAS252" s="250"/>
      <c r="RAT252" s="250"/>
      <c r="RAU252" s="250"/>
      <c r="RAV252" s="250"/>
      <c r="RAW252" s="250"/>
      <c r="RAX252" s="250"/>
      <c r="RAY252" s="250"/>
      <c r="RAZ252" s="250"/>
      <c r="RBA252" s="250"/>
      <c r="RBB252" s="250"/>
      <c r="RBC252" s="250"/>
      <c r="RBD252" s="250"/>
      <c r="RBE252" s="250"/>
      <c r="RBF252" s="250"/>
      <c r="RBG252" s="250"/>
      <c r="RBH252" s="250"/>
      <c r="RBI252" s="250"/>
      <c r="RBJ252" s="250"/>
      <c r="RBK252" s="250"/>
      <c r="RBL252" s="250"/>
      <c r="RBM252" s="250"/>
      <c r="RBN252" s="250"/>
      <c r="RBO252" s="250"/>
      <c r="RBP252" s="250"/>
      <c r="RBQ252" s="250"/>
      <c r="RBR252" s="250"/>
      <c r="RBS252" s="250"/>
      <c r="RBT252" s="250"/>
      <c r="RBU252" s="250"/>
      <c r="RBV252" s="250"/>
      <c r="RBW252" s="250"/>
      <c r="RBX252" s="250"/>
      <c r="RBY252" s="250"/>
      <c r="RBZ252" s="250"/>
      <c r="RCA252" s="250"/>
      <c r="RCB252" s="250"/>
      <c r="RCC252" s="250"/>
      <c r="RCD252" s="250"/>
      <c r="RCE252" s="250"/>
      <c r="RCF252" s="250"/>
      <c r="RCG252" s="250"/>
      <c r="RCH252" s="250"/>
      <c r="RCI252" s="250"/>
      <c r="RCJ252" s="250"/>
      <c r="RCK252" s="250"/>
      <c r="RCL252" s="250"/>
      <c r="RCM252" s="250"/>
      <c r="RCN252" s="250"/>
      <c r="RCO252" s="250"/>
      <c r="RCP252" s="250"/>
      <c r="RCQ252" s="250"/>
      <c r="RCR252" s="250"/>
      <c r="RCS252" s="250"/>
      <c r="RCT252" s="250"/>
      <c r="RCU252" s="250"/>
      <c r="RCV252" s="250"/>
      <c r="RCW252" s="250"/>
      <c r="RCX252" s="250"/>
      <c r="RCY252" s="250"/>
      <c r="RCZ252" s="250"/>
      <c r="RDA252" s="250"/>
      <c r="RDB252" s="250"/>
      <c r="RDC252" s="250"/>
      <c r="RDD252" s="250"/>
      <c r="RDE252" s="250"/>
      <c r="RDF252" s="250"/>
      <c r="RDG252" s="250"/>
      <c r="RDH252" s="250"/>
      <c r="RDI252" s="250"/>
      <c r="RDJ252" s="250"/>
      <c r="RDK252" s="250"/>
      <c r="RDL252" s="250"/>
      <c r="RDM252" s="250"/>
      <c r="RDN252" s="250"/>
      <c r="RDO252" s="250"/>
      <c r="RDP252" s="250"/>
      <c r="RDQ252" s="250"/>
      <c r="RDR252" s="250"/>
      <c r="RDS252" s="250"/>
      <c r="RDT252" s="250"/>
      <c r="RDU252" s="250"/>
      <c r="RDV252" s="250"/>
      <c r="RDW252" s="250"/>
      <c r="RDX252" s="250"/>
      <c r="RDY252" s="250"/>
      <c r="RDZ252" s="250"/>
      <c r="REA252" s="250"/>
      <c r="REB252" s="250"/>
      <c r="REC252" s="250"/>
      <c r="RED252" s="250"/>
      <c r="REE252" s="250"/>
      <c r="REF252" s="250"/>
      <c r="REG252" s="250"/>
      <c r="REH252" s="250"/>
      <c r="REI252" s="250"/>
      <c r="REJ252" s="250"/>
      <c r="REK252" s="250"/>
      <c r="REL252" s="250"/>
      <c r="REM252" s="250"/>
      <c r="REN252" s="250"/>
      <c r="REO252" s="250"/>
      <c r="REP252" s="250"/>
      <c r="REQ252" s="250"/>
      <c r="RER252" s="250"/>
      <c r="RES252" s="250"/>
      <c r="RET252" s="250"/>
      <c r="REU252" s="250"/>
      <c r="REV252" s="250"/>
      <c r="REW252" s="250"/>
      <c r="REX252" s="250"/>
      <c r="REY252" s="250"/>
      <c r="REZ252" s="250"/>
      <c r="RFA252" s="250"/>
      <c r="RFB252" s="250"/>
      <c r="RFC252" s="250"/>
      <c r="RFD252" s="250"/>
      <c r="RFE252" s="250"/>
      <c r="RFF252" s="250"/>
      <c r="RFG252" s="250"/>
      <c r="RFH252" s="250"/>
      <c r="RFI252" s="250"/>
      <c r="RFJ252" s="250"/>
      <c r="RFK252" s="250"/>
      <c r="RFL252" s="250"/>
      <c r="RFM252" s="250"/>
      <c r="RFN252" s="250"/>
      <c r="RFO252" s="250"/>
      <c r="RFP252" s="250"/>
      <c r="RFQ252" s="250"/>
      <c r="RFR252" s="250"/>
      <c r="RFS252" s="250"/>
      <c r="RFT252" s="250"/>
      <c r="RFU252" s="250"/>
      <c r="RFV252" s="250"/>
      <c r="RFW252" s="250"/>
      <c r="RFX252" s="250"/>
      <c r="RFY252" s="250"/>
      <c r="RFZ252" s="250"/>
      <c r="RGA252" s="250"/>
      <c r="RGB252" s="250"/>
      <c r="RGC252" s="250"/>
      <c r="RGD252" s="250"/>
      <c r="RGE252" s="250"/>
      <c r="RGF252" s="250"/>
      <c r="RGG252" s="250"/>
      <c r="RGH252" s="250"/>
      <c r="RGI252" s="250"/>
      <c r="RGJ252" s="250"/>
      <c r="RGK252" s="250"/>
      <c r="RGL252" s="250"/>
      <c r="RGM252" s="250"/>
      <c r="RGN252" s="250"/>
      <c r="RGO252" s="250"/>
      <c r="RGP252" s="250"/>
      <c r="RGQ252" s="250"/>
      <c r="RGR252" s="250"/>
      <c r="RGS252" s="250"/>
      <c r="RGT252" s="250"/>
      <c r="RGU252" s="250"/>
      <c r="RGV252" s="250"/>
      <c r="RGW252" s="250"/>
      <c r="RGX252" s="250"/>
      <c r="RGY252" s="250"/>
      <c r="RGZ252" s="250"/>
      <c r="RHA252" s="250"/>
      <c r="RHB252" s="250"/>
      <c r="RHC252" s="250"/>
      <c r="RHD252" s="250"/>
      <c r="RHE252" s="250"/>
      <c r="RHF252" s="250"/>
      <c r="RHG252" s="250"/>
      <c r="RHH252" s="250"/>
      <c r="RHI252" s="250"/>
      <c r="RHJ252" s="250"/>
      <c r="RHK252" s="250"/>
      <c r="RHL252" s="250"/>
      <c r="RHM252" s="250"/>
      <c r="RHN252" s="250"/>
      <c r="RHO252" s="250"/>
      <c r="RHP252" s="250"/>
      <c r="RHQ252" s="250"/>
      <c r="RHR252" s="250"/>
      <c r="RHS252" s="250"/>
      <c r="RHT252" s="250"/>
      <c r="RHU252" s="250"/>
      <c r="RHV252" s="250"/>
      <c r="RHW252" s="250"/>
      <c r="RHX252" s="250"/>
      <c r="RHY252" s="250"/>
      <c r="RHZ252" s="250"/>
      <c r="RIA252" s="250"/>
      <c r="RIB252" s="250"/>
      <c r="RIC252" s="250"/>
      <c r="RID252" s="250"/>
      <c r="RIE252" s="250"/>
      <c r="RIF252" s="250"/>
      <c r="RIG252" s="250"/>
      <c r="RIH252" s="250"/>
      <c r="RII252" s="250"/>
      <c r="RIJ252" s="250"/>
      <c r="RIK252" s="250"/>
      <c r="RIL252" s="250"/>
      <c r="RIM252" s="250"/>
      <c r="RIN252" s="250"/>
      <c r="RIO252" s="250"/>
      <c r="RIP252" s="250"/>
      <c r="RIQ252" s="250"/>
      <c r="RIR252" s="250"/>
      <c r="RIS252" s="250"/>
      <c r="RIT252" s="250"/>
      <c r="RIU252" s="250"/>
      <c r="RIV252" s="250"/>
      <c r="RIW252" s="250"/>
      <c r="RIX252" s="250"/>
      <c r="RIY252" s="250"/>
      <c r="RIZ252" s="250"/>
      <c r="RJA252" s="250"/>
      <c r="RJB252" s="250"/>
      <c r="RJC252" s="250"/>
      <c r="RJD252" s="250"/>
      <c r="RJE252" s="250"/>
      <c r="RJF252" s="250"/>
      <c r="RJG252" s="250"/>
      <c r="RJH252" s="250"/>
      <c r="RJI252" s="250"/>
      <c r="RJJ252" s="250"/>
      <c r="RJK252" s="250"/>
      <c r="RJL252" s="250"/>
      <c r="RJM252" s="250"/>
      <c r="RJN252" s="250"/>
      <c r="RJO252" s="250"/>
      <c r="RJP252" s="250"/>
      <c r="RJQ252" s="250"/>
      <c r="RJR252" s="250"/>
      <c r="RJS252" s="250"/>
      <c r="RJT252" s="250"/>
      <c r="RJU252" s="250"/>
      <c r="RJV252" s="250"/>
      <c r="RJW252" s="250"/>
      <c r="RJX252" s="250"/>
      <c r="RJY252" s="250"/>
      <c r="RJZ252" s="250"/>
      <c r="RKA252" s="250"/>
      <c r="RKB252" s="250"/>
      <c r="RKC252" s="250"/>
      <c r="RKD252" s="250"/>
      <c r="RKE252" s="250"/>
      <c r="RKF252" s="250"/>
      <c r="RKG252" s="250"/>
      <c r="RKH252" s="250"/>
      <c r="RKI252" s="250"/>
      <c r="RKJ252" s="250"/>
      <c r="RKK252" s="250"/>
      <c r="RKL252" s="250"/>
      <c r="RKM252" s="250"/>
      <c r="RKN252" s="250"/>
      <c r="RKO252" s="250"/>
      <c r="RKP252" s="250"/>
      <c r="RKQ252" s="250"/>
      <c r="RKR252" s="250"/>
      <c r="RKS252" s="250"/>
      <c r="RKT252" s="250"/>
      <c r="RKU252" s="250"/>
      <c r="RKV252" s="250"/>
      <c r="RKW252" s="250"/>
      <c r="RKX252" s="250"/>
      <c r="RKY252" s="250"/>
      <c r="RKZ252" s="250"/>
      <c r="RLA252" s="250"/>
      <c r="RLB252" s="250"/>
      <c r="RLC252" s="250"/>
      <c r="RLD252" s="250"/>
      <c r="RLE252" s="250"/>
      <c r="RLF252" s="250"/>
      <c r="RLG252" s="250"/>
      <c r="RLH252" s="250"/>
      <c r="RLI252" s="250"/>
      <c r="RLJ252" s="250"/>
      <c r="RLK252" s="250"/>
      <c r="RLL252" s="250"/>
      <c r="RLM252" s="250"/>
      <c r="RLN252" s="250"/>
      <c r="RLO252" s="250"/>
      <c r="RLP252" s="250"/>
      <c r="RLQ252" s="250"/>
      <c r="RLR252" s="250"/>
      <c r="RLS252" s="250"/>
      <c r="RLT252" s="250"/>
      <c r="RLU252" s="250"/>
      <c r="RLV252" s="250"/>
      <c r="RLW252" s="250"/>
      <c r="RLX252" s="250"/>
      <c r="RLY252" s="250"/>
      <c r="RLZ252" s="250"/>
      <c r="RMA252" s="250"/>
      <c r="RMB252" s="250"/>
      <c r="RMC252" s="250"/>
      <c r="RMD252" s="250"/>
      <c r="RME252" s="250"/>
      <c r="RMF252" s="250"/>
      <c r="RMG252" s="250"/>
      <c r="RMH252" s="250"/>
      <c r="RMI252" s="250"/>
      <c r="RMJ252" s="250"/>
      <c r="RMK252" s="250"/>
      <c r="RML252" s="250"/>
      <c r="RMM252" s="250"/>
      <c r="RMN252" s="250"/>
      <c r="RMO252" s="250"/>
      <c r="RMP252" s="250"/>
      <c r="RMQ252" s="250"/>
      <c r="RMR252" s="250"/>
      <c r="RMS252" s="250"/>
      <c r="RMT252" s="250"/>
      <c r="RMU252" s="250"/>
      <c r="RMV252" s="250"/>
      <c r="RMW252" s="250"/>
      <c r="RMX252" s="250"/>
      <c r="RMY252" s="250"/>
      <c r="RMZ252" s="250"/>
      <c r="RNA252" s="250"/>
      <c r="RNB252" s="250"/>
      <c r="RNC252" s="250"/>
      <c r="RND252" s="250"/>
      <c r="RNE252" s="250"/>
      <c r="RNF252" s="250"/>
      <c r="RNG252" s="250"/>
      <c r="RNH252" s="250"/>
      <c r="RNI252" s="250"/>
      <c r="RNJ252" s="250"/>
      <c r="RNK252" s="250"/>
      <c r="RNL252" s="250"/>
      <c r="RNM252" s="250"/>
      <c r="RNN252" s="250"/>
      <c r="RNO252" s="250"/>
      <c r="RNP252" s="250"/>
      <c r="RNQ252" s="250"/>
      <c r="RNR252" s="250"/>
      <c r="RNS252" s="250"/>
      <c r="RNT252" s="250"/>
      <c r="RNU252" s="250"/>
      <c r="RNV252" s="250"/>
      <c r="RNW252" s="250"/>
      <c r="RNX252" s="250"/>
      <c r="RNY252" s="250"/>
      <c r="RNZ252" s="250"/>
      <c r="ROA252" s="250"/>
      <c r="ROB252" s="250"/>
      <c r="ROC252" s="250"/>
      <c r="ROD252" s="250"/>
      <c r="ROE252" s="250"/>
      <c r="ROF252" s="250"/>
      <c r="ROG252" s="250"/>
      <c r="ROH252" s="250"/>
      <c r="ROI252" s="250"/>
      <c r="ROJ252" s="250"/>
      <c r="ROK252" s="250"/>
      <c r="ROL252" s="250"/>
      <c r="ROM252" s="250"/>
      <c r="RON252" s="250"/>
      <c r="ROO252" s="250"/>
      <c r="ROP252" s="250"/>
      <c r="ROQ252" s="250"/>
      <c r="ROR252" s="250"/>
      <c r="ROS252" s="250"/>
      <c r="ROT252" s="250"/>
      <c r="ROU252" s="250"/>
      <c r="ROV252" s="250"/>
      <c r="ROW252" s="250"/>
      <c r="ROX252" s="250"/>
      <c r="ROY252" s="250"/>
      <c r="ROZ252" s="250"/>
      <c r="RPA252" s="250"/>
      <c r="RPB252" s="250"/>
      <c r="RPC252" s="250"/>
      <c r="RPD252" s="250"/>
      <c r="RPE252" s="250"/>
      <c r="RPF252" s="250"/>
      <c r="RPG252" s="250"/>
      <c r="RPH252" s="250"/>
      <c r="RPI252" s="250"/>
      <c r="RPJ252" s="250"/>
      <c r="RPK252" s="250"/>
      <c r="RPL252" s="250"/>
      <c r="RPM252" s="250"/>
      <c r="RPN252" s="250"/>
      <c r="RPO252" s="250"/>
      <c r="RPP252" s="250"/>
      <c r="RPQ252" s="250"/>
      <c r="RPR252" s="250"/>
      <c r="RPS252" s="250"/>
      <c r="RPT252" s="250"/>
      <c r="RPU252" s="250"/>
      <c r="RPV252" s="250"/>
      <c r="RPW252" s="250"/>
      <c r="RPX252" s="250"/>
      <c r="RPY252" s="250"/>
      <c r="RPZ252" s="250"/>
      <c r="RQA252" s="250"/>
      <c r="RQB252" s="250"/>
      <c r="RQC252" s="250"/>
      <c r="RQD252" s="250"/>
      <c r="RQE252" s="250"/>
      <c r="RQF252" s="250"/>
      <c r="RQG252" s="250"/>
      <c r="RQH252" s="250"/>
      <c r="RQI252" s="250"/>
      <c r="RQJ252" s="250"/>
      <c r="RQK252" s="250"/>
      <c r="RQL252" s="250"/>
      <c r="RQM252" s="250"/>
      <c r="RQN252" s="250"/>
      <c r="RQO252" s="250"/>
      <c r="RQP252" s="250"/>
      <c r="RQQ252" s="250"/>
      <c r="RQR252" s="250"/>
      <c r="RQS252" s="250"/>
      <c r="RQT252" s="250"/>
      <c r="RQU252" s="250"/>
      <c r="RQV252" s="250"/>
      <c r="RQW252" s="250"/>
      <c r="RQX252" s="250"/>
      <c r="RQY252" s="250"/>
      <c r="RQZ252" s="250"/>
      <c r="RRA252" s="250"/>
      <c r="RRB252" s="250"/>
      <c r="RRC252" s="250"/>
      <c r="RRD252" s="250"/>
      <c r="RRE252" s="250"/>
      <c r="RRF252" s="250"/>
      <c r="RRG252" s="250"/>
      <c r="RRH252" s="250"/>
      <c r="RRI252" s="250"/>
      <c r="RRJ252" s="250"/>
      <c r="RRK252" s="250"/>
      <c r="RRL252" s="250"/>
      <c r="RRM252" s="250"/>
      <c r="RRN252" s="250"/>
      <c r="RRO252" s="250"/>
      <c r="RRP252" s="250"/>
      <c r="RRQ252" s="250"/>
      <c r="RRR252" s="250"/>
      <c r="RRS252" s="250"/>
      <c r="RRT252" s="250"/>
      <c r="RRU252" s="250"/>
      <c r="RRV252" s="250"/>
      <c r="RRW252" s="250"/>
      <c r="RRX252" s="250"/>
      <c r="RRY252" s="250"/>
      <c r="RRZ252" s="250"/>
      <c r="RSA252" s="250"/>
      <c r="RSB252" s="250"/>
      <c r="RSC252" s="250"/>
      <c r="RSD252" s="250"/>
      <c r="RSE252" s="250"/>
      <c r="RSF252" s="250"/>
      <c r="RSG252" s="250"/>
      <c r="RSH252" s="250"/>
      <c r="RSI252" s="250"/>
      <c r="RSJ252" s="250"/>
      <c r="RSK252" s="250"/>
      <c r="RSL252" s="250"/>
      <c r="RSM252" s="250"/>
      <c r="RSN252" s="250"/>
      <c r="RSO252" s="250"/>
      <c r="RSP252" s="250"/>
      <c r="RSQ252" s="250"/>
      <c r="RSR252" s="250"/>
      <c r="RSS252" s="250"/>
      <c r="RST252" s="250"/>
      <c r="RSU252" s="250"/>
      <c r="RSV252" s="250"/>
      <c r="RSW252" s="250"/>
      <c r="RSX252" s="250"/>
      <c r="RSY252" s="250"/>
      <c r="RSZ252" s="250"/>
      <c r="RTA252" s="250"/>
      <c r="RTB252" s="250"/>
      <c r="RTC252" s="250"/>
      <c r="RTD252" s="250"/>
      <c r="RTE252" s="250"/>
      <c r="RTF252" s="250"/>
      <c r="RTG252" s="250"/>
      <c r="RTH252" s="250"/>
      <c r="RTI252" s="250"/>
      <c r="RTJ252" s="250"/>
      <c r="RTK252" s="250"/>
      <c r="RTL252" s="250"/>
      <c r="RTM252" s="250"/>
      <c r="RTN252" s="250"/>
      <c r="RTO252" s="250"/>
      <c r="RTP252" s="250"/>
      <c r="RTQ252" s="250"/>
      <c r="RTR252" s="250"/>
      <c r="RTS252" s="250"/>
      <c r="RTT252" s="250"/>
      <c r="RTU252" s="250"/>
      <c r="RTV252" s="250"/>
      <c r="RTW252" s="250"/>
      <c r="RTX252" s="250"/>
      <c r="RTY252" s="250"/>
      <c r="RTZ252" s="250"/>
      <c r="RUA252" s="250"/>
      <c r="RUB252" s="250"/>
      <c r="RUC252" s="250"/>
      <c r="RUD252" s="250"/>
      <c r="RUE252" s="250"/>
      <c r="RUF252" s="250"/>
      <c r="RUG252" s="250"/>
      <c r="RUH252" s="250"/>
      <c r="RUI252" s="250"/>
      <c r="RUJ252" s="250"/>
      <c r="RUK252" s="250"/>
      <c r="RUL252" s="250"/>
      <c r="RUM252" s="250"/>
      <c r="RUN252" s="250"/>
      <c r="RUO252" s="250"/>
      <c r="RUP252" s="250"/>
      <c r="RUQ252" s="250"/>
      <c r="RUR252" s="250"/>
      <c r="RUS252" s="250"/>
      <c r="RUT252" s="250"/>
      <c r="RUU252" s="250"/>
      <c r="RUV252" s="250"/>
      <c r="RUW252" s="250"/>
      <c r="RUX252" s="250"/>
      <c r="RUY252" s="250"/>
      <c r="RUZ252" s="250"/>
      <c r="RVA252" s="250"/>
      <c r="RVB252" s="250"/>
      <c r="RVC252" s="250"/>
      <c r="RVD252" s="250"/>
      <c r="RVE252" s="250"/>
      <c r="RVF252" s="250"/>
      <c r="RVG252" s="250"/>
      <c r="RVH252" s="250"/>
      <c r="RVI252" s="250"/>
      <c r="RVJ252" s="250"/>
      <c r="RVK252" s="250"/>
      <c r="RVL252" s="250"/>
      <c r="RVM252" s="250"/>
      <c r="RVN252" s="250"/>
      <c r="RVO252" s="250"/>
      <c r="RVP252" s="250"/>
      <c r="RVQ252" s="250"/>
      <c r="RVR252" s="250"/>
      <c r="RVS252" s="250"/>
      <c r="RVT252" s="250"/>
      <c r="RVU252" s="250"/>
      <c r="RVV252" s="250"/>
      <c r="RVW252" s="250"/>
      <c r="RVX252" s="250"/>
      <c r="RVY252" s="250"/>
      <c r="RVZ252" s="250"/>
      <c r="RWA252" s="250"/>
      <c r="RWB252" s="250"/>
      <c r="RWC252" s="250"/>
      <c r="RWD252" s="250"/>
      <c r="RWE252" s="250"/>
      <c r="RWF252" s="250"/>
      <c r="RWG252" s="250"/>
      <c r="RWH252" s="250"/>
      <c r="RWI252" s="250"/>
      <c r="RWJ252" s="250"/>
      <c r="RWK252" s="250"/>
      <c r="RWL252" s="250"/>
      <c r="RWM252" s="250"/>
      <c r="RWN252" s="250"/>
      <c r="RWO252" s="250"/>
      <c r="RWP252" s="250"/>
      <c r="RWQ252" s="250"/>
      <c r="RWR252" s="250"/>
      <c r="RWS252" s="250"/>
      <c r="RWT252" s="250"/>
      <c r="RWU252" s="250"/>
      <c r="RWV252" s="250"/>
      <c r="RWW252" s="250"/>
      <c r="RWX252" s="250"/>
      <c r="RWY252" s="250"/>
      <c r="RWZ252" s="250"/>
      <c r="RXA252" s="250"/>
      <c r="RXB252" s="250"/>
      <c r="RXC252" s="250"/>
      <c r="RXD252" s="250"/>
      <c r="RXE252" s="250"/>
      <c r="RXF252" s="250"/>
      <c r="RXG252" s="250"/>
      <c r="RXH252" s="250"/>
      <c r="RXI252" s="250"/>
      <c r="RXJ252" s="250"/>
      <c r="RXK252" s="250"/>
      <c r="RXL252" s="250"/>
      <c r="RXM252" s="250"/>
      <c r="RXN252" s="250"/>
      <c r="RXO252" s="250"/>
      <c r="RXP252" s="250"/>
      <c r="RXQ252" s="250"/>
      <c r="RXR252" s="250"/>
      <c r="RXS252" s="250"/>
      <c r="RXT252" s="250"/>
      <c r="RXU252" s="250"/>
      <c r="RXV252" s="250"/>
      <c r="RXW252" s="250"/>
      <c r="RXX252" s="250"/>
      <c r="RXY252" s="250"/>
      <c r="RXZ252" s="250"/>
      <c r="RYA252" s="250"/>
      <c r="RYB252" s="250"/>
      <c r="RYC252" s="250"/>
      <c r="RYD252" s="250"/>
      <c r="RYE252" s="250"/>
      <c r="RYF252" s="250"/>
      <c r="RYG252" s="250"/>
      <c r="RYH252" s="250"/>
      <c r="RYI252" s="250"/>
      <c r="RYJ252" s="250"/>
      <c r="RYK252" s="250"/>
      <c r="RYL252" s="250"/>
      <c r="RYM252" s="250"/>
      <c r="RYN252" s="250"/>
      <c r="RYO252" s="250"/>
      <c r="RYP252" s="250"/>
      <c r="RYQ252" s="250"/>
      <c r="RYR252" s="250"/>
      <c r="RYS252" s="250"/>
      <c r="RYT252" s="250"/>
      <c r="RYU252" s="250"/>
      <c r="RYV252" s="250"/>
      <c r="RYW252" s="250"/>
      <c r="RYX252" s="250"/>
      <c r="RYY252" s="250"/>
      <c r="RYZ252" s="250"/>
      <c r="RZA252" s="250"/>
      <c r="RZB252" s="250"/>
      <c r="RZC252" s="250"/>
      <c r="RZD252" s="250"/>
      <c r="RZE252" s="250"/>
      <c r="RZF252" s="250"/>
      <c r="RZG252" s="250"/>
      <c r="RZH252" s="250"/>
      <c r="RZI252" s="250"/>
      <c r="RZJ252" s="250"/>
      <c r="RZK252" s="250"/>
      <c r="RZL252" s="250"/>
      <c r="RZM252" s="250"/>
      <c r="RZN252" s="250"/>
      <c r="RZO252" s="250"/>
      <c r="RZP252" s="250"/>
      <c r="RZQ252" s="250"/>
      <c r="RZR252" s="250"/>
      <c r="RZS252" s="250"/>
      <c r="RZT252" s="250"/>
      <c r="RZU252" s="250"/>
      <c r="RZV252" s="250"/>
      <c r="RZW252" s="250"/>
      <c r="RZX252" s="250"/>
      <c r="RZY252" s="250"/>
      <c r="RZZ252" s="250"/>
      <c r="SAA252" s="250"/>
      <c r="SAB252" s="250"/>
      <c r="SAC252" s="250"/>
      <c r="SAD252" s="250"/>
      <c r="SAE252" s="250"/>
      <c r="SAF252" s="250"/>
      <c r="SAG252" s="250"/>
      <c r="SAH252" s="250"/>
      <c r="SAI252" s="250"/>
      <c r="SAJ252" s="250"/>
      <c r="SAK252" s="250"/>
      <c r="SAL252" s="250"/>
      <c r="SAM252" s="250"/>
      <c r="SAN252" s="250"/>
      <c r="SAO252" s="250"/>
      <c r="SAP252" s="250"/>
      <c r="SAQ252" s="250"/>
      <c r="SAR252" s="250"/>
      <c r="SAS252" s="250"/>
      <c r="SAT252" s="250"/>
      <c r="SAU252" s="250"/>
      <c r="SAV252" s="250"/>
      <c r="SAW252" s="250"/>
      <c r="SAX252" s="250"/>
      <c r="SAY252" s="250"/>
      <c r="SAZ252" s="250"/>
      <c r="SBA252" s="250"/>
      <c r="SBB252" s="250"/>
      <c r="SBC252" s="250"/>
      <c r="SBD252" s="250"/>
      <c r="SBE252" s="250"/>
      <c r="SBF252" s="250"/>
      <c r="SBG252" s="250"/>
      <c r="SBH252" s="250"/>
      <c r="SBI252" s="250"/>
      <c r="SBJ252" s="250"/>
      <c r="SBK252" s="250"/>
      <c r="SBL252" s="250"/>
      <c r="SBM252" s="250"/>
      <c r="SBN252" s="250"/>
      <c r="SBO252" s="250"/>
      <c r="SBP252" s="250"/>
      <c r="SBQ252" s="250"/>
      <c r="SBR252" s="250"/>
      <c r="SBS252" s="250"/>
      <c r="SBT252" s="250"/>
      <c r="SBU252" s="250"/>
      <c r="SBV252" s="250"/>
      <c r="SBW252" s="250"/>
      <c r="SBX252" s="250"/>
      <c r="SBY252" s="250"/>
      <c r="SBZ252" s="250"/>
      <c r="SCA252" s="250"/>
      <c r="SCB252" s="250"/>
      <c r="SCC252" s="250"/>
      <c r="SCD252" s="250"/>
      <c r="SCE252" s="250"/>
      <c r="SCF252" s="250"/>
      <c r="SCG252" s="250"/>
      <c r="SCH252" s="250"/>
      <c r="SCI252" s="250"/>
      <c r="SCJ252" s="250"/>
      <c r="SCK252" s="250"/>
      <c r="SCL252" s="250"/>
      <c r="SCM252" s="250"/>
      <c r="SCN252" s="250"/>
      <c r="SCO252" s="250"/>
      <c r="SCP252" s="250"/>
      <c r="SCQ252" s="250"/>
      <c r="SCR252" s="250"/>
      <c r="SCS252" s="250"/>
      <c r="SCT252" s="250"/>
      <c r="SCU252" s="250"/>
      <c r="SCV252" s="250"/>
      <c r="SCW252" s="250"/>
      <c r="SCX252" s="250"/>
      <c r="SCY252" s="250"/>
      <c r="SCZ252" s="250"/>
      <c r="SDA252" s="250"/>
      <c r="SDB252" s="250"/>
      <c r="SDC252" s="250"/>
      <c r="SDD252" s="250"/>
      <c r="SDE252" s="250"/>
      <c r="SDF252" s="250"/>
      <c r="SDG252" s="250"/>
      <c r="SDH252" s="250"/>
      <c r="SDI252" s="250"/>
      <c r="SDJ252" s="250"/>
      <c r="SDK252" s="250"/>
      <c r="SDL252" s="250"/>
      <c r="SDM252" s="250"/>
      <c r="SDN252" s="250"/>
      <c r="SDO252" s="250"/>
      <c r="SDP252" s="250"/>
      <c r="SDQ252" s="250"/>
      <c r="SDR252" s="250"/>
      <c r="SDS252" s="250"/>
      <c r="SDT252" s="250"/>
      <c r="SDU252" s="250"/>
      <c r="SDV252" s="250"/>
      <c r="SDW252" s="250"/>
      <c r="SDX252" s="250"/>
      <c r="SDY252" s="250"/>
      <c r="SDZ252" s="250"/>
      <c r="SEA252" s="250"/>
      <c r="SEB252" s="250"/>
      <c r="SEC252" s="250"/>
      <c r="SED252" s="250"/>
      <c r="SEE252" s="250"/>
      <c r="SEF252" s="250"/>
      <c r="SEG252" s="250"/>
      <c r="SEH252" s="250"/>
      <c r="SEI252" s="250"/>
      <c r="SEJ252" s="250"/>
      <c r="SEK252" s="250"/>
      <c r="SEL252" s="250"/>
      <c r="SEM252" s="250"/>
      <c r="SEN252" s="250"/>
      <c r="SEO252" s="250"/>
      <c r="SEP252" s="250"/>
      <c r="SEQ252" s="250"/>
      <c r="SER252" s="250"/>
      <c r="SES252" s="250"/>
      <c r="SET252" s="250"/>
      <c r="SEU252" s="250"/>
      <c r="SEV252" s="250"/>
      <c r="SEW252" s="250"/>
      <c r="SEX252" s="250"/>
      <c r="SEY252" s="250"/>
      <c r="SEZ252" s="250"/>
      <c r="SFA252" s="250"/>
      <c r="SFB252" s="250"/>
      <c r="SFC252" s="250"/>
      <c r="SFD252" s="250"/>
      <c r="SFE252" s="250"/>
      <c r="SFF252" s="250"/>
      <c r="SFG252" s="250"/>
      <c r="SFH252" s="250"/>
      <c r="SFI252" s="250"/>
      <c r="SFJ252" s="250"/>
      <c r="SFK252" s="250"/>
      <c r="SFL252" s="250"/>
      <c r="SFM252" s="250"/>
      <c r="SFN252" s="250"/>
      <c r="SFO252" s="250"/>
      <c r="SFP252" s="250"/>
      <c r="SFQ252" s="250"/>
      <c r="SFR252" s="250"/>
      <c r="SFS252" s="250"/>
      <c r="SFT252" s="250"/>
      <c r="SFU252" s="250"/>
      <c r="SFV252" s="250"/>
      <c r="SFW252" s="250"/>
      <c r="SFX252" s="250"/>
      <c r="SFY252" s="250"/>
      <c r="SFZ252" s="250"/>
      <c r="SGA252" s="250"/>
      <c r="SGB252" s="250"/>
      <c r="SGC252" s="250"/>
      <c r="SGD252" s="250"/>
      <c r="SGE252" s="250"/>
      <c r="SGF252" s="250"/>
      <c r="SGG252" s="250"/>
      <c r="SGH252" s="250"/>
      <c r="SGI252" s="250"/>
      <c r="SGJ252" s="250"/>
      <c r="SGK252" s="250"/>
      <c r="SGL252" s="250"/>
      <c r="SGM252" s="250"/>
      <c r="SGN252" s="250"/>
      <c r="SGO252" s="250"/>
      <c r="SGP252" s="250"/>
      <c r="SGQ252" s="250"/>
      <c r="SGR252" s="250"/>
      <c r="SGS252" s="250"/>
      <c r="SGT252" s="250"/>
      <c r="SGU252" s="250"/>
      <c r="SGV252" s="250"/>
      <c r="SGW252" s="250"/>
      <c r="SGX252" s="250"/>
      <c r="SGY252" s="250"/>
      <c r="SGZ252" s="250"/>
      <c r="SHA252" s="250"/>
      <c r="SHB252" s="250"/>
      <c r="SHC252" s="250"/>
      <c r="SHD252" s="250"/>
      <c r="SHE252" s="250"/>
      <c r="SHF252" s="250"/>
      <c r="SHG252" s="250"/>
      <c r="SHH252" s="250"/>
      <c r="SHI252" s="250"/>
      <c r="SHJ252" s="250"/>
      <c r="SHK252" s="250"/>
      <c r="SHL252" s="250"/>
      <c r="SHM252" s="250"/>
      <c r="SHN252" s="250"/>
      <c r="SHO252" s="250"/>
      <c r="SHP252" s="250"/>
      <c r="SHQ252" s="250"/>
      <c r="SHR252" s="250"/>
      <c r="SHS252" s="250"/>
      <c r="SHT252" s="250"/>
      <c r="SHU252" s="250"/>
      <c r="SHV252" s="250"/>
      <c r="SHW252" s="250"/>
      <c r="SHX252" s="250"/>
      <c r="SHY252" s="250"/>
      <c r="SHZ252" s="250"/>
      <c r="SIA252" s="250"/>
      <c r="SIB252" s="250"/>
      <c r="SIC252" s="250"/>
      <c r="SID252" s="250"/>
      <c r="SIE252" s="250"/>
      <c r="SIF252" s="250"/>
      <c r="SIG252" s="250"/>
      <c r="SIH252" s="250"/>
      <c r="SII252" s="250"/>
      <c r="SIJ252" s="250"/>
      <c r="SIK252" s="250"/>
      <c r="SIL252" s="250"/>
      <c r="SIM252" s="250"/>
      <c r="SIN252" s="250"/>
      <c r="SIO252" s="250"/>
      <c r="SIP252" s="250"/>
      <c r="SIQ252" s="250"/>
      <c r="SIR252" s="250"/>
      <c r="SIS252" s="250"/>
      <c r="SIT252" s="250"/>
      <c r="SIU252" s="250"/>
      <c r="SIV252" s="250"/>
      <c r="SIW252" s="250"/>
      <c r="SIX252" s="250"/>
      <c r="SIY252" s="250"/>
      <c r="SIZ252" s="250"/>
      <c r="SJA252" s="250"/>
      <c r="SJB252" s="250"/>
      <c r="SJC252" s="250"/>
      <c r="SJD252" s="250"/>
      <c r="SJE252" s="250"/>
      <c r="SJF252" s="250"/>
      <c r="SJG252" s="250"/>
      <c r="SJH252" s="250"/>
      <c r="SJI252" s="250"/>
      <c r="SJJ252" s="250"/>
      <c r="SJK252" s="250"/>
      <c r="SJL252" s="250"/>
      <c r="SJM252" s="250"/>
      <c r="SJN252" s="250"/>
      <c r="SJO252" s="250"/>
      <c r="SJP252" s="250"/>
      <c r="SJQ252" s="250"/>
      <c r="SJR252" s="250"/>
      <c r="SJS252" s="250"/>
      <c r="SJT252" s="250"/>
      <c r="SJU252" s="250"/>
      <c r="SJV252" s="250"/>
      <c r="SJW252" s="250"/>
      <c r="SJX252" s="250"/>
      <c r="SJY252" s="250"/>
      <c r="SJZ252" s="250"/>
      <c r="SKA252" s="250"/>
      <c r="SKB252" s="250"/>
      <c r="SKC252" s="250"/>
      <c r="SKD252" s="250"/>
      <c r="SKE252" s="250"/>
      <c r="SKF252" s="250"/>
      <c r="SKG252" s="250"/>
      <c r="SKH252" s="250"/>
      <c r="SKI252" s="250"/>
      <c r="SKJ252" s="250"/>
      <c r="SKK252" s="250"/>
      <c r="SKL252" s="250"/>
      <c r="SKM252" s="250"/>
      <c r="SKN252" s="250"/>
      <c r="SKO252" s="250"/>
      <c r="SKP252" s="250"/>
      <c r="SKQ252" s="250"/>
      <c r="SKR252" s="250"/>
      <c r="SKS252" s="250"/>
      <c r="SKT252" s="250"/>
      <c r="SKU252" s="250"/>
      <c r="SKV252" s="250"/>
      <c r="SKW252" s="250"/>
      <c r="SKX252" s="250"/>
      <c r="SKY252" s="250"/>
      <c r="SKZ252" s="250"/>
      <c r="SLA252" s="250"/>
      <c r="SLB252" s="250"/>
      <c r="SLC252" s="250"/>
      <c r="SLD252" s="250"/>
      <c r="SLE252" s="250"/>
      <c r="SLF252" s="250"/>
      <c r="SLG252" s="250"/>
      <c r="SLH252" s="250"/>
      <c r="SLI252" s="250"/>
      <c r="SLJ252" s="250"/>
      <c r="SLK252" s="250"/>
      <c r="SLL252" s="250"/>
      <c r="SLM252" s="250"/>
      <c r="SLN252" s="250"/>
      <c r="SLO252" s="250"/>
      <c r="SLP252" s="250"/>
      <c r="SLQ252" s="250"/>
      <c r="SLR252" s="250"/>
      <c r="SLS252" s="250"/>
      <c r="SLT252" s="250"/>
      <c r="SLU252" s="250"/>
      <c r="SLV252" s="250"/>
      <c r="SLW252" s="250"/>
      <c r="SLX252" s="250"/>
      <c r="SLY252" s="250"/>
      <c r="SLZ252" s="250"/>
      <c r="SMA252" s="250"/>
      <c r="SMB252" s="250"/>
      <c r="SMC252" s="250"/>
      <c r="SMD252" s="250"/>
      <c r="SME252" s="250"/>
      <c r="SMF252" s="250"/>
      <c r="SMG252" s="250"/>
      <c r="SMH252" s="250"/>
      <c r="SMI252" s="250"/>
      <c r="SMJ252" s="250"/>
      <c r="SMK252" s="250"/>
      <c r="SML252" s="250"/>
      <c r="SMM252" s="250"/>
      <c r="SMN252" s="250"/>
      <c r="SMO252" s="250"/>
      <c r="SMP252" s="250"/>
      <c r="SMQ252" s="250"/>
      <c r="SMR252" s="250"/>
      <c r="SMS252" s="250"/>
      <c r="SMT252" s="250"/>
      <c r="SMU252" s="250"/>
      <c r="SMV252" s="250"/>
      <c r="SMW252" s="250"/>
      <c r="SMX252" s="250"/>
      <c r="SMY252" s="250"/>
      <c r="SMZ252" s="250"/>
      <c r="SNA252" s="250"/>
      <c r="SNB252" s="250"/>
      <c r="SNC252" s="250"/>
      <c r="SND252" s="250"/>
      <c r="SNE252" s="250"/>
      <c r="SNF252" s="250"/>
      <c r="SNG252" s="250"/>
      <c r="SNH252" s="250"/>
      <c r="SNI252" s="250"/>
      <c r="SNJ252" s="250"/>
      <c r="SNK252" s="250"/>
      <c r="SNL252" s="250"/>
      <c r="SNM252" s="250"/>
      <c r="SNN252" s="250"/>
      <c r="SNO252" s="250"/>
      <c r="SNP252" s="250"/>
      <c r="SNQ252" s="250"/>
      <c r="SNR252" s="250"/>
      <c r="SNS252" s="250"/>
      <c r="SNT252" s="250"/>
      <c r="SNU252" s="250"/>
      <c r="SNV252" s="250"/>
      <c r="SNW252" s="250"/>
      <c r="SNX252" s="250"/>
      <c r="SNY252" s="250"/>
      <c r="SNZ252" s="250"/>
      <c r="SOA252" s="250"/>
      <c r="SOB252" s="250"/>
      <c r="SOC252" s="250"/>
      <c r="SOD252" s="250"/>
      <c r="SOE252" s="250"/>
      <c r="SOF252" s="250"/>
      <c r="SOG252" s="250"/>
      <c r="SOH252" s="250"/>
      <c r="SOI252" s="250"/>
      <c r="SOJ252" s="250"/>
      <c r="SOK252" s="250"/>
      <c r="SOL252" s="250"/>
      <c r="SOM252" s="250"/>
      <c r="SON252" s="250"/>
      <c r="SOO252" s="250"/>
      <c r="SOP252" s="250"/>
      <c r="SOQ252" s="250"/>
      <c r="SOR252" s="250"/>
      <c r="SOS252" s="250"/>
      <c r="SOT252" s="250"/>
      <c r="SOU252" s="250"/>
      <c r="SOV252" s="250"/>
      <c r="SOW252" s="250"/>
      <c r="SOX252" s="250"/>
      <c r="SOY252" s="250"/>
      <c r="SOZ252" s="250"/>
      <c r="SPA252" s="250"/>
      <c r="SPB252" s="250"/>
      <c r="SPC252" s="250"/>
      <c r="SPD252" s="250"/>
      <c r="SPE252" s="250"/>
      <c r="SPF252" s="250"/>
      <c r="SPG252" s="250"/>
      <c r="SPH252" s="250"/>
      <c r="SPI252" s="250"/>
      <c r="SPJ252" s="250"/>
      <c r="SPK252" s="250"/>
      <c r="SPL252" s="250"/>
      <c r="SPM252" s="250"/>
      <c r="SPN252" s="250"/>
      <c r="SPO252" s="250"/>
      <c r="SPP252" s="250"/>
      <c r="SPQ252" s="250"/>
      <c r="SPR252" s="250"/>
      <c r="SPS252" s="250"/>
      <c r="SPT252" s="250"/>
      <c r="SPU252" s="250"/>
      <c r="SPV252" s="250"/>
      <c r="SPW252" s="250"/>
      <c r="SPX252" s="250"/>
      <c r="SPY252" s="250"/>
      <c r="SPZ252" s="250"/>
      <c r="SQA252" s="250"/>
      <c r="SQB252" s="250"/>
      <c r="SQC252" s="250"/>
      <c r="SQD252" s="250"/>
      <c r="SQE252" s="250"/>
      <c r="SQF252" s="250"/>
      <c r="SQG252" s="250"/>
      <c r="SQH252" s="250"/>
      <c r="SQI252" s="250"/>
      <c r="SQJ252" s="250"/>
      <c r="SQK252" s="250"/>
      <c r="SQL252" s="250"/>
      <c r="SQM252" s="250"/>
      <c r="SQN252" s="250"/>
      <c r="SQO252" s="250"/>
      <c r="SQP252" s="250"/>
      <c r="SQQ252" s="250"/>
      <c r="SQR252" s="250"/>
      <c r="SQS252" s="250"/>
      <c r="SQT252" s="250"/>
      <c r="SQU252" s="250"/>
      <c r="SQV252" s="250"/>
      <c r="SQW252" s="250"/>
      <c r="SQX252" s="250"/>
      <c r="SQY252" s="250"/>
      <c r="SQZ252" s="250"/>
      <c r="SRA252" s="250"/>
      <c r="SRB252" s="250"/>
      <c r="SRC252" s="250"/>
      <c r="SRD252" s="250"/>
      <c r="SRE252" s="250"/>
      <c r="SRF252" s="250"/>
      <c r="SRG252" s="250"/>
      <c r="SRH252" s="250"/>
      <c r="SRI252" s="250"/>
      <c r="SRJ252" s="250"/>
      <c r="SRK252" s="250"/>
      <c r="SRL252" s="250"/>
      <c r="SRM252" s="250"/>
      <c r="SRN252" s="250"/>
      <c r="SRO252" s="250"/>
      <c r="SRP252" s="250"/>
      <c r="SRQ252" s="250"/>
      <c r="SRR252" s="250"/>
      <c r="SRS252" s="250"/>
      <c r="SRT252" s="250"/>
      <c r="SRU252" s="250"/>
      <c r="SRV252" s="250"/>
      <c r="SRW252" s="250"/>
      <c r="SRX252" s="250"/>
      <c r="SRY252" s="250"/>
      <c r="SRZ252" s="250"/>
      <c r="SSA252" s="250"/>
      <c r="SSB252" s="250"/>
      <c r="SSC252" s="250"/>
      <c r="SSD252" s="250"/>
      <c r="SSE252" s="250"/>
      <c r="SSF252" s="250"/>
      <c r="SSG252" s="250"/>
      <c r="SSH252" s="250"/>
      <c r="SSI252" s="250"/>
      <c r="SSJ252" s="250"/>
      <c r="SSK252" s="250"/>
      <c r="SSL252" s="250"/>
      <c r="SSM252" s="250"/>
      <c r="SSN252" s="250"/>
      <c r="SSO252" s="250"/>
      <c r="SSP252" s="250"/>
      <c r="SSQ252" s="250"/>
      <c r="SSR252" s="250"/>
      <c r="SSS252" s="250"/>
      <c r="SST252" s="250"/>
      <c r="SSU252" s="250"/>
      <c r="SSV252" s="250"/>
      <c r="SSW252" s="250"/>
      <c r="SSX252" s="250"/>
      <c r="SSY252" s="250"/>
      <c r="SSZ252" s="250"/>
      <c r="STA252" s="250"/>
      <c r="STB252" s="250"/>
      <c r="STC252" s="250"/>
      <c r="STD252" s="250"/>
      <c r="STE252" s="250"/>
      <c r="STF252" s="250"/>
      <c r="STG252" s="250"/>
      <c r="STH252" s="250"/>
      <c r="STI252" s="250"/>
      <c r="STJ252" s="250"/>
      <c r="STK252" s="250"/>
      <c r="STL252" s="250"/>
      <c r="STM252" s="250"/>
      <c r="STN252" s="250"/>
      <c r="STO252" s="250"/>
      <c r="STP252" s="250"/>
      <c r="STQ252" s="250"/>
      <c r="STR252" s="250"/>
      <c r="STS252" s="250"/>
      <c r="STT252" s="250"/>
      <c r="STU252" s="250"/>
      <c r="STV252" s="250"/>
      <c r="STW252" s="250"/>
      <c r="STX252" s="250"/>
      <c r="STY252" s="250"/>
      <c r="STZ252" s="250"/>
      <c r="SUA252" s="250"/>
      <c r="SUB252" s="250"/>
      <c r="SUC252" s="250"/>
      <c r="SUD252" s="250"/>
      <c r="SUE252" s="250"/>
      <c r="SUF252" s="250"/>
      <c r="SUG252" s="250"/>
      <c r="SUH252" s="250"/>
      <c r="SUI252" s="250"/>
      <c r="SUJ252" s="250"/>
      <c r="SUK252" s="250"/>
      <c r="SUL252" s="250"/>
      <c r="SUM252" s="250"/>
      <c r="SUN252" s="250"/>
      <c r="SUO252" s="250"/>
      <c r="SUP252" s="250"/>
      <c r="SUQ252" s="250"/>
      <c r="SUR252" s="250"/>
      <c r="SUS252" s="250"/>
      <c r="SUT252" s="250"/>
      <c r="SUU252" s="250"/>
      <c r="SUV252" s="250"/>
      <c r="SUW252" s="250"/>
      <c r="SUX252" s="250"/>
      <c r="SUY252" s="250"/>
      <c r="SUZ252" s="250"/>
      <c r="SVA252" s="250"/>
      <c r="SVB252" s="250"/>
      <c r="SVC252" s="250"/>
      <c r="SVD252" s="250"/>
      <c r="SVE252" s="250"/>
      <c r="SVF252" s="250"/>
      <c r="SVG252" s="250"/>
      <c r="SVH252" s="250"/>
      <c r="SVI252" s="250"/>
      <c r="SVJ252" s="250"/>
      <c r="SVK252" s="250"/>
      <c r="SVL252" s="250"/>
      <c r="SVM252" s="250"/>
      <c r="SVN252" s="250"/>
      <c r="SVO252" s="250"/>
      <c r="SVP252" s="250"/>
      <c r="SVQ252" s="250"/>
      <c r="SVR252" s="250"/>
      <c r="SVS252" s="250"/>
      <c r="SVT252" s="250"/>
      <c r="SVU252" s="250"/>
      <c r="SVV252" s="250"/>
      <c r="SVW252" s="250"/>
      <c r="SVX252" s="250"/>
      <c r="SVY252" s="250"/>
      <c r="SVZ252" s="250"/>
      <c r="SWA252" s="250"/>
      <c r="SWB252" s="250"/>
      <c r="SWC252" s="250"/>
      <c r="SWD252" s="250"/>
      <c r="SWE252" s="250"/>
      <c r="SWF252" s="250"/>
      <c r="SWG252" s="250"/>
      <c r="SWH252" s="250"/>
      <c r="SWI252" s="250"/>
      <c r="SWJ252" s="250"/>
      <c r="SWK252" s="250"/>
      <c r="SWL252" s="250"/>
      <c r="SWM252" s="250"/>
      <c r="SWN252" s="250"/>
      <c r="SWO252" s="250"/>
      <c r="SWP252" s="250"/>
      <c r="SWQ252" s="250"/>
      <c r="SWR252" s="250"/>
      <c r="SWS252" s="250"/>
      <c r="SWT252" s="250"/>
      <c r="SWU252" s="250"/>
      <c r="SWV252" s="250"/>
      <c r="SWW252" s="250"/>
      <c r="SWX252" s="250"/>
      <c r="SWY252" s="250"/>
      <c r="SWZ252" s="250"/>
      <c r="SXA252" s="250"/>
      <c r="SXB252" s="250"/>
      <c r="SXC252" s="250"/>
      <c r="SXD252" s="250"/>
      <c r="SXE252" s="250"/>
      <c r="SXF252" s="250"/>
      <c r="SXG252" s="250"/>
      <c r="SXH252" s="250"/>
      <c r="SXI252" s="250"/>
      <c r="SXJ252" s="250"/>
      <c r="SXK252" s="250"/>
      <c r="SXL252" s="250"/>
      <c r="SXM252" s="250"/>
      <c r="SXN252" s="250"/>
      <c r="SXO252" s="250"/>
      <c r="SXP252" s="250"/>
      <c r="SXQ252" s="250"/>
      <c r="SXR252" s="250"/>
      <c r="SXS252" s="250"/>
      <c r="SXT252" s="250"/>
      <c r="SXU252" s="250"/>
      <c r="SXV252" s="250"/>
      <c r="SXW252" s="250"/>
      <c r="SXX252" s="250"/>
      <c r="SXY252" s="250"/>
      <c r="SXZ252" s="250"/>
      <c r="SYA252" s="250"/>
      <c r="SYB252" s="250"/>
      <c r="SYC252" s="250"/>
      <c r="SYD252" s="250"/>
      <c r="SYE252" s="250"/>
      <c r="SYF252" s="250"/>
      <c r="SYG252" s="250"/>
      <c r="SYH252" s="250"/>
      <c r="SYI252" s="250"/>
      <c r="SYJ252" s="250"/>
      <c r="SYK252" s="250"/>
      <c r="SYL252" s="250"/>
      <c r="SYM252" s="250"/>
      <c r="SYN252" s="250"/>
      <c r="SYO252" s="250"/>
      <c r="SYP252" s="250"/>
      <c r="SYQ252" s="250"/>
      <c r="SYR252" s="250"/>
      <c r="SYS252" s="250"/>
      <c r="SYT252" s="250"/>
      <c r="SYU252" s="250"/>
      <c r="SYV252" s="250"/>
      <c r="SYW252" s="250"/>
      <c r="SYX252" s="250"/>
      <c r="SYY252" s="250"/>
      <c r="SYZ252" s="250"/>
      <c r="SZA252" s="250"/>
      <c r="SZB252" s="250"/>
      <c r="SZC252" s="250"/>
      <c r="SZD252" s="250"/>
      <c r="SZE252" s="250"/>
      <c r="SZF252" s="250"/>
      <c r="SZG252" s="250"/>
      <c r="SZH252" s="250"/>
      <c r="SZI252" s="250"/>
      <c r="SZJ252" s="250"/>
      <c r="SZK252" s="250"/>
      <c r="SZL252" s="250"/>
      <c r="SZM252" s="250"/>
      <c r="SZN252" s="250"/>
      <c r="SZO252" s="250"/>
      <c r="SZP252" s="250"/>
      <c r="SZQ252" s="250"/>
      <c r="SZR252" s="250"/>
      <c r="SZS252" s="250"/>
      <c r="SZT252" s="250"/>
      <c r="SZU252" s="250"/>
      <c r="SZV252" s="250"/>
      <c r="SZW252" s="250"/>
      <c r="SZX252" s="250"/>
      <c r="SZY252" s="250"/>
      <c r="SZZ252" s="250"/>
      <c r="TAA252" s="250"/>
      <c r="TAB252" s="250"/>
      <c r="TAC252" s="250"/>
      <c r="TAD252" s="250"/>
      <c r="TAE252" s="250"/>
      <c r="TAF252" s="250"/>
      <c r="TAG252" s="250"/>
      <c r="TAH252" s="250"/>
      <c r="TAI252" s="250"/>
      <c r="TAJ252" s="250"/>
      <c r="TAK252" s="250"/>
      <c r="TAL252" s="250"/>
      <c r="TAM252" s="250"/>
      <c r="TAN252" s="250"/>
      <c r="TAO252" s="250"/>
      <c r="TAP252" s="250"/>
      <c r="TAQ252" s="250"/>
      <c r="TAR252" s="250"/>
      <c r="TAS252" s="250"/>
      <c r="TAT252" s="250"/>
      <c r="TAU252" s="250"/>
      <c r="TAV252" s="250"/>
      <c r="TAW252" s="250"/>
      <c r="TAX252" s="250"/>
      <c r="TAY252" s="250"/>
      <c r="TAZ252" s="250"/>
      <c r="TBA252" s="250"/>
      <c r="TBB252" s="250"/>
      <c r="TBC252" s="250"/>
      <c r="TBD252" s="250"/>
      <c r="TBE252" s="250"/>
      <c r="TBF252" s="250"/>
      <c r="TBG252" s="250"/>
      <c r="TBH252" s="250"/>
      <c r="TBI252" s="250"/>
      <c r="TBJ252" s="250"/>
      <c r="TBK252" s="250"/>
      <c r="TBL252" s="250"/>
      <c r="TBM252" s="250"/>
      <c r="TBN252" s="250"/>
      <c r="TBO252" s="250"/>
      <c r="TBP252" s="250"/>
      <c r="TBQ252" s="250"/>
      <c r="TBR252" s="250"/>
      <c r="TBS252" s="250"/>
      <c r="TBT252" s="250"/>
      <c r="TBU252" s="250"/>
      <c r="TBV252" s="250"/>
      <c r="TBW252" s="250"/>
      <c r="TBX252" s="250"/>
      <c r="TBY252" s="250"/>
      <c r="TBZ252" s="250"/>
      <c r="TCA252" s="250"/>
      <c r="TCB252" s="250"/>
      <c r="TCC252" s="250"/>
      <c r="TCD252" s="250"/>
      <c r="TCE252" s="250"/>
      <c r="TCF252" s="250"/>
      <c r="TCG252" s="250"/>
      <c r="TCH252" s="250"/>
      <c r="TCI252" s="250"/>
      <c r="TCJ252" s="250"/>
      <c r="TCK252" s="250"/>
      <c r="TCL252" s="250"/>
      <c r="TCM252" s="250"/>
      <c r="TCN252" s="250"/>
      <c r="TCO252" s="250"/>
      <c r="TCP252" s="250"/>
      <c r="TCQ252" s="250"/>
      <c r="TCR252" s="250"/>
      <c r="TCS252" s="250"/>
      <c r="TCT252" s="250"/>
      <c r="TCU252" s="250"/>
      <c r="TCV252" s="250"/>
      <c r="TCW252" s="250"/>
      <c r="TCX252" s="250"/>
      <c r="TCY252" s="250"/>
      <c r="TCZ252" s="250"/>
      <c r="TDA252" s="250"/>
      <c r="TDB252" s="250"/>
      <c r="TDC252" s="250"/>
      <c r="TDD252" s="250"/>
      <c r="TDE252" s="250"/>
      <c r="TDF252" s="250"/>
      <c r="TDG252" s="250"/>
      <c r="TDH252" s="250"/>
      <c r="TDI252" s="250"/>
      <c r="TDJ252" s="250"/>
      <c r="TDK252" s="250"/>
      <c r="TDL252" s="250"/>
      <c r="TDM252" s="250"/>
      <c r="TDN252" s="250"/>
      <c r="TDO252" s="250"/>
      <c r="TDP252" s="250"/>
      <c r="TDQ252" s="250"/>
      <c r="TDR252" s="250"/>
      <c r="TDS252" s="250"/>
      <c r="TDT252" s="250"/>
      <c r="TDU252" s="250"/>
      <c r="TDV252" s="250"/>
      <c r="TDW252" s="250"/>
      <c r="TDX252" s="250"/>
      <c r="TDY252" s="250"/>
      <c r="TDZ252" s="250"/>
      <c r="TEA252" s="250"/>
      <c r="TEB252" s="250"/>
      <c r="TEC252" s="250"/>
      <c r="TED252" s="250"/>
      <c r="TEE252" s="250"/>
      <c r="TEF252" s="250"/>
      <c r="TEG252" s="250"/>
      <c r="TEH252" s="250"/>
      <c r="TEI252" s="250"/>
      <c r="TEJ252" s="250"/>
      <c r="TEK252" s="250"/>
      <c r="TEL252" s="250"/>
      <c r="TEM252" s="250"/>
      <c r="TEN252" s="250"/>
      <c r="TEO252" s="250"/>
      <c r="TEP252" s="250"/>
      <c r="TEQ252" s="250"/>
      <c r="TER252" s="250"/>
      <c r="TES252" s="250"/>
      <c r="TET252" s="250"/>
      <c r="TEU252" s="250"/>
      <c r="TEV252" s="250"/>
      <c r="TEW252" s="250"/>
      <c r="TEX252" s="250"/>
      <c r="TEY252" s="250"/>
      <c r="TEZ252" s="250"/>
      <c r="TFA252" s="250"/>
      <c r="TFB252" s="250"/>
      <c r="TFC252" s="250"/>
      <c r="TFD252" s="250"/>
      <c r="TFE252" s="250"/>
      <c r="TFF252" s="250"/>
      <c r="TFG252" s="250"/>
      <c r="TFH252" s="250"/>
      <c r="TFI252" s="250"/>
      <c r="TFJ252" s="250"/>
      <c r="TFK252" s="250"/>
      <c r="TFL252" s="250"/>
      <c r="TFM252" s="250"/>
      <c r="TFN252" s="250"/>
      <c r="TFO252" s="250"/>
      <c r="TFP252" s="250"/>
      <c r="TFQ252" s="250"/>
      <c r="TFR252" s="250"/>
      <c r="TFS252" s="250"/>
      <c r="TFT252" s="250"/>
      <c r="TFU252" s="250"/>
      <c r="TFV252" s="250"/>
      <c r="TFW252" s="250"/>
      <c r="TFX252" s="250"/>
      <c r="TFY252" s="250"/>
      <c r="TFZ252" s="250"/>
      <c r="TGA252" s="250"/>
      <c r="TGB252" s="250"/>
      <c r="TGC252" s="250"/>
      <c r="TGD252" s="250"/>
      <c r="TGE252" s="250"/>
      <c r="TGF252" s="250"/>
      <c r="TGG252" s="250"/>
      <c r="TGH252" s="250"/>
      <c r="TGI252" s="250"/>
      <c r="TGJ252" s="250"/>
      <c r="TGK252" s="250"/>
      <c r="TGL252" s="250"/>
      <c r="TGM252" s="250"/>
      <c r="TGN252" s="250"/>
      <c r="TGO252" s="250"/>
      <c r="TGP252" s="250"/>
      <c r="TGQ252" s="250"/>
      <c r="TGR252" s="250"/>
      <c r="TGS252" s="250"/>
      <c r="TGT252" s="250"/>
      <c r="TGU252" s="250"/>
      <c r="TGV252" s="250"/>
      <c r="TGW252" s="250"/>
      <c r="TGX252" s="250"/>
      <c r="TGY252" s="250"/>
      <c r="TGZ252" s="250"/>
      <c r="THA252" s="250"/>
      <c r="THB252" s="250"/>
      <c r="THC252" s="250"/>
      <c r="THD252" s="250"/>
      <c r="THE252" s="250"/>
      <c r="THF252" s="250"/>
      <c r="THG252" s="250"/>
      <c r="THH252" s="250"/>
      <c r="THI252" s="250"/>
      <c r="THJ252" s="250"/>
      <c r="THK252" s="250"/>
      <c r="THL252" s="250"/>
      <c r="THM252" s="250"/>
      <c r="THN252" s="250"/>
      <c r="THO252" s="250"/>
      <c r="THP252" s="250"/>
      <c r="THQ252" s="250"/>
      <c r="THR252" s="250"/>
      <c r="THS252" s="250"/>
      <c r="THT252" s="250"/>
      <c r="THU252" s="250"/>
      <c r="THV252" s="250"/>
      <c r="THW252" s="250"/>
      <c r="THX252" s="250"/>
      <c r="THY252" s="250"/>
      <c r="THZ252" s="250"/>
      <c r="TIA252" s="250"/>
      <c r="TIB252" s="250"/>
      <c r="TIC252" s="250"/>
      <c r="TID252" s="250"/>
      <c r="TIE252" s="250"/>
      <c r="TIF252" s="250"/>
      <c r="TIG252" s="250"/>
      <c r="TIH252" s="250"/>
      <c r="TII252" s="250"/>
      <c r="TIJ252" s="250"/>
      <c r="TIK252" s="250"/>
      <c r="TIL252" s="250"/>
      <c r="TIM252" s="250"/>
      <c r="TIN252" s="250"/>
      <c r="TIO252" s="250"/>
      <c r="TIP252" s="250"/>
      <c r="TIQ252" s="250"/>
      <c r="TIR252" s="250"/>
      <c r="TIS252" s="250"/>
      <c r="TIT252" s="250"/>
      <c r="TIU252" s="250"/>
      <c r="TIV252" s="250"/>
      <c r="TIW252" s="250"/>
      <c r="TIX252" s="250"/>
      <c r="TIY252" s="250"/>
      <c r="TIZ252" s="250"/>
      <c r="TJA252" s="250"/>
      <c r="TJB252" s="250"/>
      <c r="TJC252" s="250"/>
      <c r="TJD252" s="250"/>
      <c r="TJE252" s="250"/>
      <c r="TJF252" s="250"/>
      <c r="TJG252" s="250"/>
      <c r="TJH252" s="250"/>
      <c r="TJI252" s="250"/>
      <c r="TJJ252" s="250"/>
      <c r="TJK252" s="250"/>
      <c r="TJL252" s="250"/>
      <c r="TJM252" s="250"/>
      <c r="TJN252" s="250"/>
      <c r="TJO252" s="250"/>
      <c r="TJP252" s="250"/>
      <c r="TJQ252" s="250"/>
      <c r="TJR252" s="250"/>
      <c r="TJS252" s="250"/>
      <c r="TJT252" s="250"/>
      <c r="TJU252" s="250"/>
      <c r="TJV252" s="250"/>
      <c r="TJW252" s="250"/>
      <c r="TJX252" s="250"/>
      <c r="TJY252" s="250"/>
      <c r="TJZ252" s="250"/>
      <c r="TKA252" s="250"/>
      <c r="TKB252" s="250"/>
      <c r="TKC252" s="250"/>
      <c r="TKD252" s="250"/>
      <c r="TKE252" s="250"/>
      <c r="TKF252" s="250"/>
      <c r="TKG252" s="250"/>
      <c r="TKH252" s="250"/>
      <c r="TKI252" s="250"/>
      <c r="TKJ252" s="250"/>
      <c r="TKK252" s="250"/>
      <c r="TKL252" s="250"/>
      <c r="TKM252" s="250"/>
      <c r="TKN252" s="250"/>
      <c r="TKO252" s="250"/>
      <c r="TKP252" s="250"/>
      <c r="TKQ252" s="250"/>
      <c r="TKR252" s="250"/>
      <c r="TKS252" s="250"/>
      <c r="TKT252" s="250"/>
      <c r="TKU252" s="250"/>
      <c r="TKV252" s="250"/>
      <c r="TKW252" s="250"/>
      <c r="TKX252" s="250"/>
      <c r="TKY252" s="250"/>
      <c r="TKZ252" s="250"/>
      <c r="TLA252" s="250"/>
      <c r="TLB252" s="250"/>
      <c r="TLC252" s="250"/>
      <c r="TLD252" s="250"/>
      <c r="TLE252" s="250"/>
      <c r="TLF252" s="250"/>
      <c r="TLG252" s="250"/>
      <c r="TLH252" s="250"/>
      <c r="TLI252" s="250"/>
      <c r="TLJ252" s="250"/>
      <c r="TLK252" s="250"/>
      <c r="TLL252" s="250"/>
      <c r="TLM252" s="250"/>
      <c r="TLN252" s="250"/>
      <c r="TLO252" s="250"/>
      <c r="TLP252" s="250"/>
      <c r="TLQ252" s="250"/>
      <c r="TLR252" s="250"/>
      <c r="TLS252" s="250"/>
      <c r="TLT252" s="250"/>
      <c r="TLU252" s="250"/>
      <c r="TLV252" s="250"/>
      <c r="TLW252" s="250"/>
      <c r="TLX252" s="250"/>
      <c r="TLY252" s="250"/>
      <c r="TLZ252" s="250"/>
      <c r="TMA252" s="250"/>
      <c r="TMB252" s="250"/>
      <c r="TMC252" s="250"/>
      <c r="TMD252" s="250"/>
      <c r="TME252" s="250"/>
      <c r="TMF252" s="250"/>
      <c r="TMG252" s="250"/>
      <c r="TMH252" s="250"/>
      <c r="TMI252" s="250"/>
      <c r="TMJ252" s="250"/>
      <c r="TMK252" s="250"/>
      <c r="TML252" s="250"/>
      <c r="TMM252" s="250"/>
      <c r="TMN252" s="250"/>
      <c r="TMO252" s="250"/>
      <c r="TMP252" s="250"/>
      <c r="TMQ252" s="250"/>
      <c r="TMR252" s="250"/>
      <c r="TMS252" s="250"/>
      <c r="TMT252" s="250"/>
      <c r="TMU252" s="250"/>
      <c r="TMV252" s="250"/>
      <c r="TMW252" s="250"/>
      <c r="TMX252" s="250"/>
      <c r="TMY252" s="250"/>
      <c r="TMZ252" s="250"/>
      <c r="TNA252" s="250"/>
      <c r="TNB252" s="250"/>
      <c r="TNC252" s="250"/>
      <c r="TND252" s="250"/>
      <c r="TNE252" s="250"/>
      <c r="TNF252" s="250"/>
      <c r="TNG252" s="250"/>
      <c r="TNH252" s="250"/>
      <c r="TNI252" s="250"/>
      <c r="TNJ252" s="250"/>
      <c r="TNK252" s="250"/>
      <c r="TNL252" s="250"/>
      <c r="TNM252" s="250"/>
      <c r="TNN252" s="250"/>
      <c r="TNO252" s="250"/>
      <c r="TNP252" s="250"/>
      <c r="TNQ252" s="250"/>
      <c r="TNR252" s="250"/>
      <c r="TNS252" s="250"/>
      <c r="TNT252" s="250"/>
      <c r="TNU252" s="250"/>
      <c r="TNV252" s="250"/>
      <c r="TNW252" s="250"/>
      <c r="TNX252" s="250"/>
      <c r="TNY252" s="250"/>
      <c r="TNZ252" s="250"/>
      <c r="TOA252" s="250"/>
      <c r="TOB252" s="250"/>
      <c r="TOC252" s="250"/>
      <c r="TOD252" s="250"/>
      <c r="TOE252" s="250"/>
      <c r="TOF252" s="250"/>
      <c r="TOG252" s="250"/>
      <c r="TOH252" s="250"/>
      <c r="TOI252" s="250"/>
      <c r="TOJ252" s="250"/>
      <c r="TOK252" s="250"/>
      <c r="TOL252" s="250"/>
      <c r="TOM252" s="250"/>
      <c r="TON252" s="250"/>
      <c r="TOO252" s="250"/>
      <c r="TOP252" s="250"/>
      <c r="TOQ252" s="250"/>
      <c r="TOR252" s="250"/>
      <c r="TOS252" s="250"/>
      <c r="TOT252" s="250"/>
      <c r="TOU252" s="250"/>
      <c r="TOV252" s="250"/>
      <c r="TOW252" s="250"/>
      <c r="TOX252" s="250"/>
      <c r="TOY252" s="250"/>
      <c r="TOZ252" s="250"/>
      <c r="TPA252" s="250"/>
      <c r="TPB252" s="250"/>
      <c r="TPC252" s="250"/>
      <c r="TPD252" s="250"/>
      <c r="TPE252" s="250"/>
      <c r="TPF252" s="250"/>
      <c r="TPG252" s="250"/>
      <c r="TPH252" s="250"/>
      <c r="TPI252" s="250"/>
      <c r="TPJ252" s="250"/>
      <c r="TPK252" s="250"/>
      <c r="TPL252" s="250"/>
      <c r="TPM252" s="250"/>
      <c r="TPN252" s="250"/>
      <c r="TPO252" s="250"/>
      <c r="TPP252" s="250"/>
      <c r="TPQ252" s="250"/>
      <c r="TPR252" s="250"/>
      <c r="TPS252" s="250"/>
      <c r="TPT252" s="250"/>
      <c r="TPU252" s="250"/>
      <c r="TPV252" s="250"/>
      <c r="TPW252" s="250"/>
      <c r="TPX252" s="250"/>
      <c r="TPY252" s="250"/>
      <c r="TPZ252" s="250"/>
      <c r="TQA252" s="250"/>
      <c r="TQB252" s="250"/>
      <c r="TQC252" s="250"/>
      <c r="TQD252" s="250"/>
      <c r="TQE252" s="250"/>
      <c r="TQF252" s="250"/>
      <c r="TQG252" s="250"/>
      <c r="TQH252" s="250"/>
      <c r="TQI252" s="250"/>
      <c r="TQJ252" s="250"/>
      <c r="TQK252" s="250"/>
      <c r="TQL252" s="250"/>
      <c r="TQM252" s="250"/>
      <c r="TQN252" s="250"/>
      <c r="TQO252" s="250"/>
      <c r="TQP252" s="250"/>
      <c r="TQQ252" s="250"/>
      <c r="TQR252" s="250"/>
      <c r="TQS252" s="250"/>
      <c r="TQT252" s="250"/>
      <c r="TQU252" s="250"/>
      <c r="TQV252" s="250"/>
      <c r="TQW252" s="250"/>
      <c r="TQX252" s="250"/>
      <c r="TQY252" s="250"/>
      <c r="TQZ252" s="250"/>
      <c r="TRA252" s="250"/>
      <c r="TRB252" s="250"/>
      <c r="TRC252" s="250"/>
      <c r="TRD252" s="250"/>
      <c r="TRE252" s="250"/>
      <c r="TRF252" s="250"/>
      <c r="TRG252" s="250"/>
      <c r="TRH252" s="250"/>
      <c r="TRI252" s="250"/>
      <c r="TRJ252" s="250"/>
      <c r="TRK252" s="250"/>
      <c r="TRL252" s="250"/>
      <c r="TRM252" s="250"/>
      <c r="TRN252" s="250"/>
      <c r="TRO252" s="250"/>
      <c r="TRP252" s="250"/>
      <c r="TRQ252" s="250"/>
      <c r="TRR252" s="250"/>
      <c r="TRS252" s="250"/>
      <c r="TRT252" s="250"/>
      <c r="TRU252" s="250"/>
      <c r="TRV252" s="250"/>
      <c r="TRW252" s="250"/>
      <c r="TRX252" s="250"/>
      <c r="TRY252" s="250"/>
      <c r="TRZ252" s="250"/>
      <c r="TSA252" s="250"/>
      <c r="TSB252" s="250"/>
      <c r="TSC252" s="250"/>
      <c r="TSD252" s="250"/>
      <c r="TSE252" s="250"/>
      <c r="TSF252" s="250"/>
      <c r="TSG252" s="250"/>
      <c r="TSH252" s="250"/>
      <c r="TSI252" s="250"/>
      <c r="TSJ252" s="250"/>
      <c r="TSK252" s="250"/>
      <c r="TSL252" s="250"/>
      <c r="TSM252" s="250"/>
      <c r="TSN252" s="250"/>
      <c r="TSO252" s="250"/>
      <c r="TSP252" s="250"/>
      <c r="TSQ252" s="250"/>
      <c r="TSR252" s="250"/>
      <c r="TSS252" s="250"/>
      <c r="TST252" s="250"/>
      <c r="TSU252" s="250"/>
      <c r="TSV252" s="250"/>
      <c r="TSW252" s="250"/>
      <c r="TSX252" s="250"/>
      <c r="TSY252" s="250"/>
      <c r="TSZ252" s="250"/>
      <c r="TTA252" s="250"/>
      <c r="TTB252" s="250"/>
      <c r="TTC252" s="250"/>
      <c r="TTD252" s="250"/>
      <c r="TTE252" s="250"/>
      <c r="TTF252" s="250"/>
      <c r="TTG252" s="250"/>
      <c r="TTH252" s="250"/>
      <c r="TTI252" s="250"/>
      <c r="TTJ252" s="250"/>
      <c r="TTK252" s="250"/>
      <c r="TTL252" s="250"/>
      <c r="TTM252" s="250"/>
      <c r="TTN252" s="250"/>
      <c r="TTO252" s="250"/>
      <c r="TTP252" s="250"/>
      <c r="TTQ252" s="250"/>
      <c r="TTR252" s="250"/>
      <c r="TTS252" s="250"/>
      <c r="TTT252" s="250"/>
      <c r="TTU252" s="250"/>
      <c r="TTV252" s="250"/>
      <c r="TTW252" s="250"/>
      <c r="TTX252" s="250"/>
      <c r="TTY252" s="250"/>
      <c r="TTZ252" s="250"/>
      <c r="TUA252" s="250"/>
      <c r="TUB252" s="250"/>
      <c r="TUC252" s="250"/>
      <c r="TUD252" s="250"/>
      <c r="TUE252" s="250"/>
      <c r="TUF252" s="250"/>
      <c r="TUG252" s="250"/>
      <c r="TUH252" s="250"/>
      <c r="TUI252" s="250"/>
      <c r="TUJ252" s="250"/>
      <c r="TUK252" s="250"/>
      <c r="TUL252" s="250"/>
      <c r="TUM252" s="250"/>
      <c r="TUN252" s="250"/>
      <c r="TUO252" s="250"/>
      <c r="TUP252" s="250"/>
      <c r="TUQ252" s="250"/>
      <c r="TUR252" s="250"/>
      <c r="TUS252" s="250"/>
      <c r="TUT252" s="250"/>
      <c r="TUU252" s="250"/>
      <c r="TUV252" s="250"/>
      <c r="TUW252" s="250"/>
      <c r="TUX252" s="250"/>
      <c r="TUY252" s="250"/>
      <c r="TUZ252" s="250"/>
      <c r="TVA252" s="250"/>
      <c r="TVB252" s="250"/>
      <c r="TVC252" s="250"/>
      <c r="TVD252" s="250"/>
      <c r="TVE252" s="250"/>
      <c r="TVF252" s="250"/>
      <c r="TVG252" s="250"/>
      <c r="TVH252" s="250"/>
      <c r="TVI252" s="250"/>
      <c r="TVJ252" s="250"/>
      <c r="TVK252" s="250"/>
      <c r="TVL252" s="250"/>
      <c r="TVM252" s="250"/>
      <c r="TVN252" s="250"/>
      <c r="TVO252" s="250"/>
      <c r="TVP252" s="250"/>
      <c r="TVQ252" s="250"/>
      <c r="TVR252" s="250"/>
      <c r="TVS252" s="250"/>
      <c r="TVT252" s="250"/>
      <c r="TVU252" s="250"/>
      <c r="TVV252" s="250"/>
      <c r="TVW252" s="250"/>
      <c r="TVX252" s="250"/>
      <c r="TVY252" s="250"/>
      <c r="TVZ252" s="250"/>
      <c r="TWA252" s="250"/>
      <c r="TWB252" s="250"/>
      <c r="TWC252" s="250"/>
      <c r="TWD252" s="250"/>
      <c r="TWE252" s="250"/>
      <c r="TWF252" s="250"/>
      <c r="TWG252" s="250"/>
      <c r="TWH252" s="250"/>
      <c r="TWI252" s="250"/>
      <c r="TWJ252" s="250"/>
      <c r="TWK252" s="250"/>
      <c r="TWL252" s="250"/>
      <c r="TWM252" s="250"/>
      <c r="TWN252" s="250"/>
      <c r="TWO252" s="250"/>
      <c r="TWP252" s="250"/>
      <c r="TWQ252" s="250"/>
      <c r="TWR252" s="250"/>
      <c r="TWS252" s="250"/>
      <c r="TWT252" s="250"/>
      <c r="TWU252" s="250"/>
      <c r="TWV252" s="250"/>
      <c r="TWW252" s="250"/>
      <c r="TWX252" s="250"/>
      <c r="TWY252" s="250"/>
      <c r="TWZ252" s="250"/>
      <c r="TXA252" s="250"/>
      <c r="TXB252" s="250"/>
      <c r="TXC252" s="250"/>
      <c r="TXD252" s="250"/>
      <c r="TXE252" s="250"/>
      <c r="TXF252" s="250"/>
      <c r="TXG252" s="250"/>
      <c r="TXH252" s="250"/>
      <c r="TXI252" s="250"/>
      <c r="TXJ252" s="250"/>
      <c r="TXK252" s="250"/>
      <c r="TXL252" s="250"/>
      <c r="TXM252" s="250"/>
      <c r="TXN252" s="250"/>
      <c r="TXO252" s="250"/>
      <c r="TXP252" s="250"/>
      <c r="TXQ252" s="250"/>
      <c r="TXR252" s="250"/>
      <c r="TXS252" s="250"/>
      <c r="TXT252" s="250"/>
      <c r="TXU252" s="250"/>
      <c r="TXV252" s="250"/>
      <c r="TXW252" s="250"/>
      <c r="TXX252" s="250"/>
      <c r="TXY252" s="250"/>
      <c r="TXZ252" s="250"/>
      <c r="TYA252" s="250"/>
      <c r="TYB252" s="250"/>
      <c r="TYC252" s="250"/>
      <c r="TYD252" s="250"/>
      <c r="TYE252" s="250"/>
      <c r="TYF252" s="250"/>
      <c r="TYG252" s="250"/>
      <c r="TYH252" s="250"/>
      <c r="TYI252" s="250"/>
      <c r="TYJ252" s="250"/>
      <c r="TYK252" s="250"/>
      <c r="TYL252" s="250"/>
      <c r="TYM252" s="250"/>
      <c r="TYN252" s="250"/>
      <c r="TYO252" s="250"/>
      <c r="TYP252" s="250"/>
      <c r="TYQ252" s="250"/>
      <c r="TYR252" s="250"/>
      <c r="TYS252" s="250"/>
      <c r="TYT252" s="250"/>
      <c r="TYU252" s="250"/>
      <c r="TYV252" s="250"/>
      <c r="TYW252" s="250"/>
      <c r="TYX252" s="250"/>
      <c r="TYY252" s="250"/>
      <c r="TYZ252" s="250"/>
      <c r="TZA252" s="250"/>
      <c r="TZB252" s="250"/>
      <c r="TZC252" s="250"/>
      <c r="TZD252" s="250"/>
      <c r="TZE252" s="250"/>
      <c r="TZF252" s="250"/>
      <c r="TZG252" s="250"/>
      <c r="TZH252" s="250"/>
      <c r="TZI252" s="250"/>
      <c r="TZJ252" s="250"/>
      <c r="TZK252" s="250"/>
      <c r="TZL252" s="250"/>
      <c r="TZM252" s="250"/>
      <c r="TZN252" s="250"/>
      <c r="TZO252" s="250"/>
      <c r="TZP252" s="250"/>
      <c r="TZQ252" s="250"/>
      <c r="TZR252" s="250"/>
      <c r="TZS252" s="250"/>
      <c r="TZT252" s="250"/>
      <c r="TZU252" s="250"/>
      <c r="TZV252" s="250"/>
      <c r="TZW252" s="250"/>
      <c r="TZX252" s="250"/>
      <c r="TZY252" s="250"/>
      <c r="TZZ252" s="250"/>
      <c r="UAA252" s="250"/>
      <c r="UAB252" s="250"/>
      <c r="UAC252" s="250"/>
      <c r="UAD252" s="250"/>
      <c r="UAE252" s="250"/>
      <c r="UAF252" s="250"/>
      <c r="UAG252" s="250"/>
      <c r="UAH252" s="250"/>
      <c r="UAI252" s="250"/>
      <c r="UAJ252" s="250"/>
      <c r="UAK252" s="250"/>
      <c r="UAL252" s="250"/>
      <c r="UAM252" s="250"/>
      <c r="UAN252" s="250"/>
      <c r="UAO252" s="250"/>
      <c r="UAP252" s="250"/>
      <c r="UAQ252" s="250"/>
      <c r="UAR252" s="250"/>
      <c r="UAS252" s="250"/>
      <c r="UAT252" s="250"/>
      <c r="UAU252" s="250"/>
      <c r="UAV252" s="250"/>
      <c r="UAW252" s="250"/>
      <c r="UAX252" s="250"/>
      <c r="UAY252" s="250"/>
      <c r="UAZ252" s="250"/>
      <c r="UBA252" s="250"/>
      <c r="UBB252" s="250"/>
      <c r="UBC252" s="250"/>
      <c r="UBD252" s="250"/>
      <c r="UBE252" s="250"/>
      <c r="UBF252" s="250"/>
      <c r="UBG252" s="250"/>
      <c r="UBH252" s="250"/>
      <c r="UBI252" s="250"/>
      <c r="UBJ252" s="250"/>
      <c r="UBK252" s="250"/>
      <c r="UBL252" s="250"/>
      <c r="UBM252" s="250"/>
      <c r="UBN252" s="250"/>
      <c r="UBO252" s="250"/>
      <c r="UBP252" s="250"/>
      <c r="UBQ252" s="250"/>
      <c r="UBR252" s="250"/>
      <c r="UBS252" s="250"/>
      <c r="UBT252" s="250"/>
      <c r="UBU252" s="250"/>
      <c r="UBV252" s="250"/>
      <c r="UBW252" s="250"/>
      <c r="UBX252" s="250"/>
      <c r="UBY252" s="250"/>
      <c r="UBZ252" s="250"/>
      <c r="UCA252" s="250"/>
      <c r="UCB252" s="250"/>
      <c r="UCC252" s="250"/>
      <c r="UCD252" s="250"/>
      <c r="UCE252" s="250"/>
      <c r="UCF252" s="250"/>
      <c r="UCG252" s="250"/>
      <c r="UCH252" s="250"/>
      <c r="UCI252" s="250"/>
      <c r="UCJ252" s="250"/>
      <c r="UCK252" s="250"/>
      <c r="UCL252" s="250"/>
      <c r="UCM252" s="250"/>
      <c r="UCN252" s="250"/>
      <c r="UCO252" s="250"/>
      <c r="UCP252" s="250"/>
      <c r="UCQ252" s="250"/>
      <c r="UCR252" s="250"/>
      <c r="UCS252" s="250"/>
      <c r="UCT252" s="250"/>
      <c r="UCU252" s="250"/>
      <c r="UCV252" s="250"/>
      <c r="UCW252" s="250"/>
      <c r="UCX252" s="250"/>
      <c r="UCY252" s="250"/>
      <c r="UCZ252" s="250"/>
      <c r="UDA252" s="250"/>
      <c r="UDB252" s="250"/>
      <c r="UDC252" s="250"/>
      <c r="UDD252" s="250"/>
      <c r="UDE252" s="250"/>
      <c r="UDF252" s="250"/>
      <c r="UDG252" s="250"/>
      <c r="UDH252" s="250"/>
      <c r="UDI252" s="250"/>
      <c r="UDJ252" s="250"/>
      <c r="UDK252" s="250"/>
      <c r="UDL252" s="250"/>
      <c r="UDM252" s="250"/>
      <c r="UDN252" s="250"/>
      <c r="UDO252" s="250"/>
      <c r="UDP252" s="250"/>
      <c r="UDQ252" s="250"/>
      <c r="UDR252" s="250"/>
      <c r="UDS252" s="250"/>
      <c r="UDT252" s="250"/>
      <c r="UDU252" s="250"/>
      <c r="UDV252" s="250"/>
      <c r="UDW252" s="250"/>
      <c r="UDX252" s="250"/>
      <c r="UDY252" s="250"/>
      <c r="UDZ252" s="250"/>
      <c r="UEA252" s="250"/>
      <c r="UEB252" s="250"/>
      <c r="UEC252" s="250"/>
      <c r="UED252" s="250"/>
      <c r="UEE252" s="250"/>
      <c r="UEF252" s="250"/>
      <c r="UEG252" s="250"/>
      <c r="UEH252" s="250"/>
      <c r="UEI252" s="250"/>
      <c r="UEJ252" s="250"/>
      <c r="UEK252" s="250"/>
      <c r="UEL252" s="250"/>
      <c r="UEM252" s="250"/>
      <c r="UEN252" s="250"/>
      <c r="UEO252" s="250"/>
      <c r="UEP252" s="250"/>
      <c r="UEQ252" s="250"/>
      <c r="UER252" s="250"/>
      <c r="UES252" s="250"/>
      <c r="UET252" s="250"/>
      <c r="UEU252" s="250"/>
      <c r="UEV252" s="250"/>
      <c r="UEW252" s="250"/>
      <c r="UEX252" s="250"/>
      <c r="UEY252" s="250"/>
      <c r="UEZ252" s="250"/>
      <c r="UFA252" s="250"/>
      <c r="UFB252" s="250"/>
      <c r="UFC252" s="250"/>
      <c r="UFD252" s="250"/>
      <c r="UFE252" s="250"/>
      <c r="UFF252" s="250"/>
      <c r="UFG252" s="250"/>
      <c r="UFH252" s="250"/>
      <c r="UFI252" s="250"/>
      <c r="UFJ252" s="250"/>
      <c r="UFK252" s="250"/>
      <c r="UFL252" s="250"/>
      <c r="UFM252" s="250"/>
      <c r="UFN252" s="250"/>
      <c r="UFO252" s="250"/>
      <c r="UFP252" s="250"/>
      <c r="UFQ252" s="250"/>
      <c r="UFR252" s="250"/>
      <c r="UFS252" s="250"/>
      <c r="UFT252" s="250"/>
      <c r="UFU252" s="250"/>
      <c r="UFV252" s="250"/>
      <c r="UFW252" s="250"/>
      <c r="UFX252" s="250"/>
      <c r="UFY252" s="250"/>
      <c r="UFZ252" s="250"/>
      <c r="UGA252" s="250"/>
      <c r="UGB252" s="250"/>
      <c r="UGC252" s="250"/>
      <c r="UGD252" s="250"/>
      <c r="UGE252" s="250"/>
      <c r="UGF252" s="250"/>
      <c r="UGG252" s="250"/>
      <c r="UGH252" s="250"/>
      <c r="UGI252" s="250"/>
      <c r="UGJ252" s="250"/>
      <c r="UGK252" s="250"/>
      <c r="UGL252" s="250"/>
      <c r="UGM252" s="250"/>
      <c r="UGN252" s="250"/>
      <c r="UGO252" s="250"/>
      <c r="UGP252" s="250"/>
      <c r="UGQ252" s="250"/>
      <c r="UGR252" s="250"/>
      <c r="UGS252" s="250"/>
      <c r="UGT252" s="250"/>
      <c r="UGU252" s="250"/>
      <c r="UGV252" s="250"/>
      <c r="UGW252" s="250"/>
      <c r="UGX252" s="250"/>
      <c r="UGY252" s="250"/>
      <c r="UGZ252" s="250"/>
      <c r="UHA252" s="250"/>
      <c r="UHB252" s="250"/>
      <c r="UHC252" s="250"/>
      <c r="UHD252" s="250"/>
      <c r="UHE252" s="250"/>
      <c r="UHF252" s="250"/>
      <c r="UHG252" s="250"/>
      <c r="UHH252" s="250"/>
      <c r="UHI252" s="250"/>
      <c r="UHJ252" s="250"/>
      <c r="UHK252" s="250"/>
      <c r="UHL252" s="250"/>
      <c r="UHM252" s="250"/>
      <c r="UHN252" s="250"/>
      <c r="UHO252" s="250"/>
      <c r="UHP252" s="250"/>
      <c r="UHQ252" s="250"/>
      <c r="UHR252" s="250"/>
      <c r="UHS252" s="250"/>
      <c r="UHT252" s="250"/>
      <c r="UHU252" s="250"/>
      <c r="UHV252" s="250"/>
      <c r="UHW252" s="250"/>
      <c r="UHX252" s="250"/>
      <c r="UHY252" s="250"/>
      <c r="UHZ252" s="250"/>
      <c r="UIA252" s="250"/>
      <c r="UIB252" s="250"/>
      <c r="UIC252" s="250"/>
      <c r="UID252" s="250"/>
      <c r="UIE252" s="250"/>
      <c r="UIF252" s="250"/>
      <c r="UIG252" s="250"/>
      <c r="UIH252" s="250"/>
      <c r="UII252" s="250"/>
      <c r="UIJ252" s="250"/>
      <c r="UIK252" s="250"/>
      <c r="UIL252" s="250"/>
      <c r="UIM252" s="250"/>
      <c r="UIN252" s="250"/>
      <c r="UIO252" s="250"/>
      <c r="UIP252" s="250"/>
      <c r="UIQ252" s="250"/>
      <c r="UIR252" s="250"/>
      <c r="UIS252" s="250"/>
      <c r="UIT252" s="250"/>
      <c r="UIU252" s="250"/>
      <c r="UIV252" s="250"/>
      <c r="UIW252" s="250"/>
      <c r="UIX252" s="250"/>
      <c r="UIY252" s="250"/>
      <c r="UIZ252" s="250"/>
      <c r="UJA252" s="250"/>
      <c r="UJB252" s="250"/>
      <c r="UJC252" s="250"/>
      <c r="UJD252" s="250"/>
      <c r="UJE252" s="250"/>
      <c r="UJF252" s="250"/>
      <c r="UJG252" s="250"/>
      <c r="UJH252" s="250"/>
      <c r="UJI252" s="250"/>
      <c r="UJJ252" s="250"/>
      <c r="UJK252" s="250"/>
      <c r="UJL252" s="250"/>
      <c r="UJM252" s="250"/>
      <c r="UJN252" s="250"/>
      <c r="UJO252" s="250"/>
      <c r="UJP252" s="250"/>
      <c r="UJQ252" s="250"/>
      <c r="UJR252" s="250"/>
      <c r="UJS252" s="250"/>
      <c r="UJT252" s="250"/>
      <c r="UJU252" s="250"/>
      <c r="UJV252" s="250"/>
      <c r="UJW252" s="250"/>
      <c r="UJX252" s="250"/>
      <c r="UJY252" s="250"/>
      <c r="UJZ252" s="250"/>
      <c r="UKA252" s="250"/>
      <c r="UKB252" s="250"/>
      <c r="UKC252" s="250"/>
      <c r="UKD252" s="250"/>
      <c r="UKE252" s="250"/>
      <c r="UKF252" s="250"/>
      <c r="UKG252" s="250"/>
      <c r="UKH252" s="250"/>
      <c r="UKI252" s="250"/>
      <c r="UKJ252" s="250"/>
      <c r="UKK252" s="250"/>
      <c r="UKL252" s="250"/>
      <c r="UKM252" s="250"/>
      <c r="UKN252" s="250"/>
      <c r="UKO252" s="250"/>
      <c r="UKP252" s="250"/>
      <c r="UKQ252" s="250"/>
      <c r="UKR252" s="250"/>
      <c r="UKS252" s="250"/>
      <c r="UKT252" s="250"/>
      <c r="UKU252" s="250"/>
      <c r="UKV252" s="250"/>
      <c r="UKW252" s="250"/>
      <c r="UKX252" s="250"/>
      <c r="UKY252" s="250"/>
      <c r="UKZ252" s="250"/>
      <c r="ULA252" s="250"/>
      <c r="ULB252" s="250"/>
      <c r="ULC252" s="250"/>
      <c r="ULD252" s="250"/>
      <c r="ULE252" s="250"/>
      <c r="ULF252" s="250"/>
      <c r="ULG252" s="250"/>
      <c r="ULH252" s="250"/>
      <c r="ULI252" s="250"/>
      <c r="ULJ252" s="250"/>
      <c r="ULK252" s="250"/>
      <c r="ULL252" s="250"/>
      <c r="ULM252" s="250"/>
      <c r="ULN252" s="250"/>
      <c r="ULO252" s="250"/>
      <c r="ULP252" s="250"/>
      <c r="ULQ252" s="250"/>
      <c r="ULR252" s="250"/>
      <c r="ULS252" s="250"/>
      <c r="ULT252" s="250"/>
      <c r="ULU252" s="250"/>
      <c r="ULV252" s="250"/>
      <c r="ULW252" s="250"/>
      <c r="ULX252" s="250"/>
      <c r="ULY252" s="250"/>
      <c r="ULZ252" s="250"/>
      <c r="UMA252" s="250"/>
      <c r="UMB252" s="250"/>
      <c r="UMC252" s="250"/>
      <c r="UMD252" s="250"/>
      <c r="UME252" s="250"/>
      <c r="UMF252" s="250"/>
      <c r="UMG252" s="250"/>
      <c r="UMH252" s="250"/>
      <c r="UMI252" s="250"/>
      <c r="UMJ252" s="250"/>
      <c r="UMK252" s="250"/>
      <c r="UML252" s="250"/>
      <c r="UMM252" s="250"/>
      <c r="UMN252" s="250"/>
      <c r="UMO252" s="250"/>
      <c r="UMP252" s="250"/>
      <c r="UMQ252" s="250"/>
      <c r="UMR252" s="250"/>
      <c r="UMS252" s="250"/>
      <c r="UMT252" s="250"/>
      <c r="UMU252" s="250"/>
      <c r="UMV252" s="250"/>
      <c r="UMW252" s="250"/>
      <c r="UMX252" s="250"/>
      <c r="UMY252" s="250"/>
      <c r="UMZ252" s="250"/>
      <c r="UNA252" s="250"/>
      <c r="UNB252" s="250"/>
      <c r="UNC252" s="250"/>
      <c r="UND252" s="250"/>
      <c r="UNE252" s="250"/>
      <c r="UNF252" s="250"/>
      <c r="UNG252" s="250"/>
      <c r="UNH252" s="250"/>
      <c r="UNI252" s="250"/>
      <c r="UNJ252" s="250"/>
      <c r="UNK252" s="250"/>
      <c r="UNL252" s="250"/>
      <c r="UNM252" s="250"/>
      <c r="UNN252" s="250"/>
      <c r="UNO252" s="250"/>
      <c r="UNP252" s="250"/>
      <c r="UNQ252" s="250"/>
      <c r="UNR252" s="250"/>
      <c r="UNS252" s="250"/>
      <c r="UNT252" s="250"/>
      <c r="UNU252" s="250"/>
      <c r="UNV252" s="250"/>
      <c r="UNW252" s="250"/>
      <c r="UNX252" s="250"/>
      <c r="UNY252" s="250"/>
      <c r="UNZ252" s="250"/>
      <c r="UOA252" s="250"/>
      <c r="UOB252" s="250"/>
      <c r="UOC252" s="250"/>
      <c r="UOD252" s="250"/>
      <c r="UOE252" s="250"/>
      <c r="UOF252" s="250"/>
      <c r="UOG252" s="250"/>
      <c r="UOH252" s="250"/>
      <c r="UOI252" s="250"/>
      <c r="UOJ252" s="250"/>
      <c r="UOK252" s="250"/>
      <c r="UOL252" s="250"/>
      <c r="UOM252" s="250"/>
      <c r="UON252" s="250"/>
      <c r="UOO252" s="250"/>
      <c r="UOP252" s="250"/>
      <c r="UOQ252" s="250"/>
      <c r="UOR252" s="250"/>
      <c r="UOS252" s="250"/>
      <c r="UOT252" s="250"/>
      <c r="UOU252" s="250"/>
      <c r="UOV252" s="250"/>
      <c r="UOW252" s="250"/>
      <c r="UOX252" s="250"/>
      <c r="UOY252" s="250"/>
      <c r="UOZ252" s="250"/>
      <c r="UPA252" s="250"/>
      <c r="UPB252" s="250"/>
      <c r="UPC252" s="250"/>
      <c r="UPD252" s="250"/>
      <c r="UPE252" s="250"/>
      <c r="UPF252" s="250"/>
      <c r="UPG252" s="250"/>
      <c r="UPH252" s="250"/>
      <c r="UPI252" s="250"/>
      <c r="UPJ252" s="250"/>
      <c r="UPK252" s="250"/>
      <c r="UPL252" s="250"/>
      <c r="UPM252" s="250"/>
      <c r="UPN252" s="250"/>
      <c r="UPO252" s="250"/>
      <c r="UPP252" s="250"/>
      <c r="UPQ252" s="250"/>
      <c r="UPR252" s="250"/>
      <c r="UPS252" s="250"/>
      <c r="UPT252" s="250"/>
      <c r="UPU252" s="250"/>
      <c r="UPV252" s="250"/>
      <c r="UPW252" s="250"/>
      <c r="UPX252" s="250"/>
      <c r="UPY252" s="250"/>
      <c r="UPZ252" s="250"/>
      <c r="UQA252" s="250"/>
      <c r="UQB252" s="250"/>
      <c r="UQC252" s="250"/>
      <c r="UQD252" s="250"/>
      <c r="UQE252" s="250"/>
      <c r="UQF252" s="250"/>
      <c r="UQG252" s="250"/>
      <c r="UQH252" s="250"/>
      <c r="UQI252" s="250"/>
      <c r="UQJ252" s="250"/>
      <c r="UQK252" s="250"/>
      <c r="UQL252" s="250"/>
      <c r="UQM252" s="250"/>
      <c r="UQN252" s="250"/>
      <c r="UQO252" s="250"/>
      <c r="UQP252" s="250"/>
      <c r="UQQ252" s="250"/>
      <c r="UQR252" s="250"/>
      <c r="UQS252" s="250"/>
      <c r="UQT252" s="250"/>
      <c r="UQU252" s="250"/>
      <c r="UQV252" s="250"/>
      <c r="UQW252" s="250"/>
      <c r="UQX252" s="250"/>
      <c r="UQY252" s="250"/>
      <c r="UQZ252" s="250"/>
      <c r="URA252" s="250"/>
      <c r="URB252" s="250"/>
      <c r="URC252" s="250"/>
      <c r="URD252" s="250"/>
      <c r="URE252" s="250"/>
      <c r="URF252" s="250"/>
      <c r="URG252" s="250"/>
      <c r="URH252" s="250"/>
      <c r="URI252" s="250"/>
      <c r="URJ252" s="250"/>
      <c r="URK252" s="250"/>
      <c r="URL252" s="250"/>
      <c r="URM252" s="250"/>
      <c r="URN252" s="250"/>
      <c r="URO252" s="250"/>
      <c r="URP252" s="250"/>
      <c r="URQ252" s="250"/>
      <c r="URR252" s="250"/>
      <c r="URS252" s="250"/>
      <c r="URT252" s="250"/>
      <c r="URU252" s="250"/>
      <c r="URV252" s="250"/>
      <c r="URW252" s="250"/>
      <c r="URX252" s="250"/>
      <c r="URY252" s="250"/>
      <c r="URZ252" s="250"/>
      <c r="USA252" s="250"/>
      <c r="USB252" s="250"/>
      <c r="USC252" s="250"/>
      <c r="USD252" s="250"/>
      <c r="USE252" s="250"/>
      <c r="USF252" s="250"/>
      <c r="USG252" s="250"/>
      <c r="USH252" s="250"/>
      <c r="USI252" s="250"/>
      <c r="USJ252" s="250"/>
      <c r="USK252" s="250"/>
      <c r="USL252" s="250"/>
      <c r="USM252" s="250"/>
      <c r="USN252" s="250"/>
      <c r="USO252" s="250"/>
      <c r="USP252" s="250"/>
      <c r="USQ252" s="250"/>
      <c r="USR252" s="250"/>
      <c r="USS252" s="250"/>
      <c r="UST252" s="250"/>
      <c r="USU252" s="250"/>
      <c r="USV252" s="250"/>
      <c r="USW252" s="250"/>
      <c r="USX252" s="250"/>
      <c r="USY252" s="250"/>
      <c r="USZ252" s="250"/>
      <c r="UTA252" s="250"/>
      <c r="UTB252" s="250"/>
      <c r="UTC252" s="250"/>
      <c r="UTD252" s="250"/>
      <c r="UTE252" s="250"/>
      <c r="UTF252" s="250"/>
      <c r="UTG252" s="250"/>
      <c r="UTH252" s="250"/>
      <c r="UTI252" s="250"/>
      <c r="UTJ252" s="250"/>
      <c r="UTK252" s="250"/>
      <c r="UTL252" s="250"/>
      <c r="UTM252" s="250"/>
      <c r="UTN252" s="250"/>
      <c r="UTO252" s="250"/>
      <c r="UTP252" s="250"/>
      <c r="UTQ252" s="250"/>
      <c r="UTR252" s="250"/>
      <c r="UTS252" s="250"/>
      <c r="UTT252" s="250"/>
      <c r="UTU252" s="250"/>
      <c r="UTV252" s="250"/>
      <c r="UTW252" s="250"/>
      <c r="UTX252" s="250"/>
      <c r="UTY252" s="250"/>
      <c r="UTZ252" s="250"/>
      <c r="UUA252" s="250"/>
      <c r="UUB252" s="250"/>
      <c r="UUC252" s="250"/>
      <c r="UUD252" s="250"/>
      <c r="UUE252" s="250"/>
      <c r="UUF252" s="250"/>
      <c r="UUG252" s="250"/>
      <c r="UUH252" s="250"/>
      <c r="UUI252" s="250"/>
      <c r="UUJ252" s="250"/>
      <c r="UUK252" s="250"/>
      <c r="UUL252" s="250"/>
      <c r="UUM252" s="250"/>
      <c r="UUN252" s="250"/>
      <c r="UUO252" s="250"/>
      <c r="UUP252" s="250"/>
      <c r="UUQ252" s="250"/>
      <c r="UUR252" s="250"/>
      <c r="UUS252" s="250"/>
      <c r="UUT252" s="250"/>
      <c r="UUU252" s="250"/>
      <c r="UUV252" s="250"/>
      <c r="UUW252" s="250"/>
      <c r="UUX252" s="250"/>
      <c r="UUY252" s="250"/>
      <c r="UUZ252" s="250"/>
      <c r="UVA252" s="250"/>
      <c r="UVB252" s="250"/>
      <c r="UVC252" s="250"/>
      <c r="UVD252" s="250"/>
      <c r="UVE252" s="250"/>
      <c r="UVF252" s="250"/>
      <c r="UVG252" s="250"/>
      <c r="UVH252" s="250"/>
      <c r="UVI252" s="250"/>
      <c r="UVJ252" s="250"/>
      <c r="UVK252" s="250"/>
      <c r="UVL252" s="250"/>
      <c r="UVM252" s="250"/>
      <c r="UVN252" s="250"/>
      <c r="UVO252" s="250"/>
      <c r="UVP252" s="250"/>
      <c r="UVQ252" s="250"/>
      <c r="UVR252" s="250"/>
      <c r="UVS252" s="250"/>
      <c r="UVT252" s="250"/>
      <c r="UVU252" s="250"/>
      <c r="UVV252" s="250"/>
      <c r="UVW252" s="250"/>
      <c r="UVX252" s="250"/>
      <c r="UVY252" s="250"/>
      <c r="UVZ252" s="250"/>
      <c r="UWA252" s="250"/>
      <c r="UWB252" s="250"/>
      <c r="UWC252" s="250"/>
      <c r="UWD252" s="250"/>
      <c r="UWE252" s="250"/>
      <c r="UWF252" s="250"/>
      <c r="UWG252" s="250"/>
      <c r="UWH252" s="250"/>
      <c r="UWI252" s="250"/>
      <c r="UWJ252" s="250"/>
      <c r="UWK252" s="250"/>
      <c r="UWL252" s="250"/>
      <c r="UWM252" s="250"/>
      <c r="UWN252" s="250"/>
      <c r="UWO252" s="250"/>
      <c r="UWP252" s="250"/>
      <c r="UWQ252" s="250"/>
      <c r="UWR252" s="250"/>
      <c r="UWS252" s="250"/>
      <c r="UWT252" s="250"/>
      <c r="UWU252" s="250"/>
      <c r="UWV252" s="250"/>
      <c r="UWW252" s="250"/>
      <c r="UWX252" s="250"/>
      <c r="UWY252" s="250"/>
      <c r="UWZ252" s="250"/>
      <c r="UXA252" s="250"/>
      <c r="UXB252" s="250"/>
      <c r="UXC252" s="250"/>
      <c r="UXD252" s="250"/>
      <c r="UXE252" s="250"/>
      <c r="UXF252" s="250"/>
      <c r="UXG252" s="250"/>
      <c r="UXH252" s="250"/>
      <c r="UXI252" s="250"/>
      <c r="UXJ252" s="250"/>
      <c r="UXK252" s="250"/>
      <c r="UXL252" s="250"/>
      <c r="UXM252" s="250"/>
      <c r="UXN252" s="250"/>
      <c r="UXO252" s="250"/>
      <c r="UXP252" s="250"/>
      <c r="UXQ252" s="250"/>
      <c r="UXR252" s="250"/>
      <c r="UXS252" s="250"/>
      <c r="UXT252" s="250"/>
      <c r="UXU252" s="250"/>
      <c r="UXV252" s="250"/>
      <c r="UXW252" s="250"/>
      <c r="UXX252" s="250"/>
      <c r="UXY252" s="250"/>
      <c r="UXZ252" s="250"/>
      <c r="UYA252" s="250"/>
      <c r="UYB252" s="250"/>
      <c r="UYC252" s="250"/>
      <c r="UYD252" s="250"/>
      <c r="UYE252" s="250"/>
      <c r="UYF252" s="250"/>
      <c r="UYG252" s="250"/>
      <c r="UYH252" s="250"/>
      <c r="UYI252" s="250"/>
      <c r="UYJ252" s="250"/>
      <c r="UYK252" s="250"/>
      <c r="UYL252" s="250"/>
      <c r="UYM252" s="250"/>
      <c r="UYN252" s="250"/>
      <c r="UYO252" s="250"/>
      <c r="UYP252" s="250"/>
      <c r="UYQ252" s="250"/>
      <c r="UYR252" s="250"/>
      <c r="UYS252" s="250"/>
      <c r="UYT252" s="250"/>
      <c r="UYU252" s="250"/>
      <c r="UYV252" s="250"/>
      <c r="UYW252" s="250"/>
      <c r="UYX252" s="250"/>
      <c r="UYY252" s="250"/>
      <c r="UYZ252" s="250"/>
      <c r="UZA252" s="250"/>
      <c r="UZB252" s="250"/>
      <c r="UZC252" s="250"/>
      <c r="UZD252" s="250"/>
      <c r="UZE252" s="250"/>
      <c r="UZF252" s="250"/>
      <c r="UZG252" s="250"/>
      <c r="UZH252" s="250"/>
      <c r="UZI252" s="250"/>
      <c r="UZJ252" s="250"/>
      <c r="UZK252" s="250"/>
      <c r="UZL252" s="250"/>
      <c r="UZM252" s="250"/>
      <c r="UZN252" s="250"/>
      <c r="UZO252" s="250"/>
      <c r="UZP252" s="250"/>
      <c r="UZQ252" s="250"/>
      <c r="UZR252" s="250"/>
      <c r="UZS252" s="250"/>
      <c r="UZT252" s="250"/>
      <c r="UZU252" s="250"/>
      <c r="UZV252" s="250"/>
      <c r="UZW252" s="250"/>
      <c r="UZX252" s="250"/>
      <c r="UZY252" s="250"/>
      <c r="UZZ252" s="250"/>
      <c r="VAA252" s="250"/>
      <c r="VAB252" s="250"/>
      <c r="VAC252" s="250"/>
      <c r="VAD252" s="250"/>
      <c r="VAE252" s="250"/>
      <c r="VAF252" s="250"/>
      <c r="VAG252" s="250"/>
      <c r="VAH252" s="250"/>
      <c r="VAI252" s="250"/>
      <c r="VAJ252" s="250"/>
      <c r="VAK252" s="250"/>
      <c r="VAL252" s="250"/>
      <c r="VAM252" s="250"/>
      <c r="VAN252" s="250"/>
      <c r="VAO252" s="250"/>
      <c r="VAP252" s="250"/>
      <c r="VAQ252" s="250"/>
      <c r="VAR252" s="250"/>
      <c r="VAS252" s="250"/>
      <c r="VAT252" s="250"/>
      <c r="VAU252" s="250"/>
      <c r="VAV252" s="250"/>
      <c r="VAW252" s="250"/>
      <c r="VAX252" s="250"/>
      <c r="VAY252" s="250"/>
      <c r="VAZ252" s="250"/>
      <c r="VBA252" s="250"/>
      <c r="VBB252" s="250"/>
      <c r="VBC252" s="250"/>
      <c r="VBD252" s="250"/>
      <c r="VBE252" s="250"/>
      <c r="VBF252" s="250"/>
      <c r="VBG252" s="250"/>
      <c r="VBH252" s="250"/>
      <c r="VBI252" s="250"/>
      <c r="VBJ252" s="250"/>
      <c r="VBK252" s="250"/>
      <c r="VBL252" s="250"/>
      <c r="VBM252" s="250"/>
      <c r="VBN252" s="250"/>
      <c r="VBO252" s="250"/>
      <c r="VBP252" s="250"/>
      <c r="VBQ252" s="250"/>
      <c r="VBR252" s="250"/>
      <c r="VBS252" s="250"/>
      <c r="VBT252" s="250"/>
      <c r="VBU252" s="250"/>
      <c r="VBV252" s="250"/>
      <c r="VBW252" s="250"/>
      <c r="VBX252" s="250"/>
      <c r="VBY252" s="250"/>
      <c r="VBZ252" s="250"/>
      <c r="VCA252" s="250"/>
      <c r="VCB252" s="250"/>
      <c r="VCC252" s="250"/>
      <c r="VCD252" s="250"/>
      <c r="VCE252" s="250"/>
      <c r="VCF252" s="250"/>
      <c r="VCG252" s="250"/>
      <c r="VCH252" s="250"/>
      <c r="VCI252" s="250"/>
      <c r="VCJ252" s="250"/>
      <c r="VCK252" s="250"/>
      <c r="VCL252" s="250"/>
      <c r="VCM252" s="250"/>
      <c r="VCN252" s="250"/>
      <c r="VCO252" s="250"/>
      <c r="VCP252" s="250"/>
      <c r="VCQ252" s="250"/>
      <c r="VCR252" s="250"/>
      <c r="VCS252" s="250"/>
      <c r="VCT252" s="250"/>
      <c r="VCU252" s="250"/>
      <c r="VCV252" s="250"/>
      <c r="VCW252" s="250"/>
      <c r="VCX252" s="250"/>
      <c r="VCY252" s="250"/>
      <c r="VCZ252" s="250"/>
      <c r="VDA252" s="250"/>
      <c r="VDB252" s="250"/>
      <c r="VDC252" s="250"/>
      <c r="VDD252" s="250"/>
      <c r="VDE252" s="250"/>
      <c r="VDF252" s="250"/>
      <c r="VDG252" s="250"/>
      <c r="VDH252" s="250"/>
      <c r="VDI252" s="250"/>
      <c r="VDJ252" s="250"/>
      <c r="VDK252" s="250"/>
      <c r="VDL252" s="250"/>
      <c r="VDM252" s="250"/>
      <c r="VDN252" s="250"/>
      <c r="VDO252" s="250"/>
      <c r="VDP252" s="250"/>
      <c r="VDQ252" s="250"/>
      <c r="VDR252" s="250"/>
      <c r="VDS252" s="250"/>
      <c r="VDT252" s="250"/>
      <c r="VDU252" s="250"/>
      <c r="VDV252" s="250"/>
      <c r="VDW252" s="250"/>
      <c r="VDX252" s="250"/>
      <c r="VDY252" s="250"/>
      <c r="VDZ252" s="250"/>
      <c r="VEA252" s="250"/>
      <c r="VEB252" s="250"/>
      <c r="VEC252" s="250"/>
      <c r="VED252" s="250"/>
      <c r="VEE252" s="250"/>
      <c r="VEF252" s="250"/>
      <c r="VEG252" s="250"/>
      <c r="VEH252" s="250"/>
      <c r="VEI252" s="250"/>
      <c r="VEJ252" s="250"/>
      <c r="VEK252" s="250"/>
      <c r="VEL252" s="250"/>
      <c r="VEM252" s="250"/>
      <c r="VEN252" s="250"/>
      <c r="VEO252" s="250"/>
      <c r="VEP252" s="250"/>
      <c r="VEQ252" s="250"/>
      <c r="VER252" s="250"/>
      <c r="VES252" s="250"/>
      <c r="VET252" s="250"/>
      <c r="VEU252" s="250"/>
      <c r="VEV252" s="250"/>
      <c r="VEW252" s="250"/>
      <c r="VEX252" s="250"/>
      <c r="VEY252" s="250"/>
      <c r="VEZ252" s="250"/>
      <c r="VFA252" s="250"/>
      <c r="VFB252" s="250"/>
      <c r="VFC252" s="250"/>
      <c r="VFD252" s="250"/>
      <c r="VFE252" s="250"/>
      <c r="VFF252" s="250"/>
      <c r="VFG252" s="250"/>
      <c r="VFH252" s="250"/>
      <c r="VFI252" s="250"/>
      <c r="VFJ252" s="250"/>
      <c r="VFK252" s="250"/>
      <c r="VFL252" s="250"/>
      <c r="VFM252" s="250"/>
      <c r="VFN252" s="250"/>
      <c r="VFO252" s="250"/>
      <c r="VFP252" s="250"/>
      <c r="VFQ252" s="250"/>
      <c r="VFR252" s="250"/>
      <c r="VFS252" s="250"/>
      <c r="VFT252" s="250"/>
      <c r="VFU252" s="250"/>
      <c r="VFV252" s="250"/>
      <c r="VFW252" s="250"/>
      <c r="VFX252" s="250"/>
      <c r="VFY252" s="250"/>
      <c r="VFZ252" s="250"/>
      <c r="VGA252" s="250"/>
      <c r="VGB252" s="250"/>
      <c r="VGC252" s="250"/>
      <c r="VGD252" s="250"/>
      <c r="VGE252" s="250"/>
      <c r="VGF252" s="250"/>
      <c r="VGG252" s="250"/>
      <c r="VGH252" s="250"/>
      <c r="VGI252" s="250"/>
      <c r="VGJ252" s="250"/>
      <c r="VGK252" s="250"/>
      <c r="VGL252" s="250"/>
      <c r="VGM252" s="250"/>
      <c r="VGN252" s="250"/>
      <c r="VGO252" s="250"/>
      <c r="VGP252" s="250"/>
      <c r="VGQ252" s="250"/>
      <c r="VGR252" s="250"/>
      <c r="VGS252" s="250"/>
      <c r="VGT252" s="250"/>
      <c r="VGU252" s="250"/>
      <c r="VGV252" s="250"/>
      <c r="VGW252" s="250"/>
      <c r="VGX252" s="250"/>
      <c r="VGY252" s="250"/>
      <c r="VGZ252" s="250"/>
      <c r="VHA252" s="250"/>
      <c r="VHB252" s="250"/>
      <c r="VHC252" s="250"/>
      <c r="VHD252" s="250"/>
      <c r="VHE252" s="250"/>
      <c r="VHF252" s="250"/>
      <c r="VHG252" s="250"/>
      <c r="VHH252" s="250"/>
      <c r="VHI252" s="250"/>
      <c r="VHJ252" s="250"/>
      <c r="VHK252" s="250"/>
      <c r="VHL252" s="250"/>
      <c r="VHM252" s="250"/>
      <c r="VHN252" s="250"/>
      <c r="VHO252" s="250"/>
      <c r="VHP252" s="250"/>
      <c r="VHQ252" s="250"/>
      <c r="VHR252" s="250"/>
      <c r="VHS252" s="250"/>
      <c r="VHT252" s="250"/>
      <c r="VHU252" s="250"/>
      <c r="VHV252" s="250"/>
      <c r="VHW252" s="250"/>
      <c r="VHX252" s="250"/>
      <c r="VHY252" s="250"/>
      <c r="VHZ252" s="250"/>
      <c r="VIA252" s="250"/>
      <c r="VIB252" s="250"/>
      <c r="VIC252" s="250"/>
      <c r="VID252" s="250"/>
      <c r="VIE252" s="250"/>
      <c r="VIF252" s="250"/>
      <c r="VIG252" s="250"/>
      <c r="VIH252" s="250"/>
      <c r="VII252" s="250"/>
      <c r="VIJ252" s="250"/>
      <c r="VIK252" s="250"/>
      <c r="VIL252" s="250"/>
      <c r="VIM252" s="250"/>
      <c r="VIN252" s="250"/>
      <c r="VIO252" s="250"/>
      <c r="VIP252" s="250"/>
      <c r="VIQ252" s="250"/>
      <c r="VIR252" s="250"/>
      <c r="VIS252" s="250"/>
      <c r="VIT252" s="250"/>
      <c r="VIU252" s="250"/>
      <c r="VIV252" s="250"/>
      <c r="VIW252" s="250"/>
      <c r="VIX252" s="250"/>
      <c r="VIY252" s="250"/>
      <c r="VIZ252" s="250"/>
      <c r="VJA252" s="250"/>
      <c r="VJB252" s="250"/>
      <c r="VJC252" s="250"/>
      <c r="VJD252" s="250"/>
      <c r="VJE252" s="250"/>
      <c r="VJF252" s="250"/>
      <c r="VJG252" s="250"/>
      <c r="VJH252" s="250"/>
      <c r="VJI252" s="250"/>
      <c r="VJJ252" s="250"/>
      <c r="VJK252" s="250"/>
      <c r="VJL252" s="250"/>
      <c r="VJM252" s="250"/>
      <c r="VJN252" s="250"/>
      <c r="VJO252" s="250"/>
      <c r="VJP252" s="250"/>
      <c r="VJQ252" s="250"/>
      <c r="VJR252" s="250"/>
      <c r="VJS252" s="250"/>
      <c r="VJT252" s="250"/>
      <c r="VJU252" s="250"/>
      <c r="VJV252" s="250"/>
      <c r="VJW252" s="250"/>
      <c r="VJX252" s="250"/>
      <c r="VJY252" s="250"/>
      <c r="VJZ252" s="250"/>
      <c r="VKA252" s="250"/>
      <c r="VKB252" s="250"/>
      <c r="VKC252" s="250"/>
      <c r="VKD252" s="250"/>
      <c r="VKE252" s="250"/>
      <c r="VKF252" s="250"/>
      <c r="VKG252" s="250"/>
      <c r="VKH252" s="250"/>
      <c r="VKI252" s="250"/>
      <c r="VKJ252" s="250"/>
      <c r="VKK252" s="250"/>
      <c r="VKL252" s="250"/>
      <c r="VKM252" s="250"/>
      <c r="VKN252" s="250"/>
      <c r="VKO252" s="250"/>
      <c r="VKP252" s="250"/>
      <c r="VKQ252" s="250"/>
      <c r="VKR252" s="250"/>
      <c r="VKS252" s="250"/>
      <c r="VKT252" s="250"/>
      <c r="VKU252" s="250"/>
      <c r="VKV252" s="250"/>
      <c r="VKW252" s="250"/>
      <c r="VKX252" s="250"/>
      <c r="VKY252" s="250"/>
      <c r="VKZ252" s="250"/>
      <c r="VLA252" s="250"/>
      <c r="VLB252" s="250"/>
      <c r="VLC252" s="250"/>
      <c r="VLD252" s="250"/>
      <c r="VLE252" s="250"/>
      <c r="VLF252" s="250"/>
      <c r="VLG252" s="250"/>
      <c r="VLH252" s="250"/>
      <c r="VLI252" s="250"/>
      <c r="VLJ252" s="250"/>
      <c r="VLK252" s="250"/>
      <c r="VLL252" s="250"/>
      <c r="VLM252" s="250"/>
      <c r="VLN252" s="250"/>
      <c r="VLO252" s="250"/>
      <c r="VLP252" s="250"/>
      <c r="VLQ252" s="250"/>
      <c r="VLR252" s="250"/>
      <c r="VLS252" s="250"/>
      <c r="VLT252" s="250"/>
      <c r="VLU252" s="250"/>
      <c r="VLV252" s="250"/>
      <c r="VLW252" s="250"/>
      <c r="VLX252" s="250"/>
      <c r="VLY252" s="250"/>
      <c r="VLZ252" s="250"/>
      <c r="VMA252" s="250"/>
      <c r="VMB252" s="250"/>
      <c r="VMC252" s="250"/>
      <c r="VMD252" s="250"/>
      <c r="VME252" s="250"/>
      <c r="VMF252" s="250"/>
      <c r="VMG252" s="250"/>
      <c r="VMH252" s="250"/>
      <c r="VMI252" s="250"/>
      <c r="VMJ252" s="250"/>
      <c r="VMK252" s="250"/>
      <c r="VML252" s="250"/>
      <c r="VMM252" s="250"/>
      <c r="VMN252" s="250"/>
      <c r="VMO252" s="250"/>
      <c r="VMP252" s="250"/>
      <c r="VMQ252" s="250"/>
      <c r="VMR252" s="250"/>
      <c r="VMS252" s="250"/>
      <c r="VMT252" s="250"/>
      <c r="VMU252" s="250"/>
      <c r="VMV252" s="250"/>
      <c r="VMW252" s="250"/>
      <c r="VMX252" s="250"/>
      <c r="VMY252" s="250"/>
      <c r="VMZ252" s="250"/>
      <c r="VNA252" s="250"/>
      <c r="VNB252" s="250"/>
      <c r="VNC252" s="250"/>
      <c r="VND252" s="250"/>
      <c r="VNE252" s="250"/>
      <c r="VNF252" s="250"/>
      <c r="VNG252" s="250"/>
      <c r="VNH252" s="250"/>
      <c r="VNI252" s="250"/>
      <c r="VNJ252" s="250"/>
      <c r="VNK252" s="250"/>
      <c r="VNL252" s="250"/>
      <c r="VNM252" s="250"/>
      <c r="VNN252" s="250"/>
      <c r="VNO252" s="250"/>
      <c r="VNP252" s="250"/>
      <c r="VNQ252" s="250"/>
      <c r="VNR252" s="250"/>
      <c r="VNS252" s="250"/>
      <c r="VNT252" s="250"/>
      <c r="VNU252" s="250"/>
      <c r="VNV252" s="250"/>
      <c r="VNW252" s="250"/>
      <c r="VNX252" s="250"/>
      <c r="VNY252" s="250"/>
      <c r="VNZ252" s="250"/>
      <c r="VOA252" s="250"/>
      <c r="VOB252" s="250"/>
      <c r="VOC252" s="250"/>
      <c r="VOD252" s="250"/>
      <c r="VOE252" s="250"/>
      <c r="VOF252" s="250"/>
      <c r="VOG252" s="250"/>
      <c r="VOH252" s="250"/>
      <c r="VOI252" s="250"/>
      <c r="VOJ252" s="250"/>
      <c r="VOK252" s="250"/>
      <c r="VOL252" s="250"/>
      <c r="VOM252" s="250"/>
      <c r="VON252" s="250"/>
      <c r="VOO252" s="250"/>
      <c r="VOP252" s="250"/>
      <c r="VOQ252" s="250"/>
      <c r="VOR252" s="250"/>
      <c r="VOS252" s="250"/>
      <c r="VOT252" s="250"/>
      <c r="VOU252" s="250"/>
      <c r="VOV252" s="250"/>
      <c r="VOW252" s="250"/>
      <c r="VOX252" s="250"/>
      <c r="VOY252" s="250"/>
      <c r="VOZ252" s="250"/>
      <c r="VPA252" s="250"/>
      <c r="VPB252" s="250"/>
      <c r="VPC252" s="250"/>
      <c r="VPD252" s="250"/>
      <c r="VPE252" s="250"/>
      <c r="VPF252" s="250"/>
      <c r="VPG252" s="250"/>
      <c r="VPH252" s="250"/>
      <c r="VPI252" s="250"/>
      <c r="VPJ252" s="250"/>
      <c r="VPK252" s="250"/>
      <c r="VPL252" s="250"/>
      <c r="VPM252" s="250"/>
      <c r="VPN252" s="250"/>
      <c r="VPO252" s="250"/>
      <c r="VPP252" s="250"/>
      <c r="VPQ252" s="250"/>
      <c r="VPR252" s="250"/>
      <c r="VPS252" s="250"/>
      <c r="VPT252" s="250"/>
      <c r="VPU252" s="250"/>
      <c r="VPV252" s="250"/>
      <c r="VPW252" s="250"/>
      <c r="VPX252" s="250"/>
      <c r="VPY252" s="250"/>
      <c r="VPZ252" s="250"/>
      <c r="VQA252" s="250"/>
      <c r="VQB252" s="250"/>
      <c r="VQC252" s="250"/>
      <c r="VQD252" s="250"/>
      <c r="VQE252" s="250"/>
      <c r="VQF252" s="250"/>
      <c r="VQG252" s="250"/>
      <c r="VQH252" s="250"/>
      <c r="VQI252" s="250"/>
      <c r="VQJ252" s="250"/>
      <c r="VQK252" s="250"/>
      <c r="VQL252" s="250"/>
      <c r="VQM252" s="250"/>
      <c r="VQN252" s="250"/>
      <c r="VQO252" s="250"/>
      <c r="VQP252" s="250"/>
      <c r="VQQ252" s="250"/>
      <c r="VQR252" s="250"/>
      <c r="VQS252" s="250"/>
      <c r="VQT252" s="250"/>
      <c r="VQU252" s="250"/>
      <c r="VQV252" s="250"/>
      <c r="VQW252" s="250"/>
      <c r="VQX252" s="250"/>
      <c r="VQY252" s="250"/>
      <c r="VQZ252" s="250"/>
      <c r="VRA252" s="250"/>
      <c r="VRB252" s="250"/>
      <c r="VRC252" s="250"/>
      <c r="VRD252" s="250"/>
      <c r="VRE252" s="250"/>
      <c r="VRF252" s="250"/>
      <c r="VRG252" s="250"/>
      <c r="VRH252" s="250"/>
      <c r="VRI252" s="250"/>
      <c r="VRJ252" s="250"/>
      <c r="VRK252" s="250"/>
      <c r="VRL252" s="250"/>
      <c r="VRM252" s="250"/>
      <c r="VRN252" s="250"/>
      <c r="VRO252" s="250"/>
      <c r="VRP252" s="250"/>
      <c r="VRQ252" s="250"/>
      <c r="VRR252" s="250"/>
      <c r="VRS252" s="250"/>
      <c r="VRT252" s="250"/>
      <c r="VRU252" s="250"/>
      <c r="VRV252" s="250"/>
      <c r="VRW252" s="250"/>
      <c r="VRX252" s="250"/>
      <c r="VRY252" s="250"/>
      <c r="VRZ252" s="250"/>
      <c r="VSA252" s="250"/>
      <c r="VSB252" s="250"/>
      <c r="VSC252" s="250"/>
      <c r="VSD252" s="250"/>
      <c r="VSE252" s="250"/>
      <c r="VSF252" s="250"/>
      <c r="VSG252" s="250"/>
      <c r="VSH252" s="250"/>
      <c r="VSI252" s="250"/>
      <c r="VSJ252" s="250"/>
      <c r="VSK252" s="250"/>
      <c r="VSL252" s="250"/>
      <c r="VSM252" s="250"/>
      <c r="VSN252" s="250"/>
      <c r="VSO252" s="250"/>
      <c r="VSP252" s="250"/>
      <c r="VSQ252" s="250"/>
      <c r="VSR252" s="250"/>
      <c r="VSS252" s="250"/>
      <c r="VST252" s="250"/>
      <c r="VSU252" s="250"/>
      <c r="VSV252" s="250"/>
      <c r="VSW252" s="250"/>
      <c r="VSX252" s="250"/>
      <c r="VSY252" s="250"/>
      <c r="VSZ252" s="250"/>
      <c r="VTA252" s="250"/>
      <c r="VTB252" s="250"/>
      <c r="VTC252" s="250"/>
      <c r="VTD252" s="250"/>
      <c r="VTE252" s="250"/>
      <c r="VTF252" s="250"/>
      <c r="VTG252" s="250"/>
      <c r="VTH252" s="250"/>
      <c r="VTI252" s="250"/>
      <c r="VTJ252" s="250"/>
      <c r="VTK252" s="250"/>
      <c r="VTL252" s="250"/>
      <c r="VTM252" s="250"/>
      <c r="VTN252" s="250"/>
      <c r="VTO252" s="250"/>
      <c r="VTP252" s="250"/>
      <c r="VTQ252" s="250"/>
      <c r="VTR252" s="250"/>
      <c r="VTS252" s="250"/>
      <c r="VTT252" s="250"/>
      <c r="VTU252" s="250"/>
      <c r="VTV252" s="250"/>
      <c r="VTW252" s="250"/>
      <c r="VTX252" s="250"/>
      <c r="VTY252" s="250"/>
      <c r="VTZ252" s="250"/>
      <c r="VUA252" s="250"/>
      <c r="VUB252" s="250"/>
      <c r="VUC252" s="250"/>
      <c r="VUD252" s="250"/>
      <c r="VUE252" s="250"/>
      <c r="VUF252" s="250"/>
      <c r="VUG252" s="250"/>
      <c r="VUH252" s="250"/>
      <c r="VUI252" s="250"/>
      <c r="VUJ252" s="250"/>
      <c r="VUK252" s="250"/>
      <c r="VUL252" s="250"/>
      <c r="VUM252" s="250"/>
      <c r="VUN252" s="250"/>
      <c r="VUO252" s="250"/>
      <c r="VUP252" s="250"/>
      <c r="VUQ252" s="250"/>
      <c r="VUR252" s="250"/>
      <c r="VUS252" s="250"/>
      <c r="VUT252" s="250"/>
      <c r="VUU252" s="250"/>
      <c r="VUV252" s="250"/>
      <c r="VUW252" s="250"/>
      <c r="VUX252" s="250"/>
      <c r="VUY252" s="250"/>
      <c r="VUZ252" s="250"/>
      <c r="VVA252" s="250"/>
      <c r="VVB252" s="250"/>
      <c r="VVC252" s="250"/>
      <c r="VVD252" s="250"/>
      <c r="VVE252" s="250"/>
      <c r="VVF252" s="250"/>
      <c r="VVG252" s="250"/>
      <c r="VVH252" s="250"/>
      <c r="VVI252" s="250"/>
      <c r="VVJ252" s="250"/>
      <c r="VVK252" s="250"/>
      <c r="VVL252" s="250"/>
      <c r="VVM252" s="250"/>
      <c r="VVN252" s="250"/>
      <c r="VVO252" s="250"/>
      <c r="VVP252" s="250"/>
      <c r="VVQ252" s="250"/>
      <c r="VVR252" s="250"/>
      <c r="VVS252" s="250"/>
      <c r="VVT252" s="250"/>
      <c r="VVU252" s="250"/>
      <c r="VVV252" s="250"/>
      <c r="VVW252" s="250"/>
      <c r="VVX252" s="250"/>
      <c r="VVY252" s="250"/>
      <c r="VVZ252" s="250"/>
      <c r="VWA252" s="250"/>
      <c r="VWB252" s="250"/>
      <c r="VWC252" s="250"/>
      <c r="VWD252" s="250"/>
      <c r="VWE252" s="250"/>
      <c r="VWF252" s="250"/>
      <c r="VWG252" s="250"/>
      <c r="VWH252" s="250"/>
      <c r="VWI252" s="250"/>
      <c r="VWJ252" s="250"/>
      <c r="VWK252" s="250"/>
      <c r="VWL252" s="250"/>
      <c r="VWM252" s="250"/>
      <c r="VWN252" s="250"/>
      <c r="VWO252" s="250"/>
      <c r="VWP252" s="250"/>
      <c r="VWQ252" s="250"/>
      <c r="VWR252" s="250"/>
      <c r="VWS252" s="250"/>
      <c r="VWT252" s="250"/>
      <c r="VWU252" s="250"/>
      <c r="VWV252" s="250"/>
      <c r="VWW252" s="250"/>
      <c r="VWX252" s="250"/>
      <c r="VWY252" s="250"/>
      <c r="VWZ252" s="250"/>
      <c r="VXA252" s="250"/>
      <c r="VXB252" s="250"/>
      <c r="VXC252" s="250"/>
      <c r="VXD252" s="250"/>
      <c r="VXE252" s="250"/>
      <c r="VXF252" s="250"/>
      <c r="VXG252" s="250"/>
      <c r="VXH252" s="250"/>
      <c r="VXI252" s="250"/>
      <c r="VXJ252" s="250"/>
      <c r="VXK252" s="250"/>
      <c r="VXL252" s="250"/>
      <c r="VXM252" s="250"/>
      <c r="VXN252" s="250"/>
      <c r="VXO252" s="250"/>
      <c r="VXP252" s="250"/>
      <c r="VXQ252" s="250"/>
      <c r="VXR252" s="250"/>
      <c r="VXS252" s="250"/>
      <c r="VXT252" s="250"/>
      <c r="VXU252" s="250"/>
      <c r="VXV252" s="250"/>
      <c r="VXW252" s="250"/>
      <c r="VXX252" s="250"/>
      <c r="VXY252" s="250"/>
      <c r="VXZ252" s="250"/>
      <c r="VYA252" s="250"/>
      <c r="VYB252" s="250"/>
      <c r="VYC252" s="250"/>
      <c r="VYD252" s="250"/>
      <c r="VYE252" s="250"/>
      <c r="VYF252" s="250"/>
      <c r="VYG252" s="250"/>
      <c r="VYH252" s="250"/>
      <c r="VYI252" s="250"/>
      <c r="VYJ252" s="250"/>
      <c r="VYK252" s="250"/>
      <c r="VYL252" s="250"/>
      <c r="VYM252" s="250"/>
      <c r="VYN252" s="250"/>
      <c r="VYO252" s="250"/>
      <c r="VYP252" s="250"/>
      <c r="VYQ252" s="250"/>
      <c r="VYR252" s="250"/>
      <c r="VYS252" s="250"/>
      <c r="VYT252" s="250"/>
      <c r="VYU252" s="250"/>
      <c r="VYV252" s="250"/>
      <c r="VYW252" s="250"/>
      <c r="VYX252" s="250"/>
      <c r="VYY252" s="250"/>
      <c r="VYZ252" s="250"/>
      <c r="VZA252" s="250"/>
      <c r="VZB252" s="250"/>
      <c r="VZC252" s="250"/>
      <c r="VZD252" s="250"/>
      <c r="VZE252" s="250"/>
      <c r="VZF252" s="250"/>
      <c r="VZG252" s="250"/>
      <c r="VZH252" s="250"/>
      <c r="VZI252" s="250"/>
      <c r="VZJ252" s="250"/>
      <c r="VZK252" s="250"/>
      <c r="VZL252" s="250"/>
      <c r="VZM252" s="250"/>
      <c r="VZN252" s="250"/>
      <c r="VZO252" s="250"/>
      <c r="VZP252" s="250"/>
      <c r="VZQ252" s="250"/>
      <c r="VZR252" s="250"/>
      <c r="VZS252" s="250"/>
      <c r="VZT252" s="250"/>
      <c r="VZU252" s="250"/>
      <c r="VZV252" s="250"/>
      <c r="VZW252" s="250"/>
      <c r="VZX252" s="250"/>
      <c r="VZY252" s="250"/>
      <c r="VZZ252" s="250"/>
      <c r="WAA252" s="250"/>
      <c r="WAB252" s="250"/>
      <c r="WAC252" s="250"/>
      <c r="WAD252" s="250"/>
      <c r="WAE252" s="250"/>
      <c r="WAF252" s="250"/>
      <c r="WAG252" s="250"/>
      <c r="WAH252" s="250"/>
      <c r="WAI252" s="250"/>
      <c r="WAJ252" s="250"/>
      <c r="WAK252" s="250"/>
      <c r="WAL252" s="250"/>
      <c r="WAM252" s="250"/>
      <c r="WAN252" s="250"/>
      <c r="WAO252" s="250"/>
      <c r="WAP252" s="250"/>
      <c r="WAQ252" s="250"/>
      <c r="WAR252" s="250"/>
      <c r="WAS252" s="250"/>
      <c r="WAT252" s="250"/>
      <c r="WAU252" s="250"/>
      <c r="WAV252" s="250"/>
      <c r="WAW252" s="250"/>
      <c r="WAX252" s="250"/>
      <c r="WAY252" s="250"/>
      <c r="WAZ252" s="250"/>
      <c r="WBA252" s="250"/>
      <c r="WBB252" s="250"/>
      <c r="WBC252" s="250"/>
      <c r="WBD252" s="250"/>
      <c r="WBE252" s="250"/>
      <c r="WBF252" s="250"/>
      <c r="WBG252" s="250"/>
      <c r="WBH252" s="250"/>
      <c r="WBI252" s="250"/>
      <c r="WBJ252" s="250"/>
      <c r="WBK252" s="250"/>
      <c r="WBL252" s="250"/>
      <c r="WBM252" s="250"/>
      <c r="WBN252" s="250"/>
      <c r="WBO252" s="250"/>
      <c r="WBP252" s="250"/>
      <c r="WBQ252" s="250"/>
      <c r="WBR252" s="250"/>
      <c r="WBS252" s="250"/>
      <c r="WBT252" s="250"/>
      <c r="WBU252" s="250"/>
      <c r="WBV252" s="250"/>
      <c r="WBW252" s="250"/>
      <c r="WBX252" s="250"/>
      <c r="WBY252" s="250"/>
      <c r="WBZ252" s="250"/>
      <c r="WCA252" s="250"/>
      <c r="WCB252" s="250"/>
      <c r="WCC252" s="250"/>
      <c r="WCD252" s="250"/>
      <c r="WCE252" s="250"/>
      <c r="WCF252" s="250"/>
      <c r="WCG252" s="250"/>
      <c r="WCH252" s="250"/>
      <c r="WCI252" s="250"/>
      <c r="WCJ252" s="250"/>
      <c r="WCK252" s="250"/>
      <c r="WCL252" s="250"/>
      <c r="WCM252" s="250"/>
      <c r="WCN252" s="250"/>
      <c r="WCO252" s="250"/>
      <c r="WCP252" s="250"/>
      <c r="WCQ252" s="250"/>
      <c r="WCR252" s="250"/>
      <c r="WCS252" s="250"/>
      <c r="WCT252" s="250"/>
      <c r="WCU252" s="250"/>
      <c r="WCV252" s="250"/>
      <c r="WCW252" s="250"/>
      <c r="WCX252" s="250"/>
      <c r="WCY252" s="250"/>
      <c r="WCZ252" s="250"/>
      <c r="WDA252" s="250"/>
      <c r="WDB252" s="250"/>
      <c r="WDC252" s="250"/>
      <c r="WDD252" s="250"/>
      <c r="WDE252" s="250"/>
      <c r="WDF252" s="250"/>
      <c r="WDG252" s="250"/>
      <c r="WDH252" s="250"/>
      <c r="WDI252" s="250"/>
      <c r="WDJ252" s="250"/>
      <c r="WDK252" s="250"/>
      <c r="WDL252" s="250"/>
      <c r="WDM252" s="250"/>
      <c r="WDN252" s="250"/>
      <c r="WDO252" s="250"/>
      <c r="WDP252" s="250"/>
      <c r="WDQ252" s="250"/>
      <c r="WDR252" s="250"/>
      <c r="WDS252" s="250"/>
      <c r="WDT252" s="250"/>
      <c r="WDU252" s="250"/>
      <c r="WDV252" s="250"/>
      <c r="WDW252" s="250"/>
      <c r="WDX252" s="250"/>
      <c r="WDY252" s="250"/>
      <c r="WDZ252" s="250"/>
      <c r="WEA252" s="250"/>
      <c r="WEB252" s="250"/>
      <c r="WEC252" s="250"/>
      <c r="WED252" s="250"/>
      <c r="WEE252" s="250"/>
      <c r="WEF252" s="250"/>
      <c r="WEG252" s="250"/>
      <c r="WEH252" s="250"/>
      <c r="WEI252" s="250"/>
      <c r="WEJ252" s="250"/>
      <c r="WEK252" s="250"/>
      <c r="WEL252" s="250"/>
      <c r="WEM252" s="250"/>
      <c r="WEN252" s="250"/>
      <c r="WEO252" s="250"/>
      <c r="WEP252" s="250"/>
      <c r="WEQ252" s="250"/>
      <c r="WER252" s="250"/>
      <c r="WES252" s="250"/>
      <c r="WET252" s="250"/>
      <c r="WEU252" s="250"/>
      <c r="WEV252" s="250"/>
      <c r="WEW252" s="250"/>
      <c r="WEX252" s="250"/>
      <c r="WEY252" s="250"/>
      <c r="WEZ252" s="250"/>
      <c r="WFA252" s="250"/>
      <c r="WFB252" s="250"/>
      <c r="WFC252" s="250"/>
      <c r="WFD252" s="250"/>
      <c r="WFE252" s="250"/>
      <c r="WFF252" s="250"/>
      <c r="WFG252" s="250"/>
      <c r="WFH252" s="250"/>
      <c r="WFI252" s="250"/>
      <c r="WFJ252" s="250"/>
      <c r="WFK252" s="250"/>
      <c r="WFL252" s="250"/>
      <c r="WFM252" s="250"/>
      <c r="WFN252" s="250"/>
      <c r="WFO252" s="250"/>
      <c r="WFP252" s="250"/>
      <c r="WFQ252" s="250"/>
      <c r="WFR252" s="250"/>
      <c r="WFS252" s="250"/>
      <c r="WFT252" s="250"/>
      <c r="WFU252" s="250"/>
      <c r="WFV252" s="250"/>
      <c r="WFW252" s="250"/>
      <c r="WFX252" s="250"/>
      <c r="WFY252" s="250"/>
      <c r="WFZ252" s="250"/>
      <c r="WGA252" s="250"/>
      <c r="WGB252" s="250"/>
      <c r="WGC252" s="250"/>
      <c r="WGD252" s="250"/>
      <c r="WGE252" s="250"/>
      <c r="WGF252" s="250"/>
      <c r="WGG252" s="250"/>
      <c r="WGH252" s="250"/>
      <c r="WGI252" s="250"/>
      <c r="WGJ252" s="250"/>
      <c r="WGK252" s="250"/>
      <c r="WGL252" s="250"/>
      <c r="WGM252" s="250"/>
      <c r="WGN252" s="250"/>
      <c r="WGO252" s="250"/>
      <c r="WGP252" s="250"/>
      <c r="WGQ252" s="250"/>
      <c r="WGR252" s="250"/>
      <c r="WGS252" s="250"/>
      <c r="WGT252" s="250"/>
      <c r="WGU252" s="250"/>
      <c r="WGV252" s="250"/>
      <c r="WGW252" s="250"/>
      <c r="WGX252" s="250"/>
      <c r="WGY252" s="250"/>
      <c r="WGZ252" s="250"/>
      <c r="WHA252" s="250"/>
      <c r="WHB252" s="250"/>
      <c r="WHC252" s="250"/>
      <c r="WHD252" s="250"/>
      <c r="WHE252" s="250"/>
      <c r="WHF252" s="250"/>
      <c r="WHG252" s="250"/>
      <c r="WHH252" s="250"/>
      <c r="WHI252" s="250"/>
      <c r="WHJ252" s="250"/>
      <c r="WHK252" s="250"/>
      <c r="WHL252" s="250"/>
      <c r="WHM252" s="250"/>
      <c r="WHN252" s="250"/>
      <c r="WHO252" s="250"/>
      <c r="WHP252" s="250"/>
      <c r="WHQ252" s="250"/>
      <c r="WHR252" s="250"/>
      <c r="WHS252" s="250"/>
      <c r="WHT252" s="250"/>
      <c r="WHU252" s="250"/>
      <c r="WHV252" s="250"/>
      <c r="WHW252" s="250"/>
      <c r="WHX252" s="250"/>
      <c r="WHY252" s="250"/>
      <c r="WHZ252" s="250"/>
      <c r="WIA252" s="250"/>
      <c r="WIB252" s="250"/>
      <c r="WIC252" s="250"/>
      <c r="WID252" s="250"/>
      <c r="WIE252" s="250"/>
      <c r="WIF252" s="250"/>
      <c r="WIG252" s="250"/>
      <c r="WIH252" s="250"/>
      <c r="WII252" s="250"/>
      <c r="WIJ252" s="250"/>
      <c r="WIK252" s="250"/>
      <c r="WIL252" s="250"/>
      <c r="WIM252" s="250"/>
      <c r="WIN252" s="250"/>
      <c r="WIO252" s="250"/>
      <c r="WIP252" s="250"/>
      <c r="WIQ252" s="250"/>
      <c r="WIR252" s="250"/>
      <c r="WIS252" s="250"/>
      <c r="WIT252" s="250"/>
      <c r="WIU252" s="250"/>
      <c r="WIV252" s="250"/>
      <c r="WIW252" s="250"/>
      <c r="WIX252" s="250"/>
      <c r="WIY252" s="250"/>
      <c r="WIZ252" s="250"/>
      <c r="WJA252" s="250"/>
      <c r="WJB252" s="250"/>
      <c r="WJC252" s="250"/>
      <c r="WJD252" s="250"/>
      <c r="WJE252" s="250"/>
      <c r="WJF252" s="250"/>
      <c r="WJG252" s="250"/>
      <c r="WJH252" s="250"/>
      <c r="WJI252" s="250"/>
      <c r="WJJ252" s="250"/>
      <c r="WJK252" s="250"/>
      <c r="WJL252" s="250"/>
      <c r="WJM252" s="250"/>
      <c r="WJN252" s="250"/>
      <c r="WJO252" s="250"/>
      <c r="WJP252" s="250"/>
      <c r="WJQ252" s="250"/>
      <c r="WJR252" s="250"/>
      <c r="WJS252" s="250"/>
      <c r="WJT252" s="250"/>
      <c r="WJU252" s="250"/>
      <c r="WJV252" s="250"/>
      <c r="WJW252" s="250"/>
      <c r="WJX252" s="250"/>
      <c r="WJY252" s="250"/>
      <c r="WJZ252" s="250"/>
      <c r="WKA252" s="250"/>
      <c r="WKB252" s="250"/>
      <c r="WKC252" s="250"/>
      <c r="WKD252" s="250"/>
      <c r="WKE252" s="250"/>
      <c r="WKF252" s="250"/>
      <c r="WKG252" s="250"/>
      <c r="WKH252" s="250"/>
      <c r="WKI252" s="250"/>
      <c r="WKJ252" s="250"/>
      <c r="WKK252" s="250"/>
      <c r="WKL252" s="250"/>
      <c r="WKM252" s="250"/>
      <c r="WKN252" s="250"/>
      <c r="WKO252" s="250"/>
      <c r="WKP252" s="250"/>
      <c r="WKQ252" s="250"/>
      <c r="WKR252" s="250"/>
      <c r="WKS252" s="250"/>
      <c r="WKT252" s="250"/>
      <c r="WKU252" s="250"/>
      <c r="WKV252" s="250"/>
      <c r="WKW252" s="250"/>
      <c r="WKX252" s="250"/>
      <c r="WKY252" s="250"/>
      <c r="WKZ252" s="250"/>
      <c r="WLA252" s="250"/>
      <c r="WLB252" s="250"/>
      <c r="WLC252" s="250"/>
      <c r="WLD252" s="250"/>
      <c r="WLE252" s="250"/>
      <c r="WLF252" s="250"/>
      <c r="WLG252" s="250"/>
      <c r="WLH252" s="250"/>
      <c r="WLI252" s="250"/>
      <c r="WLJ252" s="250"/>
      <c r="WLK252" s="250"/>
      <c r="WLL252" s="250"/>
      <c r="WLM252" s="250"/>
      <c r="WLN252" s="250"/>
      <c r="WLO252" s="250"/>
      <c r="WLP252" s="250"/>
      <c r="WLQ252" s="250"/>
      <c r="WLR252" s="250"/>
      <c r="WLS252" s="250"/>
      <c r="WLT252" s="250"/>
      <c r="WLU252" s="250"/>
      <c r="WLV252" s="250"/>
      <c r="WLW252" s="250"/>
      <c r="WLX252" s="250"/>
      <c r="WLY252" s="250"/>
      <c r="WLZ252" s="250"/>
      <c r="WMA252" s="250"/>
      <c r="WMB252" s="250"/>
      <c r="WMC252" s="250"/>
      <c r="WMD252" s="250"/>
      <c r="WME252" s="250"/>
      <c r="WMF252" s="250"/>
      <c r="WMG252" s="250"/>
      <c r="WMH252" s="250"/>
      <c r="WMI252" s="250"/>
      <c r="WMJ252" s="250"/>
      <c r="WMK252" s="250"/>
      <c r="WML252" s="250"/>
      <c r="WMM252" s="250"/>
      <c r="WMN252" s="250"/>
      <c r="WMO252" s="250"/>
      <c r="WMP252" s="250"/>
      <c r="WMQ252" s="250"/>
      <c r="WMR252" s="250"/>
      <c r="WMS252" s="250"/>
      <c r="WMT252" s="250"/>
      <c r="WMU252" s="250"/>
      <c r="WMV252" s="250"/>
      <c r="WMW252" s="250"/>
      <c r="WMX252" s="250"/>
      <c r="WMY252" s="250"/>
      <c r="WMZ252" s="250"/>
      <c r="WNA252" s="250"/>
      <c r="WNB252" s="250"/>
      <c r="WNC252" s="250"/>
      <c r="WND252" s="250"/>
      <c r="WNE252" s="250"/>
      <c r="WNF252" s="250"/>
      <c r="WNG252" s="250"/>
      <c r="WNH252" s="250"/>
      <c r="WNI252" s="250"/>
      <c r="WNJ252" s="250"/>
      <c r="WNK252" s="250"/>
      <c r="WNL252" s="250"/>
      <c r="WNM252" s="250"/>
      <c r="WNN252" s="250"/>
      <c r="WNO252" s="250"/>
      <c r="WNP252" s="250"/>
      <c r="WNQ252" s="250"/>
      <c r="WNR252" s="250"/>
      <c r="WNS252" s="250"/>
      <c r="WNT252" s="250"/>
      <c r="WNU252" s="250"/>
      <c r="WNV252" s="250"/>
      <c r="WNW252" s="250"/>
      <c r="WNX252" s="250"/>
      <c r="WNY252" s="250"/>
      <c r="WNZ252" s="250"/>
      <c r="WOA252" s="250"/>
      <c r="WOB252" s="250"/>
      <c r="WOC252" s="250"/>
      <c r="WOD252" s="250"/>
      <c r="WOE252" s="250"/>
      <c r="WOF252" s="250"/>
      <c r="WOG252" s="250"/>
      <c r="WOH252" s="250"/>
      <c r="WOI252" s="250"/>
      <c r="WOJ252" s="250"/>
      <c r="WOK252" s="250"/>
      <c r="WOL252" s="250"/>
      <c r="WOM252" s="250"/>
      <c r="WON252" s="250"/>
      <c r="WOO252" s="250"/>
      <c r="WOP252" s="250"/>
      <c r="WOQ252" s="250"/>
      <c r="WOR252" s="250"/>
      <c r="WOS252" s="250"/>
      <c r="WOT252" s="250"/>
      <c r="WOU252" s="250"/>
      <c r="WOV252" s="250"/>
      <c r="WOW252" s="250"/>
      <c r="WOX252" s="250"/>
      <c r="WOY252" s="250"/>
      <c r="WOZ252" s="250"/>
      <c r="WPA252" s="250"/>
      <c r="WPB252" s="250"/>
      <c r="WPC252" s="250"/>
      <c r="WPD252" s="250"/>
      <c r="WPE252" s="250"/>
      <c r="WPF252" s="250"/>
      <c r="WPG252" s="250"/>
      <c r="WPH252" s="250"/>
      <c r="WPI252" s="250"/>
      <c r="WPJ252" s="250"/>
      <c r="WPK252" s="250"/>
      <c r="WPL252" s="250"/>
      <c r="WPM252" s="250"/>
      <c r="WPN252" s="250"/>
      <c r="WPO252" s="250"/>
      <c r="WPP252" s="250"/>
      <c r="WPQ252" s="250"/>
      <c r="WPR252" s="250"/>
      <c r="WPS252" s="250"/>
      <c r="WPT252" s="250"/>
      <c r="WPU252" s="250"/>
      <c r="WPV252" s="250"/>
      <c r="WPW252" s="250"/>
      <c r="WPX252" s="250"/>
      <c r="WPY252" s="250"/>
      <c r="WPZ252" s="250"/>
      <c r="WQA252" s="250"/>
      <c r="WQB252" s="250"/>
      <c r="WQC252" s="250"/>
      <c r="WQD252" s="250"/>
      <c r="WQE252" s="250"/>
      <c r="WQF252" s="250"/>
      <c r="WQG252" s="250"/>
      <c r="WQH252" s="250"/>
      <c r="WQI252" s="250"/>
      <c r="WQJ252" s="250"/>
      <c r="WQK252" s="250"/>
      <c r="WQL252" s="250"/>
      <c r="WQM252" s="250"/>
      <c r="WQN252" s="250"/>
      <c r="WQO252" s="250"/>
      <c r="WQP252" s="250"/>
      <c r="WQQ252" s="250"/>
      <c r="WQR252" s="250"/>
      <c r="WQS252" s="250"/>
      <c r="WQT252" s="250"/>
      <c r="WQU252" s="250"/>
      <c r="WQV252" s="250"/>
      <c r="WQW252" s="250"/>
      <c r="WQX252" s="250"/>
      <c r="WQY252" s="250"/>
      <c r="WQZ252" s="250"/>
      <c r="WRA252" s="250"/>
      <c r="WRB252" s="250"/>
      <c r="WRC252" s="250"/>
      <c r="WRD252" s="250"/>
      <c r="WRE252" s="250"/>
      <c r="WRF252" s="250"/>
      <c r="WRG252" s="250"/>
      <c r="WRH252" s="250"/>
      <c r="WRI252" s="250"/>
      <c r="WRJ252" s="250"/>
      <c r="WRK252" s="250"/>
      <c r="WRL252" s="250"/>
      <c r="WRM252" s="250"/>
      <c r="WRN252" s="250"/>
      <c r="WRO252" s="250"/>
      <c r="WRP252" s="250"/>
      <c r="WRQ252" s="250"/>
      <c r="WRR252" s="250"/>
      <c r="WRS252" s="250"/>
      <c r="WRT252" s="250"/>
      <c r="WRU252" s="250"/>
      <c r="WRV252" s="250"/>
      <c r="WRW252" s="250"/>
      <c r="WRX252" s="250"/>
      <c r="WRY252" s="250"/>
      <c r="WRZ252" s="250"/>
      <c r="WSA252" s="250"/>
      <c r="WSB252" s="250"/>
      <c r="WSC252" s="250"/>
      <c r="WSD252" s="250"/>
      <c r="WSE252" s="250"/>
      <c r="WSF252" s="250"/>
      <c r="WSG252" s="250"/>
      <c r="WSH252" s="250"/>
      <c r="WSI252" s="250"/>
      <c r="WSJ252" s="250"/>
      <c r="WSK252" s="250"/>
      <c r="WSL252" s="250"/>
      <c r="WSM252" s="250"/>
      <c r="WSN252" s="250"/>
      <c r="WSO252" s="250"/>
      <c r="WSP252" s="250"/>
      <c r="WSQ252" s="250"/>
      <c r="WSR252" s="250"/>
      <c r="WSS252" s="250"/>
      <c r="WST252" s="250"/>
      <c r="WSU252" s="250"/>
      <c r="WSV252" s="250"/>
      <c r="WSW252" s="250"/>
      <c r="WSX252" s="250"/>
      <c r="WSY252" s="250"/>
      <c r="WSZ252" s="250"/>
      <c r="WTA252" s="250"/>
      <c r="WTB252" s="250"/>
      <c r="WTC252" s="250"/>
      <c r="WTD252" s="250"/>
      <c r="WTE252" s="250"/>
      <c r="WTF252" s="250"/>
      <c r="WTG252" s="250"/>
      <c r="WTH252" s="250"/>
      <c r="WTI252" s="250"/>
      <c r="WTJ252" s="250"/>
      <c r="WTK252" s="250"/>
      <c r="WTL252" s="250"/>
      <c r="WTM252" s="250"/>
      <c r="WTN252" s="250"/>
      <c r="WTO252" s="250"/>
      <c r="WTP252" s="250"/>
      <c r="WTQ252" s="250"/>
      <c r="WTR252" s="250"/>
      <c r="WTS252" s="250"/>
      <c r="WTT252" s="250"/>
      <c r="WTU252" s="250"/>
      <c r="WTV252" s="250"/>
      <c r="WTW252" s="250"/>
      <c r="WTX252" s="250"/>
      <c r="WTY252" s="250"/>
      <c r="WTZ252" s="250"/>
      <c r="WUA252" s="250"/>
      <c r="WUB252" s="250"/>
      <c r="WUC252" s="250"/>
      <c r="WUD252" s="250"/>
      <c r="WUE252" s="250"/>
      <c r="WUF252" s="250"/>
      <c r="WUG252" s="250"/>
      <c r="WUH252" s="250"/>
      <c r="WUI252" s="250"/>
      <c r="WUJ252" s="250"/>
      <c r="WUK252" s="250"/>
      <c r="WUL252" s="250"/>
      <c r="WUM252" s="250"/>
      <c r="WUN252" s="250"/>
      <c r="WUO252" s="250"/>
      <c r="WUP252" s="250"/>
      <c r="WUQ252" s="250"/>
      <c r="WUR252" s="250"/>
      <c r="WUS252" s="250"/>
      <c r="WUT252" s="250"/>
      <c r="WUU252" s="250"/>
      <c r="WUV252" s="250"/>
      <c r="WUW252" s="250"/>
      <c r="WUX252" s="250"/>
      <c r="WUY252" s="250"/>
      <c r="WUZ252" s="250"/>
      <c r="WVA252" s="250"/>
      <c r="WVB252" s="250"/>
      <c r="WVC252" s="250"/>
      <c r="WVD252" s="250"/>
      <c r="WVE252" s="250"/>
      <c r="WVF252" s="250"/>
      <c r="WVG252" s="250"/>
      <c r="WVH252" s="250"/>
      <c r="WVI252" s="250"/>
      <c r="WVJ252" s="250"/>
      <c r="WVK252" s="250"/>
      <c r="WVL252" s="250"/>
      <c r="WVM252" s="250"/>
      <c r="WVN252" s="250"/>
      <c r="WVO252" s="250"/>
      <c r="WVP252" s="250"/>
      <c r="WVQ252" s="250"/>
      <c r="WVR252" s="250"/>
      <c r="WVS252" s="250"/>
      <c r="WVT252" s="250"/>
      <c r="WVU252" s="250"/>
      <c r="WVV252" s="250"/>
      <c r="WVW252" s="250"/>
      <c r="WVX252" s="250"/>
      <c r="WVY252" s="250"/>
      <c r="WVZ252" s="250"/>
      <c r="WWA252" s="250"/>
      <c r="WWB252" s="250"/>
      <c r="WWC252" s="250"/>
      <c r="WWD252" s="250"/>
      <c r="WWE252" s="250"/>
      <c r="WWF252" s="250"/>
      <c r="WWG252" s="250"/>
      <c r="WWH252" s="250"/>
      <c r="WWI252" s="250"/>
      <c r="WWJ252" s="250"/>
      <c r="WWK252" s="250"/>
      <c r="WWL252" s="250"/>
      <c r="WWM252" s="250"/>
      <c r="WWN252" s="250"/>
      <c r="WWO252" s="250"/>
      <c r="WWP252" s="250"/>
      <c r="WWQ252" s="250"/>
      <c r="WWR252" s="250"/>
      <c r="WWS252" s="250"/>
      <c r="WWT252" s="250"/>
      <c r="WWU252" s="250"/>
      <c r="WWV252" s="250"/>
      <c r="WWW252" s="250"/>
      <c r="WWX252" s="250"/>
      <c r="WWY252" s="250"/>
      <c r="WWZ252" s="250"/>
      <c r="WXA252" s="250"/>
      <c r="WXB252" s="250"/>
      <c r="WXC252" s="250"/>
      <c r="WXD252" s="250"/>
      <c r="WXE252" s="250"/>
      <c r="WXF252" s="250"/>
      <c r="WXG252" s="250"/>
      <c r="WXH252" s="250"/>
      <c r="WXI252" s="250"/>
      <c r="WXJ252" s="250"/>
      <c r="WXK252" s="250"/>
      <c r="WXL252" s="250"/>
      <c r="WXM252" s="250"/>
      <c r="WXN252" s="250"/>
      <c r="WXO252" s="250"/>
      <c r="WXP252" s="250"/>
      <c r="WXQ252" s="250"/>
      <c r="WXR252" s="250"/>
      <c r="WXS252" s="250"/>
      <c r="WXT252" s="250"/>
      <c r="WXU252" s="250"/>
      <c r="WXV252" s="250"/>
      <c r="WXW252" s="250"/>
      <c r="WXX252" s="250"/>
      <c r="WXY252" s="250"/>
      <c r="WXZ252" s="250"/>
      <c r="WYA252" s="250"/>
      <c r="WYB252" s="250"/>
      <c r="WYC252" s="250"/>
      <c r="WYD252" s="250"/>
      <c r="WYE252" s="250"/>
      <c r="WYF252" s="250"/>
      <c r="WYG252" s="250"/>
      <c r="WYH252" s="250"/>
      <c r="WYI252" s="250"/>
      <c r="WYJ252" s="250"/>
      <c r="WYK252" s="250"/>
      <c r="WYL252" s="250"/>
      <c r="WYM252" s="250"/>
      <c r="WYN252" s="250"/>
      <c r="WYO252" s="250"/>
      <c r="WYP252" s="250"/>
      <c r="WYQ252" s="250"/>
      <c r="WYR252" s="250"/>
      <c r="WYS252" s="250"/>
      <c r="WYT252" s="250"/>
      <c r="WYU252" s="250"/>
      <c r="WYV252" s="250"/>
      <c r="WYW252" s="250"/>
      <c r="WYX252" s="250"/>
      <c r="WYY252" s="250"/>
      <c r="WYZ252" s="250"/>
      <c r="WZA252" s="250"/>
      <c r="WZB252" s="250"/>
      <c r="WZC252" s="250"/>
      <c r="WZD252" s="250"/>
      <c r="WZE252" s="250"/>
      <c r="WZF252" s="250"/>
      <c r="WZG252" s="250"/>
      <c r="WZH252" s="250"/>
      <c r="WZI252" s="250"/>
      <c r="WZJ252" s="250"/>
      <c r="WZK252" s="250"/>
      <c r="WZL252" s="250"/>
      <c r="WZM252" s="250"/>
      <c r="WZN252" s="250"/>
      <c r="WZO252" s="250"/>
      <c r="WZP252" s="250"/>
      <c r="WZQ252" s="250"/>
      <c r="WZR252" s="250"/>
      <c r="WZS252" s="250"/>
      <c r="WZT252" s="250"/>
      <c r="WZU252" s="250"/>
      <c r="WZV252" s="250"/>
      <c r="WZW252" s="250"/>
      <c r="WZX252" s="250"/>
      <c r="WZY252" s="250"/>
      <c r="WZZ252" s="250"/>
      <c r="XAA252" s="250"/>
      <c r="XAB252" s="250"/>
      <c r="XAC252" s="250"/>
      <c r="XAD252" s="250"/>
      <c r="XAE252" s="250"/>
      <c r="XAF252" s="250"/>
      <c r="XAG252" s="250"/>
      <c r="XAH252" s="250"/>
      <c r="XAI252" s="250"/>
      <c r="XAJ252" s="250"/>
      <c r="XAK252" s="250"/>
      <c r="XAL252" s="250"/>
      <c r="XAM252" s="250"/>
      <c r="XAN252" s="250"/>
      <c r="XAO252" s="250"/>
      <c r="XAP252" s="250"/>
      <c r="XAQ252" s="250"/>
      <c r="XAR252" s="250"/>
      <c r="XAS252" s="250"/>
      <c r="XAT252" s="250"/>
      <c r="XAU252" s="250"/>
      <c r="XAV252" s="250"/>
      <c r="XAW252" s="250"/>
      <c r="XAX252" s="250"/>
      <c r="XAY252" s="250"/>
      <c r="XAZ252" s="250"/>
      <c r="XBA252" s="250"/>
      <c r="XBB252" s="250"/>
      <c r="XBC252" s="250"/>
      <c r="XBD252" s="250"/>
      <c r="XBE252" s="250"/>
      <c r="XBF252" s="250"/>
      <c r="XBG252" s="250"/>
      <c r="XBH252" s="250"/>
      <c r="XBI252" s="250"/>
      <c r="XBJ252" s="250"/>
      <c r="XBK252" s="250"/>
      <c r="XBL252" s="250"/>
      <c r="XBM252" s="250"/>
      <c r="XBN252" s="250"/>
      <c r="XBO252" s="250"/>
      <c r="XBP252" s="250"/>
      <c r="XBQ252" s="250"/>
      <c r="XBR252" s="250"/>
      <c r="XBS252" s="250"/>
      <c r="XBT252" s="250"/>
      <c r="XBU252" s="250"/>
      <c r="XBV252" s="250"/>
      <c r="XBW252" s="250"/>
      <c r="XBX252" s="250"/>
      <c r="XBY252" s="250"/>
      <c r="XBZ252" s="250"/>
      <c r="XCA252" s="250"/>
      <c r="XCB252" s="250"/>
      <c r="XCC252" s="250"/>
      <c r="XCD252" s="250"/>
      <c r="XCE252" s="250"/>
      <c r="XCF252" s="250"/>
      <c r="XCG252" s="250"/>
      <c r="XCH252" s="250"/>
      <c r="XCI252" s="250"/>
      <c r="XCJ252" s="250"/>
      <c r="XCK252" s="250"/>
      <c r="XCL252" s="250"/>
      <c r="XCM252" s="250"/>
      <c r="XCN252" s="250"/>
      <c r="XCO252" s="250"/>
      <c r="XCP252" s="250"/>
      <c r="XCQ252" s="250"/>
      <c r="XCR252" s="250"/>
      <c r="XCS252" s="250"/>
      <c r="XCT252" s="250"/>
      <c r="XCU252" s="250"/>
      <c r="XCV252" s="250"/>
      <c r="XCW252" s="250"/>
      <c r="XCX252" s="250"/>
      <c r="XCY252" s="250"/>
      <c r="XCZ252" s="250"/>
      <c r="XDA252" s="250"/>
      <c r="XDB252" s="250"/>
      <c r="XDC252" s="250"/>
      <c r="XDD252" s="250"/>
      <c r="XDE252" s="250"/>
      <c r="XDF252" s="250"/>
      <c r="XDG252" s="250"/>
      <c r="XDH252" s="250"/>
      <c r="XDI252" s="250"/>
      <c r="XDJ252" s="250"/>
      <c r="XDK252" s="250"/>
      <c r="XDL252" s="250"/>
      <c r="XDM252" s="250"/>
      <c r="XDN252" s="250"/>
      <c r="XDO252" s="250"/>
      <c r="XDP252" s="250"/>
      <c r="XDQ252" s="250"/>
      <c r="XDR252" s="250"/>
      <c r="XDS252" s="250"/>
      <c r="XDT252" s="250"/>
      <c r="XDU252" s="250"/>
      <c r="XDV252" s="250"/>
      <c r="XDW252" s="250"/>
      <c r="XDX252" s="250"/>
      <c r="XDY252" s="250"/>
      <c r="XDZ252" s="250"/>
      <c r="XEA252" s="250"/>
      <c r="XEB252" s="250"/>
      <c r="XEC252" s="250"/>
      <c r="XED252" s="250"/>
      <c r="XEE252" s="250"/>
      <c r="XEF252" s="250"/>
      <c r="XEG252" s="250"/>
      <c r="XEH252" s="250"/>
      <c r="XEI252" s="250"/>
      <c r="XEJ252" s="250"/>
      <c r="XEK252" s="250"/>
      <c r="XEL252" s="250"/>
      <c r="XEM252" s="250"/>
      <c r="XEN252" s="250"/>
      <c r="XEO252" s="250"/>
      <c r="XEP252" s="250"/>
      <c r="XEQ252" s="250"/>
      <c r="XER252" s="250"/>
      <c r="XES252" s="250"/>
      <c r="XET252" s="250"/>
      <c r="XEU252" s="250"/>
      <c r="XEV252" s="250"/>
      <c r="XEW252" s="250"/>
      <c r="XEX252" s="250"/>
      <c r="XEY252" s="250"/>
      <c r="XEZ252" s="250"/>
      <c r="XFA252" s="250"/>
      <c r="XFB252" s="250"/>
      <c r="XFC252" s="250"/>
      <c r="XFD252" s="250"/>
    </row>
    <row r="253" spans="1:16384" s="170" customFormat="1" x14ac:dyDescent="0.75">
      <c r="A253" s="176"/>
      <c r="B253" s="176"/>
      <c r="C253" s="176"/>
      <c r="D253" s="223"/>
      <c r="E253" s="246"/>
      <c r="F253" s="247"/>
      <c r="G253" s="248"/>
      <c r="H253" s="247"/>
      <c r="I253" s="247"/>
      <c r="J253" s="247"/>
      <c r="K253" s="247"/>
      <c r="L253" s="247"/>
      <c r="M253" s="247"/>
      <c r="N253" s="247"/>
      <c r="O253" s="247"/>
      <c r="P253" s="247"/>
      <c r="Q253" s="247"/>
      <c r="R253" s="247"/>
      <c r="S253" s="247"/>
      <c r="T253" s="247"/>
      <c r="U253" s="247"/>
      <c r="V253" s="247"/>
      <c r="W253" s="249"/>
      <c r="X253" s="247"/>
      <c r="Y253" s="247"/>
      <c r="Z253" s="298"/>
      <c r="AA253" s="250"/>
      <c r="AB253" s="250"/>
      <c r="AC253" s="250"/>
      <c r="AD253" s="250"/>
      <c r="AE253" s="250"/>
      <c r="AF253" s="250"/>
      <c r="AG253" s="250"/>
      <c r="AH253" s="250"/>
      <c r="AI253"/>
      <c r="AJ253"/>
      <c r="AK253"/>
      <c r="AL253"/>
      <c r="AM253"/>
      <c r="AN253"/>
      <c r="AO253"/>
      <c r="AP253"/>
      <c r="AQ253" s="251"/>
      <c r="AR253" s="251"/>
      <c r="AS253"/>
      <c r="AT253" s="251"/>
      <c r="AU253" s="251"/>
      <c r="AV253" s="252"/>
      <c r="AW253"/>
      <c r="AX253"/>
      <c r="AY253" s="250"/>
      <c r="AZ253" s="250"/>
      <c r="BA253" s="247"/>
      <c r="BB253" s="247"/>
      <c r="BC253" s="247"/>
      <c r="BD253" s="247"/>
      <c r="BE253" s="247"/>
      <c r="BF253" s="247"/>
      <c r="BG253" s="247"/>
      <c r="BH253" s="247"/>
      <c r="BI253" s="250"/>
      <c r="BJ253" s="425"/>
      <c r="BK253" s="425"/>
      <c r="BL253" s="425"/>
      <c r="BM253" s="425"/>
      <c r="BN253" s="425"/>
      <c r="BO253" s="250"/>
      <c r="BP253" s="250"/>
      <c r="BQ253" s="250"/>
      <c r="BR253" s="250"/>
      <c r="BS253" s="250"/>
      <c r="BT253" s="250"/>
      <c r="BU253" s="250"/>
      <c r="BV253" s="250"/>
      <c r="BW253" s="250"/>
      <c r="BX253" s="250"/>
      <c r="BY253" s="250"/>
      <c r="BZ253" s="250"/>
      <c r="CA253" s="250"/>
      <c r="CB253" s="250"/>
      <c r="CC253" s="250"/>
      <c r="CD253" s="250"/>
      <c r="CE253" s="250"/>
      <c r="CF253" s="250"/>
      <c r="CG253" s="250"/>
      <c r="CH253" s="250"/>
      <c r="CI253" s="250"/>
      <c r="CJ253" s="250"/>
      <c r="CK253" s="250"/>
      <c r="CL253" s="250"/>
      <c r="CM253" s="250"/>
      <c r="CN253" s="250"/>
      <c r="CO253" s="250"/>
      <c r="CP253" s="250"/>
      <c r="CQ253" s="250"/>
      <c r="CR253" s="250"/>
      <c r="CS253" s="250"/>
      <c r="CT253" s="250"/>
      <c r="CU253" s="250"/>
      <c r="CV253" s="250"/>
      <c r="CW253" s="250"/>
      <c r="CX253" s="250"/>
      <c r="CY253" s="250"/>
      <c r="CZ253" s="250"/>
      <c r="DA253" s="250"/>
      <c r="DB253" s="250"/>
      <c r="DC253" s="250"/>
      <c r="DD253" s="250"/>
      <c r="DE253" s="250"/>
      <c r="DF253" s="250"/>
      <c r="DG253" s="250"/>
      <c r="DH253" s="250"/>
      <c r="DI253" s="250"/>
      <c r="DJ253" s="250"/>
      <c r="DK253" s="250"/>
      <c r="DL253" s="250"/>
      <c r="DM253" s="250"/>
      <c r="DN253" s="250"/>
      <c r="DO253" s="250"/>
      <c r="DP253" s="250"/>
      <c r="DQ253" s="250"/>
      <c r="DR253" s="250"/>
      <c r="DS253" s="250"/>
      <c r="DT253" s="250"/>
      <c r="DU253" s="250"/>
      <c r="DV253" s="250"/>
      <c r="DW253" s="250"/>
      <c r="DX253" s="250"/>
      <c r="DY253" s="250"/>
      <c r="DZ253" s="250"/>
      <c r="EA253" s="250"/>
      <c r="EB253" s="250"/>
      <c r="EC253" s="250"/>
      <c r="ED253" s="250"/>
      <c r="EE253" s="250"/>
      <c r="EF253" s="250"/>
      <c r="EG253" s="250"/>
      <c r="EH253" s="250"/>
      <c r="EI253" s="250"/>
      <c r="EJ253" s="250"/>
      <c r="EK253" s="250"/>
      <c r="EL253" s="250"/>
      <c r="EM253" s="250"/>
      <c r="EN253" s="250"/>
      <c r="EO253" s="250"/>
      <c r="EP253" s="250"/>
      <c r="EQ253" s="250"/>
      <c r="ER253" s="250"/>
      <c r="ES253" s="250"/>
      <c r="ET253" s="250"/>
      <c r="EU253" s="250"/>
      <c r="EV253" s="250"/>
      <c r="EW253" s="250"/>
      <c r="EX253" s="250"/>
      <c r="EY253" s="250"/>
      <c r="EZ253" s="250"/>
      <c r="FA253" s="250"/>
      <c r="FB253" s="250"/>
      <c r="FC253" s="250"/>
      <c r="FD253" s="250"/>
      <c r="FE253" s="250"/>
      <c r="FF253" s="250"/>
      <c r="FG253" s="250"/>
      <c r="FH253" s="250"/>
      <c r="FI253" s="250"/>
      <c r="FJ253" s="250"/>
      <c r="FK253" s="250"/>
      <c r="FL253" s="250"/>
      <c r="FM253" s="250"/>
      <c r="FN253" s="250"/>
      <c r="FO253" s="250"/>
      <c r="FP253" s="250"/>
      <c r="FQ253" s="250"/>
      <c r="FR253" s="250"/>
      <c r="FS253" s="250"/>
      <c r="FT253" s="250"/>
      <c r="FU253" s="250"/>
      <c r="FV253" s="250"/>
      <c r="FW253" s="250"/>
      <c r="FX253" s="250"/>
      <c r="FY253" s="250"/>
      <c r="FZ253" s="250"/>
      <c r="GA253" s="250"/>
      <c r="GB253" s="250"/>
      <c r="GC253" s="250"/>
      <c r="GD253" s="250"/>
      <c r="GE253" s="250"/>
      <c r="GF253" s="250"/>
      <c r="GG253" s="250"/>
      <c r="GH253" s="250"/>
      <c r="GI253" s="250"/>
      <c r="GJ253" s="250"/>
      <c r="GK253" s="250"/>
      <c r="GL253" s="250"/>
      <c r="GM253" s="250"/>
      <c r="GN253" s="250"/>
      <c r="GO253" s="250"/>
      <c r="GP253" s="250"/>
      <c r="GQ253" s="250"/>
      <c r="GR253" s="250"/>
      <c r="GS253" s="250"/>
      <c r="GT253" s="250"/>
      <c r="GU253" s="250"/>
      <c r="GV253" s="250"/>
      <c r="GW253" s="250"/>
      <c r="GX253" s="250"/>
      <c r="GY253" s="250"/>
      <c r="GZ253" s="250"/>
      <c r="HA253" s="250"/>
      <c r="HB253" s="250"/>
      <c r="HC253" s="250"/>
      <c r="HD253" s="250"/>
      <c r="HE253" s="250"/>
      <c r="HF253" s="250"/>
      <c r="HG253" s="250"/>
      <c r="HH253" s="250"/>
      <c r="HI253" s="250"/>
      <c r="HJ253" s="250"/>
      <c r="HK253" s="250"/>
      <c r="HL253" s="250"/>
      <c r="HM253" s="250"/>
      <c r="HN253" s="250"/>
      <c r="HO253" s="250"/>
      <c r="HP253" s="250"/>
      <c r="HQ253" s="250"/>
      <c r="HR253" s="250"/>
      <c r="HS253" s="250"/>
      <c r="HT253" s="250"/>
      <c r="HU253" s="250"/>
      <c r="HV253" s="250"/>
      <c r="HW253" s="250"/>
      <c r="HX253" s="250"/>
      <c r="HY253" s="250"/>
      <c r="HZ253" s="250"/>
      <c r="IA253" s="250"/>
      <c r="IB253" s="250"/>
      <c r="IC253" s="250"/>
      <c r="ID253" s="250"/>
      <c r="IE253" s="250"/>
      <c r="IF253" s="250"/>
      <c r="IG253" s="250"/>
      <c r="IH253" s="250"/>
      <c r="II253" s="250"/>
      <c r="IJ253" s="250"/>
      <c r="IK253" s="250"/>
      <c r="IL253" s="250"/>
      <c r="IM253" s="250"/>
      <c r="IN253" s="250"/>
      <c r="IO253" s="250"/>
      <c r="IP253" s="250"/>
      <c r="IQ253" s="250"/>
      <c r="IR253" s="250"/>
      <c r="IS253" s="250"/>
      <c r="IT253" s="250"/>
      <c r="IU253" s="250"/>
      <c r="IV253" s="250"/>
      <c r="IW253" s="250"/>
      <c r="IX253" s="250"/>
      <c r="IY253" s="250"/>
      <c r="IZ253" s="250"/>
      <c r="JA253" s="250"/>
      <c r="JB253" s="250"/>
      <c r="JC253" s="250"/>
      <c r="JD253" s="250"/>
      <c r="JE253" s="250"/>
      <c r="JF253" s="250"/>
      <c r="JG253" s="250"/>
      <c r="JH253" s="250"/>
      <c r="JI253" s="250"/>
      <c r="JJ253" s="250"/>
      <c r="JK253" s="250"/>
      <c r="JL253" s="250"/>
      <c r="JM253" s="250"/>
      <c r="JN253" s="250"/>
      <c r="JO253" s="250"/>
      <c r="JP253" s="250"/>
      <c r="JQ253" s="250"/>
      <c r="JR253" s="250"/>
      <c r="JS253" s="250"/>
      <c r="JT253" s="250"/>
      <c r="JU253" s="250"/>
      <c r="JV253" s="250"/>
      <c r="JW253" s="250"/>
      <c r="JX253" s="250"/>
      <c r="JY253" s="250"/>
      <c r="JZ253" s="250"/>
      <c r="KA253" s="250"/>
      <c r="KB253" s="250"/>
      <c r="KC253" s="250"/>
      <c r="KD253" s="250"/>
      <c r="KE253" s="250"/>
      <c r="KF253" s="250"/>
      <c r="KG253" s="250"/>
      <c r="KH253" s="250"/>
      <c r="KI253" s="250"/>
      <c r="KJ253" s="250"/>
      <c r="KK253" s="250"/>
      <c r="KL253" s="250"/>
      <c r="KM253" s="250"/>
      <c r="KN253" s="250"/>
      <c r="KO253" s="250"/>
      <c r="KP253" s="250"/>
      <c r="KQ253" s="250"/>
      <c r="KR253" s="250"/>
      <c r="KS253" s="250"/>
      <c r="KT253" s="250"/>
      <c r="KU253" s="250"/>
      <c r="KV253" s="250"/>
      <c r="KW253" s="250"/>
      <c r="KX253" s="250"/>
      <c r="KY253" s="250"/>
      <c r="KZ253" s="250"/>
      <c r="LA253" s="250"/>
      <c r="LB253" s="250"/>
      <c r="LC253" s="250"/>
      <c r="LD253" s="250"/>
      <c r="LE253" s="250"/>
      <c r="LF253" s="250"/>
      <c r="LG253" s="250"/>
      <c r="LH253" s="250"/>
      <c r="LI253" s="250"/>
      <c r="LJ253" s="250"/>
      <c r="LK253" s="250"/>
      <c r="LL253" s="250"/>
      <c r="LM253" s="250"/>
      <c r="LN253" s="250"/>
      <c r="LO253" s="250"/>
      <c r="LP253" s="250"/>
      <c r="LQ253" s="250"/>
      <c r="LR253" s="250"/>
      <c r="LS253" s="250"/>
      <c r="LT253" s="250"/>
      <c r="LU253" s="250"/>
      <c r="LV253" s="250"/>
      <c r="LW253" s="250"/>
      <c r="LX253" s="250"/>
      <c r="LY253" s="250"/>
      <c r="LZ253" s="250"/>
      <c r="MA253" s="250"/>
      <c r="MB253" s="250"/>
      <c r="MC253" s="250"/>
      <c r="MD253" s="250"/>
      <c r="ME253" s="250"/>
      <c r="MF253" s="250"/>
      <c r="MG253" s="250"/>
      <c r="MH253" s="250"/>
      <c r="MI253" s="250"/>
      <c r="MJ253" s="250"/>
      <c r="MK253" s="250"/>
      <c r="ML253" s="250"/>
      <c r="MM253" s="250"/>
      <c r="MN253" s="250"/>
      <c r="MO253" s="250"/>
      <c r="MP253" s="250"/>
      <c r="MQ253" s="250"/>
      <c r="MR253" s="250"/>
      <c r="MS253" s="250"/>
      <c r="MT253" s="250"/>
      <c r="MU253" s="250"/>
      <c r="MV253" s="250"/>
      <c r="MW253" s="250"/>
      <c r="MX253" s="250"/>
      <c r="MY253" s="250"/>
      <c r="MZ253" s="250"/>
      <c r="NA253" s="250"/>
      <c r="NB253" s="250"/>
      <c r="NC253" s="250"/>
      <c r="ND253" s="250"/>
      <c r="NE253" s="250"/>
      <c r="NF253" s="250"/>
      <c r="NG253" s="250"/>
      <c r="NH253" s="250"/>
      <c r="NI253" s="250"/>
      <c r="NJ253" s="250"/>
      <c r="NK253" s="250"/>
      <c r="NL253" s="250"/>
      <c r="NM253" s="250"/>
      <c r="NN253" s="250"/>
      <c r="NO253" s="250"/>
      <c r="NP253" s="250"/>
      <c r="NQ253" s="250"/>
      <c r="NR253" s="250"/>
      <c r="NS253" s="250"/>
      <c r="NT253" s="250"/>
      <c r="NU253" s="250"/>
      <c r="NV253" s="250"/>
      <c r="NW253" s="250"/>
      <c r="NX253" s="250"/>
      <c r="NY253" s="250"/>
      <c r="NZ253" s="250"/>
      <c r="OA253" s="250"/>
      <c r="OB253" s="250"/>
      <c r="OC253" s="250"/>
      <c r="OD253" s="250"/>
      <c r="OE253" s="250"/>
      <c r="OF253" s="250"/>
      <c r="OG253" s="250"/>
      <c r="OH253" s="250"/>
      <c r="OI253" s="250"/>
      <c r="OJ253" s="250"/>
      <c r="OK253" s="250"/>
      <c r="OL253" s="250"/>
      <c r="OM253" s="250"/>
      <c r="ON253" s="250"/>
      <c r="OO253" s="250"/>
      <c r="OP253" s="250"/>
      <c r="OQ253" s="250"/>
      <c r="OR253" s="250"/>
      <c r="OS253" s="250"/>
      <c r="OT253" s="250"/>
      <c r="OU253" s="250"/>
      <c r="OV253" s="250"/>
      <c r="OW253" s="250"/>
      <c r="OX253" s="250"/>
      <c r="OY253" s="250"/>
      <c r="OZ253" s="250"/>
      <c r="PA253" s="250"/>
      <c r="PB253" s="250"/>
      <c r="PC253" s="250"/>
      <c r="PD253" s="250"/>
      <c r="PE253" s="250"/>
      <c r="PF253" s="250"/>
      <c r="PG253" s="250"/>
      <c r="PH253" s="250"/>
      <c r="PI253" s="250"/>
      <c r="PJ253" s="250"/>
      <c r="PK253" s="250"/>
      <c r="PL253" s="250"/>
      <c r="PM253" s="250"/>
      <c r="PN253" s="250"/>
      <c r="PO253" s="250"/>
      <c r="PP253" s="250"/>
      <c r="PQ253" s="250"/>
      <c r="PR253" s="250"/>
      <c r="PS253" s="250"/>
      <c r="PT253" s="250"/>
      <c r="PU253" s="250"/>
      <c r="PV253" s="250"/>
      <c r="PW253" s="250"/>
      <c r="PX253" s="250"/>
      <c r="PY253" s="250"/>
      <c r="PZ253" s="250"/>
      <c r="QA253" s="250"/>
      <c r="QB253" s="250"/>
      <c r="QC253" s="250"/>
      <c r="QD253" s="250"/>
      <c r="QE253" s="250"/>
      <c r="QF253" s="250"/>
      <c r="QG253" s="250"/>
      <c r="QH253" s="250"/>
      <c r="QI253" s="250"/>
      <c r="QJ253" s="250"/>
      <c r="QK253" s="250"/>
      <c r="QL253" s="250"/>
      <c r="QM253" s="250"/>
      <c r="QN253" s="250"/>
      <c r="QO253" s="250"/>
      <c r="QP253" s="250"/>
      <c r="QQ253" s="250"/>
      <c r="QR253" s="250"/>
      <c r="QS253" s="250"/>
      <c r="QT253" s="250"/>
      <c r="QU253" s="250"/>
      <c r="QV253" s="250"/>
      <c r="QW253" s="250"/>
      <c r="QX253" s="250"/>
      <c r="QY253" s="250"/>
      <c r="QZ253" s="250"/>
      <c r="RA253" s="250"/>
      <c r="RB253" s="250"/>
      <c r="RC253" s="250"/>
      <c r="RD253" s="250"/>
      <c r="RE253" s="250"/>
      <c r="RF253" s="250"/>
      <c r="RG253" s="250"/>
      <c r="RH253" s="250"/>
      <c r="RI253" s="250"/>
      <c r="RJ253" s="250"/>
      <c r="RK253" s="250"/>
      <c r="RL253" s="250"/>
      <c r="RM253" s="250"/>
      <c r="RN253" s="250"/>
      <c r="RO253" s="250"/>
      <c r="RP253" s="250"/>
      <c r="RQ253" s="250"/>
      <c r="RR253" s="250"/>
      <c r="RS253" s="250"/>
      <c r="RT253" s="250"/>
      <c r="RU253" s="250"/>
      <c r="RV253" s="250"/>
      <c r="RW253" s="250"/>
      <c r="RX253" s="250"/>
      <c r="RY253" s="250"/>
      <c r="RZ253" s="250"/>
      <c r="SA253" s="250"/>
      <c r="SB253" s="250"/>
      <c r="SC253" s="250"/>
      <c r="SD253" s="250"/>
      <c r="SE253" s="250"/>
      <c r="SF253" s="250"/>
      <c r="SG253" s="250"/>
      <c r="SH253" s="250"/>
      <c r="SI253" s="250"/>
      <c r="SJ253" s="250"/>
      <c r="SK253" s="250"/>
      <c r="SL253" s="250"/>
      <c r="SM253" s="250"/>
      <c r="SN253" s="250"/>
      <c r="SO253" s="250"/>
      <c r="SP253" s="250"/>
      <c r="SQ253" s="250"/>
      <c r="SR253" s="250"/>
      <c r="SS253" s="250"/>
      <c r="ST253" s="250"/>
      <c r="SU253" s="250"/>
      <c r="SV253" s="250"/>
      <c r="SW253" s="250"/>
      <c r="SX253" s="250"/>
      <c r="SY253" s="250"/>
      <c r="SZ253" s="250"/>
      <c r="TA253" s="250"/>
      <c r="TB253" s="250"/>
      <c r="TC253" s="250"/>
      <c r="TD253" s="250"/>
      <c r="TE253" s="250"/>
      <c r="TF253" s="250"/>
      <c r="TG253" s="250"/>
      <c r="TH253" s="250"/>
      <c r="TI253" s="250"/>
      <c r="TJ253" s="250"/>
      <c r="TK253" s="250"/>
      <c r="TL253" s="250"/>
      <c r="TM253" s="250"/>
      <c r="TN253" s="250"/>
      <c r="TO253" s="250"/>
      <c r="TP253" s="250"/>
      <c r="TQ253" s="250"/>
      <c r="TR253" s="250"/>
      <c r="TS253" s="250"/>
      <c r="TT253" s="250"/>
      <c r="TU253" s="250"/>
      <c r="TV253" s="250"/>
      <c r="TW253" s="250"/>
      <c r="TX253" s="250"/>
      <c r="TY253" s="250"/>
      <c r="TZ253" s="250"/>
      <c r="UA253" s="250"/>
      <c r="UB253" s="250"/>
      <c r="UC253" s="250"/>
      <c r="UD253" s="250"/>
      <c r="UE253" s="250"/>
      <c r="UF253" s="250"/>
      <c r="UG253" s="250"/>
      <c r="UH253" s="250"/>
      <c r="UI253" s="250"/>
      <c r="UJ253" s="250"/>
      <c r="UK253" s="250"/>
      <c r="UL253" s="250"/>
      <c r="UM253" s="250"/>
      <c r="UN253" s="250"/>
      <c r="UO253" s="250"/>
      <c r="UP253" s="250"/>
      <c r="UQ253" s="250"/>
      <c r="UR253" s="250"/>
      <c r="US253" s="250"/>
      <c r="UT253" s="250"/>
      <c r="UU253" s="250"/>
      <c r="UV253" s="250"/>
      <c r="UW253" s="250"/>
      <c r="UX253" s="250"/>
      <c r="UY253" s="250"/>
      <c r="UZ253" s="250"/>
      <c r="VA253" s="250"/>
      <c r="VB253" s="250"/>
      <c r="VC253" s="250"/>
      <c r="VD253" s="250"/>
      <c r="VE253" s="250"/>
      <c r="VF253" s="250"/>
      <c r="VG253" s="250"/>
      <c r="VH253" s="250"/>
      <c r="VI253" s="250"/>
      <c r="VJ253" s="250"/>
      <c r="VK253" s="250"/>
      <c r="VL253" s="250"/>
      <c r="VM253" s="250"/>
      <c r="VN253" s="250"/>
      <c r="VO253" s="250"/>
      <c r="VP253" s="250"/>
      <c r="VQ253" s="250"/>
      <c r="VR253" s="250"/>
      <c r="VS253" s="250"/>
      <c r="VT253" s="250"/>
      <c r="VU253" s="250"/>
      <c r="VV253" s="250"/>
      <c r="VW253" s="250"/>
      <c r="VX253" s="250"/>
      <c r="VY253" s="250"/>
      <c r="VZ253" s="250"/>
      <c r="WA253" s="250"/>
      <c r="WB253" s="250"/>
      <c r="WC253" s="250"/>
      <c r="WD253" s="250"/>
      <c r="WE253" s="250"/>
      <c r="WF253" s="250"/>
      <c r="WG253" s="250"/>
      <c r="WH253" s="250"/>
      <c r="WI253" s="250"/>
      <c r="WJ253" s="250"/>
      <c r="WK253" s="250"/>
      <c r="WL253" s="250"/>
      <c r="WM253" s="250"/>
      <c r="WN253" s="250"/>
      <c r="WO253" s="250"/>
      <c r="WP253" s="250"/>
      <c r="WQ253" s="250"/>
      <c r="WR253" s="250"/>
      <c r="WS253" s="250"/>
      <c r="WT253" s="250"/>
      <c r="WU253" s="250"/>
      <c r="WV253" s="250"/>
      <c r="WW253" s="250"/>
      <c r="WX253" s="250"/>
      <c r="WY253" s="250"/>
      <c r="WZ253" s="250"/>
      <c r="XA253" s="250"/>
      <c r="XB253" s="250"/>
      <c r="XC253" s="250"/>
      <c r="XD253" s="250"/>
      <c r="XE253" s="250"/>
      <c r="XF253" s="250"/>
      <c r="XG253" s="250"/>
      <c r="XH253" s="250"/>
      <c r="XI253" s="250"/>
      <c r="XJ253" s="250"/>
      <c r="XK253" s="250"/>
      <c r="XL253" s="250"/>
      <c r="XM253" s="250"/>
      <c r="XN253" s="250"/>
      <c r="XO253" s="250"/>
      <c r="XP253" s="250"/>
      <c r="XQ253" s="250"/>
      <c r="XR253" s="250"/>
      <c r="XS253" s="250"/>
      <c r="XT253" s="250"/>
      <c r="XU253" s="250"/>
      <c r="XV253" s="250"/>
      <c r="XW253" s="250"/>
      <c r="XX253" s="250"/>
      <c r="XY253" s="250"/>
      <c r="XZ253" s="250"/>
      <c r="YA253" s="250"/>
      <c r="YB253" s="250"/>
      <c r="YC253" s="250"/>
      <c r="YD253" s="250"/>
      <c r="YE253" s="250"/>
      <c r="YF253" s="250"/>
      <c r="YG253" s="250"/>
      <c r="YH253" s="250"/>
      <c r="YI253" s="250"/>
      <c r="YJ253" s="250"/>
      <c r="YK253" s="250"/>
      <c r="YL253" s="250"/>
      <c r="YM253" s="250"/>
      <c r="YN253" s="250"/>
      <c r="YO253" s="250"/>
      <c r="YP253" s="250"/>
      <c r="YQ253" s="250"/>
      <c r="YR253" s="250"/>
      <c r="YS253" s="250"/>
      <c r="YT253" s="250"/>
      <c r="YU253" s="250"/>
      <c r="YV253" s="250"/>
      <c r="YW253" s="250"/>
      <c r="YX253" s="250"/>
      <c r="YY253" s="250"/>
      <c r="YZ253" s="250"/>
      <c r="ZA253" s="250"/>
      <c r="ZB253" s="250"/>
      <c r="ZC253" s="250"/>
      <c r="ZD253" s="250"/>
      <c r="ZE253" s="250"/>
      <c r="ZF253" s="250"/>
      <c r="ZG253" s="250"/>
      <c r="ZH253" s="250"/>
      <c r="ZI253" s="250"/>
      <c r="ZJ253" s="250"/>
      <c r="ZK253" s="250"/>
      <c r="ZL253" s="250"/>
      <c r="ZM253" s="250"/>
      <c r="ZN253" s="250"/>
      <c r="ZO253" s="250"/>
      <c r="ZP253" s="250"/>
      <c r="ZQ253" s="250"/>
      <c r="ZR253" s="250"/>
      <c r="ZS253" s="250"/>
      <c r="ZT253" s="250"/>
      <c r="ZU253" s="250"/>
      <c r="ZV253" s="250"/>
      <c r="ZW253" s="250"/>
      <c r="ZX253" s="250"/>
      <c r="ZY253" s="250"/>
      <c r="ZZ253" s="250"/>
      <c r="AAA253" s="250"/>
      <c r="AAB253" s="250"/>
      <c r="AAC253" s="250"/>
      <c r="AAD253" s="250"/>
      <c r="AAE253" s="250"/>
      <c r="AAF253" s="250"/>
      <c r="AAG253" s="250"/>
      <c r="AAH253" s="250"/>
      <c r="AAI253" s="250"/>
      <c r="AAJ253" s="250"/>
      <c r="AAK253" s="250"/>
      <c r="AAL253" s="250"/>
      <c r="AAM253" s="250"/>
      <c r="AAN253" s="250"/>
      <c r="AAO253" s="250"/>
      <c r="AAP253" s="250"/>
      <c r="AAQ253" s="250"/>
      <c r="AAR253" s="250"/>
      <c r="AAS253" s="250"/>
      <c r="AAT253" s="250"/>
      <c r="AAU253" s="250"/>
      <c r="AAV253" s="250"/>
      <c r="AAW253" s="250"/>
      <c r="AAX253" s="250"/>
      <c r="AAY253" s="250"/>
      <c r="AAZ253" s="250"/>
      <c r="ABA253" s="250"/>
      <c r="ABB253" s="250"/>
      <c r="ABC253" s="250"/>
      <c r="ABD253" s="250"/>
      <c r="ABE253" s="250"/>
      <c r="ABF253" s="250"/>
      <c r="ABG253" s="250"/>
      <c r="ABH253" s="250"/>
      <c r="ABI253" s="250"/>
      <c r="ABJ253" s="250"/>
      <c r="ABK253" s="250"/>
      <c r="ABL253" s="250"/>
      <c r="ABM253" s="250"/>
      <c r="ABN253" s="250"/>
      <c r="ABO253" s="250"/>
      <c r="ABP253" s="250"/>
      <c r="ABQ253" s="250"/>
      <c r="ABR253" s="250"/>
      <c r="ABS253" s="250"/>
      <c r="ABT253" s="250"/>
      <c r="ABU253" s="250"/>
      <c r="ABV253" s="250"/>
      <c r="ABW253" s="250"/>
      <c r="ABX253" s="250"/>
      <c r="ABY253" s="250"/>
      <c r="ABZ253" s="250"/>
      <c r="ACA253" s="250"/>
      <c r="ACB253" s="250"/>
      <c r="ACC253" s="250"/>
      <c r="ACD253" s="250"/>
      <c r="ACE253" s="250"/>
      <c r="ACF253" s="250"/>
      <c r="ACG253" s="250"/>
      <c r="ACH253" s="250"/>
      <c r="ACI253" s="250"/>
      <c r="ACJ253" s="250"/>
      <c r="ACK253" s="250"/>
      <c r="ACL253" s="250"/>
      <c r="ACM253" s="250"/>
      <c r="ACN253" s="250"/>
      <c r="ACO253" s="250"/>
      <c r="ACP253" s="250"/>
      <c r="ACQ253" s="250"/>
      <c r="ACR253" s="250"/>
      <c r="ACS253" s="250"/>
      <c r="ACT253" s="250"/>
      <c r="ACU253" s="250"/>
      <c r="ACV253" s="250"/>
      <c r="ACW253" s="250"/>
      <c r="ACX253" s="250"/>
      <c r="ACY253" s="250"/>
      <c r="ACZ253" s="250"/>
      <c r="ADA253" s="250"/>
      <c r="ADB253" s="250"/>
      <c r="ADC253" s="250"/>
      <c r="ADD253" s="250"/>
      <c r="ADE253" s="250"/>
      <c r="ADF253" s="250"/>
      <c r="ADG253" s="250"/>
      <c r="ADH253" s="250"/>
      <c r="ADI253" s="250"/>
      <c r="ADJ253" s="250"/>
      <c r="ADK253" s="250"/>
      <c r="ADL253" s="250"/>
      <c r="ADM253" s="250"/>
      <c r="ADN253" s="250"/>
      <c r="ADO253" s="250"/>
      <c r="ADP253" s="250"/>
      <c r="ADQ253" s="250"/>
      <c r="ADR253" s="250"/>
      <c r="ADS253" s="250"/>
      <c r="ADT253" s="250"/>
      <c r="ADU253" s="250"/>
      <c r="ADV253" s="250"/>
      <c r="ADW253" s="250"/>
      <c r="ADX253" s="250"/>
      <c r="ADY253" s="250"/>
      <c r="ADZ253" s="250"/>
      <c r="AEA253" s="250"/>
      <c r="AEB253" s="250"/>
      <c r="AEC253" s="250"/>
      <c r="AED253" s="250"/>
      <c r="AEE253" s="250"/>
      <c r="AEF253" s="250"/>
      <c r="AEG253" s="250"/>
      <c r="AEH253" s="250"/>
      <c r="AEI253" s="250"/>
      <c r="AEJ253" s="250"/>
      <c r="AEK253" s="250"/>
      <c r="AEL253" s="250"/>
      <c r="AEM253" s="250"/>
      <c r="AEN253" s="250"/>
      <c r="AEO253" s="250"/>
      <c r="AEP253" s="250"/>
      <c r="AEQ253" s="250"/>
      <c r="AER253" s="250"/>
      <c r="AES253" s="250"/>
      <c r="AET253" s="250"/>
      <c r="AEU253" s="250"/>
      <c r="AEV253" s="250"/>
      <c r="AEW253" s="250"/>
      <c r="AEX253" s="250"/>
      <c r="AEY253" s="250"/>
      <c r="AEZ253" s="250"/>
      <c r="AFA253" s="250"/>
      <c r="AFB253" s="250"/>
      <c r="AFC253" s="250"/>
      <c r="AFD253" s="250"/>
      <c r="AFE253" s="250"/>
      <c r="AFF253" s="250"/>
      <c r="AFG253" s="250"/>
      <c r="AFH253" s="250"/>
      <c r="AFI253" s="250"/>
      <c r="AFJ253" s="250"/>
      <c r="AFK253" s="250"/>
      <c r="AFL253" s="250"/>
      <c r="AFM253" s="250"/>
      <c r="AFN253" s="250"/>
      <c r="AFO253" s="250"/>
      <c r="AFP253" s="250"/>
      <c r="AFQ253" s="250"/>
      <c r="AFR253" s="250"/>
      <c r="AFS253" s="250"/>
      <c r="AFT253" s="250"/>
      <c r="AFU253" s="250"/>
      <c r="AFV253" s="250"/>
      <c r="AFW253" s="250"/>
      <c r="AFX253" s="250"/>
      <c r="AFY253" s="250"/>
      <c r="AFZ253" s="250"/>
      <c r="AGA253" s="250"/>
      <c r="AGB253" s="250"/>
      <c r="AGC253" s="250"/>
      <c r="AGD253" s="250"/>
      <c r="AGE253" s="250"/>
      <c r="AGF253" s="250"/>
      <c r="AGG253" s="250"/>
      <c r="AGH253" s="250"/>
      <c r="AGI253" s="250"/>
      <c r="AGJ253" s="250"/>
      <c r="AGK253" s="250"/>
      <c r="AGL253" s="250"/>
      <c r="AGM253" s="250"/>
      <c r="AGN253" s="250"/>
      <c r="AGO253" s="250"/>
      <c r="AGP253" s="250"/>
      <c r="AGQ253" s="250"/>
      <c r="AGR253" s="250"/>
      <c r="AGS253" s="250"/>
      <c r="AGT253" s="250"/>
      <c r="AGU253" s="250"/>
      <c r="AGV253" s="250"/>
      <c r="AGW253" s="250"/>
      <c r="AGX253" s="250"/>
      <c r="AGY253" s="250"/>
      <c r="AGZ253" s="250"/>
      <c r="AHA253" s="250"/>
      <c r="AHB253" s="250"/>
      <c r="AHC253" s="250"/>
      <c r="AHD253" s="250"/>
      <c r="AHE253" s="250"/>
      <c r="AHF253" s="250"/>
      <c r="AHG253" s="250"/>
      <c r="AHH253" s="250"/>
      <c r="AHI253" s="250"/>
      <c r="AHJ253" s="250"/>
      <c r="AHK253" s="250"/>
      <c r="AHL253" s="250"/>
      <c r="AHM253" s="250"/>
      <c r="AHN253" s="250"/>
      <c r="AHO253" s="250"/>
      <c r="AHP253" s="250"/>
      <c r="AHQ253" s="250"/>
      <c r="AHR253" s="250"/>
      <c r="AHS253" s="250"/>
      <c r="AHT253" s="250"/>
      <c r="AHU253" s="250"/>
      <c r="AHV253" s="250"/>
      <c r="AHW253" s="250"/>
      <c r="AHX253" s="250"/>
      <c r="AHY253" s="250"/>
      <c r="AHZ253" s="250"/>
      <c r="AIA253" s="250"/>
      <c r="AIB253" s="250"/>
      <c r="AIC253" s="250"/>
      <c r="AID253" s="250"/>
      <c r="AIE253" s="250"/>
      <c r="AIF253" s="250"/>
      <c r="AIG253" s="250"/>
      <c r="AIH253" s="250"/>
      <c r="AII253" s="250"/>
      <c r="AIJ253" s="250"/>
      <c r="AIK253" s="250"/>
      <c r="AIL253" s="250"/>
      <c r="AIM253" s="250"/>
      <c r="AIN253" s="250"/>
      <c r="AIO253" s="250"/>
      <c r="AIP253" s="250"/>
      <c r="AIQ253" s="250"/>
      <c r="AIR253" s="250"/>
      <c r="AIS253" s="250"/>
      <c r="AIT253" s="250"/>
      <c r="AIU253" s="250"/>
      <c r="AIV253" s="250"/>
      <c r="AIW253" s="250"/>
      <c r="AIX253" s="250"/>
      <c r="AIY253" s="250"/>
      <c r="AIZ253" s="250"/>
      <c r="AJA253" s="250"/>
      <c r="AJB253" s="250"/>
      <c r="AJC253" s="250"/>
      <c r="AJD253" s="250"/>
      <c r="AJE253" s="250"/>
      <c r="AJF253" s="250"/>
      <c r="AJG253" s="250"/>
      <c r="AJH253" s="250"/>
      <c r="AJI253" s="250"/>
      <c r="AJJ253" s="250"/>
      <c r="AJK253" s="250"/>
      <c r="AJL253" s="250"/>
      <c r="AJM253" s="250"/>
      <c r="AJN253" s="250"/>
      <c r="AJO253" s="250"/>
      <c r="AJP253" s="250"/>
      <c r="AJQ253" s="250"/>
      <c r="AJR253" s="250"/>
      <c r="AJS253" s="250"/>
      <c r="AJT253" s="250"/>
      <c r="AJU253" s="250"/>
      <c r="AJV253" s="250"/>
      <c r="AJW253" s="250"/>
      <c r="AJX253" s="250"/>
      <c r="AJY253" s="250"/>
      <c r="AJZ253" s="250"/>
      <c r="AKA253" s="250"/>
      <c r="AKB253" s="250"/>
      <c r="AKC253" s="250"/>
      <c r="AKD253" s="250"/>
      <c r="AKE253" s="250"/>
      <c r="AKF253" s="250"/>
      <c r="AKG253" s="250"/>
      <c r="AKH253" s="250"/>
      <c r="AKI253" s="250"/>
      <c r="AKJ253" s="250"/>
      <c r="AKK253" s="250"/>
      <c r="AKL253" s="250"/>
      <c r="AKM253" s="250"/>
      <c r="AKN253" s="250"/>
      <c r="AKO253" s="250"/>
      <c r="AKP253" s="250"/>
      <c r="AKQ253" s="250"/>
      <c r="AKR253" s="250"/>
      <c r="AKS253" s="250"/>
      <c r="AKT253" s="250"/>
      <c r="AKU253" s="250"/>
      <c r="AKV253" s="250"/>
      <c r="AKW253" s="250"/>
      <c r="AKX253" s="250"/>
      <c r="AKY253" s="250"/>
      <c r="AKZ253" s="250"/>
      <c r="ALA253" s="250"/>
      <c r="ALB253" s="250"/>
      <c r="ALC253" s="250"/>
      <c r="ALD253" s="250"/>
      <c r="ALE253" s="250"/>
      <c r="ALF253" s="250"/>
      <c r="ALG253" s="250"/>
      <c r="ALH253" s="250"/>
      <c r="ALI253" s="250"/>
      <c r="ALJ253" s="250"/>
      <c r="ALK253" s="250"/>
      <c r="ALL253" s="250"/>
      <c r="ALM253" s="250"/>
      <c r="ALN253" s="250"/>
      <c r="ALO253" s="250"/>
      <c r="ALP253" s="250"/>
      <c r="ALQ253" s="250"/>
      <c r="ALR253" s="250"/>
      <c r="ALS253" s="250"/>
      <c r="ALT253" s="250"/>
      <c r="ALU253" s="250"/>
      <c r="ALV253" s="250"/>
      <c r="ALW253" s="250"/>
      <c r="ALX253" s="250"/>
      <c r="ALY253" s="250"/>
      <c r="ALZ253" s="250"/>
      <c r="AMA253" s="250"/>
      <c r="AMB253" s="250"/>
      <c r="AMC253" s="250"/>
      <c r="AMD253" s="250"/>
      <c r="AME253" s="250"/>
      <c r="AMF253" s="250"/>
      <c r="AMG253" s="250"/>
      <c r="AMH253" s="250"/>
      <c r="AMI253" s="250"/>
      <c r="AMJ253" s="250"/>
      <c r="AMK253" s="250"/>
      <c r="AML253" s="250"/>
      <c r="AMM253" s="250"/>
      <c r="AMN253" s="250"/>
      <c r="AMO253" s="250"/>
      <c r="AMP253" s="250"/>
      <c r="AMQ253" s="250"/>
      <c r="AMR253" s="250"/>
      <c r="AMS253" s="250"/>
      <c r="AMT253" s="250"/>
      <c r="AMU253" s="250"/>
      <c r="AMV253" s="250"/>
      <c r="AMW253" s="250"/>
      <c r="AMX253" s="250"/>
      <c r="AMY253" s="250"/>
      <c r="AMZ253" s="250"/>
      <c r="ANA253" s="250"/>
      <c r="ANB253" s="250"/>
      <c r="ANC253" s="250"/>
      <c r="AND253" s="250"/>
      <c r="ANE253" s="250"/>
      <c r="ANF253" s="250"/>
      <c r="ANG253" s="250"/>
      <c r="ANH253" s="250"/>
      <c r="ANI253" s="250"/>
      <c r="ANJ253" s="250"/>
      <c r="ANK253" s="250"/>
      <c r="ANL253" s="250"/>
      <c r="ANM253" s="250"/>
      <c r="ANN253" s="250"/>
      <c r="ANO253" s="250"/>
      <c r="ANP253" s="250"/>
      <c r="ANQ253" s="250"/>
      <c r="ANR253" s="250"/>
      <c r="ANS253" s="250"/>
      <c r="ANT253" s="250"/>
      <c r="ANU253" s="250"/>
      <c r="ANV253" s="250"/>
      <c r="ANW253" s="250"/>
      <c r="ANX253" s="250"/>
      <c r="ANY253" s="250"/>
      <c r="ANZ253" s="250"/>
      <c r="AOA253" s="250"/>
      <c r="AOB253" s="250"/>
      <c r="AOC253" s="250"/>
      <c r="AOD253" s="250"/>
      <c r="AOE253" s="250"/>
      <c r="AOF253" s="250"/>
      <c r="AOG253" s="250"/>
      <c r="AOH253" s="250"/>
      <c r="AOI253" s="250"/>
      <c r="AOJ253" s="250"/>
      <c r="AOK253" s="250"/>
      <c r="AOL253" s="250"/>
      <c r="AOM253" s="250"/>
      <c r="AON253" s="250"/>
      <c r="AOO253" s="250"/>
      <c r="AOP253" s="250"/>
      <c r="AOQ253" s="250"/>
      <c r="AOR253" s="250"/>
      <c r="AOS253" s="250"/>
      <c r="AOT253" s="250"/>
      <c r="AOU253" s="250"/>
      <c r="AOV253" s="250"/>
      <c r="AOW253" s="250"/>
      <c r="AOX253" s="250"/>
      <c r="AOY253" s="250"/>
      <c r="AOZ253" s="250"/>
      <c r="APA253" s="250"/>
      <c r="APB253" s="250"/>
      <c r="APC253" s="250"/>
      <c r="APD253" s="250"/>
      <c r="APE253" s="250"/>
      <c r="APF253" s="250"/>
      <c r="APG253" s="250"/>
      <c r="APH253" s="250"/>
      <c r="API253" s="250"/>
      <c r="APJ253" s="250"/>
      <c r="APK253" s="250"/>
      <c r="APL253" s="250"/>
      <c r="APM253" s="250"/>
      <c r="APN253" s="250"/>
      <c r="APO253" s="250"/>
      <c r="APP253" s="250"/>
      <c r="APQ253" s="250"/>
      <c r="APR253" s="250"/>
      <c r="APS253" s="250"/>
      <c r="APT253" s="250"/>
      <c r="APU253" s="250"/>
      <c r="APV253" s="250"/>
      <c r="APW253" s="250"/>
      <c r="APX253" s="250"/>
      <c r="APY253" s="250"/>
      <c r="APZ253" s="250"/>
      <c r="AQA253" s="250"/>
      <c r="AQB253" s="250"/>
      <c r="AQC253" s="250"/>
      <c r="AQD253" s="250"/>
      <c r="AQE253" s="250"/>
      <c r="AQF253" s="250"/>
      <c r="AQG253" s="250"/>
      <c r="AQH253" s="250"/>
      <c r="AQI253" s="250"/>
      <c r="AQJ253" s="250"/>
      <c r="AQK253" s="250"/>
      <c r="AQL253" s="250"/>
      <c r="AQM253" s="250"/>
      <c r="AQN253" s="250"/>
      <c r="AQO253" s="250"/>
      <c r="AQP253" s="250"/>
      <c r="AQQ253" s="250"/>
      <c r="AQR253" s="250"/>
      <c r="AQS253" s="250"/>
      <c r="AQT253" s="250"/>
      <c r="AQU253" s="250"/>
      <c r="AQV253" s="250"/>
      <c r="AQW253" s="250"/>
      <c r="AQX253" s="250"/>
      <c r="AQY253" s="250"/>
      <c r="AQZ253" s="250"/>
      <c r="ARA253" s="250"/>
      <c r="ARB253" s="250"/>
      <c r="ARC253" s="250"/>
      <c r="ARD253" s="250"/>
      <c r="ARE253" s="250"/>
      <c r="ARF253" s="250"/>
      <c r="ARG253" s="250"/>
      <c r="ARH253" s="250"/>
      <c r="ARI253" s="250"/>
      <c r="ARJ253" s="250"/>
      <c r="ARK253" s="250"/>
      <c r="ARL253" s="250"/>
      <c r="ARM253" s="250"/>
      <c r="ARN253" s="250"/>
      <c r="ARO253" s="250"/>
      <c r="ARP253" s="250"/>
      <c r="ARQ253" s="250"/>
      <c r="ARR253" s="250"/>
      <c r="ARS253" s="250"/>
      <c r="ART253" s="250"/>
      <c r="ARU253" s="250"/>
      <c r="ARV253" s="250"/>
      <c r="ARW253" s="250"/>
      <c r="ARX253" s="250"/>
      <c r="ARY253" s="250"/>
      <c r="ARZ253" s="250"/>
      <c r="ASA253" s="250"/>
      <c r="ASB253" s="250"/>
      <c r="ASC253" s="250"/>
      <c r="ASD253" s="250"/>
      <c r="ASE253" s="250"/>
      <c r="ASF253" s="250"/>
      <c r="ASG253" s="250"/>
      <c r="ASH253" s="250"/>
      <c r="ASI253" s="250"/>
      <c r="ASJ253" s="250"/>
      <c r="ASK253" s="250"/>
      <c r="ASL253" s="250"/>
      <c r="ASM253" s="250"/>
      <c r="ASN253" s="250"/>
      <c r="ASO253" s="250"/>
      <c r="ASP253" s="250"/>
      <c r="ASQ253" s="250"/>
      <c r="ASR253" s="250"/>
      <c r="ASS253" s="250"/>
      <c r="AST253" s="250"/>
      <c r="ASU253" s="250"/>
      <c r="ASV253" s="250"/>
      <c r="ASW253" s="250"/>
      <c r="ASX253" s="250"/>
      <c r="ASY253" s="250"/>
      <c r="ASZ253" s="250"/>
      <c r="ATA253" s="250"/>
      <c r="ATB253" s="250"/>
      <c r="ATC253" s="250"/>
      <c r="ATD253" s="250"/>
      <c r="ATE253" s="250"/>
      <c r="ATF253" s="250"/>
      <c r="ATG253" s="250"/>
      <c r="ATH253" s="250"/>
      <c r="ATI253" s="250"/>
      <c r="ATJ253" s="250"/>
      <c r="ATK253" s="250"/>
      <c r="ATL253" s="250"/>
      <c r="ATM253" s="250"/>
      <c r="ATN253" s="250"/>
      <c r="ATO253" s="250"/>
      <c r="ATP253" s="250"/>
      <c r="ATQ253" s="250"/>
      <c r="ATR253" s="250"/>
      <c r="ATS253" s="250"/>
      <c r="ATT253" s="250"/>
      <c r="ATU253" s="250"/>
      <c r="ATV253" s="250"/>
      <c r="ATW253" s="250"/>
      <c r="ATX253" s="250"/>
      <c r="ATY253" s="250"/>
      <c r="ATZ253" s="250"/>
      <c r="AUA253" s="250"/>
      <c r="AUB253" s="250"/>
      <c r="AUC253" s="250"/>
      <c r="AUD253" s="250"/>
      <c r="AUE253" s="250"/>
      <c r="AUF253" s="250"/>
      <c r="AUG253" s="250"/>
      <c r="AUH253" s="250"/>
      <c r="AUI253" s="250"/>
      <c r="AUJ253" s="250"/>
      <c r="AUK253" s="250"/>
      <c r="AUL253" s="250"/>
      <c r="AUM253" s="250"/>
      <c r="AUN253" s="250"/>
      <c r="AUO253" s="250"/>
      <c r="AUP253" s="250"/>
      <c r="AUQ253" s="250"/>
      <c r="AUR253" s="250"/>
      <c r="AUS253" s="250"/>
      <c r="AUT253" s="250"/>
      <c r="AUU253" s="250"/>
      <c r="AUV253" s="250"/>
      <c r="AUW253" s="250"/>
      <c r="AUX253" s="250"/>
      <c r="AUY253" s="250"/>
      <c r="AUZ253" s="250"/>
      <c r="AVA253" s="250"/>
      <c r="AVB253" s="250"/>
      <c r="AVC253" s="250"/>
      <c r="AVD253" s="250"/>
      <c r="AVE253" s="250"/>
      <c r="AVF253" s="250"/>
      <c r="AVG253" s="250"/>
      <c r="AVH253" s="250"/>
      <c r="AVI253" s="250"/>
      <c r="AVJ253" s="250"/>
      <c r="AVK253" s="250"/>
      <c r="AVL253" s="250"/>
      <c r="AVM253" s="250"/>
      <c r="AVN253" s="250"/>
      <c r="AVO253" s="250"/>
      <c r="AVP253" s="250"/>
      <c r="AVQ253" s="250"/>
      <c r="AVR253" s="250"/>
      <c r="AVS253" s="250"/>
      <c r="AVT253" s="250"/>
      <c r="AVU253" s="250"/>
      <c r="AVV253" s="250"/>
      <c r="AVW253" s="250"/>
      <c r="AVX253" s="250"/>
      <c r="AVY253" s="250"/>
      <c r="AVZ253" s="250"/>
      <c r="AWA253" s="250"/>
      <c r="AWB253" s="250"/>
      <c r="AWC253" s="250"/>
      <c r="AWD253" s="250"/>
      <c r="AWE253" s="250"/>
      <c r="AWF253" s="250"/>
      <c r="AWG253" s="250"/>
      <c r="AWH253" s="250"/>
      <c r="AWI253" s="250"/>
      <c r="AWJ253" s="250"/>
      <c r="AWK253" s="250"/>
      <c r="AWL253" s="250"/>
      <c r="AWM253" s="250"/>
      <c r="AWN253" s="250"/>
      <c r="AWO253" s="250"/>
      <c r="AWP253" s="250"/>
      <c r="AWQ253" s="250"/>
      <c r="AWR253" s="250"/>
      <c r="AWS253" s="250"/>
      <c r="AWT253" s="250"/>
      <c r="AWU253" s="250"/>
      <c r="AWV253" s="250"/>
      <c r="AWW253" s="250"/>
      <c r="AWX253" s="250"/>
      <c r="AWY253" s="250"/>
      <c r="AWZ253" s="250"/>
      <c r="AXA253" s="250"/>
      <c r="AXB253" s="250"/>
      <c r="AXC253" s="250"/>
      <c r="AXD253" s="250"/>
      <c r="AXE253" s="250"/>
      <c r="AXF253" s="250"/>
      <c r="AXG253" s="250"/>
      <c r="AXH253" s="250"/>
      <c r="AXI253" s="250"/>
      <c r="AXJ253" s="250"/>
      <c r="AXK253" s="250"/>
      <c r="AXL253" s="250"/>
      <c r="AXM253" s="250"/>
      <c r="AXN253" s="250"/>
      <c r="AXO253" s="250"/>
      <c r="AXP253" s="250"/>
      <c r="AXQ253" s="250"/>
      <c r="AXR253" s="250"/>
      <c r="AXS253" s="250"/>
      <c r="AXT253" s="250"/>
      <c r="AXU253" s="250"/>
      <c r="AXV253" s="250"/>
      <c r="AXW253" s="250"/>
      <c r="AXX253" s="250"/>
      <c r="AXY253" s="250"/>
      <c r="AXZ253" s="250"/>
      <c r="AYA253" s="250"/>
      <c r="AYB253" s="250"/>
      <c r="AYC253" s="250"/>
      <c r="AYD253" s="250"/>
      <c r="AYE253" s="250"/>
      <c r="AYF253" s="250"/>
      <c r="AYG253" s="250"/>
      <c r="AYH253" s="250"/>
      <c r="AYI253" s="250"/>
      <c r="AYJ253" s="250"/>
      <c r="AYK253" s="250"/>
      <c r="AYL253" s="250"/>
      <c r="AYM253" s="250"/>
      <c r="AYN253" s="250"/>
      <c r="AYO253" s="250"/>
      <c r="AYP253" s="250"/>
      <c r="AYQ253" s="250"/>
      <c r="AYR253" s="250"/>
      <c r="AYS253" s="250"/>
      <c r="AYT253" s="250"/>
      <c r="AYU253" s="250"/>
      <c r="AYV253" s="250"/>
      <c r="AYW253" s="250"/>
      <c r="AYX253" s="250"/>
      <c r="AYY253" s="250"/>
      <c r="AYZ253" s="250"/>
      <c r="AZA253" s="250"/>
      <c r="AZB253" s="250"/>
      <c r="AZC253" s="250"/>
      <c r="AZD253" s="250"/>
      <c r="AZE253" s="250"/>
      <c r="AZF253" s="250"/>
      <c r="AZG253" s="250"/>
      <c r="AZH253" s="250"/>
      <c r="AZI253" s="250"/>
      <c r="AZJ253" s="250"/>
      <c r="AZK253" s="250"/>
      <c r="AZL253" s="250"/>
      <c r="AZM253" s="250"/>
      <c r="AZN253" s="250"/>
      <c r="AZO253" s="250"/>
      <c r="AZP253" s="250"/>
      <c r="AZQ253" s="250"/>
      <c r="AZR253" s="250"/>
      <c r="AZS253" s="250"/>
      <c r="AZT253" s="250"/>
      <c r="AZU253" s="250"/>
      <c r="AZV253" s="250"/>
      <c r="AZW253" s="250"/>
      <c r="AZX253" s="250"/>
      <c r="AZY253" s="250"/>
      <c r="AZZ253" s="250"/>
      <c r="BAA253" s="250"/>
      <c r="BAB253" s="250"/>
      <c r="BAC253" s="250"/>
      <c r="BAD253" s="250"/>
      <c r="BAE253" s="250"/>
      <c r="BAF253" s="250"/>
      <c r="BAG253" s="250"/>
      <c r="BAH253" s="250"/>
      <c r="BAI253" s="250"/>
      <c r="BAJ253" s="250"/>
      <c r="BAK253" s="250"/>
      <c r="BAL253" s="250"/>
      <c r="BAM253" s="250"/>
      <c r="BAN253" s="250"/>
      <c r="BAO253" s="250"/>
      <c r="BAP253" s="250"/>
      <c r="BAQ253" s="250"/>
      <c r="BAR253" s="250"/>
      <c r="BAS253" s="250"/>
      <c r="BAT253" s="250"/>
      <c r="BAU253" s="250"/>
      <c r="BAV253" s="250"/>
      <c r="BAW253" s="250"/>
      <c r="BAX253" s="250"/>
      <c r="BAY253" s="250"/>
      <c r="BAZ253" s="250"/>
      <c r="BBA253" s="250"/>
      <c r="BBB253" s="250"/>
      <c r="BBC253" s="250"/>
      <c r="BBD253" s="250"/>
      <c r="BBE253" s="250"/>
      <c r="BBF253" s="250"/>
      <c r="BBG253" s="250"/>
      <c r="BBH253" s="250"/>
      <c r="BBI253" s="250"/>
      <c r="BBJ253" s="250"/>
      <c r="BBK253" s="250"/>
      <c r="BBL253" s="250"/>
      <c r="BBM253" s="250"/>
      <c r="BBN253" s="250"/>
      <c r="BBO253" s="250"/>
      <c r="BBP253" s="250"/>
      <c r="BBQ253" s="250"/>
      <c r="BBR253" s="250"/>
      <c r="BBS253" s="250"/>
      <c r="BBT253" s="250"/>
      <c r="BBU253" s="250"/>
      <c r="BBV253" s="250"/>
      <c r="BBW253" s="250"/>
      <c r="BBX253" s="250"/>
      <c r="BBY253" s="250"/>
      <c r="BBZ253" s="250"/>
      <c r="BCA253" s="250"/>
      <c r="BCB253" s="250"/>
      <c r="BCC253" s="250"/>
      <c r="BCD253" s="250"/>
      <c r="BCE253" s="250"/>
      <c r="BCF253" s="250"/>
      <c r="BCG253" s="250"/>
      <c r="BCH253" s="250"/>
      <c r="BCI253" s="250"/>
      <c r="BCJ253" s="250"/>
      <c r="BCK253" s="250"/>
      <c r="BCL253" s="250"/>
      <c r="BCM253" s="250"/>
      <c r="BCN253" s="250"/>
      <c r="BCO253" s="250"/>
      <c r="BCP253" s="250"/>
      <c r="BCQ253" s="250"/>
      <c r="BCR253" s="250"/>
      <c r="BCS253" s="250"/>
      <c r="BCT253" s="250"/>
      <c r="BCU253" s="250"/>
      <c r="BCV253" s="250"/>
      <c r="BCW253" s="250"/>
      <c r="BCX253" s="250"/>
      <c r="BCY253" s="250"/>
      <c r="BCZ253" s="250"/>
      <c r="BDA253" s="250"/>
      <c r="BDB253" s="250"/>
      <c r="BDC253" s="250"/>
      <c r="BDD253" s="250"/>
      <c r="BDE253" s="250"/>
      <c r="BDF253" s="250"/>
      <c r="BDG253" s="250"/>
      <c r="BDH253" s="250"/>
      <c r="BDI253" s="250"/>
      <c r="BDJ253" s="250"/>
      <c r="BDK253" s="250"/>
      <c r="BDL253" s="250"/>
      <c r="BDM253" s="250"/>
      <c r="BDN253" s="250"/>
      <c r="BDO253" s="250"/>
      <c r="BDP253" s="250"/>
      <c r="BDQ253" s="250"/>
      <c r="BDR253" s="250"/>
      <c r="BDS253" s="250"/>
      <c r="BDT253" s="250"/>
      <c r="BDU253" s="250"/>
      <c r="BDV253" s="250"/>
      <c r="BDW253" s="250"/>
      <c r="BDX253" s="250"/>
      <c r="BDY253" s="250"/>
      <c r="BDZ253" s="250"/>
      <c r="BEA253" s="250"/>
      <c r="BEB253" s="250"/>
      <c r="BEC253" s="250"/>
      <c r="BED253" s="250"/>
      <c r="BEE253" s="250"/>
      <c r="BEF253" s="250"/>
      <c r="BEG253" s="250"/>
      <c r="BEH253" s="250"/>
      <c r="BEI253" s="250"/>
      <c r="BEJ253" s="250"/>
      <c r="BEK253" s="250"/>
      <c r="BEL253" s="250"/>
      <c r="BEM253" s="250"/>
      <c r="BEN253" s="250"/>
      <c r="BEO253" s="250"/>
      <c r="BEP253" s="250"/>
      <c r="BEQ253" s="250"/>
      <c r="BER253" s="250"/>
      <c r="BES253" s="250"/>
      <c r="BET253" s="250"/>
      <c r="BEU253" s="250"/>
      <c r="BEV253" s="250"/>
      <c r="BEW253" s="250"/>
      <c r="BEX253" s="250"/>
      <c r="BEY253" s="250"/>
      <c r="BEZ253" s="250"/>
      <c r="BFA253" s="250"/>
      <c r="BFB253" s="250"/>
      <c r="BFC253" s="250"/>
      <c r="BFD253" s="250"/>
      <c r="BFE253" s="250"/>
      <c r="BFF253" s="250"/>
      <c r="BFG253" s="250"/>
      <c r="BFH253" s="250"/>
      <c r="BFI253" s="250"/>
      <c r="BFJ253" s="250"/>
      <c r="BFK253" s="250"/>
      <c r="BFL253" s="250"/>
      <c r="BFM253" s="250"/>
      <c r="BFN253" s="250"/>
      <c r="BFO253" s="250"/>
      <c r="BFP253" s="250"/>
      <c r="BFQ253" s="250"/>
      <c r="BFR253" s="250"/>
      <c r="BFS253" s="250"/>
      <c r="BFT253" s="250"/>
      <c r="BFU253" s="250"/>
      <c r="BFV253" s="250"/>
      <c r="BFW253" s="250"/>
      <c r="BFX253" s="250"/>
      <c r="BFY253" s="250"/>
      <c r="BFZ253" s="250"/>
      <c r="BGA253" s="250"/>
      <c r="BGB253" s="250"/>
      <c r="BGC253" s="250"/>
      <c r="BGD253" s="250"/>
      <c r="BGE253" s="250"/>
      <c r="BGF253" s="250"/>
      <c r="BGG253" s="250"/>
      <c r="BGH253" s="250"/>
      <c r="BGI253" s="250"/>
      <c r="BGJ253" s="250"/>
      <c r="BGK253" s="250"/>
      <c r="BGL253" s="250"/>
      <c r="BGM253" s="250"/>
      <c r="BGN253" s="250"/>
      <c r="BGO253" s="250"/>
      <c r="BGP253" s="250"/>
      <c r="BGQ253" s="250"/>
      <c r="BGR253" s="250"/>
      <c r="BGS253" s="250"/>
      <c r="BGT253" s="250"/>
      <c r="BGU253" s="250"/>
      <c r="BGV253" s="250"/>
      <c r="BGW253" s="250"/>
      <c r="BGX253" s="250"/>
      <c r="BGY253" s="250"/>
      <c r="BGZ253" s="250"/>
      <c r="BHA253" s="250"/>
      <c r="BHB253" s="250"/>
      <c r="BHC253" s="250"/>
      <c r="BHD253" s="250"/>
      <c r="BHE253" s="250"/>
      <c r="BHF253" s="250"/>
      <c r="BHG253" s="250"/>
      <c r="BHH253" s="250"/>
      <c r="BHI253" s="250"/>
      <c r="BHJ253" s="250"/>
      <c r="BHK253" s="250"/>
      <c r="BHL253" s="250"/>
      <c r="BHM253" s="250"/>
      <c r="BHN253" s="250"/>
      <c r="BHO253" s="250"/>
      <c r="BHP253" s="250"/>
      <c r="BHQ253" s="250"/>
      <c r="BHR253" s="250"/>
      <c r="BHS253" s="250"/>
      <c r="BHT253" s="250"/>
      <c r="BHU253" s="250"/>
      <c r="BHV253" s="250"/>
      <c r="BHW253" s="250"/>
      <c r="BHX253" s="250"/>
      <c r="BHY253" s="250"/>
      <c r="BHZ253" s="250"/>
      <c r="BIA253" s="250"/>
      <c r="BIB253" s="250"/>
      <c r="BIC253" s="250"/>
      <c r="BID253" s="250"/>
      <c r="BIE253" s="250"/>
      <c r="BIF253" s="250"/>
      <c r="BIG253" s="250"/>
      <c r="BIH253" s="250"/>
      <c r="BII253" s="250"/>
      <c r="BIJ253" s="250"/>
      <c r="BIK253" s="250"/>
      <c r="BIL253" s="250"/>
      <c r="BIM253" s="250"/>
      <c r="BIN253" s="250"/>
      <c r="BIO253" s="250"/>
      <c r="BIP253" s="250"/>
      <c r="BIQ253" s="250"/>
      <c r="BIR253" s="250"/>
      <c r="BIS253" s="250"/>
      <c r="BIT253" s="250"/>
      <c r="BIU253" s="250"/>
      <c r="BIV253" s="250"/>
      <c r="BIW253" s="250"/>
      <c r="BIX253" s="250"/>
      <c r="BIY253" s="250"/>
      <c r="BIZ253" s="250"/>
      <c r="BJA253" s="250"/>
      <c r="BJB253" s="250"/>
      <c r="BJC253" s="250"/>
      <c r="BJD253" s="250"/>
      <c r="BJE253" s="250"/>
      <c r="BJF253" s="250"/>
      <c r="BJG253" s="250"/>
      <c r="BJH253" s="250"/>
      <c r="BJI253" s="250"/>
      <c r="BJJ253" s="250"/>
      <c r="BJK253" s="250"/>
      <c r="BJL253" s="250"/>
      <c r="BJM253" s="250"/>
      <c r="BJN253" s="250"/>
      <c r="BJO253" s="250"/>
      <c r="BJP253" s="250"/>
      <c r="BJQ253" s="250"/>
      <c r="BJR253" s="250"/>
      <c r="BJS253" s="250"/>
      <c r="BJT253" s="250"/>
      <c r="BJU253" s="250"/>
      <c r="BJV253" s="250"/>
      <c r="BJW253" s="250"/>
      <c r="BJX253" s="250"/>
      <c r="BJY253" s="250"/>
      <c r="BJZ253" s="250"/>
      <c r="BKA253" s="250"/>
      <c r="BKB253" s="250"/>
      <c r="BKC253" s="250"/>
      <c r="BKD253" s="250"/>
      <c r="BKE253" s="250"/>
      <c r="BKF253" s="250"/>
      <c r="BKG253" s="250"/>
      <c r="BKH253" s="250"/>
      <c r="BKI253" s="250"/>
      <c r="BKJ253" s="250"/>
      <c r="BKK253" s="250"/>
      <c r="BKL253" s="250"/>
      <c r="BKM253" s="250"/>
      <c r="BKN253" s="250"/>
      <c r="BKO253" s="250"/>
      <c r="BKP253" s="250"/>
      <c r="BKQ253" s="250"/>
      <c r="BKR253" s="250"/>
      <c r="BKS253" s="250"/>
      <c r="BKT253" s="250"/>
      <c r="BKU253" s="250"/>
      <c r="BKV253" s="250"/>
      <c r="BKW253" s="250"/>
      <c r="BKX253" s="250"/>
      <c r="BKY253" s="250"/>
      <c r="BKZ253" s="250"/>
      <c r="BLA253" s="250"/>
      <c r="BLB253" s="250"/>
      <c r="BLC253" s="250"/>
      <c r="BLD253" s="250"/>
      <c r="BLE253" s="250"/>
      <c r="BLF253" s="250"/>
      <c r="BLG253" s="250"/>
      <c r="BLH253" s="250"/>
      <c r="BLI253" s="250"/>
      <c r="BLJ253" s="250"/>
      <c r="BLK253" s="250"/>
      <c r="BLL253" s="250"/>
      <c r="BLM253" s="250"/>
      <c r="BLN253" s="250"/>
      <c r="BLO253" s="250"/>
      <c r="BLP253" s="250"/>
      <c r="BLQ253" s="250"/>
      <c r="BLR253" s="250"/>
      <c r="BLS253" s="250"/>
      <c r="BLT253" s="250"/>
      <c r="BLU253" s="250"/>
      <c r="BLV253" s="250"/>
      <c r="BLW253" s="250"/>
      <c r="BLX253" s="250"/>
      <c r="BLY253" s="250"/>
      <c r="BLZ253" s="250"/>
      <c r="BMA253" s="250"/>
      <c r="BMB253" s="250"/>
      <c r="BMC253" s="250"/>
      <c r="BMD253" s="250"/>
      <c r="BME253" s="250"/>
      <c r="BMF253" s="250"/>
      <c r="BMG253" s="250"/>
      <c r="BMH253" s="250"/>
      <c r="BMI253" s="250"/>
      <c r="BMJ253" s="250"/>
      <c r="BMK253" s="250"/>
      <c r="BML253" s="250"/>
      <c r="BMM253" s="250"/>
      <c r="BMN253" s="250"/>
      <c r="BMO253" s="250"/>
      <c r="BMP253" s="250"/>
      <c r="BMQ253" s="250"/>
      <c r="BMR253" s="250"/>
      <c r="BMS253" s="250"/>
      <c r="BMT253" s="250"/>
      <c r="BMU253" s="250"/>
      <c r="BMV253" s="250"/>
      <c r="BMW253" s="250"/>
      <c r="BMX253" s="250"/>
      <c r="BMY253" s="250"/>
      <c r="BMZ253" s="250"/>
      <c r="BNA253" s="250"/>
      <c r="BNB253" s="250"/>
      <c r="BNC253" s="250"/>
      <c r="BND253" s="250"/>
      <c r="BNE253" s="250"/>
      <c r="BNF253" s="250"/>
      <c r="BNG253" s="250"/>
      <c r="BNH253" s="250"/>
      <c r="BNI253" s="250"/>
      <c r="BNJ253" s="250"/>
      <c r="BNK253" s="250"/>
      <c r="BNL253" s="250"/>
      <c r="BNM253" s="250"/>
      <c r="BNN253" s="250"/>
      <c r="BNO253" s="250"/>
      <c r="BNP253" s="250"/>
      <c r="BNQ253" s="250"/>
      <c r="BNR253" s="250"/>
      <c r="BNS253" s="250"/>
      <c r="BNT253" s="250"/>
      <c r="BNU253" s="250"/>
      <c r="BNV253" s="250"/>
      <c r="BNW253" s="250"/>
      <c r="BNX253" s="250"/>
      <c r="BNY253" s="250"/>
      <c r="BNZ253" s="250"/>
      <c r="BOA253" s="250"/>
      <c r="BOB253" s="250"/>
      <c r="BOC253" s="250"/>
      <c r="BOD253" s="250"/>
      <c r="BOE253" s="250"/>
      <c r="BOF253" s="250"/>
      <c r="BOG253" s="250"/>
      <c r="BOH253" s="250"/>
      <c r="BOI253" s="250"/>
      <c r="BOJ253" s="250"/>
      <c r="BOK253" s="250"/>
      <c r="BOL253" s="250"/>
      <c r="BOM253" s="250"/>
      <c r="BON253" s="250"/>
      <c r="BOO253" s="250"/>
      <c r="BOP253" s="250"/>
      <c r="BOQ253" s="250"/>
      <c r="BOR253" s="250"/>
      <c r="BOS253" s="250"/>
      <c r="BOT253" s="250"/>
      <c r="BOU253" s="250"/>
      <c r="BOV253" s="250"/>
      <c r="BOW253" s="250"/>
      <c r="BOX253" s="250"/>
      <c r="BOY253" s="250"/>
      <c r="BOZ253" s="250"/>
      <c r="BPA253" s="250"/>
      <c r="BPB253" s="250"/>
      <c r="BPC253" s="250"/>
      <c r="BPD253" s="250"/>
      <c r="BPE253" s="250"/>
      <c r="BPF253" s="250"/>
      <c r="BPG253" s="250"/>
      <c r="BPH253" s="250"/>
      <c r="BPI253" s="250"/>
      <c r="BPJ253" s="250"/>
      <c r="BPK253" s="250"/>
      <c r="BPL253" s="250"/>
      <c r="BPM253" s="250"/>
      <c r="BPN253" s="250"/>
      <c r="BPO253" s="250"/>
      <c r="BPP253" s="250"/>
      <c r="BPQ253" s="250"/>
      <c r="BPR253" s="250"/>
      <c r="BPS253" s="250"/>
      <c r="BPT253" s="250"/>
      <c r="BPU253" s="250"/>
      <c r="BPV253" s="250"/>
      <c r="BPW253" s="250"/>
      <c r="BPX253" s="250"/>
      <c r="BPY253" s="250"/>
      <c r="BPZ253" s="250"/>
      <c r="BQA253" s="250"/>
      <c r="BQB253" s="250"/>
      <c r="BQC253" s="250"/>
      <c r="BQD253" s="250"/>
      <c r="BQE253" s="250"/>
      <c r="BQF253" s="250"/>
      <c r="BQG253" s="250"/>
      <c r="BQH253" s="250"/>
      <c r="BQI253" s="250"/>
      <c r="BQJ253" s="250"/>
      <c r="BQK253" s="250"/>
      <c r="BQL253" s="250"/>
      <c r="BQM253" s="250"/>
      <c r="BQN253" s="250"/>
      <c r="BQO253" s="250"/>
      <c r="BQP253" s="250"/>
      <c r="BQQ253" s="250"/>
      <c r="BQR253" s="250"/>
      <c r="BQS253" s="250"/>
      <c r="BQT253" s="250"/>
      <c r="BQU253" s="250"/>
      <c r="BQV253" s="250"/>
      <c r="BQW253" s="250"/>
      <c r="BQX253" s="250"/>
      <c r="BQY253" s="250"/>
      <c r="BQZ253" s="250"/>
      <c r="BRA253" s="250"/>
      <c r="BRB253" s="250"/>
      <c r="BRC253" s="250"/>
      <c r="BRD253" s="250"/>
      <c r="BRE253" s="250"/>
      <c r="BRF253" s="250"/>
      <c r="BRG253" s="250"/>
      <c r="BRH253" s="250"/>
      <c r="BRI253" s="250"/>
      <c r="BRJ253" s="250"/>
      <c r="BRK253" s="250"/>
      <c r="BRL253" s="250"/>
      <c r="BRM253" s="250"/>
      <c r="BRN253" s="250"/>
      <c r="BRO253" s="250"/>
      <c r="BRP253" s="250"/>
      <c r="BRQ253" s="250"/>
      <c r="BRR253" s="250"/>
      <c r="BRS253" s="250"/>
      <c r="BRT253" s="250"/>
      <c r="BRU253" s="250"/>
      <c r="BRV253" s="250"/>
      <c r="BRW253" s="250"/>
      <c r="BRX253" s="250"/>
      <c r="BRY253" s="250"/>
      <c r="BRZ253" s="250"/>
      <c r="BSA253" s="250"/>
      <c r="BSB253" s="250"/>
      <c r="BSC253" s="250"/>
      <c r="BSD253" s="250"/>
      <c r="BSE253" s="250"/>
      <c r="BSF253" s="250"/>
      <c r="BSG253" s="250"/>
      <c r="BSH253" s="250"/>
      <c r="BSI253" s="250"/>
      <c r="BSJ253" s="250"/>
      <c r="BSK253" s="250"/>
      <c r="BSL253" s="250"/>
      <c r="BSM253" s="250"/>
      <c r="BSN253" s="250"/>
      <c r="BSO253" s="250"/>
      <c r="BSP253" s="250"/>
      <c r="BSQ253" s="250"/>
      <c r="BSR253" s="250"/>
      <c r="BSS253" s="250"/>
      <c r="BST253" s="250"/>
      <c r="BSU253" s="250"/>
      <c r="BSV253" s="250"/>
      <c r="BSW253" s="250"/>
      <c r="BSX253" s="250"/>
      <c r="BSY253" s="250"/>
      <c r="BSZ253" s="250"/>
      <c r="BTA253" s="250"/>
      <c r="BTB253" s="250"/>
      <c r="BTC253" s="250"/>
      <c r="BTD253" s="250"/>
      <c r="BTE253" s="250"/>
      <c r="BTF253" s="250"/>
      <c r="BTG253" s="250"/>
      <c r="BTH253" s="250"/>
      <c r="BTI253" s="250"/>
      <c r="BTJ253" s="250"/>
      <c r="BTK253" s="250"/>
      <c r="BTL253" s="250"/>
      <c r="BTM253" s="250"/>
      <c r="BTN253" s="250"/>
      <c r="BTO253" s="250"/>
      <c r="BTP253" s="250"/>
      <c r="BTQ253" s="250"/>
      <c r="BTR253" s="250"/>
      <c r="BTS253" s="250"/>
      <c r="BTT253" s="250"/>
      <c r="BTU253" s="250"/>
      <c r="BTV253" s="250"/>
      <c r="BTW253" s="250"/>
      <c r="BTX253" s="250"/>
      <c r="BTY253" s="250"/>
      <c r="BTZ253" s="250"/>
      <c r="BUA253" s="250"/>
      <c r="BUB253" s="250"/>
      <c r="BUC253" s="250"/>
      <c r="BUD253" s="250"/>
      <c r="BUE253" s="250"/>
      <c r="BUF253" s="250"/>
      <c r="BUG253" s="250"/>
      <c r="BUH253" s="250"/>
      <c r="BUI253" s="250"/>
      <c r="BUJ253" s="250"/>
      <c r="BUK253" s="250"/>
      <c r="BUL253" s="250"/>
      <c r="BUM253" s="250"/>
      <c r="BUN253" s="250"/>
      <c r="BUO253" s="250"/>
      <c r="BUP253" s="250"/>
      <c r="BUQ253" s="250"/>
      <c r="BUR253" s="250"/>
      <c r="BUS253" s="250"/>
      <c r="BUT253" s="250"/>
      <c r="BUU253" s="250"/>
      <c r="BUV253" s="250"/>
      <c r="BUW253" s="250"/>
      <c r="BUX253" s="250"/>
      <c r="BUY253" s="250"/>
      <c r="BUZ253" s="250"/>
      <c r="BVA253" s="250"/>
      <c r="BVB253" s="250"/>
      <c r="BVC253" s="250"/>
      <c r="BVD253" s="250"/>
      <c r="BVE253" s="250"/>
      <c r="BVF253" s="250"/>
      <c r="BVG253" s="250"/>
      <c r="BVH253" s="250"/>
      <c r="BVI253" s="250"/>
      <c r="BVJ253" s="250"/>
      <c r="BVK253" s="250"/>
      <c r="BVL253" s="250"/>
      <c r="BVM253" s="250"/>
      <c r="BVN253" s="250"/>
      <c r="BVO253" s="250"/>
      <c r="BVP253" s="250"/>
      <c r="BVQ253" s="250"/>
      <c r="BVR253" s="250"/>
      <c r="BVS253" s="250"/>
      <c r="BVT253" s="250"/>
      <c r="BVU253" s="250"/>
      <c r="BVV253" s="250"/>
      <c r="BVW253" s="250"/>
      <c r="BVX253" s="250"/>
      <c r="BVY253" s="250"/>
      <c r="BVZ253" s="250"/>
      <c r="BWA253" s="250"/>
      <c r="BWB253" s="250"/>
      <c r="BWC253" s="250"/>
      <c r="BWD253" s="250"/>
      <c r="BWE253" s="250"/>
      <c r="BWF253" s="250"/>
      <c r="BWG253" s="250"/>
      <c r="BWH253" s="250"/>
      <c r="BWI253" s="250"/>
      <c r="BWJ253" s="250"/>
      <c r="BWK253" s="250"/>
      <c r="BWL253" s="250"/>
      <c r="BWM253" s="250"/>
      <c r="BWN253" s="250"/>
      <c r="BWO253" s="250"/>
      <c r="BWP253" s="250"/>
      <c r="BWQ253" s="250"/>
      <c r="BWR253" s="250"/>
      <c r="BWS253" s="250"/>
      <c r="BWT253" s="250"/>
      <c r="BWU253" s="250"/>
      <c r="BWV253" s="250"/>
      <c r="BWW253" s="250"/>
      <c r="BWX253" s="250"/>
      <c r="BWY253" s="250"/>
      <c r="BWZ253" s="250"/>
      <c r="BXA253" s="250"/>
      <c r="BXB253" s="250"/>
      <c r="BXC253" s="250"/>
      <c r="BXD253" s="250"/>
      <c r="BXE253" s="250"/>
      <c r="BXF253" s="250"/>
      <c r="BXG253" s="250"/>
      <c r="BXH253" s="250"/>
      <c r="BXI253" s="250"/>
      <c r="BXJ253" s="250"/>
      <c r="BXK253" s="250"/>
      <c r="BXL253" s="250"/>
      <c r="BXM253" s="250"/>
      <c r="BXN253" s="250"/>
      <c r="BXO253" s="250"/>
      <c r="BXP253" s="250"/>
      <c r="BXQ253" s="250"/>
      <c r="BXR253" s="250"/>
      <c r="BXS253" s="250"/>
      <c r="BXT253" s="250"/>
      <c r="BXU253" s="250"/>
      <c r="BXV253" s="250"/>
      <c r="BXW253" s="250"/>
      <c r="BXX253" s="250"/>
      <c r="BXY253" s="250"/>
      <c r="BXZ253" s="250"/>
      <c r="BYA253" s="250"/>
      <c r="BYB253" s="250"/>
      <c r="BYC253" s="250"/>
      <c r="BYD253" s="250"/>
      <c r="BYE253" s="250"/>
      <c r="BYF253" s="250"/>
      <c r="BYG253" s="250"/>
      <c r="BYH253" s="250"/>
      <c r="BYI253" s="250"/>
      <c r="BYJ253" s="250"/>
      <c r="BYK253" s="250"/>
      <c r="BYL253" s="250"/>
      <c r="BYM253" s="250"/>
      <c r="BYN253" s="250"/>
      <c r="BYO253" s="250"/>
      <c r="BYP253" s="250"/>
      <c r="BYQ253" s="250"/>
      <c r="BYR253" s="250"/>
      <c r="BYS253" s="250"/>
      <c r="BYT253" s="250"/>
      <c r="BYU253" s="250"/>
      <c r="BYV253" s="250"/>
      <c r="BYW253" s="250"/>
      <c r="BYX253" s="250"/>
      <c r="BYY253" s="250"/>
      <c r="BYZ253" s="250"/>
      <c r="BZA253" s="250"/>
      <c r="BZB253" s="250"/>
      <c r="BZC253" s="250"/>
      <c r="BZD253" s="250"/>
      <c r="BZE253" s="250"/>
      <c r="BZF253" s="250"/>
      <c r="BZG253" s="250"/>
      <c r="BZH253" s="250"/>
      <c r="BZI253" s="250"/>
      <c r="BZJ253" s="250"/>
      <c r="BZK253" s="250"/>
      <c r="BZL253" s="250"/>
      <c r="BZM253" s="250"/>
      <c r="BZN253" s="250"/>
      <c r="BZO253" s="250"/>
      <c r="BZP253" s="250"/>
      <c r="BZQ253" s="250"/>
      <c r="BZR253" s="250"/>
      <c r="BZS253" s="250"/>
      <c r="BZT253" s="250"/>
      <c r="BZU253" s="250"/>
      <c r="BZV253" s="250"/>
      <c r="BZW253" s="250"/>
      <c r="BZX253" s="250"/>
      <c r="BZY253" s="250"/>
      <c r="BZZ253" s="250"/>
      <c r="CAA253" s="250"/>
      <c r="CAB253" s="250"/>
      <c r="CAC253" s="250"/>
      <c r="CAD253" s="250"/>
      <c r="CAE253" s="250"/>
      <c r="CAF253" s="250"/>
      <c r="CAG253" s="250"/>
      <c r="CAH253" s="250"/>
      <c r="CAI253" s="250"/>
      <c r="CAJ253" s="250"/>
      <c r="CAK253" s="250"/>
      <c r="CAL253" s="250"/>
      <c r="CAM253" s="250"/>
      <c r="CAN253" s="250"/>
      <c r="CAO253" s="250"/>
      <c r="CAP253" s="250"/>
      <c r="CAQ253" s="250"/>
      <c r="CAR253" s="250"/>
      <c r="CAS253" s="250"/>
      <c r="CAT253" s="250"/>
      <c r="CAU253" s="250"/>
      <c r="CAV253" s="250"/>
      <c r="CAW253" s="250"/>
      <c r="CAX253" s="250"/>
      <c r="CAY253" s="250"/>
      <c r="CAZ253" s="250"/>
      <c r="CBA253" s="250"/>
      <c r="CBB253" s="250"/>
      <c r="CBC253" s="250"/>
      <c r="CBD253" s="250"/>
      <c r="CBE253" s="250"/>
      <c r="CBF253" s="250"/>
      <c r="CBG253" s="250"/>
      <c r="CBH253" s="250"/>
      <c r="CBI253" s="250"/>
      <c r="CBJ253" s="250"/>
      <c r="CBK253" s="250"/>
      <c r="CBL253" s="250"/>
      <c r="CBM253" s="250"/>
      <c r="CBN253" s="250"/>
      <c r="CBO253" s="250"/>
      <c r="CBP253" s="250"/>
      <c r="CBQ253" s="250"/>
      <c r="CBR253" s="250"/>
      <c r="CBS253" s="250"/>
      <c r="CBT253" s="250"/>
      <c r="CBU253" s="250"/>
      <c r="CBV253" s="250"/>
      <c r="CBW253" s="250"/>
      <c r="CBX253" s="250"/>
      <c r="CBY253" s="250"/>
      <c r="CBZ253" s="250"/>
      <c r="CCA253" s="250"/>
      <c r="CCB253" s="250"/>
      <c r="CCC253" s="250"/>
      <c r="CCD253" s="250"/>
      <c r="CCE253" s="250"/>
      <c r="CCF253" s="250"/>
      <c r="CCG253" s="250"/>
      <c r="CCH253" s="250"/>
      <c r="CCI253" s="250"/>
      <c r="CCJ253" s="250"/>
      <c r="CCK253" s="250"/>
      <c r="CCL253" s="250"/>
      <c r="CCM253" s="250"/>
      <c r="CCN253" s="250"/>
      <c r="CCO253" s="250"/>
      <c r="CCP253" s="250"/>
      <c r="CCQ253" s="250"/>
      <c r="CCR253" s="250"/>
      <c r="CCS253" s="250"/>
      <c r="CCT253" s="250"/>
      <c r="CCU253" s="250"/>
      <c r="CCV253" s="250"/>
      <c r="CCW253" s="250"/>
      <c r="CCX253" s="250"/>
      <c r="CCY253" s="250"/>
      <c r="CCZ253" s="250"/>
      <c r="CDA253" s="250"/>
      <c r="CDB253" s="250"/>
      <c r="CDC253" s="250"/>
      <c r="CDD253" s="250"/>
      <c r="CDE253" s="250"/>
      <c r="CDF253" s="250"/>
      <c r="CDG253" s="250"/>
      <c r="CDH253" s="250"/>
      <c r="CDI253" s="250"/>
      <c r="CDJ253" s="250"/>
      <c r="CDK253" s="250"/>
      <c r="CDL253" s="250"/>
      <c r="CDM253" s="250"/>
      <c r="CDN253" s="250"/>
      <c r="CDO253" s="250"/>
      <c r="CDP253" s="250"/>
      <c r="CDQ253" s="250"/>
      <c r="CDR253" s="250"/>
      <c r="CDS253" s="250"/>
      <c r="CDT253" s="250"/>
      <c r="CDU253" s="250"/>
      <c r="CDV253" s="250"/>
      <c r="CDW253" s="250"/>
      <c r="CDX253" s="250"/>
      <c r="CDY253" s="250"/>
      <c r="CDZ253" s="250"/>
      <c r="CEA253" s="250"/>
      <c r="CEB253" s="250"/>
      <c r="CEC253" s="250"/>
      <c r="CED253" s="250"/>
      <c r="CEE253" s="250"/>
      <c r="CEF253" s="250"/>
      <c r="CEG253" s="250"/>
      <c r="CEH253" s="250"/>
      <c r="CEI253" s="250"/>
      <c r="CEJ253" s="250"/>
      <c r="CEK253" s="250"/>
      <c r="CEL253" s="250"/>
      <c r="CEM253" s="250"/>
      <c r="CEN253" s="250"/>
      <c r="CEO253" s="250"/>
      <c r="CEP253" s="250"/>
      <c r="CEQ253" s="250"/>
      <c r="CER253" s="250"/>
      <c r="CES253" s="250"/>
      <c r="CET253" s="250"/>
      <c r="CEU253" s="250"/>
      <c r="CEV253" s="250"/>
      <c r="CEW253" s="250"/>
      <c r="CEX253" s="250"/>
      <c r="CEY253" s="250"/>
      <c r="CEZ253" s="250"/>
      <c r="CFA253" s="250"/>
      <c r="CFB253" s="250"/>
      <c r="CFC253" s="250"/>
      <c r="CFD253" s="250"/>
      <c r="CFE253" s="250"/>
      <c r="CFF253" s="250"/>
      <c r="CFG253" s="250"/>
      <c r="CFH253" s="250"/>
      <c r="CFI253" s="250"/>
      <c r="CFJ253" s="250"/>
      <c r="CFK253" s="250"/>
      <c r="CFL253" s="250"/>
      <c r="CFM253" s="250"/>
      <c r="CFN253" s="250"/>
      <c r="CFO253" s="250"/>
      <c r="CFP253" s="250"/>
      <c r="CFQ253" s="250"/>
      <c r="CFR253" s="250"/>
      <c r="CFS253" s="250"/>
      <c r="CFT253" s="250"/>
      <c r="CFU253" s="250"/>
      <c r="CFV253" s="250"/>
      <c r="CFW253" s="250"/>
      <c r="CFX253" s="250"/>
      <c r="CFY253" s="250"/>
      <c r="CFZ253" s="250"/>
      <c r="CGA253" s="250"/>
      <c r="CGB253" s="250"/>
      <c r="CGC253" s="250"/>
      <c r="CGD253" s="250"/>
      <c r="CGE253" s="250"/>
      <c r="CGF253" s="250"/>
      <c r="CGG253" s="250"/>
      <c r="CGH253" s="250"/>
      <c r="CGI253" s="250"/>
      <c r="CGJ253" s="250"/>
      <c r="CGK253" s="250"/>
      <c r="CGL253" s="250"/>
      <c r="CGM253" s="250"/>
      <c r="CGN253" s="250"/>
      <c r="CGO253" s="250"/>
      <c r="CGP253" s="250"/>
      <c r="CGQ253" s="250"/>
      <c r="CGR253" s="250"/>
      <c r="CGS253" s="250"/>
      <c r="CGT253" s="250"/>
      <c r="CGU253" s="250"/>
      <c r="CGV253" s="250"/>
      <c r="CGW253" s="250"/>
      <c r="CGX253" s="250"/>
      <c r="CGY253" s="250"/>
      <c r="CGZ253" s="250"/>
      <c r="CHA253" s="250"/>
      <c r="CHB253" s="250"/>
      <c r="CHC253" s="250"/>
      <c r="CHD253" s="250"/>
      <c r="CHE253" s="250"/>
      <c r="CHF253" s="250"/>
      <c r="CHG253" s="250"/>
      <c r="CHH253" s="250"/>
      <c r="CHI253" s="250"/>
      <c r="CHJ253" s="250"/>
      <c r="CHK253" s="250"/>
      <c r="CHL253" s="250"/>
      <c r="CHM253" s="250"/>
      <c r="CHN253" s="250"/>
      <c r="CHO253" s="250"/>
      <c r="CHP253" s="250"/>
      <c r="CHQ253" s="250"/>
      <c r="CHR253" s="250"/>
      <c r="CHS253" s="250"/>
      <c r="CHT253" s="250"/>
      <c r="CHU253" s="250"/>
      <c r="CHV253" s="250"/>
      <c r="CHW253" s="250"/>
      <c r="CHX253" s="250"/>
      <c r="CHY253" s="250"/>
      <c r="CHZ253" s="250"/>
      <c r="CIA253" s="250"/>
      <c r="CIB253" s="250"/>
      <c r="CIC253" s="250"/>
      <c r="CID253" s="250"/>
      <c r="CIE253" s="250"/>
      <c r="CIF253" s="250"/>
      <c r="CIG253" s="250"/>
      <c r="CIH253" s="250"/>
      <c r="CII253" s="250"/>
      <c r="CIJ253" s="250"/>
      <c r="CIK253" s="250"/>
      <c r="CIL253" s="250"/>
      <c r="CIM253" s="250"/>
      <c r="CIN253" s="250"/>
      <c r="CIO253" s="250"/>
      <c r="CIP253" s="250"/>
      <c r="CIQ253" s="250"/>
      <c r="CIR253" s="250"/>
      <c r="CIS253" s="250"/>
      <c r="CIT253" s="250"/>
      <c r="CIU253" s="250"/>
      <c r="CIV253" s="250"/>
      <c r="CIW253" s="250"/>
      <c r="CIX253" s="250"/>
      <c r="CIY253" s="250"/>
      <c r="CIZ253" s="250"/>
      <c r="CJA253" s="250"/>
      <c r="CJB253" s="250"/>
      <c r="CJC253" s="250"/>
      <c r="CJD253" s="250"/>
      <c r="CJE253" s="250"/>
      <c r="CJF253" s="250"/>
      <c r="CJG253" s="250"/>
      <c r="CJH253" s="250"/>
      <c r="CJI253" s="250"/>
      <c r="CJJ253" s="250"/>
      <c r="CJK253" s="250"/>
      <c r="CJL253" s="250"/>
      <c r="CJM253" s="250"/>
      <c r="CJN253" s="250"/>
      <c r="CJO253" s="250"/>
      <c r="CJP253" s="250"/>
      <c r="CJQ253" s="250"/>
      <c r="CJR253" s="250"/>
      <c r="CJS253" s="250"/>
      <c r="CJT253" s="250"/>
      <c r="CJU253" s="250"/>
      <c r="CJV253" s="250"/>
      <c r="CJW253" s="250"/>
      <c r="CJX253" s="250"/>
      <c r="CJY253" s="250"/>
      <c r="CJZ253" s="250"/>
      <c r="CKA253" s="250"/>
      <c r="CKB253" s="250"/>
      <c r="CKC253" s="250"/>
      <c r="CKD253" s="250"/>
      <c r="CKE253" s="250"/>
      <c r="CKF253" s="250"/>
      <c r="CKG253" s="250"/>
      <c r="CKH253" s="250"/>
      <c r="CKI253" s="250"/>
      <c r="CKJ253" s="250"/>
      <c r="CKK253" s="250"/>
      <c r="CKL253" s="250"/>
      <c r="CKM253" s="250"/>
      <c r="CKN253" s="250"/>
      <c r="CKO253" s="250"/>
      <c r="CKP253" s="250"/>
      <c r="CKQ253" s="250"/>
      <c r="CKR253" s="250"/>
      <c r="CKS253" s="250"/>
      <c r="CKT253" s="250"/>
      <c r="CKU253" s="250"/>
      <c r="CKV253" s="250"/>
      <c r="CKW253" s="250"/>
      <c r="CKX253" s="250"/>
      <c r="CKY253" s="250"/>
      <c r="CKZ253" s="250"/>
      <c r="CLA253" s="250"/>
      <c r="CLB253" s="250"/>
      <c r="CLC253" s="250"/>
      <c r="CLD253" s="250"/>
      <c r="CLE253" s="250"/>
      <c r="CLF253" s="250"/>
      <c r="CLG253" s="250"/>
      <c r="CLH253" s="250"/>
      <c r="CLI253" s="250"/>
      <c r="CLJ253" s="250"/>
      <c r="CLK253" s="250"/>
      <c r="CLL253" s="250"/>
      <c r="CLM253" s="250"/>
      <c r="CLN253" s="250"/>
      <c r="CLO253" s="250"/>
      <c r="CLP253" s="250"/>
      <c r="CLQ253" s="250"/>
      <c r="CLR253" s="250"/>
      <c r="CLS253" s="250"/>
      <c r="CLT253" s="250"/>
      <c r="CLU253" s="250"/>
      <c r="CLV253" s="250"/>
      <c r="CLW253" s="250"/>
      <c r="CLX253" s="250"/>
      <c r="CLY253" s="250"/>
      <c r="CLZ253" s="250"/>
      <c r="CMA253" s="250"/>
      <c r="CMB253" s="250"/>
      <c r="CMC253" s="250"/>
      <c r="CMD253" s="250"/>
      <c r="CME253" s="250"/>
      <c r="CMF253" s="250"/>
      <c r="CMG253" s="250"/>
      <c r="CMH253" s="250"/>
      <c r="CMI253" s="250"/>
      <c r="CMJ253" s="250"/>
      <c r="CMK253" s="250"/>
      <c r="CML253" s="250"/>
      <c r="CMM253" s="250"/>
      <c r="CMN253" s="250"/>
      <c r="CMO253" s="250"/>
      <c r="CMP253" s="250"/>
      <c r="CMQ253" s="250"/>
      <c r="CMR253" s="250"/>
      <c r="CMS253" s="250"/>
      <c r="CMT253" s="250"/>
      <c r="CMU253" s="250"/>
      <c r="CMV253" s="250"/>
      <c r="CMW253" s="250"/>
      <c r="CMX253" s="250"/>
      <c r="CMY253" s="250"/>
      <c r="CMZ253" s="250"/>
      <c r="CNA253" s="250"/>
      <c r="CNB253" s="250"/>
      <c r="CNC253" s="250"/>
      <c r="CND253" s="250"/>
      <c r="CNE253" s="250"/>
      <c r="CNF253" s="250"/>
      <c r="CNG253" s="250"/>
      <c r="CNH253" s="250"/>
      <c r="CNI253" s="250"/>
      <c r="CNJ253" s="250"/>
      <c r="CNK253" s="250"/>
      <c r="CNL253" s="250"/>
      <c r="CNM253" s="250"/>
      <c r="CNN253" s="250"/>
      <c r="CNO253" s="250"/>
      <c r="CNP253" s="250"/>
      <c r="CNQ253" s="250"/>
      <c r="CNR253" s="250"/>
      <c r="CNS253" s="250"/>
      <c r="CNT253" s="250"/>
      <c r="CNU253" s="250"/>
      <c r="CNV253" s="250"/>
      <c r="CNW253" s="250"/>
      <c r="CNX253" s="250"/>
      <c r="CNY253" s="250"/>
      <c r="CNZ253" s="250"/>
      <c r="COA253" s="250"/>
      <c r="COB253" s="250"/>
      <c r="COC253" s="250"/>
      <c r="COD253" s="250"/>
      <c r="COE253" s="250"/>
      <c r="COF253" s="250"/>
      <c r="COG253" s="250"/>
      <c r="COH253" s="250"/>
      <c r="COI253" s="250"/>
      <c r="COJ253" s="250"/>
      <c r="COK253" s="250"/>
      <c r="COL253" s="250"/>
      <c r="COM253" s="250"/>
      <c r="CON253" s="250"/>
      <c r="COO253" s="250"/>
      <c r="COP253" s="250"/>
      <c r="COQ253" s="250"/>
      <c r="COR253" s="250"/>
      <c r="COS253" s="250"/>
      <c r="COT253" s="250"/>
      <c r="COU253" s="250"/>
      <c r="COV253" s="250"/>
      <c r="COW253" s="250"/>
      <c r="COX253" s="250"/>
      <c r="COY253" s="250"/>
      <c r="COZ253" s="250"/>
      <c r="CPA253" s="250"/>
      <c r="CPB253" s="250"/>
      <c r="CPC253" s="250"/>
      <c r="CPD253" s="250"/>
      <c r="CPE253" s="250"/>
      <c r="CPF253" s="250"/>
      <c r="CPG253" s="250"/>
      <c r="CPH253" s="250"/>
      <c r="CPI253" s="250"/>
      <c r="CPJ253" s="250"/>
      <c r="CPK253" s="250"/>
      <c r="CPL253" s="250"/>
      <c r="CPM253" s="250"/>
      <c r="CPN253" s="250"/>
      <c r="CPO253" s="250"/>
      <c r="CPP253" s="250"/>
      <c r="CPQ253" s="250"/>
      <c r="CPR253" s="250"/>
      <c r="CPS253" s="250"/>
      <c r="CPT253" s="250"/>
      <c r="CPU253" s="250"/>
      <c r="CPV253" s="250"/>
      <c r="CPW253" s="250"/>
      <c r="CPX253" s="250"/>
      <c r="CPY253" s="250"/>
      <c r="CPZ253" s="250"/>
      <c r="CQA253" s="250"/>
      <c r="CQB253" s="250"/>
      <c r="CQC253" s="250"/>
      <c r="CQD253" s="250"/>
      <c r="CQE253" s="250"/>
      <c r="CQF253" s="250"/>
      <c r="CQG253" s="250"/>
      <c r="CQH253" s="250"/>
      <c r="CQI253" s="250"/>
      <c r="CQJ253" s="250"/>
      <c r="CQK253" s="250"/>
      <c r="CQL253" s="250"/>
      <c r="CQM253" s="250"/>
      <c r="CQN253" s="250"/>
      <c r="CQO253" s="250"/>
      <c r="CQP253" s="250"/>
      <c r="CQQ253" s="250"/>
      <c r="CQR253" s="250"/>
      <c r="CQS253" s="250"/>
      <c r="CQT253" s="250"/>
      <c r="CQU253" s="250"/>
      <c r="CQV253" s="250"/>
      <c r="CQW253" s="250"/>
      <c r="CQX253" s="250"/>
      <c r="CQY253" s="250"/>
      <c r="CQZ253" s="250"/>
      <c r="CRA253" s="250"/>
      <c r="CRB253" s="250"/>
      <c r="CRC253" s="250"/>
      <c r="CRD253" s="250"/>
      <c r="CRE253" s="250"/>
      <c r="CRF253" s="250"/>
      <c r="CRG253" s="250"/>
      <c r="CRH253" s="250"/>
      <c r="CRI253" s="250"/>
      <c r="CRJ253" s="250"/>
      <c r="CRK253" s="250"/>
      <c r="CRL253" s="250"/>
      <c r="CRM253" s="250"/>
      <c r="CRN253" s="250"/>
      <c r="CRO253" s="250"/>
      <c r="CRP253" s="250"/>
      <c r="CRQ253" s="250"/>
      <c r="CRR253" s="250"/>
      <c r="CRS253" s="250"/>
      <c r="CRT253" s="250"/>
      <c r="CRU253" s="250"/>
      <c r="CRV253" s="250"/>
      <c r="CRW253" s="250"/>
      <c r="CRX253" s="250"/>
      <c r="CRY253" s="250"/>
      <c r="CRZ253" s="250"/>
      <c r="CSA253" s="250"/>
      <c r="CSB253" s="250"/>
      <c r="CSC253" s="250"/>
      <c r="CSD253" s="250"/>
      <c r="CSE253" s="250"/>
      <c r="CSF253" s="250"/>
      <c r="CSG253" s="250"/>
      <c r="CSH253" s="250"/>
      <c r="CSI253" s="250"/>
      <c r="CSJ253" s="250"/>
      <c r="CSK253" s="250"/>
      <c r="CSL253" s="250"/>
      <c r="CSM253" s="250"/>
      <c r="CSN253" s="250"/>
      <c r="CSO253" s="250"/>
      <c r="CSP253" s="250"/>
      <c r="CSQ253" s="250"/>
      <c r="CSR253" s="250"/>
      <c r="CSS253" s="250"/>
      <c r="CST253" s="250"/>
      <c r="CSU253" s="250"/>
      <c r="CSV253" s="250"/>
      <c r="CSW253" s="250"/>
      <c r="CSX253" s="250"/>
      <c r="CSY253" s="250"/>
      <c r="CSZ253" s="250"/>
      <c r="CTA253" s="250"/>
      <c r="CTB253" s="250"/>
      <c r="CTC253" s="250"/>
      <c r="CTD253" s="250"/>
      <c r="CTE253" s="250"/>
      <c r="CTF253" s="250"/>
      <c r="CTG253" s="250"/>
      <c r="CTH253" s="250"/>
      <c r="CTI253" s="250"/>
      <c r="CTJ253" s="250"/>
      <c r="CTK253" s="250"/>
      <c r="CTL253" s="250"/>
      <c r="CTM253" s="250"/>
      <c r="CTN253" s="250"/>
      <c r="CTO253" s="250"/>
      <c r="CTP253" s="250"/>
      <c r="CTQ253" s="250"/>
      <c r="CTR253" s="250"/>
      <c r="CTS253" s="250"/>
      <c r="CTT253" s="250"/>
      <c r="CTU253" s="250"/>
      <c r="CTV253" s="250"/>
      <c r="CTW253" s="250"/>
      <c r="CTX253" s="250"/>
      <c r="CTY253" s="250"/>
      <c r="CTZ253" s="250"/>
      <c r="CUA253" s="250"/>
      <c r="CUB253" s="250"/>
      <c r="CUC253" s="250"/>
      <c r="CUD253" s="250"/>
      <c r="CUE253" s="250"/>
      <c r="CUF253" s="250"/>
      <c r="CUG253" s="250"/>
      <c r="CUH253" s="250"/>
      <c r="CUI253" s="250"/>
      <c r="CUJ253" s="250"/>
      <c r="CUK253" s="250"/>
      <c r="CUL253" s="250"/>
      <c r="CUM253" s="250"/>
      <c r="CUN253" s="250"/>
      <c r="CUO253" s="250"/>
      <c r="CUP253" s="250"/>
      <c r="CUQ253" s="250"/>
      <c r="CUR253" s="250"/>
      <c r="CUS253" s="250"/>
      <c r="CUT253" s="250"/>
      <c r="CUU253" s="250"/>
      <c r="CUV253" s="250"/>
      <c r="CUW253" s="250"/>
      <c r="CUX253" s="250"/>
      <c r="CUY253" s="250"/>
      <c r="CUZ253" s="250"/>
      <c r="CVA253" s="250"/>
      <c r="CVB253" s="250"/>
      <c r="CVC253" s="250"/>
      <c r="CVD253" s="250"/>
      <c r="CVE253" s="250"/>
      <c r="CVF253" s="250"/>
      <c r="CVG253" s="250"/>
      <c r="CVH253" s="250"/>
      <c r="CVI253" s="250"/>
      <c r="CVJ253" s="250"/>
      <c r="CVK253" s="250"/>
      <c r="CVL253" s="250"/>
      <c r="CVM253" s="250"/>
      <c r="CVN253" s="250"/>
      <c r="CVO253" s="250"/>
      <c r="CVP253" s="250"/>
      <c r="CVQ253" s="250"/>
      <c r="CVR253" s="250"/>
      <c r="CVS253" s="250"/>
      <c r="CVT253" s="250"/>
      <c r="CVU253" s="250"/>
      <c r="CVV253" s="250"/>
      <c r="CVW253" s="250"/>
      <c r="CVX253" s="250"/>
      <c r="CVY253" s="250"/>
      <c r="CVZ253" s="250"/>
      <c r="CWA253" s="250"/>
      <c r="CWB253" s="250"/>
      <c r="CWC253" s="250"/>
      <c r="CWD253" s="250"/>
      <c r="CWE253" s="250"/>
      <c r="CWF253" s="250"/>
      <c r="CWG253" s="250"/>
      <c r="CWH253" s="250"/>
      <c r="CWI253" s="250"/>
      <c r="CWJ253" s="250"/>
      <c r="CWK253" s="250"/>
      <c r="CWL253" s="250"/>
      <c r="CWM253" s="250"/>
      <c r="CWN253" s="250"/>
      <c r="CWO253" s="250"/>
      <c r="CWP253" s="250"/>
      <c r="CWQ253" s="250"/>
      <c r="CWR253" s="250"/>
      <c r="CWS253" s="250"/>
      <c r="CWT253" s="250"/>
      <c r="CWU253" s="250"/>
      <c r="CWV253" s="250"/>
      <c r="CWW253" s="250"/>
      <c r="CWX253" s="250"/>
      <c r="CWY253" s="250"/>
      <c r="CWZ253" s="250"/>
      <c r="CXA253" s="250"/>
      <c r="CXB253" s="250"/>
      <c r="CXC253" s="250"/>
      <c r="CXD253" s="250"/>
      <c r="CXE253" s="250"/>
      <c r="CXF253" s="250"/>
      <c r="CXG253" s="250"/>
      <c r="CXH253" s="250"/>
      <c r="CXI253" s="250"/>
      <c r="CXJ253" s="250"/>
      <c r="CXK253" s="250"/>
      <c r="CXL253" s="250"/>
      <c r="CXM253" s="250"/>
      <c r="CXN253" s="250"/>
      <c r="CXO253" s="250"/>
      <c r="CXP253" s="250"/>
      <c r="CXQ253" s="250"/>
      <c r="CXR253" s="250"/>
      <c r="CXS253" s="250"/>
      <c r="CXT253" s="250"/>
      <c r="CXU253" s="250"/>
      <c r="CXV253" s="250"/>
      <c r="CXW253" s="250"/>
      <c r="CXX253" s="250"/>
      <c r="CXY253" s="250"/>
      <c r="CXZ253" s="250"/>
      <c r="CYA253" s="250"/>
      <c r="CYB253" s="250"/>
      <c r="CYC253" s="250"/>
      <c r="CYD253" s="250"/>
      <c r="CYE253" s="250"/>
      <c r="CYF253" s="250"/>
      <c r="CYG253" s="250"/>
      <c r="CYH253" s="250"/>
      <c r="CYI253" s="250"/>
      <c r="CYJ253" s="250"/>
      <c r="CYK253" s="250"/>
      <c r="CYL253" s="250"/>
      <c r="CYM253" s="250"/>
      <c r="CYN253" s="250"/>
      <c r="CYO253" s="250"/>
      <c r="CYP253" s="250"/>
      <c r="CYQ253" s="250"/>
      <c r="CYR253" s="250"/>
      <c r="CYS253" s="250"/>
      <c r="CYT253" s="250"/>
      <c r="CYU253" s="250"/>
      <c r="CYV253" s="250"/>
      <c r="CYW253" s="250"/>
      <c r="CYX253" s="250"/>
      <c r="CYY253" s="250"/>
      <c r="CYZ253" s="250"/>
      <c r="CZA253" s="250"/>
      <c r="CZB253" s="250"/>
      <c r="CZC253" s="250"/>
      <c r="CZD253" s="250"/>
      <c r="CZE253" s="250"/>
      <c r="CZF253" s="250"/>
      <c r="CZG253" s="250"/>
      <c r="CZH253" s="250"/>
      <c r="CZI253" s="250"/>
      <c r="CZJ253" s="250"/>
      <c r="CZK253" s="250"/>
      <c r="CZL253" s="250"/>
      <c r="CZM253" s="250"/>
      <c r="CZN253" s="250"/>
      <c r="CZO253" s="250"/>
      <c r="CZP253" s="250"/>
      <c r="CZQ253" s="250"/>
      <c r="CZR253" s="250"/>
      <c r="CZS253" s="250"/>
      <c r="CZT253" s="250"/>
      <c r="CZU253" s="250"/>
      <c r="CZV253" s="250"/>
      <c r="CZW253" s="250"/>
      <c r="CZX253" s="250"/>
      <c r="CZY253" s="250"/>
      <c r="CZZ253" s="250"/>
      <c r="DAA253" s="250"/>
      <c r="DAB253" s="250"/>
      <c r="DAC253" s="250"/>
      <c r="DAD253" s="250"/>
      <c r="DAE253" s="250"/>
      <c r="DAF253" s="250"/>
      <c r="DAG253" s="250"/>
      <c r="DAH253" s="250"/>
      <c r="DAI253" s="250"/>
      <c r="DAJ253" s="250"/>
      <c r="DAK253" s="250"/>
      <c r="DAL253" s="250"/>
      <c r="DAM253" s="250"/>
      <c r="DAN253" s="250"/>
      <c r="DAO253" s="250"/>
      <c r="DAP253" s="250"/>
      <c r="DAQ253" s="250"/>
      <c r="DAR253" s="250"/>
      <c r="DAS253" s="250"/>
      <c r="DAT253" s="250"/>
      <c r="DAU253" s="250"/>
      <c r="DAV253" s="250"/>
      <c r="DAW253" s="250"/>
      <c r="DAX253" s="250"/>
      <c r="DAY253" s="250"/>
      <c r="DAZ253" s="250"/>
      <c r="DBA253" s="250"/>
      <c r="DBB253" s="250"/>
      <c r="DBC253" s="250"/>
      <c r="DBD253" s="250"/>
      <c r="DBE253" s="250"/>
      <c r="DBF253" s="250"/>
      <c r="DBG253" s="250"/>
      <c r="DBH253" s="250"/>
      <c r="DBI253" s="250"/>
      <c r="DBJ253" s="250"/>
      <c r="DBK253" s="250"/>
      <c r="DBL253" s="250"/>
      <c r="DBM253" s="250"/>
      <c r="DBN253" s="250"/>
      <c r="DBO253" s="250"/>
      <c r="DBP253" s="250"/>
      <c r="DBQ253" s="250"/>
      <c r="DBR253" s="250"/>
      <c r="DBS253" s="250"/>
      <c r="DBT253" s="250"/>
      <c r="DBU253" s="250"/>
      <c r="DBV253" s="250"/>
      <c r="DBW253" s="250"/>
      <c r="DBX253" s="250"/>
      <c r="DBY253" s="250"/>
      <c r="DBZ253" s="250"/>
      <c r="DCA253" s="250"/>
      <c r="DCB253" s="250"/>
      <c r="DCC253" s="250"/>
      <c r="DCD253" s="250"/>
      <c r="DCE253" s="250"/>
      <c r="DCF253" s="250"/>
      <c r="DCG253" s="250"/>
      <c r="DCH253" s="250"/>
      <c r="DCI253" s="250"/>
      <c r="DCJ253" s="250"/>
      <c r="DCK253" s="250"/>
      <c r="DCL253" s="250"/>
      <c r="DCM253" s="250"/>
      <c r="DCN253" s="250"/>
      <c r="DCO253" s="250"/>
      <c r="DCP253" s="250"/>
      <c r="DCQ253" s="250"/>
      <c r="DCR253" s="250"/>
      <c r="DCS253" s="250"/>
      <c r="DCT253" s="250"/>
      <c r="DCU253" s="250"/>
      <c r="DCV253" s="250"/>
      <c r="DCW253" s="250"/>
      <c r="DCX253" s="250"/>
      <c r="DCY253" s="250"/>
      <c r="DCZ253" s="250"/>
      <c r="DDA253" s="250"/>
      <c r="DDB253" s="250"/>
      <c r="DDC253" s="250"/>
      <c r="DDD253" s="250"/>
      <c r="DDE253" s="250"/>
      <c r="DDF253" s="250"/>
      <c r="DDG253" s="250"/>
      <c r="DDH253" s="250"/>
      <c r="DDI253" s="250"/>
      <c r="DDJ253" s="250"/>
      <c r="DDK253" s="250"/>
      <c r="DDL253" s="250"/>
      <c r="DDM253" s="250"/>
      <c r="DDN253" s="250"/>
      <c r="DDO253" s="250"/>
      <c r="DDP253" s="250"/>
      <c r="DDQ253" s="250"/>
      <c r="DDR253" s="250"/>
      <c r="DDS253" s="250"/>
      <c r="DDT253" s="250"/>
      <c r="DDU253" s="250"/>
      <c r="DDV253" s="250"/>
      <c r="DDW253" s="250"/>
      <c r="DDX253" s="250"/>
      <c r="DDY253" s="250"/>
      <c r="DDZ253" s="250"/>
      <c r="DEA253" s="250"/>
      <c r="DEB253" s="250"/>
      <c r="DEC253" s="250"/>
      <c r="DED253" s="250"/>
      <c r="DEE253" s="250"/>
      <c r="DEF253" s="250"/>
      <c r="DEG253" s="250"/>
      <c r="DEH253" s="250"/>
      <c r="DEI253" s="250"/>
      <c r="DEJ253" s="250"/>
      <c r="DEK253" s="250"/>
      <c r="DEL253" s="250"/>
      <c r="DEM253" s="250"/>
      <c r="DEN253" s="250"/>
      <c r="DEO253" s="250"/>
      <c r="DEP253" s="250"/>
      <c r="DEQ253" s="250"/>
      <c r="DER253" s="250"/>
      <c r="DES253" s="250"/>
      <c r="DET253" s="250"/>
      <c r="DEU253" s="250"/>
      <c r="DEV253" s="250"/>
      <c r="DEW253" s="250"/>
      <c r="DEX253" s="250"/>
      <c r="DEY253" s="250"/>
      <c r="DEZ253" s="250"/>
      <c r="DFA253" s="250"/>
      <c r="DFB253" s="250"/>
      <c r="DFC253" s="250"/>
      <c r="DFD253" s="250"/>
      <c r="DFE253" s="250"/>
      <c r="DFF253" s="250"/>
      <c r="DFG253" s="250"/>
      <c r="DFH253" s="250"/>
      <c r="DFI253" s="250"/>
      <c r="DFJ253" s="250"/>
      <c r="DFK253" s="250"/>
      <c r="DFL253" s="250"/>
      <c r="DFM253" s="250"/>
      <c r="DFN253" s="250"/>
      <c r="DFO253" s="250"/>
      <c r="DFP253" s="250"/>
      <c r="DFQ253" s="250"/>
      <c r="DFR253" s="250"/>
      <c r="DFS253" s="250"/>
      <c r="DFT253" s="250"/>
      <c r="DFU253" s="250"/>
      <c r="DFV253" s="250"/>
      <c r="DFW253" s="250"/>
      <c r="DFX253" s="250"/>
      <c r="DFY253" s="250"/>
      <c r="DFZ253" s="250"/>
      <c r="DGA253" s="250"/>
      <c r="DGB253" s="250"/>
      <c r="DGC253" s="250"/>
      <c r="DGD253" s="250"/>
      <c r="DGE253" s="250"/>
      <c r="DGF253" s="250"/>
      <c r="DGG253" s="250"/>
      <c r="DGH253" s="250"/>
      <c r="DGI253" s="250"/>
      <c r="DGJ253" s="250"/>
      <c r="DGK253" s="250"/>
      <c r="DGL253" s="250"/>
      <c r="DGM253" s="250"/>
      <c r="DGN253" s="250"/>
      <c r="DGO253" s="250"/>
      <c r="DGP253" s="250"/>
      <c r="DGQ253" s="250"/>
      <c r="DGR253" s="250"/>
      <c r="DGS253" s="250"/>
      <c r="DGT253" s="250"/>
      <c r="DGU253" s="250"/>
      <c r="DGV253" s="250"/>
      <c r="DGW253" s="250"/>
      <c r="DGX253" s="250"/>
      <c r="DGY253" s="250"/>
      <c r="DGZ253" s="250"/>
      <c r="DHA253" s="250"/>
      <c r="DHB253" s="250"/>
      <c r="DHC253" s="250"/>
      <c r="DHD253" s="250"/>
      <c r="DHE253" s="250"/>
      <c r="DHF253" s="250"/>
      <c r="DHG253" s="250"/>
      <c r="DHH253" s="250"/>
      <c r="DHI253" s="250"/>
      <c r="DHJ253" s="250"/>
      <c r="DHK253" s="250"/>
      <c r="DHL253" s="250"/>
      <c r="DHM253" s="250"/>
      <c r="DHN253" s="250"/>
      <c r="DHO253" s="250"/>
      <c r="DHP253" s="250"/>
      <c r="DHQ253" s="250"/>
      <c r="DHR253" s="250"/>
      <c r="DHS253" s="250"/>
      <c r="DHT253" s="250"/>
      <c r="DHU253" s="250"/>
      <c r="DHV253" s="250"/>
      <c r="DHW253" s="250"/>
      <c r="DHX253" s="250"/>
      <c r="DHY253" s="250"/>
      <c r="DHZ253" s="250"/>
      <c r="DIA253" s="250"/>
      <c r="DIB253" s="250"/>
      <c r="DIC253" s="250"/>
      <c r="DID253" s="250"/>
      <c r="DIE253" s="250"/>
      <c r="DIF253" s="250"/>
      <c r="DIG253" s="250"/>
      <c r="DIH253" s="250"/>
      <c r="DII253" s="250"/>
      <c r="DIJ253" s="250"/>
      <c r="DIK253" s="250"/>
      <c r="DIL253" s="250"/>
      <c r="DIM253" s="250"/>
      <c r="DIN253" s="250"/>
      <c r="DIO253" s="250"/>
      <c r="DIP253" s="250"/>
      <c r="DIQ253" s="250"/>
      <c r="DIR253" s="250"/>
      <c r="DIS253" s="250"/>
      <c r="DIT253" s="250"/>
      <c r="DIU253" s="250"/>
      <c r="DIV253" s="250"/>
      <c r="DIW253" s="250"/>
      <c r="DIX253" s="250"/>
      <c r="DIY253" s="250"/>
      <c r="DIZ253" s="250"/>
      <c r="DJA253" s="250"/>
      <c r="DJB253" s="250"/>
      <c r="DJC253" s="250"/>
      <c r="DJD253" s="250"/>
      <c r="DJE253" s="250"/>
      <c r="DJF253" s="250"/>
      <c r="DJG253" s="250"/>
      <c r="DJH253" s="250"/>
      <c r="DJI253" s="250"/>
      <c r="DJJ253" s="250"/>
      <c r="DJK253" s="250"/>
      <c r="DJL253" s="250"/>
      <c r="DJM253" s="250"/>
      <c r="DJN253" s="250"/>
      <c r="DJO253" s="250"/>
      <c r="DJP253" s="250"/>
      <c r="DJQ253" s="250"/>
      <c r="DJR253" s="250"/>
      <c r="DJS253" s="250"/>
      <c r="DJT253" s="250"/>
      <c r="DJU253" s="250"/>
      <c r="DJV253" s="250"/>
      <c r="DJW253" s="250"/>
      <c r="DJX253" s="250"/>
      <c r="DJY253" s="250"/>
      <c r="DJZ253" s="250"/>
      <c r="DKA253" s="250"/>
      <c r="DKB253" s="250"/>
      <c r="DKC253" s="250"/>
      <c r="DKD253" s="250"/>
      <c r="DKE253" s="250"/>
      <c r="DKF253" s="250"/>
      <c r="DKG253" s="250"/>
      <c r="DKH253" s="250"/>
      <c r="DKI253" s="250"/>
      <c r="DKJ253" s="250"/>
      <c r="DKK253" s="250"/>
      <c r="DKL253" s="250"/>
      <c r="DKM253" s="250"/>
      <c r="DKN253" s="250"/>
      <c r="DKO253" s="250"/>
      <c r="DKP253" s="250"/>
      <c r="DKQ253" s="250"/>
      <c r="DKR253" s="250"/>
      <c r="DKS253" s="250"/>
      <c r="DKT253" s="250"/>
      <c r="DKU253" s="250"/>
      <c r="DKV253" s="250"/>
      <c r="DKW253" s="250"/>
      <c r="DKX253" s="250"/>
      <c r="DKY253" s="250"/>
      <c r="DKZ253" s="250"/>
      <c r="DLA253" s="250"/>
      <c r="DLB253" s="250"/>
      <c r="DLC253" s="250"/>
      <c r="DLD253" s="250"/>
      <c r="DLE253" s="250"/>
      <c r="DLF253" s="250"/>
      <c r="DLG253" s="250"/>
      <c r="DLH253" s="250"/>
      <c r="DLI253" s="250"/>
      <c r="DLJ253" s="250"/>
      <c r="DLK253" s="250"/>
      <c r="DLL253" s="250"/>
      <c r="DLM253" s="250"/>
      <c r="DLN253" s="250"/>
      <c r="DLO253" s="250"/>
      <c r="DLP253" s="250"/>
      <c r="DLQ253" s="250"/>
      <c r="DLR253" s="250"/>
      <c r="DLS253" s="250"/>
      <c r="DLT253" s="250"/>
      <c r="DLU253" s="250"/>
      <c r="DLV253" s="250"/>
      <c r="DLW253" s="250"/>
      <c r="DLX253" s="250"/>
      <c r="DLY253" s="250"/>
      <c r="DLZ253" s="250"/>
      <c r="DMA253" s="250"/>
      <c r="DMB253" s="250"/>
      <c r="DMC253" s="250"/>
      <c r="DMD253" s="250"/>
      <c r="DME253" s="250"/>
      <c r="DMF253" s="250"/>
      <c r="DMG253" s="250"/>
      <c r="DMH253" s="250"/>
      <c r="DMI253" s="250"/>
      <c r="DMJ253" s="250"/>
      <c r="DMK253" s="250"/>
      <c r="DML253" s="250"/>
      <c r="DMM253" s="250"/>
      <c r="DMN253" s="250"/>
      <c r="DMO253" s="250"/>
      <c r="DMP253" s="250"/>
      <c r="DMQ253" s="250"/>
      <c r="DMR253" s="250"/>
      <c r="DMS253" s="250"/>
      <c r="DMT253" s="250"/>
      <c r="DMU253" s="250"/>
      <c r="DMV253" s="250"/>
      <c r="DMW253" s="250"/>
      <c r="DMX253" s="250"/>
      <c r="DMY253" s="250"/>
      <c r="DMZ253" s="250"/>
      <c r="DNA253" s="250"/>
      <c r="DNB253" s="250"/>
      <c r="DNC253" s="250"/>
      <c r="DND253" s="250"/>
      <c r="DNE253" s="250"/>
      <c r="DNF253" s="250"/>
      <c r="DNG253" s="250"/>
      <c r="DNH253" s="250"/>
      <c r="DNI253" s="250"/>
      <c r="DNJ253" s="250"/>
      <c r="DNK253" s="250"/>
      <c r="DNL253" s="250"/>
      <c r="DNM253" s="250"/>
      <c r="DNN253" s="250"/>
      <c r="DNO253" s="250"/>
      <c r="DNP253" s="250"/>
      <c r="DNQ253" s="250"/>
      <c r="DNR253" s="250"/>
      <c r="DNS253" s="250"/>
      <c r="DNT253" s="250"/>
      <c r="DNU253" s="250"/>
      <c r="DNV253" s="250"/>
      <c r="DNW253" s="250"/>
      <c r="DNX253" s="250"/>
      <c r="DNY253" s="250"/>
      <c r="DNZ253" s="250"/>
      <c r="DOA253" s="250"/>
      <c r="DOB253" s="250"/>
      <c r="DOC253" s="250"/>
      <c r="DOD253" s="250"/>
      <c r="DOE253" s="250"/>
      <c r="DOF253" s="250"/>
      <c r="DOG253" s="250"/>
      <c r="DOH253" s="250"/>
      <c r="DOI253" s="250"/>
      <c r="DOJ253" s="250"/>
      <c r="DOK253" s="250"/>
      <c r="DOL253" s="250"/>
      <c r="DOM253" s="250"/>
      <c r="DON253" s="250"/>
      <c r="DOO253" s="250"/>
      <c r="DOP253" s="250"/>
      <c r="DOQ253" s="250"/>
      <c r="DOR253" s="250"/>
      <c r="DOS253" s="250"/>
      <c r="DOT253" s="250"/>
      <c r="DOU253" s="250"/>
      <c r="DOV253" s="250"/>
      <c r="DOW253" s="250"/>
      <c r="DOX253" s="250"/>
      <c r="DOY253" s="250"/>
      <c r="DOZ253" s="250"/>
      <c r="DPA253" s="250"/>
      <c r="DPB253" s="250"/>
      <c r="DPC253" s="250"/>
      <c r="DPD253" s="250"/>
      <c r="DPE253" s="250"/>
      <c r="DPF253" s="250"/>
      <c r="DPG253" s="250"/>
      <c r="DPH253" s="250"/>
      <c r="DPI253" s="250"/>
      <c r="DPJ253" s="250"/>
      <c r="DPK253" s="250"/>
      <c r="DPL253" s="250"/>
      <c r="DPM253" s="250"/>
      <c r="DPN253" s="250"/>
      <c r="DPO253" s="250"/>
      <c r="DPP253" s="250"/>
      <c r="DPQ253" s="250"/>
      <c r="DPR253" s="250"/>
      <c r="DPS253" s="250"/>
      <c r="DPT253" s="250"/>
      <c r="DPU253" s="250"/>
      <c r="DPV253" s="250"/>
      <c r="DPW253" s="250"/>
      <c r="DPX253" s="250"/>
      <c r="DPY253" s="250"/>
      <c r="DPZ253" s="250"/>
      <c r="DQA253" s="250"/>
      <c r="DQB253" s="250"/>
      <c r="DQC253" s="250"/>
      <c r="DQD253" s="250"/>
      <c r="DQE253" s="250"/>
      <c r="DQF253" s="250"/>
      <c r="DQG253" s="250"/>
      <c r="DQH253" s="250"/>
      <c r="DQI253" s="250"/>
      <c r="DQJ253" s="250"/>
      <c r="DQK253" s="250"/>
      <c r="DQL253" s="250"/>
      <c r="DQM253" s="250"/>
      <c r="DQN253" s="250"/>
      <c r="DQO253" s="250"/>
      <c r="DQP253" s="250"/>
      <c r="DQQ253" s="250"/>
      <c r="DQR253" s="250"/>
      <c r="DQS253" s="250"/>
      <c r="DQT253" s="250"/>
      <c r="DQU253" s="250"/>
      <c r="DQV253" s="250"/>
      <c r="DQW253" s="250"/>
      <c r="DQX253" s="250"/>
      <c r="DQY253" s="250"/>
      <c r="DQZ253" s="250"/>
      <c r="DRA253" s="250"/>
      <c r="DRB253" s="250"/>
      <c r="DRC253" s="250"/>
      <c r="DRD253" s="250"/>
      <c r="DRE253" s="250"/>
      <c r="DRF253" s="250"/>
      <c r="DRG253" s="250"/>
      <c r="DRH253" s="250"/>
      <c r="DRI253" s="250"/>
      <c r="DRJ253" s="250"/>
      <c r="DRK253" s="250"/>
      <c r="DRL253" s="250"/>
      <c r="DRM253" s="250"/>
      <c r="DRN253" s="250"/>
      <c r="DRO253" s="250"/>
      <c r="DRP253" s="250"/>
      <c r="DRQ253" s="250"/>
      <c r="DRR253" s="250"/>
      <c r="DRS253" s="250"/>
      <c r="DRT253" s="250"/>
      <c r="DRU253" s="250"/>
      <c r="DRV253" s="250"/>
      <c r="DRW253" s="250"/>
      <c r="DRX253" s="250"/>
      <c r="DRY253" s="250"/>
      <c r="DRZ253" s="250"/>
      <c r="DSA253" s="250"/>
      <c r="DSB253" s="250"/>
      <c r="DSC253" s="250"/>
      <c r="DSD253" s="250"/>
      <c r="DSE253" s="250"/>
      <c r="DSF253" s="250"/>
      <c r="DSG253" s="250"/>
      <c r="DSH253" s="250"/>
      <c r="DSI253" s="250"/>
      <c r="DSJ253" s="250"/>
      <c r="DSK253" s="250"/>
      <c r="DSL253" s="250"/>
      <c r="DSM253" s="250"/>
      <c r="DSN253" s="250"/>
      <c r="DSO253" s="250"/>
      <c r="DSP253" s="250"/>
      <c r="DSQ253" s="250"/>
      <c r="DSR253" s="250"/>
      <c r="DSS253" s="250"/>
      <c r="DST253" s="250"/>
      <c r="DSU253" s="250"/>
      <c r="DSV253" s="250"/>
      <c r="DSW253" s="250"/>
      <c r="DSX253" s="250"/>
      <c r="DSY253" s="250"/>
      <c r="DSZ253" s="250"/>
      <c r="DTA253" s="250"/>
      <c r="DTB253" s="250"/>
      <c r="DTC253" s="250"/>
      <c r="DTD253" s="250"/>
      <c r="DTE253" s="250"/>
      <c r="DTF253" s="250"/>
      <c r="DTG253" s="250"/>
      <c r="DTH253" s="250"/>
      <c r="DTI253" s="250"/>
      <c r="DTJ253" s="250"/>
      <c r="DTK253" s="250"/>
      <c r="DTL253" s="250"/>
      <c r="DTM253" s="250"/>
      <c r="DTN253" s="250"/>
      <c r="DTO253" s="250"/>
      <c r="DTP253" s="250"/>
      <c r="DTQ253" s="250"/>
      <c r="DTR253" s="250"/>
      <c r="DTS253" s="250"/>
      <c r="DTT253" s="250"/>
      <c r="DTU253" s="250"/>
      <c r="DTV253" s="250"/>
      <c r="DTW253" s="250"/>
      <c r="DTX253" s="250"/>
      <c r="DTY253" s="250"/>
      <c r="DTZ253" s="250"/>
      <c r="DUA253" s="250"/>
      <c r="DUB253" s="250"/>
      <c r="DUC253" s="250"/>
      <c r="DUD253" s="250"/>
      <c r="DUE253" s="250"/>
      <c r="DUF253" s="250"/>
      <c r="DUG253" s="250"/>
      <c r="DUH253" s="250"/>
      <c r="DUI253" s="250"/>
      <c r="DUJ253" s="250"/>
      <c r="DUK253" s="250"/>
      <c r="DUL253" s="250"/>
      <c r="DUM253" s="250"/>
      <c r="DUN253" s="250"/>
      <c r="DUO253" s="250"/>
      <c r="DUP253" s="250"/>
      <c r="DUQ253" s="250"/>
      <c r="DUR253" s="250"/>
      <c r="DUS253" s="250"/>
      <c r="DUT253" s="250"/>
      <c r="DUU253" s="250"/>
      <c r="DUV253" s="250"/>
      <c r="DUW253" s="250"/>
      <c r="DUX253" s="250"/>
      <c r="DUY253" s="250"/>
      <c r="DUZ253" s="250"/>
      <c r="DVA253" s="250"/>
      <c r="DVB253" s="250"/>
      <c r="DVC253" s="250"/>
      <c r="DVD253" s="250"/>
      <c r="DVE253" s="250"/>
      <c r="DVF253" s="250"/>
      <c r="DVG253" s="250"/>
      <c r="DVH253" s="250"/>
      <c r="DVI253" s="250"/>
      <c r="DVJ253" s="250"/>
      <c r="DVK253" s="250"/>
      <c r="DVL253" s="250"/>
      <c r="DVM253" s="250"/>
      <c r="DVN253" s="250"/>
      <c r="DVO253" s="250"/>
      <c r="DVP253" s="250"/>
      <c r="DVQ253" s="250"/>
      <c r="DVR253" s="250"/>
      <c r="DVS253" s="250"/>
      <c r="DVT253" s="250"/>
      <c r="DVU253" s="250"/>
      <c r="DVV253" s="250"/>
      <c r="DVW253" s="250"/>
      <c r="DVX253" s="250"/>
      <c r="DVY253" s="250"/>
      <c r="DVZ253" s="250"/>
      <c r="DWA253" s="250"/>
      <c r="DWB253" s="250"/>
      <c r="DWC253" s="250"/>
      <c r="DWD253" s="250"/>
      <c r="DWE253" s="250"/>
      <c r="DWF253" s="250"/>
      <c r="DWG253" s="250"/>
      <c r="DWH253" s="250"/>
      <c r="DWI253" s="250"/>
      <c r="DWJ253" s="250"/>
      <c r="DWK253" s="250"/>
      <c r="DWL253" s="250"/>
      <c r="DWM253" s="250"/>
      <c r="DWN253" s="250"/>
      <c r="DWO253" s="250"/>
      <c r="DWP253" s="250"/>
      <c r="DWQ253" s="250"/>
      <c r="DWR253" s="250"/>
      <c r="DWS253" s="250"/>
      <c r="DWT253" s="250"/>
      <c r="DWU253" s="250"/>
      <c r="DWV253" s="250"/>
      <c r="DWW253" s="250"/>
      <c r="DWX253" s="250"/>
      <c r="DWY253" s="250"/>
      <c r="DWZ253" s="250"/>
      <c r="DXA253" s="250"/>
      <c r="DXB253" s="250"/>
      <c r="DXC253" s="250"/>
      <c r="DXD253" s="250"/>
      <c r="DXE253" s="250"/>
      <c r="DXF253" s="250"/>
      <c r="DXG253" s="250"/>
      <c r="DXH253" s="250"/>
      <c r="DXI253" s="250"/>
      <c r="DXJ253" s="250"/>
      <c r="DXK253" s="250"/>
      <c r="DXL253" s="250"/>
      <c r="DXM253" s="250"/>
      <c r="DXN253" s="250"/>
      <c r="DXO253" s="250"/>
      <c r="DXP253" s="250"/>
      <c r="DXQ253" s="250"/>
      <c r="DXR253" s="250"/>
      <c r="DXS253" s="250"/>
      <c r="DXT253" s="250"/>
      <c r="DXU253" s="250"/>
      <c r="DXV253" s="250"/>
      <c r="DXW253" s="250"/>
      <c r="DXX253" s="250"/>
      <c r="DXY253" s="250"/>
      <c r="DXZ253" s="250"/>
      <c r="DYA253" s="250"/>
      <c r="DYB253" s="250"/>
      <c r="DYC253" s="250"/>
      <c r="DYD253" s="250"/>
      <c r="DYE253" s="250"/>
      <c r="DYF253" s="250"/>
      <c r="DYG253" s="250"/>
      <c r="DYH253" s="250"/>
      <c r="DYI253" s="250"/>
      <c r="DYJ253" s="250"/>
      <c r="DYK253" s="250"/>
      <c r="DYL253" s="250"/>
      <c r="DYM253" s="250"/>
      <c r="DYN253" s="250"/>
      <c r="DYO253" s="250"/>
      <c r="DYP253" s="250"/>
      <c r="DYQ253" s="250"/>
      <c r="DYR253" s="250"/>
      <c r="DYS253" s="250"/>
      <c r="DYT253" s="250"/>
      <c r="DYU253" s="250"/>
      <c r="DYV253" s="250"/>
      <c r="DYW253" s="250"/>
      <c r="DYX253" s="250"/>
      <c r="DYY253" s="250"/>
      <c r="DYZ253" s="250"/>
      <c r="DZA253" s="250"/>
      <c r="DZB253" s="250"/>
      <c r="DZC253" s="250"/>
      <c r="DZD253" s="250"/>
      <c r="DZE253" s="250"/>
      <c r="DZF253" s="250"/>
      <c r="DZG253" s="250"/>
      <c r="DZH253" s="250"/>
      <c r="DZI253" s="250"/>
      <c r="DZJ253" s="250"/>
      <c r="DZK253" s="250"/>
      <c r="DZL253" s="250"/>
      <c r="DZM253" s="250"/>
      <c r="DZN253" s="250"/>
      <c r="DZO253" s="250"/>
      <c r="DZP253" s="250"/>
      <c r="DZQ253" s="250"/>
      <c r="DZR253" s="250"/>
      <c r="DZS253" s="250"/>
      <c r="DZT253" s="250"/>
      <c r="DZU253" s="250"/>
      <c r="DZV253" s="250"/>
      <c r="DZW253" s="250"/>
      <c r="DZX253" s="250"/>
      <c r="DZY253" s="250"/>
      <c r="DZZ253" s="250"/>
      <c r="EAA253" s="250"/>
      <c r="EAB253" s="250"/>
      <c r="EAC253" s="250"/>
      <c r="EAD253" s="250"/>
      <c r="EAE253" s="250"/>
      <c r="EAF253" s="250"/>
      <c r="EAG253" s="250"/>
      <c r="EAH253" s="250"/>
      <c r="EAI253" s="250"/>
      <c r="EAJ253" s="250"/>
      <c r="EAK253" s="250"/>
      <c r="EAL253" s="250"/>
      <c r="EAM253" s="250"/>
      <c r="EAN253" s="250"/>
      <c r="EAO253" s="250"/>
      <c r="EAP253" s="250"/>
      <c r="EAQ253" s="250"/>
      <c r="EAR253" s="250"/>
      <c r="EAS253" s="250"/>
      <c r="EAT253" s="250"/>
      <c r="EAU253" s="250"/>
      <c r="EAV253" s="250"/>
      <c r="EAW253" s="250"/>
      <c r="EAX253" s="250"/>
      <c r="EAY253" s="250"/>
      <c r="EAZ253" s="250"/>
      <c r="EBA253" s="250"/>
      <c r="EBB253" s="250"/>
      <c r="EBC253" s="250"/>
      <c r="EBD253" s="250"/>
      <c r="EBE253" s="250"/>
      <c r="EBF253" s="250"/>
      <c r="EBG253" s="250"/>
      <c r="EBH253" s="250"/>
      <c r="EBI253" s="250"/>
      <c r="EBJ253" s="250"/>
      <c r="EBK253" s="250"/>
      <c r="EBL253" s="250"/>
      <c r="EBM253" s="250"/>
      <c r="EBN253" s="250"/>
      <c r="EBO253" s="250"/>
      <c r="EBP253" s="250"/>
      <c r="EBQ253" s="250"/>
      <c r="EBR253" s="250"/>
      <c r="EBS253" s="250"/>
      <c r="EBT253" s="250"/>
      <c r="EBU253" s="250"/>
      <c r="EBV253" s="250"/>
      <c r="EBW253" s="250"/>
      <c r="EBX253" s="250"/>
      <c r="EBY253" s="250"/>
      <c r="EBZ253" s="250"/>
      <c r="ECA253" s="250"/>
      <c r="ECB253" s="250"/>
      <c r="ECC253" s="250"/>
      <c r="ECD253" s="250"/>
      <c r="ECE253" s="250"/>
      <c r="ECF253" s="250"/>
      <c r="ECG253" s="250"/>
      <c r="ECH253" s="250"/>
      <c r="ECI253" s="250"/>
      <c r="ECJ253" s="250"/>
      <c r="ECK253" s="250"/>
      <c r="ECL253" s="250"/>
      <c r="ECM253" s="250"/>
      <c r="ECN253" s="250"/>
      <c r="ECO253" s="250"/>
      <c r="ECP253" s="250"/>
      <c r="ECQ253" s="250"/>
      <c r="ECR253" s="250"/>
      <c r="ECS253" s="250"/>
      <c r="ECT253" s="250"/>
      <c r="ECU253" s="250"/>
      <c r="ECV253" s="250"/>
      <c r="ECW253" s="250"/>
      <c r="ECX253" s="250"/>
      <c r="ECY253" s="250"/>
      <c r="ECZ253" s="250"/>
      <c r="EDA253" s="250"/>
      <c r="EDB253" s="250"/>
      <c r="EDC253" s="250"/>
      <c r="EDD253" s="250"/>
      <c r="EDE253" s="250"/>
      <c r="EDF253" s="250"/>
      <c r="EDG253" s="250"/>
      <c r="EDH253" s="250"/>
      <c r="EDI253" s="250"/>
      <c r="EDJ253" s="250"/>
      <c r="EDK253" s="250"/>
      <c r="EDL253" s="250"/>
      <c r="EDM253" s="250"/>
      <c r="EDN253" s="250"/>
      <c r="EDO253" s="250"/>
      <c r="EDP253" s="250"/>
      <c r="EDQ253" s="250"/>
      <c r="EDR253" s="250"/>
      <c r="EDS253" s="250"/>
      <c r="EDT253" s="250"/>
      <c r="EDU253" s="250"/>
      <c r="EDV253" s="250"/>
      <c r="EDW253" s="250"/>
      <c r="EDX253" s="250"/>
      <c r="EDY253" s="250"/>
      <c r="EDZ253" s="250"/>
      <c r="EEA253" s="250"/>
      <c r="EEB253" s="250"/>
      <c r="EEC253" s="250"/>
      <c r="EED253" s="250"/>
      <c r="EEE253" s="250"/>
      <c r="EEF253" s="250"/>
      <c r="EEG253" s="250"/>
      <c r="EEH253" s="250"/>
      <c r="EEI253" s="250"/>
      <c r="EEJ253" s="250"/>
      <c r="EEK253" s="250"/>
      <c r="EEL253" s="250"/>
      <c r="EEM253" s="250"/>
      <c r="EEN253" s="250"/>
      <c r="EEO253" s="250"/>
      <c r="EEP253" s="250"/>
      <c r="EEQ253" s="250"/>
      <c r="EER253" s="250"/>
      <c r="EES253" s="250"/>
      <c r="EET253" s="250"/>
      <c r="EEU253" s="250"/>
      <c r="EEV253" s="250"/>
      <c r="EEW253" s="250"/>
      <c r="EEX253" s="250"/>
      <c r="EEY253" s="250"/>
      <c r="EEZ253" s="250"/>
      <c r="EFA253" s="250"/>
      <c r="EFB253" s="250"/>
      <c r="EFC253" s="250"/>
      <c r="EFD253" s="250"/>
      <c r="EFE253" s="250"/>
      <c r="EFF253" s="250"/>
      <c r="EFG253" s="250"/>
      <c r="EFH253" s="250"/>
      <c r="EFI253" s="250"/>
      <c r="EFJ253" s="250"/>
      <c r="EFK253" s="250"/>
      <c r="EFL253" s="250"/>
      <c r="EFM253" s="250"/>
      <c r="EFN253" s="250"/>
      <c r="EFO253" s="250"/>
      <c r="EFP253" s="250"/>
      <c r="EFQ253" s="250"/>
      <c r="EFR253" s="250"/>
      <c r="EFS253" s="250"/>
      <c r="EFT253" s="250"/>
      <c r="EFU253" s="250"/>
      <c r="EFV253" s="250"/>
      <c r="EFW253" s="250"/>
      <c r="EFX253" s="250"/>
      <c r="EFY253" s="250"/>
      <c r="EFZ253" s="250"/>
      <c r="EGA253" s="250"/>
      <c r="EGB253" s="250"/>
      <c r="EGC253" s="250"/>
      <c r="EGD253" s="250"/>
      <c r="EGE253" s="250"/>
      <c r="EGF253" s="250"/>
      <c r="EGG253" s="250"/>
      <c r="EGH253" s="250"/>
      <c r="EGI253" s="250"/>
      <c r="EGJ253" s="250"/>
      <c r="EGK253" s="250"/>
      <c r="EGL253" s="250"/>
      <c r="EGM253" s="250"/>
      <c r="EGN253" s="250"/>
      <c r="EGO253" s="250"/>
      <c r="EGP253" s="250"/>
      <c r="EGQ253" s="250"/>
      <c r="EGR253" s="250"/>
      <c r="EGS253" s="250"/>
      <c r="EGT253" s="250"/>
      <c r="EGU253" s="250"/>
      <c r="EGV253" s="250"/>
      <c r="EGW253" s="250"/>
      <c r="EGX253" s="250"/>
      <c r="EGY253" s="250"/>
      <c r="EGZ253" s="250"/>
      <c r="EHA253" s="250"/>
      <c r="EHB253" s="250"/>
      <c r="EHC253" s="250"/>
      <c r="EHD253" s="250"/>
      <c r="EHE253" s="250"/>
      <c r="EHF253" s="250"/>
      <c r="EHG253" s="250"/>
      <c r="EHH253" s="250"/>
      <c r="EHI253" s="250"/>
      <c r="EHJ253" s="250"/>
      <c r="EHK253" s="250"/>
      <c r="EHL253" s="250"/>
      <c r="EHM253" s="250"/>
      <c r="EHN253" s="250"/>
      <c r="EHO253" s="250"/>
      <c r="EHP253" s="250"/>
      <c r="EHQ253" s="250"/>
      <c r="EHR253" s="250"/>
      <c r="EHS253" s="250"/>
      <c r="EHT253" s="250"/>
      <c r="EHU253" s="250"/>
      <c r="EHV253" s="250"/>
      <c r="EHW253" s="250"/>
      <c r="EHX253" s="250"/>
      <c r="EHY253" s="250"/>
      <c r="EHZ253" s="250"/>
      <c r="EIA253" s="250"/>
      <c r="EIB253" s="250"/>
      <c r="EIC253" s="250"/>
      <c r="EID253" s="250"/>
      <c r="EIE253" s="250"/>
      <c r="EIF253" s="250"/>
      <c r="EIG253" s="250"/>
      <c r="EIH253" s="250"/>
      <c r="EII253" s="250"/>
      <c r="EIJ253" s="250"/>
      <c r="EIK253" s="250"/>
      <c r="EIL253" s="250"/>
      <c r="EIM253" s="250"/>
      <c r="EIN253" s="250"/>
      <c r="EIO253" s="250"/>
      <c r="EIP253" s="250"/>
      <c r="EIQ253" s="250"/>
      <c r="EIR253" s="250"/>
      <c r="EIS253" s="250"/>
      <c r="EIT253" s="250"/>
      <c r="EIU253" s="250"/>
      <c r="EIV253" s="250"/>
      <c r="EIW253" s="250"/>
      <c r="EIX253" s="250"/>
      <c r="EIY253" s="250"/>
      <c r="EIZ253" s="250"/>
      <c r="EJA253" s="250"/>
      <c r="EJB253" s="250"/>
      <c r="EJC253" s="250"/>
      <c r="EJD253" s="250"/>
      <c r="EJE253" s="250"/>
      <c r="EJF253" s="250"/>
      <c r="EJG253" s="250"/>
      <c r="EJH253" s="250"/>
      <c r="EJI253" s="250"/>
      <c r="EJJ253" s="250"/>
      <c r="EJK253" s="250"/>
      <c r="EJL253" s="250"/>
      <c r="EJM253" s="250"/>
      <c r="EJN253" s="250"/>
      <c r="EJO253" s="250"/>
      <c r="EJP253" s="250"/>
      <c r="EJQ253" s="250"/>
      <c r="EJR253" s="250"/>
      <c r="EJS253" s="250"/>
      <c r="EJT253" s="250"/>
      <c r="EJU253" s="250"/>
      <c r="EJV253" s="250"/>
      <c r="EJW253" s="250"/>
      <c r="EJX253" s="250"/>
      <c r="EJY253" s="250"/>
      <c r="EJZ253" s="250"/>
      <c r="EKA253" s="250"/>
      <c r="EKB253" s="250"/>
      <c r="EKC253" s="250"/>
      <c r="EKD253" s="250"/>
      <c r="EKE253" s="250"/>
      <c r="EKF253" s="250"/>
      <c r="EKG253" s="250"/>
      <c r="EKH253" s="250"/>
      <c r="EKI253" s="250"/>
      <c r="EKJ253" s="250"/>
      <c r="EKK253" s="250"/>
      <c r="EKL253" s="250"/>
      <c r="EKM253" s="250"/>
      <c r="EKN253" s="250"/>
      <c r="EKO253" s="250"/>
      <c r="EKP253" s="250"/>
      <c r="EKQ253" s="250"/>
      <c r="EKR253" s="250"/>
      <c r="EKS253" s="250"/>
      <c r="EKT253" s="250"/>
      <c r="EKU253" s="250"/>
      <c r="EKV253" s="250"/>
      <c r="EKW253" s="250"/>
      <c r="EKX253" s="250"/>
      <c r="EKY253" s="250"/>
      <c r="EKZ253" s="250"/>
      <c r="ELA253" s="250"/>
      <c r="ELB253" s="250"/>
      <c r="ELC253" s="250"/>
      <c r="ELD253" s="250"/>
      <c r="ELE253" s="250"/>
      <c r="ELF253" s="250"/>
      <c r="ELG253" s="250"/>
      <c r="ELH253" s="250"/>
      <c r="ELI253" s="250"/>
      <c r="ELJ253" s="250"/>
      <c r="ELK253" s="250"/>
      <c r="ELL253" s="250"/>
      <c r="ELM253" s="250"/>
      <c r="ELN253" s="250"/>
      <c r="ELO253" s="250"/>
      <c r="ELP253" s="250"/>
      <c r="ELQ253" s="250"/>
      <c r="ELR253" s="250"/>
      <c r="ELS253" s="250"/>
      <c r="ELT253" s="250"/>
      <c r="ELU253" s="250"/>
      <c r="ELV253" s="250"/>
      <c r="ELW253" s="250"/>
      <c r="ELX253" s="250"/>
      <c r="ELY253" s="250"/>
      <c r="ELZ253" s="250"/>
      <c r="EMA253" s="250"/>
      <c r="EMB253" s="250"/>
      <c r="EMC253" s="250"/>
      <c r="EMD253" s="250"/>
      <c r="EME253" s="250"/>
      <c r="EMF253" s="250"/>
      <c r="EMG253" s="250"/>
      <c r="EMH253" s="250"/>
      <c r="EMI253" s="250"/>
      <c r="EMJ253" s="250"/>
      <c r="EMK253" s="250"/>
      <c r="EML253" s="250"/>
      <c r="EMM253" s="250"/>
      <c r="EMN253" s="250"/>
      <c r="EMO253" s="250"/>
      <c r="EMP253" s="250"/>
      <c r="EMQ253" s="250"/>
      <c r="EMR253" s="250"/>
      <c r="EMS253" s="250"/>
      <c r="EMT253" s="250"/>
      <c r="EMU253" s="250"/>
      <c r="EMV253" s="250"/>
      <c r="EMW253" s="250"/>
      <c r="EMX253" s="250"/>
      <c r="EMY253" s="250"/>
      <c r="EMZ253" s="250"/>
      <c r="ENA253" s="250"/>
      <c r="ENB253" s="250"/>
      <c r="ENC253" s="250"/>
      <c r="END253" s="250"/>
      <c r="ENE253" s="250"/>
      <c r="ENF253" s="250"/>
      <c r="ENG253" s="250"/>
      <c r="ENH253" s="250"/>
      <c r="ENI253" s="250"/>
      <c r="ENJ253" s="250"/>
      <c r="ENK253" s="250"/>
      <c r="ENL253" s="250"/>
      <c r="ENM253" s="250"/>
      <c r="ENN253" s="250"/>
      <c r="ENO253" s="250"/>
      <c r="ENP253" s="250"/>
      <c r="ENQ253" s="250"/>
      <c r="ENR253" s="250"/>
      <c r="ENS253" s="250"/>
      <c r="ENT253" s="250"/>
      <c r="ENU253" s="250"/>
      <c r="ENV253" s="250"/>
      <c r="ENW253" s="250"/>
      <c r="ENX253" s="250"/>
      <c r="ENY253" s="250"/>
      <c r="ENZ253" s="250"/>
      <c r="EOA253" s="250"/>
      <c r="EOB253" s="250"/>
      <c r="EOC253" s="250"/>
      <c r="EOD253" s="250"/>
      <c r="EOE253" s="250"/>
      <c r="EOF253" s="250"/>
      <c r="EOG253" s="250"/>
      <c r="EOH253" s="250"/>
      <c r="EOI253" s="250"/>
      <c r="EOJ253" s="250"/>
      <c r="EOK253" s="250"/>
      <c r="EOL253" s="250"/>
      <c r="EOM253" s="250"/>
      <c r="EON253" s="250"/>
      <c r="EOO253" s="250"/>
      <c r="EOP253" s="250"/>
      <c r="EOQ253" s="250"/>
      <c r="EOR253" s="250"/>
      <c r="EOS253" s="250"/>
      <c r="EOT253" s="250"/>
      <c r="EOU253" s="250"/>
      <c r="EOV253" s="250"/>
      <c r="EOW253" s="250"/>
      <c r="EOX253" s="250"/>
      <c r="EOY253" s="250"/>
      <c r="EOZ253" s="250"/>
      <c r="EPA253" s="250"/>
      <c r="EPB253" s="250"/>
      <c r="EPC253" s="250"/>
      <c r="EPD253" s="250"/>
      <c r="EPE253" s="250"/>
      <c r="EPF253" s="250"/>
      <c r="EPG253" s="250"/>
      <c r="EPH253" s="250"/>
      <c r="EPI253" s="250"/>
      <c r="EPJ253" s="250"/>
      <c r="EPK253" s="250"/>
      <c r="EPL253" s="250"/>
      <c r="EPM253" s="250"/>
      <c r="EPN253" s="250"/>
      <c r="EPO253" s="250"/>
      <c r="EPP253" s="250"/>
      <c r="EPQ253" s="250"/>
      <c r="EPR253" s="250"/>
      <c r="EPS253" s="250"/>
      <c r="EPT253" s="250"/>
      <c r="EPU253" s="250"/>
      <c r="EPV253" s="250"/>
      <c r="EPW253" s="250"/>
      <c r="EPX253" s="250"/>
      <c r="EPY253" s="250"/>
      <c r="EPZ253" s="250"/>
      <c r="EQA253" s="250"/>
      <c r="EQB253" s="250"/>
      <c r="EQC253" s="250"/>
      <c r="EQD253" s="250"/>
      <c r="EQE253" s="250"/>
      <c r="EQF253" s="250"/>
      <c r="EQG253" s="250"/>
      <c r="EQH253" s="250"/>
      <c r="EQI253" s="250"/>
      <c r="EQJ253" s="250"/>
      <c r="EQK253" s="250"/>
      <c r="EQL253" s="250"/>
      <c r="EQM253" s="250"/>
      <c r="EQN253" s="250"/>
      <c r="EQO253" s="250"/>
      <c r="EQP253" s="250"/>
      <c r="EQQ253" s="250"/>
      <c r="EQR253" s="250"/>
      <c r="EQS253" s="250"/>
      <c r="EQT253" s="250"/>
      <c r="EQU253" s="250"/>
      <c r="EQV253" s="250"/>
      <c r="EQW253" s="250"/>
      <c r="EQX253" s="250"/>
      <c r="EQY253" s="250"/>
      <c r="EQZ253" s="250"/>
      <c r="ERA253" s="250"/>
      <c r="ERB253" s="250"/>
      <c r="ERC253" s="250"/>
      <c r="ERD253" s="250"/>
      <c r="ERE253" s="250"/>
      <c r="ERF253" s="250"/>
      <c r="ERG253" s="250"/>
      <c r="ERH253" s="250"/>
      <c r="ERI253" s="250"/>
      <c r="ERJ253" s="250"/>
      <c r="ERK253" s="250"/>
      <c r="ERL253" s="250"/>
      <c r="ERM253" s="250"/>
      <c r="ERN253" s="250"/>
      <c r="ERO253" s="250"/>
      <c r="ERP253" s="250"/>
      <c r="ERQ253" s="250"/>
      <c r="ERR253" s="250"/>
      <c r="ERS253" s="250"/>
      <c r="ERT253" s="250"/>
      <c r="ERU253" s="250"/>
      <c r="ERV253" s="250"/>
      <c r="ERW253" s="250"/>
      <c r="ERX253" s="250"/>
      <c r="ERY253" s="250"/>
      <c r="ERZ253" s="250"/>
      <c r="ESA253" s="250"/>
      <c r="ESB253" s="250"/>
      <c r="ESC253" s="250"/>
      <c r="ESD253" s="250"/>
      <c r="ESE253" s="250"/>
      <c r="ESF253" s="250"/>
      <c r="ESG253" s="250"/>
      <c r="ESH253" s="250"/>
      <c r="ESI253" s="250"/>
      <c r="ESJ253" s="250"/>
      <c r="ESK253" s="250"/>
      <c r="ESL253" s="250"/>
      <c r="ESM253" s="250"/>
      <c r="ESN253" s="250"/>
      <c r="ESO253" s="250"/>
      <c r="ESP253" s="250"/>
      <c r="ESQ253" s="250"/>
      <c r="ESR253" s="250"/>
      <c r="ESS253" s="250"/>
      <c r="EST253" s="250"/>
      <c r="ESU253" s="250"/>
      <c r="ESV253" s="250"/>
      <c r="ESW253" s="250"/>
      <c r="ESX253" s="250"/>
      <c r="ESY253" s="250"/>
      <c r="ESZ253" s="250"/>
      <c r="ETA253" s="250"/>
      <c r="ETB253" s="250"/>
      <c r="ETC253" s="250"/>
      <c r="ETD253" s="250"/>
      <c r="ETE253" s="250"/>
      <c r="ETF253" s="250"/>
      <c r="ETG253" s="250"/>
      <c r="ETH253" s="250"/>
      <c r="ETI253" s="250"/>
      <c r="ETJ253" s="250"/>
      <c r="ETK253" s="250"/>
      <c r="ETL253" s="250"/>
      <c r="ETM253" s="250"/>
      <c r="ETN253" s="250"/>
      <c r="ETO253" s="250"/>
      <c r="ETP253" s="250"/>
      <c r="ETQ253" s="250"/>
      <c r="ETR253" s="250"/>
      <c r="ETS253" s="250"/>
      <c r="ETT253" s="250"/>
      <c r="ETU253" s="250"/>
      <c r="ETV253" s="250"/>
      <c r="ETW253" s="250"/>
      <c r="ETX253" s="250"/>
      <c r="ETY253" s="250"/>
      <c r="ETZ253" s="250"/>
      <c r="EUA253" s="250"/>
      <c r="EUB253" s="250"/>
      <c r="EUC253" s="250"/>
      <c r="EUD253" s="250"/>
      <c r="EUE253" s="250"/>
      <c r="EUF253" s="250"/>
      <c r="EUG253" s="250"/>
      <c r="EUH253" s="250"/>
      <c r="EUI253" s="250"/>
      <c r="EUJ253" s="250"/>
      <c r="EUK253" s="250"/>
      <c r="EUL253" s="250"/>
      <c r="EUM253" s="250"/>
      <c r="EUN253" s="250"/>
      <c r="EUO253" s="250"/>
      <c r="EUP253" s="250"/>
      <c r="EUQ253" s="250"/>
      <c r="EUR253" s="250"/>
      <c r="EUS253" s="250"/>
      <c r="EUT253" s="250"/>
      <c r="EUU253" s="250"/>
      <c r="EUV253" s="250"/>
      <c r="EUW253" s="250"/>
      <c r="EUX253" s="250"/>
      <c r="EUY253" s="250"/>
      <c r="EUZ253" s="250"/>
      <c r="EVA253" s="250"/>
      <c r="EVB253" s="250"/>
      <c r="EVC253" s="250"/>
      <c r="EVD253" s="250"/>
      <c r="EVE253" s="250"/>
      <c r="EVF253" s="250"/>
      <c r="EVG253" s="250"/>
      <c r="EVH253" s="250"/>
      <c r="EVI253" s="250"/>
      <c r="EVJ253" s="250"/>
      <c r="EVK253" s="250"/>
      <c r="EVL253" s="250"/>
      <c r="EVM253" s="250"/>
      <c r="EVN253" s="250"/>
      <c r="EVO253" s="250"/>
      <c r="EVP253" s="250"/>
      <c r="EVQ253" s="250"/>
      <c r="EVR253" s="250"/>
      <c r="EVS253" s="250"/>
      <c r="EVT253" s="250"/>
      <c r="EVU253" s="250"/>
      <c r="EVV253" s="250"/>
      <c r="EVW253" s="250"/>
      <c r="EVX253" s="250"/>
      <c r="EVY253" s="250"/>
      <c r="EVZ253" s="250"/>
      <c r="EWA253" s="250"/>
      <c r="EWB253" s="250"/>
      <c r="EWC253" s="250"/>
      <c r="EWD253" s="250"/>
      <c r="EWE253" s="250"/>
      <c r="EWF253" s="250"/>
      <c r="EWG253" s="250"/>
      <c r="EWH253" s="250"/>
      <c r="EWI253" s="250"/>
      <c r="EWJ253" s="250"/>
      <c r="EWK253" s="250"/>
      <c r="EWL253" s="250"/>
      <c r="EWM253" s="250"/>
      <c r="EWN253" s="250"/>
      <c r="EWO253" s="250"/>
      <c r="EWP253" s="250"/>
      <c r="EWQ253" s="250"/>
      <c r="EWR253" s="250"/>
      <c r="EWS253" s="250"/>
      <c r="EWT253" s="250"/>
      <c r="EWU253" s="250"/>
      <c r="EWV253" s="250"/>
      <c r="EWW253" s="250"/>
      <c r="EWX253" s="250"/>
      <c r="EWY253" s="250"/>
      <c r="EWZ253" s="250"/>
      <c r="EXA253" s="250"/>
      <c r="EXB253" s="250"/>
      <c r="EXC253" s="250"/>
      <c r="EXD253" s="250"/>
      <c r="EXE253" s="250"/>
      <c r="EXF253" s="250"/>
      <c r="EXG253" s="250"/>
      <c r="EXH253" s="250"/>
      <c r="EXI253" s="250"/>
      <c r="EXJ253" s="250"/>
      <c r="EXK253" s="250"/>
      <c r="EXL253" s="250"/>
      <c r="EXM253" s="250"/>
      <c r="EXN253" s="250"/>
      <c r="EXO253" s="250"/>
      <c r="EXP253" s="250"/>
      <c r="EXQ253" s="250"/>
      <c r="EXR253" s="250"/>
      <c r="EXS253" s="250"/>
      <c r="EXT253" s="250"/>
      <c r="EXU253" s="250"/>
      <c r="EXV253" s="250"/>
      <c r="EXW253" s="250"/>
      <c r="EXX253" s="250"/>
      <c r="EXY253" s="250"/>
      <c r="EXZ253" s="250"/>
      <c r="EYA253" s="250"/>
      <c r="EYB253" s="250"/>
      <c r="EYC253" s="250"/>
      <c r="EYD253" s="250"/>
      <c r="EYE253" s="250"/>
      <c r="EYF253" s="250"/>
      <c r="EYG253" s="250"/>
      <c r="EYH253" s="250"/>
      <c r="EYI253" s="250"/>
      <c r="EYJ253" s="250"/>
      <c r="EYK253" s="250"/>
      <c r="EYL253" s="250"/>
      <c r="EYM253" s="250"/>
      <c r="EYN253" s="250"/>
      <c r="EYO253" s="250"/>
      <c r="EYP253" s="250"/>
      <c r="EYQ253" s="250"/>
      <c r="EYR253" s="250"/>
      <c r="EYS253" s="250"/>
      <c r="EYT253" s="250"/>
      <c r="EYU253" s="250"/>
      <c r="EYV253" s="250"/>
      <c r="EYW253" s="250"/>
      <c r="EYX253" s="250"/>
      <c r="EYY253" s="250"/>
      <c r="EYZ253" s="250"/>
      <c r="EZA253" s="250"/>
      <c r="EZB253" s="250"/>
      <c r="EZC253" s="250"/>
      <c r="EZD253" s="250"/>
      <c r="EZE253" s="250"/>
      <c r="EZF253" s="250"/>
      <c r="EZG253" s="250"/>
      <c r="EZH253" s="250"/>
      <c r="EZI253" s="250"/>
      <c r="EZJ253" s="250"/>
      <c r="EZK253" s="250"/>
      <c r="EZL253" s="250"/>
      <c r="EZM253" s="250"/>
      <c r="EZN253" s="250"/>
      <c r="EZO253" s="250"/>
      <c r="EZP253" s="250"/>
      <c r="EZQ253" s="250"/>
      <c r="EZR253" s="250"/>
      <c r="EZS253" s="250"/>
      <c r="EZT253" s="250"/>
      <c r="EZU253" s="250"/>
      <c r="EZV253" s="250"/>
      <c r="EZW253" s="250"/>
      <c r="EZX253" s="250"/>
      <c r="EZY253" s="250"/>
      <c r="EZZ253" s="250"/>
      <c r="FAA253" s="250"/>
      <c r="FAB253" s="250"/>
      <c r="FAC253" s="250"/>
      <c r="FAD253" s="250"/>
      <c r="FAE253" s="250"/>
      <c r="FAF253" s="250"/>
      <c r="FAG253" s="250"/>
      <c r="FAH253" s="250"/>
      <c r="FAI253" s="250"/>
      <c r="FAJ253" s="250"/>
      <c r="FAK253" s="250"/>
      <c r="FAL253" s="250"/>
      <c r="FAM253" s="250"/>
      <c r="FAN253" s="250"/>
      <c r="FAO253" s="250"/>
      <c r="FAP253" s="250"/>
      <c r="FAQ253" s="250"/>
      <c r="FAR253" s="250"/>
      <c r="FAS253" s="250"/>
      <c r="FAT253" s="250"/>
      <c r="FAU253" s="250"/>
      <c r="FAV253" s="250"/>
      <c r="FAW253" s="250"/>
      <c r="FAX253" s="250"/>
      <c r="FAY253" s="250"/>
      <c r="FAZ253" s="250"/>
      <c r="FBA253" s="250"/>
      <c r="FBB253" s="250"/>
      <c r="FBC253" s="250"/>
      <c r="FBD253" s="250"/>
      <c r="FBE253" s="250"/>
      <c r="FBF253" s="250"/>
      <c r="FBG253" s="250"/>
      <c r="FBH253" s="250"/>
      <c r="FBI253" s="250"/>
      <c r="FBJ253" s="250"/>
      <c r="FBK253" s="250"/>
      <c r="FBL253" s="250"/>
      <c r="FBM253" s="250"/>
      <c r="FBN253" s="250"/>
      <c r="FBO253" s="250"/>
      <c r="FBP253" s="250"/>
      <c r="FBQ253" s="250"/>
      <c r="FBR253" s="250"/>
      <c r="FBS253" s="250"/>
      <c r="FBT253" s="250"/>
      <c r="FBU253" s="250"/>
      <c r="FBV253" s="250"/>
      <c r="FBW253" s="250"/>
      <c r="FBX253" s="250"/>
      <c r="FBY253" s="250"/>
      <c r="FBZ253" s="250"/>
      <c r="FCA253" s="250"/>
      <c r="FCB253" s="250"/>
      <c r="FCC253" s="250"/>
      <c r="FCD253" s="250"/>
      <c r="FCE253" s="250"/>
      <c r="FCF253" s="250"/>
      <c r="FCG253" s="250"/>
      <c r="FCH253" s="250"/>
      <c r="FCI253" s="250"/>
      <c r="FCJ253" s="250"/>
      <c r="FCK253" s="250"/>
      <c r="FCL253" s="250"/>
      <c r="FCM253" s="250"/>
      <c r="FCN253" s="250"/>
      <c r="FCO253" s="250"/>
      <c r="FCP253" s="250"/>
      <c r="FCQ253" s="250"/>
      <c r="FCR253" s="250"/>
      <c r="FCS253" s="250"/>
      <c r="FCT253" s="250"/>
      <c r="FCU253" s="250"/>
      <c r="FCV253" s="250"/>
      <c r="FCW253" s="250"/>
      <c r="FCX253" s="250"/>
      <c r="FCY253" s="250"/>
      <c r="FCZ253" s="250"/>
      <c r="FDA253" s="250"/>
      <c r="FDB253" s="250"/>
      <c r="FDC253" s="250"/>
      <c r="FDD253" s="250"/>
      <c r="FDE253" s="250"/>
      <c r="FDF253" s="250"/>
      <c r="FDG253" s="250"/>
      <c r="FDH253" s="250"/>
      <c r="FDI253" s="250"/>
      <c r="FDJ253" s="250"/>
      <c r="FDK253" s="250"/>
      <c r="FDL253" s="250"/>
      <c r="FDM253" s="250"/>
      <c r="FDN253" s="250"/>
      <c r="FDO253" s="250"/>
      <c r="FDP253" s="250"/>
      <c r="FDQ253" s="250"/>
      <c r="FDR253" s="250"/>
      <c r="FDS253" s="250"/>
      <c r="FDT253" s="250"/>
      <c r="FDU253" s="250"/>
      <c r="FDV253" s="250"/>
      <c r="FDW253" s="250"/>
      <c r="FDX253" s="250"/>
      <c r="FDY253" s="250"/>
      <c r="FDZ253" s="250"/>
      <c r="FEA253" s="250"/>
      <c r="FEB253" s="250"/>
      <c r="FEC253" s="250"/>
      <c r="FED253" s="250"/>
      <c r="FEE253" s="250"/>
      <c r="FEF253" s="250"/>
      <c r="FEG253" s="250"/>
      <c r="FEH253" s="250"/>
      <c r="FEI253" s="250"/>
      <c r="FEJ253" s="250"/>
      <c r="FEK253" s="250"/>
      <c r="FEL253" s="250"/>
      <c r="FEM253" s="250"/>
      <c r="FEN253" s="250"/>
      <c r="FEO253" s="250"/>
      <c r="FEP253" s="250"/>
      <c r="FEQ253" s="250"/>
      <c r="FER253" s="250"/>
      <c r="FES253" s="250"/>
      <c r="FET253" s="250"/>
      <c r="FEU253" s="250"/>
      <c r="FEV253" s="250"/>
      <c r="FEW253" s="250"/>
      <c r="FEX253" s="250"/>
      <c r="FEY253" s="250"/>
      <c r="FEZ253" s="250"/>
      <c r="FFA253" s="250"/>
      <c r="FFB253" s="250"/>
      <c r="FFC253" s="250"/>
      <c r="FFD253" s="250"/>
      <c r="FFE253" s="250"/>
      <c r="FFF253" s="250"/>
      <c r="FFG253" s="250"/>
      <c r="FFH253" s="250"/>
      <c r="FFI253" s="250"/>
      <c r="FFJ253" s="250"/>
      <c r="FFK253" s="250"/>
      <c r="FFL253" s="250"/>
      <c r="FFM253" s="250"/>
      <c r="FFN253" s="250"/>
      <c r="FFO253" s="250"/>
      <c r="FFP253" s="250"/>
      <c r="FFQ253" s="250"/>
      <c r="FFR253" s="250"/>
      <c r="FFS253" s="250"/>
      <c r="FFT253" s="250"/>
      <c r="FFU253" s="250"/>
      <c r="FFV253" s="250"/>
      <c r="FFW253" s="250"/>
      <c r="FFX253" s="250"/>
      <c r="FFY253" s="250"/>
      <c r="FFZ253" s="250"/>
      <c r="FGA253" s="250"/>
      <c r="FGB253" s="250"/>
      <c r="FGC253" s="250"/>
      <c r="FGD253" s="250"/>
      <c r="FGE253" s="250"/>
      <c r="FGF253" s="250"/>
      <c r="FGG253" s="250"/>
      <c r="FGH253" s="250"/>
      <c r="FGI253" s="250"/>
      <c r="FGJ253" s="250"/>
      <c r="FGK253" s="250"/>
      <c r="FGL253" s="250"/>
      <c r="FGM253" s="250"/>
      <c r="FGN253" s="250"/>
      <c r="FGO253" s="250"/>
      <c r="FGP253" s="250"/>
      <c r="FGQ253" s="250"/>
      <c r="FGR253" s="250"/>
      <c r="FGS253" s="250"/>
      <c r="FGT253" s="250"/>
      <c r="FGU253" s="250"/>
      <c r="FGV253" s="250"/>
      <c r="FGW253" s="250"/>
      <c r="FGX253" s="250"/>
      <c r="FGY253" s="250"/>
      <c r="FGZ253" s="250"/>
      <c r="FHA253" s="250"/>
      <c r="FHB253" s="250"/>
      <c r="FHC253" s="250"/>
      <c r="FHD253" s="250"/>
      <c r="FHE253" s="250"/>
      <c r="FHF253" s="250"/>
      <c r="FHG253" s="250"/>
      <c r="FHH253" s="250"/>
      <c r="FHI253" s="250"/>
      <c r="FHJ253" s="250"/>
      <c r="FHK253" s="250"/>
      <c r="FHL253" s="250"/>
      <c r="FHM253" s="250"/>
      <c r="FHN253" s="250"/>
      <c r="FHO253" s="250"/>
      <c r="FHP253" s="250"/>
      <c r="FHQ253" s="250"/>
      <c r="FHR253" s="250"/>
      <c r="FHS253" s="250"/>
      <c r="FHT253" s="250"/>
      <c r="FHU253" s="250"/>
      <c r="FHV253" s="250"/>
      <c r="FHW253" s="250"/>
      <c r="FHX253" s="250"/>
      <c r="FHY253" s="250"/>
      <c r="FHZ253" s="250"/>
      <c r="FIA253" s="250"/>
      <c r="FIB253" s="250"/>
      <c r="FIC253" s="250"/>
      <c r="FID253" s="250"/>
      <c r="FIE253" s="250"/>
      <c r="FIF253" s="250"/>
      <c r="FIG253" s="250"/>
      <c r="FIH253" s="250"/>
      <c r="FII253" s="250"/>
      <c r="FIJ253" s="250"/>
      <c r="FIK253" s="250"/>
      <c r="FIL253" s="250"/>
      <c r="FIM253" s="250"/>
      <c r="FIN253" s="250"/>
      <c r="FIO253" s="250"/>
      <c r="FIP253" s="250"/>
      <c r="FIQ253" s="250"/>
      <c r="FIR253" s="250"/>
      <c r="FIS253" s="250"/>
      <c r="FIT253" s="250"/>
      <c r="FIU253" s="250"/>
      <c r="FIV253" s="250"/>
      <c r="FIW253" s="250"/>
      <c r="FIX253" s="250"/>
      <c r="FIY253" s="250"/>
      <c r="FIZ253" s="250"/>
      <c r="FJA253" s="250"/>
      <c r="FJB253" s="250"/>
      <c r="FJC253" s="250"/>
      <c r="FJD253" s="250"/>
      <c r="FJE253" s="250"/>
      <c r="FJF253" s="250"/>
      <c r="FJG253" s="250"/>
      <c r="FJH253" s="250"/>
      <c r="FJI253" s="250"/>
      <c r="FJJ253" s="250"/>
      <c r="FJK253" s="250"/>
      <c r="FJL253" s="250"/>
      <c r="FJM253" s="250"/>
      <c r="FJN253" s="250"/>
      <c r="FJO253" s="250"/>
      <c r="FJP253" s="250"/>
      <c r="FJQ253" s="250"/>
      <c r="FJR253" s="250"/>
      <c r="FJS253" s="250"/>
      <c r="FJT253" s="250"/>
      <c r="FJU253" s="250"/>
      <c r="FJV253" s="250"/>
      <c r="FJW253" s="250"/>
      <c r="FJX253" s="250"/>
      <c r="FJY253" s="250"/>
      <c r="FJZ253" s="250"/>
      <c r="FKA253" s="250"/>
      <c r="FKB253" s="250"/>
      <c r="FKC253" s="250"/>
      <c r="FKD253" s="250"/>
      <c r="FKE253" s="250"/>
      <c r="FKF253" s="250"/>
      <c r="FKG253" s="250"/>
      <c r="FKH253" s="250"/>
      <c r="FKI253" s="250"/>
      <c r="FKJ253" s="250"/>
      <c r="FKK253" s="250"/>
      <c r="FKL253" s="250"/>
      <c r="FKM253" s="250"/>
      <c r="FKN253" s="250"/>
      <c r="FKO253" s="250"/>
      <c r="FKP253" s="250"/>
      <c r="FKQ253" s="250"/>
      <c r="FKR253" s="250"/>
      <c r="FKS253" s="250"/>
      <c r="FKT253" s="250"/>
      <c r="FKU253" s="250"/>
      <c r="FKV253" s="250"/>
      <c r="FKW253" s="250"/>
      <c r="FKX253" s="250"/>
      <c r="FKY253" s="250"/>
      <c r="FKZ253" s="250"/>
      <c r="FLA253" s="250"/>
      <c r="FLB253" s="250"/>
      <c r="FLC253" s="250"/>
      <c r="FLD253" s="250"/>
      <c r="FLE253" s="250"/>
      <c r="FLF253" s="250"/>
      <c r="FLG253" s="250"/>
      <c r="FLH253" s="250"/>
      <c r="FLI253" s="250"/>
      <c r="FLJ253" s="250"/>
      <c r="FLK253" s="250"/>
      <c r="FLL253" s="250"/>
      <c r="FLM253" s="250"/>
      <c r="FLN253" s="250"/>
      <c r="FLO253" s="250"/>
      <c r="FLP253" s="250"/>
      <c r="FLQ253" s="250"/>
      <c r="FLR253" s="250"/>
      <c r="FLS253" s="250"/>
      <c r="FLT253" s="250"/>
      <c r="FLU253" s="250"/>
      <c r="FLV253" s="250"/>
      <c r="FLW253" s="250"/>
      <c r="FLX253" s="250"/>
      <c r="FLY253" s="250"/>
      <c r="FLZ253" s="250"/>
      <c r="FMA253" s="250"/>
      <c r="FMB253" s="250"/>
      <c r="FMC253" s="250"/>
      <c r="FMD253" s="250"/>
      <c r="FME253" s="250"/>
      <c r="FMF253" s="250"/>
      <c r="FMG253" s="250"/>
      <c r="FMH253" s="250"/>
      <c r="FMI253" s="250"/>
      <c r="FMJ253" s="250"/>
      <c r="FMK253" s="250"/>
      <c r="FML253" s="250"/>
      <c r="FMM253" s="250"/>
      <c r="FMN253" s="250"/>
      <c r="FMO253" s="250"/>
      <c r="FMP253" s="250"/>
      <c r="FMQ253" s="250"/>
      <c r="FMR253" s="250"/>
      <c r="FMS253" s="250"/>
      <c r="FMT253" s="250"/>
      <c r="FMU253" s="250"/>
      <c r="FMV253" s="250"/>
      <c r="FMW253" s="250"/>
      <c r="FMX253" s="250"/>
      <c r="FMY253" s="250"/>
      <c r="FMZ253" s="250"/>
      <c r="FNA253" s="250"/>
      <c r="FNB253" s="250"/>
      <c r="FNC253" s="250"/>
      <c r="FND253" s="250"/>
      <c r="FNE253" s="250"/>
      <c r="FNF253" s="250"/>
      <c r="FNG253" s="250"/>
      <c r="FNH253" s="250"/>
      <c r="FNI253" s="250"/>
      <c r="FNJ253" s="250"/>
      <c r="FNK253" s="250"/>
      <c r="FNL253" s="250"/>
      <c r="FNM253" s="250"/>
      <c r="FNN253" s="250"/>
      <c r="FNO253" s="250"/>
      <c r="FNP253" s="250"/>
      <c r="FNQ253" s="250"/>
      <c r="FNR253" s="250"/>
      <c r="FNS253" s="250"/>
      <c r="FNT253" s="250"/>
      <c r="FNU253" s="250"/>
      <c r="FNV253" s="250"/>
      <c r="FNW253" s="250"/>
      <c r="FNX253" s="250"/>
      <c r="FNY253" s="250"/>
      <c r="FNZ253" s="250"/>
      <c r="FOA253" s="250"/>
      <c r="FOB253" s="250"/>
      <c r="FOC253" s="250"/>
      <c r="FOD253" s="250"/>
      <c r="FOE253" s="250"/>
      <c r="FOF253" s="250"/>
      <c r="FOG253" s="250"/>
      <c r="FOH253" s="250"/>
      <c r="FOI253" s="250"/>
      <c r="FOJ253" s="250"/>
      <c r="FOK253" s="250"/>
      <c r="FOL253" s="250"/>
      <c r="FOM253" s="250"/>
      <c r="FON253" s="250"/>
      <c r="FOO253" s="250"/>
      <c r="FOP253" s="250"/>
      <c r="FOQ253" s="250"/>
      <c r="FOR253" s="250"/>
      <c r="FOS253" s="250"/>
      <c r="FOT253" s="250"/>
      <c r="FOU253" s="250"/>
      <c r="FOV253" s="250"/>
      <c r="FOW253" s="250"/>
      <c r="FOX253" s="250"/>
      <c r="FOY253" s="250"/>
      <c r="FOZ253" s="250"/>
      <c r="FPA253" s="250"/>
      <c r="FPB253" s="250"/>
      <c r="FPC253" s="250"/>
      <c r="FPD253" s="250"/>
      <c r="FPE253" s="250"/>
      <c r="FPF253" s="250"/>
      <c r="FPG253" s="250"/>
      <c r="FPH253" s="250"/>
      <c r="FPI253" s="250"/>
      <c r="FPJ253" s="250"/>
      <c r="FPK253" s="250"/>
      <c r="FPL253" s="250"/>
      <c r="FPM253" s="250"/>
      <c r="FPN253" s="250"/>
      <c r="FPO253" s="250"/>
      <c r="FPP253" s="250"/>
      <c r="FPQ253" s="250"/>
      <c r="FPR253" s="250"/>
      <c r="FPS253" s="250"/>
      <c r="FPT253" s="250"/>
      <c r="FPU253" s="250"/>
      <c r="FPV253" s="250"/>
      <c r="FPW253" s="250"/>
      <c r="FPX253" s="250"/>
      <c r="FPY253" s="250"/>
      <c r="FPZ253" s="250"/>
      <c r="FQA253" s="250"/>
      <c r="FQB253" s="250"/>
      <c r="FQC253" s="250"/>
      <c r="FQD253" s="250"/>
      <c r="FQE253" s="250"/>
      <c r="FQF253" s="250"/>
      <c r="FQG253" s="250"/>
      <c r="FQH253" s="250"/>
      <c r="FQI253" s="250"/>
      <c r="FQJ253" s="250"/>
      <c r="FQK253" s="250"/>
      <c r="FQL253" s="250"/>
      <c r="FQM253" s="250"/>
      <c r="FQN253" s="250"/>
      <c r="FQO253" s="250"/>
      <c r="FQP253" s="250"/>
      <c r="FQQ253" s="250"/>
      <c r="FQR253" s="250"/>
      <c r="FQS253" s="250"/>
      <c r="FQT253" s="250"/>
      <c r="FQU253" s="250"/>
      <c r="FQV253" s="250"/>
      <c r="FQW253" s="250"/>
      <c r="FQX253" s="250"/>
      <c r="FQY253" s="250"/>
      <c r="FQZ253" s="250"/>
      <c r="FRA253" s="250"/>
      <c r="FRB253" s="250"/>
      <c r="FRC253" s="250"/>
      <c r="FRD253" s="250"/>
      <c r="FRE253" s="250"/>
      <c r="FRF253" s="250"/>
      <c r="FRG253" s="250"/>
      <c r="FRH253" s="250"/>
      <c r="FRI253" s="250"/>
      <c r="FRJ253" s="250"/>
      <c r="FRK253" s="250"/>
      <c r="FRL253" s="250"/>
      <c r="FRM253" s="250"/>
      <c r="FRN253" s="250"/>
      <c r="FRO253" s="250"/>
      <c r="FRP253" s="250"/>
      <c r="FRQ253" s="250"/>
      <c r="FRR253" s="250"/>
      <c r="FRS253" s="250"/>
      <c r="FRT253" s="250"/>
      <c r="FRU253" s="250"/>
      <c r="FRV253" s="250"/>
      <c r="FRW253" s="250"/>
      <c r="FRX253" s="250"/>
      <c r="FRY253" s="250"/>
      <c r="FRZ253" s="250"/>
      <c r="FSA253" s="250"/>
      <c r="FSB253" s="250"/>
      <c r="FSC253" s="250"/>
      <c r="FSD253" s="250"/>
      <c r="FSE253" s="250"/>
      <c r="FSF253" s="250"/>
      <c r="FSG253" s="250"/>
      <c r="FSH253" s="250"/>
      <c r="FSI253" s="250"/>
      <c r="FSJ253" s="250"/>
      <c r="FSK253" s="250"/>
      <c r="FSL253" s="250"/>
      <c r="FSM253" s="250"/>
      <c r="FSN253" s="250"/>
      <c r="FSO253" s="250"/>
      <c r="FSP253" s="250"/>
      <c r="FSQ253" s="250"/>
      <c r="FSR253" s="250"/>
      <c r="FSS253" s="250"/>
      <c r="FST253" s="250"/>
      <c r="FSU253" s="250"/>
      <c r="FSV253" s="250"/>
      <c r="FSW253" s="250"/>
      <c r="FSX253" s="250"/>
      <c r="FSY253" s="250"/>
      <c r="FSZ253" s="250"/>
      <c r="FTA253" s="250"/>
      <c r="FTB253" s="250"/>
      <c r="FTC253" s="250"/>
      <c r="FTD253" s="250"/>
      <c r="FTE253" s="250"/>
      <c r="FTF253" s="250"/>
      <c r="FTG253" s="250"/>
      <c r="FTH253" s="250"/>
      <c r="FTI253" s="250"/>
      <c r="FTJ253" s="250"/>
      <c r="FTK253" s="250"/>
      <c r="FTL253" s="250"/>
      <c r="FTM253" s="250"/>
      <c r="FTN253" s="250"/>
      <c r="FTO253" s="250"/>
      <c r="FTP253" s="250"/>
      <c r="FTQ253" s="250"/>
      <c r="FTR253" s="250"/>
      <c r="FTS253" s="250"/>
      <c r="FTT253" s="250"/>
      <c r="FTU253" s="250"/>
      <c r="FTV253" s="250"/>
      <c r="FTW253" s="250"/>
      <c r="FTX253" s="250"/>
      <c r="FTY253" s="250"/>
      <c r="FTZ253" s="250"/>
      <c r="FUA253" s="250"/>
      <c r="FUB253" s="250"/>
      <c r="FUC253" s="250"/>
      <c r="FUD253" s="250"/>
      <c r="FUE253" s="250"/>
      <c r="FUF253" s="250"/>
      <c r="FUG253" s="250"/>
      <c r="FUH253" s="250"/>
      <c r="FUI253" s="250"/>
      <c r="FUJ253" s="250"/>
      <c r="FUK253" s="250"/>
      <c r="FUL253" s="250"/>
      <c r="FUM253" s="250"/>
      <c r="FUN253" s="250"/>
      <c r="FUO253" s="250"/>
      <c r="FUP253" s="250"/>
      <c r="FUQ253" s="250"/>
      <c r="FUR253" s="250"/>
      <c r="FUS253" s="250"/>
      <c r="FUT253" s="250"/>
      <c r="FUU253" s="250"/>
      <c r="FUV253" s="250"/>
      <c r="FUW253" s="250"/>
      <c r="FUX253" s="250"/>
      <c r="FUY253" s="250"/>
      <c r="FUZ253" s="250"/>
      <c r="FVA253" s="250"/>
      <c r="FVB253" s="250"/>
      <c r="FVC253" s="250"/>
      <c r="FVD253" s="250"/>
      <c r="FVE253" s="250"/>
      <c r="FVF253" s="250"/>
      <c r="FVG253" s="250"/>
      <c r="FVH253" s="250"/>
      <c r="FVI253" s="250"/>
      <c r="FVJ253" s="250"/>
      <c r="FVK253" s="250"/>
      <c r="FVL253" s="250"/>
      <c r="FVM253" s="250"/>
      <c r="FVN253" s="250"/>
      <c r="FVO253" s="250"/>
      <c r="FVP253" s="250"/>
      <c r="FVQ253" s="250"/>
      <c r="FVR253" s="250"/>
      <c r="FVS253" s="250"/>
      <c r="FVT253" s="250"/>
      <c r="FVU253" s="250"/>
      <c r="FVV253" s="250"/>
      <c r="FVW253" s="250"/>
      <c r="FVX253" s="250"/>
      <c r="FVY253" s="250"/>
      <c r="FVZ253" s="250"/>
      <c r="FWA253" s="250"/>
      <c r="FWB253" s="250"/>
      <c r="FWC253" s="250"/>
      <c r="FWD253" s="250"/>
      <c r="FWE253" s="250"/>
      <c r="FWF253" s="250"/>
      <c r="FWG253" s="250"/>
      <c r="FWH253" s="250"/>
      <c r="FWI253" s="250"/>
      <c r="FWJ253" s="250"/>
      <c r="FWK253" s="250"/>
      <c r="FWL253" s="250"/>
      <c r="FWM253" s="250"/>
      <c r="FWN253" s="250"/>
      <c r="FWO253" s="250"/>
      <c r="FWP253" s="250"/>
      <c r="FWQ253" s="250"/>
      <c r="FWR253" s="250"/>
      <c r="FWS253" s="250"/>
      <c r="FWT253" s="250"/>
      <c r="FWU253" s="250"/>
      <c r="FWV253" s="250"/>
      <c r="FWW253" s="250"/>
      <c r="FWX253" s="250"/>
      <c r="FWY253" s="250"/>
      <c r="FWZ253" s="250"/>
      <c r="FXA253" s="250"/>
      <c r="FXB253" s="250"/>
      <c r="FXC253" s="250"/>
      <c r="FXD253" s="250"/>
      <c r="FXE253" s="250"/>
      <c r="FXF253" s="250"/>
      <c r="FXG253" s="250"/>
      <c r="FXH253" s="250"/>
      <c r="FXI253" s="250"/>
      <c r="FXJ253" s="250"/>
      <c r="FXK253" s="250"/>
      <c r="FXL253" s="250"/>
      <c r="FXM253" s="250"/>
      <c r="FXN253" s="250"/>
      <c r="FXO253" s="250"/>
      <c r="FXP253" s="250"/>
      <c r="FXQ253" s="250"/>
      <c r="FXR253" s="250"/>
      <c r="FXS253" s="250"/>
      <c r="FXT253" s="250"/>
      <c r="FXU253" s="250"/>
      <c r="FXV253" s="250"/>
      <c r="FXW253" s="250"/>
      <c r="FXX253" s="250"/>
      <c r="FXY253" s="250"/>
      <c r="FXZ253" s="250"/>
      <c r="FYA253" s="250"/>
      <c r="FYB253" s="250"/>
      <c r="FYC253" s="250"/>
      <c r="FYD253" s="250"/>
      <c r="FYE253" s="250"/>
      <c r="FYF253" s="250"/>
      <c r="FYG253" s="250"/>
      <c r="FYH253" s="250"/>
      <c r="FYI253" s="250"/>
      <c r="FYJ253" s="250"/>
      <c r="FYK253" s="250"/>
      <c r="FYL253" s="250"/>
      <c r="FYM253" s="250"/>
      <c r="FYN253" s="250"/>
      <c r="FYO253" s="250"/>
      <c r="FYP253" s="250"/>
      <c r="FYQ253" s="250"/>
      <c r="FYR253" s="250"/>
      <c r="FYS253" s="250"/>
      <c r="FYT253" s="250"/>
      <c r="FYU253" s="250"/>
      <c r="FYV253" s="250"/>
      <c r="FYW253" s="250"/>
      <c r="FYX253" s="250"/>
      <c r="FYY253" s="250"/>
      <c r="FYZ253" s="250"/>
      <c r="FZA253" s="250"/>
      <c r="FZB253" s="250"/>
      <c r="FZC253" s="250"/>
      <c r="FZD253" s="250"/>
      <c r="FZE253" s="250"/>
      <c r="FZF253" s="250"/>
      <c r="FZG253" s="250"/>
      <c r="FZH253" s="250"/>
      <c r="FZI253" s="250"/>
      <c r="FZJ253" s="250"/>
      <c r="FZK253" s="250"/>
      <c r="FZL253" s="250"/>
      <c r="FZM253" s="250"/>
      <c r="FZN253" s="250"/>
      <c r="FZO253" s="250"/>
      <c r="FZP253" s="250"/>
      <c r="FZQ253" s="250"/>
      <c r="FZR253" s="250"/>
      <c r="FZS253" s="250"/>
      <c r="FZT253" s="250"/>
      <c r="FZU253" s="250"/>
      <c r="FZV253" s="250"/>
      <c r="FZW253" s="250"/>
      <c r="FZX253" s="250"/>
      <c r="FZY253" s="250"/>
      <c r="FZZ253" s="250"/>
      <c r="GAA253" s="250"/>
      <c r="GAB253" s="250"/>
      <c r="GAC253" s="250"/>
      <c r="GAD253" s="250"/>
      <c r="GAE253" s="250"/>
      <c r="GAF253" s="250"/>
      <c r="GAG253" s="250"/>
      <c r="GAH253" s="250"/>
      <c r="GAI253" s="250"/>
      <c r="GAJ253" s="250"/>
      <c r="GAK253" s="250"/>
      <c r="GAL253" s="250"/>
      <c r="GAM253" s="250"/>
      <c r="GAN253" s="250"/>
      <c r="GAO253" s="250"/>
      <c r="GAP253" s="250"/>
      <c r="GAQ253" s="250"/>
      <c r="GAR253" s="250"/>
      <c r="GAS253" s="250"/>
      <c r="GAT253" s="250"/>
      <c r="GAU253" s="250"/>
      <c r="GAV253" s="250"/>
      <c r="GAW253" s="250"/>
      <c r="GAX253" s="250"/>
      <c r="GAY253" s="250"/>
      <c r="GAZ253" s="250"/>
      <c r="GBA253" s="250"/>
      <c r="GBB253" s="250"/>
      <c r="GBC253" s="250"/>
      <c r="GBD253" s="250"/>
      <c r="GBE253" s="250"/>
      <c r="GBF253" s="250"/>
      <c r="GBG253" s="250"/>
      <c r="GBH253" s="250"/>
      <c r="GBI253" s="250"/>
      <c r="GBJ253" s="250"/>
      <c r="GBK253" s="250"/>
      <c r="GBL253" s="250"/>
      <c r="GBM253" s="250"/>
      <c r="GBN253" s="250"/>
      <c r="GBO253" s="250"/>
      <c r="GBP253" s="250"/>
      <c r="GBQ253" s="250"/>
      <c r="GBR253" s="250"/>
      <c r="GBS253" s="250"/>
      <c r="GBT253" s="250"/>
      <c r="GBU253" s="250"/>
      <c r="GBV253" s="250"/>
      <c r="GBW253" s="250"/>
      <c r="GBX253" s="250"/>
      <c r="GBY253" s="250"/>
      <c r="GBZ253" s="250"/>
      <c r="GCA253" s="250"/>
      <c r="GCB253" s="250"/>
      <c r="GCC253" s="250"/>
      <c r="GCD253" s="250"/>
      <c r="GCE253" s="250"/>
      <c r="GCF253" s="250"/>
      <c r="GCG253" s="250"/>
      <c r="GCH253" s="250"/>
      <c r="GCI253" s="250"/>
      <c r="GCJ253" s="250"/>
      <c r="GCK253" s="250"/>
      <c r="GCL253" s="250"/>
      <c r="GCM253" s="250"/>
      <c r="GCN253" s="250"/>
      <c r="GCO253" s="250"/>
      <c r="GCP253" s="250"/>
      <c r="GCQ253" s="250"/>
      <c r="GCR253" s="250"/>
      <c r="GCS253" s="250"/>
      <c r="GCT253" s="250"/>
      <c r="GCU253" s="250"/>
      <c r="GCV253" s="250"/>
      <c r="GCW253" s="250"/>
      <c r="GCX253" s="250"/>
      <c r="GCY253" s="250"/>
      <c r="GCZ253" s="250"/>
      <c r="GDA253" s="250"/>
      <c r="GDB253" s="250"/>
      <c r="GDC253" s="250"/>
      <c r="GDD253" s="250"/>
      <c r="GDE253" s="250"/>
      <c r="GDF253" s="250"/>
      <c r="GDG253" s="250"/>
      <c r="GDH253" s="250"/>
      <c r="GDI253" s="250"/>
      <c r="GDJ253" s="250"/>
      <c r="GDK253" s="250"/>
      <c r="GDL253" s="250"/>
      <c r="GDM253" s="250"/>
      <c r="GDN253" s="250"/>
      <c r="GDO253" s="250"/>
      <c r="GDP253" s="250"/>
      <c r="GDQ253" s="250"/>
      <c r="GDR253" s="250"/>
      <c r="GDS253" s="250"/>
      <c r="GDT253" s="250"/>
      <c r="GDU253" s="250"/>
      <c r="GDV253" s="250"/>
      <c r="GDW253" s="250"/>
      <c r="GDX253" s="250"/>
      <c r="GDY253" s="250"/>
      <c r="GDZ253" s="250"/>
      <c r="GEA253" s="250"/>
      <c r="GEB253" s="250"/>
      <c r="GEC253" s="250"/>
      <c r="GED253" s="250"/>
      <c r="GEE253" s="250"/>
      <c r="GEF253" s="250"/>
      <c r="GEG253" s="250"/>
      <c r="GEH253" s="250"/>
      <c r="GEI253" s="250"/>
      <c r="GEJ253" s="250"/>
      <c r="GEK253" s="250"/>
      <c r="GEL253" s="250"/>
      <c r="GEM253" s="250"/>
      <c r="GEN253" s="250"/>
      <c r="GEO253" s="250"/>
      <c r="GEP253" s="250"/>
      <c r="GEQ253" s="250"/>
      <c r="GER253" s="250"/>
      <c r="GES253" s="250"/>
      <c r="GET253" s="250"/>
      <c r="GEU253" s="250"/>
      <c r="GEV253" s="250"/>
      <c r="GEW253" s="250"/>
      <c r="GEX253" s="250"/>
      <c r="GEY253" s="250"/>
      <c r="GEZ253" s="250"/>
      <c r="GFA253" s="250"/>
      <c r="GFB253" s="250"/>
      <c r="GFC253" s="250"/>
      <c r="GFD253" s="250"/>
      <c r="GFE253" s="250"/>
      <c r="GFF253" s="250"/>
      <c r="GFG253" s="250"/>
      <c r="GFH253" s="250"/>
      <c r="GFI253" s="250"/>
      <c r="GFJ253" s="250"/>
      <c r="GFK253" s="250"/>
      <c r="GFL253" s="250"/>
      <c r="GFM253" s="250"/>
      <c r="GFN253" s="250"/>
      <c r="GFO253" s="250"/>
      <c r="GFP253" s="250"/>
      <c r="GFQ253" s="250"/>
      <c r="GFR253" s="250"/>
      <c r="GFS253" s="250"/>
      <c r="GFT253" s="250"/>
      <c r="GFU253" s="250"/>
      <c r="GFV253" s="250"/>
      <c r="GFW253" s="250"/>
      <c r="GFX253" s="250"/>
      <c r="GFY253" s="250"/>
      <c r="GFZ253" s="250"/>
      <c r="GGA253" s="250"/>
      <c r="GGB253" s="250"/>
      <c r="GGC253" s="250"/>
      <c r="GGD253" s="250"/>
      <c r="GGE253" s="250"/>
      <c r="GGF253" s="250"/>
      <c r="GGG253" s="250"/>
      <c r="GGH253" s="250"/>
      <c r="GGI253" s="250"/>
      <c r="GGJ253" s="250"/>
      <c r="GGK253" s="250"/>
      <c r="GGL253" s="250"/>
      <c r="GGM253" s="250"/>
      <c r="GGN253" s="250"/>
      <c r="GGO253" s="250"/>
      <c r="GGP253" s="250"/>
      <c r="GGQ253" s="250"/>
      <c r="GGR253" s="250"/>
      <c r="GGS253" s="250"/>
      <c r="GGT253" s="250"/>
      <c r="GGU253" s="250"/>
      <c r="GGV253" s="250"/>
      <c r="GGW253" s="250"/>
      <c r="GGX253" s="250"/>
      <c r="GGY253" s="250"/>
      <c r="GGZ253" s="250"/>
      <c r="GHA253" s="250"/>
      <c r="GHB253" s="250"/>
      <c r="GHC253" s="250"/>
      <c r="GHD253" s="250"/>
      <c r="GHE253" s="250"/>
      <c r="GHF253" s="250"/>
      <c r="GHG253" s="250"/>
      <c r="GHH253" s="250"/>
      <c r="GHI253" s="250"/>
      <c r="GHJ253" s="250"/>
      <c r="GHK253" s="250"/>
      <c r="GHL253" s="250"/>
      <c r="GHM253" s="250"/>
      <c r="GHN253" s="250"/>
      <c r="GHO253" s="250"/>
      <c r="GHP253" s="250"/>
      <c r="GHQ253" s="250"/>
      <c r="GHR253" s="250"/>
      <c r="GHS253" s="250"/>
      <c r="GHT253" s="250"/>
      <c r="GHU253" s="250"/>
      <c r="GHV253" s="250"/>
      <c r="GHW253" s="250"/>
      <c r="GHX253" s="250"/>
      <c r="GHY253" s="250"/>
      <c r="GHZ253" s="250"/>
      <c r="GIA253" s="250"/>
      <c r="GIB253" s="250"/>
      <c r="GIC253" s="250"/>
      <c r="GID253" s="250"/>
      <c r="GIE253" s="250"/>
      <c r="GIF253" s="250"/>
      <c r="GIG253" s="250"/>
      <c r="GIH253" s="250"/>
      <c r="GII253" s="250"/>
      <c r="GIJ253" s="250"/>
      <c r="GIK253" s="250"/>
      <c r="GIL253" s="250"/>
      <c r="GIM253" s="250"/>
      <c r="GIN253" s="250"/>
      <c r="GIO253" s="250"/>
      <c r="GIP253" s="250"/>
      <c r="GIQ253" s="250"/>
      <c r="GIR253" s="250"/>
      <c r="GIS253" s="250"/>
      <c r="GIT253" s="250"/>
      <c r="GIU253" s="250"/>
      <c r="GIV253" s="250"/>
      <c r="GIW253" s="250"/>
      <c r="GIX253" s="250"/>
      <c r="GIY253" s="250"/>
      <c r="GIZ253" s="250"/>
      <c r="GJA253" s="250"/>
      <c r="GJB253" s="250"/>
      <c r="GJC253" s="250"/>
      <c r="GJD253" s="250"/>
      <c r="GJE253" s="250"/>
      <c r="GJF253" s="250"/>
      <c r="GJG253" s="250"/>
      <c r="GJH253" s="250"/>
      <c r="GJI253" s="250"/>
      <c r="GJJ253" s="250"/>
      <c r="GJK253" s="250"/>
      <c r="GJL253" s="250"/>
      <c r="GJM253" s="250"/>
      <c r="GJN253" s="250"/>
      <c r="GJO253" s="250"/>
      <c r="GJP253" s="250"/>
      <c r="GJQ253" s="250"/>
      <c r="GJR253" s="250"/>
      <c r="GJS253" s="250"/>
      <c r="GJT253" s="250"/>
      <c r="GJU253" s="250"/>
      <c r="GJV253" s="250"/>
      <c r="GJW253" s="250"/>
      <c r="GJX253" s="250"/>
      <c r="GJY253" s="250"/>
      <c r="GJZ253" s="250"/>
      <c r="GKA253" s="250"/>
      <c r="GKB253" s="250"/>
      <c r="GKC253" s="250"/>
      <c r="GKD253" s="250"/>
      <c r="GKE253" s="250"/>
      <c r="GKF253" s="250"/>
      <c r="GKG253" s="250"/>
      <c r="GKH253" s="250"/>
      <c r="GKI253" s="250"/>
      <c r="GKJ253" s="250"/>
      <c r="GKK253" s="250"/>
      <c r="GKL253" s="250"/>
      <c r="GKM253" s="250"/>
      <c r="GKN253" s="250"/>
      <c r="GKO253" s="250"/>
      <c r="GKP253" s="250"/>
      <c r="GKQ253" s="250"/>
      <c r="GKR253" s="250"/>
      <c r="GKS253" s="250"/>
      <c r="GKT253" s="250"/>
      <c r="GKU253" s="250"/>
      <c r="GKV253" s="250"/>
      <c r="GKW253" s="250"/>
      <c r="GKX253" s="250"/>
      <c r="GKY253" s="250"/>
      <c r="GKZ253" s="250"/>
      <c r="GLA253" s="250"/>
      <c r="GLB253" s="250"/>
      <c r="GLC253" s="250"/>
      <c r="GLD253" s="250"/>
      <c r="GLE253" s="250"/>
      <c r="GLF253" s="250"/>
      <c r="GLG253" s="250"/>
      <c r="GLH253" s="250"/>
      <c r="GLI253" s="250"/>
      <c r="GLJ253" s="250"/>
      <c r="GLK253" s="250"/>
      <c r="GLL253" s="250"/>
      <c r="GLM253" s="250"/>
      <c r="GLN253" s="250"/>
      <c r="GLO253" s="250"/>
      <c r="GLP253" s="250"/>
      <c r="GLQ253" s="250"/>
      <c r="GLR253" s="250"/>
      <c r="GLS253" s="250"/>
      <c r="GLT253" s="250"/>
      <c r="GLU253" s="250"/>
      <c r="GLV253" s="250"/>
      <c r="GLW253" s="250"/>
      <c r="GLX253" s="250"/>
      <c r="GLY253" s="250"/>
      <c r="GLZ253" s="250"/>
      <c r="GMA253" s="250"/>
      <c r="GMB253" s="250"/>
      <c r="GMC253" s="250"/>
      <c r="GMD253" s="250"/>
      <c r="GME253" s="250"/>
      <c r="GMF253" s="250"/>
      <c r="GMG253" s="250"/>
      <c r="GMH253" s="250"/>
      <c r="GMI253" s="250"/>
      <c r="GMJ253" s="250"/>
      <c r="GMK253" s="250"/>
      <c r="GML253" s="250"/>
      <c r="GMM253" s="250"/>
      <c r="GMN253" s="250"/>
      <c r="GMO253" s="250"/>
      <c r="GMP253" s="250"/>
      <c r="GMQ253" s="250"/>
      <c r="GMR253" s="250"/>
      <c r="GMS253" s="250"/>
      <c r="GMT253" s="250"/>
      <c r="GMU253" s="250"/>
      <c r="GMV253" s="250"/>
      <c r="GMW253" s="250"/>
      <c r="GMX253" s="250"/>
      <c r="GMY253" s="250"/>
      <c r="GMZ253" s="250"/>
      <c r="GNA253" s="250"/>
      <c r="GNB253" s="250"/>
      <c r="GNC253" s="250"/>
      <c r="GND253" s="250"/>
      <c r="GNE253" s="250"/>
      <c r="GNF253" s="250"/>
      <c r="GNG253" s="250"/>
      <c r="GNH253" s="250"/>
      <c r="GNI253" s="250"/>
      <c r="GNJ253" s="250"/>
      <c r="GNK253" s="250"/>
      <c r="GNL253" s="250"/>
      <c r="GNM253" s="250"/>
      <c r="GNN253" s="250"/>
      <c r="GNO253" s="250"/>
      <c r="GNP253" s="250"/>
      <c r="GNQ253" s="250"/>
      <c r="GNR253" s="250"/>
      <c r="GNS253" s="250"/>
      <c r="GNT253" s="250"/>
      <c r="GNU253" s="250"/>
      <c r="GNV253" s="250"/>
      <c r="GNW253" s="250"/>
      <c r="GNX253" s="250"/>
      <c r="GNY253" s="250"/>
      <c r="GNZ253" s="250"/>
      <c r="GOA253" s="250"/>
      <c r="GOB253" s="250"/>
      <c r="GOC253" s="250"/>
      <c r="GOD253" s="250"/>
      <c r="GOE253" s="250"/>
      <c r="GOF253" s="250"/>
      <c r="GOG253" s="250"/>
      <c r="GOH253" s="250"/>
      <c r="GOI253" s="250"/>
      <c r="GOJ253" s="250"/>
      <c r="GOK253" s="250"/>
      <c r="GOL253" s="250"/>
      <c r="GOM253" s="250"/>
      <c r="GON253" s="250"/>
      <c r="GOO253" s="250"/>
      <c r="GOP253" s="250"/>
      <c r="GOQ253" s="250"/>
      <c r="GOR253" s="250"/>
      <c r="GOS253" s="250"/>
      <c r="GOT253" s="250"/>
      <c r="GOU253" s="250"/>
      <c r="GOV253" s="250"/>
      <c r="GOW253" s="250"/>
      <c r="GOX253" s="250"/>
      <c r="GOY253" s="250"/>
      <c r="GOZ253" s="250"/>
      <c r="GPA253" s="250"/>
      <c r="GPB253" s="250"/>
      <c r="GPC253" s="250"/>
      <c r="GPD253" s="250"/>
      <c r="GPE253" s="250"/>
      <c r="GPF253" s="250"/>
      <c r="GPG253" s="250"/>
      <c r="GPH253" s="250"/>
      <c r="GPI253" s="250"/>
      <c r="GPJ253" s="250"/>
      <c r="GPK253" s="250"/>
      <c r="GPL253" s="250"/>
      <c r="GPM253" s="250"/>
      <c r="GPN253" s="250"/>
      <c r="GPO253" s="250"/>
      <c r="GPP253" s="250"/>
      <c r="GPQ253" s="250"/>
      <c r="GPR253" s="250"/>
      <c r="GPS253" s="250"/>
      <c r="GPT253" s="250"/>
      <c r="GPU253" s="250"/>
      <c r="GPV253" s="250"/>
      <c r="GPW253" s="250"/>
      <c r="GPX253" s="250"/>
      <c r="GPY253" s="250"/>
      <c r="GPZ253" s="250"/>
      <c r="GQA253" s="250"/>
      <c r="GQB253" s="250"/>
      <c r="GQC253" s="250"/>
      <c r="GQD253" s="250"/>
      <c r="GQE253" s="250"/>
      <c r="GQF253" s="250"/>
      <c r="GQG253" s="250"/>
      <c r="GQH253" s="250"/>
      <c r="GQI253" s="250"/>
      <c r="GQJ253" s="250"/>
      <c r="GQK253" s="250"/>
      <c r="GQL253" s="250"/>
      <c r="GQM253" s="250"/>
      <c r="GQN253" s="250"/>
      <c r="GQO253" s="250"/>
      <c r="GQP253" s="250"/>
      <c r="GQQ253" s="250"/>
      <c r="GQR253" s="250"/>
      <c r="GQS253" s="250"/>
      <c r="GQT253" s="250"/>
      <c r="GQU253" s="250"/>
      <c r="GQV253" s="250"/>
      <c r="GQW253" s="250"/>
      <c r="GQX253" s="250"/>
      <c r="GQY253" s="250"/>
      <c r="GQZ253" s="250"/>
      <c r="GRA253" s="250"/>
      <c r="GRB253" s="250"/>
      <c r="GRC253" s="250"/>
      <c r="GRD253" s="250"/>
      <c r="GRE253" s="250"/>
      <c r="GRF253" s="250"/>
      <c r="GRG253" s="250"/>
      <c r="GRH253" s="250"/>
      <c r="GRI253" s="250"/>
      <c r="GRJ253" s="250"/>
      <c r="GRK253" s="250"/>
      <c r="GRL253" s="250"/>
      <c r="GRM253" s="250"/>
      <c r="GRN253" s="250"/>
      <c r="GRO253" s="250"/>
      <c r="GRP253" s="250"/>
      <c r="GRQ253" s="250"/>
      <c r="GRR253" s="250"/>
      <c r="GRS253" s="250"/>
      <c r="GRT253" s="250"/>
      <c r="GRU253" s="250"/>
      <c r="GRV253" s="250"/>
      <c r="GRW253" s="250"/>
      <c r="GRX253" s="250"/>
      <c r="GRY253" s="250"/>
      <c r="GRZ253" s="250"/>
      <c r="GSA253" s="250"/>
      <c r="GSB253" s="250"/>
      <c r="GSC253" s="250"/>
      <c r="GSD253" s="250"/>
      <c r="GSE253" s="250"/>
      <c r="GSF253" s="250"/>
      <c r="GSG253" s="250"/>
      <c r="GSH253" s="250"/>
      <c r="GSI253" s="250"/>
      <c r="GSJ253" s="250"/>
      <c r="GSK253" s="250"/>
      <c r="GSL253" s="250"/>
      <c r="GSM253" s="250"/>
      <c r="GSN253" s="250"/>
      <c r="GSO253" s="250"/>
      <c r="GSP253" s="250"/>
      <c r="GSQ253" s="250"/>
      <c r="GSR253" s="250"/>
      <c r="GSS253" s="250"/>
      <c r="GST253" s="250"/>
      <c r="GSU253" s="250"/>
      <c r="GSV253" s="250"/>
      <c r="GSW253" s="250"/>
      <c r="GSX253" s="250"/>
      <c r="GSY253" s="250"/>
      <c r="GSZ253" s="250"/>
      <c r="GTA253" s="250"/>
      <c r="GTB253" s="250"/>
      <c r="GTC253" s="250"/>
      <c r="GTD253" s="250"/>
      <c r="GTE253" s="250"/>
      <c r="GTF253" s="250"/>
      <c r="GTG253" s="250"/>
      <c r="GTH253" s="250"/>
      <c r="GTI253" s="250"/>
      <c r="GTJ253" s="250"/>
      <c r="GTK253" s="250"/>
      <c r="GTL253" s="250"/>
      <c r="GTM253" s="250"/>
      <c r="GTN253" s="250"/>
      <c r="GTO253" s="250"/>
      <c r="GTP253" s="250"/>
      <c r="GTQ253" s="250"/>
      <c r="GTR253" s="250"/>
      <c r="GTS253" s="250"/>
      <c r="GTT253" s="250"/>
      <c r="GTU253" s="250"/>
      <c r="GTV253" s="250"/>
      <c r="GTW253" s="250"/>
      <c r="GTX253" s="250"/>
      <c r="GTY253" s="250"/>
      <c r="GTZ253" s="250"/>
      <c r="GUA253" s="250"/>
      <c r="GUB253" s="250"/>
      <c r="GUC253" s="250"/>
      <c r="GUD253" s="250"/>
      <c r="GUE253" s="250"/>
      <c r="GUF253" s="250"/>
      <c r="GUG253" s="250"/>
      <c r="GUH253" s="250"/>
      <c r="GUI253" s="250"/>
      <c r="GUJ253" s="250"/>
      <c r="GUK253" s="250"/>
      <c r="GUL253" s="250"/>
      <c r="GUM253" s="250"/>
      <c r="GUN253" s="250"/>
      <c r="GUO253" s="250"/>
      <c r="GUP253" s="250"/>
      <c r="GUQ253" s="250"/>
      <c r="GUR253" s="250"/>
      <c r="GUS253" s="250"/>
      <c r="GUT253" s="250"/>
      <c r="GUU253" s="250"/>
      <c r="GUV253" s="250"/>
      <c r="GUW253" s="250"/>
      <c r="GUX253" s="250"/>
      <c r="GUY253" s="250"/>
      <c r="GUZ253" s="250"/>
      <c r="GVA253" s="250"/>
      <c r="GVB253" s="250"/>
      <c r="GVC253" s="250"/>
      <c r="GVD253" s="250"/>
      <c r="GVE253" s="250"/>
      <c r="GVF253" s="250"/>
      <c r="GVG253" s="250"/>
      <c r="GVH253" s="250"/>
      <c r="GVI253" s="250"/>
      <c r="GVJ253" s="250"/>
      <c r="GVK253" s="250"/>
      <c r="GVL253" s="250"/>
      <c r="GVM253" s="250"/>
      <c r="GVN253" s="250"/>
      <c r="GVO253" s="250"/>
      <c r="GVP253" s="250"/>
      <c r="GVQ253" s="250"/>
      <c r="GVR253" s="250"/>
      <c r="GVS253" s="250"/>
      <c r="GVT253" s="250"/>
      <c r="GVU253" s="250"/>
      <c r="GVV253" s="250"/>
      <c r="GVW253" s="250"/>
      <c r="GVX253" s="250"/>
      <c r="GVY253" s="250"/>
      <c r="GVZ253" s="250"/>
      <c r="GWA253" s="250"/>
      <c r="GWB253" s="250"/>
      <c r="GWC253" s="250"/>
      <c r="GWD253" s="250"/>
      <c r="GWE253" s="250"/>
      <c r="GWF253" s="250"/>
      <c r="GWG253" s="250"/>
      <c r="GWH253" s="250"/>
      <c r="GWI253" s="250"/>
      <c r="GWJ253" s="250"/>
      <c r="GWK253" s="250"/>
      <c r="GWL253" s="250"/>
      <c r="GWM253" s="250"/>
      <c r="GWN253" s="250"/>
      <c r="GWO253" s="250"/>
      <c r="GWP253" s="250"/>
      <c r="GWQ253" s="250"/>
      <c r="GWR253" s="250"/>
      <c r="GWS253" s="250"/>
      <c r="GWT253" s="250"/>
      <c r="GWU253" s="250"/>
      <c r="GWV253" s="250"/>
      <c r="GWW253" s="250"/>
      <c r="GWX253" s="250"/>
      <c r="GWY253" s="250"/>
      <c r="GWZ253" s="250"/>
      <c r="GXA253" s="250"/>
      <c r="GXB253" s="250"/>
      <c r="GXC253" s="250"/>
      <c r="GXD253" s="250"/>
      <c r="GXE253" s="250"/>
      <c r="GXF253" s="250"/>
      <c r="GXG253" s="250"/>
      <c r="GXH253" s="250"/>
      <c r="GXI253" s="250"/>
      <c r="GXJ253" s="250"/>
      <c r="GXK253" s="250"/>
      <c r="GXL253" s="250"/>
      <c r="GXM253" s="250"/>
      <c r="GXN253" s="250"/>
      <c r="GXO253" s="250"/>
      <c r="GXP253" s="250"/>
      <c r="GXQ253" s="250"/>
      <c r="GXR253" s="250"/>
      <c r="GXS253" s="250"/>
      <c r="GXT253" s="250"/>
      <c r="GXU253" s="250"/>
      <c r="GXV253" s="250"/>
      <c r="GXW253" s="250"/>
      <c r="GXX253" s="250"/>
      <c r="GXY253" s="250"/>
      <c r="GXZ253" s="250"/>
      <c r="GYA253" s="250"/>
      <c r="GYB253" s="250"/>
      <c r="GYC253" s="250"/>
      <c r="GYD253" s="250"/>
      <c r="GYE253" s="250"/>
      <c r="GYF253" s="250"/>
      <c r="GYG253" s="250"/>
      <c r="GYH253" s="250"/>
      <c r="GYI253" s="250"/>
      <c r="GYJ253" s="250"/>
      <c r="GYK253" s="250"/>
      <c r="GYL253" s="250"/>
      <c r="GYM253" s="250"/>
      <c r="GYN253" s="250"/>
      <c r="GYO253" s="250"/>
      <c r="GYP253" s="250"/>
      <c r="GYQ253" s="250"/>
      <c r="GYR253" s="250"/>
      <c r="GYS253" s="250"/>
      <c r="GYT253" s="250"/>
      <c r="GYU253" s="250"/>
      <c r="GYV253" s="250"/>
      <c r="GYW253" s="250"/>
      <c r="GYX253" s="250"/>
      <c r="GYY253" s="250"/>
      <c r="GYZ253" s="250"/>
      <c r="GZA253" s="250"/>
      <c r="GZB253" s="250"/>
      <c r="GZC253" s="250"/>
      <c r="GZD253" s="250"/>
      <c r="GZE253" s="250"/>
      <c r="GZF253" s="250"/>
      <c r="GZG253" s="250"/>
      <c r="GZH253" s="250"/>
      <c r="GZI253" s="250"/>
      <c r="GZJ253" s="250"/>
      <c r="GZK253" s="250"/>
      <c r="GZL253" s="250"/>
      <c r="GZM253" s="250"/>
      <c r="GZN253" s="250"/>
      <c r="GZO253" s="250"/>
      <c r="GZP253" s="250"/>
      <c r="GZQ253" s="250"/>
      <c r="GZR253" s="250"/>
      <c r="GZS253" s="250"/>
      <c r="GZT253" s="250"/>
      <c r="GZU253" s="250"/>
      <c r="GZV253" s="250"/>
      <c r="GZW253" s="250"/>
      <c r="GZX253" s="250"/>
      <c r="GZY253" s="250"/>
      <c r="GZZ253" s="250"/>
      <c r="HAA253" s="250"/>
      <c r="HAB253" s="250"/>
      <c r="HAC253" s="250"/>
      <c r="HAD253" s="250"/>
      <c r="HAE253" s="250"/>
      <c r="HAF253" s="250"/>
      <c r="HAG253" s="250"/>
      <c r="HAH253" s="250"/>
      <c r="HAI253" s="250"/>
      <c r="HAJ253" s="250"/>
      <c r="HAK253" s="250"/>
      <c r="HAL253" s="250"/>
      <c r="HAM253" s="250"/>
      <c r="HAN253" s="250"/>
      <c r="HAO253" s="250"/>
      <c r="HAP253" s="250"/>
      <c r="HAQ253" s="250"/>
      <c r="HAR253" s="250"/>
      <c r="HAS253" s="250"/>
      <c r="HAT253" s="250"/>
      <c r="HAU253" s="250"/>
      <c r="HAV253" s="250"/>
      <c r="HAW253" s="250"/>
      <c r="HAX253" s="250"/>
      <c r="HAY253" s="250"/>
      <c r="HAZ253" s="250"/>
      <c r="HBA253" s="250"/>
      <c r="HBB253" s="250"/>
      <c r="HBC253" s="250"/>
      <c r="HBD253" s="250"/>
      <c r="HBE253" s="250"/>
      <c r="HBF253" s="250"/>
      <c r="HBG253" s="250"/>
      <c r="HBH253" s="250"/>
      <c r="HBI253" s="250"/>
      <c r="HBJ253" s="250"/>
      <c r="HBK253" s="250"/>
      <c r="HBL253" s="250"/>
      <c r="HBM253" s="250"/>
      <c r="HBN253" s="250"/>
      <c r="HBO253" s="250"/>
      <c r="HBP253" s="250"/>
      <c r="HBQ253" s="250"/>
      <c r="HBR253" s="250"/>
      <c r="HBS253" s="250"/>
      <c r="HBT253" s="250"/>
      <c r="HBU253" s="250"/>
      <c r="HBV253" s="250"/>
      <c r="HBW253" s="250"/>
      <c r="HBX253" s="250"/>
      <c r="HBY253" s="250"/>
      <c r="HBZ253" s="250"/>
      <c r="HCA253" s="250"/>
      <c r="HCB253" s="250"/>
      <c r="HCC253" s="250"/>
      <c r="HCD253" s="250"/>
      <c r="HCE253" s="250"/>
      <c r="HCF253" s="250"/>
      <c r="HCG253" s="250"/>
      <c r="HCH253" s="250"/>
      <c r="HCI253" s="250"/>
      <c r="HCJ253" s="250"/>
      <c r="HCK253" s="250"/>
      <c r="HCL253" s="250"/>
      <c r="HCM253" s="250"/>
      <c r="HCN253" s="250"/>
      <c r="HCO253" s="250"/>
      <c r="HCP253" s="250"/>
      <c r="HCQ253" s="250"/>
      <c r="HCR253" s="250"/>
      <c r="HCS253" s="250"/>
      <c r="HCT253" s="250"/>
      <c r="HCU253" s="250"/>
      <c r="HCV253" s="250"/>
      <c r="HCW253" s="250"/>
      <c r="HCX253" s="250"/>
      <c r="HCY253" s="250"/>
      <c r="HCZ253" s="250"/>
      <c r="HDA253" s="250"/>
      <c r="HDB253" s="250"/>
      <c r="HDC253" s="250"/>
      <c r="HDD253" s="250"/>
      <c r="HDE253" s="250"/>
      <c r="HDF253" s="250"/>
      <c r="HDG253" s="250"/>
      <c r="HDH253" s="250"/>
      <c r="HDI253" s="250"/>
      <c r="HDJ253" s="250"/>
      <c r="HDK253" s="250"/>
      <c r="HDL253" s="250"/>
      <c r="HDM253" s="250"/>
      <c r="HDN253" s="250"/>
      <c r="HDO253" s="250"/>
      <c r="HDP253" s="250"/>
      <c r="HDQ253" s="250"/>
      <c r="HDR253" s="250"/>
      <c r="HDS253" s="250"/>
      <c r="HDT253" s="250"/>
      <c r="HDU253" s="250"/>
      <c r="HDV253" s="250"/>
      <c r="HDW253" s="250"/>
      <c r="HDX253" s="250"/>
      <c r="HDY253" s="250"/>
      <c r="HDZ253" s="250"/>
      <c r="HEA253" s="250"/>
      <c r="HEB253" s="250"/>
      <c r="HEC253" s="250"/>
      <c r="HED253" s="250"/>
      <c r="HEE253" s="250"/>
      <c r="HEF253" s="250"/>
      <c r="HEG253" s="250"/>
      <c r="HEH253" s="250"/>
      <c r="HEI253" s="250"/>
      <c r="HEJ253" s="250"/>
      <c r="HEK253" s="250"/>
      <c r="HEL253" s="250"/>
      <c r="HEM253" s="250"/>
      <c r="HEN253" s="250"/>
      <c r="HEO253" s="250"/>
      <c r="HEP253" s="250"/>
      <c r="HEQ253" s="250"/>
      <c r="HER253" s="250"/>
      <c r="HES253" s="250"/>
      <c r="HET253" s="250"/>
      <c r="HEU253" s="250"/>
      <c r="HEV253" s="250"/>
      <c r="HEW253" s="250"/>
      <c r="HEX253" s="250"/>
      <c r="HEY253" s="250"/>
      <c r="HEZ253" s="250"/>
      <c r="HFA253" s="250"/>
      <c r="HFB253" s="250"/>
      <c r="HFC253" s="250"/>
      <c r="HFD253" s="250"/>
      <c r="HFE253" s="250"/>
      <c r="HFF253" s="250"/>
      <c r="HFG253" s="250"/>
      <c r="HFH253" s="250"/>
      <c r="HFI253" s="250"/>
      <c r="HFJ253" s="250"/>
      <c r="HFK253" s="250"/>
      <c r="HFL253" s="250"/>
      <c r="HFM253" s="250"/>
      <c r="HFN253" s="250"/>
      <c r="HFO253" s="250"/>
      <c r="HFP253" s="250"/>
      <c r="HFQ253" s="250"/>
      <c r="HFR253" s="250"/>
      <c r="HFS253" s="250"/>
      <c r="HFT253" s="250"/>
      <c r="HFU253" s="250"/>
      <c r="HFV253" s="250"/>
      <c r="HFW253" s="250"/>
      <c r="HFX253" s="250"/>
      <c r="HFY253" s="250"/>
      <c r="HFZ253" s="250"/>
      <c r="HGA253" s="250"/>
      <c r="HGB253" s="250"/>
      <c r="HGC253" s="250"/>
      <c r="HGD253" s="250"/>
      <c r="HGE253" s="250"/>
      <c r="HGF253" s="250"/>
      <c r="HGG253" s="250"/>
      <c r="HGH253" s="250"/>
      <c r="HGI253" s="250"/>
      <c r="HGJ253" s="250"/>
      <c r="HGK253" s="250"/>
      <c r="HGL253" s="250"/>
      <c r="HGM253" s="250"/>
      <c r="HGN253" s="250"/>
      <c r="HGO253" s="250"/>
      <c r="HGP253" s="250"/>
      <c r="HGQ253" s="250"/>
      <c r="HGR253" s="250"/>
      <c r="HGS253" s="250"/>
      <c r="HGT253" s="250"/>
      <c r="HGU253" s="250"/>
      <c r="HGV253" s="250"/>
      <c r="HGW253" s="250"/>
      <c r="HGX253" s="250"/>
      <c r="HGY253" s="250"/>
      <c r="HGZ253" s="250"/>
      <c r="HHA253" s="250"/>
      <c r="HHB253" s="250"/>
      <c r="HHC253" s="250"/>
      <c r="HHD253" s="250"/>
      <c r="HHE253" s="250"/>
      <c r="HHF253" s="250"/>
      <c r="HHG253" s="250"/>
      <c r="HHH253" s="250"/>
      <c r="HHI253" s="250"/>
      <c r="HHJ253" s="250"/>
      <c r="HHK253" s="250"/>
      <c r="HHL253" s="250"/>
      <c r="HHM253" s="250"/>
      <c r="HHN253" s="250"/>
      <c r="HHO253" s="250"/>
      <c r="HHP253" s="250"/>
      <c r="HHQ253" s="250"/>
      <c r="HHR253" s="250"/>
      <c r="HHS253" s="250"/>
      <c r="HHT253" s="250"/>
      <c r="HHU253" s="250"/>
      <c r="HHV253" s="250"/>
      <c r="HHW253" s="250"/>
      <c r="HHX253" s="250"/>
      <c r="HHY253" s="250"/>
      <c r="HHZ253" s="250"/>
      <c r="HIA253" s="250"/>
      <c r="HIB253" s="250"/>
      <c r="HIC253" s="250"/>
      <c r="HID253" s="250"/>
      <c r="HIE253" s="250"/>
      <c r="HIF253" s="250"/>
      <c r="HIG253" s="250"/>
      <c r="HIH253" s="250"/>
      <c r="HII253" s="250"/>
      <c r="HIJ253" s="250"/>
      <c r="HIK253" s="250"/>
      <c r="HIL253" s="250"/>
      <c r="HIM253" s="250"/>
      <c r="HIN253" s="250"/>
      <c r="HIO253" s="250"/>
      <c r="HIP253" s="250"/>
      <c r="HIQ253" s="250"/>
      <c r="HIR253" s="250"/>
      <c r="HIS253" s="250"/>
      <c r="HIT253" s="250"/>
      <c r="HIU253" s="250"/>
      <c r="HIV253" s="250"/>
      <c r="HIW253" s="250"/>
      <c r="HIX253" s="250"/>
      <c r="HIY253" s="250"/>
      <c r="HIZ253" s="250"/>
      <c r="HJA253" s="250"/>
      <c r="HJB253" s="250"/>
      <c r="HJC253" s="250"/>
      <c r="HJD253" s="250"/>
      <c r="HJE253" s="250"/>
      <c r="HJF253" s="250"/>
      <c r="HJG253" s="250"/>
      <c r="HJH253" s="250"/>
      <c r="HJI253" s="250"/>
      <c r="HJJ253" s="250"/>
      <c r="HJK253" s="250"/>
      <c r="HJL253" s="250"/>
      <c r="HJM253" s="250"/>
      <c r="HJN253" s="250"/>
      <c r="HJO253" s="250"/>
      <c r="HJP253" s="250"/>
      <c r="HJQ253" s="250"/>
      <c r="HJR253" s="250"/>
      <c r="HJS253" s="250"/>
      <c r="HJT253" s="250"/>
      <c r="HJU253" s="250"/>
      <c r="HJV253" s="250"/>
      <c r="HJW253" s="250"/>
      <c r="HJX253" s="250"/>
      <c r="HJY253" s="250"/>
      <c r="HJZ253" s="250"/>
      <c r="HKA253" s="250"/>
      <c r="HKB253" s="250"/>
      <c r="HKC253" s="250"/>
      <c r="HKD253" s="250"/>
      <c r="HKE253" s="250"/>
      <c r="HKF253" s="250"/>
      <c r="HKG253" s="250"/>
      <c r="HKH253" s="250"/>
      <c r="HKI253" s="250"/>
      <c r="HKJ253" s="250"/>
      <c r="HKK253" s="250"/>
      <c r="HKL253" s="250"/>
      <c r="HKM253" s="250"/>
      <c r="HKN253" s="250"/>
      <c r="HKO253" s="250"/>
      <c r="HKP253" s="250"/>
      <c r="HKQ253" s="250"/>
      <c r="HKR253" s="250"/>
      <c r="HKS253" s="250"/>
      <c r="HKT253" s="250"/>
      <c r="HKU253" s="250"/>
      <c r="HKV253" s="250"/>
      <c r="HKW253" s="250"/>
      <c r="HKX253" s="250"/>
      <c r="HKY253" s="250"/>
      <c r="HKZ253" s="250"/>
      <c r="HLA253" s="250"/>
      <c r="HLB253" s="250"/>
      <c r="HLC253" s="250"/>
      <c r="HLD253" s="250"/>
      <c r="HLE253" s="250"/>
      <c r="HLF253" s="250"/>
      <c r="HLG253" s="250"/>
      <c r="HLH253" s="250"/>
      <c r="HLI253" s="250"/>
      <c r="HLJ253" s="250"/>
      <c r="HLK253" s="250"/>
      <c r="HLL253" s="250"/>
      <c r="HLM253" s="250"/>
      <c r="HLN253" s="250"/>
      <c r="HLO253" s="250"/>
      <c r="HLP253" s="250"/>
      <c r="HLQ253" s="250"/>
      <c r="HLR253" s="250"/>
      <c r="HLS253" s="250"/>
      <c r="HLT253" s="250"/>
      <c r="HLU253" s="250"/>
      <c r="HLV253" s="250"/>
      <c r="HLW253" s="250"/>
      <c r="HLX253" s="250"/>
      <c r="HLY253" s="250"/>
      <c r="HLZ253" s="250"/>
      <c r="HMA253" s="250"/>
      <c r="HMB253" s="250"/>
      <c r="HMC253" s="250"/>
      <c r="HMD253" s="250"/>
      <c r="HME253" s="250"/>
      <c r="HMF253" s="250"/>
      <c r="HMG253" s="250"/>
      <c r="HMH253" s="250"/>
      <c r="HMI253" s="250"/>
      <c r="HMJ253" s="250"/>
      <c r="HMK253" s="250"/>
      <c r="HML253" s="250"/>
      <c r="HMM253" s="250"/>
      <c r="HMN253" s="250"/>
      <c r="HMO253" s="250"/>
      <c r="HMP253" s="250"/>
      <c r="HMQ253" s="250"/>
      <c r="HMR253" s="250"/>
      <c r="HMS253" s="250"/>
      <c r="HMT253" s="250"/>
      <c r="HMU253" s="250"/>
      <c r="HMV253" s="250"/>
      <c r="HMW253" s="250"/>
      <c r="HMX253" s="250"/>
      <c r="HMY253" s="250"/>
      <c r="HMZ253" s="250"/>
      <c r="HNA253" s="250"/>
      <c r="HNB253" s="250"/>
      <c r="HNC253" s="250"/>
      <c r="HND253" s="250"/>
      <c r="HNE253" s="250"/>
      <c r="HNF253" s="250"/>
      <c r="HNG253" s="250"/>
      <c r="HNH253" s="250"/>
      <c r="HNI253" s="250"/>
      <c r="HNJ253" s="250"/>
      <c r="HNK253" s="250"/>
      <c r="HNL253" s="250"/>
      <c r="HNM253" s="250"/>
      <c r="HNN253" s="250"/>
      <c r="HNO253" s="250"/>
      <c r="HNP253" s="250"/>
      <c r="HNQ253" s="250"/>
      <c r="HNR253" s="250"/>
      <c r="HNS253" s="250"/>
      <c r="HNT253" s="250"/>
      <c r="HNU253" s="250"/>
      <c r="HNV253" s="250"/>
      <c r="HNW253" s="250"/>
      <c r="HNX253" s="250"/>
      <c r="HNY253" s="250"/>
      <c r="HNZ253" s="250"/>
      <c r="HOA253" s="250"/>
      <c r="HOB253" s="250"/>
      <c r="HOC253" s="250"/>
      <c r="HOD253" s="250"/>
      <c r="HOE253" s="250"/>
      <c r="HOF253" s="250"/>
      <c r="HOG253" s="250"/>
      <c r="HOH253" s="250"/>
      <c r="HOI253" s="250"/>
      <c r="HOJ253" s="250"/>
      <c r="HOK253" s="250"/>
      <c r="HOL253" s="250"/>
      <c r="HOM253" s="250"/>
      <c r="HON253" s="250"/>
      <c r="HOO253" s="250"/>
      <c r="HOP253" s="250"/>
      <c r="HOQ253" s="250"/>
      <c r="HOR253" s="250"/>
      <c r="HOS253" s="250"/>
      <c r="HOT253" s="250"/>
      <c r="HOU253" s="250"/>
      <c r="HOV253" s="250"/>
      <c r="HOW253" s="250"/>
      <c r="HOX253" s="250"/>
      <c r="HOY253" s="250"/>
      <c r="HOZ253" s="250"/>
      <c r="HPA253" s="250"/>
      <c r="HPB253" s="250"/>
      <c r="HPC253" s="250"/>
      <c r="HPD253" s="250"/>
      <c r="HPE253" s="250"/>
      <c r="HPF253" s="250"/>
      <c r="HPG253" s="250"/>
      <c r="HPH253" s="250"/>
      <c r="HPI253" s="250"/>
      <c r="HPJ253" s="250"/>
      <c r="HPK253" s="250"/>
      <c r="HPL253" s="250"/>
      <c r="HPM253" s="250"/>
      <c r="HPN253" s="250"/>
      <c r="HPO253" s="250"/>
      <c r="HPP253" s="250"/>
      <c r="HPQ253" s="250"/>
      <c r="HPR253" s="250"/>
      <c r="HPS253" s="250"/>
      <c r="HPT253" s="250"/>
      <c r="HPU253" s="250"/>
      <c r="HPV253" s="250"/>
      <c r="HPW253" s="250"/>
      <c r="HPX253" s="250"/>
      <c r="HPY253" s="250"/>
      <c r="HPZ253" s="250"/>
      <c r="HQA253" s="250"/>
      <c r="HQB253" s="250"/>
      <c r="HQC253" s="250"/>
      <c r="HQD253" s="250"/>
      <c r="HQE253" s="250"/>
      <c r="HQF253" s="250"/>
      <c r="HQG253" s="250"/>
      <c r="HQH253" s="250"/>
      <c r="HQI253" s="250"/>
      <c r="HQJ253" s="250"/>
      <c r="HQK253" s="250"/>
      <c r="HQL253" s="250"/>
      <c r="HQM253" s="250"/>
      <c r="HQN253" s="250"/>
      <c r="HQO253" s="250"/>
      <c r="HQP253" s="250"/>
      <c r="HQQ253" s="250"/>
      <c r="HQR253" s="250"/>
      <c r="HQS253" s="250"/>
      <c r="HQT253" s="250"/>
      <c r="HQU253" s="250"/>
      <c r="HQV253" s="250"/>
      <c r="HQW253" s="250"/>
      <c r="HQX253" s="250"/>
      <c r="HQY253" s="250"/>
      <c r="HQZ253" s="250"/>
      <c r="HRA253" s="250"/>
      <c r="HRB253" s="250"/>
      <c r="HRC253" s="250"/>
      <c r="HRD253" s="250"/>
      <c r="HRE253" s="250"/>
      <c r="HRF253" s="250"/>
      <c r="HRG253" s="250"/>
      <c r="HRH253" s="250"/>
      <c r="HRI253" s="250"/>
      <c r="HRJ253" s="250"/>
      <c r="HRK253" s="250"/>
      <c r="HRL253" s="250"/>
      <c r="HRM253" s="250"/>
      <c r="HRN253" s="250"/>
      <c r="HRO253" s="250"/>
      <c r="HRP253" s="250"/>
      <c r="HRQ253" s="250"/>
      <c r="HRR253" s="250"/>
      <c r="HRS253" s="250"/>
      <c r="HRT253" s="250"/>
      <c r="HRU253" s="250"/>
      <c r="HRV253" s="250"/>
      <c r="HRW253" s="250"/>
      <c r="HRX253" s="250"/>
      <c r="HRY253" s="250"/>
      <c r="HRZ253" s="250"/>
      <c r="HSA253" s="250"/>
      <c r="HSB253" s="250"/>
      <c r="HSC253" s="250"/>
      <c r="HSD253" s="250"/>
      <c r="HSE253" s="250"/>
      <c r="HSF253" s="250"/>
      <c r="HSG253" s="250"/>
      <c r="HSH253" s="250"/>
      <c r="HSI253" s="250"/>
      <c r="HSJ253" s="250"/>
      <c r="HSK253" s="250"/>
      <c r="HSL253" s="250"/>
      <c r="HSM253" s="250"/>
      <c r="HSN253" s="250"/>
      <c r="HSO253" s="250"/>
      <c r="HSP253" s="250"/>
      <c r="HSQ253" s="250"/>
      <c r="HSR253" s="250"/>
      <c r="HSS253" s="250"/>
      <c r="HST253" s="250"/>
      <c r="HSU253" s="250"/>
      <c r="HSV253" s="250"/>
      <c r="HSW253" s="250"/>
      <c r="HSX253" s="250"/>
      <c r="HSY253" s="250"/>
      <c r="HSZ253" s="250"/>
      <c r="HTA253" s="250"/>
      <c r="HTB253" s="250"/>
      <c r="HTC253" s="250"/>
      <c r="HTD253" s="250"/>
      <c r="HTE253" s="250"/>
      <c r="HTF253" s="250"/>
      <c r="HTG253" s="250"/>
      <c r="HTH253" s="250"/>
      <c r="HTI253" s="250"/>
      <c r="HTJ253" s="250"/>
      <c r="HTK253" s="250"/>
      <c r="HTL253" s="250"/>
      <c r="HTM253" s="250"/>
      <c r="HTN253" s="250"/>
      <c r="HTO253" s="250"/>
      <c r="HTP253" s="250"/>
      <c r="HTQ253" s="250"/>
      <c r="HTR253" s="250"/>
      <c r="HTS253" s="250"/>
      <c r="HTT253" s="250"/>
      <c r="HTU253" s="250"/>
      <c r="HTV253" s="250"/>
      <c r="HTW253" s="250"/>
      <c r="HTX253" s="250"/>
      <c r="HTY253" s="250"/>
      <c r="HTZ253" s="250"/>
      <c r="HUA253" s="250"/>
      <c r="HUB253" s="250"/>
      <c r="HUC253" s="250"/>
      <c r="HUD253" s="250"/>
      <c r="HUE253" s="250"/>
      <c r="HUF253" s="250"/>
      <c r="HUG253" s="250"/>
      <c r="HUH253" s="250"/>
      <c r="HUI253" s="250"/>
      <c r="HUJ253" s="250"/>
      <c r="HUK253" s="250"/>
      <c r="HUL253" s="250"/>
      <c r="HUM253" s="250"/>
      <c r="HUN253" s="250"/>
      <c r="HUO253" s="250"/>
      <c r="HUP253" s="250"/>
      <c r="HUQ253" s="250"/>
      <c r="HUR253" s="250"/>
      <c r="HUS253" s="250"/>
      <c r="HUT253" s="250"/>
      <c r="HUU253" s="250"/>
      <c r="HUV253" s="250"/>
      <c r="HUW253" s="250"/>
      <c r="HUX253" s="250"/>
      <c r="HUY253" s="250"/>
      <c r="HUZ253" s="250"/>
      <c r="HVA253" s="250"/>
      <c r="HVB253" s="250"/>
      <c r="HVC253" s="250"/>
      <c r="HVD253" s="250"/>
      <c r="HVE253" s="250"/>
      <c r="HVF253" s="250"/>
      <c r="HVG253" s="250"/>
      <c r="HVH253" s="250"/>
      <c r="HVI253" s="250"/>
      <c r="HVJ253" s="250"/>
      <c r="HVK253" s="250"/>
      <c r="HVL253" s="250"/>
      <c r="HVM253" s="250"/>
      <c r="HVN253" s="250"/>
      <c r="HVO253" s="250"/>
      <c r="HVP253" s="250"/>
      <c r="HVQ253" s="250"/>
      <c r="HVR253" s="250"/>
      <c r="HVS253" s="250"/>
      <c r="HVT253" s="250"/>
      <c r="HVU253" s="250"/>
      <c r="HVV253" s="250"/>
      <c r="HVW253" s="250"/>
      <c r="HVX253" s="250"/>
      <c r="HVY253" s="250"/>
      <c r="HVZ253" s="250"/>
      <c r="HWA253" s="250"/>
      <c r="HWB253" s="250"/>
      <c r="HWC253" s="250"/>
      <c r="HWD253" s="250"/>
      <c r="HWE253" s="250"/>
      <c r="HWF253" s="250"/>
      <c r="HWG253" s="250"/>
      <c r="HWH253" s="250"/>
      <c r="HWI253" s="250"/>
      <c r="HWJ253" s="250"/>
      <c r="HWK253" s="250"/>
      <c r="HWL253" s="250"/>
      <c r="HWM253" s="250"/>
      <c r="HWN253" s="250"/>
      <c r="HWO253" s="250"/>
      <c r="HWP253" s="250"/>
      <c r="HWQ253" s="250"/>
      <c r="HWR253" s="250"/>
      <c r="HWS253" s="250"/>
      <c r="HWT253" s="250"/>
      <c r="HWU253" s="250"/>
      <c r="HWV253" s="250"/>
      <c r="HWW253" s="250"/>
      <c r="HWX253" s="250"/>
      <c r="HWY253" s="250"/>
      <c r="HWZ253" s="250"/>
      <c r="HXA253" s="250"/>
      <c r="HXB253" s="250"/>
      <c r="HXC253" s="250"/>
      <c r="HXD253" s="250"/>
      <c r="HXE253" s="250"/>
      <c r="HXF253" s="250"/>
      <c r="HXG253" s="250"/>
      <c r="HXH253" s="250"/>
      <c r="HXI253" s="250"/>
      <c r="HXJ253" s="250"/>
      <c r="HXK253" s="250"/>
      <c r="HXL253" s="250"/>
      <c r="HXM253" s="250"/>
      <c r="HXN253" s="250"/>
      <c r="HXO253" s="250"/>
      <c r="HXP253" s="250"/>
      <c r="HXQ253" s="250"/>
      <c r="HXR253" s="250"/>
      <c r="HXS253" s="250"/>
      <c r="HXT253" s="250"/>
      <c r="HXU253" s="250"/>
      <c r="HXV253" s="250"/>
      <c r="HXW253" s="250"/>
      <c r="HXX253" s="250"/>
      <c r="HXY253" s="250"/>
      <c r="HXZ253" s="250"/>
      <c r="HYA253" s="250"/>
      <c r="HYB253" s="250"/>
      <c r="HYC253" s="250"/>
      <c r="HYD253" s="250"/>
      <c r="HYE253" s="250"/>
      <c r="HYF253" s="250"/>
      <c r="HYG253" s="250"/>
      <c r="HYH253" s="250"/>
      <c r="HYI253" s="250"/>
      <c r="HYJ253" s="250"/>
      <c r="HYK253" s="250"/>
      <c r="HYL253" s="250"/>
      <c r="HYM253" s="250"/>
      <c r="HYN253" s="250"/>
      <c r="HYO253" s="250"/>
      <c r="HYP253" s="250"/>
      <c r="HYQ253" s="250"/>
      <c r="HYR253" s="250"/>
      <c r="HYS253" s="250"/>
      <c r="HYT253" s="250"/>
      <c r="HYU253" s="250"/>
      <c r="HYV253" s="250"/>
      <c r="HYW253" s="250"/>
      <c r="HYX253" s="250"/>
      <c r="HYY253" s="250"/>
      <c r="HYZ253" s="250"/>
      <c r="HZA253" s="250"/>
      <c r="HZB253" s="250"/>
      <c r="HZC253" s="250"/>
      <c r="HZD253" s="250"/>
      <c r="HZE253" s="250"/>
      <c r="HZF253" s="250"/>
      <c r="HZG253" s="250"/>
      <c r="HZH253" s="250"/>
      <c r="HZI253" s="250"/>
      <c r="HZJ253" s="250"/>
      <c r="HZK253" s="250"/>
      <c r="HZL253" s="250"/>
      <c r="HZM253" s="250"/>
      <c r="HZN253" s="250"/>
      <c r="HZO253" s="250"/>
      <c r="HZP253" s="250"/>
      <c r="HZQ253" s="250"/>
      <c r="HZR253" s="250"/>
      <c r="HZS253" s="250"/>
      <c r="HZT253" s="250"/>
      <c r="HZU253" s="250"/>
      <c r="HZV253" s="250"/>
      <c r="HZW253" s="250"/>
      <c r="HZX253" s="250"/>
      <c r="HZY253" s="250"/>
      <c r="HZZ253" s="250"/>
      <c r="IAA253" s="250"/>
      <c r="IAB253" s="250"/>
      <c r="IAC253" s="250"/>
      <c r="IAD253" s="250"/>
      <c r="IAE253" s="250"/>
      <c r="IAF253" s="250"/>
      <c r="IAG253" s="250"/>
      <c r="IAH253" s="250"/>
      <c r="IAI253" s="250"/>
      <c r="IAJ253" s="250"/>
      <c r="IAK253" s="250"/>
      <c r="IAL253" s="250"/>
      <c r="IAM253" s="250"/>
      <c r="IAN253" s="250"/>
      <c r="IAO253" s="250"/>
      <c r="IAP253" s="250"/>
      <c r="IAQ253" s="250"/>
      <c r="IAR253" s="250"/>
      <c r="IAS253" s="250"/>
      <c r="IAT253" s="250"/>
      <c r="IAU253" s="250"/>
      <c r="IAV253" s="250"/>
      <c r="IAW253" s="250"/>
      <c r="IAX253" s="250"/>
      <c r="IAY253" s="250"/>
      <c r="IAZ253" s="250"/>
      <c r="IBA253" s="250"/>
      <c r="IBB253" s="250"/>
      <c r="IBC253" s="250"/>
      <c r="IBD253" s="250"/>
      <c r="IBE253" s="250"/>
      <c r="IBF253" s="250"/>
      <c r="IBG253" s="250"/>
      <c r="IBH253" s="250"/>
      <c r="IBI253" s="250"/>
      <c r="IBJ253" s="250"/>
      <c r="IBK253" s="250"/>
      <c r="IBL253" s="250"/>
      <c r="IBM253" s="250"/>
      <c r="IBN253" s="250"/>
      <c r="IBO253" s="250"/>
      <c r="IBP253" s="250"/>
      <c r="IBQ253" s="250"/>
      <c r="IBR253" s="250"/>
      <c r="IBS253" s="250"/>
      <c r="IBT253" s="250"/>
      <c r="IBU253" s="250"/>
      <c r="IBV253" s="250"/>
      <c r="IBW253" s="250"/>
      <c r="IBX253" s="250"/>
      <c r="IBY253" s="250"/>
      <c r="IBZ253" s="250"/>
      <c r="ICA253" s="250"/>
      <c r="ICB253" s="250"/>
      <c r="ICC253" s="250"/>
      <c r="ICD253" s="250"/>
      <c r="ICE253" s="250"/>
      <c r="ICF253" s="250"/>
      <c r="ICG253" s="250"/>
      <c r="ICH253" s="250"/>
      <c r="ICI253" s="250"/>
      <c r="ICJ253" s="250"/>
      <c r="ICK253" s="250"/>
      <c r="ICL253" s="250"/>
      <c r="ICM253" s="250"/>
      <c r="ICN253" s="250"/>
      <c r="ICO253" s="250"/>
      <c r="ICP253" s="250"/>
      <c r="ICQ253" s="250"/>
      <c r="ICR253" s="250"/>
      <c r="ICS253" s="250"/>
      <c r="ICT253" s="250"/>
      <c r="ICU253" s="250"/>
      <c r="ICV253" s="250"/>
      <c r="ICW253" s="250"/>
      <c r="ICX253" s="250"/>
      <c r="ICY253" s="250"/>
      <c r="ICZ253" s="250"/>
      <c r="IDA253" s="250"/>
      <c r="IDB253" s="250"/>
      <c r="IDC253" s="250"/>
      <c r="IDD253" s="250"/>
      <c r="IDE253" s="250"/>
      <c r="IDF253" s="250"/>
      <c r="IDG253" s="250"/>
      <c r="IDH253" s="250"/>
      <c r="IDI253" s="250"/>
      <c r="IDJ253" s="250"/>
      <c r="IDK253" s="250"/>
      <c r="IDL253" s="250"/>
      <c r="IDM253" s="250"/>
      <c r="IDN253" s="250"/>
      <c r="IDO253" s="250"/>
      <c r="IDP253" s="250"/>
      <c r="IDQ253" s="250"/>
      <c r="IDR253" s="250"/>
      <c r="IDS253" s="250"/>
      <c r="IDT253" s="250"/>
      <c r="IDU253" s="250"/>
      <c r="IDV253" s="250"/>
      <c r="IDW253" s="250"/>
      <c r="IDX253" s="250"/>
      <c r="IDY253" s="250"/>
      <c r="IDZ253" s="250"/>
      <c r="IEA253" s="250"/>
      <c r="IEB253" s="250"/>
      <c r="IEC253" s="250"/>
      <c r="IED253" s="250"/>
      <c r="IEE253" s="250"/>
      <c r="IEF253" s="250"/>
      <c r="IEG253" s="250"/>
      <c r="IEH253" s="250"/>
      <c r="IEI253" s="250"/>
      <c r="IEJ253" s="250"/>
      <c r="IEK253" s="250"/>
      <c r="IEL253" s="250"/>
      <c r="IEM253" s="250"/>
      <c r="IEN253" s="250"/>
      <c r="IEO253" s="250"/>
      <c r="IEP253" s="250"/>
      <c r="IEQ253" s="250"/>
      <c r="IER253" s="250"/>
      <c r="IES253" s="250"/>
      <c r="IET253" s="250"/>
      <c r="IEU253" s="250"/>
      <c r="IEV253" s="250"/>
      <c r="IEW253" s="250"/>
      <c r="IEX253" s="250"/>
      <c r="IEY253" s="250"/>
      <c r="IEZ253" s="250"/>
      <c r="IFA253" s="250"/>
      <c r="IFB253" s="250"/>
      <c r="IFC253" s="250"/>
      <c r="IFD253" s="250"/>
      <c r="IFE253" s="250"/>
      <c r="IFF253" s="250"/>
      <c r="IFG253" s="250"/>
      <c r="IFH253" s="250"/>
      <c r="IFI253" s="250"/>
      <c r="IFJ253" s="250"/>
      <c r="IFK253" s="250"/>
      <c r="IFL253" s="250"/>
      <c r="IFM253" s="250"/>
      <c r="IFN253" s="250"/>
      <c r="IFO253" s="250"/>
      <c r="IFP253" s="250"/>
      <c r="IFQ253" s="250"/>
      <c r="IFR253" s="250"/>
      <c r="IFS253" s="250"/>
      <c r="IFT253" s="250"/>
      <c r="IFU253" s="250"/>
      <c r="IFV253" s="250"/>
      <c r="IFW253" s="250"/>
      <c r="IFX253" s="250"/>
      <c r="IFY253" s="250"/>
      <c r="IFZ253" s="250"/>
      <c r="IGA253" s="250"/>
      <c r="IGB253" s="250"/>
      <c r="IGC253" s="250"/>
      <c r="IGD253" s="250"/>
      <c r="IGE253" s="250"/>
      <c r="IGF253" s="250"/>
      <c r="IGG253" s="250"/>
      <c r="IGH253" s="250"/>
      <c r="IGI253" s="250"/>
      <c r="IGJ253" s="250"/>
      <c r="IGK253" s="250"/>
      <c r="IGL253" s="250"/>
      <c r="IGM253" s="250"/>
      <c r="IGN253" s="250"/>
      <c r="IGO253" s="250"/>
      <c r="IGP253" s="250"/>
      <c r="IGQ253" s="250"/>
      <c r="IGR253" s="250"/>
      <c r="IGS253" s="250"/>
      <c r="IGT253" s="250"/>
      <c r="IGU253" s="250"/>
      <c r="IGV253" s="250"/>
      <c r="IGW253" s="250"/>
      <c r="IGX253" s="250"/>
      <c r="IGY253" s="250"/>
      <c r="IGZ253" s="250"/>
      <c r="IHA253" s="250"/>
      <c r="IHB253" s="250"/>
      <c r="IHC253" s="250"/>
      <c r="IHD253" s="250"/>
      <c r="IHE253" s="250"/>
      <c r="IHF253" s="250"/>
      <c r="IHG253" s="250"/>
      <c r="IHH253" s="250"/>
      <c r="IHI253" s="250"/>
      <c r="IHJ253" s="250"/>
      <c r="IHK253" s="250"/>
      <c r="IHL253" s="250"/>
      <c r="IHM253" s="250"/>
      <c r="IHN253" s="250"/>
      <c r="IHO253" s="250"/>
      <c r="IHP253" s="250"/>
      <c r="IHQ253" s="250"/>
      <c r="IHR253" s="250"/>
      <c r="IHS253" s="250"/>
      <c r="IHT253" s="250"/>
      <c r="IHU253" s="250"/>
      <c r="IHV253" s="250"/>
      <c r="IHW253" s="250"/>
      <c r="IHX253" s="250"/>
      <c r="IHY253" s="250"/>
      <c r="IHZ253" s="250"/>
      <c r="IIA253" s="250"/>
      <c r="IIB253" s="250"/>
      <c r="IIC253" s="250"/>
      <c r="IID253" s="250"/>
      <c r="IIE253" s="250"/>
      <c r="IIF253" s="250"/>
      <c r="IIG253" s="250"/>
      <c r="IIH253" s="250"/>
      <c r="III253" s="250"/>
      <c r="IIJ253" s="250"/>
      <c r="IIK253" s="250"/>
      <c r="IIL253" s="250"/>
      <c r="IIM253" s="250"/>
      <c r="IIN253" s="250"/>
      <c r="IIO253" s="250"/>
      <c r="IIP253" s="250"/>
      <c r="IIQ253" s="250"/>
      <c r="IIR253" s="250"/>
      <c r="IIS253" s="250"/>
      <c r="IIT253" s="250"/>
      <c r="IIU253" s="250"/>
      <c r="IIV253" s="250"/>
      <c r="IIW253" s="250"/>
      <c r="IIX253" s="250"/>
      <c r="IIY253" s="250"/>
      <c r="IIZ253" s="250"/>
      <c r="IJA253" s="250"/>
      <c r="IJB253" s="250"/>
      <c r="IJC253" s="250"/>
      <c r="IJD253" s="250"/>
      <c r="IJE253" s="250"/>
      <c r="IJF253" s="250"/>
      <c r="IJG253" s="250"/>
      <c r="IJH253" s="250"/>
      <c r="IJI253" s="250"/>
      <c r="IJJ253" s="250"/>
      <c r="IJK253" s="250"/>
      <c r="IJL253" s="250"/>
      <c r="IJM253" s="250"/>
      <c r="IJN253" s="250"/>
      <c r="IJO253" s="250"/>
      <c r="IJP253" s="250"/>
      <c r="IJQ253" s="250"/>
      <c r="IJR253" s="250"/>
      <c r="IJS253" s="250"/>
      <c r="IJT253" s="250"/>
      <c r="IJU253" s="250"/>
      <c r="IJV253" s="250"/>
      <c r="IJW253" s="250"/>
      <c r="IJX253" s="250"/>
      <c r="IJY253" s="250"/>
      <c r="IJZ253" s="250"/>
      <c r="IKA253" s="250"/>
      <c r="IKB253" s="250"/>
      <c r="IKC253" s="250"/>
      <c r="IKD253" s="250"/>
      <c r="IKE253" s="250"/>
      <c r="IKF253" s="250"/>
      <c r="IKG253" s="250"/>
      <c r="IKH253" s="250"/>
      <c r="IKI253" s="250"/>
      <c r="IKJ253" s="250"/>
      <c r="IKK253" s="250"/>
      <c r="IKL253" s="250"/>
      <c r="IKM253" s="250"/>
      <c r="IKN253" s="250"/>
      <c r="IKO253" s="250"/>
      <c r="IKP253" s="250"/>
      <c r="IKQ253" s="250"/>
      <c r="IKR253" s="250"/>
      <c r="IKS253" s="250"/>
      <c r="IKT253" s="250"/>
      <c r="IKU253" s="250"/>
      <c r="IKV253" s="250"/>
      <c r="IKW253" s="250"/>
      <c r="IKX253" s="250"/>
      <c r="IKY253" s="250"/>
      <c r="IKZ253" s="250"/>
      <c r="ILA253" s="250"/>
      <c r="ILB253" s="250"/>
      <c r="ILC253" s="250"/>
      <c r="ILD253" s="250"/>
      <c r="ILE253" s="250"/>
      <c r="ILF253" s="250"/>
      <c r="ILG253" s="250"/>
      <c r="ILH253" s="250"/>
      <c r="ILI253" s="250"/>
      <c r="ILJ253" s="250"/>
      <c r="ILK253" s="250"/>
      <c r="ILL253" s="250"/>
      <c r="ILM253" s="250"/>
      <c r="ILN253" s="250"/>
      <c r="ILO253" s="250"/>
      <c r="ILP253" s="250"/>
      <c r="ILQ253" s="250"/>
      <c r="ILR253" s="250"/>
      <c r="ILS253" s="250"/>
      <c r="ILT253" s="250"/>
      <c r="ILU253" s="250"/>
      <c r="ILV253" s="250"/>
      <c r="ILW253" s="250"/>
      <c r="ILX253" s="250"/>
      <c r="ILY253" s="250"/>
      <c r="ILZ253" s="250"/>
      <c r="IMA253" s="250"/>
      <c r="IMB253" s="250"/>
      <c r="IMC253" s="250"/>
      <c r="IMD253" s="250"/>
      <c r="IME253" s="250"/>
      <c r="IMF253" s="250"/>
      <c r="IMG253" s="250"/>
      <c r="IMH253" s="250"/>
      <c r="IMI253" s="250"/>
      <c r="IMJ253" s="250"/>
      <c r="IMK253" s="250"/>
      <c r="IML253" s="250"/>
      <c r="IMM253" s="250"/>
      <c r="IMN253" s="250"/>
      <c r="IMO253" s="250"/>
      <c r="IMP253" s="250"/>
      <c r="IMQ253" s="250"/>
      <c r="IMR253" s="250"/>
      <c r="IMS253" s="250"/>
      <c r="IMT253" s="250"/>
      <c r="IMU253" s="250"/>
      <c r="IMV253" s="250"/>
      <c r="IMW253" s="250"/>
      <c r="IMX253" s="250"/>
      <c r="IMY253" s="250"/>
      <c r="IMZ253" s="250"/>
      <c r="INA253" s="250"/>
      <c r="INB253" s="250"/>
      <c r="INC253" s="250"/>
      <c r="IND253" s="250"/>
      <c r="INE253" s="250"/>
      <c r="INF253" s="250"/>
      <c r="ING253" s="250"/>
      <c r="INH253" s="250"/>
      <c r="INI253" s="250"/>
      <c r="INJ253" s="250"/>
      <c r="INK253" s="250"/>
      <c r="INL253" s="250"/>
      <c r="INM253" s="250"/>
      <c r="INN253" s="250"/>
      <c r="INO253" s="250"/>
      <c r="INP253" s="250"/>
      <c r="INQ253" s="250"/>
      <c r="INR253" s="250"/>
      <c r="INS253" s="250"/>
      <c r="INT253" s="250"/>
      <c r="INU253" s="250"/>
      <c r="INV253" s="250"/>
      <c r="INW253" s="250"/>
      <c r="INX253" s="250"/>
      <c r="INY253" s="250"/>
      <c r="INZ253" s="250"/>
      <c r="IOA253" s="250"/>
      <c r="IOB253" s="250"/>
      <c r="IOC253" s="250"/>
      <c r="IOD253" s="250"/>
      <c r="IOE253" s="250"/>
      <c r="IOF253" s="250"/>
      <c r="IOG253" s="250"/>
      <c r="IOH253" s="250"/>
      <c r="IOI253" s="250"/>
      <c r="IOJ253" s="250"/>
      <c r="IOK253" s="250"/>
      <c r="IOL253" s="250"/>
      <c r="IOM253" s="250"/>
      <c r="ION253" s="250"/>
      <c r="IOO253" s="250"/>
      <c r="IOP253" s="250"/>
      <c r="IOQ253" s="250"/>
      <c r="IOR253" s="250"/>
      <c r="IOS253" s="250"/>
      <c r="IOT253" s="250"/>
      <c r="IOU253" s="250"/>
      <c r="IOV253" s="250"/>
      <c r="IOW253" s="250"/>
      <c r="IOX253" s="250"/>
      <c r="IOY253" s="250"/>
      <c r="IOZ253" s="250"/>
      <c r="IPA253" s="250"/>
      <c r="IPB253" s="250"/>
      <c r="IPC253" s="250"/>
      <c r="IPD253" s="250"/>
      <c r="IPE253" s="250"/>
      <c r="IPF253" s="250"/>
      <c r="IPG253" s="250"/>
      <c r="IPH253" s="250"/>
      <c r="IPI253" s="250"/>
      <c r="IPJ253" s="250"/>
      <c r="IPK253" s="250"/>
      <c r="IPL253" s="250"/>
      <c r="IPM253" s="250"/>
      <c r="IPN253" s="250"/>
      <c r="IPO253" s="250"/>
      <c r="IPP253" s="250"/>
      <c r="IPQ253" s="250"/>
      <c r="IPR253" s="250"/>
      <c r="IPS253" s="250"/>
      <c r="IPT253" s="250"/>
      <c r="IPU253" s="250"/>
      <c r="IPV253" s="250"/>
      <c r="IPW253" s="250"/>
      <c r="IPX253" s="250"/>
      <c r="IPY253" s="250"/>
      <c r="IPZ253" s="250"/>
      <c r="IQA253" s="250"/>
      <c r="IQB253" s="250"/>
      <c r="IQC253" s="250"/>
      <c r="IQD253" s="250"/>
      <c r="IQE253" s="250"/>
      <c r="IQF253" s="250"/>
      <c r="IQG253" s="250"/>
      <c r="IQH253" s="250"/>
      <c r="IQI253" s="250"/>
      <c r="IQJ253" s="250"/>
      <c r="IQK253" s="250"/>
      <c r="IQL253" s="250"/>
      <c r="IQM253" s="250"/>
      <c r="IQN253" s="250"/>
      <c r="IQO253" s="250"/>
      <c r="IQP253" s="250"/>
      <c r="IQQ253" s="250"/>
      <c r="IQR253" s="250"/>
      <c r="IQS253" s="250"/>
      <c r="IQT253" s="250"/>
      <c r="IQU253" s="250"/>
      <c r="IQV253" s="250"/>
      <c r="IQW253" s="250"/>
      <c r="IQX253" s="250"/>
      <c r="IQY253" s="250"/>
      <c r="IQZ253" s="250"/>
      <c r="IRA253" s="250"/>
      <c r="IRB253" s="250"/>
      <c r="IRC253" s="250"/>
      <c r="IRD253" s="250"/>
      <c r="IRE253" s="250"/>
      <c r="IRF253" s="250"/>
      <c r="IRG253" s="250"/>
      <c r="IRH253" s="250"/>
      <c r="IRI253" s="250"/>
      <c r="IRJ253" s="250"/>
      <c r="IRK253" s="250"/>
      <c r="IRL253" s="250"/>
      <c r="IRM253" s="250"/>
      <c r="IRN253" s="250"/>
      <c r="IRO253" s="250"/>
      <c r="IRP253" s="250"/>
      <c r="IRQ253" s="250"/>
      <c r="IRR253" s="250"/>
      <c r="IRS253" s="250"/>
      <c r="IRT253" s="250"/>
      <c r="IRU253" s="250"/>
      <c r="IRV253" s="250"/>
      <c r="IRW253" s="250"/>
      <c r="IRX253" s="250"/>
      <c r="IRY253" s="250"/>
      <c r="IRZ253" s="250"/>
      <c r="ISA253" s="250"/>
      <c r="ISB253" s="250"/>
      <c r="ISC253" s="250"/>
      <c r="ISD253" s="250"/>
      <c r="ISE253" s="250"/>
      <c r="ISF253" s="250"/>
      <c r="ISG253" s="250"/>
      <c r="ISH253" s="250"/>
      <c r="ISI253" s="250"/>
      <c r="ISJ253" s="250"/>
      <c r="ISK253" s="250"/>
      <c r="ISL253" s="250"/>
      <c r="ISM253" s="250"/>
      <c r="ISN253" s="250"/>
      <c r="ISO253" s="250"/>
      <c r="ISP253" s="250"/>
      <c r="ISQ253" s="250"/>
      <c r="ISR253" s="250"/>
      <c r="ISS253" s="250"/>
      <c r="IST253" s="250"/>
      <c r="ISU253" s="250"/>
      <c r="ISV253" s="250"/>
      <c r="ISW253" s="250"/>
      <c r="ISX253" s="250"/>
      <c r="ISY253" s="250"/>
      <c r="ISZ253" s="250"/>
      <c r="ITA253" s="250"/>
      <c r="ITB253" s="250"/>
      <c r="ITC253" s="250"/>
      <c r="ITD253" s="250"/>
      <c r="ITE253" s="250"/>
      <c r="ITF253" s="250"/>
      <c r="ITG253" s="250"/>
      <c r="ITH253" s="250"/>
      <c r="ITI253" s="250"/>
      <c r="ITJ253" s="250"/>
      <c r="ITK253" s="250"/>
      <c r="ITL253" s="250"/>
      <c r="ITM253" s="250"/>
      <c r="ITN253" s="250"/>
      <c r="ITO253" s="250"/>
      <c r="ITP253" s="250"/>
      <c r="ITQ253" s="250"/>
      <c r="ITR253" s="250"/>
      <c r="ITS253" s="250"/>
      <c r="ITT253" s="250"/>
      <c r="ITU253" s="250"/>
      <c r="ITV253" s="250"/>
      <c r="ITW253" s="250"/>
      <c r="ITX253" s="250"/>
      <c r="ITY253" s="250"/>
      <c r="ITZ253" s="250"/>
      <c r="IUA253" s="250"/>
      <c r="IUB253" s="250"/>
      <c r="IUC253" s="250"/>
      <c r="IUD253" s="250"/>
      <c r="IUE253" s="250"/>
      <c r="IUF253" s="250"/>
      <c r="IUG253" s="250"/>
      <c r="IUH253" s="250"/>
      <c r="IUI253" s="250"/>
      <c r="IUJ253" s="250"/>
      <c r="IUK253" s="250"/>
      <c r="IUL253" s="250"/>
      <c r="IUM253" s="250"/>
      <c r="IUN253" s="250"/>
      <c r="IUO253" s="250"/>
      <c r="IUP253" s="250"/>
      <c r="IUQ253" s="250"/>
      <c r="IUR253" s="250"/>
      <c r="IUS253" s="250"/>
      <c r="IUT253" s="250"/>
      <c r="IUU253" s="250"/>
      <c r="IUV253" s="250"/>
      <c r="IUW253" s="250"/>
      <c r="IUX253" s="250"/>
      <c r="IUY253" s="250"/>
      <c r="IUZ253" s="250"/>
      <c r="IVA253" s="250"/>
      <c r="IVB253" s="250"/>
      <c r="IVC253" s="250"/>
      <c r="IVD253" s="250"/>
      <c r="IVE253" s="250"/>
      <c r="IVF253" s="250"/>
      <c r="IVG253" s="250"/>
      <c r="IVH253" s="250"/>
      <c r="IVI253" s="250"/>
      <c r="IVJ253" s="250"/>
      <c r="IVK253" s="250"/>
      <c r="IVL253" s="250"/>
      <c r="IVM253" s="250"/>
      <c r="IVN253" s="250"/>
      <c r="IVO253" s="250"/>
      <c r="IVP253" s="250"/>
      <c r="IVQ253" s="250"/>
      <c r="IVR253" s="250"/>
      <c r="IVS253" s="250"/>
      <c r="IVT253" s="250"/>
      <c r="IVU253" s="250"/>
      <c r="IVV253" s="250"/>
      <c r="IVW253" s="250"/>
      <c r="IVX253" s="250"/>
      <c r="IVY253" s="250"/>
      <c r="IVZ253" s="250"/>
      <c r="IWA253" s="250"/>
      <c r="IWB253" s="250"/>
      <c r="IWC253" s="250"/>
      <c r="IWD253" s="250"/>
      <c r="IWE253" s="250"/>
      <c r="IWF253" s="250"/>
      <c r="IWG253" s="250"/>
      <c r="IWH253" s="250"/>
      <c r="IWI253" s="250"/>
      <c r="IWJ253" s="250"/>
      <c r="IWK253" s="250"/>
      <c r="IWL253" s="250"/>
      <c r="IWM253" s="250"/>
      <c r="IWN253" s="250"/>
      <c r="IWO253" s="250"/>
      <c r="IWP253" s="250"/>
      <c r="IWQ253" s="250"/>
      <c r="IWR253" s="250"/>
      <c r="IWS253" s="250"/>
      <c r="IWT253" s="250"/>
      <c r="IWU253" s="250"/>
      <c r="IWV253" s="250"/>
      <c r="IWW253" s="250"/>
      <c r="IWX253" s="250"/>
      <c r="IWY253" s="250"/>
      <c r="IWZ253" s="250"/>
      <c r="IXA253" s="250"/>
      <c r="IXB253" s="250"/>
      <c r="IXC253" s="250"/>
      <c r="IXD253" s="250"/>
      <c r="IXE253" s="250"/>
      <c r="IXF253" s="250"/>
      <c r="IXG253" s="250"/>
      <c r="IXH253" s="250"/>
      <c r="IXI253" s="250"/>
      <c r="IXJ253" s="250"/>
      <c r="IXK253" s="250"/>
      <c r="IXL253" s="250"/>
      <c r="IXM253" s="250"/>
      <c r="IXN253" s="250"/>
      <c r="IXO253" s="250"/>
      <c r="IXP253" s="250"/>
      <c r="IXQ253" s="250"/>
      <c r="IXR253" s="250"/>
      <c r="IXS253" s="250"/>
      <c r="IXT253" s="250"/>
      <c r="IXU253" s="250"/>
      <c r="IXV253" s="250"/>
      <c r="IXW253" s="250"/>
      <c r="IXX253" s="250"/>
      <c r="IXY253" s="250"/>
      <c r="IXZ253" s="250"/>
      <c r="IYA253" s="250"/>
      <c r="IYB253" s="250"/>
      <c r="IYC253" s="250"/>
      <c r="IYD253" s="250"/>
      <c r="IYE253" s="250"/>
      <c r="IYF253" s="250"/>
      <c r="IYG253" s="250"/>
      <c r="IYH253" s="250"/>
      <c r="IYI253" s="250"/>
      <c r="IYJ253" s="250"/>
      <c r="IYK253" s="250"/>
      <c r="IYL253" s="250"/>
      <c r="IYM253" s="250"/>
      <c r="IYN253" s="250"/>
      <c r="IYO253" s="250"/>
      <c r="IYP253" s="250"/>
      <c r="IYQ253" s="250"/>
      <c r="IYR253" s="250"/>
      <c r="IYS253" s="250"/>
      <c r="IYT253" s="250"/>
      <c r="IYU253" s="250"/>
      <c r="IYV253" s="250"/>
      <c r="IYW253" s="250"/>
      <c r="IYX253" s="250"/>
      <c r="IYY253" s="250"/>
      <c r="IYZ253" s="250"/>
      <c r="IZA253" s="250"/>
      <c r="IZB253" s="250"/>
      <c r="IZC253" s="250"/>
      <c r="IZD253" s="250"/>
      <c r="IZE253" s="250"/>
      <c r="IZF253" s="250"/>
      <c r="IZG253" s="250"/>
      <c r="IZH253" s="250"/>
      <c r="IZI253" s="250"/>
      <c r="IZJ253" s="250"/>
      <c r="IZK253" s="250"/>
      <c r="IZL253" s="250"/>
      <c r="IZM253" s="250"/>
      <c r="IZN253" s="250"/>
      <c r="IZO253" s="250"/>
      <c r="IZP253" s="250"/>
      <c r="IZQ253" s="250"/>
      <c r="IZR253" s="250"/>
      <c r="IZS253" s="250"/>
      <c r="IZT253" s="250"/>
      <c r="IZU253" s="250"/>
      <c r="IZV253" s="250"/>
      <c r="IZW253" s="250"/>
      <c r="IZX253" s="250"/>
      <c r="IZY253" s="250"/>
      <c r="IZZ253" s="250"/>
      <c r="JAA253" s="250"/>
      <c r="JAB253" s="250"/>
      <c r="JAC253" s="250"/>
      <c r="JAD253" s="250"/>
      <c r="JAE253" s="250"/>
      <c r="JAF253" s="250"/>
      <c r="JAG253" s="250"/>
      <c r="JAH253" s="250"/>
      <c r="JAI253" s="250"/>
      <c r="JAJ253" s="250"/>
      <c r="JAK253" s="250"/>
      <c r="JAL253" s="250"/>
      <c r="JAM253" s="250"/>
      <c r="JAN253" s="250"/>
      <c r="JAO253" s="250"/>
      <c r="JAP253" s="250"/>
      <c r="JAQ253" s="250"/>
      <c r="JAR253" s="250"/>
      <c r="JAS253" s="250"/>
      <c r="JAT253" s="250"/>
      <c r="JAU253" s="250"/>
      <c r="JAV253" s="250"/>
      <c r="JAW253" s="250"/>
      <c r="JAX253" s="250"/>
      <c r="JAY253" s="250"/>
      <c r="JAZ253" s="250"/>
      <c r="JBA253" s="250"/>
      <c r="JBB253" s="250"/>
      <c r="JBC253" s="250"/>
      <c r="JBD253" s="250"/>
      <c r="JBE253" s="250"/>
      <c r="JBF253" s="250"/>
      <c r="JBG253" s="250"/>
      <c r="JBH253" s="250"/>
      <c r="JBI253" s="250"/>
      <c r="JBJ253" s="250"/>
      <c r="JBK253" s="250"/>
      <c r="JBL253" s="250"/>
      <c r="JBM253" s="250"/>
      <c r="JBN253" s="250"/>
      <c r="JBO253" s="250"/>
      <c r="JBP253" s="250"/>
      <c r="JBQ253" s="250"/>
      <c r="JBR253" s="250"/>
      <c r="JBS253" s="250"/>
      <c r="JBT253" s="250"/>
      <c r="JBU253" s="250"/>
      <c r="JBV253" s="250"/>
      <c r="JBW253" s="250"/>
      <c r="JBX253" s="250"/>
      <c r="JBY253" s="250"/>
      <c r="JBZ253" s="250"/>
      <c r="JCA253" s="250"/>
      <c r="JCB253" s="250"/>
      <c r="JCC253" s="250"/>
      <c r="JCD253" s="250"/>
      <c r="JCE253" s="250"/>
      <c r="JCF253" s="250"/>
      <c r="JCG253" s="250"/>
      <c r="JCH253" s="250"/>
      <c r="JCI253" s="250"/>
      <c r="JCJ253" s="250"/>
      <c r="JCK253" s="250"/>
      <c r="JCL253" s="250"/>
      <c r="JCM253" s="250"/>
      <c r="JCN253" s="250"/>
      <c r="JCO253" s="250"/>
      <c r="JCP253" s="250"/>
      <c r="JCQ253" s="250"/>
      <c r="JCR253" s="250"/>
      <c r="JCS253" s="250"/>
      <c r="JCT253" s="250"/>
      <c r="JCU253" s="250"/>
      <c r="JCV253" s="250"/>
      <c r="JCW253" s="250"/>
      <c r="JCX253" s="250"/>
      <c r="JCY253" s="250"/>
      <c r="JCZ253" s="250"/>
      <c r="JDA253" s="250"/>
      <c r="JDB253" s="250"/>
      <c r="JDC253" s="250"/>
      <c r="JDD253" s="250"/>
      <c r="JDE253" s="250"/>
      <c r="JDF253" s="250"/>
      <c r="JDG253" s="250"/>
      <c r="JDH253" s="250"/>
      <c r="JDI253" s="250"/>
      <c r="JDJ253" s="250"/>
      <c r="JDK253" s="250"/>
      <c r="JDL253" s="250"/>
      <c r="JDM253" s="250"/>
      <c r="JDN253" s="250"/>
      <c r="JDO253" s="250"/>
      <c r="JDP253" s="250"/>
      <c r="JDQ253" s="250"/>
      <c r="JDR253" s="250"/>
      <c r="JDS253" s="250"/>
      <c r="JDT253" s="250"/>
      <c r="JDU253" s="250"/>
      <c r="JDV253" s="250"/>
      <c r="JDW253" s="250"/>
      <c r="JDX253" s="250"/>
      <c r="JDY253" s="250"/>
      <c r="JDZ253" s="250"/>
      <c r="JEA253" s="250"/>
      <c r="JEB253" s="250"/>
      <c r="JEC253" s="250"/>
      <c r="JED253" s="250"/>
      <c r="JEE253" s="250"/>
      <c r="JEF253" s="250"/>
      <c r="JEG253" s="250"/>
      <c r="JEH253" s="250"/>
      <c r="JEI253" s="250"/>
      <c r="JEJ253" s="250"/>
      <c r="JEK253" s="250"/>
      <c r="JEL253" s="250"/>
      <c r="JEM253" s="250"/>
      <c r="JEN253" s="250"/>
      <c r="JEO253" s="250"/>
      <c r="JEP253" s="250"/>
      <c r="JEQ253" s="250"/>
      <c r="JER253" s="250"/>
      <c r="JES253" s="250"/>
      <c r="JET253" s="250"/>
      <c r="JEU253" s="250"/>
      <c r="JEV253" s="250"/>
      <c r="JEW253" s="250"/>
      <c r="JEX253" s="250"/>
      <c r="JEY253" s="250"/>
      <c r="JEZ253" s="250"/>
      <c r="JFA253" s="250"/>
      <c r="JFB253" s="250"/>
      <c r="JFC253" s="250"/>
      <c r="JFD253" s="250"/>
      <c r="JFE253" s="250"/>
      <c r="JFF253" s="250"/>
      <c r="JFG253" s="250"/>
      <c r="JFH253" s="250"/>
      <c r="JFI253" s="250"/>
      <c r="JFJ253" s="250"/>
      <c r="JFK253" s="250"/>
      <c r="JFL253" s="250"/>
      <c r="JFM253" s="250"/>
      <c r="JFN253" s="250"/>
      <c r="JFO253" s="250"/>
      <c r="JFP253" s="250"/>
      <c r="JFQ253" s="250"/>
      <c r="JFR253" s="250"/>
      <c r="JFS253" s="250"/>
      <c r="JFT253" s="250"/>
      <c r="JFU253" s="250"/>
      <c r="JFV253" s="250"/>
      <c r="JFW253" s="250"/>
      <c r="JFX253" s="250"/>
      <c r="JFY253" s="250"/>
      <c r="JFZ253" s="250"/>
      <c r="JGA253" s="250"/>
      <c r="JGB253" s="250"/>
      <c r="JGC253" s="250"/>
      <c r="JGD253" s="250"/>
      <c r="JGE253" s="250"/>
      <c r="JGF253" s="250"/>
      <c r="JGG253" s="250"/>
      <c r="JGH253" s="250"/>
      <c r="JGI253" s="250"/>
      <c r="JGJ253" s="250"/>
      <c r="JGK253" s="250"/>
      <c r="JGL253" s="250"/>
      <c r="JGM253" s="250"/>
      <c r="JGN253" s="250"/>
      <c r="JGO253" s="250"/>
      <c r="JGP253" s="250"/>
      <c r="JGQ253" s="250"/>
      <c r="JGR253" s="250"/>
      <c r="JGS253" s="250"/>
      <c r="JGT253" s="250"/>
      <c r="JGU253" s="250"/>
      <c r="JGV253" s="250"/>
      <c r="JGW253" s="250"/>
      <c r="JGX253" s="250"/>
      <c r="JGY253" s="250"/>
      <c r="JGZ253" s="250"/>
      <c r="JHA253" s="250"/>
      <c r="JHB253" s="250"/>
      <c r="JHC253" s="250"/>
      <c r="JHD253" s="250"/>
      <c r="JHE253" s="250"/>
      <c r="JHF253" s="250"/>
      <c r="JHG253" s="250"/>
      <c r="JHH253" s="250"/>
      <c r="JHI253" s="250"/>
      <c r="JHJ253" s="250"/>
      <c r="JHK253" s="250"/>
      <c r="JHL253" s="250"/>
      <c r="JHM253" s="250"/>
      <c r="JHN253" s="250"/>
      <c r="JHO253" s="250"/>
      <c r="JHP253" s="250"/>
      <c r="JHQ253" s="250"/>
      <c r="JHR253" s="250"/>
      <c r="JHS253" s="250"/>
      <c r="JHT253" s="250"/>
      <c r="JHU253" s="250"/>
      <c r="JHV253" s="250"/>
      <c r="JHW253" s="250"/>
      <c r="JHX253" s="250"/>
      <c r="JHY253" s="250"/>
      <c r="JHZ253" s="250"/>
      <c r="JIA253" s="250"/>
      <c r="JIB253" s="250"/>
      <c r="JIC253" s="250"/>
      <c r="JID253" s="250"/>
      <c r="JIE253" s="250"/>
      <c r="JIF253" s="250"/>
      <c r="JIG253" s="250"/>
      <c r="JIH253" s="250"/>
      <c r="JII253" s="250"/>
      <c r="JIJ253" s="250"/>
      <c r="JIK253" s="250"/>
      <c r="JIL253" s="250"/>
      <c r="JIM253" s="250"/>
      <c r="JIN253" s="250"/>
      <c r="JIO253" s="250"/>
      <c r="JIP253" s="250"/>
      <c r="JIQ253" s="250"/>
      <c r="JIR253" s="250"/>
      <c r="JIS253" s="250"/>
      <c r="JIT253" s="250"/>
      <c r="JIU253" s="250"/>
      <c r="JIV253" s="250"/>
      <c r="JIW253" s="250"/>
      <c r="JIX253" s="250"/>
      <c r="JIY253" s="250"/>
      <c r="JIZ253" s="250"/>
      <c r="JJA253" s="250"/>
      <c r="JJB253" s="250"/>
      <c r="JJC253" s="250"/>
      <c r="JJD253" s="250"/>
      <c r="JJE253" s="250"/>
      <c r="JJF253" s="250"/>
      <c r="JJG253" s="250"/>
      <c r="JJH253" s="250"/>
      <c r="JJI253" s="250"/>
      <c r="JJJ253" s="250"/>
      <c r="JJK253" s="250"/>
      <c r="JJL253" s="250"/>
      <c r="JJM253" s="250"/>
      <c r="JJN253" s="250"/>
      <c r="JJO253" s="250"/>
      <c r="JJP253" s="250"/>
      <c r="JJQ253" s="250"/>
      <c r="JJR253" s="250"/>
      <c r="JJS253" s="250"/>
      <c r="JJT253" s="250"/>
      <c r="JJU253" s="250"/>
      <c r="JJV253" s="250"/>
      <c r="JJW253" s="250"/>
      <c r="JJX253" s="250"/>
      <c r="JJY253" s="250"/>
      <c r="JJZ253" s="250"/>
      <c r="JKA253" s="250"/>
      <c r="JKB253" s="250"/>
      <c r="JKC253" s="250"/>
      <c r="JKD253" s="250"/>
      <c r="JKE253" s="250"/>
      <c r="JKF253" s="250"/>
      <c r="JKG253" s="250"/>
      <c r="JKH253" s="250"/>
      <c r="JKI253" s="250"/>
      <c r="JKJ253" s="250"/>
      <c r="JKK253" s="250"/>
      <c r="JKL253" s="250"/>
      <c r="JKM253" s="250"/>
      <c r="JKN253" s="250"/>
      <c r="JKO253" s="250"/>
      <c r="JKP253" s="250"/>
      <c r="JKQ253" s="250"/>
      <c r="JKR253" s="250"/>
      <c r="JKS253" s="250"/>
      <c r="JKT253" s="250"/>
      <c r="JKU253" s="250"/>
      <c r="JKV253" s="250"/>
      <c r="JKW253" s="250"/>
      <c r="JKX253" s="250"/>
      <c r="JKY253" s="250"/>
      <c r="JKZ253" s="250"/>
      <c r="JLA253" s="250"/>
      <c r="JLB253" s="250"/>
      <c r="JLC253" s="250"/>
      <c r="JLD253" s="250"/>
      <c r="JLE253" s="250"/>
      <c r="JLF253" s="250"/>
      <c r="JLG253" s="250"/>
      <c r="JLH253" s="250"/>
      <c r="JLI253" s="250"/>
      <c r="JLJ253" s="250"/>
      <c r="JLK253" s="250"/>
      <c r="JLL253" s="250"/>
      <c r="JLM253" s="250"/>
      <c r="JLN253" s="250"/>
      <c r="JLO253" s="250"/>
      <c r="JLP253" s="250"/>
      <c r="JLQ253" s="250"/>
      <c r="JLR253" s="250"/>
      <c r="JLS253" s="250"/>
      <c r="JLT253" s="250"/>
      <c r="JLU253" s="250"/>
      <c r="JLV253" s="250"/>
      <c r="JLW253" s="250"/>
      <c r="JLX253" s="250"/>
      <c r="JLY253" s="250"/>
      <c r="JLZ253" s="250"/>
      <c r="JMA253" s="250"/>
      <c r="JMB253" s="250"/>
      <c r="JMC253" s="250"/>
      <c r="JMD253" s="250"/>
      <c r="JME253" s="250"/>
      <c r="JMF253" s="250"/>
      <c r="JMG253" s="250"/>
      <c r="JMH253" s="250"/>
      <c r="JMI253" s="250"/>
      <c r="JMJ253" s="250"/>
      <c r="JMK253" s="250"/>
      <c r="JML253" s="250"/>
      <c r="JMM253" s="250"/>
      <c r="JMN253" s="250"/>
      <c r="JMO253" s="250"/>
      <c r="JMP253" s="250"/>
      <c r="JMQ253" s="250"/>
      <c r="JMR253" s="250"/>
      <c r="JMS253" s="250"/>
      <c r="JMT253" s="250"/>
      <c r="JMU253" s="250"/>
      <c r="JMV253" s="250"/>
      <c r="JMW253" s="250"/>
      <c r="JMX253" s="250"/>
      <c r="JMY253" s="250"/>
      <c r="JMZ253" s="250"/>
      <c r="JNA253" s="250"/>
      <c r="JNB253" s="250"/>
      <c r="JNC253" s="250"/>
      <c r="JND253" s="250"/>
      <c r="JNE253" s="250"/>
      <c r="JNF253" s="250"/>
      <c r="JNG253" s="250"/>
      <c r="JNH253" s="250"/>
      <c r="JNI253" s="250"/>
      <c r="JNJ253" s="250"/>
      <c r="JNK253" s="250"/>
      <c r="JNL253" s="250"/>
      <c r="JNM253" s="250"/>
      <c r="JNN253" s="250"/>
      <c r="JNO253" s="250"/>
      <c r="JNP253" s="250"/>
      <c r="JNQ253" s="250"/>
      <c r="JNR253" s="250"/>
      <c r="JNS253" s="250"/>
      <c r="JNT253" s="250"/>
      <c r="JNU253" s="250"/>
      <c r="JNV253" s="250"/>
      <c r="JNW253" s="250"/>
      <c r="JNX253" s="250"/>
      <c r="JNY253" s="250"/>
      <c r="JNZ253" s="250"/>
      <c r="JOA253" s="250"/>
      <c r="JOB253" s="250"/>
      <c r="JOC253" s="250"/>
      <c r="JOD253" s="250"/>
      <c r="JOE253" s="250"/>
      <c r="JOF253" s="250"/>
      <c r="JOG253" s="250"/>
      <c r="JOH253" s="250"/>
      <c r="JOI253" s="250"/>
      <c r="JOJ253" s="250"/>
      <c r="JOK253" s="250"/>
      <c r="JOL253" s="250"/>
      <c r="JOM253" s="250"/>
      <c r="JON253" s="250"/>
      <c r="JOO253" s="250"/>
      <c r="JOP253" s="250"/>
      <c r="JOQ253" s="250"/>
      <c r="JOR253" s="250"/>
      <c r="JOS253" s="250"/>
      <c r="JOT253" s="250"/>
      <c r="JOU253" s="250"/>
      <c r="JOV253" s="250"/>
      <c r="JOW253" s="250"/>
      <c r="JOX253" s="250"/>
      <c r="JOY253" s="250"/>
      <c r="JOZ253" s="250"/>
      <c r="JPA253" s="250"/>
      <c r="JPB253" s="250"/>
      <c r="JPC253" s="250"/>
      <c r="JPD253" s="250"/>
      <c r="JPE253" s="250"/>
      <c r="JPF253" s="250"/>
      <c r="JPG253" s="250"/>
      <c r="JPH253" s="250"/>
      <c r="JPI253" s="250"/>
      <c r="JPJ253" s="250"/>
      <c r="JPK253" s="250"/>
      <c r="JPL253" s="250"/>
      <c r="JPM253" s="250"/>
      <c r="JPN253" s="250"/>
      <c r="JPO253" s="250"/>
      <c r="JPP253" s="250"/>
      <c r="JPQ253" s="250"/>
      <c r="JPR253" s="250"/>
      <c r="JPS253" s="250"/>
      <c r="JPT253" s="250"/>
      <c r="JPU253" s="250"/>
      <c r="JPV253" s="250"/>
      <c r="JPW253" s="250"/>
      <c r="JPX253" s="250"/>
      <c r="JPY253" s="250"/>
      <c r="JPZ253" s="250"/>
      <c r="JQA253" s="250"/>
      <c r="JQB253" s="250"/>
      <c r="JQC253" s="250"/>
      <c r="JQD253" s="250"/>
      <c r="JQE253" s="250"/>
      <c r="JQF253" s="250"/>
      <c r="JQG253" s="250"/>
      <c r="JQH253" s="250"/>
      <c r="JQI253" s="250"/>
      <c r="JQJ253" s="250"/>
      <c r="JQK253" s="250"/>
      <c r="JQL253" s="250"/>
      <c r="JQM253" s="250"/>
      <c r="JQN253" s="250"/>
      <c r="JQO253" s="250"/>
      <c r="JQP253" s="250"/>
      <c r="JQQ253" s="250"/>
      <c r="JQR253" s="250"/>
      <c r="JQS253" s="250"/>
      <c r="JQT253" s="250"/>
      <c r="JQU253" s="250"/>
      <c r="JQV253" s="250"/>
      <c r="JQW253" s="250"/>
      <c r="JQX253" s="250"/>
      <c r="JQY253" s="250"/>
      <c r="JQZ253" s="250"/>
      <c r="JRA253" s="250"/>
      <c r="JRB253" s="250"/>
      <c r="JRC253" s="250"/>
      <c r="JRD253" s="250"/>
      <c r="JRE253" s="250"/>
      <c r="JRF253" s="250"/>
      <c r="JRG253" s="250"/>
      <c r="JRH253" s="250"/>
      <c r="JRI253" s="250"/>
      <c r="JRJ253" s="250"/>
      <c r="JRK253" s="250"/>
      <c r="JRL253" s="250"/>
      <c r="JRM253" s="250"/>
      <c r="JRN253" s="250"/>
      <c r="JRO253" s="250"/>
      <c r="JRP253" s="250"/>
      <c r="JRQ253" s="250"/>
      <c r="JRR253" s="250"/>
      <c r="JRS253" s="250"/>
      <c r="JRT253" s="250"/>
      <c r="JRU253" s="250"/>
      <c r="JRV253" s="250"/>
      <c r="JRW253" s="250"/>
      <c r="JRX253" s="250"/>
      <c r="JRY253" s="250"/>
      <c r="JRZ253" s="250"/>
      <c r="JSA253" s="250"/>
      <c r="JSB253" s="250"/>
      <c r="JSC253" s="250"/>
      <c r="JSD253" s="250"/>
      <c r="JSE253" s="250"/>
      <c r="JSF253" s="250"/>
      <c r="JSG253" s="250"/>
      <c r="JSH253" s="250"/>
      <c r="JSI253" s="250"/>
      <c r="JSJ253" s="250"/>
      <c r="JSK253" s="250"/>
      <c r="JSL253" s="250"/>
      <c r="JSM253" s="250"/>
      <c r="JSN253" s="250"/>
      <c r="JSO253" s="250"/>
      <c r="JSP253" s="250"/>
      <c r="JSQ253" s="250"/>
      <c r="JSR253" s="250"/>
      <c r="JSS253" s="250"/>
      <c r="JST253" s="250"/>
      <c r="JSU253" s="250"/>
      <c r="JSV253" s="250"/>
      <c r="JSW253" s="250"/>
      <c r="JSX253" s="250"/>
      <c r="JSY253" s="250"/>
      <c r="JSZ253" s="250"/>
      <c r="JTA253" s="250"/>
      <c r="JTB253" s="250"/>
      <c r="JTC253" s="250"/>
      <c r="JTD253" s="250"/>
      <c r="JTE253" s="250"/>
      <c r="JTF253" s="250"/>
      <c r="JTG253" s="250"/>
      <c r="JTH253" s="250"/>
      <c r="JTI253" s="250"/>
      <c r="JTJ253" s="250"/>
      <c r="JTK253" s="250"/>
      <c r="JTL253" s="250"/>
      <c r="JTM253" s="250"/>
      <c r="JTN253" s="250"/>
      <c r="JTO253" s="250"/>
      <c r="JTP253" s="250"/>
      <c r="JTQ253" s="250"/>
      <c r="JTR253" s="250"/>
      <c r="JTS253" s="250"/>
      <c r="JTT253" s="250"/>
      <c r="JTU253" s="250"/>
      <c r="JTV253" s="250"/>
      <c r="JTW253" s="250"/>
      <c r="JTX253" s="250"/>
      <c r="JTY253" s="250"/>
      <c r="JTZ253" s="250"/>
      <c r="JUA253" s="250"/>
      <c r="JUB253" s="250"/>
      <c r="JUC253" s="250"/>
      <c r="JUD253" s="250"/>
      <c r="JUE253" s="250"/>
      <c r="JUF253" s="250"/>
      <c r="JUG253" s="250"/>
      <c r="JUH253" s="250"/>
      <c r="JUI253" s="250"/>
      <c r="JUJ253" s="250"/>
      <c r="JUK253" s="250"/>
      <c r="JUL253" s="250"/>
      <c r="JUM253" s="250"/>
      <c r="JUN253" s="250"/>
      <c r="JUO253" s="250"/>
      <c r="JUP253" s="250"/>
      <c r="JUQ253" s="250"/>
      <c r="JUR253" s="250"/>
      <c r="JUS253" s="250"/>
      <c r="JUT253" s="250"/>
      <c r="JUU253" s="250"/>
      <c r="JUV253" s="250"/>
      <c r="JUW253" s="250"/>
      <c r="JUX253" s="250"/>
      <c r="JUY253" s="250"/>
      <c r="JUZ253" s="250"/>
      <c r="JVA253" s="250"/>
      <c r="JVB253" s="250"/>
      <c r="JVC253" s="250"/>
      <c r="JVD253" s="250"/>
      <c r="JVE253" s="250"/>
      <c r="JVF253" s="250"/>
      <c r="JVG253" s="250"/>
      <c r="JVH253" s="250"/>
      <c r="JVI253" s="250"/>
      <c r="JVJ253" s="250"/>
      <c r="JVK253" s="250"/>
      <c r="JVL253" s="250"/>
      <c r="JVM253" s="250"/>
      <c r="JVN253" s="250"/>
      <c r="JVO253" s="250"/>
      <c r="JVP253" s="250"/>
      <c r="JVQ253" s="250"/>
      <c r="JVR253" s="250"/>
      <c r="JVS253" s="250"/>
      <c r="JVT253" s="250"/>
      <c r="JVU253" s="250"/>
      <c r="JVV253" s="250"/>
      <c r="JVW253" s="250"/>
      <c r="JVX253" s="250"/>
      <c r="JVY253" s="250"/>
      <c r="JVZ253" s="250"/>
      <c r="JWA253" s="250"/>
      <c r="JWB253" s="250"/>
      <c r="JWC253" s="250"/>
      <c r="JWD253" s="250"/>
      <c r="JWE253" s="250"/>
      <c r="JWF253" s="250"/>
      <c r="JWG253" s="250"/>
      <c r="JWH253" s="250"/>
      <c r="JWI253" s="250"/>
      <c r="JWJ253" s="250"/>
      <c r="JWK253" s="250"/>
      <c r="JWL253" s="250"/>
      <c r="JWM253" s="250"/>
      <c r="JWN253" s="250"/>
      <c r="JWO253" s="250"/>
      <c r="JWP253" s="250"/>
      <c r="JWQ253" s="250"/>
      <c r="JWR253" s="250"/>
      <c r="JWS253" s="250"/>
      <c r="JWT253" s="250"/>
      <c r="JWU253" s="250"/>
      <c r="JWV253" s="250"/>
      <c r="JWW253" s="250"/>
      <c r="JWX253" s="250"/>
      <c r="JWY253" s="250"/>
      <c r="JWZ253" s="250"/>
      <c r="JXA253" s="250"/>
      <c r="JXB253" s="250"/>
      <c r="JXC253" s="250"/>
      <c r="JXD253" s="250"/>
      <c r="JXE253" s="250"/>
      <c r="JXF253" s="250"/>
      <c r="JXG253" s="250"/>
      <c r="JXH253" s="250"/>
      <c r="JXI253" s="250"/>
      <c r="JXJ253" s="250"/>
      <c r="JXK253" s="250"/>
      <c r="JXL253" s="250"/>
      <c r="JXM253" s="250"/>
      <c r="JXN253" s="250"/>
      <c r="JXO253" s="250"/>
      <c r="JXP253" s="250"/>
      <c r="JXQ253" s="250"/>
      <c r="JXR253" s="250"/>
      <c r="JXS253" s="250"/>
      <c r="JXT253" s="250"/>
      <c r="JXU253" s="250"/>
      <c r="JXV253" s="250"/>
      <c r="JXW253" s="250"/>
      <c r="JXX253" s="250"/>
      <c r="JXY253" s="250"/>
      <c r="JXZ253" s="250"/>
      <c r="JYA253" s="250"/>
      <c r="JYB253" s="250"/>
      <c r="JYC253" s="250"/>
      <c r="JYD253" s="250"/>
      <c r="JYE253" s="250"/>
      <c r="JYF253" s="250"/>
      <c r="JYG253" s="250"/>
      <c r="JYH253" s="250"/>
      <c r="JYI253" s="250"/>
      <c r="JYJ253" s="250"/>
      <c r="JYK253" s="250"/>
      <c r="JYL253" s="250"/>
      <c r="JYM253" s="250"/>
      <c r="JYN253" s="250"/>
      <c r="JYO253" s="250"/>
      <c r="JYP253" s="250"/>
      <c r="JYQ253" s="250"/>
      <c r="JYR253" s="250"/>
      <c r="JYS253" s="250"/>
      <c r="JYT253" s="250"/>
      <c r="JYU253" s="250"/>
      <c r="JYV253" s="250"/>
      <c r="JYW253" s="250"/>
      <c r="JYX253" s="250"/>
      <c r="JYY253" s="250"/>
      <c r="JYZ253" s="250"/>
      <c r="JZA253" s="250"/>
      <c r="JZB253" s="250"/>
      <c r="JZC253" s="250"/>
      <c r="JZD253" s="250"/>
      <c r="JZE253" s="250"/>
      <c r="JZF253" s="250"/>
      <c r="JZG253" s="250"/>
      <c r="JZH253" s="250"/>
      <c r="JZI253" s="250"/>
      <c r="JZJ253" s="250"/>
      <c r="JZK253" s="250"/>
      <c r="JZL253" s="250"/>
      <c r="JZM253" s="250"/>
      <c r="JZN253" s="250"/>
      <c r="JZO253" s="250"/>
      <c r="JZP253" s="250"/>
      <c r="JZQ253" s="250"/>
      <c r="JZR253" s="250"/>
      <c r="JZS253" s="250"/>
      <c r="JZT253" s="250"/>
      <c r="JZU253" s="250"/>
      <c r="JZV253" s="250"/>
      <c r="JZW253" s="250"/>
      <c r="JZX253" s="250"/>
      <c r="JZY253" s="250"/>
      <c r="JZZ253" s="250"/>
      <c r="KAA253" s="250"/>
      <c r="KAB253" s="250"/>
      <c r="KAC253" s="250"/>
      <c r="KAD253" s="250"/>
      <c r="KAE253" s="250"/>
      <c r="KAF253" s="250"/>
      <c r="KAG253" s="250"/>
      <c r="KAH253" s="250"/>
      <c r="KAI253" s="250"/>
      <c r="KAJ253" s="250"/>
      <c r="KAK253" s="250"/>
      <c r="KAL253" s="250"/>
      <c r="KAM253" s="250"/>
      <c r="KAN253" s="250"/>
      <c r="KAO253" s="250"/>
      <c r="KAP253" s="250"/>
      <c r="KAQ253" s="250"/>
      <c r="KAR253" s="250"/>
      <c r="KAS253" s="250"/>
      <c r="KAT253" s="250"/>
      <c r="KAU253" s="250"/>
      <c r="KAV253" s="250"/>
      <c r="KAW253" s="250"/>
      <c r="KAX253" s="250"/>
      <c r="KAY253" s="250"/>
      <c r="KAZ253" s="250"/>
      <c r="KBA253" s="250"/>
      <c r="KBB253" s="250"/>
      <c r="KBC253" s="250"/>
      <c r="KBD253" s="250"/>
      <c r="KBE253" s="250"/>
      <c r="KBF253" s="250"/>
      <c r="KBG253" s="250"/>
      <c r="KBH253" s="250"/>
      <c r="KBI253" s="250"/>
      <c r="KBJ253" s="250"/>
      <c r="KBK253" s="250"/>
      <c r="KBL253" s="250"/>
      <c r="KBM253" s="250"/>
      <c r="KBN253" s="250"/>
      <c r="KBO253" s="250"/>
      <c r="KBP253" s="250"/>
      <c r="KBQ253" s="250"/>
      <c r="KBR253" s="250"/>
      <c r="KBS253" s="250"/>
      <c r="KBT253" s="250"/>
      <c r="KBU253" s="250"/>
      <c r="KBV253" s="250"/>
      <c r="KBW253" s="250"/>
      <c r="KBX253" s="250"/>
      <c r="KBY253" s="250"/>
      <c r="KBZ253" s="250"/>
      <c r="KCA253" s="250"/>
      <c r="KCB253" s="250"/>
      <c r="KCC253" s="250"/>
      <c r="KCD253" s="250"/>
      <c r="KCE253" s="250"/>
      <c r="KCF253" s="250"/>
      <c r="KCG253" s="250"/>
      <c r="KCH253" s="250"/>
      <c r="KCI253" s="250"/>
      <c r="KCJ253" s="250"/>
      <c r="KCK253" s="250"/>
      <c r="KCL253" s="250"/>
      <c r="KCM253" s="250"/>
      <c r="KCN253" s="250"/>
      <c r="KCO253" s="250"/>
      <c r="KCP253" s="250"/>
      <c r="KCQ253" s="250"/>
      <c r="KCR253" s="250"/>
      <c r="KCS253" s="250"/>
      <c r="KCT253" s="250"/>
      <c r="KCU253" s="250"/>
      <c r="KCV253" s="250"/>
      <c r="KCW253" s="250"/>
      <c r="KCX253" s="250"/>
      <c r="KCY253" s="250"/>
      <c r="KCZ253" s="250"/>
      <c r="KDA253" s="250"/>
      <c r="KDB253" s="250"/>
      <c r="KDC253" s="250"/>
      <c r="KDD253" s="250"/>
      <c r="KDE253" s="250"/>
      <c r="KDF253" s="250"/>
      <c r="KDG253" s="250"/>
      <c r="KDH253" s="250"/>
      <c r="KDI253" s="250"/>
      <c r="KDJ253" s="250"/>
      <c r="KDK253" s="250"/>
      <c r="KDL253" s="250"/>
      <c r="KDM253" s="250"/>
      <c r="KDN253" s="250"/>
      <c r="KDO253" s="250"/>
      <c r="KDP253" s="250"/>
      <c r="KDQ253" s="250"/>
      <c r="KDR253" s="250"/>
      <c r="KDS253" s="250"/>
      <c r="KDT253" s="250"/>
      <c r="KDU253" s="250"/>
      <c r="KDV253" s="250"/>
      <c r="KDW253" s="250"/>
      <c r="KDX253" s="250"/>
      <c r="KDY253" s="250"/>
      <c r="KDZ253" s="250"/>
      <c r="KEA253" s="250"/>
      <c r="KEB253" s="250"/>
      <c r="KEC253" s="250"/>
      <c r="KED253" s="250"/>
      <c r="KEE253" s="250"/>
      <c r="KEF253" s="250"/>
      <c r="KEG253" s="250"/>
      <c r="KEH253" s="250"/>
      <c r="KEI253" s="250"/>
      <c r="KEJ253" s="250"/>
      <c r="KEK253" s="250"/>
      <c r="KEL253" s="250"/>
      <c r="KEM253" s="250"/>
      <c r="KEN253" s="250"/>
      <c r="KEO253" s="250"/>
      <c r="KEP253" s="250"/>
      <c r="KEQ253" s="250"/>
      <c r="KER253" s="250"/>
      <c r="KES253" s="250"/>
      <c r="KET253" s="250"/>
      <c r="KEU253" s="250"/>
      <c r="KEV253" s="250"/>
      <c r="KEW253" s="250"/>
      <c r="KEX253" s="250"/>
      <c r="KEY253" s="250"/>
      <c r="KEZ253" s="250"/>
      <c r="KFA253" s="250"/>
      <c r="KFB253" s="250"/>
      <c r="KFC253" s="250"/>
      <c r="KFD253" s="250"/>
      <c r="KFE253" s="250"/>
      <c r="KFF253" s="250"/>
      <c r="KFG253" s="250"/>
      <c r="KFH253" s="250"/>
      <c r="KFI253" s="250"/>
      <c r="KFJ253" s="250"/>
      <c r="KFK253" s="250"/>
      <c r="KFL253" s="250"/>
      <c r="KFM253" s="250"/>
      <c r="KFN253" s="250"/>
      <c r="KFO253" s="250"/>
      <c r="KFP253" s="250"/>
      <c r="KFQ253" s="250"/>
      <c r="KFR253" s="250"/>
      <c r="KFS253" s="250"/>
      <c r="KFT253" s="250"/>
      <c r="KFU253" s="250"/>
      <c r="KFV253" s="250"/>
      <c r="KFW253" s="250"/>
      <c r="KFX253" s="250"/>
      <c r="KFY253" s="250"/>
      <c r="KFZ253" s="250"/>
      <c r="KGA253" s="250"/>
      <c r="KGB253" s="250"/>
      <c r="KGC253" s="250"/>
      <c r="KGD253" s="250"/>
      <c r="KGE253" s="250"/>
      <c r="KGF253" s="250"/>
      <c r="KGG253" s="250"/>
      <c r="KGH253" s="250"/>
      <c r="KGI253" s="250"/>
      <c r="KGJ253" s="250"/>
      <c r="KGK253" s="250"/>
      <c r="KGL253" s="250"/>
      <c r="KGM253" s="250"/>
      <c r="KGN253" s="250"/>
      <c r="KGO253" s="250"/>
      <c r="KGP253" s="250"/>
      <c r="KGQ253" s="250"/>
      <c r="KGR253" s="250"/>
      <c r="KGS253" s="250"/>
      <c r="KGT253" s="250"/>
      <c r="KGU253" s="250"/>
      <c r="KGV253" s="250"/>
      <c r="KGW253" s="250"/>
      <c r="KGX253" s="250"/>
      <c r="KGY253" s="250"/>
      <c r="KGZ253" s="250"/>
      <c r="KHA253" s="250"/>
      <c r="KHB253" s="250"/>
      <c r="KHC253" s="250"/>
      <c r="KHD253" s="250"/>
      <c r="KHE253" s="250"/>
      <c r="KHF253" s="250"/>
      <c r="KHG253" s="250"/>
      <c r="KHH253" s="250"/>
      <c r="KHI253" s="250"/>
      <c r="KHJ253" s="250"/>
      <c r="KHK253" s="250"/>
      <c r="KHL253" s="250"/>
      <c r="KHM253" s="250"/>
      <c r="KHN253" s="250"/>
      <c r="KHO253" s="250"/>
      <c r="KHP253" s="250"/>
      <c r="KHQ253" s="250"/>
      <c r="KHR253" s="250"/>
      <c r="KHS253" s="250"/>
      <c r="KHT253" s="250"/>
      <c r="KHU253" s="250"/>
      <c r="KHV253" s="250"/>
      <c r="KHW253" s="250"/>
      <c r="KHX253" s="250"/>
      <c r="KHY253" s="250"/>
      <c r="KHZ253" s="250"/>
      <c r="KIA253" s="250"/>
      <c r="KIB253" s="250"/>
      <c r="KIC253" s="250"/>
      <c r="KID253" s="250"/>
      <c r="KIE253" s="250"/>
      <c r="KIF253" s="250"/>
      <c r="KIG253" s="250"/>
      <c r="KIH253" s="250"/>
      <c r="KII253" s="250"/>
      <c r="KIJ253" s="250"/>
      <c r="KIK253" s="250"/>
      <c r="KIL253" s="250"/>
      <c r="KIM253" s="250"/>
      <c r="KIN253" s="250"/>
      <c r="KIO253" s="250"/>
      <c r="KIP253" s="250"/>
      <c r="KIQ253" s="250"/>
      <c r="KIR253" s="250"/>
      <c r="KIS253" s="250"/>
      <c r="KIT253" s="250"/>
      <c r="KIU253" s="250"/>
      <c r="KIV253" s="250"/>
      <c r="KIW253" s="250"/>
      <c r="KIX253" s="250"/>
      <c r="KIY253" s="250"/>
      <c r="KIZ253" s="250"/>
      <c r="KJA253" s="250"/>
      <c r="KJB253" s="250"/>
      <c r="KJC253" s="250"/>
      <c r="KJD253" s="250"/>
      <c r="KJE253" s="250"/>
      <c r="KJF253" s="250"/>
      <c r="KJG253" s="250"/>
      <c r="KJH253" s="250"/>
      <c r="KJI253" s="250"/>
      <c r="KJJ253" s="250"/>
      <c r="KJK253" s="250"/>
      <c r="KJL253" s="250"/>
      <c r="KJM253" s="250"/>
      <c r="KJN253" s="250"/>
      <c r="KJO253" s="250"/>
      <c r="KJP253" s="250"/>
      <c r="KJQ253" s="250"/>
      <c r="KJR253" s="250"/>
      <c r="KJS253" s="250"/>
      <c r="KJT253" s="250"/>
      <c r="KJU253" s="250"/>
      <c r="KJV253" s="250"/>
      <c r="KJW253" s="250"/>
      <c r="KJX253" s="250"/>
      <c r="KJY253" s="250"/>
      <c r="KJZ253" s="250"/>
      <c r="KKA253" s="250"/>
      <c r="KKB253" s="250"/>
      <c r="KKC253" s="250"/>
      <c r="KKD253" s="250"/>
      <c r="KKE253" s="250"/>
      <c r="KKF253" s="250"/>
      <c r="KKG253" s="250"/>
      <c r="KKH253" s="250"/>
      <c r="KKI253" s="250"/>
      <c r="KKJ253" s="250"/>
      <c r="KKK253" s="250"/>
      <c r="KKL253" s="250"/>
      <c r="KKM253" s="250"/>
      <c r="KKN253" s="250"/>
      <c r="KKO253" s="250"/>
      <c r="KKP253" s="250"/>
      <c r="KKQ253" s="250"/>
      <c r="KKR253" s="250"/>
      <c r="KKS253" s="250"/>
      <c r="KKT253" s="250"/>
      <c r="KKU253" s="250"/>
      <c r="KKV253" s="250"/>
      <c r="KKW253" s="250"/>
      <c r="KKX253" s="250"/>
      <c r="KKY253" s="250"/>
      <c r="KKZ253" s="250"/>
      <c r="KLA253" s="250"/>
      <c r="KLB253" s="250"/>
      <c r="KLC253" s="250"/>
      <c r="KLD253" s="250"/>
      <c r="KLE253" s="250"/>
      <c r="KLF253" s="250"/>
      <c r="KLG253" s="250"/>
      <c r="KLH253" s="250"/>
      <c r="KLI253" s="250"/>
      <c r="KLJ253" s="250"/>
      <c r="KLK253" s="250"/>
      <c r="KLL253" s="250"/>
      <c r="KLM253" s="250"/>
      <c r="KLN253" s="250"/>
      <c r="KLO253" s="250"/>
      <c r="KLP253" s="250"/>
      <c r="KLQ253" s="250"/>
      <c r="KLR253" s="250"/>
      <c r="KLS253" s="250"/>
      <c r="KLT253" s="250"/>
      <c r="KLU253" s="250"/>
      <c r="KLV253" s="250"/>
      <c r="KLW253" s="250"/>
      <c r="KLX253" s="250"/>
      <c r="KLY253" s="250"/>
      <c r="KLZ253" s="250"/>
      <c r="KMA253" s="250"/>
      <c r="KMB253" s="250"/>
      <c r="KMC253" s="250"/>
      <c r="KMD253" s="250"/>
      <c r="KME253" s="250"/>
      <c r="KMF253" s="250"/>
      <c r="KMG253" s="250"/>
      <c r="KMH253" s="250"/>
      <c r="KMI253" s="250"/>
      <c r="KMJ253" s="250"/>
      <c r="KMK253" s="250"/>
      <c r="KML253" s="250"/>
      <c r="KMM253" s="250"/>
      <c r="KMN253" s="250"/>
      <c r="KMO253" s="250"/>
      <c r="KMP253" s="250"/>
      <c r="KMQ253" s="250"/>
      <c r="KMR253" s="250"/>
      <c r="KMS253" s="250"/>
      <c r="KMT253" s="250"/>
      <c r="KMU253" s="250"/>
      <c r="KMV253" s="250"/>
      <c r="KMW253" s="250"/>
      <c r="KMX253" s="250"/>
      <c r="KMY253" s="250"/>
      <c r="KMZ253" s="250"/>
      <c r="KNA253" s="250"/>
      <c r="KNB253" s="250"/>
      <c r="KNC253" s="250"/>
      <c r="KND253" s="250"/>
      <c r="KNE253" s="250"/>
      <c r="KNF253" s="250"/>
      <c r="KNG253" s="250"/>
      <c r="KNH253" s="250"/>
      <c r="KNI253" s="250"/>
      <c r="KNJ253" s="250"/>
      <c r="KNK253" s="250"/>
      <c r="KNL253" s="250"/>
      <c r="KNM253" s="250"/>
      <c r="KNN253" s="250"/>
      <c r="KNO253" s="250"/>
      <c r="KNP253" s="250"/>
      <c r="KNQ253" s="250"/>
      <c r="KNR253" s="250"/>
      <c r="KNS253" s="250"/>
      <c r="KNT253" s="250"/>
      <c r="KNU253" s="250"/>
      <c r="KNV253" s="250"/>
      <c r="KNW253" s="250"/>
      <c r="KNX253" s="250"/>
      <c r="KNY253" s="250"/>
      <c r="KNZ253" s="250"/>
      <c r="KOA253" s="250"/>
      <c r="KOB253" s="250"/>
      <c r="KOC253" s="250"/>
      <c r="KOD253" s="250"/>
      <c r="KOE253" s="250"/>
      <c r="KOF253" s="250"/>
      <c r="KOG253" s="250"/>
      <c r="KOH253" s="250"/>
      <c r="KOI253" s="250"/>
      <c r="KOJ253" s="250"/>
      <c r="KOK253" s="250"/>
      <c r="KOL253" s="250"/>
      <c r="KOM253" s="250"/>
      <c r="KON253" s="250"/>
      <c r="KOO253" s="250"/>
      <c r="KOP253" s="250"/>
      <c r="KOQ253" s="250"/>
      <c r="KOR253" s="250"/>
      <c r="KOS253" s="250"/>
      <c r="KOT253" s="250"/>
      <c r="KOU253" s="250"/>
      <c r="KOV253" s="250"/>
      <c r="KOW253" s="250"/>
      <c r="KOX253" s="250"/>
      <c r="KOY253" s="250"/>
      <c r="KOZ253" s="250"/>
      <c r="KPA253" s="250"/>
      <c r="KPB253" s="250"/>
      <c r="KPC253" s="250"/>
      <c r="KPD253" s="250"/>
      <c r="KPE253" s="250"/>
      <c r="KPF253" s="250"/>
      <c r="KPG253" s="250"/>
      <c r="KPH253" s="250"/>
      <c r="KPI253" s="250"/>
      <c r="KPJ253" s="250"/>
      <c r="KPK253" s="250"/>
      <c r="KPL253" s="250"/>
      <c r="KPM253" s="250"/>
      <c r="KPN253" s="250"/>
      <c r="KPO253" s="250"/>
      <c r="KPP253" s="250"/>
      <c r="KPQ253" s="250"/>
      <c r="KPR253" s="250"/>
      <c r="KPS253" s="250"/>
      <c r="KPT253" s="250"/>
      <c r="KPU253" s="250"/>
      <c r="KPV253" s="250"/>
      <c r="KPW253" s="250"/>
      <c r="KPX253" s="250"/>
      <c r="KPY253" s="250"/>
      <c r="KPZ253" s="250"/>
      <c r="KQA253" s="250"/>
      <c r="KQB253" s="250"/>
      <c r="KQC253" s="250"/>
      <c r="KQD253" s="250"/>
      <c r="KQE253" s="250"/>
      <c r="KQF253" s="250"/>
      <c r="KQG253" s="250"/>
      <c r="KQH253" s="250"/>
      <c r="KQI253" s="250"/>
      <c r="KQJ253" s="250"/>
      <c r="KQK253" s="250"/>
      <c r="KQL253" s="250"/>
      <c r="KQM253" s="250"/>
      <c r="KQN253" s="250"/>
      <c r="KQO253" s="250"/>
      <c r="KQP253" s="250"/>
      <c r="KQQ253" s="250"/>
      <c r="KQR253" s="250"/>
      <c r="KQS253" s="250"/>
      <c r="KQT253" s="250"/>
      <c r="KQU253" s="250"/>
      <c r="KQV253" s="250"/>
      <c r="KQW253" s="250"/>
      <c r="KQX253" s="250"/>
      <c r="KQY253" s="250"/>
      <c r="KQZ253" s="250"/>
      <c r="KRA253" s="250"/>
      <c r="KRB253" s="250"/>
      <c r="KRC253" s="250"/>
      <c r="KRD253" s="250"/>
      <c r="KRE253" s="250"/>
      <c r="KRF253" s="250"/>
      <c r="KRG253" s="250"/>
      <c r="KRH253" s="250"/>
      <c r="KRI253" s="250"/>
      <c r="KRJ253" s="250"/>
      <c r="KRK253" s="250"/>
      <c r="KRL253" s="250"/>
      <c r="KRM253" s="250"/>
      <c r="KRN253" s="250"/>
      <c r="KRO253" s="250"/>
      <c r="KRP253" s="250"/>
      <c r="KRQ253" s="250"/>
      <c r="KRR253" s="250"/>
      <c r="KRS253" s="250"/>
      <c r="KRT253" s="250"/>
      <c r="KRU253" s="250"/>
      <c r="KRV253" s="250"/>
      <c r="KRW253" s="250"/>
      <c r="KRX253" s="250"/>
      <c r="KRY253" s="250"/>
      <c r="KRZ253" s="250"/>
      <c r="KSA253" s="250"/>
      <c r="KSB253" s="250"/>
      <c r="KSC253" s="250"/>
      <c r="KSD253" s="250"/>
      <c r="KSE253" s="250"/>
      <c r="KSF253" s="250"/>
      <c r="KSG253" s="250"/>
      <c r="KSH253" s="250"/>
      <c r="KSI253" s="250"/>
      <c r="KSJ253" s="250"/>
      <c r="KSK253" s="250"/>
      <c r="KSL253" s="250"/>
      <c r="KSM253" s="250"/>
      <c r="KSN253" s="250"/>
      <c r="KSO253" s="250"/>
      <c r="KSP253" s="250"/>
      <c r="KSQ253" s="250"/>
      <c r="KSR253" s="250"/>
      <c r="KSS253" s="250"/>
      <c r="KST253" s="250"/>
      <c r="KSU253" s="250"/>
      <c r="KSV253" s="250"/>
      <c r="KSW253" s="250"/>
      <c r="KSX253" s="250"/>
      <c r="KSY253" s="250"/>
      <c r="KSZ253" s="250"/>
      <c r="KTA253" s="250"/>
      <c r="KTB253" s="250"/>
      <c r="KTC253" s="250"/>
      <c r="KTD253" s="250"/>
      <c r="KTE253" s="250"/>
      <c r="KTF253" s="250"/>
      <c r="KTG253" s="250"/>
      <c r="KTH253" s="250"/>
      <c r="KTI253" s="250"/>
      <c r="KTJ253" s="250"/>
      <c r="KTK253" s="250"/>
      <c r="KTL253" s="250"/>
      <c r="KTM253" s="250"/>
      <c r="KTN253" s="250"/>
      <c r="KTO253" s="250"/>
      <c r="KTP253" s="250"/>
      <c r="KTQ253" s="250"/>
      <c r="KTR253" s="250"/>
      <c r="KTS253" s="250"/>
      <c r="KTT253" s="250"/>
      <c r="KTU253" s="250"/>
      <c r="KTV253" s="250"/>
      <c r="KTW253" s="250"/>
      <c r="KTX253" s="250"/>
      <c r="KTY253" s="250"/>
      <c r="KTZ253" s="250"/>
      <c r="KUA253" s="250"/>
      <c r="KUB253" s="250"/>
      <c r="KUC253" s="250"/>
      <c r="KUD253" s="250"/>
      <c r="KUE253" s="250"/>
      <c r="KUF253" s="250"/>
      <c r="KUG253" s="250"/>
      <c r="KUH253" s="250"/>
      <c r="KUI253" s="250"/>
      <c r="KUJ253" s="250"/>
      <c r="KUK253" s="250"/>
      <c r="KUL253" s="250"/>
      <c r="KUM253" s="250"/>
      <c r="KUN253" s="250"/>
      <c r="KUO253" s="250"/>
      <c r="KUP253" s="250"/>
      <c r="KUQ253" s="250"/>
      <c r="KUR253" s="250"/>
      <c r="KUS253" s="250"/>
      <c r="KUT253" s="250"/>
      <c r="KUU253" s="250"/>
      <c r="KUV253" s="250"/>
      <c r="KUW253" s="250"/>
      <c r="KUX253" s="250"/>
      <c r="KUY253" s="250"/>
      <c r="KUZ253" s="250"/>
      <c r="KVA253" s="250"/>
      <c r="KVB253" s="250"/>
      <c r="KVC253" s="250"/>
      <c r="KVD253" s="250"/>
      <c r="KVE253" s="250"/>
      <c r="KVF253" s="250"/>
      <c r="KVG253" s="250"/>
      <c r="KVH253" s="250"/>
      <c r="KVI253" s="250"/>
      <c r="KVJ253" s="250"/>
      <c r="KVK253" s="250"/>
      <c r="KVL253" s="250"/>
      <c r="KVM253" s="250"/>
      <c r="KVN253" s="250"/>
      <c r="KVO253" s="250"/>
      <c r="KVP253" s="250"/>
      <c r="KVQ253" s="250"/>
      <c r="KVR253" s="250"/>
      <c r="KVS253" s="250"/>
      <c r="KVT253" s="250"/>
      <c r="KVU253" s="250"/>
      <c r="KVV253" s="250"/>
      <c r="KVW253" s="250"/>
      <c r="KVX253" s="250"/>
      <c r="KVY253" s="250"/>
      <c r="KVZ253" s="250"/>
      <c r="KWA253" s="250"/>
      <c r="KWB253" s="250"/>
      <c r="KWC253" s="250"/>
      <c r="KWD253" s="250"/>
      <c r="KWE253" s="250"/>
      <c r="KWF253" s="250"/>
      <c r="KWG253" s="250"/>
      <c r="KWH253" s="250"/>
      <c r="KWI253" s="250"/>
      <c r="KWJ253" s="250"/>
      <c r="KWK253" s="250"/>
      <c r="KWL253" s="250"/>
      <c r="KWM253" s="250"/>
      <c r="KWN253" s="250"/>
      <c r="KWO253" s="250"/>
      <c r="KWP253" s="250"/>
      <c r="KWQ253" s="250"/>
      <c r="KWR253" s="250"/>
      <c r="KWS253" s="250"/>
      <c r="KWT253" s="250"/>
      <c r="KWU253" s="250"/>
      <c r="KWV253" s="250"/>
      <c r="KWW253" s="250"/>
      <c r="KWX253" s="250"/>
      <c r="KWY253" s="250"/>
      <c r="KWZ253" s="250"/>
      <c r="KXA253" s="250"/>
      <c r="KXB253" s="250"/>
      <c r="KXC253" s="250"/>
      <c r="KXD253" s="250"/>
      <c r="KXE253" s="250"/>
      <c r="KXF253" s="250"/>
      <c r="KXG253" s="250"/>
      <c r="KXH253" s="250"/>
      <c r="KXI253" s="250"/>
      <c r="KXJ253" s="250"/>
      <c r="KXK253" s="250"/>
      <c r="KXL253" s="250"/>
      <c r="KXM253" s="250"/>
      <c r="KXN253" s="250"/>
      <c r="KXO253" s="250"/>
      <c r="KXP253" s="250"/>
      <c r="KXQ253" s="250"/>
      <c r="KXR253" s="250"/>
      <c r="KXS253" s="250"/>
      <c r="KXT253" s="250"/>
      <c r="KXU253" s="250"/>
      <c r="KXV253" s="250"/>
      <c r="KXW253" s="250"/>
      <c r="KXX253" s="250"/>
      <c r="KXY253" s="250"/>
      <c r="KXZ253" s="250"/>
      <c r="KYA253" s="250"/>
      <c r="KYB253" s="250"/>
      <c r="KYC253" s="250"/>
      <c r="KYD253" s="250"/>
      <c r="KYE253" s="250"/>
      <c r="KYF253" s="250"/>
      <c r="KYG253" s="250"/>
      <c r="KYH253" s="250"/>
      <c r="KYI253" s="250"/>
      <c r="KYJ253" s="250"/>
      <c r="KYK253" s="250"/>
      <c r="KYL253" s="250"/>
      <c r="KYM253" s="250"/>
      <c r="KYN253" s="250"/>
      <c r="KYO253" s="250"/>
      <c r="KYP253" s="250"/>
      <c r="KYQ253" s="250"/>
      <c r="KYR253" s="250"/>
      <c r="KYS253" s="250"/>
      <c r="KYT253" s="250"/>
      <c r="KYU253" s="250"/>
      <c r="KYV253" s="250"/>
      <c r="KYW253" s="250"/>
      <c r="KYX253" s="250"/>
      <c r="KYY253" s="250"/>
      <c r="KYZ253" s="250"/>
      <c r="KZA253" s="250"/>
      <c r="KZB253" s="250"/>
      <c r="KZC253" s="250"/>
      <c r="KZD253" s="250"/>
      <c r="KZE253" s="250"/>
      <c r="KZF253" s="250"/>
      <c r="KZG253" s="250"/>
      <c r="KZH253" s="250"/>
      <c r="KZI253" s="250"/>
      <c r="KZJ253" s="250"/>
      <c r="KZK253" s="250"/>
      <c r="KZL253" s="250"/>
      <c r="KZM253" s="250"/>
      <c r="KZN253" s="250"/>
      <c r="KZO253" s="250"/>
      <c r="KZP253" s="250"/>
      <c r="KZQ253" s="250"/>
      <c r="KZR253" s="250"/>
      <c r="KZS253" s="250"/>
      <c r="KZT253" s="250"/>
      <c r="KZU253" s="250"/>
      <c r="KZV253" s="250"/>
      <c r="KZW253" s="250"/>
      <c r="KZX253" s="250"/>
      <c r="KZY253" s="250"/>
      <c r="KZZ253" s="250"/>
      <c r="LAA253" s="250"/>
      <c r="LAB253" s="250"/>
      <c r="LAC253" s="250"/>
      <c r="LAD253" s="250"/>
      <c r="LAE253" s="250"/>
      <c r="LAF253" s="250"/>
      <c r="LAG253" s="250"/>
      <c r="LAH253" s="250"/>
      <c r="LAI253" s="250"/>
      <c r="LAJ253" s="250"/>
      <c r="LAK253" s="250"/>
      <c r="LAL253" s="250"/>
      <c r="LAM253" s="250"/>
      <c r="LAN253" s="250"/>
      <c r="LAO253" s="250"/>
      <c r="LAP253" s="250"/>
      <c r="LAQ253" s="250"/>
      <c r="LAR253" s="250"/>
      <c r="LAS253" s="250"/>
      <c r="LAT253" s="250"/>
      <c r="LAU253" s="250"/>
      <c r="LAV253" s="250"/>
      <c r="LAW253" s="250"/>
      <c r="LAX253" s="250"/>
      <c r="LAY253" s="250"/>
      <c r="LAZ253" s="250"/>
      <c r="LBA253" s="250"/>
      <c r="LBB253" s="250"/>
      <c r="LBC253" s="250"/>
      <c r="LBD253" s="250"/>
      <c r="LBE253" s="250"/>
      <c r="LBF253" s="250"/>
      <c r="LBG253" s="250"/>
      <c r="LBH253" s="250"/>
      <c r="LBI253" s="250"/>
      <c r="LBJ253" s="250"/>
      <c r="LBK253" s="250"/>
      <c r="LBL253" s="250"/>
      <c r="LBM253" s="250"/>
      <c r="LBN253" s="250"/>
      <c r="LBO253" s="250"/>
      <c r="LBP253" s="250"/>
      <c r="LBQ253" s="250"/>
      <c r="LBR253" s="250"/>
      <c r="LBS253" s="250"/>
      <c r="LBT253" s="250"/>
      <c r="LBU253" s="250"/>
      <c r="LBV253" s="250"/>
      <c r="LBW253" s="250"/>
      <c r="LBX253" s="250"/>
      <c r="LBY253" s="250"/>
      <c r="LBZ253" s="250"/>
      <c r="LCA253" s="250"/>
      <c r="LCB253" s="250"/>
      <c r="LCC253" s="250"/>
      <c r="LCD253" s="250"/>
      <c r="LCE253" s="250"/>
      <c r="LCF253" s="250"/>
      <c r="LCG253" s="250"/>
      <c r="LCH253" s="250"/>
      <c r="LCI253" s="250"/>
      <c r="LCJ253" s="250"/>
      <c r="LCK253" s="250"/>
      <c r="LCL253" s="250"/>
      <c r="LCM253" s="250"/>
      <c r="LCN253" s="250"/>
      <c r="LCO253" s="250"/>
      <c r="LCP253" s="250"/>
      <c r="LCQ253" s="250"/>
      <c r="LCR253" s="250"/>
      <c r="LCS253" s="250"/>
      <c r="LCT253" s="250"/>
      <c r="LCU253" s="250"/>
      <c r="LCV253" s="250"/>
      <c r="LCW253" s="250"/>
      <c r="LCX253" s="250"/>
      <c r="LCY253" s="250"/>
      <c r="LCZ253" s="250"/>
      <c r="LDA253" s="250"/>
      <c r="LDB253" s="250"/>
      <c r="LDC253" s="250"/>
      <c r="LDD253" s="250"/>
      <c r="LDE253" s="250"/>
      <c r="LDF253" s="250"/>
      <c r="LDG253" s="250"/>
      <c r="LDH253" s="250"/>
      <c r="LDI253" s="250"/>
      <c r="LDJ253" s="250"/>
      <c r="LDK253" s="250"/>
      <c r="LDL253" s="250"/>
      <c r="LDM253" s="250"/>
      <c r="LDN253" s="250"/>
      <c r="LDO253" s="250"/>
      <c r="LDP253" s="250"/>
      <c r="LDQ253" s="250"/>
      <c r="LDR253" s="250"/>
      <c r="LDS253" s="250"/>
      <c r="LDT253" s="250"/>
      <c r="LDU253" s="250"/>
      <c r="LDV253" s="250"/>
      <c r="LDW253" s="250"/>
      <c r="LDX253" s="250"/>
      <c r="LDY253" s="250"/>
      <c r="LDZ253" s="250"/>
      <c r="LEA253" s="250"/>
      <c r="LEB253" s="250"/>
      <c r="LEC253" s="250"/>
      <c r="LED253" s="250"/>
      <c r="LEE253" s="250"/>
      <c r="LEF253" s="250"/>
      <c r="LEG253" s="250"/>
      <c r="LEH253" s="250"/>
      <c r="LEI253" s="250"/>
      <c r="LEJ253" s="250"/>
      <c r="LEK253" s="250"/>
      <c r="LEL253" s="250"/>
      <c r="LEM253" s="250"/>
      <c r="LEN253" s="250"/>
      <c r="LEO253" s="250"/>
      <c r="LEP253" s="250"/>
      <c r="LEQ253" s="250"/>
      <c r="LER253" s="250"/>
      <c r="LES253" s="250"/>
      <c r="LET253" s="250"/>
      <c r="LEU253" s="250"/>
      <c r="LEV253" s="250"/>
      <c r="LEW253" s="250"/>
      <c r="LEX253" s="250"/>
      <c r="LEY253" s="250"/>
      <c r="LEZ253" s="250"/>
      <c r="LFA253" s="250"/>
      <c r="LFB253" s="250"/>
      <c r="LFC253" s="250"/>
      <c r="LFD253" s="250"/>
      <c r="LFE253" s="250"/>
      <c r="LFF253" s="250"/>
      <c r="LFG253" s="250"/>
      <c r="LFH253" s="250"/>
      <c r="LFI253" s="250"/>
      <c r="LFJ253" s="250"/>
      <c r="LFK253" s="250"/>
      <c r="LFL253" s="250"/>
      <c r="LFM253" s="250"/>
      <c r="LFN253" s="250"/>
      <c r="LFO253" s="250"/>
      <c r="LFP253" s="250"/>
      <c r="LFQ253" s="250"/>
      <c r="LFR253" s="250"/>
      <c r="LFS253" s="250"/>
      <c r="LFT253" s="250"/>
      <c r="LFU253" s="250"/>
      <c r="LFV253" s="250"/>
      <c r="LFW253" s="250"/>
      <c r="LFX253" s="250"/>
      <c r="LFY253" s="250"/>
      <c r="LFZ253" s="250"/>
      <c r="LGA253" s="250"/>
      <c r="LGB253" s="250"/>
      <c r="LGC253" s="250"/>
      <c r="LGD253" s="250"/>
      <c r="LGE253" s="250"/>
      <c r="LGF253" s="250"/>
      <c r="LGG253" s="250"/>
      <c r="LGH253" s="250"/>
      <c r="LGI253" s="250"/>
      <c r="LGJ253" s="250"/>
      <c r="LGK253" s="250"/>
      <c r="LGL253" s="250"/>
      <c r="LGM253" s="250"/>
      <c r="LGN253" s="250"/>
      <c r="LGO253" s="250"/>
      <c r="LGP253" s="250"/>
      <c r="LGQ253" s="250"/>
      <c r="LGR253" s="250"/>
      <c r="LGS253" s="250"/>
      <c r="LGT253" s="250"/>
      <c r="LGU253" s="250"/>
      <c r="LGV253" s="250"/>
      <c r="LGW253" s="250"/>
      <c r="LGX253" s="250"/>
      <c r="LGY253" s="250"/>
      <c r="LGZ253" s="250"/>
      <c r="LHA253" s="250"/>
      <c r="LHB253" s="250"/>
      <c r="LHC253" s="250"/>
      <c r="LHD253" s="250"/>
      <c r="LHE253" s="250"/>
      <c r="LHF253" s="250"/>
      <c r="LHG253" s="250"/>
      <c r="LHH253" s="250"/>
      <c r="LHI253" s="250"/>
      <c r="LHJ253" s="250"/>
      <c r="LHK253" s="250"/>
      <c r="LHL253" s="250"/>
      <c r="LHM253" s="250"/>
      <c r="LHN253" s="250"/>
      <c r="LHO253" s="250"/>
      <c r="LHP253" s="250"/>
      <c r="LHQ253" s="250"/>
      <c r="LHR253" s="250"/>
      <c r="LHS253" s="250"/>
      <c r="LHT253" s="250"/>
      <c r="LHU253" s="250"/>
      <c r="LHV253" s="250"/>
      <c r="LHW253" s="250"/>
      <c r="LHX253" s="250"/>
      <c r="LHY253" s="250"/>
      <c r="LHZ253" s="250"/>
      <c r="LIA253" s="250"/>
      <c r="LIB253" s="250"/>
      <c r="LIC253" s="250"/>
      <c r="LID253" s="250"/>
      <c r="LIE253" s="250"/>
      <c r="LIF253" s="250"/>
      <c r="LIG253" s="250"/>
      <c r="LIH253" s="250"/>
      <c r="LII253" s="250"/>
      <c r="LIJ253" s="250"/>
      <c r="LIK253" s="250"/>
      <c r="LIL253" s="250"/>
      <c r="LIM253" s="250"/>
      <c r="LIN253" s="250"/>
      <c r="LIO253" s="250"/>
      <c r="LIP253" s="250"/>
      <c r="LIQ253" s="250"/>
      <c r="LIR253" s="250"/>
      <c r="LIS253" s="250"/>
      <c r="LIT253" s="250"/>
      <c r="LIU253" s="250"/>
      <c r="LIV253" s="250"/>
      <c r="LIW253" s="250"/>
      <c r="LIX253" s="250"/>
      <c r="LIY253" s="250"/>
      <c r="LIZ253" s="250"/>
      <c r="LJA253" s="250"/>
      <c r="LJB253" s="250"/>
      <c r="LJC253" s="250"/>
      <c r="LJD253" s="250"/>
      <c r="LJE253" s="250"/>
      <c r="LJF253" s="250"/>
      <c r="LJG253" s="250"/>
      <c r="LJH253" s="250"/>
      <c r="LJI253" s="250"/>
      <c r="LJJ253" s="250"/>
      <c r="LJK253" s="250"/>
      <c r="LJL253" s="250"/>
      <c r="LJM253" s="250"/>
      <c r="LJN253" s="250"/>
      <c r="LJO253" s="250"/>
      <c r="LJP253" s="250"/>
      <c r="LJQ253" s="250"/>
      <c r="LJR253" s="250"/>
      <c r="LJS253" s="250"/>
      <c r="LJT253" s="250"/>
      <c r="LJU253" s="250"/>
      <c r="LJV253" s="250"/>
      <c r="LJW253" s="250"/>
      <c r="LJX253" s="250"/>
      <c r="LJY253" s="250"/>
      <c r="LJZ253" s="250"/>
      <c r="LKA253" s="250"/>
      <c r="LKB253" s="250"/>
      <c r="LKC253" s="250"/>
      <c r="LKD253" s="250"/>
      <c r="LKE253" s="250"/>
      <c r="LKF253" s="250"/>
      <c r="LKG253" s="250"/>
      <c r="LKH253" s="250"/>
      <c r="LKI253" s="250"/>
      <c r="LKJ253" s="250"/>
      <c r="LKK253" s="250"/>
      <c r="LKL253" s="250"/>
      <c r="LKM253" s="250"/>
      <c r="LKN253" s="250"/>
      <c r="LKO253" s="250"/>
      <c r="LKP253" s="250"/>
      <c r="LKQ253" s="250"/>
      <c r="LKR253" s="250"/>
      <c r="LKS253" s="250"/>
      <c r="LKT253" s="250"/>
      <c r="LKU253" s="250"/>
      <c r="LKV253" s="250"/>
      <c r="LKW253" s="250"/>
      <c r="LKX253" s="250"/>
      <c r="LKY253" s="250"/>
      <c r="LKZ253" s="250"/>
      <c r="LLA253" s="250"/>
      <c r="LLB253" s="250"/>
      <c r="LLC253" s="250"/>
      <c r="LLD253" s="250"/>
      <c r="LLE253" s="250"/>
      <c r="LLF253" s="250"/>
      <c r="LLG253" s="250"/>
      <c r="LLH253" s="250"/>
      <c r="LLI253" s="250"/>
      <c r="LLJ253" s="250"/>
      <c r="LLK253" s="250"/>
      <c r="LLL253" s="250"/>
      <c r="LLM253" s="250"/>
      <c r="LLN253" s="250"/>
      <c r="LLO253" s="250"/>
      <c r="LLP253" s="250"/>
      <c r="LLQ253" s="250"/>
      <c r="LLR253" s="250"/>
      <c r="LLS253" s="250"/>
      <c r="LLT253" s="250"/>
      <c r="LLU253" s="250"/>
      <c r="LLV253" s="250"/>
      <c r="LLW253" s="250"/>
      <c r="LLX253" s="250"/>
      <c r="LLY253" s="250"/>
      <c r="LLZ253" s="250"/>
      <c r="LMA253" s="250"/>
      <c r="LMB253" s="250"/>
      <c r="LMC253" s="250"/>
      <c r="LMD253" s="250"/>
      <c r="LME253" s="250"/>
      <c r="LMF253" s="250"/>
      <c r="LMG253" s="250"/>
      <c r="LMH253" s="250"/>
      <c r="LMI253" s="250"/>
      <c r="LMJ253" s="250"/>
      <c r="LMK253" s="250"/>
      <c r="LML253" s="250"/>
      <c r="LMM253" s="250"/>
      <c r="LMN253" s="250"/>
      <c r="LMO253" s="250"/>
      <c r="LMP253" s="250"/>
      <c r="LMQ253" s="250"/>
      <c r="LMR253" s="250"/>
      <c r="LMS253" s="250"/>
      <c r="LMT253" s="250"/>
      <c r="LMU253" s="250"/>
      <c r="LMV253" s="250"/>
      <c r="LMW253" s="250"/>
      <c r="LMX253" s="250"/>
      <c r="LMY253" s="250"/>
      <c r="LMZ253" s="250"/>
      <c r="LNA253" s="250"/>
      <c r="LNB253" s="250"/>
      <c r="LNC253" s="250"/>
      <c r="LND253" s="250"/>
      <c r="LNE253" s="250"/>
      <c r="LNF253" s="250"/>
      <c r="LNG253" s="250"/>
      <c r="LNH253" s="250"/>
      <c r="LNI253" s="250"/>
      <c r="LNJ253" s="250"/>
      <c r="LNK253" s="250"/>
      <c r="LNL253" s="250"/>
      <c r="LNM253" s="250"/>
      <c r="LNN253" s="250"/>
      <c r="LNO253" s="250"/>
      <c r="LNP253" s="250"/>
      <c r="LNQ253" s="250"/>
      <c r="LNR253" s="250"/>
      <c r="LNS253" s="250"/>
      <c r="LNT253" s="250"/>
      <c r="LNU253" s="250"/>
      <c r="LNV253" s="250"/>
      <c r="LNW253" s="250"/>
      <c r="LNX253" s="250"/>
      <c r="LNY253" s="250"/>
      <c r="LNZ253" s="250"/>
      <c r="LOA253" s="250"/>
      <c r="LOB253" s="250"/>
      <c r="LOC253" s="250"/>
      <c r="LOD253" s="250"/>
      <c r="LOE253" s="250"/>
      <c r="LOF253" s="250"/>
      <c r="LOG253" s="250"/>
      <c r="LOH253" s="250"/>
      <c r="LOI253" s="250"/>
      <c r="LOJ253" s="250"/>
      <c r="LOK253" s="250"/>
      <c r="LOL253" s="250"/>
      <c r="LOM253" s="250"/>
      <c r="LON253" s="250"/>
      <c r="LOO253" s="250"/>
      <c r="LOP253" s="250"/>
      <c r="LOQ253" s="250"/>
      <c r="LOR253" s="250"/>
      <c r="LOS253" s="250"/>
      <c r="LOT253" s="250"/>
      <c r="LOU253" s="250"/>
      <c r="LOV253" s="250"/>
      <c r="LOW253" s="250"/>
      <c r="LOX253" s="250"/>
      <c r="LOY253" s="250"/>
      <c r="LOZ253" s="250"/>
      <c r="LPA253" s="250"/>
      <c r="LPB253" s="250"/>
      <c r="LPC253" s="250"/>
      <c r="LPD253" s="250"/>
      <c r="LPE253" s="250"/>
      <c r="LPF253" s="250"/>
      <c r="LPG253" s="250"/>
      <c r="LPH253" s="250"/>
      <c r="LPI253" s="250"/>
      <c r="LPJ253" s="250"/>
      <c r="LPK253" s="250"/>
      <c r="LPL253" s="250"/>
      <c r="LPM253" s="250"/>
      <c r="LPN253" s="250"/>
      <c r="LPO253" s="250"/>
      <c r="LPP253" s="250"/>
      <c r="LPQ253" s="250"/>
      <c r="LPR253" s="250"/>
      <c r="LPS253" s="250"/>
      <c r="LPT253" s="250"/>
      <c r="LPU253" s="250"/>
      <c r="LPV253" s="250"/>
      <c r="LPW253" s="250"/>
      <c r="LPX253" s="250"/>
      <c r="LPY253" s="250"/>
      <c r="LPZ253" s="250"/>
      <c r="LQA253" s="250"/>
      <c r="LQB253" s="250"/>
      <c r="LQC253" s="250"/>
      <c r="LQD253" s="250"/>
      <c r="LQE253" s="250"/>
      <c r="LQF253" s="250"/>
      <c r="LQG253" s="250"/>
      <c r="LQH253" s="250"/>
      <c r="LQI253" s="250"/>
      <c r="LQJ253" s="250"/>
      <c r="LQK253" s="250"/>
      <c r="LQL253" s="250"/>
      <c r="LQM253" s="250"/>
      <c r="LQN253" s="250"/>
      <c r="LQO253" s="250"/>
      <c r="LQP253" s="250"/>
      <c r="LQQ253" s="250"/>
      <c r="LQR253" s="250"/>
      <c r="LQS253" s="250"/>
      <c r="LQT253" s="250"/>
      <c r="LQU253" s="250"/>
      <c r="LQV253" s="250"/>
      <c r="LQW253" s="250"/>
      <c r="LQX253" s="250"/>
      <c r="LQY253" s="250"/>
      <c r="LQZ253" s="250"/>
      <c r="LRA253" s="250"/>
      <c r="LRB253" s="250"/>
      <c r="LRC253" s="250"/>
      <c r="LRD253" s="250"/>
      <c r="LRE253" s="250"/>
      <c r="LRF253" s="250"/>
      <c r="LRG253" s="250"/>
      <c r="LRH253" s="250"/>
      <c r="LRI253" s="250"/>
      <c r="LRJ253" s="250"/>
      <c r="LRK253" s="250"/>
      <c r="LRL253" s="250"/>
      <c r="LRM253" s="250"/>
      <c r="LRN253" s="250"/>
      <c r="LRO253" s="250"/>
      <c r="LRP253" s="250"/>
      <c r="LRQ253" s="250"/>
      <c r="LRR253" s="250"/>
      <c r="LRS253" s="250"/>
      <c r="LRT253" s="250"/>
      <c r="LRU253" s="250"/>
      <c r="LRV253" s="250"/>
      <c r="LRW253" s="250"/>
      <c r="LRX253" s="250"/>
      <c r="LRY253" s="250"/>
      <c r="LRZ253" s="250"/>
      <c r="LSA253" s="250"/>
      <c r="LSB253" s="250"/>
      <c r="LSC253" s="250"/>
      <c r="LSD253" s="250"/>
      <c r="LSE253" s="250"/>
      <c r="LSF253" s="250"/>
      <c r="LSG253" s="250"/>
      <c r="LSH253" s="250"/>
      <c r="LSI253" s="250"/>
      <c r="LSJ253" s="250"/>
      <c r="LSK253" s="250"/>
      <c r="LSL253" s="250"/>
      <c r="LSM253" s="250"/>
      <c r="LSN253" s="250"/>
      <c r="LSO253" s="250"/>
      <c r="LSP253" s="250"/>
      <c r="LSQ253" s="250"/>
      <c r="LSR253" s="250"/>
      <c r="LSS253" s="250"/>
      <c r="LST253" s="250"/>
      <c r="LSU253" s="250"/>
      <c r="LSV253" s="250"/>
      <c r="LSW253" s="250"/>
      <c r="LSX253" s="250"/>
      <c r="LSY253" s="250"/>
      <c r="LSZ253" s="250"/>
      <c r="LTA253" s="250"/>
      <c r="LTB253" s="250"/>
      <c r="LTC253" s="250"/>
      <c r="LTD253" s="250"/>
      <c r="LTE253" s="250"/>
      <c r="LTF253" s="250"/>
      <c r="LTG253" s="250"/>
      <c r="LTH253" s="250"/>
      <c r="LTI253" s="250"/>
      <c r="LTJ253" s="250"/>
      <c r="LTK253" s="250"/>
      <c r="LTL253" s="250"/>
      <c r="LTM253" s="250"/>
      <c r="LTN253" s="250"/>
      <c r="LTO253" s="250"/>
      <c r="LTP253" s="250"/>
      <c r="LTQ253" s="250"/>
      <c r="LTR253" s="250"/>
      <c r="LTS253" s="250"/>
      <c r="LTT253" s="250"/>
      <c r="LTU253" s="250"/>
      <c r="LTV253" s="250"/>
      <c r="LTW253" s="250"/>
      <c r="LTX253" s="250"/>
      <c r="LTY253" s="250"/>
      <c r="LTZ253" s="250"/>
      <c r="LUA253" s="250"/>
      <c r="LUB253" s="250"/>
      <c r="LUC253" s="250"/>
      <c r="LUD253" s="250"/>
      <c r="LUE253" s="250"/>
      <c r="LUF253" s="250"/>
      <c r="LUG253" s="250"/>
      <c r="LUH253" s="250"/>
      <c r="LUI253" s="250"/>
      <c r="LUJ253" s="250"/>
      <c r="LUK253" s="250"/>
      <c r="LUL253" s="250"/>
      <c r="LUM253" s="250"/>
      <c r="LUN253" s="250"/>
      <c r="LUO253" s="250"/>
      <c r="LUP253" s="250"/>
      <c r="LUQ253" s="250"/>
      <c r="LUR253" s="250"/>
      <c r="LUS253" s="250"/>
      <c r="LUT253" s="250"/>
      <c r="LUU253" s="250"/>
      <c r="LUV253" s="250"/>
      <c r="LUW253" s="250"/>
      <c r="LUX253" s="250"/>
      <c r="LUY253" s="250"/>
      <c r="LUZ253" s="250"/>
      <c r="LVA253" s="250"/>
      <c r="LVB253" s="250"/>
      <c r="LVC253" s="250"/>
      <c r="LVD253" s="250"/>
      <c r="LVE253" s="250"/>
      <c r="LVF253" s="250"/>
      <c r="LVG253" s="250"/>
      <c r="LVH253" s="250"/>
      <c r="LVI253" s="250"/>
      <c r="LVJ253" s="250"/>
      <c r="LVK253" s="250"/>
      <c r="LVL253" s="250"/>
      <c r="LVM253" s="250"/>
      <c r="LVN253" s="250"/>
      <c r="LVO253" s="250"/>
      <c r="LVP253" s="250"/>
      <c r="LVQ253" s="250"/>
      <c r="LVR253" s="250"/>
      <c r="LVS253" s="250"/>
      <c r="LVT253" s="250"/>
      <c r="LVU253" s="250"/>
      <c r="LVV253" s="250"/>
      <c r="LVW253" s="250"/>
      <c r="LVX253" s="250"/>
      <c r="LVY253" s="250"/>
      <c r="LVZ253" s="250"/>
      <c r="LWA253" s="250"/>
      <c r="LWB253" s="250"/>
      <c r="LWC253" s="250"/>
      <c r="LWD253" s="250"/>
      <c r="LWE253" s="250"/>
      <c r="LWF253" s="250"/>
      <c r="LWG253" s="250"/>
      <c r="LWH253" s="250"/>
      <c r="LWI253" s="250"/>
      <c r="LWJ253" s="250"/>
      <c r="LWK253" s="250"/>
      <c r="LWL253" s="250"/>
      <c r="LWM253" s="250"/>
      <c r="LWN253" s="250"/>
      <c r="LWO253" s="250"/>
      <c r="LWP253" s="250"/>
      <c r="LWQ253" s="250"/>
      <c r="LWR253" s="250"/>
      <c r="LWS253" s="250"/>
      <c r="LWT253" s="250"/>
      <c r="LWU253" s="250"/>
      <c r="LWV253" s="250"/>
      <c r="LWW253" s="250"/>
      <c r="LWX253" s="250"/>
      <c r="LWY253" s="250"/>
      <c r="LWZ253" s="250"/>
      <c r="LXA253" s="250"/>
      <c r="LXB253" s="250"/>
      <c r="LXC253" s="250"/>
      <c r="LXD253" s="250"/>
      <c r="LXE253" s="250"/>
      <c r="LXF253" s="250"/>
      <c r="LXG253" s="250"/>
      <c r="LXH253" s="250"/>
      <c r="LXI253" s="250"/>
      <c r="LXJ253" s="250"/>
      <c r="LXK253" s="250"/>
      <c r="LXL253" s="250"/>
      <c r="LXM253" s="250"/>
      <c r="LXN253" s="250"/>
      <c r="LXO253" s="250"/>
      <c r="LXP253" s="250"/>
      <c r="LXQ253" s="250"/>
      <c r="LXR253" s="250"/>
      <c r="LXS253" s="250"/>
      <c r="LXT253" s="250"/>
      <c r="LXU253" s="250"/>
      <c r="LXV253" s="250"/>
      <c r="LXW253" s="250"/>
      <c r="LXX253" s="250"/>
      <c r="LXY253" s="250"/>
      <c r="LXZ253" s="250"/>
      <c r="LYA253" s="250"/>
      <c r="LYB253" s="250"/>
      <c r="LYC253" s="250"/>
      <c r="LYD253" s="250"/>
      <c r="LYE253" s="250"/>
      <c r="LYF253" s="250"/>
      <c r="LYG253" s="250"/>
      <c r="LYH253" s="250"/>
      <c r="LYI253" s="250"/>
      <c r="LYJ253" s="250"/>
      <c r="LYK253" s="250"/>
      <c r="LYL253" s="250"/>
      <c r="LYM253" s="250"/>
      <c r="LYN253" s="250"/>
      <c r="LYO253" s="250"/>
      <c r="LYP253" s="250"/>
      <c r="LYQ253" s="250"/>
      <c r="LYR253" s="250"/>
      <c r="LYS253" s="250"/>
      <c r="LYT253" s="250"/>
      <c r="LYU253" s="250"/>
      <c r="LYV253" s="250"/>
      <c r="LYW253" s="250"/>
      <c r="LYX253" s="250"/>
      <c r="LYY253" s="250"/>
      <c r="LYZ253" s="250"/>
      <c r="LZA253" s="250"/>
      <c r="LZB253" s="250"/>
      <c r="LZC253" s="250"/>
      <c r="LZD253" s="250"/>
      <c r="LZE253" s="250"/>
      <c r="LZF253" s="250"/>
      <c r="LZG253" s="250"/>
      <c r="LZH253" s="250"/>
      <c r="LZI253" s="250"/>
      <c r="LZJ253" s="250"/>
      <c r="LZK253" s="250"/>
      <c r="LZL253" s="250"/>
      <c r="LZM253" s="250"/>
      <c r="LZN253" s="250"/>
      <c r="LZO253" s="250"/>
      <c r="LZP253" s="250"/>
      <c r="LZQ253" s="250"/>
      <c r="LZR253" s="250"/>
      <c r="LZS253" s="250"/>
      <c r="LZT253" s="250"/>
      <c r="LZU253" s="250"/>
      <c r="LZV253" s="250"/>
      <c r="LZW253" s="250"/>
      <c r="LZX253" s="250"/>
      <c r="LZY253" s="250"/>
      <c r="LZZ253" s="250"/>
      <c r="MAA253" s="250"/>
      <c r="MAB253" s="250"/>
      <c r="MAC253" s="250"/>
      <c r="MAD253" s="250"/>
      <c r="MAE253" s="250"/>
      <c r="MAF253" s="250"/>
      <c r="MAG253" s="250"/>
      <c r="MAH253" s="250"/>
      <c r="MAI253" s="250"/>
      <c r="MAJ253" s="250"/>
      <c r="MAK253" s="250"/>
      <c r="MAL253" s="250"/>
      <c r="MAM253" s="250"/>
      <c r="MAN253" s="250"/>
      <c r="MAO253" s="250"/>
      <c r="MAP253" s="250"/>
      <c r="MAQ253" s="250"/>
      <c r="MAR253" s="250"/>
      <c r="MAS253" s="250"/>
      <c r="MAT253" s="250"/>
      <c r="MAU253" s="250"/>
      <c r="MAV253" s="250"/>
      <c r="MAW253" s="250"/>
      <c r="MAX253" s="250"/>
      <c r="MAY253" s="250"/>
      <c r="MAZ253" s="250"/>
      <c r="MBA253" s="250"/>
      <c r="MBB253" s="250"/>
      <c r="MBC253" s="250"/>
      <c r="MBD253" s="250"/>
      <c r="MBE253" s="250"/>
      <c r="MBF253" s="250"/>
      <c r="MBG253" s="250"/>
      <c r="MBH253" s="250"/>
      <c r="MBI253" s="250"/>
      <c r="MBJ253" s="250"/>
      <c r="MBK253" s="250"/>
      <c r="MBL253" s="250"/>
      <c r="MBM253" s="250"/>
      <c r="MBN253" s="250"/>
      <c r="MBO253" s="250"/>
      <c r="MBP253" s="250"/>
      <c r="MBQ253" s="250"/>
      <c r="MBR253" s="250"/>
      <c r="MBS253" s="250"/>
      <c r="MBT253" s="250"/>
      <c r="MBU253" s="250"/>
      <c r="MBV253" s="250"/>
      <c r="MBW253" s="250"/>
      <c r="MBX253" s="250"/>
      <c r="MBY253" s="250"/>
      <c r="MBZ253" s="250"/>
      <c r="MCA253" s="250"/>
      <c r="MCB253" s="250"/>
      <c r="MCC253" s="250"/>
      <c r="MCD253" s="250"/>
      <c r="MCE253" s="250"/>
      <c r="MCF253" s="250"/>
      <c r="MCG253" s="250"/>
      <c r="MCH253" s="250"/>
      <c r="MCI253" s="250"/>
      <c r="MCJ253" s="250"/>
      <c r="MCK253" s="250"/>
      <c r="MCL253" s="250"/>
      <c r="MCM253" s="250"/>
      <c r="MCN253" s="250"/>
      <c r="MCO253" s="250"/>
      <c r="MCP253" s="250"/>
      <c r="MCQ253" s="250"/>
      <c r="MCR253" s="250"/>
      <c r="MCS253" s="250"/>
      <c r="MCT253" s="250"/>
      <c r="MCU253" s="250"/>
      <c r="MCV253" s="250"/>
      <c r="MCW253" s="250"/>
      <c r="MCX253" s="250"/>
      <c r="MCY253" s="250"/>
      <c r="MCZ253" s="250"/>
      <c r="MDA253" s="250"/>
      <c r="MDB253" s="250"/>
      <c r="MDC253" s="250"/>
      <c r="MDD253" s="250"/>
      <c r="MDE253" s="250"/>
      <c r="MDF253" s="250"/>
      <c r="MDG253" s="250"/>
      <c r="MDH253" s="250"/>
      <c r="MDI253" s="250"/>
      <c r="MDJ253" s="250"/>
      <c r="MDK253" s="250"/>
      <c r="MDL253" s="250"/>
      <c r="MDM253" s="250"/>
      <c r="MDN253" s="250"/>
      <c r="MDO253" s="250"/>
      <c r="MDP253" s="250"/>
      <c r="MDQ253" s="250"/>
      <c r="MDR253" s="250"/>
      <c r="MDS253" s="250"/>
      <c r="MDT253" s="250"/>
      <c r="MDU253" s="250"/>
      <c r="MDV253" s="250"/>
      <c r="MDW253" s="250"/>
      <c r="MDX253" s="250"/>
      <c r="MDY253" s="250"/>
      <c r="MDZ253" s="250"/>
      <c r="MEA253" s="250"/>
      <c r="MEB253" s="250"/>
      <c r="MEC253" s="250"/>
      <c r="MED253" s="250"/>
      <c r="MEE253" s="250"/>
      <c r="MEF253" s="250"/>
      <c r="MEG253" s="250"/>
      <c r="MEH253" s="250"/>
      <c r="MEI253" s="250"/>
      <c r="MEJ253" s="250"/>
      <c r="MEK253" s="250"/>
      <c r="MEL253" s="250"/>
      <c r="MEM253" s="250"/>
      <c r="MEN253" s="250"/>
      <c r="MEO253" s="250"/>
      <c r="MEP253" s="250"/>
      <c r="MEQ253" s="250"/>
      <c r="MER253" s="250"/>
      <c r="MES253" s="250"/>
      <c r="MET253" s="250"/>
      <c r="MEU253" s="250"/>
      <c r="MEV253" s="250"/>
      <c r="MEW253" s="250"/>
      <c r="MEX253" s="250"/>
      <c r="MEY253" s="250"/>
      <c r="MEZ253" s="250"/>
      <c r="MFA253" s="250"/>
      <c r="MFB253" s="250"/>
      <c r="MFC253" s="250"/>
      <c r="MFD253" s="250"/>
      <c r="MFE253" s="250"/>
      <c r="MFF253" s="250"/>
      <c r="MFG253" s="250"/>
      <c r="MFH253" s="250"/>
      <c r="MFI253" s="250"/>
      <c r="MFJ253" s="250"/>
      <c r="MFK253" s="250"/>
      <c r="MFL253" s="250"/>
      <c r="MFM253" s="250"/>
      <c r="MFN253" s="250"/>
      <c r="MFO253" s="250"/>
      <c r="MFP253" s="250"/>
      <c r="MFQ253" s="250"/>
      <c r="MFR253" s="250"/>
      <c r="MFS253" s="250"/>
      <c r="MFT253" s="250"/>
      <c r="MFU253" s="250"/>
      <c r="MFV253" s="250"/>
      <c r="MFW253" s="250"/>
      <c r="MFX253" s="250"/>
      <c r="MFY253" s="250"/>
      <c r="MFZ253" s="250"/>
      <c r="MGA253" s="250"/>
      <c r="MGB253" s="250"/>
      <c r="MGC253" s="250"/>
      <c r="MGD253" s="250"/>
      <c r="MGE253" s="250"/>
      <c r="MGF253" s="250"/>
      <c r="MGG253" s="250"/>
      <c r="MGH253" s="250"/>
      <c r="MGI253" s="250"/>
      <c r="MGJ253" s="250"/>
      <c r="MGK253" s="250"/>
      <c r="MGL253" s="250"/>
      <c r="MGM253" s="250"/>
      <c r="MGN253" s="250"/>
      <c r="MGO253" s="250"/>
      <c r="MGP253" s="250"/>
      <c r="MGQ253" s="250"/>
      <c r="MGR253" s="250"/>
      <c r="MGS253" s="250"/>
      <c r="MGT253" s="250"/>
      <c r="MGU253" s="250"/>
      <c r="MGV253" s="250"/>
      <c r="MGW253" s="250"/>
      <c r="MGX253" s="250"/>
      <c r="MGY253" s="250"/>
      <c r="MGZ253" s="250"/>
      <c r="MHA253" s="250"/>
      <c r="MHB253" s="250"/>
      <c r="MHC253" s="250"/>
      <c r="MHD253" s="250"/>
      <c r="MHE253" s="250"/>
      <c r="MHF253" s="250"/>
      <c r="MHG253" s="250"/>
      <c r="MHH253" s="250"/>
      <c r="MHI253" s="250"/>
      <c r="MHJ253" s="250"/>
      <c r="MHK253" s="250"/>
      <c r="MHL253" s="250"/>
      <c r="MHM253" s="250"/>
      <c r="MHN253" s="250"/>
      <c r="MHO253" s="250"/>
      <c r="MHP253" s="250"/>
      <c r="MHQ253" s="250"/>
      <c r="MHR253" s="250"/>
      <c r="MHS253" s="250"/>
      <c r="MHT253" s="250"/>
      <c r="MHU253" s="250"/>
      <c r="MHV253" s="250"/>
      <c r="MHW253" s="250"/>
      <c r="MHX253" s="250"/>
      <c r="MHY253" s="250"/>
      <c r="MHZ253" s="250"/>
      <c r="MIA253" s="250"/>
      <c r="MIB253" s="250"/>
      <c r="MIC253" s="250"/>
      <c r="MID253" s="250"/>
      <c r="MIE253" s="250"/>
      <c r="MIF253" s="250"/>
      <c r="MIG253" s="250"/>
      <c r="MIH253" s="250"/>
      <c r="MII253" s="250"/>
      <c r="MIJ253" s="250"/>
      <c r="MIK253" s="250"/>
      <c r="MIL253" s="250"/>
      <c r="MIM253" s="250"/>
      <c r="MIN253" s="250"/>
      <c r="MIO253" s="250"/>
      <c r="MIP253" s="250"/>
      <c r="MIQ253" s="250"/>
      <c r="MIR253" s="250"/>
      <c r="MIS253" s="250"/>
      <c r="MIT253" s="250"/>
      <c r="MIU253" s="250"/>
      <c r="MIV253" s="250"/>
      <c r="MIW253" s="250"/>
      <c r="MIX253" s="250"/>
      <c r="MIY253" s="250"/>
      <c r="MIZ253" s="250"/>
      <c r="MJA253" s="250"/>
      <c r="MJB253" s="250"/>
      <c r="MJC253" s="250"/>
      <c r="MJD253" s="250"/>
      <c r="MJE253" s="250"/>
      <c r="MJF253" s="250"/>
      <c r="MJG253" s="250"/>
      <c r="MJH253" s="250"/>
      <c r="MJI253" s="250"/>
      <c r="MJJ253" s="250"/>
      <c r="MJK253" s="250"/>
      <c r="MJL253" s="250"/>
      <c r="MJM253" s="250"/>
      <c r="MJN253" s="250"/>
      <c r="MJO253" s="250"/>
      <c r="MJP253" s="250"/>
      <c r="MJQ253" s="250"/>
      <c r="MJR253" s="250"/>
      <c r="MJS253" s="250"/>
      <c r="MJT253" s="250"/>
      <c r="MJU253" s="250"/>
      <c r="MJV253" s="250"/>
      <c r="MJW253" s="250"/>
      <c r="MJX253" s="250"/>
      <c r="MJY253" s="250"/>
      <c r="MJZ253" s="250"/>
      <c r="MKA253" s="250"/>
      <c r="MKB253" s="250"/>
      <c r="MKC253" s="250"/>
      <c r="MKD253" s="250"/>
      <c r="MKE253" s="250"/>
      <c r="MKF253" s="250"/>
      <c r="MKG253" s="250"/>
      <c r="MKH253" s="250"/>
      <c r="MKI253" s="250"/>
      <c r="MKJ253" s="250"/>
      <c r="MKK253" s="250"/>
      <c r="MKL253" s="250"/>
      <c r="MKM253" s="250"/>
      <c r="MKN253" s="250"/>
      <c r="MKO253" s="250"/>
      <c r="MKP253" s="250"/>
      <c r="MKQ253" s="250"/>
      <c r="MKR253" s="250"/>
      <c r="MKS253" s="250"/>
      <c r="MKT253" s="250"/>
      <c r="MKU253" s="250"/>
      <c r="MKV253" s="250"/>
      <c r="MKW253" s="250"/>
      <c r="MKX253" s="250"/>
      <c r="MKY253" s="250"/>
      <c r="MKZ253" s="250"/>
      <c r="MLA253" s="250"/>
      <c r="MLB253" s="250"/>
      <c r="MLC253" s="250"/>
      <c r="MLD253" s="250"/>
      <c r="MLE253" s="250"/>
      <c r="MLF253" s="250"/>
      <c r="MLG253" s="250"/>
      <c r="MLH253" s="250"/>
      <c r="MLI253" s="250"/>
      <c r="MLJ253" s="250"/>
      <c r="MLK253" s="250"/>
      <c r="MLL253" s="250"/>
      <c r="MLM253" s="250"/>
      <c r="MLN253" s="250"/>
      <c r="MLO253" s="250"/>
      <c r="MLP253" s="250"/>
      <c r="MLQ253" s="250"/>
      <c r="MLR253" s="250"/>
      <c r="MLS253" s="250"/>
      <c r="MLT253" s="250"/>
      <c r="MLU253" s="250"/>
      <c r="MLV253" s="250"/>
      <c r="MLW253" s="250"/>
      <c r="MLX253" s="250"/>
      <c r="MLY253" s="250"/>
      <c r="MLZ253" s="250"/>
      <c r="MMA253" s="250"/>
      <c r="MMB253" s="250"/>
      <c r="MMC253" s="250"/>
      <c r="MMD253" s="250"/>
      <c r="MME253" s="250"/>
      <c r="MMF253" s="250"/>
      <c r="MMG253" s="250"/>
      <c r="MMH253" s="250"/>
      <c r="MMI253" s="250"/>
      <c r="MMJ253" s="250"/>
      <c r="MMK253" s="250"/>
      <c r="MML253" s="250"/>
      <c r="MMM253" s="250"/>
      <c r="MMN253" s="250"/>
      <c r="MMO253" s="250"/>
      <c r="MMP253" s="250"/>
      <c r="MMQ253" s="250"/>
      <c r="MMR253" s="250"/>
      <c r="MMS253" s="250"/>
      <c r="MMT253" s="250"/>
      <c r="MMU253" s="250"/>
      <c r="MMV253" s="250"/>
      <c r="MMW253" s="250"/>
      <c r="MMX253" s="250"/>
      <c r="MMY253" s="250"/>
      <c r="MMZ253" s="250"/>
      <c r="MNA253" s="250"/>
      <c r="MNB253" s="250"/>
      <c r="MNC253" s="250"/>
      <c r="MND253" s="250"/>
      <c r="MNE253" s="250"/>
      <c r="MNF253" s="250"/>
      <c r="MNG253" s="250"/>
      <c r="MNH253" s="250"/>
      <c r="MNI253" s="250"/>
      <c r="MNJ253" s="250"/>
      <c r="MNK253" s="250"/>
      <c r="MNL253" s="250"/>
      <c r="MNM253" s="250"/>
      <c r="MNN253" s="250"/>
      <c r="MNO253" s="250"/>
      <c r="MNP253" s="250"/>
      <c r="MNQ253" s="250"/>
      <c r="MNR253" s="250"/>
      <c r="MNS253" s="250"/>
      <c r="MNT253" s="250"/>
      <c r="MNU253" s="250"/>
      <c r="MNV253" s="250"/>
      <c r="MNW253" s="250"/>
      <c r="MNX253" s="250"/>
      <c r="MNY253" s="250"/>
      <c r="MNZ253" s="250"/>
      <c r="MOA253" s="250"/>
      <c r="MOB253" s="250"/>
      <c r="MOC253" s="250"/>
      <c r="MOD253" s="250"/>
      <c r="MOE253" s="250"/>
      <c r="MOF253" s="250"/>
      <c r="MOG253" s="250"/>
      <c r="MOH253" s="250"/>
      <c r="MOI253" s="250"/>
      <c r="MOJ253" s="250"/>
      <c r="MOK253" s="250"/>
      <c r="MOL253" s="250"/>
      <c r="MOM253" s="250"/>
      <c r="MON253" s="250"/>
      <c r="MOO253" s="250"/>
      <c r="MOP253" s="250"/>
      <c r="MOQ253" s="250"/>
      <c r="MOR253" s="250"/>
      <c r="MOS253" s="250"/>
      <c r="MOT253" s="250"/>
      <c r="MOU253" s="250"/>
      <c r="MOV253" s="250"/>
      <c r="MOW253" s="250"/>
      <c r="MOX253" s="250"/>
      <c r="MOY253" s="250"/>
      <c r="MOZ253" s="250"/>
      <c r="MPA253" s="250"/>
      <c r="MPB253" s="250"/>
      <c r="MPC253" s="250"/>
      <c r="MPD253" s="250"/>
      <c r="MPE253" s="250"/>
      <c r="MPF253" s="250"/>
      <c r="MPG253" s="250"/>
      <c r="MPH253" s="250"/>
      <c r="MPI253" s="250"/>
      <c r="MPJ253" s="250"/>
      <c r="MPK253" s="250"/>
      <c r="MPL253" s="250"/>
      <c r="MPM253" s="250"/>
      <c r="MPN253" s="250"/>
      <c r="MPO253" s="250"/>
      <c r="MPP253" s="250"/>
      <c r="MPQ253" s="250"/>
      <c r="MPR253" s="250"/>
      <c r="MPS253" s="250"/>
      <c r="MPT253" s="250"/>
      <c r="MPU253" s="250"/>
      <c r="MPV253" s="250"/>
      <c r="MPW253" s="250"/>
      <c r="MPX253" s="250"/>
      <c r="MPY253" s="250"/>
      <c r="MPZ253" s="250"/>
      <c r="MQA253" s="250"/>
      <c r="MQB253" s="250"/>
      <c r="MQC253" s="250"/>
      <c r="MQD253" s="250"/>
      <c r="MQE253" s="250"/>
      <c r="MQF253" s="250"/>
      <c r="MQG253" s="250"/>
      <c r="MQH253" s="250"/>
      <c r="MQI253" s="250"/>
      <c r="MQJ253" s="250"/>
      <c r="MQK253" s="250"/>
      <c r="MQL253" s="250"/>
      <c r="MQM253" s="250"/>
      <c r="MQN253" s="250"/>
      <c r="MQO253" s="250"/>
      <c r="MQP253" s="250"/>
      <c r="MQQ253" s="250"/>
      <c r="MQR253" s="250"/>
      <c r="MQS253" s="250"/>
      <c r="MQT253" s="250"/>
      <c r="MQU253" s="250"/>
      <c r="MQV253" s="250"/>
      <c r="MQW253" s="250"/>
      <c r="MQX253" s="250"/>
      <c r="MQY253" s="250"/>
      <c r="MQZ253" s="250"/>
      <c r="MRA253" s="250"/>
      <c r="MRB253" s="250"/>
      <c r="MRC253" s="250"/>
      <c r="MRD253" s="250"/>
      <c r="MRE253" s="250"/>
      <c r="MRF253" s="250"/>
      <c r="MRG253" s="250"/>
      <c r="MRH253" s="250"/>
      <c r="MRI253" s="250"/>
      <c r="MRJ253" s="250"/>
      <c r="MRK253" s="250"/>
      <c r="MRL253" s="250"/>
      <c r="MRM253" s="250"/>
      <c r="MRN253" s="250"/>
      <c r="MRO253" s="250"/>
      <c r="MRP253" s="250"/>
      <c r="MRQ253" s="250"/>
      <c r="MRR253" s="250"/>
      <c r="MRS253" s="250"/>
      <c r="MRT253" s="250"/>
      <c r="MRU253" s="250"/>
      <c r="MRV253" s="250"/>
      <c r="MRW253" s="250"/>
      <c r="MRX253" s="250"/>
      <c r="MRY253" s="250"/>
      <c r="MRZ253" s="250"/>
      <c r="MSA253" s="250"/>
      <c r="MSB253" s="250"/>
      <c r="MSC253" s="250"/>
      <c r="MSD253" s="250"/>
      <c r="MSE253" s="250"/>
      <c r="MSF253" s="250"/>
      <c r="MSG253" s="250"/>
      <c r="MSH253" s="250"/>
      <c r="MSI253" s="250"/>
      <c r="MSJ253" s="250"/>
      <c r="MSK253" s="250"/>
      <c r="MSL253" s="250"/>
      <c r="MSM253" s="250"/>
      <c r="MSN253" s="250"/>
      <c r="MSO253" s="250"/>
      <c r="MSP253" s="250"/>
      <c r="MSQ253" s="250"/>
      <c r="MSR253" s="250"/>
      <c r="MSS253" s="250"/>
      <c r="MST253" s="250"/>
      <c r="MSU253" s="250"/>
      <c r="MSV253" s="250"/>
      <c r="MSW253" s="250"/>
      <c r="MSX253" s="250"/>
      <c r="MSY253" s="250"/>
      <c r="MSZ253" s="250"/>
      <c r="MTA253" s="250"/>
      <c r="MTB253" s="250"/>
      <c r="MTC253" s="250"/>
      <c r="MTD253" s="250"/>
      <c r="MTE253" s="250"/>
      <c r="MTF253" s="250"/>
      <c r="MTG253" s="250"/>
      <c r="MTH253" s="250"/>
      <c r="MTI253" s="250"/>
      <c r="MTJ253" s="250"/>
      <c r="MTK253" s="250"/>
      <c r="MTL253" s="250"/>
      <c r="MTM253" s="250"/>
      <c r="MTN253" s="250"/>
      <c r="MTO253" s="250"/>
      <c r="MTP253" s="250"/>
      <c r="MTQ253" s="250"/>
      <c r="MTR253" s="250"/>
      <c r="MTS253" s="250"/>
      <c r="MTT253" s="250"/>
      <c r="MTU253" s="250"/>
      <c r="MTV253" s="250"/>
      <c r="MTW253" s="250"/>
      <c r="MTX253" s="250"/>
      <c r="MTY253" s="250"/>
      <c r="MTZ253" s="250"/>
      <c r="MUA253" s="250"/>
      <c r="MUB253" s="250"/>
      <c r="MUC253" s="250"/>
      <c r="MUD253" s="250"/>
      <c r="MUE253" s="250"/>
      <c r="MUF253" s="250"/>
      <c r="MUG253" s="250"/>
      <c r="MUH253" s="250"/>
      <c r="MUI253" s="250"/>
      <c r="MUJ253" s="250"/>
      <c r="MUK253" s="250"/>
      <c r="MUL253" s="250"/>
      <c r="MUM253" s="250"/>
      <c r="MUN253" s="250"/>
      <c r="MUO253" s="250"/>
      <c r="MUP253" s="250"/>
      <c r="MUQ253" s="250"/>
      <c r="MUR253" s="250"/>
      <c r="MUS253" s="250"/>
      <c r="MUT253" s="250"/>
      <c r="MUU253" s="250"/>
      <c r="MUV253" s="250"/>
      <c r="MUW253" s="250"/>
      <c r="MUX253" s="250"/>
      <c r="MUY253" s="250"/>
      <c r="MUZ253" s="250"/>
      <c r="MVA253" s="250"/>
      <c r="MVB253" s="250"/>
      <c r="MVC253" s="250"/>
      <c r="MVD253" s="250"/>
      <c r="MVE253" s="250"/>
      <c r="MVF253" s="250"/>
      <c r="MVG253" s="250"/>
      <c r="MVH253" s="250"/>
      <c r="MVI253" s="250"/>
      <c r="MVJ253" s="250"/>
      <c r="MVK253" s="250"/>
      <c r="MVL253" s="250"/>
      <c r="MVM253" s="250"/>
      <c r="MVN253" s="250"/>
      <c r="MVO253" s="250"/>
      <c r="MVP253" s="250"/>
      <c r="MVQ253" s="250"/>
      <c r="MVR253" s="250"/>
      <c r="MVS253" s="250"/>
      <c r="MVT253" s="250"/>
      <c r="MVU253" s="250"/>
      <c r="MVV253" s="250"/>
      <c r="MVW253" s="250"/>
      <c r="MVX253" s="250"/>
      <c r="MVY253" s="250"/>
      <c r="MVZ253" s="250"/>
      <c r="MWA253" s="250"/>
      <c r="MWB253" s="250"/>
      <c r="MWC253" s="250"/>
      <c r="MWD253" s="250"/>
      <c r="MWE253" s="250"/>
      <c r="MWF253" s="250"/>
      <c r="MWG253" s="250"/>
      <c r="MWH253" s="250"/>
      <c r="MWI253" s="250"/>
      <c r="MWJ253" s="250"/>
      <c r="MWK253" s="250"/>
      <c r="MWL253" s="250"/>
      <c r="MWM253" s="250"/>
      <c r="MWN253" s="250"/>
      <c r="MWO253" s="250"/>
      <c r="MWP253" s="250"/>
      <c r="MWQ253" s="250"/>
      <c r="MWR253" s="250"/>
      <c r="MWS253" s="250"/>
      <c r="MWT253" s="250"/>
      <c r="MWU253" s="250"/>
      <c r="MWV253" s="250"/>
      <c r="MWW253" s="250"/>
      <c r="MWX253" s="250"/>
      <c r="MWY253" s="250"/>
      <c r="MWZ253" s="250"/>
      <c r="MXA253" s="250"/>
      <c r="MXB253" s="250"/>
      <c r="MXC253" s="250"/>
      <c r="MXD253" s="250"/>
      <c r="MXE253" s="250"/>
      <c r="MXF253" s="250"/>
      <c r="MXG253" s="250"/>
      <c r="MXH253" s="250"/>
      <c r="MXI253" s="250"/>
      <c r="MXJ253" s="250"/>
      <c r="MXK253" s="250"/>
      <c r="MXL253" s="250"/>
      <c r="MXM253" s="250"/>
      <c r="MXN253" s="250"/>
      <c r="MXO253" s="250"/>
      <c r="MXP253" s="250"/>
      <c r="MXQ253" s="250"/>
      <c r="MXR253" s="250"/>
      <c r="MXS253" s="250"/>
      <c r="MXT253" s="250"/>
      <c r="MXU253" s="250"/>
      <c r="MXV253" s="250"/>
      <c r="MXW253" s="250"/>
      <c r="MXX253" s="250"/>
      <c r="MXY253" s="250"/>
      <c r="MXZ253" s="250"/>
      <c r="MYA253" s="250"/>
      <c r="MYB253" s="250"/>
      <c r="MYC253" s="250"/>
      <c r="MYD253" s="250"/>
      <c r="MYE253" s="250"/>
      <c r="MYF253" s="250"/>
      <c r="MYG253" s="250"/>
      <c r="MYH253" s="250"/>
      <c r="MYI253" s="250"/>
      <c r="MYJ253" s="250"/>
      <c r="MYK253" s="250"/>
      <c r="MYL253" s="250"/>
      <c r="MYM253" s="250"/>
      <c r="MYN253" s="250"/>
      <c r="MYO253" s="250"/>
      <c r="MYP253" s="250"/>
      <c r="MYQ253" s="250"/>
      <c r="MYR253" s="250"/>
      <c r="MYS253" s="250"/>
      <c r="MYT253" s="250"/>
      <c r="MYU253" s="250"/>
      <c r="MYV253" s="250"/>
      <c r="MYW253" s="250"/>
      <c r="MYX253" s="250"/>
      <c r="MYY253" s="250"/>
      <c r="MYZ253" s="250"/>
      <c r="MZA253" s="250"/>
      <c r="MZB253" s="250"/>
      <c r="MZC253" s="250"/>
      <c r="MZD253" s="250"/>
      <c r="MZE253" s="250"/>
      <c r="MZF253" s="250"/>
      <c r="MZG253" s="250"/>
      <c r="MZH253" s="250"/>
      <c r="MZI253" s="250"/>
      <c r="MZJ253" s="250"/>
      <c r="MZK253" s="250"/>
      <c r="MZL253" s="250"/>
      <c r="MZM253" s="250"/>
      <c r="MZN253" s="250"/>
      <c r="MZO253" s="250"/>
      <c r="MZP253" s="250"/>
      <c r="MZQ253" s="250"/>
      <c r="MZR253" s="250"/>
      <c r="MZS253" s="250"/>
      <c r="MZT253" s="250"/>
      <c r="MZU253" s="250"/>
      <c r="MZV253" s="250"/>
      <c r="MZW253" s="250"/>
      <c r="MZX253" s="250"/>
      <c r="MZY253" s="250"/>
      <c r="MZZ253" s="250"/>
      <c r="NAA253" s="250"/>
      <c r="NAB253" s="250"/>
      <c r="NAC253" s="250"/>
      <c r="NAD253" s="250"/>
      <c r="NAE253" s="250"/>
      <c r="NAF253" s="250"/>
      <c r="NAG253" s="250"/>
      <c r="NAH253" s="250"/>
      <c r="NAI253" s="250"/>
      <c r="NAJ253" s="250"/>
      <c r="NAK253" s="250"/>
      <c r="NAL253" s="250"/>
      <c r="NAM253" s="250"/>
      <c r="NAN253" s="250"/>
      <c r="NAO253" s="250"/>
      <c r="NAP253" s="250"/>
      <c r="NAQ253" s="250"/>
      <c r="NAR253" s="250"/>
      <c r="NAS253" s="250"/>
      <c r="NAT253" s="250"/>
      <c r="NAU253" s="250"/>
      <c r="NAV253" s="250"/>
      <c r="NAW253" s="250"/>
      <c r="NAX253" s="250"/>
      <c r="NAY253" s="250"/>
      <c r="NAZ253" s="250"/>
      <c r="NBA253" s="250"/>
      <c r="NBB253" s="250"/>
      <c r="NBC253" s="250"/>
      <c r="NBD253" s="250"/>
      <c r="NBE253" s="250"/>
      <c r="NBF253" s="250"/>
      <c r="NBG253" s="250"/>
      <c r="NBH253" s="250"/>
      <c r="NBI253" s="250"/>
      <c r="NBJ253" s="250"/>
      <c r="NBK253" s="250"/>
      <c r="NBL253" s="250"/>
      <c r="NBM253" s="250"/>
      <c r="NBN253" s="250"/>
      <c r="NBO253" s="250"/>
      <c r="NBP253" s="250"/>
      <c r="NBQ253" s="250"/>
      <c r="NBR253" s="250"/>
      <c r="NBS253" s="250"/>
      <c r="NBT253" s="250"/>
      <c r="NBU253" s="250"/>
      <c r="NBV253" s="250"/>
      <c r="NBW253" s="250"/>
      <c r="NBX253" s="250"/>
      <c r="NBY253" s="250"/>
      <c r="NBZ253" s="250"/>
      <c r="NCA253" s="250"/>
      <c r="NCB253" s="250"/>
      <c r="NCC253" s="250"/>
      <c r="NCD253" s="250"/>
      <c r="NCE253" s="250"/>
      <c r="NCF253" s="250"/>
      <c r="NCG253" s="250"/>
      <c r="NCH253" s="250"/>
      <c r="NCI253" s="250"/>
      <c r="NCJ253" s="250"/>
      <c r="NCK253" s="250"/>
      <c r="NCL253" s="250"/>
      <c r="NCM253" s="250"/>
      <c r="NCN253" s="250"/>
      <c r="NCO253" s="250"/>
      <c r="NCP253" s="250"/>
      <c r="NCQ253" s="250"/>
      <c r="NCR253" s="250"/>
      <c r="NCS253" s="250"/>
      <c r="NCT253" s="250"/>
      <c r="NCU253" s="250"/>
      <c r="NCV253" s="250"/>
      <c r="NCW253" s="250"/>
      <c r="NCX253" s="250"/>
      <c r="NCY253" s="250"/>
      <c r="NCZ253" s="250"/>
      <c r="NDA253" s="250"/>
      <c r="NDB253" s="250"/>
      <c r="NDC253" s="250"/>
      <c r="NDD253" s="250"/>
      <c r="NDE253" s="250"/>
      <c r="NDF253" s="250"/>
      <c r="NDG253" s="250"/>
      <c r="NDH253" s="250"/>
      <c r="NDI253" s="250"/>
      <c r="NDJ253" s="250"/>
      <c r="NDK253" s="250"/>
      <c r="NDL253" s="250"/>
      <c r="NDM253" s="250"/>
      <c r="NDN253" s="250"/>
      <c r="NDO253" s="250"/>
      <c r="NDP253" s="250"/>
      <c r="NDQ253" s="250"/>
      <c r="NDR253" s="250"/>
      <c r="NDS253" s="250"/>
      <c r="NDT253" s="250"/>
      <c r="NDU253" s="250"/>
      <c r="NDV253" s="250"/>
      <c r="NDW253" s="250"/>
      <c r="NDX253" s="250"/>
      <c r="NDY253" s="250"/>
      <c r="NDZ253" s="250"/>
      <c r="NEA253" s="250"/>
      <c r="NEB253" s="250"/>
      <c r="NEC253" s="250"/>
      <c r="NED253" s="250"/>
      <c r="NEE253" s="250"/>
      <c r="NEF253" s="250"/>
      <c r="NEG253" s="250"/>
      <c r="NEH253" s="250"/>
      <c r="NEI253" s="250"/>
      <c r="NEJ253" s="250"/>
      <c r="NEK253" s="250"/>
      <c r="NEL253" s="250"/>
      <c r="NEM253" s="250"/>
      <c r="NEN253" s="250"/>
      <c r="NEO253" s="250"/>
      <c r="NEP253" s="250"/>
      <c r="NEQ253" s="250"/>
      <c r="NER253" s="250"/>
      <c r="NES253" s="250"/>
      <c r="NET253" s="250"/>
      <c r="NEU253" s="250"/>
      <c r="NEV253" s="250"/>
      <c r="NEW253" s="250"/>
      <c r="NEX253" s="250"/>
      <c r="NEY253" s="250"/>
      <c r="NEZ253" s="250"/>
      <c r="NFA253" s="250"/>
      <c r="NFB253" s="250"/>
      <c r="NFC253" s="250"/>
      <c r="NFD253" s="250"/>
      <c r="NFE253" s="250"/>
      <c r="NFF253" s="250"/>
      <c r="NFG253" s="250"/>
      <c r="NFH253" s="250"/>
      <c r="NFI253" s="250"/>
      <c r="NFJ253" s="250"/>
      <c r="NFK253" s="250"/>
      <c r="NFL253" s="250"/>
      <c r="NFM253" s="250"/>
      <c r="NFN253" s="250"/>
      <c r="NFO253" s="250"/>
      <c r="NFP253" s="250"/>
      <c r="NFQ253" s="250"/>
      <c r="NFR253" s="250"/>
      <c r="NFS253" s="250"/>
      <c r="NFT253" s="250"/>
      <c r="NFU253" s="250"/>
      <c r="NFV253" s="250"/>
      <c r="NFW253" s="250"/>
      <c r="NFX253" s="250"/>
      <c r="NFY253" s="250"/>
      <c r="NFZ253" s="250"/>
      <c r="NGA253" s="250"/>
      <c r="NGB253" s="250"/>
      <c r="NGC253" s="250"/>
      <c r="NGD253" s="250"/>
      <c r="NGE253" s="250"/>
      <c r="NGF253" s="250"/>
      <c r="NGG253" s="250"/>
      <c r="NGH253" s="250"/>
      <c r="NGI253" s="250"/>
      <c r="NGJ253" s="250"/>
      <c r="NGK253" s="250"/>
      <c r="NGL253" s="250"/>
      <c r="NGM253" s="250"/>
      <c r="NGN253" s="250"/>
      <c r="NGO253" s="250"/>
      <c r="NGP253" s="250"/>
      <c r="NGQ253" s="250"/>
      <c r="NGR253" s="250"/>
      <c r="NGS253" s="250"/>
      <c r="NGT253" s="250"/>
      <c r="NGU253" s="250"/>
      <c r="NGV253" s="250"/>
      <c r="NGW253" s="250"/>
      <c r="NGX253" s="250"/>
      <c r="NGY253" s="250"/>
      <c r="NGZ253" s="250"/>
      <c r="NHA253" s="250"/>
      <c r="NHB253" s="250"/>
      <c r="NHC253" s="250"/>
      <c r="NHD253" s="250"/>
      <c r="NHE253" s="250"/>
      <c r="NHF253" s="250"/>
      <c r="NHG253" s="250"/>
      <c r="NHH253" s="250"/>
      <c r="NHI253" s="250"/>
      <c r="NHJ253" s="250"/>
      <c r="NHK253" s="250"/>
      <c r="NHL253" s="250"/>
      <c r="NHM253" s="250"/>
      <c r="NHN253" s="250"/>
      <c r="NHO253" s="250"/>
      <c r="NHP253" s="250"/>
      <c r="NHQ253" s="250"/>
      <c r="NHR253" s="250"/>
      <c r="NHS253" s="250"/>
      <c r="NHT253" s="250"/>
      <c r="NHU253" s="250"/>
      <c r="NHV253" s="250"/>
      <c r="NHW253" s="250"/>
      <c r="NHX253" s="250"/>
      <c r="NHY253" s="250"/>
      <c r="NHZ253" s="250"/>
      <c r="NIA253" s="250"/>
      <c r="NIB253" s="250"/>
      <c r="NIC253" s="250"/>
      <c r="NID253" s="250"/>
      <c r="NIE253" s="250"/>
      <c r="NIF253" s="250"/>
      <c r="NIG253" s="250"/>
      <c r="NIH253" s="250"/>
      <c r="NII253" s="250"/>
      <c r="NIJ253" s="250"/>
      <c r="NIK253" s="250"/>
      <c r="NIL253" s="250"/>
      <c r="NIM253" s="250"/>
      <c r="NIN253" s="250"/>
      <c r="NIO253" s="250"/>
      <c r="NIP253" s="250"/>
      <c r="NIQ253" s="250"/>
      <c r="NIR253" s="250"/>
      <c r="NIS253" s="250"/>
      <c r="NIT253" s="250"/>
      <c r="NIU253" s="250"/>
      <c r="NIV253" s="250"/>
      <c r="NIW253" s="250"/>
      <c r="NIX253" s="250"/>
      <c r="NIY253" s="250"/>
      <c r="NIZ253" s="250"/>
      <c r="NJA253" s="250"/>
      <c r="NJB253" s="250"/>
      <c r="NJC253" s="250"/>
      <c r="NJD253" s="250"/>
      <c r="NJE253" s="250"/>
      <c r="NJF253" s="250"/>
      <c r="NJG253" s="250"/>
      <c r="NJH253" s="250"/>
      <c r="NJI253" s="250"/>
      <c r="NJJ253" s="250"/>
      <c r="NJK253" s="250"/>
      <c r="NJL253" s="250"/>
      <c r="NJM253" s="250"/>
      <c r="NJN253" s="250"/>
      <c r="NJO253" s="250"/>
      <c r="NJP253" s="250"/>
      <c r="NJQ253" s="250"/>
      <c r="NJR253" s="250"/>
      <c r="NJS253" s="250"/>
      <c r="NJT253" s="250"/>
      <c r="NJU253" s="250"/>
      <c r="NJV253" s="250"/>
      <c r="NJW253" s="250"/>
      <c r="NJX253" s="250"/>
      <c r="NJY253" s="250"/>
      <c r="NJZ253" s="250"/>
      <c r="NKA253" s="250"/>
      <c r="NKB253" s="250"/>
      <c r="NKC253" s="250"/>
      <c r="NKD253" s="250"/>
      <c r="NKE253" s="250"/>
      <c r="NKF253" s="250"/>
      <c r="NKG253" s="250"/>
      <c r="NKH253" s="250"/>
      <c r="NKI253" s="250"/>
      <c r="NKJ253" s="250"/>
      <c r="NKK253" s="250"/>
      <c r="NKL253" s="250"/>
      <c r="NKM253" s="250"/>
      <c r="NKN253" s="250"/>
      <c r="NKO253" s="250"/>
      <c r="NKP253" s="250"/>
      <c r="NKQ253" s="250"/>
      <c r="NKR253" s="250"/>
      <c r="NKS253" s="250"/>
      <c r="NKT253" s="250"/>
      <c r="NKU253" s="250"/>
      <c r="NKV253" s="250"/>
      <c r="NKW253" s="250"/>
      <c r="NKX253" s="250"/>
      <c r="NKY253" s="250"/>
      <c r="NKZ253" s="250"/>
      <c r="NLA253" s="250"/>
      <c r="NLB253" s="250"/>
      <c r="NLC253" s="250"/>
      <c r="NLD253" s="250"/>
      <c r="NLE253" s="250"/>
      <c r="NLF253" s="250"/>
      <c r="NLG253" s="250"/>
      <c r="NLH253" s="250"/>
      <c r="NLI253" s="250"/>
      <c r="NLJ253" s="250"/>
      <c r="NLK253" s="250"/>
      <c r="NLL253" s="250"/>
      <c r="NLM253" s="250"/>
      <c r="NLN253" s="250"/>
      <c r="NLO253" s="250"/>
      <c r="NLP253" s="250"/>
      <c r="NLQ253" s="250"/>
      <c r="NLR253" s="250"/>
      <c r="NLS253" s="250"/>
      <c r="NLT253" s="250"/>
      <c r="NLU253" s="250"/>
      <c r="NLV253" s="250"/>
      <c r="NLW253" s="250"/>
      <c r="NLX253" s="250"/>
      <c r="NLY253" s="250"/>
      <c r="NLZ253" s="250"/>
      <c r="NMA253" s="250"/>
      <c r="NMB253" s="250"/>
      <c r="NMC253" s="250"/>
      <c r="NMD253" s="250"/>
      <c r="NME253" s="250"/>
      <c r="NMF253" s="250"/>
      <c r="NMG253" s="250"/>
      <c r="NMH253" s="250"/>
      <c r="NMI253" s="250"/>
      <c r="NMJ253" s="250"/>
      <c r="NMK253" s="250"/>
      <c r="NML253" s="250"/>
      <c r="NMM253" s="250"/>
      <c r="NMN253" s="250"/>
      <c r="NMO253" s="250"/>
      <c r="NMP253" s="250"/>
      <c r="NMQ253" s="250"/>
      <c r="NMR253" s="250"/>
      <c r="NMS253" s="250"/>
      <c r="NMT253" s="250"/>
      <c r="NMU253" s="250"/>
      <c r="NMV253" s="250"/>
      <c r="NMW253" s="250"/>
      <c r="NMX253" s="250"/>
      <c r="NMY253" s="250"/>
      <c r="NMZ253" s="250"/>
      <c r="NNA253" s="250"/>
      <c r="NNB253" s="250"/>
      <c r="NNC253" s="250"/>
      <c r="NND253" s="250"/>
      <c r="NNE253" s="250"/>
      <c r="NNF253" s="250"/>
      <c r="NNG253" s="250"/>
      <c r="NNH253" s="250"/>
      <c r="NNI253" s="250"/>
      <c r="NNJ253" s="250"/>
      <c r="NNK253" s="250"/>
      <c r="NNL253" s="250"/>
      <c r="NNM253" s="250"/>
      <c r="NNN253" s="250"/>
      <c r="NNO253" s="250"/>
      <c r="NNP253" s="250"/>
      <c r="NNQ253" s="250"/>
      <c r="NNR253" s="250"/>
      <c r="NNS253" s="250"/>
      <c r="NNT253" s="250"/>
      <c r="NNU253" s="250"/>
      <c r="NNV253" s="250"/>
      <c r="NNW253" s="250"/>
      <c r="NNX253" s="250"/>
      <c r="NNY253" s="250"/>
      <c r="NNZ253" s="250"/>
      <c r="NOA253" s="250"/>
      <c r="NOB253" s="250"/>
      <c r="NOC253" s="250"/>
      <c r="NOD253" s="250"/>
      <c r="NOE253" s="250"/>
      <c r="NOF253" s="250"/>
      <c r="NOG253" s="250"/>
      <c r="NOH253" s="250"/>
      <c r="NOI253" s="250"/>
      <c r="NOJ253" s="250"/>
      <c r="NOK253" s="250"/>
      <c r="NOL253" s="250"/>
      <c r="NOM253" s="250"/>
      <c r="NON253" s="250"/>
      <c r="NOO253" s="250"/>
      <c r="NOP253" s="250"/>
      <c r="NOQ253" s="250"/>
      <c r="NOR253" s="250"/>
      <c r="NOS253" s="250"/>
      <c r="NOT253" s="250"/>
      <c r="NOU253" s="250"/>
      <c r="NOV253" s="250"/>
      <c r="NOW253" s="250"/>
      <c r="NOX253" s="250"/>
      <c r="NOY253" s="250"/>
      <c r="NOZ253" s="250"/>
      <c r="NPA253" s="250"/>
      <c r="NPB253" s="250"/>
      <c r="NPC253" s="250"/>
      <c r="NPD253" s="250"/>
      <c r="NPE253" s="250"/>
      <c r="NPF253" s="250"/>
      <c r="NPG253" s="250"/>
      <c r="NPH253" s="250"/>
      <c r="NPI253" s="250"/>
      <c r="NPJ253" s="250"/>
      <c r="NPK253" s="250"/>
      <c r="NPL253" s="250"/>
      <c r="NPM253" s="250"/>
      <c r="NPN253" s="250"/>
      <c r="NPO253" s="250"/>
      <c r="NPP253" s="250"/>
      <c r="NPQ253" s="250"/>
      <c r="NPR253" s="250"/>
      <c r="NPS253" s="250"/>
      <c r="NPT253" s="250"/>
      <c r="NPU253" s="250"/>
      <c r="NPV253" s="250"/>
      <c r="NPW253" s="250"/>
      <c r="NPX253" s="250"/>
      <c r="NPY253" s="250"/>
      <c r="NPZ253" s="250"/>
      <c r="NQA253" s="250"/>
      <c r="NQB253" s="250"/>
      <c r="NQC253" s="250"/>
      <c r="NQD253" s="250"/>
      <c r="NQE253" s="250"/>
      <c r="NQF253" s="250"/>
      <c r="NQG253" s="250"/>
      <c r="NQH253" s="250"/>
      <c r="NQI253" s="250"/>
      <c r="NQJ253" s="250"/>
      <c r="NQK253" s="250"/>
      <c r="NQL253" s="250"/>
      <c r="NQM253" s="250"/>
      <c r="NQN253" s="250"/>
      <c r="NQO253" s="250"/>
      <c r="NQP253" s="250"/>
      <c r="NQQ253" s="250"/>
      <c r="NQR253" s="250"/>
      <c r="NQS253" s="250"/>
      <c r="NQT253" s="250"/>
      <c r="NQU253" s="250"/>
      <c r="NQV253" s="250"/>
      <c r="NQW253" s="250"/>
      <c r="NQX253" s="250"/>
      <c r="NQY253" s="250"/>
      <c r="NQZ253" s="250"/>
      <c r="NRA253" s="250"/>
      <c r="NRB253" s="250"/>
      <c r="NRC253" s="250"/>
      <c r="NRD253" s="250"/>
      <c r="NRE253" s="250"/>
      <c r="NRF253" s="250"/>
      <c r="NRG253" s="250"/>
      <c r="NRH253" s="250"/>
      <c r="NRI253" s="250"/>
      <c r="NRJ253" s="250"/>
      <c r="NRK253" s="250"/>
      <c r="NRL253" s="250"/>
      <c r="NRM253" s="250"/>
      <c r="NRN253" s="250"/>
      <c r="NRO253" s="250"/>
      <c r="NRP253" s="250"/>
      <c r="NRQ253" s="250"/>
      <c r="NRR253" s="250"/>
      <c r="NRS253" s="250"/>
      <c r="NRT253" s="250"/>
      <c r="NRU253" s="250"/>
      <c r="NRV253" s="250"/>
      <c r="NRW253" s="250"/>
      <c r="NRX253" s="250"/>
      <c r="NRY253" s="250"/>
      <c r="NRZ253" s="250"/>
      <c r="NSA253" s="250"/>
      <c r="NSB253" s="250"/>
      <c r="NSC253" s="250"/>
      <c r="NSD253" s="250"/>
      <c r="NSE253" s="250"/>
      <c r="NSF253" s="250"/>
      <c r="NSG253" s="250"/>
      <c r="NSH253" s="250"/>
      <c r="NSI253" s="250"/>
      <c r="NSJ253" s="250"/>
      <c r="NSK253" s="250"/>
      <c r="NSL253" s="250"/>
      <c r="NSM253" s="250"/>
      <c r="NSN253" s="250"/>
      <c r="NSO253" s="250"/>
      <c r="NSP253" s="250"/>
      <c r="NSQ253" s="250"/>
      <c r="NSR253" s="250"/>
      <c r="NSS253" s="250"/>
      <c r="NST253" s="250"/>
      <c r="NSU253" s="250"/>
      <c r="NSV253" s="250"/>
      <c r="NSW253" s="250"/>
      <c r="NSX253" s="250"/>
      <c r="NSY253" s="250"/>
      <c r="NSZ253" s="250"/>
      <c r="NTA253" s="250"/>
      <c r="NTB253" s="250"/>
      <c r="NTC253" s="250"/>
      <c r="NTD253" s="250"/>
      <c r="NTE253" s="250"/>
      <c r="NTF253" s="250"/>
      <c r="NTG253" s="250"/>
      <c r="NTH253" s="250"/>
      <c r="NTI253" s="250"/>
      <c r="NTJ253" s="250"/>
      <c r="NTK253" s="250"/>
      <c r="NTL253" s="250"/>
      <c r="NTM253" s="250"/>
      <c r="NTN253" s="250"/>
      <c r="NTO253" s="250"/>
      <c r="NTP253" s="250"/>
      <c r="NTQ253" s="250"/>
      <c r="NTR253" s="250"/>
      <c r="NTS253" s="250"/>
      <c r="NTT253" s="250"/>
      <c r="NTU253" s="250"/>
      <c r="NTV253" s="250"/>
      <c r="NTW253" s="250"/>
      <c r="NTX253" s="250"/>
      <c r="NTY253" s="250"/>
      <c r="NTZ253" s="250"/>
      <c r="NUA253" s="250"/>
      <c r="NUB253" s="250"/>
      <c r="NUC253" s="250"/>
      <c r="NUD253" s="250"/>
      <c r="NUE253" s="250"/>
      <c r="NUF253" s="250"/>
      <c r="NUG253" s="250"/>
      <c r="NUH253" s="250"/>
      <c r="NUI253" s="250"/>
      <c r="NUJ253" s="250"/>
      <c r="NUK253" s="250"/>
      <c r="NUL253" s="250"/>
      <c r="NUM253" s="250"/>
      <c r="NUN253" s="250"/>
      <c r="NUO253" s="250"/>
      <c r="NUP253" s="250"/>
      <c r="NUQ253" s="250"/>
      <c r="NUR253" s="250"/>
      <c r="NUS253" s="250"/>
      <c r="NUT253" s="250"/>
      <c r="NUU253" s="250"/>
      <c r="NUV253" s="250"/>
      <c r="NUW253" s="250"/>
      <c r="NUX253" s="250"/>
      <c r="NUY253" s="250"/>
      <c r="NUZ253" s="250"/>
      <c r="NVA253" s="250"/>
      <c r="NVB253" s="250"/>
      <c r="NVC253" s="250"/>
      <c r="NVD253" s="250"/>
      <c r="NVE253" s="250"/>
      <c r="NVF253" s="250"/>
      <c r="NVG253" s="250"/>
      <c r="NVH253" s="250"/>
      <c r="NVI253" s="250"/>
      <c r="NVJ253" s="250"/>
      <c r="NVK253" s="250"/>
      <c r="NVL253" s="250"/>
      <c r="NVM253" s="250"/>
      <c r="NVN253" s="250"/>
      <c r="NVO253" s="250"/>
      <c r="NVP253" s="250"/>
      <c r="NVQ253" s="250"/>
      <c r="NVR253" s="250"/>
      <c r="NVS253" s="250"/>
      <c r="NVT253" s="250"/>
      <c r="NVU253" s="250"/>
      <c r="NVV253" s="250"/>
      <c r="NVW253" s="250"/>
      <c r="NVX253" s="250"/>
      <c r="NVY253" s="250"/>
      <c r="NVZ253" s="250"/>
      <c r="NWA253" s="250"/>
      <c r="NWB253" s="250"/>
      <c r="NWC253" s="250"/>
      <c r="NWD253" s="250"/>
      <c r="NWE253" s="250"/>
      <c r="NWF253" s="250"/>
      <c r="NWG253" s="250"/>
      <c r="NWH253" s="250"/>
      <c r="NWI253" s="250"/>
      <c r="NWJ253" s="250"/>
      <c r="NWK253" s="250"/>
      <c r="NWL253" s="250"/>
      <c r="NWM253" s="250"/>
      <c r="NWN253" s="250"/>
      <c r="NWO253" s="250"/>
      <c r="NWP253" s="250"/>
      <c r="NWQ253" s="250"/>
      <c r="NWR253" s="250"/>
      <c r="NWS253" s="250"/>
      <c r="NWT253" s="250"/>
      <c r="NWU253" s="250"/>
      <c r="NWV253" s="250"/>
      <c r="NWW253" s="250"/>
      <c r="NWX253" s="250"/>
      <c r="NWY253" s="250"/>
      <c r="NWZ253" s="250"/>
      <c r="NXA253" s="250"/>
      <c r="NXB253" s="250"/>
      <c r="NXC253" s="250"/>
      <c r="NXD253" s="250"/>
      <c r="NXE253" s="250"/>
      <c r="NXF253" s="250"/>
      <c r="NXG253" s="250"/>
      <c r="NXH253" s="250"/>
      <c r="NXI253" s="250"/>
      <c r="NXJ253" s="250"/>
      <c r="NXK253" s="250"/>
      <c r="NXL253" s="250"/>
      <c r="NXM253" s="250"/>
      <c r="NXN253" s="250"/>
      <c r="NXO253" s="250"/>
      <c r="NXP253" s="250"/>
      <c r="NXQ253" s="250"/>
      <c r="NXR253" s="250"/>
      <c r="NXS253" s="250"/>
      <c r="NXT253" s="250"/>
      <c r="NXU253" s="250"/>
      <c r="NXV253" s="250"/>
      <c r="NXW253" s="250"/>
      <c r="NXX253" s="250"/>
      <c r="NXY253" s="250"/>
      <c r="NXZ253" s="250"/>
      <c r="NYA253" s="250"/>
      <c r="NYB253" s="250"/>
      <c r="NYC253" s="250"/>
      <c r="NYD253" s="250"/>
      <c r="NYE253" s="250"/>
      <c r="NYF253" s="250"/>
      <c r="NYG253" s="250"/>
      <c r="NYH253" s="250"/>
      <c r="NYI253" s="250"/>
      <c r="NYJ253" s="250"/>
      <c r="NYK253" s="250"/>
      <c r="NYL253" s="250"/>
      <c r="NYM253" s="250"/>
      <c r="NYN253" s="250"/>
      <c r="NYO253" s="250"/>
      <c r="NYP253" s="250"/>
      <c r="NYQ253" s="250"/>
      <c r="NYR253" s="250"/>
      <c r="NYS253" s="250"/>
      <c r="NYT253" s="250"/>
      <c r="NYU253" s="250"/>
      <c r="NYV253" s="250"/>
      <c r="NYW253" s="250"/>
      <c r="NYX253" s="250"/>
      <c r="NYY253" s="250"/>
      <c r="NYZ253" s="250"/>
      <c r="NZA253" s="250"/>
      <c r="NZB253" s="250"/>
      <c r="NZC253" s="250"/>
      <c r="NZD253" s="250"/>
      <c r="NZE253" s="250"/>
      <c r="NZF253" s="250"/>
      <c r="NZG253" s="250"/>
      <c r="NZH253" s="250"/>
      <c r="NZI253" s="250"/>
      <c r="NZJ253" s="250"/>
      <c r="NZK253" s="250"/>
      <c r="NZL253" s="250"/>
      <c r="NZM253" s="250"/>
      <c r="NZN253" s="250"/>
      <c r="NZO253" s="250"/>
      <c r="NZP253" s="250"/>
      <c r="NZQ253" s="250"/>
      <c r="NZR253" s="250"/>
      <c r="NZS253" s="250"/>
      <c r="NZT253" s="250"/>
      <c r="NZU253" s="250"/>
      <c r="NZV253" s="250"/>
      <c r="NZW253" s="250"/>
      <c r="NZX253" s="250"/>
      <c r="NZY253" s="250"/>
      <c r="NZZ253" s="250"/>
      <c r="OAA253" s="250"/>
      <c r="OAB253" s="250"/>
      <c r="OAC253" s="250"/>
      <c r="OAD253" s="250"/>
      <c r="OAE253" s="250"/>
      <c r="OAF253" s="250"/>
      <c r="OAG253" s="250"/>
      <c r="OAH253" s="250"/>
      <c r="OAI253" s="250"/>
      <c r="OAJ253" s="250"/>
      <c r="OAK253" s="250"/>
      <c r="OAL253" s="250"/>
      <c r="OAM253" s="250"/>
      <c r="OAN253" s="250"/>
      <c r="OAO253" s="250"/>
      <c r="OAP253" s="250"/>
      <c r="OAQ253" s="250"/>
      <c r="OAR253" s="250"/>
      <c r="OAS253" s="250"/>
      <c r="OAT253" s="250"/>
      <c r="OAU253" s="250"/>
      <c r="OAV253" s="250"/>
      <c r="OAW253" s="250"/>
      <c r="OAX253" s="250"/>
      <c r="OAY253" s="250"/>
      <c r="OAZ253" s="250"/>
      <c r="OBA253" s="250"/>
      <c r="OBB253" s="250"/>
      <c r="OBC253" s="250"/>
      <c r="OBD253" s="250"/>
      <c r="OBE253" s="250"/>
      <c r="OBF253" s="250"/>
      <c r="OBG253" s="250"/>
      <c r="OBH253" s="250"/>
      <c r="OBI253" s="250"/>
      <c r="OBJ253" s="250"/>
      <c r="OBK253" s="250"/>
      <c r="OBL253" s="250"/>
      <c r="OBM253" s="250"/>
      <c r="OBN253" s="250"/>
      <c r="OBO253" s="250"/>
      <c r="OBP253" s="250"/>
      <c r="OBQ253" s="250"/>
      <c r="OBR253" s="250"/>
      <c r="OBS253" s="250"/>
      <c r="OBT253" s="250"/>
      <c r="OBU253" s="250"/>
      <c r="OBV253" s="250"/>
      <c r="OBW253" s="250"/>
      <c r="OBX253" s="250"/>
      <c r="OBY253" s="250"/>
      <c r="OBZ253" s="250"/>
      <c r="OCA253" s="250"/>
      <c r="OCB253" s="250"/>
      <c r="OCC253" s="250"/>
      <c r="OCD253" s="250"/>
      <c r="OCE253" s="250"/>
      <c r="OCF253" s="250"/>
      <c r="OCG253" s="250"/>
      <c r="OCH253" s="250"/>
      <c r="OCI253" s="250"/>
      <c r="OCJ253" s="250"/>
      <c r="OCK253" s="250"/>
      <c r="OCL253" s="250"/>
      <c r="OCM253" s="250"/>
      <c r="OCN253" s="250"/>
      <c r="OCO253" s="250"/>
      <c r="OCP253" s="250"/>
      <c r="OCQ253" s="250"/>
      <c r="OCR253" s="250"/>
      <c r="OCS253" s="250"/>
      <c r="OCT253" s="250"/>
      <c r="OCU253" s="250"/>
      <c r="OCV253" s="250"/>
      <c r="OCW253" s="250"/>
      <c r="OCX253" s="250"/>
      <c r="OCY253" s="250"/>
      <c r="OCZ253" s="250"/>
      <c r="ODA253" s="250"/>
      <c r="ODB253" s="250"/>
      <c r="ODC253" s="250"/>
      <c r="ODD253" s="250"/>
      <c r="ODE253" s="250"/>
      <c r="ODF253" s="250"/>
      <c r="ODG253" s="250"/>
      <c r="ODH253" s="250"/>
      <c r="ODI253" s="250"/>
      <c r="ODJ253" s="250"/>
      <c r="ODK253" s="250"/>
      <c r="ODL253" s="250"/>
      <c r="ODM253" s="250"/>
      <c r="ODN253" s="250"/>
      <c r="ODO253" s="250"/>
      <c r="ODP253" s="250"/>
      <c r="ODQ253" s="250"/>
      <c r="ODR253" s="250"/>
      <c r="ODS253" s="250"/>
      <c r="ODT253" s="250"/>
      <c r="ODU253" s="250"/>
      <c r="ODV253" s="250"/>
      <c r="ODW253" s="250"/>
      <c r="ODX253" s="250"/>
      <c r="ODY253" s="250"/>
      <c r="ODZ253" s="250"/>
      <c r="OEA253" s="250"/>
      <c r="OEB253" s="250"/>
      <c r="OEC253" s="250"/>
      <c r="OED253" s="250"/>
      <c r="OEE253" s="250"/>
      <c r="OEF253" s="250"/>
      <c r="OEG253" s="250"/>
      <c r="OEH253" s="250"/>
      <c r="OEI253" s="250"/>
      <c r="OEJ253" s="250"/>
      <c r="OEK253" s="250"/>
      <c r="OEL253" s="250"/>
      <c r="OEM253" s="250"/>
      <c r="OEN253" s="250"/>
      <c r="OEO253" s="250"/>
      <c r="OEP253" s="250"/>
      <c r="OEQ253" s="250"/>
      <c r="OER253" s="250"/>
      <c r="OES253" s="250"/>
      <c r="OET253" s="250"/>
      <c r="OEU253" s="250"/>
      <c r="OEV253" s="250"/>
      <c r="OEW253" s="250"/>
      <c r="OEX253" s="250"/>
      <c r="OEY253" s="250"/>
      <c r="OEZ253" s="250"/>
      <c r="OFA253" s="250"/>
      <c r="OFB253" s="250"/>
      <c r="OFC253" s="250"/>
      <c r="OFD253" s="250"/>
      <c r="OFE253" s="250"/>
      <c r="OFF253" s="250"/>
      <c r="OFG253" s="250"/>
      <c r="OFH253" s="250"/>
      <c r="OFI253" s="250"/>
      <c r="OFJ253" s="250"/>
      <c r="OFK253" s="250"/>
      <c r="OFL253" s="250"/>
      <c r="OFM253" s="250"/>
      <c r="OFN253" s="250"/>
      <c r="OFO253" s="250"/>
      <c r="OFP253" s="250"/>
      <c r="OFQ253" s="250"/>
      <c r="OFR253" s="250"/>
      <c r="OFS253" s="250"/>
      <c r="OFT253" s="250"/>
      <c r="OFU253" s="250"/>
      <c r="OFV253" s="250"/>
      <c r="OFW253" s="250"/>
      <c r="OFX253" s="250"/>
      <c r="OFY253" s="250"/>
      <c r="OFZ253" s="250"/>
      <c r="OGA253" s="250"/>
      <c r="OGB253" s="250"/>
      <c r="OGC253" s="250"/>
      <c r="OGD253" s="250"/>
      <c r="OGE253" s="250"/>
      <c r="OGF253" s="250"/>
      <c r="OGG253" s="250"/>
      <c r="OGH253" s="250"/>
      <c r="OGI253" s="250"/>
      <c r="OGJ253" s="250"/>
      <c r="OGK253" s="250"/>
      <c r="OGL253" s="250"/>
      <c r="OGM253" s="250"/>
      <c r="OGN253" s="250"/>
      <c r="OGO253" s="250"/>
      <c r="OGP253" s="250"/>
      <c r="OGQ253" s="250"/>
      <c r="OGR253" s="250"/>
      <c r="OGS253" s="250"/>
      <c r="OGT253" s="250"/>
      <c r="OGU253" s="250"/>
      <c r="OGV253" s="250"/>
      <c r="OGW253" s="250"/>
      <c r="OGX253" s="250"/>
      <c r="OGY253" s="250"/>
      <c r="OGZ253" s="250"/>
      <c r="OHA253" s="250"/>
      <c r="OHB253" s="250"/>
      <c r="OHC253" s="250"/>
      <c r="OHD253" s="250"/>
      <c r="OHE253" s="250"/>
      <c r="OHF253" s="250"/>
      <c r="OHG253" s="250"/>
      <c r="OHH253" s="250"/>
      <c r="OHI253" s="250"/>
      <c r="OHJ253" s="250"/>
      <c r="OHK253" s="250"/>
      <c r="OHL253" s="250"/>
      <c r="OHM253" s="250"/>
      <c r="OHN253" s="250"/>
      <c r="OHO253" s="250"/>
      <c r="OHP253" s="250"/>
      <c r="OHQ253" s="250"/>
      <c r="OHR253" s="250"/>
      <c r="OHS253" s="250"/>
      <c r="OHT253" s="250"/>
      <c r="OHU253" s="250"/>
      <c r="OHV253" s="250"/>
      <c r="OHW253" s="250"/>
      <c r="OHX253" s="250"/>
      <c r="OHY253" s="250"/>
      <c r="OHZ253" s="250"/>
      <c r="OIA253" s="250"/>
      <c r="OIB253" s="250"/>
      <c r="OIC253" s="250"/>
      <c r="OID253" s="250"/>
      <c r="OIE253" s="250"/>
      <c r="OIF253" s="250"/>
      <c r="OIG253" s="250"/>
      <c r="OIH253" s="250"/>
      <c r="OII253" s="250"/>
      <c r="OIJ253" s="250"/>
      <c r="OIK253" s="250"/>
      <c r="OIL253" s="250"/>
      <c r="OIM253" s="250"/>
      <c r="OIN253" s="250"/>
      <c r="OIO253" s="250"/>
      <c r="OIP253" s="250"/>
      <c r="OIQ253" s="250"/>
      <c r="OIR253" s="250"/>
      <c r="OIS253" s="250"/>
      <c r="OIT253" s="250"/>
      <c r="OIU253" s="250"/>
      <c r="OIV253" s="250"/>
      <c r="OIW253" s="250"/>
      <c r="OIX253" s="250"/>
      <c r="OIY253" s="250"/>
      <c r="OIZ253" s="250"/>
      <c r="OJA253" s="250"/>
      <c r="OJB253" s="250"/>
      <c r="OJC253" s="250"/>
      <c r="OJD253" s="250"/>
      <c r="OJE253" s="250"/>
      <c r="OJF253" s="250"/>
      <c r="OJG253" s="250"/>
      <c r="OJH253" s="250"/>
      <c r="OJI253" s="250"/>
      <c r="OJJ253" s="250"/>
      <c r="OJK253" s="250"/>
      <c r="OJL253" s="250"/>
      <c r="OJM253" s="250"/>
      <c r="OJN253" s="250"/>
      <c r="OJO253" s="250"/>
      <c r="OJP253" s="250"/>
      <c r="OJQ253" s="250"/>
      <c r="OJR253" s="250"/>
      <c r="OJS253" s="250"/>
      <c r="OJT253" s="250"/>
      <c r="OJU253" s="250"/>
      <c r="OJV253" s="250"/>
      <c r="OJW253" s="250"/>
      <c r="OJX253" s="250"/>
      <c r="OJY253" s="250"/>
      <c r="OJZ253" s="250"/>
      <c r="OKA253" s="250"/>
      <c r="OKB253" s="250"/>
      <c r="OKC253" s="250"/>
      <c r="OKD253" s="250"/>
      <c r="OKE253" s="250"/>
      <c r="OKF253" s="250"/>
      <c r="OKG253" s="250"/>
      <c r="OKH253" s="250"/>
      <c r="OKI253" s="250"/>
      <c r="OKJ253" s="250"/>
      <c r="OKK253" s="250"/>
      <c r="OKL253" s="250"/>
      <c r="OKM253" s="250"/>
      <c r="OKN253" s="250"/>
      <c r="OKO253" s="250"/>
      <c r="OKP253" s="250"/>
      <c r="OKQ253" s="250"/>
      <c r="OKR253" s="250"/>
      <c r="OKS253" s="250"/>
      <c r="OKT253" s="250"/>
      <c r="OKU253" s="250"/>
      <c r="OKV253" s="250"/>
      <c r="OKW253" s="250"/>
      <c r="OKX253" s="250"/>
      <c r="OKY253" s="250"/>
      <c r="OKZ253" s="250"/>
      <c r="OLA253" s="250"/>
      <c r="OLB253" s="250"/>
      <c r="OLC253" s="250"/>
      <c r="OLD253" s="250"/>
      <c r="OLE253" s="250"/>
      <c r="OLF253" s="250"/>
      <c r="OLG253" s="250"/>
      <c r="OLH253" s="250"/>
      <c r="OLI253" s="250"/>
      <c r="OLJ253" s="250"/>
      <c r="OLK253" s="250"/>
      <c r="OLL253" s="250"/>
      <c r="OLM253" s="250"/>
      <c r="OLN253" s="250"/>
      <c r="OLO253" s="250"/>
      <c r="OLP253" s="250"/>
      <c r="OLQ253" s="250"/>
      <c r="OLR253" s="250"/>
      <c r="OLS253" s="250"/>
      <c r="OLT253" s="250"/>
      <c r="OLU253" s="250"/>
      <c r="OLV253" s="250"/>
      <c r="OLW253" s="250"/>
      <c r="OLX253" s="250"/>
      <c r="OLY253" s="250"/>
      <c r="OLZ253" s="250"/>
      <c r="OMA253" s="250"/>
      <c r="OMB253" s="250"/>
      <c r="OMC253" s="250"/>
      <c r="OMD253" s="250"/>
      <c r="OME253" s="250"/>
      <c r="OMF253" s="250"/>
      <c r="OMG253" s="250"/>
      <c r="OMH253" s="250"/>
      <c r="OMI253" s="250"/>
      <c r="OMJ253" s="250"/>
      <c r="OMK253" s="250"/>
      <c r="OML253" s="250"/>
      <c r="OMM253" s="250"/>
      <c r="OMN253" s="250"/>
      <c r="OMO253" s="250"/>
      <c r="OMP253" s="250"/>
      <c r="OMQ253" s="250"/>
      <c r="OMR253" s="250"/>
      <c r="OMS253" s="250"/>
      <c r="OMT253" s="250"/>
      <c r="OMU253" s="250"/>
      <c r="OMV253" s="250"/>
      <c r="OMW253" s="250"/>
      <c r="OMX253" s="250"/>
      <c r="OMY253" s="250"/>
      <c r="OMZ253" s="250"/>
      <c r="ONA253" s="250"/>
      <c r="ONB253" s="250"/>
      <c r="ONC253" s="250"/>
      <c r="OND253" s="250"/>
      <c r="ONE253" s="250"/>
      <c r="ONF253" s="250"/>
      <c r="ONG253" s="250"/>
      <c r="ONH253" s="250"/>
      <c r="ONI253" s="250"/>
      <c r="ONJ253" s="250"/>
      <c r="ONK253" s="250"/>
      <c r="ONL253" s="250"/>
      <c r="ONM253" s="250"/>
      <c r="ONN253" s="250"/>
      <c r="ONO253" s="250"/>
      <c r="ONP253" s="250"/>
      <c r="ONQ253" s="250"/>
      <c r="ONR253" s="250"/>
      <c r="ONS253" s="250"/>
      <c r="ONT253" s="250"/>
      <c r="ONU253" s="250"/>
      <c r="ONV253" s="250"/>
      <c r="ONW253" s="250"/>
      <c r="ONX253" s="250"/>
      <c r="ONY253" s="250"/>
      <c r="ONZ253" s="250"/>
      <c r="OOA253" s="250"/>
      <c r="OOB253" s="250"/>
      <c r="OOC253" s="250"/>
      <c r="OOD253" s="250"/>
      <c r="OOE253" s="250"/>
      <c r="OOF253" s="250"/>
      <c r="OOG253" s="250"/>
      <c r="OOH253" s="250"/>
      <c r="OOI253" s="250"/>
      <c r="OOJ253" s="250"/>
      <c r="OOK253" s="250"/>
      <c r="OOL253" s="250"/>
      <c r="OOM253" s="250"/>
      <c r="OON253" s="250"/>
      <c r="OOO253" s="250"/>
      <c r="OOP253" s="250"/>
      <c r="OOQ253" s="250"/>
      <c r="OOR253" s="250"/>
      <c r="OOS253" s="250"/>
      <c r="OOT253" s="250"/>
      <c r="OOU253" s="250"/>
      <c r="OOV253" s="250"/>
      <c r="OOW253" s="250"/>
      <c r="OOX253" s="250"/>
      <c r="OOY253" s="250"/>
      <c r="OOZ253" s="250"/>
      <c r="OPA253" s="250"/>
      <c r="OPB253" s="250"/>
      <c r="OPC253" s="250"/>
      <c r="OPD253" s="250"/>
      <c r="OPE253" s="250"/>
      <c r="OPF253" s="250"/>
      <c r="OPG253" s="250"/>
      <c r="OPH253" s="250"/>
      <c r="OPI253" s="250"/>
      <c r="OPJ253" s="250"/>
      <c r="OPK253" s="250"/>
      <c r="OPL253" s="250"/>
      <c r="OPM253" s="250"/>
      <c r="OPN253" s="250"/>
      <c r="OPO253" s="250"/>
      <c r="OPP253" s="250"/>
      <c r="OPQ253" s="250"/>
      <c r="OPR253" s="250"/>
      <c r="OPS253" s="250"/>
      <c r="OPT253" s="250"/>
      <c r="OPU253" s="250"/>
      <c r="OPV253" s="250"/>
      <c r="OPW253" s="250"/>
      <c r="OPX253" s="250"/>
      <c r="OPY253" s="250"/>
      <c r="OPZ253" s="250"/>
      <c r="OQA253" s="250"/>
      <c r="OQB253" s="250"/>
      <c r="OQC253" s="250"/>
      <c r="OQD253" s="250"/>
      <c r="OQE253" s="250"/>
      <c r="OQF253" s="250"/>
      <c r="OQG253" s="250"/>
      <c r="OQH253" s="250"/>
      <c r="OQI253" s="250"/>
      <c r="OQJ253" s="250"/>
      <c r="OQK253" s="250"/>
      <c r="OQL253" s="250"/>
      <c r="OQM253" s="250"/>
      <c r="OQN253" s="250"/>
      <c r="OQO253" s="250"/>
      <c r="OQP253" s="250"/>
      <c r="OQQ253" s="250"/>
      <c r="OQR253" s="250"/>
      <c r="OQS253" s="250"/>
      <c r="OQT253" s="250"/>
      <c r="OQU253" s="250"/>
      <c r="OQV253" s="250"/>
      <c r="OQW253" s="250"/>
      <c r="OQX253" s="250"/>
      <c r="OQY253" s="250"/>
      <c r="OQZ253" s="250"/>
      <c r="ORA253" s="250"/>
      <c r="ORB253" s="250"/>
      <c r="ORC253" s="250"/>
      <c r="ORD253" s="250"/>
      <c r="ORE253" s="250"/>
      <c r="ORF253" s="250"/>
      <c r="ORG253" s="250"/>
      <c r="ORH253" s="250"/>
      <c r="ORI253" s="250"/>
      <c r="ORJ253" s="250"/>
      <c r="ORK253" s="250"/>
      <c r="ORL253" s="250"/>
      <c r="ORM253" s="250"/>
      <c r="ORN253" s="250"/>
      <c r="ORO253" s="250"/>
      <c r="ORP253" s="250"/>
      <c r="ORQ253" s="250"/>
      <c r="ORR253" s="250"/>
      <c r="ORS253" s="250"/>
      <c r="ORT253" s="250"/>
      <c r="ORU253" s="250"/>
      <c r="ORV253" s="250"/>
      <c r="ORW253" s="250"/>
      <c r="ORX253" s="250"/>
      <c r="ORY253" s="250"/>
      <c r="ORZ253" s="250"/>
      <c r="OSA253" s="250"/>
      <c r="OSB253" s="250"/>
      <c r="OSC253" s="250"/>
      <c r="OSD253" s="250"/>
      <c r="OSE253" s="250"/>
      <c r="OSF253" s="250"/>
      <c r="OSG253" s="250"/>
      <c r="OSH253" s="250"/>
      <c r="OSI253" s="250"/>
      <c r="OSJ253" s="250"/>
      <c r="OSK253" s="250"/>
      <c r="OSL253" s="250"/>
      <c r="OSM253" s="250"/>
      <c r="OSN253" s="250"/>
      <c r="OSO253" s="250"/>
      <c r="OSP253" s="250"/>
      <c r="OSQ253" s="250"/>
      <c r="OSR253" s="250"/>
      <c r="OSS253" s="250"/>
      <c r="OST253" s="250"/>
      <c r="OSU253" s="250"/>
      <c r="OSV253" s="250"/>
      <c r="OSW253" s="250"/>
      <c r="OSX253" s="250"/>
      <c r="OSY253" s="250"/>
      <c r="OSZ253" s="250"/>
      <c r="OTA253" s="250"/>
      <c r="OTB253" s="250"/>
      <c r="OTC253" s="250"/>
      <c r="OTD253" s="250"/>
      <c r="OTE253" s="250"/>
      <c r="OTF253" s="250"/>
      <c r="OTG253" s="250"/>
      <c r="OTH253" s="250"/>
      <c r="OTI253" s="250"/>
      <c r="OTJ253" s="250"/>
      <c r="OTK253" s="250"/>
      <c r="OTL253" s="250"/>
      <c r="OTM253" s="250"/>
      <c r="OTN253" s="250"/>
      <c r="OTO253" s="250"/>
      <c r="OTP253" s="250"/>
      <c r="OTQ253" s="250"/>
      <c r="OTR253" s="250"/>
      <c r="OTS253" s="250"/>
      <c r="OTT253" s="250"/>
      <c r="OTU253" s="250"/>
      <c r="OTV253" s="250"/>
      <c r="OTW253" s="250"/>
      <c r="OTX253" s="250"/>
      <c r="OTY253" s="250"/>
      <c r="OTZ253" s="250"/>
      <c r="OUA253" s="250"/>
      <c r="OUB253" s="250"/>
      <c r="OUC253" s="250"/>
      <c r="OUD253" s="250"/>
      <c r="OUE253" s="250"/>
      <c r="OUF253" s="250"/>
      <c r="OUG253" s="250"/>
      <c r="OUH253" s="250"/>
      <c r="OUI253" s="250"/>
      <c r="OUJ253" s="250"/>
      <c r="OUK253" s="250"/>
      <c r="OUL253" s="250"/>
      <c r="OUM253" s="250"/>
      <c r="OUN253" s="250"/>
      <c r="OUO253" s="250"/>
      <c r="OUP253" s="250"/>
      <c r="OUQ253" s="250"/>
      <c r="OUR253" s="250"/>
      <c r="OUS253" s="250"/>
      <c r="OUT253" s="250"/>
      <c r="OUU253" s="250"/>
      <c r="OUV253" s="250"/>
      <c r="OUW253" s="250"/>
      <c r="OUX253" s="250"/>
      <c r="OUY253" s="250"/>
      <c r="OUZ253" s="250"/>
      <c r="OVA253" s="250"/>
      <c r="OVB253" s="250"/>
      <c r="OVC253" s="250"/>
      <c r="OVD253" s="250"/>
      <c r="OVE253" s="250"/>
      <c r="OVF253" s="250"/>
      <c r="OVG253" s="250"/>
      <c r="OVH253" s="250"/>
      <c r="OVI253" s="250"/>
      <c r="OVJ253" s="250"/>
      <c r="OVK253" s="250"/>
      <c r="OVL253" s="250"/>
      <c r="OVM253" s="250"/>
      <c r="OVN253" s="250"/>
      <c r="OVO253" s="250"/>
      <c r="OVP253" s="250"/>
      <c r="OVQ253" s="250"/>
      <c r="OVR253" s="250"/>
      <c r="OVS253" s="250"/>
      <c r="OVT253" s="250"/>
      <c r="OVU253" s="250"/>
      <c r="OVV253" s="250"/>
      <c r="OVW253" s="250"/>
      <c r="OVX253" s="250"/>
      <c r="OVY253" s="250"/>
      <c r="OVZ253" s="250"/>
      <c r="OWA253" s="250"/>
      <c r="OWB253" s="250"/>
      <c r="OWC253" s="250"/>
      <c r="OWD253" s="250"/>
      <c r="OWE253" s="250"/>
      <c r="OWF253" s="250"/>
      <c r="OWG253" s="250"/>
      <c r="OWH253" s="250"/>
      <c r="OWI253" s="250"/>
      <c r="OWJ253" s="250"/>
      <c r="OWK253" s="250"/>
      <c r="OWL253" s="250"/>
      <c r="OWM253" s="250"/>
      <c r="OWN253" s="250"/>
      <c r="OWO253" s="250"/>
      <c r="OWP253" s="250"/>
      <c r="OWQ253" s="250"/>
      <c r="OWR253" s="250"/>
      <c r="OWS253" s="250"/>
      <c r="OWT253" s="250"/>
      <c r="OWU253" s="250"/>
      <c r="OWV253" s="250"/>
      <c r="OWW253" s="250"/>
      <c r="OWX253" s="250"/>
      <c r="OWY253" s="250"/>
      <c r="OWZ253" s="250"/>
      <c r="OXA253" s="250"/>
      <c r="OXB253" s="250"/>
      <c r="OXC253" s="250"/>
      <c r="OXD253" s="250"/>
      <c r="OXE253" s="250"/>
      <c r="OXF253" s="250"/>
      <c r="OXG253" s="250"/>
      <c r="OXH253" s="250"/>
      <c r="OXI253" s="250"/>
      <c r="OXJ253" s="250"/>
      <c r="OXK253" s="250"/>
      <c r="OXL253" s="250"/>
      <c r="OXM253" s="250"/>
      <c r="OXN253" s="250"/>
      <c r="OXO253" s="250"/>
      <c r="OXP253" s="250"/>
      <c r="OXQ253" s="250"/>
      <c r="OXR253" s="250"/>
      <c r="OXS253" s="250"/>
      <c r="OXT253" s="250"/>
      <c r="OXU253" s="250"/>
      <c r="OXV253" s="250"/>
      <c r="OXW253" s="250"/>
      <c r="OXX253" s="250"/>
      <c r="OXY253" s="250"/>
      <c r="OXZ253" s="250"/>
      <c r="OYA253" s="250"/>
      <c r="OYB253" s="250"/>
      <c r="OYC253" s="250"/>
      <c r="OYD253" s="250"/>
      <c r="OYE253" s="250"/>
      <c r="OYF253" s="250"/>
      <c r="OYG253" s="250"/>
      <c r="OYH253" s="250"/>
      <c r="OYI253" s="250"/>
      <c r="OYJ253" s="250"/>
      <c r="OYK253" s="250"/>
      <c r="OYL253" s="250"/>
      <c r="OYM253" s="250"/>
      <c r="OYN253" s="250"/>
      <c r="OYO253" s="250"/>
      <c r="OYP253" s="250"/>
      <c r="OYQ253" s="250"/>
      <c r="OYR253" s="250"/>
      <c r="OYS253" s="250"/>
      <c r="OYT253" s="250"/>
      <c r="OYU253" s="250"/>
      <c r="OYV253" s="250"/>
      <c r="OYW253" s="250"/>
      <c r="OYX253" s="250"/>
      <c r="OYY253" s="250"/>
      <c r="OYZ253" s="250"/>
      <c r="OZA253" s="250"/>
      <c r="OZB253" s="250"/>
      <c r="OZC253" s="250"/>
      <c r="OZD253" s="250"/>
      <c r="OZE253" s="250"/>
      <c r="OZF253" s="250"/>
      <c r="OZG253" s="250"/>
      <c r="OZH253" s="250"/>
      <c r="OZI253" s="250"/>
      <c r="OZJ253" s="250"/>
      <c r="OZK253" s="250"/>
      <c r="OZL253" s="250"/>
      <c r="OZM253" s="250"/>
      <c r="OZN253" s="250"/>
      <c r="OZO253" s="250"/>
      <c r="OZP253" s="250"/>
      <c r="OZQ253" s="250"/>
      <c r="OZR253" s="250"/>
      <c r="OZS253" s="250"/>
      <c r="OZT253" s="250"/>
      <c r="OZU253" s="250"/>
      <c r="OZV253" s="250"/>
      <c r="OZW253" s="250"/>
      <c r="OZX253" s="250"/>
      <c r="OZY253" s="250"/>
      <c r="OZZ253" s="250"/>
      <c r="PAA253" s="250"/>
      <c r="PAB253" s="250"/>
      <c r="PAC253" s="250"/>
      <c r="PAD253" s="250"/>
      <c r="PAE253" s="250"/>
      <c r="PAF253" s="250"/>
      <c r="PAG253" s="250"/>
      <c r="PAH253" s="250"/>
      <c r="PAI253" s="250"/>
      <c r="PAJ253" s="250"/>
      <c r="PAK253" s="250"/>
      <c r="PAL253" s="250"/>
      <c r="PAM253" s="250"/>
      <c r="PAN253" s="250"/>
      <c r="PAO253" s="250"/>
      <c r="PAP253" s="250"/>
      <c r="PAQ253" s="250"/>
      <c r="PAR253" s="250"/>
      <c r="PAS253" s="250"/>
      <c r="PAT253" s="250"/>
      <c r="PAU253" s="250"/>
      <c r="PAV253" s="250"/>
      <c r="PAW253" s="250"/>
      <c r="PAX253" s="250"/>
      <c r="PAY253" s="250"/>
      <c r="PAZ253" s="250"/>
      <c r="PBA253" s="250"/>
      <c r="PBB253" s="250"/>
      <c r="PBC253" s="250"/>
      <c r="PBD253" s="250"/>
      <c r="PBE253" s="250"/>
      <c r="PBF253" s="250"/>
      <c r="PBG253" s="250"/>
      <c r="PBH253" s="250"/>
      <c r="PBI253" s="250"/>
      <c r="PBJ253" s="250"/>
      <c r="PBK253" s="250"/>
      <c r="PBL253" s="250"/>
      <c r="PBM253" s="250"/>
      <c r="PBN253" s="250"/>
      <c r="PBO253" s="250"/>
      <c r="PBP253" s="250"/>
      <c r="PBQ253" s="250"/>
      <c r="PBR253" s="250"/>
      <c r="PBS253" s="250"/>
      <c r="PBT253" s="250"/>
      <c r="PBU253" s="250"/>
      <c r="PBV253" s="250"/>
      <c r="PBW253" s="250"/>
      <c r="PBX253" s="250"/>
      <c r="PBY253" s="250"/>
      <c r="PBZ253" s="250"/>
      <c r="PCA253" s="250"/>
      <c r="PCB253" s="250"/>
      <c r="PCC253" s="250"/>
      <c r="PCD253" s="250"/>
      <c r="PCE253" s="250"/>
      <c r="PCF253" s="250"/>
      <c r="PCG253" s="250"/>
      <c r="PCH253" s="250"/>
      <c r="PCI253" s="250"/>
      <c r="PCJ253" s="250"/>
      <c r="PCK253" s="250"/>
      <c r="PCL253" s="250"/>
      <c r="PCM253" s="250"/>
      <c r="PCN253" s="250"/>
      <c r="PCO253" s="250"/>
      <c r="PCP253" s="250"/>
      <c r="PCQ253" s="250"/>
      <c r="PCR253" s="250"/>
      <c r="PCS253" s="250"/>
      <c r="PCT253" s="250"/>
      <c r="PCU253" s="250"/>
      <c r="PCV253" s="250"/>
      <c r="PCW253" s="250"/>
      <c r="PCX253" s="250"/>
      <c r="PCY253" s="250"/>
      <c r="PCZ253" s="250"/>
      <c r="PDA253" s="250"/>
      <c r="PDB253" s="250"/>
      <c r="PDC253" s="250"/>
      <c r="PDD253" s="250"/>
      <c r="PDE253" s="250"/>
      <c r="PDF253" s="250"/>
      <c r="PDG253" s="250"/>
      <c r="PDH253" s="250"/>
      <c r="PDI253" s="250"/>
      <c r="PDJ253" s="250"/>
      <c r="PDK253" s="250"/>
      <c r="PDL253" s="250"/>
      <c r="PDM253" s="250"/>
      <c r="PDN253" s="250"/>
      <c r="PDO253" s="250"/>
      <c r="PDP253" s="250"/>
      <c r="PDQ253" s="250"/>
      <c r="PDR253" s="250"/>
      <c r="PDS253" s="250"/>
      <c r="PDT253" s="250"/>
      <c r="PDU253" s="250"/>
      <c r="PDV253" s="250"/>
      <c r="PDW253" s="250"/>
      <c r="PDX253" s="250"/>
      <c r="PDY253" s="250"/>
      <c r="PDZ253" s="250"/>
      <c r="PEA253" s="250"/>
      <c r="PEB253" s="250"/>
      <c r="PEC253" s="250"/>
      <c r="PED253" s="250"/>
      <c r="PEE253" s="250"/>
      <c r="PEF253" s="250"/>
      <c r="PEG253" s="250"/>
      <c r="PEH253" s="250"/>
      <c r="PEI253" s="250"/>
      <c r="PEJ253" s="250"/>
      <c r="PEK253" s="250"/>
      <c r="PEL253" s="250"/>
      <c r="PEM253" s="250"/>
      <c r="PEN253" s="250"/>
      <c r="PEO253" s="250"/>
      <c r="PEP253" s="250"/>
      <c r="PEQ253" s="250"/>
      <c r="PER253" s="250"/>
      <c r="PES253" s="250"/>
      <c r="PET253" s="250"/>
      <c r="PEU253" s="250"/>
      <c r="PEV253" s="250"/>
      <c r="PEW253" s="250"/>
      <c r="PEX253" s="250"/>
      <c r="PEY253" s="250"/>
      <c r="PEZ253" s="250"/>
      <c r="PFA253" s="250"/>
      <c r="PFB253" s="250"/>
      <c r="PFC253" s="250"/>
      <c r="PFD253" s="250"/>
      <c r="PFE253" s="250"/>
      <c r="PFF253" s="250"/>
      <c r="PFG253" s="250"/>
      <c r="PFH253" s="250"/>
      <c r="PFI253" s="250"/>
      <c r="PFJ253" s="250"/>
      <c r="PFK253" s="250"/>
      <c r="PFL253" s="250"/>
      <c r="PFM253" s="250"/>
      <c r="PFN253" s="250"/>
      <c r="PFO253" s="250"/>
      <c r="PFP253" s="250"/>
      <c r="PFQ253" s="250"/>
      <c r="PFR253" s="250"/>
      <c r="PFS253" s="250"/>
      <c r="PFT253" s="250"/>
      <c r="PFU253" s="250"/>
      <c r="PFV253" s="250"/>
      <c r="PFW253" s="250"/>
      <c r="PFX253" s="250"/>
      <c r="PFY253" s="250"/>
      <c r="PFZ253" s="250"/>
      <c r="PGA253" s="250"/>
      <c r="PGB253" s="250"/>
      <c r="PGC253" s="250"/>
      <c r="PGD253" s="250"/>
      <c r="PGE253" s="250"/>
      <c r="PGF253" s="250"/>
      <c r="PGG253" s="250"/>
      <c r="PGH253" s="250"/>
      <c r="PGI253" s="250"/>
      <c r="PGJ253" s="250"/>
      <c r="PGK253" s="250"/>
      <c r="PGL253" s="250"/>
      <c r="PGM253" s="250"/>
      <c r="PGN253" s="250"/>
      <c r="PGO253" s="250"/>
      <c r="PGP253" s="250"/>
      <c r="PGQ253" s="250"/>
      <c r="PGR253" s="250"/>
      <c r="PGS253" s="250"/>
      <c r="PGT253" s="250"/>
      <c r="PGU253" s="250"/>
      <c r="PGV253" s="250"/>
      <c r="PGW253" s="250"/>
      <c r="PGX253" s="250"/>
      <c r="PGY253" s="250"/>
      <c r="PGZ253" s="250"/>
      <c r="PHA253" s="250"/>
      <c r="PHB253" s="250"/>
      <c r="PHC253" s="250"/>
      <c r="PHD253" s="250"/>
      <c r="PHE253" s="250"/>
      <c r="PHF253" s="250"/>
      <c r="PHG253" s="250"/>
      <c r="PHH253" s="250"/>
      <c r="PHI253" s="250"/>
      <c r="PHJ253" s="250"/>
      <c r="PHK253" s="250"/>
      <c r="PHL253" s="250"/>
      <c r="PHM253" s="250"/>
      <c r="PHN253" s="250"/>
      <c r="PHO253" s="250"/>
      <c r="PHP253" s="250"/>
      <c r="PHQ253" s="250"/>
      <c r="PHR253" s="250"/>
      <c r="PHS253" s="250"/>
      <c r="PHT253" s="250"/>
      <c r="PHU253" s="250"/>
      <c r="PHV253" s="250"/>
      <c r="PHW253" s="250"/>
      <c r="PHX253" s="250"/>
      <c r="PHY253" s="250"/>
      <c r="PHZ253" s="250"/>
      <c r="PIA253" s="250"/>
      <c r="PIB253" s="250"/>
      <c r="PIC253" s="250"/>
      <c r="PID253" s="250"/>
      <c r="PIE253" s="250"/>
      <c r="PIF253" s="250"/>
      <c r="PIG253" s="250"/>
      <c r="PIH253" s="250"/>
      <c r="PII253" s="250"/>
      <c r="PIJ253" s="250"/>
      <c r="PIK253" s="250"/>
      <c r="PIL253" s="250"/>
      <c r="PIM253" s="250"/>
      <c r="PIN253" s="250"/>
      <c r="PIO253" s="250"/>
      <c r="PIP253" s="250"/>
      <c r="PIQ253" s="250"/>
      <c r="PIR253" s="250"/>
      <c r="PIS253" s="250"/>
      <c r="PIT253" s="250"/>
      <c r="PIU253" s="250"/>
      <c r="PIV253" s="250"/>
      <c r="PIW253" s="250"/>
      <c r="PIX253" s="250"/>
      <c r="PIY253" s="250"/>
      <c r="PIZ253" s="250"/>
      <c r="PJA253" s="250"/>
      <c r="PJB253" s="250"/>
      <c r="PJC253" s="250"/>
      <c r="PJD253" s="250"/>
      <c r="PJE253" s="250"/>
      <c r="PJF253" s="250"/>
      <c r="PJG253" s="250"/>
      <c r="PJH253" s="250"/>
      <c r="PJI253" s="250"/>
      <c r="PJJ253" s="250"/>
      <c r="PJK253" s="250"/>
      <c r="PJL253" s="250"/>
      <c r="PJM253" s="250"/>
      <c r="PJN253" s="250"/>
      <c r="PJO253" s="250"/>
      <c r="PJP253" s="250"/>
      <c r="PJQ253" s="250"/>
      <c r="PJR253" s="250"/>
      <c r="PJS253" s="250"/>
      <c r="PJT253" s="250"/>
      <c r="PJU253" s="250"/>
      <c r="PJV253" s="250"/>
      <c r="PJW253" s="250"/>
      <c r="PJX253" s="250"/>
      <c r="PJY253" s="250"/>
      <c r="PJZ253" s="250"/>
      <c r="PKA253" s="250"/>
      <c r="PKB253" s="250"/>
      <c r="PKC253" s="250"/>
      <c r="PKD253" s="250"/>
      <c r="PKE253" s="250"/>
      <c r="PKF253" s="250"/>
      <c r="PKG253" s="250"/>
      <c r="PKH253" s="250"/>
      <c r="PKI253" s="250"/>
      <c r="PKJ253" s="250"/>
      <c r="PKK253" s="250"/>
      <c r="PKL253" s="250"/>
      <c r="PKM253" s="250"/>
      <c r="PKN253" s="250"/>
      <c r="PKO253" s="250"/>
      <c r="PKP253" s="250"/>
      <c r="PKQ253" s="250"/>
      <c r="PKR253" s="250"/>
      <c r="PKS253" s="250"/>
      <c r="PKT253" s="250"/>
      <c r="PKU253" s="250"/>
      <c r="PKV253" s="250"/>
      <c r="PKW253" s="250"/>
      <c r="PKX253" s="250"/>
      <c r="PKY253" s="250"/>
      <c r="PKZ253" s="250"/>
      <c r="PLA253" s="250"/>
      <c r="PLB253" s="250"/>
      <c r="PLC253" s="250"/>
      <c r="PLD253" s="250"/>
      <c r="PLE253" s="250"/>
      <c r="PLF253" s="250"/>
      <c r="PLG253" s="250"/>
      <c r="PLH253" s="250"/>
      <c r="PLI253" s="250"/>
      <c r="PLJ253" s="250"/>
      <c r="PLK253" s="250"/>
      <c r="PLL253" s="250"/>
      <c r="PLM253" s="250"/>
      <c r="PLN253" s="250"/>
      <c r="PLO253" s="250"/>
      <c r="PLP253" s="250"/>
      <c r="PLQ253" s="250"/>
      <c r="PLR253" s="250"/>
      <c r="PLS253" s="250"/>
      <c r="PLT253" s="250"/>
      <c r="PLU253" s="250"/>
      <c r="PLV253" s="250"/>
      <c r="PLW253" s="250"/>
      <c r="PLX253" s="250"/>
      <c r="PLY253" s="250"/>
      <c r="PLZ253" s="250"/>
      <c r="PMA253" s="250"/>
      <c r="PMB253" s="250"/>
      <c r="PMC253" s="250"/>
      <c r="PMD253" s="250"/>
      <c r="PME253" s="250"/>
      <c r="PMF253" s="250"/>
      <c r="PMG253" s="250"/>
      <c r="PMH253" s="250"/>
      <c r="PMI253" s="250"/>
      <c r="PMJ253" s="250"/>
      <c r="PMK253" s="250"/>
      <c r="PML253" s="250"/>
      <c r="PMM253" s="250"/>
      <c r="PMN253" s="250"/>
      <c r="PMO253" s="250"/>
      <c r="PMP253" s="250"/>
      <c r="PMQ253" s="250"/>
      <c r="PMR253" s="250"/>
      <c r="PMS253" s="250"/>
      <c r="PMT253" s="250"/>
      <c r="PMU253" s="250"/>
      <c r="PMV253" s="250"/>
      <c r="PMW253" s="250"/>
      <c r="PMX253" s="250"/>
      <c r="PMY253" s="250"/>
      <c r="PMZ253" s="250"/>
      <c r="PNA253" s="250"/>
      <c r="PNB253" s="250"/>
      <c r="PNC253" s="250"/>
      <c r="PND253" s="250"/>
      <c r="PNE253" s="250"/>
      <c r="PNF253" s="250"/>
      <c r="PNG253" s="250"/>
      <c r="PNH253" s="250"/>
      <c r="PNI253" s="250"/>
      <c r="PNJ253" s="250"/>
      <c r="PNK253" s="250"/>
      <c r="PNL253" s="250"/>
      <c r="PNM253" s="250"/>
      <c r="PNN253" s="250"/>
      <c r="PNO253" s="250"/>
      <c r="PNP253" s="250"/>
      <c r="PNQ253" s="250"/>
      <c r="PNR253" s="250"/>
      <c r="PNS253" s="250"/>
      <c r="PNT253" s="250"/>
      <c r="PNU253" s="250"/>
      <c r="PNV253" s="250"/>
      <c r="PNW253" s="250"/>
      <c r="PNX253" s="250"/>
      <c r="PNY253" s="250"/>
      <c r="PNZ253" s="250"/>
      <c r="POA253" s="250"/>
      <c r="POB253" s="250"/>
      <c r="POC253" s="250"/>
      <c r="POD253" s="250"/>
      <c r="POE253" s="250"/>
      <c r="POF253" s="250"/>
      <c r="POG253" s="250"/>
      <c r="POH253" s="250"/>
      <c r="POI253" s="250"/>
      <c r="POJ253" s="250"/>
      <c r="POK253" s="250"/>
      <c r="POL253" s="250"/>
      <c r="POM253" s="250"/>
      <c r="PON253" s="250"/>
      <c r="POO253" s="250"/>
      <c r="POP253" s="250"/>
      <c r="POQ253" s="250"/>
      <c r="POR253" s="250"/>
      <c r="POS253" s="250"/>
      <c r="POT253" s="250"/>
      <c r="POU253" s="250"/>
      <c r="POV253" s="250"/>
      <c r="POW253" s="250"/>
      <c r="POX253" s="250"/>
      <c r="POY253" s="250"/>
      <c r="POZ253" s="250"/>
      <c r="PPA253" s="250"/>
      <c r="PPB253" s="250"/>
      <c r="PPC253" s="250"/>
      <c r="PPD253" s="250"/>
      <c r="PPE253" s="250"/>
      <c r="PPF253" s="250"/>
      <c r="PPG253" s="250"/>
      <c r="PPH253" s="250"/>
      <c r="PPI253" s="250"/>
      <c r="PPJ253" s="250"/>
      <c r="PPK253" s="250"/>
      <c r="PPL253" s="250"/>
      <c r="PPM253" s="250"/>
      <c r="PPN253" s="250"/>
      <c r="PPO253" s="250"/>
      <c r="PPP253" s="250"/>
      <c r="PPQ253" s="250"/>
      <c r="PPR253" s="250"/>
      <c r="PPS253" s="250"/>
      <c r="PPT253" s="250"/>
      <c r="PPU253" s="250"/>
      <c r="PPV253" s="250"/>
      <c r="PPW253" s="250"/>
      <c r="PPX253" s="250"/>
      <c r="PPY253" s="250"/>
      <c r="PPZ253" s="250"/>
      <c r="PQA253" s="250"/>
      <c r="PQB253" s="250"/>
      <c r="PQC253" s="250"/>
      <c r="PQD253" s="250"/>
      <c r="PQE253" s="250"/>
      <c r="PQF253" s="250"/>
      <c r="PQG253" s="250"/>
      <c r="PQH253" s="250"/>
      <c r="PQI253" s="250"/>
      <c r="PQJ253" s="250"/>
      <c r="PQK253" s="250"/>
      <c r="PQL253" s="250"/>
      <c r="PQM253" s="250"/>
      <c r="PQN253" s="250"/>
      <c r="PQO253" s="250"/>
      <c r="PQP253" s="250"/>
      <c r="PQQ253" s="250"/>
      <c r="PQR253" s="250"/>
      <c r="PQS253" s="250"/>
      <c r="PQT253" s="250"/>
      <c r="PQU253" s="250"/>
      <c r="PQV253" s="250"/>
      <c r="PQW253" s="250"/>
      <c r="PQX253" s="250"/>
      <c r="PQY253" s="250"/>
      <c r="PQZ253" s="250"/>
      <c r="PRA253" s="250"/>
      <c r="PRB253" s="250"/>
      <c r="PRC253" s="250"/>
      <c r="PRD253" s="250"/>
      <c r="PRE253" s="250"/>
      <c r="PRF253" s="250"/>
      <c r="PRG253" s="250"/>
      <c r="PRH253" s="250"/>
      <c r="PRI253" s="250"/>
      <c r="PRJ253" s="250"/>
      <c r="PRK253" s="250"/>
      <c r="PRL253" s="250"/>
      <c r="PRM253" s="250"/>
      <c r="PRN253" s="250"/>
      <c r="PRO253" s="250"/>
      <c r="PRP253" s="250"/>
      <c r="PRQ253" s="250"/>
      <c r="PRR253" s="250"/>
      <c r="PRS253" s="250"/>
      <c r="PRT253" s="250"/>
      <c r="PRU253" s="250"/>
      <c r="PRV253" s="250"/>
      <c r="PRW253" s="250"/>
      <c r="PRX253" s="250"/>
      <c r="PRY253" s="250"/>
      <c r="PRZ253" s="250"/>
      <c r="PSA253" s="250"/>
      <c r="PSB253" s="250"/>
      <c r="PSC253" s="250"/>
      <c r="PSD253" s="250"/>
      <c r="PSE253" s="250"/>
      <c r="PSF253" s="250"/>
      <c r="PSG253" s="250"/>
      <c r="PSH253" s="250"/>
      <c r="PSI253" s="250"/>
      <c r="PSJ253" s="250"/>
      <c r="PSK253" s="250"/>
      <c r="PSL253" s="250"/>
      <c r="PSM253" s="250"/>
      <c r="PSN253" s="250"/>
      <c r="PSO253" s="250"/>
      <c r="PSP253" s="250"/>
      <c r="PSQ253" s="250"/>
      <c r="PSR253" s="250"/>
      <c r="PSS253" s="250"/>
      <c r="PST253" s="250"/>
      <c r="PSU253" s="250"/>
      <c r="PSV253" s="250"/>
      <c r="PSW253" s="250"/>
      <c r="PSX253" s="250"/>
      <c r="PSY253" s="250"/>
      <c r="PSZ253" s="250"/>
      <c r="PTA253" s="250"/>
      <c r="PTB253" s="250"/>
      <c r="PTC253" s="250"/>
      <c r="PTD253" s="250"/>
      <c r="PTE253" s="250"/>
      <c r="PTF253" s="250"/>
      <c r="PTG253" s="250"/>
      <c r="PTH253" s="250"/>
      <c r="PTI253" s="250"/>
      <c r="PTJ253" s="250"/>
      <c r="PTK253" s="250"/>
      <c r="PTL253" s="250"/>
      <c r="PTM253" s="250"/>
      <c r="PTN253" s="250"/>
      <c r="PTO253" s="250"/>
      <c r="PTP253" s="250"/>
      <c r="PTQ253" s="250"/>
      <c r="PTR253" s="250"/>
      <c r="PTS253" s="250"/>
      <c r="PTT253" s="250"/>
      <c r="PTU253" s="250"/>
      <c r="PTV253" s="250"/>
      <c r="PTW253" s="250"/>
      <c r="PTX253" s="250"/>
      <c r="PTY253" s="250"/>
      <c r="PTZ253" s="250"/>
      <c r="PUA253" s="250"/>
      <c r="PUB253" s="250"/>
      <c r="PUC253" s="250"/>
      <c r="PUD253" s="250"/>
      <c r="PUE253" s="250"/>
      <c r="PUF253" s="250"/>
      <c r="PUG253" s="250"/>
      <c r="PUH253" s="250"/>
      <c r="PUI253" s="250"/>
      <c r="PUJ253" s="250"/>
      <c r="PUK253" s="250"/>
      <c r="PUL253" s="250"/>
      <c r="PUM253" s="250"/>
      <c r="PUN253" s="250"/>
      <c r="PUO253" s="250"/>
      <c r="PUP253" s="250"/>
      <c r="PUQ253" s="250"/>
      <c r="PUR253" s="250"/>
      <c r="PUS253" s="250"/>
      <c r="PUT253" s="250"/>
      <c r="PUU253" s="250"/>
      <c r="PUV253" s="250"/>
      <c r="PUW253" s="250"/>
      <c r="PUX253" s="250"/>
      <c r="PUY253" s="250"/>
      <c r="PUZ253" s="250"/>
      <c r="PVA253" s="250"/>
      <c r="PVB253" s="250"/>
      <c r="PVC253" s="250"/>
      <c r="PVD253" s="250"/>
      <c r="PVE253" s="250"/>
      <c r="PVF253" s="250"/>
      <c r="PVG253" s="250"/>
      <c r="PVH253" s="250"/>
      <c r="PVI253" s="250"/>
      <c r="PVJ253" s="250"/>
      <c r="PVK253" s="250"/>
      <c r="PVL253" s="250"/>
      <c r="PVM253" s="250"/>
      <c r="PVN253" s="250"/>
      <c r="PVO253" s="250"/>
      <c r="PVP253" s="250"/>
      <c r="PVQ253" s="250"/>
      <c r="PVR253" s="250"/>
      <c r="PVS253" s="250"/>
      <c r="PVT253" s="250"/>
      <c r="PVU253" s="250"/>
      <c r="PVV253" s="250"/>
      <c r="PVW253" s="250"/>
      <c r="PVX253" s="250"/>
      <c r="PVY253" s="250"/>
      <c r="PVZ253" s="250"/>
      <c r="PWA253" s="250"/>
      <c r="PWB253" s="250"/>
      <c r="PWC253" s="250"/>
      <c r="PWD253" s="250"/>
      <c r="PWE253" s="250"/>
      <c r="PWF253" s="250"/>
      <c r="PWG253" s="250"/>
      <c r="PWH253" s="250"/>
      <c r="PWI253" s="250"/>
      <c r="PWJ253" s="250"/>
      <c r="PWK253" s="250"/>
      <c r="PWL253" s="250"/>
      <c r="PWM253" s="250"/>
      <c r="PWN253" s="250"/>
      <c r="PWO253" s="250"/>
      <c r="PWP253" s="250"/>
      <c r="PWQ253" s="250"/>
      <c r="PWR253" s="250"/>
      <c r="PWS253" s="250"/>
      <c r="PWT253" s="250"/>
      <c r="PWU253" s="250"/>
      <c r="PWV253" s="250"/>
      <c r="PWW253" s="250"/>
      <c r="PWX253" s="250"/>
      <c r="PWY253" s="250"/>
      <c r="PWZ253" s="250"/>
      <c r="PXA253" s="250"/>
      <c r="PXB253" s="250"/>
      <c r="PXC253" s="250"/>
      <c r="PXD253" s="250"/>
      <c r="PXE253" s="250"/>
      <c r="PXF253" s="250"/>
      <c r="PXG253" s="250"/>
      <c r="PXH253" s="250"/>
      <c r="PXI253" s="250"/>
      <c r="PXJ253" s="250"/>
      <c r="PXK253" s="250"/>
      <c r="PXL253" s="250"/>
      <c r="PXM253" s="250"/>
      <c r="PXN253" s="250"/>
      <c r="PXO253" s="250"/>
      <c r="PXP253" s="250"/>
      <c r="PXQ253" s="250"/>
      <c r="PXR253" s="250"/>
      <c r="PXS253" s="250"/>
      <c r="PXT253" s="250"/>
      <c r="PXU253" s="250"/>
      <c r="PXV253" s="250"/>
      <c r="PXW253" s="250"/>
      <c r="PXX253" s="250"/>
      <c r="PXY253" s="250"/>
      <c r="PXZ253" s="250"/>
      <c r="PYA253" s="250"/>
      <c r="PYB253" s="250"/>
      <c r="PYC253" s="250"/>
      <c r="PYD253" s="250"/>
      <c r="PYE253" s="250"/>
      <c r="PYF253" s="250"/>
      <c r="PYG253" s="250"/>
      <c r="PYH253" s="250"/>
      <c r="PYI253" s="250"/>
      <c r="PYJ253" s="250"/>
      <c r="PYK253" s="250"/>
      <c r="PYL253" s="250"/>
      <c r="PYM253" s="250"/>
      <c r="PYN253" s="250"/>
      <c r="PYO253" s="250"/>
      <c r="PYP253" s="250"/>
      <c r="PYQ253" s="250"/>
      <c r="PYR253" s="250"/>
      <c r="PYS253" s="250"/>
      <c r="PYT253" s="250"/>
      <c r="PYU253" s="250"/>
      <c r="PYV253" s="250"/>
      <c r="PYW253" s="250"/>
      <c r="PYX253" s="250"/>
      <c r="PYY253" s="250"/>
      <c r="PYZ253" s="250"/>
      <c r="PZA253" s="250"/>
      <c r="PZB253" s="250"/>
      <c r="PZC253" s="250"/>
      <c r="PZD253" s="250"/>
      <c r="PZE253" s="250"/>
      <c r="PZF253" s="250"/>
      <c r="PZG253" s="250"/>
      <c r="PZH253" s="250"/>
      <c r="PZI253" s="250"/>
      <c r="PZJ253" s="250"/>
      <c r="PZK253" s="250"/>
      <c r="PZL253" s="250"/>
      <c r="PZM253" s="250"/>
      <c r="PZN253" s="250"/>
      <c r="PZO253" s="250"/>
      <c r="PZP253" s="250"/>
      <c r="PZQ253" s="250"/>
      <c r="PZR253" s="250"/>
      <c r="PZS253" s="250"/>
      <c r="PZT253" s="250"/>
      <c r="PZU253" s="250"/>
      <c r="PZV253" s="250"/>
      <c r="PZW253" s="250"/>
      <c r="PZX253" s="250"/>
      <c r="PZY253" s="250"/>
      <c r="PZZ253" s="250"/>
      <c r="QAA253" s="250"/>
      <c r="QAB253" s="250"/>
      <c r="QAC253" s="250"/>
      <c r="QAD253" s="250"/>
      <c r="QAE253" s="250"/>
      <c r="QAF253" s="250"/>
      <c r="QAG253" s="250"/>
      <c r="QAH253" s="250"/>
      <c r="QAI253" s="250"/>
      <c r="QAJ253" s="250"/>
      <c r="QAK253" s="250"/>
      <c r="QAL253" s="250"/>
      <c r="QAM253" s="250"/>
      <c r="QAN253" s="250"/>
      <c r="QAO253" s="250"/>
      <c r="QAP253" s="250"/>
      <c r="QAQ253" s="250"/>
      <c r="QAR253" s="250"/>
      <c r="QAS253" s="250"/>
      <c r="QAT253" s="250"/>
      <c r="QAU253" s="250"/>
      <c r="QAV253" s="250"/>
      <c r="QAW253" s="250"/>
      <c r="QAX253" s="250"/>
      <c r="QAY253" s="250"/>
      <c r="QAZ253" s="250"/>
      <c r="QBA253" s="250"/>
      <c r="QBB253" s="250"/>
      <c r="QBC253" s="250"/>
      <c r="QBD253" s="250"/>
      <c r="QBE253" s="250"/>
      <c r="QBF253" s="250"/>
      <c r="QBG253" s="250"/>
      <c r="QBH253" s="250"/>
      <c r="QBI253" s="250"/>
      <c r="QBJ253" s="250"/>
      <c r="QBK253" s="250"/>
      <c r="QBL253" s="250"/>
      <c r="QBM253" s="250"/>
      <c r="QBN253" s="250"/>
      <c r="QBO253" s="250"/>
      <c r="QBP253" s="250"/>
      <c r="QBQ253" s="250"/>
      <c r="QBR253" s="250"/>
      <c r="QBS253" s="250"/>
      <c r="QBT253" s="250"/>
      <c r="QBU253" s="250"/>
      <c r="QBV253" s="250"/>
      <c r="QBW253" s="250"/>
      <c r="QBX253" s="250"/>
      <c r="QBY253" s="250"/>
      <c r="QBZ253" s="250"/>
      <c r="QCA253" s="250"/>
      <c r="QCB253" s="250"/>
      <c r="QCC253" s="250"/>
      <c r="QCD253" s="250"/>
      <c r="QCE253" s="250"/>
      <c r="QCF253" s="250"/>
      <c r="QCG253" s="250"/>
      <c r="QCH253" s="250"/>
      <c r="QCI253" s="250"/>
      <c r="QCJ253" s="250"/>
      <c r="QCK253" s="250"/>
      <c r="QCL253" s="250"/>
      <c r="QCM253" s="250"/>
      <c r="QCN253" s="250"/>
      <c r="QCO253" s="250"/>
      <c r="QCP253" s="250"/>
      <c r="QCQ253" s="250"/>
      <c r="QCR253" s="250"/>
      <c r="QCS253" s="250"/>
      <c r="QCT253" s="250"/>
      <c r="QCU253" s="250"/>
      <c r="QCV253" s="250"/>
      <c r="QCW253" s="250"/>
      <c r="QCX253" s="250"/>
      <c r="QCY253" s="250"/>
      <c r="QCZ253" s="250"/>
      <c r="QDA253" s="250"/>
      <c r="QDB253" s="250"/>
      <c r="QDC253" s="250"/>
      <c r="QDD253" s="250"/>
      <c r="QDE253" s="250"/>
      <c r="QDF253" s="250"/>
      <c r="QDG253" s="250"/>
      <c r="QDH253" s="250"/>
      <c r="QDI253" s="250"/>
      <c r="QDJ253" s="250"/>
      <c r="QDK253" s="250"/>
      <c r="QDL253" s="250"/>
      <c r="QDM253" s="250"/>
      <c r="QDN253" s="250"/>
      <c r="QDO253" s="250"/>
      <c r="QDP253" s="250"/>
      <c r="QDQ253" s="250"/>
      <c r="QDR253" s="250"/>
      <c r="QDS253" s="250"/>
      <c r="QDT253" s="250"/>
      <c r="QDU253" s="250"/>
      <c r="QDV253" s="250"/>
      <c r="QDW253" s="250"/>
      <c r="QDX253" s="250"/>
      <c r="QDY253" s="250"/>
      <c r="QDZ253" s="250"/>
      <c r="QEA253" s="250"/>
      <c r="QEB253" s="250"/>
      <c r="QEC253" s="250"/>
      <c r="QED253" s="250"/>
      <c r="QEE253" s="250"/>
      <c r="QEF253" s="250"/>
      <c r="QEG253" s="250"/>
      <c r="QEH253" s="250"/>
      <c r="QEI253" s="250"/>
      <c r="QEJ253" s="250"/>
      <c r="QEK253" s="250"/>
      <c r="QEL253" s="250"/>
      <c r="QEM253" s="250"/>
      <c r="QEN253" s="250"/>
      <c r="QEO253" s="250"/>
      <c r="QEP253" s="250"/>
      <c r="QEQ253" s="250"/>
      <c r="QER253" s="250"/>
      <c r="QES253" s="250"/>
      <c r="QET253" s="250"/>
      <c r="QEU253" s="250"/>
      <c r="QEV253" s="250"/>
      <c r="QEW253" s="250"/>
      <c r="QEX253" s="250"/>
      <c r="QEY253" s="250"/>
      <c r="QEZ253" s="250"/>
      <c r="QFA253" s="250"/>
      <c r="QFB253" s="250"/>
      <c r="QFC253" s="250"/>
      <c r="QFD253" s="250"/>
      <c r="QFE253" s="250"/>
      <c r="QFF253" s="250"/>
      <c r="QFG253" s="250"/>
      <c r="QFH253" s="250"/>
      <c r="QFI253" s="250"/>
      <c r="QFJ253" s="250"/>
      <c r="QFK253" s="250"/>
      <c r="QFL253" s="250"/>
      <c r="QFM253" s="250"/>
      <c r="QFN253" s="250"/>
      <c r="QFO253" s="250"/>
      <c r="QFP253" s="250"/>
      <c r="QFQ253" s="250"/>
      <c r="QFR253" s="250"/>
      <c r="QFS253" s="250"/>
      <c r="QFT253" s="250"/>
      <c r="QFU253" s="250"/>
      <c r="QFV253" s="250"/>
      <c r="QFW253" s="250"/>
      <c r="QFX253" s="250"/>
      <c r="QFY253" s="250"/>
      <c r="QFZ253" s="250"/>
      <c r="QGA253" s="250"/>
      <c r="QGB253" s="250"/>
      <c r="QGC253" s="250"/>
      <c r="QGD253" s="250"/>
      <c r="QGE253" s="250"/>
      <c r="QGF253" s="250"/>
      <c r="QGG253" s="250"/>
      <c r="QGH253" s="250"/>
      <c r="QGI253" s="250"/>
      <c r="QGJ253" s="250"/>
      <c r="QGK253" s="250"/>
      <c r="QGL253" s="250"/>
      <c r="QGM253" s="250"/>
      <c r="QGN253" s="250"/>
      <c r="QGO253" s="250"/>
      <c r="QGP253" s="250"/>
      <c r="QGQ253" s="250"/>
      <c r="QGR253" s="250"/>
      <c r="QGS253" s="250"/>
      <c r="QGT253" s="250"/>
      <c r="QGU253" s="250"/>
      <c r="QGV253" s="250"/>
      <c r="QGW253" s="250"/>
      <c r="QGX253" s="250"/>
      <c r="QGY253" s="250"/>
      <c r="QGZ253" s="250"/>
      <c r="QHA253" s="250"/>
      <c r="QHB253" s="250"/>
      <c r="QHC253" s="250"/>
      <c r="QHD253" s="250"/>
      <c r="QHE253" s="250"/>
      <c r="QHF253" s="250"/>
      <c r="QHG253" s="250"/>
      <c r="QHH253" s="250"/>
      <c r="QHI253" s="250"/>
      <c r="QHJ253" s="250"/>
      <c r="QHK253" s="250"/>
      <c r="QHL253" s="250"/>
      <c r="QHM253" s="250"/>
      <c r="QHN253" s="250"/>
      <c r="QHO253" s="250"/>
      <c r="QHP253" s="250"/>
      <c r="QHQ253" s="250"/>
      <c r="QHR253" s="250"/>
      <c r="QHS253" s="250"/>
      <c r="QHT253" s="250"/>
      <c r="QHU253" s="250"/>
      <c r="QHV253" s="250"/>
      <c r="QHW253" s="250"/>
      <c r="QHX253" s="250"/>
      <c r="QHY253" s="250"/>
      <c r="QHZ253" s="250"/>
      <c r="QIA253" s="250"/>
      <c r="QIB253" s="250"/>
      <c r="QIC253" s="250"/>
      <c r="QID253" s="250"/>
      <c r="QIE253" s="250"/>
      <c r="QIF253" s="250"/>
      <c r="QIG253" s="250"/>
      <c r="QIH253" s="250"/>
      <c r="QII253" s="250"/>
      <c r="QIJ253" s="250"/>
      <c r="QIK253" s="250"/>
      <c r="QIL253" s="250"/>
      <c r="QIM253" s="250"/>
      <c r="QIN253" s="250"/>
      <c r="QIO253" s="250"/>
      <c r="QIP253" s="250"/>
      <c r="QIQ253" s="250"/>
      <c r="QIR253" s="250"/>
      <c r="QIS253" s="250"/>
      <c r="QIT253" s="250"/>
      <c r="QIU253" s="250"/>
      <c r="QIV253" s="250"/>
      <c r="QIW253" s="250"/>
      <c r="QIX253" s="250"/>
      <c r="QIY253" s="250"/>
      <c r="QIZ253" s="250"/>
      <c r="QJA253" s="250"/>
      <c r="QJB253" s="250"/>
      <c r="QJC253" s="250"/>
      <c r="QJD253" s="250"/>
      <c r="QJE253" s="250"/>
      <c r="QJF253" s="250"/>
      <c r="QJG253" s="250"/>
      <c r="QJH253" s="250"/>
      <c r="QJI253" s="250"/>
      <c r="QJJ253" s="250"/>
      <c r="QJK253" s="250"/>
      <c r="QJL253" s="250"/>
      <c r="QJM253" s="250"/>
      <c r="QJN253" s="250"/>
      <c r="QJO253" s="250"/>
      <c r="QJP253" s="250"/>
      <c r="QJQ253" s="250"/>
      <c r="QJR253" s="250"/>
      <c r="QJS253" s="250"/>
      <c r="QJT253" s="250"/>
      <c r="QJU253" s="250"/>
      <c r="QJV253" s="250"/>
      <c r="QJW253" s="250"/>
      <c r="QJX253" s="250"/>
      <c r="QJY253" s="250"/>
      <c r="QJZ253" s="250"/>
      <c r="QKA253" s="250"/>
      <c r="QKB253" s="250"/>
      <c r="QKC253" s="250"/>
      <c r="QKD253" s="250"/>
      <c r="QKE253" s="250"/>
      <c r="QKF253" s="250"/>
      <c r="QKG253" s="250"/>
      <c r="QKH253" s="250"/>
      <c r="QKI253" s="250"/>
      <c r="QKJ253" s="250"/>
      <c r="QKK253" s="250"/>
      <c r="QKL253" s="250"/>
      <c r="QKM253" s="250"/>
      <c r="QKN253" s="250"/>
      <c r="QKO253" s="250"/>
      <c r="QKP253" s="250"/>
      <c r="QKQ253" s="250"/>
      <c r="QKR253" s="250"/>
      <c r="QKS253" s="250"/>
      <c r="QKT253" s="250"/>
      <c r="QKU253" s="250"/>
      <c r="QKV253" s="250"/>
      <c r="QKW253" s="250"/>
      <c r="QKX253" s="250"/>
      <c r="QKY253" s="250"/>
      <c r="QKZ253" s="250"/>
      <c r="QLA253" s="250"/>
      <c r="QLB253" s="250"/>
      <c r="QLC253" s="250"/>
      <c r="QLD253" s="250"/>
      <c r="QLE253" s="250"/>
      <c r="QLF253" s="250"/>
      <c r="QLG253" s="250"/>
      <c r="QLH253" s="250"/>
      <c r="QLI253" s="250"/>
      <c r="QLJ253" s="250"/>
      <c r="QLK253" s="250"/>
      <c r="QLL253" s="250"/>
      <c r="QLM253" s="250"/>
      <c r="QLN253" s="250"/>
      <c r="QLO253" s="250"/>
      <c r="QLP253" s="250"/>
      <c r="QLQ253" s="250"/>
      <c r="QLR253" s="250"/>
      <c r="QLS253" s="250"/>
      <c r="QLT253" s="250"/>
      <c r="QLU253" s="250"/>
      <c r="QLV253" s="250"/>
      <c r="QLW253" s="250"/>
      <c r="QLX253" s="250"/>
      <c r="QLY253" s="250"/>
      <c r="QLZ253" s="250"/>
      <c r="QMA253" s="250"/>
      <c r="QMB253" s="250"/>
      <c r="QMC253" s="250"/>
      <c r="QMD253" s="250"/>
      <c r="QME253" s="250"/>
      <c r="QMF253" s="250"/>
      <c r="QMG253" s="250"/>
      <c r="QMH253" s="250"/>
      <c r="QMI253" s="250"/>
      <c r="QMJ253" s="250"/>
      <c r="QMK253" s="250"/>
      <c r="QML253" s="250"/>
      <c r="QMM253" s="250"/>
      <c r="QMN253" s="250"/>
      <c r="QMO253" s="250"/>
      <c r="QMP253" s="250"/>
      <c r="QMQ253" s="250"/>
      <c r="QMR253" s="250"/>
      <c r="QMS253" s="250"/>
      <c r="QMT253" s="250"/>
      <c r="QMU253" s="250"/>
      <c r="QMV253" s="250"/>
      <c r="QMW253" s="250"/>
      <c r="QMX253" s="250"/>
      <c r="QMY253" s="250"/>
      <c r="QMZ253" s="250"/>
      <c r="QNA253" s="250"/>
      <c r="QNB253" s="250"/>
      <c r="QNC253" s="250"/>
      <c r="QND253" s="250"/>
      <c r="QNE253" s="250"/>
      <c r="QNF253" s="250"/>
      <c r="QNG253" s="250"/>
      <c r="QNH253" s="250"/>
      <c r="QNI253" s="250"/>
      <c r="QNJ253" s="250"/>
      <c r="QNK253" s="250"/>
      <c r="QNL253" s="250"/>
      <c r="QNM253" s="250"/>
      <c r="QNN253" s="250"/>
      <c r="QNO253" s="250"/>
      <c r="QNP253" s="250"/>
      <c r="QNQ253" s="250"/>
      <c r="QNR253" s="250"/>
      <c r="QNS253" s="250"/>
      <c r="QNT253" s="250"/>
      <c r="QNU253" s="250"/>
      <c r="QNV253" s="250"/>
      <c r="QNW253" s="250"/>
      <c r="QNX253" s="250"/>
      <c r="QNY253" s="250"/>
      <c r="QNZ253" s="250"/>
      <c r="QOA253" s="250"/>
      <c r="QOB253" s="250"/>
      <c r="QOC253" s="250"/>
      <c r="QOD253" s="250"/>
      <c r="QOE253" s="250"/>
      <c r="QOF253" s="250"/>
      <c r="QOG253" s="250"/>
      <c r="QOH253" s="250"/>
      <c r="QOI253" s="250"/>
      <c r="QOJ253" s="250"/>
      <c r="QOK253" s="250"/>
      <c r="QOL253" s="250"/>
      <c r="QOM253" s="250"/>
      <c r="QON253" s="250"/>
      <c r="QOO253" s="250"/>
      <c r="QOP253" s="250"/>
      <c r="QOQ253" s="250"/>
      <c r="QOR253" s="250"/>
      <c r="QOS253" s="250"/>
      <c r="QOT253" s="250"/>
      <c r="QOU253" s="250"/>
      <c r="QOV253" s="250"/>
      <c r="QOW253" s="250"/>
      <c r="QOX253" s="250"/>
      <c r="QOY253" s="250"/>
      <c r="QOZ253" s="250"/>
      <c r="QPA253" s="250"/>
      <c r="QPB253" s="250"/>
      <c r="QPC253" s="250"/>
      <c r="QPD253" s="250"/>
      <c r="QPE253" s="250"/>
      <c r="QPF253" s="250"/>
      <c r="QPG253" s="250"/>
      <c r="QPH253" s="250"/>
      <c r="QPI253" s="250"/>
      <c r="QPJ253" s="250"/>
      <c r="QPK253" s="250"/>
      <c r="QPL253" s="250"/>
      <c r="QPM253" s="250"/>
      <c r="QPN253" s="250"/>
      <c r="QPO253" s="250"/>
      <c r="QPP253" s="250"/>
      <c r="QPQ253" s="250"/>
      <c r="QPR253" s="250"/>
      <c r="QPS253" s="250"/>
      <c r="QPT253" s="250"/>
      <c r="QPU253" s="250"/>
      <c r="QPV253" s="250"/>
      <c r="QPW253" s="250"/>
      <c r="QPX253" s="250"/>
      <c r="QPY253" s="250"/>
      <c r="QPZ253" s="250"/>
      <c r="QQA253" s="250"/>
      <c r="QQB253" s="250"/>
      <c r="QQC253" s="250"/>
      <c r="QQD253" s="250"/>
      <c r="QQE253" s="250"/>
      <c r="QQF253" s="250"/>
      <c r="QQG253" s="250"/>
      <c r="QQH253" s="250"/>
      <c r="QQI253" s="250"/>
      <c r="QQJ253" s="250"/>
      <c r="QQK253" s="250"/>
      <c r="QQL253" s="250"/>
      <c r="QQM253" s="250"/>
      <c r="QQN253" s="250"/>
      <c r="QQO253" s="250"/>
      <c r="QQP253" s="250"/>
      <c r="QQQ253" s="250"/>
      <c r="QQR253" s="250"/>
      <c r="QQS253" s="250"/>
      <c r="QQT253" s="250"/>
      <c r="QQU253" s="250"/>
      <c r="QQV253" s="250"/>
      <c r="QQW253" s="250"/>
      <c r="QQX253" s="250"/>
      <c r="QQY253" s="250"/>
      <c r="QQZ253" s="250"/>
      <c r="QRA253" s="250"/>
      <c r="QRB253" s="250"/>
      <c r="QRC253" s="250"/>
      <c r="QRD253" s="250"/>
      <c r="QRE253" s="250"/>
      <c r="QRF253" s="250"/>
      <c r="QRG253" s="250"/>
      <c r="QRH253" s="250"/>
      <c r="QRI253" s="250"/>
      <c r="QRJ253" s="250"/>
      <c r="QRK253" s="250"/>
      <c r="QRL253" s="250"/>
      <c r="QRM253" s="250"/>
      <c r="QRN253" s="250"/>
      <c r="QRO253" s="250"/>
      <c r="QRP253" s="250"/>
      <c r="QRQ253" s="250"/>
      <c r="QRR253" s="250"/>
      <c r="QRS253" s="250"/>
      <c r="QRT253" s="250"/>
      <c r="QRU253" s="250"/>
      <c r="QRV253" s="250"/>
      <c r="QRW253" s="250"/>
      <c r="QRX253" s="250"/>
      <c r="QRY253" s="250"/>
      <c r="QRZ253" s="250"/>
      <c r="QSA253" s="250"/>
      <c r="QSB253" s="250"/>
      <c r="QSC253" s="250"/>
      <c r="QSD253" s="250"/>
      <c r="QSE253" s="250"/>
      <c r="QSF253" s="250"/>
      <c r="QSG253" s="250"/>
      <c r="QSH253" s="250"/>
      <c r="QSI253" s="250"/>
      <c r="QSJ253" s="250"/>
      <c r="QSK253" s="250"/>
      <c r="QSL253" s="250"/>
      <c r="QSM253" s="250"/>
      <c r="QSN253" s="250"/>
      <c r="QSO253" s="250"/>
      <c r="QSP253" s="250"/>
      <c r="QSQ253" s="250"/>
      <c r="QSR253" s="250"/>
      <c r="QSS253" s="250"/>
      <c r="QST253" s="250"/>
      <c r="QSU253" s="250"/>
      <c r="QSV253" s="250"/>
      <c r="QSW253" s="250"/>
      <c r="QSX253" s="250"/>
      <c r="QSY253" s="250"/>
      <c r="QSZ253" s="250"/>
      <c r="QTA253" s="250"/>
      <c r="QTB253" s="250"/>
      <c r="QTC253" s="250"/>
      <c r="QTD253" s="250"/>
      <c r="QTE253" s="250"/>
      <c r="QTF253" s="250"/>
      <c r="QTG253" s="250"/>
      <c r="QTH253" s="250"/>
      <c r="QTI253" s="250"/>
      <c r="QTJ253" s="250"/>
      <c r="QTK253" s="250"/>
      <c r="QTL253" s="250"/>
      <c r="QTM253" s="250"/>
      <c r="QTN253" s="250"/>
      <c r="QTO253" s="250"/>
      <c r="QTP253" s="250"/>
      <c r="QTQ253" s="250"/>
      <c r="QTR253" s="250"/>
      <c r="QTS253" s="250"/>
      <c r="QTT253" s="250"/>
      <c r="QTU253" s="250"/>
      <c r="QTV253" s="250"/>
      <c r="QTW253" s="250"/>
      <c r="QTX253" s="250"/>
      <c r="QTY253" s="250"/>
      <c r="QTZ253" s="250"/>
      <c r="QUA253" s="250"/>
      <c r="QUB253" s="250"/>
      <c r="QUC253" s="250"/>
      <c r="QUD253" s="250"/>
      <c r="QUE253" s="250"/>
      <c r="QUF253" s="250"/>
      <c r="QUG253" s="250"/>
      <c r="QUH253" s="250"/>
      <c r="QUI253" s="250"/>
      <c r="QUJ253" s="250"/>
      <c r="QUK253" s="250"/>
      <c r="QUL253" s="250"/>
      <c r="QUM253" s="250"/>
      <c r="QUN253" s="250"/>
      <c r="QUO253" s="250"/>
      <c r="QUP253" s="250"/>
      <c r="QUQ253" s="250"/>
      <c r="QUR253" s="250"/>
      <c r="QUS253" s="250"/>
      <c r="QUT253" s="250"/>
      <c r="QUU253" s="250"/>
      <c r="QUV253" s="250"/>
      <c r="QUW253" s="250"/>
      <c r="QUX253" s="250"/>
      <c r="QUY253" s="250"/>
      <c r="QUZ253" s="250"/>
      <c r="QVA253" s="250"/>
      <c r="QVB253" s="250"/>
      <c r="QVC253" s="250"/>
      <c r="QVD253" s="250"/>
      <c r="QVE253" s="250"/>
      <c r="QVF253" s="250"/>
      <c r="QVG253" s="250"/>
      <c r="QVH253" s="250"/>
      <c r="QVI253" s="250"/>
      <c r="QVJ253" s="250"/>
      <c r="QVK253" s="250"/>
      <c r="QVL253" s="250"/>
      <c r="QVM253" s="250"/>
      <c r="QVN253" s="250"/>
      <c r="QVO253" s="250"/>
      <c r="QVP253" s="250"/>
      <c r="QVQ253" s="250"/>
      <c r="QVR253" s="250"/>
      <c r="QVS253" s="250"/>
      <c r="QVT253" s="250"/>
      <c r="QVU253" s="250"/>
      <c r="QVV253" s="250"/>
      <c r="QVW253" s="250"/>
      <c r="QVX253" s="250"/>
      <c r="QVY253" s="250"/>
      <c r="QVZ253" s="250"/>
      <c r="QWA253" s="250"/>
      <c r="QWB253" s="250"/>
      <c r="QWC253" s="250"/>
      <c r="QWD253" s="250"/>
      <c r="QWE253" s="250"/>
      <c r="QWF253" s="250"/>
      <c r="QWG253" s="250"/>
      <c r="QWH253" s="250"/>
      <c r="QWI253" s="250"/>
      <c r="QWJ253" s="250"/>
      <c r="QWK253" s="250"/>
      <c r="QWL253" s="250"/>
      <c r="QWM253" s="250"/>
      <c r="QWN253" s="250"/>
      <c r="QWO253" s="250"/>
      <c r="QWP253" s="250"/>
      <c r="QWQ253" s="250"/>
      <c r="QWR253" s="250"/>
      <c r="QWS253" s="250"/>
      <c r="QWT253" s="250"/>
      <c r="QWU253" s="250"/>
      <c r="QWV253" s="250"/>
      <c r="QWW253" s="250"/>
      <c r="QWX253" s="250"/>
      <c r="QWY253" s="250"/>
      <c r="QWZ253" s="250"/>
      <c r="QXA253" s="250"/>
      <c r="QXB253" s="250"/>
      <c r="QXC253" s="250"/>
      <c r="QXD253" s="250"/>
      <c r="QXE253" s="250"/>
      <c r="QXF253" s="250"/>
      <c r="QXG253" s="250"/>
      <c r="QXH253" s="250"/>
      <c r="QXI253" s="250"/>
      <c r="QXJ253" s="250"/>
      <c r="QXK253" s="250"/>
      <c r="QXL253" s="250"/>
      <c r="QXM253" s="250"/>
      <c r="QXN253" s="250"/>
      <c r="QXO253" s="250"/>
      <c r="QXP253" s="250"/>
      <c r="QXQ253" s="250"/>
      <c r="QXR253" s="250"/>
      <c r="QXS253" s="250"/>
      <c r="QXT253" s="250"/>
      <c r="QXU253" s="250"/>
      <c r="QXV253" s="250"/>
      <c r="QXW253" s="250"/>
      <c r="QXX253" s="250"/>
      <c r="QXY253" s="250"/>
      <c r="QXZ253" s="250"/>
      <c r="QYA253" s="250"/>
      <c r="QYB253" s="250"/>
      <c r="QYC253" s="250"/>
      <c r="QYD253" s="250"/>
      <c r="QYE253" s="250"/>
      <c r="QYF253" s="250"/>
      <c r="QYG253" s="250"/>
      <c r="QYH253" s="250"/>
      <c r="QYI253" s="250"/>
      <c r="QYJ253" s="250"/>
      <c r="QYK253" s="250"/>
      <c r="QYL253" s="250"/>
      <c r="QYM253" s="250"/>
      <c r="QYN253" s="250"/>
      <c r="QYO253" s="250"/>
      <c r="QYP253" s="250"/>
      <c r="QYQ253" s="250"/>
      <c r="QYR253" s="250"/>
      <c r="QYS253" s="250"/>
      <c r="QYT253" s="250"/>
      <c r="QYU253" s="250"/>
      <c r="QYV253" s="250"/>
      <c r="QYW253" s="250"/>
      <c r="QYX253" s="250"/>
      <c r="QYY253" s="250"/>
      <c r="QYZ253" s="250"/>
      <c r="QZA253" s="250"/>
      <c r="QZB253" s="250"/>
      <c r="QZC253" s="250"/>
      <c r="QZD253" s="250"/>
      <c r="QZE253" s="250"/>
      <c r="QZF253" s="250"/>
      <c r="QZG253" s="250"/>
      <c r="QZH253" s="250"/>
      <c r="QZI253" s="250"/>
      <c r="QZJ253" s="250"/>
      <c r="QZK253" s="250"/>
      <c r="QZL253" s="250"/>
      <c r="QZM253" s="250"/>
      <c r="QZN253" s="250"/>
      <c r="QZO253" s="250"/>
      <c r="QZP253" s="250"/>
      <c r="QZQ253" s="250"/>
      <c r="QZR253" s="250"/>
      <c r="QZS253" s="250"/>
      <c r="QZT253" s="250"/>
      <c r="QZU253" s="250"/>
      <c r="QZV253" s="250"/>
      <c r="QZW253" s="250"/>
      <c r="QZX253" s="250"/>
      <c r="QZY253" s="250"/>
      <c r="QZZ253" s="250"/>
      <c r="RAA253" s="250"/>
      <c r="RAB253" s="250"/>
      <c r="RAC253" s="250"/>
      <c r="RAD253" s="250"/>
      <c r="RAE253" s="250"/>
      <c r="RAF253" s="250"/>
      <c r="RAG253" s="250"/>
      <c r="RAH253" s="250"/>
      <c r="RAI253" s="250"/>
      <c r="RAJ253" s="250"/>
      <c r="RAK253" s="250"/>
      <c r="RAL253" s="250"/>
      <c r="RAM253" s="250"/>
      <c r="RAN253" s="250"/>
      <c r="RAO253" s="250"/>
      <c r="RAP253" s="250"/>
      <c r="RAQ253" s="250"/>
      <c r="RAR253" s="250"/>
      <c r="RAS253" s="250"/>
      <c r="RAT253" s="250"/>
      <c r="RAU253" s="250"/>
      <c r="RAV253" s="250"/>
      <c r="RAW253" s="250"/>
      <c r="RAX253" s="250"/>
      <c r="RAY253" s="250"/>
      <c r="RAZ253" s="250"/>
      <c r="RBA253" s="250"/>
      <c r="RBB253" s="250"/>
      <c r="RBC253" s="250"/>
      <c r="RBD253" s="250"/>
      <c r="RBE253" s="250"/>
      <c r="RBF253" s="250"/>
      <c r="RBG253" s="250"/>
      <c r="RBH253" s="250"/>
      <c r="RBI253" s="250"/>
      <c r="RBJ253" s="250"/>
      <c r="RBK253" s="250"/>
      <c r="RBL253" s="250"/>
      <c r="RBM253" s="250"/>
      <c r="RBN253" s="250"/>
      <c r="RBO253" s="250"/>
      <c r="RBP253" s="250"/>
      <c r="RBQ253" s="250"/>
      <c r="RBR253" s="250"/>
      <c r="RBS253" s="250"/>
      <c r="RBT253" s="250"/>
      <c r="RBU253" s="250"/>
      <c r="RBV253" s="250"/>
      <c r="RBW253" s="250"/>
      <c r="RBX253" s="250"/>
      <c r="RBY253" s="250"/>
      <c r="RBZ253" s="250"/>
      <c r="RCA253" s="250"/>
      <c r="RCB253" s="250"/>
      <c r="RCC253" s="250"/>
      <c r="RCD253" s="250"/>
      <c r="RCE253" s="250"/>
      <c r="RCF253" s="250"/>
      <c r="RCG253" s="250"/>
      <c r="RCH253" s="250"/>
      <c r="RCI253" s="250"/>
      <c r="RCJ253" s="250"/>
      <c r="RCK253" s="250"/>
      <c r="RCL253" s="250"/>
      <c r="RCM253" s="250"/>
      <c r="RCN253" s="250"/>
      <c r="RCO253" s="250"/>
      <c r="RCP253" s="250"/>
      <c r="RCQ253" s="250"/>
      <c r="RCR253" s="250"/>
      <c r="RCS253" s="250"/>
      <c r="RCT253" s="250"/>
      <c r="RCU253" s="250"/>
      <c r="RCV253" s="250"/>
      <c r="RCW253" s="250"/>
      <c r="RCX253" s="250"/>
      <c r="RCY253" s="250"/>
      <c r="RCZ253" s="250"/>
      <c r="RDA253" s="250"/>
      <c r="RDB253" s="250"/>
      <c r="RDC253" s="250"/>
      <c r="RDD253" s="250"/>
      <c r="RDE253" s="250"/>
      <c r="RDF253" s="250"/>
      <c r="RDG253" s="250"/>
      <c r="RDH253" s="250"/>
      <c r="RDI253" s="250"/>
      <c r="RDJ253" s="250"/>
      <c r="RDK253" s="250"/>
      <c r="RDL253" s="250"/>
      <c r="RDM253" s="250"/>
      <c r="RDN253" s="250"/>
      <c r="RDO253" s="250"/>
      <c r="RDP253" s="250"/>
      <c r="RDQ253" s="250"/>
      <c r="RDR253" s="250"/>
      <c r="RDS253" s="250"/>
      <c r="RDT253" s="250"/>
      <c r="RDU253" s="250"/>
      <c r="RDV253" s="250"/>
      <c r="RDW253" s="250"/>
      <c r="RDX253" s="250"/>
      <c r="RDY253" s="250"/>
      <c r="RDZ253" s="250"/>
      <c r="REA253" s="250"/>
      <c r="REB253" s="250"/>
      <c r="REC253" s="250"/>
      <c r="RED253" s="250"/>
      <c r="REE253" s="250"/>
      <c r="REF253" s="250"/>
      <c r="REG253" s="250"/>
      <c r="REH253" s="250"/>
      <c r="REI253" s="250"/>
      <c r="REJ253" s="250"/>
      <c r="REK253" s="250"/>
      <c r="REL253" s="250"/>
      <c r="REM253" s="250"/>
      <c r="REN253" s="250"/>
      <c r="REO253" s="250"/>
      <c r="REP253" s="250"/>
      <c r="REQ253" s="250"/>
      <c r="RER253" s="250"/>
      <c r="RES253" s="250"/>
      <c r="RET253" s="250"/>
      <c r="REU253" s="250"/>
      <c r="REV253" s="250"/>
      <c r="REW253" s="250"/>
      <c r="REX253" s="250"/>
      <c r="REY253" s="250"/>
      <c r="REZ253" s="250"/>
      <c r="RFA253" s="250"/>
      <c r="RFB253" s="250"/>
      <c r="RFC253" s="250"/>
      <c r="RFD253" s="250"/>
      <c r="RFE253" s="250"/>
      <c r="RFF253" s="250"/>
      <c r="RFG253" s="250"/>
      <c r="RFH253" s="250"/>
      <c r="RFI253" s="250"/>
      <c r="RFJ253" s="250"/>
      <c r="RFK253" s="250"/>
      <c r="RFL253" s="250"/>
      <c r="RFM253" s="250"/>
      <c r="RFN253" s="250"/>
      <c r="RFO253" s="250"/>
      <c r="RFP253" s="250"/>
      <c r="RFQ253" s="250"/>
      <c r="RFR253" s="250"/>
      <c r="RFS253" s="250"/>
      <c r="RFT253" s="250"/>
      <c r="RFU253" s="250"/>
      <c r="RFV253" s="250"/>
      <c r="RFW253" s="250"/>
      <c r="RFX253" s="250"/>
      <c r="RFY253" s="250"/>
      <c r="RFZ253" s="250"/>
      <c r="RGA253" s="250"/>
      <c r="RGB253" s="250"/>
      <c r="RGC253" s="250"/>
      <c r="RGD253" s="250"/>
      <c r="RGE253" s="250"/>
      <c r="RGF253" s="250"/>
      <c r="RGG253" s="250"/>
      <c r="RGH253" s="250"/>
      <c r="RGI253" s="250"/>
      <c r="RGJ253" s="250"/>
      <c r="RGK253" s="250"/>
      <c r="RGL253" s="250"/>
      <c r="RGM253" s="250"/>
      <c r="RGN253" s="250"/>
      <c r="RGO253" s="250"/>
      <c r="RGP253" s="250"/>
      <c r="RGQ253" s="250"/>
      <c r="RGR253" s="250"/>
      <c r="RGS253" s="250"/>
      <c r="RGT253" s="250"/>
      <c r="RGU253" s="250"/>
      <c r="RGV253" s="250"/>
      <c r="RGW253" s="250"/>
      <c r="RGX253" s="250"/>
      <c r="RGY253" s="250"/>
      <c r="RGZ253" s="250"/>
      <c r="RHA253" s="250"/>
      <c r="RHB253" s="250"/>
      <c r="RHC253" s="250"/>
      <c r="RHD253" s="250"/>
      <c r="RHE253" s="250"/>
      <c r="RHF253" s="250"/>
      <c r="RHG253" s="250"/>
      <c r="RHH253" s="250"/>
      <c r="RHI253" s="250"/>
      <c r="RHJ253" s="250"/>
      <c r="RHK253" s="250"/>
      <c r="RHL253" s="250"/>
      <c r="RHM253" s="250"/>
      <c r="RHN253" s="250"/>
      <c r="RHO253" s="250"/>
      <c r="RHP253" s="250"/>
      <c r="RHQ253" s="250"/>
      <c r="RHR253" s="250"/>
      <c r="RHS253" s="250"/>
      <c r="RHT253" s="250"/>
      <c r="RHU253" s="250"/>
      <c r="RHV253" s="250"/>
      <c r="RHW253" s="250"/>
      <c r="RHX253" s="250"/>
      <c r="RHY253" s="250"/>
      <c r="RHZ253" s="250"/>
      <c r="RIA253" s="250"/>
      <c r="RIB253" s="250"/>
      <c r="RIC253" s="250"/>
      <c r="RID253" s="250"/>
      <c r="RIE253" s="250"/>
      <c r="RIF253" s="250"/>
      <c r="RIG253" s="250"/>
      <c r="RIH253" s="250"/>
      <c r="RII253" s="250"/>
      <c r="RIJ253" s="250"/>
      <c r="RIK253" s="250"/>
      <c r="RIL253" s="250"/>
      <c r="RIM253" s="250"/>
      <c r="RIN253" s="250"/>
      <c r="RIO253" s="250"/>
      <c r="RIP253" s="250"/>
      <c r="RIQ253" s="250"/>
      <c r="RIR253" s="250"/>
      <c r="RIS253" s="250"/>
      <c r="RIT253" s="250"/>
      <c r="RIU253" s="250"/>
      <c r="RIV253" s="250"/>
      <c r="RIW253" s="250"/>
      <c r="RIX253" s="250"/>
      <c r="RIY253" s="250"/>
      <c r="RIZ253" s="250"/>
      <c r="RJA253" s="250"/>
      <c r="RJB253" s="250"/>
      <c r="RJC253" s="250"/>
      <c r="RJD253" s="250"/>
      <c r="RJE253" s="250"/>
      <c r="RJF253" s="250"/>
      <c r="RJG253" s="250"/>
      <c r="RJH253" s="250"/>
      <c r="RJI253" s="250"/>
      <c r="RJJ253" s="250"/>
      <c r="RJK253" s="250"/>
      <c r="RJL253" s="250"/>
      <c r="RJM253" s="250"/>
      <c r="RJN253" s="250"/>
      <c r="RJO253" s="250"/>
      <c r="RJP253" s="250"/>
      <c r="RJQ253" s="250"/>
      <c r="RJR253" s="250"/>
      <c r="RJS253" s="250"/>
      <c r="RJT253" s="250"/>
      <c r="RJU253" s="250"/>
      <c r="RJV253" s="250"/>
      <c r="RJW253" s="250"/>
      <c r="RJX253" s="250"/>
      <c r="RJY253" s="250"/>
      <c r="RJZ253" s="250"/>
      <c r="RKA253" s="250"/>
      <c r="RKB253" s="250"/>
      <c r="RKC253" s="250"/>
      <c r="RKD253" s="250"/>
      <c r="RKE253" s="250"/>
      <c r="RKF253" s="250"/>
      <c r="RKG253" s="250"/>
      <c r="RKH253" s="250"/>
      <c r="RKI253" s="250"/>
      <c r="RKJ253" s="250"/>
      <c r="RKK253" s="250"/>
      <c r="RKL253" s="250"/>
      <c r="RKM253" s="250"/>
      <c r="RKN253" s="250"/>
      <c r="RKO253" s="250"/>
      <c r="RKP253" s="250"/>
      <c r="RKQ253" s="250"/>
      <c r="RKR253" s="250"/>
      <c r="RKS253" s="250"/>
      <c r="RKT253" s="250"/>
      <c r="RKU253" s="250"/>
      <c r="RKV253" s="250"/>
      <c r="RKW253" s="250"/>
      <c r="RKX253" s="250"/>
      <c r="RKY253" s="250"/>
      <c r="RKZ253" s="250"/>
      <c r="RLA253" s="250"/>
      <c r="RLB253" s="250"/>
      <c r="RLC253" s="250"/>
      <c r="RLD253" s="250"/>
      <c r="RLE253" s="250"/>
      <c r="RLF253" s="250"/>
      <c r="RLG253" s="250"/>
      <c r="RLH253" s="250"/>
      <c r="RLI253" s="250"/>
      <c r="RLJ253" s="250"/>
      <c r="RLK253" s="250"/>
      <c r="RLL253" s="250"/>
      <c r="RLM253" s="250"/>
      <c r="RLN253" s="250"/>
      <c r="RLO253" s="250"/>
      <c r="RLP253" s="250"/>
      <c r="RLQ253" s="250"/>
      <c r="RLR253" s="250"/>
      <c r="RLS253" s="250"/>
      <c r="RLT253" s="250"/>
      <c r="RLU253" s="250"/>
      <c r="RLV253" s="250"/>
      <c r="RLW253" s="250"/>
      <c r="RLX253" s="250"/>
      <c r="RLY253" s="250"/>
      <c r="RLZ253" s="250"/>
      <c r="RMA253" s="250"/>
      <c r="RMB253" s="250"/>
      <c r="RMC253" s="250"/>
      <c r="RMD253" s="250"/>
      <c r="RME253" s="250"/>
      <c r="RMF253" s="250"/>
      <c r="RMG253" s="250"/>
      <c r="RMH253" s="250"/>
      <c r="RMI253" s="250"/>
      <c r="RMJ253" s="250"/>
      <c r="RMK253" s="250"/>
      <c r="RML253" s="250"/>
      <c r="RMM253" s="250"/>
      <c r="RMN253" s="250"/>
      <c r="RMO253" s="250"/>
      <c r="RMP253" s="250"/>
      <c r="RMQ253" s="250"/>
      <c r="RMR253" s="250"/>
      <c r="RMS253" s="250"/>
      <c r="RMT253" s="250"/>
      <c r="RMU253" s="250"/>
      <c r="RMV253" s="250"/>
      <c r="RMW253" s="250"/>
      <c r="RMX253" s="250"/>
      <c r="RMY253" s="250"/>
      <c r="RMZ253" s="250"/>
      <c r="RNA253" s="250"/>
      <c r="RNB253" s="250"/>
      <c r="RNC253" s="250"/>
      <c r="RND253" s="250"/>
      <c r="RNE253" s="250"/>
      <c r="RNF253" s="250"/>
      <c r="RNG253" s="250"/>
      <c r="RNH253" s="250"/>
      <c r="RNI253" s="250"/>
      <c r="RNJ253" s="250"/>
      <c r="RNK253" s="250"/>
      <c r="RNL253" s="250"/>
      <c r="RNM253" s="250"/>
      <c r="RNN253" s="250"/>
      <c r="RNO253" s="250"/>
      <c r="RNP253" s="250"/>
      <c r="RNQ253" s="250"/>
      <c r="RNR253" s="250"/>
      <c r="RNS253" s="250"/>
      <c r="RNT253" s="250"/>
      <c r="RNU253" s="250"/>
      <c r="RNV253" s="250"/>
      <c r="RNW253" s="250"/>
      <c r="RNX253" s="250"/>
      <c r="RNY253" s="250"/>
      <c r="RNZ253" s="250"/>
      <c r="ROA253" s="250"/>
      <c r="ROB253" s="250"/>
      <c r="ROC253" s="250"/>
      <c r="ROD253" s="250"/>
      <c r="ROE253" s="250"/>
      <c r="ROF253" s="250"/>
      <c r="ROG253" s="250"/>
      <c r="ROH253" s="250"/>
      <c r="ROI253" s="250"/>
      <c r="ROJ253" s="250"/>
      <c r="ROK253" s="250"/>
      <c r="ROL253" s="250"/>
      <c r="ROM253" s="250"/>
      <c r="RON253" s="250"/>
      <c r="ROO253" s="250"/>
      <c r="ROP253" s="250"/>
      <c r="ROQ253" s="250"/>
      <c r="ROR253" s="250"/>
      <c r="ROS253" s="250"/>
      <c r="ROT253" s="250"/>
      <c r="ROU253" s="250"/>
      <c r="ROV253" s="250"/>
      <c r="ROW253" s="250"/>
      <c r="ROX253" s="250"/>
      <c r="ROY253" s="250"/>
      <c r="ROZ253" s="250"/>
      <c r="RPA253" s="250"/>
      <c r="RPB253" s="250"/>
      <c r="RPC253" s="250"/>
      <c r="RPD253" s="250"/>
      <c r="RPE253" s="250"/>
      <c r="RPF253" s="250"/>
      <c r="RPG253" s="250"/>
      <c r="RPH253" s="250"/>
      <c r="RPI253" s="250"/>
      <c r="RPJ253" s="250"/>
      <c r="RPK253" s="250"/>
      <c r="RPL253" s="250"/>
      <c r="RPM253" s="250"/>
      <c r="RPN253" s="250"/>
      <c r="RPO253" s="250"/>
      <c r="RPP253" s="250"/>
      <c r="RPQ253" s="250"/>
      <c r="RPR253" s="250"/>
      <c r="RPS253" s="250"/>
      <c r="RPT253" s="250"/>
      <c r="RPU253" s="250"/>
      <c r="RPV253" s="250"/>
      <c r="RPW253" s="250"/>
      <c r="RPX253" s="250"/>
      <c r="RPY253" s="250"/>
      <c r="RPZ253" s="250"/>
      <c r="RQA253" s="250"/>
      <c r="RQB253" s="250"/>
      <c r="RQC253" s="250"/>
      <c r="RQD253" s="250"/>
      <c r="RQE253" s="250"/>
      <c r="RQF253" s="250"/>
      <c r="RQG253" s="250"/>
      <c r="RQH253" s="250"/>
      <c r="RQI253" s="250"/>
      <c r="RQJ253" s="250"/>
      <c r="RQK253" s="250"/>
      <c r="RQL253" s="250"/>
      <c r="RQM253" s="250"/>
      <c r="RQN253" s="250"/>
      <c r="RQO253" s="250"/>
      <c r="RQP253" s="250"/>
      <c r="RQQ253" s="250"/>
      <c r="RQR253" s="250"/>
      <c r="RQS253" s="250"/>
      <c r="RQT253" s="250"/>
      <c r="RQU253" s="250"/>
      <c r="RQV253" s="250"/>
      <c r="RQW253" s="250"/>
      <c r="RQX253" s="250"/>
      <c r="RQY253" s="250"/>
      <c r="RQZ253" s="250"/>
      <c r="RRA253" s="250"/>
      <c r="RRB253" s="250"/>
      <c r="RRC253" s="250"/>
      <c r="RRD253" s="250"/>
      <c r="RRE253" s="250"/>
      <c r="RRF253" s="250"/>
      <c r="RRG253" s="250"/>
      <c r="RRH253" s="250"/>
      <c r="RRI253" s="250"/>
      <c r="RRJ253" s="250"/>
      <c r="RRK253" s="250"/>
      <c r="RRL253" s="250"/>
      <c r="RRM253" s="250"/>
      <c r="RRN253" s="250"/>
      <c r="RRO253" s="250"/>
      <c r="RRP253" s="250"/>
      <c r="RRQ253" s="250"/>
      <c r="RRR253" s="250"/>
      <c r="RRS253" s="250"/>
      <c r="RRT253" s="250"/>
      <c r="RRU253" s="250"/>
      <c r="RRV253" s="250"/>
      <c r="RRW253" s="250"/>
      <c r="RRX253" s="250"/>
      <c r="RRY253" s="250"/>
      <c r="RRZ253" s="250"/>
      <c r="RSA253" s="250"/>
      <c r="RSB253" s="250"/>
      <c r="RSC253" s="250"/>
      <c r="RSD253" s="250"/>
      <c r="RSE253" s="250"/>
      <c r="RSF253" s="250"/>
      <c r="RSG253" s="250"/>
      <c r="RSH253" s="250"/>
      <c r="RSI253" s="250"/>
      <c r="RSJ253" s="250"/>
      <c r="RSK253" s="250"/>
      <c r="RSL253" s="250"/>
      <c r="RSM253" s="250"/>
      <c r="RSN253" s="250"/>
      <c r="RSO253" s="250"/>
      <c r="RSP253" s="250"/>
      <c r="RSQ253" s="250"/>
      <c r="RSR253" s="250"/>
      <c r="RSS253" s="250"/>
      <c r="RST253" s="250"/>
      <c r="RSU253" s="250"/>
      <c r="RSV253" s="250"/>
      <c r="RSW253" s="250"/>
      <c r="RSX253" s="250"/>
      <c r="RSY253" s="250"/>
      <c r="RSZ253" s="250"/>
      <c r="RTA253" s="250"/>
      <c r="RTB253" s="250"/>
      <c r="RTC253" s="250"/>
      <c r="RTD253" s="250"/>
      <c r="RTE253" s="250"/>
      <c r="RTF253" s="250"/>
      <c r="RTG253" s="250"/>
      <c r="RTH253" s="250"/>
      <c r="RTI253" s="250"/>
      <c r="RTJ253" s="250"/>
      <c r="RTK253" s="250"/>
      <c r="RTL253" s="250"/>
      <c r="RTM253" s="250"/>
      <c r="RTN253" s="250"/>
      <c r="RTO253" s="250"/>
      <c r="RTP253" s="250"/>
      <c r="RTQ253" s="250"/>
      <c r="RTR253" s="250"/>
      <c r="RTS253" s="250"/>
      <c r="RTT253" s="250"/>
      <c r="RTU253" s="250"/>
      <c r="RTV253" s="250"/>
      <c r="RTW253" s="250"/>
      <c r="RTX253" s="250"/>
      <c r="RTY253" s="250"/>
      <c r="RTZ253" s="250"/>
      <c r="RUA253" s="250"/>
      <c r="RUB253" s="250"/>
      <c r="RUC253" s="250"/>
      <c r="RUD253" s="250"/>
      <c r="RUE253" s="250"/>
      <c r="RUF253" s="250"/>
      <c r="RUG253" s="250"/>
      <c r="RUH253" s="250"/>
      <c r="RUI253" s="250"/>
      <c r="RUJ253" s="250"/>
      <c r="RUK253" s="250"/>
      <c r="RUL253" s="250"/>
      <c r="RUM253" s="250"/>
      <c r="RUN253" s="250"/>
      <c r="RUO253" s="250"/>
      <c r="RUP253" s="250"/>
      <c r="RUQ253" s="250"/>
      <c r="RUR253" s="250"/>
      <c r="RUS253" s="250"/>
      <c r="RUT253" s="250"/>
      <c r="RUU253" s="250"/>
      <c r="RUV253" s="250"/>
      <c r="RUW253" s="250"/>
      <c r="RUX253" s="250"/>
      <c r="RUY253" s="250"/>
      <c r="RUZ253" s="250"/>
      <c r="RVA253" s="250"/>
      <c r="RVB253" s="250"/>
      <c r="RVC253" s="250"/>
      <c r="RVD253" s="250"/>
      <c r="RVE253" s="250"/>
      <c r="RVF253" s="250"/>
      <c r="RVG253" s="250"/>
      <c r="RVH253" s="250"/>
      <c r="RVI253" s="250"/>
      <c r="RVJ253" s="250"/>
      <c r="RVK253" s="250"/>
      <c r="RVL253" s="250"/>
      <c r="RVM253" s="250"/>
      <c r="RVN253" s="250"/>
      <c r="RVO253" s="250"/>
      <c r="RVP253" s="250"/>
      <c r="RVQ253" s="250"/>
      <c r="RVR253" s="250"/>
      <c r="RVS253" s="250"/>
      <c r="RVT253" s="250"/>
      <c r="RVU253" s="250"/>
      <c r="RVV253" s="250"/>
      <c r="RVW253" s="250"/>
      <c r="RVX253" s="250"/>
      <c r="RVY253" s="250"/>
      <c r="RVZ253" s="250"/>
      <c r="RWA253" s="250"/>
      <c r="RWB253" s="250"/>
      <c r="RWC253" s="250"/>
      <c r="RWD253" s="250"/>
      <c r="RWE253" s="250"/>
      <c r="RWF253" s="250"/>
      <c r="RWG253" s="250"/>
      <c r="RWH253" s="250"/>
      <c r="RWI253" s="250"/>
      <c r="RWJ253" s="250"/>
      <c r="RWK253" s="250"/>
      <c r="RWL253" s="250"/>
      <c r="RWM253" s="250"/>
      <c r="RWN253" s="250"/>
      <c r="RWO253" s="250"/>
      <c r="RWP253" s="250"/>
      <c r="RWQ253" s="250"/>
      <c r="RWR253" s="250"/>
      <c r="RWS253" s="250"/>
      <c r="RWT253" s="250"/>
      <c r="RWU253" s="250"/>
      <c r="RWV253" s="250"/>
      <c r="RWW253" s="250"/>
      <c r="RWX253" s="250"/>
      <c r="RWY253" s="250"/>
      <c r="RWZ253" s="250"/>
      <c r="RXA253" s="250"/>
      <c r="RXB253" s="250"/>
      <c r="RXC253" s="250"/>
      <c r="RXD253" s="250"/>
      <c r="RXE253" s="250"/>
      <c r="RXF253" s="250"/>
      <c r="RXG253" s="250"/>
      <c r="RXH253" s="250"/>
      <c r="RXI253" s="250"/>
      <c r="RXJ253" s="250"/>
      <c r="RXK253" s="250"/>
      <c r="RXL253" s="250"/>
      <c r="RXM253" s="250"/>
      <c r="RXN253" s="250"/>
      <c r="RXO253" s="250"/>
      <c r="RXP253" s="250"/>
      <c r="RXQ253" s="250"/>
      <c r="RXR253" s="250"/>
      <c r="RXS253" s="250"/>
      <c r="RXT253" s="250"/>
      <c r="RXU253" s="250"/>
      <c r="RXV253" s="250"/>
      <c r="RXW253" s="250"/>
      <c r="RXX253" s="250"/>
      <c r="RXY253" s="250"/>
      <c r="RXZ253" s="250"/>
      <c r="RYA253" s="250"/>
      <c r="RYB253" s="250"/>
      <c r="RYC253" s="250"/>
      <c r="RYD253" s="250"/>
      <c r="RYE253" s="250"/>
      <c r="RYF253" s="250"/>
      <c r="RYG253" s="250"/>
      <c r="RYH253" s="250"/>
      <c r="RYI253" s="250"/>
      <c r="RYJ253" s="250"/>
      <c r="RYK253" s="250"/>
      <c r="RYL253" s="250"/>
      <c r="RYM253" s="250"/>
      <c r="RYN253" s="250"/>
      <c r="RYO253" s="250"/>
      <c r="RYP253" s="250"/>
      <c r="RYQ253" s="250"/>
      <c r="RYR253" s="250"/>
      <c r="RYS253" s="250"/>
      <c r="RYT253" s="250"/>
      <c r="RYU253" s="250"/>
      <c r="RYV253" s="250"/>
      <c r="RYW253" s="250"/>
      <c r="RYX253" s="250"/>
      <c r="RYY253" s="250"/>
      <c r="RYZ253" s="250"/>
      <c r="RZA253" s="250"/>
      <c r="RZB253" s="250"/>
      <c r="RZC253" s="250"/>
      <c r="RZD253" s="250"/>
      <c r="RZE253" s="250"/>
      <c r="RZF253" s="250"/>
      <c r="RZG253" s="250"/>
      <c r="RZH253" s="250"/>
      <c r="RZI253" s="250"/>
      <c r="RZJ253" s="250"/>
      <c r="RZK253" s="250"/>
      <c r="RZL253" s="250"/>
      <c r="RZM253" s="250"/>
      <c r="RZN253" s="250"/>
      <c r="RZO253" s="250"/>
      <c r="RZP253" s="250"/>
      <c r="RZQ253" s="250"/>
      <c r="RZR253" s="250"/>
      <c r="RZS253" s="250"/>
      <c r="RZT253" s="250"/>
      <c r="RZU253" s="250"/>
      <c r="RZV253" s="250"/>
      <c r="RZW253" s="250"/>
      <c r="RZX253" s="250"/>
      <c r="RZY253" s="250"/>
      <c r="RZZ253" s="250"/>
      <c r="SAA253" s="250"/>
      <c r="SAB253" s="250"/>
      <c r="SAC253" s="250"/>
      <c r="SAD253" s="250"/>
      <c r="SAE253" s="250"/>
      <c r="SAF253" s="250"/>
      <c r="SAG253" s="250"/>
      <c r="SAH253" s="250"/>
      <c r="SAI253" s="250"/>
      <c r="SAJ253" s="250"/>
      <c r="SAK253" s="250"/>
      <c r="SAL253" s="250"/>
      <c r="SAM253" s="250"/>
      <c r="SAN253" s="250"/>
      <c r="SAO253" s="250"/>
      <c r="SAP253" s="250"/>
      <c r="SAQ253" s="250"/>
      <c r="SAR253" s="250"/>
      <c r="SAS253" s="250"/>
      <c r="SAT253" s="250"/>
      <c r="SAU253" s="250"/>
      <c r="SAV253" s="250"/>
      <c r="SAW253" s="250"/>
      <c r="SAX253" s="250"/>
      <c r="SAY253" s="250"/>
      <c r="SAZ253" s="250"/>
      <c r="SBA253" s="250"/>
      <c r="SBB253" s="250"/>
      <c r="SBC253" s="250"/>
      <c r="SBD253" s="250"/>
      <c r="SBE253" s="250"/>
      <c r="SBF253" s="250"/>
      <c r="SBG253" s="250"/>
      <c r="SBH253" s="250"/>
      <c r="SBI253" s="250"/>
      <c r="SBJ253" s="250"/>
      <c r="SBK253" s="250"/>
      <c r="SBL253" s="250"/>
      <c r="SBM253" s="250"/>
      <c r="SBN253" s="250"/>
      <c r="SBO253" s="250"/>
      <c r="SBP253" s="250"/>
      <c r="SBQ253" s="250"/>
      <c r="SBR253" s="250"/>
      <c r="SBS253" s="250"/>
      <c r="SBT253" s="250"/>
      <c r="SBU253" s="250"/>
      <c r="SBV253" s="250"/>
      <c r="SBW253" s="250"/>
      <c r="SBX253" s="250"/>
      <c r="SBY253" s="250"/>
      <c r="SBZ253" s="250"/>
      <c r="SCA253" s="250"/>
      <c r="SCB253" s="250"/>
      <c r="SCC253" s="250"/>
      <c r="SCD253" s="250"/>
      <c r="SCE253" s="250"/>
      <c r="SCF253" s="250"/>
      <c r="SCG253" s="250"/>
      <c r="SCH253" s="250"/>
      <c r="SCI253" s="250"/>
      <c r="SCJ253" s="250"/>
      <c r="SCK253" s="250"/>
      <c r="SCL253" s="250"/>
      <c r="SCM253" s="250"/>
      <c r="SCN253" s="250"/>
      <c r="SCO253" s="250"/>
      <c r="SCP253" s="250"/>
      <c r="SCQ253" s="250"/>
      <c r="SCR253" s="250"/>
      <c r="SCS253" s="250"/>
      <c r="SCT253" s="250"/>
      <c r="SCU253" s="250"/>
      <c r="SCV253" s="250"/>
      <c r="SCW253" s="250"/>
      <c r="SCX253" s="250"/>
      <c r="SCY253" s="250"/>
      <c r="SCZ253" s="250"/>
      <c r="SDA253" s="250"/>
      <c r="SDB253" s="250"/>
      <c r="SDC253" s="250"/>
      <c r="SDD253" s="250"/>
      <c r="SDE253" s="250"/>
      <c r="SDF253" s="250"/>
      <c r="SDG253" s="250"/>
      <c r="SDH253" s="250"/>
      <c r="SDI253" s="250"/>
      <c r="SDJ253" s="250"/>
      <c r="SDK253" s="250"/>
      <c r="SDL253" s="250"/>
      <c r="SDM253" s="250"/>
      <c r="SDN253" s="250"/>
      <c r="SDO253" s="250"/>
      <c r="SDP253" s="250"/>
      <c r="SDQ253" s="250"/>
      <c r="SDR253" s="250"/>
      <c r="SDS253" s="250"/>
      <c r="SDT253" s="250"/>
      <c r="SDU253" s="250"/>
      <c r="SDV253" s="250"/>
      <c r="SDW253" s="250"/>
      <c r="SDX253" s="250"/>
      <c r="SDY253" s="250"/>
      <c r="SDZ253" s="250"/>
      <c r="SEA253" s="250"/>
      <c r="SEB253" s="250"/>
      <c r="SEC253" s="250"/>
      <c r="SED253" s="250"/>
      <c r="SEE253" s="250"/>
      <c r="SEF253" s="250"/>
      <c r="SEG253" s="250"/>
      <c r="SEH253" s="250"/>
      <c r="SEI253" s="250"/>
      <c r="SEJ253" s="250"/>
      <c r="SEK253" s="250"/>
      <c r="SEL253" s="250"/>
      <c r="SEM253" s="250"/>
      <c r="SEN253" s="250"/>
      <c r="SEO253" s="250"/>
      <c r="SEP253" s="250"/>
      <c r="SEQ253" s="250"/>
      <c r="SER253" s="250"/>
      <c r="SES253" s="250"/>
      <c r="SET253" s="250"/>
      <c r="SEU253" s="250"/>
      <c r="SEV253" s="250"/>
      <c r="SEW253" s="250"/>
      <c r="SEX253" s="250"/>
      <c r="SEY253" s="250"/>
      <c r="SEZ253" s="250"/>
      <c r="SFA253" s="250"/>
      <c r="SFB253" s="250"/>
      <c r="SFC253" s="250"/>
      <c r="SFD253" s="250"/>
      <c r="SFE253" s="250"/>
      <c r="SFF253" s="250"/>
      <c r="SFG253" s="250"/>
      <c r="SFH253" s="250"/>
      <c r="SFI253" s="250"/>
      <c r="SFJ253" s="250"/>
      <c r="SFK253" s="250"/>
      <c r="SFL253" s="250"/>
      <c r="SFM253" s="250"/>
      <c r="SFN253" s="250"/>
      <c r="SFO253" s="250"/>
      <c r="SFP253" s="250"/>
      <c r="SFQ253" s="250"/>
      <c r="SFR253" s="250"/>
      <c r="SFS253" s="250"/>
      <c r="SFT253" s="250"/>
      <c r="SFU253" s="250"/>
      <c r="SFV253" s="250"/>
      <c r="SFW253" s="250"/>
      <c r="SFX253" s="250"/>
      <c r="SFY253" s="250"/>
      <c r="SFZ253" s="250"/>
      <c r="SGA253" s="250"/>
      <c r="SGB253" s="250"/>
      <c r="SGC253" s="250"/>
      <c r="SGD253" s="250"/>
      <c r="SGE253" s="250"/>
      <c r="SGF253" s="250"/>
      <c r="SGG253" s="250"/>
      <c r="SGH253" s="250"/>
      <c r="SGI253" s="250"/>
      <c r="SGJ253" s="250"/>
      <c r="SGK253" s="250"/>
      <c r="SGL253" s="250"/>
      <c r="SGM253" s="250"/>
      <c r="SGN253" s="250"/>
      <c r="SGO253" s="250"/>
      <c r="SGP253" s="250"/>
      <c r="SGQ253" s="250"/>
      <c r="SGR253" s="250"/>
      <c r="SGS253" s="250"/>
      <c r="SGT253" s="250"/>
      <c r="SGU253" s="250"/>
      <c r="SGV253" s="250"/>
      <c r="SGW253" s="250"/>
      <c r="SGX253" s="250"/>
      <c r="SGY253" s="250"/>
      <c r="SGZ253" s="250"/>
      <c r="SHA253" s="250"/>
      <c r="SHB253" s="250"/>
      <c r="SHC253" s="250"/>
      <c r="SHD253" s="250"/>
      <c r="SHE253" s="250"/>
      <c r="SHF253" s="250"/>
      <c r="SHG253" s="250"/>
      <c r="SHH253" s="250"/>
      <c r="SHI253" s="250"/>
      <c r="SHJ253" s="250"/>
      <c r="SHK253" s="250"/>
      <c r="SHL253" s="250"/>
      <c r="SHM253" s="250"/>
      <c r="SHN253" s="250"/>
      <c r="SHO253" s="250"/>
      <c r="SHP253" s="250"/>
      <c r="SHQ253" s="250"/>
      <c r="SHR253" s="250"/>
      <c r="SHS253" s="250"/>
      <c r="SHT253" s="250"/>
      <c r="SHU253" s="250"/>
      <c r="SHV253" s="250"/>
      <c r="SHW253" s="250"/>
      <c r="SHX253" s="250"/>
      <c r="SHY253" s="250"/>
      <c r="SHZ253" s="250"/>
      <c r="SIA253" s="250"/>
      <c r="SIB253" s="250"/>
      <c r="SIC253" s="250"/>
      <c r="SID253" s="250"/>
      <c r="SIE253" s="250"/>
      <c r="SIF253" s="250"/>
      <c r="SIG253" s="250"/>
      <c r="SIH253" s="250"/>
      <c r="SII253" s="250"/>
      <c r="SIJ253" s="250"/>
      <c r="SIK253" s="250"/>
      <c r="SIL253" s="250"/>
      <c r="SIM253" s="250"/>
      <c r="SIN253" s="250"/>
      <c r="SIO253" s="250"/>
      <c r="SIP253" s="250"/>
      <c r="SIQ253" s="250"/>
      <c r="SIR253" s="250"/>
      <c r="SIS253" s="250"/>
      <c r="SIT253" s="250"/>
      <c r="SIU253" s="250"/>
      <c r="SIV253" s="250"/>
      <c r="SIW253" s="250"/>
      <c r="SIX253" s="250"/>
      <c r="SIY253" s="250"/>
      <c r="SIZ253" s="250"/>
      <c r="SJA253" s="250"/>
      <c r="SJB253" s="250"/>
      <c r="SJC253" s="250"/>
      <c r="SJD253" s="250"/>
      <c r="SJE253" s="250"/>
      <c r="SJF253" s="250"/>
      <c r="SJG253" s="250"/>
      <c r="SJH253" s="250"/>
      <c r="SJI253" s="250"/>
      <c r="SJJ253" s="250"/>
      <c r="SJK253" s="250"/>
      <c r="SJL253" s="250"/>
      <c r="SJM253" s="250"/>
      <c r="SJN253" s="250"/>
      <c r="SJO253" s="250"/>
      <c r="SJP253" s="250"/>
      <c r="SJQ253" s="250"/>
      <c r="SJR253" s="250"/>
      <c r="SJS253" s="250"/>
      <c r="SJT253" s="250"/>
      <c r="SJU253" s="250"/>
      <c r="SJV253" s="250"/>
      <c r="SJW253" s="250"/>
      <c r="SJX253" s="250"/>
      <c r="SJY253" s="250"/>
      <c r="SJZ253" s="250"/>
      <c r="SKA253" s="250"/>
      <c r="SKB253" s="250"/>
      <c r="SKC253" s="250"/>
      <c r="SKD253" s="250"/>
      <c r="SKE253" s="250"/>
      <c r="SKF253" s="250"/>
      <c r="SKG253" s="250"/>
      <c r="SKH253" s="250"/>
      <c r="SKI253" s="250"/>
      <c r="SKJ253" s="250"/>
      <c r="SKK253" s="250"/>
      <c r="SKL253" s="250"/>
      <c r="SKM253" s="250"/>
      <c r="SKN253" s="250"/>
      <c r="SKO253" s="250"/>
      <c r="SKP253" s="250"/>
      <c r="SKQ253" s="250"/>
      <c r="SKR253" s="250"/>
      <c r="SKS253" s="250"/>
      <c r="SKT253" s="250"/>
      <c r="SKU253" s="250"/>
      <c r="SKV253" s="250"/>
      <c r="SKW253" s="250"/>
      <c r="SKX253" s="250"/>
      <c r="SKY253" s="250"/>
      <c r="SKZ253" s="250"/>
      <c r="SLA253" s="250"/>
      <c r="SLB253" s="250"/>
      <c r="SLC253" s="250"/>
      <c r="SLD253" s="250"/>
      <c r="SLE253" s="250"/>
      <c r="SLF253" s="250"/>
      <c r="SLG253" s="250"/>
      <c r="SLH253" s="250"/>
      <c r="SLI253" s="250"/>
      <c r="SLJ253" s="250"/>
      <c r="SLK253" s="250"/>
      <c r="SLL253" s="250"/>
      <c r="SLM253" s="250"/>
      <c r="SLN253" s="250"/>
      <c r="SLO253" s="250"/>
      <c r="SLP253" s="250"/>
      <c r="SLQ253" s="250"/>
      <c r="SLR253" s="250"/>
      <c r="SLS253" s="250"/>
      <c r="SLT253" s="250"/>
      <c r="SLU253" s="250"/>
      <c r="SLV253" s="250"/>
      <c r="SLW253" s="250"/>
      <c r="SLX253" s="250"/>
      <c r="SLY253" s="250"/>
      <c r="SLZ253" s="250"/>
      <c r="SMA253" s="250"/>
      <c r="SMB253" s="250"/>
      <c r="SMC253" s="250"/>
      <c r="SMD253" s="250"/>
      <c r="SME253" s="250"/>
      <c r="SMF253" s="250"/>
      <c r="SMG253" s="250"/>
      <c r="SMH253" s="250"/>
      <c r="SMI253" s="250"/>
      <c r="SMJ253" s="250"/>
      <c r="SMK253" s="250"/>
      <c r="SML253" s="250"/>
      <c r="SMM253" s="250"/>
      <c r="SMN253" s="250"/>
      <c r="SMO253" s="250"/>
      <c r="SMP253" s="250"/>
      <c r="SMQ253" s="250"/>
      <c r="SMR253" s="250"/>
      <c r="SMS253" s="250"/>
      <c r="SMT253" s="250"/>
      <c r="SMU253" s="250"/>
      <c r="SMV253" s="250"/>
      <c r="SMW253" s="250"/>
      <c r="SMX253" s="250"/>
      <c r="SMY253" s="250"/>
      <c r="SMZ253" s="250"/>
      <c r="SNA253" s="250"/>
      <c r="SNB253" s="250"/>
      <c r="SNC253" s="250"/>
      <c r="SND253" s="250"/>
      <c r="SNE253" s="250"/>
      <c r="SNF253" s="250"/>
      <c r="SNG253" s="250"/>
      <c r="SNH253" s="250"/>
      <c r="SNI253" s="250"/>
      <c r="SNJ253" s="250"/>
      <c r="SNK253" s="250"/>
      <c r="SNL253" s="250"/>
      <c r="SNM253" s="250"/>
      <c r="SNN253" s="250"/>
      <c r="SNO253" s="250"/>
      <c r="SNP253" s="250"/>
      <c r="SNQ253" s="250"/>
      <c r="SNR253" s="250"/>
      <c r="SNS253" s="250"/>
      <c r="SNT253" s="250"/>
      <c r="SNU253" s="250"/>
      <c r="SNV253" s="250"/>
      <c r="SNW253" s="250"/>
      <c r="SNX253" s="250"/>
      <c r="SNY253" s="250"/>
      <c r="SNZ253" s="250"/>
      <c r="SOA253" s="250"/>
      <c r="SOB253" s="250"/>
      <c r="SOC253" s="250"/>
      <c r="SOD253" s="250"/>
      <c r="SOE253" s="250"/>
      <c r="SOF253" s="250"/>
      <c r="SOG253" s="250"/>
      <c r="SOH253" s="250"/>
      <c r="SOI253" s="250"/>
      <c r="SOJ253" s="250"/>
      <c r="SOK253" s="250"/>
      <c r="SOL253" s="250"/>
      <c r="SOM253" s="250"/>
      <c r="SON253" s="250"/>
      <c r="SOO253" s="250"/>
      <c r="SOP253" s="250"/>
      <c r="SOQ253" s="250"/>
      <c r="SOR253" s="250"/>
      <c r="SOS253" s="250"/>
      <c r="SOT253" s="250"/>
      <c r="SOU253" s="250"/>
      <c r="SOV253" s="250"/>
      <c r="SOW253" s="250"/>
      <c r="SOX253" s="250"/>
      <c r="SOY253" s="250"/>
      <c r="SOZ253" s="250"/>
      <c r="SPA253" s="250"/>
      <c r="SPB253" s="250"/>
      <c r="SPC253" s="250"/>
      <c r="SPD253" s="250"/>
      <c r="SPE253" s="250"/>
      <c r="SPF253" s="250"/>
      <c r="SPG253" s="250"/>
      <c r="SPH253" s="250"/>
      <c r="SPI253" s="250"/>
      <c r="SPJ253" s="250"/>
      <c r="SPK253" s="250"/>
      <c r="SPL253" s="250"/>
      <c r="SPM253" s="250"/>
      <c r="SPN253" s="250"/>
      <c r="SPO253" s="250"/>
      <c r="SPP253" s="250"/>
      <c r="SPQ253" s="250"/>
      <c r="SPR253" s="250"/>
      <c r="SPS253" s="250"/>
      <c r="SPT253" s="250"/>
      <c r="SPU253" s="250"/>
      <c r="SPV253" s="250"/>
      <c r="SPW253" s="250"/>
      <c r="SPX253" s="250"/>
      <c r="SPY253" s="250"/>
      <c r="SPZ253" s="250"/>
      <c r="SQA253" s="250"/>
      <c r="SQB253" s="250"/>
      <c r="SQC253" s="250"/>
      <c r="SQD253" s="250"/>
      <c r="SQE253" s="250"/>
      <c r="SQF253" s="250"/>
      <c r="SQG253" s="250"/>
      <c r="SQH253" s="250"/>
      <c r="SQI253" s="250"/>
      <c r="SQJ253" s="250"/>
      <c r="SQK253" s="250"/>
      <c r="SQL253" s="250"/>
      <c r="SQM253" s="250"/>
      <c r="SQN253" s="250"/>
      <c r="SQO253" s="250"/>
      <c r="SQP253" s="250"/>
      <c r="SQQ253" s="250"/>
      <c r="SQR253" s="250"/>
      <c r="SQS253" s="250"/>
      <c r="SQT253" s="250"/>
      <c r="SQU253" s="250"/>
      <c r="SQV253" s="250"/>
      <c r="SQW253" s="250"/>
      <c r="SQX253" s="250"/>
      <c r="SQY253" s="250"/>
      <c r="SQZ253" s="250"/>
      <c r="SRA253" s="250"/>
      <c r="SRB253" s="250"/>
      <c r="SRC253" s="250"/>
      <c r="SRD253" s="250"/>
      <c r="SRE253" s="250"/>
      <c r="SRF253" s="250"/>
      <c r="SRG253" s="250"/>
      <c r="SRH253" s="250"/>
      <c r="SRI253" s="250"/>
      <c r="SRJ253" s="250"/>
      <c r="SRK253" s="250"/>
      <c r="SRL253" s="250"/>
      <c r="SRM253" s="250"/>
      <c r="SRN253" s="250"/>
      <c r="SRO253" s="250"/>
      <c r="SRP253" s="250"/>
      <c r="SRQ253" s="250"/>
      <c r="SRR253" s="250"/>
      <c r="SRS253" s="250"/>
      <c r="SRT253" s="250"/>
      <c r="SRU253" s="250"/>
      <c r="SRV253" s="250"/>
      <c r="SRW253" s="250"/>
      <c r="SRX253" s="250"/>
      <c r="SRY253" s="250"/>
      <c r="SRZ253" s="250"/>
      <c r="SSA253" s="250"/>
      <c r="SSB253" s="250"/>
      <c r="SSC253" s="250"/>
      <c r="SSD253" s="250"/>
      <c r="SSE253" s="250"/>
      <c r="SSF253" s="250"/>
      <c r="SSG253" s="250"/>
      <c r="SSH253" s="250"/>
      <c r="SSI253" s="250"/>
      <c r="SSJ253" s="250"/>
      <c r="SSK253" s="250"/>
      <c r="SSL253" s="250"/>
      <c r="SSM253" s="250"/>
      <c r="SSN253" s="250"/>
      <c r="SSO253" s="250"/>
      <c r="SSP253" s="250"/>
      <c r="SSQ253" s="250"/>
      <c r="SSR253" s="250"/>
      <c r="SSS253" s="250"/>
      <c r="SST253" s="250"/>
      <c r="SSU253" s="250"/>
      <c r="SSV253" s="250"/>
      <c r="SSW253" s="250"/>
      <c r="SSX253" s="250"/>
      <c r="SSY253" s="250"/>
      <c r="SSZ253" s="250"/>
      <c r="STA253" s="250"/>
      <c r="STB253" s="250"/>
      <c r="STC253" s="250"/>
      <c r="STD253" s="250"/>
      <c r="STE253" s="250"/>
      <c r="STF253" s="250"/>
      <c r="STG253" s="250"/>
      <c r="STH253" s="250"/>
      <c r="STI253" s="250"/>
      <c r="STJ253" s="250"/>
      <c r="STK253" s="250"/>
      <c r="STL253" s="250"/>
      <c r="STM253" s="250"/>
      <c r="STN253" s="250"/>
      <c r="STO253" s="250"/>
      <c r="STP253" s="250"/>
      <c r="STQ253" s="250"/>
      <c r="STR253" s="250"/>
      <c r="STS253" s="250"/>
      <c r="STT253" s="250"/>
      <c r="STU253" s="250"/>
      <c r="STV253" s="250"/>
      <c r="STW253" s="250"/>
      <c r="STX253" s="250"/>
      <c r="STY253" s="250"/>
      <c r="STZ253" s="250"/>
      <c r="SUA253" s="250"/>
      <c r="SUB253" s="250"/>
      <c r="SUC253" s="250"/>
      <c r="SUD253" s="250"/>
      <c r="SUE253" s="250"/>
      <c r="SUF253" s="250"/>
      <c r="SUG253" s="250"/>
      <c r="SUH253" s="250"/>
      <c r="SUI253" s="250"/>
      <c r="SUJ253" s="250"/>
      <c r="SUK253" s="250"/>
      <c r="SUL253" s="250"/>
      <c r="SUM253" s="250"/>
      <c r="SUN253" s="250"/>
      <c r="SUO253" s="250"/>
      <c r="SUP253" s="250"/>
      <c r="SUQ253" s="250"/>
      <c r="SUR253" s="250"/>
      <c r="SUS253" s="250"/>
      <c r="SUT253" s="250"/>
      <c r="SUU253" s="250"/>
      <c r="SUV253" s="250"/>
      <c r="SUW253" s="250"/>
      <c r="SUX253" s="250"/>
      <c r="SUY253" s="250"/>
      <c r="SUZ253" s="250"/>
      <c r="SVA253" s="250"/>
      <c r="SVB253" s="250"/>
      <c r="SVC253" s="250"/>
      <c r="SVD253" s="250"/>
      <c r="SVE253" s="250"/>
      <c r="SVF253" s="250"/>
      <c r="SVG253" s="250"/>
      <c r="SVH253" s="250"/>
      <c r="SVI253" s="250"/>
      <c r="SVJ253" s="250"/>
      <c r="SVK253" s="250"/>
      <c r="SVL253" s="250"/>
      <c r="SVM253" s="250"/>
      <c r="SVN253" s="250"/>
      <c r="SVO253" s="250"/>
      <c r="SVP253" s="250"/>
      <c r="SVQ253" s="250"/>
      <c r="SVR253" s="250"/>
      <c r="SVS253" s="250"/>
      <c r="SVT253" s="250"/>
      <c r="SVU253" s="250"/>
      <c r="SVV253" s="250"/>
      <c r="SVW253" s="250"/>
      <c r="SVX253" s="250"/>
      <c r="SVY253" s="250"/>
      <c r="SVZ253" s="250"/>
      <c r="SWA253" s="250"/>
      <c r="SWB253" s="250"/>
      <c r="SWC253" s="250"/>
      <c r="SWD253" s="250"/>
      <c r="SWE253" s="250"/>
      <c r="SWF253" s="250"/>
      <c r="SWG253" s="250"/>
      <c r="SWH253" s="250"/>
      <c r="SWI253" s="250"/>
      <c r="SWJ253" s="250"/>
      <c r="SWK253" s="250"/>
      <c r="SWL253" s="250"/>
      <c r="SWM253" s="250"/>
      <c r="SWN253" s="250"/>
      <c r="SWO253" s="250"/>
      <c r="SWP253" s="250"/>
      <c r="SWQ253" s="250"/>
      <c r="SWR253" s="250"/>
      <c r="SWS253" s="250"/>
      <c r="SWT253" s="250"/>
      <c r="SWU253" s="250"/>
      <c r="SWV253" s="250"/>
      <c r="SWW253" s="250"/>
      <c r="SWX253" s="250"/>
      <c r="SWY253" s="250"/>
      <c r="SWZ253" s="250"/>
      <c r="SXA253" s="250"/>
      <c r="SXB253" s="250"/>
      <c r="SXC253" s="250"/>
      <c r="SXD253" s="250"/>
      <c r="SXE253" s="250"/>
      <c r="SXF253" s="250"/>
      <c r="SXG253" s="250"/>
      <c r="SXH253" s="250"/>
      <c r="SXI253" s="250"/>
      <c r="SXJ253" s="250"/>
      <c r="SXK253" s="250"/>
      <c r="SXL253" s="250"/>
      <c r="SXM253" s="250"/>
      <c r="SXN253" s="250"/>
      <c r="SXO253" s="250"/>
      <c r="SXP253" s="250"/>
      <c r="SXQ253" s="250"/>
      <c r="SXR253" s="250"/>
      <c r="SXS253" s="250"/>
      <c r="SXT253" s="250"/>
      <c r="SXU253" s="250"/>
      <c r="SXV253" s="250"/>
      <c r="SXW253" s="250"/>
      <c r="SXX253" s="250"/>
      <c r="SXY253" s="250"/>
      <c r="SXZ253" s="250"/>
      <c r="SYA253" s="250"/>
      <c r="SYB253" s="250"/>
      <c r="SYC253" s="250"/>
      <c r="SYD253" s="250"/>
      <c r="SYE253" s="250"/>
      <c r="SYF253" s="250"/>
      <c r="SYG253" s="250"/>
      <c r="SYH253" s="250"/>
      <c r="SYI253" s="250"/>
      <c r="SYJ253" s="250"/>
      <c r="SYK253" s="250"/>
      <c r="SYL253" s="250"/>
      <c r="SYM253" s="250"/>
      <c r="SYN253" s="250"/>
      <c r="SYO253" s="250"/>
      <c r="SYP253" s="250"/>
      <c r="SYQ253" s="250"/>
      <c r="SYR253" s="250"/>
      <c r="SYS253" s="250"/>
      <c r="SYT253" s="250"/>
      <c r="SYU253" s="250"/>
      <c r="SYV253" s="250"/>
      <c r="SYW253" s="250"/>
      <c r="SYX253" s="250"/>
      <c r="SYY253" s="250"/>
      <c r="SYZ253" s="250"/>
      <c r="SZA253" s="250"/>
      <c r="SZB253" s="250"/>
      <c r="SZC253" s="250"/>
      <c r="SZD253" s="250"/>
      <c r="SZE253" s="250"/>
      <c r="SZF253" s="250"/>
      <c r="SZG253" s="250"/>
      <c r="SZH253" s="250"/>
      <c r="SZI253" s="250"/>
      <c r="SZJ253" s="250"/>
      <c r="SZK253" s="250"/>
      <c r="SZL253" s="250"/>
      <c r="SZM253" s="250"/>
      <c r="SZN253" s="250"/>
      <c r="SZO253" s="250"/>
      <c r="SZP253" s="250"/>
      <c r="SZQ253" s="250"/>
      <c r="SZR253" s="250"/>
      <c r="SZS253" s="250"/>
      <c r="SZT253" s="250"/>
      <c r="SZU253" s="250"/>
      <c r="SZV253" s="250"/>
      <c r="SZW253" s="250"/>
      <c r="SZX253" s="250"/>
      <c r="SZY253" s="250"/>
      <c r="SZZ253" s="250"/>
      <c r="TAA253" s="250"/>
      <c r="TAB253" s="250"/>
      <c r="TAC253" s="250"/>
      <c r="TAD253" s="250"/>
      <c r="TAE253" s="250"/>
      <c r="TAF253" s="250"/>
      <c r="TAG253" s="250"/>
      <c r="TAH253" s="250"/>
      <c r="TAI253" s="250"/>
      <c r="TAJ253" s="250"/>
      <c r="TAK253" s="250"/>
      <c r="TAL253" s="250"/>
      <c r="TAM253" s="250"/>
      <c r="TAN253" s="250"/>
      <c r="TAO253" s="250"/>
      <c r="TAP253" s="250"/>
      <c r="TAQ253" s="250"/>
      <c r="TAR253" s="250"/>
      <c r="TAS253" s="250"/>
      <c r="TAT253" s="250"/>
      <c r="TAU253" s="250"/>
      <c r="TAV253" s="250"/>
      <c r="TAW253" s="250"/>
      <c r="TAX253" s="250"/>
      <c r="TAY253" s="250"/>
      <c r="TAZ253" s="250"/>
      <c r="TBA253" s="250"/>
      <c r="TBB253" s="250"/>
      <c r="TBC253" s="250"/>
      <c r="TBD253" s="250"/>
      <c r="TBE253" s="250"/>
      <c r="TBF253" s="250"/>
      <c r="TBG253" s="250"/>
      <c r="TBH253" s="250"/>
      <c r="TBI253" s="250"/>
      <c r="TBJ253" s="250"/>
      <c r="TBK253" s="250"/>
      <c r="TBL253" s="250"/>
      <c r="TBM253" s="250"/>
      <c r="TBN253" s="250"/>
      <c r="TBO253" s="250"/>
      <c r="TBP253" s="250"/>
      <c r="TBQ253" s="250"/>
      <c r="TBR253" s="250"/>
      <c r="TBS253" s="250"/>
      <c r="TBT253" s="250"/>
      <c r="TBU253" s="250"/>
      <c r="TBV253" s="250"/>
      <c r="TBW253" s="250"/>
      <c r="TBX253" s="250"/>
      <c r="TBY253" s="250"/>
      <c r="TBZ253" s="250"/>
      <c r="TCA253" s="250"/>
      <c r="TCB253" s="250"/>
      <c r="TCC253" s="250"/>
      <c r="TCD253" s="250"/>
      <c r="TCE253" s="250"/>
      <c r="TCF253" s="250"/>
      <c r="TCG253" s="250"/>
      <c r="TCH253" s="250"/>
      <c r="TCI253" s="250"/>
      <c r="TCJ253" s="250"/>
      <c r="TCK253" s="250"/>
      <c r="TCL253" s="250"/>
      <c r="TCM253" s="250"/>
      <c r="TCN253" s="250"/>
      <c r="TCO253" s="250"/>
      <c r="TCP253" s="250"/>
      <c r="TCQ253" s="250"/>
      <c r="TCR253" s="250"/>
      <c r="TCS253" s="250"/>
      <c r="TCT253" s="250"/>
      <c r="TCU253" s="250"/>
      <c r="TCV253" s="250"/>
      <c r="TCW253" s="250"/>
      <c r="TCX253" s="250"/>
      <c r="TCY253" s="250"/>
      <c r="TCZ253" s="250"/>
      <c r="TDA253" s="250"/>
      <c r="TDB253" s="250"/>
      <c r="TDC253" s="250"/>
      <c r="TDD253" s="250"/>
      <c r="TDE253" s="250"/>
      <c r="TDF253" s="250"/>
      <c r="TDG253" s="250"/>
      <c r="TDH253" s="250"/>
      <c r="TDI253" s="250"/>
      <c r="TDJ253" s="250"/>
      <c r="TDK253" s="250"/>
      <c r="TDL253" s="250"/>
      <c r="TDM253" s="250"/>
      <c r="TDN253" s="250"/>
      <c r="TDO253" s="250"/>
      <c r="TDP253" s="250"/>
      <c r="TDQ253" s="250"/>
      <c r="TDR253" s="250"/>
      <c r="TDS253" s="250"/>
      <c r="TDT253" s="250"/>
      <c r="TDU253" s="250"/>
      <c r="TDV253" s="250"/>
      <c r="TDW253" s="250"/>
      <c r="TDX253" s="250"/>
      <c r="TDY253" s="250"/>
      <c r="TDZ253" s="250"/>
      <c r="TEA253" s="250"/>
      <c r="TEB253" s="250"/>
      <c r="TEC253" s="250"/>
      <c r="TED253" s="250"/>
      <c r="TEE253" s="250"/>
      <c r="TEF253" s="250"/>
      <c r="TEG253" s="250"/>
      <c r="TEH253" s="250"/>
      <c r="TEI253" s="250"/>
      <c r="TEJ253" s="250"/>
      <c r="TEK253" s="250"/>
      <c r="TEL253" s="250"/>
      <c r="TEM253" s="250"/>
      <c r="TEN253" s="250"/>
      <c r="TEO253" s="250"/>
      <c r="TEP253" s="250"/>
      <c r="TEQ253" s="250"/>
      <c r="TER253" s="250"/>
      <c r="TES253" s="250"/>
      <c r="TET253" s="250"/>
      <c r="TEU253" s="250"/>
      <c r="TEV253" s="250"/>
      <c r="TEW253" s="250"/>
      <c r="TEX253" s="250"/>
      <c r="TEY253" s="250"/>
      <c r="TEZ253" s="250"/>
      <c r="TFA253" s="250"/>
      <c r="TFB253" s="250"/>
      <c r="TFC253" s="250"/>
      <c r="TFD253" s="250"/>
      <c r="TFE253" s="250"/>
      <c r="TFF253" s="250"/>
      <c r="TFG253" s="250"/>
      <c r="TFH253" s="250"/>
      <c r="TFI253" s="250"/>
      <c r="TFJ253" s="250"/>
      <c r="TFK253" s="250"/>
      <c r="TFL253" s="250"/>
      <c r="TFM253" s="250"/>
      <c r="TFN253" s="250"/>
      <c r="TFO253" s="250"/>
      <c r="TFP253" s="250"/>
      <c r="TFQ253" s="250"/>
      <c r="TFR253" s="250"/>
      <c r="TFS253" s="250"/>
      <c r="TFT253" s="250"/>
      <c r="TFU253" s="250"/>
      <c r="TFV253" s="250"/>
      <c r="TFW253" s="250"/>
      <c r="TFX253" s="250"/>
      <c r="TFY253" s="250"/>
      <c r="TFZ253" s="250"/>
      <c r="TGA253" s="250"/>
      <c r="TGB253" s="250"/>
      <c r="TGC253" s="250"/>
      <c r="TGD253" s="250"/>
      <c r="TGE253" s="250"/>
      <c r="TGF253" s="250"/>
      <c r="TGG253" s="250"/>
      <c r="TGH253" s="250"/>
      <c r="TGI253" s="250"/>
      <c r="TGJ253" s="250"/>
      <c r="TGK253" s="250"/>
      <c r="TGL253" s="250"/>
      <c r="TGM253" s="250"/>
      <c r="TGN253" s="250"/>
      <c r="TGO253" s="250"/>
      <c r="TGP253" s="250"/>
      <c r="TGQ253" s="250"/>
      <c r="TGR253" s="250"/>
      <c r="TGS253" s="250"/>
      <c r="TGT253" s="250"/>
      <c r="TGU253" s="250"/>
      <c r="TGV253" s="250"/>
      <c r="TGW253" s="250"/>
      <c r="TGX253" s="250"/>
      <c r="TGY253" s="250"/>
      <c r="TGZ253" s="250"/>
      <c r="THA253" s="250"/>
      <c r="THB253" s="250"/>
      <c r="THC253" s="250"/>
      <c r="THD253" s="250"/>
      <c r="THE253" s="250"/>
      <c r="THF253" s="250"/>
      <c r="THG253" s="250"/>
      <c r="THH253" s="250"/>
      <c r="THI253" s="250"/>
      <c r="THJ253" s="250"/>
      <c r="THK253" s="250"/>
      <c r="THL253" s="250"/>
      <c r="THM253" s="250"/>
      <c r="THN253" s="250"/>
      <c r="THO253" s="250"/>
      <c r="THP253" s="250"/>
      <c r="THQ253" s="250"/>
      <c r="THR253" s="250"/>
      <c r="THS253" s="250"/>
      <c r="THT253" s="250"/>
      <c r="THU253" s="250"/>
      <c r="THV253" s="250"/>
      <c r="THW253" s="250"/>
      <c r="THX253" s="250"/>
      <c r="THY253" s="250"/>
      <c r="THZ253" s="250"/>
      <c r="TIA253" s="250"/>
      <c r="TIB253" s="250"/>
      <c r="TIC253" s="250"/>
      <c r="TID253" s="250"/>
      <c r="TIE253" s="250"/>
      <c r="TIF253" s="250"/>
      <c r="TIG253" s="250"/>
      <c r="TIH253" s="250"/>
      <c r="TII253" s="250"/>
      <c r="TIJ253" s="250"/>
      <c r="TIK253" s="250"/>
      <c r="TIL253" s="250"/>
      <c r="TIM253" s="250"/>
      <c r="TIN253" s="250"/>
      <c r="TIO253" s="250"/>
      <c r="TIP253" s="250"/>
      <c r="TIQ253" s="250"/>
      <c r="TIR253" s="250"/>
      <c r="TIS253" s="250"/>
      <c r="TIT253" s="250"/>
      <c r="TIU253" s="250"/>
      <c r="TIV253" s="250"/>
      <c r="TIW253" s="250"/>
      <c r="TIX253" s="250"/>
      <c r="TIY253" s="250"/>
      <c r="TIZ253" s="250"/>
      <c r="TJA253" s="250"/>
      <c r="TJB253" s="250"/>
      <c r="TJC253" s="250"/>
      <c r="TJD253" s="250"/>
      <c r="TJE253" s="250"/>
      <c r="TJF253" s="250"/>
      <c r="TJG253" s="250"/>
      <c r="TJH253" s="250"/>
      <c r="TJI253" s="250"/>
      <c r="TJJ253" s="250"/>
      <c r="TJK253" s="250"/>
      <c r="TJL253" s="250"/>
      <c r="TJM253" s="250"/>
      <c r="TJN253" s="250"/>
      <c r="TJO253" s="250"/>
      <c r="TJP253" s="250"/>
      <c r="TJQ253" s="250"/>
      <c r="TJR253" s="250"/>
      <c r="TJS253" s="250"/>
      <c r="TJT253" s="250"/>
      <c r="TJU253" s="250"/>
      <c r="TJV253" s="250"/>
      <c r="TJW253" s="250"/>
      <c r="TJX253" s="250"/>
      <c r="TJY253" s="250"/>
      <c r="TJZ253" s="250"/>
      <c r="TKA253" s="250"/>
      <c r="TKB253" s="250"/>
      <c r="TKC253" s="250"/>
      <c r="TKD253" s="250"/>
      <c r="TKE253" s="250"/>
      <c r="TKF253" s="250"/>
      <c r="TKG253" s="250"/>
      <c r="TKH253" s="250"/>
      <c r="TKI253" s="250"/>
      <c r="TKJ253" s="250"/>
      <c r="TKK253" s="250"/>
      <c r="TKL253" s="250"/>
      <c r="TKM253" s="250"/>
      <c r="TKN253" s="250"/>
      <c r="TKO253" s="250"/>
      <c r="TKP253" s="250"/>
      <c r="TKQ253" s="250"/>
      <c r="TKR253" s="250"/>
      <c r="TKS253" s="250"/>
      <c r="TKT253" s="250"/>
      <c r="TKU253" s="250"/>
      <c r="TKV253" s="250"/>
      <c r="TKW253" s="250"/>
      <c r="TKX253" s="250"/>
      <c r="TKY253" s="250"/>
      <c r="TKZ253" s="250"/>
      <c r="TLA253" s="250"/>
      <c r="TLB253" s="250"/>
      <c r="TLC253" s="250"/>
      <c r="TLD253" s="250"/>
      <c r="TLE253" s="250"/>
      <c r="TLF253" s="250"/>
      <c r="TLG253" s="250"/>
      <c r="TLH253" s="250"/>
      <c r="TLI253" s="250"/>
      <c r="TLJ253" s="250"/>
      <c r="TLK253" s="250"/>
      <c r="TLL253" s="250"/>
      <c r="TLM253" s="250"/>
      <c r="TLN253" s="250"/>
      <c r="TLO253" s="250"/>
      <c r="TLP253" s="250"/>
      <c r="TLQ253" s="250"/>
      <c r="TLR253" s="250"/>
      <c r="TLS253" s="250"/>
      <c r="TLT253" s="250"/>
      <c r="TLU253" s="250"/>
      <c r="TLV253" s="250"/>
      <c r="TLW253" s="250"/>
      <c r="TLX253" s="250"/>
      <c r="TLY253" s="250"/>
      <c r="TLZ253" s="250"/>
      <c r="TMA253" s="250"/>
      <c r="TMB253" s="250"/>
      <c r="TMC253" s="250"/>
      <c r="TMD253" s="250"/>
      <c r="TME253" s="250"/>
      <c r="TMF253" s="250"/>
      <c r="TMG253" s="250"/>
      <c r="TMH253" s="250"/>
      <c r="TMI253" s="250"/>
      <c r="TMJ253" s="250"/>
      <c r="TMK253" s="250"/>
      <c r="TML253" s="250"/>
      <c r="TMM253" s="250"/>
      <c r="TMN253" s="250"/>
      <c r="TMO253" s="250"/>
      <c r="TMP253" s="250"/>
      <c r="TMQ253" s="250"/>
      <c r="TMR253" s="250"/>
      <c r="TMS253" s="250"/>
      <c r="TMT253" s="250"/>
      <c r="TMU253" s="250"/>
      <c r="TMV253" s="250"/>
      <c r="TMW253" s="250"/>
      <c r="TMX253" s="250"/>
      <c r="TMY253" s="250"/>
      <c r="TMZ253" s="250"/>
      <c r="TNA253" s="250"/>
      <c r="TNB253" s="250"/>
      <c r="TNC253" s="250"/>
      <c r="TND253" s="250"/>
      <c r="TNE253" s="250"/>
      <c r="TNF253" s="250"/>
      <c r="TNG253" s="250"/>
      <c r="TNH253" s="250"/>
      <c r="TNI253" s="250"/>
      <c r="TNJ253" s="250"/>
      <c r="TNK253" s="250"/>
      <c r="TNL253" s="250"/>
      <c r="TNM253" s="250"/>
      <c r="TNN253" s="250"/>
      <c r="TNO253" s="250"/>
      <c r="TNP253" s="250"/>
      <c r="TNQ253" s="250"/>
      <c r="TNR253" s="250"/>
      <c r="TNS253" s="250"/>
      <c r="TNT253" s="250"/>
      <c r="TNU253" s="250"/>
      <c r="TNV253" s="250"/>
      <c r="TNW253" s="250"/>
      <c r="TNX253" s="250"/>
      <c r="TNY253" s="250"/>
      <c r="TNZ253" s="250"/>
      <c r="TOA253" s="250"/>
      <c r="TOB253" s="250"/>
      <c r="TOC253" s="250"/>
      <c r="TOD253" s="250"/>
      <c r="TOE253" s="250"/>
      <c r="TOF253" s="250"/>
      <c r="TOG253" s="250"/>
      <c r="TOH253" s="250"/>
      <c r="TOI253" s="250"/>
      <c r="TOJ253" s="250"/>
      <c r="TOK253" s="250"/>
      <c r="TOL253" s="250"/>
      <c r="TOM253" s="250"/>
      <c r="TON253" s="250"/>
      <c r="TOO253" s="250"/>
      <c r="TOP253" s="250"/>
      <c r="TOQ253" s="250"/>
      <c r="TOR253" s="250"/>
      <c r="TOS253" s="250"/>
      <c r="TOT253" s="250"/>
      <c r="TOU253" s="250"/>
      <c r="TOV253" s="250"/>
      <c r="TOW253" s="250"/>
      <c r="TOX253" s="250"/>
      <c r="TOY253" s="250"/>
      <c r="TOZ253" s="250"/>
      <c r="TPA253" s="250"/>
      <c r="TPB253" s="250"/>
      <c r="TPC253" s="250"/>
      <c r="TPD253" s="250"/>
      <c r="TPE253" s="250"/>
      <c r="TPF253" s="250"/>
      <c r="TPG253" s="250"/>
      <c r="TPH253" s="250"/>
      <c r="TPI253" s="250"/>
      <c r="TPJ253" s="250"/>
      <c r="TPK253" s="250"/>
      <c r="TPL253" s="250"/>
      <c r="TPM253" s="250"/>
      <c r="TPN253" s="250"/>
      <c r="TPO253" s="250"/>
      <c r="TPP253" s="250"/>
      <c r="TPQ253" s="250"/>
      <c r="TPR253" s="250"/>
      <c r="TPS253" s="250"/>
      <c r="TPT253" s="250"/>
      <c r="TPU253" s="250"/>
      <c r="TPV253" s="250"/>
      <c r="TPW253" s="250"/>
      <c r="TPX253" s="250"/>
      <c r="TPY253" s="250"/>
      <c r="TPZ253" s="250"/>
      <c r="TQA253" s="250"/>
      <c r="TQB253" s="250"/>
      <c r="TQC253" s="250"/>
      <c r="TQD253" s="250"/>
      <c r="TQE253" s="250"/>
      <c r="TQF253" s="250"/>
      <c r="TQG253" s="250"/>
      <c r="TQH253" s="250"/>
      <c r="TQI253" s="250"/>
      <c r="TQJ253" s="250"/>
      <c r="TQK253" s="250"/>
      <c r="TQL253" s="250"/>
      <c r="TQM253" s="250"/>
      <c r="TQN253" s="250"/>
      <c r="TQO253" s="250"/>
      <c r="TQP253" s="250"/>
      <c r="TQQ253" s="250"/>
      <c r="TQR253" s="250"/>
      <c r="TQS253" s="250"/>
      <c r="TQT253" s="250"/>
      <c r="TQU253" s="250"/>
      <c r="TQV253" s="250"/>
      <c r="TQW253" s="250"/>
      <c r="TQX253" s="250"/>
      <c r="TQY253" s="250"/>
      <c r="TQZ253" s="250"/>
      <c r="TRA253" s="250"/>
      <c r="TRB253" s="250"/>
      <c r="TRC253" s="250"/>
      <c r="TRD253" s="250"/>
      <c r="TRE253" s="250"/>
      <c r="TRF253" s="250"/>
      <c r="TRG253" s="250"/>
      <c r="TRH253" s="250"/>
      <c r="TRI253" s="250"/>
      <c r="TRJ253" s="250"/>
      <c r="TRK253" s="250"/>
      <c r="TRL253" s="250"/>
      <c r="TRM253" s="250"/>
      <c r="TRN253" s="250"/>
      <c r="TRO253" s="250"/>
      <c r="TRP253" s="250"/>
      <c r="TRQ253" s="250"/>
      <c r="TRR253" s="250"/>
      <c r="TRS253" s="250"/>
      <c r="TRT253" s="250"/>
      <c r="TRU253" s="250"/>
      <c r="TRV253" s="250"/>
      <c r="TRW253" s="250"/>
      <c r="TRX253" s="250"/>
      <c r="TRY253" s="250"/>
      <c r="TRZ253" s="250"/>
      <c r="TSA253" s="250"/>
      <c r="TSB253" s="250"/>
      <c r="TSC253" s="250"/>
      <c r="TSD253" s="250"/>
      <c r="TSE253" s="250"/>
      <c r="TSF253" s="250"/>
      <c r="TSG253" s="250"/>
      <c r="TSH253" s="250"/>
      <c r="TSI253" s="250"/>
      <c r="TSJ253" s="250"/>
      <c r="TSK253" s="250"/>
      <c r="TSL253" s="250"/>
      <c r="TSM253" s="250"/>
      <c r="TSN253" s="250"/>
      <c r="TSO253" s="250"/>
      <c r="TSP253" s="250"/>
      <c r="TSQ253" s="250"/>
      <c r="TSR253" s="250"/>
      <c r="TSS253" s="250"/>
      <c r="TST253" s="250"/>
      <c r="TSU253" s="250"/>
      <c r="TSV253" s="250"/>
      <c r="TSW253" s="250"/>
      <c r="TSX253" s="250"/>
      <c r="TSY253" s="250"/>
      <c r="TSZ253" s="250"/>
      <c r="TTA253" s="250"/>
      <c r="TTB253" s="250"/>
      <c r="TTC253" s="250"/>
      <c r="TTD253" s="250"/>
      <c r="TTE253" s="250"/>
      <c r="TTF253" s="250"/>
      <c r="TTG253" s="250"/>
      <c r="TTH253" s="250"/>
      <c r="TTI253" s="250"/>
      <c r="TTJ253" s="250"/>
      <c r="TTK253" s="250"/>
      <c r="TTL253" s="250"/>
      <c r="TTM253" s="250"/>
      <c r="TTN253" s="250"/>
      <c r="TTO253" s="250"/>
      <c r="TTP253" s="250"/>
      <c r="TTQ253" s="250"/>
      <c r="TTR253" s="250"/>
      <c r="TTS253" s="250"/>
      <c r="TTT253" s="250"/>
      <c r="TTU253" s="250"/>
      <c r="TTV253" s="250"/>
      <c r="TTW253" s="250"/>
      <c r="TTX253" s="250"/>
      <c r="TTY253" s="250"/>
      <c r="TTZ253" s="250"/>
      <c r="TUA253" s="250"/>
      <c r="TUB253" s="250"/>
      <c r="TUC253" s="250"/>
      <c r="TUD253" s="250"/>
      <c r="TUE253" s="250"/>
      <c r="TUF253" s="250"/>
      <c r="TUG253" s="250"/>
      <c r="TUH253" s="250"/>
      <c r="TUI253" s="250"/>
      <c r="TUJ253" s="250"/>
      <c r="TUK253" s="250"/>
      <c r="TUL253" s="250"/>
      <c r="TUM253" s="250"/>
      <c r="TUN253" s="250"/>
      <c r="TUO253" s="250"/>
      <c r="TUP253" s="250"/>
      <c r="TUQ253" s="250"/>
      <c r="TUR253" s="250"/>
      <c r="TUS253" s="250"/>
      <c r="TUT253" s="250"/>
      <c r="TUU253" s="250"/>
      <c r="TUV253" s="250"/>
      <c r="TUW253" s="250"/>
      <c r="TUX253" s="250"/>
      <c r="TUY253" s="250"/>
      <c r="TUZ253" s="250"/>
      <c r="TVA253" s="250"/>
      <c r="TVB253" s="250"/>
      <c r="TVC253" s="250"/>
      <c r="TVD253" s="250"/>
      <c r="TVE253" s="250"/>
      <c r="TVF253" s="250"/>
      <c r="TVG253" s="250"/>
      <c r="TVH253" s="250"/>
      <c r="TVI253" s="250"/>
      <c r="TVJ253" s="250"/>
      <c r="TVK253" s="250"/>
      <c r="TVL253" s="250"/>
      <c r="TVM253" s="250"/>
      <c r="TVN253" s="250"/>
      <c r="TVO253" s="250"/>
      <c r="TVP253" s="250"/>
      <c r="TVQ253" s="250"/>
      <c r="TVR253" s="250"/>
      <c r="TVS253" s="250"/>
      <c r="TVT253" s="250"/>
      <c r="TVU253" s="250"/>
      <c r="TVV253" s="250"/>
      <c r="TVW253" s="250"/>
      <c r="TVX253" s="250"/>
      <c r="TVY253" s="250"/>
      <c r="TVZ253" s="250"/>
      <c r="TWA253" s="250"/>
      <c r="TWB253" s="250"/>
      <c r="TWC253" s="250"/>
      <c r="TWD253" s="250"/>
      <c r="TWE253" s="250"/>
      <c r="TWF253" s="250"/>
      <c r="TWG253" s="250"/>
      <c r="TWH253" s="250"/>
      <c r="TWI253" s="250"/>
      <c r="TWJ253" s="250"/>
      <c r="TWK253" s="250"/>
      <c r="TWL253" s="250"/>
      <c r="TWM253" s="250"/>
      <c r="TWN253" s="250"/>
      <c r="TWO253" s="250"/>
      <c r="TWP253" s="250"/>
      <c r="TWQ253" s="250"/>
      <c r="TWR253" s="250"/>
      <c r="TWS253" s="250"/>
      <c r="TWT253" s="250"/>
      <c r="TWU253" s="250"/>
      <c r="TWV253" s="250"/>
      <c r="TWW253" s="250"/>
      <c r="TWX253" s="250"/>
      <c r="TWY253" s="250"/>
      <c r="TWZ253" s="250"/>
      <c r="TXA253" s="250"/>
      <c r="TXB253" s="250"/>
      <c r="TXC253" s="250"/>
      <c r="TXD253" s="250"/>
      <c r="TXE253" s="250"/>
      <c r="TXF253" s="250"/>
      <c r="TXG253" s="250"/>
      <c r="TXH253" s="250"/>
      <c r="TXI253" s="250"/>
      <c r="TXJ253" s="250"/>
      <c r="TXK253" s="250"/>
      <c r="TXL253" s="250"/>
      <c r="TXM253" s="250"/>
      <c r="TXN253" s="250"/>
      <c r="TXO253" s="250"/>
      <c r="TXP253" s="250"/>
      <c r="TXQ253" s="250"/>
      <c r="TXR253" s="250"/>
      <c r="TXS253" s="250"/>
      <c r="TXT253" s="250"/>
      <c r="TXU253" s="250"/>
      <c r="TXV253" s="250"/>
      <c r="TXW253" s="250"/>
      <c r="TXX253" s="250"/>
      <c r="TXY253" s="250"/>
      <c r="TXZ253" s="250"/>
      <c r="TYA253" s="250"/>
      <c r="TYB253" s="250"/>
      <c r="TYC253" s="250"/>
      <c r="TYD253" s="250"/>
      <c r="TYE253" s="250"/>
      <c r="TYF253" s="250"/>
      <c r="TYG253" s="250"/>
      <c r="TYH253" s="250"/>
      <c r="TYI253" s="250"/>
      <c r="TYJ253" s="250"/>
      <c r="TYK253" s="250"/>
      <c r="TYL253" s="250"/>
      <c r="TYM253" s="250"/>
      <c r="TYN253" s="250"/>
      <c r="TYO253" s="250"/>
      <c r="TYP253" s="250"/>
      <c r="TYQ253" s="250"/>
      <c r="TYR253" s="250"/>
      <c r="TYS253" s="250"/>
      <c r="TYT253" s="250"/>
      <c r="TYU253" s="250"/>
      <c r="TYV253" s="250"/>
      <c r="TYW253" s="250"/>
      <c r="TYX253" s="250"/>
      <c r="TYY253" s="250"/>
      <c r="TYZ253" s="250"/>
      <c r="TZA253" s="250"/>
      <c r="TZB253" s="250"/>
      <c r="TZC253" s="250"/>
      <c r="TZD253" s="250"/>
      <c r="TZE253" s="250"/>
      <c r="TZF253" s="250"/>
      <c r="TZG253" s="250"/>
      <c r="TZH253" s="250"/>
      <c r="TZI253" s="250"/>
      <c r="TZJ253" s="250"/>
      <c r="TZK253" s="250"/>
      <c r="TZL253" s="250"/>
      <c r="TZM253" s="250"/>
      <c r="TZN253" s="250"/>
      <c r="TZO253" s="250"/>
      <c r="TZP253" s="250"/>
      <c r="TZQ253" s="250"/>
      <c r="TZR253" s="250"/>
      <c r="TZS253" s="250"/>
      <c r="TZT253" s="250"/>
      <c r="TZU253" s="250"/>
      <c r="TZV253" s="250"/>
      <c r="TZW253" s="250"/>
      <c r="TZX253" s="250"/>
      <c r="TZY253" s="250"/>
      <c r="TZZ253" s="250"/>
      <c r="UAA253" s="250"/>
      <c r="UAB253" s="250"/>
      <c r="UAC253" s="250"/>
      <c r="UAD253" s="250"/>
      <c r="UAE253" s="250"/>
      <c r="UAF253" s="250"/>
      <c r="UAG253" s="250"/>
      <c r="UAH253" s="250"/>
      <c r="UAI253" s="250"/>
      <c r="UAJ253" s="250"/>
      <c r="UAK253" s="250"/>
      <c r="UAL253" s="250"/>
      <c r="UAM253" s="250"/>
      <c r="UAN253" s="250"/>
      <c r="UAO253" s="250"/>
      <c r="UAP253" s="250"/>
      <c r="UAQ253" s="250"/>
      <c r="UAR253" s="250"/>
      <c r="UAS253" s="250"/>
      <c r="UAT253" s="250"/>
      <c r="UAU253" s="250"/>
      <c r="UAV253" s="250"/>
      <c r="UAW253" s="250"/>
      <c r="UAX253" s="250"/>
      <c r="UAY253" s="250"/>
      <c r="UAZ253" s="250"/>
      <c r="UBA253" s="250"/>
      <c r="UBB253" s="250"/>
      <c r="UBC253" s="250"/>
      <c r="UBD253" s="250"/>
      <c r="UBE253" s="250"/>
      <c r="UBF253" s="250"/>
      <c r="UBG253" s="250"/>
      <c r="UBH253" s="250"/>
      <c r="UBI253" s="250"/>
      <c r="UBJ253" s="250"/>
      <c r="UBK253" s="250"/>
      <c r="UBL253" s="250"/>
      <c r="UBM253" s="250"/>
      <c r="UBN253" s="250"/>
      <c r="UBO253" s="250"/>
      <c r="UBP253" s="250"/>
      <c r="UBQ253" s="250"/>
      <c r="UBR253" s="250"/>
      <c r="UBS253" s="250"/>
      <c r="UBT253" s="250"/>
      <c r="UBU253" s="250"/>
      <c r="UBV253" s="250"/>
      <c r="UBW253" s="250"/>
      <c r="UBX253" s="250"/>
      <c r="UBY253" s="250"/>
      <c r="UBZ253" s="250"/>
      <c r="UCA253" s="250"/>
      <c r="UCB253" s="250"/>
      <c r="UCC253" s="250"/>
      <c r="UCD253" s="250"/>
      <c r="UCE253" s="250"/>
      <c r="UCF253" s="250"/>
      <c r="UCG253" s="250"/>
      <c r="UCH253" s="250"/>
      <c r="UCI253" s="250"/>
      <c r="UCJ253" s="250"/>
      <c r="UCK253" s="250"/>
      <c r="UCL253" s="250"/>
      <c r="UCM253" s="250"/>
      <c r="UCN253" s="250"/>
      <c r="UCO253" s="250"/>
      <c r="UCP253" s="250"/>
      <c r="UCQ253" s="250"/>
      <c r="UCR253" s="250"/>
      <c r="UCS253" s="250"/>
      <c r="UCT253" s="250"/>
      <c r="UCU253" s="250"/>
      <c r="UCV253" s="250"/>
      <c r="UCW253" s="250"/>
      <c r="UCX253" s="250"/>
      <c r="UCY253" s="250"/>
      <c r="UCZ253" s="250"/>
      <c r="UDA253" s="250"/>
      <c r="UDB253" s="250"/>
      <c r="UDC253" s="250"/>
      <c r="UDD253" s="250"/>
      <c r="UDE253" s="250"/>
      <c r="UDF253" s="250"/>
      <c r="UDG253" s="250"/>
      <c r="UDH253" s="250"/>
      <c r="UDI253" s="250"/>
      <c r="UDJ253" s="250"/>
      <c r="UDK253" s="250"/>
      <c r="UDL253" s="250"/>
      <c r="UDM253" s="250"/>
      <c r="UDN253" s="250"/>
      <c r="UDO253" s="250"/>
      <c r="UDP253" s="250"/>
      <c r="UDQ253" s="250"/>
      <c r="UDR253" s="250"/>
      <c r="UDS253" s="250"/>
      <c r="UDT253" s="250"/>
      <c r="UDU253" s="250"/>
      <c r="UDV253" s="250"/>
      <c r="UDW253" s="250"/>
      <c r="UDX253" s="250"/>
      <c r="UDY253" s="250"/>
      <c r="UDZ253" s="250"/>
      <c r="UEA253" s="250"/>
      <c r="UEB253" s="250"/>
      <c r="UEC253" s="250"/>
      <c r="UED253" s="250"/>
      <c r="UEE253" s="250"/>
      <c r="UEF253" s="250"/>
      <c r="UEG253" s="250"/>
      <c r="UEH253" s="250"/>
      <c r="UEI253" s="250"/>
      <c r="UEJ253" s="250"/>
      <c r="UEK253" s="250"/>
      <c r="UEL253" s="250"/>
      <c r="UEM253" s="250"/>
      <c r="UEN253" s="250"/>
      <c r="UEO253" s="250"/>
      <c r="UEP253" s="250"/>
      <c r="UEQ253" s="250"/>
      <c r="UER253" s="250"/>
      <c r="UES253" s="250"/>
      <c r="UET253" s="250"/>
      <c r="UEU253" s="250"/>
      <c r="UEV253" s="250"/>
      <c r="UEW253" s="250"/>
      <c r="UEX253" s="250"/>
      <c r="UEY253" s="250"/>
      <c r="UEZ253" s="250"/>
      <c r="UFA253" s="250"/>
      <c r="UFB253" s="250"/>
      <c r="UFC253" s="250"/>
      <c r="UFD253" s="250"/>
      <c r="UFE253" s="250"/>
      <c r="UFF253" s="250"/>
      <c r="UFG253" s="250"/>
      <c r="UFH253" s="250"/>
      <c r="UFI253" s="250"/>
      <c r="UFJ253" s="250"/>
      <c r="UFK253" s="250"/>
      <c r="UFL253" s="250"/>
      <c r="UFM253" s="250"/>
      <c r="UFN253" s="250"/>
      <c r="UFO253" s="250"/>
      <c r="UFP253" s="250"/>
      <c r="UFQ253" s="250"/>
      <c r="UFR253" s="250"/>
      <c r="UFS253" s="250"/>
      <c r="UFT253" s="250"/>
      <c r="UFU253" s="250"/>
      <c r="UFV253" s="250"/>
      <c r="UFW253" s="250"/>
      <c r="UFX253" s="250"/>
      <c r="UFY253" s="250"/>
      <c r="UFZ253" s="250"/>
      <c r="UGA253" s="250"/>
      <c r="UGB253" s="250"/>
      <c r="UGC253" s="250"/>
      <c r="UGD253" s="250"/>
      <c r="UGE253" s="250"/>
      <c r="UGF253" s="250"/>
      <c r="UGG253" s="250"/>
      <c r="UGH253" s="250"/>
      <c r="UGI253" s="250"/>
      <c r="UGJ253" s="250"/>
      <c r="UGK253" s="250"/>
      <c r="UGL253" s="250"/>
      <c r="UGM253" s="250"/>
      <c r="UGN253" s="250"/>
      <c r="UGO253" s="250"/>
      <c r="UGP253" s="250"/>
      <c r="UGQ253" s="250"/>
      <c r="UGR253" s="250"/>
      <c r="UGS253" s="250"/>
      <c r="UGT253" s="250"/>
      <c r="UGU253" s="250"/>
      <c r="UGV253" s="250"/>
      <c r="UGW253" s="250"/>
      <c r="UGX253" s="250"/>
      <c r="UGY253" s="250"/>
      <c r="UGZ253" s="250"/>
      <c r="UHA253" s="250"/>
      <c r="UHB253" s="250"/>
      <c r="UHC253" s="250"/>
      <c r="UHD253" s="250"/>
      <c r="UHE253" s="250"/>
      <c r="UHF253" s="250"/>
      <c r="UHG253" s="250"/>
      <c r="UHH253" s="250"/>
      <c r="UHI253" s="250"/>
      <c r="UHJ253" s="250"/>
      <c r="UHK253" s="250"/>
      <c r="UHL253" s="250"/>
      <c r="UHM253" s="250"/>
      <c r="UHN253" s="250"/>
      <c r="UHO253" s="250"/>
      <c r="UHP253" s="250"/>
      <c r="UHQ253" s="250"/>
      <c r="UHR253" s="250"/>
      <c r="UHS253" s="250"/>
      <c r="UHT253" s="250"/>
      <c r="UHU253" s="250"/>
      <c r="UHV253" s="250"/>
      <c r="UHW253" s="250"/>
      <c r="UHX253" s="250"/>
      <c r="UHY253" s="250"/>
      <c r="UHZ253" s="250"/>
      <c r="UIA253" s="250"/>
      <c r="UIB253" s="250"/>
      <c r="UIC253" s="250"/>
      <c r="UID253" s="250"/>
      <c r="UIE253" s="250"/>
      <c r="UIF253" s="250"/>
      <c r="UIG253" s="250"/>
      <c r="UIH253" s="250"/>
      <c r="UII253" s="250"/>
      <c r="UIJ253" s="250"/>
      <c r="UIK253" s="250"/>
      <c r="UIL253" s="250"/>
      <c r="UIM253" s="250"/>
      <c r="UIN253" s="250"/>
      <c r="UIO253" s="250"/>
      <c r="UIP253" s="250"/>
      <c r="UIQ253" s="250"/>
      <c r="UIR253" s="250"/>
      <c r="UIS253" s="250"/>
      <c r="UIT253" s="250"/>
      <c r="UIU253" s="250"/>
      <c r="UIV253" s="250"/>
      <c r="UIW253" s="250"/>
      <c r="UIX253" s="250"/>
      <c r="UIY253" s="250"/>
      <c r="UIZ253" s="250"/>
      <c r="UJA253" s="250"/>
      <c r="UJB253" s="250"/>
      <c r="UJC253" s="250"/>
      <c r="UJD253" s="250"/>
      <c r="UJE253" s="250"/>
      <c r="UJF253" s="250"/>
      <c r="UJG253" s="250"/>
      <c r="UJH253" s="250"/>
      <c r="UJI253" s="250"/>
      <c r="UJJ253" s="250"/>
      <c r="UJK253" s="250"/>
      <c r="UJL253" s="250"/>
      <c r="UJM253" s="250"/>
      <c r="UJN253" s="250"/>
      <c r="UJO253" s="250"/>
      <c r="UJP253" s="250"/>
      <c r="UJQ253" s="250"/>
      <c r="UJR253" s="250"/>
      <c r="UJS253" s="250"/>
      <c r="UJT253" s="250"/>
      <c r="UJU253" s="250"/>
      <c r="UJV253" s="250"/>
      <c r="UJW253" s="250"/>
      <c r="UJX253" s="250"/>
      <c r="UJY253" s="250"/>
      <c r="UJZ253" s="250"/>
      <c r="UKA253" s="250"/>
      <c r="UKB253" s="250"/>
      <c r="UKC253" s="250"/>
      <c r="UKD253" s="250"/>
      <c r="UKE253" s="250"/>
      <c r="UKF253" s="250"/>
      <c r="UKG253" s="250"/>
      <c r="UKH253" s="250"/>
      <c r="UKI253" s="250"/>
      <c r="UKJ253" s="250"/>
      <c r="UKK253" s="250"/>
      <c r="UKL253" s="250"/>
      <c r="UKM253" s="250"/>
      <c r="UKN253" s="250"/>
      <c r="UKO253" s="250"/>
      <c r="UKP253" s="250"/>
      <c r="UKQ253" s="250"/>
      <c r="UKR253" s="250"/>
      <c r="UKS253" s="250"/>
      <c r="UKT253" s="250"/>
      <c r="UKU253" s="250"/>
      <c r="UKV253" s="250"/>
      <c r="UKW253" s="250"/>
      <c r="UKX253" s="250"/>
      <c r="UKY253" s="250"/>
      <c r="UKZ253" s="250"/>
      <c r="ULA253" s="250"/>
      <c r="ULB253" s="250"/>
      <c r="ULC253" s="250"/>
      <c r="ULD253" s="250"/>
      <c r="ULE253" s="250"/>
      <c r="ULF253" s="250"/>
      <c r="ULG253" s="250"/>
      <c r="ULH253" s="250"/>
      <c r="ULI253" s="250"/>
      <c r="ULJ253" s="250"/>
      <c r="ULK253" s="250"/>
      <c r="ULL253" s="250"/>
      <c r="ULM253" s="250"/>
      <c r="ULN253" s="250"/>
      <c r="ULO253" s="250"/>
      <c r="ULP253" s="250"/>
      <c r="ULQ253" s="250"/>
      <c r="ULR253" s="250"/>
      <c r="ULS253" s="250"/>
      <c r="ULT253" s="250"/>
      <c r="ULU253" s="250"/>
      <c r="ULV253" s="250"/>
      <c r="ULW253" s="250"/>
      <c r="ULX253" s="250"/>
      <c r="ULY253" s="250"/>
      <c r="ULZ253" s="250"/>
      <c r="UMA253" s="250"/>
      <c r="UMB253" s="250"/>
      <c r="UMC253" s="250"/>
      <c r="UMD253" s="250"/>
      <c r="UME253" s="250"/>
      <c r="UMF253" s="250"/>
      <c r="UMG253" s="250"/>
      <c r="UMH253" s="250"/>
      <c r="UMI253" s="250"/>
      <c r="UMJ253" s="250"/>
      <c r="UMK253" s="250"/>
      <c r="UML253" s="250"/>
      <c r="UMM253" s="250"/>
      <c r="UMN253" s="250"/>
      <c r="UMO253" s="250"/>
      <c r="UMP253" s="250"/>
      <c r="UMQ253" s="250"/>
      <c r="UMR253" s="250"/>
      <c r="UMS253" s="250"/>
      <c r="UMT253" s="250"/>
      <c r="UMU253" s="250"/>
      <c r="UMV253" s="250"/>
      <c r="UMW253" s="250"/>
      <c r="UMX253" s="250"/>
      <c r="UMY253" s="250"/>
      <c r="UMZ253" s="250"/>
      <c r="UNA253" s="250"/>
      <c r="UNB253" s="250"/>
      <c r="UNC253" s="250"/>
      <c r="UND253" s="250"/>
      <c r="UNE253" s="250"/>
      <c r="UNF253" s="250"/>
      <c r="UNG253" s="250"/>
      <c r="UNH253" s="250"/>
      <c r="UNI253" s="250"/>
      <c r="UNJ253" s="250"/>
      <c r="UNK253" s="250"/>
      <c r="UNL253" s="250"/>
      <c r="UNM253" s="250"/>
      <c r="UNN253" s="250"/>
      <c r="UNO253" s="250"/>
      <c r="UNP253" s="250"/>
      <c r="UNQ253" s="250"/>
      <c r="UNR253" s="250"/>
      <c r="UNS253" s="250"/>
      <c r="UNT253" s="250"/>
      <c r="UNU253" s="250"/>
      <c r="UNV253" s="250"/>
      <c r="UNW253" s="250"/>
      <c r="UNX253" s="250"/>
      <c r="UNY253" s="250"/>
      <c r="UNZ253" s="250"/>
      <c r="UOA253" s="250"/>
      <c r="UOB253" s="250"/>
      <c r="UOC253" s="250"/>
      <c r="UOD253" s="250"/>
      <c r="UOE253" s="250"/>
      <c r="UOF253" s="250"/>
      <c r="UOG253" s="250"/>
      <c r="UOH253" s="250"/>
      <c r="UOI253" s="250"/>
      <c r="UOJ253" s="250"/>
      <c r="UOK253" s="250"/>
      <c r="UOL253" s="250"/>
      <c r="UOM253" s="250"/>
      <c r="UON253" s="250"/>
      <c r="UOO253" s="250"/>
      <c r="UOP253" s="250"/>
      <c r="UOQ253" s="250"/>
      <c r="UOR253" s="250"/>
      <c r="UOS253" s="250"/>
      <c r="UOT253" s="250"/>
      <c r="UOU253" s="250"/>
      <c r="UOV253" s="250"/>
      <c r="UOW253" s="250"/>
      <c r="UOX253" s="250"/>
      <c r="UOY253" s="250"/>
      <c r="UOZ253" s="250"/>
      <c r="UPA253" s="250"/>
      <c r="UPB253" s="250"/>
      <c r="UPC253" s="250"/>
      <c r="UPD253" s="250"/>
      <c r="UPE253" s="250"/>
      <c r="UPF253" s="250"/>
      <c r="UPG253" s="250"/>
      <c r="UPH253" s="250"/>
      <c r="UPI253" s="250"/>
      <c r="UPJ253" s="250"/>
      <c r="UPK253" s="250"/>
      <c r="UPL253" s="250"/>
      <c r="UPM253" s="250"/>
      <c r="UPN253" s="250"/>
      <c r="UPO253" s="250"/>
      <c r="UPP253" s="250"/>
      <c r="UPQ253" s="250"/>
      <c r="UPR253" s="250"/>
      <c r="UPS253" s="250"/>
      <c r="UPT253" s="250"/>
      <c r="UPU253" s="250"/>
      <c r="UPV253" s="250"/>
      <c r="UPW253" s="250"/>
      <c r="UPX253" s="250"/>
      <c r="UPY253" s="250"/>
      <c r="UPZ253" s="250"/>
      <c r="UQA253" s="250"/>
      <c r="UQB253" s="250"/>
      <c r="UQC253" s="250"/>
      <c r="UQD253" s="250"/>
      <c r="UQE253" s="250"/>
      <c r="UQF253" s="250"/>
      <c r="UQG253" s="250"/>
      <c r="UQH253" s="250"/>
      <c r="UQI253" s="250"/>
      <c r="UQJ253" s="250"/>
      <c r="UQK253" s="250"/>
      <c r="UQL253" s="250"/>
      <c r="UQM253" s="250"/>
      <c r="UQN253" s="250"/>
      <c r="UQO253" s="250"/>
      <c r="UQP253" s="250"/>
      <c r="UQQ253" s="250"/>
      <c r="UQR253" s="250"/>
      <c r="UQS253" s="250"/>
      <c r="UQT253" s="250"/>
      <c r="UQU253" s="250"/>
      <c r="UQV253" s="250"/>
      <c r="UQW253" s="250"/>
      <c r="UQX253" s="250"/>
      <c r="UQY253" s="250"/>
      <c r="UQZ253" s="250"/>
      <c r="URA253" s="250"/>
      <c r="URB253" s="250"/>
      <c r="URC253" s="250"/>
      <c r="URD253" s="250"/>
      <c r="URE253" s="250"/>
      <c r="URF253" s="250"/>
      <c r="URG253" s="250"/>
      <c r="URH253" s="250"/>
      <c r="URI253" s="250"/>
      <c r="URJ253" s="250"/>
      <c r="URK253" s="250"/>
      <c r="URL253" s="250"/>
      <c r="URM253" s="250"/>
      <c r="URN253" s="250"/>
      <c r="URO253" s="250"/>
      <c r="URP253" s="250"/>
      <c r="URQ253" s="250"/>
      <c r="URR253" s="250"/>
      <c r="URS253" s="250"/>
      <c r="URT253" s="250"/>
      <c r="URU253" s="250"/>
      <c r="URV253" s="250"/>
      <c r="URW253" s="250"/>
      <c r="URX253" s="250"/>
      <c r="URY253" s="250"/>
      <c r="URZ253" s="250"/>
      <c r="USA253" s="250"/>
      <c r="USB253" s="250"/>
      <c r="USC253" s="250"/>
      <c r="USD253" s="250"/>
      <c r="USE253" s="250"/>
      <c r="USF253" s="250"/>
      <c r="USG253" s="250"/>
      <c r="USH253" s="250"/>
      <c r="USI253" s="250"/>
      <c r="USJ253" s="250"/>
      <c r="USK253" s="250"/>
      <c r="USL253" s="250"/>
      <c r="USM253" s="250"/>
      <c r="USN253" s="250"/>
      <c r="USO253" s="250"/>
      <c r="USP253" s="250"/>
      <c r="USQ253" s="250"/>
      <c r="USR253" s="250"/>
      <c r="USS253" s="250"/>
      <c r="UST253" s="250"/>
      <c r="USU253" s="250"/>
      <c r="USV253" s="250"/>
      <c r="USW253" s="250"/>
      <c r="USX253" s="250"/>
      <c r="USY253" s="250"/>
      <c r="USZ253" s="250"/>
      <c r="UTA253" s="250"/>
      <c r="UTB253" s="250"/>
      <c r="UTC253" s="250"/>
      <c r="UTD253" s="250"/>
      <c r="UTE253" s="250"/>
      <c r="UTF253" s="250"/>
      <c r="UTG253" s="250"/>
      <c r="UTH253" s="250"/>
      <c r="UTI253" s="250"/>
      <c r="UTJ253" s="250"/>
      <c r="UTK253" s="250"/>
      <c r="UTL253" s="250"/>
      <c r="UTM253" s="250"/>
      <c r="UTN253" s="250"/>
      <c r="UTO253" s="250"/>
      <c r="UTP253" s="250"/>
      <c r="UTQ253" s="250"/>
      <c r="UTR253" s="250"/>
      <c r="UTS253" s="250"/>
      <c r="UTT253" s="250"/>
      <c r="UTU253" s="250"/>
      <c r="UTV253" s="250"/>
      <c r="UTW253" s="250"/>
      <c r="UTX253" s="250"/>
      <c r="UTY253" s="250"/>
      <c r="UTZ253" s="250"/>
      <c r="UUA253" s="250"/>
      <c r="UUB253" s="250"/>
      <c r="UUC253" s="250"/>
      <c r="UUD253" s="250"/>
      <c r="UUE253" s="250"/>
      <c r="UUF253" s="250"/>
      <c r="UUG253" s="250"/>
      <c r="UUH253" s="250"/>
      <c r="UUI253" s="250"/>
      <c r="UUJ253" s="250"/>
      <c r="UUK253" s="250"/>
      <c r="UUL253" s="250"/>
      <c r="UUM253" s="250"/>
      <c r="UUN253" s="250"/>
      <c r="UUO253" s="250"/>
      <c r="UUP253" s="250"/>
      <c r="UUQ253" s="250"/>
      <c r="UUR253" s="250"/>
      <c r="UUS253" s="250"/>
      <c r="UUT253" s="250"/>
      <c r="UUU253" s="250"/>
      <c r="UUV253" s="250"/>
      <c r="UUW253" s="250"/>
      <c r="UUX253" s="250"/>
      <c r="UUY253" s="250"/>
      <c r="UUZ253" s="250"/>
      <c r="UVA253" s="250"/>
      <c r="UVB253" s="250"/>
      <c r="UVC253" s="250"/>
      <c r="UVD253" s="250"/>
      <c r="UVE253" s="250"/>
      <c r="UVF253" s="250"/>
      <c r="UVG253" s="250"/>
      <c r="UVH253" s="250"/>
      <c r="UVI253" s="250"/>
      <c r="UVJ253" s="250"/>
      <c r="UVK253" s="250"/>
      <c r="UVL253" s="250"/>
      <c r="UVM253" s="250"/>
      <c r="UVN253" s="250"/>
      <c r="UVO253" s="250"/>
      <c r="UVP253" s="250"/>
      <c r="UVQ253" s="250"/>
      <c r="UVR253" s="250"/>
      <c r="UVS253" s="250"/>
      <c r="UVT253" s="250"/>
      <c r="UVU253" s="250"/>
      <c r="UVV253" s="250"/>
      <c r="UVW253" s="250"/>
      <c r="UVX253" s="250"/>
      <c r="UVY253" s="250"/>
      <c r="UVZ253" s="250"/>
      <c r="UWA253" s="250"/>
      <c r="UWB253" s="250"/>
      <c r="UWC253" s="250"/>
      <c r="UWD253" s="250"/>
      <c r="UWE253" s="250"/>
      <c r="UWF253" s="250"/>
      <c r="UWG253" s="250"/>
      <c r="UWH253" s="250"/>
      <c r="UWI253" s="250"/>
      <c r="UWJ253" s="250"/>
      <c r="UWK253" s="250"/>
      <c r="UWL253" s="250"/>
      <c r="UWM253" s="250"/>
      <c r="UWN253" s="250"/>
      <c r="UWO253" s="250"/>
      <c r="UWP253" s="250"/>
      <c r="UWQ253" s="250"/>
      <c r="UWR253" s="250"/>
      <c r="UWS253" s="250"/>
      <c r="UWT253" s="250"/>
      <c r="UWU253" s="250"/>
      <c r="UWV253" s="250"/>
      <c r="UWW253" s="250"/>
      <c r="UWX253" s="250"/>
      <c r="UWY253" s="250"/>
      <c r="UWZ253" s="250"/>
      <c r="UXA253" s="250"/>
      <c r="UXB253" s="250"/>
      <c r="UXC253" s="250"/>
      <c r="UXD253" s="250"/>
      <c r="UXE253" s="250"/>
      <c r="UXF253" s="250"/>
      <c r="UXG253" s="250"/>
      <c r="UXH253" s="250"/>
      <c r="UXI253" s="250"/>
      <c r="UXJ253" s="250"/>
      <c r="UXK253" s="250"/>
      <c r="UXL253" s="250"/>
      <c r="UXM253" s="250"/>
      <c r="UXN253" s="250"/>
      <c r="UXO253" s="250"/>
      <c r="UXP253" s="250"/>
      <c r="UXQ253" s="250"/>
      <c r="UXR253" s="250"/>
      <c r="UXS253" s="250"/>
      <c r="UXT253" s="250"/>
      <c r="UXU253" s="250"/>
      <c r="UXV253" s="250"/>
      <c r="UXW253" s="250"/>
      <c r="UXX253" s="250"/>
      <c r="UXY253" s="250"/>
      <c r="UXZ253" s="250"/>
      <c r="UYA253" s="250"/>
      <c r="UYB253" s="250"/>
      <c r="UYC253" s="250"/>
      <c r="UYD253" s="250"/>
      <c r="UYE253" s="250"/>
      <c r="UYF253" s="250"/>
      <c r="UYG253" s="250"/>
      <c r="UYH253" s="250"/>
      <c r="UYI253" s="250"/>
      <c r="UYJ253" s="250"/>
      <c r="UYK253" s="250"/>
      <c r="UYL253" s="250"/>
      <c r="UYM253" s="250"/>
      <c r="UYN253" s="250"/>
      <c r="UYO253" s="250"/>
      <c r="UYP253" s="250"/>
      <c r="UYQ253" s="250"/>
      <c r="UYR253" s="250"/>
      <c r="UYS253" s="250"/>
      <c r="UYT253" s="250"/>
      <c r="UYU253" s="250"/>
      <c r="UYV253" s="250"/>
      <c r="UYW253" s="250"/>
      <c r="UYX253" s="250"/>
      <c r="UYY253" s="250"/>
      <c r="UYZ253" s="250"/>
      <c r="UZA253" s="250"/>
      <c r="UZB253" s="250"/>
      <c r="UZC253" s="250"/>
      <c r="UZD253" s="250"/>
      <c r="UZE253" s="250"/>
      <c r="UZF253" s="250"/>
      <c r="UZG253" s="250"/>
      <c r="UZH253" s="250"/>
      <c r="UZI253" s="250"/>
      <c r="UZJ253" s="250"/>
      <c r="UZK253" s="250"/>
      <c r="UZL253" s="250"/>
      <c r="UZM253" s="250"/>
      <c r="UZN253" s="250"/>
      <c r="UZO253" s="250"/>
      <c r="UZP253" s="250"/>
      <c r="UZQ253" s="250"/>
      <c r="UZR253" s="250"/>
      <c r="UZS253" s="250"/>
      <c r="UZT253" s="250"/>
      <c r="UZU253" s="250"/>
      <c r="UZV253" s="250"/>
      <c r="UZW253" s="250"/>
      <c r="UZX253" s="250"/>
      <c r="UZY253" s="250"/>
      <c r="UZZ253" s="250"/>
      <c r="VAA253" s="250"/>
      <c r="VAB253" s="250"/>
      <c r="VAC253" s="250"/>
      <c r="VAD253" s="250"/>
      <c r="VAE253" s="250"/>
      <c r="VAF253" s="250"/>
      <c r="VAG253" s="250"/>
      <c r="VAH253" s="250"/>
      <c r="VAI253" s="250"/>
      <c r="VAJ253" s="250"/>
      <c r="VAK253" s="250"/>
      <c r="VAL253" s="250"/>
      <c r="VAM253" s="250"/>
      <c r="VAN253" s="250"/>
      <c r="VAO253" s="250"/>
      <c r="VAP253" s="250"/>
      <c r="VAQ253" s="250"/>
      <c r="VAR253" s="250"/>
      <c r="VAS253" s="250"/>
      <c r="VAT253" s="250"/>
      <c r="VAU253" s="250"/>
      <c r="VAV253" s="250"/>
      <c r="VAW253" s="250"/>
      <c r="VAX253" s="250"/>
      <c r="VAY253" s="250"/>
      <c r="VAZ253" s="250"/>
      <c r="VBA253" s="250"/>
      <c r="VBB253" s="250"/>
      <c r="VBC253" s="250"/>
      <c r="VBD253" s="250"/>
      <c r="VBE253" s="250"/>
      <c r="VBF253" s="250"/>
      <c r="VBG253" s="250"/>
      <c r="VBH253" s="250"/>
      <c r="VBI253" s="250"/>
      <c r="VBJ253" s="250"/>
      <c r="VBK253" s="250"/>
      <c r="VBL253" s="250"/>
      <c r="VBM253" s="250"/>
      <c r="VBN253" s="250"/>
      <c r="VBO253" s="250"/>
      <c r="VBP253" s="250"/>
      <c r="VBQ253" s="250"/>
      <c r="VBR253" s="250"/>
      <c r="VBS253" s="250"/>
      <c r="VBT253" s="250"/>
      <c r="VBU253" s="250"/>
      <c r="VBV253" s="250"/>
      <c r="VBW253" s="250"/>
      <c r="VBX253" s="250"/>
      <c r="VBY253" s="250"/>
      <c r="VBZ253" s="250"/>
      <c r="VCA253" s="250"/>
      <c r="VCB253" s="250"/>
      <c r="VCC253" s="250"/>
      <c r="VCD253" s="250"/>
      <c r="VCE253" s="250"/>
      <c r="VCF253" s="250"/>
      <c r="VCG253" s="250"/>
      <c r="VCH253" s="250"/>
      <c r="VCI253" s="250"/>
      <c r="VCJ253" s="250"/>
      <c r="VCK253" s="250"/>
      <c r="VCL253" s="250"/>
      <c r="VCM253" s="250"/>
      <c r="VCN253" s="250"/>
      <c r="VCO253" s="250"/>
      <c r="VCP253" s="250"/>
      <c r="VCQ253" s="250"/>
      <c r="VCR253" s="250"/>
      <c r="VCS253" s="250"/>
      <c r="VCT253" s="250"/>
      <c r="VCU253" s="250"/>
      <c r="VCV253" s="250"/>
      <c r="VCW253" s="250"/>
      <c r="VCX253" s="250"/>
      <c r="VCY253" s="250"/>
      <c r="VCZ253" s="250"/>
      <c r="VDA253" s="250"/>
      <c r="VDB253" s="250"/>
      <c r="VDC253" s="250"/>
      <c r="VDD253" s="250"/>
      <c r="VDE253" s="250"/>
      <c r="VDF253" s="250"/>
      <c r="VDG253" s="250"/>
      <c r="VDH253" s="250"/>
      <c r="VDI253" s="250"/>
      <c r="VDJ253" s="250"/>
      <c r="VDK253" s="250"/>
      <c r="VDL253" s="250"/>
      <c r="VDM253" s="250"/>
      <c r="VDN253" s="250"/>
      <c r="VDO253" s="250"/>
      <c r="VDP253" s="250"/>
      <c r="VDQ253" s="250"/>
      <c r="VDR253" s="250"/>
      <c r="VDS253" s="250"/>
      <c r="VDT253" s="250"/>
      <c r="VDU253" s="250"/>
      <c r="VDV253" s="250"/>
      <c r="VDW253" s="250"/>
      <c r="VDX253" s="250"/>
      <c r="VDY253" s="250"/>
      <c r="VDZ253" s="250"/>
      <c r="VEA253" s="250"/>
      <c r="VEB253" s="250"/>
      <c r="VEC253" s="250"/>
      <c r="VED253" s="250"/>
      <c r="VEE253" s="250"/>
      <c r="VEF253" s="250"/>
      <c r="VEG253" s="250"/>
      <c r="VEH253" s="250"/>
      <c r="VEI253" s="250"/>
      <c r="VEJ253" s="250"/>
      <c r="VEK253" s="250"/>
      <c r="VEL253" s="250"/>
      <c r="VEM253" s="250"/>
      <c r="VEN253" s="250"/>
      <c r="VEO253" s="250"/>
      <c r="VEP253" s="250"/>
      <c r="VEQ253" s="250"/>
      <c r="VER253" s="250"/>
      <c r="VES253" s="250"/>
      <c r="VET253" s="250"/>
      <c r="VEU253" s="250"/>
      <c r="VEV253" s="250"/>
      <c r="VEW253" s="250"/>
      <c r="VEX253" s="250"/>
      <c r="VEY253" s="250"/>
      <c r="VEZ253" s="250"/>
      <c r="VFA253" s="250"/>
      <c r="VFB253" s="250"/>
      <c r="VFC253" s="250"/>
      <c r="VFD253" s="250"/>
      <c r="VFE253" s="250"/>
      <c r="VFF253" s="250"/>
      <c r="VFG253" s="250"/>
      <c r="VFH253" s="250"/>
      <c r="VFI253" s="250"/>
      <c r="VFJ253" s="250"/>
      <c r="VFK253" s="250"/>
      <c r="VFL253" s="250"/>
      <c r="VFM253" s="250"/>
      <c r="VFN253" s="250"/>
      <c r="VFO253" s="250"/>
      <c r="VFP253" s="250"/>
      <c r="VFQ253" s="250"/>
      <c r="VFR253" s="250"/>
      <c r="VFS253" s="250"/>
      <c r="VFT253" s="250"/>
      <c r="VFU253" s="250"/>
      <c r="VFV253" s="250"/>
      <c r="VFW253" s="250"/>
      <c r="VFX253" s="250"/>
      <c r="VFY253" s="250"/>
      <c r="VFZ253" s="250"/>
      <c r="VGA253" s="250"/>
      <c r="VGB253" s="250"/>
      <c r="VGC253" s="250"/>
      <c r="VGD253" s="250"/>
      <c r="VGE253" s="250"/>
      <c r="VGF253" s="250"/>
      <c r="VGG253" s="250"/>
      <c r="VGH253" s="250"/>
      <c r="VGI253" s="250"/>
      <c r="VGJ253" s="250"/>
      <c r="VGK253" s="250"/>
      <c r="VGL253" s="250"/>
      <c r="VGM253" s="250"/>
      <c r="VGN253" s="250"/>
      <c r="VGO253" s="250"/>
      <c r="VGP253" s="250"/>
      <c r="VGQ253" s="250"/>
      <c r="VGR253" s="250"/>
      <c r="VGS253" s="250"/>
      <c r="VGT253" s="250"/>
      <c r="VGU253" s="250"/>
      <c r="VGV253" s="250"/>
      <c r="VGW253" s="250"/>
      <c r="VGX253" s="250"/>
      <c r="VGY253" s="250"/>
      <c r="VGZ253" s="250"/>
      <c r="VHA253" s="250"/>
      <c r="VHB253" s="250"/>
      <c r="VHC253" s="250"/>
      <c r="VHD253" s="250"/>
      <c r="VHE253" s="250"/>
      <c r="VHF253" s="250"/>
      <c r="VHG253" s="250"/>
      <c r="VHH253" s="250"/>
      <c r="VHI253" s="250"/>
      <c r="VHJ253" s="250"/>
      <c r="VHK253" s="250"/>
      <c r="VHL253" s="250"/>
      <c r="VHM253" s="250"/>
      <c r="VHN253" s="250"/>
      <c r="VHO253" s="250"/>
      <c r="VHP253" s="250"/>
      <c r="VHQ253" s="250"/>
      <c r="VHR253" s="250"/>
      <c r="VHS253" s="250"/>
      <c r="VHT253" s="250"/>
      <c r="VHU253" s="250"/>
      <c r="VHV253" s="250"/>
      <c r="VHW253" s="250"/>
      <c r="VHX253" s="250"/>
      <c r="VHY253" s="250"/>
      <c r="VHZ253" s="250"/>
      <c r="VIA253" s="250"/>
      <c r="VIB253" s="250"/>
      <c r="VIC253" s="250"/>
      <c r="VID253" s="250"/>
      <c r="VIE253" s="250"/>
      <c r="VIF253" s="250"/>
      <c r="VIG253" s="250"/>
      <c r="VIH253" s="250"/>
      <c r="VII253" s="250"/>
      <c r="VIJ253" s="250"/>
      <c r="VIK253" s="250"/>
      <c r="VIL253" s="250"/>
      <c r="VIM253" s="250"/>
      <c r="VIN253" s="250"/>
      <c r="VIO253" s="250"/>
      <c r="VIP253" s="250"/>
      <c r="VIQ253" s="250"/>
      <c r="VIR253" s="250"/>
      <c r="VIS253" s="250"/>
      <c r="VIT253" s="250"/>
      <c r="VIU253" s="250"/>
      <c r="VIV253" s="250"/>
      <c r="VIW253" s="250"/>
      <c r="VIX253" s="250"/>
      <c r="VIY253" s="250"/>
      <c r="VIZ253" s="250"/>
      <c r="VJA253" s="250"/>
      <c r="VJB253" s="250"/>
      <c r="VJC253" s="250"/>
      <c r="VJD253" s="250"/>
      <c r="VJE253" s="250"/>
      <c r="VJF253" s="250"/>
      <c r="VJG253" s="250"/>
      <c r="VJH253" s="250"/>
      <c r="VJI253" s="250"/>
      <c r="VJJ253" s="250"/>
      <c r="VJK253" s="250"/>
      <c r="VJL253" s="250"/>
      <c r="VJM253" s="250"/>
      <c r="VJN253" s="250"/>
      <c r="VJO253" s="250"/>
      <c r="VJP253" s="250"/>
      <c r="VJQ253" s="250"/>
      <c r="VJR253" s="250"/>
      <c r="VJS253" s="250"/>
      <c r="VJT253" s="250"/>
      <c r="VJU253" s="250"/>
      <c r="VJV253" s="250"/>
      <c r="VJW253" s="250"/>
      <c r="VJX253" s="250"/>
      <c r="VJY253" s="250"/>
      <c r="VJZ253" s="250"/>
      <c r="VKA253" s="250"/>
      <c r="VKB253" s="250"/>
      <c r="VKC253" s="250"/>
      <c r="VKD253" s="250"/>
      <c r="VKE253" s="250"/>
      <c r="VKF253" s="250"/>
      <c r="VKG253" s="250"/>
      <c r="VKH253" s="250"/>
      <c r="VKI253" s="250"/>
      <c r="VKJ253" s="250"/>
      <c r="VKK253" s="250"/>
      <c r="VKL253" s="250"/>
      <c r="VKM253" s="250"/>
      <c r="VKN253" s="250"/>
      <c r="VKO253" s="250"/>
      <c r="VKP253" s="250"/>
      <c r="VKQ253" s="250"/>
      <c r="VKR253" s="250"/>
      <c r="VKS253" s="250"/>
      <c r="VKT253" s="250"/>
      <c r="VKU253" s="250"/>
      <c r="VKV253" s="250"/>
      <c r="VKW253" s="250"/>
      <c r="VKX253" s="250"/>
      <c r="VKY253" s="250"/>
      <c r="VKZ253" s="250"/>
      <c r="VLA253" s="250"/>
      <c r="VLB253" s="250"/>
      <c r="VLC253" s="250"/>
      <c r="VLD253" s="250"/>
      <c r="VLE253" s="250"/>
      <c r="VLF253" s="250"/>
      <c r="VLG253" s="250"/>
      <c r="VLH253" s="250"/>
      <c r="VLI253" s="250"/>
      <c r="VLJ253" s="250"/>
      <c r="VLK253" s="250"/>
      <c r="VLL253" s="250"/>
      <c r="VLM253" s="250"/>
      <c r="VLN253" s="250"/>
      <c r="VLO253" s="250"/>
      <c r="VLP253" s="250"/>
      <c r="VLQ253" s="250"/>
      <c r="VLR253" s="250"/>
      <c r="VLS253" s="250"/>
      <c r="VLT253" s="250"/>
      <c r="VLU253" s="250"/>
      <c r="VLV253" s="250"/>
      <c r="VLW253" s="250"/>
      <c r="VLX253" s="250"/>
      <c r="VLY253" s="250"/>
      <c r="VLZ253" s="250"/>
      <c r="VMA253" s="250"/>
      <c r="VMB253" s="250"/>
      <c r="VMC253" s="250"/>
      <c r="VMD253" s="250"/>
      <c r="VME253" s="250"/>
      <c r="VMF253" s="250"/>
      <c r="VMG253" s="250"/>
      <c r="VMH253" s="250"/>
      <c r="VMI253" s="250"/>
      <c r="VMJ253" s="250"/>
      <c r="VMK253" s="250"/>
      <c r="VML253" s="250"/>
      <c r="VMM253" s="250"/>
      <c r="VMN253" s="250"/>
      <c r="VMO253" s="250"/>
      <c r="VMP253" s="250"/>
      <c r="VMQ253" s="250"/>
      <c r="VMR253" s="250"/>
      <c r="VMS253" s="250"/>
      <c r="VMT253" s="250"/>
      <c r="VMU253" s="250"/>
      <c r="VMV253" s="250"/>
      <c r="VMW253" s="250"/>
      <c r="VMX253" s="250"/>
      <c r="VMY253" s="250"/>
      <c r="VMZ253" s="250"/>
      <c r="VNA253" s="250"/>
      <c r="VNB253" s="250"/>
      <c r="VNC253" s="250"/>
      <c r="VND253" s="250"/>
      <c r="VNE253" s="250"/>
      <c r="VNF253" s="250"/>
      <c r="VNG253" s="250"/>
      <c r="VNH253" s="250"/>
      <c r="VNI253" s="250"/>
      <c r="VNJ253" s="250"/>
      <c r="VNK253" s="250"/>
      <c r="VNL253" s="250"/>
      <c r="VNM253" s="250"/>
      <c r="VNN253" s="250"/>
      <c r="VNO253" s="250"/>
      <c r="VNP253" s="250"/>
      <c r="VNQ253" s="250"/>
      <c r="VNR253" s="250"/>
      <c r="VNS253" s="250"/>
      <c r="VNT253" s="250"/>
      <c r="VNU253" s="250"/>
      <c r="VNV253" s="250"/>
      <c r="VNW253" s="250"/>
      <c r="VNX253" s="250"/>
      <c r="VNY253" s="250"/>
      <c r="VNZ253" s="250"/>
      <c r="VOA253" s="250"/>
      <c r="VOB253" s="250"/>
      <c r="VOC253" s="250"/>
      <c r="VOD253" s="250"/>
      <c r="VOE253" s="250"/>
      <c r="VOF253" s="250"/>
      <c r="VOG253" s="250"/>
      <c r="VOH253" s="250"/>
      <c r="VOI253" s="250"/>
      <c r="VOJ253" s="250"/>
      <c r="VOK253" s="250"/>
      <c r="VOL253" s="250"/>
      <c r="VOM253" s="250"/>
      <c r="VON253" s="250"/>
      <c r="VOO253" s="250"/>
      <c r="VOP253" s="250"/>
      <c r="VOQ253" s="250"/>
      <c r="VOR253" s="250"/>
      <c r="VOS253" s="250"/>
      <c r="VOT253" s="250"/>
      <c r="VOU253" s="250"/>
      <c r="VOV253" s="250"/>
      <c r="VOW253" s="250"/>
      <c r="VOX253" s="250"/>
      <c r="VOY253" s="250"/>
      <c r="VOZ253" s="250"/>
      <c r="VPA253" s="250"/>
      <c r="VPB253" s="250"/>
      <c r="VPC253" s="250"/>
      <c r="VPD253" s="250"/>
      <c r="VPE253" s="250"/>
      <c r="VPF253" s="250"/>
      <c r="VPG253" s="250"/>
      <c r="VPH253" s="250"/>
      <c r="VPI253" s="250"/>
      <c r="VPJ253" s="250"/>
      <c r="VPK253" s="250"/>
      <c r="VPL253" s="250"/>
      <c r="VPM253" s="250"/>
      <c r="VPN253" s="250"/>
      <c r="VPO253" s="250"/>
      <c r="VPP253" s="250"/>
      <c r="VPQ253" s="250"/>
      <c r="VPR253" s="250"/>
      <c r="VPS253" s="250"/>
      <c r="VPT253" s="250"/>
      <c r="VPU253" s="250"/>
      <c r="VPV253" s="250"/>
      <c r="VPW253" s="250"/>
      <c r="VPX253" s="250"/>
      <c r="VPY253" s="250"/>
      <c r="VPZ253" s="250"/>
      <c r="VQA253" s="250"/>
      <c r="VQB253" s="250"/>
      <c r="VQC253" s="250"/>
      <c r="VQD253" s="250"/>
      <c r="VQE253" s="250"/>
      <c r="VQF253" s="250"/>
      <c r="VQG253" s="250"/>
      <c r="VQH253" s="250"/>
      <c r="VQI253" s="250"/>
      <c r="VQJ253" s="250"/>
      <c r="VQK253" s="250"/>
      <c r="VQL253" s="250"/>
      <c r="VQM253" s="250"/>
      <c r="VQN253" s="250"/>
      <c r="VQO253" s="250"/>
      <c r="VQP253" s="250"/>
      <c r="VQQ253" s="250"/>
      <c r="VQR253" s="250"/>
      <c r="VQS253" s="250"/>
      <c r="VQT253" s="250"/>
      <c r="VQU253" s="250"/>
      <c r="VQV253" s="250"/>
      <c r="VQW253" s="250"/>
      <c r="VQX253" s="250"/>
      <c r="VQY253" s="250"/>
      <c r="VQZ253" s="250"/>
      <c r="VRA253" s="250"/>
      <c r="VRB253" s="250"/>
      <c r="VRC253" s="250"/>
      <c r="VRD253" s="250"/>
      <c r="VRE253" s="250"/>
      <c r="VRF253" s="250"/>
      <c r="VRG253" s="250"/>
      <c r="VRH253" s="250"/>
      <c r="VRI253" s="250"/>
      <c r="VRJ253" s="250"/>
      <c r="VRK253" s="250"/>
      <c r="VRL253" s="250"/>
      <c r="VRM253" s="250"/>
      <c r="VRN253" s="250"/>
      <c r="VRO253" s="250"/>
      <c r="VRP253" s="250"/>
      <c r="VRQ253" s="250"/>
      <c r="VRR253" s="250"/>
      <c r="VRS253" s="250"/>
      <c r="VRT253" s="250"/>
      <c r="VRU253" s="250"/>
      <c r="VRV253" s="250"/>
      <c r="VRW253" s="250"/>
      <c r="VRX253" s="250"/>
      <c r="VRY253" s="250"/>
      <c r="VRZ253" s="250"/>
      <c r="VSA253" s="250"/>
      <c r="VSB253" s="250"/>
      <c r="VSC253" s="250"/>
      <c r="VSD253" s="250"/>
      <c r="VSE253" s="250"/>
      <c r="VSF253" s="250"/>
      <c r="VSG253" s="250"/>
      <c r="VSH253" s="250"/>
      <c r="VSI253" s="250"/>
      <c r="VSJ253" s="250"/>
      <c r="VSK253" s="250"/>
      <c r="VSL253" s="250"/>
      <c r="VSM253" s="250"/>
      <c r="VSN253" s="250"/>
      <c r="VSO253" s="250"/>
      <c r="VSP253" s="250"/>
      <c r="VSQ253" s="250"/>
      <c r="VSR253" s="250"/>
      <c r="VSS253" s="250"/>
      <c r="VST253" s="250"/>
      <c r="VSU253" s="250"/>
      <c r="VSV253" s="250"/>
      <c r="VSW253" s="250"/>
      <c r="VSX253" s="250"/>
      <c r="VSY253" s="250"/>
      <c r="VSZ253" s="250"/>
      <c r="VTA253" s="250"/>
      <c r="VTB253" s="250"/>
      <c r="VTC253" s="250"/>
      <c r="VTD253" s="250"/>
      <c r="VTE253" s="250"/>
      <c r="VTF253" s="250"/>
      <c r="VTG253" s="250"/>
      <c r="VTH253" s="250"/>
      <c r="VTI253" s="250"/>
      <c r="VTJ253" s="250"/>
      <c r="VTK253" s="250"/>
      <c r="VTL253" s="250"/>
      <c r="VTM253" s="250"/>
      <c r="VTN253" s="250"/>
      <c r="VTO253" s="250"/>
      <c r="VTP253" s="250"/>
      <c r="VTQ253" s="250"/>
      <c r="VTR253" s="250"/>
      <c r="VTS253" s="250"/>
      <c r="VTT253" s="250"/>
      <c r="VTU253" s="250"/>
      <c r="VTV253" s="250"/>
      <c r="VTW253" s="250"/>
      <c r="VTX253" s="250"/>
      <c r="VTY253" s="250"/>
      <c r="VTZ253" s="250"/>
      <c r="VUA253" s="250"/>
      <c r="VUB253" s="250"/>
      <c r="VUC253" s="250"/>
      <c r="VUD253" s="250"/>
      <c r="VUE253" s="250"/>
      <c r="VUF253" s="250"/>
      <c r="VUG253" s="250"/>
      <c r="VUH253" s="250"/>
      <c r="VUI253" s="250"/>
      <c r="VUJ253" s="250"/>
      <c r="VUK253" s="250"/>
      <c r="VUL253" s="250"/>
      <c r="VUM253" s="250"/>
      <c r="VUN253" s="250"/>
      <c r="VUO253" s="250"/>
      <c r="VUP253" s="250"/>
      <c r="VUQ253" s="250"/>
      <c r="VUR253" s="250"/>
      <c r="VUS253" s="250"/>
      <c r="VUT253" s="250"/>
      <c r="VUU253" s="250"/>
      <c r="VUV253" s="250"/>
      <c r="VUW253" s="250"/>
      <c r="VUX253" s="250"/>
      <c r="VUY253" s="250"/>
      <c r="VUZ253" s="250"/>
      <c r="VVA253" s="250"/>
      <c r="VVB253" s="250"/>
      <c r="VVC253" s="250"/>
      <c r="VVD253" s="250"/>
      <c r="VVE253" s="250"/>
      <c r="VVF253" s="250"/>
      <c r="VVG253" s="250"/>
      <c r="VVH253" s="250"/>
      <c r="VVI253" s="250"/>
      <c r="VVJ253" s="250"/>
      <c r="VVK253" s="250"/>
      <c r="VVL253" s="250"/>
      <c r="VVM253" s="250"/>
      <c r="VVN253" s="250"/>
      <c r="VVO253" s="250"/>
      <c r="VVP253" s="250"/>
      <c r="VVQ253" s="250"/>
      <c r="VVR253" s="250"/>
      <c r="VVS253" s="250"/>
      <c r="VVT253" s="250"/>
      <c r="VVU253" s="250"/>
      <c r="VVV253" s="250"/>
      <c r="VVW253" s="250"/>
      <c r="VVX253" s="250"/>
      <c r="VVY253" s="250"/>
      <c r="VVZ253" s="250"/>
      <c r="VWA253" s="250"/>
      <c r="VWB253" s="250"/>
      <c r="VWC253" s="250"/>
      <c r="VWD253" s="250"/>
      <c r="VWE253" s="250"/>
      <c r="VWF253" s="250"/>
      <c r="VWG253" s="250"/>
      <c r="VWH253" s="250"/>
      <c r="VWI253" s="250"/>
      <c r="VWJ253" s="250"/>
      <c r="VWK253" s="250"/>
      <c r="VWL253" s="250"/>
      <c r="VWM253" s="250"/>
      <c r="VWN253" s="250"/>
      <c r="VWO253" s="250"/>
      <c r="VWP253" s="250"/>
      <c r="VWQ253" s="250"/>
      <c r="VWR253" s="250"/>
      <c r="VWS253" s="250"/>
      <c r="VWT253" s="250"/>
      <c r="VWU253" s="250"/>
      <c r="VWV253" s="250"/>
      <c r="VWW253" s="250"/>
      <c r="VWX253" s="250"/>
      <c r="VWY253" s="250"/>
      <c r="VWZ253" s="250"/>
      <c r="VXA253" s="250"/>
      <c r="VXB253" s="250"/>
      <c r="VXC253" s="250"/>
      <c r="VXD253" s="250"/>
      <c r="VXE253" s="250"/>
      <c r="VXF253" s="250"/>
      <c r="VXG253" s="250"/>
      <c r="VXH253" s="250"/>
      <c r="VXI253" s="250"/>
      <c r="VXJ253" s="250"/>
      <c r="VXK253" s="250"/>
      <c r="VXL253" s="250"/>
      <c r="VXM253" s="250"/>
      <c r="VXN253" s="250"/>
      <c r="VXO253" s="250"/>
      <c r="VXP253" s="250"/>
      <c r="VXQ253" s="250"/>
      <c r="VXR253" s="250"/>
      <c r="VXS253" s="250"/>
      <c r="VXT253" s="250"/>
      <c r="VXU253" s="250"/>
      <c r="VXV253" s="250"/>
      <c r="VXW253" s="250"/>
      <c r="VXX253" s="250"/>
      <c r="VXY253" s="250"/>
      <c r="VXZ253" s="250"/>
      <c r="VYA253" s="250"/>
      <c r="VYB253" s="250"/>
      <c r="VYC253" s="250"/>
      <c r="VYD253" s="250"/>
      <c r="VYE253" s="250"/>
      <c r="VYF253" s="250"/>
      <c r="VYG253" s="250"/>
      <c r="VYH253" s="250"/>
      <c r="VYI253" s="250"/>
      <c r="VYJ253" s="250"/>
      <c r="VYK253" s="250"/>
      <c r="VYL253" s="250"/>
      <c r="VYM253" s="250"/>
      <c r="VYN253" s="250"/>
      <c r="VYO253" s="250"/>
      <c r="VYP253" s="250"/>
      <c r="VYQ253" s="250"/>
      <c r="VYR253" s="250"/>
      <c r="VYS253" s="250"/>
      <c r="VYT253" s="250"/>
      <c r="VYU253" s="250"/>
      <c r="VYV253" s="250"/>
      <c r="VYW253" s="250"/>
      <c r="VYX253" s="250"/>
      <c r="VYY253" s="250"/>
      <c r="VYZ253" s="250"/>
      <c r="VZA253" s="250"/>
      <c r="VZB253" s="250"/>
      <c r="VZC253" s="250"/>
      <c r="VZD253" s="250"/>
      <c r="VZE253" s="250"/>
      <c r="VZF253" s="250"/>
      <c r="VZG253" s="250"/>
      <c r="VZH253" s="250"/>
      <c r="VZI253" s="250"/>
      <c r="VZJ253" s="250"/>
      <c r="VZK253" s="250"/>
      <c r="VZL253" s="250"/>
      <c r="VZM253" s="250"/>
      <c r="VZN253" s="250"/>
      <c r="VZO253" s="250"/>
      <c r="VZP253" s="250"/>
      <c r="VZQ253" s="250"/>
      <c r="VZR253" s="250"/>
      <c r="VZS253" s="250"/>
      <c r="VZT253" s="250"/>
      <c r="VZU253" s="250"/>
      <c r="VZV253" s="250"/>
      <c r="VZW253" s="250"/>
      <c r="VZX253" s="250"/>
      <c r="VZY253" s="250"/>
      <c r="VZZ253" s="250"/>
      <c r="WAA253" s="250"/>
      <c r="WAB253" s="250"/>
      <c r="WAC253" s="250"/>
      <c r="WAD253" s="250"/>
      <c r="WAE253" s="250"/>
      <c r="WAF253" s="250"/>
      <c r="WAG253" s="250"/>
      <c r="WAH253" s="250"/>
      <c r="WAI253" s="250"/>
      <c r="WAJ253" s="250"/>
      <c r="WAK253" s="250"/>
      <c r="WAL253" s="250"/>
      <c r="WAM253" s="250"/>
      <c r="WAN253" s="250"/>
      <c r="WAO253" s="250"/>
      <c r="WAP253" s="250"/>
      <c r="WAQ253" s="250"/>
      <c r="WAR253" s="250"/>
      <c r="WAS253" s="250"/>
      <c r="WAT253" s="250"/>
      <c r="WAU253" s="250"/>
      <c r="WAV253" s="250"/>
      <c r="WAW253" s="250"/>
      <c r="WAX253" s="250"/>
      <c r="WAY253" s="250"/>
      <c r="WAZ253" s="250"/>
      <c r="WBA253" s="250"/>
      <c r="WBB253" s="250"/>
      <c r="WBC253" s="250"/>
      <c r="WBD253" s="250"/>
      <c r="WBE253" s="250"/>
      <c r="WBF253" s="250"/>
      <c r="WBG253" s="250"/>
      <c r="WBH253" s="250"/>
      <c r="WBI253" s="250"/>
      <c r="WBJ253" s="250"/>
      <c r="WBK253" s="250"/>
      <c r="WBL253" s="250"/>
      <c r="WBM253" s="250"/>
      <c r="WBN253" s="250"/>
      <c r="WBO253" s="250"/>
      <c r="WBP253" s="250"/>
      <c r="WBQ253" s="250"/>
      <c r="WBR253" s="250"/>
      <c r="WBS253" s="250"/>
      <c r="WBT253" s="250"/>
      <c r="WBU253" s="250"/>
      <c r="WBV253" s="250"/>
      <c r="WBW253" s="250"/>
      <c r="WBX253" s="250"/>
      <c r="WBY253" s="250"/>
      <c r="WBZ253" s="250"/>
      <c r="WCA253" s="250"/>
      <c r="WCB253" s="250"/>
      <c r="WCC253" s="250"/>
      <c r="WCD253" s="250"/>
      <c r="WCE253" s="250"/>
      <c r="WCF253" s="250"/>
      <c r="WCG253" s="250"/>
      <c r="WCH253" s="250"/>
      <c r="WCI253" s="250"/>
      <c r="WCJ253" s="250"/>
      <c r="WCK253" s="250"/>
      <c r="WCL253" s="250"/>
      <c r="WCM253" s="250"/>
      <c r="WCN253" s="250"/>
      <c r="WCO253" s="250"/>
      <c r="WCP253" s="250"/>
      <c r="WCQ253" s="250"/>
      <c r="WCR253" s="250"/>
      <c r="WCS253" s="250"/>
      <c r="WCT253" s="250"/>
      <c r="WCU253" s="250"/>
      <c r="WCV253" s="250"/>
      <c r="WCW253" s="250"/>
      <c r="WCX253" s="250"/>
      <c r="WCY253" s="250"/>
      <c r="WCZ253" s="250"/>
      <c r="WDA253" s="250"/>
      <c r="WDB253" s="250"/>
      <c r="WDC253" s="250"/>
      <c r="WDD253" s="250"/>
      <c r="WDE253" s="250"/>
      <c r="WDF253" s="250"/>
      <c r="WDG253" s="250"/>
      <c r="WDH253" s="250"/>
      <c r="WDI253" s="250"/>
      <c r="WDJ253" s="250"/>
      <c r="WDK253" s="250"/>
      <c r="WDL253" s="250"/>
      <c r="WDM253" s="250"/>
      <c r="WDN253" s="250"/>
      <c r="WDO253" s="250"/>
      <c r="WDP253" s="250"/>
      <c r="WDQ253" s="250"/>
      <c r="WDR253" s="250"/>
      <c r="WDS253" s="250"/>
      <c r="WDT253" s="250"/>
      <c r="WDU253" s="250"/>
      <c r="WDV253" s="250"/>
      <c r="WDW253" s="250"/>
      <c r="WDX253" s="250"/>
      <c r="WDY253" s="250"/>
      <c r="WDZ253" s="250"/>
      <c r="WEA253" s="250"/>
      <c r="WEB253" s="250"/>
      <c r="WEC253" s="250"/>
      <c r="WED253" s="250"/>
      <c r="WEE253" s="250"/>
      <c r="WEF253" s="250"/>
      <c r="WEG253" s="250"/>
      <c r="WEH253" s="250"/>
      <c r="WEI253" s="250"/>
      <c r="WEJ253" s="250"/>
      <c r="WEK253" s="250"/>
      <c r="WEL253" s="250"/>
      <c r="WEM253" s="250"/>
      <c r="WEN253" s="250"/>
      <c r="WEO253" s="250"/>
      <c r="WEP253" s="250"/>
      <c r="WEQ253" s="250"/>
      <c r="WER253" s="250"/>
      <c r="WES253" s="250"/>
      <c r="WET253" s="250"/>
      <c r="WEU253" s="250"/>
      <c r="WEV253" s="250"/>
      <c r="WEW253" s="250"/>
      <c r="WEX253" s="250"/>
      <c r="WEY253" s="250"/>
      <c r="WEZ253" s="250"/>
      <c r="WFA253" s="250"/>
      <c r="WFB253" s="250"/>
      <c r="WFC253" s="250"/>
      <c r="WFD253" s="250"/>
      <c r="WFE253" s="250"/>
      <c r="WFF253" s="250"/>
      <c r="WFG253" s="250"/>
      <c r="WFH253" s="250"/>
      <c r="WFI253" s="250"/>
      <c r="WFJ253" s="250"/>
      <c r="WFK253" s="250"/>
      <c r="WFL253" s="250"/>
      <c r="WFM253" s="250"/>
      <c r="WFN253" s="250"/>
      <c r="WFO253" s="250"/>
      <c r="WFP253" s="250"/>
      <c r="WFQ253" s="250"/>
      <c r="WFR253" s="250"/>
      <c r="WFS253" s="250"/>
      <c r="WFT253" s="250"/>
      <c r="WFU253" s="250"/>
      <c r="WFV253" s="250"/>
      <c r="WFW253" s="250"/>
      <c r="WFX253" s="250"/>
      <c r="WFY253" s="250"/>
      <c r="WFZ253" s="250"/>
      <c r="WGA253" s="250"/>
      <c r="WGB253" s="250"/>
      <c r="WGC253" s="250"/>
      <c r="WGD253" s="250"/>
      <c r="WGE253" s="250"/>
      <c r="WGF253" s="250"/>
      <c r="WGG253" s="250"/>
      <c r="WGH253" s="250"/>
      <c r="WGI253" s="250"/>
      <c r="WGJ253" s="250"/>
      <c r="WGK253" s="250"/>
      <c r="WGL253" s="250"/>
      <c r="WGM253" s="250"/>
      <c r="WGN253" s="250"/>
      <c r="WGO253" s="250"/>
      <c r="WGP253" s="250"/>
      <c r="WGQ253" s="250"/>
      <c r="WGR253" s="250"/>
      <c r="WGS253" s="250"/>
      <c r="WGT253" s="250"/>
      <c r="WGU253" s="250"/>
      <c r="WGV253" s="250"/>
      <c r="WGW253" s="250"/>
      <c r="WGX253" s="250"/>
      <c r="WGY253" s="250"/>
      <c r="WGZ253" s="250"/>
      <c r="WHA253" s="250"/>
      <c r="WHB253" s="250"/>
      <c r="WHC253" s="250"/>
      <c r="WHD253" s="250"/>
      <c r="WHE253" s="250"/>
      <c r="WHF253" s="250"/>
      <c r="WHG253" s="250"/>
      <c r="WHH253" s="250"/>
      <c r="WHI253" s="250"/>
      <c r="WHJ253" s="250"/>
      <c r="WHK253" s="250"/>
      <c r="WHL253" s="250"/>
      <c r="WHM253" s="250"/>
      <c r="WHN253" s="250"/>
      <c r="WHO253" s="250"/>
      <c r="WHP253" s="250"/>
      <c r="WHQ253" s="250"/>
      <c r="WHR253" s="250"/>
      <c r="WHS253" s="250"/>
      <c r="WHT253" s="250"/>
      <c r="WHU253" s="250"/>
      <c r="WHV253" s="250"/>
      <c r="WHW253" s="250"/>
      <c r="WHX253" s="250"/>
      <c r="WHY253" s="250"/>
      <c r="WHZ253" s="250"/>
      <c r="WIA253" s="250"/>
      <c r="WIB253" s="250"/>
      <c r="WIC253" s="250"/>
      <c r="WID253" s="250"/>
      <c r="WIE253" s="250"/>
      <c r="WIF253" s="250"/>
      <c r="WIG253" s="250"/>
      <c r="WIH253" s="250"/>
      <c r="WII253" s="250"/>
      <c r="WIJ253" s="250"/>
      <c r="WIK253" s="250"/>
      <c r="WIL253" s="250"/>
      <c r="WIM253" s="250"/>
      <c r="WIN253" s="250"/>
      <c r="WIO253" s="250"/>
      <c r="WIP253" s="250"/>
      <c r="WIQ253" s="250"/>
      <c r="WIR253" s="250"/>
      <c r="WIS253" s="250"/>
      <c r="WIT253" s="250"/>
      <c r="WIU253" s="250"/>
      <c r="WIV253" s="250"/>
      <c r="WIW253" s="250"/>
      <c r="WIX253" s="250"/>
      <c r="WIY253" s="250"/>
      <c r="WIZ253" s="250"/>
      <c r="WJA253" s="250"/>
      <c r="WJB253" s="250"/>
      <c r="WJC253" s="250"/>
      <c r="WJD253" s="250"/>
      <c r="WJE253" s="250"/>
      <c r="WJF253" s="250"/>
      <c r="WJG253" s="250"/>
      <c r="WJH253" s="250"/>
      <c r="WJI253" s="250"/>
      <c r="WJJ253" s="250"/>
      <c r="WJK253" s="250"/>
      <c r="WJL253" s="250"/>
      <c r="WJM253" s="250"/>
      <c r="WJN253" s="250"/>
      <c r="WJO253" s="250"/>
      <c r="WJP253" s="250"/>
      <c r="WJQ253" s="250"/>
      <c r="WJR253" s="250"/>
      <c r="WJS253" s="250"/>
      <c r="WJT253" s="250"/>
      <c r="WJU253" s="250"/>
      <c r="WJV253" s="250"/>
      <c r="WJW253" s="250"/>
      <c r="WJX253" s="250"/>
      <c r="WJY253" s="250"/>
      <c r="WJZ253" s="250"/>
      <c r="WKA253" s="250"/>
      <c r="WKB253" s="250"/>
      <c r="WKC253" s="250"/>
      <c r="WKD253" s="250"/>
      <c r="WKE253" s="250"/>
      <c r="WKF253" s="250"/>
      <c r="WKG253" s="250"/>
      <c r="WKH253" s="250"/>
      <c r="WKI253" s="250"/>
      <c r="WKJ253" s="250"/>
      <c r="WKK253" s="250"/>
      <c r="WKL253" s="250"/>
      <c r="WKM253" s="250"/>
      <c r="WKN253" s="250"/>
      <c r="WKO253" s="250"/>
      <c r="WKP253" s="250"/>
      <c r="WKQ253" s="250"/>
      <c r="WKR253" s="250"/>
      <c r="WKS253" s="250"/>
      <c r="WKT253" s="250"/>
      <c r="WKU253" s="250"/>
      <c r="WKV253" s="250"/>
      <c r="WKW253" s="250"/>
      <c r="WKX253" s="250"/>
      <c r="WKY253" s="250"/>
      <c r="WKZ253" s="250"/>
      <c r="WLA253" s="250"/>
      <c r="WLB253" s="250"/>
      <c r="WLC253" s="250"/>
      <c r="WLD253" s="250"/>
      <c r="WLE253" s="250"/>
      <c r="WLF253" s="250"/>
      <c r="WLG253" s="250"/>
      <c r="WLH253" s="250"/>
      <c r="WLI253" s="250"/>
      <c r="WLJ253" s="250"/>
      <c r="WLK253" s="250"/>
      <c r="WLL253" s="250"/>
      <c r="WLM253" s="250"/>
      <c r="WLN253" s="250"/>
      <c r="WLO253" s="250"/>
      <c r="WLP253" s="250"/>
      <c r="WLQ253" s="250"/>
      <c r="WLR253" s="250"/>
      <c r="WLS253" s="250"/>
      <c r="WLT253" s="250"/>
      <c r="WLU253" s="250"/>
      <c r="WLV253" s="250"/>
      <c r="WLW253" s="250"/>
      <c r="WLX253" s="250"/>
      <c r="WLY253" s="250"/>
      <c r="WLZ253" s="250"/>
      <c r="WMA253" s="250"/>
      <c r="WMB253" s="250"/>
      <c r="WMC253" s="250"/>
      <c r="WMD253" s="250"/>
      <c r="WME253" s="250"/>
      <c r="WMF253" s="250"/>
      <c r="WMG253" s="250"/>
      <c r="WMH253" s="250"/>
      <c r="WMI253" s="250"/>
      <c r="WMJ253" s="250"/>
      <c r="WMK253" s="250"/>
      <c r="WML253" s="250"/>
      <c r="WMM253" s="250"/>
      <c r="WMN253" s="250"/>
      <c r="WMO253" s="250"/>
      <c r="WMP253" s="250"/>
      <c r="WMQ253" s="250"/>
      <c r="WMR253" s="250"/>
      <c r="WMS253" s="250"/>
      <c r="WMT253" s="250"/>
      <c r="WMU253" s="250"/>
      <c r="WMV253" s="250"/>
      <c r="WMW253" s="250"/>
      <c r="WMX253" s="250"/>
      <c r="WMY253" s="250"/>
      <c r="WMZ253" s="250"/>
      <c r="WNA253" s="250"/>
      <c r="WNB253" s="250"/>
      <c r="WNC253" s="250"/>
      <c r="WND253" s="250"/>
      <c r="WNE253" s="250"/>
      <c r="WNF253" s="250"/>
      <c r="WNG253" s="250"/>
      <c r="WNH253" s="250"/>
      <c r="WNI253" s="250"/>
      <c r="WNJ253" s="250"/>
      <c r="WNK253" s="250"/>
      <c r="WNL253" s="250"/>
      <c r="WNM253" s="250"/>
      <c r="WNN253" s="250"/>
      <c r="WNO253" s="250"/>
      <c r="WNP253" s="250"/>
      <c r="WNQ253" s="250"/>
      <c r="WNR253" s="250"/>
      <c r="WNS253" s="250"/>
      <c r="WNT253" s="250"/>
      <c r="WNU253" s="250"/>
      <c r="WNV253" s="250"/>
      <c r="WNW253" s="250"/>
      <c r="WNX253" s="250"/>
      <c r="WNY253" s="250"/>
      <c r="WNZ253" s="250"/>
      <c r="WOA253" s="250"/>
      <c r="WOB253" s="250"/>
      <c r="WOC253" s="250"/>
      <c r="WOD253" s="250"/>
      <c r="WOE253" s="250"/>
      <c r="WOF253" s="250"/>
      <c r="WOG253" s="250"/>
      <c r="WOH253" s="250"/>
      <c r="WOI253" s="250"/>
      <c r="WOJ253" s="250"/>
      <c r="WOK253" s="250"/>
      <c r="WOL253" s="250"/>
      <c r="WOM253" s="250"/>
      <c r="WON253" s="250"/>
      <c r="WOO253" s="250"/>
      <c r="WOP253" s="250"/>
      <c r="WOQ253" s="250"/>
      <c r="WOR253" s="250"/>
      <c r="WOS253" s="250"/>
      <c r="WOT253" s="250"/>
      <c r="WOU253" s="250"/>
      <c r="WOV253" s="250"/>
      <c r="WOW253" s="250"/>
      <c r="WOX253" s="250"/>
      <c r="WOY253" s="250"/>
      <c r="WOZ253" s="250"/>
      <c r="WPA253" s="250"/>
      <c r="WPB253" s="250"/>
      <c r="WPC253" s="250"/>
      <c r="WPD253" s="250"/>
      <c r="WPE253" s="250"/>
      <c r="WPF253" s="250"/>
      <c r="WPG253" s="250"/>
      <c r="WPH253" s="250"/>
      <c r="WPI253" s="250"/>
      <c r="WPJ253" s="250"/>
      <c r="WPK253" s="250"/>
      <c r="WPL253" s="250"/>
      <c r="WPM253" s="250"/>
      <c r="WPN253" s="250"/>
      <c r="WPO253" s="250"/>
      <c r="WPP253" s="250"/>
      <c r="WPQ253" s="250"/>
      <c r="WPR253" s="250"/>
      <c r="WPS253" s="250"/>
      <c r="WPT253" s="250"/>
      <c r="WPU253" s="250"/>
      <c r="WPV253" s="250"/>
      <c r="WPW253" s="250"/>
      <c r="WPX253" s="250"/>
      <c r="WPY253" s="250"/>
      <c r="WPZ253" s="250"/>
      <c r="WQA253" s="250"/>
      <c r="WQB253" s="250"/>
      <c r="WQC253" s="250"/>
      <c r="WQD253" s="250"/>
      <c r="WQE253" s="250"/>
      <c r="WQF253" s="250"/>
      <c r="WQG253" s="250"/>
      <c r="WQH253" s="250"/>
      <c r="WQI253" s="250"/>
      <c r="WQJ253" s="250"/>
      <c r="WQK253" s="250"/>
      <c r="WQL253" s="250"/>
      <c r="WQM253" s="250"/>
      <c r="WQN253" s="250"/>
      <c r="WQO253" s="250"/>
      <c r="WQP253" s="250"/>
      <c r="WQQ253" s="250"/>
      <c r="WQR253" s="250"/>
      <c r="WQS253" s="250"/>
      <c r="WQT253" s="250"/>
      <c r="WQU253" s="250"/>
      <c r="WQV253" s="250"/>
      <c r="WQW253" s="250"/>
      <c r="WQX253" s="250"/>
      <c r="WQY253" s="250"/>
      <c r="WQZ253" s="250"/>
      <c r="WRA253" s="250"/>
      <c r="WRB253" s="250"/>
      <c r="WRC253" s="250"/>
      <c r="WRD253" s="250"/>
      <c r="WRE253" s="250"/>
      <c r="WRF253" s="250"/>
      <c r="WRG253" s="250"/>
      <c r="WRH253" s="250"/>
      <c r="WRI253" s="250"/>
      <c r="WRJ253" s="250"/>
      <c r="WRK253" s="250"/>
      <c r="WRL253" s="250"/>
      <c r="WRM253" s="250"/>
      <c r="WRN253" s="250"/>
      <c r="WRO253" s="250"/>
      <c r="WRP253" s="250"/>
      <c r="WRQ253" s="250"/>
      <c r="WRR253" s="250"/>
      <c r="WRS253" s="250"/>
      <c r="WRT253" s="250"/>
      <c r="WRU253" s="250"/>
      <c r="WRV253" s="250"/>
      <c r="WRW253" s="250"/>
      <c r="WRX253" s="250"/>
      <c r="WRY253" s="250"/>
      <c r="WRZ253" s="250"/>
      <c r="WSA253" s="250"/>
      <c r="WSB253" s="250"/>
      <c r="WSC253" s="250"/>
      <c r="WSD253" s="250"/>
      <c r="WSE253" s="250"/>
      <c r="WSF253" s="250"/>
      <c r="WSG253" s="250"/>
      <c r="WSH253" s="250"/>
      <c r="WSI253" s="250"/>
      <c r="WSJ253" s="250"/>
      <c r="WSK253" s="250"/>
      <c r="WSL253" s="250"/>
      <c r="WSM253" s="250"/>
      <c r="WSN253" s="250"/>
      <c r="WSO253" s="250"/>
      <c r="WSP253" s="250"/>
      <c r="WSQ253" s="250"/>
      <c r="WSR253" s="250"/>
      <c r="WSS253" s="250"/>
      <c r="WST253" s="250"/>
      <c r="WSU253" s="250"/>
      <c r="WSV253" s="250"/>
      <c r="WSW253" s="250"/>
      <c r="WSX253" s="250"/>
      <c r="WSY253" s="250"/>
      <c r="WSZ253" s="250"/>
      <c r="WTA253" s="250"/>
      <c r="WTB253" s="250"/>
      <c r="WTC253" s="250"/>
      <c r="WTD253" s="250"/>
      <c r="WTE253" s="250"/>
      <c r="WTF253" s="250"/>
      <c r="WTG253" s="250"/>
      <c r="WTH253" s="250"/>
      <c r="WTI253" s="250"/>
      <c r="WTJ253" s="250"/>
      <c r="WTK253" s="250"/>
      <c r="WTL253" s="250"/>
      <c r="WTM253" s="250"/>
      <c r="WTN253" s="250"/>
      <c r="WTO253" s="250"/>
      <c r="WTP253" s="250"/>
      <c r="WTQ253" s="250"/>
      <c r="WTR253" s="250"/>
      <c r="WTS253" s="250"/>
      <c r="WTT253" s="250"/>
      <c r="WTU253" s="250"/>
      <c r="WTV253" s="250"/>
      <c r="WTW253" s="250"/>
      <c r="WTX253" s="250"/>
      <c r="WTY253" s="250"/>
      <c r="WTZ253" s="250"/>
      <c r="WUA253" s="250"/>
      <c r="WUB253" s="250"/>
      <c r="WUC253" s="250"/>
      <c r="WUD253" s="250"/>
      <c r="WUE253" s="250"/>
      <c r="WUF253" s="250"/>
      <c r="WUG253" s="250"/>
      <c r="WUH253" s="250"/>
      <c r="WUI253" s="250"/>
      <c r="WUJ253" s="250"/>
      <c r="WUK253" s="250"/>
      <c r="WUL253" s="250"/>
      <c r="WUM253" s="250"/>
      <c r="WUN253" s="250"/>
      <c r="WUO253" s="250"/>
      <c r="WUP253" s="250"/>
      <c r="WUQ253" s="250"/>
      <c r="WUR253" s="250"/>
      <c r="WUS253" s="250"/>
      <c r="WUT253" s="250"/>
      <c r="WUU253" s="250"/>
      <c r="WUV253" s="250"/>
      <c r="WUW253" s="250"/>
      <c r="WUX253" s="250"/>
      <c r="WUY253" s="250"/>
      <c r="WUZ253" s="250"/>
      <c r="WVA253" s="250"/>
      <c r="WVB253" s="250"/>
      <c r="WVC253" s="250"/>
      <c r="WVD253" s="250"/>
      <c r="WVE253" s="250"/>
      <c r="WVF253" s="250"/>
      <c r="WVG253" s="250"/>
      <c r="WVH253" s="250"/>
      <c r="WVI253" s="250"/>
      <c r="WVJ253" s="250"/>
      <c r="WVK253" s="250"/>
      <c r="WVL253" s="250"/>
      <c r="WVM253" s="250"/>
      <c r="WVN253" s="250"/>
      <c r="WVO253" s="250"/>
      <c r="WVP253" s="250"/>
      <c r="WVQ253" s="250"/>
      <c r="WVR253" s="250"/>
      <c r="WVS253" s="250"/>
      <c r="WVT253" s="250"/>
      <c r="WVU253" s="250"/>
      <c r="WVV253" s="250"/>
      <c r="WVW253" s="250"/>
      <c r="WVX253" s="250"/>
      <c r="WVY253" s="250"/>
      <c r="WVZ253" s="250"/>
      <c r="WWA253" s="250"/>
      <c r="WWB253" s="250"/>
      <c r="WWC253" s="250"/>
      <c r="WWD253" s="250"/>
      <c r="WWE253" s="250"/>
      <c r="WWF253" s="250"/>
      <c r="WWG253" s="250"/>
      <c r="WWH253" s="250"/>
      <c r="WWI253" s="250"/>
      <c r="WWJ253" s="250"/>
      <c r="WWK253" s="250"/>
      <c r="WWL253" s="250"/>
      <c r="WWM253" s="250"/>
      <c r="WWN253" s="250"/>
      <c r="WWO253" s="250"/>
      <c r="WWP253" s="250"/>
      <c r="WWQ253" s="250"/>
      <c r="WWR253" s="250"/>
      <c r="WWS253" s="250"/>
      <c r="WWT253" s="250"/>
      <c r="WWU253" s="250"/>
      <c r="WWV253" s="250"/>
      <c r="WWW253" s="250"/>
      <c r="WWX253" s="250"/>
      <c r="WWY253" s="250"/>
      <c r="WWZ253" s="250"/>
      <c r="WXA253" s="250"/>
      <c r="WXB253" s="250"/>
      <c r="WXC253" s="250"/>
      <c r="WXD253" s="250"/>
      <c r="WXE253" s="250"/>
      <c r="WXF253" s="250"/>
      <c r="WXG253" s="250"/>
      <c r="WXH253" s="250"/>
      <c r="WXI253" s="250"/>
      <c r="WXJ253" s="250"/>
      <c r="WXK253" s="250"/>
      <c r="WXL253" s="250"/>
      <c r="WXM253" s="250"/>
      <c r="WXN253" s="250"/>
      <c r="WXO253" s="250"/>
      <c r="WXP253" s="250"/>
      <c r="WXQ253" s="250"/>
      <c r="WXR253" s="250"/>
      <c r="WXS253" s="250"/>
      <c r="WXT253" s="250"/>
      <c r="WXU253" s="250"/>
      <c r="WXV253" s="250"/>
      <c r="WXW253" s="250"/>
      <c r="WXX253" s="250"/>
      <c r="WXY253" s="250"/>
      <c r="WXZ253" s="250"/>
      <c r="WYA253" s="250"/>
      <c r="WYB253" s="250"/>
      <c r="WYC253" s="250"/>
      <c r="WYD253" s="250"/>
      <c r="WYE253" s="250"/>
      <c r="WYF253" s="250"/>
      <c r="WYG253" s="250"/>
      <c r="WYH253" s="250"/>
      <c r="WYI253" s="250"/>
      <c r="WYJ253" s="250"/>
      <c r="WYK253" s="250"/>
      <c r="WYL253" s="250"/>
      <c r="WYM253" s="250"/>
      <c r="WYN253" s="250"/>
      <c r="WYO253" s="250"/>
      <c r="WYP253" s="250"/>
      <c r="WYQ253" s="250"/>
      <c r="WYR253" s="250"/>
      <c r="WYS253" s="250"/>
      <c r="WYT253" s="250"/>
      <c r="WYU253" s="250"/>
      <c r="WYV253" s="250"/>
      <c r="WYW253" s="250"/>
      <c r="WYX253" s="250"/>
      <c r="WYY253" s="250"/>
      <c r="WYZ253" s="250"/>
      <c r="WZA253" s="250"/>
      <c r="WZB253" s="250"/>
      <c r="WZC253" s="250"/>
      <c r="WZD253" s="250"/>
      <c r="WZE253" s="250"/>
      <c r="WZF253" s="250"/>
      <c r="WZG253" s="250"/>
      <c r="WZH253" s="250"/>
      <c r="WZI253" s="250"/>
      <c r="WZJ253" s="250"/>
      <c r="WZK253" s="250"/>
      <c r="WZL253" s="250"/>
      <c r="WZM253" s="250"/>
      <c r="WZN253" s="250"/>
      <c r="WZO253" s="250"/>
      <c r="WZP253" s="250"/>
      <c r="WZQ253" s="250"/>
      <c r="WZR253" s="250"/>
      <c r="WZS253" s="250"/>
      <c r="WZT253" s="250"/>
      <c r="WZU253" s="250"/>
      <c r="WZV253" s="250"/>
      <c r="WZW253" s="250"/>
      <c r="WZX253" s="250"/>
      <c r="WZY253" s="250"/>
      <c r="WZZ253" s="250"/>
      <c r="XAA253" s="250"/>
      <c r="XAB253" s="250"/>
      <c r="XAC253" s="250"/>
      <c r="XAD253" s="250"/>
      <c r="XAE253" s="250"/>
      <c r="XAF253" s="250"/>
      <c r="XAG253" s="250"/>
      <c r="XAH253" s="250"/>
      <c r="XAI253" s="250"/>
      <c r="XAJ253" s="250"/>
      <c r="XAK253" s="250"/>
      <c r="XAL253" s="250"/>
      <c r="XAM253" s="250"/>
      <c r="XAN253" s="250"/>
      <c r="XAO253" s="250"/>
      <c r="XAP253" s="250"/>
      <c r="XAQ253" s="250"/>
      <c r="XAR253" s="250"/>
      <c r="XAS253" s="250"/>
      <c r="XAT253" s="250"/>
      <c r="XAU253" s="250"/>
      <c r="XAV253" s="250"/>
      <c r="XAW253" s="250"/>
      <c r="XAX253" s="250"/>
      <c r="XAY253" s="250"/>
      <c r="XAZ253" s="250"/>
      <c r="XBA253" s="250"/>
      <c r="XBB253" s="250"/>
      <c r="XBC253" s="250"/>
      <c r="XBD253" s="250"/>
      <c r="XBE253" s="250"/>
      <c r="XBF253" s="250"/>
      <c r="XBG253" s="250"/>
      <c r="XBH253" s="250"/>
      <c r="XBI253" s="250"/>
      <c r="XBJ253" s="250"/>
      <c r="XBK253" s="250"/>
      <c r="XBL253" s="250"/>
      <c r="XBM253" s="250"/>
      <c r="XBN253" s="250"/>
      <c r="XBO253" s="250"/>
      <c r="XBP253" s="250"/>
      <c r="XBQ253" s="250"/>
      <c r="XBR253" s="250"/>
      <c r="XBS253" s="250"/>
      <c r="XBT253" s="250"/>
      <c r="XBU253" s="250"/>
      <c r="XBV253" s="250"/>
      <c r="XBW253" s="250"/>
      <c r="XBX253" s="250"/>
      <c r="XBY253" s="250"/>
      <c r="XBZ253" s="250"/>
      <c r="XCA253" s="250"/>
      <c r="XCB253" s="250"/>
      <c r="XCC253" s="250"/>
      <c r="XCD253" s="250"/>
      <c r="XCE253" s="250"/>
      <c r="XCF253" s="250"/>
      <c r="XCG253" s="250"/>
      <c r="XCH253" s="250"/>
      <c r="XCI253" s="250"/>
      <c r="XCJ253" s="250"/>
      <c r="XCK253" s="250"/>
      <c r="XCL253" s="250"/>
      <c r="XCM253" s="250"/>
      <c r="XCN253" s="250"/>
      <c r="XCO253" s="250"/>
      <c r="XCP253" s="250"/>
      <c r="XCQ253" s="250"/>
      <c r="XCR253" s="250"/>
      <c r="XCS253" s="250"/>
      <c r="XCT253" s="250"/>
      <c r="XCU253" s="250"/>
      <c r="XCV253" s="250"/>
      <c r="XCW253" s="250"/>
      <c r="XCX253" s="250"/>
      <c r="XCY253" s="250"/>
      <c r="XCZ253" s="250"/>
      <c r="XDA253" s="250"/>
      <c r="XDB253" s="250"/>
      <c r="XDC253" s="250"/>
      <c r="XDD253" s="250"/>
      <c r="XDE253" s="250"/>
      <c r="XDF253" s="250"/>
      <c r="XDG253" s="250"/>
      <c r="XDH253" s="250"/>
      <c r="XDI253" s="250"/>
      <c r="XDJ253" s="250"/>
      <c r="XDK253" s="250"/>
      <c r="XDL253" s="250"/>
      <c r="XDM253" s="250"/>
      <c r="XDN253" s="250"/>
      <c r="XDO253" s="250"/>
      <c r="XDP253" s="250"/>
      <c r="XDQ253" s="250"/>
      <c r="XDR253" s="250"/>
      <c r="XDS253" s="250"/>
      <c r="XDT253" s="250"/>
      <c r="XDU253" s="250"/>
      <c r="XDV253" s="250"/>
      <c r="XDW253" s="250"/>
      <c r="XDX253" s="250"/>
      <c r="XDY253" s="250"/>
      <c r="XDZ253" s="250"/>
      <c r="XEA253" s="250"/>
      <c r="XEB253" s="250"/>
      <c r="XEC253" s="250"/>
      <c r="XED253" s="250"/>
      <c r="XEE253" s="250"/>
      <c r="XEF253" s="250"/>
      <c r="XEG253" s="250"/>
      <c r="XEH253" s="250"/>
      <c r="XEI253" s="250"/>
      <c r="XEJ253" s="250"/>
      <c r="XEK253" s="250"/>
      <c r="XEL253" s="250"/>
      <c r="XEM253" s="250"/>
      <c r="XEN253" s="250"/>
      <c r="XEO253" s="250"/>
      <c r="XEP253" s="250"/>
      <c r="XEQ253" s="250"/>
      <c r="XER253" s="250"/>
      <c r="XES253" s="250"/>
      <c r="XET253" s="250"/>
      <c r="XEU253" s="250"/>
      <c r="XEV253" s="250"/>
      <c r="XEW253" s="250"/>
      <c r="XEX253" s="250"/>
      <c r="XEY253" s="250"/>
      <c r="XEZ253" s="250"/>
      <c r="XFA253" s="250"/>
      <c r="XFB253" s="250"/>
      <c r="XFC253" s="250"/>
      <c r="XFD253" s="250"/>
    </row>
    <row r="254" spans="1:16384" x14ac:dyDescent="0.75">
      <c r="C254" s="176" t="s">
        <v>454</v>
      </c>
      <c r="E254" s="246">
        <f t="shared" ref="E254:V254" si="76">SUM(E93:E122)</f>
        <v>3838413591.4499998</v>
      </c>
      <c r="F254" s="246">
        <f t="shared" si="76"/>
        <v>358986750.00342</v>
      </c>
      <c r="G254" s="246">
        <f t="shared" si="76"/>
        <v>764726935.50794947</v>
      </c>
      <c r="H254" s="246">
        <f t="shared" si="76"/>
        <v>927061186.84000003</v>
      </c>
      <c r="I254" s="246">
        <f t="shared" si="76"/>
        <v>57421278.670000002</v>
      </c>
      <c r="J254" s="246">
        <f t="shared" si="76"/>
        <v>30187810.759999998</v>
      </c>
      <c r="K254" s="246">
        <f t="shared" si="76"/>
        <v>5835780.0300000003</v>
      </c>
      <c r="L254" s="246">
        <f t="shared" si="76"/>
        <v>297666833.90999997</v>
      </c>
      <c r="M254" s="246">
        <f t="shared" si="76"/>
        <v>380638374.68886</v>
      </c>
      <c r="N254" s="246">
        <f t="shared" si="76"/>
        <v>1024850609.58</v>
      </c>
      <c r="O254" s="246">
        <f t="shared" si="76"/>
        <v>284366100.68400002</v>
      </c>
      <c r="P254" s="246">
        <f t="shared" si="76"/>
        <v>1719775972.8554699</v>
      </c>
      <c r="Q254" s="246">
        <f t="shared" si="76"/>
        <v>20249061.008122224</v>
      </c>
      <c r="R254" s="246">
        <f t="shared" si="76"/>
        <v>472902.36</v>
      </c>
      <c r="S254" s="246">
        <f t="shared" si="76"/>
        <v>609722.62647000002</v>
      </c>
      <c r="T254" s="246">
        <f t="shared" si="76"/>
        <v>79169088.482910007</v>
      </c>
      <c r="U254" s="246">
        <f t="shared" si="76"/>
        <v>1152330979.4499998</v>
      </c>
      <c r="V254" s="246">
        <f t="shared" si="76"/>
        <v>1493339781.1400001</v>
      </c>
      <c r="Y254" s="427">
        <f>SUM(Y93:Y122)</f>
        <v>8360693637.103569</v>
      </c>
      <c r="BA254" s="246"/>
      <c r="BB254" s="246"/>
      <c r="BC254" s="246"/>
      <c r="BD254" s="246"/>
      <c r="BE254" s="246"/>
      <c r="BF254" s="246"/>
      <c r="BG254" s="246"/>
      <c r="BH254" s="246"/>
    </row>
    <row r="255" spans="1:16384" s="170" customFormat="1" x14ac:dyDescent="0.75">
      <c r="A255" s="176"/>
      <c r="B255" s="176"/>
      <c r="C255" s="176" t="s">
        <v>455</v>
      </c>
      <c r="D255" s="223"/>
      <c r="E255" s="246">
        <f>SUM(E131:E159)</f>
        <v>7286870547.0400009</v>
      </c>
      <c r="F255" s="246">
        <f>SUM(F131:F196)</f>
        <v>1523734349.8114617</v>
      </c>
      <c r="G255" s="246">
        <f>SUM(G131:G196)</f>
        <v>1613555629.6465232</v>
      </c>
      <c r="H255" s="246">
        <f t="shared" ref="H255:V255" si="77">SUM(H131:H159)</f>
        <v>1910035362.8399999</v>
      </c>
      <c r="I255" s="246">
        <f t="shared" si="77"/>
        <v>149640305.97</v>
      </c>
      <c r="J255" s="246">
        <f t="shared" si="77"/>
        <v>27702484.170000017</v>
      </c>
      <c r="K255" s="246">
        <f t="shared" si="77"/>
        <v>19610247.479999997</v>
      </c>
      <c r="L255" s="246">
        <f t="shared" si="77"/>
        <v>944212209.53999996</v>
      </c>
      <c r="M255" s="246">
        <f t="shared" si="77"/>
        <v>111559621.82355499</v>
      </c>
      <c r="N255" s="246">
        <f t="shared" si="77"/>
        <v>-13271581.119999999</v>
      </c>
      <c r="O255" s="246">
        <f t="shared" si="77"/>
        <v>-579404.82800000429</v>
      </c>
      <c r="P255" s="246">
        <f t="shared" si="77"/>
        <v>35328931.995760016</v>
      </c>
      <c r="Q255" s="246">
        <f t="shared" si="77"/>
        <v>25568475.821999997</v>
      </c>
      <c r="R255" s="246">
        <f t="shared" si="77"/>
        <v>277164256.31</v>
      </c>
      <c r="S255" s="246">
        <f t="shared" si="77"/>
        <v>51504301.263760991</v>
      </c>
      <c r="T255" s="246">
        <f t="shared" si="77"/>
        <v>126087465.382709</v>
      </c>
      <c r="U255" s="246">
        <f t="shared" si="77"/>
        <v>916856658.46000004</v>
      </c>
      <c r="V255" s="246">
        <f t="shared" si="77"/>
        <v>125318866.90999997</v>
      </c>
      <c r="W255" s="249"/>
      <c r="X255" s="248"/>
      <c r="Y255" s="427">
        <f>SUM(Y131:Y206)</f>
        <v>8893336629.6941166</v>
      </c>
      <c r="Z255" s="250"/>
      <c r="AA255" s="250"/>
      <c r="AB255" s="250"/>
      <c r="AC255" s="250"/>
      <c r="AD255" s="250"/>
      <c r="AE255" s="250"/>
      <c r="AF255" s="250"/>
      <c r="AG255" s="250"/>
      <c r="AH255" s="250"/>
      <c r="AI255"/>
      <c r="AJ255"/>
      <c r="AK255"/>
      <c r="AL255"/>
      <c r="AM255"/>
      <c r="AN255"/>
      <c r="AO255"/>
      <c r="AP255"/>
      <c r="AQ255" s="251"/>
      <c r="AR255" s="251"/>
      <c r="AS255"/>
      <c r="AT255" s="251"/>
      <c r="AU255" s="251"/>
      <c r="AV255" s="252"/>
      <c r="AW255"/>
      <c r="AX255"/>
      <c r="AY255" s="250"/>
      <c r="AZ255" s="250"/>
      <c r="BA255" s="246"/>
      <c r="BB255" s="246"/>
      <c r="BC255" s="246"/>
      <c r="BD255" s="246"/>
      <c r="BE255" s="246"/>
      <c r="BF255" s="246"/>
      <c r="BG255" s="246"/>
      <c r="BH255" s="246"/>
      <c r="BI255" s="250"/>
      <c r="BJ255" s="425"/>
      <c r="BK255" s="425"/>
      <c r="BL255" s="425"/>
      <c r="BM255" s="425"/>
      <c r="BN255" s="425"/>
      <c r="BO255" s="250"/>
      <c r="BP255" s="250"/>
      <c r="BQ255" s="250"/>
      <c r="BR255" s="250"/>
      <c r="BS255" s="250"/>
      <c r="BT255" s="250"/>
      <c r="BU255" s="250"/>
      <c r="BV255" s="250"/>
      <c r="BW255" s="250"/>
      <c r="BX255" s="250"/>
      <c r="BY255" s="250"/>
      <c r="BZ255" s="250"/>
      <c r="CA255" s="250"/>
      <c r="CB255" s="250"/>
      <c r="CC255" s="250"/>
      <c r="CD255" s="250"/>
      <c r="CE255" s="250"/>
      <c r="CF255" s="250"/>
      <c r="CG255" s="250"/>
      <c r="CH255" s="250"/>
      <c r="CI255" s="250"/>
      <c r="CJ255" s="250"/>
      <c r="CK255" s="250"/>
      <c r="CL255" s="250"/>
      <c r="CM255" s="250"/>
      <c r="CN255" s="250"/>
      <c r="CO255" s="250"/>
      <c r="CP255" s="250"/>
      <c r="CQ255" s="250"/>
      <c r="CR255" s="250"/>
      <c r="CS255" s="250"/>
      <c r="CT255" s="250"/>
      <c r="CU255" s="250"/>
      <c r="CV255" s="250"/>
      <c r="CW255" s="250"/>
      <c r="CX255" s="250"/>
      <c r="CY255" s="250"/>
      <c r="CZ255" s="250"/>
      <c r="DA255" s="250"/>
      <c r="DB255" s="250"/>
      <c r="DC255" s="250"/>
      <c r="DD255" s="250"/>
      <c r="DE255" s="250"/>
      <c r="DF255" s="250"/>
      <c r="DG255" s="250"/>
      <c r="DH255" s="250"/>
      <c r="DI255" s="250"/>
      <c r="DJ255" s="250"/>
      <c r="DK255" s="250"/>
      <c r="DL255" s="250"/>
      <c r="DM255" s="250"/>
      <c r="DN255" s="250"/>
      <c r="DO255" s="250"/>
      <c r="DP255" s="250"/>
      <c r="DQ255" s="250"/>
      <c r="DR255" s="250"/>
      <c r="DS255" s="250"/>
      <c r="DT255" s="250"/>
      <c r="DU255" s="250"/>
      <c r="DV255" s="250"/>
      <c r="DW255" s="250"/>
      <c r="DX255" s="250"/>
      <c r="DY255" s="250"/>
      <c r="DZ255" s="250"/>
      <c r="EA255" s="250"/>
      <c r="EB255" s="250"/>
      <c r="EC255" s="250"/>
      <c r="ED255" s="250"/>
      <c r="EE255" s="250"/>
      <c r="EF255" s="250"/>
      <c r="EG255" s="250"/>
      <c r="EH255" s="250"/>
      <c r="EI255" s="250"/>
      <c r="EJ255" s="250"/>
      <c r="EK255" s="250"/>
      <c r="EL255" s="250"/>
      <c r="EM255" s="250"/>
      <c r="EN255" s="250"/>
      <c r="EO255" s="250"/>
      <c r="EP255" s="250"/>
      <c r="EQ255" s="250"/>
      <c r="ER255" s="250"/>
      <c r="ES255" s="250"/>
      <c r="ET255" s="250"/>
      <c r="EU255" s="250"/>
      <c r="EV255" s="250"/>
      <c r="EW255" s="250"/>
      <c r="EX255" s="250"/>
      <c r="EY255" s="250"/>
      <c r="EZ255" s="250"/>
      <c r="FA255" s="250"/>
      <c r="FB255" s="250"/>
      <c r="FC255" s="250"/>
      <c r="FD255" s="250"/>
      <c r="FE255" s="250"/>
      <c r="FF255" s="250"/>
      <c r="FG255" s="250"/>
      <c r="FH255" s="250"/>
      <c r="FI255" s="250"/>
      <c r="FJ255" s="250"/>
      <c r="FK255" s="250"/>
      <c r="FL255" s="250"/>
      <c r="FM255" s="250"/>
      <c r="FN255" s="250"/>
      <c r="FO255" s="250"/>
      <c r="FP255" s="250"/>
      <c r="FQ255" s="250"/>
      <c r="FR255" s="250"/>
      <c r="FS255" s="250"/>
      <c r="FT255" s="250"/>
      <c r="FU255" s="250"/>
      <c r="FV255" s="250"/>
      <c r="FW255" s="250"/>
      <c r="FX255" s="250"/>
      <c r="FY255" s="250"/>
      <c r="FZ255" s="250"/>
      <c r="GA255" s="250"/>
      <c r="GB255" s="250"/>
      <c r="GC255" s="250"/>
      <c r="GD255" s="250"/>
      <c r="GE255" s="250"/>
      <c r="GF255" s="250"/>
      <c r="GG255" s="250"/>
      <c r="GH255" s="250"/>
      <c r="GI255" s="250"/>
      <c r="GJ255" s="250"/>
      <c r="GK255" s="250"/>
      <c r="GL255" s="250"/>
      <c r="GM255" s="250"/>
      <c r="GN255" s="250"/>
      <c r="GO255" s="250"/>
      <c r="GP255" s="250"/>
      <c r="GQ255" s="250"/>
      <c r="GR255" s="250"/>
      <c r="GS255" s="250"/>
      <c r="GT255" s="250"/>
      <c r="GU255" s="250"/>
      <c r="GV255" s="250"/>
      <c r="GW255" s="250"/>
      <c r="GX255" s="250"/>
      <c r="GY255" s="250"/>
      <c r="GZ255" s="250"/>
      <c r="HA255" s="250"/>
      <c r="HB255" s="250"/>
      <c r="HC255" s="250"/>
      <c r="HD255" s="250"/>
      <c r="HE255" s="250"/>
      <c r="HF255" s="250"/>
      <c r="HG255" s="250"/>
      <c r="HH255" s="250"/>
      <c r="HI255" s="250"/>
      <c r="HJ255" s="250"/>
      <c r="HK255" s="250"/>
      <c r="HL255" s="250"/>
      <c r="HM255" s="250"/>
      <c r="HN255" s="250"/>
      <c r="HO255" s="250"/>
      <c r="HP255" s="250"/>
      <c r="HQ255" s="250"/>
      <c r="HR255" s="250"/>
      <c r="HS255" s="250"/>
      <c r="HT255" s="250"/>
      <c r="HU255" s="250"/>
      <c r="HV255" s="250"/>
      <c r="HW255" s="250"/>
      <c r="HX255" s="250"/>
      <c r="HY255" s="250"/>
      <c r="HZ255" s="250"/>
      <c r="IA255" s="250"/>
      <c r="IB255" s="250"/>
      <c r="IC255" s="250"/>
      <c r="ID255" s="250"/>
      <c r="IE255" s="250"/>
      <c r="IF255" s="250"/>
      <c r="IG255" s="250"/>
      <c r="IH255" s="250"/>
      <c r="II255" s="250"/>
      <c r="IJ255" s="250"/>
      <c r="IK255" s="250"/>
      <c r="IL255" s="250"/>
      <c r="IM255" s="250"/>
      <c r="IN255" s="250"/>
      <c r="IO255" s="250"/>
      <c r="IP255" s="250"/>
      <c r="IQ255" s="250"/>
      <c r="IR255" s="250"/>
      <c r="IS255" s="250"/>
      <c r="IT255" s="250"/>
      <c r="IU255" s="250"/>
      <c r="IV255" s="250"/>
      <c r="IW255" s="250"/>
      <c r="IX255" s="250"/>
      <c r="IY255" s="250"/>
      <c r="IZ255" s="250"/>
      <c r="JA255" s="250"/>
      <c r="JB255" s="250"/>
      <c r="JC255" s="250"/>
      <c r="JD255" s="250"/>
      <c r="JE255" s="250"/>
      <c r="JF255" s="250"/>
      <c r="JG255" s="250"/>
      <c r="JH255" s="250"/>
      <c r="JI255" s="250"/>
      <c r="JJ255" s="250"/>
      <c r="JK255" s="250"/>
      <c r="JL255" s="250"/>
      <c r="JM255" s="250"/>
      <c r="JN255" s="250"/>
      <c r="JO255" s="250"/>
      <c r="JP255" s="250"/>
      <c r="JQ255" s="250"/>
      <c r="JR255" s="250"/>
      <c r="JS255" s="250"/>
      <c r="JT255" s="250"/>
      <c r="JU255" s="250"/>
      <c r="JV255" s="250"/>
      <c r="JW255" s="250"/>
      <c r="JX255" s="250"/>
      <c r="JY255" s="250"/>
      <c r="JZ255" s="250"/>
      <c r="KA255" s="250"/>
      <c r="KB255" s="250"/>
      <c r="KC255" s="250"/>
      <c r="KD255" s="250"/>
      <c r="KE255" s="250"/>
      <c r="KF255" s="250"/>
      <c r="KG255" s="250"/>
      <c r="KH255" s="250"/>
      <c r="KI255" s="250"/>
      <c r="KJ255" s="250"/>
      <c r="KK255" s="250"/>
      <c r="KL255" s="250"/>
      <c r="KM255" s="250"/>
      <c r="KN255" s="250"/>
      <c r="KO255" s="250"/>
      <c r="KP255" s="250"/>
      <c r="KQ255" s="250"/>
      <c r="KR255" s="250"/>
      <c r="KS255" s="250"/>
      <c r="KT255" s="250"/>
      <c r="KU255" s="250"/>
      <c r="KV255" s="250"/>
      <c r="KW255" s="250"/>
      <c r="KX255" s="250"/>
      <c r="KY255" s="250"/>
      <c r="KZ255" s="250"/>
      <c r="LA255" s="250"/>
      <c r="LB255" s="250"/>
      <c r="LC255" s="250"/>
      <c r="LD255" s="250"/>
      <c r="LE255" s="250"/>
      <c r="LF255" s="250"/>
      <c r="LG255" s="250"/>
      <c r="LH255" s="250"/>
      <c r="LI255" s="250"/>
      <c r="LJ255" s="250"/>
      <c r="LK255" s="250"/>
      <c r="LL255" s="250"/>
      <c r="LM255" s="250"/>
      <c r="LN255" s="250"/>
      <c r="LO255" s="250"/>
      <c r="LP255" s="250"/>
      <c r="LQ255" s="250"/>
      <c r="LR255" s="250"/>
      <c r="LS255" s="250"/>
      <c r="LT255" s="250"/>
      <c r="LU255" s="250"/>
      <c r="LV255" s="250"/>
      <c r="LW255" s="250"/>
      <c r="LX255" s="250"/>
      <c r="LY255" s="250"/>
      <c r="LZ255" s="250"/>
      <c r="MA255" s="250"/>
      <c r="MB255" s="250"/>
      <c r="MC255" s="250"/>
      <c r="MD255" s="250"/>
      <c r="ME255" s="250"/>
      <c r="MF255" s="250"/>
      <c r="MG255" s="250"/>
      <c r="MH255" s="250"/>
      <c r="MI255" s="250"/>
      <c r="MJ255" s="250"/>
      <c r="MK255" s="250"/>
      <c r="ML255" s="250"/>
      <c r="MM255" s="250"/>
      <c r="MN255" s="250"/>
      <c r="MO255" s="250"/>
      <c r="MP255" s="250"/>
      <c r="MQ255" s="250"/>
      <c r="MR255" s="250"/>
      <c r="MS255" s="250"/>
      <c r="MT255" s="250"/>
      <c r="MU255" s="250"/>
      <c r="MV255" s="250"/>
      <c r="MW255" s="250"/>
      <c r="MX255" s="250"/>
      <c r="MY255" s="250"/>
      <c r="MZ255" s="250"/>
      <c r="NA255" s="250"/>
      <c r="NB255" s="250"/>
      <c r="NC255" s="250"/>
      <c r="ND255" s="250"/>
      <c r="NE255" s="250"/>
      <c r="NF255" s="250"/>
      <c r="NG255" s="250"/>
      <c r="NH255" s="250"/>
      <c r="NI255" s="250"/>
      <c r="NJ255" s="250"/>
      <c r="NK255" s="250"/>
      <c r="NL255" s="250"/>
      <c r="NM255" s="250"/>
      <c r="NN255" s="250"/>
      <c r="NO255" s="250"/>
      <c r="NP255" s="250"/>
      <c r="NQ255" s="250"/>
      <c r="NR255" s="250"/>
      <c r="NS255" s="250"/>
      <c r="NT255" s="250"/>
      <c r="NU255" s="250"/>
      <c r="NV255" s="250"/>
      <c r="NW255" s="250"/>
      <c r="NX255" s="250"/>
      <c r="NY255" s="250"/>
      <c r="NZ255" s="250"/>
      <c r="OA255" s="250"/>
      <c r="OB255" s="250"/>
      <c r="OC255" s="250"/>
      <c r="OD255" s="250"/>
      <c r="OE255" s="250"/>
      <c r="OF255" s="250"/>
      <c r="OG255" s="250"/>
      <c r="OH255" s="250"/>
      <c r="OI255" s="250"/>
      <c r="OJ255" s="250"/>
      <c r="OK255" s="250"/>
      <c r="OL255" s="250"/>
      <c r="OM255" s="250"/>
      <c r="ON255" s="250"/>
      <c r="OO255" s="250"/>
      <c r="OP255" s="250"/>
      <c r="OQ255" s="250"/>
      <c r="OR255" s="250"/>
      <c r="OS255" s="250"/>
      <c r="OT255" s="250"/>
      <c r="OU255" s="250"/>
      <c r="OV255" s="250"/>
      <c r="OW255" s="250"/>
      <c r="OX255" s="250"/>
      <c r="OY255" s="250"/>
      <c r="OZ255" s="250"/>
      <c r="PA255" s="250"/>
      <c r="PB255" s="250"/>
      <c r="PC255" s="250"/>
      <c r="PD255" s="250"/>
      <c r="PE255" s="250"/>
      <c r="PF255" s="250"/>
      <c r="PG255" s="250"/>
      <c r="PH255" s="250"/>
      <c r="PI255" s="250"/>
      <c r="PJ255" s="250"/>
      <c r="PK255" s="250"/>
      <c r="PL255" s="250"/>
      <c r="PM255" s="250"/>
      <c r="PN255" s="250"/>
      <c r="PO255" s="250"/>
      <c r="PP255" s="250"/>
      <c r="PQ255" s="250"/>
      <c r="PR255" s="250"/>
      <c r="PS255" s="250"/>
      <c r="PT255" s="250"/>
      <c r="PU255" s="250"/>
      <c r="PV255" s="250"/>
      <c r="PW255" s="250"/>
      <c r="PX255" s="250"/>
      <c r="PY255" s="250"/>
      <c r="PZ255" s="250"/>
      <c r="QA255" s="250"/>
      <c r="QB255" s="250"/>
      <c r="QC255" s="250"/>
      <c r="QD255" s="250"/>
      <c r="QE255" s="250"/>
      <c r="QF255" s="250"/>
      <c r="QG255" s="250"/>
      <c r="QH255" s="250"/>
      <c r="QI255" s="250"/>
      <c r="QJ255" s="250"/>
      <c r="QK255" s="250"/>
      <c r="QL255" s="250"/>
      <c r="QM255" s="250"/>
      <c r="QN255" s="250"/>
      <c r="QO255" s="250"/>
      <c r="QP255" s="250"/>
      <c r="QQ255" s="250"/>
      <c r="QR255" s="250"/>
      <c r="QS255" s="250"/>
      <c r="QT255" s="250"/>
      <c r="QU255" s="250"/>
      <c r="QV255" s="250"/>
      <c r="QW255" s="250"/>
      <c r="QX255" s="250"/>
      <c r="QY255" s="250"/>
      <c r="QZ255" s="250"/>
      <c r="RA255" s="250"/>
      <c r="RB255" s="250"/>
      <c r="RC255" s="250"/>
      <c r="RD255" s="250"/>
      <c r="RE255" s="250"/>
      <c r="RF255" s="250"/>
      <c r="RG255" s="250"/>
      <c r="RH255" s="250"/>
      <c r="RI255" s="250"/>
      <c r="RJ255" s="250"/>
      <c r="RK255" s="250"/>
      <c r="RL255" s="250"/>
      <c r="RM255" s="250"/>
      <c r="RN255" s="250"/>
      <c r="RO255" s="250"/>
      <c r="RP255" s="250"/>
      <c r="RQ255" s="250"/>
      <c r="RR255" s="250"/>
      <c r="RS255" s="250"/>
      <c r="RT255" s="250"/>
      <c r="RU255" s="250"/>
      <c r="RV255" s="250"/>
      <c r="RW255" s="250"/>
      <c r="RX255" s="250"/>
      <c r="RY255" s="250"/>
      <c r="RZ255" s="250"/>
      <c r="SA255" s="250"/>
      <c r="SB255" s="250"/>
      <c r="SC255" s="250"/>
      <c r="SD255" s="250"/>
      <c r="SE255" s="250"/>
      <c r="SF255" s="250"/>
      <c r="SG255" s="250"/>
      <c r="SH255" s="250"/>
      <c r="SI255" s="250"/>
      <c r="SJ255" s="250"/>
      <c r="SK255" s="250"/>
      <c r="SL255" s="250"/>
      <c r="SM255" s="250"/>
      <c r="SN255" s="250"/>
      <c r="SO255" s="250"/>
      <c r="SP255" s="250"/>
      <c r="SQ255" s="250"/>
      <c r="SR255" s="250"/>
      <c r="SS255" s="250"/>
      <c r="ST255" s="250"/>
      <c r="SU255" s="250"/>
      <c r="SV255" s="250"/>
      <c r="SW255" s="250"/>
      <c r="SX255" s="250"/>
      <c r="SY255" s="250"/>
      <c r="SZ255" s="250"/>
      <c r="TA255" s="250"/>
      <c r="TB255" s="250"/>
      <c r="TC255" s="250"/>
      <c r="TD255" s="250"/>
      <c r="TE255" s="250"/>
      <c r="TF255" s="250"/>
      <c r="TG255" s="250"/>
      <c r="TH255" s="250"/>
      <c r="TI255" s="250"/>
      <c r="TJ255" s="250"/>
      <c r="TK255" s="250"/>
      <c r="TL255" s="250"/>
      <c r="TM255" s="250"/>
      <c r="TN255" s="250"/>
      <c r="TO255" s="250"/>
      <c r="TP255" s="250"/>
      <c r="TQ255" s="250"/>
      <c r="TR255" s="250"/>
      <c r="TS255" s="250"/>
      <c r="TT255" s="250"/>
      <c r="TU255" s="250"/>
      <c r="TV255" s="250"/>
      <c r="TW255" s="250"/>
      <c r="TX255" s="250"/>
      <c r="TY255" s="250"/>
      <c r="TZ255" s="250"/>
      <c r="UA255" s="250"/>
      <c r="UB255" s="250"/>
      <c r="UC255" s="250"/>
      <c r="UD255" s="250"/>
      <c r="UE255" s="250"/>
      <c r="UF255" s="250"/>
      <c r="UG255" s="250"/>
      <c r="UH255" s="250"/>
      <c r="UI255" s="250"/>
      <c r="UJ255" s="250"/>
      <c r="UK255" s="250"/>
      <c r="UL255" s="250"/>
      <c r="UM255" s="250"/>
      <c r="UN255" s="250"/>
      <c r="UO255" s="250"/>
      <c r="UP255" s="250"/>
      <c r="UQ255" s="250"/>
      <c r="UR255" s="250"/>
      <c r="US255" s="250"/>
      <c r="UT255" s="250"/>
      <c r="UU255" s="250"/>
      <c r="UV255" s="250"/>
      <c r="UW255" s="250"/>
      <c r="UX255" s="250"/>
      <c r="UY255" s="250"/>
      <c r="UZ255" s="250"/>
      <c r="VA255" s="250"/>
      <c r="VB255" s="250"/>
      <c r="VC255" s="250"/>
      <c r="VD255" s="250"/>
      <c r="VE255" s="250"/>
      <c r="VF255" s="250"/>
      <c r="VG255" s="250"/>
      <c r="VH255" s="250"/>
      <c r="VI255" s="250"/>
      <c r="VJ255" s="250"/>
      <c r="VK255" s="250"/>
      <c r="VL255" s="250"/>
      <c r="VM255" s="250"/>
      <c r="VN255" s="250"/>
      <c r="VO255" s="250"/>
      <c r="VP255" s="250"/>
      <c r="VQ255" s="250"/>
      <c r="VR255" s="250"/>
      <c r="VS255" s="250"/>
      <c r="VT255" s="250"/>
      <c r="VU255" s="250"/>
      <c r="VV255" s="250"/>
      <c r="VW255" s="250"/>
      <c r="VX255" s="250"/>
      <c r="VY255" s="250"/>
      <c r="VZ255" s="250"/>
      <c r="WA255" s="250"/>
      <c r="WB255" s="250"/>
      <c r="WC255" s="250"/>
      <c r="WD255" s="250"/>
      <c r="WE255" s="250"/>
      <c r="WF255" s="250"/>
      <c r="WG255" s="250"/>
      <c r="WH255" s="250"/>
      <c r="WI255" s="250"/>
      <c r="WJ255" s="250"/>
      <c r="WK255" s="250"/>
      <c r="WL255" s="250"/>
      <c r="WM255" s="250"/>
      <c r="WN255" s="250"/>
      <c r="WO255" s="250"/>
      <c r="WP255" s="250"/>
      <c r="WQ255" s="250"/>
      <c r="WR255" s="250"/>
      <c r="WS255" s="250"/>
      <c r="WT255" s="250"/>
      <c r="WU255" s="250"/>
      <c r="WV255" s="250"/>
      <c r="WW255" s="250"/>
      <c r="WX255" s="250"/>
      <c r="WY255" s="250"/>
      <c r="WZ255" s="250"/>
      <c r="XA255" s="250"/>
      <c r="XB255" s="250"/>
      <c r="XC255" s="250"/>
      <c r="XD255" s="250"/>
      <c r="XE255" s="250"/>
      <c r="XF255" s="250"/>
      <c r="XG255" s="250"/>
      <c r="XH255" s="250"/>
      <c r="XI255" s="250"/>
      <c r="XJ255" s="250"/>
      <c r="XK255" s="250"/>
      <c r="XL255" s="250"/>
      <c r="XM255" s="250"/>
      <c r="XN255" s="250"/>
      <c r="XO255" s="250"/>
      <c r="XP255" s="250"/>
      <c r="XQ255" s="250"/>
      <c r="XR255" s="250"/>
      <c r="XS255" s="250"/>
      <c r="XT255" s="250"/>
      <c r="XU255" s="250"/>
      <c r="XV255" s="250"/>
      <c r="XW255" s="250"/>
      <c r="XX255" s="250"/>
      <c r="XY255" s="250"/>
      <c r="XZ255" s="250"/>
      <c r="YA255" s="250"/>
      <c r="YB255" s="250"/>
      <c r="YC255" s="250"/>
      <c r="YD255" s="250"/>
      <c r="YE255" s="250"/>
      <c r="YF255" s="250"/>
      <c r="YG255" s="250"/>
      <c r="YH255" s="250"/>
      <c r="YI255" s="250"/>
      <c r="YJ255" s="250"/>
      <c r="YK255" s="250"/>
      <c r="YL255" s="250"/>
      <c r="YM255" s="250"/>
      <c r="YN255" s="250"/>
      <c r="YO255" s="250"/>
      <c r="YP255" s="250"/>
      <c r="YQ255" s="250"/>
      <c r="YR255" s="250"/>
      <c r="YS255" s="250"/>
      <c r="YT255" s="250"/>
      <c r="YU255" s="250"/>
      <c r="YV255" s="250"/>
      <c r="YW255" s="250"/>
      <c r="YX255" s="250"/>
      <c r="YY255" s="250"/>
      <c r="YZ255" s="250"/>
      <c r="ZA255" s="250"/>
      <c r="ZB255" s="250"/>
      <c r="ZC255" s="250"/>
      <c r="ZD255" s="250"/>
      <c r="ZE255" s="250"/>
      <c r="ZF255" s="250"/>
      <c r="ZG255" s="250"/>
      <c r="ZH255" s="250"/>
      <c r="ZI255" s="250"/>
      <c r="ZJ255" s="250"/>
      <c r="ZK255" s="250"/>
      <c r="ZL255" s="250"/>
      <c r="ZM255" s="250"/>
      <c r="ZN255" s="250"/>
      <c r="ZO255" s="250"/>
      <c r="ZP255" s="250"/>
      <c r="ZQ255" s="250"/>
      <c r="ZR255" s="250"/>
      <c r="ZS255" s="250"/>
      <c r="ZT255" s="250"/>
      <c r="ZU255" s="250"/>
      <c r="ZV255" s="250"/>
      <c r="ZW255" s="250"/>
      <c r="ZX255" s="250"/>
      <c r="ZY255" s="250"/>
      <c r="ZZ255" s="250"/>
      <c r="AAA255" s="250"/>
      <c r="AAB255" s="250"/>
      <c r="AAC255" s="250"/>
      <c r="AAD255" s="250"/>
      <c r="AAE255" s="250"/>
      <c r="AAF255" s="250"/>
      <c r="AAG255" s="250"/>
      <c r="AAH255" s="250"/>
      <c r="AAI255" s="250"/>
      <c r="AAJ255" s="250"/>
      <c r="AAK255" s="250"/>
      <c r="AAL255" s="250"/>
      <c r="AAM255" s="250"/>
      <c r="AAN255" s="250"/>
      <c r="AAO255" s="250"/>
      <c r="AAP255" s="250"/>
      <c r="AAQ255" s="250"/>
      <c r="AAR255" s="250"/>
      <c r="AAS255" s="250"/>
      <c r="AAT255" s="250"/>
      <c r="AAU255" s="250"/>
      <c r="AAV255" s="250"/>
      <c r="AAW255" s="250"/>
      <c r="AAX255" s="250"/>
      <c r="AAY255" s="250"/>
      <c r="AAZ255" s="250"/>
      <c r="ABA255" s="250"/>
      <c r="ABB255" s="250"/>
      <c r="ABC255" s="250"/>
      <c r="ABD255" s="250"/>
      <c r="ABE255" s="250"/>
      <c r="ABF255" s="250"/>
      <c r="ABG255" s="250"/>
      <c r="ABH255" s="250"/>
      <c r="ABI255" s="250"/>
      <c r="ABJ255" s="250"/>
      <c r="ABK255" s="250"/>
      <c r="ABL255" s="250"/>
      <c r="ABM255" s="250"/>
      <c r="ABN255" s="250"/>
      <c r="ABO255" s="250"/>
      <c r="ABP255" s="250"/>
      <c r="ABQ255" s="250"/>
      <c r="ABR255" s="250"/>
      <c r="ABS255" s="250"/>
      <c r="ABT255" s="250"/>
      <c r="ABU255" s="250"/>
      <c r="ABV255" s="250"/>
      <c r="ABW255" s="250"/>
      <c r="ABX255" s="250"/>
      <c r="ABY255" s="250"/>
      <c r="ABZ255" s="250"/>
      <c r="ACA255" s="250"/>
      <c r="ACB255" s="250"/>
      <c r="ACC255" s="250"/>
      <c r="ACD255" s="250"/>
      <c r="ACE255" s="250"/>
      <c r="ACF255" s="250"/>
      <c r="ACG255" s="250"/>
      <c r="ACH255" s="250"/>
      <c r="ACI255" s="250"/>
      <c r="ACJ255" s="250"/>
      <c r="ACK255" s="250"/>
      <c r="ACL255" s="250"/>
      <c r="ACM255" s="250"/>
      <c r="ACN255" s="250"/>
      <c r="ACO255" s="250"/>
      <c r="ACP255" s="250"/>
      <c r="ACQ255" s="250"/>
      <c r="ACR255" s="250"/>
      <c r="ACS255" s="250"/>
      <c r="ACT255" s="250"/>
      <c r="ACU255" s="250"/>
      <c r="ACV255" s="250"/>
      <c r="ACW255" s="250"/>
      <c r="ACX255" s="250"/>
      <c r="ACY255" s="250"/>
      <c r="ACZ255" s="250"/>
      <c r="ADA255" s="250"/>
      <c r="ADB255" s="250"/>
      <c r="ADC255" s="250"/>
      <c r="ADD255" s="250"/>
      <c r="ADE255" s="250"/>
      <c r="ADF255" s="250"/>
      <c r="ADG255" s="250"/>
      <c r="ADH255" s="250"/>
      <c r="ADI255" s="250"/>
      <c r="ADJ255" s="250"/>
      <c r="ADK255" s="250"/>
      <c r="ADL255" s="250"/>
      <c r="ADM255" s="250"/>
      <c r="ADN255" s="250"/>
      <c r="ADO255" s="250"/>
      <c r="ADP255" s="250"/>
      <c r="ADQ255" s="250"/>
      <c r="ADR255" s="250"/>
      <c r="ADS255" s="250"/>
      <c r="ADT255" s="250"/>
      <c r="ADU255" s="250"/>
      <c r="ADV255" s="250"/>
      <c r="ADW255" s="250"/>
      <c r="ADX255" s="250"/>
      <c r="ADY255" s="250"/>
      <c r="ADZ255" s="250"/>
      <c r="AEA255" s="250"/>
      <c r="AEB255" s="250"/>
      <c r="AEC255" s="250"/>
      <c r="AED255" s="250"/>
      <c r="AEE255" s="250"/>
      <c r="AEF255" s="250"/>
      <c r="AEG255" s="250"/>
      <c r="AEH255" s="250"/>
      <c r="AEI255" s="250"/>
      <c r="AEJ255" s="250"/>
      <c r="AEK255" s="250"/>
      <c r="AEL255" s="250"/>
      <c r="AEM255" s="250"/>
      <c r="AEN255" s="250"/>
      <c r="AEO255" s="250"/>
      <c r="AEP255" s="250"/>
      <c r="AEQ255" s="250"/>
      <c r="AER255" s="250"/>
      <c r="AES255" s="250"/>
      <c r="AET255" s="250"/>
      <c r="AEU255" s="250"/>
      <c r="AEV255" s="250"/>
      <c r="AEW255" s="250"/>
      <c r="AEX255" s="250"/>
      <c r="AEY255" s="250"/>
      <c r="AEZ255" s="250"/>
      <c r="AFA255" s="250"/>
      <c r="AFB255" s="250"/>
      <c r="AFC255" s="250"/>
      <c r="AFD255" s="250"/>
      <c r="AFE255" s="250"/>
      <c r="AFF255" s="250"/>
      <c r="AFG255" s="250"/>
      <c r="AFH255" s="250"/>
      <c r="AFI255" s="250"/>
      <c r="AFJ255" s="250"/>
      <c r="AFK255" s="250"/>
      <c r="AFL255" s="250"/>
      <c r="AFM255" s="250"/>
      <c r="AFN255" s="250"/>
      <c r="AFO255" s="250"/>
      <c r="AFP255" s="250"/>
      <c r="AFQ255" s="250"/>
      <c r="AFR255" s="250"/>
      <c r="AFS255" s="250"/>
      <c r="AFT255" s="250"/>
      <c r="AFU255" s="250"/>
      <c r="AFV255" s="250"/>
      <c r="AFW255" s="250"/>
      <c r="AFX255" s="250"/>
      <c r="AFY255" s="250"/>
      <c r="AFZ255" s="250"/>
      <c r="AGA255" s="250"/>
      <c r="AGB255" s="250"/>
      <c r="AGC255" s="250"/>
      <c r="AGD255" s="250"/>
      <c r="AGE255" s="250"/>
      <c r="AGF255" s="250"/>
      <c r="AGG255" s="250"/>
      <c r="AGH255" s="250"/>
      <c r="AGI255" s="250"/>
      <c r="AGJ255" s="250"/>
      <c r="AGK255" s="250"/>
      <c r="AGL255" s="250"/>
      <c r="AGM255" s="250"/>
      <c r="AGN255" s="250"/>
      <c r="AGO255" s="250"/>
      <c r="AGP255" s="250"/>
      <c r="AGQ255" s="250"/>
      <c r="AGR255" s="250"/>
      <c r="AGS255" s="250"/>
      <c r="AGT255" s="250"/>
      <c r="AGU255" s="250"/>
      <c r="AGV255" s="250"/>
      <c r="AGW255" s="250"/>
      <c r="AGX255" s="250"/>
      <c r="AGY255" s="250"/>
      <c r="AGZ255" s="250"/>
      <c r="AHA255" s="250"/>
      <c r="AHB255" s="250"/>
      <c r="AHC255" s="250"/>
      <c r="AHD255" s="250"/>
      <c r="AHE255" s="250"/>
      <c r="AHF255" s="250"/>
      <c r="AHG255" s="250"/>
      <c r="AHH255" s="250"/>
      <c r="AHI255" s="250"/>
      <c r="AHJ255" s="250"/>
      <c r="AHK255" s="250"/>
      <c r="AHL255" s="250"/>
      <c r="AHM255" s="250"/>
      <c r="AHN255" s="250"/>
      <c r="AHO255" s="250"/>
      <c r="AHP255" s="250"/>
      <c r="AHQ255" s="250"/>
      <c r="AHR255" s="250"/>
      <c r="AHS255" s="250"/>
      <c r="AHT255" s="250"/>
      <c r="AHU255" s="250"/>
      <c r="AHV255" s="250"/>
      <c r="AHW255" s="250"/>
      <c r="AHX255" s="250"/>
      <c r="AHY255" s="250"/>
      <c r="AHZ255" s="250"/>
      <c r="AIA255" s="250"/>
      <c r="AIB255" s="250"/>
      <c r="AIC255" s="250"/>
      <c r="AID255" s="250"/>
      <c r="AIE255" s="250"/>
      <c r="AIF255" s="250"/>
      <c r="AIG255" s="250"/>
      <c r="AIH255" s="250"/>
      <c r="AII255" s="250"/>
      <c r="AIJ255" s="250"/>
      <c r="AIK255" s="250"/>
      <c r="AIL255" s="250"/>
      <c r="AIM255" s="250"/>
      <c r="AIN255" s="250"/>
      <c r="AIO255" s="250"/>
      <c r="AIP255" s="250"/>
      <c r="AIQ255" s="250"/>
      <c r="AIR255" s="250"/>
      <c r="AIS255" s="250"/>
      <c r="AIT255" s="250"/>
      <c r="AIU255" s="250"/>
      <c r="AIV255" s="250"/>
      <c r="AIW255" s="250"/>
      <c r="AIX255" s="250"/>
      <c r="AIY255" s="250"/>
      <c r="AIZ255" s="250"/>
      <c r="AJA255" s="250"/>
      <c r="AJB255" s="250"/>
      <c r="AJC255" s="250"/>
      <c r="AJD255" s="250"/>
      <c r="AJE255" s="250"/>
      <c r="AJF255" s="250"/>
      <c r="AJG255" s="250"/>
      <c r="AJH255" s="250"/>
      <c r="AJI255" s="250"/>
      <c r="AJJ255" s="250"/>
      <c r="AJK255" s="250"/>
      <c r="AJL255" s="250"/>
      <c r="AJM255" s="250"/>
      <c r="AJN255" s="250"/>
      <c r="AJO255" s="250"/>
      <c r="AJP255" s="250"/>
      <c r="AJQ255" s="250"/>
      <c r="AJR255" s="250"/>
      <c r="AJS255" s="250"/>
      <c r="AJT255" s="250"/>
      <c r="AJU255" s="250"/>
      <c r="AJV255" s="250"/>
      <c r="AJW255" s="250"/>
      <c r="AJX255" s="250"/>
      <c r="AJY255" s="250"/>
      <c r="AJZ255" s="250"/>
      <c r="AKA255" s="250"/>
      <c r="AKB255" s="250"/>
      <c r="AKC255" s="250"/>
      <c r="AKD255" s="250"/>
      <c r="AKE255" s="250"/>
      <c r="AKF255" s="250"/>
      <c r="AKG255" s="250"/>
      <c r="AKH255" s="250"/>
      <c r="AKI255" s="250"/>
      <c r="AKJ255" s="250"/>
      <c r="AKK255" s="250"/>
      <c r="AKL255" s="250"/>
      <c r="AKM255" s="250"/>
      <c r="AKN255" s="250"/>
      <c r="AKO255" s="250"/>
      <c r="AKP255" s="250"/>
      <c r="AKQ255" s="250"/>
      <c r="AKR255" s="250"/>
      <c r="AKS255" s="250"/>
      <c r="AKT255" s="250"/>
      <c r="AKU255" s="250"/>
      <c r="AKV255" s="250"/>
      <c r="AKW255" s="250"/>
      <c r="AKX255" s="250"/>
      <c r="AKY255" s="250"/>
      <c r="AKZ255" s="250"/>
      <c r="ALA255" s="250"/>
      <c r="ALB255" s="250"/>
      <c r="ALC255" s="250"/>
      <c r="ALD255" s="250"/>
      <c r="ALE255" s="250"/>
      <c r="ALF255" s="250"/>
      <c r="ALG255" s="250"/>
      <c r="ALH255" s="250"/>
      <c r="ALI255" s="250"/>
      <c r="ALJ255" s="250"/>
      <c r="ALK255" s="250"/>
      <c r="ALL255" s="250"/>
      <c r="ALM255" s="250"/>
      <c r="ALN255" s="250"/>
      <c r="ALO255" s="250"/>
      <c r="ALP255" s="250"/>
      <c r="ALQ255" s="250"/>
      <c r="ALR255" s="250"/>
      <c r="ALS255" s="250"/>
      <c r="ALT255" s="250"/>
      <c r="ALU255" s="250"/>
      <c r="ALV255" s="250"/>
      <c r="ALW255" s="250"/>
      <c r="ALX255" s="250"/>
      <c r="ALY255" s="250"/>
      <c r="ALZ255" s="250"/>
      <c r="AMA255" s="250"/>
      <c r="AMB255" s="250"/>
      <c r="AMC255" s="250"/>
      <c r="AMD255" s="250"/>
      <c r="AME255" s="250"/>
      <c r="AMF255" s="250"/>
      <c r="AMG255" s="250"/>
      <c r="AMH255" s="250"/>
      <c r="AMI255" s="250"/>
      <c r="AMJ255" s="250"/>
      <c r="AMK255" s="250"/>
      <c r="AML255" s="250"/>
      <c r="AMM255" s="250"/>
      <c r="AMN255" s="250"/>
      <c r="AMO255" s="250"/>
      <c r="AMP255" s="250"/>
      <c r="AMQ255" s="250"/>
      <c r="AMR255" s="250"/>
      <c r="AMS255" s="250"/>
      <c r="AMT255" s="250"/>
      <c r="AMU255" s="250"/>
      <c r="AMV255" s="250"/>
      <c r="AMW255" s="250"/>
      <c r="AMX255" s="250"/>
      <c r="AMY255" s="250"/>
      <c r="AMZ255" s="250"/>
      <c r="ANA255" s="250"/>
      <c r="ANB255" s="250"/>
      <c r="ANC255" s="250"/>
      <c r="AND255" s="250"/>
      <c r="ANE255" s="250"/>
      <c r="ANF255" s="250"/>
      <c r="ANG255" s="250"/>
      <c r="ANH255" s="250"/>
      <c r="ANI255" s="250"/>
      <c r="ANJ255" s="250"/>
      <c r="ANK255" s="250"/>
      <c r="ANL255" s="250"/>
      <c r="ANM255" s="250"/>
      <c r="ANN255" s="250"/>
      <c r="ANO255" s="250"/>
      <c r="ANP255" s="250"/>
      <c r="ANQ255" s="250"/>
      <c r="ANR255" s="250"/>
      <c r="ANS255" s="250"/>
      <c r="ANT255" s="250"/>
      <c r="ANU255" s="250"/>
      <c r="ANV255" s="250"/>
      <c r="ANW255" s="250"/>
      <c r="ANX255" s="250"/>
      <c r="ANY255" s="250"/>
      <c r="ANZ255" s="250"/>
      <c r="AOA255" s="250"/>
      <c r="AOB255" s="250"/>
      <c r="AOC255" s="250"/>
      <c r="AOD255" s="250"/>
      <c r="AOE255" s="250"/>
      <c r="AOF255" s="250"/>
      <c r="AOG255" s="250"/>
      <c r="AOH255" s="250"/>
      <c r="AOI255" s="250"/>
      <c r="AOJ255" s="250"/>
      <c r="AOK255" s="250"/>
      <c r="AOL255" s="250"/>
      <c r="AOM255" s="250"/>
      <c r="AON255" s="250"/>
      <c r="AOO255" s="250"/>
      <c r="AOP255" s="250"/>
      <c r="AOQ255" s="250"/>
      <c r="AOR255" s="250"/>
      <c r="AOS255" s="250"/>
      <c r="AOT255" s="250"/>
      <c r="AOU255" s="250"/>
      <c r="AOV255" s="250"/>
      <c r="AOW255" s="250"/>
      <c r="AOX255" s="250"/>
      <c r="AOY255" s="250"/>
      <c r="AOZ255" s="250"/>
      <c r="APA255" s="250"/>
      <c r="APB255" s="250"/>
      <c r="APC255" s="250"/>
      <c r="APD255" s="250"/>
      <c r="APE255" s="250"/>
      <c r="APF255" s="250"/>
      <c r="APG255" s="250"/>
      <c r="APH255" s="250"/>
      <c r="API255" s="250"/>
      <c r="APJ255" s="250"/>
      <c r="APK255" s="250"/>
      <c r="APL255" s="250"/>
      <c r="APM255" s="250"/>
      <c r="APN255" s="250"/>
      <c r="APO255" s="250"/>
      <c r="APP255" s="250"/>
      <c r="APQ255" s="250"/>
      <c r="APR255" s="250"/>
      <c r="APS255" s="250"/>
      <c r="APT255" s="250"/>
      <c r="APU255" s="250"/>
      <c r="APV255" s="250"/>
      <c r="APW255" s="250"/>
      <c r="APX255" s="250"/>
      <c r="APY255" s="250"/>
      <c r="APZ255" s="250"/>
      <c r="AQA255" s="250"/>
      <c r="AQB255" s="250"/>
      <c r="AQC255" s="250"/>
      <c r="AQD255" s="250"/>
      <c r="AQE255" s="250"/>
      <c r="AQF255" s="250"/>
      <c r="AQG255" s="250"/>
      <c r="AQH255" s="250"/>
      <c r="AQI255" s="250"/>
      <c r="AQJ255" s="250"/>
      <c r="AQK255" s="250"/>
      <c r="AQL255" s="250"/>
      <c r="AQM255" s="250"/>
      <c r="AQN255" s="250"/>
      <c r="AQO255" s="250"/>
      <c r="AQP255" s="250"/>
      <c r="AQQ255" s="250"/>
      <c r="AQR255" s="250"/>
      <c r="AQS255" s="250"/>
      <c r="AQT255" s="250"/>
      <c r="AQU255" s="250"/>
      <c r="AQV255" s="250"/>
      <c r="AQW255" s="250"/>
      <c r="AQX255" s="250"/>
      <c r="AQY255" s="250"/>
      <c r="AQZ255" s="250"/>
      <c r="ARA255" s="250"/>
      <c r="ARB255" s="250"/>
      <c r="ARC255" s="250"/>
      <c r="ARD255" s="250"/>
      <c r="ARE255" s="250"/>
      <c r="ARF255" s="250"/>
      <c r="ARG255" s="250"/>
      <c r="ARH255" s="250"/>
      <c r="ARI255" s="250"/>
      <c r="ARJ255" s="250"/>
      <c r="ARK255" s="250"/>
      <c r="ARL255" s="250"/>
      <c r="ARM255" s="250"/>
      <c r="ARN255" s="250"/>
      <c r="ARO255" s="250"/>
      <c r="ARP255" s="250"/>
      <c r="ARQ255" s="250"/>
      <c r="ARR255" s="250"/>
      <c r="ARS255" s="250"/>
      <c r="ART255" s="250"/>
      <c r="ARU255" s="250"/>
      <c r="ARV255" s="250"/>
      <c r="ARW255" s="250"/>
      <c r="ARX255" s="250"/>
      <c r="ARY255" s="250"/>
      <c r="ARZ255" s="250"/>
      <c r="ASA255" s="250"/>
      <c r="ASB255" s="250"/>
      <c r="ASC255" s="250"/>
      <c r="ASD255" s="250"/>
      <c r="ASE255" s="250"/>
      <c r="ASF255" s="250"/>
      <c r="ASG255" s="250"/>
      <c r="ASH255" s="250"/>
      <c r="ASI255" s="250"/>
      <c r="ASJ255" s="250"/>
      <c r="ASK255" s="250"/>
      <c r="ASL255" s="250"/>
      <c r="ASM255" s="250"/>
      <c r="ASN255" s="250"/>
      <c r="ASO255" s="250"/>
      <c r="ASP255" s="250"/>
      <c r="ASQ255" s="250"/>
      <c r="ASR255" s="250"/>
      <c r="ASS255" s="250"/>
      <c r="AST255" s="250"/>
      <c r="ASU255" s="250"/>
      <c r="ASV255" s="250"/>
      <c r="ASW255" s="250"/>
      <c r="ASX255" s="250"/>
      <c r="ASY255" s="250"/>
      <c r="ASZ255" s="250"/>
      <c r="ATA255" s="250"/>
      <c r="ATB255" s="250"/>
      <c r="ATC255" s="250"/>
      <c r="ATD255" s="250"/>
      <c r="ATE255" s="250"/>
      <c r="ATF255" s="250"/>
      <c r="ATG255" s="250"/>
      <c r="ATH255" s="250"/>
      <c r="ATI255" s="250"/>
      <c r="ATJ255" s="250"/>
      <c r="ATK255" s="250"/>
      <c r="ATL255" s="250"/>
      <c r="ATM255" s="250"/>
      <c r="ATN255" s="250"/>
      <c r="ATO255" s="250"/>
      <c r="ATP255" s="250"/>
      <c r="ATQ255" s="250"/>
      <c r="ATR255" s="250"/>
      <c r="ATS255" s="250"/>
      <c r="ATT255" s="250"/>
      <c r="ATU255" s="250"/>
      <c r="ATV255" s="250"/>
      <c r="ATW255" s="250"/>
      <c r="ATX255" s="250"/>
      <c r="ATY255" s="250"/>
      <c r="ATZ255" s="250"/>
      <c r="AUA255" s="250"/>
      <c r="AUB255" s="250"/>
      <c r="AUC255" s="250"/>
      <c r="AUD255" s="250"/>
      <c r="AUE255" s="250"/>
      <c r="AUF255" s="250"/>
      <c r="AUG255" s="250"/>
      <c r="AUH255" s="250"/>
      <c r="AUI255" s="250"/>
      <c r="AUJ255" s="250"/>
      <c r="AUK255" s="250"/>
      <c r="AUL255" s="250"/>
      <c r="AUM255" s="250"/>
      <c r="AUN255" s="250"/>
      <c r="AUO255" s="250"/>
      <c r="AUP255" s="250"/>
      <c r="AUQ255" s="250"/>
      <c r="AUR255" s="250"/>
      <c r="AUS255" s="250"/>
      <c r="AUT255" s="250"/>
      <c r="AUU255" s="250"/>
      <c r="AUV255" s="250"/>
      <c r="AUW255" s="250"/>
      <c r="AUX255" s="250"/>
      <c r="AUY255" s="250"/>
      <c r="AUZ255" s="250"/>
      <c r="AVA255" s="250"/>
      <c r="AVB255" s="250"/>
      <c r="AVC255" s="250"/>
      <c r="AVD255" s="250"/>
      <c r="AVE255" s="250"/>
      <c r="AVF255" s="250"/>
      <c r="AVG255" s="250"/>
      <c r="AVH255" s="250"/>
      <c r="AVI255" s="250"/>
      <c r="AVJ255" s="250"/>
      <c r="AVK255" s="250"/>
      <c r="AVL255" s="250"/>
      <c r="AVM255" s="250"/>
      <c r="AVN255" s="250"/>
      <c r="AVO255" s="250"/>
      <c r="AVP255" s="250"/>
      <c r="AVQ255" s="250"/>
      <c r="AVR255" s="250"/>
      <c r="AVS255" s="250"/>
      <c r="AVT255" s="250"/>
      <c r="AVU255" s="250"/>
      <c r="AVV255" s="250"/>
      <c r="AVW255" s="250"/>
      <c r="AVX255" s="250"/>
      <c r="AVY255" s="250"/>
      <c r="AVZ255" s="250"/>
      <c r="AWA255" s="250"/>
      <c r="AWB255" s="250"/>
      <c r="AWC255" s="250"/>
      <c r="AWD255" s="250"/>
      <c r="AWE255" s="250"/>
      <c r="AWF255" s="250"/>
      <c r="AWG255" s="250"/>
      <c r="AWH255" s="250"/>
      <c r="AWI255" s="250"/>
      <c r="AWJ255" s="250"/>
      <c r="AWK255" s="250"/>
      <c r="AWL255" s="250"/>
      <c r="AWM255" s="250"/>
      <c r="AWN255" s="250"/>
      <c r="AWO255" s="250"/>
      <c r="AWP255" s="250"/>
      <c r="AWQ255" s="250"/>
      <c r="AWR255" s="250"/>
      <c r="AWS255" s="250"/>
      <c r="AWT255" s="250"/>
      <c r="AWU255" s="250"/>
      <c r="AWV255" s="250"/>
      <c r="AWW255" s="250"/>
      <c r="AWX255" s="250"/>
      <c r="AWY255" s="250"/>
      <c r="AWZ255" s="250"/>
      <c r="AXA255" s="250"/>
      <c r="AXB255" s="250"/>
      <c r="AXC255" s="250"/>
      <c r="AXD255" s="250"/>
      <c r="AXE255" s="250"/>
      <c r="AXF255" s="250"/>
      <c r="AXG255" s="250"/>
      <c r="AXH255" s="250"/>
      <c r="AXI255" s="250"/>
      <c r="AXJ255" s="250"/>
      <c r="AXK255" s="250"/>
      <c r="AXL255" s="250"/>
      <c r="AXM255" s="250"/>
      <c r="AXN255" s="250"/>
      <c r="AXO255" s="250"/>
      <c r="AXP255" s="250"/>
      <c r="AXQ255" s="250"/>
      <c r="AXR255" s="250"/>
      <c r="AXS255" s="250"/>
      <c r="AXT255" s="250"/>
      <c r="AXU255" s="250"/>
      <c r="AXV255" s="250"/>
      <c r="AXW255" s="250"/>
      <c r="AXX255" s="250"/>
      <c r="AXY255" s="250"/>
      <c r="AXZ255" s="250"/>
      <c r="AYA255" s="250"/>
      <c r="AYB255" s="250"/>
      <c r="AYC255" s="250"/>
      <c r="AYD255" s="250"/>
      <c r="AYE255" s="250"/>
      <c r="AYF255" s="250"/>
      <c r="AYG255" s="250"/>
      <c r="AYH255" s="250"/>
      <c r="AYI255" s="250"/>
      <c r="AYJ255" s="250"/>
      <c r="AYK255" s="250"/>
      <c r="AYL255" s="250"/>
      <c r="AYM255" s="250"/>
      <c r="AYN255" s="250"/>
      <c r="AYO255" s="250"/>
      <c r="AYP255" s="250"/>
      <c r="AYQ255" s="250"/>
      <c r="AYR255" s="250"/>
      <c r="AYS255" s="250"/>
      <c r="AYT255" s="250"/>
      <c r="AYU255" s="250"/>
      <c r="AYV255" s="250"/>
      <c r="AYW255" s="250"/>
      <c r="AYX255" s="250"/>
      <c r="AYY255" s="250"/>
      <c r="AYZ255" s="250"/>
      <c r="AZA255" s="250"/>
      <c r="AZB255" s="250"/>
      <c r="AZC255" s="250"/>
      <c r="AZD255" s="250"/>
      <c r="AZE255" s="250"/>
      <c r="AZF255" s="250"/>
      <c r="AZG255" s="250"/>
      <c r="AZH255" s="250"/>
      <c r="AZI255" s="250"/>
      <c r="AZJ255" s="250"/>
      <c r="AZK255" s="250"/>
      <c r="AZL255" s="250"/>
      <c r="AZM255" s="250"/>
      <c r="AZN255" s="250"/>
      <c r="AZO255" s="250"/>
      <c r="AZP255" s="250"/>
      <c r="AZQ255" s="250"/>
      <c r="AZR255" s="250"/>
      <c r="AZS255" s="250"/>
      <c r="AZT255" s="250"/>
      <c r="AZU255" s="250"/>
      <c r="AZV255" s="250"/>
      <c r="AZW255" s="250"/>
      <c r="AZX255" s="250"/>
      <c r="AZY255" s="250"/>
      <c r="AZZ255" s="250"/>
      <c r="BAA255" s="250"/>
      <c r="BAB255" s="250"/>
      <c r="BAC255" s="250"/>
      <c r="BAD255" s="250"/>
      <c r="BAE255" s="250"/>
      <c r="BAF255" s="250"/>
      <c r="BAG255" s="250"/>
      <c r="BAH255" s="250"/>
      <c r="BAI255" s="250"/>
      <c r="BAJ255" s="250"/>
      <c r="BAK255" s="250"/>
      <c r="BAL255" s="250"/>
      <c r="BAM255" s="250"/>
      <c r="BAN255" s="250"/>
      <c r="BAO255" s="250"/>
      <c r="BAP255" s="250"/>
      <c r="BAQ255" s="250"/>
      <c r="BAR255" s="250"/>
      <c r="BAS255" s="250"/>
      <c r="BAT255" s="250"/>
      <c r="BAU255" s="250"/>
      <c r="BAV255" s="250"/>
      <c r="BAW255" s="250"/>
      <c r="BAX255" s="250"/>
      <c r="BAY255" s="250"/>
      <c r="BAZ255" s="250"/>
      <c r="BBA255" s="250"/>
      <c r="BBB255" s="250"/>
      <c r="BBC255" s="250"/>
      <c r="BBD255" s="250"/>
      <c r="BBE255" s="250"/>
      <c r="BBF255" s="250"/>
      <c r="BBG255" s="250"/>
      <c r="BBH255" s="250"/>
      <c r="BBI255" s="250"/>
      <c r="BBJ255" s="250"/>
      <c r="BBK255" s="250"/>
      <c r="BBL255" s="250"/>
      <c r="BBM255" s="250"/>
      <c r="BBN255" s="250"/>
      <c r="BBO255" s="250"/>
      <c r="BBP255" s="250"/>
      <c r="BBQ255" s="250"/>
      <c r="BBR255" s="250"/>
      <c r="BBS255" s="250"/>
      <c r="BBT255" s="250"/>
      <c r="BBU255" s="250"/>
      <c r="BBV255" s="250"/>
      <c r="BBW255" s="250"/>
      <c r="BBX255" s="250"/>
      <c r="BBY255" s="250"/>
      <c r="BBZ255" s="250"/>
      <c r="BCA255" s="250"/>
      <c r="BCB255" s="250"/>
      <c r="BCC255" s="250"/>
      <c r="BCD255" s="250"/>
      <c r="BCE255" s="250"/>
      <c r="BCF255" s="250"/>
      <c r="BCG255" s="250"/>
      <c r="BCH255" s="250"/>
      <c r="BCI255" s="250"/>
      <c r="BCJ255" s="250"/>
      <c r="BCK255" s="250"/>
      <c r="BCL255" s="250"/>
      <c r="BCM255" s="250"/>
      <c r="BCN255" s="250"/>
      <c r="BCO255" s="250"/>
      <c r="BCP255" s="250"/>
      <c r="BCQ255" s="250"/>
      <c r="BCR255" s="250"/>
      <c r="BCS255" s="250"/>
      <c r="BCT255" s="250"/>
      <c r="BCU255" s="250"/>
      <c r="BCV255" s="250"/>
      <c r="BCW255" s="250"/>
      <c r="BCX255" s="250"/>
      <c r="BCY255" s="250"/>
      <c r="BCZ255" s="250"/>
      <c r="BDA255" s="250"/>
      <c r="BDB255" s="250"/>
      <c r="BDC255" s="250"/>
      <c r="BDD255" s="250"/>
      <c r="BDE255" s="250"/>
      <c r="BDF255" s="250"/>
      <c r="BDG255" s="250"/>
      <c r="BDH255" s="250"/>
      <c r="BDI255" s="250"/>
      <c r="BDJ255" s="250"/>
      <c r="BDK255" s="250"/>
      <c r="BDL255" s="250"/>
      <c r="BDM255" s="250"/>
      <c r="BDN255" s="250"/>
      <c r="BDO255" s="250"/>
      <c r="BDP255" s="250"/>
      <c r="BDQ255" s="250"/>
      <c r="BDR255" s="250"/>
      <c r="BDS255" s="250"/>
      <c r="BDT255" s="250"/>
      <c r="BDU255" s="250"/>
      <c r="BDV255" s="250"/>
      <c r="BDW255" s="250"/>
      <c r="BDX255" s="250"/>
      <c r="BDY255" s="250"/>
      <c r="BDZ255" s="250"/>
      <c r="BEA255" s="250"/>
      <c r="BEB255" s="250"/>
      <c r="BEC255" s="250"/>
      <c r="BED255" s="250"/>
      <c r="BEE255" s="250"/>
      <c r="BEF255" s="250"/>
      <c r="BEG255" s="250"/>
      <c r="BEH255" s="250"/>
      <c r="BEI255" s="250"/>
      <c r="BEJ255" s="250"/>
      <c r="BEK255" s="250"/>
      <c r="BEL255" s="250"/>
      <c r="BEM255" s="250"/>
      <c r="BEN255" s="250"/>
      <c r="BEO255" s="250"/>
      <c r="BEP255" s="250"/>
      <c r="BEQ255" s="250"/>
      <c r="BER255" s="250"/>
      <c r="BES255" s="250"/>
      <c r="BET255" s="250"/>
      <c r="BEU255" s="250"/>
      <c r="BEV255" s="250"/>
      <c r="BEW255" s="250"/>
      <c r="BEX255" s="250"/>
      <c r="BEY255" s="250"/>
      <c r="BEZ255" s="250"/>
      <c r="BFA255" s="250"/>
      <c r="BFB255" s="250"/>
      <c r="BFC255" s="250"/>
      <c r="BFD255" s="250"/>
      <c r="BFE255" s="250"/>
      <c r="BFF255" s="250"/>
      <c r="BFG255" s="250"/>
      <c r="BFH255" s="250"/>
      <c r="BFI255" s="250"/>
      <c r="BFJ255" s="250"/>
      <c r="BFK255" s="250"/>
      <c r="BFL255" s="250"/>
      <c r="BFM255" s="250"/>
      <c r="BFN255" s="250"/>
      <c r="BFO255" s="250"/>
      <c r="BFP255" s="250"/>
      <c r="BFQ255" s="250"/>
      <c r="BFR255" s="250"/>
      <c r="BFS255" s="250"/>
      <c r="BFT255" s="250"/>
      <c r="BFU255" s="250"/>
      <c r="BFV255" s="250"/>
      <c r="BFW255" s="250"/>
      <c r="BFX255" s="250"/>
      <c r="BFY255" s="250"/>
      <c r="BFZ255" s="250"/>
      <c r="BGA255" s="250"/>
      <c r="BGB255" s="250"/>
      <c r="BGC255" s="250"/>
      <c r="BGD255" s="250"/>
      <c r="BGE255" s="250"/>
      <c r="BGF255" s="250"/>
      <c r="BGG255" s="250"/>
      <c r="BGH255" s="250"/>
      <c r="BGI255" s="250"/>
      <c r="BGJ255" s="250"/>
      <c r="BGK255" s="250"/>
      <c r="BGL255" s="250"/>
      <c r="BGM255" s="250"/>
      <c r="BGN255" s="250"/>
      <c r="BGO255" s="250"/>
      <c r="BGP255" s="250"/>
      <c r="BGQ255" s="250"/>
      <c r="BGR255" s="250"/>
      <c r="BGS255" s="250"/>
      <c r="BGT255" s="250"/>
      <c r="BGU255" s="250"/>
      <c r="BGV255" s="250"/>
      <c r="BGW255" s="250"/>
      <c r="BGX255" s="250"/>
      <c r="BGY255" s="250"/>
      <c r="BGZ255" s="250"/>
      <c r="BHA255" s="250"/>
      <c r="BHB255" s="250"/>
      <c r="BHC255" s="250"/>
      <c r="BHD255" s="250"/>
      <c r="BHE255" s="250"/>
      <c r="BHF255" s="250"/>
      <c r="BHG255" s="250"/>
      <c r="BHH255" s="250"/>
      <c r="BHI255" s="250"/>
      <c r="BHJ255" s="250"/>
      <c r="BHK255" s="250"/>
      <c r="BHL255" s="250"/>
      <c r="BHM255" s="250"/>
      <c r="BHN255" s="250"/>
      <c r="BHO255" s="250"/>
      <c r="BHP255" s="250"/>
      <c r="BHQ255" s="250"/>
      <c r="BHR255" s="250"/>
      <c r="BHS255" s="250"/>
      <c r="BHT255" s="250"/>
      <c r="BHU255" s="250"/>
      <c r="BHV255" s="250"/>
      <c r="BHW255" s="250"/>
      <c r="BHX255" s="250"/>
      <c r="BHY255" s="250"/>
      <c r="BHZ255" s="250"/>
      <c r="BIA255" s="250"/>
      <c r="BIB255" s="250"/>
      <c r="BIC255" s="250"/>
      <c r="BID255" s="250"/>
      <c r="BIE255" s="250"/>
      <c r="BIF255" s="250"/>
      <c r="BIG255" s="250"/>
      <c r="BIH255" s="250"/>
      <c r="BII255" s="250"/>
      <c r="BIJ255" s="250"/>
      <c r="BIK255" s="250"/>
      <c r="BIL255" s="250"/>
      <c r="BIM255" s="250"/>
      <c r="BIN255" s="250"/>
      <c r="BIO255" s="250"/>
      <c r="BIP255" s="250"/>
      <c r="BIQ255" s="250"/>
      <c r="BIR255" s="250"/>
      <c r="BIS255" s="250"/>
      <c r="BIT255" s="250"/>
      <c r="BIU255" s="250"/>
      <c r="BIV255" s="250"/>
      <c r="BIW255" s="250"/>
      <c r="BIX255" s="250"/>
      <c r="BIY255" s="250"/>
      <c r="BIZ255" s="250"/>
      <c r="BJA255" s="250"/>
      <c r="BJB255" s="250"/>
      <c r="BJC255" s="250"/>
      <c r="BJD255" s="250"/>
      <c r="BJE255" s="250"/>
      <c r="BJF255" s="250"/>
      <c r="BJG255" s="250"/>
      <c r="BJH255" s="250"/>
      <c r="BJI255" s="250"/>
      <c r="BJJ255" s="250"/>
      <c r="BJK255" s="250"/>
      <c r="BJL255" s="250"/>
      <c r="BJM255" s="250"/>
      <c r="BJN255" s="250"/>
      <c r="BJO255" s="250"/>
      <c r="BJP255" s="250"/>
      <c r="BJQ255" s="250"/>
      <c r="BJR255" s="250"/>
      <c r="BJS255" s="250"/>
      <c r="BJT255" s="250"/>
      <c r="BJU255" s="250"/>
      <c r="BJV255" s="250"/>
      <c r="BJW255" s="250"/>
      <c r="BJX255" s="250"/>
      <c r="BJY255" s="250"/>
      <c r="BJZ255" s="250"/>
      <c r="BKA255" s="250"/>
      <c r="BKB255" s="250"/>
      <c r="BKC255" s="250"/>
      <c r="BKD255" s="250"/>
      <c r="BKE255" s="250"/>
      <c r="BKF255" s="250"/>
      <c r="BKG255" s="250"/>
      <c r="BKH255" s="250"/>
      <c r="BKI255" s="250"/>
      <c r="BKJ255" s="250"/>
      <c r="BKK255" s="250"/>
      <c r="BKL255" s="250"/>
      <c r="BKM255" s="250"/>
      <c r="BKN255" s="250"/>
      <c r="BKO255" s="250"/>
      <c r="BKP255" s="250"/>
      <c r="BKQ255" s="250"/>
      <c r="BKR255" s="250"/>
      <c r="BKS255" s="250"/>
      <c r="BKT255" s="250"/>
      <c r="BKU255" s="250"/>
      <c r="BKV255" s="250"/>
      <c r="BKW255" s="250"/>
      <c r="BKX255" s="250"/>
      <c r="BKY255" s="250"/>
      <c r="BKZ255" s="250"/>
      <c r="BLA255" s="250"/>
      <c r="BLB255" s="250"/>
      <c r="BLC255" s="250"/>
      <c r="BLD255" s="250"/>
      <c r="BLE255" s="250"/>
      <c r="BLF255" s="250"/>
      <c r="BLG255" s="250"/>
      <c r="BLH255" s="250"/>
      <c r="BLI255" s="250"/>
      <c r="BLJ255" s="250"/>
      <c r="BLK255" s="250"/>
      <c r="BLL255" s="250"/>
      <c r="BLM255" s="250"/>
      <c r="BLN255" s="250"/>
      <c r="BLO255" s="250"/>
      <c r="BLP255" s="250"/>
      <c r="BLQ255" s="250"/>
      <c r="BLR255" s="250"/>
      <c r="BLS255" s="250"/>
      <c r="BLT255" s="250"/>
      <c r="BLU255" s="250"/>
      <c r="BLV255" s="250"/>
      <c r="BLW255" s="250"/>
      <c r="BLX255" s="250"/>
      <c r="BLY255" s="250"/>
      <c r="BLZ255" s="250"/>
      <c r="BMA255" s="250"/>
      <c r="BMB255" s="250"/>
      <c r="BMC255" s="250"/>
      <c r="BMD255" s="250"/>
      <c r="BME255" s="250"/>
      <c r="BMF255" s="250"/>
      <c r="BMG255" s="250"/>
      <c r="BMH255" s="250"/>
      <c r="BMI255" s="250"/>
      <c r="BMJ255" s="250"/>
      <c r="BMK255" s="250"/>
      <c r="BML255" s="250"/>
      <c r="BMM255" s="250"/>
      <c r="BMN255" s="250"/>
      <c r="BMO255" s="250"/>
      <c r="BMP255" s="250"/>
      <c r="BMQ255" s="250"/>
      <c r="BMR255" s="250"/>
      <c r="BMS255" s="250"/>
      <c r="BMT255" s="250"/>
      <c r="BMU255" s="250"/>
      <c r="BMV255" s="250"/>
      <c r="BMW255" s="250"/>
      <c r="BMX255" s="250"/>
      <c r="BMY255" s="250"/>
      <c r="BMZ255" s="250"/>
      <c r="BNA255" s="250"/>
      <c r="BNB255" s="250"/>
      <c r="BNC255" s="250"/>
      <c r="BND255" s="250"/>
      <c r="BNE255" s="250"/>
      <c r="BNF255" s="250"/>
      <c r="BNG255" s="250"/>
      <c r="BNH255" s="250"/>
      <c r="BNI255" s="250"/>
      <c r="BNJ255" s="250"/>
      <c r="BNK255" s="250"/>
      <c r="BNL255" s="250"/>
      <c r="BNM255" s="250"/>
      <c r="BNN255" s="250"/>
      <c r="BNO255" s="250"/>
      <c r="BNP255" s="250"/>
      <c r="BNQ255" s="250"/>
      <c r="BNR255" s="250"/>
      <c r="BNS255" s="250"/>
      <c r="BNT255" s="250"/>
      <c r="BNU255" s="250"/>
      <c r="BNV255" s="250"/>
      <c r="BNW255" s="250"/>
      <c r="BNX255" s="250"/>
      <c r="BNY255" s="250"/>
      <c r="BNZ255" s="250"/>
      <c r="BOA255" s="250"/>
      <c r="BOB255" s="250"/>
      <c r="BOC255" s="250"/>
      <c r="BOD255" s="250"/>
      <c r="BOE255" s="250"/>
      <c r="BOF255" s="250"/>
      <c r="BOG255" s="250"/>
      <c r="BOH255" s="250"/>
      <c r="BOI255" s="250"/>
      <c r="BOJ255" s="250"/>
      <c r="BOK255" s="250"/>
      <c r="BOL255" s="250"/>
      <c r="BOM255" s="250"/>
      <c r="BON255" s="250"/>
      <c r="BOO255" s="250"/>
      <c r="BOP255" s="250"/>
      <c r="BOQ255" s="250"/>
      <c r="BOR255" s="250"/>
      <c r="BOS255" s="250"/>
      <c r="BOT255" s="250"/>
      <c r="BOU255" s="250"/>
      <c r="BOV255" s="250"/>
      <c r="BOW255" s="250"/>
      <c r="BOX255" s="250"/>
      <c r="BOY255" s="250"/>
      <c r="BOZ255" s="250"/>
      <c r="BPA255" s="250"/>
      <c r="BPB255" s="250"/>
      <c r="BPC255" s="250"/>
      <c r="BPD255" s="250"/>
      <c r="BPE255" s="250"/>
      <c r="BPF255" s="250"/>
      <c r="BPG255" s="250"/>
      <c r="BPH255" s="250"/>
      <c r="BPI255" s="250"/>
      <c r="BPJ255" s="250"/>
      <c r="BPK255" s="250"/>
      <c r="BPL255" s="250"/>
      <c r="BPM255" s="250"/>
      <c r="BPN255" s="250"/>
      <c r="BPO255" s="250"/>
      <c r="BPP255" s="250"/>
      <c r="BPQ255" s="250"/>
      <c r="BPR255" s="250"/>
      <c r="BPS255" s="250"/>
      <c r="BPT255" s="250"/>
      <c r="BPU255" s="250"/>
      <c r="BPV255" s="250"/>
      <c r="BPW255" s="250"/>
      <c r="BPX255" s="250"/>
      <c r="BPY255" s="250"/>
      <c r="BPZ255" s="250"/>
      <c r="BQA255" s="250"/>
      <c r="BQB255" s="250"/>
      <c r="BQC255" s="250"/>
      <c r="BQD255" s="250"/>
      <c r="BQE255" s="250"/>
      <c r="BQF255" s="250"/>
      <c r="BQG255" s="250"/>
      <c r="BQH255" s="250"/>
      <c r="BQI255" s="250"/>
      <c r="BQJ255" s="250"/>
      <c r="BQK255" s="250"/>
      <c r="BQL255" s="250"/>
      <c r="BQM255" s="250"/>
      <c r="BQN255" s="250"/>
      <c r="BQO255" s="250"/>
      <c r="BQP255" s="250"/>
      <c r="BQQ255" s="250"/>
      <c r="BQR255" s="250"/>
      <c r="BQS255" s="250"/>
      <c r="BQT255" s="250"/>
      <c r="BQU255" s="250"/>
      <c r="BQV255" s="250"/>
      <c r="BQW255" s="250"/>
      <c r="BQX255" s="250"/>
      <c r="BQY255" s="250"/>
      <c r="BQZ255" s="250"/>
      <c r="BRA255" s="250"/>
      <c r="BRB255" s="250"/>
      <c r="BRC255" s="250"/>
      <c r="BRD255" s="250"/>
      <c r="BRE255" s="250"/>
      <c r="BRF255" s="250"/>
      <c r="BRG255" s="250"/>
      <c r="BRH255" s="250"/>
      <c r="BRI255" s="250"/>
      <c r="BRJ255" s="250"/>
      <c r="BRK255" s="250"/>
      <c r="BRL255" s="250"/>
      <c r="BRM255" s="250"/>
      <c r="BRN255" s="250"/>
      <c r="BRO255" s="250"/>
      <c r="BRP255" s="250"/>
      <c r="BRQ255" s="250"/>
      <c r="BRR255" s="250"/>
      <c r="BRS255" s="250"/>
      <c r="BRT255" s="250"/>
      <c r="BRU255" s="250"/>
      <c r="BRV255" s="250"/>
      <c r="BRW255" s="250"/>
      <c r="BRX255" s="250"/>
      <c r="BRY255" s="250"/>
      <c r="BRZ255" s="250"/>
      <c r="BSA255" s="250"/>
      <c r="BSB255" s="250"/>
      <c r="BSC255" s="250"/>
      <c r="BSD255" s="250"/>
      <c r="BSE255" s="250"/>
      <c r="BSF255" s="250"/>
      <c r="BSG255" s="250"/>
      <c r="BSH255" s="250"/>
      <c r="BSI255" s="250"/>
      <c r="BSJ255" s="250"/>
      <c r="BSK255" s="250"/>
      <c r="BSL255" s="250"/>
      <c r="BSM255" s="250"/>
      <c r="BSN255" s="250"/>
      <c r="BSO255" s="250"/>
      <c r="BSP255" s="250"/>
      <c r="BSQ255" s="250"/>
      <c r="BSR255" s="250"/>
      <c r="BSS255" s="250"/>
      <c r="BST255" s="250"/>
      <c r="BSU255" s="250"/>
      <c r="BSV255" s="250"/>
      <c r="BSW255" s="250"/>
      <c r="BSX255" s="250"/>
      <c r="BSY255" s="250"/>
      <c r="BSZ255" s="250"/>
      <c r="BTA255" s="250"/>
      <c r="BTB255" s="250"/>
      <c r="BTC255" s="250"/>
      <c r="BTD255" s="250"/>
      <c r="BTE255" s="250"/>
      <c r="BTF255" s="250"/>
      <c r="BTG255" s="250"/>
      <c r="BTH255" s="250"/>
      <c r="BTI255" s="250"/>
      <c r="BTJ255" s="250"/>
      <c r="BTK255" s="250"/>
      <c r="BTL255" s="250"/>
      <c r="BTM255" s="250"/>
      <c r="BTN255" s="250"/>
      <c r="BTO255" s="250"/>
      <c r="BTP255" s="250"/>
      <c r="BTQ255" s="250"/>
      <c r="BTR255" s="250"/>
      <c r="BTS255" s="250"/>
      <c r="BTT255" s="250"/>
      <c r="BTU255" s="250"/>
      <c r="BTV255" s="250"/>
      <c r="BTW255" s="250"/>
      <c r="BTX255" s="250"/>
      <c r="BTY255" s="250"/>
      <c r="BTZ255" s="250"/>
      <c r="BUA255" s="250"/>
      <c r="BUB255" s="250"/>
      <c r="BUC255" s="250"/>
      <c r="BUD255" s="250"/>
      <c r="BUE255" s="250"/>
      <c r="BUF255" s="250"/>
      <c r="BUG255" s="250"/>
      <c r="BUH255" s="250"/>
      <c r="BUI255" s="250"/>
      <c r="BUJ255" s="250"/>
      <c r="BUK255" s="250"/>
      <c r="BUL255" s="250"/>
      <c r="BUM255" s="250"/>
      <c r="BUN255" s="250"/>
      <c r="BUO255" s="250"/>
      <c r="BUP255" s="250"/>
      <c r="BUQ255" s="250"/>
      <c r="BUR255" s="250"/>
      <c r="BUS255" s="250"/>
      <c r="BUT255" s="250"/>
      <c r="BUU255" s="250"/>
      <c r="BUV255" s="250"/>
      <c r="BUW255" s="250"/>
      <c r="BUX255" s="250"/>
      <c r="BUY255" s="250"/>
      <c r="BUZ255" s="250"/>
      <c r="BVA255" s="250"/>
      <c r="BVB255" s="250"/>
      <c r="BVC255" s="250"/>
      <c r="BVD255" s="250"/>
      <c r="BVE255" s="250"/>
      <c r="BVF255" s="250"/>
      <c r="BVG255" s="250"/>
      <c r="BVH255" s="250"/>
      <c r="BVI255" s="250"/>
      <c r="BVJ255" s="250"/>
      <c r="BVK255" s="250"/>
      <c r="BVL255" s="250"/>
      <c r="BVM255" s="250"/>
      <c r="BVN255" s="250"/>
      <c r="BVO255" s="250"/>
      <c r="BVP255" s="250"/>
      <c r="BVQ255" s="250"/>
      <c r="BVR255" s="250"/>
      <c r="BVS255" s="250"/>
      <c r="BVT255" s="250"/>
      <c r="BVU255" s="250"/>
      <c r="BVV255" s="250"/>
      <c r="BVW255" s="250"/>
      <c r="BVX255" s="250"/>
      <c r="BVY255" s="250"/>
      <c r="BVZ255" s="250"/>
      <c r="BWA255" s="250"/>
      <c r="BWB255" s="250"/>
      <c r="BWC255" s="250"/>
      <c r="BWD255" s="250"/>
      <c r="BWE255" s="250"/>
      <c r="BWF255" s="250"/>
      <c r="BWG255" s="250"/>
      <c r="BWH255" s="250"/>
      <c r="BWI255" s="250"/>
      <c r="BWJ255" s="250"/>
      <c r="BWK255" s="250"/>
      <c r="BWL255" s="250"/>
      <c r="BWM255" s="250"/>
      <c r="BWN255" s="250"/>
      <c r="BWO255" s="250"/>
      <c r="BWP255" s="250"/>
      <c r="BWQ255" s="250"/>
      <c r="BWR255" s="250"/>
      <c r="BWS255" s="250"/>
      <c r="BWT255" s="250"/>
      <c r="BWU255" s="250"/>
      <c r="BWV255" s="250"/>
      <c r="BWW255" s="250"/>
      <c r="BWX255" s="250"/>
      <c r="BWY255" s="250"/>
      <c r="BWZ255" s="250"/>
      <c r="BXA255" s="250"/>
      <c r="BXB255" s="250"/>
      <c r="BXC255" s="250"/>
      <c r="BXD255" s="250"/>
      <c r="BXE255" s="250"/>
      <c r="BXF255" s="250"/>
      <c r="BXG255" s="250"/>
      <c r="BXH255" s="250"/>
      <c r="BXI255" s="250"/>
      <c r="BXJ255" s="250"/>
      <c r="BXK255" s="250"/>
      <c r="BXL255" s="250"/>
      <c r="BXM255" s="250"/>
      <c r="BXN255" s="250"/>
      <c r="BXO255" s="250"/>
      <c r="BXP255" s="250"/>
      <c r="BXQ255" s="250"/>
      <c r="BXR255" s="250"/>
      <c r="BXS255" s="250"/>
      <c r="BXT255" s="250"/>
      <c r="BXU255" s="250"/>
      <c r="BXV255" s="250"/>
      <c r="BXW255" s="250"/>
      <c r="BXX255" s="250"/>
      <c r="BXY255" s="250"/>
      <c r="BXZ255" s="250"/>
      <c r="BYA255" s="250"/>
      <c r="BYB255" s="250"/>
      <c r="BYC255" s="250"/>
      <c r="BYD255" s="250"/>
      <c r="BYE255" s="250"/>
      <c r="BYF255" s="250"/>
      <c r="BYG255" s="250"/>
      <c r="BYH255" s="250"/>
      <c r="BYI255" s="250"/>
      <c r="BYJ255" s="250"/>
      <c r="BYK255" s="250"/>
      <c r="BYL255" s="250"/>
      <c r="BYM255" s="250"/>
      <c r="BYN255" s="250"/>
      <c r="BYO255" s="250"/>
      <c r="BYP255" s="250"/>
      <c r="BYQ255" s="250"/>
      <c r="BYR255" s="250"/>
      <c r="BYS255" s="250"/>
      <c r="BYT255" s="250"/>
      <c r="BYU255" s="250"/>
      <c r="BYV255" s="250"/>
      <c r="BYW255" s="250"/>
      <c r="BYX255" s="250"/>
      <c r="BYY255" s="250"/>
      <c r="BYZ255" s="250"/>
      <c r="BZA255" s="250"/>
      <c r="BZB255" s="250"/>
      <c r="BZC255" s="250"/>
      <c r="BZD255" s="250"/>
      <c r="BZE255" s="250"/>
      <c r="BZF255" s="250"/>
      <c r="BZG255" s="250"/>
      <c r="BZH255" s="250"/>
      <c r="BZI255" s="250"/>
      <c r="BZJ255" s="250"/>
      <c r="BZK255" s="250"/>
      <c r="BZL255" s="250"/>
      <c r="BZM255" s="250"/>
      <c r="BZN255" s="250"/>
      <c r="BZO255" s="250"/>
      <c r="BZP255" s="250"/>
      <c r="BZQ255" s="250"/>
      <c r="BZR255" s="250"/>
      <c r="BZS255" s="250"/>
      <c r="BZT255" s="250"/>
      <c r="BZU255" s="250"/>
      <c r="BZV255" s="250"/>
      <c r="BZW255" s="250"/>
      <c r="BZX255" s="250"/>
      <c r="BZY255" s="250"/>
      <c r="BZZ255" s="250"/>
      <c r="CAA255" s="250"/>
      <c r="CAB255" s="250"/>
      <c r="CAC255" s="250"/>
      <c r="CAD255" s="250"/>
      <c r="CAE255" s="250"/>
      <c r="CAF255" s="250"/>
      <c r="CAG255" s="250"/>
      <c r="CAH255" s="250"/>
      <c r="CAI255" s="250"/>
      <c r="CAJ255" s="250"/>
      <c r="CAK255" s="250"/>
      <c r="CAL255" s="250"/>
      <c r="CAM255" s="250"/>
      <c r="CAN255" s="250"/>
      <c r="CAO255" s="250"/>
      <c r="CAP255" s="250"/>
      <c r="CAQ255" s="250"/>
      <c r="CAR255" s="250"/>
      <c r="CAS255" s="250"/>
      <c r="CAT255" s="250"/>
      <c r="CAU255" s="250"/>
      <c r="CAV255" s="250"/>
      <c r="CAW255" s="250"/>
      <c r="CAX255" s="250"/>
      <c r="CAY255" s="250"/>
      <c r="CAZ255" s="250"/>
      <c r="CBA255" s="250"/>
      <c r="CBB255" s="250"/>
      <c r="CBC255" s="250"/>
      <c r="CBD255" s="250"/>
      <c r="CBE255" s="250"/>
      <c r="CBF255" s="250"/>
      <c r="CBG255" s="250"/>
      <c r="CBH255" s="250"/>
      <c r="CBI255" s="250"/>
      <c r="CBJ255" s="250"/>
      <c r="CBK255" s="250"/>
      <c r="CBL255" s="250"/>
      <c r="CBM255" s="250"/>
      <c r="CBN255" s="250"/>
      <c r="CBO255" s="250"/>
      <c r="CBP255" s="250"/>
      <c r="CBQ255" s="250"/>
      <c r="CBR255" s="250"/>
      <c r="CBS255" s="250"/>
      <c r="CBT255" s="250"/>
      <c r="CBU255" s="250"/>
      <c r="CBV255" s="250"/>
      <c r="CBW255" s="250"/>
      <c r="CBX255" s="250"/>
      <c r="CBY255" s="250"/>
      <c r="CBZ255" s="250"/>
      <c r="CCA255" s="250"/>
      <c r="CCB255" s="250"/>
      <c r="CCC255" s="250"/>
      <c r="CCD255" s="250"/>
      <c r="CCE255" s="250"/>
      <c r="CCF255" s="250"/>
      <c r="CCG255" s="250"/>
      <c r="CCH255" s="250"/>
      <c r="CCI255" s="250"/>
      <c r="CCJ255" s="250"/>
      <c r="CCK255" s="250"/>
      <c r="CCL255" s="250"/>
      <c r="CCM255" s="250"/>
      <c r="CCN255" s="250"/>
      <c r="CCO255" s="250"/>
      <c r="CCP255" s="250"/>
      <c r="CCQ255" s="250"/>
      <c r="CCR255" s="250"/>
      <c r="CCS255" s="250"/>
      <c r="CCT255" s="250"/>
      <c r="CCU255" s="250"/>
      <c r="CCV255" s="250"/>
      <c r="CCW255" s="250"/>
      <c r="CCX255" s="250"/>
      <c r="CCY255" s="250"/>
      <c r="CCZ255" s="250"/>
      <c r="CDA255" s="250"/>
      <c r="CDB255" s="250"/>
      <c r="CDC255" s="250"/>
      <c r="CDD255" s="250"/>
      <c r="CDE255" s="250"/>
      <c r="CDF255" s="250"/>
      <c r="CDG255" s="250"/>
      <c r="CDH255" s="250"/>
      <c r="CDI255" s="250"/>
      <c r="CDJ255" s="250"/>
      <c r="CDK255" s="250"/>
      <c r="CDL255" s="250"/>
      <c r="CDM255" s="250"/>
      <c r="CDN255" s="250"/>
      <c r="CDO255" s="250"/>
      <c r="CDP255" s="250"/>
      <c r="CDQ255" s="250"/>
      <c r="CDR255" s="250"/>
      <c r="CDS255" s="250"/>
      <c r="CDT255" s="250"/>
      <c r="CDU255" s="250"/>
      <c r="CDV255" s="250"/>
      <c r="CDW255" s="250"/>
      <c r="CDX255" s="250"/>
      <c r="CDY255" s="250"/>
      <c r="CDZ255" s="250"/>
      <c r="CEA255" s="250"/>
      <c r="CEB255" s="250"/>
      <c r="CEC255" s="250"/>
      <c r="CED255" s="250"/>
      <c r="CEE255" s="250"/>
      <c r="CEF255" s="250"/>
      <c r="CEG255" s="250"/>
      <c r="CEH255" s="250"/>
      <c r="CEI255" s="250"/>
      <c r="CEJ255" s="250"/>
      <c r="CEK255" s="250"/>
      <c r="CEL255" s="250"/>
      <c r="CEM255" s="250"/>
      <c r="CEN255" s="250"/>
      <c r="CEO255" s="250"/>
      <c r="CEP255" s="250"/>
      <c r="CEQ255" s="250"/>
      <c r="CER255" s="250"/>
      <c r="CES255" s="250"/>
      <c r="CET255" s="250"/>
      <c r="CEU255" s="250"/>
      <c r="CEV255" s="250"/>
      <c r="CEW255" s="250"/>
      <c r="CEX255" s="250"/>
      <c r="CEY255" s="250"/>
      <c r="CEZ255" s="250"/>
      <c r="CFA255" s="250"/>
      <c r="CFB255" s="250"/>
      <c r="CFC255" s="250"/>
      <c r="CFD255" s="250"/>
      <c r="CFE255" s="250"/>
      <c r="CFF255" s="250"/>
      <c r="CFG255" s="250"/>
      <c r="CFH255" s="250"/>
      <c r="CFI255" s="250"/>
      <c r="CFJ255" s="250"/>
      <c r="CFK255" s="250"/>
      <c r="CFL255" s="250"/>
      <c r="CFM255" s="250"/>
      <c r="CFN255" s="250"/>
      <c r="CFO255" s="250"/>
      <c r="CFP255" s="250"/>
      <c r="CFQ255" s="250"/>
      <c r="CFR255" s="250"/>
      <c r="CFS255" s="250"/>
      <c r="CFT255" s="250"/>
      <c r="CFU255" s="250"/>
      <c r="CFV255" s="250"/>
      <c r="CFW255" s="250"/>
      <c r="CFX255" s="250"/>
      <c r="CFY255" s="250"/>
      <c r="CFZ255" s="250"/>
      <c r="CGA255" s="250"/>
      <c r="CGB255" s="250"/>
      <c r="CGC255" s="250"/>
      <c r="CGD255" s="250"/>
      <c r="CGE255" s="250"/>
      <c r="CGF255" s="250"/>
      <c r="CGG255" s="250"/>
      <c r="CGH255" s="250"/>
      <c r="CGI255" s="250"/>
      <c r="CGJ255" s="250"/>
      <c r="CGK255" s="250"/>
      <c r="CGL255" s="250"/>
      <c r="CGM255" s="250"/>
      <c r="CGN255" s="250"/>
      <c r="CGO255" s="250"/>
      <c r="CGP255" s="250"/>
      <c r="CGQ255" s="250"/>
      <c r="CGR255" s="250"/>
      <c r="CGS255" s="250"/>
      <c r="CGT255" s="250"/>
      <c r="CGU255" s="250"/>
      <c r="CGV255" s="250"/>
      <c r="CGW255" s="250"/>
      <c r="CGX255" s="250"/>
      <c r="CGY255" s="250"/>
      <c r="CGZ255" s="250"/>
      <c r="CHA255" s="250"/>
      <c r="CHB255" s="250"/>
      <c r="CHC255" s="250"/>
      <c r="CHD255" s="250"/>
      <c r="CHE255" s="250"/>
      <c r="CHF255" s="250"/>
      <c r="CHG255" s="250"/>
      <c r="CHH255" s="250"/>
      <c r="CHI255" s="250"/>
      <c r="CHJ255" s="250"/>
      <c r="CHK255" s="250"/>
      <c r="CHL255" s="250"/>
      <c r="CHM255" s="250"/>
      <c r="CHN255" s="250"/>
      <c r="CHO255" s="250"/>
      <c r="CHP255" s="250"/>
      <c r="CHQ255" s="250"/>
      <c r="CHR255" s="250"/>
      <c r="CHS255" s="250"/>
      <c r="CHT255" s="250"/>
      <c r="CHU255" s="250"/>
      <c r="CHV255" s="250"/>
      <c r="CHW255" s="250"/>
      <c r="CHX255" s="250"/>
      <c r="CHY255" s="250"/>
      <c r="CHZ255" s="250"/>
      <c r="CIA255" s="250"/>
      <c r="CIB255" s="250"/>
      <c r="CIC255" s="250"/>
      <c r="CID255" s="250"/>
      <c r="CIE255" s="250"/>
      <c r="CIF255" s="250"/>
      <c r="CIG255" s="250"/>
      <c r="CIH255" s="250"/>
      <c r="CII255" s="250"/>
      <c r="CIJ255" s="250"/>
      <c r="CIK255" s="250"/>
      <c r="CIL255" s="250"/>
      <c r="CIM255" s="250"/>
      <c r="CIN255" s="250"/>
      <c r="CIO255" s="250"/>
      <c r="CIP255" s="250"/>
      <c r="CIQ255" s="250"/>
      <c r="CIR255" s="250"/>
      <c r="CIS255" s="250"/>
      <c r="CIT255" s="250"/>
      <c r="CIU255" s="250"/>
      <c r="CIV255" s="250"/>
      <c r="CIW255" s="250"/>
      <c r="CIX255" s="250"/>
      <c r="CIY255" s="250"/>
      <c r="CIZ255" s="250"/>
      <c r="CJA255" s="250"/>
      <c r="CJB255" s="250"/>
      <c r="CJC255" s="250"/>
      <c r="CJD255" s="250"/>
      <c r="CJE255" s="250"/>
      <c r="CJF255" s="250"/>
      <c r="CJG255" s="250"/>
      <c r="CJH255" s="250"/>
      <c r="CJI255" s="250"/>
      <c r="CJJ255" s="250"/>
      <c r="CJK255" s="250"/>
      <c r="CJL255" s="250"/>
      <c r="CJM255" s="250"/>
      <c r="CJN255" s="250"/>
      <c r="CJO255" s="250"/>
      <c r="CJP255" s="250"/>
      <c r="CJQ255" s="250"/>
      <c r="CJR255" s="250"/>
      <c r="CJS255" s="250"/>
      <c r="CJT255" s="250"/>
      <c r="CJU255" s="250"/>
      <c r="CJV255" s="250"/>
      <c r="CJW255" s="250"/>
      <c r="CJX255" s="250"/>
      <c r="CJY255" s="250"/>
      <c r="CJZ255" s="250"/>
      <c r="CKA255" s="250"/>
      <c r="CKB255" s="250"/>
      <c r="CKC255" s="250"/>
      <c r="CKD255" s="250"/>
      <c r="CKE255" s="250"/>
      <c r="CKF255" s="250"/>
      <c r="CKG255" s="250"/>
      <c r="CKH255" s="250"/>
      <c r="CKI255" s="250"/>
      <c r="CKJ255" s="250"/>
      <c r="CKK255" s="250"/>
      <c r="CKL255" s="250"/>
      <c r="CKM255" s="250"/>
      <c r="CKN255" s="250"/>
      <c r="CKO255" s="250"/>
      <c r="CKP255" s="250"/>
      <c r="CKQ255" s="250"/>
      <c r="CKR255" s="250"/>
      <c r="CKS255" s="250"/>
      <c r="CKT255" s="250"/>
      <c r="CKU255" s="250"/>
      <c r="CKV255" s="250"/>
      <c r="CKW255" s="250"/>
      <c r="CKX255" s="250"/>
      <c r="CKY255" s="250"/>
      <c r="CKZ255" s="250"/>
      <c r="CLA255" s="250"/>
      <c r="CLB255" s="250"/>
      <c r="CLC255" s="250"/>
      <c r="CLD255" s="250"/>
      <c r="CLE255" s="250"/>
      <c r="CLF255" s="250"/>
      <c r="CLG255" s="250"/>
      <c r="CLH255" s="250"/>
      <c r="CLI255" s="250"/>
      <c r="CLJ255" s="250"/>
      <c r="CLK255" s="250"/>
      <c r="CLL255" s="250"/>
      <c r="CLM255" s="250"/>
      <c r="CLN255" s="250"/>
      <c r="CLO255" s="250"/>
      <c r="CLP255" s="250"/>
      <c r="CLQ255" s="250"/>
      <c r="CLR255" s="250"/>
      <c r="CLS255" s="250"/>
      <c r="CLT255" s="250"/>
      <c r="CLU255" s="250"/>
      <c r="CLV255" s="250"/>
      <c r="CLW255" s="250"/>
      <c r="CLX255" s="250"/>
      <c r="CLY255" s="250"/>
      <c r="CLZ255" s="250"/>
      <c r="CMA255" s="250"/>
      <c r="CMB255" s="250"/>
      <c r="CMC255" s="250"/>
      <c r="CMD255" s="250"/>
      <c r="CME255" s="250"/>
      <c r="CMF255" s="250"/>
      <c r="CMG255" s="250"/>
      <c r="CMH255" s="250"/>
      <c r="CMI255" s="250"/>
      <c r="CMJ255" s="250"/>
      <c r="CMK255" s="250"/>
      <c r="CML255" s="250"/>
      <c r="CMM255" s="250"/>
      <c r="CMN255" s="250"/>
      <c r="CMO255" s="250"/>
      <c r="CMP255" s="250"/>
      <c r="CMQ255" s="250"/>
      <c r="CMR255" s="250"/>
      <c r="CMS255" s="250"/>
      <c r="CMT255" s="250"/>
      <c r="CMU255" s="250"/>
      <c r="CMV255" s="250"/>
      <c r="CMW255" s="250"/>
      <c r="CMX255" s="250"/>
      <c r="CMY255" s="250"/>
      <c r="CMZ255" s="250"/>
      <c r="CNA255" s="250"/>
      <c r="CNB255" s="250"/>
      <c r="CNC255" s="250"/>
      <c r="CND255" s="250"/>
      <c r="CNE255" s="250"/>
      <c r="CNF255" s="250"/>
      <c r="CNG255" s="250"/>
      <c r="CNH255" s="250"/>
      <c r="CNI255" s="250"/>
      <c r="CNJ255" s="250"/>
      <c r="CNK255" s="250"/>
      <c r="CNL255" s="250"/>
      <c r="CNM255" s="250"/>
      <c r="CNN255" s="250"/>
      <c r="CNO255" s="250"/>
      <c r="CNP255" s="250"/>
      <c r="CNQ255" s="250"/>
      <c r="CNR255" s="250"/>
      <c r="CNS255" s="250"/>
      <c r="CNT255" s="250"/>
      <c r="CNU255" s="250"/>
      <c r="CNV255" s="250"/>
      <c r="CNW255" s="250"/>
      <c r="CNX255" s="250"/>
      <c r="CNY255" s="250"/>
      <c r="CNZ255" s="250"/>
      <c r="COA255" s="250"/>
      <c r="COB255" s="250"/>
      <c r="COC255" s="250"/>
      <c r="COD255" s="250"/>
      <c r="COE255" s="250"/>
      <c r="COF255" s="250"/>
      <c r="COG255" s="250"/>
      <c r="COH255" s="250"/>
      <c r="COI255" s="250"/>
      <c r="COJ255" s="250"/>
      <c r="COK255" s="250"/>
      <c r="COL255" s="250"/>
      <c r="COM255" s="250"/>
      <c r="CON255" s="250"/>
      <c r="COO255" s="250"/>
      <c r="COP255" s="250"/>
      <c r="COQ255" s="250"/>
      <c r="COR255" s="250"/>
      <c r="COS255" s="250"/>
      <c r="COT255" s="250"/>
      <c r="COU255" s="250"/>
      <c r="COV255" s="250"/>
      <c r="COW255" s="250"/>
      <c r="COX255" s="250"/>
      <c r="COY255" s="250"/>
      <c r="COZ255" s="250"/>
      <c r="CPA255" s="250"/>
      <c r="CPB255" s="250"/>
      <c r="CPC255" s="250"/>
      <c r="CPD255" s="250"/>
      <c r="CPE255" s="250"/>
      <c r="CPF255" s="250"/>
      <c r="CPG255" s="250"/>
      <c r="CPH255" s="250"/>
      <c r="CPI255" s="250"/>
      <c r="CPJ255" s="250"/>
      <c r="CPK255" s="250"/>
      <c r="CPL255" s="250"/>
      <c r="CPM255" s="250"/>
      <c r="CPN255" s="250"/>
      <c r="CPO255" s="250"/>
      <c r="CPP255" s="250"/>
      <c r="CPQ255" s="250"/>
      <c r="CPR255" s="250"/>
      <c r="CPS255" s="250"/>
      <c r="CPT255" s="250"/>
      <c r="CPU255" s="250"/>
      <c r="CPV255" s="250"/>
      <c r="CPW255" s="250"/>
      <c r="CPX255" s="250"/>
      <c r="CPY255" s="250"/>
      <c r="CPZ255" s="250"/>
      <c r="CQA255" s="250"/>
      <c r="CQB255" s="250"/>
      <c r="CQC255" s="250"/>
      <c r="CQD255" s="250"/>
      <c r="CQE255" s="250"/>
      <c r="CQF255" s="250"/>
      <c r="CQG255" s="250"/>
      <c r="CQH255" s="250"/>
      <c r="CQI255" s="250"/>
      <c r="CQJ255" s="250"/>
      <c r="CQK255" s="250"/>
      <c r="CQL255" s="250"/>
      <c r="CQM255" s="250"/>
      <c r="CQN255" s="250"/>
      <c r="CQO255" s="250"/>
      <c r="CQP255" s="250"/>
      <c r="CQQ255" s="250"/>
      <c r="CQR255" s="250"/>
      <c r="CQS255" s="250"/>
      <c r="CQT255" s="250"/>
      <c r="CQU255" s="250"/>
      <c r="CQV255" s="250"/>
      <c r="CQW255" s="250"/>
      <c r="CQX255" s="250"/>
      <c r="CQY255" s="250"/>
      <c r="CQZ255" s="250"/>
      <c r="CRA255" s="250"/>
      <c r="CRB255" s="250"/>
      <c r="CRC255" s="250"/>
      <c r="CRD255" s="250"/>
      <c r="CRE255" s="250"/>
      <c r="CRF255" s="250"/>
      <c r="CRG255" s="250"/>
      <c r="CRH255" s="250"/>
      <c r="CRI255" s="250"/>
      <c r="CRJ255" s="250"/>
      <c r="CRK255" s="250"/>
      <c r="CRL255" s="250"/>
      <c r="CRM255" s="250"/>
      <c r="CRN255" s="250"/>
      <c r="CRO255" s="250"/>
      <c r="CRP255" s="250"/>
      <c r="CRQ255" s="250"/>
      <c r="CRR255" s="250"/>
      <c r="CRS255" s="250"/>
      <c r="CRT255" s="250"/>
      <c r="CRU255" s="250"/>
      <c r="CRV255" s="250"/>
      <c r="CRW255" s="250"/>
      <c r="CRX255" s="250"/>
      <c r="CRY255" s="250"/>
      <c r="CRZ255" s="250"/>
      <c r="CSA255" s="250"/>
      <c r="CSB255" s="250"/>
      <c r="CSC255" s="250"/>
      <c r="CSD255" s="250"/>
      <c r="CSE255" s="250"/>
      <c r="CSF255" s="250"/>
      <c r="CSG255" s="250"/>
      <c r="CSH255" s="250"/>
      <c r="CSI255" s="250"/>
      <c r="CSJ255" s="250"/>
      <c r="CSK255" s="250"/>
      <c r="CSL255" s="250"/>
      <c r="CSM255" s="250"/>
      <c r="CSN255" s="250"/>
      <c r="CSO255" s="250"/>
      <c r="CSP255" s="250"/>
      <c r="CSQ255" s="250"/>
      <c r="CSR255" s="250"/>
      <c r="CSS255" s="250"/>
      <c r="CST255" s="250"/>
      <c r="CSU255" s="250"/>
      <c r="CSV255" s="250"/>
      <c r="CSW255" s="250"/>
      <c r="CSX255" s="250"/>
      <c r="CSY255" s="250"/>
      <c r="CSZ255" s="250"/>
      <c r="CTA255" s="250"/>
      <c r="CTB255" s="250"/>
      <c r="CTC255" s="250"/>
      <c r="CTD255" s="250"/>
      <c r="CTE255" s="250"/>
      <c r="CTF255" s="250"/>
      <c r="CTG255" s="250"/>
      <c r="CTH255" s="250"/>
      <c r="CTI255" s="250"/>
      <c r="CTJ255" s="250"/>
      <c r="CTK255" s="250"/>
      <c r="CTL255" s="250"/>
      <c r="CTM255" s="250"/>
      <c r="CTN255" s="250"/>
      <c r="CTO255" s="250"/>
      <c r="CTP255" s="250"/>
      <c r="CTQ255" s="250"/>
      <c r="CTR255" s="250"/>
      <c r="CTS255" s="250"/>
      <c r="CTT255" s="250"/>
      <c r="CTU255" s="250"/>
      <c r="CTV255" s="250"/>
      <c r="CTW255" s="250"/>
      <c r="CTX255" s="250"/>
      <c r="CTY255" s="250"/>
      <c r="CTZ255" s="250"/>
      <c r="CUA255" s="250"/>
      <c r="CUB255" s="250"/>
      <c r="CUC255" s="250"/>
      <c r="CUD255" s="250"/>
      <c r="CUE255" s="250"/>
      <c r="CUF255" s="250"/>
      <c r="CUG255" s="250"/>
      <c r="CUH255" s="250"/>
      <c r="CUI255" s="250"/>
      <c r="CUJ255" s="250"/>
      <c r="CUK255" s="250"/>
      <c r="CUL255" s="250"/>
      <c r="CUM255" s="250"/>
      <c r="CUN255" s="250"/>
      <c r="CUO255" s="250"/>
      <c r="CUP255" s="250"/>
      <c r="CUQ255" s="250"/>
      <c r="CUR255" s="250"/>
      <c r="CUS255" s="250"/>
      <c r="CUT255" s="250"/>
      <c r="CUU255" s="250"/>
      <c r="CUV255" s="250"/>
      <c r="CUW255" s="250"/>
      <c r="CUX255" s="250"/>
      <c r="CUY255" s="250"/>
      <c r="CUZ255" s="250"/>
      <c r="CVA255" s="250"/>
      <c r="CVB255" s="250"/>
      <c r="CVC255" s="250"/>
      <c r="CVD255" s="250"/>
      <c r="CVE255" s="250"/>
      <c r="CVF255" s="250"/>
      <c r="CVG255" s="250"/>
      <c r="CVH255" s="250"/>
      <c r="CVI255" s="250"/>
      <c r="CVJ255" s="250"/>
      <c r="CVK255" s="250"/>
      <c r="CVL255" s="250"/>
      <c r="CVM255" s="250"/>
      <c r="CVN255" s="250"/>
      <c r="CVO255" s="250"/>
      <c r="CVP255" s="250"/>
      <c r="CVQ255" s="250"/>
      <c r="CVR255" s="250"/>
      <c r="CVS255" s="250"/>
      <c r="CVT255" s="250"/>
      <c r="CVU255" s="250"/>
      <c r="CVV255" s="250"/>
      <c r="CVW255" s="250"/>
      <c r="CVX255" s="250"/>
      <c r="CVY255" s="250"/>
      <c r="CVZ255" s="250"/>
      <c r="CWA255" s="250"/>
      <c r="CWB255" s="250"/>
      <c r="CWC255" s="250"/>
      <c r="CWD255" s="250"/>
      <c r="CWE255" s="250"/>
      <c r="CWF255" s="250"/>
      <c r="CWG255" s="250"/>
      <c r="CWH255" s="250"/>
      <c r="CWI255" s="250"/>
      <c r="CWJ255" s="250"/>
      <c r="CWK255" s="250"/>
      <c r="CWL255" s="250"/>
      <c r="CWM255" s="250"/>
      <c r="CWN255" s="250"/>
      <c r="CWO255" s="250"/>
      <c r="CWP255" s="250"/>
      <c r="CWQ255" s="250"/>
      <c r="CWR255" s="250"/>
      <c r="CWS255" s="250"/>
      <c r="CWT255" s="250"/>
      <c r="CWU255" s="250"/>
      <c r="CWV255" s="250"/>
      <c r="CWW255" s="250"/>
      <c r="CWX255" s="250"/>
      <c r="CWY255" s="250"/>
      <c r="CWZ255" s="250"/>
      <c r="CXA255" s="250"/>
      <c r="CXB255" s="250"/>
      <c r="CXC255" s="250"/>
      <c r="CXD255" s="250"/>
      <c r="CXE255" s="250"/>
      <c r="CXF255" s="250"/>
      <c r="CXG255" s="250"/>
      <c r="CXH255" s="250"/>
      <c r="CXI255" s="250"/>
      <c r="CXJ255" s="250"/>
      <c r="CXK255" s="250"/>
      <c r="CXL255" s="250"/>
      <c r="CXM255" s="250"/>
      <c r="CXN255" s="250"/>
      <c r="CXO255" s="250"/>
      <c r="CXP255" s="250"/>
      <c r="CXQ255" s="250"/>
      <c r="CXR255" s="250"/>
      <c r="CXS255" s="250"/>
      <c r="CXT255" s="250"/>
      <c r="CXU255" s="250"/>
      <c r="CXV255" s="250"/>
      <c r="CXW255" s="250"/>
      <c r="CXX255" s="250"/>
      <c r="CXY255" s="250"/>
      <c r="CXZ255" s="250"/>
      <c r="CYA255" s="250"/>
      <c r="CYB255" s="250"/>
      <c r="CYC255" s="250"/>
      <c r="CYD255" s="250"/>
      <c r="CYE255" s="250"/>
      <c r="CYF255" s="250"/>
      <c r="CYG255" s="250"/>
      <c r="CYH255" s="250"/>
      <c r="CYI255" s="250"/>
      <c r="CYJ255" s="250"/>
      <c r="CYK255" s="250"/>
      <c r="CYL255" s="250"/>
      <c r="CYM255" s="250"/>
      <c r="CYN255" s="250"/>
      <c r="CYO255" s="250"/>
      <c r="CYP255" s="250"/>
      <c r="CYQ255" s="250"/>
      <c r="CYR255" s="250"/>
      <c r="CYS255" s="250"/>
      <c r="CYT255" s="250"/>
      <c r="CYU255" s="250"/>
      <c r="CYV255" s="250"/>
      <c r="CYW255" s="250"/>
      <c r="CYX255" s="250"/>
      <c r="CYY255" s="250"/>
      <c r="CYZ255" s="250"/>
      <c r="CZA255" s="250"/>
      <c r="CZB255" s="250"/>
      <c r="CZC255" s="250"/>
      <c r="CZD255" s="250"/>
      <c r="CZE255" s="250"/>
      <c r="CZF255" s="250"/>
      <c r="CZG255" s="250"/>
      <c r="CZH255" s="250"/>
      <c r="CZI255" s="250"/>
      <c r="CZJ255" s="250"/>
      <c r="CZK255" s="250"/>
      <c r="CZL255" s="250"/>
      <c r="CZM255" s="250"/>
      <c r="CZN255" s="250"/>
      <c r="CZO255" s="250"/>
      <c r="CZP255" s="250"/>
      <c r="CZQ255" s="250"/>
      <c r="CZR255" s="250"/>
      <c r="CZS255" s="250"/>
      <c r="CZT255" s="250"/>
      <c r="CZU255" s="250"/>
      <c r="CZV255" s="250"/>
      <c r="CZW255" s="250"/>
      <c r="CZX255" s="250"/>
      <c r="CZY255" s="250"/>
      <c r="CZZ255" s="250"/>
      <c r="DAA255" s="250"/>
      <c r="DAB255" s="250"/>
      <c r="DAC255" s="250"/>
      <c r="DAD255" s="250"/>
      <c r="DAE255" s="250"/>
      <c r="DAF255" s="250"/>
      <c r="DAG255" s="250"/>
      <c r="DAH255" s="250"/>
      <c r="DAI255" s="250"/>
      <c r="DAJ255" s="250"/>
      <c r="DAK255" s="250"/>
      <c r="DAL255" s="250"/>
      <c r="DAM255" s="250"/>
      <c r="DAN255" s="250"/>
      <c r="DAO255" s="250"/>
      <c r="DAP255" s="250"/>
      <c r="DAQ255" s="250"/>
      <c r="DAR255" s="250"/>
      <c r="DAS255" s="250"/>
      <c r="DAT255" s="250"/>
      <c r="DAU255" s="250"/>
      <c r="DAV255" s="250"/>
      <c r="DAW255" s="250"/>
      <c r="DAX255" s="250"/>
      <c r="DAY255" s="250"/>
      <c r="DAZ255" s="250"/>
      <c r="DBA255" s="250"/>
      <c r="DBB255" s="250"/>
      <c r="DBC255" s="250"/>
      <c r="DBD255" s="250"/>
      <c r="DBE255" s="250"/>
      <c r="DBF255" s="250"/>
      <c r="DBG255" s="250"/>
      <c r="DBH255" s="250"/>
      <c r="DBI255" s="250"/>
      <c r="DBJ255" s="250"/>
      <c r="DBK255" s="250"/>
      <c r="DBL255" s="250"/>
      <c r="DBM255" s="250"/>
      <c r="DBN255" s="250"/>
      <c r="DBO255" s="250"/>
      <c r="DBP255" s="250"/>
      <c r="DBQ255" s="250"/>
      <c r="DBR255" s="250"/>
      <c r="DBS255" s="250"/>
      <c r="DBT255" s="250"/>
      <c r="DBU255" s="250"/>
      <c r="DBV255" s="250"/>
      <c r="DBW255" s="250"/>
      <c r="DBX255" s="250"/>
      <c r="DBY255" s="250"/>
      <c r="DBZ255" s="250"/>
      <c r="DCA255" s="250"/>
      <c r="DCB255" s="250"/>
      <c r="DCC255" s="250"/>
      <c r="DCD255" s="250"/>
      <c r="DCE255" s="250"/>
      <c r="DCF255" s="250"/>
      <c r="DCG255" s="250"/>
      <c r="DCH255" s="250"/>
      <c r="DCI255" s="250"/>
      <c r="DCJ255" s="250"/>
      <c r="DCK255" s="250"/>
      <c r="DCL255" s="250"/>
      <c r="DCM255" s="250"/>
      <c r="DCN255" s="250"/>
      <c r="DCO255" s="250"/>
      <c r="DCP255" s="250"/>
      <c r="DCQ255" s="250"/>
      <c r="DCR255" s="250"/>
      <c r="DCS255" s="250"/>
      <c r="DCT255" s="250"/>
      <c r="DCU255" s="250"/>
      <c r="DCV255" s="250"/>
      <c r="DCW255" s="250"/>
      <c r="DCX255" s="250"/>
      <c r="DCY255" s="250"/>
      <c r="DCZ255" s="250"/>
      <c r="DDA255" s="250"/>
      <c r="DDB255" s="250"/>
      <c r="DDC255" s="250"/>
      <c r="DDD255" s="250"/>
      <c r="DDE255" s="250"/>
      <c r="DDF255" s="250"/>
      <c r="DDG255" s="250"/>
      <c r="DDH255" s="250"/>
      <c r="DDI255" s="250"/>
      <c r="DDJ255" s="250"/>
      <c r="DDK255" s="250"/>
      <c r="DDL255" s="250"/>
      <c r="DDM255" s="250"/>
      <c r="DDN255" s="250"/>
      <c r="DDO255" s="250"/>
      <c r="DDP255" s="250"/>
      <c r="DDQ255" s="250"/>
      <c r="DDR255" s="250"/>
      <c r="DDS255" s="250"/>
      <c r="DDT255" s="250"/>
      <c r="DDU255" s="250"/>
      <c r="DDV255" s="250"/>
      <c r="DDW255" s="250"/>
      <c r="DDX255" s="250"/>
      <c r="DDY255" s="250"/>
      <c r="DDZ255" s="250"/>
      <c r="DEA255" s="250"/>
      <c r="DEB255" s="250"/>
      <c r="DEC255" s="250"/>
      <c r="DED255" s="250"/>
      <c r="DEE255" s="250"/>
      <c r="DEF255" s="250"/>
      <c r="DEG255" s="250"/>
      <c r="DEH255" s="250"/>
      <c r="DEI255" s="250"/>
      <c r="DEJ255" s="250"/>
      <c r="DEK255" s="250"/>
      <c r="DEL255" s="250"/>
      <c r="DEM255" s="250"/>
      <c r="DEN255" s="250"/>
      <c r="DEO255" s="250"/>
      <c r="DEP255" s="250"/>
      <c r="DEQ255" s="250"/>
      <c r="DER255" s="250"/>
      <c r="DES255" s="250"/>
      <c r="DET255" s="250"/>
      <c r="DEU255" s="250"/>
      <c r="DEV255" s="250"/>
      <c r="DEW255" s="250"/>
      <c r="DEX255" s="250"/>
      <c r="DEY255" s="250"/>
      <c r="DEZ255" s="250"/>
      <c r="DFA255" s="250"/>
      <c r="DFB255" s="250"/>
      <c r="DFC255" s="250"/>
      <c r="DFD255" s="250"/>
      <c r="DFE255" s="250"/>
      <c r="DFF255" s="250"/>
      <c r="DFG255" s="250"/>
      <c r="DFH255" s="250"/>
      <c r="DFI255" s="250"/>
      <c r="DFJ255" s="250"/>
      <c r="DFK255" s="250"/>
      <c r="DFL255" s="250"/>
      <c r="DFM255" s="250"/>
      <c r="DFN255" s="250"/>
      <c r="DFO255" s="250"/>
      <c r="DFP255" s="250"/>
      <c r="DFQ255" s="250"/>
      <c r="DFR255" s="250"/>
      <c r="DFS255" s="250"/>
      <c r="DFT255" s="250"/>
      <c r="DFU255" s="250"/>
      <c r="DFV255" s="250"/>
      <c r="DFW255" s="250"/>
      <c r="DFX255" s="250"/>
      <c r="DFY255" s="250"/>
      <c r="DFZ255" s="250"/>
      <c r="DGA255" s="250"/>
      <c r="DGB255" s="250"/>
      <c r="DGC255" s="250"/>
      <c r="DGD255" s="250"/>
      <c r="DGE255" s="250"/>
      <c r="DGF255" s="250"/>
      <c r="DGG255" s="250"/>
      <c r="DGH255" s="250"/>
      <c r="DGI255" s="250"/>
      <c r="DGJ255" s="250"/>
      <c r="DGK255" s="250"/>
      <c r="DGL255" s="250"/>
      <c r="DGM255" s="250"/>
      <c r="DGN255" s="250"/>
      <c r="DGO255" s="250"/>
      <c r="DGP255" s="250"/>
      <c r="DGQ255" s="250"/>
      <c r="DGR255" s="250"/>
      <c r="DGS255" s="250"/>
      <c r="DGT255" s="250"/>
      <c r="DGU255" s="250"/>
      <c r="DGV255" s="250"/>
      <c r="DGW255" s="250"/>
      <c r="DGX255" s="250"/>
      <c r="DGY255" s="250"/>
      <c r="DGZ255" s="250"/>
      <c r="DHA255" s="250"/>
      <c r="DHB255" s="250"/>
      <c r="DHC255" s="250"/>
      <c r="DHD255" s="250"/>
      <c r="DHE255" s="250"/>
      <c r="DHF255" s="250"/>
      <c r="DHG255" s="250"/>
      <c r="DHH255" s="250"/>
      <c r="DHI255" s="250"/>
      <c r="DHJ255" s="250"/>
      <c r="DHK255" s="250"/>
      <c r="DHL255" s="250"/>
      <c r="DHM255" s="250"/>
      <c r="DHN255" s="250"/>
      <c r="DHO255" s="250"/>
      <c r="DHP255" s="250"/>
      <c r="DHQ255" s="250"/>
      <c r="DHR255" s="250"/>
      <c r="DHS255" s="250"/>
      <c r="DHT255" s="250"/>
      <c r="DHU255" s="250"/>
      <c r="DHV255" s="250"/>
      <c r="DHW255" s="250"/>
      <c r="DHX255" s="250"/>
      <c r="DHY255" s="250"/>
      <c r="DHZ255" s="250"/>
      <c r="DIA255" s="250"/>
      <c r="DIB255" s="250"/>
      <c r="DIC255" s="250"/>
      <c r="DID255" s="250"/>
      <c r="DIE255" s="250"/>
      <c r="DIF255" s="250"/>
      <c r="DIG255" s="250"/>
      <c r="DIH255" s="250"/>
      <c r="DII255" s="250"/>
      <c r="DIJ255" s="250"/>
      <c r="DIK255" s="250"/>
      <c r="DIL255" s="250"/>
      <c r="DIM255" s="250"/>
      <c r="DIN255" s="250"/>
      <c r="DIO255" s="250"/>
      <c r="DIP255" s="250"/>
      <c r="DIQ255" s="250"/>
      <c r="DIR255" s="250"/>
      <c r="DIS255" s="250"/>
      <c r="DIT255" s="250"/>
      <c r="DIU255" s="250"/>
      <c r="DIV255" s="250"/>
      <c r="DIW255" s="250"/>
      <c r="DIX255" s="250"/>
      <c r="DIY255" s="250"/>
      <c r="DIZ255" s="250"/>
      <c r="DJA255" s="250"/>
      <c r="DJB255" s="250"/>
      <c r="DJC255" s="250"/>
      <c r="DJD255" s="250"/>
      <c r="DJE255" s="250"/>
      <c r="DJF255" s="250"/>
      <c r="DJG255" s="250"/>
      <c r="DJH255" s="250"/>
      <c r="DJI255" s="250"/>
      <c r="DJJ255" s="250"/>
      <c r="DJK255" s="250"/>
      <c r="DJL255" s="250"/>
      <c r="DJM255" s="250"/>
      <c r="DJN255" s="250"/>
      <c r="DJO255" s="250"/>
      <c r="DJP255" s="250"/>
      <c r="DJQ255" s="250"/>
      <c r="DJR255" s="250"/>
      <c r="DJS255" s="250"/>
      <c r="DJT255" s="250"/>
      <c r="DJU255" s="250"/>
      <c r="DJV255" s="250"/>
      <c r="DJW255" s="250"/>
      <c r="DJX255" s="250"/>
      <c r="DJY255" s="250"/>
      <c r="DJZ255" s="250"/>
      <c r="DKA255" s="250"/>
      <c r="DKB255" s="250"/>
      <c r="DKC255" s="250"/>
      <c r="DKD255" s="250"/>
      <c r="DKE255" s="250"/>
      <c r="DKF255" s="250"/>
      <c r="DKG255" s="250"/>
      <c r="DKH255" s="250"/>
      <c r="DKI255" s="250"/>
      <c r="DKJ255" s="250"/>
      <c r="DKK255" s="250"/>
      <c r="DKL255" s="250"/>
      <c r="DKM255" s="250"/>
      <c r="DKN255" s="250"/>
      <c r="DKO255" s="250"/>
      <c r="DKP255" s="250"/>
      <c r="DKQ255" s="250"/>
      <c r="DKR255" s="250"/>
      <c r="DKS255" s="250"/>
      <c r="DKT255" s="250"/>
      <c r="DKU255" s="250"/>
      <c r="DKV255" s="250"/>
      <c r="DKW255" s="250"/>
      <c r="DKX255" s="250"/>
      <c r="DKY255" s="250"/>
      <c r="DKZ255" s="250"/>
      <c r="DLA255" s="250"/>
      <c r="DLB255" s="250"/>
      <c r="DLC255" s="250"/>
      <c r="DLD255" s="250"/>
      <c r="DLE255" s="250"/>
      <c r="DLF255" s="250"/>
      <c r="DLG255" s="250"/>
      <c r="DLH255" s="250"/>
      <c r="DLI255" s="250"/>
      <c r="DLJ255" s="250"/>
      <c r="DLK255" s="250"/>
      <c r="DLL255" s="250"/>
      <c r="DLM255" s="250"/>
      <c r="DLN255" s="250"/>
      <c r="DLO255" s="250"/>
      <c r="DLP255" s="250"/>
      <c r="DLQ255" s="250"/>
      <c r="DLR255" s="250"/>
      <c r="DLS255" s="250"/>
      <c r="DLT255" s="250"/>
      <c r="DLU255" s="250"/>
      <c r="DLV255" s="250"/>
      <c r="DLW255" s="250"/>
      <c r="DLX255" s="250"/>
      <c r="DLY255" s="250"/>
      <c r="DLZ255" s="250"/>
      <c r="DMA255" s="250"/>
      <c r="DMB255" s="250"/>
      <c r="DMC255" s="250"/>
      <c r="DMD255" s="250"/>
      <c r="DME255" s="250"/>
      <c r="DMF255" s="250"/>
      <c r="DMG255" s="250"/>
      <c r="DMH255" s="250"/>
      <c r="DMI255" s="250"/>
      <c r="DMJ255" s="250"/>
      <c r="DMK255" s="250"/>
      <c r="DML255" s="250"/>
      <c r="DMM255" s="250"/>
      <c r="DMN255" s="250"/>
      <c r="DMO255" s="250"/>
      <c r="DMP255" s="250"/>
      <c r="DMQ255" s="250"/>
      <c r="DMR255" s="250"/>
      <c r="DMS255" s="250"/>
      <c r="DMT255" s="250"/>
      <c r="DMU255" s="250"/>
      <c r="DMV255" s="250"/>
      <c r="DMW255" s="250"/>
      <c r="DMX255" s="250"/>
      <c r="DMY255" s="250"/>
      <c r="DMZ255" s="250"/>
      <c r="DNA255" s="250"/>
      <c r="DNB255" s="250"/>
      <c r="DNC255" s="250"/>
      <c r="DND255" s="250"/>
      <c r="DNE255" s="250"/>
      <c r="DNF255" s="250"/>
      <c r="DNG255" s="250"/>
      <c r="DNH255" s="250"/>
      <c r="DNI255" s="250"/>
      <c r="DNJ255" s="250"/>
      <c r="DNK255" s="250"/>
      <c r="DNL255" s="250"/>
      <c r="DNM255" s="250"/>
      <c r="DNN255" s="250"/>
      <c r="DNO255" s="250"/>
      <c r="DNP255" s="250"/>
      <c r="DNQ255" s="250"/>
      <c r="DNR255" s="250"/>
      <c r="DNS255" s="250"/>
      <c r="DNT255" s="250"/>
      <c r="DNU255" s="250"/>
      <c r="DNV255" s="250"/>
      <c r="DNW255" s="250"/>
      <c r="DNX255" s="250"/>
      <c r="DNY255" s="250"/>
      <c r="DNZ255" s="250"/>
      <c r="DOA255" s="250"/>
      <c r="DOB255" s="250"/>
      <c r="DOC255" s="250"/>
      <c r="DOD255" s="250"/>
      <c r="DOE255" s="250"/>
      <c r="DOF255" s="250"/>
      <c r="DOG255" s="250"/>
      <c r="DOH255" s="250"/>
      <c r="DOI255" s="250"/>
      <c r="DOJ255" s="250"/>
      <c r="DOK255" s="250"/>
      <c r="DOL255" s="250"/>
      <c r="DOM255" s="250"/>
      <c r="DON255" s="250"/>
      <c r="DOO255" s="250"/>
      <c r="DOP255" s="250"/>
      <c r="DOQ255" s="250"/>
      <c r="DOR255" s="250"/>
      <c r="DOS255" s="250"/>
      <c r="DOT255" s="250"/>
      <c r="DOU255" s="250"/>
      <c r="DOV255" s="250"/>
      <c r="DOW255" s="250"/>
      <c r="DOX255" s="250"/>
      <c r="DOY255" s="250"/>
      <c r="DOZ255" s="250"/>
      <c r="DPA255" s="250"/>
      <c r="DPB255" s="250"/>
      <c r="DPC255" s="250"/>
      <c r="DPD255" s="250"/>
      <c r="DPE255" s="250"/>
      <c r="DPF255" s="250"/>
      <c r="DPG255" s="250"/>
      <c r="DPH255" s="250"/>
      <c r="DPI255" s="250"/>
      <c r="DPJ255" s="250"/>
      <c r="DPK255" s="250"/>
      <c r="DPL255" s="250"/>
      <c r="DPM255" s="250"/>
      <c r="DPN255" s="250"/>
      <c r="DPO255" s="250"/>
      <c r="DPP255" s="250"/>
      <c r="DPQ255" s="250"/>
      <c r="DPR255" s="250"/>
      <c r="DPS255" s="250"/>
      <c r="DPT255" s="250"/>
      <c r="DPU255" s="250"/>
      <c r="DPV255" s="250"/>
      <c r="DPW255" s="250"/>
      <c r="DPX255" s="250"/>
      <c r="DPY255" s="250"/>
      <c r="DPZ255" s="250"/>
      <c r="DQA255" s="250"/>
      <c r="DQB255" s="250"/>
      <c r="DQC255" s="250"/>
      <c r="DQD255" s="250"/>
      <c r="DQE255" s="250"/>
      <c r="DQF255" s="250"/>
      <c r="DQG255" s="250"/>
      <c r="DQH255" s="250"/>
      <c r="DQI255" s="250"/>
      <c r="DQJ255" s="250"/>
      <c r="DQK255" s="250"/>
      <c r="DQL255" s="250"/>
      <c r="DQM255" s="250"/>
      <c r="DQN255" s="250"/>
      <c r="DQO255" s="250"/>
      <c r="DQP255" s="250"/>
      <c r="DQQ255" s="250"/>
      <c r="DQR255" s="250"/>
      <c r="DQS255" s="250"/>
      <c r="DQT255" s="250"/>
      <c r="DQU255" s="250"/>
      <c r="DQV255" s="250"/>
      <c r="DQW255" s="250"/>
      <c r="DQX255" s="250"/>
      <c r="DQY255" s="250"/>
      <c r="DQZ255" s="250"/>
      <c r="DRA255" s="250"/>
      <c r="DRB255" s="250"/>
      <c r="DRC255" s="250"/>
      <c r="DRD255" s="250"/>
      <c r="DRE255" s="250"/>
      <c r="DRF255" s="250"/>
      <c r="DRG255" s="250"/>
      <c r="DRH255" s="250"/>
      <c r="DRI255" s="250"/>
      <c r="DRJ255" s="250"/>
      <c r="DRK255" s="250"/>
      <c r="DRL255" s="250"/>
      <c r="DRM255" s="250"/>
      <c r="DRN255" s="250"/>
      <c r="DRO255" s="250"/>
      <c r="DRP255" s="250"/>
      <c r="DRQ255" s="250"/>
      <c r="DRR255" s="250"/>
      <c r="DRS255" s="250"/>
      <c r="DRT255" s="250"/>
      <c r="DRU255" s="250"/>
      <c r="DRV255" s="250"/>
      <c r="DRW255" s="250"/>
      <c r="DRX255" s="250"/>
      <c r="DRY255" s="250"/>
      <c r="DRZ255" s="250"/>
      <c r="DSA255" s="250"/>
      <c r="DSB255" s="250"/>
      <c r="DSC255" s="250"/>
      <c r="DSD255" s="250"/>
      <c r="DSE255" s="250"/>
      <c r="DSF255" s="250"/>
      <c r="DSG255" s="250"/>
      <c r="DSH255" s="250"/>
      <c r="DSI255" s="250"/>
      <c r="DSJ255" s="250"/>
      <c r="DSK255" s="250"/>
      <c r="DSL255" s="250"/>
      <c r="DSM255" s="250"/>
      <c r="DSN255" s="250"/>
      <c r="DSO255" s="250"/>
      <c r="DSP255" s="250"/>
      <c r="DSQ255" s="250"/>
      <c r="DSR255" s="250"/>
      <c r="DSS255" s="250"/>
      <c r="DST255" s="250"/>
      <c r="DSU255" s="250"/>
      <c r="DSV255" s="250"/>
      <c r="DSW255" s="250"/>
      <c r="DSX255" s="250"/>
      <c r="DSY255" s="250"/>
      <c r="DSZ255" s="250"/>
      <c r="DTA255" s="250"/>
      <c r="DTB255" s="250"/>
      <c r="DTC255" s="250"/>
      <c r="DTD255" s="250"/>
      <c r="DTE255" s="250"/>
      <c r="DTF255" s="250"/>
      <c r="DTG255" s="250"/>
      <c r="DTH255" s="250"/>
      <c r="DTI255" s="250"/>
      <c r="DTJ255" s="250"/>
      <c r="DTK255" s="250"/>
      <c r="DTL255" s="250"/>
      <c r="DTM255" s="250"/>
      <c r="DTN255" s="250"/>
      <c r="DTO255" s="250"/>
      <c r="DTP255" s="250"/>
      <c r="DTQ255" s="250"/>
      <c r="DTR255" s="250"/>
      <c r="DTS255" s="250"/>
      <c r="DTT255" s="250"/>
      <c r="DTU255" s="250"/>
      <c r="DTV255" s="250"/>
      <c r="DTW255" s="250"/>
      <c r="DTX255" s="250"/>
      <c r="DTY255" s="250"/>
      <c r="DTZ255" s="250"/>
      <c r="DUA255" s="250"/>
      <c r="DUB255" s="250"/>
      <c r="DUC255" s="250"/>
      <c r="DUD255" s="250"/>
      <c r="DUE255" s="250"/>
      <c r="DUF255" s="250"/>
      <c r="DUG255" s="250"/>
      <c r="DUH255" s="250"/>
      <c r="DUI255" s="250"/>
      <c r="DUJ255" s="250"/>
      <c r="DUK255" s="250"/>
      <c r="DUL255" s="250"/>
      <c r="DUM255" s="250"/>
      <c r="DUN255" s="250"/>
      <c r="DUO255" s="250"/>
      <c r="DUP255" s="250"/>
      <c r="DUQ255" s="250"/>
      <c r="DUR255" s="250"/>
      <c r="DUS255" s="250"/>
      <c r="DUT255" s="250"/>
      <c r="DUU255" s="250"/>
      <c r="DUV255" s="250"/>
      <c r="DUW255" s="250"/>
      <c r="DUX255" s="250"/>
      <c r="DUY255" s="250"/>
      <c r="DUZ255" s="250"/>
      <c r="DVA255" s="250"/>
      <c r="DVB255" s="250"/>
      <c r="DVC255" s="250"/>
      <c r="DVD255" s="250"/>
      <c r="DVE255" s="250"/>
      <c r="DVF255" s="250"/>
      <c r="DVG255" s="250"/>
      <c r="DVH255" s="250"/>
      <c r="DVI255" s="250"/>
      <c r="DVJ255" s="250"/>
      <c r="DVK255" s="250"/>
      <c r="DVL255" s="250"/>
      <c r="DVM255" s="250"/>
      <c r="DVN255" s="250"/>
      <c r="DVO255" s="250"/>
      <c r="DVP255" s="250"/>
      <c r="DVQ255" s="250"/>
      <c r="DVR255" s="250"/>
      <c r="DVS255" s="250"/>
      <c r="DVT255" s="250"/>
      <c r="DVU255" s="250"/>
      <c r="DVV255" s="250"/>
      <c r="DVW255" s="250"/>
      <c r="DVX255" s="250"/>
      <c r="DVY255" s="250"/>
      <c r="DVZ255" s="250"/>
      <c r="DWA255" s="250"/>
      <c r="DWB255" s="250"/>
      <c r="DWC255" s="250"/>
      <c r="DWD255" s="250"/>
      <c r="DWE255" s="250"/>
      <c r="DWF255" s="250"/>
      <c r="DWG255" s="250"/>
      <c r="DWH255" s="250"/>
      <c r="DWI255" s="250"/>
      <c r="DWJ255" s="250"/>
      <c r="DWK255" s="250"/>
      <c r="DWL255" s="250"/>
      <c r="DWM255" s="250"/>
      <c r="DWN255" s="250"/>
      <c r="DWO255" s="250"/>
      <c r="DWP255" s="250"/>
      <c r="DWQ255" s="250"/>
      <c r="DWR255" s="250"/>
      <c r="DWS255" s="250"/>
      <c r="DWT255" s="250"/>
      <c r="DWU255" s="250"/>
      <c r="DWV255" s="250"/>
      <c r="DWW255" s="250"/>
      <c r="DWX255" s="250"/>
      <c r="DWY255" s="250"/>
      <c r="DWZ255" s="250"/>
      <c r="DXA255" s="250"/>
      <c r="DXB255" s="250"/>
      <c r="DXC255" s="250"/>
      <c r="DXD255" s="250"/>
      <c r="DXE255" s="250"/>
      <c r="DXF255" s="250"/>
      <c r="DXG255" s="250"/>
      <c r="DXH255" s="250"/>
      <c r="DXI255" s="250"/>
      <c r="DXJ255" s="250"/>
      <c r="DXK255" s="250"/>
      <c r="DXL255" s="250"/>
      <c r="DXM255" s="250"/>
      <c r="DXN255" s="250"/>
      <c r="DXO255" s="250"/>
      <c r="DXP255" s="250"/>
      <c r="DXQ255" s="250"/>
      <c r="DXR255" s="250"/>
      <c r="DXS255" s="250"/>
      <c r="DXT255" s="250"/>
      <c r="DXU255" s="250"/>
      <c r="DXV255" s="250"/>
      <c r="DXW255" s="250"/>
      <c r="DXX255" s="250"/>
      <c r="DXY255" s="250"/>
      <c r="DXZ255" s="250"/>
      <c r="DYA255" s="250"/>
      <c r="DYB255" s="250"/>
      <c r="DYC255" s="250"/>
      <c r="DYD255" s="250"/>
      <c r="DYE255" s="250"/>
      <c r="DYF255" s="250"/>
      <c r="DYG255" s="250"/>
      <c r="DYH255" s="250"/>
      <c r="DYI255" s="250"/>
      <c r="DYJ255" s="250"/>
      <c r="DYK255" s="250"/>
      <c r="DYL255" s="250"/>
      <c r="DYM255" s="250"/>
      <c r="DYN255" s="250"/>
      <c r="DYO255" s="250"/>
      <c r="DYP255" s="250"/>
      <c r="DYQ255" s="250"/>
      <c r="DYR255" s="250"/>
      <c r="DYS255" s="250"/>
      <c r="DYT255" s="250"/>
      <c r="DYU255" s="250"/>
      <c r="DYV255" s="250"/>
      <c r="DYW255" s="250"/>
      <c r="DYX255" s="250"/>
      <c r="DYY255" s="250"/>
      <c r="DYZ255" s="250"/>
      <c r="DZA255" s="250"/>
      <c r="DZB255" s="250"/>
      <c r="DZC255" s="250"/>
      <c r="DZD255" s="250"/>
      <c r="DZE255" s="250"/>
      <c r="DZF255" s="250"/>
      <c r="DZG255" s="250"/>
      <c r="DZH255" s="250"/>
      <c r="DZI255" s="250"/>
      <c r="DZJ255" s="250"/>
      <c r="DZK255" s="250"/>
      <c r="DZL255" s="250"/>
      <c r="DZM255" s="250"/>
      <c r="DZN255" s="250"/>
      <c r="DZO255" s="250"/>
      <c r="DZP255" s="250"/>
      <c r="DZQ255" s="250"/>
      <c r="DZR255" s="250"/>
      <c r="DZS255" s="250"/>
      <c r="DZT255" s="250"/>
      <c r="DZU255" s="250"/>
      <c r="DZV255" s="250"/>
      <c r="DZW255" s="250"/>
      <c r="DZX255" s="250"/>
      <c r="DZY255" s="250"/>
      <c r="DZZ255" s="250"/>
      <c r="EAA255" s="250"/>
      <c r="EAB255" s="250"/>
      <c r="EAC255" s="250"/>
      <c r="EAD255" s="250"/>
      <c r="EAE255" s="250"/>
      <c r="EAF255" s="250"/>
      <c r="EAG255" s="250"/>
      <c r="EAH255" s="250"/>
      <c r="EAI255" s="250"/>
      <c r="EAJ255" s="250"/>
      <c r="EAK255" s="250"/>
      <c r="EAL255" s="250"/>
      <c r="EAM255" s="250"/>
      <c r="EAN255" s="250"/>
      <c r="EAO255" s="250"/>
      <c r="EAP255" s="250"/>
      <c r="EAQ255" s="250"/>
      <c r="EAR255" s="250"/>
      <c r="EAS255" s="250"/>
      <c r="EAT255" s="250"/>
      <c r="EAU255" s="250"/>
      <c r="EAV255" s="250"/>
      <c r="EAW255" s="250"/>
      <c r="EAX255" s="250"/>
      <c r="EAY255" s="250"/>
      <c r="EAZ255" s="250"/>
      <c r="EBA255" s="250"/>
      <c r="EBB255" s="250"/>
      <c r="EBC255" s="250"/>
      <c r="EBD255" s="250"/>
      <c r="EBE255" s="250"/>
      <c r="EBF255" s="250"/>
      <c r="EBG255" s="250"/>
      <c r="EBH255" s="250"/>
      <c r="EBI255" s="250"/>
      <c r="EBJ255" s="250"/>
      <c r="EBK255" s="250"/>
      <c r="EBL255" s="250"/>
      <c r="EBM255" s="250"/>
      <c r="EBN255" s="250"/>
      <c r="EBO255" s="250"/>
      <c r="EBP255" s="250"/>
      <c r="EBQ255" s="250"/>
      <c r="EBR255" s="250"/>
      <c r="EBS255" s="250"/>
      <c r="EBT255" s="250"/>
      <c r="EBU255" s="250"/>
      <c r="EBV255" s="250"/>
      <c r="EBW255" s="250"/>
      <c r="EBX255" s="250"/>
      <c r="EBY255" s="250"/>
      <c r="EBZ255" s="250"/>
      <c r="ECA255" s="250"/>
      <c r="ECB255" s="250"/>
      <c r="ECC255" s="250"/>
      <c r="ECD255" s="250"/>
      <c r="ECE255" s="250"/>
      <c r="ECF255" s="250"/>
      <c r="ECG255" s="250"/>
      <c r="ECH255" s="250"/>
      <c r="ECI255" s="250"/>
      <c r="ECJ255" s="250"/>
      <c r="ECK255" s="250"/>
      <c r="ECL255" s="250"/>
      <c r="ECM255" s="250"/>
      <c r="ECN255" s="250"/>
      <c r="ECO255" s="250"/>
      <c r="ECP255" s="250"/>
      <c r="ECQ255" s="250"/>
      <c r="ECR255" s="250"/>
      <c r="ECS255" s="250"/>
      <c r="ECT255" s="250"/>
      <c r="ECU255" s="250"/>
      <c r="ECV255" s="250"/>
      <c r="ECW255" s="250"/>
      <c r="ECX255" s="250"/>
      <c r="ECY255" s="250"/>
      <c r="ECZ255" s="250"/>
      <c r="EDA255" s="250"/>
      <c r="EDB255" s="250"/>
      <c r="EDC255" s="250"/>
      <c r="EDD255" s="250"/>
      <c r="EDE255" s="250"/>
      <c r="EDF255" s="250"/>
      <c r="EDG255" s="250"/>
      <c r="EDH255" s="250"/>
      <c r="EDI255" s="250"/>
      <c r="EDJ255" s="250"/>
      <c r="EDK255" s="250"/>
      <c r="EDL255" s="250"/>
      <c r="EDM255" s="250"/>
      <c r="EDN255" s="250"/>
      <c r="EDO255" s="250"/>
      <c r="EDP255" s="250"/>
      <c r="EDQ255" s="250"/>
      <c r="EDR255" s="250"/>
      <c r="EDS255" s="250"/>
      <c r="EDT255" s="250"/>
      <c r="EDU255" s="250"/>
      <c r="EDV255" s="250"/>
      <c r="EDW255" s="250"/>
      <c r="EDX255" s="250"/>
      <c r="EDY255" s="250"/>
      <c r="EDZ255" s="250"/>
      <c r="EEA255" s="250"/>
      <c r="EEB255" s="250"/>
      <c r="EEC255" s="250"/>
      <c r="EED255" s="250"/>
      <c r="EEE255" s="250"/>
      <c r="EEF255" s="250"/>
      <c r="EEG255" s="250"/>
      <c r="EEH255" s="250"/>
      <c r="EEI255" s="250"/>
      <c r="EEJ255" s="250"/>
      <c r="EEK255" s="250"/>
      <c r="EEL255" s="250"/>
      <c r="EEM255" s="250"/>
      <c r="EEN255" s="250"/>
      <c r="EEO255" s="250"/>
      <c r="EEP255" s="250"/>
      <c r="EEQ255" s="250"/>
      <c r="EER255" s="250"/>
      <c r="EES255" s="250"/>
      <c r="EET255" s="250"/>
      <c r="EEU255" s="250"/>
      <c r="EEV255" s="250"/>
      <c r="EEW255" s="250"/>
      <c r="EEX255" s="250"/>
      <c r="EEY255" s="250"/>
      <c r="EEZ255" s="250"/>
      <c r="EFA255" s="250"/>
      <c r="EFB255" s="250"/>
      <c r="EFC255" s="250"/>
      <c r="EFD255" s="250"/>
      <c r="EFE255" s="250"/>
      <c r="EFF255" s="250"/>
      <c r="EFG255" s="250"/>
      <c r="EFH255" s="250"/>
      <c r="EFI255" s="250"/>
      <c r="EFJ255" s="250"/>
      <c r="EFK255" s="250"/>
      <c r="EFL255" s="250"/>
      <c r="EFM255" s="250"/>
      <c r="EFN255" s="250"/>
      <c r="EFO255" s="250"/>
      <c r="EFP255" s="250"/>
      <c r="EFQ255" s="250"/>
      <c r="EFR255" s="250"/>
      <c r="EFS255" s="250"/>
      <c r="EFT255" s="250"/>
      <c r="EFU255" s="250"/>
      <c r="EFV255" s="250"/>
      <c r="EFW255" s="250"/>
      <c r="EFX255" s="250"/>
      <c r="EFY255" s="250"/>
      <c r="EFZ255" s="250"/>
      <c r="EGA255" s="250"/>
      <c r="EGB255" s="250"/>
      <c r="EGC255" s="250"/>
      <c r="EGD255" s="250"/>
      <c r="EGE255" s="250"/>
      <c r="EGF255" s="250"/>
      <c r="EGG255" s="250"/>
      <c r="EGH255" s="250"/>
      <c r="EGI255" s="250"/>
      <c r="EGJ255" s="250"/>
      <c r="EGK255" s="250"/>
      <c r="EGL255" s="250"/>
      <c r="EGM255" s="250"/>
      <c r="EGN255" s="250"/>
      <c r="EGO255" s="250"/>
      <c r="EGP255" s="250"/>
      <c r="EGQ255" s="250"/>
      <c r="EGR255" s="250"/>
      <c r="EGS255" s="250"/>
      <c r="EGT255" s="250"/>
      <c r="EGU255" s="250"/>
      <c r="EGV255" s="250"/>
      <c r="EGW255" s="250"/>
      <c r="EGX255" s="250"/>
      <c r="EGY255" s="250"/>
      <c r="EGZ255" s="250"/>
      <c r="EHA255" s="250"/>
      <c r="EHB255" s="250"/>
      <c r="EHC255" s="250"/>
      <c r="EHD255" s="250"/>
      <c r="EHE255" s="250"/>
      <c r="EHF255" s="250"/>
      <c r="EHG255" s="250"/>
      <c r="EHH255" s="250"/>
      <c r="EHI255" s="250"/>
      <c r="EHJ255" s="250"/>
      <c r="EHK255" s="250"/>
      <c r="EHL255" s="250"/>
      <c r="EHM255" s="250"/>
      <c r="EHN255" s="250"/>
      <c r="EHO255" s="250"/>
      <c r="EHP255" s="250"/>
      <c r="EHQ255" s="250"/>
      <c r="EHR255" s="250"/>
      <c r="EHS255" s="250"/>
      <c r="EHT255" s="250"/>
      <c r="EHU255" s="250"/>
      <c r="EHV255" s="250"/>
      <c r="EHW255" s="250"/>
      <c r="EHX255" s="250"/>
      <c r="EHY255" s="250"/>
      <c r="EHZ255" s="250"/>
      <c r="EIA255" s="250"/>
      <c r="EIB255" s="250"/>
      <c r="EIC255" s="250"/>
      <c r="EID255" s="250"/>
      <c r="EIE255" s="250"/>
      <c r="EIF255" s="250"/>
      <c r="EIG255" s="250"/>
      <c r="EIH255" s="250"/>
      <c r="EII255" s="250"/>
      <c r="EIJ255" s="250"/>
      <c r="EIK255" s="250"/>
      <c r="EIL255" s="250"/>
      <c r="EIM255" s="250"/>
      <c r="EIN255" s="250"/>
      <c r="EIO255" s="250"/>
      <c r="EIP255" s="250"/>
      <c r="EIQ255" s="250"/>
      <c r="EIR255" s="250"/>
      <c r="EIS255" s="250"/>
      <c r="EIT255" s="250"/>
      <c r="EIU255" s="250"/>
      <c r="EIV255" s="250"/>
      <c r="EIW255" s="250"/>
      <c r="EIX255" s="250"/>
      <c r="EIY255" s="250"/>
      <c r="EIZ255" s="250"/>
      <c r="EJA255" s="250"/>
      <c r="EJB255" s="250"/>
      <c r="EJC255" s="250"/>
      <c r="EJD255" s="250"/>
      <c r="EJE255" s="250"/>
      <c r="EJF255" s="250"/>
      <c r="EJG255" s="250"/>
      <c r="EJH255" s="250"/>
      <c r="EJI255" s="250"/>
      <c r="EJJ255" s="250"/>
      <c r="EJK255" s="250"/>
      <c r="EJL255" s="250"/>
      <c r="EJM255" s="250"/>
      <c r="EJN255" s="250"/>
      <c r="EJO255" s="250"/>
      <c r="EJP255" s="250"/>
      <c r="EJQ255" s="250"/>
      <c r="EJR255" s="250"/>
      <c r="EJS255" s="250"/>
      <c r="EJT255" s="250"/>
      <c r="EJU255" s="250"/>
      <c r="EJV255" s="250"/>
      <c r="EJW255" s="250"/>
      <c r="EJX255" s="250"/>
      <c r="EJY255" s="250"/>
      <c r="EJZ255" s="250"/>
      <c r="EKA255" s="250"/>
      <c r="EKB255" s="250"/>
      <c r="EKC255" s="250"/>
      <c r="EKD255" s="250"/>
      <c r="EKE255" s="250"/>
      <c r="EKF255" s="250"/>
      <c r="EKG255" s="250"/>
      <c r="EKH255" s="250"/>
      <c r="EKI255" s="250"/>
      <c r="EKJ255" s="250"/>
      <c r="EKK255" s="250"/>
      <c r="EKL255" s="250"/>
      <c r="EKM255" s="250"/>
      <c r="EKN255" s="250"/>
      <c r="EKO255" s="250"/>
      <c r="EKP255" s="250"/>
      <c r="EKQ255" s="250"/>
      <c r="EKR255" s="250"/>
      <c r="EKS255" s="250"/>
      <c r="EKT255" s="250"/>
      <c r="EKU255" s="250"/>
      <c r="EKV255" s="250"/>
      <c r="EKW255" s="250"/>
      <c r="EKX255" s="250"/>
      <c r="EKY255" s="250"/>
      <c r="EKZ255" s="250"/>
      <c r="ELA255" s="250"/>
      <c r="ELB255" s="250"/>
      <c r="ELC255" s="250"/>
      <c r="ELD255" s="250"/>
      <c r="ELE255" s="250"/>
      <c r="ELF255" s="250"/>
      <c r="ELG255" s="250"/>
      <c r="ELH255" s="250"/>
      <c r="ELI255" s="250"/>
      <c r="ELJ255" s="250"/>
      <c r="ELK255" s="250"/>
      <c r="ELL255" s="250"/>
      <c r="ELM255" s="250"/>
      <c r="ELN255" s="250"/>
      <c r="ELO255" s="250"/>
      <c r="ELP255" s="250"/>
      <c r="ELQ255" s="250"/>
      <c r="ELR255" s="250"/>
      <c r="ELS255" s="250"/>
      <c r="ELT255" s="250"/>
      <c r="ELU255" s="250"/>
      <c r="ELV255" s="250"/>
      <c r="ELW255" s="250"/>
      <c r="ELX255" s="250"/>
      <c r="ELY255" s="250"/>
      <c r="ELZ255" s="250"/>
      <c r="EMA255" s="250"/>
      <c r="EMB255" s="250"/>
      <c r="EMC255" s="250"/>
      <c r="EMD255" s="250"/>
      <c r="EME255" s="250"/>
      <c r="EMF255" s="250"/>
      <c r="EMG255" s="250"/>
      <c r="EMH255" s="250"/>
      <c r="EMI255" s="250"/>
      <c r="EMJ255" s="250"/>
      <c r="EMK255" s="250"/>
      <c r="EML255" s="250"/>
      <c r="EMM255" s="250"/>
      <c r="EMN255" s="250"/>
      <c r="EMO255" s="250"/>
      <c r="EMP255" s="250"/>
      <c r="EMQ255" s="250"/>
      <c r="EMR255" s="250"/>
      <c r="EMS255" s="250"/>
      <c r="EMT255" s="250"/>
      <c r="EMU255" s="250"/>
      <c r="EMV255" s="250"/>
      <c r="EMW255" s="250"/>
      <c r="EMX255" s="250"/>
      <c r="EMY255" s="250"/>
      <c r="EMZ255" s="250"/>
      <c r="ENA255" s="250"/>
      <c r="ENB255" s="250"/>
      <c r="ENC255" s="250"/>
      <c r="END255" s="250"/>
      <c r="ENE255" s="250"/>
      <c r="ENF255" s="250"/>
      <c r="ENG255" s="250"/>
      <c r="ENH255" s="250"/>
      <c r="ENI255" s="250"/>
      <c r="ENJ255" s="250"/>
      <c r="ENK255" s="250"/>
      <c r="ENL255" s="250"/>
      <c r="ENM255" s="250"/>
      <c r="ENN255" s="250"/>
      <c r="ENO255" s="250"/>
      <c r="ENP255" s="250"/>
      <c r="ENQ255" s="250"/>
      <c r="ENR255" s="250"/>
      <c r="ENS255" s="250"/>
      <c r="ENT255" s="250"/>
      <c r="ENU255" s="250"/>
      <c r="ENV255" s="250"/>
      <c r="ENW255" s="250"/>
      <c r="ENX255" s="250"/>
      <c r="ENY255" s="250"/>
      <c r="ENZ255" s="250"/>
      <c r="EOA255" s="250"/>
      <c r="EOB255" s="250"/>
      <c r="EOC255" s="250"/>
      <c r="EOD255" s="250"/>
      <c r="EOE255" s="250"/>
      <c r="EOF255" s="250"/>
      <c r="EOG255" s="250"/>
      <c r="EOH255" s="250"/>
      <c r="EOI255" s="250"/>
      <c r="EOJ255" s="250"/>
      <c r="EOK255" s="250"/>
      <c r="EOL255" s="250"/>
      <c r="EOM255" s="250"/>
      <c r="EON255" s="250"/>
      <c r="EOO255" s="250"/>
      <c r="EOP255" s="250"/>
      <c r="EOQ255" s="250"/>
      <c r="EOR255" s="250"/>
      <c r="EOS255" s="250"/>
      <c r="EOT255" s="250"/>
      <c r="EOU255" s="250"/>
      <c r="EOV255" s="250"/>
      <c r="EOW255" s="250"/>
      <c r="EOX255" s="250"/>
      <c r="EOY255" s="250"/>
      <c r="EOZ255" s="250"/>
      <c r="EPA255" s="250"/>
      <c r="EPB255" s="250"/>
      <c r="EPC255" s="250"/>
      <c r="EPD255" s="250"/>
      <c r="EPE255" s="250"/>
      <c r="EPF255" s="250"/>
      <c r="EPG255" s="250"/>
      <c r="EPH255" s="250"/>
      <c r="EPI255" s="250"/>
      <c r="EPJ255" s="250"/>
      <c r="EPK255" s="250"/>
      <c r="EPL255" s="250"/>
      <c r="EPM255" s="250"/>
      <c r="EPN255" s="250"/>
      <c r="EPO255" s="250"/>
      <c r="EPP255" s="250"/>
      <c r="EPQ255" s="250"/>
      <c r="EPR255" s="250"/>
      <c r="EPS255" s="250"/>
      <c r="EPT255" s="250"/>
      <c r="EPU255" s="250"/>
      <c r="EPV255" s="250"/>
      <c r="EPW255" s="250"/>
      <c r="EPX255" s="250"/>
      <c r="EPY255" s="250"/>
      <c r="EPZ255" s="250"/>
      <c r="EQA255" s="250"/>
      <c r="EQB255" s="250"/>
      <c r="EQC255" s="250"/>
      <c r="EQD255" s="250"/>
      <c r="EQE255" s="250"/>
      <c r="EQF255" s="250"/>
      <c r="EQG255" s="250"/>
      <c r="EQH255" s="250"/>
      <c r="EQI255" s="250"/>
      <c r="EQJ255" s="250"/>
      <c r="EQK255" s="250"/>
      <c r="EQL255" s="250"/>
      <c r="EQM255" s="250"/>
      <c r="EQN255" s="250"/>
      <c r="EQO255" s="250"/>
      <c r="EQP255" s="250"/>
      <c r="EQQ255" s="250"/>
      <c r="EQR255" s="250"/>
      <c r="EQS255" s="250"/>
      <c r="EQT255" s="250"/>
      <c r="EQU255" s="250"/>
      <c r="EQV255" s="250"/>
      <c r="EQW255" s="250"/>
      <c r="EQX255" s="250"/>
      <c r="EQY255" s="250"/>
      <c r="EQZ255" s="250"/>
      <c r="ERA255" s="250"/>
      <c r="ERB255" s="250"/>
      <c r="ERC255" s="250"/>
      <c r="ERD255" s="250"/>
      <c r="ERE255" s="250"/>
      <c r="ERF255" s="250"/>
      <c r="ERG255" s="250"/>
      <c r="ERH255" s="250"/>
      <c r="ERI255" s="250"/>
      <c r="ERJ255" s="250"/>
      <c r="ERK255" s="250"/>
      <c r="ERL255" s="250"/>
      <c r="ERM255" s="250"/>
      <c r="ERN255" s="250"/>
      <c r="ERO255" s="250"/>
      <c r="ERP255" s="250"/>
      <c r="ERQ255" s="250"/>
      <c r="ERR255" s="250"/>
      <c r="ERS255" s="250"/>
      <c r="ERT255" s="250"/>
      <c r="ERU255" s="250"/>
      <c r="ERV255" s="250"/>
      <c r="ERW255" s="250"/>
      <c r="ERX255" s="250"/>
      <c r="ERY255" s="250"/>
      <c r="ERZ255" s="250"/>
      <c r="ESA255" s="250"/>
      <c r="ESB255" s="250"/>
      <c r="ESC255" s="250"/>
      <c r="ESD255" s="250"/>
      <c r="ESE255" s="250"/>
      <c r="ESF255" s="250"/>
      <c r="ESG255" s="250"/>
      <c r="ESH255" s="250"/>
      <c r="ESI255" s="250"/>
      <c r="ESJ255" s="250"/>
      <c r="ESK255" s="250"/>
      <c r="ESL255" s="250"/>
      <c r="ESM255" s="250"/>
      <c r="ESN255" s="250"/>
      <c r="ESO255" s="250"/>
      <c r="ESP255" s="250"/>
      <c r="ESQ255" s="250"/>
      <c r="ESR255" s="250"/>
      <c r="ESS255" s="250"/>
      <c r="EST255" s="250"/>
      <c r="ESU255" s="250"/>
      <c r="ESV255" s="250"/>
      <c r="ESW255" s="250"/>
      <c r="ESX255" s="250"/>
      <c r="ESY255" s="250"/>
      <c r="ESZ255" s="250"/>
      <c r="ETA255" s="250"/>
      <c r="ETB255" s="250"/>
      <c r="ETC255" s="250"/>
      <c r="ETD255" s="250"/>
      <c r="ETE255" s="250"/>
      <c r="ETF255" s="250"/>
      <c r="ETG255" s="250"/>
      <c r="ETH255" s="250"/>
      <c r="ETI255" s="250"/>
      <c r="ETJ255" s="250"/>
      <c r="ETK255" s="250"/>
      <c r="ETL255" s="250"/>
      <c r="ETM255" s="250"/>
      <c r="ETN255" s="250"/>
      <c r="ETO255" s="250"/>
      <c r="ETP255" s="250"/>
      <c r="ETQ255" s="250"/>
      <c r="ETR255" s="250"/>
      <c r="ETS255" s="250"/>
      <c r="ETT255" s="250"/>
      <c r="ETU255" s="250"/>
      <c r="ETV255" s="250"/>
      <c r="ETW255" s="250"/>
      <c r="ETX255" s="250"/>
      <c r="ETY255" s="250"/>
      <c r="ETZ255" s="250"/>
      <c r="EUA255" s="250"/>
      <c r="EUB255" s="250"/>
      <c r="EUC255" s="250"/>
      <c r="EUD255" s="250"/>
      <c r="EUE255" s="250"/>
      <c r="EUF255" s="250"/>
      <c r="EUG255" s="250"/>
      <c r="EUH255" s="250"/>
      <c r="EUI255" s="250"/>
      <c r="EUJ255" s="250"/>
      <c r="EUK255" s="250"/>
      <c r="EUL255" s="250"/>
      <c r="EUM255" s="250"/>
      <c r="EUN255" s="250"/>
      <c r="EUO255" s="250"/>
      <c r="EUP255" s="250"/>
      <c r="EUQ255" s="250"/>
      <c r="EUR255" s="250"/>
      <c r="EUS255" s="250"/>
      <c r="EUT255" s="250"/>
      <c r="EUU255" s="250"/>
      <c r="EUV255" s="250"/>
      <c r="EUW255" s="250"/>
      <c r="EUX255" s="250"/>
      <c r="EUY255" s="250"/>
      <c r="EUZ255" s="250"/>
      <c r="EVA255" s="250"/>
      <c r="EVB255" s="250"/>
      <c r="EVC255" s="250"/>
      <c r="EVD255" s="250"/>
      <c r="EVE255" s="250"/>
      <c r="EVF255" s="250"/>
      <c r="EVG255" s="250"/>
      <c r="EVH255" s="250"/>
      <c r="EVI255" s="250"/>
      <c r="EVJ255" s="250"/>
      <c r="EVK255" s="250"/>
      <c r="EVL255" s="250"/>
      <c r="EVM255" s="250"/>
      <c r="EVN255" s="250"/>
      <c r="EVO255" s="250"/>
      <c r="EVP255" s="250"/>
      <c r="EVQ255" s="250"/>
      <c r="EVR255" s="250"/>
      <c r="EVS255" s="250"/>
      <c r="EVT255" s="250"/>
      <c r="EVU255" s="250"/>
      <c r="EVV255" s="250"/>
      <c r="EVW255" s="250"/>
      <c r="EVX255" s="250"/>
      <c r="EVY255" s="250"/>
      <c r="EVZ255" s="250"/>
      <c r="EWA255" s="250"/>
      <c r="EWB255" s="250"/>
      <c r="EWC255" s="250"/>
      <c r="EWD255" s="250"/>
      <c r="EWE255" s="250"/>
      <c r="EWF255" s="250"/>
      <c r="EWG255" s="250"/>
      <c r="EWH255" s="250"/>
      <c r="EWI255" s="250"/>
      <c r="EWJ255" s="250"/>
      <c r="EWK255" s="250"/>
      <c r="EWL255" s="250"/>
      <c r="EWM255" s="250"/>
      <c r="EWN255" s="250"/>
      <c r="EWO255" s="250"/>
      <c r="EWP255" s="250"/>
      <c r="EWQ255" s="250"/>
      <c r="EWR255" s="250"/>
      <c r="EWS255" s="250"/>
      <c r="EWT255" s="250"/>
      <c r="EWU255" s="250"/>
      <c r="EWV255" s="250"/>
      <c r="EWW255" s="250"/>
      <c r="EWX255" s="250"/>
      <c r="EWY255" s="250"/>
      <c r="EWZ255" s="250"/>
      <c r="EXA255" s="250"/>
      <c r="EXB255" s="250"/>
      <c r="EXC255" s="250"/>
      <c r="EXD255" s="250"/>
      <c r="EXE255" s="250"/>
      <c r="EXF255" s="250"/>
      <c r="EXG255" s="250"/>
      <c r="EXH255" s="250"/>
      <c r="EXI255" s="250"/>
      <c r="EXJ255" s="250"/>
      <c r="EXK255" s="250"/>
      <c r="EXL255" s="250"/>
      <c r="EXM255" s="250"/>
      <c r="EXN255" s="250"/>
      <c r="EXO255" s="250"/>
      <c r="EXP255" s="250"/>
      <c r="EXQ255" s="250"/>
      <c r="EXR255" s="250"/>
      <c r="EXS255" s="250"/>
      <c r="EXT255" s="250"/>
      <c r="EXU255" s="250"/>
      <c r="EXV255" s="250"/>
      <c r="EXW255" s="250"/>
      <c r="EXX255" s="250"/>
      <c r="EXY255" s="250"/>
      <c r="EXZ255" s="250"/>
      <c r="EYA255" s="250"/>
      <c r="EYB255" s="250"/>
      <c r="EYC255" s="250"/>
      <c r="EYD255" s="250"/>
      <c r="EYE255" s="250"/>
      <c r="EYF255" s="250"/>
      <c r="EYG255" s="250"/>
      <c r="EYH255" s="250"/>
      <c r="EYI255" s="250"/>
      <c r="EYJ255" s="250"/>
      <c r="EYK255" s="250"/>
      <c r="EYL255" s="250"/>
      <c r="EYM255" s="250"/>
      <c r="EYN255" s="250"/>
      <c r="EYO255" s="250"/>
      <c r="EYP255" s="250"/>
      <c r="EYQ255" s="250"/>
      <c r="EYR255" s="250"/>
      <c r="EYS255" s="250"/>
      <c r="EYT255" s="250"/>
      <c r="EYU255" s="250"/>
      <c r="EYV255" s="250"/>
      <c r="EYW255" s="250"/>
      <c r="EYX255" s="250"/>
      <c r="EYY255" s="250"/>
      <c r="EYZ255" s="250"/>
      <c r="EZA255" s="250"/>
      <c r="EZB255" s="250"/>
      <c r="EZC255" s="250"/>
      <c r="EZD255" s="250"/>
      <c r="EZE255" s="250"/>
      <c r="EZF255" s="250"/>
      <c r="EZG255" s="250"/>
      <c r="EZH255" s="250"/>
      <c r="EZI255" s="250"/>
      <c r="EZJ255" s="250"/>
      <c r="EZK255" s="250"/>
      <c r="EZL255" s="250"/>
      <c r="EZM255" s="250"/>
      <c r="EZN255" s="250"/>
      <c r="EZO255" s="250"/>
      <c r="EZP255" s="250"/>
      <c r="EZQ255" s="250"/>
      <c r="EZR255" s="250"/>
      <c r="EZS255" s="250"/>
      <c r="EZT255" s="250"/>
      <c r="EZU255" s="250"/>
      <c r="EZV255" s="250"/>
      <c r="EZW255" s="250"/>
      <c r="EZX255" s="250"/>
      <c r="EZY255" s="250"/>
      <c r="EZZ255" s="250"/>
      <c r="FAA255" s="250"/>
      <c r="FAB255" s="250"/>
      <c r="FAC255" s="250"/>
      <c r="FAD255" s="250"/>
      <c r="FAE255" s="250"/>
      <c r="FAF255" s="250"/>
      <c r="FAG255" s="250"/>
      <c r="FAH255" s="250"/>
      <c r="FAI255" s="250"/>
      <c r="FAJ255" s="250"/>
      <c r="FAK255" s="250"/>
      <c r="FAL255" s="250"/>
      <c r="FAM255" s="250"/>
      <c r="FAN255" s="250"/>
      <c r="FAO255" s="250"/>
      <c r="FAP255" s="250"/>
      <c r="FAQ255" s="250"/>
      <c r="FAR255" s="250"/>
      <c r="FAS255" s="250"/>
      <c r="FAT255" s="250"/>
      <c r="FAU255" s="250"/>
      <c r="FAV255" s="250"/>
      <c r="FAW255" s="250"/>
      <c r="FAX255" s="250"/>
      <c r="FAY255" s="250"/>
      <c r="FAZ255" s="250"/>
      <c r="FBA255" s="250"/>
      <c r="FBB255" s="250"/>
      <c r="FBC255" s="250"/>
      <c r="FBD255" s="250"/>
      <c r="FBE255" s="250"/>
      <c r="FBF255" s="250"/>
      <c r="FBG255" s="250"/>
      <c r="FBH255" s="250"/>
      <c r="FBI255" s="250"/>
      <c r="FBJ255" s="250"/>
      <c r="FBK255" s="250"/>
      <c r="FBL255" s="250"/>
      <c r="FBM255" s="250"/>
      <c r="FBN255" s="250"/>
      <c r="FBO255" s="250"/>
      <c r="FBP255" s="250"/>
      <c r="FBQ255" s="250"/>
      <c r="FBR255" s="250"/>
      <c r="FBS255" s="250"/>
      <c r="FBT255" s="250"/>
      <c r="FBU255" s="250"/>
      <c r="FBV255" s="250"/>
      <c r="FBW255" s="250"/>
      <c r="FBX255" s="250"/>
      <c r="FBY255" s="250"/>
      <c r="FBZ255" s="250"/>
      <c r="FCA255" s="250"/>
      <c r="FCB255" s="250"/>
      <c r="FCC255" s="250"/>
      <c r="FCD255" s="250"/>
      <c r="FCE255" s="250"/>
      <c r="FCF255" s="250"/>
      <c r="FCG255" s="250"/>
      <c r="FCH255" s="250"/>
      <c r="FCI255" s="250"/>
      <c r="FCJ255" s="250"/>
      <c r="FCK255" s="250"/>
      <c r="FCL255" s="250"/>
      <c r="FCM255" s="250"/>
      <c r="FCN255" s="250"/>
      <c r="FCO255" s="250"/>
      <c r="FCP255" s="250"/>
      <c r="FCQ255" s="250"/>
      <c r="FCR255" s="250"/>
      <c r="FCS255" s="250"/>
      <c r="FCT255" s="250"/>
      <c r="FCU255" s="250"/>
      <c r="FCV255" s="250"/>
      <c r="FCW255" s="250"/>
      <c r="FCX255" s="250"/>
      <c r="FCY255" s="250"/>
      <c r="FCZ255" s="250"/>
      <c r="FDA255" s="250"/>
      <c r="FDB255" s="250"/>
      <c r="FDC255" s="250"/>
      <c r="FDD255" s="250"/>
      <c r="FDE255" s="250"/>
      <c r="FDF255" s="250"/>
      <c r="FDG255" s="250"/>
      <c r="FDH255" s="250"/>
      <c r="FDI255" s="250"/>
      <c r="FDJ255" s="250"/>
      <c r="FDK255" s="250"/>
      <c r="FDL255" s="250"/>
      <c r="FDM255" s="250"/>
      <c r="FDN255" s="250"/>
      <c r="FDO255" s="250"/>
      <c r="FDP255" s="250"/>
      <c r="FDQ255" s="250"/>
      <c r="FDR255" s="250"/>
      <c r="FDS255" s="250"/>
      <c r="FDT255" s="250"/>
      <c r="FDU255" s="250"/>
      <c r="FDV255" s="250"/>
      <c r="FDW255" s="250"/>
      <c r="FDX255" s="250"/>
      <c r="FDY255" s="250"/>
      <c r="FDZ255" s="250"/>
      <c r="FEA255" s="250"/>
      <c r="FEB255" s="250"/>
      <c r="FEC255" s="250"/>
      <c r="FED255" s="250"/>
      <c r="FEE255" s="250"/>
      <c r="FEF255" s="250"/>
      <c r="FEG255" s="250"/>
      <c r="FEH255" s="250"/>
      <c r="FEI255" s="250"/>
      <c r="FEJ255" s="250"/>
      <c r="FEK255" s="250"/>
      <c r="FEL255" s="250"/>
      <c r="FEM255" s="250"/>
      <c r="FEN255" s="250"/>
      <c r="FEO255" s="250"/>
      <c r="FEP255" s="250"/>
      <c r="FEQ255" s="250"/>
      <c r="FER255" s="250"/>
      <c r="FES255" s="250"/>
      <c r="FET255" s="250"/>
      <c r="FEU255" s="250"/>
      <c r="FEV255" s="250"/>
      <c r="FEW255" s="250"/>
      <c r="FEX255" s="250"/>
      <c r="FEY255" s="250"/>
      <c r="FEZ255" s="250"/>
      <c r="FFA255" s="250"/>
      <c r="FFB255" s="250"/>
      <c r="FFC255" s="250"/>
      <c r="FFD255" s="250"/>
      <c r="FFE255" s="250"/>
      <c r="FFF255" s="250"/>
      <c r="FFG255" s="250"/>
      <c r="FFH255" s="250"/>
      <c r="FFI255" s="250"/>
      <c r="FFJ255" s="250"/>
      <c r="FFK255" s="250"/>
      <c r="FFL255" s="250"/>
      <c r="FFM255" s="250"/>
      <c r="FFN255" s="250"/>
      <c r="FFO255" s="250"/>
      <c r="FFP255" s="250"/>
      <c r="FFQ255" s="250"/>
      <c r="FFR255" s="250"/>
      <c r="FFS255" s="250"/>
      <c r="FFT255" s="250"/>
      <c r="FFU255" s="250"/>
      <c r="FFV255" s="250"/>
      <c r="FFW255" s="250"/>
      <c r="FFX255" s="250"/>
      <c r="FFY255" s="250"/>
      <c r="FFZ255" s="250"/>
      <c r="FGA255" s="250"/>
      <c r="FGB255" s="250"/>
      <c r="FGC255" s="250"/>
      <c r="FGD255" s="250"/>
      <c r="FGE255" s="250"/>
      <c r="FGF255" s="250"/>
      <c r="FGG255" s="250"/>
      <c r="FGH255" s="250"/>
      <c r="FGI255" s="250"/>
      <c r="FGJ255" s="250"/>
      <c r="FGK255" s="250"/>
      <c r="FGL255" s="250"/>
      <c r="FGM255" s="250"/>
      <c r="FGN255" s="250"/>
      <c r="FGO255" s="250"/>
      <c r="FGP255" s="250"/>
      <c r="FGQ255" s="250"/>
      <c r="FGR255" s="250"/>
      <c r="FGS255" s="250"/>
      <c r="FGT255" s="250"/>
      <c r="FGU255" s="250"/>
      <c r="FGV255" s="250"/>
      <c r="FGW255" s="250"/>
      <c r="FGX255" s="250"/>
      <c r="FGY255" s="250"/>
      <c r="FGZ255" s="250"/>
      <c r="FHA255" s="250"/>
      <c r="FHB255" s="250"/>
      <c r="FHC255" s="250"/>
      <c r="FHD255" s="250"/>
      <c r="FHE255" s="250"/>
      <c r="FHF255" s="250"/>
      <c r="FHG255" s="250"/>
      <c r="FHH255" s="250"/>
      <c r="FHI255" s="250"/>
      <c r="FHJ255" s="250"/>
      <c r="FHK255" s="250"/>
      <c r="FHL255" s="250"/>
      <c r="FHM255" s="250"/>
      <c r="FHN255" s="250"/>
      <c r="FHO255" s="250"/>
      <c r="FHP255" s="250"/>
      <c r="FHQ255" s="250"/>
      <c r="FHR255" s="250"/>
      <c r="FHS255" s="250"/>
      <c r="FHT255" s="250"/>
      <c r="FHU255" s="250"/>
      <c r="FHV255" s="250"/>
      <c r="FHW255" s="250"/>
      <c r="FHX255" s="250"/>
      <c r="FHY255" s="250"/>
      <c r="FHZ255" s="250"/>
      <c r="FIA255" s="250"/>
      <c r="FIB255" s="250"/>
      <c r="FIC255" s="250"/>
      <c r="FID255" s="250"/>
      <c r="FIE255" s="250"/>
      <c r="FIF255" s="250"/>
      <c r="FIG255" s="250"/>
      <c r="FIH255" s="250"/>
      <c r="FII255" s="250"/>
      <c r="FIJ255" s="250"/>
      <c r="FIK255" s="250"/>
      <c r="FIL255" s="250"/>
      <c r="FIM255" s="250"/>
      <c r="FIN255" s="250"/>
      <c r="FIO255" s="250"/>
      <c r="FIP255" s="250"/>
      <c r="FIQ255" s="250"/>
      <c r="FIR255" s="250"/>
      <c r="FIS255" s="250"/>
      <c r="FIT255" s="250"/>
      <c r="FIU255" s="250"/>
      <c r="FIV255" s="250"/>
      <c r="FIW255" s="250"/>
      <c r="FIX255" s="250"/>
      <c r="FIY255" s="250"/>
      <c r="FIZ255" s="250"/>
      <c r="FJA255" s="250"/>
      <c r="FJB255" s="250"/>
      <c r="FJC255" s="250"/>
      <c r="FJD255" s="250"/>
      <c r="FJE255" s="250"/>
      <c r="FJF255" s="250"/>
      <c r="FJG255" s="250"/>
      <c r="FJH255" s="250"/>
      <c r="FJI255" s="250"/>
      <c r="FJJ255" s="250"/>
      <c r="FJK255" s="250"/>
      <c r="FJL255" s="250"/>
      <c r="FJM255" s="250"/>
      <c r="FJN255" s="250"/>
      <c r="FJO255" s="250"/>
      <c r="FJP255" s="250"/>
      <c r="FJQ255" s="250"/>
      <c r="FJR255" s="250"/>
      <c r="FJS255" s="250"/>
      <c r="FJT255" s="250"/>
      <c r="FJU255" s="250"/>
      <c r="FJV255" s="250"/>
      <c r="FJW255" s="250"/>
      <c r="FJX255" s="250"/>
      <c r="FJY255" s="250"/>
      <c r="FJZ255" s="250"/>
      <c r="FKA255" s="250"/>
      <c r="FKB255" s="250"/>
      <c r="FKC255" s="250"/>
      <c r="FKD255" s="250"/>
      <c r="FKE255" s="250"/>
      <c r="FKF255" s="250"/>
      <c r="FKG255" s="250"/>
      <c r="FKH255" s="250"/>
      <c r="FKI255" s="250"/>
      <c r="FKJ255" s="250"/>
      <c r="FKK255" s="250"/>
      <c r="FKL255" s="250"/>
      <c r="FKM255" s="250"/>
      <c r="FKN255" s="250"/>
      <c r="FKO255" s="250"/>
      <c r="FKP255" s="250"/>
      <c r="FKQ255" s="250"/>
      <c r="FKR255" s="250"/>
      <c r="FKS255" s="250"/>
      <c r="FKT255" s="250"/>
      <c r="FKU255" s="250"/>
      <c r="FKV255" s="250"/>
      <c r="FKW255" s="250"/>
      <c r="FKX255" s="250"/>
      <c r="FKY255" s="250"/>
      <c r="FKZ255" s="250"/>
      <c r="FLA255" s="250"/>
      <c r="FLB255" s="250"/>
      <c r="FLC255" s="250"/>
      <c r="FLD255" s="250"/>
      <c r="FLE255" s="250"/>
      <c r="FLF255" s="250"/>
      <c r="FLG255" s="250"/>
      <c r="FLH255" s="250"/>
      <c r="FLI255" s="250"/>
      <c r="FLJ255" s="250"/>
      <c r="FLK255" s="250"/>
      <c r="FLL255" s="250"/>
      <c r="FLM255" s="250"/>
      <c r="FLN255" s="250"/>
      <c r="FLO255" s="250"/>
      <c r="FLP255" s="250"/>
      <c r="FLQ255" s="250"/>
      <c r="FLR255" s="250"/>
      <c r="FLS255" s="250"/>
      <c r="FLT255" s="250"/>
      <c r="FLU255" s="250"/>
      <c r="FLV255" s="250"/>
      <c r="FLW255" s="250"/>
      <c r="FLX255" s="250"/>
      <c r="FLY255" s="250"/>
      <c r="FLZ255" s="250"/>
      <c r="FMA255" s="250"/>
      <c r="FMB255" s="250"/>
      <c r="FMC255" s="250"/>
      <c r="FMD255" s="250"/>
      <c r="FME255" s="250"/>
      <c r="FMF255" s="250"/>
      <c r="FMG255" s="250"/>
      <c r="FMH255" s="250"/>
      <c r="FMI255" s="250"/>
      <c r="FMJ255" s="250"/>
      <c r="FMK255" s="250"/>
      <c r="FML255" s="250"/>
      <c r="FMM255" s="250"/>
      <c r="FMN255" s="250"/>
      <c r="FMO255" s="250"/>
      <c r="FMP255" s="250"/>
      <c r="FMQ255" s="250"/>
      <c r="FMR255" s="250"/>
      <c r="FMS255" s="250"/>
      <c r="FMT255" s="250"/>
      <c r="FMU255" s="250"/>
      <c r="FMV255" s="250"/>
      <c r="FMW255" s="250"/>
      <c r="FMX255" s="250"/>
      <c r="FMY255" s="250"/>
      <c r="FMZ255" s="250"/>
      <c r="FNA255" s="250"/>
      <c r="FNB255" s="250"/>
      <c r="FNC255" s="250"/>
      <c r="FND255" s="250"/>
      <c r="FNE255" s="250"/>
      <c r="FNF255" s="250"/>
      <c r="FNG255" s="250"/>
      <c r="FNH255" s="250"/>
      <c r="FNI255" s="250"/>
      <c r="FNJ255" s="250"/>
      <c r="FNK255" s="250"/>
      <c r="FNL255" s="250"/>
      <c r="FNM255" s="250"/>
      <c r="FNN255" s="250"/>
      <c r="FNO255" s="250"/>
      <c r="FNP255" s="250"/>
      <c r="FNQ255" s="250"/>
      <c r="FNR255" s="250"/>
      <c r="FNS255" s="250"/>
      <c r="FNT255" s="250"/>
      <c r="FNU255" s="250"/>
      <c r="FNV255" s="250"/>
      <c r="FNW255" s="250"/>
      <c r="FNX255" s="250"/>
      <c r="FNY255" s="250"/>
      <c r="FNZ255" s="250"/>
      <c r="FOA255" s="250"/>
      <c r="FOB255" s="250"/>
      <c r="FOC255" s="250"/>
      <c r="FOD255" s="250"/>
      <c r="FOE255" s="250"/>
      <c r="FOF255" s="250"/>
      <c r="FOG255" s="250"/>
      <c r="FOH255" s="250"/>
      <c r="FOI255" s="250"/>
      <c r="FOJ255" s="250"/>
      <c r="FOK255" s="250"/>
      <c r="FOL255" s="250"/>
      <c r="FOM255" s="250"/>
      <c r="FON255" s="250"/>
      <c r="FOO255" s="250"/>
      <c r="FOP255" s="250"/>
      <c r="FOQ255" s="250"/>
      <c r="FOR255" s="250"/>
      <c r="FOS255" s="250"/>
      <c r="FOT255" s="250"/>
      <c r="FOU255" s="250"/>
      <c r="FOV255" s="250"/>
      <c r="FOW255" s="250"/>
      <c r="FOX255" s="250"/>
      <c r="FOY255" s="250"/>
      <c r="FOZ255" s="250"/>
      <c r="FPA255" s="250"/>
      <c r="FPB255" s="250"/>
      <c r="FPC255" s="250"/>
      <c r="FPD255" s="250"/>
      <c r="FPE255" s="250"/>
      <c r="FPF255" s="250"/>
      <c r="FPG255" s="250"/>
      <c r="FPH255" s="250"/>
      <c r="FPI255" s="250"/>
      <c r="FPJ255" s="250"/>
      <c r="FPK255" s="250"/>
      <c r="FPL255" s="250"/>
      <c r="FPM255" s="250"/>
      <c r="FPN255" s="250"/>
      <c r="FPO255" s="250"/>
      <c r="FPP255" s="250"/>
      <c r="FPQ255" s="250"/>
      <c r="FPR255" s="250"/>
      <c r="FPS255" s="250"/>
      <c r="FPT255" s="250"/>
      <c r="FPU255" s="250"/>
      <c r="FPV255" s="250"/>
      <c r="FPW255" s="250"/>
      <c r="FPX255" s="250"/>
      <c r="FPY255" s="250"/>
      <c r="FPZ255" s="250"/>
      <c r="FQA255" s="250"/>
      <c r="FQB255" s="250"/>
      <c r="FQC255" s="250"/>
      <c r="FQD255" s="250"/>
      <c r="FQE255" s="250"/>
      <c r="FQF255" s="250"/>
      <c r="FQG255" s="250"/>
      <c r="FQH255" s="250"/>
      <c r="FQI255" s="250"/>
      <c r="FQJ255" s="250"/>
      <c r="FQK255" s="250"/>
      <c r="FQL255" s="250"/>
      <c r="FQM255" s="250"/>
      <c r="FQN255" s="250"/>
      <c r="FQO255" s="250"/>
      <c r="FQP255" s="250"/>
      <c r="FQQ255" s="250"/>
      <c r="FQR255" s="250"/>
      <c r="FQS255" s="250"/>
      <c r="FQT255" s="250"/>
      <c r="FQU255" s="250"/>
      <c r="FQV255" s="250"/>
      <c r="FQW255" s="250"/>
      <c r="FQX255" s="250"/>
      <c r="FQY255" s="250"/>
      <c r="FQZ255" s="250"/>
      <c r="FRA255" s="250"/>
      <c r="FRB255" s="250"/>
      <c r="FRC255" s="250"/>
      <c r="FRD255" s="250"/>
      <c r="FRE255" s="250"/>
      <c r="FRF255" s="250"/>
      <c r="FRG255" s="250"/>
      <c r="FRH255" s="250"/>
      <c r="FRI255" s="250"/>
      <c r="FRJ255" s="250"/>
      <c r="FRK255" s="250"/>
      <c r="FRL255" s="250"/>
      <c r="FRM255" s="250"/>
      <c r="FRN255" s="250"/>
      <c r="FRO255" s="250"/>
      <c r="FRP255" s="250"/>
      <c r="FRQ255" s="250"/>
      <c r="FRR255" s="250"/>
      <c r="FRS255" s="250"/>
      <c r="FRT255" s="250"/>
      <c r="FRU255" s="250"/>
      <c r="FRV255" s="250"/>
      <c r="FRW255" s="250"/>
      <c r="FRX255" s="250"/>
      <c r="FRY255" s="250"/>
      <c r="FRZ255" s="250"/>
      <c r="FSA255" s="250"/>
      <c r="FSB255" s="250"/>
      <c r="FSC255" s="250"/>
      <c r="FSD255" s="250"/>
      <c r="FSE255" s="250"/>
      <c r="FSF255" s="250"/>
      <c r="FSG255" s="250"/>
      <c r="FSH255" s="250"/>
      <c r="FSI255" s="250"/>
      <c r="FSJ255" s="250"/>
      <c r="FSK255" s="250"/>
      <c r="FSL255" s="250"/>
      <c r="FSM255" s="250"/>
      <c r="FSN255" s="250"/>
      <c r="FSO255" s="250"/>
      <c r="FSP255" s="250"/>
      <c r="FSQ255" s="250"/>
      <c r="FSR255" s="250"/>
      <c r="FSS255" s="250"/>
      <c r="FST255" s="250"/>
      <c r="FSU255" s="250"/>
      <c r="FSV255" s="250"/>
      <c r="FSW255" s="250"/>
      <c r="FSX255" s="250"/>
      <c r="FSY255" s="250"/>
      <c r="FSZ255" s="250"/>
      <c r="FTA255" s="250"/>
      <c r="FTB255" s="250"/>
      <c r="FTC255" s="250"/>
      <c r="FTD255" s="250"/>
      <c r="FTE255" s="250"/>
      <c r="FTF255" s="250"/>
      <c r="FTG255" s="250"/>
      <c r="FTH255" s="250"/>
      <c r="FTI255" s="250"/>
      <c r="FTJ255" s="250"/>
      <c r="FTK255" s="250"/>
      <c r="FTL255" s="250"/>
      <c r="FTM255" s="250"/>
      <c r="FTN255" s="250"/>
      <c r="FTO255" s="250"/>
      <c r="FTP255" s="250"/>
      <c r="FTQ255" s="250"/>
      <c r="FTR255" s="250"/>
      <c r="FTS255" s="250"/>
      <c r="FTT255" s="250"/>
      <c r="FTU255" s="250"/>
      <c r="FTV255" s="250"/>
      <c r="FTW255" s="250"/>
      <c r="FTX255" s="250"/>
      <c r="FTY255" s="250"/>
      <c r="FTZ255" s="250"/>
      <c r="FUA255" s="250"/>
      <c r="FUB255" s="250"/>
      <c r="FUC255" s="250"/>
      <c r="FUD255" s="250"/>
      <c r="FUE255" s="250"/>
      <c r="FUF255" s="250"/>
      <c r="FUG255" s="250"/>
      <c r="FUH255" s="250"/>
      <c r="FUI255" s="250"/>
      <c r="FUJ255" s="250"/>
      <c r="FUK255" s="250"/>
      <c r="FUL255" s="250"/>
      <c r="FUM255" s="250"/>
      <c r="FUN255" s="250"/>
      <c r="FUO255" s="250"/>
      <c r="FUP255" s="250"/>
      <c r="FUQ255" s="250"/>
      <c r="FUR255" s="250"/>
      <c r="FUS255" s="250"/>
      <c r="FUT255" s="250"/>
      <c r="FUU255" s="250"/>
      <c r="FUV255" s="250"/>
      <c r="FUW255" s="250"/>
      <c r="FUX255" s="250"/>
      <c r="FUY255" s="250"/>
      <c r="FUZ255" s="250"/>
      <c r="FVA255" s="250"/>
      <c r="FVB255" s="250"/>
      <c r="FVC255" s="250"/>
      <c r="FVD255" s="250"/>
      <c r="FVE255" s="250"/>
      <c r="FVF255" s="250"/>
      <c r="FVG255" s="250"/>
      <c r="FVH255" s="250"/>
      <c r="FVI255" s="250"/>
      <c r="FVJ255" s="250"/>
      <c r="FVK255" s="250"/>
      <c r="FVL255" s="250"/>
      <c r="FVM255" s="250"/>
      <c r="FVN255" s="250"/>
      <c r="FVO255" s="250"/>
      <c r="FVP255" s="250"/>
      <c r="FVQ255" s="250"/>
      <c r="FVR255" s="250"/>
      <c r="FVS255" s="250"/>
      <c r="FVT255" s="250"/>
      <c r="FVU255" s="250"/>
      <c r="FVV255" s="250"/>
      <c r="FVW255" s="250"/>
      <c r="FVX255" s="250"/>
      <c r="FVY255" s="250"/>
      <c r="FVZ255" s="250"/>
      <c r="FWA255" s="250"/>
      <c r="FWB255" s="250"/>
      <c r="FWC255" s="250"/>
      <c r="FWD255" s="250"/>
      <c r="FWE255" s="250"/>
      <c r="FWF255" s="250"/>
      <c r="FWG255" s="250"/>
      <c r="FWH255" s="250"/>
      <c r="FWI255" s="250"/>
      <c r="FWJ255" s="250"/>
      <c r="FWK255" s="250"/>
      <c r="FWL255" s="250"/>
      <c r="FWM255" s="250"/>
      <c r="FWN255" s="250"/>
      <c r="FWO255" s="250"/>
      <c r="FWP255" s="250"/>
      <c r="FWQ255" s="250"/>
      <c r="FWR255" s="250"/>
      <c r="FWS255" s="250"/>
      <c r="FWT255" s="250"/>
      <c r="FWU255" s="250"/>
      <c r="FWV255" s="250"/>
      <c r="FWW255" s="250"/>
      <c r="FWX255" s="250"/>
      <c r="FWY255" s="250"/>
      <c r="FWZ255" s="250"/>
      <c r="FXA255" s="250"/>
      <c r="FXB255" s="250"/>
      <c r="FXC255" s="250"/>
      <c r="FXD255" s="250"/>
      <c r="FXE255" s="250"/>
      <c r="FXF255" s="250"/>
      <c r="FXG255" s="250"/>
      <c r="FXH255" s="250"/>
      <c r="FXI255" s="250"/>
      <c r="FXJ255" s="250"/>
      <c r="FXK255" s="250"/>
      <c r="FXL255" s="250"/>
      <c r="FXM255" s="250"/>
      <c r="FXN255" s="250"/>
      <c r="FXO255" s="250"/>
      <c r="FXP255" s="250"/>
      <c r="FXQ255" s="250"/>
      <c r="FXR255" s="250"/>
      <c r="FXS255" s="250"/>
      <c r="FXT255" s="250"/>
      <c r="FXU255" s="250"/>
      <c r="FXV255" s="250"/>
      <c r="FXW255" s="250"/>
      <c r="FXX255" s="250"/>
      <c r="FXY255" s="250"/>
      <c r="FXZ255" s="250"/>
      <c r="FYA255" s="250"/>
      <c r="FYB255" s="250"/>
      <c r="FYC255" s="250"/>
      <c r="FYD255" s="250"/>
      <c r="FYE255" s="250"/>
      <c r="FYF255" s="250"/>
      <c r="FYG255" s="250"/>
      <c r="FYH255" s="250"/>
      <c r="FYI255" s="250"/>
      <c r="FYJ255" s="250"/>
      <c r="FYK255" s="250"/>
      <c r="FYL255" s="250"/>
      <c r="FYM255" s="250"/>
      <c r="FYN255" s="250"/>
      <c r="FYO255" s="250"/>
      <c r="FYP255" s="250"/>
      <c r="FYQ255" s="250"/>
      <c r="FYR255" s="250"/>
      <c r="FYS255" s="250"/>
      <c r="FYT255" s="250"/>
      <c r="FYU255" s="250"/>
      <c r="FYV255" s="250"/>
      <c r="FYW255" s="250"/>
      <c r="FYX255" s="250"/>
      <c r="FYY255" s="250"/>
      <c r="FYZ255" s="250"/>
      <c r="FZA255" s="250"/>
      <c r="FZB255" s="250"/>
      <c r="FZC255" s="250"/>
      <c r="FZD255" s="250"/>
      <c r="FZE255" s="250"/>
      <c r="FZF255" s="250"/>
      <c r="FZG255" s="250"/>
      <c r="FZH255" s="250"/>
      <c r="FZI255" s="250"/>
      <c r="FZJ255" s="250"/>
      <c r="FZK255" s="250"/>
      <c r="FZL255" s="250"/>
      <c r="FZM255" s="250"/>
      <c r="FZN255" s="250"/>
      <c r="FZO255" s="250"/>
      <c r="FZP255" s="250"/>
      <c r="FZQ255" s="250"/>
      <c r="FZR255" s="250"/>
      <c r="FZS255" s="250"/>
      <c r="FZT255" s="250"/>
      <c r="FZU255" s="250"/>
      <c r="FZV255" s="250"/>
      <c r="FZW255" s="250"/>
      <c r="FZX255" s="250"/>
      <c r="FZY255" s="250"/>
      <c r="FZZ255" s="250"/>
      <c r="GAA255" s="250"/>
      <c r="GAB255" s="250"/>
      <c r="GAC255" s="250"/>
      <c r="GAD255" s="250"/>
      <c r="GAE255" s="250"/>
      <c r="GAF255" s="250"/>
      <c r="GAG255" s="250"/>
      <c r="GAH255" s="250"/>
      <c r="GAI255" s="250"/>
      <c r="GAJ255" s="250"/>
      <c r="GAK255" s="250"/>
      <c r="GAL255" s="250"/>
      <c r="GAM255" s="250"/>
      <c r="GAN255" s="250"/>
      <c r="GAO255" s="250"/>
      <c r="GAP255" s="250"/>
      <c r="GAQ255" s="250"/>
      <c r="GAR255" s="250"/>
      <c r="GAS255" s="250"/>
      <c r="GAT255" s="250"/>
      <c r="GAU255" s="250"/>
      <c r="GAV255" s="250"/>
      <c r="GAW255" s="250"/>
      <c r="GAX255" s="250"/>
      <c r="GAY255" s="250"/>
      <c r="GAZ255" s="250"/>
      <c r="GBA255" s="250"/>
      <c r="GBB255" s="250"/>
      <c r="GBC255" s="250"/>
      <c r="GBD255" s="250"/>
      <c r="GBE255" s="250"/>
      <c r="GBF255" s="250"/>
      <c r="GBG255" s="250"/>
      <c r="GBH255" s="250"/>
      <c r="GBI255" s="250"/>
      <c r="GBJ255" s="250"/>
      <c r="GBK255" s="250"/>
      <c r="GBL255" s="250"/>
      <c r="GBM255" s="250"/>
      <c r="GBN255" s="250"/>
      <c r="GBO255" s="250"/>
      <c r="GBP255" s="250"/>
      <c r="GBQ255" s="250"/>
      <c r="GBR255" s="250"/>
      <c r="GBS255" s="250"/>
      <c r="GBT255" s="250"/>
      <c r="GBU255" s="250"/>
      <c r="GBV255" s="250"/>
      <c r="GBW255" s="250"/>
      <c r="GBX255" s="250"/>
      <c r="GBY255" s="250"/>
      <c r="GBZ255" s="250"/>
      <c r="GCA255" s="250"/>
      <c r="GCB255" s="250"/>
      <c r="GCC255" s="250"/>
      <c r="GCD255" s="250"/>
      <c r="GCE255" s="250"/>
      <c r="GCF255" s="250"/>
      <c r="GCG255" s="250"/>
      <c r="GCH255" s="250"/>
      <c r="GCI255" s="250"/>
      <c r="GCJ255" s="250"/>
      <c r="GCK255" s="250"/>
      <c r="GCL255" s="250"/>
      <c r="GCM255" s="250"/>
      <c r="GCN255" s="250"/>
      <c r="GCO255" s="250"/>
      <c r="GCP255" s="250"/>
      <c r="GCQ255" s="250"/>
      <c r="GCR255" s="250"/>
      <c r="GCS255" s="250"/>
      <c r="GCT255" s="250"/>
      <c r="GCU255" s="250"/>
      <c r="GCV255" s="250"/>
      <c r="GCW255" s="250"/>
      <c r="GCX255" s="250"/>
      <c r="GCY255" s="250"/>
      <c r="GCZ255" s="250"/>
      <c r="GDA255" s="250"/>
      <c r="GDB255" s="250"/>
      <c r="GDC255" s="250"/>
      <c r="GDD255" s="250"/>
      <c r="GDE255" s="250"/>
      <c r="GDF255" s="250"/>
      <c r="GDG255" s="250"/>
      <c r="GDH255" s="250"/>
      <c r="GDI255" s="250"/>
      <c r="GDJ255" s="250"/>
      <c r="GDK255" s="250"/>
      <c r="GDL255" s="250"/>
      <c r="GDM255" s="250"/>
      <c r="GDN255" s="250"/>
      <c r="GDO255" s="250"/>
      <c r="GDP255" s="250"/>
      <c r="GDQ255" s="250"/>
      <c r="GDR255" s="250"/>
      <c r="GDS255" s="250"/>
      <c r="GDT255" s="250"/>
      <c r="GDU255" s="250"/>
      <c r="GDV255" s="250"/>
      <c r="GDW255" s="250"/>
      <c r="GDX255" s="250"/>
      <c r="GDY255" s="250"/>
      <c r="GDZ255" s="250"/>
      <c r="GEA255" s="250"/>
      <c r="GEB255" s="250"/>
      <c r="GEC255" s="250"/>
      <c r="GED255" s="250"/>
      <c r="GEE255" s="250"/>
      <c r="GEF255" s="250"/>
      <c r="GEG255" s="250"/>
      <c r="GEH255" s="250"/>
      <c r="GEI255" s="250"/>
      <c r="GEJ255" s="250"/>
      <c r="GEK255" s="250"/>
      <c r="GEL255" s="250"/>
      <c r="GEM255" s="250"/>
      <c r="GEN255" s="250"/>
      <c r="GEO255" s="250"/>
      <c r="GEP255" s="250"/>
      <c r="GEQ255" s="250"/>
      <c r="GER255" s="250"/>
      <c r="GES255" s="250"/>
      <c r="GET255" s="250"/>
      <c r="GEU255" s="250"/>
      <c r="GEV255" s="250"/>
      <c r="GEW255" s="250"/>
      <c r="GEX255" s="250"/>
      <c r="GEY255" s="250"/>
      <c r="GEZ255" s="250"/>
      <c r="GFA255" s="250"/>
      <c r="GFB255" s="250"/>
      <c r="GFC255" s="250"/>
      <c r="GFD255" s="250"/>
      <c r="GFE255" s="250"/>
      <c r="GFF255" s="250"/>
      <c r="GFG255" s="250"/>
      <c r="GFH255" s="250"/>
      <c r="GFI255" s="250"/>
      <c r="GFJ255" s="250"/>
      <c r="GFK255" s="250"/>
      <c r="GFL255" s="250"/>
      <c r="GFM255" s="250"/>
      <c r="GFN255" s="250"/>
      <c r="GFO255" s="250"/>
      <c r="GFP255" s="250"/>
      <c r="GFQ255" s="250"/>
      <c r="GFR255" s="250"/>
      <c r="GFS255" s="250"/>
      <c r="GFT255" s="250"/>
      <c r="GFU255" s="250"/>
      <c r="GFV255" s="250"/>
      <c r="GFW255" s="250"/>
      <c r="GFX255" s="250"/>
      <c r="GFY255" s="250"/>
      <c r="GFZ255" s="250"/>
      <c r="GGA255" s="250"/>
      <c r="GGB255" s="250"/>
      <c r="GGC255" s="250"/>
      <c r="GGD255" s="250"/>
      <c r="GGE255" s="250"/>
      <c r="GGF255" s="250"/>
      <c r="GGG255" s="250"/>
      <c r="GGH255" s="250"/>
      <c r="GGI255" s="250"/>
      <c r="GGJ255" s="250"/>
      <c r="GGK255" s="250"/>
      <c r="GGL255" s="250"/>
      <c r="GGM255" s="250"/>
      <c r="GGN255" s="250"/>
      <c r="GGO255" s="250"/>
      <c r="GGP255" s="250"/>
      <c r="GGQ255" s="250"/>
      <c r="GGR255" s="250"/>
      <c r="GGS255" s="250"/>
      <c r="GGT255" s="250"/>
      <c r="GGU255" s="250"/>
      <c r="GGV255" s="250"/>
      <c r="GGW255" s="250"/>
      <c r="GGX255" s="250"/>
      <c r="GGY255" s="250"/>
      <c r="GGZ255" s="250"/>
      <c r="GHA255" s="250"/>
      <c r="GHB255" s="250"/>
      <c r="GHC255" s="250"/>
      <c r="GHD255" s="250"/>
      <c r="GHE255" s="250"/>
      <c r="GHF255" s="250"/>
      <c r="GHG255" s="250"/>
      <c r="GHH255" s="250"/>
      <c r="GHI255" s="250"/>
      <c r="GHJ255" s="250"/>
      <c r="GHK255" s="250"/>
      <c r="GHL255" s="250"/>
      <c r="GHM255" s="250"/>
      <c r="GHN255" s="250"/>
      <c r="GHO255" s="250"/>
      <c r="GHP255" s="250"/>
      <c r="GHQ255" s="250"/>
      <c r="GHR255" s="250"/>
      <c r="GHS255" s="250"/>
      <c r="GHT255" s="250"/>
      <c r="GHU255" s="250"/>
      <c r="GHV255" s="250"/>
      <c r="GHW255" s="250"/>
      <c r="GHX255" s="250"/>
      <c r="GHY255" s="250"/>
      <c r="GHZ255" s="250"/>
      <c r="GIA255" s="250"/>
      <c r="GIB255" s="250"/>
      <c r="GIC255" s="250"/>
      <c r="GID255" s="250"/>
      <c r="GIE255" s="250"/>
      <c r="GIF255" s="250"/>
      <c r="GIG255" s="250"/>
      <c r="GIH255" s="250"/>
      <c r="GII255" s="250"/>
      <c r="GIJ255" s="250"/>
      <c r="GIK255" s="250"/>
      <c r="GIL255" s="250"/>
      <c r="GIM255" s="250"/>
      <c r="GIN255" s="250"/>
      <c r="GIO255" s="250"/>
      <c r="GIP255" s="250"/>
      <c r="GIQ255" s="250"/>
      <c r="GIR255" s="250"/>
      <c r="GIS255" s="250"/>
      <c r="GIT255" s="250"/>
      <c r="GIU255" s="250"/>
      <c r="GIV255" s="250"/>
      <c r="GIW255" s="250"/>
      <c r="GIX255" s="250"/>
      <c r="GIY255" s="250"/>
      <c r="GIZ255" s="250"/>
      <c r="GJA255" s="250"/>
      <c r="GJB255" s="250"/>
      <c r="GJC255" s="250"/>
      <c r="GJD255" s="250"/>
      <c r="GJE255" s="250"/>
      <c r="GJF255" s="250"/>
      <c r="GJG255" s="250"/>
      <c r="GJH255" s="250"/>
      <c r="GJI255" s="250"/>
      <c r="GJJ255" s="250"/>
      <c r="GJK255" s="250"/>
      <c r="GJL255" s="250"/>
      <c r="GJM255" s="250"/>
      <c r="GJN255" s="250"/>
      <c r="GJO255" s="250"/>
      <c r="GJP255" s="250"/>
      <c r="GJQ255" s="250"/>
      <c r="GJR255" s="250"/>
      <c r="GJS255" s="250"/>
      <c r="GJT255" s="250"/>
      <c r="GJU255" s="250"/>
      <c r="GJV255" s="250"/>
      <c r="GJW255" s="250"/>
      <c r="GJX255" s="250"/>
      <c r="GJY255" s="250"/>
      <c r="GJZ255" s="250"/>
      <c r="GKA255" s="250"/>
      <c r="GKB255" s="250"/>
      <c r="GKC255" s="250"/>
      <c r="GKD255" s="250"/>
      <c r="GKE255" s="250"/>
      <c r="GKF255" s="250"/>
      <c r="GKG255" s="250"/>
      <c r="GKH255" s="250"/>
      <c r="GKI255" s="250"/>
      <c r="GKJ255" s="250"/>
      <c r="GKK255" s="250"/>
      <c r="GKL255" s="250"/>
      <c r="GKM255" s="250"/>
      <c r="GKN255" s="250"/>
      <c r="GKO255" s="250"/>
      <c r="GKP255" s="250"/>
      <c r="GKQ255" s="250"/>
      <c r="GKR255" s="250"/>
      <c r="GKS255" s="250"/>
      <c r="GKT255" s="250"/>
      <c r="GKU255" s="250"/>
      <c r="GKV255" s="250"/>
      <c r="GKW255" s="250"/>
      <c r="GKX255" s="250"/>
      <c r="GKY255" s="250"/>
      <c r="GKZ255" s="250"/>
      <c r="GLA255" s="250"/>
      <c r="GLB255" s="250"/>
      <c r="GLC255" s="250"/>
      <c r="GLD255" s="250"/>
      <c r="GLE255" s="250"/>
      <c r="GLF255" s="250"/>
      <c r="GLG255" s="250"/>
      <c r="GLH255" s="250"/>
      <c r="GLI255" s="250"/>
      <c r="GLJ255" s="250"/>
      <c r="GLK255" s="250"/>
      <c r="GLL255" s="250"/>
      <c r="GLM255" s="250"/>
      <c r="GLN255" s="250"/>
      <c r="GLO255" s="250"/>
      <c r="GLP255" s="250"/>
      <c r="GLQ255" s="250"/>
      <c r="GLR255" s="250"/>
      <c r="GLS255" s="250"/>
      <c r="GLT255" s="250"/>
      <c r="GLU255" s="250"/>
      <c r="GLV255" s="250"/>
      <c r="GLW255" s="250"/>
      <c r="GLX255" s="250"/>
      <c r="GLY255" s="250"/>
      <c r="GLZ255" s="250"/>
      <c r="GMA255" s="250"/>
      <c r="GMB255" s="250"/>
      <c r="GMC255" s="250"/>
      <c r="GMD255" s="250"/>
      <c r="GME255" s="250"/>
      <c r="GMF255" s="250"/>
      <c r="GMG255" s="250"/>
      <c r="GMH255" s="250"/>
      <c r="GMI255" s="250"/>
      <c r="GMJ255" s="250"/>
      <c r="GMK255" s="250"/>
      <c r="GML255" s="250"/>
      <c r="GMM255" s="250"/>
      <c r="GMN255" s="250"/>
      <c r="GMO255" s="250"/>
      <c r="GMP255" s="250"/>
      <c r="GMQ255" s="250"/>
      <c r="GMR255" s="250"/>
      <c r="GMS255" s="250"/>
      <c r="GMT255" s="250"/>
      <c r="GMU255" s="250"/>
      <c r="GMV255" s="250"/>
      <c r="GMW255" s="250"/>
      <c r="GMX255" s="250"/>
      <c r="GMY255" s="250"/>
      <c r="GMZ255" s="250"/>
      <c r="GNA255" s="250"/>
      <c r="GNB255" s="250"/>
      <c r="GNC255" s="250"/>
      <c r="GND255" s="250"/>
      <c r="GNE255" s="250"/>
      <c r="GNF255" s="250"/>
      <c r="GNG255" s="250"/>
      <c r="GNH255" s="250"/>
      <c r="GNI255" s="250"/>
      <c r="GNJ255" s="250"/>
      <c r="GNK255" s="250"/>
      <c r="GNL255" s="250"/>
      <c r="GNM255" s="250"/>
      <c r="GNN255" s="250"/>
      <c r="GNO255" s="250"/>
      <c r="GNP255" s="250"/>
      <c r="GNQ255" s="250"/>
      <c r="GNR255" s="250"/>
      <c r="GNS255" s="250"/>
      <c r="GNT255" s="250"/>
      <c r="GNU255" s="250"/>
      <c r="GNV255" s="250"/>
      <c r="GNW255" s="250"/>
      <c r="GNX255" s="250"/>
      <c r="GNY255" s="250"/>
      <c r="GNZ255" s="250"/>
      <c r="GOA255" s="250"/>
      <c r="GOB255" s="250"/>
      <c r="GOC255" s="250"/>
      <c r="GOD255" s="250"/>
      <c r="GOE255" s="250"/>
      <c r="GOF255" s="250"/>
      <c r="GOG255" s="250"/>
      <c r="GOH255" s="250"/>
      <c r="GOI255" s="250"/>
      <c r="GOJ255" s="250"/>
      <c r="GOK255" s="250"/>
      <c r="GOL255" s="250"/>
      <c r="GOM255" s="250"/>
      <c r="GON255" s="250"/>
      <c r="GOO255" s="250"/>
      <c r="GOP255" s="250"/>
      <c r="GOQ255" s="250"/>
      <c r="GOR255" s="250"/>
      <c r="GOS255" s="250"/>
      <c r="GOT255" s="250"/>
      <c r="GOU255" s="250"/>
      <c r="GOV255" s="250"/>
      <c r="GOW255" s="250"/>
      <c r="GOX255" s="250"/>
      <c r="GOY255" s="250"/>
      <c r="GOZ255" s="250"/>
      <c r="GPA255" s="250"/>
      <c r="GPB255" s="250"/>
      <c r="GPC255" s="250"/>
      <c r="GPD255" s="250"/>
      <c r="GPE255" s="250"/>
      <c r="GPF255" s="250"/>
      <c r="GPG255" s="250"/>
      <c r="GPH255" s="250"/>
      <c r="GPI255" s="250"/>
      <c r="GPJ255" s="250"/>
      <c r="GPK255" s="250"/>
      <c r="GPL255" s="250"/>
      <c r="GPM255" s="250"/>
      <c r="GPN255" s="250"/>
      <c r="GPO255" s="250"/>
      <c r="GPP255" s="250"/>
      <c r="GPQ255" s="250"/>
      <c r="GPR255" s="250"/>
      <c r="GPS255" s="250"/>
      <c r="GPT255" s="250"/>
      <c r="GPU255" s="250"/>
      <c r="GPV255" s="250"/>
      <c r="GPW255" s="250"/>
      <c r="GPX255" s="250"/>
      <c r="GPY255" s="250"/>
      <c r="GPZ255" s="250"/>
      <c r="GQA255" s="250"/>
      <c r="GQB255" s="250"/>
      <c r="GQC255" s="250"/>
      <c r="GQD255" s="250"/>
      <c r="GQE255" s="250"/>
      <c r="GQF255" s="250"/>
      <c r="GQG255" s="250"/>
      <c r="GQH255" s="250"/>
      <c r="GQI255" s="250"/>
      <c r="GQJ255" s="250"/>
      <c r="GQK255" s="250"/>
      <c r="GQL255" s="250"/>
      <c r="GQM255" s="250"/>
      <c r="GQN255" s="250"/>
      <c r="GQO255" s="250"/>
      <c r="GQP255" s="250"/>
      <c r="GQQ255" s="250"/>
      <c r="GQR255" s="250"/>
      <c r="GQS255" s="250"/>
      <c r="GQT255" s="250"/>
      <c r="GQU255" s="250"/>
      <c r="GQV255" s="250"/>
      <c r="GQW255" s="250"/>
      <c r="GQX255" s="250"/>
      <c r="GQY255" s="250"/>
      <c r="GQZ255" s="250"/>
      <c r="GRA255" s="250"/>
      <c r="GRB255" s="250"/>
      <c r="GRC255" s="250"/>
      <c r="GRD255" s="250"/>
      <c r="GRE255" s="250"/>
      <c r="GRF255" s="250"/>
      <c r="GRG255" s="250"/>
      <c r="GRH255" s="250"/>
      <c r="GRI255" s="250"/>
      <c r="GRJ255" s="250"/>
      <c r="GRK255" s="250"/>
      <c r="GRL255" s="250"/>
      <c r="GRM255" s="250"/>
      <c r="GRN255" s="250"/>
      <c r="GRO255" s="250"/>
      <c r="GRP255" s="250"/>
      <c r="GRQ255" s="250"/>
      <c r="GRR255" s="250"/>
      <c r="GRS255" s="250"/>
      <c r="GRT255" s="250"/>
      <c r="GRU255" s="250"/>
      <c r="GRV255" s="250"/>
      <c r="GRW255" s="250"/>
      <c r="GRX255" s="250"/>
      <c r="GRY255" s="250"/>
      <c r="GRZ255" s="250"/>
      <c r="GSA255" s="250"/>
      <c r="GSB255" s="250"/>
      <c r="GSC255" s="250"/>
      <c r="GSD255" s="250"/>
      <c r="GSE255" s="250"/>
      <c r="GSF255" s="250"/>
      <c r="GSG255" s="250"/>
      <c r="GSH255" s="250"/>
      <c r="GSI255" s="250"/>
      <c r="GSJ255" s="250"/>
      <c r="GSK255" s="250"/>
      <c r="GSL255" s="250"/>
      <c r="GSM255" s="250"/>
      <c r="GSN255" s="250"/>
      <c r="GSO255" s="250"/>
      <c r="GSP255" s="250"/>
      <c r="GSQ255" s="250"/>
      <c r="GSR255" s="250"/>
      <c r="GSS255" s="250"/>
      <c r="GST255" s="250"/>
      <c r="GSU255" s="250"/>
      <c r="GSV255" s="250"/>
      <c r="GSW255" s="250"/>
      <c r="GSX255" s="250"/>
      <c r="GSY255" s="250"/>
      <c r="GSZ255" s="250"/>
      <c r="GTA255" s="250"/>
      <c r="GTB255" s="250"/>
      <c r="GTC255" s="250"/>
      <c r="GTD255" s="250"/>
      <c r="GTE255" s="250"/>
      <c r="GTF255" s="250"/>
      <c r="GTG255" s="250"/>
      <c r="GTH255" s="250"/>
      <c r="GTI255" s="250"/>
      <c r="GTJ255" s="250"/>
      <c r="GTK255" s="250"/>
      <c r="GTL255" s="250"/>
      <c r="GTM255" s="250"/>
      <c r="GTN255" s="250"/>
      <c r="GTO255" s="250"/>
      <c r="GTP255" s="250"/>
      <c r="GTQ255" s="250"/>
      <c r="GTR255" s="250"/>
      <c r="GTS255" s="250"/>
      <c r="GTT255" s="250"/>
      <c r="GTU255" s="250"/>
      <c r="GTV255" s="250"/>
      <c r="GTW255" s="250"/>
      <c r="GTX255" s="250"/>
      <c r="GTY255" s="250"/>
      <c r="GTZ255" s="250"/>
      <c r="GUA255" s="250"/>
      <c r="GUB255" s="250"/>
      <c r="GUC255" s="250"/>
      <c r="GUD255" s="250"/>
      <c r="GUE255" s="250"/>
      <c r="GUF255" s="250"/>
      <c r="GUG255" s="250"/>
      <c r="GUH255" s="250"/>
      <c r="GUI255" s="250"/>
      <c r="GUJ255" s="250"/>
      <c r="GUK255" s="250"/>
      <c r="GUL255" s="250"/>
      <c r="GUM255" s="250"/>
      <c r="GUN255" s="250"/>
      <c r="GUO255" s="250"/>
      <c r="GUP255" s="250"/>
      <c r="GUQ255" s="250"/>
      <c r="GUR255" s="250"/>
      <c r="GUS255" s="250"/>
      <c r="GUT255" s="250"/>
      <c r="GUU255" s="250"/>
      <c r="GUV255" s="250"/>
      <c r="GUW255" s="250"/>
      <c r="GUX255" s="250"/>
      <c r="GUY255" s="250"/>
      <c r="GUZ255" s="250"/>
      <c r="GVA255" s="250"/>
      <c r="GVB255" s="250"/>
      <c r="GVC255" s="250"/>
      <c r="GVD255" s="250"/>
      <c r="GVE255" s="250"/>
      <c r="GVF255" s="250"/>
      <c r="GVG255" s="250"/>
      <c r="GVH255" s="250"/>
      <c r="GVI255" s="250"/>
      <c r="GVJ255" s="250"/>
      <c r="GVK255" s="250"/>
      <c r="GVL255" s="250"/>
      <c r="GVM255" s="250"/>
      <c r="GVN255" s="250"/>
      <c r="GVO255" s="250"/>
      <c r="GVP255" s="250"/>
      <c r="GVQ255" s="250"/>
      <c r="GVR255" s="250"/>
      <c r="GVS255" s="250"/>
      <c r="GVT255" s="250"/>
      <c r="GVU255" s="250"/>
      <c r="GVV255" s="250"/>
      <c r="GVW255" s="250"/>
      <c r="GVX255" s="250"/>
      <c r="GVY255" s="250"/>
      <c r="GVZ255" s="250"/>
      <c r="GWA255" s="250"/>
      <c r="GWB255" s="250"/>
      <c r="GWC255" s="250"/>
      <c r="GWD255" s="250"/>
      <c r="GWE255" s="250"/>
      <c r="GWF255" s="250"/>
      <c r="GWG255" s="250"/>
      <c r="GWH255" s="250"/>
      <c r="GWI255" s="250"/>
      <c r="GWJ255" s="250"/>
      <c r="GWK255" s="250"/>
      <c r="GWL255" s="250"/>
      <c r="GWM255" s="250"/>
      <c r="GWN255" s="250"/>
      <c r="GWO255" s="250"/>
      <c r="GWP255" s="250"/>
      <c r="GWQ255" s="250"/>
      <c r="GWR255" s="250"/>
      <c r="GWS255" s="250"/>
      <c r="GWT255" s="250"/>
      <c r="GWU255" s="250"/>
      <c r="GWV255" s="250"/>
      <c r="GWW255" s="250"/>
      <c r="GWX255" s="250"/>
      <c r="GWY255" s="250"/>
      <c r="GWZ255" s="250"/>
      <c r="GXA255" s="250"/>
      <c r="GXB255" s="250"/>
      <c r="GXC255" s="250"/>
      <c r="GXD255" s="250"/>
      <c r="GXE255" s="250"/>
      <c r="GXF255" s="250"/>
      <c r="GXG255" s="250"/>
      <c r="GXH255" s="250"/>
      <c r="GXI255" s="250"/>
      <c r="GXJ255" s="250"/>
      <c r="GXK255" s="250"/>
      <c r="GXL255" s="250"/>
      <c r="GXM255" s="250"/>
      <c r="GXN255" s="250"/>
      <c r="GXO255" s="250"/>
      <c r="GXP255" s="250"/>
      <c r="GXQ255" s="250"/>
      <c r="GXR255" s="250"/>
      <c r="GXS255" s="250"/>
      <c r="GXT255" s="250"/>
      <c r="GXU255" s="250"/>
      <c r="GXV255" s="250"/>
      <c r="GXW255" s="250"/>
      <c r="GXX255" s="250"/>
      <c r="GXY255" s="250"/>
      <c r="GXZ255" s="250"/>
      <c r="GYA255" s="250"/>
      <c r="GYB255" s="250"/>
      <c r="GYC255" s="250"/>
      <c r="GYD255" s="250"/>
      <c r="GYE255" s="250"/>
      <c r="GYF255" s="250"/>
      <c r="GYG255" s="250"/>
      <c r="GYH255" s="250"/>
      <c r="GYI255" s="250"/>
      <c r="GYJ255" s="250"/>
      <c r="GYK255" s="250"/>
      <c r="GYL255" s="250"/>
      <c r="GYM255" s="250"/>
      <c r="GYN255" s="250"/>
      <c r="GYO255" s="250"/>
      <c r="GYP255" s="250"/>
      <c r="GYQ255" s="250"/>
      <c r="GYR255" s="250"/>
      <c r="GYS255" s="250"/>
      <c r="GYT255" s="250"/>
      <c r="GYU255" s="250"/>
      <c r="GYV255" s="250"/>
      <c r="GYW255" s="250"/>
      <c r="GYX255" s="250"/>
      <c r="GYY255" s="250"/>
      <c r="GYZ255" s="250"/>
      <c r="GZA255" s="250"/>
      <c r="GZB255" s="250"/>
      <c r="GZC255" s="250"/>
      <c r="GZD255" s="250"/>
      <c r="GZE255" s="250"/>
      <c r="GZF255" s="250"/>
      <c r="GZG255" s="250"/>
      <c r="GZH255" s="250"/>
      <c r="GZI255" s="250"/>
      <c r="GZJ255" s="250"/>
      <c r="GZK255" s="250"/>
      <c r="GZL255" s="250"/>
      <c r="GZM255" s="250"/>
      <c r="GZN255" s="250"/>
      <c r="GZO255" s="250"/>
      <c r="GZP255" s="250"/>
      <c r="GZQ255" s="250"/>
      <c r="GZR255" s="250"/>
      <c r="GZS255" s="250"/>
      <c r="GZT255" s="250"/>
      <c r="GZU255" s="250"/>
      <c r="GZV255" s="250"/>
      <c r="GZW255" s="250"/>
      <c r="GZX255" s="250"/>
      <c r="GZY255" s="250"/>
      <c r="GZZ255" s="250"/>
      <c r="HAA255" s="250"/>
      <c r="HAB255" s="250"/>
      <c r="HAC255" s="250"/>
      <c r="HAD255" s="250"/>
      <c r="HAE255" s="250"/>
      <c r="HAF255" s="250"/>
      <c r="HAG255" s="250"/>
      <c r="HAH255" s="250"/>
      <c r="HAI255" s="250"/>
      <c r="HAJ255" s="250"/>
      <c r="HAK255" s="250"/>
      <c r="HAL255" s="250"/>
      <c r="HAM255" s="250"/>
      <c r="HAN255" s="250"/>
      <c r="HAO255" s="250"/>
      <c r="HAP255" s="250"/>
      <c r="HAQ255" s="250"/>
      <c r="HAR255" s="250"/>
      <c r="HAS255" s="250"/>
      <c r="HAT255" s="250"/>
      <c r="HAU255" s="250"/>
      <c r="HAV255" s="250"/>
      <c r="HAW255" s="250"/>
      <c r="HAX255" s="250"/>
      <c r="HAY255" s="250"/>
      <c r="HAZ255" s="250"/>
      <c r="HBA255" s="250"/>
      <c r="HBB255" s="250"/>
      <c r="HBC255" s="250"/>
      <c r="HBD255" s="250"/>
      <c r="HBE255" s="250"/>
      <c r="HBF255" s="250"/>
      <c r="HBG255" s="250"/>
      <c r="HBH255" s="250"/>
      <c r="HBI255" s="250"/>
      <c r="HBJ255" s="250"/>
      <c r="HBK255" s="250"/>
      <c r="HBL255" s="250"/>
      <c r="HBM255" s="250"/>
      <c r="HBN255" s="250"/>
      <c r="HBO255" s="250"/>
      <c r="HBP255" s="250"/>
      <c r="HBQ255" s="250"/>
      <c r="HBR255" s="250"/>
      <c r="HBS255" s="250"/>
      <c r="HBT255" s="250"/>
      <c r="HBU255" s="250"/>
      <c r="HBV255" s="250"/>
      <c r="HBW255" s="250"/>
      <c r="HBX255" s="250"/>
      <c r="HBY255" s="250"/>
      <c r="HBZ255" s="250"/>
      <c r="HCA255" s="250"/>
      <c r="HCB255" s="250"/>
      <c r="HCC255" s="250"/>
      <c r="HCD255" s="250"/>
      <c r="HCE255" s="250"/>
      <c r="HCF255" s="250"/>
      <c r="HCG255" s="250"/>
      <c r="HCH255" s="250"/>
      <c r="HCI255" s="250"/>
      <c r="HCJ255" s="250"/>
      <c r="HCK255" s="250"/>
      <c r="HCL255" s="250"/>
      <c r="HCM255" s="250"/>
      <c r="HCN255" s="250"/>
      <c r="HCO255" s="250"/>
      <c r="HCP255" s="250"/>
      <c r="HCQ255" s="250"/>
      <c r="HCR255" s="250"/>
      <c r="HCS255" s="250"/>
      <c r="HCT255" s="250"/>
      <c r="HCU255" s="250"/>
      <c r="HCV255" s="250"/>
      <c r="HCW255" s="250"/>
      <c r="HCX255" s="250"/>
      <c r="HCY255" s="250"/>
      <c r="HCZ255" s="250"/>
      <c r="HDA255" s="250"/>
      <c r="HDB255" s="250"/>
      <c r="HDC255" s="250"/>
      <c r="HDD255" s="250"/>
      <c r="HDE255" s="250"/>
      <c r="HDF255" s="250"/>
      <c r="HDG255" s="250"/>
      <c r="HDH255" s="250"/>
      <c r="HDI255" s="250"/>
      <c r="HDJ255" s="250"/>
      <c r="HDK255" s="250"/>
      <c r="HDL255" s="250"/>
      <c r="HDM255" s="250"/>
      <c r="HDN255" s="250"/>
      <c r="HDO255" s="250"/>
      <c r="HDP255" s="250"/>
      <c r="HDQ255" s="250"/>
      <c r="HDR255" s="250"/>
      <c r="HDS255" s="250"/>
      <c r="HDT255" s="250"/>
      <c r="HDU255" s="250"/>
      <c r="HDV255" s="250"/>
      <c r="HDW255" s="250"/>
      <c r="HDX255" s="250"/>
      <c r="HDY255" s="250"/>
      <c r="HDZ255" s="250"/>
      <c r="HEA255" s="250"/>
      <c r="HEB255" s="250"/>
      <c r="HEC255" s="250"/>
      <c r="HED255" s="250"/>
      <c r="HEE255" s="250"/>
      <c r="HEF255" s="250"/>
      <c r="HEG255" s="250"/>
      <c r="HEH255" s="250"/>
      <c r="HEI255" s="250"/>
      <c r="HEJ255" s="250"/>
      <c r="HEK255" s="250"/>
      <c r="HEL255" s="250"/>
      <c r="HEM255" s="250"/>
      <c r="HEN255" s="250"/>
      <c r="HEO255" s="250"/>
      <c r="HEP255" s="250"/>
      <c r="HEQ255" s="250"/>
      <c r="HER255" s="250"/>
      <c r="HES255" s="250"/>
      <c r="HET255" s="250"/>
      <c r="HEU255" s="250"/>
      <c r="HEV255" s="250"/>
      <c r="HEW255" s="250"/>
      <c r="HEX255" s="250"/>
      <c r="HEY255" s="250"/>
      <c r="HEZ255" s="250"/>
      <c r="HFA255" s="250"/>
      <c r="HFB255" s="250"/>
      <c r="HFC255" s="250"/>
      <c r="HFD255" s="250"/>
      <c r="HFE255" s="250"/>
      <c r="HFF255" s="250"/>
      <c r="HFG255" s="250"/>
      <c r="HFH255" s="250"/>
      <c r="HFI255" s="250"/>
      <c r="HFJ255" s="250"/>
      <c r="HFK255" s="250"/>
      <c r="HFL255" s="250"/>
      <c r="HFM255" s="250"/>
      <c r="HFN255" s="250"/>
      <c r="HFO255" s="250"/>
      <c r="HFP255" s="250"/>
      <c r="HFQ255" s="250"/>
      <c r="HFR255" s="250"/>
      <c r="HFS255" s="250"/>
      <c r="HFT255" s="250"/>
      <c r="HFU255" s="250"/>
      <c r="HFV255" s="250"/>
      <c r="HFW255" s="250"/>
      <c r="HFX255" s="250"/>
      <c r="HFY255" s="250"/>
      <c r="HFZ255" s="250"/>
      <c r="HGA255" s="250"/>
      <c r="HGB255" s="250"/>
      <c r="HGC255" s="250"/>
      <c r="HGD255" s="250"/>
      <c r="HGE255" s="250"/>
      <c r="HGF255" s="250"/>
      <c r="HGG255" s="250"/>
      <c r="HGH255" s="250"/>
      <c r="HGI255" s="250"/>
      <c r="HGJ255" s="250"/>
      <c r="HGK255" s="250"/>
      <c r="HGL255" s="250"/>
      <c r="HGM255" s="250"/>
      <c r="HGN255" s="250"/>
      <c r="HGO255" s="250"/>
      <c r="HGP255" s="250"/>
      <c r="HGQ255" s="250"/>
      <c r="HGR255" s="250"/>
      <c r="HGS255" s="250"/>
      <c r="HGT255" s="250"/>
      <c r="HGU255" s="250"/>
      <c r="HGV255" s="250"/>
      <c r="HGW255" s="250"/>
      <c r="HGX255" s="250"/>
      <c r="HGY255" s="250"/>
      <c r="HGZ255" s="250"/>
      <c r="HHA255" s="250"/>
      <c r="HHB255" s="250"/>
      <c r="HHC255" s="250"/>
      <c r="HHD255" s="250"/>
      <c r="HHE255" s="250"/>
      <c r="HHF255" s="250"/>
      <c r="HHG255" s="250"/>
      <c r="HHH255" s="250"/>
      <c r="HHI255" s="250"/>
      <c r="HHJ255" s="250"/>
      <c r="HHK255" s="250"/>
      <c r="HHL255" s="250"/>
      <c r="HHM255" s="250"/>
      <c r="HHN255" s="250"/>
      <c r="HHO255" s="250"/>
      <c r="HHP255" s="250"/>
      <c r="HHQ255" s="250"/>
      <c r="HHR255" s="250"/>
      <c r="HHS255" s="250"/>
      <c r="HHT255" s="250"/>
      <c r="HHU255" s="250"/>
      <c r="HHV255" s="250"/>
      <c r="HHW255" s="250"/>
      <c r="HHX255" s="250"/>
      <c r="HHY255" s="250"/>
      <c r="HHZ255" s="250"/>
      <c r="HIA255" s="250"/>
      <c r="HIB255" s="250"/>
      <c r="HIC255" s="250"/>
      <c r="HID255" s="250"/>
      <c r="HIE255" s="250"/>
      <c r="HIF255" s="250"/>
      <c r="HIG255" s="250"/>
      <c r="HIH255" s="250"/>
      <c r="HII255" s="250"/>
      <c r="HIJ255" s="250"/>
      <c r="HIK255" s="250"/>
      <c r="HIL255" s="250"/>
      <c r="HIM255" s="250"/>
      <c r="HIN255" s="250"/>
      <c r="HIO255" s="250"/>
      <c r="HIP255" s="250"/>
      <c r="HIQ255" s="250"/>
      <c r="HIR255" s="250"/>
      <c r="HIS255" s="250"/>
      <c r="HIT255" s="250"/>
      <c r="HIU255" s="250"/>
      <c r="HIV255" s="250"/>
      <c r="HIW255" s="250"/>
      <c r="HIX255" s="250"/>
      <c r="HIY255" s="250"/>
      <c r="HIZ255" s="250"/>
      <c r="HJA255" s="250"/>
      <c r="HJB255" s="250"/>
      <c r="HJC255" s="250"/>
      <c r="HJD255" s="250"/>
      <c r="HJE255" s="250"/>
      <c r="HJF255" s="250"/>
      <c r="HJG255" s="250"/>
      <c r="HJH255" s="250"/>
      <c r="HJI255" s="250"/>
      <c r="HJJ255" s="250"/>
      <c r="HJK255" s="250"/>
      <c r="HJL255" s="250"/>
      <c r="HJM255" s="250"/>
      <c r="HJN255" s="250"/>
      <c r="HJO255" s="250"/>
      <c r="HJP255" s="250"/>
      <c r="HJQ255" s="250"/>
      <c r="HJR255" s="250"/>
      <c r="HJS255" s="250"/>
      <c r="HJT255" s="250"/>
      <c r="HJU255" s="250"/>
      <c r="HJV255" s="250"/>
      <c r="HJW255" s="250"/>
      <c r="HJX255" s="250"/>
      <c r="HJY255" s="250"/>
      <c r="HJZ255" s="250"/>
      <c r="HKA255" s="250"/>
      <c r="HKB255" s="250"/>
      <c r="HKC255" s="250"/>
      <c r="HKD255" s="250"/>
      <c r="HKE255" s="250"/>
      <c r="HKF255" s="250"/>
      <c r="HKG255" s="250"/>
      <c r="HKH255" s="250"/>
      <c r="HKI255" s="250"/>
      <c r="HKJ255" s="250"/>
      <c r="HKK255" s="250"/>
      <c r="HKL255" s="250"/>
      <c r="HKM255" s="250"/>
      <c r="HKN255" s="250"/>
      <c r="HKO255" s="250"/>
      <c r="HKP255" s="250"/>
      <c r="HKQ255" s="250"/>
      <c r="HKR255" s="250"/>
      <c r="HKS255" s="250"/>
      <c r="HKT255" s="250"/>
      <c r="HKU255" s="250"/>
      <c r="HKV255" s="250"/>
      <c r="HKW255" s="250"/>
      <c r="HKX255" s="250"/>
      <c r="HKY255" s="250"/>
      <c r="HKZ255" s="250"/>
      <c r="HLA255" s="250"/>
      <c r="HLB255" s="250"/>
      <c r="HLC255" s="250"/>
      <c r="HLD255" s="250"/>
      <c r="HLE255" s="250"/>
      <c r="HLF255" s="250"/>
      <c r="HLG255" s="250"/>
      <c r="HLH255" s="250"/>
      <c r="HLI255" s="250"/>
      <c r="HLJ255" s="250"/>
      <c r="HLK255" s="250"/>
      <c r="HLL255" s="250"/>
      <c r="HLM255" s="250"/>
      <c r="HLN255" s="250"/>
      <c r="HLO255" s="250"/>
      <c r="HLP255" s="250"/>
      <c r="HLQ255" s="250"/>
      <c r="HLR255" s="250"/>
      <c r="HLS255" s="250"/>
      <c r="HLT255" s="250"/>
      <c r="HLU255" s="250"/>
      <c r="HLV255" s="250"/>
      <c r="HLW255" s="250"/>
      <c r="HLX255" s="250"/>
      <c r="HLY255" s="250"/>
      <c r="HLZ255" s="250"/>
      <c r="HMA255" s="250"/>
      <c r="HMB255" s="250"/>
      <c r="HMC255" s="250"/>
      <c r="HMD255" s="250"/>
      <c r="HME255" s="250"/>
      <c r="HMF255" s="250"/>
      <c r="HMG255" s="250"/>
      <c r="HMH255" s="250"/>
      <c r="HMI255" s="250"/>
      <c r="HMJ255" s="250"/>
      <c r="HMK255" s="250"/>
      <c r="HML255" s="250"/>
      <c r="HMM255" s="250"/>
      <c r="HMN255" s="250"/>
      <c r="HMO255" s="250"/>
      <c r="HMP255" s="250"/>
      <c r="HMQ255" s="250"/>
      <c r="HMR255" s="250"/>
      <c r="HMS255" s="250"/>
      <c r="HMT255" s="250"/>
      <c r="HMU255" s="250"/>
      <c r="HMV255" s="250"/>
      <c r="HMW255" s="250"/>
      <c r="HMX255" s="250"/>
      <c r="HMY255" s="250"/>
      <c r="HMZ255" s="250"/>
      <c r="HNA255" s="250"/>
      <c r="HNB255" s="250"/>
      <c r="HNC255" s="250"/>
      <c r="HND255" s="250"/>
      <c r="HNE255" s="250"/>
      <c r="HNF255" s="250"/>
      <c r="HNG255" s="250"/>
      <c r="HNH255" s="250"/>
      <c r="HNI255" s="250"/>
      <c r="HNJ255" s="250"/>
      <c r="HNK255" s="250"/>
      <c r="HNL255" s="250"/>
      <c r="HNM255" s="250"/>
      <c r="HNN255" s="250"/>
      <c r="HNO255" s="250"/>
      <c r="HNP255" s="250"/>
      <c r="HNQ255" s="250"/>
      <c r="HNR255" s="250"/>
      <c r="HNS255" s="250"/>
      <c r="HNT255" s="250"/>
      <c r="HNU255" s="250"/>
      <c r="HNV255" s="250"/>
      <c r="HNW255" s="250"/>
      <c r="HNX255" s="250"/>
      <c r="HNY255" s="250"/>
      <c r="HNZ255" s="250"/>
      <c r="HOA255" s="250"/>
      <c r="HOB255" s="250"/>
      <c r="HOC255" s="250"/>
      <c r="HOD255" s="250"/>
      <c r="HOE255" s="250"/>
      <c r="HOF255" s="250"/>
      <c r="HOG255" s="250"/>
      <c r="HOH255" s="250"/>
      <c r="HOI255" s="250"/>
      <c r="HOJ255" s="250"/>
      <c r="HOK255" s="250"/>
      <c r="HOL255" s="250"/>
      <c r="HOM255" s="250"/>
      <c r="HON255" s="250"/>
      <c r="HOO255" s="250"/>
      <c r="HOP255" s="250"/>
      <c r="HOQ255" s="250"/>
      <c r="HOR255" s="250"/>
      <c r="HOS255" s="250"/>
      <c r="HOT255" s="250"/>
      <c r="HOU255" s="250"/>
      <c r="HOV255" s="250"/>
      <c r="HOW255" s="250"/>
      <c r="HOX255" s="250"/>
      <c r="HOY255" s="250"/>
      <c r="HOZ255" s="250"/>
      <c r="HPA255" s="250"/>
      <c r="HPB255" s="250"/>
      <c r="HPC255" s="250"/>
      <c r="HPD255" s="250"/>
      <c r="HPE255" s="250"/>
      <c r="HPF255" s="250"/>
      <c r="HPG255" s="250"/>
      <c r="HPH255" s="250"/>
      <c r="HPI255" s="250"/>
      <c r="HPJ255" s="250"/>
      <c r="HPK255" s="250"/>
      <c r="HPL255" s="250"/>
      <c r="HPM255" s="250"/>
      <c r="HPN255" s="250"/>
      <c r="HPO255" s="250"/>
      <c r="HPP255" s="250"/>
      <c r="HPQ255" s="250"/>
      <c r="HPR255" s="250"/>
      <c r="HPS255" s="250"/>
      <c r="HPT255" s="250"/>
      <c r="HPU255" s="250"/>
      <c r="HPV255" s="250"/>
      <c r="HPW255" s="250"/>
      <c r="HPX255" s="250"/>
      <c r="HPY255" s="250"/>
      <c r="HPZ255" s="250"/>
      <c r="HQA255" s="250"/>
      <c r="HQB255" s="250"/>
      <c r="HQC255" s="250"/>
      <c r="HQD255" s="250"/>
      <c r="HQE255" s="250"/>
      <c r="HQF255" s="250"/>
      <c r="HQG255" s="250"/>
      <c r="HQH255" s="250"/>
      <c r="HQI255" s="250"/>
      <c r="HQJ255" s="250"/>
      <c r="HQK255" s="250"/>
      <c r="HQL255" s="250"/>
      <c r="HQM255" s="250"/>
      <c r="HQN255" s="250"/>
      <c r="HQO255" s="250"/>
      <c r="HQP255" s="250"/>
      <c r="HQQ255" s="250"/>
      <c r="HQR255" s="250"/>
      <c r="HQS255" s="250"/>
      <c r="HQT255" s="250"/>
      <c r="HQU255" s="250"/>
      <c r="HQV255" s="250"/>
      <c r="HQW255" s="250"/>
      <c r="HQX255" s="250"/>
      <c r="HQY255" s="250"/>
      <c r="HQZ255" s="250"/>
      <c r="HRA255" s="250"/>
      <c r="HRB255" s="250"/>
      <c r="HRC255" s="250"/>
      <c r="HRD255" s="250"/>
      <c r="HRE255" s="250"/>
      <c r="HRF255" s="250"/>
      <c r="HRG255" s="250"/>
      <c r="HRH255" s="250"/>
      <c r="HRI255" s="250"/>
      <c r="HRJ255" s="250"/>
      <c r="HRK255" s="250"/>
      <c r="HRL255" s="250"/>
      <c r="HRM255" s="250"/>
      <c r="HRN255" s="250"/>
      <c r="HRO255" s="250"/>
      <c r="HRP255" s="250"/>
      <c r="HRQ255" s="250"/>
      <c r="HRR255" s="250"/>
      <c r="HRS255" s="250"/>
      <c r="HRT255" s="250"/>
      <c r="HRU255" s="250"/>
      <c r="HRV255" s="250"/>
      <c r="HRW255" s="250"/>
      <c r="HRX255" s="250"/>
      <c r="HRY255" s="250"/>
      <c r="HRZ255" s="250"/>
      <c r="HSA255" s="250"/>
      <c r="HSB255" s="250"/>
      <c r="HSC255" s="250"/>
      <c r="HSD255" s="250"/>
      <c r="HSE255" s="250"/>
      <c r="HSF255" s="250"/>
      <c r="HSG255" s="250"/>
      <c r="HSH255" s="250"/>
      <c r="HSI255" s="250"/>
      <c r="HSJ255" s="250"/>
      <c r="HSK255" s="250"/>
      <c r="HSL255" s="250"/>
      <c r="HSM255" s="250"/>
      <c r="HSN255" s="250"/>
      <c r="HSO255" s="250"/>
      <c r="HSP255" s="250"/>
      <c r="HSQ255" s="250"/>
      <c r="HSR255" s="250"/>
      <c r="HSS255" s="250"/>
      <c r="HST255" s="250"/>
      <c r="HSU255" s="250"/>
      <c r="HSV255" s="250"/>
      <c r="HSW255" s="250"/>
      <c r="HSX255" s="250"/>
      <c r="HSY255" s="250"/>
      <c r="HSZ255" s="250"/>
      <c r="HTA255" s="250"/>
      <c r="HTB255" s="250"/>
      <c r="HTC255" s="250"/>
      <c r="HTD255" s="250"/>
      <c r="HTE255" s="250"/>
      <c r="HTF255" s="250"/>
      <c r="HTG255" s="250"/>
      <c r="HTH255" s="250"/>
      <c r="HTI255" s="250"/>
      <c r="HTJ255" s="250"/>
      <c r="HTK255" s="250"/>
      <c r="HTL255" s="250"/>
      <c r="HTM255" s="250"/>
      <c r="HTN255" s="250"/>
      <c r="HTO255" s="250"/>
      <c r="HTP255" s="250"/>
      <c r="HTQ255" s="250"/>
      <c r="HTR255" s="250"/>
      <c r="HTS255" s="250"/>
      <c r="HTT255" s="250"/>
      <c r="HTU255" s="250"/>
      <c r="HTV255" s="250"/>
      <c r="HTW255" s="250"/>
      <c r="HTX255" s="250"/>
      <c r="HTY255" s="250"/>
      <c r="HTZ255" s="250"/>
      <c r="HUA255" s="250"/>
      <c r="HUB255" s="250"/>
      <c r="HUC255" s="250"/>
      <c r="HUD255" s="250"/>
      <c r="HUE255" s="250"/>
      <c r="HUF255" s="250"/>
      <c r="HUG255" s="250"/>
      <c r="HUH255" s="250"/>
      <c r="HUI255" s="250"/>
      <c r="HUJ255" s="250"/>
      <c r="HUK255" s="250"/>
      <c r="HUL255" s="250"/>
      <c r="HUM255" s="250"/>
      <c r="HUN255" s="250"/>
      <c r="HUO255" s="250"/>
      <c r="HUP255" s="250"/>
      <c r="HUQ255" s="250"/>
      <c r="HUR255" s="250"/>
      <c r="HUS255" s="250"/>
      <c r="HUT255" s="250"/>
      <c r="HUU255" s="250"/>
      <c r="HUV255" s="250"/>
      <c r="HUW255" s="250"/>
      <c r="HUX255" s="250"/>
      <c r="HUY255" s="250"/>
      <c r="HUZ255" s="250"/>
      <c r="HVA255" s="250"/>
      <c r="HVB255" s="250"/>
      <c r="HVC255" s="250"/>
      <c r="HVD255" s="250"/>
      <c r="HVE255" s="250"/>
      <c r="HVF255" s="250"/>
      <c r="HVG255" s="250"/>
      <c r="HVH255" s="250"/>
      <c r="HVI255" s="250"/>
      <c r="HVJ255" s="250"/>
      <c r="HVK255" s="250"/>
      <c r="HVL255" s="250"/>
      <c r="HVM255" s="250"/>
      <c r="HVN255" s="250"/>
      <c r="HVO255" s="250"/>
      <c r="HVP255" s="250"/>
      <c r="HVQ255" s="250"/>
      <c r="HVR255" s="250"/>
      <c r="HVS255" s="250"/>
      <c r="HVT255" s="250"/>
      <c r="HVU255" s="250"/>
      <c r="HVV255" s="250"/>
      <c r="HVW255" s="250"/>
      <c r="HVX255" s="250"/>
      <c r="HVY255" s="250"/>
      <c r="HVZ255" s="250"/>
      <c r="HWA255" s="250"/>
      <c r="HWB255" s="250"/>
      <c r="HWC255" s="250"/>
      <c r="HWD255" s="250"/>
      <c r="HWE255" s="250"/>
      <c r="HWF255" s="250"/>
      <c r="HWG255" s="250"/>
      <c r="HWH255" s="250"/>
      <c r="HWI255" s="250"/>
      <c r="HWJ255" s="250"/>
      <c r="HWK255" s="250"/>
      <c r="HWL255" s="250"/>
      <c r="HWM255" s="250"/>
      <c r="HWN255" s="250"/>
      <c r="HWO255" s="250"/>
      <c r="HWP255" s="250"/>
      <c r="HWQ255" s="250"/>
      <c r="HWR255" s="250"/>
      <c r="HWS255" s="250"/>
      <c r="HWT255" s="250"/>
      <c r="HWU255" s="250"/>
      <c r="HWV255" s="250"/>
      <c r="HWW255" s="250"/>
      <c r="HWX255" s="250"/>
      <c r="HWY255" s="250"/>
      <c r="HWZ255" s="250"/>
      <c r="HXA255" s="250"/>
      <c r="HXB255" s="250"/>
      <c r="HXC255" s="250"/>
      <c r="HXD255" s="250"/>
      <c r="HXE255" s="250"/>
      <c r="HXF255" s="250"/>
      <c r="HXG255" s="250"/>
      <c r="HXH255" s="250"/>
      <c r="HXI255" s="250"/>
      <c r="HXJ255" s="250"/>
      <c r="HXK255" s="250"/>
      <c r="HXL255" s="250"/>
      <c r="HXM255" s="250"/>
      <c r="HXN255" s="250"/>
      <c r="HXO255" s="250"/>
      <c r="HXP255" s="250"/>
      <c r="HXQ255" s="250"/>
      <c r="HXR255" s="250"/>
      <c r="HXS255" s="250"/>
      <c r="HXT255" s="250"/>
      <c r="HXU255" s="250"/>
      <c r="HXV255" s="250"/>
      <c r="HXW255" s="250"/>
      <c r="HXX255" s="250"/>
      <c r="HXY255" s="250"/>
      <c r="HXZ255" s="250"/>
      <c r="HYA255" s="250"/>
      <c r="HYB255" s="250"/>
      <c r="HYC255" s="250"/>
      <c r="HYD255" s="250"/>
      <c r="HYE255" s="250"/>
      <c r="HYF255" s="250"/>
      <c r="HYG255" s="250"/>
      <c r="HYH255" s="250"/>
      <c r="HYI255" s="250"/>
      <c r="HYJ255" s="250"/>
      <c r="HYK255" s="250"/>
      <c r="HYL255" s="250"/>
      <c r="HYM255" s="250"/>
      <c r="HYN255" s="250"/>
      <c r="HYO255" s="250"/>
      <c r="HYP255" s="250"/>
      <c r="HYQ255" s="250"/>
      <c r="HYR255" s="250"/>
      <c r="HYS255" s="250"/>
      <c r="HYT255" s="250"/>
      <c r="HYU255" s="250"/>
      <c r="HYV255" s="250"/>
      <c r="HYW255" s="250"/>
      <c r="HYX255" s="250"/>
      <c r="HYY255" s="250"/>
      <c r="HYZ255" s="250"/>
      <c r="HZA255" s="250"/>
      <c r="HZB255" s="250"/>
      <c r="HZC255" s="250"/>
      <c r="HZD255" s="250"/>
      <c r="HZE255" s="250"/>
      <c r="HZF255" s="250"/>
      <c r="HZG255" s="250"/>
      <c r="HZH255" s="250"/>
      <c r="HZI255" s="250"/>
      <c r="HZJ255" s="250"/>
      <c r="HZK255" s="250"/>
      <c r="HZL255" s="250"/>
      <c r="HZM255" s="250"/>
      <c r="HZN255" s="250"/>
      <c r="HZO255" s="250"/>
      <c r="HZP255" s="250"/>
      <c r="HZQ255" s="250"/>
      <c r="HZR255" s="250"/>
      <c r="HZS255" s="250"/>
      <c r="HZT255" s="250"/>
      <c r="HZU255" s="250"/>
      <c r="HZV255" s="250"/>
      <c r="HZW255" s="250"/>
      <c r="HZX255" s="250"/>
      <c r="HZY255" s="250"/>
      <c r="HZZ255" s="250"/>
      <c r="IAA255" s="250"/>
      <c r="IAB255" s="250"/>
      <c r="IAC255" s="250"/>
      <c r="IAD255" s="250"/>
      <c r="IAE255" s="250"/>
      <c r="IAF255" s="250"/>
      <c r="IAG255" s="250"/>
      <c r="IAH255" s="250"/>
      <c r="IAI255" s="250"/>
      <c r="IAJ255" s="250"/>
      <c r="IAK255" s="250"/>
      <c r="IAL255" s="250"/>
      <c r="IAM255" s="250"/>
      <c r="IAN255" s="250"/>
      <c r="IAO255" s="250"/>
      <c r="IAP255" s="250"/>
      <c r="IAQ255" s="250"/>
      <c r="IAR255" s="250"/>
      <c r="IAS255" s="250"/>
      <c r="IAT255" s="250"/>
      <c r="IAU255" s="250"/>
      <c r="IAV255" s="250"/>
      <c r="IAW255" s="250"/>
      <c r="IAX255" s="250"/>
      <c r="IAY255" s="250"/>
      <c r="IAZ255" s="250"/>
      <c r="IBA255" s="250"/>
      <c r="IBB255" s="250"/>
      <c r="IBC255" s="250"/>
      <c r="IBD255" s="250"/>
      <c r="IBE255" s="250"/>
      <c r="IBF255" s="250"/>
      <c r="IBG255" s="250"/>
      <c r="IBH255" s="250"/>
      <c r="IBI255" s="250"/>
      <c r="IBJ255" s="250"/>
      <c r="IBK255" s="250"/>
      <c r="IBL255" s="250"/>
      <c r="IBM255" s="250"/>
      <c r="IBN255" s="250"/>
      <c r="IBO255" s="250"/>
      <c r="IBP255" s="250"/>
      <c r="IBQ255" s="250"/>
      <c r="IBR255" s="250"/>
      <c r="IBS255" s="250"/>
      <c r="IBT255" s="250"/>
      <c r="IBU255" s="250"/>
      <c r="IBV255" s="250"/>
      <c r="IBW255" s="250"/>
      <c r="IBX255" s="250"/>
      <c r="IBY255" s="250"/>
      <c r="IBZ255" s="250"/>
      <c r="ICA255" s="250"/>
      <c r="ICB255" s="250"/>
      <c r="ICC255" s="250"/>
      <c r="ICD255" s="250"/>
      <c r="ICE255" s="250"/>
      <c r="ICF255" s="250"/>
      <c r="ICG255" s="250"/>
      <c r="ICH255" s="250"/>
      <c r="ICI255" s="250"/>
      <c r="ICJ255" s="250"/>
      <c r="ICK255" s="250"/>
      <c r="ICL255" s="250"/>
      <c r="ICM255" s="250"/>
      <c r="ICN255" s="250"/>
      <c r="ICO255" s="250"/>
      <c r="ICP255" s="250"/>
      <c r="ICQ255" s="250"/>
      <c r="ICR255" s="250"/>
      <c r="ICS255" s="250"/>
      <c r="ICT255" s="250"/>
      <c r="ICU255" s="250"/>
      <c r="ICV255" s="250"/>
      <c r="ICW255" s="250"/>
      <c r="ICX255" s="250"/>
      <c r="ICY255" s="250"/>
      <c r="ICZ255" s="250"/>
      <c r="IDA255" s="250"/>
      <c r="IDB255" s="250"/>
      <c r="IDC255" s="250"/>
      <c r="IDD255" s="250"/>
      <c r="IDE255" s="250"/>
      <c r="IDF255" s="250"/>
      <c r="IDG255" s="250"/>
      <c r="IDH255" s="250"/>
      <c r="IDI255" s="250"/>
      <c r="IDJ255" s="250"/>
      <c r="IDK255" s="250"/>
      <c r="IDL255" s="250"/>
      <c r="IDM255" s="250"/>
      <c r="IDN255" s="250"/>
      <c r="IDO255" s="250"/>
      <c r="IDP255" s="250"/>
      <c r="IDQ255" s="250"/>
      <c r="IDR255" s="250"/>
      <c r="IDS255" s="250"/>
      <c r="IDT255" s="250"/>
      <c r="IDU255" s="250"/>
      <c r="IDV255" s="250"/>
      <c r="IDW255" s="250"/>
      <c r="IDX255" s="250"/>
      <c r="IDY255" s="250"/>
      <c r="IDZ255" s="250"/>
      <c r="IEA255" s="250"/>
      <c r="IEB255" s="250"/>
      <c r="IEC255" s="250"/>
      <c r="IED255" s="250"/>
      <c r="IEE255" s="250"/>
      <c r="IEF255" s="250"/>
      <c r="IEG255" s="250"/>
      <c r="IEH255" s="250"/>
      <c r="IEI255" s="250"/>
      <c r="IEJ255" s="250"/>
      <c r="IEK255" s="250"/>
      <c r="IEL255" s="250"/>
      <c r="IEM255" s="250"/>
      <c r="IEN255" s="250"/>
      <c r="IEO255" s="250"/>
      <c r="IEP255" s="250"/>
      <c r="IEQ255" s="250"/>
      <c r="IER255" s="250"/>
      <c r="IES255" s="250"/>
      <c r="IET255" s="250"/>
      <c r="IEU255" s="250"/>
      <c r="IEV255" s="250"/>
      <c r="IEW255" s="250"/>
      <c r="IEX255" s="250"/>
      <c r="IEY255" s="250"/>
      <c r="IEZ255" s="250"/>
      <c r="IFA255" s="250"/>
      <c r="IFB255" s="250"/>
      <c r="IFC255" s="250"/>
      <c r="IFD255" s="250"/>
      <c r="IFE255" s="250"/>
      <c r="IFF255" s="250"/>
      <c r="IFG255" s="250"/>
      <c r="IFH255" s="250"/>
      <c r="IFI255" s="250"/>
      <c r="IFJ255" s="250"/>
      <c r="IFK255" s="250"/>
      <c r="IFL255" s="250"/>
      <c r="IFM255" s="250"/>
      <c r="IFN255" s="250"/>
      <c r="IFO255" s="250"/>
      <c r="IFP255" s="250"/>
      <c r="IFQ255" s="250"/>
      <c r="IFR255" s="250"/>
      <c r="IFS255" s="250"/>
      <c r="IFT255" s="250"/>
      <c r="IFU255" s="250"/>
      <c r="IFV255" s="250"/>
      <c r="IFW255" s="250"/>
      <c r="IFX255" s="250"/>
      <c r="IFY255" s="250"/>
      <c r="IFZ255" s="250"/>
      <c r="IGA255" s="250"/>
      <c r="IGB255" s="250"/>
      <c r="IGC255" s="250"/>
      <c r="IGD255" s="250"/>
      <c r="IGE255" s="250"/>
      <c r="IGF255" s="250"/>
      <c r="IGG255" s="250"/>
      <c r="IGH255" s="250"/>
      <c r="IGI255" s="250"/>
      <c r="IGJ255" s="250"/>
      <c r="IGK255" s="250"/>
      <c r="IGL255" s="250"/>
      <c r="IGM255" s="250"/>
      <c r="IGN255" s="250"/>
      <c r="IGO255" s="250"/>
      <c r="IGP255" s="250"/>
      <c r="IGQ255" s="250"/>
      <c r="IGR255" s="250"/>
      <c r="IGS255" s="250"/>
      <c r="IGT255" s="250"/>
      <c r="IGU255" s="250"/>
      <c r="IGV255" s="250"/>
      <c r="IGW255" s="250"/>
      <c r="IGX255" s="250"/>
      <c r="IGY255" s="250"/>
      <c r="IGZ255" s="250"/>
      <c r="IHA255" s="250"/>
      <c r="IHB255" s="250"/>
      <c r="IHC255" s="250"/>
      <c r="IHD255" s="250"/>
      <c r="IHE255" s="250"/>
      <c r="IHF255" s="250"/>
      <c r="IHG255" s="250"/>
      <c r="IHH255" s="250"/>
      <c r="IHI255" s="250"/>
      <c r="IHJ255" s="250"/>
      <c r="IHK255" s="250"/>
      <c r="IHL255" s="250"/>
      <c r="IHM255" s="250"/>
      <c r="IHN255" s="250"/>
      <c r="IHO255" s="250"/>
      <c r="IHP255" s="250"/>
      <c r="IHQ255" s="250"/>
      <c r="IHR255" s="250"/>
      <c r="IHS255" s="250"/>
      <c r="IHT255" s="250"/>
      <c r="IHU255" s="250"/>
      <c r="IHV255" s="250"/>
      <c r="IHW255" s="250"/>
      <c r="IHX255" s="250"/>
      <c r="IHY255" s="250"/>
      <c r="IHZ255" s="250"/>
      <c r="IIA255" s="250"/>
      <c r="IIB255" s="250"/>
      <c r="IIC255" s="250"/>
      <c r="IID255" s="250"/>
      <c r="IIE255" s="250"/>
      <c r="IIF255" s="250"/>
      <c r="IIG255" s="250"/>
      <c r="IIH255" s="250"/>
      <c r="III255" s="250"/>
      <c r="IIJ255" s="250"/>
      <c r="IIK255" s="250"/>
      <c r="IIL255" s="250"/>
      <c r="IIM255" s="250"/>
      <c r="IIN255" s="250"/>
      <c r="IIO255" s="250"/>
      <c r="IIP255" s="250"/>
      <c r="IIQ255" s="250"/>
      <c r="IIR255" s="250"/>
      <c r="IIS255" s="250"/>
      <c r="IIT255" s="250"/>
      <c r="IIU255" s="250"/>
      <c r="IIV255" s="250"/>
      <c r="IIW255" s="250"/>
      <c r="IIX255" s="250"/>
      <c r="IIY255" s="250"/>
      <c r="IIZ255" s="250"/>
      <c r="IJA255" s="250"/>
      <c r="IJB255" s="250"/>
      <c r="IJC255" s="250"/>
      <c r="IJD255" s="250"/>
      <c r="IJE255" s="250"/>
      <c r="IJF255" s="250"/>
      <c r="IJG255" s="250"/>
      <c r="IJH255" s="250"/>
      <c r="IJI255" s="250"/>
      <c r="IJJ255" s="250"/>
      <c r="IJK255" s="250"/>
      <c r="IJL255" s="250"/>
      <c r="IJM255" s="250"/>
      <c r="IJN255" s="250"/>
      <c r="IJO255" s="250"/>
      <c r="IJP255" s="250"/>
      <c r="IJQ255" s="250"/>
      <c r="IJR255" s="250"/>
      <c r="IJS255" s="250"/>
      <c r="IJT255" s="250"/>
      <c r="IJU255" s="250"/>
      <c r="IJV255" s="250"/>
      <c r="IJW255" s="250"/>
      <c r="IJX255" s="250"/>
      <c r="IJY255" s="250"/>
      <c r="IJZ255" s="250"/>
      <c r="IKA255" s="250"/>
      <c r="IKB255" s="250"/>
      <c r="IKC255" s="250"/>
      <c r="IKD255" s="250"/>
      <c r="IKE255" s="250"/>
      <c r="IKF255" s="250"/>
      <c r="IKG255" s="250"/>
      <c r="IKH255" s="250"/>
      <c r="IKI255" s="250"/>
      <c r="IKJ255" s="250"/>
      <c r="IKK255" s="250"/>
      <c r="IKL255" s="250"/>
      <c r="IKM255" s="250"/>
      <c r="IKN255" s="250"/>
      <c r="IKO255" s="250"/>
      <c r="IKP255" s="250"/>
      <c r="IKQ255" s="250"/>
      <c r="IKR255" s="250"/>
      <c r="IKS255" s="250"/>
      <c r="IKT255" s="250"/>
      <c r="IKU255" s="250"/>
      <c r="IKV255" s="250"/>
      <c r="IKW255" s="250"/>
      <c r="IKX255" s="250"/>
      <c r="IKY255" s="250"/>
      <c r="IKZ255" s="250"/>
      <c r="ILA255" s="250"/>
      <c r="ILB255" s="250"/>
      <c r="ILC255" s="250"/>
      <c r="ILD255" s="250"/>
      <c r="ILE255" s="250"/>
      <c r="ILF255" s="250"/>
      <c r="ILG255" s="250"/>
      <c r="ILH255" s="250"/>
      <c r="ILI255" s="250"/>
      <c r="ILJ255" s="250"/>
      <c r="ILK255" s="250"/>
      <c r="ILL255" s="250"/>
      <c r="ILM255" s="250"/>
      <c r="ILN255" s="250"/>
      <c r="ILO255" s="250"/>
      <c r="ILP255" s="250"/>
      <c r="ILQ255" s="250"/>
      <c r="ILR255" s="250"/>
      <c r="ILS255" s="250"/>
      <c r="ILT255" s="250"/>
      <c r="ILU255" s="250"/>
      <c r="ILV255" s="250"/>
      <c r="ILW255" s="250"/>
      <c r="ILX255" s="250"/>
      <c r="ILY255" s="250"/>
      <c r="ILZ255" s="250"/>
      <c r="IMA255" s="250"/>
      <c r="IMB255" s="250"/>
      <c r="IMC255" s="250"/>
      <c r="IMD255" s="250"/>
      <c r="IME255" s="250"/>
      <c r="IMF255" s="250"/>
      <c r="IMG255" s="250"/>
      <c r="IMH255" s="250"/>
      <c r="IMI255" s="250"/>
      <c r="IMJ255" s="250"/>
      <c r="IMK255" s="250"/>
      <c r="IML255" s="250"/>
      <c r="IMM255" s="250"/>
      <c r="IMN255" s="250"/>
      <c r="IMO255" s="250"/>
      <c r="IMP255" s="250"/>
      <c r="IMQ255" s="250"/>
      <c r="IMR255" s="250"/>
      <c r="IMS255" s="250"/>
      <c r="IMT255" s="250"/>
      <c r="IMU255" s="250"/>
      <c r="IMV255" s="250"/>
      <c r="IMW255" s="250"/>
      <c r="IMX255" s="250"/>
      <c r="IMY255" s="250"/>
      <c r="IMZ255" s="250"/>
      <c r="INA255" s="250"/>
      <c r="INB255" s="250"/>
      <c r="INC255" s="250"/>
      <c r="IND255" s="250"/>
      <c r="INE255" s="250"/>
      <c r="INF255" s="250"/>
      <c r="ING255" s="250"/>
      <c r="INH255" s="250"/>
      <c r="INI255" s="250"/>
      <c r="INJ255" s="250"/>
      <c r="INK255" s="250"/>
      <c r="INL255" s="250"/>
      <c r="INM255" s="250"/>
      <c r="INN255" s="250"/>
      <c r="INO255" s="250"/>
      <c r="INP255" s="250"/>
      <c r="INQ255" s="250"/>
      <c r="INR255" s="250"/>
      <c r="INS255" s="250"/>
      <c r="INT255" s="250"/>
      <c r="INU255" s="250"/>
      <c r="INV255" s="250"/>
      <c r="INW255" s="250"/>
      <c r="INX255" s="250"/>
      <c r="INY255" s="250"/>
      <c r="INZ255" s="250"/>
      <c r="IOA255" s="250"/>
      <c r="IOB255" s="250"/>
      <c r="IOC255" s="250"/>
      <c r="IOD255" s="250"/>
      <c r="IOE255" s="250"/>
      <c r="IOF255" s="250"/>
      <c r="IOG255" s="250"/>
      <c r="IOH255" s="250"/>
      <c r="IOI255" s="250"/>
      <c r="IOJ255" s="250"/>
      <c r="IOK255" s="250"/>
      <c r="IOL255" s="250"/>
      <c r="IOM255" s="250"/>
      <c r="ION255" s="250"/>
      <c r="IOO255" s="250"/>
      <c r="IOP255" s="250"/>
      <c r="IOQ255" s="250"/>
      <c r="IOR255" s="250"/>
      <c r="IOS255" s="250"/>
      <c r="IOT255" s="250"/>
      <c r="IOU255" s="250"/>
      <c r="IOV255" s="250"/>
      <c r="IOW255" s="250"/>
      <c r="IOX255" s="250"/>
      <c r="IOY255" s="250"/>
      <c r="IOZ255" s="250"/>
      <c r="IPA255" s="250"/>
      <c r="IPB255" s="250"/>
      <c r="IPC255" s="250"/>
      <c r="IPD255" s="250"/>
      <c r="IPE255" s="250"/>
      <c r="IPF255" s="250"/>
      <c r="IPG255" s="250"/>
      <c r="IPH255" s="250"/>
      <c r="IPI255" s="250"/>
      <c r="IPJ255" s="250"/>
      <c r="IPK255" s="250"/>
      <c r="IPL255" s="250"/>
      <c r="IPM255" s="250"/>
      <c r="IPN255" s="250"/>
      <c r="IPO255" s="250"/>
      <c r="IPP255" s="250"/>
      <c r="IPQ255" s="250"/>
      <c r="IPR255" s="250"/>
      <c r="IPS255" s="250"/>
      <c r="IPT255" s="250"/>
      <c r="IPU255" s="250"/>
      <c r="IPV255" s="250"/>
      <c r="IPW255" s="250"/>
      <c r="IPX255" s="250"/>
      <c r="IPY255" s="250"/>
      <c r="IPZ255" s="250"/>
      <c r="IQA255" s="250"/>
      <c r="IQB255" s="250"/>
      <c r="IQC255" s="250"/>
      <c r="IQD255" s="250"/>
      <c r="IQE255" s="250"/>
      <c r="IQF255" s="250"/>
      <c r="IQG255" s="250"/>
      <c r="IQH255" s="250"/>
      <c r="IQI255" s="250"/>
      <c r="IQJ255" s="250"/>
      <c r="IQK255" s="250"/>
      <c r="IQL255" s="250"/>
      <c r="IQM255" s="250"/>
      <c r="IQN255" s="250"/>
      <c r="IQO255" s="250"/>
      <c r="IQP255" s="250"/>
      <c r="IQQ255" s="250"/>
      <c r="IQR255" s="250"/>
      <c r="IQS255" s="250"/>
      <c r="IQT255" s="250"/>
      <c r="IQU255" s="250"/>
      <c r="IQV255" s="250"/>
      <c r="IQW255" s="250"/>
      <c r="IQX255" s="250"/>
      <c r="IQY255" s="250"/>
      <c r="IQZ255" s="250"/>
      <c r="IRA255" s="250"/>
      <c r="IRB255" s="250"/>
      <c r="IRC255" s="250"/>
      <c r="IRD255" s="250"/>
      <c r="IRE255" s="250"/>
      <c r="IRF255" s="250"/>
      <c r="IRG255" s="250"/>
      <c r="IRH255" s="250"/>
      <c r="IRI255" s="250"/>
      <c r="IRJ255" s="250"/>
      <c r="IRK255" s="250"/>
      <c r="IRL255" s="250"/>
      <c r="IRM255" s="250"/>
      <c r="IRN255" s="250"/>
      <c r="IRO255" s="250"/>
      <c r="IRP255" s="250"/>
      <c r="IRQ255" s="250"/>
      <c r="IRR255" s="250"/>
      <c r="IRS255" s="250"/>
      <c r="IRT255" s="250"/>
      <c r="IRU255" s="250"/>
      <c r="IRV255" s="250"/>
      <c r="IRW255" s="250"/>
      <c r="IRX255" s="250"/>
      <c r="IRY255" s="250"/>
      <c r="IRZ255" s="250"/>
      <c r="ISA255" s="250"/>
      <c r="ISB255" s="250"/>
      <c r="ISC255" s="250"/>
      <c r="ISD255" s="250"/>
      <c r="ISE255" s="250"/>
      <c r="ISF255" s="250"/>
      <c r="ISG255" s="250"/>
      <c r="ISH255" s="250"/>
      <c r="ISI255" s="250"/>
      <c r="ISJ255" s="250"/>
      <c r="ISK255" s="250"/>
      <c r="ISL255" s="250"/>
      <c r="ISM255" s="250"/>
      <c r="ISN255" s="250"/>
      <c r="ISO255" s="250"/>
      <c r="ISP255" s="250"/>
      <c r="ISQ255" s="250"/>
      <c r="ISR255" s="250"/>
      <c r="ISS255" s="250"/>
      <c r="IST255" s="250"/>
      <c r="ISU255" s="250"/>
      <c r="ISV255" s="250"/>
      <c r="ISW255" s="250"/>
      <c r="ISX255" s="250"/>
      <c r="ISY255" s="250"/>
      <c r="ISZ255" s="250"/>
      <c r="ITA255" s="250"/>
      <c r="ITB255" s="250"/>
      <c r="ITC255" s="250"/>
      <c r="ITD255" s="250"/>
      <c r="ITE255" s="250"/>
      <c r="ITF255" s="250"/>
      <c r="ITG255" s="250"/>
      <c r="ITH255" s="250"/>
      <c r="ITI255" s="250"/>
      <c r="ITJ255" s="250"/>
      <c r="ITK255" s="250"/>
      <c r="ITL255" s="250"/>
      <c r="ITM255" s="250"/>
      <c r="ITN255" s="250"/>
      <c r="ITO255" s="250"/>
      <c r="ITP255" s="250"/>
      <c r="ITQ255" s="250"/>
      <c r="ITR255" s="250"/>
      <c r="ITS255" s="250"/>
      <c r="ITT255" s="250"/>
      <c r="ITU255" s="250"/>
      <c r="ITV255" s="250"/>
      <c r="ITW255" s="250"/>
      <c r="ITX255" s="250"/>
      <c r="ITY255" s="250"/>
      <c r="ITZ255" s="250"/>
      <c r="IUA255" s="250"/>
      <c r="IUB255" s="250"/>
      <c r="IUC255" s="250"/>
      <c r="IUD255" s="250"/>
      <c r="IUE255" s="250"/>
      <c r="IUF255" s="250"/>
      <c r="IUG255" s="250"/>
      <c r="IUH255" s="250"/>
      <c r="IUI255" s="250"/>
      <c r="IUJ255" s="250"/>
      <c r="IUK255" s="250"/>
      <c r="IUL255" s="250"/>
      <c r="IUM255" s="250"/>
      <c r="IUN255" s="250"/>
      <c r="IUO255" s="250"/>
      <c r="IUP255" s="250"/>
      <c r="IUQ255" s="250"/>
      <c r="IUR255" s="250"/>
      <c r="IUS255" s="250"/>
      <c r="IUT255" s="250"/>
      <c r="IUU255" s="250"/>
      <c r="IUV255" s="250"/>
      <c r="IUW255" s="250"/>
      <c r="IUX255" s="250"/>
      <c r="IUY255" s="250"/>
      <c r="IUZ255" s="250"/>
      <c r="IVA255" s="250"/>
      <c r="IVB255" s="250"/>
      <c r="IVC255" s="250"/>
      <c r="IVD255" s="250"/>
      <c r="IVE255" s="250"/>
      <c r="IVF255" s="250"/>
      <c r="IVG255" s="250"/>
      <c r="IVH255" s="250"/>
      <c r="IVI255" s="250"/>
      <c r="IVJ255" s="250"/>
      <c r="IVK255" s="250"/>
      <c r="IVL255" s="250"/>
      <c r="IVM255" s="250"/>
      <c r="IVN255" s="250"/>
      <c r="IVO255" s="250"/>
      <c r="IVP255" s="250"/>
      <c r="IVQ255" s="250"/>
      <c r="IVR255" s="250"/>
      <c r="IVS255" s="250"/>
      <c r="IVT255" s="250"/>
      <c r="IVU255" s="250"/>
      <c r="IVV255" s="250"/>
      <c r="IVW255" s="250"/>
      <c r="IVX255" s="250"/>
      <c r="IVY255" s="250"/>
      <c r="IVZ255" s="250"/>
      <c r="IWA255" s="250"/>
      <c r="IWB255" s="250"/>
      <c r="IWC255" s="250"/>
      <c r="IWD255" s="250"/>
      <c r="IWE255" s="250"/>
      <c r="IWF255" s="250"/>
      <c r="IWG255" s="250"/>
      <c r="IWH255" s="250"/>
      <c r="IWI255" s="250"/>
      <c r="IWJ255" s="250"/>
      <c r="IWK255" s="250"/>
      <c r="IWL255" s="250"/>
      <c r="IWM255" s="250"/>
      <c r="IWN255" s="250"/>
      <c r="IWO255" s="250"/>
      <c r="IWP255" s="250"/>
      <c r="IWQ255" s="250"/>
      <c r="IWR255" s="250"/>
      <c r="IWS255" s="250"/>
      <c r="IWT255" s="250"/>
      <c r="IWU255" s="250"/>
      <c r="IWV255" s="250"/>
      <c r="IWW255" s="250"/>
      <c r="IWX255" s="250"/>
      <c r="IWY255" s="250"/>
      <c r="IWZ255" s="250"/>
      <c r="IXA255" s="250"/>
      <c r="IXB255" s="250"/>
      <c r="IXC255" s="250"/>
      <c r="IXD255" s="250"/>
      <c r="IXE255" s="250"/>
      <c r="IXF255" s="250"/>
      <c r="IXG255" s="250"/>
      <c r="IXH255" s="250"/>
      <c r="IXI255" s="250"/>
      <c r="IXJ255" s="250"/>
      <c r="IXK255" s="250"/>
      <c r="IXL255" s="250"/>
      <c r="IXM255" s="250"/>
      <c r="IXN255" s="250"/>
      <c r="IXO255" s="250"/>
      <c r="IXP255" s="250"/>
      <c r="IXQ255" s="250"/>
      <c r="IXR255" s="250"/>
      <c r="IXS255" s="250"/>
      <c r="IXT255" s="250"/>
      <c r="IXU255" s="250"/>
      <c r="IXV255" s="250"/>
      <c r="IXW255" s="250"/>
      <c r="IXX255" s="250"/>
      <c r="IXY255" s="250"/>
      <c r="IXZ255" s="250"/>
      <c r="IYA255" s="250"/>
      <c r="IYB255" s="250"/>
      <c r="IYC255" s="250"/>
      <c r="IYD255" s="250"/>
      <c r="IYE255" s="250"/>
      <c r="IYF255" s="250"/>
      <c r="IYG255" s="250"/>
      <c r="IYH255" s="250"/>
      <c r="IYI255" s="250"/>
      <c r="IYJ255" s="250"/>
      <c r="IYK255" s="250"/>
      <c r="IYL255" s="250"/>
      <c r="IYM255" s="250"/>
      <c r="IYN255" s="250"/>
      <c r="IYO255" s="250"/>
      <c r="IYP255" s="250"/>
      <c r="IYQ255" s="250"/>
      <c r="IYR255" s="250"/>
      <c r="IYS255" s="250"/>
      <c r="IYT255" s="250"/>
      <c r="IYU255" s="250"/>
      <c r="IYV255" s="250"/>
      <c r="IYW255" s="250"/>
      <c r="IYX255" s="250"/>
      <c r="IYY255" s="250"/>
      <c r="IYZ255" s="250"/>
      <c r="IZA255" s="250"/>
      <c r="IZB255" s="250"/>
      <c r="IZC255" s="250"/>
      <c r="IZD255" s="250"/>
      <c r="IZE255" s="250"/>
      <c r="IZF255" s="250"/>
      <c r="IZG255" s="250"/>
      <c r="IZH255" s="250"/>
      <c r="IZI255" s="250"/>
      <c r="IZJ255" s="250"/>
      <c r="IZK255" s="250"/>
      <c r="IZL255" s="250"/>
      <c r="IZM255" s="250"/>
      <c r="IZN255" s="250"/>
      <c r="IZO255" s="250"/>
      <c r="IZP255" s="250"/>
      <c r="IZQ255" s="250"/>
      <c r="IZR255" s="250"/>
      <c r="IZS255" s="250"/>
      <c r="IZT255" s="250"/>
      <c r="IZU255" s="250"/>
      <c r="IZV255" s="250"/>
      <c r="IZW255" s="250"/>
      <c r="IZX255" s="250"/>
      <c r="IZY255" s="250"/>
      <c r="IZZ255" s="250"/>
      <c r="JAA255" s="250"/>
      <c r="JAB255" s="250"/>
      <c r="JAC255" s="250"/>
      <c r="JAD255" s="250"/>
      <c r="JAE255" s="250"/>
      <c r="JAF255" s="250"/>
      <c r="JAG255" s="250"/>
      <c r="JAH255" s="250"/>
      <c r="JAI255" s="250"/>
      <c r="JAJ255" s="250"/>
      <c r="JAK255" s="250"/>
      <c r="JAL255" s="250"/>
      <c r="JAM255" s="250"/>
      <c r="JAN255" s="250"/>
      <c r="JAO255" s="250"/>
      <c r="JAP255" s="250"/>
      <c r="JAQ255" s="250"/>
      <c r="JAR255" s="250"/>
      <c r="JAS255" s="250"/>
      <c r="JAT255" s="250"/>
      <c r="JAU255" s="250"/>
      <c r="JAV255" s="250"/>
      <c r="JAW255" s="250"/>
      <c r="JAX255" s="250"/>
      <c r="JAY255" s="250"/>
      <c r="JAZ255" s="250"/>
      <c r="JBA255" s="250"/>
      <c r="JBB255" s="250"/>
      <c r="JBC255" s="250"/>
      <c r="JBD255" s="250"/>
      <c r="JBE255" s="250"/>
      <c r="JBF255" s="250"/>
      <c r="JBG255" s="250"/>
      <c r="JBH255" s="250"/>
      <c r="JBI255" s="250"/>
      <c r="JBJ255" s="250"/>
      <c r="JBK255" s="250"/>
      <c r="JBL255" s="250"/>
      <c r="JBM255" s="250"/>
      <c r="JBN255" s="250"/>
      <c r="JBO255" s="250"/>
      <c r="JBP255" s="250"/>
      <c r="JBQ255" s="250"/>
      <c r="JBR255" s="250"/>
      <c r="JBS255" s="250"/>
      <c r="JBT255" s="250"/>
      <c r="JBU255" s="250"/>
      <c r="JBV255" s="250"/>
      <c r="JBW255" s="250"/>
      <c r="JBX255" s="250"/>
      <c r="JBY255" s="250"/>
      <c r="JBZ255" s="250"/>
      <c r="JCA255" s="250"/>
      <c r="JCB255" s="250"/>
      <c r="JCC255" s="250"/>
      <c r="JCD255" s="250"/>
      <c r="JCE255" s="250"/>
      <c r="JCF255" s="250"/>
      <c r="JCG255" s="250"/>
      <c r="JCH255" s="250"/>
      <c r="JCI255" s="250"/>
      <c r="JCJ255" s="250"/>
      <c r="JCK255" s="250"/>
      <c r="JCL255" s="250"/>
      <c r="JCM255" s="250"/>
      <c r="JCN255" s="250"/>
      <c r="JCO255" s="250"/>
      <c r="JCP255" s="250"/>
      <c r="JCQ255" s="250"/>
      <c r="JCR255" s="250"/>
      <c r="JCS255" s="250"/>
      <c r="JCT255" s="250"/>
      <c r="JCU255" s="250"/>
      <c r="JCV255" s="250"/>
      <c r="JCW255" s="250"/>
      <c r="JCX255" s="250"/>
      <c r="JCY255" s="250"/>
      <c r="JCZ255" s="250"/>
      <c r="JDA255" s="250"/>
      <c r="JDB255" s="250"/>
      <c r="JDC255" s="250"/>
      <c r="JDD255" s="250"/>
      <c r="JDE255" s="250"/>
      <c r="JDF255" s="250"/>
      <c r="JDG255" s="250"/>
      <c r="JDH255" s="250"/>
      <c r="JDI255" s="250"/>
      <c r="JDJ255" s="250"/>
      <c r="JDK255" s="250"/>
      <c r="JDL255" s="250"/>
      <c r="JDM255" s="250"/>
      <c r="JDN255" s="250"/>
      <c r="JDO255" s="250"/>
      <c r="JDP255" s="250"/>
      <c r="JDQ255" s="250"/>
      <c r="JDR255" s="250"/>
      <c r="JDS255" s="250"/>
      <c r="JDT255" s="250"/>
      <c r="JDU255" s="250"/>
      <c r="JDV255" s="250"/>
      <c r="JDW255" s="250"/>
      <c r="JDX255" s="250"/>
      <c r="JDY255" s="250"/>
      <c r="JDZ255" s="250"/>
      <c r="JEA255" s="250"/>
      <c r="JEB255" s="250"/>
      <c r="JEC255" s="250"/>
      <c r="JED255" s="250"/>
      <c r="JEE255" s="250"/>
      <c r="JEF255" s="250"/>
      <c r="JEG255" s="250"/>
      <c r="JEH255" s="250"/>
      <c r="JEI255" s="250"/>
      <c r="JEJ255" s="250"/>
      <c r="JEK255" s="250"/>
      <c r="JEL255" s="250"/>
      <c r="JEM255" s="250"/>
      <c r="JEN255" s="250"/>
      <c r="JEO255" s="250"/>
      <c r="JEP255" s="250"/>
      <c r="JEQ255" s="250"/>
      <c r="JER255" s="250"/>
      <c r="JES255" s="250"/>
      <c r="JET255" s="250"/>
      <c r="JEU255" s="250"/>
      <c r="JEV255" s="250"/>
      <c r="JEW255" s="250"/>
      <c r="JEX255" s="250"/>
      <c r="JEY255" s="250"/>
      <c r="JEZ255" s="250"/>
      <c r="JFA255" s="250"/>
      <c r="JFB255" s="250"/>
      <c r="JFC255" s="250"/>
      <c r="JFD255" s="250"/>
      <c r="JFE255" s="250"/>
      <c r="JFF255" s="250"/>
      <c r="JFG255" s="250"/>
      <c r="JFH255" s="250"/>
      <c r="JFI255" s="250"/>
      <c r="JFJ255" s="250"/>
      <c r="JFK255" s="250"/>
      <c r="JFL255" s="250"/>
      <c r="JFM255" s="250"/>
      <c r="JFN255" s="250"/>
      <c r="JFO255" s="250"/>
      <c r="JFP255" s="250"/>
      <c r="JFQ255" s="250"/>
      <c r="JFR255" s="250"/>
      <c r="JFS255" s="250"/>
      <c r="JFT255" s="250"/>
      <c r="JFU255" s="250"/>
      <c r="JFV255" s="250"/>
      <c r="JFW255" s="250"/>
      <c r="JFX255" s="250"/>
      <c r="JFY255" s="250"/>
      <c r="JFZ255" s="250"/>
      <c r="JGA255" s="250"/>
      <c r="JGB255" s="250"/>
      <c r="JGC255" s="250"/>
      <c r="JGD255" s="250"/>
      <c r="JGE255" s="250"/>
      <c r="JGF255" s="250"/>
      <c r="JGG255" s="250"/>
      <c r="JGH255" s="250"/>
      <c r="JGI255" s="250"/>
      <c r="JGJ255" s="250"/>
      <c r="JGK255" s="250"/>
      <c r="JGL255" s="250"/>
      <c r="JGM255" s="250"/>
      <c r="JGN255" s="250"/>
      <c r="JGO255" s="250"/>
      <c r="JGP255" s="250"/>
      <c r="JGQ255" s="250"/>
      <c r="JGR255" s="250"/>
      <c r="JGS255" s="250"/>
      <c r="JGT255" s="250"/>
      <c r="JGU255" s="250"/>
      <c r="JGV255" s="250"/>
      <c r="JGW255" s="250"/>
      <c r="JGX255" s="250"/>
      <c r="JGY255" s="250"/>
      <c r="JGZ255" s="250"/>
      <c r="JHA255" s="250"/>
      <c r="JHB255" s="250"/>
      <c r="JHC255" s="250"/>
      <c r="JHD255" s="250"/>
      <c r="JHE255" s="250"/>
      <c r="JHF255" s="250"/>
      <c r="JHG255" s="250"/>
      <c r="JHH255" s="250"/>
      <c r="JHI255" s="250"/>
      <c r="JHJ255" s="250"/>
      <c r="JHK255" s="250"/>
      <c r="JHL255" s="250"/>
      <c r="JHM255" s="250"/>
      <c r="JHN255" s="250"/>
      <c r="JHO255" s="250"/>
      <c r="JHP255" s="250"/>
      <c r="JHQ255" s="250"/>
      <c r="JHR255" s="250"/>
      <c r="JHS255" s="250"/>
      <c r="JHT255" s="250"/>
      <c r="JHU255" s="250"/>
      <c r="JHV255" s="250"/>
      <c r="JHW255" s="250"/>
      <c r="JHX255" s="250"/>
      <c r="JHY255" s="250"/>
      <c r="JHZ255" s="250"/>
      <c r="JIA255" s="250"/>
      <c r="JIB255" s="250"/>
      <c r="JIC255" s="250"/>
      <c r="JID255" s="250"/>
      <c r="JIE255" s="250"/>
      <c r="JIF255" s="250"/>
      <c r="JIG255" s="250"/>
      <c r="JIH255" s="250"/>
      <c r="JII255" s="250"/>
      <c r="JIJ255" s="250"/>
      <c r="JIK255" s="250"/>
      <c r="JIL255" s="250"/>
      <c r="JIM255" s="250"/>
      <c r="JIN255" s="250"/>
      <c r="JIO255" s="250"/>
      <c r="JIP255" s="250"/>
      <c r="JIQ255" s="250"/>
      <c r="JIR255" s="250"/>
      <c r="JIS255" s="250"/>
      <c r="JIT255" s="250"/>
      <c r="JIU255" s="250"/>
      <c r="JIV255" s="250"/>
      <c r="JIW255" s="250"/>
      <c r="JIX255" s="250"/>
      <c r="JIY255" s="250"/>
      <c r="JIZ255" s="250"/>
      <c r="JJA255" s="250"/>
      <c r="JJB255" s="250"/>
      <c r="JJC255" s="250"/>
      <c r="JJD255" s="250"/>
      <c r="JJE255" s="250"/>
      <c r="JJF255" s="250"/>
      <c r="JJG255" s="250"/>
      <c r="JJH255" s="250"/>
      <c r="JJI255" s="250"/>
      <c r="JJJ255" s="250"/>
      <c r="JJK255" s="250"/>
      <c r="JJL255" s="250"/>
      <c r="JJM255" s="250"/>
      <c r="JJN255" s="250"/>
      <c r="JJO255" s="250"/>
      <c r="JJP255" s="250"/>
      <c r="JJQ255" s="250"/>
      <c r="JJR255" s="250"/>
      <c r="JJS255" s="250"/>
      <c r="JJT255" s="250"/>
      <c r="JJU255" s="250"/>
      <c r="JJV255" s="250"/>
      <c r="JJW255" s="250"/>
      <c r="JJX255" s="250"/>
      <c r="JJY255" s="250"/>
      <c r="JJZ255" s="250"/>
      <c r="JKA255" s="250"/>
      <c r="JKB255" s="250"/>
      <c r="JKC255" s="250"/>
      <c r="JKD255" s="250"/>
      <c r="JKE255" s="250"/>
      <c r="JKF255" s="250"/>
      <c r="JKG255" s="250"/>
      <c r="JKH255" s="250"/>
      <c r="JKI255" s="250"/>
      <c r="JKJ255" s="250"/>
      <c r="JKK255" s="250"/>
      <c r="JKL255" s="250"/>
      <c r="JKM255" s="250"/>
      <c r="JKN255" s="250"/>
      <c r="JKO255" s="250"/>
      <c r="JKP255" s="250"/>
      <c r="JKQ255" s="250"/>
      <c r="JKR255" s="250"/>
      <c r="JKS255" s="250"/>
      <c r="JKT255" s="250"/>
      <c r="JKU255" s="250"/>
      <c r="JKV255" s="250"/>
      <c r="JKW255" s="250"/>
      <c r="JKX255" s="250"/>
      <c r="JKY255" s="250"/>
      <c r="JKZ255" s="250"/>
      <c r="JLA255" s="250"/>
      <c r="JLB255" s="250"/>
      <c r="JLC255" s="250"/>
      <c r="JLD255" s="250"/>
      <c r="JLE255" s="250"/>
      <c r="JLF255" s="250"/>
      <c r="JLG255" s="250"/>
      <c r="JLH255" s="250"/>
      <c r="JLI255" s="250"/>
      <c r="JLJ255" s="250"/>
      <c r="JLK255" s="250"/>
      <c r="JLL255" s="250"/>
      <c r="JLM255" s="250"/>
      <c r="JLN255" s="250"/>
      <c r="JLO255" s="250"/>
      <c r="JLP255" s="250"/>
      <c r="JLQ255" s="250"/>
      <c r="JLR255" s="250"/>
      <c r="JLS255" s="250"/>
      <c r="JLT255" s="250"/>
      <c r="JLU255" s="250"/>
      <c r="JLV255" s="250"/>
      <c r="JLW255" s="250"/>
      <c r="JLX255" s="250"/>
      <c r="JLY255" s="250"/>
      <c r="JLZ255" s="250"/>
      <c r="JMA255" s="250"/>
      <c r="JMB255" s="250"/>
      <c r="JMC255" s="250"/>
      <c r="JMD255" s="250"/>
      <c r="JME255" s="250"/>
      <c r="JMF255" s="250"/>
      <c r="JMG255" s="250"/>
      <c r="JMH255" s="250"/>
      <c r="JMI255" s="250"/>
      <c r="JMJ255" s="250"/>
      <c r="JMK255" s="250"/>
      <c r="JML255" s="250"/>
      <c r="JMM255" s="250"/>
      <c r="JMN255" s="250"/>
      <c r="JMO255" s="250"/>
      <c r="JMP255" s="250"/>
      <c r="JMQ255" s="250"/>
      <c r="JMR255" s="250"/>
      <c r="JMS255" s="250"/>
      <c r="JMT255" s="250"/>
      <c r="JMU255" s="250"/>
      <c r="JMV255" s="250"/>
      <c r="JMW255" s="250"/>
      <c r="JMX255" s="250"/>
      <c r="JMY255" s="250"/>
      <c r="JMZ255" s="250"/>
      <c r="JNA255" s="250"/>
      <c r="JNB255" s="250"/>
      <c r="JNC255" s="250"/>
      <c r="JND255" s="250"/>
      <c r="JNE255" s="250"/>
      <c r="JNF255" s="250"/>
      <c r="JNG255" s="250"/>
      <c r="JNH255" s="250"/>
      <c r="JNI255" s="250"/>
      <c r="JNJ255" s="250"/>
      <c r="JNK255" s="250"/>
      <c r="JNL255" s="250"/>
      <c r="JNM255" s="250"/>
      <c r="JNN255" s="250"/>
      <c r="JNO255" s="250"/>
      <c r="JNP255" s="250"/>
      <c r="JNQ255" s="250"/>
      <c r="JNR255" s="250"/>
      <c r="JNS255" s="250"/>
      <c r="JNT255" s="250"/>
      <c r="JNU255" s="250"/>
      <c r="JNV255" s="250"/>
      <c r="JNW255" s="250"/>
      <c r="JNX255" s="250"/>
      <c r="JNY255" s="250"/>
      <c r="JNZ255" s="250"/>
      <c r="JOA255" s="250"/>
      <c r="JOB255" s="250"/>
      <c r="JOC255" s="250"/>
      <c r="JOD255" s="250"/>
      <c r="JOE255" s="250"/>
      <c r="JOF255" s="250"/>
      <c r="JOG255" s="250"/>
      <c r="JOH255" s="250"/>
      <c r="JOI255" s="250"/>
      <c r="JOJ255" s="250"/>
      <c r="JOK255" s="250"/>
      <c r="JOL255" s="250"/>
      <c r="JOM255" s="250"/>
      <c r="JON255" s="250"/>
      <c r="JOO255" s="250"/>
      <c r="JOP255" s="250"/>
      <c r="JOQ255" s="250"/>
      <c r="JOR255" s="250"/>
      <c r="JOS255" s="250"/>
      <c r="JOT255" s="250"/>
      <c r="JOU255" s="250"/>
      <c r="JOV255" s="250"/>
      <c r="JOW255" s="250"/>
      <c r="JOX255" s="250"/>
      <c r="JOY255" s="250"/>
      <c r="JOZ255" s="250"/>
      <c r="JPA255" s="250"/>
      <c r="JPB255" s="250"/>
      <c r="JPC255" s="250"/>
      <c r="JPD255" s="250"/>
      <c r="JPE255" s="250"/>
      <c r="JPF255" s="250"/>
      <c r="JPG255" s="250"/>
      <c r="JPH255" s="250"/>
      <c r="JPI255" s="250"/>
      <c r="JPJ255" s="250"/>
      <c r="JPK255" s="250"/>
      <c r="JPL255" s="250"/>
      <c r="JPM255" s="250"/>
      <c r="JPN255" s="250"/>
      <c r="JPO255" s="250"/>
      <c r="JPP255" s="250"/>
      <c r="JPQ255" s="250"/>
      <c r="JPR255" s="250"/>
      <c r="JPS255" s="250"/>
      <c r="JPT255" s="250"/>
      <c r="JPU255" s="250"/>
      <c r="JPV255" s="250"/>
      <c r="JPW255" s="250"/>
      <c r="JPX255" s="250"/>
      <c r="JPY255" s="250"/>
      <c r="JPZ255" s="250"/>
      <c r="JQA255" s="250"/>
      <c r="JQB255" s="250"/>
      <c r="JQC255" s="250"/>
      <c r="JQD255" s="250"/>
      <c r="JQE255" s="250"/>
      <c r="JQF255" s="250"/>
      <c r="JQG255" s="250"/>
      <c r="JQH255" s="250"/>
      <c r="JQI255" s="250"/>
      <c r="JQJ255" s="250"/>
      <c r="JQK255" s="250"/>
      <c r="JQL255" s="250"/>
      <c r="JQM255" s="250"/>
      <c r="JQN255" s="250"/>
      <c r="JQO255" s="250"/>
      <c r="JQP255" s="250"/>
      <c r="JQQ255" s="250"/>
      <c r="JQR255" s="250"/>
      <c r="JQS255" s="250"/>
      <c r="JQT255" s="250"/>
      <c r="JQU255" s="250"/>
      <c r="JQV255" s="250"/>
      <c r="JQW255" s="250"/>
      <c r="JQX255" s="250"/>
      <c r="JQY255" s="250"/>
      <c r="JQZ255" s="250"/>
      <c r="JRA255" s="250"/>
      <c r="JRB255" s="250"/>
      <c r="JRC255" s="250"/>
      <c r="JRD255" s="250"/>
      <c r="JRE255" s="250"/>
      <c r="JRF255" s="250"/>
      <c r="JRG255" s="250"/>
      <c r="JRH255" s="250"/>
      <c r="JRI255" s="250"/>
      <c r="JRJ255" s="250"/>
      <c r="JRK255" s="250"/>
      <c r="JRL255" s="250"/>
      <c r="JRM255" s="250"/>
      <c r="JRN255" s="250"/>
      <c r="JRO255" s="250"/>
      <c r="JRP255" s="250"/>
      <c r="JRQ255" s="250"/>
      <c r="JRR255" s="250"/>
      <c r="JRS255" s="250"/>
      <c r="JRT255" s="250"/>
      <c r="JRU255" s="250"/>
      <c r="JRV255" s="250"/>
      <c r="JRW255" s="250"/>
      <c r="JRX255" s="250"/>
      <c r="JRY255" s="250"/>
      <c r="JRZ255" s="250"/>
      <c r="JSA255" s="250"/>
      <c r="JSB255" s="250"/>
      <c r="JSC255" s="250"/>
      <c r="JSD255" s="250"/>
      <c r="JSE255" s="250"/>
      <c r="JSF255" s="250"/>
      <c r="JSG255" s="250"/>
      <c r="JSH255" s="250"/>
      <c r="JSI255" s="250"/>
      <c r="JSJ255" s="250"/>
      <c r="JSK255" s="250"/>
      <c r="JSL255" s="250"/>
      <c r="JSM255" s="250"/>
      <c r="JSN255" s="250"/>
      <c r="JSO255" s="250"/>
      <c r="JSP255" s="250"/>
      <c r="JSQ255" s="250"/>
      <c r="JSR255" s="250"/>
      <c r="JSS255" s="250"/>
      <c r="JST255" s="250"/>
      <c r="JSU255" s="250"/>
      <c r="JSV255" s="250"/>
      <c r="JSW255" s="250"/>
      <c r="JSX255" s="250"/>
      <c r="JSY255" s="250"/>
      <c r="JSZ255" s="250"/>
      <c r="JTA255" s="250"/>
      <c r="JTB255" s="250"/>
      <c r="JTC255" s="250"/>
      <c r="JTD255" s="250"/>
      <c r="JTE255" s="250"/>
      <c r="JTF255" s="250"/>
      <c r="JTG255" s="250"/>
      <c r="JTH255" s="250"/>
      <c r="JTI255" s="250"/>
      <c r="JTJ255" s="250"/>
      <c r="JTK255" s="250"/>
      <c r="JTL255" s="250"/>
      <c r="JTM255" s="250"/>
      <c r="JTN255" s="250"/>
      <c r="JTO255" s="250"/>
      <c r="JTP255" s="250"/>
      <c r="JTQ255" s="250"/>
      <c r="JTR255" s="250"/>
      <c r="JTS255" s="250"/>
      <c r="JTT255" s="250"/>
      <c r="JTU255" s="250"/>
      <c r="JTV255" s="250"/>
      <c r="JTW255" s="250"/>
      <c r="JTX255" s="250"/>
      <c r="JTY255" s="250"/>
      <c r="JTZ255" s="250"/>
      <c r="JUA255" s="250"/>
      <c r="JUB255" s="250"/>
      <c r="JUC255" s="250"/>
      <c r="JUD255" s="250"/>
      <c r="JUE255" s="250"/>
      <c r="JUF255" s="250"/>
      <c r="JUG255" s="250"/>
      <c r="JUH255" s="250"/>
      <c r="JUI255" s="250"/>
      <c r="JUJ255" s="250"/>
      <c r="JUK255" s="250"/>
      <c r="JUL255" s="250"/>
      <c r="JUM255" s="250"/>
      <c r="JUN255" s="250"/>
      <c r="JUO255" s="250"/>
      <c r="JUP255" s="250"/>
      <c r="JUQ255" s="250"/>
      <c r="JUR255" s="250"/>
      <c r="JUS255" s="250"/>
      <c r="JUT255" s="250"/>
      <c r="JUU255" s="250"/>
      <c r="JUV255" s="250"/>
      <c r="JUW255" s="250"/>
      <c r="JUX255" s="250"/>
      <c r="JUY255" s="250"/>
      <c r="JUZ255" s="250"/>
      <c r="JVA255" s="250"/>
      <c r="JVB255" s="250"/>
      <c r="JVC255" s="250"/>
      <c r="JVD255" s="250"/>
      <c r="JVE255" s="250"/>
      <c r="JVF255" s="250"/>
      <c r="JVG255" s="250"/>
      <c r="JVH255" s="250"/>
      <c r="JVI255" s="250"/>
      <c r="JVJ255" s="250"/>
      <c r="JVK255" s="250"/>
      <c r="JVL255" s="250"/>
      <c r="JVM255" s="250"/>
      <c r="JVN255" s="250"/>
      <c r="JVO255" s="250"/>
      <c r="JVP255" s="250"/>
      <c r="JVQ255" s="250"/>
      <c r="JVR255" s="250"/>
      <c r="JVS255" s="250"/>
      <c r="JVT255" s="250"/>
      <c r="JVU255" s="250"/>
      <c r="JVV255" s="250"/>
      <c r="JVW255" s="250"/>
      <c r="JVX255" s="250"/>
      <c r="JVY255" s="250"/>
      <c r="JVZ255" s="250"/>
      <c r="JWA255" s="250"/>
      <c r="JWB255" s="250"/>
      <c r="JWC255" s="250"/>
      <c r="JWD255" s="250"/>
      <c r="JWE255" s="250"/>
      <c r="JWF255" s="250"/>
      <c r="JWG255" s="250"/>
      <c r="JWH255" s="250"/>
      <c r="JWI255" s="250"/>
      <c r="JWJ255" s="250"/>
      <c r="JWK255" s="250"/>
      <c r="JWL255" s="250"/>
      <c r="JWM255" s="250"/>
      <c r="JWN255" s="250"/>
      <c r="JWO255" s="250"/>
      <c r="JWP255" s="250"/>
      <c r="JWQ255" s="250"/>
      <c r="JWR255" s="250"/>
      <c r="JWS255" s="250"/>
      <c r="JWT255" s="250"/>
      <c r="JWU255" s="250"/>
      <c r="JWV255" s="250"/>
      <c r="JWW255" s="250"/>
      <c r="JWX255" s="250"/>
      <c r="JWY255" s="250"/>
      <c r="JWZ255" s="250"/>
      <c r="JXA255" s="250"/>
      <c r="JXB255" s="250"/>
      <c r="JXC255" s="250"/>
      <c r="JXD255" s="250"/>
      <c r="JXE255" s="250"/>
      <c r="JXF255" s="250"/>
      <c r="JXG255" s="250"/>
      <c r="JXH255" s="250"/>
      <c r="JXI255" s="250"/>
      <c r="JXJ255" s="250"/>
      <c r="JXK255" s="250"/>
      <c r="JXL255" s="250"/>
      <c r="JXM255" s="250"/>
      <c r="JXN255" s="250"/>
      <c r="JXO255" s="250"/>
      <c r="JXP255" s="250"/>
      <c r="JXQ255" s="250"/>
      <c r="JXR255" s="250"/>
      <c r="JXS255" s="250"/>
      <c r="JXT255" s="250"/>
      <c r="JXU255" s="250"/>
      <c r="JXV255" s="250"/>
      <c r="JXW255" s="250"/>
      <c r="JXX255" s="250"/>
      <c r="JXY255" s="250"/>
      <c r="JXZ255" s="250"/>
      <c r="JYA255" s="250"/>
      <c r="JYB255" s="250"/>
      <c r="JYC255" s="250"/>
      <c r="JYD255" s="250"/>
      <c r="JYE255" s="250"/>
      <c r="JYF255" s="250"/>
      <c r="JYG255" s="250"/>
      <c r="JYH255" s="250"/>
      <c r="JYI255" s="250"/>
      <c r="JYJ255" s="250"/>
      <c r="JYK255" s="250"/>
      <c r="JYL255" s="250"/>
      <c r="JYM255" s="250"/>
      <c r="JYN255" s="250"/>
      <c r="JYO255" s="250"/>
      <c r="JYP255" s="250"/>
      <c r="JYQ255" s="250"/>
      <c r="JYR255" s="250"/>
      <c r="JYS255" s="250"/>
      <c r="JYT255" s="250"/>
      <c r="JYU255" s="250"/>
      <c r="JYV255" s="250"/>
      <c r="JYW255" s="250"/>
      <c r="JYX255" s="250"/>
      <c r="JYY255" s="250"/>
      <c r="JYZ255" s="250"/>
      <c r="JZA255" s="250"/>
      <c r="JZB255" s="250"/>
      <c r="JZC255" s="250"/>
      <c r="JZD255" s="250"/>
      <c r="JZE255" s="250"/>
      <c r="JZF255" s="250"/>
      <c r="JZG255" s="250"/>
      <c r="JZH255" s="250"/>
      <c r="JZI255" s="250"/>
      <c r="JZJ255" s="250"/>
      <c r="JZK255" s="250"/>
      <c r="JZL255" s="250"/>
      <c r="JZM255" s="250"/>
      <c r="JZN255" s="250"/>
      <c r="JZO255" s="250"/>
      <c r="JZP255" s="250"/>
      <c r="JZQ255" s="250"/>
      <c r="JZR255" s="250"/>
      <c r="JZS255" s="250"/>
      <c r="JZT255" s="250"/>
      <c r="JZU255" s="250"/>
      <c r="JZV255" s="250"/>
      <c r="JZW255" s="250"/>
      <c r="JZX255" s="250"/>
      <c r="JZY255" s="250"/>
      <c r="JZZ255" s="250"/>
      <c r="KAA255" s="250"/>
      <c r="KAB255" s="250"/>
      <c r="KAC255" s="250"/>
      <c r="KAD255" s="250"/>
      <c r="KAE255" s="250"/>
      <c r="KAF255" s="250"/>
      <c r="KAG255" s="250"/>
      <c r="KAH255" s="250"/>
      <c r="KAI255" s="250"/>
      <c r="KAJ255" s="250"/>
      <c r="KAK255" s="250"/>
      <c r="KAL255" s="250"/>
      <c r="KAM255" s="250"/>
      <c r="KAN255" s="250"/>
      <c r="KAO255" s="250"/>
      <c r="KAP255" s="250"/>
      <c r="KAQ255" s="250"/>
      <c r="KAR255" s="250"/>
      <c r="KAS255" s="250"/>
      <c r="KAT255" s="250"/>
      <c r="KAU255" s="250"/>
      <c r="KAV255" s="250"/>
      <c r="KAW255" s="250"/>
      <c r="KAX255" s="250"/>
      <c r="KAY255" s="250"/>
      <c r="KAZ255" s="250"/>
      <c r="KBA255" s="250"/>
      <c r="KBB255" s="250"/>
      <c r="KBC255" s="250"/>
      <c r="KBD255" s="250"/>
      <c r="KBE255" s="250"/>
      <c r="KBF255" s="250"/>
      <c r="KBG255" s="250"/>
      <c r="KBH255" s="250"/>
      <c r="KBI255" s="250"/>
      <c r="KBJ255" s="250"/>
      <c r="KBK255" s="250"/>
      <c r="KBL255" s="250"/>
      <c r="KBM255" s="250"/>
      <c r="KBN255" s="250"/>
      <c r="KBO255" s="250"/>
      <c r="KBP255" s="250"/>
      <c r="KBQ255" s="250"/>
      <c r="KBR255" s="250"/>
      <c r="KBS255" s="250"/>
      <c r="KBT255" s="250"/>
      <c r="KBU255" s="250"/>
      <c r="KBV255" s="250"/>
      <c r="KBW255" s="250"/>
      <c r="KBX255" s="250"/>
      <c r="KBY255" s="250"/>
      <c r="KBZ255" s="250"/>
      <c r="KCA255" s="250"/>
      <c r="KCB255" s="250"/>
      <c r="KCC255" s="250"/>
      <c r="KCD255" s="250"/>
      <c r="KCE255" s="250"/>
      <c r="KCF255" s="250"/>
      <c r="KCG255" s="250"/>
      <c r="KCH255" s="250"/>
      <c r="KCI255" s="250"/>
      <c r="KCJ255" s="250"/>
      <c r="KCK255" s="250"/>
      <c r="KCL255" s="250"/>
      <c r="KCM255" s="250"/>
      <c r="KCN255" s="250"/>
      <c r="KCO255" s="250"/>
      <c r="KCP255" s="250"/>
      <c r="KCQ255" s="250"/>
      <c r="KCR255" s="250"/>
      <c r="KCS255" s="250"/>
      <c r="KCT255" s="250"/>
      <c r="KCU255" s="250"/>
      <c r="KCV255" s="250"/>
      <c r="KCW255" s="250"/>
      <c r="KCX255" s="250"/>
      <c r="KCY255" s="250"/>
      <c r="KCZ255" s="250"/>
      <c r="KDA255" s="250"/>
      <c r="KDB255" s="250"/>
      <c r="KDC255" s="250"/>
      <c r="KDD255" s="250"/>
      <c r="KDE255" s="250"/>
      <c r="KDF255" s="250"/>
      <c r="KDG255" s="250"/>
      <c r="KDH255" s="250"/>
      <c r="KDI255" s="250"/>
      <c r="KDJ255" s="250"/>
      <c r="KDK255" s="250"/>
      <c r="KDL255" s="250"/>
      <c r="KDM255" s="250"/>
      <c r="KDN255" s="250"/>
      <c r="KDO255" s="250"/>
      <c r="KDP255" s="250"/>
      <c r="KDQ255" s="250"/>
      <c r="KDR255" s="250"/>
      <c r="KDS255" s="250"/>
      <c r="KDT255" s="250"/>
      <c r="KDU255" s="250"/>
      <c r="KDV255" s="250"/>
      <c r="KDW255" s="250"/>
      <c r="KDX255" s="250"/>
      <c r="KDY255" s="250"/>
      <c r="KDZ255" s="250"/>
      <c r="KEA255" s="250"/>
      <c r="KEB255" s="250"/>
      <c r="KEC255" s="250"/>
      <c r="KED255" s="250"/>
      <c r="KEE255" s="250"/>
      <c r="KEF255" s="250"/>
      <c r="KEG255" s="250"/>
      <c r="KEH255" s="250"/>
      <c r="KEI255" s="250"/>
      <c r="KEJ255" s="250"/>
      <c r="KEK255" s="250"/>
      <c r="KEL255" s="250"/>
      <c r="KEM255" s="250"/>
      <c r="KEN255" s="250"/>
      <c r="KEO255" s="250"/>
      <c r="KEP255" s="250"/>
      <c r="KEQ255" s="250"/>
      <c r="KER255" s="250"/>
      <c r="KES255" s="250"/>
      <c r="KET255" s="250"/>
      <c r="KEU255" s="250"/>
      <c r="KEV255" s="250"/>
      <c r="KEW255" s="250"/>
      <c r="KEX255" s="250"/>
      <c r="KEY255" s="250"/>
      <c r="KEZ255" s="250"/>
      <c r="KFA255" s="250"/>
      <c r="KFB255" s="250"/>
      <c r="KFC255" s="250"/>
      <c r="KFD255" s="250"/>
      <c r="KFE255" s="250"/>
      <c r="KFF255" s="250"/>
      <c r="KFG255" s="250"/>
      <c r="KFH255" s="250"/>
      <c r="KFI255" s="250"/>
      <c r="KFJ255" s="250"/>
      <c r="KFK255" s="250"/>
      <c r="KFL255" s="250"/>
      <c r="KFM255" s="250"/>
      <c r="KFN255" s="250"/>
      <c r="KFO255" s="250"/>
      <c r="KFP255" s="250"/>
      <c r="KFQ255" s="250"/>
      <c r="KFR255" s="250"/>
      <c r="KFS255" s="250"/>
      <c r="KFT255" s="250"/>
      <c r="KFU255" s="250"/>
      <c r="KFV255" s="250"/>
      <c r="KFW255" s="250"/>
      <c r="KFX255" s="250"/>
      <c r="KFY255" s="250"/>
      <c r="KFZ255" s="250"/>
      <c r="KGA255" s="250"/>
      <c r="KGB255" s="250"/>
      <c r="KGC255" s="250"/>
      <c r="KGD255" s="250"/>
      <c r="KGE255" s="250"/>
      <c r="KGF255" s="250"/>
      <c r="KGG255" s="250"/>
      <c r="KGH255" s="250"/>
      <c r="KGI255" s="250"/>
      <c r="KGJ255" s="250"/>
      <c r="KGK255" s="250"/>
      <c r="KGL255" s="250"/>
      <c r="KGM255" s="250"/>
      <c r="KGN255" s="250"/>
      <c r="KGO255" s="250"/>
      <c r="KGP255" s="250"/>
      <c r="KGQ255" s="250"/>
      <c r="KGR255" s="250"/>
      <c r="KGS255" s="250"/>
      <c r="KGT255" s="250"/>
      <c r="KGU255" s="250"/>
      <c r="KGV255" s="250"/>
      <c r="KGW255" s="250"/>
      <c r="KGX255" s="250"/>
      <c r="KGY255" s="250"/>
      <c r="KGZ255" s="250"/>
      <c r="KHA255" s="250"/>
      <c r="KHB255" s="250"/>
      <c r="KHC255" s="250"/>
      <c r="KHD255" s="250"/>
      <c r="KHE255" s="250"/>
      <c r="KHF255" s="250"/>
      <c r="KHG255" s="250"/>
      <c r="KHH255" s="250"/>
      <c r="KHI255" s="250"/>
      <c r="KHJ255" s="250"/>
      <c r="KHK255" s="250"/>
      <c r="KHL255" s="250"/>
      <c r="KHM255" s="250"/>
      <c r="KHN255" s="250"/>
      <c r="KHO255" s="250"/>
      <c r="KHP255" s="250"/>
      <c r="KHQ255" s="250"/>
      <c r="KHR255" s="250"/>
      <c r="KHS255" s="250"/>
      <c r="KHT255" s="250"/>
      <c r="KHU255" s="250"/>
      <c r="KHV255" s="250"/>
      <c r="KHW255" s="250"/>
      <c r="KHX255" s="250"/>
      <c r="KHY255" s="250"/>
      <c r="KHZ255" s="250"/>
      <c r="KIA255" s="250"/>
      <c r="KIB255" s="250"/>
      <c r="KIC255" s="250"/>
      <c r="KID255" s="250"/>
      <c r="KIE255" s="250"/>
      <c r="KIF255" s="250"/>
      <c r="KIG255" s="250"/>
      <c r="KIH255" s="250"/>
      <c r="KII255" s="250"/>
      <c r="KIJ255" s="250"/>
      <c r="KIK255" s="250"/>
      <c r="KIL255" s="250"/>
      <c r="KIM255" s="250"/>
      <c r="KIN255" s="250"/>
      <c r="KIO255" s="250"/>
      <c r="KIP255" s="250"/>
      <c r="KIQ255" s="250"/>
      <c r="KIR255" s="250"/>
      <c r="KIS255" s="250"/>
      <c r="KIT255" s="250"/>
      <c r="KIU255" s="250"/>
      <c r="KIV255" s="250"/>
      <c r="KIW255" s="250"/>
      <c r="KIX255" s="250"/>
      <c r="KIY255" s="250"/>
      <c r="KIZ255" s="250"/>
      <c r="KJA255" s="250"/>
      <c r="KJB255" s="250"/>
      <c r="KJC255" s="250"/>
      <c r="KJD255" s="250"/>
      <c r="KJE255" s="250"/>
      <c r="KJF255" s="250"/>
      <c r="KJG255" s="250"/>
      <c r="KJH255" s="250"/>
      <c r="KJI255" s="250"/>
      <c r="KJJ255" s="250"/>
      <c r="KJK255" s="250"/>
      <c r="KJL255" s="250"/>
      <c r="KJM255" s="250"/>
      <c r="KJN255" s="250"/>
      <c r="KJO255" s="250"/>
      <c r="KJP255" s="250"/>
      <c r="KJQ255" s="250"/>
      <c r="KJR255" s="250"/>
      <c r="KJS255" s="250"/>
      <c r="KJT255" s="250"/>
      <c r="KJU255" s="250"/>
      <c r="KJV255" s="250"/>
      <c r="KJW255" s="250"/>
      <c r="KJX255" s="250"/>
      <c r="KJY255" s="250"/>
      <c r="KJZ255" s="250"/>
      <c r="KKA255" s="250"/>
      <c r="KKB255" s="250"/>
      <c r="KKC255" s="250"/>
      <c r="KKD255" s="250"/>
      <c r="KKE255" s="250"/>
      <c r="KKF255" s="250"/>
      <c r="KKG255" s="250"/>
      <c r="KKH255" s="250"/>
      <c r="KKI255" s="250"/>
      <c r="KKJ255" s="250"/>
      <c r="KKK255" s="250"/>
      <c r="KKL255" s="250"/>
      <c r="KKM255" s="250"/>
      <c r="KKN255" s="250"/>
      <c r="KKO255" s="250"/>
      <c r="KKP255" s="250"/>
      <c r="KKQ255" s="250"/>
      <c r="KKR255" s="250"/>
      <c r="KKS255" s="250"/>
      <c r="KKT255" s="250"/>
      <c r="KKU255" s="250"/>
      <c r="KKV255" s="250"/>
      <c r="KKW255" s="250"/>
      <c r="KKX255" s="250"/>
      <c r="KKY255" s="250"/>
      <c r="KKZ255" s="250"/>
      <c r="KLA255" s="250"/>
      <c r="KLB255" s="250"/>
      <c r="KLC255" s="250"/>
      <c r="KLD255" s="250"/>
      <c r="KLE255" s="250"/>
      <c r="KLF255" s="250"/>
      <c r="KLG255" s="250"/>
      <c r="KLH255" s="250"/>
      <c r="KLI255" s="250"/>
      <c r="KLJ255" s="250"/>
      <c r="KLK255" s="250"/>
      <c r="KLL255" s="250"/>
      <c r="KLM255" s="250"/>
      <c r="KLN255" s="250"/>
      <c r="KLO255" s="250"/>
      <c r="KLP255" s="250"/>
      <c r="KLQ255" s="250"/>
      <c r="KLR255" s="250"/>
      <c r="KLS255" s="250"/>
      <c r="KLT255" s="250"/>
      <c r="KLU255" s="250"/>
      <c r="KLV255" s="250"/>
      <c r="KLW255" s="250"/>
      <c r="KLX255" s="250"/>
      <c r="KLY255" s="250"/>
      <c r="KLZ255" s="250"/>
      <c r="KMA255" s="250"/>
      <c r="KMB255" s="250"/>
      <c r="KMC255" s="250"/>
      <c r="KMD255" s="250"/>
      <c r="KME255" s="250"/>
      <c r="KMF255" s="250"/>
      <c r="KMG255" s="250"/>
      <c r="KMH255" s="250"/>
      <c r="KMI255" s="250"/>
      <c r="KMJ255" s="250"/>
      <c r="KMK255" s="250"/>
      <c r="KML255" s="250"/>
      <c r="KMM255" s="250"/>
      <c r="KMN255" s="250"/>
      <c r="KMO255" s="250"/>
      <c r="KMP255" s="250"/>
      <c r="KMQ255" s="250"/>
      <c r="KMR255" s="250"/>
      <c r="KMS255" s="250"/>
      <c r="KMT255" s="250"/>
      <c r="KMU255" s="250"/>
      <c r="KMV255" s="250"/>
      <c r="KMW255" s="250"/>
      <c r="KMX255" s="250"/>
      <c r="KMY255" s="250"/>
      <c r="KMZ255" s="250"/>
      <c r="KNA255" s="250"/>
      <c r="KNB255" s="250"/>
      <c r="KNC255" s="250"/>
      <c r="KND255" s="250"/>
      <c r="KNE255" s="250"/>
      <c r="KNF255" s="250"/>
      <c r="KNG255" s="250"/>
      <c r="KNH255" s="250"/>
      <c r="KNI255" s="250"/>
      <c r="KNJ255" s="250"/>
      <c r="KNK255" s="250"/>
      <c r="KNL255" s="250"/>
      <c r="KNM255" s="250"/>
      <c r="KNN255" s="250"/>
      <c r="KNO255" s="250"/>
      <c r="KNP255" s="250"/>
      <c r="KNQ255" s="250"/>
      <c r="KNR255" s="250"/>
      <c r="KNS255" s="250"/>
      <c r="KNT255" s="250"/>
      <c r="KNU255" s="250"/>
      <c r="KNV255" s="250"/>
      <c r="KNW255" s="250"/>
      <c r="KNX255" s="250"/>
      <c r="KNY255" s="250"/>
      <c r="KNZ255" s="250"/>
      <c r="KOA255" s="250"/>
      <c r="KOB255" s="250"/>
      <c r="KOC255" s="250"/>
      <c r="KOD255" s="250"/>
      <c r="KOE255" s="250"/>
      <c r="KOF255" s="250"/>
      <c r="KOG255" s="250"/>
      <c r="KOH255" s="250"/>
      <c r="KOI255" s="250"/>
      <c r="KOJ255" s="250"/>
      <c r="KOK255" s="250"/>
      <c r="KOL255" s="250"/>
      <c r="KOM255" s="250"/>
      <c r="KON255" s="250"/>
      <c r="KOO255" s="250"/>
      <c r="KOP255" s="250"/>
      <c r="KOQ255" s="250"/>
      <c r="KOR255" s="250"/>
      <c r="KOS255" s="250"/>
      <c r="KOT255" s="250"/>
      <c r="KOU255" s="250"/>
      <c r="KOV255" s="250"/>
      <c r="KOW255" s="250"/>
      <c r="KOX255" s="250"/>
      <c r="KOY255" s="250"/>
      <c r="KOZ255" s="250"/>
      <c r="KPA255" s="250"/>
      <c r="KPB255" s="250"/>
      <c r="KPC255" s="250"/>
      <c r="KPD255" s="250"/>
      <c r="KPE255" s="250"/>
      <c r="KPF255" s="250"/>
      <c r="KPG255" s="250"/>
      <c r="KPH255" s="250"/>
      <c r="KPI255" s="250"/>
      <c r="KPJ255" s="250"/>
      <c r="KPK255" s="250"/>
      <c r="KPL255" s="250"/>
      <c r="KPM255" s="250"/>
      <c r="KPN255" s="250"/>
      <c r="KPO255" s="250"/>
      <c r="KPP255" s="250"/>
      <c r="KPQ255" s="250"/>
      <c r="KPR255" s="250"/>
      <c r="KPS255" s="250"/>
      <c r="KPT255" s="250"/>
      <c r="KPU255" s="250"/>
      <c r="KPV255" s="250"/>
      <c r="KPW255" s="250"/>
      <c r="KPX255" s="250"/>
      <c r="KPY255" s="250"/>
      <c r="KPZ255" s="250"/>
      <c r="KQA255" s="250"/>
      <c r="KQB255" s="250"/>
      <c r="KQC255" s="250"/>
      <c r="KQD255" s="250"/>
      <c r="KQE255" s="250"/>
      <c r="KQF255" s="250"/>
      <c r="KQG255" s="250"/>
      <c r="KQH255" s="250"/>
      <c r="KQI255" s="250"/>
      <c r="KQJ255" s="250"/>
      <c r="KQK255" s="250"/>
      <c r="KQL255" s="250"/>
      <c r="KQM255" s="250"/>
      <c r="KQN255" s="250"/>
      <c r="KQO255" s="250"/>
      <c r="KQP255" s="250"/>
      <c r="KQQ255" s="250"/>
      <c r="KQR255" s="250"/>
      <c r="KQS255" s="250"/>
      <c r="KQT255" s="250"/>
      <c r="KQU255" s="250"/>
      <c r="KQV255" s="250"/>
      <c r="KQW255" s="250"/>
      <c r="KQX255" s="250"/>
      <c r="KQY255" s="250"/>
      <c r="KQZ255" s="250"/>
      <c r="KRA255" s="250"/>
      <c r="KRB255" s="250"/>
      <c r="KRC255" s="250"/>
      <c r="KRD255" s="250"/>
      <c r="KRE255" s="250"/>
      <c r="KRF255" s="250"/>
      <c r="KRG255" s="250"/>
      <c r="KRH255" s="250"/>
      <c r="KRI255" s="250"/>
      <c r="KRJ255" s="250"/>
      <c r="KRK255" s="250"/>
      <c r="KRL255" s="250"/>
      <c r="KRM255" s="250"/>
      <c r="KRN255" s="250"/>
      <c r="KRO255" s="250"/>
      <c r="KRP255" s="250"/>
      <c r="KRQ255" s="250"/>
      <c r="KRR255" s="250"/>
      <c r="KRS255" s="250"/>
      <c r="KRT255" s="250"/>
      <c r="KRU255" s="250"/>
      <c r="KRV255" s="250"/>
      <c r="KRW255" s="250"/>
      <c r="KRX255" s="250"/>
      <c r="KRY255" s="250"/>
      <c r="KRZ255" s="250"/>
      <c r="KSA255" s="250"/>
      <c r="KSB255" s="250"/>
      <c r="KSC255" s="250"/>
      <c r="KSD255" s="250"/>
      <c r="KSE255" s="250"/>
      <c r="KSF255" s="250"/>
      <c r="KSG255" s="250"/>
      <c r="KSH255" s="250"/>
      <c r="KSI255" s="250"/>
      <c r="KSJ255" s="250"/>
      <c r="KSK255" s="250"/>
      <c r="KSL255" s="250"/>
      <c r="KSM255" s="250"/>
      <c r="KSN255" s="250"/>
      <c r="KSO255" s="250"/>
      <c r="KSP255" s="250"/>
      <c r="KSQ255" s="250"/>
      <c r="KSR255" s="250"/>
      <c r="KSS255" s="250"/>
      <c r="KST255" s="250"/>
      <c r="KSU255" s="250"/>
      <c r="KSV255" s="250"/>
      <c r="KSW255" s="250"/>
      <c r="KSX255" s="250"/>
      <c r="KSY255" s="250"/>
      <c r="KSZ255" s="250"/>
      <c r="KTA255" s="250"/>
      <c r="KTB255" s="250"/>
      <c r="KTC255" s="250"/>
      <c r="KTD255" s="250"/>
      <c r="KTE255" s="250"/>
      <c r="KTF255" s="250"/>
      <c r="KTG255" s="250"/>
      <c r="KTH255" s="250"/>
      <c r="KTI255" s="250"/>
      <c r="KTJ255" s="250"/>
      <c r="KTK255" s="250"/>
      <c r="KTL255" s="250"/>
      <c r="KTM255" s="250"/>
      <c r="KTN255" s="250"/>
      <c r="KTO255" s="250"/>
      <c r="KTP255" s="250"/>
      <c r="KTQ255" s="250"/>
      <c r="KTR255" s="250"/>
      <c r="KTS255" s="250"/>
      <c r="KTT255" s="250"/>
      <c r="KTU255" s="250"/>
      <c r="KTV255" s="250"/>
      <c r="KTW255" s="250"/>
      <c r="KTX255" s="250"/>
      <c r="KTY255" s="250"/>
      <c r="KTZ255" s="250"/>
      <c r="KUA255" s="250"/>
      <c r="KUB255" s="250"/>
      <c r="KUC255" s="250"/>
      <c r="KUD255" s="250"/>
      <c r="KUE255" s="250"/>
      <c r="KUF255" s="250"/>
      <c r="KUG255" s="250"/>
      <c r="KUH255" s="250"/>
      <c r="KUI255" s="250"/>
      <c r="KUJ255" s="250"/>
      <c r="KUK255" s="250"/>
      <c r="KUL255" s="250"/>
      <c r="KUM255" s="250"/>
      <c r="KUN255" s="250"/>
      <c r="KUO255" s="250"/>
      <c r="KUP255" s="250"/>
      <c r="KUQ255" s="250"/>
      <c r="KUR255" s="250"/>
      <c r="KUS255" s="250"/>
      <c r="KUT255" s="250"/>
      <c r="KUU255" s="250"/>
      <c r="KUV255" s="250"/>
      <c r="KUW255" s="250"/>
      <c r="KUX255" s="250"/>
      <c r="KUY255" s="250"/>
      <c r="KUZ255" s="250"/>
      <c r="KVA255" s="250"/>
      <c r="KVB255" s="250"/>
      <c r="KVC255" s="250"/>
      <c r="KVD255" s="250"/>
      <c r="KVE255" s="250"/>
      <c r="KVF255" s="250"/>
      <c r="KVG255" s="250"/>
      <c r="KVH255" s="250"/>
      <c r="KVI255" s="250"/>
      <c r="KVJ255" s="250"/>
      <c r="KVK255" s="250"/>
      <c r="KVL255" s="250"/>
      <c r="KVM255" s="250"/>
      <c r="KVN255" s="250"/>
      <c r="KVO255" s="250"/>
      <c r="KVP255" s="250"/>
      <c r="KVQ255" s="250"/>
      <c r="KVR255" s="250"/>
      <c r="KVS255" s="250"/>
      <c r="KVT255" s="250"/>
      <c r="KVU255" s="250"/>
      <c r="KVV255" s="250"/>
      <c r="KVW255" s="250"/>
      <c r="KVX255" s="250"/>
      <c r="KVY255" s="250"/>
      <c r="KVZ255" s="250"/>
      <c r="KWA255" s="250"/>
      <c r="KWB255" s="250"/>
      <c r="KWC255" s="250"/>
      <c r="KWD255" s="250"/>
      <c r="KWE255" s="250"/>
      <c r="KWF255" s="250"/>
      <c r="KWG255" s="250"/>
      <c r="KWH255" s="250"/>
      <c r="KWI255" s="250"/>
      <c r="KWJ255" s="250"/>
      <c r="KWK255" s="250"/>
      <c r="KWL255" s="250"/>
      <c r="KWM255" s="250"/>
      <c r="KWN255" s="250"/>
      <c r="KWO255" s="250"/>
      <c r="KWP255" s="250"/>
      <c r="KWQ255" s="250"/>
      <c r="KWR255" s="250"/>
      <c r="KWS255" s="250"/>
      <c r="KWT255" s="250"/>
      <c r="KWU255" s="250"/>
      <c r="KWV255" s="250"/>
      <c r="KWW255" s="250"/>
      <c r="KWX255" s="250"/>
      <c r="KWY255" s="250"/>
      <c r="KWZ255" s="250"/>
      <c r="KXA255" s="250"/>
      <c r="KXB255" s="250"/>
      <c r="KXC255" s="250"/>
      <c r="KXD255" s="250"/>
      <c r="KXE255" s="250"/>
      <c r="KXF255" s="250"/>
      <c r="KXG255" s="250"/>
      <c r="KXH255" s="250"/>
      <c r="KXI255" s="250"/>
      <c r="KXJ255" s="250"/>
      <c r="KXK255" s="250"/>
      <c r="KXL255" s="250"/>
      <c r="KXM255" s="250"/>
      <c r="KXN255" s="250"/>
      <c r="KXO255" s="250"/>
      <c r="KXP255" s="250"/>
      <c r="KXQ255" s="250"/>
      <c r="KXR255" s="250"/>
      <c r="KXS255" s="250"/>
      <c r="KXT255" s="250"/>
      <c r="KXU255" s="250"/>
      <c r="KXV255" s="250"/>
      <c r="KXW255" s="250"/>
      <c r="KXX255" s="250"/>
      <c r="KXY255" s="250"/>
      <c r="KXZ255" s="250"/>
      <c r="KYA255" s="250"/>
      <c r="KYB255" s="250"/>
      <c r="KYC255" s="250"/>
      <c r="KYD255" s="250"/>
      <c r="KYE255" s="250"/>
      <c r="KYF255" s="250"/>
      <c r="KYG255" s="250"/>
      <c r="KYH255" s="250"/>
      <c r="KYI255" s="250"/>
      <c r="KYJ255" s="250"/>
      <c r="KYK255" s="250"/>
      <c r="KYL255" s="250"/>
      <c r="KYM255" s="250"/>
      <c r="KYN255" s="250"/>
      <c r="KYO255" s="250"/>
      <c r="KYP255" s="250"/>
      <c r="KYQ255" s="250"/>
      <c r="KYR255" s="250"/>
      <c r="KYS255" s="250"/>
      <c r="KYT255" s="250"/>
      <c r="KYU255" s="250"/>
      <c r="KYV255" s="250"/>
      <c r="KYW255" s="250"/>
      <c r="KYX255" s="250"/>
      <c r="KYY255" s="250"/>
      <c r="KYZ255" s="250"/>
      <c r="KZA255" s="250"/>
      <c r="KZB255" s="250"/>
      <c r="KZC255" s="250"/>
      <c r="KZD255" s="250"/>
      <c r="KZE255" s="250"/>
      <c r="KZF255" s="250"/>
      <c r="KZG255" s="250"/>
      <c r="KZH255" s="250"/>
      <c r="KZI255" s="250"/>
      <c r="KZJ255" s="250"/>
      <c r="KZK255" s="250"/>
      <c r="KZL255" s="250"/>
      <c r="KZM255" s="250"/>
      <c r="KZN255" s="250"/>
      <c r="KZO255" s="250"/>
      <c r="KZP255" s="250"/>
      <c r="KZQ255" s="250"/>
      <c r="KZR255" s="250"/>
      <c r="KZS255" s="250"/>
      <c r="KZT255" s="250"/>
      <c r="KZU255" s="250"/>
      <c r="KZV255" s="250"/>
      <c r="KZW255" s="250"/>
      <c r="KZX255" s="250"/>
      <c r="KZY255" s="250"/>
      <c r="KZZ255" s="250"/>
      <c r="LAA255" s="250"/>
      <c r="LAB255" s="250"/>
      <c r="LAC255" s="250"/>
      <c r="LAD255" s="250"/>
      <c r="LAE255" s="250"/>
      <c r="LAF255" s="250"/>
      <c r="LAG255" s="250"/>
      <c r="LAH255" s="250"/>
      <c r="LAI255" s="250"/>
      <c r="LAJ255" s="250"/>
      <c r="LAK255" s="250"/>
      <c r="LAL255" s="250"/>
      <c r="LAM255" s="250"/>
      <c r="LAN255" s="250"/>
      <c r="LAO255" s="250"/>
      <c r="LAP255" s="250"/>
      <c r="LAQ255" s="250"/>
      <c r="LAR255" s="250"/>
      <c r="LAS255" s="250"/>
      <c r="LAT255" s="250"/>
      <c r="LAU255" s="250"/>
      <c r="LAV255" s="250"/>
      <c r="LAW255" s="250"/>
      <c r="LAX255" s="250"/>
      <c r="LAY255" s="250"/>
      <c r="LAZ255" s="250"/>
      <c r="LBA255" s="250"/>
      <c r="LBB255" s="250"/>
      <c r="LBC255" s="250"/>
      <c r="LBD255" s="250"/>
      <c r="LBE255" s="250"/>
      <c r="LBF255" s="250"/>
      <c r="LBG255" s="250"/>
      <c r="LBH255" s="250"/>
      <c r="LBI255" s="250"/>
      <c r="LBJ255" s="250"/>
      <c r="LBK255" s="250"/>
      <c r="LBL255" s="250"/>
      <c r="LBM255" s="250"/>
      <c r="LBN255" s="250"/>
      <c r="LBO255" s="250"/>
      <c r="LBP255" s="250"/>
      <c r="LBQ255" s="250"/>
      <c r="LBR255" s="250"/>
      <c r="LBS255" s="250"/>
      <c r="LBT255" s="250"/>
      <c r="LBU255" s="250"/>
      <c r="LBV255" s="250"/>
      <c r="LBW255" s="250"/>
      <c r="LBX255" s="250"/>
      <c r="LBY255" s="250"/>
      <c r="LBZ255" s="250"/>
      <c r="LCA255" s="250"/>
      <c r="LCB255" s="250"/>
      <c r="LCC255" s="250"/>
      <c r="LCD255" s="250"/>
      <c r="LCE255" s="250"/>
      <c r="LCF255" s="250"/>
      <c r="LCG255" s="250"/>
      <c r="LCH255" s="250"/>
      <c r="LCI255" s="250"/>
      <c r="LCJ255" s="250"/>
      <c r="LCK255" s="250"/>
      <c r="LCL255" s="250"/>
      <c r="LCM255" s="250"/>
      <c r="LCN255" s="250"/>
      <c r="LCO255" s="250"/>
      <c r="LCP255" s="250"/>
      <c r="LCQ255" s="250"/>
      <c r="LCR255" s="250"/>
      <c r="LCS255" s="250"/>
      <c r="LCT255" s="250"/>
      <c r="LCU255" s="250"/>
      <c r="LCV255" s="250"/>
      <c r="LCW255" s="250"/>
      <c r="LCX255" s="250"/>
      <c r="LCY255" s="250"/>
      <c r="LCZ255" s="250"/>
      <c r="LDA255" s="250"/>
      <c r="LDB255" s="250"/>
      <c r="LDC255" s="250"/>
      <c r="LDD255" s="250"/>
      <c r="LDE255" s="250"/>
      <c r="LDF255" s="250"/>
      <c r="LDG255" s="250"/>
      <c r="LDH255" s="250"/>
      <c r="LDI255" s="250"/>
      <c r="LDJ255" s="250"/>
      <c r="LDK255" s="250"/>
      <c r="LDL255" s="250"/>
      <c r="LDM255" s="250"/>
      <c r="LDN255" s="250"/>
      <c r="LDO255" s="250"/>
      <c r="LDP255" s="250"/>
      <c r="LDQ255" s="250"/>
      <c r="LDR255" s="250"/>
      <c r="LDS255" s="250"/>
      <c r="LDT255" s="250"/>
      <c r="LDU255" s="250"/>
      <c r="LDV255" s="250"/>
      <c r="LDW255" s="250"/>
      <c r="LDX255" s="250"/>
      <c r="LDY255" s="250"/>
      <c r="LDZ255" s="250"/>
      <c r="LEA255" s="250"/>
      <c r="LEB255" s="250"/>
      <c r="LEC255" s="250"/>
      <c r="LED255" s="250"/>
      <c r="LEE255" s="250"/>
      <c r="LEF255" s="250"/>
      <c r="LEG255" s="250"/>
      <c r="LEH255" s="250"/>
      <c r="LEI255" s="250"/>
      <c r="LEJ255" s="250"/>
      <c r="LEK255" s="250"/>
      <c r="LEL255" s="250"/>
      <c r="LEM255" s="250"/>
      <c r="LEN255" s="250"/>
      <c r="LEO255" s="250"/>
      <c r="LEP255" s="250"/>
      <c r="LEQ255" s="250"/>
      <c r="LER255" s="250"/>
      <c r="LES255" s="250"/>
      <c r="LET255" s="250"/>
      <c r="LEU255" s="250"/>
      <c r="LEV255" s="250"/>
      <c r="LEW255" s="250"/>
      <c r="LEX255" s="250"/>
      <c r="LEY255" s="250"/>
      <c r="LEZ255" s="250"/>
      <c r="LFA255" s="250"/>
      <c r="LFB255" s="250"/>
      <c r="LFC255" s="250"/>
      <c r="LFD255" s="250"/>
      <c r="LFE255" s="250"/>
      <c r="LFF255" s="250"/>
      <c r="LFG255" s="250"/>
      <c r="LFH255" s="250"/>
      <c r="LFI255" s="250"/>
      <c r="LFJ255" s="250"/>
      <c r="LFK255" s="250"/>
      <c r="LFL255" s="250"/>
      <c r="LFM255" s="250"/>
      <c r="LFN255" s="250"/>
      <c r="LFO255" s="250"/>
      <c r="LFP255" s="250"/>
      <c r="LFQ255" s="250"/>
      <c r="LFR255" s="250"/>
      <c r="LFS255" s="250"/>
      <c r="LFT255" s="250"/>
      <c r="LFU255" s="250"/>
      <c r="LFV255" s="250"/>
      <c r="LFW255" s="250"/>
      <c r="LFX255" s="250"/>
      <c r="LFY255" s="250"/>
      <c r="LFZ255" s="250"/>
      <c r="LGA255" s="250"/>
      <c r="LGB255" s="250"/>
      <c r="LGC255" s="250"/>
      <c r="LGD255" s="250"/>
      <c r="LGE255" s="250"/>
      <c r="LGF255" s="250"/>
      <c r="LGG255" s="250"/>
      <c r="LGH255" s="250"/>
      <c r="LGI255" s="250"/>
      <c r="LGJ255" s="250"/>
      <c r="LGK255" s="250"/>
      <c r="LGL255" s="250"/>
      <c r="LGM255" s="250"/>
      <c r="LGN255" s="250"/>
      <c r="LGO255" s="250"/>
      <c r="LGP255" s="250"/>
      <c r="LGQ255" s="250"/>
      <c r="LGR255" s="250"/>
      <c r="LGS255" s="250"/>
      <c r="LGT255" s="250"/>
      <c r="LGU255" s="250"/>
      <c r="LGV255" s="250"/>
      <c r="LGW255" s="250"/>
      <c r="LGX255" s="250"/>
      <c r="LGY255" s="250"/>
      <c r="LGZ255" s="250"/>
      <c r="LHA255" s="250"/>
      <c r="LHB255" s="250"/>
      <c r="LHC255" s="250"/>
      <c r="LHD255" s="250"/>
      <c r="LHE255" s="250"/>
      <c r="LHF255" s="250"/>
      <c r="LHG255" s="250"/>
      <c r="LHH255" s="250"/>
      <c r="LHI255" s="250"/>
      <c r="LHJ255" s="250"/>
      <c r="LHK255" s="250"/>
      <c r="LHL255" s="250"/>
      <c r="LHM255" s="250"/>
      <c r="LHN255" s="250"/>
      <c r="LHO255" s="250"/>
      <c r="LHP255" s="250"/>
      <c r="LHQ255" s="250"/>
      <c r="LHR255" s="250"/>
      <c r="LHS255" s="250"/>
      <c r="LHT255" s="250"/>
      <c r="LHU255" s="250"/>
      <c r="LHV255" s="250"/>
      <c r="LHW255" s="250"/>
      <c r="LHX255" s="250"/>
      <c r="LHY255" s="250"/>
      <c r="LHZ255" s="250"/>
      <c r="LIA255" s="250"/>
      <c r="LIB255" s="250"/>
      <c r="LIC255" s="250"/>
      <c r="LID255" s="250"/>
      <c r="LIE255" s="250"/>
      <c r="LIF255" s="250"/>
      <c r="LIG255" s="250"/>
      <c r="LIH255" s="250"/>
      <c r="LII255" s="250"/>
      <c r="LIJ255" s="250"/>
      <c r="LIK255" s="250"/>
      <c r="LIL255" s="250"/>
      <c r="LIM255" s="250"/>
      <c r="LIN255" s="250"/>
      <c r="LIO255" s="250"/>
      <c r="LIP255" s="250"/>
      <c r="LIQ255" s="250"/>
      <c r="LIR255" s="250"/>
      <c r="LIS255" s="250"/>
      <c r="LIT255" s="250"/>
      <c r="LIU255" s="250"/>
      <c r="LIV255" s="250"/>
      <c r="LIW255" s="250"/>
      <c r="LIX255" s="250"/>
      <c r="LIY255" s="250"/>
      <c r="LIZ255" s="250"/>
      <c r="LJA255" s="250"/>
      <c r="LJB255" s="250"/>
      <c r="LJC255" s="250"/>
      <c r="LJD255" s="250"/>
      <c r="LJE255" s="250"/>
      <c r="LJF255" s="250"/>
      <c r="LJG255" s="250"/>
      <c r="LJH255" s="250"/>
      <c r="LJI255" s="250"/>
      <c r="LJJ255" s="250"/>
      <c r="LJK255" s="250"/>
      <c r="LJL255" s="250"/>
      <c r="LJM255" s="250"/>
      <c r="LJN255" s="250"/>
      <c r="LJO255" s="250"/>
      <c r="LJP255" s="250"/>
      <c r="LJQ255" s="250"/>
      <c r="LJR255" s="250"/>
      <c r="LJS255" s="250"/>
      <c r="LJT255" s="250"/>
      <c r="LJU255" s="250"/>
      <c r="LJV255" s="250"/>
      <c r="LJW255" s="250"/>
      <c r="LJX255" s="250"/>
      <c r="LJY255" s="250"/>
      <c r="LJZ255" s="250"/>
      <c r="LKA255" s="250"/>
      <c r="LKB255" s="250"/>
      <c r="LKC255" s="250"/>
      <c r="LKD255" s="250"/>
      <c r="LKE255" s="250"/>
      <c r="LKF255" s="250"/>
      <c r="LKG255" s="250"/>
      <c r="LKH255" s="250"/>
      <c r="LKI255" s="250"/>
      <c r="LKJ255" s="250"/>
      <c r="LKK255" s="250"/>
      <c r="LKL255" s="250"/>
      <c r="LKM255" s="250"/>
      <c r="LKN255" s="250"/>
      <c r="LKO255" s="250"/>
      <c r="LKP255" s="250"/>
      <c r="LKQ255" s="250"/>
      <c r="LKR255" s="250"/>
      <c r="LKS255" s="250"/>
      <c r="LKT255" s="250"/>
      <c r="LKU255" s="250"/>
      <c r="LKV255" s="250"/>
      <c r="LKW255" s="250"/>
      <c r="LKX255" s="250"/>
      <c r="LKY255" s="250"/>
      <c r="LKZ255" s="250"/>
      <c r="LLA255" s="250"/>
      <c r="LLB255" s="250"/>
      <c r="LLC255" s="250"/>
      <c r="LLD255" s="250"/>
      <c r="LLE255" s="250"/>
      <c r="LLF255" s="250"/>
      <c r="LLG255" s="250"/>
      <c r="LLH255" s="250"/>
      <c r="LLI255" s="250"/>
      <c r="LLJ255" s="250"/>
      <c r="LLK255" s="250"/>
      <c r="LLL255" s="250"/>
      <c r="LLM255" s="250"/>
      <c r="LLN255" s="250"/>
      <c r="LLO255" s="250"/>
      <c r="LLP255" s="250"/>
      <c r="LLQ255" s="250"/>
      <c r="LLR255" s="250"/>
      <c r="LLS255" s="250"/>
      <c r="LLT255" s="250"/>
      <c r="LLU255" s="250"/>
      <c r="LLV255" s="250"/>
      <c r="LLW255" s="250"/>
      <c r="LLX255" s="250"/>
      <c r="LLY255" s="250"/>
      <c r="LLZ255" s="250"/>
      <c r="LMA255" s="250"/>
      <c r="LMB255" s="250"/>
      <c r="LMC255" s="250"/>
      <c r="LMD255" s="250"/>
      <c r="LME255" s="250"/>
      <c r="LMF255" s="250"/>
      <c r="LMG255" s="250"/>
      <c r="LMH255" s="250"/>
      <c r="LMI255" s="250"/>
      <c r="LMJ255" s="250"/>
      <c r="LMK255" s="250"/>
      <c r="LML255" s="250"/>
      <c r="LMM255" s="250"/>
      <c r="LMN255" s="250"/>
      <c r="LMO255" s="250"/>
      <c r="LMP255" s="250"/>
      <c r="LMQ255" s="250"/>
      <c r="LMR255" s="250"/>
      <c r="LMS255" s="250"/>
      <c r="LMT255" s="250"/>
      <c r="LMU255" s="250"/>
      <c r="LMV255" s="250"/>
      <c r="LMW255" s="250"/>
      <c r="LMX255" s="250"/>
      <c r="LMY255" s="250"/>
      <c r="LMZ255" s="250"/>
      <c r="LNA255" s="250"/>
      <c r="LNB255" s="250"/>
      <c r="LNC255" s="250"/>
      <c r="LND255" s="250"/>
      <c r="LNE255" s="250"/>
      <c r="LNF255" s="250"/>
      <c r="LNG255" s="250"/>
      <c r="LNH255" s="250"/>
      <c r="LNI255" s="250"/>
      <c r="LNJ255" s="250"/>
      <c r="LNK255" s="250"/>
      <c r="LNL255" s="250"/>
      <c r="LNM255" s="250"/>
      <c r="LNN255" s="250"/>
      <c r="LNO255" s="250"/>
      <c r="LNP255" s="250"/>
      <c r="LNQ255" s="250"/>
      <c r="LNR255" s="250"/>
      <c r="LNS255" s="250"/>
      <c r="LNT255" s="250"/>
      <c r="LNU255" s="250"/>
      <c r="LNV255" s="250"/>
      <c r="LNW255" s="250"/>
      <c r="LNX255" s="250"/>
      <c r="LNY255" s="250"/>
      <c r="LNZ255" s="250"/>
      <c r="LOA255" s="250"/>
      <c r="LOB255" s="250"/>
      <c r="LOC255" s="250"/>
      <c r="LOD255" s="250"/>
      <c r="LOE255" s="250"/>
      <c r="LOF255" s="250"/>
      <c r="LOG255" s="250"/>
      <c r="LOH255" s="250"/>
      <c r="LOI255" s="250"/>
      <c r="LOJ255" s="250"/>
      <c r="LOK255" s="250"/>
      <c r="LOL255" s="250"/>
      <c r="LOM255" s="250"/>
      <c r="LON255" s="250"/>
      <c r="LOO255" s="250"/>
      <c r="LOP255" s="250"/>
      <c r="LOQ255" s="250"/>
      <c r="LOR255" s="250"/>
      <c r="LOS255" s="250"/>
      <c r="LOT255" s="250"/>
      <c r="LOU255" s="250"/>
      <c r="LOV255" s="250"/>
      <c r="LOW255" s="250"/>
      <c r="LOX255" s="250"/>
      <c r="LOY255" s="250"/>
      <c r="LOZ255" s="250"/>
      <c r="LPA255" s="250"/>
      <c r="LPB255" s="250"/>
      <c r="LPC255" s="250"/>
      <c r="LPD255" s="250"/>
      <c r="LPE255" s="250"/>
      <c r="LPF255" s="250"/>
      <c r="LPG255" s="250"/>
      <c r="LPH255" s="250"/>
      <c r="LPI255" s="250"/>
      <c r="LPJ255" s="250"/>
      <c r="LPK255" s="250"/>
      <c r="LPL255" s="250"/>
      <c r="LPM255" s="250"/>
      <c r="LPN255" s="250"/>
      <c r="LPO255" s="250"/>
      <c r="LPP255" s="250"/>
      <c r="LPQ255" s="250"/>
      <c r="LPR255" s="250"/>
      <c r="LPS255" s="250"/>
      <c r="LPT255" s="250"/>
      <c r="LPU255" s="250"/>
      <c r="LPV255" s="250"/>
      <c r="LPW255" s="250"/>
      <c r="LPX255" s="250"/>
      <c r="LPY255" s="250"/>
      <c r="LPZ255" s="250"/>
      <c r="LQA255" s="250"/>
      <c r="LQB255" s="250"/>
      <c r="LQC255" s="250"/>
      <c r="LQD255" s="250"/>
      <c r="LQE255" s="250"/>
      <c r="LQF255" s="250"/>
      <c r="LQG255" s="250"/>
      <c r="LQH255" s="250"/>
      <c r="LQI255" s="250"/>
      <c r="LQJ255" s="250"/>
      <c r="LQK255" s="250"/>
      <c r="LQL255" s="250"/>
      <c r="LQM255" s="250"/>
      <c r="LQN255" s="250"/>
      <c r="LQO255" s="250"/>
      <c r="LQP255" s="250"/>
      <c r="LQQ255" s="250"/>
      <c r="LQR255" s="250"/>
      <c r="LQS255" s="250"/>
      <c r="LQT255" s="250"/>
      <c r="LQU255" s="250"/>
      <c r="LQV255" s="250"/>
      <c r="LQW255" s="250"/>
      <c r="LQX255" s="250"/>
      <c r="LQY255" s="250"/>
      <c r="LQZ255" s="250"/>
      <c r="LRA255" s="250"/>
      <c r="LRB255" s="250"/>
      <c r="LRC255" s="250"/>
      <c r="LRD255" s="250"/>
      <c r="LRE255" s="250"/>
      <c r="LRF255" s="250"/>
      <c r="LRG255" s="250"/>
      <c r="LRH255" s="250"/>
      <c r="LRI255" s="250"/>
      <c r="LRJ255" s="250"/>
      <c r="LRK255" s="250"/>
      <c r="LRL255" s="250"/>
      <c r="LRM255" s="250"/>
      <c r="LRN255" s="250"/>
      <c r="LRO255" s="250"/>
      <c r="LRP255" s="250"/>
      <c r="LRQ255" s="250"/>
      <c r="LRR255" s="250"/>
      <c r="LRS255" s="250"/>
      <c r="LRT255" s="250"/>
      <c r="LRU255" s="250"/>
      <c r="LRV255" s="250"/>
      <c r="LRW255" s="250"/>
      <c r="LRX255" s="250"/>
      <c r="LRY255" s="250"/>
      <c r="LRZ255" s="250"/>
      <c r="LSA255" s="250"/>
      <c r="LSB255" s="250"/>
      <c r="LSC255" s="250"/>
      <c r="LSD255" s="250"/>
      <c r="LSE255" s="250"/>
      <c r="LSF255" s="250"/>
      <c r="LSG255" s="250"/>
      <c r="LSH255" s="250"/>
      <c r="LSI255" s="250"/>
      <c r="LSJ255" s="250"/>
      <c r="LSK255" s="250"/>
      <c r="LSL255" s="250"/>
      <c r="LSM255" s="250"/>
      <c r="LSN255" s="250"/>
      <c r="LSO255" s="250"/>
      <c r="LSP255" s="250"/>
      <c r="LSQ255" s="250"/>
      <c r="LSR255" s="250"/>
      <c r="LSS255" s="250"/>
      <c r="LST255" s="250"/>
      <c r="LSU255" s="250"/>
      <c r="LSV255" s="250"/>
      <c r="LSW255" s="250"/>
      <c r="LSX255" s="250"/>
      <c r="LSY255" s="250"/>
      <c r="LSZ255" s="250"/>
      <c r="LTA255" s="250"/>
      <c r="LTB255" s="250"/>
      <c r="LTC255" s="250"/>
      <c r="LTD255" s="250"/>
      <c r="LTE255" s="250"/>
      <c r="LTF255" s="250"/>
      <c r="LTG255" s="250"/>
      <c r="LTH255" s="250"/>
      <c r="LTI255" s="250"/>
      <c r="LTJ255" s="250"/>
      <c r="LTK255" s="250"/>
      <c r="LTL255" s="250"/>
      <c r="LTM255" s="250"/>
      <c r="LTN255" s="250"/>
      <c r="LTO255" s="250"/>
      <c r="LTP255" s="250"/>
      <c r="LTQ255" s="250"/>
      <c r="LTR255" s="250"/>
      <c r="LTS255" s="250"/>
      <c r="LTT255" s="250"/>
      <c r="LTU255" s="250"/>
      <c r="LTV255" s="250"/>
      <c r="LTW255" s="250"/>
      <c r="LTX255" s="250"/>
      <c r="LTY255" s="250"/>
      <c r="LTZ255" s="250"/>
      <c r="LUA255" s="250"/>
      <c r="LUB255" s="250"/>
      <c r="LUC255" s="250"/>
      <c r="LUD255" s="250"/>
      <c r="LUE255" s="250"/>
      <c r="LUF255" s="250"/>
      <c r="LUG255" s="250"/>
      <c r="LUH255" s="250"/>
      <c r="LUI255" s="250"/>
      <c r="LUJ255" s="250"/>
      <c r="LUK255" s="250"/>
      <c r="LUL255" s="250"/>
      <c r="LUM255" s="250"/>
      <c r="LUN255" s="250"/>
      <c r="LUO255" s="250"/>
      <c r="LUP255" s="250"/>
      <c r="LUQ255" s="250"/>
      <c r="LUR255" s="250"/>
      <c r="LUS255" s="250"/>
      <c r="LUT255" s="250"/>
      <c r="LUU255" s="250"/>
      <c r="LUV255" s="250"/>
      <c r="LUW255" s="250"/>
      <c r="LUX255" s="250"/>
      <c r="LUY255" s="250"/>
      <c r="LUZ255" s="250"/>
      <c r="LVA255" s="250"/>
      <c r="LVB255" s="250"/>
      <c r="LVC255" s="250"/>
      <c r="LVD255" s="250"/>
      <c r="LVE255" s="250"/>
      <c r="LVF255" s="250"/>
      <c r="LVG255" s="250"/>
      <c r="LVH255" s="250"/>
      <c r="LVI255" s="250"/>
      <c r="LVJ255" s="250"/>
      <c r="LVK255" s="250"/>
      <c r="LVL255" s="250"/>
      <c r="LVM255" s="250"/>
      <c r="LVN255" s="250"/>
      <c r="LVO255" s="250"/>
      <c r="LVP255" s="250"/>
      <c r="LVQ255" s="250"/>
      <c r="LVR255" s="250"/>
      <c r="LVS255" s="250"/>
      <c r="LVT255" s="250"/>
      <c r="LVU255" s="250"/>
      <c r="LVV255" s="250"/>
      <c r="LVW255" s="250"/>
      <c r="LVX255" s="250"/>
      <c r="LVY255" s="250"/>
      <c r="LVZ255" s="250"/>
      <c r="LWA255" s="250"/>
      <c r="LWB255" s="250"/>
      <c r="LWC255" s="250"/>
      <c r="LWD255" s="250"/>
      <c r="LWE255" s="250"/>
      <c r="LWF255" s="250"/>
      <c r="LWG255" s="250"/>
      <c r="LWH255" s="250"/>
      <c r="LWI255" s="250"/>
      <c r="LWJ255" s="250"/>
      <c r="LWK255" s="250"/>
      <c r="LWL255" s="250"/>
      <c r="LWM255" s="250"/>
      <c r="LWN255" s="250"/>
      <c r="LWO255" s="250"/>
      <c r="LWP255" s="250"/>
      <c r="LWQ255" s="250"/>
      <c r="LWR255" s="250"/>
      <c r="LWS255" s="250"/>
      <c r="LWT255" s="250"/>
      <c r="LWU255" s="250"/>
      <c r="LWV255" s="250"/>
      <c r="LWW255" s="250"/>
      <c r="LWX255" s="250"/>
      <c r="LWY255" s="250"/>
      <c r="LWZ255" s="250"/>
      <c r="LXA255" s="250"/>
      <c r="LXB255" s="250"/>
      <c r="LXC255" s="250"/>
      <c r="LXD255" s="250"/>
      <c r="LXE255" s="250"/>
      <c r="LXF255" s="250"/>
      <c r="LXG255" s="250"/>
      <c r="LXH255" s="250"/>
      <c r="LXI255" s="250"/>
      <c r="LXJ255" s="250"/>
      <c r="LXK255" s="250"/>
      <c r="LXL255" s="250"/>
      <c r="LXM255" s="250"/>
      <c r="LXN255" s="250"/>
      <c r="LXO255" s="250"/>
      <c r="LXP255" s="250"/>
      <c r="LXQ255" s="250"/>
      <c r="LXR255" s="250"/>
      <c r="LXS255" s="250"/>
      <c r="LXT255" s="250"/>
      <c r="LXU255" s="250"/>
      <c r="LXV255" s="250"/>
      <c r="LXW255" s="250"/>
      <c r="LXX255" s="250"/>
      <c r="LXY255" s="250"/>
      <c r="LXZ255" s="250"/>
      <c r="LYA255" s="250"/>
      <c r="LYB255" s="250"/>
      <c r="LYC255" s="250"/>
      <c r="LYD255" s="250"/>
      <c r="LYE255" s="250"/>
      <c r="LYF255" s="250"/>
      <c r="LYG255" s="250"/>
      <c r="LYH255" s="250"/>
      <c r="LYI255" s="250"/>
      <c r="LYJ255" s="250"/>
      <c r="LYK255" s="250"/>
      <c r="LYL255" s="250"/>
      <c r="LYM255" s="250"/>
      <c r="LYN255" s="250"/>
      <c r="LYO255" s="250"/>
      <c r="LYP255" s="250"/>
      <c r="LYQ255" s="250"/>
      <c r="LYR255" s="250"/>
      <c r="LYS255" s="250"/>
      <c r="LYT255" s="250"/>
      <c r="LYU255" s="250"/>
      <c r="LYV255" s="250"/>
      <c r="LYW255" s="250"/>
      <c r="LYX255" s="250"/>
      <c r="LYY255" s="250"/>
      <c r="LYZ255" s="250"/>
      <c r="LZA255" s="250"/>
      <c r="LZB255" s="250"/>
      <c r="LZC255" s="250"/>
      <c r="LZD255" s="250"/>
      <c r="LZE255" s="250"/>
      <c r="LZF255" s="250"/>
      <c r="LZG255" s="250"/>
      <c r="LZH255" s="250"/>
      <c r="LZI255" s="250"/>
      <c r="LZJ255" s="250"/>
      <c r="LZK255" s="250"/>
      <c r="LZL255" s="250"/>
      <c r="LZM255" s="250"/>
      <c r="LZN255" s="250"/>
      <c r="LZO255" s="250"/>
      <c r="LZP255" s="250"/>
      <c r="LZQ255" s="250"/>
      <c r="LZR255" s="250"/>
      <c r="LZS255" s="250"/>
      <c r="LZT255" s="250"/>
      <c r="LZU255" s="250"/>
      <c r="LZV255" s="250"/>
      <c r="LZW255" s="250"/>
      <c r="LZX255" s="250"/>
      <c r="LZY255" s="250"/>
      <c r="LZZ255" s="250"/>
      <c r="MAA255" s="250"/>
      <c r="MAB255" s="250"/>
      <c r="MAC255" s="250"/>
      <c r="MAD255" s="250"/>
      <c r="MAE255" s="250"/>
      <c r="MAF255" s="250"/>
      <c r="MAG255" s="250"/>
      <c r="MAH255" s="250"/>
      <c r="MAI255" s="250"/>
      <c r="MAJ255" s="250"/>
      <c r="MAK255" s="250"/>
      <c r="MAL255" s="250"/>
      <c r="MAM255" s="250"/>
      <c r="MAN255" s="250"/>
      <c r="MAO255" s="250"/>
      <c r="MAP255" s="250"/>
      <c r="MAQ255" s="250"/>
      <c r="MAR255" s="250"/>
      <c r="MAS255" s="250"/>
      <c r="MAT255" s="250"/>
      <c r="MAU255" s="250"/>
      <c r="MAV255" s="250"/>
      <c r="MAW255" s="250"/>
      <c r="MAX255" s="250"/>
      <c r="MAY255" s="250"/>
      <c r="MAZ255" s="250"/>
      <c r="MBA255" s="250"/>
      <c r="MBB255" s="250"/>
      <c r="MBC255" s="250"/>
      <c r="MBD255" s="250"/>
      <c r="MBE255" s="250"/>
      <c r="MBF255" s="250"/>
      <c r="MBG255" s="250"/>
      <c r="MBH255" s="250"/>
      <c r="MBI255" s="250"/>
      <c r="MBJ255" s="250"/>
      <c r="MBK255" s="250"/>
      <c r="MBL255" s="250"/>
      <c r="MBM255" s="250"/>
      <c r="MBN255" s="250"/>
      <c r="MBO255" s="250"/>
      <c r="MBP255" s="250"/>
      <c r="MBQ255" s="250"/>
      <c r="MBR255" s="250"/>
      <c r="MBS255" s="250"/>
      <c r="MBT255" s="250"/>
      <c r="MBU255" s="250"/>
      <c r="MBV255" s="250"/>
      <c r="MBW255" s="250"/>
      <c r="MBX255" s="250"/>
      <c r="MBY255" s="250"/>
      <c r="MBZ255" s="250"/>
      <c r="MCA255" s="250"/>
      <c r="MCB255" s="250"/>
      <c r="MCC255" s="250"/>
      <c r="MCD255" s="250"/>
      <c r="MCE255" s="250"/>
      <c r="MCF255" s="250"/>
      <c r="MCG255" s="250"/>
      <c r="MCH255" s="250"/>
      <c r="MCI255" s="250"/>
      <c r="MCJ255" s="250"/>
      <c r="MCK255" s="250"/>
      <c r="MCL255" s="250"/>
      <c r="MCM255" s="250"/>
      <c r="MCN255" s="250"/>
      <c r="MCO255" s="250"/>
      <c r="MCP255" s="250"/>
      <c r="MCQ255" s="250"/>
      <c r="MCR255" s="250"/>
      <c r="MCS255" s="250"/>
      <c r="MCT255" s="250"/>
      <c r="MCU255" s="250"/>
      <c r="MCV255" s="250"/>
      <c r="MCW255" s="250"/>
      <c r="MCX255" s="250"/>
      <c r="MCY255" s="250"/>
      <c r="MCZ255" s="250"/>
      <c r="MDA255" s="250"/>
      <c r="MDB255" s="250"/>
      <c r="MDC255" s="250"/>
      <c r="MDD255" s="250"/>
      <c r="MDE255" s="250"/>
      <c r="MDF255" s="250"/>
      <c r="MDG255" s="250"/>
      <c r="MDH255" s="250"/>
      <c r="MDI255" s="250"/>
      <c r="MDJ255" s="250"/>
      <c r="MDK255" s="250"/>
      <c r="MDL255" s="250"/>
      <c r="MDM255" s="250"/>
      <c r="MDN255" s="250"/>
      <c r="MDO255" s="250"/>
      <c r="MDP255" s="250"/>
      <c r="MDQ255" s="250"/>
      <c r="MDR255" s="250"/>
      <c r="MDS255" s="250"/>
      <c r="MDT255" s="250"/>
      <c r="MDU255" s="250"/>
      <c r="MDV255" s="250"/>
      <c r="MDW255" s="250"/>
      <c r="MDX255" s="250"/>
      <c r="MDY255" s="250"/>
      <c r="MDZ255" s="250"/>
      <c r="MEA255" s="250"/>
      <c r="MEB255" s="250"/>
      <c r="MEC255" s="250"/>
      <c r="MED255" s="250"/>
      <c r="MEE255" s="250"/>
      <c r="MEF255" s="250"/>
      <c r="MEG255" s="250"/>
      <c r="MEH255" s="250"/>
      <c r="MEI255" s="250"/>
      <c r="MEJ255" s="250"/>
      <c r="MEK255" s="250"/>
      <c r="MEL255" s="250"/>
      <c r="MEM255" s="250"/>
      <c r="MEN255" s="250"/>
      <c r="MEO255" s="250"/>
      <c r="MEP255" s="250"/>
      <c r="MEQ255" s="250"/>
      <c r="MER255" s="250"/>
      <c r="MES255" s="250"/>
      <c r="MET255" s="250"/>
      <c r="MEU255" s="250"/>
      <c r="MEV255" s="250"/>
      <c r="MEW255" s="250"/>
      <c r="MEX255" s="250"/>
      <c r="MEY255" s="250"/>
      <c r="MEZ255" s="250"/>
      <c r="MFA255" s="250"/>
      <c r="MFB255" s="250"/>
      <c r="MFC255" s="250"/>
      <c r="MFD255" s="250"/>
      <c r="MFE255" s="250"/>
      <c r="MFF255" s="250"/>
      <c r="MFG255" s="250"/>
      <c r="MFH255" s="250"/>
      <c r="MFI255" s="250"/>
      <c r="MFJ255" s="250"/>
      <c r="MFK255" s="250"/>
      <c r="MFL255" s="250"/>
      <c r="MFM255" s="250"/>
      <c r="MFN255" s="250"/>
      <c r="MFO255" s="250"/>
      <c r="MFP255" s="250"/>
      <c r="MFQ255" s="250"/>
      <c r="MFR255" s="250"/>
      <c r="MFS255" s="250"/>
      <c r="MFT255" s="250"/>
      <c r="MFU255" s="250"/>
      <c r="MFV255" s="250"/>
      <c r="MFW255" s="250"/>
      <c r="MFX255" s="250"/>
      <c r="MFY255" s="250"/>
      <c r="MFZ255" s="250"/>
      <c r="MGA255" s="250"/>
      <c r="MGB255" s="250"/>
      <c r="MGC255" s="250"/>
      <c r="MGD255" s="250"/>
      <c r="MGE255" s="250"/>
      <c r="MGF255" s="250"/>
      <c r="MGG255" s="250"/>
      <c r="MGH255" s="250"/>
      <c r="MGI255" s="250"/>
      <c r="MGJ255" s="250"/>
      <c r="MGK255" s="250"/>
      <c r="MGL255" s="250"/>
      <c r="MGM255" s="250"/>
      <c r="MGN255" s="250"/>
      <c r="MGO255" s="250"/>
      <c r="MGP255" s="250"/>
      <c r="MGQ255" s="250"/>
      <c r="MGR255" s="250"/>
      <c r="MGS255" s="250"/>
      <c r="MGT255" s="250"/>
      <c r="MGU255" s="250"/>
      <c r="MGV255" s="250"/>
      <c r="MGW255" s="250"/>
      <c r="MGX255" s="250"/>
      <c r="MGY255" s="250"/>
      <c r="MGZ255" s="250"/>
      <c r="MHA255" s="250"/>
      <c r="MHB255" s="250"/>
      <c r="MHC255" s="250"/>
      <c r="MHD255" s="250"/>
      <c r="MHE255" s="250"/>
      <c r="MHF255" s="250"/>
      <c r="MHG255" s="250"/>
      <c r="MHH255" s="250"/>
      <c r="MHI255" s="250"/>
      <c r="MHJ255" s="250"/>
      <c r="MHK255" s="250"/>
      <c r="MHL255" s="250"/>
      <c r="MHM255" s="250"/>
      <c r="MHN255" s="250"/>
      <c r="MHO255" s="250"/>
      <c r="MHP255" s="250"/>
      <c r="MHQ255" s="250"/>
      <c r="MHR255" s="250"/>
      <c r="MHS255" s="250"/>
      <c r="MHT255" s="250"/>
      <c r="MHU255" s="250"/>
      <c r="MHV255" s="250"/>
      <c r="MHW255" s="250"/>
      <c r="MHX255" s="250"/>
      <c r="MHY255" s="250"/>
      <c r="MHZ255" s="250"/>
      <c r="MIA255" s="250"/>
      <c r="MIB255" s="250"/>
      <c r="MIC255" s="250"/>
      <c r="MID255" s="250"/>
      <c r="MIE255" s="250"/>
      <c r="MIF255" s="250"/>
      <c r="MIG255" s="250"/>
      <c r="MIH255" s="250"/>
      <c r="MII255" s="250"/>
      <c r="MIJ255" s="250"/>
      <c r="MIK255" s="250"/>
      <c r="MIL255" s="250"/>
      <c r="MIM255" s="250"/>
      <c r="MIN255" s="250"/>
      <c r="MIO255" s="250"/>
      <c r="MIP255" s="250"/>
      <c r="MIQ255" s="250"/>
      <c r="MIR255" s="250"/>
      <c r="MIS255" s="250"/>
      <c r="MIT255" s="250"/>
      <c r="MIU255" s="250"/>
      <c r="MIV255" s="250"/>
      <c r="MIW255" s="250"/>
      <c r="MIX255" s="250"/>
      <c r="MIY255" s="250"/>
      <c r="MIZ255" s="250"/>
      <c r="MJA255" s="250"/>
      <c r="MJB255" s="250"/>
      <c r="MJC255" s="250"/>
      <c r="MJD255" s="250"/>
      <c r="MJE255" s="250"/>
      <c r="MJF255" s="250"/>
      <c r="MJG255" s="250"/>
      <c r="MJH255" s="250"/>
      <c r="MJI255" s="250"/>
      <c r="MJJ255" s="250"/>
      <c r="MJK255" s="250"/>
      <c r="MJL255" s="250"/>
      <c r="MJM255" s="250"/>
      <c r="MJN255" s="250"/>
      <c r="MJO255" s="250"/>
      <c r="MJP255" s="250"/>
      <c r="MJQ255" s="250"/>
      <c r="MJR255" s="250"/>
      <c r="MJS255" s="250"/>
      <c r="MJT255" s="250"/>
      <c r="MJU255" s="250"/>
      <c r="MJV255" s="250"/>
      <c r="MJW255" s="250"/>
      <c r="MJX255" s="250"/>
      <c r="MJY255" s="250"/>
      <c r="MJZ255" s="250"/>
      <c r="MKA255" s="250"/>
      <c r="MKB255" s="250"/>
      <c r="MKC255" s="250"/>
      <c r="MKD255" s="250"/>
      <c r="MKE255" s="250"/>
      <c r="MKF255" s="250"/>
      <c r="MKG255" s="250"/>
      <c r="MKH255" s="250"/>
      <c r="MKI255" s="250"/>
      <c r="MKJ255" s="250"/>
      <c r="MKK255" s="250"/>
      <c r="MKL255" s="250"/>
      <c r="MKM255" s="250"/>
      <c r="MKN255" s="250"/>
      <c r="MKO255" s="250"/>
      <c r="MKP255" s="250"/>
      <c r="MKQ255" s="250"/>
      <c r="MKR255" s="250"/>
      <c r="MKS255" s="250"/>
      <c r="MKT255" s="250"/>
      <c r="MKU255" s="250"/>
      <c r="MKV255" s="250"/>
      <c r="MKW255" s="250"/>
      <c r="MKX255" s="250"/>
      <c r="MKY255" s="250"/>
      <c r="MKZ255" s="250"/>
      <c r="MLA255" s="250"/>
      <c r="MLB255" s="250"/>
      <c r="MLC255" s="250"/>
      <c r="MLD255" s="250"/>
      <c r="MLE255" s="250"/>
      <c r="MLF255" s="250"/>
      <c r="MLG255" s="250"/>
      <c r="MLH255" s="250"/>
      <c r="MLI255" s="250"/>
      <c r="MLJ255" s="250"/>
      <c r="MLK255" s="250"/>
      <c r="MLL255" s="250"/>
      <c r="MLM255" s="250"/>
      <c r="MLN255" s="250"/>
      <c r="MLO255" s="250"/>
      <c r="MLP255" s="250"/>
      <c r="MLQ255" s="250"/>
      <c r="MLR255" s="250"/>
      <c r="MLS255" s="250"/>
      <c r="MLT255" s="250"/>
      <c r="MLU255" s="250"/>
      <c r="MLV255" s="250"/>
      <c r="MLW255" s="250"/>
      <c r="MLX255" s="250"/>
      <c r="MLY255" s="250"/>
      <c r="MLZ255" s="250"/>
      <c r="MMA255" s="250"/>
      <c r="MMB255" s="250"/>
      <c r="MMC255" s="250"/>
      <c r="MMD255" s="250"/>
      <c r="MME255" s="250"/>
      <c r="MMF255" s="250"/>
      <c r="MMG255" s="250"/>
      <c r="MMH255" s="250"/>
      <c r="MMI255" s="250"/>
      <c r="MMJ255" s="250"/>
      <c r="MMK255" s="250"/>
      <c r="MML255" s="250"/>
      <c r="MMM255" s="250"/>
      <c r="MMN255" s="250"/>
      <c r="MMO255" s="250"/>
      <c r="MMP255" s="250"/>
      <c r="MMQ255" s="250"/>
      <c r="MMR255" s="250"/>
      <c r="MMS255" s="250"/>
      <c r="MMT255" s="250"/>
      <c r="MMU255" s="250"/>
      <c r="MMV255" s="250"/>
      <c r="MMW255" s="250"/>
      <c r="MMX255" s="250"/>
      <c r="MMY255" s="250"/>
      <c r="MMZ255" s="250"/>
      <c r="MNA255" s="250"/>
      <c r="MNB255" s="250"/>
      <c r="MNC255" s="250"/>
      <c r="MND255" s="250"/>
      <c r="MNE255" s="250"/>
      <c r="MNF255" s="250"/>
      <c r="MNG255" s="250"/>
      <c r="MNH255" s="250"/>
      <c r="MNI255" s="250"/>
      <c r="MNJ255" s="250"/>
      <c r="MNK255" s="250"/>
      <c r="MNL255" s="250"/>
      <c r="MNM255" s="250"/>
      <c r="MNN255" s="250"/>
      <c r="MNO255" s="250"/>
      <c r="MNP255" s="250"/>
      <c r="MNQ255" s="250"/>
      <c r="MNR255" s="250"/>
      <c r="MNS255" s="250"/>
      <c r="MNT255" s="250"/>
      <c r="MNU255" s="250"/>
      <c r="MNV255" s="250"/>
      <c r="MNW255" s="250"/>
      <c r="MNX255" s="250"/>
      <c r="MNY255" s="250"/>
      <c r="MNZ255" s="250"/>
      <c r="MOA255" s="250"/>
      <c r="MOB255" s="250"/>
      <c r="MOC255" s="250"/>
      <c r="MOD255" s="250"/>
      <c r="MOE255" s="250"/>
      <c r="MOF255" s="250"/>
      <c r="MOG255" s="250"/>
      <c r="MOH255" s="250"/>
      <c r="MOI255" s="250"/>
      <c r="MOJ255" s="250"/>
      <c r="MOK255" s="250"/>
      <c r="MOL255" s="250"/>
      <c r="MOM255" s="250"/>
      <c r="MON255" s="250"/>
      <c r="MOO255" s="250"/>
      <c r="MOP255" s="250"/>
      <c r="MOQ255" s="250"/>
      <c r="MOR255" s="250"/>
      <c r="MOS255" s="250"/>
      <c r="MOT255" s="250"/>
      <c r="MOU255" s="250"/>
      <c r="MOV255" s="250"/>
      <c r="MOW255" s="250"/>
      <c r="MOX255" s="250"/>
      <c r="MOY255" s="250"/>
      <c r="MOZ255" s="250"/>
      <c r="MPA255" s="250"/>
      <c r="MPB255" s="250"/>
      <c r="MPC255" s="250"/>
      <c r="MPD255" s="250"/>
      <c r="MPE255" s="250"/>
      <c r="MPF255" s="250"/>
      <c r="MPG255" s="250"/>
      <c r="MPH255" s="250"/>
      <c r="MPI255" s="250"/>
      <c r="MPJ255" s="250"/>
      <c r="MPK255" s="250"/>
      <c r="MPL255" s="250"/>
      <c r="MPM255" s="250"/>
      <c r="MPN255" s="250"/>
      <c r="MPO255" s="250"/>
      <c r="MPP255" s="250"/>
      <c r="MPQ255" s="250"/>
      <c r="MPR255" s="250"/>
      <c r="MPS255" s="250"/>
      <c r="MPT255" s="250"/>
      <c r="MPU255" s="250"/>
      <c r="MPV255" s="250"/>
      <c r="MPW255" s="250"/>
      <c r="MPX255" s="250"/>
      <c r="MPY255" s="250"/>
      <c r="MPZ255" s="250"/>
      <c r="MQA255" s="250"/>
      <c r="MQB255" s="250"/>
      <c r="MQC255" s="250"/>
      <c r="MQD255" s="250"/>
      <c r="MQE255" s="250"/>
      <c r="MQF255" s="250"/>
      <c r="MQG255" s="250"/>
      <c r="MQH255" s="250"/>
      <c r="MQI255" s="250"/>
      <c r="MQJ255" s="250"/>
      <c r="MQK255" s="250"/>
      <c r="MQL255" s="250"/>
      <c r="MQM255" s="250"/>
      <c r="MQN255" s="250"/>
      <c r="MQO255" s="250"/>
      <c r="MQP255" s="250"/>
      <c r="MQQ255" s="250"/>
      <c r="MQR255" s="250"/>
      <c r="MQS255" s="250"/>
      <c r="MQT255" s="250"/>
      <c r="MQU255" s="250"/>
      <c r="MQV255" s="250"/>
      <c r="MQW255" s="250"/>
      <c r="MQX255" s="250"/>
      <c r="MQY255" s="250"/>
      <c r="MQZ255" s="250"/>
      <c r="MRA255" s="250"/>
      <c r="MRB255" s="250"/>
      <c r="MRC255" s="250"/>
      <c r="MRD255" s="250"/>
      <c r="MRE255" s="250"/>
      <c r="MRF255" s="250"/>
      <c r="MRG255" s="250"/>
      <c r="MRH255" s="250"/>
      <c r="MRI255" s="250"/>
      <c r="MRJ255" s="250"/>
      <c r="MRK255" s="250"/>
      <c r="MRL255" s="250"/>
      <c r="MRM255" s="250"/>
      <c r="MRN255" s="250"/>
      <c r="MRO255" s="250"/>
      <c r="MRP255" s="250"/>
      <c r="MRQ255" s="250"/>
      <c r="MRR255" s="250"/>
      <c r="MRS255" s="250"/>
      <c r="MRT255" s="250"/>
      <c r="MRU255" s="250"/>
      <c r="MRV255" s="250"/>
      <c r="MRW255" s="250"/>
      <c r="MRX255" s="250"/>
      <c r="MRY255" s="250"/>
      <c r="MRZ255" s="250"/>
      <c r="MSA255" s="250"/>
      <c r="MSB255" s="250"/>
      <c r="MSC255" s="250"/>
      <c r="MSD255" s="250"/>
      <c r="MSE255" s="250"/>
      <c r="MSF255" s="250"/>
      <c r="MSG255" s="250"/>
      <c r="MSH255" s="250"/>
      <c r="MSI255" s="250"/>
      <c r="MSJ255" s="250"/>
      <c r="MSK255" s="250"/>
      <c r="MSL255" s="250"/>
      <c r="MSM255" s="250"/>
      <c r="MSN255" s="250"/>
      <c r="MSO255" s="250"/>
      <c r="MSP255" s="250"/>
      <c r="MSQ255" s="250"/>
      <c r="MSR255" s="250"/>
      <c r="MSS255" s="250"/>
      <c r="MST255" s="250"/>
      <c r="MSU255" s="250"/>
      <c r="MSV255" s="250"/>
      <c r="MSW255" s="250"/>
      <c r="MSX255" s="250"/>
      <c r="MSY255" s="250"/>
      <c r="MSZ255" s="250"/>
      <c r="MTA255" s="250"/>
      <c r="MTB255" s="250"/>
      <c r="MTC255" s="250"/>
      <c r="MTD255" s="250"/>
      <c r="MTE255" s="250"/>
      <c r="MTF255" s="250"/>
      <c r="MTG255" s="250"/>
      <c r="MTH255" s="250"/>
      <c r="MTI255" s="250"/>
      <c r="MTJ255" s="250"/>
      <c r="MTK255" s="250"/>
      <c r="MTL255" s="250"/>
      <c r="MTM255" s="250"/>
      <c r="MTN255" s="250"/>
      <c r="MTO255" s="250"/>
      <c r="MTP255" s="250"/>
      <c r="MTQ255" s="250"/>
      <c r="MTR255" s="250"/>
      <c r="MTS255" s="250"/>
      <c r="MTT255" s="250"/>
      <c r="MTU255" s="250"/>
      <c r="MTV255" s="250"/>
      <c r="MTW255" s="250"/>
      <c r="MTX255" s="250"/>
      <c r="MTY255" s="250"/>
      <c r="MTZ255" s="250"/>
      <c r="MUA255" s="250"/>
      <c r="MUB255" s="250"/>
      <c r="MUC255" s="250"/>
      <c r="MUD255" s="250"/>
      <c r="MUE255" s="250"/>
      <c r="MUF255" s="250"/>
      <c r="MUG255" s="250"/>
      <c r="MUH255" s="250"/>
      <c r="MUI255" s="250"/>
      <c r="MUJ255" s="250"/>
      <c r="MUK255" s="250"/>
      <c r="MUL255" s="250"/>
      <c r="MUM255" s="250"/>
      <c r="MUN255" s="250"/>
      <c r="MUO255" s="250"/>
      <c r="MUP255" s="250"/>
      <c r="MUQ255" s="250"/>
      <c r="MUR255" s="250"/>
      <c r="MUS255" s="250"/>
      <c r="MUT255" s="250"/>
      <c r="MUU255" s="250"/>
      <c r="MUV255" s="250"/>
      <c r="MUW255" s="250"/>
      <c r="MUX255" s="250"/>
      <c r="MUY255" s="250"/>
      <c r="MUZ255" s="250"/>
      <c r="MVA255" s="250"/>
      <c r="MVB255" s="250"/>
      <c r="MVC255" s="250"/>
      <c r="MVD255" s="250"/>
      <c r="MVE255" s="250"/>
      <c r="MVF255" s="250"/>
      <c r="MVG255" s="250"/>
      <c r="MVH255" s="250"/>
      <c r="MVI255" s="250"/>
      <c r="MVJ255" s="250"/>
      <c r="MVK255" s="250"/>
      <c r="MVL255" s="250"/>
      <c r="MVM255" s="250"/>
      <c r="MVN255" s="250"/>
      <c r="MVO255" s="250"/>
      <c r="MVP255" s="250"/>
      <c r="MVQ255" s="250"/>
      <c r="MVR255" s="250"/>
      <c r="MVS255" s="250"/>
      <c r="MVT255" s="250"/>
      <c r="MVU255" s="250"/>
      <c r="MVV255" s="250"/>
      <c r="MVW255" s="250"/>
      <c r="MVX255" s="250"/>
      <c r="MVY255" s="250"/>
      <c r="MVZ255" s="250"/>
      <c r="MWA255" s="250"/>
      <c r="MWB255" s="250"/>
      <c r="MWC255" s="250"/>
      <c r="MWD255" s="250"/>
      <c r="MWE255" s="250"/>
      <c r="MWF255" s="250"/>
      <c r="MWG255" s="250"/>
      <c r="MWH255" s="250"/>
      <c r="MWI255" s="250"/>
      <c r="MWJ255" s="250"/>
      <c r="MWK255" s="250"/>
      <c r="MWL255" s="250"/>
      <c r="MWM255" s="250"/>
      <c r="MWN255" s="250"/>
      <c r="MWO255" s="250"/>
      <c r="MWP255" s="250"/>
      <c r="MWQ255" s="250"/>
      <c r="MWR255" s="250"/>
      <c r="MWS255" s="250"/>
      <c r="MWT255" s="250"/>
      <c r="MWU255" s="250"/>
      <c r="MWV255" s="250"/>
      <c r="MWW255" s="250"/>
      <c r="MWX255" s="250"/>
      <c r="MWY255" s="250"/>
      <c r="MWZ255" s="250"/>
      <c r="MXA255" s="250"/>
      <c r="MXB255" s="250"/>
      <c r="MXC255" s="250"/>
      <c r="MXD255" s="250"/>
      <c r="MXE255" s="250"/>
      <c r="MXF255" s="250"/>
      <c r="MXG255" s="250"/>
      <c r="MXH255" s="250"/>
      <c r="MXI255" s="250"/>
      <c r="MXJ255" s="250"/>
      <c r="MXK255" s="250"/>
      <c r="MXL255" s="250"/>
      <c r="MXM255" s="250"/>
      <c r="MXN255" s="250"/>
      <c r="MXO255" s="250"/>
      <c r="MXP255" s="250"/>
      <c r="MXQ255" s="250"/>
      <c r="MXR255" s="250"/>
      <c r="MXS255" s="250"/>
      <c r="MXT255" s="250"/>
      <c r="MXU255" s="250"/>
      <c r="MXV255" s="250"/>
      <c r="MXW255" s="250"/>
      <c r="MXX255" s="250"/>
      <c r="MXY255" s="250"/>
      <c r="MXZ255" s="250"/>
      <c r="MYA255" s="250"/>
      <c r="MYB255" s="250"/>
      <c r="MYC255" s="250"/>
      <c r="MYD255" s="250"/>
      <c r="MYE255" s="250"/>
      <c r="MYF255" s="250"/>
      <c r="MYG255" s="250"/>
      <c r="MYH255" s="250"/>
      <c r="MYI255" s="250"/>
      <c r="MYJ255" s="250"/>
      <c r="MYK255" s="250"/>
      <c r="MYL255" s="250"/>
      <c r="MYM255" s="250"/>
      <c r="MYN255" s="250"/>
      <c r="MYO255" s="250"/>
      <c r="MYP255" s="250"/>
      <c r="MYQ255" s="250"/>
      <c r="MYR255" s="250"/>
      <c r="MYS255" s="250"/>
      <c r="MYT255" s="250"/>
      <c r="MYU255" s="250"/>
      <c r="MYV255" s="250"/>
      <c r="MYW255" s="250"/>
      <c r="MYX255" s="250"/>
      <c r="MYY255" s="250"/>
      <c r="MYZ255" s="250"/>
      <c r="MZA255" s="250"/>
      <c r="MZB255" s="250"/>
      <c r="MZC255" s="250"/>
      <c r="MZD255" s="250"/>
      <c r="MZE255" s="250"/>
      <c r="MZF255" s="250"/>
      <c r="MZG255" s="250"/>
      <c r="MZH255" s="250"/>
      <c r="MZI255" s="250"/>
      <c r="MZJ255" s="250"/>
      <c r="MZK255" s="250"/>
      <c r="MZL255" s="250"/>
      <c r="MZM255" s="250"/>
      <c r="MZN255" s="250"/>
      <c r="MZO255" s="250"/>
      <c r="MZP255" s="250"/>
      <c r="MZQ255" s="250"/>
      <c r="MZR255" s="250"/>
      <c r="MZS255" s="250"/>
      <c r="MZT255" s="250"/>
      <c r="MZU255" s="250"/>
      <c r="MZV255" s="250"/>
      <c r="MZW255" s="250"/>
      <c r="MZX255" s="250"/>
      <c r="MZY255" s="250"/>
      <c r="MZZ255" s="250"/>
      <c r="NAA255" s="250"/>
      <c r="NAB255" s="250"/>
      <c r="NAC255" s="250"/>
      <c r="NAD255" s="250"/>
      <c r="NAE255" s="250"/>
      <c r="NAF255" s="250"/>
      <c r="NAG255" s="250"/>
      <c r="NAH255" s="250"/>
      <c r="NAI255" s="250"/>
      <c r="NAJ255" s="250"/>
      <c r="NAK255" s="250"/>
      <c r="NAL255" s="250"/>
      <c r="NAM255" s="250"/>
      <c r="NAN255" s="250"/>
      <c r="NAO255" s="250"/>
      <c r="NAP255" s="250"/>
      <c r="NAQ255" s="250"/>
      <c r="NAR255" s="250"/>
      <c r="NAS255" s="250"/>
      <c r="NAT255" s="250"/>
      <c r="NAU255" s="250"/>
      <c r="NAV255" s="250"/>
      <c r="NAW255" s="250"/>
      <c r="NAX255" s="250"/>
      <c r="NAY255" s="250"/>
      <c r="NAZ255" s="250"/>
      <c r="NBA255" s="250"/>
      <c r="NBB255" s="250"/>
      <c r="NBC255" s="250"/>
      <c r="NBD255" s="250"/>
      <c r="NBE255" s="250"/>
      <c r="NBF255" s="250"/>
      <c r="NBG255" s="250"/>
      <c r="NBH255" s="250"/>
      <c r="NBI255" s="250"/>
      <c r="NBJ255" s="250"/>
      <c r="NBK255" s="250"/>
      <c r="NBL255" s="250"/>
      <c r="NBM255" s="250"/>
      <c r="NBN255" s="250"/>
      <c r="NBO255" s="250"/>
      <c r="NBP255" s="250"/>
      <c r="NBQ255" s="250"/>
      <c r="NBR255" s="250"/>
      <c r="NBS255" s="250"/>
      <c r="NBT255" s="250"/>
      <c r="NBU255" s="250"/>
      <c r="NBV255" s="250"/>
      <c r="NBW255" s="250"/>
      <c r="NBX255" s="250"/>
      <c r="NBY255" s="250"/>
      <c r="NBZ255" s="250"/>
      <c r="NCA255" s="250"/>
      <c r="NCB255" s="250"/>
      <c r="NCC255" s="250"/>
      <c r="NCD255" s="250"/>
      <c r="NCE255" s="250"/>
      <c r="NCF255" s="250"/>
      <c r="NCG255" s="250"/>
      <c r="NCH255" s="250"/>
      <c r="NCI255" s="250"/>
      <c r="NCJ255" s="250"/>
      <c r="NCK255" s="250"/>
      <c r="NCL255" s="250"/>
      <c r="NCM255" s="250"/>
      <c r="NCN255" s="250"/>
      <c r="NCO255" s="250"/>
      <c r="NCP255" s="250"/>
      <c r="NCQ255" s="250"/>
      <c r="NCR255" s="250"/>
      <c r="NCS255" s="250"/>
      <c r="NCT255" s="250"/>
      <c r="NCU255" s="250"/>
      <c r="NCV255" s="250"/>
      <c r="NCW255" s="250"/>
      <c r="NCX255" s="250"/>
      <c r="NCY255" s="250"/>
      <c r="NCZ255" s="250"/>
      <c r="NDA255" s="250"/>
      <c r="NDB255" s="250"/>
      <c r="NDC255" s="250"/>
      <c r="NDD255" s="250"/>
      <c r="NDE255" s="250"/>
      <c r="NDF255" s="250"/>
      <c r="NDG255" s="250"/>
      <c r="NDH255" s="250"/>
      <c r="NDI255" s="250"/>
      <c r="NDJ255" s="250"/>
      <c r="NDK255" s="250"/>
      <c r="NDL255" s="250"/>
      <c r="NDM255" s="250"/>
      <c r="NDN255" s="250"/>
      <c r="NDO255" s="250"/>
      <c r="NDP255" s="250"/>
      <c r="NDQ255" s="250"/>
      <c r="NDR255" s="250"/>
      <c r="NDS255" s="250"/>
      <c r="NDT255" s="250"/>
      <c r="NDU255" s="250"/>
      <c r="NDV255" s="250"/>
      <c r="NDW255" s="250"/>
      <c r="NDX255" s="250"/>
      <c r="NDY255" s="250"/>
      <c r="NDZ255" s="250"/>
      <c r="NEA255" s="250"/>
      <c r="NEB255" s="250"/>
      <c r="NEC255" s="250"/>
      <c r="NED255" s="250"/>
      <c r="NEE255" s="250"/>
      <c r="NEF255" s="250"/>
      <c r="NEG255" s="250"/>
      <c r="NEH255" s="250"/>
      <c r="NEI255" s="250"/>
      <c r="NEJ255" s="250"/>
      <c r="NEK255" s="250"/>
      <c r="NEL255" s="250"/>
      <c r="NEM255" s="250"/>
      <c r="NEN255" s="250"/>
      <c r="NEO255" s="250"/>
      <c r="NEP255" s="250"/>
      <c r="NEQ255" s="250"/>
      <c r="NER255" s="250"/>
      <c r="NES255" s="250"/>
      <c r="NET255" s="250"/>
      <c r="NEU255" s="250"/>
      <c r="NEV255" s="250"/>
      <c r="NEW255" s="250"/>
      <c r="NEX255" s="250"/>
      <c r="NEY255" s="250"/>
      <c r="NEZ255" s="250"/>
      <c r="NFA255" s="250"/>
      <c r="NFB255" s="250"/>
      <c r="NFC255" s="250"/>
      <c r="NFD255" s="250"/>
      <c r="NFE255" s="250"/>
      <c r="NFF255" s="250"/>
      <c r="NFG255" s="250"/>
      <c r="NFH255" s="250"/>
      <c r="NFI255" s="250"/>
      <c r="NFJ255" s="250"/>
      <c r="NFK255" s="250"/>
      <c r="NFL255" s="250"/>
      <c r="NFM255" s="250"/>
      <c r="NFN255" s="250"/>
      <c r="NFO255" s="250"/>
      <c r="NFP255" s="250"/>
      <c r="NFQ255" s="250"/>
      <c r="NFR255" s="250"/>
      <c r="NFS255" s="250"/>
      <c r="NFT255" s="250"/>
      <c r="NFU255" s="250"/>
      <c r="NFV255" s="250"/>
      <c r="NFW255" s="250"/>
      <c r="NFX255" s="250"/>
      <c r="NFY255" s="250"/>
      <c r="NFZ255" s="250"/>
      <c r="NGA255" s="250"/>
      <c r="NGB255" s="250"/>
      <c r="NGC255" s="250"/>
      <c r="NGD255" s="250"/>
      <c r="NGE255" s="250"/>
      <c r="NGF255" s="250"/>
      <c r="NGG255" s="250"/>
      <c r="NGH255" s="250"/>
      <c r="NGI255" s="250"/>
      <c r="NGJ255" s="250"/>
      <c r="NGK255" s="250"/>
      <c r="NGL255" s="250"/>
      <c r="NGM255" s="250"/>
      <c r="NGN255" s="250"/>
      <c r="NGO255" s="250"/>
      <c r="NGP255" s="250"/>
      <c r="NGQ255" s="250"/>
      <c r="NGR255" s="250"/>
      <c r="NGS255" s="250"/>
      <c r="NGT255" s="250"/>
      <c r="NGU255" s="250"/>
      <c r="NGV255" s="250"/>
      <c r="NGW255" s="250"/>
      <c r="NGX255" s="250"/>
      <c r="NGY255" s="250"/>
      <c r="NGZ255" s="250"/>
      <c r="NHA255" s="250"/>
      <c r="NHB255" s="250"/>
      <c r="NHC255" s="250"/>
      <c r="NHD255" s="250"/>
      <c r="NHE255" s="250"/>
      <c r="NHF255" s="250"/>
      <c r="NHG255" s="250"/>
      <c r="NHH255" s="250"/>
      <c r="NHI255" s="250"/>
      <c r="NHJ255" s="250"/>
      <c r="NHK255" s="250"/>
      <c r="NHL255" s="250"/>
      <c r="NHM255" s="250"/>
      <c r="NHN255" s="250"/>
      <c r="NHO255" s="250"/>
      <c r="NHP255" s="250"/>
      <c r="NHQ255" s="250"/>
      <c r="NHR255" s="250"/>
      <c r="NHS255" s="250"/>
      <c r="NHT255" s="250"/>
      <c r="NHU255" s="250"/>
      <c r="NHV255" s="250"/>
      <c r="NHW255" s="250"/>
      <c r="NHX255" s="250"/>
      <c r="NHY255" s="250"/>
      <c r="NHZ255" s="250"/>
      <c r="NIA255" s="250"/>
      <c r="NIB255" s="250"/>
      <c r="NIC255" s="250"/>
      <c r="NID255" s="250"/>
      <c r="NIE255" s="250"/>
      <c r="NIF255" s="250"/>
      <c r="NIG255" s="250"/>
      <c r="NIH255" s="250"/>
      <c r="NII255" s="250"/>
      <c r="NIJ255" s="250"/>
      <c r="NIK255" s="250"/>
      <c r="NIL255" s="250"/>
      <c r="NIM255" s="250"/>
      <c r="NIN255" s="250"/>
      <c r="NIO255" s="250"/>
      <c r="NIP255" s="250"/>
      <c r="NIQ255" s="250"/>
      <c r="NIR255" s="250"/>
      <c r="NIS255" s="250"/>
      <c r="NIT255" s="250"/>
      <c r="NIU255" s="250"/>
      <c r="NIV255" s="250"/>
      <c r="NIW255" s="250"/>
      <c r="NIX255" s="250"/>
      <c r="NIY255" s="250"/>
      <c r="NIZ255" s="250"/>
      <c r="NJA255" s="250"/>
      <c r="NJB255" s="250"/>
      <c r="NJC255" s="250"/>
      <c r="NJD255" s="250"/>
      <c r="NJE255" s="250"/>
      <c r="NJF255" s="250"/>
      <c r="NJG255" s="250"/>
      <c r="NJH255" s="250"/>
      <c r="NJI255" s="250"/>
      <c r="NJJ255" s="250"/>
      <c r="NJK255" s="250"/>
      <c r="NJL255" s="250"/>
      <c r="NJM255" s="250"/>
      <c r="NJN255" s="250"/>
      <c r="NJO255" s="250"/>
      <c r="NJP255" s="250"/>
      <c r="NJQ255" s="250"/>
      <c r="NJR255" s="250"/>
      <c r="NJS255" s="250"/>
      <c r="NJT255" s="250"/>
      <c r="NJU255" s="250"/>
      <c r="NJV255" s="250"/>
      <c r="NJW255" s="250"/>
      <c r="NJX255" s="250"/>
      <c r="NJY255" s="250"/>
      <c r="NJZ255" s="250"/>
      <c r="NKA255" s="250"/>
      <c r="NKB255" s="250"/>
      <c r="NKC255" s="250"/>
      <c r="NKD255" s="250"/>
      <c r="NKE255" s="250"/>
      <c r="NKF255" s="250"/>
      <c r="NKG255" s="250"/>
      <c r="NKH255" s="250"/>
      <c r="NKI255" s="250"/>
      <c r="NKJ255" s="250"/>
      <c r="NKK255" s="250"/>
      <c r="NKL255" s="250"/>
      <c r="NKM255" s="250"/>
      <c r="NKN255" s="250"/>
      <c r="NKO255" s="250"/>
      <c r="NKP255" s="250"/>
      <c r="NKQ255" s="250"/>
      <c r="NKR255" s="250"/>
      <c r="NKS255" s="250"/>
      <c r="NKT255" s="250"/>
      <c r="NKU255" s="250"/>
      <c r="NKV255" s="250"/>
      <c r="NKW255" s="250"/>
      <c r="NKX255" s="250"/>
      <c r="NKY255" s="250"/>
      <c r="NKZ255" s="250"/>
      <c r="NLA255" s="250"/>
      <c r="NLB255" s="250"/>
      <c r="NLC255" s="250"/>
      <c r="NLD255" s="250"/>
      <c r="NLE255" s="250"/>
      <c r="NLF255" s="250"/>
      <c r="NLG255" s="250"/>
      <c r="NLH255" s="250"/>
      <c r="NLI255" s="250"/>
      <c r="NLJ255" s="250"/>
      <c r="NLK255" s="250"/>
      <c r="NLL255" s="250"/>
      <c r="NLM255" s="250"/>
      <c r="NLN255" s="250"/>
      <c r="NLO255" s="250"/>
      <c r="NLP255" s="250"/>
      <c r="NLQ255" s="250"/>
      <c r="NLR255" s="250"/>
      <c r="NLS255" s="250"/>
      <c r="NLT255" s="250"/>
      <c r="NLU255" s="250"/>
      <c r="NLV255" s="250"/>
      <c r="NLW255" s="250"/>
      <c r="NLX255" s="250"/>
      <c r="NLY255" s="250"/>
      <c r="NLZ255" s="250"/>
      <c r="NMA255" s="250"/>
      <c r="NMB255" s="250"/>
      <c r="NMC255" s="250"/>
      <c r="NMD255" s="250"/>
      <c r="NME255" s="250"/>
      <c r="NMF255" s="250"/>
      <c r="NMG255" s="250"/>
      <c r="NMH255" s="250"/>
      <c r="NMI255" s="250"/>
      <c r="NMJ255" s="250"/>
      <c r="NMK255" s="250"/>
      <c r="NML255" s="250"/>
      <c r="NMM255" s="250"/>
      <c r="NMN255" s="250"/>
      <c r="NMO255" s="250"/>
      <c r="NMP255" s="250"/>
      <c r="NMQ255" s="250"/>
      <c r="NMR255" s="250"/>
      <c r="NMS255" s="250"/>
      <c r="NMT255" s="250"/>
      <c r="NMU255" s="250"/>
      <c r="NMV255" s="250"/>
      <c r="NMW255" s="250"/>
      <c r="NMX255" s="250"/>
      <c r="NMY255" s="250"/>
      <c r="NMZ255" s="250"/>
      <c r="NNA255" s="250"/>
      <c r="NNB255" s="250"/>
      <c r="NNC255" s="250"/>
      <c r="NND255" s="250"/>
      <c r="NNE255" s="250"/>
      <c r="NNF255" s="250"/>
      <c r="NNG255" s="250"/>
      <c r="NNH255" s="250"/>
      <c r="NNI255" s="250"/>
      <c r="NNJ255" s="250"/>
      <c r="NNK255" s="250"/>
      <c r="NNL255" s="250"/>
      <c r="NNM255" s="250"/>
      <c r="NNN255" s="250"/>
      <c r="NNO255" s="250"/>
      <c r="NNP255" s="250"/>
      <c r="NNQ255" s="250"/>
      <c r="NNR255" s="250"/>
      <c r="NNS255" s="250"/>
      <c r="NNT255" s="250"/>
      <c r="NNU255" s="250"/>
      <c r="NNV255" s="250"/>
      <c r="NNW255" s="250"/>
      <c r="NNX255" s="250"/>
      <c r="NNY255" s="250"/>
      <c r="NNZ255" s="250"/>
      <c r="NOA255" s="250"/>
      <c r="NOB255" s="250"/>
      <c r="NOC255" s="250"/>
      <c r="NOD255" s="250"/>
      <c r="NOE255" s="250"/>
      <c r="NOF255" s="250"/>
      <c r="NOG255" s="250"/>
      <c r="NOH255" s="250"/>
      <c r="NOI255" s="250"/>
      <c r="NOJ255" s="250"/>
      <c r="NOK255" s="250"/>
      <c r="NOL255" s="250"/>
      <c r="NOM255" s="250"/>
      <c r="NON255" s="250"/>
      <c r="NOO255" s="250"/>
      <c r="NOP255" s="250"/>
      <c r="NOQ255" s="250"/>
      <c r="NOR255" s="250"/>
      <c r="NOS255" s="250"/>
      <c r="NOT255" s="250"/>
      <c r="NOU255" s="250"/>
      <c r="NOV255" s="250"/>
      <c r="NOW255" s="250"/>
      <c r="NOX255" s="250"/>
      <c r="NOY255" s="250"/>
      <c r="NOZ255" s="250"/>
      <c r="NPA255" s="250"/>
      <c r="NPB255" s="250"/>
      <c r="NPC255" s="250"/>
      <c r="NPD255" s="250"/>
      <c r="NPE255" s="250"/>
      <c r="NPF255" s="250"/>
      <c r="NPG255" s="250"/>
      <c r="NPH255" s="250"/>
      <c r="NPI255" s="250"/>
      <c r="NPJ255" s="250"/>
      <c r="NPK255" s="250"/>
      <c r="NPL255" s="250"/>
      <c r="NPM255" s="250"/>
      <c r="NPN255" s="250"/>
      <c r="NPO255" s="250"/>
      <c r="NPP255" s="250"/>
      <c r="NPQ255" s="250"/>
      <c r="NPR255" s="250"/>
      <c r="NPS255" s="250"/>
      <c r="NPT255" s="250"/>
      <c r="NPU255" s="250"/>
      <c r="NPV255" s="250"/>
      <c r="NPW255" s="250"/>
      <c r="NPX255" s="250"/>
      <c r="NPY255" s="250"/>
      <c r="NPZ255" s="250"/>
      <c r="NQA255" s="250"/>
      <c r="NQB255" s="250"/>
      <c r="NQC255" s="250"/>
      <c r="NQD255" s="250"/>
      <c r="NQE255" s="250"/>
      <c r="NQF255" s="250"/>
      <c r="NQG255" s="250"/>
      <c r="NQH255" s="250"/>
      <c r="NQI255" s="250"/>
      <c r="NQJ255" s="250"/>
      <c r="NQK255" s="250"/>
      <c r="NQL255" s="250"/>
      <c r="NQM255" s="250"/>
      <c r="NQN255" s="250"/>
      <c r="NQO255" s="250"/>
      <c r="NQP255" s="250"/>
      <c r="NQQ255" s="250"/>
      <c r="NQR255" s="250"/>
      <c r="NQS255" s="250"/>
      <c r="NQT255" s="250"/>
      <c r="NQU255" s="250"/>
      <c r="NQV255" s="250"/>
      <c r="NQW255" s="250"/>
      <c r="NQX255" s="250"/>
      <c r="NQY255" s="250"/>
      <c r="NQZ255" s="250"/>
      <c r="NRA255" s="250"/>
      <c r="NRB255" s="250"/>
      <c r="NRC255" s="250"/>
      <c r="NRD255" s="250"/>
      <c r="NRE255" s="250"/>
      <c r="NRF255" s="250"/>
      <c r="NRG255" s="250"/>
      <c r="NRH255" s="250"/>
      <c r="NRI255" s="250"/>
      <c r="NRJ255" s="250"/>
      <c r="NRK255" s="250"/>
      <c r="NRL255" s="250"/>
      <c r="NRM255" s="250"/>
      <c r="NRN255" s="250"/>
      <c r="NRO255" s="250"/>
      <c r="NRP255" s="250"/>
      <c r="NRQ255" s="250"/>
      <c r="NRR255" s="250"/>
      <c r="NRS255" s="250"/>
      <c r="NRT255" s="250"/>
      <c r="NRU255" s="250"/>
      <c r="NRV255" s="250"/>
      <c r="NRW255" s="250"/>
      <c r="NRX255" s="250"/>
      <c r="NRY255" s="250"/>
      <c r="NRZ255" s="250"/>
      <c r="NSA255" s="250"/>
      <c r="NSB255" s="250"/>
      <c r="NSC255" s="250"/>
      <c r="NSD255" s="250"/>
      <c r="NSE255" s="250"/>
      <c r="NSF255" s="250"/>
      <c r="NSG255" s="250"/>
      <c r="NSH255" s="250"/>
      <c r="NSI255" s="250"/>
      <c r="NSJ255" s="250"/>
      <c r="NSK255" s="250"/>
      <c r="NSL255" s="250"/>
      <c r="NSM255" s="250"/>
      <c r="NSN255" s="250"/>
      <c r="NSO255" s="250"/>
      <c r="NSP255" s="250"/>
      <c r="NSQ255" s="250"/>
      <c r="NSR255" s="250"/>
      <c r="NSS255" s="250"/>
      <c r="NST255" s="250"/>
      <c r="NSU255" s="250"/>
      <c r="NSV255" s="250"/>
      <c r="NSW255" s="250"/>
      <c r="NSX255" s="250"/>
      <c r="NSY255" s="250"/>
      <c r="NSZ255" s="250"/>
      <c r="NTA255" s="250"/>
      <c r="NTB255" s="250"/>
      <c r="NTC255" s="250"/>
      <c r="NTD255" s="250"/>
      <c r="NTE255" s="250"/>
      <c r="NTF255" s="250"/>
      <c r="NTG255" s="250"/>
      <c r="NTH255" s="250"/>
      <c r="NTI255" s="250"/>
      <c r="NTJ255" s="250"/>
      <c r="NTK255" s="250"/>
      <c r="NTL255" s="250"/>
      <c r="NTM255" s="250"/>
      <c r="NTN255" s="250"/>
      <c r="NTO255" s="250"/>
      <c r="NTP255" s="250"/>
      <c r="NTQ255" s="250"/>
      <c r="NTR255" s="250"/>
      <c r="NTS255" s="250"/>
      <c r="NTT255" s="250"/>
      <c r="NTU255" s="250"/>
      <c r="NTV255" s="250"/>
      <c r="NTW255" s="250"/>
      <c r="NTX255" s="250"/>
      <c r="NTY255" s="250"/>
      <c r="NTZ255" s="250"/>
      <c r="NUA255" s="250"/>
      <c r="NUB255" s="250"/>
      <c r="NUC255" s="250"/>
      <c r="NUD255" s="250"/>
      <c r="NUE255" s="250"/>
      <c r="NUF255" s="250"/>
      <c r="NUG255" s="250"/>
      <c r="NUH255" s="250"/>
      <c r="NUI255" s="250"/>
      <c r="NUJ255" s="250"/>
      <c r="NUK255" s="250"/>
      <c r="NUL255" s="250"/>
      <c r="NUM255" s="250"/>
      <c r="NUN255" s="250"/>
      <c r="NUO255" s="250"/>
      <c r="NUP255" s="250"/>
      <c r="NUQ255" s="250"/>
      <c r="NUR255" s="250"/>
      <c r="NUS255" s="250"/>
      <c r="NUT255" s="250"/>
      <c r="NUU255" s="250"/>
      <c r="NUV255" s="250"/>
      <c r="NUW255" s="250"/>
      <c r="NUX255" s="250"/>
      <c r="NUY255" s="250"/>
      <c r="NUZ255" s="250"/>
      <c r="NVA255" s="250"/>
      <c r="NVB255" s="250"/>
      <c r="NVC255" s="250"/>
      <c r="NVD255" s="250"/>
      <c r="NVE255" s="250"/>
      <c r="NVF255" s="250"/>
      <c r="NVG255" s="250"/>
      <c r="NVH255" s="250"/>
      <c r="NVI255" s="250"/>
      <c r="NVJ255" s="250"/>
      <c r="NVK255" s="250"/>
      <c r="NVL255" s="250"/>
      <c r="NVM255" s="250"/>
      <c r="NVN255" s="250"/>
      <c r="NVO255" s="250"/>
      <c r="NVP255" s="250"/>
      <c r="NVQ255" s="250"/>
      <c r="NVR255" s="250"/>
      <c r="NVS255" s="250"/>
      <c r="NVT255" s="250"/>
      <c r="NVU255" s="250"/>
      <c r="NVV255" s="250"/>
      <c r="NVW255" s="250"/>
      <c r="NVX255" s="250"/>
      <c r="NVY255" s="250"/>
      <c r="NVZ255" s="250"/>
      <c r="NWA255" s="250"/>
      <c r="NWB255" s="250"/>
      <c r="NWC255" s="250"/>
      <c r="NWD255" s="250"/>
      <c r="NWE255" s="250"/>
      <c r="NWF255" s="250"/>
      <c r="NWG255" s="250"/>
      <c r="NWH255" s="250"/>
      <c r="NWI255" s="250"/>
      <c r="NWJ255" s="250"/>
      <c r="NWK255" s="250"/>
      <c r="NWL255" s="250"/>
      <c r="NWM255" s="250"/>
      <c r="NWN255" s="250"/>
      <c r="NWO255" s="250"/>
      <c r="NWP255" s="250"/>
      <c r="NWQ255" s="250"/>
      <c r="NWR255" s="250"/>
      <c r="NWS255" s="250"/>
      <c r="NWT255" s="250"/>
      <c r="NWU255" s="250"/>
      <c r="NWV255" s="250"/>
      <c r="NWW255" s="250"/>
      <c r="NWX255" s="250"/>
      <c r="NWY255" s="250"/>
      <c r="NWZ255" s="250"/>
      <c r="NXA255" s="250"/>
      <c r="NXB255" s="250"/>
      <c r="NXC255" s="250"/>
      <c r="NXD255" s="250"/>
      <c r="NXE255" s="250"/>
      <c r="NXF255" s="250"/>
      <c r="NXG255" s="250"/>
      <c r="NXH255" s="250"/>
      <c r="NXI255" s="250"/>
      <c r="NXJ255" s="250"/>
      <c r="NXK255" s="250"/>
      <c r="NXL255" s="250"/>
      <c r="NXM255" s="250"/>
      <c r="NXN255" s="250"/>
      <c r="NXO255" s="250"/>
      <c r="NXP255" s="250"/>
      <c r="NXQ255" s="250"/>
      <c r="NXR255" s="250"/>
      <c r="NXS255" s="250"/>
      <c r="NXT255" s="250"/>
      <c r="NXU255" s="250"/>
      <c r="NXV255" s="250"/>
      <c r="NXW255" s="250"/>
      <c r="NXX255" s="250"/>
      <c r="NXY255" s="250"/>
      <c r="NXZ255" s="250"/>
      <c r="NYA255" s="250"/>
      <c r="NYB255" s="250"/>
      <c r="NYC255" s="250"/>
      <c r="NYD255" s="250"/>
      <c r="NYE255" s="250"/>
      <c r="NYF255" s="250"/>
      <c r="NYG255" s="250"/>
      <c r="NYH255" s="250"/>
      <c r="NYI255" s="250"/>
      <c r="NYJ255" s="250"/>
      <c r="NYK255" s="250"/>
      <c r="NYL255" s="250"/>
      <c r="NYM255" s="250"/>
      <c r="NYN255" s="250"/>
      <c r="NYO255" s="250"/>
      <c r="NYP255" s="250"/>
      <c r="NYQ255" s="250"/>
      <c r="NYR255" s="250"/>
      <c r="NYS255" s="250"/>
      <c r="NYT255" s="250"/>
      <c r="NYU255" s="250"/>
      <c r="NYV255" s="250"/>
      <c r="NYW255" s="250"/>
      <c r="NYX255" s="250"/>
      <c r="NYY255" s="250"/>
      <c r="NYZ255" s="250"/>
      <c r="NZA255" s="250"/>
      <c r="NZB255" s="250"/>
      <c r="NZC255" s="250"/>
      <c r="NZD255" s="250"/>
      <c r="NZE255" s="250"/>
      <c r="NZF255" s="250"/>
      <c r="NZG255" s="250"/>
      <c r="NZH255" s="250"/>
      <c r="NZI255" s="250"/>
      <c r="NZJ255" s="250"/>
      <c r="NZK255" s="250"/>
      <c r="NZL255" s="250"/>
      <c r="NZM255" s="250"/>
      <c r="NZN255" s="250"/>
      <c r="NZO255" s="250"/>
      <c r="NZP255" s="250"/>
      <c r="NZQ255" s="250"/>
      <c r="NZR255" s="250"/>
      <c r="NZS255" s="250"/>
      <c r="NZT255" s="250"/>
      <c r="NZU255" s="250"/>
      <c r="NZV255" s="250"/>
      <c r="NZW255" s="250"/>
      <c r="NZX255" s="250"/>
      <c r="NZY255" s="250"/>
      <c r="NZZ255" s="250"/>
      <c r="OAA255" s="250"/>
      <c r="OAB255" s="250"/>
      <c r="OAC255" s="250"/>
      <c r="OAD255" s="250"/>
      <c r="OAE255" s="250"/>
      <c r="OAF255" s="250"/>
      <c r="OAG255" s="250"/>
      <c r="OAH255" s="250"/>
      <c r="OAI255" s="250"/>
      <c r="OAJ255" s="250"/>
      <c r="OAK255" s="250"/>
      <c r="OAL255" s="250"/>
      <c r="OAM255" s="250"/>
      <c r="OAN255" s="250"/>
      <c r="OAO255" s="250"/>
      <c r="OAP255" s="250"/>
      <c r="OAQ255" s="250"/>
      <c r="OAR255" s="250"/>
      <c r="OAS255" s="250"/>
      <c r="OAT255" s="250"/>
      <c r="OAU255" s="250"/>
      <c r="OAV255" s="250"/>
      <c r="OAW255" s="250"/>
      <c r="OAX255" s="250"/>
      <c r="OAY255" s="250"/>
      <c r="OAZ255" s="250"/>
      <c r="OBA255" s="250"/>
      <c r="OBB255" s="250"/>
      <c r="OBC255" s="250"/>
      <c r="OBD255" s="250"/>
      <c r="OBE255" s="250"/>
      <c r="OBF255" s="250"/>
      <c r="OBG255" s="250"/>
      <c r="OBH255" s="250"/>
      <c r="OBI255" s="250"/>
      <c r="OBJ255" s="250"/>
      <c r="OBK255" s="250"/>
      <c r="OBL255" s="250"/>
      <c r="OBM255" s="250"/>
      <c r="OBN255" s="250"/>
      <c r="OBO255" s="250"/>
      <c r="OBP255" s="250"/>
      <c r="OBQ255" s="250"/>
      <c r="OBR255" s="250"/>
      <c r="OBS255" s="250"/>
      <c r="OBT255" s="250"/>
      <c r="OBU255" s="250"/>
      <c r="OBV255" s="250"/>
      <c r="OBW255" s="250"/>
      <c r="OBX255" s="250"/>
      <c r="OBY255" s="250"/>
      <c r="OBZ255" s="250"/>
      <c r="OCA255" s="250"/>
      <c r="OCB255" s="250"/>
      <c r="OCC255" s="250"/>
      <c r="OCD255" s="250"/>
      <c r="OCE255" s="250"/>
      <c r="OCF255" s="250"/>
      <c r="OCG255" s="250"/>
      <c r="OCH255" s="250"/>
      <c r="OCI255" s="250"/>
      <c r="OCJ255" s="250"/>
      <c r="OCK255" s="250"/>
      <c r="OCL255" s="250"/>
      <c r="OCM255" s="250"/>
      <c r="OCN255" s="250"/>
      <c r="OCO255" s="250"/>
      <c r="OCP255" s="250"/>
      <c r="OCQ255" s="250"/>
      <c r="OCR255" s="250"/>
      <c r="OCS255" s="250"/>
      <c r="OCT255" s="250"/>
      <c r="OCU255" s="250"/>
      <c r="OCV255" s="250"/>
      <c r="OCW255" s="250"/>
      <c r="OCX255" s="250"/>
      <c r="OCY255" s="250"/>
      <c r="OCZ255" s="250"/>
      <c r="ODA255" s="250"/>
      <c r="ODB255" s="250"/>
      <c r="ODC255" s="250"/>
      <c r="ODD255" s="250"/>
      <c r="ODE255" s="250"/>
      <c r="ODF255" s="250"/>
      <c r="ODG255" s="250"/>
      <c r="ODH255" s="250"/>
      <c r="ODI255" s="250"/>
      <c r="ODJ255" s="250"/>
      <c r="ODK255" s="250"/>
      <c r="ODL255" s="250"/>
      <c r="ODM255" s="250"/>
      <c r="ODN255" s="250"/>
      <c r="ODO255" s="250"/>
      <c r="ODP255" s="250"/>
      <c r="ODQ255" s="250"/>
      <c r="ODR255" s="250"/>
      <c r="ODS255" s="250"/>
      <c r="ODT255" s="250"/>
      <c r="ODU255" s="250"/>
      <c r="ODV255" s="250"/>
      <c r="ODW255" s="250"/>
      <c r="ODX255" s="250"/>
      <c r="ODY255" s="250"/>
      <c r="ODZ255" s="250"/>
      <c r="OEA255" s="250"/>
      <c r="OEB255" s="250"/>
      <c r="OEC255" s="250"/>
      <c r="OED255" s="250"/>
      <c r="OEE255" s="250"/>
      <c r="OEF255" s="250"/>
      <c r="OEG255" s="250"/>
      <c r="OEH255" s="250"/>
      <c r="OEI255" s="250"/>
      <c r="OEJ255" s="250"/>
      <c r="OEK255" s="250"/>
      <c r="OEL255" s="250"/>
      <c r="OEM255" s="250"/>
      <c r="OEN255" s="250"/>
      <c r="OEO255" s="250"/>
      <c r="OEP255" s="250"/>
      <c r="OEQ255" s="250"/>
      <c r="OER255" s="250"/>
      <c r="OES255" s="250"/>
      <c r="OET255" s="250"/>
      <c r="OEU255" s="250"/>
      <c r="OEV255" s="250"/>
      <c r="OEW255" s="250"/>
      <c r="OEX255" s="250"/>
      <c r="OEY255" s="250"/>
      <c r="OEZ255" s="250"/>
      <c r="OFA255" s="250"/>
      <c r="OFB255" s="250"/>
      <c r="OFC255" s="250"/>
      <c r="OFD255" s="250"/>
      <c r="OFE255" s="250"/>
      <c r="OFF255" s="250"/>
      <c r="OFG255" s="250"/>
      <c r="OFH255" s="250"/>
      <c r="OFI255" s="250"/>
      <c r="OFJ255" s="250"/>
      <c r="OFK255" s="250"/>
      <c r="OFL255" s="250"/>
      <c r="OFM255" s="250"/>
      <c r="OFN255" s="250"/>
      <c r="OFO255" s="250"/>
      <c r="OFP255" s="250"/>
      <c r="OFQ255" s="250"/>
      <c r="OFR255" s="250"/>
      <c r="OFS255" s="250"/>
      <c r="OFT255" s="250"/>
      <c r="OFU255" s="250"/>
      <c r="OFV255" s="250"/>
      <c r="OFW255" s="250"/>
      <c r="OFX255" s="250"/>
      <c r="OFY255" s="250"/>
      <c r="OFZ255" s="250"/>
      <c r="OGA255" s="250"/>
      <c r="OGB255" s="250"/>
      <c r="OGC255" s="250"/>
      <c r="OGD255" s="250"/>
      <c r="OGE255" s="250"/>
      <c r="OGF255" s="250"/>
      <c r="OGG255" s="250"/>
      <c r="OGH255" s="250"/>
      <c r="OGI255" s="250"/>
      <c r="OGJ255" s="250"/>
      <c r="OGK255" s="250"/>
      <c r="OGL255" s="250"/>
      <c r="OGM255" s="250"/>
      <c r="OGN255" s="250"/>
      <c r="OGO255" s="250"/>
      <c r="OGP255" s="250"/>
      <c r="OGQ255" s="250"/>
      <c r="OGR255" s="250"/>
      <c r="OGS255" s="250"/>
      <c r="OGT255" s="250"/>
      <c r="OGU255" s="250"/>
      <c r="OGV255" s="250"/>
      <c r="OGW255" s="250"/>
      <c r="OGX255" s="250"/>
      <c r="OGY255" s="250"/>
      <c r="OGZ255" s="250"/>
      <c r="OHA255" s="250"/>
      <c r="OHB255" s="250"/>
      <c r="OHC255" s="250"/>
      <c r="OHD255" s="250"/>
      <c r="OHE255" s="250"/>
      <c r="OHF255" s="250"/>
      <c r="OHG255" s="250"/>
      <c r="OHH255" s="250"/>
      <c r="OHI255" s="250"/>
      <c r="OHJ255" s="250"/>
      <c r="OHK255" s="250"/>
      <c r="OHL255" s="250"/>
      <c r="OHM255" s="250"/>
      <c r="OHN255" s="250"/>
      <c r="OHO255" s="250"/>
      <c r="OHP255" s="250"/>
      <c r="OHQ255" s="250"/>
      <c r="OHR255" s="250"/>
      <c r="OHS255" s="250"/>
      <c r="OHT255" s="250"/>
      <c r="OHU255" s="250"/>
      <c r="OHV255" s="250"/>
      <c r="OHW255" s="250"/>
      <c r="OHX255" s="250"/>
      <c r="OHY255" s="250"/>
      <c r="OHZ255" s="250"/>
      <c r="OIA255" s="250"/>
      <c r="OIB255" s="250"/>
      <c r="OIC255" s="250"/>
      <c r="OID255" s="250"/>
      <c r="OIE255" s="250"/>
      <c r="OIF255" s="250"/>
      <c r="OIG255" s="250"/>
      <c r="OIH255" s="250"/>
      <c r="OII255" s="250"/>
      <c r="OIJ255" s="250"/>
      <c r="OIK255" s="250"/>
      <c r="OIL255" s="250"/>
      <c r="OIM255" s="250"/>
      <c r="OIN255" s="250"/>
      <c r="OIO255" s="250"/>
      <c r="OIP255" s="250"/>
      <c r="OIQ255" s="250"/>
      <c r="OIR255" s="250"/>
      <c r="OIS255" s="250"/>
      <c r="OIT255" s="250"/>
      <c r="OIU255" s="250"/>
      <c r="OIV255" s="250"/>
      <c r="OIW255" s="250"/>
      <c r="OIX255" s="250"/>
      <c r="OIY255" s="250"/>
      <c r="OIZ255" s="250"/>
      <c r="OJA255" s="250"/>
      <c r="OJB255" s="250"/>
      <c r="OJC255" s="250"/>
      <c r="OJD255" s="250"/>
      <c r="OJE255" s="250"/>
      <c r="OJF255" s="250"/>
      <c r="OJG255" s="250"/>
      <c r="OJH255" s="250"/>
      <c r="OJI255" s="250"/>
      <c r="OJJ255" s="250"/>
      <c r="OJK255" s="250"/>
      <c r="OJL255" s="250"/>
      <c r="OJM255" s="250"/>
      <c r="OJN255" s="250"/>
      <c r="OJO255" s="250"/>
      <c r="OJP255" s="250"/>
      <c r="OJQ255" s="250"/>
      <c r="OJR255" s="250"/>
      <c r="OJS255" s="250"/>
      <c r="OJT255" s="250"/>
      <c r="OJU255" s="250"/>
      <c r="OJV255" s="250"/>
      <c r="OJW255" s="250"/>
      <c r="OJX255" s="250"/>
      <c r="OJY255" s="250"/>
      <c r="OJZ255" s="250"/>
      <c r="OKA255" s="250"/>
      <c r="OKB255" s="250"/>
      <c r="OKC255" s="250"/>
      <c r="OKD255" s="250"/>
      <c r="OKE255" s="250"/>
      <c r="OKF255" s="250"/>
      <c r="OKG255" s="250"/>
      <c r="OKH255" s="250"/>
      <c r="OKI255" s="250"/>
      <c r="OKJ255" s="250"/>
      <c r="OKK255" s="250"/>
      <c r="OKL255" s="250"/>
      <c r="OKM255" s="250"/>
      <c r="OKN255" s="250"/>
      <c r="OKO255" s="250"/>
      <c r="OKP255" s="250"/>
      <c r="OKQ255" s="250"/>
      <c r="OKR255" s="250"/>
      <c r="OKS255" s="250"/>
      <c r="OKT255" s="250"/>
      <c r="OKU255" s="250"/>
      <c r="OKV255" s="250"/>
      <c r="OKW255" s="250"/>
      <c r="OKX255" s="250"/>
      <c r="OKY255" s="250"/>
      <c r="OKZ255" s="250"/>
      <c r="OLA255" s="250"/>
      <c r="OLB255" s="250"/>
      <c r="OLC255" s="250"/>
      <c r="OLD255" s="250"/>
      <c r="OLE255" s="250"/>
      <c r="OLF255" s="250"/>
      <c r="OLG255" s="250"/>
      <c r="OLH255" s="250"/>
      <c r="OLI255" s="250"/>
      <c r="OLJ255" s="250"/>
      <c r="OLK255" s="250"/>
      <c r="OLL255" s="250"/>
      <c r="OLM255" s="250"/>
      <c r="OLN255" s="250"/>
      <c r="OLO255" s="250"/>
      <c r="OLP255" s="250"/>
      <c r="OLQ255" s="250"/>
      <c r="OLR255" s="250"/>
      <c r="OLS255" s="250"/>
      <c r="OLT255" s="250"/>
      <c r="OLU255" s="250"/>
      <c r="OLV255" s="250"/>
      <c r="OLW255" s="250"/>
      <c r="OLX255" s="250"/>
      <c r="OLY255" s="250"/>
      <c r="OLZ255" s="250"/>
      <c r="OMA255" s="250"/>
      <c r="OMB255" s="250"/>
      <c r="OMC255" s="250"/>
      <c r="OMD255" s="250"/>
      <c r="OME255" s="250"/>
      <c r="OMF255" s="250"/>
      <c r="OMG255" s="250"/>
      <c r="OMH255" s="250"/>
      <c r="OMI255" s="250"/>
      <c r="OMJ255" s="250"/>
      <c r="OMK255" s="250"/>
      <c r="OML255" s="250"/>
      <c r="OMM255" s="250"/>
      <c r="OMN255" s="250"/>
      <c r="OMO255" s="250"/>
      <c r="OMP255" s="250"/>
      <c r="OMQ255" s="250"/>
      <c r="OMR255" s="250"/>
      <c r="OMS255" s="250"/>
      <c r="OMT255" s="250"/>
      <c r="OMU255" s="250"/>
      <c r="OMV255" s="250"/>
      <c r="OMW255" s="250"/>
      <c r="OMX255" s="250"/>
      <c r="OMY255" s="250"/>
      <c r="OMZ255" s="250"/>
      <c r="ONA255" s="250"/>
      <c r="ONB255" s="250"/>
      <c r="ONC255" s="250"/>
      <c r="OND255" s="250"/>
      <c r="ONE255" s="250"/>
      <c r="ONF255" s="250"/>
      <c r="ONG255" s="250"/>
      <c r="ONH255" s="250"/>
      <c r="ONI255" s="250"/>
      <c r="ONJ255" s="250"/>
      <c r="ONK255" s="250"/>
      <c r="ONL255" s="250"/>
      <c r="ONM255" s="250"/>
      <c r="ONN255" s="250"/>
      <c r="ONO255" s="250"/>
      <c r="ONP255" s="250"/>
      <c r="ONQ255" s="250"/>
      <c r="ONR255" s="250"/>
      <c r="ONS255" s="250"/>
      <c r="ONT255" s="250"/>
      <c r="ONU255" s="250"/>
      <c r="ONV255" s="250"/>
      <c r="ONW255" s="250"/>
      <c r="ONX255" s="250"/>
      <c r="ONY255" s="250"/>
      <c r="ONZ255" s="250"/>
      <c r="OOA255" s="250"/>
      <c r="OOB255" s="250"/>
      <c r="OOC255" s="250"/>
      <c r="OOD255" s="250"/>
      <c r="OOE255" s="250"/>
      <c r="OOF255" s="250"/>
      <c r="OOG255" s="250"/>
      <c r="OOH255" s="250"/>
      <c r="OOI255" s="250"/>
      <c r="OOJ255" s="250"/>
      <c r="OOK255" s="250"/>
      <c r="OOL255" s="250"/>
      <c r="OOM255" s="250"/>
      <c r="OON255" s="250"/>
      <c r="OOO255" s="250"/>
      <c r="OOP255" s="250"/>
      <c r="OOQ255" s="250"/>
      <c r="OOR255" s="250"/>
      <c r="OOS255" s="250"/>
      <c r="OOT255" s="250"/>
      <c r="OOU255" s="250"/>
      <c r="OOV255" s="250"/>
      <c r="OOW255" s="250"/>
      <c r="OOX255" s="250"/>
      <c r="OOY255" s="250"/>
      <c r="OOZ255" s="250"/>
      <c r="OPA255" s="250"/>
      <c r="OPB255" s="250"/>
      <c r="OPC255" s="250"/>
      <c r="OPD255" s="250"/>
      <c r="OPE255" s="250"/>
      <c r="OPF255" s="250"/>
      <c r="OPG255" s="250"/>
      <c r="OPH255" s="250"/>
      <c r="OPI255" s="250"/>
      <c r="OPJ255" s="250"/>
      <c r="OPK255" s="250"/>
      <c r="OPL255" s="250"/>
      <c r="OPM255" s="250"/>
      <c r="OPN255" s="250"/>
      <c r="OPO255" s="250"/>
      <c r="OPP255" s="250"/>
      <c r="OPQ255" s="250"/>
      <c r="OPR255" s="250"/>
      <c r="OPS255" s="250"/>
      <c r="OPT255" s="250"/>
      <c r="OPU255" s="250"/>
      <c r="OPV255" s="250"/>
      <c r="OPW255" s="250"/>
      <c r="OPX255" s="250"/>
      <c r="OPY255" s="250"/>
      <c r="OPZ255" s="250"/>
      <c r="OQA255" s="250"/>
      <c r="OQB255" s="250"/>
      <c r="OQC255" s="250"/>
      <c r="OQD255" s="250"/>
      <c r="OQE255" s="250"/>
      <c r="OQF255" s="250"/>
      <c r="OQG255" s="250"/>
      <c r="OQH255" s="250"/>
      <c r="OQI255" s="250"/>
      <c r="OQJ255" s="250"/>
      <c r="OQK255" s="250"/>
      <c r="OQL255" s="250"/>
      <c r="OQM255" s="250"/>
      <c r="OQN255" s="250"/>
      <c r="OQO255" s="250"/>
      <c r="OQP255" s="250"/>
      <c r="OQQ255" s="250"/>
      <c r="OQR255" s="250"/>
      <c r="OQS255" s="250"/>
      <c r="OQT255" s="250"/>
      <c r="OQU255" s="250"/>
      <c r="OQV255" s="250"/>
      <c r="OQW255" s="250"/>
      <c r="OQX255" s="250"/>
      <c r="OQY255" s="250"/>
      <c r="OQZ255" s="250"/>
      <c r="ORA255" s="250"/>
      <c r="ORB255" s="250"/>
      <c r="ORC255" s="250"/>
      <c r="ORD255" s="250"/>
      <c r="ORE255" s="250"/>
      <c r="ORF255" s="250"/>
      <c r="ORG255" s="250"/>
      <c r="ORH255" s="250"/>
      <c r="ORI255" s="250"/>
      <c r="ORJ255" s="250"/>
      <c r="ORK255" s="250"/>
      <c r="ORL255" s="250"/>
      <c r="ORM255" s="250"/>
      <c r="ORN255" s="250"/>
      <c r="ORO255" s="250"/>
      <c r="ORP255" s="250"/>
      <c r="ORQ255" s="250"/>
      <c r="ORR255" s="250"/>
      <c r="ORS255" s="250"/>
      <c r="ORT255" s="250"/>
      <c r="ORU255" s="250"/>
      <c r="ORV255" s="250"/>
      <c r="ORW255" s="250"/>
      <c r="ORX255" s="250"/>
      <c r="ORY255" s="250"/>
      <c r="ORZ255" s="250"/>
      <c r="OSA255" s="250"/>
      <c r="OSB255" s="250"/>
      <c r="OSC255" s="250"/>
      <c r="OSD255" s="250"/>
      <c r="OSE255" s="250"/>
      <c r="OSF255" s="250"/>
      <c r="OSG255" s="250"/>
      <c r="OSH255" s="250"/>
      <c r="OSI255" s="250"/>
      <c r="OSJ255" s="250"/>
      <c r="OSK255" s="250"/>
      <c r="OSL255" s="250"/>
      <c r="OSM255" s="250"/>
      <c r="OSN255" s="250"/>
      <c r="OSO255" s="250"/>
      <c r="OSP255" s="250"/>
      <c r="OSQ255" s="250"/>
      <c r="OSR255" s="250"/>
      <c r="OSS255" s="250"/>
      <c r="OST255" s="250"/>
      <c r="OSU255" s="250"/>
      <c r="OSV255" s="250"/>
      <c r="OSW255" s="250"/>
      <c r="OSX255" s="250"/>
      <c r="OSY255" s="250"/>
      <c r="OSZ255" s="250"/>
      <c r="OTA255" s="250"/>
      <c r="OTB255" s="250"/>
      <c r="OTC255" s="250"/>
      <c r="OTD255" s="250"/>
      <c r="OTE255" s="250"/>
      <c r="OTF255" s="250"/>
      <c r="OTG255" s="250"/>
      <c r="OTH255" s="250"/>
      <c r="OTI255" s="250"/>
      <c r="OTJ255" s="250"/>
      <c r="OTK255" s="250"/>
      <c r="OTL255" s="250"/>
      <c r="OTM255" s="250"/>
      <c r="OTN255" s="250"/>
      <c r="OTO255" s="250"/>
      <c r="OTP255" s="250"/>
      <c r="OTQ255" s="250"/>
      <c r="OTR255" s="250"/>
      <c r="OTS255" s="250"/>
      <c r="OTT255" s="250"/>
      <c r="OTU255" s="250"/>
      <c r="OTV255" s="250"/>
      <c r="OTW255" s="250"/>
      <c r="OTX255" s="250"/>
      <c r="OTY255" s="250"/>
      <c r="OTZ255" s="250"/>
      <c r="OUA255" s="250"/>
      <c r="OUB255" s="250"/>
      <c r="OUC255" s="250"/>
      <c r="OUD255" s="250"/>
      <c r="OUE255" s="250"/>
      <c r="OUF255" s="250"/>
      <c r="OUG255" s="250"/>
      <c r="OUH255" s="250"/>
      <c r="OUI255" s="250"/>
      <c r="OUJ255" s="250"/>
      <c r="OUK255" s="250"/>
      <c r="OUL255" s="250"/>
      <c r="OUM255" s="250"/>
      <c r="OUN255" s="250"/>
      <c r="OUO255" s="250"/>
      <c r="OUP255" s="250"/>
      <c r="OUQ255" s="250"/>
      <c r="OUR255" s="250"/>
      <c r="OUS255" s="250"/>
      <c r="OUT255" s="250"/>
      <c r="OUU255" s="250"/>
      <c r="OUV255" s="250"/>
      <c r="OUW255" s="250"/>
      <c r="OUX255" s="250"/>
      <c r="OUY255" s="250"/>
      <c r="OUZ255" s="250"/>
      <c r="OVA255" s="250"/>
      <c r="OVB255" s="250"/>
      <c r="OVC255" s="250"/>
      <c r="OVD255" s="250"/>
      <c r="OVE255" s="250"/>
      <c r="OVF255" s="250"/>
      <c r="OVG255" s="250"/>
      <c r="OVH255" s="250"/>
      <c r="OVI255" s="250"/>
      <c r="OVJ255" s="250"/>
      <c r="OVK255" s="250"/>
      <c r="OVL255" s="250"/>
      <c r="OVM255" s="250"/>
      <c r="OVN255" s="250"/>
      <c r="OVO255" s="250"/>
      <c r="OVP255" s="250"/>
      <c r="OVQ255" s="250"/>
      <c r="OVR255" s="250"/>
      <c r="OVS255" s="250"/>
      <c r="OVT255" s="250"/>
      <c r="OVU255" s="250"/>
      <c r="OVV255" s="250"/>
      <c r="OVW255" s="250"/>
      <c r="OVX255" s="250"/>
      <c r="OVY255" s="250"/>
      <c r="OVZ255" s="250"/>
      <c r="OWA255" s="250"/>
      <c r="OWB255" s="250"/>
      <c r="OWC255" s="250"/>
      <c r="OWD255" s="250"/>
      <c r="OWE255" s="250"/>
      <c r="OWF255" s="250"/>
      <c r="OWG255" s="250"/>
      <c r="OWH255" s="250"/>
      <c r="OWI255" s="250"/>
      <c r="OWJ255" s="250"/>
      <c r="OWK255" s="250"/>
      <c r="OWL255" s="250"/>
      <c r="OWM255" s="250"/>
      <c r="OWN255" s="250"/>
      <c r="OWO255" s="250"/>
      <c r="OWP255" s="250"/>
      <c r="OWQ255" s="250"/>
      <c r="OWR255" s="250"/>
      <c r="OWS255" s="250"/>
      <c r="OWT255" s="250"/>
      <c r="OWU255" s="250"/>
      <c r="OWV255" s="250"/>
      <c r="OWW255" s="250"/>
      <c r="OWX255" s="250"/>
      <c r="OWY255" s="250"/>
      <c r="OWZ255" s="250"/>
      <c r="OXA255" s="250"/>
      <c r="OXB255" s="250"/>
      <c r="OXC255" s="250"/>
      <c r="OXD255" s="250"/>
      <c r="OXE255" s="250"/>
      <c r="OXF255" s="250"/>
      <c r="OXG255" s="250"/>
      <c r="OXH255" s="250"/>
      <c r="OXI255" s="250"/>
      <c r="OXJ255" s="250"/>
      <c r="OXK255" s="250"/>
      <c r="OXL255" s="250"/>
      <c r="OXM255" s="250"/>
      <c r="OXN255" s="250"/>
      <c r="OXO255" s="250"/>
      <c r="OXP255" s="250"/>
      <c r="OXQ255" s="250"/>
      <c r="OXR255" s="250"/>
      <c r="OXS255" s="250"/>
      <c r="OXT255" s="250"/>
      <c r="OXU255" s="250"/>
      <c r="OXV255" s="250"/>
      <c r="OXW255" s="250"/>
      <c r="OXX255" s="250"/>
      <c r="OXY255" s="250"/>
      <c r="OXZ255" s="250"/>
      <c r="OYA255" s="250"/>
      <c r="OYB255" s="250"/>
      <c r="OYC255" s="250"/>
      <c r="OYD255" s="250"/>
      <c r="OYE255" s="250"/>
      <c r="OYF255" s="250"/>
      <c r="OYG255" s="250"/>
      <c r="OYH255" s="250"/>
      <c r="OYI255" s="250"/>
      <c r="OYJ255" s="250"/>
      <c r="OYK255" s="250"/>
      <c r="OYL255" s="250"/>
      <c r="OYM255" s="250"/>
      <c r="OYN255" s="250"/>
      <c r="OYO255" s="250"/>
      <c r="OYP255" s="250"/>
      <c r="OYQ255" s="250"/>
      <c r="OYR255" s="250"/>
      <c r="OYS255" s="250"/>
      <c r="OYT255" s="250"/>
      <c r="OYU255" s="250"/>
      <c r="OYV255" s="250"/>
      <c r="OYW255" s="250"/>
      <c r="OYX255" s="250"/>
      <c r="OYY255" s="250"/>
      <c r="OYZ255" s="250"/>
      <c r="OZA255" s="250"/>
      <c r="OZB255" s="250"/>
      <c r="OZC255" s="250"/>
      <c r="OZD255" s="250"/>
      <c r="OZE255" s="250"/>
      <c r="OZF255" s="250"/>
      <c r="OZG255" s="250"/>
      <c r="OZH255" s="250"/>
      <c r="OZI255" s="250"/>
      <c r="OZJ255" s="250"/>
      <c r="OZK255" s="250"/>
      <c r="OZL255" s="250"/>
      <c r="OZM255" s="250"/>
      <c r="OZN255" s="250"/>
      <c r="OZO255" s="250"/>
      <c r="OZP255" s="250"/>
      <c r="OZQ255" s="250"/>
      <c r="OZR255" s="250"/>
      <c r="OZS255" s="250"/>
      <c r="OZT255" s="250"/>
      <c r="OZU255" s="250"/>
      <c r="OZV255" s="250"/>
      <c r="OZW255" s="250"/>
      <c r="OZX255" s="250"/>
      <c r="OZY255" s="250"/>
      <c r="OZZ255" s="250"/>
      <c r="PAA255" s="250"/>
      <c r="PAB255" s="250"/>
      <c r="PAC255" s="250"/>
      <c r="PAD255" s="250"/>
      <c r="PAE255" s="250"/>
      <c r="PAF255" s="250"/>
      <c r="PAG255" s="250"/>
      <c r="PAH255" s="250"/>
      <c r="PAI255" s="250"/>
      <c r="PAJ255" s="250"/>
      <c r="PAK255" s="250"/>
      <c r="PAL255" s="250"/>
      <c r="PAM255" s="250"/>
      <c r="PAN255" s="250"/>
      <c r="PAO255" s="250"/>
      <c r="PAP255" s="250"/>
      <c r="PAQ255" s="250"/>
      <c r="PAR255" s="250"/>
      <c r="PAS255" s="250"/>
      <c r="PAT255" s="250"/>
      <c r="PAU255" s="250"/>
      <c r="PAV255" s="250"/>
      <c r="PAW255" s="250"/>
      <c r="PAX255" s="250"/>
      <c r="PAY255" s="250"/>
      <c r="PAZ255" s="250"/>
      <c r="PBA255" s="250"/>
      <c r="PBB255" s="250"/>
      <c r="PBC255" s="250"/>
      <c r="PBD255" s="250"/>
      <c r="PBE255" s="250"/>
      <c r="PBF255" s="250"/>
      <c r="PBG255" s="250"/>
      <c r="PBH255" s="250"/>
      <c r="PBI255" s="250"/>
      <c r="PBJ255" s="250"/>
      <c r="PBK255" s="250"/>
      <c r="PBL255" s="250"/>
      <c r="PBM255" s="250"/>
      <c r="PBN255" s="250"/>
      <c r="PBO255" s="250"/>
      <c r="PBP255" s="250"/>
      <c r="PBQ255" s="250"/>
      <c r="PBR255" s="250"/>
      <c r="PBS255" s="250"/>
      <c r="PBT255" s="250"/>
      <c r="PBU255" s="250"/>
      <c r="PBV255" s="250"/>
      <c r="PBW255" s="250"/>
      <c r="PBX255" s="250"/>
      <c r="PBY255" s="250"/>
      <c r="PBZ255" s="250"/>
      <c r="PCA255" s="250"/>
      <c r="PCB255" s="250"/>
      <c r="PCC255" s="250"/>
      <c r="PCD255" s="250"/>
      <c r="PCE255" s="250"/>
      <c r="PCF255" s="250"/>
      <c r="PCG255" s="250"/>
      <c r="PCH255" s="250"/>
      <c r="PCI255" s="250"/>
      <c r="PCJ255" s="250"/>
      <c r="PCK255" s="250"/>
      <c r="PCL255" s="250"/>
      <c r="PCM255" s="250"/>
      <c r="PCN255" s="250"/>
      <c r="PCO255" s="250"/>
      <c r="PCP255" s="250"/>
      <c r="PCQ255" s="250"/>
      <c r="PCR255" s="250"/>
      <c r="PCS255" s="250"/>
      <c r="PCT255" s="250"/>
      <c r="PCU255" s="250"/>
      <c r="PCV255" s="250"/>
      <c r="PCW255" s="250"/>
      <c r="PCX255" s="250"/>
      <c r="PCY255" s="250"/>
      <c r="PCZ255" s="250"/>
      <c r="PDA255" s="250"/>
      <c r="PDB255" s="250"/>
      <c r="PDC255" s="250"/>
      <c r="PDD255" s="250"/>
      <c r="PDE255" s="250"/>
      <c r="PDF255" s="250"/>
      <c r="PDG255" s="250"/>
      <c r="PDH255" s="250"/>
      <c r="PDI255" s="250"/>
      <c r="PDJ255" s="250"/>
      <c r="PDK255" s="250"/>
      <c r="PDL255" s="250"/>
      <c r="PDM255" s="250"/>
      <c r="PDN255" s="250"/>
      <c r="PDO255" s="250"/>
      <c r="PDP255" s="250"/>
      <c r="PDQ255" s="250"/>
      <c r="PDR255" s="250"/>
      <c r="PDS255" s="250"/>
      <c r="PDT255" s="250"/>
      <c r="PDU255" s="250"/>
      <c r="PDV255" s="250"/>
      <c r="PDW255" s="250"/>
      <c r="PDX255" s="250"/>
      <c r="PDY255" s="250"/>
      <c r="PDZ255" s="250"/>
      <c r="PEA255" s="250"/>
      <c r="PEB255" s="250"/>
      <c r="PEC255" s="250"/>
      <c r="PED255" s="250"/>
      <c r="PEE255" s="250"/>
      <c r="PEF255" s="250"/>
      <c r="PEG255" s="250"/>
      <c r="PEH255" s="250"/>
      <c r="PEI255" s="250"/>
      <c r="PEJ255" s="250"/>
      <c r="PEK255" s="250"/>
      <c r="PEL255" s="250"/>
      <c r="PEM255" s="250"/>
      <c r="PEN255" s="250"/>
      <c r="PEO255" s="250"/>
      <c r="PEP255" s="250"/>
      <c r="PEQ255" s="250"/>
      <c r="PER255" s="250"/>
      <c r="PES255" s="250"/>
      <c r="PET255" s="250"/>
      <c r="PEU255" s="250"/>
      <c r="PEV255" s="250"/>
      <c r="PEW255" s="250"/>
      <c r="PEX255" s="250"/>
      <c r="PEY255" s="250"/>
      <c r="PEZ255" s="250"/>
      <c r="PFA255" s="250"/>
      <c r="PFB255" s="250"/>
      <c r="PFC255" s="250"/>
      <c r="PFD255" s="250"/>
      <c r="PFE255" s="250"/>
      <c r="PFF255" s="250"/>
      <c r="PFG255" s="250"/>
      <c r="PFH255" s="250"/>
      <c r="PFI255" s="250"/>
      <c r="PFJ255" s="250"/>
      <c r="PFK255" s="250"/>
      <c r="PFL255" s="250"/>
      <c r="PFM255" s="250"/>
      <c r="PFN255" s="250"/>
      <c r="PFO255" s="250"/>
      <c r="PFP255" s="250"/>
      <c r="PFQ255" s="250"/>
      <c r="PFR255" s="250"/>
      <c r="PFS255" s="250"/>
      <c r="PFT255" s="250"/>
      <c r="PFU255" s="250"/>
      <c r="PFV255" s="250"/>
      <c r="PFW255" s="250"/>
      <c r="PFX255" s="250"/>
      <c r="PFY255" s="250"/>
      <c r="PFZ255" s="250"/>
      <c r="PGA255" s="250"/>
      <c r="PGB255" s="250"/>
      <c r="PGC255" s="250"/>
      <c r="PGD255" s="250"/>
      <c r="PGE255" s="250"/>
      <c r="PGF255" s="250"/>
      <c r="PGG255" s="250"/>
      <c r="PGH255" s="250"/>
      <c r="PGI255" s="250"/>
      <c r="PGJ255" s="250"/>
      <c r="PGK255" s="250"/>
      <c r="PGL255" s="250"/>
      <c r="PGM255" s="250"/>
      <c r="PGN255" s="250"/>
      <c r="PGO255" s="250"/>
      <c r="PGP255" s="250"/>
      <c r="PGQ255" s="250"/>
      <c r="PGR255" s="250"/>
      <c r="PGS255" s="250"/>
      <c r="PGT255" s="250"/>
      <c r="PGU255" s="250"/>
      <c r="PGV255" s="250"/>
      <c r="PGW255" s="250"/>
      <c r="PGX255" s="250"/>
      <c r="PGY255" s="250"/>
      <c r="PGZ255" s="250"/>
      <c r="PHA255" s="250"/>
      <c r="PHB255" s="250"/>
      <c r="PHC255" s="250"/>
      <c r="PHD255" s="250"/>
      <c r="PHE255" s="250"/>
      <c r="PHF255" s="250"/>
      <c r="PHG255" s="250"/>
      <c r="PHH255" s="250"/>
      <c r="PHI255" s="250"/>
      <c r="PHJ255" s="250"/>
      <c r="PHK255" s="250"/>
      <c r="PHL255" s="250"/>
      <c r="PHM255" s="250"/>
      <c r="PHN255" s="250"/>
      <c r="PHO255" s="250"/>
      <c r="PHP255" s="250"/>
      <c r="PHQ255" s="250"/>
      <c r="PHR255" s="250"/>
      <c r="PHS255" s="250"/>
      <c r="PHT255" s="250"/>
      <c r="PHU255" s="250"/>
      <c r="PHV255" s="250"/>
      <c r="PHW255" s="250"/>
      <c r="PHX255" s="250"/>
      <c r="PHY255" s="250"/>
      <c r="PHZ255" s="250"/>
      <c r="PIA255" s="250"/>
      <c r="PIB255" s="250"/>
      <c r="PIC255" s="250"/>
      <c r="PID255" s="250"/>
      <c r="PIE255" s="250"/>
      <c r="PIF255" s="250"/>
      <c r="PIG255" s="250"/>
      <c r="PIH255" s="250"/>
      <c r="PII255" s="250"/>
      <c r="PIJ255" s="250"/>
      <c r="PIK255" s="250"/>
      <c r="PIL255" s="250"/>
      <c r="PIM255" s="250"/>
      <c r="PIN255" s="250"/>
      <c r="PIO255" s="250"/>
      <c r="PIP255" s="250"/>
      <c r="PIQ255" s="250"/>
      <c r="PIR255" s="250"/>
      <c r="PIS255" s="250"/>
      <c r="PIT255" s="250"/>
      <c r="PIU255" s="250"/>
      <c r="PIV255" s="250"/>
      <c r="PIW255" s="250"/>
      <c r="PIX255" s="250"/>
      <c r="PIY255" s="250"/>
      <c r="PIZ255" s="250"/>
      <c r="PJA255" s="250"/>
      <c r="PJB255" s="250"/>
      <c r="PJC255" s="250"/>
      <c r="PJD255" s="250"/>
      <c r="PJE255" s="250"/>
      <c r="PJF255" s="250"/>
      <c r="PJG255" s="250"/>
      <c r="PJH255" s="250"/>
      <c r="PJI255" s="250"/>
      <c r="PJJ255" s="250"/>
      <c r="PJK255" s="250"/>
      <c r="PJL255" s="250"/>
      <c r="PJM255" s="250"/>
      <c r="PJN255" s="250"/>
      <c r="PJO255" s="250"/>
      <c r="PJP255" s="250"/>
      <c r="PJQ255" s="250"/>
      <c r="PJR255" s="250"/>
      <c r="PJS255" s="250"/>
      <c r="PJT255" s="250"/>
      <c r="PJU255" s="250"/>
      <c r="PJV255" s="250"/>
      <c r="PJW255" s="250"/>
      <c r="PJX255" s="250"/>
      <c r="PJY255" s="250"/>
      <c r="PJZ255" s="250"/>
      <c r="PKA255" s="250"/>
      <c r="PKB255" s="250"/>
      <c r="PKC255" s="250"/>
      <c r="PKD255" s="250"/>
      <c r="PKE255" s="250"/>
      <c r="PKF255" s="250"/>
      <c r="PKG255" s="250"/>
      <c r="PKH255" s="250"/>
      <c r="PKI255" s="250"/>
      <c r="PKJ255" s="250"/>
      <c r="PKK255" s="250"/>
      <c r="PKL255" s="250"/>
      <c r="PKM255" s="250"/>
      <c r="PKN255" s="250"/>
      <c r="PKO255" s="250"/>
      <c r="PKP255" s="250"/>
      <c r="PKQ255" s="250"/>
      <c r="PKR255" s="250"/>
      <c r="PKS255" s="250"/>
      <c r="PKT255" s="250"/>
      <c r="PKU255" s="250"/>
      <c r="PKV255" s="250"/>
      <c r="PKW255" s="250"/>
      <c r="PKX255" s="250"/>
      <c r="PKY255" s="250"/>
      <c r="PKZ255" s="250"/>
      <c r="PLA255" s="250"/>
      <c r="PLB255" s="250"/>
      <c r="PLC255" s="250"/>
      <c r="PLD255" s="250"/>
      <c r="PLE255" s="250"/>
      <c r="PLF255" s="250"/>
      <c r="PLG255" s="250"/>
      <c r="PLH255" s="250"/>
      <c r="PLI255" s="250"/>
      <c r="PLJ255" s="250"/>
      <c r="PLK255" s="250"/>
      <c r="PLL255" s="250"/>
      <c r="PLM255" s="250"/>
      <c r="PLN255" s="250"/>
      <c r="PLO255" s="250"/>
      <c r="PLP255" s="250"/>
      <c r="PLQ255" s="250"/>
      <c r="PLR255" s="250"/>
      <c r="PLS255" s="250"/>
      <c r="PLT255" s="250"/>
      <c r="PLU255" s="250"/>
      <c r="PLV255" s="250"/>
      <c r="PLW255" s="250"/>
      <c r="PLX255" s="250"/>
      <c r="PLY255" s="250"/>
      <c r="PLZ255" s="250"/>
      <c r="PMA255" s="250"/>
      <c r="PMB255" s="250"/>
      <c r="PMC255" s="250"/>
      <c r="PMD255" s="250"/>
      <c r="PME255" s="250"/>
      <c r="PMF255" s="250"/>
      <c r="PMG255" s="250"/>
      <c r="PMH255" s="250"/>
      <c r="PMI255" s="250"/>
      <c r="PMJ255" s="250"/>
      <c r="PMK255" s="250"/>
      <c r="PML255" s="250"/>
      <c r="PMM255" s="250"/>
      <c r="PMN255" s="250"/>
      <c r="PMO255" s="250"/>
      <c r="PMP255" s="250"/>
      <c r="PMQ255" s="250"/>
      <c r="PMR255" s="250"/>
      <c r="PMS255" s="250"/>
      <c r="PMT255" s="250"/>
      <c r="PMU255" s="250"/>
      <c r="PMV255" s="250"/>
      <c r="PMW255" s="250"/>
      <c r="PMX255" s="250"/>
      <c r="PMY255" s="250"/>
      <c r="PMZ255" s="250"/>
      <c r="PNA255" s="250"/>
      <c r="PNB255" s="250"/>
      <c r="PNC255" s="250"/>
      <c r="PND255" s="250"/>
      <c r="PNE255" s="250"/>
      <c r="PNF255" s="250"/>
      <c r="PNG255" s="250"/>
      <c r="PNH255" s="250"/>
      <c r="PNI255" s="250"/>
      <c r="PNJ255" s="250"/>
      <c r="PNK255" s="250"/>
      <c r="PNL255" s="250"/>
      <c r="PNM255" s="250"/>
      <c r="PNN255" s="250"/>
      <c r="PNO255" s="250"/>
      <c r="PNP255" s="250"/>
      <c r="PNQ255" s="250"/>
      <c r="PNR255" s="250"/>
      <c r="PNS255" s="250"/>
      <c r="PNT255" s="250"/>
      <c r="PNU255" s="250"/>
      <c r="PNV255" s="250"/>
      <c r="PNW255" s="250"/>
      <c r="PNX255" s="250"/>
      <c r="PNY255" s="250"/>
      <c r="PNZ255" s="250"/>
      <c r="POA255" s="250"/>
      <c r="POB255" s="250"/>
      <c r="POC255" s="250"/>
      <c r="POD255" s="250"/>
      <c r="POE255" s="250"/>
      <c r="POF255" s="250"/>
      <c r="POG255" s="250"/>
      <c r="POH255" s="250"/>
      <c r="POI255" s="250"/>
      <c r="POJ255" s="250"/>
      <c r="POK255" s="250"/>
      <c r="POL255" s="250"/>
      <c r="POM255" s="250"/>
      <c r="PON255" s="250"/>
      <c r="POO255" s="250"/>
      <c r="POP255" s="250"/>
      <c r="POQ255" s="250"/>
      <c r="POR255" s="250"/>
      <c r="POS255" s="250"/>
      <c r="POT255" s="250"/>
      <c r="POU255" s="250"/>
      <c r="POV255" s="250"/>
      <c r="POW255" s="250"/>
      <c r="POX255" s="250"/>
      <c r="POY255" s="250"/>
      <c r="POZ255" s="250"/>
      <c r="PPA255" s="250"/>
      <c r="PPB255" s="250"/>
      <c r="PPC255" s="250"/>
      <c r="PPD255" s="250"/>
      <c r="PPE255" s="250"/>
      <c r="PPF255" s="250"/>
      <c r="PPG255" s="250"/>
      <c r="PPH255" s="250"/>
      <c r="PPI255" s="250"/>
      <c r="PPJ255" s="250"/>
      <c r="PPK255" s="250"/>
      <c r="PPL255" s="250"/>
      <c r="PPM255" s="250"/>
      <c r="PPN255" s="250"/>
      <c r="PPO255" s="250"/>
      <c r="PPP255" s="250"/>
      <c r="PPQ255" s="250"/>
      <c r="PPR255" s="250"/>
      <c r="PPS255" s="250"/>
      <c r="PPT255" s="250"/>
      <c r="PPU255" s="250"/>
      <c r="PPV255" s="250"/>
      <c r="PPW255" s="250"/>
      <c r="PPX255" s="250"/>
      <c r="PPY255" s="250"/>
      <c r="PPZ255" s="250"/>
      <c r="PQA255" s="250"/>
      <c r="PQB255" s="250"/>
      <c r="PQC255" s="250"/>
      <c r="PQD255" s="250"/>
      <c r="PQE255" s="250"/>
      <c r="PQF255" s="250"/>
      <c r="PQG255" s="250"/>
      <c r="PQH255" s="250"/>
      <c r="PQI255" s="250"/>
      <c r="PQJ255" s="250"/>
      <c r="PQK255" s="250"/>
      <c r="PQL255" s="250"/>
      <c r="PQM255" s="250"/>
      <c r="PQN255" s="250"/>
      <c r="PQO255" s="250"/>
      <c r="PQP255" s="250"/>
      <c r="PQQ255" s="250"/>
      <c r="PQR255" s="250"/>
      <c r="PQS255" s="250"/>
      <c r="PQT255" s="250"/>
      <c r="PQU255" s="250"/>
      <c r="PQV255" s="250"/>
      <c r="PQW255" s="250"/>
      <c r="PQX255" s="250"/>
      <c r="PQY255" s="250"/>
      <c r="PQZ255" s="250"/>
      <c r="PRA255" s="250"/>
      <c r="PRB255" s="250"/>
      <c r="PRC255" s="250"/>
      <c r="PRD255" s="250"/>
      <c r="PRE255" s="250"/>
      <c r="PRF255" s="250"/>
      <c r="PRG255" s="250"/>
      <c r="PRH255" s="250"/>
      <c r="PRI255" s="250"/>
      <c r="PRJ255" s="250"/>
      <c r="PRK255" s="250"/>
      <c r="PRL255" s="250"/>
      <c r="PRM255" s="250"/>
      <c r="PRN255" s="250"/>
      <c r="PRO255" s="250"/>
      <c r="PRP255" s="250"/>
      <c r="PRQ255" s="250"/>
      <c r="PRR255" s="250"/>
      <c r="PRS255" s="250"/>
      <c r="PRT255" s="250"/>
      <c r="PRU255" s="250"/>
      <c r="PRV255" s="250"/>
      <c r="PRW255" s="250"/>
      <c r="PRX255" s="250"/>
      <c r="PRY255" s="250"/>
      <c r="PRZ255" s="250"/>
      <c r="PSA255" s="250"/>
      <c r="PSB255" s="250"/>
      <c r="PSC255" s="250"/>
      <c r="PSD255" s="250"/>
      <c r="PSE255" s="250"/>
      <c r="PSF255" s="250"/>
      <c r="PSG255" s="250"/>
      <c r="PSH255" s="250"/>
      <c r="PSI255" s="250"/>
      <c r="PSJ255" s="250"/>
      <c r="PSK255" s="250"/>
      <c r="PSL255" s="250"/>
      <c r="PSM255" s="250"/>
      <c r="PSN255" s="250"/>
      <c r="PSO255" s="250"/>
      <c r="PSP255" s="250"/>
      <c r="PSQ255" s="250"/>
      <c r="PSR255" s="250"/>
      <c r="PSS255" s="250"/>
      <c r="PST255" s="250"/>
      <c r="PSU255" s="250"/>
      <c r="PSV255" s="250"/>
      <c r="PSW255" s="250"/>
      <c r="PSX255" s="250"/>
      <c r="PSY255" s="250"/>
      <c r="PSZ255" s="250"/>
      <c r="PTA255" s="250"/>
      <c r="PTB255" s="250"/>
      <c r="PTC255" s="250"/>
      <c r="PTD255" s="250"/>
      <c r="PTE255" s="250"/>
      <c r="PTF255" s="250"/>
      <c r="PTG255" s="250"/>
      <c r="PTH255" s="250"/>
      <c r="PTI255" s="250"/>
      <c r="PTJ255" s="250"/>
      <c r="PTK255" s="250"/>
      <c r="PTL255" s="250"/>
      <c r="PTM255" s="250"/>
      <c r="PTN255" s="250"/>
      <c r="PTO255" s="250"/>
      <c r="PTP255" s="250"/>
      <c r="PTQ255" s="250"/>
      <c r="PTR255" s="250"/>
      <c r="PTS255" s="250"/>
      <c r="PTT255" s="250"/>
      <c r="PTU255" s="250"/>
      <c r="PTV255" s="250"/>
      <c r="PTW255" s="250"/>
      <c r="PTX255" s="250"/>
      <c r="PTY255" s="250"/>
      <c r="PTZ255" s="250"/>
      <c r="PUA255" s="250"/>
      <c r="PUB255" s="250"/>
      <c r="PUC255" s="250"/>
      <c r="PUD255" s="250"/>
      <c r="PUE255" s="250"/>
      <c r="PUF255" s="250"/>
      <c r="PUG255" s="250"/>
      <c r="PUH255" s="250"/>
      <c r="PUI255" s="250"/>
      <c r="PUJ255" s="250"/>
      <c r="PUK255" s="250"/>
      <c r="PUL255" s="250"/>
      <c r="PUM255" s="250"/>
      <c r="PUN255" s="250"/>
      <c r="PUO255" s="250"/>
      <c r="PUP255" s="250"/>
      <c r="PUQ255" s="250"/>
      <c r="PUR255" s="250"/>
      <c r="PUS255" s="250"/>
      <c r="PUT255" s="250"/>
      <c r="PUU255" s="250"/>
      <c r="PUV255" s="250"/>
      <c r="PUW255" s="250"/>
      <c r="PUX255" s="250"/>
      <c r="PUY255" s="250"/>
      <c r="PUZ255" s="250"/>
      <c r="PVA255" s="250"/>
      <c r="PVB255" s="250"/>
      <c r="PVC255" s="250"/>
      <c r="PVD255" s="250"/>
      <c r="PVE255" s="250"/>
      <c r="PVF255" s="250"/>
      <c r="PVG255" s="250"/>
      <c r="PVH255" s="250"/>
      <c r="PVI255" s="250"/>
      <c r="PVJ255" s="250"/>
      <c r="PVK255" s="250"/>
      <c r="PVL255" s="250"/>
      <c r="PVM255" s="250"/>
      <c r="PVN255" s="250"/>
      <c r="PVO255" s="250"/>
      <c r="PVP255" s="250"/>
      <c r="PVQ255" s="250"/>
      <c r="PVR255" s="250"/>
      <c r="PVS255" s="250"/>
      <c r="PVT255" s="250"/>
      <c r="PVU255" s="250"/>
      <c r="PVV255" s="250"/>
      <c r="PVW255" s="250"/>
      <c r="PVX255" s="250"/>
      <c r="PVY255" s="250"/>
      <c r="PVZ255" s="250"/>
      <c r="PWA255" s="250"/>
      <c r="PWB255" s="250"/>
      <c r="PWC255" s="250"/>
      <c r="PWD255" s="250"/>
      <c r="PWE255" s="250"/>
      <c r="PWF255" s="250"/>
      <c r="PWG255" s="250"/>
      <c r="PWH255" s="250"/>
      <c r="PWI255" s="250"/>
      <c r="PWJ255" s="250"/>
      <c r="PWK255" s="250"/>
      <c r="PWL255" s="250"/>
      <c r="PWM255" s="250"/>
      <c r="PWN255" s="250"/>
      <c r="PWO255" s="250"/>
      <c r="PWP255" s="250"/>
      <c r="PWQ255" s="250"/>
      <c r="PWR255" s="250"/>
      <c r="PWS255" s="250"/>
      <c r="PWT255" s="250"/>
      <c r="PWU255" s="250"/>
      <c r="PWV255" s="250"/>
      <c r="PWW255" s="250"/>
      <c r="PWX255" s="250"/>
      <c r="PWY255" s="250"/>
      <c r="PWZ255" s="250"/>
      <c r="PXA255" s="250"/>
      <c r="PXB255" s="250"/>
      <c r="PXC255" s="250"/>
      <c r="PXD255" s="250"/>
      <c r="PXE255" s="250"/>
      <c r="PXF255" s="250"/>
      <c r="PXG255" s="250"/>
      <c r="PXH255" s="250"/>
      <c r="PXI255" s="250"/>
      <c r="PXJ255" s="250"/>
      <c r="PXK255" s="250"/>
      <c r="PXL255" s="250"/>
      <c r="PXM255" s="250"/>
      <c r="PXN255" s="250"/>
      <c r="PXO255" s="250"/>
      <c r="PXP255" s="250"/>
      <c r="PXQ255" s="250"/>
      <c r="PXR255" s="250"/>
      <c r="PXS255" s="250"/>
      <c r="PXT255" s="250"/>
      <c r="PXU255" s="250"/>
      <c r="PXV255" s="250"/>
      <c r="PXW255" s="250"/>
      <c r="PXX255" s="250"/>
      <c r="PXY255" s="250"/>
      <c r="PXZ255" s="250"/>
      <c r="PYA255" s="250"/>
      <c r="PYB255" s="250"/>
      <c r="PYC255" s="250"/>
      <c r="PYD255" s="250"/>
      <c r="PYE255" s="250"/>
      <c r="PYF255" s="250"/>
      <c r="PYG255" s="250"/>
      <c r="PYH255" s="250"/>
      <c r="PYI255" s="250"/>
      <c r="PYJ255" s="250"/>
      <c r="PYK255" s="250"/>
      <c r="PYL255" s="250"/>
      <c r="PYM255" s="250"/>
      <c r="PYN255" s="250"/>
      <c r="PYO255" s="250"/>
      <c r="PYP255" s="250"/>
      <c r="PYQ255" s="250"/>
      <c r="PYR255" s="250"/>
      <c r="PYS255" s="250"/>
      <c r="PYT255" s="250"/>
      <c r="PYU255" s="250"/>
      <c r="PYV255" s="250"/>
      <c r="PYW255" s="250"/>
      <c r="PYX255" s="250"/>
      <c r="PYY255" s="250"/>
      <c r="PYZ255" s="250"/>
      <c r="PZA255" s="250"/>
      <c r="PZB255" s="250"/>
      <c r="PZC255" s="250"/>
      <c r="PZD255" s="250"/>
      <c r="PZE255" s="250"/>
      <c r="PZF255" s="250"/>
      <c r="PZG255" s="250"/>
      <c r="PZH255" s="250"/>
      <c r="PZI255" s="250"/>
      <c r="PZJ255" s="250"/>
      <c r="PZK255" s="250"/>
      <c r="PZL255" s="250"/>
      <c r="PZM255" s="250"/>
      <c r="PZN255" s="250"/>
      <c r="PZO255" s="250"/>
      <c r="PZP255" s="250"/>
      <c r="PZQ255" s="250"/>
      <c r="PZR255" s="250"/>
      <c r="PZS255" s="250"/>
      <c r="PZT255" s="250"/>
      <c r="PZU255" s="250"/>
      <c r="PZV255" s="250"/>
      <c r="PZW255" s="250"/>
      <c r="PZX255" s="250"/>
      <c r="PZY255" s="250"/>
      <c r="PZZ255" s="250"/>
      <c r="QAA255" s="250"/>
      <c r="QAB255" s="250"/>
      <c r="QAC255" s="250"/>
      <c r="QAD255" s="250"/>
      <c r="QAE255" s="250"/>
      <c r="QAF255" s="250"/>
      <c r="QAG255" s="250"/>
      <c r="QAH255" s="250"/>
      <c r="QAI255" s="250"/>
      <c r="QAJ255" s="250"/>
      <c r="QAK255" s="250"/>
      <c r="QAL255" s="250"/>
      <c r="QAM255" s="250"/>
      <c r="QAN255" s="250"/>
      <c r="QAO255" s="250"/>
      <c r="QAP255" s="250"/>
      <c r="QAQ255" s="250"/>
      <c r="QAR255" s="250"/>
      <c r="QAS255" s="250"/>
      <c r="QAT255" s="250"/>
      <c r="QAU255" s="250"/>
      <c r="QAV255" s="250"/>
      <c r="QAW255" s="250"/>
      <c r="QAX255" s="250"/>
      <c r="QAY255" s="250"/>
      <c r="QAZ255" s="250"/>
      <c r="QBA255" s="250"/>
      <c r="QBB255" s="250"/>
      <c r="QBC255" s="250"/>
      <c r="QBD255" s="250"/>
      <c r="QBE255" s="250"/>
      <c r="QBF255" s="250"/>
      <c r="QBG255" s="250"/>
      <c r="QBH255" s="250"/>
      <c r="QBI255" s="250"/>
      <c r="QBJ255" s="250"/>
      <c r="QBK255" s="250"/>
      <c r="QBL255" s="250"/>
      <c r="QBM255" s="250"/>
      <c r="QBN255" s="250"/>
      <c r="QBO255" s="250"/>
      <c r="QBP255" s="250"/>
      <c r="QBQ255" s="250"/>
      <c r="QBR255" s="250"/>
      <c r="QBS255" s="250"/>
      <c r="QBT255" s="250"/>
      <c r="QBU255" s="250"/>
      <c r="QBV255" s="250"/>
      <c r="QBW255" s="250"/>
      <c r="QBX255" s="250"/>
      <c r="QBY255" s="250"/>
      <c r="QBZ255" s="250"/>
      <c r="QCA255" s="250"/>
      <c r="QCB255" s="250"/>
      <c r="QCC255" s="250"/>
      <c r="QCD255" s="250"/>
      <c r="QCE255" s="250"/>
      <c r="QCF255" s="250"/>
      <c r="QCG255" s="250"/>
      <c r="QCH255" s="250"/>
      <c r="QCI255" s="250"/>
      <c r="QCJ255" s="250"/>
      <c r="QCK255" s="250"/>
      <c r="QCL255" s="250"/>
      <c r="QCM255" s="250"/>
      <c r="QCN255" s="250"/>
      <c r="QCO255" s="250"/>
      <c r="QCP255" s="250"/>
      <c r="QCQ255" s="250"/>
      <c r="QCR255" s="250"/>
      <c r="QCS255" s="250"/>
      <c r="QCT255" s="250"/>
      <c r="QCU255" s="250"/>
      <c r="QCV255" s="250"/>
      <c r="QCW255" s="250"/>
      <c r="QCX255" s="250"/>
      <c r="QCY255" s="250"/>
      <c r="QCZ255" s="250"/>
      <c r="QDA255" s="250"/>
      <c r="QDB255" s="250"/>
      <c r="QDC255" s="250"/>
      <c r="QDD255" s="250"/>
      <c r="QDE255" s="250"/>
      <c r="QDF255" s="250"/>
      <c r="QDG255" s="250"/>
      <c r="QDH255" s="250"/>
      <c r="QDI255" s="250"/>
      <c r="QDJ255" s="250"/>
      <c r="QDK255" s="250"/>
      <c r="QDL255" s="250"/>
      <c r="QDM255" s="250"/>
      <c r="QDN255" s="250"/>
      <c r="QDO255" s="250"/>
      <c r="QDP255" s="250"/>
      <c r="QDQ255" s="250"/>
      <c r="QDR255" s="250"/>
      <c r="QDS255" s="250"/>
      <c r="QDT255" s="250"/>
      <c r="QDU255" s="250"/>
      <c r="QDV255" s="250"/>
      <c r="QDW255" s="250"/>
      <c r="QDX255" s="250"/>
      <c r="QDY255" s="250"/>
      <c r="QDZ255" s="250"/>
      <c r="QEA255" s="250"/>
      <c r="QEB255" s="250"/>
      <c r="QEC255" s="250"/>
      <c r="QED255" s="250"/>
      <c r="QEE255" s="250"/>
      <c r="QEF255" s="250"/>
      <c r="QEG255" s="250"/>
      <c r="QEH255" s="250"/>
      <c r="QEI255" s="250"/>
      <c r="QEJ255" s="250"/>
      <c r="QEK255" s="250"/>
      <c r="QEL255" s="250"/>
      <c r="QEM255" s="250"/>
      <c r="QEN255" s="250"/>
      <c r="QEO255" s="250"/>
      <c r="QEP255" s="250"/>
      <c r="QEQ255" s="250"/>
      <c r="QER255" s="250"/>
      <c r="QES255" s="250"/>
      <c r="QET255" s="250"/>
      <c r="QEU255" s="250"/>
      <c r="QEV255" s="250"/>
      <c r="QEW255" s="250"/>
      <c r="QEX255" s="250"/>
      <c r="QEY255" s="250"/>
      <c r="QEZ255" s="250"/>
      <c r="QFA255" s="250"/>
      <c r="QFB255" s="250"/>
      <c r="QFC255" s="250"/>
      <c r="QFD255" s="250"/>
      <c r="QFE255" s="250"/>
      <c r="QFF255" s="250"/>
      <c r="QFG255" s="250"/>
      <c r="QFH255" s="250"/>
      <c r="QFI255" s="250"/>
      <c r="QFJ255" s="250"/>
      <c r="QFK255" s="250"/>
      <c r="QFL255" s="250"/>
      <c r="QFM255" s="250"/>
      <c r="QFN255" s="250"/>
      <c r="QFO255" s="250"/>
      <c r="QFP255" s="250"/>
      <c r="QFQ255" s="250"/>
      <c r="QFR255" s="250"/>
      <c r="QFS255" s="250"/>
      <c r="QFT255" s="250"/>
      <c r="QFU255" s="250"/>
      <c r="QFV255" s="250"/>
      <c r="QFW255" s="250"/>
      <c r="QFX255" s="250"/>
      <c r="QFY255" s="250"/>
      <c r="QFZ255" s="250"/>
      <c r="QGA255" s="250"/>
      <c r="QGB255" s="250"/>
      <c r="QGC255" s="250"/>
      <c r="QGD255" s="250"/>
      <c r="QGE255" s="250"/>
      <c r="QGF255" s="250"/>
      <c r="QGG255" s="250"/>
      <c r="QGH255" s="250"/>
      <c r="QGI255" s="250"/>
      <c r="QGJ255" s="250"/>
      <c r="QGK255" s="250"/>
      <c r="QGL255" s="250"/>
      <c r="QGM255" s="250"/>
      <c r="QGN255" s="250"/>
      <c r="QGO255" s="250"/>
      <c r="QGP255" s="250"/>
      <c r="QGQ255" s="250"/>
      <c r="QGR255" s="250"/>
      <c r="QGS255" s="250"/>
      <c r="QGT255" s="250"/>
      <c r="QGU255" s="250"/>
      <c r="QGV255" s="250"/>
      <c r="QGW255" s="250"/>
      <c r="QGX255" s="250"/>
      <c r="QGY255" s="250"/>
      <c r="QGZ255" s="250"/>
      <c r="QHA255" s="250"/>
      <c r="QHB255" s="250"/>
      <c r="QHC255" s="250"/>
      <c r="QHD255" s="250"/>
      <c r="QHE255" s="250"/>
      <c r="QHF255" s="250"/>
      <c r="QHG255" s="250"/>
      <c r="QHH255" s="250"/>
      <c r="QHI255" s="250"/>
      <c r="QHJ255" s="250"/>
      <c r="QHK255" s="250"/>
      <c r="QHL255" s="250"/>
      <c r="QHM255" s="250"/>
      <c r="QHN255" s="250"/>
      <c r="QHO255" s="250"/>
      <c r="QHP255" s="250"/>
      <c r="QHQ255" s="250"/>
      <c r="QHR255" s="250"/>
      <c r="QHS255" s="250"/>
      <c r="QHT255" s="250"/>
      <c r="QHU255" s="250"/>
      <c r="QHV255" s="250"/>
      <c r="QHW255" s="250"/>
      <c r="QHX255" s="250"/>
      <c r="QHY255" s="250"/>
      <c r="QHZ255" s="250"/>
      <c r="QIA255" s="250"/>
      <c r="QIB255" s="250"/>
      <c r="QIC255" s="250"/>
      <c r="QID255" s="250"/>
      <c r="QIE255" s="250"/>
      <c r="QIF255" s="250"/>
      <c r="QIG255" s="250"/>
      <c r="QIH255" s="250"/>
      <c r="QII255" s="250"/>
      <c r="QIJ255" s="250"/>
      <c r="QIK255" s="250"/>
      <c r="QIL255" s="250"/>
      <c r="QIM255" s="250"/>
      <c r="QIN255" s="250"/>
      <c r="QIO255" s="250"/>
      <c r="QIP255" s="250"/>
      <c r="QIQ255" s="250"/>
      <c r="QIR255" s="250"/>
      <c r="QIS255" s="250"/>
      <c r="QIT255" s="250"/>
      <c r="QIU255" s="250"/>
      <c r="QIV255" s="250"/>
      <c r="QIW255" s="250"/>
      <c r="QIX255" s="250"/>
      <c r="QIY255" s="250"/>
      <c r="QIZ255" s="250"/>
      <c r="QJA255" s="250"/>
      <c r="QJB255" s="250"/>
      <c r="QJC255" s="250"/>
      <c r="QJD255" s="250"/>
      <c r="QJE255" s="250"/>
      <c r="QJF255" s="250"/>
      <c r="QJG255" s="250"/>
      <c r="QJH255" s="250"/>
      <c r="QJI255" s="250"/>
      <c r="QJJ255" s="250"/>
      <c r="QJK255" s="250"/>
      <c r="QJL255" s="250"/>
      <c r="QJM255" s="250"/>
      <c r="QJN255" s="250"/>
      <c r="QJO255" s="250"/>
      <c r="QJP255" s="250"/>
      <c r="QJQ255" s="250"/>
      <c r="QJR255" s="250"/>
      <c r="QJS255" s="250"/>
      <c r="QJT255" s="250"/>
      <c r="QJU255" s="250"/>
      <c r="QJV255" s="250"/>
      <c r="QJW255" s="250"/>
      <c r="QJX255" s="250"/>
      <c r="QJY255" s="250"/>
      <c r="QJZ255" s="250"/>
      <c r="QKA255" s="250"/>
      <c r="QKB255" s="250"/>
      <c r="QKC255" s="250"/>
      <c r="QKD255" s="250"/>
      <c r="QKE255" s="250"/>
      <c r="QKF255" s="250"/>
      <c r="QKG255" s="250"/>
      <c r="QKH255" s="250"/>
      <c r="QKI255" s="250"/>
      <c r="QKJ255" s="250"/>
      <c r="QKK255" s="250"/>
      <c r="QKL255" s="250"/>
      <c r="QKM255" s="250"/>
      <c r="QKN255" s="250"/>
      <c r="QKO255" s="250"/>
      <c r="QKP255" s="250"/>
      <c r="QKQ255" s="250"/>
      <c r="QKR255" s="250"/>
      <c r="QKS255" s="250"/>
      <c r="QKT255" s="250"/>
      <c r="QKU255" s="250"/>
      <c r="QKV255" s="250"/>
      <c r="QKW255" s="250"/>
      <c r="QKX255" s="250"/>
      <c r="QKY255" s="250"/>
      <c r="QKZ255" s="250"/>
      <c r="QLA255" s="250"/>
      <c r="QLB255" s="250"/>
      <c r="QLC255" s="250"/>
      <c r="QLD255" s="250"/>
      <c r="QLE255" s="250"/>
      <c r="QLF255" s="250"/>
      <c r="QLG255" s="250"/>
      <c r="QLH255" s="250"/>
      <c r="QLI255" s="250"/>
      <c r="QLJ255" s="250"/>
      <c r="QLK255" s="250"/>
      <c r="QLL255" s="250"/>
      <c r="QLM255" s="250"/>
      <c r="QLN255" s="250"/>
      <c r="QLO255" s="250"/>
      <c r="QLP255" s="250"/>
      <c r="QLQ255" s="250"/>
      <c r="QLR255" s="250"/>
      <c r="QLS255" s="250"/>
      <c r="QLT255" s="250"/>
      <c r="QLU255" s="250"/>
      <c r="QLV255" s="250"/>
      <c r="QLW255" s="250"/>
      <c r="QLX255" s="250"/>
      <c r="QLY255" s="250"/>
      <c r="QLZ255" s="250"/>
      <c r="QMA255" s="250"/>
      <c r="QMB255" s="250"/>
      <c r="QMC255" s="250"/>
      <c r="QMD255" s="250"/>
      <c r="QME255" s="250"/>
      <c r="QMF255" s="250"/>
      <c r="QMG255" s="250"/>
      <c r="QMH255" s="250"/>
      <c r="QMI255" s="250"/>
      <c r="QMJ255" s="250"/>
      <c r="QMK255" s="250"/>
      <c r="QML255" s="250"/>
      <c r="QMM255" s="250"/>
      <c r="QMN255" s="250"/>
      <c r="QMO255" s="250"/>
      <c r="QMP255" s="250"/>
      <c r="QMQ255" s="250"/>
      <c r="QMR255" s="250"/>
      <c r="QMS255" s="250"/>
      <c r="QMT255" s="250"/>
      <c r="QMU255" s="250"/>
      <c r="QMV255" s="250"/>
      <c r="QMW255" s="250"/>
      <c r="QMX255" s="250"/>
      <c r="QMY255" s="250"/>
      <c r="QMZ255" s="250"/>
      <c r="QNA255" s="250"/>
      <c r="QNB255" s="250"/>
      <c r="QNC255" s="250"/>
      <c r="QND255" s="250"/>
      <c r="QNE255" s="250"/>
      <c r="QNF255" s="250"/>
      <c r="QNG255" s="250"/>
      <c r="QNH255" s="250"/>
      <c r="QNI255" s="250"/>
      <c r="QNJ255" s="250"/>
      <c r="QNK255" s="250"/>
      <c r="QNL255" s="250"/>
      <c r="QNM255" s="250"/>
      <c r="QNN255" s="250"/>
      <c r="QNO255" s="250"/>
      <c r="QNP255" s="250"/>
      <c r="QNQ255" s="250"/>
      <c r="QNR255" s="250"/>
      <c r="QNS255" s="250"/>
      <c r="QNT255" s="250"/>
      <c r="QNU255" s="250"/>
      <c r="QNV255" s="250"/>
      <c r="QNW255" s="250"/>
      <c r="QNX255" s="250"/>
      <c r="QNY255" s="250"/>
      <c r="QNZ255" s="250"/>
      <c r="QOA255" s="250"/>
      <c r="QOB255" s="250"/>
      <c r="QOC255" s="250"/>
      <c r="QOD255" s="250"/>
      <c r="QOE255" s="250"/>
      <c r="QOF255" s="250"/>
      <c r="QOG255" s="250"/>
      <c r="QOH255" s="250"/>
      <c r="QOI255" s="250"/>
      <c r="QOJ255" s="250"/>
      <c r="QOK255" s="250"/>
      <c r="QOL255" s="250"/>
      <c r="QOM255" s="250"/>
      <c r="QON255" s="250"/>
      <c r="QOO255" s="250"/>
      <c r="QOP255" s="250"/>
      <c r="QOQ255" s="250"/>
      <c r="QOR255" s="250"/>
      <c r="QOS255" s="250"/>
      <c r="QOT255" s="250"/>
      <c r="QOU255" s="250"/>
      <c r="QOV255" s="250"/>
      <c r="QOW255" s="250"/>
      <c r="QOX255" s="250"/>
      <c r="QOY255" s="250"/>
      <c r="QOZ255" s="250"/>
      <c r="QPA255" s="250"/>
      <c r="QPB255" s="250"/>
      <c r="QPC255" s="250"/>
      <c r="QPD255" s="250"/>
      <c r="QPE255" s="250"/>
      <c r="QPF255" s="250"/>
      <c r="QPG255" s="250"/>
      <c r="QPH255" s="250"/>
      <c r="QPI255" s="250"/>
      <c r="QPJ255" s="250"/>
      <c r="QPK255" s="250"/>
      <c r="QPL255" s="250"/>
      <c r="QPM255" s="250"/>
      <c r="QPN255" s="250"/>
      <c r="QPO255" s="250"/>
      <c r="QPP255" s="250"/>
      <c r="QPQ255" s="250"/>
      <c r="QPR255" s="250"/>
      <c r="QPS255" s="250"/>
      <c r="QPT255" s="250"/>
      <c r="QPU255" s="250"/>
      <c r="QPV255" s="250"/>
      <c r="QPW255" s="250"/>
      <c r="QPX255" s="250"/>
      <c r="QPY255" s="250"/>
      <c r="QPZ255" s="250"/>
      <c r="QQA255" s="250"/>
      <c r="QQB255" s="250"/>
      <c r="QQC255" s="250"/>
      <c r="QQD255" s="250"/>
      <c r="QQE255" s="250"/>
      <c r="QQF255" s="250"/>
      <c r="QQG255" s="250"/>
      <c r="QQH255" s="250"/>
      <c r="QQI255" s="250"/>
      <c r="QQJ255" s="250"/>
      <c r="QQK255" s="250"/>
      <c r="QQL255" s="250"/>
      <c r="QQM255" s="250"/>
      <c r="QQN255" s="250"/>
      <c r="QQO255" s="250"/>
      <c r="QQP255" s="250"/>
      <c r="QQQ255" s="250"/>
      <c r="QQR255" s="250"/>
      <c r="QQS255" s="250"/>
      <c r="QQT255" s="250"/>
      <c r="QQU255" s="250"/>
      <c r="QQV255" s="250"/>
      <c r="QQW255" s="250"/>
      <c r="QQX255" s="250"/>
      <c r="QQY255" s="250"/>
      <c r="QQZ255" s="250"/>
      <c r="QRA255" s="250"/>
      <c r="QRB255" s="250"/>
      <c r="QRC255" s="250"/>
      <c r="QRD255" s="250"/>
      <c r="QRE255" s="250"/>
      <c r="QRF255" s="250"/>
      <c r="QRG255" s="250"/>
      <c r="QRH255" s="250"/>
      <c r="QRI255" s="250"/>
      <c r="QRJ255" s="250"/>
      <c r="QRK255" s="250"/>
      <c r="QRL255" s="250"/>
      <c r="QRM255" s="250"/>
      <c r="QRN255" s="250"/>
      <c r="QRO255" s="250"/>
      <c r="QRP255" s="250"/>
      <c r="QRQ255" s="250"/>
      <c r="QRR255" s="250"/>
      <c r="QRS255" s="250"/>
      <c r="QRT255" s="250"/>
      <c r="QRU255" s="250"/>
      <c r="QRV255" s="250"/>
      <c r="QRW255" s="250"/>
      <c r="QRX255" s="250"/>
      <c r="QRY255" s="250"/>
      <c r="QRZ255" s="250"/>
      <c r="QSA255" s="250"/>
      <c r="QSB255" s="250"/>
      <c r="QSC255" s="250"/>
      <c r="QSD255" s="250"/>
      <c r="QSE255" s="250"/>
      <c r="QSF255" s="250"/>
      <c r="QSG255" s="250"/>
      <c r="QSH255" s="250"/>
      <c r="QSI255" s="250"/>
      <c r="QSJ255" s="250"/>
      <c r="QSK255" s="250"/>
      <c r="QSL255" s="250"/>
      <c r="QSM255" s="250"/>
      <c r="QSN255" s="250"/>
      <c r="QSO255" s="250"/>
      <c r="QSP255" s="250"/>
      <c r="QSQ255" s="250"/>
      <c r="QSR255" s="250"/>
      <c r="QSS255" s="250"/>
      <c r="QST255" s="250"/>
      <c r="QSU255" s="250"/>
      <c r="QSV255" s="250"/>
      <c r="QSW255" s="250"/>
      <c r="QSX255" s="250"/>
      <c r="QSY255" s="250"/>
      <c r="QSZ255" s="250"/>
      <c r="QTA255" s="250"/>
      <c r="QTB255" s="250"/>
      <c r="QTC255" s="250"/>
      <c r="QTD255" s="250"/>
      <c r="QTE255" s="250"/>
      <c r="QTF255" s="250"/>
      <c r="QTG255" s="250"/>
      <c r="QTH255" s="250"/>
      <c r="QTI255" s="250"/>
      <c r="QTJ255" s="250"/>
      <c r="QTK255" s="250"/>
      <c r="QTL255" s="250"/>
      <c r="QTM255" s="250"/>
      <c r="QTN255" s="250"/>
      <c r="QTO255" s="250"/>
      <c r="QTP255" s="250"/>
      <c r="QTQ255" s="250"/>
      <c r="QTR255" s="250"/>
      <c r="QTS255" s="250"/>
      <c r="QTT255" s="250"/>
      <c r="QTU255" s="250"/>
      <c r="QTV255" s="250"/>
      <c r="QTW255" s="250"/>
      <c r="QTX255" s="250"/>
      <c r="QTY255" s="250"/>
      <c r="QTZ255" s="250"/>
      <c r="QUA255" s="250"/>
      <c r="QUB255" s="250"/>
      <c r="QUC255" s="250"/>
      <c r="QUD255" s="250"/>
      <c r="QUE255" s="250"/>
      <c r="QUF255" s="250"/>
      <c r="QUG255" s="250"/>
      <c r="QUH255" s="250"/>
      <c r="QUI255" s="250"/>
      <c r="QUJ255" s="250"/>
      <c r="QUK255" s="250"/>
      <c r="QUL255" s="250"/>
      <c r="QUM255" s="250"/>
      <c r="QUN255" s="250"/>
      <c r="QUO255" s="250"/>
      <c r="QUP255" s="250"/>
      <c r="QUQ255" s="250"/>
      <c r="QUR255" s="250"/>
      <c r="QUS255" s="250"/>
      <c r="QUT255" s="250"/>
      <c r="QUU255" s="250"/>
      <c r="QUV255" s="250"/>
      <c r="QUW255" s="250"/>
      <c r="QUX255" s="250"/>
      <c r="QUY255" s="250"/>
      <c r="QUZ255" s="250"/>
      <c r="QVA255" s="250"/>
      <c r="QVB255" s="250"/>
      <c r="QVC255" s="250"/>
      <c r="QVD255" s="250"/>
      <c r="QVE255" s="250"/>
      <c r="QVF255" s="250"/>
      <c r="QVG255" s="250"/>
      <c r="QVH255" s="250"/>
      <c r="QVI255" s="250"/>
      <c r="QVJ255" s="250"/>
      <c r="QVK255" s="250"/>
      <c r="QVL255" s="250"/>
      <c r="QVM255" s="250"/>
      <c r="QVN255" s="250"/>
      <c r="QVO255" s="250"/>
      <c r="QVP255" s="250"/>
      <c r="QVQ255" s="250"/>
      <c r="QVR255" s="250"/>
      <c r="QVS255" s="250"/>
      <c r="QVT255" s="250"/>
      <c r="QVU255" s="250"/>
      <c r="QVV255" s="250"/>
      <c r="QVW255" s="250"/>
      <c r="QVX255" s="250"/>
      <c r="QVY255" s="250"/>
      <c r="QVZ255" s="250"/>
      <c r="QWA255" s="250"/>
      <c r="QWB255" s="250"/>
      <c r="QWC255" s="250"/>
      <c r="QWD255" s="250"/>
      <c r="QWE255" s="250"/>
      <c r="QWF255" s="250"/>
      <c r="QWG255" s="250"/>
      <c r="QWH255" s="250"/>
      <c r="QWI255" s="250"/>
      <c r="QWJ255" s="250"/>
      <c r="QWK255" s="250"/>
      <c r="QWL255" s="250"/>
      <c r="QWM255" s="250"/>
      <c r="QWN255" s="250"/>
      <c r="QWO255" s="250"/>
      <c r="QWP255" s="250"/>
      <c r="QWQ255" s="250"/>
      <c r="QWR255" s="250"/>
      <c r="QWS255" s="250"/>
      <c r="QWT255" s="250"/>
      <c r="QWU255" s="250"/>
      <c r="QWV255" s="250"/>
      <c r="QWW255" s="250"/>
      <c r="QWX255" s="250"/>
      <c r="QWY255" s="250"/>
      <c r="QWZ255" s="250"/>
      <c r="QXA255" s="250"/>
      <c r="QXB255" s="250"/>
      <c r="QXC255" s="250"/>
      <c r="QXD255" s="250"/>
      <c r="QXE255" s="250"/>
      <c r="QXF255" s="250"/>
      <c r="QXG255" s="250"/>
      <c r="QXH255" s="250"/>
      <c r="QXI255" s="250"/>
      <c r="QXJ255" s="250"/>
      <c r="QXK255" s="250"/>
      <c r="QXL255" s="250"/>
      <c r="QXM255" s="250"/>
      <c r="QXN255" s="250"/>
      <c r="QXO255" s="250"/>
      <c r="QXP255" s="250"/>
      <c r="QXQ255" s="250"/>
      <c r="QXR255" s="250"/>
      <c r="QXS255" s="250"/>
      <c r="QXT255" s="250"/>
      <c r="QXU255" s="250"/>
      <c r="QXV255" s="250"/>
      <c r="QXW255" s="250"/>
      <c r="QXX255" s="250"/>
      <c r="QXY255" s="250"/>
      <c r="QXZ255" s="250"/>
      <c r="QYA255" s="250"/>
      <c r="QYB255" s="250"/>
      <c r="QYC255" s="250"/>
      <c r="QYD255" s="250"/>
      <c r="QYE255" s="250"/>
      <c r="QYF255" s="250"/>
      <c r="QYG255" s="250"/>
      <c r="QYH255" s="250"/>
      <c r="QYI255" s="250"/>
      <c r="QYJ255" s="250"/>
      <c r="QYK255" s="250"/>
      <c r="QYL255" s="250"/>
      <c r="QYM255" s="250"/>
      <c r="QYN255" s="250"/>
      <c r="QYO255" s="250"/>
      <c r="QYP255" s="250"/>
      <c r="QYQ255" s="250"/>
      <c r="QYR255" s="250"/>
      <c r="QYS255" s="250"/>
      <c r="QYT255" s="250"/>
      <c r="QYU255" s="250"/>
      <c r="QYV255" s="250"/>
      <c r="QYW255" s="250"/>
      <c r="QYX255" s="250"/>
      <c r="QYY255" s="250"/>
      <c r="QYZ255" s="250"/>
      <c r="QZA255" s="250"/>
      <c r="QZB255" s="250"/>
      <c r="QZC255" s="250"/>
      <c r="QZD255" s="250"/>
      <c r="QZE255" s="250"/>
      <c r="QZF255" s="250"/>
      <c r="QZG255" s="250"/>
      <c r="QZH255" s="250"/>
      <c r="QZI255" s="250"/>
      <c r="QZJ255" s="250"/>
      <c r="QZK255" s="250"/>
      <c r="QZL255" s="250"/>
      <c r="QZM255" s="250"/>
      <c r="QZN255" s="250"/>
      <c r="QZO255" s="250"/>
      <c r="QZP255" s="250"/>
      <c r="QZQ255" s="250"/>
      <c r="QZR255" s="250"/>
      <c r="QZS255" s="250"/>
      <c r="QZT255" s="250"/>
      <c r="QZU255" s="250"/>
      <c r="QZV255" s="250"/>
      <c r="QZW255" s="250"/>
      <c r="QZX255" s="250"/>
      <c r="QZY255" s="250"/>
      <c r="QZZ255" s="250"/>
      <c r="RAA255" s="250"/>
      <c r="RAB255" s="250"/>
      <c r="RAC255" s="250"/>
      <c r="RAD255" s="250"/>
      <c r="RAE255" s="250"/>
      <c r="RAF255" s="250"/>
      <c r="RAG255" s="250"/>
      <c r="RAH255" s="250"/>
      <c r="RAI255" s="250"/>
      <c r="RAJ255" s="250"/>
      <c r="RAK255" s="250"/>
      <c r="RAL255" s="250"/>
      <c r="RAM255" s="250"/>
      <c r="RAN255" s="250"/>
      <c r="RAO255" s="250"/>
      <c r="RAP255" s="250"/>
      <c r="RAQ255" s="250"/>
      <c r="RAR255" s="250"/>
      <c r="RAS255" s="250"/>
      <c r="RAT255" s="250"/>
      <c r="RAU255" s="250"/>
      <c r="RAV255" s="250"/>
      <c r="RAW255" s="250"/>
      <c r="RAX255" s="250"/>
      <c r="RAY255" s="250"/>
      <c r="RAZ255" s="250"/>
      <c r="RBA255" s="250"/>
      <c r="RBB255" s="250"/>
      <c r="RBC255" s="250"/>
      <c r="RBD255" s="250"/>
      <c r="RBE255" s="250"/>
      <c r="RBF255" s="250"/>
      <c r="RBG255" s="250"/>
      <c r="RBH255" s="250"/>
      <c r="RBI255" s="250"/>
      <c r="RBJ255" s="250"/>
      <c r="RBK255" s="250"/>
      <c r="RBL255" s="250"/>
      <c r="RBM255" s="250"/>
      <c r="RBN255" s="250"/>
      <c r="RBO255" s="250"/>
      <c r="RBP255" s="250"/>
      <c r="RBQ255" s="250"/>
      <c r="RBR255" s="250"/>
      <c r="RBS255" s="250"/>
      <c r="RBT255" s="250"/>
      <c r="RBU255" s="250"/>
      <c r="RBV255" s="250"/>
      <c r="RBW255" s="250"/>
      <c r="RBX255" s="250"/>
      <c r="RBY255" s="250"/>
      <c r="RBZ255" s="250"/>
      <c r="RCA255" s="250"/>
      <c r="RCB255" s="250"/>
      <c r="RCC255" s="250"/>
      <c r="RCD255" s="250"/>
      <c r="RCE255" s="250"/>
      <c r="RCF255" s="250"/>
      <c r="RCG255" s="250"/>
      <c r="RCH255" s="250"/>
      <c r="RCI255" s="250"/>
      <c r="RCJ255" s="250"/>
      <c r="RCK255" s="250"/>
      <c r="RCL255" s="250"/>
      <c r="RCM255" s="250"/>
      <c r="RCN255" s="250"/>
      <c r="RCO255" s="250"/>
      <c r="RCP255" s="250"/>
      <c r="RCQ255" s="250"/>
      <c r="RCR255" s="250"/>
      <c r="RCS255" s="250"/>
      <c r="RCT255" s="250"/>
      <c r="RCU255" s="250"/>
      <c r="RCV255" s="250"/>
      <c r="RCW255" s="250"/>
      <c r="RCX255" s="250"/>
      <c r="RCY255" s="250"/>
      <c r="RCZ255" s="250"/>
      <c r="RDA255" s="250"/>
      <c r="RDB255" s="250"/>
      <c r="RDC255" s="250"/>
      <c r="RDD255" s="250"/>
      <c r="RDE255" s="250"/>
      <c r="RDF255" s="250"/>
      <c r="RDG255" s="250"/>
      <c r="RDH255" s="250"/>
      <c r="RDI255" s="250"/>
      <c r="RDJ255" s="250"/>
      <c r="RDK255" s="250"/>
      <c r="RDL255" s="250"/>
      <c r="RDM255" s="250"/>
      <c r="RDN255" s="250"/>
      <c r="RDO255" s="250"/>
      <c r="RDP255" s="250"/>
      <c r="RDQ255" s="250"/>
      <c r="RDR255" s="250"/>
      <c r="RDS255" s="250"/>
      <c r="RDT255" s="250"/>
      <c r="RDU255" s="250"/>
      <c r="RDV255" s="250"/>
      <c r="RDW255" s="250"/>
      <c r="RDX255" s="250"/>
      <c r="RDY255" s="250"/>
      <c r="RDZ255" s="250"/>
      <c r="REA255" s="250"/>
      <c r="REB255" s="250"/>
      <c r="REC255" s="250"/>
      <c r="RED255" s="250"/>
      <c r="REE255" s="250"/>
      <c r="REF255" s="250"/>
      <c r="REG255" s="250"/>
      <c r="REH255" s="250"/>
      <c r="REI255" s="250"/>
      <c r="REJ255" s="250"/>
      <c r="REK255" s="250"/>
      <c r="REL255" s="250"/>
      <c r="REM255" s="250"/>
      <c r="REN255" s="250"/>
      <c r="REO255" s="250"/>
      <c r="REP255" s="250"/>
      <c r="REQ255" s="250"/>
      <c r="RER255" s="250"/>
      <c r="RES255" s="250"/>
      <c r="RET255" s="250"/>
      <c r="REU255" s="250"/>
      <c r="REV255" s="250"/>
      <c r="REW255" s="250"/>
      <c r="REX255" s="250"/>
      <c r="REY255" s="250"/>
      <c r="REZ255" s="250"/>
      <c r="RFA255" s="250"/>
      <c r="RFB255" s="250"/>
      <c r="RFC255" s="250"/>
      <c r="RFD255" s="250"/>
      <c r="RFE255" s="250"/>
      <c r="RFF255" s="250"/>
      <c r="RFG255" s="250"/>
      <c r="RFH255" s="250"/>
      <c r="RFI255" s="250"/>
      <c r="RFJ255" s="250"/>
      <c r="RFK255" s="250"/>
      <c r="RFL255" s="250"/>
      <c r="RFM255" s="250"/>
      <c r="RFN255" s="250"/>
      <c r="RFO255" s="250"/>
      <c r="RFP255" s="250"/>
      <c r="RFQ255" s="250"/>
      <c r="RFR255" s="250"/>
      <c r="RFS255" s="250"/>
      <c r="RFT255" s="250"/>
      <c r="RFU255" s="250"/>
      <c r="RFV255" s="250"/>
      <c r="RFW255" s="250"/>
      <c r="RFX255" s="250"/>
      <c r="RFY255" s="250"/>
      <c r="RFZ255" s="250"/>
      <c r="RGA255" s="250"/>
      <c r="RGB255" s="250"/>
      <c r="RGC255" s="250"/>
      <c r="RGD255" s="250"/>
      <c r="RGE255" s="250"/>
      <c r="RGF255" s="250"/>
      <c r="RGG255" s="250"/>
      <c r="RGH255" s="250"/>
      <c r="RGI255" s="250"/>
      <c r="RGJ255" s="250"/>
      <c r="RGK255" s="250"/>
      <c r="RGL255" s="250"/>
      <c r="RGM255" s="250"/>
      <c r="RGN255" s="250"/>
      <c r="RGO255" s="250"/>
      <c r="RGP255" s="250"/>
      <c r="RGQ255" s="250"/>
      <c r="RGR255" s="250"/>
      <c r="RGS255" s="250"/>
      <c r="RGT255" s="250"/>
      <c r="RGU255" s="250"/>
      <c r="RGV255" s="250"/>
      <c r="RGW255" s="250"/>
      <c r="RGX255" s="250"/>
      <c r="RGY255" s="250"/>
      <c r="RGZ255" s="250"/>
      <c r="RHA255" s="250"/>
      <c r="RHB255" s="250"/>
      <c r="RHC255" s="250"/>
      <c r="RHD255" s="250"/>
      <c r="RHE255" s="250"/>
      <c r="RHF255" s="250"/>
      <c r="RHG255" s="250"/>
      <c r="RHH255" s="250"/>
      <c r="RHI255" s="250"/>
      <c r="RHJ255" s="250"/>
      <c r="RHK255" s="250"/>
      <c r="RHL255" s="250"/>
      <c r="RHM255" s="250"/>
      <c r="RHN255" s="250"/>
      <c r="RHO255" s="250"/>
      <c r="RHP255" s="250"/>
      <c r="RHQ255" s="250"/>
      <c r="RHR255" s="250"/>
      <c r="RHS255" s="250"/>
      <c r="RHT255" s="250"/>
      <c r="RHU255" s="250"/>
      <c r="RHV255" s="250"/>
      <c r="RHW255" s="250"/>
      <c r="RHX255" s="250"/>
      <c r="RHY255" s="250"/>
      <c r="RHZ255" s="250"/>
      <c r="RIA255" s="250"/>
      <c r="RIB255" s="250"/>
      <c r="RIC255" s="250"/>
      <c r="RID255" s="250"/>
      <c r="RIE255" s="250"/>
      <c r="RIF255" s="250"/>
      <c r="RIG255" s="250"/>
      <c r="RIH255" s="250"/>
      <c r="RII255" s="250"/>
      <c r="RIJ255" s="250"/>
      <c r="RIK255" s="250"/>
      <c r="RIL255" s="250"/>
      <c r="RIM255" s="250"/>
      <c r="RIN255" s="250"/>
      <c r="RIO255" s="250"/>
      <c r="RIP255" s="250"/>
      <c r="RIQ255" s="250"/>
      <c r="RIR255" s="250"/>
      <c r="RIS255" s="250"/>
      <c r="RIT255" s="250"/>
      <c r="RIU255" s="250"/>
      <c r="RIV255" s="250"/>
      <c r="RIW255" s="250"/>
      <c r="RIX255" s="250"/>
      <c r="RIY255" s="250"/>
      <c r="RIZ255" s="250"/>
      <c r="RJA255" s="250"/>
      <c r="RJB255" s="250"/>
      <c r="RJC255" s="250"/>
      <c r="RJD255" s="250"/>
      <c r="RJE255" s="250"/>
      <c r="RJF255" s="250"/>
      <c r="RJG255" s="250"/>
      <c r="RJH255" s="250"/>
      <c r="RJI255" s="250"/>
      <c r="RJJ255" s="250"/>
      <c r="RJK255" s="250"/>
      <c r="RJL255" s="250"/>
      <c r="RJM255" s="250"/>
      <c r="RJN255" s="250"/>
      <c r="RJO255" s="250"/>
      <c r="RJP255" s="250"/>
      <c r="RJQ255" s="250"/>
      <c r="RJR255" s="250"/>
      <c r="RJS255" s="250"/>
      <c r="RJT255" s="250"/>
      <c r="RJU255" s="250"/>
      <c r="RJV255" s="250"/>
      <c r="RJW255" s="250"/>
      <c r="RJX255" s="250"/>
      <c r="RJY255" s="250"/>
      <c r="RJZ255" s="250"/>
      <c r="RKA255" s="250"/>
      <c r="RKB255" s="250"/>
      <c r="RKC255" s="250"/>
      <c r="RKD255" s="250"/>
      <c r="RKE255" s="250"/>
      <c r="RKF255" s="250"/>
      <c r="RKG255" s="250"/>
      <c r="RKH255" s="250"/>
      <c r="RKI255" s="250"/>
      <c r="RKJ255" s="250"/>
      <c r="RKK255" s="250"/>
      <c r="RKL255" s="250"/>
      <c r="RKM255" s="250"/>
      <c r="RKN255" s="250"/>
      <c r="RKO255" s="250"/>
      <c r="RKP255" s="250"/>
      <c r="RKQ255" s="250"/>
      <c r="RKR255" s="250"/>
      <c r="RKS255" s="250"/>
      <c r="RKT255" s="250"/>
      <c r="RKU255" s="250"/>
      <c r="RKV255" s="250"/>
      <c r="RKW255" s="250"/>
      <c r="RKX255" s="250"/>
      <c r="RKY255" s="250"/>
      <c r="RKZ255" s="250"/>
      <c r="RLA255" s="250"/>
      <c r="RLB255" s="250"/>
      <c r="RLC255" s="250"/>
      <c r="RLD255" s="250"/>
      <c r="RLE255" s="250"/>
      <c r="RLF255" s="250"/>
      <c r="RLG255" s="250"/>
      <c r="RLH255" s="250"/>
      <c r="RLI255" s="250"/>
      <c r="RLJ255" s="250"/>
      <c r="RLK255" s="250"/>
      <c r="RLL255" s="250"/>
      <c r="RLM255" s="250"/>
      <c r="RLN255" s="250"/>
      <c r="RLO255" s="250"/>
      <c r="RLP255" s="250"/>
      <c r="RLQ255" s="250"/>
      <c r="RLR255" s="250"/>
      <c r="RLS255" s="250"/>
      <c r="RLT255" s="250"/>
      <c r="RLU255" s="250"/>
      <c r="RLV255" s="250"/>
      <c r="RLW255" s="250"/>
      <c r="RLX255" s="250"/>
      <c r="RLY255" s="250"/>
      <c r="RLZ255" s="250"/>
      <c r="RMA255" s="250"/>
      <c r="RMB255" s="250"/>
      <c r="RMC255" s="250"/>
      <c r="RMD255" s="250"/>
      <c r="RME255" s="250"/>
      <c r="RMF255" s="250"/>
      <c r="RMG255" s="250"/>
      <c r="RMH255" s="250"/>
      <c r="RMI255" s="250"/>
      <c r="RMJ255" s="250"/>
      <c r="RMK255" s="250"/>
      <c r="RML255" s="250"/>
      <c r="RMM255" s="250"/>
      <c r="RMN255" s="250"/>
      <c r="RMO255" s="250"/>
      <c r="RMP255" s="250"/>
      <c r="RMQ255" s="250"/>
      <c r="RMR255" s="250"/>
      <c r="RMS255" s="250"/>
      <c r="RMT255" s="250"/>
      <c r="RMU255" s="250"/>
      <c r="RMV255" s="250"/>
      <c r="RMW255" s="250"/>
      <c r="RMX255" s="250"/>
      <c r="RMY255" s="250"/>
      <c r="RMZ255" s="250"/>
      <c r="RNA255" s="250"/>
      <c r="RNB255" s="250"/>
      <c r="RNC255" s="250"/>
      <c r="RND255" s="250"/>
      <c r="RNE255" s="250"/>
      <c r="RNF255" s="250"/>
      <c r="RNG255" s="250"/>
      <c r="RNH255" s="250"/>
      <c r="RNI255" s="250"/>
      <c r="RNJ255" s="250"/>
      <c r="RNK255" s="250"/>
      <c r="RNL255" s="250"/>
      <c r="RNM255" s="250"/>
      <c r="RNN255" s="250"/>
      <c r="RNO255" s="250"/>
      <c r="RNP255" s="250"/>
      <c r="RNQ255" s="250"/>
      <c r="RNR255" s="250"/>
      <c r="RNS255" s="250"/>
      <c r="RNT255" s="250"/>
      <c r="RNU255" s="250"/>
      <c r="RNV255" s="250"/>
      <c r="RNW255" s="250"/>
      <c r="RNX255" s="250"/>
      <c r="RNY255" s="250"/>
      <c r="RNZ255" s="250"/>
      <c r="ROA255" s="250"/>
      <c r="ROB255" s="250"/>
      <c r="ROC255" s="250"/>
      <c r="ROD255" s="250"/>
      <c r="ROE255" s="250"/>
      <c r="ROF255" s="250"/>
      <c r="ROG255" s="250"/>
      <c r="ROH255" s="250"/>
      <c r="ROI255" s="250"/>
      <c r="ROJ255" s="250"/>
      <c r="ROK255" s="250"/>
      <c r="ROL255" s="250"/>
      <c r="ROM255" s="250"/>
      <c r="RON255" s="250"/>
      <c r="ROO255" s="250"/>
      <c r="ROP255" s="250"/>
      <c r="ROQ255" s="250"/>
      <c r="ROR255" s="250"/>
      <c r="ROS255" s="250"/>
      <c r="ROT255" s="250"/>
      <c r="ROU255" s="250"/>
      <c r="ROV255" s="250"/>
      <c r="ROW255" s="250"/>
      <c r="ROX255" s="250"/>
      <c r="ROY255" s="250"/>
      <c r="ROZ255" s="250"/>
      <c r="RPA255" s="250"/>
      <c r="RPB255" s="250"/>
      <c r="RPC255" s="250"/>
      <c r="RPD255" s="250"/>
      <c r="RPE255" s="250"/>
      <c r="RPF255" s="250"/>
      <c r="RPG255" s="250"/>
      <c r="RPH255" s="250"/>
      <c r="RPI255" s="250"/>
      <c r="RPJ255" s="250"/>
      <c r="RPK255" s="250"/>
      <c r="RPL255" s="250"/>
      <c r="RPM255" s="250"/>
      <c r="RPN255" s="250"/>
      <c r="RPO255" s="250"/>
      <c r="RPP255" s="250"/>
      <c r="RPQ255" s="250"/>
      <c r="RPR255" s="250"/>
      <c r="RPS255" s="250"/>
      <c r="RPT255" s="250"/>
      <c r="RPU255" s="250"/>
      <c r="RPV255" s="250"/>
      <c r="RPW255" s="250"/>
      <c r="RPX255" s="250"/>
      <c r="RPY255" s="250"/>
      <c r="RPZ255" s="250"/>
      <c r="RQA255" s="250"/>
      <c r="RQB255" s="250"/>
      <c r="RQC255" s="250"/>
      <c r="RQD255" s="250"/>
      <c r="RQE255" s="250"/>
      <c r="RQF255" s="250"/>
      <c r="RQG255" s="250"/>
      <c r="RQH255" s="250"/>
      <c r="RQI255" s="250"/>
      <c r="RQJ255" s="250"/>
      <c r="RQK255" s="250"/>
      <c r="RQL255" s="250"/>
      <c r="RQM255" s="250"/>
      <c r="RQN255" s="250"/>
      <c r="RQO255" s="250"/>
      <c r="RQP255" s="250"/>
      <c r="RQQ255" s="250"/>
      <c r="RQR255" s="250"/>
      <c r="RQS255" s="250"/>
      <c r="RQT255" s="250"/>
      <c r="RQU255" s="250"/>
      <c r="RQV255" s="250"/>
      <c r="RQW255" s="250"/>
      <c r="RQX255" s="250"/>
      <c r="RQY255" s="250"/>
      <c r="RQZ255" s="250"/>
      <c r="RRA255" s="250"/>
      <c r="RRB255" s="250"/>
      <c r="RRC255" s="250"/>
      <c r="RRD255" s="250"/>
      <c r="RRE255" s="250"/>
      <c r="RRF255" s="250"/>
      <c r="RRG255" s="250"/>
      <c r="RRH255" s="250"/>
      <c r="RRI255" s="250"/>
      <c r="RRJ255" s="250"/>
      <c r="RRK255" s="250"/>
      <c r="RRL255" s="250"/>
      <c r="RRM255" s="250"/>
      <c r="RRN255" s="250"/>
      <c r="RRO255" s="250"/>
      <c r="RRP255" s="250"/>
      <c r="RRQ255" s="250"/>
      <c r="RRR255" s="250"/>
      <c r="RRS255" s="250"/>
      <c r="RRT255" s="250"/>
      <c r="RRU255" s="250"/>
      <c r="RRV255" s="250"/>
      <c r="RRW255" s="250"/>
      <c r="RRX255" s="250"/>
      <c r="RRY255" s="250"/>
      <c r="RRZ255" s="250"/>
      <c r="RSA255" s="250"/>
      <c r="RSB255" s="250"/>
      <c r="RSC255" s="250"/>
      <c r="RSD255" s="250"/>
      <c r="RSE255" s="250"/>
      <c r="RSF255" s="250"/>
      <c r="RSG255" s="250"/>
      <c r="RSH255" s="250"/>
      <c r="RSI255" s="250"/>
      <c r="RSJ255" s="250"/>
      <c r="RSK255" s="250"/>
      <c r="RSL255" s="250"/>
      <c r="RSM255" s="250"/>
      <c r="RSN255" s="250"/>
      <c r="RSO255" s="250"/>
      <c r="RSP255" s="250"/>
      <c r="RSQ255" s="250"/>
      <c r="RSR255" s="250"/>
      <c r="RSS255" s="250"/>
      <c r="RST255" s="250"/>
      <c r="RSU255" s="250"/>
      <c r="RSV255" s="250"/>
      <c r="RSW255" s="250"/>
      <c r="RSX255" s="250"/>
      <c r="RSY255" s="250"/>
      <c r="RSZ255" s="250"/>
      <c r="RTA255" s="250"/>
      <c r="RTB255" s="250"/>
      <c r="RTC255" s="250"/>
      <c r="RTD255" s="250"/>
      <c r="RTE255" s="250"/>
      <c r="RTF255" s="250"/>
      <c r="RTG255" s="250"/>
      <c r="RTH255" s="250"/>
      <c r="RTI255" s="250"/>
      <c r="RTJ255" s="250"/>
      <c r="RTK255" s="250"/>
      <c r="RTL255" s="250"/>
      <c r="RTM255" s="250"/>
      <c r="RTN255" s="250"/>
      <c r="RTO255" s="250"/>
      <c r="RTP255" s="250"/>
      <c r="RTQ255" s="250"/>
      <c r="RTR255" s="250"/>
      <c r="RTS255" s="250"/>
      <c r="RTT255" s="250"/>
      <c r="RTU255" s="250"/>
      <c r="RTV255" s="250"/>
      <c r="RTW255" s="250"/>
      <c r="RTX255" s="250"/>
      <c r="RTY255" s="250"/>
      <c r="RTZ255" s="250"/>
      <c r="RUA255" s="250"/>
      <c r="RUB255" s="250"/>
      <c r="RUC255" s="250"/>
      <c r="RUD255" s="250"/>
      <c r="RUE255" s="250"/>
      <c r="RUF255" s="250"/>
      <c r="RUG255" s="250"/>
      <c r="RUH255" s="250"/>
      <c r="RUI255" s="250"/>
      <c r="RUJ255" s="250"/>
      <c r="RUK255" s="250"/>
      <c r="RUL255" s="250"/>
      <c r="RUM255" s="250"/>
      <c r="RUN255" s="250"/>
      <c r="RUO255" s="250"/>
      <c r="RUP255" s="250"/>
      <c r="RUQ255" s="250"/>
      <c r="RUR255" s="250"/>
      <c r="RUS255" s="250"/>
      <c r="RUT255" s="250"/>
      <c r="RUU255" s="250"/>
      <c r="RUV255" s="250"/>
      <c r="RUW255" s="250"/>
      <c r="RUX255" s="250"/>
      <c r="RUY255" s="250"/>
      <c r="RUZ255" s="250"/>
      <c r="RVA255" s="250"/>
      <c r="RVB255" s="250"/>
      <c r="RVC255" s="250"/>
      <c r="RVD255" s="250"/>
      <c r="RVE255" s="250"/>
      <c r="RVF255" s="250"/>
      <c r="RVG255" s="250"/>
      <c r="RVH255" s="250"/>
      <c r="RVI255" s="250"/>
      <c r="RVJ255" s="250"/>
      <c r="RVK255" s="250"/>
      <c r="RVL255" s="250"/>
      <c r="RVM255" s="250"/>
      <c r="RVN255" s="250"/>
      <c r="RVO255" s="250"/>
      <c r="RVP255" s="250"/>
      <c r="RVQ255" s="250"/>
      <c r="RVR255" s="250"/>
      <c r="RVS255" s="250"/>
      <c r="RVT255" s="250"/>
      <c r="RVU255" s="250"/>
      <c r="RVV255" s="250"/>
      <c r="RVW255" s="250"/>
      <c r="RVX255" s="250"/>
      <c r="RVY255" s="250"/>
      <c r="RVZ255" s="250"/>
      <c r="RWA255" s="250"/>
      <c r="RWB255" s="250"/>
      <c r="RWC255" s="250"/>
      <c r="RWD255" s="250"/>
      <c r="RWE255" s="250"/>
      <c r="RWF255" s="250"/>
      <c r="RWG255" s="250"/>
      <c r="RWH255" s="250"/>
      <c r="RWI255" s="250"/>
      <c r="RWJ255" s="250"/>
      <c r="RWK255" s="250"/>
      <c r="RWL255" s="250"/>
      <c r="RWM255" s="250"/>
      <c r="RWN255" s="250"/>
      <c r="RWO255" s="250"/>
      <c r="RWP255" s="250"/>
      <c r="RWQ255" s="250"/>
      <c r="RWR255" s="250"/>
      <c r="RWS255" s="250"/>
      <c r="RWT255" s="250"/>
      <c r="RWU255" s="250"/>
      <c r="RWV255" s="250"/>
      <c r="RWW255" s="250"/>
      <c r="RWX255" s="250"/>
      <c r="RWY255" s="250"/>
      <c r="RWZ255" s="250"/>
      <c r="RXA255" s="250"/>
      <c r="RXB255" s="250"/>
      <c r="RXC255" s="250"/>
      <c r="RXD255" s="250"/>
      <c r="RXE255" s="250"/>
      <c r="RXF255" s="250"/>
      <c r="RXG255" s="250"/>
      <c r="RXH255" s="250"/>
      <c r="RXI255" s="250"/>
      <c r="RXJ255" s="250"/>
      <c r="RXK255" s="250"/>
      <c r="RXL255" s="250"/>
      <c r="RXM255" s="250"/>
      <c r="RXN255" s="250"/>
      <c r="RXO255" s="250"/>
      <c r="RXP255" s="250"/>
      <c r="RXQ255" s="250"/>
      <c r="RXR255" s="250"/>
      <c r="RXS255" s="250"/>
      <c r="RXT255" s="250"/>
      <c r="RXU255" s="250"/>
      <c r="RXV255" s="250"/>
      <c r="RXW255" s="250"/>
      <c r="RXX255" s="250"/>
      <c r="RXY255" s="250"/>
      <c r="RXZ255" s="250"/>
      <c r="RYA255" s="250"/>
      <c r="RYB255" s="250"/>
      <c r="RYC255" s="250"/>
      <c r="RYD255" s="250"/>
      <c r="RYE255" s="250"/>
      <c r="RYF255" s="250"/>
      <c r="RYG255" s="250"/>
      <c r="RYH255" s="250"/>
      <c r="RYI255" s="250"/>
      <c r="RYJ255" s="250"/>
      <c r="RYK255" s="250"/>
      <c r="RYL255" s="250"/>
      <c r="RYM255" s="250"/>
      <c r="RYN255" s="250"/>
      <c r="RYO255" s="250"/>
      <c r="RYP255" s="250"/>
      <c r="RYQ255" s="250"/>
      <c r="RYR255" s="250"/>
      <c r="RYS255" s="250"/>
      <c r="RYT255" s="250"/>
      <c r="RYU255" s="250"/>
      <c r="RYV255" s="250"/>
      <c r="RYW255" s="250"/>
      <c r="RYX255" s="250"/>
      <c r="RYY255" s="250"/>
      <c r="RYZ255" s="250"/>
      <c r="RZA255" s="250"/>
      <c r="RZB255" s="250"/>
      <c r="RZC255" s="250"/>
      <c r="RZD255" s="250"/>
      <c r="RZE255" s="250"/>
      <c r="RZF255" s="250"/>
      <c r="RZG255" s="250"/>
      <c r="RZH255" s="250"/>
      <c r="RZI255" s="250"/>
      <c r="RZJ255" s="250"/>
      <c r="RZK255" s="250"/>
      <c r="RZL255" s="250"/>
      <c r="RZM255" s="250"/>
      <c r="RZN255" s="250"/>
      <c r="RZO255" s="250"/>
      <c r="RZP255" s="250"/>
      <c r="RZQ255" s="250"/>
      <c r="RZR255" s="250"/>
      <c r="RZS255" s="250"/>
      <c r="RZT255" s="250"/>
      <c r="RZU255" s="250"/>
      <c r="RZV255" s="250"/>
      <c r="RZW255" s="250"/>
      <c r="RZX255" s="250"/>
      <c r="RZY255" s="250"/>
      <c r="RZZ255" s="250"/>
      <c r="SAA255" s="250"/>
      <c r="SAB255" s="250"/>
      <c r="SAC255" s="250"/>
      <c r="SAD255" s="250"/>
      <c r="SAE255" s="250"/>
      <c r="SAF255" s="250"/>
      <c r="SAG255" s="250"/>
      <c r="SAH255" s="250"/>
      <c r="SAI255" s="250"/>
      <c r="SAJ255" s="250"/>
      <c r="SAK255" s="250"/>
      <c r="SAL255" s="250"/>
      <c r="SAM255" s="250"/>
      <c r="SAN255" s="250"/>
      <c r="SAO255" s="250"/>
      <c r="SAP255" s="250"/>
      <c r="SAQ255" s="250"/>
      <c r="SAR255" s="250"/>
      <c r="SAS255" s="250"/>
      <c r="SAT255" s="250"/>
      <c r="SAU255" s="250"/>
      <c r="SAV255" s="250"/>
      <c r="SAW255" s="250"/>
      <c r="SAX255" s="250"/>
      <c r="SAY255" s="250"/>
      <c r="SAZ255" s="250"/>
      <c r="SBA255" s="250"/>
      <c r="SBB255" s="250"/>
      <c r="SBC255" s="250"/>
      <c r="SBD255" s="250"/>
      <c r="SBE255" s="250"/>
      <c r="SBF255" s="250"/>
      <c r="SBG255" s="250"/>
      <c r="SBH255" s="250"/>
      <c r="SBI255" s="250"/>
      <c r="SBJ255" s="250"/>
      <c r="SBK255" s="250"/>
      <c r="SBL255" s="250"/>
      <c r="SBM255" s="250"/>
      <c r="SBN255" s="250"/>
      <c r="SBO255" s="250"/>
      <c r="SBP255" s="250"/>
      <c r="SBQ255" s="250"/>
      <c r="SBR255" s="250"/>
      <c r="SBS255" s="250"/>
      <c r="SBT255" s="250"/>
      <c r="SBU255" s="250"/>
      <c r="SBV255" s="250"/>
      <c r="SBW255" s="250"/>
      <c r="SBX255" s="250"/>
      <c r="SBY255" s="250"/>
      <c r="SBZ255" s="250"/>
      <c r="SCA255" s="250"/>
      <c r="SCB255" s="250"/>
      <c r="SCC255" s="250"/>
      <c r="SCD255" s="250"/>
      <c r="SCE255" s="250"/>
      <c r="SCF255" s="250"/>
      <c r="SCG255" s="250"/>
      <c r="SCH255" s="250"/>
      <c r="SCI255" s="250"/>
      <c r="SCJ255" s="250"/>
      <c r="SCK255" s="250"/>
      <c r="SCL255" s="250"/>
      <c r="SCM255" s="250"/>
      <c r="SCN255" s="250"/>
      <c r="SCO255" s="250"/>
      <c r="SCP255" s="250"/>
      <c r="SCQ255" s="250"/>
      <c r="SCR255" s="250"/>
      <c r="SCS255" s="250"/>
      <c r="SCT255" s="250"/>
      <c r="SCU255" s="250"/>
      <c r="SCV255" s="250"/>
      <c r="SCW255" s="250"/>
      <c r="SCX255" s="250"/>
      <c r="SCY255" s="250"/>
      <c r="SCZ255" s="250"/>
      <c r="SDA255" s="250"/>
      <c r="SDB255" s="250"/>
      <c r="SDC255" s="250"/>
      <c r="SDD255" s="250"/>
      <c r="SDE255" s="250"/>
      <c r="SDF255" s="250"/>
      <c r="SDG255" s="250"/>
      <c r="SDH255" s="250"/>
      <c r="SDI255" s="250"/>
      <c r="SDJ255" s="250"/>
      <c r="SDK255" s="250"/>
      <c r="SDL255" s="250"/>
      <c r="SDM255" s="250"/>
      <c r="SDN255" s="250"/>
      <c r="SDO255" s="250"/>
      <c r="SDP255" s="250"/>
      <c r="SDQ255" s="250"/>
      <c r="SDR255" s="250"/>
      <c r="SDS255" s="250"/>
      <c r="SDT255" s="250"/>
      <c r="SDU255" s="250"/>
      <c r="SDV255" s="250"/>
      <c r="SDW255" s="250"/>
      <c r="SDX255" s="250"/>
      <c r="SDY255" s="250"/>
      <c r="SDZ255" s="250"/>
      <c r="SEA255" s="250"/>
      <c r="SEB255" s="250"/>
      <c r="SEC255" s="250"/>
      <c r="SED255" s="250"/>
      <c r="SEE255" s="250"/>
      <c r="SEF255" s="250"/>
      <c r="SEG255" s="250"/>
      <c r="SEH255" s="250"/>
      <c r="SEI255" s="250"/>
      <c r="SEJ255" s="250"/>
      <c r="SEK255" s="250"/>
      <c r="SEL255" s="250"/>
      <c r="SEM255" s="250"/>
      <c r="SEN255" s="250"/>
      <c r="SEO255" s="250"/>
      <c r="SEP255" s="250"/>
      <c r="SEQ255" s="250"/>
      <c r="SER255" s="250"/>
      <c r="SES255" s="250"/>
      <c r="SET255" s="250"/>
      <c r="SEU255" s="250"/>
      <c r="SEV255" s="250"/>
      <c r="SEW255" s="250"/>
      <c r="SEX255" s="250"/>
      <c r="SEY255" s="250"/>
      <c r="SEZ255" s="250"/>
      <c r="SFA255" s="250"/>
      <c r="SFB255" s="250"/>
      <c r="SFC255" s="250"/>
      <c r="SFD255" s="250"/>
      <c r="SFE255" s="250"/>
      <c r="SFF255" s="250"/>
      <c r="SFG255" s="250"/>
      <c r="SFH255" s="250"/>
      <c r="SFI255" s="250"/>
      <c r="SFJ255" s="250"/>
      <c r="SFK255" s="250"/>
      <c r="SFL255" s="250"/>
      <c r="SFM255" s="250"/>
      <c r="SFN255" s="250"/>
      <c r="SFO255" s="250"/>
      <c r="SFP255" s="250"/>
      <c r="SFQ255" s="250"/>
      <c r="SFR255" s="250"/>
      <c r="SFS255" s="250"/>
      <c r="SFT255" s="250"/>
      <c r="SFU255" s="250"/>
      <c r="SFV255" s="250"/>
      <c r="SFW255" s="250"/>
      <c r="SFX255" s="250"/>
      <c r="SFY255" s="250"/>
      <c r="SFZ255" s="250"/>
      <c r="SGA255" s="250"/>
      <c r="SGB255" s="250"/>
      <c r="SGC255" s="250"/>
      <c r="SGD255" s="250"/>
      <c r="SGE255" s="250"/>
      <c r="SGF255" s="250"/>
      <c r="SGG255" s="250"/>
      <c r="SGH255" s="250"/>
      <c r="SGI255" s="250"/>
      <c r="SGJ255" s="250"/>
      <c r="SGK255" s="250"/>
      <c r="SGL255" s="250"/>
      <c r="SGM255" s="250"/>
      <c r="SGN255" s="250"/>
      <c r="SGO255" s="250"/>
      <c r="SGP255" s="250"/>
      <c r="SGQ255" s="250"/>
      <c r="SGR255" s="250"/>
      <c r="SGS255" s="250"/>
      <c r="SGT255" s="250"/>
      <c r="SGU255" s="250"/>
      <c r="SGV255" s="250"/>
      <c r="SGW255" s="250"/>
      <c r="SGX255" s="250"/>
      <c r="SGY255" s="250"/>
      <c r="SGZ255" s="250"/>
      <c r="SHA255" s="250"/>
      <c r="SHB255" s="250"/>
      <c r="SHC255" s="250"/>
      <c r="SHD255" s="250"/>
      <c r="SHE255" s="250"/>
      <c r="SHF255" s="250"/>
      <c r="SHG255" s="250"/>
      <c r="SHH255" s="250"/>
      <c r="SHI255" s="250"/>
      <c r="SHJ255" s="250"/>
      <c r="SHK255" s="250"/>
      <c r="SHL255" s="250"/>
      <c r="SHM255" s="250"/>
      <c r="SHN255" s="250"/>
      <c r="SHO255" s="250"/>
      <c r="SHP255" s="250"/>
      <c r="SHQ255" s="250"/>
      <c r="SHR255" s="250"/>
      <c r="SHS255" s="250"/>
      <c r="SHT255" s="250"/>
      <c r="SHU255" s="250"/>
      <c r="SHV255" s="250"/>
      <c r="SHW255" s="250"/>
      <c r="SHX255" s="250"/>
      <c r="SHY255" s="250"/>
      <c r="SHZ255" s="250"/>
      <c r="SIA255" s="250"/>
      <c r="SIB255" s="250"/>
      <c r="SIC255" s="250"/>
      <c r="SID255" s="250"/>
      <c r="SIE255" s="250"/>
      <c r="SIF255" s="250"/>
      <c r="SIG255" s="250"/>
      <c r="SIH255" s="250"/>
      <c r="SII255" s="250"/>
      <c r="SIJ255" s="250"/>
      <c r="SIK255" s="250"/>
      <c r="SIL255" s="250"/>
      <c r="SIM255" s="250"/>
      <c r="SIN255" s="250"/>
      <c r="SIO255" s="250"/>
      <c r="SIP255" s="250"/>
      <c r="SIQ255" s="250"/>
      <c r="SIR255" s="250"/>
      <c r="SIS255" s="250"/>
      <c r="SIT255" s="250"/>
      <c r="SIU255" s="250"/>
      <c r="SIV255" s="250"/>
      <c r="SIW255" s="250"/>
      <c r="SIX255" s="250"/>
      <c r="SIY255" s="250"/>
      <c r="SIZ255" s="250"/>
      <c r="SJA255" s="250"/>
      <c r="SJB255" s="250"/>
      <c r="SJC255" s="250"/>
      <c r="SJD255" s="250"/>
      <c r="SJE255" s="250"/>
      <c r="SJF255" s="250"/>
      <c r="SJG255" s="250"/>
      <c r="SJH255" s="250"/>
      <c r="SJI255" s="250"/>
      <c r="SJJ255" s="250"/>
      <c r="SJK255" s="250"/>
      <c r="SJL255" s="250"/>
      <c r="SJM255" s="250"/>
      <c r="SJN255" s="250"/>
      <c r="SJO255" s="250"/>
      <c r="SJP255" s="250"/>
      <c r="SJQ255" s="250"/>
      <c r="SJR255" s="250"/>
      <c r="SJS255" s="250"/>
      <c r="SJT255" s="250"/>
      <c r="SJU255" s="250"/>
      <c r="SJV255" s="250"/>
      <c r="SJW255" s="250"/>
      <c r="SJX255" s="250"/>
      <c r="SJY255" s="250"/>
      <c r="SJZ255" s="250"/>
      <c r="SKA255" s="250"/>
      <c r="SKB255" s="250"/>
      <c r="SKC255" s="250"/>
      <c r="SKD255" s="250"/>
      <c r="SKE255" s="250"/>
      <c r="SKF255" s="250"/>
      <c r="SKG255" s="250"/>
      <c r="SKH255" s="250"/>
      <c r="SKI255" s="250"/>
      <c r="SKJ255" s="250"/>
      <c r="SKK255" s="250"/>
      <c r="SKL255" s="250"/>
      <c r="SKM255" s="250"/>
      <c r="SKN255" s="250"/>
      <c r="SKO255" s="250"/>
      <c r="SKP255" s="250"/>
      <c r="SKQ255" s="250"/>
      <c r="SKR255" s="250"/>
      <c r="SKS255" s="250"/>
      <c r="SKT255" s="250"/>
      <c r="SKU255" s="250"/>
      <c r="SKV255" s="250"/>
      <c r="SKW255" s="250"/>
      <c r="SKX255" s="250"/>
      <c r="SKY255" s="250"/>
      <c r="SKZ255" s="250"/>
      <c r="SLA255" s="250"/>
      <c r="SLB255" s="250"/>
      <c r="SLC255" s="250"/>
      <c r="SLD255" s="250"/>
      <c r="SLE255" s="250"/>
      <c r="SLF255" s="250"/>
      <c r="SLG255" s="250"/>
      <c r="SLH255" s="250"/>
      <c r="SLI255" s="250"/>
      <c r="SLJ255" s="250"/>
      <c r="SLK255" s="250"/>
      <c r="SLL255" s="250"/>
      <c r="SLM255" s="250"/>
      <c r="SLN255" s="250"/>
      <c r="SLO255" s="250"/>
      <c r="SLP255" s="250"/>
      <c r="SLQ255" s="250"/>
      <c r="SLR255" s="250"/>
      <c r="SLS255" s="250"/>
      <c r="SLT255" s="250"/>
      <c r="SLU255" s="250"/>
      <c r="SLV255" s="250"/>
      <c r="SLW255" s="250"/>
      <c r="SLX255" s="250"/>
      <c r="SLY255" s="250"/>
      <c r="SLZ255" s="250"/>
      <c r="SMA255" s="250"/>
      <c r="SMB255" s="250"/>
      <c r="SMC255" s="250"/>
      <c r="SMD255" s="250"/>
      <c r="SME255" s="250"/>
      <c r="SMF255" s="250"/>
      <c r="SMG255" s="250"/>
      <c r="SMH255" s="250"/>
      <c r="SMI255" s="250"/>
      <c r="SMJ255" s="250"/>
      <c r="SMK255" s="250"/>
      <c r="SML255" s="250"/>
      <c r="SMM255" s="250"/>
      <c r="SMN255" s="250"/>
      <c r="SMO255" s="250"/>
      <c r="SMP255" s="250"/>
      <c r="SMQ255" s="250"/>
      <c r="SMR255" s="250"/>
      <c r="SMS255" s="250"/>
      <c r="SMT255" s="250"/>
      <c r="SMU255" s="250"/>
      <c r="SMV255" s="250"/>
      <c r="SMW255" s="250"/>
      <c r="SMX255" s="250"/>
      <c r="SMY255" s="250"/>
      <c r="SMZ255" s="250"/>
      <c r="SNA255" s="250"/>
      <c r="SNB255" s="250"/>
      <c r="SNC255" s="250"/>
      <c r="SND255" s="250"/>
      <c r="SNE255" s="250"/>
      <c r="SNF255" s="250"/>
      <c r="SNG255" s="250"/>
      <c r="SNH255" s="250"/>
      <c r="SNI255" s="250"/>
      <c r="SNJ255" s="250"/>
      <c r="SNK255" s="250"/>
      <c r="SNL255" s="250"/>
      <c r="SNM255" s="250"/>
      <c r="SNN255" s="250"/>
      <c r="SNO255" s="250"/>
      <c r="SNP255" s="250"/>
      <c r="SNQ255" s="250"/>
      <c r="SNR255" s="250"/>
      <c r="SNS255" s="250"/>
      <c r="SNT255" s="250"/>
      <c r="SNU255" s="250"/>
      <c r="SNV255" s="250"/>
      <c r="SNW255" s="250"/>
      <c r="SNX255" s="250"/>
      <c r="SNY255" s="250"/>
      <c r="SNZ255" s="250"/>
      <c r="SOA255" s="250"/>
      <c r="SOB255" s="250"/>
      <c r="SOC255" s="250"/>
      <c r="SOD255" s="250"/>
      <c r="SOE255" s="250"/>
      <c r="SOF255" s="250"/>
      <c r="SOG255" s="250"/>
      <c r="SOH255" s="250"/>
      <c r="SOI255" s="250"/>
      <c r="SOJ255" s="250"/>
      <c r="SOK255" s="250"/>
      <c r="SOL255" s="250"/>
      <c r="SOM255" s="250"/>
      <c r="SON255" s="250"/>
      <c r="SOO255" s="250"/>
      <c r="SOP255" s="250"/>
      <c r="SOQ255" s="250"/>
      <c r="SOR255" s="250"/>
      <c r="SOS255" s="250"/>
      <c r="SOT255" s="250"/>
      <c r="SOU255" s="250"/>
      <c r="SOV255" s="250"/>
      <c r="SOW255" s="250"/>
      <c r="SOX255" s="250"/>
      <c r="SOY255" s="250"/>
      <c r="SOZ255" s="250"/>
      <c r="SPA255" s="250"/>
      <c r="SPB255" s="250"/>
      <c r="SPC255" s="250"/>
      <c r="SPD255" s="250"/>
      <c r="SPE255" s="250"/>
      <c r="SPF255" s="250"/>
      <c r="SPG255" s="250"/>
      <c r="SPH255" s="250"/>
      <c r="SPI255" s="250"/>
      <c r="SPJ255" s="250"/>
      <c r="SPK255" s="250"/>
      <c r="SPL255" s="250"/>
      <c r="SPM255" s="250"/>
      <c r="SPN255" s="250"/>
      <c r="SPO255" s="250"/>
      <c r="SPP255" s="250"/>
      <c r="SPQ255" s="250"/>
      <c r="SPR255" s="250"/>
      <c r="SPS255" s="250"/>
      <c r="SPT255" s="250"/>
      <c r="SPU255" s="250"/>
      <c r="SPV255" s="250"/>
      <c r="SPW255" s="250"/>
      <c r="SPX255" s="250"/>
      <c r="SPY255" s="250"/>
      <c r="SPZ255" s="250"/>
      <c r="SQA255" s="250"/>
      <c r="SQB255" s="250"/>
      <c r="SQC255" s="250"/>
      <c r="SQD255" s="250"/>
      <c r="SQE255" s="250"/>
      <c r="SQF255" s="250"/>
      <c r="SQG255" s="250"/>
      <c r="SQH255" s="250"/>
      <c r="SQI255" s="250"/>
      <c r="SQJ255" s="250"/>
      <c r="SQK255" s="250"/>
      <c r="SQL255" s="250"/>
      <c r="SQM255" s="250"/>
      <c r="SQN255" s="250"/>
      <c r="SQO255" s="250"/>
      <c r="SQP255" s="250"/>
      <c r="SQQ255" s="250"/>
      <c r="SQR255" s="250"/>
      <c r="SQS255" s="250"/>
      <c r="SQT255" s="250"/>
      <c r="SQU255" s="250"/>
      <c r="SQV255" s="250"/>
      <c r="SQW255" s="250"/>
      <c r="SQX255" s="250"/>
      <c r="SQY255" s="250"/>
      <c r="SQZ255" s="250"/>
      <c r="SRA255" s="250"/>
      <c r="SRB255" s="250"/>
      <c r="SRC255" s="250"/>
      <c r="SRD255" s="250"/>
      <c r="SRE255" s="250"/>
      <c r="SRF255" s="250"/>
      <c r="SRG255" s="250"/>
      <c r="SRH255" s="250"/>
      <c r="SRI255" s="250"/>
      <c r="SRJ255" s="250"/>
      <c r="SRK255" s="250"/>
      <c r="SRL255" s="250"/>
      <c r="SRM255" s="250"/>
      <c r="SRN255" s="250"/>
      <c r="SRO255" s="250"/>
      <c r="SRP255" s="250"/>
      <c r="SRQ255" s="250"/>
      <c r="SRR255" s="250"/>
      <c r="SRS255" s="250"/>
      <c r="SRT255" s="250"/>
      <c r="SRU255" s="250"/>
      <c r="SRV255" s="250"/>
      <c r="SRW255" s="250"/>
      <c r="SRX255" s="250"/>
      <c r="SRY255" s="250"/>
      <c r="SRZ255" s="250"/>
      <c r="SSA255" s="250"/>
      <c r="SSB255" s="250"/>
      <c r="SSC255" s="250"/>
      <c r="SSD255" s="250"/>
      <c r="SSE255" s="250"/>
      <c r="SSF255" s="250"/>
      <c r="SSG255" s="250"/>
      <c r="SSH255" s="250"/>
      <c r="SSI255" s="250"/>
      <c r="SSJ255" s="250"/>
      <c r="SSK255" s="250"/>
      <c r="SSL255" s="250"/>
      <c r="SSM255" s="250"/>
      <c r="SSN255" s="250"/>
      <c r="SSO255" s="250"/>
      <c r="SSP255" s="250"/>
      <c r="SSQ255" s="250"/>
      <c r="SSR255" s="250"/>
      <c r="SSS255" s="250"/>
      <c r="SST255" s="250"/>
      <c r="SSU255" s="250"/>
      <c r="SSV255" s="250"/>
      <c r="SSW255" s="250"/>
      <c r="SSX255" s="250"/>
      <c r="SSY255" s="250"/>
      <c r="SSZ255" s="250"/>
      <c r="STA255" s="250"/>
      <c r="STB255" s="250"/>
      <c r="STC255" s="250"/>
      <c r="STD255" s="250"/>
      <c r="STE255" s="250"/>
      <c r="STF255" s="250"/>
      <c r="STG255" s="250"/>
      <c r="STH255" s="250"/>
      <c r="STI255" s="250"/>
      <c r="STJ255" s="250"/>
      <c r="STK255" s="250"/>
      <c r="STL255" s="250"/>
      <c r="STM255" s="250"/>
      <c r="STN255" s="250"/>
      <c r="STO255" s="250"/>
      <c r="STP255" s="250"/>
      <c r="STQ255" s="250"/>
      <c r="STR255" s="250"/>
      <c r="STS255" s="250"/>
      <c r="STT255" s="250"/>
      <c r="STU255" s="250"/>
      <c r="STV255" s="250"/>
      <c r="STW255" s="250"/>
      <c r="STX255" s="250"/>
      <c r="STY255" s="250"/>
      <c r="STZ255" s="250"/>
      <c r="SUA255" s="250"/>
      <c r="SUB255" s="250"/>
      <c r="SUC255" s="250"/>
      <c r="SUD255" s="250"/>
      <c r="SUE255" s="250"/>
      <c r="SUF255" s="250"/>
      <c r="SUG255" s="250"/>
      <c r="SUH255" s="250"/>
      <c r="SUI255" s="250"/>
      <c r="SUJ255" s="250"/>
      <c r="SUK255" s="250"/>
      <c r="SUL255" s="250"/>
      <c r="SUM255" s="250"/>
      <c r="SUN255" s="250"/>
      <c r="SUO255" s="250"/>
      <c r="SUP255" s="250"/>
      <c r="SUQ255" s="250"/>
      <c r="SUR255" s="250"/>
      <c r="SUS255" s="250"/>
      <c r="SUT255" s="250"/>
      <c r="SUU255" s="250"/>
      <c r="SUV255" s="250"/>
      <c r="SUW255" s="250"/>
      <c r="SUX255" s="250"/>
      <c r="SUY255" s="250"/>
      <c r="SUZ255" s="250"/>
      <c r="SVA255" s="250"/>
      <c r="SVB255" s="250"/>
      <c r="SVC255" s="250"/>
      <c r="SVD255" s="250"/>
      <c r="SVE255" s="250"/>
      <c r="SVF255" s="250"/>
      <c r="SVG255" s="250"/>
      <c r="SVH255" s="250"/>
      <c r="SVI255" s="250"/>
      <c r="SVJ255" s="250"/>
      <c r="SVK255" s="250"/>
      <c r="SVL255" s="250"/>
      <c r="SVM255" s="250"/>
      <c r="SVN255" s="250"/>
      <c r="SVO255" s="250"/>
      <c r="SVP255" s="250"/>
      <c r="SVQ255" s="250"/>
      <c r="SVR255" s="250"/>
      <c r="SVS255" s="250"/>
      <c r="SVT255" s="250"/>
      <c r="SVU255" s="250"/>
      <c r="SVV255" s="250"/>
      <c r="SVW255" s="250"/>
      <c r="SVX255" s="250"/>
      <c r="SVY255" s="250"/>
      <c r="SVZ255" s="250"/>
      <c r="SWA255" s="250"/>
      <c r="SWB255" s="250"/>
      <c r="SWC255" s="250"/>
      <c r="SWD255" s="250"/>
      <c r="SWE255" s="250"/>
      <c r="SWF255" s="250"/>
      <c r="SWG255" s="250"/>
      <c r="SWH255" s="250"/>
      <c r="SWI255" s="250"/>
      <c r="SWJ255" s="250"/>
      <c r="SWK255" s="250"/>
      <c r="SWL255" s="250"/>
      <c r="SWM255" s="250"/>
      <c r="SWN255" s="250"/>
      <c r="SWO255" s="250"/>
      <c r="SWP255" s="250"/>
      <c r="SWQ255" s="250"/>
      <c r="SWR255" s="250"/>
      <c r="SWS255" s="250"/>
      <c r="SWT255" s="250"/>
      <c r="SWU255" s="250"/>
      <c r="SWV255" s="250"/>
      <c r="SWW255" s="250"/>
      <c r="SWX255" s="250"/>
      <c r="SWY255" s="250"/>
      <c r="SWZ255" s="250"/>
      <c r="SXA255" s="250"/>
      <c r="SXB255" s="250"/>
      <c r="SXC255" s="250"/>
      <c r="SXD255" s="250"/>
      <c r="SXE255" s="250"/>
      <c r="SXF255" s="250"/>
      <c r="SXG255" s="250"/>
      <c r="SXH255" s="250"/>
      <c r="SXI255" s="250"/>
      <c r="SXJ255" s="250"/>
      <c r="SXK255" s="250"/>
      <c r="SXL255" s="250"/>
      <c r="SXM255" s="250"/>
      <c r="SXN255" s="250"/>
      <c r="SXO255" s="250"/>
      <c r="SXP255" s="250"/>
      <c r="SXQ255" s="250"/>
      <c r="SXR255" s="250"/>
      <c r="SXS255" s="250"/>
      <c r="SXT255" s="250"/>
      <c r="SXU255" s="250"/>
      <c r="SXV255" s="250"/>
      <c r="SXW255" s="250"/>
      <c r="SXX255" s="250"/>
      <c r="SXY255" s="250"/>
      <c r="SXZ255" s="250"/>
      <c r="SYA255" s="250"/>
      <c r="SYB255" s="250"/>
      <c r="SYC255" s="250"/>
      <c r="SYD255" s="250"/>
      <c r="SYE255" s="250"/>
      <c r="SYF255" s="250"/>
      <c r="SYG255" s="250"/>
      <c r="SYH255" s="250"/>
      <c r="SYI255" s="250"/>
      <c r="SYJ255" s="250"/>
      <c r="SYK255" s="250"/>
      <c r="SYL255" s="250"/>
      <c r="SYM255" s="250"/>
      <c r="SYN255" s="250"/>
      <c r="SYO255" s="250"/>
      <c r="SYP255" s="250"/>
      <c r="SYQ255" s="250"/>
      <c r="SYR255" s="250"/>
      <c r="SYS255" s="250"/>
      <c r="SYT255" s="250"/>
      <c r="SYU255" s="250"/>
      <c r="SYV255" s="250"/>
      <c r="SYW255" s="250"/>
      <c r="SYX255" s="250"/>
      <c r="SYY255" s="250"/>
      <c r="SYZ255" s="250"/>
      <c r="SZA255" s="250"/>
      <c r="SZB255" s="250"/>
      <c r="SZC255" s="250"/>
      <c r="SZD255" s="250"/>
      <c r="SZE255" s="250"/>
      <c r="SZF255" s="250"/>
      <c r="SZG255" s="250"/>
      <c r="SZH255" s="250"/>
      <c r="SZI255" s="250"/>
      <c r="SZJ255" s="250"/>
      <c r="SZK255" s="250"/>
      <c r="SZL255" s="250"/>
      <c r="SZM255" s="250"/>
      <c r="SZN255" s="250"/>
      <c r="SZO255" s="250"/>
      <c r="SZP255" s="250"/>
      <c r="SZQ255" s="250"/>
      <c r="SZR255" s="250"/>
      <c r="SZS255" s="250"/>
      <c r="SZT255" s="250"/>
      <c r="SZU255" s="250"/>
      <c r="SZV255" s="250"/>
      <c r="SZW255" s="250"/>
      <c r="SZX255" s="250"/>
      <c r="SZY255" s="250"/>
      <c r="SZZ255" s="250"/>
      <c r="TAA255" s="250"/>
      <c r="TAB255" s="250"/>
      <c r="TAC255" s="250"/>
      <c r="TAD255" s="250"/>
      <c r="TAE255" s="250"/>
      <c r="TAF255" s="250"/>
      <c r="TAG255" s="250"/>
      <c r="TAH255" s="250"/>
      <c r="TAI255" s="250"/>
      <c r="TAJ255" s="250"/>
      <c r="TAK255" s="250"/>
      <c r="TAL255" s="250"/>
      <c r="TAM255" s="250"/>
      <c r="TAN255" s="250"/>
      <c r="TAO255" s="250"/>
      <c r="TAP255" s="250"/>
      <c r="TAQ255" s="250"/>
      <c r="TAR255" s="250"/>
      <c r="TAS255" s="250"/>
      <c r="TAT255" s="250"/>
      <c r="TAU255" s="250"/>
      <c r="TAV255" s="250"/>
      <c r="TAW255" s="250"/>
      <c r="TAX255" s="250"/>
      <c r="TAY255" s="250"/>
      <c r="TAZ255" s="250"/>
      <c r="TBA255" s="250"/>
      <c r="TBB255" s="250"/>
      <c r="TBC255" s="250"/>
      <c r="TBD255" s="250"/>
      <c r="TBE255" s="250"/>
      <c r="TBF255" s="250"/>
      <c r="TBG255" s="250"/>
      <c r="TBH255" s="250"/>
      <c r="TBI255" s="250"/>
      <c r="TBJ255" s="250"/>
      <c r="TBK255" s="250"/>
      <c r="TBL255" s="250"/>
      <c r="TBM255" s="250"/>
      <c r="TBN255" s="250"/>
      <c r="TBO255" s="250"/>
      <c r="TBP255" s="250"/>
      <c r="TBQ255" s="250"/>
      <c r="TBR255" s="250"/>
      <c r="TBS255" s="250"/>
      <c r="TBT255" s="250"/>
      <c r="TBU255" s="250"/>
      <c r="TBV255" s="250"/>
      <c r="TBW255" s="250"/>
      <c r="TBX255" s="250"/>
      <c r="TBY255" s="250"/>
      <c r="TBZ255" s="250"/>
      <c r="TCA255" s="250"/>
      <c r="TCB255" s="250"/>
      <c r="TCC255" s="250"/>
      <c r="TCD255" s="250"/>
      <c r="TCE255" s="250"/>
      <c r="TCF255" s="250"/>
      <c r="TCG255" s="250"/>
      <c r="TCH255" s="250"/>
      <c r="TCI255" s="250"/>
      <c r="TCJ255" s="250"/>
      <c r="TCK255" s="250"/>
      <c r="TCL255" s="250"/>
      <c r="TCM255" s="250"/>
      <c r="TCN255" s="250"/>
      <c r="TCO255" s="250"/>
      <c r="TCP255" s="250"/>
      <c r="TCQ255" s="250"/>
      <c r="TCR255" s="250"/>
      <c r="TCS255" s="250"/>
      <c r="TCT255" s="250"/>
      <c r="TCU255" s="250"/>
      <c r="TCV255" s="250"/>
      <c r="TCW255" s="250"/>
      <c r="TCX255" s="250"/>
      <c r="TCY255" s="250"/>
      <c r="TCZ255" s="250"/>
      <c r="TDA255" s="250"/>
      <c r="TDB255" s="250"/>
      <c r="TDC255" s="250"/>
      <c r="TDD255" s="250"/>
      <c r="TDE255" s="250"/>
      <c r="TDF255" s="250"/>
      <c r="TDG255" s="250"/>
      <c r="TDH255" s="250"/>
      <c r="TDI255" s="250"/>
      <c r="TDJ255" s="250"/>
      <c r="TDK255" s="250"/>
      <c r="TDL255" s="250"/>
      <c r="TDM255" s="250"/>
      <c r="TDN255" s="250"/>
      <c r="TDO255" s="250"/>
      <c r="TDP255" s="250"/>
      <c r="TDQ255" s="250"/>
      <c r="TDR255" s="250"/>
      <c r="TDS255" s="250"/>
      <c r="TDT255" s="250"/>
      <c r="TDU255" s="250"/>
      <c r="TDV255" s="250"/>
      <c r="TDW255" s="250"/>
      <c r="TDX255" s="250"/>
      <c r="TDY255" s="250"/>
      <c r="TDZ255" s="250"/>
      <c r="TEA255" s="250"/>
      <c r="TEB255" s="250"/>
      <c r="TEC255" s="250"/>
      <c r="TED255" s="250"/>
      <c r="TEE255" s="250"/>
      <c r="TEF255" s="250"/>
      <c r="TEG255" s="250"/>
      <c r="TEH255" s="250"/>
      <c r="TEI255" s="250"/>
      <c r="TEJ255" s="250"/>
      <c r="TEK255" s="250"/>
      <c r="TEL255" s="250"/>
      <c r="TEM255" s="250"/>
      <c r="TEN255" s="250"/>
      <c r="TEO255" s="250"/>
      <c r="TEP255" s="250"/>
      <c r="TEQ255" s="250"/>
      <c r="TER255" s="250"/>
      <c r="TES255" s="250"/>
      <c r="TET255" s="250"/>
      <c r="TEU255" s="250"/>
      <c r="TEV255" s="250"/>
      <c r="TEW255" s="250"/>
      <c r="TEX255" s="250"/>
      <c r="TEY255" s="250"/>
      <c r="TEZ255" s="250"/>
      <c r="TFA255" s="250"/>
      <c r="TFB255" s="250"/>
      <c r="TFC255" s="250"/>
      <c r="TFD255" s="250"/>
      <c r="TFE255" s="250"/>
      <c r="TFF255" s="250"/>
      <c r="TFG255" s="250"/>
      <c r="TFH255" s="250"/>
      <c r="TFI255" s="250"/>
      <c r="TFJ255" s="250"/>
      <c r="TFK255" s="250"/>
      <c r="TFL255" s="250"/>
      <c r="TFM255" s="250"/>
      <c r="TFN255" s="250"/>
      <c r="TFO255" s="250"/>
      <c r="TFP255" s="250"/>
      <c r="TFQ255" s="250"/>
      <c r="TFR255" s="250"/>
      <c r="TFS255" s="250"/>
      <c r="TFT255" s="250"/>
      <c r="TFU255" s="250"/>
      <c r="TFV255" s="250"/>
      <c r="TFW255" s="250"/>
      <c r="TFX255" s="250"/>
      <c r="TFY255" s="250"/>
      <c r="TFZ255" s="250"/>
      <c r="TGA255" s="250"/>
      <c r="TGB255" s="250"/>
      <c r="TGC255" s="250"/>
      <c r="TGD255" s="250"/>
      <c r="TGE255" s="250"/>
      <c r="TGF255" s="250"/>
      <c r="TGG255" s="250"/>
      <c r="TGH255" s="250"/>
      <c r="TGI255" s="250"/>
      <c r="TGJ255" s="250"/>
      <c r="TGK255" s="250"/>
      <c r="TGL255" s="250"/>
      <c r="TGM255" s="250"/>
      <c r="TGN255" s="250"/>
      <c r="TGO255" s="250"/>
      <c r="TGP255" s="250"/>
      <c r="TGQ255" s="250"/>
      <c r="TGR255" s="250"/>
      <c r="TGS255" s="250"/>
      <c r="TGT255" s="250"/>
      <c r="TGU255" s="250"/>
      <c r="TGV255" s="250"/>
      <c r="TGW255" s="250"/>
      <c r="TGX255" s="250"/>
      <c r="TGY255" s="250"/>
      <c r="TGZ255" s="250"/>
      <c r="THA255" s="250"/>
      <c r="THB255" s="250"/>
      <c r="THC255" s="250"/>
      <c r="THD255" s="250"/>
      <c r="THE255" s="250"/>
      <c r="THF255" s="250"/>
      <c r="THG255" s="250"/>
      <c r="THH255" s="250"/>
      <c r="THI255" s="250"/>
      <c r="THJ255" s="250"/>
      <c r="THK255" s="250"/>
      <c r="THL255" s="250"/>
      <c r="THM255" s="250"/>
      <c r="THN255" s="250"/>
      <c r="THO255" s="250"/>
      <c r="THP255" s="250"/>
      <c r="THQ255" s="250"/>
      <c r="THR255" s="250"/>
      <c r="THS255" s="250"/>
      <c r="THT255" s="250"/>
      <c r="THU255" s="250"/>
      <c r="THV255" s="250"/>
      <c r="THW255" s="250"/>
      <c r="THX255" s="250"/>
      <c r="THY255" s="250"/>
      <c r="THZ255" s="250"/>
      <c r="TIA255" s="250"/>
      <c r="TIB255" s="250"/>
      <c r="TIC255" s="250"/>
      <c r="TID255" s="250"/>
      <c r="TIE255" s="250"/>
      <c r="TIF255" s="250"/>
      <c r="TIG255" s="250"/>
      <c r="TIH255" s="250"/>
      <c r="TII255" s="250"/>
      <c r="TIJ255" s="250"/>
      <c r="TIK255" s="250"/>
      <c r="TIL255" s="250"/>
      <c r="TIM255" s="250"/>
      <c r="TIN255" s="250"/>
      <c r="TIO255" s="250"/>
      <c r="TIP255" s="250"/>
      <c r="TIQ255" s="250"/>
      <c r="TIR255" s="250"/>
      <c r="TIS255" s="250"/>
      <c r="TIT255" s="250"/>
      <c r="TIU255" s="250"/>
      <c r="TIV255" s="250"/>
      <c r="TIW255" s="250"/>
      <c r="TIX255" s="250"/>
      <c r="TIY255" s="250"/>
      <c r="TIZ255" s="250"/>
      <c r="TJA255" s="250"/>
      <c r="TJB255" s="250"/>
      <c r="TJC255" s="250"/>
      <c r="TJD255" s="250"/>
      <c r="TJE255" s="250"/>
      <c r="TJF255" s="250"/>
      <c r="TJG255" s="250"/>
      <c r="TJH255" s="250"/>
      <c r="TJI255" s="250"/>
      <c r="TJJ255" s="250"/>
      <c r="TJK255" s="250"/>
      <c r="TJL255" s="250"/>
      <c r="TJM255" s="250"/>
      <c r="TJN255" s="250"/>
      <c r="TJO255" s="250"/>
      <c r="TJP255" s="250"/>
      <c r="TJQ255" s="250"/>
      <c r="TJR255" s="250"/>
      <c r="TJS255" s="250"/>
      <c r="TJT255" s="250"/>
      <c r="TJU255" s="250"/>
      <c r="TJV255" s="250"/>
      <c r="TJW255" s="250"/>
      <c r="TJX255" s="250"/>
      <c r="TJY255" s="250"/>
      <c r="TJZ255" s="250"/>
      <c r="TKA255" s="250"/>
      <c r="TKB255" s="250"/>
      <c r="TKC255" s="250"/>
      <c r="TKD255" s="250"/>
      <c r="TKE255" s="250"/>
      <c r="TKF255" s="250"/>
      <c r="TKG255" s="250"/>
      <c r="TKH255" s="250"/>
      <c r="TKI255" s="250"/>
      <c r="TKJ255" s="250"/>
      <c r="TKK255" s="250"/>
      <c r="TKL255" s="250"/>
      <c r="TKM255" s="250"/>
      <c r="TKN255" s="250"/>
      <c r="TKO255" s="250"/>
      <c r="TKP255" s="250"/>
      <c r="TKQ255" s="250"/>
      <c r="TKR255" s="250"/>
      <c r="TKS255" s="250"/>
      <c r="TKT255" s="250"/>
      <c r="TKU255" s="250"/>
      <c r="TKV255" s="250"/>
      <c r="TKW255" s="250"/>
      <c r="TKX255" s="250"/>
      <c r="TKY255" s="250"/>
      <c r="TKZ255" s="250"/>
      <c r="TLA255" s="250"/>
      <c r="TLB255" s="250"/>
      <c r="TLC255" s="250"/>
      <c r="TLD255" s="250"/>
      <c r="TLE255" s="250"/>
      <c r="TLF255" s="250"/>
      <c r="TLG255" s="250"/>
      <c r="TLH255" s="250"/>
      <c r="TLI255" s="250"/>
      <c r="TLJ255" s="250"/>
      <c r="TLK255" s="250"/>
      <c r="TLL255" s="250"/>
      <c r="TLM255" s="250"/>
      <c r="TLN255" s="250"/>
      <c r="TLO255" s="250"/>
      <c r="TLP255" s="250"/>
      <c r="TLQ255" s="250"/>
      <c r="TLR255" s="250"/>
      <c r="TLS255" s="250"/>
      <c r="TLT255" s="250"/>
      <c r="TLU255" s="250"/>
      <c r="TLV255" s="250"/>
      <c r="TLW255" s="250"/>
      <c r="TLX255" s="250"/>
      <c r="TLY255" s="250"/>
      <c r="TLZ255" s="250"/>
      <c r="TMA255" s="250"/>
      <c r="TMB255" s="250"/>
      <c r="TMC255" s="250"/>
      <c r="TMD255" s="250"/>
      <c r="TME255" s="250"/>
      <c r="TMF255" s="250"/>
      <c r="TMG255" s="250"/>
      <c r="TMH255" s="250"/>
      <c r="TMI255" s="250"/>
      <c r="TMJ255" s="250"/>
      <c r="TMK255" s="250"/>
      <c r="TML255" s="250"/>
      <c r="TMM255" s="250"/>
      <c r="TMN255" s="250"/>
      <c r="TMO255" s="250"/>
      <c r="TMP255" s="250"/>
      <c r="TMQ255" s="250"/>
      <c r="TMR255" s="250"/>
      <c r="TMS255" s="250"/>
      <c r="TMT255" s="250"/>
      <c r="TMU255" s="250"/>
      <c r="TMV255" s="250"/>
      <c r="TMW255" s="250"/>
      <c r="TMX255" s="250"/>
      <c r="TMY255" s="250"/>
      <c r="TMZ255" s="250"/>
      <c r="TNA255" s="250"/>
      <c r="TNB255" s="250"/>
      <c r="TNC255" s="250"/>
      <c r="TND255" s="250"/>
      <c r="TNE255" s="250"/>
      <c r="TNF255" s="250"/>
      <c r="TNG255" s="250"/>
      <c r="TNH255" s="250"/>
      <c r="TNI255" s="250"/>
      <c r="TNJ255" s="250"/>
      <c r="TNK255" s="250"/>
      <c r="TNL255" s="250"/>
      <c r="TNM255" s="250"/>
      <c r="TNN255" s="250"/>
      <c r="TNO255" s="250"/>
      <c r="TNP255" s="250"/>
      <c r="TNQ255" s="250"/>
      <c r="TNR255" s="250"/>
      <c r="TNS255" s="250"/>
      <c r="TNT255" s="250"/>
      <c r="TNU255" s="250"/>
      <c r="TNV255" s="250"/>
      <c r="TNW255" s="250"/>
      <c r="TNX255" s="250"/>
      <c r="TNY255" s="250"/>
      <c r="TNZ255" s="250"/>
      <c r="TOA255" s="250"/>
      <c r="TOB255" s="250"/>
      <c r="TOC255" s="250"/>
      <c r="TOD255" s="250"/>
      <c r="TOE255" s="250"/>
      <c r="TOF255" s="250"/>
      <c r="TOG255" s="250"/>
      <c r="TOH255" s="250"/>
      <c r="TOI255" s="250"/>
      <c r="TOJ255" s="250"/>
      <c r="TOK255" s="250"/>
      <c r="TOL255" s="250"/>
      <c r="TOM255" s="250"/>
      <c r="TON255" s="250"/>
      <c r="TOO255" s="250"/>
      <c r="TOP255" s="250"/>
      <c r="TOQ255" s="250"/>
      <c r="TOR255" s="250"/>
      <c r="TOS255" s="250"/>
      <c r="TOT255" s="250"/>
      <c r="TOU255" s="250"/>
      <c r="TOV255" s="250"/>
      <c r="TOW255" s="250"/>
      <c r="TOX255" s="250"/>
      <c r="TOY255" s="250"/>
      <c r="TOZ255" s="250"/>
      <c r="TPA255" s="250"/>
      <c r="TPB255" s="250"/>
      <c r="TPC255" s="250"/>
      <c r="TPD255" s="250"/>
      <c r="TPE255" s="250"/>
      <c r="TPF255" s="250"/>
      <c r="TPG255" s="250"/>
      <c r="TPH255" s="250"/>
      <c r="TPI255" s="250"/>
      <c r="TPJ255" s="250"/>
      <c r="TPK255" s="250"/>
      <c r="TPL255" s="250"/>
      <c r="TPM255" s="250"/>
      <c r="TPN255" s="250"/>
      <c r="TPO255" s="250"/>
      <c r="TPP255" s="250"/>
      <c r="TPQ255" s="250"/>
      <c r="TPR255" s="250"/>
      <c r="TPS255" s="250"/>
      <c r="TPT255" s="250"/>
      <c r="TPU255" s="250"/>
      <c r="TPV255" s="250"/>
      <c r="TPW255" s="250"/>
      <c r="TPX255" s="250"/>
      <c r="TPY255" s="250"/>
      <c r="TPZ255" s="250"/>
      <c r="TQA255" s="250"/>
      <c r="TQB255" s="250"/>
      <c r="TQC255" s="250"/>
      <c r="TQD255" s="250"/>
      <c r="TQE255" s="250"/>
      <c r="TQF255" s="250"/>
      <c r="TQG255" s="250"/>
      <c r="TQH255" s="250"/>
      <c r="TQI255" s="250"/>
      <c r="TQJ255" s="250"/>
      <c r="TQK255" s="250"/>
      <c r="TQL255" s="250"/>
      <c r="TQM255" s="250"/>
      <c r="TQN255" s="250"/>
      <c r="TQO255" s="250"/>
      <c r="TQP255" s="250"/>
      <c r="TQQ255" s="250"/>
      <c r="TQR255" s="250"/>
      <c r="TQS255" s="250"/>
      <c r="TQT255" s="250"/>
      <c r="TQU255" s="250"/>
      <c r="TQV255" s="250"/>
      <c r="TQW255" s="250"/>
      <c r="TQX255" s="250"/>
      <c r="TQY255" s="250"/>
      <c r="TQZ255" s="250"/>
      <c r="TRA255" s="250"/>
      <c r="TRB255" s="250"/>
      <c r="TRC255" s="250"/>
      <c r="TRD255" s="250"/>
      <c r="TRE255" s="250"/>
      <c r="TRF255" s="250"/>
      <c r="TRG255" s="250"/>
      <c r="TRH255" s="250"/>
      <c r="TRI255" s="250"/>
      <c r="TRJ255" s="250"/>
      <c r="TRK255" s="250"/>
      <c r="TRL255" s="250"/>
      <c r="TRM255" s="250"/>
      <c r="TRN255" s="250"/>
      <c r="TRO255" s="250"/>
      <c r="TRP255" s="250"/>
      <c r="TRQ255" s="250"/>
      <c r="TRR255" s="250"/>
      <c r="TRS255" s="250"/>
      <c r="TRT255" s="250"/>
      <c r="TRU255" s="250"/>
      <c r="TRV255" s="250"/>
      <c r="TRW255" s="250"/>
      <c r="TRX255" s="250"/>
      <c r="TRY255" s="250"/>
      <c r="TRZ255" s="250"/>
      <c r="TSA255" s="250"/>
      <c r="TSB255" s="250"/>
      <c r="TSC255" s="250"/>
      <c r="TSD255" s="250"/>
      <c r="TSE255" s="250"/>
      <c r="TSF255" s="250"/>
      <c r="TSG255" s="250"/>
      <c r="TSH255" s="250"/>
      <c r="TSI255" s="250"/>
      <c r="TSJ255" s="250"/>
      <c r="TSK255" s="250"/>
      <c r="TSL255" s="250"/>
      <c r="TSM255" s="250"/>
      <c r="TSN255" s="250"/>
      <c r="TSO255" s="250"/>
      <c r="TSP255" s="250"/>
      <c r="TSQ255" s="250"/>
      <c r="TSR255" s="250"/>
      <c r="TSS255" s="250"/>
      <c r="TST255" s="250"/>
      <c r="TSU255" s="250"/>
      <c r="TSV255" s="250"/>
      <c r="TSW255" s="250"/>
      <c r="TSX255" s="250"/>
      <c r="TSY255" s="250"/>
      <c r="TSZ255" s="250"/>
      <c r="TTA255" s="250"/>
      <c r="TTB255" s="250"/>
      <c r="TTC255" s="250"/>
      <c r="TTD255" s="250"/>
      <c r="TTE255" s="250"/>
      <c r="TTF255" s="250"/>
      <c r="TTG255" s="250"/>
      <c r="TTH255" s="250"/>
      <c r="TTI255" s="250"/>
      <c r="TTJ255" s="250"/>
      <c r="TTK255" s="250"/>
      <c r="TTL255" s="250"/>
      <c r="TTM255" s="250"/>
      <c r="TTN255" s="250"/>
      <c r="TTO255" s="250"/>
      <c r="TTP255" s="250"/>
      <c r="TTQ255" s="250"/>
      <c r="TTR255" s="250"/>
      <c r="TTS255" s="250"/>
      <c r="TTT255" s="250"/>
      <c r="TTU255" s="250"/>
      <c r="TTV255" s="250"/>
      <c r="TTW255" s="250"/>
      <c r="TTX255" s="250"/>
      <c r="TTY255" s="250"/>
      <c r="TTZ255" s="250"/>
      <c r="TUA255" s="250"/>
      <c r="TUB255" s="250"/>
      <c r="TUC255" s="250"/>
      <c r="TUD255" s="250"/>
      <c r="TUE255" s="250"/>
      <c r="TUF255" s="250"/>
      <c r="TUG255" s="250"/>
      <c r="TUH255" s="250"/>
      <c r="TUI255" s="250"/>
      <c r="TUJ255" s="250"/>
      <c r="TUK255" s="250"/>
      <c r="TUL255" s="250"/>
      <c r="TUM255" s="250"/>
      <c r="TUN255" s="250"/>
      <c r="TUO255" s="250"/>
      <c r="TUP255" s="250"/>
      <c r="TUQ255" s="250"/>
      <c r="TUR255" s="250"/>
      <c r="TUS255" s="250"/>
      <c r="TUT255" s="250"/>
      <c r="TUU255" s="250"/>
      <c r="TUV255" s="250"/>
      <c r="TUW255" s="250"/>
      <c r="TUX255" s="250"/>
      <c r="TUY255" s="250"/>
      <c r="TUZ255" s="250"/>
      <c r="TVA255" s="250"/>
      <c r="TVB255" s="250"/>
      <c r="TVC255" s="250"/>
      <c r="TVD255" s="250"/>
      <c r="TVE255" s="250"/>
      <c r="TVF255" s="250"/>
      <c r="TVG255" s="250"/>
      <c r="TVH255" s="250"/>
      <c r="TVI255" s="250"/>
      <c r="TVJ255" s="250"/>
      <c r="TVK255" s="250"/>
      <c r="TVL255" s="250"/>
      <c r="TVM255" s="250"/>
      <c r="TVN255" s="250"/>
      <c r="TVO255" s="250"/>
      <c r="TVP255" s="250"/>
      <c r="TVQ255" s="250"/>
      <c r="TVR255" s="250"/>
      <c r="TVS255" s="250"/>
      <c r="TVT255" s="250"/>
      <c r="TVU255" s="250"/>
      <c r="TVV255" s="250"/>
      <c r="TVW255" s="250"/>
      <c r="TVX255" s="250"/>
      <c r="TVY255" s="250"/>
      <c r="TVZ255" s="250"/>
      <c r="TWA255" s="250"/>
      <c r="TWB255" s="250"/>
      <c r="TWC255" s="250"/>
      <c r="TWD255" s="250"/>
      <c r="TWE255" s="250"/>
      <c r="TWF255" s="250"/>
      <c r="TWG255" s="250"/>
      <c r="TWH255" s="250"/>
      <c r="TWI255" s="250"/>
      <c r="TWJ255" s="250"/>
      <c r="TWK255" s="250"/>
      <c r="TWL255" s="250"/>
      <c r="TWM255" s="250"/>
      <c r="TWN255" s="250"/>
      <c r="TWO255" s="250"/>
      <c r="TWP255" s="250"/>
      <c r="TWQ255" s="250"/>
      <c r="TWR255" s="250"/>
      <c r="TWS255" s="250"/>
      <c r="TWT255" s="250"/>
      <c r="TWU255" s="250"/>
      <c r="TWV255" s="250"/>
      <c r="TWW255" s="250"/>
      <c r="TWX255" s="250"/>
      <c r="TWY255" s="250"/>
      <c r="TWZ255" s="250"/>
      <c r="TXA255" s="250"/>
      <c r="TXB255" s="250"/>
      <c r="TXC255" s="250"/>
      <c r="TXD255" s="250"/>
      <c r="TXE255" s="250"/>
      <c r="TXF255" s="250"/>
      <c r="TXG255" s="250"/>
      <c r="TXH255" s="250"/>
      <c r="TXI255" s="250"/>
      <c r="TXJ255" s="250"/>
      <c r="TXK255" s="250"/>
      <c r="TXL255" s="250"/>
      <c r="TXM255" s="250"/>
      <c r="TXN255" s="250"/>
      <c r="TXO255" s="250"/>
      <c r="TXP255" s="250"/>
      <c r="TXQ255" s="250"/>
      <c r="TXR255" s="250"/>
      <c r="TXS255" s="250"/>
      <c r="TXT255" s="250"/>
      <c r="TXU255" s="250"/>
      <c r="TXV255" s="250"/>
      <c r="TXW255" s="250"/>
      <c r="TXX255" s="250"/>
      <c r="TXY255" s="250"/>
      <c r="TXZ255" s="250"/>
      <c r="TYA255" s="250"/>
      <c r="TYB255" s="250"/>
      <c r="TYC255" s="250"/>
      <c r="TYD255" s="250"/>
      <c r="TYE255" s="250"/>
      <c r="TYF255" s="250"/>
      <c r="TYG255" s="250"/>
      <c r="TYH255" s="250"/>
      <c r="TYI255" s="250"/>
      <c r="TYJ255" s="250"/>
      <c r="TYK255" s="250"/>
      <c r="TYL255" s="250"/>
      <c r="TYM255" s="250"/>
      <c r="TYN255" s="250"/>
      <c r="TYO255" s="250"/>
      <c r="TYP255" s="250"/>
      <c r="TYQ255" s="250"/>
      <c r="TYR255" s="250"/>
      <c r="TYS255" s="250"/>
      <c r="TYT255" s="250"/>
      <c r="TYU255" s="250"/>
      <c r="TYV255" s="250"/>
      <c r="TYW255" s="250"/>
      <c r="TYX255" s="250"/>
      <c r="TYY255" s="250"/>
      <c r="TYZ255" s="250"/>
      <c r="TZA255" s="250"/>
      <c r="TZB255" s="250"/>
      <c r="TZC255" s="250"/>
      <c r="TZD255" s="250"/>
      <c r="TZE255" s="250"/>
      <c r="TZF255" s="250"/>
      <c r="TZG255" s="250"/>
      <c r="TZH255" s="250"/>
      <c r="TZI255" s="250"/>
      <c r="TZJ255" s="250"/>
      <c r="TZK255" s="250"/>
      <c r="TZL255" s="250"/>
      <c r="TZM255" s="250"/>
      <c r="TZN255" s="250"/>
      <c r="TZO255" s="250"/>
      <c r="TZP255" s="250"/>
      <c r="TZQ255" s="250"/>
      <c r="TZR255" s="250"/>
      <c r="TZS255" s="250"/>
      <c r="TZT255" s="250"/>
      <c r="TZU255" s="250"/>
      <c r="TZV255" s="250"/>
      <c r="TZW255" s="250"/>
      <c r="TZX255" s="250"/>
      <c r="TZY255" s="250"/>
      <c r="TZZ255" s="250"/>
      <c r="UAA255" s="250"/>
      <c r="UAB255" s="250"/>
      <c r="UAC255" s="250"/>
      <c r="UAD255" s="250"/>
      <c r="UAE255" s="250"/>
      <c r="UAF255" s="250"/>
      <c r="UAG255" s="250"/>
      <c r="UAH255" s="250"/>
      <c r="UAI255" s="250"/>
      <c r="UAJ255" s="250"/>
      <c r="UAK255" s="250"/>
      <c r="UAL255" s="250"/>
      <c r="UAM255" s="250"/>
      <c r="UAN255" s="250"/>
      <c r="UAO255" s="250"/>
      <c r="UAP255" s="250"/>
      <c r="UAQ255" s="250"/>
      <c r="UAR255" s="250"/>
      <c r="UAS255" s="250"/>
      <c r="UAT255" s="250"/>
      <c r="UAU255" s="250"/>
      <c r="UAV255" s="250"/>
      <c r="UAW255" s="250"/>
      <c r="UAX255" s="250"/>
      <c r="UAY255" s="250"/>
      <c r="UAZ255" s="250"/>
      <c r="UBA255" s="250"/>
      <c r="UBB255" s="250"/>
      <c r="UBC255" s="250"/>
      <c r="UBD255" s="250"/>
      <c r="UBE255" s="250"/>
      <c r="UBF255" s="250"/>
      <c r="UBG255" s="250"/>
      <c r="UBH255" s="250"/>
      <c r="UBI255" s="250"/>
      <c r="UBJ255" s="250"/>
      <c r="UBK255" s="250"/>
      <c r="UBL255" s="250"/>
      <c r="UBM255" s="250"/>
      <c r="UBN255" s="250"/>
      <c r="UBO255" s="250"/>
      <c r="UBP255" s="250"/>
      <c r="UBQ255" s="250"/>
      <c r="UBR255" s="250"/>
      <c r="UBS255" s="250"/>
      <c r="UBT255" s="250"/>
      <c r="UBU255" s="250"/>
      <c r="UBV255" s="250"/>
      <c r="UBW255" s="250"/>
      <c r="UBX255" s="250"/>
      <c r="UBY255" s="250"/>
      <c r="UBZ255" s="250"/>
      <c r="UCA255" s="250"/>
      <c r="UCB255" s="250"/>
      <c r="UCC255" s="250"/>
      <c r="UCD255" s="250"/>
      <c r="UCE255" s="250"/>
      <c r="UCF255" s="250"/>
      <c r="UCG255" s="250"/>
      <c r="UCH255" s="250"/>
      <c r="UCI255" s="250"/>
      <c r="UCJ255" s="250"/>
      <c r="UCK255" s="250"/>
      <c r="UCL255" s="250"/>
      <c r="UCM255" s="250"/>
      <c r="UCN255" s="250"/>
      <c r="UCO255" s="250"/>
      <c r="UCP255" s="250"/>
      <c r="UCQ255" s="250"/>
      <c r="UCR255" s="250"/>
      <c r="UCS255" s="250"/>
      <c r="UCT255" s="250"/>
      <c r="UCU255" s="250"/>
      <c r="UCV255" s="250"/>
      <c r="UCW255" s="250"/>
      <c r="UCX255" s="250"/>
      <c r="UCY255" s="250"/>
      <c r="UCZ255" s="250"/>
      <c r="UDA255" s="250"/>
      <c r="UDB255" s="250"/>
      <c r="UDC255" s="250"/>
      <c r="UDD255" s="250"/>
      <c r="UDE255" s="250"/>
      <c r="UDF255" s="250"/>
      <c r="UDG255" s="250"/>
      <c r="UDH255" s="250"/>
      <c r="UDI255" s="250"/>
      <c r="UDJ255" s="250"/>
      <c r="UDK255" s="250"/>
      <c r="UDL255" s="250"/>
      <c r="UDM255" s="250"/>
      <c r="UDN255" s="250"/>
      <c r="UDO255" s="250"/>
      <c r="UDP255" s="250"/>
      <c r="UDQ255" s="250"/>
      <c r="UDR255" s="250"/>
      <c r="UDS255" s="250"/>
      <c r="UDT255" s="250"/>
      <c r="UDU255" s="250"/>
      <c r="UDV255" s="250"/>
      <c r="UDW255" s="250"/>
      <c r="UDX255" s="250"/>
      <c r="UDY255" s="250"/>
      <c r="UDZ255" s="250"/>
      <c r="UEA255" s="250"/>
      <c r="UEB255" s="250"/>
      <c r="UEC255" s="250"/>
      <c r="UED255" s="250"/>
      <c r="UEE255" s="250"/>
      <c r="UEF255" s="250"/>
      <c r="UEG255" s="250"/>
      <c r="UEH255" s="250"/>
      <c r="UEI255" s="250"/>
      <c r="UEJ255" s="250"/>
      <c r="UEK255" s="250"/>
      <c r="UEL255" s="250"/>
      <c r="UEM255" s="250"/>
      <c r="UEN255" s="250"/>
      <c r="UEO255" s="250"/>
      <c r="UEP255" s="250"/>
      <c r="UEQ255" s="250"/>
      <c r="UER255" s="250"/>
      <c r="UES255" s="250"/>
      <c r="UET255" s="250"/>
      <c r="UEU255" s="250"/>
      <c r="UEV255" s="250"/>
      <c r="UEW255" s="250"/>
      <c r="UEX255" s="250"/>
      <c r="UEY255" s="250"/>
      <c r="UEZ255" s="250"/>
      <c r="UFA255" s="250"/>
      <c r="UFB255" s="250"/>
      <c r="UFC255" s="250"/>
      <c r="UFD255" s="250"/>
      <c r="UFE255" s="250"/>
      <c r="UFF255" s="250"/>
      <c r="UFG255" s="250"/>
      <c r="UFH255" s="250"/>
      <c r="UFI255" s="250"/>
      <c r="UFJ255" s="250"/>
      <c r="UFK255" s="250"/>
      <c r="UFL255" s="250"/>
      <c r="UFM255" s="250"/>
      <c r="UFN255" s="250"/>
      <c r="UFO255" s="250"/>
      <c r="UFP255" s="250"/>
      <c r="UFQ255" s="250"/>
      <c r="UFR255" s="250"/>
      <c r="UFS255" s="250"/>
      <c r="UFT255" s="250"/>
      <c r="UFU255" s="250"/>
      <c r="UFV255" s="250"/>
      <c r="UFW255" s="250"/>
      <c r="UFX255" s="250"/>
      <c r="UFY255" s="250"/>
      <c r="UFZ255" s="250"/>
      <c r="UGA255" s="250"/>
      <c r="UGB255" s="250"/>
      <c r="UGC255" s="250"/>
      <c r="UGD255" s="250"/>
      <c r="UGE255" s="250"/>
      <c r="UGF255" s="250"/>
      <c r="UGG255" s="250"/>
      <c r="UGH255" s="250"/>
      <c r="UGI255" s="250"/>
      <c r="UGJ255" s="250"/>
      <c r="UGK255" s="250"/>
      <c r="UGL255" s="250"/>
      <c r="UGM255" s="250"/>
      <c r="UGN255" s="250"/>
      <c r="UGO255" s="250"/>
      <c r="UGP255" s="250"/>
      <c r="UGQ255" s="250"/>
      <c r="UGR255" s="250"/>
      <c r="UGS255" s="250"/>
      <c r="UGT255" s="250"/>
      <c r="UGU255" s="250"/>
      <c r="UGV255" s="250"/>
      <c r="UGW255" s="250"/>
      <c r="UGX255" s="250"/>
      <c r="UGY255" s="250"/>
      <c r="UGZ255" s="250"/>
      <c r="UHA255" s="250"/>
      <c r="UHB255" s="250"/>
      <c r="UHC255" s="250"/>
      <c r="UHD255" s="250"/>
      <c r="UHE255" s="250"/>
      <c r="UHF255" s="250"/>
      <c r="UHG255" s="250"/>
      <c r="UHH255" s="250"/>
      <c r="UHI255" s="250"/>
      <c r="UHJ255" s="250"/>
      <c r="UHK255" s="250"/>
      <c r="UHL255" s="250"/>
      <c r="UHM255" s="250"/>
      <c r="UHN255" s="250"/>
      <c r="UHO255" s="250"/>
      <c r="UHP255" s="250"/>
      <c r="UHQ255" s="250"/>
      <c r="UHR255" s="250"/>
      <c r="UHS255" s="250"/>
      <c r="UHT255" s="250"/>
      <c r="UHU255" s="250"/>
      <c r="UHV255" s="250"/>
      <c r="UHW255" s="250"/>
      <c r="UHX255" s="250"/>
      <c r="UHY255" s="250"/>
      <c r="UHZ255" s="250"/>
      <c r="UIA255" s="250"/>
      <c r="UIB255" s="250"/>
      <c r="UIC255" s="250"/>
      <c r="UID255" s="250"/>
      <c r="UIE255" s="250"/>
      <c r="UIF255" s="250"/>
      <c r="UIG255" s="250"/>
      <c r="UIH255" s="250"/>
      <c r="UII255" s="250"/>
      <c r="UIJ255" s="250"/>
      <c r="UIK255" s="250"/>
      <c r="UIL255" s="250"/>
      <c r="UIM255" s="250"/>
      <c r="UIN255" s="250"/>
      <c r="UIO255" s="250"/>
      <c r="UIP255" s="250"/>
      <c r="UIQ255" s="250"/>
      <c r="UIR255" s="250"/>
      <c r="UIS255" s="250"/>
      <c r="UIT255" s="250"/>
      <c r="UIU255" s="250"/>
      <c r="UIV255" s="250"/>
      <c r="UIW255" s="250"/>
      <c r="UIX255" s="250"/>
      <c r="UIY255" s="250"/>
      <c r="UIZ255" s="250"/>
      <c r="UJA255" s="250"/>
      <c r="UJB255" s="250"/>
      <c r="UJC255" s="250"/>
      <c r="UJD255" s="250"/>
      <c r="UJE255" s="250"/>
      <c r="UJF255" s="250"/>
      <c r="UJG255" s="250"/>
      <c r="UJH255" s="250"/>
      <c r="UJI255" s="250"/>
      <c r="UJJ255" s="250"/>
      <c r="UJK255" s="250"/>
      <c r="UJL255" s="250"/>
      <c r="UJM255" s="250"/>
      <c r="UJN255" s="250"/>
      <c r="UJO255" s="250"/>
      <c r="UJP255" s="250"/>
      <c r="UJQ255" s="250"/>
      <c r="UJR255" s="250"/>
      <c r="UJS255" s="250"/>
      <c r="UJT255" s="250"/>
      <c r="UJU255" s="250"/>
      <c r="UJV255" s="250"/>
      <c r="UJW255" s="250"/>
      <c r="UJX255" s="250"/>
      <c r="UJY255" s="250"/>
      <c r="UJZ255" s="250"/>
      <c r="UKA255" s="250"/>
      <c r="UKB255" s="250"/>
      <c r="UKC255" s="250"/>
      <c r="UKD255" s="250"/>
      <c r="UKE255" s="250"/>
      <c r="UKF255" s="250"/>
      <c r="UKG255" s="250"/>
      <c r="UKH255" s="250"/>
      <c r="UKI255" s="250"/>
      <c r="UKJ255" s="250"/>
      <c r="UKK255" s="250"/>
      <c r="UKL255" s="250"/>
      <c r="UKM255" s="250"/>
      <c r="UKN255" s="250"/>
      <c r="UKO255" s="250"/>
      <c r="UKP255" s="250"/>
      <c r="UKQ255" s="250"/>
      <c r="UKR255" s="250"/>
      <c r="UKS255" s="250"/>
      <c r="UKT255" s="250"/>
      <c r="UKU255" s="250"/>
      <c r="UKV255" s="250"/>
      <c r="UKW255" s="250"/>
      <c r="UKX255" s="250"/>
      <c r="UKY255" s="250"/>
      <c r="UKZ255" s="250"/>
      <c r="ULA255" s="250"/>
      <c r="ULB255" s="250"/>
      <c r="ULC255" s="250"/>
      <c r="ULD255" s="250"/>
      <c r="ULE255" s="250"/>
      <c r="ULF255" s="250"/>
      <c r="ULG255" s="250"/>
      <c r="ULH255" s="250"/>
      <c r="ULI255" s="250"/>
      <c r="ULJ255" s="250"/>
      <c r="ULK255" s="250"/>
      <c r="ULL255" s="250"/>
      <c r="ULM255" s="250"/>
      <c r="ULN255" s="250"/>
      <c r="ULO255" s="250"/>
      <c r="ULP255" s="250"/>
      <c r="ULQ255" s="250"/>
      <c r="ULR255" s="250"/>
      <c r="ULS255" s="250"/>
      <c r="ULT255" s="250"/>
      <c r="ULU255" s="250"/>
      <c r="ULV255" s="250"/>
      <c r="ULW255" s="250"/>
      <c r="ULX255" s="250"/>
      <c r="ULY255" s="250"/>
      <c r="ULZ255" s="250"/>
      <c r="UMA255" s="250"/>
      <c r="UMB255" s="250"/>
      <c r="UMC255" s="250"/>
      <c r="UMD255" s="250"/>
      <c r="UME255" s="250"/>
      <c r="UMF255" s="250"/>
      <c r="UMG255" s="250"/>
      <c r="UMH255" s="250"/>
      <c r="UMI255" s="250"/>
      <c r="UMJ255" s="250"/>
      <c r="UMK255" s="250"/>
      <c r="UML255" s="250"/>
      <c r="UMM255" s="250"/>
      <c r="UMN255" s="250"/>
      <c r="UMO255" s="250"/>
      <c r="UMP255" s="250"/>
      <c r="UMQ255" s="250"/>
      <c r="UMR255" s="250"/>
      <c r="UMS255" s="250"/>
      <c r="UMT255" s="250"/>
      <c r="UMU255" s="250"/>
      <c r="UMV255" s="250"/>
      <c r="UMW255" s="250"/>
      <c r="UMX255" s="250"/>
      <c r="UMY255" s="250"/>
      <c r="UMZ255" s="250"/>
      <c r="UNA255" s="250"/>
      <c r="UNB255" s="250"/>
      <c r="UNC255" s="250"/>
      <c r="UND255" s="250"/>
      <c r="UNE255" s="250"/>
      <c r="UNF255" s="250"/>
      <c r="UNG255" s="250"/>
      <c r="UNH255" s="250"/>
      <c r="UNI255" s="250"/>
      <c r="UNJ255" s="250"/>
      <c r="UNK255" s="250"/>
      <c r="UNL255" s="250"/>
      <c r="UNM255" s="250"/>
      <c r="UNN255" s="250"/>
      <c r="UNO255" s="250"/>
      <c r="UNP255" s="250"/>
      <c r="UNQ255" s="250"/>
      <c r="UNR255" s="250"/>
      <c r="UNS255" s="250"/>
      <c r="UNT255" s="250"/>
      <c r="UNU255" s="250"/>
      <c r="UNV255" s="250"/>
      <c r="UNW255" s="250"/>
      <c r="UNX255" s="250"/>
      <c r="UNY255" s="250"/>
      <c r="UNZ255" s="250"/>
      <c r="UOA255" s="250"/>
      <c r="UOB255" s="250"/>
      <c r="UOC255" s="250"/>
      <c r="UOD255" s="250"/>
      <c r="UOE255" s="250"/>
      <c r="UOF255" s="250"/>
      <c r="UOG255" s="250"/>
      <c r="UOH255" s="250"/>
      <c r="UOI255" s="250"/>
      <c r="UOJ255" s="250"/>
      <c r="UOK255" s="250"/>
      <c r="UOL255" s="250"/>
      <c r="UOM255" s="250"/>
      <c r="UON255" s="250"/>
      <c r="UOO255" s="250"/>
      <c r="UOP255" s="250"/>
      <c r="UOQ255" s="250"/>
      <c r="UOR255" s="250"/>
      <c r="UOS255" s="250"/>
      <c r="UOT255" s="250"/>
      <c r="UOU255" s="250"/>
      <c r="UOV255" s="250"/>
      <c r="UOW255" s="250"/>
      <c r="UOX255" s="250"/>
      <c r="UOY255" s="250"/>
      <c r="UOZ255" s="250"/>
      <c r="UPA255" s="250"/>
      <c r="UPB255" s="250"/>
      <c r="UPC255" s="250"/>
      <c r="UPD255" s="250"/>
      <c r="UPE255" s="250"/>
      <c r="UPF255" s="250"/>
      <c r="UPG255" s="250"/>
      <c r="UPH255" s="250"/>
      <c r="UPI255" s="250"/>
      <c r="UPJ255" s="250"/>
      <c r="UPK255" s="250"/>
      <c r="UPL255" s="250"/>
      <c r="UPM255" s="250"/>
      <c r="UPN255" s="250"/>
      <c r="UPO255" s="250"/>
      <c r="UPP255" s="250"/>
      <c r="UPQ255" s="250"/>
      <c r="UPR255" s="250"/>
      <c r="UPS255" s="250"/>
      <c r="UPT255" s="250"/>
      <c r="UPU255" s="250"/>
      <c r="UPV255" s="250"/>
      <c r="UPW255" s="250"/>
      <c r="UPX255" s="250"/>
      <c r="UPY255" s="250"/>
      <c r="UPZ255" s="250"/>
      <c r="UQA255" s="250"/>
      <c r="UQB255" s="250"/>
      <c r="UQC255" s="250"/>
      <c r="UQD255" s="250"/>
      <c r="UQE255" s="250"/>
      <c r="UQF255" s="250"/>
      <c r="UQG255" s="250"/>
      <c r="UQH255" s="250"/>
      <c r="UQI255" s="250"/>
      <c r="UQJ255" s="250"/>
      <c r="UQK255" s="250"/>
      <c r="UQL255" s="250"/>
      <c r="UQM255" s="250"/>
      <c r="UQN255" s="250"/>
      <c r="UQO255" s="250"/>
      <c r="UQP255" s="250"/>
      <c r="UQQ255" s="250"/>
      <c r="UQR255" s="250"/>
      <c r="UQS255" s="250"/>
      <c r="UQT255" s="250"/>
      <c r="UQU255" s="250"/>
      <c r="UQV255" s="250"/>
      <c r="UQW255" s="250"/>
      <c r="UQX255" s="250"/>
      <c r="UQY255" s="250"/>
      <c r="UQZ255" s="250"/>
      <c r="URA255" s="250"/>
      <c r="URB255" s="250"/>
      <c r="URC255" s="250"/>
      <c r="URD255" s="250"/>
      <c r="URE255" s="250"/>
      <c r="URF255" s="250"/>
      <c r="URG255" s="250"/>
      <c r="URH255" s="250"/>
      <c r="URI255" s="250"/>
      <c r="URJ255" s="250"/>
      <c r="URK255" s="250"/>
      <c r="URL255" s="250"/>
      <c r="URM255" s="250"/>
      <c r="URN255" s="250"/>
      <c r="URO255" s="250"/>
      <c r="URP255" s="250"/>
      <c r="URQ255" s="250"/>
      <c r="URR255" s="250"/>
      <c r="URS255" s="250"/>
      <c r="URT255" s="250"/>
      <c r="URU255" s="250"/>
      <c r="URV255" s="250"/>
      <c r="URW255" s="250"/>
      <c r="URX255" s="250"/>
      <c r="URY255" s="250"/>
      <c r="URZ255" s="250"/>
      <c r="USA255" s="250"/>
      <c r="USB255" s="250"/>
      <c r="USC255" s="250"/>
      <c r="USD255" s="250"/>
      <c r="USE255" s="250"/>
      <c r="USF255" s="250"/>
      <c r="USG255" s="250"/>
      <c r="USH255" s="250"/>
      <c r="USI255" s="250"/>
      <c r="USJ255" s="250"/>
      <c r="USK255" s="250"/>
      <c r="USL255" s="250"/>
      <c r="USM255" s="250"/>
      <c r="USN255" s="250"/>
      <c r="USO255" s="250"/>
      <c r="USP255" s="250"/>
      <c r="USQ255" s="250"/>
      <c r="USR255" s="250"/>
      <c r="USS255" s="250"/>
      <c r="UST255" s="250"/>
      <c r="USU255" s="250"/>
      <c r="USV255" s="250"/>
      <c r="USW255" s="250"/>
      <c r="USX255" s="250"/>
      <c r="USY255" s="250"/>
      <c r="USZ255" s="250"/>
      <c r="UTA255" s="250"/>
      <c r="UTB255" s="250"/>
      <c r="UTC255" s="250"/>
      <c r="UTD255" s="250"/>
      <c r="UTE255" s="250"/>
      <c r="UTF255" s="250"/>
      <c r="UTG255" s="250"/>
      <c r="UTH255" s="250"/>
      <c r="UTI255" s="250"/>
      <c r="UTJ255" s="250"/>
      <c r="UTK255" s="250"/>
      <c r="UTL255" s="250"/>
      <c r="UTM255" s="250"/>
      <c r="UTN255" s="250"/>
      <c r="UTO255" s="250"/>
      <c r="UTP255" s="250"/>
      <c r="UTQ255" s="250"/>
      <c r="UTR255" s="250"/>
      <c r="UTS255" s="250"/>
      <c r="UTT255" s="250"/>
      <c r="UTU255" s="250"/>
      <c r="UTV255" s="250"/>
      <c r="UTW255" s="250"/>
      <c r="UTX255" s="250"/>
      <c r="UTY255" s="250"/>
      <c r="UTZ255" s="250"/>
      <c r="UUA255" s="250"/>
      <c r="UUB255" s="250"/>
      <c r="UUC255" s="250"/>
      <c r="UUD255" s="250"/>
      <c r="UUE255" s="250"/>
      <c r="UUF255" s="250"/>
      <c r="UUG255" s="250"/>
      <c r="UUH255" s="250"/>
      <c r="UUI255" s="250"/>
      <c r="UUJ255" s="250"/>
      <c r="UUK255" s="250"/>
      <c r="UUL255" s="250"/>
      <c r="UUM255" s="250"/>
      <c r="UUN255" s="250"/>
      <c r="UUO255" s="250"/>
      <c r="UUP255" s="250"/>
      <c r="UUQ255" s="250"/>
      <c r="UUR255" s="250"/>
      <c r="UUS255" s="250"/>
      <c r="UUT255" s="250"/>
      <c r="UUU255" s="250"/>
      <c r="UUV255" s="250"/>
      <c r="UUW255" s="250"/>
      <c r="UUX255" s="250"/>
      <c r="UUY255" s="250"/>
      <c r="UUZ255" s="250"/>
      <c r="UVA255" s="250"/>
      <c r="UVB255" s="250"/>
      <c r="UVC255" s="250"/>
      <c r="UVD255" s="250"/>
      <c r="UVE255" s="250"/>
      <c r="UVF255" s="250"/>
      <c r="UVG255" s="250"/>
      <c r="UVH255" s="250"/>
      <c r="UVI255" s="250"/>
      <c r="UVJ255" s="250"/>
      <c r="UVK255" s="250"/>
      <c r="UVL255" s="250"/>
      <c r="UVM255" s="250"/>
      <c r="UVN255" s="250"/>
      <c r="UVO255" s="250"/>
      <c r="UVP255" s="250"/>
      <c r="UVQ255" s="250"/>
      <c r="UVR255" s="250"/>
      <c r="UVS255" s="250"/>
      <c r="UVT255" s="250"/>
      <c r="UVU255" s="250"/>
      <c r="UVV255" s="250"/>
      <c r="UVW255" s="250"/>
      <c r="UVX255" s="250"/>
      <c r="UVY255" s="250"/>
      <c r="UVZ255" s="250"/>
      <c r="UWA255" s="250"/>
      <c r="UWB255" s="250"/>
      <c r="UWC255" s="250"/>
      <c r="UWD255" s="250"/>
      <c r="UWE255" s="250"/>
      <c r="UWF255" s="250"/>
      <c r="UWG255" s="250"/>
      <c r="UWH255" s="250"/>
      <c r="UWI255" s="250"/>
      <c r="UWJ255" s="250"/>
      <c r="UWK255" s="250"/>
      <c r="UWL255" s="250"/>
      <c r="UWM255" s="250"/>
      <c r="UWN255" s="250"/>
      <c r="UWO255" s="250"/>
      <c r="UWP255" s="250"/>
      <c r="UWQ255" s="250"/>
      <c r="UWR255" s="250"/>
      <c r="UWS255" s="250"/>
      <c r="UWT255" s="250"/>
      <c r="UWU255" s="250"/>
      <c r="UWV255" s="250"/>
      <c r="UWW255" s="250"/>
      <c r="UWX255" s="250"/>
      <c r="UWY255" s="250"/>
      <c r="UWZ255" s="250"/>
      <c r="UXA255" s="250"/>
      <c r="UXB255" s="250"/>
      <c r="UXC255" s="250"/>
      <c r="UXD255" s="250"/>
      <c r="UXE255" s="250"/>
      <c r="UXF255" s="250"/>
      <c r="UXG255" s="250"/>
      <c r="UXH255" s="250"/>
      <c r="UXI255" s="250"/>
      <c r="UXJ255" s="250"/>
      <c r="UXK255" s="250"/>
      <c r="UXL255" s="250"/>
      <c r="UXM255" s="250"/>
      <c r="UXN255" s="250"/>
      <c r="UXO255" s="250"/>
      <c r="UXP255" s="250"/>
      <c r="UXQ255" s="250"/>
      <c r="UXR255" s="250"/>
      <c r="UXS255" s="250"/>
      <c r="UXT255" s="250"/>
      <c r="UXU255" s="250"/>
      <c r="UXV255" s="250"/>
      <c r="UXW255" s="250"/>
      <c r="UXX255" s="250"/>
      <c r="UXY255" s="250"/>
      <c r="UXZ255" s="250"/>
      <c r="UYA255" s="250"/>
      <c r="UYB255" s="250"/>
      <c r="UYC255" s="250"/>
      <c r="UYD255" s="250"/>
      <c r="UYE255" s="250"/>
      <c r="UYF255" s="250"/>
      <c r="UYG255" s="250"/>
      <c r="UYH255" s="250"/>
      <c r="UYI255" s="250"/>
      <c r="UYJ255" s="250"/>
      <c r="UYK255" s="250"/>
      <c r="UYL255" s="250"/>
      <c r="UYM255" s="250"/>
      <c r="UYN255" s="250"/>
      <c r="UYO255" s="250"/>
      <c r="UYP255" s="250"/>
      <c r="UYQ255" s="250"/>
      <c r="UYR255" s="250"/>
      <c r="UYS255" s="250"/>
      <c r="UYT255" s="250"/>
      <c r="UYU255" s="250"/>
      <c r="UYV255" s="250"/>
      <c r="UYW255" s="250"/>
      <c r="UYX255" s="250"/>
      <c r="UYY255" s="250"/>
      <c r="UYZ255" s="250"/>
      <c r="UZA255" s="250"/>
      <c r="UZB255" s="250"/>
      <c r="UZC255" s="250"/>
      <c r="UZD255" s="250"/>
      <c r="UZE255" s="250"/>
      <c r="UZF255" s="250"/>
      <c r="UZG255" s="250"/>
      <c r="UZH255" s="250"/>
      <c r="UZI255" s="250"/>
      <c r="UZJ255" s="250"/>
      <c r="UZK255" s="250"/>
      <c r="UZL255" s="250"/>
      <c r="UZM255" s="250"/>
      <c r="UZN255" s="250"/>
      <c r="UZO255" s="250"/>
      <c r="UZP255" s="250"/>
      <c r="UZQ255" s="250"/>
      <c r="UZR255" s="250"/>
      <c r="UZS255" s="250"/>
      <c r="UZT255" s="250"/>
      <c r="UZU255" s="250"/>
      <c r="UZV255" s="250"/>
      <c r="UZW255" s="250"/>
      <c r="UZX255" s="250"/>
      <c r="UZY255" s="250"/>
      <c r="UZZ255" s="250"/>
      <c r="VAA255" s="250"/>
      <c r="VAB255" s="250"/>
      <c r="VAC255" s="250"/>
      <c r="VAD255" s="250"/>
      <c r="VAE255" s="250"/>
      <c r="VAF255" s="250"/>
      <c r="VAG255" s="250"/>
      <c r="VAH255" s="250"/>
      <c r="VAI255" s="250"/>
      <c r="VAJ255" s="250"/>
      <c r="VAK255" s="250"/>
      <c r="VAL255" s="250"/>
      <c r="VAM255" s="250"/>
      <c r="VAN255" s="250"/>
      <c r="VAO255" s="250"/>
      <c r="VAP255" s="250"/>
      <c r="VAQ255" s="250"/>
      <c r="VAR255" s="250"/>
      <c r="VAS255" s="250"/>
      <c r="VAT255" s="250"/>
      <c r="VAU255" s="250"/>
      <c r="VAV255" s="250"/>
      <c r="VAW255" s="250"/>
      <c r="VAX255" s="250"/>
      <c r="VAY255" s="250"/>
      <c r="VAZ255" s="250"/>
      <c r="VBA255" s="250"/>
      <c r="VBB255" s="250"/>
      <c r="VBC255" s="250"/>
      <c r="VBD255" s="250"/>
      <c r="VBE255" s="250"/>
      <c r="VBF255" s="250"/>
      <c r="VBG255" s="250"/>
      <c r="VBH255" s="250"/>
      <c r="VBI255" s="250"/>
      <c r="VBJ255" s="250"/>
      <c r="VBK255" s="250"/>
      <c r="VBL255" s="250"/>
      <c r="VBM255" s="250"/>
      <c r="VBN255" s="250"/>
      <c r="VBO255" s="250"/>
      <c r="VBP255" s="250"/>
      <c r="VBQ255" s="250"/>
      <c r="VBR255" s="250"/>
      <c r="VBS255" s="250"/>
      <c r="VBT255" s="250"/>
      <c r="VBU255" s="250"/>
      <c r="VBV255" s="250"/>
      <c r="VBW255" s="250"/>
      <c r="VBX255" s="250"/>
      <c r="VBY255" s="250"/>
      <c r="VBZ255" s="250"/>
      <c r="VCA255" s="250"/>
      <c r="VCB255" s="250"/>
      <c r="VCC255" s="250"/>
      <c r="VCD255" s="250"/>
      <c r="VCE255" s="250"/>
      <c r="VCF255" s="250"/>
      <c r="VCG255" s="250"/>
      <c r="VCH255" s="250"/>
      <c r="VCI255" s="250"/>
      <c r="VCJ255" s="250"/>
      <c r="VCK255" s="250"/>
      <c r="VCL255" s="250"/>
      <c r="VCM255" s="250"/>
      <c r="VCN255" s="250"/>
      <c r="VCO255" s="250"/>
      <c r="VCP255" s="250"/>
      <c r="VCQ255" s="250"/>
      <c r="VCR255" s="250"/>
      <c r="VCS255" s="250"/>
      <c r="VCT255" s="250"/>
      <c r="VCU255" s="250"/>
      <c r="VCV255" s="250"/>
      <c r="VCW255" s="250"/>
      <c r="VCX255" s="250"/>
      <c r="VCY255" s="250"/>
      <c r="VCZ255" s="250"/>
      <c r="VDA255" s="250"/>
      <c r="VDB255" s="250"/>
      <c r="VDC255" s="250"/>
      <c r="VDD255" s="250"/>
      <c r="VDE255" s="250"/>
      <c r="VDF255" s="250"/>
      <c r="VDG255" s="250"/>
      <c r="VDH255" s="250"/>
      <c r="VDI255" s="250"/>
      <c r="VDJ255" s="250"/>
      <c r="VDK255" s="250"/>
      <c r="VDL255" s="250"/>
      <c r="VDM255" s="250"/>
      <c r="VDN255" s="250"/>
      <c r="VDO255" s="250"/>
      <c r="VDP255" s="250"/>
      <c r="VDQ255" s="250"/>
      <c r="VDR255" s="250"/>
      <c r="VDS255" s="250"/>
      <c r="VDT255" s="250"/>
      <c r="VDU255" s="250"/>
      <c r="VDV255" s="250"/>
      <c r="VDW255" s="250"/>
      <c r="VDX255" s="250"/>
      <c r="VDY255" s="250"/>
      <c r="VDZ255" s="250"/>
      <c r="VEA255" s="250"/>
      <c r="VEB255" s="250"/>
      <c r="VEC255" s="250"/>
      <c r="VED255" s="250"/>
      <c r="VEE255" s="250"/>
      <c r="VEF255" s="250"/>
      <c r="VEG255" s="250"/>
      <c r="VEH255" s="250"/>
      <c r="VEI255" s="250"/>
      <c r="VEJ255" s="250"/>
      <c r="VEK255" s="250"/>
      <c r="VEL255" s="250"/>
      <c r="VEM255" s="250"/>
      <c r="VEN255" s="250"/>
      <c r="VEO255" s="250"/>
      <c r="VEP255" s="250"/>
      <c r="VEQ255" s="250"/>
      <c r="VER255" s="250"/>
      <c r="VES255" s="250"/>
      <c r="VET255" s="250"/>
      <c r="VEU255" s="250"/>
      <c r="VEV255" s="250"/>
      <c r="VEW255" s="250"/>
      <c r="VEX255" s="250"/>
      <c r="VEY255" s="250"/>
      <c r="VEZ255" s="250"/>
      <c r="VFA255" s="250"/>
      <c r="VFB255" s="250"/>
      <c r="VFC255" s="250"/>
      <c r="VFD255" s="250"/>
      <c r="VFE255" s="250"/>
      <c r="VFF255" s="250"/>
      <c r="VFG255" s="250"/>
      <c r="VFH255" s="250"/>
      <c r="VFI255" s="250"/>
      <c r="VFJ255" s="250"/>
      <c r="VFK255" s="250"/>
      <c r="VFL255" s="250"/>
      <c r="VFM255" s="250"/>
      <c r="VFN255" s="250"/>
      <c r="VFO255" s="250"/>
      <c r="VFP255" s="250"/>
      <c r="VFQ255" s="250"/>
      <c r="VFR255" s="250"/>
      <c r="VFS255" s="250"/>
      <c r="VFT255" s="250"/>
      <c r="VFU255" s="250"/>
      <c r="VFV255" s="250"/>
      <c r="VFW255" s="250"/>
      <c r="VFX255" s="250"/>
      <c r="VFY255" s="250"/>
      <c r="VFZ255" s="250"/>
      <c r="VGA255" s="250"/>
      <c r="VGB255" s="250"/>
      <c r="VGC255" s="250"/>
      <c r="VGD255" s="250"/>
      <c r="VGE255" s="250"/>
      <c r="VGF255" s="250"/>
      <c r="VGG255" s="250"/>
      <c r="VGH255" s="250"/>
      <c r="VGI255" s="250"/>
      <c r="VGJ255" s="250"/>
      <c r="VGK255" s="250"/>
      <c r="VGL255" s="250"/>
      <c r="VGM255" s="250"/>
      <c r="VGN255" s="250"/>
      <c r="VGO255" s="250"/>
      <c r="VGP255" s="250"/>
      <c r="VGQ255" s="250"/>
      <c r="VGR255" s="250"/>
      <c r="VGS255" s="250"/>
      <c r="VGT255" s="250"/>
      <c r="VGU255" s="250"/>
      <c r="VGV255" s="250"/>
      <c r="VGW255" s="250"/>
      <c r="VGX255" s="250"/>
      <c r="VGY255" s="250"/>
      <c r="VGZ255" s="250"/>
      <c r="VHA255" s="250"/>
      <c r="VHB255" s="250"/>
      <c r="VHC255" s="250"/>
      <c r="VHD255" s="250"/>
      <c r="VHE255" s="250"/>
      <c r="VHF255" s="250"/>
      <c r="VHG255" s="250"/>
      <c r="VHH255" s="250"/>
      <c r="VHI255" s="250"/>
      <c r="VHJ255" s="250"/>
      <c r="VHK255" s="250"/>
      <c r="VHL255" s="250"/>
      <c r="VHM255" s="250"/>
      <c r="VHN255" s="250"/>
      <c r="VHO255" s="250"/>
      <c r="VHP255" s="250"/>
      <c r="VHQ255" s="250"/>
      <c r="VHR255" s="250"/>
      <c r="VHS255" s="250"/>
      <c r="VHT255" s="250"/>
      <c r="VHU255" s="250"/>
      <c r="VHV255" s="250"/>
      <c r="VHW255" s="250"/>
      <c r="VHX255" s="250"/>
      <c r="VHY255" s="250"/>
      <c r="VHZ255" s="250"/>
      <c r="VIA255" s="250"/>
      <c r="VIB255" s="250"/>
      <c r="VIC255" s="250"/>
      <c r="VID255" s="250"/>
      <c r="VIE255" s="250"/>
      <c r="VIF255" s="250"/>
      <c r="VIG255" s="250"/>
      <c r="VIH255" s="250"/>
      <c r="VII255" s="250"/>
      <c r="VIJ255" s="250"/>
      <c r="VIK255" s="250"/>
      <c r="VIL255" s="250"/>
      <c r="VIM255" s="250"/>
      <c r="VIN255" s="250"/>
      <c r="VIO255" s="250"/>
      <c r="VIP255" s="250"/>
      <c r="VIQ255" s="250"/>
      <c r="VIR255" s="250"/>
      <c r="VIS255" s="250"/>
      <c r="VIT255" s="250"/>
      <c r="VIU255" s="250"/>
      <c r="VIV255" s="250"/>
      <c r="VIW255" s="250"/>
      <c r="VIX255" s="250"/>
      <c r="VIY255" s="250"/>
      <c r="VIZ255" s="250"/>
      <c r="VJA255" s="250"/>
      <c r="VJB255" s="250"/>
      <c r="VJC255" s="250"/>
      <c r="VJD255" s="250"/>
      <c r="VJE255" s="250"/>
      <c r="VJF255" s="250"/>
      <c r="VJG255" s="250"/>
      <c r="VJH255" s="250"/>
      <c r="VJI255" s="250"/>
      <c r="VJJ255" s="250"/>
      <c r="VJK255" s="250"/>
      <c r="VJL255" s="250"/>
      <c r="VJM255" s="250"/>
      <c r="VJN255" s="250"/>
      <c r="VJO255" s="250"/>
      <c r="VJP255" s="250"/>
      <c r="VJQ255" s="250"/>
      <c r="VJR255" s="250"/>
      <c r="VJS255" s="250"/>
      <c r="VJT255" s="250"/>
      <c r="VJU255" s="250"/>
      <c r="VJV255" s="250"/>
      <c r="VJW255" s="250"/>
      <c r="VJX255" s="250"/>
      <c r="VJY255" s="250"/>
      <c r="VJZ255" s="250"/>
      <c r="VKA255" s="250"/>
      <c r="VKB255" s="250"/>
      <c r="VKC255" s="250"/>
      <c r="VKD255" s="250"/>
      <c r="VKE255" s="250"/>
      <c r="VKF255" s="250"/>
      <c r="VKG255" s="250"/>
      <c r="VKH255" s="250"/>
      <c r="VKI255" s="250"/>
      <c r="VKJ255" s="250"/>
      <c r="VKK255" s="250"/>
      <c r="VKL255" s="250"/>
      <c r="VKM255" s="250"/>
      <c r="VKN255" s="250"/>
      <c r="VKO255" s="250"/>
      <c r="VKP255" s="250"/>
      <c r="VKQ255" s="250"/>
      <c r="VKR255" s="250"/>
      <c r="VKS255" s="250"/>
      <c r="VKT255" s="250"/>
      <c r="VKU255" s="250"/>
      <c r="VKV255" s="250"/>
      <c r="VKW255" s="250"/>
      <c r="VKX255" s="250"/>
      <c r="VKY255" s="250"/>
      <c r="VKZ255" s="250"/>
      <c r="VLA255" s="250"/>
      <c r="VLB255" s="250"/>
      <c r="VLC255" s="250"/>
      <c r="VLD255" s="250"/>
      <c r="VLE255" s="250"/>
      <c r="VLF255" s="250"/>
      <c r="VLG255" s="250"/>
      <c r="VLH255" s="250"/>
      <c r="VLI255" s="250"/>
      <c r="VLJ255" s="250"/>
      <c r="VLK255" s="250"/>
      <c r="VLL255" s="250"/>
      <c r="VLM255" s="250"/>
      <c r="VLN255" s="250"/>
      <c r="VLO255" s="250"/>
      <c r="VLP255" s="250"/>
      <c r="VLQ255" s="250"/>
      <c r="VLR255" s="250"/>
      <c r="VLS255" s="250"/>
      <c r="VLT255" s="250"/>
      <c r="VLU255" s="250"/>
      <c r="VLV255" s="250"/>
      <c r="VLW255" s="250"/>
      <c r="VLX255" s="250"/>
      <c r="VLY255" s="250"/>
      <c r="VLZ255" s="250"/>
      <c r="VMA255" s="250"/>
      <c r="VMB255" s="250"/>
      <c r="VMC255" s="250"/>
      <c r="VMD255" s="250"/>
      <c r="VME255" s="250"/>
      <c r="VMF255" s="250"/>
      <c r="VMG255" s="250"/>
      <c r="VMH255" s="250"/>
      <c r="VMI255" s="250"/>
      <c r="VMJ255" s="250"/>
      <c r="VMK255" s="250"/>
      <c r="VML255" s="250"/>
      <c r="VMM255" s="250"/>
      <c r="VMN255" s="250"/>
      <c r="VMO255" s="250"/>
      <c r="VMP255" s="250"/>
      <c r="VMQ255" s="250"/>
      <c r="VMR255" s="250"/>
      <c r="VMS255" s="250"/>
      <c r="VMT255" s="250"/>
      <c r="VMU255" s="250"/>
      <c r="VMV255" s="250"/>
      <c r="VMW255" s="250"/>
      <c r="VMX255" s="250"/>
      <c r="VMY255" s="250"/>
      <c r="VMZ255" s="250"/>
      <c r="VNA255" s="250"/>
      <c r="VNB255" s="250"/>
      <c r="VNC255" s="250"/>
      <c r="VND255" s="250"/>
      <c r="VNE255" s="250"/>
      <c r="VNF255" s="250"/>
      <c r="VNG255" s="250"/>
      <c r="VNH255" s="250"/>
      <c r="VNI255" s="250"/>
      <c r="VNJ255" s="250"/>
      <c r="VNK255" s="250"/>
      <c r="VNL255" s="250"/>
      <c r="VNM255" s="250"/>
      <c r="VNN255" s="250"/>
      <c r="VNO255" s="250"/>
      <c r="VNP255" s="250"/>
      <c r="VNQ255" s="250"/>
      <c r="VNR255" s="250"/>
      <c r="VNS255" s="250"/>
      <c r="VNT255" s="250"/>
      <c r="VNU255" s="250"/>
      <c r="VNV255" s="250"/>
      <c r="VNW255" s="250"/>
      <c r="VNX255" s="250"/>
      <c r="VNY255" s="250"/>
      <c r="VNZ255" s="250"/>
      <c r="VOA255" s="250"/>
      <c r="VOB255" s="250"/>
      <c r="VOC255" s="250"/>
      <c r="VOD255" s="250"/>
      <c r="VOE255" s="250"/>
      <c r="VOF255" s="250"/>
      <c r="VOG255" s="250"/>
      <c r="VOH255" s="250"/>
      <c r="VOI255" s="250"/>
      <c r="VOJ255" s="250"/>
      <c r="VOK255" s="250"/>
      <c r="VOL255" s="250"/>
      <c r="VOM255" s="250"/>
      <c r="VON255" s="250"/>
      <c r="VOO255" s="250"/>
      <c r="VOP255" s="250"/>
      <c r="VOQ255" s="250"/>
      <c r="VOR255" s="250"/>
      <c r="VOS255" s="250"/>
      <c r="VOT255" s="250"/>
      <c r="VOU255" s="250"/>
      <c r="VOV255" s="250"/>
      <c r="VOW255" s="250"/>
      <c r="VOX255" s="250"/>
      <c r="VOY255" s="250"/>
      <c r="VOZ255" s="250"/>
      <c r="VPA255" s="250"/>
      <c r="VPB255" s="250"/>
      <c r="VPC255" s="250"/>
      <c r="VPD255" s="250"/>
      <c r="VPE255" s="250"/>
      <c r="VPF255" s="250"/>
      <c r="VPG255" s="250"/>
      <c r="VPH255" s="250"/>
      <c r="VPI255" s="250"/>
      <c r="VPJ255" s="250"/>
      <c r="VPK255" s="250"/>
      <c r="VPL255" s="250"/>
      <c r="VPM255" s="250"/>
      <c r="VPN255" s="250"/>
      <c r="VPO255" s="250"/>
      <c r="VPP255" s="250"/>
      <c r="VPQ255" s="250"/>
      <c r="VPR255" s="250"/>
      <c r="VPS255" s="250"/>
      <c r="VPT255" s="250"/>
      <c r="VPU255" s="250"/>
      <c r="VPV255" s="250"/>
      <c r="VPW255" s="250"/>
      <c r="VPX255" s="250"/>
      <c r="VPY255" s="250"/>
      <c r="VPZ255" s="250"/>
      <c r="VQA255" s="250"/>
      <c r="VQB255" s="250"/>
      <c r="VQC255" s="250"/>
      <c r="VQD255" s="250"/>
      <c r="VQE255" s="250"/>
      <c r="VQF255" s="250"/>
      <c r="VQG255" s="250"/>
      <c r="VQH255" s="250"/>
      <c r="VQI255" s="250"/>
      <c r="VQJ255" s="250"/>
      <c r="VQK255" s="250"/>
      <c r="VQL255" s="250"/>
      <c r="VQM255" s="250"/>
      <c r="VQN255" s="250"/>
      <c r="VQO255" s="250"/>
      <c r="VQP255" s="250"/>
      <c r="VQQ255" s="250"/>
      <c r="VQR255" s="250"/>
      <c r="VQS255" s="250"/>
      <c r="VQT255" s="250"/>
      <c r="VQU255" s="250"/>
      <c r="VQV255" s="250"/>
      <c r="VQW255" s="250"/>
      <c r="VQX255" s="250"/>
      <c r="VQY255" s="250"/>
      <c r="VQZ255" s="250"/>
      <c r="VRA255" s="250"/>
      <c r="VRB255" s="250"/>
      <c r="VRC255" s="250"/>
      <c r="VRD255" s="250"/>
      <c r="VRE255" s="250"/>
      <c r="VRF255" s="250"/>
      <c r="VRG255" s="250"/>
      <c r="VRH255" s="250"/>
      <c r="VRI255" s="250"/>
      <c r="VRJ255" s="250"/>
      <c r="VRK255" s="250"/>
      <c r="VRL255" s="250"/>
      <c r="VRM255" s="250"/>
      <c r="VRN255" s="250"/>
      <c r="VRO255" s="250"/>
      <c r="VRP255" s="250"/>
      <c r="VRQ255" s="250"/>
      <c r="VRR255" s="250"/>
      <c r="VRS255" s="250"/>
      <c r="VRT255" s="250"/>
      <c r="VRU255" s="250"/>
      <c r="VRV255" s="250"/>
      <c r="VRW255" s="250"/>
      <c r="VRX255" s="250"/>
      <c r="VRY255" s="250"/>
      <c r="VRZ255" s="250"/>
      <c r="VSA255" s="250"/>
      <c r="VSB255" s="250"/>
      <c r="VSC255" s="250"/>
      <c r="VSD255" s="250"/>
      <c r="VSE255" s="250"/>
      <c r="VSF255" s="250"/>
      <c r="VSG255" s="250"/>
      <c r="VSH255" s="250"/>
      <c r="VSI255" s="250"/>
      <c r="VSJ255" s="250"/>
      <c r="VSK255" s="250"/>
      <c r="VSL255" s="250"/>
      <c r="VSM255" s="250"/>
      <c r="VSN255" s="250"/>
      <c r="VSO255" s="250"/>
      <c r="VSP255" s="250"/>
      <c r="VSQ255" s="250"/>
      <c r="VSR255" s="250"/>
      <c r="VSS255" s="250"/>
      <c r="VST255" s="250"/>
      <c r="VSU255" s="250"/>
      <c r="VSV255" s="250"/>
      <c r="VSW255" s="250"/>
      <c r="VSX255" s="250"/>
      <c r="VSY255" s="250"/>
      <c r="VSZ255" s="250"/>
      <c r="VTA255" s="250"/>
      <c r="VTB255" s="250"/>
      <c r="VTC255" s="250"/>
      <c r="VTD255" s="250"/>
      <c r="VTE255" s="250"/>
      <c r="VTF255" s="250"/>
      <c r="VTG255" s="250"/>
      <c r="VTH255" s="250"/>
      <c r="VTI255" s="250"/>
      <c r="VTJ255" s="250"/>
      <c r="VTK255" s="250"/>
      <c r="VTL255" s="250"/>
      <c r="VTM255" s="250"/>
      <c r="VTN255" s="250"/>
      <c r="VTO255" s="250"/>
      <c r="VTP255" s="250"/>
      <c r="VTQ255" s="250"/>
      <c r="VTR255" s="250"/>
      <c r="VTS255" s="250"/>
      <c r="VTT255" s="250"/>
      <c r="VTU255" s="250"/>
      <c r="VTV255" s="250"/>
      <c r="VTW255" s="250"/>
      <c r="VTX255" s="250"/>
      <c r="VTY255" s="250"/>
      <c r="VTZ255" s="250"/>
      <c r="VUA255" s="250"/>
      <c r="VUB255" s="250"/>
      <c r="VUC255" s="250"/>
      <c r="VUD255" s="250"/>
      <c r="VUE255" s="250"/>
      <c r="VUF255" s="250"/>
      <c r="VUG255" s="250"/>
      <c r="VUH255" s="250"/>
      <c r="VUI255" s="250"/>
      <c r="VUJ255" s="250"/>
      <c r="VUK255" s="250"/>
      <c r="VUL255" s="250"/>
      <c r="VUM255" s="250"/>
      <c r="VUN255" s="250"/>
      <c r="VUO255" s="250"/>
      <c r="VUP255" s="250"/>
      <c r="VUQ255" s="250"/>
      <c r="VUR255" s="250"/>
      <c r="VUS255" s="250"/>
      <c r="VUT255" s="250"/>
      <c r="VUU255" s="250"/>
      <c r="VUV255" s="250"/>
      <c r="VUW255" s="250"/>
      <c r="VUX255" s="250"/>
      <c r="VUY255" s="250"/>
      <c r="VUZ255" s="250"/>
      <c r="VVA255" s="250"/>
      <c r="VVB255" s="250"/>
      <c r="VVC255" s="250"/>
      <c r="VVD255" s="250"/>
      <c r="VVE255" s="250"/>
      <c r="VVF255" s="250"/>
      <c r="VVG255" s="250"/>
      <c r="VVH255" s="250"/>
      <c r="VVI255" s="250"/>
      <c r="VVJ255" s="250"/>
      <c r="VVK255" s="250"/>
      <c r="VVL255" s="250"/>
      <c r="VVM255" s="250"/>
      <c r="VVN255" s="250"/>
      <c r="VVO255" s="250"/>
      <c r="VVP255" s="250"/>
      <c r="VVQ255" s="250"/>
      <c r="VVR255" s="250"/>
      <c r="VVS255" s="250"/>
      <c r="VVT255" s="250"/>
      <c r="VVU255" s="250"/>
      <c r="VVV255" s="250"/>
      <c r="VVW255" s="250"/>
      <c r="VVX255" s="250"/>
      <c r="VVY255" s="250"/>
      <c r="VVZ255" s="250"/>
      <c r="VWA255" s="250"/>
      <c r="VWB255" s="250"/>
      <c r="VWC255" s="250"/>
      <c r="VWD255" s="250"/>
      <c r="VWE255" s="250"/>
      <c r="VWF255" s="250"/>
      <c r="VWG255" s="250"/>
      <c r="VWH255" s="250"/>
      <c r="VWI255" s="250"/>
      <c r="VWJ255" s="250"/>
      <c r="VWK255" s="250"/>
      <c r="VWL255" s="250"/>
      <c r="VWM255" s="250"/>
      <c r="VWN255" s="250"/>
      <c r="VWO255" s="250"/>
      <c r="VWP255" s="250"/>
      <c r="VWQ255" s="250"/>
      <c r="VWR255" s="250"/>
      <c r="VWS255" s="250"/>
      <c r="VWT255" s="250"/>
      <c r="VWU255" s="250"/>
      <c r="VWV255" s="250"/>
      <c r="VWW255" s="250"/>
      <c r="VWX255" s="250"/>
      <c r="VWY255" s="250"/>
      <c r="VWZ255" s="250"/>
      <c r="VXA255" s="250"/>
      <c r="VXB255" s="250"/>
      <c r="VXC255" s="250"/>
      <c r="VXD255" s="250"/>
      <c r="VXE255" s="250"/>
      <c r="VXF255" s="250"/>
      <c r="VXG255" s="250"/>
      <c r="VXH255" s="250"/>
      <c r="VXI255" s="250"/>
      <c r="VXJ255" s="250"/>
      <c r="VXK255" s="250"/>
      <c r="VXL255" s="250"/>
      <c r="VXM255" s="250"/>
      <c r="VXN255" s="250"/>
      <c r="VXO255" s="250"/>
      <c r="VXP255" s="250"/>
      <c r="VXQ255" s="250"/>
      <c r="VXR255" s="250"/>
      <c r="VXS255" s="250"/>
      <c r="VXT255" s="250"/>
      <c r="VXU255" s="250"/>
      <c r="VXV255" s="250"/>
      <c r="VXW255" s="250"/>
      <c r="VXX255" s="250"/>
      <c r="VXY255" s="250"/>
      <c r="VXZ255" s="250"/>
      <c r="VYA255" s="250"/>
      <c r="VYB255" s="250"/>
      <c r="VYC255" s="250"/>
      <c r="VYD255" s="250"/>
      <c r="VYE255" s="250"/>
      <c r="VYF255" s="250"/>
      <c r="VYG255" s="250"/>
      <c r="VYH255" s="250"/>
      <c r="VYI255" s="250"/>
      <c r="VYJ255" s="250"/>
      <c r="VYK255" s="250"/>
      <c r="VYL255" s="250"/>
      <c r="VYM255" s="250"/>
      <c r="VYN255" s="250"/>
      <c r="VYO255" s="250"/>
      <c r="VYP255" s="250"/>
      <c r="VYQ255" s="250"/>
      <c r="VYR255" s="250"/>
      <c r="VYS255" s="250"/>
      <c r="VYT255" s="250"/>
      <c r="VYU255" s="250"/>
      <c r="VYV255" s="250"/>
      <c r="VYW255" s="250"/>
      <c r="VYX255" s="250"/>
      <c r="VYY255" s="250"/>
      <c r="VYZ255" s="250"/>
      <c r="VZA255" s="250"/>
      <c r="VZB255" s="250"/>
      <c r="VZC255" s="250"/>
      <c r="VZD255" s="250"/>
      <c r="VZE255" s="250"/>
      <c r="VZF255" s="250"/>
      <c r="VZG255" s="250"/>
      <c r="VZH255" s="250"/>
      <c r="VZI255" s="250"/>
      <c r="VZJ255" s="250"/>
      <c r="VZK255" s="250"/>
      <c r="VZL255" s="250"/>
      <c r="VZM255" s="250"/>
      <c r="VZN255" s="250"/>
      <c r="VZO255" s="250"/>
      <c r="VZP255" s="250"/>
      <c r="VZQ255" s="250"/>
      <c r="VZR255" s="250"/>
      <c r="VZS255" s="250"/>
      <c r="VZT255" s="250"/>
      <c r="VZU255" s="250"/>
      <c r="VZV255" s="250"/>
      <c r="VZW255" s="250"/>
      <c r="VZX255" s="250"/>
      <c r="VZY255" s="250"/>
      <c r="VZZ255" s="250"/>
      <c r="WAA255" s="250"/>
      <c r="WAB255" s="250"/>
      <c r="WAC255" s="250"/>
      <c r="WAD255" s="250"/>
      <c r="WAE255" s="250"/>
      <c r="WAF255" s="250"/>
      <c r="WAG255" s="250"/>
      <c r="WAH255" s="250"/>
      <c r="WAI255" s="250"/>
      <c r="WAJ255" s="250"/>
      <c r="WAK255" s="250"/>
      <c r="WAL255" s="250"/>
      <c r="WAM255" s="250"/>
      <c r="WAN255" s="250"/>
      <c r="WAO255" s="250"/>
      <c r="WAP255" s="250"/>
      <c r="WAQ255" s="250"/>
      <c r="WAR255" s="250"/>
      <c r="WAS255" s="250"/>
      <c r="WAT255" s="250"/>
      <c r="WAU255" s="250"/>
      <c r="WAV255" s="250"/>
      <c r="WAW255" s="250"/>
      <c r="WAX255" s="250"/>
      <c r="WAY255" s="250"/>
      <c r="WAZ255" s="250"/>
      <c r="WBA255" s="250"/>
      <c r="WBB255" s="250"/>
      <c r="WBC255" s="250"/>
      <c r="WBD255" s="250"/>
      <c r="WBE255" s="250"/>
      <c r="WBF255" s="250"/>
      <c r="WBG255" s="250"/>
      <c r="WBH255" s="250"/>
      <c r="WBI255" s="250"/>
      <c r="WBJ255" s="250"/>
      <c r="WBK255" s="250"/>
      <c r="WBL255" s="250"/>
      <c r="WBM255" s="250"/>
      <c r="WBN255" s="250"/>
      <c r="WBO255" s="250"/>
      <c r="WBP255" s="250"/>
      <c r="WBQ255" s="250"/>
      <c r="WBR255" s="250"/>
      <c r="WBS255" s="250"/>
      <c r="WBT255" s="250"/>
      <c r="WBU255" s="250"/>
      <c r="WBV255" s="250"/>
      <c r="WBW255" s="250"/>
      <c r="WBX255" s="250"/>
      <c r="WBY255" s="250"/>
      <c r="WBZ255" s="250"/>
      <c r="WCA255" s="250"/>
      <c r="WCB255" s="250"/>
      <c r="WCC255" s="250"/>
      <c r="WCD255" s="250"/>
      <c r="WCE255" s="250"/>
      <c r="WCF255" s="250"/>
      <c r="WCG255" s="250"/>
      <c r="WCH255" s="250"/>
      <c r="WCI255" s="250"/>
      <c r="WCJ255" s="250"/>
      <c r="WCK255" s="250"/>
      <c r="WCL255" s="250"/>
      <c r="WCM255" s="250"/>
      <c r="WCN255" s="250"/>
      <c r="WCO255" s="250"/>
      <c r="WCP255" s="250"/>
      <c r="WCQ255" s="250"/>
      <c r="WCR255" s="250"/>
      <c r="WCS255" s="250"/>
      <c r="WCT255" s="250"/>
      <c r="WCU255" s="250"/>
      <c r="WCV255" s="250"/>
      <c r="WCW255" s="250"/>
      <c r="WCX255" s="250"/>
      <c r="WCY255" s="250"/>
      <c r="WCZ255" s="250"/>
      <c r="WDA255" s="250"/>
      <c r="WDB255" s="250"/>
      <c r="WDC255" s="250"/>
      <c r="WDD255" s="250"/>
      <c r="WDE255" s="250"/>
      <c r="WDF255" s="250"/>
      <c r="WDG255" s="250"/>
      <c r="WDH255" s="250"/>
      <c r="WDI255" s="250"/>
      <c r="WDJ255" s="250"/>
      <c r="WDK255" s="250"/>
      <c r="WDL255" s="250"/>
      <c r="WDM255" s="250"/>
      <c r="WDN255" s="250"/>
      <c r="WDO255" s="250"/>
      <c r="WDP255" s="250"/>
      <c r="WDQ255" s="250"/>
      <c r="WDR255" s="250"/>
      <c r="WDS255" s="250"/>
      <c r="WDT255" s="250"/>
      <c r="WDU255" s="250"/>
      <c r="WDV255" s="250"/>
      <c r="WDW255" s="250"/>
      <c r="WDX255" s="250"/>
      <c r="WDY255" s="250"/>
      <c r="WDZ255" s="250"/>
      <c r="WEA255" s="250"/>
      <c r="WEB255" s="250"/>
      <c r="WEC255" s="250"/>
      <c r="WED255" s="250"/>
      <c r="WEE255" s="250"/>
      <c r="WEF255" s="250"/>
      <c r="WEG255" s="250"/>
      <c r="WEH255" s="250"/>
      <c r="WEI255" s="250"/>
      <c r="WEJ255" s="250"/>
      <c r="WEK255" s="250"/>
      <c r="WEL255" s="250"/>
      <c r="WEM255" s="250"/>
      <c r="WEN255" s="250"/>
      <c r="WEO255" s="250"/>
      <c r="WEP255" s="250"/>
      <c r="WEQ255" s="250"/>
      <c r="WER255" s="250"/>
      <c r="WES255" s="250"/>
      <c r="WET255" s="250"/>
      <c r="WEU255" s="250"/>
      <c r="WEV255" s="250"/>
      <c r="WEW255" s="250"/>
      <c r="WEX255" s="250"/>
      <c r="WEY255" s="250"/>
      <c r="WEZ255" s="250"/>
      <c r="WFA255" s="250"/>
      <c r="WFB255" s="250"/>
      <c r="WFC255" s="250"/>
      <c r="WFD255" s="250"/>
      <c r="WFE255" s="250"/>
      <c r="WFF255" s="250"/>
      <c r="WFG255" s="250"/>
      <c r="WFH255" s="250"/>
      <c r="WFI255" s="250"/>
      <c r="WFJ255" s="250"/>
      <c r="WFK255" s="250"/>
      <c r="WFL255" s="250"/>
      <c r="WFM255" s="250"/>
      <c r="WFN255" s="250"/>
      <c r="WFO255" s="250"/>
      <c r="WFP255" s="250"/>
      <c r="WFQ255" s="250"/>
      <c r="WFR255" s="250"/>
      <c r="WFS255" s="250"/>
      <c r="WFT255" s="250"/>
      <c r="WFU255" s="250"/>
      <c r="WFV255" s="250"/>
      <c r="WFW255" s="250"/>
      <c r="WFX255" s="250"/>
      <c r="WFY255" s="250"/>
      <c r="WFZ255" s="250"/>
      <c r="WGA255" s="250"/>
      <c r="WGB255" s="250"/>
      <c r="WGC255" s="250"/>
      <c r="WGD255" s="250"/>
      <c r="WGE255" s="250"/>
      <c r="WGF255" s="250"/>
      <c r="WGG255" s="250"/>
      <c r="WGH255" s="250"/>
      <c r="WGI255" s="250"/>
      <c r="WGJ255" s="250"/>
      <c r="WGK255" s="250"/>
      <c r="WGL255" s="250"/>
      <c r="WGM255" s="250"/>
      <c r="WGN255" s="250"/>
      <c r="WGO255" s="250"/>
      <c r="WGP255" s="250"/>
      <c r="WGQ255" s="250"/>
      <c r="WGR255" s="250"/>
      <c r="WGS255" s="250"/>
      <c r="WGT255" s="250"/>
      <c r="WGU255" s="250"/>
      <c r="WGV255" s="250"/>
      <c r="WGW255" s="250"/>
      <c r="WGX255" s="250"/>
      <c r="WGY255" s="250"/>
      <c r="WGZ255" s="250"/>
      <c r="WHA255" s="250"/>
      <c r="WHB255" s="250"/>
      <c r="WHC255" s="250"/>
      <c r="WHD255" s="250"/>
      <c r="WHE255" s="250"/>
      <c r="WHF255" s="250"/>
      <c r="WHG255" s="250"/>
      <c r="WHH255" s="250"/>
      <c r="WHI255" s="250"/>
      <c r="WHJ255" s="250"/>
      <c r="WHK255" s="250"/>
      <c r="WHL255" s="250"/>
      <c r="WHM255" s="250"/>
      <c r="WHN255" s="250"/>
      <c r="WHO255" s="250"/>
      <c r="WHP255" s="250"/>
      <c r="WHQ255" s="250"/>
      <c r="WHR255" s="250"/>
      <c r="WHS255" s="250"/>
      <c r="WHT255" s="250"/>
      <c r="WHU255" s="250"/>
      <c r="WHV255" s="250"/>
      <c r="WHW255" s="250"/>
      <c r="WHX255" s="250"/>
      <c r="WHY255" s="250"/>
      <c r="WHZ255" s="250"/>
      <c r="WIA255" s="250"/>
      <c r="WIB255" s="250"/>
      <c r="WIC255" s="250"/>
      <c r="WID255" s="250"/>
      <c r="WIE255" s="250"/>
      <c r="WIF255" s="250"/>
      <c r="WIG255" s="250"/>
      <c r="WIH255" s="250"/>
      <c r="WII255" s="250"/>
      <c r="WIJ255" s="250"/>
      <c r="WIK255" s="250"/>
      <c r="WIL255" s="250"/>
      <c r="WIM255" s="250"/>
      <c r="WIN255" s="250"/>
      <c r="WIO255" s="250"/>
      <c r="WIP255" s="250"/>
      <c r="WIQ255" s="250"/>
      <c r="WIR255" s="250"/>
      <c r="WIS255" s="250"/>
      <c r="WIT255" s="250"/>
      <c r="WIU255" s="250"/>
      <c r="WIV255" s="250"/>
      <c r="WIW255" s="250"/>
      <c r="WIX255" s="250"/>
      <c r="WIY255" s="250"/>
      <c r="WIZ255" s="250"/>
      <c r="WJA255" s="250"/>
      <c r="WJB255" s="250"/>
      <c r="WJC255" s="250"/>
      <c r="WJD255" s="250"/>
      <c r="WJE255" s="250"/>
      <c r="WJF255" s="250"/>
      <c r="WJG255" s="250"/>
      <c r="WJH255" s="250"/>
      <c r="WJI255" s="250"/>
      <c r="WJJ255" s="250"/>
      <c r="WJK255" s="250"/>
      <c r="WJL255" s="250"/>
      <c r="WJM255" s="250"/>
      <c r="WJN255" s="250"/>
      <c r="WJO255" s="250"/>
      <c r="WJP255" s="250"/>
      <c r="WJQ255" s="250"/>
      <c r="WJR255" s="250"/>
      <c r="WJS255" s="250"/>
      <c r="WJT255" s="250"/>
      <c r="WJU255" s="250"/>
      <c r="WJV255" s="250"/>
      <c r="WJW255" s="250"/>
      <c r="WJX255" s="250"/>
      <c r="WJY255" s="250"/>
      <c r="WJZ255" s="250"/>
      <c r="WKA255" s="250"/>
      <c r="WKB255" s="250"/>
      <c r="WKC255" s="250"/>
      <c r="WKD255" s="250"/>
      <c r="WKE255" s="250"/>
      <c r="WKF255" s="250"/>
      <c r="WKG255" s="250"/>
      <c r="WKH255" s="250"/>
      <c r="WKI255" s="250"/>
      <c r="WKJ255" s="250"/>
      <c r="WKK255" s="250"/>
      <c r="WKL255" s="250"/>
      <c r="WKM255" s="250"/>
      <c r="WKN255" s="250"/>
      <c r="WKO255" s="250"/>
      <c r="WKP255" s="250"/>
      <c r="WKQ255" s="250"/>
      <c r="WKR255" s="250"/>
      <c r="WKS255" s="250"/>
      <c r="WKT255" s="250"/>
      <c r="WKU255" s="250"/>
      <c r="WKV255" s="250"/>
      <c r="WKW255" s="250"/>
      <c r="WKX255" s="250"/>
      <c r="WKY255" s="250"/>
      <c r="WKZ255" s="250"/>
      <c r="WLA255" s="250"/>
      <c r="WLB255" s="250"/>
      <c r="WLC255" s="250"/>
      <c r="WLD255" s="250"/>
      <c r="WLE255" s="250"/>
      <c r="WLF255" s="250"/>
      <c r="WLG255" s="250"/>
      <c r="WLH255" s="250"/>
      <c r="WLI255" s="250"/>
      <c r="WLJ255" s="250"/>
      <c r="WLK255" s="250"/>
      <c r="WLL255" s="250"/>
      <c r="WLM255" s="250"/>
      <c r="WLN255" s="250"/>
      <c r="WLO255" s="250"/>
      <c r="WLP255" s="250"/>
      <c r="WLQ255" s="250"/>
      <c r="WLR255" s="250"/>
      <c r="WLS255" s="250"/>
      <c r="WLT255" s="250"/>
      <c r="WLU255" s="250"/>
      <c r="WLV255" s="250"/>
      <c r="WLW255" s="250"/>
      <c r="WLX255" s="250"/>
      <c r="WLY255" s="250"/>
      <c r="WLZ255" s="250"/>
      <c r="WMA255" s="250"/>
      <c r="WMB255" s="250"/>
      <c r="WMC255" s="250"/>
      <c r="WMD255" s="250"/>
      <c r="WME255" s="250"/>
      <c r="WMF255" s="250"/>
      <c r="WMG255" s="250"/>
      <c r="WMH255" s="250"/>
      <c r="WMI255" s="250"/>
      <c r="WMJ255" s="250"/>
      <c r="WMK255" s="250"/>
      <c r="WML255" s="250"/>
      <c r="WMM255" s="250"/>
      <c r="WMN255" s="250"/>
      <c r="WMO255" s="250"/>
      <c r="WMP255" s="250"/>
      <c r="WMQ255" s="250"/>
      <c r="WMR255" s="250"/>
      <c r="WMS255" s="250"/>
      <c r="WMT255" s="250"/>
      <c r="WMU255" s="250"/>
      <c r="WMV255" s="250"/>
      <c r="WMW255" s="250"/>
      <c r="WMX255" s="250"/>
      <c r="WMY255" s="250"/>
      <c r="WMZ255" s="250"/>
      <c r="WNA255" s="250"/>
      <c r="WNB255" s="250"/>
      <c r="WNC255" s="250"/>
      <c r="WND255" s="250"/>
      <c r="WNE255" s="250"/>
      <c r="WNF255" s="250"/>
      <c r="WNG255" s="250"/>
      <c r="WNH255" s="250"/>
      <c r="WNI255" s="250"/>
      <c r="WNJ255" s="250"/>
      <c r="WNK255" s="250"/>
      <c r="WNL255" s="250"/>
      <c r="WNM255" s="250"/>
      <c r="WNN255" s="250"/>
      <c r="WNO255" s="250"/>
      <c r="WNP255" s="250"/>
      <c r="WNQ255" s="250"/>
      <c r="WNR255" s="250"/>
      <c r="WNS255" s="250"/>
      <c r="WNT255" s="250"/>
      <c r="WNU255" s="250"/>
      <c r="WNV255" s="250"/>
      <c r="WNW255" s="250"/>
      <c r="WNX255" s="250"/>
      <c r="WNY255" s="250"/>
      <c r="WNZ255" s="250"/>
      <c r="WOA255" s="250"/>
      <c r="WOB255" s="250"/>
      <c r="WOC255" s="250"/>
      <c r="WOD255" s="250"/>
      <c r="WOE255" s="250"/>
      <c r="WOF255" s="250"/>
      <c r="WOG255" s="250"/>
      <c r="WOH255" s="250"/>
      <c r="WOI255" s="250"/>
      <c r="WOJ255" s="250"/>
      <c r="WOK255" s="250"/>
      <c r="WOL255" s="250"/>
      <c r="WOM255" s="250"/>
      <c r="WON255" s="250"/>
      <c r="WOO255" s="250"/>
      <c r="WOP255" s="250"/>
      <c r="WOQ255" s="250"/>
      <c r="WOR255" s="250"/>
      <c r="WOS255" s="250"/>
      <c r="WOT255" s="250"/>
      <c r="WOU255" s="250"/>
      <c r="WOV255" s="250"/>
      <c r="WOW255" s="250"/>
      <c r="WOX255" s="250"/>
      <c r="WOY255" s="250"/>
      <c r="WOZ255" s="250"/>
      <c r="WPA255" s="250"/>
      <c r="WPB255" s="250"/>
      <c r="WPC255" s="250"/>
      <c r="WPD255" s="250"/>
      <c r="WPE255" s="250"/>
      <c r="WPF255" s="250"/>
      <c r="WPG255" s="250"/>
      <c r="WPH255" s="250"/>
      <c r="WPI255" s="250"/>
      <c r="WPJ255" s="250"/>
      <c r="WPK255" s="250"/>
      <c r="WPL255" s="250"/>
      <c r="WPM255" s="250"/>
      <c r="WPN255" s="250"/>
      <c r="WPO255" s="250"/>
      <c r="WPP255" s="250"/>
      <c r="WPQ255" s="250"/>
      <c r="WPR255" s="250"/>
      <c r="WPS255" s="250"/>
      <c r="WPT255" s="250"/>
      <c r="WPU255" s="250"/>
      <c r="WPV255" s="250"/>
      <c r="WPW255" s="250"/>
      <c r="WPX255" s="250"/>
      <c r="WPY255" s="250"/>
      <c r="WPZ255" s="250"/>
      <c r="WQA255" s="250"/>
      <c r="WQB255" s="250"/>
      <c r="WQC255" s="250"/>
      <c r="WQD255" s="250"/>
      <c r="WQE255" s="250"/>
      <c r="WQF255" s="250"/>
      <c r="WQG255" s="250"/>
      <c r="WQH255" s="250"/>
      <c r="WQI255" s="250"/>
      <c r="WQJ255" s="250"/>
      <c r="WQK255" s="250"/>
      <c r="WQL255" s="250"/>
      <c r="WQM255" s="250"/>
      <c r="WQN255" s="250"/>
      <c r="WQO255" s="250"/>
      <c r="WQP255" s="250"/>
      <c r="WQQ255" s="250"/>
      <c r="WQR255" s="250"/>
      <c r="WQS255" s="250"/>
      <c r="WQT255" s="250"/>
      <c r="WQU255" s="250"/>
      <c r="WQV255" s="250"/>
      <c r="WQW255" s="250"/>
      <c r="WQX255" s="250"/>
      <c r="WQY255" s="250"/>
      <c r="WQZ255" s="250"/>
      <c r="WRA255" s="250"/>
      <c r="WRB255" s="250"/>
      <c r="WRC255" s="250"/>
      <c r="WRD255" s="250"/>
      <c r="WRE255" s="250"/>
      <c r="WRF255" s="250"/>
      <c r="WRG255" s="250"/>
      <c r="WRH255" s="250"/>
      <c r="WRI255" s="250"/>
      <c r="WRJ255" s="250"/>
      <c r="WRK255" s="250"/>
      <c r="WRL255" s="250"/>
      <c r="WRM255" s="250"/>
      <c r="WRN255" s="250"/>
      <c r="WRO255" s="250"/>
      <c r="WRP255" s="250"/>
      <c r="WRQ255" s="250"/>
      <c r="WRR255" s="250"/>
      <c r="WRS255" s="250"/>
      <c r="WRT255" s="250"/>
      <c r="WRU255" s="250"/>
      <c r="WRV255" s="250"/>
      <c r="WRW255" s="250"/>
      <c r="WRX255" s="250"/>
      <c r="WRY255" s="250"/>
      <c r="WRZ255" s="250"/>
      <c r="WSA255" s="250"/>
      <c r="WSB255" s="250"/>
      <c r="WSC255" s="250"/>
      <c r="WSD255" s="250"/>
      <c r="WSE255" s="250"/>
      <c r="WSF255" s="250"/>
      <c r="WSG255" s="250"/>
      <c r="WSH255" s="250"/>
      <c r="WSI255" s="250"/>
      <c r="WSJ255" s="250"/>
      <c r="WSK255" s="250"/>
      <c r="WSL255" s="250"/>
      <c r="WSM255" s="250"/>
      <c r="WSN255" s="250"/>
      <c r="WSO255" s="250"/>
      <c r="WSP255" s="250"/>
      <c r="WSQ255" s="250"/>
      <c r="WSR255" s="250"/>
      <c r="WSS255" s="250"/>
      <c r="WST255" s="250"/>
      <c r="WSU255" s="250"/>
      <c r="WSV255" s="250"/>
      <c r="WSW255" s="250"/>
      <c r="WSX255" s="250"/>
      <c r="WSY255" s="250"/>
      <c r="WSZ255" s="250"/>
      <c r="WTA255" s="250"/>
      <c r="WTB255" s="250"/>
      <c r="WTC255" s="250"/>
      <c r="WTD255" s="250"/>
      <c r="WTE255" s="250"/>
      <c r="WTF255" s="250"/>
      <c r="WTG255" s="250"/>
      <c r="WTH255" s="250"/>
      <c r="WTI255" s="250"/>
      <c r="WTJ255" s="250"/>
      <c r="WTK255" s="250"/>
      <c r="WTL255" s="250"/>
      <c r="WTM255" s="250"/>
      <c r="WTN255" s="250"/>
      <c r="WTO255" s="250"/>
      <c r="WTP255" s="250"/>
      <c r="WTQ255" s="250"/>
      <c r="WTR255" s="250"/>
      <c r="WTS255" s="250"/>
      <c r="WTT255" s="250"/>
      <c r="WTU255" s="250"/>
      <c r="WTV255" s="250"/>
      <c r="WTW255" s="250"/>
      <c r="WTX255" s="250"/>
      <c r="WTY255" s="250"/>
      <c r="WTZ255" s="250"/>
      <c r="WUA255" s="250"/>
      <c r="WUB255" s="250"/>
      <c r="WUC255" s="250"/>
      <c r="WUD255" s="250"/>
      <c r="WUE255" s="250"/>
      <c r="WUF255" s="250"/>
      <c r="WUG255" s="250"/>
      <c r="WUH255" s="250"/>
      <c r="WUI255" s="250"/>
      <c r="WUJ255" s="250"/>
      <c r="WUK255" s="250"/>
      <c r="WUL255" s="250"/>
      <c r="WUM255" s="250"/>
      <c r="WUN255" s="250"/>
      <c r="WUO255" s="250"/>
      <c r="WUP255" s="250"/>
      <c r="WUQ255" s="250"/>
      <c r="WUR255" s="250"/>
      <c r="WUS255" s="250"/>
      <c r="WUT255" s="250"/>
      <c r="WUU255" s="250"/>
      <c r="WUV255" s="250"/>
      <c r="WUW255" s="250"/>
      <c r="WUX255" s="250"/>
      <c r="WUY255" s="250"/>
      <c r="WUZ255" s="250"/>
      <c r="WVA255" s="250"/>
      <c r="WVB255" s="250"/>
      <c r="WVC255" s="250"/>
      <c r="WVD255" s="250"/>
      <c r="WVE255" s="250"/>
      <c r="WVF255" s="250"/>
      <c r="WVG255" s="250"/>
      <c r="WVH255" s="250"/>
      <c r="WVI255" s="250"/>
      <c r="WVJ255" s="250"/>
      <c r="WVK255" s="250"/>
      <c r="WVL255" s="250"/>
      <c r="WVM255" s="250"/>
      <c r="WVN255" s="250"/>
      <c r="WVO255" s="250"/>
      <c r="WVP255" s="250"/>
      <c r="WVQ255" s="250"/>
      <c r="WVR255" s="250"/>
      <c r="WVS255" s="250"/>
      <c r="WVT255" s="250"/>
      <c r="WVU255" s="250"/>
      <c r="WVV255" s="250"/>
      <c r="WVW255" s="250"/>
      <c r="WVX255" s="250"/>
      <c r="WVY255" s="250"/>
      <c r="WVZ255" s="250"/>
      <c r="WWA255" s="250"/>
      <c r="WWB255" s="250"/>
      <c r="WWC255" s="250"/>
      <c r="WWD255" s="250"/>
      <c r="WWE255" s="250"/>
      <c r="WWF255" s="250"/>
      <c r="WWG255" s="250"/>
      <c r="WWH255" s="250"/>
      <c r="WWI255" s="250"/>
      <c r="WWJ255" s="250"/>
      <c r="WWK255" s="250"/>
      <c r="WWL255" s="250"/>
      <c r="WWM255" s="250"/>
      <c r="WWN255" s="250"/>
      <c r="WWO255" s="250"/>
      <c r="WWP255" s="250"/>
      <c r="WWQ255" s="250"/>
      <c r="WWR255" s="250"/>
      <c r="WWS255" s="250"/>
      <c r="WWT255" s="250"/>
      <c r="WWU255" s="250"/>
      <c r="WWV255" s="250"/>
      <c r="WWW255" s="250"/>
      <c r="WWX255" s="250"/>
      <c r="WWY255" s="250"/>
      <c r="WWZ255" s="250"/>
      <c r="WXA255" s="250"/>
      <c r="WXB255" s="250"/>
      <c r="WXC255" s="250"/>
      <c r="WXD255" s="250"/>
      <c r="WXE255" s="250"/>
      <c r="WXF255" s="250"/>
      <c r="WXG255" s="250"/>
      <c r="WXH255" s="250"/>
      <c r="WXI255" s="250"/>
      <c r="WXJ255" s="250"/>
      <c r="WXK255" s="250"/>
      <c r="WXL255" s="250"/>
      <c r="WXM255" s="250"/>
      <c r="WXN255" s="250"/>
      <c r="WXO255" s="250"/>
      <c r="WXP255" s="250"/>
      <c r="WXQ255" s="250"/>
      <c r="WXR255" s="250"/>
      <c r="WXS255" s="250"/>
      <c r="WXT255" s="250"/>
      <c r="WXU255" s="250"/>
      <c r="WXV255" s="250"/>
      <c r="WXW255" s="250"/>
      <c r="WXX255" s="250"/>
      <c r="WXY255" s="250"/>
      <c r="WXZ255" s="250"/>
      <c r="WYA255" s="250"/>
      <c r="WYB255" s="250"/>
      <c r="WYC255" s="250"/>
      <c r="WYD255" s="250"/>
      <c r="WYE255" s="250"/>
      <c r="WYF255" s="250"/>
      <c r="WYG255" s="250"/>
      <c r="WYH255" s="250"/>
      <c r="WYI255" s="250"/>
      <c r="WYJ255" s="250"/>
      <c r="WYK255" s="250"/>
      <c r="WYL255" s="250"/>
      <c r="WYM255" s="250"/>
      <c r="WYN255" s="250"/>
      <c r="WYO255" s="250"/>
      <c r="WYP255" s="250"/>
      <c r="WYQ255" s="250"/>
      <c r="WYR255" s="250"/>
      <c r="WYS255" s="250"/>
      <c r="WYT255" s="250"/>
      <c r="WYU255" s="250"/>
      <c r="WYV255" s="250"/>
      <c r="WYW255" s="250"/>
      <c r="WYX255" s="250"/>
      <c r="WYY255" s="250"/>
      <c r="WYZ255" s="250"/>
      <c r="WZA255" s="250"/>
      <c r="WZB255" s="250"/>
      <c r="WZC255" s="250"/>
      <c r="WZD255" s="250"/>
      <c r="WZE255" s="250"/>
      <c r="WZF255" s="250"/>
      <c r="WZG255" s="250"/>
      <c r="WZH255" s="250"/>
      <c r="WZI255" s="250"/>
      <c r="WZJ255" s="250"/>
      <c r="WZK255" s="250"/>
      <c r="WZL255" s="250"/>
      <c r="WZM255" s="250"/>
      <c r="WZN255" s="250"/>
      <c r="WZO255" s="250"/>
      <c r="WZP255" s="250"/>
      <c r="WZQ255" s="250"/>
      <c r="WZR255" s="250"/>
      <c r="WZS255" s="250"/>
      <c r="WZT255" s="250"/>
      <c r="WZU255" s="250"/>
      <c r="WZV255" s="250"/>
      <c r="WZW255" s="250"/>
      <c r="WZX255" s="250"/>
      <c r="WZY255" s="250"/>
      <c r="WZZ255" s="250"/>
      <c r="XAA255" s="250"/>
      <c r="XAB255" s="250"/>
      <c r="XAC255" s="250"/>
      <c r="XAD255" s="250"/>
      <c r="XAE255" s="250"/>
      <c r="XAF255" s="250"/>
      <c r="XAG255" s="250"/>
      <c r="XAH255" s="250"/>
      <c r="XAI255" s="250"/>
      <c r="XAJ255" s="250"/>
      <c r="XAK255" s="250"/>
      <c r="XAL255" s="250"/>
      <c r="XAM255" s="250"/>
      <c r="XAN255" s="250"/>
      <c r="XAO255" s="250"/>
      <c r="XAP255" s="250"/>
      <c r="XAQ255" s="250"/>
      <c r="XAR255" s="250"/>
      <c r="XAS255" s="250"/>
      <c r="XAT255" s="250"/>
      <c r="XAU255" s="250"/>
      <c r="XAV255" s="250"/>
      <c r="XAW255" s="250"/>
      <c r="XAX255" s="250"/>
      <c r="XAY255" s="250"/>
      <c r="XAZ255" s="250"/>
      <c r="XBA255" s="250"/>
      <c r="XBB255" s="250"/>
      <c r="XBC255" s="250"/>
      <c r="XBD255" s="250"/>
      <c r="XBE255" s="250"/>
      <c r="XBF255" s="250"/>
      <c r="XBG255" s="250"/>
      <c r="XBH255" s="250"/>
      <c r="XBI255" s="250"/>
      <c r="XBJ255" s="250"/>
      <c r="XBK255" s="250"/>
      <c r="XBL255" s="250"/>
      <c r="XBM255" s="250"/>
      <c r="XBN255" s="250"/>
      <c r="XBO255" s="250"/>
      <c r="XBP255" s="250"/>
      <c r="XBQ255" s="250"/>
      <c r="XBR255" s="250"/>
      <c r="XBS255" s="250"/>
      <c r="XBT255" s="250"/>
      <c r="XBU255" s="250"/>
      <c r="XBV255" s="250"/>
      <c r="XBW255" s="250"/>
      <c r="XBX255" s="250"/>
      <c r="XBY255" s="250"/>
      <c r="XBZ255" s="250"/>
      <c r="XCA255" s="250"/>
      <c r="XCB255" s="250"/>
      <c r="XCC255" s="250"/>
      <c r="XCD255" s="250"/>
      <c r="XCE255" s="250"/>
      <c r="XCF255" s="250"/>
      <c r="XCG255" s="250"/>
      <c r="XCH255" s="250"/>
      <c r="XCI255" s="250"/>
      <c r="XCJ255" s="250"/>
      <c r="XCK255" s="250"/>
      <c r="XCL255" s="250"/>
      <c r="XCM255" s="250"/>
      <c r="XCN255" s="250"/>
      <c r="XCO255" s="250"/>
      <c r="XCP255" s="250"/>
      <c r="XCQ255" s="250"/>
      <c r="XCR255" s="250"/>
      <c r="XCS255" s="250"/>
      <c r="XCT255" s="250"/>
      <c r="XCU255" s="250"/>
      <c r="XCV255" s="250"/>
      <c r="XCW255" s="250"/>
      <c r="XCX255" s="250"/>
      <c r="XCY255" s="250"/>
      <c r="XCZ255" s="250"/>
      <c r="XDA255" s="250"/>
      <c r="XDB255" s="250"/>
      <c r="XDC255" s="250"/>
      <c r="XDD255" s="250"/>
      <c r="XDE255" s="250"/>
      <c r="XDF255" s="250"/>
      <c r="XDG255" s="250"/>
      <c r="XDH255" s="250"/>
      <c r="XDI255" s="250"/>
      <c r="XDJ255" s="250"/>
      <c r="XDK255" s="250"/>
      <c r="XDL255" s="250"/>
      <c r="XDM255" s="250"/>
      <c r="XDN255" s="250"/>
      <c r="XDO255" s="250"/>
      <c r="XDP255" s="250"/>
      <c r="XDQ255" s="250"/>
      <c r="XDR255" s="250"/>
      <c r="XDS255" s="250"/>
      <c r="XDT255" s="250"/>
      <c r="XDU255" s="250"/>
      <c r="XDV255" s="250"/>
      <c r="XDW255" s="250"/>
      <c r="XDX255" s="250"/>
      <c r="XDY255" s="250"/>
      <c r="XDZ255" s="250"/>
      <c r="XEA255" s="250"/>
      <c r="XEB255" s="250"/>
      <c r="XEC255" s="250"/>
      <c r="XED255" s="250"/>
      <c r="XEE255" s="250"/>
      <c r="XEF255" s="250"/>
      <c r="XEG255" s="250"/>
      <c r="XEH255" s="250"/>
      <c r="XEI255" s="250"/>
      <c r="XEJ255" s="250"/>
      <c r="XEK255" s="250"/>
      <c r="XEL255" s="250"/>
      <c r="XEM255" s="250"/>
      <c r="XEN255" s="250"/>
      <c r="XEO255" s="250"/>
      <c r="XEP255" s="250"/>
      <c r="XEQ255" s="250"/>
      <c r="XER255" s="250"/>
      <c r="XES255" s="250"/>
      <c r="XET255" s="250"/>
      <c r="XEU255" s="250"/>
      <c r="XEV255" s="250"/>
      <c r="XEW255" s="250"/>
      <c r="XEX255" s="250"/>
      <c r="XEY255" s="250"/>
      <c r="XEZ255" s="250"/>
      <c r="XFA255" s="250"/>
      <c r="XFB255" s="250"/>
      <c r="XFC255" s="250"/>
      <c r="XFD255" s="250"/>
    </row>
    <row r="256" spans="1:16384" x14ac:dyDescent="0.75">
      <c r="E256" s="246">
        <f>E254/E255</f>
        <v>0.52675748343151252</v>
      </c>
      <c r="F256" s="246">
        <f t="shared" ref="F256:V256" si="78">F254/F255</f>
        <v>0.23559667736560444</v>
      </c>
      <c r="G256" s="246">
        <f t="shared" si="78"/>
        <v>0.47393899624983854</v>
      </c>
      <c r="H256" s="246">
        <f t="shared" si="78"/>
        <v>0.48536336283406195</v>
      </c>
      <c r="I256" s="246">
        <f t="shared" si="78"/>
        <v>0.38372869059430997</v>
      </c>
      <c r="J256" s="246">
        <f t="shared" si="78"/>
        <v>1.089714935842881</v>
      </c>
      <c r="K256" s="246">
        <f t="shared" si="78"/>
        <v>0.29758829081334986</v>
      </c>
      <c r="L256" s="246">
        <f t="shared" si="78"/>
        <v>0.31525416733915873</v>
      </c>
      <c r="M256" s="246">
        <f t="shared" si="78"/>
        <v>3.4119726157810533</v>
      </c>
      <c r="N256" s="246">
        <f t="shared" si="78"/>
        <v>-77.221440332800384</v>
      </c>
      <c r="O256" s="246">
        <f t="shared" si="78"/>
        <v>-490.7900088882206</v>
      </c>
      <c r="P256" s="246">
        <f t="shared" si="78"/>
        <v>48.678968644222472</v>
      </c>
      <c r="Q256" s="246">
        <f t="shared" si="78"/>
        <v>0.79195416844907252</v>
      </c>
      <c r="R256" s="246">
        <f t="shared" si="78"/>
        <v>1.7062169786823908E-3</v>
      </c>
      <c r="S256" s="246">
        <f t="shared" si="78"/>
        <v>1.1838285570510356E-2</v>
      </c>
      <c r="T256" s="246">
        <f t="shared" si="78"/>
        <v>0.62789023669094124</v>
      </c>
      <c r="U256" s="246">
        <f t="shared" si="78"/>
        <v>1.2568278463347964</v>
      </c>
      <c r="V256" s="246">
        <f t="shared" si="78"/>
        <v>11.916320486782483</v>
      </c>
      <c r="Y256" s="427">
        <f>Y254/Y255</f>
        <v>0.94010763172822032</v>
      </c>
      <c r="BA256" s="246"/>
      <c r="BB256" s="246"/>
      <c r="BC256" s="246"/>
      <c r="BD256" s="246"/>
      <c r="BE256" s="246"/>
      <c r="BF256" s="246"/>
      <c r="BG256" s="246"/>
      <c r="BH256" s="246"/>
    </row>
    <row r="257" spans="1:16384" x14ac:dyDescent="0.75">
      <c r="F257" s="246"/>
      <c r="G257" s="246"/>
      <c r="H257" s="246"/>
      <c r="I257" s="246"/>
      <c r="J257" s="246"/>
      <c r="K257" s="246"/>
      <c r="L257" s="246"/>
      <c r="M257" s="246"/>
      <c r="N257" s="246"/>
      <c r="O257" s="246"/>
      <c r="P257" s="246"/>
      <c r="Q257" s="246"/>
      <c r="R257" s="246"/>
      <c r="S257" s="246"/>
      <c r="T257" s="246"/>
      <c r="U257" s="246"/>
      <c r="V257" s="246"/>
      <c r="W257" s="246"/>
      <c r="X257" s="246"/>
      <c r="Y257" s="246"/>
      <c r="BA257" s="246"/>
      <c r="BB257" s="246"/>
      <c r="BC257" s="246"/>
      <c r="BD257" s="246"/>
      <c r="BE257" s="246"/>
      <c r="BF257" s="246"/>
      <c r="BG257" s="246"/>
      <c r="BH257" s="246"/>
    </row>
    <row r="259" spans="1:16384" s="191" customFormat="1" x14ac:dyDescent="0.75">
      <c r="A259" s="176"/>
      <c r="B259" s="176"/>
      <c r="C259" s="176" t="s">
        <v>296</v>
      </c>
      <c r="D259" s="223"/>
      <c r="E259" s="246">
        <f t="shared" ref="E259:V259" si="79">SUM(E10:E19)</f>
        <v>582881656.92999995</v>
      </c>
      <c r="F259" s="246">
        <f t="shared" si="79"/>
        <v>834206467.91613007</v>
      </c>
      <c r="G259" s="246">
        <f t="shared" si="79"/>
        <v>956151842.86073291</v>
      </c>
      <c r="H259" s="246">
        <f t="shared" si="79"/>
        <v>466716283.23000002</v>
      </c>
      <c r="I259" s="246">
        <f t="shared" si="79"/>
        <v>25569376.550000004</v>
      </c>
      <c r="J259" s="246">
        <f t="shared" si="79"/>
        <v>42476689.920000002</v>
      </c>
      <c r="K259" s="246">
        <f t="shared" si="79"/>
        <v>19848532.940000001</v>
      </c>
      <c r="L259" s="246">
        <f t="shared" si="79"/>
        <v>147450646.24000001</v>
      </c>
      <c r="M259" s="246">
        <f t="shared" si="79"/>
        <v>30142797.423719998</v>
      </c>
      <c r="N259" s="246">
        <f t="shared" si="79"/>
        <v>841753.78999999526</v>
      </c>
      <c r="O259" s="246">
        <f t="shared" si="79"/>
        <v>276463445.99299997</v>
      </c>
      <c r="P259" s="246">
        <f t="shared" si="79"/>
        <v>91530204.42603001</v>
      </c>
      <c r="Q259" s="246">
        <f t="shared" si="79"/>
        <v>40132185.010899998</v>
      </c>
      <c r="R259" s="246">
        <f t="shared" si="79"/>
        <v>87087216.530000001</v>
      </c>
      <c r="S259" s="246">
        <f t="shared" si="79"/>
        <v>54420995.219489999</v>
      </c>
      <c r="T259" s="246">
        <f t="shared" si="79"/>
        <v>164457640.67942998</v>
      </c>
      <c r="U259" s="246">
        <f t="shared" si="79"/>
        <v>347340684.55000001</v>
      </c>
      <c r="V259" s="246">
        <f t="shared" si="79"/>
        <v>119108584.84</v>
      </c>
      <c r="W259" s="246"/>
      <c r="X259" s="246"/>
      <c r="Y259" s="246">
        <f>SUM(Y10:Y19)</f>
        <v>3535269261.8721771</v>
      </c>
      <c r="Z259" s="250"/>
      <c r="AA259" s="250"/>
      <c r="AB259" s="250"/>
      <c r="AC259" s="250"/>
      <c r="AD259" s="250"/>
      <c r="AE259" s="250"/>
      <c r="AF259" s="250"/>
      <c r="AG259" s="250"/>
      <c r="AH259" s="250"/>
      <c r="AI259"/>
      <c r="AJ259"/>
      <c r="AK259"/>
      <c r="AL259"/>
      <c r="AM259"/>
      <c r="AN259"/>
      <c r="AO259"/>
      <c r="AP259"/>
      <c r="AQ259" s="251"/>
      <c r="AR259" s="251"/>
      <c r="AS259"/>
      <c r="AT259" s="251"/>
      <c r="AU259" s="251"/>
      <c r="AV259" s="252"/>
      <c r="AW259"/>
      <c r="AX259"/>
      <c r="AY259" s="428"/>
      <c r="AZ259" s="428"/>
      <c r="BA259" s="246"/>
      <c r="BB259" s="246"/>
      <c r="BC259" s="246"/>
      <c r="BD259" s="246"/>
      <c r="BE259" s="246"/>
      <c r="BF259" s="246"/>
      <c r="BG259" s="246"/>
      <c r="BH259" s="246"/>
      <c r="BI259" s="428"/>
      <c r="BJ259" s="429"/>
      <c r="BK259" s="429"/>
      <c r="BL259" s="429"/>
      <c r="BM259" s="429"/>
      <c r="BN259" s="429"/>
      <c r="BO259" s="428"/>
      <c r="BP259" s="428"/>
      <c r="BQ259" s="428"/>
      <c r="BR259" s="428"/>
      <c r="BS259" s="428"/>
      <c r="BT259" s="428"/>
      <c r="BU259" s="428"/>
      <c r="BV259" s="428"/>
      <c r="BW259" s="428"/>
      <c r="BX259" s="428"/>
      <c r="BY259" s="428"/>
      <c r="BZ259" s="428"/>
      <c r="CA259" s="428"/>
      <c r="CB259" s="428"/>
      <c r="CC259" s="428"/>
      <c r="CD259" s="428"/>
      <c r="CE259" s="428"/>
      <c r="CF259" s="428"/>
      <c r="CG259" s="428"/>
      <c r="CH259" s="428"/>
      <c r="CI259" s="428"/>
      <c r="CJ259" s="428"/>
      <c r="CK259" s="428"/>
      <c r="CL259" s="428"/>
      <c r="CM259" s="428"/>
      <c r="CN259" s="428"/>
      <c r="CO259" s="428"/>
      <c r="CP259" s="428"/>
      <c r="CQ259" s="428"/>
      <c r="CR259" s="428"/>
      <c r="CS259" s="428"/>
      <c r="CT259" s="428"/>
      <c r="CU259" s="428"/>
      <c r="CV259" s="428"/>
      <c r="CW259" s="428"/>
      <c r="CX259" s="428"/>
      <c r="CY259" s="428"/>
      <c r="CZ259" s="428"/>
      <c r="DA259" s="428"/>
      <c r="DB259" s="428"/>
      <c r="DC259" s="428"/>
      <c r="DD259" s="428"/>
      <c r="DE259" s="428"/>
      <c r="DF259" s="428"/>
      <c r="DG259" s="428"/>
      <c r="DH259" s="428"/>
      <c r="DI259" s="428"/>
      <c r="DJ259" s="428"/>
      <c r="DK259" s="428"/>
      <c r="DL259" s="428"/>
      <c r="DM259" s="428"/>
      <c r="DN259" s="428"/>
      <c r="DO259" s="428"/>
      <c r="DP259" s="428"/>
      <c r="DQ259" s="428"/>
      <c r="DR259" s="428"/>
      <c r="DS259" s="428"/>
      <c r="DT259" s="428"/>
      <c r="DU259" s="428"/>
      <c r="DV259" s="428"/>
      <c r="DW259" s="428"/>
      <c r="DX259" s="428"/>
      <c r="DY259" s="428"/>
      <c r="DZ259" s="428"/>
      <c r="EA259" s="428"/>
      <c r="EB259" s="428"/>
      <c r="EC259" s="428"/>
      <c r="ED259" s="428"/>
      <c r="EE259" s="428"/>
      <c r="EF259" s="428"/>
      <c r="EG259" s="428"/>
      <c r="EH259" s="428"/>
      <c r="EI259" s="428"/>
      <c r="EJ259" s="428"/>
      <c r="EK259" s="428"/>
      <c r="EL259" s="428"/>
      <c r="EM259" s="428"/>
      <c r="EN259" s="428"/>
      <c r="EO259" s="428"/>
      <c r="EP259" s="428"/>
      <c r="EQ259" s="428"/>
      <c r="ER259" s="428"/>
      <c r="ES259" s="428"/>
      <c r="ET259" s="428"/>
      <c r="EU259" s="428"/>
      <c r="EV259" s="428"/>
      <c r="EW259" s="428"/>
      <c r="EX259" s="428"/>
      <c r="EY259" s="428"/>
      <c r="EZ259" s="428"/>
      <c r="FA259" s="428"/>
      <c r="FB259" s="428"/>
      <c r="FC259" s="428"/>
      <c r="FD259" s="428"/>
      <c r="FE259" s="428"/>
      <c r="FF259" s="428"/>
      <c r="FG259" s="428"/>
      <c r="FH259" s="428"/>
      <c r="FI259" s="428"/>
      <c r="FJ259" s="428"/>
      <c r="FK259" s="428"/>
      <c r="FL259" s="428"/>
      <c r="FM259" s="428"/>
      <c r="FN259" s="428"/>
      <c r="FO259" s="428"/>
      <c r="FP259" s="428"/>
      <c r="FQ259" s="428"/>
      <c r="FR259" s="428"/>
      <c r="FS259" s="428"/>
      <c r="FT259" s="428"/>
      <c r="FU259" s="428"/>
      <c r="FV259" s="428"/>
      <c r="FW259" s="428"/>
      <c r="FX259" s="428"/>
      <c r="FY259" s="428"/>
      <c r="FZ259" s="428"/>
      <c r="GA259" s="428"/>
      <c r="GB259" s="428"/>
      <c r="GC259" s="428"/>
      <c r="GD259" s="428"/>
      <c r="GE259" s="428"/>
      <c r="GF259" s="428"/>
      <c r="GG259" s="428"/>
      <c r="GH259" s="428"/>
      <c r="GI259" s="428"/>
      <c r="GJ259" s="428"/>
      <c r="GK259" s="428"/>
      <c r="GL259" s="428"/>
      <c r="GM259" s="428"/>
      <c r="GN259" s="428"/>
      <c r="GO259" s="428"/>
      <c r="GP259" s="428"/>
      <c r="GQ259" s="428"/>
      <c r="GR259" s="428"/>
      <c r="GS259" s="428"/>
      <c r="GT259" s="428"/>
      <c r="GU259" s="428"/>
      <c r="GV259" s="428"/>
      <c r="GW259" s="428"/>
      <c r="GX259" s="428"/>
      <c r="GY259" s="428"/>
      <c r="GZ259" s="428"/>
      <c r="HA259" s="428"/>
      <c r="HB259" s="428"/>
      <c r="HC259" s="428"/>
      <c r="HD259" s="428"/>
      <c r="HE259" s="428"/>
      <c r="HF259" s="428"/>
      <c r="HG259" s="428"/>
      <c r="HH259" s="428"/>
      <c r="HI259" s="428"/>
      <c r="HJ259" s="428"/>
      <c r="HK259" s="428"/>
      <c r="HL259" s="428"/>
      <c r="HM259" s="428"/>
      <c r="HN259" s="428"/>
      <c r="HO259" s="428"/>
      <c r="HP259" s="428"/>
      <c r="HQ259" s="428"/>
      <c r="HR259" s="428"/>
      <c r="HS259" s="428"/>
      <c r="HT259" s="428"/>
      <c r="HU259" s="428"/>
      <c r="HV259" s="428"/>
      <c r="HW259" s="428"/>
      <c r="HX259" s="428"/>
      <c r="HY259" s="428"/>
      <c r="HZ259" s="428"/>
      <c r="IA259" s="428"/>
      <c r="IB259" s="428"/>
      <c r="IC259" s="428"/>
      <c r="ID259" s="428"/>
      <c r="IE259" s="428"/>
      <c r="IF259" s="428"/>
      <c r="IG259" s="428"/>
      <c r="IH259" s="428"/>
      <c r="II259" s="428"/>
      <c r="IJ259" s="428"/>
      <c r="IK259" s="428"/>
      <c r="IL259" s="428"/>
      <c r="IM259" s="428"/>
      <c r="IN259" s="428"/>
      <c r="IO259" s="428"/>
      <c r="IP259" s="428"/>
      <c r="IQ259" s="428"/>
      <c r="IR259" s="428"/>
      <c r="IS259" s="428"/>
      <c r="IT259" s="428"/>
      <c r="IU259" s="428"/>
      <c r="IV259" s="428"/>
      <c r="IW259" s="428"/>
      <c r="IX259" s="428"/>
      <c r="IY259" s="428"/>
      <c r="IZ259" s="428"/>
      <c r="JA259" s="428"/>
      <c r="JB259" s="428"/>
      <c r="JC259" s="428"/>
      <c r="JD259" s="428"/>
      <c r="JE259" s="428"/>
      <c r="JF259" s="428"/>
      <c r="JG259" s="428"/>
      <c r="JH259" s="428"/>
      <c r="JI259" s="428"/>
      <c r="JJ259" s="428"/>
      <c r="JK259" s="428"/>
      <c r="JL259" s="428"/>
      <c r="JM259" s="428"/>
      <c r="JN259" s="428"/>
      <c r="JO259" s="428"/>
      <c r="JP259" s="428"/>
      <c r="JQ259" s="428"/>
      <c r="JR259" s="428"/>
      <c r="JS259" s="428"/>
      <c r="JT259" s="428"/>
      <c r="JU259" s="428"/>
      <c r="JV259" s="428"/>
      <c r="JW259" s="428"/>
      <c r="JX259" s="428"/>
      <c r="JY259" s="428"/>
      <c r="JZ259" s="428"/>
      <c r="KA259" s="428"/>
      <c r="KB259" s="428"/>
      <c r="KC259" s="428"/>
      <c r="KD259" s="428"/>
      <c r="KE259" s="428"/>
      <c r="KF259" s="428"/>
      <c r="KG259" s="428"/>
      <c r="KH259" s="428"/>
      <c r="KI259" s="428"/>
      <c r="KJ259" s="428"/>
      <c r="KK259" s="428"/>
      <c r="KL259" s="428"/>
      <c r="KM259" s="428"/>
      <c r="KN259" s="428"/>
      <c r="KO259" s="428"/>
      <c r="KP259" s="428"/>
      <c r="KQ259" s="428"/>
      <c r="KR259" s="428"/>
      <c r="KS259" s="428"/>
      <c r="KT259" s="428"/>
      <c r="KU259" s="428"/>
      <c r="KV259" s="428"/>
      <c r="KW259" s="428"/>
      <c r="KX259" s="428"/>
      <c r="KY259" s="428"/>
      <c r="KZ259" s="428"/>
      <c r="LA259" s="428"/>
      <c r="LB259" s="428"/>
      <c r="LC259" s="428"/>
      <c r="LD259" s="428"/>
      <c r="LE259" s="428"/>
      <c r="LF259" s="428"/>
      <c r="LG259" s="428"/>
      <c r="LH259" s="428"/>
      <c r="LI259" s="428"/>
      <c r="LJ259" s="428"/>
      <c r="LK259" s="428"/>
      <c r="LL259" s="428"/>
      <c r="LM259" s="428"/>
      <c r="LN259" s="428"/>
      <c r="LO259" s="428"/>
      <c r="LP259" s="428"/>
      <c r="LQ259" s="428"/>
      <c r="LR259" s="428"/>
      <c r="LS259" s="428"/>
      <c r="LT259" s="428"/>
      <c r="LU259" s="428"/>
      <c r="LV259" s="428"/>
      <c r="LW259" s="428"/>
      <c r="LX259" s="428"/>
      <c r="LY259" s="428"/>
      <c r="LZ259" s="428"/>
      <c r="MA259" s="428"/>
      <c r="MB259" s="428"/>
      <c r="MC259" s="428"/>
      <c r="MD259" s="428"/>
      <c r="ME259" s="428"/>
      <c r="MF259" s="428"/>
      <c r="MG259" s="428"/>
      <c r="MH259" s="428"/>
      <c r="MI259" s="428"/>
      <c r="MJ259" s="428"/>
      <c r="MK259" s="428"/>
      <c r="ML259" s="428"/>
      <c r="MM259" s="428"/>
      <c r="MN259" s="428"/>
      <c r="MO259" s="428"/>
      <c r="MP259" s="428"/>
      <c r="MQ259" s="428"/>
      <c r="MR259" s="428"/>
      <c r="MS259" s="428"/>
      <c r="MT259" s="428"/>
      <c r="MU259" s="428"/>
      <c r="MV259" s="428"/>
      <c r="MW259" s="428"/>
      <c r="MX259" s="428"/>
      <c r="MY259" s="428"/>
      <c r="MZ259" s="428"/>
      <c r="NA259" s="428"/>
      <c r="NB259" s="428"/>
      <c r="NC259" s="428"/>
      <c r="ND259" s="428"/>
      <c r="NE259" s="428"/>
      <c r="NF259" s="428"/>
      <c r="NG259" s="428"/>
      <c r="NH259" s="428"/>
      <c r="NI259" s="428"/>
      <c r="NJ259" s="428"/>
      <c r="NK259" s="428"/>
      <c r="NL259" s="428"/>
      <c r="NM259" s="428"/>
      <c r="NN259" s="428"/>
      <c r="NO259" s="428"/>
      <c r="NP259" s="428"/>
      <c r="NQ259" s="428"/>
      <c r="NR259" s="428"/>
      <c r="NS259" s="428"/>
      <c r="NT259" s="428"/>
      <c r="NU259" s="428"/>
      <c r="NV259" s="428"/>
      <c r="NW259" s="428"/>
      <c r="NX259" s="428"/>
      <c r="NY259" s="428"/>
      <c r="NZ259" s="428"/>
      <c r="OA259" s="428"/>
      <c r="OB259" s="428"/>
      <c r="OC259" s="428"/>
      <c r="OD259" s="428"/>
      <c r="OE259" s="428"/>
      <c r="OF259" s="428"/>
      <c r="OG259" s="428"/>
      <c r="OH259" s="428"/>
      <c r="OI259" s="428"/>
      <c r="OJ259" s="428"/>
      <c r="OK259" s="428"/>
      <c r="OL259" s="428"/>
      <c r="OM259" s="428"/>
      <c r="ON259" s="428"/>
      <c r="OO259" s="428"/>
      <c r="OP259" s="428"/>
      <c r="OQ259" s="428"/>
      <c r="OR259" s="428"/>
      <c r="OS259" s="428"/>
      <c r="OT259" s="428"/>
      <c r="OU259" s="428"/>
      <c r="OV259" s="428"/>
      <c r="OW259" s="428"/>
      <c r="OX259" s="428"/>
      <c r="OY259" s="428"/>
      <c r="OZ259" s="428"/>
      <c r="PA259" s="428"/>
      <c r="PB259" s="428"/>
      <c r="PC259" s="428"/>
      <c r="PD259" s="428"/>
      <c r="PE259" s="428"/>
      <c r="PF259" s="428"/>
      <c r="PG259" s="428"/>
      <c r="PH259" s="428"/>
      <c r="PI259" s="428"/>
      <c r="PJ259" s="428"/>
      <c r="PK259" s="428"/>
      <c r="PL259" s="428"/>
      <c r="PM259" s="428"/>
      <c r="PN259" s="428"/>
      <c r="PO259" s="428"/>
      <c r="PP259" s="428"/>
      <c r="PQ259" s="428"/>
      <c r="PR259" s="428"/>
      <c r="PS259" s="428"/>
      <c r="PT259" s="428"/>
      <c r="PU259" s="428"/>
      <c r="PV259" s="428"/>
      <c r="PW259" s="428"/>
      <c r="PX259" s="428"/>
      <c r="PY259" s="428"/>
      <c r="PZ259" s="428"/>
      <c r="QA259" s="428"/>
      <c r="QB259" s="428"/>
      <c r="QC259" s="428"/>
      <c r="QD259" s="428"/>
      <c r="QE259" s="428"/>
      <c r="QF259" s="428"/>
      <c r="QG259" s="428"/>
      <c r="QH259" s="428"/>
      <c r="QI259" s="428"/>
      <c r="QJ259" s="428"/>
      <c r="QK259" s="428"/>
      <c r="QL259" s="428"/>
      <c r="QM259" s="428"/>
      <c r="QN259" s="428"/>
      <c r="QO259" s="428"/>
      <c r="QP259" s="428"/>
      <c r="QQ259" s="428"/>
      <c r="QR259" s="428"/>
      <c r="QS259" s="428"/>
      <c r="QT259" s="428"/>
      <c r="QU259" s="428"/>
      <c r="QV259" s="428"/>
      <c r="QW259" s="428"/>
      <c r="QX259" s="428"/>
      <c r="QY259" s="428"/>
      <c r="QZ259" s="428"/>
      <c r="RA259" s="428"/>
      <c r="RB259" s="428"/>
      <c r="RC259" s="428"/>
      <c r="RD259" s="428"/>
      <c r="RE259" s="428"/>
      <c r="RF259" s="428"/>
      <c r="RG259" s="428"/>
      <c r="RH259" s="428"/>
      <c r="RI259" s="428"/>
      <c r="RJ259" s="428"/>
      <c r="RK259" s="428"/>
      <c r="RL259" s="428"/>
      <c r="RM259" s="428"/>
      <c r="RN259" s="428"/>
      <c r="RO259" s="428"/>
      <c r="RP259" s="428"/>
      <c r="RQ259" s="428"/>
      <c r="RR259" s="428"/>
      <c r="RS259" s="428"/>
      <c r="RT259" s="428"/>
      <c r="RU259" s="428"/>
      <c r="RV259" s="428"/>
      <c r="RW259" s="428"/>
      <c r="RX259" s="428"/>
      <c r="RY259" s="428"/>
      <c r="RZ259" s="428"/>
      <c r="SA259" s="428"/>
      <c r="SB259" s="428"/>
      <c r="SC259" s="428"/>
      <c r="SD259" s="428"/>
      <c r="SE259" s="428"/>
      <c r="SF259" s="428"/>
      <c r="SG259" s="428"/>
      <c r="SH259" s="428"/>
      <c r="SI259" s="428"/>
      <c r="SJ259" s="428"/>
      <c r="SK259" s="428"/>
      <c r="SL259" s="428"/>
      <c r="SM259" s="428"/>
      <c r="SN259" s="428"/>
      <c r="SO259" s="428"/>
      <c r="SP259" s="428"/>
      <c r="SQ259" s="428"/>
      <c r="SR259" s="428"/>
      <c r="SS259" s="428"/>
      <c r="ST259" s="428"/>
      <c r="SU259" s="428"/>
      <c r="SV259" s="428"/>
      <c r="SW259" s="428"/>
      <c r="SX259" s="428"/>
      <c r="SY259" s="428"/>
      <c r="SZ259" s="428"/>
      <c r="TA259" s="428"/>
      <c r="TB259" s="428"/>
      <c r="TC259" s="428"/>
      <c r="TD259" s="428"/>
      <c r="TE259" s="428"/>
      <c r="TF259" s="428"/>
      <c r="TG259" s="428"/>
      <c r="TH259" s="428"/>
      <c r="TI259" s="428"/>
      <c r="TJ259" s="428"/>
      <c r="TK259" s="428"/>
      <c r="TL259" s="428"/>
      <c r="TM259" s="428"/>
      <c r="TN259" s="428"/>
      <c r="TO259" s="428"/>
      <c r="TP259" s="428"/>
      <c r="TQ259" s="428"/>
      <c r="TR259" s="428"/>
      <c r="TS259" s="428"/>
      <c r="TT259" s="428"/>
      <c r="TU259" s="428"/>
      <c r="TV259" s="428"/>
      <c r="TW259" s="428"/>
      <c r="TX259" s="428"/>
      <c r="TY259" s="428"/>
      <c r="TZ259" s="428"/>
      <c r="UA259" s="428"/>
      <c r="UB259" s="428"/>
      <c r="UC259" s="428"/>
      <c r="UD259" s="428"/>
      <c r="UE259" s="428"/>
      <c r="UF259" s="428"/>
      <c r="UG259" s="428"/>
      <c r="UH259" s="428"/>
      <c r="UI259" s="428"/>
      <c r="UJ259" s="428"/>
      <c r="UK259" s="428"/>
      <c r="UL259" s="428"/>
      <c r="UM259" s="428"/>
      <c r="UN259" s="428"/>
      <c r="UO259" s="428"/>
      <c r="UP259" s="428"/>
      <c r="UQ259" s="428"/>
      <c r="UR259" s="428"/>
      <c r="US259" s="428"/>
      <c r="UT259" s="428"/>
      <c r="UU259" s="428"/>
      <c r="UV259" s="428"/>
      <c r="UW259" s="428"/>
      <c r="UX259" s="428"/>
      <c r="UY259" s="428"/>
      <c r="UZ259" s="428"/>
      <c r="VA259" s="428"/>
      <c r="VB259" s="428"/>
      <c r="VC259" s="428"/>
      <c r="VD259" s="428"/>
      <c r="VE259" s="428"/>
      <c r="VF259" s="428"/>
      <c r="VG259" s="428"/>
      <c r="VH259" s="428"/>
      <c r="VI259" s="428"/>
      <c r="VJ259" s="428"/>
      <c r="VK259" s="428"/>
      <c r="VL259" s="428"/>
      <c r="VM259" s="428"/>
      <c r="VN259" s="428"/>
      <c r="VO259" s="428"/>
      <c r="VP259" s="428"/>
      <c r="VQ259" s="428"/>
      <c r="VR259" s="428"/>
      <c r="VS259" s="428"/>
      <c r="VT259" s="428"/>
      <c r="VU259" s="428"/>
      <c r="VV259" s="428"/>
      <c r="VW259" s="428"/>
      <c r="VX259" s="428"/>
      <c r="VY259" s="428"/>
      <c r="VZ259" s="428"/>
      <c r="WA259" s="428"/>
      <c r="WB259" s="428"/>
      <c r="WC259" s="428"/>
      <c r="WD259" s="428"/>
      <c r="WE259" s="428"/>
      <c r="WF259" s="428"/>
      <c r="WG259" s="428"/>
      <c r="WH259" s="428"/>
      <c r="WI259" s="428"/>
      <c r="WJ259" s="428"/>
      <c r="WK259" s="428"/>
      <c r="WL259" s="428"/>
      <c r="WM259" s="428"/>
      <c r="WN259" s="428"/>
      <c r="WO259" s="428"/>
      <c r="WP259" s="428"/>
      <c r="WQ259" s="428"/>
      <c r="WR259" s="428"/>
      <c r="WS259" s="428"/>
      <c r="WT259" s="428"/>
      <c r="WU259" s="428"/>
      <c r="WV259" s="428"/>
      <c r="WW259" s="428"/>
      <c r="WX259" s="428"/>
      <c r="WY259" s="428"/>
      <c r="WZ259" s="428"/>
      <c r="XA259" s="428"/>
      <c r="XB259" s="428"/>
      <c r="XC259" s="428"/>
      <c r="XD259" s="428"/>
      <c r="XE259" s="428"/>
      <c r="XF259" s="428"/>
      <c r="XG259" s="428"/>
      <c r="XH259" s="428"/>
      <c r="XI259" s="428"/>
      <c r="XJ259" s="428"/>
      <c r="XK259" s="428"/>
      <c r="XL259" s="428"/>
      <c r="XM259" s="428"/>
      <c r="XN259" s="428"/>
      <c r="XO259" s="428"/>
      <c r="XP259" s="428"/>
      <c r="XQ259" s="428"/>
      <c r="XR259" s="428"/>
      <c r="XS259" s="428"/>
      <c r="XT259" s="428"/>
      <c r="XU259" s="428"/>
      <c r="XV259" s="428"/>
      <c r="XW259" s="428"/>
      <c r="XX259" s="428"/>
      <c r="XY259" s="428"/>
      <c r="XZ259" s="428"/>
      <c r="YA259" s="428"/>
      <c r="YB259" s="428"/>
      <c r="YC259" s="428"/>
      <c r="YD259" s="428"/>
      <c r="YE259" s="428"/>
      <c r="YF259" s="428"/>
      <c r="YG259" s="428"/>
      <c r="YH259" s="428"/>
      <c r="YI259" s="428"/>
      <c r="YJ259" s="428"/>
      <c r="YK259" s="428"/>
      <c r="YL259" s="428"/>
      <c r="YM259" s="428"/>
      <c r="YN259" s="428"/>
      <c r="YO259" s="428"/>
      <c r="YP259" s="428"/>
      <c r="YQ259" s="428"/>
      <c r="YR259" s="428"/>
      <c r="YS259" s="428"/>
      <c r="YT259" s="428"/>
      <c r="YU259" s="428"/>
      <c r="YV259" s="428"/>
      <c r="YW259" s="428"/>
      <c r="YX259" s="428"/>
      <c r="YY259" s="428"/>
      <c r="YZ259" s="428"/>
      <c r="ZA259" s="428"/>
      <c r="ZB259" s="428"/>
      <c r="ZC259" s="428"/>
      <c r="ZD259" s="428"/>
      <c r="ZE259" s="428"/>
      <c r="ZF259" s="428"/>
      <c r="ZG259" s="428"/>
      <c r="ZH259" s="428"/>
      <c r="ZI259" s="428"/>
      <c r="ZJ259" s="428"/>
      <c r="ZK259" s="428"/>
      <c r="ZL259" s="428"/>
      <c r="ZM259" s="428"/>
      <c r="ZN259" s="428"/>
      <c r="ZO259" s="428"/>
      <c r="ZP259" s="428"/>
      <c r="ZQ259" s="428"/>
      <c r="ZR259" s="428"/>
      <c r="ZS259" s="428"/>
      <c r="ZT259" s="428"/>
      <c r="ZU259" s="428"/>
      <c r="ZV259" s="428"/>
      <c r="ZW259" s="428"/>
      <c r="ZX259" s="428"/>
      <c r="ZY259" s="428"/>
      <c r="ZZ259" s="428"/>
      <c r="AAA259" s="428"/>
      <c r="AAB259" s="428"/>
      <c r="AAC259" s="428"/>
      <c r="AAD259" s="428"/>
      <c r="AAE259" s="428"/>
      <c r="AAF259" s="428"/>
      <c r="AAG259" s="428"/>
      <c r="AAH259" s="428"/>
      <c r="AAI259" s="428"/>
      <c r="AAJ259" s="428"/>
      <c r="AAK259" s="428"/>
      <c r="AAL259" s="428"/>
      <c r="AAM259" s="428"/>
      <c r="AAN259" s="428"/>
      <c r="AAO259" s="428"/>
      <c r="AAP259" s="428"/>
      <c r="AAQ259" s="428"/>
      <c r="AAR259" s="428"/>
      <c r="AAS259" s="428"/>
      <c r="AAT259" s="428"/>
      <c r="AAU259" s="428"/>
      <c r="AAV259" s="428"/>
      <c r="AAW259" s="428"/>
      <c r="AAX259" s="428"/>
      <c r="AAY259" s="428"/>
      <c r="AAZ259" s="428"/>
      <c r="ABA259" s="428"/>
      <c r="ABB259" s="428"/>
      <c r="ABC259" s="428"/>
      <c r="ABD259" s="428"/>
      <c r="ABE259" s="428"/>
      <c r="ABF259" s="428"/>
      <c r="ABG259" s="428"/>
      <c r="ABH259" s="428"/>
      <c r="ABI259" s="428"/>
      <c r="ABJ259" s="428"/>
      <c r="ABK259" s="428"/>
      <c r="ABL259" s="428"/>
      <c r="ABM259" s="428"/>
      <c r="ABN259" s="428"/>
      <c r="ABO259" s="428"/>
      <c r="ABP259" s="428"/>
      <c r="ABQ259" s="428"/>
      <c r="ABR259" s="428"/>
      <c r="ABS259" s="428"/>
      <c r="ABT259" s="428"/>
      <c r="ABU259" s="428"/>
      <c r="ABV259" s="428"/>
      <c r="ABW259" s="428"/>
      <c r="ABX259" s="428"/>
      <c r="ABY259" s="428"/>
      <c r="ABZ259" s="428"/>
      <c r="ACA259" s="428"/>
      <c r="ACB259" s="428"/>
      <c r="ACC259" s="428"/>
      <c r="ACD259" s="428"/>
      <c r="ACE259" s="428"/>
      <c r="ACF259" s="428"/>
      <c r="ACG259" s="428"/>
      <c r="ACH259" s="428"/>
      <c r="ACI259" s="428"/>
      <c r="ACJ259" s="428"/>
      <c r="ACK259" s="428"/>
      <c r="ACL259" s="428"/>
      <c r="ACM259" s="428"/>
      <c r="ACN259" s="428"/>
      <c r="ACO259" s="428"/>
      <c r="ACP259" s="428"/>
      <c r="ACQ259" s="428"/>
      <c r="ACR259" s="428"/>
      <c r="ACS259" s="428"/>
      <c r="ACT259" s="428"/>
      <c r="ACU259" s="428"/>
      <c r="ACV259" s="428"/>
      <c r="ACW259" s="428"/>
      <c r="ACX259" s="428"/>
      <c r="ACY259" s="428"/>
      <c r="ACZ259" s="428"/>
      <c r="ADA259" s="428"/>
      <c r="ADB259" s="428"/>
      <c r="ADC259" s="428"/>
      <c r="ADD259" s="428"/>
      <c r="ADE259" s="428"/>
      <c r="ADF259" s="428"/>
      <c r="ADG259" s="428"/>
      <c r="ADH259" s="428"/>
      <c r="ADI259" s="428"/>
      <c r="ADJ259" s="428"/>
      <c r="ADK259" s="428"/>
      <c r="ADL259" s="428"/>
      <c r="ADM259" s="428"/>
      <c r="ADN259" s="428"/>
      <c r="ADO259" s="428"/>
      <c r="ADP259" s="428"/>
      <c r="ADQ259" s="428"/>
      <c r="ADR259" s="428"/>
      <c r="ADS259" s="428"/>
      <c r="ADT259" s="428"/>
      <c r="ADU259" s="428"/>
      <c r="ADV259" s="428"/>
      <c r="ADW259" s="428"/>
      <c r="ADX259" s="428"/>
      <c r="ADY259" s="428"/>
      <c r="ADZ259" s="428"/>
      <c r="AEA259" s="428"/>
      <c r="AEB259" s="428"/>
      <c r="AEC259" s="428"/>
      <c r="AED259" s="428"/>
      <c r="AEE259" s="428"/>
      <c r="AEF259" s="428"/>
      <c r="AEG259" s="428"/>
      <c r="AEH259" s="428"/>
      <c r="AEI259" s="428"/>
      <c r="AEJ259" s="428"/>
      <c r="AEK259" s="428"/>
      <c r="AEL259" s="428"/>
      <c r="AEM259" s="428"/>
      <c r="AEN259" s="428"/>
      <c r="AEO259" s="428"/>
      <c r="AEP259" s="428"/>
      <c r="AEQ259" s="428"/>
      <c r="AER259" s="428"/>
      <c r="AES259" s="428"/>
      <c r="AET259" s="428"/>
      <c r="AEU259" s="428"/>
      <c r="AEV259" s="428"/>
      <c r="AEW259" s="428"/>
      <c r="AEX259" s="428"/>
      <c r="AEY259" s="428"/>
      <c r="AEZ259" s="428"/>
      <c r="AFA259" s="428"/>
      <c r="AFB259" s="428"/>
      <c r="AFC259" s="428"/>
      <c r="AFD259" s="428"/>
      <c r="AFE259" s="428"/>
      <c r="AFF259" s="428"/>
      <c r="AFG259" s="428"/>
      <c r="AFH259" s="428"/>
      <c r="AFI259" s="428"/>
      <c r="AFJ259" s="428"/>
      <c r="AFK259" s="428"/>
      <c r="AFL259" s="428"/>
      <c r="AFM259" s="428"/>
      <c r="AFN259" s="428"/>
      <c r="AFO259" s="428"/>
      <c r="AFP259" s="428"/>
      <c r="AFQ259" s="428"/>
      <c r="AFR259" s="428"/>
      <c r="AFS259" s="428"/>
      <c r="AFT259" s="428"/>
      <c r="AFU259" s="428"/>
      <c r="AFV259" s="428"/>
      <c r="AFW259" s="428"/>
      <c r="AFX259" s="428"/>
      <c r="AFY259" s="428"/>
      <c r="AFZ259" s="428"/>
      <c r="AGA259" s="428"/>
      <c r="AGB259" s="428"/>
      <c r="AGC259" s="428"/>
      <c r="AGD259" s="428"/>
      <c r="AGE259" s="428"/>
      <c r="AGF259" s="428"/>
      <c r="AGG259" s="428"/>
      <c r="AGH259" s="428"/>
      <c r="AGI259" s="428"/>
      <c r="AGJ259" s="428"/>
      <c r="AGK259" s="428"/>
      <c r="AGL259" s="428"/>
      <c r="AGM259" s="428"/>
      <c r="AGN259" s="428"/>
      <c r="AGO259" s="428"/>
      <c r="AGP259" s="428"/>
      <c r="AGQ259" s="428"/>
      <c r="AGR259" s="428"/>
      <c r="AGS259" s="428"/>
      <c r="AGT259" s="428"/>
      <c r="AGU259" s="428"/>
      <c r="AGV259" s="428"/>
      <c r="AGW259" s="428"/>
      <c r="AGX259" s="428"/>
      <c r="AGY259" s="428"/>
      <c r="AGZ259" s="428"/>
      <c r="AHA259" s="428"/>
      <c r="AHB259" s="428"/>
      <c r="AHC259" s="428"/>
      <c r="AHD259" s="428"/>
      <c r="AHE259" s="428"/>
      <c r="AHF259" s="428"/>
      <c r="AHG259" s="428"/>
      <c r="AHH259" s="428"/>
      <c r="AHI259" s="428"/>
      <c r="AHJ259" s="428"/>
      <c r="AHK259" s="428"/>
      <c r="AHL259" s="428"/>
      <c r="AHM259" s="428"/>
      <c r="AHN259" s="428"/>
      <c r="AHO259" s="428"/>
      <c r="AHP259" s="428"/>
      <c r="AHQ259" s="428"/>
      <c r="AHR259" s="428"/>
      <c r="AHS259" s="428"/>
      <c r="AHT259" s="428"/>
      <c r="AHU259" s="428"/>
      <c r="AHV259" s="428"/>
      <c r="AHW259" s="428"/>
      <c r="AHX259" s="428"/>
      <c r="AHY259" s="428"/>
      <c r="AHZ259" s="428"/>
      <c r="AIA259" s="428"/>
      <c r="AIB259" s="428"/>
      <c r="AIC259" s="428"/>
      <c r="AID259" s="428"/>
      <c r="AIE259" s="428"/>
      <c r="AIF259" s="428"/>
      <c r="AIG259" s="428"/>
      <c r="AIH259" s="428"/>
      <c r="AII259" s="428"/>
      <c r="AIJ259" s="428"/>
      <c r="AIK259" s="428"/>
      <c r="AIL259" s="428"/>
      <c r="AIM259" s="428"/>
      <c r="AIN259" s="428"/>
      <c r="AIO259" s="428"/>
      <c r="AIP259" s="428"/>
      <c r="AIQ259" s="428"/>
      <c r="AIR259" s="428"/>
      <c r="AIS259" s="428"/>
      <c r="AIT259" s="428"/>
      <c r="AIU259" s="428"/>
      <c r="AIV259" s="428"/>
      <c r="AIW259" s="428"/>
      <c r="AIX259" s="428"/>
      <c r="AIY259" s="428"/>
      <c r="AIZ259" s="428"/>
      <c r="AJA259" s="428"/>
      <c r="AJB259" s="428"/>
      <c r="AJC259" s="428"/>
      <c r="AJD259" s="428"/>
      <c r="AJE259" s="428"/>
      <c r="AJF259" s="428"/>
      <c r="AJG259" s="428"/>
      <c r="AJH259" s="428"/>
      <c r="AJI259" s="428"/>
      <c r="AJJ259" s="428"/>
      <c r="AJK259" s="428"/>
      <c r="AJL259" s="428"/>
      <c r="AJM259" s="428"/>
      <c r="AJN259" s="428"/>
      <c r="AJO259" s="428"/>
      <c r="AJP259" s="428"/>
      <c r="AJQ259" s="428"/>
      <c r="AJR259" s="428"/>
      <c r="AJS259" s="428"/>
      <c r="AJT259" s="428"/>
      <c r="AJU259" s="428"/>
      <c r="AJV259" s="428"/>
      <c r="AJW259" s="428"/>
      <c r="AJX259" s="428"/>
      <c r="AJY259" s="428"/>
      <c r="AJZ259" s="428"/>
      <c r="AKA259" s="428"/>
      <c r="AKB259" s="428"/>
      <c r="AKC259" s="428"/>
      <c r="AKD259" s="428"/>
      <c r="AKE259" s="428"/>
      <c r="AKF259" s="428"/>
      <c r="AKG259" s="428"/>
      <c r="AKH259" s="428"/>
      <c r="AKI259" s="428"/>
      <c r="AKJ259" s="428"/>
      <c r="AKK259" s="428"/>
      <c r="AKL259" s="428"/>
      <c r="AKM259" s="428"/>
      <c r="AKN259" s="428"/>
      <c r="AKO259" s="428"/>
      <c r="AKP259" s="428"/>
      <c r="AKQ259" s="428"/>
      <c r="AKR259" s="428"/>
      <c r="AKS259" s="428"/>
      <c r="AKT259" s="428"/>
      <c r="AKU259" s="428"/>
      <c r="AKV259" s="428"/>
      <c r="AKW259" s="428"/>
      <c r="AKX259" s="428"/>
      <c r="AKY259" s="428"/>
      <c r="AKZ259" s="428"/>
      <c r="ALA259" s="428"/>
      <c r="ALB259" s="428"/>
      <c r="ALC259" s="428"/>
      <c r="ALD259" s="428"/>
      <c r="ALE259" s="428"/>
      <c r="ALF259" s="428"/>
      <c r="ALG259" s="428"/>
      <c r="ALH259" s="428"/>
      <c r="ALI259" s="428"/>
      <c r="ALJ259" s="428"/>
      <c r="ALK259" s="428"/>
      <c r="ALL259" s="428"/>
      <c r="ALM259" s="428"/>
      <c r="ALN259" s="428"/>
      <c r="ALO259" s="428"/>
      <c r="ALP259" s="428"/>
      <c r="ALQ259" s="428"/>
      <c r="ALR259" s="428"/>
      <c r="ALS259" s="428"/>
      <c r="ALT259" s="428"/>
      <c r="ALU259" s="428"/>
      <c r="ALV259" s="428"/>
      <c r="ALW259" s="428"/>
      <c r="ALX259" s="428"/>
      <c r="ALY259" s="428"/>
      <c r="ALZ259" s="428"/>
      <c r="AMA259" s="428"/>
      <c r="AMB259" s="428"/>
      <c r="AMC259" s="428"/>
      <c r="AMD259" s="428"/>
      <c r="AME259" s="428"/>
      <c r="AMF259" s="428"/>
      <c r="AMG259" s="428"/>
      <c r="AMH259" s="428"/>
      <c r="AMI259" s="428"/>
      <c r="AMJ259" s="428"/>
      <c r="AMK259" s="428"/>
      <c r="AML259" s="428"/>
      <c r="AMM259" s="428"/>
      <c r="AMN259" s="428"/>
      <c r="AMO259" s="428"/>
      <c r="AMP259" s="428"/>
      <c r="AMQ259" s="428"/>
      <c r="AMR259" s="428"/>
      <c r="AMS259" s="428"/>
      <c r="AMT259" s="428"/>
      <c r="AMU259" s="428"/>
      <c r="AMV259" s="428"/>
      <c r="AMW259" s="428"/>
      <c r="AMX259" s="428"/>
      <c r="AMY259" s="428"/>
      <c r="AMZ259" s="428"/>
      <c r="ANA259" s="428"/>
      <c r="ANB259" s="428"/>
      <c r="ANC259" s="428"/>
      <c r="AND259" s="428"/>
      <c r="ANE259" s="428"/>
      <c r="ANF259" s="428"/>
      <c r="ANG259" s="428"/>
      <c r="ANH259" s="428"/>
      <c r="ANI259" s="428"/>
      <c r="ANJ259" s="428"/>
      <c r="ANK259" s="428"/>
      <c r="ANL259" s="428"/>
      <c r="ANM259" s="428"/>
      <c r="ANN259" s="428"/>
      <c r="ANO259" s="428"/>
      <c r="ANP259" s="428"/>
      <c r="ANQ259" s="428"/>
      <c r="ANR259" s="428"/>
      <c r="ANS259" s="428"/>
      <c r="ANT259" s="428"/>
      <c r="ANU259" s="428"/>
      <c r="ANV259" s="428"/>
      <c r="ANW259" s="428"/>
      <c r="ANX259" s="428"/>
      <c r="ANY259" s="428"/>
      <c r="ANZ259" s="428"/>
      <c r="AOA259" s="428"/>
      <c r="AOB259" s="428"/>
      <c r="AOC259" s="428"/>
      <c r="AOD259" s="428"/>
      <c r="AOE259" s="428"/>
      <c r="AOF259" s="428"/>
      <c r="AOG259" s="428"/>
      <c r="AOH259" s="428"/>
      <c r="AOI259" s="428"/>
      <c r="AOJ259" s="428"/>
      <c r="AOK259" s="428"/>
      <c r="AOL259" s="428"/>
      <c r="AOM259" s="428"/>
      <c r="AON259" s="428"/>
      <c r="AOO259" s="428"/>
      <c r="AOP259" s="428"/>
      <c r="AOQ259" s="428"/>
      <c r="AOR259" s="428"/>
      <c r="AOS259" s="428"/>
      <c r="AOT259" s="428"/>
      <c r="AOU259" s="428"/>
      <c r="AOV259" s="428"/>
      <c r="AOW259" s="428"/>
      <c r="AOX259" s="428"/>
      <c r="AOY259" s="428"/>
      <c r="AOZ259" s="428"/>
      <c r="APA259" s="428"/>
      <c r="APB259" s="428"/>
      <c r="APC259" s="428"/>
      <c r="APD259" s="428"/>
      <c r="APE259" s="428"/>
      <c r="APF259" s="428"/>
      <c r="APG259" s="428"/>
      <c r="APH259" s="428"/>
      <c r="API259" s="428"/>
      <c r="APJ259" s="428"/>
      <c r="APK259" s="428"/>
      <c r="APL259" s="428"/>
      <c r="APM259" s="428"/>
      <c r="APN259" s="428"/>
      <c r="APO259" s="428"/>
      <c r="APP259" s="428"/>
      <c r="APQ259" s="428"/>
      <c r="APR259" s="428"/>
      <c r="APS259" s="428"/>
      <c r="APT259" s="428"/>
      <c r="APU259" s="428"/>
      <c r="APV259" s="428"/>
      <c r="APW259" s="428"/>
      <c r="APX259" s="428"/>
      <c r="APY259" s="428"/>
      <c r="APZ259" s="428"/>
      <c r="AQA259" s="428"/>
      <c r="AQB259" s="428"/>
      <c r="AQC259" s="428"/>
      <c r="AQD259" s="428"/>
      <c r="AQE259" s="428"/>
      <c r="AQF259" s="428"/>
      <c r="AQG259" s="428"/>
      <c r="AQH259" s="428"/>
      <c r="AQI259" s="428"/>
      <c r="AQJ259" s="428"/>
      <c r="AQK259" s="428"/>
      <c r="AQL259" s="428"/>
      <c r="AQM259" s="428"/>
      <c r="AQN259" s="428"/>
      <c r="AQO259" s="428"/>
      <c r="AQP259" s="428"/>
      <c r="AQQ259" s="428"/>
      <c r="AQR259" s="428"/>
      <c r="AQS259" s="428"/>
      <c r="AQT259" s="428"/>
      <c r="AQU259" s="428"/>
      <c r="AQV259" s="428"/>
      <c r="AQW259" s="428"/>
      <c r="AQX259" s="428"/>
      <c r="AQY259" s="428"/>
      <c r="AQZ259" s="428"/>
      <c r="ARA259" s="428"/>
      <c r="ARB259" s="428"/>
      <c r="ARC259" s="428"/>
      <c r="ARD259" s="428"/>
      <c r="ARE259" s="428"/>
      <c r="ARF259" s="428"/>
      <c r="ARG259" s="428"/>
      <c r="ARH259" s="428"/>
      <c r="ARI259" s="428"/>
      <c r="ARJ259" s="428"/>
      <c r="ARK259" s="428"/>
      <c r="ARL259" s="428"/>
      <c r="ARM259" s="428"/>
      <c r="ARN259" s="428"/>
      <c r="ARO259" s="428"/>
      <c r="ARP259" s="428"/>
      <c r="ARQ259" s="428"/>
      <c r="ARR259" s="428"/>
      <c r="ARS259" s="428"/>
      <c r="ART259" s="428"/>
      <c r="ARU259" s="428"/>
      <c r="ARV259" s="428"/>
      <c r="ARW259" s="428"/>
      <c r="ARX259" s="428"/>
      <c r="ARY259" s="428"/>
      <c r="ARZ259" s="428"/>
      <c r="ASA259" s="428"/>
      <c r="ASB259" s="428"/>
      <c r="ASC259" s="428"/>
      <c r="ASD259" s="428"/>
      <c r="ASE259" s="428"/>
      <c r="ASF259" s="428"/>
      <c r="ASG259" s="428"/>
      <c r="ASH259" s="428"/>
      <c r="ASI259" s="428"/>
      <c r="ASJ259" s="428"/>
      <c r="ASK259" s="428"/>
      <c r="ASL259" s="428"/>
      <c r="ASM259" s="428"/>
      <c r="ASN259" s="428"/>
      <c r="ASO259" s="428"/>
      <c r="ASP259" s="428"/>
      <c r="ASQ259" s="428"/>
      <c r="ASR259" s="428"/>
      <c r="ASS259" s="428"/>
      <c r="AST259" s="428"/>
      <c r="ASU259" s="428"/>
      <c r="ASV259" s="428"/>
      <c r="ASW259" s="428"/>
      <c r="ASX259" s="428"/>
      <c r="ASY259" s="428"/>
      <c r="ASZ259" s="428"/>
      <c r="ATA259" s="428"/>
      <c r="ATB259" s="428"/>
      <c r="ATC259" s="428"/>
      <c r="ATD259" s="428"/>
      <c r="ATE259" s="428"/>
      <c r="ATF259" s="428"/>
      <c r="ATG259" s="428"/>
      <c r="ATH259" s="428"/>
      <c r="ATI259" s="428"/>
      <c r="ATJ259" s="428"/>
      <c r="ATK259" s="428"/>
      <c r="ATL259" s="428"/>
      <c r="ATM259" s="428"/>
      <c r="ATN259" s="428"/>
      <c r="ATO259" s="428"/>
      <c r="ATP259" s="428"/>
      <c r="ATQ259" s="428"/>
      <c r="ATR259" s="428"/>
      <c r="ATS259" s="428"/>
      <c r="ATT259" s="428"/>
      <c r="ATU259" s="428"/>
      <c r="ATV259" s="428"/>
      <c r="ATW259" s="428"/>
      <c r="ATX259" s="428"/>
      <c r="ATY259" s="428"/>
      <c r="ATZ259" s="428"/>
      <c r="AUA259" s="428"/>
      <c r="AUB259" s="428"/>
      <c r="AUC259" s="428"/>
      <c r="AUD259" s="428"/>
      <c r="AUE259" s="428"/>
      <c r="AUF259" s="428"/>
      <c r="AUG259" s="428"/>
      <c r="AUH259" s="428"/>
      <c r="AUI259" s="428"/>
      <c r="AUJ259" s="428"/>
      <c r="AUK259" s="428"/>
      <c r="AUL259" s="428"/>
      <c r="AUM259" s="428"/>
      <c r="AUN259" s="428"/>
      <c r="AUO259" s="428"/>
      <c r="AUP259" s="428"/>
      <c r="AUQ259" s="428"/>
      <c r="AUR259" s="428"/>
      <c r="AUS259" s="428"/>
      <c r="AUT259" s="428"/>
      <c r="AUU259" s="428"/>
      <c r="AUV259" s="428"/>
      <c r="AUW259" s="428"/>
      <c r="AUX259" s="428"/>
      <c r="AUY259" s="428"/>
      <c r="AUZ259" s="428"/>
      <c r="AVA259" s="428"/>
      <c r="AVB259" s="428"/>
      <c r="AVC259" s="428"/>
      <c r="AVD259" s="428"/>
      <c r="AVE259" s="428"/>
      <c r="AVF259" s="428"/>
      <c r="AVG259" s="428"/>
      <c r="AVH259" s="428"/>
      <c r="AVI259" s="428"/>
      <c r="AVJ259" s="428"/>
      <c r="AVK259" s="428"/>
      <c r="AVL259" s="428"/>
      <c r="AVM259" s="428"/>
      <c r="AVN259" s="428"/>
      <c r="AVO259" s="428"/>
      <c r="AVP259" s="428"/>
      <c r="AVQ259" s="428"/>
      <c r="AVR259" s="428"/>
      <c r="AVS259" s="428"/>
      <c r="AVT259" s="428"/>
      <c r="AVU259" s="428"/>
      <c r="AVV259" s="428"/>
      <c r="AVW259" s="428"/>
      <c r="AVX259" s="428"/>
      <c r="AVY259" s="428"/>
      <c r="AVZ259" s="428"/>
      <c r="AWA259" s="428"/>
      <c r="AWB259" s="428"/>
      <c r="AWC259" s="428"/>
      <c r="AWD259" s="428"/>
      <c r="AWE259" s="428"/>
      <c r="AWF259" s="428"/>
      <c r="AWG259" s="428"/>
      <c r="AWH259" s="428"/>
      <c r="AWI259" s="428"/>
      <c r="AWJ259" s="428"/>
      <c r="AWK259" s="428"/>
      <c r="AWL259" s="428"/>
      <c r="AWM259" s="428"/>
      <c r="AWN259" s="428"/>
      <c r="AWO259" s="428"/>
      <c r="AWP259" s="428"/>
      <c r="AWQ259" s="428"/>
      <c r="AWR259" s="428"/>
      <c r="AWS259" s="428"/>
      <c r="AWT259" s="428"/>
      <c r="AWU259" s="428"/>
      <c r="AWV259" s="428"/>
      <c r="AWW259" s="428"/>
      <c r="AWX259" s="428"/>
      <c r="AWY259" s="428"/>
      <c r="AWZ259" s="428"/>
      <c r="AXA259" s="428"/>
      <c r="AXB259" s="428"/>
      <c r="AXC259" s="428"/>
      <c r="AXD259" s="428"/>
      <c r="AXE259" s="428"/>
      <c r="AXF259" s="428"/>
      <c r="AXG259" s="428"/>
      <c r="AXH259" s="428"/>
      <c r="AXI259" s="428"/>
      <c r="AXJ259" s="428"/>
      <c r="AXK259" s="428"/>
      <c r="AXL259" s="428"/>
      <c r="AXM259" s="428"/>
      <c r="AXN259" s="428"/>
      <c r="AXO259" s="428"/>
      <c r="AXP259" s="428"/>
      <c r="AXQ259" s="428"/>
      <c r="AXR259" s="428"/>
      <c r="AXS259" s="428"/>
      <c r="AXT259" s="428"/>
      <c r="AXU259" s="428"/>
      <c r="AXV259" s="428"/>
      <c r="AXW259" s="428"/>
      <c r="AXX259" s="428"/>
      <c r="AXY259" s="428"/>
      <c r="AXZ259" s="428"/>
      <c r="AYA259" s="428"/>
      <c r="AYB259" s="428"/>
      <c r="AYC259" s="428"/>
      <c r="AYD259" s="428"/>
      <c r="AYE259" s="428"/>
      <c r="AYF259" s="428"/>
      <c r="AYG259" s="428"/>
      <c r="AYH259" s="428"/>
      <c r="AYI259" s="428"/>
      <c r="AYJ259" s="428"/>
      <c r="AYK259" s="428"/>
      <c r="AYL259" s="428"/>
      <c r="AYM259" s="428"/>
      <c r="AYN259" s="428"/>
      <c r="AYO259" s="428"/>
      <c r="AYP259" s="428"/>
      <c r="AYQ259" s="428"/>
      <c r="AYR259" s="428"/>
      <c r="AYS259" s="428"/>
      <c r="AYT259" s="428"/>
      <c r="AYU259" s="428"/>
      <c r="AYV259" s="428"/>
      <c r="AYW259" s="428"/>
      <c r="AYX259" s="428"/>
      <c r="AYY259" s="428"/>
      <c r="AYZ259" s="428"/>
      <c r="AZA259" s="428"/>
      <c r="AZB259" s="428"/>
      <c r="AZC259" s="428"/>
      <c r="AZD259" s="428"/>
      <c r="AZE259" s="428"/>
      <c r="AZF259" s="428"/>
      <c r="AZG259" s="428"/>
      <c r="AZH259" s="428"/>
      <c r="AZI259" s="428"/>
      <c r="AZJ259" s="428"/>
      <c r="AZK259" s="428"/>
      <c r="AZL259" s="428"/>
      <c r="AZM259" s="428"/>
      <c r="AZN259" s="428"/>
      <c r="AZO259" s="428"/>
      <c r="AZP259" s="428"/>
      <c r="AZQ259" s="428"/>
      <c r="AZR259" s="428"/>
      <c r="AZS259" s="428"/>
      <c r="AZT259" s="428"/>
      <c r="AZU259" s="428"/>
      <c r="AZV259" s="428"/>
      <c r="AZW259" s="428"/>
      <c r="AZX259" s="428"/>
      <c r="AZY259" s="428"/>
      <c r="AZZ259" s="428"/>
      <c r="BAA259" s="428"/>
      <c r="BAB259" s="428"/>
      <c r="BAC259" s="428"/>
      <c r="BAD259" s="428"/>
      <c r="BAE259" s="428"/>
      <c r="BAF259" s="428"/>
      <c r="BAG259" s="428"/>
      <c r="BAH259" s="428"/>
      <c r="BAI259" s="428"/>
      <c r="BAJ259" s="428"/>
      <c r="BAK259" s="428"/>
      <c r="BAL259" s="428"/>
      <c r="BAM259" s="428"/>
      <c r="BAN259" s="428"/>
      <c r="BAO259" s="428"/>
      <c r="BAP259" s="428"/>
      <c r="BAQ259" s="428"/>
      <c r="BAR259" s="428"/>
      <c r="BAS259" s="428"/>
      <c r="BAT259" s="428"/>
      <c r="BAU259" s="428"/>
      <c r="BAV259" s="428"/>
      <c r="BAW259" s="428"/>
      <c r="BAX259" s="428"/>
      <c r="BAY259" s="428"/>
      <c r="BAZ259" s="428"/>
      <c r="BBA259" s="428"/>
      <c r="BBB259" s="428"/>
      <c r="BBC259" s="428"/>
      <c r="BBD259" s="428"/>
      <c r="BBE259" s="428"/>
      <c r="BBF259" s="428"/>
      <c r="BBG259" s="428"/>
      <c r="BBH259" s="428"/>
      <c r="BBI259" s="428"/>
      <c r="BBJ259" s="428"/>
      <c r="BBK259" s="428"/>
      <c r="BBL259" s="428"/>
      <c r="BBM259" s="428"/>
      <c r="BBN259" s="428"/>
      <c r="BBO259" s="428"/>
      <c r="BBP259" s="428"/>
      <c r="BBQ259" s="428"/>
      <c r="BBR259" s="428"/>
      <c r="BBS259" s="428"/>
      <c r="BBT259" s="428"/>
      <c r="BBU259" s="428"/>
      <c r="BBV259" s="428"/>
      <c r="BBW259" s="428"/>
      <c r="BBX259" s="428"/>
      <c r="BBY259" s="428"/>
      <c r="BBZ259" s="428"/>
      <c r="BCA259" s="428"/>
      <c r="BCB259" s="428"/>
      <c r="BCC259" s="428"/>
      <c r="BCD259" s="428"/>
      <c r="BCE259" s="428"/>
      <c r="BCF259" s="428"/>
      <c r="BCG259" s="428"/>
      <c r="BCH259" s="428"/>
      <c r="BCI259" s="428"/>
      <c r="BCJ259" s="428"/>
      <c r="BCK259" s="428"/>
      <c r="BCL259" s="428"/>
      <c r="BCM259" s="428"/>
      <c r="BCN259" s="428"/>
      <c r="BCO259" s="428"/>
      <c r="BCP259" s="428"/>
      <c r="BCQ259" s="428"/>
      <c r="BCR259" s="428"/>
      <c r="BCS259" s="428"/>
      <c r="BCT259" s="428"/>
      <c r="BCU259" s="428"/>
      <c r="BCV259" s="428"/>
      <c r="BCW259" s="428"/>
      <c r="BCX259" s="428"/>
      <c r="BCY259" s="428"/>
      <c r="BCZ259" s="428"/>
      <c r="BDA259" s="428"/>
      <c r="BDB259" s="428"/>
      <c r="BDC259" s="428"/>
      <c r="BDD259" s="428"/>
      <c r="BDE259" s="428"/>
      <c r="BDF259" s="428"/>
      <c r="BDG259" s="428"/>
      <c r="BDH259" s="428"/>
      <c r="BDI259" s="428"/>
      <c r="BDJ259" s="428"/>
      <c r="BDK259" s="428"/>
      <c r="BDL259" s="428"/>
      <c r="BDM259" s="428"/>
      <c r="BDN259" s="428"/>
      <c r="BDO259" s="428"/>
      <c r="BDP259" s="428"/>
      <c r="BDQ259" s="428"/>
      <c r="BDR259" s="428"/>
      <c r="BDS259" s="428"/>
      <c r="BDT259" s="428"/>
      <c r="BDU259" s="428"/>
      <c r="BDV259" s="428"/>
      <c r="BDW259" s="428"/>
      <c r="BDX259" s="428"/>
      <c r="BDY259" s="428"/>
      <c r="BDZ259" s="428"/>
      <c r="BEA259" s="428"/>
      <c r="BEB259" s="428"/>
      <c r="BEC259" s="428"/>
      <c r="BED259" s="428"/>
      <c r="BEE259" s="428"/>
      <c r="BEF259" s="428"/>
      <c r="BEG259" s="428"/>
      <c r="BEH259" s="428"/>
      <c r="BEI259" s="428"/>
      <c r="BEJ259" s="428"/>
      <c r="BEK259" s="428"/>
      <c r="BEL259" s="428"/>
      <c r="BEM259" s="428"/>
      <c r="BEN259" s="428"/>
      <c r="BEO259" s="428"/>
      <c r="BEP259" s="428"/>
      <c r="BEQ259" s="428"/>
      <c r="BER259" s="428"/>
      <c r="BES259" s="428"/>
      <c r="BET259" s="428"/>
      <c r="BEU259" s="428"/>
      <c r="BEV259" s="428"/>
      <c r="BEW259" s="428"/>
      <c r="BEX259" s="428"/>
      <c r="BEY259" s="428"/>
      <c r="BEZ259" s="428"/>
      <c r="BFA259" s="428"/>
      <c r="BFB259" s="428"/>
      <c r="BFC259" s="428"/>
      <c r="BFD259" s="428"/>
      <c r="BFE259" s="428"/>
      <c r="BFF259" s="428"/>
      <c r="BFG259" s="428"/>
      <c r="BFH259" s="428"/>
      <c r="BFI259" s="428"/>
      <c r="BFJ259" s="428"/>
      <c r="BFK259" s="428"/>
      <c r="BFL259" s="428"/>
      <c r="BFM259" s="428"/>
      <c r="BFN259" s="428"/>
      <c r="BFO259" s="428"/>
      <c r="BFP259" s="428"/>
      <c r="BFQ259" s="428"/>
      <c r="BFR259" s="428"/>
      <c r="BFS259" s="428"/>
      <c r="BFT259" s="428"/>
      <c r="BFU259" s="428"/>
      <c r="BFV259" s="428"/>
      <c r="BFW259" s="428"/>
      <c r="BFX259" s="428"/>
      <c r="BFY259" s="428"/>
      <c r="BFZ259" s="428"/>
      <c r="BGA259" s="428"/>
      <c r="BGB259" s="428"/>
      <c r="BGC259" s="428"/>
      <c r="BGD259" s="428"/>
      <c r="BGE259" s="428"/>
      <c r="BGF259" s="428"/>
      <c r="BGG259" s="428"/>
      <c r="BGH259" s="428"/>
      <c r="BGI259" s="428"/>
      <c r="BGJ259" s="428"/>
      <c r="BGK259" s="428"/>
      <c r="BGL259" s="428"/>
      <c r="BGM259" s="428"/>
      <c r="BGN259" s="428"/>
      <c r="BGO259" s="428"/>
      <c r="BGP259" s="428"/>
      <c r="BGQ259" s="428"/>
      <c r="BGR259" s="428"/>
      <c r="BGS259" s="428"/>
      <c r="BGT259" s="428"/>
      <c r="BGU259" s="428"/>
      <c r="BGV259" s="428"/>
      <c r="BGW259" s="428"/>
      <c r="BGX259" s="428"/>
      <c r="BGY259" s="428"/>
      <c r="BGZ259" s="428"/>
      <c r="BHA259" s="428"/>
      <c r="BHB259" s="428"/>
      <c r="BHC259" s="428"/>
      <c r="BHD259" s="428"/>
      <c r="BHE259" s="428"/>
      <c r="BHF259" s="428"/>
      <c r="BHG259" s="428"/>
      <c r="BHH259" s="428"/>
      <c r="BHI259" s="428"/>
      <c r="BHJ259" s="428"/>
      <c r="BHK259" s="428"/>
      <c r="BHL259" s="428"/>
      <c r="BHM259" s="428"/>
      <c r="BHN259" s="428"/>
      <c r="BHO259" s="428"/>
      <c r="BHP259" s="428"/>
      <c r="BHQ259" s="428"/>
      <c r="BHR259" s="428"/>
      <c r="BHS259" s="428"/>
      <c r="BHT259" s="428"/>
      <c r="BHU259" s="428"/>
      <c r="BHV259" s="428"/>
      <c r="BHW259" s="428"/>
      <c r="BHX259" s="428"/>
      <c r="BHY259" s="428"/>
      <c r="BHZ259" s="428"/>
      <c r="BIA259" s="428"/>
      <c r="BIB259" s="428"/>
      <c r="BIC259" s="428"/>
      <c r="BID259" s="428"/>
      <c r="BIE259" s="428"/>
      <c r="BIF259" s="428"/>
      <c r="BIG259" s="428"/>
      <c r="BIH259" s="428"/>
      <c r="BII259" s="428"/>
      <c r="BIJ259" s="428"/>
      <c r="BIK259" s="428"/>
      <c r="BIL259" s="428"/>
      <c r="BIM259" s="428"/>
      <c r="BIN259" s="428"/>
      <c r="BIO259" s="428"/>
      <c r="BIP259" s="428"/>
      <c r="BIQ259" s="428"/>
      <c r="BIR259" s="428"/>
      <c r="BIS259" s="428"/>
      <c r="BIT259" s="428"/>
      <c r="BIU259" s="428"/>
      <c r="BIV259" s="428"/>
      <c r="BIW259" s="428"/>
      <c r="BIX259" s="428"/>
      <c r="BIY259" s="428"/>
      <c r="BIZ259" s="428"/>
      <c r="BJA259" s="428"/>
      <c r="BJB259" s="428"/>
      <c r="BJC259" s="428"/>
      <c r="BJD259" s="428"/>
      <c r="BJE259" s="428"/>
      <c r="BJF259" s="428"/>
      <c r="BJG259" s="428"/>
      <c r="BJH259" s="428"/>
      <c r="BJI259" s="428"/>
      <c r="BJJ259" s="428"/>
      <c r="BJK259" s="428"/>
      <c r="BJL259" s="428"/>
      <c r="BJM259" s="428"/>
      <c r="BJN259" s="428"/>
      <c r="BJO259" s="428"/>
      <c r="BJP259" s="428"/>
      <c r="BJQ259" s="428"/>
      <c r="BJR259" s="428"/>
      <c r="BJS259" s="428"/>
      <c r="BJT259" s="428"/>
      <c r="BJU259" s="428"/>
      <c r="BJV259" s="428"/>
      <c r="BJW259" s="428"/>
      <c r="BJX259" s="428"/>
      <c r="BJY259" s="428"/>
      <c r="BJZ259" s="428"/>
      <c r="BKA259" s="428"/>
      <c r="BKB259" s="428"/>
      <c r="BKC259" s="428"/>
      <c r="BKD259" s="428"/>
      <c r="BKE259" s="428"/>
      <c r="BKF259" s="428"/>
      <c r="BKG259" s="428"/>
      <c r="BKH259" s="428"/>
      <c r="BKI259" s="428"/>
      <c r="BKJ259" s="428"/>
      <c r="BKK259" s="428"/>
      <c r="BKL259" s="428"/>
      <c r="BKM259" s="428"/>
      <c r="BKN259" s="428"/>
      <c r="BKO259" s="428"/>
      <c r="BKP259" s="428"/>
      <c r="BKQ259" s="428"/>
      <c r="BKR259" s="428"/>
      <c r="BKS259" s="428"/>
      <c r="BKT259" s="428"/>
      <c r="BKU259" s="428"/>
      <c r="BKV259" s="428"/>
      <c r="BKW259" s="428"/>
      <c r="BKX259" s="428"/>
      <c r="BKY259" s="428"/>
      <c r="BKZ259" s="428"/>
      <c r="BLA259" s="428"/>
      <c r="BLB259" s="428"/>
      <c r="BLC259" s="428"/>
      <c r="BLD259" s="428"/>
      <c r="BLE259" s="428"/>
      <c r="BLF259" s="428"/>
      <c r="BLG259" s="428"/>
      <c r="BLH259" s="428"/>
      <c r="BLI259" s="428"/>
      <c r="BLJ259" s="428"/>
      <c r="BLK259" s="428"/>
      <c r="BLL259" s="428"/>
      <c r="BLM259" s="428"/>
      <c r="BLN259" s="428"/>
      <c r="BLO259" s="428"/>
      <c r="BLP259" s="428"/>
      <c r="BLQ259" s="428"/>
      <c r="BLR259" s="428"/>
      <c r="BLS259" s="428"/>
      <c r="BLT259" s="428"/>
      <c r="BLU259" s="428"/>
      <c r="BLV259" s="428"/>
      <c r="BLW259" s="428"/>
      <c r="BLX259" s="428"/>
      <c r="BLY259" s="428"/>
      <c r="BLZ259" s="428"/>
      <c r="BMA259" s="428"/>
      <c r="BMB259" s="428"/>
      <c r="BMC259" s="428"/>
      <c r="BMD259" s="428"/>
      <c r="BME259" s="428"/>
      <c r="BMF259" s="428"/>
      <c r="BMG259" s="428"/>
      <c r="BMH259" s="428"/>
      <c r="BMI259" s="428"/>
      <c r="BMJ259" s="428"/>
      <c r="BMK259" s="428"/>
      <c r="BML259" s="428"/>
      <c r="BMM259" s="428"/>
      <c r="BMN259" s="428"/>
      <c r="BMO259" s="428"/>
      <c r="BMP259" s="428"/>
      <c r="BMQ259" s="428"/>
      <c r="BMR259" s="428"/>
      <c r="BMS259" s="428"/>
      <c r="BMT259" s="428"/>
      <c r="BMU259" s="428"/>
      <c r="BMV259" s="428"/>
      <c r="BMW259" s="428"/>
      <c r="BMX259" s="428"/>
      <c r="BMY259" s="428"/>
      <c r="BMZ259" s="428"/>
      <c r="BNA259" s="428"/>
      <c r="BNB259" s="428"/>
      <c r="BNC259" s="428"/>
      <c r="BND259" s="428"/>
      <c r="BNE259" s="428"/>
      <c r="BNF259" s="428"/>
      <c r="BNG259" s="428"/>
      <c r="BNH259" s="428"/>
      <c r="BNI259" s="428"/>
      <c r="BNJ259" s="428"/>
      <c r="BNK259" s="428"/>
      <c r="BNL259" s="428"/>
      <c r="BNM259" s="428"/>
      <c r="BNN259" s="428"/>
      <c r="BNO259" s="428"/>
      <c r="BNP259" s="428"/>
      <c r="BNQ259" s="428"/>
      <c r="BNR259" s="428"/>
      <c r="BNS259" s="428"/>
      <c r="BNT259" s="428"/>
      <c r="BNU259" s="428"/>
      <c r="BNV259" s="428"/>
      <c r="BNW259" s="428"/>
      <c r="BNX259" s="428"/>
      <c r="BNY259" s="428"/>
      <c r="BNZ259" s="428"/>
      <c r="BOA259" s="428"/>
      <c r="BOB259" s="428"/>
      <c r="BOC259" s="428"/>
      <c r="BOD259" s="428"/>
      <c r="BOE259" s="428"/>
      <c r="BOF259" s="428"/>
      <c r="BOG259" s="428"/>
      <c r="BOH259" s="428"/>
      <c r="BOI259" s="428"/>
      <c r="BOJ259" s="428"/>
      <c r="BOK259" s="428"/>
      <c r="BOL259" s="428"/>
      <c r="BOM259" s="428"/>
      <c r="BON259" s="428"/>
      <c r="BOO259" s="428"/>
      <c r="BOP259" s="428"/>
      <c r="BOQ259" s="428"/>
      <c r="BOR259" s="428"/>
      <c r="BOS259" s="428"/>
      <c r="BOT259" s="428"/>
      <c r="BOU259" s="428"/>
      <c r="BOV259" s="428"/>
      <c r="BOW259" s="428"/>
      <c r="BOX259" s="428"/>
      <c r="BOY259" s="428"/>
      <c r="BOZ259" s="428"/>
      <c r="BPA259" s="428"/>
      <c r="BPB259" s="428"/>
      <c r="BPC259" s="428"/>
      <c r="BPD259" s="428"/>
      <c r="BPE259" s="428"/>
      <c r="BPF259" s="428"/>
      <c r="BPG259" s="428"/>
      <c r="BPH259" s="428"/>
      <c r="BPI259" s="428"/>
      <c r="BPJ259" s="428"/>
      <c r="BPK259" s="428"/>
      <c r="BPL259" s="428"/>
      <c r="BPM259" s="428"/>
      <c r="BPN259" s="428"/>
      <c r="BPO259" s="428"/>
      <c r="BPP259" s="428"/>
      <c r="BPQ259" s="428"/>
      <c r="BPR259" s="428"/>
      <c r="BPS259" s="428"/>
      <c r="BPT259" s="428"/>
      <c r="BPU259" s="428"/>
      <c r="BPV259" s="428"/>
      <c r="BPW259" s="428"/>
      <c r="BPX259" s="428"/>
      <c r="BPY259" s="428"/>
      <c r="BPZ259" s="428"/>
      <c r="BQA259" s="428"/>
      <c r="BQB259" s="428"/>
      <c r="BQC259" s="428"/>
      <c r="BQD259" s="428"/>
      <c r="BQE259" s="428"/>
      <c r="BQF259" s="428"/>
      <c r="BQG259" s="428"/>
      <c r="BQH259" s="428"/>
      <c r="BQI259" s="428"/>
      <c r="BQJ259" s="428"/>
      <c r="BQK259" s="428"/>
      <c r="BQL259" s="428"/>
      <c r="BQM259" s="428"/>
      <c r="BQN259" s="428"/>
      <c r="BQO259" s="428"/>
      <c r="BQP259" s="428"/>
      <c r="BQQ259" s="428"/>
      <c r="BQR259" s="428"/>
      <c r="BQS259" s="428"/>
      <c r="BQT259" s="428"/>
      <c r="BQU259" s="428"/>
      <c r="BQV259" s="428"/>
      <c r="BQW259" s="428"/>
      <c r="BQX259" s="428"/>
      <c r="BQY259" s="428"/>
      <c r="BQZ259" s="428"/>
      <c r="BRA259" s="428"/>
      <c r="BRB259" s="428"/>
      <c r="BRC259" s="428"/>
      <c r="BRD259" s="428"/>
      <c r="BRE259" s="428"/>
      <c r="BRF259" s="428"/>
      <c r="BRG259" s="428"/>
      <c r="BRH259" s="428"/>
      <c r="BRI259" s="428"/>
      <c r="BRJ259" s="428"/>
      <c r="BRK259" s="428"/>
      <c r="BRL259" s="428"/>
      <c r="BRM259" s="428"/>
      <c r="BRN259" s="428"/>
      <c r="BRO259" s="428"/>
      <c r="BRP259" s="428"/>
      <c r="BRQ259" s="428"/>
      <c r="BRR259" s="428"/>
      <c r="BRS259" s="428"/>
      <c r="BRT259" s="428"/>
      <c r="BRU259" s="428"/>
      <c r="BRV259" s="428"/>
      <c r="BRW259" s="428"/>
      <c r="BRX259" s="428"/>
      <c r="BRY259" s="428"/>
      <c r="BRZ259" s="428"/>
      <c r="BSA259" s="428"/>
      <c r="BSB259" s="428"/>
      <c r="BSC259" s="428"/>
      <c r="BSD259" s="428"/>
      <c r="BSE259" s="428"/>
      <c r="BSF259" s="428"/>
      <c r="BSG259" s="428"/>
      <c r="BSH259" s="428"/>
      <c r="BSI259" s="428"/>
      <c r="BSJ259" s="428"/>
      <c r="BSK259" s="428"/>
      <c r="BSL259" s="428"/>
      <c r="BSM259" s="428"/>
      <c r="BSN259" s="428"/>
      <c r="BSO259" s="428"/>
      <c r="BSP259" s="428"/>
      <c r="BSQ259" s="428"/>
      <c r="BSR259" s="428"/>
      <c r="BSS259" s="428"/>
      <c r="BST259" s="428"/>
      <c r="BSU259" s="428"/>
      <c r="BSV259" s="428"/>
      <c r="BSW259" s="428"/>
      <c r="BSX259" s="428"/>
      <c r="BSY259" s="428"/>
      <c r="BSZ259" s="428"/>
      <c r="BTA259" s="428"/>
      <c r="BTB259" s="428"/>
      <c r="BTC259" s="428"/>
      <c r="BTD259" s="428"/>
      <c r="BTE259" s="428"/>
      <c r="BTF259" s="428"/>
      <c r="BTG259" s="428"/>
      <c r="BTH259" s="428"/>
      <c r="BTI259" s="428"/>
      <c r="BTJ259" s="428"/>
      <c r="BTK259" s="428"/>
      <c r="BTL259" s="428"/>
      <c r="BTM259" s="428"/>
      <c r="BTN259" s="428"/>
      <c r="BTO259" s="428"/>
      <c r="BTP259" s="428"/>
      <c r="BTQ259" s="428"/>
      <c r="BTR259" s="428"/>
      <c r="BTS259" s="428"/>
      <c r="BTT259" s="428"/>
      <c r="BTU259" s="428"/>
      <c r="BTV259" s="428"/>
      <c r="BTW259" s="428"/>
      <c r="BTX259" s="428"/>
      <c r="BTY259" s="428"/>
      <c r="BTZ259" s="428"/>
      <c r="BUA259" s="428"/>
      <c r="BUB259" s="428"/>
      <c r="BUC259" s="428"/>
      <c r="BUD259" s="428"/>
      <c r="BUE259" s="428"/>
      <c r="BUF259" s="428"/>
      <c r="BUG259" s="428"/>
      <c r="BUH259" s="428"/>
      <c r="BUI259" s="428"/>
      <c r="BUJ259" s="428"/>
      <c r="BUK259" s="428"/>
      <c r="BUL259" s="428"/>
      <c r="BUM259" s="428"/>
      <c r="BUN259" s="428"/>
      <c r="BUO259" s="428"/>
      <c r="BUP259" s="428"/>
      <c r="BUQ259" s="428"/>
      <c r="BUR259" s="428"/>
      <c r="BUS259" s="428"/>
      <c r="BUT259" s="428"/>
      <c r="BUU259" s="428"/>
      <c r="BUV259" s="428"/>
      <c r="BUW259" s="428"/>
      <c r="BUX259" s="428"/>
      <c r="BUY259" s="428"/>
      <c r="BUZ259" s="428"/>
      <c r="BVA259" s="428"/>
      <c r="BVB259" s="428"/>
      <c r="BVC259" s="428"/>
      <c r="BVD259" s="428"/>
      <c r="BVE259" s="428"/>
      <c r="BVF259" s="428"/>
      <c r="BVG259" s="428"/>
      <c r="BVH259" s="428"/>
      <c r="BVI259" s="428"/>
      <c r="BVJ259" s="428"/>
      <c r="BVK259" s="428"/>
      <c r="BVL259" s="428"/>
      <c r="BVM259" s="428"/>
      <c r="BVN259" s="428"/>
      <c r="BVO259" s="428"/>
      <c r="BVP259" s="428"/>
      <c r="BVQ259" s="428"/>
      <c r="BVR259" s="428"/>
      <c r="BVS259" s="428"/>
      <c r="BVT259" s="428"/>
      <c r="BVU259" s="428"/>
      <c r="BVV259" s="428"/>
      <c r="BVW259" s="428"/>
      <c r="BVX259" s="428"/>
      <c r="BVY259" s="428"/>
      <c r="BVZ259" s="428"/>
      <c r="BWA259" s="428"/>
      <c r="BWB259" s="428"/>
      <c r="BWC259" s="428"/>
      <c r="BWD259" s="428"/>
      <c r="BWE259" s="428"/>
      <c r="BWF259" s="428"/>
      <c r="BWG259" s="428"/>
      <c r="BWH259" s="428"/>
      <c r="BWI259" s="428"/>
      <c r="BWJ259" s="428"/>
      <c r="BWK259" s="428"/>
      <c r="BWL259" s="428"/>
      <c r="BWM259" s="428"/>
      <c r="BWN259" s="428"/>
      <c r="BWO259" s="428"/>
      <c r="BWP259" s="428"/>
      <c r="BWQ259" s="428"/>
      <c r="BWR259" s="428"/>
      <c r="BWS259" s="428"/>
      <c r="BWT259" s="428"/>
      <c r="BWU259" s="428"/>
      <c r="BWV259" s="428"/>
      <c r="BWW259" s="428"/>
      <c r="BWX259" s="428"/>
      <c r="BWY259" s="428"/>
      <c r="BWZ259" s="428"/>
      <c r="BXA259" s="428"/>
      <c r="BXB259" s="428"/>
      <c r="BXC259" s="428"/>
      <c r="BXD259" s="428"/>
      <c r="BXE259" s="428"/>
      <c r="BXF259" s="428"/>
      <c r="BXG259" s="428"/>
      <c r="BXH259" s="428"/>
      <c r="BXI259" s="428"/>
      <c r="BXJ259" s="428"/>
      <c r="BXK259" s="428"/>
      <c r="BXL259" s="428"/>
      <c r="BXM259" s="428"/>
      <c r="BXN259" s="428"/>
      <c r="BXO259" s="428"/>
      <c r="BXP259" s="428"/>
      <c r="BXQ259" s="428"/>
      <c r="BXR259" s="428"/>
      <c r="BXS259" s="428"/>
      <c r="BXT259" s="428"/>
      <c r="BXU259" s="428"/>
      <c r="BXV259" s="428"/>
      <c r="BXW259" s="428"/>
      <c r="BXX259" s="428"/>
      <c r="BXY259" s="428"/>
      <c r="BXZ259" s="428"/>
      <c r="BYA259" s="428"/>
      <c r="BYB259" s="428"/>
      <c r="BYC259" s="428"/>
      <c r="BYD259" s="428"/>
      <c r="BYE259" s="428"/>
      <c r="BYF259" s="428"/>
      <c r="BYG259" s="428"/>
      <c r="BYH259" s="428"/>
      <c r="BYI259" s="428"/>
      <c r="BYJ259" s="428"/>
      <c r="BYK259" s="428"/>
      <c r="BYL259" s="428"/>
      <c r="BYM259" s="428"/>
      <c r="BYN259" s="428"/>
      <c r="BYO259" s="428"/>
      <c r="BYP259" s="428"/>
      <c r="BYQ259" s="428"/>
      <c r="BYR259" s="428"/>
      <c r="BYS259" s="428"/>
      <c r="BYT259" s="428"/>
      <c r="BYU259" s="428"/>
      <c r="BYV259" s="428"/>
      <c r="BYW259" s="428"/>
      <c r="BYX259" s="428"/>
      <c r="BYY259" s="428"/>
      <c r="BYZ259" s="428"/>
      <c r="BZA259" s="428"/>
      <c r="BZB259" s="428"/>
      <c r="BZC259" s="428"/>
      <c r="BZD259" s="428"/>
      <c r="BZE259" s="428"/>
      <c r="BZF259" s="428"/>
      <c r="BZG259" s="428"/>
      <c r="BZH259" s="428"/>
      <c r="BZI259" s="428"/>
      <c r="BZJ259" s="428"/>
      <c r="BZK259" s="428"/>
      <c r="BZL259" s="428"/>
      <c r="BZM259" s="428"/>
      <c r="BZN259" s="428"/>
      <c r="BZO259" s="428"/>
      <c r="BZP259" s="428"/>
      <c r="BZQ259" s="428"/>
      <c r="BZR259" s="428"/>
      <c r="BZS259" s="428"/>
      <c r="BZT259" s="428"/>
      <c r="BZU259" s="428"/>
      <c r="BZV259" s="428"/>
      <c r="BZW259" s="428"/>
      <c r="BZX259" s="428"/>
      <c r="BZY259" s="428"/>
      <c r="BZZ259" s="428"/>
      <c r="CAA259" s="428"/>
      <c r="CAB259" s="428"/>
      <c r="CAC259" s="428"/>
      <c r="CAD259" s="428"/>
      <c r="CAE259" s="428"/>
      <c r="CAF259" s="428"/>
      <c r="CAG259" s="428"/>
      <c r="CAH259" s="428"/>
      <c r="CAI259" s="428"/>
      <c r="CAJ259" s="428"/>
      <c r="CAK259" s="428"/>
      <c r="CAL259" s="428"/>
      <c r="CAM259" s="428"/>
      <c r="CAN259" s="428"/>
      <c r="CAO259" s="428"/>
      <c r="CAP259" s="428"/>
      <c r="CAQ259" s="428"/>
      <c r="CAR259" s="428"/>
      <c r="CAS259" s="428"/>
      <c r="CAT259" s="428"/>
      <c r="CAU259" s="428"/>
      <c r="CAV259" s="428"/>
      <c r="CAW259" s="428"/>
      <c r="CAX259" s="428"/>
      <c r="CAY259" s="428"/>
      <c r="CAZ259" s="428"/>
      <c r="CBA259" s="428"/>
      <c r="CBB259" s="428"/>
      <c r="CBC259" s="428"/>
      <c r="CBD259" s="428"/>
      <c r="CBE259" s="428"/>
      <c r="CBF259" s="428"/>
      <c r="CBG259" s="428"/>
      <c r="CBH259" s="428"/>
      <c r="CBI259" s="428"/>
      <c r="CBJ259" s="428"/>
      <c r="CBK259" s="428"/>
      <c r="CBL259" s="428"/>
      <c r="CBM259" s="428"/>
      <c r="CBN259" s="428"/>
      <c r="CBO259" s="428"/>
      <c r="CBP259" s="428"/>
      <c r="CBQ259" s="428"/>
      <c r="CBR259" s="428"/>
      <c r="CBS259" s="428"/>
      <c r="CBT259" s="428"/>
      <c r="CBU259" s="428"/>
      <c r="CBV259" s="428"/>
      <c r="CBW259" s="428"/>
      <c r="CBX259" s="428"/>
      <c r="CBY259" s="428"/>
      <c r="CBZ259" s="428"/>
      <c r="CCA259" s="428"/>
      <c r="CCB259" s="428"/>
      <c r="CCC259" s="428"/>
      <c r="CCD259" s="428"/>
      <c r="CCE259" s="428"/>
      <c r="CCF259" s="428"/>
      <c r="CCG259" s="428"/>
      <c r="CCH259" s="428"/>
      <c r="CCI259" s="428"/>
      <c r="CCJ259" s="428"/>
      <c r="CCK259" s="428"/>
      <c r="CCL259" s="428"/>
      <c r="CCM259" s="428"/>
      <c r="CCN259" s="428"/>
      <c r="CCO259" s="428"/>
      <c r="CCP259" s="428"/>
      <c r="CCQ259" s="428"/>
      <c r="CCR259" s="428"/>
      <c r="CCS259" s="428"/>
      <c r="CCT259" s="428"/>
      <c r="CCU259" s="428"/>
      <c r="CCV259" s="428"/>
      <c r="CCW259" s="428"/>
      <c r="CCX259" s="428"/>
      <c r="CCY259" s="428"/>
      <c r="CCZ259" s="428"/>
      <c r="CDA259" s="428"/>
      <c r="CDB259" s="428"/>
      <c r="CDC259" s="428"/>
      <c r="CDD259" s="428"/>
      <c r="CDE259" s="428"/>
      <c r="CDF259" s="428"/>
      <c r="CDG259" s="428"/>
      <c r="CDH259" s="428"/>
      <c r="CDI259" s="428"/>
      <c r="CDJ259" s="428"/>
      <c r="CDK259" s="428"/>
      <c r="CDL259" s="428"/>
      <c r="CDM259" s="428"/>
      <c r="CDN259" s="428"/>
      <c r="CDO259" s="428"/>
      <c r="CDP259" s="428"/>
      <c r="CDQ259" s="428"/>
      <c r="CDR259" s="428"/>
      <c r="CDS259" s="428"/>
      <c r="CDT259" s="428"/>
      <c r="CDU259" s="428"/>
      <c r="CDV259" s="428"/>
      <c r="CDW259" s="428"/>
      <c r="CDX259" s="428"/>
      <c r="CDY259" s="428"/>
      <c r="CDZ259" s="428"/>
      <c r="CEA259" s="428"/>
      <c r="CEB259" s="428"/>
      <c r="CEC259" s="428"/>
      <c r="CED259" s="428"/>
      <c r="CEE259" s="428"/>
      <c r="CEF259" s="428"/>
      <c r="CEG259" s="428"/>
      <c r="CEH259" s="428"/>
      <c r="CEI259" s="428"/>
      <c r="CEJ259" s="428"/>
      <c r="CEK259" s="428"/>
      <c r="CEL259" s="428"/>
      <c r="CEM259" s="428"/>
      <c r="CEN259" s="428"/>
      <c r="CEO259" s="428"/>
      <c r="CEP259" s="428"/>
      <c r="CEQ259" s="428"/>
      <c r="CER259" s="428"/>
      <c r="CES259" s="428"/>
      <c r="CET259" s="428"/>
      <c r="CEU259" s="428"/>
      <c r="CEV259" s="428"/>
      <c r="CEW259" s="428"/>
      <c r="CEX259" s="428"/>
      <c r="CEY259" s="428"/>
      <c r="CEZ259" s="428"/>
      <c r="CFA259" s="428"/>
      <c r="CFB259" s="428"/>
      <c r="CFC259" s="428"/>
      <c r="CFD259" s="428"/>
      <c r="CFE259" s="428"/>
      <c r="CFF259" s="428"/>
      <c r="CFG259" s="428"/>
      <c r="CFH259" s="428"/>
      <c r="CFI259" s="428"/>
      <c r="CFJ259" s="428"/>
      <c r="CFK259" s="428"/>
      <c r="CFL259" s="428"/>
      <c r="CFM259" s="428"/>
      <c r="CFN259" s="428"/>
      <c r="CFO259" s="428"/>
      <c r="CFP259" s="428"/>
      <c r="CFQ259" s="428"/>
      <c r="CFR259" s="428"/>
      <c r="CFS259" s="428"/>
      <c r="CFT259" s="428"/>
      <c r="CFU259" s="428"/>
      <c r="CFV259" s="428"/>
      <c r="CFW259" s="428"/>
      <c r="CFX259" s="428"/>
      <c r="CFY259" s="428"/>
      <c r="CFZ259" s="428"/>
      <c r="CGA259" s="428"/>
      <c r="CGB259" s="428"/>
      <c r="CGC259" s="428"/>
      <c r="CGD259" s="428"/>
      <c r="CGE259" s="428"/>
      <c r="CGF259" s="428"/>
      <c r="CGG259" s="428"/>
      <c r="CGH259" s="428"/>
      <c r="CGI259" s="428"/>
      <c r="CGJ259" s="428"/>
      <c r="CGK259" s="428"/>
      <c r="CGL259" s="428"/>
      <c r="CGM259" s="428"/>
      <c r="CGN259" s="428"/>
      <c r="CGO259" s="428"/>
      <c r="CGP259" s="428"/>
      <c r="CGQ259" s="428"/>
      <c r="CGR259" s="428"/>
      <c r="CGS259" s="428"/>
      <c r="CGT259" s="428"/>
      <c r="CGU259" s="428"/>
      <c r="CGV259" s="428"/>
      <c r="CGW259" s="428"/>
      <c r="CGX259" s="428"/>
      <c r="CGY259" s="428"/>
      <c r="CGZ259" s="428"/>
      <c r="CHA259" s="428"/>
      <c r="CHB259" s="428"/>
      <c r="CHC259" s="428"/>
      <c r="CHD259" s="428"/>
      <c r="CHE259" s="428"/>
      <c r="CHF259" s="428"/>
      <c r="CHG259" s="428"/>
      <c r="CHH259" s="428"/>
      <c r="CHI259" s="428"/>
      <c r="CHJ259" s="428"/>
      <c r="CHK259" s="428"/>
      <c r="CHL259" s="428"/>
      <c r="CHM259" s="428"/>
      <c r="CHN259" s="428"/>
      <c r="CHO259" s="428"/>
      <c r="CHP259" s="428"/>
      <c r="CHQ259" s="428"/>
      <c r="CHR259" s="428"/>
      <c r="CHS259" s="428"/>
      <c r="CHT259" s="428"/>
      <c r="CHU259" s="428"/>
      <c r="CHV259" s="428"/>
      <c r="CHW259" s="428"/>
      <c r="CHX259" s="428"/>
      <c r="CHY259" s="428"/>
      <c r="CHZ259" s="428"/>
      <c r="CIA259" s="428"/>
      <c r="CIB259" s="428"/>
      <c r="CIC259" s="428"/>
      <c r="CID259" s="428"/>
      <c r="CIE259" s="428"/>
      <c r="CIF259" s="428"/>
      <c r="CIG259" s="428"/>
      <c r="CIH259" s="428"/>
      <c r="CII259" s="428"/>
      <c r="CIJ259" s="428"/>
      <c r="CIK259" s="428"/>
      <c r="CIL259" s="428"/>
      <c r="CIM259" s="428"/>
      <c r="CIN259" s="428"/>
      <c r="CIO259" s="428"/>
      <c r="CIP259" s="428"/>
      <c r="CIQ259" s="428"/>
      <c r="CIR259" s="428"/>
      <c r="CIS259" s="428"/>
      <c r="CIT259" s="428"/>
      <c r="CIU259" s="428"/>
      <c r="CIV259" s="428"/>
      <c r="CIW259" s="428"/>
      <c r="CIX259" s="428"/>
      <c r="CIY259" s="428"/>
      <c r="CIZ259" s="428"/>
      <c r="CJA259" s="428"/>
      <c r="CJB259" s="428"/>
      <c r="CJC259" s="428"/>
      <c r="CJD259" s="428"/>
      <c r="CJE259" s="428"/>
      <c r="CJF259" s="428"/>
      <c r="CJG259" s="428"/>
      <c r="CJH259" s="428"/>
      <c r="CJI259" s="428"/>
      <c r="CJJ259" s="428"/>
      <c r="CJK259" s="428"/>
      <c r="CJL259" s="428"/>
      <c r="CJM259" s="428"/>
      <c r="CJN259" s="428"/>
      <c r="CJO259" s="428"/>
      <c r="CJP259" s="428"/>
      <c r="CJQ259" s="428"/>
      <c r="CJR259" s="428"/>
      <c r="CJS259" s="428"/>
      <c r="CJT259" s="428"/>
      <c r="CJU259" s="428"/>
      <c r="CJV259" s="428"/>
      <c r="CJW259" s="428"/>
      <c r="CJX259" s="428"/>
      <c r="CJY259" s="428"/>
      <c r="CJZ259" s="428"/>
      <c r="CKA259" s="428"/>
      <c r="CKB259" s="428"/>
      <c r="CKC259" s="428"/>
      <c r="CKD259" s="428"/>
      <c r="CKE259" s="428"/>
      <c r="CKF259" s="428"/>
      <c r="CKG259" s="428"/>
      <c r="CKH259" s="428"/>
      <c r="CKI259" s="428"/>
      <c r="CKJ259" s="428"/>
      <c r="CKK259" s="428"/>
      <c r="CKL259" s="428"/>
      <c r="CKM259" s="428"/>
      <c r="CKN259" s="428"/>
      <c r="CKO259" s="428"/>
      <c r="CKP259" s="428"/>
      <c r="CKQ259" s="428"/>
      <c r="CKR259" s="428"/>
      <c r="CKS259" s="428"/>
      <c r="CKT259" s="428"/>
      <c r="CKU259" s="428"/>
      <c r="CKV259" s="428"/>
      <c r="CKW259" s="428"/>
      <c r="CKX259" s="428"/>
      <c r="CKY259" s="428"/>
      <c r="CKZ259" s="428"/>
      <c r="CLA259" s="428"/>
      <c r="CLB259" s="428"/>
      <c r="CLC259" s="428"/>
      <c r="CLD259" s="428"/>
      <c r="CLE259" s="428"/>
      <c r="CLF259" s="428"/>
      <c r="CLG259" s="428"/>
      <c r="CLH259" s="428"/>
      <c r="CLI259" s="428"/>
      <c r="CLJ259" s="428"/>
      <c r="CLK259" s="428"/>
      <c r="CLL259" s="428"/>
      <c r="CLM259" s="428"/>
      <c r="CLN259" s="428"/>
      <c r="CLO259" s="428"/>
      <c r="CLP259" s="428"/>
      <c r="CLQ259" s="428"/>
      <c r="CLR259" s="428"/>
      <c r="CLS259" s="428"/>
      <c r="CLT259" s="428"/>
      <c r="CLU259" s="428"/>
      <c r="CLV259" s="428"/>
      <c r="CLW259" s="428"/>
      <c r="CLX259" s="428"/>
      <c r="CLY259" s="428"/>
      <c r="CLZ259" s="428"/>
      <c r="CMA259" s="428"/>
      <c r="CMB259" s="428"/>
      <c r="CMC259" s="428"/>
      <c r="CMD259" s="428"/>
      <c r="CME259" s="428"/>
      <c r="CMF259" s="428"/>
      <c r="CMG259" s="428"/>
      <c r="CMH259" s="428"/>
      <c r="CMI259" s="428"/>
      <c r="CMJ259" s="428"/>
      <c r="CMK259" s="428"/>
      <c r="CML259" s="428"/>
      <c r="CMM259" s="428"/>
      <c r="CMN259" s="428"/>
      <c r="CMO259" s="428"/>
      <c r="CMP259" s="428"/>
      <c r="CMQ259" s="428"/>
      <c r="CMR259" s="428"/>
      <c r="CMS259" s="428"/>
      <c r="CMT259" s="428"/>
      <c r="CMU259" s="428"/>
      <c r="CMV259" s="428"/>
      <c r="CMW259" s="428"/>
      <c r="CMX259" s="428"/>
      <c r="CMY259" s="428"/>
      <c r="CMZ259" s="428"/>
      <c r="CNA259" s="428"/>
      <c r="CNB259" s="428"/>
      <c r="CNC259" s="428"/>
      <c r="CND259" s="428"/>
      <c r="CNE259" s="428"/>
      <c r="CNF259" s="428"/>
      <c r="CNG259" s="428"/>
      <c r="CNH259" s="428"/>
      <c r="CNI259" s="428"/>
      <c r="CNJ259" s="428"/>
      <c r="CNK259" s="428"/>
      <c r="CNL259" s="428"/>
      <c r="CNM259" s="428"/>
      <c r="CNN259" s="428"/>
      <c r="CNO259" s="428"/>
      <c r="CNP259" s="428"/>
      <c r="CNQ259" s="428"/>
      <c r="CNR259" s="428"/>
      <c r="CNS259" s="428"/>
      <c r="CNT259" s="428"/>
      <c r="CNU259" s="428"/>
      <c r="CNV259" s="428"/>
      <c r="CNW259" s="428"/>
      <c r="CNX259" s="428"/>
      <c r="CNY259" s="428"/>
      <c r="CNZ259" s="428"/>
      <c r="COA259" s="428"/>
      <c r="COB259" s="428"/>
      <c r="COC259" s="428"/>
      <c r="COD259" s="428"/>
      <c r="COE259" s="428"/>
      <c r="COF259" s="428"/>
      <c r="COG259" s="428"/>
      <c r="COH259" s="428"/>
      <c r="COI259" s="428"/>
      <c r="COJ259" s="428"/>
      <c r="COK259" s="428"/>
      <c r="COL259" s="428"/>
      <c r="COM259" s="428"/>
      <c r="CON259" s="428"/>
      <c r="COO259" s="428"/>
      <c r="COP259" s="428"/>
      <c r="COQ259" s="428"/>
      <c r="COR259" s="428"/>
      <c r="COS259" s="428"/>
      <c r="COT259" s="428"/>
      <c r="COU259" s="428"/>
      <c r="COV259" s="428"/>
      <c r="COW259" s="428"/>
      <c r="COX259" s="428"/>
      <c r="COY259" s="428"/>
      <c r="COZ259" s="428"/>
      <c r="CPA259" s="428"/>
      <c r="CPB259" s="428"/>
      <c r="CPC259" s="428"/>
      <c r="CPD259" s="428"/>
      <c r="CPE259" s="428"/>
      <c r="CPF259" s="428"/>
      <c r="CPG259" s="428"/>
      <c r="CPH259" s="428"/>
      <c r="CPI259" s="428"/>
      <c r="CPJ259" s="428"/>
      <c r="CPK259" s="428"/>
      <c r="CPL259" s="428"/>
      <c r="CPM259" s="428"/>
      <c r="CPN259" s="428"/>
      <c r="CPO259" s="428"/>
      <c r="CPP259" s="428"/>
      <c r="CPQ259" s="428"/>
      <c r="CPR259" s="428"/>
      <c r="CPS259" s="428"/>
      <c r="CPT259" s="428"/>
      <c r="CPU259" s="428"/>
      <c r="CPV259" s="428"/>
      <c r="CPW259" s="428"/>
      <c r="CPX259" s="428"/>
      <c r="CPY259" s="428"/>
      <c r="CPZ259" s="428"/>
      <c r="CQA259" s="428"/>
      <c r="CQB259" s="428"/>
      <c r="CQC259" s="428"/>
      <c r="CQD259" s="428"/>
      <c r="CQE259" s="428"/>
      <c r="CQF259" s="428"/>
      <c r="CQG259" s="428"/>
      <c r="CQH259" s="428"/>
      <c r="CQI259" s="428"/>
      <c r="CQJ259" s="428"/>
      <c r="CQK259" s="428"/>
      <c r="CQL259" s="428"/>
      <c r="CQM259" s="428"/>
      <c r="CQN259" s="428"/>
      <c r="CQO259" s="428"/>
      <c r="CQP259" s="428"/>
      <c r="CQQ259" s="428"/>
      <c r="CQR259" s="428"/>
      <c r="CQS259" s="428"/>
      <c r="CQT259" s="428"/>
      <c r="CQU259" s="428"/>
      <c r="CQV259" s="428"/>
      <c r="CQW259" s="428"/>
      <c r="CQX259" s="428"/>
      <c r="CQY259" s="428"/>
      <c r="CQZ259" s="428"/>
      <c r="CRA259" s="428"/>
      <c r="CRB259" s="428"/>
      <c r="CRC259" s="428"/>
      <c r="CRD259" s="428"/>
      <c r="CRE259" s="428"/>
      <c r="CRF259" s="428"/>
      <c r="CRG259" s="428"/>
      <c r="CRH259" s="428"/>
      <c r="CRI259" s="428"/>
      <c r="CRJ259" s="428"/>
      <c r="CRK259" s="428"/>
      <c r="CRL259" s="428"/>
      <c r="CRM259" s="428"/>
      <c r="CRN259" s="428"/>
      <c r="CRO259" s="428"/>
      <c r="CRP259" s="428"/>
      <c r="CRQ259" s="428"/>
      <c r="CRR259" s="428"/>
      <c r="CRS259" s="428"/>
      <c r="CRT259" s="428"/>
      <c r="CRU259" s="428"/>
      <c r="CRV259" s="428"/>
      <c r="CRW259" s="428"/>
      <c r="CRX259" s="428"/>
      <c r="CRY259" s="428"/>
      <c r="CRZ259" s="428"/>
      <c r="CSA259" s="428"/>
      <c r="CSB259" s="428"/>
      <c r="CSC259" s="428"/>
      <c r="CSD259" s="428"/>
      <c r="CSE259" s="428"/>
      <c r="CSF259" s="428"/>
      <c r="CSG259" s="428"/>
      <c r="CSH259" s="428"/>
      <c r="CSI259" s="428"/>
      <c r="CSJ259" s="428"/>
      <c r="CSK259" s="428"/>
      <c r="CSL259" s="428"/>
      <c r="CSM259" s="428"/>
      <c r="CSN259" s="428"/>
      <c r="CSO259" s="428"/>
      <c r="CSP259" s="428"/>
      <c r="CSQ259" s="428"/>
      <c r="CSR259" s="428"/>
      <c r="CSS259" s="428"/>
      <c r="CST259" s="428"/>
      <c r="CSU259" s="428"/>
      <c r="CSV259" s="428"/>
      <c r="CSW259" s="428"/>
      <c r="CSX259" s="428"/>
      <c r="CSY259" s="428"/>
      <c r="CSZ259" s="428"/>
      <c r="CTA259" s="428"/>
      <c r="CTB259" s="428"/>
      <c r="CTC259" s="428"/>
      <c r="CTD259" s="428"/>
      <c r="CTE259" s="428"/>
      <c r="CTF259" s="428"/>
      <c r="CTG259" s="428"/>
      <c r="CTH259" s="428"/>
      <c r="CTI259" s="428"/>
      <c r="CTJ259" s="428"/>
      <c r="CTK259" s="428"/>
      <c r="CTL259" s="428"/>
      <c r="CTM259" s="428"/>
      <c r="CTN259" s="428"/>
      <c r="CTO259" s="428"/>
      <c r="CTP259" s="428"/>
      <c r="CTQ259" s="428"/>
      <c r="CTR259" s="428"/>
      <c r="CTS259" s="428"/>
      <c r="CTT259" s="428"/>
      <c r="CTU259" s="428"/>
      <c r="CTV259" s="428"/>
      <c r="CTW259" s="428"/>
      <c r="CTX259" s="428"/>
      <c r="CTY259" s="428"/>
      <c r="CTZ259" s="428"/>
      <c r="CUA259" s="428"/>
      <c r="CUB259" s="428"/>
      <c r="CUC259" s="428"/>
      <c r="CUD259" s="428"/>
      <c r="CUE259" s="428"/>
      <c r="CUF259" s="428"/>
      <c r="CUG259" s="428"/>
      <c r="CUH259" s="428"/>
      <c r="CUI259" s="428"/>
      <c r="CUJ259" s="428"/>
      <c r="CUK259" s="428"/>
      <c r="CUL259" s="428"/>
      <c r="CUM259" s="428"/>
      <c r="CUN259" s="428"/>
      <c r="CUO259" s="428"/>
      <c r="CUP259" s="428"/>
      <c r="CUQ259" s="428"/>
      <c r="CUR259" s="428"/>
      <c r="CUS259" s="428"/>
      <c r="CUT259" s="428"/>
      <c r="CUU259" s="428"/>
      <c r="CUV259" s="428"/>
      <c r="CUW259" s="428"/>
      <c r="CUX259" s="428"/>
      <c r="CUY259" s="428"/>
      <c r="CUZ259" s="428"/>
      <c r="CVA259" s="428"/>
      <c r="CVB259" s="428"/>
      <c r="CVC259" s="428"/>
      <c r="CVD259" s="428"/>
      <c r="CVE259" s="428"/>
      <c r="CVF259" s="428"/>
      <c r="CVG259" s="428"/>
      <c r="CVH259" s="428"/>
      <c r="CVI259" s="428"/>
      <c r="CVJ259" s="428"/>
      <c r="CVK259" s="428"/>
      <c r="CVL259" s="428"/>
      <c r="CVM259" s="428"/>
      <c r="CVN259" s="428"/>
      <c r="CVO259" s="428"/>
      <c r="CVP259" s="428"/>
      <c r="CVQ259" s="428"/>
      <c r="CVR259" s="428"/>
      <c r="CVS259" s="428"/>
      <c r="CVT259" s="428"/>
      <c r="CVU259" s="428"/>
      <c r="CVV259" s="428"/>
      <c r="CVW259" s="428"/>
      <c r="CVX259" s="428"/>
      <c r="CVY259" s="428"/>
      <c r="CVZ259" s="428"/>
      <c r="CWA259" s="428"/>
      <c r="CWB259" s="428"/>
      <c r="CWC259" s="428"/>
      <c r="CWD259" s="428"/>
      <c r="CWE259" s="428"/>
      <c r="CWF259" s="428"/>
      <c r="CWG259" s="428"/>
      <c r="CWH259" s="428"/>
      <c r="CWI259" s="428"/>
      <c r="CWJ259" s="428"/>
      <c r="CWK259" s="428"/>
      <c r="CWL259" s="428"/>
      <c r="CWM259" s="428"/>
      <c r="CWN259" s="428"/>
      <c r="CWO259" s="428"/>
      <c r="CWP259" s="428"/>
      <c r="CWQ259" s="428"/>
      <c r="CWR259" s="428"/>
      <c r="CWS259" s="428"/>
      <c r="CWT259" s="428"/>
      <c r="CWU259" s="428"/>
      <c r="CWV259" s="428"/>
      <c r="CWW259" s="428"/>
      <c r="CWX259" s="428"/>
      <c r="CWY259" s="428"/>
      <c r="CWZ259" s="428"/>
      <c r="CXA259" s="428"/>
      <c r="CXB259" s="428"/>
      <c r="CXC259" s="428"/>
      <c r="CXD259" s="428"/>
      <c r="CXE259" s="428"/>
      <c r="CXF259" s="428"/>
      <c r="CXG259" s="428"/>
      <c r="CXH259" s="428"/>
      <c r="CXI259" s="428"/>
      <c r="CXJ259" s="428"/>
      <c r="CXK259" s="428"/>
      <c r="CXL259" s="428"/>
      <c r="CXM259" s="428"/>
      <c r="CXN259" s="428"/>
      <c r="CXO259" s="428"/>
      <c r="CXP259" s="428"/>
      <c r="CXQ259" s="428"/>
      <c r="CXR259" s="428"/>
      <c r="CXS259" s="428"/>
      <c r="CXT259" s="428"/>
      <c r="CXU259" s="428"/>
      <c r="CXV259" s="428"/>
      <c r="CXW259" s="428"/>
      <c r="CXX259" s="428"/>
      <c r="CXY259" s="428"/>
      <c r="CXZ259" s="428"/>
      <c r="CYA259" s="428"/>
      <c r="CYB259" s="428"/>
      <c r="CYC259" s="428"/>
      <c r="CYD259" s="428"/>
      <c r="CYE259" s="428"/>
      <c r="CYF259" s="428"/>
      <c r="CYG259" s="428"/>
      <c r="CYH259" s="428"/>
      <c r="CYI259" s="428"/>
      <c r="CYJ259" s="428"/>
      <c r="CYK259" s="428"/>
      <c r="CYL259" s="428"/>
      <c r="CYM259" s="428"/>
      <c r="CYN259" s="428"/>
      <c r="CYO259" s="428"/>
      <c r="CYP259" s="428"/>
      <c r="CYQ259" s="428"/>
      <c r="CYR259" s="428"/>
      <c r="CYS259" s="428"/>
      <c r="CYT259" s="428"/>
      <c r="CYU259" s="428"/>
      <c r="CYV259" s="428"/>
      <c r="CYW259" s="428"/>
      <c r="CYX259" s="428"/>
      <c r="CYY259" s="428"/>
      <c r="CYZ259" s="428"/>
      <c r="CZA259" s="428"/>
      <c r="CZB259" s="428"/>
      <c r="CZC259" s="428"/>
      <c r="CZD259" s="428"/>
      <c r="CZE259" s="428"/>
      <c r="CZF259" s="428"/>
      <c r="CZG259" s="428"/>
      <c r="CZH259" s="428"/>
      <c r="CZI259" s="428"/>
      <c r="CZJ259" s="428"/>
      <c r="CZK259" s="428"/>
      <c r="CZL259" s="428"/>
      <c r="CZM259" s="428"/>
      <c r="CZN259" s="428"/>
      <c r="CZO259" s="428"/>
      <c r="CZP259" s="428"/>
      <c r="CZQ259" s="428"/>
      <c r="CZR259" s="428"/>
      <c r="CZS259" s="428"/>
      <c r="CZT259" s="428"/>
      <c r="CZU259" s="428"/>
      <c r="CZV259" s="428"/>
      <c r="CZW259" s="428"/>
      <c r="CZX259" s="428"/>
      <c r="CZY259" s="428"/>
      <c r="CZZ259" s="428"/>
      <c r="DAA259" s="428"/>
      <c r="DAB259" s="428"/>
      <c r="DAC259" s="428"/>
      <c r="DAD259" s="428"/>
      <c r="DAE259" s="428"/>
      <c r="DAF259" s="428"/>
      <c r="DAG259" s="428"/>
      <c r="DAH259" s="428"/>
      <c r="DAI259" s="428"/>
      <c r="DAJ259" s="428"/>
      <c r="DAK259" s="428"/>
      <c r="DAL259" s="428"/>
      <c r="DAM259" s="428"/>
      <c r="DAN259" s="428"/>
      <c r="DAO259" s="428"/>
      <c r="DAP259" s="428"/>
      <c r="DAQ259" s="428"/>
      <c r="DAR259" s="428"/>
      <c r="DAS259" s="428"/>
      <c r="DAT259" s="428"/>
      <c r="DAU259" s="428"/>
      <c r="DAV259" s="428"/>
      <c r="DAW259" s="428"/>
      <c r="DAX259" s="428"/>
      <c r="DAY259" s="428"/>
      <c r="DAZ259" s="428"/>
      <c r="DBA259" s="428"/>
      <c r="DBB259" s="428"/>
      <c r="DBC259" s="428"/>
      <c r="DBD259" s="428"/>
      <c r="DBE259" s="428"/>
      <c r="DBF259" s="428"/>
      <c r="DBG259" s="428"/>
      <c r="DBH259" s="428"/>
      <c r="DBI259" s="428"/>
      <c r="DBJ259" s="428"/>
      <c r="DBK259" s="428"/>
      <c r="DBL259" s="428"/>
      <c r="DBM259" s="428"/>
      <c r="DBN259" s="428"/>
      <c r="DBO259" s="428"/>
      <c r="DBP259" s="428"/>
      <c r="DBQ259" s="428"/>
      <c r="DBR259" s="428"/>
      <c r="DBS259" s="428"/>
      <c r="DBT259" s="428"/>
      <c r="DBU259" s="428"/>
      <c r="DBV259" s="428"/>
      <c r="DBW259" s="428"/>
      <c r="DBX259" s="428"/>
      <c r="DBY259" s="428"/>
      <c r="DBZ259" s="428"/>
      <c r="DCA259" s="428"/>
      <c r="DCB259" s="428"/>
      <c r="DCC259" s="428"/>
      <c r="DCD259" s="428"/>
      <c r="DCE259" s="428"/>
      <c r="DCF259" s="428"/>
      <c r="DCG259" s="428"/>
      <c r="DCH259" s="428"/>
      <c r="DCI259" s="428"/>
      <c r="DCJ259" s="428"/>
      <c r="DCK259" s="428"/>
      <c r="DCL259" s="428"/>
      <c r="DCM259" s="428"/>
      <c r="DCN259" s="428"/>
      <c r="DCO259" s="428"/>
      <c r="DCP259" s="428"/>
      <c r="DCQ259" s="428"/>
      <c r="DCR259" s="428"/>
      <c r="DCS259" s="428"/>
      <c r="DCT259" s="428"/>
      <c r="DCU259" s="428"/>
      <c r="DCV259" s="428"/>
      <c r="DCW259" s="428"/>
      <c r="DCX259" s="428"/>
      <c r="DCY259" s="428"/>
      <c r="DCZ259" s="428"/>
      <c r="DDA259" s="428"/>
      <c r="DDB259" s="428"/>
      <c r="DDC259" s="428"/>
      <c r="DDD259" s="428"/>
      <c r="DDE259" s="428"/>
      <c r="DDF259" s="428"/>
      <c r="DDG259" s="428"/>
      <c r="DDH259" s="428"/>
      <c r="DDI259" s="428"/>
      <c r="DDJ259" s="428"/>
      <c r="DDK259" s="428"/>
      <c r="DDL259" s="428"/>
      <c r="DDM259" s="428"/>
      <c r="DDN259" s="428"/>
      <c r="DDO259" s="428"/>
      <c r="DDP259" s="428"/>
      <c r="DDQ259" s="428"/>
      <c r="DDR259" s="428"/>
      <c r="DDS259" s="428"/>
      <c r="DDT259" s="428"/>
      <c r="DDU259" s="428"/>
      <c r="DDV259" s="428"/>
      <c r="DDW259" s="428"/>
      <c r="DDX259" s="428"/>
      <c r="DDY259" s="428"/>
      <c r="DDZ259" s="428"/>
      <c r="DEA259" s="428"/>
      <c r="DEB259" s="428"/>
      <c r="DEC259" s="428"/>
      <c r="DED259" s="428"/>
      <c r="DEE259" s="428"/>
      <c r="DEF259" s="428"/>
      <c r="DEG259" s="428"/>
      <c r="DEH259" s="428"/>
      <c r="DEI259" s="428"/>
      <c r="DEJ259" s="428"/>
      <c r="DEK259" s="428"/>
      <c r="DEL259" s="428"/>
      <c r="DEM259" s="428"/>
      <c r="DEN259" s="428"/>
      <c r="DEO259" s="428"/>
      <c r="DEP259" s="428"/>
      <c r="DEQ259" s="428"/>
      <c r="DER259" s="428"/>
      <c r="DES259" s="428"/>
      <c r="DET259" s="428"/>
      <c r="DEU259" s="428"/>
      <c r="DEV259" s="428"/>
      <c r="DEW259" s="428"/>
      <c r="DEX259" s="428"/>
      <c r="DEY259" s="428"/>
      <c r="DEZ259" s="428"/>
      <c r="DFA259" s="428"/>
      <c r="DFB259" s="428"/>
      <c r="DFC259" s="428"/>
      <c r="DFD259" s="428"/>
      <c r="DFE259" s="428"/>
      <c r="DFF259" s="428"/>
      <c r="DFG259" s="428"/>
      <c r="DFH259" s="428"/>
      <c r="DFI259" s="428"/>
      <c r="DFJ259" s="428"/>
      <c r="DFK259" s="428"/>
      <c r="DFL259" s="428"/>
      <c r="DFM259" s="428"/>
      <c r="DFN259" s="428"/>
      <c r="DFO259" s="428"/>
      <c r="DFP259" s="428"/>
      <c r="DFQ259" s="428"/>
      <c r="DFR259" s="428"/>
      <c r="DFS259" s="428"/>
      <c r="DFT259" s="428"/>
      <c r="DFU259" s="428"/>
      <c r="DFV259" s="428"/>
      <c r="DFW259" s="428"/>
      <c r="DFX259" s="428"/>
      <c r="DFY259" s="428"/>
      <c r="DFZ259" s="428"/>
      <c r="DGA259" s="428"/>
      <c r="DGB259" s="428"/>
      <c r="DGC259" s="428"/>
      <c r="DGD259" s="428"/>
      <c r="DGE259" s="428"/>
      <c r="DGF259" s="428"/>
      <c r="DGG259" s="428"/>
      <c r="DGH259" s="428"/>
      <c r="DGI259" s="428"/>
      <c r="DGJ259" s="428"/>
      <c r="DGK259" s="428"/>
      <c r="DGL259" s="428"/>
      <c r="DGM259" s="428"/>
      <c r="DGN259" s="428"/>
      <c r="DGO259" s="428"/>
      <c r="DGP259" s="428"/>
      <c r="DGQ259" s="428"/>
      <c r="DGR259" s="428"/>
      <c r="DGS259" s="428"/>
      <c r="DGT259" s="428"/>
      <c r="DGU259" s="428"/>
      <c r="DGV259" s="428"/>
      <c r="DGW259" s="428"/>
      <c r="DGX259" s="428"/>
      <c r="DGY259" s="428"/>
      <c r="DGZ259" s="428"/>
      <c r="DHA259" s="428"/>
      <c r="DHB259" s="428"/>
      <c r="DHC259" s="428"/>
      <c r="DHD259" s="428"/>
      <c r="DHE259" s="428"/>
      <c r="DHF259" s="428"/>
      <c r="DHG259" s="428"/>
      <c r="DHH259" s="428"/>
      <c r="DHI259" s="428"/>
      <c r="DHJ259" s="428"/>
      <c r="DHK259" s="428"/>
      <c r="DHL259" s="428"/>
      <c r="DHM259" s="428"/>
      <c r="DHN259" s="428"/>
      <c r="DHO259" s="428"/>
      <c r="DHP259" s="428"/>
      <c r="DHQ259" s="428"/>
      <c r="DHR259" s="428"/>
      <c r="DHS259" s="428"/>
      <c r="DHT259" s="428"/>
      <c r="DHU259" s="428"/>
      <c r="DHV259" s="428"/>
      <c r="DHW259" s="428"/>
      <c r="DHX259" s="428"/>
      <c r="DHY259" s="428"/>
      <c r="DHZ259" s="428"/>
      <c r="DIA259" s="428"/>
      <c r="DIB259" s="428"/>
      <c r="DIC259" s="428"/>
      <c r="DID259" s="428"/>
      <c r="DIE259" s="428"/>
      <c r="DIF259" s="428"/>
      <c r="DIG259" s="428"/>
      <c r="DIH259" s="428"/>
      <c r="DII259" s="428"/>
      <c r="DIJ259" s="428"/>
      <c r="DIK259" s="428"/>
      <c r="DIL259" s="428"/>
      <c r="DIM259" s="428"/>
      <c r="DIN259" s="428"/>
      <c r="DIO259" s="428"/>
      <c r="DIP259" s="428"/>
      <c r="DIQ259" s="428"/>
      <c r="DIR259" s="428"/>
      <c r="DIS259" s="428"/>
      <c r="DIT259" s="428"/>
      <c r="DIU259" s="428"/>
      <c r="DIV259" s="428"/>
      <c r="DIW259" s="428"/>
      <c r="DIX259" s="428"/>
      <c r="DIY259" s="428"/>
      <c r="DIZ259" s="428"/>
      <c r="DJA259" s="428"/>
      <c r="DJB259" s="428"/>
      <c r="DJC259" s="428"/>
      <c r="DJD259" s="428"/>
      <c r="DJE259" s="428"/>
      <c r="DJF259" s="428"/>
      <c r="DJG259" s="428"/>
      <c r="DJH259" s="428"/>
      <c r="DJI259" s="428"/>
      <c r="DJJ259" s="428"/>
      <c r="DJK259" s="428"/>
      <c r="DJL259" s="428"/>
      <c r="DJM259" s="428"/>
      <c r="DJN259" s="428"/>
      <c r="DJO259" s="428"/>
      <c r="DJP259" s="428"/>
      <c r="DJQ259" s="428"/>
      <c r="DJR259" s="428"/>
      <c r="DJS259" s="428"/>
      <c r="DJT259" s="428"/>
      <c r="DJU259" s="428"/>
      <c r="DJV259" s="428"/>
      <c r="DJW259" s="428"/>
      <c r="DJX259" s="428"/>
      <c r="DJY259" s="428"/>
      <c r="DJZ259" s="428"/>
      <c r="DKA259" s="428"/>
      <c r="DKB259" s="428"/>
      <c r="DKC259" s="428"/>
      <c r="DKD259" s="428"/>
      <c r="DKE259" s="428"/>
      <c r="DKF259" s="428"/>
      <c r="DKG259" s="428"/>
      <c r="DKH259" s="428"/>
      <c r="DKI259" s="428"/>
      <c r="DKJ259" s="428"/>
      <c r="DKK259" s="428"/>
      <c r="DKL259" s="428"/>
      <c r="DKM259" s="428"/>
      <c r="DKN259" s="428"/>
      <c r="DKO259" s="428"/>
      <c r="DKP259" s="428"/>
      <c r="DKQ259" s="428"/>
      <c r="DKR259" s="428"/>
      <c r="DKS259" s="428"/>
      <c r="DKT259" s="428"/>
      <c r="DKU259" s="428"/>
      <c r="DKV259" s="428"/>
      <c r="DKW259" s="428"/>
      <c r="DKX259" s="428"/>
      <c r="DKY259" s="428"/>
      <c r="DKZ259" s="428"/>
      <c r="DLA259" s="428"/>
      <c r="DLB259" s="428"/>
      <c r="DLC259" s="428"/>
      <c r="DLD259" s="428"/>
      <c r="DLE259" s="428"/>
      <c r="DLF259" s="428"/>
      <c r="DLG259" s="428"/>
      <c r="DLH259" s="428"/>
      <c r="DLI259" s="428"/>
      <c r="DLJ259" s="428"/>
      <c r="DLK259" s="428"/>
      <c r="DLL259" s="428"/>
      <c r="DLM259" s="428"/>
      <c r="DLN259" s="428"/>
      <c r="DLO259" s="428"/>
      <c r="DLP259" s="428"/>
      <c r="DLQ259" s="428"/>
      <c r="DLR259" s="428"/>
      <c r="DLS259" s="428"/>
      <c r="DLT259" s="428"/>
      <c r="DLU259" s="428"/>
      <c r="DLV259" s="428"/>
      <c r="DLW259" s="428"/>
      <c r="DLX259" s="428"/>
      <c r="DLY259" s="428"/>
      <c r="DLZ259" s="428"/>
      <c r="DMA259" s="428"/>
      <c r="DMB259" s="428"/>
      <c r="DMC259" s="428"/>
      <c r="DMD259" s="428"/>
      <c r="DME259" s="428"/>
      <c r="DMF259" s="428"/>
      <c r="DMG259" s="428"/>
      <c r="DMH259" s="428"/>
      <c r="DMI259" s="428"/>
      <c r="DMJ259" s="428"/>
      <c r="DMK259" s="428"/>
      <c r="DML259" s="428"/>
      <c r="DMM259" s="428"/>
      <c r="DMN259" s="428"/>
      <c r="DMO259" s="428"/>
      <c r="DMP259" s="428"/>
      <c r="DMQ259" s="428"/>
      <c r="DMR259" s="428"/>
      <c r="DMS259" s="428"/>
      <c r="DMT259" s="428"/>
      <c r="DMU259" s="428"/>
      <c r="DMV259" s="428"/>
      <c r="DMW259" s="428"/>
      <c r="DMX259" s="428"/>
      <c r="DMY259" s="428"/>
      <c r="DMZ259" s="428"/>
      <c r="DNA259" s="428"/>
      <c r="DNB259" s="428"/>
      <c r="DNC259" s="428"/>
      <c r="DND259" s="428"/>
      <c r="DNE259" s="428"/>
      <c r="DNF259" s="428"/>
      <c r="DNG259" s="428"/>
      <c r="DNH259" s="428"/>
      <c r="DNI259" s="428"/>
      <c r="DNJ259" s="428"/>
      <c r="DNK259" s="428"/>
      <c r="DNL259" s="428"/>
      <c r="DNM259" s="428"/>
      <c r="DNN259" s="428"/>
      <c r="DNO259" s="428"/>
      <c r="DNP259" s="428"/>
      <c r="DNQ259" s="428"/>
      <c r="DNR259" s="428"/>
      <c r="DNS259" s="428"/>
      <c r="DNT259" s="428"/>
      <c r="DNU259" s="428"/>
      <c r="DNV259" s="428"/>
      <c r="DNW259" s="428"/>
      <c r="DNX259" s="428"/>
      <c r="DNY259" s="428"/>
      <c r="DNZ259" s="428"/>
      <c r="DOA259" s="428"/>
      <c r="DOB259" s="428"/>
      <c r="DOC259" s="428"/>
      <c r="DOD259" s="428"/>
      <c r="DOE259" s="428"/>
      <c r="DOF259" s="428"/>
      <c r="DOG259" s="428"/>
      <c r="DOH259" s="428"/>
      <c r="DOI259" s="428"/>
      <c r="DOJ259" s="428"/>
      <c r="DOK259" s="428"/>
      <c r="DOL259" s="428"/>
      <c r="DOM259" s="428"/>
      <c r="DON259" s="428"/>
      <c r="DOO259" s="428"/>
      <c r="DOP259" s="428"/>
      <c r="DOQ259" s="428"/>
      <c r="DOR259" s="428"/>
      <c r="DOS259" s="428"/>
      <c r="DOT259" s="428"/>
      <c r="DOU259" s="428"/>
      <c r="DOV259" s="428"/>
      <c r="DOW259" s="428"/>
      <c r="DOX259" s="428"/>
      <c r="DOY259" s="428"/>
      <c r="DOZ259" s="428"/>
      <c r="DPA259" s="428"/>
      <c r="DPB259" s="428"/>
      <c r="DPC259" s="428"/>
      <c r="DPD259" s="428"/>
      <c r="DPE259" s="428"/>
      <c r="DPF259" s="428"/>
      <c r="DPG259" s="428"/>
      <c r="DPH259" s="428"/>
      <c r="DPI259" s="428"/>
      <c r="DPJ259" s="428"/>
      <c r="DPK259" s="428"/>
      <c r="DPL259" s="428"/>
      <c r="DPM259" s="428"/>
      <c r="DPN259" s="428"/>
      <c r="DPO259" s="428"/>
      <c r="DPP259" s="428"/>
      <c r="DPQ259" s="428"/>
      <c r="DPR259" s="428"/>
      <c r="DPS259" s="428"/>
      <c r="DPT259" s="428"/>
      <c r="DPU259" s="428"/>
      <c r="DPV259" s="428"/>
      <c r="DPW259" s="428"/>
      <c r="DPX259" s="428"/>
      <c r="DPY259" s="428"/>
      <c r="DPZ259" s="428"/>
      <c r="DQA259" s="428"/>
      <c r="DQB259" s="428"/>
      <c r="DQC259" s="428"/>
      <c r="DQD259" s="428"/>
      <c r="DQE259" s="428"/>
      <c r="DQF259" s="428"/>
      <c r="DQG259" s="428"/>
      <c r="DQH259" s="428"/>
      <c r="DQI259" s="428"/>
      <c r="DQJ259" s="428"/>
      <c r="DQK259" s="428"/>
      <c r="DQL259" s="428"/>
      <c r="DQM259" s="428"/>
      <c r="DQN259" s="428"/>
      <c r="DQO259" s="428"/>
      <c r="DQP259" s="428"/>
      <c r="DQQ259" s="428"/>
      <c r="DQR259" s="428"/>
      <c r="DQS259" s="428"/>
      <c r="DQT259" s="428"/>
      <c r="DQU259" s="428"/>
      <c r="DQV259" s="428"/>
      <c r="DQW259" s="428"/>
      <c r="DQX259" s="428"/>
      <c r="DQY259" s="428"/>
      <c r="DQZ259" s="428"/>
      <c r="DRA259" s="428"/>
      <c r="DRB259" s="428"/>
      <c r="DRC259" s="428"/>
      <c r="DRD259" s="428"/>
      <c r="DRE259" s="428"/>
      <c r="DRF259" s="428"/>
      <c r="DRG259" s="428"/>
      <c r="DRH259" s="428"/>
      <c r="DRI259" s="428"/>
      <c r="DRJ259" s="428"/>
      <c r="DRK259" s="428"/>
      <c r="DRL259" s="428"/>
      <c r="DRM259" s="428"/>
      <c r="DRN259" s="428"/>
      <c r="DRO259" s="428"/>
      <c r="DRP259" s="428"/>
      <c r="DRQ259" s="428"/>
      <c r="DRR259" s="428"/>
      <c r="DRS259" s="428"/>
      <c r="DRT259" s="428"/>
      <c r="DRU259" s="428"/>
      <c r="DRV259" s="428"/>
      <c r="DRW259" s="428"/>
      <c r="DRX259" s="428"/>
      <c r="DRY259" s="428"/>
      <c r="DRZ259" s="428"/>
      <c r="DSA259" s="428"/>
      <c r="DSB259" s="428"/>
      <c r="DSC259" s="428"/>
      <c r="DSD259" s="428"/>
      <c r="DSE259" s="428"/>
      <c r="DSF259" s="428"/>
      <c r="DSG259" s="428"/>
      <c r="DSH259" s="428"/>
      <c r="DSI259" s="428"/>
      <c r="DSJ259" s="428"/>
      <c r="DSK259" s="428"/>
      <c r="DSL259" s="428"/>
      <c r="DSM259" s="428"/>
      <c r="DSN259" s="428"/>
      <c r="DSO259" s="428"/>
      <c r="DSP259" s="428"/>
      <c r="DSQ259" s="428"/>
      <c r="DSR259" s="428"/>
      <c r="DSS259" s="428"/>
      <c r="DST259" s="428"/>
      <c r="DSU259" s="428"/>
      <c r="DSV259" s="428"/>
      <c r="DSW259" s="428"/>
      <c r="DSX259" s="428"/>
      <c r="DSY259" s="428"/>
      <c r="DSZ259" s="428"/>
      <c r="DTA259" s="428"/>
      <c r="DTB259" s="428"/>
      <c r="DTC259" s="428"/>
      <c r="DTD259" s="428"/>
      <c r="DTE259" s="428"/>
      <c r="DTF259" s="428"/>
      <c r="DTG259" s="428"/>
      <c r="DTH259" s="428"/>
      <c r="DTI259" s="428"/>
      <c r="DTJ259" s="428"/>
      <c r="DTK259" s="428"/>
      <c r="DTL259" s="428"/>
      <c r="DTM259" s="428"/>
      <c r="DTN259" s="428"/>
      <c r="DTO259" s="428"/>
      <c r="DTP259" s="428"/>
      <c r="DTQ259" s="428"/>
      <c r="DTR259" s="428"/>
      <c r="DTS259" s="428"/>
      <c r="DTT259" s="428"/>
      <c r="DTU259" s="428"/>
      <c r="DTV259" s="428"/>
      <c r="DTW259" s="428"/>
      <c r="DTX259" s="428"/>
      <c r="DTY259" s="428"/>
      <c r="DTZ259" s="428"/>
      <c r="DUA259" s="428"/>
      <c r="DUB259" s="428"/>
      <c r="DUC259" s="428"/>
      <c r="DUD259" s="428"/>
      <c r="DUE259" s="428"/>
      <c r="DUF259" s="428"/>
      <c r="DUG259" s="428"/>
      <c r="DUH259" s="428"/>
      <c r="DUI259" s="428"/>
      <c r="DUJ259" s="428"/>
      <c r="DUK259" s="428"/>
      <c r="DUL259" s="428"/>
      <c r="DUM259" s="428"/>
      <c r="DUN259" s="428"/>
      <c r="DUO259" s="428"/>
      <c r="DUP259" s="428"/>
      <c r="DUQ259" s="428"/>
      <c r="DUR259" s="428"/>
      <c r="DUS259" s="428"/>
      <c r="DUT259" s="428"/>
      <c r="DUU259" s="428"/>
      <c r="DUV259" s="428"/>
      <c r="DUW259" s="428"/>
      <c r="DUX259" s="428"/>
      <c r="DUY259" s="428"/>
      <c r="DUZ259" s="428"/>
      <c r="DVA259" s="428"/>
      <c r="DVB259" s="428"/>
      <c r="DVC259" s="428"/>
      <c r="DVD259" s="428"/>
      <c r="DVE259" s="428"/>
      <c r="DVF259" s="428"/>
      <c r="DVG259" s="428"/>
      <c r="DVH259" s="428"/>
      <c r="DVI259" s="428"/>
      <c r="DVJ259" s="428"/>
      <c r="DVK259" s="428"/>
      <c r="DVL259" s="428"/>
      <c r="DVM259" s="428"/>
      <c r="DVN259" s="428"/>
      <c r="DVO259" s="428"/>
      <c r="DVP259" s="428"/>
      <c r="DVQ259" s="428"/>
      <c r="DVR259" s="428"/>
      <c r="DVS259" s="428"/>
      <c r="DVT259" s="428"/>
      <c r="DVU259" s="428"/>
      <c r="DVV259" s="428"/>
      <c r="DVW259" s="428"/>
      <c r="DVX259" s="428"/>
      <c r="DVY259" s="428"/>
      <c r="DVZ259" s="428"/>
      <c r="DWA259" s="428"/>
      <c r="DWB259" s="428"/>
      <c r="DWC259" s="428"/>
      <c r="DWD259" s="428"/>
      <c r="DWE259" s="428"/>
      <c r="DWF259" s="428"/>
      <c r="DWG259" s="428"/>
      <c r="DWH259" s="428"/>
      <c r="DWI259" s="428"/>
      <c r="DWJ259" s="428"/>
      <c r="DWK259" s="428"/>
      <c r="DWL259" s="428"/>
      <c r="DWM259" s="428"/>
      <c r="DWN259" s="428"/>
      <c r="DWO259" s="428"/>
      <c r="DWP259" s="428"/>
      <c r="DWQ259" s="428"/>
      <c r="DWR259" s="428"/>
      <c r="DWS259" s="428"/>
      <c r="DWT259" s="428"/>
      <c r="DWU259" s="428"/>
      <c r="DWV259" s="428"/>
      <c r="DWW259" s="428"/>
      <c r="DWX259" s="428"/>
      <c r="DWY259" s="428"/>
      <c r="DWZ259" s="428"/>
      <c r="DXA259" s="428"/>
      <c r="DXB259" s="428"/>
      <c r="DXC259" s="428"/>
      <c r="DXD259" s="428"/>
      <c r="DXE259" s="428"/>
      <c r="DXF259" s="428"/>
      <c r="DXG259" s="428"/>
      <c r="DXH259" s="428"/>
      <c r="DXI259" s="428"/>
      <c r="DXJ259" s="428"/>
      <c r="DXK259" s="428"/>
      <c r="DXL259" s="428"/>
      <c r="DXM259" s="428"/>
      <c r="DXN259" s="428"/>
      <c r="DXO259" s="428"/>
      <c r="DXP259" s="428"/>
      <c r="DXQ259" s="428"/>
      <c r="DXR259" s="428"/>
      <c r="DXS259" s="428"/>
      <c r="DXT259" s="428"/>
      <c r="DXU259" s="428"/>
      <c r="DXV259" s="428"/>
      <c r="DXW259" s="428"/>
      <c r="DXX259" s="428"/>
      <c r="DXY259" s="428"/>
      <c r="DXZ259" s="428"/>
      <c r="DYA259" s="428"/>
      <c r="DYB259" s="428"/>
      <c r="DYC259" s="428"/>
      <c r="DYD259" s="428"/>
      <c r="DYE259" s="428"/>
      <c r="DYF259" s="428"/>
      <c r="DYG259" s="428"/>
      <c r="DYH259" s="428"/>
      <c r="DYI259" s="428"/>
      <c r="DYJ259" s="428"/>
      <c r="DYK259" s="428"/>
      <c r="DYL259" s="428"/>
      <c r="DYM259" s="428"/>
      <c r="DYN259" s="428"/>
      <c r="DYO259" s="428"/>
      <c r="DYP259" s="428"/>
      <c r="DYQ259" s="428"/>
      <c r="DYR259" s="428"/>
      <c r="DYS259" s="428"/>
      <c r="DYT259" s="428"/>
      <c r="DYU259" s="428"/>
      <c r="DYV259" s="428"/>
      <c r="DYW259" s="428"/>
      <c r="DYX259" s="428"/>
      <c r="DYY259" s="428"/>
      <c r="DYZ259" s="428"/>
      <c r="DZA259" s="428"/>
      <c r="DZB259" s="428"/>
      <c r="DZC259" s="428"/>
      <c r="DZD259" s="428"/>
      <c r="DZE259" s="428"/>
      <c r="DZF259" s="428"/>
      <c r="DZG259" s="428"/>
      <c r="DZH259" s="428"/>
      <c r="DZI259" s="428"/>
      <c r="DZJ259" s="428"/>
      <c r="DZK259" s="428"/>
      <c r="DZL259" s="428"/>
      <c r="DZM259" s="428"/>
      <c r="DZN259" s="428"/>
      <c r="DZO259" s="428"/>
      <c r="DZP259" s="428"/>
      <c r="DZQ259" s="428"/>
      <c r="DZR259" s="428"/>
      <c r="DZS259" s="428"/>
      <c r="DZT259" s="428"/>
      <c r="DZU259" s="428"/>
      <c r="DZV259" s="428"/>
      <c r="DZW259" s="428"/>
      <c r="DZX259" s="428"/>
      <c r="DZY259" s="428"/>
      <c r="DZZ259" s="428"/>
      <c r="EAA259" s="428"/>
      <c r="EAB259" s="428"/>
      <c r="EAC259" s="428"/>
      <c r="EAD259" s="428"/>
      <c r="EAE259" s="428"/>
      <c r="EAF259" s="428"/>
      <c r="EAG259" s="428"/>
      <c r="EAH259" s="428"/>
      <c r="EAI259" s="428"/>
      <c r="EAJ259" s="428"/>
      <c r="EAK259" s="428"/>
      <c r="EAL259" s="428"/>
      <c r="EAM259" s="428"/>
      <c r="EAN259" s="428"/>
      <c r="EAO259" s="428"/>
      <c r="EAP259" s="428"/>
      <c r="EAQ259" s="428"/>
      <c r="EAR259" s="428"/>
      <c r="EAS259" s="428"/>
      <c r="EAT259" s="428"/>
      <c r="EAU259" s="428"/>
      <c r="EAV259" s="428"/>
      <c r="EAW259" s="428"/>
      <c r="EAX259" s="428"/>
      <c r="EAY259" s="428"/>
      <c r="EAZ259" s="428"/>
      <c r="EBA259" s="428"/>
      <c r="EBB259" s="428"/>
      <c r="EBC259" s="428"/>
      <c r="EBD259" s="428"/>
      <c r="EBE259" s="428"/>
      <c r="EBF259" s="428"/>
      <c r="EBG259" s="428"/>
      <c r="EBH259" s="428"/>
      <c r="EBI259" s="428"/>
      <c r="EBJ259" s="428"/>
      <c r="EBK259" s="428"/>
      <c r="EBL259" s="428"/>
      <c r="EBM259" s="428"/>
      <c r="EBN259" s="428"/>
      <c r="EBO259" s="428"/>
      <c r="EBP259" s="428"/>
      <c r="EBQ259" s="428"/>
      <c r="EBR259" s="428"/>
      <c r="EBS259" s="428"/>
      <c r="EBT259" s="428"/>
      <c r="EBU259" s="428"/>
      <c r="EBV259" s="428"/>
      <c r="EBW259" s="428"/>
      <c r="EBX259" s="428"/>
      <c r="EBY259" s="428"/>
      <c r="EBZ259" s="428"/>
      <c r="ECA259" s="428"/>
      <c r="ECB259" s="428"/>
      <c r="ECC259" s="428"/>
      <c r="ECD259" s="428"/>
      <c r="ECE259" s="428"/>
      <c r="ECF259" s="428"/>
      <c r="ECG259" s="428"/>
      <c r="ECH259" s="428"/>
      <c r="ECI259" s="428"/>
      <c r="ECJ259" s="428"/>
      <c r="ECK259" s="428"/>
      <c r="ECL259" s="428"/>
      <c r="ECM259" s="428"/>
      <c r="ECN259" s="428"/>
      <c r="ECO259" s="428"/>
      <c r="ECP259" s="428"/>
      <c r="ECQ259" s="428"/>
      <c r="ECR259" s="428"/>
      <c r="ECS259" s="428"/>
      <c r="ECT259" s="428"/>
      <c r="ECU259" s="428"/>
      <c r="ECV259" s="428"/>
      <c r="ECW259" s="428"/>
      <c r="ECX259" s="428"/>
      <c r="ECY259" s="428"/>
      <c r="ECZ259" s="428"/>
      <c r="EDA259" s="428"/>
      <c r="EDB259" s="428"/>
      <c r="EDC259" s="428"/>
      <c r="EDD259" s="428"/>
      <c r="EDE259" s="428"/>
      <c r="EDF259" s="428"/>
      <c r="EDG259" s="428"/>
      <c r="EDH259" s="428"/>
      <c r="EDI259" s="428"/>
      <c r="EDJ259" s="428"/>
      <c r="EDK259" s="428"/>
      <c r="EDL259" s="428"/>
      <c r="EDM259" s="428"/>
      <c r="EDN259" s="428"/>
      <c r="EDO259" s="428"/>
      <c r="EDP259" s="428"/>
      <c r="EDQ259" s="428"/>
      <c r="EDR259" s="428"/>
      <c r="EDS259" s="428"/>
      <c r="EDT259" s="428"/>
      <c r="EDU259" s="428"/>
      <c r="EDV259" s="428"/>
      <c r="EDW259" s="428"/>
      <c r="EDX259" s="428"/>
      <c r="EDY259" s="428"/>
      <c r="EDZ259" s="428"/>
      <c r="EEA259" s="428"/>
      <c r="EEB259" s="428"/>
      <c r="EEC259" s="428"/>
      <c r="EED259" s="428"/>
      <c r="EEE259" s="428"/>
      <c r="EEF259" s="428"/>
      <c r="EEG259" s="428"/>
      <c r="EEH259" s="428"/>
      <c r="EEI259" s="428"/>
      <c r="EEJ259" s="428"/>
      <c r="EEK259" s="428"/>
      <c r="EEL259" s="428"/>
      <c r="EEM259" s="428"/>
      <c r="EEN259" s="428"/>
      <c r="EEO259" s="428"/>
      <c r="EEP259" s="428"/>
      <c r="EEQ259" s="428"/>
      <c r="EER259" s="428"/>
      <c r="EES259" s="428"/>
      <c r="EET259" s="428"/>
      <c r="EEU259" s="428"/>
      <c r="EEV259" s="428"/>
      <c r="EEW259" s="428"/>
      <c r="EEX259" s="428"/>
      <c r="EEY259" s="428"/>
      <c r="EEZ259" s="428"/>
      <c r="EFA259" s="428"/>
      <c r="EFB259" s="428"/>
      <c r="EFC259" s="428"/>
      <c r="EFD259" s="428"/>
      <c r="EFE259" s="428"/>
      <c r="EFF259" s="428"/>
      <c r="EFG259" s="428"/>
      <c r="EFH259" s="428"/>
      <c r="EFI259" s="428"/>
      <c r="EFJ259" s="428"/>
      <c r="EFK259" s="428"/>
      <c r="EFL259" s="428"/>
      <c r="EFM259" s="428"/>
      <c r="EFN259" s="428"/>
      <c r="EFO259" s="428"/>
      <c r="EFP259" s="428"/>
      <c r="EFQ259" s="428"/>
      <c r="EFR259" s="428"/>
      <c r="EFS259" s="428"/>
      <c r="EFT259" s="428"/>
      <c r="EFU259" s="428"/>
      <c r="EFV259" s="428"/>
      <c r="EFW259" s="428"/>
      <c r="EFX259" s="428"/>
      <c r="EFY259" s="428"/>
      <c r="EFZ259" s="428"/>
      <c r="EGA259" s="428"/>
      <c r="EGB259" s="428"/>
      <c r="EGC259" s="428"/>
      <c r="EGD259" s="428"/>
      <c r="EGE259" s="428"/>
      <c r="EGF259" s="428"/>
      <c r="EGG259" s="428"/>
      <c r="EGH259" s="428"/>
      <c r="EGI259" s="428"/>
      <c r="EGJ259" s="428"/>
      <c r="EGK259" s="428"/>
      <c r="EGL259" s="428"/>
      <c r="EGM259" s="428"/>
      <c r="EGN259" s="428"/>
      <c r="EGO259" s="428"/>
      <c r="EGP259" s="428"/>
      <c r="EGQ259" s="428"/>
      <c r="EGR259" s="428"/>
      <c r="EGS259" s="428"/>
      <c r="EGT259" s="428"/>
      <c r="EGU259" s="428"/>
      <c r="EGV259" s="428"/>
      <c r="EGW259" s="428"/>
      <c r="EGX259" s="428"/>
      <c r="EGY259" s="428"/>
      <c r="EGZ259" s="428"/>
      <c r="EHA259" s="428"/>
      <c r="EHB259" s="428"/>
      <c r="EHC259" s="428"/>
      <c r="EHD259" s="428"/>
      <c r="EHE259" s="428"/>
      <c r="EHF259" s="428"/>
      <c r="EHG259" s="428"/>
      <c r="EHH259" s="428"/>
      <c r="EHI259" s="428"/>
      <c r="EHJ259" s="428"/>
      <c r="EHK259" s="428"/>
      <c r="EHL259" s="428"/>
      <c r="EHM259" s="428"/>
      <c r="EHN259" s="428"/>
      <c r="EHO259" s="428"/>
      <c r="EHP259" s="428"/>
      <c r="EHQ259" s="428"/>
      <c r="EHR259" s="428"/>
      <c r="EHS259" s="428"/>
      <c r="EHT259" s="428"/>
      <c r="EHU259" s="428"/>
      <c r="EHV259" s="428"/>
      <c r="EHW259" s="428"/>
      <c r="EHX259" s="428"/>
      <c r="EHY259" s="428"/>
      <c r="EHZ259" s="428"/>
      <c r="EIA259" s="428"/>
      <c r="EIB259" s="428"/>
      <c r="EIC259" s="428"/>
      <c r="EID259" s="428"/>
      <c r="EIE259" s="428"/>
      <c r="EIF259" s="428"/>
      <c r="EIG259" s="428"/>
      <c r="EIH259" s="428"/>
      <c r="EII259" s="428"/>
      <c r="EIJ259" s="428"/>
      <c r="EIK259" s="428"/>
      <c r="EIL259" s="428"/>
      <c r="EIM259" s="428"/>
      <c r="EIN259" s="428"/>
      <c r="EIO259" s="428"/>
      <c r="EIP259" s="428"/>
      <c r="EIQ259" s="428"/>
      <c r="EIR259" s="428"/>
      <c r="EIS259" s="428"/>
      <c r="EIT259" s="428"/>
      <c r="EIU259" s="428"/>
      <c r="EIV259" s="428"/>
      <c r="EIW259" s="428"/>
      <c r="EIX259" s="428"/>
      <c r="EIY259" s="428"/>
      <c r="EIZ259" s="428"/>
      <c r="EJA259" s="428"/>
      <c r="EJB259" s="428"/>
      <c r="EJC259" s="428"/>
      <c r="EJD259" s="428"/>
      <c r="EJE259" s="428"/>
      <c r="EJF259" s="428"/>
      <c r="EJG259" s="428"/>
      <c r="EJH259" s="428"/>
      <c r="EJI259" s="428"/>
      <c r="EJJ259" s="428"/>
      <c r="EJK259" s="428"/>
      <c r="EJL259" s="428"/>
      <c r="EJM259" s="428"/>
      <c r="EJN259" s="428"/>
      <c r="EJO259" s="428"/>
      <c r="EJP259" s="428"/>
      <c r="EJQ259" s="428"/>
      <c r="EJR259" s="428"/>
      <c r="EJS259" s="428"/>
      <c r="EJT259" s="428"/>
      <c r="EJU259" s="428"/>
      <c r="EJV259" s="428"/>
      <c r="EJW259" s="428"/>
      <c r="EJX259" s="428"/>
      <c r="EJY259" s="428"/>
      <c r="EJZ259" s="428"/>
      <c r="EKA259" s="428"/>
      <c r="EKB259" s="428"/>
      <c r="EKC259" s="428"/>
      <c r="EKD259" s="428"/>
      <c r="EKE259" s="428"/>
      <c r="EKF259" s="428"/>
      <c r="EKG259" s="428"/>
      <c r="EKH259" s="428"/>
      <c r="EKI259" s="428"/>
      <c r="EKJ259" s="428"/>
      <c r="EKK259" s="428"/>
      <c r="EKL259" s="428"/>
      <c r="EKM259" s="428"/>
      <c r="EKN259" s="428"/>
      <c r="EKO259" s="428"/>
      <c r="EKP259" s="428"/>
      <c r="EKQ259" s="428"/>
      <c r="EKR259" s="428"/>
      <c r="EKS259" s="428"/>
      <c r="EKT259" s="428"/>
      <c r="EKU259" s="428"/>
      <c r="EKV259" s="428"/>
      <c r="EKW259" s="428"/>
      <c r="EKX259" s="428"/>
      <c r="EKY259" s="428"/>
      <c r="EKZ259" s="428"/>
      <c r="ELA259" s="428"/>
      <c r="ELB259" s="428"/>
      <c r="ELC259" s="428"/>
      <c r="ELD259" s="428"/>
      <c r="ELE259" s="428"/>
      <c r="ELF259" s="428"/>
      <c r="ELG259" s="428"/>
      <c r="ELH259" s="428"/>
      <c r="ELI259" s="428"/>
      <c r="ELJ259" s="428"/>
      <c r="ELK259" s="428"/>
      <c r="ELL259" s="428"/>
      <c r="ELM259" s="428"/>
      <c r="ELN259" s="428"/>
      <c r="ELO259" s="428"/>
      <c r="ELP259" s="428"/>
      <c r="ELQ259" s="428"/>
      <c r="ELR259" s="428"/>
      <c r="ELS259" s="428"/>
      <c r="ELT259" s="428"/>
      <c r="ELU259" s="428"/>
      <c r="ELV259" s="428"/>
      <c r="ELW259" s="428"/>
      <c r="ELX259" s="428"/>
      <c r="ELY259" s="428"/>
      <c r="ELZ259" s="428"/>
      <c r="EMA259" s="428"/>
      <c r="EMB259" s="428"/>
      <c r="EMC259" s="428"/>
      <c r="EMD259" s="428"/>
      <c r="EME259" s="428"/>
      <c r="EMF259" s="428"/>
      <c r="EMG259" s="428"/>
      <c r="EMH259" s="428"/>
      <c r="EMI259" s="428"/>
      <c r="EMJ259" s="428"/>
      <c r="EMK259" s="428"/>
      <c r="EML259" s="428"/>
      <c r="EMM259" s="428"/>
      <c r="EMN259" s="428"/>
      <c r="EMO259" s="428"/>
      <c r="EMP259" s="428"/>
      <c r="EMQ259" s="428"/>
      <c r="EMR259" s="428"/>
      <c r="EMS259" s="428"/>
      <c r="EMT259" s="428"/>
      <c r="EMU259" s="428"/>
      <c r="EMV259" s="428"/>
      <c r="EMW259" s="428"/>
      <c r="EMX259" s="428"/>
      <c r="EMY259" s="428"/>
      <c r="EMZ259" s="428"/>
      <c r="ENA259" s="428"/>
      <c r="ENB259" s="428"/>
      <c r="ENC259" s="428"/>
      <c r="END259" s="428"/>
      <c r="ENE259" s="428"/>
      <c r="ENF259" s="428"/>
      <c r="ENG259" s="428"/>
      <c r="ENH259" s="428"/>
      <c r="ENI259" s="428"/>
      <c r="ENJ259" s="428"/>
      <c r="ENK259" s="428"/>
      <c r="ENL259" s="428"/>
      <c r="ENM259" s="428"/>
      <c r="ENN259" s="428"/>
      <c r="ENO259" s="428"/>
      <c r="ENP259" s="428"/>
      <c r="ENQ259" s="428"/>
      <c r="ENR259" s="428"/>
      <c r="ENS259" s="428"/>
      <c r="ENT259" s="428"/>
      <c r="ENU259" s="428"/>
      <c r="ENV259" s="428"/>
      <c r="ENW259" s="428"/>
      <c r="ENX259" s="428"/>
      <c r="ENY259" s="428"/>
      <c r="ENZ259" s="428"/>
      <c r="EOA259" s="428"/>
      <c r="EOB259" s="428"/>
      <c r="EOC259" s="428"/>
      <c r="EOD259" s="428"/>
      <c r="EOE259" s="428"/>
      <c r="EOF259" s="428"/>
      <c r="EOG259" s="428"/>
      <c r="EOH259" s="428"/>
      <c r="EOI259" s="428"/>
      <c r="EOJ259" s="428"/>
      <c r="EOK259" s="428"/>
      <c r="EOL259" s="428"/>
      <c r="EOM259" s="428"/>
      <c r="EON259" s="428"/>
      <c r="EOO259" s="428"/>
      <c r="EOP259" s="428"/>
      <c r="EOQ259" s="428"/>
      <c r="EOR259" s="428"/>
      <c r="EOS259" s="428"/>
      <c r="EOT259" s="428"/>
      <c r="EOU259" s="428"/>
      <c r="EOV259" s="428"/>
      <c r="EOW259" s="428"/>
      <c r="EOX259" s="428"/>
      <c r="EOY259" s="428"/>
      <c r="EOZ259" s="428"/>
      <c r="EPA259" s="428"/>
      <c r="EPB259" s="428"/>
      <c r="EPC259" s="428"/>
      <c r="EPD259" s="428"/>
      <c r="EPE259" s="428"/>
      <c r="EPF259" s="428"/>
      <c r="EPG259" s="428"/>
      <c r="EPH259" s="428"/>
      <c r="EPI259" s="428"/>
      <c r="EPJ259" s="428"/>
      <c r="EPK259" s="428"/>
      <c r="EPL259" s="428"/>
      <c r="EPM259" s="428"/>
      <c r="EPN259" s="428"/>
      <c r="EPO259" s="428"/>
      <c r="EPP259" s="428"/>
      <c r="EPQ259" s="428"/>
      <c r="EPR259" s="428"/>
      <c r="EPS259" s="428"/>
      <c r="EPT259" s="428"/>
      <c r="EPU259" s="428"/>
      <c r="EPV259" s="428"/>
      <c r="EPW259" s="428"/>
      <c r="EPX259" s="428"/>
      <c r="EPY259" s="428"/>
      <c r="EPZ259" s="428"/>
      <c r="EQA259" s="428"/>
      <c r="EQB259" s="428"/>
      <c r="EQC259" s="428"/>
      <c r="EQD259" s="428"/>
      <c r="EQE259" s="428"/>
      <c r="EQF259" s="428"/>
      <c r="EQG259" s="428"/>
      <c r="EQH259" s="428"/>
      <c r="EQI259" s="428"/>
      <c r="EQJ259" s="428"/>
      <c r="EQK259" s="428"/>
      <c r="EQL259" s="428"/>
      <c r="EQM259" s="428"/>
      <c r="EQN259" s="428"/>
      <c r="EQO259" s="428"/>
      <c r="EQP259" s="428"/>
      <c r="EQQ259" s="428"/>
      <c r="EQR259" s="428"/>
      <c r="EQS259" s="428"/>
      <c r="EQT259" s="428"/>
      <c r="EQU259" s="428"/>
      <c r="EQV259" s="428"/>
      <c r="EQW259" s="428"/>
      <c r="EQX259" s="428"/>
      <c r="EQY259" s="428"/>
      <c r="EQZ259" s="428"/>
      <c r="ERA259" s="428"/>
      <c r="ERB259" s="428"/>
      <c r="ERC259" s="428"/>
      <c r="ERD259" s="428"/>
      <c r="ERE259" s="428"/>
      <c r="ERF259" s="428"/>
      <c r="ERG259" s="428"/>
      <c r="ERH259" s="428"/>
      <c r="ERI259" s="428"/>
      <c r="ERJ259" s="428"/>
      <c r="ERK259" s="428"/>
      <c r="ERL259" s="428"/>
      <c r="ERM259" s="428"/>
      <c r="ERN259" s="428"/>
      <c r="ERO259" s="428"/>
      <c r="ERP259" s="428"/>
      <c r="ERQ259" s="428"/>
      <c r="ERR259" s="428"/>
      <c r="ERS259" s="428"/>
      <c r="ERT259" s="428"/>
      <c r="ERU259" s="428"/>
      <c r="ERV259" s="428"/>
      <c r="ERW259" s="428"/>
      <c r="ERX259" s="428"/>
      <c r="ERY259" s="428"/>
      <c r="ERZ259" s="428"/>
      <c r="ESA259" s="428"/>
      <c r="ESB259" s="428"/>
      <c r="ESC259" s="428"/>
      <c r="ESD259" s="428"/>
      <c r="ESE259" s="428"/>
      <c r="ESF259" s="428"/>
      <c r="ESG259" s="428"/>
      <c r="ESH259" s="428"/>
      <c r="ESI259" s="428"/>
      <c r="ESJ259" s="428"/>
      <c r="ESK259" s="428"/>
      <c r="ESL259" s="428"/>
      <c r="ESM259" s="428"/>
      <c r="ESN259" s="428"/>
      <c r="ESO259" s="428"/>
      <c r="ESP259" s="428"/>
      <c r="ESQ259" s="428"/>
      <c r="ESR259" s="428"/>
      <c r="ESS259" s="428"/>
      <c r="EST259" s="428"/>
      <c r="ESU259" s="428"/>
      <c r="ESV259" s="428"/>
      <c r="ESW259" s="428"/>
      <c r="ESX259" s="428"/>
      <c r="ESY259" s="428"/>
      <c r="ESZ259" s="428"/>
      <c r="ETA259" s="428"/>
      <c r="ETB259" s="428"/>
      <c r="ETC259" s="428"/>
      <c r="ETD259" s="428"/>
      <c r="ETE259" s="428"/>
      <c r="ETF259" s="428"/>
      <c r="ETG259" s="428"/>
      <c r="ETH259" s="428"/>
      <c r="ETI259" s="428"/>
      <c r="ETJ259" s="428"/>
      <c r="ETK259" s="428"/>
      <c r="ETL259" s="428"/>
      <c r="ETM259" s="428"/>
      <c r="ETN259" s="428"/>
      <c r="ETO259" s="428"/>
      <c r="ETP259" s="428"/>
      <c r="ETQ259" s="428"/>
      <c r="ETR259" s="428"/>
      <c r="ETS259" s="428"/>
      <c r="ETT259" s="428"/>
      <c r="ETU259" s="428"/>
      <c r="ETV259" s="428"/>
      <c r="ETW259" s="428"/>
      <c r="ETX259" s="428"/>
      <c r="ETY259" s="428"/>
      <c r="ETZ259" s="428"/>
      <c r="EUA259" s="428"/>
      <c r="EUB259" s="428"/>
      <c r="EUC259" s="428"/>
      <c r="EUD259" s="428"/>
      <c r="EUE259" s="428"/>
      <c r="EUF259" s="428"/>
      <c r="EUG259" s="428"/>
      <c r="EUH259" s="428"/>
      <c r="EUI259" s="428"/>
      <c r="EUJ259" s="428"/>
      <c r="EUK259" s="428"/>
      <c r="EUL259" s="428"/>
      <c r="EUM259" s="428"/>
      <c r="EUN259" s="428"/>
      <c r="EUO259" s="428"/>
      <c r="EUP259" s="428"/>
      <c r="EUQ259" s="428"/>
      <c r="EUR259" s="428"/>
      <c r="EUS259" s="428"/>
      <c r="EUT259" s="428"/>
      <c r="EUU259" s="428"/>
      <c r="EUV259" s="428"/>
      <c r="EUW259" s="428"/>
      <c r="EUX259" s="428"/>
      <c r="EUY259" s="428"/>
      <c r="EUZ259" s="428"/>
      <c r="EVA259" s="428"/>
      <c r="EVB259" s="428"/>
      <c r="EVC259" s="428"/>
      <c r="EVD259" s="428"/>
      <c r="EVE259" s="428"/>
      <c r="EVF259" s="428"/>
      <c r="EVG259" s="428"/>
      <c r="EVH259" s="428"/>
      <c r="EVI259" s="428"/>
      <c r="EVJ259" s="428"/>
      <c r="EVK259" s="428"/>
      <c r="EVL259" s="428"/>
      <c r="EVM259" s="428"/>
      <c r="EVN259" s="428"/>
      <c r="EVO259" s="428"/>
      <c r="EVP259" s="428"/>
      <c r="EVQ259" s="428"/>
      <c r="EVR259" s="428"/>
      <c r="EVS259" s="428"/>
      <c r="EVT259" s="428"/>
      <c r="EVU259" s="428"/>
      <c r="EVV259" s="428"/>
      <c r="EVW259" s="428"/>
      <c r="EVX259" s="428"/>
      <c r="EVY259" s="428"/>
      <c r="EVZ259" s="428"/>
      <c r="EWA259" s="428"/>
      <c r="EWB259" s="428"/>
      <c r="EWC259" s="428"/>
      <c r="EWD259" s="428"/>
      <c r="EWE259" s="428"/>
      <c r="EWF259" s="428"/>
      <c r="EWG259" s="428"/>
      <c r="EWH259" s="428"/>
      <c r="EWI259" s="428"/>
      <c r="EWJ259" s="428"/>
      <c r="EWK259" s="428"/>
      <c r="EWL259" s="428"/>
      <c r="EWM259" s="428"/>
      <c r="EWN259" s="428"/>
      <c r="EWO259" s="428"/>
      <c r="EWP259" s="428"/>
      <c r="EWQ259" s="428"/>
      <c r="EWR259" s="428"/>
      <c r="EWS259" s="428"/>
      <c r="EWT259" s="428"/>
      <c r="EWU259" s="428"/>
      <c r="EWV259" s="428"/>
      <c r="EWW259" s="428"/>
      <c r="EWX259" s="428"/>
      <c r="EWY259" s="428"/>
      <c r="EWZ259" s="428"/>
      <c r="EXA259" s="428"/>
      <c r="EXB259" s="428"/>
      <c r="EXC259" s="428"/>
      <c r="EXD259" s="428"/>
      <c r="EXE259" s="428"/>
      <c r="EXF259" s="428"/>
      <c r="EXG259" s="428"/>
      <c r="EXH259" s="428"/>
      <c r="EXI259" s="428"/>
      <c r="EXJ259" s="428"/>
      <c r="EXK259" s="428"/>
      <c r="EXL259" s="428"/>
      <c r="EXM259" s="428"/>
      <c r="EXN259" s="428"/>
      <c r="EXO259" s="428"/>
      <c r="EXP259" s="428"/>
      <c r="EXQ259" s="428"/>
      <c r="EXR259" s="428"/>
      <c r="EXS259" s="428"/>
      <c r="EXT259" s="428"/>
      <c r="EXU259" s="428"/>
      <c r="EXV259" s="428"/>
      <c r="EXW259" s="428"/>
      <c r="EXX259" s="428"/>
      <c r="EXY259" s="428"/>
      <c r="EXZ259" s="428"/>
      <c r="EYA259" s="428"/>
      <c r="EYB259" s="428"/>
      <c r="EYC259" s="428"/>
      <c r="EYD259" s="428"/>
      <c r="EYE259" s="428"/>
      <c r="EYF259" s="428"/>
      <c r="EYG259" s="428"/>
      <c r="EYH259" s="428"/>
      <c r="EYI259" s="428"/>
      <c r="EYJ259" s="428"/>
      <c r="EYK259" s="428"/>
      <c r="EYL259" s="428"/>
      <c r="EYM259" s="428"/>
      <c r="EYN259" s="428"/>
      <c r="EYO259" s="428"/>
      <c r="EYP259" s="428"/>
      <c r="EYQ259" s="428"/>
      <c r="EYR259" s="428"/>
      <c r="EYS259" s="428"/>
      <c r="EYT259" s="428"/>
      <c r="EYU259" s="428"/>
      <c r="EYV259" s="428"/>
      <c r="EYW259" s="428"/>
      <c r="EYX259" s="428"/>
      <c r="EYY259" s="428"/>
      <c r="EYZ259" s="428"/>
      <c r="EZA259" s="428"/>
      <c r="EZB259" s="428"/>
      <c r="EZC259" s="428"/>
      <c r="EZD259" s="428"/>
      <c r="EZE259" s="428"/>
      <c r="EZF259" s="428"/>
      <c r="EZG259" s="428"/>
      <c r="EZH259" s="428"/>
      <c r="EZI259" s="428"/>
      <c r="EZJ259" s="428"/>
      <c r="EZK259" s="428"/>
      <c r="EZL259" s="428"/>
      <c r="EZM259" s="428"/>
      <c r="EZN259" s="428"/>
      <c r="EZO259" s="428"/>
      <c r="EZP259" s="428"/>
      <c r="EZQ259" s="428"/>
      <c r="EZR259" s="428"/>
      <c r="EZS259" s="428"/>
      <c r="EZT259" s="428"/>
      <c r="EZU259" s="428"/>
      <c r="EZV259" s="428"/>
      <c r="EZW259" s="428"/>
      <c r="EZX259" s="428"/>
      <c r="EZY259" s="428"/>
      <c r="EZZ259" s="428"/>
      <c r="FAA259" s="428"/>
      <c r="FAB259" s="428"/>
      <c r="FAC259" s="428"/>
      <c r="FAD259" s="428"/>
      <c r="FAE259" s="428"/>
      <c r="FAF259" s="428"/>
      <c r="FAG259" s="428"/>
      <c r="FAH259" s="428"/>
      <c r="FAI259" s="428"/>
      <c r="FAJ259" s="428"/>
      <c r="FAK259" s="428"/>
      <c r="FAL259" s="428"/>
      <c r="FAM259" s="428"/>
      <c r="FAN259" s="428"/>
      <c r="FAO259" s="428"/>
      <c r="FAP259" s="428"/>
      <c r="FAQ259" s="428"/>
      <c r="FAR259" s="428"/>
      <c r="FAS259" s="428"/>
      <c r="FAT259" s="428"/>
      <c r="FAU259" s="428"/>
      <c r="FAV259" s="428"/>
      <c r="FAW259" s="428"/>
      <c r="FAX259" s="428"/>
      <c r="FAY259" s="428"/>
      <c r="FAZ259" s="428"/>
      <c r="FBA259" s="428"/>
      <c r="FBB259" s="428"/>
      <c r="FBC259" s="428"/>
      <c r="FBD259" s="428"/>
      <c r="FBE259" s="428"/>
      <c r="FBF259" s="428"/>
      <c r="FBG259" s="428"/>
      <c r="FBH259" s="428"/>
      <c r="FBI259" s="428"/>
      <c r="FBJ259" s="428"/>
      <c r="FBK259" s="428"/>
      <c r="FBL259" s="428"/>
      <c r="FBM259" s="428"/>
      <c r="FBN259" s="428"/>
      <c r="FBO259" s="428"/>
      <c r="FBP259" s="428"/>
      <c r="FBQ259" s="428"/>
      <c r="FBR259" s="428"/>
      <c r="FBS259" s="428"/>
      <c r="FBT259" s="428"/>
      <c r="FBU259" s="428"/>
      <c r="FBV259" s="428"/>
      <c r="FBW259" s="428"/>
      <c r="FBX259" s="428"/>
      <c r="FBY259" s="428"/>
      <c r="FBZ259" s="428"/>
      <c r="FCA259" s="428"/>
      <c r="FCB259" s="428"/>
      <c r="FCC259" s="428"/>
      <c r="FCD259" s="428"/>
      <c r="FCE259" s="428"/>
      <c r="FCF259" s="428"/>
      <c r="FCG259" s="428"/>
      <c r="FCH259" s="428"/>
      <c r="FCI259" s="428"/>
      <c r="FCJ259" s="428"/>
      <c r="FCK259" s="428"/>
      <c r="FCL259" s="428"/>
      <c r="FCM259" s="428"/>
      <c r="FCN259" s="428"/>
      <c r="FCO259" s="428"/>
      <c r="FCP259" s="428"/>
      <c r="FCQ259" s="428"/>
      <c r="FCR259" s="428"/>
      <c r="FCS259" s="428"/>
      <c r="FCT259" s="428"/>
      <c r="FCU259" s="428"/>
      <c r="FCV259" s="428"/>
      <c r="FCW259" s="428"/>
      <c r="FCX259" s="428"/>
      <c r="FCY259" s="428"/>
      <c r="FCZ259" s="428"/>
      <c r="FDA259" s="428"/>
      <c r="FDB259" s="428"/>
      <c r="FDC259" s="428"/>
      <c r="FDD259" s="428"/>
      <c r="FDE259" s="428"/>
      <c r="FDF259" s="428"/>
      <c r="FDG259" s="428"/>
      <c r="FDH259" s="428"/>
      <c r="FDI259" s="428"/>
      <c r="FDJ259" s="428"/>
      <c r="FDK259" s="428"/>
      <c r="FDL259" s="428"/>
      <c r="FDM259" s="428"/>
      <c r="FDN259" s="428"/>
      <c r="FDO259" s="428"/>
      <c r="FDP259" s="428"/>
      <c r="FDQ259" s="428"/>
      <c r="FDR259" s="428"/>
      <c r="FDS259" s="428"/>
      <c r="FDT259" s="428"/>
      <c r="FDU259" s="428"/>
      <c r="FDV259" s="428"/>
      <c r="FDW259" s="428"/>
      <c r="FDX259" s="428"/>
      <c r="FDY259" s="428"/>
      <c r="FDZ259" s="428"/>
      <c r="FEA259" s="428"/>
      <c r="FEB259" s="428"/>
      <c r="FEC259" s="428"/>
      <c r="FED259" s="428"/>
      <c r="FEE259" s="428"/>
      <c r="FEF259" s="428"/>
      <c r="FEG259" s="428"/>
      <c r="FEH259" s="428"/>
      <c r="FEI259" s="428"/>
      <c r="FEJ259" s="428"/>
      <c r="FEK259" s="428"/>
      <c r="FEL259" s="428"/>
      <c r="FEM259" s="428"/>
      <c r="FEN259" s="428"/>
      <c r="FEO259" s="428"/>
      <c r="FEP259" s="428"/>
      <c r="FEQ259" s="428"/>
      <c r="FER259" s="428"/>
      <c r="FES259" s="428"/>
      <c r="FET259" s="428"/>
      <c r="FEU259" s="428"/>
      <c r="FEV259" s="428"/>
      <c r="FEW259" s="428"/>
      <c r="FEX259" s="428"/>
      <c r="FEY259" s="428"/>
      <c r="FEZ259" s="428"/>
      <c r="FFA259" s="428"/>
      <c r="FFB259" s="428"/>
      <c r="FFC259" s="428"/>
      <c r="FFD259" s="428"/>
      <c r="FFE259" s="428"/>
      <c r="FFF259" s="428"/>
      <c r="FFG259" s="428"/>
      <c r="FFH259" s="428"/>
      <c r="FFI259" s="428"/>
      <c r="FFJ259" s="428"/>
      <c r="FFK259" s="428"/>
      <c r="FFL259" s="428"/>
      <c r="FFM259" s="428"/>
      <c r="FFN259" s="428"/>
      <c r="FFO259" s="428"/>
      <c r="FFP259" s="428"/>
      <c r="FFQ259" s="428"/>
      <c r="FFR259" s="428"/>
      <c r="FFS259" s="428"/>
      <c r="FFT259" s="428"/>
      <c r="FFU259" s="428"/>
      <c r="FFV259" s="428"/>
      <c r="FFW259" s="428"/>
      <c r="FFX259" s="428"/>
      <c r="FFY259" s="428"/>
      <c r="FFZ259" s="428"/>
      <c r="FGA259" s="428"/>
      <c r="FGB259" s="428"/>
      <c r="FGC259" s="428"/>
      <c r="FGD259" s="428"/>
      <c r="FGE259" s="428"/>
      <c r="FGF259" s="428"/>
      <c r="FGG259" s="428"/>
      <c r="FGH259" s="428"/>
      <c r="FGI259" s="428"/>
      <c r="FGJ259" s="428"/>
      <c r="FGK259" s="428"/>
      <c r="FGL259" s="428"/>
      <c r="FGM259" s="428"/>
      <c r="FGN259" s="428"/>
      <c r="FGO259" s="428"/>
      <c r="FGP259" s="428"/>
      <c r="FGQ259" s="428"/>
      <c r="FGR259" s="428"/>
      <c r="FGS259" s="428"/>
      <c r="FGT259" s="428"/>
      <c r="FGU259" s="428"/>
      <c r="FGV259" s="428"/>
      <c r="FGW259" s="428"/>
      <c r="FGX259" s="428"/>
      <c r="FGY259" s="428"/>
      <c r="FGZ259" s="428"/>
      <c r="FHA259" s="428"/>
      <c r="FHB259" s="428"/>
      <c r="FHC259" s="428"/>
      <c r="FHD259" s="428"/>
      <c r="FHE259" s="428"/>
      <c r="FHF259" s="428"/>
      <c r="FHG259" s="428"/>
      <c r="FHH259" s="428"/>
      <c r="FHI259" s="428"/>
      <c r="FHJ259" s="428"/>
      <c r="FHK259" s="428"/>
      <c r="FHL259" s="428"/>
      <c r="FHM259" s="428"/>
      <c r="FHN259" s="428"/>
      <c r="FHO259" s="428"/>
      <c r="FHP259" s="428"/>
      <c r="FHQ259" s="428"/>
      <c r="FHR259" s="428"/>
      <c r="FHS259" s="428"/>
      <c r="FHT259" s="428"/>
      <c r="FHU259" s="428"/>
      <c r="FHV259" s="428"/>
      <c r="FHW259" s="428"/>
      <c r="FHX259" s="428"/>
      <c r="FHY259" s="428"/>
      <c r="FHZ259" s="428"/>
      <c r="FIA259" s="428"/>
      <c r="FIB259" s="428"/>
      <c r="FIC259" s="428"/>
      <c r="FID259" s="428"/>
      <c r="FIE259" s="428"/>
      <c r="FIF259" s="428"/>
      <c r="FIG259" s="428"/>
      <c r="FIH259" s="428"/>
      <c r="FII259" s="428"/>
      <c r="FIJ259" s="428"/>
      <c r="FIK259" s="428"/>
      <c r="FIL259" s="428"/>
      <c r="FIM259" s="428"/>
      <c r="FIN259" s="428"/>
      <c r="FIO259" s="428"/>
      <c r="FIP259" s="428"/>
      <c r="FIQ259" s="428"/>
      <c r="FIR259" s="428"/>
      <c r="FIS259" s="428"/>
      <c r="FIT259" s="428"/>
      <c r="FIU259" s="428"/>
      <c r="FIV259" s="428"/>
      <c r="FIW259" s="428"/>
      <c r="FIX259" s="428"/>
      <c r="FIY259" s="428"/>
      <c r="FIZ259" s="428"/>
      <c r="FJA259" s="428"/>
      <c r="FJB259" s="428"/>
      <c r="FJC259" s="428"/>
      <c r="FJD259" s="428"/>
      <c r="FJE259" s="428"/>
      <c r="FJF259" s="428"/>
      <c r="FJG259" s="428"/>
      <c r="FJH259" s="428"/>
      <c r="FJI259" s="428"/>
      <c r="FJJ259" s="428"/>
      <c r="FJK259" s="428"/>
      <c r="FJL259" s="428"/>
      <c r="FJM259" s="428"/>
      <c r="FJN259" s="428"/>
      <c r="FJO259" s="428"/>
      <c r="FJP259" s="428"/>
      <c r="FJQ259" s="428"/>
      <c r="FJR259" s="428"/>
      <c r="FJS259" s="428"/>
      <c r="FJT259" s="428"/>
      <c r="FJU259" s="428"/>
      <c r="FJV259" s="428"/>
      <c r="FJW259" s="428"/>
      <c r="FJX259" s="428"/>
      <c r="FJY259" s="428"/>
      <c r="FJZ259" s="428"/>
      <c r="FKA259" s="428"/>
      <c r="FKB259" s="428"/>
      <c r="FKC259" s="428"/>
      <c r="FKD259" s="428"/>
      <c r="FKE259" s="428"/>
      <c r="FKF259" s="428"/>
      <c r="FKG259" s="428"/>
      <c r="FKH259" s="428"/>
      <c r="FKI259" s="428"/>
      <c r="FKJ259" s="428"/>
      <c r="FKK259" s="428"/>
      <c r="FKL259" s="428"/>
      <c r="FKM259" s="428"/>
      <c r="FKN259" s="428"/>
      <c r="FKO259" s="428"/>
      <c r="FKP259" s="428"/>
      <c r="FKQ259" s="428"/>
      <c r="FKR259" s="428"/>
      <c r="FKS259" s="428"/>
      <c r="FKT259" s="428"/>
      <c r="FKU259" s="428"/>
      <c r="FKV259" s="428"/>
      <c r="FKW259" s="428"/>
      <c r="FKX259" s="428"/>
      <c r="FKY259" s="428"/>
      <c r="FKZ259" s="428"/>
      <c r="FLA259" s="428"/>
      <c r="FLB259" s="428"/>
      <c r="FLC259" s="428"/>
      <c r="FLD259" s="428"/>
      <c r="FLE259" s="428"/>
      <c r="FLF259" s="428"/>
      <c r="FLG259" s="428"/>
      <c r="FLH259" s="428"/>
      <c r="FLI259" s="428"/>
      <c r="FLJ259" s="428"/>
      <c r="FLK259" s="428"/>
      <c r="FLL259" s="428"/>
      <c r="FLM259" s="428"/>
      <c r="FLN259" s="428"/>
      <c r="FLO259" s="428"/>
      <c r="FLP259" s="428"/>
      <c r="FLQ259" s="428"/>
      <c r="FLR259" s="428"/>
      <c r="FLS259" s="428"/>
      <c r="FLT259" s="428"/>
      <c r="FLU259" s="428"/>
      <c r="FLV259" s="428"/>
      <c r="FLW259" s="428"/>
      <c r="FLX259" s="428"/>
      <c r="FLY259" s="428"/>
      <c r="FLZ259" s="428"/>
      <c r="FMA259" s="428"/>
      <c r="FMB259" s="428"/>
      <c r="FMC259" s="428"/>
      <c r="FMD259" s="428"/>
      <c r="FME259" s="428"/>
      <c r="FMF259" s="428"/>
      <c r="FMG259" s="428"/>
      <c r="FMH259" s="428"/>
      <c r="FMI259" s="428"/>
      <c r="FMJ259" s="428"/>
      <c r="FMK259" s="428"/>
      <c r="FML259" s="428"/>
      <c r="FMM259" s="428"/>
      <c r="FMN259" s="428"/>
      <c r="FMO259" s="428"/>
      <c r="FMP259" s="428"/>
      <c r="FMQ259" s="428"/>
      <c r="FMR259" s="428"/>
      <c r="FMS259" s="428"/>
      <c r="FMT259" s="428"/>
      <c r="FMU259" s="428"/>
      <c r="FMV259" s="428"/>
      <c r="FMW259" s="428"/>
      <c r="FMX259" s="428"/>
      <c r="FMY259" s="428"/>
      <c r="FMZ259" s="428"/>
      <c r="FNA259" s="428"/>
      <c r="FNB259" s="428"/>
      <c r="FNC259" s="428"/>
      <c r="FND259" s="428"/>
      <c r="FNE259" s="428"/>
      <c r="FNF259" s="428"/>
      <c r="FNG259" s="428"/>
      <c r="FNH259" s="428"/>
      <c r="FNI259" s="428"/>
      <c r="FNJ259" s="428"/>
      <c r="FNK259" s="428"/>
      <c r="FNL259" s="428"/>
      <c r="FNM259" s="428"/>
      <c r="FNN259" s="428"/>
      <c r="FNO259" s="428"/>
      <c r="FNP259" s="428"/>
      <c r="FNQ259" s="428"/>
      <c r="FNR259" s="428"/>
      <c r="FNS259" s="428"/>
      <c r="FNT259" s="428"/>
      <c r="FNU259" s="428"/>
      <c r="FNV259" s="428"/>
      <c r="FNW259" s="428"/>
      <c r="FNX259" s="428"/>
      <c r="FNY259" s="428"/>
      <c r="FNZ259" s="428"/>
      <c r="FOA259" s="428"/>
      <c r="FOB259" s="428"/>
      <c r="FOC259" s="428"/>
      <c r="FOD259" s="428"/>
      <c r="FOE259" s="428"/>
      <c r="FOF259" s="428"/>
      <c r="FOG259" s="428"/>
      <c r="FOH259" s="428"/>
      <c r="FOI259" s="428"/>
      <c r="FOJ259" s="428"/>
      <c r="FOK259" s="428"/>
      <c r="FOL259" s="428"/>
      <c r="FOM259" s="428"/>
      <c r="FON259" s="428"/>
      <c r="FOO259" s="428"/>
      <c r="FOP259" s="428"/>
      <c r="FOQ259" s="428"/>
      <c r="FOR259" s="428"/>
      <c r="FOS259" s="428"/>
      <c r="FOT259" s="428"/>
      <c r="FOU259" s="428"/>
      <c r="FOV259" s="428"/>
      <c r="FOW259" s="428"/>
      <c r="FOX259" s="428"/>
      <c r="FOY259" s="428"/>
      <c r="FOZ259" s="428"/>
      <c r="FPA259" s="428"/>
      <c r="FPB259" s="428"/>
      <c r="FPC259" s="428"/>
      <c r="FPD259" s="428"/>
      <c r="FPE259" s="428"/>
      <c r="FPF259" s="428"/>
      <c r="FPG259" s="428"/>
      <c r="FPH259" s="428"/>
      <c r="FPI259" s="428"/>
      <c r="FPJ259" s="428"/>
      <c r="FPK259" s="428"/>
      <c r="FPL259" s="428"/>
      <c r="FPM259" s="428"/>
      <c r="FPN259" s="428"/>
      <c r="FPO259" s="428"/>
      <c r="FPP259" s="428"/>
      <c r="FPQ259" s="428"/>
      <c r="FPR259" s="428"/>
      <c r="FPS259" s="428"/>
      <c r="FPT259" s="428"/>
      <c r="FPU259" s="428"/>
      <c r="FPV259" s="428"/>
      <c r="FPW259" s="428"/>
      <c r="FPX259" s="428"/>
      <c r="FPY259" s="428"/>
      <c r="FPZ259" s="428"/>
      <c r="FQA259" s="428"/>
      <c r="FQB259" s="428"/>
      <c r="FQC259" s="428"/>
      <c r="FQD259" s="428"/>
      <c r="FQE259" s="428"/>
      <c r="FQF259" s="428"/>
      <c r="FQG259" s="428"/>
      <c r="FQH259" s="428"/>
      <c r="FQI259" s="428"/>
      <c r="FQJ259" s="428"/>
      <c r="FQK259" s="428"/>
      <c r="FQL259" s="428"/>
      <c r="FQM259" s="428"/>
      <c r="FQN259" s="428"/>
      <c r="FQO259" s="428"/>
      <c r="FQP259" s="428"/>
      <c r="FQQ259" s="428"/>
      <c r="FQR259" s="428"/>
      <c r="FQS259" s="428"/>
      <c r="FQT259" s="428"/>
      <c r="FQU259" s="428"/>
      <c r="FQV259" s="428"/>
      <c r="FQW259" s="428"/>
      <c r="FQX259" s="428"/>
      <c r="FQY259" s="428"/>
      <c r="FQZ259" s="428"/>
      <c r="FRA259" s="428"/>
      <c r="FRB259" s="428"/>
      <c r="FRC259" s="428"/>
      <c r="FRD259" s="428"/>
      <c r="FRE259" s="428"/>
      <c r="FRF259" s="428"/>
      <c r="FRG259" s="428"/>
      <c r="FRH259" s="428"/>
      <c r="FRI259" s="428"/>
      <c r="FRJ259" s="428"/>
      <c r="FRK259" s="428"/>
      <c r="FRL259" s="428"/>
      <c r="FRM259" s="428"/>
      <c r="FRN259" s="428"/>
      <c r="FRO259" s="428"/>
      <c r="FRP259" s="428"/>
      <c r="FRQ259" s="428"/>
      <c r="FRR259" s="428"/>
      <c r="FRS259" s="428"/>
      <c r="FRT259" s="428"/>
      <c r="FRU259" s="428"/>
      <c r="FRV259" s="428"/>
      <c r="FRW259" s="428"/>
      <c r="FRX259" s="428"/>
      <c r="FRY259" s="428"/>
      <c r="FRZ259" s="428"/>
      <c r="FSA259" s="428"/>
      <c r="FSB259" s="428"/>
      <c r="FSC259" s="428"/>
      <c r="FSD259" s="428"/>
      <c r="FSE259" s="428"/>
      <c r="FSF259" s="428"/>
      <c r="FSG259" s="428"/>
      <c r="FSH259" s="428"/>
      <c r="FSI259" s="428"/>
      <c r="FSJ259" s="428"/>
      <c r="FSK259" s="428"/>
      <c r="FSL259" s="428"/>
      <c r="FSM259" s="428"/>
      <c r="FSN259" s="428"/>
      <c r="FSO259" s="428"/>
      <c r="FSP259" s="428"/>
      <c r="FSQ259" s="428"/>
      <c r="FSR259" s="428"/>
      <c r="FSS259" s="428"/>
      <c r="FST259" s="428"/>
      <c r="FSU259" s="428"/>
      <c r="FSV259" s="428"/>
      <c r="FSW259" s="428"/>
      <c r="FSX259" s="428"/>
      <c r="FSY259" s="428"/>
      <c r="FSZ259" s="428"/>
      <c r="FTA259" s="428"/>
      <c r="FTB259" s="428"/>
      <c r="FTC259" s="428"/>
      <c r="FTD259" s="428"/>
      <c r="FTE259" s="428"/>
      <c r="FTF259" s="428"/>
      <c r="FTG259" s="428"/>
      <c r="FTH259" s="428"/>
      <c r="FTI259" s="428"/>
      <c r="FTJ259" s="428"/>
      <c r="FTK259" s="428"/>
      <c r="FTL259" s="428"/>
      <c r="FTM259" s="428"/>
      <c r="FTN259" s="428"/>
      <c r="FTO259" s="428"/>
      <c r="FTP259" s="428"/>
      <c r="FTQ259" s="428"/>
      <c r="FTR259" s="428"/>
      <c r="FTS259" s="428"/>
      <c r="FTT259" s="428"/>
      <c r="FTU259" s="428"/>
      <c r="FTV259" s="428"/>
      <c r="FTW259" s="428"/>
      <c r="FTX259" s="428"/>
      <c r="FTY259" s="428"/>
      <c r="FTZ259" s="428"/>
      <c r="FUA259" s="428"/>
      <c r="FUB259" s="428"/>
      <c r="FUC259" s="428"/>
      <c r="FUD259" s="428"/>
      <c r="FUE259" s="428"/>
      <c r="FUF259" s="428"/>
      <c r="FUG259" s="428"/>
      <c r="FUH259" s="428"/>
      <c r="FUI259" s="428"/>
      <c r="FUJ259" s="428"/>
      <c r="FUK259" s="428"/>
      <c r="FUL259" s="428"/>
      <c r="FUM259" s="428"/>
      <c r="FUN259" s="428"/>
      <c r="FUO259" s="428"/>
      <c r="FUP259" s="428"/>
      <c r="FUQ259" s="428"/>
      <c r="FUR259" s="428"/>
      <c r="FUS259" s="428"/>
      <c r="FUT259" s="428"/>
      <c r="FUU259" s="428"/>
      <c r="FUV259" s="428"/>
      <c r="FUW259" s="428"/>
      <c r="FUX259" s="428"/>
      <c r="FUY259" s="428"/>
      <c r="FUZ259" s="428"/>
      <c r="FVA259" s="428"/>
      <c r="FVB259" s="428"/>
      <c r="FVC259" s="428"/>
      <c r="FVD259" s="428"/>
      <c r="FVE259" s="428"/>
      <c r="FVF259" s="428"/>
      <c r="FVG259" s="428"/>
      <c r="FVH259" s="428"/>
      <c r="FVI259" s="428"/>
      <c r="FVJ259" s="428"/>
      <c r="FVK259" s="428"/>
      <c r="FVL259" s="428"/>
      <c r="FVM259" s="428"/>
      <c r="FVN259" s="428"/>
      <c r="FVO259" s="428"/>
      <c r="FVP259" s="428"/>
      <c r="FVQ259" s="428"/>
      <c r="FVR259" s="428"/>
      <c r="FVS259" s="428"/>
      <c r="FVT259" s="428"/>
      <c r="FVU259" s="428"/>
      <c r="FVV259" s="428"/>
      <c r="FVW259" s="428"/>
      <c r="FVX259" s="428"/>
      <c r="FVY259" s="428"/>
      <c r="FVZ259" s="428"/>
      <c r="FWA259" s="428"/>
      <c r="FWB259" s="428"/>
      <c r="FWC259" s="428"/>
      <c r="FWD259" s="428"/>
      <c r="FWE259" s="428"/>
      <c r="FWF259" s="428"/>
      <c r="FWG259" s="428"/>
      <c r="FWH259" s="428"/>
      <c r="FWI259" s="428"/>
      <c r="FWJ259" s="428"/>
      <c r="FWK259" s="428"/>
      <c r="FWL259" s="428"/>
      <c r="FWM259" s="428"/>
      <c r="FWN259" s="428"/>
      <c r="FWO259" s="428"/>
      <c r="FWP259" s="428"/>
      <c r="FWQ259" s="428"/>
      <c r="FWR259" s="428"/>
      <c r="FWS259" s="428"/>
      <c r="FWT259" s="428"/>
      <c r="FWU259" s="428"/>
      <c r="FWV259" s="428"/>
      <c r="FWW259" s="428"/>
      <c r="FWX259" s="428"/>
      <c r="FWY259" s="428"/>
      <c r="FWZ259" s="428"/>
      <c r="FXA259" s="428"/>
      <c r="FXB259" s="428"/>
      <c r="FXC259" s="428"/>
      <c r="FXD259" s="428"/>
      <c r="FXE259" s="428"/>
      <c r="FXF259" s="428"/>
      <c r="FXG259" s="428"/>
      <c r="FXH259" s="428"/>
      <c r="FXI259" s="428"/>
      <c r="FXJ259" s="428"/>
      <c r="FXK259" s="428"/>
      <c r="FXL259" s="428"/>
      <c r="FXM259" s="428"/>
      <c r="FXN259" s="428"/>
      <c r="FXO259" s="428"/>
      <c r="FXP259" s="428"/>
      <c r="FXQ259" s="428"/>
      <c r="FXR259" s="428"/>
      <c r="FXS259" s="428"/>
      <c r="FXT259" s="428"/>
      <c r="FXU259" s="428"/>
      <c r="FXV259" s="428"/>
      <c r="FXW259" s="428"/>
      <c r="FXX259" s="428"/>
      <c r="FXY259" s="428"/>
      <c r="FXZ259" s="428"/>
      <c r="FYA259" s="428"/>
      <c r="FYB259" s="428"/>
      <c r="FYC259" s="428"/>
      <c r="FYD259" s="428"/>
      <c r="FYE259" s="428"/>
      <c r="FYF259" s="428"/>
      <c r="FYG259" s="428"/>
      <c r="FYH259" s="428"/>
      <c r="FYI259" s="428"/>
      <c r="FYJ259" s="428"/>
      <c r="FYK259" s="428"/>
      <c r="FYL259" s="428"/>
      <c r="FYM259" s="428"/>
      <c r="FYN259" s="428"/>
      <c r="FYO259" s="428"/>
      <c r="FYP259" s="428"/>
      <c r="FYQ259" s="428"/>
      <c r="FYR259" s="428"/>
      <c r="FYS259" s="428"/>
      <c r="FYT259" s="428"/>
      <c r="FYU259" s="428"/>
      <c r="FYV259" s="428"/>
      <c r="FYW259" s="428"/>
      <c r="FYX259" s="428"/>
      <c r="FYY259" s="428"/>
      <c r="FYZ259" s="428"/>
      <c r="FZA259" s="428"/>
      <c r="FZB259" s="428"/>
      <c r="FZC259" s="428"/>
      <c r="FZD259" s="428"/>
      <c r="FZE259" s="428"/>
      <c r="FZF259" s="428"/>
      <c r="FZG259" s="428"/>
      <c r="FZH259" s="428"/>
      <c r="FZI259" s="428"/>
      <c r="FZJ259" s="428"/>
      <c r="FZK259" s="428"/>
      <c r="FZL259" s="428"/>
      <c r="FZM259" s="428"/>
      <c r="FZN259" s="428"/>
      <c r="FZO259" s="428"/>
      <c r="FZP259" s="428"/>
      <c r="FZQ259" s="428"/>
      <c r="FZR259" s="428"/>
      <c r="FZS259" s="428"/>
      <c r="FZT259" s="428"/>
      <c r="FZU259" s="428"/>
      <c r="FZV259" s="428"/>
      <c r="FZW259" s="428"/>
      <c r="FZX259" s="428"/>
      <c r="FZY259" s="428"/>
      <c r="FZZ259" s="428"/>
      <c r="GAA259" s="428"/>
      <c r="GAB259" s="428"/>
      <c r="GAC259" s="428"/>
      <c r="GAD259" s="428"/>
      <c r="GAE259" s="428"/>
      <c r="GAF259" s="428"/>
      <c r="GAG259" s="428"/>
      <c r="GAH259" s="428"/>
      <c r="GAI259" s="428"/>
      <c r="GAJ259" s="428"/>
      <c r="GAK259" s="428"/>
      <c r="GAL259" s="428"/>
      <c r="GAM259" s="428"/>
      <c r="GAN259" s="428"/>
      <c r="GAO259" s="428"/>
      <c r="GAP259" s="428"/>
      <c r="GAQ259" s="428"/>
      <c r="GAR259" s="428"/>
      <c r="GAS259" s="428"/>
      <c r="GAT259" s="428"/>
      <c r="GAU259" s="428"/>
      <c r="GAV259" s="428"/>
      <c r="GAW259" s="428"/>
      <c r="GAX259" s="428"/>
      <c r="GAY259" s="428"/>
      <c r="GAZ259" s="428"/>
      <c r="GBA259" s="428"/>
      <c r="GBB259" s="428"/>
      <c r="GBC259" s="428"/>
      <c r="GBD259" s="428"/>
      <c r="GBE259" s="428"/>
      <c r="GBF259" s="428"/>
      <c r="GBG259" s="428"/>
      <c r="GBH259" s="428"/>
      <c r="GBI259" s="428"/>
      <c r="GBJ259" s="428"/>
      <c r="GBK259" s="428"/>
      <c r="GBL259" s="428"/>
      <c r="GBM259" s="428"/>
      <c r="GBN259" s="428"/>
      <c r="GBO259" s="428"/>
      <c r="GBP259" s="428"/>
      <c r="GBQ259" s="428"/>
      <c r="GBR259" s="428"/>
      <c r="GBS259" s="428"/>
      <c r="GBT259" s="428"/>
      <c r="GBU259" s="428"/>
      <c r="GBV259" s="428"/>
      <c r="GBW259" s="428"/>
      <c r="GBX259" s="428"/>
      <c r="GBY259" s="428"/>
      <c r="GBZ259" s="428"/>
      <c r="GCA259" s="428"/>
      <c r="GCB259" s="428"/>
      <c r="GCC259" s="428"/>
      <c r="GCD259" s="428"/>
      <c r="GCE259" s="428"/>
      <c r="GCF259" s="428"/>
      <c r="GCG259" s="428"/>
      <c r="GCH259" s="428"/>
      <c r="GCI259" s="428"/>
      <c r="GCJ259" s="428"/>
      <c r="GCK259" s="428"/>
      <c r="GCL259" s="428"/>
      <c r="GCM259" s="428"/>
      <c r="GCN259" s="428"/>
      <c r="GCO259" s="428"/>
      <c r="GCP259" s="428"/>
      <c r="GCQ259" s="428"/>
      <c r="GCR259" s="428"/>
      <c r="GCS259" s="428"/>
      <c r="GCT259" s="428"/>
      <c r="GCU259" s="428"/>
      <c r="GCV259" s="428"/>
      <c r="GCW259" s="428"/>
      <c r="GCX259" s="428"/>
      <c r="GCY259" s="428"/>
      <c r="GCZ259" s="428"/>
      <c r="GDA259" s="428"/>
      <c r="GDB259" s="428"/>
      <c r="GDC259" s="428"/>
      <c r="GDD259" s="428"/>
      <c r="GDE259" s="428"/>
      <c r="GDF259" s="428"/>
      <c r="GDG259" s="428"/>
      <c r="GDH259" s="428"/>
      <c r="GDI259" s="428"/>
      <c r="GDJ259" s="428"/>
      <c r="GDK259" s="428"/>
      <c r="GDL259" s="428"/>
      <c r="GDM259" s="428"/>
      <c r="GDN259" s="428"/>
      <c r="GDO259" s="428"/>
      <c r="GDP259" s="428"/>
      <c r="GDQ259" s="428"/>
      <c r="GDR259" s="428"/>
      <c r="GDS259" s="428"/>
      <c r="GDT259" s="428"/>
      <c r="GDU259" s="428"/>
      <c r="GDV259" s="428"/>
      <c r="GDW259" s="428"/>
      <c r="GDX259" s="428"/>
      <c r="GDY259" s="428"/>
      <c r="GDZ259" s="428"/>
      <c r="GEA259" s="428"/>
      <c r="GEB259" s="428"/>
      <c r="GEC259" s="428"/>
      <c r="GED259" s="428"/>
      <c r="GEE259" s="428"/>
      <c r="GEF259" s="428"/>
      <c r="GEG259" s="428"/>
      <c r="GEH259" s="428"/>
      <c r="GEI259" s="428"/>
      <c r="GEJ259" s="428"/>
      <c r="GEK259" s="428"/>
      <c r="GEL259" s="428"/>
      <c r="GEM259" s="428"/>
      <c r="GEN259" s="428"/>
      <c r="GEO259" s="428"/>
      <c r="GEP259" s="428"/>
      <c r="GEQ259" s="428"/>
      <c r="GER259" s="428"/>
      <c r="GES259" s="428"/>
      <c r="GET259" s="428"/>
      <c r="GEU259" s="428"/>
      <c r="GEV259" s="428"/>
      <c r="GEW259" s="428"/>
      <c r="GEX259" s="428"/>
      <c r="GEY259" s="428"/>
      <c r="GEZ259" s="428"/>
      <c r="GFA259" s="428"/>
      <c r="GFB259" s="428"/>
      <c r="GFC259" s="428"/>
      <c r="GFD259" s="428"/>
      <c r="GFE259" s="428"/>
      <c r="GFF259" s="428"/>
      <c r="GFG259" s="428"/>
      <c r="GFH259" s="428"/>
      <c r="GFI259" s="428"/>
      <c r="GFJ259" s="428"/>
      <c r="GFK259" s="428"/>
      <c r="GFL259" s="428"/>
      <c r="GFM259" s="428"/>
      <c r="GFN259" s="428"/>
      <c r="GFO259" s="428"/>
      <c r="GFP259" s="428"/>
      <c r="GFQ259" s="428"/>
      <c r="GFR259" s="428"/>
      <c r="GFS259" s="428"/>
      <c r="GFT259" s="428"/>
      <c r="GFU259" s="428"/>
      <c r="GFV259" s="428"/>
      <c r="GFW259" s="428"/>
      <c r="GFX259" s="428"/>
      <c r="GFY259" s="428"/>
      <c r="GFZ259" s="428"/>
      <c r="GGA259" s="428"/>
      <c r="GGB259" s="428"/>
      <c r="GGC259" s="428"/>
      <c r="GGD259" s="428"/>
      <c r="GGE259" s="428"/>
      <c r="GGF259" s="428"/>
      <c r="GGG259" s="428"/>
      <c r="GGH259" s="428"/>
      <c r="GGI259" s="428"/>
      <c r="GGJ259" s="428"/>
      <c r="GGK259" s="428"/>
      <c r="GGL259" s="428"/>
      <c r="GGM259" s="428"/>
      <c r="GGN259" s="428"/>
      <c r="GGO259" s="428"/>
      <c r="GGP259" s="428"/>
      <c r="GGQ259" s="428"/>
      <c r="GGR259" s="428"/>
      <c r="GGS259" s="428"/>
      <c r="GGT259" s="428"/>
      <c r="GGU259" s="428"/>
      <c r="GGV259" s="428"/>
      <c r="GGW259" s="428"/>
      <c r="GGX259" s="428"/>
      <c r="GGY259" s="428"/>
      <c r="GGZ259" s="428"/>
      <c r="GHA259" s="428"/>
      <c r="GHB259" s="428"/>
      <c r="GHC259" s="428"/>
      <c r="GHD259" s="428"/>
      <c r="GHE259" s="428"/>
      <c r="GHF259" s="428"/>
      <c r="GHG259" s="428"/>
      <c r="GHH259" s="428"/>
      <c r="GHI259" s="428"/>
      <c r="GHJ259" s="428"/>
      <c r="GHK259" s="428"/>
      <c r="GHL259" s="428"/>
      <c r="GHM259" s="428"/>
      <c r="GHN259" s="428"/>
      <c r="GHO259" s="428"/>
      <c r="GHP259" s="428"/>
      <c r="GHQ259" s="428"/>
      <c r="GHR259" s="428"/>
      <c r="GHS259" s="428"/>
      <c r="GHT259" s="428"/>
      <c r="GHU259" s="428"/>
      <c r="GHV259" s="428"/>
      <c r="GHW259" s="428"/>
      <c r="GHX259" s="428"/>
      <c r="GHY259" s="428"/>
      <c r="GHZ259" s="428"/>
      <c r="GIA259" s="428"/>
      <c r="GIB259" s="428"/>
      <c r="GIC259" s="428"/>
      <c r="GID259" s="428"/>
      <c r="GIE259" s="428"/>
      <c r="GIF259" s="428"/>
      <c r="GIG259" s="428"/>
      <c r="GIH259" s="428"/>
      <c r="GII259" s="428"/>
      <c r="GIJ259" s="428"/>
      <c r="GIK259" s="428"/>
      <c r="GIL259" s="428"/>
      <c r="GIM259" s="428"/>
      <c r="GIN259" s="428"/>
      <c r="GIO259" s="428"/>
      <c r="GIP259" s="428"/>
      <c r="GIQ259" s="428"/>
      <c r="GIR259" s="428"/>
      <c r="GIS259" s="428"/>
      <c r="GIT259" s="428"/>
      <c r="GIU259" s="428"/>
      <c r="GIV259" s="428"/>
      <c r="GIW259" s="428"/>
      <c r="GIX259" s="428"/>
      <c r="GIY259" s="428"/>
      <c r="GIZ259" s="428"/>
      <c r="GJA259" s="428"/>
      <c r="GJB259" s="428"/>
      <c r="GJC259" s="428"/>
      <c r="GJD259" s="428"/>
      <c r="GJE259" s="428"/>
      <c r="GJF259" s="428"/>
      <c r="GJG259" s="428"/>
      <c r="GJH259" s="428"/>
      <c r="GJI259" s="428"/>
      <c r="GJJ259" s="428"/>
      <c r="GJK259" s="428"/>
      <c r="GJL259" s="428"/>
      <c r="GJM259" s="428"/>
      <c r="GJN259" s="428"/>
      <c r="GJO259" s="428"/>
      <c r="GJP259" s="428"/>
      <c r="GJQ259" s="428"/>
      <c r="GJR259" s="428"/>
      <c r="GJS259" s="428"/>
      <c r="GJT259" s="428"/>
      <c r="GJU259" s="428"/>
      <c r="GJV259" s="428"/>
      <c r="GJW259" s="428"/>
      <c r="GJX259" s="428"/>
      <c r="GJY259" s="428"/>
      <c r="GJZ259" s="428"/>
      <c r="GKA259" s="428"/>
      <c r="GKB259" s="428"/>
      <c r="GKC259" s="428"/>
      <c r="GKD259" s="428"/>
      <c r="GKE259" s="428"/>
      <c r="GKF259" s="428"/>
      <c r="GKG259" s="428"/>
      <c r="GKH259" s="428"/>
      <c r="GKI259" s="428"/>
      <c r="GKJ259" s="428"/>
      <c r="GKK259" s="428"/>
      <c r="GKL259" s="428"/>
      <c r="GKM259" s="428"/>
      <c r="GKN259" s="428"/>
      <c r="GKO259" s="428"/>
      <c r="GKP259" s="428"/>
      <c r="GKQ259" s="428"/>
      <c r="GKR259" s="428"/>
      <c r="GKS259" s="428"/>
      <c r="GKT259" s="428"/>
      <c r="GKU259" s="428"/>
      <c r="GKV259" s="428"/>
      <c r="GKW259" s="428"/>
      <c r="GKX259" s="428"/>
      <c r="GKY259" s="428"/>
      <c r="GKZ259" s="428"/>
      <c r="GLA259" s="428"/>
      <c r="GLB259" s="428"/>
      <c r="GLC259" s="428"/>
      <c r="GLD259" s="428"/>
      <c r="GLE259" s="428"/>
      <c r="GLF259" s="428"/>
      <c r="GLG259" s="428"/>
      <c r="GLH259" s="428"/>
      <c r="GLI259" s="428"/>
      <c r="GLJ259" s="428"/>
      <c r="GLK259" s="428"/>
      <c r="GLL259" s="428"/>
      <c r="GLM259" s="428"/>
      <c r="GLN259" s="428"/>
      <c r="GLO259" s="428"/>
      <c r="GLP259" s="428"/>
      <c r="GLQ259" s="428"/>
      <c r="GLR259" s="428"/>
      <c r="GLS259" s="428"/>
      <c r="GLT259" s="428"/>
      <c r="GLU259" s="428"/>
      <c r="GLV259" s="428"/>
      <c r="GLW259" s="428"/>
      <c r="GLX259" s="428"/>
      <c r="GLY259" s="428"/>
      <c r="GLZ259" s="428"/>
      <c r="GMA259" s="428"/>
      <c r="GMB259" s="428"/>
      <c r="GMC259" s="428"/>
      <c r="GMD259" s="428"/>
      <c r="GME259" s="428"/>
      <c r="GMF259" s="428"/>
      <c r="GMG259" s="428"/>
      <c r="GMH259" s="428"/>
      <c r="GMI259" s="428"/>
      <c r="GMJ259" s="428"/>
      <c r="GMK259" s="428"/>
      <c r="GML259" s="428"/>
      <c r="GMM259" s="428"/>
      <c r="GMN259" s="428"/>
      <c r="GMO259" s="428"/>
      <c r="GMP259" s="428"/>
      <c r="GMQ259" s="428"/>
      <c r="GMR259" s="428"/>
      <c r="GMS259" s="428"/>
      <c r="GMT259" s="428"/>
      <c r="GMU259" s="428"/>
      <c r="GMV259" s="428"/>
      <c r="GMW259" s="428"/>
      <c r="GMX259" s="428"/>
      <c r="GMY259" s="428"/>
      <c r="GMZ259" s="428"/>
      <c r="GNA259" s="428"/>
      <c r="GNB259" s="428"/>
      <c r="GNC259" s="428"/>
      <c r="GND259" s="428"/>
      <c r="GNE259" s="428"/>
      <c r="GNF259" s="428"/>
      <c r="GNG259" s="428"/>
      <c r="GNH259" s="428"/>
      <c r="GNI259" s="428"/>
      <c r="GNJ259" s="428"/>
      <c r="GNK259" s="428"/>
      <c r="GNL259" s="428"/>
      <c r="GNM259" s="428"/>
      <c r="GNN259" s="428"/>
      <c r="GNO259" s="428"/>
      <c r="GNP259" s="428"/>
      <c r="GNQ259" s="428"/>
      <c r="GNR259" s="428"/>
      <c r="GNS259" s="428"/>
      <c r="GNT259" s="428"/>
      <c r="GNU259" s="428"/>
      <c r="GNV259" s="428"/>
      <c r="GNW259" s="428"/>
      <c r="GNX259" s="428"/>
      <c r="GNY259" s="428"/>
      <c r="GNZ259" s="428"/>
      <c r="GOA259" s="428"/>
      <c r="GOB259" s="428"/>
      <c r="GOC259" s="428"/>
      <c r="GOD259" s="428"/>
      <c r="GOE259" s="428"/>
      <c r="GOF259" s="428"/>
      <c r="GOG259" s="428"/>
      <c r="GOH259" s="428"/>
      <c r="GOI259" s="428"/>
      <c r="GOJ259" s="428"/>
      <c r="GOK259" s="428"/>
      <c r="GOL259" s="428"/>
      <c r="GOM259" s="428"/>
      <c r="GON259" s="428"/>
      <c r="GOO259" s="428"/>
      <c r="GOP259" s="428"/>
      <c r="GOQ259" s="428"/>
      <c r="GOR259" s="428"/>
      <c r="GOS259" s="428"/>
      <c r="GOT259" s="428"/>
      <c r="GOU259" s="428"/>
      <c r="GOV259" s="428"/>
      <c r="GOW259" s="428"/>
      <c r="GOX259" s="428"/>
      <c r="GOY259" s="428"/>
      <c r="GOZ259" s="428"/>
      <c r="GPA259" s="428"/>
      <c r="GPB259" s="428"/>
      <c r="GPC259" s="428"/>
      <c r="GPD259" s="428"/>
      <c r="GPE259" s="428"/>
      <c r="GPF259" s="428"/>
      <c r="GPG259" s="428"/>
      <c r="GPH259" s="428"/>
      <c r="GPI259" s="428"/>
      <c r="GPJ259" s="428"/>
      <c r="GPK259" s="428"/>
      <c r="GPL259" s="428"/>
      <c r="GPM259" s="428"/>
      <c r="GPN259" s="428"/>
      <c r="GPO259" s="428"/>
      <c r="GPP259" s="428"/>
      <c r="GPQ259" s="428"/>
      <c r="GPR259" s="428"/>
      <c r="GPS259" s="428"/>
      <c r="GPT259" s="428"/>
      <c r="GPU259" s="428"/>
      <c r="GPV259" s="428"/>
      <c r="GPW259" s="428"/>
      <c r="GPX259" s="428"/>
      <c r="GPY259" s="428"/>
      <c r="GPZ259" s="428"/>
      <c r="GQA259" s="428"/>
      <c r="GQB259" s="428"/>
      <c r="GQC259" s="428"/>
      <c r="GQD259" s="428"/>
      <c r="GQE259" s="428"/>
      <c r="GQF259" s="428"/>
      <c r="GQG259" s="428"/>
      <c r="GQH259" s="428"/>
      <c r="GQI259" s="428"/>
      <c r="GQJ259" s="428"/>
      <c r="GQK259" s="428"/>
      <c r="GQL259" s="428"/>
      <c r="GQM259" s="428"/>
      <c r="GQN259" s="428"/>
      <c r="GQO259" s="428"/>
      <c r="GQP259" s="428"/>
      <c r="GQQ259" s="428"/>
      <c r="GQR259" s="428"/>
      <c r="GQS259" s="428"/>
      <c r="GQT259" s="428"/>
      <c r="GQU259" s="428"/>
      <c r="GQV259" s="428"/>
      <c r="GQW259" s="428"/>
      <c r="GQX259" s="428"/>
      <c r="GQY259" s="428"/>
      <c r="GQZ259" s="428"/>
      <c r="GRA259" s="428"/>
      <c r="GRB259" s="428"/>
      <c r="GRC259" s="428"/>
      <c r="GRD259" s="428"/>
      <c r="GRE259" s="428"/>
      <c r="GRF259" s="428"/>
      <c r="GRG259" s="428"/>
      <c r="GRH259" s="428"/>
      <c r="GRI259" s="428"/>
      <c r="GRJ259" s="428"/>
      <c r="GRK259" s="428"/>
      <c r="GRL259" s="428"/>
      <c r="GRM259" s="428"/>
      <c r="GRN259" s="428"/>
      <c r="GRO259" s="428"/>
      <c r="GRP259" s="428"/>
      <c r="GRQ259" s="428"/>
      <c r="GRR259" s="428"/>
      <c r="GRS259" s="428"/>
      <c r="GRT259" s="428"/>
      <c r="GRU259" s="428"/>
      <c r="GRV259" s="428"/>
      <c r="GRW259" s="428"/>
      <c r="GRX259" s="428"/>
      <c r="GRY259" s="428"/>
      <c r="GRZ259" s="428"/>
      <c r="GSA259" s="428"/>
      <c r="GSB259" s="428"/>
      <c r="GSC259" s="428"/>
      <c r="GSD259" s="428"/>
      <c r="GSE259" s="428"/>
      <c r="GSF259" s="428"/>
      <c r="GSG259" s="428"/>
      <c r="GSH259" s="428"/>
      <c r="GSI259" s="428"/>
      <c r="GSJ259" s="428"/>
      <c r="GSK259" s="428"/>
      <c r="GSL259" s="428"/>
      <c r="GSM259" s="428"/>
      <c r="GSN259" s="428"/>
      <c r="GSO259" s="428"/>
      <c r="GSP259" s="428"/>
      <c r="GSQ259" s="428"/>
      <c r="GSR259" s="428"/>
      <c r="GSS259" s="428"/>
      <c r="GST259" s="428"/>
      <c r="GSU259" s="428"/>
      <c r="GSV259" s="428"/>
      <c r="GSW259" s="428"/>
      <c r="GSX259" s="428"/>
      <c r="GSY259" s="428"/>
      <c r="GSZ259" s="428"/>
      <c r="GTA259" s="428"/>
      <c r="GTB259" s="428"/>
      <c r="GTC259" s="428"/>
      <c r="GTD259" s="428"/>
      <c r="GTE259" s="428"/>
      <c r="GTF259" s="428"/>
      <c r="GTG259" s="428"/>
      <c r="GTH259" s="428"/>
      <c r="GTI259" s="428"/>
      <c r="GTJ259" s="428"/>
      <c r="GTK259" s="428"/>
      <c r="GTL259" s="428"/>
      <c r="GTM259" s="428"/>
      <c r="GTN259" s="428"/>
      <c r="GTO259" s="428"/>
      <c r="GTP259" s="428"/>
      <c r="GTQ259" s="428"/>
      <c r="GTR259" s="428"/>
      <c r="GTS259" s="428"/>
      <c r="GTT259" s="428"/>
      <c r="GTU259" s="428"/>
      <c r="GTV259" s="428"/>
      <c r="GTW259" s="428"/>
      <c r="GTX259" s="428"/>
      <c r="GTY259" s="428"/>
      <c r="GTZ259" s="428"/>
      <c r="GUA259" s="428"/>
      <c r="GUB259" s="428"/>
      <c r="GUC259" s="428"/>
      <c r="GUD259" s="428"/>
      <c r="GUE259" s="428"/>
      <c r="GUF259" s="428"/>
      <c r="GUG259" s="428"/>
      <c r="GUH259" s="428"/>
      <c r="GUI259" s="428"/>
      <c r="GUJ259" s="428"/>
      <c r="GUK259" s="428"/>
      <c r="GUL259" s="428"/>
      <c r="GUM259" s="428"/>
      <c r="GUN259" s="428"/>
      <c r="GUO259" s="428"/>
      <c r="GUP259" s="428"/>
      <c r="GUQ259" s="428"/>
      <c r="GUR259" s="428"/>
      <c r="GUS259" s="428"/>
      <c r="GUT259" s="428"/>
      <c r="GUU259" s="428"/>
      <c r="GUV259" s="428"/>
      <c r="GUW259" s="428"/>
      <c r="GUX259" s="428"/>
      <c r="GUY259" s="428"/>
      <c r="GUZ259" s="428"/>
      <c r="GVA259" s="428"/>
      <c r="GVB259" s="428"/>
      <c r="GVC259" s="428"/>
      <c r="GVD259" s="428"/>
      <c r="GVE259" s="428"/>
      <c r="GVF259" s="428"/>
      <c r="GVG259" s="428"/>
      <c r="GVH259" s="428"/>
      <c r="GVI259" s="428"/>
      <c r="GVJ259" s="428"/>
      <c r="GVK259" s="428"/>
      <c r="GVL259" s="428"/>
      <c r="GVM259" s="428"/>
      <c r="GVN259" s="428"/>
      <c r="GVO259" s="428"/>
      <c r="GVP259" s="428"/>
      <c r="GVQ259" s="428"/>
      <c r="GVR259" s="428"/>
      <c r="GVS259" s="428"/>
      <c r="GVT259" s="428"/>
      <c r="GVU259" s="428"/>
      <c r="GVV259" s="428"/>
      <c r="GVW259" s="428"/>
      <c r="GVX259" s="428"/>
      <c r="GVY259" s="428"/>
      <c r="GVZ259" s="428"/>
      <c r="GWA259" s="428"/>
      <c r="GWB259" s="428"/>
      <c r="GWC259" s="428"/>
      <c r="GWD259" s="428"/>
      <c r="GWE259" s="428"/>
      <c r="GWF259" s="428"/>
      <c r="GWG259" s="428"/>
      <c r="GWH259" s="428"/>
      <c r="GWI259" s="428"/>
      <c r="GWJ259" s="428"/>
      <c r="GWK259" s="428"/>
      <c r="GWL259" s="428"/>
      <c r="GWM259" s="428"/>
      <c r="GWN259" s="428"/>
      <c r="GWO259" s="428"/>
      <c r="GWP259" s="428"/>
      <c r="GWQ259" s="428"/>
      <c r="GWR259" s="428"/>
      <c r="GWS259" s="428"/>
      <c r="GWT259" s="428"/>
      <c r="GWU259" s="428"/>
      <c r="GWV259" s="428"/>
      <c r="GWW259" s="428"/>
      <c r="GWX259" s="428"/>
      <c r="GWY259" s="428"/>
      <c r="GWZ259" s="428"/>
      <c r="GXA259" s="428"/>
      <c r="GXB259" s="428"/>
      <c r="GXC259" s="428"/>
      <c r="GXD259" s="428"/>
      <c r="GXE259" s="428"/>
      <c r="GXF259" s="428"/>
      <c r="GXG259" s="428"/>
      <c r="GXH259" s="428"/>
      <c r="GXI259" s="428"/>
      <c r="GXJ259" s="428"/>
      <c r="GXK259" s="428"/>
      <c r="GXL259" s="428"/>
      <c r="GXM259" s="428"/>
      <c r="GXN259" s="428"/>
      <c r="GXO259" s="428"/>
      <c r="GXP259" s="428"/>
      <c r="GXQ259" s="428"/>
      <c r="GXR259" s="428"/>
      <c r="GXS259" s="428"/>
      <c r="GXT259" s="428"/>
      <c r="GXU259" s="428"/>
      <c r="GXV259" s="428"/>
      <c r="GXW259" s="428"/>
      <c r="GXX259" s="428"/>
      <c r="GXY259" s="428"/>
      <c r="GXZ259" s="428"/>
      <c r="GYA259" s="428"/>
      <c r="GYB259" s="428"/>
      <c r="GYC259" s="428"/>
      <c r="GYD259" s="428"/>
      <c r="GYE259" s="428"/>
      <c r="GYF259" s="428"/>
      <c r="GYG259" s="428"/>
      <c r="GYH259" s="428"/>
      <c r="GYI259" s="428"/>
      <c r="GYJ259" s="428"/>
      <c r="GYK259" s="428"/>
      <c r="GYL259" s="428"/>
      <c r="GYM259" s="428"/>
      <c r="GYN259" s="428"/>
      <c r="GYO259" s="428"/>
      <c r="GYP259" s="428"/>
      <c r="GYQ259" s="428"/>
      <c r="GYR259" s="428"/>
      <c r="GYS259" s="428"/>
      <c r="GYT259" s="428"/>
      <c r="GYU259" s="428"/>
      <c r="GYV259" s="428"/>
      <c r="GYW259" s="428"/>
      <c r="GYX259" s="428"/>
      <c r="GYY259" s="428"/>
      <c r="GYZ259" s="428"/>
      <c r="GZA259" s="428"/>
      <c r="GZB259" s="428"/>
      <c r="GZC259" s="428"/>
      <c r="GZD259" s="428"/>
      <c r="GZE259" s="428"/>
      <c r="GZF259" s="428"/>
      <c r="GZG259" s="428"/>
      <c r="GZH259" s="428"/>
      <c r="GZI259" s="428"/>
      <c r="GZJ259" s="428"/>
      <c r="GZK259" s="428"/>
      <c r="GZL259" s="428"/>
      <c r="GZM259" s="428"/>
      <c r="GZN259" s="428"/>
      <c r="GZO259" s="428"/>
      <c r="GZP259" s="428"/>
      <c r="GZQ259" s="428"/>
      <c r="GZR259" s="428"/>
      <c r="GZS259" s="428"/>
      <c r="GZT259" s="428"/>
      <c r="GZU259" s="428"/>
      <c r="GZV259" s="428"/>
      <c r="GZW259" s="428"/>
      <c r="GZX259" s="428"/>
      <c r="GZY259" s="428"/>
      <c r="GZZ259" s="428"/>
      <c r="HAA259" s="428"/>
      <c r="HAB259" s="428"/>
      <c r="HAC259" s="428"/>
      <c r="HAD259" s="428"/>
      <c r="HAE259" s="428"/>
      <c r="HAF259" s="428"/>
      <c r="HAG259" s="428"/>
      <c r="HAH259" s="428"/>
      <c r="HAI259" s="428"/>
      <c r="HAJ259" s="428"/>
      <c r="HAK259" s="428"/>
      <c r="HAL259" s="428"/>
      <c r="HAM259" s="428"/>
      <c r="HAN259" s="428"/>
      <c r="HAO259" s="428"/>
      <c r="HAP259" s="428"/>
      <c r="HAQ259" s="428"/>
      <c r="HAR259" s="428"/>
      <c r="HAS259" s="428"/>
      <c r="HAT259" s="428"/>
      <c r="HAU259" s="428"/>
      <c r="HAV259" s="428"/>
      <c r="HAW259" s="428"/>
      <c r="HAX259" s="428"/>
      <c r="HAY259" s="428"/>
      <c r="HAZ259" s="428"/>
      <c r="HBA259" s="428"/>
      <c r="HBB259" s="428"/>
      <c r="HBC259" s="428"/>
      <c r="HBD259" s="428"/>
      <c r="HBE259" s="428"/>
      <c r="HBF259" s="428"/>
      <c r="HBG259" s="428"/>
      <c r="HBH259" s="428"/>
      <c r="HBI259" s="428"/>
      <c r="HBJ259" s="428"/>
      <c r="HBK259" s="428"/>
      <c r="HBL259" s="428"/>
      <c r="HBM259" s="428"/>
      <c r="HBN259" s="428"/>
      <c r="HBO259" s="428"/>
      <c r="HBP259" s="428"/>
      <c r="HBQ259" s="428"/>
      <c r="HBR259" s="428"/>
      <c r="HBS259" s="428"/>
      <c r="HBT259" s="428"/>
      <c r="HBU259" s="428"/>
      <c r="HBV259" s="428"/>
      <c r="HBW259" s="428"/>
      <c r="HBX259" s="428"/>
      <c r="HBY259" s="428"/>
      <c r="HBZ259" s="428"/>
      <c r="HCA259" s="428"/>
      <c r="HCB259" s="428"/>
      <c r="HCC259" s="428"/>
      <c r="HCD259" s="428"/>
      <c r="HCE259" s="428"/>
      <c r="HCF259" s="428"/>
      <c r="HCG259" s="428"/>
      <c r="HCH259" s="428"/>
      <c r="HCI259" s="428"/>
      <c r="HCJ259" s="428"/>
      <c r="HCK259" s="428"/>
      <c r="HCL259" s="428"/>
      <c r="HCM259" s="428"/>
      <c r="HCN259" s="428"/>
      <c r="HCO259" s="428"/>
      <c r="HCP259" s="428"/>
      <c r="HCQ259" s="428"/>
      <c r="HCR259" s="428"/>
      <c r="HCS259" s="428"/>
      <c r="HCT259" s="428"/>
      <c r="HCU259" s="428"/>
      <c r="HCV259" s="428"/>
      <c r="HCW259" s="428"/>
      <c r="HCX259" s="428"/>
      <c r="HCY259" s="428"/>
      <c r="HCZ259" s="428"/>
      <c r="HDA259" s="428"/>
      <c r="HDB259" s="428"/>
      <c r="HDC259" s="428"/>
      <c r="HDD259" s="428"/>
      <c r="HDE259" s="428"/>
      <c r="HDF259" s="428"/>
      <c r="HDG259" s="428"/>
      <c r="HDH259" s="428"/>
      <c r="HDI259" s="428"/>
      <c r="HDJ259" s="428"/>
      <c r="HDK259" s="428"/>
      <c r="HDL259" s="428"/>
      <c r="HDM259" s="428"/>
      <c r="HDN259" s="428"/>
      <c r="HDO259" s="428"/>
      <c r="HDP259" s="428"/>
      <c r="HDQ259" s="428"/>
      <c r="HDR259" s="428"/>
      <c r="HDS259" s="428"/>
      <c r="HDT259" s="428"/>
      <c r="HDU259" s="428"/>
      <c r="HDV259" s="428"/>
      <c r="HDW259" s="428"/>
      <c r="HDX259" s="428"/>
      <c r="HDY259" s="428"/>
      <c r="HDZ259" s="428"/>
      <c r="HEA259" s="428"/>
      <c r="HEB259" s="428"/>
      <c r="HEC259" s="428"/>
      <c r="HED259" s="428"/>
      <c r="HEE259" s="428"/>
      <c r="HEF259" s="428"/>
      <c r="HEG259" s="428"/>
      <c r="HEH259" s="428"/>
      <c r="HEI259" s="428"/>
      <c r="HEJ259" s="428"/>
      <c r="HEK259" s="428"/>
      <c r="HEL259" s="428"/>
      <c r="HEM259" s="428"/>
      <c r="HEN259" s="428"/>
      <c r="HEO259" s="428"/>
      <c r="HEP259" s="428"/>
      <c r="HEQ259" s="428"/>
      <c r="HER259" s="428"/>
      <c r="HES259" s="428"/>
      <c r="HET259" s="428"/>
      <c r="HEU259" s="428"/>
      <c r="HEV259" s="428"/>
      <c r="HEW259" s="428"/>
      <c r="HEX259" s="428"/>
      <c r="HEY259" s="428"/>
      <c r="HEZ259" s="428"/>
      <c r="HFA259" s="428"/>
      <c r="HFB259" s="428"/>
      <c r="HFC259" s="428"/>
      <c r="HFD259" s="428"/>
      <c r="HFE259" s="428"/>
      <c r="HFF259" s="428"/>
      <c r="HFG259" s="428"/>
      <c r="HFH259" s="428"/>
      <c r="HFI259" s="428"/>
      <c r="HFJ259" s="428"/>
      <c r="HFK259" s="428"/>
      <c r="HFL259" s="428"/>
      <c r="HFM259" s="428"/>
      <c r="HFN259" s="428"/>
      <c r="HFO259" s="428"/>
      <c r="HFP259" s="428"/>
      <c r="HFQ259" s="428"/>
      <c r="HFR259" s="428"/>
      <c r="HFS259" s="428"/>
      <c r="HFT259" s="428"/>
      <c r="HFU259" s="428"/>
      <c r="HFV259" s="428"/>
      <c r="HFW259" s="428"/>
      <c r="HFX259" s="428"/>
      <c r="HFY259" s="428"/>
      <c r="HFZ259" s="428"/>
      <c r="HGA259" s="428"/>
      <c r="HGB259" s="428"/>
      <c r="HGC259" s="428"/>
      <c r="HGD259" s="428"/>
      <c r="HGE259" s="428"/>
      <c r="HGF259" s="428"/>
      <c r="HGG259" s="428"/>
      <c r="HGH259" s="428"/>
      <c r="HGI259" s="428"/>
      <c r="HGJ259" s="428"/>
      <c r="HGK259" s="428"/>
      <c r="HGL259" s="428"/>
      <c r="HGM259" s="428"/>
      <c r="HGN259" s="428"/>
      <c r="HGO259" s="428"/>
      <c r="HGP259" s="428"/>
      <c r="HGQ259" s="428"/>
      <c r="HGR259" s="428"/>
      <c r="HGS259" s="428"/>
      <c r="HGT259" s="428"/>
      <c r="HGU259" s="428"/>
      <c r="HGV259" s="428"/>
      <c r="HGW259" s="428"/>
      <c r="HGX259" s="428"/>
      <c r="HGY259" s="428"/>
      <c r="HGZ259" s="428"/>
      <c r="HHA259" s="428"/>
      <c r="HHB259" s="428"/>
      <c r="HHC259" s="428"/>
      <c r="HHD259" s="428"/>
      <c r="HHE259" s="428"/>
      <c r="HHF259" s="428"/>
      <c r="HHG259" s="428"/>
      <c r="HHH259" s="428"/>
      <c r="HHI259" s="428"/>
      <c r="HHJ259" s="428"/>
      <c r="HHK259" s="428"/>
      <c r="HHL259" s="428"/>
      <c r="HHM259" s="428"/>
      <c r="HHN259" s="428"/>
      <c r="HHO259" s="428"/>
      <c r="HHP259" s="428"/>
      <c r="HHQ259" s="428"/>
      <c r="HHR259" s="428"/>
      <c r="HHS259" s="428"/>
      <c r="HHT259" s="428"/>
      <c r="HHU259" s="428"/>
      <c r="HHV259" s="428"/>
      <c r="HHW259" s="428"/>
      <c r="HHX259" s="428"/>
      <c r="HHY259" s="428"/>
      <c r="HHZ259" s="428"/>
      <c r="HIA259" s="428"/>
      <c r="HIB259" s="428"/>
      <c r="HIC259" s="428"/>
      <c r="HID259" s="428"/>
      <c r="HIE259" s="428"/>
      <c r="HIF259" s="428"/>
      <c r="HIG259" s="428"/>
      <c r="HIH259" s="428"/>
      <c r="HII259" s="428"/>
      <c r="HIJ259" s="428"/>
      <c r="HIK259" s="428"/>
      <c r="HIL259" s="428"/>
      <c r="HIM259" s="428"/>
      <c r="HIN259" s="428"/>
      <c r="HIO259" s="428"/>
      <c r="HIP259" s="428"/>
      <c r="HIQ259" s="428"/>
      <c r="HIR259" s="428"/>
      <c r="HIS259" s="428"/>
      <c r="HIT259" s="428"/>
      <c r="HIU259" s="428"/>
      <c r="HIV259" s="428"/>
      <c r="HIW259" s="428"/>
      <c r="HIX259" s="428"/>
      <c r="HIY259" s="428"/>
      <c r="HIZ259" s="428"/>
      <c r="HJA259" s="428"/>
      <c r="HJB259" s="428"/>
      <c r="HJC259" s="428"/>
      <c r="HJD259" s="428"/>
      <c r="HJE259" s="428"/>
      <c r="HJF259" s="428"/>
      <c r="HJG259" s="428"/>
      <c r="HJH259" s="428"/>
      <c r="HJI259" s="428"/>
      <c r="HJJ259" s="428"/>
      <c r="HJK259" s="428"/>
      <c r="HJL259" s="428"/>
      <c r="HJM259" s="428"/>
      <c r="HJN259" s="428"/>
      <c r="HJO259" s="428"/>
      <c r="HJP259" s="428"/>
      <c r="HJQ259" s="428"/>
      <c r="HJR259" s="428"/>
      <c r="HJS259" s="428"/>
      <c r="HJT259" s="428"/>
      <c r="HJU259" s="428"/>
      <c r="HJV259" s="428"/>
      <c r="HJW259" s="428"/>
      <c r="HJX259" s="428"/>
      <c r="HJY259" s="428"/>
      <c r="HJZ259" s="428"/>
      <c r="HKA259" s="428"/>
      <c r="HKB259" s="428"/>
      <c r="HKC259" s="428"/>
      <c r="HKD259" s="428"/>
      <c r="HKE259" s="428"/>
      <c r="HKF259" s="428"/>
      <c r="HKG259" s="428"/>
      <c r="HKH259" s="428"/>
      <c r="HKI259" s="428"/>
      <c r="HKJ259" s="428"/>
      <c r="HKK259" s="428"/>
      <c r="HKL259" s="428"/>
      <c r="HKM259" s="428"/>
      <c r="HKN259" s="428"/>
      <c r="HKO259" s="428"/>
      <c r="HKP259" s="428"/>
      <c r="HKQ259" s="428"/>
      <c r="HKR259" s="428"/>
      <c r="HKS259" s="428"/>
      <c r="HKT259" s="428"/>
      <c r="HKU259" s="428"/>
      <c r="HKV259" s="428"/>
      <c r="HKW259" s="428"/>
      <c r="HKX259" s="428"/>
      <c r="HKY259" s="428"/>
      <c r="HKZ259" s="428"/>
      <c r="HLA259" s="428"/>
      <c r="HLB259" s="428"/>
      <c r="HLC259" s="428"/>
      <c r="HLD259" s="428"/>
      <c r="HLE259" s="428"/>
      <c r="HLF259" s="428"/>
      <c r="HLG259" s="428"/>
      <c r="HLH259" s="428"/>
      <c r="HLI259" s="428"/>
      <c r="HLJ259" s="428"/>
      <c r="HLK259" s="428"/>
      <c r="HLL259" s="428"/>
      <c r="HLM259" s="428"/>
      <c r="HLN259" s="428"/>
      <c r="HLO259" s="428"/>
      <c r="HLP259" s="428"/>
      <c r="HLQ259" s="428"/>
      <c r="HLR259" s="428"/>
      <c r="HLS259" s="428"/>
      <c r="HLT259" s="428"/>
      <c r="HLU259" s="428"/>
      <c r="HLV259" s="428"/>
      <c r="HLW259" s="428"/>
      <c r="HLX259" s="428"/>
      <c r="HLY259" s="428"/>
      <c r="HLZ259" s="428"/>
      <c r="HMA259" s="428"/>
      <c r="HMB259" s="428"/>
      <c r="HMC259" s="428"/>
      <c r="HMD259" s="428"/>
      <c r="HME259" s="428"/>
      <c r="HMF259" s="428"/>
      <c r="HMG259" s="428"/>
      <c r="HMH259" s="428"/>
      <c r="HMI259" s="428"/>
      <c r="HMJ259" s="428"/>
      <c r="HMK259" s="428"/>
      <c r="HML259" s="428"/>
      <c r="HMM259" s="428"/>
      <c r="HMN259" s="428"/>
      <c r="HMO259" s="428"/>
      <c r="HMP259" s="428"/>
      <c r="HMQ259" s="428"/>
      <c r="HMR259" s="428"/>
      <c r="HMS259" s="428"/>
      <c r="HMT259" s="428"/>
      <c r="HMU259" s="428"/>
      <c r="HMV259" s="428"/>
      <c r="HMW259" s="428"/>
      <c r="HMX259" s="428"/>
      <c r="HMY259" s="428"/>
      <c r="HMZ259" s="428"/>
      <c r="HNA259" s="428"/>
      <c r="HNB259" s="428"/>
      <c r="HNC259" s="428"/>
      <c r="HND259" s="428"/>
      <c r="HNE259" s="428"/>
      <c r="HNF259" s="428"/>
      <c r="HNG259" s="428"/>
      <c r="HNH259" s="428"/>
      <c r="HNI259" s="428"/>
      <c r="HNJ259" s="428"/>
      <c r="HNK259" s="428"/>
      <c r="HNL259" s="428"/>
      <c r="HNM259" s="428"/>
      <c r="HNN259" s="428"/>
      <c r="HNO259" s="428"/>
      <c r="HNP259" s="428"/>
      <c r="HNQ259" s="428"/>
      <c r="HNR259" s="428"/>
      <c r="HNS259" s="428"/>
      <c r="HNT259" s="428"/>
      <c r="HNU259" s="428"/>
      <c r="HNV259" s="428"/>
      <c r="HNW259" s="428"/>
      <c r="HNX259" s="428"/>
      <c r="HNY259" s="428"/>
      <c r="HNZ259" s="428"/>
      <c r="HOA259" s="428"/>
      <c r="HOB259" s="428"/>
      <c r="HOC259" s="428"/>
      <c r="HOD259" s="428"/>
      <c r="HOE259" s="428"/>
      <c r="HOF259" s="428"/>
      <c r="HOG259" s="428"/>
      <c r="HOH259" s="428"/>
      <c r="HOI259" s="428"/>
      <c r="HOJ259" s="428"/>
      <c r="HOK259" s="428"/>
      <c r="HOL259" s="428"/>
      <c r="HOM259" s="428"/>
      <c r="HON259" s="428"/>
      <c r="HOO259" s="428"/>
      <c r="HOP259" s="428"/>
      <c r="HOQ259" s="428"/>
      <c r="HOR259" s="428"/>
      <c r="HOS259" s="428"/>
      <c r="HOT259" s="428"/>
      <c r="HOU259" s="428"/>
      <c r="HOV259" s="428"/>
      <c r="HOW259" s="428"/>
      <c r="HOX259" s="428"/>
      <c r="HOY259" s="428"/>
      <c r="HOZ259" s="428"/>
      <c r="HPA259" s="428"/>
      <c r="HPB259" s="428"/>
      <c r="HPC259" s="428"/>
      <c r="HPD259" s="428"/>
      <c r="HPE259" s="428"/>
      <c r="HPF259" s="428"/>
      <c r="HPG259" s="428"/>
      <c r="HPH259" s="428"/>
      <c r="HPI259" s="428"/>
      <c r="HPJ259" s="428"/>
      <c r="HPK259" s="428"/>
      <c r="HPL259" s="428"/>
      <c r="HPM259" s="428"/>
      <c r="HPN259" s="428"/>
      <c r="HPO259" s="428"/>
      <c r="HPP259" s="428"/>
      <c r="HPQ259" s="428"/>
      <c r="HPR259" s="428"/>
      <c r="HPS259" s="428"/>
      <c r="HPT259" s="428"/>
      <c r="HPU259" s="428"/>
      <c r="HPV259" s="428"/>
      <c r="HPW259" s="428"/>
      <c r="HPX259" s="428"/>
      <c r="HPY259" s="428"/>
      <c r="HPZ259" s="428"/>
      <c r="HQA259" s="428"/>
      <c r="HQB259" s="428"/>
      <c r="HQC259" s="428"/>
      <c r="HQD259" s="428"/>
      <c r="HQE259" s="428"/>
      <c r="HQF259" s="428"/>
      <c r="HQG259" s="428"/>
      <c r="HQH259" s="428"/>
      <c r="HQI259" s="428"/>
      <c r="HQJ259" s="428"/>
      <c r="HQK259" s="428"/>
      <c r="HQL259" s="428"/>
      <c r="HQM259" s="428"/>
      <c r="HQN259" s="428"/>
      <c r="HQO259" s="428"/>
      <c r="HQP259" s="428"/>
      <c r="HQQ259" s="428"/>
      <c r="HQR259" s="428"/>
      <c r="HQS259" s="428"/>
      <c r="HQT259" s="428"/>
      <c r="HQU259" s="428"/>
      <c r="HQV259" s="428"/>
      <c r="HQW259" s="428"/>
      <c r="HQX259" s="428"/>
      <c r="HQY259" s="428"/>
      <c r="HQZ259" s="428"/>
      <c r="HRA259" s="428"/>
      <c r="HRB259" s="428"/>
      <c r="HRC259" s="428"/>
      <c r="HRD259" s="428"/>
      <c r="HRE259" s="428"/>
      <c r="HRF259" s="428"/>
      <c r="HRG259" s="428"/>
      <c r="HRH259" s="428"/>
      <c r="HRI259" s="428"/>
      <c r="HRJ259" s="428"/>
      <c r="HRK259" s="428"/>
      <c r="HRL259" s="428"/>
      <c r="HRM259" s="428"/>
      <c r="HRN259" s="428"/>
      <c r="HRO259" s="428"/>
      <c r="HRP259" s="428"/>
      <c r="HRQ259" s="428"/>
      <c r="HRR259" s="428"/>
      <c r="HRS259" s="428"/>
      <c r="HRT259" s="428"/>
      <c r="HRU259" s="428"/>
      <c r="HRV259" s="428"/>
      <c r="HRW259" s="428"/>
      <c r="HRX259" s="428"/>
      <c r="HRY259" s="428"/>
      <c r="HRZ259" s="428"/>
      <c r="HSA259" s="428"/>
      <c r="HSB259" s="428"/>
      <c r="HSC259" s="428"/>
      <c r="HSD259" s="428"/>
      <c r="HSE259" s="428"/>
      <c r="HSF259" s="428"/>
      <c r="HSG259" s="428"/>
      <c r="HSH259" s="428"/>
      <c r="HSI259" s="428"/>
      <c r="HSJ259" s="428"/>
      <c r="HSK259" s="428"/>
      <c r="HSL259" s="428"/>
      <c r="HSM259" s="428"/>
      <c r="HSN259" s="428"/>
      <c r="HSO259" s="428"/>
      <c r="HSP259" s="428"/>
      <c r="HSQ259" s="428"/>
      <c r="HSR259" s="428"/>
      <c r="HSS259" s="428"/>
      <c r="HST259" s="428"/>
      <c r="HSU259" s="428"/>
      <c r="HSV259" s="428"/>
      <c r="HSW259" s="428"/>
      <c r="HSX259" s="428"/>
      <c r="HSY259" s="428"/>
      <c r="HSZ259" s="428"/>
      <c r="HTA259" s="428"/>
      <c r="HTB259" s="428"/>
      <c r="HTC259" s="428"/>
      <c r="HTD259" s="428"/>
      <c r="HTE259" s="428"/>
      <c r="HTF259" s="428"/>
      <c r="HTG259" s="428"/>
      <c r="HTH259" s="428"/>
      <c r="HTI259" s="428"/>
      <c r="HTJ259" s="428"/>
      <c r="HTK259" s="428"/>
      <c r="HTL259" s="428"/>
      <c r="HTM259" s="428"/>
      <c r="HTN259" s="428"/>
      <c r="HTO259" s="428"/>
      <c r="HTP259" s="428"/>
      <c r="HTQ259" s="428"/>
      <c r="HTR259" s="428"/>
      <c r="HTS259" s="428"/>
      <c r="HTT259" s="428"/>
      <c r="HTU259" s="428"/>
      <c r="HTV259" s="428"/>
      <c r="HTW259" s="428"/>
      <c r="HTX259" s="428"/>
      <c r="HTY259" s="428"/>
      <c r="HTZ259" s="428"/>
      <c r="HUA259" s="428"/>
      <c r="HUB259" s="428"/>
      <c r="HUC259" s="428"/>
      <c r="HUD259" s="428"/>
      <c r="HUE259" s="428"/>
      <c r="HUF259" s="428"/>
      <c r="HUG259" s="428"/>
      <c r="HUH259" s="428"/>
      <c r="HUI259" s="428"/>
      <c r="HUJ259" s="428"/>
      <c r="HUK259" s="428"/>
      <c r="HUL259" s="428"/>
      <c r="HUM259" s="428"/>
      <c r="HUN259" s="428"/>
      <c r="HUO259" s="428"/>
      <c r="HUP259" s="428"/>
      <c r="HUQ259" s="428"/>
      <c r="HUR259" s="428"/>
      <c r="HUS259" s="428"/>
      <c r="HUT259" s="428"/>
      <c r="HUU259" s="428"/>
      <c r="HUV259" s="428"/>
      <c r="HUW259" s="428"/>
      <c r="HUX259" s="428"/>
      <c r="HUY259" s="428"/>
      <c r="HUZ259" s="428"/>
      <c r="HVA259" s="428"/>
      <c r="HVB259" s="428"/>
      <c r="HVC259" s="428"/>
      <c r="HVD259" s="428"/>
      <c r="HVE259" s="428"/>
      <c r="HVF259" s="428"/>
      <c r="HVG259" s="428"/>
      <c r="HVH259" s="428"/>
      <c r="HVI259" s="428"/>
      <c r="HVJ259" s="428"/>
      <c r="HVK259" s="428"/>
      <c r="HVL259" s="428"/>
      <c r="HVM259" s="428"/>
      <c r="HVN259" s="428"/>
      <c r="HVO259" s="428"/>
      <c r="HVP259" s="428"/>
      <c r="HVQ259" s="428"/>
      <c r="HVR259" s="428"/>
      <c r="HVS259" s="428"/>
      <c r="HVT259" s="428"/>
      <c r="HVU259" s="428"/>
      <c r="HVV259" s="428"/>
      <c r="HVW259" s="428"/>
      <c r="HVX259" s="428"/>
      <c r="HVY259" s="428"/>
      <c r="HVZ259" s="428"/>
      <c r="HWA259" s="428"/>
      <c r="HWB259" s="428"/>
      <c r="HWC259" s="428"/>
      <c r="HWD259" s="428"/>
      <c r="HWE259" s="428"/>
      <c r="HWF259" s="428"/>
      <c r="HWG259" s="428"/>
      <c r="HWH259" s="428"/>
      <c r="HWI259" s="428"/>
      <c r="HWJ259" s="428"/>
      <c r="HWK259" s="428"/>
      <c r="HWL259" s="428"/>
      <c r="HWM259" s="428"/>
      <c r="HWN259" s="428"/>
      <c r="HWO259" s="428"/>
      <c r="HWP259" s="428"/>
      <c r="HWQ259" s="428"/>
      <c r="HWR259" s="428"/>
      <c r="HWS259" s="428"/>
      <c r="HWT259" s="428"/>
      <c r="HWU259" s="428"/>
      <c r="HWV259" s="428"/>
      <c r="HWW259" s="428"/>
      <c r="HWX259" s="428"/>
      <c r="HWY259" s="428"/>
      <c r="HWZ259" s="428"/>
      <c r="HXA259" s="428"/>
      <c r="HXB259" s="428"/>
      <c r="HXC259" s="428"/>
      <c r="HXD259" s="428"/>
      <c r="HXE259" s="428"/>
      <c r="HXF259" s="428"/>
      <c r="HXG259" s="428"/>
      <c r="HXH259" s="428"/>
      <c r="HXI259" s="428"/>
      <c r="HXJ259" s="428"/>
      <c r="HXK259" s="428"/>
      <c r="HXL259" s="428"/>
      <c r="HXM259" s="428"/>
      <c r="HXN259" s="428"/>
      <c r="HXO259" s="428"/>
      <c r="HXP259" s="428"/>
      <c r="HXQ259" s="428"/>
      <c r="HXR259" s="428"/>
      <c r="HXS259" s="428"/>
      <c r="HXT259" s="428"/>
      <c r="HXU259" s="428"/>
      <c r="HXV259" s="428"/>
      <c r="HXW259" s="428"/>
      <c r="HXX259" s="428"/>
      <c r="HXY259" s="428"/>
      <c r="HXZ259" s="428"/>
      <c r="HYA259" s="428"/>
      <c r="HYB259" s="428"/>
      <c r="HYC259" s="428"/>
      <c r="HYD259" s="428"/>
      <c r="HYE259" s="428"/>
      <c r="HYF259" s="428"/>
      <c r="HYG259" s="428"/>
      <c r="HYH259" s="428"/>
      <c r="HYI259" s="428"/>
      <c r="HYJ259" s="428"/>
      <c r="HYK259" s="428"/>
      <c r="HYL259" s="428"/>
      <c r="HYM259" s="428"/>
      <c r="HYN259" s="428"/>
      <c r="HYO259" s="428"/>
      <c r="HYP259" s="428"/>
      <c r="HYQ259" s="428"/>
      <c r="HYR259" s="428"/>
      <c r="HYS259" s="428"/>
      <c r="HYT259" s="428"/>
      <c r="HYU259" s="428"/>
      <c r="HYV259" s="428"/>
      <c r="HYW259" s="428"/>
      <c r="HYX259" s="428"/>
      <c r="HYY259" s="428"/>
      <c r="HYZ259" s="428"/>
      <c r="HZA259" s="428"/>
      <c r="HZB259" s="428"/>
      <c r="HZC259" s="428"/>
      <c r="HZD259" s="428"/>
      <c r="HZE259" s="428"/>
      <c r="HZF259" s="428"/>
      <c r="HZG259" s="428"/>
      <c r="HZH259" s="428"/>
      <c r="HZI259" s="428"/>
      <c r="HZJ259" s="428"/>
      <c r="HZK259" s="428"/>
      <c r="HZL259" s="428"/>
      <c r="HZM259" s="428"/>
      <c r="HZN259" s="428"/>
      <c r="HZO259" s="428"/>
      <c r="HZP259" s="428"/>
      <c r="HZQ259" s="428"/>
      <c r="HZR259" s="428"/>
      <c r="HZS259" s="428"/>
      <c r="HZT259" s="428"/>
      <c r="HZU259" s="428"/>
      <c r="HZV259" s="428"/>
      <c r="HZW259" s="428"/>
      <c r="HZX259" s="428"/>
      <c r="HZY259" s="428"/>
      <c r="HZZ259" s="428"/>
      <c r="IAA259" s="428"/>
      <c r="IAB259" s="428"/>
      <c r="IAC259" s="428"/>
      <c r="IAD259" s="428"/>
      <c r="IAE259" s="428"/>
      <c r="IAF259" s="428"/>
      <c r="IAG259" s="428"/>
      <c r="IAH259" s="428"/>
      <c r="IAI259" s="428"/>
      <c r="IAJ259" s="428"/>
      <c r="IAK259" s="428"/>
      <c r="IAL259" s="428"/>
      <c r="IAM259" s="428"/>
      <c r="IAN259" s="428"/>
      <c r="IAO259" s="428"/>
      <c r="IAP259" s="428"/>
      <c r="IAQ259" s="428"/>
      <c r="IAR259" s="428"/>
      <c r="IAS259" s="428"/>
      <c r="IAT259" s="428"/>
      <c r="IAU259" s="428"/>
      <c r="IAV259" s="428"/>
      <c r="IAW259" s="428"/>
      <c r="IAX259" s="428"/>
      <c r="IAY259" s="428"/>
      <c r="IAZ259" s="428"/>
      <c r="IBA259" s="428"/>
      <c r="IBB259" s="428"/>
      <c r="IBC259" s="428"/>
      <c r="IBD259" s="428"/>
      <c r="IBE259" s="428"/>
      <c r="IBF259" s="428"/>
      <c r="IBG259" s="428"/>
      <c r="IBH259" s="428"/>
      <c r="IBI259" s="428"/>
      <c r="IBJ259" s="428"/>
      <c r="IBK259" s="428"/>
      <c r="IBL259" s="428"/>
      <c r="IBM259" s="428"/>
      <c r="IBN259" s="428"/>
      <c r="IBO259" s="428"/>
      <c r="IBP259" s="428"/>
      <c r="IBQ259" s="428"/>
      <c r="IBR259" s="428"/>
      <c r="IBS259" s="428"/>
      <c r="IBT259" s="428"/>
      <c r="IBU259" s="428"/>
      <c r="IBV259" s="428"/>
      <c r="IBW259" s="428"/>
      <c r="IBX259" s="428"/>
      <c r="IBY259" s="428"/>
      <c r="IBZ259" s="428"/>
      <c r="ICA259" s="428"/>
      <c r="ICB259" s="428"/>
      <c r="ICC259" s="428"/>
      <c r="ICD259" s="428"/>
      <c r="ICE259" s="428"/>
      <c r="ICF259" s="428"/>
      <c r="ICG259" s="428"/>
      <c r="ICH259" s="428"/>
      <c r="ICI259" s="428"/>
      <c r="ICJ259" s="428"/>
      <c r="ICK259" s="428"/>
      <c r="ICL259" s="428"/>
      <c r="ICM259" s="428"/>
      <c r="ICN259" s="428"/>
      <c r="ICO259" s="428"/>
      <c r="ICP259" s="428"/>
      <c r="ICQ259" s="428"/>
      <c r="ICR259" s="428"/>
      <c r="ICS259" s="428"/>
      <c r="ICT259" s="428"/>
      <c r="ICU259" s="428"/>
      <c r="ICV259" s="428"/>
      <c r="ICW259" s="428"/>
      <c r="ICX259" s="428"/>
      <c r="ICY259" s="428"/>
      <c r="ICZ259" s="428"/>
      <c r="IDA259" s="428"/>
      <c r="IDB259" s="428"/>
      <c r="IDC259" s="428"/>
      <c r="IDD259" s="428"/>
      <c r="IDE259" s="428"/>
      <c r="IDF259" s="428"/>
      <c r="IDG259" s="428"/>
      <c r="IDH259" s="428"/>
      <c r="IDI259" s="428"/>
      <c r="IDJ259" s="428"/>
      <c r="IDK259" s="428"/>
      <c r="IDL259" s="428"/>
      <c r="IDM259" s="428"/>
      <c r="IDN259" s="428"/>
      <c r="IDO259" s="428"/>
      <c r="IDP259" s="428"/>
      <c r="IDQ259" s="428"/>
      <c r="IDR259" s="428"/>
      <c r="IDS259" s="428"/>
      <c r="IDT259" s="428"/>
      <c r="IDU259" s="428"/>
      <c r="IDV259" s="428"/>
      <c r="IDW259" s="428"/>
      <c r="IDX259" s="428"/>
      <c r="IDY259" s="428"/>
      <c r="IDZ259" s="428"/>
      <c r="IEA259" s="428"/>
      <c r="IEB259" s="428"/>
      <c r="IEC259" s="428"/>
      <c r="IED259" s="428"/>
      <c r="IEE259" s="428"/>
      <c r="IEF259" s="428"/>
      <c r="IEG259" s="428"/>
      <c r="IEH259" s="428"/>
      <c r="IEI259" s="428"/>
      <c r="IEJ259" s="428"/>
      <c r="IEK259" s="428"/>
      <c r="IEL259" s="428"/>
      <c r="IEM259" s="428"/>
      <c r="IEN259" s="428"/>
      <c r="IEO259" s="428"/>
      <c r="IEP259" s="428"/>
      <c r="IEQ259" s="428"/>
      <c r="IER259" s="428"/>
      <c r="IES259" s="428"/>
      <c r="IET259" s="428"/>
      <c r="IEU259" s="428"/>
      <c r="IEV259" s="428"/>
      <c r="IEW259" s="428"/>
      <c r="IEX259" s="428"/>
      <c r="IEY259" s="428"/>
      <c r="IEZ259" s="428"/>
      <c r="IFA259" s="428"/>
      <c r="IFB259" s="428"/>
      <c r="IFC259" s="428"/>
      <c r="IFD259" s="428"/>
      <c r="IFE259" s="428"/>
      <c r="IFF259" s="428"/>
      <c r="IFG259" s="428"/>
      <c r="IFH259" s="428"/>
      <c r="IFI259" s="428"/>
      <c r="IFJ259" s="428"/>
      <c r="IFK259" s="428"/>
      <c r="IFL259" s="428"/>
      <c r="IFM259" s="428"/>
      <c r="IFN259" s="428"/>
      <c r="IFO259" s="428"/>
      <c r="IFP259" s="428"/>
      <c r="IFQ259" s="428"/>
      <c r="IFR259" s="428"/>
      <c r="IFS259" s="428"/>
      <c r="IFT259" s="428"/>
      <c r="IFU259" s="428"/>
      <c r="IFV259" s="428"/>
      <c r="IFW259" s="428"/>
      <c r="IFX259" s="428"/>
      <c r="IFY259" s="428"/>
      <c r="IFZ259" s="428"/>
      <c r="IGA259" s="428"/>
      <c r="IGB259" s="428"/>
      <c r="IGC259" s="428"/>
      <c r="IGD259" s="428"/>
      <c r="IGE259" s="428"/>
      <c r="IGF259" s="428"/>
      <c r="IGG259" s="428"/>
      <c r="IGH259" s="428"/>
      <c r="IGI259" s="428"/>
      <c r="IGJ259" s="428"/>
      <c r="IGK259" s="428"/>
      <c r="IGL259" s="428"/>
      <c r="IGM259" s="428"/>
      <c r="IGN259" s="428"/>
      <c r="IGO259" s="428"/>
      <c r="IGP259" s="428"/>
      <c r="IGQ259" s="428"/>
      <c r="IGR259" s="428"/>
      <c r="IGS259" s="428"/>
      <c r="IGT259" s="428"/>
      <c r="IGU259" s="428"/>
      <c r="IGV259" s="428"/>
      <c r="IGW259" s="428"/>
      <c r="IGX259" s="428"/>
      <c r="IGY259" s="428"/>
      <c r="IGZ259" s="428"/>
      <c r="IHA259" s="428"/>
      <c r="IHB259" s="428"/>
      <c r="IHC259" s="428"/>
      <c r="IHD259" s="428"/>
      <c r="IHE259" s="428"/>
      <c r="IHF259" s="428"/>
      <c r="IHG259" s="428"/>
      <c r="IHH259" s="428"/>
      <c r="IHI259" s="428"/>
      <c r="IHJ259" s="428"/>
      <c r="IHK259" s="428"/>
      <c r="IHL259" s="428"/>
      <c r="IHM259" s="428"/>
      <c r="IHN259" s="428"/>
      <c r="IHO259" s="428"/>
      <c r="IHP259" s="428"/>
      <c r="IHQ259" s="428"/>
      <c r="IHR259" s="428"/>
      <c r="IHS259" s="428"/>
      <c r="IHT259" s="428"/>
      <c r="IHU259" s="428"/>
      <c r="IHV259" s="428"/>
      <c r="IHW259" s="428"/>
      <c r="IHX259" s="428"/>
      <c r="IHY259" s="428"/>
      <c r="IHZ259" s="428"/>
      <c r="IIA259" s="428"/>
      <c r="IIB259" s="428"/>
      <c r="IIC259" s="428"/>
      <c r="IID259" s="428"/>
      <c r="IIE259" s="428"/>
      <c r="IIF259" s="428"/>
      <c r="IIG259" s="428"/>
      <c r="IIH259" s="428"/>
      <c r="III259" s="428"/>
      <c r="IIJ259" s="428"/>
      <c r="IIK259" s="428"/>
      <c r="IIL259" s="428"/>
      <c r="IIM259" s="428"/>
      <c r="IIN259" s="428"/>
      <c r="IIO259" s="428"/>
      <c r="IIP259" s="428"/>
      <c r="IIQ259" s="428"/>
      <c r="IIR259" s="428"/>
      <c r="IIS259" s="428"/>
      <c r="IIT259" s="428"/>
      <c r="IIU259" s="428"/>
      <c r="IIV259" s="428"/>
      <c r="IIW259" s="428"/>
      <c r="IIX259" s="428"/>
      <c r="IIY259" s="428"/>
      <c r="IIZ259" s="428"/>
      <c r="IJA259" s="428"/>
      <c r="IJB259" s="428"/>
      <c r="IJC259" s="428"/>
      <c r="IJD259" s="428"/>
      <c r="IJE259" s="428"/>
      <c r="IJF259" s="428"/>
      <c r="IJG259" s="428"/>
      <c r="IJH259" s="428"/>
      <c r="IJI259" s="428"/>
      <c r="IJJ259" s="428"/>
      <c r="IJK259" s="428"/>
      <c r="IJL259" s="428"/>
      <c r="IJM259" s="428"/>
      <c r="IJN259" s="428"/>
      <c r="IJO259" s="428"/>
      <c r="IJP259" s="428"/>
      <c r="IJQ259" s="428"/>
      <c r="IJR259" s="428"/>
      <c r="IJS259" s="428"/>
      <c r="IJT259" s="428"/>
      <c r="IJU259" s="428"/>
      <c r="IJV259" s="428"/>
      <c r="IJW259" s="428"/>
      <c r="IJX259" s="428"/>
      <c r="IJY259" s="428"/>
      <c r="IJZ259" s="428"/>
      <c r="IKA259" s="428"/>
      <c r="IKB259" s="428"/>
      <c r="IKC259" s="428"/>
      <c r="IKD259" s="428"/>
      <c r="IKE259" s="428"/>
      <c r="IKF259" s="428"/>
      <c r="IKG259" s="428"/>
      <c r="IKH259" s="428"/>
      <c r="IKI259" s="428"/>
      <c r="IKJ259" s="428"/>
      <c r="IKK259" s="428"/>
      <c r="IKL259" s="428"/>
      <c r="IKM259" s="428"/>
      <c r="IKN259" s="428"/>
      <c r="IKO259" s="428"/>
      <c r="IKP259" s="428"/>
      <c r="IKQ259" s="428"/>
      <c r="IKR259" s="428"/>
      <c r="IKS259" s="428"/>
      <c r="IKT259" s="428"/>
      <c r="IKU259" s="428"/>
      <c r="IKV259" s="428"/>
      <c r="IKW259" s="428"/>
      <c r="IKX259" s="428"/>
      <c r="IKY259" s="428"/>
      <c r="IKZ259" s="428"/>
      <c r="ILA259" s="428"/>
      <c r="ILB259" s="428"/>
      <c r="ILC259" s="428"/>
      <c r="ILD259" s="428"/>
      <c r="ILE259" s="428"/>
      <c r="ILF259" s="428"/>
      <c r="ILG259" s="428"/>
      <c r="ILH259" s="428"/>
      <c r="ILI259" s="428"/>
      <c r="ILJ259" s="428"/>
      <c r="ILK259" s="428"/>
      <c r="ILL259" s="428"/>
      <c r="ILM259" s="428"/>
      <c r="ILN259" s="428"/>
      <c r="ILO259" s="428"/>
      <c r="ILP259" s="428"/>
      <c r="ILQ259" s="428"/>
      <c r="ILR259" s="428"/>
      <c r="ILS259" s="428"/>
      <c r="ILT259" s="428"/>
      <c r="ILU259" s="428"/>
      <c r="ILV259" s="428"/>
      <c r="ILW259" s="428"/>
      <c r="ILX259" s="428"/>
      <c r="ILY259" s="428"/>
      <c r="ILZ259" s="428"/>
      <c r="IMA259" s="428"/>
      <c r="IMB259" s="428"/>
      <c r="IMC259" s="428"/>
      <c r="IMD259" s="428"/>
      <c r="IME259" s="428"/>
      <c r="IMF259" s="428"/>
      <c r="IMG259" s="428"/>
      <c r="IMH259" s="428"/>
      <c r="IMI259" s="428"/>
      <c r="IMJ259" s="428"/>
      <c r="IMK259" s="428"/>
      <c r="IML259" s="428"/>
      <c r="IMM259" s="428"/>
      <c r="IMN259" s="428"/>
      <c r="IMO259" s="428"/>
      <c r="IMP259" s="428"/>
      <c r="IMQ259" s="428"/>
      <c r="IMR259" s="428"/>
      <c r="IMS259" s="428"/>
      <c r="IMT259" s="428"/>
      <c r="IMU259" s="428"/>
      <c r="IMV259" s="428"/>
      <c r="IMW259" s="428"/>
      <c r="IMX259" s="428"/>
      <c r="IMY259" s="428"/>
      <c r="IMZ259" s="428"/>
      <c r="INA259" s="428"/>
      <c r="INB259" s="428"/>
      <c r="INC259" s="428"/>
      <c r="IND259" s="428"/>
      <c r="INE259" s="428"/>
      <c r="INF259" s="428"/>
      <c r="ING259" s="428"/>
      <c r="INH259" s="428"/>
      <c r="INI259" s="428"/>
      <c r="INJ259" s="428"/>
      <c r="INK259" s="428"/>
      <c r="INL259" s="428"/>
      <c r="INM259" s="428"/>
      <c r="INN259" s="428"/>
      <c r="INO259" s="428"/>
      <c r="INP259" s="428"/>
      <c r="INQ259" s="428"/>
      <c r="INR259" s="428"/>
      <c r="INS259" s="428"/>
      <c r="INT259" s="428"/>
      <c r="INU259" s="428"/>
      <c r="INV259" s="428"/>
      <c r="INW259" s="428"/>
      <c r="INX259" s="428"/>
      <c r="INY259" s="428"/>
      <c r="INZ259" s="428"/>
      <c r="IOA259" s="428"/>
      <c r="IOB259" s="428"/>
      <c r="IOC259" s="428"/>
      <c r="IOD259" s="428"/>
      <c r="IOE259" s="428"/>
      <c r="IOF259" s="428"/>
      <c r="IOG259" s="428"/>
      <c r="IOH259" s="428"/>
      <c r="IOI259" s="428"/>
      <c r="IOJ259" s="428"/>
      <c r="IOK259" s="428"/>
      <c r="IOL259" s="428"/>
      <c r="IOM259" s="428"/>
      <c r="ION259" s="428"/>
      <c r="IOO259" s="428"/>
      <c r="IOP259" s="428"/>
      <c r="IOQ259" s="428"/>
      <c r="IOR259" s="428"/>
      <c r="IOS259" s="428"/>
      <c r="IOT259" s="428"/>
      <c r="IOU259" s="428"/>
      <c r="IOV259" s="428"/>
      <c r="IOW259" s="428"/>
      <c r="IOX259" s="428"/>
      <c r="IOY259" s="428"/>
      <c r="IOZ259" s="428"/>
      <c r="IPA259" s="428"/>
      <c r="IPB259" s="428"/>
      <c r="IPC259" s="428"/>
      <c r="IPD259" s="428"/>
      <c r="IPE259" s="428"/>
      <c r="IPF259" s="428"/>
      <c r="IPG259" s="428"/>
      <c r="IPH259" s="428"/>
      <c r="IPI259" s="428"/>
      <c r="IPJ259" s="428"/>
      <c r="IPK259" s="428"/>
      <c r="IPL259" s="428"/>
      <c r="IPM259" s="428"/>
      <c r="IPN259" s="428"/>
      <c r="IPO259" s="428"/>
      <c r="IPP259" s="428"/>
      <c r="IPQ259" s="428"/>
      <c r="IPR259" s="428"/>
      <c r="IPS259" s="428"/>
      <c r="IPT259" s="428"/>
      <c r="IPU259" s="428"/>
      <c r="IPV259" s="428"/>
      <c r="IPW259" s="428"/>
      <c r="IPX259" s="428"/>
      <c r="IPY259" s="428"/>
      <c r="IPZ259" s="428"/>
      <c r="IQA259" s="428"/>
      <c r="IQB259" s="428"/>
      <c r="IQC259" s="428"/>
      <c r="IQD259" s="428"/>
      <c r="IQE259" s="428"/>
      <c r="IQF259" s="428"/>
      <c r="IQG259" s="428"/>
      <c r="IQH259" s="428"/>
      <c r="IQI259" s="428"/>
      <c r="IQJ259" s="428"/>
      <c r="IQK259" s="428"/>
      <c r="IQL259" s="428"/>
      <c r="IQM259" s="428"/>
      <c r="IQN259" s="428"/>
      <c r="IQO259" s="428"/>
      <c r="IQP259" s="428"/>
      <c r="IQQ259" s="428"/>
      <c r="IQR259" s="428"/>
      <c r="IQS259" s="428"/>
      <c r="IQT259" s="428"/>
      <c r="IQU259" s="428"/>
      <c r="IQV259" s="428"/>
      <c r="IQW259" s="428"/>
      <c r="IQX259" s="428"/>
      <c r="IQY259" s="428"/>
      <c r="IQZ259" s="428"/>
      <c r="IRA259" s="428"/>
      <c r="IRB259" s="428"/>
      <c r="IRC259" s="428"/>
      <c r="IRD259" s="428"/>
      <c r="IRE259" s="428"/>
      <c r="IRF259" s="428"/>
      <c r="IRG259" s="428"/>
      <c r="IRH259" s="428"/>
      <c r="IRI259" s="428"/>
      <c r="IRJ259" s="428"/>
      <c r="IRK259" s="428"/>
      <c r="IRL259" s="428"/>
      <c r="IRM259" s="428"/>
      <c r="IRN259" s="428"/>
      <c r="IRO259" s="428"/>
      <c r="IRP259" s="428"/>
      <c r="IRQ259" s="428"/>
      <c r="IRR259" s="428"/>
      <c r="IRS259" s="428"/>
      <c r="IRT259" s="428"/>
      <c r="IRU259" s="428"/>
      <c r="IRV259" s="428"/>
      <c r="IRW259" s="428"/>
      <c r="IRX259" s="428"/>
      <c r="IRY259" s="428"/>
      <c r="IRZ259" s="428"/>
      <c r="ISA259" s="428"/>
      <c r="ISB259" s="428"/>
      <c r="ISC259" s="428"/>
      <c r="ISD259" s="428"/>
      <c r="ISE259" s="428"/>
      <c r="ISF259" s="428"/>
      <c r="ISG259" s="428"/>
      <c r="ISH259" s="428"/>
      <c r="ISI259" s="428"/>
      <c r="ISJ259" s="428"/>
      <c r="ISK259" s="428"/>
      <c r="ISL259" s="428"/>
      <c r="ISM259" s="428"/>
      <c r="ISN259" s="428"/>
      <c r="ISO259" s="428"/>
      <c r="ISP259" s="428"/>
      <c r="ISQ259" s="428"/>
      <c r="ISR259" s="428"/>
      <c r="ISS259" s="428"/>
      <c r="IST259" s="428"/>
      <c r="ISU259" s="428"/>
      <c r="ISV259" s="428"/>
      <c r="ISW259" s="428"/>
      <c r="ISX259" s="428"/>
      <c r="ISY259" s="428"/>
      <c r="ISZ259" s="428"/>
      <c r="ITA259" s="428"/>
      <c r="ITB259" s="428"/>
      <c r="ITC259" s="428"/>
      <c r="ITD259" s="428"/>
      <c r="ITE259" s="428"/>
      <c r="ITF259" s="428"/>
      <c r="ITG259" s="428"/>
      <c r="ITH259" s="428"/>
      <c r="ITI259" s="428"/>
      <c r="ITJ259" s="428"/>
      <c r="ITK259" s="428"/>
      <c r="ITL259" s="428"/>
      <c r="ITM259" s="428"/>
      <c r="ITN259" s="428"/>
      <c r="ITO259" s="428"/>
      <c r="ITP259" s="428"/>
      <c r="ITQ259" s="428"/>
      <c r="ITR259" s="428"/>
      <c r="ITS259" s="428"/>
      <c r="ITT259" s="428"/>
      <c r="ITU259" s="428"/>
      <c r="ITV259" s="428"/>
      <c r="ITW259" s="428"/>
      <c r="ITX259" s="428"/>
      <c r="ITY259" s="428"/>
      <c r="ITZ259" s="428"/>
      <c r="IUA259" s="428"/>
      <c r="IUB259" s="428"/>
      <c r="IUC259" s="428"/>
      <c r="IUD259" s="428"/>
      <c r="IUE259" s="428"/>
      <c r="IUF259" s="428"/>
      <c r="IUG259" s="428"/>
      <c r="IUH259" s="428"/>
      <c r="IUI259" s="428"/>
      <c r="IUJ259" s="428"/>
      <c r="IUK259" s="428"/>
      <c r="IUL259" s="428"/>
      <c r="IUM259" s="428"/>
      <c r="IUN259" s="428"/>
      <c r="IUO259" s="428"/>
      <c r="IUP259" s="428"/>
      <c r="IUQ259" s="428"/>
      <c r="IUR259" s="428"/>
      <c r="IUS259" s="428"/>
      <c r="IUT259" s="428"/>
      <c r="IUU259" s="428"/>
      <c r="IUV259" s="428"/>
      <c r="IUW259" s="428"/>
      <c r="IUX259" s="428"/>
      <c r="IUY259" s="428"/>
      <c r="IUZ259" s="428"/>
      <c r="IVA259" s="428"/>
      <c r="IVB259" s="428"/>
      <c r="IVC259" s="428"/>
      <c r="IVD259" s="428"/>
      <c r="IVE259" s="428"/>
      <c r="IVF259" s="428"/>
      <c r="IVG259" s="428"/>
      <c r="IVH259" s="428"/>
      <c r="IVI259" s="428"/>
      <c r="IVJ259" s="428"/>
      <c r="IVK259" s="428"/>
      <c r="IVL259" s="428"/>
      <c r="IVM259" s="428"/>
      <c r="IVN259" s="428"/>
      <c r="IVO259" s="428"/>
      <c r="IVP259" s="428"/>
      <c r="IVQ259" s="428"/>
      <c r="IVR259" s="428"/>
      <c r="IVS259" s="428"/>
      <c r="IVT259" s="428"/>
      <c r="IVU259" s="428"/>
      <c r="IVV259" s="428"/>
      <c r="IVW259" s="428"/>
      <c r="IVX259" s="428"/>
      <c r="IVY259" s="428"/>
      <c r="IVZ259" s="428"/>
      <c r="IWA259" s="428"/>
      <c r="IWB259" s="428"/>
      <c r="IWC259" s="428"/>
      <c r="IWD259" s="428"/>
      <c r="IWE259" s="428"/>
      <c r="IWF259" s="428"/>
      <c r="IWG259" s="428"/>
      <c r="IWH259" s="428"/>
      <c r="IWI259" s="428"/>
      <c r="IWJ259" s="428"/>
      <c r="IWK259" s="428"/>
      <c r="IWL259" s="428"/>
      <c r="IWM259" s="428"/>
      <c r="IWN259" s="428"/>
      <c r="IWO259" s="428"/>
      <c r="IWP259" s="428"/>
      <c r="IWQ259" s="428"/>
      <c r="IWR259" s="428"/>
      <c r="IWS259" s="428"/>
      <c r="IWT259" s="428"/>
      <c r="IWU259" s="428"/>
      <c r="IWV259" s="428"/>
      <c r="IWW259" s="428"/>
      <c r="IWX259" s="428"/>
      <c r="IWY259" s="428"/>
      <c r="IWZ259" s="428"/>
      <c r="IXA259" s="428"/>
      <c r="IXB259" s="428"/>
      <c r="IXC259" s="428"/>
      <c r="IXD259" s="428"/>
      <c r="IXE259" s="428"/>
      <c r="IXF259" s="428"/>
      <c r="IXG259" s="428"/>
      <c r="IXH259" s="428"/>
      <c r="IXI259" s="428"/>
      <c r="IXJ259" s="428"/>
      <c r="IXK259" s="428"/>
      <c r="IXL259" s="428"/>
      <c r="IXM259" s="428"/>
      <c r="IXN259" s="428"/>
      <c r="IXO259" s="428"/>
      <c r="IXP259" s="428"/>
      <c r="IXQ259" s="428"/>
      <c r="IXR259" s="428"/>
      <c r="IXS259" s="428"/>
      <c r="IXT259" s="428"/>
      <c r="IXU259" s="428"/>
      <c r="IXV259" s="428"/>
      <c r="IXW259" s="428"/>
      <c r="IXX259" s="428"/>
      <c r="IXY259" s="428"/>
      <c r="IXZ259" s="428"/>
      <c r="IYA259" s="428"/>
      <c r="IYB259" s="428"/>
      <c r="IYC259" s="428"/>
      <c r="IYD259" s="428"/>
      <c r="IYE259" s="428"/>
      <c r="IYF259" s="428"/>
      <c r="IYG259" s="428"/>
      <c r="IYH259" s="428"/>
      <c r="IYI259" s="428"/>
      <c r="IYJ259" s="428"/>
      <c r="IYK259" s="428"/>
      <c r="IYL259" s="428"/>
      <c r="IYM259" s="428"/>
      <c r="IYN259" s="428"/>
      <c r="IYO259" s="428"/>
      <c r="IYP259" s="428"/>
      <c r="IYQ259" s="428"/>
      <c r="IYR259" s="428"/>
      <c r="IYS259" s="428"/>
      <c r="IYT259" s="428"/>
      <c r="IYU259" s="428"/>
      <c r="IYV259" s="428"/>
      <c r="IYW259" s="428"/>
      <c r="IYX259" s="428"/>
      <c r="IYY259" s="428"/>
      <c r="IYZ259" s="428"/>
      <c r="IZA259" s="428"/>
      <c r="IZB259" s="428"/>
      <c r="IZC259" s="428"/>
      <c r="IZD259" s="428"/>
      <c r="IZE259" s="428"/>
      <c r="IZF259" s="428"/>
      <c r="IZG259" s="428"/>
      <c r="IZH259" s="428"/>
      <c r="IZI259" s="428"/>
      <c r="IZJ259" s="428"/>
      <c r="IZK259" s="428"/>
      <c r="IZL259" s="428"/>
      <c r="IZM259" s="428"/>
      <c r="IZN259" s="428"/>
      <c r="IZO259" s="428"/>
      <c r="IZP259" s="428"/>
      <c r="IZQ259" s="428"/>
      <c r="IZR259" s="428"/>
      <c r="IZS259" s="428"/>
      <c r="IZT259" s="428"/>
      <c r="IZU259" s="428"/>
      <c r="IZV259" s="428"/>
      <c r="IZW259" s="428"/>
      <c r="IZX259" s="428"/>
      <c r="IZY259" s="428"/>
      <c r="IZZ259" s="428"/>
      <c r="JAA259" s="428"/>
      <c r="JAB259" s="428"/>
      <c r="JAC259" s="428"/>
      <c r="JAD259" s="428"/>
      <c r="JAE259" s="428"/>
      <c r="JAF259" s="428"/>
      <c r="JAG259" s="428"/>
      <c r="JAH259" s="428"/>
      <c r="JAI259" s="428"/>
      <c r="JAJ259" s="428"/>
      <c r="JAK259" s="428"/>
      <c r="JAL259" s="428"/>
      <c r="JAM259" s="428"/>
      <c r="JAN259" s="428"/>
      <c r="JAO259" s="428"/>
      <c r="JAP259" s="428"/>
      <c r="JAQ259" s="428"/>
      <c r="JAR259" s="428"/>
      <c r="JAS259" s="428"/>
      <c r="JAT259" s="428"/>
      <c r="JAU259" s="428"/>
      <c r="JAV259" s="428"/>
      <c r="JAW259" s="428"/>
      <c r="JAX259" s="428"/>
      <c r="JAY259" s="428"/>
      <c r="JAZ259" s="428"/>
      <c r="JBA259" s="428"/>
      <c r="JBB259" s="428"/>
      <c r="JBC259" s="428"/>
      <c r="JBD259" s="428"/>
      <c r="JBE259" s="428"/>
      <c r="JBF259" s="428"/>
      <c r="JBG259" s="428"/>
      <c r="JBH259" s="428"/>
      <c r="JBI259" s="428"/>
      <c r="JBJ259" s="428"/>
      <c r="JBK259" s="428"/>
      <c r="JBL259" s="428"/>
      <c r="JBM259" s="428"/>
      <c r="JBN259" s="428"/>
      <c r="JBO259" s="428"/>
      <c r="JBP259" s="428"/>
      <c r="JBQ259" s="428"/>
      <c r="JBR259" s="428"/>
      <c r="JBS259" s="428"/>
      <c r="JBT259" s="428"/>
      <c r="JBU259" s="428"/>
      <c r="JBV259" s="428"/>
      <c r="JBW259" s="428"/>
      <c r="JBX259" s="428"/>
      <c r="JBY259" s="428"/>
      <c r="JBZ259" s="428"/>
      <c r="JCA259" s="428"/>
      <c r="JCB259" s="428"/>
      <c r="JCC259" s="428"/>
      <c r="JCD259" s="428"/>
      <c r="JCE259" s="428"/>
      <c r="JCF259" s="428"/>
      <c r="JCG259" s="428"/>
      <c r="JCH259" s="428"/>
      <c r="JCI259" s="428"/>
      <c r="JCJ259" s="428"/>
      <c r="JCK259" s="428"/>
      <c r="JCL259" s="428"/>
      <c r="JCM259" s="428"/>
      <c r="JCN259" s="428"/>
      <c r="JCO259" s="428"/>
      <c r="JCP259" s="428"/>
      <c r="JCQ259" s="428"/>
      <c r="JCR259" s="428"/>
      <c r="JCS259" s="428"/>
      <c r="JCT259" s="428"/>
      <c r="JCU259" s="428"/>
      <c r="JCV259" s="428"/>
      <c r="JCW259" s="428"/>
      <c r="JCX259" s="428"/>
      <c r="JCY259" s="428"/>
      <c r="JCZ259" s="428"/>
      <c r="JDA259" s="428"/>
      <c r="JDB259" s="428"/>
      <c r="JDC259" s="428"/>
      <c r="JDD259" s="428"/>
      <c r="JDE259" s="428"/>
      <c r="JDF259" s="428"/>
      <c r="JDG259" s="428"/>
      <c r="JDH259" s="428"/>
      <c r="JDI259" s="428"/>
      <c r="JDJ259" s="428"/>
      <c r="JDK259" s="428"/>
      <c r="JDL259" s="428"/>
      <c r="JDM259" s="428"/>
      <c r="JDN259" s="428"/>
      <c r="JDO259" s="428"/>
      <c r="JDP259" s="428"/>
      <c r="JDQ259" s="428"/>
      <c r="JDR259" s="428"/>
      <c r="JDS259" s="428"/>
      <c r="JDT259" s="428"/>
      <c r="JDU259" s="428"/>
      <c r="JDV259" s="428"/>
      <c r="JDW259" s="428"/>
      <c r="JDX259" s="428"/>
      <c r="JDY259" s="428"/>
      <c r="JDZ259" s="428"/>
      <c r="JEA259" s="428"/>
      <c r="JEB259" s="428"/>
      <c r="JEC259" s="428"/>
      <c r="JED259" s="428"/>
      <c r="JEE259" s="428"/>
      <c r="JEF259" s="428"/>
      <c r="JEG259" s="428"/>
      <c r="JEH259" s="428"/>
      <c r="JEI259" s="428"/>
      <c r="JEJ259" s="428"/>
      <c r="JEK259" s="428"/>
      <c r="JEL259" s="428"/>
      <c r="JEM259" s="428"/>
      <c r="JEN259" s="428"/>
      <c r="JEO259" s="428"/>
      <c r="JEP259" s="428"/>
      <c r="JEQ259" s="428"/>
      <c r="JER259" s="428"/>
      <c r="JES259" s="428"/>
      <c r="JET259" s="428"/>
      <c r="JEU259" s="428"/>
      <c r="JEV259" s="428"/>
      <c r="JEW259" s="428"/>
      <c r="JEX259" s="428"/>
      <c r="JEY259" s="428"/>
      <c r="JEZ259" s="428"/>
      <c r="JFA259" s="428"/>
      <c r="JFB259" s="428"/>
      <c r="JFC259" s="428"/>
      <c r="JFD259" s="428"/>
      <c r="JFE259" s="428"/>
      <c r="JFF259" s="428"/>
      <c r="JFG259" s="428"/>
      <c r="JFH259" s="428"/>
      <c r="JFI259" s="428"/>
      <c r="JFJ259" s="428"/>
      <c r="JFK259" s="428"/>
      <c r="JFL259" s="428"/>
      <c r="JFM259" s="428"/>
      <c r="JFN259" s="428"/>
      <c r="JFO259" s="428"/>
      <c r="JFP259" s="428"/>
      <c r="JFQ259" s="428"/>
      <c r="JFR259" s="428"/>
      <c r="JFS259" s="428"/>
      <c r="JFT259" s="428"/>
      <c r="JFU259" s="428"/>
      <c r="JFV259" s="428"/>
      <c r="JFW259" s="428"/>
      <c r="JFX259" s="428"/>
      <c r="JFY259" s="428"/>
      <c r="JFZ259" s="428"/>
      <c r="JGA259" s="428"/>
      <c r="JGB259" s="428"/>
      <c r="JGC259" s="428"/>
      <c r="JGD259" s="428"/>
      <c r="JGE259" s="428"/>
      <c r="JGF259" s="428"/>
      <c r="JGG259" s="428"/>
      <c r="JGH259" s="428"/>
      <c r="JGI259" s="428"/>
      <c r="JGJ259" s="428"/>
      <c r="JGK259" s="428"/>
      <c r="JGL259" s="428"/>
      <c r="JGM259" s="428"/>
      <c r="JGN259" s="428"/>
      <c r="JGO259" s="428"/>
      <c r="JGP259" s="428"/>
      <c r="JGQ259" s="428"/>
      <c r="JGR259" s="428"/>
      <c r="JGS259" s="428"/>
      <c r="JGT259" s="428"/>
      <c r="JGU259" s="428"/>
      <c r="JGV259" s="428"/>
      <c r="JGW259" s="428"/>
      <c r="JGX259" s="428"/>
      <c r="JGY259" s="428"/>
      <c r="JGZ259" s="428"/>
      <c r="JHA259" s="428"/>
      <c r="JHB259" s="428"/>
      <c r="JHC259" s="428"/>
      <c r="JHD259" s="428"/>
      <c r="JHE259" s="428"/>
      <c r="JHF259" s="428"/>
      <c r="JHG259" s="428"/>
      <c r="JHH259" s="428"/>
      <c r="JHI259" s="428"/>
      <c r="JHJ259" s="428"/>
      <c r="JHK259" s="428"/>
      <c r="JHL259" s="428"/>
      <c r="JHM259" s="428"/>
      <c r="JHN259" s="428"/>
      <c r="JHO259" s="428"/>
      <c r="JHP259" s="428"/>
      <c r="JHQ259" s="428"/>
      <c r="JHR259" s="428"/>
      <c r="JHS259" s="428"/>
      <c r="JHT259" s="428"/>
      <c r="JHU259" s="428"/>
      <c r="JHV259" s="428"/>
      <c r="JHW259" s="428"/>
      <c r="JHX259" s="428"/>
      <c r="JHY259" s="428"/>
      <c r="JHZ259" s="428"/>
      <c r="JIA259" s="428"/>
      <c r="JIB259" s="428"/>
      <c r="JIC259" s="428"/>
      <c r="JID259" s="428"/>
      <c r="JIE259" s="428"/>
      <c r="JIF259" s="428"/>
      <c r="JIG259" s="428"/>
      <c r="JIH259" s="428"/>
      <c r="JII259" s="428"/>
      <c r="JIJ259" s="428"/>
      <c r="JIK259" s="428"/>
      <c r="JIL259" s="428"/>
      <c r="JIM259" s="428"/>
      <c r="JIN259" s="428"/>
      <c r="JIO259" s="428"/>
      <c r="JIP259" s="428"/>
      <c r="JIQ259" s="428"/>
      <c r="JIR259" s="428"/>
      <c r="JIS259" s="428"/>
      <c r="JIT259" s="428"/>
      <c r="JIU259" s="428"/>
      <c r="JIV259" s="428"/>
      <c r="JIW259" s="428"/>
      <c r="JIX259" s="428"/>
      <c r="JIY259" s="428"/>
      <c r="JIZ259" s="428"/>
      <c r="JJA259" s="428"/>
      <c r="JJB259" s="428"/>
      <c r="JJC259" s="428"/>
      <c r="JJD259" s="428"/>
      <c r="JJE259" s="428"/>
      <c r="JJF259" s="428"/>
      <c r="JJG259" s="428"/>
      <c r="JJH259" s="428"/>
      <c r="JJI259" s="428"/>
      <c r="JJJ259" s="428"/>
      <c r="JJK259" s="428"/>
      <c r="JJL259" s="428"/>
      <c r="JJM259" s="428"/>
      <c r="JJN259" s="428"/>
      <c r="JJO259" s="428"/>
      <c r="JJP259" s="428"/>
      <c r="JJQ259" s="428"/>
      <c r="JJR259" s="428"/>
      <c r="JJS259" s="428"/>
      <c r="JJT259" s="428"/>
      <c r="JJU259" s="428"/>
      <c r="JJV259" s="428"/>
      <c r="JJW259" s="428"/>
      <c r="JJX259" s="428"/>
      <c r="JJY259" s="428"/>
      <c r="JJZ259" s="428"/>
      <c r="JKA259" s="428"/>
      <c r="JKB259" s="428"/>
      <c r="JKC259" s="428"/>
      <c r="JKD259" s="428"/>
      <c r="JKE259" s="428"/>
      <c r="JKF259" s="428"/>
      <c r="JKG259" s="428"/>
      <c r="JKH259" s="428"/>
      <c r="JKI259" s="428"/>
      <c r="JKJ259" s="428"/>
      <c r="JKK259" s="428"/>
      <c r="JKL259" s="428"/>
      <c r="JKM259" s="428"/>
      <c r="JKN259" s="428"/>
      <c r="JKO259" s="428"/>
      <c r="JKP259" s="428"/>
      <c r="JKQ259" s="428"/>
      <c r="JKR259" s="428"/>
      <c r="JKS259" s="428"/>
      <c r="JKT259" s="428"/>
      <c r="JKU259" s="428"/>
      <c r="JKV259" s="428"/>
      <c r="JKW259" s="428"/>
      <c r="JKX259" s="428"/>
      <c r="JKY259" s="428"/>
      <c r="JKZ259" s="428"/>
      <c r="JLA259" s="428"/>
      <c r="JLB259" s="428"/>
      <c r="JLC259" s="428"/>
      <c r="JLD259" s="428"/>
      <c r="JLE259" s="428"/>
      <c r="JLF259" s="428"/>
      <c r="JLG259" s="428"/>
      <c r="JLH259" s="428"/>
      <c r="JLI259" s="428"/>
      <c r="JLJ259" s="428"/>
      <c r="JLK259" s="428"/>
      <c r="JLL259" s="428"/>
      <c r="JLM259" s="428"/>
      <c r="JLN259" s="428"/>
      <c r="JLO259" s="428"/>
      <c r="JLP259" s="428"/>
      <c r="JLQ259" s="428"/>
      <c r="JLR259" s="428"/>
      <c r="JLS259" s="428"/>
      <c r="JLT259" s="428"/>
      <c r="JLU259" s="428"/>
      <c r="JLV259" s="428"/>
      <c r="JLW259" s="428"/>
      <c r="JLX259" s="428"/>
      <c r="JLY259" s="428"/>
      <c r="JLZ259" s="428"/>
      <c r="JMA259" s="428"/>
      <c r="JMB259" s="428"/>
      <c r="JMC259" s="428"/>
      <c r="JMD259" s="428"/>
      <c r="JME259" s="428"/>
      <c r="JMF259" s="428"/>
      <c r="JMG259" s="428"/>
      <c r="JMH259" s="428"/>
      <c r="JMI259" s="428"/>
      <c r="JMJ259" s="428"/>
      <c r="JMK259" s="428"/>
      <c r="JML259" s="428"/>
      <c r="JMM259" s="428"/>
      <c r="JMN259" s="428"/>
      <c r="JMO259" s="428"/>
      <c r="JMP259" s="428"/>
      <c r="JMQ259" s="428"/>
      <c r="JMR259" s="428"/>
      <c r="JMS259" s="428"/>
      <c r="JMT259" s="428"/>
      <c r="JMU259" s="428"/>
      <c r="JMV259" s="428"/>
      <c r="JMW259" s="428"/>
      <c r="JMX259" s="428"/>
      <c r="JMY259" s="428"/>
      <c r="JMZ259" s="428"/>
      <c r="JNA259" s="428"/>
      <c r="JNB259" s="428"/>
      <c r="JNC259" s="428"/>
      <c r="JND259" s="428"/>
      <c r="JNE259" s="428"/>
      <c r="JNF259" s="428"/>
      <c r="JNG259" s="428"/>
      <c r="JNH259" s="428"/>
      <c r="JNI259" s="428"/>
      <c r="JNJ259" s="428"/>
      <c r="JNK259" s="428"/>
      <c r="JNL259" s="428"/>
      <c r="JNM259" s="428"/>
      <c r="JNN259" s="428"/>
      <c r="JNO259" s="428"/>
      <c r="JNP259" s="428"/>
      <c r="JNQ259" s="428"/>
      <c r="JNR259" s="428"/>
      <c r="JNS259" s="428"/>
      <c r="JNT259" s="428"/>
      <c r="JNU259" s="428"/>
      <c r="JNV259" s="428"/>
      <c r="JNW259" s="428"/>
      <c r="JNX259" s="428"/>
      <c r="JNY259" s="428"/>
      <c r="JNZ259" s="428"/>
      <c r="JOA259" s="428"/>
      <c r="JOB259" s="428"/>
      <c r="JOC259" s="428"/>
      <c r="JOD259" s="428"/>
      <c r="JOE259" s="428"/>
      <c r="JOF259" s="428"/>
      <c r="JOG259" s="428"/>
      <c r="JOH259" s="428"/>
      <c r="JOI259" s="428"/>
      <c r="JOJ259" s="428"/>
      <c r="JOK259" s="428"/>
      <c r="JOL259" s="428"/>
      <c r="JOM259" s="428"/>
      <c r="JON259" s="428"/>
      <c r="JOO259" s="428"/>
      <c r="JOP259" s="428"/>
      <c r="JOQ259" s="428"/>
      <c r="JOR259" s="428"/>
      <c r="JOS259" s="428"/>
      <c r="JOT259" s="428"/>
      <c r="JOU259" s="428"/>
      <c r="JOV259" s="428"/>
      <c r="JOW259" s="428"/>
      <c r="JOX259" s="428"/>
      <c r="JOY259" s="428"/>
      <c r="JOZ259" s="428"/>
      <c r="JPA259" s="428"/>
      <c r="JPB259" s="428"/>
      <c r="JPC259" s="428"/>
      <c r="JPD259" s="428"/>
      <c r="JPE259" s="428"/>
      <c r="JPF259" s="428"/>
      <c r="JPG259" s="428"/>
      <c r="JPH259" s="428"/>
      <c r="JPI259" s="428"/>
      <c r="JPJ259" s="428"/>
      <c r="JPK259" s="428"/>
      <c r="JPL259" s="428"/>
      <c r="JPM259" s="428"/>
      <c r="JPN259" s="428"/>
      <c r="JPO259" s="428"/>
      <c r="JPP259" s="428"/>
      <c r="JPQ259" s="428"/>
      <c r="JPR259" s="428"/>
      <c r="JPS259" s="428"/>
      <c r="JPT259" s="428"/>
      <c r="JPU259" s="428"/>
      <c r="JPV259" s="428"/>
      <c r="JPW259" s="428"/>
      <c r="JPX259" s="428"/>
      <c r="JPY259" s="428"/>
      <c r="JPZ259" s="428"/>
      <c r="JQA259" s="428"/>
      <c r="JQB259" s="428"/>
      <c r="JQC259" s="428"/>
      <c r="JQD259" s="428"/>
      <c r="JQE259" s="428"/>
      <c r="JQF259" s="428"/>
      <c r="JQG259" s="428"/>
      <c r="JQH259" s="428"/>
      <c r="JQI259" s="428"/>
      <c r="JQJ259" s="428"/>
      <c r="JQK259" s="428"/>
      <c r="JQL259" s="428"/>
      <c r="JQM259" s="428"/>
      <c r="JQN259" s="428"/>
      <c r="JQO259" s="428"/>
      <c r="JQP259" s="428"/>
      <c r="JQQ259" s="428"/>
      <c r="JQR259" s="428"/>
      <c r="JQS259" s="428"/>
      <c r="JQT259" s="428"/>
      <c r="JQU259" s="428"/>
      <c r="JQV259" s="428"/>
      <c r="JQW259" s="428"/>
      <c r="JQX259" s="428"/>
      <c r="JQY259" s="428"/>
      <c r="JQZ259" s="428"/>
      <c r="JRA259" s="428"/>
      <c r="JRB259" s="428"/>
      <c r="JRC259" s="428"/>
      <c r="JRD259" s="428"/>
      <c r="JRE259" s="428"/>
      <c r="JRF259" s="428"/>
      <c r="JRG259" s="428"/>
      <c r="JRH259" s="428"/>
      <c r="JRI259" s="428"/>
      <c r="JRJ259" s="428"/>
      <c r="JRK259" s="428"/>
      <c r="JRL259" s="428"/>
      <c r="JRM259" s="428"/>
      <c r="JRN259" s="428"/>
      <c r="JRO259" s="428"/>
      <c r="JRP259" s="428"/>
      <c r="JRQ259" s="428"/>
      <c r="JRR259" s="428"/>
      <c r="JRS259" s="428"/>
      <c r="JRT259" s="428"/>
      <c r="JRU259" s="428"/>
      <c r="JRV259" s="428"/>
      <c r="JRW259" s="428"/>
      <c r="JRX259" s="428"/>
      <c r="JRY259" s="428"/>
      <c r="JRZ259" s="428"/>
      <c r="JSA259" s="428"/>
      <c r="JSB259" s="428"/>
      <c r="JSC259" s="428"/>
      <c r="JSD259" s="428"/>
      <c r="JSE259" s="428"/>
      <c r="JSF259" s="428"/>
      <c r="JSG259" s="428"/>
      <c r="JSH259" s="428"/>
      <c r="JSI259" s="428"/>
      <c r="JSJ259" s="428"/>
      <c r="JSK259" s="428"/>
      <c r="JSL259" s="428"/>
      <c r="JSM259" s="428"/>
      <c r="JSN259" s="428"/>
      <c r="JSO259" s="428"/>
      <c r="JSP259" s="428"/>
      <c r="JSQ259" s="428"/>
      <c r="JSR259" s="428"/>
      <c r="JSS259" s="428"/>
      <c r="JST259" s="428"/>
      <c r="JSU259" s="428"/>
      <c r="JSV259" s="428"/>
      <c r="JSW259" s="428"/>
      <c r="JSX259" s="428"/>
      <c r="JSY259" s="428"/>
      <c r="JSZ259" s="428"/>
      <c r="JTA259" s="428"/>
      <c r="JTB259" s="428"/>
      <c r="JTC259" s="428"/>
      <c r="JTD259" s="428"/>
      <c r="JTE259" s="428"/>
      <c r="JTF259" s="428"/>
      <c r="JTG259" s="428"/>
      <c r="JTH259" s="428"/>
      <c r="JTI259" s="428"/>
      <c r="JTJ259" s="428"/>
      <c r="JTK259" s="428"/>
      <c r="JTL259" s="428"/>
      <c r="JTM259" s="428"/>
      <c r="JTN259" s="428"/>
      <c r="JTO259" s="428"/>
      <c r="JTP259" s="428"/>
      <c r="JTQ259" s="428"/>
      <c r="JTR259" s="428"/>
      <c r="JTS259" s="428"/>
      <c r="JTT259" s="428"/>
      <c r="JTU259" s="428"/>
      <c r="JTV259" s="428"/>
      <c r="JTW259" s="428"/>
      <c r="JTX259" s="428"/>
      <c r="JTY259" s="428"/>
      <c r="JTZ259" s="428"/>
      <c r="JUA259" s="428"/>
      <c r="JUB259" s="428"/>
      <c r="JUC259" s="428"/>
      <c r="JUD259" s="428"/>
      <c r="JUE259" s="428"/>
      <c r="JUF259" s="428"/>
      <c r="JUG259" s="428"/>
      <c r="JUH259" s="428"/>
      <c r="JUI259" s="428"/>
      <c r="JUJ259" s="428"/>
      <c r="JUK259" s="428"/>
      <c r="JUL259" s="428"/>
      <c r="JUM259" s="428"/>
      <c r="JUN259" s="428"/>
      <c r="JUO259" s="428"/>
      <c r="JUP259" s="428"/>
      <c r="JUQ259" s="428"/>
      <c r="JUR259" s="428"/>
      <c r="JUS259" s="428"/>
      <c r="JUT259" s="428"/>
      <c r="JUU259" s="428"/>
      <c r="JUV259" s="428"/>
      <c r="JUW259" s="428"/>
      <c r="JUX259" s="428"/>
      <c r="JUY259" s="428"/>
      <c r="JUZ259" s="428"/>
      <c r="JVA259" s="428"/>
      <c r="JVB259" s="428"/>
      <c r="JVC259" s="428"/>
      <c r="JVD259" s="428"/>
      <c r="JVE259" s="428"/>
      <c r="JVF259" s="428"/>
      <c r="JVG259" s="428"/>
      <c r="JVH259" s="428"/>
      <c r="JVI259" s="428"/>
      <c r="JVJ259" s="428"/>
      <c r="JVK259" s="428"/>
      <c r="JVL259" s="428"/>
      <c r="JVM259" s="428"/>
      <c r="JVN259" s="428"/>
      <c r="JVO259" s="428"/>
      <c r="JVP259" s="428"/>
      <c r="JVQ259" s="428"/>
      <c r="JVR259" s="428"/>
      <c r="JVS259" s="428"/>
      <c r="JVT259" s="428"/>
      <c r="JVU259" s="428"/>
      <c r="JVV259" s="428"/>
      <c r="JVW259" s="428"/>
      <c r="JVX259" s="428"/>
      <c r="JVY259" s="428"/>
      <c r="JVZ259" s="428"/>
      <c r="JWA259" s="428"/>
      <c r="JWB259" s="428"/>
      <c r="JWC259" s="428"/>
      <c r="JWD259" s="428"/>
      <c r="JWE259" s="428"/>
      <c r="JWF259" s="428"/>
      <c r="JWG259" s="428"/>
      <c r="JWH259" s="428"/>
      <c r="JWI259" s="428"/>
      <c r="JWJ259" s="428"/>
      <c r="JWK259" s="428"/>
      <c r="JWL259" s="428"/>
      <c r="JWM259" s="428"/>
      <c r="JWN259" s="428"/>
      <c r="JWO259" s="428"/>
      <c r="JWP259" s="428"/>
      <c r="JWQ259" s="428"/>
      <c r="JWR259" s="428"/>
      <c r="JWS259" s="428"/>
      <c r="JWT259" s="428"/>
      <c r="JWU259" s="428"/>
      <c r="JWV259" s="428"/>
      <c r="JWW259" s="428"/>
      <c r="JWX259" s="428"/>
      <c r="JWY259" s="428"/>
      <c r="JWZ259" s="428"/>
      <c r="JXA259" s="428"/>
      <c r="JXB259" s="428"/>
      <c r="JXC259" s="428"/>
      <c r="JXD259" s="428"/>
      <c r="JXE259" s="428"/>
      <c r="JXF259" s="428"/>
      <c r="JXG259" s="428"/>
      <c r="JXH259" s="428"/>
      <c r="JXI259" s="428"/>
      <c r="JXJ259" s="428"/>
      <c r="JXK259" s="428"/>
      <c r="JXL259" s="428"/>
      <c r="JXM259" s="428"/>
      <c r="JXN259" s="428"/>
      <c r="JXO259" s="428"/>
      <c r="JXP259" s="428"/>
      <c r="JXQ259" s="428"/>
      <c r="JXR259" s="428"/>
      <c r="JXS259" s="428"/>
      <c r="JXT259" s="428"/>
      <c r="JXU259" s="428"/>
      <c r="JXV259" s="428"/>
      <c r="JXW259" s="428"/>
      <c r="JXX259" s="428"/>
      <c r="JXY259" s="428"/>
      <c r="JXZ259" s="428"/>
      <c r="JYA259" s="428"/>
      <c r="JYB259" s="428"/>
      <c r="JYC259" s="428"/>
      <c r="JYD259" s="428"/>
      <c r="JYE259" s="428"/>
      <c r="JYF259" s="428"/>
      <c r="JYG259" s="428"/>
      <c r="JYH259" s="428"/>
      <c r="JYI259" s="428"/>
      <c r="JYJ259" s="428"/>
      <c r="JYK259" s="428"/>
      <c r="JYL259" s="428"/>
      <c r="JYM259" s="428"/>
      <c r="JYN259" s="428"/>
      <c r="JYO259" s="428"/>
      <c r="JYP259" s="428"/>
      <c r="JYQ259" s="428"/>
      <c r="JYR259" s="428"/>
      <c r="JYS259" s="428"/>
      <c r="JYT259" s="428"/>
      <c r="JYU259" s="428"/>
      <c r="JYV259" s="428"/>
      <c r="JYW259" s="428"/>
      <c r="JYX259" s="428"/>
      <c r="JYY259" s="428"/>
      <c r="JYZ259" s="428"/>
      <c r="JZA259" s="428"/>
      <c r="JZB259" s="428"/>
      <c r="JZC259" s="428"/>
      <c r="JZD259" s="428"/>
      <c r="JZE259" s="428"/>
      <c r="JZF259" s="428"/>
      <c r="JZG259" s="428"/>
      <c r="JZH259" s="428"/>
      <c r="JZI259" s="428"/>
      <c r="JZJ259" s="428"/>
      <c r="JZK259" s="428"/>
      <c r="JZL259" s="428"/>
      <c r="JZM259" s="428"/>
      <c r="JZN259" s="428"/>
      <c r="JZO259" s="428"/>
      <c r="JZP259" s="428"/>
      <c r="JZQ259" s="428"/>
      <c r="JZR259" s="428"/>
      <c r="JZS259" s="428"/>
      <c r="JZT259" s="428"/>
      <c r="JZU259" s="428"/>
      <c r="JZV259" s="428"/>
      <c r="JZW259" s="428"/>
      <c r="JZX259" s="428"/>
      <c r="JZY259" s="428"/>
      <c r="JZZ259" s="428"/>
      <c r="KAA259" s="428"/>
      <c r="KAB259" s="428"/>
      <c r="KAC259" s="428"/>
      <c r="KAD259" s="428"/>
      <c r="KAE259" s="428"/>
      <c r="KAF259" s="428"/>
      <c r="KAG259" s="428"/>
      <c r="KAH259" s="428"/>
      <c r="KAI259" s="428"/>
      <c r="KAJ259" s="428"/>
      <c r="KAK259" s="428"/>
      <c r="KAL259" s="428"/>
      <c r="KAM259" s="428"/>
      <c r="KAN259" s="428"/>
      <c r="KAO259" s="428"/>
      <c r="KAP259" s="428"/>
      <c r="KAQ259" s="428"/>
      <c r="KAR259" s="428"/>
      <c r="KAS259" s="428"/>
      <c r="KAT259" s="428"/>
      <c r="KAU259" s="428"/>
      <c r="KAV259" s="428"/>
      <c r="KAW259" s="428"/>
      <c r="KAX259" s="428"/>
      <c r="KAY259" s="428"/>
      <c r="KAZ259" s="428"/>
      <c r="KBA259" s="428"/>
      <c r="KBB259" s="428"/>
      <c r="KBC259" s="428"/>
      <c r="KBD259" s="428"/>
      <c r="KBE259" s="428"/>
      <c r="KBF259" s="428"/>
      <c r="KBG259" s="428"/>
      <c r="KBH259" s="428"/>
      <c r="KBI259" s="428"/>
      <c r="KBJ259" s="428"/>
      <c r="KBK259" s="428"/>
      <c r="KBL259" s="428"/>
      <c r="KBM259" s="428"/>
      <c r="KBN259" s="428"/>
      <c r="KBO259" s="428"/>
      <c r="KBP259" s="428"/>
      <c r="KBQ259" s="428"/>
      <c r="KBR259" s="428"/>
      <c r="KBS259" s="428"/>
      <c r="KBT259" s="428"/>
      <c r="KBU259" s="428"/>
      <c r="KBV259" s="428"/>
      <c r="KBW259" s="428"/>
      <c r="KBX259" s="428"/>
      <c r="KBY259" s="428"/>
      <c r="KBZ259" s="428"/>
      <c r="KCA259" s="428"/>
      <c r="KCB259" s="428"/>
      <c r="KCC259" s="428"/>
      <c r="KCD259" s="428"/>
      <c r="KCE259" s="428"/>
      <c r="KCF259" s="428"/>
      <c r="KCG259" s="428"/>
      <c r="KCH259" s="428"/>
      <c r="KCI259" s="428"/>
      <c r="KCJ259" s="428"/>
      <c r="KCK259" s="428"/>
      <c r="KCL259" s="428"/>
      <c r="KCM259" s="428"/>
      <c r="KCN259" s="428"/>
      <c r="KCO259" s="428"/>
      <c r="KCP259" s="428"/>
      <c r="KCQ259" s="428"/>
      <c r="KCR259" s="428"/>
      <c r="KCS259" s="428"/>
      <c r="KCT259" s="428"/>
      <c r="KCU259" s="428"/>
      <c r="KCV259" s="428"/>
      <c r="KCW259" s="428"/>
      <c r="KCX259" s="428"/>
      <c r="KCY259" s="428"/>
      <c r="KCZ259" s="428"/>
      <c r="KDA259" s="428"/>
      <c r="KDB259" s="428"/>
      <c r="KDC259" s="428"/>
      <c r="KDD259" s="428"/>
      <c r="KDE259" s="428"/>
      <c r="KDF259" s="428"/>
      <c r="KDG259" s="428"/>
      <c r="KDH259" s="428"/>
      <c r="KDI259" s="428"/>
      <c r="KDJ259" s="428"/>
      <c r="KDK259" s="428"/>
      <c r="KDL259" s="428"/>
      <c r="KDM259" s="428"/>
      <c r="KDN259" s="428"/>
      <c r="KDO259" s="428"/>
      <c r="KDP259" s="428"/>
      <c r="KDQ259" s="428"/>
      <c r="KDR259" s="428"/>
      <c r="KDS259" s="428"/>
      <c r="KDT259" s="428"/>
      <c r="KDU259" s="428"/>
      <c r="KDV259" s="428"/>
      <c r="KDW259" s="428"/>
      <c r="KDX259" s="428"/>
      <c r="KDY259" s="428"/>
      <c r="KDZ259" s="428"/>
      <c r="KEA259" s="428"/>
      <c r="KEB259" s="428"/>
      <c r="KEC259" s="428"/>
      <c r="KED259" s="428"/>
      <c r="KEE259" s="428"/>
      <c r="KEF259" s="428"/>
      <c r="KEG259" s="428"/>
      <c r="KEH259" s="428"/>
      <c r="KEI259" s="428"/>
      <c r="KEJ259" s="428"/>
      <c r="KEK259" s="428"/>
      <c r="KEL259" s="428"/>
      <c r="KEM259" s="428"/>
      <c r="KEN259" s="428"/>
      <c r="KEO259" s="428"/>
      <c r="KEP259" s="428"/>
      <c r="KEQ259" s="428"/>
      <c r="KER259" s="428"/>
      <c r="KES259" s="428"/>
      <c r="KET259" s="428"/>
      <c r="KEU259" s="428"/>
      <c r="KEV259" s="428"/>
      <c r="KEW259" s="428"/>
      <c r="KEX259" s="428"/>
      <c r="KEY259" s="428"/>
      <c r="KEZ259" s="428"/>
      <c r="KFA259" s="428"/>
      <c r="KFB259" s="428"/>
      <c r="KFC259" s="428"/>
      <c r="KFD259" s="428"/>
      <c r="KFE259" s="428"/>
      <c r="KFF259" s="428"/>
      <c r="KFG259" s="428"/>
      <c r="KFH259" s="428"/>
      <c r="KFI259" s="428"/>
      <c r="KFJ259" s="428"/>
      <c r="KFK259" s="428"/>
      <c r="KFL259" s="428"/>
      <c r="KFM259" s="428"/>
      <c r="KFN259" s="428"/>
      <c r="KFO259" s="428"/>
      <c r="KFP259" s="428"/>
      <c r="KFQ259" s="428"/>
      <c r="KFR259" s="428"/>
      <c r="KFS259" s="428"/>
      <c r="KFT259" s="428"/>
      <c r="KFU259" s="428"/>
      <c r="KFV259" s="428"/>
      <c r="KFW259" s="428"/>
      <c r="KFX259" s="428"/>
      <c r="KFY259" s="428"/>
      <c r="KFZ259" s="428"/>
      <c r="KGA259" s="428"/>
      <c r="KGB259" s="428"/>
      <c r="KGC259" s="428"/>
      <c r="KGD259" s="428"/>
      <c r="KGE259" s="428"/>
      <c r="KGF259" s="428"/>
      <c r="KGG259" s="428"/>
      <c r="KGH259" s="428"/>
      <c r="KGI259" s="428"/>
      <c r="KGJ259" s="428"/>
      <c r="KGK259" s="428"/>
      <c r="KGL259" s="428"/>
      <c r="KGM259" s="428"/>
      <c r="KGN259" s="428"/>
      <c r="KGO259" s="428"/>
      <c r="KGP259" s="428"/>
      <c r="KGQ259" s="428"/>
      <c r="KGR259" s="428"/>
      <c r="KGS259" s="428"/>
      <c r="KGT259" s="428"/>
      <c r="KGU259" s="428"/>
      <c r="KGV259" s="428"/>
      <c r="KGW259" s="428"/>
      <c r="KGX259" s="428"/>
      <c r="KGY259" s="428"/>
      <c r="KGZ259" s="428"/>
      <c r="KHA259" s="428"/>
      <c r="KHB259" s="428"/>
      <c r="KHC259" s="428"/>
      <c r="KHD259" s="428"/>
      <c r="KHE259" s="428"/>
      <c r="KHF259" s="428"/>
      <c r="KHG259" s="428"/>
      <c r="KHH259" s="428"/>
      <c r="KHI259" s="428"/>
      <c r="KHJ259" s="428"/>
      <c r="KHK259" s="428"/>
      <c r="KHL259" s="428"/>
      <c r="KHM259" s="428"/>
      <c r="KHN259" s="428"/>
      <c r="KHO259" s="428"/>
      <c r="KHP259" s="428"/>
      <c r="KHQ259" s="428"/>
      <c r="KHR259" s="428"/>
      <c r="KHS259" s="428"/>
      <c r="KHT259" s="428"/>
      <c r="KHU259" s="428"/>
      <c r="KHV259" s="428"/>
      <c r="KHW259" s="428"/>
      <c r="KHX259" s="428"/>
      <c r="KHY259" s="428"/>
      <c r="KHZ259" s="428"/>
      <c r="KIA259" s="428"/>
      <c r="KIB259" s="428"/>
      <c r="KIC259" s="428"/>
      <c r="KID259" s="428"/>
      <c r="KIE259" s="428"/>
      <c r="KIF259" s="428"/>
      <c r="KIG259" s="428"/>
      <c r="KIH259" s="428"/>
      <c r="KII259" s="428"/>
      <c r="KIJ259" s="428"/>
      <c r="KIK259" s="428"/>
      <c r="KIL259" s="428"/>
      <c r="KIM259" s="428"/>
      <c r="KIN259" s="428"/>
      <c r="KIO259" s="428"/>
      <c r="KIP259" s="428"/>
      <c r="KIQ259" s="428"/>
      <c r="KIR259" s="428"/>
      <c r="KIS259" s="428"/>
      <c r="KIT259" s="428"/>
      <c r="KIU259" s="428"/>
      <c r="KIV259" s="428"/>
      <c r="KIW259" s="428"/>
      <c r="KIX259" s="428"/>
      <c r="KIY259" s="428"/>
      <c r="KIZ259" s="428"/>
      <c r="KJA259" s="428"/>
      <c r="KJB259" s="428"/>
      <c r="KJC259" s="428"/>
      <c r="KJD259" s="428"/>
      <c r="KJE259" s="428"/>
      <c r="KJF259" s="428"/>
      <c r="KJG259" s="428"/>
      <c r="KJH259" s="428"/>
      <c r="KJI259" s="428"/>
      <c r="KJJ259" s="428"/>
      <c r="KJK259" s="428"/>
      <c r="KJL259" s="428"/>
      <c r="KJM259" s="428"/>
      <c r="KJN259" s="428"/>
      <c r="KJO259" s="428"/>
      <c r="KJP259" s="428"/>
      <c r="KJQ259" s="428"/>
      <c r="KJR259" s="428"/>
      <c r="KJS259" s="428"/>
      <c r="KJT259" s="428"/>
      <c r="KJU259" s="428"/>
      <c r="KJV259" s="428"/>
      <c r="KJW259" s="428"/>
      <c r="KJX259" s="428"/>
      <c r="KJY259" s="428"/>
      <c r="KJZ259" s="428"/>
      <c r="KKA259" s="428"/>
      <c r="KKB259" s="428"/>
      <c r="KKC259" s="428"/>
      <c r="KKD259" s="428"/>
      <c r="KKE259" s="428"/>
      <c r="KKF259" s="428"/>
      <c r="KKG259" s="428"/>
      <c r="KKH259" s="428"/>
      <c r="KKI259" s="428"/>
      <c r="KKJ259" s="428"/>
      <c r="KKK259" s="428"/>
      <c r="KKL259" s="428"/>
      <c r="KKM259" s="428"/>
      <c r="KKN259" s="428"/>
      <c r="KKO259" s="428"/>
      <c r="KKP259" s="428"/>
      <c r="KKQ259" s="428"/>
      <c r="KKR259" s="428"/>
      <c r="KKS259" s="428"/>
      <c r="KKT259" s="428"/>
      <c r="KKU259" s="428"/>
      <c r="KKV259" s="428"/>
      <c r="KKW259" s="428"/>
      <c r="KKX259" s="428"/>
      <c r="KKY259" s="428"/>
      <c r="KKZ259" s="428"/>
      <c r="KLA259" s="428"/>
      <c r="KLB259" s="428"/>
      <c r="KLC259" s="428"/>
      <c r="KLD259" s="428"/>
      <c r="KLE259" s="428"/>
      <c r="KLF259" s="428"/>
      <c r="KLG259" s="428"/>
      <c r="KLH259" s="428"/>
      <c r="KLI259" s="428"/>
      <c r="KLJ259" s="428"/>
      <c r="KLK259" s="428"/>
      <c r="KLL259" s="428"/>
      <c r="KLM259" s="428"/>
      <c r="KLN259" s="428"/>
      <c r="KLO259" s="428"/>
      <c r="KLP259" s="428"/>
      <c r="KLQ259" s="428"/>
      <c r="KLR259" s="428"/>
      <c r="KLS259" s="428"/>
      <c r="KLT259" s="428"/>
      <c r="KLU259" s="428"/>
      <c r="KLV259" s="428"/>
      <c r="KLW259" s="428"/>
      <c r="KLX259" s="428"/>
      <c r="KLY259" s="428"/>
      <c r="KLZ259" s="428"/>
      <c r="KMA259" s="428"/>
      <c r="KMB259" s="428"/>
      <c r="KMC259" s="428"/>
      <c r="KMD259" s="428"/>
      <c r="KME259" s="428"/>
      <c r="KMF259" s="428"/>
      <c r="KMG259" s="428"/>
      <c r="KMH259" s="428"/>
      <c r="KMI259" s="428"/>
      <c r="KMJ259" s="428"/>
      <c r="KMK259" s="428"/>
      <c r="KML259" s="428"/>
      <c r="KMM259" s="428"/>
      <c r="KMN259" s="428"/>
      <c r="KMO259" s="428"/>
      <c r="KMP259" s="428"/>
      <c r="KMQ259" s="428"/>
      <c r="KMR259" s="428"/>
      <c r="KMS259" s="428"/>
      <c r="KMT259" s="428"/>
      <c r="KMU259" s="428"/>
      <c r="KMV259" s="428"/>
      <c r="KMW259" s="428"/>
      <c r="KMX259" s="428"/>
      <c r="KMY259" s="428"/>
      <c r="KMZ259" s="428"/>
      <c r="KNA259" s="428"/>
      <c r="KNB259" s="428"/>
      <c r="KNC259" s="428"/>
      <c r="KND259" s="428"/>
      <c r="KNE259" s="428"/>
      <c r="KNF259" s="428"/>
      <c r="KNG259" s="428"/>
      <c r="KNH259" s="428"/>
      <c r="KNI259" s="428"/>
      <c r="KNJ259" s="428"/>
      <c r="KNK259" s="428"/>
      <c r="KNL259" s="428"/>
      <c r="KNM259" s="428"/>
      <c r="KNN259" s="428"/>
      <c r="KNO259" s="428"/>
      <c r="KNP259" s="428"/>
      <c r="KNQ259" s="428"/>
      <c r="KNR259" s="428"/>
      <c r="KNS259" s="428"/>
      <c r="KNT259" s="428"/>
      <c r="KNU259" s="428"/>
      <c r="KNV259" s="428"/>
      <c r="KNW259" s="428"/>
      <c r="KNX259" s="428"/>
      <c r="KNY259" s="428"/>
      <c r="KNZ259" s="428"/>
      <c r="KOA259" s="428"/>
      <c r="KOB259" s="428"/>
      <c r="KOC259" s="428"/>
      <c r="KOD259" s="428"/>
      <c r="KOE259" s="428"/>
      <c r="KOF259" s="428"/>
      <c r="KOG259" s="428"/>
      <c r="KOH259" s="428"/>
      <c r="KOI259" s="428"/>
      <c r="KOJ259" s="428"/>
      <c r="KOK259" s="428"/>
      <c r="KOL259" s="428"/>
      <c r="KOM259" s="428"/>
      <c r="KON259" s="428"/>
      <c r="KOO259" s="428"/>
      <c r="KOP259" s="428"/>
      <c r="KOQ259" s="428"/>
      <c r="KOR259" s="428"/>
      <c r="KOS259" s="428"/>
      <c r="KOT259" s="428"/>
      <c r="KOU259" s="428"/>
      <c r="KOV259" s="428"/>
      <c r="KOW259" s="428"/>
      <c r="KOX259" s="428"/>
      <c r="KOY259" s="428"/>
      <c r="KOZ259" s="428"/>
      <c r="KPA259" s="428"/>
      <c r="KPB259" s="428"/>
      <c r="KPC259" s="428"/>
      <c r="KPD259" s="428"/>
      <c r="KPE259" s="428"/>
      <c r="KPF259" s="428"/>
      <c r="KPG259" s="428"/>
      <c r="KPH259" s="428"/>
      <c r="KPI259" s="428"/>
      <c r="KPJ259" s="428"/>
      <c r="KPK259" s="428"/>
      <c r="KPL259" s="428"/>
      <c r="KPM259" s="428"/>
      <c r="KPN259" s="428"/>
      <c r="KPO259" s="428"/>
      <c r="KPP259" s="428"/>
      <c r="KPQ259" s="428"/>
      <c r="KPR259" s="428"/>
      <c r="KPS259" s="428"/>
      <c r="KPT259" s="428"/>
      <c r="KPU259" s="428"/>
      <c r="KPV259" s="428"/>
      <c r="KPW259" s="428"/>
      <c r="KPX259" s="428"/>
      <c r="KPY259" s="428"/>
      <c r="KPZ259" s="428"/>
      <c r="KQA259" s="428"/>
      <c r="KQB259" s="428"/>
      <c r="KQC259" s="428"/>
      <c r="KQD259" s="428"/>
      <c r="KQE259" s="428"/>
      <c r="KQF259" s="428"/>
      <c r="KQG259" s="428"/>
      <c r="KQH259" s="428"/>
      <c r="KQI259" s="428"/>
      <c r="KQJ259" s="428"/>
      <c r="KQK259" s="428"/>
      <c r="KQL259" s="428"/>
      <c r="KQM259" s="428"/>
      <c r="KQN259" s="428"/>
      <c r="KQO259" s="428"/>
      <c r="KQP259" s="428"/>
      <c r="KQQ259" s="428"/>
      <c r="KQR259" s="428"/>
      <c r="KQS259" s="428"/>
      <c r="KQT259" s="428"/>
      <c r="KQU259" s="428"/>
      <c r="KQV259" s="428"/>
      <c r="KQW259" s="428"/>
      <c r="KQX259" s="428"/>
      <c r="KQY259" s="428"/>
      <c r="KQZ259" s="428"/>
      <c r="KRA259" s="428"/>
      <c r="KRB259" s="428"/>
      <c r="KRC259" s="428"/>
      <c r="KRD259" s="428"/>
      <c r="KRE259" s="428"/>
      <c r="KRF259" s="428"/>
      <c r="KRG259" s="428"/>
      <c r="KRH259" s="428"/>
      <c r="KRI259" s="428"/>
      <c r="KRJ259" s="428"/>
      <c r="KRK259" s="428"/>
      <c r="KRL259" s="428"/>
      <c r="KRM259" s="428"/>
      <c r="KRN259" s="428"/>
      <c r="KRO259" s="428"/>
      <c r="KRP259" s="428"/>
      <c r="KRQ259" s="428"/>
      <c r="KRR259" s="428"/>
      <c r="KRS259" s="428"/>
      <c r="KRT259" s="428"/>
      <c r="KRU259" s="428"/>
      <c r="KRV259" s="428"/>
      <c r="KRW259" s="428"/>
      <c r="KRX259" s="428"/>
      <c r="KRY259" s="428"/>
      <c r="KRZ259" s="428"/>
      <c r="KSA259" s="428"/>
      <c r="KSB259" s="428"/>
      <c r="KSC259" s="428"/>
      <c r="KSD259" s="428"/>
      <c r="KSE259" s="428"/>
      <c r="KSF259" s="428"/>
      <c r="KSG259" s="428"/>
      <c r="KSH259" s="428"/>
      <c r="KSI259" s="428"/>
      <c r="KSJ259" s="428"/>
      <c r="KSK259" s="428"/>
      <c r="KSL259" s="428"/>
      <c r="KSM259" s="428"/>
      <c r="KSN259" s="428"/>
      <c r="KSO259" s="428"/>
      <c r="KSP259" s="428"/>
      <c r="KSQ259" s="428"/>
      <c r="KSR259" s="428"/>
      <c r="KSS259" s="428"/>
      <c r="KST259" s="428"/>
      <c r="KSU259" s="428"/>
      <c r="KSV259" s="428"/>
      <c r="KSW259" s="428"/>
      <c r="KSX259" s="428"/>
      <c r="KSY259" s="428"/>
      <c r="KSZ259" s="428"/>
      <c r="KTA259" s="428"/>
      <c r="KTB259" s="428"/>
      <c r="KTC259" s="428"/>
      <c r="KTD259" s="428"/>
      <c r="KTE259" s="428"/>
      <c r="KTF259" s="428"/>
      <c r="KTG259" s="428"/>
      <c r="KTH259" s="428"/>
      <c r="KTI259" s="428"/>
      <c r="KTJ259" s="428"/>
      <c r="KTK259" s="428"/>
      <c r="KTL259" s="428"/>
      <c r="KTM259" s="428"/>
      <c r="KTN259" s="428"/>
      <c r="KTO259" s="428"/>
      <c r="KTP259" s="428"/>
      <c r="KTQ259" s="428"/>
      <c r="KTR259" s="428"/>
      <c r="KTS259" s="428"/>
      <c r="KTT259" s="428"/>
      <c r="KTU259" s="428"/>
      <c r="KTV259" s="428"/>
      <c r="KTW259" s="428"/>
      <c r="KTX259" s="428"/>
      <c r="KTY259" s="428"/>
      <c r="KTZ259" s="428"/>
      <c r="KUA259" s="428"/>
      <c r="KUB259" s="428"/>
      <c r="KUC259" s="428"/>
      <c r="KUD259" s="428"/>
      <c r="KUE259" s="428"/>
      <c r="KUF259" s="428"/>
      <c r="KUG259" s="428"/>
      <c r="KUH259" s="428"/>
      <c r="KUI259" s="428"/>
      <c r="KUJ259" s="428"/>
      <c r="KUK259" s="428"/>
      <c r="KUL259" s="428"/>
      <c r="KUM259" s="428"/>
      <c r="KUN259" s="428"/>
      <c r="KUO259" s="428"/>
      <c r="KUP259" s="428"/>
      <c r="KUQ259" s="428"/>
      <c r="KUR259" s="428"/>
      <c r="KUS259" s="428"/>
      <c r="KUT259" s="428"/>
      <c r="KUU259" s="428"/>
      <c r="KUV259" s="428"/>
      <c r="KUW259" s="428"/>
      <c r="KUX259" s="428"/>
      <c r="KUY259" s="428"/>
      <c r="KUZ259" s="428"/>
      <c r="KVA259" s="428"/>
      <c r="KVB259" s="428"/>
      <c r="KVC259" s="428"/>
      <c r="KVD259" s="428"/>
      <c r="KVE259" s="428"/>
      <c r="KVF259" s="428"/>
      <c r="KVG259" s="428"/>
      <c r="KVH259" s="428"/>
      <c r="KVI259" s="428"/>
      <c r="KVJ259" s="428"/>
      <c r="KVK259" s="428"/>
      <c r="KVL259" s="428"/>
      <c r="KVM259" s="428"/>
      <c r="KVN259" s="428"/>
      <c r="KVO259" s="428"/>
      <c r="KVP259" s="428"/>
      <c r="KVQ259" s="428"/>
      <c r="KVR259" s="428"/>
      <c r="KVS259" s="428"/>
      <c r="KVT259" s="428"/>
      <c r="KVU259" s="428"/>
      <c r="KVV259" s="428"/>
      <c r="KVW259" s="428"/>
      <c r="KVX259" s="428"/>
      <c r="KVY259" s="428"/>
      <c r="KVZ259" s="428"/>
      <c r="KWA259" s="428"/>
      <c r="KWB259" s="428"/>
      <c r="KWC259" s="428"/>
      <c r="KWD259" s="428"/>
      <c r="KWE259" s="428"/>
      <c r="KWF259" s="428"/>
      <c r="KWG259" s="428"/>
      <c r="KWH259" s="428"/>
      <c r="KWI259" s="428"/>
      <c r="KWJ259" s="428"/>
      <c r="KWK259" s="428"/>
      <c r="KWL259" s="428"/>
      <c r="KWM259" s="428"/>
      <c r="KWN259" s="428"/>
      <c r="KWO259" s="428"/>
      <c r="KWP259" s="428"/>
      <c r="KWQ259" s="428"/>
      <c r="KWR259" s="428"/>
      <c r="KWS259" s="428"/>
      <c r="KWT259" s="428"/>
      <c r="KWU259" s="428"/>
      <c r="KWV259" s="428"/>
      <c r="KWW259" s="428"/>
      <c r="KWX259" s="428"/>
      <c r="KWY259" s="428"/>
      <c r="KWZ259" s="428"/>
      <c r="KXA259" s="428"/>
      <c r="KXB259" s="428"/>
      <c r="KXC259" s="428"/>
      <c r="KXD259" s="428"/>
      <c r="KXE259" s="428"/>
      <c r="KXF259" s="428"/>
      <c r="KXG259" s="428"/>
      <c r="KXH259" s="428"/>
      <c r="KXI259" s="428"/>
      <c r="KXJ259" s="428"/>
      <c r="KXK259" s="428"/>
      <c r="KXL259" s="428"/>
      <c r="KXM259" s="428"/>
      <c r="KXN259" s="428"/>
      <c r="KXO259" s="428"/>
      <c r="KXP259" s="428"/>
      <c r="KXQ259" s="428"/>
      <c r="KXR259" s="428"/>
      <c r="KXS259" s="428"/>
      <c r="KXT259" s="428"/>
      <c r="KXU259" s="428"/>
      <c r="KXV259" s="428"/>
      <c r="KXW259" s="428"/>
      <c r="KXX259" s="428"/>
      <c r="KXY259" s="428"/>
      <c r="KXZ259" s="428"/>
      <c r="KYA259" s="428"/>
      <c r="KYB259" s="428"/>
      <c r="KYC259" s="428"/>
      <c r="KYD259" s="428"/>
      <c r="KYE259" s="428"/>
      <c r="KYF259" s="428"/>
      <c r="KYG259" s="428"/>
      <c r="KYH259" s="428"/>
      <c r="KYI259" s="428"/>
      <c r="KYJ259" s="428"/>
      <c r="KYK259" s="428"/>
      <c r="KYL259" s="428"/>
      <c r="KYM259" s="428"/>
      <c r="KYN259" s="428"/>
      <c r="KYO259" s="428"/>
      <c r="KYP259" s="428"/>
      <c r="KYQ259" s="428"/>
      <c r="KYR259" s="428"/>
      <c r="KYS259" s="428"/>
      <c r="KYT259" s="428"/>
      <c r="KYU259" s="428"/>
      <c r="KYV259" s="428"/>
      <c r="KYW259" s="428"/>
      <c r="KYX259" s="428"/>
      <c r="KYY259" s="428"/>
      <c r="KYZ259" s="428"/>
      <c r="KZA259" s="428"/>
      <c r="KZB259" s="428"/>
      <c r="KZC259" s="428"/>
      <c r="KZD259" s="428"/>
      <c r="KZE259" s="428"/>
      <c r="KZF259" s="428"/>
      <c r="KZG259" s="428"/>
      <c r="KZH259" s="428"/>
      <c r="KZI259" s="428"/>
      <c r="KZJ259" s="428"/>
      <c r="KZK259" s="428"/>
      <c r="KZL259" s="428"/>
      <c r="KZM259" s="428"/>
      <c r="KZN259" s="428"/>
      <c r="KZO259" s="428"/>
      <c r="KZP259" s="428"/>
      <c r="KZQ259" s="428"/>
      <c r="KZR259" s="428"/>
      <c r="KZS259" s="428"/>
      <c r="KZT259" s="428"/>
      <c r="KZU259" s="428"/>
      <c r="KZV259" s="428"/>
      <c r="KZW259" s="428"/>
      <c r="KZX259" s="428"/>
      <c r="KZY259" s="428"/>
      <c r="KZZ259" s="428"/>
      <c r="LAA259" s="428"/>
      <c r="LAB259" s="428"/>
      <c r="LAC259" s="428"/>
      <c r="LAD259" s="428"/>
      <c r="LAE259" s="428"/>
      <c r="LAF259" s="428"/>
      <c r="LAG259" s="428"/>
      <c r="LAH259" s="428"/>
      <c r="LAI259" s="428"/>
      <c r="LAJ259" s="428"/>
      <c r="LAK259" s="428"/>
      <c r="LAL259" s="428"/>
      <c r="LAM259" s="428"/>
      <c r="LAN259" s="428"/>
      <c r="LAO259" s="428"/>
      <c r="LAP259" s="428"/>
      <c r="LAQ259" s="428"/>
      <c r="LAR259" s="428"/>
      <c r="LAS259" s="428"/>
      <c r="LAT259" s="428"/>
      <c r="LAU259" s="428"/>
      <c r="LAV259" s="428"/>
      <c r="LAW259" s="428"/>
      <c r="LAX259" s="428"/>
      <c r="LAY259" s="428"/>
      <c r="LAZ259" s="428"/>
      <c r="LBA259" s="428"/>
      <c r="LBB259" s="428"/>
      <c r="LBC259" s="428"/>
      <c r="LBD259" s="428"/>
      <c r="LBE259" s="428"/>
      <c r="LBF259" s="428"/>
      <c r="LBG259" s="428"/>
      <c r="LBH259" s="428"/>
      <c r="LBI259" s="428"/>
      <c r="LBJ259" s="428"/>
      <c r="LBK259" s="428"/>
      <c r="LBL259" s="428"/>
      <c r="LBM259" s="428"/>
      <c r="LBN259" s="428"/>
      <c r="LBO259" s="428"/>
      <c r="LBP259" s="428"/>
      <c r="LBQ259" s="428"/>
      <c r="LBR259" s="428"/>
      <c r="LBS259" s="428"/>
      <c r="LBT259" s="428"/>
      <c r="LBU259" s="428"/>
      <c r="LBV259" s="428"/>
      <c r="LBW259" s="428"/>
      <c r="LBX259" s="428"/>
      <c r="LBY259" s="428"/>
      <c r="LBZ259" s="428"/>
      <c r="LCA259" s="428"/>
      <c r="LCB259" s="428"/>
      <c r="LCC259" s="428"/>
      <c r="LCD259" s="428"/>
      <c r="LCE259" s="428"/>
      <c r="LCF259" s="428"/>
      <c r="LCG259" s="428"/>
      <c r="LCH259" s="428"/>
      <c r="LCI259" s="428"/>
      <c r="LCJ259" s="428"/>
      <c r="LCK259" s="428"/>
      <c r="LCL259" s="428"/>
      <c r="LCM259" s="428"/>
      <c r="LCN259" s="428"/>
      <c r="LCO259" s="428"/>
      <c r="LCP259" s="428"/>
      <c r="LCQ259" s="428"/>
      <c r="LCR259" s="428"/>
      <c r="LCS259" s="428"/>
      <c r="LCT259" s="428"/>
      <c r="LCU259" s="428"/>
      <c r="LCV259" s="428"/>
      <c r="LCW259" s="428"/>
      <c r="LCX259" s="428"/>
      <c r="LCY259" s="428"/>
      <c r="LCZ259" s="428"/>
      <c r="LDA259" s="428"/>
      <c r="LDB259" s="428"/>
      <c r="LDC259" s="428"/>
      <c r="LDD259" s="428"/>
      <c r="LDE259" s="428"/>
      <c r="LDF259" s="428"/>
      <c r="LDG259" s="428"/>
      <c r="LDH259" s="428"/>
      <c r="LDI259" s="428"/>
      <c r="LDJ259" s="428"/>
      <c r="LDK259" s="428"/>
      <c r="LDL259" s="428"/>
      <c r="LDM259" s="428"/>
      <c r="LDN259" s="428"/>
      <c r="LDO259" s="428"/>
      <c r="LDP259" s="428"/>
      <c r="LDQ259" s="428"/>
      <c r="LDR259" s="428"/>
      <c r="LDS259" s="428"/>
      <c r="LDT259" s="428"/>
      <c r="LDU259" s="428"/>
      <c r="LDV259" s="428"/>
      <c r="LDW259" s="428"/>
      <c r="LDX259" s="428"/>
      <c r="LDY259" s="428"/>
      <c r="LDZ259" s="428"/>
      <c r="LEA259" s="428"/>
      <c r="LEB259" s="428"/>
      <c r="LEC259" s="428"/>
      <c r="LED259" s="428"/>
      <c r="LEE259" s="428"/>
      <c r="LEF259" s="428"/>
      <c r="LEG259" s="428"/>
      <c r="LEH259" s="428"/>
      <c r="LEI259" s="428"/>
      <c r="LEJ259" s="428"/>
      <c r="LEK259" s="428"/>
      <c r="LEL259" s="428"/>
      <c r="LEM259" s="428"/>
      <c r="LEN259" s="428"/>
      <c r="LEO259" s="428"/>
      <c r="LEP259" s="428"/>
      <c r="LEQ259" s="428"/>
      <c r="LER259" s="428"/>
      <c r="LES259" s="428"/>
      <c r="LET259" s="428"/>
      <c r="LEU259" s="428"/>
      <c r="LEV259" s="428"/>
      <c r="LEW259" s="428"/>
      <c r="LEX259" s="428"/>
      <c r="LEY259" s="428"/>
      <c r="LEZ259" s="428"/>
      <c r="LFA259" s="428"/>
      <c r="LFB259" s="428"/>
      <c r="LFC259" s="428"/>
      <c r="LFD259" s="428"/>
      <c r="LFE259" s="428"/>
      <c r="LFF259" s="428"/>
      <c r="LFG259" s="428"/>
      <c r="LFH259" s="428"/>
      <c r="LFI259" s="428"/>
      <c r="LFJ259" s="428"/>
      <c r="LFK259" s="428"/>
      <c r="LFL259" s="428"/>
      <c r="LFM259" s="428"/>
      <c r="LFN259" s="428"/>
      <c r="LFO259" s="428"/>
      <c r="LFP259" s="428"/>
      <c r="LFQ259" s="428"/>
      <c r="LFR259" s="428"/>
      <c r="LFS259" s="428"/>
      <c r="LFT259" s="428"/>
      <c r="LFU259" s="428"/>
      <c r="LFV259" s="428"/>
      <c r="LFW259" s="428"/>
      <c r="LFX259" s="428"/>
      <c r="LFY259" s="428"/>
      <c r="LFZ259" s="428"/>
      <c r="LGA259" s="428"/>
      <c r="LGB259" s="428"/>
      <c r="LGC259" s="428"/>
      <c r="LGD259" s="428"/>
      <c r="LGE259" s="428"/>
      <c r="LGF259" s="428"/>
      <c r="LGG259" s="428"/>
      <c r="LGH259" s="428"/>
      <c r="LGI259" s="428"/>
      <c r="LGJ259" s="428"/>
      <c r="LGK259" s="428"/>
      <c r="LGL259" s="428"/>
      <c r="LGM259" s="428"/>
      <c r="LGN259" s="428"/>
      <c r="LGO259" s="428"/>
      <c r="LGP259" s="428"/>
      <c r="LGQ259" s="428"/>
      <c r="LGR259" s="428"/>
      <c r="LGS259" s="428"/>
      <c r="LGT259" s="428"/>
      <c r="LGU259" s="428"/>
      <c r="LGV259" s="428"/>
      <c r="LGW259" s="428"/>
      <c r="LGX259" s="428"/>
      <c r="LGY259" s="428"/>
      <c r="LGZ259" s="428"/>
      <c r="LHA259" s="428"/>
      <c r="LHB259" s="428"/>
      <c r="LHC259" s="428"/>
      <c r="LHD259" s="428"/>
      <c r="LHE259" s="428"/>
      <c r="LHF259" s="428"/>
      <c r="LHG259" s="428"/>
      <c r="LHH259" s="428"/>
      <c r="LHI259" s="428"/>
      <c r="LHJ259" s="428"/>
      <c r="LHK259" s="428"/>
      <c r="LHL259" s="428"/>
      <c r="LHM259" s="428"/>
      <c r="LHN259" s="428"/>
      <c r="LHO259" s="428"/>
      <c r="LHP259" s="428"/>
      <c r="LHQ259" s="428"/>
      <c r="LHR259" s="428"/>
      <c r="LHS259" s="428"/>
      <c r="LHT259" s="428"/>
      <c r="LHU259" s="428"/>
      <c r="LHV259" s="428"/>
      <c r="LHW259" s="428"/>
      <c r="LHX259" s="428"/>
      <c r="LHY259" s="428"/>
      <c r="LHZ259" s="428"/>
      <c r="LIA259" s="428"/>
      <c r="LIB259" s="428"/>
      <c r="LIC259" s="428"/>
      <c r="LID259" s="428"/>
      <c r="LIE259" s="428"/>
      <c r="LIF259" s="428"/>
      <c r="LIG259" s="428"/>
      <c r="LIH259" s="428"/>
      <c r="LII259" s="428"/>
      <c r="LIJ259" s="428"/>
      <c r="LIK259" s="428"/>
      <c r="LIL259" s="428"/>
      <c r="LIM259" s="428"/>
      <c r="LIN259" s="428"/>
      <c r="LIO259" s="428"/>
      <c r="LIP259" s="428"/>
      <c r="LIQ259" s="428"/>
      <c r="LIR259" s="428"/>
      <c r="LIS259" s="428"/>
      <c r="LIT259" s="428"/>
      <c r="LIU259" s="428"/>
      <c r="LIV259" s="428"/>
      <c r="LIW259" s="428"/>
      <c r="LIX259" s="428"/>
      <c r="LIY259" s="428"/>
      <c r="LIZ259" s="428"/>
      <c r="LJA259" s="428"/>
      <c r="LJB259" s="428"/>
      <c r="LJC259" s="428"/>
      <c r="LJD259" s="428"/>
      <c r="LJE259" s="428"/>
      <c r="LJF259" s="428"/>
      <c r="LJG259" s="428"/>
      <c r="LJH259" s="428"/>
      <c r="LJI259" s="428"/>
      <c r="LJJ259" s="428"/>
      <c r="LJK259" s="428"/>
      <c r="LJL259" s="428"/>
      <c r="LJM259" s="428"/>
      <c r="LJN259" s="428"/>
      <c r="LJO259" s="428"/>
      <c r="LJP259" s="428"/>
      <c r="LJQ259" s="428"/>
      <c r="LJR259" s="428"/>
      <c r="LJS259" s="428"/>
      <c r="LJT259" s="428"/>
      <c r="LJU259" s="428"/>
      <c r="LJV259" s="428"/>
      <c r="LJW259" s="428"/>
      <c r="LJX259" s="428"/>
      <c r="LJY259" s="428"/>
      <c r="LJZ259" s="428"/>
      <c r="LKA259" s="428"/>
      <c r="LKB259" s="428"/>
      <c r="LKC259" s="428"/>
      <c r="LKD259" s="428"/>
      <c r="LKE259" s="428"/>
      <c r="LKF259" s="428"/>
      <c r="LKG259" s="428"/>
      <c r="LKH259" s="428"/>
      <c r="LKI259" s="428"/>
      <c r="LKJ259" s="428"/>
      <c r="LKK259" s="428"/>
      <c r="LKL259" s="428"/>
      <c r="LKM259" s="428"/>
      <c r="LKN259" s="428"/>
      <c r="LKO259" s="428"/>
      <c r="LKP259" s="428"/>
      <c r="LKQ259" s="428"/>
      <c r="LKR259" s="428"/>
      <c r="LKS259" s="428"/>
      <c r="LKT259" s="428"/>
      <c r="LKU259" s="428"/>
      <c r="LKV259" s="428"/>
      <c r="LKW259" s="428"/>
      <c r="LKX259" s="428"/>
      <c r="LKY259" s="428"/>
      <c r="LKZ259" s="428"/>
      <c r="LLA259" s="428"/>
      <c r="LLB259" s="428"/>
      <c r="LLC259" s="428"/>
      <c r="LLD259" s="428"/>
      <c r="LLE259" s="428"/>
      <c r="LLF259" s="428"/>
      <c r="LLG259" s="428"/>
      <c r="LLH259" s="428"/>
      <c r="LLI259" s="428"/>
      <c r="LLJ259" s="428"/>
      <c r="LLK259" s="428"/>
      <c r="LLL259" s="428"/>
      <c r="LLM259" s="428"/>
      <c r="LLN259" s="428"/>
      <c r="LLO259" s="428"/>
      <c r="LLP259" s="428"/>
      <c r="LLQ259" s="428"/>
      <c r="LLR259" s="428"/>
      <c r="LLS259" s="428"/>
      <c r="LLT259" s="428"/>
      <c r="LLU259" s="428"/>
      <c r="LLV259" s="428"/>
      <c r="LLW259" s="428"/>
      <c r="LLX259" s="428"/>
      <c r="LLY259" s="428"/>
      <c r="LLZ259" s="428"/>
      <c r="LMA259" s="428"/>
      <c r="LMB259" s="428"/>
      <c r="LMC259" s="428"/>
      <c r="LMD259" s="428"/>
      <c r="LME259" s="428"/>
      <c r="LMF259" s="428"/>
      <c r="LMG259" s="428"/>
      <c r="LMH259" s="428"/>
      <c r="LMI259" s="428"/>
      <c r="LMJ259" s="428"/>
      <c r="LMK259" s="428"/>
      <c r="LML259" s="428"/>
      <c r="LMM259" s="428"/>
      <c r="LMN259" s="428"/>
      <c r="LMO259" s="428"/>
      <c r="LMP259" s="428"/>
      <c r="LMQ259" s="428"/>
      <c r="LMR259" s="428"/>
      <c r="LMS259" s="428"/>
      <c r="LMT259" s="428"/>
      <c r="LMU259" s="428"/>
      <c r="LMV259" s="428"/>
      <c r="LMW259" s="428"/>
      <c r="LMX259" s="428"/>
      <c r="LMY259" s="428"/>
      <c r="LMZ259" s="428"/>
      <c r="LNA259" s="428"/>
      <c r="LNB259" s="428"/>
      <c r="LNC259" s="428"/>
      <c r="LND259" s="428"/>
      <c r="LNE259" s="428"/>
      <c r="LNF259" s="428"/>
      <c r="LNG259" s="428"/>
      <c r="LNH259" s="428"/>
      <c r="LNI259" s="428"/>
      <c r="LNJ259" s="428"/>
      <c r="LNK259" s="428"/>
      <c r="LNL259" s="428"/>
      <c r="LNM259" s="428"/>
      <c r="LNN259" s="428"/>
      <c r="LNO259" s="428"/>
      <c r="LNP259" s="428"/>
      <c r="LNQ259" s="428"/>
      <c r="LNR259" s="428"/>
      <c r="LNS259" s="428"/>
      <c r="LNT259" s="428"/>
      <c r="LNU259" s="428"/>
      <c r="LNV259" s="428"/>
      <c r="LNW259" s="428"/>
      <c r="LNX259" s="428"/>
      <c r="LNY259" s="428"/>
      <c r="LNZ259" s="428"/>
      <c r="LOA259" s="428"/>
      <c r="LOB259" s="428"/>
      <c r="LOC259" s="428"/>
      <c r="LOD259" s="428"/>
      <c r="LOE259" s="428"/>
      <c r="LOF259" s="428"/>
      <c r="LOG259" s="428"/>
      <c r="LOH259" s="428"/>
      <c r="LOI259" s="428"/>
      <c r="LOJ259" s="428"/>
      <c r="LOK259" s="428"/>
      <c r="LOL259" s="428"/>
      <c r="LOM259" s="428"/>
      <c r="LON259" s="428"/>
      <c r="LOO259" s="428"/>
      <c r="LOP259" s="428"/>
      <c r="LOQ259" s="428"/>
      <c r="LOR259" s="428"/>
      <c r="LOS259" s="428"/>
      <c r="LOT259" s="428"/>
      <c r="LOU259" s="428"/>
      <c r="LOV259" s="428"/>
      <c r="LOW259" s="428"/>
      <c r="LOX259" s="428"/>
      <c r="LOY259" s="428"/>
      <c r="LOZ259" s="428"/>
      <c r="LPA259" s="428"/>
      <c r="LPB259" s="428"/>
      <c r="LPC259" s="428"/>
      <c r="LPD259" s="428"/>
      <c r="LPE259" s="428"/>
      <c r="LPF259" s="428"/>
      <c r="LPG259" s="428"/>
      <c r="LPH259" s="428"/>
      <c r="LPI259" s="428"/>
      <c r="LPJ259" s="428"/>
      <c r="LPK259" s="428"/>
      <c r="LPL259" s="428"/>
      <c r="LPM259" s="428"/>
      <c r="LPN259" s="428"/>
      <c r="LPO259" s="428"/>
      <c r="LPP259" s="428"/>
      <c r="LPQ259" s="428"/>
      <c r="LPR259" s="428"/>
      <c r="LPS259" s="428"/>
      <c r="LPT259" s="428"/>
      <c r="LPU259" s="428"/>
      <c r="LPV259" s="428"/>
      <c r="LPW259" s="428"/>
      <c r="LPX259" s="428"/>
      <c r="LPY259" s="428"/>
      <c r="LPZ259" s="428"/>
      <c r="LQA259" s="428"/>
      <c r="LQB259" s="428"/>
      <c r="LQC259" s="428"/>
      <c r="LQD259" s="428"/>
      <c r="LQE259" s="428"/>
      <c r="LQF259" s="428"/>
      <c r="LQG259" s="428"/>
      <c r="LQH259" s="428"/>
      <c r="LQI259" s="428"/>
      <c r="LQJ259" s="428"/>
      <c r="LQK259" s="428"/>
      <c r="LQL259" s="428"/>
      <c r="LQM259" s="428"/>
      <c r="LQN259" s="428"/>
      <c r="LQO259" s="428"/>
      <c r="LQP259" s="428"/>
      <c r="LQQ259" s="428"/>
      <c r="LQR259" s="428"/>
      <c r="LQS259" s="428"/>
      <c r="LQT259" s="428"/>
      <c r="LQU259" s="428"/>
      <c r="LQV259" s="428"/>
      <c r="LQW259" s="428"/>
      <c r="LQX259" s="428"/>
      <c r="LQY259" s="428"/>
      <c r="LQZ259" s="428"/>
      <c r="LRA259" s="428"/>
      <c r="LRB259" s="428"/>
      <c r="LRC259" s="428"/>
      <c r="LRD259" s="428"/>
      <c r="LRE259" s="428"/>
      <c r="LRF259" s="428"/>
      <c r="LRG259" s="428"/>
      <c r="LRH259" s="428"/>
      <c r="LRI259" s="428"/>
      <c r="LRJ259" s="428"/>
      <c r="LRK259" s="428"/>
      <c r="LRL259" s="428"/>
      <c r="LRM259" s="428"/>
      <c r="LRN259" s="428"/>
      <c r="LRO259" s="428"/>
      <c r="LRP259" s="428"/>
      <c r="LRQ259" s="428"/>
      <c r="LRR259" s="428"/>
      <c r="LRS259" s="428"/>
      <c r="LRT259" s="428"/>
      <c r="LRU259" s="428"/>
      <c r="LRV259" s="428"/>
      <c r="LRW259" s="428"/>
      <c r="LRX259" s="428"/>
      <c r="LRY259" s="428"/>
      <c r="LRZ259" s="428"/>
      <c r="LSA259" s="428"/>
      <c r="LSB259" s="428"/>
      <c r="LSC259" s="428"/>
      <c r="LSD259" s="428"/>
      <c r="LSE259" s="428"/>
      <c r="LSF259" s="428"/>
      <c r="LSG259" s="428"/>
      <c r="LSH259" s="428"/>
      <c r="LSI259" s="428"/>
      <c r="LSJ259" s="428"/>
      <c r="LSK259" s="428"/>
      <c r="LSL259" s="428"/>
      <c r="LSM259" s="428"/>
      <c r="LSN259" s="428"/>
      <c r="LSO259" s="428"/>
      <c r="LSP259" s="428"/>
      <c r="LSQ259" s="428"/>
      <c r="LSR259" s="428"/>
      <c r="LSS259" s="428"/>
      <c r="LST259" s="428"/>
      <c r="LSU259" s="428"/>
      <c r="LSV259" s="428"/>
      <c r="LSW259" s="428"/>
      <c r="LSX259" s="428"/>
      <c r="LSY259" s="428"/>
      <c r="LSZ259" s="428"/>
      <c r="LTA259" s="428"/>
      <c r="LTB259" s="428"/>
      <c r="LTC259" s="428"/>
      <c r="LTD259" s="428"/>
      <c r="LTE259" s="428"/>
      <c r="LTF259" s="428"/>
      <c r="LTG259" s="428"/>
      <c r="LTH259" s="428"/>
      <c r="LTI259" s="428"/>
      <c r="LTJ259" s="428"/>
      <c r="LTK259" s="428"/>
      <c r="LTL259" s="428"/>
      <c r="LTM259" s="428"/>
      <c r="LTN259" s="428"/>
      <c r="LTO259" s="428"/>
      <c r="LTP259" s="428"/>
      <c r="LTQ259" s="428"/>
      <c r="LTR259" s="428"/>
      <c r="LTS259" s="428"/>
      <c r="LTT259" s="428"/>
      <c r="LTU259" s="428"/>
      <c r="LTV259" s="428"/>
      <c r="LTW259" s="428"/>
      <c r="LTX259" s="428"/>
      <c r="LTY259" s="428"/>
      <c r="LTZ259" s="428"/>
      <c r="LUA259" s="428"/>
      <c r="LUB259" s="428"/>
      <c r="LUC259" s="428"/>
      <c r="LUD259" s="428"/>
      <c r="LUE259" s="428"/>
      <c r="LUF259" s="428"/>
      <c r="LUG259" s="428"/>
      <c r="LUH259" s="428"/>
      <c r="LUI259" s="428"/>
      <c r="LUJ259" s="428"/>
      <c r="LUK259" s="428"/>
      <c r="LUL259" s="428"/>
      <c r="LUM259" s="428"/>
      <c r="LUN259" s="428"/>
      <c r="LUO259" s="428"/>
      <c r="LUP259" s="428"/>
      <c r="LUQ259" s="428"/>
      <c r="LUR259" s="428"/>
      <c r="LUS259" s="428"/>
      <c r="LUT259" s="428"/>
      <c r="LUU259" s="428"/>
      <c r="LUV259" s="428"/>
      <c r="LUW259" s="428"/>
      <c r="LUX259" s="428"/>
      <c r="LUY259" s="428"/>
      <c r="LUZ259" s="428"/>
      <c r="LVA259" s="428"/>
      <c r="LVB259" s="428"/>
      <c r="LVC259" s="428"/>
      <c r="LVD259" s="428"/>
      <c r="LVE259" s="428"/>
      <c r="LVF259" s="428"/>
      <c r="LVG259" s="428"/>
      <c r="LVH259" s="428"/>
      <c r="LVI259" s="428"/>
      <c r="LVJ259" s="428"/>
      <c r="LVK259" s="428"/>
      <c r="LVL259" s="428"/>
      <c r="LVM259" s="428"/>
      <c r="LVN259" s="428"/>
      <c r="LVO259" s="428"/>
      <c r="LVP259" s="428"/>
      <c r="LVQ259" s="428"/>
      <c r="LVR259" s="428"/>
      <c r="LVS259" s="428"/>
      <c r="LVT259" s="428"/>
      <c r="LVU259" s="428"/>
      <c r="LVV259" s="428"/>
      <c r="LVW259" s="428"/>
      <c r="LVX259" s="428"/>
      <c r="LVY259" s="428"/>
      <c r="LVZ259" s="428"/>
      <c r="LWA259" s="428"/>
      <c r="LWB259" s="428"/>
      <c r="LWC259" s="428"/>
      <c r="LWD259" s="428"/>
      <c r="LWE259" s="428"/>
      <c r="LWF259" s="428"/>
      <c r="LWG259" s="428"/>
      <c r="LWH259" s="428"/>
      <c r="LWI259" s="428"/>
      <c r="LWJ259" s="428"/>
      <c r="LWK259" s="428"/>
      <c r="LWL259" s="428"/>
      <c r="LWM259" s="428"/>
      <c r="LWN259" s="428"/>
      <c r="LWO259" s="428"/>
      <c r="LWP259" s="428"/>
      <c r="LWQ259" s="428"/>
      <c r="LWR259" s="428"/>
      <c r="LWS259" s="428"/>
      <c r="LWT259" s="428"/>
      <c r="LWU259" s="428"/>
      <c r="LWV259" s="428"/>
      <c r="LWW259" s="428"/>
      <c r="LWX259" s="428"/>
      <c r="LWY259" s="428"/>
      <c r="LWZ259" s="428"/>
      <c r="LXA259" s="428"/>
      <c r="LXB259" s="428"/>
      <c r="LXC259" s="428"/>
      <c r="LXD259" s="428"/>
      <c r="LXE259" s="428"/>
      <c r="LXF259" s="428"/>
      <c r="LXG259" s="428"/>
      <c r="LXH259" s="428"/>
      <c r="LXI259" s="428"/>
      <c r="LXJ259" s="428"/>
      <c r="LXK259" s="428"/>
      <c r="LXL259" s="428"/>
      <c r="LXM259" s="428"/>
      <c r="LXN259" s="428"/>
      <c r="LXO259" s="428"/>
      <c r="LXP259" s="428"/>
      <c r="LXQ259" s="428"/>
      <c r="LXR259" s="428"/>
      <c r="LXS259" s="428"/>
      <c r="LXT259" s="428"/>
      <c r="LXU259" s="428"/>
      <c r="LXV259" s="428"/>
      <c r="LXW259" s="428"/>
      <c r="LXX259" s="428"/>
      <c r="LXY259" s="428"/>
      <c r="LXZ259" s="428"/>
      <c r="LYA259" s="428"/>
      <c r="LYB259" s="428"/>
      <c r="LYC259" s="428"/>
      <c r="LYD259" s="428"/>
      <c r="LYE259" s="428"/>
      <c r="LYF259" s="428"/>
      <c r="LYG259" s="428"/>
      <c r="LYH259" s="428"/>
      <c r="LYI259" s="428"/>
      <c r="LYJ259" s="428"/>
      <c r="LYK259" s="428"/>
      <c r="LYL259" s="428"/>
      <c r="LYM259" s="428"/>
      <c r="LYN259" s="428"/>
      <c r="LYO259" s="428"/>
      <c r="LYP259" s="428"/>
      <c r="LYQ259" s="428"/>
      <c r="LYR259" s="428"/>
      <c r="LYS259" s="428"/>
      <c r="LYT259" s="428"/>
      <c r="LYU259" s="428"/>
      <c r="LYV259" s="428"/>
      <c r="LYW259" s="428"/>
      <c r="LYX259" s="428"/>
      <c r="LYY259" s="428"/>
      <c r="LYZ259" s="428"/>
      <c r="LZA259" s="428"/>
      <c r="LZB259" s="428"/>
      <c r="LZC259" s="428"/>
      <c r="LZD259" s="428"/>
      <c r="LZE259" s="428"/>
      <c r="LZF259" s="428"/>
      <c r="LZG259" s="428"/>
      <c r="LZH259" s="428"/>
      <c r="LZI259" s="428"/>
      <c r="LZJ259" s="428"/>
      <c r="LZK259" s="428"/>
      <c r="LZL259" s="428"/>
      <c r="LZM259" s="428"/>
      <c r="LZN259" s="428"/>
      <c r="LZO259" s="428"/>
      <c r="LZP259" s="428"/>
      <c r="LZQ259" s="428"/>
      <c r="LZR259" s="428"/>
      <c r="LZS259" s="428"/>
      <c r="LZT259" s="428"/>
      <c r="LZU259" s="428"/>
      <c r="LZV259" s="428"/>
      <c r="LZW259" s="428"/>
      <c r="LZX259" s="428"/>
      <c r="LZY259" s="428"/>
      <c r="LZZ259" s="428"/>
      <c r="MAA259" s="428"/>
      <c r="MAB259" s="428"/>
      <c r="MAC259" s="428"/>
      <c r="MAD259" s="428"/>
      <c r="MAE259" s="428"/>
      <c r="MAF259" s="428"/>
      <c r="MAG259" s="428"/>
      <c r="MAH259" s="428"/>
      <c r="MAI259" s="428"/>
      <c r="MAJ259" s="428"/>
      <c r="MAK259" s="428"/>
      <c r="MAL259" s="428"/>
      <c r="MAM259" s="428"/>
      <c r="MAN259" s="428"/>
      <c r="MAO259" s="428"/>
      <c r="MAP259" s="428"/>
      <c r="MAQ259" s="428"/>
      <c r="MAR259" s="428"/>
      <c r="MAS259" s="428"/>
      <c r="MAT259" s="428"/>
      <c r="MAU259" s="428"/>
      <c r="MAV259" s="428"/>
      <c r="MAW259" s="428"/>
      <c r="MAX259" s="428"/>
      <c r="MAY259" s="428"/>
      <c r="MAZ259" s="428"/>
      <c r="MBA259" s="428"/>
      <c r="MBB259" s="428"/>
      <c r="MBC259" s="428"/>
      <c r="MBD259" s="428"/>
      <c r="MBE259" s="428"/>
      <c r="MBF259" s="428"/>
      <c r="MBG259" s="428"/>
      <c r="MBH259" s="428"/>
      <c r="MBI259" s="428"/>
      <c r="MBJ259" s="428"/>
      <c r="MBK259" s="428"/>
      <c r="MBL259" s="428"/>
      <c r="MBM259" s="428"/>
      <c r="MBN259" s="428"/>
      <c r="MBO259" s="428"/>
      <c r="MBP259" s="428"/>
      <c r="MBQ259" s="428"/>
      <c r="MBR259" s="428"/>
      <c r="MBS259" s="428"/>
      <c r="MBT259" s="428"/>
      <c r="MBU259" s="428"/>
      <c r="MBV259" s="428"/>
      <c r="MBW259" s="428"/>
      <c r="MBX259" s="428"/>
      <c r="MBY259" s="428"/>
      <c r="MBZ259" s="428"/>
      <c r="MCA259" s="428"/>
      <c r="MCB259" s="428"/>
      <c r="MCC259" s="428"/>
      <c r="MCD259" s="428"/>
      <c r="MCE259" s="428"/>
      <c r="MCF259" s="428"/>
      <c r="MCG259" s="428"/>
      <c r="MCH259" s="428"/>
      <c r="MCI259" s="428"/>
      <c r="MCJ259" s="428"/>
      <c r="MCK259" s="428"/>
      <c r="MCL259" s="428"/>
      <c r="MCM259" s="428"/>
      <c r="MCN259" s="428"/>
      <c r="MCO259" s="428"/>
      <c r="MCP259" s="428"/>
      <c r="MCQ259" s="428"/>
      <c r="MCR259" s="428"/>
      <c r="MCS259" s="428"/>
      <c r="MCT259" s="428"/>
      <c r="MCU259" s="428"/>
      <c r="MCV259" s="428"/>
      <c r="MCW259" s="428"/>
      <c r="MCX259" s="428"/>
      <c r="MCY259" s="428"/>
      <c r="MCZ259" s="428"/>
      <c r="MDA259" s="428"/>
      <c r="MDB259" s="428"/>
      <c r="MDC259" s="428"/>
      <c r="MDD259" s="428"/>
      <c r="MDE259" s="428"/>
      <c r="MDF259" s="428"/>
      <c r="MDG259" s="428"/>
      <c r="MDH259" s="428"/>
      <c r="MDI259" s="428"/>
      <c r="MDJ259" s="428"/>
      <c r="MDK259" s="428"/>
      <c r="MDL259" s="428"/>
      <c r="MDM259" s="428"/>
      <c r="MDN259" s="428"/>
      <c r="MDO259" s="428"/>
      <c r="MDP259" s="428"/>
      <c r="MDQ259" s="428"/>
      <c r="MDR259" s="428"/>
      <c r="MDS259" s="428"/>
      <c r="MDT259" s="428"/>
      <c r="MDU259" s="428"/>
      <c r="MDV259" s="428"/>
      <c r="MDW259" s="428"/>
      <c r="MDX259" s="428"/>
      <c r="MDY259" s="428"/>
      <c r="MDZ259" s="428"/>
      <c r="MEA259" s="428"/>
      <c r="MEB259" s="428"/>
      <c r="MEC259" s="428"/>
      <c r="MED259" s="428"/>
      <c r="MEE259" s="428"/>
      <c r="MEF259" s="428"/>
      <c r="MEG259" s="428"/>
      <c r="MEH259" s="428"/>
      <c r="MEI259" s="428"/>
      <c r="MEJ259" s="428"/>
      <c r="MEK259" s="428"/>
      <c r="MEL259" s="428"/>
      <c r="MEM259" s="428"/>
      <c r="MEN259" s="428"/>
      <c r="MEO259" s="428"/>
      <c r="MEP259" s="428"/>
      <c r="MEQ259" s="428"/>
      <c r="MER259" s="428"/>
      <c r="MES259" s="428"/>
      <c r="MET259" s="428"/>
      <c r="MEU259" s="428"/>
      <c r="MEV259" s="428"/>
      <c r="MEW259" s="428"/>
      <c r="MEX259" s="428"/>
      <c r="MEY259" s="428"/>
      <c r="MEZ259" s="428"/>
      <c r="MFA259" s="428"/>
      <c r="MFB259" s="428"/>
      <c r="MFC259" s="428"/>
      <c r="MFD259" s="428"/>
      <c r="MFE259" s="428"/>
      <c r="MFF259" s="428"/>
      <c r="MFG259" s="428"/>
      <c r="MFH259" s="428"/>
      <c r="MFI259" s="428"/>
      <c r="MFJ259" s="428"/>
      <c r="MFK259" s="428"/>
      <c r="MFL259" s="428"/>
      <c r="MFM259" s="428"/>
      <c r="MFN259" s="428"/>
      <c r="MFO259" s="428"/>
      <c r="MFP259" s="428"/>
      <c r="MFQ259" s="428"/>
      <c r="MFR259" s="428"/>
      <c r="MFS259" s="428"/>
      <c r="MFT259" s="428"/>
      <c r="MFU259" s="428"/>
      <c r="MFV259" s="428"/>
      <c r="MFW259" s="428"/>
      <c r="MFX259" s="428"/>
      <c r="MFY259" s="428"/>
      <c r="MFZ259" s="428"/>
      <c r="MGA259" s="428"/>
      <c r="MGB259" s="428"/>
      <c r="MGC259" s="428"/>
      <c r="MGD259" s="428"/>
      <c r="MGE259" s="428"/>
      <c r="MGF259" s="428"/>
      <c r="MGG259" s="428"/>
      <c r="MGH259" s="428"/>
      <c r="MGI259" s="428"/>
      <c r="MGJ259" s="428"/>
      <c r="MGK259" s="428"/>
      <c r="MGL259" s="428"/>
      <c r="MGM259" s="428"/>
      <c r="MGN259" s="428"/>
      <c r="MGO259" s="428"/>
      <c r="MGP259" s="428"/>
      <c r="MGQ259" s="428"/>
      <c r="MGR259" s="428"/>
      <c r="MGS259" s="428"/>
      <c r="MGT259" s="428"/>
      <c r="MGU259" s="428"/>
      <c r="MGV259" s="428"/>
      <c r="MGW259" s="428"/>
      <c r="MGX259" s="428"/>
      <c r="MGY259" s="428"/>
      <c r="MGZ259" s="428"/>
      <c r="MHA259" s="428"/>
      <c r="MHB259" s="428"/>
      <c r="MHC259" s="428"/>
      <c r="MHD259" s="428"/>
      <c r="MHE259" s="428"/>
      <c r="MHF259" s="428"/>
      <c r="MHG259" s="428"/>
      <c r="MHH259" s="428"/>
      <c r="MHI259" s="428"/>
      <c r="MHJ259" s="428"/>
      <c r="MHK259" s="428"/>
      <c r="MHL259" s="428"/>
      <c r="MHM259" s="428"/>
      <c r="MHN259" s="428"/>
      <c r="MHO259" s="428"/>
      <c r="MHP259" s="428"/>
      <c r="MHQ259" s="428"/>
      <c r="MHR259" s="428"/>
      <c r="MHS259" s="428"/>
      <c r="MHT259" s="428"/>
      <c r="MHU259" s="428"/>
      <c r="MHV259" s="428"/>
      <c r="MHW259" s="428"/>
      <c r="MHX259" s="428"/>
      <c r="MHY259" s="428"/>
      <c r="MHZ259" s="428"/>
      <c r="MIA259" s="428"/>
      <c r="MIB259" s="428"/>
      <c r="MIC259" s="428"/>
      <c r="MID259" s="428"/>
      <c r="MIE259" s="428"/>
      <c r="MIF259" s="428"/>
      <c r="MIG259" s="428"/>
      <c r="MIH259" s="428"/>
      <c r="MII259" s="428"/>
      <c r="MIJ259" s="428"/>
      <c r="MIK259" s="428"/>
      <c r="MIL259" s="428"/>
      <c r="MIM259" s="428"/>
      <c r="MIN259" s="428"/>
      <c r="MIO259" s="428"/>
      <c r="MIP259" s="428"/>
      <c r="MIQ259" s="428"/>
      <c r="MIR259" s="428"/>
      <c r="MIS259" s="428"/>
      <c r="MIT259" s="428"/>
      <c r="MIU259" s="428"/>
      <c r="MIV259" s="428"/>
      <c r="MIW259" s="428"/>
      <c r="MIX259" s="428"/>
      <c r="MIY259" s="428"/>
      <c r="MIZ259" s="428"/>
      <c r="MJA259" s="428"/>
      <c r="MJB259" s="428"/>
      <c r="MJC259" s="428"/>
      <c r="MJD259" s="428"/>
      <c r="MJE259" s="428"/>
      <c r="MJF259" s="428"/>
      <c r="MJG259" s="428"/>
      <c r="MJH259" s="428"/>
      <c r="MJI259" s="428"/>
      <c r="MJJ259" s="428"/>
      <c r="MJK259" s="428"/>
      <c r="MJL259" s="428"/>
      <c r="MJM259" s="428"/>
      <c r="MJN259" s="428"/>
      <c r="MJO259" s="428"/>
      <c r="MJP259" s="428"/>
      <c r="MJQ259" s="428"/>
      <c r="MJR259" s="428"/>
      <c r="MJS259" s="428"/>
      <c r="MJT259" s="428"/>
      <c r="MJU259" s="428"/>
      <c r="MJV259" s="428"/>
      <c r="MJW259" s="428"/>
      <c r="MJX259" s="428"/>
      <c r="MJY259" s="428"/>
      <c r="MJZ259" s="428"/>
      <c r="MKA259" s="428"/>
      <c r="MKB259" s="428"/>
      <c r="MKC259" s="428"/>
      <c r="MKD259" s="428"/>
      <c r="MKE259" s="428"/>
      <c r="MKF259" s="428"/>
      <c r="MKG259" s="428"/>
      <c r="MKH259" s="428"/>
      <c r="MKI259" s="428"/>
      <c r="MKJ259" s="428"/>
      <c r="MKK259" s="428"/>
      <c r="MKL259" s="428"/>
      <c r="MKM259" s="428"/>
      <c r="MKN259" s="428"/>
      <c r="MKO259" s="428"/>
      <c r="MKP259" s="428"/>
      <c r="MKQ259" s="428"/>
      <c r="MKR259" s="428"/>
      <c r="MKS259" s="428"/>
      <c r="MKT259" s="428"/>
      <c r="MKU259" s="428"/>
      <c r="MKV259" s="428"/>
      <c r="MKW259" s="428"/>
      <c r="MKX259" s="428"/>
      <c r="MKY259" s="428"/>
      <c r="MKZ259" s="428"/>
      <c r="MLA259" s="428"/>
      <c r="MLB259" s="428"/>
      <c r="MLC259" s="428"/>
      <c r="MLD259" s="428"/>
      <c r="MLE259" s="428"/>
      <c r="MLF259" s="428"/>
      <c r="MLG259" s="428"/>
      <c r="MLH259" s="428"/>
      <c r="MLI259" s="428"/>
      <c r="MLJ259" s="428"/>
      <c r="MLK259" s="428"/>
      <c r="MLL259" s="428"/>
      <c r="MLM259" s="428"/>
      <c r="MLN259" s="428"/>
      <c r="MLO259" s="428"/>
      <c r="MLP259" s="428"/>
      <c r="MLQ259" s="428"/>
      <c r="MLR259" s="428"/>
      <c r="MLS259" s="428"/>
      <c r="MLT259" s="428"/>
      <c r="MLU259" s="428"/>
      <c r="MLV259" s="428"/>
      <c r="MLW259" s="428"/>
      <c r="MLX259" s="428"/>
      <c r="MLY259" s="428"/>
      <c r="MLZ259" s="428"/>
      <c r="MMA259" s="428"/>
      <c r="MMB259" s="428"/>
      <c r="MMC259" s="428"/>
      <c r="MMD259" s="428"/>
      <c r="MME259" s="428"/>
      <c r="MMF259" s="428"/>
      <c r="MMG259" s="428"/>
      <c r="MMH259" s="428"/>
      <c r="MMI259" s="428"/>
      <c r="MMJ259" s="428"/>
      <c r="MMK259" s="428"/>
      <c r="MML259" s="428"/>
      <c r="MMM259" s="428"/>
      <c r="MMN259" s="428"/>
      <c r="MMO259" s="428"/>
      <c r="MMP259" s="428"/>
      <c r="MMQ259" s="428"/>
      <c r="MMR259" s="428"/>
      <c r="MMS259" s="428"/>
      <c r="MMT259" s="428"/>
      <c r="MMU259" s="428"/>
      <c r="MMV259" s="428"/>
      <c r="MMW259" s="428"/>
      <c r="MMX259" s="428"/>
      <c r="MMY259" s="428"/>
      <c r="MMZ259" s="428"/>
      <c r="MNA259" s="428"/>
      <c r="MNB259" s="428"/>
      <c r="MNC259" s="428"/>
      <c r="MND259" s="428"/>
      <c r="MNE259" s="428"/>
      <c r="MNF259" s="428"/>
      <c r="MNG259" s="428"/>
      <c r="MNH259" s="428"/>
      <c r="MNI259" s="428"/>
      <c r="MNJ259" s="428"/>
      <c r="MNK259" s="428"/>
      <c r="MNL259" s="428"/>
      <c r="MNM259" s="428"/>
      <c r="MNN259" s="428"/>
      <c r="MNO259" s="428"/>
      <c r="MNP259" s="428"/>
      <c r="MNQ259" s="428"/>
      <c r="MNR259" s="428"/>
      <c r="MNS259" s="428"/>
      <c r="MNT259" s="428"/>
      <c r="MNU259" s="428"/>
      <c r="MNV259" s="428"/>
      <c r="MNW259" s="428"/>
      <c r="MNX259" s="428"/>
      <c r="MNY259" s="428"/>
      <c r="MNZ259" s="428"/>
      <c r="MOA259" s="428"/>
      <c r="MOB259" s="428"/>
      <c r="MOC259" s="428"/>
      <c r="MOD259" s="428"/>
      <c r="MOE259" s="428"/>
      <c r="MOF259" s="428"/>
      <c r="MOG259" s="428"/>
      <c r="MOH259" s="428"/>
      <c r="MOI259" s="428"/>
      <c r="MOJ259" s="428"/>
      <c r="MOK259" s="428"/>
      <c r="MOL259" s="428"/>
      <c r="MOM259" s="428"/>
      <c r="MON259" s="428"/>
      <c r="MOO259" s="428"/>
      <c r="MOP259" s="428"/>
      <c r="MOQ259" s="428"/>
      <c r="MOR259" s="428"/>
      <c r="MOS259" s="428"/>
      <c r="MOT259" s="428"/>
      <c r="MOU259" s="428"/>
      <c r="MOV259" s="428"/>
      <c r="MOW259" s="428"/>
      <c r="MOX259" s="428"/>
      <c r="MOY259" s="428"/>
      <c r="MOZ259" s="428"/>
      <c r="MPA259" s="428"/>
      <c r="MPB259" s="428"/>
      <c r="MPC259" s="428"/>
      <c r="MPD259" s="428"/>
      <c r="MPE259" s="428"/>
      <c r="MPF259" s="428"/>
      <c r="MPG259" s="428"/>
      <c r="MPH259" s="428"/>
      <c r="MPI259" s="428"/>
      <c r="MPJ259" s="428"/>
      <c r="MPK259" s="428"/>
      <c r="MPL259" s="428"/>
      <c r="MPM259" s="428"/>
      <c r="MPN259" s="428"/>
      <c r="MPO259" s="428"/>
      <c r="MPP259" s="428"/>
      <c r="MPQ259" s="428"/>
      <c r="MPR259" s="428"/>
      <c r="MPS259" s="428"/>
      <c r="MPT259" s="428"/>
      <c r="MPU259" s="428"/>
      <c r="MPV259" s="428"/>
      <c r="MPW259" s="428"/>
      <c r="MPX259" s="428"/>
      <c r="MPY259" s="428"/>
      <c r="MPZ259" s="428"/>
      <c r="MQA259" s="428"/>
      <c r="MQB259" s="428"/>
      <c r="MQC259" s="428"/>
      <c r="MQD259" s="428"/>
      <c r="MQE259" s="428"/>
      <c r="MQF259" s="428"/>
      <c r="MQG259" s="428"/>
      <c r="MQH259" s="428"/>
      <c r="MQI259" s="428"/>
      <c r="MQJ259" s="428"/>
      <c r="MQK259" s="428"/>
      <c r="MQL259" s="428"/>
      <c r="MQM259" s="428"/>
      <c r="MQN259" s="428"/>
      <c r="MQO259" s="428"/>
      <c r="MQP259" s="428"/>
      <c r="MQQ259" s="428"/>
      <c r="MQR259" s="428"/>
      <c r="MQS259" s="428"/>
      <c r="MQT259" s="428"/>
      <c r="MQU259" s="428"/>
      <c r="MQV259" s="428"/>
      <c r="MQW259" s="428"/>
      <c r="MQX259" s="428"/>
      <c r="MQY259" s="428"/>
      <c r="MQZ259" s="428"/>
      <c r="MRA259" s="428"/>
      <c r="MRB259" s="428"/>
      <c r="MRC259" s="428"/>
      <c r="MRD259" s="428"/>
      <c r="MRE259" s="428"/>
      <c r="MRF259" s="428"/>
      <c r="MRG259" s="428"/>
      <c r="MRH259" s="428"/>
      <c r="MRI259" s="428"/>
      <c r="MRJ259" s="428"/>
      <c r="MRK259" s="428"/>
      <c r="MRL259" s="428"/>
      <c r="MRM259" s="428"/>
      <c r="MRN259" s="428"/>
      <c r="MRO259" s="428"/>
      <c r="MRP259" s="428"/>
      <c r="MRQ259" s="428"/>
      <c r="MRR259" s="428"/>
      <c r="MRS259" s="428"/>
      <c r="MRT259" s="428"/>
      <c r="MRU259" s="428"/>
      <c r="MRV259" s="428"/>
      <c r="MRW259" s="428"/>
      <c r="MRX259" s="428"/>
      <c r="MRY259" s="428"/>
      <c r="MRZ259" s="428"/>
      <c r="MSA259" s="428"/>
      <c r="MSB259" s="428"/>
      <c r="MSC259" s="428"/>
      <c r="MSD259" s="428"/>
      <c r="MSE259" s="428"/>
      <c r="MSF259" s="428"/>
      <c r="MSG259" s="428"/>
      <c r="MSH259" s="428"/>
      <c r="MSI259" s="428"/>
      <c r="MSJ259" s="428"/>
      <c r="MSK259" s="428"/>
      <c r="MSL259" s="428"/>
      <c r="MSM259" s="428"/>
      <c r="MSN259" s="428"/>
      <c r="MSO259" s="428"/>
      <c r="MSP259" s="428"/>
      <c r="MSQ259" s="428"/>
      <c r="MSR259" s="428"/>
      <c r="MSS259" s="428"/>
      <c r="MST259" s="428"/>
      <c r="MSU259" s="428"/>
      <c r="MSV259" s="428"/>
      <c r="MSW259" s="428"/>
      <c r="MSX259" s="428"/>
      <c r="MSY259" s="428"/>
      <c r="MSZ259" s="428"/>
      <c r="MTA259" s="428"/>
      <c r="MTB259" s="428"/>
      <c r="MTC259" s="428"/>
      <c r="MTD259" s="428"/>
      <c r="MTE259" s="428"/>
      <c r="MTF259" s="428"/>
      <c r="MTG259" s="428"/>
      <c r="MTH259" s="428"/>
      <c r="MTI259" s="428"/>
      <c r="MTJ259" s="428"/>
      <c r="MTK259" s="428"/>
      <c r="MTL259" s="428"/>
      <c r="MTM259" s="428"/>
      <c r="MTN259" s="428"/>
      <c r="MTO259" s="428"/>
      <c r="MTP259" s="428"/>
      <c r="MTQ259" s="428"/>
      <c r="MTR259" s="428"/>
      <c r="MTS259" s="428"/>
      <c r="MTT259" s="428"/>
      <c r="MTU259" s="428"/>
      <c r="MTV259" s="428"/>
      <c r="MTW259" s="428"/>
      <c r="MTX259" s="428"/>
      <c r="MTY259" s="428"/>
      <c r="MTZ259" s="428"/>
      <c r="MUA259" s="428"/>
      <c r="MUB259" s="428"/>
      <c r="MUC259" s="428"/>
      <c r="MUD259" s="428"/>
      <c r="MUE259" s="428"/>
      <c r="MUF259" s="428"/>
      <c r="MUG259" s="428"/>
      <c r="MUH259" s="428"/>
      <c r="MUI259" s="428"/>
      <c r="MUJ259" s="428"/>
      <c r="MUK259" s="428"/>
      <c r="MUL259" s="428"/>
      <c r="MUM259" s="428"/>
      <c r="MUN259" s="428"/>
      <c r="MUO259" s="428"/>
      <c r="MUP259" s="428"/>
      <c r="MUQ259" s="428"/>
      <c r="MUR259" s="428"/>
      <c r="MUS259" s="428"/>
      <c r="MUT259" s="428"/>
      <c r="MUU259" s="428"/>
      <c r="MUV259" s="428"/>
      <c r="MUW259" s="428"/>
      <c r="MUX259" s="428"/>
      <c r="MUY259" s="428"/>
      <c r="MUZ259" s="428"/>
      <c r="MVA259" s="428"/>
      <c r="MVB259" s="428"/>
      <c r="MVC259" s="428"/>
      <c r="MVD259" s="428"/>
      <c r="MVE259" s="428"/>
      <c r="MVF259" s="428"/>
      <c r="MVG259" s="428"/>
      <c r="MVH259" s="428"/>
      <c r="MVI259" s="428"/>
      <c r="MVJ259" s="428"/>
      <c r="MVK259" s="428"/>
      <c r="MVL259" s="428"/>
      <c r="MVM259" s="428"/>
      <c r="MVN259" s="428"/>
      <c r="MVO259" s="428"/>
      <c r="MVP259" s="428"/>
      <c r="MVQ259" s="428"/>
      <c r="MVR259" s="428"/>
      <c r="MVS259" s="428"/>
      <c r="MVT259" s="428"/>
      <c r="MVU259" s="428"/>
      <c r="MVV259" s="428"/>
      <c r="MVW259" s="428"/>
      <c r="MVX259" s="428"/>
      <c r="MVY259" s="428"/>
      <c r="MVZ259" s="428"/>
      <c r="MWA259" s="428"/>
      <c r="MWB259" s="428"/>
      <c r="MWC259" s="428"/>
      <c r="MWD259" s="428"/>
      <c r="MWE259" s="428"/>
      <c r="MWF259" s="428"/>
      <c r="MWG259" s="428"/>
      <c r="MWH259" s="428"/>
      <c r="MWI259" s="428"/>
      <c r="MWJ259" s="428"/>
      <c r="MWK259" s="428"/>
      <c r="MWL259" s="428"/>
      <c r="MWM259" s="428"/>
      <c r="MWN259" s="428"/>
      <c r="MWO259" s="428"/>
      <c r="MWP259" s="428"/>
      <c r="MWQ259" s="428"/>
      <c r="MWR259" s="428"/>
      <c r="MWS259" s="428"/>
      <c r="MWT259" s="428"/>
      <c r="MWU259" s="428"/>
      <c r="MWV259" s="428"/>
      <c r="MWW259" s="428"/>
      <c r="MWX259" s="428"/>
      <c r="MWY259" s="428"/>
      <c r="MWZ259" s="428"/>
      <c r="MXA259" s="428"/>
      <c r="MXB259" s="428"/>
      <c r="MXC259" s="428"/>
      <c r="MXD259" s="428"/>
      <c r="MXE259" s="428"/>
      <c r="MXF259" s="428"/>
      <c r="MXG259" s="428"/>
      <c r="MXH259" s="428"/>
      <c r="MXI259" s="428"/>
      <c r="MXJ259" s="428"/>
      <c r="MXK259" s="428"/>
      <c r="MXL259" s="428"/>
      <c r="MXM259" s="428"/>
      <c r="MXN259" s="428"/>
      <c r="MXO259" s="428"/>
      <c r="MXP259" s="428"/>
      <c r="MXQ259" s="428"/>
      <c r="MXR259" s="428"/>
      <c r="MXS259" s="428"/>
      <c r="MXT259" s="428"/>
      <c r="MXU259" s="428"/>
      <c r="MXV259" s="428"/>
      <c r="MXW259" s="428"/>
      <c r="MXX259" s="428"/>
      <c r="MXY259" s="428"/>
      <c r="MXZ259" s="428"/>
      <c r="MYA259" s="428"/>
      <c r="MYB259" s="428"/>
      <c r="MYC259" s="428"/>
      <c r="MYD259" s="428"/>
      <c r="MYE259" s="428"/>
      <c r="MYF259" s="428"/>
      <c r="MYG259" s="428"/>
      <c r="MYH259" s="428"/>
      <c r="MYI259" s="428"/>
      <c r="MYJ259" s="428"/>
      <c r="MYK259" s="428"/>
      <c r="MYL259" s="428"/>
      <c r="MYM259" s="428"/>
      <c r="MYN259" s="428"/>
      <c r="MYO259" s="428"/>
      <c r="MYP259" s="428"/>
      <c r="MYQ259" s="428"/>
      <c r="MYR259" s="428"/>
      <c r="MYS259" s="428"/>
      <c r="MYT259" s="428"/>
      <c r="MYU259" s="428"/>
      <c r="MYV259" s="428"/>
      <c r="MYW259" s="428"/>
      <c r="MYX259" s="428"/>
      <c r="MYY259" s="428"/>
      <c r="MYZ259" s="428"/>
      <c r="MZA259" s="428"/>
      <c r="MZB259" s="428"/>
      <c r="MZC259" s="428"/>
      <c r="MZD259" s="428"/>
      <c r="MZE259" s="428"/>
      <c r="MZF259" s="428"/>
      <c r="MZG259" s="428"/>
      <c r="MZH259" s="428"/>
      <c r="MZI259" s="428"/>
      <c r="MZJ259" s="428"/>
      <c r="MZK259" s="428"/>
      <c r="MZL259" s="428"/>
      <c r="MZM259" s="428"/>
      <c r="MZN259" s="428"/>
      <c r="MZO259" s="428"/>
      <c r="MZP259" s="428"/>
      <c r="MZQ259" s="428"/>
      <c r="MZR259" s="428"/>
      <c r="MZS259" s="428"/>
      <c r="MZT259" s="428"/>
      <c r="MZU259" s="428"/>
      <c r="MZV259" s="428"/>
      <c r="MZW259" s="428"/>
      <c r="MZX259" s="428"/>
      <c r="MZY259" s="428"/>
      <c r="MZZ259" s="428"/>
      <c r="NAA259" s="428"/>
      <c r="NAB259" s="428"/>
      <c r="NAC259" s="428"/>
      <c r="NAD259" s="428"/>
      <c r="NAE259" s="428"/>
      <c r="NAF259" s="428"/>
      <c r="NAG259" s="428"/>
      <c r="NAH259" s="428"/>
      <c r="NAI259" s="428"/>
      <c r="NAJ259" s="428"/>
      <c r="NAK259" s="428"/>
      <c r="NAL259" s="428"/>
      <c r="NAM259" s="428"/>
      <c r="NAN259" s="428"/>
      <c r="NAO259" s="428"/>
      <c r="NAP259" s="428"/>
      <c r="NAQ259" s="428"/>
      <c r="NAR259" s="428"/>
      <c r="NAS259" s="428"/>
      <c r="NAT259" s="428"/>
      <c r="NAU259" s="428"/>
      <c r="NAV259" s="428"/>
      <c r="NAW259" s="428"/>
      <c r="NAX259" s="428"/>
      <c r="NAY259" s="428"/>
      <c r="NAZ259" s="428"/>
      <c r="NBA259" s="428"/>
      <c r="NBB259" s="428"/>
      <c r="NBC259" s="428"/>
      <c r="NBD259" s="428"/>
      <c r="NBE259" s="428"/>
      <c r="NBF259" s="428"/>
      <c r="NBG259" s="428"/>
      <c r="NBH259" s="428"/>
      <c r="NBI259" s="428"/>
      <c r="NBJ259" s="428"/>
      <c r="NBK259" s="428"/>
      <c r="NBL259" s="428"/>
      <c r="NBM259" s="428"/>
      <c r="NBN259" s="428"/>
      <c r="NBO259" s="428"/>
      <c r="NBP259" s="428"/>
      <c r="NBQ259" s="428"/>
      <c r="NBR259" s="428"/>
      <c r="NBS259" s="428"/>
      <c r="NBT259" s="428"/>
      <c r="NBU259" s="428"/>
      <c r="NBV259" s="428"/>
      <c r="NBW259" s="428"/>
      <c r="NBX259" s="428"/>
      <c r="NBY259" s="428"/>
      <c r="NBZ259" s="428"/>
      <c r="NCA259" s="428"/>
      <c r="NCB259" s="428"/>
      <c r="NCC259" s="428"/>
      <c r="NCD259" s="428"/>
      <c r="NCE259" s="428"/>
      <c r="NCF259" s="428"/>
      <c r="NCG259" s="428"/>
      <c r="NCH259" s="428"/>
      <c r="NCI259" s="428"/>
      <c r="NCJ259" s="428"/>
      <c r="NCK259" s="428"/>
      <c r="NCL259" s="428"/>
      <c r="NCM259" s="428"/>
      <c r="NCN259" s="428"/>
      <c r="NCO259" s="428"/>
      <c r="NCP259" s="428"/>
      <c r="NCQ259" s="428"/>
      <c r="NCR259" s="428"/>
      <c r="NCS259" s="428"/>
      <c r="NCT259" s="428"/>
      <c r="NCU259" s="428"/>
      <c r="NCV259" s="428"/>
      <c r="NCW259" s="428"/>
      <c r="NCX259" s="428"/>
      <c r="NCY259" s="428"/>
      <c r="NCZ259" s="428"/>
      <c r="NDA259" s="428"/>
      <c r="NDB259" s="428"/>
      <c r="NDC259" s="428"/>
      <c r="NDD259" s="428"/>
      <c r="NDE259" s="428"/>
      <c r="NDF259" s="428"/>
      <c r="NDG259" s="428"/>
      <c r="NDH259" s="428"/>
      <c r="NDI259" s="428"/>
      <c r="NDJ259" s="428"/>
      <c r="NDK259" s="428"/>
      <c r="NDL259" s="428"/>
      <c r="NDM259" s="428"/>
      <c r="NDN259" s="428"/>
      <c r="NDO259" s="428"/>
      <c r="NDP259" s="428"/>
      <c r="NDQ259" s="428"/>
      <c r="NDR259" s="428"/>
      <c r="NDS259" s="428"/>
      <c r="NDT259" s="428"/>
      <c r="NDU259" s="428"/>
      <c r="NDV259" s="428"/>
      <c r="NDW259" s="428"/>
      <c r="NDX259" s="428"/>
      <c r="NDY259" s="428"/>
      <c r="NDZ259" s="428"/>
      <c r="NEA259" s="428"/>
      <c r="NEB259" s="428"/>
      <c r="NEC259" s="428"/>
      <c r="NED259" s="428"/>
      <c r="NEE259" s="428"/>
      <c r="NEF259" s="428"/>
      <c r="NEG259" s="428"/>
      <c r="NEH259" s="428"/>
      <c r="NEI259" s="428"/>
      <c r="NEJ259" s="428"/>
      <c r="NEK259" s="428"/>
      <c r="NEL259" s="428"/>
      <c r="NEM259" s="428"/>
      <c r="NEN259" s="428"/>
      <c r="NEO259" s="428"/>
      <c r="NEP259" s="428"/>
      <c r="NEQ259" s="428"/>
      <c r="NER259" s="428"/>
      <c r="NES259" s="428"/>
      <c r="NET259" s="428"/>
      <c r="NEU259" s="428"/>
      <c r="NEV259" s="428"/>
      <c r="NEW259" s="428"/>
      <c r="NEX259" s="428"/>
      <c r="NEY259" s="428"/>
      <c r="NEZ259" s="428"/>
      <c r="NFA259" s="428"/>
      <c r="NFB259" s="428"/>
      <c r="NFC259" s="428"/>
      <c r="NFD259" s="428"/>
      <c r="NFE259" s="428"/>
      <c r="NFF259" s="428"/>
      <c r="NFG259" s="428"/>
      <c r="NFH259" s="428"/>
      <c r="NFI259" s="428"/>
      <c r="NFJ259" s="428"/>
      <c r="NFK259" s="428"/>
      <c r="NFL259" s="428"/>
      <c r="NFM259" s="428"/>
      <c r="NFN259" s="428"/>
      <c r="NFO259" s="428"/>
      <c r="NFP259" s="428"/>
      <c r="NFQ259" s="428"/>
      <c r="NFR259" s="428"/>
      <c r="NFS259" s="428"/>
      <c r="NFT259" s="428"/>
      <c r="NFU259" s="428"/>
      <c r="NFV259" s="428"/>
      <c r="NFW259" s="428"/>
      <c r="NFX259" s="428"/>
      <c r="NFY259" s="428"/>
      <c r="NFZ259" s="428"/>
      <c r="NGA259" s="428"/>
      <c r="NGB259" s="428"/>
      <c r="NGC259" s="428"/>
      <c r="NGD259" s="428"/>
      <c r="NGE259" s="428"/>
      <c r="NGF259" s="428"/>
      <c r="NGG259" s="428"/>
      <c r="NGH259" s="428"/>
      <c r="NGI259" s="428"/>
      <c r="NGJ259" s="428"/>
      <c r="NGK259" s="428"/>
      <c r="NGL259" s="428"/>
      <c r="NGM259" s="428"/>
      <c r="NGN259" s="428"/>
      <c r="NGO259" s="428"/>
      <c r="NGP259" s="428"/>
      <c r="NGQ259" s="428"/>
      <c r="NGR259" s="428"/>
      <c r="NGS259" s="428"/>
      <c r="NGT259" s="428"/>
      <c r="NGU259" s="428"/>
      <c r="NGV259" s="428"/>
      <c r="NGW259" s="428"/>
      <c r="NGX259" s="428"/>
      <c r="NGY259" s="428"/>
      <c r="NGZ259" s="428"/>
      <c r="NHA259" s="428"/>
      <c r="NHB259" s="428"/>
      <c r="NHC259" s="428"/>
      <c r="NHD259" s="428"/>
      <c r="NHE259" s="428"/>
      <c r="NHF259" s="428"/>
      <c r="NHG259" s="428"/>
      <c r="NHH259" s="428"/>
      <c r="NHI259" s="428"/>
      <c r="NHJ259" s="428"/>
      <c r="NHK259" s="428"/>
      <c r="NHL259" s="428"/>
      <c r="NHM259" s="428"/>
      <c r="NHN259" s="428"/>
      <c r="NHO259" s="428"/>
      <c r="NHP259" s="428"/>
      <c r="NHQ259" s="428"/>
      <c r="NHR259" s="428"/>
      <c r="NHS259" s="428"/>
      <c r="NHT259" s="428"/>
      <c r="NHU259" s="428"/>
      <c r="NHV259" s="428"/>
      <c r="NHW259" s="428"/>
      <c r="NHX259" s="428"/>
      <c r="NHY259" s="428"/>
      <c r="NHZ259" s="428"/>
      <c r="NIA259" s="428"/>
      <c r="NIB259" s="428"/>
      <c r="NIC259" s="428"/>
      <c r="NID259" s="428"/>
      <c r="NIE259" s="428"/>
      <c r="NIF259" s="428"/>
      <c r="NIG259" s="428"/>
      <c r="NIH259" s="428"/>
      <c r="NII259" s="428"/>
      <c r="NIJ259" s="428"/>
      <c r="NIK259" s="428"/>
      <c r="NIL259" s="428"/>
      <c r="NIM259" s="428"/>
      <c r="NIN259" s="428"/>
      <c r="NIO259" s="428"/>
      <c r="NIP259" s="428"/>
      <c r="NIQ259" s="428"/>
      <c r="NIR259" s="428"/>
      <c r="NIS259" s="428"/>
      <c r="NIT259" s="428"/>
      <c r="NIU259" s="428"/>
      <c r="NIV259" s="428"/>
      <c r="NIW259" s="428"/>
      <c r="NIX259" s="428"/>
      <c r="NIY259" s="428"/>
      <c r="NIZ259" s="428"/>
      <c r="NJA259" s="428"/>
      <c r="NJB259" s="428"/>
      <c r="NJC259" s="428"/>
      <c r="NJD259" s="428"/>
      <c r="NJE259" s="428"/>
      <c r="NJF259" s="428"/>
      <c r="NJG259" s="428"/>
      <c r="NJH259" s="428"/>
      <c r="NJI259" s="428"/>
      <c r="NJJ259" s="428"/>
      <c r="NJK259" s="428"/>
      <c r="NJL259" s="428"/>
      <c r="NJM259" s="428"/>
      <c r="NJN259" s="428"/>
      <c r="NJO259" s="428"/>
      <c r="NJP259" s="428"/>
      <c r="NJQ259" s="428"/>
      <c r="NJR259" s="428"/>
      <c r="NJS259" s="428"/>
      <c r="NJT259" s="428"/>
      <c r="NJU259" s="428"/>
      <c r="NJV259" s="428"/>
      <c r="NJW259" s="428"/>
      <c r="NJX259" s="428"/>
      <c r="NJY259" s="428"/>
      <c r="NJZ259" s="428"/>
      <c r="NKA259" s="428"/>
      <c r="NKB259" s="428"/>
      <c r="NKC259" s="428"/>
      <c r="NKD259" s="428"/>
      <c r="NKE259" s="428"/>
      <c r="NKF259" s="428"/>
      <c r="NKG259" s="428"/>
      <c r="NKH259" s="428"/>
      <c r="NKI259" s="428"/>
      <c r="NKJ259" s="428"/>
      <c r="NKK259" s="428"/>
      <c r="NKL259" s="428"/>
      <c r="NKM259" s="428"/>
      <c r="NKN259" s="428"/>
      <c r="NKO259" s="428"/>
      <c r="NKP259" s="428"/>
      <c r="NKQ259" s="428"/>
      <c r="NKR259" s="428"/>
      <c r="NKS259" s="428"/>
      <c r="NKT259" s="428"/>
      <c r="NKU259" s="428"/>
      <c r="NKV259" s="428"/>
      <c r="NKW259" s="428"/>
      <c r="NKX259" s="428"/>
      <c r="NKY259" s="428"/>
      <c r="NKZ259" s="428"/>
      <c r="NLA259" s="428"/>
      <c r="NLB259" s="428"/>
      <c r="NLC259" s="428"/>
      <c r="NLD259" s="428"/>
      <c r="NLE259" s="428"/>
      <c r="NLF259" s="428"/>
      <c r="NLG259" s="428"/>
      <c r="NLH259" s="428"/>
      <c r="NLI259" s="428"/>
      <c r="NLJ259" s="428"/>
      <c r="NLK259" s="428"/>
      <c r="NLL259" s="428"/>
      <c r="NLM259" s="428"/>
      <c r="NLN259" s="428"/>
      <c r="NLO259" s="428"/>
      <c r="NLP259" s="428"/>
      <c r="NLQ259" s="428"/>
      <c r="NLR259" s="428"/>
      <c r="NLS259" s="428"/>
      <c r="NLT259" s="428"/>
      <c r="NLU259" s="428"/>
      <c r="NLV259" s="428"/>
      <c r="NLW259" s="428"/>
      <c r="NLX259" s="428"/>
      <c r="NLY259" s="428"/>
      <c r="NLZ259" s="428"/>
      <c r="NMA259" s="428"/>
      <c r="NMB259" s="428"/>
      <c r="NMC259" s="428"/>
      <c r="NMD259" s="428"/>
      <c r="NME259" s="428"/>
      <c r="NMF259" s="428"/>
      <c r="NMG259" s="428"/>
      <c r="NMH259" s="428"/>
      <c r="NMI259" s="428"/>
      <c r="NMJ259" s="428"/>
      <c r="NMK259" s="428"/>
      <c r="NML259" s="428"/>
      <c r="NMM259" s="428"/>
      <c r="NMN259" s="428"/>
      <c r="NMO259" s="428"/>
      <c r="NMP259" s="428"/>
      <c r="NMQ259" s="428"/>
      <c r="NMR259" s="428"/>
      <c r="NMS259" s="428"/>
      <c r="NMT259" s="428"/>
      <c r="NMU259" s="428"/>
      <c r="NMV259" s="428"/>
      <c r="NMW259" s="428"/>
      <c r="NMX259" s="428"/>
      <c r="NMY259" s="428"/>
      <c r="NMZ259" s="428"/>
      <c r="NNA259" s="428"/>
      <c r="NNB259" s="428"/>
      <c r="NNC259" s="428"/>
      <c r="NND259" s="428"/>
      <c r="NNE259" s="428"/>
      <c r="NNF259" s="428"/>
      <c r="NNG259" s="428"/>
      <c r="NNH259" s="428"/>
      <c r="NNI259" s="428"/>
      <c r="NNJ259" s="428"/>
      <c r="NNK259" s="428"/>
      <c r="NNL259" s="428"/>
      <c r="NNM259" s="428"/>
      <c r="NNN259" s="428"/>
      <c r="NNO259" s="428"/>
      <c r="NNP259" s="428"/>
      <c r="NNQ259" s="428"/>
      <c r="NNR259" s="428"/>
      <c r="NNS259" s="428"/>
      <c r="NNT259" s="428"/>
      <c r="NNU259" s="428"/>
      <c r="NNV259" s="428"/>
      <c r="NNW259" s="428"/>
      <c r="NNX259" s="428"/>
      <c r="NNY259" s="428"/>
      <c r="NNZ259" s="428"/>
      <c r="NOA259" s="428"/>
      <c r="NOB259" s="428"/>
      <c r="NOC259" s="428"/>
      <c r="NOD259" s="428"/>
      <c r="NOE259" s="428"/>
      <c r="NOF259" s="428"/>
      <c r="NOG259" s="428"/>
      <c r="NOH259" s="428"/>
      <c r="NOI259" s="428"/>
      <c r="NOJ259" s="428"/>
      <c r="NOK259" s="428"/>
      <c r="NOL259" s="428"/>
      <c r="NOM259" s="428"/>
      <c r="NON259" s="428"/>
      <c r="NOO259" s="428"/>
      <c r="NOP259" s="428"/>
      <c r="NOQ259" s="428"/>
      <c r="NOR259" s="428"/>
      <c r="NOS259" s="428"/>
      <c r="NOT259" s="428"/>
      <c r="NOU259" s="428"/>
      <c r="NOV259" s="428"/>
      <c r="NOW259" s="428"/>
      <c r="NOX259" s="428"/>
      <c r="NOY259" s="428"/>
      <c r="NOZ259" s="428"/>
      <c r="NPA259" s="428"/>
      <c r="NPB259" s="428"/>
      <c r="NPC259" s="428"/>
      <c r="NPD259" s="428"/>
      <c r="NPE259" s="428"/>
      <c r="NPF259" s="428"/>
      <c r="NPG259" s="428"/>
      <c r="NPH259" s="428"/>
      <c r="NPI259" s="428"/>
      <c r="NPJ259" s="428"/>
      <c r="NPK259" s="428"/>
      <c r="NPL259" s="428"/>
      <c r="NPM259" s="428"/>
      <c r="NPN259" s="428"/>
      <c r="NPO259" s="428"/>
      <c r="NPP259" s="428"/>
      <c r="NPQ259" s="428"/>
      <c r="NPR259" s="428"/>
      <c r="NPS259" s="428"/>
      <c r="NPT259" s="428"/>
      <c r="NPU259" s="428"/>
      <c r="NPV259" s="428"/>
      <c r="NPW259" s="428"/>
      <c r="NPX259" s="428"/>
      <c r="NPY259" s="428"/>
      <c r="NPZ259" s="428"/>
      <c r="NQA259" s="428"/>
      <c r="NQB259" s="428"/>
      <c r="NQC259" s="428"/>
      <c r="NQD259" s="428"/>
      <c r="NQE259" s="428"/>
      <c r="NQF259" s="428"/>
      <c r="NQG259" s="428"/>
      <c r="NQH259" s="428"/>
      <c r="NQI259" s="428"/>
      <c r="NQJ259" s="428"/>
      <c r="NQK259" s="428"/>
      <c r="NQL259" s="428"/>
      <c r="NQM259" s="428"/>
      <c r="NQN259" s="428"/>
      <c r="NQO259" s="428"/>
      <c r="NQP259" s="428"/>
      <c r="NQQ259" s="428"/>
      <c r="NQR259" s="428"/>
      <c r="NQS259" s="428"/>
      <c r="NQT259" s="428"/>
      <c r="NQU259" s="428"/>
      <c r="NQV259" s="428"/>
      <c r="NQW259" s="428"/>
      <c r="NQX259" s="428"/>
      <c r="NQY259" s="428"/>
      <c r="NQZ259" s="428"/>
      <c r="NRA259" s="428"/>
      <c r="NRB259" s="428"/>
      <c r="NRC259" s="428"/>
      <c r="NRD259" s="428"/>
      <c r="NRE259" s="428"/>
      <c r="NRF259" s="428"/>
      <c r="NRG259" s="428"/>
      <c r="NRH259" s="428"/>
      <c r="NRI259" s="428"/>
      <c r="NRJ259" s="428"/>
      <c r="NRK259" s="428"/>
      <c r="NRL259" s="428"/>
      <c r="NRM259" s="428"/>
      <c r="NRN259" s="428"/>
      <c r="NRO259" s="428"/>
      <c r="NRP259" s="428"/>
      <c r="NRQ259" s="428"/>
      <c r="NRR259" s="428"/>
      <c r="NRS259" s="428"/>
      <c r="NRT259" s="428"/>
      <c r="NRU259" s="428"/>
      <c r="NRV259" s="428"/>
      <c r="NRW259" s="428"/>
      <c r="NRX259" s="428"/>
      <c r="NRY259" s="428"/>
      <c r="NRZ259" s="428"/>
      <c r="NSA259" s="428"/>
      <c r="NSB259" s="428"/>
      <c r="NSC259" s="428"/>
      <c r="NSD259" s="428"/>
      <c r="NSE259" s="428"/>
      <c r="NSF259" s="428"/>
      <c r="NSG259" s="428"/>
      <c r="NSH259" s="428"/>
      <c r="NSI259" s="428"/>
      <c r="NSJ259" s="428"/>
      <c r="NSK259" s="428"/>
      <c r="NSL259" s="428"/>
      <c r="NSM259" s="428"/>
      <c r="NSN259" s="428"/>
      <c r="NSO259" s="428"/>
      <c r="NSP259" s="428"/>
      <c r="NSQ259" s="428"/>
      <c r="NSR259" s="428"/>
      <c r="NSS259" s="428"/>
      <c r="NST259" s="428"/>
      <c r="NSU259" s="428"/>
      <c r="NSV259" s="428"/>
      <c r="NSW259" s="428"/>
      <c r="NSX259" s="428"/>
      <c r="NSY259" s="428"/>
      <c r="NSZ259" s="428"/>
      <c r="NTA259" s="428"/>
      <c r="NTB259" s="428"/>
      <c r="NTC259" s="428"/>
      <c r="NTD259" s="428"/>
      <c r="NTE259" s="428"/>
      <c r="NTF259" s="428"/>
      <c r="NTG259" s="428"/>
      <c r="NTH259" s="428"/>
      <c r="NTI259" s="428"/>
      <c r="NTJ259" s="428"/>
      <c r="NTK259" s="428"/>
      <c r="NTL259" s="428"/>
      <c r="NTM259" s="428"/>
      <c r="NTN259" s="428"/>
      <c r="NTO259" s="428"/>
      <c r="NTP259" s="428"/>
      <c r="NTQ259" s="428"/>
      <c r="NTR259" s="428"/>
      <c r="NTS259" s="428"/>
      <c r="NTT259" s="428"/>
      <c r="NTU259" s="428"/>
      <c r="NTV259" s="428"/>
      <c r="NTW259" s="428"/>
      <c r="NTX259" s="428"/>
      <c r="NTY259" s="428"/>
      <c r="NTZ259" s="428"/>
      <c r="NUA259" s="428"/>
      <c r="NUB259" s="428"/>
      <c r="NUC259" s="428"/>
      <c r="NUD259" s="428"/>
      <c r="NUE259" s="428"/>
      <c r="NUF259" s="428"/>
      <c r="NUG259" s="428"/>
      <c r="NUH259" s="428"/>
      <c r="NUI259" s="428"/>
      <c r="NUJ259" s="428"/>
      <c r="NUK259" s="428"/>
      <c r="NUL259" s="428"/>
      <c r="NUM259" s="428"/>
      <c r="NUN259" s="428"/>
      <c r="NUO259" s="428"/>
      <c r="NUP259" s="428"/>
      <c r="NUQ259" s="428"/>
      <c r="NUR259" s="428"/>
      <c r="NUS259" s="428"/>
      <c r="NUT259" s="428"/>
      <c r="NUU259" s="428"/>
      <c r="NUV259" s="428"/>
      <c r="NUW259" s="428"/>
      <c r="NUX259" s="428"/>
      <c r="NUY259" s="428"/>
      <c r="NUZ259" s="428"/>
      <c r="NVA259" s="428"/>
      <c r="NVB259" s="428"/>
      <c r="NVC259" s="428"/>
      <c r="NVD259" s="428"/>
      <c r="NVE259" s="428"/>
      <c r="NVF259" s="428"/>
      <c r="NVG259" s="428"/>
      <c r="NVH259" s="428"/>
      <c r="NVI259" s="428"/>
      <c r="NVJ259" s="428"/>
      <c r="NVK259" s="428"/>
      <c r="NVL259" s="428"/>
      <c r="NVM259" s="428"/>
      <c r="NVN259" s="428"/>
      <c r="NVO259" s="428"/>
      <c r="NVP259" s="428"/>
      <c r="NVQ259" s="428"/>
      <c r="NVR259" s="428"/>
      <c r="NVS259" s="428"/>
      <c r="NVT259" s="428"/>
      <c r="NVU259" s="428"/>
      <c r="NVV259" s="428"/>
      <c r="NVW259" s="428"/>
      <c r="NVX259" s="428"/>
      <c r="NVY259" s="428"/>
      <c r="NVZ259" s="428"/>
      <c r="NWA259" s="428"/>
      <c r="NWB259" s="428"/>
      <c r="NWC259" s="428"/>
      <c r="NWD259" s="428"/>
      <c r="NWE259" s="428"/>
      <c r="NWF259" s="428"/>
      <c r="NWG259" s="428"/>
      <c r="NWH259" s="428"/>
      <c r="NWI259" s="428"/>
      <c r="NWJ259" s="428"/>
      <c r="NWK259" s="428"/>
      <c r="NWL259" s="428"/>
      <c r="NWM259" s="428"/>
      <c r="NWN259" s="428"/>
      <c r="NWO259" s="428"/>
      <c r="NWP259" s="428"/>
      <c r="NWQ259" s="428"/>
      <c r="NWR259" s="428"/>
      <c r="NWS259" s="428"/>
      <c r="NWT259" s="428"/>
      <c r="NWU259" s="428"/>
      <c r="NWV259" s="428"/>
      <c r="NWW259" s="428"/>
      <c r="NWX259" s="428"/>
      <c r="NWY259" s="428"/>
      <c r="NWZ259" s="428"/>
      <c r="NXA259" s="428"/>
      <c r="NXB259" s="428"/>
      <c r="NXC259" s="428"/>
      <c r="NXD259" s="428"/>
      <c r="NXE259" s="428"/>
      <c r="NXF259" s="428"/>
      <c r="NXG259" s="428"/>
      <c r="NXH259" s="428"/>
      <c r="NXI259" s="428"/>
      <c r="NXJ259" s="428"/>
      <c r="NXK259" s="428"/>
      <c r="NXL259" s="428"/>
      <c r="NXM259" s="428"/>
      <c r="NXN259" s="428"/>
      <c r="NXO259" s="428"/>
      <c r="NXP259" s="428"/>
      <c r="NXQ259" s="428"/>
      <c r="NXR259" s="428"/>
      <c r="NXS259" s="428"/>
      <c r="NXT259" s="428"/>
      <c r="NXU259" s="428"/>
      <c r="NXV259" s="428"/>
      <c r="NXW259" s="428"/>
      <c r="NXX259" s="428"/>
      <c r="NXY259" s="428"/>
      <c r="NXZ259" s="428"/>
      <c r="NYA259" s="428"/>
      <c r="NYB259" s="428"/>
      <c r="NYC259" s="428"/>
      <c r="NYD259" s="428"/>
      <c r="NYE259" s="428"/>
      <c r="NYF259" s="428"/>
      <c r="NYG259" s="428"/>
      <c r="NYH259" s="428"/>
      <c r="NYI259" s="428"/>
      <c r="NYJ259" s="428"/>
      <c r="NYK259" s="428"/>
      <c r="NYL259" s="428"/>
      <c r="NYM259" s="428"/>
      <c r="NYN259" s="428"/>
      <c r="NYO259" s="428"/>
      <c r="NYP259" s="428"/>
      <c r="NYQ259" s="428"/>
      <c r="NYR259" s="428"/>
      <c r="NYS259" s="428"/>
      <c r="NYT259" s="428"/>
      <c r="NYU259" s="428"/>
      <c r="NYV259" s="428"/>
      <c r="NYW259" s="428"/>
      <c r="NYX259" s="428"/>
      <c r="NYY259" s="428"/>
      <c r="NYZ259" s="428"/>
      <c r="NZA259" s="428"/>
      <c r="NZB259" s="428"/>
      <c r="NZC259" s="428"/>
      <c r="NZD259" s="428"/>
      <c r="NZE259" s="428"/>
      <c r="NZF259" s="428"/>
      <c r="NZG259" s="428"/>
      <c r="NZH259" s="428"/>
      <c r="NZI259" s="428"/>
      <c r="NZJ259" s="428"/>
      <c r="NZK259" s="428"/>
      <c r="NZL259" s="428"/>
      <c r="NZM259" s="428"/>
      <c r="NZN259" s="428"/>
      <c r="NZO259" s="428"/>
      <c r="NZP259" s="428"/>
      <c r="NZQ259" s="428"/>
      <c r="NZR259" s="428"/>
      <c r="NZS259" s="428"/>
      <c r="NZT259" s="428"/>
      <c r="NZU259" s="428"/>
      <c r="NZV259" s="428"/>
      <c r="NZW259" s="428"/>
      <c r="NZX259" s="428"/>
      <c r="NZY259" s="428"/>
      <c r="NZZ259" s="428"/>
      <c r="OAA259" s="428"/>
      <c r="OAB259" s="428"/>
      <c r="OAC259" s="428"/>
      <c r="OAD259" s="428"/>
      <c r="OAE259" s="428"/>
      <c r="OAF259" s="428"/>
      <c r="OAG259" s="428"/>
      <c r="OAH259" s="428"/>
      <c r="OAI259" s="428"/>
      <c r="OAJ259" s="428"/>
      <c r="OAK259" s="428"/>
      <c r="OAL259" s="428"/>
      <c r="OAM259" s="428"/>
      <c r="OAN259" s="428"/>
      <c r="OAO259" s="428"/>
      <c r="OAP259" s="428"/>
      <c r="OAQ259" s="428"/>
      <c r="OAR259" s="428"/>
      <c r="OAS259" s="428"/>
      <c r="OAT259" s="428"/>
      <c r="OAU259" s="428"/>
      <c r="OAV259" s="428"/>
      <c r="OAW259" s="428"/>
      <c r="OAX259" s="428"/>
      <c r="OAY259" s="428"/>
      <c r="OAZ259" s="428"/>
      <c r="OBA259" s="428"/>
      <c r="OBB259" s="428"/>
      <c r="OBC259" s="428"/>
      <c r="OBD259" s="428"/>
      <c r="OBE259" s="428"/>
      <c r="OBF259" s="428"/>
      <c r="OBG259" s="428"/>
      <c r="OBH259" s="428"/>
      <c r="OBI259" s="428"/>
      <c r="OBJ259" s="428"/>
      <c r="OBK259" s="428"/>
      <c r="OBL259" s="428"/>
      <c r="OBM259" s="428"/>
      <c r="OBN259" s="428"/>
      <c r="OBO259" s="428"/>
      <c r="OBP259" s="428"/>
      <c r="OBQ259" s="428"/>
      <c r="OBR259" s="428"/>
      <c r="OBS259" s="428"/>
      <c r="OBT259" s="428"/>
      <c r="OBU259" s="428"/>
      <c r="OBV259" s="428"/>
      <c r="OBW259" s="428"/>
      <c r="OBX259" s="428"/>
      <c r="OBY259" s="428"/>
      <c r="OBZ259" s="428"/>
      <c r="OCA259" s="428"/>
      <c r="OCB259" s="428"/>
      <c r="OCC259" s="428"/>
      <c r="OCD259" s="428"/>
      <c r="OCE259" s="428"/>
      <c r="OCF259" s="428"/>
      <c r="OCG259" s="428"/>
      <c r="OCH259" s="428"/>
      <c r="OCI259" s="428"/>
      <c r="OCJ259" s="428"/>
      <c r="OCK259" s="428"/>
      <c r="OCL259" s="428"/>
      <c r="OCM259" s="428"/>
      <c r="OCN259" s="428"/>
      <c r="OCO259" s="428"/>
      <c r="OCP259" s="428"/>
      <c r="OCQ259" s="428"/>
      <c r="OCR259" s="428"/>
      <c r="OCS259" s="428"/>
      <c r="OCT259" s="428"/>
      <c r="OCU259" s="428"/>
      <c r="OCV259" s="428"/>
      <c r="OCW259" s="428"/>
      <c r="OCX259" s="428"/>
      <c r="OCY259" s="428"/>
      <c r="OCZ259" s="428"/>
      <c r="ODA259" s="428"/>
      <c r="ODB259" s="428"/>
      <c r="ODC259" s="428"/>
      <c r="ODD259" s="428"/>
      <c r="ODE259" s="428"/>
      <c r="ODF259" s="428"/>
      <c r="ODG259" s="428"/>
      <c r="ODH259" s="428"/>
      <c r="ODI259" s="428"/>
      <c r="ODJ259" s="428"/>
      <c r="ODK259" s="428"/>
      <c r="ODL259" s="428"/>
      <c r="ODM259" s="428"/>
      <c r="ODN259" s="428"/>
      <c r="ODO259" s="428"/>
      <c r="ODP259" s="428"/>
      <c r="ODQ259" s="428"/>
      <c r="ODR259" s="428"/>
      <c r="ODS259" s="428"/>
      <c r="ODT259" s="428"/>
      <c r="ODU259" s="428"/>
      <c r="ODV259" s="428"/>
      <c r="ODW259" s="428"/>
      <c r="ODX259" s="428"/>
      <c r="ODY259" s="428"/>
      <c r="ODZ259" s="428"/>
      <c r="OEA259" s="428"/>
      <c r="OEB259" s="428"/>
      <c r="OEC259" s="428"/>
      <c r="OED259" s="428"/>
      <c r="OEE259" s="428"/>
      <c r="OEF259" s="428"/>
      <c r="OEG259" s="428"/>
      <c r="OEH259" s="428"/>
      <c r="OEI259" s="428"/>
      <c r="OEJ259" s="428"/>
      <c r="OEK259" s="428"/>
      <c r="OEL259" s="428"/>
      <c r="OEM259" s="428"/>
      <c r="OEN259" s="428"/>
      <c r="OEO259" s="428"/>
      <c r="OEP259" s="428"/>
      <c r="OEQ259" s="428"/>
      <c r="OER259" s="428"/>
      <c r="OES259" s="428"/>
      <c r="OET259" s="428"/>
      <c r="OEU259" s="428"/>
      <c r="OEV259" s="428"/>
      <c r="OEW259" s="428"/>
      <c r="OEX259" s="428"/>
      <c r="OEY259" s="428"/>
      <c r="OEZ259" s="428"/>
      <c r="OFA259" s="428"/>
      <c r="OFB259" s="428"/>
      <c r="OFC259" s="428"/>
      <c r="OFD259" s="428"/>
      <c r="OFE259" s="428"/>
      <c r="OFF259" s="428"/>
      <c r="OFG259" s="428"/>
      <c r="OFH259" s="428"/>
      <c r="OFI259" s="428"/>
      <c r="OFJ259" s="428"/>
      <c r="OFK259" s="428"/>
      <c r="OFL259" s="428"/>
      <c r="OFM259" s="428"/>
      <c r="OFN259" s="428"/>
      <c r="OFO259" s="428"/>
      <c r="OFP259" s="428"/>
      <c r="OFQ259" s="428"/>
      <c r="OFR259" s="428"/>
      <c r="OFS259" s="428"/>
      <c r="OFT259" s="428"/>
      <c r="OFU259" s="428"/>
      <c r="OFV259" s="428"/>
      <c r="OFW259" s="428"/>
      <c r="OFX259" s="428"/>
      <c r="OFY259" s="428"/>
      <c r="OFZ259" s="428"/>
      <c r="OGA259" s="428"/>
      <c r="OGB259" s="428"/>
      <c r="OGC259" s="428"/>
      <c r="OGD259" s="428"/>
      <c r="OGE259" s="428"/>
      <c r="OGF259" s="428"/>
      <c r="OGG259" s="428"/>
      <c r="OGH259" s="428"/>
      <c r="OGI259" s="428"/>
      <c r="OGJ259" s="428"/>
      <c r="OGK259" s="428"/>
      <c r="OGL259" s="428"/>
      <c r="OGM259" s="428"/>
      <c r="OGN259" s="428"/>
      <c r="OGO259" s="428"/>
      <c r="OGP259" s="428"/>
      <c r="OGQ259" s="428"/>
      <c r="OGR259" s="428"/>
      <c r="OGS259" s="428"/>
      <c r="OGT259" s="428"/>
      <c r="OGU259" s="428"/>
      <c r="OGV259" s="428"/>
      <c r="OGW259" s="428"/>
      <c r="OGX259" s="428"/>
      <c r="OGY259" s="428"/>
      <c r="OGZ259" s="428"/>
      <c r="OHA259" s="428"/>
      <c r="OHB259" s="428"/>
      <c r="OHC259" s="428"/>
      <c r="OHD259" s="428"/>
      <c r="OHE259" s="428"/>
      <c r="OHF259" s="428"/>
      <c r="OHG259" s="428"/>
      <c r="OHH259" s="428"/>
      <c r="OHI259" s="428"/>
      <c r="OHJ259" s="428"/>
      <c r="OHK259" s="428"/>
      <c r="OHL259" s="428"/>
      <c r="OHM259" s="428"/>
      <c r="OHN259" s="428"/>
      <c r="OHO259" s="428"/>
      <c r="OHP259" s="428"/>
      <c r="OHQ259" s="428"/>
      <c r="OHR259" s="428"/>
      <c r="OHS259" s="428"/>
      <c r="OHT259" s="428"/>
      <c r="OHU259" s="428"/>
      <c r="OHV259" s="428"/>
      <c r="OHW259" s="428"/>
      <c r="OHX259" s="428"/>
      <c r="OHY259" s="428"/>
      <c r="OHZ259" s="428"/>
      <c r="OIA259" s="428"/>
      <c r="OIB259" s="428"/>
      <c r="OIC259" s="428"/>
      <c r="OID259" s="428"/>
      <c r="OIE259" s="428"/>
      <c r="OIF259" s="428"/>
      <c r="OIG259" s="428"/>
      <c r="OIH259" s="428"/>
      <c r="OII259" s="428"/>
      <c r="OIJ259" s="428"/>
      <c r="OIK259" s="428"/>
      <c r="OIL259" s="428"/>
      <c r="OIM259" s="428"/>
      <c r="OIN259" s="428"/>
      <c r="OIO259" s="428"/>
      <c r="OIP259" s="428"/>
      <c r="OIQ259" s="428"/>
      <c r="OIR259" s="428"/>
      <c r="OIS259" s="428"/>
      <c r="OIT259" s="428"/>
      <c r="OIU259" s="428"/>
      <c r="OIV259" s="428"/>
      <c r="OIW259" s="428"/>
      <c r="OIX259" s="428"/>
      <c r="OIY259" s="428"/>
      <c r="OIZ259" s="428"/>
      <c r="OJA259" s="428"/>
      <c r="OJB259" s="428"/>
      <c r="OJC259" s="428"/>
      <c r="OJD259" s="428"/>
      <c r="OJE259" s="428"/>
      <c r="OJF259" s="428"/>
      <c r="OJG259" s="428"/>
      <c r="OJH259" s="428"/>
      <c r="OJI259" s="428"/>
      <c r="OJJ259" s="428"/>
      <c r="OJK259" s="428"/>
      <c r="OJL259" s="428"/>
      <c r="OJM259" s="428"/>
      <c r="OJN259" s="428"/>
      <c r="OJO259" s="428"/>
      <c r="OJP259" s="428"/>
      <c r="OJQ259" s="428"/>
      <c r="OJR259" s="428"/>
      <c r="OJS259" s="428"/>
      <c r="OJT259" s="428"/>
      <c r="OJU259" s="428"/>
      <c r="OJV259" s="428"/>
      <c r="OJW259" s="428"/>
      <c r="OJX259" s="428"/>
      <c r="OJY259" s="428"/>
      <c r="OJZ259" s="428"/>
      <c r="OKA259" s="428"/>
      <c r="OKB259" s="428"/>
      <c r="OKC259" s="428"/>
      <c r="OKD259" s="428"/>
      <c r="OKE259" s="428"/>
      <c r="OKF259" s="428"/>
      <c r="OKG259" s="428"/>
      <c r="OKH259" s="428"/>
      <c r="OKI259" s="428"/>
      <c r="OKJ259" s="428"/>
      <c r="OKK259" s="428"/>
      <c r="OKL259" s="428"/>
      <c r="OKM259" s="428"/>
      <c r="OKN259" s="428"/>
      <c r="OKO259" s="428"/>
      <c r="OKP259" s="428"/>
      <c r="OKQ259" s="428"/>
      <c r="OKR259" s="428"/>
      <c r="OKS259" s="428"/>
      <c r="OKT259" s="428"/>
      <c r="OKU259" s="428"/>
      <c r="OKV259" s="428"/>
      <c r="OKW259" s="428"/>
      <c r="OKX259" s="428"/>
      <c r="OKY259" s="428"/>
      <c r="OKZ259" s="428"/>
      <c r="OLA259" s="428"/>
      <c r="OLB259" s="428"/>
      <c r="OLC259" s="428"/>
      <c r="OLD259" s="428"/>
      <c r="OLE259" s="428"/>
      <c r="OLF259" s="428"/>
      <c r="OLG259" s="428"/>
      <c r="OLH259" s="428"/>
      <c r="OLI259" s="428"/>
      <c r="OLJ259" s="428"/>
      <c r="OLK259" s="428"/>
      <c r="OLL259" s="428"/>
      <c r="OLM259" s="428"/>
      <c r="OLN259" s="428"/>
      <c r="OLO259" s="428"/>
      <c r="OLP259" s="428"/>
      <c r="OLQ259" s="428"/>
      <c r="OLR259" s="428"/>
      <c r="OLS259" s="428"/>
      <c r="OLT259" s="428"/>
      <c r="OLU259" s="428"/>
      <c r="OLV259" s="428"/>
      <c r="OLW259" s="428"/>
      <c r="OLX259" s="428"/>
      <c r="OLY259" s="428"/>
      <c r="OLZ259" s="428"/>
      <c r="OMA259" s="428"/>
      <c r="OMB259" s="428"/>
      <c r="OMC259" s="428"/>
      <c r="OMD259" s="428"/>
      <c r="OME259" s="428"/>
      <c r="OMF259" s="428"/>
      <c r="OMG259" s="428"/>
      <c r="OMH259" s="428"/>
      <c r="OMI259" s="428"/>
      <c r="OMJ259" s="428"/>
      <c r="OMK259" s="428"/>
      <c r="OML259" s="428"/>
      <c r="OMM259" s="428"/>
      <c r="OMN259" s="428"/>
      <c r="OMO259" s="428"/>
      <c r="OMP259" s="428"/>
      <c r="OMQ259" s="428"/>
      <c r="OMR259" s="428"/>
      <c r="OMS259" s="428"/>
      <c r="OMT259" s="428"/>
      <c r="OMU259" s="428"/>
      <c r="OMV259" s="428"/>
      <c r="OMW259" s="428"/>
      <c r="OMX259" s="428"/>
      <c r="OMY259" s="428"/>
      <c r="OMZ259" s="428"/>
      <c r="ONA259" s="428"/>
      <c r="ONB259" s="428"/>
      <c r="ONC259" s="428"/>
      <c r="OND259" s="428"/>
      <c r="ONE259" s="428"/>
      <c r="ONF259" s="428"/>
      <c r="ONG259" s="428"/>
      <c r="ONH259" s="428"/>
      <c r="ONI259" s="428"/>
      <c r="ONJ259" s="428"/>
      <c r="ONK259" s="428"/>
      <c r="ONL259" s="428"/>
      <c r="ONM259" s="428"/>
      <c r="ONN259" s="428"/>
      <c r="ONO259" s="428"/>
      <c r="ONP259" s="428"/>
      <c r="ONQ259" s="428"/>
      <c r="ONR259" s="428"/>
      <c r="ONS259" s="428"/>
      <c r="ONT259" s="428"/>
      <c r="ONU259" s="428"/>
      <c r="ONV259" s="428"/>
      <c r="ONW259" s="428"/>
      <c r="ONX259" s="428"/>
      <c r="ONY259" s="428"/>
      <c r="ONZ259" s="428"/>
      <c r="OOA259" s="428"/>
      <c r="OOB259" s="428"/>
      <c r="OOC259" s="428"/>
      <c r="OOD259" s="428"/>
      <c r="OOE259" s="428"/>
      <c r="OOF259" s="428"/>
      <c r="OOG259" s="428"/>
      <c r="OOH259" s="428"/>
      <c r="OOI259" s="428"/>
      <c r="OOJ259" s="428"/>
      <c r="OOK259" s="428"/>
      <c r="OOL259" s="428"/>
      <c r="OOM259" s="428"/>
      <c r="OON259" s="428"/>
      <c r="OOO259" s="428"/>
      <c r="OOP259" s="428"/>
      <c r="OOQ259" s="428"/>
      <c r="OOR259" s="428"/>
      <c r="OOS259" s="428"/>
      <c r="OOT259" s="428"/>
      <c r="OOU259" s="428"/>
      <c r="OOV259" s="428"/>
      <c r="OOW259" s="428"/>
      <c r="OOX259" s="428"/>
      <c r="OOY259" s="428"/>
      <c r="OOZ259" s="428"/>
      <c r="OPA259" s="428"/>
      <c r="OPB259" s="428"/>
      <c r="OPC259" s="428"/>
      <c r="OPD259" s="428"/>
      <c r="OPE259" s="428"/>
      <c r="OPF259" s="428"/>
      <c r="OPG259" s="428"/>
      <c r="OPH259" s="428"/>
      <c r="OPI259" s="428"/>
      <c r="OPJ259" s="428"/>
      <c r="OPK259" s="428"/>
      <c r="OPL259" s="428"/>
      <c r="OPM259" s="428"/>
      <c r="OPN259" s="428"/>
      <c r="OPO259" s="428"/>
      <c r="OPP259" s="428"/>
      <c r="OPQ259" s="428"/>
      <c r="OPR259" s="428"/>
      <c r="OPS259" s="428"/>
      <c r="OPT259" s="428"/>
      <c r="OPU259" s="428"/>
      <c r="OPV259" s="428"/>
      <c r="OPW259" s="428"/>
      <c r="OPX259" s="428"/>
      <c r="OPY259" s="428"/>
      <c r="OPZ259" s="428"/>
      <c r="OQA259" s="428"/>
      <c r="OQB259" s="428"/>
      <c r="OQC259" s="428"/>
      <c r="OQD259" s="428"/>
      <c r="OQE259" s="428"/>
      <c r="OQF259" s="428"/>
      <c r="OQG259" s="428"/>
      <c r="OQH259" s="428"/>
      <c r="OQI259" s="428"/>
      <c r="OQJ259" s="428"/>
      <c r="OQK259" s="428"/>
      <c r="OQL259" s="428"/>
      <c r="OQM259" s="428"/>
      <c r="OQN259" s="428"/>
      <c r="OQO259" s="428"/>
      <c r="OQP259" s="428"/>
      <c r="OQQ259" s="428"/>
      <c r="OQR259" s="428"/>
      <c r="OQS259" s="428"/>
      <c r="OQT259" s="428"/>
      <c r="OQU259" s="428"/>
      <c r="OQV259" s="428"/>
      <c r="OQW259" s="428"/>
      <c r="OQX259" s="428"/>
      <c r="OQY259" s="428"/>
      <c r="OQZ259" s="428"/>
      <c r="ORA259" s="428"/>
      <c r="ORB259" s="428"/>
      <c r="ORC259" s="428"/>
      <c r="ORD259" s="428"/>
      <c r="ORE259" s="428"/>
      <c r="ORF259" s="428"/>
      <c r="ORG259" s="428"/>
      <c r="ORH259" s="428"/>
      <c r="ORI259" s="428"/>
      <c r="ORJ259" s="428"/>
      <c r="ORK259" s="428"/>
      <c r="ORL259" s="428"/>
      <c r="ORM259" s="428"/>
      <c r="ORN259" s="428"/>
      <c r="ORO259" s="428"/>
      <c r="ORP259" s="428"/>
      <c r="ORQ259" s="428"/>
      <c r="ORR259" s="428"/>
      <c r="ORS259" s="428"/>
      <c r="ORT259" s="428"/>
      <c r="ORU259" s="428"/>
      <c r="ORV259" s="428"/>
      <c r="ORW259" s="428"/>
      <c r="ORX259" s="428"/>
      <c r="ORY259" s="428"/>
      <c r="ORZ259" s="428"/>
      <c r="OSA259" s="428"/>
      <c r="OSB259" s="428"/>
      <c r="OSC259" s="428"/>
      <c r="OSD259" s="428"/>
      <c r="OSE259" s="428"/>
      <c r="OSF259" s="428"/>
      <c r="OSG259" s="428"/>
      <c r="OSH259" s="428"/>
      <c r="OSI259" s="428"/>
      <c r="OSJ259" s="428"/>
      <c r="OSK259" s="428"/>
      <c r="OSL259" s="428"/>
      <c r="OSM259" s="428"/>
      <c r="OSN259" s="428"/>
      <c r="OSO259" s="428"/>
      <c r="OSP259" s="428"/>
      <c r="OSQ259" s="428"/>
      <c r="OSR259" s="428"/>
      <c r="OSS259" s="428"/>
      <c r="OST259" s="428"/>
      <c r="OSU259" s="428"/>
      <c r="OSV259" s="428"/>
      <c r="OSW259" s="428"/>
      <c r="OSX259" s="428"/>
      <c r="OSY259" s="428"/>
      <c r="OSZ259" s="428"/>
      <c r="OTA259" s="428"/>
      <c r="OTB259" s="428"/>
      <c r="OTC259" s="428"/>
      <c r="OTD259" s="428"/>
      <c r="OTE259" s="428"/>
      <c r="OTF259" s="428"/>
      <c r="OTG259" s="428"/>
      <c r="OTH259" s="428"/>
      <c r="OTI259" s="428"/>
      <c r="OTJ259" s="428"/>
      <c r="OTK259" s="428"/>
      <c r="OTL259" s="428"/>
      <c r="OTM259" s="428"/>
      <c r="OTN259" s="428"/>
      <c r="OTO259" s="428"/>
      <c r="OTP259" s="428"/>
      <c r="OTQ259" s="428"/>
      <c r="OTR259" s="428"/>
      <c r="OTS259" s="428"/>
      <c r="OTT259" s="428"/>
      <c r="OTU259" s="428"/>
      <c r="OTV259" s="428"/>
      <c r="OTW259" s="428"/>
      <c r="OTX259" s="428"/>
      <c r="OTY259" s="428"/>
      <c r="OTZ259" s="428"/>
      <c r="OUA259" s="428"/>
      <c r="OUB259" s="428"/>
      <c r="OUC259" s="428"/>
      <c r="OUD259" s="428"/>
      <c r="OUE259" s="428"/>
      <c r="OUF259" s="428"/>
      <c r="OUG259" s="428"/>
      <c r="OUH259" s="428"/>
      <c r="OUI259" s="428"/>
      <c r="OUJ259" s="428"/>
      <c r="OUK259" s="428"/>
      <c r="OUL259" s="428"/>
      <c r="OUM259" s="428"/>
      <c r="OUN259" s="428"/>
      <c r="OUO259" s="428"/>
      <c r="OUP259" s="428"/>
      <c r="OUQ259" s="428"/>
      <c r="OUR259" s="428"/>
      <c r="OUS259" s="428"/>
      <c r="OUT259" s="428"/>
      <c r="OUU259" s="428"/>
      <c r="OUV259" s="428"/>
      <c r="OUW259" s="428"/>
      <c r="OUX259" s="428"/>
      <c r="OUY259" s="428"/>
      <c r="OUZ259" s="428"/>
      <c r="OVA259" s="428"/>
      <c r="OVB259" s="428"/>
      <c r="OVC259" s="428"/>
      <c r="OVD259" s="428"/>
      <c r="OVE259" s="428"/>
      <c r="OVF259" s="428"/>
      <c r="OVG259" s="428"/>
      <c r="OVH259" s="428"/>
      <c r="OVI259" s="428"/>
      <c r="OVJ259" s="428"/>
      <c r="OVK259" s="428"/>
      <c r="OVL259" s="428"/>
      <c r="OVM259" s="428"/>
      <c r="OVN259" s="428"/>
      <c r="OVO259" s="428"/>
      <c r="OVP259" s="428"/>
      <c r="OVQ259" s="428"/>
      <c r="OVR259" s="428"/>
      <c r="OVS259" s="428"/>
      <c r="OVT259" s="428"/>
      <c r="OVU259" s="428"/>
      <c r="OVV259" s="428"/>
      <c r="OVW259" s="428"/>
      <c r="OVX259" s="428"/>
      <c r="OVY259" s="428"/>
      <c r="OVZ259" s="428"/>
      <c r="OWA259" s="428"/>
      <c r="OWB259" s="428"/>
      <c r="OWC259" s="428"/>
      <c r="OWD259" s="428"/>
      <c r="OWE259" s="428"/>
      <c r="OWF259" s="428"/>
      <c r="OWG259" s="428"/>
      <c r="OWH259" s="428"/>
      <c r="OWI259" s="428"/>
      <c r="OWJ259" s="428"/>
      <c r="OWK259" s="428"/>
      <c r="OWL259" s="428"/>
      <c r="OWM259" s="428"/>
      <c r="OWN259" s="428"/>
      <c r="OWO259" s="428"/>
      <c r="OWP259" s="428"/>
      <c r="OWQ259" s="428"/>
      <c r="OWR259" s="428"/>
      <c r="OWS259" s="428"/>
      <c r="OWT259" s="428"/>
      <c r="OWU259" s="428"/>
      <c r="OWV259" s="428"/>
      <c r="OWW259" s="428"/>
      <c r="OWX259" s="428"/>
      <c r="OWY259" s="428"/>
      <c r="OWZ259" s="428"/>
      <c r="OXA259" s="428"/>
      <c r="OXB259" s="428"/>
      <c r="OXC259" s="428"/>
      <c r="OXD259" s="428"/>
      <c r="OXE259" s="428"/>
      <c r="OXF259" s="428"/>
      <c r="OXG259" s="428"/>
      <c r="OXH259" s="428"/>
      <c r="OXI259" s="428"/>
      <c r="OXJ259" s="428"/>
      <c r="OXK259" s="428"/>
      <c r="OXL259" s="428"/>
      <c r="OXM259" s="428"/>
      <c r="OXN259" s="428"/>
      <c r="OXO259" s="428"/>
      <c r="OXP259" s="428"/>
      <c r="OXQ259" s="428"/>
      <c r="OXR259" s="428"/>
      <c r="OXS259" s="428"/>
      <c r="OXT259" s="428"/>
      <c r="OXU259" s="428"/>
      <c r="OXV259" s="428"/>
      <c r="OXW259" s="428"/>
      <c r="OXX259" s="428"/>
      <c r="OXY259" s="428"/>
      <c r="OXZ259" s="428"/>
      <c r="OYA259" s="428"/>
      <c r="OYB259" s="428"/>
      <c r="OYC259" s="428"/>
      <c r="OYD259" s="428"/>
      <c r="OYE259" s="428"/>
      <c r="OYF259" s="428"/>
      <c r="OYG259" s="428"/>
      <c r="OYH259" s="428"/>
      <c r="OYI259" s="428"/>
      <c r="OYJ259" s="428"/>
      <c r="OYK259" s="428"/>
      <c r="OYL259" s="428"/>
      <c r="OYM259" s="428"/>
      <c r="OYN259" s="428"/>
      <c r="OYO259" s="428"/>
      <c r="OYP259" s="428"/>
      <c r="OYQ259" s="428"/>
      <c r="OYR259" s="428"/>
      <c r="OYS259" s="428"/>
      <c r="OYT259" s="428"/>
      <c r="OYU259" s="428"/>
      <c r="OYV259" s="428"/>
      <c r="OYW259" s="428"/>
      <c r="OYX259" s="428"/>
      <c r="OYY259" s="428"/>
      <c r="OYZ259" s="428"/>
      <c r="OZA259" s="428"/>
      <c r="OZB259" s="428"/>
      <c r="OZC259" s="428"/>
      <c r="OZD259" s="428"/>
      <c r="OZE259" s="428"/>
      <c r="OZF259" s="428"/>
      <c r="OZG259" s="428"/>
      <c r="OZH259" s="428"/>
      <c r="OZI259" s="428"/>
      <c r="OZJ259" s="428"/>
      <c r="OZK259" s="428"/>
      <c r="OZL259" s="428"/>
      <c r="OZM259" s="428"/>
      <c r="OZN259" s="428"/>
      <c r="OZO259" s="428"/>
      <c r="OZP259" s="428"/>
      <c r="OZQ259" s="428"/>
      <c r="OZR259" s="428"/>
      <c r="OZS259" s="428"/>
      <c r="OZT259" s="428"/>
      <c r="OZU259" s="428"/>
      <c r="OZV259" s="428"/>
      <c r="OZW259" s="428"/>
      <c r="OZX259" s="428"/>
      <c r="OZY259" s="428"/>
      <c r="OZZ259" s="428"/>
      <c r="PAA259" s="428"/>
      <c r="PAB259" s="428"/>
      <c r="PAC259" s="428"/>
      <c r="PAD259" s="428"/>
      <c r="PAE259" s="428"/>
      <c r="PAF259" s="428"/>
      <c r="PAG259" s="428"/>
      <c r="PAH259" s="428"/>
      <c r="PAI259" s="428"/>
      <c r="PAJ259" s="428"/>
      <c r="PAK259" s="428"/>
      <c r="PAL259" s="428"/>
      <c r="PAM259" s="428"/>
      <c r="PAN259" s="428"/>
      <c r="PAO259" s="428"/>
      <c r="PAP259" s="428"/>
      <c r="PAQ259" s="428"/>
      <c r="PAR259" s="428"/>
      <c r="PAS259" s="428"/>
      <c r="PAT259" s="428"/>
      <c r="PAU259" s="428"/>
      <c r="PAV259" s="428"/>
      <c r="PAW259" s="428"/>
      <c r="PAX259" s="428"/>
      <c r="PAY259" s="428"/>
      <c r="PAZ259" s="428"/>
      <c r="PBA259" s="428"/>
      <c r="PBB259" s="428"/>
      <c r="PBC259" s="428"/>
      <c r="PBD259" s="428"/>
      <c r="PBE259" s="428"/>
      <c r="PBF259" s="428"/>
      <c r="PBG259" s="428"/>
      <c r="PBH259" s="428"/>
      <c r="PBI259" s="428"/>
      <c r="PBJ259" s="428"/>
      <c r="PBK259" s="428"/>
      <c r="PBL259" s="428"/>
      <c r="PBM259" s="428"/>
      <c r="PBN259" s="428"/>
      <c r="PBO259" s="428"/>
      <c r="PBP259" s="428"/>
      <c r="PBQ259" s="428"/>
      <c r="PBR259" s="428"/>
      <c r="PBS259" s="428"/>
      <c r="PBT259" s="428"/>
      <c r="PBU259" s="428"/>
      <c r="PBV259" s="428"/>
      <c r="PBW259" s="428"/>
      <c r="PBX259" s="428"/>
      <c r="PBY259" s="428"/>
      <c r="PBZ259" s="428"/>
      <c r="PCA259" s="428"/>
      <c r="PCB259" s="428"/>
      <c r="PCC259" s="428"/>
      <c r="PCD259" s="428"/>
      <c r="PCE259" s="428"/>
      <c r="PCF259" s="428"/>
      <c r="PCG259" s="428"/>
      <c r="PCH259" s="428"/>
      <c r="PCI259" s="428"/>
      <c r="PCJ259" s="428"/>
      <c r="PCK259" s="428"/>
      <c r="PCL259" s="428"/>
      <c r="PCM259" s="428"/>
      <c r="PCN259" s="428"/>
      <c r="PCO259" s="428"/>
      <c r="PCP259" s="428"/>
      <c r="PCQ259" s="428"/>
      <c r="PCR259" s="428"/>
      <c r="PCS259" s="428"/>
      <c r="PCT259" s="428"/>
      <c r="PCU259" s="428"/>
      <c r="PCV259" s="428"/>
      <c r="PCW259" s="428"/>
      <c r="PCX259" s="428"/>
      <c r="PCY259" s="428"/>
      <c r="PCZ259" s="428"/>
      <c r="PDA259" s="428"/>
      <c r="PDB259" s="428"/>
      <c r="PDC259" s="428"/>
      <c r="PDD259" s="428"/>
      <c r="PDE259" s="428"/>
      <c r="PDF259" s="428"/>
      <c r="PDG259" s="428"/>
      <c r="PDH259" s="428"/>
      <c r="PDI259" s="428"/>
      <c r="PDJ259" s="428"/>
      <c r="PDK259" s="428"/>
      <c r="PDL259" s="428"/>
      <c r="PDM259" s="428"/>
      <c r="PDN259" s="428"/>
      <c r="PDO259" s="428"/>
      <c r="PDP259" s="428"/>
      <c r="PDQ259" s="428"/>
      <c r="PDR259" s="428"/>
      <c r="PDS259" s="428"/>
      <c r="PDT259" s="428"/>
      <c r="PDU259" s="428"/>
      <c r="PDV259" s="428"/>
      <c r="PDW259" s="428"/>
      <c r="PDX259" s="428"/>
      <c r="PDY259" s="428"/>
      <c r="PDZ259" s="428"/>
      <c r="PEA259" s="428"/>
      <c r="PEB259" s="428"/>
      <c r="PEC259" s="428"/>
      <c r="PED259" s="428"/>
      <c r="PEE259" s="428"/>
      <c r="PEF259" s="428"/>
      <c r="PEG259" s="428"/>
      <c r="PEH259" s="428"/>
      <c r="PEI259" s="428"/>
      <c r="PEJ259" s="428"/>
      <c r="PEK259" s="428"/>
      <c r="PEL259" s="428"/>
      <c r="PEM259" s="428"/>
      <c r="PEN259" s="428"/>
      <c r="PEO259" s="428"/>
      <c r="PEP259" s="428"/>
      <c r="PEQ259" s="428"/>
      <c r="PER259" s="428"/>
      <c r="PES259" s="428"/>
      <c r="PET259" s="428"/>
      <c r="PEU259" s="428"/>
      <c r="PEV259" s="428"/>
      <c r="PEW259" s="428"/>
      <c r="PEX259" s="428"/>
      <c r="PEY259" s="428"/>
      <c r="PEZ259" s="428"/>
      <c r="PFA259" s="428"/>
      <c r="PFB259" s="428"/>
      <c r="PFC259" s="428"/>
      <c r="PFD259" s="428"/>
      <c r="PFE259" s="428"/>
      <c r="PFF259" s="428"/>
      <c r="PFG259" s="428"/>
      <c r="PFH259" s="428"/>
      <c r="PFI259" s="428"/>
      <c r="PFJ259" s="428"/>
      <c r="PFK259" s="428"/>
      <c r="PFL259" s="428"/>
      <c r="PFM259" s="428"/>
      <c r="PFN259" s="428"/>
      <c r="PFO259" s="428"/>
      <c r="PFP259" s="428"/>
      <c r="PFQ259" s="428"/>
      <c r="PFR259" s="428"/>
      <c r="PFS259" s="428"/>
      <c r="PFT259" s="428"/>
      <c r="PFU259" s="428"/>
      <c r="PFV259" s="428"/>
      <c r="PFW259" s="428"/>
      <c r="PFX259" s="428"/>
      <c r="PFY259" s="428"/>
      <c r="PFZ259" s="428"/>
      <c r="PGA259" s="428"/>
      <c r="PGB259" s="428"/>
      <c r="PGC259" s="428"/>
      <c r="PGD259" s="428"/>
      <c r="PGE259" s="428"/>
      <c r="PGF259" s="428"/>
      <c r="PGG259" s="428"/>
      <c r="PGH259" s="428"/>
      <c r="PGI259" s="428"/>
      <c r="PGJ259" s="428"/>
      <c r="PGK259" s="428"/>
      <c r="PGL259" s="428"/>
      <c r="PGM259" s="428"/>
      <c r="PGN259" s="428"/>
      <c r="PGO259" s="428"/>
      <c r="PGP259" s="428"/>
      <c r="PGQ259" s="428"/>
      <c r="PGR259" s="428"/>
      <c r="PGS259" s="428"/>
      <c r="PGT259" s="428"/>
      <c r="PGU259" s="428"/>
      <c r="PGV259" s="428"/>
      <c r="PGW259" s="428"/>
      <c r="PGX259" s="428"/>
      <c r="PGY259" s="428"/>
      <c r="PGZ259" s="428"/>
      <c r="PHA259" s="428"/>
      <c r="PHB259" s="428"/>
      <c r="PHC259" s="428"/>
      <c r="PHD259" s="428"/>
      <c r="PHE259" s="428"/>
      <c r="PHF259" s="428"/>
      <c r="PHG259" s="428"/>
      <c r="PHH259" s="428"/>
      <c r="PHI259" s="428"/>
      <c r="PHJ259" s="428"/>
      <c r="PHK259" s="428"/>
      <c r="PHL259" s="428"/>
      <c r="PHM259" s="428"/>
      <c r="PHN259" s="428"/>
      <c r="PHO259" s="428"/>
      <c r="PHP259" s="428"/>
      <c r="PHQ259" s="428"/>
      <c r="PHR259" s="428"/>
      <c r="PHS259" s="428"/>
      <c r="PHT259" s="428"/>
      <c r="PHU259" s="428"/>
      <c r="PHV259" s="428"/>
      <c r="PHW259" s="428"/>
      <c r="PHX259" s="428"/>
      <c r="PHY259" s="428"/>
      <c r="PHZ259" s="428"/>
      <c r="PIA259" s="428"/>
      <c r="PIB259" s="428"/>
      <c r="PIC259" s="428"/>
      <c r="PID259" s="428"/>
      <c r="PIE259" s="428"/>
      <c r="PIF259" s="428"/>
      <c r="PIG259" s="428"/>
      <c r="PIH259" s="428"/>
      <c r="PII259" s="428"/>
      <c r="PIJ259" s="428"/>
      <c r="PIK259" s="428"/>
      <c r="PIL259" s="428"/>
      <c r="PIM259" s="428"/>
      <c r="PIN259" s="428"/>
      <c r="PIO259" s="428"/>
      <c r="PIP259" s="428"/>
      <c r="PIQ259" s="428"/>
      <c r="PIR259" s="428"/>
      <c r="PIS259" s="428"/>
      <c r="PIT259" s="428"/>
      <c r="PIU259" s="428"/>
      <c r="PIV259" s="428"/>
      <c r="PIW259" s="428"/>
      <c r="PIX259" s="428"/>
      <c r="PIY259" s="428"/>
      <c r="PIZ259" s="428"/>
      <c r="PJA259" s="428"/>
      <c r="PJB259" s="428"/>
      <c r="PJC259" s="428"/>
      <c r="PJD259" s="428"/>
      <c r="PJE259" s="428"/>
      <c r="PJF259" s="428"/>
      <c r="PJG259" s="428"/>
      <c r="PJH259" s="428"/>
      <c r="PJI259" s="428"/>
      <c r="PJJ259" s="428"/>
      <c r="PJK259" s="428"/>
      <c r="PJL259" s="428"/>
      <c r="PJM259" s="428"/>
      <c r="PJN259" s="428"/>
      <c r="PJO259" s="428"/>
      <c r="PJP259" s="428"/>
      <c r="PJQ259" s="428"/>
      <c r="PJR259" s="428"/>
      <c r="PJS259" s="428"/>
      <c r="PJT259" s="428"/>
      <c r="PJU259" s="428"/>
      <c r="PJV259" s="428"/>
      <c r="PJW259" s="428"/>
      <c r="PJX259" s="428"/>
      <c r="PJY259" s="428"/>
      <c r="PJZ259" s="428"/>
      <c r="PKA259" s="428"/>
      <c r="PKB259" s="428"/>
      <c r="PKC259" s="428"/>
      <c r="PKD259" s="428"/>
      <c r="PKE259" s="428"/>
      <c r="PKF259" s="428"/>
      <c r="PKG259" s="428"/>
      <c r="PKH259" s="428"/>
      <c r="PKI259" s="428"/>
      <c r="PKJ259" s="428"/>
      <c r="PKK259" s="428"/>
      <c r="PKL259" s="428"/>
      <c r="PKM259" s="428"/>
      <c r="PKN259" s="428"/>
      <c r="PKO259" s="428"/>
      <c r="PKP259" s="428"/>
      <c r="PKQ259" s="428"/>
      <c r="PKR259" s="428"/>
      <c r="PKS259" s="428"/>
      <c r="PKT259" s="428"/>
      <c r="PKU259" s="428"/>
      <c r="PKV259" s="428"/>
      <c r="PKW259" s="428"/>
      <c r="PKX259" s="428"/>
      <c r="PKY259" s="428"/>
      <c r="PKZ259" s="428"/>
      <c r="PLA259" s="428"/>
      <c r="PLB259" s="428"/>
      <c r="PLC259" s="428"/>
      <c r="PLD259" s="428"/>
      <c r="PLE259" s="428"/>
      <c r="PLF259" s="428"/>
      <c r="PLG259" s="428"/>
      <c r="PLH259" s="428"/>
      <c r="PLI259" s="428"/>
      <c r="PLJ259" s="428"/>
      <c r="PLK259" s="428"/>
      <c r="PLL259" s="428"/>
      <c r="PLM259" s="428"/>
      <c r="PLN259" s="428"/>
      <c r="PLO259" s="428"/>
      <c r="PLP259" s="428"/>
      <c r="PLQ259" s="428"/>
      <c r="PLR259" s="428"/>
      <c r="PLS259" s="428"/>
      <c r="PLT259" s="428"/>
      <c r="PLU259" s="428"/>
      <c r="PLV259" s="428"/>
      <c r="PLW259" s="428"/>
      <c r="PLX259" s="428"/>
      <c r="PLY259" s="428"/>
      <c r="PLZ259" s="428"/>
      <c r="PMA259" s="428"/>
      <c r="PMB259" s="428"/>
      <c r="PMC259" s="428"/>
      <c r="PMD259" s="428"/>
      <c r="PME259" s="428"/>
      <c r="PMF259" s="428"/>
      <c r="PMG259" s="428"/>
      <c r="PMH259" s="428"/>
      <c r="PMI259" s="428"/>
      <c r="PMJ259" s="428"/>
      <c r="PMK259" s="428"/>
      <c r="PML259" s="428"/>
      <c r="PMM259" s="428"/>
      <c r="PMN259" s="428"/>
      <c r="PMO259" s="428"/>
      <c r="PMP259" s="428"/>
      <c r="PMQ259" s="428"/>
      <c r="PMR259" s="428"/>
      <c r="PMS259" s="428"/>
      <c r="PMT259" s="428"/>
      <c r="PMU259" s="428"/>
      <c r="PMV259" s="428"/>
      <c r="PMW259" s="428"/>
      <c r="PMX259" s="428"/>
      <c r="PMY259" s="428"/>
      <c r="PMZ259" s="428"/>
      <c r="PNA259" s="428"/>
      <c r="PNB259" s="428"/>
      <c r="PNC259" s="428"/>
      <c r="PND259" s="428"/>
      <c r="PNE259" s="428"/>
      <c r="PNF259" s="428"/>
      <c r="PNG259" s="428"/>
      <c r="PNH259" s="428"/>
      <c r="PNI259" s="428"/>
      <c r="PNJ259" s="428"/>
      <c r="PNK259" s="428"/>
      <c r="PNL259" s="428"/>
      <c r="PNM259" s="428"/>
      <c r="PNN259" s="428"/>
      <c r="PNO259" s="428"/>
      <c r="PNP259" s="428"/>
      <c r="PNQ259" s="428"/>
      <c r="PNR259" s="428"/>
      <c r="PNS259" s="428"/>
      <c r="PNT259" s="428"/>
      <c r="PNU259" s="428"/>
      <c r="PNV259" s="428"/>
      <c r="PNW259" s="428"/>
      <c r="PNX259" s="428"/>
      <c r="PNY259" s="428"/>
      <c r="PNZ259" s="428"/>
      <c r="POA259" s="428"/>
      <c r="POB259" s="428"/>
      <c r="POC259" s="428"/>
      <c r="POD259" s="428"/>
      <c r="POE259" s="428"/>
      <c r="POF259" s="428"/>
      <c r="POG259" s="428"/>
      <c r="POH259" s="428"/>
      <c r="POI259" s="428"/>
      <c r="POJ259" s="428"/>
      <c r="POK259" s="428"/>
      <c r="POL259" s="428"/>
      <c r="POM259" s="428"/>
      <c r="PON259" s="428"/>
      <c r="POO259" s="428"/>
      <c r="POP259" s="428"/>
      <c r="POQ259" s="428"/>
      <c r="POR259" s="428"/>
      <c r="POS259" s="428"/>
      <c r="POT259" s="428"/>
      <c r="POU259" s="428"/>
      <c r="POV259" s="428"/>
      <c r="POW259" s="428"/>
      <c r="POX259" s="428"/>
      <c r="POY259" s="428"/>
      <c r="POZ259" s="428"/>
      <c r="PPA259" s="428"/>
      <c r="PPB259" s="428"/>
      <c r="PPC259" s="428"/>
      <c r="PPD259" s="428"/>
      <c r="PPE259" s="428"/>
      <c r="PPF259" s="428"/>
      <c r="PPG259" s="428"/>
      <c r="PPH259" s="428"/>
      <c r="PPI259" s="428"/>
      <c r="PPJ259" s="428"/>
      <c r="PPK259" s="428"/>
      <c r="PPL259" s="428"/>
      <c r="PPM259" s="428"/>
      <c r="PPN259" s="428"/>
      <c r="PPO259" s="428"/>
      <c r="PPP259" s="428"/>
      <c r="PPQ259" s="428"/>
      <c r="PPR259" s="428"/>
      <c r="PPS259" s="428"/>
      <c r="PPT259" s="428"/>
      <c r="PPU259" s="428"/>
      <c r="PPV259" s="428"/>
      <c r="PPW259" s="428"/>
      <c r="PPX259" s="428"/>
      <c r="PPY259" s="428"/>
      <c r="PPZ259" s="428"/>
      <c r="PQA259" s="428"/>
      <c r="PQB259" s="428"/>
      <c r="PQC259" s="428"/>
      <c r="PQD259" s="428"/>
      <c r="PQE259" s="428"/>
      <c r="PQF259" s="428"/>
      <c r="PQG259" s="428"/>
      <c r="PQH259" s="428"/>
      <c r="PQI259" s="428"/>
      <c r="PQJ259" s="428"/>
      <c r="PQK259" s="428"/>
      <c r="PQL259" s="428"/>
      <c r="PQM259" s="428"/>
      <c r="PQN259" s="428"/>
      <c r="PQO259" s="428"/>
      <c r="PQP259" s="428"/>
      <c r="PQQ259" s="428"/>
      <c r="PQR259" s="428"/>
      <c r="PQS259" s="428"/>
      <c r="PQT259" s="428"/>
      <c r="PQU259" s="428"/>
      <c r="PQV259" s="428"/>
      <c r="PQW259" s="428"/>
      <c r="PQX259" s="428"/>
      <c r="PQY259" s="428"/>
      <c r="PQZ259" s="428"/>
      <c r="PRA259" s="428"/>
      <c r="PRB259" s="428"/>
      <c r="PRC259" s="428"/>
      <c r="PRD259" s="428"/>
      <c r="PRE259" s="428"/>
      <c r="PRF259" s="428"/>
      <c r="PRG259" s="428"/>
      <c r="PRH259" s="428"/>
      <c r="PRI259" s="428"/>
      <c r="PRJ259" s="428"/>
      <c r="PRK259" s="428"/>
      <c r="PRL259" s="428"/>
      <c r="PRM259" s="428"/>
      <c r="PRN259" s="428"/>
      <c r="PRO259" s="428"/>
      <c r="PRP259" s="428"/>
      <c r="PRQ259" s="428"/>
      <c r="PRR259" s="428"/>
      <c r="PRS259" s="428"/>
      <c r="PRT259" s="428"/>
      <c r="PRU259" s="428"/>
      <c r="PRV259" s="428"/>
      <c r="PRW259" s="428"/>
      <c r="PRX259" s="428"/>
      <c r="PRY259" s="428"/>
      <c r="PRZ259" s="428"/>
      <c r="PSA259" s="428"/>
      <c r="PSB259" s="428"/>
      <c r="PSC259" s="428"/>
      <c r="PSD259" s="428"/>
      <c r="PSE259" s="428"/>
      <c r="PSF259" s="428"/>
      <c r="PSG259" s="428"/>
      <c r="PSH259" s="428"/>
      <c r="PSI259" s="428"/>
      <c r="PSJ259" s="428"/>
      <c r="PSK259" s="428"/>
      <c r="PSL259" s="428"/>
      <c r="PSM259" s="428"/>
      <c r="PSN259" s="428"/>
      <c r="PSO259" s="428"/>
      <c r="PSP259" s="428"/>
      <c r="PSQ259" s="428"/>
      <c r="PSR259" s="428"/>
      <c r="PSS259" s="428"/>
      <c r="PST259" s="428"/>
      <c r="PSU259" s="428"/>
      <c r="PSV259" s="428"/>
      <c r="PSW259" s="428"/>
      <c r="PSX259" s="428"/>
      <c r="PSY259" s="428"/>
      <c r="PSZ259" s="428"/>
      <c r="PTA259" s="428"/>
      <c r="PTB259" s="428"/>
      <c r="PTC259" s="428"/>
      <c r="PTD259" s="428"/>
      <c r="PTE259" s="428"/>
      <c r="PTF259" s="428"/>
      <c r="PTG259" s="428"/>
      <c r="PTH259" s="428"/>
      <c r="PTI259" s="428"/>
      <c r="PTJ259" s="428"/>
      <c r="PTK259" s="428"/>
      <c r="PTL259" s="428"/>
      <c r="PTM259" s="428"/>
      <c r="PTN259" s="428"/>
      <c r="PTO259" s="428"/>
      <c r="PTP259" s="428"/>
      <c r="PTQ259" s="428"/>
      <c r="PTR259" s="428"/>
      <c r="PTS259" s="428"/>
      <c r="PTT259" s="428"/>
      <c r="PTU259" s="428"/>
      <c r="PTV259" s="428"/>
      <c r="PTW259" s="428"/>
      <c r="PTX259" s="428"/>
      <c r="PTY259" s="428"/>
      <c r="PTZ259" s="428"/>
      <c r="PUA259" s="428"/>
      <c r="PUB259" s="428"/>
      <c r="PUC259" s="428"/>
      <c r="PUD259" s="428"/>
      <c r="PUE259" s="428"/>
      <c r="PUF259" s="428"/>
      <c r="PUG259" s="428"/>
      <c r="PUH259" s="428"/>
      <c r="PUI259" s="428"/>
      <c r="PUJ259" s="428"/>
      <c r="PUK259" s="428"/>
      <c r="PUL259" s="428"/>
      <c r="PUM259" s="428"/>
      <c r="PUN259" s="428"/>
      <c r="PUO259" s="428"/>
      <c r="PUP259" s="428"/>
      <c r="PUQ259" s="428"/>
      <c r="PUR259" s="428"/>
      <c r="PUS259" s="428"/>
      <c r="PUT259" s="428"/>
      <c r="PUU259" s="428"/>
      <c r="PUV259" s="428"/>
      <c r="PUW259" s="428"/>
      <c r="PUX259" s="428"/>
      <c r="PUY259" s="428"/>
      <c r="PUZ259" s="428"/>
      <c r="PVA259" s="428"/>
      <c r="PVB259" s="428"/>
      <c r="PVC259" s="428"/>
      <c r="PVD259" s="428"/>
      <c r="PVE259" s="428"/>
      <c r="PVF259" s="428"/>
      <c r="PVG259" s="428"/>
      <c r="PVH259" s="428"/>
      <c r="PVI259" s="428"/>
      <c r="PVJ259" s="428"/>
      <c r="PVK259" s="428"/>
      <c r="PVL259" s="428"/>
      <c r="PVM259" s="428"/>
      <c r="PVN259" s="428"/>
      <c r="PVO259" s="428"/>
      <c r="PVP259" s="428"/>
      <c r="PVQ259" s="428"/>
      <c r="PVR259" s="428"/>
      <c r="PVS259" s="428"/>
      <c r="PVT259" s="428"/>
      <c r="PVU259" s="428"/>
      <c r="PVV259" s="428"/>
      <c r="PVW259" s="428"/>
      <c r="PVX259" s="428"/>
      <c r="PVY259" s="428"/>
      <c r="PVZ259" s="428"/>
      <c r="PWA259" s="428"/>
      <c r="PWB259" s="428"/>
      <c r="PWC259" s="428"/>
      <c r="PWD259" s="428"/>
      <c r="PWE259" s="428"/>
      <c r="PWF259" s="428"/>
      <c r="PWG259" s="428"/>
      <c r="PWH259" s="428"/>
      <c r="PWI259" s="428"/>
      <c r="PWJ259" s="428"/>
      <c r="PWK259" s="428"/>
      <c r="PWL259" s="428"/>
      <c r="PWM259" s="428"/>
      <c r="PWN259" s="428"/>
      <c r="PWO259" s="428"/>
      <c r="PWP259" s="428"/>
      <c r="PWQ259" s="428"/>
      <c r="PWR259" s="428"/>
      <c r="PWS259" s="428"/>
      <c r="PWT259" s="428"/>
      <c r="PWU259" s="428"/>
      <c r="PWV259" s="428"/>
      <c r="PWW259" s="428"/>
      <c r="PWX259" s="428"/>
      <c r="PWY259" s="428"/>
      <c r="PWZ259" s="428"/>
      <c r="PXA259" s="428"/>
      <c r="PXB259" s="428"/>
      <c r="PXC259" s="428"/>
      <c r="PXD259" s="428"/>
      <c r="PXE259" s="428"/>
      <c r="PXF259" s="428"/>
      <c r="PXG259" s="428"/>
      <c r="PXH259" s="428"/>
      <c r="PXI259" s="428"/>
      <c r="PXJ259" s="428"/>
      <c r="PXK259" s="428"/>
      <c r="PXL259" s="428"/>
      <c r="PXM259" s="428"/>
      <c r="PXN259" s="428"/>
      <c r="PXO259" s="428"/>
      <c r="PXP259" s="428"/>
      <c r="PXQ259" s="428"/>
      <c r="PXR259" s="428"/>
      <c r="PXS259" s="428"/>
      <c r="PXT259" s="428"/>
      <c r="PXU259" s="428"/>
      <c r="PXV259" s="428"/>
      <c r="PXW259" s="428"/>
      <c r="PXX259" s="428"/>
      <c r="PXY259" s="428"/>
      <c r="PXZ259" s="428"/>
      <c r="PYA259" s="428"/>
      <c r="PYB259" s="428"/>
      <c r="PYC259" s="428"/>
      <c r="PYD259" s="428"/>
      <c r="PYE259" s="428"/>
      <c r="PYF259" s="428"/>
      <c r="PYG259" s="428"/>
      <c r="PYH259" s="428"/>
      <c r="PYI259" s="428"/>
      <c r="PYJ259" s="428"/>
      <c r="PYK259" s="428"/>
      <c r="PYL259" s="428"/>
      <c r="PYM259" s="428"/>
      <c r="PYN259" s="428"/>
      <c r="PYO259" s="428"/>
      <c r="PYP259" s="428"/>
      <c r="PYQ259" s="428"/>
      <c r="PYR259" s="428"/>
      <c r="PYS259" s="428"/>
      <c r="PYT259" s="428"/>
      <c r="PYU259" s="428"/>
      <c r="PYV259" s="428"/>
      <c r="PYW259" s="428"/>
      <c r="PYX259" s="428"/>
      <c r="PYY259" s="428"/>
      <c r="PYZ259" s="428"/>
      <c r="PZA259" s="428"/>
      <c r="PZB259" s="428"/>
      <c r="PZC259" s="428"/>
      <c r="PZD259" s="428"/>
      <c r="PZE259" s="428"/>
      <c r="PZF259" s="428"/>
      <c r="PZG259" s="428"/>
      <c r="PZH259" s="428"/>
      <c r="PZI259" s="428"/>
      <c r="PZJ259" s="428"/>
      <c r="PZK259" s="428"/>
      <c r="PZL259" s="428"/>
      <c r="PZM259" s="428"/>
      <c r="PZN259" s="428"/>
      <c r="PZO259" s="428"/>
      <c r="PZP259" s="428"/>
      <c r="PZQ259" s="428"/>
      <c r="PZR259" s="428"/>
      <c r="PZS259" s="428"/>
      <c r="PZT259" s="428"/>
      <c r="PZU259" s="428"/>
      <c r="PZV259" s="428"/>
      <c r="PZW259" s="428"/>
      <c r="PZX259" s="428"/>
      <c r="PZY259" s="428"/>
      <c r="PZZ259" s="428"/>
      <c r="QAA259" s="428"/>
      <c r="QAB259" s="428"/>
      <c r="QAC259" s="428"/>
      <c r="QAD259" s="428"/>
      <c r="QAE259" s="428"/>
      <c r="QAF259" s="428"/>
      <c r="QAG259" s="428"/>
      <c r="QAH259" s="428"/>
      <c r="QAI259" s="428"/>
      <c r="QAJ259" s="428"/>
      <c r="QAK259" s="428"/>
      <c r="QAL259" s="428"/>
      <c r="QAM259" s="428"/>
      <c r="QAN259" s="428"/>
      <c r="QAO259" s="428"/>
      <c r="QAP259" s="428"/>
      <c r="QAQ259" s="428"/>
      <c r="QAR259" s="428"/>
      <c r="QAS259" s="428"/>
      <c r="QAT259" s="428"/>
      <c r="QAU259" s="428"/>
      <c r="QAV259" s="428"/>
      <c r="QAW259" s="428"/>
      <c r="QAX259" s="428"/>
      <c r="QAY259" s="428"/>
      <c r="QAZ259" s="428"/>
      <c r="QBA259" s="428"/>
      <c r="QBB259" s="428"/>
      <c r="QBC259" s="428"/>
      <c r="QBD259" s="428"/>
      <c r="QBE259" s="428"/>
      <c r="QBF259" s="428"/>
      <c r="QBG259" s="428"/>
      <c r="QBH259" s="428"/>
      <c r="QBI259" s="428"/>
      <c r="QBJ259" s="428"/>
      <c r="QBK259" s="428"/>
      <c r="QBL259" s="428"/>
      <c r="QBM259" s="428"/>
      <c r="QBN259" s="428"/>
      <c r="QBO259" s="428"/>
      <c r="QBP259" s="428"/>
      <c r="QBQ259" s="428"/>
      <c r="QBR259" s="428"/>
      <c r="QBS259" s="428"/>
      <c r="QBT259" s="428"/>
      <c r="QBU259" s="428"/>
      <c r="QBV259" s="428"/>
      <c r="QBW259" s="428"/>
      <c r="QBX259" s="428"/>
      <c r="QBY259" s="428"/>
      <c r="QBZ259" s="428"/>
      <c r="QCA259" s="428"/>
      <c r="QCB259" s="428"/>
      <c r="QCC259" s="428"/>
      <c r="QCD259" s="428"/>
      <c r="QCE259" s="428"/>
      <c r="QCF259" s="428"/>
      <c r="QCG259" s="428"/>
      <c r="QCH259" s="428"/>
      <c r="QCI259" s="428"/>
      <c r="QCJ259" s="428"/>
      <c r="QCK259" s="428"/>
      <c r="QCL259" s="428"/>
      <c r="QCM259" s="428"/>
      <c r="QCN259" s="428"/>
      <c r="QCO259" s="428"/>
      <c r="QCP259" s="428"/>
      <c r="QCQ259" s="428"/>
      <c r="QCR259" s="428"/>
      <c r="QCS259" s="428"/>
      <c r="QCT259" s="428"/>
      <c r="QCU259" s="428"/>
      <c r="QCV259" s="428"/>
      <c r="QCW259" s="428"/>
      <c r="QCX259" s="428"/>
      <c r="QCY259" s="428"/>
      <c r="QCZ259" s="428"/>
      <c r="QDA259" s="428"/>
      <c r="QDB259" s="428"/>
      <c r="QDC259" s="428"/>
      <c r="QDD259" s="428"/>
      <c r="QDE259" s="428"/>
      <c r="QDF259" s="428"/>
      <c r="QDG259" s="428"/>
      <c r="QDH259" s="428"/>
      <c r="QDI259" s="428"/>
      <c r="QDJ259" s="428"/>
      <c r="QDK259" s="428"/>
      <c r="QDL259" s="428"/>
      <c r="QDM259" s="428"/>
      <c r="QDN259" s="428"/>
      <c r="QDO259" s="428"/>
      <c r="QDP259" s="428"/>
      <c r="QDQ259" s="428"/>
      <c r="QDR259" s="428"/>
      <c r="QDS259" s="428"/>
      <c r="QDT259" s="428"/>
      <c r="QDU259" s="428"/>
      <c r="QDV259" s="428"/>
      <c r="QDW259" s="428"/>
      <c r="QDX259" s="428"/>
      <c r="QDY259" s="428"/>
      <c r="QDZ259" s="428"/>
      <c r="QEA259" s="428"/>
      <c r="QEB259" s="428"/>
      <c r="QEC259" s="428"/>
      <c r="QED259" s="428"/>
      <c r="QEE259" s="428"/>
      <c r="QEF259" s="428"/>
      <c r="QEG259" s="428"/>
      <c r="QEH259" s="428"/>
      <c r="QEI259" s="428"/>
      <c r="QEJ259" s="428"/>
      <c r="QEK259" s="428"/>
      <c r="QEL259" s="428"/>
      <c r="QEM259" s="428"/>
      <c r="QEN259" s="428"/>
      <c r="QEO259" s="428"/>
      <c r="QEP259" s="428"/>
      <c r="QEQ259" s="428"/>
      <c r="QER259" s="428"/>
      <c r="QES259" s="428"/>
      <c r="QET259" s="428"/>
      <c r="QEU259" s="428"/>
      <c r="QEV259" s="428"/>
      <c r="QEW259" s="428"/>
      <c r="QEX259" s="428"/>
      <c r="QEY259" s="428"/>
      <c r="QEZ259" s="428"/>
      <c r="QFA259" s="428"/>
      <c r="QFB259" s="428"/>
      <c r="QFC259" s="428"/>
      <c r="QFD259" s="428"/>
      <c r="QFE259" s="428"/>
      <c r="QFF259" s="428"/>
      <c r="QFG259" s="428"/>
      <c r="QFH259" s="428"/>
      <c r="QFI259" s="428"/>
      <c r="QFJ259" s="428"/>
      <c r="QFK259" s="428"/>
      <c r="QFL259" s="428"/>
      <c r="QFM259" s="428"/>
      <c r="QFN259" s="428"/>
      <c r="QFO259" s="428"/>
      <c r="QFP259" s="428"/>
      <c r="QFQ259" s="428"/>
      <c r="QFR259" s="428"/>
      <c r="QFS259" s="428"/>
      <c r="QFT259" s="428"/>
      <c r="QFU259" s="428"/>
      <c r="QFV259" s="428"/>
      <c r="QFW259" s="428"/>
      <c r="QFX259" s="428"/>
      <c r="QFY259" s="428"/>
      <c r="QFZ259" s="428"/>
      <c r="QGA259" s="428"/>
      <c r="QGB259" s="428"/>
      <c r="QGC259" s="428"/>
      <c r="QGD259" s="428"/>
      <c r="QGE259" s="428"/>
      <c r="QGF259" s="428"/>
      <c r="QGG259" s="428"/>
      <c r="QGH259" s="428"/>
      <c r="QGI259" s="428"/>
      <c r="QGJ259" s="428"/>
      <c r="QGK259" s="428"/>
      <c r="QGL259" s="428"/>
      <c r="QGM259" s="428"/>
      <c r="QGN259" s="428"/>
      <c r="QGO259" s="428"/>
      <c r="QGP259" s="428"/>
      <c r="QGQ259" s="428"/>
      <c r="QGR259" s="428"/>
      <c r="QGS259" s="428"/>
      <c r="QGT259" s="428"/>
      <c r="QGU259" s="428"/>
      <c r="QGV259" s="428"/>
      <c r="QGW259" s="428"/>
      <c r="QGX259" s="428"/>
      <c r="QGY259" s="428"/>
      <c r="QGZ259" s="428"/>
      <c r="QHA259" s="428"/>
      <c r="QHB259" s="428"/>
      <c r="QHC259" s="428"/>
      <c r="QHD259" s="428"/>
      <c r="QHE259" s="428"/>
      <c r="QHF259" s="428"/>
      <c r="QHG259" s="428"/>
      <c r="QHH259" s="428"/>
      <c r="QHI259" s="428"/>
      <c r="QHJ259" s="428"/>
      <c r="QHK259" s="428"/>
      <c r="QHL259" s="428"/>
      <c r="QHM259" s="428"/>
      <c r="QHN259" s="428"/>
      <c r="QHO259" s="428"/>
      <c r="QHP259" s="428"/>
      <c r="QHQ259" s="428"/>
      <c r="QHR259" s="428"/>
      <c r="QHS259" s="428"/>
      <c r="QHT259" s="428"/>
      <c r="QHU259" s="428"/>
      <c r="QHV259" s="428"/>
      <c r="QHW259" s="428"/>
      <c r="QHX259" s="428"/>
      <c r="QHY259" s="428"/>
      <c r="QHZ259" s="428"/>
      <c r="QIA259" s="428"/>
      <c r="QIB259" s="428"/>
      <c r="QIC259" s="428"/>
      <c r="QID259" s="428"/>
      <c r="QIE259" s="428"/>
      <c r="QIF259" s="428"/>
      <c r="QIG259" s="428"/>
      <c r="QIH259" s="428"/>
      <c r="QII259" s="428"/>
      <c r="QIJ259" s="428"/>
      <c r="QIK259" s="428"/>
      <c r="QIL259" s="428"/>
      <c r="QIM259" s="428"/>
      <c r="QIN259" s="428"/>
      <c r="QIO259" s="428"/>
      <c r="QIP259" s="428"/>
      <c r="QIQ259" s="428"/>
      <c r="QIR259" s="428"/>
      <c r="QIS259" s="428"/>
      <c r="QIT259" s="428"/>
      <c r="QIU259" s="428"/>
      <c r="QIV259" s="428"/>
      <c r="QIW259" s="428"/>
      <c r="QIX259" s="428"/>
      <c r="QIY259" s="428"/>
      <c r="QIZ259" s="428"/>
      <c r="QJA259" s="428"/>
      <c r="QJB259" s="428"/>
      <c r="QJC259" s="428"/>
      <c r="QJD259" s="428"/>
      <c r="QJE259" s="428"/>
      <c r="QJF259" s="428"/>
      <c r="QJG259" s="428"/>
      <c r="QJH259" s="428"/>
      <c r="QJI259" s="428"/>
      <c r="QJJ259" s="428"/>
      <c r="QJK259" s="428"/>
      <c r="QJL259" s="428"/>
      <c r="QJM259" s="428"/>
      <c r="QJN259" s="428"/>
      <c r="QJO259" s="428"/>
      <c r="QJP259" s="428"/>
      <c r="QJQ259" s="428"/>
      <c r="QJR259" s="428"/>
      <c r="QJS259" s="428"/>
      <c r="QJT259" s="428"/>
      <c r="QJU259" s="428"/>
      <c r="QJV259" s="428"/>
      <c r="QJW259" s="428"/>
      <c r="QJX259" s="428"/>
      <c r="QJY259" s="428"/>
      <c r="QJZ259" s="428"/>
      <c r="QKA259" s="428"/>
      <c r="QKB259" s="428"/>
      <c r="QKC259" s="428"/>
      <c r="QKD259" s="428"/>
      <c r="QKE259" s="428"/>
      <c r="QKF259" s="428"/>
      <c r="QKG259" s="428"/>
      <c r="QKH259" s="428"/>
      <c r="QKI259" s="428"/>
      <c r="QKJ259" s="428"/>
      <c r="QKK259" s="428"/>
      <c r="QKL259" s="428"/>
      <c r="QKM259" s="428"/>
      <c r="QKN259" s="428"/>
      <c r="QKO259" s="428"/>
      <c r="QKP259" s="428"/>
      <c r="QKQ259" s="428"/>
      <c r="QKR259" s="428"/>
      <c r="QKS259" s="428"/>
      <c r="QKT259" s="428"/>
      <c r="QKU259" s="428"/>
      <c r="QKV259" s="428"/>
      <c r="QKW259" s="428"/>
      <c r="QKX259" s="428"/>
      <c r="QKY259" s="428"/>
      <c r="QKZ259" s="428"/>
      <c r="QLA259" s="428"/>
      <c r="QLB259" s="428"/>
      <c r="QLC259" s="428"/>
      <c r="QLD259" s="428"/>
      <c r="QLE259" s="428"/>
      <c r="QLF259" s="428"/>
      <c r="QLG259" s="428"/>
      <c r="QLH259" s="428"/>
      <c r="QLI259" s="428"/>
      <c r="QLJ259" s="428"/>
      <c r="QLK259" s="428"/>
      <c r="QLL259" s="428"/>
      <c r="QLM259" s="428"/>
      <c r="QLN259" s="428"/>
      <c r="QLO259" s="428"/>
      <c r="QLP259" s="428"/>
      <c r="QLQ259" s="428"/>
      <c r="QLR259" s="428"/>
      <c r="QLS259" s="428"/>
      <c r="QLT259" s="428"/>
      <c r="QLU259" s="428"/>
      <c r="QLV259" s="428"/>
      <c r="QLW259" s="428"/>
      <c r="QLX259" s="428"/>
      <c r="QLY259" s="428"/>
      <c r="QLZ259" s="428"/>
      <c r="QMA259" s="428"/>
      <c r="QMB259" s="428"/>
      <c r="QMC259" s="428"/>
      <c r="QMD259" s="428"/>
      <c r="QME259" s="428"/>
      <c r="QMF259" s="428"/>
      <c r="QMG259" s="428"/>
      <c r="QMH259" s="428"/>
      <c r="QMI259" s="428"/>
      <c r="QMJ259" s="428"/>
      <c r="QMK259" s="428"/>
      <c r="QML259" s="428"/>
      <c r="QMM259" s="428"/>
      <c r="QMN259" s="428"/>
      <c r="QMO259" s="428"/>
      <c r="QMP259" s="428"/>
      <c r="QMQ259" s="428"/>
      <c r="QMR259" s="428"/>
      <c r="QMS259" s="428"/>
      <c r="QMT259" s="428"/>
      <c r="QMU259" s="428"/>
      <c r="QMV259" s="428"/>
      <c r="QMW259" s="428"/>
      <c r="QMX259" s="428"/>
      <c r="QMY259" s="428"/>
      <c r="QMZ259" s="428"/>
      <c r="QNA259" s="428"/>
      <c r="QNB259" s="428"/>
      <c r="QNC259" s="428"/>
      <c r="QND259" s="428"/>
      <c r="QNE259" s="428"/>
      <c r="QNF259" s="428"/>
      <c r="QNG259" s="428"/>
      <c r="QNH259" s="428"/>
      <c r="QNI259" s="428"/>
      <c r="QNJ259" s="428"/>
      <c r="QNK259" s="428"/>
      <c r="QNL259" s="428"/>
      <c r="QNM259" s="428"/>
      <c r="QNN259" s="428"/>
      <c r="QNO259" s="428"/>
      <c r="QNP259" s="428"/>
      <c r="QNQ259" s="428"/>
      <c r="QNR259" s="428"/>
      <c r="QNS259" s="428"/>
      <c r="QNT259" s="428"/>
      <c r="QNU259" s="428"/>
      <c r="QNV259" s="428"/>
      <c r="QNW259" s="428"/>
      <c r="QNX259" s="428"/>
      <c r="QNY259" s="428"/>
      <c r="QNZ259" s="428"/>
      <c r="QOA259" s="428"/>
      <c r="QOB259" s="428"/>
      <c r="QOC259" s="428"/>
      <c r="QOD259" s="428"/>
      <c r="QOE259" s="428"/>
      <c r="QOF259" s="428"/>
      <c r="QOG259" s="428"/>
      <c r="QOH259" s="428"/>
      <c r="QOI259" s="428"/>
      <c r="QOJ259" s="428"/>
      <c r="QOK259" s="428"/>
      <c r="QOL259" s="428"/>
      <c r="QOM259" s="428"/>
      <c r="QON259" s="428"/>
      <c r="QOO259" s="428"/>
      <c r="QOP259" s="428"/>
      <c r="QOQ259" s="428"/>
      <c r="QOR259" s="428"/>
      <c r="QOS259" s="428"/>
      <c r="QOT259" s="428"/>
      <c r="QOU259" s="428"/>
      <c r="QOV259" s="428"/>
      <c r="QOW259" s="428"/>
      <c r="QOX259" s="428"/>
      <c r="QOY259" s="428"/>
      <c r="QOZ259" s="428"/>
      <c r="QPA259" s="428"/>
      <c r="QPB259" s="428"/>
      <c r="QPC259" s="428"/>
      <c r="QPD259" s="428"/>
      <c r="QPE259" s="428"/>
      <c r="QPF259" s="428"/>
      <c r="QPG259" s="428"/>
      <c r="QPH259" s="428"/>
      <c r="QPI259" s="428"/>
      <c r="QPJ259" s="428"/>
      <c r="QPK259" s="428"/>
      <c r="QPL259" s="428"/>
      <c r="QPM259" s="428"/>
      <c r="QPN259" s="428"/>
      <c r="QPO259" s="428"/>
      <c r="QPP259" s="428"/>
      <c r="QPQ259" s="428"/>
      <c r="QPR259" s="428"/>
      <c r="QPS259" s="428"/>
      <c r="QPT259" s="428"/>
      <c r="QPU259" s="428"/>
      <c r="QPV259" s="428"/>
      <c r="QPW259" s="428"/>
      <c r="QPX259" s="428"/>
      <c r="QPY259" s="428"/>
      <c r="QPZ259" s="428"/>
      <c r="QQA259" s="428"/>
      <c r="QQB259" s="428"/>
      <c r="QQC259" s="428"/>
      <c r="QQD259" s="428"/>
      <c r="QQE259" s="428"/>
      <c r="QQF259" s="428"/>
      <c r="QQG259" s="428"/>
      <c r="QQH259" s="428"/>
      <c r="QQI259" s="428"/>
      <c r="QQJ259" s="428"/>
      <c r="QQK259" s="428"/>
      <c r="QQL259" s="428"/>
      <c r="QQM259" s="428"/>
      <c r="QQN259" s="428"/>
      <c r="QQO259" s="428"/>
      <c r="QQP259" s="428"/>
      <c r="QQQ259" s="428"/>
      <c r="QQR259" s="428"/>
      <c r="QQS259" s="428"/>
      <c r="QQT259" s="428"/>
      <c r="QQU259" s="428"/>
      <c r="QQV259" s="428"/>
      <c r="QQW259" s="428"/>
      <c r="QQX259" s="428"/>
      <c r="QQY259" s="428"/>
      <c r="QQZ259" s="428"/>
      <c r="QRA259" s="428"/>
      <c r="QRB259" s="428"/>
      <c r="QRC259" s="428"/>
      <c r="QRD259" s="428"/>
      <c r="QRE259" s="428"/>
      <c r="QRF259" s="428"/>
      <c r="QRG259" s="428"/>
      <c r="QRH259" s="428"/>
      <c r="QRI259" s="428"/>
      <c r="QRJ259" s="428"/>
      <c r="QRK259" s="428"/>
      <c r="QRL259" s="428"/>
      <c r="QRM259" s="428"/>
      <c r="QRN259" s="428"/>
      <c r="QRO259" s="428"/>
      <c r="QRP259" s="428"/>
      <c r="QRQ259" s="428"/>
      <c r="QRR259" s="428"/>
      <c r="QRS259" s="428"/>
      <c r="QRT259" s="428"/>
      <c r="QRU259" s="428"/>
      <c r="QRV259" s="428"/>
      <c r="QRW259" s="428"/>
      <c r="QRX259" s="428"/>
      <c r="QRY259" s="428"/>
      <c r="QRZ259" s="428"/>
      <c r="QSA259" s="428"/>
      <c r="QSB259" s="428"/>
      <c r="QSC259" s="428"/>
      <c r="QSD259" s="428"/>
      <c r="QSE259" s="428"/>
      <c r="QSF259" s="428"/>
      <c r="QSG259" s="428"/>
      <c r="QSH259" s="428"/>
      <c r="QSI259" s="428"/>
      <c r="QSJ259" s="428"/>
      <c r="QSK259" s="428"/>
      <c r="QSL259" s="428"/>
      <c r="QSM259" s="428"/>
      <c r="QSN259" s="428"/>
      <c r="QSO259" s="428"/>
      <c r="QSP259" s="428"/>
      <c r="QSQ259" s="428"/>
      <c r="QSR259" s="428"/>
      <c r="QSS259" s="428"/>
      <c r="QST259" s="428"/>
      <c r="QSU259" s="428"/>
      <c r="QSV259" s="428"/>
      <c r="QSW259" s="428"/>
      <c r="QSX259" s="428"/>
      <c r="QSY259" s="428"/>
      <c r="QSZ259" s="428"/>
      <c r="QTA259" s="428"/>
      <c r="QTB259" s="428"/>
      <c r="QTC259" s="428"/>
      <c r="QTD259" s="428"/>
      <c r="QTE259" s="428"/>
      <c r="QTF259" s="428"/>
      <c r="QTG259" s="428"/>
      <c r="QTH259" s="428"/>
      <c r="QTI259" s="428"/>
      <c r="QTJ259" s="428"/>
      <c r="QTK259" s="428"/>
      <c r="QTL259" s="428"/>
      <c r="QTM259" s="428"/>
      <c r="QTN259" s="428"/>
      <c r="QTO259" s="428"/>
      <c r="QTP259" s="428"/>
      <c r="QTQ259" s="428"/>
      <c r="QTR259" s="428"/>
      <c r="QTS259" s="428"/>
      <c r="QTT259" s="428"/>
      <c r="QTU259" s="428"/>
      <c r="QTV259" s="428"/>
      <c r="QTW259" s="428"/>
      <c r="QTX259" s="428"/>
      <c r="QTY259" s="428"/>
      <c r="QTZ259" s="428"/>
      <c r="QUA259" s="428"/>
      <c r="QUB259" s="428"/>
      <c r="QUC259" s="428"/>
      <c r="QUD259" s="428"/>
      <c r="QUE259" s="428"/>
      <c r="QUF259" s="428"/>
      <c r="QUG259" s="428"/>
      <c r="QUH259" s="428"/>
      <c r="QUI259" s="428"/>
      <c r="QUJ259" s="428"/>
      <c r="QUK259" s="428"/>
      <c r="QUL259" s="428"/>
      <c r="QUM259" s="428"/>
      <c r="QUN259" s="428"/>
      <c r="QUO259" s="428"/>
      <c r="QUP259" s="428"/>
      <c r="QUQ259" s="428"/>
      <c r="QUR259" s="428"/>
      <c r="QUS259" s="428"/>
      <c r="QUT259" s="428"/>
      <c r="QUU259" s="428"/>
      <c r="QUV259" s="428"/>
      <c r="QUW259" s="428"/>
      <c r="QUX259" s="428"/>
      <c r="QUY259" s="428"/>
      <c r="QUZ259" s="428"/>
      <c r="QVA259" s="428"/>
      <c r="QVB259" s="428"/>
      <c r="QVC259" s="428"/>
      <c r="QVD259" s="428"/>
      <c r="QVE259" s="428"/>
      <c r="QVF259" s="428"/>
      <c r="QVG259" s="428"/>
      <c r="QVH259" s="428"/>
      <c r="QVI259" s="428"/>
      <c r="QVJ259" s="428"/>
      <c r="QVK259" s="428"/>
      <c r="QVL259" s="428"/>
      <c r="QVM259" s="428"/>
      <c r="QVN259" s="428"/>
      <c r="QVO259" s="428"/>
      <c r="QVP259" s="428"/>
      <c r="QVQ259" s="428"/>
      <c r="QVR259" s="428"/>
      <c r="QVS259" s="428"/>
      <c r="QVT259" s="428"/>
      <c r="QVU259" s="428"/>
      <c r="QVV259" s="428"/>
      <c r="QVW259" s="428"/>
      <c r="QVX259" s="428"/>
      <c r="QVY259" s="428"/>
      <c r="QVZ259" s="428"/>
      <c r="QWA259" s="428"/>
      <c r="QWB259" s="428"/>
      <c r="QWC259" s="428"/>
      <c r="QWD259" s="428"/>
      <c r="QWE259" s="428"/>
      <c r="QWF259" s="428"/>
      <c r="QWG259" s="428"/>
      <c r="QWH259" s="428"/>
      <c r="QWI259" s="428"/>
      <c r="QWJ259" s="428"/>
      <c r="QWK259" s="428"/>
      <c r="QWL259" s="428"/>
      <c r="QWM259" s="428"/>
      <c r="QWN259" s="428"/>
      <c r="QWO259" s="428"/>
      <c r="QWP259" s="428"/>
      <c r="QWQ259" s="428"/>
      <c r="QWR259" s="428"/>
      <c r="QWS259" s="428"/>
      <c r="QWT259" s="428"/>
      <c r="QWU259" s="428"/>
      <c r="QWV259" s="428"/>
      <c r="QWW259" s="428"/>
      <c r="QWX259" s="428"/>
      <c r="QWY259" s="428"/>
      <c r="QWZ259" s="428"/>
      <c r="QXA259" s="428"/>
      <c r="QXB259" s="428"/>
      <c r="QXC259" s="428"/>
      <c r="QXD259" s="428"/>
      <c r="QXE259" s="428"/>
      <c r="QXF259" s="428"/>
      <c r="QXG259" s="428"/>
      <c r="QXH259" s="428"/>
      <c r="QXI259" s="428"/>
      <c r="QXJ259" s="428"/>
      <c r="QXK259" s="428"/>
      <c r="QXL259" s="428"/>
      <c r="QXM259" s="428"/>
      <c r="QXN259" s="428"/>
      <c r="QXO259" s="428"/>
      <c r="QXP259" s="428"/>
      <c r="QXQ259" s="428"/>
      <c r="QXR259" s="428"/>
      <c r="QXS259" s="428"/>
      <c r="QXT259" s="428"/>
      <c r="QXU259" s="428"/>
      <c r="QXV259" s="428"/>
      <c r="QXW259" s="428"/>
      <c r="QXX259" s="428"/>
      <c r="QXY259" s="428"/>
      <c r="QXZ259" s="428"/>
      <c r="QYA259" s="428"/>
      <c r="QYB259" s="428"/>
      <c r="QYC259" s="428"/>
      <c r="QYD259" s="428"/>
      <c r="QYE259" s="428"/>
      <c r="QYF259" s="428"/>
      <c r="QYG259" s="428"/>
      <c r="QYH259" s="428"/>
      <c r="QYI259" s="428"/>
      <c r="QYJ259" s="428"/>
      <c r="QYK259" s="428"/>
      <c r="QYL259" s="428"/>
      <c r="QYM259" s="428"/>
      <c r="QYN259" s="428"/>
      <c r="QYO259" s="428"/>
      <c r="QYP259" s="428"/>
      <c r="QYQ259" s="428"/>
      <c r="QYR259" s="428"/>
      <c r="QYS259" s="428"/>
      <c r="QYT259" s="428"/>
      <c r="QYU259" s="428"/>
      <c r="QYV259" s="428"/>
      <c r="QYW259" s="428"/>
      <c r="QYX259" s="428"/>
      <c r="QYY259" s="428"/>
      <c r="QYZ259" s="428"/>
      <c r="QZA259" s="428"/>
      <c r="QZB259" s="428"/>
      <c r="QZC259" s="428"/>
      <c r="QZD259" s="428"/>
      <c r="QZE259" s="428"/>
      <c r="QZF259" s="428"/>
      <c r="QZG259" s="428"/>
      <c r="QZH259" s="428"/>
      <c r="QZI259" s="428"/>
      <c r="QZJ259" s="428"/>
      <c r="QZK259" s="428"/>
      <c r="QZL259" s="428"/>
      <c r="QZM259" s="428"/>
      <c r="QZN259" s="428"/>
      <c r="QZO259" s="428"/>
      <c r="QZP259" s="428"/>
      <c r="QZQ259" s="428"/>
      <c r="QZR259" s="428"/>
      <c r="QZS259" s="428"/>
      <c r="QZT259" s="428"/>
      <c r="QZU259" s="428"/>
      <c r="QZV259" s="428"/>
      <c r="QZW259" s="428"/>
      <c r="QZX259" s="428"/>
      <c r="QZY259" s="428"/>
      <c r="QZZ259" s="428"/>
      <c r="RAA259" s="428"/>
      <c r="RAB259" s="428"/>
      <c r="RAC259" s="428"/>
      <c r="RAD259" s="428"/>
      <c r="RAE259" s="428"/>
      <c r="RAF259" s="428"/>
      <c r="RAG259" s="428"/>
      <c r="RAH259" s="428"/>
      <c r="RAI259" s="428"/>
      <c r="RAJ259" s="428"/>
      <c r="RAK259" s="428"/>
      <c r="RAL259" s="428"/>
      <c r="RAM259" s="428"/>
      <c r="RAN259" s="428"/>
      <c r="RAO259" s="428"/>
      <c r="RAP259" s="428"/>
      <c r="RAQ259" s="428"/>
      <c r="RAR259" s="428"/>
      <c r="RAS259" s="428"/>
      <c r="RAT259" s="428"/>
      <c r="RAU259" s="428"/>
      <c r="RAV259" s="428"/>
      <c r="RAW259" s="428"/>
      <c r="RAX259" s="428"/>
      <c r="RAY259" s="428"/>
      <c r="RAZ259" s="428"/>
      <c r="RBA259" s="428"/>
      <c r="RBB259" s="428"/>
      <c r="RBC259" s="428"/>
      <c r="RBD259" s="428"/>
      <c r="RBE259" s="428"/>
      <c r="RBF259" s="428"/>
      <c r="RBG259" s="428"/>
      <c r="RBH259" s="428"/>
      <c r="RBI259" s="428"/>
      <c r="RBJ259" s="428"/>
      <c r="RBK259" s="428"/>
      <c r="RBL259" s="428"/>
      <c r="RBM259" s="428"/>
      <c r="RBN259" s="428"/>
      <c r="RBO259" s="428"/>
      <c r="RBP259" s="428"/>
      <c r="RBQ259" s="428"/>
      <c r="RBR259" s="428"/>
      <c r="RBS259" s="428"/>
      <c r="RBT259" s="428"/>
      <c r="RBU259" s="428"/>
      <c r="RBV259" s="428"/>
      <c r="RBW259" s="428"/>
      <c r="RBX259" s="428"/>
      <c r="RBY259" s="428"/>
      <c r="RBZ259" s="428"/>
      <c r="RCA259" s="428"/>
      <c r="RCB259" s="428"/>
      <c r="RCC259" s="428"/>
      <c r="RCD259" s="428"/>
      <c r="RCE259" s="428"/>
      <c r="RCF259" s="428"/>
      <c r="RCG259" s="428"/>
      <c r="RCH259" s="428"/>
      <c r="RCI259" s="428"/>
      <c r="RCJ259" s="428"/>
      <c r="RCK259" s="428"/>
      <c r="RCL259" s="428"/>
      <c r="RCM259" s="428"/>
      <c r="RCN259" s="428"/>
      <c r="RCO259" s="428"/>
      <c r="RCP259" s="428"/>
      <c r="RCQ259" s="428"/>
      <c r="RCR259" s="428"/>
      <c r="RCS259" s="428"/>
      <c r="RCT259" s="428"/>
      <c r="RCU259" s="428"/>
      <c r="RCV259" s="428"/>
      <c r="RCW259" s="428"/>
      <c r="RCX259" s="428"/>
      <c r="RCY259" s="428"/>
      <c r="RCZ259" s="428"/>
      <c r="RDA259" s="428"/>
      <c r="RDB259" s="428"/>
      <c r="RDC259" s="428"/>
      <c r="RDD259" s="428"/>
      <c r="RDE259" s="428"/>
      <c r="RDF259" s="428"/>
      <c r="RDG259" s="428"/>
      <c r="RDH259" s="428"/>
      <c r="RDI259" s="428"/>
      <c r="RDJ259" s="428"/>
      <c r="RDK259" s="428"/>
      <c r="RDL259" s="428"/>
      <c r="RDM259" s="428"/>
      <c r="RDN259" s="428"/>
      <c r="RDO259" s="428"/>
      <c r="RDP259" s="428"/>
      <c r="RDQ259" s="428"/>
      <c r="RDR259" s="428"/>
      <c r="RDS259" s="428"/>
      <c r="RDT259" s="428"/>
      <c r="RDU259" s="428"/>
      <c r="RDV259" s="428"/>
      <c r="RDW259" s="428"/>
      <c r="RDX259" s="428"/>
      <c r="RDY259" s="428"/>
      <c r="RDZ259" s="428"/>
      <c r="REA259" s="428"/>
      <c r="REB259" s="428"/>
      <c r="REC259" s="428"/>
      <c r="RED259" s="428"/>
      <c r="REE259" s="428"/>
      <c r="REF259" s="428"/>
      <c r="REG259" s="428"/>
      <c r="REH259" s="428"/>
      <c r="REI259" s="428"/>
      <c r="REJ259" s="428"/>
      <c r="REK259" s="428"/>
      <c r="REL259" s="428"/>
      <c r="REM259" s="428"/>
      <c r="REN259" s="428"/>
      <c r="REO259" s="428"/>
      <c r="REP259" s="428"/>
      <c r="REQ259" s="428"/>
      <c r="RER259" s="428"/>
      <c r="RES259" s="428"/>
      <c r="RET259" s="428"/>
      <c r="REU259" s="428"/>
      <c r="REV259" s="428"/>
      <c r="REW259" s="428"/>
      <c r="REX259" s="428"/>
      <c r="REY259" s="428"/>
      <c r="REZ259" s="428"/>
      <c r="RFA259" s="428"/>
      <c r="RFB259" s="428"/>
      <c r="RFC259" s="428"/>
      <c r="RFD259" s="428"/>
      <c r="RFE259" s="428"/>
      <c r="RFF259" s="428"/>
      <c r="RFG259" s="428"/>
      <c r="RFH259" s="428"/>
      <c r="RFI259" s="428"/>
      <c r="RFJ259" s="428"/>
      <c r="RFK259" s="428"/>
      <c r="RFL259" s="428"/>
      <c r="RFM259" s="428"/>
      <c r="RFN259" s="428"/>
      <c r="RFO259" s="428"/>
      <c r="RFP259" s="428"/>
      <c r="RFQ259" s="428"/>
      <c r="RFR259" s="428"/>
      <c r="RFS259" s="428"/>
      <c r="RFT259" s="428"/>
      <c r="RFU259" s="428"/>
      <c r="RFV259" s="428"/>
      <c r="RFW259" s="428"/>
      <c r="RFX259" s="428"/>
      <c r="RFY259" s="428"/>
      <c r="RFZ259" s="428"/>
      <c r="RGA259" s="428"/>
      <c r="RGB259" s="428"/>
      <c r="RGC259" s="428"/>
      <c r="RGD259" s="428"/>
      <c r="RGE259" s="428"/>
      <c r="RGF259" s="428"/>
      <c r="RGG259" s="428"/>
      <c r="RGH259" s="428"/>
      <c r="RGI259" s="428"/>
      <c r="RGJ259" s="428"/>
      <c r="RGK259" s="428"/>
      <c r="RGL259" s="428"/>
      <c r="RGM259" s="428"/>
      <c r="RGN259" s="428"/>
      <c r="RGO259" s="428"/>
      <c r="RGP259" s="428"/>
      <c r="RGQ259" s="428"/>
      <c r="RGR259" s="428"/>
      <c r="RGS259" s="428"/>
      <c r="RGT259" s="428"/>
      <c r="RGU259" s="428"/>
      <c r="RGV259" s="428"/>
      <c r="RGW259" s="428"/>
      <c r="RGX259" s="428"/>
      <c r="RGY259" s="428"/>
      <c r="RGZ259" s="428"/>
      <c r="RHA259" s="428"/>
      <c r="RHB259" s="428"/>
      <c r="RHC259" s="428"/>
      <c r="RHD259" s="428"/>
      <c r="RHE259" s="428"/>
      <c r="RHF259" s="428"/>
      <c r="RHG259" s="428"/>
      <c r="RHH259" s="428"/>
      <c r="RHI259" s="428"/>
      <c r="RHJ259" s="428"/>
      <c r="RHK259" s="428"/>
      <c r="RHL259" s="428"/>
      <c r="RHM259" s="428"/>
      <c r="RHN259" s="428"/>
      <c r="RHO259" s="428"/>
      <c r="RHP259" s="428"/>
      <c r="RHQ259" s="428"/>
      <c r="RHR259" s="428"/>
      <c r="RHS259" s="428"/>
      <c r="RHT259" s="428"/>
      <c r="RHU259" s="428"/>
      <c r="RHV259" s="428"/>
      <c r="RHW259" s="428"/>
      <c r="RHX259" s="428"/>
      <c r="RHY259" s="428"/>
      <c r="RHZ259" s="428"/>
      <c r="RIA259" s="428"/>
      <c r="RIB259" s="428"/>
      <c r="RIC259" s="428"/>
      <c r="RID259" s="428"/>
      <c r="RIE259" s="428"/>
      <c r="RIF259" s="428"/>
      <c r="RIG259" s="428"/>
      <c r="RIH259" s="428"/>
      <c r="RII259" s="428"/>
      <c r="RIJ259" s="428"/>
      <c r="RIK259" s="428"/>
      <c r="RIL259" s="428"/>
      <c r="RIM259" s="428"/>
      <c r="RIN259" s="428"/>
      <c r="RIO259" s="428"/>
      <c r="RIP259" s="428"/>
      <c r="RIQ259" s="428"/>
      <c r="RIR259" s="428"/>
      <c r="RIS259" s="428"/>
      <c r="RIT259" s="428"/>
      <c r="RIU259" s="428"/>
      <c r="RIV259" s="428"/>
      <c r="RIW259" s="428"/>
      <c r="RIX259" s="428"/>
      <c r="RIY259" s="428"/>
      <c r="RIZ259" s="428"/>
      <c r="RJA259" s="428"/>
      <c r="RJB259" s="428"/>
      <c r="RJC259" s="428"/>
      <c r="RJD259" s="428"/>
      <c r="RJE259" s="428"/>
      <c r="RJF259" s="428"/>
      <c r="RJG259" s="428"/>
      <c r="RJH259" s="428"/>
      <c r="RJI259" s="428"/>
      <c r="RJJ259" s="428"/>
      <c r="RJK259" s="428"/>
      <c r="RJL259" s="428"/>
      <c r="RJM259" s="428"/>
      <c r="RJN259" s="428"/>
      <c r="RJO259" s="428"/>
      <c r="RJP259" s="428"/>
      <c r="RJQ259" s="428"/>
      <c r="RJR259" s="428"/>
      <c r="RJS259" s="428"/>
      <c r="RJT259" s="428"/>
      <c r="RJU259" s="428"/>
      <c r="RJV259" s="428"/>
      <c r="RJW259" s="428"/>
      <c r="RJX259" s="428"/>
      <c r="RJY259" s="428"/>
      <c r="RJZ259" s="428"/>
      <c r="RKA259" s="428"/>
      <c r="RKB259" s="428"/>
      <c r="RKC259" s="428"/>
      <c r="RKD259" s="428"/>
      <c r="RKE259" s="428"/>
      <c r="RKF259" s="428"/>
      <c r="RKG259" s="428"/>
      <c r="RKH259" s="428"/>
      <c r="RKI259" s="428"/>
      <c r="RKJ259" s="428"/>
      <c r="RKK259" s="428"/>
      <c r="RKL259" s="428"/>
      <c r="RKM259" s="428"/>
      <c r="RKN259" s="428"/>
      <c r="RKO259" s="428"/>
      <c r="RKP259" s="428"/>
      <c r="RKQ259" s="428"/>
      <c r="RKR259" s="428"/>
      <c r="RKS259" s="428"/>
      <c r="RKT259" s="428"/>
      <c r="RKU259" s="428"/>
      <c r="RKV259" s="428"/>
      <c r="RKW259" s="428"/>
      <c r="RKX259" s="428"/>
      <c r="RKY259" s="428"/>
      <c r="RKZ259" s="428"/>
      <c r="RLA259" s="428"/>
      <c r="RLB259" s="428"/>
      <c r="RLC259" s="428"/>
      <c r="RLD259" s="428"/>
      <c r="RLE259" s="428"/>
      <c r="RLF259" s="428"/>
      <c r="RLG259" s="428"/>
      <c r="RLH259" s="428"/>
      <c r="RLI259" s="428"/>
      <c r="RLJ259" s="428"/>
      <c r="RLK259" s="428"/>
      <c r="RLL259" s="428"/>
      <c r="RLM259" s="428"/>
      <c r="RLN259" s="428"/>
      <c r="RLO259" s="428"/>
      <c r="RLP259" s="428"/>
      <c r="RLQ259" s="428"/>
      <c r="RLR259" s="428"/>
      <c r="RLS259" s="428"/>
      <c r="RLT259" s="428"/>
      <c r="RLU259" s="428"/>
      <c r="RLV259" s="428"/>
      <c r="RLW259" s="428"/>
      <c r="RLX259" s="428"/>
      <c r="RLY259" s="428"/>
      <c r="RLZ259" s="428"/>
      <c r="RMA259" s="428"/>
      <c r="RMB259" s="428"/>
      <c r="RMC259" s="428"/>
      <c r="RMD259" s="428"/>
      <c r="RME259" s="428"/>
      <c r="RMF259" s="428"/>
      <c r="RMG259" s="428"/>
      <c r="RMH259" s="428"/>
      <c r="RMI259" s="428"/>
      <c r="RMJ259" s="428"/>
      <c r="RMK259" s="428"/>
      <c r="RML259" s="428"/>
      <c r="RMM259" s="428"/>
      <c r="RMN259" s="428"/>
      <c r="RMO259" s="428"/>
      <c r="RMP259" s="428"/>
      <c r="RMQ259" s="428"/>
      <c r="RMR259" s="428"/>
      <c r="RMS259" s="428"/>
      <c r="RMT259" s="428"/>
      <c r="RMU259" s="428"/>
      <c r="RMV259" s="428"/>
      <c r="RMW259" s="428"/>
      <c r="RMX259" s="428"/>
      <c r="RMY259" s="428"/>
      <c r="RMZ259" s="428"/>
      <c r="RNA259" s="428"/>
      <c r="RNB259" s="428"/>
      <c r="RNC259" s="428"/>
      <c r="RND259" s="428"/>
      <c r="RNE259" s="428"/>
      <c r="RNF259" s="428"/>
      <c r="RNG259" s="428"/>
      <c r="RNH259" s="428"/>
      <c r="RNI259" s="428"/>
      <c r="RNJ259" s="428"/>
      <c r="RNK259" s="428"/>
      <c r="RNL259" s="428"/>
      <c r="RNM259" s="428"/>
      <c r="RNN259" s="428"/>
      <c r="RNO259" s="428"/>
      <c r="RNP259" s="428"/>
      <c r="RNQ259" s="428"/>
      <c r="RNR259" s="428"/>
      <c r="RNS259" s="428"/>
      <c r="RNT259" s="428"/>
      <c r="RNU259" s="428"/>
      <c r="RNV259" s="428"/>
      <c r="RNW259" s="428"/>
      <c r="RNX259" s="428"/>
      <c r="RNY259" s="428"/>
      <c r="RNZ259" s="428"/>
      <c r="ROA259" s="428"/>
      <c r="ROB259" s="428"/>
      <c r="ROC259" s="428"/>
      <c r="ROD259" s="428"/>
      <c r="ROE259" s="428"/>
      <c r="ROF259" s="428"/>
      <c r="ROG259" s="428"/>
      <c r="ROH259" s="428"/>
      <c r="ROI259" s="428"/>
      <c r="ROJ259" s="428"/>
      <c r="ROK259" s="428"/>
      <c r="ROL259" s="428"/>
      <c r="ROM259" s="428"/>
      <c r="RON259" s="428"/>
      <c r="ROO259" s="428"/>
      <c r="ROP259" s="428"/>
      <c r="ROQ259" s="428"/>
      <c r="ROR259" s="428"/>
      <c r="ROS259" s="428"/>
      <c r="ROT259" s="428"/>
      <c r="ROU259" s="428"/>
      <c r="ROV259" s="428"/>
      <c r="ROW259" s="428"/>
      <c r="ROX259" s="428"/>
      <c r="ROY259" s="428"/>
      <c r="ROZ259" s="428"/>
      <c r="RPA259" s="428"/>
      <c r="RPB259" s="428"/>
      <c r="RPC259" s="428"/>
      <c r="RPD259" s="428"/>
      <c r="RPE259" s="428"/>
      <c r="RPF259" s="428"/>
      <c r="RPG259" s="428"/>
      <c r="RPH259" s="428"/>
      <c r="RPI259" s="428"/>
      <c r="RPJ259" s="428"/>
      <c r="RPK259" s="428"/>
      <c r="RPL259" s="428"/>
      <c r="RPM259" s="428"/>
      <c r="RPN259" s="428"/>
      <c r="RPO259" s="428"/>
      <c r="RPP259" s="428"/>
      <c r="RPQ259" s="428"/>
      <c r="RPR259" s="428"/>
      <c r="RPS259" s="428"/>
      <c r="RPT259" s="428"/>
      <c r="RPU259" s="428"/>
      <c r="RPV259" s="428"/>
      <c r="RPW259" s="428"/>
      <c r="RPX259" s="428"/>
      <c r="RPY259" s="428"/>
      <c r="RPZ259" s="428"/>
      <c r="RQA259" s="428"/>
      <c r="RQB259" s="428"/>
      <c r="RQC259" s="428"/>
      <c r="RQD259" s="428"/>
      <c r="RQE259" s="428"/>
      <c r="RQF259" s="428"/>
      <c r="RQG259" s="428"/>
      <c r="RQH259" s="428"/>
      <c r="RQI259" s="428"/>
      <c r="RQJ259" s="428"/>
      <c r="RQK259" s="428"/>
      <c r="RQL259" s="428"/>
      <c r="RQM259" s="428"/>
      <c r="RQN259" s="428"/>
      <c r="RQO259" s="428"/>
      <c r="RQP259" s="428"/>
      <c r="RQQ259" s="428"/>
      <c r="RQR259" s="428"/>
      <c r="RQS259" s="428"/>
      <c r="RQT259" s="428"/>
      <c r="RQU259" s="428"/>
      <c r="RQV259" s="428"/>
      <c r="RQW259" s="428"/>
      <c r="RQX259" s="428"/>
      <c r="RQY259" s="428"/>
      <c r="RQZ259" s="428"/>
      <c r="RRA259" s="428"/>
      <c r="RRB259" s="428"/>
      <c r="RRC259" s="428"/>
      <c r="RRD259" s="428"/>
      <c r="RRE259" s="428"/>
      <c r="RRF259" s="428"/>
      <c r="RRG259" s="428"/>
      <c r="RRH259" s="428"/>
      <c r="RRI259" s="428"/>
      <c r="RRJ259" s="428"/>
      <c r="RRK259" s="428"/>
      <c r="RRL259" s="428"/>
      <c r="RRM259" s="428"/>
      <c r="RRN259" s="428"/>
      <c r="RRO259" s="428"/>
      <c r="RRP259" s="428"/>
      <c r="RRQ259" s="428"/>
      <c r="RRR259" s="428"/>
      <c r="RRS259" s="428"/>
      <c r="RRT259" s="428"/>
      <c r="RRU259" s="428"/>
      <c r="RRV259" s="428"/>
      <c r="RRW259" s="428"/>
      <c r="RRX259" s="428"/>
      <c r="RRY259" s="428"/>
      <c r="RRZ259" s="428"/>
      <c r="RSA259" s="428"/>
      <c r="RSB259" s="428"/>
      <c r="RSC259" s="428"/>
      <c r="RSD259" s="428"/>
      <c r="RSE259" s="428"/>
      <c r="RSF259" s="428"/>
      <c r="RSG259" s="428"/>
      <c r="RSH259" s="428"/>
      <c r="RSI259" s="428"/>
      <c r="RSJ259" s="428"/>
      <c r="RSK259" s="428"/>
      <c r="RSL259" s="428"/>
      <c r="RSM259" s="428"/>
      <c r="RSN259" s="428"/>
      <c r="RSO259" s="428"/>
      <c r="RSP259" s="428"/>
      <c r="RSQ259" s="428"/>
      <c r="RSR259" s="428"/>
      <c r="RSS259" s="428"/>
      <c r="RST259" s="428"/>
      <c r="RSU259" s="428"/>
      <c r="RSV259" s="428"/>
      <c r="RSW259" s="428"/>
      <c r="RSX259" s="428"/>
      <c r="RSY259" s="428"/>
      <c r="RSZ259" s="428"/>
      <c r="RTA259" s="428"/>
      <c r="RTB259" s="428"/>
      <c r="RTC259" s="428"/>
      <c r="RTD259" s="428"/>
      <c r="RTE259" s="428"/>
      <c r="RTF259" s="428"/>
      <c r="RTG259" s="428"/>
      <c r="RTH259" s="428"/>
      <c r="RTI259" s="428"/>
      <c r="RTJ259" s="428"/>
      <c r="RTK259" s="428"/>
      <c r="RTL259" s="428"/>
      <c r="RTM259" s="428"/>
      <c r="RTN259" s="428"/>
      <c r="RTO259" s="428"/>
      <c r="RTP259" s="428"/>
      <c r="RTQ259" s="428"/>
      <c r="RTR259" s="428"/>
      <c r="RTS259" s="428"/>
      <c r="RTT259" s="428"/>
      <c r="RTU259" s="428"/>
      <c r="RTV259" s="428"/>
      <c r="RTW259" s="428"/>
      <c r="RTX259" s="428"/>
      <c r="RTY259" s="428"/>
      <c r="RTZ259" s="428"/>
      <c r="RUA259" s="428"/>
      <c r="RUB259" s="428"/>
      <c r="RUC259" s="428"/>
      <c r="RUD259" s="428"/>
      <c r="RUE259" s="428"/>
      <c r="RUF259" s="428"/>
      <c r="RUG259" s="428"/>
      <c r="RUH259" s="428"/>
      <c r="RUI259" s="428"/>
      <c r="RUJ259" s="428"/>
      <c r="RUK259" s="428"/>
      <c r="RUL259" s="428"/>
      <c r="RUM259" s="428"/>
      <c r="RUN259" s="428"/>
      <c r="RUO259" s="428"/>
      <c r="RUP259" s="428"/>
      <c r="RUQ259" s="428"/>
      <c r="RUR259" s="428"/>
      <c r="RUS259" s="428"/>
      <c r="RUT259" s="428"/>
      <c r="RUU259" s="428"/>
      <c r="RUV259" s="428"/>
      <c r="RUW259" s="428"/>
      <c r="RUX259" s="428"/>
      <c r="RUY259" s="428"/>
      <c r="RUZ259" s="428"/>
      <c r="RVA259" s="428"/>
      <c r="RVB259" s="428"/>
      <c r="RVC259" s="428"/>
      <c r="RVD259" s="428"/>
      <c r="RVE259" s="428"/>
      <c r="RVF259" s="428"/>
      <c r="RVG259" s="428"/>
      <c r="RVH259" s="428"/>
      <c r="RVI259" s="428"/>
      <c r="RVJ259" s="428"/>
      <c r="RVK259" s="428"/>
      <c r="RVL259" s="428"/>
      <c r="RVM259" s="428"/>
      <c r="RVN259" s="428"/>
      <c r="RVO259" s="428"/>
      <c r="RVP259" s="428"/>
      <c r="RVQ259" s="428"/>
      <c r="RVR259" s="428"/>
      <c r="RVS259" s="428"/>
      <c r="RVT259" s="428"/>
      <c r="RVU259" s="428"/>
      <c r="RVV259" s="428"/>
      <c r="RVW259" s="428"/>
      <c r="RVX259" s="428"/>
      <c r="RVY259" s="428"/>
      <c r="RVZ259" s="428"/>
      <c r="RWA259" s="428"/>
      <c r="RWB259" s="428"/>
      <c r="RWC259" s="428"/>
      <c r="RWD259" s="428"/>
      <c r="RWE259" s="428"/>
      <c r="RWF259" s="428"/>
      <c r="RWG259" s="428"/>
      <c r="RWH259" s="428"/>
      <c r="RWI259" s="428"/>
      <c r="RWJ259" s="428"/>
      <c r="RWK259" s="428"/>
      <c r="RWL259" s="428"/>
      <c r="RWM259" s="428"/>
      <c r="RWN259" s="428"/>
      <c r="RWO259" s="428"/>
      <c r="RWP259" s="428"/>
      <c r="RWQ259" s="428"/>
      <c r="RWR259" s="428"/>
      <c r="RWS259" s="428"/>
      <c r="RWT259" s="428"/>
      <c r="RWU259" s="428"/>
      <c r="RWV259" s="428"/>
      <c r="RWW259" s="428"/>
      <c r="RWX259" s="428"/>
      <c r="RWY259" s="428"/>
      <c r="RWZ259" s="428"/>
      <c r="RXA259" s="428"/>
      <c r="RXB259" s="428"/>
      <c r="RXC259" s="428"/>
      <c r="RXD259" s="428"/>
      <c r="RXE259" s="428"/>
      <c r="RXF259" s="428"/>
      <c r="RXG259" s="428"/>
      <c r="RXH259" s="428"/>
      <c r="RXI259" s="428"/>
      <c r="RXJ259" s="428"/>
      <c r="RXK259" s="428"/>
      <c r="RXL259" s="428"/>
      <c r="RXM259" s="428"/>
      <c r="RXN259" s="428"/>
      <c r="RXO259" s="428"/>
      <c r="RXP259" s="428"/>
      <c r="RXQ259" s="428"/>
      <c r="RXR259" s="428"/>
      <c r="RXS259" s="428"/>
      <c r="RXT259" s="428"/>
      <c r="RXU259" s="428"/>
      <c r="RXV259" s="428"/>
      <c r="RXW259" s="428"/>
      <c r="RXX259" s="428"/>
      <c r="RXY259" s="428"/>
      <c r="RXZ259" s="428"/>
      <c r="RYA259" s="428"/>
      <c r="RYB259" s="428"/>
      <c r="RYC259" s="428"/>
      <c r="RYD259" s="428"/>
      <c r="RYE259" s="428"/>
      <c r="RYF259" s="428"/>
      <c r="RYG259" s="428"/>
      <c r="RYH259" s="428"/>
      <c r="RYI259" s="428"/>
      <c r="RYJ259" s="428"/>
      <c r="RYK259" s="428"/>
      <c r="RYL259" s="428"/>
      <c r="RYM259" s="428"/>
      <c r="RYN259" s="428"/>
      <c r="RYO259" s="428"/>
      <c r="RYP259" s="428"/>
      <c r="RYQ259" s="428"/>
      <c r="RYR259" s="428"/>
      <c r="RYS259" s="428"/>
      <c r="RYT259" s="428"/>
      <c r="RYU259" s="428"/>
      <c r="RYV259" s="428"/>
      <c r="RYW259" s="428"/>
      <c r="RYX259" s="428"/>
      <c r="RYY259" s="428"/>
      <c r="RYZ259" s="428"/>
      <c r="RZA259" s="428"/>
      <c r="RZB259" s="428"/>
      <c r="RZC259" s="428"/>
      <c r="RZD259" s="428"/>
      <c r="RZE259" s="428"/>
      <c r="RZF259" s="428"/>
      <c r="RZG259" s="428"/>
      <c r="RZH259" s="428"/>
      <c r="RZI259" s="428"/>
      <c r="RZJ259" s="428"/>
      <c r="RZK259" s="428"/>
      <c r="RZL259" s="428"/>
      <c r="RZM259" s="428"/>
      <c r="RZN259" s="428"/>
      <c r="RZO259" s="428"/>
      <c r="RZP259" s="428"/>
      <c r="RZQ259" s="428"/>
      <c r="RZR259" s="428"/>
      <c r="RZS259" s="428"/>
      <c r="RZT259" s="428"/>
      <c r="RZU259" s="428"/>
      <c r="RZV259" s="428"/>
      <c r="RZW259" s="428"/>
      <c r="RZX259" s="428"/>
      <c r="RZY259" s="428"/>
      <c r="RZZ259" s="428"/>
      <c r="SAA259" s="428"/>
      <c r="SAB259" s="428"/>
      <c r="SAC259" s="428"/>
      <c r="SAD259" s="428"/>
      <c r="SAE259" s="428"/>
      <c r="SAF259" s="428"/>
      <c r="SAG259" s="428"/>
      <c r="SAH259" s="428"/>
      <c r="SAI259" s="428"/>
      <c r="SAJ259" s="428"/>
      <c r="SAK259" s="428"/>
      <c r="SAL259" s="428"/>
      <c r="SAM259" s="428"/>
      <c r="SAN259" s="428"/>
      <c r="SAO259" s="428"/>
      <c r="SAP259" s="428"/>
      <c r="SAQ259" s="428"/>
      <c r="SAR259" s="428"/>
      <c r="SAS259" s="428"/>
      <c r="SAT259" s="428"/>
      <c r="SAU259" s="428"/>
      <c r="SAV259" s="428"/>
      <c r="SAW259" s="428"/>
      <c r="SAX259" s="428"/>
      <c r="SAY259" s="428"/>
      <c r="SAZ259" s="428"/>
      <c r="SBA259" s="428"/>
      <c r="SBB259" s="428"/>
      <c r="SBC259" s="428"/>
      <c r="SBD259" s="428"/>
      <c r="SBE259" s="428"/>
      <c r="SBF259" s="428"/>
      <c r="SBG259" s="428"/>
      <c r="SBH259" s="428"/>
      <c r="SBI259" s="428"/>
      <c r="SBJ259" s="428"/>
      <c r="SBK259" s="428"/>
      <c r="SBL259" s="428"/>
      <c r="SBM259" s="428"/>
      <c r="SBN259" s="428"/>
      <c r="SBO259" s="428"/>
      <c r="SBP259" s="428"/>
      <c r="SBQ259" s="428"/>
      <c r="SBR259" s="428"/>
      <c r="SBS259" s="428"/>
      <c r="SBT259" s="428"/>
      <c r="SBU259" s="428"/>
      <c r="SBV259" s="428"/>
      <c r="SBW259" s="428"/>
      <c r="SBX259" s="428"/>
      <c r="SBY259" s="428"/>
      <c r="SBZ259" s="428"/>
      <c r="SCA259" s="428"/>
      <c r="SCB259" s="428"/>
      <c r="SCC259" s="428"/>
      <c r="SCD259" s="428"/>
      <c r="SCE259" s="428"/>
      <c r="SCF259" s="428"/>
      <c r="SCG259" s="428"/>
      <c r="SCH259" s="428"/>
      <c r="SCI259" s="428"/>
      <c r="SCJ259" s="428"/>
      <c r="SCK259" s="428"/>
      <c r="SCL259" s="428"/>
      <c r="SCM259" s="428"/>
      <c r="SCN259" s="428"/>
      <c r="SCO259" s="428"/>
      <c r="SCP259" s="428"/>
      <c r="SCQ259" s="428"/>
      <c r="SCR259" s="428"/>
      <c r="SCS259" s="428"/>
      <c r="SCT259" s="428"/>
      <c r="SCU259" s="428"/>
      <c r="SCV259" s="428"/>
      <c r="SCW259" s="428"/>
      <c r="SCX259" s="428"/>
      <c r="SCY259" s="428"/>
      <c r="SCZ259" s="428"/>
      <c r="SDA259" s="428"/>
      <c r="SDB259" s="428"/>
      <c r="SDC259" s="428"/>
      <c r="SDD259" s="428"/>
      <c r="SDE259" s="428"/>
      <c r="SDF259" s="428"/>
      <c r="SDG259" s="428"/>
      <c r="SDH259" s="428"/>
      <c r="SDI259" s="428"/>
      <c r="SDJ259" s="428"/>
      <c r="SDK259" s="428"/>
      <c r="SDL259" s="428"/>
      <c r="SDM259" s="428"/>
      <c r="SDN259" s="428"/>
      <c r="SDO259" s="428"/>
      <c r="SDP259" s="428"/>
      <c r="SDQ259" s="428"/>
      <c r="SDR259" s="428"/>
      <c r="SDS259" s="428"/>
      <c r="SDT259" s="428"/>
      <c r="SDU259" s="428"/>
      <c r="SDV259" s="428"/>
      <c r="SDW259" s="428"/>
      <c r="SDX259" s="428"/>
      <c r="SDY259" s="428"/>
      <c r="SDZ259" s="428"/>
      <c r="SEA259" s="428"/>
      <c r="SEB259" s="428"/>
      <c r="SEC259" s="428"/>
      <c r="SED259" s="428"/>
      <c r="SEE259" s="428"/>
      <c r="SEF259" s="428"/>
      <c r="SEG259" s="428"/>
      <c r="SEH259" s="428"/>
      <c r="SEI259" s="428"/>
      <c r="SEJ259" s="428"/>
      <c r="SEK259" s="428"/>
      <c r="SEL259" s="428"/>
      <c r="SEM259" s="428"/>
      <c r="SEN259" s="428"/>
      <c r="SEO259" s="428"/>
      <c r="SEP259" s="428"/>
      <c r="SEQ259" s="428"/>
      <c r="SER259" s="428"/>
      <c r="SES259" s="428"/>
      <c r="SET259" s="428"/>
      <c r="SEU259" s="428"/>
      <c r="SEV259" s="428"/>
      <c r="SEW259" s="428"/>
      <c r="SEX259" s="428"/>
      <c r="SEY259" s="428"/>
      <c r="SEZ259" s="428"/>
      <c r="SFA259" s="428"/>
      <c r="SFB259" s="428"/>
      <c r="SFC259" s="428"/>
      <c r="SFD259" s="428"/>
      <c r="SFE259" s="428"/>
      <c r="SFF259" s="428"/>
      <c r="SFG259" s="428"/>
      <c r="SFH259" s="428"/>
      <c r="SFI259" s="428"/>
      <c r="SFJ259" s="428"/>
      <c r="SFK259" s="428"/>
      <c r="SFL259" s="428"/>
      <c r="SFM259" s="428"/>
      <c r="SFN259" s="428"/>
      <c r="SFO259" s="428"/>
      <c r="SFP259" s="428"/>
      <c r="SFQ259" s="428"/>
      <c r="SFR259" s="428"/>
      <c r="SFS259" s="428"/>
      <c r="SFT259" s="428"/>
      <c r="SFU259" s="428"/>
      <c r="SFV259" s="428"/>
      <c r="SFW259" s="428"/>
      <c r="SFX259" s="428"/>
      <c r="SFY259" s="428"/>
      <c r="SFZ259" s="428"/>
      <c r="SGA259" s="428"/>
      <c r="SGB259" s="428"/>
      <c r="SGC259" s="428"/>
      <c r="SGD259" s="428"/>
      <c r="SGE259" s="428"/>
      <c r="SGF259" s="428"/>
      <c r="SGG259" s="428"/>
      <c r="SGH259" s="428"/>
      <c r="SGI259" s="428"/>
      <c r="SGJ259" s="428"/>
      <c r="SGK259" s="428"/>
      <c r="SGL259" s="428"/>
      <c r="SGM259" s="428"/>
      <c r="SGN259" s="428"/>
      <c r="SGO259" s="428"/>
      <c r="SGP259" s="428"/>
      <c r="SGQ259" s="428"/>
      <c r="SGR259" s="428"/>
      <c r="SGS259" s="428"/>
      <c r="SGT259" s="428"/>
      <c r="SGU259" s="428"/>
      <c r="SGV259" s="428"/>
      <c r="SGW259" s="428"/>
      <c r="SGX259" s="428"/>
      <c r="SGY259" s="428"/>
      <c r="SGZ259" s="428"/>
      <c r="SHA259" s="428"/>
      <c r="SHB259" s="428"/>
      <c r="SHC259" s="428"/>
      <c r="SHD259" s="428"/>
      <c r="SHE259" s="428"/>
      <c r="SHF259" s="428"/>
      <c r="SHG259" s="428"/>
      <c r="SHH259" s="428"/>
      <c r="SHI259" s="428"/>
      <c r="SHJ259" s="428"/>
      <c r="SHK259" s="428"/>
      <c r="SHL259" s="428"/>
      <c r="SHM259" s="428"/>
      <c r="SHN259" s="428"/>
      <c r="SHO259" s="428"/>
      <c r="SHP259" s="428"/>
      <c r="SHQ259" s="428"/>
      <c r="SHR259" s="428"/>
      <c r="SHS259" s="428"/>
      <c r="SHT259" s="428"/>
      <c r="SHU259" s="428"/>
      <c r="SHV259" s="428"/>
      <c r="SHW259" s="428"/>
      <c r="SHX259" s="428"/>
      <c r="SHY259" s="428"/>
      <c r="SHZ259" s="428"/>
      <c r="SIA259" s="428"/>
      <c r="SIB259" s="428"/>
      <c r="SIC259" s="428"/>
      <c r="SID259" s="428"/>
      <c r="SIE259" s="428"/>
      <c r="SIF259" s="428"/>
      <c r="SIG259" s="428"/>
      <c r="SIH259" s="428"/>
      <c r="SII259" s="428"/>
      <c r="SIJ259" s="428"/>
      <c r="SIK259" s="428"/>
      <c r="SIL259" s="428"/>
      <c r="SIM259" s="428"/>
      <c r="SIN259" s="428"/>
      <c r="SIO259" s="428"/>
      <c r="SIP259" s="428"/>
      <c r="SIQ259" s="428"/>
      <c r="SIR259" s="428"/>
      <c r="SIS259" s="428"/>
      <c r="SIT259" s="428"/>
      <c r="SIU259" s="428"/>
      <c r="SIV259" s="428"/>
      <c r="SIW259" s="428"/>
      <c r="SIX259" s="428"/>
      <c r="SIY259" s="428"/>
      <c r="SIZ259" s="428"/>
      <c r="SJA259" s="428"/>
      <c r="SJB259" s="428"/>
      <c r="SJC259" s="428"/>
      <c r="SJD259" s="428"/>
      <c r="SJE259" s="428"/>
      <c r="SJF259" s="428"/>
      <c r="SJG259" s="428"/>
      <c r="SJH259" s="428"/>
      <c r="SJI259" s="428"/>
      <c r="SJJ259" s="428"/>
      <c r="SJK259" s="428"/>
      <c r="SJL259" s="428"/>
      <c r="SJM259" s="428"/>
      <c r="SJN259" s="428"/>
      <c r="SJO259" s="428"/>
      <c r="SJP259" s="428"/>
      <c r="SJQ259" s="428"/>
      <c r="SJR259" s="428"/>
      <c r="SJS259" s="428"/>
      <c r="SJT259" s="428"/>
      <c r="SJU259" s="428"/>
      <c r="SJV259" s="428"/>
      <c r="SJW259" s="428"/>
      <c r="SJX259" s="428"/>
      <c r="SJY259" s="428"/>
      <c r="SJZ259" s="428"/>
      <c r="SKA259" s="428"/>
      <c r="SKB259" s="428"/>
      <c r="SKC259" s="428"/>
      <c r="SKD259" s="428"/>
      <c r="SKE259" s="428"/>
      <c r="SKF259" s="428"/>
      <c r="SKG259" s="428"/>
      <c r="SKH259" s="428"/>
      <c r="SKI259" s="428"/>
      <c r="SKJ259" s="428"/>
      <c r="SKK259" s="428"/>
      <c r="SKL259" s="428"/>
      <c r="SKM259" s="428"/>
      <c r="SKN259" s="428"/>
      <c r="SKO259" s="428"/>
      <c r="SKP259" s="428"/>
      <c r="SKQ259" s="428"/>
      <c r="SKR259" s="428"/>
      <c r="SKS259" s="428"/>
      <c r="SKT259" s="428"/>
      <c r="SKU259" s="428"/>
      <c r="SKV259" s="428"/>
      <c r="SKW259" s="428"/>
      <c r="SKX259" s="428"/>
      <c r="SKY259" s="428"/>
      <c r="SKZ259" s="428"/>
      <c r="SLA259" s="428"/>
      <c r="SLB259" s="428"/>
      <c r="SLC259" s="428"/>
      <c r="SLD259" s="428"/>
      <c r="SLE259" s="428"/>
      <c r="SLF259" s="428"/>
      <c r="SLG259" s="428"/>
      <c r="SLH259" s="428"/>
      <c r="SLI259" s="428"/>
      <c r="SLJ259" s="428"/>
      <c r="SLK259" s="428"/>
      <c r="SLL259" s="428"/>
      <c r="SLM259" s="428"/>
      <c r="SLN259" s="428"/>
      <c r="SLO259" s="428"/>
      <c r="SLP259" s="428"/>
      <c r="SLQ259" s="428"/>
      <c r="SLR259" s="428"/>
      <c r="SLS259" s="428"/>
      <c r="SLT259" s="428"/>
      <c r="SLU259" s="428"/>
      <c r="SLV259" s="428"/>
      <c r="SLW259" s="428"/>
      <c r="SLX259" s="428"/>
      <c r="SLY259" s="428"/>
      <c r="SLZ259" s="428"/>
      <c r="SMA259" s="428"/>
      <c r="SMB259" s="428"/>
      <c r="SMC259" s="428"/>
      <c r="SMD259" s="428"/>
      <c r="SME259" s="428"/>
      <c r="SMF259" s="428"/>
      <c r="SMG259" s="428"/>
      <c r="SMH259" s="428"/>
      <c r="SMI259" s="428"/>
      <c r="SMJ259" s="428"/>
      <c r="SMK259" s="428"/>
      <c r="SML259" s="428"/>
      <c r="SMM259" s="428"/>
      <c r="SMN259" s="428"/>
      <c r="SMO259" s="428"/>
      <c r="SMP259" s="428"/>
      <c r="SMQ259" s="428"/>
      <c r="SMR259" s="428"/>
      <c r="SMS259" s="428"/>
      <c r="SMT259" s="428"/>
      <c r="SMU259" s="428"/>
      <c r="SMV259" s="428"/>
      <c r="SMW259" s="428"/>
      <c r="SMX259" s="428"/>
      <c r="SMY259" s="428"/>
      <c r="SMZ259" s="428"/>
      <c r="SNA259" s="428"/>
      <c r="SNB259" s="428"/>
      <c r="SNC259" s="428"/>
      <c r="SND259" s="428"/>
      <c r="SNE259" s="428"/>
      <c r="SNF259" s="428"/>
      <c r="SNG259" s="428"/>
      <c r="SNH259" s="428"/>
      <c r="SNI259" s="428"/>
      <c r="SNJ259" s="428"/>
      <c r="SNK259" s="428"/>
      <c r="SNL259" s="428"/>
      <c r="SNM259" s="428"/>
      <c r="SNN259" s="428"/>
      <c r="SNO259" s="428"/>
      <c r="SNP259" s="428"/>
      <c r="SNQ259" s="428"/>
      <c r="SNR259" s="428"/>
      <c r="SNS259" s="428"/>
      <c r="SNT259" s="428"/>
      <c r="SNU259" s="428"/>
      <c r="SNV259" s="428"/>
      <c r="SNW259" s="428"/>
      <c r="SNX259" s="428"/>
      <c r="SNY259" s="428"/>
      <c r="SNZ259" s="428"/>
      <c r="SOA259" s="428"/>
      <c r="SOB259" s="428"/>
      <c r="SOC259" s="428"/>
      <c r="SOD259" s="428"/>
      <c r="SOE259" s="428"/>
      <c r="SOF259" s="428"/>
      <c r="SOG259" s="428"/>
      <c r="SOH259" s="428"/>
      <c r="SOI259" s="428"/>
      <c r="SOJ259" s="428"/>
      <c r="SOK259" s="428"/>
      <c r="SOL259" s="428"/>
      <c r="SOM259" s="428"/>
      <c r="SON259" s="428"/>
      <c r="SOO259" s="428"/>
      <c r="SOP259" s="428"/>
      <c r="SOQ259" s="428"/>
      <c r="SOR259" s="428"/>
      <c r="SOS259" s="428"/>
      <c r="SOT259" s="428"/>
      <c r="SOU259" s="428"/>
      <c r="SOV259" s="428"/>
      <c r="SOW259" s="428"/>
      <c r="SOX259" s="428"/>
      <c r="SOY259" s="428"/>
      <c r="SOZ259" s="428"/>
      <c r="SPA259" s="428"/>
      <c r="SPB259" s="428"/>
      <c r="SPC259" s="428"/>
      <c r="SPD259" s="428"/>
      <c r="SPE259" s="428"/>
      <c r="SPF259" s="428"/>
      <c r="SPG259" s="428"/>
      <c r="SPH259" s="428"/>
      <c r="SPI259" s="428"/>
      <c r="SPJ259" s="428"/>
      <c r="SPK259" s="428"/>
      <c r="SPL259" s="428"/>
      <c r="SPM259" s="428"/>
      <c r="SPN259" s="428"/>
      <c r="SPO259" s="428"/>
      <c r="SPP259" s="428"/>
      <c r="SPQ259" s="428"/>
      <c r="SPR259" s="428"/>
      <c r="SPS259" s="428"/>
      <c r="SPT259" s="428"/>
      <c r="SPU259" s="428"/>
      <c r="SPV259" s="428"/>
      <c r="SPW259" s="428"/>
      <c r="SPX259" s="428"/>
      <c r="SPY259" s="428"/>
      <c r="SPZ259" s="428"/>
      <c r="SQA259" s="428"/>
      <c r="SQB259" s="428"/>
      <c r="SQC259" s="428"/>
      <c r="SQD259" s="428"/>
      <c r="SQE259" s="428"/>
      <c r="SQF259" s="428"/>
      <c r="SQG259" s="428"/>
      <c r="SQH259" s="428"/>
      <c r="SQI259" s="428"/>
      <c r="SQJ259" s="428"/>
      <c r="SQK259" s="428"/>
      <c r="SQL259" s="428"/>
      <c r="SQM259" s="428"/>
      <c r="SQN259" s="428"/>
      <c r="SQO259" s="428"/>
      <c r="SQP259" s="428"/>
      <c r="SQQ259" s="428"/>
      <c r="SQR259" s="428"/>
      <c r="SQS259" s="428"/>
      <c r="SQT259" s="428"/>
      <c r="SQU259" s="428"/>
      <c r="SQV259" s="428"/>
      <c r="SQW259" s="428"/>
      <c r="SQX259" s="428"/>
      <c r="SQY259" s="428"/>
      <c r="SQZ259" s="428"/>
      <c r="SRA259" s="428"/>
      <c r="SRB259" s="428"/>
      <c r="SRC259" s="428"/>
      <c r="SRD259" s="428"/>
      <c r="SRE259" s="428"/>
      <c r="SRF259" s="428"/>
      <c r="SRG259" s="428"/>
      <c r="SRH259" s="428"/>
      <c r="SRI259" s="428"/>
      <c r="SRJ259" s="428"/>
      <c r="SRK259" s="428"/>
      <c r="SRL259" s="428"/>
      <c r="SRM259" s="428"/>
      <c r="SRN259" s="428"/>
      <c r="SRO259" s="428"/>
      <c r="SRP259" s="428"/>
      <c r="SRQ259" s="428"/>
      <c r="SRR259" s="428"/>
      <c r="SRS259" s="428"/>
      <c r="SRT259" s="428"/>
      <c r="SRU259" s="428"/>
      <c r="SRV259" s="428"/>
      <c r="SRW259" s="428"/>
      <c r="SRX259" s="428"/>
      <c r="SRY259" s="428"/>
      <c r="SRZ259" s="428"/>
      <c r="SSA259" s="428"/>
      <c r="SSB259" s="428"/>
      <c r="SSC259" s="428"/>
      <c r="SSD259" s="428"/>
      <c r="SSE259" s="428"/>
      <c r="SSF259" s="428"/>
      <c r="SSG259" s="428"/>
      <c r="SSH259" s="428"/>
      <c r="SSI259" s="428"/>
      <c r="SSJ259" s="428"/>
      <c r="SSK259" s="428"/>
      <c r="SSL259" s="428"/>
      <c r="SSM259" s="428"/>
      <c r="SSN259" s="428"/>
      <c r="SSO259" s="428"/>
      <c r="SSP259" s="428"/>
      <c r="SSQ259" s="428"/>
      <c r="SSR259" s="428"/>
      <c r="SSS259" s="428"/>
      <c r="SST259" s="428"/>
      <c r="SSU259" s="428"/>
      <c r="SSV259" s="428"/>
      <c r="SSW259" s="428"/>
      <c r="SSX259" s="428"/>
      <c r="SSY259" s="428"/>
      <c r="SSZ259" s="428"/>
      <c r="STA259" s="428"/>
      <c r="STB259" s="428"/>
      <c r="STC259" s="428"/>
      <c r="STD259" s="428"/>
      <c r="STE259" s="428"/>
      <c r="STF259" s="428"/>
      <c r="STG259" s="428"/>
      <c r="STH259" s="428"/>
      <c r="STI259" s="428"/>
      <c r="STJ259" s="428"/>
      <c r="STK259" s="428"/>
      <c r="STL259" s="428"/>
      <c r="STM259" s="428"/>
      <c r="STN259" s="428"/>
      <c r="STO259" s="428"/>
      <c r="STP259" s="428"/>
      <c r="STQ259" s="428"/>
      <c r="STR259" s="428"/>
      <c r="STS259" s="428"/>
      <c r="STT259" s="428"/>
      <c r="STU259" s="428"/>
      <c r="STV259" s="428"/>
      <c r="STW259" s="428"/>
      <c r="STX259" s="428"/>
      <c r="STY259" s="428"/>
      <c r="STZ259" s="428"/>
      <c r="SUA259" s="428"/>
      <c r="SUB259" s="428"/>
      <c r="SUC259" s="428"/>
      <c r="SUD259" s="428"/>
      <c r="SUE259" s="428"/>
      <c r="SUF259" s="428"/>
      <c r="SUG259" s="428"/>
      <c r="SUH259" s="428"/>
      <c r="SUI259" s="428"/>
      <c r="SUJ259" s="428"/>
      <c r="SUK259" s="428"/>
      <c r="SUL259" s="428"/>
      <c r="SUM259" s="428"/>
      <c r="SUN259" s="428"/>
      <c r="SUO259" s="428"/>
      <c r="SUP259" s="428"/>
      <c r="SUQ259" s="428"/>
      <c r="SUR259" s="428"/>
      <c r="SUS259" s="428"/>
      <c r="SUT259" s="428"/>
      <c r="SUU259" s="428"/>
      <c r="SUV259" s="428"/>
      <c r="SUW259" s="428"/>
      <c r="SUX259" s="428"/>
      <c r="SUY259" s="428"/>
      <c r="SUZ259" s="428"/>
      <c r="SVA259" s="428"/>
      <c r="SVB259" s="428"/>
      <c r="SVC259" s="428"/>
      <c r="SVD259" s="428"/>
      <c r="SVE259" s="428"/>
      <c r="SVF259" s="428"/>
      <c r="SVG259" s="428"/>
      <c r="SVH259" s="428"/>
      <c r="SVI259" s="428"/>
      <c r="SVJ259" s="428"/>
      <c r="SVK259" s="428"/>
      <c r="SVL259" s="428"/>
      <c r="SVM259" s="428"/>
      <c r="SVN259" s="428"/>
      <c r="SVO259" s="428"/>
      <c r="SVP259" s="428"/>
      <c r="SVQ259" s="428"/>
      <c r="SVR259" s="428"/>
      <c r="SVS259" s="428"/>
      <c r="SVT259" s="428"/>
      <c r="SVU259" s="428"/>
      <c r="SVV259" s="428"/>
      <c r="SVW259" s="428"/>
      <c r="SVX259" s="428"/>
      <c r="SVY259" s="428"/>
      <c r="SVZ259" s="428"/>
      <c r="SWA259" s="428"/>
      <c r="SWB259" s="428"/>
      <c r="SWC259" s="428"/>
      <c r="SWD259" s="428"/>
      <c r="SWE259" s="428"/>
      <c r="SWF259" s="428"/>
      <c r="SWG259" s="428"/>
      <c r="SWH259" s="428"/>
      <c r="SWI259" s="428"/>
      <c r="SWJ259" s="428"/>
      <c r="SWK259" s="428"/>
      <c r="SWL259" s="428"/>
      <c r="SWM259" s="428"/>
      <c r="SWN259" s="428"/>
      <c r="SWO259" s="428"/>
      <c r="SWP259" s="428"/>
      <c r="SWQ259" s="428"/>
      <c r="SWR259" s="428"/>
      <c r="SWS259" s="428"/>
      <c r="SWT259" s="428"/>
      <c r="SWU259" s="428"/>
      <c r="SWV259" s="428"/>
      <c r="SWW259" s="428"/>
      <c r="SWX259" s="428"/>
      <c r="SWY259" s="428"/>
      <c r="SWZ259" s="428"/>
      <c r="SXA259" s="428"/>
      <c r="SXB259" s="428"/>
      <c r="SXC259" s="428"/>
      <c r="SXD259" s="428"/>
      <c r="SXE259" s="428"/>
      <c r="SXF259" s="428"/>
      <c r="SXG259" s="428"/>
      <c r="SXH259" s="428"/>
      <c r="SXI259" s="428"/>
      <c r="SXJ259" s="428"/>
      <c r="SXK259" s="428"/>
      <c r="SXL259" s="428"/>
      <c r="SXM259" s="428"/>
      <c r="SXN259" s="428"/>
      <c r="SXO259" s="428"/>
      <c r="SXP259" s="428"/>
      <c r="SXQ259" s="428"/>
      <c r="SXR259" s="428"/>
      <c r="SXS259" s="428"/>
      <c r="SXT259" s="428"/>
      <c r="SXU259" s="428"/>
      <c r="SXV259" s="428"/>
      <c r="SXW259" s="428"/>
      <c r="SXX259" s="428"/>
      <c r="SXY259" s="428"/>
      <c r="SXZ259" s="428"/>
      <c r="SYA259" s="428"/>
      <c r="SYB259" s="428"/>
      <c r="SYC259" s="428"/>
      <c r="SYD259" s="428"/>
      <c r="SYE259" s="428"/>
      <c r="SYF259" s="428"/>
      <c r="SYG259" s="428"/>
      <c r="SYH259" s="428"/>
      <c r="SYI259" s="428"/>
      <c r="SYJ259" s="428"/>
      <c r="SYK259" s="428"/>
      <c r="SYL259" s="428"/>
      <c r="SYM259" s="428"/>
      <c r="SYN259" s="428"/>
      <c r="SYO259" s="428"/>
      <c r="SYP259" s="428"/>
      <c r="SYQ259" s="428"/>
      <c r="SYR259" s="428"/>
      <c r="SYS259" s="428"/>
      <c r="SYT259" s="428"/>
      <c r="SYU259" s="428"/>
      <c r="SYV259" s="428"/>
      <c r="SYW259" s="428"/>
      <c r="SYX259" s="428"/>
      <c r="SYY259" s="428"/>
      <c r="SYZ259" s="428"/>
      <c r="SZA259" s="428"/>
      <c r="SZB259" s="428"/>
      <c r="SZC259" s="428"/>
      <c r="SZD259" s="428"/>
      <c r="SZE259" s="428"/>
      <c r="SZF259" s="428"/>
      <c r="SZG259" s="428"/>
      <c r="SZH259" s="428"/>
      <c r="SZI259" s="428"/>
      <c r="SZJ259" s="428"/>
      <c r="SZK259" s="428"/>
      <c r="SZL259" s="428"/>
      <c r="SZM259" s="428"/>
      <c r="SZN259" s="428"/>
      <c r="SZO259" s="428"/>
      <c r="SZP259" s="428"/>
      <c r="SZQ259" s="428"/>
      <c r="SZR259" s="428"/>
      <c r="SZS259" s="428"/>
      <c r="SZT259" s="428"/>
      <c r="SZU259" s="428"/>
      <c r="SZV259" s="428"/>
      <c r="SZW259" s="428"/>
      <c r="SZX259" s="428"/>
      <c r="SZY259" s="428"/>
      <c r="SZZ259" s="428"/>
      <c r="TAA259" s="428"/>
      <c r="TAB259" s="428"/>
      <c r="TAC259" s="428"/>
      <c r="TAD259" s="428"/>
      <c r="TAE259" s="428"/>
      <c r="TAF259" s="428"/>
      <c r="TAG259" s="428"/>
      <c r="TAH259" s="428"/>
      <c r="TAI259" s="428"/>
      <c r="TAJ259" s="428"/>
      <c r="TAK259" s="428"/>
      <c r="TAL259" s="428"/>
      <c r="TAM259" s="428"/>
      <c r="TAN259" s="428"/>
      <c r="TAO259" s="428"/>
      <c r="TAP259" s="428"/>
      <c r="TAQ259" s="428"/>
      <c r="TAR259" s="428"/>
      <c r="TAS259" s="428"/>
      <c r="TAT259" s="428"/>
      <c r="TAU259" s="428"/>
      <c r="TAV259" s="428"/>
      <c r="TAW259" s="428"/>
      <c r="TAX259" s="428"/>
      <c r="TAY259" s="428"/>
      <c r="TAZ259" s="428"/>
      <c r="TBA259" s="428"/>
      <c r="TBB259" s="428"/>
      <c r="TBC259" s="428"/>
      <c r="TBD259" s="428"/>
      <c r="TBE259" s="428"/>
      <c r="TBF259" s="428"/>
      <c r="TBG259" s="428"/>
      <c r="TBH259" s="428"/>
      <c r="TBI259" s="428"/>
      <c r="TBJ259" s="428"/>
      <c r="TBK259" s="428"/>
      <c r="TBL259" s="428"/>
      <c r="TBM259" s="428"/>
      <c r="TBN259" s="428"/>
      <c r="TBO259" s="428"/>
      <c r="TBP259" s="428"/>
      <c r="TBQ259" s="428"/>
      <c r="TBR259" s="428"/>
      <c r="TBS259" s="428"/>
      <c r="TBT259" s="428"/>
      <c r="TBU259" s="428"/>
      <c r="TBV259" s="428"/>
      <c r="TBW259" s="428"/>
      <c r="TBX259" s="428"/>
      <c r="TBY259" s="428"/>
      <c r="TBZ259" s="428"/>
      <c r="TCA259" s="428"/>
      <c r="TCB259" s="428"/>
      <c r="TCC259" s="428"/>
      <c r="TCD259" s="428"/>
      <c r="TCE259" s="428"/>
      <c r="TCF259" s="428"/>
      <c r="TCG259" s="428"/>
      <c r="TCH259" s="428"/>
      <c r="TCI259" s="428"/>
      <c r="TCJ259" s="428"/>
      <c r="TCK259" s="428"/>
      <c r="TCL259" s="428"/>
      <c r="TCM259" s="428"/>
      <c r="TCN259" s="428"/>
      <c r="TCO259" s="428"/>
      <c r="TCP259" s="428"/>
      <c r="TCQ259" s="428"/>
      <c r="TCR259" s="428"/>
      <c r="TCS259" s="428"/>
      <c r="TCT259" s="428"/>
      <c r="TCU259" s="428"/>
      <c r="TCV259" s="428"/>
      <c r="TCW259" s="428"/>
      <c r="TCX259" s="428"/>
      <c r="TCY259" s="428"/>
      <c r="TCZ259" s="428"/>
      <c r="TDA259" s="428"/>
      <c r="TDB259" s="428"/>
      <c r="TDC259" s="428"/>
      <c r="TDD259" s="428"/>
      <c r="TDE259" s="428"/>
      <c r="TDF259" s="428"/>
      <c r="TDG259" s="428"/>
      <c r="TDH259" s="428"/>
      <c r="TDI259" s="428"/>
      <c r="TDJ259" s="428"/>
      <c r="TDK259" s="428"/>
      <c r="TDL259" s="428"/>
      <c r="TDM259" s="428"/>
      <c r="TDN259" s="428"/>
      <c r="TDO259" s="428"/>
      <c r="TDP259" s="428"/>
      <c r="TDQ259" s="428"/>
      <c r="TDR259" s="428"/>
      <c r="TDS259" s="428"/>
      <c r="TDT259" s="428"/>
      <c r="TDU259" s="428"/>
      <c r="TDV259" s="428"/>
      <c r="TDW259" s="428"/>
      <c r="TDX259" s="428"/>
      <c r="TDY259" s="428"/>
      <c r="TDZ259" s="428"/>
      <c r="TEA259" s="428"/>
      <c r="TEB259" s="428"/>
      <c r="TEC259" s="428"/>
      <c r="TED259" s="428"/>
      <c r="TEE259" s="428"/>
      <c r="TEF259" s="428"/>
      <c r="TEG259" s="428"/>
      <c r="TEH259" s="428"/>
      <c r="TEI259" s="428"/>
      <c r="TEJ259" s="428"/>
      <c r="TEK259" s="428"/>
      <c r="TEL259" s="428"/>
      <c r="TEM259" s="428"/>
      <c r="TEN259" s="428"/>
      <c r="TEO259" s="428"/>
      <c r="TEP259" s="428"/>
      <c r="TEQ259" s="428"/>
      <c r="TER259" s="428"/>
      <c r="TES259" s="428"/>
      <c r="TET259" s="428"/>
      <c r="TEU259" s="428"/>
      <c r="TEV259" s="428"/>
      <c r="TEW259" s="428"/>
      <c r="TEX259" s="428"/>
      <c r="TEY259" s="428"/>
      <c r="TEZ259" s="428"/>
      <c r="TFA259" s="428"/>
      <c r="TFB259" s="428"/>
      <c r="TFC259" s="428"/>
      <c r="TFD259" s="428"/>
      <c r="TFE259" s="428"/>
      <c r="TFF259" s="428"/>
      <c r="TFG259" s="428"/>
      <c r="TFH259" s="428"/>
      <c r="TFI259" s="428"/>
      <c r="TFJ259" s="428"/>
      <c r="TFK259" s="428"/>
      <c r="TFL259" s="428"/>
      <c r="TFM259" s="428"/>
      <c r="TFN259" s="428"/>
      <c r="TFO259" s="428"/>
      <c r="TFP259" s="428"/>
      <c r="TFQ259" s="428"/>
      <c r="TFR259" s="428"/>
      <c r="TFS259" s="428"/>
      <c r="TFT259" s="428"/>
      <c r="TFU259" s="428"/>
      <c r="TFV259" s="428"/>
      <c r="TFW259" s="428"/>
      <c r="TFX259" s="428"/>
      <c r="TFY259" s="428"/>
      <c r="TFZ259" s="428"/>
      <c r="TGA259" s="428"/>
      <c r="TGB259" s="428"/>
      <c r="TGC259" s="428"/>
      <c r="TGD259" s="428"/>
      <c r="TGE259" s="428"/>
      <c r="TGF259" s="428"/>
      <c r="TGG259" s="428"/>
      <c r="TGH259" s="428"/>
      <c r="TGI259" s="428"/>
      <c r="TGJ259" s="428"/>
      <c r="TGK259" s="428"/>
      <c r="TGL259" s="428"/>
      <c r="TGM259" s="428"/>
      <c r="TGN259" s="428"/>
      <c r="TGO259" s="428"/>
      <c r="TGP259" s="428"/>
      <c r="TGQ259" s="428"/>
      <c r="TGR259" s="428"/>
      <c r="TGS259" s="428"/>
      <c r="TGT259" s="428"/>
      <c r="TGU259" s="428"/>
      <c r="TGV259" s="428"/>
      <c r="TGW259" s="428"/>
      <c r="TGX259" s="428"/>
      <c r="TGY259" s="428"/>
      <c r="TGZ259" s="428"/>
      <c r="THA259" s="428"/>
      <c r="THB259" s="428"/>
      <c r="THC259" s="428"/>
      <c r="THD259" s="428"/>
      <c r="THE259" s="428"/>
      <c r="THF259" s="428"/>
      <c r="THG259" s="428"/>
      <c r="THH259" s="428"/>
      <c r="THI259" s="428"/>
      <c r="THJ259" s="428"/>
      <c r="THK259" s="428"/>
      <c r="THL259" s="428"/>
      <c r="THM259" s="428"/>
      <c r="THN259" s="428"/>
      <c r="THO259" s="428"/>
      <c r="THP259" s="428"/>
      <c r="THQ259" s="428"/>
      <c r="THR259" s="428"/>
      <c r="THS259" s="428"/>
      <c r="THT259" s="428"/>
      <c r="THU259" s="428"/>
      <c r="THV259" s="428"/>
      <c r="THW259" s="428"/>
      <c r="THX259" s="428"/>
      <c r="THY259" s="428"/>
      <c r="THZ259" s="428"/>
      <c r="TIA259" s="428"/>
      <c r="TIB259" s="428"/>
      <c r="TIC259" s="428"/>
      <c r="TID259" s="428"/>
      <c r="TIE259" s="428"/>
      <c r="TIF259" s="428"/>
      <c r="TIG259" s="428"/>
      <c r="TIH259" s="428"/>
      <c r="TII259" s="428"/>
      <c r="TIJ259" s="428"/>
      <c r="TIK259" s="428"/>
      <c r="TIL259" s="428"/>
      <c r="TIM259" s="428"/>
      <c r="TIN259" s="428"/>
      <c r="TIO259" s="428"/>
      <c r="TIP259" s="428"/>
      <c r="TIQ259" s="428"/>
      <c r="TIR259" s="428"/>
      <c r="TIS259" s="428"/>
      <c r="TIT259" s="428"/>
      <c r="TIU259" s="428"/>
      <c r="TIV259" s="428"/>
      <c r="TIW259" s="428"/>
      <c r="TIX259" s="428"/>
      <c r="TIY259" s="428"/>
      <c r="TIZ259" s="428"/>
      <c r="TJA259" s="428"/>
      <c r="TJB259" s="428"/>
      <c r="TJC259" s="428"/>
      <c r="TJD259" s="428"/>
      <c r="TJE259" s="428"/>
      <c r="TJF259" s="428"/>
      <c r="TJG259" s="428"/>
      <c r="TJH259" s="428"/>
      <c r="TJI259" s="428"/>
      <c r="TJJ259" s="428"/>
      <c r="TJK259" s="428"/>
      <c r="TJL259" s="428"/>
      <c r="TJM259" s="428"/>
      <c r="TJN259" s="428"/>
      <c r="TJO259" s="428"/>
      <c r="TJP259" s="428"/>
      <c r="TJQ259" s="428"/>
      <c r="TJR259" s="428"/>
      <c r="TJS259" s="428"/>
      <c r="TJT259" s="428"/>
      <c r="TJU259" s="428"/>
      <c r="TJV259" s="428"/>
      <c r="TJW259" s="428"/>
      <c r="TJX259" s="428"/>
      <c r="TJY259" s="428"/>
      <c r="TJZ259" s="428"/>
      <c r="TKA259" s="428"/>
      <c r="TKB259" s="428"/>
      <c r="TKC259" s="428"/>
      <c r="TKD259" s="428"/>
      <c r="TKE259" s="428"/>
      <c r="TKF259" s="428"/>
      <c r="TKG259" s="428"/>
      <c r="TKH259" s="428"/>
      <c r="TKI259" s="428"/>
      <c r="TKJ259" s="428"/>
      <c r="TKK259" s="428"/>
      <c r="TKL259" s="428"/>
      <c r="TKM259" s="428"/>
      <c r="TKN259" s="428"/>
      <c r="TKO259" s="428"/>
      <c r="TKP259" s="428"/>
      <c r="TKQ259" s="428"/>
      <c r="TKR259" s="428"/>
      <c r="TKS259" s="428"/>
      <c r="TKT259" s="428"/>
      <c r="TKU259" s="428"/>
      <c r="TKV259" s="428"/>
      <c r="TKW259" s="428"/>
      <c r="TKX259" s="428"/>
      <c r="TKY259" s="428"/>
      <c r="TKZ259" s="428"/>
      <c r="TLA259" s="428"/>
      <c r="TLB259" s="428"/>
      <c r="TLC259" s="428"/>
      <c r="TLD259" s="428"/>
      <c r="TLE259" s="428"/>
      <c r="TLF259" s="428"/>
      <c r="TLG259" s="428"/>
      <c r="TLH259" s="428"/>
      <c r="TLI259" s="428"/>
      <c r="TLJ259" s="428"/>
      <c r="TLK259" s="428"/>
      <c r="TLL259" s="428"/>
      <c r="TLM259" s="428"/>
      <c r="TLN259" s="428"/>
      <c r="TLO259" s="428"/>
      <c r="TLP259" s="428"/>
      <c r="TLQ259" s="428"/>
      <c r="TLR259" s="428"/>
      <c r="TLS259" s="428"/>
      <c r="TLT259" s="428"/>
      <c r="TLU259" s="428"/>
      <c r="TLV259" s="428"/>
      <c r="TLW259" s="428"/>
      <c r="TLX259" s="428"/>
      <c r="TLY259" s="428"/>
      <c r="TLZ259" s="428"/>
      <c r="TMA259" s="428"/>
      <c r="TMB259" s="428"/>
      <c r="TMC259" s="428"/>
      <c r="TMD259" s="428"/>
      <c r="TME259" s="428"/>
      <c r="TMF259" s="428"/>
      <c r="TMG259" s="428"/>
      <c r="TMH259" s="428"/>
      <c r="TMI259" s="428"/>
      <c r="TMJ259" s="428"/>
      <c r="TMK259" s="428"/>
      <c r="TML259" s="428"/>
      <c r="TMM259" s="428"/>
      <c r="TMN259" s="428"/>
      <c r="TMO259" s="428"/>
      <c r="TMP259" s="428"/>
      <c r="TMQ259" s="428"/>
      <c r="TMR259" s="428"/>
      <c r="TMS259" s="428"/>
      <c r="TMT259" s="428"/>
      <c r="TMU259" s="428"/>
      <c r="TMV259" s="428"/>
      <c r="TMW259" s="428"/>
      <c r="TMX259" s="428"/>
      <c r="TMY259" s="428"/>
      <c r="TMZ259" s="428"/>
      <c r="TNA259" s="428"/>
      <c r="TNB259" s="428"/>
      <c r="TNC259" s="428"/>
      <c r="TND259" s="428"/>
      <c r="TNE259" s="428"/>
      <c r="TNF259" s="428"/>
      <c r="TNG259" s="428"/>
      <c r="TNH259" s="428"/>
      <c r="TNI259" s="428"/>
      <c r="TNJ259" s="428"/>
      <c r="TNK259" s="428"/>
      <c r="TNL259" s="428"/>
      <c r="TNM259" s="428"/>
      <c r="TNN259" s="428"/>
      <c r="TNO259" s="428"/>
      <c r="TNP259" s="428"/>
      <c r="TNQ259" s="428"/>
      <c r="TNR259" s="428"/>
      <c r="TNS259" s="428"/>
      <c r="TNT259" s="428"/>
      <c r="TNU259" s="428"/>
      <c r="TNV259" s="428"/>
      <c r="TNW259" s="428"/>
      <c r="TNX259" s="428"/>
      <c r="TNY259" s="428"/>
      <c r="TNZ259" s="428"/>
      <c r="TOA259" s="428"/>
      <c r="TOB259" s="428"/>
      <c r="TOC259" s="428"/>
      <c r="TOD259" s="428"/>
      <c r="TOE259" s="428"/>
      <c r="TOF259" s="428"/>
      <c r="TOG259" s="428"/>
      <c r="TOH259" s="428"/>
      <c r="TOI259" s="428"/>
      <c r="TOJ259" s="428"/>
      <c r="TOK259" s="428"/>
      <c r="TOL259" s="428"/>
      <c r="TOM259" s="428"/>
      <c r="TON259" s="428"/>
      <c r="TOO259" s="428"/>
      <c r="TOP259" s="428"/>
      <c r="TOQ259" s="428"/>
      <c r="TOR259" s="428"/>
      <c r="TOS259" s="428"/>
      <c r="TOT259" s="428"/>
      <c r="TOU259" s="428"/>
      <c r="TOV259" s="428"/>
      <c r="TOW259" s="428"/>
      <c r="TOX259" s="428"/>
      <c r="TOY259" s="428"/>
      <c r="TOZ259" s="428"/>
      <c r="TPA259" s="428"/>
      <c r="TPB259" s="428"/>
      <c r="TPC259" s="428"/>
      <c r="TPD259" s="428"/>
      <c r="TPE259" s="428"/>
      <c r="TPF259" s="428"/>
      <c r="TPG259" s="428"/>
      <c r="TPH259" s="428"/>
      <c r="TPI259" s="428"/>
      <c r="TPJ259" s="428"/>
      <c r="TPK259" s="428"/>
      <c r="TPL259" s="428"/>
      <c r="TPM259" s="428"/>
      <c r="TPN259" s="428"/>
      <c r="TPO259" s="428"/>
      <c r="TPP259" s="428"/>
      <c r="TPQ259" s="428"/>
      <c r="TPR259" s="428"/>
      <c r="TPS259" s="428"/>
      <c r="TPT259" s="428"/>
      <c r="TPU259" s="428"/>
      <c r="TPV259" s="428"/>
      <c r="TPW259" s="428"/>
      <c r="TPX259" s="428"/>
      <c r="TPY259" s="428"/>
      <c r="TPZ259" s="428"/>
      <c r="TQA259" s="428"/>
      <c r="TQB259" s="428"/>
      <c r="TQC259" s="428"/>
      <c r="TQD259" s="428"/>
      <c r="TQE259" s="428"/>
      <c r="TQF259" s="428"/>
      <c r="TQG259" s="428"/>
      <c r="TQH259" s="428"/>
      <c r="TQI259" s="428"/>
      <c r="TQJ259" s="428"/>
      <c r="TQK259" s="428"/>
      <c r="TQL259" s="428"/>
      <c r="TQM259" s="428"/>
      <c r="TQN259" s="428"/>
      <c r="TQO259" s="428"/>
      <c r="TQP259" s="428"/>
      <c r="TQQ259" s="428"/>
      <c r="TQR259" s="428"/>
      <c r="TQS259" s="428"/>
      <c r="TQT259" s="428"/>
      <c r="TQU259" s="428"/>
      <c r="TQV259" s="428"/>
      <c r="TQW259" s="428"/>
      <c r="TQX259" s="428"/>
      <c r="TQY259" s="428"/>
      <c r="TQZ259" s="428"/>
      <c r="TRA259" s="428"/>
      <c r="TRB259" s="428"/>
      <c r="TRC259" s="428"/>
      <c r="TRD259" s="428"/>
      <c r="TRE259" s="428"/>
      <c r="TRF259" s="428"/>
      <c r="TRG259" s="428"/>
      <c r="TRH259" s="428"/>
      <c r="TRI259" s="428"/>
      <c r="TRJ259" s="428"/>
      <c r="TRK259" s="428"/>
      <c r="TRL259" s="428"/>
      <c r="TRM259" s="428"/>
      <c r="TRN259" s="428"/>
      <c r="TRO259" s="428"/>
      <c r="TRP259" s="428"/>
      <c r="TRQ259" s="428"/>
      <c r="TRR259" s="428"/>
      <c r="TRS259" s="428"/>
      <c r="TRT259" s="428"/>
      <c r="TRU259" s="428"/>
      <c r="TRV259" s="428"/>
      <c r="TRW259" s="428"/>
      <c r="TRX259" s="428"/>
      <c r="TRY259" s="428"/>
      <c r="TRZ259" s="428"/>
      <c r="TSA259" s="428"/>
      <c r="TSB259" s="428"/>
      <c r="TSC259" s="428"/>
      <c r="TSD259" s="428"/>
      <c r="TSE259" s="428"/>
      <c r="TSF259" s="428"/>
      <c r="TSG259" s="428"/>
      <c r="TSH259" s="428"/>
      <c r="TSI259" s="428"/>
      <c r="TSJ259" s="428"/>
      <c r="TSK259" s="428"/>
      <c r="TSL259" s="428"/>
      <c r="TSM259" s="428"/>
      <c r="TSN259" s="428"/>
      <c r="TSO259" s="428"/>
      <c r="TSP259" s="428"/>
      <c r="TSQ259" s="428"/>
      <c r="TSR259" s="428"/>
      <c r="TSS259" s="428"/>
      <c r="TST259" s="428"/>
      <c r="TSU259" s="428"/>
      <c r="TSV259" s="428"/>
      <c r="TSW259" s="428"/>
      <c r="TSX259" s="428"/>
      <c r="TSY259" s="428"/>
      <c r="TSZ259" s="428"/>
      <c r="TTA259" s="428"/>
      <c r="TTB259" s="428"/>
      <c r="TTC259" s="428"/>
      <c r="TTD259" s="428"/>
      <c r="TTE259" s="428"/>
      <c r="TTF259" s="428"/>
      <c r="TTG259" s="428"/>
      <c r="TTH259" s="428"/>
      <c r="TTI259" s="428"/>
      <c r="TTJ259" s="428"/>
      <c r="TTK259" s="428"/>
      <c r="TTL259" s="428"/>
      <c r="TTM259" s="428"/>
      <c r="TTN259" s="428"/>
      <c r="TTO259" s="428"/>
      <c r="TTP259" s="428"/>
      <c r="TTQ259" s="428"/>
      <c r="TTR259" s="428"/>
      <c r="TTS259" s="428"/>
      <c r="TTT259" s="428"/>
      <c r="TTU259" s="428"/>
      <c r="TTV259" s="428"/>
      <c r="TTW259" s="428"/>
      <c r="TTX259" s="428"/>
      <c r="TTY259" s="428"/>
      <c r="TTZ259" s="428"/>
      <c r="TUA259" s="428"/>
      <c r="TUB259" s="428"/>
      <c r="TUC259" s="428"/>
      <c r="TUD259" s="428"/>
      <c r="TUE259" s="428"/>
      <c r="TUF259" s="428"/>
      <c r="TUG259" s="428"/>
      <c r="TUH259" s="428"/>
      <c r="TUI259" s="428"/>
      <c r="TUJ259" s="428"/>
      <c r="TUK259" s="428"/>
      <c r="TUL259" s="428"/>
      <c r="TUM259" s="428"/>
      <c r="TUN259" s="428"/>
      <c r="TUO259" s="428"/>
      <c r="TUP259" s="428"/>
      <c r="TUQ259" s="428"/>
      <c r="TUR259" s="428"/>
      <c r="TUS259" s="428"/>
      <c r="TUT259" s="428"/>
      <c r="TUU259" s="428"/>
      <c r="TUV259" s="428"/>
      <c r="TUW259" s="428"/>
      <c r="TUX259" s="428"/>
      <c r="TUY259" s="428"/>
      <c r="TUZ259" s="428"/>
      <c r="TVA259" s="428"/>
      <c r="TVB259" s="428"/>
      <c r="TVC259" s="428"/>
      <c r="TVD259" s="428"/>
      <c r="TVE259" s="428"/>
      <c r="TVF259" s="428"/>
      <c r="TVG259" s="428"/>
      <c r="TVH259" s="428"/>
      <c r="TVI259" s="428"/>
      <c r="TVJ259" s="428"/>
      <c r="TVK259" s="428"/>
      <c r="TVL259" s="428"/>
      <c r="TVM259" s="428"/>
      <c r="TVN259" s="428"/>
      <c r="TVO259" s="428"/>
      <c r="TVP259" s="428"/>
      <c r="TVQ259" s="428"/>
      <c r="TVR259" s="428"/>
      <c r="TVS259" s="428"/>
      <c r="TVT259" s="428"/>
      <c r="TVU259" s="428"/>
      <c r="TVV259" s="428"/>
      <c r="TVW259" s="428"/>
      <c r="TVX259" s="428"/>
      <c r="TVY259" s="428"/>
      <c r="TVZ259" s="428"/>
      <c r="TWA259" s="428"/>
      <c r="TWB259" s="428"/>
      <c r="TWC259" s="428"/>
      <c r="TWD259" s="428"/>
      <c r="TWE259" s="428"/>
      <c r="TWF259" s="428"/>
      <c r="TWG259" s="428"/>
      <c r="TWH259" s="428"/>
      <c r="TWI259" s="428"/>
      <c r="TWJ259" s="428"/>
      <c r="TWK259" s="428"/>
      <c r="TWL259" s="428"/>
      <c r="TWM259" s="428"/>
      <c r="TWN259" s="428"/>
      <c r="TWO259" s="428"/>
      <c r="TWP259" s="428"/>
      <c r="TWQ259" s="428"/>
      <c r="TWR259" s="428"/>
      <c r="TWS259" s="428"/>
      <c r="TWT259" s="428"/>
      <c r="TWU259" s="428"/>
      <c r="TWV259" s="428"/>
      <c r="TWW259" s="428"/>
      <c r="TWX259" s="428"/>
      <c r="TWY259" s="428"/>
      <c r="TWZ259" s="428"/>
      <c r="TXA259" s="428"/>
      <c r="TXB259" s="428"/>
      <c r="TXC259" s="428"/>
      <c r="TXD259" s="428"/>
      <c r="TXE259" s="428"/>
      <c r="TXF259" s="428"/>
      <c r="TXG259" s="428"/>
      <c r="TXH259" s="428"/>
      <c r="TXI259" s="428"/>
      <c r="TXJ259" s="428"/>
      <c r="TXK259" s="428"/>
      <c r="TXL259" s="428"/>
      <c r="TXM259" s="428"/>
      <c r="TXN259" s="428"/>
      <c r="TXO259" s="428"/>
      <c r="TXP259" s="428"/>
      <c r="TXQ259" s="428"/>
      <c r="TXR259" s="428"/>
      <c r="TXS259" s="428"/>
      <c r="TXT259" s="428"/>
      <c r="TXU259" s="428"/>
      <c r="TXV259" s="428"/>
      <c r="TXW259" s="428"/>
      <c r="TXX259" s="428"/>
      <c r="TXY259" s="428"/>
      <c r="TXZ259" s="428"/>
      <c r="TYA259" s="428"/>
      <c r="TYB259" s="428"/>
      <c r="TYC259" s="428"/>
      <c r="TYD259" s="428"/>
      <c r="TYE259" s="428"/>
      <c r="TYF259" s="428"/>
      <c r="TYG259" s="428"/>
      <c r="TYH259" s="428"/>
      <c r="TYI259" s="428"/>
      <c r="TYJ259" s="428"/>
      <c r="TYK259" s="428"/>
      <c r="TYL259" s="428"/>
      <c r="TYM259" s="428"/>
      <c r="TYN259" s="428"/>
      <c r="TYO259" s="428"/>
      <c r="TYP259" s="428"/>
      <c r="TYQ259" s="428"/>
      <c r="TYR259" s="428"/>
      <c r="TYS259" s="428"/>
      <c r="TYT259" s="428"/>
      <c r="TYU259" s="428"/>
      <c r="TYV259" s="428"/>
      <c r="TYW259" s="428"/>
      <c r="TYX259" s="428"/>
      <c r="TYY259" s="428"/>
      <c r="TYZ259" s="428"/>
      <c r="TZA259" s="428"/>
      <c r="TZB259" s="428"/>
      <c r="TZC259" s="428"/>
      <c r="TZD259" s="428"/>
      <c r="TZE259" s="428"/>
      <c r="TZF259" s="428"/>
      <c r="TZG259" s="428"/>
      <c r="TZH259" s="428"/>
      <c r="TZI259" s="428"/>
      <c r="TZJ259" s="428"/>
      <c r="TZK259" s="428"/>
      <c r="TZL259" s="428"/>
      <c r="TZM259" s="428"/>
      <c r="TZN259" s="428"/>
      <c r="TZO259" s="428"/>
      <c r="TZP259" s="428"/>
      <c r="TZQ259" s="428"/>
      <c r="TZR259" s="428"/>
      <c r="TZS259" s="428"/>
      <c r="TZT259" s="428"/>
      <c r="TZU259" s="428"/>
      <c r="TZV259" s="428"/>
      <c r="TZW259" s="428"/>
      <c r="TZX259" s="428"/>
      <c r="TZY259" s="428"/>
      <c r="TZZ259" s="428"/>
      <c r="UAA259" s="428"/>
      <c r="UAB259" s="428"/>
      <c r="UAC259" s="428"/>
      <c r="UAD259" s="428"/>
      <c r="UAE259" s="428"/>
      <c r="UAF259" s="428"/>
      <c r="UAG259" s="428"/>
      <c r="UAH259" s="428"/>
      <c r="UAI259" s="428"/>
      <c r="UAJ259" s="428"/>
      <c r="UAK259" s="428"/>
      <c r="UAL259" s="428"/>
      <c r="UAM259" s="428"/>
      <c r="UAN259" s="428"/>
      <c r="UAO259" s="428"/>
      <c r="UAP259" s="428"/>
      <c r="UAQ259" s="428"/>
      <c r="UAR259" s="428"/>
      <c r="UAS259" s="428"/>
      <c r="UAT259" s="428"/>
      <c r="UAU259" s="428"/>
      <c r="UAV259" s="428"/>
      <c r="UAW259" s="428"/>
      <c r="UAX259" s="428"/>
      <c r="UAY259" s="428"/>
      <c r="UAZ259" s="428"/>
      <c r="UBA259" s="428"/>
      <c r="UBB259" s="428"/>
      <c r="UBC259" s="428"/>
      <c r="UBD259" s="428"/>
      <c r="UBE259" s="428"/>
      <c r="UBF259" s="428"/>
      <c r="UBG259" s="428"/>
      <c r="UBH259" s="428"/>
      <c r="UBI259" s="428"/>
      <c r="UBJ259" s="428"/>
      <c r="UBK259" s="428"/>
      <c r="UBL259" s="428"/>
      <c r="UBM259" s="428"/>
      <c r="UBN259" s="428"/>
      <c r="UBO259" s="428"/>
      <c r="UBP259" s="428"/>
      <c r="UBQ259" s="428"/>
      <c r="UBR259" s="428"/>
      <c r="UBS259" s="428"/>
      <c r="UBT259" s="428"/>
      <c r="UBU259" s="428"/>
      <c r="UBV259" s="428"/>
      <c r="UBW259" s="428"/>
      <c r="UBX259" s="428"/>
      <c r="UBY259" s="428"/>
      <c r="UBZ259" s="428"/>
      <c r="UCA259" s="428"/>
      <c r="UCB259" s="428"/>
      <c r="UCC259" s="428"/>
      <c r="UCD259" s="428"/>
      <c r="UCE259" s="428"/>
      <c r="UCF259" s="428"/>
      <c r="UCG259" s="428"/>
      <c r="UCH259" s="428"/>
      <c r="UCI259" s="428"/>
      <c r="UCJ259" s="428"/>
      <c r="UCK259" s="428"/>
      <c r="UCL259" s="428"/>
      <c r="UCM259" s="428"/>
      <c r="UCN259" s="428"/>
      <c r="UCO259" s="428"/>
      <c r="UCP259" s="428"/>
      <c r="UCQ259" s="428"/>
      <c r="UCR259" s="428"/>
      <c r="UCS259" s="428"/>
      <c r="UCT259" s="428"/>
      <c r="UCU259" s="428"/>
      <c r="UCV259" s="428"/>
      <c r="UCW259" s="428"/>
      <c r="UCX259" s="428"/>
      <c r="UCY259" s="428"/>
      <c r="UCZ259" s="428"/>
      <c r="UDA259" s="428"/>
      <c r="UDB259" s="428"/>
      <c r="UDC259" s="428"/>
      <c r="UDD259" s="428"/>
      <c r="UDE259" s="428"/>
      <c r="UDF259" s="428"/>
      <c r="UDG259" s="428"/>
      <c r="UDH259" s="428"/>
      <c r="UDI259" s="428"/>
      <c r="UDJ259" s="428"/>
      <c r="UDK259" s="428"/>
      <c r="UDL259" s="428"/>
      <c r="UDM259" s="428"/>
      <c r="UDN259" s="428"/>
      <c r="UDO259" s="428"/>
      <c r="UDP259" s="428"/>
      <c r="UDQ259" s="428"/>
      <c r="UDR259" s="428"/>
      <c r="UDS259" s="428"/>
      <c r="UDT259" s="428"/>
      <c r="UDU259" s="428"/>
      <c r="UDV259" s="428"/>
      <c r="UDW259" s="428"/>
      <c r="UDX259" s="428"/>
      <c r="UDY259" s="428"/>
      <c r="UDZ259" s="428"/>
      <c r="UEA259" s="428"/>
      <c r="UEB259" s="428"/>
      <c r="UEC259" s="428"/>
      <c r="UED259" s="428"/>
      <c r="UEE259" s="428"/>
      <c r="UEF259" s="428"/>
      <c r="UEG259" s="428"/>
      <c r="UEH259" s="428"/>
      <c r="UEI259" s="428"/>
      <c r="UEJ259" s="428"/>
      <c r="UEK259" s="428"/>
      <c r="UEL259" s="428"/>
      <c r="UEM259" s="428"/>
      <c r="UEN259" s="428"/>
      <c r="UEO259" s="428"/>
      <c r="UEP259" s="428"/>
      <c r="UEQ259" s="428"/>
      <c r="UER259" s="428"/>
      <c r="UES259" s="428"/>
      <c r="UET259" s="428"/>
      <c r="UEU259" s="428"/>
      <c r="UEV259" s="428"/>
      <c r="UEW259" s="428"/>
      <c r="UEX259" s="428"/>
      <c r="UEY259" s="428"/>
      <c r="UEZ259" s="428"/>
      <c r="UFA259" s="428"/>
      <c r="UFB259" s="428"/>
      <c r="UFC259" s="428"/>
      <c r="UFD259" s="428"/>
      <c r="UFE259" s="428"/>
      <c r="UFF259" s="428"/>
      <c r="UFG259" s="428"/>
      <c r="UFH259" s="428"/>
      <c r="UFI259" s="428"/>
      <c r="UFJ259" s="428"/>
      <c r="UFK259" s="428"/>
      <c r="UFL259" s="428"/>
      <c r="UFM259" s="428"/>
      <c r="UFN259" s="428"/>
      <c r="UFO259" s="428"/>
      <c r="UFP259" s="428"/>
      <c r="UFQ259" s="428"/>
      <c r="UFR259" s="428"/>
      <c r="UFS259" s="428"/>
      <c r="UFT259" s="428"/>
      <c r="UFU259" s="428"/>
      <c r="UFV259" s="428"/>
      <c r="UFW259" s="428"/>
      <c r="UFX259" s="428"/>
      <c r="UFY259" s="428"/>
      <c r="UFZ259" s="428"/>
      <c r="UGA259" s="428"/>
      <c r="UGB259" s="428"/>
      <c r="UGC259" s="428"/>
      <c r="UGD259" s="428"/>
      <c r="UGE259" s="428"/>
      <c r="UGF259" s="428"/>
      <c r="UGG259" s="428"/>
      <c r="UGH259" s="428"/>
      <c r="UGI259" s="428"/>
      <c r="UGJ259" s="428"/>
      <c r="UGK259" s="428"/>
      <c r="UGL259" s="428"/>
      <c r="UGM259" s="428"/>
      <c r="UGN259" s="428"/>
      <c r="UGO259" s="428"/>
      <c r="UGP259" s="428"/>
      <c r="UGQ259" s="428"/>
      <c r="UGR259" s="428"/>
      <c r="UGS259" s="428"/>
      <c r="UGT259" s="428"/>
      <c r="UGU259" s="428"/>
      <c r="UGV259" s="428"/>
      <c r="UGW259" s="428"/>
      <c r="UGX259" s="428"/>
      <c r="UGY259" s="428"/>
      <c r="UGZ259" s="428"/>
      <c r="UHA259" s="428"/>
      <c r="UHB259" s="428"/>
      <c r="UHC259" s="428"/>
      <c r="UHD259" s="428"/>
      <c r="UHE259" s="428"/>
      <c r="UHF259" s="428"/>
      <c r="UHG259" s="428"/>
      <c r="UHH259" s="428"/>
      <c r="UHI259" s="428"/>
      <c r="UHJ259" s="428"/>
      <c r="UHK259" s="428"/>
      <c r="UHL259" s="428"/>
      <c r="UHM259" s="428"/>
      <c r="UHN259" s="428"/>
      <c r="UHO259" s="428"/>
      <c r="UHP259" s="428"/>
      <c r="UHQ259" s="428"/>
      <c r="UHR259" s="428"/>
      <c r="UHS259" s="428"/>
      <c r="UHT259" s="428"/>
      <c r="UHU259" s="428"/>
      <c r="UHV259" s="428"/>
      <c r="UHW259" s="428"/>
      <c r="UHX259" s="428"/>
      <c r="UHY259" s="428"/>
      <c r="UHZ259" s="428"/>
      <c r="UIA259" s="428"/>
      <c r="UIB259" s="428"/>
      <c r="UIC259" s="428"/>
      <c r="UID259" s="428"/>
      <c r="UIE259" s="428"/>
      <c r="UIF259" s="428"/>
      <c r="UIG259" s="428"/>
      <c r="UIH259" s="428"/>
      <c r="UII259" s="428"/>
      <c r="UIJ259" s="428"/>
      <c r="UIK259" s="428"/>
      <c r="UIL259" s="428"/>
      <c r="UIM259" s="428"/>
      <c r="UIN259" s="428"/>
      <c r="UIO259" s="428"/>
      <c r="UIP259" s="428"/>
      <c r="UIQ259" s="428"/>
      <c r="UIR259" s="428"/>
      <c r="UIS259" s="428"/>
      <c r="UIT259" s="428"/>
      <c r="UIU259" s="428"/>
      <c r="UIV259" s="428"/>
      <c r="UIW259" s="428"/>
      <c r="UIX259" s="428"/>
      <c r="UIY259" s="428"/>
      <c r="UIZ259" s="428"/>
      <c r="UJA259" s="428"/>
      <c r="UJB259" s="428"/>
      <c r="UJC259" s="428"/>
      <c r="UJD259" s="428"/>
      <c r="UJE259" s="428"/>
      <c r="UJF259" s="428"/>
      <c r="UJG259" s="428"/>
      <c r="UJH259" s="428"/>
      <c r="UJI259" s="428"/>
      <c r="UJJ259" s="428"/>
      <c r="UJK259" s="428"/>
      <c r="UJL259" s="428"/>
      <c r="UJM259" s="428"/>
      <c r="UJN259" s="428"/>
      <c r="UJO259" s="428"/>
      <c r="UJP259" s="428"/>
      <c r="UJQ259" s="428"/>
      <c r="UJR259" s="428"/>
      <c r="UJS259" s="428"/>
      <c r="UJT259" s="428"/>
      <c r="UJU259" s="428"/>
      <c r="UJV259" s="428"/>
      <c r="UJW259" s="428"/>
      <c r="UJX259" s="428"/>
      <c r="UJY259" s="428"/>
      <c r="UJZ259" s="428"/>
      <c r="UKA259" s="428"/>
      <c r="UKB259" s="428"/>
      <c r="UKC259" s="428"/>
      <c r="UKD259" s="428"/>
      <c r="UKE259" s="428"/>
      <c r="UKF259" s="428"/>
      <c r="UKG259" s="428"/>
      <c r="UKH259" s="428"/>
      <c r="UKI259" s="428"/>
      <c r="UKJ259" s="428"/>
      <c r="UKK259" s="428"/>
      <c r="UKL259" s="428"/>
      <c r="UKM259" s="428"/>
      <c r="UKN259" s="428"/>
      <c r="UKO259" s="428"/>
      <c r="UKP259" s="428"/>
      <c r="UKQ259" s="428"/>
      <c r="UKR259" s="428"/>
      <c r="UKS259" s="428"/>
      <c r="UKT259" s="428"/>
      <c r="UKU259" s="428"/>
      <c r="UKV259" s="428"/>
      <c r="UKW259" s="428"/>
      <c r="UKX259" s="428"/>
      <c r="UKY259" s="428"/>
      <c r="UKZ259" s="428"/>
      <c r="ULA259" s="428"/>
      <c r="ULB259" s="428"/>
      <c r="ULC259" s="428"/>
      <c r="ULD259" s="428"/>
      <c r="ULE259" s="428"/>
      <c r="ULF259" s="428"/>
      <c r="ULG259" s="428"/>
      <c r="ULH259" s="428"/>
      <c r="ULI259" s="428"/>
      <c r="ULJ259" s="428"/>
      <c r="ULK259" s="428"/>
      <c r="ULL259" s="428"/>
      <c r="ULM259" s="428"/>
      <c r="ULN259" s="428"/>
      <c r="ULO259" s="428"/>
      <c r="ULP259" s="428"/>
      <c r="ULQ259" s="428"/>
      <c r="ULR259" s="428"/>
      <c r="ULS259" s="428"/>
      <c r="ULT259" s="428"/>
      <c r="ULU259" s="428"/>
      <c r="ULV259" s="428"/>
      <c r="ULW259" s="428"/>
      <c r="ULX259" s="428"/>
      <c r="ULY259" s="428"/>
      <c r="ULZ259" s="428"/>
      <c r="UMA259" s="428"/>
      <c r="UMB259" s="428"/>
      <c r="UMC259" s="428"/>
      <c r="UMD259" s="428"/>
      <c r="UME259" s="428"/>
      <c r="UMF259" s="428"/>
      <c r="UMG259" s="428"/>
      <c r="UMH259" s="428"/>
      <c r="UMI259" s="428"/>
      <c r="UMJ259" s="428"/>
      <c r="UMK259" s="428"/>
      <c r="UML259" s="428"/>
      <c r="UMM259" s="428"/>
      <c r="UMN259" s="428"/>
      <c r="UMO259" s="428"/>
      <c r="UMP259" s="428"/>
      <c r="UMQ259" s="428"/>
      <c r="UMR259" s="428"/>
      <c r="UMS259" s="428"/>
      <c r="UMT259" s="428"/>
      <c r="UMU259" s="428"/>
      <c r="UMV259" s="428"/>
      <c r="UMW259" s="428"/>
      <c r="UMX259" s="428"/>
      <c r="UMY259" s="428"/>
      <c r="UMZ259" s="428"/>
      <c r="UNA259" s="428"/>
      <c r="UNB259" s="428"/>
      <c r="UNC259" s="428"/>
      <c r="UND259" s="428"/>
      <c r="UNE259" s="428"/>
      <c r="UNF259" s="428"/>
      <c r="UNG259" s="428"/>
      <c r="UNH259" s="428"/>
      <c r="UNI259" s="428"/>
      <c r="UNJ259" s="428"/>
      <c r="UNK259" s="428"/>
      <c r="UNL259" s="428"/>
      <c r="UNM259" s="428"/>
      <c r="UNN259" s="428"/>
      <c r="UNO259" s="428"/>
      <c r="UNP259" s="428"/>
      <c r="UNQ259" s="428"/>
      <c r="UNR259" s="428"/>
      <c r="UNS259" s="428"/>
      <c r="UNT259" s="428"/>
      <c r="UNU259" s="428"/>
      <c r="UNV259" s="428"/>
      <c r="UNW259" s="428"/>
      <c r="UNX259" s="428"/>
      <c r="UNY259" s="428"/>
      <c r="UNZ259" s="428"/>
      <c r="UOA259" s="428"/>
      <c r="UOB259" s="428"/>
      <c r="UOC259" s="428"/>
      <c r="UOD259" s="428"/>
      <c r="UOE259" s="428"/>
      <c r="UOF259" s="428"/>
      <c r="UOG259" s="428"/>
      <c r="UOH259" s="428"/>
      <c r="UOI259" s="428"/>
      <c r="UOJ259" s="428"/>
      <c r="UOK259" s="428"/>
      <c r="UOL259" s="428"/>
      <c r="UOM259" s="428"/>
      <c r="UON259" s="428"/>
      <c r="UOO259" s="428"/>
      <c r="UOP259" s="428"/>
      <c r="UOQ259" s="428"/>
      <c r="UOR259" s="428"/>
      <c r="UOS259" s="428"/>
      <c r="UOT259" s="428"/>
      <c r="UOU259" s="428"/>
      <c r="UOV259" s="428"/>
      <c r="UOW259" s="428"/>
      <c r="UOX259" s="428"/>
      <c r="UOY259" s="428"/>
      <c r="UOZ259" s="428"/>
      <c r="UPA259" s="428"/>
      <c r="UPB259" s="428"/>
      <c r="UPC259" s="428"/>
      <c r="UPD259" s="428"/>
      <c r="UPE259" s="428"/>
      <c r="UPF259" s="428"/>
      <c r="UPG259" s="428"/>
      <c r="UPH259" s="428"/>
      <c r="UPI259" s="428"/>
      <c r="UPJ259" s="428"/>
      <c r="UPK259" s="428"/>
      <c r="UPL259" s="428"/>
      <c r="UPM259" s="428"/>
      <c r="UPN259" s="428"/>
      <c r="UPO259" s="428"/>
      <c r="UPP259" s="428"/>
      <c r="UPQ259" s="428"/>
      <c r="UPR259" s="428"/>
      <c r="UPS259" s="428"/>
      <c r="UPT259" s="428"/>
      <c r="UPU259" s="428"/>
      <c r="UPV259" s="428"/>
      <c r="UPW259" s="428"/>
      <c r="UPX259" s="428"/>
      <c r="UPY259" s="428"/>
      <c r="UPZ259" s="428"/>
      <c r="UQA259" s="428"/>
      <c r="UQB259" s="428"/>
      <c r="UQC259" s="428"/>
      <c r="UQD259" s="428"/>
      <c r="UQE259" s="428"/>
      <c r="UQF259" s="428"/>
      <c r="UQG259" s="428"/>
      <c r="UQH259" s="428"/>
      <c r="UQI259" s="428"/>
      <c r="UQJ259" s="428"/>
      <c r="UQK259" s="428"/>
      <c r="UQL259" s="428"/>
      <c r="UQM259" s="428"/>
      <c r="UQN259" s="428"/>
      <c r="UQO259" s="428"/>
      <c r="UQP259" s="428"/>
      <c r="UQQ259" s="428"/>
      <c r="UQR259" s="428"/>
      <c r="UQS259" s="428"/>
      <c r="UQT259" s="428"/>
      <c r="UQU259" s="428"/>
      <c r="UQV259" s="428"/>
      <c r="UQW259" s="428"/>
      <c r="UQX259" s="428"/>
      <c r="UQY259" s="428"/>
      <c r="UQZ259" s="428"/>
      <c r="URA259" s="428"/>
      <c r="URB259" s="428"/>
      <c r="URC259" s="428"/>
      <c r="URD259" s="428"/>
      <c r="URE259" s="428"/>
      <c r="URF259" s="428"/>
      <c r="URG259" s="428"/>
      <c r="URH259" s="428"/>
      <c r="URI259" s="428"/>
      <c r="URJ259" s="428"/>
      <c r="URK259" s="428"/>
      <c r="URL259" s="428"/>
      <c r="URM259" s="428"/>
      <c r="URN259" s="428"/>
      <c r="URO259" s="428"/>
      <c r="URP259" s="428"/>
      <c r="URQ259" s="428"/>
      <c r="URR259" s="428"/>
      <c r="URS259" s="428"/>
      <c r="URT259" s="428"/>
      <c r="URU259" s="428"/>
      <c r="URV259" s="428"/>
      <c r="URW259" s="428"/>
      <c r="URX259" s="428"/>
      <c r="URY259" s="428"/>
      <c r="URZ259" s="428"/>
      <c r="USA259" s="428"/>
      <c r="USB259" s="428"/>
      <c r="USC259" s="428"/>
      <c r="USD259" s="428"/>
      <c r="USE259" s="428"/>
      <c r="USF259" s="428"/>
      <c r="USG259" s="428"/>
      <c r="USH259" s="428"/>
      <c r="USI259" s="428"/>
      <c r="USJ259" s="428"/>
      <c r="USK259" s="428"/>
      <c r="USL259" s="428"/>
      <c r="USM259" s="428"/>
      <c r="USN259" s="428"/>
      <c r="USO259" s="428"/>
      <c r="USP259" s="428"/>
      <c r="USQ259" s="428"/>
      <c r="USR259" s="428"/>
      <c r="USS259" s="428"/>
      <c r="UST259" s="428"/>
      <c r="USU259" s="428"/>
      <c r="USV259" s="428"/>
      <c r="USW259" s="428"/>
      <c r="USX259" s="428"/>
      <c r="USY259" s="428"/>
      <c r="USZ259" s="428"/>
      <c r="UTA259" s="428"/>
      <c r="UTB259" s="428"/>
      <c r="UTC259" s="428"/>
      <c r="UTD259" s="428"/>
      <c r="UTE259" s="428"/>
      <c r="UTF259" s="428"/>
      <c r="UTG259" s="428"/>
      <c r="UTH259" s="428"/>
      <c r="UTI259" s="428"/>
      <c r="UTJ259" s="428"/>
      <c r="UTK259" s="428"/>
      <c r="UTL259" s="428"/>
      <c r="UTM259" s="428"/>
      <c r="UTN259" s="428"/>
      <c r="UTO259" s="428"/>
      <c r="UTP259" s="428"/>
      <c r="UTQ259" s="428"/>
      <c r="UTR259" s="428"/>
      <c r="UTS259" s="428"/>
      <c r="UTT259" s="428"/>
      <c r="UTU259" s="428"/>
      <c r="UTV259" s="428"/>
      <c r="UTW259" s="428"/>
      <c r="UTX259" s="428"/>
      <c r="UTY259" s="428"/>
      <c r="UTZ259" s="428"/>
      <c r="UUA259" s="428"/>
      <c r="UUB259" s="428"/>
      <c r="UUC259" s="428"/>
      <c r="UUD259" s="428"/>
      <c r="UUE259" s="428"/>
      <c r="UUF259" s="428"/>
      <c r="UUG259" s="428"/>
      <c r="UUH259" s="428"/>
      <c r="UUI259" s="428"/>
      <c r="UUJ259" s="428"/>
      <c r="UUK259" s="428"/>
      <c r="UUL259" s="428"/>
      <c r="UUM259" s="428"/>
      <c r="UUN259" s="428"/>
      <c r="UUO259" s="428"/>
      <c r="UUP259" s="428"/>
      <c r="UUQ259" s="428"/>
      <c r="UUR259" s="428"/>
      <c r="UUS259" s="428"/>
      <c r="UUT259" s="428"/>
      <c r="UUU259" s="428"/>
      <c r="UUV259" s="428"/>
      <c r="UUW259" s="428"/>
      <c r="UUX259" s="428"/>
      <c r="UUY259" s="428"/>
      <c r="UUZ259" s="428"/>
      <c r="UVA259" s="428"/>
      <c r="UVB259" s="428"/>
      <c r="UVC259" s="428"/>
      <c r="UVD259" s="428"/>
      <c r="UVE259" s="428"/>
      <c r="UVF259" s="428"/>
      <c r="UVG259" s="428"/>
      <c r="UVH259" s="428"/>
      <c r="UVI259" s="428"/>
      <c r="UVJ259" s="428"/>
      <c r="UVK259" s="428"/>
      <c r="UVL259" s="428"/>
      <c r="UVM259" s="428"/>
      <c r="UVN259" s="428"/>
      <c r="UVO259" s="428"/>
      <c r="UVP259" s="428"/>
      <c r="UVQ259" s="428"/>
      <c r="UVR259" s="428"/>
      <c r="UVS259" s="428"/>
      <c r="UVT259" s="428"/>
      <c r="UVU259" s="428"/>
      <c r="UVV259" s="428"/>
      <c r="UVW259" s="428"/>
      <c r="UVX259" s="428"/>
      <c r="UVY259" s="428"/>
      <c r="UVZ259" s="428"/>
      <c r="UWA259" s="428"/>
      <c r="UWB259" s="428"/>
      <c r="UWC259" s="428"/>
      <c r="UWD259" s="428"/>
      <c r="UWE259" s="428"/>
      <c r="UWF259" s="428"/>
      <c r="UWG259" s="428"/>
      <c r="UWH259" s="428"/>
      <c r="UWI259" s="428"/>
      <c r="UWJ259" s="428"/>
      <c r="UWK259" s="428"/>
      <c r="UWL259" s="428"/>
      <c r="UWM259" s="428"/>
      <c r="UWN259" s="428"/>
      <c r="UWO259" s="428"/>
      <c r="UWP259" s="428"/>
      <c r="UWQ259" s="428"/>
      <c r="UWR259" s="428"/>
      <c r="UWS259" s="428"/>
      <c r="UWT259" s="428"/>
      <c r="UWU259" s="428"/>
      <c r="UWV259" s="428"/>
      <c r="UWW259" s="428"/>
      <c r="UWX259" s="428"/>
      <c r="UWY259" s="428"/>
      <c r="UWZ259" s="428"/>
      <c r="UXA259" s="428"/>
      <c r="UXB259" s="428"/>
      <c r="UXC259" s="428"/>
      <c r="UXD259" s="428"/>
      <c r="UXE259" s="428"/>
      <c r="UXF259" s="428"/>
      <c r="UXG259" s="428"/>
      <c r="UXH259" s="428"/>
      <c r="UXI259" s="428"/>
      <c r="UXJ259" s="428"/>
      <c r="UXK259" s="428"/>
      <c r="UXL259" s="428"/>
      <c r="UXM259" s="428"/>
      <c r="UXN259" s="428"/>
      <c r="UXO259" s="428"/>
      <c r="UXP259" s="428"/>
      <c r="UXQ259" s="428"/>
      <c r="UXR259" s="428"/>
      <c r="UXS259" s="428"/>
      <c r="UXT259" s="428"/>
      <c r="UXU259" s="428"/>
      <c r="UXV259" s="428"/>
      <c r="UXW259" s="428"/>
      <c r="UXX259" s="428"/>
      <c r="UXY259" s="428"/>
      <c r="UXZ259" s="428"/>
      <c r="UYA259" s="428"/>
      <c r="UYB259" s="428"/>
      <c r="UYC259" s="428"/>
      <c r="UYD259" s="428"/>
      <c r="UYE259" s="428"/>
      <c r="UYF259" s="428"/>
      <c r="UYG259" s="428"/>
      <c r="UYH259" s="428"/>
      <c r="UYI259" s="428"/>
      <c r="UYJ259" s="428"/>
      <c r="UYK259" s="428"/>
      <c r="UYL259" s="428"/>
      <c r="UYM259" s="428"/>
      <c r="UYN259" s="428"/>
      <c r="UYO259" s="428"/>
      <c r="UYP259" s="428"/>
      <c r="UYQ259" s="428"/>
      <c r="UYR259" s="428"/>
      <c r="UYS259" s="428"/>
      <c r="UYT259" s="428"/>
      <c r="UYU259" s="428"/>
      <c r="UYV259" s="428"/>
      <c r="UYW259" s="428"/>
      <c r="UYX259" s="428"/>
      <c r="UYY259" s="428"/>
      <c r="UYZ259" s="428"/>
      <c r="UZA259" s="428"/>
      <c r="UZB259" s="428"/>
      <c r="UZC259" s="428"/>
      <c r="UZD259" s="428"/>
      <c r="UZE259" s="428"/>
      <c r="UZF259" s="428"/>
      <c r="UZG259" s="428"/>
      <c r="UZH259" s="428"/>
      <c r="UZI259" s="428"/>
      <c r="UZJ259" s="428"/>
      <c r="UZK259" s="428"/>
      <c r="UZL259" s="428"/>
      <c r="UZM259" s="428"/>
      <c r="UZN259" s="428"/>
      <c r="UZO259" s="428"/>
      <c r="UZP259" s="428"/>
      <c r="UZQ259" s="428"/>
      <c r="UZR259" s="428"/>
      <c r="UZS259" s="428"/>
      <c r="UZT259" s="428"/>
      <c r="UZU259" s="428"/>
      <c r="UZV259" s="428"/>
      <c r="UZW259" s="428"/>
      <c r="UZX259" s="428"/>
      <c r="UZY259" s="428"/>
      <c r="UZZ259" s="428"/>
      <c r="VAA259" s="428"/>
      <c r="VAB259" s="428"/>
      <c r="VAC259" s="428"/>
      <c r="VAD259" s="428"/>
      <c r="VAE259" s="428"/>
      <c r="VAF259" s="428"/>
      <c r="VAG259" s="428"/>
      <c r="VAH259" s="428"/>
      <c r="VAI259" s="428"/>
      <c r="VAJ259" s="428"/>
      <c r="VAK259" s="428"/>
      <c r="VAL259" s="428"/>
      <c r="VAM259" s="428"/>
      <c r="VAN259" s="428"/>
      <c r="VAO259" s="428"/>
      <c r="VAP259" s="428"/>
      <c r="VAQ259" s="428"/>
      <c r="VAR259" s="428"/>
      <c r="VAS259" s="428"/>
      <c r="VAT259" s="428"/>
      <c r="VAU259" s="428"/>
      <c r="VAV259" s="428"/>
      <c r="VAW259" s="428"/>
      <c r="VAX259" s="428"/>
      <c r="VAY259" s="428"/>
      <c r="VAZ259" s="428"/>
      <c r="VBA259" s="428"/>
      <c r="VBB259" s="428"/>
      <c r="VBC259" s="428"/>
      <c r="VBD259" s="428"/>
      <c r="VBE259" s="428"/>
      <c r="VBF259" s="428"/>
      <c r="VBG259" s="428"/>
      <c r="VBH259" s="428"/>
      <c r="VBI259" s="428"/>
      <c r="VBJ259" s="428"/>
      <c r="VBK259" s="428"/>
      <c r="VBL259" s="428"/>
      <c r="VBM259" s="428"/>
      <c r="VBN259" s="428"/>
      <c r="VBO259" s="428"/>
      <c r="VBP259" s="428"/>
      <c r="VBQ259" s="428"/>
      <c r="VBR259" s="428"/>
      <c r="VBS259" s="428"/>
      <c r="VBT259" s="428"/>
      <c r="VBU259" s="428"/>
      <c r="VBV259" s="428"/>
      <c r="VBW259" s="428"/>
      <c r="VBX259" s="428"/>
      <c r="VBY259" s="428"/>
      <c r="VBZ259" s="428"/>
      <c r="VCA259" s="428"/>
      <c r="VCB259" s="428"/>
      <c r="VCC259" s="428"/>
      <c r="VCD259" s="428"/>
      <c r="VCE259" s="428"/>
      <c r="VCF259" s="428"/>
      <c r="VCG259" s="428"/>
      <c r="VCH259" s="428"/>
      <c r="VCI259" s="428"/>
      <c r="VCJ259" s="428"/>
      <c r="VCK259" s="428"/>
      <c r="VCL259" s="428"/>
      <c r="VCM259" s="428"/>
      <c r="VCN259" s="428"/>
      <c r="VCO259" s="428"/>
      <c r="VCP259" s="428"/>
      <c r="VCQ259" s="428"/>
      <c r="VCR259" s="428"/>
      <c r="VCS259" s="428"/>
      <c r="VCT259" s="428"/>
      <c r="VCU259" s="428"/>
      <c r="VCV259" s="428"/>
      <c r="VCW259" s="428"/>
      <c r="VCX259" s="428"/>
      <c r="VCY259" s="428"/>
      <c r="VCZ259" s="428"/>
      <c r="VDA259" s="428"/>
      <c r="VDB259" s="428"/>
      <c r="VDC259" s="428"/>
      <c r="VDD259" s="428"/>
      <c r="VDE259" s="428"/>
      <c r="VDF259" s="428"/>
      <c r="VDG259" s="428"/>
      <c r="VDH259" s="428"/>
      <c r="VDI259" s="428"/>
      <c r="VDJ259" s="428"/>
      <c r="VDK259" s="428"/>
      <c r="VDL259" s="428"/>
      <c r="VDM259" s="428"/>
      <c r="VDN259" s="428"/>
      <c r="VDO259" s="428"/>
      <c r="VDP259" s="428"/>
      <c r="VDQ259" s="428"/>
      <c r="VDR259" s="428"/>
      <c r="VDS259" s="428"/>
      <c r="VDT259" s="428"/>
      <c r="VDU259" s="428"/>
      <c r="VDV259" s="428"/>
      <c r="VDW259" s="428"/>
      <c r="VDX259" s="428"/>
      <c r="VDY259" s="428"/>
      <c r="VDZ259" s="428"/>
      <c r="VEA259" s="428"/>
      <c r="VEB259" s="428"/>
      <c r="VEC259" s="428"/>
      <c r="VED259" s="428"/>
      <c r="VEE259" s="428"/>
      <c r="VEF259" s="428"/>
      <c r="VEG259" s="428"/>
      <c r="VEH259" s="428"/>
      <c r="VEI259" s="428"/>
      <c r="VEJ259" s="428"/>
      <c r="VEK259" s="428"/>
      <c r="VEL259" s="428"/>
      <c r="VEM259" s="428"/>
      <c r="VEN259" s="428"/>
      <c r="VEO259" s="428"/>
      <c r="VEP259" s="428"/>
      <c r="VEQ259" s="428"/>
      <c r="VER259" s="428"/>
      <c r="VES259" s="428"/>
      <c r="VET259" s="428"/>
      <c r="VEU259" s="428"/>
      <c r="VEV259" s="428"/>
      <c r="VEW259" s="428"/>
      <c r="VEX259" s="428"/>
      <c r="VEY259" s="428"/>
      <c r="VEZ259" s="428"/>
      <c r="VFA259" s="428"/>
      <c r="VFB259" s="428"/>
      <c r="VFC259" s="428"/>
      <c r="VFD259" s="428"/>
      <c r="VFE259" s="428"/>
      <c r="VFF259" s="428"/>
      <c r="VFG259" s="428"/>
      <c r="VFH259" s="428"/>
      <c r="VFI259" s="428"/>
      <c r="VFJ259" s="428"/>
      <c r="VFK259" s="428"/>
      <c r="VFL259" s="428"/>
      <c r="VFM259" s="428"/>
      <c r="VFN259" s="428"/>
      <c r="VFO259" s="428"/>
      <c r="VFP259" s="428"/>
      <c r="VFQ259" s="428"/>
      <c r="VFR259" s="428"/>
      <c r="VFS259" s="428"/>
      <c r="VFT259" s="428"/>
      <c r="VFU259" s="428"/>
      <c r="VFV259" s="428"/>
      <c r="VFW259" s="428"/>
      <c r="VFX259" s="428"/>
      <c r="VFY259" s="428"/>
      <c r="VFZ259" s="428"/>
      <c r="VGA259" s="428"/>
      <c r="VGB259" s="428"/>
      <c r="VGC259" s="428"/>
      <c r="VGD259" s="428"/>
      <c r="VGE259" s="428"/>
      <c r="VGF259" s="428"/>
      <c r="VGG259" s="428"/>
      <c r="VGH259" s="428"/>
      <c r="VGI259" s="428"/>
      <c r="VGJ259" s="428"/>
      <c r="VGK259" s="428"/>
      <c r="VGL259" s="428"/>
      <c r="VGM259" s="428"/>
      <c r="VGN259" s="428"/>
      <c r="VGO259" s="428"/>
      <c r="VGP259" s="428"/>
      <c r="VGQ259" s="428"/>
      <c r="VGR259" s="428"/>
      <c r="VGS259" s="428"/>
      <c r="VGT259" s="428"/>
      <c r="VGU259" s="428"/>
      <c r="VGV259" s="428"/>
      <c r="VGW259" s="428"/>
      <c r="VGX259" s="428"/>
      <c r="VGY259" s="428"/>
      <c r="VGZ259" s="428"/>
      <c r="VHA259" s="428"/>
      <c r="VHB259" s="428"/>
      <c r="VHC259" s="428"/>
      <c r="VHD259" s="428"/>
      <c r="VHE259" s="428"/>
      <c r="VHF259" s="428"/>
      <c r="VHG259" s="428"/>
      <c r="VHH259" s="428"/>
      <c r="VHI259" s="428"/>
      <c r="VHJ259" s="428"/>
      <c r="VHK259" s="428"/>
      <c r="VHL259" s="428"/>
      <c r="VHM259" s="428"/>
      <c r="VHN259" s="428"/>
      <c r="VHO259" s="428"/>
      <c r="VHP259" s="428"/>
      <c r="VHQ259" s="428"/>
      <c r="VHR259" s="428"/>
      <c r="VHS259" s="428"/>
      <c r="VHT259" s="428"/>
      <c r="VHU259" s="428"/>
      <c r="VHV259" s="428"/>
      <c r="VHW259" s="428"/>
      <c r="VHX259" s="428"/>
      <c r="VHY259" s="428"/>
      <c r="VHZ259" s="428"/>
      <c r="VIA259" s="428"/>
      <c r="VIB259" s="428"/>
      <c r="VIC259" s="428"/>
      <c r="VID259" s="428"/>
      <c r="VIE259" s="428"/>
      <c r="VIF259" s="428"/>
      <c r="VIG259" s="428"/>
      <c r="VIH259" s="428"/>
      <c r="VII259" s="428"/>
      <c r="VIJ259" s="428"/>
      <c r="VIK259" s="428"/>
      <c r="VIL259" s="428"/>
      <c r="VIM259" s="428"/>
      <c r="VIN259" s="428"/>
      <c r="VIO259" s="428"/>
      <c r="VIP259" s="428"/>
      <c r="VIQ259" s="428"/>
      <c r="VIR259" s="428"/>
      <c r="VIS259" s="428"/>
      <c r="VIT259" s="428"/>
      <c r="VIU259" s="428"/>
      <c r="VIV259" s="428"/>
      <c r="VIW259" s="428"/>
      <c r="VIX259" s="428"/>
      <c r="VIY259" s="428"/>
      <c r="VIZ259" s="428"/>
      <c r="VJA259" s="428"/>
      <c r="VJB259" s="428"/>
      <c r="VJC259" s="428"/>
      <c r="VJD259" s="428"/>
      <c r="VJE259" s="428"/>
      <c r="VJF259" s="428"/>
      <c r="VJG259" s="428"/>
      <c r="VJH259" s="428"/>
      <c r="VJI259" s="428"/>
      <c r="VJJ259" s="428"/>
      <c r="VJK259" s="428"/>
      <c r="VJL259" s="428"/>
      <c r="VJM259" s="428"/>
      <c r="VJN259" s="428"/>
      <c r="VJO259" s="428"/>
      <c r="VJP259" s="428"/>
      <c r="VJQ259" s="428"/>
      <c r="VJR259" s="428"/>
      <c r="VJS259" s="428"/>
      <c r="VJT259" s="428"/>
      <c r="VJU259" s="428"/>
      <c r="VJV259" s="428"/>
      <c r="VJW259" s="428"/>
      <c r="VJX259" s="428"/>
      <c r="VJY259" s="428"/>
      <c r="VJZ259" s="428"/>
      <c r="VKA259" s="428"/>
      <c r="VKB259" s="428"/>
      <c r="VKC259" s="428"/>
      <c r="VKD259" s="428"/>
      <c r="VKE259" s="428"/>
      <c r="VKF259" s="428"/>
      <c r="VKG259" s="428"/>
      <c r="VKH259" s="428"/>
      <c r="VKI259" s="428"/>
      <c r="VKJ259" s="428"/>
      <c r="VKK259" s="428"/>
      <c r="VKL259" s="428"/>
      <c r="VKM259" s="428"/>
      <c r="VKN259" s="428"/>
      <c r="VKO259" s="428"/>
      <c r="VKP259" s="428"/>
      <c r="VKQ259" s="428"/>
      <c r="VKR259" s="428"/>
      <c r="VKS259" s="428"/>
      <c r="VKT259" s="428"/>
      <c r="VKU259" s="428"/>
      <c r="VKV259" s="428"/>
      <c r="VKW259" s="428"/>
      <c r="VKX259" s="428"/>
      <c r="VKY259" s="428"/>
      <c r="VKZ259" s="428"/>
      <c r="VLA259" s="428"/>
      <c r="VLB259" s="428"/>
      <c r="VLC259" s="428"/>
      <c r="VLD259" s="428"/>
      <c r="VLE259" s="428"/>
      <c r="VLF259" s="428"/>
      <c r="VLG259" s="428"/>
      <c r="VLH259" s="428"/>
      <c r="VLI259" s="428"/>
      <c r="VLJ259" s="428"/>
      <c r="VLK259" s="428"/>
      <c r="VLL259" s="428"/>
      <c r="VLM259" s="428"/>
      <c r="VLN259" s="428"/>
      <c r="VLO259" s="428"/>
      <c r="VLP259" s="428"/>
      <c r="VLQ259" s="428"/>
      <c r="VLR259" s="428"/>
      <c r="VLS259" s="428"/>
      <c r="VLT259" s="428"/>
      <c r="VLU259" s="428"/>
      <c r="VLV259" s="428"/>
      <c r="VLW259" s="428"/>
      <c r="VLX259" s="428"/>
      <c r="VLY259" s="428"/>
      <c r="VLZ259" s="428"/>
      <c r="VMA259" s="428"/>
      <c r="VMB259" s="428"/>
      <c r="VMC259" s="428"/>
      <c r="VMD259" s="428"/>
      <c r="VME259" s="428"/>
      <c r="VMF259" s="428"/>
      <c r="VMG259" s="428"/>
      <c r="VMH259" s="428"/>
      <c r="VMI259" s="428"/>
      <c r="VMJ259" s="428"/>
      <c r="VMK259" s="428"/>
      <c r="VML259" s="428"/>
      <c r="VMM259" s="428"/>
      <c r="VMN259" s="428"/>
      <c r="VMO259" s="428"/>
      <c r="VMP259" s="428"/>
      <c r="VMQ259" s="428"/>
      <c r="VMR259" s="428"/>
      <c r="VMS259" s="428"/>
      <c r="VMT259" s="428"/>
      <c r="VMU259" s="428"/>
      <c r="VMV259" s="428"/>
      <c r="VMW259" s="428"/>
      <c r="VMX259" s="428"/>
      <c r="VMY259" s="428"/>
      <c r="VMZ259" s="428"/>
      <c r="VNA259" s="428"/>
      <c r="VNB259" s="428"/>
      <c r="VNC259" s="428"/>
      <c r="VND259" s="428"/>
      <c r="VNE259" s="428"/>
      <c r="VNF259" s="428"/>
      <c r="VNG259" s="428"/>
      <c r="VNH259" s="428"/>
      <c r="VNI259" s="428"/>
      <c r="VNJ259" s="428"/>
      <c r="VNK259" s="428"/>
      <c r="VNL259" s="428"/>
      <c r="VNM259" s="428"/>
      <c r="VNN259" s="428"/>
      <c r="VNO259" s="428"/>
      <c r="VNP259" s="428"/>
      <c r="VNQ259" s="428"/>
      <c r="VNR259" s="428"/>
      <c r="VNS259" s="428"/>
      <c r="VNT259" s="428"/>
      <c r="VNU259" s="428"/>
      <c r="VNV259" s="428"/>
      <c r="VNW259" s="428"/>
      <c r="VNX259" s="428"/>
      <c r="VNY259" s="428"/>
      <c r="VNZ259" s="428"/>
      <c r="VOA259" s="428"/>
      <c r="VOB259" s="428"/>
      <c r="VOC259" s="428"/>
      <c r="VOD259" s="428"/>
      <c r="VOE259" s="428"/>
      <c r="VOF259" s="428"/>
      <c r="VOG259" s="428"/>
      <c r="VOH259" s="428"/>
      <c r="VOI259" s="428"/>
      <c r="VOJ259" s="428"/>
      <c r="VOK259" s="428"/>
      <c r="VOL259" s="428"/>
      <c r="VOM259" s="428"/>
      <c r="VON259" s="428"/>
      <c r="VOO259" s="428"/>
      <c r="VOP259" s="428"/>
      <c r="VOQ259" s="428"/>
      <c r="VOR259" s="428"/>
      <c r="VOS259" s="428"/>
      <c r="VOT259" s="428"/>
      <c r="VOU259" s="428"/>
      <c r="VOV259" s="428"/>
      <c r="VOW259" s="428"/>
      <c r="VOX259" s="428"/>
      <c r="VOY259" s="428"/>
      <c r="VOZ259" s="428"/>
      <c r="VPA259" s="428"/>
      <c r="VPB259" s="428"/>
      <c r="VPC259" s="428"/>
      <c r="VPD259" s="428"/>
      <c r="VPE259" s="428"/>
      <c r="VPF259" s="428"/>
      <c r="VPG259" s="428"/>
      <c r="VPH259" s="428"/>
      <c r="VPI259" s="428"/>
      <c r="VPJ259" s="428"/>
      <c r="VPK259" s="428"/>
      <c r="VPL259" s="428"/>
      <c r="VPM259" s="428"/>
      <c r="VPN259" s="428"/>
      <c r="VPO259" s="428"/>
      <c r="VPP259" s="428"/>
      <c r="VPQ259" s="428"/>
      <c r="VPR259" s="428"/>
      <c r="VPS259" s="428"/>
      <c r="VPT259" s="428"/>
      <c r="VPU259" s="428"/>
      <c r="VPV259" s="428"/>
      <c r="VPW259" s="428"/>
      <c r="VPX259" s="428"/>
      <c r="VPY259" s="428"/>
      <c r="VPZ259" s="428"/>
      <c r="VQA259" s="428"/>
      <c r="VQB259" s="428"/>
      <c r="VQC259" s="428"/>
      <c r="VQD259" s="428"/>
      <c r="VQE259" s="428"/>
      <c r="VQF259" s="428"/>
      <c r="VQG259" s="428"/>
      <c r="VQH259" s="428"/>
      <c r="VQI259" s="428"/>
      <c r="VQJ259" s="428"/>
      <c r="VQK259" s="428"/>
      <c r="VQL259" s="428"/>
      <c r="VQM259" s="428"/>
      <c r="VQN259" s="428"/>
      <c r="VQO259" s="428"/>
      <c r="VQP259" s="428"/>
      <c r="VQQ259" s="428"/>
      <c r="VQR259" s="428"/>
      <c r="VQS259" s="428"/>
      <c r="VQT259" s="428"/>
      <c r="VQU259" s="428"/>
      <c r="VQV259" s="428"/>
      <c r="VQW259" s="428"/>
      <c r="VQX259" s="428"/>
      <c r="VQY259" s="428"/>
      <c r="VQZ259" s="428"/>
      <c r="VRA259" s="428"/>
      <c r="VRB259" s="428"/>
      <c r="VRC259" s="428"/>
      <c r="VRD259" s="428"/>
      <c r="VRE259" s="428"/>
      <c r="VRF259" s="428"/>
      <c r="VRG259" s="428"/>
      <c r="VRH259" s="428"/>
      <c r="VRI259" s="428"/>
      <c r="VRJ259" s="428"/>
      <c r="VRK259" s="428"/>
      <c r="VRL259" s="428"/>
      <c r="VRM259" s="428"/>
      <c r="VRN259" s="428"/>
      <c r="VRO259" s="428"/>
      <c r="VRP259" s="428"/>
      <c r="VRQ259" s="428"/>
      <c r="VRR259" s="428"/>
      <c r="VRS259" s="428"/>
      <c r="VRT259" s="428"/>
      <c r="VRU259" s="428"/>
      <c r="VRV259" s="428"/>
      <c r="VRW259" s="428"/>
      <c r="VRX259" s="428"/>
      <c r="VRY259" s="428"/>
      <c r="VRZ259" s="428"/>
      <c r="VSA259" s="428"/>
      <c r="VSB259" s="428"/>
      <c r="VSC259" s="428"/>
      <c r="VSD259" s="428"/>
      <c r="VSE259" s="428"/>
      <c r="VSF259" s="428"/>
      <c r="VSG259" s="428"/>
      <c r="VSH259" s="428"/>
      <c r="VSI259" s="428"/>
      <c r="VSJ259" s="428"/>
      <c r="VSK259" s="428"/>
      <c r="VSL259" s="428"/>
      <c r="VSM259" s="428"/>
      <c r="VSN259" s="428"/>
      <c r="VSO259" s="428"/>
      <c r="VSP259" s="428"/>
      <c r="VSQ259" s="428"/>
      <c r="VSR259" s="428"/>
      <c r="VSS259" s="428"/>
      <c r="VST259" s="428"/>
      <c r="VSU259" s="428"/>
      <c r="VSV259" s="428"/>
      <c r="VSW259" s="428"/>
      <c r="VSX259" s="428"/>
      <c r="VSY259" s="428"/>
      <c r="VSZ259" s="428"/>
      <c r="VTA259" s="428"/>
      <c r="VTB259" s="428"/>
      <c r="VTC259" s="428"/>
      <c r="VTD259" s="428"/>
      <c r="VTE259" s="428"/>
      <c r="VTF259" s="428"/>
      <c r="VTG259" s="428"/>
      <c r="VTH259" s="428"/>
      <c r="VTI259" s="428"/>
      <c r="VTJ259" s="428"/>
      <c r="VTK259" s="428"/>
      <c r="VTL259" s="428"/>
      <c r="VTM259" s="428"/>
      <c r="VTN259" s="428"/>
      <c r="VTO259" s="428"/>
      <c r="VTP259" s="428"/>
      <c r="VTQ259" s="428"/>
      <c r="VTR259" s="428"/>
      <c r="VTS259" s="428"/>
      <c r="VTT259" s="428"/>
      <c r="VTU259" s="428"/>
      <c r="VTV259" s="428"/>
      <c r="VTW259" s="428"/>
      <c r="VTX259" s="428"/>
      <c r="VTY259" s="428"/>
      <c r="VTZ259" s="428"/>
      <c r="VUA259" s="428"/>
      <c r="VUB259" s="428"/>
      <c r="VUC259" s="428"/>
      <c r="VUD259" s="428"/>
      <c r="VUE259" s="428"/>
      <c r="VUF259" s="428"/>
      <c r="VUG259" s="428"/>
      <c r="VUH259" s="428"/>
      <c r="VUI259" s="428"/>
      <c r="VUJ259" s="428"/>
      <c r="VUK259" s="428"/>
      <c r="VUL259" s="428"/>
      <c r="VUM259" s="428"/>
      <c r="VUN259" s="428"/>
      <c r="VUO259" s="428"/>
      <c r="VUP259" s="428"/>
      <c r="VUQ259" s="428"/>
      <c r="VUR259" s="428"/>
      <c r="VUS259" s="428"/>
      <c r="VUT259" s="428"/>
      <c r="VUU259" s="428"/>
      <c r="VUV259" s="428"/>
      <c r="VUW259" s="428"/>
      <c r="VUX259" s="428"/>
      <c r="VUY259" s="428"/>
      <c r="VUZ259" s="428"/>
      <c r="VVA259" s="428"/>
      <c r="VVB259" s="428"/>
      <c r="VVC259" s="428"/>
      <c r="VVD259" s="428"/>
      <c r="VVE259" s="428"/>
      <c r="VVF259" s="428"/>
      <c r="VVG259" s="428"/>
      <c r="VVH259" s="428"/>
      <c r="VVI259" s="428"/>
      <c r="VVJ259" s="428"/>
      <c r="VVK259" s="428"/>
      <c r="VVL259" s="428"/>
      <c r="VVM259" s="428"/>
      <c r="VVN259" s="428"/>
      <c r="VVO259" s="428"/>
      <c r="VVP259" s="428"/>
      <c r="VVQ259" s="428"/>
      <c r="VVR259" s="428"/>
      <c r="VVS259" s="428"/>
      <c r="VVT259" s="428"/>
      <c r="VVU259" s="428"/>
      <c r="VVV259" s="428"/>
      <c r="VVW259" s="428"/>
      <c r="VVX259" s="428"/>
      <c r="VVY259" s="428"/>
      <c r="VVZ259" s="428"/>
      <c r="VWA259" s="428"/>
      <c r="VWB259" s="428"/>
      <c r="VWC259" s="428"/>
      <c r="VWD259" s="428"/>
      <c r="VWE259" s="428"/>
      <c r="VWF259" s="428"/>
      <c r="VWG259" s="428"/>
      <c r="VWH259" s="428"/>
      <c r="VWI259" s="428"/>
      <c r="VWJ259" s="428"/>
      <c r="VWK259" s="428"/>
      <c r="VWL259" s="428"/>
      <c r="VWM259" s="428"/>
      <c r="VWN259" s="428"/>
      <c r="VWO259" s="428"/>
      <c r="VWP259" s="428"/>
      <c r="VWQ259" s="428"/>
      <c r="VWR259" s="428"/>
      <c r="VWS259" s="428"/>
      <c r="VWT259" s="428"/>
      <c r="VWU259" s="428"/>
      <c r="VWV259" s="428"/>
      <c r="VWW259" s="428"/>
      <c r="VWX259" s="428"/>
      <c r="VWY259" s="428"/>
      <c r="VWZ259" s="428"/>
      <c r="VXA259" s="428"/>
      <c r="VXB259" s="428"/>
      <c r="VXC259" s="428"/>
      <c r="VXD259" s="428"/>
      <c r="VXE259" s="428"/>
      <c r="VXF259" s="428"/>
      <c r="VXG259" s="428"/>
      <c r="VXH259" s="428"/>
      <c r="VXI259" s="428"/>
      <c r="VXJ259" s="428"/>
      <c r="VXK259" s="428"/>
      <c r="VXL259" s="428"/>
      <c r="VXM259" s="428"/>
      <c r="VXN259" s="428"/>
      <c r="VXO259" s="428"/>
      <c r="VXP259" s="428"/>
      <c r="VXQ259" s="428"/>
      <c r="VXR259" s="428"/>
      <c r="VXS259" s="428"/>
      <c r="VXT259" s="428"/>
      <c r="VXU259" s="428"/>
      <c r="VXV259" s="428"/>
      <c r="VXW259" s="428"/>
      <c r="VXX259" s="428"/>
      <c r="VXY259" s="428"/>
      <c r="VXZ259" s="428"/>
      <c r="VYA259" s="428"/>
      <c r="VYB259" s="428"/>
      <c r="VYC259" s="428"/>
      <c r="VYD259" s="428"/>
      <c r="VYE259" s="428"/>
      <c r="VYF259" s="428"/>
      <c r="VYG259" s="428"/>
      <c r="VYH259" s="428"/>
      <c r="VYI259" s="428"/>
      <c r="VYJ259" s="428"/>
      <c r="VYK259" s="428"/>
      <c r="VYL259" s="428"/>
      <c r="VYM259" s="428"/>
      <c r="VYN259" s="428"/>
      <c r="VYO259" s="428"/>
      <c r="VYP259" s="428"/>
      <c r="VYQ259" s="428"/>
      <c r="VYR259" s="428"/>
      <c r="VYS259" s="428"/>
      <c r="VYT259" s="428"/>
      <c r="VYU259" s="428"/>
      <c r="VYV259" s="428"/>
      <c r="VYW259" s="428"/>
      <c r="VYX259" s="428"/>
      <c r="VYY259" s="428"/>
      <c r="VYZ259" s="428"/>
      <c r="VZA259" s="428"/>
      <c r="VZB259" s="428"/>
      <c r="VZC259" s="428"/>
      <c r="VZD259" s="428"/>
      <c r="VZE259" s="428"/>
      <c r="VZF259" s="428"/>
      <c r="VZG259" s="428"/>
      <c r="VZH259" s="428"/>
      <c r="VZI259" s="428"/>
      <c r="VZJ259" s="428"/>
      <c r="VZK259" s="428"/>
      <c r="VZL259" s="428"/>
      <c r="VZM259" s="428"/>
      <c r="VZN259" s="428"/>
      <c r="VZO259" s="428"/>
      <c r="VZP259" s="428"/>
      <c r="VZQ259" s="428"/>
      <c r="VZR259" s="428"/>
      <c r="VZS259" s="428"/>
      <c r="VZT259" s="428"/>
      <c r="VZU259" s="428"/>
      <c r="VZV259" s="428"/>
      <c r="VZW259" s="428"/>
      <c r="VZX259" s="428"/>
      <c r="VZY259" s="428"/>
      <c r="VZZ259" s="428"/>
      <c r="WAA259" s="428"/>
      <c r="WAB259" s="428"/>
      <c r="WAC259" s="428"/>
      <c r="WAD259" s="428"/>
      <c r="WAE259" s="428"/>
      <c r="WAF259" s="428"/>
      <c r="WAG259" s="428"/>
      <c r="WAH259" s="428"/>
      <c r="WAI259" s="428"/>
      <c r="WAJ259" s="428"/>
      <c r="WAK259" s="428"/>
      <c r="WAL259" s="428"/>
      <c r="WAM259" s="428"/>
      <c r="WAN259" s="428"/>
      <c r="WAO259" s="428"/>
      <c r="WAP259" s="428"/>
      <c r="WAQ259" s="428"/>
      <c r="WAR259" s="428"/>
      <c r="WAS259" s="428"/>
      <c r="WAT259" s="428"/>
      <c r="WAU259" s="428"/>
      <c r="WAV259" s="428"/>
      <c r="WAW259" s="428"/>
      <c r="WAX259" s="428"/>
      <c r="WAY259" s="428"/>
      <c r="WAZ259" s="428"/>
      <c r="WBA259" s="428"/>
      <c r="WBB259" s="428"/>
      <c r="WBC259" s="428"/>
      <c r="WBD259" s="428"/>
      <c r="WBE259" s="428"/>
      <c r="WBF259" s="428"/>
      <c r="WBG259" s="428"/>
      <c r="WBH259" s="428"/>
      <c r="WBI259" s="428"/>
      <c r="WBJ259" s="428"/>
      <c r="WBK259" s="428"/>
      <c r="WBL259" s="428"/>
      <c r="WBM259" s="428"/>
      <c r="WBN259" s="428"/>
      <c r="WBO259" s="428"/>
      <c r="WBP259" s="428"/>
      <c r="WBQ259" s="428"/>
      <c r="WBR259" s="428"/>
      <c r="WBS259" s="428"/>
      <c r="WBT259" s="428"/>
      <c r="WBU259" s="428"/>
      <c r="WBV259" s="428"/>
      <c r="WBW259" s="428"/>
      <c r="WBX259" s="428"/>
      <c r="WBY259" s="428"/>
      <c r="WBZ259" s="428"/>
      <c r="WCA259" s="428"/>
      <c r="WCB259" s="428"/>
      <c r="WCC259" s="428"/>
      <c r="WCD259" s="428"/>
      <c r="WCE259" s="428"/>
      <c r="WCF259" s="428"/>
      <c r="WCG259" s="428"/>
      <c r="WCH259" s="428"/>
      <c r="WCI259" s="428"/>
      <c r="WCJ259" s="428"/>
      <c r="WCK259" s="428"/>
      <c r="WCL259" s="428"/>
      <c r="WCM259" s="428"/>
      <c r="WCN259" s="428"/>
      <c r="WCO259" s="428"/>
      <c r="WCP259" s="428"/>
      <c r="WCQ259" s="428"/>
      <c r="WCR259" s="428"/>
      <c r="WCS259" s="428"/>
      <c r="WCT259" s="428"/>
      <c r="WCU259" s="428"/>
      <c r="WCV259" s="428"/>
      <c r="WCW259" s="428"/>
      <c r="WCX259" s="428"/>
      <c r="WCY259" s="428"/>
      <c r="WCZ259" s="428"/>
      <c r="WDA259" s="428"/>
      <c r="WDB259" s="428"/>
      <c r="WDC259" s="428"/>
      <c r="WDD259" s="428"/>
      <c r="WDE259" s="428"/>
      <c r="WDF259" s="428"/>
      <c r="WDG259" s="428"/>
      <c r="WDH259" s="428"/>
      <c r="WDI259" s="428"/>
      <c r="WDJ259" s="428"/>
      <c r="WDK259" s="428"/>
      <c r="WDL259" s="428"/>
      <c r="WDM259" s="428"/>
      <c r="WDN259" s="428"/>
      <c r="WDO259" s="428"/>
      <c r="WDP259" s="428"/>
      <c r="WDQ259" s="428"/>
      <c r="WDR259" s="428"/>
      <c r="WDS259" s="428"/>
      <c r="WDT259" s="428"/>
      <c r="WDU259" s="428"/>
      <c r="WDV259" s="428"/>
      <c r="WDW259" s="428"/>
      <c r="WDX259" s="428"/>
      <c r="WDY259" s="428"/>
      <c r="WDZ259" s="428"/>
      <c r="WEA259" s="428"/>
      <c r="WEB259" s="428"/>
      <c r="WEC259" s="428"/>
      <c r="WED259" s="428"/>
      <c r="WEE259" s="428"/>
      <c r="WEF259" s="428"/>
      <c r="WEG259" s="428"/>
      <c r="WEH259" s="428"/>
      <c r="WEI259" s="428"/>
      <c r="WEJ259" s="428"/>
      <c r="WEK259" s="428"/>
      <c r="WEL259" s="428"/>
      <c r="WEM259" s="428"/>
      <c r="WEN259" s="428"/>
      <c r="WEO259" s="428"/>
      <c r="WEP259" s="428"/>
      <c r="WEQ259" s="428"/>
      <c r="WER259" s="428"/>
      <c r="WES259" s="428"/>
      <c r="WET259" s="428"/>
      <c r="WEU259" s="428"/>
      <c r="WEV259" s="428"/>
      <c r="WEW259" s="428"/>
      <c r="WEX259" s="428"/>
      <c r="WEY259" s="428"/>
      <c r="WEZ259" s="428"/>
      <c r="WFA259" s="428"/>
      <c r="WFB259" s="428"/>
      <c r="WFC259" s="428"/>
      <c r="WFD259" s="428"/>
      <c r="WFE259" s="428"/>
      <c r="WFF259" s="428"/>
      <c r="WFG259" s="428"/>
      <c r="WFH259" s="428"/>
      <c r="WFI259" s="428"/>
      <c r="WFJ259" s="428"/>
      <c r="WFK259" s="428"/>
      <c r="WFL259" s="428"/>
      <c r="WFM259" s="428"/>
      <c r="WFN259" s="428"/>
      <c r="WFO259" s="428"/>
      <c r="WFP259" s="428"/>
      <c r="WFQ259" s="428"/>
      <c r="WFR259" s="428"/>
      <c r="WFS259" s="428"/>
      <c r="WFT259" s="428"/>
      <c r="WFU259" s="428"/>
      <c r="WFV259" s="428"/>
      <c r="WFW259" s="428"/>
      <c r="WFX259" s="428"/>
      <c r="WFY259" s="428"/>
      <c r="WFZ259" s="428"/>
      <c r="WGA259" s="428"/>
      <c r="WGB259" s="428"/>
      <c r="WGC259" s="428"/>
      <c r="WGD259" s="428"/>
      <c r="WGE259" s="428"/>
      <c r="WGF259" s="428"/>
      <c r="WGG259" s="428"/>
      <c r="WGH259" s="428"/>
      <c r="WGI259" s="428"/>
      <c r="WGJ259" s="428"/>
      <c r="WGK259" s="428"/>
      <c r="WGL259" s="428"/>
      <c r="WGM259" s="428"/>
      <c r="WGN259" s="428"/>
      <c r="WGO259" s="428"/>
      <c r="WGP259" s="428"/>
      <c r="WGQ259" s="428"/>
      <c r="WGR259" s="428"/>
      <c r="WGS259" s="428"/>
      <c r="WGT259" s="428"/>
      <c r="WGU259" s="428"/>
      <c r="WGV259" s="428"/>
      <c r="WGW259" s="428"/>
      <c r="WGX259" s="428"/>
      <c r="WGY259" s="428"/>
      <c r="WGZ259" s="428"/>
      <c r="WHA259" s="428"/>
      <c r="WHB259" s="428"/>
      <c r="WHC259" s="428"/>
      <c r="WHD259" s="428"/>
      <c r="WHE259" s="428"/>
      <c r="WHF259" s="428"/>
      <c r="WHG259" s="428"/>
      <c r="WHH259" s="428"/>
      <c r="WHI259" s="428"/>
      <c r="WHJ259" s="428"/>
      <c r="WHK259" s="428"/>
      <c r="WHL259" s="428"/>
      <c r="WHM259" s="428"/>
      <c r="WHN259" s="428"/>
      <c r="WHO259" s="428"/>
      <c r="WHP259" s="428"/>
      <c r="WHQ259" s="428"/>
      <c r="WHR259" s="428"/>
      <c r="WHS259" s="428"/>
      <c r="WHT259" s="428"/>
      <c r="WHU259" s="428"/>
      <c r="WHV259" s="428"/>
      <c r="WHW259" s="428"/>
      <c r="WHX259" s="428"/>
      <c r="WHY259" s="428"/>
      <c r="WHZ259" s="428"/>
      <c r="WIA259" s="428"/>
      <c r="WIB259" s="428"/>
      <c r="WIC259" s="428"/>
      <c r="WID259" s="428"/>
      <c r="WIE259" s="428"/>
      <c r="WIF259" s="428"/>
      <c r="WIG259" s="428"/>
      <c r="WIH259" s="428"/>
      <c r="WII259" s="428"/>
      <c r="WIJ259" s="428"/>
      <c r="WIK259" s="428"/>
      <c r="WIL259" s="428"/>
      <c r="WIM259" s="428"/>
      <c r="WIN259" s="428"/>
      <c r="WIO259" s="428"/>
      <c r="WIP259" s="428"/>
      <c r="WIQ259" s="428"/>
      <c r="WIR259" s="428"/>
      <c r="WIS259" s="428"/>
      <c r="WIT259" s="428"/>
      <c r="WIU259" s="428"/>
      <c r="WIV259" s="428"/>
      <c r="WIW259" s="428"/>
      <c r="WIX259" s="428"/>
      <c r="WIY259" s="428"/>
      <c r="WIZ259" s="428"/>
      <c r="WJA259" s="428"/>
      <c r="WJB259" s="428"/>
      <c r="WJC259" s="428"/>
      <c r="WJD259" s="428"/>
      <c r="WJE259" s="428"/>
      <c r="WJF259" s="428"/>
      <c r="WJG259" s="428"/>
      <c r="WJH259" s="428"/>
      <c r="WJI259" s="428"/>
      <c r="WJJ259" s="428"/>
      <c r="WJK259" s="428"/>
      <c r="WJL259" s="428"/>
      <c r="WJM259" s="428"/>
      <c r="WJN259" s="428"/>
      <c r="WJO259" s="428"/>
      <c r="WJP259" s="428"/>
      <c r="WJQ259" s="428"/>
      <c r="WJR259" s="428"/>
      <c r="WJS259" s="428"/>
      <c r="WJT259" s="428"/>
      <c r="WJU259" s="428"/>
      <c r="WJV259" s="428"/>
      <c r="WJW259" s="428"/>
      <c r="WJX259" s="428"/>
      <c r="WJY259" s="428"/>
      <c r="WJZ259" s="428"/>
      <c r="WKA259" s="428"/>
      <c r="WKB259" s="428"/>
      <c r="WKC259" s="428"/>
      <c r="WKD259" s="428"/>
      <c r="WKE259" s="428"/>
      <c r="WKF259" s="428"/>
      <c r="WKG259" s="428"/>
      <c r="WKH259" s="428"/>
      <c r="WKI259" s="428"/>
      <c r="WKJ259" s="428"/>
      <c r="WKK259" s="428"/>
      <c r="WKL259" s="428"/>
      <c r="WKM259" s="428"/>
      <c r="WKN259" s="428"/>
      <c r="WKO259" s="428"/>
      <c r="WKP259" s="428"/>
      <c r="WKQ259" s="428"/>
      <c r="WKR259" s="428"/>
      <c r="WKS259" s="428"/>
      <c r="WKT259" s="428"/>
      <c r="WKU259" s="428"/>
      <c r="WKV259" s="428"/>
      <c r="WKW259" s="428"/>
      <c r="WKX259" s="428"/>
      <c r="WKY259" s="428"/>
      <c r="WKZ259" s="428"/>
      <c r="WLA259" s="428"/>
      <c r="WLB259" s="428"/>
      <c r="WLC259" s="428"/>
      <c r="WLD259" s="428"/>
      <c r="WLE259" s="428"/>
      <c r="WLF259" s="428"/>
      <c r="WLG259" s="428"/>
      <c r="WLH259" s="428"/>
      <c r="WLI259" s="428"/>
      <c r="WLJ259" s="428"/>
      <c r="WLK259" s="428"/>
      <c r="WLL259" s="428"/>
      <c r="WLM259" s="428"/>
      <c r="WLN259" s="428"/>
      <c r="WLO259" s="428"/>
      <c r="WLP259" s="428"/>
      <c r="WLQ259" s="428"/>
      <c r="WLR259" s="428"/>
      <c r="WLS259" s="428"/>
      <c r="WLT259" s="428"/>
      <c r="WLU259" s="428"/>
      <c r="WLV259" s="428"/>
      <c r="WLW259" s="428"/>
      <c r="WLX259" s="428"/>
      <c r="WLY259" s="428"/>
      <c r="WLZ259" s="428"/>
      <c r="WMA259" s="428"/>
      <c r="WMB259" s="428"/>
      <c r="WMC259" s="428"/>
      <c r="WMD259" s="428"/>
      <c r="WME259" s="428"/>
      <c r="WMF259" s="428"/>
      <c r="WMG259" s="428"/>
      <c r="WMH259" s="428"/>
      <c r="WMI259" s="428"/>
      <c r="WMJ259" s="428"/>
      <c r="WMK259" s="428"/>
      <c r="WML259" s="428"/>
      <c r="WMM259" s="428"/>
      <c r="WMN259" s="428"/>
      <c r="WMO259" s="428"/>
      <c r="WMP259" s="428"/>
      <c r="WMQ259" s="428"/>
      <c r="WMR259" s="428"/>
      <c r="WMS259" s="428"/>
      <c r="WMT259" s="428"/>
      <c r="WMU259" s="428"/>
      <c r="WMV259" s="428"/>
      <c r="WMW259" s="428"/>
      <c r="WMX259" s="428"/>
      <c r="WMY259" s="428"/>
      <c r="WMZ259" s="428"/>
      <c r="WNA259" s="428"/>
      <c r="WNB259" s="428"/>
      <c r="WNC259" s="428"/>
      <c r="WND259" s="428"/>
      <c r="WNE259" s="428"/>
      <c r="WNF259" s="428"/>
      <c r="WNG259" s="428"/>
      <c r="WNH259" s="428"/>
      <c r="WNI259" s="428"/>
      <c r="WNJ259" s="428"/>
      <c r="WNK259" s="428"/>
      <c r="WNL259" s="428"/>
      <c r="WNM259" s="428"/>
      <c r="WNN259" s="428"/>
      <c r="WNO259" s="428"/>
      <c r="WNP259" s="428"/>
      <c r="WNQ259" s="428"/>
      <c r="WNR259" s="428"/>
      <c r="WNS259" s="428"/>
      <c r="WNT259" s="428"/>
      <c r="WNU259" s="428"/>
      <c r="WNV259" s="428"/>
      <c r="WNW259" s="428"/>
      <c r="WNX259" s="428"/>
      <c r="WNY259" s="428"/>
      <c r="WNZ259" s="428"/>
      <c r="WOA259" s="428"/>
      <c r="WOB259" s="428"/>
      <c r="WOC259" s="428"/>
      <c r="WOD259" s="428"/>
      <c r="WOE259" s="428"/>
      <c r="WOF259" s="428"/>
      <c r="WOG259" s="428"/>
      <c r="WOH259" s="428"/>
      <c r="WOI259" s="428"/>
      <c r="WOJ259" s="428"/>
      <c r="WOK259" s="428"/>
      <c r="WOL259" s="428"/>
      <c r="WOM259" s="428"/>
      <c r="WON259" s="428"/>
      <c r="WOO259" s="428"/>
      <c r="WOP259" s="428"/>
      <c r="WOQ259" s="428"/>
      <c r="WOR259" s="428"/>
      <c r="WOS259" s="428"/>
      <c r="WOT259" s="428"/>
      <c r="WOU259" s="428"/>
      <c r="WOV259" s="428"/>
      <c r="WOW259" s="428"/>
      <c r="WOX259" s="428"/>
      <c r="WOY259" s="428"/>
      <c r="WOZ259" s="428"/>
      <c r="WPA259" s="428"/>
      <c r="WPB259" s="428"/>
      <c r="WPC259" s="428"/>
      <c r="WPD259" s="428"/>
      <c r="WPE259" s="428"/>
      <c r="WPF259" s="428"/>
      <c r="WPG259" s="428"/>
      <c r="WPH259" s="428"/>
      <c r="WPI259" s="428"/>
      <c r="WPJ259" s="428"/>
      <c r="WPK259" s="428"/>
      <c r="WPL259" s="428"/>
      <c r="WPM259" s="428"/>
      <c r="WPN259" s="428"/>
      <c r="WPO259" s="428"/>
      <c r="WPP259" s="428"/>
      <c r="WPQ259" s="428"/>
      <c r="WPR259" s="428"/>
      <c r="WPS259" s="428"/>
      <c r="WPT259" s="428"/>
      <c r="WPU259" s="428"/>
      <c r="WPV259" s="428"/>
      <c r="WPW259" s="428"/>
      <c r="WPX259" s="428"/>
      <c r="WPY259" s="428"/>
      <c r="WPZ259" s="428"/>
      <c r="WQA259" s="428"/>
      <c r="WQB259" s="428"/>
      <c r="WQC259" s="428"/>
      <c r="WQD259" s="428"/>
      <c r="WQE259" s="428"/>
      <c r="WQF259" s="428"/>
      <c r="WQG259" s="428"/>
      <c r="WQH259" s="428"/>
      <c r="WQI259" s="428"/>
      <c r="WQJ259" s="428"/>
      <c r="WQK259" s="428"/>
      <c r="WQL259" s="428"/>
      <c r="WQM259" s="428"/>
      <c r="WQN259" s="428"/>
      <c r="WQO259" s="428"/>
      <c r="WQP259" s="428"/>
      <c r="WQQ259" s="428"/>
      <c r="WQR259" s="428"/>
      <c r="WQS259" s="428"/>
      <c r="WQT259" s="428"/>
      <c r="WQU259" s="428"/>
      <c r="WQV259" s="428"/>
      <c r="WQW259" s="428"/>
      <c r="WQX259" s="428"/>
      <c r="WQY259" s="428"/>
      <c r="WQZ259" s="428"/>
      <c r="WRA259" s="428"/>
      <c r="WRB259" s="428"/>
      <c r="WRC259" s="428"/>
      <c r="WRD259" s="428"/>
      <c r="WRE259" s="428"/>
      <c r="WRF259" s="428"/>
      <c r="WRG259" s="428"/>
      <c r="WRH259" s="428"/>
      <c r="WRI259" s="428"/>
      <c r="WRJ259" s="428"/>
      <c r="WRK259" s="428"/>
      <c r="WRL259" s="428"/>
      <c r="WRM259" s="428"/>
      <c r="WRN259" s="428"/>
      <c r="WRO259" s="428"/>
      <c r="WRP259" s="428"/>
      <c r="WRQ259" s="428"/>
      <c r="WRR259" s="428"/>
      <c r="WRS259" s="428"/>
      <c r="WRT259" s="428"/>
      <c r="WRU259" s="428"/>
      <c r="WRV259" s="428"/>
      <c r="WRW259" s="428"/>
      <c r="WRX259" s="428"/>
      <c r="WRY259" s="428"/>
      <c r="WRZ259" s="428"/>
      <c r="WSA259" s="428"/>
      <c r="WSB259" s="428"/>
      <c r="WSC259" s="428"/>
      <c r="WSD259" s="428"/>
      <c r="WSE259" s="428"/>
      <c r="WSF259" s="428"/>
      <c r="WSG259" s="428"/>
      <c r="WSH259" s="428"/>
      <c r="WSI259" s="428"/>
      <c r="WSJ259" s="428"/>
      <c r="WSK259" s="428"/>
      <c r="WSL259" s="428"/>
      <c r="WSM259" s="428"/>
      <c r="WSN259" s="428"/>
      <c r="WSO259" s="428"/>
      <c r="WSP259" s="428"/>
      <c r="WSQ259" s="428"/>
      <c r="WSR259" s="428"/>
      <c r="WSS259" s="428"/>
      <c r="WST259" s="428"/>
      <c r="WSU259" s="428"/>
      <c r="WSV259" s="428"/>
      <c r="WSW259" s="428"/>
      <c r="WSX259" s="428"/>
      <c r="WSY259" s="428"/>
      <c r="WSZ259" s="428"/>
      <c r="WTA259" s="428"/>
      <c r="WTB259" s="428"/>
      <c r="WTC259" s="428"/>
      <c r="WTD259" s="428"/>
      <c r="WTE259" s="428"/>
      <c r="WTF259" s="428"/>
      <c r="WTG259" s="428"/>
      <c r="WTH259" s="428"/>
      <c r="WTI259" s="428"/>
      <c r="WTJ259" s="428"/>
      <c r="WTK259" s="428"/>
      <c r="WTL259" s="428"/>
      <c r="WTM259" s="428"/>
      <c r="WTN259" s="428"/>
      <c r="WTO259" s="428"/>
      <c r="WTP259" s="428"/>
      <c r="WTQ259" s="428"/>
      <c r="WTR259" s="428"/>
      <c r="WTS259" s="428"/>
      <c r="WTT259" s="428"/>
      <c r="WTU259" s="428"/>
      <c r="WTV259" s="428"/>
      <c r="WTW259" s="428"/>
      <c r="WTX259" s="428"/>
      <c r="WTY259" s="428"/>
      <c r="WTZ259" s="428"/>
      <c r="WUA259" s="428"/>
      <c r="WUB259" s="428"/>
      <c r="WUC259" s="428"/>
      <c r="WUD259" s="428"/>
      <c r="WUE259" s="428"/>
      <c r="WUF259" s="428"/>
      <c r="WUG259" s="428"/>
      <c r="WUH259" s="428"/>
      <c r="WUI259" s="428"/>
      <c r="WUJ259" s="428"/>
      <c r="WUK259" s="428"/>
      <c r="WUL259" s="428"/>
      <c r="WUM259" s="428"/>
      <c r="WUN259" s="428"/>
      <c r="WUO259" s="428"/>
      <c r="WUP259" s="428"/>
      <c r="WUQ259" s="428"/>
      <c r="WUR259" s="428"/>
      <c r="WUS259" s="428"/>
      <c r="WUT259" s="428"/>
      <c r="WUU259" s="428"/>
      <c r="WUV259" s="428"/>
      <c r="WUW259" s="428"/>
      <c r="WUX259" s="428"/>
      <c r="WUY259" s="428"/>
      <c r="WUZ259" s="428"/>
      <c r="WVA259" s="428"/>
      <c r="WVB259" s="428"/>
      <c r="WVC259" s="428"/>
      <c r="WVD259" s="428"/>
      <c r="WVE259" s="428"/>
      <c r="WVF259" s="428"/>
      <c r="WVG259" s="428"/>
      <c r="WVH259" s="428"/>
      <c r="WVI259" s="428"/>
      <c r="WVJ259" s="428"/>
      <c r="WVK259" s="428"/>
      <c r="WVL259" s="428"/>
      <c r="WVM259" s="428"/>
      <c r="WVN259" s="428"/>
      <c r="WVO259" s="428"/>
      <c r="WVP259" s="428"/>
      <c r="WVQ259" s="428"/>
      <c r="WVR259" s="428"/>
      <c r="WVS259" s="428"/>
      <c r="WVT259" s="428"/>
      <c r="WVU259" s="428"/>
      <c r="WVV259" s="428"/>
      <c r="WVW259" s="428"/>
      <c r="WVX259" s="428"/>
      <c r="WVY259" s="428"/>
      <c r="WVZ259" s="428"/>
      <c r="WWA259" s="428"/>
      <c r="WWB259" s="428"/>
      <c r="WWC259" s="428"/>
      <c r="WWD259" s="428"/>
      <c r="WWE259" s="428"/>
      <c r="WWF259" s="428"/>
      <c r="WWG259" s="428"/>
      <c r="WWH259" s="428"/>
      <c r="WWI259" s="428"/>
      <c r="WWJ259" s="428"/>
      <c r="WWK259" s="428"/>
      <c r="WWL259" s="428"/>
      <c r="WWM259" s="428"/>
      <c r="WWN259" s="428"/>
      <c r="WWO259" s="428"/>
      <c r="WWP259" s="428"/>
      <c r="WWQ259" s="428"/>
      <c r="WWR259" s="428"/>
      <c r="WWS259" s="428"/>
      <c r="WWT259" s="428"/>
      <c r="WWU259" s="428"/>
      <c r="WWV259" s="428"/>
      <c r="WWW259" s="428"/>
      <c r="WWX259" s="428"/>
      <c r="WWY259" s="428"/>
      <c r="WWZ259" s="428"/>
      <c r="WXA259" s="428"/>
      <c r="WXB259" s="428"/>
      <c r="WXC259" s="428"/>
      <c r="WXD259" s="428"/>
      <c r="WXE259" s="428"/>
      <c r="WXF259" s="428"/>
      <c r="WXG259" s="428"/>
      <c r="WXH259" s="428"/>
      <c r="WXI259" s="428"/>
      <c r="WXJ259" s="428"/>
      <c r="WXK259" s="428"/>
      <c r="WXL259" s="428"/>
      <c r="WXM259" s="428"/>
      <c r="WXN259" s="428"/>
      <c r="WXO259" s="428"/>
      <c r="WXP259" s="428"/>
      <c r="WXQ259" s="428"/>
      <c r="WXR259" s="428"/>
      <c r="WXS259" s="428"/>
      <c r="WXT259" s="428"/>
      <c r="WXU259" s="428"/>
      <c r="WXV259" s="428"/>
      <c r="WXW259" s="428"/>
      <c r="WXX259" s="428"/>
      <c r="WXY259" s="428"/>
      <c r="WXZ259" s="428"/>
      <c r="WYA259" s="428"/>
      <c r="WYB259" s="428"/>
      <c r="WYC259" s="428"/>
      <c r="WYD259" s="428"/>
      <c r="WYE259" s="428"/>
      <c r="WYF259" s="428"/>
      <c r="WYG259" s="428"/>
      <c r="WYH259" s="428"/>
      <c r="WYI259" s="428"/>
      <c r="WYJ259" s="428"/>
      <c r="WYK259" s="428"/>
      <c r="WYL259" s="428"/>
      <c r="WYM259" s="428"/>
      <c r="WYN259" s="428"/>
      <c r="WYO259" s="428"/>
      <c r="WYP259" s="428"/>
      <c r="WYQ259" s="428"/>
      <c r="WYR259" s="428"/>
      <c r="WYS259" s="428"/>
      <c r="WYT259" s="428"/>
      <c r="WYU259" s="428"/>
      <c r="WYV259" s="428"/>
      <c r="WYW259" s="428"/>
      <c r="WYX259" s="428"/>
      <c r="WYY259" s="428"/>
      <c r="WYZ259" s="428"/>
      <c r="WZA259" s="428"/>
      <c r="WZB259" s="428"/>
      <c r="WZC259" s="428"/>
      <c r="WZD259" s="428"/>
      <c r="WZE259" s="428"/>
      <c r="WZF259" s="428"/>
      <c r="WZG259" s="428"/>
      <c r="WZH259" s="428"/>
      <c r="WZI259" s="428"/>
      <c r="WZJ259" s="428"/>
      <c r="WZK259" s="428"/>
      <c r="WZL259" s="428"/>
      <c r="WZM259" s="428"/>
      <c r="WZN259" s="428"/>
      <c r="WZO259" s="428"/>
      <c r="WZP259" s="428"/>
      <c r="WZQ259" s="428"/>
      <c r="WZR259" s="428"/>
      <c r="WZS259" s="428"/>
      <c r="WZT259" s="428"/>
      <c r="WZU259" s="428"/>
      <c r="WZV259" s="428"/>
      <c r="WZW259" s="428"/>
      <c r="WZX259" s="428"/>
      <c r="WZY259" s="428"/>
      <c r="WZZ259" s="428"/>
      <c r="XAA259" s="428"/>
      <c r="XAB259" s="428"/>
      <c r="XAC259" s="428"/>
      <c r="XAD259" s="428"/>
      <c r="XAE259" s="428"/>
      <c r="XAF259" s="428"/>
      <c r="XAG259" s="428"/>
      <c r="XAH259" s="428"/>
      <c r="XAI259" s="428"/>
      <c r="XAJ259" s="428"/>
      <c r="XAK259" s="428"/>
      <c r="XAL259" s="428"/>
      <c r="XAM259" s="428"/>
      <c r="XAN259" s="428"/>
      <c r="XAO259" s="428"/>
      <c r="XAP259" s="428"/>
      <c r="XAQ259" s="428"/>
      <c r="XAR259" s="428"/>
      <c r="XAS259" s="428"/>
      <c r="XAT259" s="428"/>
      <c r="XAU259" s="428"/>
      <c r="XAV259" s="428"/>
      <c r="XAW259" s="428"/>
      <c r="XAX259" s="428"/>
      <c r="XAY259" s="428"/>
      <c r="XAZ259" s="428"/>
      <c r="XBA259" s="428"/>
      <c r="XBB259" s="428"/>
      <c r="XBC259" s="428"/>
      <c r="XBD259" s="428"/>
      <c r="XBE259" s="428"/>
      <c r="XBF259" s="428"/>
      <c r="XBG259" s="428"/>
      <c r="XBH259" s="428"/>
      <c r="XBI259" s="428"/>
      <c r="XBJ259" s="428"/>
      <c r="XBK259" s="428"/>
      <c r="XBL259" s="428"/>
      <c r="XBM259" s="428"/>
      <c r="XBN259" s="428"/>
      <c r="XBO259" s="428"/>
      <c r="XBP259" s="428"/>
      <c r="XBQ259" s="428"/>
      <c r="XBR259" s="428"/>
      <c r="XBS259" s="428"/>
      <c r="XBT259" s="428"/>
      <c r="XBU259" s="428"/>
      <c r="XBV259" s="428"/>
      <c r="XBW259" s="428"/>
      <c r="XBX259" s="428"/>
      <c r="XBY259" s="428"/>
      <c r="XBZ259" s="428"/>
      <c r="XCA259" s="428"/>
      <c r="XCB259" s="428"/>
      <c r="XCC259" s="428"/>
      <c r="XCD259" s="428"/>
      <c r="XCE259" s="428"/>
      <c r="XCF259" s="428"/>
      <c r="XCG259" s="428"/>
      <c r="XCH259" s="428"/>
      <c r="XCI259" s="428"/>
      <c r="XCJ259" s="428"/>
      <c r="XCK259" s="428"/>
      <c r="XCL259" s="428"/>
      <c r="XCM259" s="428"/>
      <c r="XCN259" s="428"/>
      <c r="XCO259" s="428"/>
      <c r="XCP259" s="428"/>
      <c r="XCQ259" s="428"/>
      <c r="XCR259" s="428"/>
      <c r="XCS259" s="428"/>
      <c r="XCT259" s="428"/>
      <c r="XCU259" s="428"/>
      <c r="XCV259" s="428"/>
      <c r="XCW259" s="428"/>
      <c r="XCX259" s="428"/>
      <c r="XCY259" s="428"/>
      <c r="XCZ259" s="428"/>
      <c r="XDA259" s="428"/>
      <c r="XDB259" s="428"/>
      <c r="XDC259" s="428"/>
      <c r="XDD259" s="428"/>
      <c r="XDE259" s="428"/>
      <c r="XDF259" s="428"/>
      <c r="XDG259" s="428"/>
      <c r="XDH259" s="428"/>
      <c r="XDI259" s="428"/>
      <c r="XDJ259" s="428"/>
      <c r="XDK259" s="428"/>
      <c r="XDL259" s="428"/>
      <c r="XDM259" s="428"/>
      <c r="XDN259" s="428"/>
      <c r="XDO259" s="428"/>
      <c r="XDP259" s="428"/>
      <c r="XDQ259" s="428"/>
      <c r="XDR259" s="428"/>
      <c r="XDS259" s="428"/>
      <c r="XDT259" s="428"/>
      <c r="XDU259" s="428"/>
      <c r="XDV259" s="428"/>
      <c r="XDW259" s="428"/>
      <c r="XDX259" s="428"/>
      <c r="XDY259" s="428"/>
      <c r="XDZ259" s="428"/>
      <c r="XEA259" s="428"/>
      <c r="XEB259" s="428"/>
      <c r="XEC259" s="428"/>
      <c r="XED259" s="428"/>
      <c r="XEE259" s="428"/>
      <c r="XEF259" s="428"/>
      <c r="XEG259" s="428"/>
      <c r="XEH259" s="428"/>
      <c r="XEI259" s="428"/>
      <c r="XEJ259" s="428"/>
      <c r="XEK259" s="428"/>
      <c r="XEL259" s="428"/>
      <c r="XEM259" s="428"/>
      <c r="XEN259" s="428"/>
      <c r="XEO259" s="428"/>
      <c r="XEP259" s="428"/>
      <c r="XEQ259" s="428"/>
      <c r="XER259" s="428"/>
      <c r="XES259" s="428"/>
      <c r="XET259" s="428"/>
      <c r="XEU259" s="428"/>
      <c r="XEV259" s="428"/>
      <c r="XEW259" s="428"/>
      <c r="XEX259" s="428"/>
      <c r="XEY259" s="428"/>
      <c r="XEZ259" s="428"/>
      <c r="XFA259" s="428"/>
      <c r="XFB259" s="428"/>
      <c r="XFC259" s="428"/>
      <c r="XFD259" s="428"/>
    </row>
    <row r="260" spans="1:16384" s="191" customFormat="1" x14ac:dyDescent="0.75">
      <c r="A260" s="176"/>
      <c r="B260" s="176"/>
      <c r="C260" s="176" t="s">
        <v>456</v>
      </c>
      <c r="D260" s="223"/>
      <c r="E260" s="246">
        <f t="shared" ref="E260:V260" si="80">SUM(E93:E107)</f>
        <v>1105856054.4099998</v>
      </c>
      <c r="F260" s="246">
        <f t="shared" si="80"/>
        <v>356347706.18096191</v>
      </c>
      <c r="G260" s="246">
        <f t="shared" si="80"/>
        <v>602021335.50794947</v>
      </c>
      <c r="H260" s="246">
        <f t="shared" si="80"/>
        <v>395425495.58000004</v>
      </c>
      <c r="I260" s="246">
        <f t="shared" si="80"/>
        <v>57421278.670000002</v>
      </c>
      <c r="J260" s="246">
        <f t="shared" si="80"/>
        <v>15261745.25</v>
      </c>
      <c r="K260" s="246">
        <f t="shared" si="80"/>
        <v>5516006.0600000005</v>
      </c>
      <c r="L260" s="246">
        <f t="shared" si="80"/>
        <v>164250593.41</v>
      </c>
      <c r="M260" s="246">
        <f t="shared" si="80"/>
        <v>92513874.688859999</v>
      </c>
      <c r="N260" s="246">
        <f t="shared" si="80"/>
        <v>14252681.51</v>
      </c>
      <c r="O260" s="246">
        <f t="shared" si="80"/>
        <v>284366100.68400002</v>
      </c>
      <c r="P260" s="246">
        <f t="shared" si="80"/>
        <v>181569348.63297001</v>
      </c>
      <c r="Q260" s="246">
        <f t="shared" si="80"/>
        <v>14945520.237566669</v>
      </c>
      <c r="R260" s="246">
        <f t="shared" si="80"/>
        <v>472902.36</v>
      </c>
      <c r="S260" s="246">
        <f t="shared" si="80"/>
        <v>609722.62647000002</v>
      </c>
      <c r="T260" s="246">
        <f t="shared" si="80"/>
        <v>79169088.482910007</v>
      </c>
      <c r="U260" s="246">
        <f t="shared" si="80"/>
        <v>225122868.26006189</v>
      </c>
      <c r="V260" s="246">
        <f t="shared" si="80"/>
        <v>84796917.798305228</v>
      </c>
      <c r="W260" s="246"/>
      <c r="X260" s="246"/>
      <c r="Y260" s="246">
        <f>SUM(Y93:Y107)</f>
        <v>2923629335.6665516</v>
      </c>
      <c r="Z260" s="250"/>
      <c r="AA260" s="250"/>
      <c r="AB260" s="250"/>
      <c r="AC260" s="250"/>
      <c r="AD260" s="250"/>
      <c r="AE260" s="250"/>
      <c r="AF260" s="250"/>
      <c r="AG260" s="250"/>
      <c r="AH260" s="250"/>
      <c r="AI260"/>
      <c r="AJ260"/>
      <c r="AK260"/>
      <c r="AL260"/>
      <c r="AM260"/>
      <c r="AN260"/>
      <c r="AO260"/>
      <c r="AP260"/>
      <c r="AQ260" s="251"/>
      <c r="AR260" s="251"/>
      <c r="AS260"/>
      <c r="AT260" s="251"/>
      <c r="AU260" s="251"/>
      <c r="AV260" s="252"/>
      <c r="AW260"/>
      <c r="AX260"/>
      <c r="AY260" s="428"/>
      <c r="AZ260" s="428"/>
      <c r="BA260" s="246"/>
      <c r="BB260" s="246"/>
      <c r="BC260" s="246"/>
      <c r="BD260" s="246"/>
      <c r="BE260" s="246"/>
      <c r="BF260" s="246"/>
      <c r="BG260" s="246"/>
      <c r="BH260" s="246"/>
      <c r="BI260" s="428"/>
      <c r="BJ260" s="429"/>
      <c r="BK260" s="429"/>
      <c r="BL260" s="429"/>
      <c r="BM260" s="429"/>
      <c r="BN260" s="429"/>
      <c r="BO260" s="428"/>
      <c r="BP260" s="428"/>
      <c r="BQ260" s="428"/>
      <c r="BR260" s="428"/>
      <c r="BS260" s="428"/>
      <c r="BT260" s="428"/>
      <c r="BU260" s="428"/>
      <c r="BV260" s="428"/>
      <c r="BW260" s="428"/>
      <c r="BX260" s="428"/>
      <c r="BY260" s="428"/>
      <c r="BZ260" s="428"/>
      <c r="CA260" s="428"/>
      <c r="CB260" s="428"/>
      <c r="CC260" s="428"/>
      <c r="CD260" s="428"/>
      <c r="CE260" s="428"/>
      <c r="CF260" s="428"/>
      <c r="CG260" s="428"/>
      <c r="CH260" s="428"/>
      <c r="CI260" s="428"/>
      <c r="CJ260" s="428"/>
      <c r="CK260" s="428"/>
      <c r="CL260" s="428"/>
      <c r="CM260" s="428"/>
      <c r="CN260" s="428"/>
      <c r="CO260" s="428"/>
      <c r="CP260" s="428"/>
      <c r="CQ260" s="428"/>
      <c r="CR260" s="428"/>
      <c r="CS260" s="428"/>
      <c r="CT260" s="428"/>
      <c r="CU260" s="428"/>
      <c r="CV260" s="428"/>
      <c r="CW260" s="428"/>
      <c r="CX260" s="428"/>
      <c r="CY260" s="428"/>
      <c r="CZ260" s="428"/>
      <c r="DA260" s="428"/>
      <c r="DB260" s="428"/>
      <c r="DC260" s="428"/>
      <c r="DD260" s="428"/>
      <c r="DE260" s="428"/>
      <c r="DF260" s="428"/>
      <c r="DG260" s="428"/>
      <c r="DH260" s="428"/>
      <c r="DI260" s="428"/>
      <c r="DJ260" s="428"/>
      <c r="DK260" s="428"/>
      <c r="DL260" s="428"/>
      <c r="DM260" s="428"/>
      <c r="DN260" s="428"/>
      <c r="DO260" s="428"/>
      <c r="DP260" s="428"/>
      <c r="DQ260" s="428"/>
      <c r="DR260" s="428"/>
      <c r="DS260" s="428"/>
      <c r="DT260" s="428"/>
      <c r="DU260" s="428"/>
      <c r="DV260" s="428"/>
      <c r="DW260" s="428"/>
      <c r="DX260" s="428"/>
      <c r="DY260" s="428"/>
      <c r="DZ260" s="428"/>
      <c r="EA260" s="428"/>
      <c r="EB260" s="428"/>
      <c r="EC260" s="428"/>
      <c r="ED260" s="428"/>
      <c r="EE260" s="428"/>
      <c r="EF260" s="428"/>
      <c r="EG260" s="428"/>
      <c r="EH260" s="428"/>
      <c r="EI260" s="428"/>
      <c r="EJ260" s="428"/>
      <c r="EK260" s="428"/>
      <c r="EL260" s="428"/>
      <c r="EM260" s="428"/>
      <c r="EN260" s="428"/>
      <c r="EO260" s="428"/>
      <c r="EP260" s="428"/>
      <c r="EQ260" s="428"/>
      <c r="ER260" s="428"/>
      <c r="ES260" s="428"/>
      <c r="ET260" s="428"/>
      <c r="EU260" s="428"/>
      <c r="EV260" s="428"/>
      <c r="EW260" s="428"/>
      <c r="EX260" s="428"/>
      <c r="EY260" s="428"/>
      <c r="EZ260" s="428"/>
      <c r="FA260" s="428"/>
      <c r="FB260" s="428"/>
      <c r="FC260" s="428"/>
      <c r="FD260" s="428"/>
      <c r="FE260" s="428"/>
      <c r="FF260" s="428"/>
      <c r="FG260" s="428"/>
      <c r="FH260" s="428"/>
      <c r="FI260" s="428"/>
      <c r="FJ260" s="428"/>
      <c r="FK260" s="428"/>
      <c r="FL260" s="428"/>
      <c r="FM260" s="428"/>
      <c r="FN260" s="428"/>
      <c r="FO260" s="428"/>
      <c r="FP260" s="428"/>
      <c r="FQ260" s="428"/>
      <c r="FR260" s="428"/>
      <c r="FS260" s="428"/>
      <c r="FT260" s="428"/>
      <c r="FU260" s="428"/>
      <c r="FV260" s="428"/>
      <c r="FW260" s="428"/>
      <c r="FX260" s="428"/>
      <c r="FY260" s="428"/>
      <c r="FZ260" s="428"/>
      <c r="GA260" s="428"/>
      <c r="GB260" s="428"/>
      <c r="GC260" s="428"/>
      <c r="GD260" s="428"/>
      <c r="GE260" s="428"/>
      <c r="GF260" s="428"/>
      <c r="GG260" s="428"/>
      <c r="GH260" s="428"/>
      <c r="GI260" s="428"/>
      <c r="GJ260" s="428"/>
      <c r="GK260" s="428"/>
      <c r="GL260" s="428"/>
      <c r="GM260" s="428"/>
      <c r="GN260" s="428"/>
      <c r="GO260" s="428"/>
      <c r="GP260" s="428"/>
      <c r="GQ260" s="428"/>
      <c r="GR260" s="428"/>
      <c r="GS260" s="428"/>
      <c r="GT260" s="428"/>
      <c r="GU260" s="428"/>
      <c r="GV260" s="428"/>
      <c r="GW260" s="428"/>
      <c r="GX260" s="428"/>
      <c r="GY260" s="428"/>
      <c r="GZ260" s="428"/>
      <c r="HA260" s="428"/>
      <c r="HB260" s="428"/>
      <c r="HC260" s="428"/>
      <c r="HD260" s="428"/>
      <c r="HE260" s="428"/>
      <c r="HF260" s="428"/>
      <c r="HG260" s="428"/>
      <c r="HH260" s="428"/>
      <c r="HI260" s="428"/>
      <c r="HJ260" s="428"/>
      <c r="HK260" s="428"/>
      <c r="HL260" s="428"/>
      <c r="HM260" s="428"/>
      <c r="HN260" s="428"/>
      <c r="HO260" s="428"/>
      <c r="HP260" s="428"/>
      <c r="HQ260" s="428"/>
      <c r="HR260" s="428"/>
      <c r="HS260" s="428"/>
      <c r="HT260" s="428"/>
      <c r="HU260" s="428"/>
      <c r="HV260" s="428"/>
      <c r="HW260" s="428"/>
      <c r="HX260" s="428"/>
      <c r="HY260" s="428"/>
      <c r="HZ260" s="428"/>
      <c r="IA260" s="428"/>
      <c r="IB260" s="428"/>
      <c r="IC260" s="428"/>
      <c r="ID260" s="428"/>
      <c r="IE260" s="428"/>
      <c r="IF260" s="428"/>
      <c r="IG260" s="428"/>
      <c r="IH260" s="428"/>
      <c r="II260" s="428"/>
      <c r="IJ260" s="428"/>
      <c r="IK260" s="428"/>
      <c r="IL260" s="428"/>
      <c r="IM260" s="428"/>
      <c r="IN260" s="428"/>
      <c r="IO260" s="428"/>
      <c r="IP260" s="428"/>
      <c r="IQ260" s="428"/>
      <c r="IR260" s="428"/>
      <c r="IS260" s="428"/>
      <c r="IT260" s="428"/>
      <c r="IU260" s="428"/>
      <c r="IV260" s="428"/>
      <c r="IW260" s="428"/>
      <c r="IX260" s="428"/>
      <c r="IY260" s="428"/>
      <c r="IZ260" s="428"/>
      <c r="JA260" s="428"/>
      <c r="JB260" s="428"/>
      <c r="JC260" s="428"/>
      <c r="JD260" s="428"/>
      <c r="JE260" s="428"/>
      <c r="JF260" s="428"/>
      <c r="JG260" s="428"/>
      <c r="JH260" s="428"/>
      <c r="JI260" s="428"/>
      <c r="JJ260" s="428"/>
      <c r="JK260" s="428"/>
      <c r="JL260" s="428"/>
      <c r="JM260" s="428"/>
      <c r="JN260" s="428"/>
      <c r="JO260" s="428"/>
      <c r="JP260" s="428"/>
      <c r="JQ260" s="428"/>
      <c r="JR260" s="428"/>
      <c r="JS260" s="428"/>
      <c r="JT260" s="428"/>
      <c r="JU260" s="428"/>
      <c r="JV260" s="428"/>
      <c r="JW260" s="428"/>
      <c r="JX260" s="428"/>
      <c r="JY260" s="428"/>
      <c r="JZ260" s="428"/>
      <c r="KA260" s="428"/>
      <c r="KB260" s="428"/>
      <c r="KC260" s="428"/>
      <c r="KD260" s="428"/>
      <c r="KE260" s="428"/>
      <c r="KF260" s="428"/>
      <c r="KG260" s="428"/>
      <c r="KH260" s="428"/>
      <c r="KI260" s="428"/>
      <c r="KJ260" s="428"/>
      <c r="KK260" s="428"/>
      <c r="KL260" s="428"/>
      <c r="KM260" s="428"/>
      <c r="KN260" s="428"/>
      <c r="KO260" s="428"/>
      <c r="KP260" s="428"/>
      <c r="KQ260" s="428"/>
      <c r="KR260" s="428"/>
      <c r="KS260" s="428"/>
      <c r="KT260" s="428"/>
      <c r="KU260" s="428"/>
      <c r="KV260" s="428"/>
      <c r="KW260" s="428"/>
      <c r="KX260" s="428"/>
      <c r="KY260" s="428"/>
      <c r="KZ260" s="428"/>
      <c r="LA260" s="428"/>
      <c r="LB260" s="428"/>
      <c r="LC260" s="428"/>
      <c r="LD260" s="428"/>
      <c r="LE260" s="428"/>
      <c r="LF260" s="428"/>
      <c r="LG260" s="428"/>
      <c r="LH260" s="428"/>
      <c r="LI260" s="428"/>
      <c r="LJ260" s="428"/>
      <c r="LK260" s="428"/>
      <c r="LL260" s="428"/>
      <c r="LM260" s="428"/>
      <c r="LN260" s="428"/>
      <c r="LO260" s="428"/>
      <c r="LP260" s="428"/>
      <c r="LQ260" s="428"/>
      <c r="LR260" s="428"/>
      <c r="LS260" s="428"/>
      <c r="LT260" s="428"/>
      <c r="LU260" s="428"/>
      <c r="LV260" s="428"/>
      <c r="LW260" s="428"/>
      <c r="LX260" s="428"/>
      <c r="LY260" s="428"/>
      <c r="LZ260" s="428"/>
      <c r="MA260" s="428"/>
      <c r="MB260" s="428"/>
      <c r="MC260" s="428"/>
      <c r="MD260" s="428"/>
      <c r="ME260" s="428"/>
      <c r="MF260" s="428"/>
      <c r="MG260" s="428"/>
      <c r="MH260" s="428"/>
      <c r="MI260" s="428"/>
      <c r="MJ260" s="428"/>
      <c r="MK260" s="428"/>
      <c r="ML260" s="428"/>
      <c r="MM260" s="428"/>
      <c r="MN260" s="428"/>
      <c r="MO260" s="428"/>
      <c r="MP260" s="428"/>
      <c r="MQ260" s="428"/>
      <c r="MR260" s="428"/>
      <c r="MS260" s="428"/>
      <c r="MT260" s="428"/>
      <c r="MU260" s="428"/>
      <c r="MV260" s="428"/>
      <c r="MW260" s="428"/>
      <c r="MX260" s="428"/>
      <c r="MY260" s="428"/>
      <c r="MZ260" s="428"/>
      <c r="NA260" s="428"/>
      <c r="NB260" s="428"/>
      <c r="NC260" s="428"/>
      <c r="ND260" s="428"/>
      <c r="NE260" s="428"/>
      <c r="NF260" s="428"/>
      <c r="NG260" s="428"/>
      <c r="NH260" s="428"/>
      <c r="NI260" s="428"/>
      <c r="NJ260" s="428"/>
      <c r="NK260" s="428"/>
      <c r="NL260" s="428"/>
      <c r="NM260" s="428"/>
      <c r="NN260" s="428"/>
      <c r="NO260" s="428"/>
      <c r="NP260" s="428"/>
      <c r="NQ260" s="428"/>
      <c r="NR260" s="428"/>
      <c r="NS260" s="428"/>
      <c r="NT260" s="428"/>
      <c r="NU260" s="428"/>
      <c r="NV260" s="428"/>
      <c r="NW260" s="428"/>
      <c r="NX260" s="428"/>
      <c r="NY260" s="428"/>
      <c r="NZ260" s="428"/>
      <c r="OA260" s="428"/>
      <c r="OB260" s="428"/>
      <c r="OC260" s="428"/>
      <c r="OD260" s="428"/>
      <c r="OE260" s="428"/>
      <c r="OF260" s="428"/>
      <c r="OG260" s="428"/>
      <c r="OH260" s="428"/>
      <c r="OI260" s="428"/>
      <c r="OJ260" s="428"/>
      <c r="OK260" s="428"/>
      <c r="OL260" s="428"/>
      <c r="OM260" s="428"/>
      <c r="ON260" s="428"/>
      <c r="OO260" s="428"/>
      <c r="OP260" s="428"/>
      <c r="OQ260" s="428"/>
      <c r="OR260" s="428"/>
      <c r="OS260" s="428"/>
      <c r="OT260" s="428"/>
      <c r="OU260" s="428"/>
      <c r="OV260" s="428"/>
      <c r="OW260" s="428"/>
      <c r="OX260" s="428"/>
      <c r="OY260" s="428"/>
      <c r="OZ260" s="428"/>
      <c r="PA260" s="428"/>
      <c r="PB260" s="428"/>
      <c r="PC260" s="428"/>
      <c r="PD260" s="428"/>
      <c r="PE260" s="428"/>
      <c r="PF260" s="428"/>
      <c r="PG260" s="428"/>
      <c r="PH260" s="428"/>
      <c r="PI260" s="428"/>
      <c r="PJ260" s="428"/>
      <c r="PK260" s="428"/>
      <c r="PL260" s="428"/>
      <c r="PM260" s="428"/>
      <c r="PN260" s="428"/>
      <c r="PO260" s="428"/>
      <c r="PP260" s="428"/>
      <c r="PQ260" s="428"/>
      <c r="PR260" s="428"/>
      <c r="PS260" s="428"/>
      <c r="PT260" s="428"/>
      <c r="PU260" s="428"/>
      <c r="PV260" s="428"/>
      <c r="PW260" s="428"/>
      <c r="PX260" s="428"/>
      <c r="PY260" s="428"/>
      <c r="PZ260" s="428"/>
      <c r="QA260" s="428"/>
      <c r="QB260" s="428"/>
      <c r="QC260" s="428"/>
      <c r="QD260" s="428"/>
      <c r="QE260" s="428"/>
      <c r="QF260" s="428"/>
      <c r="QG260" s="428"/>
      <c r="QH260" s="428"/>
      <c r="QI260" s="428"/>
      <c r="QJ260" s="428"/>
      <c r="QK260" s="428"/>
      <c r="QL260" s="428"/>
      <c r="QM260" s="428"/>
      <c r="QN260" s="428"/>
      <c r="QO260" s="428"/>
      <c r="QP260" s="428"/>
      <c r="QQ260" s="428"/>
      <c r="QR260" s="428"/>
      <c r="QS260" s="428"/>
      <c r="QT260" s="428"/>
      <c r="QU260" s="428"/>
      <c r="QV260" s="428"/>
      <c r="QW260" s="428"/>
      <c r="QX260" s="428"/>
      <c r="QY260" s="428"/>
      <c r="QZ260" s="428"/>
      <c r="RA260" s="428"/>
      <c r="RB260" s="428"/>
      <c r="RC260" s="428"/>
      <c r="RD260" s="428"/>
      <c r="RE260" s="428"/>
      <c r="RF260" s="428"/>
      <c r="RG260" s="428"/>
      <c r="RH260" s="428"/>
      <c r="RI260" s="428"/>
      <c r="RJ260" s="428"/>
      <c r="RK260" s="428"/>
      <c r="RL260" s="428"/>
      <c r="RM260" s="428"/>
      <c r="RN260" s="428"/>
      <c r="RO260" s="428"/>
      <c r="RP260" s="428"/>
      <c r="RQ260" s="428"/>
      <c r="RR260" s="428"/>
      <c r="RS260" s="428"/>
      <c r="RT260" s="428"/>
      <c r="RU260" s="428"/>
      <c r="RV260" s="428"/>
      <c r="RW260" s="428"/>
      <c r="RX260" s="428"/>
      <c r="RY260" s="428"/>
      <c r="RZ260" s="428"/>
      <c r="SA260" s="428"/>
      <c r="SB260" s="428"/>
      <c r="SC260" s="428"/>
      <c r="SD260" s="428"/>
      <c r="SE260" s="428"/>
      <c r="SF260" s="428"/>
      <c r="SG260" s="428"/>
      <c r="SH260" s="428"/>
      <c r="SI260" s="428"/>
      <c r="SJ260" s="428"/>
      <c r="SK260" s="428"/>
      <c r="SL260" s="428"/>
      <c r="SM260" s="428"/>
      <c r="SN260" s="428"/>
      <c r="SO260" s="428"/>
      <c r="SP260" s="428"/>
      <c r="SQ260" s="428"/>
      <c r="SR260" s="428"/>
      <c r="SS260" s="428"/>
      <c r="ST260" s="428"/>
      <c r="SU260" s="428"/>
      <c r="SV260" s="428"/>
      <c r="SW260" s="428"/>
      <c r="SX260" s="428"/>
      <c r="SY260" s="428"/>
      <c r="SZ260" s="428"/>
      <c r="TA260" s="428"/>
      <c r="TB260" s="428"/>
      <c r="TC260" s="428"/>
      <c r="TD260" s="428"/>
      <c r="TE260" s="428"/>
      <c r="TF260" s="428"/>
      <c r="TG260" s="428"/>
      <c r="TH260" s="428"/>
      <c r="TI260" s="428"/>
      <c r="TJ260" s="428"/>
      <c r="TK260" s="428"/>
      <c r="TL260" s="428"/>
      <c r="TM260" s="428"/>
      <c r="TN260" s="428"/>
      <c r="TO260" s="428"/>
      <c r="TP260" s="428"/>
      <c r="TQ260" s="428"/>
      <c r="TR260" s="428"/>
      <c r="TS260" s="428"/>
      <c r="TT260" s="428"/>
      <c r="TU260" s="428"/>
      <c r="TV260" s="428"/>
      <c r="TW260" s="428"/>
      <c r="TX260" s="428"/>
      <c r="TY260" s="428"/>
      <c r="TZ260" s="428"/>
      <c r="UA260" s="428"/>
      <c r="UB260" s="428"/>
      <c r="UC260" s="428"/>
      <c r="UD260" s="428"/>
      <c r="UE260" s="428"/>
      <c r="UF260" s="428"/>
      <c r="UG260" s="428"/>
      <c r="UH260" s="428"/>
      <c r="UI260" s="428"/>
      <c r="UJ260" s="428"/>
      <c r="UK260" s="428"/>
      <c r="UL260" s="428"/>
      <c r="UM260" s="428"/>
      <c r="UN260" s="428"/>
      <c r="UO260" s="428"/>
      <c r="UP260" s="428"/>
      <c r="UQ260" s="428"/>
      <c r="UR260" s="428"/>
      <c r="US260" s="428"/>
      <c r="UT260" s="428"/>
      <c r="UU260" s="428"/>
      <c r="UV260" s="428"/>
      <c r="UW260" s="428"/>
      <c r="UX260" s="428"/>
      <c r="UY260" s="428"/>
      <c r="UZ260" s="428"/>
      <c r="VA260" s="428"/>
      <c r="VB260" s="428"/>
      <c r="VC260" s="428"/>
      <c r="VD260" s="428"/>
      <c r="VE260" s="428"/>
      <c r="VF260" s="428"/>
      <c r="VG260" s="428"/>
      <c r="VH260" s="428"/>
      <c r="VI260" s="428"/>
      <c r="VJ260" s="428"/>
      <c r="VK260" s="428"/>
      <c r="VL260" s="428"/>
      <c r="VM260" s="428"/>
      <c r="VN260" s="428"/>
      <c r="VO260" s="428"/>
      <c r="VP260" s="428"/>
      <c r="VQ260" s="428"/>
      <c r="VR260" s="428"/>
      <c r="VS260" s="428"/>
      <c r="VT260" s="428"/>
      <c r="VU260" s="428"/>
      <c r="VV260" s="428"/>
      <c r="VW260" s="428"/>
      <c r="VX260" s="428"/>
      <c r="VY260" s="428"/>
      <c r="VZ260" s="428"/>
      <c r="WA260" s="428"/>
      <c r="WB260" s="428"/>
      <c r="WC260" s="428"/>
      <c r="WD260" s="428"/>
      <c r="WE260" s="428"/>
      <c r="WF260" s="428"/>
      <c r="WG260" s="428"/>
      <c r="WH260" s="428"/>
      <c r="WI260" s="428"/>
      <c r="WJ260" s="428"/>
      <c r="WK260" s="428"/>
      <c r="WL260" s="428"/>
      <c r="WM260" s="428"/>
      <c r="WN260" s="428"/>
      <c r="WO260" s="428"/>
      <c r="WP260" s="428"/>
      <c r="WQ260" s="428"/>
      <c r="WR260" s="428"/>
      <c r="WS260" s="428"/>
      <c r="WT260" s="428"/>
      <c r="WU260" s="428"/>
      <c r="WV260" s="428"/>
      <c r="WW260" s="428"/>
      <c r="WX260" s="428"/>
      <c r="WY260" s="428"/>
      <c r="WZ260" s="428"/>
      <c r="XA260" s="428"/>
      <c r="XB260" s="428"/>
      <c r="XC260" s="428"/>
      <c r="XD260" s="428"/>
      <c r="XE260" s="428"/>
      <c r="XF260" s="428"/>
      <c r="XG260" s="428"/>
      <c r="XH260" s="428"/>
      <c r="XI260" s="428"/>
      <c r="XJ260" s="428"/>
      <c r="XK260" s="428"/>
      <c r="XL260" s="428"/>
      <c r="XM260" s="428"/>
      <c r="XN260" s="428"/>
      <c r="XO260" s="428"/>
      <c r="XP260" s="428"/>
      <c r="XQ260" s="428"/>
      <c r="XR260" s="428"/>
      <c r="XS260" s="428"/>
      <c r="XT260" s="428"/>
      <c r="XU260" s="428"/>
      <c r="XV260" s="428"/>
      <c r="XW260" s="428"/>
      <c r="XX260" s="428"/>
      <c r="XY260" s="428"/>
      <c r="XZ260" s="428"/>
      <c r="YA260" s="428"/>
      <c r="YB260" s="428"/>
      <c r="YC260" s="428"/>
      <c r="YD260" s="428"/>
      <c r="YE260" s="428"/>
      <c r="YF260" s="428"/>
      <c r="YG260" s="428"/>
      <c r="YH260" s="428"/>
      <c r="YI260" s="428"/>
      <c r="YJ260" s="428"/>
      <c r="YK260" s="428"/>
      <c r="YL260" s="428"/>
      <c r="YM260" s="428"/>
      <c r="YN260" s="428"/>
      <c r="YO260" s="428"/>
      <c r="YP260" s="428"/>
      <c r="YQ260" s="428"/>
      <c r="YR260" s="428"/>
      <c r="YS260" s="428"/>
      <c r="YT260" s="428"/>
      <c r="YU260" s="428"/>
      <c r="YV260" s="428"/>
      <c r="YW260" s="428"/>
      <c r="YX260" s="428"/>
      <c r="YY260" s="428"/>
      <c r="YZ260" s="428"/>
      <c r="ZA260" s="428"/>
      <c r="ZB260" s="428"/>
      <c r="ZC260" s="428"/>
      <c r="ZD260" s="428"/>
      <c r="ZE260" s="428"/>
      <c r="ZF260" s="428"/>
      <c r="ZG260" s="428"/>
      <c r="ZH260" s="428"/>
      <c r="ZI260" s="428"/>
      <c r="ZJ260" s="428"/>
      <c r="ZK260" s="428"/>
      <c r="ZL260" s="428"/>
      <c r="ZM260" s="428"/>
      <c r="ZN260" s="428"/>
      <c r="ZO260" s="428"/>
      <c r="ZP260" s="428"/>
      <c r="ZQ260" s="428"/>
      <c r="ZR260" s="428"/>
      <c r="ZS260" s="428"/>
      <c r="ZT260" s="428"/>
      <c r="ZU260" s="428"/>
      <c r="ZV260" s="428"/>
      <c r="ZW260" s="428"/>
      <c r="ZX260" s="428"/>
      <c r="ZY260" s="428"/>
      <c r="ZZ260" s="428"/>
      <c r="AAA260" s="428"/>
      <c r="AAB260" s="428"/>
      <c r="AAC260" s="428"/>
      <c r="AAD260" s="428"/>
      <c r="AAE260" s="428"/>
      <c r="AAF260" s="428"/>
      <c r="AAG260" s="428"/>
      <c r="AAH260" s="428"/>
      <c r="AAI260" s="428"/>
      <c r="AAJ260" s="428"/>
      <c r="AAK260" s="428"/>
      <c r="AAL260" s="428"/>
      <c r="AAM260" s="428"/>
      <c r="AAN260" s="428"/>
      <c r="AAO260" s="428"/>
      <c r="AAP260" s="428"/>
      <c r="AAQ260" s="428"/>
      <c r="AAR260" s="428"/>
      <c r="AAS260" s="428"/>
      <c r="AAT260" s="428"/>
      <c r="AAU260" s="428"/>
      <c r="AAV260" s="428"/>
      <c r="AAW260" s="428"/>
      <c r="AAX260" s="428"/>
      <c r="AAY260" s="428"/>
      <c r="AAZ260" s="428"/>
      <c r="ABA260" s="428"/>
      <c r="ABB260" s="428"/>
      <c r="ABC260" s="428"/>
      <c r="ABD260" s="428"/>
      <c r="ABE260" s="428"/>
      <c r="ABF260" s="428"/>
      <c r="ABG260" s="428"/>
      <c r="ABH260" s="428"/>
      <c r="ABI260" s="428"/>
      <c r="ABJ260" s="428"/>
      <c r="ABK260" s="428"/>
      <c r="ABL260" s="428"/>
      <c r="ABM260" s="428"/>
      <c r="ABN260" s="428"/>
      <c r="ABO260" s="428"/>
      <c r="ABP260" s="428"/>
      <c r="ABQ260" s="428"/>
      <c r="ABR260" s="428"/>
      <c r="ABS260" s="428"/>
      <c r="ABT260" s="428"/>
      <c r="ABU260" s="428"/>
      <c r="ABV260" s="428"/>
      <c r="ABW260" s="428"/>
      <c r="ABX260" s="428"/>
      <c r="ABY260" s="428"/>
      <c r="ABZ260" s="428"/>
      <c r="ACA260" s="428"/>
      <c r="ACB260" s="428"/>
      <c r="ACC260" s="428"/>
      <c r="ACD260" s="428"/>
      <c r="ACE260" s="428"/>
      <c r="ACF260" s="428"/>
      <c r="ACG260" s="428"/>
      <c r="ACH260" s="428"/>
      <c r="ACI260" s="428"/>
      <c r="ACJ260" s="428"/>
      <c r="ACK260" s="428"/>
      <c r="ACL260" s="428"/>
      <c r="ACM260" s="428"/>
      <c r="ACN260" s="428"/>
      <c r="ACO260" s="428"/>
      <c r="ACP260" s="428"/>
      <c r="ACQ260" s="428"/>
      <c r="ACR260" s="428"/>
      <c r="ACS260" s="428"/>
      <c r="ACT260" s="428"/>
      <c r="ACU260" s="428"/>
      <c r="ACV260" s="428"/>
      <c r="ACW260" s="428"/>
      <c r="ACX260" s="428"/>
      <c r="ACY260" s="428"/>
      <c r="ACZ260" s="428"/>
      <c r="ADA260" s="428"/>
      <c r="ADB260" s="428"/>
      <c r="ADC260" s="428"/>
      <c r="ADD260" s="428"/>
      <c r="ADE260" s="428"/>
      <c r="ADF260" s="428"/>
      <c r="ADG260" s="428"/>
      <c r="ADH260" s="428"/>
      <c r="ADI260" s="428"/>
      <c r="ADJ260" s="428"/>
      <c r="ADK260" s="428"/>
      <c r="ADL260" s="428"/>
      <c r="ADM260" s="428"/>
      <c r="ADN260" s="428"/>
      <c r="ADO260" s="428"/>
      <c r="ADP260" s="428"/>
      <c r="ADQ260" s="428"/>
      <c r="ADR260" s="428"/>
      <c r="ADS260" s="428"/>
      <c r="ADT260" s="428"/>
      <c r="ADU260" s="428"/>
      <c r="ADV260" s="428"/>
      <c r="ADW260" s="428"/>
      <c r="ADX260" s="428"/>
      <c r="ADY260" s="428"/>
      <c r="ADZ260" s="428"/>
      <c r="AEA260" s="428"/>
      <c r="AEB260" s="428"/>
      <c r="AEC260" s="428"/>
      <c r="AED260" s="428"/>
      <c r="AEE260" s="428"/>
      <c r="AEF260" s="428"/>
      <c r="AEG260" s="428"/>
      <c r="AEH260" s="428"/>
      <c r="AEI260" s="428"/>
      <c r="AEJ260" s="428"/>
      <c r="AEK260" s="428"/>
      <c r="AEL260" s="428"/>
      <c r="AEM260" s="428"/>
      <c r="AEN260" s="428"/>
      <c r="AEO260" s="428"/>
      <c r="AEP260" s="428"/>
      <c r="AEQ260" s="428"/>
      <c r="AER260" s="428"/>
      <c r="AES260" s="428"/>
      <c r="AET260" s="428"/>
      <c r="AEU260" s="428"/>
      <c r="AEV260" s="428"/>
      <c r="AEW260" s="428"/>
      <c r="AEX260" s="428"/>
      <c r="AEY260" s="428"/>
      <c r="AEZ260" s="428"/>
      <c r="AFA260" s="428"/>
      <c r="AFB260" s="428"/>
      <c r="AFC260" s="428"/>
      <c r="AFD260" s="428"/>
      <c r="AFE260" s="428"/>
      <c r="AFF260" s="428"/>
      <c r="AFG260" s="428"/>
      <c r="AFH260" s="428"/>
      <c r="AFI260" s="428"/>
      <c r="AFJ260" s="428"/>
      <c r="AFK260" s="428"/>
      <c r="AFL260" s="428"/>
      <c r="AFM260" s="428"/>
      <c r="AFN260" s="428"/>
      <c r="AFO260" s="428"/>
      <c r="AFP260" s="428"/>
      <c r="AFQ260" s="428"/>
      <c r="AFR260" s="428"/>
      <c r="AFS260" s="428"/>
      <c r="AFT260" s="428"/>
      <c r="AFU260" s="428"/>
      <c r="AFV260" s="428"/>
      <c r="AFW260" s="428"/>
      <c r="AFX260" s="428"/>
      <c r="AFY260" s="428"/>
      <c r="AFZ260" s="428"/>
      <c r="AGA260" s="428"/>
      <c r="AGB260" s="428"/>
      <c r="AGC260" s="428"/>
      <c r="AGD260" s="428"/>
      <c r="AGE260" s="428"/>
      <c r="AGF260" s="428"/>
      <c r="AGG260" s="428"/>
      <c r="AGH260" s="428"/>
      <c r="AGI260" s="428"/>
      <c r="AGJ260" s="428"/>
      <c r="AGK260" s="428"/>
      <c r="AGL260" s="428"/>
      <c r="AGM260" s="428"/>
      <c r="AGN260" s="428"/>
      <c r="AGO260" s="428"/>
      <c r="AGP260" s="428"/>
      <c r="AGQ260" s="428"/>
      <c r="AGR260" s="428"/>
      <c r="AGS260" s="428"/>
      <c r="AGT260" s="428"/>
      <c r="AGU260" s="428"/>
      <c r="AGV260" s="428"/>
      <c r="AGW260" s="428"/>
      <c r="AGX260" s="428"/>
      <c r="AGY260" s="428"/>
      <c r="AGZ260" s="428"/>
      <c r="AHA260" s="428"/>
      <c r="AHB260" s="428"/>
      <c r="AHC260" s="428"/>
      <c r="AHD260" s="428"/>
      <c r="AHE260" s="428"/>
      <c r="AHF260" s="428"/>
      <c r="AHG260" s="428"/>
      <c r="AHH260" s="428"/>
      <c r="AHI260" s="428"/>
      <c r="AHJ260" s="428"/>
      <c r="AHK260" s="428"/>
      <c r="AHL260" s="428"/>
      <c r="AHM260" s="428"/>
      <c r="AHN260" s="428"/>
      <c r="AHO260" s="428"/>
      <c r="AHP260" s="428"/>
      <c r="AHQ260" s="428"/>
      <c r="AHR260" s="428"/>
      <c r="AHS260" s="428"/>
      <c r="AHT260" s="428"/>
      <c r="AHU260" s="428"/>
      <c r="AHV260" s="428"/>
      <c r="AHW260" s="428"/>
      <c r="AHX260" s="428"/>
      <c r="AHY260" s="428"/>
      <c r="AHZ260" s="428"/>
      <c r="AIA260" s="428"/>
      <c r="AIB260" s="428"/>
      <c r="AIC260" s="428"/>
      <c r="AID260" s="428"/>
      <c r="AIE260" s="428"/>
      <c r="AIF260" s="428"/>
      <c r="AIG260" s="428"/>
      <c r="AIH260" s="428"/>
      <c r="AII260" s="428"/>
      <c r="AIJ260" s="428"/>
      <c r="AIK260" s="428"/>
      <c r="AIL260" s="428"/>
      <c r="AIM260" s="428"/>
      <c r="AIN260" s="428"/>
      <c r="AIO260" s="428"/>
      <c r="AIP260" s="428"/>
      <c r="AIQ260" s="428"/>
      <c r="AIR260" s="428"/>
      <c r="AIS260" s="428"/>
      <c r="AIT260" s="428"/>
      <c r="AIU260" s="428"/>
      <c r="AIV260" s="428"/>
      <c r="AIW260" s="428"/>
      <c r="AIX260" s="428"/>
      <c r="AIY260" s="428"/>
      <c r="AIZ260" s="428"/>
      <c r="AJA260" s="428"/>
      <c r="AJB260" s="428"/>
      <c r="AJC260" s="428"/>
      <c r="AJD260" s="428"/>
      <c r="AJE260" s="428"/>
      <c r="AJF260" s="428"/>
      <c r="AJG260" s="428"/>
      <c r="AJH260" s="428"/>
      <c r="AJI260" s="428"/>
      <c r="AJJ260" s="428"/>
      <c r="AJK260" s="428"/>
      <c r="AJL260" s="428"/>
      <c r="AJM260" s="428"/>
      <c r="AJN260" s="428"/>
      <c r="AJO260" s="428"/>
      <c r="AJP260" s="428"/>
      <c r="AJQ260" s="428"/>
      <c r="AJR260" s="428"/>
      <c r="AJS260" s="428"/>
      <c r="AJT260" s="428"/>
      <c r="AJU260" s="428"/>
      <c r="AJV260" s="428"/>
      <c r="AJW260" s="428"/>
      <c r="AJX260" s="428"/>
      <c r="AJY260" s="428"/>
      <c r="AJZ260" s="428"/>
      <c r="AKA260" s="428"/>
      <c r="AKB260" s="428"/>
      <c r="AKC260" s="428"/>
      <c r="AKD260" s="428"/>
      <c r="AKE260" s="428"/>
      <c r="AKF260" s="428"/>
      <c r="AKG260" s="428"/>
      <c r="AKH260" s="428"/>
      <c r="AKI260" s="428"/>
      <c r="AKJ260" s="428"/>
      <c r="AKK260" s="428"/>
      <c r="AKL260" s="428"/>
      <c r="AKM260" s="428"/>
      <c r="AKN260" s="428"/>
      <c r="AKO260" s="428"/>
      <c r="AKP260" s="428"/>
      <c r="AKQ260" s="428"/>
      <c r="AKR260" s="428"/>
      <c r="AKS260" s="428"/>
      <c r="AKT260" s="428"/>
      <c r="AKU260" s="428"/>
      <c r="AKV260" s="428"/>
      <c r="AKW260" s="428"/>
      <c r="AKX260" s="428"/>
      <c r="AKY260" s="428"/>
      <c r="AKZ260" s="428"/>
      <c r="ALA260" s="428"/>
      <c r="ALB260" s="428"/>
      <c r="ALC260" s="428"/>
      <c r="ALD260" s="428"/>
      <c r="ALE260" s="428"/>
      <c r="ALF260" s="428"/>
      <c r="ALG260" s="428"/>
      <c r="ALH260" s="428"/>
      <c r="ALI260" s="428"/>
      <c r="ALJ260" s="428"/>
      <c r="ALK260" s="428"/>
      <c r="ALL260" s="428"/>
      <c r="ALM260" s="428"/>
      <c r="ALN260" s="428"/>
      <c r="ALO260" s="428"/>
      <c r="ALP260" s="428"/>
      <c r="ALQ260" s="428"/>
      <c r="ALR260" s="428"/>
      <c r="ALS260" s="428"/>
      <c r="ALT260" s="428"/>
      <c r="ALU260" s="428"/>
      <c r="ALV260" s="428"/>
      <c r="ALW260" s="428"/>
      <c r="ALX260" s="428"/>
      <c r="ALY260" s="428"/>
      <c r="ALZ260" s="428"/>
      <c r="AMA260" s="428"/>
      <c r="AMB260" s="428"/>
      <c r="AMC260" s="428"/>
      <c r="AMD260" s="428"/>
      <c r="AME260" s="428"/>
      <c r="AMF260" s="428"/>
      <c r="AMG260" s="428"/>
      <c r="AMH260" s="428"/>
      <c r="AMI260" s="428"/>
      <c r="AMJ260" s="428"/>
      <c r="AMK260" s="428"/>
      <c r="AML260" s="428"/>
      <c r="AMM260" s="428"/>
      <c r="AMN260" s="428"/>
      <c r="AMO260" s="428"/>
      <c r="AMP260" s="428"/>
      <c r="AMQ260" s="428"/>
      <c r="AMR260" s="428"/>
      <c r="AMS260" s="428"/>
      <c r="AMT260" s="428"/>
      <c r="AMU260" s="428"/>
      <c r="AMV260" s="428"/>
      <c r="AMW260" s="428"/>
      <c r="AMX260" s="428"/>
      <c r="AMY260" s="428"/>
      <c r="AMZ260" s="428"/>
      <c r="ANA260" s="428"/>
      <c r="ANB260" s="428"/>
      <c r="ANC260" s="428"/>
      <c r="AND260" s="428"/>
      <c r="ANE260" s="428"/>
      <c r="ANF260" s="428"/>
      <c r="ANG260" s="428"/>
      <c r="ANH260" s="428"/>
      <c r="ANI260" s="428"/>
      <c r="ANJ260" s="428"/>
      <c r="ANK260" s="428"/>
      <c r="ANL260" s="428"/>
      <c r="ANM260" s="428"/>
      <c r="ANN260" s="428"/>
      <c r="ANO260" s="428"/>
      <c r="ANP260" s="428"/>
      <c r="ANQ260" s="428"/>
      <c r="ANR260" s="428"/>
      <c r="ANS260" s="428"/>
      <c r="ANT260" s="428"/>
      <c r="ANU260" s="428"/>
      <c r="ANV260" s="428"/>
      <c r="ANW260" s="428"/>
      <c r="ANX260" s="428"/>
      <c r="ANY260" s="428"/>
      <c r="ANZ260" s="428"/>
      <c r="AOA260" s="428"/>
      <c r="AOB260" s="428"/>
      <c r="AOC260" s="428"/>
      <c r="AOD260" s="428"/>
      <c r="AOE260" s="428"/>
      <c r="AOF260" s="428"/>
      <c r="AOG260" s="428"/>
      <c r="AOH260" s="428"/>
      <c r="AOI260" s="428"/>
      <c r="AOJ260" s="428"/>
      <c r="AOK260" s="428"/>
      <c r="AOL260" s="428"/>
      <c r="AOM260" s="428"/>
      <c r="AON260" s="428"/>
      <c r="AOO260" s="428"/>
      <c r="AOP260" s="428"/>
      <c r="AOQ260" s="428"/>
      <c r="AOR260" s="428"/>
      <c r="AOS260" s="428"/>
      <c r="AOT260" s="428"/>
      <c r="AOU260" s="428"/>
      <c r="AOV260" s="428"/>
      <c r="AOW260" s="428"/>
      <c r="AOX260" s="428"/>
      <c r="AOY260" s="428"/>
      <c r="AOZ260" s="428"/>
      <c r="APA260" s="428"/>
      <c r="APB260" s="428"/>
      <c r="APC260" s="428"/>
      <c r="APD260" s="428"/>
      <c r="APE260" s="428"/>
      <c r="APF260" s="428"/>
      <c r="APG260" s="428"/>
      <c r="APH260" s="428"/>
      <c r="API260" s="428"/>
      <c r="APJ260" s="428"/>
      <c r="APK260" s="428"/>
      <c r="APL260" s="428"/>
      <c r="APM260" s="428"/>
      <c r="APN260" s="428"/>
      <c r="APO260" s="428"/>
      <c r="APP260" s="428"/>
      <c r="APQ260" s="428"/>
      <c r="APR260" s="428"/>
      <c r="APS260" s="428"/>
      <c r="APT260" s="428"/>
      <c r="APU260" s="428"/>
      <c r="APV260" s="428"/>
      <c r="APW260" s="428"/>
      <c r="APX260" s="428"/>
      <c r="APY260" s="428"/>
      <c r="APZ260" s="428"/>
      <c r="AQA260" s="428"/>
      <c r="AQB260" s="428"/>
      <c r="AQC260" s="428"/>
      <c r="AQD260" s="428"/>
      <c r="AQE260" s="428"/>
      <c r="AQF260" s="428"/>
      <c r="AQG260" s="428"/>
      <c r="AQH260" s="428"/>
      <c r="AQI260" s="428"/>
      <c r="AQJ260" s="428"/>
      <c r="AQK260" s="428"/>
      <c r="AQL260" s="428"/>
      <c r="AQM260" s="428"/>
      <c r="AQN260" s="428"/>
      <c r="AQO260" s="428"/>
      <c r="AQP260" s="428"/>
      <c r="AQQ260" s="428"/>
      <c r="AQR260" s="428"/>
      <c r="AQS260" s="428"/>
      <c r="AQT260" s="428"/>
      <c r="AQU260" s="428"/>
      <c r="AQV260" s="428"/>
      <c r="AQW260" s="428"/>
      <c r="AQX260" s="428"/>
      <c r="AQY260" s="428"/>
      <c r="AQZ260" s="428"/>
      <c r="ARA260" s="428"/>
      <c r="ARB260" s="428"/>
      <c r="ARC260" s="428"/>
      <c r="ARD260" s="428"/>
      <c r="ARE260" s="428"/>
      <c r="ARF260" s="428"/>
      <c r="ARG260" s="428"/>
      <c r="ARH260" s="428"/>
      <c r="ARI260" s="428"/>
      <c r="ARJ260" s="428"/>
      <c r="ARK260" s="428"/>
      <c r="ARL260" s="428"/>
      <c r="ARM260" s="428"/>
      <c r="ARN260" s="428"/>
      <c r="ARO260" s="428"/>
      <c r="ARP260" s="428"/>
      <c r="ARQ260" s="428"/>
      <c r="ARR260" s="428"/>
      <c r="ARS260" s="428"/>
      <c r="ART260" s="428"/>
      <c r="ARU260" s="428"/>
      <c r="ARV260" s="428"/>
      <c r="ARW260" s="428"/>
      <c r="ARX260" s="428"/>
      <c r="ARY260" s="428"/>
      <c r="ARZ260" s="428"/>
      <c r="ASA260" s="428"/>
      <c r="ASB260" s="428"/>
      <c r="ASC260" s="428"/>
      <c r="ASD260" s="428"/>
      <c r="ASE260" s="428"/>
      <c r="ASF260" s="428"/>
      <c r="ASG260" s="428"/>
      <c r="ASH260" s="428"/>
      <c r="ASI260" s="428"/>
      <c r="ASJ260" s="428"/>
      <c r="ASK260" s="428"/>
      <c r="ASL260" s="428"/>
      <c r="ASM260" s="428"/>
      <c r="ASN260" s="428"/>
      <c r="ASO260" s="428"/>
      <c r="ASP260" s="428"/>
      <c r="ASQ260" s="428"/>
      <c r="ASR260" s="428"/>
      <c r="ASS260" s="428"/>
      <c r="AST260" s="428"/>
      <c r="ASU260" s="428"/>
      <c r="ASV260" s="428"/>
      <c r="ASW260" s="428"/>
      <c r="ASX260" s="428"/>
      <c r="ASY260" s="428"/>
      <c r="ASZ260" s="428"/>
      <c r="ATA260" s="428"/>
      <c r="ATB260" s="428"/>
      <c r="ATC260" s="428"/>
      <c r="ATD260" s="428"/>
      <c r="ATE260" s="428"/>
      <c r="ATF260" s="428"/>
      <c r="ATG260" s="428"/>
      <c r="ATH260" s="428"/>
      <c r="ATI260" s="428"/>
      <c r="ATJ260" s="428"/>
      <c r="ATK260" s="428"/>
      <c r="ATL260" s="428"/>
      <c r="ATM260" s="428"/>
      <c r="ATN260" s="428"/>
      <c r="ATO260" s="428"/>
      <c r="ATP260" s="428"/>
      <c r="ATQ260" s="428"/>
      <c r="ATR260" s="428"/>
      <c r="ATS260" s="428"/>
      <c r="ATT260" s="428"/>
      <c r="ATU260" s="428"/>
      <c r="ATV260" s="428"/>
      <c r="ATW260" s="428"/>
      <c r="ATX260" s="428"/>
      <c r="ATY260" s="428"/>
      <c r="ATZ260" s="428"/>
      <c r="AUA260" s="428"/>
      <c r="AUB260" s="428"/>
      <c r="AUC260" s="428"/>
      <c r="AUD260" s="428"/>
      <c r="AUE260" s="428"/>
      <c r="AUF260" s="428"/>
      <c r="AUG260" s="428"/>
      <c r="AUH260" s="428"/>
      <c r="AUI260" s="428"/>
      <c r="AUJ260" s="428"/>
      <c r="AUK260" s="428"/>
      <c r="AUL260" s="428"/>
      <c r="AUM260" s="428"/>
      <c r="AUN260" s="428"/>
      <c r="AUO260" s="428"/>
      <c r="AUP260" s="428"/>
      <c r="AUQ260" s="428"/>
      <c r="AUR260" s="428"/>
      <c r="AUS260" s="428"/>
      <c r="AUT260" s="428"/>
      <c r="AUU260" s="428"/>
      <c r="AUV260" s="428"/>
      <c r="AUW260" s="428"/>
      <c r="AUX260" s="428"/>
      <c r="AUY260" s="428"/>
      <c r="AUZ260" s="428"/>
      <c r="AVA260" s="428"/>
      <c r="AVB260" s="428"/>
      <c r="AVC260" s="428"/>
      <c r="AVD260" s="428"/>
      <c r="AVE260" s="428"/>
      <c r="AVF260" s="428"/>
      <c r="AVG260" s="428"/>
      <c r="AVH260" s="428"/>
      <c r="AVI260" s="428"/>
      <c r="AVJ260" s="428"/>
      <c r="AVK260" s="428"/>
      <c r="AVL260" s="428"/>
      <c r="AVM260" s="428"/>
      <c r="AVN260" s="428"/>
      <c r="AVO260" s="428"/>
      <c r="AVP260" s="428"/>
      <c r="AVQ260" s="428"/>
      <c r="AVR260" s="428"/>
      <c r="AVS260" s="428"/>
      <c r="AVT260" s="428"/>
      <c r="AVU260" s="428"/>
      <c r="AVV260" s="428"/>
      <c r="AVW260" s="428"/>
      <c r="AVX260" s="428"/>
      <c r="AVY260" s="428"/>
      <c r="AVZ260" s="428"/>
      <c r="AWA260" s="428"/>
      <c r="AWB260" s="428"/>
      <c r="AWC260" s="428"/>
      <c r="AWD260" s="428"/>
      <c r="AWE260" s="428"/>
      <c r="AWF260" s="428"/>
      <c r="AWG260" s="428"/>
      <c r="AWH260" s="428"/>
      <c r="AWI260" s="428"/>
      <c r="AWJ260" s="428"/>
      <c r="AWK260" s="428"/>
      <c r="AWL260" s="428"/>
      <c r="AWM260" s="428"/>
      <c r="AWN260" s="428"/>
      <c r="AWO260" s="428"/>
      <c r="AWP260" s="428"/>
      <c r="AWQ260" s="428"/>
      <c r="AWR260" s="428"/>
      <c r="AWS260" s="428"/>
      <c r="AWT260" s="428"/>
      <c r="AWU260" s="428"/>
      <c r="AWV260" s="428"/>
      <c r="AWW260" s="428"/>
      <c r="AWX260" s="428"/>
      <c r="AWY260" s="428"/>
      <c r="AWZ260" s="428"/>
      <c r="AXA260" s="428"/>
      <c r="AXB260" s="428"/>
      <c r="AXC260" s="428"/>
      <c r="AXD260" s="428"/>
      <c r="AXE260" s="428"/>
      <c r="AXF260" s="428"/>
      <c r="AXG260" s="428"/>
      <c r="AXH260" s="428"/>
      <c r="AXI260" s="428"/>
      <c r="AXJ260" s="428"/>
      <c r="AXK260" s="428"/>
      <c r="AXL260" s="428"/>
      <c r="AXM260" s="428"/>
      <c r="AXN260" s="428"/>
      <c r="AXO260" s="428"/>
      <c r="AXP260" s="428"/>
      <c r="AXQ260" s="428"/>
      <c r="AXR260" s="428"/>
      <c r="AXS260" s="428"/>
      <c r="AXT260" s="428"/>
      <c r="AXU260" s="428"/>
      <c r="AXV260" s="428"/>
      <c r="AXW260" s="428"/>
      <c r="AXX260" s="428"/>
      <c r="AXY260" s="428"/>
      <c r="AXZ260" s="428"/>
      <c r="AYA260" s="428"/>
      <c r="AYB260" s="428"/>
      <c r="AYC260" s="428"/>
      <c r="AYD260" s="428"/>
      <c r="AYE260" s="428"/>
      <c r="AYF260" s="428"/>
      <c r="AYG260" s="428"/>
      <c r="AYH260" s="428"/>
      <c r="AYI260" s="428"/>
      <c r="AYJ260" s="428"/>
      <c r="AYK260" s="428"/>
      <c r="AYL260" s="428"/>
      <c r="AYM260" s="428"/>
      <c r="AYN260" s="428"/>
      <c r="AYO260" s="428"/>
      <c r="AYP260" s="428"/>
      <c r="AYQ260" s="428"/>
      <c r="AYR260" s="428"/>
      <c r="AYS260" s="428"/>
      <c r="AYT260" s="428"/>
      <c r="AYU260" s="428"/>
      <c r="AYV260" s="428"/>
      <c r="AYW260" s="428"/>
      <c r="AYX260" s="428"/>
      <c r="AYY260" s="428"/>
      <c r="AYZ260" s="428"/>
      <c r="AZA260" s="428"/>
      <c r="AZB260" s="428"/>
      <c r="AZC260" s="428"/>
      <c r="AZD260" s="428"/>
      <c r="AZE260" s="428"/>
      <c r="AZF260" s="428"/>
      <c r="AZG260" s="428"/>
      <c r="AZH260" s="428"/>
      <c r="AZI260" s="428"/>
      <c r="AZJ260" s="428"/>
      <c r="AZK260" s="428"/>
      <c r="AZL260" s="428"/>
      <c r="AZM260" s="428"/>
      <c r="AZN260" s="428"/>
      <c r="AZO260" s="428"/>
      <c r="AZP260" s="428"/>
      <c r="AZQ260" s="428"/>
      <c r="AZR260" s="428"/>
      <c r="AZS260" s="428"/>
      <c r="AZT260" s="428"/>
      <c r="AZU260" s="428"/>
      <c r="AZV260" s="428"/>
      <c r="AZW260" s="428"/>
      <c r="AZX260" s="428"/>
      <c r="AZY260" s="428"/>
      <c r="AZZ260" s="428"/>
      <c r="BAA260" s="428"/>
      <c r="BAB260" s="428"/>
      <c r="BAC260" s="428"/>
      <c r="BAD260" s="428"/>
      <c r="BAE260" s="428"/>
      <c r="BAF260" s="428"/>
      <c r="BAG260" s="428"/>
      <c r="BAH260" s="428"/>
      <c r="BAI260" s="428"/>
      <c r="BAJ260" s="428"/>
      <c r="BAK260" s="428"/>
      <c r="BAL260" s="428"/>
      <c r="BAM260" s="428"/>
      <c r="BAN260" s="428"/>
      <c r="BAO260" s="428"/>
      <c r="BAP260" s="428"/>
      <c r="BAQ260" s="428"/>
      <c r="BAR260" s="428"/>
      <c r="BAS260" s="428"/>
      <c r="BAT260" s="428"/>
      <c r="BAU260" s="428"/>
      <c r="BAV260" s="428"/>
      <c r="BAW260" s="428"/>
      <c r="BAX260" s="428"/>
      <c r="BAY260" s="428"/>
      <c r="BAZ260" s="428"/>
      <c r="BBA260" s="428"/>
      <c r="BBB260" s="428"/>
      <c r="BBC260" s="428"/>
      <c r="BBD260" s="428"/>
      <c r="BBE260" s="428"/>
      <c r="BBF260" s="428"/>
      <c r="BBG260" s="428"/>
      <c r="BBH260" s="428"/>
      <c r="BBI260" s="428"/>
      <c r="BBJ260" s="428"/>
      <c r="BBK260" s="428"/>
      <c r="BBL260" s="428"/>
      <c r="BBM260" s="428"/>
      <c r="BBN260" s="428"/>
      <c r="BBO260" s="428"/>
      <c r="BBP260" s="428"/>
      <c r="BBQ260" s="428"/>
      <c r="BBR260" s="428"/>
      <c r="BBS260" s="428"/>
      <c r="BBT260" s="428"/>
      <c r="BBU260" s="428"/>
      <c r="BBV260" s="428"/>
      <c r="BBW260" s="428"/>
      <c r="BBX260" s="428"/>
      <c r="BBY260" s="428"/>
      <c r="BBZ260" s="428"/>
      <c r="BCA260" s="428"/>
      <c r="BCB260" s="428"/>
      <c r="BCC260" s="428"/>
      <c r="BCD260" s="428"/>
      <c r="BCE260" s="428"/>
      <c r="BCF260" s="428"/>
      <c r="BCG260" s="428"/>
      <c r="BCH260" s="428"/>
      <c r="BCI260" s="428"/>
      <c r="BCJ260" s="428"/>
      <c r="BCK260" s="428"/>
      <c r="BCL260" s="428"/>
      <c r="BCM260" s="428"/>
      <c r="BCN260" s="428"/>
      <c r="BCO260" s="428"/>
      <c r="BCP260" s="428"/>
      <c r="BCQ260" s="428"/>
      <c r="BCR260" s="428"/>
      <c r="BCS260" s="428"/>
      <c r="BCT260" s="428"/>
      <c r="BCU260" s="428"/>
      <c r="BCV260" s="428"/>
      <c r="BCW260" s="428"/>
      <c r="BCX260" s="428"/>
      <c r="BCY260" s="428"/>
      <c r="BCZ260" s="428"/>
      <c r="BDA260" s="428"/>
      <c r="BDB260" s="428"/>
      <c r="BDC260" s="428"/>
      <c r="BDD260" s="428"/>
      <c r="BDE260" s="428"/>
      <c r="BDF260" s="428"/>
      <c r="BDG260" s="428"/>
      <c r="BDH260" s="428"/>
      <c r="BDI260" s="428"/>
      <c r="BDJ260" s="428"/>
      <c r="BDK260" s="428"/>
      <c r="BDL260" s="428"/>
      <c r="BDM260" s="428"/>
      <c r="BDN260" s="428"/>
      <c r="BDO260" s="428"/>
      <c r="BDP260" s="428"/>
      <c r="BDQ260" s="428"/>
      <c r="BDR260" s="428"/>
      <c r="BDS260" s="428"/>
      <c r="BDT260" s="428"/>
      <c r="BDU260" s="428"/>
      <c r="BDV260" s="428"/>
      <c r="BDW260" s="428"/>
      <c r="BDX260" s="428"/>
      <c r="BDY260" s="428"/>
      <c r="BDZ260" s="428"/>
      <c r="BEA260" s="428"/>
      <c r="BEB260" s="428"/>
      <c r="BEC260" s="428"/>
      <c r="BED260" s="428"/>
      <c r="BEE260" s="428"/>
      <c r="BEF260" s="428"/>
      <c r="BEG260" s="428"/>
      <c r="BEH260" s="428"/>
      <c r="BEI260" s="428"/>
      <c r="BEJ260" s="428"/>
      <c r="BEK260" s="428"/>
      <c r="BEL260" s="428"/>
      <c r="BEM260" s="428"/>
      <c r="BEN260" s="428"/>
      <c r="BEO260" s="428"/>
      <c r="BEP260" s="428"/>
      <c r="BEQ260" s="428"/>
      <c r="BER260" s="428"/>
      <c r="BES260" s="428"/>
      <c r="BET260" s="428"/>
      <c r="BEU260" s="428"/>
      <c r="BEV260" s="428"/>
      <c r="BEW260" s="428"/>
      <c r="BEX260" s="428"/>
      <c r="BEY260" s="428"/>
      <c r="BEZ260" s="428"/>
      <c r="BFA260" s="428"/>
      <c r="BFB260" s="428"/>
      <c r="BFC260" s="428"/>
      <c r="BFD260" s="428"/>
      <c r="BFE260" s="428"/>
      <c r="BFF260" s="428"/>
      <c r="BFG260" s="428"/>
      <c r="BFH260" s="428"/>
      <c r="BFI260" s="428"/>
      <c r="BFJ260" s="428"/>
      <c r="BFK260" s="428"/>
      <c r="BFL260" s="428"/>
      <c r="BFM260" s="428"/>
      <c r="BFN260" s="428"/>
      <c r="BFO260" s="428"/>
      <c r="BFP260" s="428"/>
      <c r="BFQ260" s="428"/>
      <c r="BFR260" s="428"/>
      <c r="BFS260" s="428"/>
      <c r="BFT260" s="428"/>
      <c r="BFU260" s="428"/>
      <c r="BFV260" s="428"/>
      <c r="BFW260" s="428"/>
      <c r="BFX260" s="428"/>
      <c r="BFY260" s="428"/>
      <c r="BFZ260" s="428"/>
      <c r="BGA260" s="428"/>
      <c r="BGB260" s="428"/>
      <c r="BGC260" s="428"/>
      <c r="BGD260" s="428"/>
      <c r="BGE260" s="428"/>
      <c r="BGF260" s="428"/>
      <c r="BGG260" s="428"/>
      <c r="BGH260" s="428"/>
      <c r="BGI260" s="428"/>
      <c r="BGJ260" s="428"/>
      <c r="BGK260" s="428"/>
      <c r="BGL260" s="428"/>
      <c r="BGM260" s="428"/>
      <c r="BGN260" s="428"/>
      <c r="BGO260" s="428"/>
      <c r="BGP260" s="428"/>
      <c r="BGQ260" s="428"/>
      <c r="BGR260" s="428"/>
      <c r="BGS260" s="428"/>
      <c r="BGT260" s="428"/>
      <c r="BGU260" s="428"/>
      <c r="BGV260" s="428"/>
      <c r="BGW260" s="428"/>
      <c r="BGX260" s="428"/>
      <c r="BGY260" s="428"/>
      <c r="BGZ260" s="428"/>
      <c r="BHA260" s="428"/>
      <c r="BHB260" s="428"/>
      <c r="BHC260" s="428"/>
      <c r="BHD260" s="428"/>
      <c r="BHE260" s="428"/>
      <c r="BHF260" s="428"/>
      <c r="BHG260" s="428"/>
      <c r="BHH260" s="428"/>
      <c r="BHI260" s="428"/>
      <c r="BHJ260" s="428"/>
      <c r="BHK260" s="428"/>
      <c r="BHL260" s="428"/>
      <c r="BHM260" s="428"/>
      <c r="BHN260" s="428"/>
      <c r="BHO260" s="428"/>
      <c r="BHP260" s="428"/>
      <c r="BHQ260" s="428"/>
      <c r="BHR260" s="428"/>
      <c r="BHS260" s="428"/>
      <c r="BHT260" s="428"/>
      <c r="BHU260" s="428"/>
      <c r="BHV260" s="428"/>
      <c r="BHW260" s="428"/>
      <c r="BHX260" s="428"/>
      <c r="BHY260" s="428"/>
      <c r="BHZ260" s="428"/>
      <c r="BIA260" s="428"/>
      <c r="BIB260" s="428"/>
      <c r="BIC260" s="428"/>
      <c r="BID260" s="428"/>
      <c r="BIE260" s="428"/>
      <c r="BIF260" s="428"/>
      <c r="BIG260" s="428"/>
      <c r="BIH260" s="428"/>
      <c r="BII260" s="428"/>
      <c r="BIJ260" s="428"/>
      <c r="BIK260" s="428"/>
      <c r="BIL260" s="428"/>
      <c r="BIM260" s="428"/>
      <c r="BIN260" s="428"/>
      <c r="BIO260" s="428"/>
      <c r="BIP260" s="428"/>
      <c r="BIQ260" s="428"/>
      <c r="BIR260" s="428"/>
      <c r="BIS260" s="428"/>
      <c r="BIT260" s="428"/>
      <c r="BIU260" s="428"/>
      <c r="BIV260" s="428"/>
      <c r="BIW260" s="428"/>
      <c r="BIX260" s="428"/>
      <c r="BIY260" s="428"/>
      <c r="BIZ260" s="428"/>
      <c r="BJA260" s="428"/>
      <c r="BJB260" s="428"/>
      <c r="BJC260" s="428"/>
      <c r="BJD260" s="428"/>
      <c r="BJE260" s="428"/>
      <c r="BJF260" s="428"/>
      <c r="BJG260" s="428"/>
      <c r="BJH260" s="428"/>
      <c r="BJI260" s="428"/>
      <c r="BJJ260" s="428"/>
      <c r="BJK260" s="428"/>
      <c r="BJL260" s="428"/>
      <c r="BJM260" s="428"/>
      <c r="BJN260" s="428"/>
      <c r="BJO260" s="428"/>
      <c r="BJP260" s="428"/>
      <c r="BJQ260" s="428"/>
      <c r="BJR260" s="428"/>
      <c r="BJS260" s="428"/>
      <c r="BJT260" s="428"/>
      <c r="BJU260" s="428"/>
      <c r="BJV260" s="428"/>
      <c r="BJW260" s="428"/>
      <c r="BJX260" s="428"/>
      <c r="BJY260" s="428"/>
      <c r="BJZ260" s="428"/>
      <c r="BKA260" s="428"/>
      <c r="BKB260" s="428"/>
      <c r="BKC260" s="428"/>
      <c r="BKD260" s="428"/>
      <c r="BKE260" s="428"/>
      <c r="BKF260" s="428"/>
      <c r="BKG260" s="428"/>
      <c r="BKH260" s="428"/>
      <c r="BKI260" s="428"/>
      <c r="BKJ260" s="428"/>
      <c r="BKK260" s="428"/>
      <c r="BKL260" s="428"/>
      <c r="BKM260" s="428"/>
      <c r="BKN260" s="428"/>
      <c r="BKO260" s="428"/>
      <c r="BKP260" s="428"/>
      <c r="BKQ260" s="428"/>
      <c r="BKR260" s="428"/>
      <c r="BKS260" s="428"/>
      <c r="BKT260" s="428"/>
      <c r="BKU260" s="428"/>
      <c r="BKV260" s="428"/>
      <c r="BKW260" s="428"/>
      <c r="BKX260" s="428"/>
      <c r="BKY260" s="428"/>
      <c r="BKZ260" s="428"/>
      <c r="BLA260" s="428"/>
      <c r="BLB260" s="428"/>
      <c r="BLC260" s="428"/>
      <c r="BLD260" s="428"/>
      <c r="BLE260" s="428"/>
      <c r="BLF260" s="428"/>
      <c r="BLG260" s="428"/>
      <c r="BLH260" s="428"/>
      <c r="BLI260" s="428"/>
      <c r="BLJ260" s="428"/>
      <c r="BLK260" s="428"/>
      <c r="BLL260" s="428"/>
      <c r="BLM260" s="428"/>
      <c r="BLN260" s="428"/>
      <c r="BLO260" s="428"/>
      <c r="BLP260" s="428"/>
      <c r="BLQ260" s="428"/>
      <c r="BLR260" s="428"/>
      <c r="BLS260" s="428"/>
      <c r="BLT260" s="428"/>
      <c r="BLU260" s="428"/>
      <c r="BLV260" s="428"/>
      <c r="BLW260" s="428"/>
      <c r="BLX260" s="428"/>
      <c r="BLY260" s="428"/>
      <c r="BLZ260" s="428"/>
      <c r="BMA260" s="428"/>
      <c r="BMB260" s="428"/>
      <c r="BMC260" s="428"/>
      <c r="BMD260" s="428"/>
      <c r="BME260" s="428"/>
      <c r="BMF260" s="428"/>
      <c r="BMG260" s="428"/>
      <c r="BMH260" s="428"/>
      <c r="BMI260" s="428"/>
      <c r="BMJ260" s="428"/>
      <c r="BMK260" s="428"/>
      <c r="BML260" s="428"/>
      <c r="BMM260" s="428"/>
      <c r="BMN260" s="428"/>
      <c r="BMO260" s="428"/>
      <c r="BMP260" s="428"/>
      <c r="BMQ260" s="428"/>
      <c r="BMR260" s="428"/>
      <c r="BMS260" s="428"/>
      <c r="BMT260" s="428"/>
      <c r="BMU260" s="428"/>
      <c r="BMV260" s="428"/>
      <c r="BMW260" s="428"/>
      <c r="BMX260" s="428"/>
      <c r="BMY260" s="428"/>
      <c r="BMZ260" s="428"/>
      <c r="BNA260" s="428"/>
      <c r="BNB260" s="428"/>
      <c r="BNC260" s="428"/>
      <c r="BND260" s="428"/>
      <c r="BNE260" s="428"/>
      <c r="BNF260" s="428"/>
      <c r="BNG260" s="428"/>
      <c r="BNH260" s="428"/>
      <c r="BNI260" s="428"/>
      <c r="BNJ260" s="428"/>
      <c r="BNK260" s="428"/>
      <c r="BNL260" s="428"/>
      <c r="BNM260" s="428"/>
      <c r="BNN260" s="428"/>
      <c r="BNO260" s="428"/>
      <c r="BNP260" s="428"/>
      <c r="BNQ260" s="428"/>
      <c r="BNR260" s="428"/>
      <c r="BNS260" s="428"/>
      <c r="BNT260" s="428"/>
      <c r="BNU260" s="428"/>
      <c r="BNV260" s="428"/>
      <c r="BNW260" s="428"/>
      <c r="BNX260" s="428"/>
      <c r="BNY260" s="428"/>
      <c r="BNZ260" s="428"/>
      <c r="BOA260" s="428"/>
      <c r="BOB260" s="428"/>
      <c r="BOC260" s="428"/>
      <c r="BOD260" s="428"/>
      <c r="BOE260" s="428"/>
      <c r="BOF260" s="428"/>
      <c r="BOG260" s="428"/>
      <c r="BOH260" s="428"/>
      <c r="BOI260" s="428"/>
      <c r="BOJ260" s="428"/>
      <c r="BOK260" s="428"/>
      <c r="BOL260" s="428"/>
      <c r="BOM260" s="428"/>
      <c r="BON260" s="428"/>
      <c r="BOO260" s="428"/>
      <c r="BOP260" s="428"/>
      <c r="BOQ260" s="428"/>
      <c r="BOR260" s="428"/>
      <c r="BOS260" s="428"/>
      <c r="BOT260" s="428"/>
      <c r="BOU260" s="428"/>
      <c r="BOV260" s="428"/>
      <c r="BOW260" s="428"/>
      <c r="BOX260" s="428"/>
      <c r="BOY260" s="428"/>
      <c r="BOZ260" s="428"/>
      <c r="BPA260" s="428"/>
      <c r="BPB260" s="428"/>
      <c r="BPC260" s="428"/>
      <c r="BPD260" s="428"/>
      <c r="BPE260" s="428"/>
      <c r="BPF260" s="428"/>
      <c r="BPG260" s="428"/>
      <c r="BPH260" s="428"/>
      <c r="BPI260" s="428"/>
      <c r="BPJ260" s="428"/>
      <c r="BPK260" s="428"/>
      <c r="BPL260" s="428"/>
      <c r="BPM260" s="428"/>
      <c r="BPN260" s="428"/>
      <c r="BPO260" s="428"/>
      <c r="BPP260" s="428"/>
      <c r="BPQ260" s="428"/>
      <c r="BPR260" s="428"/>
      <c r="BPS260" s="428"/>
      <c r="BPT260" s="428"/>
      <c r="BPU260" s="428"/>
      <c r="BPV260" s="428"/>
      <c r="BPW260" s="428"/>
      <c r="BPX260" s="428"/>
      <c r="BPY260" s="428"/>
      <c r="BPZ260" s="428"/>
      <c r="BQA260" s="428"/>
      <c r="BQB260" s="428"/>
      <c r="BQC260" s="428"/>
      <c r="BQD260" s="428"/>
      <c r="BQE260" s="428"/>
      <c r="BQF260" s="428"/>
      <c r="BQG260" s="428"/>
      <c r="BQH260" s="428"/>
      <c r="BQI260" s="428"/>
      <c r="BQJ260" s="428"/>
      <c r="BQK260" s="428"/>
      <c r="BQL260" s="428"/>
      <c r="BQM260" s="428"/>
      <c r="BQN260" s="428"/>
      <c r="BQO260" s="428"/>
      <c r="BQP260" s="428"/>
      <c r="BQQ260" s="428"/>
      <c r="BQR260" s="428"/>
      <c r="BQS260" s="428"/>
      <c r="BQT260" s="428"/>
      <c r="BQU260" s="428"/>
      <c r="BQV260" s="428"/>
      <c r="BQW260" s="428"/>
      <c r="BQX260" s="428"/>
      <c r="BQY260" s="428"/>
      <c r="BQZ260" s="428"/>
      <c r="BRA260" s="428"/>
      <c r="BRB260" s="428"/>
      <c r="BRC260" s="428"/>
      <c r="BRD260" s="428"/>
      <c r="BRE260" s="428"/>
      <c r="BRF260" s="428"/>
      <c r="BRG260" s="428"/>
      <c r="BRH260" s="428"/>
      <c r="BRI260" s="428"/>
      <c r="BRJ260" s="428"/>
      <c r="BRK260" s="428"/>
      <c r="BRL260" s="428"/>
      <c r="BRM260" s="428"/>
      <c r="BRN260" s="428"/>
      <c r="BRO260" s="428"/>
      <c r="BRP260" s="428"/>
      <c r="BRQ260" s="428"/>
      <c r="BRR260" s="428"/>
      <c r="BRS260" s="428"/>
      <c r="BRT260" s="428"/>
      <c r="BRU260" s="428"/>
      <c r="BRV260" s="428"/>
      <c r="BRW260" s="428"/>
      <c r="BRX260" s="428"/>
      <c r="BRY260" s="428"/>
      <c r="BRZ260" s="428"/>
      <c r="BSA260" s="428"/>
      <c r="BSB260" s="428"/>
      <c r="BSC260" s="428"/>
      <c r="BSD260" s="428"/>
      <c r="BSE260" s="428"/>
      <c r="BSF260" s="428"/>
      <c r="BSG260" s="428"/>
      <c r="BSH260" s="428"/>
      <c r="BSI260" s="428"/>
      <c r="BSJ260" s="428"/>
      <c r="BSK260" s="428"/>
      <c r="BSL260" s="428"/>
      <c r="BSM260" s="428"/>
      <c r="BSN260" s="428"/>
      <c r="BSO260" s="428"/>
      <c r="BSP260" s="428"/>
      <c r="BSQ260" s="428"/>
      <c r="BSR260" s="428"/>
      <c r="BSS260" s="428"/>
      <c r="BST260" s="428"/>
      <c r="BSU260" s="428"/>
      <c r="BSV260" s="428"/>
      <c r="BSW260" s="428"/>
      <c r="BSX260" s="428"/>
      <c r="BSY260" s="428"/>
      <c r="BSZ260" s="428"/>
      <c r="BTA260" s="428"/>
      <c r="BTB260" s="428"/>
      <c r="BTC260" s="428"/>
      <c r="BTD260" s="428"/>
      <c r="BTE260" s="428"/>
      <c r="BTF260" s="428"/>
      <c r="BTG260" s="428"/>
      <c r="BTH260" s="428"/>
      <c r="BTI260" s="428"/>
      <c r="BTJ260" s="428"/>
      <c r="BTK260" s="428"/>
      <c r="BTL260" s="428"/>
      <c r="BTM260" s="428"/>
      <c r="BTN260" s="428"/>
      <c r="BTO260" s="428"/>
      <c r="BTP260" s="428"/>
      <c r="BTQ260" s="428"/>
      <c r="BTR260" s="428"/>
      <c r="BTS260" s="428"/>
      <c r="BTT260" s="428"/>
      <c r="BTU260" s="428"/>
      <c r="BTV260" s="428"/>
      <c r="BTW260" s="428"/>
      <c r="BTX260" s="428"/>
      <c r="BTY260" s="428"/>
      <c r="BTZ260" s="428"/>
      <c r="BUA260" s="428"/>
      <c r="BUB260" s="428"/>
      <c r="BUC260" s="428"/>
      <c r="BUD260" s="428"/>
      <c r="BUE260" s="428"/>
      <c r="BUF260" s="428"/>
      <c r="BUG260" s="428"/>
      <c r="BUH260" s="428"/>
      <c r="BUI260" s="428"/>
      <c r="BUJ260" s="428"/>
      <c r="BUK260" s="428"/>
      <c r="BUL260" s="428"/>
      <c r="BUM260" s="428"/>
      <c r="BUN260" s="428"/>
      <c r="BUO260" s="428"/>
      <c r="BUP260" s="428"/>
      <c r="BUQ260" s="428"/>
      <c r="BUR260" s="428"/>
      <c r="BUS260" s="428"/>
      <c r="BUT260" s="428"/>
      <c r="BUU260" s="428"/>
      <c r="BUV260" s="428"/>
      <c r="BUW260" s="428"/>
      <c r="BUX260" s="428"/>
      <c r="BUY260" s="428"/>
      <c r="BUZ260" s="428"/>
      <c r="BVA260" s="428"/>
      <c r="BVB260" s="428"/>
      <c r="BVC260" s="428"/>
      <c r="BVD260" s="428"/>
      <c r="BVE260" s="428"/>
      <c r="BVF260" s="428"/>
      <c r="BVG260" s="428"/>
      <c r="BVH260" s="428"/>
      <c r="BVI260" s="428"/>
      <c r="BVJ260" s="428"/>
      <c r="BVK260" s="428"/>
      <c r="BVL260" s="428"/>
      <c r="BVM260" s="428"/>
      <c r="BVN260" s="428"/>
      <c r="BVO260" s="428"/>
      <c r="BVP260" s="428"/>
      <c r="BVQ260" s="428"/>
      <c r="BVR260" s="428"/>
      <c r="BVS260" s="428"/>
      <c r="BVT260" s="428"/>
      <c r="BVU260" s="428"/>
      <c r="BVV260" s="428"/>
      <c r="BVW260" s="428"/>
      <c r="BVX260" s="428"/>
      <c r="BVY260" s="428"/>
      <c r="BVZ260" s="428"/>
      <c r="BWA260" s="428"/>
      <c r="BWB260" s="428"/>
      <c r="BWC260" s="428"/>
      <c r="BWD260" s="428"/>
      <c r="BWE260" s="428"/>
      <c r="BWF260" s="428"/>
      <c r="BWG260" s="428"/>
      <c r="BWH260" s="428"/>
      <c r="BWI260" s="428"/>
      <c r="BWJ260" s="428"/>
      <c r="BWK260" s="428"/>
      <c r="BWL260" s="428"/>
      <c r="BWM260" s="428"/>
      <c r="BWN260" s="428"/>
      <c r="BWO260" s="428"/>
      <c r="BWP260" s="428"/>
      <c r="BWQ260" s="428"/>
      <c r="BWR260" s="428"/>
      <c r="BWS260" s="428"/>
      <c r="BWT260" s="428"/>
      <c r="BWU260" s="428"/>
      <c r="BWV260" s="428"/>
      <c r="BWW260" s="428"/>
      <c r="BWX260" s="428"/>
      <c r="BWY260" s="428"/>
      <c r="BWZ260" s="428"/>
      <c r="BXA260" s="428"/>
      <c r="BXB260" s="428"/>
      <c r="BXC260" s="428"/>
      <c r="BXD260" s="428"/>
      <c r="BXE260" s="428"/>
      <c r="BXF260" s="428"/>
      <c r="BXG260" s="428"/>
      <c r="BXH260" s="428"/>
      <c r="BXI260" s="428"/>
      <c r="BXJ260" s="428"/>
      <c r="BXK260" s="428"/>
      <c r="BXL260" s="428"/>
      <c r="BXM260" s="428"/>
      <c r="BXN260" s="428"/>
      <c r="BXO260" s="428"/>
      <c r="BXP260" s="428"/>
      <c r="BXQ260" s="428"/>
      <c r="BXR260" s="428"/>
      <c r="BXS260" s="428"/>
      <c r="BXT260" s="428"/>
      <c r="BXU260" s="428"/>
      <c r="BXV260" s="428"/>
      <c r="BXW260" s="428"/>
      <c r="BXX260" s="428"/>
      <c r="BXY260" s="428"/>
      <c r="BXZ260" s="428"/>
      <c r="BYA260" s="428"/>
      <c r="BYB260" s="428"/>
      <c r="BYC260" s="428"/>
      <c r="BYD260" s="428"/>
      <c r="BYE260" s="428"/>
      <c r="BYF260" s="428"/>
      <c r="BYG260" s="428"/>
      <c r="BYH260" s="428"/>
      <c r="BYI260" s="428"/>
      <c r="BYJ260" s="428"/>
      <c r="BYK260" s="428"/>
      <c r="BYL260" s="428"/>
      <c r="BYM260" s="428"/>
      <c r="BYN260" s="428"/>
      <c r="BYO260" s="428"/>
      <c r="BYP260" s="428"/>
      <c r="BYQ260" s="428"/>
      <c r="BYR260" s="428"/>
      <c r="BYS260" s="428"/>
      <c r="BYT260" s="428"/>
      <c r="BYU260" s="428"/>
      <c r="BYV260" s="428"/>
      <c r="BYW260" s="428"/>
      <c r="BYX260" s="428"/>
      <c r="BYY260" s="428"/>
      <c r="BYZ260" s="428"/>
      <c r="BZA260" s="428"/>
      <c r="BZB260" s="428"/>
      <c r="BZC260" s="428"/>
      <c r="BZD260" s="428"/>
      <c r="BZE260" s="428"/>
      <c r="BZF260" s="428"/>
      <c r="BZG260" s="428"/>
      <c r="BZH260" s="428"/>
      <c r="BZI260" s="428"/>
      <c r="BZJ260" s="428"/>
      <c r="BZK260" s="428"/>
      <c r="BZL260" s="428"/>
      <c r="BZM260" s="428"/>
      <c r="BZN260" s="428"/>
      <c r="BZO260" s="428"/>
      <c r="BZP260" s="428"/>
      <c r="BZQ260" s="428"/>
      <c r="BZR260" s="428"/>
      <c r="BZS260" s="428"/>
      <c r="BZT260" s="428"/>
      <c r="BZU260" s="428"/>
      <c r="BZV260" s="428"/>
      <c r="BZW260" s="428"/>
      <c r="BZX260" s="428"/>
      <c r="BZY260" s="428"/>
      <c r="BZZ260" s="428"/>
      <c r="CAA260" s="428"/>
      <c r="CAB260" s="428"/>
      <c r="CAC260" s="428"/>
      <c r="CAD260" s="428"/>
      <c r="CAE260" s="428"/>
      <c r="CAF260" s="428"/>
      <c r="CAG260" s="428"/>
      <c r="CAH260" s="428"/>
      <c r="CAI260" s="428"/>
      <c r="CAJ260" s="428"/>
      <c r="CAK260" s="428"/>
      <c r="CAL260" s="428"/>
      <c r="CAM260" s="428"/>
      <c r="CAN260" s="428"/>
      <c r="CAO260" s="428"/>
      <c r="CAP260" s="428"/>
      <c r="CAQ260" s="428"/>
      <c r="CAR260" s="428"/>
      <c r="CAS260" s="428"/>
      <c r="CAT260" s="428"/>
      <c r="CAU260" s="428"/>
      <c r="CAV260" s="428"/>
      <c r="CAW260" s="428"/>
      <c r="CAX260" s="428"/>
      <c r="CAY260" s="428"/>
      <c r="CAZ260" s="428"/>
      <c r="CBA260" s="428"/>
      <c r="CBB260" s="428"/>
      <c r="CBC260" s="428"/>
      <c r="CBD260" s="428"/>
      <c r="CBE260" s="428"/>
      <c r="CBF260" s="428"/>
      <c r="CBG260" s="428"/>
      <c r="CBH260" s="428"/>
      <c r="CBI260" s="428"/>
      <c r="CBJ260" s="428"/>
      <c r="CBK260" s="428"/>
      <c r="CBL260" s="428"/>
      <c r="CBM260" s="428"/>
      <c r="CBN260" s="428"/>
      <c r="CBO260" s="428"/>
      <c r="CBP260" s="428"/>
      <c r="CBQ260" s="428"/>
      <c r="CBR260" s="428"/>
      <c r="CBS260" s="428"/>
      <c r="CBT260" s="428"/>
      <c r="CBU260" s="428"/>
      <c r="CBV260" s="428"/>
      <c r="CBW260" s="428"/>
      <c r="CBX260" s="428"/>
      <c r="CBY260" s="428"/>
      <c r="CBZ260" s="428"/>
      <c r="CCA260" s="428"/>
      <c r="CCB260" s="428"/>
      <c r="CCC260" s="428"/>
      <c r="CCD260" s="428"/>
      <c r="CCE260" s="428"/>
      <c r="CCF260" s="428"/>
      <c r="CCG260" s="428"/>
      <c r="CCH260" s="428"/>
      <c r="CCI260" s="428"/>
      <c r="CCJ260" s="428"/>
      <c r="CCK260" s="428"/>
      <c r="CCL260" s="428"/>
      <c r="CCM260" s="428"/>
      <c r="CCN260" s="428"/>
      <c r="CCO260" s="428"/>
      <c r="CCP260" s="428"/>
      <c r="CCQ260" s="428"/>
      <c r="CCR260" s="428"/>
      <c r="CCS260" s="428"/>
      <c r="CCT260" s="428"/>
      <c r="CCU260" s="428"/>
      <c r="CCV260" s="428"/>
      <c r="CCW260" s="428"/>
      <c r="CCX260" s="428"/>
      <c r="CCY260" s="428"/>
      <c r="CCZ260" s="428"/>
      <c r="CDA260" s="428"/>
      <c r="CDB260" s="428"/>
      <c r="CDC260" s="428"/>
      <c r="CDD260" s="428"/>
      <c r="CDE260" s="428"/>
      <c r="CDF260" s="428"/>
      <c r="CDG260" s="428"/>
      <c r="CDH260" s="428"/>
      <c r="CDI260" s="428"/>
      <c r="CDJ260" s="428"/>
      <c r="CDK260" s="428"/>
      <c r="CDL260" s="428"/>
      <c r="CDM260" s="428"/>
      <c r="CDN260" s="428"/>
      <c r="CDO260" s="428"/>
      <c r="CDP260" s="428"/>
      <c r="CDQ260" s="428"/>
      <c r="CDR260" s="428"/>
      <c r="CDS260" s="428"/>
      <c r="CDT260" s="428"/>
      <c r="CDU260" s="428"/>
      <c r="CDV260" s="428"/>
      <c r="CDW260" s="428"/>
      <c r="CDX260" s="428"/>
      <c r="CDY260" s="428"/>
      <c r="CDZ260" s="428"/>
      <c r="CEA260" s="428"/>
      <c r="CEB260" s="428"/>
      <c r="CEC260" s="428"/>
      <c r="CED260" s="428"/>
      <c r="CEE260" s="428"/>
      <c r="CEF260" s="428"/>
      <c r="CEG260" s="428"/>
      <c r="CEH260" s="428"/>
      <c r="CEI260" s="428"/>
      <c r="CEJ260" s="428"/>
      <c r="CEK260" s="428"/>
      <c r="CEL260" s="428"/>
      <c r="CEM260" s="428"/>
      <c r="CEN260" s="428"/>
      <c r="CEO260" s="428"/>
      <c r="CEP260" s="428"/>
      <c r="CEQ260" s="428"/>
      <c r="CER260" s="428"/>
      <c r="CES260" s="428"/>
      <c r="CET260" s="428"/>
      <c r="CEU260" s="428"/>
      <c r="CEV260" s="428"/>
      <c r="CEW260" s="428"/>
      <c r="CEX260" s="428"/>
      <c r="CEY260" s="428"/>
      <c r="CEZ260" s="428"/>
      <c r="CFA260" s="428"/>
      <c r="CFB260" s="428"/>
      <c r="CFC260" s="428"/>
      <c r="CFD260" s="428"/>
      <c r="CFE260" s="428"/>
      <c r="CFF260" s="428"/>
      <c r="CFG260" s="428"/>
      <c r="CFH260" s="428"/>
      <c r="CFI260" s="428"/>
      <c r="CFJ260" s="428"/>
      <c r="CFK260" s="428"/>
      <c r="CFL260" s="428"/>
      <c r="CFM260" s="428"/>
      <c r="CFN260" s="428"/>
      <c r="CFO260" s="428"/>
      <c r="CFP260" s="428"/>
      <c r="CFQ260" s="428"/>
      <c r="CFR260" s="428"/>
      <c r="CFS260" s="428"/>
      <c r="CFT260" s="428"/>
      <c r="CFU260" s="428"/>
      <c r="CFV260" s="428"/>
      <c r="CFW260" s="428"/>
      <c r="CFX260" s="428"/>
      <c r="CFY260" s="428"/>
      <c r="CFZ260" s="428"/>
      <c r="CGA260" s="428"/>
      <c r="CGB260" s="428"/>
      <c r="CGC260" s="428"/>
      <c r="CGD260" s="428"/>
      <c r="CGE260" s="428"/>
      <c r="CGF260" s="428"/>
      <c r="CGG260" s="428"/>
      <c r="CGH260" s="428"/>
      <c r="CGI260" s="428"/>
      <c r="CGJ260" s="428"/>
      <c r="CGK260" s="428"/>
      <c r="CGL260" s="428"/>
      <c r="CGM260" s="428"/>
      <c r="CGN260" s="428"/>
      <c r="CGO260" s="428"/>
      <c r="CGP260" s="428"/>
      <c r="CGQ260" s="428"/>
      <c r="CGR260" s="428"/>
      <c r="CGS260" s="428"/>
      <c r="CGT260" s="428"/>
      <c r="CGU260" s="428"/>
      <c r="CGV260" s="428"/>
      <c r="CGW260" s="428"/>
      <c r="CGX260" s="428"/>
      <c r="CGY260" s="428"/>
      <c r="CGZ260" s="428"/>
      <c r="CHA260" s="428"/>
      <c r="CHB260" s="428"/>
      <c r="CHC260" s="428"/>
      <c r="CHD260" s="428"/>
      <c r="CHE260" s="428"/>
      <c r="CHF260" s="428"/>
      <c r="CHG260" s="428"/>
      <c r="CHH260" s="428"/>
      <c r="CHI260" s="428"/>
      <c r="CHJ260" s="428"/>
      <c r="CHK260" s="428"/>
      <c r="CHL260" s="428"/>
      <c r="CHM260" s="428"/>
      <c r="CHN260" s="428"/>
      <c r="CHO260" s="428"/>
      <c r="CHP260" s="428"/>
      <c r="CHQ260" s="428"/>
      <c r="CHR260" s="428"/>
      <c r="CHS260" s="428"/>
      <c r="CHT260" s="428"/>
      <c r="CHU260" s="428"/>
      <c r="CHV260" s="428"/>
      <c r="CHW260" s="428"/>
      <c r="CHX260" s="428"/>
      <c r="CHY260" s="428"/>
      <c r="CHZ260" s="428"/>
      <c r="CIA260" s="428"/>
      <c r="CIB260" s="428"/>
      <c r="CIC260" s="428"/>
      <c r="CID260" s="428"/>
      <c r="CIE260" s="428"/>
      <c r="CIF260" s="428"/>
      <c r="CIG260" s="428"/>
      <c r="CIH260" s="428"/>
      <c r="CII260" s="428"/>
      <c r="CIJ260" s="428"/>
      <c r="CIK260" s="428"/>
      <c r="CIL260" s="428"/>
      <c r="CIM260" s="428"/>
      <c r="CIN260" s="428"/>
      <c r="CIO260" s="428"/>
      <c r="CIP260" s="428"/>
      <c r="CIQ260" s="428"/>
      <c r="CIR260" s="428"/>
      <c r="CIS260" s="428"/>
      <c r="CIT260" s="428"/>
      <c r="CIU260" s="428"/>
      <c r="CIV260" s="428"/>
      <c r="CIW260" s="428"/>
      <c r="CIX260" s="428"/>
      <c r="CIY260" s="428"/>
      <c r="CIZ260" s="428"/>
      <c r="CJA260" s="428"/>
      <c r="CJB260" s="428"/>
      <c r="CJC260" s="428"/>
      <c r="CJD260" s="428"/>
      <c r="CJE260" s="428"/>
      <c r="CJF260" s="428"/>
      <c r="CJG260" s="428"/>
      <c r="CJH260" s="428"/>
      <c r="CJI260" s="428"/>
      <c r="CJJ260" s="428"/>
      <c r="CJK260" s="428"/>
      <c r="CJL260" s="428"/>
      <c r="CJM260" s="428"/>
      <c r="CJN260" s="428"/>
      <c r="CJO260" s="428"/>
      <c r="CJP260" s="428"/>
      <c r="CJQ260" s="428"/>
      <c r="CJR260" s="428"/>
      <c r="CJS260" s="428"/>
      <c r="CJT260" s="428"/>
      <c r="CJU260" s="428"/>
      <c r="CJV260" s="428"/>
      <c r="CJW260" s="428"/>
      <c r="CJX260" s="428"/>
      <c r="CJY260" s="428"/>
      <c r="CJZ260" s="428"/>
      <c r="CKA260" s="428"/>
      <c r="CKB260" s="428"/>
      <c r="CKC260" s="428"/>
      <c r="CKD260" s="428"/>
      <c r="CKE260" s="428"/>
      <c r="CKF260" s="428"/>
      <c r="CKG260" s="428"/>
      <c r="CKH260" s="428"/>
      <c r="CKI260" s="428"/>
      <c r="CKJ260" s="428"/>
      <c r="CKK260" s="428"/>
      <c r="CKL260" s="428"/>
      <c r="CKM260" s="428"/>
      <c r="CKN260" s="428"/>
      <c r="CKO260" s="428"/>
      <c r="CKP260" s="428"/>
      <c r="CKQ260" s="428"/>
      <c r="CKR260" s="428"/>
      <c r="CKS260" s="428"/>
      <c r="CKT260" s="428"/>
      <c r="CKU260" s="428"/>
      <c r="CKV260" s="428"/>
      <c r="CKW260" s="428"/>
      <c r="CKX260" s="428"/>
      <c r="CKY260" s="428"/>
      <c r="CKZ260" s="428"/>
      <c r="CLA260" s="428"/>
      <c r="CLB260" s="428"/>
      <c r="CLC260" s="428"/>
      <c r="CLD260" s="428"/>
      <c r="CLE260" s="428"/>
      <c r="CLF260" s="428"/>
      <c r="CLG260" s="428"/>
      <c r="CLH260" s="428"/>
      <c r="CLI260" s="428"/>
      <c r="CLJ260" s="428"/>
      <c r="CLK260" s="428"/>
      <c r="CLL260" s="428"/>
      <c r="CLM260" s="428"/>
      <c r="CLN260" s="428"/>
      <c r="CLO260" s="428"/>
      <c r="CLP260" s="428"/>
      <c r="CLQ260" s="428"/>
      <c r="CLR260" s="428"/>
      <c r="CLS260" s="428"/>
      <c r="CLT260" s="428"/>
      <c r="CLU260" s="428"/>
      <c r="CLV260" s="428"/>
      <c r="CLW260" s="428"/>
      <c r="CLX260" s="428"/>
      <c r="CLY260" s="428"/>
      <c r="CLZ260" s="428"/>
      <c r="CMA260" s="428"/>
      <c r="CMB260" s="428"/>
      <c r="CMC260" s="428"/>
      <c r="CMD260" s="428"/>
      <c r="CME260" s="428"/>
      <c r="CMF260" s="428"/>
      <c r="CMG260" s="428"/>
      <c r="CMH260" s="428"/>
      <c r="CMI260" s="428"/>
      <c r="CMJ260" s="428"/>
      <c r="CMK260" s="428"/>
      <c r="CML260" s="428"/>
      <c r="CMM260" s="428"/>
      <c r="CMN260" s="428"/>
      <c r="CMO260" s="428"/>
      <c r="CMP260" s="428"/>
      <c r="CMQ260" s="428"/>
      <c r="CMR260" s="428"/>
      <c r="CMS260" s="428"/>
      <c r="CMT260" s="428"/>
      <c r="CMU260" s="428"/>
      <c r="CMV260" s="428"/>
      <c r="CMW260" s="428"/>
      <c r="CMX260" s="428"/>
      <c r="CMY260" s="428"/>
      <c r="CMZ260" s="428"/>
      <c r="CNA260" s="428"/>
      <c r="CNB260" s="428"/>
      <c r="CNC260" s="428"/>
      <c r="CND260" s="428"/>
      <c r="CNE260" s="428"/>
      <c r="CNF260" s="428"/>
      <c r="CNG260" s="428"/>
      <c r="CNH260" s="428"/>
      <c r="CNI260" s="428"/>
      <c r="CNJ260" s="428"/>
      <c r="CNK260" s="428"/>
      <c r="CNL260" s="428"/>
      <c r="CNM260" s="428"/>
      <c r="CNN260" s="428"/>
      <c r="CNO260" s="428"/>
      <c r="CNP260" s="428"/>
      <c r="CNQ260" s="428"/>
      <c r="CNR260" s="428"/>
      <c r="CNS260" s="428"/>
      <c r="CNT260" s="428"/>
      <c r="CNU260" s="428"/>
      <c r="CNV260" s="428"/>
      <c r="CNW260" s="428"/>
      <c r="CNX260" s="428"/>
      <c r="CNY260" s="428"/>
      <c r="CNZ260" s="428"/>
      <c r="COA260" s="428"/>
      <c r="COB260" s="428"/>
      <c r="COC260" s="428"/>
      <c r="COD260" s="428"/>
      <c r="COE260" s="428"/>
      <c r="COF260" s="428"/>
      <c r="COG260" s="428"/>
      <c r="COH260" s="428"/>
      <c r="COI260" s="428"/>
      <c r="COJ260" s="428"/>
      <c r="COK260" s="428"/>
      <c r="COL260" s="428"/>
      <c r="COM260" s="428"/>
      <c r="CON260" s="428"/>
      <c r="COO260" s="428"/>
      <c r="COP260" s="428"/>
      <c r="COQ260" s="428"/>
      <c r="COR260" s="428"/>
      <c r="COS260" s="428"/>
      <c r="COT260" s="428"/>
      <c r="COU260" s="428"/>
      <c r="COV260" s="428"/>
      <c r="COW260" s="428"/>
      <c r="COX260" s="428"/>
      <c r="COY260" s="428"/>
      <c r="COZ260" s="428"/>
      <c r="CPA260" s="428"/>
      <c r="CPB260" s="428"/>
      <c r="CPC260" s="428"/>
      <c r="CPD260" s="428"/>
      <c r="CPE260" s="428"/>
      <c r="CPF260" s="428"/>
      <c r="CPG260" s="428"/>
      <c r="CPH260" s="428"/>
      <c r="CPI260" s="428"/>
      <c r="CPJ260" s="428"/>
      <c r="CPK260" s="428"/>
      <c r="CPL260" s="428"/>
      <c r="CPM260" s="428"/>
      <c r="CPN260" s="428"/>
      <c r="CPO260" s="428"/>
      <c r="CPP260" s="428"/>
      <c r="CPQ260" s="428"/>
      <c r="CPR260" s="428"/>
      <c r="CPS260" s="428"/>
      <c r="CPT260" s="428"/>
      <c r="CPU260" s="428"/>
      <c r="CPV260" s="428"/>
      <c r="CPW260" s="428"/>
      <c r="CPX260" s="428"/>
      <c r="CPY260" s="428"/>
      <c r="CPZ260" s="428"/>
      <c r="CQA260" s="428"/>
      <c r="CQB260" s="428"/>
      <c r="CQC260" s="428"/>
      <c r="CQD260" s="428"/>
      <c r="CQE260" s="428"/>
      <c r="CQF260" s="428"/>
      <c r="CQG260" s="428"/>
      <c r="CQH260" s="428"/>
      <c r="CQI260" s="428"/>
      <c r="CQJ260" s="428"/>
      <c r="CQK260" s="428"/>
      <c r="CQL260" s="428"/>
      <c r="CQM260" s="428"/>
      <c r="CQN260" s="428"/>
      <c r="CQO260" s="428"/>
      <c r="CQP260" s="428"/>
      <c r="CQQ260" s="428"/>
      <c r="CQR260" s="428"/>
      <c r="CQS260" s="428"/>
      <c r="CQT260" s="428"/>
      <c r="CQU260" s="428"/>
      <c r="CQV260" s="428"/>
      <c r="CQW260" s="428"/>
      <c r="CQX260" s="428"/>
      <c r="CQY260" s="428"/>
      <c r="CQZ260" s="428"/>
      <c r="CRA260" s="428"/>
      <c r="CRB260" s="428"/>
      <c r="CRC260" s="428"/>
      <c r="CRD260" s="428"/>
      <c r="CRE260" s="428"/>
      <c r="CRF260" s="428"/>
      <c r="CRG260" s="428"/>
      <c r="CRH260" s="428"/>
      <c r="CRI260" s="428"/>
      <c r="CRJ260" s="428"/>
      <c r="CRK260" s="428"/>
      <c r="CRL260" s="428"/>
      <c r="CRM260" s="428"/>
      <c r="CRN260" s="428"/>
      <c r="CRO260" s="428"/>
      <c r="CRP260" s="428"/>
      <c r="CRQ260" s="428"/>
      <c r="CRR260" s="428"/>
      <c r="CRS260" s="428"/>
      <c r="CRT260" s="428"/>
      <c r="CRU260" s="428"/>
      <c r="CRV260" s="428"/>
      <c r="CRW260" s="428"/>
      <c r="CRX260" s="428"/>
      <c r="CRY260" s="428"/>
      <c r="CRZ260" s="428"/>
      <c r="CSA260" s="428"/>
      <c r="CSB260" s="428"/>
      <c r="CSC260" s="428"/>
      <c r="CSD260" s="428"/>
      <c r="CSE260" s="428"/>
      <c r="CSF260" s="428"/>
      <c r="CSG260" s="428"/>
      <c r="CSH260" s="428"/>
      <c r="CSI260" s="428"/>
      <c r="CSJ260" s="428"/>
      <c r="CSK260" s="428"/>
      <c r="CSL260" s="428"/>
      <c r="CSM260" s="428"/>
      <c r="CSN260" s="428"/>
      <c r="CSO260" s="428"/>
      <c r="CSP260" s="428"/>
      <c r="CSQ260" s="428"/>
      <c r="CSR260" s="428"/>
      <c r="CSS260" s="428"/>
      <c r="CST260" s="428"/>
      <c r="CSU260" s="428"/>
      <c r="CSV260" s="428"/>
      <c r="CSW260" s="428"/>
      <c r="CSX260" s="428"/>
      <c r="CSY260" s="428"/>
      <c r="CSZ260" s="428"/>
      <c r="CTA260" s="428"/>
      <c r="CTB260" s="428"/>
      <c r="CTC260" s="428"/>
      <c r="CTD260" s="428"/>
      <c r="CTE260" s="428"/>
      <c r="CTF260" s="428"/>
      <c r="CTG260" s="428"/>
      <c r="CTH260" s="428"/>
      <c r="CTI260" s="428"/>
      <c r="CTJ260" s="428"/>
      <c r="CTK260" s="428"/>
      <c r="CTL260" s="428"/>
      <c r="CTM260" s="428"/>
      <c r="CTN260" s="428"/>
      <c r="CTO260" s="428"/>
      <c r="CTP260" s="428"/>
      <c r="CTQ260" s="428"/>
      <c r="CTR260" s="428"/>
      <c r="CTS260" s="428"/>
      <c r="CTT260" s="428"/>
      <c r="CTU260" s="428"/>
      <c r="CTV260" s="428"/>
      <c r="CTW260" s="428"/>
      <c r="CTX260" s="428"/>
      <c r="CTY260" s="428"/>
      <c r="CTZ260" s="428"/>
      <c r="CUA260" s="428"/>
      <c r="CUB260" s="428"/>
      <c r="CUC260" s="428"/>
      <c r="CUD260" s="428"/>
      <c r="CUE260" s="428"/>
      <c r="CUF260" s="428"/>
      <c r="CUG260" s="428"/>
      <c r="CUH260" s="428"/>
      <c r="CUI260" s="428"/>
      <c r="CUJ260" s="428"/>
      <c r="CUK260" s="428"/>
      <c r="CUL260" s="428"/>
      <c r="CUM260" s="428"/>
      <c r="CUN260" s="428"/>
      <c r="CUO260" s="428"/>
      <c r="CUP260" s="428"/>
      <c r="CUQ260" s="428"/>
      <c r="CUR260" s="428"/>
      <c r="CUS260" s="428"/>
      <c r="CUT260" s="428"/>
      <c r="CUU260" s="428"/>
      <c r="CUV260" s="428"/>
      <c r="CUW260" s="428"/>
      <c r="CUX260" s="428"/>
      <c r="CUY260" s="428"/>
      <c r="CUZ260" s="428"/>
      <c r="CVA260" s="428"/>
      <c r="CVB260" s="428"/>
      <c r="CVC260" s="428"/>
      <c r="CVD260" s="428"/>
      <c r="CVE260" s="428"/>
      <c r="CVF260" s="428"/>
      <c r="CVG260" s="428"/>
      <c r="CVH260" s="428"/>
      <c r="CVI260" s="428"/>
      <c r="CVJ260" s="428"/>
      <c r="CVK260" s="428"/>
      <c r="CVL260" s="428"/>
      <c r="CVM260" s="428"/>
      <c r="CVN260" s="428"/>
      <c r="CVO260" s="428"/>
      <c r="CVP260" s="428"/>
      <c r="CVQ260" s="428"/>
      <c r="CVR260" s="428"/>
      <c r="CVS260" s="428"/>
      <c r="CVT260" s="428"/>
      <c r="CVU260" s="428"/>
      <c r="CVV260" s="428"/>
      <c r="CVW260" s="428"/>
      <c r="CVX260" s="428"/>
      <c r="CVY260" s="428"/>
      <c r="CVZ260" s="428"/>
      <c r="CWA260" s="428"/>
      <c r="CWB260" s="428"/>
      <c r="CWC260" s="428"/>
      <c r="CWD260" s="428"/>
      <c r="CWE260" s="428"/>
      <c r="CWF260" s="428"/>
      <c r="CWG260" s="428"/>
      <c r="CWH260" s="428"/>
      <c r="CWI260" s="428"/>
      <c r="CWJ260" s="428"/>
      <c r="CWK260" s="428"/>
      <c r="CWL260" s="428"/>
      <c r="CWM260" s="428"/>
      <c r="CWN260" s="428"/>
      <c r="CWO260" s="428"/>
      <c r="CWP260" s="428"/>
      <c r="CWQ260" s="428"/>
      <c r="CWR260" s="428"/>
      <c r="CWS260" s="428"/>
      <c r="CWT260" s="428"/>
      <c r="CWU260" s="428"/>
      <c r="CWV260" s="428"/>
      <c r="CWW260" s="428"/>
      <c r="CWX260" s="428"/>
      <c r="CWY260" s="428"/>
      <c r="CWZ260" s="428"/>
      <c r="CXA260" s="428"/>
      <c r="CXB260" s="428"/>
      <c r="CXC260" s="428"/>
      <c r="CXD260" s="428"/>
      <c r="CXE260" s="428"/>
      <c r="CXF260" s="428"/>
      <c r="CXG260" s="428"/>
      <c r="CXH260" s="428"/>
      <c r="CXI260" s="428"/>
      <c r="CXJ260" s="428"/>
      <c r="CXK260" s="428"/>
      <c r="CXL260" s="428"/>
      <c r="CXM260" s="428"/>
      <c r="CXN260" s="428"/>
      <c r="CXO260" s="428"/>
      <c r="CXP260" s="428"/>
      <c r="CXQ260" s="428"/>
      <c r="CXR260" s="428"/>
      <c r="CXS260" s="428"/>
      <c r="CXT260" s="428"/>
      <c r="CXU260" s="428"/>
      <c r="CXV260" s="428"/>
      <c r="CXW260" s="428"/>
      <c r="CXX260" s="428"/>
      <c r="CXY260" s="428"/>
      <c r="CXZ260" s="428"/>
      <c r="CYA260" s="428"/>
      <c r="CYB260" s="428"/>
      <c r="CYC260" s="428"/>
      <c r="CYD260" s="428"/>
      <c r="CYE260" s="428"/>
      <c r="CYF260" s="428"/>
      <c r="CYG260" s="428"/>
      <c r="CYH260" s="428"/>
      <c r="CYI260" s="428"/>
      <c r="CYJ260" s="428"/>
      <c r="CYK260" s="428"/>
      <c r="CYL260" s="428"/>
      <c r="CYM260" s="428"/>
      <c r="CYN260" s="428"/>
      <c r="CYO260" s="428"/>
      <c r="CYP260" s="428"/>
      <c r="CYQ260" s="428"/>
      <c r="CYR260" s="428"/>
      <c r="CYS260" s="428"/>
      <c r="CYT260" s="428"/>
      <c r="CYU260" s="428"/>
      <c r="CYV260" s="428"/>
      <c r="CYW260" s="428"/>
      <c r="CYX260" s="428"/>
      <c r="CYY260" s="428"/>
      <c r="CYZ260" s="428"/>
      <c r="CZA260" s="428"/>
      <c r="CZB260" s="428"/>
      <c r="CZC260" s="428"/>
      <c r="CZD260" s="428"/>
      <c r="CZE260" s="428"/>
      <c r="CZF260" s="428"/>
      <c r="CZG260" s="428"/>
      <c r="CZH260" s="428"/>
      <c r="CZI260" s="428"/>
      <c r="CZJ260" s="428"/>
      <c r="CZK260" s="428"/>
      <c r="CZL260" s="428"/>
      <c r="CZM260" s="428"/>
      <c r="CZN260" s="428"/>
      <c r="CZO260" s="428"/>
      <c r="CZP260" s="428"/>
      <c r="CZQ260" s="428"/>
      <c r="CZR260" s="428"/>
      <c r="CZS260" s="428"/>
      <c r="CZT260" s="428"/>
      <c r="CZU260" s="428"/>
      <c r="CZV260" s="428"/>
      <c r="CZW260" s="428"/>
      <c r="CZX260" s="428"/>
      <c r="CZY260" s="428"/>
      <c r="CZZ260" s="428"/>
      <c r="DAA260" s="428"/>
      <c r="DAB260" s="428"/>
      <c r="DAC260" s="428"/>
      <c r="DAD260" s="428"/>
      <c r="DAE260" s="428"/>
      <c r="DAF260" s="428"/>
      <c r="DAG260" s="428"/>
      <c r="DAH260" s="428"/>
      <c r="DAI260" s="428"/>
      <c r="DAJ260" s="428"/>
      <c r="DAK260" s="428"/>
      <c r="DAL260" s="428"/>
      <c r="DAM260" s="428"/>
      <c r="DAN260" s="428"/>
      <c r="DAO260" s="428"/>
      <c r="DAP260" s="428"/>
      <c r="DAQ260" s="428"/>
      <c r="DAR260" s="428"/>
      <c r="DAS260" s="428"/>
      <c r="DAT260" s="428"/>
      <c r="DAU260" s="428"/>
      <c r="DAV260" s="428"/>
      <c r="DAW260" s="428"/>
      <c r="DAX260" s="428"/>
      <c r="DAY260" s="428"/>
      <c r="DAZ260" s="428"/>
      <c r="DBA260" s="428"/>
      <c r="DBB260" s="428"/>
      <c r="DBC260" s="428"/>
      <c r="DBD260" s="428"/>
      <c r="DBE260" s="428"/>
      <c r="DBF260" s="428"/>
      <c r="DBG260" s="428"/>
      <c r="DBH260" s="428"/>
      <c r="DBI260" s="428"/>
      <c r="DBJ260" s="428"/>
      <c r="DBK260" s="428"/>
      <c r="DBL260" s="428"/>
      <c r="DBM260" s="428"/>
      <c r="DBN260" s="428"/>
      <c r="DBO260" s="428"/>
      <c r="DBP260" s="428"/>
      <c r="DBQ260" s="428"/>
      <c r="DBR260" s="428"/>
      <c r="DBS260" s="428"/>
      <c r="DBT260" s="428"/>
      <c r="DBU260" s="428"/>
      <c r="DBV260" s="428"/>
      <c r="DBW260" s="428"/>
      <c r="DBX260" s="428"/>
      <c r="DBY260" s="428"/>
      <c r="DBZ260" s="428"/>
      <c r="DCA260" s="428"/>
      <c r="DCB260" s="428"/>
      <c r="DCC260" s="428"/>
      <c r="DCD260" s="428"/>
      <c r="DCE260" s="428"/>
      <c r="DCF260" s="428"/>
      <c r="DCG260" s="428"/>
      <c r="DCH260" s="428"/>
      <c r="DCI260" s="428"/>
      <c r="DCJ260" s="428"/>
      <c r="DCK260" s="428"/>
      <c r="DCL260" s="428"/>
      <c r="DCM260" s="428"/>
      <c r="DCN260" s="428"/>
      <c r="DCO260" s="428"/>
      <c r="DCP260" s="428"/>
      <c r="DCQ260" s="428"/>
      <c r="DCR260" s="428"/>
      <c r="DCS260" s="428"/>
      <c r="DCT260" s="428"/>
      <c r="DCU260" s="428"/>
      <c r="DCV260" s="428"/>
      <c r="DCW260" s="428"/>
      <c r="DCX260" s="428"/>
      <c r="DCY260" s="428"/>
      <c r="DCZ260" s="428"/>
      <c r="DDA260" s="428"/>
      <c r="DDB260" s="428"/>
      <c r="DDC260" s="428"/>
      <c r="DDD260" s="428"/>
      <c r="DDE260" s="428"/>
      <c r="DDF260" s="428"/>
      <c r="DDG260" s="428"/>
      <c r="DDH260" s="428"/>
      <c r="DDI260" s="428"/>
      <c r="DDJ260" s="428"/>
      <c r="DDK260" s="428"/>
      <c r="DDL260" s="428"/>
      <c r="DDM260" s="428"/>
      <c r="DDN260" s="428"/>
      <c r="DDO260" s="428"/>
      <c r="DDP260" s="428"/>
      <c r="DDQ260" s="428"/>
      <c r="DDR260" s="428"/>
      <c r="DDS260" s="428"/>
      <c r="DDT260" s="428"/>
      <c r="DDU260" s="428"/>
      <c r="DDV260" s="428"/>
      <c r="DDW260" s="428"/>
      <c r="DDX260" s="428"/>
      <c r="DDY260" s="428"/>
      <c r="DDZ260" s="428"/>
      <c r="DEA260" s="428"/>
      <c r="DEB260" s="428"/>
      <c r="DEC260" s="428"/>
      <c r="DED260" s="428"/>
      <c r="DEE260" s="428"/>
      <c r="DEF260" s="428"/>
      <c r="DEG260" s="428"/>
      <c r="DEH260" s="428"/>
      <c r="DEI260" s="428"/>
      <c r="DEJ260" s="428"/>
      <c r="DEK260" s="428"/>
      <c r="DEL260" s="428"/>
      <c r="DEM260" s="428"/>
      <c r="DEN260" s="428"/>
      <c r="DEO260" s="428"/>
      <c r="DEP260" s="428"/>
      <c r="DEQ260" s="428"/>
      <c r="DER260" s="428"/>
      <c r="DES260" s="428"/>
      <c r="DET260" s="428"/>
      <c r="DEU260" s="428"/>
      <c r="DEV260" s="428"/>
      <c r="DEW260" s="428"/>
      <c r="DEX260" s="428"/>
      <c r="DEY260" s="428"/>
      <c r="DEZ260" s="428"/>
      <c r="DFA260" s="428"/>
      <c r="DFB260" s="428"/>
      <c r="DFC260" s="428"/>
      <c r="DFD260" s="428"/>
      <c r="DFE260" s="428"/>
      <c r="DFF260" s="428"/>
      <c r="DFG260" s="428"/>
      <c r="DFH260" s="428"/>
      <c r="DFI260" s="428"/>
      <c r="DFJ260" s="428"/>
      <c r="DFK260" s="428"/>
      <c r="DFL260" s="428"/>
      <c r="DFM260" s="428"/>
      <c r="DFN260" s="428"/>
      <c r="DFO260" s="428"/>
      <c r="DFP260" s="428"/>
      <c r="DFQ260" s="428"/>
      <c r="DFR260" s="428"/>
      <c r="DFS260" s="428"/>
      <c r="DFT260" s="428"/>
      <c r="DFU260" s="428"/>
      <c r="DFV260" s="428"/>
      <c r="DFW260" s="428"/>
      <c r="DFX260" s="428"/>
      <c r="DFY260" s="428"/>
      <c r="DFZ260" s="428"/>
      <c r="DGA260" s="428"/>
      <c r="DGB260" s="428"/>
      <c r="DGC260" s="428"/>
      <c r="DGD260" s="428"/>
      <c r="DGE260" s="428"/>
      <c r="DGF260" s="428"/>
      <c r="DGG260" s="428"/>
      <c r="DGH260" s="428"/>
      <c r="DGI260" s="428"/>
      <c r="DGJ260" s="428"/>
      <c r="DGK260" s="428"/>
      <c r="DGL260" s="428"/>
      <c r="DGM260" s="428"/>
      <c r="DGN260" s="428"/>
      <c r="DGO260" s="428"/>
      <c r="DGP260" s="428"/>
      <c r="DGQ260" s="428"/>
      <c r="DGR260" s="428"/>
      <c r="DGS260" s="428"/>
      <c r="DGT260" s="428"/>
      <c r="DGU260" s="428"/>
      <c r="DGV260" s="428"/>
      <c r="DGW260" s="428"/>
      <c r="DGX260" s="428"/>
      <c r="DGY260" s="428"/>
      <c r="DGZ260" s="428"/>
      <c r="DHA260" s="428"/>
      <c r="DHB260" s="428"/>
      <c r="DHC260" s="428"/>
      <c r="DHD260" s="428"/>
      <c r="DHE260" s="428"/>
      <c r="DHF260" s="428"/>
      <c r="DHG260" s="428"/>
      <c r="DHH260" s="428"/>
      <c r="DHI260" s="428"/>
      <c r="DHJ260" s="428"/>
      <c r="DHK260" s="428"/>
      <c r="DHL260" s="428"/>
      <c r="DHM260" s="428"/>
      <c r="DHN260" s="428"/>
      <c r="DHO260" s="428"/>
      <c r="DHP260" s="428"/>
      <c r="DHQ260" s="428"/>
      <c r="DHR260" s="428"/>
      <c r="DHS260" s="428"/>
      <c r="DHT260" s="428"/>
      <c r="DHU260" s="428"/>
      <c r="DHV260" s="428"/>
      <c r="DHW260" s="428"/>
      <c r="DHX260" s="428"/>
      <c r="DHY260" s="428"/>
      <c r="DHZ260" s="428"/>
      <c r="DIA260" s="428"/>
      <c r="DIB260" s="428"/>
      <c r="DIC260" s="428"/>
      <c r="DID260" s="428"/>
      <c r="DIE260" s="428"/>
      <c r="DIF260" s="428"/>
      <c r="DIG260" s="428"/>
      <c r="DIH260" s="428"/>
      <c r="DII260" s="428"/>
      <c r="DIJ260" s="428"/>
      <c r="DIK260" s="428"/>
      <c r="DIL260" s="428"/>
      <c r="DIM260" s="428"/>
      <c r="DIN260" s="428"/>
      <c r="DIO260" s="428"/>
      <c r="DIP260" s="428"/>
      <c r="DIQ260" s="428"/>
      <c r="DIR260" s="428"/>
      <c r="DIS260" s="428"/>
      <c r="DIT260" s="428"/>
      <c r="DIU260" s="428"/>
      <c r="DIV260" s="428"/>
      <c r="DIW260" s="428"/>
      <c r="DIX260" s="428"/>
      <c r="DIY260" s="428"/>
      <c r="DIZ260" s="428"/>
      <c r="DJA260" s="428"/>
      <c r="DJB260" s="428"/>
      <c r="DJC260" s="428"/>
      <c r="DJD260" s="428"/>
      <c r="DJE260" s="428"/>
      <c r="DJF260" s="428"/>
      <c r="DJG260" s="428"/>
      <c r="DJH260" s="428"/>
      <c r="DJI260" s="428"/>
      <c r="DJJ260" s="428"/>
      <c r="DJK260" s="428"/>
      <c r="DJL260" s="428"/>
      <c r="DJM260" s="428"/>
      <c r="DJN260" s="428"/>
      <c r="DJO260" s="428"/>
      <c r="DJP260" s="428"/>
      <c r="DJQ260" s="428"/>
      <c r="DJR260" s="428"/>
      <c r="DJS260" s="428"/>
      <c r="DJT260" s="428"/>
      <c r="DJU260" s="428"/>
      <c r="DJV260" s="428"/>
      <c r="DJW260" s="428"/>
      <c r="DJX260" s="428"/>
      <c r="DJY260" s="428"/>
      <c r="DJZ260" s="428"/>
      <c r="DKA260" s="428"/>
      <c r="DKB260" s="428"/>
      <c r="DKC260" s="428"/>
      <c r="DKD260" s="428"/>
      <c r="DKE260" s="428"/>
      <c r="DKF260" s="428"/>
      <c r="DKG260" s="428"/>
      <c r="DKH260" s="428"/>
      <c r="DKI260" s="428"/>
      <c r="DKJ260" s="428"/>
      <c r="DKK260" s="428"/>
      <c r="DKL260" s="428"/>
      <c r="DKM260" s="428"/>
      <c r="DKN260" s="428"/>
      <c r="DKO260" s="428"/>
      <c r="DKP260" s="428"/>
      <c r="DKQ260" s="428"/>
      <c r="DKR260" s="428"/>
      <c r="DKS260" s="428"/>
      <c r="DKT260" s="428"/>
      <c r="DKU260" s="428"/>
      <c r="DKV260" s="428"/>
      <c r="DKW260" s="428"/>
      <c r="DKX260" s="428"/>
      <c r="DKY260" s="428"/>
      <c r="DKZ260" s="428"/>
      <c r="DLA260" s="428"/>
      <c r="DLB260" s="428"/>
      <c r="DLC260" s="428"/>
      <c r="DLD260" s="428"/>
      <c r="DLE260" s="428"/>
      <c r="DLF260" s="428"/>
      <c r="DLG260" s="428"/>
      <c r="DLH260" s="428"/>
      <c r="DLI260" s="428"/>
      <c r="DLJ260" s="428"/>
      <c r="DLK260" s="428"/>
      <c r="DLL260" s="428"/>
      <c r="DLM260" s="428"/>
      <c r="DLN260" s="428"/>
      <c r="DLO260" s="428"/>
      <c r="DLP260" s="428"/>
      <c r="DLQ260" s="428"/>
      <c r="DLR260" s="428"/>
      <c r="DLS260" s="428"/>
      <c r="DLT260" s="428"/>
      <c r="DLU260" s="428"/>
      <c r="DLV260" s="428"/>
      <c r="DLW260" s="428"/>
      <c r="DLX260" s="428"/>
      <c r="DLY260" s="428"/>
      <c r="DLZ260" s="428"/>
      <c r="DMA260" s="428"/>
      <c r="DMB260" s="428"/>
      <c r="DMC260" s="428"/>
      <c r="DMD260" s="428"/>
      <c r="DME260" s="428"/>
      <c r="DMF260" s="428"/>
      <c r="DMG260" s="428"/>
      <c r="DMH260" s="428"/>
      <c r="DMI260" s="428"/>
      <c r="DMJ260" s="428"/>
      <c r="DMK260" s="428"/>
      <c r="DML260" s="428"/>
      <c r="DMM260" s="428"/>
      <c r="DMN260" s="428"/>
      <c r="DMO260" s="428"/>
      <c r="DMP260" s="428"/>
      <c r="DMQ260" s="428"/>
      <c r="DMR260" s="428"/>
      <c r="DMS260" s="428"/>
      <c r="DMT260" s="428"/>
      <c r="DMU260" s="428"/>
      <c r="DMV260" s="428"/>
      <c r="DMW260" s="428"/>
      <c r="DMX260" s="428"/>
      <c r="DMY260" s="428"/>
      <c r="DMZ260" s="428"/>
      <c r="DNA260" s="428"/>
      <c r="DNB260" s="428"/>
      <c r="DNC260" s="428"/>
      <c r="DND260" s="428"/>
      <c r="DNE260" s="428"/>
      <c r="DNF260" s="428"/>
      <c r="DNG260" s="428"/>
      <c r="DNH260" s="428"/>
      <c r="DNI260" s="428"/>
      <c r="DNJ260" s="428"/>
      <c r="DNK260" s="428"/>
      <c r="DNL260" s="428"/>
      <c r="DNM260" s="428"/>
      <c r="DNN260" s="428"/>
      <c r="DNO260" s="428"/>
      <c r="DNP260" s="428"/>
      <c r="DNQ260" s="428"/>
      <c r="DNR260" s="428"/>
      <c r="DNS260" s="428"/>
      <c r="DNT260" s="428"/>
      <c r="DNU260" s="428"/>
      <c r="DNV260" s="428"/>
      <c r="DNW260" s="428"/>
      <c r="DNX260" s="428"/>
      <c r="DNY260" s="428"/>
      <c r="DNZ260" s="428"/>
      <c r="DOA260" s="428"/>
      <c r="DOB260" s="428"/>
      <c r="DOC260" s="428"/>
      <c r="DOD260" s="428"/>
      <c r="DOE260" s="428"/>
      <c r="DOF260" s="428"/>
      <c r="DOG260" s="428"/>
      <c r="DOH260" s="428"/>
      <c r="DOI260" s="428"/>
      <c r="DOJ260" s="428"/>
      <c r="DOK260" s="428"/>
      <c r="DOL260" s="428"/>
      <c r="DOM260" s="428"/>
      <c r="DON260" s="428"/>
      <c r="DOO260" s="428"/>
      <c r="DOP260" s="428"/>
      <c r="DOQ260" s="428"/>
      <c r="DOR260" s="428"/>
      <c r="DOS260" s="428"/>
      <c r="DOT260" s="428"/>
      <c r="DOU260" s="428"/>
      <c r="DOV260" s="428"/>
      <c r="DOW260" s="428"/>
      <c r="DOX260" s="428"/>
      <c r="DOY260" s="428"/>
      <c r="DOZ260" s="428"/>
      <c r="DPA260" s="428"/>
      <c r="DPB260" s="428"/>
      <c r="DPC260" s="428"/>
      <c r="DPD260" s="428"/>
      <c r="DPE260" s="428"/>
      <c r="DPF260" s="428"/>
      <c r="DPG260" s="428"/>
      <c r="DPH260" s="428"/>
      <c r="DPI260" s="428"/>
      <c r="DPJ260" s="428"/>
      <c r="DPK260" s="428"/>
      <c r="DPL260" s="428"/>
      <c r="DPM260" s="428"/>
      <c r="DPN260" s="428"/>
      <c r="DPO260" s="428"/>
      <c r="DPP260" s="428"/>
      <c r="DPQ260" s="428"/>
      <c r="DPR260" s="428"/>
      <c r="DPS260" s="428"/>
      <c r="DPT260" s="428"/>
      <c r="DPU260" s="428"/>
      <c r="DPV260" s="428"/>
      <c r="DPW260" s="428"/>
      <c r="DPX260" s="428"/>
      <c r="DPY260" s="428"/>
      <c r="DPZ260" s="428"/>
      <c r="DQA260" s="428"/>
      <c r="DQB260" s="428"/>
      <c r="DQC260" s="428"/>
      <c r="DQD260" s="428"/>
      <c r="DQE260" s="428"/>
      <c r="DQF260" s="428"/>
      <c r="DQG260" s="428"/>
      <c r="DQH260" s="428"/>
      <c r="DQI260" s="428"/>
      <c r="DQJ260" s="428"/>
      <c r="DQK260" s="428"/>
      <c r="DQL260" s="428"/>
      <c r="DQM260" s="428"/>
      <c r="DQN260" s="428"/>
      <c r="DQO260" s="428"/>
      <c r="DQP260" s="428"/>
      <c r="DQQ260" s="428"/>
      <c r="DQR260" s="428"/>
      <c r="DQS260" s="428"/>
      <c r="DQT260" s="428"/>
      <c r="DQU260" s="428"/>
      <c r="DQV260" s="428"/>
      <c r="DQW260" s="428"/>
      <c r="DQX260" s="428"/>
      <c r="DQY260" s="428"/>
      <c r="DQZ260" s="428"/>
      <c r="DRA260" s="428"/>
      <c r="DRB260" s="428"/>
      <c r="DRC260" s="428"/>
      <c r="DRD260" s="428"/>
      <c r="DRE260" s="428"/>
      <c r="DRF260" s="428"/>
      <c r="DRG260" s="428"/>
      <c r="DRH260" s="428"/>
      <c r="DRI260" s="428"/>
      <c r="DRJ260" s="428"/>
      <c r="DRK260" s="428"/>
      <c r="DRL260" s="428"/>
      <c r="DRM260" s="428"/>
      <c r="DRN260" s="428"/>
      <c r="DRO260" s="428"/>
      <c r="DRP260" s="428"/>
      <c r="DRQ260" s="428"/>
      <c r="DRR260" s="428"/>
      <c r="DRS260" s="428"/>
      <c r="DRT260" s="428"/>
      <c r="DRU260" s="428"/>
      <c r="DRV260" s="428"/>
      <c r="DRW260" s="428"/>
      <c r="DRX260" s="428"/>
      <c r="DRY260" s="428"/>
      <c r="DRZ260" s="428"/>
      <c r="DSA260" s="428"/>
      <c r="DSB260" s="428"/>
      <c r="DSC260" s="428"/>
      <c r="DSD260" s="428"/>
      <c r="DSE260" s="428"/>
      <c r="DSF260" s="428"/>
      <c r="DSG260" s="428"/>
      <c r="DSH260" s="428"/>
      <c r="DSI260" s="428"/>
      <c r="DSJ260" s="428"/>
      <c r="DSK260" s="428"/>
      <c r="DSL260" s="428"/>
      <c r="DSM260" s="428"/>
      <c r="DSN260" s="428"/>
      <c r="DSO260" s="428"/>
      <c r="DSP260" s="428"/>
      <c r="DSQ260" s="428"/>
      <c r="DSR260" s="428"/>
      <c r="DSS260" s="428"/>
      <c r="DST260" s="428"/>
      <c r="DSU260" s="428"/>
      <c r="DSV260" s="428"/>
      <c r="DSW260" s="428"/>
      <c r="DSX260" s="428"/>
      <c r="DSY260" s="428"/>
      <c r="DSZ260" s="428"/>
      <c r="DTA260" s="428"/>
      <c r="DTB260" s="428"/>
      <c r="DTC260" s="428"/>
      <c r="DTD260" s="428"/>
      <c r="DTE260" s="428"/>
      <c r="DTF260" s="428"/>
      <c r="DTG260" s="428"/>
      <c r="DTH260" s="428"/>
      <c r="DTI260" s="428"/>
      <c r="DTJ260" s="428"/>
      <c r="DTK260" s="428"/>
      <c r="DTL260" s="428"/>
      <c r="DTM260" s="428"/>
      <c r="DTN260" s="428"/>
      <c r="DTO260" s="428"/>
      <c r="DTP260" s="428"/>
      <c r="DTQ260" s="428"/>
      <c r="DTR260" s="428"/>
      <c r="DTS260" s="428"/>
      <c r="DTT260" s="428"/>
      <c r="DTU260" s="428"/>
      <c r="DTV260" s="428"/>
      <c r="DTW260" s="428"/>
      <c r="DTX260" s="428"/>
      <c r="DTY260" s="428"/>
      <c r="DTZ260" s="428"/>
      <c r="DUA260" s="428"/>
      <c r="DUB260" s="428"/>
      <c r="DUC260" s="428"/>
      <c r="DUD260" s="428"/>
      <c r="DUE260" s="428"/>
      <c r="DUF260" s="428"/>
      <c r="DUG260" s="428"/>
      <c r="DUH260" s="428"/>
      <c r="DUI260" s="428"/>
      <c r="DUJ260" s="428"/>
      <c r="DUK260" s="428"/>
      <c r="DUL260" s="428"/>
      <c r="DUM260" s="428"/>
      <c r="DUN260" s="428"/>
      <c r="DUO260" s="428"/>
      <c r="DUP260" s="428"/>
      <c r="DUQ260" s="428"/>
      <c r="DUR260" s="428"/>
      <c r="DUS260" s="428"/>
      <c r="DUT260" s="428"/>
      <c r="DUU260" s="428"/>
      <c r="DUV260" s="428"/>
      <c r="DUW260" s="428"/>
      <c r="DUX260" s="428"/>
      <c r="DUY260" s="428"/>
      <c r="DUZ260" s="428"/>
      <c r="DVA260" s="428"/>
      <c r="DVB260" s="428"/>
      <c r="DVC260" s="428"/>
      <c r="DVD260" s="428"/>
      <c r="DVE260" s="428"/>
      <c r="DVF260" s="428"/>
      <c r="DVG260" s="428"/>
      <c r="DVH260" s="428"/>
      <c r="DVI260" s="428"/>
      <c r="DVJ260" s="428"/>
      <c r="DVK260" s="428"/>
      <c r="DVL260" s="428"/>
      <c r="DVM260" s="428"/>
      <c r="DVN260" s="428"/>
      <c r="DVO260" s="428"/>
      <c r="DVP260" s="428"/>
      <c r="DVQ260" s="428"/>
      <c r="DVR260" s="428"/>
      <c r="DVS260" s="428"/>
      <c r="DVT260" s="428"/>
      <c r="DVU260" s="428"/>
      <c r="DVV260" s="428"/>
      <c r="DVW260" s="428"/>
      <c r="DVX260" s="428"/>
      <c r="DVY260" s="428"/>
      <c r="DVZ260" s="428"/>
      <c r="DWA260" s="428"/>
      <c r="DWB260" s="428"/>
      <c r="DWC260" s="428"/>
      <c r="DWD260" s="428"/>
      <c r="DWE260" s="428"/>
      <c r="DWF260" s="428"/>
      <c r="DWG260" s="428"/>
      <c r="DWH260" s="428"/>
      <c r="DWI260" s="428"/>
      <c r="DWJ260" s="428"/>
      <c r="DWK260" s="428"/>
      <c r="DWL260" s="428"/>
      <c r="DWM260" s="428"/>
      <c r="DWN260" s="428"/>
      <c r="DWO260" s="428"/>
      <c r="DWP260" s="428"/>
      <c r="DWQ260" s="428"/>
      <c r="DWR260" s="428"/>
      <c r="DWS260" s="428"/>
      <c r="DWT260" s="428"/>
      <c r="DWU260" s="428"/>
      <c r="DWV260" s="428"/>
      <c r="DWW260" s="428"/>
      <c r="DWX260" s="428"/>
      <c r="DWY260" s="428"/>
      <c r="DWZ260" s="428"/>
      <c r="DXA260" s="428"/>
      <c r="DXB260" s="428"/>
      <c r="DXC260" s="428"/>
      <c r="DXD260" s="428"/>
      <c r="DXE260" s="428"/>
      <c r="DXF260" s="428"/>
      <c r="DXG260" s="428"/>
      <c r="DXH260" s="428"/>
      <c r="DXI260" s="428"/>
      <c r="DXJ260" s="428"/>
      <c r="DXK260" s="428"/>
      <c r="DXL260" s="428"/>
      <c r="DXM260" s="428"/>
      <c r="DXN260" s="428"/>
      <c r="DXO260" s="428"/>
      <c r="DXP260" s="428"/>
      <c r="DXQ260" s="428"/>
      <c r="DXR260" s="428"/>
      <c r="DXS260" s="428"/>
      <c r="DXT260" s="428"/>
      <c r="DXU260" s="428"/>
      <c r="DXV260" s="428"/>
      <c r="DXW260" s="428"/>
      <c r="DXX260" s="428"/>
      <c r="DXY260" s="428"/>
      <c r="DXZ260" s="428"/>
      <c r="DYA260" s="428"/>
      <c r="DYB260" s="428"/>
      <c r="DYC260" s="428"/>
      <c r="DYD260" s="428"/>
      <c r="DYE260" s="428"/>
      <c r="DYF260" s="428"/>
      <c r="DYG260" s="428"/>
      <c r="DYH260" s="428"/>
      <c r="DYI260" s="428"/>
      <c r="DYJ260" s="428"/>
      <c r="DYK260" s="428"/>
      <c r="DYL260" s="428"/>
      <c r="DYM260" s="428"/>
      <c r="DYN260" s="428"/>
      <c r="DYO260" s="428"/>
      <c r="DYP260" s="428"/>
      <c r="DYQ260" s="428"/>
      <c r="DYR260" s="428"/>
      <c r="DYS260" s="428"/>
      <c r="DYT260" s="428"/>
      <c r="DYU260" s="428"/>
      <c r="DYV260" s="428"/>
      <c r="DYW260" s="428"/>
      <c r="DYX260" s="428"/>
      <c r="DYY260" s="428"/>
      <c r="DYZ260" s="428"/>
      <c r="DZA260" s="428"/>
      <c r="DZB260" s="428"/>
      <c r="DZC260" s="428"/>
      <c r="DZD260" s="428"/>
      <c r="DZE260" s="428"/>
      <c r="DZF260" s="428"/>
      <c r="DZG260" s="428"/>
      <c r="DZH260" s="428"/>
      <c r="DZI260" s="428"/>
      <c r="DZJ260" s="428"/>
      <c r="DZK260" s="428"/>
      <c r="DZL260" s="428"/>
      <c r="DZM260" s="428"/>
      <c r="DZN260" s="428"/>
      <c r="DZO260" s="428"/>
      <c r="DZP260" s="428"/>
      <c r="DZQ260" s="428"/>
      <c r="DZR260" s="428"/>
      <c r="DZS260" s="428"/>
      <c r="DZT260" s="428"/>
      <c r="DZU260" s="428"/>
      <c r="DZV260" s="428"/>
      <c r="DZW260" s="428"/>
      <c r="DZX260" s="428"/>
      <c r="DZY260" s="428"/>
      <c r="DZZ260" s="428"/>
      <c r="EAA260" s="428"/>
      <c r="EAB260" s="428"/>
      <c r="EAC260" s="428"/>
      <c r="EAD260" s="428"/>
      <c r="EAE260" s="428"/>
      <c r="EAF260" s="428"/>
      <c r="EAG260" s="428"/>
      <c r="EAH260" s="428"/>
      <c r="EAI260" s="428"/>
      <c r="EAJ260" s="428"/>
      <c r="EAK260" s="428"/>
      <c r="EAL260" s="428"/>
      <c r="EAM260" s="428"/>
      <c r="EAN260" s="428"/>
      <c r="EAO260" s="428"/>
      <c r="EAP260" s="428"/>
      <c r="EAQ260" s="428"/>
      <c r="EAR260" s="428"/>
      <c r="EAS260" s="428"/>
      <c r="EAT260" s="428"/>
      <c r="EAU260" s="428"/>
      <c r="EAV260" s="428"/>
      <c r="EAW260" s="428"/>
      <c r="EAX260" s="428"/>
      <c r="EAY260" s="428"/>
      <c r="EAZ260" s="428"/>
      <c r="EBA260" s="428"/>
      <c r="EBB260" s="428"/>
      <c r="EBC260" s="428"/>
      <c r="EBD260" s="428"/>
      <c r="EBE260" s="428"/>
      <c r="EBF260" s="428"/>
      <c r="EBG260" s="428"/>
      <c r="EBH260" s="428"/>
      <c r="EBI260" s="428"/>
      <c r="EBJ260" s="428"/>
      <c r="EBK260" s="428"/>
      <c r="EBL260" s="428"/>
      <c r="EBM260" s="428"/>
      <c r="EBN260" s="428"/>
      <c r="EBO260" s="428"/>
      <c r="EBP260" s="428"/>
      <c r="EBQ260" s="428"/>
      <c r="EBR260" s="428"/>
      <c r="EBS260" s="428"/>
      <c r="EBT260" s="428"/>
      <c r="EBU260" s="428"/>
      <c r="EBV260" s="428"/>
      <c r="EBW260" s="428"/>
      <c r="EBX260" s="428"/>
      <c r="EBY260" s="428"/>
      <c r="EBZ260" s="428"/>
      <c r="ECA260" s="428"/>
      <c r="ECB260" s="428"/>
      <c r="ECC260" s="428"/>
      <c r="ECD260" s="428"/>
      <c r="ECE260" s="428"/>
      <c r="ECF260" s="428"/>
      <c r="ECG260" s="428"/>
      <c r="ECH260" s="428"/>
      <c r="ECI260" s="428"/>
      <c r="ECJ260" s="428"/>
      <c r="ECK260" s="428"/>
      <c r="ECL260" s="428"/>
      <c r="ECM260" s="428"/>
      <c r="ECN260" s="428"/>
      <c r="ECO260" s="428"/>
      <c r="ECP260" s="428"/>
      <c r="ECQ260" s="428"/>
      <c r="ECR260" s="428"/>
      <c r="ECS260" s="428"/>
      <c r="ECT260" s="428"/>
      <c r="ECU260" s="428"/>
      <c r="ECV260" s="428"/>
      <c r="ECW260" s="428"/>
      <c r="ECX260" s="428"/>
      <c r="ECY260" s="428"/>
      <c r="ECZ260" s="428"/>
      <c r="EDA260" s="428"/>
      <c r="EDB260" s="428"/>
      <c r="EDC260" s="428"/>
      <c r="EDD260" s="428"/>
      <c r="EDE260" s="428"/>
      <c r="EDF260" s="428"/>
      <c r="EDG260" s="428"/>
      <c r="EDH260" s="428"/>
      <c r="EDI260" s="428"/>
      <c r="EDJ260" s="428"/>
      <c r="EDK260" s="428"/>
      <c r="EDL260" s="428"/>
      <c r="EDM260" s="428"/>
      <c r="EDN260" s="428"/>
      <c r="EDO260" s="428"/>
      <c r="EDP260" s="428"/>
      <c r="EDQ260" s="428"/>
      <c r="EDR260" s="428"/>
      <c r="EDS260" s="428"/>
      <c r="EDT260" s="428"/>
      <c r="EDU260" s="428"/>
      <c r="EDV260" s="428"/>
      <c r="EDW260" s="428"/>
      <c r="EDX260" s="428"/>
      <c r="EDY260" s="428"/>
      <c r="EDZ260" s="428"/>
      <c r="EEA260" s="428"/>
      <c r="EEB260" s="428"/>
      <c r="EEC260" s="428"/>
      <c r="EED260" s="428"/>
      <c r="EEE260" s="428"/>
      <c r="EEF260" s="428"/>
      <c r="EEG260" s="428"/>
      <c r="EEH260" s="428"/>
      <c r="EEI260" s="428"/>
      <c r="EEJ260" s="428"/>
      <c r="EEK260" s="428"/>
      <c r="EEL260" s="428"/>
      <c r="EEM260" s="428"/>
      <c r="EEN260" s="428"/>
      <c r="EEO260" s="428"/>
      <c r="EEP260" s="428"/>
      <c r="EEQ260" s="428"/>
      <c r="EER260" s="428"/>
      <c r="EES260" s="428"/>
      <c r="EET260" s="428"/>
      <c r="EEU260" s="428"/>
      <c r="EEV260" s="428"/>
      <c r="EEW260" s="428"/>
      <c r="EEX260" s="428"/>
      <c r="EEY260" s="428"/>
      <c r="EEZ260" s="428"/>
      <c r="EFA260" s="428"/>
      <c r="EFB260" s="428"/>
      <c r="EFC260" s="428"/>
      <c r="EFD260" s="428"/>
      <c r="EFE260" s="428"/>
      <c r="EFF260" s="428"/>
      <c r="EFG260" s="428"/>
      <c r="EFH260" s="428"/>
      <c r="EFI260" s="428"/>
      <c r="EFJ260" s="428"/>
      <c r="EFK260" s="428"/>
      <c r="EFL260" s="428"/>
      <c r="EFM260" s="428"/>
      <c r="EFN260" s="428"/>
      <c r="EFO260" s="428"/>
      <c r="EFP260" s="428"/>
      <c r="EFQ260" s="428"/>
      <c r="EFR260" s="428"/>
      <c r="EFS260" s="428"/>
      <c r="EFT260" s="428"/>
      <c r="EFU260" s="428"/>
      <c r="EFV260" s="428"/>
      <c r="EFW260" s="428"/>
      <c r="EFX260" s="428"/>
      <c r="EFY260" s="428"/>
      <c r="EFZ260" s="428"/>
      <c r="EGA260" s="428"/>
      <c r="EGB260" s="428"/>
      <c r="EGC260" s="428"/>
      <c r="EGD260" s="428"/>
      <c r="EGE260" s="428"/>
      <c r="EGF260" s="428"/>
      <c r="EGG260" s="428"/>
      <c r="EGH260" s="428"/>
      <c r="EGI260" s="428"/>
      <c r="EGJ260" s="428"/>
      <c r="EGK260" s="428"/>
      <c r="EGL260" s="428"/>
      <c r="EGM260" s="428"/>
      <c r="EGN260" s="428"/>
      <c r="EGO260" s="428"/>
      <c r="EGP260" s="428"/>
      <c r="EGQ260" s="428"/>
      <c r="EGR260" s="428"/>
      <c r="EGS260" s="428"/>
      <c r="EGT260" s="428"/>
      <c r="EGU260" s="428"/>
      <c r="EGV260" s="428"/>
      <c r="EGW260" s="428"/>
      <c r="EGX260" s="428"/>
      <c r="EGY260" s="428"/>
      <c r="EGZ260" s="428"/>
      <c r="EHA260" s="428"/>
      <c r="EHB260" s="428"/>
      <c r="EHC260" s="428"/>
      <c r="EHD260" s="428"/>
      <c r="EHE260" s="428"/>
      <c r="EHF260" s="428"/>
      <c r="EHG260" s="428"/>
      <c r="EHH260" s="428"/>
      <c r="EHI260" s="428"/>
      <c r="EHJ260" s="428"/>
      <c r="EHK260" s="428"/>
      <c r="EHL260" s="428"/>
      <c r="EHM260" s="428"/>
      <c r="EHN260" s="428"/>
      <c r="EHO260" s="428"/>
      <c r="EHP260" s="428"/>
      <c r="EHQ260" s="428"/>
      <c r="EHR260" s="428"/>
      <c r="EHS260" s="428"/>
      <c r="EHT260" s="428"/>
      <c r="EHU260" s="428"/>
      <c r="EHV260" s="428"/>
      <c r="EHW260" s="428"/>
      <c r="EHX260" s="428"/>
      <c r="EHY260" s="428"/>
      <c r="EHZ260" s="428"/>
      <c r="EIA260" s="428"/>
      <c r="EIB260" s="428"/>
      <c r="EIC260" s="428"/>
      <c r="EID260" s="428"/>
      <c r="EIE260" s="428"/>
      <c r="EIF260" s="428"/>
      <c r="EIG260" s="428"/>
      <c r="EIH260" s="428"/>
      <c r="EII260" s="428"/>
      <c r="EIJ260" s="428"/>
      <c r="EIK260" s="428"/>
      <c r="EIL260" s="428"/>
      <c r="EIM260" s="428"/>
      <c r="EIN260" s="428"/>
      <c r="EIO260" s="428"/>
      <c r="EIP260" s="428"/>
      <c r="EIQ260" s="428"/>
      <c r="EIR260" s="428"/>
      <c r="EIS260" s="428"/>
      <c r="EIT260" s="428"/>
      <c r="EIU260" s="428"/>
      <c r="EIV260" s="428"/>
      <c r="EIW260" s="428"/>
      <c r="EIX260" s="428"/>
      <c r="EIY260" s="428"/>
      <c r="EIZ260" s="428"/>
      <c r="EJA260" s="428"/>
      <c r="EJB260" s="428"/>
      <c r="EJC260" s="428"/>
      <c r="EJD260" s="428"/>
      <c r="EJE260" s="428"/>
      <c r="EJF260" s="428"/>
      <c r="EJG260" s="428"/>
      <c r="EJH260" s="428"/>
      <c r="EJI260" s="428"/>
      <c r="EJJ260" s="428"/>
      <c r="EJK260" s="428"/>
      <c r="EJL260" s="428"/>
      <c r="EJM260" s="428"/>
      <c r="EJN260" s="428"/>
      <c r="EJO260" s="428"/>
      <c r="EJP260" s="428"/>
      <c r="EJQ260" s="428"/>
      <c r="EJR260" s="428"/>
      <c r="EJS260" s="428"/>
      <c r="EJT260" s="428"/>
      <c r="EJU260" s="428"/>
      <c r="EJV260" s="428"/>
      <c r="EJW260" s="428"/>
      <c r="EJX260" s="428"/>
      <c r="EJY260" s="428"/>
      <c r="EJZ260" s="428"/>
      <c r="EKA260" s="428"/>
      <c r="EKB260" s="428"/>
      <c r="EKC260" s="428"/>
      <c r="EKD260" s="428"/>
      <c r="EKE260" s="428"/>
      <c r="EKF260" s="428"/>
      <c r="EKG260" s="428"/>
      <c r="EKH260" s="428"/>
      <c r="EKI260" s="428"/>
      <c r="EKJ260" s="428"/>
      <c r="EKK260" s="428"/>
      <c r="EKL260" s="428"/>
      <c r="EKM260" s="428"/>
      <c r="EKN260" s="428"/>
      <c r="EKO260" s="428"/>
      <c r="EKP260" s="428"/>
      <c r="EKQ260" s="428"/>
      <c r="EKR260" s="428"/>
      <c r="EKS260" s="428"/>
      <c r="EKT260" s="428"/>
      <c r="EKU260" s="428"/>
      <c r="EKV260" s="428"/>
      <c r="EKW260" s="428"/>
      <c r="EKX260" s="428"/>
      <c r="EKY260" s="428"/>
      <c r="EKZ260" s="428"/>
      <c r="ELA260" s="428"/>
      <c r="ELB260" s="428"/>
      <c r="ELC260" s="428"/>
      <c r="ELD260" s="428"/>
      <c r="ELE260" s="428"/>
      <c r="ELF260" s="428"/>
      <c r="ELG260" s="428"/>
      <c r="ELH260" s="428"/>
      <c r="ELI260" s="428"/>
      <c r="ELJ260" s="428"/>
      <c r="ELK260" s="428"/>
      <c r="ELL260" s="428"/>
      <c r="ELM260" s="428"/>
      <c r="ELN260" s="428"/>
      <c r="ELO260" s="428"/>
      <c r="ELP260" s="428"/>
      <c r="ELQ260" s="428"/>
      <c r="ELR260" s="428"/>
      <c r="ELS260" s="428"/>
      <c r="ELT260" s="428"/>
      <c r="ELU260" s="428"/>
      <c r="ELV260" s="428"/>
      <c r="ELW260" s="428"/>
      <c r="ELX260" s="428"/>
      <c r="ELY260" s="428"/>
      <c r="ELZ260" s="428"/>
      <c r="EMA260" s="428"/>
      <c r="EMB260" s="428"/>
      <c r="EMC260" s="428"/>
      <c r="EMD260" s="428"/>
      <c r="EME260" s="428"/>
      <c r="EMF260" s="428"/>
      <c r="EMG260" s="428"/>
      <c r="EMH260" s="428"/>
      <c r="EMI260" s="428"/>
      <c r="EMJ260" s="428"/>
      <c r="EMK260" s="428"/>
      <c r="EML260" s="428"/>
      <c r="EMM260" s="428"/>
      <c r="EMN260" s="428"/>
      <c r="EMO260" s="428"/>
      <c r="EMP260" s="428"/>
      <c r="EMQ260" s="428"/>
      <c r="EMR260" s="428"/>
      <c r="EMS260" s="428"/>
      <c r="EMT260" s="428"/>
      <c r="EMU260" s="428"/>
      <c r="EMV260" s="428"/>
      <c r="EMW260" s="428"/>
      <c r="EMX260" s="428"/>
      <c r="EMY260" s="428"/>
      <c r="EMZ260" s="428"/>
      <c r="ENA260" s="428"/>
      <c r="ENB260" s="428"/>
      <c r="ENC260" s="428"/>
      <c r="END260" s="428"/>
      <c r="ENE260" s="428"/>
      <c r="ENF260" s="428"/>
      <c r="ENG260" s="428"/>
      <c r="ENH260" s="428"/>
      <c r="ENI260" s="428"/>
      <c r="ENJ260" s="428"/>
      <c r="ENK260" s="428"/>
      <c r="ENL260" s="428"/>
      <c r="ENM260" s="428"/>
      <c r="ENN260" s="428"/>
      <c r="ENO260" s="428"/>
      <c r="ENP260" s="428"/>
      <c r="ENQ260" s="428"/>
      <c r="ENR260" s="428"/>
      <c r="ENS260" s="428"/>
      <c r="ENT260" s="428"/>
      <c r="ENU260" s="428"/>
      <c r="ENV260" s="428"/>
      <c r="ENW260" s="428"/>
      <c r="ENX260" s="428"/>
      <c r="ENY260" s="428"/>
      <c r="ENZ260" s="428"/>
      <c r="EOA260" s="428"/>
      <c r="EOB260" s="428"/>
      <c r="EOC260" s="428"/>
      <c r="EOD260" s="428"/>
      <c r="EOE260" s="428"/>
      <c r="EOF260" s="428"/>
      <c r="EOG260" s="428"/>
      <c r="EOH260" s="428"/>
      <c r="EOI260" s="428"/>
      <c r="EOJ260" s="428"/>
      <c r="EOK260" s="428"/>
      <c r="EOL260" s="428"/>
      <c r="EOM260" s="428"/>
      <c r="EON260" s="428"/>
      <c r="EOO260" s="428"/>
      <c r="EOP260" s="428"/>
      <c r="EOQ260" s="428"/>
      <c r="EOR260" s="428"/>
      <c r="EOS260" s="428"/>
      <c r="EOT260" s="428"/>
      <c r="EOU260" s="428"/>
      <c r="EOV260" s="428"/>
      <c r="EOW260" s="428"/>
      <c r="EOX260" s="428"/>
      <c r="EOY260" s="428"/>
      <c r="EOZ260" s="428"/>
      <c r="EPA260" s="428"/>
      <c r="EPB260" s="428"/>
      <c r="EPC260" s="428"/>
      <c r="EPD260" s="428"/>
      <c r="EPE260" s="428"/>
      <c r="EPF260" s="428"/>
      <c r="EPG260" s="428"/>
      <c r="EPH260" s="428"/>
      <c r="EPI260" s="428"/>
      <c r="EPJ260" s="428"/>
      <c r="EPK260" s="428"/>
      <c r="EPL260" s="428"/>
      <c r="EPM260" s="428"/>
      <c r="EPN260" s="428"/>
      <c r="EPO260" s="428"/>
      <c r="EPP260" s="428"/>
      <c r="EPQ260" s="428"/>
      <c r="EPR260" s="428"/>
      <c r="EPS260" s="428"/>
      <c r="EPT260" s="428"/>
      <c r="EPU260" s="428"/>
      <c r="EPV260" s="428"/>
      <c r="EPW260" s="428"/>
      <c r="EPX260" s="428"/>
      <c r="EPY260" s="428"/>
      <c r="EPZ260" s="428"/>
      <c r="EQA260" s="428"/>
      <c r="EQB260" s="428"/>
      <c r="EQC260" s="428"/>
      <c r="EQD260" s="428"/>
      <c r="EQE260" s="428"/>
      <c r="EQF260" s="428"/>
      <c r="EQG260" s="428"/>
      <c r="EQH260" s="428"/>
      <c r="EQI260" s="428"/>
      <c r="EQJ260" s="428"/>
      <c r="EQK260" s="428"/>
      <c r="EQL260" s="428"/>
      <c r="EQM260" s="428"/>
      <c r="EQN260" s="428"/>
      <c r="EQO260" s="428"/>
      <c r="EQP260" s="428"/>
      <c r="EQQ260" s="428"/>
      <c r="EQR260" s="428"/>
      <c r="EQS260" s="428"/>
      <c r="EQT260" s="428"/>
      <c r="EQU260" s="428"/>
      <c r="EQV260" s="428"/>
      <c r="EQW260" s="428"/>
      <c r="EQX260" s="428"/>
      <c r="EQY260" s="428"/>
      <c r="EQZ260" s="428"/>
      <c r="ERA260" s="428"/>
      <c r="ERB260" s="428"/>
      <c r="ERC260" s="428"/>
      <c r="ERD260" s="428"/>
      <c r="ERE260" s="428"/>
      <c r="ERF260" s="428"/>
      <c r="ERG260" s="428"/>
      <c r="ERH260" s="428"/>
      <c r="ERI260" s="428"/>
      <c r="ERJ260" s="428"/>
      <c r="ERK260" s="428"/>
      <c r="ERL260" s="428"/>
      <c r="ERM260" s="428"/>
      <c r="ERN260" s="428"/>
      <c r="ERO260" s="428"/>
      <c r="ERP260" s="428"/>
      <c r="ERQ260" s="428"/>
      <c r="ERR260" s="428"/>
      <c r="ERS260" s="428"/>
      <c r="ERT260" s="428"/>
      <c r="ERU260" s="428"/>
      <c r="ERV260" s="428"/>
      <c r="ERW260" s="428"/>
      <c r="ERX260" s="428"/>
      <c r="ERY260" s="428"/>
      <c r="ERZ260" s="428"/>
      <c r="ESA260" s="428"/>
      <c r="ESB260" s="428"/>
      <c r="ESC260" s="428"/>
      <c r="ESD260" s="428"/>
      <c r="ESE260" s="428"/>
      <c r="ESF260" s="428"/>
      <c r="ESG260" s="428"/>
      <c r="ESH260" s="428"/>
      <c r="ESI260" s="428"/>
      <c r="ESJ260" s="428"/>
      <c r="ESK260" s="428"/>
      <c r="ESL260" s="428"/>
      <c r="ESM260" s="428"/>
      <c r="ESN260" s="428"/>
      <c r="ESO260" s="428"/>
      <c r="ESP260" s="428"/>
      <c r="ESQ260" s="428"/>
      <c r="ESR260" s="428"/>
      <c r="ESS260" s="428"/>
      <c r="EST260" s="428"/>
      <c r="ESU260" s="428"/>
      <c r="ESV260" s="428"/>
      <c r="ESW260" s="428"/>
      <c r="ESX260" s="428"/>
      <c r="ESY260" s="428"/>
      <c r="ESZ260" s="428"/>
      <c r="ETA260" s="428"/>
      <c r="ETB260" s="428"/>
      <c r="ETC260" s="428"/>
      <c r="ETD260" s="428"/>
      <c r="ETE260" s="428"/>
      <c r="ETF260" s="428"/>
      <c r="ETG260" s="428"/>
      <c r="ETH260" s="428"/>
      <c r="ETI260" s="428"/>
      <c r="ETJ260" s="428"/>
      <c r="ETK260" s="428"/>
      <c r="ETL260" s="428"/>
      <c r="ETM260" s="428"/>
      <c r="ETN260" s="428"/>
      <c r="ETO260" s="428"/>
      <c r="ETP260" s="428"/>
      <c r="ETQ260" s="428"/>
      <c r="ETR260" s="428"/>
      <c r="ETS260" s="428"/>
      <c r="ETT260" s="428"/>
      <c r="ETU260" s="428"/>
      <c r="ETV260" s="428"/>
      <c r="ETW260" s="428"/>
      <c r="ETX260" s="428"/>
      <c r="ETY260" s="428"/>
      <c r="ETZ260" s="428"/>
      <c r="EUA260" s="428"/>
      <c r="EUB260" s="428"/>
      <c r="EUC260" s="428"/>
      <c r="EUD260" s="428"/>
      <c r="EUE260" s="428"/>
      <c r="EUF260" s="428"/>
      <c r="EUG260" s="428"/>
      <c r="EUH260" s="428"/>
      <c r="EUI260" s="428"/>
      <c r="EUJ260" s="428"/>
      <c r="EUK260" s="428"/>
      <c r="EUL260" s="428"/>
      <c r="EUM260" s="428"/>
      <c r="EUN260" s="428"/>
      <c r="EUO260" s="428"/>
      <c r="EUP260" s="428"/>
      <c r="EUQ260" s="428"/>
      <c r="EUR260" s="428"/>
      <c r="EUS260" s="428"/>
      <c r="EUT260" s="428"/>
      <c r="EUU260" s="428"/>
      <c r="EUV260" s="428"/>
      <c r="EUW260" s="428"/>
      <c r="EUX260" s="428"/>
      <c r="EUY260" s="428"/>
      <c r="EUZ260" s="428"/>
      <c r="EVA260" s="428"/>
      <c r="EVB260" s="428"/>
      <c r="EVC260" s="428"/>
      <c r="EVD260" s="428"/>
      <c r="EVE260" s="428"/>
      <c r="EVF260" s="428"/>
      <c r="EVG260" s="428"/>
      <c r="EVH260" s="428"/>
      <c r="EVI260" s="428"/>
      <c r="EVJ260" s="428"/>
      <c r="EVK260" s="428"/>
      <c r="EVL260" s="428"/>
      <c r="EVM260" s="428"/>
      <c r="EVN260" s="428"/>
      <c r="EVO260" s="428"/>
      <c r="EVP260" s="428"/>
      <c r="EVQ260" s="428"/>
      <c r="EVR260" s="428"/>
      <c r="EVS260" s="428"/>
      <c r="EVT260" s="428"/>
      <c r="EVU260" s="428"/>
      <c r="EVV260" s="428"/>
      <c r="EVW260" s="428"/>
      <c r="EVX260" s="428"/>
      <c r="EVY260" s="428"/>
      <c r="EVZ260" s="428"/>
      <c r="EWA260" s="428"/>
      <c r="EWB260" s="428"/>
      <c r="EWC260" s="428"/>
      <c r="EWD260" s="428"/>
      <c r="EWE260" s="428"/>
      <c r="EWF260" s="428"/>
      <c r="EWG260" s="428"/>
      <c r="EWH260" s="428"/>
      <c r="EWI260" s="428"/>
      <c r="EWJ260" s="428"/>
      <c r="EWK260" s="428"/>
      <c r="EWL260" s="428"/>
      <c r="EWM260" s="428"/>
      <c r="EWN260" s="428"/>
      <c r="EWO260" s="428"/>
      <c r="EWP260" s="428"/>
      <c r="EWQ260" s="428"/>
      <c r="EWR260" s="428"/>
      <c r="EWS260" s="428"/>
      <c r="EWT260" s="428"/>
      <c r="EWU260" s="428"/>
      <c r="EWV260" s="428"/>
      <c r="EWW260" s="428"/>
      <c r="EWX260" s="428"/>
      <c r="EWY260" s="428"/>
      <c r="EWZ260" s="428"/>
      <c r="EXA260" s="428"/>
      <c r="EXB260" s="428"/>
      <c r="EXC260" s="428"/>
      <c r="EXD260" s="428"/>
      <c r="EXE260" s="428"/>
      <c r="EXF260" s="428"/>
      <c r="EXG260" s="428"/>
      <c r="EXH260" s="428"/>
      <c r="EXI260" s="428"/>
      <c r="EXJ260" s="428"/>
      <c r="EXK260" s="428"/>
      <c r="EXL260" s="428"/>
      <c r="EXM260" s="428"/>
      <c r="EXN260" s="428"/>
      <c r="EXO260" s="428"/>
      <c r="EXP260" s="428"/>
      <c r="EXQ260" s="428"/>
      <c r="EXR260" s="428"/>
      <c r="EXS260" s="428"/>
      <c r="EXT260" s="428"/>
      <c r="EXU260" s="428"/>
      <c r="EXV260" s="428"/>
      <c r="EXW260" s="428"/>
      <c r="EXX260" s="428"/>
      <c r="EXY260" s="428"/>
      <c r="EXZ260" s="428"/>
      <c r="EYA260" s="428"/>
      <c r="EYB260" s="428"/>
      <c r="EYC260" s="428"/>
      <c r="EYD260" s="428"/>
      <c r="EYE260" s="428"/>
      <c r="EYF260" s="428"/>
      <c r="EYG260" s="428"/>
      <c r="EYH260" s="428"/>
      <c r="EYI260" s="428"/>
      <c r="EYJ260" s="428"/>
      <c r="EYK260" s="428"/>
      <c r="EYL260" s="428"/>
      <c r="EYM260" s="428"/>
      <c r="EYN260" s="428"/>
      <c r="EYO260" s="428"/>
      <c r="EYP260" s="428"/>
      <c r="EYQ260" s="428"/>
      <c r="EYR260" s="428"/>
      <c r="EYS260" s="428"/>
      <c r="EYT260" s="428"/>
      <c r="EYU260" s="428"/>
      <c r="EYV260" s="428"/>
      <c r="EYW260" s="428"/>
      <c r="EYX260" s="428"/>
      <c r="EYY260" s="428"/>
      <c r="EYZ260" s="428"/>
      <c r="EZA260" s="428"/>
      <c r="EZB260" s="428"/>
      <c r="EZC260" s="428"/>
      <c r="EZD260" s="428"/>
      <c r="EZE260" s="428"/>
      <c r="EZF260" s="428"/>
      <c r="EZG260" s="428"/>
      <c r="EZH260" s="428"/>
      <c r="EZI260" s="428"/>
      <c r="EZJ260" s="428"/>
      <c r="EZK260" s="428"/>
      <c r="EZL260" s="428"/>
      <c r="EZM260" s="428"/>
      <c r="EZN260" s="428"/>
      <c r="EZO260" s="428"/>
      <c r="EZP260" s="428"/>
      <c r="EZQ260" s="428"/>
      <c r="EZR260" s="428"/>
      <c r="EZS260" s="428"/>
      <c r="EZT260" s="428"/>
      <c r="EZU260" s="428"/>
      <c r="EZV260" s="428"/>
      <c r="EZW260" s="428"/>
      <c r="EZX260" s="428"/>
      <c r="EZY260" s="428"/>
      <c r="EZZ260" s="428"/>
      <c r="FAA260" s="428"/>
      <c r="FAB260" s="428"/>
      <c r="FAC260" s="428"/>
      <c r="FAD260" s="428"/>
      <c r="FAE260" s="428"/>
      <c r="FAF260" s="428"/>
      <c r="FAG260" s="428"/>
      <c r="FAH260" s="428"/>
      <c r="FAI260" s="428"/>
      <c r="FAJ260" s="428"/>
      <c r="FAK260" s="428"/>
      <c r="FAL260" s="428"/>
      <c r="FAM260" s="428"/>
      <c r="FAN260" s="428"/>
      <c r="FAO260" s="428"/>
      <c r="FAP260" s="428"/>
      <c r="FAQ260" s="428"/>
      <c r="FAR260" s="428"/>
      <c r="FAS260" s="428"/>
      <c r="FAT260" s="428"/>
      <c r="FAU260" s="428"/>
      <c r="FAV260" s="428"/>
      <c r="FAW260" s="428"/>
      <c r="FAX260" s="428"/>
      <c r="FAY260" s="428"/>
      <c r="FAZ260" s="428"/>
      <c r="FBA260" s="428"/>
      <c r="FBB260" s="428"/>
      <c r="FBC260" s="428"/>
      <c r="FBD260" s="428"/>
      <c r="FBE260" s="428"/>
      <c r="FBF260" s="428"/>
      <c r="FBG260" s="428"/>
      <c r="FBH260" s="428"/>
      <c r="FBI260" s="428"/>
      <c r="FBJ260" s="428"/>
      <c r="FBK260" s="428"/>
      <c r="FBL260" s="428"/>
      <c r="FBM260" s="428"/>
      <c r="FBN260" s="428"/>
      <c r="FBO260" s="428"/>
      <c r="FBP260" s="428"/>
      <c r="FBQ260" s="428"/>
      <c r="FBR260" s="428"/>
      <c r="FBS260" s="428"/>
      <c r="FBT260" s="428"/>
      <c r="FBU260" s="428"/>
      <c r="FBV260" s="428"/>
      <c r="FBW260" s="428"/>
      <c r="FBX260" s="428"/>
      <c r="FBY260" s="428"/>
      <c r="FBZ260" s="428"/>
      <c r="FCA260" s="428"/>
      <c r="FCB260" s="428"/>
      <c r="FCC260" s="428"/>
      <c r="FCD260" s="428"/>
      <c r="FCE260" s="428"/>
      <c r="FCF260" s="428"/>
      <c r="FCG260" s="428"/>
      <c r="FCH260" s="428"/>
      <c r="FCI260" s="428"/>
      <c r="FCJ260" s="428"/>
      <c r="FCK260" s="428"/>
      <c r="FCL260" s="428"/>
      <c r="FCM260" s="428"/>
      <c r="FCN260" s="428"/>
      <c r="FCO260" s="428"/>
      <c r="FCP260" s="428"/>
      <c r="FCQ260" s="428"/>
      <c r="FCR260" s="428"/>
      <c r="FCS260" s="428"/>
      <c r="FCT260" s="428"/>
      <c r="FCU260" s="428"/>
      <c r="FCV260" s="428"/>
      <c r="FCW260" s="428"/>
      <c r="FCX260" s="428"/>
      <c r="FCY260" s="428"/>
      <c r="FCZ260" s="428"/>
      <c r="FDA260" s="428"/>
      <c r="FDB260" s="428"/>
      <c r="FDC260" s="428"/>
      <c r="FDD260" s="428"/>
      <c r="FDE260" s="428"/>
      <c r="FDF260" s="428"/>
      <c r="FDG260" s="428"/>
      <c r="FDH260" s="428"/>
      <c r="FDI260" s="428"/>
      <c r="FDJ260" s="428"/>
      <c r="FDK260" s="428"/>
      <c r="FDL260" s="428"/>
      <c r="FDM260" s="428"/>
      <c r="FDN260" s="428"/>
      <c r="FDO260" s="428"/>
      <c r="FDP260" s="428"/>
      <c r="FDQ260" s="428"/>
      <c r="FDR260" s="428"/>
      <c r="FDS260" s="428"/>
      <c r="FDT260" s="428"/>
      <c r="FDU260" s="428"/>
      <c r="FDV260" s="428"/>
      <c r="FDW260" s="428"/>
      <c r="FDX260" s="428"/>
      <c r="FDY260" s="428"/>
      <c r="FDZ260" s="428"/>
      <c r="FEA260" s="428"/>
      <c r="FEB260" s="428"/>
      <c r="FEC260" s="428"/>
      <c r="FED260" s="428"/>
      <c r="FEE260" s="428"/>
      <c r="FEF260" s="428"/>
      <c r="FEG260" s="428"/>
      <c r="FEH260" s="428"/>
      <c r="FEI260" s="428"/>
      <c r="FEJ260" s="428"/>
      <c r="FEK260" s="428"/>
      <c r="FEL260" s="428"/>
      <c r="FEM260" s="428"/>
      <c r="FEN260" s="428"/>
      <c r="FEO260" s="428"/>
      <c r="FEP260" s="428"/>
      <c r="FEQ260" s="428"/>
      <c r="FER260" s="428"/>
      <c r="FES260" s="428"/>
      <c r="FET260" s="428"/>
      <c r="FEU260" s="428"/>
      <c r="FEV260" s="428"/>
      <c r="FEW260" s="428"/>
      <c r="FEX260" s="428"/>
      <c r="FEY260" s="428"/>
      <c r="FEZ260" s="428"/>
      <c r="FFA260" s="428"/>
      <c r="FFB260" s="428"/>
      <c r="FFC260" s="428"/>
      <c r="FFD260" s="428"/>
      <c r="FFE260" s="428"/>
      <c r="FFF260" s="428"/>
      <c r="FFG260" s="428"/>
      <c r="FFH260" s="428"/>
      <c r="FFI260" s="428"/>
      <c r="FFJ260" s="428"/>
      <c r="FFK260" s="428"/>
      <c r="FFL260" s="428"/>
      <c r="FFM260" s="428"/>
      <c r="FFN260" s="428"/>
      <c r="FFO260" s="428"/>
      <c r="FFP260" s="428"/>
      <c r="FFQ260" s="428"/>
      <c r="FFR260" s="428"/>
      <c r="FFS260" s="428"/>
      <c r="FFT260" s="428"/>
      <c r="FFU260" s="428"/>
      <c r="FFV260" s="428"/>
      <c r="FFW260" s="428"/>
      <c r="FFX260" s="428"/>
      <c r="FFY260" s="428"/>
      <c r="FFZ260" s="428"/>
      <c r="FGA260" s="428"/>
      <c r="FGB260" s="428"/>
      <c r="FGC260" s="428"/>
      <c r="FGD260" s="428"/>
      <c r="FGE260" s="428"/>
      <c r="FGF260" s="428"/>
      <c r="FGG260" s="428"/>
      <c r="FGH260" s="428"/>
      <c r="FGI260" s="428"/>
      <c r="FGJ260" s="428"/>
      <c r="FGK260" s="428"/>
      <c r="FGL260" s="428"/>
      <c r="FGM260" s="428"/>
      <c r="FGN260" s="428"/>
      <c r="FGO260" s="428"/>
      <c r="FGP260" s="428"/>
      <c r="FGQ260" s="428"/>
      <c r="FGR260" s="428"/>
      <c r="FGS260" s="428"/>
      <c r="FGT260" s="428"/>
      <c r="FGU260" s="428"/>
      <c r="FGV260" s="428"/>
      <c r="FGW260" s="428"/>
      <c r="FGX260" s="428"/>
      <c r="FGY260" s="428"/>
      <c r="FGZ260" s="428"/>
      <c r="FHA260" s="428"/>
      <c r="FHB260" s="428"/>
      <c r="FHC260" s="428"/>
      <c r="FHD260" s="428"/>
      <c r="FHE260" s="428"/>
      <c r="FHF260" s="428"/>
      <c r="FHG260" s="428"/>
      <c r="FHH260" s="428"/>
      <c r="FHI260" s="428"/>
      <c r="FHJ260" s="428"/>
      <c r="FHK260" s="428"/>
      <c r="FHL260" s="428"/>
      <c r="FHM260" s="428"/>
      <c r="FHN260" s="428"/>
      <c r="FHO260" s="428"/>
      <c r="FHP260" s="428"/>
      <c r="FHQ260" s="428"/>
      <c r="FHR260" s="428"/>
      <c r="FHS260" s="428"/>
      <c r="FHT260" s="428"/>
      <c r="FHU260" s="428"/>
      <c r="FHV260" s="428"/>
      <c r="FHW260" s="428"/>
      <c r="FHX260" s="428"/>
      <c r="FHY260" s="428"/>
      <c r="FHZ260" s="428"/>
      <c r="FIA260" s="428"/>
      <c r="FIB260" s="428"/>
      <c r="FIC260" s="428"/>
      <c r="FID260" s="428"/>
      <c r="FIE260" s="428"/>
      <c r="FIF260" s="428"/>
      <c r="FIG260" s="428"/>
      <c r="FIH260" s="428"/>
      <c r="FII260" s="428"/>
      <c r="FIJ260" s="428"/>
      <c r="FIK260" s="428"/>
      <c r="FIL260" s="428"/>
      <c r="FIM260" s="428"/>
      <c r="FIN260" s="428"/>
      <c r="FIO260" s="428"/>
      <c r="FIP260" s="428"/>
      <c r="FIQ260" s="428"/>
      <c r="FIR260" s="428"/>
      <c r="FIS260" s="428"/>
      <c r="FIT260" s="428"/>
      <c r="FIU260" s="428"/>
      <c r="FIV260" s="428"/>
      <c r="FIW260" s="428"/>
      <c r="FIX260" s="428"/>
      <c r="FIY260" s="428"/>
      <c r="FIZ260" s="428"/>
      <c r="FJA260" s="428"/>
      <c r="FJB260" s="428"/>
      <c r="FJC260" s="428"/>
      <c r="FJD260" s="428"/>
      <c r="FJE260" s="428"/>
      <c r="FJF260" s="428"/>
      <c r="FJG260" s="428"/>
      <c r="FJH260" s="428"/>
      <c r="FJI260" s="428"/>
      <c r="FJJ260" s="428"/>
      <c r="FJK260" s="428"/>
      <c r="FJL260" s="428"/>
      <c r="FJM260" s="428"/>
      <c r="FJN260" s="428"/>
      <c r="FJO260" s="428"/>
      <c r="FJP260" s="428"/>
      <c r="FJQ260" s="428"/>
      <c r="FJR260" s="428"/>
      <c r="FJS260" s="428"/>
      <c r="FJT260" s="428"/>
      <c r="FJU260" s="428"/>
      <c r="FJV260" s="428"/>
      <c r="FJW260" s="428"/>
      <c r="FJX260" s="428"/>
      <c r="FJY260" s="428"/>
      <c r="FJZ260" s="428"/>
      <c r="FKA260" s="428"/>
      <c r="FKB260" s="428"/>
      <c r="FKC260" s="428"/>
      <c r="FKD260" s="428"/>
      <c r="FKE260" s="428"/>
      <c r="FKF260" s="428"/>
      <c r="FKG260" s="428"/>
      <c r="FKH260" s="428"/>
      <c r="FKI260" s="428"/>
      <c r="FKJ260" s="428"/>
      <c r="FKK260" s="428"/>
      <c r="FKL260" s="428"/>
      <c r="FKM260" s="428"/>
      <c r="FKN260" s="428"/>
      <c r="FKO260" s="428"/>
      <c r="FKP260" s="428"/>
      <c r="FKQ260" s="428"/>
      <c r="FKR260" s="428"/>
      <c r="FKS260" s="428"/>
      <c r="FKT260" s="428"/>
      <c r="FKU260" s="428"/>
      <c r="FKV260" s="428"/>
      <c r="FKW260" s="428"/>
      <c r="FKX260" s="428"/>
      <c r="FKY260" s="428"/>
      <c r="FKZ260" s="428"/>
      <c r="FLA260" s="428"/>
      <c r="FLB260" s="428"/>
      <c r="FLC260" s="428"/>
      <c r="FLD260" s="428"/>
      <c r="FLE260" s="428"/>
      <c r="FLF260" s="428"/>
      <c r="FLG260" s="428"/>
      <c r="FLH260" s="428"/>
      <c r="FLI260" s="428"/>
      <c r="FLJ260" s="428"/>
      <c r="FLK260" s="428"/>
      <c r="FLL260" s="428"/>
      <c r="FLM260" s="428"/>
      <c r="FLN260" s="428"/>
      <c r="FLO260" s="428"/>
      <c r="FLP260" s="428"/>
      <c r="FLQ260" s="428"/>
      <c r="FLR260" s="428"/>
      <c r="FLS260" s="428"/>
      <c r="FLT260" s="428"/>
      <c r="FLU260" s="428"/>
      <c r="FLV260" s="428"/>
      <c r="FLW260" s="428"/>
      <c r="FLX260" s="428"/>
      <c r="FLY260" s="428"/>
      <c r="FLZ260" s="428"/>
      <c r="FMA260" s="428"/>
      <c r="FMB260" s="428"/>
      <c r="FMC260" s="428"/>
      <c r="FMD260" s="428"/>
      <c r="FME260" s="428"/>
      <c r="FMF260" s="428"/>
      <c r="FMG260" s="428"/>
      <c r="FMH260" s="428"/>
      <c r="FMI260" s="428"/>
      <c r="FMJ260" s="428"/>
      <c r="FMK260" s="428"/>
      <c r="FML260" s="428"/>
      <c r="FMM260" s="428"/>
      <c r="FMN260" s="428"/>
      <c r="FMO260" s="428"/>
      <c r="FMP260" s="428"/>
      <c r="FMQ260" s="428"/>
      <c r="FMR260" s="428"/>
      <c r="FMS260" s="428"/>
      <c r="FMT260" s="428"/>
      <c r="FMU260" s="428"/>
      <c r="FMV260" s="428"/>
      <c r="FMW260" s="428"/>
      <c r="FMX260" s="428"/>
      <c r="FMY260" s="428"/>
      <c r="FMZ260" s="428"/>
      <c r="FNA260" s="428"/>
      <c r="FNB260" s="428"/>
      <c r="FNC260" s="428"/>
      <c r="FND260" s="428"/>
      <c r="FNE260" s="428"/>
      <c r="FNF260" s="428"/>
      <c r="FNG260" s="428"/>
      <c r="FNH260" s="428"/>
      <c r="FNI260" s="428"/>
      <c r="FNJ260" s="428"/>
      <c r="FNK260" s="428"/>
      <c r="FNL260" s="428"/>
      <c r="FNM260" s="428"/>
      <c r="FNN260" s="428"/>
      <c r="FNO260" s="428"/>
      <c r="FNP260" s="428"/>
      <c r="FNQ260" s="428"/>
      <c r="FNR260" s="428"/>
      <c r="FNS260" s="428"/>
      <c r="FNT260" s="428"/>
      <c r="FNU260" s="428"/>
      <c r="FNV260" s="428"/>
      <c r="FNW260" s="428"/>
      <c r="FNX260" s="428"/>
      <c r="FNY260" s="428"/>
      <c r="FNZ260" s="428"/>
      <c r="FOA260" s="428"/>
      <c r="FOB260" s="428"/>
      <c r="FOC260" s="428"/>
      <c r="FOD260" s="428"/>
      <c r="FOE260" s="428"/>
      <c r="FOF260" s="428"/>
      <c r="FOG260" s="428"/>
      <c r="FOH260" s="428"/>
      <c r="FOI260" s="428"/>
      <c r="FOJ260" s="428"/>
      <c r="FOK260" s="428"/>
      <c r="FOL260" s="428"/>
      <c r="FOM260" s="428"/>
      <c r="FON260" s="428"/>
      <c r="FOO260" s="428"/>
      <c r="FOP260" s="428"/>
      <c r="FOQ260" s="428"/>
      <c r="FOR260" s="428"/>
      <c r="FOS260" s="428"/>
      <c r="FOT260" s="428"/>
      <c r="FOU260" s="428"/>
      <c r="FOV260" s="428"/>
      <c r="FOW260" s="428"/>
      <c r="FOX260" s="428"/>
      <c r="FOY260" s="428"/>
      <c r="FOZ260" s="428"/>
      <c r="FPA260" s="428"/>
      <c r="FPB260" s="428"/>
      <c r="FPC260" s="428"/>
      <c r="FPD260" s="428"/>
      <c r="FPE260" s="428"/>
      <c r="FPF260" s="428"/>
      <c r="FPG260" s="428"/>
      <c r="FPH260" s="428"/>
      <c r="FPI260" s="428"/>
      <c r="FPJ260" s="428"/>
      <c r="FPK260" s="428"/>
      <c r="FPL260" s="428"/>
      <c r="FPM260" s="428"/>
      <c r="FPN260" s="428"/>
      <c r="FPO260" s="428"/>
      <c r="FPP260" s="428"/>
      <c r="FPQ260" s="428"/>
      <c r="FPR260" s="428"/>
      <c r="FPS260" s="428"/>
      <c r="FPT260" s="428"/>
      <c r="FPU260" s="428"/>
      <c r="FPV260" s="428"/>
      <c r="FPW260" s="428"/>
      <c r="FPX260" s="428"/>
      <c r="FPY260" s="428"/>
      <c r="FPZ260" s="428"/>
      <c r="FQA260" s="428"/>
      <c r="FQB260" s="428"/>
      <c r="FQC260" s="428"/>
      <c r="FQD260" s="428"/>
      <c r="FQE260" s="428"/>
      <c r="FQF260" s="428"/>
      <c r="FQG260" s="428"/>
      <c r="FQH260" s="428"/>
      <c r="FQI260" s="428"/>
      <c r="FQJ260" s="428"/>
      <c r="FQK260" s="428"/>
      <c r="FQL260" s="428"/>
      <c r="FQM260" s="428"/>
      <c r="FQN260" s="428"/>
      <c r="FQO260" s="428"/>
      <c r="FQP260" s="428"/>
      <c r="FQQ260" s="428"/>
      <c r="FQR260" s="428"/>
      <c r="FQS260" s="428"/>
      <c r="FQT260" s="428"/>
      <c r="FQU260" s="428"/>
      <c r="FQV260" s="428"/>
      <c r="FQW260" s="428"/>
      <c r="FQX260" s="428"/>
      <c r="FQY260" s="428"/>
      <c r="FQZ260" s="428"/>
      <c r="FRA260" s="428"/>
      <c r="FRB260" s="428"/>
      <c r="FRC260" s="428"/>
      <c r="FRD260" s="428"/>
      <c r="FRE260" s="428"/>
      <c r="FRF260" s="428"/>
      <c r="FRG260" s="428"/>
      <c r="FRH260" s="428"/>
      <c r="FRI260" s="428"/>
      <c r="FRJ260" s="428"/>
      <c r="FRK260" s="428"/>
      <c r="FRL260" s="428"/>
      <c r="FRM260" s="428"/>
      <c r="FRN260" s="428"/>
      <c r="FRO260" s="428"/>
      <c r="FRP260" s="428"/>
      <c r="FRQ260" s="428"/>
      <c r="FRR260" s="428"/>
      <c r="FRS260" s="428"/>
      <c r="FRT260" s="428"/>
      <c r="FRU260" s="428"/>
      <c r="FRV260" s="428"/>
      <c r="FRW260" s="428"/>
      <c r="FRX260" s="428"/>
      <c r="FRY260" s="428"/>
      <c r="FRZ260" s="428"/>
      <c r="FSA260" s="428"/>
      <c r="FSB260" s="428"/>
      <c r="FSC260" s="428"/>
      <c r="FSD260" s="428"/>
      <c r="FSE260" s="428"/>
      <c r="FSF260" s="428"/>
      <c r="FSG260" s="428"/>
      <c r="FSH260" s="428"/>
      <c r="FSI260" s="428"/>
      <c r="FSJ260" s="428"/>
      <c r="FSK260" s="428"/>
      <c r="FSL260" s="428"/>
      <c r="FSM260" s="428"/>
      <c r="FSN260" s="428"/>
      <c r="FSO260" s="428"/>
      <c r="FSP260" s="428"/>
      <c r="FSQ260" s="428"/>
      <c r="FSR260" s="428"/>
      <c r="FSS260" s="428"/>
      <c r="FST260" s="428"/>
      <c r="FSU260" s="428"/>
      <c r="FSV260" s="428"/>
      <c r="FSW260" s="428"/>
      <c r="FSX260" s="428"/>
      <c r="FSY260" s="428"/>
      <c r="FSZ260" s="428"/>
      <c r="FTA260" s="428"/>
      <c r="FTB260" s="428"/>
      <c r="FTC260" s="428"/>
      <c r="FTD260" s="428"/>
      <c r="FTE260" s="428"/>
      <c r="FTF260" s="428"/>
      <c r="FTG260" s="428"/>
      <c r="FTH260" s="428"/>
      <c r="FTI260" s="428"/>
      <c r="FTJ260" s="428"/>
      <c r="FTK260" s="428"/>
      <c r="FTL260" s="428"/>
      <c r="FTM260" s="428"/>
      <c r="FTN260" s="428"/>
      <c r="FTO260" s="428"/>
      <c r="FTP260" s="428"/>
      <c r="FTQ260" s="428"/>
      <c r="FTR260" s="428"/>
      <c r="FTS260" s="428"/>
      <c r="FTT260" s="428"/>
      <c r="FTU260" s="428"/>
      <c r="FTV260" s="428"/>
      <c r="FTW260" s="428"/>
      <c r="FTX260" s="428"/>
      <c r="FTY260" s="428"/>
      <c r="FTZ260" s="428"/>
      <c r="FUA260" s="428"/>
      <c r="FUB260" s="428"/>
      <c r="FUC260" s="428"/>
      <c r="FUD260" s="428"/>
      <c r="FUE260" s="428"/>
      <c r="FUF260" s="428"/>
      <c r="FUG260" s="428"/>
      <c r="FUH260" s="428"/>
      <c r="FUI260" s="428"/>
      <c r="FUJ260" s="428"/>
      <c r="FUK260" s="428"/>
      <c r="FUL260" s="428"/>
      <c r="FUM260" s="428"/>
      <c r="FUN260" s="428"/>
      <c r="FUO260" s="428"/>
      <c r="FUP260" s="428"/>
      <c r="FUQ260" s="428"/>
      <c r="FUR260" s="428"/>
      <c r="FUS260" s="428"/>
      <c r="FUT260" s="428"/>
      <c r="FUU260" s="428"/>
      <c r="FUV260" s="428"/>
      <c r="FUW260" s="428"/>
      <c r="FUX260" s="428"/>
      <c r="FUY260" s="428"/>
      <c r="FUZ260" s="428"/>
      <c r="FVA260" s="428"/>
      <c r="FVB260" s="428"/>
      <c r="FVC260" s="428"/>
      <c r="FVD260" s="428"/>
      <c r="FVE260" s="428"/>
      <c r="FVF260" s="428"/>
      <c r="FVG260" s="428"/>
      <c r="FVH260" s="428"/>
      <c r="FVI260" s="428"/>
      <c r="FVJ260" s="428"/>
      <c r="FVK260" s="428"/>
      <c r="FVL260" s="428"/>
      <c r="FVM260" s="428"/>
      <c r="FVN260" s="428"/>
      <c r="FVO260" s="428"/>
      <c r="FVP260" s="428"/>
      <c r="FVQ260" s="428"/>
      <c r="FVR260" s="428"/>
      <c r="FVS260" s="428"/>
      <c r="FVT260" s="428"/>
      <c r="FVU260" s="428"/>
      <c r="FVV260" s="428"/>
      <c r="FVW260" s="428"/>
      <c r="FVX260" s="428"/>
      <c r="FVY260" s="428"/>
      <c r="FVZ260" s="428"/>
      <c r="FWA260" s="428"/>
      <c r="FWB260" s="428"/>
      <c r="FWC260" s="428"/>
      <c r="FWD260" s="428"/>
      <c r="FWE260" s="428"/>
      <c r="FWF260" s="428"/>
      <c r="FWG260" s="428"/>
      <c r="FWH260" s="428"/>
      <c r="FWI260" s="428"/>
      <c r="FWJ260" s="428"/>
      <c r="FWK260" s="428"/>
      <c r="FWL260" s="428"/>
      <c r="FWM260" s="428"/>
      <c r="FWN260" s="428"/>
      <c r="FWO260" s="428"/>
      <c r="FWP260" s="428"/>
      <c r="FWQ260" s="428"/>
      <c r="FWR260" s="428"/>
      <c r="FWS260" s="428"/>
      <c r="FWT260" s="428"/>
      <c r="FWU260" s="428"/>
      <c r="FWV260" s="428"/>
      <c r="FWW260" s="428"/>
      <c r="FWX260" s="428"/>
      <c r="FWY260" s="428"/>
      <c r="FWZ260" s="428"/>
      <c r="FXA260" s="428"/>
      <c r="FXB260" s="428"/>
      <c r="FXC260" s="428"/>
      <c r="FXD260" s="428"/>
      <c r="FXE260" s="428"/>
      <c r="FXF260" s="428"/>
      <c r="FXG260" s="428"/>
      <c r="FXH260" s="428"/>
      <c r="FXI260" s="428"/>
      <c r="FXJ260" s="428"/>
      <c r="FXK260" s="428"/>
      <c r="FXL260" s="428"/>
      <c r="FXM260" s="428"/>
      <c r="FXN260" s="428"/>
      <c r="FXO260" s="428"/>
      <c r="FXP260" s="428"/>
      <c r="FXQ260" s="428"/>
      <c r="FXR260" s="428"/>
      <c r="FXS260" s="428"/>
      <c r="FXT260" s="428"/>
      <c r="FXU260" s="428"/>
      <c r="FXV260" s="428"/>
      <c r="FXW260" s="428"/>
      <c r="FXX260" s="428"/>
      <c r="FXY260" s="428"/>
      <c r="FXZ260" s="428"/>
      <c r="FYA260" s="428"/>
      <c r="FYB260" s="428"/>
      <c r="FYC260" s="428"/>
      <c r="FYD260" s="428"/>
      <c r="FYE260" s="428"/>
      <c r="FYF260" s="428"/>
      <c r="FYG260" s="428"/>
      <c r="FYH260" s="428"/>
      <c r="FYI260" s="428"/>
      <c r="FYJ260" s="428"/>
      <c r="FYK260" s="428"/>
      <c r="FYL260" s="428"/>
      <c r="FYM260" s="428"/>
      <c r="FYN260" s="428"/>
      <c r="FYO260" s="428"/>
      <c r="FYP260" s="428"/>
      <c r="FYQ260" s="428"/>
      <c r="FYR260" s="428"/>
      <c r="FYS260" s="428"/>
      <c r="FYT260" s="428"/>
      <c r="FYU260" s="428"/>
      <c r="FYV260" s="428"/>
      <c r="FYW260" s="428"/>
      <c r="FYX260" s="428"/>
      <c r="FYY260" s="428"/>
      <c r="FYZ260" s="428"/>
      <c r="FZA260" s="428"/>
      <c r="FZB260" s="428"/>
      <c r="FZC260" s="428"/>
      <c r="FZD260" s="428"/>
      <c r="FZE260" s="428"/>
      <c r="FZF260" s="428"/>
      <c r="FZG260" s="428"/>
      <c r="FZH260" s="428"/>
      <c r="FZI260" s="428"/>
      <c r="FZJ260" s="428"/>
      <c r="FZK260" s="428"/>
      <c r="FZL260" s="428"/>
      <c r="FZM260" s="428"/>
      <c r="FZN260" s="428"/>
      <c r="FZO260" s="428"/>
      <c r="FZP260" s="428"/>
      <c r="FZQ260" s="428"/>
      <c r="FZR260" s="428"/>
      <c r="FZS260" s="428"/>
      <c r="FZT260" s="428"/>
      <c r="FZU260" s="428"/>
      <c r="FZV260" s="428"/>
      <c r="FZW260" s="428"/>
      <c r="FZX260" s="428"/>
      <c r="FZY260" s="428"/>
      <c r="FZZ260" s="428"/>
      <c r="GAA260" s="428"/>
      <c r="GAB260" s="428"/>
      <c r="GAC260" s="428"/>
      <c r="GAD260" s="428"/>
      <c r="GAE260" s="428"/>
      <c r="GAF260" s="428"/>
      <c r="GAG260" s="428"/>
      <c r="GAH260" s="428"/>
      <c r="GAI260" s="428"/>
      <c r="GAJ260" s="428"/>
      <c r="GAK260" s="428"/>
      <c r="GAL260" s="428"/>
      <c r="GAM260" s="428"/>
      <c r="GAN260" s="428"/>
      <c r="GAO260" s="428"/>
      <c r="GAP260" s="428"/>
      <c r="GAQ260" s="428"/>
      <c r="GAR260" s="428"/>
      <c r="GAS260" s="428"/>
      <c r="GAT260" s="428"/>
      <c r="GAU260" s="428"/>
      <c r="GAV260" s="428"/>
      <c r="GAW260" s="428"/>
      <c r="GAX260" s="428"/>
      <c r="GAY260" s="428"/>
      <c r="GAZ260" s="428"/>
      <c r="GBA260" s="428"/>
      <c r="GBB260" s="428"/>
      <c r="GBC260" s="428"/>
      <c r="GBD260" s="428"/>
      <c r="GBE260" s="428"/>
      <c r="GBF260" s="428"/>
      <c r="GBG260" s="428"/>
      <c r="GBH260" s="428"/>
      <c r="GBI260" s="428"/>
      <c r="GBJ260" s="428"/>
      <c r="GBK260" s="428"/>
      <c r="GBL260" s="428"/>
      <c r="GBM260" s="428"/>
      <c r="GBN260" s="428"/>
      <c r="GBO260" s="428"/>
      <c r="GBP260" s="428"/>
      <c r="GBQ260" s="428"/>
      <c r="GBR260" s="428"/>
      <c r="GBS260" s="428"/>
      <c r="GBT260" s="428"/>
      <c r="GBU260" s="428"/>
      <c r="GBV260" s="428"/>
      <c r="GBW260" s="428"/>
      <c r="GBX260" s="428"/>
      <c r="GBY260" s="428"/>
      <c r="GBZ260" s="428"/>
      <c r="GCA260" s="428"/>
      <c r="GCB260" s="428"/>
      <c r="GCC260" s="428"/>
      <c r="GCD260" s="428"/>
      <c r="GCE260" s="428"/>
      <c r="GCF260" s="428"/>
      <c r="GCG260" s="428"/>
      <c r="GCH260" s="428"/>
      <c r="GCI260" s="428"/>
      <c r="GCJ260" s="428"/>
      <c r="GCK260" s="428"/>
      <c r="GCL260" s="428"/>
      <c r="GCM260" s="428"/>
      <c r="GCN260" s="428"/>
      <c r="GCO260" s="428"/>
      <c r="GCP260" s="428"/>
      <c r="GCQ260" s="428"/>
      <c r="GCR260" s="428"/>
      <c r="GCS260" s="428"/>
      <c r="GCT260" s="428"/>
      <c r="GCU260" s="428"/>
      <c r="GCV260" s="428"/>
      <c r="GCW260" s="428"/>
      <c r="GCX260" s="428"/>
      <c r="GCY260" s="428"/>
      <c r="GCZ260" s="428"/>
      <c r="GDA260" s="428"/>
      <c r="GDB260" s="428"/>
      <c r="GDC260" s="428"/>
      <c r="GDD260" s="428"/>
      <c r="GDE260" s="428"/>
      <c r="GDF260" s="428"/>
      <c r="GDG260" s="428"/>
      <c r="GDH260" s="428"/>
      <c r="GDI260" s="428"/>
      <c r="GDJ260" s="428"/>
      <c r="GDK260" s="428"/>
      <c r="GDL260" s="428"/>
      <c r="GDM260" s="428"/>
      <c r="GDN260" s="428"/>
      <c r="GDO260" s="428"/>
      <c r="GDP260" s="428"/>
      <c r="GDQ260" s="428"/>
      <c r="GDR260" s="428"/>
      <c r="GDS260" s="428"/>
      <c r="GDT260" s="428"/>
      <c r="GDU260" s="428"/>
      <c r="GDV260" s="428"/>
      <c r="GDW260" s="428"/>
      <c r="GDX260" s="428"/>
      <c r="GDY260" s="428"/>
      <c r="GDZ260" s="428"/>
      <c r="GEA260" s="428"/>
      <c r="GEB260" s="428"/>
      <c r="GEC260" s="428"/>
      <c r="GED260" s="428"/>
      <c r="GEE260" s="428"/>
      <c r="GEF260" s="428"/>
      <c r="GEG260" s="428"/>
      <c r="GEH260" s="428"/>
      <c r="GEI260" s="428"/>
      <c r="GEJ260" s="428"/>
      <c r="GEK260" s="428"/>
      <c r="GEL260" s="428"/>
      <c r="GEM260" s="428"/>
      <c r="GEN260" s="428"/>
      <c r="GEO260" s="428"/>
      <c r="GEP260" s="428"/>
      <c r="GEQ260" s="428"/>
      <c r="GER260" s="428"/>
      <c r="GES260" s="428"/>
      <c r="GET260" s="428"/>
      <c r="GEU260" s="428"/>
      <c r="GEV260" s="428"/>
      <c r="GEW260" s="428"/>
      <c r="GEX260" s="428"/>
      <c r="GEY260" s="428"/>
      <c r="GEZ260" s="428"/>
      <c r="GFA260" s="428"/>
      <c r="GFB260" s="428"/>
      <c r="GFC260" s="428"/>
      <c r="GFD260" s="428"/>
      <c r="GFE260" s="428"/>
      <c r="GFF260" s="428"/>
      <c r="GFG260" s="428"/>
      <c r="GFH260" s="428"/>
      <c r="GFI260" s="428"/>
      <c r="GFJ260" s="428"/>
      <c r="GFK260" s="428"/>
      <c r="GFL260" s="428"/>
      <c r="GFM260" s="428"/>
      <c r="GFN260" s="428"/>
      <c r="GFO260" s="428"/>
      <c r="GFP260" s="428"/>
      <c r="GFQ260" s="428"/>
      <c r="GFR260" s="428"/>
      <c r="GFS260" s="428"/>
      <c r="GFT260" s="428"/>
      <c r="GFU260" s="428"/>
      <c r="GFV260" s="428"/>
      <c r="GFW260" s="428"/>
      <c r="GFX260" s="428"/>
      <c r="GFY260" s="428"/>
      <c r="GFZ260" s="428"/>
      <c r="GGA260" s="428"/>
      <c r="GGB260" s="428"/>
      <c r="GGC260" s="428"/>
      <c r="GGD260" s="428"/>
      <c r="GGE260" s="428"/>
      <c r="GGF260" s="428"/>
      <c r="GGG260" s="428"/>
      <c r="GGH260" s="428"/>
      <c r="GGI260" s="428"/>
      <c r="GGJ260" s="428"/>
      <c r="GGK260" s="428"/>
      <c r="GGL260" s="428"/>
      <c r="GGM260" s="428"/>
      <c r="GGN260" s="428"/>
      <c r="GGO260" s="428"/>
      <c r="GGP260" s="428"/>
      <c r="GGQ260" s="428"/>
      <c r="GGR260" s="428"/>
      <c r="GGS260" s="428"/>
      <c r="GGT260" s="428"/>
      <c r="GGU260" s="428"/>
      <c r="GGV260" s="428"/>
      <c r="GGW260" s="428"/>
      <c r="GGX260" s="428"/>
      <c r="GGY260" s="428"/>
      <c r="GGZ260" s="428"/>
      <c r="GHA260" s="428"/>
      <c r="GHB260" s="428"/>
      <c r="GHC260" s="428"/>
      <c r="GHD260" s="428"/>
      <c r="GHE260" s="428"/>
      <c r="GHF260" s="428"/>
      <c r="GHG260" s="428"/>
      <c r="GHH260" s="428"/>
      <c r="GHI260" s="428"/>
      <c r="GHJ260" s="428"/>
      <c r="GHK260" s="428"/>
      <c r="GHL260" s="428"/>
      <c r="GHM260" s="428"/>
      <c r="GHN260" s="428"/>
      <c r="GHO260" s="428"/>
      <c r="GHP260" s="428"/>
      <c r="GHQ260" s="428"/>
      <c r="GHR260" s="428"/>
      <c r="GHS260" s="428"/>
      <c r="GHT260" s="428"/>
      <c r="GHU260" s="428"/>
      <c r="GHV260" s="428"/>
      <c r="GHW260" s="428"/>
      <c r="GHX260" s="428"/>
      <c r="GHY260" s="428"/>
      <c r="GHZ260" s="428"/>
      <c r="GIA260" s="428"/>
      <c r="GIB260" s="428"/>
      <c r="GIC260" s="428"/>
      <c r="GID260" s="428"/>
      <c r="GIE260" s="428"/>
      <c r="GIF260" s="428"/>
      <c r="GIG260" s="428"/>
      <c r="GIH260" s="428"/>
      <c r="GII260" s="428"/>
      <c r="GIJ260" s="428"/>
      <c r="GIK260" s="428"/>
      <c r="GIL260" s="428"/>
      <c r="GIM260" s="428"/>
      <c r="GIN260" s="428"/>
      <c r="GIO260" s="428"/>
      <c r="GIP260" s="428"/>
      <c r="GIQ260" s="428"/>
      <c r="GIR260" s="428"/>
      <c r="GIS260" s="428"/>
      <c r="GIT260" s="428"/>
      <c r="GIU260" s="428"/>
      <c r="GIV260" s="428"/>
      <c r="GIW260" s="428"/>
      <c r="GIX260" s="428"/>
      <c r="GIY260" s="428"/>
      <c r="GIZ260" s="428"/>
      <c r="GJA260" s="428"/>
      <c r="GJB260" s="428"/>
      <c r="GJC260" s="428"/>
      <c r="GJD260" s="428"/>
      <c r="GJE260" s="428"/>
      <c r="GJF260" s="428"/>
      <c r="GJG260" s="428"/>
      <c r="GJH260" s="428"/>
      <c r="GJI260" s="428"/>
      <c r="GJJ260" s="428"/>
      <c r="GJK260" s="428"/>
      <c r="GJL260" s="428"/>
      <c r="GJM260" s="428"/>
      <c r="GJN260" s="428"/>
      <c r="GJO260" s="428"/>
      <c r="GJP260" s="428"/>
      <c r="GJQ260" s="428"/>
      <c r="GJR260" s="428"/>
      <c r="GJS260" s="428"/>
      <c r="GJT260" s="428"/>
      <c r="GJU260" s="428"/>
      <c r="GJV260" s="428"/>
      <c r="GJW260" s="428"/>
      <c r="GJX260" s="428"/>
      <c r="GJY260" s="428"/>
      <c r="GJZ260" s="428"/>
      <c r="GKA260" s="428"/>
      <c r="GKB260" s="428"/>
      <c r="GKC260" s="428"/>
      <c r="GKD260" s="428"/>
      <c r="GKE260" s="428"/>
      <c r="GKF260" s="428"/>
      <c r="GKG260" s="428"/>
      <c r="GKH260" s="428"/>
      <c r="GKI260" s="428"/>
      <c r="GKJ260" s="428"/>
      <c r="GKK260" s="428"/>
      <c r="GKL260" s="428"/>
      <c r="GKM260" s="428"/>
      <c r="GKN260" s="428"/>
      <c r="GKO260" s="428"/>
      <c r="GKP260" s="428"/>
      <c r="GKQ260" s="428"/>
      <c r="GKR260" s="428"/>
      <c r="GKS260" s="428"/>
      <c r="GKT260" s="428"/>
      <c r="GKU260" s="428"/>
      <c r="GKV260" s="428"/>
      <c r="GKW260" s="428"/>
      <c r="GKX260" s="428"/>
      <c r="GKY260" s="428"/>
      <c r="GKZ260" s="428"/>
      <c r="GLA260" s="428"/>
      <c r="GLB260" s="428"/>
      <c r="GLC260" s="428"/>
      <c r="GLD260" s="428"/>
      <c r="GLE260" s="428"/>
      <c r="GLF260" s="428"/>
      <c r="GLG260" s="428"/>
      <c r="GLH260" s="428"/>
      <c r="GLI260" s="428"/>
      <c r="GLJ260" s="428"/>
      <c r="GLK260" s="428"/>
      <c r="GLL260" s="428"/>
      <c r="GLM260" s="428"/>
      <c r="GLN260" s="428"/>
      <c r="GLO260" s="428"/>
      <c r="GLP260" s="428"/>
      <c r="GLQ260" s="428"/>
      <c r="GLR260" s="428"/>
      <c r="GLS260" s="428"/>
      <c r="GLT260" s="428"/>
      <c r="GLU260" s="428"/>
      <c r="GLV260" s="428"/>
      <c r="GLW260" s="428"/>
      <c r="GLX260" s="428"/>
      <c r="GLY260" s="428"/>
      <c r="GLZ260" s="428"/>
      <c r="GMA260" s="428"/>
      <c r="GMB260" s="428"/>
      <c r="GMC260" s="428"/>
      <c r="GMD260" s="428"/>
      <c r="GME260" s="428"/>
      <c r="GMF260" s="428"/>
      <c r="GMG260" s="428"/>
      <c r="GMH260" s="428"/>
      <c r="GMI260" s="428"/>
      <c r="GMJ260" s="428"/>
      <c r="GMK260" s="428"/>
      <c r="GML260" s="428"/>
      <c r="GMM260" s="428"/>
      <c r="GMN260" s="428"/>
      <c r="GMO260" s="428"/>
      <c r="GMP260" s="428"/>
      <c r="GMQ260" s="428"/>
      <c r="GMR260" s="428"/>
      <c r="GMS260" s="428"/>
      <c r="GMT260" s="428"/>
      <c r="GMU260" s="428"/>
      <c r="GMV260" s="428"/>
      <c r="GMW260" s="428"/>
      <c r="GMX260" s="428"/>
      <c r="GMY260" s="428"/>
      <c r="GMZ260" s="428"/>
      <c r="GNA260" s="428"/>
      <c r="GNB260" s="428"/>
      <c r="GNC260" s="428"/>
      <c r="GND260" s="428"/>
      <c r="GNE260" s="428"/>
      <c r="GNF260" s="428"/>
      <c r="GNG260" s="428"/>
      <c r="GNH260" s="428"/>
      <c r="GNI260" s="428"/>
      <c r="GNJ260" s="428"/>
      <c r="GNK260" s="428"/>
      <c r="GNL260" s="428"/>
      <c r="GNM260" s="428"/>
      <c r="GNN260" s="428"/>
      <c r="GNO260" s="428"/>
      <c r="GNP260" s="428"/>
      <c r="GNQ260" s="428"/>
      <c r="GNR260" s="428"/>
      <c r="GNS260" s="428"/>
      <c r="GNT260" s="428"/>
      <c r="GNU260" s="428"/>
      <c r="GNV260" s="428"/>
      <c r="GNW260" s="428"/>
      <c r="GNX260" s="428"/>
      <c r="GNY260" s="428"/>
      <c r="GNZ260" s="428"/>
      <c r="GOA260" s="428"/>
      <c r="GOB260" s="428"/>
      <c r="GOC260" s="428"/>
      <c r="GOD260" s="428"/>
      <c r="GOE260" s="428"/>
      <c r="GOF260" s="428"/>
      <c r="GOG260" s="428"/>
      <c r="GOH260" s="428"/>
      <c r="GOI260" s="428"/>
      <c r="GOJ260" s="428"/>
      <c r="GOK260" s="428"/>
      <c r="GOL260" s="428"/>
      <c r="GOM260" s="428"/>
      <c r="GON260" s="428"/>
      <c r="GOO260" s="428"/>
      <c r="GOP260" s="428"/>
      <c r="GOQ260" s="428"/>
      <c r="GOR260" s="428"/>
      <c r="GOS260" s="428"/>
      <c r="GOT260" s="428"/>
      <c r="GOU260" s="428"/>
      <c r="GOV260" s="428"/>
      <c r="GOW260" s="428"/>
      <c r="GOX260" s="428"/>
      <c r="GOY260" s="428"/>
      <c r="GOZ260" s="428"/>
      <c r="GPA260" s="428"/>
      <c r="GPB260" s="428"/>
      <c r="GPC260" s="428"/>
      <c r="GPD260" s="428"/>
      <c r="GPE260" s="428"/>
      <c r="GPF260" s="428"/>
      <c r="GPG260" s="428"/>
      <c r="GPH260" s="428"/>
      <c r="GPI260" s="428"/>
      <c r="GPJ260" s="428"/>
      <c r="GPK260" s="428"/>
      <c r="GPL260" s="428"/>
      <c r="GPM260" s="428"/>
      <c r="GPN260" s="428"/>
      <c r="GPO260" s="428"/>
      <c r="GPP260" s="428"/>
      <c r="GPQ260" s="428"/>
      <c r="GPR260" s="428"/>
      <c r="GPS260" s="428"/>
      <c r="GPT260" s="428"/>
      <c r="GPU260" s="428"/>
      <c r="GPV260" s="428"/>
      <c r="GPW260" s="428"/>
      <c r="GPX260" s="428"/>
      <c r="GPY260" s="428"/>
      <c r="GPZ260" s="428"/>
      <c r="GQA260" s="428"/>
      <c r="GQB260" s="428"/>
      <c r="GQC260" s="428"/>
      <c r="GQD260" s="428"/>
      <c r="GQE260" s="428"/>
      <c r="GQF260" s="428"/>
      <c r="GQG260" s="428"/>
      <c r="GQH260" s="428"/>
      <c r="GQI260" s="428"/>
      <c r="GQJ260" s="428"/>
      <c r="GQK260" s="428"/>
      <c r="GQL260" s="428"/>
      <c r="GQM260" s="428"/>
      <c r="GQN260" s="428"/>
      <c r="GQO260" s="428"/>
      <c r="GQP260" s="428"/>
      <c r="GQQ260" s="428"/>
      <c r="GQR260" s="428"/>
      <c r="GQS260" s="428"/>
      <c r="GQT260" s="428"/>
      <c r="GQU260" s="428"/>
      <c r="GQV260" s="428"/>
      <c r="GQW260" s="428"/>
      <c r="GQX260" s="428"/>
      <c r="GQY260" s="428"/>
      <c r="GQZ260" s="428"/>
      <c r="GRA260" s="428"/>
      <c r="GRB260" s="428"/>
      <c r="GRC260" s="428"/>
      <c r="GRD260" s="428"/>
      <c r="GRE260" s="428"/>
      <c r="GRF260" s="428"/>
      <c r="GRG260" s="428"/>
      <c r="GRH260" s="428"/>
      <c r="GRI260" s="428"/>
      <c r="GRJ260" s="428"/>
      <c r="GRK260" s="428"/>
      <c r="GRL260" s="428"/>
      <c r="GRM260" s="428"/>
      <c r="GRN260" s="428"/>
      <c r="GRO260" s="428"/>
      <c r="GRP260" s="428"/>
      <c r="GRQ260" s="428"/>
      <c r="GRR260" s="428"/>
      <c r="GRS260" s="428"/>
      <c r="GRT260" s="428"/>
      <c r="GRU260" s="428"/>
      <c r="GRV260" s="428"/>
      <c r="GRW260" s="428"/>
      <c r="GRX260" s="428"/>
      <c r="GRY260" s="428"/>
      <c r="GRZ260" s="428"/>
      <c r="GSA260" s="428"/>
      <c r="GSB260" s="428"/>
      <c r="GSC260" s="428"/>
      <c r="GSD260" s="428"/>
      <c r="GSE260" s="428"/>
      <c r="GSF260" s="428"/>
      <c r="GSG260" s="428"/>
      <c r="GSH260" s="428"/>
      <c r="GSI260" s="428"/>
      <c r="GSJ260" s="428"/>
      <c r="GSK260" s="428"/>
      <c r="GSL260" s="428"/>
      <c r="GSM260" s="428"/>
      <c r="GSN260" s="428"/>
      <c r="GSO260" s="428"/>
      <c r="GSP260" s="428"/>
      <c r="GSQ260" s="428"/>
      <c r="GSR260" s="428"/>
      <c r="GSS260" s="428"/>
      <c r="GST260" s="428"/>
      <c r="GSU260" s="428"/>
      <c r="GSV260" s="428"/>
      <c r="GSW260" s="428"/>
      <c r="GSX260" s="428"/>
      <c r="GSY260" s="428"/>
      <c r="GSZ260" s="428"/>
      <c r="GTA260" s="428"/>
      <c r="GTB260" s="428"/>
      <c r="GTC260" s="428"/>
      <c r="GTD260" s="428"/>
      <c r="GTE260" s="428"/>
      <c r="GTF260" s="428"/>
      <c r="GTG260" s="428"/>
      <c r="GTH260" s="428"/>
      <c r="GTI260" s="428"/>
      <c r="GTJ260" s="428"/>
      <c r="GTK260" s="428"/>
      <c r="GTL260" s="428"/>
      <c r="GTM260" s="428"/>
      <c r="GTN260" s="428"/>
      <c r="GTO260" s="428"/>
      <c r="GTP260" s="428"/>
      <c r="GTQ260" s="428"/>
      <c r="GTR260" s="428"/>
      <c r="GTS260" s="428"/>
      <c r="GTT260" s="428"/>
      <c r="GTU260" s="428"/>
      <c r="GTV260" s="428"/>
      <c r="GTW260" s="428"/>
      <c r="GTX260" s="428"/>
      <c r="GTY260" s="428"/>
      <c r="GTZ260" s="428"/>
      <c r="GUA260" s="428"/>
      <c r="GUB260" s="428"/>
      <c r="GUC260" s="428"/>
      <c r="GUD260" s="428"/>
      <c r="GUE260" s="428"/>
      <c r="GUF260" s="428"/>
      <c r="GUG260" s="428"/>
      <c r="GUH260" s="428"/>
      <c r="GUI260" s="428"/>
      <c r="GUJ260" s="428"/>
      <c r="GUK260" s="428"/>
      <c r="GUL260" s="428"/>
      <c r="GUM260" s="428"/>
      <c r="GUN260" s="428"/>
      <c r="GUO260" s="428"/>
      <c r="GUP260" s="428"/>
      <c r="GUQ260" s="428"/>
      <c r="GUR260" s="428"/>
      <c r="GUS260" s="428"/>
      <c r="GUT260" s="428"/>
      <c r="GUU260" s="428"/>
      <c r="GUV260" s="428"/>
      <c r="GUW260" s="428"/>
      <c r="GUX260" s="428"/>
      <c r="GUY260" s="428"/>
      <c r="GUZ260" s="428"/>
      <c r="GVA260" s="428"/>
      <c r="GVB260" s="428"/>
      <c r="GVC260" s="428"/>
      <c r="GVD260" s="428"/>
      <c r="GVE260" s="428"/>
      <c r="GVF260" s="428"/>
      <c r="GVG260" s="428"/>
      <c r="GVH260" s="428"/>
      <c r="GVI260" s="428"/>
      <c r="GVJ260" s="428"/>
      <c r="GVK260" s="428"/>
      <c r="GVL260" s="428"/>
      <c r="GVM260" s="428"/>
      <c r="GVN260" s="428"/>
      <c r="GVO260" s="428"/>
      <c r="GVP260" s="428"/>
      <c r="GVQ260" s="428"/>
      <c r="GVR260" s="428"/>
      <c r="GVS260" s="428"/>
      <c r="GVT260" s="428"/>
      <c r="GVU260" s="428"/>
      <c r="GVV260" s="428"/>
      <c r="GVW260" s="428"/>
      <c r="GVX260" s="428"/>
      <c r="GVY260" s="428"/>
      <c r="GVZ260" s="428"/>
      <c r="GWA260" s="428"/>
      <c r="GWB260" s="428"/>
      <c r="GWC260" s="428"/>
      <c r="GWD260" s="428"/>
      <c r="GWE260" s="428"/>
      <c r="GWF260" s="428"/>
      <c r="GWG260" s="428"/>
      <c r="GWH260" s="428"/>
      <c r="GWI260" s="428"/>
      <c r="GWJ260" s="428"/>
      <c r="GWK260" s="428"/>
      <c r="GWL260" s="428"/>
      <c r="GWM260" s="428"/>
      <c r="GWN260" s="428"/>
      <c r="GWO260" s="428"/>
      <c r="GWP260" s="428"/>
      <c r="GWQ260" s="428"/>
      <c r="GWR260" s="428"/>
      <c r="GWS260" s="428"/>
      <c r="GWT260" s="428"/>
      <c r="GWU260" s="428"/>
      <c r="GWV260" s="428"/>
      <c r="GWW260" s="428"/>
      <c r="GWX260" s="428"/>
      <c r="GWY260" s="428"/>
      <c r="GWZ260" s="428"/>
      <c r="GXA260" s="428"/>
      <c r="GXB260" s="428"/>
      <c r="GXC260" s="428"/>
      <c r="GXD260" s="428"/>
      <c r="GXE260" s="428"/>
      <c r="GXF260" s="428"/>
      <c r="GXG260" s="428"/>
      <c r="GXH260" s="428"/>
      <c r="GXI260" s="428"/>
      <c r="GXJ260" s="428"/>
      <c r="GXK260" s="428"/>
      <c r="GXL260" s="428"/>
      <c r="GXM260" s="428"/>
      <c r="GXN260" s="428"/>
      <c r="GXO260" s="428"/>
      <c r="GXP260" s="428"/>
      <c r="GXQ260" s="428"/>
      <c r="GXR260" s="428"/>
      <c r="GXS260" s="428"/>
      <c r="GXT260" s="428"/>
      <c r="GXU260" s="428"/>
      <c r="GXV260" s="428"/>
      <c r="GXW260" s="428"/>
      <c r="GXX260" s="428"/>
      <c r="GXY260" s="428"/>
      <c r="GXZ260" s="428"/>
      <c r="GYA260" s="428"/>
      <c r="GYB260" s="428"/>
      <c r="GYC260" s="428"/>
      <c r="GYD260" s="428"/>
      <c r="GYE260" s="428"/>
      <c r="GYF260" s="428"/>
      <c r="GYG260" s="428"/>
      <c r="GYH260" s="428"/>
      <c r="GYI260" s="428"/>
      <c r="GYJ260" s="428"/>
      <c r="GYK260" s="428"/>
      <c r="GYL260" s="428"/>
      <c r="GYM260" s="428"/>
      <c r="GYN260" s="428"/>
      <c r="GYO260" s="428"/>
      <c r="GYP260" s="428"/>
      <c r="GYQ260" s="428"/>
      <c r="GYR260" s="428"/>
      <c r="GYS260" s="428"/>
      <c r="GYT260" s="428"/>
      <c r="GYU260" s="428"/>
      <c r="GYV260" s="428"/>
      <c r="GYW260" s="428"/>
      <c r="GYX260" s="428"/>
      <c r="GYY260" s="428"/>
      <c r="GYZ260" s="428"/>
      <c r="GZA260" s="428"/>
      <c r="GZB260" s="428"/>
      <c r="GZC260" s="428"/>
      <c r="GZD260" s="428"/>
      <c r="GZE260" s="428"/>
      <c r="GZF260" s="428"/>
      <c r="GZG260" s="428"/>
      <c r="GZH260" s="428"/>
      <c r="GZI260" s="428"/>
      <c r="GZJ260" s="428"/>
      <c r="GZK260" s="428"/>
      <c r="GZL260" s="428"/>
      <c r="GZM260" s="428"/>
      <c r="GZN260" s="428"/>
      <c r="GZO260" s="428"/>
      <c r="GZP260" s="428"/>
      <c r="GZQ260" s="428"/>
      <c r="GZR260" s="428"/>
      <c r="GZS260" s="428"/>
      <c r="GZT260" s="428"/>
      <c r="GZU260" s="428"/>
      <c r="GZV260" s="428"/>
      <c r="GZW260" s="428"/>
      <c r="GZX260" s="428"/>
      <c r="GZY260" s="428"/>
      <c r="GZZ260" s="428"/>
      <c r="HAA260" s="428"/>
      <c r="HAB260" s="428"/>
      <c r="HAC260" s="428"/>
      <c r="HAD260" s="428"/>
      <c r="HAE260" s="428"/>
      <c r="HAF260" s="428"/>
      <c r="HAG260" s="428"/>
      <c r="HAH260" s="428"/>
      <c r="HAI260" s="428"/>
      <c r="HAJ260" s="428"/>
      <c r="HAK260" s="428"/>
      <c r="HAL260" s="428"/>
      <c r="HAM260" s="428"/>
      <c r="HAN260" s="428"/>
      <c r="HAO260" s="428"/>
      <c r="HAP260" s="428"/>
      <c r="HAQ260" s="428"/>
      <c r="HAR260" s="428"/>
      <c r="HAS260" s="428"/>
      <c r="HAT260" s="428"/>
      <c r="HAU260" s="428"/>
      <c r="HAV260" s="428"/>
      <c r="HAW260" s="428"/>
      <c r="HAX260" s="428"/>
      <c r="HAY260" s="428"/>
      <c r="HAZ260" s="428"/>
      <c r="HBA260" s="428"/>
      <c r="HBB260" s="428"/>
      <c r="HBC260" s="428"/>
      <c r="HBD260" s="428"/>
      <c r="HBE260" s="428"/>
      <c r="HBF260" s="428"/>
      <c r="HBG260" s="428"/>
      <c r="HBH260" s="428"/>
      <c r="HBI260" s="428"/>
      <c r="HBJ260" s="428"/>
      <c r="HBK260" s="428"/>
      <c r="HBL260" s="428"/>
      <c r="HBM260" s="428"/>
      <c r="HBN260" s="428"/>
      <c r="HBO260" s="428"/>
      <c r="HBP260" s="428"/>
      <c r="HBQ260" s="428"/>
      <c r="HBR260" s="428"/>
      <c r="HBS260" s="428"/>
      <c r="HBT260" s="428"/>
      <c r="HBU260" s="428"/>
      <c r="HBV260" s="428"/>
      <c r="HBW260" s="428"/>
      <c r="HBX260" s="428"/>
      <c r="HBY260" s="428"/>
      <c r="HBZ260" s="428"/>
      <c r="HCA260" s="428"/>
      <c r="HCB260" s="428"/>
      <c r="HCC260" s="428"/>
      <c r="HCD260" s="428"/>
      <c r="HCE260" s="428"/>
      <c r="HCF260" s="428"/>
      <c r="HCG260" s="428"/>
      <c r="HCH260" s="428"/>
      <c r="HCI260" s="428"/>
      <c r="HCJ260" s="428"/>
      <c r="HCK260" s="428"/>
      <c r="HCL260" s="428"/>
      <c r="HCM260" s="428"/>
      <c r="HCN260" s="428"/>
      <c r="HCO260" s="428"/>
      <c r="HCP260" s="428"/>
      <c r="HCQ260" s="428"/>
      <c r="HCR260" s="428"/>
      <c r="HCS260" s="428"/>
      <c r="HCT260" s="428"/>
      <c r="HCU260" s="428"/>
      <c r="HCV260" s="428"/>
      <c r="HCW260" s="428"/>
      <c r="HCX260" s="428"/>
      <c r="HCY260" s="428"/>
      <c r="HCZ260" s="428"/>
      <c r="HDA260" s="428"/>
      <c r="HDB260" s="428"/>
      <c r="HDC260" s="428"/>
      <c r="HDD260" s="428"/>
      <c r="HDE260" s="428"/>
      <c r="HDF260" s="428"/>
      <c r="HDG260" s="428"/>
      <c r="HDH260" s="428"/>
      <c r="HDI260" s="428"/>
      <c r="HDJ260" s="428"/>
      <c r="HDK260" s="428"/>
      <c r="HDL260" s="428"/>
      <c r="HDM260" s="428"/>
      <c r="HDN260" s="428"/>
      <c r="HDO260" s="428"/>
      <c r="HDP260" s="428"/>
      <c r="HDQ260" s="428"/>
      <c r="HDR260" s="428"/>
      <c r="HDS260" s="428"/>
      <c r="HDT260" s="428"/>
      <c r="HDU260" s="428"/>
      <c r="HDV260" s="428"/>
      <c r="HDW260" s="428"/>
      <c r="HDX260" s="428"/>
      <c r="HDY260" s="428"/>
      <c r="HDZ260" s="428"/>
      <c r="HEA260" s="428"/>
      <c r="HEB260" s="428"/>
      <c r="HEC260" s="428"/>
      <c r="HED260" s="428"/>
      <c r="HEE260" s="428"/>
      <c r="HEF260" s="428"/>
      <c r="HEG260" s="428"/>
      <c r="HEH260" s="428"/>
      <c r="HEI260" s="428"/>
      <c r="HEJ260" s="428"/>
      <c r="HEK260" s="428"/>
      <c r="HEL260" s="428"/>
      <c r="HEM260" s="428"/>
      <c r="HEN260" s="428"/>
      <c r="HEO260" s="428"/>
      <c r="HEP260" s="428"/>
      <c r="HEQ260" s="428"/>
      <c r="HER260" s="428"/>
      <c r="HES260" s="428"/>
      <c r="HET260" s="428"/>
      <c r="HEU260" s="428"/>
      <c r="HEV260" s="428"/>
      <c r="HEW260" s="428"/>
      <c r="HEX260" s="428"/>
      <c r="HEY260" s="428"/>
      <c r="HEZ260" s="428"/>
      <c r="HFA260" s="428"/>
      <c r="HFB260" s="428"/>
      <c r="HFC260" s="428"/>
      <c r="HFD260" s="428"/>
      <c r="HFE260" s="428"/>
      <c r="HFF260" s="428"/>
      <c r="HFG260" s="428"/>
      <c r="HFH260" s="428"/>
      <c r="HFI260" s="428"/>
      <c r="HFJ260" s="428"/>
      <c r="HFK260" s="428"/>
      <c r="HFL260" s="428"/>
      <c r="HFM260" s="428"/>
      <c r="HFN260" s="428"/>
      <c r="HFO260" s="428"/>
      <c r="HFP260" s="428"/>
      <c r="HFQ260" s="428"/>
      <c r="HFR260" s="428"/>
      <c r="HFS260" s="428"/>
      <c r="HFT260" s="428"/>
      <c r="HFU260" s="428"/>
      <c r="HFV260" s="428"/>
      <c r="HFW260" s="428"/>
      <c r="HFX260" s="428"/>
      <c r="HFY260" s="428"/>
      <c r="HFZ260" s="428"/>
      <c r="HGA260" s="428"/>
      <c r="HGB260" s="428"/>
      <c r="HGC260" s="428"/>
      <c r="HGD260" s="428"/>
      <c r="HGE260" s="428"/>
      <c r="HGF260" s="428"/>
      <c r="HGG260" s="428"/>
      <c r="HGH260" s="428"/>
      <c r="HGI260" s="428"/>
      <c r="HGJ260" s="428"/>
      <c r="HGK260" s="428"/>
      <c r="HGL260" s="428"/>
      <c r="HGM260" s="428"/>
      <c r="HGN260" s="428"/>
      <c r="HGO260" s="428"/>
      <c r="HGP260" s="428"/>
      <c r="HGQ260" s="428"/>
      <c r="HGR260" s="428"/>
      <c r="HGS260" s="428"/>
      <c r="HGT260" s="428"/>
      <c r="HGU260" s="428"/>
      <c r="HGV260" s="428"/>
      <c r="HGW260" s="428"/>
      <c r="HGX260" s="428"/>
      <c r="HGY260" s="428"/>
      <c r="HGZ260" s="428"/>
      <c r="HHA260" s="428"/>
      <c r="HHB260" s="428"/>
      <c r="HHC260" s="428"/>
      <c r="HHD260" s="428"/>
      <c r="HHE260" s="428"/>
      <c r="HHF260" s="428"/>
      <c r="HHG260" s="428"/>
      <c r="HHH260" s="428"/>
      <c r="HHI260" s="428"/>
      <c r="HHJ260" s="428"/>
      <c r="HHK260" s="428"/>
      <c r="HHL260" s="428"/>
      <c r="HHM260" s="428"/>
      <c r="HHN260" s="428"/>
      <c r="HHO260" s="428"/>
      <c r="HHP260" s="428"/>
      <c r="HHQ260" s="428"/>
      <c r="HHR260" s="428"/>
      <c r="HHS260" s="428"/>
      <c r="HHT260" s="428"/>
      <c r="HHU260" s="428"/>
      <c r="HHV260" s="428"/>
      <c r="HHW260" s="428"/>
      <c r="HHX260" s="428"/>
      <c r="HHY260" s="428"/>
      <c r="HHZ260" s="428"/>
      <c r="HIA260" s="428"/>
      <c r="HIB260" s="428"/>
      <c r="HIC260" s="428"/>
      <c r="HID260" s="428"/>
      <c r="HIE260" s="428"/>
      <c r="HIF260" s="428"/>
      <c r="HIG260" s="428"/>
      <c r="HIH260" s="428"/>
      <c r="HII260" s="428"/>
      <c r="HIJ260" s="428"/>
      <c r="HIK260" s="428"/>
      <c r="HIL260" s="428"/>
      <c r="HIM260" s="428"/>
      <c r="HIN260" s="428"/>
      <c r="HIO260" s="428"/>
      <c r="HIP260" s="428"/>
      <c r="HIQ260" s="428"/>
      <c r="HIR260" s="428"/>
      <c r="HIS260" s="428"/>
      <c r="HIT260" s="428"/>
      <c r="HIU260" s="428"/>
      <c r="HIV260" s="428"/>
      <c r="HIW260" s="428"/>
      <c r="HIX260" s="428"/>
      <c r="HIY260" s="428"/>
      <c r="HIZ260" s="428"/>
      <c r="HJA260" s="428"/>
      <c r="HJB260" s="428"/>
      <c r="HJC260" s="428"/>
      <c r="HJD260" s="428"/>
      <c r="HJE260" s="428"/>
      <c r="HJF260" s="428"/>
      <c r="HJG260" s="428"/>
      <c r="HJH260" s="428"/>
      <c r="HJI260" s="428"/>
      <c r="HJJ260" s="428"/>
      <c r="HJK260" s="428"/>
      <c r="HJL260" s="428"/>
      <c r="HJM260" s="428"/>
      <c r="HJN260" s="428"/>
      <c r="HJO260" s="428"/>
      <c r="HJP260" s="428"/>
      <c r="HJQ260" s="428"/>
      <c r="HJR260" s="428"/>
      <c r="HJS260" s="428"/>
      <c r="HJT260" s="428"/>
      <c r="HJU260" s="428"/>
      <c r="HJV260" s="428"/>
      <c r="HJW260" s="428"/>
      <c r="HJX260" s="428"/>
      <c r="HJY260" s="428"/>
      <c r="HJZ260" s="428"/>
      <c r="HKA260" s="428"/>
      <c r="HKB260" s="428"/>
      <c r="HKC260" s="428"/>
      <c r="HKD260" s="428"/>
      <c r="HKE260" s="428"/>
      <c r="HKF260" s="428"/>
      <c r="HKG260" s="428"/>
      <c r="HKH260" s="428"/>
      <c r="HKI260" s="428"/>
      <c r="HKJ260" s="428"/>
      <c r="HKK260" s="428"/>
      <c r="HKL260" s="428"/>
      <c r="HKM260" s="428"/>
      <c r="HKN260" s="428"/>
      <c r="HKO260" s="428"/>
      <c r="HKP260" s="428"/>
      <c r="HKQ260" s="428"/>
      <c r="HKR260" s="428"/>
      <c r="HKS260" s="428"/>
      <c r="HKT260" s="428"/>
      <c r="HKU260" s="428"/>
      <c r="HKV260" s="428"/>
      <c r="HKW260" s="428"/>
      <c r="HKX260" s="428"/>
      <c r="HKY260" s="428"/>
      <c r="HKZ260" s="428"/>
      <c r="HLA260" s="428"/>
      <c r="HLB260" s="428"/>
      <c r="HLC260" s="428"/>
      <c r="HLD260" s="428"/>
      <c r="HLE260" s="428"/>
      <c r="HLF260" s="428"/>
      <c r="HLG260" s="428"/>
      <c r="HLH260" s="428"/>
      <c r="HLI260" s="428"/>
      <c r="HLJ260" s="428"/>
      <c r="HLK260" s="428"/>
      <c r="HLL260" s="428"/>
      <c r="HLM260" s="428"/>
      <c r="HLN260" s="428"/>
      <c r="HLO260" s="428"/>
      <c r="HLP260" s="428"/>
      <c r="HLQ260" s="428"/>
      <c r="HLR260" s="428"/>
      <c r="HLS260" s="428"/>
      <c r="HLT260" s="428"/>
      <c r="HLU260" s="428"/>
      <c r="HLV260" s="428"/>
      <c r="HLW260" s="428"/>
      <c r="HLX260" s="428"/>
      <c r="HLY260" s="428"/>
      <c r="HLZ260" s="428"/>
      <c r="HMA260" s="428"/>
      <c r="HMB260" s="428"/>
      <c r="HMC260" s="428"/>
      <c r="HMD260" s="428"/>
      <c r="HME260" s="428"/>
      <c r="HMF260" s="428"/>
      <c r="HMG260" s="428"/>
      <c r="HMH260" s="428"/>
      <c r="HMI260" s="428"/>
      <c r="HMJ260" s="428"/>
      <c r="HMK260" s="428"/>
      <c r="HML260" s="428"/>
      <c r="HMM260" s="428"/>
      <c r="HMN260" s="428"/>
      <c r="HMO260" s="428"/>
      <c r="HMP260" s="428"/>
      <c r="HMQ260" s="428"/>
      <c r="HMR260" s="428"/>
      <c r="HMS260" s="428"/>
      <c r="HMT260" s="428"/>
      <c r="HMU260" s="428"/>
      <c r="HMV260" s="428"/>
      <c r="HMW260" s="428"/>
      <c r="HMX260" s="428"/>
      <c r="HMY260" s="428"/>
      <c r="HMZ260" s="428"/>
      <c r="HNA260" s="428"/>
      <c r="HNB260" s="428"/>
      <c r="HNC260" s="428"/>
      <c r="HND260" s="428"/>
      <c r="HNE260" s="428"/>
      <c r="HNF260" s="428"/>
      <c r="HNG260" s="428"/>
      <c r="HNH260" s="428"/>
      <c r="HNI260" s="428"/>
      <c r="HNJ260" s="428"/>
      <c r="HNK260" s="428"/>
      <c r="HNL260" s="428"/>
      <c r="HNM260" s="428"/>
      <c r="HNN260" s="428"/>
      <c r="HNO260" s="428"/>
      <c r="HNP260" s="428"/>
      <c r="HNQ260" s="428"/>
      <c r="HNR260" s="428"/>
      <c r="HNS260" s="428"/>
      <c r="HNT260" s="428"/>
      <c r="HNU260" s="428"/>
      <c r="HNV260" s="428"/>
      <c r="HNW260" s="428"/>
      <c r="HNX260" s="428"/>
      <c r="HNY260" s="428"/>
      <c r="HNZ260" s="428"/>
      <c r="HOA260" s="428"/>
      <c r="HOB260" s="428"/>
      <c r="HOC260" s="428"/>
      <c r="HOD260" s="428"/>
      <c r="HOE260" s="428"/>
      <c r="HOF260" s="428"/>
      <c r="HOG260" s="428"/>
      <c r="HOH260" s="428"/>
      <c r="HOI260" s="428"/>
      <c r="HOJ260" s="428"/>
      <c r="HOK260" s="428"/>
      <c r="HOL260" s="428"/>
      <c r="HOM260" s="428"/>
      <c r="HON260" s="428"/>
      <c r="HOO260" s="428"/>
      <c r="HOP260" s="428"/>
      <c r="HOQ260" s="428"/>
      <c r="HOR260" s="428"/>
      <c r="HOS260" s="428"/>
      <c r="HOT260" s="428"/>
      <c r="HOU260" s="428"/>
      <c r="HOV260" s="428"/>
      <c r="HOW260" s="428"/>
      <c r="HOX260" s="428"/>
      <c r="HOY260" s="428"/>
      <c r="HOZ260" s="428"/>
      <c r="HPA260" s="428"/>
      <c r="HPB260" s="428"/>
      <c r="HPC260" s="428"/>
      <c r="HPD260" s="428"/>
      <c r="HPE260" s="428"/>
      <c r="HPF260" s="428"/>
      <c r="HPG260" s="428"/>
      <c r="HPH260" s="428"/>
      <c r="HPI260" s="428"/>
      <c r="HPJ260" s="428"/>
      <c r="HPK260" s="428"/>
      <c r="HPL260" s="428"/>
      <c r="HPM260" s="428"/>
      <c r="HPN260" s="428"/>
      <c r="HPO260" s="428"/>
      <c r="HPP260" s="428"/>
      <c r="HPQ260" s="428"/>
      <c r="HPR260" s="428"/>
      <c r="HPS260" s="428"/>
      <c r="HPT260" s="428"/>
      <c r="HPU260" s="428"/>
      <c r="HPV260" s="428"/>
      <c r="HPW260" s="428"/>
      <c r="HPX260" s="428"/>
      <c r="HPY260" s="428"/>
      <c r="HPZ260" s="428"/>
      <c r="HQA260" s="428"/>
      <c r="HQB260" s="428"/>
      <c r="HQC260" s="428"/>
      <c r="HQD260" s="428"/>
      <c r="HQE260" s="428"/>
      <c r="HQF260" s="428"/>
      <c r="HQG260" s="428"/>
      <c r="HQH260" s="428"/>
      <c r="HQI260" s="428"/>
      <c r="HQJ260" s="428"/>
      <c r="HQK260" s="428"/>
      <c r="HQL260" s="428"/>
      <c r="HQM260" s="428"/>
      <c r="HQN260" s="428"/>
      <c r="HQO260" s="428"/>
      <c r="HQP260" s="428"/>
      <c r="HQQ260" s="428"/>
      <c r="HQR260" s="428"/>
      <c r="HQS260" s="428"/>
      <c r="HQT260" s="428"/>
      <c r="HQU260" s="428"/>
      <c r="HQV260" s="428"/>
      <c r="HQW260" s="428"/>
      <c r="HQX260" s="428"/>
      <c r="HQY260" s="428"/>
      <c r="HQZ260" s="428"/>
      <c r="HRA260" s="428"/>
      <c r="HRB260" s="428"/>
      <c r="HRC260" s="428"/>
      <c r="HRD260" s="428"/>
      <c r="HRE260" s="428"/>
      <c r="HRF260" s="428"/>
      <c r="HRG260" s="428"/>
      <c r="HRH260" s="428"/>
      <c r="HRI260" s="428"/>
      <c r="HRJ260" s="428"/>
      <c r="HRK260" s="428"/>
      <c r="HRL260" s="428"/>
      <c r="HRM260" s="428"/>
      <c r="HRN260" s="428"/>
      <c r="HRO260" s="428"/>
      <c r="HRP260" s="428"/>
      <c r="HRQ260" s="428"/>
      <c r="HRR260" s="428"/>
      <c r="HRS260" s="428"/>
      <c r="HRT260" s="428"/>
      <c r="HRU260" s="428"/>
      <c r="HRV260" s="428"/>
      <c r="HRW260" s="428"/>
      <c r="HRX260" s="428"/>
      <c r="HRY260" s="428"/>
      <c r="HRZ260" s="428"/>
      <c r="HSA260" s="428"/>
      <c r="HSB260" s="428"/>
      <c r="HSC260" s="428"/>
      <c r="HSD260" s="428"/>
      <c r="HSE260" s="428"/>
      <c r="HSF260" s="428"/>
      <c r="HSG260" s="428"/>
      <c r="HSH260" s="428"/>
      <c r="HSI260" s="428"/>
      <c r="HSJ260" s="428"/>
      <c r="HSK260" s="428"/>
      <c r="HSL260" s="428"/>
      <c r="HSM260" s="428"/>
      <c r="HSN260" s="428"/>
      <c r="HSO260" s="428"/>
      <c r="HSP260" s="428"/>
      <c r="HSQ260" s="428"/>
      <c r="HSR260" s="428"/>
      <c r="HSS260" s="428"/>
      <c r="HST260" s="428"/>
      <c r="HSU260" s="428"/>
      <c r="HSV260" s="428"/>
      <c r="HSW260" s="428"/>
      <c r="HSX260" s="428"/>
      <c r="HSY260" s="428"/>
      <c r="HSZ260" s="428"/>
      <c r="HTA260" s="428"/>
      <c r="HTB260" s="428"/>
      <c r="HTC260" s="428"/>
      <c r="HTD260" s="428"/>
      <c r="HTE260" s="428"/>
      <c r="HTF260" s="428"/>
      <c r="HTG260" s="428"/>
      <c r="HTH260" s="428"/>
      <c r="HTI260" s="428"/>
      <c r="HTJ260" s="428"/>
      <c r="HTK260" s="428"/>
      <c r="HTL260" s="428"/>
      <c r="HTM260" s="428"/>
      <c r="HTN260" s="428"/>
      <c r="HTO260" s="428"/>
      <c r="HTP260" s="428"/>
      <c r="HTQ260" s="428"/>
      <c r="HTR260" s="428"/>
      <c r="HTS260" s="428"/>
      <c r="HTT260" s="428"/>
      <c r="HTU260" s="428"/>
      <c r="HTV260" s="428"/>
      <c r="HTW260" s="428"/>
      <c r="HTX260" s="428"/>
      <c r="HTY260" s="428"/>
      <c r="HTZ260" s="428"/>
      <c r="HUA260" s="428"/>
      <c r="HUB260" s="428"/>
      <c r="HUC260" s="428"/>
      <c r="HUD260" s="428"/>
      <c r="HUE260" s="428"/>
      <c r="HUF260" s="428"/>
      <c r="HUG260" s="428"/>
      <c r="HUH260" s="428"/>
      <c r="HUI260" s="428"/>
      <c r="HUJ260" s="428"/>
      <c r="HUK260" s="428"/>
      <c r="HUL260" s="428"/>
      <c r="HUM260" s="428"/>
      <c r="HUN260" s="428"/>
      <c r="HUO260" s="428"/>
      <c r="HUP260" s="428"/>
      <c r="HUQ260" s="428"/>
      <c r="HUR260" s="428"/>
      <c r="HUS260" s="428"/>
      <c r="HUT260" s="428"/>
      <c r="HUU260" s="428"/>
      <c r="HUV260" s="428"/>
      <c r="HUW260" s="428"/>
      <c r="HUX260" s="428"/>
      <c r="HUY260" s="428"/>
      <c r="HUZ260" s="428"/>
      <c r="HVA260" s="428"/>
      <c r="HVB260" s="428"/>
      <c r="HVC260" s="428"/>
      <c r="HVD260" s="428"/>
      <c r="HVE260" s="428"/>
      <c r="HVF260" s="428"/>
      <c r="HVG260" s="428"/>
      <c r="HVH260" s="428"/>
      <c r="HVI260" s="428"/>
      <c r="HVJ260" s="428"/>
      <c r="HVK260" s="428"/>
      <c r="HVL260" s="428"/>
      <c r="HVM260" s="428"/>
      <c r="HVN260" s="428"/>
      <c r="HVO260" s="428"/>
      <c r="HVP260" s="428"/>
      <c r="HVQ260" s="428"/>
      <c r="HVR260" s="428"/>
      <c r="HVS260" s="428"/>
      <c r="HVT260" s="428"/>
      <c r="HVU260" s="428"/>
      <c r="HVV260" s="428"/>
      <c r="HVW260" s="428"/>
      <c r="HVX260" s="428"/>
      <c r="HVY260" s="428"/>
      <c r="HVZ260" s="428"/>
      <c r="HWA260" s="428"/>
      <c r="HWB260" s="428"/>
      <c r="HWC260" s="428"/>
      <c r="HWD260" s="428"/>
      <c r="HWE260" s="428"/>
      <c r="HWF260" s="428"/>
      <c r="HWG260" s="428"/>
      <c r="HWH260" s="428"/>
      <c r="HWI260" s="428"/>
      <c r="HWJ260" s="428"/>
      <c r="HWK260" s="428"/>
      <c r="HWL260" s="428"/>
      <c r="HWM260" s="428"/>
      <c r="HWN260" s="428"/>
      <c r="HWO260" s="428"/>
      <c r="HWP260" s="428"/>
      <c r="HWQ260" s="428"/>
      <c r="HWR260" s="428"/>
      <c r="HWS260" s="428"/>
      <c r="HWT260" s="428"/>
      <c r="HWU260" s="428"/>
      <c r="HWV260" s="428"/>
      <c r="HWW260" s="428"/>
      <c r="HWX260" s="428"/>
      <c r="HWY260" s="428"/>
      <c r="HWZ260" s="428"/>
      <c r="HXA260" s="428"/>
      <c r="HXB260" s="428"/>
      <c r="HXC260" s="428"/>
      <c r="HXD260" s="428"/>
      <c r="HXE260" s="428"/>
      <c r="HXF260" s="428"/>
      <c r="HXG260" s="428"/>
      <c r="HXH260" s="428"/>
      <c r="HXI260" s="428"/>
      <c r="HXJ260" s="428"/>
      <c r="HXK260" s="428"/>
      <c r="HXL260" s="428"/>
      <c r="HXM260" s="428"/>
      <c r="HXN260" s="428"/>
      <c r="HXO260" s="428"/>
      <c r="HXP260" s="428"/>
      <c r="HXQ260" s="428"/>
      <c r="HXR260" s="428"/>
      <c r="HXS260" s="428"/>
      <c r="HXT260" s="428"/>
      <c r="HXU260" s="428"/>
      <c r="HXV260" s="428"/>
      <c r="HXW260" s="428"/>
      <c r="HXX260" s="428"/>
      <c r="HXY260" s="428"/>
      <c r="HXZ260" s="428"/>
      <c r="HYA260" s="428"/>
      <c r="HYB260" s="428"/>
      <c r="HYC260" s="428"/>
      <c r="HYD260" s="428"/>
      <c r="HYE260" s="428"/>
      <c r="HYF260" s="428"/>
      <c r="HYG260" s="428"/>
      <c r="HYH260" s="428"/>
      <c r="HYI260" s="428"/>
      <c r="HYJ260" s="428"/>
      <c r="HYK260" s="428"/>
      <c r="HYL260" s="428"/>
      <c r="HYM260" s="428"/>
      <c r="HYN260" s="428"/>
      <c r="HYO260" s="428"/>
      <c r="HYP260" s="428"/>
      <c r="HYQ260" s="428"/>
      <c r="HYR260" s="428"/>
      <c r="HYS260" s="428"/>
      <c r="HYT260" s="428"/>
      <c r="HYU260" s="428"/>
      <c r="HYV260" s="428"/>
      <c r="HYW260" s="428"/>
      <c r="HYX260" s="428"/>
      <c r="HYY260" s="428"/>
      <c r="HYZ260" s="428"/>
      <c r="HZA260" s="428"/>
      <c r="HZB260" s="428"/>
      <c r="HZC260" s="428"/>
      <c r="HZD260" s="428"/>
      <c r="HZE260" s="428"/>
      <c r="HZF260" s="428"/>
      <c r="HZG260" s="428"/>
      <c r="HZH260" s="428"/>
      <c r="HZI260" s="428"/>
      <c r="HZJ260" s="428"/>
      <c r="HZK260" s="428"/>
      <c r="HZL260" s="428"/>
      <c r="HZM260" s="428"/>
      <c r="HZN260" s="428"/>
      <c r="HZO260" s="428"/>
      <c r="HZP260" s="428"/>
      <c r="HZQ260" s="428"/>
      <c r="HZR260" s="428"/>
      <c r="HZS260" s="428"/>
      <c r="HZT260" s="428"/>
      <c r="HZU260" s="428"/>
      <c r="HZV260" s="428"/>
      <c r="HZW260" s="428"/>
      <c r="HZX260" s="428"/>
      <c r="HZY260" s="428"/>
      <c r="HZZ260" s="428"/>
      <c r="IAA260" s="428"/>
      <c r="IAB260" s="428"/>
      <c r="IAC260" s="428"/>
      <c r="IAD260" s="428"/>
      <c r="IAE260" s="428"/>
      <c r="IAF260" s="428"/>
      <c r="IAG260" s="428"/>
      <c r="IAH260" s="428"/>
      <c r="IAI260" s="428"/>
      <c r="IAJ260" s="428"/>
      <c r="IAK260" s="428"/>
      <c r="IAL260" s="428"/>
      <c r="IAM260" s="428"/>
      <c r="IAN260" s="428"/>
      <c r="IAO260" s="428"/>
      <c r="IAP260" s="428"/>
      <c r="IAQ260" s="428"/>
      <c r="IAR260" s="428"/>
      <c r="IAS260" s="428"/>
      <c r="IAT260" s="428"/>
      <c r="IAU260" s="428"/>
      <c r="IAV260" s="428"/>
      <c r="IAW260" s="428"/>
      <c r="IAX260" s="428"/>
      <c r="IAY260" s="428"/>
      <c r="IAZ260" s="428"/>
      <c r="IBA260" s="428"/>
      <c r="IBB260" s="428"/>
      <c r="IBC260" s="428"/>
      <c r="IBD260" s="428"/>
      <c r="IBE260" s="428"/>
      <c r="IBF260" s="428"/>
      <c r="IBG260" s="428"/>
      <c r="IBH260" s="428"/>
      <c r="IBI260" s="428"/>
      <c r="IBJ260" s="428"/>
      <c r="IBK260" s="428"/>
      <c r="IBL260" s="428"/>
      <c r="IBM260" s="428"/>
      <c r="IBN260" s="428"/>
      <c r="IBO260" s="428"/>
      <c r="IBP260" s="428"/>
      <c r="IBQ260" s="428"/>
      <c r="IBR260" s="428"/>
      <c r="IBS260" s="428"/>
      <c r="IBT260" s="428"/>
      <c r="IBU260" s="428"/>
      <c r="IBV260" s="428"/>
      <c r="IBW260" s="428"/>
      <c r="IBX260" s="428"/>
      <c r="IBY260" s="428"/>
      <c r="IBZ260" s="428"/>
      <c r="ICA260" s="428"/>
      <c r="ICB260" s="428"/>
      <c r="ICC260" s="428"/>
      <c r="ICD260" s="428"/>
      <c r="ICE260" s="428"/>
      <c r="ICF260" s="428"/>
      <c r="ICG260" s="428"/>
      <c r="ICH260" s="428"/>
      <c r="ICI260" s="428"/>
      <c r="ICJ260" s="428"/>
      <c r="ICK260" s="428"/>
      <c r="ICL260" s="428"/>
      <c r="ICM260" s="428"/>
      <c r="ICN260" s="428"/>
      <c r="ICO260" s="428"/>
      <c r="ICP260" s="428"/>
      <c r="ICQ260" s="428"/>
      <c r="ICR260" s="428"/>
      <c r="ICS260" s="428"/>
      <c r="ICT260" s="428"/>
      <c r="ICU260" s="428"/>
      <c r="ICV260" s="428"/>
      <c r="ICW260" s="428"/>
      <c r="ICX260" s="428"/>
      <c r="ICY260" s="428"/>
      <c r="ICZ260" s="428"/>
      <c r="IDA260" s="428"/>
      <c r="IDB260" s="428"/>
      <c r="IDC260" s="428"/>
      <c r="IDD260" s="428"/>
      <c r="IDE260" s="428"/>
      <c r="IDF260" s="428"/>
      <c r="IDG260" s="428"/>
      <c r="IDH260" s="428"/>
      <c r="IDI260" s="428"/>
      <c r="IDJ260" s="428"/>
      <c r="IDK260" s="428"/>
      <c r="IDL260" s="428"/>
      <c r="IDM260" s="428"/>
      <c r="IDN260" s="428"/>
      <c r="IDO260" s="428"/>
      <c r="IDP260" s="428"/>
      <c r="IDQ260" s="428"/>
      <c r="IDR260" s="428"/>
      <c r="IDS260" s="428"/>
      <c r="IDT260" s="428"/>
      <c r="IDU260" s="428"/>
      <c r="IDV260" s="428"/>
      <c r="IDW260" s="428"/>
      <c r="IDX260" s="428"/>
      <c r="IDY260" s="428"/>
      <c r="IDZ260" s="428"/>
      <c r="IEA260" s="428"/>
      <c r="IEB260" s="428"/>
      <c r="IEC260" s="428"/>
      <c r="IED260" s="428"/>
      <c r="IEE260" s="428"/>
      <c r="IEF260" s="428"/>
      <c r="IEG260" s="428"/>
      <c r="IEH260" s="428"/>
      <c r="IEI260" s="428"/>
      <c r="IEJ260" s="428"/>
      <c r="IEK260" s="428"/>
      <c r="IEL260" s="428"/>
      <c r="IEM260" s="428"/>
      <c r="IEN260" s="428"/>
      <c r="IEO260" s="428"/>
      <c r="IEP260" s="428"/>
      <c r="IEQ260" s="428"/>
      <c r="IER260" s="428"/>
      <c r="IES260" s="428"/>
      <c r="IET260" s="428"/>
      <c r="IEU260" s="428"/>
      <c r="IEV260" s="428"/>
      <c r="IEW260" s="428"/>
      <c r="IEX260" s="428"/>
      <c r="IEY260" s="428"/>
      <c r="IEZ260" s="428"/>
      <c r="IFA260" s="428"/>
      <c r="IFB260" s="428"/>
      <c r="IFC260" s="428"/>
      <c r="IFD260" s="428"/>
      <c r="IFE260" s="428"/>
      <c r="IFF260" s="428"/>
      <c r="IFG260" s="428"/>
      <c r="IFH260" s="428"/>
      <c r="IFI260" s="428"/>
      <c r="IFJ260" s="428"/>
      <c r="IFK260" s="428"/>
      <c r="IFL260" s="428"/>
      <c r="IFM260" s="428"/>
      <c r="IFN260" s="428"/>
      <c r="IFO260" s="428"/>
      <c r="IFP260" s="428"/>
      <c r="IFQ260" s="428"/>
      <c r="IFR260" s="428"/>
      <c r="IFS260" s="428"/>
      <c r="IFT260" s="428"/>
      <c r="IFU260" s="428"/>
      <c r="IFV260" s="428"/>
      <c r="IFW260" s="428"/>
      <c r="IFX260" s="428"/>
      <c r="IFY260" s="428"/>
      <c r="IFZ260" s="428"/>
      <c r="IGA260" s="428"/>
      <c r="IGB260" s="428"/>
      <c r="IGC260" s="428"/>
      <c r="IGD260" s="428"/>
      <c r="IGE260" s="428"/>
      <c r="IGF260" s="428"/>
      <c r="IGG260" s="428"/>
      <c r="IGH260" s="428"/>
      <c r="IGI260" s="428"/>
      <c r="IGJ260" s="428"/>
      <c r="IGK260" s="428"/>
      <c r="IGL260" s="428"/>
      <c r="IGM260" s="428"/>
      <c r="IGN260" s="428"/>
      <c r="IGO260" s="428"/>
      <c r="IGP260" s="428"/>
      <c r="IGQ260" s="428"/>
      <c r="IGR260" s="428"/>
      <c r="IGS260" s="428"/>
      <c r="IGT260" s="428"/>
      <c r="IGU260" s="428"/>
      <c r="IGV260" s="428"/>
      <c r="IGW260" s="428"/>
      <c r="IGX260" s="428"/>
      <c r="IGY260" s="428"/>
      <c r="IGZ260" s="428"/>
      <c r="IHA260" s="428"/>
      <c r="IHB260" s="428"/>
      <c r="IHC260" s="428"/>
      <c r="IHD260" s="428"/>
      <c r="IHE260" s="428"/>
      <c r="IHF260" s="428"/>
      <c r="IHG260" s="428"/>
      <c r="IHH260" s="428"/>
      <c r="IHI260" s="428"/>
      <c r="IHJ260" s="428"/>
      <c r="IHK260" s="428"/>
      <c r="IHL260" s="428"/>
      <c r="IHM260" s="428"/>
      <c r="IHN260" s="428"/>
      <c r="IHO260" s="428"/>
      <c r="IHP260" s="428"/>
      <c r="IHQ260" s="428"/>
      <c r="IHR260" s="428"/>
      <c r="IHS260" s="428"/>
      <c r="IHT260" s="428"/>
      <c r="IHU260" s="428"/>
      <c r="IHV260" s="428"/>
      <c r="IHW260" s="428"/>
      <c r="IHX260" s="428"/>
      <c r="IHY260" s="428"/>
      <c r="IHZ260" s="428"/>
      <c r="IIA260" s="428"/>
      <c r="IIB260" s="428"/>
      <c r="IIC260" s="428"/>
      <c r="IID260" s="428"/>
      <c r="IIE260" s="428"/>
      <c r="IIF260" s="428"/>
      <c r="IIG260" s="428"/>
      <c r="IIH260" s="428"/>
      <c r="III260" s="428"/>
      <c r="IIJ260" s="428"/>
      <c r="IIK260" s="428"/>
      <c r="IIL260" s="428"/>
      <c r="IIM260" s="428"/>
      <c r="IIN260" s="428"/>
      <c r="IIO260" s="428"/>
      <c r="IIP260" s="428"/>
      <c r="IIQ260" s="428"/>
      <c r="IIR260" s="428"/>
      <c r="IIS260" s="428"/>
      <c r="IIT260" s="428"/>
      <c r="IIU260" s="428"/>
      <c r="IIV260" s="428"/>
      <c r="IIW260" s="428"/>
      <c r="IIX260" s="428"/>
      <c r="IIY260" s="428"/>
      <c r="IIZ260" s="428"/>
      <c r="IJA260" s="428"/>
      <c r="IJB260" s="428"/>
      <c r="IJC260" s="428"/>
      <c r="IJD260" s="428"/>
      <c r="IJE260" s="428"/>
      <c r="IJF260" s="428"/>
      <c r="IJG260" s="428"/>
      <c r="IJH260" s="428"/>
      <c r="IJI260" s="428"/>
      <c r="IJJ260" s="428"/>
      <c r="IJK260" s="428"/>
      <c r="IJL260" s="428"/>
      <c r="IJM260" s="428"/>
      <c r="IJN260" s="428"/>
      <c r="IJO260" s="428"/>
      <c r="IJP260" s="428"/>
      <c r="IJQ260" s="428"/>
      <c r="IJR260" s="428"/>
      <c r="IJS260" s="428"/>
      <c r="IJT260" s="428"/>
      <c r="IJU260" s="428"/>
      <c r="IJV260" s="428"/>
      <c r="IJW260" s="428"/>
      <c r="IJX260" s="428"/>
      <c r="IJY260" s="428"/>
      <c r="IJZ260" s="428"/>
      <c r="IKA260" s="428"/>
      <c r="IKB260" s="428"/>
      <c r="IKC260" s="428"/>
      <c r="IKD260" s="428"/>
      <c r="IKE260" s="428"/>
      <c r="IKF260" s="428"/>
      <c r="IKG260" s="428"/>
      <c r="IKH260" s="428"/>
      <c r="IKI260" s="428"/>
      <c r="IKJ260" s="428"/>
      <c r="IKK260" s="428"/>
      <c r="IKL260" s="428"/>
      <c r="IKM260" s="428"/>
      <c r="IKN260" s="428"/>
      <c r="IKO260" s="428"/>
      <c r="IKP260" s="428"/>
      <c r="IKQ260" s="428"/>
      <c r="IKR260" s="428"/>
      <c r="IKS260" s="428"/>
      <c r="IKT260" s="428"/>
      <c r="IKU260" s="428"/>
      <c r="IKV260" s="428"/>
      <c r="IKW260" s="428"/>
      <c r="IKX260" s="428"/>
      <c r="IKY260" s="428"/>
      <c r="IKZ260" s="428"/>
      <c r="ILA260" s="428"/>
      <c r="ILB260" s="428"/>
      <c r="ILC260" s="428"/>
      <c r="ILD260" s="428"/>
      <c r="ILE260" s="428"/>
      <c r="ILF260" s="428"/>
      <c r="ILG260" s="428"/>
      <c r="ILH260" s="428"/>
      <c r="ILI260" s="428"/>
      <c r="ILJ260" s="428"/>
      <c r="ILK260" s="428"/>
      <c r="ILL260" s="428"/>
      <c r="ILM260" s="428"/>
      <c r="ILN260" s="428"/>
      <c r="ILO260" s="428"/>
      <c r="ILP260" s="428"/>
      <c r="ILQ260" s="428"/>
      <c r="ILR260" s="428"/>
      <c r="ILS260" s="428"/>
      <c r="ILT260" s="428"/>
      <c r="ILU260" s="428"/>
      <c r="ILV260" s="428"/>
      <c r="ILW260" s="428"/>
      <c r="ILX260" s="428"/>
      <c r="ILY260" s="428"/>
      <c r="ILZ260" s="428"/>
      <c r="IMA260" s="428"/>
      <c r="IMB260" s="428"/>
      <c r="IMC260" s="428"/>
      <c r="IMD260" s="428"/>
      <c r="IME260" s="428"/>
      <c r="IMF260" s="428"/>
      <c r="IMG260" s="428"/>
      <c r="IMH260" s="428"/>
      <c r="IMI260" s="428"/>
      <c r="IMJ260" s="428"/>
      <c r="IMK260" s="428"/>
      <c r="IML260" s="428"/>
      <c r="IMM260" s="428"/>
      <c r="IMN260" s="428"/>
      <c r="IMO260" s="428"/>
      <c r="IMP260" s="428"/>
      <c r="IMQ260" s="428"/>
      <c r="IMR260" s="428"/>
      <c r="IMS260" s="428"/>
      <c r="IMT260" s="428"/>
      <c r="IMU260" s="428"/>
      <c r="IMV260" s="428"/>
      <c r="IMW260" s="428"/>
      <c r="IMX260" s="428"/>
      <c r="IMY260" s="428"/>
      <c r="IMZ260" s="428"/>
      <c r="INA260" s="428"/>
      <c r="INB260" s="428"/>
      <c r="INC260" s="428"/>
      <c r="IND260" s="428"/>
      <c r="INE260" s="428"/>
      <c r="INF260" s="428"/>
      <c r="ING260" s="428"/>
      <c r="INH260" s="428"/>
      <c r="INI260" s="428"/>
      <c r="INJ260" s="428"/>
      <c r="INK260" s="428"/>
      <c r="INL260" s="428"/>
      <c r="INM260" s="428"/>
      <c r="INN260" s="428"/>
      <c r="INO260" s="428"/>
      <c r="INP260" s="428"/>
      <c r="INQ260" s="428"/>
      <c r="INR260" s="428"/>
      <c r="INS260" s="428"/>
      <c r="INT260" s="428"/>
      <c r="INU260" s="428"/>
      <c r="INV260" s="428"/>
      <c r="INW260" s="428"/>
      <c r="INX260" s="428"/>
      <c r="INY260" s="428"/>
      <c r="INZ260" s="428"/>
      <c r="IOA260" s="428"/>
      <c r="IOB260" s="428"/>
      <c r="IOC260" s="428"/>
      <c r="IOD260" s="428"/>
      <c r="IOE260" s="428"/>
      <c r="IOF260" s="428"/>
      <c r="IOG260" s="428"/>
      <c r="IOH260" s="428"/>
      <c r="IOI260" s="428"/>
      <c r="IOJ260" s="428"/>
      <c r="IOK260" s="428"/>
      <c r="IOL260" s="428"/>
      <c r="IOM260" s="428"/>
      <c r="ION260" s="428"/>
      <c r="IOO260" s="428"/>
      <c r="IOP260" s="428"/>
      <c r="IOQ260" s="428"/>
      <c r="IOR260" s="428"/>
      <c r="IOS260" s="428"/>
      <c r="IOT260" s="428"/>
      <c r="IOU260" s="428"/>
      <c r="IOV260" s="428"/>
      <c r="IOW260" s="428"/>
      <c r="IOX260" s="428"/>
      <c r="IOY260" s="428"/>
      <c r="IOZ260" s="428"/>
      <c r="IPA260" s="428"/>
      <c r="IPB260" s="428"/>
      <c r="IPC260" s="428"/>
      <c r="IPD260" s="428"/>
      <c r="IPE260" s="428"/>
      <c r="IPF260" s="428"/>
      <c r="IPG260" s="428"/>
      <c r="IPH260" s="428"/>
      <c r="IPI260" s="428"/>
      <c r="IPJ260" s="428"/>
      <c r="IPK260" s="428"/>
      <c r="IPL260" s="428"/>
      <c r="IPM260" s="428"/>
      <c r="IPN260" s="428"/>
      <c r="IPO260" s="428"/>
      <c r="IPP260" s="428"/>
      <c r="IPQ260" s="428"/>
      <c r="IPR260" s="428"/>
      <c r="IPS260" s="428"/>
      <c r="IPT260" s="428"/>
      <c r="IPU260" s="428"/>
      <c r="IPV260" s="428"/>
      <c r="IPW260" s="428"/>
      <c r="IPX260" s="428"/>
      <c r="IPY260" s="428"/>
      <c r="IPZ260" s="428"/>
      <c r="IQA260" s="428"/>
      <c r="IQB260" s="428"/>
      <c r="IQC260" s="428"/>
      <c r="IQD260" s="428"/>
      <c r="IQE260" s="428"/>
      <c r="IQF260" s="428"/>
      <c r="IQG260" s="428"/>
      <c r="IQH260" s="428"/>
      <c r="IQI260" s="428"/>
      <c r="IQJ260" s="428"/>
      <c r="IQK260" s="428"/>
      <c r="IQL260" s="428"/>
      <c r="IQM260" s="428"/>
      <c r="IQN260" s="428"/>
      <c r="IQO260" s="428"/>
      <c r="IQP260" s="428"/>
      <c r="IQQ260" s="428"/>
      <c r="IQR260" s="428"/>
      <c r="IQS260" s="428"/>
      <c r="IQT260" s="428"/>
      <c r="IQU260" s="428"/>
      <c r="IQV260" s="428"/>
      <c r="IQW260" s="428"/>
      <c r="IQX260" s="428"/>
      <c r="IQY260" s="428"/>
      <c r="IQZ260" s="428"/>
      <c r="IRA260" s="428"/>
      <c r="IRB260" s="428"/>
      <c r="IRC260" s="428"/>
      <c r="IRD260" s="428"/>
      <c r="IRE260" s="428"/>
      <c r="IRF260" s="428"/>
      <c r="IRG260" s="428"/>
      <c r="IRH260" s="428"/>
      <c r="IRI260" s="428"/>
      <c r="IRJ260" s="428"/>
      <c r="IRK260" s="428"/>
      <c r="IRL260" s="428"/>
      <c r="IRM260" s="428"/>
      <c r="IRN260" s="428"/>
      <c r="IRO260" s="428"/>
      <c r="IRP260" s="428"/>
      <c r="IRQ260" s="428"/>
      <c r="IRR260" s="428"/>
      <c r="IRS260" s="428"/>
      <c r="IRT260" s="428"/>
      <c r="IRU260" s="428"/>
      <c r="IRV260" s="428"/>
      <c r="IRW260" s="428"/>
      <c r="IRX260" s="428"/>
      <c r="IRY260" s="428"/>
      <c r="IRZ260" s="428"/>
      <c r="ISA260" s="428"/>
      <c r="ISB260" s="428"/>
      <c r="ISC260" s="428"/>
      <c r="ISD260" s="428"/>
      <c r="ISE260" s="428"/>
      <c r="ISF260" s="428"/>
      <c r="ISG260" s="428"/>
      <c r="ISH260" s="428"/>
      <c r="ISI260" s="428"/>
      <c r="ISJ260" s="428"/>
      <c r="ISK260" s="428"/>
      <c r="ISL260" s="428"/>
      <c r="ISM260" s="428"/>
      <c r="ISN260" s="428"/>
      <c r="ISO260" s="428"/>
      <c r="ISP260" s="428"/>
      <c r="ISQ260" s="428"/>
      <c r="ISR260" s="428"/>
      <c r="ISS260" s="428"/>
      <c r="IST260" s="428"/>
      <c r="ISU260" s="428"/>
      <c r="ISV260" s="428"/>
      <c r="ISW260" s="428"/>
      <c r="ISX260" s="428"/>
      <c r="ISY260" s="428"/>
      <c r="ISZ260" s="428"/>
      <c r="ITA260" s="428"/>
      <c r="ITB260" s="428"/>
      <c r="ITC260" s="428"/>
      <c r="ITD260" s="428"/>
      <c r="ITE260" s="428"/>
      <c r="ITF260" s="428"/>
      <c r="ITG260" s="428"/>
      <c r="ITH260" s="428"/>
      <c r="ITI260" s="428"/>
      <c r="ITJ260" s="428"/>
      <c r="ITK260" s="428"/>
      <c r="ITL260" s="428"/>
      <c r="ITM260" s="428"/>
      <c r="ITN260" s="428"/>
      <c r="ITO260" s="428"/>
      <c r="ITP260" s="428"/>
      <c r="ITQ260" s="428"/>
      <c r="ITR260" s="428"/>
      <c r="ITS260" s="428"/>
      <c r="ITT260" s="428"/>
      <c r="ITU260" s="428"/>
      <c r="ITV260" s="428"/>
      <c r="ITW260" s="428"/>
      <c r="ITX260" s="428"/>
      <c r="ITY260" s="428"/>
      <c r="ITZ260" s="428"/>
      <c r="IUA260" s="428"/>
      <c r="IUB260" s="428"/>
      <c r="IUC260" s="428"/>
      <c r="IUD260" s="428"/>
      <c r="IUE260" s="428"/>
      <c r="IUF260" s="428"/>
      <c r="IUG260" s="428"/>
      <c r="IUH260" s="428"/>
      <c r="IUI260" s="428"/>
      <c r="IUJ260" s="428"/>
      <c r="IUK260" s="428"/>
      <c r="IUL260" s="428"/>
      <c r="IUM260" s="428"/>
      <c r="IUN260" s="428"/>
      <c r="IUO260" s="428"/>
      <c r="IUP260" s="428"/>
      <c r="IUQ260" s="428"/>
      <c r="IUR260" s="428"/>
      <c r="IUS260" s="428"/>
      <c r="IUT260" s="428"/>
      <c r="IUU260" s="428"/>
      <c r="IUV260" s="428"/>
      <c r="IUW260" s="428"/>
      <c r="IUX260" s="428"/>
      <c r="IUY260" s="428"/>
      <c r="IUZ260" s="428"/>
      <c r="IVA260" s="428"/>
      <c r="IVB260" s="428"/>
      <c r="IVC260" s="428"/>
      <c r="IVD260" s="428"/>
      <c r="IVE260" s="428"/>
      <c r="IVF260" s="428"/>
      <c r="IVG260" s="428"/>
      <c r="IVH260" s="428"/>
      <c r="IVI260" s="428"/>
      <c r="IVJ260" s="428"/>
      <c r="IVK260" s="428"/>
      <c r="IVL260" s="428"/>
      <c r="IVM260" s="428"/>
      <c r="IVN260" s="428"/>
      <c r="IVO260" s="428"/>
      <c r="IVP260" s="428"/>
      <c r="IVQ260" s="428"/>
      <c r="IVR260" s="428"/>
      <c r="IVS260" s="428"/>
      <c r="IVT260" s="428"/>
      <c r="IVU260" s="428"/>
      <c r="IVV260" s="428"/>
      <c r="IVW260" s="428"/>
      <c r="IVX260" s="428"/>
      <c r="IVY260" s="428"/>
      <c r="IVZ260" s="428"/>
      <c r="IWA260" s="428"/>
      <c r="IWB260" s="428"/>
      <c r="IWC260" s="428"/>
      <c r="IWD260" s="428"/>
      <c r="IWE260" s="428"/>
      <c r="IWF260" s="428"/>
      <c r="IWG260" s="428"/>
      <c r="IWH260" s="428"/>
      <c r="IWI260" s="428"/>
      <c r="IWJ260" s="428"/>
      <c r="IWK260" s="428"/>
      <c r="IWL260" s="428"/>
      <c r="IWM260" s="428"/>
      <c r="IWN260" s="428"/>
      <c r="IWO260" s="428"/>
      <c r="IWP260" s="428"/>
      <c r="IWQ260" s="428"/>
      <c r="IWR260" s="428"/>
      <c r="IWS260" s="428"/>
      <c r="IWT260" s="428"/>
      <c r="IWU260" s="428"/>
      <c r="IWV260" s="428"/>
      <c r="IWW260" s="428"/>
      <c r="IWX260" s="428"/>
      <c r="IWY260" s="428"/>
      <c r="IWZ260" s="428"/>
      <c r="IXA260" s="428"/>
      <c r="IXB260" s="428"/>
      <c r="IXC260" s="428"/>
      <c r="IXD260" s="428"/>
      <c r="IXE260" s="428"/>
      <c r="IXF260" s="428"/>
      <c r="IXG260" s="428"/>
      <c r="IXH260" s="428"/>
      <c r="IXI260" s="428"/>
      <c r="IXJ260" s="428"/>
      <c r="IXK260" s="428"/>
      <c r="IXL260" s="428"/>
      <c r="IXM260" s="428"/>
      <c r="IXN260" s="428"/>
      <c r="IXO260" s="428"/>
      <c r="IXP260" s="428"/>
      <c r="IXQ260" s="428"/>
      <c r="IXR260" s="428"/>
      <c r="IXS260" s="428"/>
      <c r="IXT260" s="428"/>
      <c r="IXU260" s="428"/>
      <c r="IXV260" s="428"/>
      <c r="IXW260" s="428"/>
      <c r="IXX260" s="428"/>
      <c r="IXY260" s="428"/>
      <c r="IXZ260" s="428"/>
      <c r="IYA260" s="428"/>
      <c r="IYB260" s="428"/>
      <c r="IYC260" s="428"/>
      <c r="IYD260" s="428"/>
      <c r="IYE260" s="428"/>
      <c r="IYF260" s="428"/>
      <c r="IYG260" s="428"/>
      <c r="IYH260" s="428"/>
      <c r="IYI260" s="428"/>
      <c r="IYJ260" s="428"/>
      <c r="IYK260" s="428"/>
      <c r="IYL260" s="428"/>
      <c r="IYM260" s="428"/>
      <c r="IYN260" s="428"/>
      <c r="IYO260" s="428"/>
      <c r="IYP260" s="428"/>
      <c r="IYQ260" s="428"/>
      <c r="IYR260" s="428"/>
      <c r="IYS260" s="428"/>
      <c r="IYT260" s="428"/>
      <c r="IYU260" s="428"/>
      <c r="IYV260" s="428"/>
      <c r="IYW260" s="428"/>
      <c r="IYX260" s="428"/>
      <c r="IYY260" s="428"/>
      <c r="IYZ260" s="428"/>
      <c r="IZA260" s="428"/>
      <c r="IZB260" s="428"/>
      <c r="IZC260" s="428"/>
      <c r="IZD260" s="428"/>
      <c r="IZE260" s="428"/>
      <c r="IZF260" s="428"/>
      <c r="IZG260" s="428"/>
      <c r="IZH260" s="428"/>
      <c r="IZI260" s="428"/>
      <c r="IZJ260" s="428"/>
      <c r="IZK260" s="428"/>
      <c r="IZL260" s="428"/>
      <c r="IZM260" s="428"/>
      <c r="IZN260" s="428"/>
      <c r="IZO260" s="428"/>
      <c r="IZP260" s="428"/>
      <c r="IZQ260" s="428"/>
      <c r="IZR260" s="428"/>
      <c r="IZS260" s="428"/>
      <c r="IZT260" s="428"/>
      <c r="IZU260" s="428"/>
      <c r="IZV260" s="428"/>
      <c r="IZW260" s="428"/>
      <c r="IZX260" s="428"/>
      <c r="IZY260" s="428"/>
      <c r="IZZ260" s="428"/>
      <c r="JAA260" s="428"/>
      <c r="JAB260" s="428"/>
      <c r="JAC260" s="428"/>
      <c r="JAD260" s="428"/>
      <c r="JAE260" s="428"/>
      <c r="JAF260" s="428"/>
      <c r="JAG260" s="428"/>
      <c r="JAH260" s="428"/>
      <c r="JAI260" s="428"/>
      <c r="JAJ260" s="428"/>
      <c r="JAK260" s="428"/>
      <c r="JAL260" s="428"/>
      <c r="JAM260" s="428"/>
      <c r="JAN260" s="428"/>
      <c r="JAO260" s="428"/>
      <c r="JAP260" s="428"/>
      <c r="JAQ260" s="428"/>
      <c r="JAR260" s="428"/>
      <c r="JAS260" s="428"/>
      <c r="JAT260" s="428"/>
      <c r="JAU260" s="428"/>
      <c r="JAV260" s="428"/>
      <c r="JAW260" s="428"/>
      <c r="JAX260" s="428"/>
      <c r="JAY260" s="428"/>
      <c r="JAZ260" s="428"/>
      <c r="JBA260" s="428"/>
      <c r="JBB260" s="428"/>
      <c r="JBC260" s="428"/>
      <c r="JBD260" s="428"/>
      <c r="JBE260" s="428"/>
      <c r="JBF260" s="428"/>
      <c r="JBG260" s="428"/>
      <c r="JBH260" s="428"/>
      <c r="JBI260" s="428"/>
      <c r="JBJ260" s="428"/>
      <c r="JBK260" s="428"/>
      <c r="JBL260" s="428"/>
      <c r="JBM260" s="428"/>
      <c r="JBN260" s="428"/>
      <c r="JBO260" s="428"/>
      <c r="JBP260" s="428"/>
      <c r="JBQ260" s="428"/>
      <c r="JBR260" s="428"/>
      <c r="JBS260" s="428"/>
      <c r="JBT260" s="428"/>
      <c r="JBU260" s="428"/>
      <c r="JBV260" s="428"/>
      <c r="JBW260" s="428"/>
      <c r="JBX260" s="428"/>
      <c r="JBY260" s="428"/>
      <c r="JBZ260" s="428"/>
      <c r="JCA260" s="428"/>
      <c r="JCB260" s="428"/>
      <c r="JCC260" s="428"/>
      <c r="JCD260" s="428"/>
      <c r="JCE260" s="428"/>
      <c r="JCF260" s="428"/>
      <c r="JCG260" s="428"/>
      <c r="JCH260" s="428"/>
      <c r="JCI260" s="428"/>
      <c r="JCJ260" s="428"/>
      <c r="JCK260" s="428"/>
      <c r="JCL260" s="428"/>
      <c r="JCM260" s="428"/>
      <c r="JCN260" s="428"/>
      <c r="JCO260" s="428"/>
      <c r="JCP260" s="428"/>
      <c r="JCQ260" s="428"/>
      <c r="JCR260" s="428"/>
      <c r="JCS260" s="428"/>
      <c r="JCT260" s="428"/>
      <c r="JCU260" s="428"/>
      <c r="JCV260" s="428"/>
      <c r="JCW260" s="428"/>
      <c r="JCX260" s="428"/>
      <c r="JCY260" s="428"/>
      <c r="JCZ260" s="428"/>
      <c r="JDA260" s="428"/>
      <c r="JDB260" s="428"/>
      <c r="JDC260" s="428"/>
      <c r="JDD260" s="428"/>
      <c r="JDE260" s="428"/>
      <c r="JDF260" s="428"/>
      <c r="JDG260" s="428"/>
      <c r="JDH260" s="428"/>
      <c r="JDI260" s="428"/>
      <c r="JDJ260" s="428"/>
      <c r="JDK260" s="428"/>
      <c r="JDL260" s="428"/>
      <c r="JDM260" s="428"/>
      <c r="JDN260" s="428"/>
      <c r="JDO260" s="428"/>
      <c r="JDP260" s="428"/>
      <c r="JDQ260" s="428"/>
      <c r="JDR260" s="428"/>
      <c r="JDS260" s="428"/>
      <c r="JDT260" s="428"/>
      <c r="JDU260" s="428"/>
      <c r="JDV260" s="428"/>
      <c r="JDW260" s="428"/>
      <c r="JDX260" s="428"/>
      <c r="JDY260" s="428"/>
      <c r="JDZ260" s="428"/>
      <c r="JEA260" s="428"/>
      <c r="JEB260" s="428"/>
      <c r="JEC260" s="428"/>
      <c r="JED260" s="428"/>
      <c r="JEE260" s="428"/>
      <c r="JEF260" s="428"/>
      <c r="JEG260" s="428"/>
      <c r="JEH260" s="428"/>
      <c r="JEI260" s="428"/>
      <c r="JEJ260" s="428"/>
      <c r="JEK260" s="428"/>
      <c r="JEL260" s="428"/>
      <c r="JEM260" s="428"/>
      <c r="JEN260" s="428"/>
      <c r="JEO260" s="428"/>
      <c r="JEP260" s="428"/>
      <c r="JEQ260" s="428"/>
      <c r="JER260" s="428"/>
      <c r="JES260" s="428"/>
      <c r="JET260" s="428"/>
      <c r="JEU260" s="428"/>
      <c r="JEV260" s="428"/>
      <c r="JEW260" s="428"/>
      <c r="JEX260" s="428"/>
      <c r="JEY260" s="428"/>
      <c r="JEZ260" s="428"/>
      <c r="JFA260" s="428"/>
      <c r="JFB260" s="428"/>
      <c r="JFC260" s="428"/>
      <c r="JFD260" s="428"/>
      <c r="JFE260" s="428"/>
      <c r="JFF260" s="428"/>
      <c r="JFG260" s="428"/>
      <c r="JFH260" s="428"/>
      <c r="JFI260" s="428"/>
      <c r="JFJ260" s="428"/>
      <c r="JFK260" s="428"/>
      <c r="JFL260" s="428"/>
      <c r="JFM260" s="428"/>
      <c r="JFN260" s="428"/>
      <c r="JFO260" s="428"/>
      <c r="JFP260" s="428"/>
      <c r="JFQ260" s="428"/>
      <c r="JFR260" s="428"/>
      <c r="JFS260" s="428"/>
      <c r="JFT260" s="428"/>
      <c r="JFU260" s="428"/>
      <c r="JFV260" s="428"/>
      <c r="JFW260" s="428"/>
      <c r="JFX260" s="428"/>
      <c r="JFY260" s="428"/>
      <c r="JFZ260" s="428"/>
      <c r="JGA260" s="428"/>
      <c r="JGB260" s="428"/>
      <c r="JGC260" s="428"/>
      <c r="JGD260" s="428"/>
      <c r="JGE260" s="428"/>
      <c r="JGF260" s="428"/>
      <c r="JGG260" s="428"/>
      <c r="JGH260" s="428"/>
      <c r="JGI260" s="428"/>
      <c r="JGJ260" s="428"/>
      <c r="JGK260" s="428"/>
      <c r="JGL260" s="428"/>
      <c r="JGM260" s="428"/>
      <c r="JGN260" s="428"/>
      <c r="JGO260" s="428"/>
      <c r="JGP260" s="428"/>
      <c r="JGQ260" s="428"/>
      <c r="JGR260" s="428"/>
      <c r="JGS260" s="428"/>
      <c r="JGT260" s="428"/>
      <c r="JGU260" s="428"/>
      <c r="JGV260" s="428"/>
      <c r="JGW260" s="428"/>
      <c r="JGX260" s="428"/>
      <c r="JGY260" s="428"/>
      <c r="JGZ260" s="428"/>
      <c r="JHA260" s="428"/>
      <c r="JHB260" s="428"/>
      <c r="JHC260" s="428"/>
      <c r="JHD260" s="428"/>
      <c r="JHE260" s="428"/>
      <c r="JHF260" s="428"/>
      <c r="JHG260" s="428"/>
      <c r="JHH260" s="428"/>
      <c r="JHI260" s="428"/>
      <c r="JHJ260" s="428"/>
      <c r="JHK260" s="428"/>
      <c r="JHL260" s="428"/>
      <c r="JHM260" s="428"/>
      <c r="JHN260" s="428"/>
      <c r="JHO260" s="428"/>
      <c r="JHP260" s="428"/>
      <c r="JHQ260" s="428"/>
      <c r="JHR260" s="428"/>
      <c r="JHS260" s="428"/>
      <c r="JHT260" s="428"/>
      <c r="JHU260" s="428"/>
      <c r="JHV260" s="428"/>
      <c r="JHW260" s="428"/>
      <c r="JHX260" s="428"/>
      <c r="JHY260" s="428"/>
      <c r="JHZ260" s="428"/>
      <c r="JIA260" s="428"/>
      <c r="JIB260" s="428"/>
      <c r="JIC260" s="428"/>
      <c r="JID260" s="428"/>
      <c r="JIE260" s="428"/>
      <c r="JIF260" s="428"/>
      <c r="JIG260" s="428"/>
      <c r="JIH260" s="428"/>
      <c r="JII260" s="428"/>
      <c r="JIJ260" s="428"/>
      <c r="JIK260" s="428"/>
      <c r="JIL260" s="428"/>
      <c r="JIM260" s="428"/>
      <c r="JIN260" s="428"/>
      <c r="JIO260" s="428"/>
      <c r="JIP260" s="428"/>
      <c r="JIQ260" s="428"/>
      <c r="JIR260" s="428"/>
      <c r="JIS260" s="428"/>
      <c r="JIT260" s="428"/>
      <c r="JIU260" s="428"/>
      <c r="JIV260" s="428"/>
      <c r="JIW260" s="428"/>
      <c r="JIX260" s="428"/>
      <c r="JIY260" s="428"/>
      <c r="JIZ260" s="428"/>
      <c r="JJA260" s="428"/>
      <c r="JJB260" s="428"/>
      <c r="JJC260" s="428"/>
      <c r="JJD260" s="428"/>
      <c r="JJE260" s="428"/>
      <c r="JJF260" s="428"/>
      <c r="JJG260" s="428"/>
      <c r="JJH260" s="428"/>
      <c r="JJI260" s="428"/>
      <c r="JJJ260" s="428"/>
      <c r="JJK260" s="428"/>
      <c r="JJL260" s="428"/>
      <c r="JJM260" s="428"/>
      <c r="JJN260" s="428"/>
      <c r="JJO260" s="428"/>
      <c r="JJP260" s="428"/>
      <c r="JJQ260" s="428"/>
      <c r="JJR260" s="428"/>
      <c r="JJS260" s="428"/>
      <c r="JJT260" s="428"/>
      <c r="JJU260" s="428"/>
      <c r="JJV260" s="428"/>
      <c r="JJW260" s="428"/>
      <c r="JJX260" s="428"/>
      <c r="JJY260" s="428"/>
      <c r="JJZ260" s="428"/>
      <c r="JKA260" s="428"/>
      <c r="JKB260" s="428"/>
      <c r="JKC260" s="428"/>
      <c r="JKD260" s="428"/>
      <c r="JKE260" s="428"/>
      <c r="JKF260" s="428"/>
      <c r="JKG260" s="428"/>
      <c r="JKH260" s="428"/>
      <c r="JKI260" s="428"/>
      <c r="JKJ260" s="428"/>
      <c r="JKK260" s="428"/>
      <c r="JKL260" s="428"/>
      <c r="JKM260" s="428"/>
      <c r="JKN260" s="428"/>
      <c r="JKO260" s="428"/>
      <c r="JKP260" s="428"/>
      <c r="JKQ260" s="428"/>
      <c r="JKR260" s="428"/>
      <c r="JKS260" s="428"/>
      <c r="JKT260" s="428"/>
      <c r="JKU260" s="428"/>
      <c r="JKV260" s="428"/>
      <c r="JKW260" s="428"/>
      <c r="JKX260" s="428"/>
      <c r="JKY260" s="428"/>
      <c r="JKZ260" s="428"/>
      <c r="JLA260" s="428"/>
      <c r="JLB260" s="428"/>
      <c r="JLC260" s="428"/>
      <c r="JLD260" s="428"/>
      <c r="JLE260" s="428"/>
      <c r="JLF260" s="428"/>
      <c r="JLG260" s="428"/>
      <c r="JLH260" s="428"/>
      <c r="JLI260" s="428"/>
      <c r="JLJ260" s="428"/>
      <c r="JLK260" s="428"/>
      <c r="JLL260" s="428"/>
      <c r="JLM260" s="428"/>
      <c r="JLN260" s="428"/>
      <c r="JLO260" s="428"/>
      <c r="JLP260" s="428"/>
      <c r="JLQ260" s="428"/>
      <c r="JLR260" s="428"/>
      <c r="JLS260" s="428"/>
      <c r="JLT260" s="428"/>
      <c r="JLU260" s="428"/>
      <c r="JLV260" s="428"/>
      <c r="JLW260" s="428"/>
      <c r="JLX260" s="428"/>
      <c r="JLY260" s="428"/>
      <c r="JLZ260" s="428"/>
      <c r="JMA260" s="428"/>
      <c r="JMB260" s="428"/>
      <c r="JMC260" s="428"/>
      <c r="JMD260" s="428"/>
      <c r="JME260" s="428"/>
      <c r="JMF260" s="428"/>
      <c r="JMG260" s="428"/>
      <c r="JMH260" s="428"/>
      <c r="JMI260" s="428"/>
      <c r="JMJ260" s="428"/>
      <c r="JMK260" s="428"/>
      <c r="JML260" s="428"/>
      <c r="JMM260" s="428"/>
      <c r="JMN260" s="428"/>
      <c r="JMO260" s="428"/>
      <c r="JMP260" s="428"/>
      <c r="JMQ260" s="428"/>
      <c r="JMR260" s="428"/>
      <c r="JMS260" s="428"/>
      <c r="JMT260" s="428"/>
      <c r="JMU260" s="428"/>
      <c r="JMV260" s="428"/>
      <c r="JMW260" s="428"/>
      <c r="JMX260" s="428"/>
      <c r="JMY260" s="428"/>
      <c r="JMZ260" s="428"/>
      <c r="JNA260" s="428"/>
      <c r="JNB260" s="428"/>
      <c r="JNC260" s="428"/>
      <c r="JND260" s="428"/>
      <c r="JNE260" s="428"/>
      <c r="JNF260" s="428"/>
      <c r="JNG260" s="428"/>
      <c r="JNH260" s="428"/>
      <c r="JNI260" s="428"/>
      <c r="JNJ260" s="428"/>
      <c r="JNK260" s="428"/>
      <c r="JNL260" s="428"/>
      <c r="JNM260" s="428"/>
      <c r="JNN260" s="428"/>
      <c r="JNO260" s="428"/>
      <c r="JNP260" s="428"/>
      <c r="JNQ260" s="428"/>
      <c r="JNR260" s="428"/>
      <c r="JNS260" s="428"/>
      <c r="JNT260" s="428"/>
      <c r="JNU260" s="428"/>
      <c r="JNV260" s="428"/>
      <c r="JNW260" s="428"/>
      <c r="JNX260" s="428"/>
      <c r="JNY260" s="428"/>
      <c r="JNZ260" s="428"/>
      <c r="JOA260" s="428"/>
      <c r="JOB260" s="428"/>
      <c r="JOC260" s="428"/>
      <c r="JOD260" s="428"/>
      <c r="JOE260" s="428"/>
      <c r="JOF260" s="428"/>
      <c r="JOG260" s="428"/>
      <c r="JOH260" s="428"/>
      <c r="JOI260" s="428"/>
      <c r="JOJ260" s="428"/>
      <c r="JOK260" s="428"/>
      <c r="JOL260" s="428"/>
      <c r="JOM260" s="428"/>
      <c r="JON260" s="428"/>
      <c r="JOO260" s="428"/>
      <c r="JOP260" s="428"/>
      <c r="JOQ260" s="428"/>
      <c r="JOR260" s="428"/>
      <c r="JOS260" s="428"/>
      <c r="JOT260" s="428"/>
      <c r="JOU260" s="428"/>
      <c r="JOV260" s="428"/>
      <c r="JOW260" s="428"/>
      <c r="JOX260" s="428"/>
      <c r="JOY260" s="428"/>
      <c r="JOZ260" s="428"/>
      <c r="JPA260" s="428"/>
      <c r="JPB260" s="428"/>
      <c r="JPC260" s="428"/>
      <c r="JPD260" s="428"/>
      <c r="JPE260" s="428"/>
      <c r="JPF260" s="428"/>
      <c r="JPG260" s="428"/>
      <c r="JPH260" s="428"/>
      <c r="JPI260" s="428"/>
      <c r="JPJ260" s="428"/>
      <c r="JPK260" s="428"/>
      <c r="JPL260" s="428"/>
      <c r="JPM260" s="428"/>
      <c r="JPN260" s="428"/>
      <c r="JPO260" s="428"/>
      <c r="JPP260" s="428"/>
      <c r="JPQ260" s="428"/>
      <c r="JPR260" s="428"/>
      <c r="JPS260" s="428"/>
      <c r="JPT260" s="428"/>
      <c r="JPU260" s="428"/>
      <c r="JPV260" s="428"/>
      <c r="JPW260" s="428"/>
      <c r="JPX260" s="428"/>
      <c r="JPY260" s="428"/>
      <c r="JPZ260" s="428"/>
      <c r="JQA260" s="428"/>
      <c r="JQB260" s="428"/>
      <c r="JQC260" s="428"/>
      <c r="JQD260" s="428"/>
      <c r="JQE260" s="428"/>
      <c r="JQF260" s="428"/>
      <c r="JQG260" s="428"/>
      <c r="JQH260" s="428"/>
      <c r="JQI260" s="428"/>
      <c r="JQJ260" s="428"/>
      <c r="JQK260" s="428"/>
      <c r="JQL260" s="428"/>
      <c r="JQM260" s="428"/>
      <c r="JQN260" s="428"/>
      <c r="JQO260" s="428"/>
      <c r="JQP260" s="428"/>
      <c r="JQQ260" s="428"/>
      <c r="JQR260" s="428"/>
      <c r="JQS260" s="428"/>
      <c r="JQT260" s="428"/>
      <c r="JQU260" s="428"/>
      <c r="JQV260" s="428"/>
      <c r="JQW260" s="428"/>
      <c r="JQX260" s="428"/>
      <c r="JQY260" s="428"/>
      <c r="JQZ260" s="428"/>
      <c r="JRA260" s="428"/>
      <c r="JRB260" s="428"/>
      <c r="JRC260" s="428"/>
      <c r="JRD260" s="428"/>
      <c r="JRE260" s="428"/>
      <c r="JRF260" s="428"/>
      <c r="JRG260" s="428"/>
      <c r="JRH260" s="428"/>
      <c r="JRI260" s="428"/>
      <c r="JRJ260" s="428"/>
      <c r="JRK260" s="428"/>
      <c r="JRL260" s="428"/>
      <c r="JRM260" s="428"/>
      <c r="JRN260" s="428"/>
      <c r="JRO260" s="428"/>
      <c r="JRP260" s="428"/>
      <c r="JRQ260" s="428"/>
      <c r="JRR260" s="428"/>
      <c r="JRS260" s="428"/>
      <c r="JRT260" s="428"/>
      <c r="JRU260" s="428"/>
      <c r="JRV260" s="428"/>
      <c r="JRW260" s="428"/>
      <c r="JRX260" s="428"/>
      <c r="JRY260" s="428"/>
      <c r="JRZ260" s="428"/>
      <c r="JSA260" s="428"/>
      <c r="JSB260" s="428"/>
      <c r="JSC260" s="428"/>
      <c r="JSD260" s="428"/>
      <c r="JSE260" s="428"/>
      <c r="JSF260" s="428"/>
      <c r="JSG260" s="428"/>
      <c r="JSH260" s="428"/>
      <c r="JSI260" s="428"/>
      <c r="JSJ260" s="428"/>
      <c r="JSK260" s="428"/>
      <c r="JSL260" s="428"/>
      <c r="JSM260" s="428"/>
      <c r="JSN260" s="428"/>
      <c r="JSO260" s="428"/>
      <c r="JSP260" s="428"/>
      <c r="JSQ260" s="428"/>
      <c r="JSR260" s="428"/>
      <c r="JSS260" s="428"/>
      <c r="JST260" s="428"/>
      <c r="JSU260" s="428"/>
      <c r="JSV260" s="428"/>
      <c r="JSW260" s="428"/>
      <c r="JSX260" s="428"/>
      <c r="JSY260" s="428"/>
      <c r="JSZ260" s="428"/>
      <c r="JTA260" s="428"/>
      <c r="JTB260" s="428"/>
      <c r="JTC260" s="428"/>
      <c r="JTD260" s="428"/>
      <c r="JTE260" s="428"/>
      <c r="JTF260" s="428"/>
      <c r="JTG260" s="428"/>
      <c r="JTH260" s="428"/>
      <c r="JTI260" s="428"/>
      <c r="JTJ260" s="428"/>
      <c r="JTK260" s="428"/>
      <c r="JTL260" s="428"/>
      <c r="JTM260" s="428"/>
      <c r="JTN260" s="428"/>
      <c r="JTO260" s="428"/>
      <c r="JTP260" s="428"/>
      <c r="JTQ260" s="428"/>
      <c r="JTR260" s="428"/>
      <c r="JTS260" s="428"/>
      <c r="JTT260" s="428"/>
      <c r="JTU260" s="428"/>
      <c r="JTV260" s="428"/>
      <c r="JTW260" s="428"/>
      <c r="JTX260" s="428"/>
      <c r="JTY260" s="428"/>
      <c r="JTZ260" s="428"/>
      <c r="JUA260" s="428"/>
      <c r="JUB260" s="428"/>
      <c r="JUC260" s="428"/>
      <c r="JUD260" s="428"/>
      <c r="JUE260" s="428"/>
      <c r="JUF260" s="428"/>
      <c r="JUG260" s="428"/>
      <c r="JUH260" s="428"/>
      <c r="JUI260" s="428"/>
      <c r="JUJ260" s="428"/>
      <c r="JUK260" s="428"/>
      <c r="JUL260" s="428"/>
      <c r="JUM260" s="428"/>
      <c r="JUN260" s="428"/>
      <c r="JUO260" s="428"/>
      <c r="JUP260" s="428"/>
      <c r="JUQ260" s="428"/>
      <c r="JUR260" s="428"/>
      <c r="JUS260" s="428"/>
      <c r="JUT260" s="428"/>
      <c r="JUU260" s="428"/>
      <c r="JUV260" s="428"/>
      <c r="JUW260" s="428"/>
      <c r="JUX260" s="428"/>
      <c r="JUY260" s="428"/>
      <c r="JUZ260" s="428"/>
      <c r="JVA260" s="428"/>
      <c r="JVB260" s="428"/>
      <c r="JVC260" s="428"/>
      <c r="JVD260" s="428"/>
      <c r="JVE260" s="428"/>
      <c r="JVF260" s="428"/>
      <c r="JVG260" s="428"/>
      <c r="JVH260" s="428"/>
      <c r="JVI260" s="428"/>
      <c r="JVJ260" s="428"/>
      <c r="JVK260" s="428"/>
      <c r="JVL260" s="428"/>
      <c r="JVM260" s="428"/>
      <c r="JVN260" s="428"/>
      <c r="JVO260" s="428"/>
      <c r="JVP260" s="428"/>
      <c r="JVQ260" s="428"/>
      <c r="JVR260" s="428"/>
      <c r="JVS260" s="428"/>
      <c r="JVT260" s="428"/>
      <c r="JVU260" s="428"/>
      <c r="JVV260" s="428"/>
      <c r="JVW260" s="428"/>
      <c r="JVX260" s="428"/>
      <c r="JVY260" s="428"/>
      <c r="JVZ260" s="428"/>
      <c r="JWA260" s="428"/>
      <c r="JWB260" s="428"/>
      <c r="JWC260" s="428"/>
      <c r="JWD260" s="428"/>
      <c r="JWE260" s="428"/>
      <c r="JWF260" s="428"/>
      <c r="JWG260" s="428"/>
      <c r="JWH260" s="428"/>
      <c r="JWI260" s="428"/>
      <c r="JWJ260" s="428"/>
      <c r="JWK260" s="428"/>
      <c r="JWL260" s="428"/>
      <c r="JWM260" s="428"/>
      <c r="JWN260" s="428"/>
      <c r="JWO260" s="428"/>
      <c r="JWP260" s="428"/>
      <c r="JWQ260" s="428"/>
      <c r="JWR260" s="428"/>
      <c r="JWS260" s="428"/>
      <c r="JWT260" s="428"/>
      <c r="JWU260" s="428"/>
      <c r="JWV260" s="428"/>
      <c r="JWW260" s="428"/>
      <c r="JWX260" s="428"/>
      <c r="JWY260" s="428"/>
      <c r="JWZ260" s="428"/>
      <c r="JXA260" s="428"/>
      <c r="JXB260" s="428"/>
      <c r="JXC260" s="428"/>
      <c r="JXD260" s="428"/>
      <c r="JXE260" s="428"/>
      <c r="JXF260" s="428"/>
      <c r="JXG260" s="428"/>
      <c r="JXH260" s="428"/>
      <c r="JXI260" s="428"/>
      <c r="JXJ260" s="428"/>
      <c r="JXK260" s="428"/>
      <c r="JXL260" s="428"/>
      <c r="JXM260" s="428"/>
      <c r="JXN260" s="428"/>
      <c r="JXO260" s="428"/>
      <c r="JXP260" s="428"/>
      <c r="JXQ260" s="428"/>
      <c r="JXR260" s="428"/>
      <c r="JXS260" s="428"/>
      <c r="JXT260" s="428"/>
      <c r="JXU260" s="428"/>
      <c r="JXV260" s="428"/>
      <c r="JXW260" s="428"/>
      <c r="JXX260" s="428"/>
      <c r="JXY260" s="428"/>
      <c r="JXZ260" s="428"/>
      <c r="JYA260" s="428"/>
      <c r="JYB260" s="428"/>
      <c r="JYC260" s="428"/>
      <c r="JYD260" s="428"/>
      <c r="JYE260" s="428"/>
      <c r="JYF260" s="428"/>
      <c r="JYG260" s="428"/>
      <c r="JYH260" s="428"/>
      <c r="JYI260" s="428"/>
      <c r="JYJ260" s="428"/>
      <c r="JYK260" s="428"/>
      <c r="JYL260" s="428"/>
      <c r="JYM260" s="428"/>
      <c r="JYN260" s="428"/>
      <c r="JYO260" s="428"/>
      <c r="JYP260" s="428"/>
      <c r="JYQ260" s="428"/>
      <c r="JYR260" s="428"/>
      <c r="JYS260" s="428"/>
      <c r="JYT260" s="428"/>
      <c r="JYU260" s="428"/>
      <c r="JYV260" s="428"/>
      <c r="JYW260" s="428"/>
      <c r="JYX260" s="428"/>
      <c r="JYY260" s="428"/>
      <c r="JYZ260" s="428"/>
      <c r="JZA260" s="428"/>
      <c r="JZB260" s="428"/>
      <c r="JZC260" s="428"/>
      <c r="JZD260" s="428"/>
      <c r="JZE260" s="428"/>
      <c r="JZF260" s="428"/>
      <c r="JZG260" s="428"/>
      <c r="JZH260" s="428"/>
      <c r="JZI260" s="428"/>
      <c r="JZJ260" s="428"/>
      <c r="JZK260" s="428"/>
      <c r="JZL260" s="428"/>
      <c r="JZM260" s="428"/>
      <c r="JZN260" s="428"/>
      <c r="JZO260" s="428"/>
      <c r="JZP260" s="428"/>
      <c r="JZQ260" s="428"/>
      <c r="JZR260" s="428"/>
      <c r="JZS260" s="428"/>
      <c r="JZT260" s="428"/>
      <c r="JZU260" s="428"/>
      <c r="JZV260" s="428"/>
      <c r="JZW260" s="428"/>
      <c r="JZX260" s="428"/>
      <c r="JZY260" s="428"/>
      <c r="JZZ260" s="428"/>
      <c r="KAA260" s="428"/>
      <c r="KAB260" s="428"/>
      <c r="KAC260" s="428"/>
      <c r="KAD260" s="428"/>
      <c r="KAE260" s="428"/>
      <c r="KAF260" s="428"/>
      <c r="KAG260" s="428"/>
      <c r="KAH260" s="428"/>
      <c r="KAI260" s="428"/>
      <c r="KAJ260" s="428"/>
      <c r="KAK260" s="428"/>
      <c r="KAL260" s="428"/>
      <c r="KAM260" s="428"/>
      <c r="KAN260" s="428"/>
      <c r="KAO260" s="428"/>
      <c r="KAP260" s="428"/>
      <c r="KAQ260" s="428"/>
      <c r="KAR260" s="428"/>
      <c r="KAS260" s="428"/>
      <c r="KAT260" s="428"/>
      <c r="KAU260" s="428"/>
      <c r="KAV260" s="428"/>
      <c r="KAW260" s="428"/>
      <c r="KAX260" s="428"/>
      <c r="KAY260" s="428"/>
      <c r="KAZ260" s="428"/>
      <c r="KBA260" s="428"/>
      <c r="KBB260" s="428"/>
      <c r="KBC260" s="428"/>
      <c r="KBD260" s="428"/>
      <c r="KBE260" s="428"/>
      <c r="KBF260" s="428"/>
      <c r="KBG260" s="428"/>
      <c r="KBH260" s="428"/>
      <c r="KBI260" s="428"/>
      <c r="KBJ260" s="428"/>
      <c r="KBK260" s="428"/>
      <c r="KBL260" s="428"/>
      <c r="KBM260" s="428"/>
      <c r="KBN260" s="428"/>
      <c r="KBO260" s="428"/>
      <c r="KBP260" s="428"/>
      <c r="KBQ260" s="428"/>
      <c r="KBR260" s="428"/>
      <c r="KBS260" s="428"/>
      <c r="KBT260" s="428"/>
      <c r="KBU260" s="428"/>
      <c r="KBV260" s="428"/>
      <c r="KBW260" s="428"/>
      <c r="KBX260" s="428"/>
      <c r="KBY260" s="428"/>
      <c r="KBZ260" s="428"/>
      <c r="KCA260" s="428"/>
      <c r="KCB260" s="428"/>
      <c r="KCC260" s="428"/>
      <c r="KCD260" s="428"/>
      <c r="KCE260" s="428"/>
      <c r="KCF260" s="428"/>
      <c r="KCG260" s="428"/>
      <c r="KCH260" s="428"/>
      <c r="KCI260" s="428"/>
      <c r="KCJ260" s="428"/>
      <c r="KCK260" s="428"/>
      <c r="KCL260" s="428"/>
      <c r="KCM260" s="428"/>
      <c r="KCN260" s="428"/>
      <c r="KCO260" s="428"/>
      <c r="KCP260" s="428"/>
      <c r="KCQ260" s="428"/>
      <c r="KCR260" s="428"/>
      <c r="KCS260" s="428"/>
      <c r="KCT260" s="428"/>
      <c r="KCU260" s="428"/>
      <c r="KCV260" s="428"/>
      <c r="KCW260" s="428"/>
      <c r="KCX260" s="428"/>
      <c r="KCY260" s="428"/>
      <c r="KCZ260" s="428"/>
      <c r="KDA260" s="428"/>
      <c r="KDB260" s="428"/>
      <c r="KDC260" s="428"/>
      <c r="KDD260" s="428"/>
      <c r="KDE260" s="428"/>
      <c r="KDF260" s="428"/>
      <c r="KDG260" s="428"/>
      <c r="KDH260" s="428"/>
      <c r="KDI260" s="428"/>
      <c r="KDJ260" s="428"/>
      <c r="KDK260" s="428"/>
      <c r="KDL260" s="428"/>
      <c r="KDM260" s="428"/>
      <c r="KDN260" s="428"/>
      <c r="KDO260" s="428"/>
      <c r="KDP260" s="428"/>
      <c r="KDQ260" s="428"/>
      <c r="KDR260" s="428"/>
      <c r="KDS260" s="428"/>
      <c r="KDT260" s="428"/>
      <c r="KDU260" s="428"/>
      <c r="KDV260" s="428"/>
      <c r="KDW260" s="428"/>
      <c r="KDX260" s="428"/>
      <c r="KDY260" s="428"/>
      <c r="KDZ260" s="428"/>
      <c r="KEA260" s="428"/>
      <c r="KEB260" s="428"/>
      <c r="KEC260" s="428"/>
      <c r="KED260" s="428"/>
      <c r="KEE260" s="428"/>
      <c r="KEF260" s="428"/>
      <c r="KEG260" s="428"/>
      <c r="KEH260" s="428"/>
      <c r="KEI260" s="428"/>
      <c r="KEJ260" s="428"/>
      <c r="KEK260" s="428"/>
      <c r="KEL260" s="428"/>
      <c r="KEM260" s="428"/>
      <c r="KEN260" s="428"/>
      <c r="KEO260" s="428"/>
      <c r="KEP260" s="428"/>
      <c r="KEQ260" s="428"/>
      <c r="KER260" s="428"/>
      <c r="KES260" s="428"/>
      <c r="KET260" s="428"/>
      <c r="KEU260" s="428"/>
      <c r="KEV260" s="428"/>
      <c r="KEW260" s="428"/>
      <c r="KEX260" s="428"/>
      <c r="KEY260" s="428"/>
      <c r="KEZ260" s="428"/>
      <c r="KFA260" s="428"/>
      <c r="KFB260" s="428"/>
      <c r="KFC260" s="428"/>
      <c r="KFD260" s="428"/>
      <c r="KFE260" s="428"/>
      <c r="KFF260" s="428"/>
      <c r="KFG260" s="428"/>
      <c r="KFH260" s="428"/>
      <c r="KFI260" s="428"/>
      <c r="KFJ260" s="428"/>
      <c r="KFK260" s="428"/>
      <c r="KFL260" s="428"/>
      <c r="KFM260" s="428"/>
      <c r="KFN260" s="428"/>
      <c r="KFO260" s="428"/>
      <c r="KFP260" s="428"/>
      <c r="KFQ260" s="428"/>
      <c r="KFR260" s="428"/>
      <c r="KFS260" s="428"/>
      <c r="KFT260" s="428"/>
      <c r="KFU260" s="428"/>
      <c r="KFV260" s="428"/>
      <c r="KFW260" s="428"/>
      <c r="KFX260" s="428"/>
      <c r="KFY260" s="428"/>
      <c r="KFZ260" s="428"/>
      <c r="KGA260" s="428"/>
      <c r="KGB260" s="428"/>
      <c r="KGC260" s="428"/>
      <c r="KGD260" s="428"/>
      <c r="KGE260" s="428"/>
      <c r="KGF260" s="428"/>
      <c r="KGG260" s="428"/>
      <c r="KGH260" s="428"/>
      <c r="KGI260" s="428"/>
      <c r="KGJ260" s="428"/>
      <c r="KGK260" s="428"/>
      <c r="KGL260" s="428"/>
      <c r="KGM260" s="428"/>
      <c r="KGN260" s="428"/>
      <c r="KGO260" s="428"/>
      <c r="KGP260" s="428"/>
      <c r="KGQ260" s="428"/>
      <c r="KGR260" s="428"/>
      <c r="KGS260" s="428"/>
      <c r="KGT260" s="428"/>
      <c r="KGU260" s="428"/>
      <c r="KGV260" s="428"/>
      <c r="KGW260" s="428"/>
      <c r="KGX260" s="428"/>
      <c r="KGY260" s="428"/>
      <c r="KGZ260" s="428"/>
      <c r="KHA260" s="428"/>
      <c r="KHB260" s="428"/>
      <c r="KHC260" s="428"/>
      <c r="KHD260" s="428"/>
      <c r="KHE260" s="428"/>
      <c r="KHF260" s="428"/>
      <c r="KHG260" s="428"/>
      <c r="KHH260" s="428"/>
      <c r="KHI260" s="428"/>
      <c r="KHJ260" s="428"/>
      <c r="KHK260" s="428"/>
      <c r="KHL260" s="428"/>
      <c r="KHM260" s="428"/>
      <c r="KHN260" s="428"/>
      <c r="KHO260" s="428"/>
      <c r="KHP260" s="428"/>
      <c r="KHQ260" s="428"/>
      <c r="KHR260" s="428"/>
      <c r="KHS260" s="428"/>
      <c r="KHT260" s="428"/>
      <c r="KHU260" s="428"/>
      <c r="KHV260" s="428"/>
      <c r="KHW260" s="428"/>
      <c r="KHX260" s="428"/>
      <c r="KHY260" s="428"/>
      <c r="KHZ260" s="428"/>
      <c r="KIA260" s="428"/>
      <c r="KIB260" s="428"/>
      <c r="KIC260" s="428"/>
      <c r="KID260" s="428"/>
      <c r="KIE260" s="428"/>
      <c r="KIF260" s="428"/>
      <c r="KIG260" s="428"/>
      <c r="KIH260" s="428"/>
      <c r="KII260" s="428"/>
      <c r="KIJ260" s="428"/>
      <c r="KIK260" s="428"/>
      <c r="KIL260" s="428"/>
      <c r="KIM260" s="428"/>
      <c r="KIN260" s="428"/>
      <c r="KIO260" s="428"/>
      <c r="KIP260" s="428"/>
      <c r="KIQ260" s="428"/>
      <c r="KIR260" s="428"/>
      <c r="KIS260" s="428"/>
      <c r="KIT260" s="428"/>
      <c r="KIU260" s="428"/>
      <c r="KIV260" s="428"/>
      <c r="KIW260" s="428"/>
      <c r="KIX260" s="428"/>
      <c r="KIY260" s="428"/>
      <c r="KIZ260" s="428"/>
      <c r="KJA260" s="428"/>
      <c r="KJB260" s="428"/>
      <c r="KJC260" s="428"/>
      <c r="KJD260" s="428"/>
      <c r="KJE260" s="428"/>
      <c r="KJF260" s="428"/>
      <c r="KJG260" s="428"/>
      <c r="KJH260" s="428"/>
      <c r="KJI260" s="428"/>
      <c r="KJJ260" s="428"/>
      <c r="KJK260" s="428"/>
      <c r="KJL260" s="428"/>
      <c r="KJM260" s="428"/>
      <c r="KJN260" s="428"/>
      <c r="KJO260" s="428"/>
      <c r="KJP260" s="428"/>
      <c r="KJQ260" s="428"/>
      <c r="KJR260" s="428"/>
      <c r="KJS260" s="428"/>
      <c r="KJT260" s="428"/>
      <c r="KJU260" s="428"/>
      <c r="KJV260" s="428"/>
      <c r="KJW260" s="428"/>
      <c r="KJX260" s="428"/>
      <c r="KJY260" s="428"/>
      <c r="KJZ260" s="428"/>
      <c r="KKA260" s="428"/>
      <c r="KKB260" s="428"/>
      <c r="KKC260" s="428"/>
      <c r="KKD260" s="428"/>
      <c r="KKE260" s="428"/>
      <c r="KKF260" s="428"/>
      <c r="KKG260" s="428"/>
      <c r="KKH260" s="428"/>
      <c r="KKI260" s="428"/>
      <c r="KKJ260" s="428"/>
      <c r="KKK260" s="428"/>
      <c r="KKL260" s="428"/>
      <c r="KKM260" s="428"/>
      <c r="KKN260" s="428"/>
      <c r="KKO260" s="428"/>
      <c r="KKP260" s="428"/>
      <c r="KKQ260" s="428"/>
      <c r="KKR260" s="428"/>
      <c r="KKS260" s="428"/>
      <c r="KKT260" s="428"/>
      <c r="KKU260" s="428"/>
      <c r="KKV260" s="428"/>
      <c r="KKW260" s="428"/>
      <c r="KKX260" s="428"/>
      <c r="KKY260" s="428"/>
      <c r="KKZ260" s="428"/>
      <c r="KLA260" s="428"/>
      <c r="KLB260" s="428"/>
      <c r="KLC260" s="428"/>
      <c r="KLD260" s="428"/>
      <c r="KLE260" s="428"/>
      <c r="KLF260" s="428"/>
      <c r="KLG260" s="428"/>
      <c r="KLH260" s="428"/>
      <c r="KLI260" s="428"/>
      <c r="KLJ260" s="428"/>
      <c r="KLK260" s="428"/>
      <c r="KLL260" s="428"/>
      <c r="KLM260" s="428"/>
      <c r="KLN260" s="428"/>
      <c r="KLO260" s="428"/>
      <c r="KLP260" s="428"/>
      <c r="KLQ260" s="428"/>
      <c r="KLR260" s="428"/>
      <c r="KLS260" s="428"/>
      <c r="KLT260" s="428"/>
      <c r="KLU260" s="428"/>
      <c r="KLV260" s="428"/>
      <c r="KLW260" s="428"/>
      <c r="KLX260" s="428"/>
      <c r="KLY260" s="428"/>
      <c r="KLZ260" s="428"/>
      <c r="KMA260" s="428"/>
      <c r="KMB260" s="428"/>
      <c r="KMC260" s="428"/>
      <c r="KMD260" s="428"/>
      <c r="KME260" s="428"/>
      <c r="KMF260" s="428"/>
      <c r="KMG260" s="428"/>
      <c r="KMH260" s="428"/>
      <c r="KMI260" s="428"/>
      <c r="KMJ260" s="428"/>
      <c r="KMK260" s="428"/>
      <c r="KML260" s="428"/>
      <c r="KMM260" s="428"/>
      <c r="KMN260" s="428"/>
      <c r="KMO260" s="428"/>
      <c r="KMP260" s="428"/>
      <c r="KMQ260" s="428"/>
      <c r="KMR260" s="428"/>
      <c r="KMS260" s="428"/>
      <c r="KMT260" s="428"/>
      <c r="KMU260" s="428"/>
      <c r="KMV260" s="428"/>
      <c r="KMW260" s="428"/>
      <c r="KMX260" s="428"/>
      <c r="KMY260" s="428"/>
      <c r="KMZ260" s="428"/>
      <c r="KNA260" s="428"/>
      <c r="KNB260" s="428"/>
      <c r="KNC260" s="428"/>
      <c r="KND260" s="428"/>
      <c r="KNE260" s="428"/>
      <c r="KNF260" s="428"/>
      <c r="KNG260" s="428"/>
      <c r="KNH260" s="428"/>
      <c r="KNI260" s="428"/>
      <c r="KNJ260" s="428"/>
      <c r="KNK260" s="428"/>
      <c r="KNL260" s="428"/>
      <c r="KNM260" s="428"/>
      <c r="KNN260" s="428"/>
      <c r="KNO260" s="428"/>
      <c r="KNP260" s="428"/>
      <c r="KNQ260" s="428"/>
      <c r="KNR260" s="428"/>
      <c r="KNS260" s="428"/>
      <c r="KNT260" s="428"/>
      <c r="KNU260" s="428"/>
      <c r="KNV260" s="428"/>
      <c r="KNW260" s="428"/>
      <c r="KNX260" s="428"/>
      <c r="KNY260" s="428"/>
      <c r="KNZ260" s="428"/>
      <c r="KOA260" s="428"/>
      <c r="KOB260" s="428"/>
      <c r="KOC260" s="428"/>
      <c r="KOD260" s="428"/>
      <c r="KOE260" s="428"/>
      <c r="KOF260" s="428"/>
      <c r="KOG260" s="428"/>
      <c r="KOH260" s="428"/>
      <c r="KOI260" s="428"/>
      <c r="KOJ260" s="428"/>
      <c r="KOK260" s="428"/>
      <c r="KOL260" s="428"/>
      <c r="KOM260" s="428"/>
      <c r="KON260" s="428"/>
      <c r="KOO260" s="428"/>
      <c r="KOP260" s="428"/>
      <c r="KOQ260" s="428"/>
      <c r="KOR260" s="428"/>
      <c r="KOS260" s="428"/>
      <c r="KOT260" s="428"/>
      <c r="KOU260" s="428"/>
      <c r="KOV260" s="428"/>
      <c r="KOW260" s="428"/>
      <c r="KOX260" s="428"/>
      <c r="KOY260" s="428"/>
      <c r="KOZ260" s="428"/>
      <c r="KPA260" s="428"/>
      <c r="KPB260" s="428"/>
      <c r="KPC260" s="428"/>
      <c r="KPD260" s="428"/>
      <c r="KPE260" s="428"/>
      <c r="KPF260" s="428"/>
      <c r="KPG260" s="428"/>
      <c r="KPH260" s="428"/>
      <c r="KPI260" s="428"/>
      <c r="KPJ260" s="428"/>
      <c r="KPK260" s="428"/>
      <c r="KPL260" s="428"/>
      <c r="KPM260" s="428"/>
      <c r="KPN260" s="428"/>
      <c r="KPO260" s="428"/>
      <c r="KPP260" s="428"/>
      <c r="KPQ260" s="428"/>
      <c r="KPR260" s="428"/>
      <c r="KPS260" s="428"/>
      <c r="KPT260" s="428"/>
      <c r="KPU260" s="428"/>
      <c r="KPV260" s="428"/>
      <c r="KPW260" s="428"/>
      <c r="KPX260" s="428"/>
      <c r="KPY260" s="428"/>
      <c r="KPZ260" s="428"/>
      <c r="KQA260" s="428"/>
      <c r="KQB260" s="428"/>
      <c r="KQC260" s="428"/>
      <c r="KQD260" s="428"/>
      <c r="KQE260" s="428"/>
      <c r="KQF260" s="428"/>
      <c r="KQG260" s="428"/>
      <c r="KQH260" s="428"/>
      <c r="KQI260" s="428"/>
      <c r="KQJ260" s="428"/>
      <c r="KQK260" s="428"/>
      <c r="KQL260" s="428"/>
      <c r="KQM260" s="428"/>
      <c r="KQN260" s="428"/>
      <c r="KQO260" s="428"/>
      <c r="KQP260" s="428"/>
      <c r="KQQ260" s="428"/>
      <c r="KQR260" s="428"/>
      <c r="KQS260" s="428"/>
      <c r="KQT260" s="428"/>
      <c r="KQU260" s="428"/>
      <c r="KQV260" s="428"/>
      <c r="KQW260" s="428"/>
      <c r="KQX260" s="428"/>
      <c r="KQY260" s="428"/>
      <c r="KQZ260" s="428"/>
      <c r="KRA260" s="428"/>
      <c r="KRB260" s="428"/>
      <c r="KRC260" s="428"/>
      <c r="KRD260" s="428"/>
      <c r="KRE260" s="428"/>
      <c r="KRF260" s="428"/>
      <c r="KRG260" s="428"/>
      <c r="KRH260" s="428"/>
      <c r="KRI260" s="428"/>
      <c r="KRJ260" s="428"/>
      <c r="KRK260" s="428"/>
      <c r="KRL260" s="428"/>
      <c r="KRM260" s="428"/>
      <c r="KRN260" s="428"/>
      <c r="KRO260" s="428"/>
      <c r="KRP260" s="428"/>
      <c r="KRQ260" s="428"/>
      <c r="KRR260" s="428"/>
      <c r="KRS260" s="428"/>
      <c r="KRT260" s="428"/>
      <c r="KRU260" s="428"/>
      <c r="KRV260" s="428"/>
      <c r="KRW260" s="428"/>
      <c r="KRX260" s="428"/>
      <c r="KRY260" s="428"/>
      <c r="KRZ260" s="428"/>
      <c r="KSA260" s="428"/>
      <c r="KSB260" s="428"/>
      <c r="KSC260" s="428"/>
      <c r="KSD260" s="428"/>
      <c r="KSE260" s="428"/>
      <c r="KSF260" s="428"/>
      <c r="KSG260" s="428"/>
      <c r="KSH260" s="428"/>
      <c r="KSI260" s="428"/>
      <c r="KSJ260" s="428"/>
      <c r="KSK260" s="428"/>
      <c r="KSL260" s="428"/>
      <c r="KSM260" s="428"/>
      <c r="KSN260" s="428"/>
      <c r="KSO260" s="428"/>
      <c r="KSP260" s="428"/>
      <c r="KSQ260" s="428"/>
      <c r="KSR260" s="428"/>
      <c r="KSS260" s="428"/>
      <c r="KST260" s="428"/>
      <c r="KSU260" s="428"/>
      <c r="KSV260" s="428"/>
      <c r="KSW260" s="428"/>
      <c r="KSX260" s="428"/>
      <c r="KSY260" s="428"/>
      <c r="KSZ260" s="428"/>
      <c r="KTA260" s="428"/>
      <c r="KTB260" s="428"/>
      <c r="KTC260" s="428"/>
      <c r="KTD260" s="428"/>
      <c r="KTE260" s="428"/>
      <c r="KTF260" s="428"/>
      <c r="KTG260" s="428"/>
      <c r="KTH260" s="428"/>
      <c r="KTI260" s="428"/>
      <c r="KTJ260" s="428"/>
      <c r="KTK260" s="428"/>
      <c r="KTL260" s="428"/>
      <c r="KTM260" s="428"/>
      <c r="KTN260" s="428"/>
      <c r="KTO260" s="428"/>
      <c r="KTP260" s="428"/>
      <c r="KTQ260" s="428"/>
      <c r="KTR260" s="428"/>
      <c r="KTS260" s="428"/>
      <c r="KTT260" s="428"/>
      <c r="KTU260" s="428"/>
      <c r="KTV260" s="428"/>
      <c r="KTW260" s="428"/>
      <c r="KTX260" s="428"/>
      <c r="KTY260" s="428"/>
      <c r="KTZ260" s="428"/>
      <c r="KUA260" s="428"/>
      <c r="KUB260" s="428"/>
      <c r="KUC260" s="428"/>
      <c r="KUD260" s="428"/>
      <c r="KUE260" s="428"/>
      <c r="KUF260" s="428"/>
      <c r="KUG260" s="428"/>
      <c r="KUH260" s="428"/>
      <c r="KUI260" s="428"/>
      <c r="KUJ260" s="428"/>
      <c r="KUK260" s="428"/>
      <c r="KUL260" s="428"/>
      <c r="KUM260" s="428"/>
      <c r="KUN260" s="428"/>
      <c r="KUO260" s="428"/>
      <c r="KUP260" s="428"/>
      <c r="KUQ260" s="428"/>
      <c r="KUR260" s="428"/>
      <c r="KUS260" s="428"/>
      <c r="KUT260" s="428"/>
      <c r="KUU260" s="428"/>
      <c r="KUV260" s="428"/>
      <c r="KUW260" s="428"/>
      <c r="KUX260" s="428"/>
      <c r="KUY260" s="428"/>
      <c r="KUZ260" s="428"/>
      <c r="KVA260" s="428"/>
      <c r="KVB260" s="428"/>
      <c r="KVC260" s="428"/>
      <c r="KVD260" s="428"/>
      <c r="KVE260" s="428"/>
      <c r="KVF260" s="428"/>
      <c r="KVG260" s="428"/>
      <c r="KVH260" s="428"/>
      <c r="KVI260" s="428"/>
      <c r="KVJ260" s="428"/>
      <c r="KVK260" s="428"/>
      <c r="KVL260" s="428"/>
      <c r="KVM260" s="428"/>
      <c r="KVN260" s="428"/>
      <c r="KVO260" s="428"/>
      <c r="KVP260" s="428"/>
      <c r="KVQ260" s="428"/>
      <c r="KVR260" s="428"/>
      <c r="KVS260" s="428"/>
      <c r="KVT260" s="428"/>
      <c r="KVU260" s="428"/>
      <c r="KVV260" s="428"/>
      <c r="KVW260" s="428"/>
      <c r="KVX260" s="428"/>
      <c r="KVY260" s="428"/>
      <c r="KVZ260" s="428"/>
      <c r="KWA260" s="428"/>
      <c r="KWB260" s="428"/>
      <c r="KWC260" s="428"/>
      <c r="KWD260" s="428"/>
      <c r="KWE260" s="428"/>
      <c r="KWF260" s="428"/>
      <c r="KWG260" s="428"/>
      <c r="KWH260" s="428"/>
      <c r="KWI260" s="428"/>
      <c r="KWJ260" s="428"/>
      <c r="KWK260" s="428"/>
      <c r="KWL260" s="428"/>
      <c r="KWM260" s="428"/>
      <c r="KWN260" s="428"/>
      <c r="KWO260" s="428"/>
      <c r="KWP260" s="428"/>
      <c r="KWQ260" s="428"/>
      <c r="KWR260" s="428"/>
      <c r="KWS260" s="428"/>
      <c r="KWT260" s="428"/>
      <c r="KWU260" s="428"/>
      <c r="KWV260" s="428"/>
      <c r="KWW260" s="428"/>
      <c r="KWX260" s="428"/>
      <c r="KWY260" s="428"/>
      <c r="KWZ260" s="428"/>
      <c r="KXA260" s="428"/>
      <c r="KXB260" s="428"/>
      <c r="KXC260" s="428"/>
      <c r="KXD260" s="428"/>
      <c r="KXE260" s="428"/>
      <c r="KXF260" s="428"/>
      <c r="KXG260" s="428"/>
      <c r="KXH260" s="428"/>
      <c r="KXI260" s="428"/>
      <c r="KXJ260" s="428"/>
      <c r="KXK260" s="428"/>
      <c r="KXL260" s="428"/>
      <c r="KXM260" s="428"/>
      <c r="KXN260" s="428"/>
      <c r="KXO260" s="428"/>
      <c r="KXP260" s="428"/>
      <c r="KXQ260" s="428"/>
      <c r="KXR260" s="428"/>
      <c r="KXS260" s="428"/>
      <c r="KXT260" s="428"/>
      <c r="KXU260" s="428"/>
      <c r="KXV260" s="428"/>
      <c r="KXW260" s="428"/>
      <c r="KXX260" s="428"/>
      <c r="KXY260" s="428"/>
      <c r="KXZ260" s="428"/>
      <c r="KYA260" s="428"/>
      <c r="KYB260" s="428"/>
      <c r="KYC260" s="428"/>
      <c r="KYD260" s="428"/>
      <c r="KYE260" s="428"/>
      <c r="KYF260" s="428"/>
      <c r="KYG260" s="428"/>
      <c r="KYH260" s="428"/>
      <c r="KYI260" s="428"/>
      <c r="KYJ260" s="428"/>
      <c r="KYK260" s="428"/>
      <c r="KYL260" s="428"/>
      <c r="KYM260" s="428"/>
      <c r="KYN260" s="428"/>
      <c r="KYO260" s="428"/>
      <c r="KYP260" s="428"/>
      <c r="KYQ260" s="428"/>
      <c r="KYR260" s="428"/>
      <c r="KYS260" s="428"/>
      <c r="KYT260" s="428"/>
      <c r="KYU260" s="428"/>
      <c r="KYV260" s="428"/>
      <c r="KYW260" s="428"/>
      <c r="KYX260" s="428"/>
      <c r="KYY260" s="428"/>
      <c r="KYZ260" s="428"/>
      <c r="KZA260" s="428"/>
      <c r="KZB260" s="428"/>
      <c r="KZC260" s="428"/>
      <c r="KZD260" s="428"/>
      <c r="KZE260" s="428"/>
      <c r="KZF260" s="428"/>
      <c r="KZG260" s="428"/>
      <c r="KZH260" s="428"/>
      <c r="KZI260" s="428"/>
      <c r="KZJ260" s="428"/>
      <c r="KZK260" s="428"/>
      <c r="KZL260" s="428"/>
      <c r="KZM260" s="428"/>
      <c r="KZN260" s="428"/>
      <c r="KZO260" s="428"/>
      <c r="KZP260" s="428"/>
      <c r="KZQ260" s="428"/>
      <c r="KZR260" s="428"/>
      <c r="KZS260" s="428"/>
      <c r="KZT260" s="428"/>
      <c r="KZU260" s="428"/>
      <c r="KZV260" s="428"/>
      <c r="KZW260" s="428"/>
      <c r="KZX260" s="428"/>
      <c r="KZY260" s="428"/>
      <c r="KZZ260" s="428"/>
      <c r="LAA260" s="428"/>
      <c r="LAB260" s="428"/>
      <c r="LAC260" s="428"/>
      <c r="LAD260" s="428"/>
      <c r="LAE260" s="428"/>
      <c r="LAF260" s="428"/>
      <c r="LAG260" s="428"/>
      <c r="LAH260" s="428"/>
      <c r="LAI260" s="428"/>
      <c r="LAJ260" s="428"/>
      <c r="LAK260" s="428"/>
      <c r="LAL260" s="428"/>
      <c r="LAM260" s="428"/>
      <c r="LAN260" s="428"/>
      <c r="LAO260" s="428"/>
      <c r="LAP260" s="428"/>
      <c r="LAQ260" s="428"/>
      <c r="LAR260" s="428"/>
      <c r="LAS260" s="428"/>
      <c r="LAT260" s="428"/>
      <c r="LAU260" s="428"/>
      <c r="LAV260" s="428"/>
      <c r="LAW260" s="428"/>
      <c r="LAX260" s="428"/>
      <c r="LAY260" s="428"/>
      <c r="LAZ260" s="428"/>
      <c r="LBA260" s="428"/>
      <c r="LBB260" s="428"/>
      <c r="LBC260" s="428"/>
      <c r="LBD260" s="428"/>
      <c r="LBE260" s="428"/>
      <c r="LBF260" s="428"/>
      <c r="LBG260" s="428"/>
      <c r="LBH260" s="428"/>
      <c r="LBI260" s="428"/>
      <c r="LBJ260" s="428"/>
      <c r="LBK260" s="428"/>
      <c r="LBL260" s="428"/>
      <c r="LBM260" s="428"/>
      <c r="LBN260" s="428"/>
      <c r="LBO260" s="428"/>
      <c r="LBP260" s="428"/>
      <c r="LBQ260" s="428"/>
      <c r="LBR260" s="428"/>
      <c r="LBS260" s="428"/>
      <c r="LBT260" s="428"/>
      <c r="LBU260" s="428"/>
      <c r="LBV260" s="428"/>
      <c r="LBW260" s="428"/>
      <c r="LBX260" s="428"/>
      <c r="LBY260" s="428"/>
      <c r="LBZ260" s="428"/>
      <c r="LCA260" s="428"/>
      <c r="LCB260" s="428"/>
      <c r="LCC260" s="428"/>
      <c r="LCD260" s="428"/>
      <c r="LCE260" s="428"/>
      <c r="LCF260" s="428"/>
      <c r="LCG260" s="428"/>
      <c r="LCH260" s="428"/>
      <c r="LCI260" s="428"/>
      <c r="LCJ260" s="428"/>
      <c r="LCK260" s="428"/>
      <c r="LCL260" s="428"/>
      <c r="LCM260" s="428"/>
      <c r="LCN260" s="428"/>
      <c r="LCO260" s="428"/>
      <c r="LCP260" s="428"/>
      <c r="LCQ260" s="428"/>
      <c r="LCR260" s="428"/>
      <c r="LCS260" s="428"/>
      <c r="LCT260" s="428"/>
      <c r="LCU260" s="428"/>
      <c r="LCV260" s="428"/>
      <c r="LCW260" s="428"/>
      <c r="LCX260" s="428"/>
      <c r="LCY260" s="428"/>
      <c r="LCZ260" s="428"/>
      <c r="LDA260" s="428"/>
      <c r="LDB260" s="428"/>
      <c r="LDC260" s="428"/>
      <c r="LDD260" s="428"/>
      <c r="LDE260" s="428"/>
      <c r="LDF260" s="428"/>
      <c r="LDG260" s="428"/>
      <c r="LDH260" s="428"/>
      <c r="LDI260" s="428"/>
      <c r="LDJ260" s="428"/>
      <c r="LDK260" s="428"/>
      <c r="LDL260" s="428"/>
      <c r="LDM260" s="428"/>
      <c r="LDN260" s="428"/>
      <c r="LDO260" s="428"/>
      <c r="LDP260" s="428"/>
      <c r="LDQ260" s="428"/>
      <c r="LDR260" s="428"/>
      <c r="LDS260" s="428"/>
      <c r="LDT260" s="428"/>
      <c r="LDU260" s="428"/>
      <c r="LDV260" s="428"/>
      <c r="LDW260" s="428"/>
      <c r="LDX260" s="428"/>
      <c r="LDY260" s="428"/>
      <c r="LDZ260" s="428"/>
      <c r="LEA260" s="428"/>
      <c r="LEB260" s="428"/>
      <c r="LEC260" s="428"/>
      <c r="LED260" s="428"/>
      <c r="LEE260" s="428"/>
      <c r="LEF260" s="428"/>
      <c r="LEG260" s="428"/>
      <c r="LEH260" s="428"/>
      <c r="LEI260" s="428"/>
      <c r="LEJ260" s="428"/>
      <c r="LEK260" s="428"/>
      <c r="LEL260" s="428"/>
      <c r="LEM260" s="428"/>
      <c r="LEN260" s="428"/>
      <c r="LEO260" s="428"/>
      <c r="LEP260" s="428"/>
      <c r="LEQ260" s="428"/>
      <c r="LER260" s="428"/>
      <c r="LES260" s="428"/>
      <c r="LET260" s="428"/>
      <c r="LEU260" s="428"/>
      <c r="LEV260" s="428"/>
      <c r="LEW260" s="428"/>
      <c r="LEX260" s="428"/>
      <c r="LEY260" s="428"/>
      <c r="LEZ260" s="428"/>
      <c r="LFA260" s="428"/>
      <c r="LFB260" s="428"/>
      <c r="LFC260" s="428"/>
      <c r="LFD260" s="428"/>
      <c r="LFE260" s="428"/>
      <c r="LFF260" s="428"/>
      <c r="LFG260" s="428"/>
      <c r="LFH260" s="428"/>
      <c r="LFI260" s="428"/>
      <c r="LFJ260" s="428"/>
      <c r="LFK260" s="428"/>
      <c r="LFL260" s="428"/>
      <c r="LFM260" s="428"/>
      <c r="LFN260" s="428"/>
      <c r="LFO260" s="428"/>
      <c r="LFP260" s="428"/>
      <c r="LFQ260" s="428"/>
      <c r="LFR260" s="428"/>
      <c r="LFS260" s="428"/>
      <c r="LFT260" s="428"/>
      <c r="LFU260" s="428"/>
      <c r="LFV260" s="428"/>
      <c r="LFW260" s="428"/>
      <c r="LFX260" s="428"/>
      <c r="LFY260" s="428"/>
      <c r="LFZ260" s="428"/>
      <c r="LGA260" s="428"/>
      <c r="LGB260" s="428"/>
      <c r="LGC260" s="428"/>
      <c r="LGD260" s="428"/>
      <c r="LGE260" s="428"/>
      <c r="LGF260" s="428"/>
      <c r="LGG260" s="428"/>
      <c r="LGH260" s="428"/>
      <c r="LGI260" s="428"/>
      <c r="LGJ260" s="428"/>
      <c r="LGK260" s="428"/>
      <c r="LGL260" s="428"/>
      <c r="LGM260" s="428"/>
      <c r="LGN260" s="428"/>
      <c r="LGO260" s="428"/>
      <c r="LGP260" s="428"/>
      <c r="LGQ260" s="428"/>
      <c r="LGR260" s="428"/>
      <c r="LGS260" s="428"/>
      <c r="LGT260" s="428"/>
      <c r="LGU260" s="428"/>
      <c r="LGV260" s="428"/>
      <c r="LGW260" s="428"/>
      <c r="LGX260" s="428"/>
      <c r="LGY260" s="428"/>
      <c r="LGZ260" s="428"/>
      <c r="LHA260" s="428"/>
      <c r="LHB260" s="428"/>
      <c r="LHC260" s="428"/>
      <c r="LHD260" s="428"/>
      <c r="LHE260" s="428"/>
      <c r="LHF260" s="428"/>
      <c r="LHG260" s="428"/>
      <c r="LHH260" s="428"/>
      <c r="LHI260" s="428"/>
      <c r="LHJ260" s="428"/>
      <c r="LHK260" s="428"/>
      <c r="LHL260" s="428"/>
      <c r="LHM260" s="428"/>
      <c r="LHN260" s="428"/>
      <c r="LHO260" s="428"/>
      <c r="LHP260" s="428"/>
      <c r="LHQ260" s="428"/>
      <c r="LHR260" s="428"/>
      <c r="LHS260" s="428"/>
      <c r="LHT260" s="428"/>
      <c r="LHU260" s="428"/>
      <c r="LHV260" s="428"/>
      <c r="LHW260" s="428"/>
      <c r="LHX260" s="428"/>
      <c r="LHY260" s="428"/>
      <c r="LHZ260" s="428"/>
      <c r="LIA260" s="428"/>
      <c r="LIB260" s="428"/>
      <c r="LIC260" s="428"/>
      <c r="LID260" s="428"/>
      <c r="LIE260" s="428"/>
      <c r="LIF260" s="428"/>
      <c r="LIG260" s="428"/>
      <c r="LIH260" s="428"/>
      <c r="LII260" s="428"/>
      <c r="LIJ260" s="428"/>
      <c r="LIK260" s="428"/>
      <c r="LIL260" s="428"/>
      <c r="LIM260" s="428"/>
      <c r="LIN260" s="428"/>
      <c r="LIO260" s="428"/>
      <c r="LIP260" s="428"/>
      <c r="LIQ260" s="428"/>
      <c r="LIR260" s="428"/>
      <c r="LIS260" s="428"/>
      <c r="LIT260" s="428"/>
      <c r="LIU260" s="428"/>
      <c r="LIV260" s="428"/>
      <c r="LIW260" s="428"/>
      <c r="LIX260" s="428"/>
      <c r="LIY260" s="428"/>
      <c r="LIZ260" s="428"/>
      <c r="LJA260" s="428"/>
      <c r="LJB260" s="428"/>
      <c r="LJC260" s="428"/>
      <c r="LJD260" s="428"/>
      <c r="LJE260" s="428"/>
      <c r="LJF260" s="428"/>
      <c r="LJG260" s="428"/>
      <c r="LJH260" s="428"/>
      <c r="LJI260" s="428"/>
      <c r="LJJ260" s="428"/>
      <c r="LJK260" s="428"/>
      <c r="LJL260" s="428"/>
      <c r="LJM260" s="428"/>
      <c r="LJN260" s="428"/>
      <c r="LJO260" s="428"/>
      <c r="LJP260" s="428"/>
      <c r="LJQ260" s="428"/>
      <c r="LJR260" s="428"/>
      <c r="LJS260" s="428"/>
      <c r="LJT260" s="428"/>
      <c r="LJU260" s="428"/>
      <c r="LJV260" s="428"/>
      <c r="LJW260" s="428"/>
      <c r="LJX260" s="428"/>
      <c r="LJY260" s="428"/>
      <c r="LJZ260" s="428"/>
      <c r="LKA260" s="428"/>
      <c r="LKB260" s="428"/>
      <c r="LKC260" s="428"/>
      <c r="LKD260" s="428"/>
      <c r="LKE260" s="428"/>
      <c r="LKF260" s="428"/>
      <c r="LKG260" s="428"/>
      <c r="LKH260" s="428"/>
      <c r="LKI260" s="428"/>
      <c r="LKJ260" s="428"/>
      <c r="LKK260" s="428"/>
      <c r="LKL260" s="428"/>
      <c r="LKM260" s="428"/>
      <c r="LKN260" s="428"/>
      <c r="LKO260" s="428"/>
      <c r="LKP260" s="428"/>
      <c r="LKQ260" s="428"/>
      <c r="LKR260" s="428"/>
      <c r="LKS260" s="428"/>
      <c r="LKT260" s="428"/>
      <c r="LKU260" s="428"/>
      <c r="LKV260" s="428"/>
      <c r="LKW260" s="428"/>
      <c r="LKX260" s="428"/>
      <c r="LKY260" s="428"/>
      <c r="LKZ260" s="428"/>
      <c r="LLA260" s="428"/>
      <c r="LLB260" s="428"/>
      <c r="LLC260" s="428"/>
      <c r="LLD260" s="428"/>
      <c r="LLE260" s="428"/>
      <c r="LLF260" s="428"/>
      <c r="LLG260" s="428"/>
      <c r="LLH260" s="428"/>
      <c r="LLI260" s="428"/>
      <c r="LLJ260" s="428"/>
      <c r="LLK260" s="428"/>
      <c r="LLL260" s="428"/>
      <c r="LLM260" s="428"/>
      <c r="LLN260" s="428"/>
      <c r="LLO260" s="428"/>
      <c r="LLP260" s="428"/>
      <c r="LLQ260" s="428"/>
      <c r="LLR260" s="428"/>
      <c r="LLS260" s="428"/>
      <c r="LLT260" s="428"/>
      <c r="LLU260" s="428"/>
      <c r="LLV260" s="428"/>
      <c r="LLW260" s="428"/>
      <c r="LLX260" s="428"/>
      <c r="LLY260" s="428"/>
      <c r="LLZ260" s="428"/>
      <c r="LMA260" s="428"/>
      <c r="LMB260" s="428"/>
      <c r="LMC260" s="428"/>
      <c r="LMD260" s="428"/>
      <c r="LME260" s="428"/>
      <c r="LMF260" s="428"/>
      <c r="LMG260" s="428"/>
      <c r="LMH260" s="428"/>
      <c r="LMI260" s="428"/>
      <c r="LMJ260" s="428"/>
      <c r="LMK260" s="428"/>
      <c r="LML260" s="428"/>
      <c r="LMM260" s="428"/>
      <c r="LMN260" s="428"/>
      <c r="LMO260" s="428"/>
      <c r="LMP260" s="428"/>
      <c r="LMQ260" s="428"/>
      <c r="LMR260" s="428"/>
      <c r="LMS260" s="428"/>
      <c r="LMT260" s="428"/>
      <c r="LMU260" s="428"/>
      <c r="LMV260" s="428"/>
      <c r="LMW260" s="428"/>
      <c r="LMX260" s="428"/>
      <c r="LMY260" s="428"/>
      <c r="LMZ260" s="428"/>
      <c r="LNA260" s="428"/>
      <c r="LNB260" s="428"/>
      <c r="LNC260" s="428"/>
      <c r="LND260" s="428"/>
      <c r="LNE260" s="428"/>
      <c r="LNF260" s="428"/>
      <c r="LNG260" s="428"/>
      <c r="LNH260" s="428"/>
      <c r="LNI260" s="428"/>
      <c r="LNJ260" s="428"/>
      <c r="LNK260" s="428"/>
      <c r="LNL260" s="428"/>
      <c r="LNM260" s="428"/>
      <c r="LNN260" s="428"/>
      <c r="LNO260" s="428"/>
      <c r="LNP260" s="428"/>
      <c r="LNQ260" s="428"/>
      <c r="LNR260" s="428"/>
      <c r="LNS260" s="428"/>
      <c r="LNT260" s="428"/>
      <c r="LNU260" s="428"/>
      <c r="LNV260" s="428"/>
      <c r="LNW260" s="428"/>
      <c r="LNX260" s="428"/>
      <c r="LNY260" s="428"/>
      <c r="LNZ260" s="428"/>
      <c r="LOA260" s="428"/>
      <c r="LOB260" s="428"/>
      <c r="LOC260" s="428"/>
      <c r="LOD260" s="428"/>
      <c r="LOE260" s="428"/>
      <c r="LOF260" s="428"/>
      <c r="LOG260" s="428"/>
      <c r="LOH260" s="428"/>
      <c r="LOI260" s="428"/>
      <c r="LOJ260" s="428"/>
      <c r="LOK260" s="428"/>
      <c r="LOL260" s="428"/>
      <c r="LOM260" s="428"/>
      <c r="LON260" s="428"/>
      <c r="LOO260" s="428"/>
      <c r="LOP260" s="428"/>
      <c r="LOQ260" s="428"/>
      <c r="LOR260" s="428"/>
      <c r="LOS260" s="428"/>
      <c r="LOT260" s="428"/>
      <c r="LOU260" s="428"/>
      <c r="LOV260" s="428"/>
      <c r="LOW260" s="428"/>
      <c r="LOX260" s="428"/>
      <c r="LOY260" s="428"/>
      <c r="LOZ260" s="428"/>
      <c r="LPA260" s="428"/>
      <c r="LPB260" s="428"/>
      <c r="LPC260" s="428"/>
      <c r="LPD260" s="428"/>
      <c r="LPE260" s="428"/>
      <c r="LPF260" s="428"/>
      <c r="LPG260" s="428"/>
      <c r="LPH260" s="428"/>
      <c r="LPI260" s="428"/>
      <c r="LPJ260" s="428"/>
      <c r="LPK260" s="428"/>
      <c r="LPL260" s="428"/>
      <c r="LPM260" s="428"/>
      <c r="LPN260" s="428"/>
      <c r="LPO260" s="428"/>
      <c r="LPP260" s="428"/>
      <c r="LPQ260" s="428"/>
      <c r="LPR260" s="428"/>
      <c r="LPS260" s="428"/>
      <c r="LPT260" s="428"/>
      <c r="LPU260" s="428"/>
      <c r="LPV260" s="428"/>
      <c r="LPW260" s="428"/>
      <c r="LPX260" s="428"/>
      <c r="LPY260" s="428"/>
      <c r="LPZ260" s="428"/>
      <c r="LQA260" s="428"/>
      <c r="LQB260" s="428"/>
      <c r="LQC260" s="428"/>
      <c r="LQD260" s="428"/>
      <c r="LQE260" s="428"/>
      <c r="LQF260" s="428"/>
      <c r="LQG260" s="428"/>
      <c r="LQH260" s="428"/>
      <c r="LQI260" s="428"/>
      <c r="LQJ260" s="428"/>
      <c r="LQK260" s="428"/>
      <c r="LQL260" s="428"/>
      <c r="LQM260" s="428"/>
      <c r="LQN260" s="428"/>
      <c r="LQO260" s="428"/>
      <c r="LQP260" s="428"/>
      <c r="LQQ260" s="428"/>
      <c r="LQR260" s="428"/>
      <c r="LQS260" s="428"/>
      <c r="LQT260" s="428"/>
      <c r="LQU260" s="428"/>
      <c r="LQV260" s="428"/>
      <c r="LQW260" s="428"/>
      <c r="LQX260" s="428"/>
      <c r="LQY260" s="428"/>
      <c r="LQZ260" s="428"/>
      <c r="LRA260" s="428"/>
      <c r="LRB260" s="428"/>
      <c r="LRC260" s="428"/>
      <c r="LRD260" s="428"/>
      <c r="LRE260" s="428"/>
      <c r="LRF260" s="428"/>
      <c r="LRG260" s="428"/>
      <c r="LRH260" s="428"/>
      <c r="LRI260" s="428"/>
      <c r="LRJ260" s="428"/>
      <c r="LRK260" s="428"/>
      <c r="LRL260" s="428"/>
      <c r="LRM260" s="428"/>
      <c r="LRN260" s="428"/>
      <c r="LRO260" s="428"/>
      <c r="LRP260" s="428"/>
      <c r="LRQ260" s="428"/>
      <c r="LRR260" s="428"/>
      <c r="LRS260" s="428"/>
      <c r="LRT260" s="428"/>
      <c r="LRU260" s="428"/>
      <c r="LRV260" s="428"/>
      <c r="LRW260" s="428"/>
      <c r="LRX260" s="428"/>
      <c r="LRY260" s="428"/>
      <c r="LRZ260" s="428"/>
      <c r="LSA260" s="428"/>
      <c r="LSB260" s="428"/>
      <c r="LSC260" s="428"/>
      <c r="LSD260" s="428"/>
      <c r="LSE260" s="428"/>
      <c r="LSF260" s="428"/>
      <c r="LSG260" s="428"/>
      <c r="LSH260" s="428"/>
      <c r="LSI260" s="428"/>
      <c r="LSJ260" s="428"/>
      <c r="LSK260" s="428"/>
      <c r="LSL260" s="428"/>
      <c r="LSM260" s="428"/>
      <c r="LSN260" s="428"/>
      <c r="LSO260" s="428"/>
      <c r="LSP260" s="428"/>
      <c r="LSQ260" s="428"/>
      <c r="LSR260" s="428"/>
      <c r="LSS260" s="428"/>
      <c r="LST260" s="428"/>
      <c r="LSU260" s="428"/>
      <c r="LSV260" s="428"/>
      <c r="LSW260" s="428"/>
      <c r="LSX260" s="428"/>
      <c r="LSY260" s="428"/>
      <c r="LSZ260" s="428"/>
      <c r="LTA260" s="428"/>
      <c r="LTB260" s="428"/>
      <c r="LTC260" s="428"/>
      <c r="LTD260" s="428"/>
      <c r="LTE260" s="428"/>
      <c r="LTF260" s="428"/>
      <c r="LTG260" s="428"/>
      <c r="LTH260" s="428"/>
      <c r="LTI260" s="428"/>
      <c r="LTJ260" s="428"/>
      <c r="LTK260" s="428"/>
      <c r="LTL260" s="428"/>
      <c r="LTM260" s="428"/>
      <c r="LTN260" s="428"/>
      <c r="LTO260" s="428"/>
      <c r="LTP260" s="428"/>
      <c r="LTQ260" s="428"/>
      <c r="LTR260" s="428"/>
      <c r="LTS260" s="428"/>
      <c r="LTT260" s="428"/>
      <c r="LTU260" s="428"/>
      <c r="LTV260" s="428"/>
      <c r="LTW260" s="428"/>
      <c r="LTX260" s="428"/>
      <c r="LTY260" s="428"/>
      <c r="LTZ260" s="428"/>
      <c r="LUA260" s="428"/>
      <c r="LUB260" s="428"/>
      <c r="LUC260" s="428"/>
      <c r="LUD260" s="428"/>
      <c r="LUE260" s="428"/>
      <c r="LUF260" s="428"/>
      <c r="LUG260" s="428"/>
      <c r="LUH260" s="428"/>
      <c r="LUI260" s="428"/>
      <c r="LUJ260" s="428"/>
      <c r="LUK260" s="428"/>
      <c r="LUL260" s="428"/>
      <c r="LUM260" s="428"/>
      <c r="LUN260" s="428"/>
      <c r="LUO260" s="428"/>
      <c r="LUP260" s="428"/>
      <c r="LUQ260" s="428"/>
      <c r="LUR260" s="428"/>
      <c r="LUS260" s="428"/>
      <c r="LUT260" s="428"/>
      <c r="LUU260" s="428"/>
      <c r="LUV260" s="428"/>
      <c r="LUW260" s="428"/>
      <c r="LUX260" s="428"/>
      <c r="LUY260" s="428"/>
      <c r="LUZ260" s="428"/>
      <c r="LVA260" s="428"/>
      <c r="LVB260" s="428"/>
      <c r="LVC260" s="428"/>
      <c r="LVD260" s="428"/>
      <c r="LVE260" s="428"/>
      <c r="LVF260" s="428"/>
      <c r="LVG260" s="428"/>
      <c r="LVH260" s="428"/>
      <c r="LVI260" s="428"/>
      <c r="LVJ260" s="428"/>
      <c r="LVK260" s="428"/>
      <c r="LVL260" s="428"/>
      <c r="LVM260" s="428"/>
      <c r="LVN260" s="428"/>
      <c r="LVO260" s="428"/>
      <c r="LVP260" s="428"/>
      <c r="LVQ260" s="428"/>
      <c r="LVR260" s="428"/>
      <c r="LVS260" s="428"/>
      <c r="LVT260" s="428"/>
      <c r="LVU260" s="428"/>
      <c r="LVV260" s="428"/>
      <c r="LVW260" s="428"/>
      <c r="LVX260" s="428"/>
      <c r="LVY260" s="428"/>
      <c r="LVZ260" s="428"/>
      <c r="LWA260" s="428"/>
      <c r="LWB260" s="428"/>
      <c r="LWC260" s="428"/>
      <c r="LWD260" s="428"/>
      <c r="LWE260" s="428"/>
      <c r="LWF260" s="428"/>
      <c r="LWG260" s="428"/>
      <c r="LWH260" s="428"/>
      <c r="LWI260" s="428"/>
      <c r="LWJ260" s="428"/>
      <c r="LWK260" s="428"/>
      <c r="LWL260" s="428"/>
      <c r="LWM260" s="428"/>
      <c r="LWN260" s="428"/>
      <c r="LWO260" s="428"/>
      <c r="LWP260" s="428"/>
      <c r="LWQ260" s="428"/>
      <c r="LWR260" s="428"/>
      <c r="LWS260" s="428"/>
      <c r="LWT260" s="428"/>
      <c r="LWU260" s="428"/>
      <c r="LWV260" s="428"/>
      <c r="LWW260" s="428"/>
      <c r="LWX260" s="428"/>
      <c r="LWY260" s="428"/>
      <c r="LWZ260" s="428"/>
      <c r="LXA260" s="428"/>
      <c r="LXB260" s="428"/>
      <c r="LXC260" s="428"/>
      <c r="LXD260" s="428"/>
      <c r="LXE260" s="428"/>
      <c r="LXF260" s="428"/>
      <c r="LXG260" s="428"/>
      <c r="LXH260" s="428"/>
      <c r="LXI260" s="428"/>
      <c r="LXJ260" s="428"/>
      <c r="LXK260" s="428"/>
      <c r="LXL260" s="428"/>
      <c r="LXM260" s="428"/>
      <c r="LXN260" s="428"/>
      <c r="LXO260" s="428"/>
      <c r="LXP260" s="428"/>
      <c r="LXQ260" s="428"/>
      <c r="LXR260" s="428"/>
      <c r="LXS260" s="428"/>
      <c r="LXT260" s="428"/>
      <c r="LXU260" s="428"/>
      <c r="LXV260" s="428"/>
      <c r="LXW260" s="428"/>
      <c r="LXX260" s="428"/>
      <c r="LXY260" s="428"/>
      <c r="LXZ260" s="428"/>
      <c r="LYA260" s="428"/>
      <c r="LYB260" s="428"/>
      <c r="LYC260" s="428"/>
      <c r="LYD260" s="428"/>
      <c r="LYE260" s="428"/>
      <c r="LYF260" s="428"/>
      <c r="LYG260" s="428"/>
      <c r="LYH260" s="428"/>
      <c r="LYI260" s="428"/>
      <c r="LYJ260" s="428"/>
      <c r="LYK260" s="428"/>
      <c r="LYL260" s="428"/>
      <c r="LYM260" s="428"/>
      <c r="LYN260" s="428"/>
      <c r="LYO260" s="428"/>
      <c r="LYP260" s="428"/>
      <c r="LYQ260" s="428"/>
      <c r="LYR260" s="428"/>
      <c r="LYS260" s="428"/>
      <c r="LYT260" s="428"/>
      <c r="LYU260" s="428"/>
      <c r="LYV260" s="428"/>
      <c r="LYW260" s="428"/>
      <c r="LYX260" s="428"/>
      <c r="LYY260" s="428"/>
      <c r="LYZ260" s="428"/>
      <c r="LZA260" s="428"/>
      <c r="LZB260" s="428"/>
      <c r="LZC260" s="428"/>
      <c r="LZD260" s="428"/>
      <c r="LZE260" s="428"/>
      <c r="LZF260" s="428"/>
      <c r="LZG260" s="428"/>
      <c r="LZH260" s="428"/>
      <c r="LZI260" s="428"/>
      <c r="LZJ260" s="428"/>
      <c r="LZK260" s="428"/>
      <c r="LZL260" s="428"/>
      <c r="LZM260" s="428"/>
      <c r="LZN260" s="428"/>
      <c r="LZO260" s="428"/>
      <c r="LZP260" s="428"/>
      <c r="LZQ260" s="428"/>
      <c r="LZR260" s="428"/>
      <c r="LZS260" s="428"/>
      <c r="LZT260" s="428"/>
      <c r="LZU260" s="428"/>
      <c r="LZV260" s="428"/>
      <c r="LZW260" s="428"/>
      <c r="LZX260" s="428"/>
      <c r="LZY260" s="428"/>
      <c r="LZZ260" s="428"/>
      <c r="MAA260" s="428"/>
      <c r="MAB260" s="428"/>
      <c r="MAC260" s="428"/>
      <c r="MAD260" s="428"/>
      <c r="MAE260" s="428"/>
      <c r="MAF260" s="428"/>
      <c r="MAG260" s="428"/>
      <c r="MAH260" s="428"/>
      <c r="MAI260" s="428"/>
      <c r="MAJ260" s="428"/>
      <c r="MAK260" s="428"/>
      <c r="MAL260" s="428"/>
      <c r="MAM260" s="428"/>
      <c r="MAN260" s="428"/>
      <c r="MAO260" s="428"/>
      <c r="MAP260" s="428"/>
      <c r="MAQ260" s="428"/>
      <c r="MAR260" s="428"/>
      <c r="MAS260" s="428"/>
      <c r="MAT260" s="428"/>
      <c r="MAU260" s="428"/>
      <c r="MAV260" s="428"/>
      <c r="MAW260" s="428"/>
      <c r="MAX260" s="428"/>
      <c r="MAY260" s="428"/>
      <c r="MAZ260" s="428"/>
      <c r="MBA260" s="428"/>
      <c r="MBB260" s="428"/>
      <c r="MBC260" s="428"/>
      <c r="MBD260" s="428"/>
      <c r="MBE260" s="428"/>
      <c r="MBF260" s="428"/>
      <c r="MBG260" s="428"/>
      <c r="MBH260" s="428"/>
      <c r="MBI260" s="428"/>
      <c r="MBJ260" s="428"/>
      <c r="MBK260" s="428"/>
      <c r="MBL260" s="428"/>
      <c r="MBM260" s="428"/>
      <c r="MBN260" s="428"/>
      <c r="MBO260" s="428"/>
      <c r="MBP260" s="428"/>
      <c r="MBQ260" s="428"/>
      <c r="MBR260" s="428"/>
      <c r="MBS260" s="428"/>
      <c r="MBT260" s="428"/>
      <c r="MBU260" s="428"/>
      <c r="MBV260" s="428"/>
      <c r="MBW260" s="428"/>
      <c r="MBX260" s="428"/>
      <c r="MBY260" s="428"/>
      <c r="MBZ260" s="428"/>
      <c r="MCA260" s="428"/>
      <c r="MCB260" s="428"/>
      <c r="MCC260" s="428"/>
      <c r="MCD260" s="428"/>
      <c r="MCE260" s="428"/>
      <c r="MCF260" s="428"/>
      <c r="MCG260" s="428"/>
      <c r="MCH260" s="428"/>
      <c r="MCI260" s="428"/>
      <c r="MCJ260" s="428"/>
      <c r="MCK260" s="428"/>
      <c r="MCL260" s="428"/>
      <c r="MCM260" s="428"/>
      <c r="MCN260" s="428"/>
      <c r="MCO260" s="428"/>
      <c r="MCP260" s="428"/>
      <c r="MCQ260" s="428"/>
      <c r="MCR260" s="428"/>
      <c r="MCS260" s="428"/>
      <c r="MCT260" s="428"/>
      <c r="MCU260" s="428"/>
      <c r="MCV260" s="428"/>
      <c r="MCW260" s="428"/>
      <c r="MCX260" s="428"/>
      <c r="MCY260" s="428"/>
      <c r="MCZ260" s="428"/>
      <c r="MDA260" s="428"/>
      <c r="MDB260" s="428"/>
      <c r="MDC260" s="428"/>
      <c r="MDD260" s="428"/>
      <c r="MDE260" s="428"/>
      <c r="MDF260" s="428"/>
      <c r="MDG260" s="428"/>
      <c r="MDH260" s="428"/>
      <c r="MDI260" s="428"/>
      <c r="MDJ260" s="428"/>
      <c r="MDK260" s="428"/>
      <c r="MDL260" s="428"/>
      <c r="MDM260" s="428"/>
      <c r="MDN260" s="428"/>
      <c r="MDO260" s="428"/>
      <c r="MDP260" s="428"/>
      <c r="MDQ260" s="428"/>
      <c r="MDR260" s="428"/>
      <c r="MDS260" s="428"/>
      <c r="MDT260" s="428"/>
      <c r="MDU260" s="428"/>
      <c r="MDV260" s="428"/>
      <c r="MDW260" s="428"/>
      <c r="MDX260" s="428"/>
      <c r="MDY260" s="428"/>
      <c r="MDZ260" s="428"/>
      <c r="MEA260" s="428"/>
      <c r="MEB260" s="428"/>
      <c r="MEC260" s="428"/>
      <c r="MED260" s="428"/>
      <c r="MEE260" s="428"/>
      <c r="MEF260" s="428"/>
      <c r="MEG260" s="428"/>
      <c r="MEH260" s="428"/>
      <c r="MEI260" s="428"/>
      <c r="MEJ260" s="428"/>
      <c r="MEK260" s="428"/>
      <c r="MEL260" s="428"/>
      <c r="MEM260" s="428"/>
      <c r="MEN260" s="428"/>
      <c r="MEO260" s="428"/>
      <c r="MEP260" s="428"/>
      <c r="MEQ260" s="428"/>
      <c r="MER260" s="428"/>
      <c r="MES260" s="428"/>
      <c r="MET260" s="428"/>
      <c r="MEU260" s="428"/>
      <c r="MEV260" s="428"/>
      <c r="MEW260" s="428"/>
      <c r="MEX260" s="428"/>
      <c r="MEY260" s="428"/>
      <c r="MEZ260" s="428"/>
      <c r="MFA260" s="428"/>
      <c r="MFB260" s="428"/>
      <c r="MFC260" s="428"/>
      <c r="MFD260" s="428"/>
      <c r="MFE260" s="428"/>
      <c r="MFF260" s="428"/>
      <c r="MFG260" s="428"/>
      <c r="MFH260" s="428"/>
      <c r="MFI260" s="428"/>
      <c r="MFJ260" s="428"/>
      <c r="MFK260" s="428"/>
      <c r="MFL260" s="428"/>
      <c r="MFM260" s="428"/>
      <c r="MFN260" s="428"/>
      <c r="MFO260" s="428"/>
      <c r="MFP260" s="428"/>
      <c r="MFQ260" s="428"/>
      <c r="MFR260" s="428"/>
      <c r="MFS260" s="428"/>
      <c r="MFT260" s="428"/>
      <c r="MFU260" s="428"/>
      <c r="MFV260" s="428"/>
      <c r="MFW260" s="428"/>
      <c r="MFX260" s="428"/>
      <c r="MFY260" s="428"/>
      <c r="MFZ260" s="428"/>
      <c r="MGA260" s="428"/>
      <c r="MGB260" s="428"/>
      <c r="MGC260" s="428"/>
      <c r="MGD260" s="428"/>
      <c r="MGE260" s="428"/>
      <c r="MGF260" s="428"/>
      <c r="MGG260" s="428"/>
      <c r="MGH260" s="428"/>
      <c r="MGI260" s="428"/>
      <c r="MGJ260" s="428"/>
      <c r="MGK260" s="428"/>
      <c r="MGL260" s="428"/>
      <c r="MGM260" s="428"/>
      <c r="MGN260" s="428"/>
      <c r="MGO260" s="428"/>
      <c r="MGP260" s="428"/>
      <c r="MGQ260" s="428"/>
      <c r="MGR260" s="428"/>
      <c r="MGS260" s="428"/>
      <c r="MGT260" s="428"/>
      <c r="MGU260" s="428"/>
      <c r="MGV260" s="428"/>
      <c r="MGW260" s="428"/>
      <c r="MGX260" s="428"/>
      <c r="MGY260" s="428"/>
      <c r="MGZ260" s="428"/>
      <c r="MHA260" s="428"/>
      <c r="MHB260" s="428"/>
      <c r="MHC260" s="428"/>
      <c r="MHD260" s="428"/>
      <c r="MHE260" s="428"/>
      <c r="MHF260" s="428"/>
      <c r="MHG260" s="428"/>
      <c r="MHH260" s="428"/>
      <c r="MHI260" s="428"/>
      <c r="MHJ260" s="428"/>
      <c r="MHK260" s="428"/>
      <c r="MHL260" s="428"/>
      <c r="MHM260" s="428"/>
      <c r="MHN260" s="428"/>
      <c r="MHO260" s="428"/>
      <c r="MHP260" s="428"/>
      <c r="MHQ260" s="428"/>
      <c r="MHR260" s="428"/>
      <c r="MHS260" s="428"/>
      <c r="MHT260" s="428"/>
      <c r="MHU260" s="428"/>
      <c r="MHV260" s="428"/>
      <c r="MHW260" s="428"/>
      <c r="MHX260" s="428"/>
      <c r="MHY260" s="428"/>
      <c r="MHZ260" s="428"/>
      <c r="MIA260" s="428"/>
      <c r="MIB260" s="428"/>
      <c r="MIC260" s="428"/>
      <c r="MID260" s="428"/>
      <c r="MIE260" s="428"/>
      <c r="MIF260" s="428"/>
      <c r="MIG260" s="428"/>
      <c r="MIH260" s="428"/>
      <c r="MII260" s="428"/>
      <c r="MIJ260" s="428"/>
      <c r="MIK260" s="428"/>
      <c r="MIL260" s="428"/>
      <c r="MIM260" s="428"/>
      <c r="MIN260" s="428"/>
      <c r="MIO260" s="428"/>
      <c r="MIP260" s="428"/>
      <c r="MIQ260" s="428"/>
      <c r="MIR260" s="428"/>
      <c r="MIS260" s="428"/>
      <c r="MIT260" s="428"/>
      <c r="MIU260" s="428"/>
      <c r="MIV260" s="428"/>
      <c r="MIW260" s="428"/>
      <c r="MIX260" s="428"/>
      <c r="MIY260" s="428"/>
      <c r="MIZ260" s="428"/>
      <c r="MJA260" s="428"/>
      <c r="MJB260" s="428"/>
      <c r="MJC260" s="428"/>
      <c r="MJD260" s="428"/>
      <c r="MJE260" s="428"/>
      <c r="MJF260" s="428"/>
      <c r="MJG260" s="428"/>
      <c r="MJH260" s="428"/>
      <c r="MJI260" s="428"/>
      <c r="MJJ260" s="428"/>
      <c r="MJK260" s="428"/>
      <c r="MJL260" s="428"/>
      <c r="MJM260" s="428"/>
      <c r="MJN260" s="428"/>
      <c r="MJO260" s="428"/>
      <c r="MJP260" s="428"/>
      <c r="MJQ260" s="428"/>
      <c r="MJR260" s="428"/>
      <c r="MJS260" s="428"/>
      <c r="MJT260" s="428"/>
      <c r="MJU260" s="428"/>
      <c r="MJV260" s="428"/>
      <c r="MJW260" s="428"/>
      <c r="MJX260" s="428"/>
      <c r="MJY260" s="428"/>
      <c r="MJZ260" s="428"/>
      <c r="MKA260" s="428"/>
      <c r="MKB260" s="428"/>
      <c r="MKC260" s="428"/>
      <c r="MKD260" s="428"/>
      <c r="MKE260" s="428"/>
      <c r="MKF260" s="428"/>
      <c r="MKG260" s="428"/>
      <c r="MKH260" s="428"/>
      <c r="MKI260" s="428"/>
      <c r="MKJ260" s="428"/>
      <c r="MKK260" s="428"/>
      <c r="MKL260" s="428"/>
      <c r="MKM260" s="428"/>
      <c r="MKN260" s="428"/>
      <c r="MKO260" s="428"/>
      <c r="MKP260" s="428"/>
      <c r="MKQ260" s="428"/>
      <c r="MKR260" s="428"/>
      <c r="MKS260" s="428"/>
      <c r="MKT260" s="428"/>
      <c r="MKU260" s="428"/>
      <c r="MKV260" s="428"/>
      <c r="MKW260" s="428"/>
      <c r="MKX260" s="428"/>
      <c r="MKY260" s="428"/>
      <c r="MKZ260" s="428"/>
      <c r="MLA260" s="428"/>
      <c r="MLB260" s="428"/>
      <c r="MLC260" s="428"/>
      <c r="MLD260" s="428"/>
      <c r="MLE260" s="428"/>
      <c r="MLF260" s="428"/>
      <c r="MLG260" s="428"/>
      <c r="MLH260" s="428"/>
      <c r="MLI260" s="428"/>
      <c r="MLJ260" s="428"/>
      <c r="MLK260" s="428"/>
      <c r="MLL260" s="428"/>
      <c r="MLM260" s="428"/>
      <c r="MLN260" s="428"/>
      <c r="MLO260" s="428"/>
      <c r="MLP260" s="428"/>
      <c r="MLQ260" s="428"/>
      <c r="MLR260" s="428"/>
      <c r="MLS260" s="428"/>
      <c r="MLT260" s="428"/>
      <c r="MLU260" s="428"/>
      <c r="MLV260" s="428"/>
      <c r="MLW260" s="428"/>
      <c r="MLX260" s="428"/>
      <c r="MLY260" s="428"/>
      <c r="MLZ260" s="428"/>
      <c r="MMA260" s="428"/>
      <c r="MMB260" s="428"/>
      <c r="MMC260" s="428"/>
      <c r="MMD260" s="428"/>
      <c r="MME260" s="428"/>
      <c r="MMF260" s="428"/>
      <c r="MMG260" s="428"/>
      <c r="MMH260" s="428"/>
      <c r="MMI260" s="428"/>
      <c r="MMJ260" s="428"/>
      <c r="MMK260" s="428"/>
      <c r="MML260" s="428"/>
      <c r="MMM260" s="428"/>
      <c r="MMN260" s="428"/>
      <c r="MMO260" s="428"/>
      <c r="MMP260" s="428"/>
      <c r="MMQ260" s="428"/>
      <c r="MMR260" s="428"/>
      <c r="MMS260" s="428"/>
      <c r="MMT260" s="428"/>
      <c r="MMU260" s="428"/>
      <c r="MMV260" s="428"/>
      <c r="MMW260" s="428"/>
      <c r="MMX260" s="428"/>
      <c r="MMY260" s="428"/>
      <c r="MMZ260" s="428"/>
      <c r="MNA260" s="428"/>
      <c r="MNB260" s="428"/>
      <c r="MNC260" s="428"/>
      <c r="MND260" s="428"/>
      <c r="MNE260" s="428"/>
      <c r="MNF260" s="428"/>
      <c r="MNG260" s="428"/>
      <c r="MNH260" s="428"/>
      <c r="MNI260" s="428"/>
      <c r="MNJ260" s="428"/>
      <c r="MNK260" s="428"/>
      <c r="MNL260" s="428"/>
      <c r="MNM260" s="428"/>
      <c r="MNN260" s="428"/>
      <c r="MNO260" s="428"/>
      <c r="MNP260" s="428"/>
      <c r="MNQ260" s="428"/>
      <c r="MNR260" s="428"/>
      <c r="MNS260" s="428"/>
      <c r="MNT260" s="428"/>
      <c r="MNU260" s="428"/>
      <c r="MNV260" s="428"/>
      <c r="MNW260" s="428"/>
      <c r="MNX260" s="428"/>
      <c r="MNY260" s="428"/>
      <c r="MNZ260" s="428"/>
      <c r="MOA260" s="428"/>
      <c r="MOB260" s="428"/>
      <c r="MOC260" s="428"/>
      <c r="MOD260" s="428"/>
      <c r="MOE260" s="428"/>
      <c r="MOF260" s="428"/>
      <c r="MOG260" s="428"/>
      <c r="MOH260" s="428"/>
      <c r="MOI260" s="428"/>
      <c r="MOJ260" s="428"/>
      <c r="MOK260" s="428"/>
      <c r="MOL260" s="428"/>
      <c r="MOM260" s="428"/>
      <c r="MON260" s="428"/>
      <c r="MOO260" s="428"/>
      <c r="MOP260" s="428"/>
      <c r="MOQ260" s="428"/>
      <c r="MOR260" s="428"/>
      <c r="MOS260" s="428"/>
      <c r="MOT260" s="428"/>
      <c r="MOU260" s="428"/>
      <c r="MOV260" s="428"/>
      <c r="MOW260" s="428"/>
      <c r="MOX260" s="428"/>
      <c r="MOY260" s="428"/>
      <c r="MOZ260" s="428"/>
      <c r="MPA260" s="428"/>
      <c r="MPB260" s="428"/>
      <c r="MPC260" s="428"/>
      <c r="MPD260" s="428"/>
      <c r="MPE260" s="428"/>
      <c r="MPF260" s="428"/>
      <c r="MPG260" s="428"/>
      <c r="MPH260" s="428"/>
      <c r="MPI260" s="428"/>
      <c r="MPJ260" s="428"/>
      <c r="MPK260" s="428"/>
      <c r="MPL260" s="428"/>
      <c r="MPM260" s="428"/>
      <c r="MPN260" s="428"/>
      <c r="MPO260" s="428"/>
      <c r="MPP260" s="428"/>
      <c r="MPQ260" s="428"/>
      <c r="MPR260" s="428"/>
      <c r="MPS260" s="428"/>
      <c r="MPT260" s="428"/>
      <c r="MPU260" s="428"/>
      <c r="MPV260" s="428"/>
      <c r="MPW260" s="428"/>
      <c r="MPX260" s="428"/>
      <c r="MPY260" s="428"/>
      <c r="MPZ260" s="428"/>
      <c r="MQA260" s="428"/>
      <c r="MQB260" s="428"/>
      <c r="MQC260" s="428"/>
      <c r="MQD260" s="428"/>
      <c r="MQE260" s="428"/>
      <c r="MQF260" s="428"/>
      <c r="MQG260" s="428"/>
      <c r="MQH260" s="428"/>
      <c r="MQI260" s="428"/>
      <c r="MQJ260" s="428"/>
      <c r="MQK260" s="428"/>
      <c r="MQL260" s="428"/>
      <c r="MQM260" s="428"/>
      <c r="MQN260" s="428"/>
      <c r="MQO260" s="428"/>
      <c r="MQP260" s="428"/>
      <c r="MQQ260" s="428"/>
      <c r="MQR260" s="428"/>
      <c r="MQS260" s="428"/>
      <c r="MQT260" s="428"/>
      <c r="MQU260" s="428"/>
      <c r="MQV260" s="428"/>
      <c r="MQW260" s="428"/>
      <c r="MQX260" s="428"/>
      <c r="MQY260" s="428"/>
      <c r="MQZ260" s="428"/>
      <c r="MRA260" s="428"/>
      <c r="MRB260" s="428"/>
      <c r="MRC260" s="428"/>
      <c r="MRD260" s="428"/>
      <c r="MRE260" s="428"/>
      <c r="MRF260" s="428"/>
      <c r="MRG260" s="428"/>
      <c r="MRH260" s="428"/>
      <c r="MRI260" s="428"/>
      <c r="MRJ260" s="428"/>
      <c r="MRK260" s="428"/>
      <c r="MRL260" s="428"/>
      <c r="MRM260" s="428"/>
      <c r="MRN260" s="428"/>
      <c r="MRO260" s="428"/>
      <c r="MRP260" s="428"/>
      <c r="MRQ260" s="428"/>
      <c r="MRR260" s="428"/>
      <c r="MRS260" s="428"/>
      <c r="MRT260" s="428"/>
      <c r="MRU260" s="428"/>
      <c r="MRV260" s="428"/>
      <c r="MRW260" s="428"/>
      <c r="MRX260" s="428"/>
      <c r="MRY260" s="428"/>
      <c r="MRZ260" s="428"/>
      <c r="MSA260" s="428"/>
      <c r="MSB260" s="428"/>
      <c r="MSC260" s="428"/>
      <c r="MSD260" s="428"/>
      <c r="MSE260" s="428"/>
      <c r="MSF260" s="428"/>
      <c r="MSG260" s="428"/>
      <c r="MSH260" s="428"/>
      <c r="MSI260" s="428"/>
      <c r="MSJ260" s="428"/>
      <c r="MSK260" s="428"/>
      <c r="MSL260" s="428"/>
      <c r="MSM260" s="428"/>
      <c r="MSN260" s="428"/>
      <c r="MSO260" s="428"/>
      <c r="MSP260" s="428"/>
      <c r="MSQ260" s="428"/>
      <c r="MSR260" s="428"/>
      <c r="MSS260" s="428"/>
      <c r="MST260" s="428"/>
      <c r="MSU260" s="428"/>
      <c r="MSV260" s="428"/>
      <c r="MSW260" s="428"/>
      <c r="MSX260" s="428"/>
      <c r="MSY260" s="428"/>
      <c r="MSZ260" s="428"/>
      <c r="MTA260" s="428"/>
      <c r="MTB260" s="428"/>
      <c r="MTC260" s="428"/>
      <c r="MTD260" s="428"/>
      <c r="MTE260" s="428"/>
      <c r="MTF260" s="428"/>
      <c r="MTG260" s="428"/>
      <c r="MTH260" s="428"/>
      <c r="MTI260" s="428"/>
      <c r="MTJ260" s="428"/>
      <c r="MTK260" s="428"/>
      <c r="MTL260" s="428"/>
      <c r="MTM260" s="428"/>
      <c r="MTN260" s="428"/>
      <c r="MTO260" s="428"/>
      <c r="MTP260" s="428"/>
      <c r="MTQ260" s="428"/>
      <c r="MTR260" s="428"/>
      <c r="MTS260" s="428"/>
      <c r="MTT260" s="428"/>
      <c r="MTU260" s="428"/>
      <c r="MTV260" s="428"/>
      <c r="MTW260" s="428"/>
      <c r="MTX260" s="428"/>
      <c r="MTY260" s="428"/>
      <c r="MTZ260" s="428"/>
      <c r="MUA260" s="428"/>
      <c r="MUB260" s="428"/>
      <c r="MUC260" s="428"/>
      <c r="MUD260" s="428"/>
      <c r="MUE260" s="428"/>
      <c r="MUF260" s="428"/>
      <c r="MUG260" s="428"/>
      <c r="MUH260" s="428"/>
      <c r="MUI260" s="428"/>
      <c r="MUJ260" s="428"/>
      <c r="MUK260" s="428"/>
      <c r="MUL260" s="428"/>
      <c r="MUM260" s="428"/>
      <c r="MUN260" s="428"/>
      <c r="MUO260" s="428"/>
      <c r="MUP260" s="428"/>
      <c r="MUQ260" s="428"/>
      <c r="MUR260" s="428"/>
      <c r="MUS260" s="428"/>
      <c r="MUT260" s="428"/>
      <c r="MUU260" s="428"/>
      <c r="MUV260" s="428"/>
      <c r="MUW260" s="428"/>
      <c r="MUX260" s="428"/>
      <c r="MUY260" s="428"/>
      <c r="MUZ260" s="428"/>
      <c r="MVA260" s="428"/>
      <c r="MVB260" s="428"/>
      <c r="MVC260" s="428"/>
      <c r="MVD260" s="428"/>
      <c r="MVE260" s="428"/>
      <c r="MVF260" s="428"/>
      <c r="MVG260" s="428"/>
      <c r="MVH260" s="428"/>
      <c r="MVI260" s="428"/>
      <c r="MVJ260" s="428"/>
      <c r="MVK260" s="428"/>
      <c r="MVL260" s="428"/>
      <c r="MVM260" s="428"/>
      <c r="MVN260" s="428"/>
      <c r="MVO260" s="428"/>
      <c r="MVP260" s="428"/>
      <c r="MVQ260" s="428"/>
      <c r="MVR260" s="428"/>
      <c r="MVS260" s="428"/>
      <c r="MVT260" s="428"/>
      <c r="MVU260" s="428"/>
      <c r="MVV260" s="428"/>
      <c r="MVW260" s="428"/>
      <c r="MVX260" s="428"/>
      <c r="MVY260" s="428"/>
      <c r="MVZ260" s="428"/>
      <c r="MWA260" s="428"/>
      <c r="MWB260" s="428"/>
      <c r="MWC260" s="428"/>
      <c r="MWD260" s="428"/>
      <c r="MWE260" s="428"/>
      <c r="MWF260" s="428"/>
      <c r="MWG260" s="428"/>
      <c r="MWH260" s="428"/>
      <c r="MWI260" s="428"/>
      <c r="MWJ260" s="428"/>
      <c r="MWK260" s="428"/>
      <c r="MWL260" s="428"/>
      <c r="MWM260" s="428"/>
      <c r="MWN260" s="428"/>
      <c r="MWO260" s="428"/>
      <c r="MWP260" s="428"/>
      <c r="MWQ260" s="428"/>
      <c r="MWR260" s="428"/>
      <c r="MWS260" s="428"/>
      <c r="MWT260" s="428"/>
      <c r="MWU260" s="428"/>
      <c r="MWV260" s="428"/>
      <c r="MWW260" s="428"/>
      <c r="MWX260" s="428"/>
      <c r="MWY260" s="428"/>
      <c r="MWZ260" s="428"/>
      <c r="MXA260" s="428"/>
      <c r="MXB260" s="428"/>
      <c r="MXC260" s="428"/>
      <c r="MXD260" s="428"/>
      <c r="MXE260" s="428"/>
      <c r="MXF260" s="428"/>
      <c r="MXG260" s="428"/>
      <c r="MXH260" s="428"/>
      <c r="MXI260" s="428"/>
      <c r="MXJ260" s="428"/>
      <c r="MXK260" s="428"/>
      <c r="MXL260" s="428"/>
      <c r="MXM260" s="428"/>
      <c r="MXN260" s="428"/>
      <c r="MXO260" s="428"/>
      <c r="MXP260" s="428"/>
      <c r="MXQ260" s="428"/>
      <c r="MXR260" s="428"/>
      <c r="MXS260" s="428"/>
      <c r="MXT260" s="428"/>
      <c r="MXU260" s="428"/>
      <c r="MXV260" s="428"/>
      <c r="MXW260" s="428"/>
      <c r="MXX260" s="428"/>
      <c r="MXY260" s="428"/>
      <c r="MXZ260" s="428"/>
      <c r="MYA260" s="428"/>
      <c r="MYB260" s="428"/>
      <c r="MYC260" s="428"/>
      <c r="MYD260" s="428"/>
      <c r="MYE260" s="428"/>
      <c r="MYF260" s="428"/>
      <c r="MYG260" s="428"/>
      <c r="MYH260" s="428"/>
      <c r="MYI260" s="428"/>
      <c r="MYJ260" s="428"/>
      <c r="MYK260" s="428"/>
      <c r="MYL260" s="428"/>
      <c r="MYM260" s="428"/>
      <c r="MYN260" s="428"/>
      <c r="MYO260" s="428"/>
      <c r="MYP260" s="428"/>
      <c r="MYQ260" s="428"/>
      <c r="MYR260" s="428"/>
      <c r="MYS260" s="428"/>
      <c r="MYT260" s="428"/>
      <c r="MYU260" s="428"/>
      <c r="MYV260" s="428"/>
      <c r="MYW260" s="428"/>
      <c r="MYX260" s="428"/>
      <c r="MYY260" s="428"/>
      <c r="MYZ260" s="428"/>
      <c r="MZA260" s="428"/>
      <c r="MZB260" s="428"/>
      <c r="MZC260" s="428"/>
      <c r="MZD260" s="428"/>
      <c r="MZE260" s="428"/>
      <c r="MZF260" s="428"/>
      <c r="MZG260" s="428"/>
      <c r="MZH260" s="428"/>
      <c r="MZI260" s="428"/>
      <c r="MZJ260" s="428"/>
      <c r="MZK260" s="428"/>
      <c r="MZL260" s="428"/>
      <c r="MZM260" s="428"/>
      <c r="MZN260" s="428"/>
      <c r="MZO260" s="428"/>
      <c r="MZP260" s="428"/>
      <c r="MZQ260" s="428"/>
      <c r="MZR260" s="428"/>
      <c r="MZS260" s="428"/>
      <c r="MZT260" s="428"/>
      <c r="MZU260" s="428"/>
      <c r="MZV260" s="428"/>
      <c r="MZW260" s="428"/>
      <c r="MZX260" s="428"/>
      <c r="MZY260" s="428"/>
      <c r="MZZ260" s="428"/>
      <c r="NAA260" s="428"/>
      <c r="NAB260" s="428"/>
      <c r="NAC260" s="428"/>
      <c r="NAD260" s="428"/>
      <c r="NAE260" s="428"/>
      <c r="NAF260" s="428"/>
      <c r="NAG260" s="428"/>
      <c r="NAH260" s="428"/>
      <c r="NAI260" s="428"/>
      <c r="NAJ260" s="428"/>
      <c r="NAK260" s="428"/>
      <c r="NAL260" s="428"/>
      <c r="NAM260" s="428"/>
      <c r="NAN260" s="428"/>
      <c r="NAO260" s="428"/>
      <c r="NAP260" s="428"/>
      <c r="NAQ260" s="428"/>
      <c r="NAR260" s="428"/>
      <c r="NAS260" s="428"/>
      <c r="NAT260" s="428"/>
      <c r="NAU260" s="428"/>
      <c r="NAV260" s="428"/>
      <c r="NAW260" s="428"/>
      <c r="NAX260" s="428"/>
      <c r="NAY260" s="428"/>
      <c r="NAZ260" s="428"/>
      <c r="NBA260" s="428"/>
      <c r="NBB260" s="428"/>
      <c r="NBC260" s="428"/>
      <c r="NBD260" s="428"/>
      <c r="NBE260" s="428"/>
      <c r="NBF260" s="428"/>
      <c r="NBG260" s="428"/>
      <c r="NBH260" s="428"/>
      <c r="NBI260" s="428"/>
      <c r="NBJ260" s="428"/>
      <c r="NBK260" s="428"/>
      <c r="NBL260" s="428"/>
      <c r="NBM260" s="428"/>
      <c r="NBN260" s="428"/>
      <c r="NBO260" s="428"/>
      <c r="NBP260" s="428"/>
      <c r="NBQ260" s="428"/>
      <c r="NBR260" s="428"/>
      <c r="NBS260" s="428"/>
      <c r="NBT260" s="428"/>
      <c r="NBU260" s="428"/>
      <c r="NBV260" s="428"/>
      <c r="NBW260" s="428"/>
      <c r="NBX260" s="428"/>
      <c r="NBY260" s="428"/>
      <c r="NBZ260" s="428"/>
      <c r="NCA260" s="428"/>
      <c r="NCB260" s="428"/>
      <c r="NCC260" s="428"/>
      <c r="NCD260" s="428"/>
      <c r="NCE260" s="428"/>
      <c r="NCF260" s="428"/>
      <c r="NCG260" s="428"/>
      <c r="NCH260" s="428"/>
      <c r="NCI260" s="428"/>
      <c r="NCJ260" s="428"/>
      <c r="NCK260" s="428"/>
      <c r="NCL260" s="428"/>
      <c r="NCM260" s="428"/>
      <c r="NCN260" s="428"/>
      <c r="NCO260" s="428"/>
      <c r="NCP260" s="428"/>
      <c r="NCQ260" s="428"/>
      <c r="NCR260" s="428"/>
      <c r="NCS260" s="428"/>
      <c r="NCT260" s="428"/>
      <c r="NCU260" s="428"/>
      <c r="NCV260" s="428"/>
      <c r="NCW260" s="428"/>
      <c r="NCX260" s="428"/>
      <c r="NCY260" s="428"/>
      <c r="NCZ260" s="428"/>
      <c r="NDA260" s="428"/>
      <c r="NDB260" s="428"/>
      <c r="NDC260" s="428"/>
      <c r="NDD260" s="428"/>
      <c r="NDE260" s="428"/>
      <c r="NDF260" s="428"/>
      <c r="NDG260" s="428"/>
      <c r="NDH260" s="428"/>
      <c r="NDI260" s="428"/>
      <c r="NDJ260" s="428"/>
      <c r="NDK260" s="428"/>
      <c r="NDL260" s="428"/>
      <c r="NDM260" s="428"/>
      <c r="NDN260" s="428"/>
      <c r="NDO260" s="428"/>
      <c r="NDP260" s="428"/>
      <c r="NDQ260" s="428"/>
      <c r="NDR260" s="428"/>
      <c r="NDS260" s="428"/>
      <c r="NDT260" s="428"/>
      <c r="NDU260" s="428"/>
      <c r="NDV260" s="428"/>
      <c r="NDW260" s="428"/>
      <c r="NDX260" s="428"/>
      <c r="NDY260" s="428"/>
      <c r="NDZ260" s="428"/>
      <c r="NEA260" s="428"/>
      <c r="NEB260" s="428"/>
      <c r="NEC260" s="428"/>
      <c r="NED260" s="428"/>
      <c r="NEE260" s="428"/>
      <c r="NEF260" s="428"/>
      <c r="NEG260" s="428"/>
      <c r="NEH260" s="428"/>
      <c r="NEI260" s="428"/>
      <c r="NEJ260" s="428"/>
      <c r="NEK260" s="428"/>
      <c r="NEL260" s="428"/>
      <c r="NEM260" s="428"/>
      <c r="NEN260" s="428"/>
      <c r="NEO260" s="428"/>
      <c r="NEP260" s="428"/>
      <c r="NEQ260" s="428"/>
      <c r="NER260" s="428"/>
      <c r="NES260" s="428"/>
      <c r="NET260" s="428"/>
      <c r="NEU260" s="428"/>
      <c r="NEV260" s="428"/>
      <c r="NEW260" s="428"/>
      <c r="NEX260" s="428"/>
      <c r="NEY260" s="428"/>
      <c r="NEZ260" s="428"/>
      <c r="NFA260" s="428"/>
      <c r="NFB260" s="428"/>
      <c r="NFC260" s="428"/>
      <c r="NFD260" s="428"/>
      <c r="NFE260" s="428"/>
      <c r="NFF260" s="428"/>
      <c r="NFG260" s="428"/>
      <c r="NFH260" s="428"/>
      <c r="NFI260" s="428"/>
      <c r="NFJ260" s="428"/>
      <c r="NFK260" s="428"/>
      <c r="NFL260" s="428"/>
      <c r="NFM260" s="428"/>
      <c r="NFN260" s="428"/>
      <c r="NFO260" s="428"/>
      <c r="NFP260" s="428"/>
      <c r="NFQ260" s="428"/>
      <c r="NFR260" s="428"/>
      <c r="NFS260" s="428"/>
      <c r="NFT260" s="428"/>
      <c r="NFU260" s="428"/>
      <c r="NFV260" s="428"/>
      <c r="NFW260" s="428"/>
      <c r="NFX260" s="428"/>
      <c r="NFY260" s="428"/>
      <c r="NFZ260" s="428"/>
      <c r="NGA260" s="428"/>
      <c r="NGB260" s="428"/>
      <c r="NGC260" s="428"/>
      <c r="NGD260" s="428"/>
      <c r="NGE260" s="428"/>
      <c r="NGF260" s="428"/>
      <c r="NGG260" s="428"/>
      <c r="NGH260" s="428"/>
      <c r="NGI260" s="428"/>
      <c r="NGJ260" s="428"/>
      <c r="NGK260" s="428"/>
      <c r="NGL260" s="428"/>
      <c r="NGM260" s="428"/>
      <c r="NGN260" s="428"/>
      <c r="NGO260" s="428"/>
      <c r="NGP260" s="428"/>
      <c r="NGQ260" s="428"/>
      <c r="NGR260" s="428"/>
      <c r="NGS260" s="428"/>
      <c r="NGT260" s="428"/>
      <c r="NGU260" s="428"/>
      <c r="NGV260" s="428"/>
      <c r="NGW260" s="428"/>
      <c r="NGX260" s="428"/>
      <c r="NGY260" s="428"/>
      <c r="NGZ260" s="428"/>
      <c r="NHA260" s="428"/>
      <c r="NHB260" s="428"/>
      <c r="NHC260" s="428"/>
      <c r="NHD260" s="428"/>
      <c r="NHE260" s="428"/>
      <c r="NHF260" s="428"/>
      <c r="NHG260" s="428"/>
      <c r="NHH260" s="428"/>
      <c r="NHI260" s="428"/>
      <c r="NHJ260" s="428"/>
      <c r="NHK260" s="428"/>
      <c r="NHL260" s="428"/>
      <c r="NHM260" s="428"/>
      <c r="NHN260" s="428"/>
      <c r="NHO260" s="428"/>
      <c r="NHP260" s="428"/>
      <c r="NHQ260" s="428"/>
      <c r="NHR260" s="428"/>
      <c r="NHS260" s="428"/>
      <c r="NHT260" s="428"/>
      <c r="NHU260" s="428"/>
      <c r="NHV260" s="428"/>
      <c r="NHW260" s="428"/>
      <c r="NHX260" s="428"/>
      <c r="NHY260" s="428"/>
      <c r="NHZ260" s="428"/>
      <c r="NIA260" s="428"/>
      <c r="NIB260" s="428"/>
      <c r="NIC260" s="428"/>
      <c r="NID260" s="428"/>
      <c r="NIE260" s="428"/>
      <c r="NIF260" s="428"/>
      <c r="NIG260" s="428"/>
      <c r="NIH260" s="428"/>
      <c r="NII260" s="428"/>
      <c r="NIJ260" s="428"/>
      <c r="NIK260" s="428"/>
      <c r="NIL260" s="428"/>
      <c r="NIM260" s="428"/>
      <c r="NIN260" s="428"/>
      <c r="NIO260" s="428"/>
      <c r="NIP260" s="428"/>
      <c r="NIQ260" s="428"/>
      <c r="NIR260" s="428"/>
      <c r="NIS260" s="428"/>
      <c r="NIT260" s="428"/>
      <c r="NIU260" s="428"/>
      <c r="NIV260" s="428"/>
      <c r="NIW260" s="428"/>
      <c r="NIX260" s="428"/>
      <c r="NIY260" s="428"/>
      <c r="NIZ260" s="428"/>
      <c r="NJA260" s="428"/>
      <c r="NJB260" s="428"/>
      <c r="NJC260" s="428"/>
      <c r="NJD260" s="428"/>
      <c r="NJE260" s="428"/>
      <c r="NJF260" s="428"/>
      <c r="NJG260" s="428"/>
      <c r="NJH260" s="428"/>
      <c r="NJI260" s="428"/>
      <c r="NJJ260" s="428"/>
      <c r="NJK260" s="428"/>
      <c r="NJL260" s="428"/>
      <c r="NJM260" s="428"/>
      <c r="NJN260" s="428"/>
      <c r="NJO260" s="428"/>
      <c r="NJP260" s="428"/>
      <c r="NJQ260" s="428"/>
      <c r="NJR260" s="428"/>
      <c r="NJS260" s="428"/>
      <c r="NJT260" s="428"/>
      <c r="NJU260" s="428"/>
      <c r="NJV260" s="428"/>
      <c r="NJW260" s="428"/>
      <c r="NJX260" s="428"/>
      <c r="NJY260" s="428"/>
      <c r="NJZ260" s="428"/>
      <c r="NKA260" s="428"/>
      <c r="NKB260" s="428"/>
      <c r="NKC260" s="428"/>
      <c r="NKD260" s="428"/>
      <c r="NKE260" s="428"/>
      <c r="NKF260" s="428"/>
      <c r="NKG260" s="428"/>
      <c r="NKH260" s="428"/>
      <c r="NKI260" s="428"/>
      <c r="NKJ260" s="428"/>
      <c r="NKK260" s="428"/>
      <c r="NKL260" s="428"/>
      <c r="NKM260" s="428"/>
      <c r="NKN260" s="428"/>
      <c r="NKO260" s="428"/>
      <c r="NKP260" s="428"/>
      <c r="NKQ260" s="428"/>
      <c r="NKR260" s="428"/>
      <c r="NKS260" s="428"/>
      <c r="NKT260" s="428"/>
      <c r="NKU260" s="428"/>
      <c r="NKV260" s="428"/>
      <c r="NKW260" s="428"/>
      <c r="NKX260" s="428"/>
      <c r="NKY260" s="428"/>
      <c r="NKZ260" s="428"/>
      <c r="NLA260" s="428"/>
      <c r="NLB260" s="428"/>
      <c r="NLC260" s="428"/>
      <c r="NLD260" s="428"/>
      <c r="NLE260" s="428"/>
      <c r="NLF260" s="428"/>
      <c r="NLG260" s="428"/>
      <c r="NLH260" s="428"/>
      <c r="NLI260" s="428"/>
      <c r="NLJ260" s="428"/>
      <c r="NLK260" s="428"/>
      <c r="NLL260" s="428"/>
      <c r="NLM260" s="428"/>
      <c r="NLN260" s="428"/>
      <c r="NLO260" s="428"/>
      <c r="NLP260" s="428"/>
      <c r="NLQ260" s="428"/>
      <c r="NLR260" s="428"/>
      <c r="NLS260" s="428"/>
      <c r="NLT260" s="428"/>
      <c r="NLU260" s="428"/>
      <c r="NLV260" s="428"/>
      <c r="NLW260" s="428"/>
      <c r="NLX260" s="428"/>
      <c r="NLY260" s="428"/>
      <c r="NLZ260" s="428"/>
      <c r="NMA260" s="428"/>
      <c r="NMB260" s="428"/>
      <c r="NMC260" s="428"/>
      <c r="NMD260" s="428"/>
      <c r="NME260" s="428"/>
      <c r="NMF260" s="428"/>
      <c r="NMG260" s="428"/>
      <c r="NMH260" s="428"/>
      <c r="NMI260" s="428"/>
      <c r="NMJ260" s="428"/>
      <c r="NMK260" s="428"/>
      <c r="NML260" s="428"/>
      <c r="NMM260" s="428"/>
      <c r="NMN260" s="428"/>
      <c r="NMO260" s="428"/>
      <c r="NMP260" s="428"/>
      <c r="NMQ260" s="428"/>
      <c r="NMR260" s="428"/>
      <c r="NMS260" s="428"/>
      <c r="NMT260" s="428"/>
      <c r="NMU260" s="428"/>
      <c r="NMV260" s="428"/>
      <c r="NMW260" s="428"/>
      <c r="NMX260" s="428"/>
      <c r="NMY260" s="428"/>
      <c r="NMZ260" s="428"/>
      <c r="NNA260" s="428"/>
      <c r="NNB260" s="428"/>
      <c r="NNC260" s="428"/>
      <c r="NND260" s="428"/>
      <c r="NNE260" s="428"/>
      <c r="NNF260" s="428"/>
      <c r="NNG260" s="428"/>
      <c r="NNH260" s="428"/>
      <c r="NNI260" s="428"/>
      <c r="NNJ260" s="428"/>
      <c r="NNK260" s="428"/>
      <c r="NNL260" s="428"/>
      <c r="NNM260" s="428"/>
      <c r="NNN260" s="428"/>
      <c r="NNO260" s="428"/>
      <c r="NNP260" s="428"/>
      <c r="NNQ260" s="428"/>
      <c r="NNR260" s="428"/>
      <c r="NNS260" s="428"/>
      <c r="NNT260" s="428"/>
      <c r="NNU260" s="428"/>
      <c r="NNV260" s="428"/>
      <c r="NNW260" s="428"/>
      <c r="NNX260" s="428"/>
      <c r="NNY260" s="428"/>
      <c r="NNZ260" s="428"/>
      <c r="NOA260" s="428"/>
      <c r="NOB260" s="428"/>
      <c r="NOC260" s="428"/>
      <c r="NOD260" s="428"/>
      <c r="NOE260" s="428"/>
      <c r="NOF260" s="428"/>
      <c r="NOG260" s="428"/>
      <c r="NOH260" s="428"/>
      <c r="NOI260" s="428"/>
      <c r="NOJ260" s="428"/>
      <c r="NOK260" s="428"/>
      <c r="NOL260" s="428"/>
      <c r="NOM260" s="428"/>
      <c r="NON260" s="428"/>
      <c r="NOO260" s="428"/>
      <c r="NOP260" s="428"/>
      <c r="NOQ260" s="428"/>
      <c r="NOR260" s="428"/>
      <c r="NOS260" s="428"/>
      <c r="NOT260" s="428"/>
      <c r="NOU260" s="428"/>
      <c r="NOV260" s="428"/>
      <c r="NOW260" s="428"/>
      <c r="NOX260" s="428"/>
      <c r="NOY260" s="428"/>
      <c r="NOZ260" s="428"/>
      <c r="NPA260" s="428"/>
      <c r="NPB260" s="428"/>
      <c r="NPC260" s="428"/>
      <c r="NPD260" s="428"/>
      <c r="NPE260" s="428"/>
      <c r="NPF260" s="428"/>
      <c r="NPG260" s="428"/>
      <c r="NPH260" s="428"/>
      <c r="NPI260" s="428"/>
      <c r="NPJ260" s="428"/>
      <c r="NPK260" s="428"/>
      <c r="NPL260" s="428"/>
      <c r="NPM260" s="428"/>
      <c r="NPN260" s="428"/>
      <c r="NPO260" s="428"/>
      <c r="NPP260" s="428"/>
      <c r="NPQ260" s="428"/>
      <c r="NPR260" s="428"/>
      <c r="NPS260" s="428"/>
      <c r="NPT260" s="428"/>
      <c r="NPU260" s="428"/>
      <c r="NPV260" s="428"/>
      <c r="NPW260" s="428"/>
      <c r="NPX260" s="428"/>
      <c r="NPY260" s="428"/>
      <c r="NPZ260" s="428"/>
      <c r="NQA260" s="428"/>
      <c r="NQB260" s="428"/>
      <c r="NQC260" s="428"/>
      <c r="NQD260" s="428"/>
      <c r="NQE260" s="428"/>
      <c r="NQF260" s="428"/>
      <c r="NQG260" s="428"/>
      <c r="NQH260" s="428"/>
      <c r="NQI260" s="428"/>
      <c r="NQJ260" s="428"/>
      <c r="NQK260" s="428"/>
      <c r="NQL260" s="428"/>
      <c r="NQM260" s="428"/>
      <c r="NQN260" s="428"/>
      <c r="NQO260" s="428"/>
      <c r="NQP260" s="428"/>
      <c r="NQQ260" s="428"/>
      <c r="NQR260" s="428"/>
      <c r="NQS260" s="428"/>
      <c r="NQT260" s="428"/>
      <c r="NQU260" s="428"/>
      <c r="NQV260" s="428"/>
      <c r="NQW260" s="428"/>
      <c r="NQX260" s="428"/>
      <c r="NQY260" s="428"/>
      <c r="NQZ260" s="428"/>
      <c r="NRA260" s="428"/>
      <c r="NRB260" s="428"/>
      <c r="NRC260" s="428"/>
      <c r="NRD260" s="428"/>
      <c r="NRE260" s="428"/>
      <c r="NRF260" s="428"/>
      <c r="NRG260" s="428"/>
      <c r="NRH260" s="428"/>
      <c r="NRI260" s="428"/>
      <c r="NRJ260" s="428"/>
      <c r="NRK260" s="428"/>
      <c r="NRL260" s="428"/>
      <c r="NRM260" s="428"/>
      <c r="NRN260" s="428"/>
      <c r="NRO260" s="428"/>
      <c r="NRP260" s="428"/>
      <c r="NRQ260" s="428"/>
      <c r="NRR260" s="428"/>
      <c r="NRS260" s="428"/>
      <c r="NRT260" s="428"/>
      <c r="NRU260" s="428"/>
      <c r="NRV260" s="428"/>
      <c r="NRW260" s="428"/>
      <c r="NRX260" s="428"/>
      <c r="NRY260" s="428"/>
      <c r="NRZ260" s="428"/>
      <c r="NSA260" s="428"/>
      <c r="NSB260" s="428"/>
      <c r="NSC260" s="428"/>
      <c r="NSD260" s="428"/>
      <c r="NSE260" s="428"/>
      <c r="NSF260" s="428"/>
      <c r="NSG260" s="428"/>
      <c r="NSH260" s="428"/>
      <c r="NSI260" s="428"/>
      <c r="NSJ260" s="428"/>
      <c r="NSK260" s="428"/>
      <c r="NSL260" s="428"/>
      <c r="NSM260" s="428"/>
      <c r="NSN260" s="428"/>
      <c r="NSO260" s="428"/>
      <c r="NSP260" s="428"/>
      <c r="NSQ260" s="428"/>
      <c r="NSR260" s="428"/>
      <c r="NSS260" s="428"/>
      <c r="NST260" s="428"/>
      <c r="NSU260" s="428"/>
      <c r="NSV260" s="428"/>
      <c r="NSW260" s="428"/>
      <c r="NSX260" s="428"/>
      <c r="NSY260" s="428"/>
      <c r="NSZ260" s="428"/>
      <c r="NTA260" s="428"/>
      <c r="NTB260" s="428"/>
      <c r="NTC260" s="428"/>
      <c r="NTD260" s="428"/>
      <c r="NTE260" s="428"/>
      <c r="NTF260" s="428"/>
      <c r="NTG260" s="428"/>
      <c r="NTH260" s="428"/>
      <c r="NTI260" s="428"/>
      <c r="NTJ260" s="428"/>
      <c r="NTK260" s="428"/>
      <c r="NTL260" s="428"/>
      <c r="NTM260" s="428"/>
      <c r="NTN260" s="428"/>
      <c r="NTO260" s="428"/>
      <c r="NTP260" s="428"/>
      <c r="NTQ260" s="428"/>
      <c r="NTR260" s="428"/>
      <c r="NTS260" s="428"/>
      <c r="NTT260" s="428"/>
      <c r="NTU260" s="428"/>
      <c r="NTV260" s="428"/>
      <c r="NTW260" s="428"/>
      <c r="NTX260" s="428"/>
      <c r="NTY260" s="428"/>
      <c r="NTZ260" s="428"/>
      <c r="NUA260" s="428"/>
      <c r="NUB260" s="428"/>
      <c r="NUC260" s="428"/>
      <c r="NUD260" s="428"/>
      <c r="NUE260" s="428"/>
      <c r="NUF260" s="428"/>
      <c r="NUG260" s="428"/>
      <c r="NUH260" s="428"/>
      <c r="NUI260" s="428"/>
      <c r="NUJ260" s="428"/>
      <c r="NUK260" s="428"/>
      <c r="NUL260" s="428"/>
      <c r="NUM260" s="428"/>
      <c r="NUN260" s="428"/>
      <c r="NUO260" s="428"/>
      <c r="NUP260" s="428"/>
      <c r="NUQ260" s="428"/>
      <c r="NUR260" s="428"/>
      <c r="NUS260" s="428"/>
      <c r="NUT260" s="428"/>
      <c r="NUU260" s="428"/>
      <c r="NUV260" s="428"/>
      <c r="NUW260" s="428"/>
      <c r="NUX260" s="428"/>
      <c r="NUY260" s="428"/>
      <c r="NUZ260" s="428"/>
      <c r="NVA260" s="428"/>
      <c r="NVB260" s="428"/>
      <c r="NVC260" s="428"/>
      <c r="NVD260" s="428"/>
      <c r="NVE260" s="428"/>
      <c r="NVF260" s="428"/>
      <c r="NVG260" s="428"/>
      <c r="NVH260" s="428"/>
      <c r="NVI260" s="428"/>
      <c r="NVJ260" s="428"/>
      <c r="NVK260" s="428"/>
      <c r="NVL260" s="428"/>
      <c r="NVM260" s="428"/>
      <c r="NVN260" s="428"/>
      <c r="NVO260" s="428"/>
      <c r="NVP260" s="428"/>
      <c r="NVQ260" s="428"/>
      <c r="NVR260" s="428"/>
      <c r="NVS260" s="428"/>
      <c r="NVT260" s="428"/>
      <c r="NVU260" s="428"/>
      <c r="NVV260" s="428"/>
      <c r="NVW260" s="428"/>
      <c r="NVX260" s="428"/>
      <c r="NVY260" s="428"/>
      <c r="NVZ260" s="428"/>
      <c r="NWA260" s="428"/>
      <c r="NWB260" s="428"/>
      <c r="NWC260" s="428"/>
      <c r="NWD260" s="428"/>
      <c r="NWE260" s="428"/>
      <c r="NWF260" s="428"/>
      <c r="NWG260" s="428"/>
      <c r="NWH260" s="428"/>
      <c r="NWI260" s="428"/>
      <c r="NWJ260" s="428"/>
      <c r="NWK260" s="428"/>
      <c r="NWL260" s="428"/>
      <c r="NWM260" s="428"/>
      <c r="NWN260" s="428"/>
      <c r="NWO260" s="428"/>
      <c r="NWP260" s="428"/>
      <c r="NWQ260" s="428"/>
      <c r="NWR260" s="428"/>
      <c r="NWS260" s="428"/>
      <c r="NWT260" s="428"/>
      <c r="NWU260" s="428"/>
      <c r="NWV260" s="428"/>
      <c r="NWW260" s="428"/>
      <c r="NWX260" s="428"/>
      <c r="NWY260" s="428"/>
      <c r="NWZ260" s="428"/>
      <c r="NXA260" s="428"/>
      <c r="NXB260" s="428"/>
      <c r="NXC260" s="428"/>
      <c r="NXD260" s="428"/>
      <c r="NXE260" s="428"/>
      <c r="NXF260" s="428"/>
      <c r="NXG260" s="428"/>
      <c r="NXH260" s="428"/>
      <c r="NXI260" s="428"/>
      <c r="NXJ260" s="428"/>
      <c r="NXK260" s="428"/>
      <c r="NXL260" s="428"/>
      <c r="NXM260" s="428"/>
      <c r="NXN260" s="428"/>
      <c r="NXO260" s="428"/>
      <c r="NXP260" s="428"/>
      <c r="NXQ260" s="428"/>
      <c r="NXR260" s="428"/>
      <c r="NXS260" s="428"/>
      <c r="NXT260" s="428"/>
      <c r="NXU260" s="428"/>
      <c r="NXV260" s="428"/>
      <c r="NXW260" s="428"/>
      <c r="NXX260" s="428"/>
      <c r="NXY260" s="428"/>
      <c r="NXZ260" s="428"/>
      <c r="NYA260" s="428"/>
      <c r="NYB260" s="428"/>
      <c r="NYC260" s="428"/>
      <c r="NYD260" s="428"/>
      <c r="NYE260" s="428"/>
      <c r="NYF260" s="428"/>
      <c r="NYG260" s="428"/>
      <c r="NYH260" s="428"/>
      <c r="NYI260" s="428"/>
      <c r="NYJ260" s="428"/>
      <c r="NYK260" s="428"/>
      <c r="NYL260" s="428"/>
      <c r="NYM260" s="428"/>
      <c r="NYN260" s="428"/>
      <c r="NYO260" s="428"/>
      <c r="NYP260" s="428"/>
      <c r="NYQ260" s="428"/>
      <c r="NYR260" s="428"/>
      <c r="NYS260" s="428"/>
      <c r="NYT260" s="428"/>
      <c r="NYU260" s="428"/>
      <c r="NYV260" s="428"/>
      <c r="NYW260" s="428"/>
      <c r="NYX260" s="428"/>
      <c r="NYY260" s="428"/>
      <c r="NYZ260" s="428"/>
      <c r="NZA260" s="428"/>
      <c r="NZB260" s="428"/>
      <c r="NZC260" s="428"/>
      <c r="NZD260" s="428"/>
      <c r="NZE260" s="428"/>
      <c r="NZF260" s="428"/>
      <c r="NZG260" s="428"/>
      <c r="NZH260" s="428"/>
      <c r="NZI260" s="428"/>
      <c r="NZJ260" s="428"/>
      <c r="NZK260" s="428"/>
      <c r="NZL260" s="428"/>
      <c r="NZM260" s="428"/>
      <c r="NZN260" s="428"/>
      <c r="NZO260" s="428"/>
      <c r="NZP260" s="428"/>
      <c r="NZQ260" s="428"/>
      <c r="NZR260" s="428"/>
      <c r="NZS260" s="428"/>
      <c r="NZT260" s="428"/>
      <c r="NZU260" s="428"/>
      <c r="NZV260" s="428"/>
      <c r="NZW260" s="428"/>
      <c r="NZX260" s="428"/>
      <c r="NZY260" s="428"/>
      <c r="NZZ260" s="428"/>
      <c r="OAA260" s="428"/>
      <c r="OAB260" s="428"/>
      <c r="OAC260" s="428"/>
      <c r="OAD260" s="428"/>
      <c r="OAE260" s="428"/>
      <c r="OAF260" s="428"/>
      <c r="OAG260" s="428"/>
      <c r="OAH260" s="428"/>
      <c r="OAI260" s="428"/>
      <c r="OAJ260" s="428"/>
      <c r="OAK260" s="428"/>
      <c r="OAL260" s="428"/>
      <c r="OAM260" s="428"/>
      <c r="OAN260" s="428"/>
      <c r="OAO260" s="428"/>
      <c r="OAP260" s="428"/>
      <c r="OAQ260" s="428"/>
      <c r="OAR260" s="428"/>
      <c r="OAS260" s="428"/>
      <c r="OAT260" s="428"/>
      <c r="OAU260" s="428"/>
      <c r="OAV260" s="428"/>
      <c r="OAW260" s="428"/>
      <c r="OAX260" s="428"/>
      <c r="OAY260" s="428"/>
      <c r="OAZ260" s="428"/>
      <c r="OBA260" s="428"/>
      <c r="OBB260" s="428"/>
      <c r="OBC260" s="428"/>
      <c r="OBD260" s="428"/>
      <c r="OBE260" s="428"/>
      <c r="OBF260" s="428"/>
      <c r="OBG260" s="428"/>
      <c r="OBH260" s="428"/>
      <c r="OBI260" s="428"/>
      <c r="OBJ260" s="428"/>
      <c r="OBK260" s="428"/>
      <c r="OBL260" s="428"/>
      <c r="OBM260" s="428"/>
      <c r="OBN260" s="428"/>
      <c r="OBO260" s="428"/>
      <c r="OBP260" s="428"/>
      <c r="OBQ260" s="428"/>
      <c r="OBR260" s="428"/>
      <c r="OBS260" s="428"/>
      <c r="OBT260" s="428"/>
      <c r="OBU260" s="428"/>
      <c r="OBV260" s="428"/>
      <c r="OBW260" s="428"/>
      <c r="OBX260" s="428"/>
      <c r="OBY260" s="428"/>
      <c r="OBZ260" s="428"/>
      <c r="OCA260" s="428"/>
      <c r="OCB260" s="428"/>
      <c r="OCC260" s="428"/>
      <c r="OCD260" s="428"/>
      <c r="OCE260" s="428"/>
      <c r="OCF260" s="428"/>
      <c r="OCG260" s="428"/>
      <c r="OCH260" s="428"/>
      <c r="OCI260" s="428"/>
      <c r="OCJ260" s="428"/>
      <c r="OCK260" s="428"/>
      <c r="OCL260" s="428"/>
      <c r="OCM260" s="428"/>
      <c r="OCN260" s="428"/>
      <c r="OCO260" s="428"/>
      <c r="OCP260" s="428"/>
      <c r="OCQ260" s="428"/>
      <c r="OCR260" s="428"/>
      <c r="OCS260" s="428"/>
      <c r="OCT260" s="428"/>
      <c r="OCU260" s="428"/>
      <c r="OCV260" s="428"/>
      <c r="OCW260" s="428"/>
      <c r="OCX260" s="428"/>
      <c r="OCY260" s="428"/>
      <c r="OCZ260" s="428"/>
      <c r="ODA260" s="428"/>
      <c r="ODB260" s="428"/>
      <c r="ODC260" s="428"/>
      <c r="ODD260" s="428"/>
      <c r="ODE260" s="428"/>
      <c r="ODF260" s="428"/>
      <c r="ODG260" s="428"/>
      <c r="ODH260" s="428"/>
      <c r="ODI260" s="428"/>
      <c r="ODJ260" s="428"/>
      <c r="ODK260" s="428"/>
      <c r="ODL260" s="428"/>
      <c r="ODM260" s="428"/>
      <c r="ODN260" s="428"/>
      <c r="ODO260" s="428"/>
      <c r="ODP260" s="428"/>
      <c r="ODQ260" s="428"/>
      <c r="ODR260" s="428"/>
      <c r="ODS260" s="428"/>
      <c r="ODT260" s="428"/>
      <c r="ODU260" s="428"/>
      <c r="ODV260" s="428"/>
      <c r="ODW260" s="428"/>
      <c r="ODX260" s="428"/>
      <c r="ODY260" s="428"/>
      <c r="ODZ260" s="428"/>
      <c r="OEA260" s="428"/>
      <c r="OEB260" s="428"/>
      <c r="OEC260" s="428"/>
      <c r="OED260" s="428"/>
      <c r="OEE260" s="428"/>
      <c r="OEF260" s="428"/>
      <c r="OEG260" s="428"/>
      <c r="OEH260" s="428"/>
      <c r="OEI260" s="428"/>
      <c r="OEJ260" s="428"/>
      <c r="OEK260" s="428"/>
      <c r="OEL260" s="428"/>
      <c r="OEM260" s="428"/>
      <c r="OEN260" s="428"/>
      <c r="OEO260" s="428"/>
      <c r="OEP260" s="428"/>
      <c r="OEQ260" s="428"/>
      <c r="OER260" s="428"/>
      <c r="OES260" s="428"/>
      <c r="OET260" s="428"/>
      <c r="OEU260" s="428"/>
      <c r="OEV260" s="428"/>
      <c r="OEW260" s="428"/>
      <c r="OEX260" s="428"/>
      <c r="OEY260" s="428"/>
      <c r="OEZ260" s="428"/>
      <c r="OFA260" s="428"/>
      <c r="OFB260" s="428"/>
      <c r="OFC260" s="428"/>
      <c r="OFD260" s="428"/>
      <c r="OFE260" s="428"/>
      <c r="OFF260" s="428"/>
      <c r="OFG260" s="428"/>
      <c r="OFH260" s="428"/>
      <c r="OFI260" s="428"/>
      <c r="OFJ260" s="428"/>
      <c r="OFK260" s="428"/>
      <c r="OFL260" s="428"/>
      <c r="OFM260" s="428"/>
      <c r="OFN260" s="428"/>
      <c r="OFO260" s="428"/>
      <c r="OFP260" s="428"/>
      <c r="OFQ260" s="428"/>
      <c r="OFR260" s="428"/>
      <c r="OFS260" s="428"/>
      <c r="OFT260" s="428"/>
      <c r="OFU260" s="428"/>
      <c r="OFV260" s="428"/>
      <c r="OFW260" s="428"/>
      <c r="OFX260" s="428"/>
      <c r="OFY260" s="428"/>
      <c r="OFZ260" s="428"/>
      <c r="OGA260" s="428"/>
      <c r="OGB260" s="428"/>
      <c r="OGC260" s="428"/>
      <c r="OGD260" s="428"/>
      <c r="OGE260" s="428"/>
      <c r="OGF260" s="428"/>
      <c r="OGG260" s="428"/>
      <c r="OGH260" s="428"/>
      <c r="OGI260" s="428"/>
      <c r="OGJ260" s="428"/>
      <c r="OGK260" s="428"/>
      <c r="OGL260" s="428"/>
      <c r="OGM260" s="428"/>
      <c r="OGN260" s="428"/>
      <c r="OGO260" s="428"/>
      <c r="OGP260" s="428"/>
      <c r="OGQ260" s="428"/>
      <c r="OGR260" s="428"/>
      <c r="OGS260" s="428"/>
      <c r="OGT260" s="428"/>
      <c r="OGU260" s="428"/>
      <c r="OGV260" s="428"/>
      <c r="OGW260" s="428"/>
      <c r="OGX260" s="428"/>
      <c r="OGY260" s="428"/>
      <c r="OGZ260" s="428"/>
      <c r="OHA260" s="428"/>
      <c r="OHB260" s="428"/>
      <c r="OHC260" s="428"/>
      <c r="OHD260" s="428"/>
      <c r="OHE260" s="428"/>
      <c r="OHF260" s="428"/>
      <c r="OHG260" s="428"/>
      <c r="OHH260" s="428"/>
      <c r="OHI260" s="428"/>
      <c r="OHJ260" s="428"/>
      <c r="OHK260" s="428"/>
      <c r="OHL260" s="428"/>
      <c r="OHM260" s="428"/>
      <c r="OHN260" s="428"/>
      <c r="OHO260" s="428"/>
      <c r="OHP260" s="428"/>
      <c r="OHQ260" s="428"/>
      <c r="OHR260" s="428"/>
      <c r="OHS260" s="428"/>
      <c r="OHT260" s="428"/>
      <c r="OHU260" s="428"/>
      <c r="OHV260" s="428"/>
      <c r="OHW260" s="428"/>
      <c r="OHX260" s="428"/>
      <c r="OHY260" s="428"/>
      <c r="OHZ260" s="428"/>
      <c r="OIA260" s="428"/>
      <c r="OIB260" s="428"/>
      <c r="OIC260" s="428"/>
      <c r="OID260" s="428"/>
      <c r="OIE260" s="428"/>
      <c r="OIF260" s="428"/>
      <c r="OIG260" s="428"/>
      <c r="OIH260" s="428"/>
      <c r="OII260" s="428"/>
      <c r="OIJ260" s="428"/>
      <c r="OIK260" s="428"/>
      <c r="OIL260" s="428"/>
      <c r="OIM260" s="428"/>
      <c r="OIN260" s="428"/>
      <c r="OIO260" s="428"/>
      <c r="OIP260" s="428"/>
      <c r="OIQ260" s="428"/>
      <c r="OIR260" s="428"/>
      <c r="OIS260" s="428"/>
      <c r="OIT260" s="428"/>
      <c r="OIU260" s="428"/>
      <c r="OIV260" s="428"/>
      <c r="OIW260" s="428"/>
      <c r="OIX260" s="428"/>
      <c r="OIY260" s="428"/>
      <c r="OIZ260" s="428"/>
      <c r="OJA260" s="428"/>
      <c r="OJB260" s="428"/>
      <c r="OJC260" s="428"/>
      <c r="OJD260" s="428"/>
      <c r="OJE260" s="428"/>
      <c r="OJF260" s="428"/>
      <c r="OJG260" s="428"/>
      <c r="OJH260" s="428"/>
      <c r="OJI260" s="428"/>
      <c r="OJJ260" s="428"/>
      <c r="OJK260" s="428"/>
      <c r="OJL260" s="428"/>
      <c r="OJM260" s="428"/>
      <c r="OJN260" s="428"/>
      <c r="OJO260" s="428"/>
      <c r="OJP260" s="428"/>
      <c r="OJQ260" s="428"/>
      <c r="OJR260" s="428"/>
      <c r="OJS260" s="428"/>
      <c r="OJT260" s="428"/>
      <c r="OJU260" s="428"/>
      <c r="OJV260" s="428"/>
      <c r="OJW260" s="428"/>
      <c r="OJX260" s="428"/>
      <c r="OJY260" s="428"/>
      <c r="OJZ260" s="428"/>
      <c r="OKA260" s="428"/>
      <c r="OKB260" s="428"/>
      <c r="OKC260" s="428"/>
      <c r="OKD260" s="428"/>
      <c r="OKE260" s="428"/>
      <c r="OKF260" s="428"/>
      <c r="OKG260" s="428"/>
      <c r="OKH260" s="428"/>
      <c r="OKI260" s="428"/>
      <c r="OKJ260" s="428"/>
      <c r="OKK260" s="428"/>
      <c r="OKL260" s="428"/>
      <c r="OKM260" s="428"/>
      <c r="OKN260" s="428"/>
      <c r="OKO260" s="428"/>
      <c r="OKP260" s="428"/>
      <c r="OKQ260" s="428"/>
      <c r="OKR260" s="428"/>
      <c r="OKS260" s="428"/>
      <c r="OKT260" s="428"/>
      <c r="OKU260" s="428"/>
      <c r="OKV260" s="428"/>
      <c r="OKW260" s="428"/>
      <c r="OKX260" s="428"/>
      <c r="OKY260" s="428"/>
      <c r="OKZ260" s="428"/>
      <c r="OLA260" s="428"/>
      <c r="OLB260" s="428"/>
      <c r="OLC260" s="428"/>
      <c r="OLD260" s="428"/>
      <c r="OLE260" s="428"/>
      <c r="OLF260" s="428"/>
      <c r="OLG260" s="428"/>
      <c r="OLH260" s="428"/>
      <c r="OLI260" s="428"/>
      <c r="OLJ260" s="428"/>
      <c r="OLK260" s="428"/>
      <c r="OLL260" s="428"/>
      <c r="OLM260" s="428"/>
      <c r="OLN260" s="428"/>
      <c r="OLO260" s="428"/>
      <c r="OLP260" s="428"/>
      <c r="OLQ260" s="428"/>
      <c r="OLR260" s="428"/>
      <c r="OLS260" s="428"/>
      <c r="OLT260" s="428"/>
      <c r="OLU260" s="428"/>
      <c r="OLV260" s="428"/>
      <c r="OLW260" s="428"/>
      <c r="OLX260" s="428"/>
      <c r="OLY260" s="428"/>
      <c r="OLZ260" s="428"/>
      <c r="OMA260" s="428"/>
      <c r="OMB260" s="428"/>
      <c r="OMC260" s="428"/>
      <c r="OMD260" s="428"/>
      <c r="OME260" s="428"/>
      <c r="OMF260" s="428"/>
      <c r="OMG260" s="428"/>
      <c r="OMH260" s="428"/>
      <c r="OMI260" s="428"/>
      <c r="OMJ260" s="428"/>
      <c r="OMK260" s="428"/>
      <c r="OML260" s="428"/>
      <c r="OMM260" s="428"/>
      <c r="OMN260" s="428"/>
      <c r="OMO260" s="428"/>
      <c r="OMP260" s="428"/>
      <c r="OMQ260" s="428"/>
      <c r="OMR260" s="428"/>
      <c r="OMS260" s="428"/>
      <c r="OMT260" s="428"/>
      <c r="OMU260" s="428"/>
      <c r="OMV260" s="428"/>
      <c r="OMW260" s="428"/>
      <c r="OMX260" s="428"/>
      <c r="OMY260" s="428"/>
      <c r="OMZ260" s="428"/>
      <c r="ONA260" s="428"/>
      <c r="ONB260" s="428"/>
      <c r="ONC260" s="428"/>
      <c r="OND260" s="428"/>
      <c r="ONE260" s="428"/>
      <c r="ONF260" s="428"/>
      <c r="ONG260" s="428"/>
      <c r="ONH260" s="428"/>
      <c r="ONI260" s="428"/>
      <c r="ONJ260" s="428"/>
      <c r="ONK260" s="428"/>
      <c r="ONL260" s="428"/>
      <c r="ONM260" s="428"/>
      <c r="ONN260" s="428"/>
      <c r="ONO260" s="428"/>
      <c r="ONP260" s="428"/>
      <c r="ONQ260" s="428"/>
      <c r="ONR260" s="428"/>
      <c r="ONS260" s="428"/>
      <c r="ONT260" s="428"/>
      <c r="ONU260" s="428"/>
      <c r="ONV260" s="428"/>
      <c r="ONW260" s="428"/>
      <c r="ONX260" s="428"/>
      <c r="ONY260" s="428"/>
      <c r="ONZ260" s="428"/>
      <c r="OOA260" s="428"/>
      <c r="OOB260" s="428"/>
      <c r="OOC260" s="428"/>
      <c r="OOD260" s="428"/>
      <c r="OOE260" s="428"/>
      <c r="OOF260" s="428"/>
      <c r="OOG260" s="428"/>
      <c r="OOH260" s="428"/>
      <c r="OOI260" s="428"/>
      <c r="OOJ260" s="428"/>
      <c r="OOK260" s="428"/>
      <c r="OOL260" s="428"/>
      <c r="OOM260" s="428"/>
      <c r="OON260" s="428"/>
      <c r="OOO260" s="428"/>
      <c r="OOP260" s="428"/>
      <c r="OOQ260" s="428"/>
      <c r="OOR260" s="428"/>
      <c r="OOS260" s="428"/>
      <c r="OOT260" s="428"/>
      <c r="OOU260" s="428"/>
      <c r="OOV260" s="428"/>
      <c r="OOW260" s="428"/>
      <c r="OOX260" s="428"/>
      <c r="OOY260" s="428"/>
      <c r="OOZ260" s="428"/>
      <c r="OPA260" s="428"/>
      <c r="OPB260" s="428"/>
      <c r="OPC260" s="428"/>
      <c r="OPD260" s="428"/>
      <c r="OPE260" s="428"/>
      <c r="OPF260" s="428"/>
      <c r="OPG260" s="428"/>
      <c r="OPH260" s="428"/>
      <c r="OPI260" s="428"/>
      <c r="OPJ260" s="428"/>
      <c r="OPK260" s="428"/>
      <c r="OPL260" s="428"/>
      <c r="OPM260" s="428"/>
      <c r="OPN260" s="428"/>
      <c r="OPO260" s="428"/>
      <c r="OPP260" s="428"/>
      <c r="OPQ260" s="428"/>
      <c r="OPR260" s="428"/>
      <c r="OPS260" s="428"/>
      <c r="OPT260" s="428"/>
      <c r="OPU260" s="428"/>
      <c r="OPV260" s="428"/>
      <c r="OPW260" s="428"/>
      <c r="OPX260" s="428"/>
      <c r="OPY260" s="428"/>
      <c r="OPZ260" s="428"/>
      <c r="OQA260" s="428"/>
      <c r="OQB260" s="428"/>
      <c r="OQC260" s="428"/>
      <c r="OQD260" s="428"/>
      <c r="OQE260" s="428"/>
      <c r="OQF260" s="428"/>
      <c r="OQG260" s="428"/>
      <c r="OQH260" s="428"/>
      <c r="OQI260" s="428"/>
      <c r="OQJ260" s="428"/>
      <c r="OQK260" s="428"/>
      <c r="OQL260" s="428"/>
      <c r="OQM260" s="428"/>
      <c r="OQN260" s="428"/>
      <c r="OQO260" s="428"/>
      <c r="OQP260" s="428"/>
      <c r="OQQ260" s="428"/>
      <c r="OQR260" s="428"/>
      <c r="OQS260" s="428"/>
      <c r="OQT260" s="428"/>
      <c r="OQU260" s="428"/>
      <c r="OQV260" s="428"/>
      <c r="OQW260" s="428"/>
      <c r="OQX260" s="428"/>
      <c r="OQY260" s="428"/>
      <c r="OQZ260" s="428"/>
      <c r="ORA260" s="428"/>
      <c r="ORB260" s="428"/>
      <c r="ORC260" s="428"/>
      <c r="ORD260" s="428"/>
      <c r="ORE260" s="428"/>
      <c r="ORF260" s="428"/>
      <c r="ORG260" s="428"/>
      <c r="ORH260" s="428"/>
      <c r="ORI260" s="428"/>
      <c r="ORJ260" s="428"/>
      <c r="ORK260" s="428"/>
      <c r="ORL260" s="428"/>
      <c r="ORM260" s="428"/>
      <c r="ORN260" s="428"/>
      <c r="ORO260" s="428"/>
      <c r="ORP260" s="428"/>
      <c r="ORQ260" s="428"/>
      <c r="ORR260" s="428"/>
      <c r="ORS260" s="428"/>
      <c r="ORT260" s="428"/>
      <c r="ORU260" s="428"/>
      <c r="ORV260" s="428"/>
      <c r="ORW260" s="428"/>
      <c r="ORX260" s="428"/>
      <c r="ORY260" s="428"/>
      <c r="ORZ260" s="428"/>
      <c r="OSA260" s="428"/>
      <c r="OSB260" s="428"/>
      <c r="OSC260" s="428"/>
      <c r="OSD260" s="428"/>
      <c r="OSE260" s="428"/>
      <c r="OSF260" s="428"/>
      <c r="OSG260" s="428"/>
      <c r="OSH260" s="428"/>
      <c r="OSI260" s="428"/>
      <c r="OSJ260" s="428"/>
      <c r="OSK260" s="428"/>
      <c r="OSL260" s="428"/>
      <c r="OSM260" s="428"/>
      <c r="OSN260" s="428"/>
      <c r="OSO260" s="428"/>
      <c r="OSP260" s="428"/>
      <c r="OSQ260" s="428"/>
      <c r="OSR260" s="428"/>
      <c r="OSS260" s="428"/>
      <c r="OST260" s="428"/>
      <c r="OSU260" s="428"/>
      <c r="OSV260" s="428"/>
      <c r="OSW260" s="428"/>
      <c r="OSX260" s="428"/>
      <c r="OSY260" s="428"/>
      <c r="OSZ260" s="428"/>
      <c r="OTA260" s="428"/>
      <c r="OTB260" s="428"/>
      <c r="OTC260" s="428"/>
      <c r="OTD260" s="428"/>
      <c r="OTE260" s="428"/>
      <c r="OTF260" s="428"/>
      <c r="OTG260" s="428"/>
      <c r="OTH260" s="428"/>
      <c r="OTI260" s="428"/>
      <c r="OTJ260" s="428"/>
      <c r="OTK260" s="428"/>
      <c r="OTL260" s="428"/>
      <c r="OTM260" s="428"/>
      <c r="OTN260" s="428"/>
      <c r="OTO260" s="428"/>
      <c r="OTP260" s="428"/>
      <c r="OTQ260" s="428"/>
      <c r="OTR260" s="428"/>
      <c r="OTS260" s="428"/>
      <c r="OTT260" s="428"/>
      <c r="OTU260" s="428"/>
      <c r="OTV260" s="428"/>
      <c r="OTW260" s="428"/>
      <c r="OTX260" s="428"/>
      <c r="OTY260" s="428"/>
      <c r="OTZ260" s="428"/>
      <c r="OUA260" s="428"/>
      <c r="OUB260" s="428"/>
      <c r="OUC260" s="428"/>
      <c r="OUD260" s="428"/>
      <c r="OUE260" s="428"/>
      <c r="OUF260" s="428"/>
      <c r="OUG260" s="428"/>
      <c r="OUH260" s="428"/>
      <c r="OUI260" s="428"/>
      <c r="OUJ260" s="428"/>
      <c r="OUK260" s="428"/>
      <c r="OUL260" s="428"/>
      <c r="OUM260" s="428"/>
      <c r="OUN260" s="428"/>
      <c r="OUO260" s="428"/>
      <c r="OUP260" s="428"/>
      <c r="OUQ260" s="428"/>
      <c r="OUR260" s="428"/>
      <c r="OUS260" s="428"/>
      <c r="OUT260" s="428"/>
      <c r="OUU260" s="428"/>
      <c r="OUV260" s="428"/>
      <c r="OUW260" s="428"/>
      <c r="OUX260" s="428"/>
      <c r="OUY260" s="428"/>
      <c r="OUZ260" s="428"/>
      <c r="OVA260" s="428"/>
      <c r="OVB260" s="428"/>
      <c r="OVC260" s="428"/>
      <c r="OVD260" s="428"/>
      <c r="OVE260" s="428"/>
      <c r="OVF260" s="428"/>
      <c r="OVG260" s="428"/>
      <c r="OVH260" s="428"/>
      <c r="OVI260" s="428"/>
      <c r="OVJ260" s="428"/>
      <c r="OVK260" s="428"/>
      <c r="OVL260" s="428"/>
      <c r="OVM260" s="428"/>
      <c r="OVN260" s="428"/>
      <c r="OVO260" s="428"/>
      <c r="OVP260" s="428"/>
      <c r="OVQ260" s="428"/>
      <c r="OVR260" s="428"/>
      <c r="OVS260" s="428"/>
      <c r="OVT260" s="428"/>
      <c r="OVU260" s="428"/>
      <c r="OVV260" s="428"/>
      <c r="OVW260" s="428"/>
      <c r="OVX260" s="428"/>
      <c r="OVY260" s="428"/>
      <c r="OVZ260" s="428"/>
      <c r="OWA260" s="428"/>
      <c r="OWB260" s="428"/>
      <c r="OWC260" s="428"/>
      <c r="OWD260" s="428"/>
      <c r="OWE260" s="428"/>
      <c r="OWF260" s="428"/>
      <c r="OWG260" s="428"/>
      <c r="OWH260" s="428"/>
      <c r="OWI260" s="428"/>
      <c r="OWJ260" s="428"/>
      <c r="OWK260" s="428"/>
      <c r="OWL260" s="428"/>
      <c r="OWM260" s="428"/>
      <c r="OWN260" s="428"/>
      <c r="OWO260" s="428"/>
      <c r="OWP260" s="428"/>
      <c r="OWQ260" s="428"/>
      <c r="OWR260" s="428"/>
      <c r="OWS260" s="428"/>
      <c r="OWT260" s="428"/>
      <c r="OWU260" s="428"/>
      <c r="OWV260" s="428"/>
      <c r="OWW260" s="428"/>
      <c r="OWX260" s="428"/>
      <c r="OWY260" s="428"/>
      <c r="OWZ260" s="428"/>
      <c r="OXA260" s="428"/>
      <c r="OXB260" s="428"/>
      <c r="OXC260" s="428"/>
      <c r="OXD260" s="428"/>
      <c r="OXE260" s="428"/>
      <c r="OXF260" s="428"/>
      <c r="OXG260" s="428"/>
      <c r="OXH260" s="428"/>
      <c r="OXI260" s="428"/>
      <c r="OXJ260" s="428"/>
      <c r="OXK260" s="428"/>
      <c r="OXL260" s="428"/>
      <c r="OXM260" s="428"/>
      <c r="OXN260" s="428"/>
      <c r="OXO260" s="428"/>
      <c r="OXP260" s="428"/>
      <c r="OXQ260" s="428"/>
      <c r="OXR260" s="428"/>
      <c r="OXS260" s="428"/>
      <c r="OXT260" s="428"/>
      <c r="OXU260" s="428"/>
      <c r="OXV260" s="428"/>
      <c r="OXW260" s="428"/>
      <c r="OXX260" s="428"/>
      <c r="OXY260" s="428"/>
      <c r="OXZ260" s="428"/>
      <c r="OYA260" s="428"/>
      <c r="OYB260" s="428"/>
      <c r="OYC260" s="428"/>
      <c r="OYD260" s="428"/>
      <c r="OYE260" s="428"/>
      <c r="OYF260" s="428"/>
      <c r="OYG260" s="428"/>
      <c r="OYH260" s="428"/>
      <c r="OYI260" s="428"/>
      <c r="OYJ260" s="428"/>
      <c r="OYK260" s="428"/>
      <c r="OYL260" s="428"/>
      <c r="OYM260" s="428"/>
      <c r="OYN260" s="428"/>
      <c r="OYO260" s="428"/>
      <c r="OYP260" s="428"/>
      <c r="OYQ260" s="428"/>
      <c r="OYR260" s="428"/>
      <c r="OYS260" s="428"/>
      <c r="OYT260" s="428"/>
      <c r="OYU260" s="428"/>
      <c r="OYV260" s="428"/>
      <c r="OYW260" s="428"/>
      <c r="OYX260" s="428"/>
      <c r="OYY260" s="428"/>
      <c r="OYZ260" s="428"/>
      <c r="OZA260" s="428"/>
      <c r="OZB260" s="428"/>
      <c r="OZC260" s="428"/>
      <c r="OZD260" s="428"/>
      <c r="OZE260" s="428"/>
      <c r="OZF260" s="428"/>
      <c r="OZG260" s="428"/>
      <c r="OZH260" s="428"/>
      <c r="OZI260" s="428"/>
      <c r="OZJ260" s="428"/>
      <c r="OZK260" s="428"/>
      <c r="OZL260" s="428"/>
      <c r="OZM260" s="428"/>
      <c r="OZN260" s="428"/>
      <c r="OZO260" s="428"/>
      <c r="OZP260" s="428"/>
      <c r="OZQ260" s="428"/>
      <c r="OZR260" s="428"/>
      <c r="OZS260" s="428"/>
      <c r="OZT260" s="428"/>
      <c r="OZU260" s="428"/>
      <c r="OZV260" s="428"/>
      <c r="OZW260" s="428"/>
      <c r="OZX260" s="428"/>
      <c r="OZY260" s="428"/>
      <c r="OZZ260" s="428"/>
      <c r="PAA260" s="428"/>
      <c r="PAB260" s="428"/>
      <c r="PAC260" s="428"/>
      <c r="PAD260" s="428"/>
      <c r="PAE260" s="428"/>
      <c r="PAF260" s="428"/>
      <c r="PAG260" s="428"/>
      <c r="PAH260" s="428"/>
      <c r="PAI260" s="428"/>
      <c r="PAJ260" s="428"/>
      <c r="PAK260" s="428"/>
      <c r="PAL260" s="428"/>
      <c r="PAM260" s="428"/>
      <c r="PAN260" s="428"/>
      <c r="PAO260" s="428"/>
      <c r="PAP260" s="428"/>
      <c r="PAQ260" s="428"/>
      <c r="PAR260" s="428"/>
      <c r="PAS260" s="428"/>
      <c r="PAT260" s="428"/>
      <c r="PAU260" s="428"/>
      <c r="PAV260" s="428"/>
      <c r="PAW260" s="428"/>
      <c r="PAX260" s="428"/>
      <c r="PAY260" s="428"/>
      <c r="PAZ260" s="428"/>
      <c r="PBA260" s="428"/>
      <c r="PBB260" s="428"/>
      <c r="PBC260" s="428"/>
      <c r="PBD260" s="428"/>
      <c r="PBE260" s="428"/>
      <c r="PBF260" s="428"/>
      <c r="PBG260" s="428"/>
      <c r="PBH260" s="428"/>
      <c r="PBI260" s="428"/>
      <c r="PBJ260" s="428"/>
      <c r="PBK260" s="428"/>
      <c r="PBL260" s="428"/>
      <c r="PBM260" s="428"/>
      <c r="PBN260" s="428"/>
      <c r="PBO260" s="428"/>
      <c r="PBP260" s="428"/>
      <c r="PBQ260" s="428"/>
      <c r="PBR260" s="428"/>
      <c r="PBS260" s="428"/>
      <c r="PBT260" s="428"/>
      <c r="PBU260" s="428"/>
      <c r="PBV260" s="428"/>
      <c r="PBW260" s="428"/>
      <c r="PBX260" s="428"/>
      <c r="PBY260" s="428"/>
      <c r="PBZ260" s="428"/>
      <c r="PCA260" s="428"/>
      <c r="PCB260" s="428"/>
      <c r="PCC260" s="428"/>
      <c r="PCD260" s="428"/>
      <c r="PCE260" s="428"/>
      <c r="PCF260" s="428"/>
      <c r="PCG260" s="428"/>
      <c r="PCH260" s="428"/>
      <c r="PCI260" s="428"/>
      <c r="PCJ260" s="428"/>
      <c r="PCK260" s="428"/>
      <c r="PCL260" s="428"/>
      <c r="PCM260" s="428"/>
      <c r="PCN260" s="428"/>
      <c r="PCO260" s="428"/>
      <c r="PCP260" s="428"/>
      <c r="PCQ260" s="428"/>
      <c r="PCR260" s="428"/>
      <c r="PCS260" s="428"/>
      <c r="PCT260" s="428"/>
      <c r="PCU260" s="428"/>
      <c r="PCV260" s="428"/>
      <c r="PCW260" s="428"/>
      <c r="PCX260" s="428"/>
      <c r="PCY260" s="428"/>
      <c r="PCZ260" s="428"/>
      <c r="PDA260" s="428"/>
      <c r="PDB260" s="428"/>
      <c r="PDC260" s="428"/>
      <c r="PDD260" s="428"/>
      <c r="PDE260" s="428"/>
      <c r="PDF260" s="428"/>
      <c r="PDG260" s="428"/>
      <c r="PDH260" s="428"/>
      <c r="PDI260" s="428"/>
      <c r="PDJ260" s="428"/>
      <c r="PDK260" s="428"/>
      <c r="PDL260" s="428"/>
      <c r="PDM260" s="428"/>
      <c r="PDN260" s="428"/>
      <c r="PDO260" s="428"/>
      <c r="PDP260" s="428"/>
      <c r="PDQ260" s="428"/>
      <c r="PDR260" s="428"/>
      <c r="PDS260" s="428"/>
      <c r="PDT260" s="428"/>
      <c r="PDU260" s="428"/>
      <c r="PDV260" s="428"/>
      <c r="PDW260" s="428"/>
      <c r="PDX260" s="428"/>
      <c r="PDY260" s="428"/>
      <c r="PDZ260" s="428"/>
      <c r="PEA260" s="428"/>
      <c r="PEB260" s="428"/>
      <c r="PEC260" s="428"/>
      <c r="PED260" s="428"/>
      <c r="PEE260" s="428"/>
      <c r="PEF260" s="428"/>
      <c r="PEG260" s="428"/>
      <c r="PEH260" s="428"/>
      <c r="PEI260" s="428"/>
      <c r="PEJ260" s="428"/>
      <c r="PEK260" s="428"/>
      <c r="PEL260" s="428"/>
      <c r="PEM260" s="428"/>
      <c r="PEN260" s="428"/>
      <c r="PEO260" s="428"/>
      <c r="PEP260" s="428"/>
      <c r="PEQ260" s="428"/>
      <c r="PER260" s="428"/>
      <c r="PES260" s="428"/>
      <c r="PET260" s="428"/>
      <c r="PEU260" s="428"/>
      <c r="PEV260" s="428"/>
      <c r="PEW260" s="428"/>
      <c r="PEX260" s="428"/>
      <c r="PEY260" s="428"/>
      <c r="PEZ260" s="428"/>
      <c r="PFA260" s="428"/>
      <c r="PFB260" s="428"/>
      <c r="PFC260" s="428"/>
      <c r="PFD260" s="428"/>
      <c r="PFE260" s="428"/>
      <c r="PFF260" s="428"/>
      <c r="PFG260" s="428"/>
      <c r="PFH260" s="428"/>
      <c r="PFI260" s="428"/>
      <c r="PFJ260" s="428"/>
      <c r="PFK260" s="428"/>
      <c r="PFL260" s="428"/>
      <c r="PFM260" s="428"/>
      <c r="PFN260" s="428"/>
      <c r="PFO260" s="428"/>
      <c r="PFP260" s="428"/>
      <c r="PFQ260" s="428"/>
      <c r="PFR260" s="428"/>
      <c r="PFS260" s="428"/>
      <c r="PFT260" s="428"/>
      <c r="PFU260" s="428"/>
      <c r="PFV260" s="428"/>
      <c r="PFW260" s="428"/>
      <c r="PFX260" s="428"/>
      <c r="PFY260" s="428"/>
      <c r="PFZ260" s="428"/>
      <c r="PGA260" s="428"/>
      <c r="PGB260" s="428"/>
      <c r="PGC260" s="428"/>
      <c r="PGD260" s="428"/>
      <c r="PGE260" s="428"/>
      <c r="PGF260" s="428"/>
      <c r="PGG260" s="428"/>
      <c r="PGH260" s="428"/>
      <c r="PGI260" s="428"/>
      <c r="PGJ260" s="428"/>
      <c r="PGK260" s="428"/>
      <c r="PGL260" s="428"/>
      <c r="PGM260" s="428"/>
      <c r="PGN260" s="428"/>
      <c r="PGO260" s="428"/>
      <c r="PGP260" s="428"/>
      <c r="PGQ260" s="428"/>
      <c r="PGR260" s="428"/>
      <c r="PGS260" s="428"/>
      <c r="PGT260" s="428"/>
      <c r="PGU260" s="428"/>
      <c r="PGV260" s="428"/>
      <c r="PGW260" s="428"/>
      <c r="PGX260" s="428"/>
      <c r="PGY260" s="428"/>
      <c r="PGZ260" s="428"/>
      <c r="PHA260" s="428"/>
      <c r="PHB260" s="428"/>
      <c r="PHC260" s="428"/>
      <c r="PHD260" s="428"/>
      <c r="PHE260" s="428"/>
      <c r="PHF260" s="428"/>
      <c r="PHG260" s="428"/>
      <c r="PHH260" s="428"/>
      <c r="PHI260" s="428"/>
      <c r="PHJ260" s="428"/>
      <c r="PHK260" s="428"/>
      <c r="PHL260" s="428"/>
      <c r="PHM260" s="428"/>
      <c r="PHN260" s="428"/>
      <c r="PHO260" s="428"/>
      <c r="PHP260" s="428"/>
      <c r="PHQ260" s="428"/>
      <c r="PHR260" s="428"/>
      <c r="PHS260" s="428"/>
      <c r="PHT260" s="428"/>
      <c r="PHU260" s="428"/>
      <c r="PHV260" s="428"/>
      <c r="PHW260" s="428"/>
      <c r="PHX260" s="428"/>
      <c r="PHY260" s="428"/>
      <c r="PHZ260" s="428"/>
      <c r="PIA260" s="428"/>
      <c r="PIB260" s="428"/>
      <c r="PIC260" s="428"/>
      <c r="PID260" s="428"/>
      <c r="PIE260" s="428"/>
      <c r="PIF260" s="428"/>
      <c r="PIG260" s="428"/>
      <c r="PIH260" s="428"/>
      <c r="PII260" s="428"/>
      <c r="PIJ260" s="428"/>
      <c r="PIK260" s="428"/>
      <c r="PIL260" s="428"/>
      <c r="PIM260" s="428"/>
      <c r="PIN260" s="428"/>
      <c r="PIO260" s="428"/>
      <c r="PIP260" s="428"/>
      <c r="PIQ260" s="428"/>
      <c r="PIR260" s="428"/>
      <c r="PIS260" s="428"/>
      <c r="PIT260" s="428"/>
      <c r="PIU260" s="428"/>
      <c r="PIV260" s="428"/>
      <c r="PIW260" s="428"/>
      <c r="PIX260" s="428"/>
      <c r="PIY260" s="428"/>
      <c r="PIZ260" s="428"/>
      <c r="PJA260" s="428"/>
      <c r="PJB260" s="428"/>
      <c r="PJC260" s="428"/>
      <c r="PJD260" s="428"/>
      <c r="PJE260" s="428"/>
      <c r="PJF260" s="428"/>
      <c r="PJG260" s="428"/>
      <c r="PJH260" s="428"/>
      <c r="PJI260" s="428"/>
      <c r="PJJ260" s="428"/>
      <c r="PJK260" s="428"/>
      <c r="PJL260" s="428"/>
      <c r="PJM260" s="428"/>
      <c r="PJN260" s="428"/>
      <c r="PJO260" s="428"/>
      <c r="PJP260" s="428"/>
      <c r="PJQ260" s="428"/>
      <c r="PJR260" s="428"/>
      <c r="PJS260" s="428"/>
      <c r="PJT260" s="428"/>
      <c r="PJU260" s="428"/>
      <c r="PJV260" s="428"/>
      <c r="PJW260" s="428"/>
      <c r="PJX260" s="428"/>
      <c r="PJY260" s="428"/>
      <c r="PJZ260" s="428"/>
      <c r="PKA260" s="428"/>
      <c r="PKB260" s="428"/>
      <c r="PKC260" s="428"/>
      <c r="PKD260" s="428"/>
      <c r="PKE260" s="428"/>
      <c r="PKF260" s="428"/>
      <c r="PKG260" s="428"/>
      <c r="PKH260" s="428"/>
      <c r="PKI260" s="428"/>
      <c r="PKJ260" s="428"/>
      <c r="PKK260" s="428"/>
      <c r="PKL260" s="428"/>
      <c r="PKM260" s="428"/>
      <c r="PKN260" s="428"/>
      <c r="PKO260" s="428"/>
      <c r="PKP260" s="428"/>
      <c r="PKQ260" s="428"/>
      <c r="PKR260" s="428"/>
      <c r="PKS260" s="428"/>
      <c r="PKT260" s="428"/>
      <c r="PKU260" s="428"/>
      <c r="PKV260" s="428"/>
      <c r="PKW260" s="428"/>
      <c r="PKX260" s="428"/>
      <c r="PKY260" s="428"/>
      <c r="PKZ260" s="428"/>
      <c r="PLA260" s="428"/>
      <c r="PLB260" s="428"/>
      <c r="PLC260" s="428"/>
      <c r="PLD260" s="428"/>
      <c r="PLE260" s="428"/>
      <c r="PLF260" s="428"/>
      <c r="PLG260" s="428"/>
      <c r="PLH260" s="428"/>
      <c r="PLI260" s="428"/>
      <c r="PLJ260" s="428"/>
      <c r="PLK260" s="428"/>
      <c r="PLL260" s="428"/>
      <c r="PLM260" s="428"/>
      <c r="PLN260" s="428"/>
      <c r="PLO260" s="428"/>
      <c r="PLP260" s="428"/>
      <c r="PLQ260" s="428"/>
      <c r="PLR260" s="428"/>
      <c r="PLS260" s="428"/>
      <c r="PLT260" s="428"/>
      <c r="PLU260" s="428"/>
      <c r="PLV260" s="428"/>
      <c r="PLW260" s="428"/>
      <c r="PLX260" s="428"/>
      <c r="PLY260" s="428"/>
      <c r="PLZ260" s="428"/>
      <c r="PMA260" s="428"/>
      <c r="PMB260" s="428"/>
      <c r="PMC260" s="428"/>
      <c r="PMD260" s="428"/>
      <c r="PME260" s="428"/>
      <c r="PMF260" s="428"/>
      <c r="PMG260" s="428"/>
      <c r="PMH260" s="428"/>
      <c r="PMI260" s="428"/>
      <c r="PMJ260" s="428"/>
      <c r="PMK260" s="428"/>
      <c r="PML260" s="428"/>
      <c r="PMM260" s="428"/>
      <c r="PMN260" s="428"/>
      <c r="PMO260" s="428"/>
      <c r="PMP260" s="428"/>
      <c r="PMQ260" s="428"/>
      <c r="PMR260" s="428"/>
      <c r="PMS260" s="428"/>
      <c r="PMT260" s="428"/>
      <c r="PMU260" s="428"/>
      <c r="PMV260" s="428"/>
      <c r="PMW260" s="428"/>
      <c r="PMX260" s="428"/>
      <c r="PMY260" s="428"/>
      <c r="PMZ260" s="428"/>
      <c r="PNA260" s="428"/>
      <c r="PNB260" s="428"/>
      <c r="PNC260" s="428"/>
      <c r="PND260" s="428"/>
      <c r="PNE260" s="428"/>
      <c r="PNF260" s="428"/>
      <c r="PNG260" s="428"/>
      <c r="PNH260" s="428"/>
      <c r="PNI260" s="428"/>
      <c r="PNJ260" s="428"/>
      <c r="PNK260" s="428"/>
      <c r="PNL260" s="428"/>
      <c r="PNM260" s="428"/>
      <c r="PNN260" s="428"/>
      <c r="PNO260" s="428"/>
      <c r="PNP260" s="428"/>
      <c r="PNQ260" s="428"/>
      <c r="PNR260" s="428"/>
      <c r="PNS260" s="428"/>
      <c r="PNT260" s="428"/>
      <c r="PNU260" s="428"/>
      <c r="PNV260" s="428"/>
      <c r="PNW260" s="428"/>
      <c r="PNX260" s="428"/>
      <c r="PNY260" s="428"/>
      <c r="PNZ260" s="428"/>
      <c r="POA260" s="428"/>
      <c r="POB260" s="428"/>
      <c r="POC260" s="428"/>
      <c r="POD260" s="428"/>
      <c r="POE260" s="428"/>
      <c r="POF260" s="428"/>
      <c r="POG260" s="428"/>
      <c r="POH260" s="428"/>
      <c r="POI260" s="428"/>
      <c r="POJ260" s="428"/>
      <c r="POK260" s="428"/>
      <c r="POL260" s="428"/>
      <c r="POM260" s="428"/>
      <c r="PON260" s="428"/>
      <c r="POO260" s="428"/>
      <c r="POP260" s="428"/>
      <c r="POQ260" s="428"/>
      <c r="POR260" s="428"/>
      <c r="POS260" s="428"/>
      <c r="POT260" s="428"/>
      <c r="POU260" s="428"/>
      <c r="POV260" s="428"/>
      <c r="POW260" s="428"/>
      <c r="POX260" s="428"/>
      <c r="POY260" s="428"/>
      <c r="POZ260" s="428"/>
      <c r="PPA260" s="428"/>
      <c r="PPB260" s="428"/>
      <c r="PPC260" s="428"/>
      <c r="PPD260" s="428"/>
      <c r="PPE260" s="428"/>
      <c r="PPF260" s="428"/>
      <c r="PPG260" s="428"/>
      <c r="PPH260" s="428"/>
      <c r="PPI260" s="428"/>
      <c r="PPJ260" s="428"/>
      <c r="PPK260" s="428"/>
      <c r="PPL260" s="428"/>
      <c r="PPM260" s="428"/>
      <c r="PPN260" s="428"/>
      <c r="PPO260" s="428"/>
      <c r="PPP260" s="428"/>
      <c r="PPQ260" s="428"/>
      <c r="PPR260" s="428"/>
      <c r="PPS260" s="428"/>
      <c r="PPT260" s="428"/>
      <c r="PPU260" s="428"/>
      <c r="PPV260" s="428"/>
      <c r="PPW260" s="428"/>
      <c r="PPX260" s="428"/>
      <c r="PPY260" s="428"/>
      <c r="PPZ260" s="428"/>
      <c r="PQA260" s="428"/>
      <c r="PQB260" s="428"/>
      <c r="PQC260" s="428"/>
      <c r="PQD260" s="428"/>
      <c r="PQE260" s="428"/>
      <c r="PQF260" s="428"/>
      <c r="PQG260" s="428"/>
      <c r="PQH260" s="428"/>
      <c r="PQI260" s="428"/>
      <c r="PQJ260" s="428"/>
      <c r="PQK260" s="428"/>
      <c r="PQL260" s="428"/>
      <c r="PQM260" s="428"/>
      <c r="PQN260" s="428"/>
      <c r="PQO260" s="428"/>
      <c r="PQP260" s="428"/>
      <c r="PQQ260" s="428"/>
      <c r="PQR260" s="428"/>
      <c r="PQS260" s="428"/>
      <c r="PQT260" s="428"/>
      <c r="PQU260" s="428"/>
      <c r="PQV260" s="428"/>
      <c r="PQW260" s="428"/>
      <c r="PQX260" s="428"/>
      <c r="PQY260" s="428"/>
      <c r="PQZ260" s="428"/>
      <c r="PRA260" s="428"/>
      <c r="PRB260" s="428"/>
      <c r="PRC260" s="428"/>
      <c r="PRD260" s="428"/>
      <c r="PRE260" s="428"/>
      <c r="PRF260" s="428"/>
      <c r="PRG260" s="428"/>
      <c r="PRH260" s="428"/>
      <c r="PRI260" s="428"/>
      <c r="PRJ260" s="428"/>
      <c r="PRK260" s="428"/>
      <c r="PRL260" s="428"/>
      <c r="PRM260" s="428"/>
      <c r="PRN260" s="428"/>
      <c r="PRO260" s="428"/>
      <c r="PRP260" s="428"/>
      <c r="PRQ260" s="428"/>
      <c r="PRR260" s="428"/>
      <c r="PRS260" s="428"/>
      <c r="PRT260" s="428"/>
      <c r="PRU260" s="428"/>
      <c r="PRV260" s="428"/>
      <c r="PRW260" s="428"/>
      <c r="PRX260" s="428"/>
      <c r="PRY260" s="428"/>
      <c r="PRZ260" s="428"/>
      <c r="PSA260" s="428"/>
      <c r="PSB260" s="428"/>
      <c r="PSC260" s="428"/>
      <c r="PSD260" s="428"/>
      <c r="PSE260" s="428"/>
      <c r="PSF260" s="428"/>
      <c r="PSG260" s="428"/>
      <c r="PSH260" s="428"/>
      <c r="PSI260" s="428"/>
      <c r="PSJ260" s="428"/>
      <c r="PSK260" s="428"/>
      <c r="PSL260" s="428"/>
      <c r="PSM260" s="428"/>
      <c r="PSN260" s="428"/>
      <c r="PSO260" s="428"/>
      <c r="PSP260" s="428"/>
      <c r="PSQ260" s="428"/>
      <c r="PSR260" s="428"/>
      <c r="PSS260" s="428"/>
      <c r="PST260" s="428"/>
      <c r="PSU260" s="428"/>
      <c r="PSV260" s="428"/>
      <c r="PSW260" s="428"/>
      <c r="PSX260" s="428"/>
      <c r="PSY260" s="428"/>
      <c r="PSZ260" s="428"/>
      <c r="PTA260" s="428"/>
      <c r="PTB260" s="428"/>
      <c r="PTC260" s="428"/>
      <c r="PTD260" s="428"/>
      <c r="PTE260" s="428"/>
      <c r="PTF260" s="428"/>
      <c r="PTG260" s="428"/>
      <c r="PTH260" s="428"/>
      <c r="PTI260" s="428"/>
      <c r="PTJ260" s="428"/>
      <c r="PTK260" s="428"/>
      <c r="PTL260" s="428"/>
      <c r="PTM260" s="428"/>
      <c r="PTN260" s="428"/>
      <c r="PTO260" s="428"/>
      <c r="PTP260" s="428"/>
      <c r="PTQ260" s="428"/>
      <c r="PTR260" s="428"/>
      <c r="PTS260" s="428"/>
      <c r="PTT260" s="428"/>
      <c r="PTU260" s="428"/>
      <c r="PTV260" s="428"/>
      <c r="PTW260" s="428"/>
      <c r="PTX260" s="428"/>
      <c r="PTY260" s="428"/>
      <c r="PTZ260" s="428"/>
      <c r="PUA260" s="428"/>
      <c r="PUB260" s="428"/>
      <c r="PUC260" s="428"/>
      <c r="PUD260" s="428"/>
      <c r="PUE260" s="428"/>
      <c r="PUF260" s="428"/>
      <c r="PUG260" s="428"/>
      <c r="PUH260" s="428"/>
      <c r="PUI260" s="428"/>
      <c r="PUJ260" s="428"/>
      <c r="PUK260" s="428"/>
      <c r="PUL260" s="428"/>
      <c r="PUM260" s="428"/>
      <c r="PUN260" s="428"/>
      <c r="PUO260" s="428"/>
      <c r="PUP260" s="428"/>
      <c r="PUQ260" s="428"/>
      <c r="PUR260" s="428"/>
      <c r="PUS260" s="428"/>
      <c r="PUT260" s="428"/>
      <c r="PUU260" s="428"/>
      <c r="PUV260" s="428"/>
      <c r="PUW260" s="428"/>
      <c r="PUX260" s="428"/>
      <c r="PUY260" s="428"/>
      <c r="PUZ260" s="428"/>
      <c r="PVA260" s="428"/>
      <c r="PVB260" s="428"/>
      <c r="PVC260" s="428"/>
      <c r="PVD260" s="428"/>
      <c r="PVE260" s="428"/>
      <c r="PVF260" s="428"/>
      <c r="PVG260" s="428"/>
      <c r="PVH260" s="428"/>
      <c r="PVI260" s="428"/>
      <c r="PVJ260" s="428"/>
      <c r="PVK260" s="428"/>
      <c r="PVL260" s="428"/>
      <c r="PVM260" s="428"/>
      <c r="PVN260" s="428"/>
      <c r="PVO260" s="428"/>
      <c r="PVP260" s="428"/>
      <c r="PVQ260" s="428"/>
      <c r="PVR260" s="428"/>
      <c r="PVS260" s="428"/>
      <c r="PVT260" s="428"/>
      <c r="PVU260" s="428"/>
      <c r="PVV260" s="428"/>
      <c r="PVW260" s="428"/>
      <c r="PVX260" s="428"/>
      <c r="PVY260" s="428"/>
      <c r="PVZ260" s="428"/>
      <c r="PWA260" s="428"/>
      <c r="PWB260" s="428"/>
      <c r="PWC260" s="428"/>
      <c r="PWD260" s="428"/>
      <c r="PWE260" s="428"/>
      <c r="PWF260" s="428"/>
      <c r="PWG260" s="428"/>
      <c r="PWH260" s="428"/>
      <c r="PWI260" s="428"/>
      <c r="PWJ260" s="428"/>
      <c r="PWK260" s="428"/>
      <c r="PWL260" s="428"/>
      <c r="PWM260" s="428"/>
      <c r="PWN260" s="428"/>
      <c r="PWO260" s="428"/>
      <c r="PWP260" s="428"/>
      <c r="PWQ260" s="428"/>
      <c r="PWR260" s="428"/>
      <c r="PWS260" s="428"/>
      <c r="PWT260" s="428"/>
      <c r="PWU260" s="428"/>
      <c r="PWV260" s="428"/>
      <c r="PWW260" s="428"/>
      <c r="PWX260" s="428"/>
      <c r="PWY260" s="428"/>
      <c r="PWZ260" s="428"/>
      <c r="PXA260" s="428"/>
      <c r="PXB260" s="428"/>
      <c r="PXC260" s="428"/>
      <c r="PXD260" s="428"/>
      <c r="PXE260" s="428"/>
      <c r="PXF260" s="428"/>
      <c r="PXG260" s="428"/>
      <c r="PXH260" s="428"/>
      <c r="PXI260" s="428"/>
      <c r="PXJ260" s="428"/>
      <c r="PXK260" s="428"/>
      <c r="PXL260" s="428"/>
      <c r="PXM260" s="428"/>
      <c r="PXN260" s="428"/>
      <c r="PXO260" s="428"/>
      <c r="PXP260" s="428"/>
      <c r="PXQ260" s="428"/>
      <c r="PXR260" s="428"/>
      <c r="PXS260" s="428"/>
      <c r="PXT260" s="428"/>
      <c r="PXU260" s="428"/>
      <c r="PXV260" s="428"/>
      <c r="PXW260" s="428"/>
      <c r="PXX260" s="428"/>
      <c r="PXY260" s="428"/>
      <c r="PXZ260" s="428"/>
      <c r="PYA260" s="428"/>
      <c r="PYB260" s="428"/>
      <c r="PYC260" s="428"/>
      <c r="PYD260" s="428"/>
      <c r="PYE260" s="428"/>
      <c r="PYF260" s="428"/>
      <c r="PYG260" s="428"/>
      <c r="PYH260" s="428"/>
      <c r="PYI260" s="428"/>
      <c r="PYJ260" s="428"/>
      <c r="PYK260" s="428"/>
      <c r="PYL260" s="428"/>
      <c r="PYM260" s="428"/>
      <c r="PYN260" s="428"/>
      <c r="PYO260" s="428"/>
      <c r="PYP260" s="428"/>
      <c r="PYQ260" s="428"/>
      <c r="PYR260" s="428"/>
      <c r="PYS260" s="428"/>
      <c r="PYT260" s="428"/>
      <c r="PYU260" s="428"/>
      <c r="PYV260" s="428"/>
      <c r="PYW260" s="428"/>
      <c r="PYX260" s="428"/>
      <c r="PYY260" s="428"/>
      <c r="PYZ260" s="428"/>
      <c r="PZA260" s="428"/>
      <c r="PZB260" s="428"/>
      <c r="PZC260" s="428"/>
      <c r="PZD260" s="428"/>
      <c r="PZE260" s="428"/>
      <c r="PZF260" s="428"/>
      <c r="PZG260" s="428"/>
      <c r="PZH260" s="428"/>
      <c r="PZI260" s="428"/>
      <c r="PZJ260" s="428"/>
      <c r="PZK260" s="428"/>
      <c r="PZL260" s="428"/>
      <c r="PZM260" s="428"/>
      <c r="PZN260" s="428"/>
      <c r="PZO260" s="428"/>
      <c r="PZP260" s="428"/>
      <c r="PZQ260" s="428"/>
      <c r="PZR260" s="428"/>
      <c r="PZS260" s="428"/>
      <c r="PZT260" s="428"/>
      <c r="PZU260" s="428"/>
      <c r="PZV260" s="428"/>
      <c r="PZW260" s="428"/>
      <c r="PZX260" s="428"/>
      <c r="PZY260" s="428"/>
      <c r="PZZ260" s="428"/>
      <c r="QAA260" s="428"/>
      <c r="QAB260" s="428"/>
      <c r="QAC260" s="428"/>
      <c r="QAD260" s="428"/>
      <c r="QAE260" s="428"/>
      <c r="QAF260" s="428"/>
      <c r="QAG260" s="428"/>
      <c r="QAH260" s="428"/>
      <c r="QAI260" s="428"/>
      <c r="QAJ260" s="428"/>
      <c r="QAK260" s="428"/>
      <c r="QAL260" s="428"/>
      <c r="QAM260" s="428"/>
      <c r="QAN260" s="428"/>
      <c r="QAO260" s="428"/>
      <c r="QAP260" s="428"/>
      <c r="QAQ260" s="428"/>
      <c r="QAR260" s="428"/>
      <c r="QAS260" s="428"/>
      <c r="QAT260" s="428"/>
      <c r="QAU260" s="428"/>
      <c r="QAV260" s="428"/>
      <c r="QAW260" s="428"/>
      <c r="QAX260" s="428"/>
      <c r="QAY260" s="428"/>
      <c r="QAZ260" s="428"/>
      <c r="QBA260" s="428"/>
      <c r="QBB260" s="428"/>
      <c r="QBC260" s="428"/>
      <c r="QBD260" s="428"/>
      <c r="QBE260" s="428"/>
      <c r="QBF260" s="428"/>
      <c r="QBG260" s="428"/>
      <c r="QBH260" s="428"/>
      <c r="QBI260" s="428"/>
      <c r="QBJ260" s="428"/>
      <c r="QBK260" s="428"/>
      <c r="QBL260" s="428"/>
      <c r="QBM260" s="428"/>
      <c r="QBN260" s="428"/>
      <c r="QBO260" s="428"/>
      <c r="QBP260" s="428"/>
      <c r="QBQ260" s="428"/>
      <c r="QBR260" s="428"/>
      <c r="QBS260" s="428"/>
      <c r="QBT260" s="428"/>
      <c r="QBU260" s="428"/>
      <c r="QBV260" s="428"/>
      <c r="QBW260" s="428"/>
      <c r="QBX260" s="428"/>
      <c r="QBY260" s="428"/>
      <c r="QBZ260" s="428"/>
      <c r="QCA260" s="428"/>
      <c r="QCB260" s="428"/>
      <c r="QCC260" s="428"/>
      <c r="QCD260" s="428"/>
      <c r="QCE260" s="428"/>
      <c r="QCF260" s="428"/>
      <c r="QCG260" s="428"/>
      <c r="QCH260" s="428"/>
      <c r="QCI260" s="428"/>
      <c r="QCJ260" s="428"/>
      <c r="QCK260" s="428"/>
      <c r="QCL260" s="428"/>
      <c r="QCM260" s="428"/>
      <c r="QCN260" s="428"/>
      <c r="QCO260" s="428"/>
      <c r="QCP260" s="428"/>
      <c r="QCQ260" s="428"/>
      <c r="QCR260" s="428"/>
      <c r="QCS260" s="428"/>
      <c r="QCT260" s="428"/>
      <c r="QCU260" s="428"/>
      <c r="QCV260" s="428"/>
      <c r="QCW260" s="428"/>
      <c r="QCX260" s="428"/>
      <c r="QCY260" s="428"/>
      <c r="QCZ260" s="428"/>
      <c r="QDA260" s="428"/>
      <c r="QDB260" s="428"/>
      <c r="QDC260" s="428"/>
      <c r="QDD260" s="428"/>
      <c r="QDE260" s="428"/>
      <c r="QDF260" s="428"/>
      <c r="QDG260" s="428"/>
      <c r="QDH260" s="428"/>
      <c r="QDI260" s="428"/>
      <c r="QDJ260" s="428"/>
      <c r="QDK260" s="428"/>
      <c r="QDL260" s="428"/>
      <c r="QDM260" s="428"/>
      <c r="QDN260" s="428"/>
      <c r="QDO260" s="428"/>
      <c r="QDP260" s="428"/>
      <c r="QDQ260" s="428"/>
      <c r="QDR260" s="428"/>
      <c r="QDS260" s="428"/>
      <c r="QDT260" s="428"/>
      <c r="QDU260" s="428"/>
      <c r="QDV260" s="428"/>
      <c r="QDW260" s="428"/>
      <c r="QDX260" s="428"/>
      <c r="QDY260" s="428"/>
      <c r="QDZ260" s="428"/>
      <c r="QEA260" s="428"/>
      <c r="QEB260" s="428"/>
      <c r="QEC260" s="428"/>
      <c r="QED260" s="428"/>
      <c r="QEE260" s="428"/>
      <c r="QEF260" s="428"/>
      <c r="QEG260" s="428"/>
      <c r="QEH260" s="428"/>
      <c r="QEI260" s="428"/>
      <c r="QEJ260" s="428"/>
      <c r="QEK260" s="428"/>
      <c r="QEL260" s="428"/>
      <c r="QEM260" s="428"/>
      <c r="QEN260" s="428"/>
      <c r="QEO260" s="428"/>
      <c r="QEP260" s="428"/>
      <c r="QEQ260" s="428"/>
      <c r="QER260" s="428"/>
      <c r="QES260" s="428"/>
      <c r="QET260" s="428"/>
      <c r="QEU260" s="428"/>
      <c r="QEV260" s="428"/>
      <c r="QEW260" s="428"/>
      <c r="QEX260" s="428"/>
      <c r="QEY260" s="428"/>
      <c r="QEZ260" s="428"/>
      <c r="QFA260" s="428"/>
      <c r="QFB260" s="428"/>
      <c r="QFC260" s="428"/>
      <c r="QFD260" s="428"/>
      <c r="QFE260" s="428"/>
      <c r="QFF260" s="428"/>
      <c r="QFG260" s="428"/>
      <c r="QFH260" s="428"/>
      <c r="QFI260" s="428"/>
      <c r="QFJ260" s="428"/>
      <c r="QFK260" s="428"/>
      <c r="QFL260" s="428"/>
      <c r="QFM260" s="428"/>
      <c r="QFN260" s="428"/>
      <c r="QFO260" s="428"/>
      <c r="QFP260" s="428"/>
      <c r="QFQ260" s="428"/>
      <c r="QFR260" s="428"/>
      <c r="QFS260" s="428"/>
      <c r="QFT260" s="428"/>
      <c r="QFU260" s="428"/>
      <c r="QFV260" s="428"/>
      <c r="QFW260" s="428"/>
      <c r="QFX260" s="428"/>
      <c r="QFY260" s="428"/>
      <c r="QFZ260" s="428"/>
      <c r="QGA260" s="428"/>
      <c r="QGB260" s="428"/>
      <c r="QGC260" s="428"/>
      <c r="QGD260" s="428"/>
      <c r="QGE260" s="428"/>
      <c r="QGF260" s="428"/>
      <c r="QGG260" s="428"/>
      <c r="QGH260" s="428"/>
      <c r="QGI260" s="428"/>
      <c r="QGJ260" s="428"/>
      <c r="QGK260" s="428"/>
      <c r="QGL260" s="428"/>
      <c r="QGM260" s="428"/>
      <c r="QGN260" s="428"/>
      <c r="QGO260" s="428"/>
      <c r="QGP260" s="428"/>
      <c r="QGQ260" s="428"/>
      <c r="QGR260" s="428"/>
      <c r="QGS260" s="428"/>
      <c r="QGT260" s="428"/>
      <c r="QGU260" s="428"/>
      <c r="QGV260" s="428"/>
      <c r="QGW260" s="428"/>
      <c r="QGX260" s="428"/>
      <c r="QGY260" s="428"/>
      <c r="QGZ260" s="428"/>
      <c r="QHA260" s="428"/>
      <c r="QHB260" s="428"/>
      <c r="QHC260" s="428"/>
      <c r="QHD260" s="428"/>
      <c r="QHE260" s="428"/>
      <c r="QHF260" s="428"/>
      <c r="QHG260" s="428"/>
      <c r="QHH260" s="428"/>
      <c r="QHI260" s="428"/>
      <c r="QHJ260" s="428"/>
      <c r="QHK260" s="428"/>
      <c r="QHL260" s="428"/>
      <c r="QHM260" s="428"/>
      <c r="QHN260" s="428"/>
      <c r="QHO260" s="428"/>
      <c r="QHP260" s="428"/>
      <c r="QHQ260" s="428"/>
      <c r="QHR260" s="428"/>
      <c r="QHS260" s="428"/>
      <c r="QHT260" s="428"/>
      <c r="QHU260" s="428"/>
      <c r="QHV260" s="428"/>
      <c r="QHW260" s="428"/>
      <c r="QHX260" s="428"/>
      <c r="QHY260" s="428"/>
      <c r="QHZ260" s="428"/>
      <c r="QIA260" s="428"/>
      <c r="QIB260" s="428"/>
      <c r="QIC260" s="428"/>
      <c r="QID260" s="428"/>
      <c r="QIE260" s="428"/>
      <c r="QIF260" s="428"/>
      <c r="QIG260" s="428"/>
      <c r="QIH260" s="428"/>
      <c r="QII260" s="428"/>
      <c r="QIJ260" s="428"/>
      <c r="QIK260" s="428"/>
      <c r="QIL260" s="428"/>
      <c r="QIM260" s="428"/>
      <c r="QIN260" s="428"/>
      <c r="QIO260" s="428"/>
      <c r="QIP260" s="428"/>
      <c r="QIQ260" s="428"/>
      <c r="QIR260" s="428"/>
      <c r="QIS260" s="428"/>
      <c r="QIT260" s="428"/>
      <c r="QIU260" s="428"/>
      <c r="QIV260" s="428"/>
      <c r="QIW260" s="428"/>
      <c r="QIX260" s="428"/>
      <c r="QIY260" s="428"/>
      <c r="QIZ260" s="428"/>
      <c r="QJA260" s="428"/>
      <c r="QJB260" s="428"/>
      <c r="QJC260" s="428"/>
      <c r="QJD260" s="428"/>
      <c r="QJE260" s="428"/>
      <c r="QJF260" s="428"/>
      <c r="QJG260" s="428"/>
      <c r="QJH260" s="428"/>
      <c r="QJI260" s="428"/>
      <c r="QJJ260" s="428"/>
      <c r="QJK260" s="428"/>
      <c r="QJL260" s="428"/>
      <c r="QJM260" s="428"/>
      <c r="QJN260" s="428"/>
      <c r="QJO260" s="428"/>
      <c r="QJP260" s="428"/>
      <c r="QJQ260" s="428"/>
      <c r="QJR260" s="428"/>
      <c r="QJS260" s="428"/>
      <c r="QJT260" s="428"/>
      <c r="QJU260" s="428"/>
      <c r="QJV260" s="428"/>
      <c r="QJW260" s="428"/>
      <c r="QJX260" s="428"/>
      <c r="QJY260" s="428"/>
      <c r="QJZ260" s="428"/>
      <c r="QKA260" s="428"/>
      <c r="QKB260" s="428"/>
      <c r="QKC260" s="428"/>
      <c r="QKD260" s="428"/>
      <c r="QKE260" s="428"/>
      <c r="QKF260" s="428"/>
      <c r="QKG260" s="428"/>
      <c r="QKH260" s="428"/>
      <c r="QKI260" s="428"/>
      <c r="QKJ260" s="428"/>
      <c r="QKK260" s="428"/>
      <c r="QKL260" s="428"/>
      <c r="QKM260" s="428"/>
      <c r="QKN260" s="428"/>
      <c r="QKO260" s="428"/>
      <c r="QKP260" s="428"/>
      <c r="QKQ260" s="428"/>
      <c r="QKR260" s="428"/>
      <c r="QKS260" s="428"/>
      <c r="QKT260" s="428"/>
      <c r="QKU260" s="428"/>
      <c r="QKV260" s="428"/>
      <c r="QKW260" s="428"/>
      <c r="QKX260" s="428"/>
      <c r="QKY260" s="428"/>
      <c r="QKZ260" s="428"/>
      <c r="QLA260" s="428"/>
      <c r="QLB260" s="428"/>
      <c r="QLC260" s="428"/>
      <c r="QLD260" s="428"/>
      <c r="QLE260" s="428"/>
      <c r="QLF260" s="428"/>
      <c r="QLG260" s="428"/>
      <c r="QLH260" s="428"/>
      <c r="QLI260" s="428"/>
      <c r="QLJ260" s="428"/>
      <c r="QLK260" s="428"/>
      <c r="QLL260" s="428"/>
      <c r="QLM260" s="428"/>
      <c r="QLN260" s="428"/>
      <c r="QLO260" s="428"/>
      <c r="QLP260" s="428"/>
      <c r="QLQ260" s="428"/>
      <c r="QLR260" s="428"/>
      <c r="QLS260" s="428"/>
      <c r="QLT260" s="428"/>
      <c r="QLU260" s="428"/>
      <c r="QLV260" s="428"/>
      <c r="QLW260" s="428"/>
      <c r="QLX260" s="428"/>
      <c r="QLY260" s="428"/>
      <c r="QLZ260" s="428"/>
      <c r="QMA260" s="428"/>
      <c r="QMB260" s="428"/>
      <c r="QMC260" s="428"/>
      <c r="QMD260" s="428"/>
      <c r="QME260" s="428"/>
      <c r="QMF260" s="428"/>
      <c r="QMG260" s="428"/>
      <c r="QMH260" s="428"/>
      <c r="QMI260" s="428"/>
      <c r="QMJ260" s="428"/>
      <c r="QMK260" s="428"/>
      <c r="QML260" s="428"/>
      <c r="QMM260" s="428"/>
      <c r="QMN260" s="428"/>
      <c r="QMO260" s="428"/>
      <c r="QMP260" s="428"/>
      <c r="QMQ260" s="428"/>
      <c r="QMR260" s="428"/>
      <c r="QMS260" s="428"/>
      <c r="QMT260" s="428"/>
      <c r="QMU260" s="428"/>
      <c r="QMV260" s="428"/>
      <c r="QMW260" s="428"/>
      <c r="QMX260" s="428"/>
      <c r="QMY260" s="428"/>
      <c r="QMZ260" s="428"/>
      <c r="QNA260" s="428"/>
      <c r="QNB260" s="428"/>
      <c r="QNC260" s="428"/>
      <c r="QND260" s="428"/>
      <c r="QNE260" s="428"/>
      <c r="QNF260" s="428"/>
      <c r="QNG260" s="428"/>
      <c r="QNH260" s="428"/>
      <c r="QNI260" s="428"/>
      <c r="QNJ260" s="428"/>
      <c r="QNK260" s="428"/>
      <c r="QNL260" s="428"/>
      <c r="QNM260" s="428"/>
      <c r="QNN260" s="428"/>
      <c r="QNO260" s="428"/>
      <c r="QNP260" s="428"/>
      <c r="QNQ260" s="428"/>
      <c r="QNR260" s="428"/>
      <c r="QNS260" s="428"/>
      <c r="QNT260" s="428"/>
      <c r="QNU260" s="428"/>
      <c r="QNV260" s="428"/>
      <c r="QNW260" s="428"/>
      <c r="QNX260" s="428"/>
      <c r="QNY260" s="428"/>
      <c r="QNZ260" s="428"/>
      <c r="QOA260" s="428"/>
      <c r="QOB260" s="428"/>
      <c r="QOC260" s="428"/>
      <c r="QOD260" s="428"/>
      <c r="QOE260" s="428"/>
      <c r="QOF260" s="428"/>
      <c r="QOG260" s="428"/>
      <c r="QOH260" s="428"/>
      <c r="QOI260" s="428"/>
      <c r="QOJ260" s="428"/>
      <c r="QOK260" s="428"/>
      <c r="QOL260" s="428"/>
      <c r="QOM260" s="428"/>
      <c r="QON260" s="428"/>
      <c r="QOO260" s="428"/>
      <c r="QOP260" s="428"/>
      <c r="QOQ260" s="428"/>
      <c r="QOR260" s="428"/>
      <c r="QOS260" s="428"/>
      <c r="QOT260" s="428"/>
      <c r="QOU260" s="428"/>
      <c r="QOV260" s="428"/>
      <c r="QOW260" s="428"/>
      <c r="QOX260" s="428"/>
      <c r="QOY260" s="428"/>
      <c r="QOZ260" s="428"/>
      <c r="QPA260" s="428"/>
      <c r="QPB260" s="428"/>
      <c r="QPC260" s="428"/>
      <c r="QPD260" s="428"/>
      <c r="QPE260" s="428"/>
      <c r="QPF260" s="428"/>
      <c r="QPG260" s="428"/>
      <c r="QPH260" s="428"/>
      <c r="QPI260" s="428"/>
      <c r="QPJ260" s="428"/>
      <c r="QPK260" s="428"/>
      <c r="QPL260" s="428"/>
      <c r="QPM260" s="428"/>
      <c r="QPN260" s="428"/>
      <c r="QPO260" s="428"/>
      <c r="QPP260" s="428"/>
      <c r="QPQ260" s="428"/>
      <c r="QPR260" s="428"/>
      <c r="QPS260" s="428"/>
      <c r="QPT260" s="428"/>
      <c r="QPU260" s="428"/>
      <c r="QPV260" s="428"/>
      <c r="QPW260" s="428"/>
      <c r="QPX260" s="428"/>
      <c r="QPY260" s="428"/>
      <c r="QPZ260" s="428"/>
      <c r="QQA260" s="428"/>
      <c r="QQB260" s="428"/>
      <c r="QQC260" s="428"/>
      <c r="QQD260" s="428"/>
      <c r="QQE260" s="428"/>
      <c r="QQF260" s="428"/>
      <c r="QQG260" s="428"/>
      <c r="QQH260" s="428"/>
      <c r="QQI260" s="428"/>
      <c r="QQJ260" s="428"/>
      <c r="QQK260" s="428"/>
      <c r="QQL260" s="428"/>
      <c r="QQM260" s="428"/>
      <c r="QQN260" s="428"/>
      <c r="QQO260" s="428"/>
      <c r="QQP260" s="428"/>
      <c r="QQQ260" s="428"/>
      <c r="QQR260" s="428"/>
      <c r="QQS260" s="428"/>
      <c r="QQT260" s="428"/>
      <c r="QQU260" s="428"/>
      <c r="QQV260" s="428"/>
      <c r="QQW260" s="428"/>
      <c r="QQX260" s="428"/>
      <c r="QQY260" s="428"/>
      <c r="QQZ260" s="428"/>
      <c r="QRA260" s="428"/>
      <c r="QRB260" s="428"/>
      <c r="QRC260" s="428"/>
      <c r="QRD260" s="428"/>
      <c r="QRE260" s="428"/>
      <c r="QRF260" s="428"/>
      <c r="QRG260" s="428"/>
      <c r="QRH260" s="428"/>
      <c r="QRI260" s="428"/>
      <c r="QRJ260" s="428"/>
      <c r="QRK260" s="428"/>
      <c r="QRL260" s="428"/>
      <c r="QRM260" s="428"/>
      <c r="QRN260" s="428"/>
      <c r="QRO260" s="428"/>
      <c r="QRP260" s="428"/>
      <c r="QRQ260" s="428"/>
      <c r="QRR260" s="428"/>
      <c r="QRS260" s="428"/>
      <c r="QRT260" s="428"/>
      <c r="QRU260" s="428"/>
      <c r="QRV260" s="428"/>
      <c r="QRW260" s="428"/>
      <c r="QRX260" s="428"/>
      <c r="QRY260" s="428"/>
      <c r="QRZ260" s="428"/>
      <c r="QSA260" s="428"/>
      <c r="QSB260" s="428"/>
      <c r="QSC260" s="428"/>
      <c r="QSD260" s="428"/>
      <c r="QSE260" s="428"/>
      <c r="QSF260" s="428"/>
      <c r="QSG260" s="428"/>
      <c r="QSH260" s="428"/>
      <c r="QSI260" s="428"/>
      <c r="QSJ260" s="428"/>
      <c r="QSK260" s="428"/>
      <c r="QSL260" s="428"/>
      <c r="QSM260" s="428"/>
      <c r="QSN260" s="428"/>
      <c r="QSO260" s="428"/>
      <c r="QSP260" s="428"/>
      <c r="QSQ260" s="428"/>
      <c r="QSR260" s="428"/>
      <c r="QSS260" s="428"/>
      <c r="QST260" s="428"/>
      <c r="QSU260" s="428"/>
      <c r="QSV260" s="428"/>
      <c r="QSW260" s="428"/>
      <c r="QSX260" s="428"/>
      <c r="QSY260" s="428"/>
      <c r="QSZ260" s="428"/>
      <c r="QTA260" s="428"/>
      <c r="QTB260" s="428"/>
      <c r="QTC260" s="428"/>
      <c r="QTD260" s="428"/>
      <c r="QTE260" s="428"/>
      <c r="QTF260" s="428"/>
      <c r="QTG260" s="428"/>
      <c r="QTH260" s="428"/>
      <c r="QTI260" s="428"/>
      <c r="QTJ260" s="428"/>
      <c r="QTK260" s="428"/>
      <c r="QTL260" s="428"/>
      <c r="QTM260" s="428"/>
      <c r="QTN260" s="428"/>
      <c r="QTO260" s="428"/>
      <c r="QTP260" s="428"/>
      <c r="QTQ260" s="428"/>
      <c r="QTR260" s="428"/>
      <c r="QTS260" s="428"/>
      <c r="QTT260" s="428"/>
      <c r="QTU260" s="428"/>
      <c r="QTV260" s="428"/>
      <c r="QTW260" s="428"/>
      <c r="QTX260" s="428"/>
      <c r="QTY260" s="428"/>
      <c r="QTZ260" s="428"/>
      <c r="QUA260" s="428"/>
      <c r="QUB260" s="428"/>
      <c r="QUC260" s="428"/>
      <c r="QUD260" s="428"/>
      <c r="QUE260" s="428"/>
      <c r="QUF260" s="428"/>
      <c r="QUG260" s="428"/>
      <c r="QUH260" s="428"/>
      <c r="QUI260" s="428"/>
      <c r="QUJ260" s="428"/>
      <c r="QUK260" s="428"/>
      <c r="QUL260" s="428"/>
      <c r="QUM260" s="428"/>
      <c r="QUN260" s="428"/>
      <c r="QUO260" s="428"/>
      <c r="QUP260" s="428"/>
      <c r="QUQ260" s="428"/>
      <c r="QUR260" s="428"/>
      <c r="QUS260" s="428"/>
      <c r="QUT260" s="428"/>
      <c r="QUU260" s="428"/>
      <c r="QUV260" s="428"/>
      <c r="QUW260" s="428"/>
      <c r="QUX260" s="428"/>
      <c r="QUY260" s="428"/>
      <c r="QUZ260" s="428"/>
      <c r="QVA260" s="428"/>
      <c r="QVB260" s="428"/>
      <c r="QVC260" s="428"/>
      <c r="QVD260" s="428"/>
      <c r="QVE260" s="428"/>
      <c r="QVF260" s="428"/>
      <c r="QVG260" s="428"/>
      <c r="QVH260" s="428"/>
      <c r="QVI260" s="428"/>
      <c r="QVJ260" s="428"/>
      <c r="QVK260" s="428"/>
      <c r="QVL260" s="428"/>
      <c r="QVM260" s="428"/>
      <c r="QVN260" s="428"/>
      <c r="QVO260" s="428"/>
      <c r="QVP260" s="428"/>
      <c r="QVQ260" s="428"/>
      <c r="QVR260" s="428"/>
      <c r="QVS260" s="428"/>
      <c r="QVT260" s="428"/>
      <c r="QVU260" s="428"/>
      <c r="QVV260" s="428"/>
      <c r="QVW260" s="428"/>
      <c r="QVX260" s="428"/>
      <c r="QVY260" s="428"/>
      <c r="QVZ260" s="428"/>
      <c r="QWA260" s="428"/>
      <c r="QWB260" s="428"/>
      <c r="QWC260" s="428"/>
      <c r="QWD260" s="428"/>
      <c r="QWE260" s="428"/>
      <c r="QWF260" s="428"/>
      <c r="QWG260" s="428"/>
      <c r="QWH260" s="428"/>
      <c r="QWI260" s="428"/>
      <c r="QWJ260" s="428"/>
      <c r="QWK260" s="428"/>
      <c r="QWL260" s="428"/>
      <c r="QWM260" s="428"/>
      <c r="QWN260" s="428"/>
      <c r="QWO260" s="428"/>
      <c r="QWP260" s="428"/>
      <c r="QWQ260" s="428"/>
      <c r="QWR260" s="428"/>
      <c r="QWS260" s="428"/>
      <c r="QWT260" s="428"/>
      <c r="QWU260" s="428"/>
      <c r="QWV260" s="428"/>
      <c r="QWW260" s="428"/>
      <c r="QWX260" s="428"/>
      <c r="QWY260" s="428"/>
      <c r="QWZ260" s="428"/>
      <c r="QXA260" s="428"/>
      <c r="QXB260" s="428"/>
      <c r="QXC260" s="428"/>
      <c r="QXD260" s="428"/>
      <c r="QXE260" s="428"/>
      <c r="QXF260" s="428"/>
      <c r="QXG260" s="428"/>
      <c r="QXH260" s="428"/>
      <c r="QXI260" s="428"/>
      <c r="QXJ260" s="428"/>
      <c r="QXK260" s="428"/>
      <c r="QXL260" s="428"/>
      <c r="QXM260" s="428"/>
      <c r="QXN260" s="428"/>
      <c r="QXO260" s="428"/>
      <c r="QXP260" s="428"/>
      <c r="QXQ260" s="428"/>
      <c r="QXR260" s="428"/>
      <c r="QXS260" s="428"/>
      <c r="QXT260" s="428"/>
      <c r="QXU260" s="428"/>
      <c r="QXV260" s="428"/>
      <c r="QXW260" s="428"/>
      <c r="QXX260" s="428"/>
      <c r="QXY260" s="428"/>
      <c r="QXZ260" s="428"/>
      <c r="QYA260" s="428"/>
      <c r="QYB260" s="428"/>
      <c r="QYC260" s="428"/>
      <c r="QYD260" s="428"/>
      <c r="QYE260" s="428"/>
      <c r="QYF260" s="428"/>
      <c r="QYG260" s="428"/>
      <c r="QYH260" s="428"/>
      <c r="QYI260" s="428"/>
      <c r="QYJ260" s="428"/>
      <c r="QYK260" s="428"/>
      <c r="QYL260" s="428"/>
      <c r="QYM260" s="428"/>
      <c r="QYN260" s="428"/>
      <c r="QYO260" s="428"/>
      <c r="QYP260" s="428"/>
      <c r="QYQ260" s="428"/>
      <c r="QYR260" s="428"/>
      <c r="QYS260" s="428"/>
      <c r="QYT260" s="428"/>
      <c r="QYU260" s="428"/>
      <c r="QYV260" s="428"/>
      <c r="QYW260" s="428"/>
      <c r="QYX260" s="428"/>
      <c r="QYY260" s="428"/>
      <c r="QYZ260" s="428"/>
      <c r="QZA260" s="428"/>
      <c r="QZB260" s="428"/>
      <c r="QZC260" s="428"/>
      <c r="QZD260" s="428"/>
      <c r="QZE260" s="428"/>
      <c r="QZF260" s="428"/>
      <c r="QZG260" s="428"/>
      <c r="QZH260" s="428"/>
      <c r="QZI260" s="428"/>
      <c r="QZJ260" s="428"/>
      <c r="QZK260" s="428"/>
      <c r="QZL260" s="428"/>
      <c r="QZM260" s="428"/>
      <c r="QZN260" s="428"/>
      <c r="QZO260" s="428"/>
      <c r="QZP260" s="428"/>
      <c r="QZQ260" s="428"/>
      <c r="QZR260" s="428"/>
      <c r="QZS260" s="428"/>
      <c r="QZT260" s="428"/>
      <c r="QZU260" s="428"/>
      <c r="QZV260" s="428"/>
      <c r="QZW260" s="428"/>
      <c r="QZX260" s="428"/>
      <c r="QZY260" s="428"/>
      <c r="QZZ260" s="428"/>
      <c r="RAA260" s="428"/>
      <c r="RAB260" s="428"/>
      <c r="RAC260" s="428"/>
      <c r="RAD260" s="428"/>
      <c r="RAE260" s="428"/>
      <c r="RAF260" s="428"/>
      <c r="RAG260" s="428"/>
      <c r="RAH260" s="428"/>
      <c r="RAI260" s="428"/>
      <c r="RAJ260" s="428"/>
      <c r="RAK260" s="428"/>
      <c r="RAL260" s="428"/>
      <c r="RAM260" s="428"/>
      <c r="RAN260" s="428"/>
      <c r="RAO260" s="428"/>
      <c r="RAP260" s="428"/>
      <c r="RAQ260" s="428"/>
      <c r="RAR260" s="428"/>
      <c r="RAS260" s="428"/>
      <c r="RAT260" s="428"/>
      <c r="RAU260" s="428"/>
      <c r="RAV260" s="428"/>
      <c r="RAW260" s="428"/>
      <c r="RAX260" s="428"/>
      <c r="RAY260" s="428"/>
      <c r="RAZ260" s="428"/>
      <c r="RBA260" s="428"/>
      <c r="RBB260" s="428"/>
      <c r="RBC260" s="428"/>
      <c r="RBD260" s="428"/>
      <c r="RBE260" s="428"/>
      <c r="RBF260" s="428"/>
      <c r="RBG260" s="428"/>
      <c r="RBH260" s="428"/>
      <c r="RBI260" s="428"/>
      <c r="RBJ260" s="428"/>
      <c r="RBK260" s="428"/>
      <c r="RBL260" s="428"/>
      <c r="RBM260" s="428"/>
      <c r="RBN260" s="428"/>
      <c r="RBO260" s="428"/>
      <c r="RBP260" s="428"/>
      <c r="RBQ260" s="428"/>
      <c r="RBR260" s="428"/>
      <c r="RBS260" s="428"/>
      <c r="RBT260" s="428"/>
      <c r="RBU260" s="428"/>
      <c r="RBV260" s="428"/>
      <c r="RBW260" s="428"/>
      <c r="RBX260" s="428"/>
      <c r="RBY260" s="428"/>
      <c r="RBZ260" s="428"/>
      <c r="RCA260" s="428"/>
      <c r="RCB260" s="428"/>
      <c r="RCC260" s="428"/>
      <c r="RCD260" s="428"/>
      <c r="RCE260" s="428"/>
      <c r="RCF260" s="428"/>
      <c r="RCG260" s="428"/>
      <c r="RCH260" s="428"/>
      <c r="RCI260" s="428"/>
      <c r="RCJ260" s="428"/>
      <c r="RCK260" s="428"/>
      <c r="RCL260" s="428"/>
      <c r="RCM260" s="428"/>
      <c r="RCN260" s="428"/>
      <c r="RCO260" s="428"/>
      <c r="RCP260" s="428"/>
      <c r="RCQ260" s="428"/>
      <c r="RCR260" s="428"/>
      <c r="RCS260" s="428"/>
      <c r="RCT260" s="428"/>
      <c r="RCU260" s="428"/>
      <c r="RCV260" s="428"/>
      <c r="RCW260" s="428"/>
      <c r="RCX260" s="428"/>
      <c r="RCY260" s="428"/>
      <c r="RCZ260" s="428"/>
      <c r="RDA260" s="428"/>
      <c r="RDB260" s="428"/>
      <c r="RDC260" s="428"/>
      <c r="RDD260" s="428"/>
      <c r="RDE260" s="428"/>
      <c r="RDF260" s="428"/>
      <c r="RDG260" s="428"/>
      <c r="RDH260" s="428"/>
      <c r="RDI260" s="428"/>
      <c r="RDJ260" s="428"/>
      <c r="RDK260" s="428"/>
      <c r="RDL260" s="428"/>
      <c r="RDM260" s="428"/>
      <c r="RDN260" s="428"/>
      <c r="RDO260" s="428"/>
      <c r="RDP260" s="428"/>
      <c r="RDQ260" s="428"/>
      <c r="RDR260" s="428"/>
      <c r="RDS260" s="428"/>
      <c r="RDT260" s="428"/>
      <c r="RDU260" s="428"/>
      <c r="RDV260" s="428"/>
      <c r="RDW260" s="428"/>
      <c r="RDX260" s="428"/>
      <c r="RDY260" s="428"/>
      <c r="RDZ260" s="428"/>
      <c r="REA260" s="428"/>
      <c r="REB260" s="428"/>
      <c r="REC260" s="428"/>
      <c r="RED260" s="428"/>
      <c r="REE260" s="428"/>
      <c r="REF260" s="428"/>
      <c r="REG260" s="428"/>
      <c r="REH260" s="428"/>
      <c r="REI260" s="428"/>
      <c r="REJ260" s="428"/>
      <c r="REK260" s="428"/>
      <c r="REL260" s="428"/>
      <c r="REM260" s="428"/>
      <c r="REN260" s="428"/>
      <c r="REO260" s="428"/>
      <c r="REP260" s="428"/>
      <c r="REQ260" s="428"/>
      <c r="RER260" s="428"/>
      <c r="RES260" s="428"/>
      <c r="RET260" s="428"/>
      <c r="REU260" s="428"/>
      <c r="REV260" s="428"/>
      <c r="REW260" s="428"/>
      <c r="REX260" s="428"/>
      <c r="REY260" s="428"/>
      <c r="REZ260" s="428"/>
      <c r="RFA260" s="428"/>
      <c r="RFB260" s="428"/>
      <c r="RFC260" s="428"/>
      <c r="RFD260" s="428"/>
      <c r="RFE260" s="428"/>
      <c r="RFF260" s="428"/>
      <c r="RFG260" s="428"/>
      <c r="RFH260" s="428"/>
      <c r="RFI260" s="428"/>
      <c r="RFJ260" s="428"/>
      <c r="RFK260" s="428"/>
      <c r="RFL260" s="428"/>
      <c r="RFM260" s="428"/>
      <c r="RFN260" s="428"/>
      <c r="RFO260" s="428"/>
      <c r="RFP260" s="428"/>
      <c r="RFQ260" s="428"/>
      <c r="RFR260" s="428"/>
      <c r="RFS260" s="428"/>
      <c r="RFT260" s="428"/>
      <c r="RFU260" s="428"/>
      <c r="RFV260" s="428"/>
      <c r="RFW260" s="428"/>
      <c r="RFX260" s="428"/>
      <c r="RFY260" s="428"/>
      <c r="RFZ260" s="428"/>
      <c r="RGA260" s="428"/>
      <c r="RGB260" s="428"/>
      <c r="RGC260" s="428"/>
      <c r="RGD260" s="428"/>
      <c r="RGE260" s="428"/>
      <c r="RGF260" s="428"/>
      <c r="RGG260" s="428"/>
      <c r="RGH260" s="428"/>
      <c r="RGI260" s="428"/>
      <c r="RGJ260" s="428"/>
      <c r="RGK260" s="428"/>
      <c r="RGL260" s="428"/>
      <c r="RGM260" s="428"/>
      <c r="RGN260" s="428"/>
      <c r="RGO260" s="428"/>
      <c r="RGP260" s="428"/>
      <c r="RGQ260" s="428"/>
      <c r="RGR260" s="428"/>
      <c r="RGS260" s="428"/>
      <c r="RGT260" s="428"/>
      <c r="RGU260" s="428"/>
      <c r="RGV260" s="428"/>
      <c r="RGW260" s="428"/>
      <c r="RGX260" s="428"/>
      <c r="RGY260" s="428"/>
      <c r="RGZ260" s="428"/>
      <c r="RHA260" s="428"/>
      <c r="RHB260" s="428"/>
      <c r="RHC260" s="428"/>
      <c r="RHD260" s="428"/>
      <c r="RHE260" s="428"/>
      <c r="RHF260" s="428"/>
      <c r="RHG260" s="428"/>
      <c r="RHH260" s="428"/>
      <c r="RHI260" s="428"/>
      <c r="RHJ260" s="428"/>
      <c r="RHK260" s="428"/>
      <c r="RHL260" s="428"/>
      <c r="RHM260" s="428"/>
      <c r="RHN260" s="428"/>
      <c r="RHO260" s="428"/>
      <c r="RHP260" s="428"/>
      <c r="RHQ260" s="428"/>
      <c r="RHR260" s="428"/>
      <c r="RHS260" s="428"/>
      <c r="RHT260" s="428"/>
      <c r="RHU260" s="428"/>
      <c r="RHV260" s="428"/>
      <c r="RHW260" s="428"/>
      <c r="RHX260" s="428"/>
      <c r="RHY260" s="428"/>
      <c r="RHZ260" s="428"/>
      <c r="RIA260" s="428"/>
      <c r="RIB260" s="428"/>
      <c r="RIC260" s="428"/>
      <c r="RID260" s="428"/>
      <c r="RIE260" s="428"/>
      <c r="RIF260" s="428"/>
      <c r="RIG260" s="428"/>
      <c r="RIH260" s="428"/>
      <c r="RII260" s="428"/>
      <c r="RIJ260" s="428"/>
      <c r="RIK260" s="428"/>
      <c r="RIL260" s="428"/>
      <c r="RIM260" s="428"/>
      <c r="RIN260" s="428"/>
      <c r="RIO260" s="428"/>
      <c r="RIP260" s="428"/>
      <c r="RIQ260" s="428"/>
      <c r="RIR260" s="428"/>
      <c r="RIS260" s="428"/>
      <c r="RIT260" s="428"/>
      <c r="RIU260" s="428"/>
      <c r="RIV260" s="428"/>
      <c r="RIW260" s="428"/>
      <c r="RIX260" s="428"/>
      <c r="RIY260" s="428"/>
      <c r="RIZ260" s="428"/>
      <c r="RJA260" s="428"/>
      <c r="RJB260" s="428"/>
      <c r="RJC260" s="428"/>
      <c r="RJD260" s="428"/>
      <c r="RJE260" s="428"/>
      <c r="RJF260" s="428"/>
      <c r="RJG260" s="428"/>
      <c r="RJH260" s="428"/>
      <c r="RJI260" s="428"/>
      <c r="RJJ260" s="428"/>
      <c r="RJK260" s="428"/>
      <c r="RJL260" s="428"/>
      <c r="RJM260" s="428"/>
      <c r="RJN260" s="428"/>
      <c r="RJO260" s="428"/>
      <c r="RJP260" s="428"/>
      <c r="RJQ260" s="428"/>
      <c r="RJR260" s="428"/>
      <c r="RJS260" s="428"/>
      <c r="RJT260" s="428"/>
      <c r="RJU260" s="428"/>
      <c r="RJV260" s="428"/>
      <c r="RJW260" s="428"/>
      <c r="RJX260" s="428"/>
      <c r="RJY260" s="428"/>
      <c r="RJZ260" s="428"/>
      <c r="RKA260" s="428"/>
      <c r="RKB260" s="428"/>
      <c r="RKC260" s="428"/>
      <c r="RKD260" s="428"/>
      <c r="RKE260" s="428"/>
      <c r="RKF260" s="428"/>
      <c r="RKG260" s="428"/>
      <c r="RKH260" s="428"/>
      <c r="RKI260" s="428"/>
      <c r="RKJ260" s="428"/>
      <c r="RKK260" s="428"/>
      <c r="RKL260" s="428"/>
      <c r="RKM260" s="428"/>
      <c r="RKN260" s="428"/>
      <c r="RKO260" s="428"/>
      <c r="RKP260" s="428"/>
      <c r="RKQ260" s="428"/>
      <c r="RKR260" s="428"/>
      <c r="RKS260" s="428"/>
      <c r="RKT260" s="428"/>
      <c r="RKU260" s="428"/>
      <c r="RKV260" s="428"/>
      <c r="RKW260" s="428"/>
      <c r="RKX260" s="428"/>
      <c r="RKY260" s="428"/>
      <c r="RKZ260" s="428"/>
      <c r="RLA260" s="428"/>
      <c r="RLB260" s="428"/>
      <c r="RLC260" s="428"/>
      <c r="RLD260" s="428"/>
      <c r="RLE260" s="428"/>
      <c r="RLF260" s="428"/>
      <c r="RLG260" s="428"/>
      <c r="RLH260" s="428"/>
      <c r="RLI260" s="428"/>
      <c r="RLJ260" s="428"/>
      <c r="RLK260" s="428"/>
      <c r="RLL260" s="428"/>
      <c r="RLM260" s="428"/>
      <c r="RLN260" s="428"/>
      <c r="RLO260" s="428"/>
      <c r="RLP260" s="428"/>
      <c r="RLQ260" s="428"/>
      <c r="RLR260" s="428"/>
      <c r="RLS260" s="428"/>
      <c r="RLT260" s="428"/>
      <c r="RLU260" s="428"/>
      <c r="RLV260" s="428"/>
      <c r="RLW260" s="428"/>
      <c r="RLX260" s="428"/>
      <c r="RLY260" s="428"/>
      <c r="RLZ260" s="428"/>
      <c r="RMA260" s="428"/>
      <c r="RMB260" s="428"/>
      <c r="RMC260" s="428"/>
      <c r="RMD260" s="428"/>
      <c r="RME260" s="428"/>
      <c r="RMF260" s="428"/>
      <c r="RMG260" s="428"/>
      <c r="RMH260" s="428"/>
      <c r="RMI260" s="428"/>
      <c r="RMJ260" s="428"/>
      <c r="RMK260" s="428"/>
      <c r="RML260" s="428"/>
      <c r="RMM260" s="428"/>
      <c r="RMN260" s="428"/>
      <c r="RMO260" s="428"/>
      <c r="RMP260" s="428"/>
      <c r="RMQ260" s="428"/>
      <c r="RMR260" s="428"/>
      <c r="RMS260" s="428"/>
      <c r="RMT260" s="428"/>
      <c r="RMU260" s="428"/>
      <c r="RMV260" s="428"/>
      <c r="RMW260" s="428"/>
      <c r="RMX260" s="428"/>
      <c r="RMY260" s="428"/>
      <c r="RMZ260" s="428"/>
      <c r="RNA260" s="428"/>
      <c r="RNB260" s="428"/>
      <c r="RNC260" s="428"/>
      <c r="RND260" s="428"/>
      <c r="RNE260" s="428"/>
      <c r="RNF260" s="428"/>
      <c r="RNG260" s="428"/>
      <c r="RNH260" s="428"/>
      <c r="RNI260" s="428"/>
      <c r="RNJ260" s="428"/>
      <c r="RNK260" s="428"/>
      <c r="RNL260" s="428"/>
      <c r="RNM260" s="428"/>
      <c r="RNN260" s="428"/>
      <c r="RNO260" s="428"/>
      <c r="RNP260" s="428"/>
      <c r="RNQ260" s="428"/>
      <c r="RNR260" s="428"/>
      <c r="RNS260" s="428"/>
      <c r="RNT260" s="428"/>
      <c r="RNU260" s="428"/>
      <c r="RNV260" s="428"/>
      <c r="RNW260" s="428"/>
      <c r="RNX260" s="428"/>
      <c r="RNY260" s="428"/>
      <c r="RNZ260" s="428"/>
      <c r="ROA260" s="428"/>
      <c r="ROB260" s="428"/>
      <c r="ROC260" s="428"/>
      <c r="ROD260" s="428"/>
      <c r="ROE260" s="428"/>
      <c r="ROF260" s="428"/>
      <c r="ROG260" s="428"/>
      <c r="ROH260" s="428"/>
      <c r="ROI260" s="428"/>
      <c r="ROJ260" s="428"/>
      <c r="ROK260" s="428"/>
      <c r="ROL260" s="428"/>
      <c r="ROM260" s="428"/>
      <c r="RON260" s="428"/>
      <c r="ROO260" s="428"/>
      <c r="ROP260" s="428"/>
      <c r="ROQ260" s="428"/>
      <c r="ROR260" s="428"/>
      <c r="ROS260" s="428"/>
      <c r="ROT260" s="428"/>
      <c r="ROU260" s="428"/>
      <c r="ROV260" s="428"/>
      <c r="ROW260" s="428"/>
      <c r="ROX260" s="428"/>
      <c r="ROY260" s="428"/>
      <c r="ROZ260" s="428"/>
      <c r="RPA260" s="428"/>
      <c r="RPB260" s="428"/>
      <c r="RPC260" s="428"/>
      <c r="RPD260" s="428"/>
      <c r="RPE260" s="428"/>
      <c r="RPF260" s="428"/>
      <c r="RPG260" s="428"/>
      <c r="RPH260" s="428"/>
      <c r="RPI260" s="428"/>
      <c r="RPJ260" s="428"/>
      <c r="RPK260" s="428"/>
      <c r="RPL260" s="428"/>
      <c r="RPM260" s="428"/>
      <c r="RPN260" s="428"/>
      <c r="RPO260" s="428"/>
      <c r="RPP260" s="428"/>
      <c r="RPQ260" s="428"/>
      <c r="RPR260" s="428"/>
      <c r="RPS260" s="428"/>
      <c r="RPT260" s="428"/>
      <c r="RPU260" s="428"/>
      <c r="RPV260" s="428"/>
      <c r="RPW260" s="428"/>
      <c r="RPX260" s="428"/>
      <c r="RPY260" s="428"/>
      <c r="RPZ260" s="428"/>
      <c r="RQA260" s="428"/>
      <c r="RQB260" s="428"/>
      <c r="RQC260" s="428"/>
      <c r="RQD260" s="428"/>
      <c r="RQE260" s="428"/>
      <c r="RQF260" s="428"/>
      <c r="RQG260" s="428"/>
      <c r="RQH260" s="428"/>
      <c r="RQI260" s="428"/>
      <c r="RQJ260" s="428"/>
      <c r="RQK260" s="428"/>
      <c r="RQL260" s="428"/>
      <c r="RQM260" s="428"/>
      <c r="RQN260" s="428"/>
      <c r="RQO260" s="428"/>
      <c r="RQP260" s="428"/>
      <c r="RQQ260" s="428"/>
      <c r="RQR260" s="428"/>
      <c r="RQS260" s="428"/>
      <c r="RQT260" s="428"/>
      <c r="RQU260" s="428"/>
      <c r="RQV260" s="428"/>
      <c r="RQW260" s="428"/>
      <c r="RQX260" s="428"/>
      <c r="RQY260" s="428"/>
      <c r="RQZ260" s="428"/>
      <c r="RRA260" s="428"/>
      <c r="RRB260" s="428"/>
      <c r="RRC260" s="428"/>
      <c r="RRD260" s="428"/>
      <c r="RRE260" s="428"/>
      <c r="RRF260" s="428"/>
      <c r="RRG260" s="428"/>
      <c r="RRH260" s="428"/>
      <c r="RRI260" s="428"/>
      <c r="RRJ260" s="428"/>
      <c r="RRK260" s="428"/>
      <c r="RRL260" s="428"/>
      <c r="RRM260" s="428"/>
      <c r="RRN260" s="428"/>
      <c r="RRO260" s="428"/>
      <c r="RRP260" s="428"/>
      <c r="RRQ260" s="428"/>
      <c r="RRR260" s="428"/>
      <c r="RRS260" s="428"/>
      <c r="RRT260" s="428"/>
      <c r="RRU260" s="428"/>
      <c r="RRV260" s="428"/>
      <c r="RRW260" s="428"/>
      <c r="RRX260" s="428"/>
      <c r="RRY260" s="428"/>
      <c r="RRZ260" s="428"/>
      <c r="RSA260" s="428"/>
      <c r="RSB260" s="428"/>
      <c r="RSC260" s="428"/>
      <c r="RSD260" s="428"/>
      <c r="RSE260" s="428"/>
      <c r="RSF260" s="428"/>
      <c r="RSG260" s="428"/>
      <c r="RSH260" s="428"/>
      <c r="RSI260" s="428"/>
      <c r="RSJ260" s="428"/>
      <c r="RSK260" s="428"/>
      <c r="RSL260" s="428"/>
      <c r="RSM260" s="428"/>
      <c r="RSN260" s="428"/>
      <c r="RSO260" s="428"/>
      <c r="RSP260" s="428"/>
      <c r="RSQ260" s="428"/>
      <c r="RSR260" s="428"/>
      <c r="RSS260" s="428"/>
      <c r="RST260" s="428"/>
      <c r="RSU260" s="428"/>
      <c r="RSV260" s="428"/>
      <c r="RSW260" s="428"/>
      <c r="RSX260" s="428"/>
      <c r="RSY260" s="428"/>
      <c r="RSZ260" s="428"/>
      <c r="RTA260" s="428"/>
      <c r="RTB260" s="428"/>
      <c r="RTC260" s="428"/>
      <c r="RTD260" s="428"/>
      <c r="RTE260" s="428"/>
      <c r="RTF260" s="428"/>
      <c r="RTG260" s="428"/>
      <c r="RTH260" s="428"/>
      <c r="RTI260" s="428"/>
      <c r="RTJ260" s="428"/>
      <c r="RTK260" s="428"/>
      <c r="RTL260" s="428"/>
      <c r="RTM260" s="428"/>
      <c r="RTN260" s="428"/>
      <c r="RTO260" s="428"/>
      <c r="RTP260" s="428"/>
      <c r="RTQ260" s="428"/>
      <c r="RTR260" s="428"/>
      <c r="RTS260" s="428"/>
      <c r="RTT260" s="428"/>
      <c r="RTU260" s="428"/>
      <c r="RTV260" s="428"/>
      <c r="RTW260" s="428"/>
      <c r="RTX260" s="428"/>
      <c r="RTY260" s="428"/>
      <c r="RTZ260" s="428"/>
      <c r="RUA260" s="428"/>
      <c r="RUB260" s="428"/>
      <c r="RUC260" s="428"/>
      <c r="RUD260" s="428"/>
      <c r="RUE260" s="428"/>
      <c r="RUF260" s="428"/>
      <c r="RUG260" s="428"/>
      <c r="RUH260" s="428"/>
      <c r="RUI260" s="428"/>
      <c r="RUJ260" s="428"/>
      <c r="RUK260" s="428"/>
      <c r="RUL260" s="428"/>
      <c r="RUM260" s="428"/>
      <c r="RUN260" s="428"/>
      <c r="RUO260" s="428"/>
      <c r="RUP260" s="428"/>
      <c r="RUQ260" s="428"/>
      <c r="RUR260" s="428"/>
      <c r="RUS260" s="428"/>
      <c r="RUT260" s="428"/>
      <c r="RUU260" s="428"/>
      <c r="RUV260" s="428"/>
      <c r="RUW260" s="428"/>
      <c r="RUX260" s="428"/>
      <c r="RUY260" s="428"/>
      <c r="RUZ260" s="428"/>
      <c r="RVA260" s="428"/>
      <c r="RVB260" s="428"/>
      <c r="RVC260" s="428"/>
      <c r="RVD260" s="428"/>
      <c r="RVE260" s="428"/>
      <c r="RVF260" s="428"/>
      <c r="RVG260" s="428"/>
      <c r="RVH260" s="428"/>
      <c r="RVI260" s="428"/>
      <c r="RVJ260" s="428"/>
      <c r="RVK260" s="428"/>
      <c r="RVL260" s="428"/>
      <c r="RVM260" s="428"/>
      <c r="RVN260" s="428"/>
      <c r="RVO260" s="428"/>
      <c r="RVP260" s="428"/>
      <c r="RVQ260" s="428"/>
      <c r="RVR260" s="428"/>
      <c r="RVS260" s="428"/>
      <c r="RVT260" s="428"/>
      <c r="RVU260" s="428"/>
      <c r="RVV260" s="428"/>
      <c r="RVW260" s="428"/>
      <c r="RVX260" s="428"/>
      <c r="RVY260" s="428"/>
      <c r="RVZ260" s="428"/>
      <c r="RWA260" s="428"/>
      <c r="RWB260" s="428"/>
      <c r="RWC260" s="428"/>
      <c r="RWD260" s="428"/>
      <c r="RWE260" s="428"/>
      <c r="RWF260" s="428"/>
      <c r="RWG260" s="428"/>
      <c r="RWH260" s="428"/>
      <c r="RWI260" s="428"/>
      <c r="RWJ260" s="428"/>
      <c r="RWK260" s="428"/>
      <c r="RWL260" s="428"/>
      <c r="RWM260" s="428"/>
      <c r="RWN260" s="428"/>
      <c r="RWO260" s="428"/>
      <c r="RWP260" s="428"/>
      <c r="RWQ260" s="428"/>
      <c r="RWR260" s="428"/>
      <c r="RWS260" s="428"/>
      <c r="RWT260" s="428"/>
      <c r="RWU260" s="428"/>
      <c r="RWV260" s="428"/>
      <c r="RWW260" s="428"/>
      <c r="RWX260" s="428"/>
      <c r="RWY260" s="428"/>
      <c r="RWZ260" s="428"/>
      <c r="RXA260" s="428"/>
      <c r="RXB260" s="428"/>
      <c r="RXC260" s="428"/>
      <c r="RXD260" s="428"/>
      <c r="RXE260" s="428"/>
      <c r="RXF260" s="428"/>
      <c r="RXG260" s="428"/>
      <c r="RXH260" s="428"/>
      <c r="RXI260" s="428"/>
      <c r="RXJ260" s="428"/>
      <c r="RXK260" s="428"/>
      <c r="RXL260" s="428"/>
      <c r="RXM260" s="428"/>
      <c r="RXN260" s="428"/>
      <c r="RXO260" s="428"/>
      <c r="RXP260" s="428"/>
      <c r="RXQ260" s="428"/>
      <c r="RXR260" s="428"/>
      <c r="RXS260" s="428"/>
      <c r="RXT260" s="428"/>
      <c r="RXU260" s="428"/>
      <c r="RXV260" s="428"/>
      <c r="RXW260" s="428"/>
      <c r="RXX260" s="428"/>
      <c r="RXY260" s="428"/>
      <c r="RXZ260" s="428"/>
      <c r="RYA260" s="428"/>
      <c r="RYB260" s="428"/>
      <c r="RYC260" s="428"/>
      <c r="RYD260" s="428"/>
      <c r="RYE260" s="428"/>
      <c r="RYF260" s="428"/>
      <c r="RYG260" s="428"/>
      <c r="RYH260" s="428"/>
      <c r="RYI260" s="428"/>
      <c r="RYJ260" s="428"/>
      <c r="RYK260" s="428"/>
      <c r="RYL260" s="428"/>
      <c r="RYM260" s="428"/>
      <c r="RYN260" s="428"/>
      <c r="RYO260" s="428"/>
      <c r="RYP260" s="428"/>
      <c r="RYQ260" s="428"/>
      <c r="RYR260" s="428"/>
      <c r="RYS260" s="428"/>
      <c r="RYT260" s="428"/>
      <c r="RYU260" s="428"/>
      <c r="RYV260" s="428"/>
      <c r="RYW260" s="428"/>
      <c r="RYX260" s="428"/>
      <c r="RYY260" s="428"/>
      <c r="RYZ260" s="428"/>
      <c r="RZA260" s="428"/>
      <c r="RZB260" s="428"/>
      <c r="RZC260" s="428"/>
      <c r="RZD260" s="428"/>
      <c r="RZE260" s="428"/>
      <c r="RZF260" s="428"/>
      <c r="RZG260" s="428"/>
      <c r="RZH260" s="428"/>
      <c r="RZI260" s="428"/>
      <c r="RZJ260" s="428"/>
      <c r="RZK260" s="428"/>
      <c r="RZL260" s="428"/>
      <c r="RZM260" s="428"/>
      <c r="RZN260" s="428"/>
      <c r="RZO260" s="428"/>
      <c r="RZP260" s="428"/>
      <c r="RZQ260" s="428"/>
      <c r="RZR260" s="428"/>
      <c r="RZS260" s="428"/>
      <c r="RZT260" s="428"/>
      <c r="RZU260" s="428"/>
      <c r="RZV260" s="428"/>
      <c r="RZW260" s="428"/>
      <c r="RZX260" s="428"/>
      <c r="RZY260" s="428"/>
      <c r="RZZ260" s="428"/>
      <c r="SAA260" s="428"/>
      <c r="SAB260" s="428"/>
      <c r="SAC260" s="428"/>
      <c r="SAD260" s="428"/>
      <c r="SAE260" s="428"/>
      <c r="SAF260" s="428"/>
      <c r="SAG260" s="428"/>
      <c r="SAH260" s="428"/>
      <c r="SAI260" s="428"/>
      <c r="SAJ260" s="428"/>
      <c r="SAK260" s="428"/>
      <c r="SAL260" s="428"/>
      <c r="SAM260" s="428"/>
      <c r="SAN260" s="428"/>
      <c r="SAO260" s="428"/>
      <c r="SAP260" s="428"/>
      <c r="SAQ260" s="428"/>
      <c r="SAR260" s="428"/>
      <c r="SAS260" s="428"/>
      <c r="SAT260" s="428"/>
      <c r="SAU260" s="428"/>
      <c r="SAV260" s="428"/>
      <c r="SAW260" s="428"/>
      <c r="SAX260" s="428"/>
      <c r="SAY260" s="428"/>
      <c r="SAZ260" s="428"/>
      <c r="SBA260" s="428"/>
      <c r="SBB260" s="428"/>
      <c r="SBC260" s="428"/>
      <c r="SBD260" s="428"/>
      <c r="SBE260" s="428"/>
      <c r="SBF260" s="428"/>
      <c r="SBG260" s="428"/>
      <c r="SBH260" s="428"/>
      <c r="SBI260" s="428"/>
      <c r="SBJ260" s="428"/>
      <c r="SBK260" s="428"/>
      <c r="SBL260" s="428"/>
      <c r="SBM260" s="428"/>
      <c r="SBN260" s="428"/>
      <c r="SBO260" s="428"/>
      <c r="SBP260" s="428"/>
      <c r="SBQ260" s="428"/>
      <c r="SBR260" s="428"/>
      <c r="SBS260" s="428"/>
      <c r="SBT260" s="428"/>
      <c r="SBU260" s="428"/>
      <c r="SBV260" s="428"/>
      <c r="SBW260" s="428"/>
      <c r="SBX260" s="428"/>
      <c r="SBY260" s="428"/>
      <c r="SBZ260" s="428"/>
      <c r="SCA260" s="428"/>
      <c r="SCB260" s="428"/>
      <c r="SCC260" s="428"/>
      <c r="SCD260" s="428"/>
      <c r="SCE260" s="428"/>
      <c r="SCF260" s="428"/>
      <c r="SCG260" s="428"/>
      <c r="SCH260" s="428"/>
      <c r="SCI260" s="428"/>
      <c r="SCJ260" s="428"/>
      <c r="SCK260" s="428"/>
      <c r="SCL260" s="428"/>
      <c r="SCM260" s="428"/>
      <c r="SCN260" s="428"/>
      <c r="SCO260" s="428"/>
      <c r="SCP260" s="428"/>
      <c r="SCQ260" s="428"/>
      <c r="SCR260" s="428"/>
      <c r="SCS260" s="428"/>
      <c r="SCT260" s="428"/>
      <c r="SCU260" s="428"/>
      <c r="SCV260" s="428"/>
      <c r="SCW260" s="428"/>
      <c r="SCX260" s="428"/>
      <c r="SCY260" s="428"/>
      <c r="SCZ260" s="428"/>
      <c r="SDA260" s="428"/>
      <c r="SDB260" s="428"/>
      <c r="SDC260" s="428"/>
      <c r="SDD260" s="428"/>
      <c r="SDE260" s="428"/>
      <c r="SDF260" s="428"/>
      <c r="SDG260" s="428"/>
      <c r="SDH260" s="428"/>
      <c r="SDI260" s="428"/>
      <c r="SDJ260" s="428"/>
      <c r="SDK260" s="428"/>
      <c r="SDL260" s="428"/>
      <c r="SDM260" s="428"/>
      <c r="SDN260" s="428"/>
      <c r="SDO260" s="428"/>
      <c r="SDP260" s="428"/>
      <c r="SDQ260" s="428"/>
      <c r="SDR260" s="428"/>
      <c r="SDS260" s="428"/>
      <c r="SDT260" s="428"/>
      <c r="SDU260" s="428"/>
      <c r="SDV260" s="428"/>
      <c r="SDW260" s="428"/>
      <c r="SDX260" s="428"/>
      <c r="SDY260" s="428"/>
      <c r="SDZ260" s="428"/>
      <c r="SEA260" s="428"/>
      <c r="SEB260" s="428"/>
      <c r="SEC260" s="428"/>
      <c r="SED260" s="428"/>
      <c r="SEE260" s="428"/>
      <c r="SEF260" s="428"/>
      <c r="SEG260" s="428"/>
      <c r="SEH260" s="428"/>
      <c r="SEI260" s="428"/>
      <c r="SEJ260" s="428"/>
      <c r="SEK260" s="428"/>
      <c r="SEL260" s="428"/>
      <c r="SEM260" s="428"/>
      <c r="SEN260" s="428"/>
      <c r="SEO260" s="428"/>
      <c r="SEP260" s="428"/>
      <c r="SEQ260" s="428"/>
      <c r="SER260" s="428"/>
      <c r="SES260" s="428"/>
      <c r="SET260" s="428"/>
      <c r="SEU260" s="428"/>
      <c r="SEV260" s="428"/>
      <c r="SEW260" s="428"/>
      <c r="SEX260" s="428"/>
      <c r="SEY260" s="428"/>
      <c r="SEZ260" s="428"/>
      <c r="SFA260" s="428"/>
      <c r="SFB260" s="428"/>
      <c r="SFC260" s="428"/>
      <c r="SFD260" s="428"/>
      <c r="SFE260" s="428"/>
      <c r="SFF260" s="428"/>
      <c r="SFG260" s="428"/>
      <c r="SFH260" s="428"/>
      <c r="SFI260" s="428"/>
      <c r="SFJ260" s="428"/>
      <c r="SFK260" s="428"/>
      <c r="SFL260" s="428"/>
      <c r="SFM260" s="428"/>
      <c r="SFN260" s="428"/>
      <c r="SFO260" s="428"/>
      <c r="SFP260" s="428"/>
      <c r="SFQ260" s="428"/>
      <c r="SFR260" s="428"/>
      <c r="SFS260" s="428"/>
      <c r="SFT260" s="428"/>
      <c r="SFU260" s="428"/>
      <c r="SFV260" s="428"/>
      <c r="SFW260" s="428"/>
      <c r="SFX260" s="428"/>
      <c r="SFY260" s="428"/>
      <c r="SFZ260" s="428"/>
      <c r="SGA260" s="428"/>
      <c r="SGB260" s="428"/>
      <c r="SGC260" s="428"/>
      <c r="SGD260" s="428"/>
      <c r="SGE260" s="428"/>
      <c r="SGF260" s="428"/>
      <c r="SGG260" s="428"/>
      <c r="SGH260" s="428"/>
      <c r="SGI260" s="428"/>
      <c r="SGJ260" s="428"/>
      <c r="SGK260" s="428"/>
      <c r="SGL260" s="428"/>
      <c r="SGM260" s="428"/>
      <c r="SGN260" s="428"/>
      <c r="SGO260" s="428"/>
      <c r="SGP260" s="428"/>
      <c r="SGQ260" s="428"/>
      <c r="SGR260" s="428"/>
      <c r="SGS260" s="428"/>
      <c r="SGT260" s="428"/>
      <c r="SGU260" s="428"/>
      <c r="SGV260" s="428"/>
      <c r="SGW260" s="428"/>
      <c r="SGX260" s="428"/>
      <c r="SGY260" s="428"/>
      <c r="SGZ260" s="428"/>
      <c r="SHA260" s="428"/>
      <c r="SHB260" s="428"/>
      <c r="SHC260" s="428"/>
      <c r="SHD260" s="428"/>
      <c r="SHE260" s="428"/>
      <c r="SHF260" s="428"/>
      <c r="SHG260" s="428"/>
      <c r="SHH260" s="428"/>
      <c r="SHI260" s="428"/>
      <c r="SHJ260" s="428"/>
      <c r="SHK260" s="428"/>
      <c r="SHL260" s="428"/>
      <c r="SHM260" s="428"/>
      <c r="SHN260" s="428"/>
      <c r="SHO260" s="428"/>
      <c r="SHP260" s="428"/>
      <c r="SHQ260" s="428"/>
      <c r="SHR260" s="428"/>
      <c r="SHS260" s="428"/>
      <c r="SHT260" s="428"/>
      <c r="SHU260" s="428"/>
      <c r="SHV260" s="428"/>
      <c r="SHW260" s="428"/>
      <c r="SHX260" s="428"/>
      <c r="SHY260" s="428"/>
      <c r="SHZ260" s="428"/>
      <c r="SIA260" s="428"/>
      <c r="SIB260" s="428"/>
      <c r="SIC260" s="428"/>
      <c r="SID260" s="428"/>
      <c r="SIE260" s="428"/>
      <c r="SIF260" s="428"/>
      <c r="SIG260" s="428"/>
      <c r="SIH260" s="428"/>
      <c r="SII260" s="428"/>
      <c r="SIJ260" s="428"/>
      <c r="SIK260" s="428"/>
      <c r="SIL260" s="428"/>
      <c r="SIM260" s="428"/>
      <c r="SIN260" s="428"/>
      <c r="SIO260" s="428"/>
      <c r="SIP260" s="428"/>
      <c r="SIQ260" s="428"/>
      <c r="SIR260" s="428"/>
      <c r="SIS260" s="428"/>
      <c r="SIT260" s="428"/>
      <c r="SIU260" s="428"/>
      <c r="SIV260" s="428"/>
      <c r="SIW260" s="428"/>
      <c r="SIX260" s="428"/>
      <c r="SIY260" s="428"/>
      <c r="SIZ260" s="428"/>
      <c r="SJA260" s="428"/>
      <c r="SJB260" s="428"/>
      <c r="SJC260" s="428"/>
      <c r="SJD260" s="428"/>
      <c r="SJE260" s="428"/>
      <c r="SJF260" s="428"/>
      <c r="SJG260" s="428"/>
      <c r="SJH260" s="428"/>
      <c r="SJI260" s="428"/>
      <c r="SJJ260" s="428"/>
      <c r="SJK260" s="428"/>
      <c r="SJL260" s="428"/>
      <c r="SJM260" s="428"/>
      <c r="SJN260" s="428"/>
      <c r="SJO260" s="428"/>
      <c r="SJP260" s="428"/>
      <c r="SJQ260" s="428"/>
      <c r="SJR260" s="428"/>
      <c r="SJS260" s="428"/>
      <c r="SJT260" s="428"/>
      <c r="SJU260" s="428"/>
      <c r="SJV260" s="428"/>
      <c r="SJW260" s="428"/>
      <c r="SJX260" s="428"/>
      <c r="SJY260" s="428"/>
      <c r="SJZ260" s="428"/>
      <c r="SKA260" s="428"/>
      <c r="SKB260" s="428"/>
      <c r="SKC260" s="428"/>
      <c r="SKD260" s="428"/>
      <c r="SKE260" s="428"/>
      <c r="SKF260" s="428"/>
      <c r="SKG260" s="428"/>
      <c r="SKH260" s="428"/>
      <c r="SKI260" s="428"/>
      <c r="SKJ260" s="428"/>
      <c r="SKK260" s="428"/>
      <c r="SKL260" s="428"/>
      <c r="SKM260" s="428"/>
      <c r="SKN260" s="428"/>
      <c r="SKO260" s="428"/>
      <c r="SKP260" s="428"/>
      <c r="SKQ260" s="428"/>
      <c r="SKR260" s="428"/>
      <c r="SKS260" s="428"/>
      <c r="SKT260" s="428"/>
      <c r="SKU260" s="428"/>
      <c r="SKV260" s="428"/>
      <c r="SKW260" s="428"/>
      <c r="SKX260" s="428"/>
      <c r="SKY260" s="428"/>
      <c r="SKZ260" s="428"/>
      <c r="SLA260" s="428"/>
      <c r="SLB260" s="428"/>
      <c r="SLC260" s="428"/>
      <c r="SLD260" s="428"/>
      <c r="SLE260" s="428"/>
      <c r="SLF260" s="428"/>
      <c r="SLG260" s="428"/>
      <c r="SLH260" s="428"/>
      <c r="SLI260" s="428"/>
      <c r="SLJ260" s="428"/>
      <c r="SLK260" s="428"/>
      <c r="SLL260" s="428"/>
      <c r="SLM260" s="428"/>
      <c r="SLN260" s="428"/>
      <c r="SLO260" s="428"/>
      <c r="SLP260" s="428"/>
      <c r="SLQ260" s="428"/>
      <c r="SLR260" s="428"/>
      <c r="SLS260" s="428"/>
      <c r="SLT260" s="428"/>
      <c r="SLU260" s="428"/>
      <c r="SLV260" s="428"/>
      <c r="SLW260" s="428"/>
      <c r="SLX260" s="428"/>
      <c r="SLY260" s="428"/>
      <c r="SLZ260" s="428"/>
      <c r="SMA260" s="428"/>
      <c r="SMB260" s="428"/>
      <c r="SMC260" s="428"/>
      <c r="SMD260" s="428"/>
      <c r="SME260" s="428"/>
      <c r="SMF260" s="428"/>
      <c r="SMG260" s="428"/>
      <c r="SMH260" s="428"/>
      <c r="SMI260" s="428"/>
      <c r="SMJ260" s="428"/>
      <c r="SMK260" s="428"/>
      <c r="SML260" s="428"/>
      <c r="SMM260" s="428"/>
      <c r="SMN260" s="428"/>
      <c r="SMO260" s="428"/>
      <c r="SMP260" s="428"/>
      <c r="SMQ260" s="428"/>
      <c r="SMR260" s="428"/>
      <c r="SMS260" s="428"/>
      <c r="SMT260" s="428"/>
      <c r="SMU260" s="428"/>
      <c r="SMV260" s="428"/>
      <c r="SMW260" s="428"/>
      <c r="SMX260" s="428"/>
      <c r="SMY260" s="428"/>
      <c r="SMZ260" s="428"/>
      <c r="SNA260" s="428"/>
      <c r="SNB260" s="428"/>
      <c r="SNC260" s="428"/>
      <c r="SND260" s="428"/>
      <c r="SNE260" s="428"/>
      <c r="SNF260" s="428"/>
      <c r="SNG260" s="428"/>
      <c r="SNH260" s="428"/>
      <c r="SNI260" s="428"/>
      <c r="SNJ260" s="428"/>
      <c r="SNK260" s="428"/>
      <c r="SNL260" s="428"/>
      <c r="SNM260" s="428"/>
      <c r="SNN260" s="428"/>
      <c r="SNO260" s="428"/>
      <c r="SNP260" s="428"/>
      <c r="SNQ260" s="428"/>
      <c r="SNR260" s="428"/>
      <c r="SNS260" s="428"/>
      <c r="SNT260" s="428"/>
      <c r="SNU260" s="428"/>
      <c r="SNV260" s="428"/>
      <c r="SNW260" s="428"/>
      <c r="SNX260" s="428"/>
      <c r="SNY260" s="428"/>
      <c r="SNZ260" s="428"/>
      <c r="SOA260" s="428"/>
      <c r="SOB260" s="428"/>
      <c r="SOC260" s="428"/>
      <c r="SOD260" s="428"/>
      <c r="SOE260" s="428"/>
      <c r="SOF260" s="428"/>
      <c r="SOG260" s="428"/>
      <c r="SOH260" s="428"/>
      <c r="SOI260" s="428"/>
      <c r="SOJ260" s="428"/>
      <c r="SOK260" s="428"/>
      <c r="SOL260" s="428"/>
      <c r="SOM260" s="428"/>
      <c r="SON260" s="428"/>
      <c r="SOO260" s="428"/>
      <c r="SOP260" s="428"/>
      <c r="SOQ260" s="428"/>
      <c r="SOR260" s="428"/>
      <c r="SOS260" s="428"/>
      <c r="SOT260" s="428"/>
      <c r="SOU260" s="428"/>
      <c r="SOV260" s="428"/>
      <c r="SOW260" s="428"/>
      <c r="SOX260" s="428"/>
      <c r="SOY260" s="428"/>
      <c r="SOZ260" s="428"/>
      <c r="SPA260" s="428"/>
      <c r="SPB260" s="428"/>
      <c r="SPC260" s="428"/>
      <c r="SPD260" s="428"/>
      <c r="SPE260" s="428"/>
      <c r="SPF260" s="428"/>
      <c r="SPG260" s="428"/>
      <c r="SPH260" s="428"/>
      <c r="SPI260" s="428"/>
      <c r="SPJ260" s="428"/>
      <c r="SPK260" s="428"/>
      <c r="SPL260" s="428"/>
      <c r="SPM260" s="428"/>
      <c r="SPN260" s="428"/>
      <c r="SPO260" s="428"/>
      <c r="SPP260" s="428"/>
      <c r="SPQ260" s="428"/>
      <c r="SPR260" s="428"/>
      <c r="SPS260" s="428"/>
      <c r="SPT260" s="428"/>
      <c r="SPU260" s="428"/>
      <c r="SPV260" s="428"/>
      <c r="SPW260" s="428"/>
      <c r="SPX260" s="428"/>
      <c r="SPY260" s="428"/>
      <c r="SPZ260" s="428"/>
      <c r="SQA260" s="428"/>
      <c r="SQB260" s="428"/>
      <c r="SQC260" s="428"/>
      <c r="SQD260" s="428"/>
      <c r="SQE260" s="428"/>
      <c r="SQF260" s="428"/>
      <c r="SQG260" s="428"/>
      <c r="SQH260" s="428"/>
      <c r="SQI260" s="428"/>
      <c r="SQJ260" s="428"/>
      <c r="SQK260" s="428"/>
      <c r="SQL260" s="428"/>
      <c r="SQM260" s="428"/>
      <c r="SQN260" s="428"/>
      <c r="SQO260" s="428"/>
      <c r="SQP260" s="428"/>
      <c r="SQQ260" s="428"/>
      <c r="SQR260" s="428"/>
      <c r="SQS260" s="428"/>
      <c r="SQT260" s="428"/>
      <c r="SQU260" s="428"/>
      <c r="SQV260" s="428"/>
      <c r="SQW260" s="428"/>
      <c r="SQX260" s="428"/>
      <c r="SQY260" s="428"/>
      <c r="SQZ260" s="428"/>
      <c r="SRA260" s="428"/>
      <c r="SRB260" s="428"/>
      <c r="SRC260" s="428"/>
      <c r="SRD260" s="428"/>
      <c r="SRE260" s="428"/>
      <c r="SRF260" s="428"/>
      <c r="SRG260" s="428"/>
      <c r="SRH260" s="428"/>
      <c r="SRI260" s="428"/>
      <c r="SRJ260" s="428"/>
      <c r="SRK260" s="428"/>
      <c r="SRL260" s="428"/>
      <c r="SRM260" s="428"/>
      <c r="SRN260" s="428"/>
      <c r="SRO260" s="428"/>
      <c r="SRP260" s="428"/>
      <c r="SRQ260" s="428"/>
      <c r="SRR260" s="428"/>
      <c r="SRS260" s="428"/>
      <c r="SRT260" s="428"/>
      <c r="SRU260" s="428"/>
      <c r="SRV260" s="428"/>
      <c r="SRW260" s="428"/>
      <c r="SRX260" s="428"/>
      <c r="SRY260" s="428"/>
      <c r="SRZ260" s="428"/>
      <c r="SSA260" s="428"/>
      <c r="SSB260" s="428"/>
      <c r="SSC260" s="428"/>
      <c r="SSD260" s="428"/>
      <c r="SSE260" s="428"/>
      <c r="SSF260" s="428"/>
      <c r="SSG260" s="428"/>
      <c r="SSH260" s="428"/>
      <c r="SSI260" s="428"/>
      <c r="SSJ260" s="428"/>
      <c r="SSK260" s="428"/>
      <c r="SSL260" s="428"/>
      <c r="SSM260" s="428"/>
      <c r="SSN260" s="428"/>
      <c r="SSO260" s="428"/>
      <c r="SSP260" s="428"/>
      <c r="SSQ260" s="428"/>
      <c r="SSR260" s="428"/>
      <c r="SSS260" s="428"/>
      <c r="SST260" s="428"/>
      <c r="SSU260" s="428"/>
      <c r="SSV260" s="428"/>
      <c r="SSW260" s="428"/>
      <c r="SSX260" s="428"/>
      <c r="SSY260" s="428"/>
      <c r="SSZ260" s="428"/>
      <c r="STA260" s="428"/>
      <c r="STB260" s="428"/>
      <c r="STC260" s="428"/>
      <c r="STD260" s="428"/>
      <c r="STE260" s="428"/>
      <c r="STF260" s="428"/>
      <c r="STG260" s="428"/>
      <c r="STH260" s="428"/>
      <c r="STI260" s="428"/>
      <c r="STJ260" s="428"/>
      <c r="STK260" s="428"/>
      <c r="STL260" s="428"/>
      <c r="STM260" s="428"/>
      <c r="STN260" s="428"/>
      <c r="STO260" s="428"/>
      <c r="STP260" s="428"/>
      <c r="STQ260" s="428"/>
      <c r="STR260" s="428"/>
      <c r="STS260" s="428"/>
      <c r="STT260" s="428"/>
      <c r="STU260" s="428"/>
      <c r="STV260" s="428"/>
      <c r="STW260" s="428"/>
      <c r="STX260" s="428"/>
      <c r="STY260" s="428"/>
      <c r="STZ260" s="428"/>
      <c r="SUA260" s="428"/>
      <c r="SUB260" s="428"/>
      <c r="SUC260" s="428"/>
      <c r="SUD260" s="428"/>
      <c r="SUE260" s="428"/>
      <c r="SUF260" s="428"/>
      <c r="SUG260" s="428"/>
      <c r="SUH260" s="428"/>
      <c r="SUI260" s="428"/>
      <c r="SUJ260" s="428"/>
      <c r="SUK260" s="428"/>
      <c r="SUL260" s="428"/>
      <c r="SUM260" s="428"/>
      <c r="SUN260" s="428"/>
      <c r="SUO260" s="428"/>
      <c r="SUP260" s="428"/>
      <c r="SUQ260" s="428"/>
      <c r="SUR260" s="428"/>
      <c r="SUS260" s="428"/>
      <c r="SUT260" s="428"/>
      <c r="SUU260" s="428"/>
      <c r="SUV260" s="428"/>
      <c r="SUW260" s="428"/>
      <c r="SUX260" s="428"/>
      <c r="SUY260" s="428"/>
      <c r="SUZ260" s="428"/>
      <c r="SVA260" s="428"/>
      <c r="SVB260" s="428"/>
      <c r="SVC260" s="428"/>
      <c r="SVD260" s="428"/>
      <c r="SVE260" s="428"/>
      <c r="SVF260" s="428"/>
      <c r="SVG260" s="428"/>
      <c r="SVH260" s="428"/>
      <c r="SVI260" s="428"/>
      <c r="SVJ260" s="428"/>
      <c r="SVK260" s="428"/>
      <c r="SVL260" s="428"/>
      <c r="SVM260" s="428"/>
      <c r="SVN260" s="428"/>
      <c r="SVO260" s="428"/>
      <c r="SVP260" s="428"/>
      <c r="SVQ260" s="428"/>
      <c r="SVR260" s="428"/>
      <c r="SVS260" s="428"/>
      <c r="SVT260" s="428"/>
      <c r="SVU260" s="428"/>
      <c r="SVV260" s="428"/>
      <c r="SVW260" s="428"/>
      <c r="SVX260" s="428"/>
      <c r="SVY260" s="428"/>
      <c r="SVZ260" s="428"/>
      <c r="SWA260" s="428"/>
      <c r="SWB260" s="428"/>
      <c r="SWC260" s="428"/>
      <c r="SWD260" s="428"/>
      <c r="SWE260" s="428"/>
      <c r="SWF260" s="428"/>
      <c r="SWG260" s="428"/>
      <c r="SWH260" s="428"/>
      <c r="SWI260" s="428"/>
      <c r="SWJ260" s="428"/>
      <c r="SWK260" s="428"/>
      <c r="SWL260" s="428"/>
      <c r="SWM260" s="428"/>
      <c r="SWN260" s="428"/>
      <c r="SWO260" s="428"/>
      <c r="SWP260" s="428"/>
      <c r="SWQ260" s="428"/>
      <c r="SWR260" s="428"/>
      <c r="SWS260" s="428"/>
      <c r="SWT260" s="428"/>
      <c r="SWU260" s="428"/>
      <c r="SWV260" s="428"/>
      <c r="SWW260" s="428"/>
      <c r="SWX260" s="428"/>
      <c r="SWY260" s="428"/>
      <c r="SWZ260" s="428"/>
      <c r="SXA260" s="428"/>
      <c r="SXB260" s="428"/>
      <c r="SXC260" s="428"/>
      <c r="SXD260" s="428"/>
      <c r="SXE260" s="428"/>
      <c r="SXF260" s="428"/>
      <c r="SXG260" s="428"/>
      <c r="SXH260" s="428"/>
      <c r="SXI260" s="428"/>
      <c r="SXJ260" s="428"/>
      <c r="SXK260" s="428"/>
      <c r="SXL260" s="428"/>
      <c r="SXM260" s="428"/>
      <c r="SXN260" s="428"/>
      <c r="SXO260" s="428"/>
      <c r="SXP260" s="428"/>
      <c r="SXQ260" s="428"/>
      <c r="SXR260" s="428"/>
      <c r="SXS260" s="428"/>
      <c r="SXT260" s="428"/>
      <c r="SXU260" s="428"/>
      <c r="SXV260" s="428"/>
      <c r="SXW260" s="428"/>
      <c r="SXX260" s="428"/>
      <c r="SXY260" s="428"/>
      <c r="SXZ260" s="428"/>
      <c r="SYA260" s="428"/>
      <c r="SYB260" s="428"/>
      <c r="SYC260" s="428"/>
      <c r="SYD260" s="428"/>
      <c r="SYE260" s="428"/>
      <c r="SYF260" s="428"/>
      <c r="SYG260" s="428"/>
      <c r="SYH260" s="428"/>
      <c r="SYI260" s="428"/>
      <c r="SYJ260" s="428"/>
      <c r="SYK260" s="428"/>
      <c r="SYL260" s="428"/>
      <c r="SYM260" s="428"/>
      <c r="SYN260" s="428"/>
      <c r="SYO260" s="428"/>
      <c r="SYP260" s="428"/>
      <c r="SYQ260" s="428"/>
      <c r="SYR260" s="428"/>
      <c r="SYS260" s="428"/>
      <c r="SYT260" s="428"/>
      <c r="SYU260" s="428"/>
      <c r="SYV260" s="428"/>
      <c r="SYW260" s="428"/>
      <c r="SYX260" s="428"/>
      <c r="SYY260" s="428"/>
      <c r="SYZ260" s="428"/>
      <c r="SZA260" s="428"/>
      <c r="SZB260" s="428"/>
      <c r="SZC260" s="428"/>
      <c r="SZD260" s="428"/>
      <c r="SZE260" s="428"/>
      <c r="SZF260" s="428"/>
      <c r="SZG260" s="428"/>
      <c r="SZH260" s="428"/>
      <c r="SZI260" s="428"/>
      <c r="SZJ260" s="428"/>
      <c r="SZK260" s="428"/>
      <c r="SZL260" s="428"/>
      <c r="SZM260" s="428"/>
      <c r="SZN260" s="428"/>
      <c r="SZO260" s="428"/>
      <c r="SZP260" s="428"/>
      <c r="SZQ260" s="428"/>
      <c r="SZR260" s="428"/>
      <c r="SZS260" s="428"/>
      <c r="SZT260" s="428"/>
      <c r="SZU260" s="428"/>
      <c r="SZV260" s="428"/>
      <c r="SZW260" s="428"/>
      <c r="SZX260" s="428"/>
      <c r="SZY260" s="428"/>
      <c r="SZZ260" s="428"/>
      <c r="TAA260" s="428"/>
      <c r="TAB260" s="428"/>
      <c r="TAC260" s="428"/>
      <c r="TAD260" s="428"/>
      <c r="TAE260" s="428"/>
      <c r="TAF260" s="428"/>
      <c r="TAG260" s="428"/>
      <c r="TAH260" s="428"/>
      <c r="TAI260" s="428"/>
      <c r="TAJ260" s="428"/>
      <c r="TAK260" s="428"/>
      <c r="TAL260" s="428"/>
      <c r="TAM260" s="428"/>
      <c r="TAN260" s="428"/>
      <c r="TAO260" s="428"/>
      <c r="TAP260" s="428"/>
      <c r="TAQ260" s="428"/>
      <c r="TAR260" s="428"/>
      <c r="TAS260" s="428"/>
      <c r="TAT260" s="428"/>
      <c r="TAU260" s="428"/>
      <c r="TAV260" s="428"/>
      <c r="TAW260" s="428"/>
      <c r="TAX260" s="428"/>
      <c r="TAY260" s="428"/>
      <c r="TAZ260" s="428"/>
      <c r="TBA260" s="428"/>
      <c r="TBB260" s="428"/>
      <c r="TBC260" s="428"/>
      <c r="TBD260" s="428"/>
      <c r="TBE260" s="428"/>
      <c r="TBF260" s="428"/>
      <c r="TBG260" s="428"/>
      <c r="TBH260" s="428"/>
      <c r="TBI260" s="428"/>
      <c r="TBJ260" s="428"/>
      <c r="TBK260" s="428"/>
      <c r="TBL260" s="428"/>
      <c r="TBM260" s="428"/>
      <c r="TBN260" s="428"/>
      <c r="TBO260" s="428"/>
      <c r="TBP260" s="428"/>
      <c r="TBQ260" s="428"/>
      <c r="TBR260" s="428"/>
      <c r="TBS260" s="428"/>
      <c r="TBT260" s="428"/>
      <c r="TBU260" s="428"/>
      <c r="TBV260" s="428"/>
      <c r="TBW260" s="428"/>
      <c r="TBX260" s="428"/>
      <c r="TBY260" s="428"/>
      <c r="TBZ260" s="428"/>
      <c r="TCA260" s="428"/>
      <c r="TCB260" s="428"/>
      <c r="TCC260" s="428"/>
      <c r="TCD260" s="428"/>
      <c r="TCE260" s="428"/>
      <c r="TCF260" s="428"/>
      <c r="TCG260" s="428"/>
      <c r="TCH260" s="428"/>
      <c r="TCI260" s="428"/>
      <c r="TCJ260" s="428"/>
      <c r="TCK260" s="428"/>
      <c r="TCL260" s="428"/>
      <c r="TCM260" s="428"/>
      <c r="TCN260" s="428"/>
      <c r="TCO260" s="428"/>
      <c r="TCP260" s="428"/>
      <c r="TCQ260" s="428"/>
      <c r="TCR260" s="428"/>
      <c r="TCS260" s="428"/>
      <c r="TCT260" s="428"/>
      <c r="TCU260" s="428"/>
      <c r="TCV260" s="428"/>
      <c r="TCW260" s="428"/>
      <c r="TCX260" s="428"/>
      <c r="TCY260" s="428"/>
      <c r="TCZ260" s="428"/>
      <c r="TDA260" s="428"/>
      <c r="TDB260" s="428"/>
      <c r="TDC260" s="428"/>
      <c r="TDD260" s="428"/>
      <c r="TDE260" s="428"/>
      <c r="TDF260" s="428"/>
      <c r="TDG260" s="428"/>
      <c r="TDH260" s="428"/>
      <c r="TDI260" s="428"/>
      <c r="TDJ260" s="428"/>
      <c r="TDK260" s="428"/>
      <c r="TDL260" s="428"/>
      <c r="TDM260" s="428"/>
      <c r="TDN260" s="428"/>
      <c r="TDO260" s="428"/>
      <c r="TDP260" s="428"/>
      <c r="TDQ260" s="428"/>
      <c r="TDR260" s="428"/>
      <c r="TDS260" s="428"/>
      <c r="TDT260" s="428"/>
      <c r="TDU260" s="428"/>
      <c r="TDV260" s="428"/>
      <c r="TDW260" s="428"/>
      <c r="TDX260" s="428"/>
      <c r="TDY260" s="428"/>
      <c r="TDZ260" s="428"/>
      <c r="TEA260" s="428"/>
      <c r="TEB260" s="428"/>
      <c r="TEC260" s="428"/>
      <c r="TED260" s="428"/>
      <c r="TEE260" s="428"/>
      <c r="TEF260" s="428"/>
      <c r="TEG260" s="428"/>
      <c r="TEH260" s="428"/>
      <c r="TEI260" s="428"/>
      <c r="TEJ260" s="428"/>
      <c r="TEK260" s="428"/>
      <c r="TEL260" s="428"/>
      <c r="TEM260" s="428"/>
      <c r="TEN260" s="428"/>
      <c r="TEO260" s="428"/>
      <c r="TEP260" s="428"/>
      <c r="TEQ260" s="428"/>
      <c r="TER260" s="428"/>
      <c r="TES260" s="428"/>
      <c r="TET260" s="428"/>
      <c r="TEU260" s="428"/>
      <c r="TEV260" s="428"/>
      <c r="TEW260" s="428"/>
      <c r="TEX260" s="428"/>
      <c r="TEY260" s="428"/>
      <c r="TEZ260" s="428"/>
      <c r="TFA260" s="428"/>
      <c r="TFB260" s="428"/>
      <c r="TFC260" s="428"/>
      <c r="TFD260" s="428"/>
      <c r="TFE260" s="428"/>
      <c r="TFF260" s="428"/>
      <c r="TFG260" s="428"/>
      <c r="TFH260" s="428"/>
      <c r="TFI260" s="428"/>
      <c r="TFJ260" s="428"/>
      <c r="TFK260" s="428"/>
      <c r="TFL260" s="428"/>
      <c r="TFM260" s="428"/>
      <c r="TFN260" s="428"/>
      <c r="TFO260" s="428"/>
      <c r="TFP260" s="428"/>
      <c r="TFQ260" s="428"/>
      <c r="TFR260" s="428"/>
      <c r="TFS260" s="428"/>
      <c r="TFT260" s="428"/>
      <c r="TFU260" s="428"/>
      <c r="TFV260" s="428"/>
      <c r="TFW260" s="428"/>
      <c r="TFX260" s="428"/>
      <c r="TFY260" s="428"/>
      <c r="TFZ260" s="428"/>
      <c r="TGA260" s="428"/>
      <c r="TGB260" s="428"/>
      <c r="TGC260" s="428"/>
      <c r="TGD260" s="428"/>
      <c r="TGE260" s="428"/>
      <c r="TGF260" s="428"/>
      <c r="TGG260" s="428"/>
      <c r="TGH260" s="428"/>
      <c r="TGI260" s="428"/>
      <c r="TGJ260" s="428"/>
      <c r="TGK260" s="428"/>
      <c r="TGL260" s="428"/>
      <c r="TGM260" s="428"/>
      <c r="TGN260" s="428"/>
      <c r="TGO260" s="428"/>
      <c r="TGP260" s="428"/>
      <c r="TGQ260" s="428"/>
      <c r="TGR260" s="428"/>
      <c r="TGS260" s="428"/>
      <c r="TGT260" s="428"/>
      <c r="TGU260" s="428"/>
      <c r="TGV260" s="428"/>
      <c r="TGW260" s="428"/>
      <c r="TGX260" s="428"/>
      <c r="TGY260" s="428"/>
      <c r="TGZ260" s="428"/>
      <c r="THA260" s="428"/>
      <c r="THB260" s="428"/>
      <c r="THC260" s="428"/>
      <c r="THD260" s="428"/>
      <c r="THE260" s="428"/>
      <c r="THF260" s="428"/>
      <c r="THG260" s="428"/>
      <c r="THH260" s="428"/>
      <c r="THI260" s="428"/>
      <c r="THJ260" s="428"/>
      <c r="THK260" s="428"/>
      <c r="THL260" s="428"/>
      <c r="THM260" s="428"/>
      <c r="THN260" s="428"/>
      <c r="THO260" s="428"/>
      <c r="THP260" s="428"/>
      <c r="THQ260" s="428"/>
      <c r="THR260" s="428"/>
      <c r="THS260" s="428"/>
      <c r="THT260" s="428"/>
      <c r="THU260" s="428"/>
      <c r="THV260" s="428"/>
      <c r="THW260" s="428"/>
      <c r="THX260" s="428"/>
      <c r="THY260" s="428"/>
      <c r="THZ260" s="428"/>
      <c r="TIA260" s="428"/>
      <c r="TIB260" s="428"/>
      <c r="TIC260" s="428"/>
      <c r="TID260" s="428"/>
      <c r="TIE260" s="428"/>
      <c r="TIF260" s="428"/>
      <c r="TIG260" s="428"/>
      <c r="TIH260" s="428"/>
      <c r="TII260" s="428"/>
      <c r="TIJ260" s="428"/>
      <c r="TIK260" s="428"/>
      <c r="TIL260" s="428"/>
      <c r="TIM260" s="428"/>
      <c r="TIN260" s="428"/>
      <c r="TIO260" s="428"/>
      <c r="TIP260" s="428"/>
      <c r="TIQ260" s="428"/>
      <c r="TIR260" s="428"/>
      <c r="TIS260" s="428"/>
      <c r="TIT260" s="428"/>
      <c r="TIU260" s="428"/>
      <c r="TIV260" s="428"/>
      <c r="TIW260" s="428"/>
      <c r="TIX260" s="428"/>
      <c r="TIY260" s="428"/>
      <c r="TIZ260" s="428"/>
      <c r="TJA260" s="428"/>
      <c r="TJB260" s="428"/>
      <c r="TJC260" s="428"/>
      <c r="TJD260" s="428"/>
      <c r="TJE260" s="428"/>
      <c r="TJF260" s="428"/>
      <c r="TJG260" s="428"/>
      <c r="TJH260" s="428"/>
      <c r="TJI260" s="428"/>
      <c r="TJJ260" s="428"/>
      <c r="TJK260" s="428"/>
      <c r="TJL260" s="428"/>
      <c r="TJM260" s="428"/>
      <c r="TJN260" s="428"/>
      <c r="TJO260" s="428"/>
      <c r="TJP260" s="428"/>
      <c r="TJQ260" s="428"/>
      <c r="TJR260" s="428"/>
      <c r="TJS260" s="428"/>
      <c r="TJT260" s="428"/>
      <c r="TJU260" s="428"/>
      <c r="TJV260" s="428"/>
      <c r="TJW260" s="428"/>
      <c r="TJX260" s="428"/>
      <c r="TJY260" s="428"/>
      <c r="TJZ260" s="428"/>
      <c r="TKA260" s="428"/>
      <c r="TKB260" s="428"/>
      <c r="TKC260" s="428"/>
      <c r="TKD260" s="428"/>
      <c r="TKE260" s="428"/>
      <c r="TKF260" s="428"/>
      <c r="TKG260" s="428"/>
      <c r="TKH260" s="428"/>
      <c r="TKI260" s="428"/>
      <c r="TKJ260" s="428"/>
      <c r="TKK260" s="428"/>
      <c r="TKL260" s="428"/>
      <c r="TKM260" s="428"/>
      <c r="TKN260" s="428"/>
      <c r="TKO260" s="428"/>
      <c r="TKP260" s="428"/>
      <c r="TKQ260" s="428"/>
      <c r="TKR260" s="428"/>
      <c r="TKS260" s="428"/>
      <c r="TKT260" s="428"/>
      <c r="TKU260" s="428"/>
      <c r="TKV260" s="428"/>
      <c r="TKW260" s="428"/>
      <c r="TKX260" s="428"/>
      <c r="TKY260" s="428"/>
      <c r="TKZ260" s="428"/>
      <c r="TLA260" s="428"/>
      <c r="TLB260" s="428"/>
      <c r="TLC260" s="428"/>
      <c r="TLD260" s="428"/>
      <c r="TLE260" s="428"/>
      <c r="TLF260" s="428"/>
      <c r="TLG260" s="428"/>
      <c r="TLH260" s="428"/>
      <c r="TLI260" s="428"/>
      <c r="TLJ260" s="428"/>
      <c r="TLK260" s="428"/>
      <c r="TLL260" s="428"/>
      <c r="TLM260" s="428"/>
      <c r="TLN260" s="428"/>
      <c r="TLO260" s="428"/>
      <c r="TLP260" s="428"/>
      <c r="TLQ260" s="428"/>
      <c r="TLR260" s="428"/>
      <c r="TLS260" s="428"/>
      <c r="TLT260" s="428"/>
      <c r="TLU260" s="428"/>
      <c r="TLV260" s="428"/>
      <c r="TLW260" s="428"/>
      <c r="TLX260" s="428"/>
      <c r="TLY260" s="428"/>
      <c r="TLZ260" s="428"/>
      <c r="TMA260" s="428"/>
      <c r="TMB260" s="428"/>
      <c r="TMC260" s="428"/>
      <c r="TMD260" s="428"/>
      <c r="TME260" s="428"/>
      <c r="TMF260" s="428"/>
      <c r="TMG260" s="428"/>
      <c r="TMH260" s="428"/>
      <c r="TMI260" s="428"/>
      <c r="TMJ260" s="428"/>
      <c r="TMK260" s="428"/>
      <c r="TML260" s="428"/>
      <c r="TMM260" s="428"/>
      <c r="TMN260" s="428"/>
      <c r="TMO260" s="428"/>
      <c r="TMP260" s="428"/>
      <c r="TMQ260" s="428"/>
      <c r="TMR260" s="428"/>
      <c r="TMS260" s="428"/>
      <c r="TMT260" s="428"/>
      <c r="TMU260" s="428"/>
      <c r="TMV260" s="428"/>
      <c r="TMW260" s="428"/>
      <c r="TMX260" s="428"/>
      <c r="TMY260" s="428"/>
      <c r="TMZ260" s="428"/>
      <c r="TNA260" s="428"/>
      <c r="TNB260" s="428"/>
      <c r="TNC260" s="428"/>
      <c r="TND260" s="428"/>
      <c r="TNE260" s="428"/>
      <c r="TNF260" s="428"/>
      <c r="TNG260" s="428"/>
      <c r="TNH260" s="428"/>
      <c r="TNI260" s="428"/>
      <c r="TNJ260" s="428"/>
      <c r="TNK260" s="428"/>
      <c r="TNL260" s="428"/>
      <c r="TNM260" s="428"/>
      <c r="TNN260" s="428"/>
      <c r="TNO260" s="428"/>
      <c r="TNP260" s="428"/>
      <c r="TNQ260" s="428"/>
      <c r="TNR260" s="428"/>
      <c r="TNS260" s="428"/>
      <c r="TNT260" s="428"/>
      <c r="TNU260" s="428"/>
      <c r="TNV260" s="428"/>
      <c r="TNW260" s="428"/>
      <c r="TNX260" s="428"/>
      <c r="TNY260" s="428"/>
      <c r="TNZ260" s="428"/>
      <c r="TOA260" s="428"/>
      <c r="TOB260" s="428"/>
      <c r="TOC260" s="428"/>
      <c r="TOD260" s="428"/>
      <c r="TOE260" s="428"/>
      <c r="TOF260" s="428"/>
      <c r="TOG260" s="428"/>
      <c r="TOH260" s="428"/>
      <c r="TOI260" s="428"/>
      <c r="TOJ260" s="428"/>
      <c r="TOK260" s="428"/>
      <c r="TOL260" s="428"/>
      <c r="TOM260" s="428"/>
      <c r="TON260" s="428"/>
      <c r="TOO260" s="428"/>
      <c r="TOP260" s="428"/>
      <c r="TOQ260" s="428"/>
      <c r="TOR260" s="428"/>
      <c r="TOS260" s="428"/>
      <c r="TOT260" s="428"/>
      <c r="TOU260" s="428"/>
      <c r="TOV260" s="428"/>
      <c r="TOW260" s="428"/>
      <c r="TOX260" s="428"/>
      <c r="TOY260" s="428"/>
      <c r="TOZ260" s="428"/>
      <c r="TPA260" s="428"/>
      <c r="TPB260" s="428"/>
      <c r="TPC260" s="428"/>
      <c r="TPD260" s="428"/>
      <c r="TPE260" s="428"/>
      <c r="TPF260" s="428"/>
      <c r="TPG260" s="428"/>
      <c r="TPH260" s="428"/>
      <c r="TPI260" s="428"/>
      <c r="TPJ260" s="428"/>
      <c r="TPK260" s="428"/>
      <c r="TPL260" s="428"/>
      <c r="TPM260" s="428"/>
      <c r="TPN260" s="428"/>
      <c r="TPO260" s="428"/>
      <c r="TPP260" s="428"/>
      <c r="TPQ260" s="428"/>
      <c r="TPR260" s="428"/>
      <c r="TPS260" s="428"/>
      <c r="TPT260" s="428"/>
      <c r="TPU260" s="428"/>
      <c r="TPV260" s="428"/>
      <c r="TPW260" s="428"/>
      <c r="TPX260" s="428"/>
      <c r="TPY260" s="428"/>
      <c r="TPZ260" s="428"/>
      <c r="TQA260" s="428"/>
      <c r="TQB260" s="428"/>
      <c r="TQC260" s="428"/>
      <c r="TQD260" s="428"/>
      <c r="TQE260" s="428"/>
      <c r="TQF260" s="428"/>
      <c r="TQG260" s="428"/>
      <c r="TQH260" s="428"/>
      <c r="TQI260" s="428"/>
      <c r="TQJ260" s="428"/>
      <c r="TQK260" s="428"/>
      <c r="TQL260" s="428"/>
      <c r="TQM260" s="428"/>
      <c r="TQN260" s="428"/>
      <c r="TQO260" s="428"/>
      <c r="TQP260" s="428"/>
      <c r="TQQ260" s="428"/>
      <c r="TQR260" s="428"/>
      <c r="TQS260" s="428"/>
      <c r="TQT260" s="428"/>
      <c r="TQU260" s="428"/>
      <c r="TQV260" s="428"/>
      <c r="TQW260" s="428"/>
      <c r="TQX260" s="428"/>
      <c r="TQY260" s="428"/>
      <c r="TQZ260" s="428"/>
      <c r="TRA260" s="428"/>
      <c r="TRB260" s="428"/>
      <c r="TRC260" s="428"/>
      <c r="TRD260" s="428"/>
      <c r="TRE260" s="428"/>
      <c r="TRF260" s="428"/>
      <c r="TRG260" s="428"/>
      <c r="TRH260" s="428"/>
      <c r="TRI260" s="428"/>
      <c r="TRJ260" s="428"/>
      <c r="TRK260" s="428"/>
      <c r="TRL260" s="428"/>
      <c r="TRM260" s="428"/>
      <c r="TRN260" s="428"/>
      <c r="TRO260" s="428"/>
      <c r="TRP260" s="428"/>
      <c r="TRQ260" s="428"/>
      <c r="TRR260" s="428"/>
      <c r="TRS260" s="428"/>
      <c r="TRT260" s="428"/>
      <c r="TRU260" s="428"/>
      <c r="TRV260" s="428"/>
      <c r="TRW260" s="428"/>
      <c r="TRX260" s="428"/>
      <c r="TRY260" s="428"/>
      <c r="TRZ260" s="428"/>
      <c r="TSA260" s="428"/>
      <c r="TSB260" s="428"/>
      <c r="TSC260" s="428"/>
      <c r="TSD260" s="428"/>
      <c r="TSE260" s="428"/>
      <c r="TSF260" s="428"/>
      <c r="TSG260" s="428"/>
      <c r="TSH260" s="428"/>
      <c r="TSI260" s="428"/>
      <c r="TSJ260" s="428"/>
      <c r="TSK260" s="428"/>
      <c r="TSL260" s="428"/>
      <c r="TSM260" s="428"/>
      <c r="TSN260" s="428"/>
      <c r="TSO260" s="428"/>
      <c r="TSP260" s="428"/>
      <c r="TSQ260" s="428"/>
      <c r="TSR260" s="428"/>
      <c r="TSS260" s="428"/>
      <c r="TST260" s="428"/>
      <c r="TSU260" s="428"/>
      <c r="TSV260" s="428"/>
      <c r="TSW260" s="428"/>
      <c r="TSX260" s="428"/>
      <c r="TSY260" s="428"/>
      <c r="TSZ260" s="428"/>
      <c r="TTA260" s="428"/>
      <c r="TTB260" s="428"/>
      <c r="TTC260" s="428"/>
      <c r="TTD260" s="428"/>
      <c r="TTE260" s="428"/>
      <c r="TTF260" s="428"/>
      <c r="TTG260" s="428"/>
      <c r="TTH260" s="428"/>
      <c r="TTI260" s="428"/>
      <c r="TTJ260" s="428"/>
      <c r="TTK260" s="428"/>
      <c r="TTL260" s="428"/>
      <c r="TTM260" s="428"/>
      <c r="TTN260" s="428"/>
      <c r="TTO260" s="428"/>
      <c r="TTP260" s="428"/>
      <c r="TTQ260" s="428"/>
      <c r="TTR260" s="428"/>
      <c r="TTS260" s="428"/>
      <c r="TTT260" s="428"/>
      <c r="TTU260" s="428"/>
      <c r="TTV260" s="428"/>
      <c r="TTW260" s="428"/>
      <c r="TTX260" s="428"/>
      <c r="TTY260" s="428"/>
      <c r="TTZ260" s="428"/>
      <c r="TUA260" s="428"/>
      <c r="TUB260" s="428"/>
      <c r="TUC260" s="428"/>
      <c r="TUD260" s="428"/>
      <c r="TUE260" s="428"/>
      <c r="TUF260" s="428"/>
      <c r="TUG260" s="428"/>
      <c r="TUH260" s="428"/>
      <c r="TUI260" s="428"/>
      <c r="TUJ260" s="428"/>
      <c r="TUK260" s="428"/>
      <c r="TUL260" s="428"/>
      <c r="TUM260" s="428"/>
      <c r="TUN260" s="428"/>
      <c r="TUO260" s="428"/>
      <c r="TUP260" s="428"/>
      <c r="TUQ260" s="428"/>
      <c r="TUR260" s="428"/>
      <c r="TUS260" s="428"/>
      <c r="TUT260" s="428"/>
      <c r="TUU260" s="428"/>
      <c r="TUV260" s="428"/>
      <c r="TUW260" s="428"/>
      <c r="TUX260" s="428"/>
      <c r="TUY260" s="428"/>
      <c r="TUZ260" s="428"/>
      <c r="TVA260" s="428"/>
      <c r="TVB260" s="428"/>
      <c r="TVC260" s="428"/>
      <c r="TVD260" s="428"/>
      <c r="TVE260" s="428"/>
      <c r="TVF260" s="428"/>
      <c r="TVG260" s="428"/>
      <c r="TVH260" s="428"/>
      <c r="TVI260" s="428"/>
      <c r="TVJ260" s="428"/>
      <c r="TVK260" s="428"/>
      <c r="TVL260" s="428"/>
      <c r="TVM260" s="428"/>
      <c r="TVN260" s="428"/>
      <c r="TVO260" s="428"/>
      <c r="TVP260" s="428"/>
      <c r="TVQ260" s="428"/>
      <c r="TVR260" s="428"/>
      <c r="TVS260" s="428"/>
      <c r="TVT260" s="428"/>
      <c r="TVU260" s="428"/>
      <c r="TVV260" s="428"/>
      <c r="TVW260" s="428"/>
      <c r="TVX260" s="428"/>
      <c r="TVY260" s="428"/>
      <c r="TVZ260" s="428"/>
      <c r="TWA260" s="428"/>
      <c r="TWB260" s="428"/>
      <c r="TWC260" s="428"/>
      <c r="TWD260" s="428"/>
      <c r="TWE260" s="428"/>
      <c r="TWF260" s="428"/>
      <c r="TWG260" s="428"/>
      <c r="TWH260" s="428"/>
      <c r="TWI260" s="428"/>
      <c r="TWJ260" s="428"/>
      <c r="TWK260" s="428"/>
      <c r="TWL260" s="428"/>
      <c r="TWM260" s="428"/>
      <c r="TWN260" s="428"/>
      <c r="TWO260" s="428"/>
      <c r="TWP260" s="428"/>
      <c r="TWQ260" s="428"/>
      <c r="TWR260" s="428"/>
      <c r="TWS260" s="428"/>
      <c r="TWT260" s="428"/>
      <c r="TWU260" s="428"/>
      <c r="TWV260" s="428"/>
      <c r="TWW260" s="428"/>
      <c r="TWX260" s="428"/>
      <c r="TWY260" s="428"/>
      <c r="TWZ260" s="428"/>
      <c r="TXA260" s="428"/>
      <c r="TXB260" s="428"/>
      <c r="TXC260" s="428"/>
      <c r="TXD260" s="428"/>
      <c r="TXE260" s="428"/>
      <c r="TXF260" s="428"/>
      <c r="TXG260" s="428"/>
      <c r="TXH260" s="428"/>
      <c r="TXI260" s="428"/>
      <c r="TXJ260" s="428"/>
      <c r="TXK260" s="428"/>
      <c r="TXL260" s="428"/>
      <c r="TXM260" s="428"/>
      <c r="TXN260" s="428"/>
      <c r="TXO260" s="428"/>
      <c r="TXP260" s="428"/>
      <c r="TXQ260" s="428"/>
      <c r="TXR260" s="428"/>
      <c r="TXS260" s="428"/>
      <c r="TXT260" s="428"/>
      <c r="TXU260" s="428"/>
      <c r="TXV260" s="428"/>
      <c r="TXW260" s="428"/>
      <c r="TXX260" s="428"/>
      <c r="TXY260" s="428"/>
      <c r="TXZ260" s="428"/>
      <c r="TYA260" s="428"/>
      <c r="TYB260" s="428"/>
      <c r="TYC260" s="428"/>
      <c r="TYD260" s="428"/>
      <c r="TYE260" s="428"/>
      <c r="TYF260" s="428"/>
      <c r="TYG260" s="428"/>
      <c r="TYH260" s="428"/>
      <c r="TYI260" s="428"/>
      <c r="TYJ260" s="428"/>
      <c r="TYK260" s="428"/>
      <c r="TYL260" s="428"/>
      <c r="TYM260" s="428"/>
      <c r="TYN260" s="428"/>
      <c r="TYO260" s="428"/>
      <c r="TYP260" s="428"/>
      <c r="TYQ260" s="428"/>
      <c r="TYR260" s="428"/>
      <c r="TYS260" s="428"/>
      <c r="TYT260" s="428"/>
      <c r="TYU260" s="428"/>
      <c r="TYV260" s="428"/>
      <c r="TYW260" s="428"/>
      <c r="TYX260" s="428"/>
      <c r="TYY260" s="428"/>
      <c r="TYZ260" s="428"/>
      <c r="TZA260" s="428"/>
      <c r="TZB260" s="428"/>
      <c r="TZC260" s="428"/>
      <c r="TZD260" s="428"/>
      <c r="TZE260" s="428"/>
      <c r="TZF260" s="428"/>
      <c r="TZG260" s="428"/>
      <c r="TZH260" s="428"/>
      <c r="TZI260" s="428"/>
      <c r="TZJ260" s="428"/>
      <c r="TZK260" s="428"/>
      <c r="TZL260" s="428"/>
      <c r="TZM260" s="428"/>
      <c r="TZN260" s="428"/>
      <c r="TZO260" s="428"/>
      <c r="TZP260" s="428"/>
      <c r="TZQ260" s="428"/>
      <c r="TZR260" s="428"/>
      <c r="TZS260" s="428"/>
      <c r="TZT260" s="428"/>
      <c r="TZU260" s="428"/>
      <c r="TZV260" s="428"/>
      <c r="TZW260" s="428"/>
      <c r="TZX260" s="428"/>
      <c r="TZY260" s="428"/>
      <c r="TZZ260" s="428"/>
      <c r="UAA260" s="428"/>
      <c r="UAB260" s="428"/>
      <c r="UAC260" s="428"/>
      <c r="UAD260" s="428"/>
      <c r="UAE260" s="428"/>
      <c r="UAF260" s="428"/>
      <c r="UAG260" s="428"/>
      <c r="UAH260" s="428"/>
      <c r="UAI260" s="428"/>
      <c r="UAJ260" s="428"/>
      <c r="UAK260" s="428"/>
      <c r="UAL260" s="428"/>
      <c r="UAM260" s="428"/>
      <c r="UAN260" s="428"/>
      <c r="UAO260" s="428"/>
      <c r="UAP260" s="428"/>
      <c r="UAQ260" s="428"/>
      <c r="UAR260" s="428"/>
      <c r="UAS260" s="428"/>
      <c r="UAT260" s="428"/>
      <c r="UAU260" s="428"/>
      <c r="UAV260" s="428"/>
      <c r="UAW260" s="428"/>
      <c r="UAX260" s="428"/>
      <c r="UAY260" s="428"/>
      <c r="UAZ260" s="428"/>
      <c r="UBA260" s="428"/>
      <c r="UBB260" s="428"/>
      <c r="UBC260" s="428"/>
      <c r="UBD260" s="428"/>
      <c r="UBE260" s="428"/>
      <c r="UBF260" s="428"/>
      <c r="UBG260" s="428"/>
      <c r="UBH260" s="428"/>
      <c r="UBI260" s="428"/>
      <c r="UBJ260" s="428"/>
      <c r="UBK260" s="428"/>
      <c r="UBL260" s="428"/>
      <c r="UBM260" s="428"/>
      <c r="UBN260" s="428"/>
      <c r="UBO260" s="428"/>
      <c r="UBP260" s="428"/>
      <c r="UBQ260" s="428"/>
      <c r="UBR260" s="428"/>
      <c r="UBS260" s="428"/>
      <c r="UBT260" s="428"/>
      <c r="UBU260" s="428"/>
      <c r="UBV260" s="428"/>
      <c r="UBW260" s="428"/>
      <c r="UBX260" s="428"/>
      <c r="UBY260" s="428"/>
      <c r="UBZ260" s="428"/>
      <c r="UCA260" s="428"/>
      <c r="UCB260" s="428"/>
      <c r="UCC260" s="428"/>
      <c r="UCD260" s="428"/>
      <c r="UCE260" s="428"/>
      <c r="UCF260" s="428"/>
      <c r="UCG260" s="428"/>
      <c r="UCH260" s="428"/>
      <c r="UCI260" s="428"/>
      <c r="UCJ260" s="428"/>
      <c r="UCK260" s="428"/>
      <c r="UCL260" s="428"/>
      <c r="UCM260" s="428"/>
      <c r="UCN260" s="428"/>
      <c r="UCO260" s="428"/>
      <c r="UCP260" s="428"/>
      <c r="UCQ260" s="428"/>
      <c r="UCR260" s="428"/>
      <c r="UCS260" s="428"/>
      <c r="UCT260" s="428"/>
      <c r="UCU260" s="428"/>
      <c r="UCV260" s="428"/>
      <c r="UCW260" s="428"/>
      <c r="UCX260" s="428"/>
      <c r="UCY260" s="428"/>
      <c r="UCZ260" s="428"/>
      <c r="UDA260" s="428"/>
      <c r="UDB260" s="428"/>
      <c r="UDC260" s="428"/>
      <c r="UDD260" s="428"/>
      <c r="UDE260" s="428"/>
      <c r="UDF260" s="428"/>
      <c r="UDG260" s="428"/>
      <c r="UDH260" s="428"/>
      <c r="UDI260" s="428"/>
      <c r="UDJ260" s="428"/>
      <c r="UDK260" s="428"/>
      <c r="UDL260" s="428"/>
      <c r="UDM260" s="428"/>
      <c r="UDN260" s="428"/>
      <c r="UDO260" s="428"/>
      <c r="UDP260" s="428"/>
      <c r="UDQ260" s="428"/>
      <c r="UDR260" s="428"/>
      <c r="UDS260" s="428"/>
      <c r="UDT260" s="428"/>
      <c r="UDU260" s="428"/>
      <c r="UDV260" s="428"/>
      <c r="UDW260" s="428"/>
      <c r="UDX260" s="428"/>
      <c r="UDY260" s="428"/>
      <c r="UDZ260" s="428"/>
      <c r="UEA260" s="428"/>
      <c r="UEB260" s="428"/>
      <c r="UEC260" s="428"/>
      <c r="UED260" s="428"/>
      <c r="UEE260" s="428"/>
      <c r="UEF260" s="428"/>
      <c r="UEG260" s="428"/>
      <c r="UEH260" s="428"/>
      <c r="UEI260" s="428"/>
      <c r="UEJ260" s="428"/>
      <c r="UEK260" s="428"/>
      <c r="UEL260" s="428"/>
      <c r="UEM260" s="428"/>
      <c r="UEN260" s="428"/>
      <c r="UEO260" s="428"/>
      <c r="UEP260" s="428"/>
      <c r="UEQ260" s="428"/>
      <c r="UER260" s="428"/>
      <c r="UES260" s="428"/>
      <c r="UET260" s="428"/>
      <c r="UEU260" s="428"/>
      <c r="UEV260" s="428"/>
      <c r="UEW260" s="428"/>
      <c r="UEX260" s="428"/>
      <c r="UEY260" s="428"/>
      <c r="UEZ260" s="428"/>
      <c r="UFA260" s="428"/>
      <c r="UFB260" s="428"/>
      <c r="UFC260" s="428"/>
      <c r="UFD260" s="428"/>
      <c r="UFE260" s="428"/>
      <c r="UFF260" s="428"/>
      <c r="UFG260" s="428"/>
      <c r="UFH260" s="428"/>
      <c r="UFI260" s="428"/>
      <c r="UFJ260" s="428"/>
      <c r="UFK260" s="428"/>
      <c r="UFL260" s="428"/>
      <c r="UFM260" s="428"/>
      <c r="UFN260" s="428"/>
      <c r="UFO260" s="428"/>
      <c r="UFP260" s="428"/>
      <c r="UFQ260" s="428"/>
      <c r="UFR260" s="428"/>
      <c r="UFS260" s="428"/>
      <c r="UFT260" s="428"/>
      <c r="UFU260" s="428"/>
      <c r="UFV260" s="428"/>
      <c r="UFW260" s="428"/>
      <c r="UFX260" s="428"/>
      <c r="UFY260" s="428"/>
      <c r="UFZ260" s="428"/>
      <c r="UGA260" s="428"/>
      <c r="UGB260" s="428"/>
      <c r="UGC260" s="428"/>
      <c r="UGD260" s="428"/>
      <c r="UGE260" s="428"/>
      <c r="UGF260" s="428"/>
      <c r="UGG260" s="428"/>
      <c r="UGH260" s="428"/>
      <c r="UGI260" s="428"/>
      <c r="UGJ260" s="428"/>
      <c r="UGK260" s="428"/>
      <c r="UGL260" s="428"/>
      <c r="UGM260" s="428"/>
      <c r="UGN260" s="428"/>
      <c r="UGO260" s="428"/>
      <c r="UGP260" s="428"/>
      <c r="UGQ260" s="428"/>
      <c r="UGR260" s="428"/>
      <c r="UGS260" s="428"/>
      <c r="UGT260" s="428"/>
      <c r="UGU260" s="428"/>
      <c r="UGV260" s="428"/>
      <c r="UGW260" s="428"/>
      <c r="UGX260" s="428"/>
      <c r="UGY260" s="428"/>
      <c r="UGZ260" s="428"/>
      <c r="UHA260" s="428"/>
      <c r="UHB260" s="428"/>
      <c r="UHC260" s="428"/>
      <c r="UHD260" s="428"/>
      <c r="UHE260" s="428"/>
      <c r="UHF260" s="428"/>
      <c r="UHG260" s="428"/>
      <c r="UHH260" s="428"/>
      <c r="UHI260" s="428"/>
      <c r="UHJ260" s="428"/>
      <c r="UHK260" s="428"/>
      <c r="UHL260" s="428"/>
      <c r="UHM260" s="428"/>
      <c r="UHN260" s="428"/>
      <c r="UHO260" s="428"/>
      <c r="UHP260" s="428"/>
      <c r="UHQ260" s="428"/>
      <c r="UHR260" s="428"/>
      <c r="UHS260" s="428"/>
      <c r="UHT260" s="428"/>
      <c r="UHU260" s="428"/>
      <c r="UHV260" s="428"/>
      <c r="UHW260" s="428"/>
      <c r="UHX260" s="428"/>
      <c r="UHY260" s="428"/>
      <c r="UHZ260" s="428"/>
      <c r="UIA260" s="428"/>
      <c r="UIB260" s="428"/>
      <c r="UIC260" s="428"/>
      <c r="UID260" s="428"/>
      <c r="UIE260" s="428"/>
      <c r="UIF260" s="428"/>
      <c r="UIG260" s="428"/>
      <c r="UIH260" s="428"/>
      <c r="UII260" s="428"/>
      <c r="UIJ260" s="428"/>
      <c r="UIK260" s="428"/>
      <c r="UIL260" s="428"/>
      <c r="UIM260" s="428"/>
      <c r="UIN260" s="428"/>
      <c r="UIO260" s="428"/>
      <c r="UIP260" s="428"/>
      <c r="UIQ260" s="428"/>
      <c r="UIR260" s="428"/>
      <c r="UIS260" s="428"/>
      <c r="UIT260" s="428"/>
      <c r="UIU260" s="428"/>
      <c r="UIV260" s="428"/>
      <c r="UIW260" s="428"/>
      <c r="UIX260" s="428"/>
      <c r="UIY260" s="428"/>
      <c r="UIZ260" s="428"/>
      <c r="UJA260" s="428"/>
      <c r="UJB260" s="428"/>
      <c r="UJC260" s="428"/>
      <c r="UJD260" s="428"/>
      <c r="UJE260" s="428"/>
      <c r="UJF260" s="428"/>
      <c r="UJG260" s="428"/>
      <c r="UJH260" s="428"/>
      <c r="UJI260" s="428"/>
      <c r="UJJ260" s="428"/>
      <c r="UJK260" s="428"/>
      <c r="UJL260" s="428"/>
      <c r="UJM260" s="428"/>
      <c r="UJN260" s="428"/>
      <c r="UJO260" s="428"/>
      <c r="UJP260" s="428"/>
      <c r="UJQ260" s="428"/>
      <c r="UJR260" s="428"/>
      <c r="UJS260" s="428"/>
      <c r="UJT260" s="428"/>
      <c r="UJU260" s="428"/>
      <c r="UJV260" s="428"/>
      <c r="UJW260" s="428"/>
      <c r="UJX260" s="428"/>
      <c r="UJY260" s="428"/>
      <c r="UJZ260" s="428"/>
      <c r="UKA260" s="428"/>
      <c r="UKB260" s="428"/>
      <c r="UKC260" s="428"/>
      <c r="UKD260" s="428"/>
      <c r="UKE260" s="428"/>
      <c r="UKF260" s="428"/>
      <c r="UKG260" s="428"/>
      <c r="UKH260" s="428"/>
      <c r="UKI260" s="428"/>
      <c r="UKJ260" s="428"/>
      <c r="UKK260" s="428"/>
      <c r="UKL260" s="428"/>
      <c r="UKM260" s="428"/>
      <c r="UKN260" s="428"/>
      <c r="UKO260" s="428"/>
      <c r="UKP260" s="428"/>
      <c r="UKQ260" s="428"/>
      <c r="UKR260" s="428"/>
      <c r="UKS260" s="428"/>
      <c r="UKT260" s="428"/>
      <c r="UKU260" s="428"/>
      <c r="UKV260" s="428"/>
      <c r="UKW260" s="428"/>
      <c r="UKX260" s="428"/>
      <c r="UKY260" s="428"/>
      <c r="UKZ260" s="428"/>
      <c r="ULA260" s="428"/>
      <c r="ULB260" s="428"/>
      <c r="ULC260" s="428"/>
      <c r="ULD260" s="428"/>
      <c r="ULE260" s="428"/>
      <c r="ULF260" s="428"/>
      <c r="ULG260" s="428"/>
      <c r="ULH260" s="428"/>
      <c r="ULI260" s="428"/>
      <c r="ULJ260" s="428"/>
      <c r="ULK260" s="428"/>
      <c r="ULL260" s="428"/>
      <c r="ULM260" s="428"/>
      <c r="ULN260" s="428"/>
      <c r="ULO260" s="428"/>
      <c r="ULP260" s="428"/>
      <c r="ULQ260" s="428"/>
      <c r="ULR260" s="428"/>
      <c r="ULS260" s="428"/>
      <c r="ULT260" s="428"/>
      <c r="ULU260" s="428"/>
      <c r="ULV260" s="428"/>
      <c r="ULW260" s="428"/>
      <c r="ULX260" s="428"/>
      <c r="ULY260" s="428"/>
      <c r="ULZ260" s="428"/>
      <c r="UMA260" s="428"/>
      <c r="UMB260" s="428"/>
      <c r="UMC260" s="428"/>
      <c r="UMD260" s="428"/>
      <c r="UME260" s="428"/>
      <c r="UMF260" s="428"/>
      <c r="UMG260" s="428"/>
      <c r="UMH260" s="428"/>
      <c r="UMI260" s="428"/>
      <c r="UMJ260" s="428"/>
      <c r="UMK260" s="428"/>
      <c r="UML260" s="428"/>
      <c r="UMM260" s="428"/>
      <c r="UMN260" s="428"/>
      <c r="UMO260" s="428"/>
      <c r="UMP260" s="428"/>
      <c r="UMQ260" s="428"/>
      <c r="UMR260" s="428"/>
      <c r="UMS260" s="428"/>
      <c r="UMT260" s="428"/>
      <c r="UMU260" s="428"/>
      <c r="UMV260" s="428"/>
      <c r="UMW260" s="428"/>
      <c r="UMX260" s="428"/>
      <c r="UMY260" s="428"/>
      <c r="UMZ260" s="428"/>
      <c r="UNA260" s="428"/>
      <c r="UNB260" s="428"/>
      <c r="UNC260" s="428"/>
      <c r="UND260" s="428"/>
      <c r="UNE260" s="428"/>
      <c r="UNF260" s="428"/>
      <c r="UNG260" s="428"/>
      <c r="UNH260" s="428"/>
      <c r="UNI260" s="428"/>
      <c r="UNJ260" s="428"/>
      <c r="UNK260" s="428"/>
      <c r="UNL260" s="428"/>
      <c r="UNM260" s="428"/>
      <c r="UNN260" s="428"/>
      <c r="UNO260" s="428"/>
      <c r="UNP260" s="428"/>
      <c r="UNQ260" s="428"/>
      <c r="UNR260" s="428"/>
      <c r="UNS260" s="428"/>
      <c r="UNT260" s="428"/>
      <c r="UNU260" s="428"/>
      <c r="UNV260" s="428"/>
      <c r="UNW260" s="428"/>
      <c r="UNX260" s="428"/>
      <c r="UNY260" s="428"/>
      <c r="UNZ260" s="428"/>
      <c r="UOA260" s="428"/>
      <c r="UOB260" s="428"/>
      <c r="UOC260" s="428"/>
      <c r="UOD260" s="428"/>
      <c r="UOE260" s="428"/>
      <c r="UOF260" s="428"/>
      <c r="UOG260" s="428"/>
      <c r="UOH260" s="428"/>
      <c r="UOI260" s="428"/>
      <c r="UOJ260" s="428"/>
      <c r="UOK260" s="428"/>
      <c r="UOL260" s="428"/>
      <c r="UOM260" s="428"/>
      <c r="UON260" s="428"/>
      <c r="UOO260" s="428"/>
      <c r="UOP260" s="428"/>
      <c r="UOQ260" s="428"/>
      <c r="UOR260" s="428"/>
      <c r="UOS260" s="428"/>
      <c r="UOT260" s="428"/>
      <c r="UOU260" s="428"/>
      <c r="UOV260" s="428"/>
      <c r="UOW260" s="428"/>
      <c r="UOX260" s="428"/>
      <c r="UOY260" s="428"/>
      <c r="UOZ260" s="428"/>
      <c r="UPA260" s="428"/>
      <c r="UPB260" s="428"/>
      <c r="UPC260" s="428"/>
      <c r="UPD260" s="428"/>
      <c r="UPE260" s="428"/>
      <c r="UPF260" s="428"/>
      <c r="UPG260" s="428"/>
      <c r="UPH260" s="428"/>
      <c r="UPI260" s="428"/>
      <c r="UPJ260" s="428"/>
      <c r="UPK260" s="428"/>
      <c r="UPL260" s="428"/>
      <c r="UPM260" s="428"/>
      <c r="UPN260" s="428"/>
      <c r="UPO260" s="428"/>
      <c r="UPP260" s="428"/>
      <c r="UPQ260" s="428"/>
      <c r="UPR260" s="428"/>
      <c r="UPS260" s="428"/>
      <c r="UPT260" s="428"/>
      <c r="UPU260" s="428"/>
      <c r="UPV260" s="428"/>
      <c r="UPW260" s="428"/>
      <c r="UPX260" s="428"/>
      <c r="UPY260" s="428"/>
      <c r="UPZ260" s="428"/>
      <c r="UQA260" s="428"/>
      <c r="UQB260" s="428"/>
      <c r="UQC260" s="428"/>
      <c r="UQD260" s="428"/>
      <c r="UQE260" s="428"/>
      <c r="UQF260" s="428"/>
      <c r="UQG260" s="428"/>
      <c r="UQH260" s="428"/>
      <c r="UQI260" s="428"/>
      <c r="UQJ260" s="428"/>
      <c r="UQK260" s="428"/>
      <c r="UQL260" s="428"/>
      <c r="UQM260" s="428"/>
      <c r="UQN260" s="428"/>
      <c r="UQO260" s="428"/>
      <c r="UQP260" s="428"/>
      <c r="UQQ260" s="428"/>
      <c r="UQR260" s="428"/>
      <c r="UQS260" s="428"/>
      <c r="UQT260" s="428"/>
      <c r="UQU260" s="428"/>
      <c r="UQV260" s="428"/>
      <c r="UQW260" s="428"/>
      <c r="UQX260" s="428"/>
      <c r="UQY260" s="428"/>
      <c r="UQZ260" s="428"/>
      <c r="URA260" s="428"/>
      <c r="URB260" s="428"/>
      <c r="URC260" s="428"/>
      <c r="URD260" s="428"/>
      <c r="URE260" s="428"/>
      <c r="URF260" s="428"/>
      <c r="URG260" s="428"/>
      <c r="URH260" s="428"/>
      <c r="URI260" s="428"/>
      <c r="URJ260" s="428"/>
      <c r="URK260" s="428"/>
      <c r="URL260" s="428"/>
      <c r="URM260" s="428"/>
      <c r="URN260" s="428"/>
      <c r="URO260" s="428"/>
      <c r="URP260" s="428"/>
      <c r="URQ260" s="428"/>
      <c r="URR260" s="428"/>
      <c r="URS260" s="428"/>
      <c r="URT260" s="428"/>
      <c r="URU260" s="428"/>
      <c r="URV260" s="428"/>
      <c r="URW260" s="428"/>
      <c r="URX260" s="428"/>
      <c r="URY260" s="428"/>
      <c r="URZ260" s="428"/>
      <c r="USA260" s="428"/>
      <c r="USB260" s="428"/>
      <c r="USC260" s="428"/>
      <c r="USD260" s="428"/>
      <c r="USE260" s="428"/>
      <c r="USF260" s="428"/>
      <c r="USG260" s="428"/>
      <c r="USH260" s="428"/>
      <c r="USI260" s="428"/>
      <c r="USJ260" s="428"/>
      <c r="USK260" s="428"/>
      <c r="USL260" s="428"/>
      <c r="USM260" s="428"/>
      <c r="USN260" s="428"/>
      <c r="USO260" s="428"/>
      <c r="USP260" s="428"/>
      <c r="USQ260" s="428"/>
      <c r="USR260" s="428"/>
      <c r="USS260" s="428"/>
      <c r="UST260" s="428"/>
      <c r="USU260" s="428"/>
      <c r="USV260" s="428"/>
      <c r="USW260" s="428"/>
      <c r="USX260" s="428"/>
      <c r="USY260" s="428"/>
      <c r="USZ260" s="428"/>
      <c r="UTA260" s="428"/>
      <c r="UTB260" s="428"/>
      <c r="UTC260" s="428"/>
      <c r="UTD260" s="428"/>
      <c r="UTE260" s="428"/>
      <c r="UTF260" s="428"/>
      <c r="UTG260" s="428"/>
      <c r="UTH260" s="428"/>
      <c r="UTI260" s="428"/>
      <c r="UTJ260" s="428"/>
      <c r="UTK260" s="428"/>
      <c r="UTL260" s="428"/>
      <c r="UTM260" s="428"/>
      <c r="UTN260" s="428"/>
      <c r="UTO260" s="428"/>
      <c r="UTP260" s="428"/>
      <c r="UTQ260" s="428"/>
      <c r="UTR260" s="428"/>
      <c r="UTS260" s="428"/>
      <c r="UTT260" s="428"/>
      <c r="UTU260" s="428"/>
      <c r="UTV260" s="428"/>
      <c r="UTW260" s="428"/>
      <c r="UTX260" s="428"/>
      <c r="UTY260" s="428"/>
      <c r="UTZ260" s="428"/>
      <c r="UUA260" s="428"/>
      <c r="UUB260" s="428"/>
      <c r="UUC260" s="428"/>
      <c r="UUD260" s="428"/>
      <c r="UUE260" s="428"/>
      <c r="UUF260" s="428"/>
      <c r="UUG260" s="428"/>
      <c r="UUH260" s="428"/>
      <c r="UUI260" s="428"/>
      <c r="UUJ260" s="428"/>
      <c r="UUK260" s="428"/>
      <c r="UUL260" s="428"/>
      <c r="UUM260" s="428"/>
      <c r="UUN260" s="428"/>
      <c r="UUO260" s="428"/>
      <c r="UUP260" s="428"/>
      <c r="UUQ260" s="428"/>
      <c r="UUR260" s="428"/>
      <c r="UUS260" s="428"/>
      <c r="UUT260" s="428"/>
      <c r="UUU260" s="428"/>
      <c r="UUV260" s="428"/>
      <c r="UUW260" s="428"/>
      <c r="UUX260" s="428"/>
      <c r="UUY260" s="428"/>
      <c r="UUZ260" s="428"/>
      <c r="UVA260" s="428"/>
      <c r="UVB260" s="428"/>
      <c r="UVC260" s="428"/>
      <c r="UVD260" s="428"/>
      <c r="UVE260" s="428"/>
      <c r="UVF260" s="428"/>
      <c r="UVG260" s="428"/>
      <c r="UVH260" s="428"/>
      <c r="UVI260" s="428"/>
      <c r="UVJ260" s="428"/>
      <c r="UVK260" s="428"/>
      <c r="UVL260" s="428"/>
      <c r="UVM260" s="428"/>
      <c r="UVN260" s="428"/>
      <c r="UVO260" s="428"/>
      <c r="UVP260" s="428"/>
      <c r="UVQ260" s="428"/>
      <c r="UVR260" s="428"/>
      <c r="UVS260" s="428"/>
      <c r="UVT260" s="428"/>
      <c r="UVU260" s="428"/>
      <c r="UVV260" s="428"/>
      <c r="UVW260" s="428"/>
      <c r="UVX260" s="428"/>
      <c r="UVY260" s="428"/>
      <c r="UVZ260" s="428"/>
      <c r="UWA260" s="428"/>
      <c r="UWB260" s="428"/>
      <c r="UWC260" s="428"/>
      <c r="UWD260" s="428"/>
      <c r="UWE260" s="428"/>
      <c r="UWF260" s="428"/>
      <c r="UWG260" s="428"/>
      <c r="UWH260" s="428"/>
      <c r="UWI260" s="428"/>
      <c r="UWJ260" s="428"/>
      <c r="UWK260" s="428"/>
      <c r="UWL260" s="428"/>
      <c r="UWM260" s="428"/>
      <c r="UWN260" s="428"/>
      <c r="UWO260" s="428"/>
      <c r="UWP260" s="428"/>
      <c r="UWQ260" s="428"/>
      <c r="UWR260" s="428"/>
      <c r="UWS260" s="428"/>
      <c r="UWT260" s="428"/>
      <c r="UWU260" s="428"/>
      <c r="UWV260" s="428"/>
      <c r="UWW260" s="428"/>
      <c r="UWX260" s="428"/>
      <c r="UWY260" s="428"/>
      <c r="UWZ260" s="428"/>
      <c r="UXA260" s="428"/>
      <c r="UXB260" s="428"/>
      <c r="UXC260" s="428"/>
      <c r="UXD260" s="428"/>
      <c r="UXE260" s="428"/>
      <c r="UXF260" s="428"/>
      <c r="UXG260" s="428"/>
      <c r="UXH260" s="428"/>
      <c r="UXI260" s="428"/>
      <c r="UXJ260" s="428"/>
      <c r="UXK260" s="428"/>
      <c r="UXL260" s="428"/>
      <c r="UXM260" s="428"/>
      <c r="UXN260" s="428"/>
      <c r="UXO260" s="428"/>
      <c r="UXP260" s="428"/>
      <c r="UXQ260" s="428"/>
      <c r="UXR260" s="428"/>
      <c r="UXS260" s="428"/>
      <c r="UXT260" s="428"/>
      <c r="UXU260" s="428"/>
      <c r="UXV260" s="428"/>
      <c r="UXW260" s="428"/>
      <c r="UXX260" s="428"/>
      <c r="UXY260" s="428"/>
      <c r="UXZ260" s="428"/>
      <c r="UYA260" s="428"/>
      <c r="UYB260" s="428"/>
      <c r="UYC260" s="428"/>
      <c r="UYD260" s="428"/>
      <c r="UYE260" s="428"/>
      <c r="UYF260" s="428"/>
      <c r="UYG260" s="428"/>
      <c r="UYH260" s="428"/>
      <c r="UYI260" s="428"/>
      <c r="UYJ260" s="428"/>
      <c r="UYK260" s="428"/>
      <c r="UYL260" s="428"/>
      <c r="UYM260" s="428"/>
      <c r="UYN260" s="428"/>
      <c r="UYO260" s="428"/>
      <c r="UYP260" s="428"/>
      <c r="UYQ260" s="428"/>
      <c r="UYR260" s="428"/>
      <c r="UYS260" s="428"/>
      <c r="UYT260" s="428"/>
      <c r="UYU260" s="428"/>
      <c r="UYV260" s="428"/>
      <c r="UYW260" s="428"/>
      <c r="UYX260" s="428"/>
      <c r="UYY260" s="428"/>
      <c r="UYZ260" s="428"/>
      <c r="UZA260" s="428"/>
      <c r="UZB260" s="428"/>
      <c r="UZC260" s="428"/>
      <c r="UZD260" s="428"/>
      <c r="UZE260" s="428"/>
      <c r="UZF260" s="428"/>
      <c r="UZG260" s="428"/>
      <c r="UZH260" s="428"/>
      <c r="UZI260" s="428"/>
      <c r="UZJ260" s="428"/>
      <c r="UZK260" s="428"/>
      <c r="UZL260" s="428"/>
      <c r="UZM260" s="428"/>
      <c r="UZN260" s="428"/>
      <c r="UZO260" s="428"/>
      <c r="UZP260" s="428"/>
      <c r="UZQ260" s="428"/>
      <c r="UZR260" s="428"/>
      <c r="UZS260" s="428"/>
      <c r="UZT260" s="428"/>
      <c r="UZU260" s="428"/>
      <c r="UZV260" s="428"/>
      <c r="UZW260" s="428"/>
      <c r="UZX260" s="428"/>
      <c r="UZY260" s="428"/>
      <c r="UZZ260" s="428"/>
      <c r="VAA260" s="428"/>
      <c r="VAB260" s="428"/>
      <c r="VAC260" s="428"/>
      <c r="VAD260" s="428"/>
      <c r="VAE260" s="428"/>
      <c r="VAF260" s="428"/>
      <c r="VAG260" s="428"/>
      <c r="VAH260" s="428"/>
      <c r="VAI260" s="428"/>
      <c r="VAJ260" s="428"/>
      <c r="VAK260" s="428"/>
      <c r="VAL260" s="428"/>
      <c r="VAM260" s="428"/>
      <c r="VAN260" s="428"/>
      <c r="VAO260" s="428"/>
      <c r="VAP260" s="428"/>
      <c r="VAQ260" s="428"/>
      <c r="VAR260" s="428"/>
      <c r="VAS260" s="428"/>
      <c r="VAT260" s="428"/>
      <c r="VAU260" s="428"/>
      <c r="VAV260" s="428"/>
      <c r="VAW260" s="428"/>
      <c r="VAX260" s="428"/>
      <c r="VAY260" s="428"/>
      <c r="VAZ260" s="428"/>
      <c r="VBA260" s="428"/>
      <c r="VBB260" s="428"/>
      <c r="VBC260" s="428"/>
      <c r="VBD260" s="428"/>
      <c r="VBE260" s="428"/>
      <c r="VBF260" s="428"/>
      <c r="VBG260" s="428"/>
      <c r="VBH260" s="428"/>
      <c r="VBI260" s="428"/>
      <c r="VBJ260" s="428"/>
      <c r="VBK260" s="428"/>
      <c r="VBL260" s="428"/>
      <c r="VBM260" s="428"/>
      <c r="VBN260" s="428"/>
      <c r="VBO260" s="428"/>
      <c r="VBP260" s="428"/>
      <c r="VBQ260" s="428"/>
      <c r="VBR260" s="428"/>
      <c r="VBS260" s="428"/>
      <c r="VBT260" s="428"/>
      <c r="VBU260" s="428"/>
      <c r="VBV260" s="428"/>
      <c r="VBW260" s="428"/>
      <c r="VBX260" s="428"/>
      <c r="VBY260" s="428"/>
      <c r="VBZ260" s="428"/>
      <c r="VCA260" s="428"/>
      <c r="VCB260" s="428"/>
      <c r="VCC260" s="428"/>
      <c r="VCD260" s="428"/>
      <c r="VCE260" s="428"/>
      <c r="VCF260" s="428"/>
      <c r="VCG260" s="428"/>
      <c r="VCH260" s="428"/>
      <c r="VCI260" s="428"/>
      <c r="VCJ260" s="428"/>
      <c r="VCK260" s="428"/>
      <c r="VCL260" s="428"/>
      <c r="VCM260" s="428"/>
      <c r="VCN260" s="428"/>
      <c r="VCO260" s="428"/>
      <c r="VCP260" s="428"/>
      <c r="VCQ260" s="428"/>
      <c r="VCR260" s="428"/>
      <c r="VCS260" s="428"/>
      <c r="VCT260" s="428"/>
      <c r="VCU260" s="428"/>
      <c r="VCV260" s="428"/>
      <c r="VCW260" s="428"/>
      <c r="VCX260" s="428"/>
      <c r="VCY260" s="428"/>
      <c r="VCZ260" s="428"/>
      <c r="VDA260" s="428"/>
      <c r="VDB260" s="428"/>
      <c r="VDC260" s="428"/>
      <c r="VDD260" s="428"/>
      <c r="VDE260" s="428"/>
      <c r="VDF260" s="428"/>
      <c r="VDG260" s="428"/>
      <c r="VDH260" s="428"/>
      <c r="VDI260" s="428"/>
      <c r="VDJ260" s="428"/>
      <c r="VDK260" s="428"/>
      <c r="VDL260" s="428"/>
      <c r="VDM260" s="428"/>
      <c r="VDN260" s="428"/>
      <c r="VDO260" s="428"/>
      <c r="VDP260" s="428"/>
      <c r="VDQ260" s="428"/>
      <c r="VDR260" s="428"/>
      <c r="VDS260" s="428"/>
      <c r="VDT260" s="428"/>
      <c r="VDU260" s="428"/>
      <c r="VDV260" s="428"/>
      <c r="VDW260" s="428"/>
      <c r="VDX260" s="428"/>
      <c r="VDY260" s="428"/>
      <c r="VDZ260" s="428"/>
      <c r="VEA260" s="428"/>
      <c r="VEB260" s="428"/>
      <c r="VEC260" s="428"/>
      <c r="VED260" s="428"/>
      <c r="VEE260" s="428"/>
      <c r="VEF260" s="428"/>
      <c r="VEG260" s="428"/>
      <c r="VEH260" s="428"/>
      <c r="VEI260" s="428"/>
      <c r="VEJ260" s="428"/>
      <c r="VEK260" s="428"/>
      <c r="VEL260" s="428"/>
      <c r="VEM260" s="428"/>
      <c r="VEN260" s="428"/>
      <c r="VEO260" s="428"/>
      <c r="VEP260" s="428"/>
      <c r="VEQ260" s="428"/>
      <c r="VER260" s="428"/>
      <c r="VES260" s="428"/>
      <c r="VET260" s="428"/>
      <c r="VEU260" s="428"/>
      <c r="VEV260" s="428"/>
      <c r="VEW260" s="428"/>
      <c r="VEX260" s="428"/>
      <c r="VEY260" s="428"/>
      <c r="VEZ260" s="428"/>
      <c r="VFA260" s="428"/>
      <c r="VFB260" s="428"/>
      <c r="VFC260" s="428"/>
      <c r="VFD260" s="428"/>
      <c r="VFE260" s="428"/>
      <c r="VFF260" s="428"/>
      <c r="VFG260" s="428"/>
      <c r="VFH260" s="428"/>
      <c r="VFI260" s="428"/>
      <c r="VFJ260" s="428"/>
      <c r="VFK260" s="428"/>
      <c r="VFL260" s="428"/>
      <c r="VFM260" s="428"/>
      <c r="VFN260" s="428"/>
      <c r="VFO260" s="428"/>
      <c r="VFP260" s="428"/>
      <c r="VFQ260" s="428"/>
      <c r="VFR260" s="428"/>
      <c r="VFS260" s="428"/>
      <c r="VFT260" s="428"/>
      <c r="VFU260" s="428"/>
      <c r="VFV260" s="428"/>
      <c r="VFW260" s="428"/>
      <c r="VFX260" s="428"/>
      <c r="VFY260" s="428"/>
      <c r="VFZ260" s="428"/>
      <c r="VGA260" s="428"/>
      <c r="VGB260" s="428"/>
      <c r="VGC260" s="428"/>
      <c r="VGD260" s="428"/>
      <c r="VGE260" s="428"/>
      <c r="VGF260" s="428"/>
      <c r="VGG260" s="428"/>
      <c r="VGH260" s="428"/>
      <c r="VGI260" s="428"/>
      <c r="VGJ260" s="428"/>
      <c r="VGK260" s="428"/>
      <c r="VGL260" s="428"/>
      <c r="VGM260" s="428"/>
      <c r="VGN260" s="428"/>
      <c r="VGO260" s="428"/>
      <c r="VGP260" s="428"/>
      <c r="VGQ260" s="428"/>
      <c r="VGR260" s="428"/>
      <c r="VGS260" s="428"/>
      <c r="VGT260" s="428"/>
      <c r="VGU260" s="428"/>
      <c r="VGV260" s="428"/>
      <c r="VGW260" s="428"/>
      <c r="VGX260" s="428"/>
      <c r="VGY260" s="428"/>
      <c r="VGZ260" s="428"/>
      <c r="VHA260" s="428"/>
      <c r="VHB260" s="428"/>
      <c r="VHC260" s="428"/>
      <c r="VHD260" s="428"/>
      <c r="VHE260" s="428"/>
      <c r="VHF260" s="428"/>
      <c r="VHG260" s="428"/>
      <c r="VHH260" s="428"/>
      <c r="VHI260" s="428"/>
      <c r="VHJ260" s="428"/>
      <c r="VHK260" s="428"/>
      <c r="VHL260" s="428"/>
      <c r="VHM260" s="428"/>
      <c r="VHN260" s="428"/>
      <c r="VHO260" s="428"/>
      <c r="VHP260" s="428"/>
      <c r="VHQ260" s="428"/>
      <c r="VHR260" s="428"/>
      <c r="VHS260" s="428"/>
      <c r="VHT260" s="428"/>
      <c r="VHU260" s="428"/>
      <c r="VHV260" s="428"/>
      <c r="VHW260" s="428"/>
      <c r="VHX260" s="428"/>
      <c r="VHY260" s="428"/>
      <c r="VHZ260" s="428"/>
      <c r="VIA260" s="428"/>
      <c r="VIB260" s="428"/>
      <c r="VIC260" s="428"/>
      <c r="VID260" s="428"/>
      <c r="VIE260" s="428"/>
      <c r="VIF260" s="428"/>
      <c r="VIG260" s="428"/>
      <c r="VIH260" s="428"/>
      <c r="VII260" s="428"/>
      <c r="VIJ260" s="428"/>
      <c r="VIK260" s="428"/>
      <c r="VIL260" s="428"/>
      <c r="VIM260" s="428"/>
      <c r="VIN260" s="428"/>
      <c r="VIO260" s="428"/>
      <c r="VIP260" s="428"/>
      <c r="VIQ260" s="428"/>
      <c r="VIR260" s="428"/>
      <c r="VIS260" s="428"/>
      <c r="VIT260" s="428"/>
      <c r="VIU260" s="428"/>
      <c r="VIV260" s="428"/>
      <c r="VIW260" s="428"/>
      <c r="VIX260" s="428"/>
      <c r="VIY260" s="428"/>
      <c r="VIZ260" s="428"/>
      <c r="VJA260" s="428"/>
      <c r="VJB260" s="428"/>
      <c r="VJC260" s="428"/>
      <c r="VJD260" s="428"/>
      <c r="VJE260" s="428"/>
      <c r="VJF260" s="428"/>
      <c r="VJG260" s="428"/>
      <c r="VJH260" s="428"/>
      <c r="VJI260" s="428"/>
      <c r="VJJ260" s="428"/>
      <c r="VJK260" s="428"/>
      <c r="VJL260" s="428"/>
      <c r="VJM260" s="428"/>
      <c r="VJN260" s="428"/>
      <c r="VJO260" s="428"/>
      <c r="VJP260" s="428"/>
      <c r="VJQ260" s="428"/>
      <c r="VJR260" s="428"/>
      <c r="VJS260" s="428"/>
      <c r="VJT260" s="428"/>
      <c r="VJU260" s="428"/>
      <c r="VJV260" s="428"/>
      <c r="VJW260" s="428"/>
      <c r="VJX260" s="428"/>
      <c r="VJY260" s="428"/>
      <c r="VJZ260" s="428"/>
      <c r="VKA260" s="428"/>
      <c r="VKB260" s="428"/>
      <c r="VKC260" s="428"/>
      <c r="VKD260" s="428"/>
      <c r="VKE260" s="428"/>
      <c r="VKF260" s="428"/>
      <c r="VKG260" s="428"/>
      <c r="VKH260" s="428"/>
      <c r="VKI260" s="428"/>
      <c r="VKJ260" s="428"/>
      <c r="VKK260" s="428"/>
      <c r="VKL260" s="428"/>
      <c r="VKM260" s="428"/>
      <c r="VKN260" s="428"/>
      <c r="VKO260" s="428"/>
      <c r="VKP260" s="428"/>
      <c r="VKQ260" s="428"/>
      <c r="VKR260" s="428"/>
      <c r="VKS260" s="428"/>
      <c r="VKT260" s="428"/>
      <c r="VKU260" s="428"/>
      <c r="VKV260" s="428"/>
      <c r="VKW260" s="428"/>
      <c r="VKX260" s="428"/>
      <c r="VKY260" s="428"/>
      <c r="VKZ260" s="428"/>
      <c r="VLA260" s="428"/>
      <c r="VLB260" s="428"/>
      <c r="VLC260" s="428"/>
      <c r="VLD260" s="428"/>
      <c r="VLE260" s="428"/>
      <c r="VLF260" s="428"/>
      <c r="VLG260" s="428"/>
      <c r="VLH260" s="428"/>
      <c r="VLI260" s="428"/>
      <c r="VLJ260" s="428"/>
      <c r="VLK260" s="428"/>
      <c r="VLL260" s="428"/>
      <c r="VLM260" s="428"/>
      <c r="VLN260" s="428"/>
      <c r="VLO260" s="428"/>
      <c r="VLP260" s="428"/>
      <c r="VLQ260" s="428"/>
      <c r="VLR260" s="428"/>
      <c r="VLS260" s="428"/>
      <c r="VLT260" s="428"/>
      <c r="VLU260" s="428"/>
      <c r="VLV260" s="428"/>
      <c r="VLW260" s="428"/>
      <c r="VLX260" s="428"/>
      <c r="VLY260" s="428"/>
      <c r="VLZ260" s="428"/>
      <c r="VMA260" s="428"/>
      <c r="VMB260" s="428"/>
      <c r="VMC260" s="428"/>
      <c r="VMD260" s="428"/>
      <c r="VME260" s="428"/>
      <c r="VMF260" s="428"/>
      <c r="VMG260" s="428"/>
      <c r="VMH260" s="428"/>
      <c r="VMI260" s="428"/>
      <c r="VMJ260" s="428"/>
      <c r="VMK260" s="428"/>
      <c r="VML260" s="428"/>
      <c r="VMM260" s="428"/>
      <c r="VMN260" s="428"/>
      <c r="VMO260" s="428"/>
      <c r="VMP260" s="428"/>
      <c r="VMQ260" s="428"/>
      <c r="VMR260" s="428"/>
      <c r="VMS260" s="428"/>
      <c r="VMT260" s="428"/>
      <c r="VMU260" s="428"/>
      <c r="VMV260" s="428"/>
      <c r="VMW260" s="428"/>
      <c r="VMX260" s="428"/>
      <c r="VMY260" s="428"/>
      <c r="VMZ260" s="428"/>
      <c r="VNA260" s="428"/>
      <c r="VNB260" s="428"/>
      <c r="VNC260" s="428"/>
      <c r="VND260" s="428"/>
      <c r="VNE260" s="428"/>
      <c r="VNF260" s="428"/>
      <c r="VNG260" s="428"/>
      <c r="VNH260" s="428"/>
      <c r="VNI260" s="428"/>
      <c r="VNJ260" s="428"/>
      <c r="VNK260" s="428"/>
      <c r="VNL260" s="428"/>
      <c r="VNM260" s="428"/>
      <c r="VNN260" s="428"/>
      <c r="VNO260" s="428"/>
      <c r="VNP260" s="428"/>
      <c r="VNQ260" s="428"/>
      <c r="VNR260" s="428"/>
      <c r="VNS260" s="428"/>
      <c r="VNT260" s="428"/>
      <c r="VNU260" s="428"/>
      <c r="VNV260" s="428"/>
      <c r="VNW260" s="428"/>
      <c r="VNX260" s="428"/>
      <c r="VNY260" s="428"/>
      <c r="VNZ260" s="428"/>
      <c r="VOA260" s="428"/>
      <c r="VOB260" s="428"/>
      <c r="VOC260" s="428"/>
      <c r="VOD260" s="428"/>
      <c r="VOE260" s="428"/>
      <c r="VOF260" s="428"/>
      <c r="VOG260" s="428"/>
      <c r="VOH260" s="428"/>
      <c r="VOI260" s="428"/>
      <c r="VOJ260" s="428"/>
      <c r="VOK260" s="428"/>
      <c r="VOL260" s="428"/>
      <c r="VOM260" s="428"/>
      <c r="VON260" s="428"/>
      <c r="VOO260" s="428"/>
      <c r="VOP260" s="428"/>
      <c r="VOQ260" s="428"/>
      <c r="VOR260" s="428"/>
      <c r="VOS260" s="428"/>
      <c r="VOT260" s="428"/>
      <c r="VOU260" s="428"/>
      <c r="VOV260" s="428"/>
      <c r="VOW260" s="428"/>
      <c r="VOX260" s="428"/>
      <c r="VOY260" s="428"/>
      <c r="VOZ260" s="428"/>
      <c r="VPA260" s="428"/>
      <c r="VPB260" s="428"/>
      <c r="VPC260" s="428"/>
      <c r="VPD260" s="428"/>
      <c r="VPE260" s="428"/>
      <c r="VPF260" s="428"/>
      <c r="VPG260" s="428"/>
      <c r="VPH260" s="428"/>
      <c r="VPI260" s="428"/>
      <c r="VPJ260" s="428"/>
      <c r="VPK260" s="428"/>
      <c r="VPL260" s="428"/>
      <c r="VPM260" s="428"/>
      <c r="VPN260" s="428"/>
      <c r="VPO260" s="428"/>
      <c r="VPP260" s="428"/>
      <c r="VPQ260" s="428"/>
      <c r="VPR260" s="428"/>
      <c r="VPS260" s="428"/>
      <c r="VPT260" s="428"/>
      <c r="VPU260" s="428"/>
      <c r="VPV260" s="428"/>
      <c r="VPW260" s="428"/>
      <c r="VPX260" s="428"/>
      <c r="VPY260" s="428"/>
      <c r="VPZ260" s="428"/>
      <c r="VQA260" s="428"/>
      <c r="VQB260" s="428"/>
      <c r="VQC260" s="428"/>
      <c r="VQD260" s="428"/>
      <c r="VQE260" s="428"/>
      <c r="VQF260" s="428"/>
      <c r="VQG260" s="428"/>
      <c r="VQH260" s="428"/>
      <c r="VQI260" s="428"/>
      <c r="VQJ260" s="428"/>
      <c r="VQK260" s="428"/>
      <c r="VQL260" s="428"/>
      <c r="VQM260" s="428"/>
      <c r="VQN260" s="428"/>
      <c r="VQO260" s="428"/>
      <c r="VQP260" s="428"/>
      <c r="VQQ260" s="428"/>
      <c r="VQR260" s="428"/>
      <c r="VQS260" s="428"/>
      <c r="VQT260" s="428"/>
      <c r="VQU260" s="428"/>
      <c r="VQV260" s="428"/>
      <c r="VQW260" s="428"/>
      <c r="VQX260" s="428"/>
      <c r="VQY260" s="428"/>
      <c r="VQZ260" s="428"/>
      <c r="VRA260" s="428"/>
      <c r="VRB260" s="428"/>
      <c r="VRC260" s="428"/>
      <c r="VRD260" s="428"/>
      <c r="VRE260" s="428"/>
      <c r="VRF260" s="428"/>
      <c r="VRG260" s="428"/>
      <c r="VRH260" s="428"/>
      <c r="VRI260" s="428"/>
      <c r="VRJ260" s="428"/>
      <c r="VRK260" s="428"/>
      <c r="VRL260" s="428"/>
      <c r="VRM260" s="428"/>
      <c r="VRN260" s="428"/>
      <c r="VRO260" s="428"/>
      <c r="VRP260" s="428"/>
      <c r="VRQ260" s="428"/>
      <c r="VRR260" s="428"/>
      <c r="VRS260" s="428"/>
      <c r="VRT260" s="428"/>
      <c r="VRU260" s="428"/>
      <c r="VRV260" s="428"/>
      <c r="VRW260" s="428"/>
      <c r="VRX260" s="428"/>
      <c r="VRY260" s="428"/>
      <c r="VRZ260" s="428"/>
      <c r="VSA260" s="428"/>
      <c r="VSB260" s="428"/>
      <c r="VSC260" s="428"/>
      <c r="VSD260" s="428"/>
      <c r="VSE260" s="428"/>
      <c r="VSF260" s="428"/>
      <c r="VSG260" s="428"/>
      <c r="VSH260" s="428"/>
      <c r="VSI260" s="428"/>
      <c r="VSJ260" s="428"/>
      <c r="VSK260" s="428"/>
      <c r="VSL260" s="428"/>
      <c r="VSM260" s="428"/>
      <c r="VSN260" s="428"/>
      <c r="VSO260" s="428"/>
      <c r="VSP260" s="428"/>
      <c r="VSQ260" s="428"/>
      <c r="VSR260" s="428"/>
      <c r="VSS260" s="428"/>
      <c r="VST260" s="428"/>
      <c r="VSU260" s="428"/>
      <c r="VSV260" s="428"/>
      <c r="VSW260" s="428"/>
      <c r="VSX260" s="428"/>
      <c r="VSY260" s="428"/>
      <c r="VSZ260" s="428"/>
      <c r="VTA260" s="428"/>
      <c r="VTB260" s="428"/>
      <c r="VTC260" s="428"/>
      <c r="VTD260" s="428"/>
      <c r="VTE260" s="428"/>
      <c r="VTF260" s="428"/>
      <c r="VTG260" s="428"/>
      <c r="VTH260" s="428"/>
      <c r="VTI260" s="428"/>
      <c r="VTJ260" s="428"/>
      <c r="VTK260" s="428"/>
      <c r="VTL260" s="428"/>
      <c r="VTM260" s="428"/>
      <c r="VTN260" s="428"/>
      <c r="VTO260" s="428"/>
      <c r="VTP260" s="428"/>
      <c r="VTQ260" s="428"/>
      <c r="VTR260" s="428"/>
      <c r="VTS260" s="428"/>
      <c r="VTT260" s="428"/>
      <c r="VTU260" s="428"/>
      <c r="VTV260" s="428"/>
      <c r="VTW260" s="428"/>
      <c r="VTX260" s="428"/>
      <c r="VTY260" s="428"/>
      <c r="VTZ260" s="428"/>
      <c r="VUA260" s="428"/>
      <c r="VUB260" s="428"/>
      <c r="VUC260" s="428"/>
      <c r="VUD260" s="428"/>
      <c r="VUE260" s="428"/>
      <c r="VUF260" s="428"/>
      <c r="VUG260" s="428"/>
      <c r="VUH260" s="428"/>
      <c r="VUI260" s="428"/>
      <c r="VUJ260" s="428"/>
      <c r="VUK260" s="428"/>
      <c r="VUL260" s="428"/>
      <c r="VUM260" s="428"/>
      <c r="VUN260" s="428"/>
      <c r="VUO260" s="428"/>
      <c r="VUP260" s="428"/>
      <c r="VUQ260" s="428"/>
      <c r="VUR260" s="428"/>
      <c r="VUS260" s="428"/>
      <c r="VUT260" s="428"/>
      <c r="VUU260" s="428"/>
      <c r="VUV260" s="428"/>
      <c r="VUW260" s="428"/>
      <c r="VUX260" s="428"/>
      <c r="VUY260" s="428"/>
      <c r="VUZ260" s="428"/>
      <c r="VVA260" s="428"/>
      <c r="VVB260" s="428"/>
      <c r="VVC260" s="428"/>
      <c r="VVD260" s="428"/>
      <c r="VVE260" s="428"/>
      <c r="VVF260" s="428"/>
      <c r="VVG260" s="428"/>
      <c r="VVH260" s="428"/>
      <c r="VVI260" s="428"/>
      <c r="VVJ260" s="428"/>
      <c r="VVK260" s="428"/>
      <c r="VVL260" s="428"/>
      <c r="VVM260" s="428"/>
      <c r="VVN260" s="428"/>
      <c r="VVO260" s="428"/>
      <c r="VVP260" s="428"/>
      <c r="VVQ260" s="428"/>
      <c r="VVR260" s="428"/>
      <c r="VVS260" s="428"/>
      <c r="VVT260" s="428"/>
      <c r="VVU260" s="428"/>
      <c r="VVV260" s="428"/>
      <c r="VVW260" s="428"/>
      <c r="VVX260" s="428"/>
      <c r="VVY260" s="428"/>
      <c r="VVZ260" s="428"/>
      <c r="VWA260" s="428"/>
      <c r="VWB260" s="428"/>
      <c r="VWC260" s="428"/>
      <c r="VWD260" s="428"/>
      <c r="VWE260" s="428"/>
      <c r="VWF260" s="428"/>
      <c r="VWG260" s="428"/>
      <c r="VWH260" s="428"/>
      <c r="VWI260" s="428"/>
      <c r="VWJ260" s="428"/>
      <c r="VWK260" s="428"/>
      <c r="VWL260" s="428"/>
      <c r="VWM260" s="428"/>
      <c r="VWN260" s="428"/>
      <c r="VWO260" s="428"/>
      <c r="VWP260" s="428"/>
      <c r="VWQ260" s="428"/>
      <c r="VWR260" s="428"/>
      <c r="VWS260" s="428"/>
      <c r="VWT260" s="428"/>
      <c r="VWU260" s="428"/>
      <c r="VWV260" s="428"/>
      <c r="VWW260" s="428"/>
      <c r="VWX260" s="428"/>
      <c r="VWY260" s="428"/>
      <c r="VWZ260" s="428"/>
      <c r="VXA260" s="428"/>
      <c r="VXB260" s="428"/>
      <c r="VXC260" s="428"/>
      <c r="VXD260" s="428"/>
      <c r="VXE260" s="428"/>
      <c r="VXF260" s="428"/>
      <c r="VXG260" s="428"/>
      <c r="VXH260" s="428"/>
      <c r="VXI260" s="428"/>
      <c r="VXJ260" s="428"/>
      <c r="VXK260" s="428"/>
      <c r="VXL260" s="428"/>
      <c r="VXM260" s="428"/>
      <c r="VXN260" s="428"/>
      <c r="VXO260" s="428"/>
      <c r="VXP260" s="428"/>
      <c r="VXQ260" s="428"/>
      <c r="VXR260" s="428"/>
      <c r="VXS260" s="428"/>
      <c r="VXT260" s="428"/>
      <c r="VXU260" s="428"/>
      <c r="VXV260" s="428"/>
      <c r="VXW260" s="428"/>
      <c r="VXX260" s="428"/>
      <c r="VXY260" s="428"/>
      <c r="VXZ260" s="428"/>
      <c r="VYA260" s="428"/>
      <c r="VYB260" s="428"/>
      <c r="VYC260" s="428"/>
      <c r="VYD260" s="428"/>
      <c r="VYE260" s="428"/>
      <c r="VYF260" s="428"/>
      <c r="VYG260" s="428"/>
      <c r="VYH260" s="428"/>
      <c r="VYI260" s="428"/>
      <c r="VYJ260" s="428"/>
      <c r="VYK260" s="428"/>
      <c r="VYL260" s="428"/>
      <c r="VYM260" s="428"/>
      <c r="VYN260" s="428"/>
      <c r="VYO260" s="428"/>
      <c r="VYP260" s="428"/>
      <c r="VYQ260" s="428"/>
      <c r="VYR260" s="428"/>
      <c r="VYS260" s="428"/>
      <c r="VYT260" s="428"/>
      <c r="VYU260" s="428"/>
      <c r="VYV260" s="428"/>
      <c r="VYW260" s="428"/>
      <c r="VYX260" s="428"/>
      <c r="VYY260" s="428"/>
      <c r="VYZ260" s="428"/>
      <c r="VZA260" s="428"/>
      <c r="VZB260" s="428"/>
      <c r="VZC260" s="428"/>
      <c r="VZD260" s="428"/>
      <c r="VZE260" s="428"/>
      <c r="VZF260" s="428"/>
      <c r="VZG260" s="428"/>
      <c r="VZH260" s="428"/>
      <c r="VZI260" s="428"/>
      <c r="VZJ260" s="428"/>
      <c r="VZK260" s="428"/>
      <c r="VZL260" s="428"/>
      <c r="VZM260" s="428"/>
      <c r="VZN260" s="428"/>
      <c r="VZO260" s="428"/>
      <c r="VZP260" s="428"/>
      <c r="VZQ260" s="428"/>
      <c r="VZR260" s="428"/>
      <c r="VZS260" s="428"/>
      <c r="VZT260" s="428"/>
      <c r="VZU260" s="428"/>
      <c r="VZV260" s="428"/>
      <c r="VZW260" s="428"/>
      <c r="VZX260" s="428"/>
      <c r="VZY260" s="428"/>
      <c r="VZZ260" s="428"/>
      <c r="WAA260" s="428"/>
      <c r="WAB260" s="428"/>
      <c r="WAC260" s="428"/>
      <c r="WAD260" s="428"/>
      <c r="WAE260" s="428"/>
      <c r="WAF260" s="428"/>
      <c r="WAG260" s="428"/>
      <c r="WAH260" s="428"/>
      <c r="WAI260" s="428"/>
      <c r="WAJ260" s="428"/>
      <c r="WAK260" s="428"/>
      <c r="WAL260" s="428"/>
      <c r="WAM260" s="428"/>
      <c r="WAN260" s="428"/>
      <c r="WAO260" s="428"/>
      <c r="WAP260" s="428"/>
      <c r="WAQ260" s="428"/>
      <c r="WAR260" s="428"/>
      <c r="WAS260" s="428"/>
      <c r="WAT260" s="428"/>
      <c r="WAU260" s="428"/>
      <c r="WAV260" s="428"/>
      <c r="WAW260" s="428"/>
      <c r="WAX260" s="428"/>
      <c r="WAY260" s="428"/>
      <c r="WAZ260" s="428"/>
      <c r="WBA260" s="428"/>
      <c r="WBB260" s="428"/>
      <c r="WBC260" s="428"/>
      <c r="WBD260" s="428"/>
      <c r="WBE260" s="428"/>
      <c r="WBF260" s="428"/>
      <c r="WBG260" s="428"/>
      <c r="WBH260" s="428"/>
      <c r="WBI260" s="428"/>
      <c r="WBJ260" s="428"/>
      <c r="WBK260" s="428"/>
      <c r="WBL260" s="428"/>
      <c r="WBM260" s="428"/>
      <c r="WBN260" s="428"/>
      <c r="WBO260" s="428"/>
      <c r="WBP260" s="428"/>
      <c r="WBQ260" s="428"/>
      <c r="WBR260" s="428"/>
      <c r="WBS260" s="428"/>
      <c r="WBT260" s="428"/>
      <c r="WBU260" s="428"/>
      <c r="WBV260" s="428"/>
      <c r="WBW260" s="428"/>
      <c r="WBX260" s="428"/>
      <c r="WBY260" s="428"/>
      <c r="WBZ260" s="428"/>
      <c r="WCA260" s="428"/>
      <c r="WCB260" s="428"/>
      <c r="WCC260" s="428"/>
      <c r="WCD260" s="428"/>
      <c r="WCE260" s="428"/>
      <c r="WCF260" s="428"/>
      <c r="WCG260" s="428"/>
      <c r="WCH260" s="428"/>
      <c r="WCI260" s="428"/>
      <c r="WCJ260" s="428"/>
      <c r="WCK260" s="428"/>
      <c r="WCL260" s="428"/>
      <c r="WCM260" s="428"/>
      <c r="WCN260" s="428"/>
      <c r="WCO260" s="428"/>
      <c r="WCP260" s="428"/>
      <c r="WCQ260" s="428"/>
      <c r="WCR260" s="428"/>
      <c r="WCS260" s="428"/>
      <c r="WCT260" s="428"/>
      <c r="WCU260" s="428"/>
      <c r="WCV260" s="428"/>
      <c r="WCW260" s="428"/>
      <c r="WCX260" s="428"/>
      <c r="WCY260" s="428"/>
      <c r="WCZ260" s="428"/>
      <c r="WDA260" s="428"/>
      <c r="WDB260" s="428"/>
      <c r="WDC260" s="428"/>
      <c r="WDD260" s="428"/>
      <c r="WDE260" s="428"/>
      <c r="WDF260" s="428"/>
      <c r="WDG260" s="428"/>
      <c r="WDH260" s="428"/>
      <c r="WDI260" s="428"/>
      <c r="WDJ260" s="428"/>
      <c r="WDK260" s="428"/>
      <c r="WDL260" s="428"/>
      <c r="WDM260" s="428"/>
      <c r="WDN260" s="428"/>
      <c r="WDO260" s="428"/>
      <c r="WDP260" s="428"/>
      <c r="WDQ260" s="428"/>
      <c r="WDR260" s="428"/>
      <c r="WDS260" s="428"/>
      <c r="WDT260" s="428"/>
      <c r="WDU260" s="428"/>
      <c r="WDV260" s="428"/>
      <c r="WDW260" s="428"/>
      <c r="WDX260" s="428"/>
      <c r="WDY260" s="428"/>
      <c r="WDZ260" s="428"/>
      <c r="WEA260" s="428"/>
      <c r="WEB260" s="428"/>
      <c r="WEC260" s="428"/>
      <c r="WED260" s="428"/>
      <c r="WEE260" s="428"/>
      <c r="WEF260" s="428"/>
      <c r="WEG260" s="428"/>
      <c r="WEH260" s="428"/>
      <c r="WEI260" s="428"/>
      <c r="WEJ260" s="428"/>
      <c r="WEK260" s="428"/>
      <c r="WEL260" s="428"/>
      <c r="WEM260" s="428"/>
      <c r="WEN260" s="428"/>
      <c r="WEO260" s="428"/>
      <c r="WEP260" s="428"/>
      <c r="WEQ260" s="428"/>
      <c r="WER260" s="428"/>
      <c r="WES260" s="428"/>
      <c r="WET260" s="428"/>
      <c r="WEU260" s="428"/>
      <c r="WEV260" s="428"/>
      <c r="WEW260" s="428"/>
      <c r="WEX260" s="428"/>
      <c r="WEY260" s="428"/>
      <c r="WEZ260" s="428"/>
      <c r="WFA260" s="428"/>
      <c r="WFB260" s="428"/>
      <c r="WFC260" s="428"/>
      <c r="WFD260" s="428"/>
      <c r="WFE260" s="428"/>
      <c r="WFF260" s="428"/>
      <c r="WFG260" s="428"/>
      <c r="WFH260" s="428"/>
      <c r="WFI260" s="428"/>
      <c r="WFJ260" s="428"/>
      <c r="WFK260" s="428"/>
      <c r="WFL260" s="428"/>
      <c r="WFM260" s="428"/>
      <c r="WFN260" s="428"/>
      <c r="WFO260" s="428"/>
      <c r="WFP260" s="428"/>
      <c r="WFQ260" s="428"/>
      <c r="WFR260" s="428"/>
      <c r="WFS260" s="428"/>
      <c r="WFT260" s="428"/>
      <c r="WFU260" s="428"/>
      <c r="WFV260" s="428"/>
      <c r="WFW260" s="428"/>
      <c r="WFX260" s="428"/>
      <c r="WFY260" s="428"/>
      <c r="WFZ260" s="428"/>
      <c r="WGA260" s="428"/>
      <c r="WGB260" s="428"/>
      <c r="WGC260" s="428"/>
      <c r="WGD260" s="428"/>
      <c r="WGE260" s="428"/>
      <c r="WGF260" s="428"/>
      <c r="WGG260" s="428"/>
      <c r="WGH260" s="428"/>
      <c r="WGI260" s="428"/>
      <c r="WGJ260" s="428"/>
      <c r="WGK260" s="428"/>
      <c r="WGL260" s="428"/>
      <c r="WGM260" s="428"/>
      <c r="WGN260" s="428"/>
      <c r="WGO260" s="428"/>
      <c r="WGP260" s="428"/>
      <c r="WGQ260" s="428"/>
      <c r="WGR260" s="428"/>
      <c r="WGS260" s="428"/>
      <c r="WGT260" s="428"/>
      <c r="WGU260" s="428"/>
      <c r="WGV260" s="428"/>
      <c r="WGW260" s="428"/>
      <c r="WGX260" s="428"/>
      <c r="WGY260" s="428"/>
      <c r="WGZ260" s="428"/>
      <c r="WHA260" s="428"/>
      <c r="WHB260" s="428"/>
      <c r="WHC260" s="428"/>
      <c r="WHD260" s="428"/>
      <c r="WHE260" s="428"/>
      <c r="WHF260" s="428"/>
      <c r="WHG260" s="428"/>
      <c r="WHH260" s="428"/>
      <c r="WHI260" s="428"/>
      <c r="WHJ260" s="428"/>
      <c r="WHK260" s="428"/>
      <c r="WHL260" s="428"/>
      <c r="WHM260" s="428"/>
      <c r="WHN260" s="428"/>
      <c r="WHO260" s="428"/>
      <c r="WHP260" s="428"/>
      <c r="WHQ260" s="428"/>
      <c r="WHR260" s="428"/>
      <c r="WHS260" s="428"/>
      <c r="WHT260" s="428"/>
      <c r="WHU260" s="428"/>
      <c r="WHV260" s="428"/>
      <c r="WHW260" s="428"/>
      <c r="WHX260" s="428"/>
      <c r="WHY260" s="428"/>
      <c r="WHZ260" s="428"/>
      <c r="WIA260" s="428"/>
      <c r="WIB260" s="428"/>
      <c r="WIC260" s="428"/>
      <c r="WID260" s="428"/>
      <c r="WIE260" s="428"/>
      <c r="WIF260" s="428"/>
      <c r="WIG260" s="428"/>
      <c r="WIH260" s="428"/>
      <c r="WII260" s="428"/>
      <c r="WIJ260" s="428"/>
      <c r="WIK260" s="428"/>
      <c r="WIL260" s="428"/>
      <c r="WIM260" s="428"/>
      <c r="WIN260" s="428"/>
      <c r="WIO260" s="428"/>
      <c r="WIP260" s="428"/>
      <c r="WIQ260" s="428"/>
      <c r="WIR260" s="428"/>
      <c r="WIS260" s="428"/>
      <c r="WIT260" s="428"/>
      <c r="WIU260" s="428"/>
      <c r="WIV260" s="428"/>
      <c r="WIW260" s="428"/>
      <c r="WIX260" s="428"/>
      <c r="WIY260" s="428"/>
      <c r="WIZ260" s="428"/>
      <c r="WJA260" s="428"/>
      <c r="WJB260" s="428"/>
      <c r="WJC260" s="428"/>
      <c r="WJD260" s="428"/>
      <c r="WJE260" s="428"/>
      <c r="WJF260" s="428"/>
      <c r="WJG260" s="428"/>
      <c r="WJH260" s="428"/>
      <c r="WJI260" s="428"/>
      <c r="WJJ260" s="428"/>
      <c r="WJK260" s="428"/>
      <c r="WJL260" s="428"/>
      <c r="WJM260" s="428"/>
      <c r="WJN260" s="428"/>
      <c r="WJO260" s="428"/>
      <c r="WJP260" s="428"/>
      <c r="WJQ260" s="428"/>
      <c r="WJR260" s="428"/>
      <c r="WJS260" s="428"/>
      <c r="WJT260" s="428"/>
      <c r="WJU260" s="428"/>
      <c r="WJV260" s="428"/>
      <c r="WJW260" s="428"/>
      <c r="WJX260" s="428"/>
      <c r="WJY260" s="428"/>
      <c r="WJZ260" s="428"/>
      <c r="WKA260" s="428"/>
      <c r="WKB260" s="428"/>
      <c r="WKC260" s="428"/>
      <c r="WKD260" s="428"/>
      <c r="WKE260" s="428"/>
      <c r="WKF260" s="428"/>
      <c r="WKG260" s="428"/>
      <c r="WKH260" s="428"/>
      <c r="WKI260" s="428"/>
      <c r="WKJ260" s="428"/>
      <c r="WKK260" s="428"/>
      <c r="WKL260" s="428"/>
      <c r="WKM260" s="428"/>
      <c r="WKN260" s="428"/>
      <c r="WKO260" s="428"/>
      <c r="WKP260" s="428"/>
      <c r="WKQ260" s="428"/>
      <c r="WKR260" s="428"/>
      <c r="WKS260" s="428"/>
      <c r="WKT260" s="428"/>
      <c r="WKU260" s="428"/>
      <c r="WKV260" s="428"/>
      <c r="WKW260" s="428"/>
      <c r="WKX260" s="428"/>
      <c r="WKY260" s="428"/>
      <c r="WKZ260" s="428"/>
      <c r="WLA260" s="428"/>
      <c r="WLB260" s="428"/>
      <c r="WLC260" s="428"/>
      <c r="WLD260" s="428"/>
      <c r="WLE260" s="428"/>
      <c r="WLF260" s="428"/>
      <c r="WLG260" s="428"/>
      <c r="WLH260" s="428"/>
      <c r="WLI260" s="428"/>
      <c r="WLJ260" s="428"/>
      <c r="WLK260" s="428"/>
      <c r="WLL260" s="428"/>
      <c r="WLM260" s="428"/>
      <c r="WLN260" s="428"/>
      <c r="WLO260" s="428"/>
      <c r="WLP260" s="428"/>
      <c r="WLQ260" s="428"/>
      <c r="WLR260" s="428"/>
      <c r="WLS260" s="428"/>
      <c r="WLT260" s="428"/>
      <c r="WLU260" s="428"/>
      <c r="WLV260" s="428"/>
      <c r="WLW260" s="428"/>
      <c r="WLX260" s="428"/>
      <c r="WLY260" s="428"/>
      <c r="WLZ260" s="428"/>
      <c r="WMA260" s="428"/>
      <c r="WMB260" s="428"/>
      <c r="WMC260" s="428"/>
      <c r="WMD260" s="428"/>
      <c r="WME260" s="428"/>
      <c r="WMF260" s="428"/>
      <c r="WMG260" s="428"/>
      <c r="WMH260" s="428"/>
      <c r="WMI260" s="428"/>
      <c r="WMJ260" s="428"/>
      <c r="WMK260" s="428"/>
      <c r="WML260" s="428"/>
      <c r="WMM260" s="428"/>
      <c r="WMN260" s="428"/>
      <c r="WMO260" s="428"/>
      <c r="WMP260" s="428"/>
      <c r="WMQ260" s="428"/>
      <c r="WMR260" s="428"/>
      <c r="WMS260" s="428"/>
      <c r="WMT260" s="428"/>
      <c r="WMU260" s="428"/>
      <c r="WMV260" s="428"/>
      <c r="WMW260" s="428"/>
      <c r="WMX260" s="428"/>
      <c r="WMY260" s="428"/>
      <c r="WMZ260" s="428"/>
      <c r="WNA260" s="428"/>
      <c r="WNB260" s="428"/>
      <c r="WNC260" s="428"/>
      <c r="WND260" s="428"/>
      <c r="WNE260" s="428"/>
      <c r="WNF260" s="428"/>
      <c r="WNG260" s="428"/>
      <c r="WNH260" s="428"/>
      <c r="WNI260" s="428"/>
      <c r="WNJ260" s="428"/>
      <c r="WNK260" s="428"/>
      <c r="WNL260" s="428"/>
      <c r="WNM260" s="428"/>
      <c r="WNN260" s="428"/>
      <c r="WNO260" s="428"/>
      <c r="WNP260" s="428"/>
      <c r="WNQ260" s="428"/>
      <c r="WNR260" s="428"/>
      <c r="WNS260" s="428"/>
      <c r="WNT260" s="428"/>
      <c r="WNU260" s="428"/>
      <c r="WNV260" s="428"/>
      <c r="WNW260" s="428"/>
      <c r="WNX260" s="428"/>
      <c r="WNY260" s="428"/>
      <c r="WNZ260" s="428"/>
      <c r="WOA260" s="428"/>
      <c r="WOB260" s="428"/>
      <c r="WOC260" s="428"/>
      <c r="WOD260" s="428"/>
      <c r="WOE260" s="428"/>
      <c r="WOF260" s="428"/>
      <c r="WOG260" s="428"/>
      <c r="WOH260" s="428"/>
      <c r="WOI260" s="428"/>
      <c r="WOJ260" s="428"/>
      <c r="WOK260" s="428"/>
      <c r="WOL260" s="428"/>
      <c r="WOM260" s="428"/>
      <c r="WON260" s="428"/>
      <c r="WOO260" s="428"/>
      <c r="WOP260" s="428"/>
      <c r="WOQ260" s="428"/>
      <c r="WOR260" s="428"/>
      <c r="WOS260" s="428"/>
      <c r="WOT260" s="428"/>
      <c r="WOU260" s="428"/>
      <c r="WOV260" s="428"/>
      <c r="WOW260" s="428"/>
      <c r="WOX260" s="428"/>
      <c r="WOY260" s="428"/>
      <c r="WOZ260" s="428"/>
      <c r="WPA260" s="428"/>
      <c r="WPB260" s="428"/>
      <c r="WPC260" s="428"/>
      <c r="WPD260" s="428"/>
      <c r="WPE260" s="428"/>
      <c r="WPF260" s="428"/>
      <c r="WPG260" s="428"/>
      <c r="WPH260" s="428"/>
      <c r="WPI260" s="428"/>
      <c r="WPJ260" s="428"/>
      <c r="WPK260" s="428"/>
      <c r="WPL260" s="428"/>
      <c r="WPM260" s="428"/>
      <c r="WPN260" s="428"/>
      <c r="WPO260" s="428"/>
      <c r="WPP260" s="428"/>
      <c r="WPQ260" s="428"/>
      <c r="WPR260" s="428"/>
      <c r="WPS260" s="428"/>
      <c r="WPT260" s="428"/>
      <c r="WPU260" s="428"/>
      <c r="WPV260" s="428"/>
      <c r="WPW260" s="428"/>
      <c r="WPX260" s="428"/>
      <c r="WPY260" s="428"/>
      <c r="WPZ260" s="428"/>
      <c r="WQA260" s="428"/>
      <c r="WQB260" s="428"/>
      <c r="WQC260" s="428"/>
      <c r="WQD260" s="428"/>
      <c r="WQE260" s="428"/>
      <c r="WQF260" s="428"/>
      <c r="WQG260" s="428"/>
      <c r="WQH260" s="428"/>
      <c r="WQI260" s="428"/>
      <c r="WQJ260" s="428"/>
      <c r="WQK260" s="428"/>
      <c r="WQL260" s="428"/>
      <c r="WQM260" s="428"/>
      <c r="WQN260" s="428"/>
      <c r="WQO260" s="428"/>
      <c r="WQP260" s="428"/>
      <c r="WQQ260" s="428"/>
      <c r="WQR260" s="428"/>
      <c r="WQS260" s="428"/>
      <c r="WQT260" s="428"/>
      <c r="WQU260" s="428"/>
      <c r="WQV260" s="428"/>
      <c r="WQW260" s="428"/>
      <c r="WQX260" s="428"/>
      <c r="WQY260" s="428"/>
      <c r="WQZ260" s="428"/>
      <c r="WRA260" s="428"/>
      <c r="WRB260" s="428"/>
      <c r="WRC260" s="428"/>
      <c r="WRD260" s="428"/>
      <c r="WRE260" s="428"/>
      <c r="WRF260" s="428"/>
      <c r="WRG260" s="428"/>
      <c r="WRH260" s="428"/>
      <c r="WRI260" s="428"/>
      <c r="WRJ260" s="428"/>
      <c r="WRK260" s="428"/>
      <c r="WRL260" s="428"/>
      <c r="WRM260" s="428"/>
      <c r="WRN260" s="428"/>
      <c r="WRO260" s="428"/>
      <c r="WRP260" s="428"/>
      <c r="WRQ260" s="428"/>
      <c r="WRR260" s="428"/>
      <c r="WRS260" s="428"/>
      <c r="WRT260" s="428"/>
      <c r="WRU260" s="428"/>
      <c r="WRV260" s="428"/>
      <c r="WRW260" s="428"/>
      <c r="WRX260" s="428"/>
      <c r="WRY260" s="428"/>
      <c r="WRZ260" s="428"/>
      <c r="WSA260" s="428"/>
      <c r="WSB260" s="428"/>
      <c r="WSC260" s="428"/>
      <c r="WSD260" s="428"/>
      <c r="WSE260" s="428"/>
      <c r="WSF260" s="428"/>
      <c r="WSG260" s="428"/>
      <c r="WSH260" s="428"/>
      <c r="WSI260" s="428"/>
      <c r="WSJ260" s="428"/>
      <c r="WSK260" s="428"/>
      <c r="WSL260" s="428"/>
      <c r="WSM260" s="428"/>
      <c r="WSN260" s="428"/>
      <c r="WSO260" s="428"/>
      <c r="WSP260" s="428"/>
      <c r="WSQ260" s="428"/>
      <c r="WSR260" s="428"/>
      <c r="WSS260" s="428"/>
      <c r="WST260" s="428"/>
      <c r="WSU260" s="428"/>
      <c r="WSV260" s="428"/>
      <c r="WSW260" s="428"/>
      <c r="WSX260" s="428"/>
      <c r="WSY260" s="428"/>
      <c r="WSZ260" s="428"/>
      <c r="WTA260" s="428"/>
      <c r="WTB260" s="428"/>
      <c r="WTC260" s="428"/>
      <c r="WTD260" s="428"/>
      <c r="WTE260" s="428"/>
      <c r="WTF260" s="428"/>
      <c r="WTG260" s="428"/>
      <c r="WTH260" s="428"/>
      <c r="WTI260" s="428"/>
      <c r="WTJ260" s="428"/>
      <c r="WTK260" s="428"/>
      <c r="WTL260" s="428"/>
      <c r="WTM260" s="428"/>
      <c r="WTN260" s="428"/>
      <c r="WTO260" s="428"/>
      <c r="WTP260" s="428"/>
      <c r="WTQ260" s="428"/>
      <c r="WTR260" s="428"/>
      <c r="WTS260" s="428"/>
      <c r="WTT260" s="428"/>
      <c r="WTU260" s="428"/>
      <c r="WTV260" s="428"/>
      <c r="WTW260" s="428"/>
      <c r="WTX260" s="428"/>
      <c r="WTY260" s="428"/>
      <c r="WTZ260" s="428"/>
      <c r="WUA260" s="428"/>
      <c r="WUB260" s="428"/>
      <c r="WUC260" s="428"/>
      <c r="WUD260" s="428"/>
      <c r="WUE260" s="428"/>
      <c r="WUF260" s="428"/>
      <c r="WUG260" s="428"/>
      <c r="WUH260" s="428"/>
      <c r="WUI260" s="428"/>
      <c r="WUJ260" s="428"/>
      <c r="WUK260" s="428"/>
      <c r="WUL260" s="428"/>
      <c r="WUM260" s="428"/>
      <c r="WUN260" s="428"/>
      <c r="WUO260" s="428"/>
      <c r="WUP260" s="428"/>
      <c r="WUQ260" s="428"/>
      <c r="WUR260" s="428"/>
      <c r="WUS260" s="428"/>
      <c r="WUT260" s="428"/>
      <c r="WUU260" s="428"/>
      <c r="WUV260" s="428"/>
      <c r="WUW260" s="428"/>
      <c r="WUX260" s="428"/>
      <c r="WUY260" s="428"/>
      <c r="WUZ260" s="428"/>
      <c r="WVA260" s="428"/>
      <c r="WVB260" s="428"/>
      <c r="WVC260" s="428"/>
      <c r="WVD260" s="428"/>
      <c r="WVE260" s="428"/>
      <c r="WVF260" s="428"/>
      <c r="WVG260" s="428"/>
      <c r="WVH260" s="428"/>
      <c r="WVI260" s="428"/>
      <c r="WVJ260" s="428"/>
      <c r="WVK260" s="428"/>
      <c r="WVL260" s="428"/>
      <c r="WVM260" s="428"/>
      <c r="WVN260" s="428"/>
      <c r="WVO260" s="428"/>
      <c r="WVP260" s="428"/>
      <c r="WVQ260" s="428"/>
      <c r="WVR260" s="428"/>
      <c r="WVS260" s="428"/>
      <c r="WVT260" s="428"/>
      <c r="WVU260" s="428"/>
      <c r="WVV260" s="428"/>
      <c r="WVW260" s="428"/>
      <c r="WVX260" s="428"/>
      <c r="WVY260" s="428"/>
      <c r="WVZ260" s="428"/>
      <c r="WWA260" s="428"/>
      <c r="WWB260" s="428"/>
      <c r="WWC260" s="428"/>
      <c r="WWD260" s="428"/>
      <c r="WWE260" s="428"/>
      <c r="WWF260" s="428"/>
      <c r="WWG260" s="428"/>
      <c r="WWH260" s="428"/>
      <c r="WWI260" s="428"/>
      <c r="WWJ260" s="428"/>
      <c r="WWK260" s="428"/>
      <c r="WWL260" s="428"/>
      <c r="WWM260" s="428"/>
      <c r="WWN260" s="428"/>
      <c r="WWO260" s="428"/>
      <c r="WWP260" s="428"/>
      <c r="WWQ260" s="428"/>
      <c r="WWR260" s="428"/>
      <c r="WWS260" s="428"/>
      <c r="WWT260" s="428"/>
      <c r="WWU260" s="428"/>
      <c r="WWV260" s="428"/>
      <c r="WWW260" s="428"/>
      <c r="WWX260" s="428"/>
      <c r="WWY260" s="428"/>
      <c r="WWZ260" s="428"/>
      <c r="WXA260" s="428"/>
      <c r="WXB260" s="428"/>
      <c r="WXC260" s="428"/>
      <c r="WXD260" s="428"/>
      <c r="WXE260" s="428"/>
      <c r="WXF260" s="428"/>
      <c r="WXG260" s="428"/>
      <c r="WXH260" s="428"/>
      <c r="WXI260" s="428"/>
      <c r="WXJ260" s="428"/>
      <c r="WXK260" s="428"/>
      <c r="WXL260" s="428"/>
      <c r="WXM260" s="428"/>
      <c r="WXN260" s="428"/>
      <c r="WXO260" s="428"/>
      <c r="WXP260" s="428"/>
      <c r="WXQ260" s="428"/>
      <c r="WXR260" s="428"/>
      <c r="WXS260" s="428"/>
      <c r="WXT260" s="428"/>
      <c r="WXU260" s="428"/>
      <c r="WXV260" s="428"/>
      <c r="WXW260" s="428"/>
      <c r="WXX260" s="428"/>
      <c r="WXY260" s="428"/>
      <c r="WXZ260" s="428"/>
      <c r="WYA260" s="428"/>
      <c r="WYB260" s="428"/>
      <c r="WYC260" s="428"/>
      <c r="WYD260" s="428"/>
      <c r="WYE260" s="428"/>
      <c r="WYF260" s="428"/>
      <c r="WYG260" s="428"/>
      <c r="WYH260" s="428"/>
      <c r="WYI260" s="428"/>
      <c r="WYJ260" s="428"/>
      <c r="WYK260" s="428"/>
      <c r="WYL260" s="428"/>
      <c r="WYM260" s="428"/>
      <c r="WYN260" s="428"/>
      <c r="WYO260" s="428"/>
      <c r="WYP260" s="428"/>
      <c r="WYQ260" s="428"/>
      <c r="WYR260" s="428"/>
      <c r="WYS260" s="428"/>
      <c r="WYT260" s="428"/>
      <c r="WYU260" s="428"/>
      <c r="WYV260" s="428"/>
      <c r="WYW260" s="428"/>
      <c r="WYX260" s="428"/>
      <c r="WYY260" s="428"/>
      <c r="WYZ260" s="428"/>
      <c r="WZA260" s="428"/>
      <c r="WZB260" s="428"/>
      <c r="WZC260" s="428"/>
      <c r="WZD260" s="428"/>
      <c r="WZE260" s="428"/>
      <c r="WZF260" s="428"/>
      <c r="WZG260" s="428"/>
      <c r="WZH260" s="428"/>
      <c r="WZI260" s="428"/>
      <c r="WZJ260" s="428"/>
      <c r="WZK260" s="428"/>
      <c r="WZL260" s="428"/>
      <c r="WZM260" s="428"/>
      <c r="WZN260" s="428"/>
      <c r="WZO260" s="428"/>
      <c r="WZP260" s="428"/>
      <c r="WZQ260" s="428"/>
      <c r="WZR260" s="428"/>
      <c r="WZS260" s="428"/>
      <c r="WZT260" s="428"/>
      <c r="WZU260" s="428"/>
      <c r="WZV260" s="428"/>
      <c r="WZW260" s="428"/>
      <c r="WZX260" s="428"/>
      <c r="WZY260" s="428"/>
      <c r="WZZ260" s="428"/>
      <c r="XAA260" s="428"/>
      <c r="XAB260" s="428"/>
      <c r="XAC260" s="428"/>
      <c r="XAD260" s="428"/>
      <c r="XAE260" s="428"/>
      <c r="XAF260" s="428"/>
      <c r="XAG260" s="428"/>
      <c r="XAH260" s="428"/>
      <c r="XAI260" s="428"/>
      <c r="XAJ260" s="428"/>
      <c r="XAK260" s="428"/>
      <c r="XAL260" s="428"/>
      <c r="XAM260" s="428"/>
      <c r="XAN260" s="428"/>
      <c r="XAO260" s="428"/>
      <c r="XAP260" s="428"/>
      <c r="XAQ260" s="428"/>
      <c r="XAR260" s="428"/>
      <c r="XAS260" s="428"/>
      <c r="XAT260" s="428"/>
      <c r="XAU260" s="428"/>
      <c r="XAV260" s="428"/>
      <c r="XAW260" s="428"/>
      <c r="XAX260" s="428"/>
      <c r="XAY260" s="428"/>
      <c r="XAZ260" s="428"/>
      <c r="XBA260" s="428"/>
      <c r="XBB260" s="428"/>
      <c r="XBC260" s="428"/>
      <c r="XBD260" s="428"/>
      <c r="XBE260" s="428"/>
      <c r="XBF260" s="428"/>
      <c r="XBG260" s="428"/>
      <c r="XBH260" s="428"/>
      <c r="XBI260" s="428"/>
      <c r="XBJ260" s="428"/>
      <c r="XBK260" s="428"/>
      <c r="XBL260" s="428"/>
      <c r="XBM260" s="428"/>
      <c r="XBN260" s="428"/>
      <c r="XBO260" s="428"/>
      <c r="XBP260" s="428"/>
      <c r="XBQ260" s="428"/>
      <c r="XBR260" s="428"/>
      <c r="XBS260" s="428"/>
      <c r="XBT260" s="428"/>
      <c r="XBU260" s="428"/>
      <c r="XBV260" s="428"/>
      <c r="XBW260" s="428"/>
      <c r="XBX260" s="428"/>
      <c r="XBY260" s="428"/>
      <c r="XBZ260" s="428"/>
      <c r="XCA260" s="428"/>
      <c r="XCB260" s="428"/>
      <c r="XCC260" s="428"/>
      <c r="XCD260" s="428"/>
      <c r="XCE260" s="428"/>
      <c r="XCF260" s="428"/>
      <c r="XCG260" s="428"/>
      <c r="XCH260" s="428"/>
      <c r="XCI260" s="428"/>
      <c r="XCJ260" s="428"/>
      <c r="XCK260" s="428"/>
      <c r="XCL260" s="428"/>
      <c r="XCM260" s="428"/>
      <c r="XCN260" s="428"/>
      <c r="XCO260" s="428"/>
      <c r="XCP260" s="428"/>
      <c r="XCQ260" s="428"/>
      <c r="XCR260" s="428"/>
      <c r="XCS260" s="428"/>
      <c r="XCT260" s="428"/>
      <c r="XCU260" s="428"/>
      <c r="XCV260" s="428"/>
      <c r="XCW260" s="428"/>
      <c r="XCX260" s="428"/>
      <c r="XCY260" s="428"/>
      <c r="XCZ260" s="428"/>
      <c r="XDA260" s="428"/>
      <c r="XDB260" s="428"/>
      <c r="XDC260" s="428"/>
      <c r="XDD260" s="428"/>
      <c r="XDE260" s="428"/>
      <c r="XDF260" s="428"/>
      <c r="XDG260" s="428"/>
      <c r="XDH260" s="428"/>
      <c r="XDI260" s="428"/>
      <c r="XDJ260" s="428"/>
      <c r="XDK260" s="428"/>
      <c r="XDL260" s="428"/>
      <c r="XDM260" s="428"/>
      <c r="XDN260" s="428"/>
      <c r="XDO260" s="428"/>
      <c r="XDP260" s="428"/>
      <c r="XDQ260" s="428"/>
      <c r="XDR260" s="428"/>
      <c r="XDS260" s="428"/>
      <c r="XDT260" s="428"/>
      <c r="XDU260" s="428"/>
      <c r="XDV260" s="428"/>
      <c r="XDW260" s="428"/>
      <c r="XDX260" s="428"/>
      <c r="XDY260" s="428"/>
      <c r="XDZ260" s="428"/>
      <c r="XEA260" s="428"/>
      <c r="XEB260" s="428"/>
      <c r="XEC260" s="428"/>
      <c r="XED260" s="428"/>
      <c r="XEE260" s="428"/>
      <c r="XEF260" s="428"/>
      <c r="XEG260" s="428"/>
      <c r="XEH260" s="428"/>
      <c r="XEI260" s="428"/>
      <c r="XEJ260" s="428"/>
      <c r="XEK260" s="428"/>
      <c r="XEL260" s="428"/>
      <c r="XEM260" s="428"/>
      <c r="XEN260" s="428"/>
      <c r="XEO260" s="428"/>
      <c r="XEP260" s="428"/>
      <c r="XEQ260" s="428"/>
      <c r="XER260" s="428"/>
      <c r="XES260" s="428"/>
      <c r="XET260" s="428"/>
      <c r="XEU260" s="428"/>
      <c r="XEV260" s="428"/>
      <c r="XEW260" s="428"/>
      <c r="XEX260" s="428"/>
      <c r="XEY260" s="428"/>
      <c r="XEZ260" s="428"/>
      <c r="XFA260" s="428"/>
      <c r="XFB260" s="428"/>
      <c r="XFC260" s="428"/>
      <c r="XFD260" s="428"/>
    </row>
    <row r="261" spans="1:16384" s="191" customFormat="1" x14ac:dyDescent="0.75">
      <c r="A261" s="176"/>
      <c r="B261" s="176"/>
      <c r="C261" s="176"/>
      <c r="D261" s="223"/>
      <c r="E261" s="246">
        <f>E259/E260</f>
        <v>0.52708637313649376</v>
      </c>
      <c r="F261" s="246">
        <f t="shared" ref="F261:Y261" si="81">F259/F260</f>
        <v>2.3409901437460077</v>
      </c>
      <c r="G261" s="246">
        <f t="shared" si="81"/>
        <v>1.5882358090415341</v>
      </c>
      <c r="H261" s="246">
        <f>H259/H260</f>
        <v>1.1802887988935373</v>
      </c>
      <c r="I261" s="246">
        <f t="shared" si="81"/>
        <v>0.44529444732408646</v>
      </c>
      <c r="J261" s="246">
        <f t="shared" si="81"/>
        <v>2.7832131400568358</v>
      </c>
      <c r="K261" s="246">
        <f t="shared" si="81"/>
        <v>3.5983522722960894</v>
      </c>
      <c r="L261" s="246">
        <f t="shared" si="81"/>
        <v>0.8977175861516421</v>
      </c>
      <c r="M261" s="246">
        <f t="shared" si="81"/>
        <v>0.3258192084711119</v>
      </c>
      <c r="N261" s="246">
        <f t="shared" si="81"/>
        <v>5.9059327847142448E-2</v>
      </c>
      <c r="O261" s="246">
        <f t="shared" si="81"/>
        <v>0.97220957536080643</v>
      </c>
      <c r="P261" s="246">
        <f t="shared" si="81"/>
        <v>0.50410603505028839</v>
      </c>
      <c r="Q261" s="246">
        <f t="shared" si="81"/>
        <v>2.6852317198048943</v>
      </c>
      <c r="R261" s="246">
        <f t="shared" si="81"/>
        <v>184.15475137404687</v>
      </c>
      <c r="S261" s="246">
        <f t="shared" si="81"/>
        <v>89.255331616215912</v>
      </c>
      <c r="T261" s="246">
        <f t="shared" si="81"/>
        <v>2.0772961244202142</v>
      </c>
      <c r="U261" s="246">
        <f t="shared" si="81"/>
        <v>1.5428938305314772</v>
      </c>
      <c r="V261" s="246">
        <f t="shared" si="81"/>
        <v>1.4046334222112555</v>
      </c>
      <c r="W261" s="246"/>
      <c r="X261" s="246"/>
      <c r="Y261" s="246">
        <f t="shared" si="81"/>
        <v>1.2092057015381463</v>
      </c>
      <c r="Z261" s="250"/>
      <c r="AA261" s="250"/>
      <c r="AB261" s="250"/>
      <c r="AC261" s="250"/>
      <c r="AD261" s="250"/>
      <c r="AE261" s="250"/>
      <c r="AF261" s="250"/>
      <c r="AG261" s="250"/>
      <c r="AH261" s="250"/>
      <c r="AI261"/>
      <c r="AJ261"/>
      <c r="AK261"/>
      <c r="AL261"/>
      <c r="AM261"/>
      <c r="AN261"/>
      <c r="AO261"/>
      <c r="AP261"/>
      <c r="AQ261" s="251"/>
      <c r="AR261" s="251"/>
      <c r="AS261"/>
      <c r="AT261" s="251"/>
      <c r="AU261" s="251"/>
      <c r="AV261" s="252"/>
      <c r="AW261"/>
      <c r="AX261"/>
      <c r="AY261" s="428"/>
      <c r="AZ261" s="428"/>
      <c r="BA261" s="246"/>
      <c r="BB261" s="246"/>
      <c r="BC261" s="246"/>
      <c r="BD261" s="246"/>
      <c r="BE261" s="246"/>
      <c r="BF261" s="246"/>
      <c r="BG261" s="246"/>
      <c r="BH261" s="246"/>
      <c r="BI261" s="428"/>
      <c r="BJ261" s="429"/>
      <c r="BK261" s="429"/>
      <c r="BL261" s="429"/>
      <c r="BM261" s="429"/>
      <c r="BN261" s="429"/>
      <c r="BO261" s="428"/>
      <c r="BP261" s="428"/>
      <c r="BQ261" s="428"/>
      <c r="BR261" s="428"/>
      <c r="BS261" s="428"/>
      <c r="BT261" s="428"/>
      <c r="BU261" s="428"/>
      <c r="BV261" s="428"/>
      <c r="BW261" s="428"/>
      <c r="BX261" s="428"/>
      <c r="BY261" s="428"/>
      <c r="BZ261" s="428"/>
      <c r="CA261" s="428"/>
      <c r="CB261" s="428"/>
      <c r="CC261" s="428"/>
      <c r="CD261" s="428"/>
      <c r="CE261" s="428"/>
      <c r="CF261" s="428"/>
      <c r="CG261" s="428"/>
      <c r="CH261" s="428"/>
      <c r="CI261" s="428"/>
      <c r="CJ261" s="428"/>
      <c r="CK261" s="428"/>
      <c r="CL261" s="428"/>
      <c r="CM261" s="428"/>
      <c r="CN261" s="428"/>
      <c r="CO261" s="428"/>
      <c r="CP261" s="428"/>
      <c r="CQ261" s="428"/>
      <c r="CR261" s="428"/>
      <c r="CS261" s="428"/>
      <c r="CT261" s="428"/>
      <c r="CU261" s="428"/>
      <c r="CV261" s="428"/>
      <c r="CW261" s="428"/>
      <c r="CX261" s="428"/>
      <c r="CY261" s="428"/>
      <c r="CZ261" s="428"/>
      <c r="DA261" s="428"/>
      <c r="DB261" s="428"/>
      <c r="DC261" s="428"/>
      <c r="DD261" s="428"/>
      <c r="DE261" s="428"/>
      <c r="DF261" s="428"/>
      <c r="DG261" s="428"/>
      <c r="DH261" s="428"/>
      <c r="DI261" s="428"/>
      <c r="DJ261" s="428"/>
      <c r="DK261" s="428"/>
      <c r="DL261" s="428"/>
      <c r="DM261" s="428"/>
      <c r="DN261" s="428"/>
      <c r="DO261" s="428"/>
      <c r="DP261" s="428"/>
      <c r="DQ261" s="428"/>
      <c r="DR261" s="428"/>
      <c r="DS261" s="428"/>
      <c r="DT261" s="428"/>
      <c r="DU261" s="428"/>
      <c r="DV261" s="428"/>
      <c r="DW261" s="428"/>
      <c r="DX261" s="428"/>
      <c r="DY261" s="428"/>
      <c r="DZ261" s="428"/>
      <c r="EA261" s="428"/>
      <c r="EB261" s="428"/>
      <c r="EC261" s="428"/>
      <c r="ED261" s="428"/>
      <c r="EE261" s="428"/>
      <c r="EF261" s="428"/>
      <c r="EG261" s="428"/>
      <c r="EH261" s="428"/>
      <c r="EI261" s="428"/>
      <c r="EJ261" s="428"/>
      <c r="EK261" s="428"/>
      <c r="EL261" s="428"/>
      <c r="EM261" s="428"/>
      <c r="EN261" s="428"/>
      <c r="EO261" s="428"/>
      <c r="EP261" s="428"/>
      <c r="EQ261" s="428"/>
      <c r="ER261" s="428"/>
      <c r="ES261" s="428"/>
      <c r="ET261" s="428"/>
      <c r="EU261" s="428"/>
      <c r="EV261" s="428"/>
      <c r="EW261" s="428"/>
      <c r="EX261" s="428"/>
      <c r="EY261" s="428"/>
      <c r="EZ261" s="428"/>
      <c r="FA261" s="428"/>
      <c r="FB261" s="428"/>
      <c r="FC261" s="428"/>
      <c r="FD261" s="428"/>
      <c r="FE261" s="428"/>
      <c r="FF261" s="428"/>
      <c r="FG261" s="428"/>
      <c r="FH261" s="428"/>
      <c r="FI261" s="428"/>
      <c r="FJ261" s="428"/>
      <c r="FK261" s="428"/>
      <c r="FL261" s="428"/>
      <c r="FM261" s="428"/>
      <c r="FN261" s="428"/>
      <c r="FO261" s="428"/>
      <c r="FP261" s="428"/>
      <c r="FQ261" s="428"/>
      <c r="FR261" s="428"/>
      <c r="FS261" s="428"/>
      <c r="FT261" s="428"/>
      <c r="FU261" s="428"/>
      <c r="FV261" s="428"/>
      <c r="FW261" s="428"/>
      <c r="FX261" s="428"/>
      <c r="FY261" s="428"/>
      <c r="FZ261" s="428"/>
      <c r="GA261" s="428"/>
      <c r="GB261" s="428"/>
      <c r="GC261" s="428"/>
      <c r="GD261" s="428"/>
      <c r="GE261" s="428"/>
      <c r="GF261" s="428"/>
      <c r="GG261" s="428"/>
      <c r="GH261" s="428"/>
      <c r="GI261" s="428"/>
      <c r="GJ261" s="428"/>
      <c r="GK261" s="428"/>
      <c r="GL261" s="428"/>
      <c r="GM261" s="428"/>
      <c r="GN261" s="428"/>
      <c r="GO261" s="428"/>
      <c r="GP261" s="428"/>
      <c r="GQ261" s="428"/>
      <c r="GR261" s="428"/>
      <c r="GS261" s="428"/>
      <c r="GT261" s="428"/>
      <c r="GU261" s="428"/>
      <c r="GV261" s="428"/>
      <c r="GW261" s="428"/>
      <c r="GX261" s="428"/>
      <c r="GY261" s="428"/>
      <c r="GZ261" s="428"/>
      <c r="HA261" s="428"/>
      <c r="HB261" s="428"/>
      <c r="HC261" s="428"/>
      <c r="HD261" s="428"/>
      <c r="HE261" s="428"/>
      <c r="HF261" s="428"/>
      <c r="HG261" s="428"/>
      <c r="HH261" s="428"/>
      <c r="HI261" s="428"/>
      <c r="HJ261" s="428"/>
      <c r="HK261" s="428"/>
      <c r="HL261" s="428"/>
      <c r="HM261" s="428"/>
      <c r="HN261" s="428"/>
      <c r="HO261" s="428"/>
      <c r="HP261" s="428"/>
      <c r="HQ261" s="428"/>
      <c r="HR261" s="428"/>
      <c r="HS261" s="428"/>
      <c r="HT261" s="428"/>
      <c r="HU261" s="428"/>
      <c r="HV261" s="428"/>
      <c r="HW261" s="428"/>
      <c r="HX261" s="428"/>
      <c r="HY261" s="428"/>
      <c r="HZ261" s="428"/>
      <c r="IA261" s="428"/>
      <c r="IB261" s="428"/>
      <c r="IC261" s="428"/>
      <c r="ID261" s="428"/>
      <c r="IE261" s="428"/>
      <c r="IF261" s="428"/>
      <c r="IG261" s="428"/>
      <c r="IH261" s="428"/>
      <c r="II261" s="428"/>
      <c r="IJ261" s="428"/>
      <c r="IK261" s="428"/>
      <c r="IL261" s="428"/>
      <c r="IM261" s="428"/>
      <c r="IN261" s="428"/>
      <c r="IO261" s="428"/>
      <c r="IP261" s="428"/>
      <c r="IQ261" s="428"/>
      <c r="IR261" s="428"/>
      <c r="IS261" s="428"/>
      <c r="IT261" s="428"/>
      <c r="IU261" s="428"/>
      <c r="IV261" s="428"/>
      <c r="IW261" s="428"/>
      <c r="IX261" s="428"/>
      <c r="IY261" s="428"/>
      <c r="IZ261" s="428"/>
      <c r="JA261" s="428"/>
      <c r="JB261" s="428"/>
      <c r="JC261" s="428"/>
      <c r="JD261" s="428"/>
      <c r="JE261" s="428"/>
      <c r="JF261" s="428"/>
      <c r="JG261" s="428"/>
      <c r="JH261" s="428"/>
      <c r="JI261" s="428"/>
      <c r="JJ261" s="428"/>
      <c r="JK261" s="428"/>
      <c r="JL261" s="428"/>
      <c r="JM261" s="428"/>
      <c r="JN261" s="428"/>
      <c r="JO261" s="428"/>
      <c r="JP261" s="428"/>
      <c r="JQ261" s="428"/>
      <c r="JR261" s="428"/>
      <c r="JS261" s="428"/>
      <c r="JT261" s="428"/>
      <c r="JU261" s="428"/>
      <c r="JV261" s="428"/>
      <c r="JW261" s="428"/>
      <c r="JX261" s="428"/>
      <c r="JY261" s="428"/>
      <c r="JZ261" s="428"/>
      <c r="KA261" s="428"/>
      <c r="KB261" s="428"/>
      <c r="KC261" s="428"/>
      <c r="KD261" s="428"/>
      <c r="KE261" s="428"/>
      <c r="KF261" s="428"/>
      <c r="KG261" s="428"/>
      <c r="KH261" s="428"/>
      <c r="KI261" s="428"/>
      <c r="KJ261" s="428"/>
      <c r="KK261" s="428"/>
      <c r="KL261" s="428"/>
      <c r="KM261" s="428"/>
      <c r="KN261" s="428"/>
      <c r="KO261" s="428"/>
      <c r="KP261" s="428"/>
      <c r="KQ261" s="428"/>
      <c r="KR261" s="428"/>
      <c r="KS261" s="428"/>
      <c r="KT261" s="428"/>
      <c r="KU261" s="428"/>
      <c r="KV261" s="428"/>
      <c r="KW261" s="428"/>
      <c r="KX261" s="428"/>
      <c r="KY261" s="428"/>
      <c r="KZ261" s="428"/>
      <c r="LA261" s="428"/>
      <c r="LB261" s="428"/>
      <c r="LC261" s="428"/>
      <c r="LD261" s="428"/>
      <c r="LE261" s="428"/>
      <c r="LF261" s="428"/>
      <c r="LG261" s="428"/>
      <c r="LH261" s="428"/>
      <c r="LI261" s="428"/>
      <c r="LJ261" s="428"/>
      <c r="LK261" s="428"/>
      <c r="LL261" s="428"/>
      <c r="LM261" s="428"/>
      <c r="LN261" s="428"/>
      <c r="LO261" s="428"/>
      <c r="LP261" s="428"/>
      <c r="LQ261" s="428"/>
      <c r="LR261" s="428"/>
      <c r="LS261" s="428"/>
      <c r="LT261" s="428"/>
      <c r="LU261" s="428"/>
      <c r="LV261" s="428"/>
      <c r="LW261" s="428"/>
      <c r="LX261" s="428"/>
      <c r="LY261" s="428"/>
      <c r="LZ261" s="428"/>
      <c r="MA261" s="428"/>
      <c r="MB261" s="428"/>
      <c r="MC261" s="428"/>
      <c r="MD261" s="428"/>
      <c r="ME261" s="428"/>
      <c r="MF261" s="428"/>
      <c r="MG261" s="428"/>
      <c r="MH261" s="428"/>
      <c r="MI261" s="428"/>
      <c r="MJ261" s="428"/>
      <c r="MK261" s="428"/>
      <c r="ML261" s="428"/>
      <c r="MM261" s="428"/>
      <c r="MN261" s="428"/>
      <c r="MO261" s="428"/>
      <c r="MP261" s="428"/>
      <c r="MQ261" s="428"/>
      <c r="MR261" s="428"/>
      <c r="MS261" s="428"/>
      <c r="MT261" s="428"/>
      <c r="MU261" s="428"/>
      <c r="MV261" s="428"/>
      <c r="MW261" s="428"/>
      <c r="MX261" s="428"/>
      <c r="MY261" s="428"/>
      <c r="MZ261" s="428"/>
      <c r="NA261" s="428"/>
      <c r="NB261" s="428"/>
      <c r="NC261" s="428"/>
      <c r="ND261" s="428"/>
      <c r="NE261" s="428"/>
      <c r="NF261" s="428"/>
      <c r="NG261" s="428"/>
      <c r="NH261" s="428"/>
      <c r="NI261" s="428"/>
      <c r="NJ261" s="428"/>
      <c r="NK261" s="428"/>
      <c r="NL261" s="428"/>
      <c r="NM261" s="428"/>
      <c r="NN261" s="428"/>
      <c r="NO261" s="428"/>
      <c r="NP261" s="428"/>
      <c r="NQ261" s="428"/>
      <c r="NR261" s="428"/>
      <c r="NS261" s="428"/>
      <c r="NT261" s="428"/>
      <c r="NU261" s="428"/>
      <c r="NV261" s="428"/>
      <c r="NW261" s="428"/>
      <c r="NX261" s="428"/>
      <c r="NY261" s="428"/>
      <c r="NZ261" s="428"/>
      <c r="OA261" s="428"/>
      <c r="OB261" s="428"/>
      <c r="OC261" s="428"/>
      <c r="OD261" s="428"/>
      <c r="OE261" s="428"/>
      <c r="OF261" s="428"/>
      <c r="OG261" s="428"/>
      <c r="OH261" s="428"/>
      <c r="OI261" s="428"/>
      <c r="OJ261" s="428"/>
      <c r="OK261" s="428"/>
      <c r="OL261" s="428"/>
      <c r="OM261" s="428"/>
      <c r="ON261" s="428"/>
      <c r="OO261" s="428"/>
      <c r="OP261" s="428"/>
      <c r="OQ261" s="428"/>
      <c r="OR261" s="428"/>
      <c r="OS261" s="428"/>
      <c r="OT261" s="428"/>
      <c r="OU261" s="428"/>
      <c r="OV261" s="428"/>
      <c r="OW261" s="428"/>
      <c r="OX261" s="428"/>
      <c r="OY261" s="428"/>
      <c r="OZ261" s="428"/>
      <c r="PA261" s="428"/>
      <c r="PB261" s="428"/>
      <c r="PC261" s="428"/>
      <c r="PD261" s="428"/>
      <c r="PE261" s="428"/>
      <c r="PF261" s="428"/>
      <c r="PG261" s="428"/>
      <c r="PH261" s="428"/>
      <c r="PI261" s="428"/>
      <c r="PJ261" s="428"/>
      <c r="PK261" s="428"/>
      <c r="PL261" s="428"/>
      <c r="PM261" s="428"/>
      <c r="PN261" s="428"/>
      <c r="PO261" s="428"/>
      <c r="PP261" s="428"/>
      <c r="PQ261" s="428"/>
      <c r="PR261" s="428"/>
      <c r="PS261" s="428"/>
      <c r="PT261" s="428"/>
      <c r="PU261" s="428"/>
      <c r="PV261" s="428"/>
      <c r="PW261" s="428"/>
      <c r="PX261" s="428"/>
      <c r="PY261" s="428"/>
      <c r="PZ261" s="428"/>
      <c r="QA261" s="428"/>
      <c r="QB261" s="428"/>
      <c r="QC261" s="428"/>
      <c r="QD261" s="428"/>
      <c r="QE261" s="428"/>
      <c r="QF261" s="428"/>
      <c r="QG261" s="428"/>
      <c r="QH261" s="428"/>
      <c r="QI261" s="428"/>
      <c r="QJ261" s="428"/>
      <c r="QK261" s="428"/>
      <c r="QL261" s="428"/>
      <c r="QM261" s="428"/>
      <c r="QN261" s="428"/>
      <c r="QO261" s="428"/>
      <c r="QP261" s="428"/>
      <c r="QQ261" s="428"/>
      <c r="QR261" s="428"/>
      <c r="QS261" s="428"/>
      <c r="QT261" s="428"/>
      <c r="QU261" s="428"/>
      <c r="QV261" s="428"/>
      <c r="QW261" s="428"/>
      <c r="QX261" s="428"/>
      <c r="QY261" s="428"/>
      <c r="QZ261" s="428"/>
      <c r="RA261" s="428"/>
      <c r="RB261" s="428"/>
      <c r="RC261" s="428"/>
      <c r="RD261" s="428"/>
      <c r="RE261" s="428"/>
      <c r="RF261" s="428"/>
      <c r="RG261" s="428"/>
      <c r="RH261" s="428"/>
      <c r="RI261" s="428"/>
      <c r="RJ261" s="428"/>
      <c r="RK261" s="428"/>
      <c r="RL261" s="428"/>
      <c r="RM261" s="428"/>
      <c r="RN261" s="428"/>
      <c r="RO261" s="428"/>
      <c r="RP261" s="428"/>
      <c r="RQ261" s="428"/>
      <c r="RR261" s="428"/>
      <c r="RS261" s="428"/>
      <c r="RT261" s="428"/>
      <c r="RU261" s="428"/>
      <c r="RV261" s="428"/>
      <c r="RW261" s="428"/>
      <c r="RX261" s="428"/>
      <c r="RY261" s="428"/>
      <c r="RZ261" s="428"/>
      <c r="SA261" s="428"/>
      <c r="SB261" s="428"/>
      <c r="SC261" s="428"/>
      <c r="SD261" s="428"/>
      <c r="SE261" s="428"/>
      <c r="SF261" s="428"/>
      <c r="SG261" s="428"/>
      <c r="SH261" s="428"/>
      <c r="SI261" s="428"/>
      <c r="SJ261" s="428"/>
      <c r="SK261" s="428"/>
      <c r="SL261" s="428"/>
      <c r="SM261" s="428"/>
      <c r="SN261" s="428"/>
      <c r="SO261" s="428"/>
      <c r="SP261" s="428"/>
      <c r="SQ261" s="428"/>
      <c r="SR261" s="428"/>
      <c r="SS261" s="428"/>
      <c r="ST261" s="428"/>
      <c r="SU261" s="428"/>
      <c r="SV261" s="428"/>
      <c r="SW261" s="428"/>
      <c r="SX261" s="428"/>
      <c r="SY261" s="428"/>
      <c r="SZ261" s="428"/>
      <c r="TA261" s="428"/>
      <c r="TB261" s="428"/>
      <c r="TC261" s="428"/>
      <c r="TD261" s="428"/>
      <c r="TE261" s="428"/>
      <c r="TF261" s="428"/>
      <c r="TG261" s="428"/>
      <c r="TH261" s="428"/>
      <c r="TI261" s="428"/>
      <c r="TJ261" s="428"/>
      <c r="TK261" s="428"/>
      <c r="TL261" s="428"/>
      <c r="TM261" s="428"/>
      <c r="TN261" s="428"/>
      <c r="TO261" s="428"/>
      <c r="TP261" s="428"/>
      <c r="TQ261" s="428"/>
      <c r="TR261" s="428"/>
      <c r="TS261" s="428"/>
      <c r="TT261" s="428"/>
      <c r="TU261" s="428"/>
      <c r="TV261" s="428"/>
      <c r="TW261" s="428"/>
      <c r="TX261" s="428"/>
      <c r="TY261" s="428"/>
      <c r="TZ261" s="428"/>
      <c r="UA261" s="428"/>
      <c r="UB261" s="428"/>
      <c r="UC261" s="428"/>
      <c r="UD261" s="428"/>
      <c r="UE261" s="428"/>
      <c r="UF261" s="428"/>
      <c r="UG261" s="428"/>
      <c r="UH261" s="428"/>
      <c r="UI261" s="428"/>
      <c r="UJ261" s="428"/>
      <c r="UK261" s="428"/>
      <c r="UL261" s="428"/>
      <c r="UM261" s="428"/>
      <c r="UN261" s="428"/>
      <c r="UO261" s="428"/>
      <c r="UP261" s="428"/>
      <c r="UQ261" s="428"/>
      <c r="UR261" s="428"/>
      <c r="US261" s="428"/>
      <c r="UT261" s="428"/>
      <c r="UU261" s="428"/>
      <c r="UV261" s="428"/>
      <c r="UW261" s="428"/>
      <c r="UX261" s="428"/>
      <c r="UY261" s="428"/>
      <c r="UZ261" s="428"/>
      <c r="VA261" s="428"/>
      <c r="VB261" s="428"/>
      <c r="VC261" s="428"/>
      <c r="VD261" s="428"/>
      <c r="VE261" s="428"/>
      <c r="VF261" s="428"/>
      <c r="VG261" s="428"/>
      <c r="VH261" s="428"/>
      <c r="VI261" s="428"/>
      <c r="VJ261" s="428"/>
      <c r="VK261" s="428"/>
      <c r="VL261" s="428"/>
      <c r="VM261" s="428"/>
      <c r="VN261" s="428"/>
      <c r="VO261" s="428"/>
      <c r="VP261" s="428"/>
      <c r="VQ261" s="428"/>
      <c r="VR261" s="428"/>
      <c r="VS261" s="428"/>
      <c r="VT261" s="428"/>
      <c r="VU261" s="428"/>
      <c r="VV261" s="428"/>
      <c r="VW261" s="428"/>
      <c r="VX261" s="428"/>
      <c r="VY261" s="428"/>
      <c r="VZ261" s="428"/>
      <c r="WA261" s="428"/>
      <c r="WB261" s="428"/>
      <c r="WC261" s="428"/>
      <c r="WD261" s="428"/>
      <c r="WE261" s="428"/>
      <c r="WF261" s="428"/>
      <c r="WG261" s="428"/>
      <c r="WH261" s="428"/>
      <c r="WI261" s="428"/>
      <c r="WJ261" s="428"/>
      <c r="WK261" s="428"/>
      <c r="WL261" s="428"/>
      <c r="WM261" s="428"/>
      <c r="WN261" s="428"/>
      <c r="WO261" s="428"/>
      <c r="WP261" s="428"/>
      <c r="WQ261" s="428"/>
      <c r="WR261" s="428"/>
      <c r="WS261" s="428"/>
      <c r="WT261" s="428"/>
      <c r="WU261" s="428"/>
      <c r="WV261" s="428"/>
      <c r="WW261" s="428"/>
      <c r="WX261" s="428"/>
      <c r="WY261" s="428"/>
      <c r="WZ261" s="428"/>
      <c r="XA261" s="428"/>
      <c r="XB261" s="428"/>
      <c r="XC261" s="428"/>
      <c r="XD261" s="428"/>
      <c r="XE261" s="428"/>
      <c r="XF261" s="428"/>
      <c r="XG261" s="428"/>
      <c r="XH261" s="428"/>
      <c r="XI261" s="428"/>
      <c r="XJ261" s="428"/>
      <c r="XK261" s="428"/>
      <c r="XL261" s="428"/>
      <c r="XM261" s="428"/>
      <c r="XN261" s="428"/>
      <c r="XO261" s="428"/>
      <c r="XP261" s="428"/>
      <c r="XQ261" s="428"/>
      <c r="XR261" s="428"/>
      <c r="XS261" s="428"/>
      <c r="XT261" s="428"/>
      <c r="XU261" s="428"/>
      <c r="XV261" s="428"/>
      <c r="XW261" s="428"/>
      <c r="XX261" s="428"/>
      <c r="XY261" s="428"/>
      <c r="XZ261" s="428"/>
      <c r="YA261" s="428"/>
      <c r="YB261" s="428"/>
      <c r="YC261" s="428"/>
      <c r="YD261" s="428"/>
      <c r="YE261" s="428"/>
      <c r="YF261" s="428"/>
      <c r="YG261" s="428"/>
      <c r="YH261" s="428"/>
      <c r="YI261" s="428"/>
      <c r="YJ261" s="428"/>
      <c r="YK261" s="428"/>
      <c r="YL261" s="428"/>
      <c r="YM261" s="428"/>
      <c r="YN261" s="428"/>
      <c r="YO261" s="428"/>
      <c r="YP261" s="428"/>
      <c r="YQ261" s="428"/>
      <c r="YR261" s="428"/>
      <c r="YS261" s="428"/>
      <c r="YT261" s="428"/>
      <c r="YU261" s="428"/>
      <c r="YV261" s="428"/>
      <c r="YW261" s="428"/>
      <c r="YX261" s="428"/>
      <c r="YY261" s="428"/>
      <c r="YZ261" s="428"/>
      <c r="ZA261" s="428"/>
      <c r="ZB261" s="428"/>
      <c r="ZC261" s="428"/>
      <c r="ZD261" s="428"/>
      <c r="ZE261" s="428"/>
      <c r="ZF261" s="428"/>
      <c r="ZG261" s="428"/>
      <c r="ZH261" s="428"/>
      <c r="ZI261" s="428"/>
      <c r="ZJ261" s="428"/>
      <c r="ZK261" s="428"/>
      <c r="ZL261" s="428"/>
      <c r="ZM261" s="428"/>
      <c r="ZN261" s="428"/>
      <c r="ZO261" s="428"/>
      <c r="ZP261" s="428"/>
      <c r="ZQ261" s="428"/>
      <c r="ZR261" s="428"/>
      <c r="ZS261" s="428"/>
      <c r="ZT261" s="428"/>
      <c r="ZU261" s="428"/>
      <c r="ZV261" s="428"/>
      <c r="ZW261" s="428"/>
      <c r="ZX261" s="428"/>
      <c r="ZY261" s="428"/>
      <c r="ZZ261" s="428"/>
      <c r="AAA261" s="428"/>
      <c r="AAB261" s="428"/>
      <c r="AAC261" s="428"/>
      <c r="AAD261" s="428"/>
      <c r="AAE261" s="428"/>
      <c r="AAF261" s="428"/>
      <c r="AAG261" s="428"/>
      <c r="AAH261" s="428"/>
      <c r="AAI261" s="428"/>
      <c r="AAJ261" s="428"/>
      <c r="AAK261" s="428"/>
      <c r="AAL261" s="428"/>
      <c r="AAM261" s="428"/>
      <c r="AAN261" s="428"/>
      <c r="AAO261" s="428"/>
      <c r="AAP261" s="428"/>
      <c r="AAQ261" s="428"/>
      <c r="AAR261" s="428"/>
      <c r="AAS261" s="428"/>
      <c r="AAT261" s="428"/>
      <c r="AAU261" s="428"/>
      <c r="AAV261" s="428"/>
      <c r="AAW261" s="428"/>
      <c r="AAX261" s="428"/>
      <c r="AAY261" s="428"/>
      <c r="AAZ261" s="428"/>
      <c r="ABA261" s="428"/>
      <c r="ABB261" s="428"/>
      <c r="ABC261" s="428"/>
      <c r="ABD261" s="428"/>
      <c r="ABE261" s="428"/>
      <c r="ABF261" s="428"/>
      <c r="ABG261" s="428"/>
      <c r="ABH261" s="428"/>
      <c r="ABI261" s="428"/>
      <c r="ABJ261" s="428"/>
      <c r="ABK261" s="428"/>
      <c r="ABL261" s="428"/>
      <c r="ABM261" s="428"/>
      <c r="ABN261" s="428"/>
      <c r="ABO261" s="428"/>
      <c r="ABP261" s="428"/>
      <c r="ABQ261" s="428"/>
      <c r="ABR261" s="428"/>
      <c r="ABS261" s="428"/>
      <c r="ABT261" s="428"/>
      <c r="ABU261" s="428"/>
      <c r="ABV261" s="428"/>
      <c r="ABW261" s="428"/>
      <c r="ABX261" s="428"/>
      <c r="ABY261" s="428"/>
      <c r="ABZ261" s="428"/>
      <c r="ACA261" s="428"/>
      <c r="ACB261" s="428"/>
      <c r="ACC261" s="428"/>
      <c r="ACD261" s="428"/>
      <c r="ACE261" s="428"/>
      <c r="ACF261" s="428"/>
      <c r="ACG261" s="428"/>
      <c r="ACH261" s="428"/>
      <c r="ACI261" s="428"/>
      <c r="ACJ261" s="428"/>
      <c r="ACK261" s="428"/>
      <c r="ACL261" s="428"/>
      <c r="ACM261" s="428"/>
      <c r="ACN261" s="428"/>
      <c r="ACO261" s="428"/>
      <c r="ACP261" s="428"/>
      <c r="ACQ261" s="428"/>
      <c r="ACR261" s="428"/>
      <c r="ACS261" s="428"/>
      <c r="ACT261" s="428"/>
      <c r="ACU261" s="428"/>
      <c r="ACV261" s="428"/>
      <c r="ACW261" s="428"/>
      <c r="ACX261" s="428"/>
      <c r="ACY261" s="428"/>
      <c r="ACZ261" s="428"/>
      <c r="ADA261" s="428"/>
      <c r="ADB261" s="428"/>
      <c r="ADC261" s="428"/>
      <c r="ADD261" s="428"/>
      <c r="ADE261" s="428"/>
      <c r="ADF261" s="428"/>
      <c r="ADG261" s="428"/>
      <c r="ADH261" s="428"/>
      <c r="ADI261" s="428"/>
      <c r="ADJ261" s="428"/>
      <c r="ADK261" s="428"/>
      <c r="ADL261" s="428"/>
      <c r="ADM261" s="428"/>
      <c r="ADN261" s="428"/>
      <c r="ADO261" s="428"/>
      <c r="ADP261" s="428"/>
      <c r="ADQ261" s="428"/>
      <c r="ADR261" s="428"/>
      <c r="ADS261" s="428"/>
      <c r="ADT261" s="428"/>
      <c r="ADU261" s="428"/>
      <c r="ADV261" s="428"/>
      <c r="ADW261" s="428"/>
      <c r="ADX261" s="428"/>
      <c r="ADY261" s="428"/>
      <c r="ADZ261" s="428"/>
      <c r="AEA261" s="428"/>
      <c r="AEB261" s="428"/>
      <c r="AEC261" s="428"/>
      <c r="AED261" s="428"/>
      <c r="AEE261" s="428"/>
      <c r="AEF261" s="428"/>
      <c r="AEG261" s="428"/>
      <c r="AEH261" s="428"/>
      <c r="AEI261" s="428"/>
      <c r="AEJ261" s="428"/>
      <c r="AEK261" s="428"/>
      <c r="AEL261" s="428"/>
      <c r="AEM261" s="428"/>
      <c r="AEN261" s="428"/>
      <c r="AEO261" s="428"/>
      <c r="AEP261" s="428"/>
      <c r="AEQ261" s="428"/>
      <c r="AER261" s="428"/>
      <c r="AES261" s="428"/>
      <c r="AET261" s="428"/>
      <c r="AEU261" s="428"/>
      <c r="AEV261" s="428"/>
      <c r="AEW261" s="428"/>
      <c r="AEX261" s="428"/>
      <c r="AEY261" s="428"/>
      <c r="AEZ261" s="428"/>
      <c r="AFA261" s="428"/>
      <c r="AFB261" s="428"/>
      <c r="AFC261" s="428"/>
      <c r="AFD261" s="428"/>
      <c r="AFE261" s="428"/>
      <c r="AFF261" s="428"/>
      <c r="AFG261" s="428"/>
      <c r="AFH261" s="428"/>
      <c r="AFI261" s="428"/>
      <c r="AFJ261" s="428"/>
      <c r="AFK261" s="428"/>
      <c r="AFL261" s="428"/>
      <c r="AFM261" s="428"/>
      <c r="AFN261" s="428"/>
      <c r="AFO261" s="428"/>
      <c r="AFP261" s="428"/>
      <c r="AFQ261" s="428"/>
      <c r="AFR261" s="428"/>
      <c r="AFS261" s="428"/>
      <c r="AFT261" s="428"/>
      <c r="AFU261" s="428"/>
      <c r="AFV261" s="428"/>
      <c r="AFW261" s="428"/>
      <c r="AFX261" s="428"/>
      <c r="AFY261" s="428"/>
      <c r="AFZ261" s="428"/>
      <c r="AGA261" s="428"/>
      <c r="AGB261" s="428"/>
      <c r="AGC261" s="428"/>
      <c r="AGD261" s="428"/>
      <c r="AGE261" s="428"/>
      <c r="AGF261" s="428"/>
      <c r="AGG261" s="428"/>
      <c r="AGH261" s="428"/>
      <c r="AGI261" s="428"/>
      <c r="AGJ261" s="428"/>
      <c r="AGK261" s="428"/>
      <c r="AGL261" s="428"/>
      <c r="AGM261" s="428"/>
      <c r="AGN261" s="428"/>
      <c r="AGO261" s="428"/>
      <c r="AGP261" s="428"/>
      <c r="AGQ261" s="428"/>
      <c r="AGR261" s="428"/>
      <c r="AGS261" s="428"/>
      <c r="AGT261" s="428"/>
      <c r="AGU261" s="428"/>
      <c r="AGV261" s="428"/>
      <c r="AGW261" s="428"/>
      <c r="AGX261" s="428"/>
      <c r="AGY261" s="428"/>
      <c r="AGZ261" s="428"/>
      <c r="AHA261" s="428"/>
      <c r="AHB261" s="428"/>
      <c r="AHC261" s="428"/>
      <c r="AHD261" s="428"/>
      <c r="AHE261" s="428"/>
      <c r="AHF261" s="428"/>
      <c r="AHG261" s="428"/>
      <c r="AHH261" s="428"/>
      <c r="AHI261" s="428"/>
      <c r="AHJ261" s="428"/>
      <c r="AHK261" s="428"/>
      <c r="AHL261" s="428"/>
      <c r="AHM261" s="428"/>
      <c r="AHN261" s="428"/>
      <c r="AHO261" s="428"/>
      <c r="AHP261" s="428"/>
      <c r="AHQ261" s="428"/>
      <c r="AHR261" s="428"/>
      <c r="AHS261" s="428"/>
      <c r="AHT261" s="428"/>
      <c r="AHU261" s="428"/>
      <c r="AHV261" s="428"/>
      <c r="AHW261" s="428"/>
      <c r="AHX261" s="428"/>
      <c r="AHY261" s="428"/>
      <c r="AHZ261" s="428"/>
      <c r="AIA261" s="428"/>
      <c r="AIB261" s="428"/>
      <c r="AIC261" s="428"/>
      <c r="AID261" s="428"/>
      <c r="AIE261" s="428"/>
      <c r="AIF261" s="428"/>
      <c r="AIG261" s="428"/>
      <c r="AIH261" s="428"/>
      <c r="AII261" s="428"/>
      <c r="AIJ261" s="428"/>
      <c r="AIK261" s="428"/>
      <c r="AIL261" s="428"/>
      <c r="AIM261" s="428"/>
      <c r="AIN261" s="428"/>
      <c r="AIO261" s="428"/>
      <c r="AIP261" s="428"/>
      <c r="AIQ261" s="428"/>
      <c r="AIR261" s="428"/>
      <c r="AIS261" s="428"/>
      <c r="AIT261" s="428"/>
      <c r="AIU261" s="428"/>
      <c r="AIV261" s="428"/>
      <c r="AIW261" s="428"/>
      <c r="AIX261" s="428"/>
      <c r="AIY261" s="428"/>
      <c r="AIZ261" s="428"/>
      <c r="AJA261" s="428"/>
      <c r="AJB261" s="428"/>
      <c r="AJC261" s="428"/>
      <c r="AJD261" s="428"/>
      <c r="AJE261" s="428"/>
      <c r="AJF261" s="428"/>
      <c r="AJG261" s="428"/>
      <c r="AJH261" s="428"/>
      <c r="AJI261" s="428"/>
      <c r="AJJ261" s="428"/>
      <c r="AJK261" s="428"/>
      <c r="AJL261" s="428"/>
      <c r="AJM261" s="428"/>
      <c r="AJN261" s="428"/>
      <c r="AJO261" s="428"/>
      <c r="AJP261" s="428"/>
      <c r="AJQ261" s="428"/>
      <c r="AJR261" s="428"/>
      <c r="AJS261" s="428"/>
      <c r="AJT261" s="428"/>
      <c r="AJU261" s="428"/>
      <c r="AJV261" s="428"/>
      <c r="AJW261" s="428"/>
      <c r="AJX261" s="428"/>
      <c r="AJY261" s="428"/>
      <c r="AJZ261" s="428"/>
      <c r="AKA261" s="428"/>
      <c r="AKB261" s="428"/>
      <c r="AKC261" s="428"/>
      <c r="AKD261" s="428"/>
      <c r="AKE261" s="428"/>
      <c r="AKF261" s="428"/>
      <c r="AKG261" s="428"/>
      <c r="AKH261" s="428"/>
      <c r="AKI261" s="428"/>
      <c r="AKJ261" s="428"/>
      <c r="AKK261" s="428"/>
      <c r="AKL261" s="428"/>
      <c r="AKM261" s="428"/>
      <c r="AKN261" s="428"/>
      <c r="AKO261" s="428"/>
      <c r="AKP261" s="428"/>
      <c r="AKQ261" s="428"/>
      <c r="AKR261" s="428"/>
      <c r="AKS261" s="428"/>
      <c r="AKT261" s="428"/>
      <c r="AKU261" s="428"/>
      <c r="AKV261" s="428"/>
      <c r="AKW261" s="428"/>
      <c r="AKX261" s="428"/>
      <c r="AKY261" s="428"/>
      <c r="AKZ261" s="428"/>
      <c r="ALA261" s="428"/>
      <c r="ALB261" s="428"/>
      <c r="ALC261" s="428"/>
      <c r="ALD261" s="428"/>
      <c r="ALE261" s="428"/>
      <c r="ALF261" s="428"/>
      <c r="ALG261" s="428"/>
      <c r="ALH261" s="428"/>
      <c r="ALI261" s="428"/>
      <c r="ALJ261" s="428"/>
      <c r="ALK261" s="428"/>
      <c r="ALL261" s="428"/>
      <c r="ALM261" s="428"/>
      <c r="ALN261" s="428"/>
      <c r="ALO261" s="428"/>
      <c r="ALP261" s="428"/>
      <c r="ALQ261" s="428"/>
      <c r="ALR261" s="428"/>
      <c r="ALS261" s="428"/>
      <c r="ALT261" s="428"/>
      <c r="ALU261" s="428"/>
      <c r="ALV261" s="428"/>
      <c r="ALW261" s="428"/>
      <c r="ALX261" s="428"/>
      <c r="ALY261" s="428"/>
      <c r="ALZ261" s="428"/>
      <c r="AMA261" s="428"/>
      <c r="AMB261" s="428"/>
      <c r="AMC261" s="428"/>
      <c r="AMD261" s="428"/>
      <c r="AME261" s="428"/>
      <c r="AMF261" s="428"/>
      <c r="AMG261" s="428"/>
      <c r="AMH261" s="428"/>
      <c r="AMI261" s="428"/>
      <c r="AMJ261" s="428"/>
      <c r="AMK261" s="428"/>
      <c r="AML261" s="428"/>
      <c r="AMM261" s="428"/>
      <c r="AMN261" s="428"/>
      <c r="AMO261" s="428"/>
      <c r="AMP261" s="428"/>
      <c r="AMQ261" s="428"/>
      <c r="AMR261" s="428"/>
      <c r="AMS261" s="428"/>
      <c r="AMT261" s="428"/>
      <c r="AMU261" s="428"/>
      <c r="AMV261" s="428"/>
      <c r="AMW261" s="428"/>
      <c r="AMX261" s="428"/>
      <c r="AMY261" s="428"/>
      <c r="AMZ261" s="428"/>
      <c r="ANA261" s="428"/>
      <c r="ANB261" s="428"/>
      <c r="ANC261" s="428"/>
      <c r="AND261" s="428"/>
      <c r="ANE261" s="428"/>
      <c r="ANF261" s="428"/>
      <c r="ANG261" s="428"/>
      <c r="ANH261" s="428"/>
      <c r="ANI261" s="428"/>
      <c r="ANJ261" s="428"/>
      <c r="ANK261" s="428"/>
      <c r="ANL261" s="428"/>
      <c r="ANM261" s="428"/>
      <c r="ANN261" s="428"/>
      <c r="ANO261" s="428"/>
      <c r="ANP261" s="428"/>
      <c r="ANQ261" s="428"/>
      <c r="ANR261" s="428"/>
      <c r="ANS261" s="428"/>
      <c r="ANT261" s="428"/>
      <c r="ANU261" s="428"/>
      <c r="ANV261" s="428"/>
      <c r="ANW261" s="428"/>
      <c r="ANX261" s="428"/>
      <c r="ANY261" s="428"/>
      <c r="ANZ261" s="428"/>
      <c r="AOA261" s="428"/>
      <c r="AOB261" s="428"/>
      <c r="AOC261" s="428"/>
      <c r="AOD261" s="428"/>
      <c r="AOE261" s="428"/>
      <c r="AOF261" s="428"/>
      <c r="AOG261" s="428"/>
      <c r="AOH261" s="428"/>
      <c r="AOI261" s="428"/>
      <c r="AOJ261" s="428"/>
      <c r="AOK261" s="428"/>
      <c r="AOL261" s="428"/>
      <c r="AOM261" s="428"/>
      <c r="AON261" s="428"/>
      <c r="AOO261" s="428"/>
      <c r="AOP261" s="428"/>
      <c r="AOQ261" s="428"/>
      <c r="AOR261" s="428"/>
      <c r="AOS261" s="428"/>
      <c r="AOT261" s="428"/>
      <c r="AOU261" s="428"/>
      <c r="AOV261" s="428"/>
      <c r="AOW261" s="428"/>
      <c r="AOX261" s="428"/>
      <c r="AOY261" s="428"/>
      <c r="AOZ261" s="428"/>
      <c r="APA261" s="428"/>
      <c r="APB261" s="428"/>
      <c r="APC261" s="428"/>
      <c r="APD261" s="428"/>
      <c r="APE261" s="428"/>
      <c r="APF261" s="428"/>
      <c r="APG261" s="428"/>
      <c r="APH261" s="428"/>
      <c r="API261" s="428"/>
      <c r="APJ261" s="428"/>
      <c r="APK261" s="428"/>
      <c r="APL261" s="428"/>
      <c r="APM261" s="428"/>
      <c r="APN261" s="428"/>
      <c r="APO261" s="428"/>
      <c r="APP261" s="428"/>
      <c r="APQ261" s="428"/>
      <c r="APR261" s="428"/>
      <c r="APS261" s="428"/>
      <c r="APT261" s="428"/>
      <c r="APU261" s="428"/>
      <c r="APV261" s="428"/>
      <c r="APW261" s="428"/>
      <c r="APX261" s="428"/>
      <c r="APY261" s="428"/>
      <c r="APZ261" s="428"/>
      <c r="AQA261" s="428"/>
      <c r="AQB261" s="428"/>
      <c r="AQC261" s="428"/>
      <c r="AQD261" s="428"/>
      <c r="AQE261" s="428"/>
      <c r="AQF261" s="428"/>
      <c r="AQG261" s="428"/>
      <c r="AQH261" s="428"/>
      <c r="AQI261" s="428"/>
      <c r="AQJ261" s="428"/>
      <c r="AQK261" s="428"/>
      <c r="AQL261" s="428"/>
      <c r="AQM261" s="428"/>
      <c r="AQN261" s="428"/>
      <c r="AQO261" s="428"/>
      <c r="AQP261" s="428"/>
      <c r="AQQ261" s="428"/>
      <c r="AQR261" s="428"/>
      <c r="AQS261" s="428"/>
      <c r="AQT261" s="428"/>
      <c r="AQU261" s="428"/>
      <c r="AQV261" s="428"/>
      <c r="AQW261" s="428"/>
      <c r="AQX261" s="428"/>
      <c r="AQY261" s="428"/>
      <c r="AQZ261" s="428"/>
      <c r="ARA261" s="428"/>
      <c r="ARB261" s="428"/>
      <c r="ARC261" s="428"/>
      <c r="ARD261" s="428"/>
      <c r="ARE261" s="428"/>
      <c r="ARF261" s="428"/>
      <c r="ARG261" s="428"/>
      <c r="ARH261" s="428"/>
      <c r="ARI261" s="428"/>
      <c r="ARJ261" s="428"/>
      <c r="ARK261" s="428"/>
      <c r="ARL261" s="428"/>
      <c r="ARM261" s="428"/>
      <c r="ARN261" s="428"/>
      <c r="ARO261" s="428"/>
      <c r="ARP261" s="428"/>
      <c r="ARQ261" s="428"/>
      <c r="ARR261" s="428"/>
      <c r="ARS261" s="428"/>
      <c r="ART261" s="428"/>
      <c r="ARU261" s="428"/>
      <c r="ARV261" s="428"/>
      <c r="ARW261" s="428"/>
      <c r="ARX261" s="428"/>
      <c r="ARY261" s="428"/>
      <c r="ARZ261" s="428"/>
      <c r="ASA261" s="428"/>
      <c r="ASB261" s="428"/>
      <c r="ASC261" s="428"/>
      <c r="ASD261" s="428"/>
      <c r="ASE261" s="428"/>
      <c r="ASF261" s="428"/>
      <c r="ASG261" s="428"/>
      <c r="ASH261" s="428"/>
      <c r="ASI261" s="428"/>
      <c r="ASJ261" s="428"/>
      <c r="ASK261" s="428"/>
      <c r="ASL261" s="428"/>
      <c r="ASM261" s="428"/>
      <c r="ASN261" s="428"/>
      <c r="ASO261" s="428"/>
      <c r="ASP261" s="428"/>
      <c r="ASQ261" s="428"/>
      <c r="ASR261" s="428"/>
      <c r="ASS261" s="428"/>
      <c r="AST261" s="428"/>
      <c r="ASU261" s="428"/>
      <c r="ASV261" s="428"/>
      <c r="ASW261" s="428"/>
      <c r="ASX261" s="428"/>
      <c r="ASY261" s="428"/>
      <c r="ASZ261" s="428"/>
      <c r="ATA261" s="428"/>
      <c r="ATB261" s="428"/>
      <c r="ATC261" s="428"/>
      <c r="ATD261" s="428"/>
      <c r="ATE261" s="428"/>
      <c r="ATF261" s="428"/>
      <c r="ATG261" s="428"/>
      <c r="ATH261" s="428"/>
      <c r="ATI261" s="428"/>
      <c r="ATJ261" s="428"/>
      <c r="ATK261" s="428"/>
      <c r="ATL261" s="428"/>
      <c r="ATM261" s="428"/>
      <c r="ATN261" s="428"/>
      <c r="ATO261" s="428"/>
      <c r="ATP261" s="428"/>
      <c r="ATQ261" s="428"/>
      <c r="ATR261" s="428"/>
      <c r="ATS261" s="428"/>
      <c r="ATT261" s="428"/>
      <c r="ATU261" s="428"/>
      <c r="ATV261" s="428"/>
      <c r="ATW261" s="428"/>
      <c r="ATX261" s="428"/>
      <c r="ATY261" s="428"/>
      <c r="ATZ261" s="428"/>
      <c r="AUA261" s="428"/>
      <c r="AUB261" s="428"/>
      <c r="AUC261" s="428"/>
      <c r="AUD261" s="428"/>
      <c r="AUE261" s="428"/>
      <c r="AUF261" s="428"/>
      <c r="AUG261" s="428"/>
      <c r="AUH261" s="428"/>
      <c r="AUI261" s="428"/>
      <c r="AUJ261" s="428"/>
      <c r="AUK261" s="428"/>
      <c r="AUL261" s="428"/>
      <c r="AUM261" s="428"/>
      <c r="AUN261" s="428"/>
      <c r="AUO261" s="428"/>
      <c r="AUP261" s="428"/>
      <c r="AUQ261" s="428"/>
      <c r="AUR261" s="428"/>
      <c r="AUS261" s="428"/>
      <c r="AUT261" s="428"/>
      <c r="AUU261" s="428"/>
      <c r="AUV261" s="428"/>
      <c r="AUW261" s="428"/>
      <c r="AUX261" s="428"/>
      <c r="AUY261" s="428"/>
      <c r="AUZ261" s="428"/>
      <c r="AVA261" s="428"/>
      <c r="AVB261" s="428"/>
      <c r="AVC261" s="428"/>
      <c r="AVD261" s="428"/>
      <c r="AVE261" s="428"/>
      <c r="AVF261" s="428"/>
      <c r="AVG261" s="428"/>
      <c r="AVH261" s="428"/>
      <c r="AVI261" s="428"/>
      <c r="AVJ261" s="428"/>
      <c r="AVK261" s="428"/>
      <c r="AVL261" s="428"/>
      <c r="AVM261" s="428"/>
      <c r="AVN261" s="428"/>
      <c r="AVO261" s="428"/>
      <c r="AVP261" s="428"/>
      <c r="AVQ261" s="428"/>
      <c r="AVR261" s="428"/>
      <c r="AVS261" s="428"/>
      <c r="AVT261" s="428"/>
      <c r="AVU261" s="428"/>
      <c r="AVV261" s="428"/>
      <c r="AVW261" s="428"/>
      <c r="AVX261" s="428"/>
      <c r="AVY261" s="428"/>
      <c r="AVZ261" s="428"/>
      <c r="AWA261" s="428"/>
      <c r="AWB261" s="428"/>
      <c r="AWC261" s="428"/>
      <c r="AWD261" s="428"/>
      <c r="AWE261" s="428"/>
      <c r="AWF261" s="428"/>
      <c r="AWG261" s="428"/>
      <c r="AWH261" s="428"/>
      <c r="AWI261" s="428"/>
      <c r="AWJ261" s="428"/>
      <c r="AWK261" s="428"/>
      <c r="AWL261" s="428"/>
      <c r="AWM261" s="428"/>
      <c r="AWN261" s="428"/>
      <c r="AWO261" s="428"/>
      <c r="AWP261" s="428"/>
      <c r="AWQ261" s="428"/>
      <c r="AWR261" s="428"/>
      <c r="AWS261" s="428"/>
      <c r="AWT261" s="428"/>
      <c r="AWU261" s="428"/>
      <c r="AWV261" s="428"/>
      <c r="AWW261" s="428"/>
      <c r="AWX261" s="428"/>
      <c r="AWY261" s="428"/>
      <c r="AWZ261" s="428"/>
      <c r="AXA261" s="428"/>
      <c r="AXB261" s="428"/>
      <c r="AXC261" s="428"/>
      <c r="AXD261" s="428"/>
      <c r="AXE261" s="428"/>
      <c r="AXF261" s="428"/>
      <c r="AXG261" s="428"/>
      <c r="AXH261" s="428"/>
      <c r="AXI261" s="428"/>
      <c r="AXJ261" s="428"/>
      <c r="AXK261" s="428"/>
      <c r="AXL261" s="428"/>
      <c r="AXM261" s="428"/>
      <c r="AXN261" s="428"/>
      <c r="AXO261" s="428"/>
      <c r="AXP261" s="428"/>
      <c r="AXQ261" s="428"/>
      <c r="AXR261" s="428"/>
      <c r="AXS261" s="428"/>
      <c r="AXT261" s="428"/>
      <c r="AXU261" s="428"/>
      <c r="AXV261" s="428"/>
      <c r="AXW261" s="428"/>
      <c r="AXX261" s="428"/>
      <c r="AXY261" s="428"/>
      <c r="AXZ261" s="428"/>
      <c r="AYA261" s="428"/>
      <c r="AYB261" s="428"/>
      <c r="AYC261" s="428"/>
      <c r="AYD261" s="428"/>
      <c r="AYE261" s="428"/>
      <c r="AYF261" s="428"/>
      <c r="AYG261" s="428"/>
      <c r="AYH261" s="428"/>
      <c r="AYI261" s="428"/>
      <c r="AYJ261" s="428"/>
      <c r="AYK261" s="428"/>
      <c r="AYL261" s="428"/>
      <c r="AYM261" s="428"/>
      <c r="AYN261" s="428"/>
      <c r="AYO261" s="428"/>
      <c r="AYP261" s="428"/>
      <c r="AYQ261" s="428"/>
      <c r="AYR261" s="428"/>
      <c r="AYS261" s="428"/>
      <c r="AYT261" s="428"/>
      <c r="AYU261" s="428"/>
      <c r="AYV261" s="428"/>
      <c r="AYW261" s="428"/>
      <c r="AYX261" s="428"/>
      <c r="AYY261" s="428"/>
      <c r="AYZ261" s="428"/>
      <c r="AZA261" s="428"/>
      <c r="AZB261" s="428"/>
      <c r="AZC261" s="428"/>
      <c r="AZD261" s="428"/>
      <c r="AZE261" s="428"/>
      <c r="AZF261" s="428"/>
      <c r="AZG261" s="428"/>
      <c r="AZH261" s="428"/>
      <c r="AZI261" s="428"/>
      <c r="AZJ261" s="428"/>
      <c r="AZK261" s="428"/>
      <c r="AZL261" s="428"/>
      <c r="AZM261" s="428"/>
      <c r="AZN261" s="428"/>
      <c r="AZO261" s="428"/>
      <c r="AZP261" s="428"/>
      <c r="AZQ261" s="428"/>
      <c r="AZR261" s="428"/>
      <c r="AZS261" s="428"/>
      <c r="AZT261" s="428"/>
      <c r="AZU261" s="428"/>
      <c r="AZV261" s="428"/>
      <c r="AZW261" s="428"/>
      <c r="AZX261" s="428"/>
      <c r="AZY261" s="428"/>
      <c r="AZZ261" s="428"/>
      <c r="BAA261" s="428"/>
      <c r="BAB261" s="428"/>
      <c r="BAC261" s="428"/>
      <c r="BAD261" s="428"/>
      <c r="BAE261" s="428"/>
      <c r="BAF261" s="428"/>
      <c r="BAG261" s="428"/>
      <c r="BAH261" s="428"/>
      <c r="BAI261" s="428"/>
      <c r="BAJ261" s="428"/>
      <c r="BAK261" s="428"/>
      <c r="BAL261" s="428"/>
      <c r="BAM261" s="428"/>
      <c r="BAN261" s="428"/>
      <c r="BAO261" s="428"/>
      <c r="BAP261" s="428"/>
      <c r="BAQ261" s="428"/>
      <c r="BAR261" s="428"/>
      <c r="BAS261" s="428"/>
      <c r="BAT261" s="428"/>
      <c r="BAU261" s="428"/>
      <c r="BAV261" s="428"/>
      <c r="BAW261" s="428"/>
      <c r="BAX261" s="428"/>
      <c r="BAY261" s="428"/>
      <c r="BAZ261" s="428"/>
      <c r="BBA261" s="428"/>
      <c r="BBB261" s="428"/>
      <c r="BBC261" s="428"/>
      <c r="BBD261" s="428"/>
      <c r="BBE261" s="428"/>
      <c r="BBF261" s="428"/>
      <c r="BBG261" s="428"/>
      <c r="BBH261" s="428"/>
      <c r="BBI261" s="428"/>
      <c r="BBJ261" s="428"/>
      <c r="BBK261" s="428"/>
      <c r="BBL261" s="428"/>
      <c r="BBM261" s="428"/>
      <c r="BBN261" s="428"/>
      <c r="BBO261" s="428"/>
      <c r="BBP261" s="428"/>
      <c r="BBQ261" s="428"/>
      <c r="BBR261" s="428"/>
      <c r="BBS261" s="428"/>
      <c r="BBT261" s="428"/>
      <c r="BBU261" s="428"/>
      <c r="BBV261" s="428"/>
      <c r="BBW261" s="428"/>
      <c r="BBX261" s="428"/>
      <c r="BBY261" s="428"/>
      <c r="BBZ261" s="428"/>
      <c r="BCA261" s="428"/>
      <c r="BCB261" s="428"/>
      <c r="BCC261" s="428"/>
      <c r="BCD261" s="428"/>
      <c r="BCE261" s="428"/>
      <c r="BCF261" s="428"/>
      <c r="BCG261" s="428"/>
      <c r="BCH261" s="428"/>
      <c r="BCI261" s="428"/>
      <c r="BCJ261" s="428"/>
      <c r="BCK261" s="428"/>
      <c r="BCL261" s="428"/>
      <c r="BCM261" s="428"/>
      <c r="BCN261" s="428"/>
      <c r="BCO261" s="428"/>
      <c r="BCP261" s="428"/>
      <c r="BCQ261" s="428"/>
      <c r="BCR261" s="428"/>
      <c r="BCS261" s="428"/>
      <c r="BCT261" s="428"/>
      <c r="BCU261" s="428"/>
      <c r="BCV261" s="428"/>
      <c r="BCW261" s="428"/>
      <c r="BCX261" s="428"/>
      <c r="BCY261" s="428"/>
      <c r="BCZ261" s="428"/>
      <c r="BDA261" s="428"/>
      <c r="BDB261" s="428"/>
      <c r="BDC261" s="428"/>
      <c r="BDD261" s="428"/>
      <c r="BDE261" s="428"/>
      <c r="BDF261" s="428"/>
      <c r="BDG261" s="428"/>
      <c r="BDH261" s="428"/>
      <c r="BDI261" s="428"/>
      <c r="BDJ261" s="428"/>
      <c r="BDK261" s="428"/>
      <c r="BDL261" s="428"/>
      <c r="BDM261" s="428"/>
      <c r="BDN261" s="428"/>
      <c r="BDO261" s="428"/>
      <c r="BDP261" s="428"/>
      <c r="BDQ261" s="428"/>
      <c r="BDR261" s="428"/>
      <c r="BDS261" s="428"/>
      <c r="BDT261" s="428"/>
      <c r="BDU261" s="428"/>
      <c r="BDV261" s="428"/>
      <c r="BDW261" s="428"/>
      <c r="BDX261" s="428"/>
      <c r="BDY261" s="428"/>
      <c r="BDZ261" s="428"/>
      <c r="BEA261" s="428"/>
      <c r="BEB261" s="428"/>
      <c r="BEC261" s="428"/>
      <c r="BED261" s="428"/>
      <c r="BEE261" s="428"/>
      <c r="BEF261" s="428"/>
      <c r="BEG261" s="428"/>
      <c r="BEH261" s="428"/>
      <c r="BEI261" s="428"/>
      <c r="BEJ261" s="428"/>
      <c r="BEK261" s="428"/>
      <c r="BEL261" s="428"/>
      <c r="BEM261" s="428"/>
      <c r="BEN261" s="428"/>
      <c r="BEO261" s="428"/>
      <c r="BEP261" s="428"/>
      <c r="BEQ261" s="428"/>
      <c r="BER261" s="428"/>
      <c r="BES261" s="428"/>
      <c r="BET261" s="428"/>
      <c r="BEU261" s="428"/>
      <c r="BEV261" s="428"/>
      <c r="BEW261" s="428"/>
      <c r="BEX261" s="428"/>
      <c r="BEY261" s="428"/>
      <c r="BEZ261" s="428"/>
      <c r="BFA261" s="428"/>
      <c r="BFB261" s="428"/>
      <c r="BFC261" s="428"/>
      <c r="BFD261" s="428"/>
      <c r="BFE261" s="428"/>
      <c r="BFF261" s="428"/>
      <c r="BFG261" s="428"/>
      <c r="BFH261" s="428"/>
      <c r="BFI261" s="428"/>
      <c r="BFJ261" s="428"/>
      <c r="BFK261" s="428"/>
      <c r="BFL261" s="428"/>
      <c r="BFM261" s="428"/>
      <c r="BFN261" s="428"/>
      <c r="BFO261" s="428"/>
      <c r="BFP261" s="428"/>
      <c r="BFQ261" s="428"/>
      <c r="BFR261" s="428"/>
      <c r="BFS261" s="428"/>
      <c r="BFT261" s="428"/>
      <c r="BFU261" s="428"/>
      <c r="BFV261" s="428"/>
      <c r="BFW261" s="428"/>
      <c r="BFX261" s="428"/>
      <c r="BFY261" s="428"/>
      <c r="BFZ261" s="428"/>
      <c r="BGA261" s="428"/>
      <c r="BGB261" s="428"/>
      <c r="BGC261" s="428"/>
      <c r="BGD261" s="428"/>
      <c r="BGE261" s="428"/>
      <c r="BGF261" s="428"/>
      <c r="BGG261" s="428"/>
      <c r="BGH261" s="428"/>
      <c r="BGI261" s="428"/>
      <c r="BGJ261" s="428"/>
      <c r="BGK261" s="428"/>
      <c r="BGL261" s="428"/>
      <c r="BGM261" s="428"/>
      <c r="BGN261" s="428"/>
      <c r="BGO261" s="428"/>
      <c r="BGP261" s="428"/>
      <c r="BGQ261" s="428"/>
      <c r="BGR261" s="428"/>
      <c r="BGS261" s="428"/>
      <c r="BGT261" s="428"/>
      <c r="BGU261" s="428"/>
      <c r="BGV261" s="428"/>
      <c r="BGW261" s="428"/>
      <c r="BGX261" s="428"/>
      <c r="BGY261" s="428"/>
      <c r="BGZ261" s="428"/>
      <c r="BHA261" s="428"/>
      <c r="BHB261" s="428"/>
      <c r="BHC261" s="428"/>
      <c r="BHD261" s="428"/>
      <c r="BHE261" s="428"/>
      <c r="BHF261" s="428"/>
      <c r="BHG261" s="428"/>
      <c r="BHH261" s="428"/>
      <c r="BHI261" s="428"/>
      <c r="BHJ261" s="428"/>
      <c r="BHK261" s="428"/>
      <c r="BHL261" s="428"/>
      <c r="BHM261" s="428"/>
      <c r="BHN261" s="428"/>
      <c r="BHO261" s="428"/>
      <c r="BHP261" s="428"/>
      <c r="BHQ261" s="428"/>
      <c r="BHR261" s="428"/>
      <c r="BHS261" s="428"/>
      <c r="BHT261" s="428"/>
      <c r="BHU261" s="428"/>
      <c r="BHV261" s="428"/>
      <c r="BHW261" s="428"/>
      <c r="BHX261" s="428"/>
      <c r="BHY261" s="428"/>
      <c r="BHZ261" s="428"/>
      <c r="BIA261" s="428"/>
      <c r="BIB261" s="428"/>
      <c r="BIC261" s="428"/>
      <c r="BID261" s="428"/>
      <c r="BIE261" s="428"/>
      <c r="BIF261" s="428"/>
      <c r="BIG261" s="428"/>
      <c r="BIH261" s="428"/>
      <c r="BII261" s="428"/>
      <c r="BIJ261" s="428"/>
      <c r="BIK261" s="428"/>
      <c r="BIL261" s="428"/>
      <c r="BIM261" s="428"/>
      <c r="BIN261" s="428"/>
      <c r="BIO261" s="428"/>
      <c r="BIP261" s="428"/>
      <c r="BIQ261" s="428"/>
      <c r="BIR261" s="428"/>
      <c r="BIS261" s="428"/>
      <c r="BIT261" s="428"/>
      <c r="BIU261" s="428"/>
      <c r="BIV261" s="428"/>
      <c r="BIW261" s="428"/>
      <c r="BIX261" s="428"/>
      <c r="BIY261" s="428"/>
      <c r="BIZ261" s="428"/>
      <c r="BJA261" s="428"/>
      <c r="BJB261" s="428"/>
      <c r="BJC261" s="428"/>
      <c r="BJD261" s="428"/>
      <c r="BJE261" s="428"/>
      <c r="BJF261" s="428"/>
      <c r="BJG261" s="428"/>
      <c r="BJH261" s="428"/>
      <c r="BJI261" s="428"/>
      <c r="BJJ261" s="428"/>
      <c r="BJK261" s="428"/>
      <c r="BJL261" s="428"/>
      <c r="BJM261" s="428"/>
      <c r="BJN261" s="428"/>
      <c r="BJO261" s="428"/>
      <c r="BJP261" s="428"/>
      <c r="BJQ261" s="428"/>
      <c r="BJR261" s="428"/>
      <c r="BJS261" s="428"/>
      <c r="BJT261" s="428"/>
      <c r="BJU261" s="428"/>
      <c r="BJV261" s="428"/>
      <c r="BJW261" s="428"/>
      <c r="BJX261" s="428"/>
      <c r="BJY261" s="428"/>
      <c r="BJZ261" s="428"/>
      <c r="BKA261" s="428"/>
      <c r="BKB261" s="428"/>
      <c r="BKC261" s="428"/>
      <c r="BKD261" s="428"/>
      <c r="BKE261" s="428"/>
      <c r="BKF261" s="428"/>
      <c r="BKG261" s="428"/>
      <c r="BKH261" s="428"/>
      <c r="BKI261" s="428"/>
      <c r="BKJ261" s="428"/>
      <c r="BKK261" s="428"/>
      <c r="BKL261" s="428"/>
      <c r="BKM261" s="428"/>
      <c r="BKN261" s="428"/>
      <c r="BKO261" s="428"/>
      <c r="BKP261" s="428"/>
      <c r="BKQ261" s="428"/>
      <c r="BKR261" s="428"/>
      <c r="BKS261" s="428"/>
      <c r="BKT261" s="428"/>
      <c r="BKU261" s="428"/>
      <c r="BKV261" s="428"/>
      <c r="BKW261" s="428"/>
      <c r="BKX261" s="428"/>
      <c r="BKY261" s="428"/>
      <c r="BKZ261" s="428"/>
      <c r="BLA261" s="428"/>
      <c r="BLB261" s="428"/>
      <c r="BLC261" s="428"/>
      <c r="BLD261" s="428"/>
      <c r="BLE261" s="428"/>
      <c r="BLF261" s="428"/>
      <c r="BLG261" s="428"/>
      <c r="BLH261" s="428"/>
      <c r="BLI261" s="428"/>
      <c r="BLJ261" s="428"/>
      <c r="BLK261" s="428"/>
      <c r="BLL261" s="428"/>
      <c r="BLM261" s="428"/>
      <c r="BLN261" s="428"/>
      <c r="BLO261" s="428"/>
      <c r="BLP261" s="428"/>
      <c r="BLQ261" s="428"/>
      <c r="BLR261" s="428"/>
      <c r="BLS261" s="428"/>
      <c r="BLT261" s="428"/>
      <c r="BLU261" s="428"/>
      <c r="BLV261" s="428"/>
      <c r="BLW261" s="428"/>
      <c r="BLX261" s="428"/>
      <c r="BLY261" s="428"/>
      <c r="BLZ261" s="428"/>
      <c r="BMA261" s="428"/>
      <c r="BMB261" s="428"/>
      <c r="BMC261" s="428"/>
      <c r="BMD261" s="428"/>
      <c r="BME261" s="428"/>
      <c r="BMF261" s="428"/>
      <c r="BMG261" s="428"/>
      <c r="BMH261" s="428"/>
      <c r="BMI261" s="428"/>
      <c r="BMJ261" s="428"/>
      <c r="BMK261" s="428"/>
      <c r="BML261" s="428"/>
      <c r="BMM261" s="428"/>
      <c r="BMN261" s="428"/>
      <c r="BMO261" s="428"/>
      <c r="BMP261" s="428"/>
      <c r="BMQ261" s="428"/>
      <c r="BMR261" s="428"/>
      <c r="BMS261" s="428"/>
      <c r="BMT261" s="428"/>
      <c r="BMU261" s="428"/>
      <c r="BMV261" s="428"/>
      <c r="BMW261" s="428"/>
      <c r="BMX261" s="428"/>
      <c r="BMY261" s="428"/>
      <c r="BMZ261" s="428"/>
      <c r="BNA261" s="428"/>
      <c r="BNB261" s="428"/>
      <c r="BNC261" s="428"/>
      <c r="BND261" s="428"/>
      <c r="BNE261" s="428"/>
      <c r="BNF261" s="428"/>
      <c r="BNG261" s="428"/>
      <c r="BNH261" s="428"/>
      <c r="BNI261" s="428"/>
      <c r="BNJ261" s="428"/>
      <c r="BNK261" s="428"/>
      <c r="BNL261" s="428"/>
      <c r="BNM261" s="428"/>
      <c r="BNN261" s="428"/>
      <c r="BNO261" s="428"/>
      <c r="BNP261" s="428"/>
      <c r="BNQ261" s="428"/>
      <c r="BNR261" s="428"/>
      <c r="BNS261" s="428"/>
      <c r="BNT261" s="428"/>
      <c r="BNU261" s="428"/>
      <c r="BNV261" s="428"/>
      <c r="BNW261" s="428"/>
      <c r="BNX261" s="428"/>
      <c r="BNY261" s="428"/>
      <c r="BNZ261" s="428"/>
      <c r="BOA261" s="428"/>
      <c r="BOB261" s="428"/>
      <c r="BOC261" s="428"/>
      <c r="BOD261" s="428"/>
      <c r="BOE261" s="428"/>
      <c r="BOF261" s="428"/>
      <c r="BOG261" s="428"/>
      <c r="BOH261" s="428"/>
      <c r="BOI261" s="428"/>
      <c r="BOJ261" s="428"/>
      <c r="BOK261" s="428"/>
      <c r="BOL261" s="428"/>
      <c r="BOM261" s="428"/>
      <c r="BON261" s="428"/>
      <c r="BOO261" s="428"/>
      <c r="BOP261" s="428"/>
      <c r="BOQ261" s="428"/>
      <c r="BOR261" s="428"/>
      <c r="BOS261" s="428"/>
      <c r="BOT261" s="428"/>
      <c r="BOU261" s="428"/>
      <c r="BOV261" s="428"/>
      <c r="BOW261" s="428"/>
      <c r="BOX261" s="428"/>
      <c r="BOY261" s="428"/>
      <c r="BOZ261" s="428"/>
      <c r="BPA261" s="428"/>
      <c r="BPB261" s="428"/>
      <c r="BPC261" s="428"/>
      <c r="BPD261" s="428"/>
      <c r="BPE261" s="428"/>
      <c r="BPF261" s="428"/>
      <c r="BPG261" s="428"/>
      <c r="BPH261" s="428"/>
      <c r="BPI261" s="428"/>
      <c r="BPJ261" s="428"/>
      <c r="BPK261" s="428"/>
      <c r="BPL261" s="428"/>
      <c r="BPM261" s="428"/>
      <c r="BPN261" s="428"/>
      <c r="BPO261" s="428"/>
      <c r="BPP261" s="428"/>
      <c r="BPQ261" s="428"/>
      <c r="BPR261" s="428"/>
      <c r="BPS261" s="428"/>
      <c r="BPT261" s="428"/>
      <c r="BPU261" s="428"/>
      <c r="BPV261" s="428"/>
      <c r="BPW261" s="428"/>
      <c r="BPX261" s="428"/>
      <c r="BPY261" s="428"/>
      <c r="BPZ261" s="428"/>
      <c r="BQA261" s="428"/>
      <c r="BQB261" s="428"/>
      <c r="BQC261" s="428"/>
      <c r="BQD261" s="428"/>
      <c r="BQE261" s="428"/>
      <c r="BQF261" s="428"/>
      <c r="BQG261" s="428"/>
      <c r="BQH261" s="428"/>
      <c r="BQI261" s="428"/>
      <c r="BQJ261" s="428"/>
      <c r="BQK261" s="428"/>
      <c r="BQL261" s="428"/>
      <c r="BQM261" s="428"/>
      <c r="BQN261" s="428"/>
      <c r="BQO261" s="428"/>
      <c r="BQP261" s="428"/>
      <c r="BQQ261" s="428"/>
      <c r="BQR261" s="428"/>
      <c r="BQS261" s="428"/>
      <c r="BQT261" s="428"/>
      <c r="BQU261" s="428"/>
      <c r="BQV261" s="428"/>
      <c r="BQW261" s="428"/>
      <c r="BQX261" s="428"/>
      <c r="BQY261" s="428"/>
      <c r="BQZ261" s="428"/>
      <c r="BRA261" s="428"/>
      <c r="BRB261" s="428"/>
      <c r="BRC261" s="428"/>
      <c r="BRD261" s="428"/>
      <c r="BRE261" s="428"/>
      <c r="BRF261" s="428"/>
      <c r="BRG261" s="428"/>
      <c r="BRH261" s="428"/>
      <c r="BRI261" s="428"/>
      <c r="BRJ261" s="428"/>
      <c r="BRK261" s="428"/>
      <c r="BRL261" s="428"/>
      <c r="BRM261" s="428"/>
      <c r="BRN261" s="428"/>
      <c r="BRO261" s="428"/>
      <c r="BRP261" s="428"/>
      <c r="BRQ261" s="428"/>
      <c r="BRR261" s="428"/>
      <c r="BRS261" s="428"/>
      <c r="BRT261" s="428"/>
      <c r="BRU261" s="428"/>
      <c r="BRV261" s="428"/>
      <c r="BRW261" s="428"/>
      <c r="BRX261" s="428"/>
      <c r="BRY261" s="428"/>
      <c r="BRZ261" s="428"/>
      <c r="BSA261" s="428"/>
      <c r="BSB261" s="428"/>
      <c r="BSC261" s="428"/>
      <c r="BSD261" s="428"/>
      <c r="BSE261" s="428"/>
      <c r="BSF261" s="428"/>
      <c r="BSG261" s="428"/>
      <c r="BSH261" s="428"/>
      <c r="BSI261" s="428"/>
      <c r="BSJ261" s="428"/>
      <c r="BSK261" s="428"/>
      <c r="BSL261" s="428"/>
      <c r="BSM261" s="428"/>
      <c r="BSN261" s="428"/>
      <c r="BSO261" s="428"/>
      <c r="BSP261" s="428"/>
      <c r="BSQ261" s="428"/>
      <c r="BSR261" s="428"/>
      <c r="BSS261" s="428"/>
      <c r="BST261" s="428"/>
      <c r="BSU261" s="428"/>
      <c r="BSV261" s="428"/>
      <c r="BSW261" s="428"/>
      <c r="BSX261" s="428"/>
      <c r="BSY261" s="428"/>
      <c r="BSZ261" s="428"/>
      <c r="BTA261" s="428"/>
      <c r="BTB261" s="428"/>
      <c r="BTC261" s="428"/>
      <c r="BTD261" s="428"/>
      <c r="BTE261" s="428"/>
      <c r="BTF261" s="428"/>
      <c r="BTG261" s="428"/>
      <c r="BTH261" s="428"/>
      <c r="BTI261" s="428"/>
      <c r="BTJ261" s="428"/>
      <c r="BTK261" s="428"/>
      <c r="BTL261" s="428"/>
      <c r="BTM261" s="428"/>
      <c r="BTN261" s="428"/>
      <c r="BTO261" s="428"/>
      <c r="BTP261" s="428"/>
      <c r="BTQ261" s="428"/>
      <c r="BTR261" s="428"/>
      <c r="BTS261" s="428"/>
      <c r="BTT261" s="428"/>
      <c r="BTU261" s="428"/>
      <c r="BTV261" s="428"/>
      <c r="BTW261" s="428"/>
      <c r="BTX261" s="428"/>
      <c r="BTY261" s="428"/>
      <c r="BTZ261" s="428"/>
      <c r="BUA261" s="428"/>
      <c r="BUB261" s="428"/>
      <c r="BUC261" s="428"/>
      <c r="BUD261" s="428"/>
      <c r="BUE261" s="428"/>
      <c r="BUF261" s="428"/>
      <c r="BUG261" s="428"/>
      <c r="BUH261" s="428"/>
      <c r="BUI261" s="428"/>
      <c r="BUJ261" s="428"/>
      <c r="BUK261" s="428"/>
      <c r="BUL261" s="428"/>
      <c r="BUM261" s="428"/>
      <c r="BUN261" s="428"/>
      <c r="BUO261" s="428"/>
      <c r="BUP261" s="428"/>
      <c r="BUQ261" s="428"/>
      <c r="BUR261" s="428"/>
      <c r="BUS261" s="428"/>
      <c r="BUT261" s="428"/>
      <c r="BUU261" s="428"/>
      <c r="BUV261" s="428"/>
      <c r="BUW261" s="428"/>
      <c r="BUX261" s="428"/>
      <c r="BUY261" s="428"/>
      <c r="BUZ261" s="428"/>
      <c r="BVA261" s="428"/>
      <c r="BVB261" s="428"/>
      <c r="BVC261" s="428"/>
      <c r="BVD261" s="428"/>
      <c r="BVE261" s="428"/>
      <c r="BVF261" s="428"/>
      <c r="BVG261" s="428"/>
      <c r="BVH261" s="428"/>
      <c r="BVI261" s="428"/>
      <c r="BVJ261" s="428"/>
      <c r="BVK261" s="428"/>
      <c r="BVL261" s="428"/>
      <c r="BVM261" s="428"/>
      <c r="BVN261" s="428"/>
      <c r="BVO261" s="428"/>
      <c r="BVP261" s="428"/>
      <c r="BVQ261" s="428"/>
      <c r="BVR261" s="428"/>
      <c r="BVS261" s="428"/>
      <c r="BVT261" s="428"/>
      <c r="BVU261" s="428"/>
      <c r="BVV261" s="428"/>
      <c r="BVW261" s="428"/>
      <c r="BVX261" s="428"/>
      <c r="BVY261" s="428"/>
      <c r="BVZ261" s="428"/>
      <c r="BWA261" s="428"/>
      <c r="BWB261" s="428"/>
      <c r="BWC261" s="428"/>
      <c r="BWD261" s="428"/>
      <c r="BWE261" s="428"/>
      <c r="BWF261" s="428"/>
      <c r="BWG261" s="428"/>
      <c r="BWH261" s="428"/>
      <c r="BWI261" s="428"/>
      <c r="BWJ261" s="428"/>
      <c r="BWK261" s="428"/>
      <c r="BWL261" s="428"/>
      <c r="BWM261" s="428"/>
      <c r="BWN261" s="428"/>
      <c r="BWO261" s="428"/>
      <c r="BWP261" s="428"/>
      <c r="BWQ261" s="428"/>
      <c r="BWR261" s="428"/>
      <c r="BWS261" s="428"/>
      <c r="BWT261" s="428"/>
      <c r="BWU261" s="428"/>
      <c r="BWV261" s="428"/>
      <c r="BWW261" s="428"/>
      <c r="BWX261" s="428"/>
      <c r="BWY261" s="428"/>
      <c r="BWZ261" s="428"/>
      <c r="BXA261" s="428"/>
      <c r="BXB261" s="428"/>
      <c r="BXC261" s="428"/>
      <c r="BXD261" s="428"/>
      <c r="BXE261" s="428"/>
      <c r="BXF261" s="428"/>
      <c r="BXG261" s="428"/>
      <c r="BXH261" s="428"/>
      <c r="BXI261" s="428"/>
      <c r="BXJ261" s="428"/>
      <c r="BXK261" s="428"/>
      <c r="BXL261" s="428"/>
      <c r="BXM261" s="428"/>
      <c r="BXN261" s="428"/>
      <c r="BXO261" s="428"/>
      <c r="BXP261" s="428"/>
      <c r="BXQ261" s="428"/>
      <c r="BXR261" s="428"/>
      <c r="BXS261" s="428"/>
      <c r="BXT261" s="428"/>
      <c r="BXU261" s="428"/>
      <c r="BXV261" s="428"/>
      <c r="BXW261" s="428"/>
      <c r="BXX261" s="428"/>
      <c r="BXY261" s="428"/>
      <c r="BXZ261" s="428"/>
      <c r="BYA261" s="428"/>
      <c r="BYB261" s="428"/>
      <c r="BYC261" s="428"/>
      <c r="BYD261" s="428"/>
      <c r="BYE261" s="428"/>
      <c r="BYF261" s="428"/>
      <c r="BYG261" s="428"/>
      <c r="BYH261" s="428"/>
      <c r="BYI261" s="428"/>
      <c r="BYJ261" s="428"/>
      <c r="BYK261" s="428"/>
      <c r="BYL261" s="428"/>
      <c r="BYM261" s="428"/>
      <c r="BYN261" s="428"/>
      <c r="BYO261" s="428"/>
      <c r="BYP261" s="428"/>
      <c r="BYQ261" s="428"/>
      <c r="BYR261" s="428"/>
      <c r="BYS261" s="428"/>
      <c r="BYT261" s="428"/>
      <c r="BYU261" s="428"/>
      <c r="BYV261" s="428"/>
      <c r="BYW261" s="428"/>
      <c r="BYX261" s="428"/>
      <c r="BYY261" s="428"/>
      <c r="BYZ261" s="428"/>
      <c r="BZA261" s="428"/>
      <c r="BZB261" s="428"/>
      <c r="BZC261" s="428"/>
      <c r="BZD261" s="428"/>
      <c r="BZE261" s="428"/>
      <c r="BZF261" s="428"/>
      <c r="BZG261" s="428"/>
      <c r="BZH261" s="428"/>
      <c r="BZI261" s="428"/>
      <c r="BZJ261" s="428"/>
      <c r="BZK261" s="428"/>
      <c r="BZL261" s="428"/>
      <c r="BZM261" s="428"/>
      <c r="BZN261" s="428"/>
      <c r="BZO261" s="428"/>
      <c r="BZP261" s="428"/>
      <c r="BZQ261" s="428"/>
      <c r="BZR261" s="428"/>
      <c r="BZS261" s="428"/>
      <c r="BZT261" s="428"/>
      <c r="BZU261" s="428"/>
      <c r="BZV261" s="428"/>
      <c r="BZW261" s="428"/>
      <c r="BZX261" s="428"/>
      <c r="BZY261" s="428"/>
      <c r="BZZ261" s="428"/>
      <c r="CAA261" s="428"/>
      <c r="CAB261" s="428"/>
      <c r="CAC261" s="428"/>
      <c r="CAD261" s="428"/>
      <c r="CAE261" s="428"/>
      <c r="CAF261" s="428"/>
      <c r="CAG261" s="428"/>
      <c r="CAH261" s="428"/>
      <c r="CAI261" s="428"/>
      <c r="CAJ261" s="428"/>
      <c r="CAK261" s="428"/>
      <c r="CAL261" s="428"/>
      <c r="CAM261" s="428"/>
      <c r="CAN261" s="428"/>
      <c r="CAO261" s="428"/>
      <c r="CAP261" s="428"/>
      <c r="CAQ261" s="428"/>
      <c r="CAR261" s="428"/>
      <c r="CAS261" s="428"/>
      <c r="CAT261" s="428"/>
      <c r="CAU261" s="428"/>
      <c r="CAV261" s="428"/>
      <c r="CAW261" s="428"/>
      <c r="CAX261" s="428"/>
      <c r="CAY261" s="428"/>
      <c r="CAZ261" s="428"/>
      <c r="CBA261" s="428"/>
      <c r="CBB261" s="428"/>
      <c r="CBC261" s="428"/>
      <c r="CBD261" s="428"/>
      <c r="CBE261" s="428"/>
      <c r="CBF261" s="428"/>
      <c r="CBG261" s="428"/>
      <c r="CBH261" s="428"/>
      <c r="CBI261" s="428"/>
      <c r="CBJ261" s="428"/>
      <c r="CBK261" s="428"/>
      <c r="CBL261" s="428"/>
      <c r="CBM261" s="428"/>
      <c r="CBN261" s="428"/>
      <c r="CBO261" s="428"/>
      <c r="CBP261" s="428"/>
      <c r="CBQ261" s="428"/>
      <c r="CBR261" s="428"/>
      <c r="CBS261" s="428"/>
      <c r="CBT261" s="428"/>
      <c r="CBU261" s="428"/>
      <c r="CBV261" s="428"/>
      <c r="CBW261" s="428"/>
      <c r="CBX261" s="428"/>
      <c r="CBY261" s="428"/>
      <c r="CBZ261" s="428"/>
      <c r="CCA261" s="428"/>
      <c r="CCB261" s="428"/>
      <c r="CCC261" s="428"/>
      <c r="CCD261" s="428"/>
      <c r="CCE261" s="428"/>
      <c r="CCF261" s="428"/>
      <c r="CCG261" s="428"/>
      <c r="CCH261" s="428"/>
      <c r="CCI261" s="428"/>
      <c r="CCJ261" s="428"/>
      <c r="CCK261" s="428"/>
      <c r="CCL261" s="428"/>
      <c r="CCM261" s="428"/>
      <c r="CCN261" s="428"/>
      <c r="CCO261" s="428"/>
      <c r="CCP261" s="428"/>
      <c r="CCQ261" s="428"/>
      <c r="CCR261" s="428"/>
      <c r="CCS261" s="428"/>
      <c r="CCT261" s="428"/>
      <c r="CCU261" s="428"/>
      <c r="CCV261" s="428"/>
      <c r="CCW261" s="428"/>
      <c r="CCX261" s="428"/>
      <c r="CCY261" s="428"/>
      <c r="CCZ261" s="428"/>
      <c r="CDA261" s="428"/>
      <c r="CDB261" s="428"/>
      <c r="CDC261" s="428"/>
      <c r="CDD261" s="428"/>
      <c r="CDE261" s="428"/>
      <c r="CDF261" s="428"/>
      <c r="CDG261" s="428"/>
      <c r="CDH261" s="428"/>
      <c r="CDI261" s="428"/>
      <c r="CDJ261" s="428"/>
      <c r="CDK261" s="428"/>
      <c r="CDL261" s="428"/>
      <c r="CDM261" s="428"/>
      <c r="CDN261" s="428"/>
      <c r="CDO261" s="428"/>
      <c r="CDP261" s="428"/>
      <c r="CDQ261" s="428"/>
      <c r="CDR261" s="428"/>
      <c r="CDS261" s="428"/>
      <c r="CDT261" s="428"/>
      <c r="CDU261" s="428"/>
      <c r="CDV261" s="428"/>
      <c r="CDW261" s="428"/>
      <c r="CDX261" s="428"/>
      <c r="CDY261" s="428"/>
      <c r="CDZ261" s="428"/>
      <c r="CEA261" s="428"/>
      <c r="CEB261" s="428"/>
      <c r="CEC261" s="428"/>
      <c r="CED261" s="428"/>
      <c r="CEE261" s="428"/>
      <c r="CEF261" s="428"/>
      <c r="CEG261" s="428"/>
      <c r="CEH261" s="428"/>
      <c r="CEI261" s="428"/>
      <c r="CEJ261" s="428"/>
      <c r="CEK261" s="428"/>
      <c r="CEL261" s="428"/>
      <c r="CEM261" s="428"/>
      <c r="CEN261" s="428"/>
      <c r="CEO261" s="428"/>
      <c r="CEP261" s="428"/>
      <c r="CEQ261" s="428"/>
      <c r="CER261" s="428"/>
      <c r="CES261" s="428"/>
      <c r="CET261" s="428"/>
      <c r="CEU261" s="428"/>
      <c r="CEV261" s="428"/>
      <c r="CEW261" s="428"/>
      <c r="CEX261" s="428"/>
      <c r="CEY261" s="428"/>
      <c r="CEZ261" s="428"/>
      <c r="CFA261" s="428"/>
      <c r="CFB261" s="428"/>
      <c r="CFC261" s="428"/>
      <c r="CFD261" s="428"/>
      <c r="CFE261" s="428"/>
      <c r="CFF261" s="428"/>
      <c r="CFG261" s="428"/>
      <c r="CFH261" s="428"/>
      <c r="CFI261" s="428"/>
      <c r="CFJ261" s="428"/>
      <c r="CFK261" s="428"/>
      <c r="CFL261" s="428"/>
      <c r="CFM261" s="428"/>
      <c r="CFN261" s="428"/>
      <c r="CFO261" s="428"/>
      <c r="CFP261" s="428"/>
      <c r="CFQ261" s="428"/>
      <c r="CFR261" s="428"/>
      <c r="CFS261" s="428"/>
      <c r="CFT261" s="428"/>
      <c r="CFU261" s="428"/>
      <c r="CFV261" s="428"/>
      <c r="CFW261" s="428"/>
      <c r="CFX261" s="428"/>
      <c r="CFY261" s="428"/>
      <c r="CFZ261" s="428"/>
      <c r="CGA261" s="428"/>
      <c r="CGB261" s="428"/>
      <c r="CGC261" s="428"/>
      <c r="CGD261" s="428"/>
      <c r="CGE261" s="428"/>
      <c r="CGF261" s="428"/>
      <c r="CGG261" s="428"/>
      <c r="CGH261" s="428"/>
      <c r="CGI261" s="428"/>
      <c r="CGJ261" s="428"/>
      <c r="CGK261" s="428"/>
      <c r="CGL261" s="428"/>
      <c r="CGM261" s="428"/>
      <c r="CGN261" s="428"/>
      <c r="CGO261" s="428"/>
      <c r="CGP261" s="428"/>
      <c r="CGQ261" s="428"/>
      <c r="CGR261" s="428"/>
      <c r="CGS261" s="428"/>
      <c r="CGT261" s="428"/>
      <c r="CGU261" s="428"/>
      <c r="CGV261" s="428"/>
      <c r="CGW261" s="428"/>
      <c r="CGX261" s="428"/>
      <c r="CGY261" s="428"/>
      <c r="CGZ261" s="428"/>
      <c r="CHA261" s="428"/>
      <c r="CHB261" s="428"/>
      <c r="CHC261" s="428"/>
      <c r="CHD261" s="428"/>
      <c r="CHE261" s="428"/>
      <c r="CHF261" s="428"/>
      <c r="CHG261" s="428"/>
      <c r="CHH261" s="428"/>
      <c r="CHI261" s="428"/>
      <c r="CHJ261" s="428"/>
      <c r="CHK261" s="428"/>
      <c r="CHL261" s="428"/>
      <c r="CHM261" s="428"/>
      <c r="CHN261" s="428"/>
      <c r="CHO261" s="428"/>
      <c r="CHP261" s="428"/>
      <c r="CHQ261" s="428"/>
      <c r="CHR261" s="428"/>
      <c r="CHS261" s="428"/>
      <c r="CHT261" s="428"/>
      <c r="CHU261" s="428"/>
      <c r="CHV261" s="428"/>
      <c r="CHW261" s="428"/>
      <c r="CHX261" s="428"/>
      <c r="CHY261" s="428"/>
      <c r="CHZ261" s="428"/>
      <c r="CIA261" s="428"/>
      <c r="CIB261" s="428"/>
      <c r="CIC261" s="428"/>
      <c r="CID261" s="428"/>
      <c r="CIE261" s="428"/>
      <c r="CIF261" s="428"/>
      <c r="CIG261" s="428"/>
      <c r="CIH261" s="428"/>
      <c r="CII261" s="428"/>
      <c r="CIJ261" s="428"/>
      <c r="CIK261" s="428"/>
      <c r="CIL261" s="428"/>
      <c r="CIM261" s="428"/>
      <c r="CIN261" s="428"/>
      <c r="CIO261" s="428"/>
      <c r="CIP261" s="428"/>
      <c r="CIQ261" s="428"/>
      <c r="CIR261" s="428"/>
      <c r="CIS261" s="428"/>
      <c r="CIT261" s="428"/>
      <c r="CIU261" s="428"/>
      <c r="CIV261" s="428"/>
      <c r="CIW261" s="428"/>
      <c r="CIX261" s="428"/>
      <c r="CIY261" s="428"/>
      <c r="CIZ261" s="428"/>
      <c r="CJA261" s="428"/>
      <c r="CJB261" s="428"/>
      <c r="CJC261" s="428"/>
      <c r="CJD261" s="428"/>
      <c r="CJE261" s="428"/>
      <c r="CJF261" s="428"/>
      <c r="CJG261" s="428"/>
      <c r="CJH261" s="428"/>
      <c r="CJI261" s="428"/>
      <c r="CJJ261" s="428"/>
      <c r="CJK261" s="428"/>
      <c r="CJL261" s="428"/>
      <c r="CJM261" s="428"/>
      <c r="CJN261" s="428"/>
      <c r="CJO261" s="428"/>
      <c r="CJP261" s="428"/>
      <c r="CJQ261" s="428"/>
      <c r="CJR261" s="428"/>
      <c r="CJS261" s="428"/>
      <c r="CJT261" s="428"/>
      <c r="CJU261" s="428"/>
      <c r="CJV261" s="428"/>
      <c r="CJW261" s="428"/>
      <c r="CJX261" s="428"/>
      <c r="CJY261" s="428"/>
      <c r="CJZ261" s="428"/>
      <c r="CKA261" s="428"/>
      <c r="CKB261" s="428"/>
      <c r="CKC261" s="428"/>
      <c r="CKD261" s="428"/>
      <c r="CKE261" s="428"/>
      <c r="CKF261" s="428"/>
      <c r="CKG261" s="428"/>
      <c r="CKH261" s="428"/>
      <c r="CKI261" s="428"/>
      <c r="CKJ261" s="428"/>
      <c r="CKK261" s="428"/>
      <c r="CKL261" s="428"/>
      <c r="CKM261" s="428"/>
      <c r="CKN261" s="428"/>
      <c r="CKO261" s="428"/>
      <c r="CKP261" s="428"/>
      <c r="CKQ261" s="428"/>
      <c r="CKR261" s="428"/>
      <c r="CKS261" s="428"/>
      <c r="CKT261" s="428"/>
      <c r="CKU261" s="428"/>
      <c r="CKV261" s="428"/>
      <c r="CKW261" s="428"/>
      <c r="CKX261" s="428"/>
      <c r="CKY261" s="428"/>
      <c r="CKZ261" s="428"/>
      <c r="CLA261" s="428"/>
      <c r="CLB261" s="428"/>
      <c r="CLC261" s="428"/>
      <c r="CLD261" s="428"/>
      <c r="CLE261" s="428"/>
      <c r="CLF261" s="428"/>
      <c r="CLG261" s="428"/>
      <c r="CLH261" s="428"/>
      <c r="CLI261" s="428"/>
      <c r="CLJ261" s="428"/>
      <c r="CLK261" s="428"/>
      <c r="CLL261" s="428"/>
      <c r="CLM261" s="428"/>
      <c r="CLN261" s="428"/>
      <c r="CLO261" s="428"/>
      <c r="CLP261" s="428"/>
      <c r="CLQ261" s="428"/>
      <c r="CLR261" s="428"/>
      <c r="CLS261" s="428"/>
      <c r="CLT261" s="428"/>
      <c r="CLU261" s="428"/>
      <c r="CLV261" s="428"/>
      <c r="CLW261" s="428"/>
      <c r="CLX261" s="428"/>
      <c r="CLY261" s="428"/>
      <c r="CLZ261" s="428"/>
      <c r="CMA261" s="428"/>
      <c r="CMB261" s="428"/>
      <c r="CMC261" s="428"/>
      <c r="CMD261" s="428"/>
      <c r="CME261" s="428"/>
      <c r="CMF261" s="428"/>
      <c r="CMG261" s="428"/>
      <c r="CMH261" s="428"/>
      <c r="CMI261" s="428"/>
      <c r="CMJ261" s="428"/>
      <c r="CMK261" s="428"/>
      <c r="CML261" s="428"/>
      <c r="CMM261" s="428"/>
      <c r="CMN261" s="428"/>
      <c r="CMO261" s="428"/>
      <c r="CMP261" s="428"/>
      <c r="CMQ261" s="428"/>
      <c r="CMR261" s="428"/>
      <c r="CMS261" s="428"/>
      <c r="CMT261" s="428"/>
      <c r="CMU261" s="428"/>
      <c r="CMV261" s="428"/>
      <c r="CMW261" s="428"/>
      <c r="CMX261" s="428"/>
      <c r="CMY261" s="428"/>
      <c r="CMZ261" s="428"/>
      <c r="CNA261" s="428"/>
      <c r="CNB261" s="428"/>
      <c r="CNC261" s="428"/>
      <c r="CND261" s="428"/>
      <c r="CNE261" s="428"/>
      <c r="CNF261" s="428"/>
      <c r="CNG261" s="428"/>
      <c r="CNH261" s="428"/>
      <c r="CNI261" s="428"/>
      <c r="CNJ261" s="428"/>
      <c r="CNK261" s="428"/>
      <c r="CNL261" s="428"/>
      <c r="CNM261" s="428"/>
      <c r="CNN261" s="428"/>
      <c r="CNO261" s="428"/>
      <c r="CNP261" s="428"/>
      <c r="CNQ261" s="428"/>
      <c r="CNR261" s="428"/>
      <c r="CNS261" s="428"/>
      <c r="CNT261" s="428"/>
      <c r="CNU261" s="428"/>
      <c r="CNV261" s="428"/>
      <c r="CNW261" s="428"/>
      <c r="CNX261" s="428"/>
      <c r="CNY261" s="428"/>
      <c r="CNZ261" s="428"/>
      <c r="COA261" s="428"/>
      <c r="COB261" s="428"/>
      <c r="COC261" s="428"/>
      <c r="COD261" s="428"/>
      <c r="COE261" s="428"/>
      <c r="COF261" s="428"/>
      <c r="COG261" s="428"/>
      <c r="COH261" s="428"/>
      <c r="COI261" s="428"/>
      <c r="COJ261" s="428"/>
      <c r="COK261" s="428"/>
      <c r="COL261" s="428"/>
      <c r="COM261" s="428"/>
      <c r="CON261" s="428"/>
      <c r="COO261" s="428"/>
      <c r="COP261" s="428"/>
      <c r="COQ261" s="428"/>
      <c r="COR261" s="428"/>
      <c r="COS261" s="428"/>
      <c r="COT261" s="428"/>
      <c r="COU261" s="428"/>
      <c r="COV261" s="428"/>
      <c r="COW261" s="428"/>
      <c r="COX261" s="428"/>
      <c r="COY261" s="428"/>
      <c r="COZ261" s="428"/>
      <c r="CPA261" s="428"/>
      <c r="CPB261" s="428"/>
      <c r="CPC261" s="428"/>
      <c r="CPD261" s="428"/>
      <c r="CPE261" s="428"/>
      <c r="CPF261" s="428"/>
      <c r="CPG261" s="428"/>
      <c r="CPH261" s="428"/>
      <c r="CPI261" s="428"/>
      <c r="CPJ261" s="428"/>
      <c r="CPK261" s="428"/>
      <c r="CPL261" s="428"/>
      <c r="CPM261" s="428"/>
      <c r="CPN261" s="428"/>
      <c r="CPO261" s="428"/>
      <c r="CPP261" s="428"/>
      <c r="CPQ261" s="428"/>
      <c r="CPR261" s="428"/>
      <c r="CPS261" s="428"/>
      <c r="CPT261" s="428"/>
      <c r="CPU261" s="428"/>
      <c r="CPV261" s="428"/>
      <c r="CPW261" s="428"/>
      <c r="CPX261" s="428"/>
      <c r="CPY261" s="428"/>
      <c r="CPZ261" s="428"/>
      <c r="CQA261" s="428"/>
      <c r="CQB261" s="428"/>
      <c r="CQC261" s="428"/>
      <c r="CQD261" s="428"/>
      <c r="CQE261" s="428"/>
      <c r="CQF261" s="428"/>
      <c r="CQG261" s="428"/>
      <c r="CQH261" s="428"/>
      <c r="CQI261" s="428"/>
      <c r="CQJ261" s="428"/>
      <c r="CQK261" s="428"/>
      <c r="CQL261" s="428"/>
      <c r="CQM261" s="428"/>
      <c r="CQN261" s="428"/>
      <c r="CQO261" s="428"/>
      <c r="CQP261" s="428"/>
      <c r="CQQ261" s="428"/>
      <c r="CQR261" s="428"/>
      <c r="CQS261" s="428"/>
      <c r="CQT261" s="428"/>
      <c r="CQU261" s="428"/>
      <c r="CQV261" s="428"/>
      <c r="CQW261" s="428"/>
      <c r="CQX261" s="428"/>
      <c r="CQY261" s="428"/>
      <c r="CQZ261" s="428"/>
      <c r="CRA261" s="428"/>
      <c r="CRB261" s="428"/>
      <c r="CRC261" s="428"/>
      <c r="CRD261" s="428"/>
      <c r="CRE261" s="428"/>
      <c r="CRF261" s="428"/>
      <c r="CRG261" s="428"/>
      <c r="CRH261" s="428"/>
      <c r="CRI261" s="428"/>
      <c r="CRJ261" s="428"/>
      <c r="CRK261" s="428"/>
      <c r="CRL261" s="428"/>
      <c r="CRM261" s="428"/>
      <c r="CRN261" s="428"/>
      <c r="CRO261" s="428"/>
      <c r="CRP261" s="428"/>
      <c r="CRQ261" s="428"/>
      <c r="CRR261" s="428"/>
      <c r="CRS261" s="428"/>
      <c r="CRT261" s="428"/>
      <c r="CRU261" s="428"/>
      <c r="CRV261" s="428"/>
      <c r="CRW261" s="428"/>
      <c r="CRX261" s="428"/>
      <c r="CRY261" s="428"/>
      <c r="CRZ261" s="428"/>
      <c r="CSA261" s="428"/>
      <c r="CSB261" s="428"/>
      <c r="CSC261" s="428"/>
      <c r="CSD261" s="428"/>
      <c r="CSE261" s="428"/>
      <c r="CSF261" s="428"/>
      <c r="CSG261" s="428"/>
      <c r="CSH261" s="428"/>
      <c r="CSI261" s="428"/>
      <c r="CSJ261" s="428"/>
      <c r="CSK261" s="428"/>
      <c r="CSL261" s="428"/>
      <c r="CSM261" s="428"/>
      <c r="CSN261" s="428"/>
      <c r="CSO261" s="428"/>
      <c r="CSP261" s="428"/>
      <c r="CSQ261" s="428"/>
      <c r="CSR261" s="428"/>
      <c r="CSS261" s="428"/>
      <c r="CST261" s="428"/>
      <c r="CSU261" s="428"/>
      <c r="CSV261" s="428"/>
      <c r="CSW261" s="428"/>
      <c r="CSX261" s="428"/>
      <c r="CSY261" s="428"/>
      <c r="CSZ261" s="428"/>
      <c r="CTA261" s="428"/>
      <c r="CTB261" s="428"/>
      <c r="CTC261" s="428"/>
      <c r="CTD261" s="428"/>
      <c r="CTE261" s="428"/>
      <c r="CTF261" s="428"/>
      <c r="CTG261" s="428"/>
      <c r="CTH261" s="428"/>
      <c r="CTI261" s="428"/>
      <c r="CTJ261" s="428"/>
      <c r="CTK261" s="428"/>
      <c r="CTL261" s="428"/>
      <c r="CTM261" s="428"/>
      <c r="CTN261" s="428"/>
      <c r="CTO261" s="428"/>
      <c r="CTP261" s="428"/>
      <c r="CTQ261" s="428"/>
      <c r="CTR261" s="428"/>
      <c r="CTS261" s="428"/>
      <c r="CTT261" s="428"/>
      <c r="CTU261" s="428"/>
      <c r="CTV261" s="428"/>
      <c r="CTW261" s="428"/>
      <c r="CTX261" s="428"/>
      <c r="CTY261" s="428"/>
      <c r="CTZ261" s="428"/>
      <c r="CUA261" s="428"/>
      <c r="CUB261" s="428"/>
      <c r="CUC261" s="428"/>
      <c r="CUD261" s="428"/>
      <c r="CUE261" s="428"/>
      <c r="CUF261" s="428"/>
      <c r="CUG261" s="428"/>
      <c r="CUH261" s="428"/>
      <c r="CUI261" s="428"/>
      <c r="CUJ261" s="428"/>
      <c r="CUK261" s="428"/>
      <c r="CUL261" s="428"/>
      <c r="CUM261" s="428"/>
      <c r="CUN261" s="428"/>
      <c r="CUO261" s="428"/>
      <c r="CUP261" s="428"/>
      <c r="CUQ261" s="428"/>
      <c r="CUR261" s="428"/>
      <c r="CUS261" s="428"/>
      <c r="CUT261" s="428"/>
      <c r="CUU261" s="428"/>
      <c r="CUV261" s="428"/>
      <c r="CUW261" s="428"/>
      <c r="CUX261" s="428"/>
      <c r="CUY261" s="428"/>
      <c r="CUZ261" s="428"/>
      <c r="CVA261" s="428"/>
      <c r="CVB261" s="428"/>
      <c r="CVC261" s="428"/>
      <c r="CVD261" s="428"/>
      <c r="CVE261" s="428"/>
      <c r="CVF261" s="428"/>
      <c r="CVG261" s="428"/>
      <c r="CVH261" s="428"/>
      <c r="CVI261" s="428"/>
      <c r="CVJ261" s="428"/>
      <c r="CVK261" s="428"/>
      <c r="CVL261" s="428"/>
      <c r="CVM261" s="428"/>
      <c r="CVN261" s="428"/>
      <c r="CVO261" s="428"/>
      <c r="CVP261" s="428"/>
      <c r="CVQ261" s="428"/>
      <c r="CVR261" s="428"/>
      <c r="CVS261" s="428"/>
      <c r="CVT261" s="428"/>
      <c r="CVU261" s="428"/>
      <c r="CVV261" s="428"/>
      <c r="CVW261" s="428"/>
      <c r="CVX261" s="428"/>
      <c r="CVY261" s="428"/>
      <c r="CVZ261" s="428"/>
      <c r="CWA261" s="428"/>
      <c r="CWB261" s="428"/>
      <c r="CWC261" s="428"/>
      <c r="CWD261" s="428"/>
      <c r="CWE261" s="428"/>
      <c r="CWF261" s="428"/>
      <c r="CWG261" s="428"/>
      <c r="CWH261" s="428"/>
      <c r="CWI261" s="428"/>
      <c r="CWJ261" s="428"/>
      <c r="CWK261" s="428"/>
      <c r="CWL261" s="428"/>
      <c r="CWM261" s="428"/>
      <c r="CWN261" s="428"/>
      <c r="CWO261" s="428"/>
      <c r="CWP261" s="428"/>
      <c r="CWQ261" s="428"/>
      <c r="CWR261" s="428"/>
      <c r="CWS261" s="428"/>
      <c r="CWT261" s="428"/>
      <c r="CWU261" s="428"/>
      <c r="CWV261" s="428"/>
      <c r="CWW261" s="428"/>
      <c r="CWX261" s="428"/>
      <c r="CWY261" s="428"/>
      <c r="CWZ261" s="428"/>
      <c r="CXA261" s="428"/>
      <c r="CXB261" s="428"/>
      <c r="CXC261" s="428"/>
      <c r="CXD261" s="428"/>
      <c r="CXE261" s="428"/>
      <c r="CXF261" s="428"/>
      <c r="CXG261" s="428"/>
      <c r="CXH261" s="428"/>
      <c r="CXI261" s="428"/>
      <c r="CXJ261" s="428"/>
      <c r="CXK261" s="428"/>
      <c r="CXL261" s="428"/>
      <c r="CXM261" s="428"/>
      <c r="CXN261" s="428"/>
      <c r="CXO261" s="428"/>
      <c r="CXP261" s="428"/>
      <c r="CXQ261" s="428"/>
      <c r="CXR261" s="428"/>
      <c r="CXS261" s="428"/>
      <c r="CXT261" s="428"/>
      <c r="CXU261" s="428"/>
      <c r="CXV261" s="428"/>
      <c r="CXW261" s="428"/>
      <c r="CXX261" s="428"/>
      <c r="CXY261" s="428"/>
      <c r="CXZ261" s="428"/>
      <c r="CYA261" s="428"/>
      <c r="CYB261" s="428"/>
      <c r="CYC261" s="428"/>
      <c r="CYD261" s="428"/>
      <c r="CYE261" s="428"/>
      <c r="CYF261" s="428"/>
      <c r="CYG261" s="428"/>
      <c r="CYH261" s="428"/>
      <c r="CYI261" s="428"/>
      <c r="CYJ261" s="428"/>
      <c r="CYK261" s="428"/>
      <c r="CYL261" s="428"/>
      <c r="CYM261" s="428"/>
      <c r="CYN261" s="428"/>
      <c r="CYO261" s="428"/>
      <c r="CYP261" s="428"/>
      <c r="CYQ261" s="428"/>
      <c r="CYR261" s="428"/>
      <c r="CYS261" s="428"/>
      <c r="CYT261" s="428"/>
      <c r="CYU261" s="428"/>
      <c r="CYV261" s="428"/>
      <c r="CYW261" s="428"/>
      <c r="CYX261" s="428"/>
      <c r="CYY261" s="428"/>
      <c r="CYZ261" s="428"/>
      <c r="CZA261" s="428"/>
      <c r="CZB261" s="428"/>
      <c r="CZC261" s="428"/>
      <c r="CZD261" s="428"/>
      <c r="CZE261" s="428"/>
      <c r="CZF261" s="428"/>
      <c r="CZG261" s="428"/>
      <c r="CZH261" s="428"/>
      <c r="CZI261" s="428"/>
      <c r="CZJ261" s="428"/>
      <c r="CZK261" s="428"/>
      <c r="CZL261" s="428"/>
      <c r="CZM261" s="428"/>
      <c r="CZN261" s="428"/>
      <c r="CZO261" s="428"/>
      <c r="CZP261" s="428"/>
      <c r="CZQ261" s="428"/>
      <c r="CZR261" s="428"/>
      <c r="CZS261" s="428"/>
      <c r="CZT261" s="428"/>
      <c r="CZU261" s="428"/>
      <c r="CZV261" s="428"/>
      <c r="CZW261" s="428"/>
      <c r="CZX261" s="428"/>
      <c r="CZY261" s="428"/>
      <c r="CZZ261" s="428"/>
      <c r="DAA261" s="428"/>
      <c r="DAB261" s="428"/>
      <c r="DAC261" s="428"/>
      <c r="DAD261" s="428"/>
      <c r="DAE261" s="428"/>
      <c r="DAF261" s="428"/>
      <c r="DAG261" s="428"/>
      <c r="DAH261" s="428"/>
      <c r="DAI261" s="428"/>
      <c r="DAJ261" s="428"/>
      <c r="DAK261" s="428"/>
      <c r="DAL261" s="428"/>
      <c r="DAM261" s="428"/>
      <c r="DAN261" s="428"/>
      <c r="DAO261" s="428"/>
      <c r="DAP261" s="428"/>
      <c r="DAQ261" s="428"/>
      <c r="DAR261" s="428"/>
      <c r="DAS261" s="428"/>
      <c r="DAT261" s="428"/>
      <c r="DAU261" s="428"/>
      <c r="DAV261" s="428"/>
      <c r="DAW261" s="428"/>
      <c r="DAX261" s="428"/>
      <c r="DAY261" s="428"/>
      <c r="DAZ261" s="428"/>
      <c r="DBA261" s="428"/>
      <c r="DBB261" s="428"/>
      <c r="DBC261" s="428"/>
      <c r="DBD261" s="428"/>
      <c r="DBE261" s="428"/>
      <c r="DBF261" s="428"/>
      <c r="DBG261" s="428"/>
      <c r="DBH261" s="428"/>
      <c r="DBI261" s="428"/>
      <c r="DBJ261" s="428"/>
      <c r="DBK261" s="428"/>
      <c r="DBL261" s="428"/>
      <c r="DBM261" s="428"/>
      <c r="DBN261" s="428"/>
      <c r="DBO261" s="428"/>
      <c r="DBP261" s="428"/>
      <c r="DBQ261" s="428"/>
      <c r="DBR261" s="428"/>
      <c r="DBS261" s="428"/>
      <c r="DBT261" s="428"/>
      <c r="DBU261" s="428"/>
      <c r="DBV261" s="428"/>
      <c r="DBW261" s="428"/>
      <c r="DBX261" s="428"/>
      <c r="DBY261" s="428"/>
      <c r="DBZ261" s="428"/>
      <c r="DCA261" s="428"/>
      <c r="DCB261" s="428"/>
      <c r="DCC261" s="428"/>
      <c r="DCD261" s="428"/>
      <c r="DCE261" s="428"/>
      <c r="DCF261" s="428"/>
      <c r="DCG261" s="428"/>
      <c r="DCH261" s="428"/>
      <c r="DCI261" s="428"/>
      <c r="DCJ261" s="428"/>
      <c r="DCK261" s="428"/>
      <c r="DCL261" s="428"/>
      <c r="DCM261" s="428"/>
      <c r="DCN261" s="428"/>
      <c r="DCO261" s="428"/>
      <c r="DCP261" s="428"/>
      <c r="DCQ261" s="428"/>
      <c r="DCR261" s="428"/>
      <c r="DCS261" s="428"/>
      <c r="DCT261" s="428"/>
      <c r="DCU261" s="428"/>
      <c r="DCV261" s="428"/>
      <c r="DCW261" s="428"/>
      <c r="DCX261" s="428"/>
      <c r="DCY261" s="428"/>
      <c r="DCZ261" s="428"/>
      <c r="DDA261" s="428"/>
      <c r="DDB261" s="428"/>
      <c r="DDC261" s="428"/>
      <c r="DDD261" s="428"/>
      <c r="DDE261" s="428"/>
      <c r="DDF261" s="428"/>
      <c r="DDG261" s="428"/>
      <c r="DDH261" s="428"/>
      <c r="DDI261" s="428"/>
      <c r="DDJ261" s="428"/>
      <c r="DDK261" s="428"/>
      <c r="DDL261" s="428"/>
      <c r="DDM261" s="428"/>
      <c r="DDN261" s="428"/>
      <c r="DDO261" s="428"/>
      <c r="DDP261" s="428"/>
      <c r="DDQ261" s="428"/>
      <c r="DDR261" s="428"/>
      <c r="DDS261" s="428"/>
      <c r="DDT261" s="428"/>
      <c r="DDU261" s="428"/>
      <c r="DDV261" s="428"/>
      <c r="DDW261" s="428"/>
      <c r="DDX261" s="428"/>
      <c r="DDY261" s="428"/>
      <c r="DDZ261" s="428"/>
      <c r="DEA261" s="428"/>
      <c r="DEB261" s="428"/>
      <c r="DEC261" s="428"/>
      <c r="DED261" s="428"/>
      <c r="DEE261" s="428"/>
      <c r="DEF261" s="428"/>
      <c r="DEG261" s="428"/>
      <c r="DEH261" s="428"/>
      <c r="DEI261" s="428"/>
      <c r="DEJ261" s="428"/>
      <c r="DEK261" s="428"/>
      <c r="DEL261" s="428"/>
      <c r="DEM261" s="428"/>
      <c r="DEN261" s="428"/>
      <c r="DEO261" s="428"/>
      <c r="DEP261" s="428"/>
      <c r="DEQ261" s="428"/>
      <c r="DER261" s="428"/>
      <c r="DES261" s="428"/>
      <c r="DET261" s="428"/>
      <c r="DEU261" s="428"/>
      <c r="DEV261" s="428"/>
      <c r="DEW261" s="428"/>
      <c r="DEX261" s="428"/>
      <c r="DEY261" s="428"/>
      <c r="DEZ261" s="428"/>
      <c r="DFA261" s="428"/>
      <c r="DFB261" s="428"/>
      <c r="DFC261" s="428"/>
      <c r="DFD261" s="428"/>
      <c r="DFE261" s="428"/>
      <c r="DFF261" s="428"/>
      <c r="DFG261" s="428"/>
      <c r="DFH261" s="428"/>
      <c r="DFI261" s="428"/>
      <c r="DFJ261" s="428"/>
      <c r="DFK261" s="428"/>
      <c r="DFL261" s="428"/>
      <c r="DFM261" s="428"/>
      <c r="DFN261" s="428"/>
      <c r="DFO261" s="428"/>
      <c r="DFP261" s="428"/>
      <c r="DFQ261" s="428"/>
      <c r="DFR261" s="428"/>
      <c r="DFS261" s="428"/>
      <c r="DFT261" s="428"/>
      <c r="DFU261" s="428"/>
      <c r="DFV261" s="428"/>
      <c r="DFW261" s="428"/>
      <c r="DFX261" s="428"/>
      <c r="DFY261" s="428"/>
      <c r="DFZ261" s="428"/>
      <c r="DGA261" s="428"/>
      <c r="DGB261" s="428"/>
      <c r="DGC261" s="428"/>
      <c r="DGD261" s="428"/>
      <c r="DGE261" s="428"/>
      <c r="DGF261" s="428"/>
      <c r="DGG261" s="428"/>
      <c r="DGH261" s="428"/>
      <c r="DGI261" s="428"/>
      <c r="DGJ261" s="428"/>
      <c r="DGK261" s="428"/>
      <c r="DGL261" s="428"/>
      <c r="DGM261" s="428"/>
      <c r="DGN261" s="428"/>
      <c r="DGO261" s="428"/>
      <c r="DGP261" s="428"/>
      <c r="DGQ261" s="428"/>
      <c r="DGR261" s="428"/>
      <c r="DGS261" s="428"/>
      <c r="DGT261" s="428"/>
      <c r="DGU261" s="428"/>
      <c r="DGV261" s="428"/>
      <c r="DGW261" s="428"/>
      <c r="DGX261" s="428"/>
      <c r="DGY261" s="428"/>
      <c r="DGZ261" s="428"/>
      <c r="DHA261" s="428"/>
      <c r="DHB261" s="428"/>
      <c r="DHC261" s="428"/>
      <c r="DHD261" s="428"/>
      <c r="DHE261" s="428"/>
      <c r="DHF261" s="428"/>
      <c r="DHG261" s="428"/>
      <c r="DHH261" s="428"/>
      <c r="DHI261" s="428"/>
      <c r="DHJ261" s="428"/>
      <c r="DHK261" s="428"/>
      <c r="DHL261" s="428"/>
      <c r="DHM261" s="428"/>
      <c r="DHN261" s="428"/>
      <c r="DHO261" s="428"/>
      <c r="DHP261" s="428"/>
      <c r="DHQ261" s="428"/>
      <c r="DHR261" s="428"/>
      <c r="DHS261" s="428"/>
      <c r="DHT261" s="428"/>
      <c r="DHU261" s="428"/>
      <c r="DHV261" s="428"/>
      <c r="DHW261" s="428"/>
      <c r="DHX261" s="428"/>
      <c r="DHY261" s="428"/>
      <c r="DHZ261" s="428"/>
      <c r="DIA261" s="428"/>
      <c r="DIB261" s="428"/>
      <c r="DIC261" s="428"/>
      <c r="DID261" s="428"/>
      <c r="DIE261" s="428"/>
      <c r="DIF261" s="428"/>
      <c r="DIG261" s="428"/>
      <c r="DIH261" s="428"/>
      <c r="DII261" s="428"/>
      <c r="DIJ261" s="428"/>
      <c r="DIK261" s="428"/>
      <c r="DIL261" s="428"/>
      <c r="DIM261" s="428"/>
      <c r="DIN261" s="428"/>
      <c r="DIO261" s="428"/>
      <c r="DIP261" s="428"/>
      <c r="DIQ261" s="428"/>
      <c r="DIR261" s="428"/>
      <c r="DIS261" s="428"/>
      <c r="DIT261" s="428"/>
      <c r="DIU261" s="428"/>
      <c r="DIV261" s="428"/>
      <c r="DIW261" s="428"/>
      <c r="DIX261" s="428"/>
      <c r="DIY261" s="428"/>
      <c r="DIZ261" s="428"/>
      <c r="DJA261" s="428"/>
      <c r="DJB261" s="428"/>
      <c r="DJC261" s="428"/>
      <c r="DJD261" s="428"/>
      <c r="DJE261" s="428"/>
      <c r="DJF261" s="428"/>
      <c r="DJG261" s="428"/>
      <c r="DJH261" s="428"/>
      <c r="DJI261" s="428"/>
      <c r="DJJ261" s="428"/>
      <c r="DJK261" s="428"/>
      <c r="DJL261" s="428"/>
      <c r="DJM261" s="428"/>
      <c r="DJN261" s="428"/>
      <c r="DJO261" s="428"/>
      <c r="DJP261" s="428"/>
      <c r="DJQ261" s="428"/>
      <c r="DJR261" s="428"/>
      <c r="DJS261" s="428"/>
      <c r="DJT261" s="428"/>
      <c r="DJU261" s="428"/>
      <c r="DJV261" s="428"/>
      <c r="DJW261" s="428"/>
      <c r="DJX261" s="428"/>
      <c r="DJY261" s="428"/>
      <c r="DJZ261" s="428"/>
      <c r="DKA261" s="428"/>
      <c r="DKB261" s="428"/>
      <c r="DKC261" s="428"/>
      <c r="DKD261" s="428"/>
      <c r="DKE261" s="428"/>
      <c r="DKF261" s="428"/>
      <c r="DKG261" s="428"/>
      <c r="DKH261" s="428"/>
      <c r="DKI261" s="428"/>
      <c r="DKJ261" s="428"/>
      <c r="DKK261" s="428"/>
      <c r="DKL261" s="428"/>
      <c r="DKM261" s="428"/>
      <c r="DKN261" s="428"/>
      <c r="DKO261" s="428"/>
      <c r="DKP261" s="428"/>
      <c r="DKQ261" s="428"/>
      <c r="DKR261" s="428"/>
      <c r="DKS261" s="428"/>
      <c r="DKT261" s="428"/>
      <c r="DKU261" s="428"/>
      <c r="DKV261" s="428"/>
      <c r="DKW261" s="428"/>
      <c r="DKX261" s="428"/>
      <c r="DKY261" s="428"/>
      <c r="DKZ261" s="428"/>
      <c r="DLA261" s="428"/>
      <c r="DLB261" s="428"/>
      <c r="DLC261" s="428"/>
      <c r="DLD261" s="428"/>
      <c r="DLE261" s="428"/>
      <c r="DLF261" s="428"/>
      <c r="DLG261" s="428"/>
      <c r="DLH261" s="428"/>
      <c r="DLI261" s="428"/>
      <c r="DLJ261" s="428"/>
      <c r="DLK261" s="428"/>
      <c r="DLL261" s="428"/>
      <c r="DLM261" s="428"/>
      <c r="DLN261" s="428"/>
      <c r="DLO261" s="428"/>
      <c r="DLP261" s="428"/>
      <c r="DLQ261" s="428"/>
      <c r="DLR261" s="428"/>
      <c r="DLS261" s="428"/>
      <c r="DLT261" s="428"/>
      <c r="DLU261" s="428"/>
      <c r="DLV261" s="428"/>
      <c r="DLW261" s="428"/>
      <c r="DLX261" s="428"/>
      <c r="DLY261" s="428"/>
      <c r="DLZ261" s="428"/>
      <c r="DMA261" s="428"/>
      <c r="DMB261" s="428"/>
      <c r="DMC261" s="428"/>
      <c r="DMD261" s="428"/>
      <c r="DME261" s="428"/>
      <c r="DMF261" s="428"/>
      <c r="DMG261" s="428"/>
      <c r="DMH261" s="428"/>
      <c r="DMI261" s="428"/>
      <c r="DMJ261" s="428"/>
      <c r="DMK261" s="428"/>
      <c r="DML261" s="428"/>
      <c r="DMM261" s="428"/>
      <c r="DMN261" s="428"/>
      <c r="DMO261" s="428"/>
      <c r="DMP261" s="428"/>
      <c r="DMQ261" s="428"/>
      <c r="DMR261" s="428"/>
      <c r="DMS261" s="428"/>
      <c r="DMT261" s="428"/>
      <c r="DMU261" s="428"/>
      <c r="DMV261" s="428"/>
      <c r="DMW261" s="428"/>
      <c r="DMX261" s="428"/>
      <c r="DMY261" s="428"/>
      <c r="DMZ261" s="428"/>
      <c r="DNA261" s="428"/>
      <c r="DNB261" s="428"/>
      <c r="DNC261" s="428"/>
      <c r="DND261" s="428"/>
      <c r="DNE261" s="428"/>
      <c r="DNF261" s="428"/>
      <c r="DNG261" s="428"/>
      <c r="DNH261" s="428"/>
      <c r="DNI261" s="428"/>
      <c r="DNJ261" s="428"/>
      <c r="DNK261" s="428"/>
      <c r="DNL261" s="428"/>
      <c r="DNM261" s="428"/>
      <c r="DNN261" s="428"/>
      <c r="DNO261" s="428"/>
      <c r="DNP261" s="428"/>
      <c r="DNQ261" s="428"/>
      <c r="DNR261" s="428"/>
      <c r="DNS261" s="428"/>
      <c r="DNT261" s="428"/>
      <c r="DNU261" s="428"/>
      <c r="DNV261" s="428"/>
      <c r="DNW261" s="428"/>
      <c r="DNX261" s="428"/>
      <c r="DNY261" s="428"/>
      <c r="DNZ261" s="428"/>
      <c r="DOA261" s="428"/>
      <c r="DOB261" s="428"/>
      <c r="DOC261" s="428"/>
      <c r="DOD261" s="428"/>
      <c r="DOE261" s="428"/>
      <c r="DOF261" s="428"/>
      <c r="DOG261" s="428"/>
      <c r="DOH261" s="428"/>
      <c r="DOI261" s="428"/>
      <c r="DOJ261" s="428"/>
      <c r="DOK261" s="428"/>
      <c r="DOL261" s="428"/>
      <c r="DOM261" s="428"/>
      <c r="DON261" s="428"/>
      <c r="DOO261" s="428"/>
      <c r="DOP261" s="428"/>
      <c r="DOQ261" s="428"/>
      <c r="DOR261" s="428"/>
      <c r="DOS261" s="428"/>
      <c r="DOT261" s="428"/>
      <c r="DOU261" s="428"/>
      <c r="DOV261" s="428"/>
      <c r="DOW261" s="428"/>
      <c r="DOX261" s="428"/>
      <c r="DOY261" s="428"/>
      <c r="DOZ261" s="428"/>
      <c r="DPA261" s="428"/>
      <c r="DPB261" s="428"/>
      <c r="DPC261" s="428"/>
      <c r="DPD261" s="428"/>
      <c r="DPE261" s="428"/>
      <c r="DPF261" s="428"/>
      <c r="DPG261" s="428"/>
      <c r="DPH261" s="428"/>
      <c r="DPI261" s="428"/>
      <c r="DPJ261" s="428"/>
      <c r="DPK261" s="428"/>
      <c r="DPL261" s="428"/>
      <c r="DPM261" s="428"/>
      <c r="DPN261" s="428"/>
      <c r="DPO261" s="428"/>
      <c r="DPP261" s="428"/>
      <c r="DPQ261" s="428"/>
      <c r="DPR261" s="428"/>
      <c r="DPS261" s="428"/>
      <c r="DPT261" s="428"/>
      <c r="DPU261" s="428"/>
      <c r="DPV261" s="428"/>
      <c r="DPW261" s="428"/>
      <c r="DPX261" s="428"/>
      <c r="DPY261" s="428"/>
      <c r="DPZ261" s="428"/>
      <c r="DQA261" s="428"/>
      <c r="DQB261" s="428"/>
      <c r="DQC261" s="428"/>
      <c r="DQD261" s="428"/>
      <c r="DQE261" s="428"/>
      <c r="DQF261" s="428"/>
      <c r="DQG261" s="428"/>
      <c r="DQH261" s="428"/>
      <c r="DQI261" s="428"/>
      <c r="DQJ261" s="428"/>
      <c r="DQK261" s="428"/>
      <c r="DQL261" s="428"/>
      <c r="DQM261" s="428"/>
      <c r="DQN261" s="428"/>
      <c r="DQO261" s="428"/>
      <c r="DQP261" s="428"/>
      <c r="DQQ261" s="428"/>
      <c r="DQR261" s="428"/>
      <c r="DQS261" s="428"/>
      <c r="DQT261" s="428"/>
      <c r="DQU261" s="428"/>
      <c r="DQV261" s="428"/>
      <c r="DQW261" s="428"/>
      <c r="DQX261" s="428"/>
      <c r="DQY261" s="428"/>
      <c r="DQZ261" s="428"/>
      <c r="DRA261" s="428"/>
      <c r="DRB261" s="428"/>
      <c r="DRC261" s="428"/>
      <c r="DRD261" s="428"/>
      <c r="DRE261" s="428"/>
      <c r="DRF261" s="428"/>
      <c r="DRG261" s="428"/>
      <c r="DRH261" s="428"/>
      <c r="DRI261" s="428"/>
      <c r="DRJ261" s="428"/>
      <c r="DRK261" s="428"/>
      <c r="DRL261" s="428"/>
      <c r="DRM261" s="428"/>
      <c r="DRN261" s="428"/>
      <c r="DRO261" s="428"/>
      <c r="DRP261" s="428"/>
      <c r="DRQ261" s="428"/>
      <c r="DRR261" s="428"/>
      <c r="DRS261" s="428"/>
      <c r="DRT261" s="428"/>
      <c r="DRU261" s="428"/>
      <c r="DRV261" s="428"/>
      <c r="DRW261" s="428"/>
      <c r="DRX261" s="428"/>
      <c r="DRY261" s="428"/>
      <c r="DRZ261" s="428"/>
      <c r="DSA261" s="428"/>
      <c r="DSB261" s="428"/>
      <c r="DSC261" s="428"/>
      <c r="DSD261" s="428"/>
      <c r="DSE261" s="428"/>
      <c r="DSF261" s="428"/>
      <c r="DSG261" s="428"/>
      <c r="DSH261" s="428"/>
      <c r="DSI261" s="428"/>
      <c r="DSJ261" s="428"/>
      <c r="DSK261" s="428"/>
      <c r="DSL261" s="428"/>
      <c r="DSM261" s="428"/>
      <c r="DSN261" s="428"/>
      <c r="DSO261" s="428"/>
      <c r="DSP261" s="428"/>
      <c r="DSQ261" s="428"/>
      <c r="DSR261" s="428"/>
      <c r="DSS261" s="428"/>
      <c r="DST261" s="428"/>
      <c r="DSU261" s="428"/>
      <c r="DSV261" s="428"/>
      <c r="DSW261" s="428"/>
      <c r="DSX261" s="428"/>
      <c r="DSY261" s="428"/>
      <c r="DSZ261" s="428"/>
      <c r="DTA261" s="428"/>
      <c r="DTB261" s="428"/>
      <c r="DTC261" s="428"/>
      <c r="DTD261" s="428"/>
      <c r="DTE261" s="428"/>
      <c r="DTF261" s="428"/>
      <c r="DTG261" s="428"/>
      <c r="DTH261" s="428"/>
      <c r="DTI261" s="428"/>
      <c r="DTJ261" s="428"/>
      <c r="DTK261" s="428"/>
      <c r="DTL261" s="428"/>
      <c r="DTM261" s="428"/>
      <c r="DTN261" s="428"/>
      <c r="DTO261" s="428"/>
      <c r="DTP261" s="428"/>
      <c r="DTQ261" s="428"/>
      <c r="DTR261" s="428"/>
      <c r="DTS261" s="428"/>
      <c r="DTT261" s="428"/>
      <c r="DTU261" s="428"/>
      <c r="DTV261" s="428"/>
      <c r="DTW261" s="428"/>
      <c r="DTX261" s="428"/>
      <c r="DTY261" s="428"/>
      <c r="DTZ261" s="428"/>
      <c r="DUA261" s="428"/>
      <c r="DUB261" s="428"/>
      <c r="DUC261" s="428"/>
      <c r="DUD261" s="428"/>
      <c r="DUE261" s="428"/>
      <c r="DUF261" s="428"/>
      <c r="DUG261" s="428"/>
      <c r="DUH261" s="428"/>
      <c r="DUI261" s="428"/>
      <c r="DUJ261" s="428"/>
      <c r="DUK261" s="428"/>
      <c r="DUL261" s="428"/>
      <c r="DUM261" s="428"/>
      <c r="DUN261" s="428"/>
      <c r="DUO261" s="428"/>
      <c r="DUP261" s="428"/>
      <c r="DUQ261" s="428"/>
      <c r="DUR261" s="428"/>
      <c r="DUS261" s="428"/>
      <c r="DUT261" s="428"/>
      <c r="DUU261" s="428"/>
      <c r="DUV261" s="428"/>
      <c r="DUW261" s="428"/>
      <c r="DUX261" s="428"/>
      <c r="DUY261" s="428"/>
      <c r="DUZ261" s="428"/>
      <c r="DVA261" s="428"/>
      <c r="DVB261" s="428"/>
      <c r="DVC261" s="428"/>
      <c r="DVD261" s="428"/>
      <c r="DVE261" s="428"/>
      <c r="DVF261" s="428"/>
      <c r="DVG261" s="428"/>
      <c r="DVH261" s="428"/>
      <c r="DVI261" s="428"/>
      <c r="DVJ261" s="428"/>
      <c r="DVK261" s="428"/>
      <c r="DVL261" s="428"/>
      <c r="DVM261" s="428"/>
      <c r="DVN261" s="428"/>
      <c r="DVO261" s="428"/>
      <c r="DVP261" s="428"/>
      <c r="DVQ261" s="428"/>
      <c r="DVR261" s="428"/>
      <c r="DVS261" s="428"/>
      <c r="DVT261" s="428"/>
      <c r="DVU261" s="428"/>
      <c r="DVV261" s="428"/>
      <c r="DVW261" s="428"/>
      <c r="DVX261" s="428"/>
      <c r="DVY261" s="428"/>
      <c r="DVZ261" s="428"/>
      <c r="DWA261" s="428"/>
      <c r="DWB261" s="428"/>
      <c r="DWC261" s="428"/>
      <c r="DWD261" s="428"/>
      <c r="DWE261" s="428"/>
      <c r="DWF261" s="428"/>
      <c r="DWG261" s="428"/>
      <c r="DWH261" s="428"/>
      <c r="DWI261" s="428"/>
      <c r="DWJ261" s="428"/>
      <c r="DWK261" s="428"/>
      <c r="DWL261" s="428"/>
      <c r="DWM261" s="428"/>
      <c r="DWN261" s="428"/>
      <c r="DWO261" s="428"/>
      <c r="DWP261" s="428"/>
      <c r="DWQ261" s="428"/>
      <c r="DWR261" s="428"/>
      <c r="DWS261" s="428"/>
      <c r="DWT261" s="428"/>
      <c r="DWU261" s="428"/>
      <c r="DWV261" s="428"/>
      <c r="DWW261" s="428"/>
      <c r="DWX261" s="428"/>
      <c r="DWY261" s="428"/>
      <c r="DWZ261" s="428"/>
      <c r="DXA261" s="428"/>
      <c r="DXB261" s="428"/>
      <c r="DXC261" s="428"/>
      <c r="DXD261" s="428"/>
      <c r="DXE261" s="428"/>
      <c r="DXF261" s="428"/>
      <c r="DXG261" s="428"/>
      <c r="DXH261" s="428"/>
      <c r="DXI261" s="428"/>
      <c r="DXJ261" s="428"/>
      <c r="DXK261" s="428"/>
      <c r="DXL261" s="428"/>
      <c r="DXM261" s="428"/>
      <c r="DXN261" s="428"/>
      <c r="DXO261" s="428"/>
      <c r="DXP261" s="428"/>
      <c r="DXQ261" s="428"/>
      <c r="DXR261" s="428"/>
      <c r="DXS261" s="428"/>
      <c r="DXT261" s="428"/>
      <c r="DXU261" s="428"/>
      <c r="DXV261" s="428"/>
      <c r="DXW261" s="428"/>
      <c r="DXX261" s="428"/>
      <c r="DXY261" s="428"/>
      <c r="DXZ261" s="428"/>
      <c r="DYA261" s="428"/>
      <c r="DYB261" s="428"/>
      <c r="DYC261" s="428"/>
      <c r="DYD261" s="428"/>
      <c r="DYE261" s="428"/>
      <c r="DYF261" s="428"/>
      <c r="DYG261" s="428"/>
      <c r="DYH261" s="428"/>
      <c r="DYI261" s="428"/>
      <c r="DYJ261" s="428"/>
      <c r="DYK261" s="428"/>
      <c r="DYL261" s="428"/>
      <c r="DYM261" s="428"/>
      <c r="DYN261" s="428"/>
      <c r="DYO261" s="428"/>
      <c r="DYP261" s="428"/>
      <c r="DYQ261" s="428"/>
      <c r="DYR261" s="428"/>
      <c r="DYS261" s="428"/>
      <c r="DYT261" s="428"/>
      <c r="DYU261" s="428"/>
      <c r="DYV261" s="428"/>
      <c r="DYW261" s="428"/>
      <c r="DYX261" s="428"/>
      <c r="DYY261" s="428"/>
      <c r="DYZ261" s="428"/>
      <c r="DZA261" s="428"/>
      <c r="DZB261" s="428"/>
      <c r="DZC261" s="428"/>
      <c r="DZD261" s="428"/>
      <c r="DZE261" s="428"/>
      <c r="DZF261" s="428"/>
      <c r="DZG261" s="428"/>
      <c r="DZH261" s="428"/>
      <c r="DZI261" s="428"/>
      <c r="DZJ261" s="428"/>
      <c r="DZK261" s="428"/>
      <c r="DZL261" s="428"/>
      <c r="DZM261" s="428"/>
      <c r="DZN261" s="428"/>
      <c r="DZO261" s="428"/>
      <c r="DZP261" s="428"/>
      <c r="DZQ261" s="428"/>
      <c r="DZR261" s="428"/>
      <c r="DZS261" s="428"/>
      <c r="DZT261" s="428"/>
      <c r="DZU261" s="428"/>
      <c r="DZV261" s="428"/>
      <c r="DZW261" s="428"/>
      <c r="DZX261" s="428"/>
      <c r="DZY261" s="428"/>
      <c r="DZZ261" s="428"/>
      <c r="EAA261" s="428"/>
      <c r="EAB261" s="428"/>
      <c r="EAC261" s="428"/>
      <c r="EAD261" s="428"/>
      <c r="EAE261" s="428"/>
      <c r="EAF261" s="428"/>
      <c r="EAG261" s="428"/>
      <c r="EAH261" s="428"/>
      <c r="EAI261" s="428"/>
      <c r="EAJ261" s="428"/>
      <c r="EAK261" s="428"/>
      <c r="EAL261" s="428"/>
      <c r="EAM261" s="428"/>
      <c r="EAN261" s="428"/>
      <c r="EAO261" s="428"/>
      <c r="EAP261" s="428"/>
      <c r="EAQ261" s="428"/>
      <c r="EAR261" s="428"/>
      <c r="EAS261" s="428"/>
      <c r="EAT261" s="428"/>
      <c r="EAU261" s="428"/>
      <c r="EAV261" s="428"/>
      <c r="EAW261" s="428"/>
      <c r="EAX261" s="428"/>
      <c r="EAY261" s="428"/>
      <c r="EAZ261" s="428"/>
      <c r="EBA261" s="428"/>
      <c r="EBB261" s="428"/>
      <c r="EBC261" s="428"/>
      <c r="EBD261" s="428"/>
      <c r="EBE261" s="428"/>
      <c r="EBF261" s="428"/>
      <c r="EBG261" s="428"/>
      <c r="EBH261" s="428"/>
      <c r="EBI261" s="428"/>
      <c r="EBJ261" s="428"/>
      <c r="EBK261" s="428"/>
      <c r="EBL261" s="428"/>
      <c r="EBM261" s="428"/>
      <c r="EBN261" s="428"/>
      <c r="EBO261" s="428"/>
      <c r="EBP261" s="428"/>
      <c r="EBQ261" s="428"/>
      <c r="EBR261" s="428"/>
      <c r="EBS261" s="428"/>
      <c r="EBT261" s="428"/>
      <c r="EBU261" s="428"/>
      <c r="EBV261" s="428"/>
      <c r="EBW261" s="428"/>
      <c r="EBX261" s="428"/>
      <c r="EBY261" s="428"/>
      <c r="EBZ261" s="428"/>
      <c r="ECA261" s="428"/>
      <c r="ECB261" s="428"/>
      <c r="ECC261" s="428"/>
      <c r="ECD261" s="428"/>
      <c r="ECE261" s="428"/>
      <c r="ECF261" s="428"/>
      <c r="ECG261" s="428"/>
      <c r="ECH261" s="428"/>
      <c r="ECI261" s="428"/>
      <c r="ECJ261" s="428"/>
      <c r="ECK261" s="428"/>
      <c r="ECL261" s="428"/>
      <c r="ECM261" s="428"/>
      <c r="ECN261" s="428"/>
      <c r="ECO261" s="428"/>
      <c r="ECP261" s="428"/>
      <c r="ECQ261" s="428"/>
      <c r="ECR261" s="428"/>
      <c r="ECS261" s="428"/>
      <c r="ECT261" s="428"/>
      <c r="ECU261" s="428"/>
      <c r="ECV261" s="428"/>
      <c r="ECW261" s="428"/>
      <c r="ECX261" s="428"/>
      <c r="ECY261" s="428"/>
      <c r="ECZ261" s="428"/>
      <c r="EDA261" s="428"/>
      <c r="EDB261" s="428"/>
      <c r="EDC261" s="428"/>
      <c r="EDD261" s="428"/>
      <c r="EDE261" s="428"/>
      <c r="EDF261" s="428"/>
      <c r="EDG261" s="428"/>
      <c r="EDH261" s="428"/>
      <c r="EDI261" s="428"/>
      <c r="EDJ261" s="428"/>
      <c r="EDK261" s="428"/>
      <c r="EDL261" s="428"/>
      <c r="EDM261" s="428"/>
      <c r="EDN261" s="428"/>
      <c r="EDO261" s="428"/>
      <c r="EDP261" s="428"/>
      <c r="EDQ261" s="428"/>
      <c r="EDR261" s="428"/>
      <c r="EDS261" s="428"/>
      <c r="EDT261" s="428"/>
      <c r="EDU261" s="428"/>
      <c r="EDV261" s="428"/>
      <c r="EDW261" s="428"/>
      <c r="EDX261" s="428"/>
      <c r="EDY261" s="428"/>
      <c r="EDZ261" s="428"/>
      <c r="EEA261" s="428"/>
      <c r="EEB261" s="428"/>
      <c r="EEC261" s="428"/>
      <c r="EED261" s="428"/>
      <c r="EEE261" s="428"/>
      <c r="EEF261" s="428"/>
      <c r="EEG261" s="428"/>
      <c r="EEH261" s="428"/>
      <c r="EEI261" s="428"/>
      <c r="EEJ261" s="428"/>
      <c r="EEK261" s="428"/>
      <c r="EEL261" s="428"/>
      <c r="EEM261" s="428"/>
      <c r="EEN261" s="428"/>
      <c r="EEO261" s="428"/>
      <c r="EEP261" s="428"/>
      <c r="EEQ261" s="428"/>
      <c r="EER261" s="428"/>
      <c r="EES261" s="428"/>
      <c r="EET261" s="428"/>
      <c r="EEU261" s="428"/>
      <c r="EEV261" s="428"/>
      <c r="EEW261" s="428"/>
      <c r="EEX261" s="428"/>
      <c r="EEY261" s="428"/>
      <c r="EEZ261" s="428"/>
      <c r="EFA261" s="428"/>
      <c r="EFB261" s="428"/>
      <c r="EFC261" s="428"/>
      <c r="EFD261" s="428"/>
      <c r="EFE261" s="428"/>
      <c r="EFF261" s="428"/>
      <c r="EFG261" s="428"/>
      <c r="EFH261" s="428"/>
      <c r="EFI261" s="428"/>
      <c r="EFJ261" s="428"/>
      <c r="EFK261" s="428"/>
      <c r="EFL261" s="428"/>
      <c r="EFM261" s="428"/>
      <c r="EFN261" s="428"/>
      <c r="EFO261" s="428"/>
      <c r="EFP261" s="428"/>
      <c r="EFQ261" s="428"/>
      <c r="EFR261" s="428"/>
      <c r="EFS261" s="428"/>
      <c r="EFT261" s="428"/>
      <c r="EFU261" s="428"/>
      <c r="EFV261" s="428"/>
      <c r="EFW261" s="428"/>
      <c r="EFX261" s="428"/>
      <c r="EFY261" s="428"/>
      <c r="EFZ261" s="428"/>
      <c r="EGA261" s="428"/>
      <c r="EGB261" s="428"/>
      <c r="EGC261" s="428"/>
      <c r="EGD261" s="428"/>
      <c r="EGE261" s="428"/>
      <c r="EGF261" s="428"/>
      <c r="EGG261" s="428"/>
      <c r="EGH261" s="428"/>
      <c r="EGI261" s="428"/>
      <c r="EGJ261" s="428"/>
      <c r="EGK261" s="428"/>
      <c r="EGL261" s="428"/>
      <c r="EGM261" s="428"/>
      <c r="EGN261" s="428"/>
      <c r="EGO261" s="428"/>
      <c r="EGP261" s="428"/>
      <c r="EGQ261" s="428"/>
      <c r="EGR261" s="428"/>
      <c r="EGS261" s="428"/>
      <c r="EGT261" s="428"/>
      <c r="EGU261" s="428"/>
      <c r="EGV261" s="428"/>
      <c r="EGW261" s="428"/>
      <c r="EGX261" s="428"/>
      <c r="EGY261" s="428"/>
      <c r="EGZ261" s="428"/>
      <c r="EHA261" s="428"/>
      <c r="EHB261" s="428"/>
      <c r="EHC261" s="428"/>
      <c r="EHD261" s="428"/>
      <c r="EHE261" s="428"/>
      <c r="EHF261" s="428"/>
      <c r="EHG261" s="428"/>
      <c r="EHH261" s="428"/>
      <c r="EHI261" s="428"/>
      <c r="EHJ261" s="428"/>
      <c r="EHK261" s="428"/>
      <c r="EHL261" s="428"/>
      <c r="EHM261" s="428"/>
      <c r="EHN261" s="428"/>
      <c r="EHO261" s="428"/>
      <c r="EHP261" s="428"/>
      <c r="EHQ261" s="428"/>
      <c r="EHR261" s="428"/>
      <c r="EHS261" s="428"/>
      <c r="EHT261" s="428"/>
      <c r="EHU261" s="428"/>
      <c r="EHV261" s="428"/>
      <c r="EHW261" s="428"/>
      <c r="EHX261" s="428"/>
      <c r="EHY261" s="428"/>
      <c r="EHZ261" s="428"/>
      <c r="EIA261" s="428"/>
      <c r="EIB261" s="428"/>
      <c r="EIC261" s="428"/>
      <c r="EID261" s="428"/>
      <c r="EIE261" s="428"/>
      <c r="EIF261" s="428"/>
      <c r="EIG261" s="428"/>
      <c r="EIH261" s="428"/>
      <c r="EII261" s="428"/>
      <c r="EIJ261" s="428"/>
      <c r="EIK261" s="428"/>
      <c r="EIL261" s="428"/>
      <c r="EIM261" s="428"/>
      <c r="EIN261" s="428"/>
      <c r="EIO261" s="428"/>
      <c r="EIP261" s="428"/>
      <c r="EIQ261" s="428"/>
      <c r="EIR261" s="428"/>
      <c r="EIS261" s="428"/>
      <c r="EIT261" s="428"/>
      <c r="EIU261" s="428"/>
      <c r="EIV261" s="428"/>
      <c r="EIW261" s="428"/>
      <c r="EIX261" s="428"/>
      <c r="EIY261" s="428"/>
      <c r="EIZ261" s="428"/>
      <c r="EJA261" s="428"/>
      <c r="EJB261" s="428"/>
      <c r="EJC261" s="428"/>
      <c r="EJD261" s="428"/>
      <c r="EJE261" s="428"/>
      <c r="EJF261" s="428"/>
      <c r="EJG261" s="428"/>
      <c r="EJH261" s="428"/>
      <c r="EJI261" s="428"/>
      <c r="EJJ261" s="428"/>
      <c r="EJK261" s="428"/>
      <c r="EJL261" s="428"/>
      <c r="EJM261" s="428"/>
      <c r="EJN261" s="428"/>
      <c r="EJO261" s="428"/>
      <c r="EJP261" s="428"/>
      <c r="EJQ261" s="428"/>
      <c r="EJR261" s="428"/>
      <c r="EJS261" s="428"/>
      <c r="EJT261" s="428"/>
      <c r="EJU261" s="428"/>
      <c r="EJV261" s="428"/>
      <c r="EJW261" s="428"/>
      <c r="EJX261" s="428"/>
      <c r="EJY261" s="428"/>
      <c r="EJZ261" s="428"/>
      <c r="EKA261" s="428"/>
      <c r="EKB261" s="428"/>
      <c r="EKC261" s="428"/>
      <c r="EKD261" s="428"/>
      <c r="EKE261" s="428"/>
      <c r="EKF261" s="428"/>
      <c r="EKG261" s="428"/>
      <c r="EKH261" s="428"/>
      <c r="EKI261" s="428"/>
      <c r="EKJ261" s="428"/>
      <c r="EKK261" s="428"/>
      <c r="EKL261" s="428"/>
      <c r="EKM261" s="428"/>
      <c r="EKN261" s="428"/>
      <c r="EKO261" s="428"/>
      <c r="EKP261" s="428"/>
      <c r="EKQ261" s="428"/>
      <c r="EKR261" s="428"/>
      <c r="EKS261" s="428"/>
      <c r="EKT261" s="428"/>
      <c r="EKU261" s="428"/>
      <c r="EKV261" s="428"/>
      <c r="EKW261" s="428"/>
      <c r="EKX261" s="428"/>
      <c r="EKY261" s="428"/>
      <c r="EKZ261" s="428"/>
      <c r="ELA261" s="428"/>
      <c r="ELB261" s="428"/>
      <c r="ELC261" s="428"/>
      <c r="ELD261" s="428"/>
      <c r="ELE261" s="428"/>
      <c r="ELF261" s="428"/>
      <c r="ELG261" s="428"/>
      <c r="ELH261" s="428"/>
      <c r="ELI261" s="428"/>
      <c r="ELJ261" s="428"/>
      <c r="ELK261" s="428"/>
      <c r="ELL261" s="428"/>
      <c r="ELM261" s="428"/>
      <c r="ELN261" s="428"/>
      <c r="ELO261" s="428"/>
      <c r="ELP261" s="428"/>
      <c r="ELQ261" s="428"/>
      <c r="ELR261" s="428"/>
      <c r="ELS261" s="428"/>
      <c r="ELT261" s="428"/>
      <c r="ELU261" s="428"/>
      <c r="ELV261" s="428"/>
      <c r="ELW261" s="428"/>
      <c r="ELX261" s="428"/>
      <c r="ELY261" s="428"/>
      <c r="ELZ261" s="428"/>
      <c r="EMA261" s="428"/>
      <c r="EMB261" s="428"/>
      <c r="EMC261" s="428"/>
      <c r="EMD261" s="428"/>
      <c r="EME261" s="428"/>
      <c r="EMF261" s="428"/>
      <c r="EMG261" s="428"/>
      <c r="EMH261" s="428"/>
      <c r="EMI261" s="428"/>
      <c r="EMJ261" s="428"/>
      <c r="EMK261" s="428"/>
      <c r="EML261" s="428"/>
      <c r="EMM261" s="428"/>
      <c r="EMN261" s="428"/>
      <c r="EMO261" s="428"/>
      <c r="EMP261" s="428"/>
      <c r="EMQ261" s="428"/>
      <c r="EMR261" s="428"/>
      <c r="EMS261" s="428"/>
      <c r="EMT261" s="428"/>
      <c r="EMU261" s="428"/>
      <c r="EMV261" s="428"/>
      <c r="EMW261" s="428"/>
      <c r="EMX261" s="428"/>
      <c r="EMY261" s="428"/>
      <c r="EMZ261" s="428"/>
      <c r="ENA261" s="428"/>
      <c r="ENB261" s="428"/>
      <c r="ENC261" s="428"/>
      <c r="END261" s="428"/>
      <c r="ENE261" s="428"/>
      <c r="ENF261" s="428"/>
      <c r="ENG261" s="428"/>
      <c r="ENH261" s="428"/>
      <c r="ENI261" s="428"/>
      <c r="ENJ261" s="428"/>
      <c r="ENK261" s="428"/>
      <c r="ENL261" s="428"/>
      <c r="ENM261" s="428"/>
      <c r="ENN261" s="428"/>
      <c r="ENO261" s="428"/>
      <c r="ENP261" s="428"/>
      <c r="ENQ261" s="428"/>
      <c r="ENR261" s="428"/>
      <c r="ENS261" s="428"/>
      <c r="ENT261" s="428"/>
      <c r="ENU261" s="428"/>
      <c r="ENV261" s="428"/>
      <c r="ENW261" s="428"/>
      <c r="ENX261" s="428"/>
      <c r="ENY261" s="428"/>
      <c r="ENZ261" s="428"/>
      <c r="EOA261" s="428"/>
      <c r="EOB261" s="428"/>
      <c r="EOC261" s="428"/>
      <c r="EOD261" s="428"/>
      <c r="EOE261" s="428"/>
      <c r="EOF261" s="428"/>
      <c r="EOG261" s="428"/>
      <c r="EOH261" s="428"/>
      <c r="EOI261" s="428"/>
      <c r="EOJ261" s="428"/>
      <c r="EOK261" s="428"/>
      <c r="EOL261" s="428"/>
      <c r="EOM261" s="428"/>
      <c r="EON261" s="428"/>
      <c r="EOO261" s="428"/>
      <c r="EOP261" s="428"/>
      <c r="EOQ261" s="428"/>
      <c r="EOR261" s="428"/>
      <c r="EOS261" s="428"/>
      <c r="EOT261" s="428"/>
      <c r="EOU261" s="428"/>
      <c r="EOV261" s="428"/>
      <c r="EOW261" s="428"/>
      <c r="EOX261" s="428"/>
      <c r="EOY261" s="428"/>
      <c r="EOZ261" s="428"/>
      <c r="EPA261" s="428"/>
      <c r="EPB261" s="428"/>
      <c r="EPC261" s="428"/>
      <c r="EPD261" s="428"/>
      <c r="EPE261" s="428"/>
      <c r="EPF261" s="428"/>
      <c r="EPG261" s="428"/>
      <c r="EPH261" s="428"/>
      <c r="EPI261" s="428"/>
      <c r="EPJ261" s="428"/>
      <c r="EPK261" s="428"/>
      <c r="EPL261" s="428"/>
      <c r="EPM261" s="428"/>
      <c r="EPN261" s="428"/>
      <c r="EPO261" s="428"/>
      <c r="EPP261" s="428"/>
      <c r="EPQ261" s="428"/>
      <c r="EPR261" s="428"/>
      <c r="EPS261" s="428"/>
      <c r="EPT261" s="428"/>
      <c r="EPU261" s="428"/>
      <c r="EPV261" s="428"/>
      <c r="EPW261" s="428"/>
      <c r="EPX261" s="428"/>
      <c r="EPY261" s="428"/>
      <c r="EPZ261" s="428"/>
      <c r="EQA261" s="428"/>
      <c r="EQB261" s="428"/>
      <c r="EQC261" s="428"/>
      <c r="EQD261" s="428"/>
      <c r="EQE261" s="428"/>
      <c r="EQF261" s="428"/>
      <c r="EQG261" s="428"/>
      <c r="EQH261" s="428"/>
      <c r="EQI261" s="428"/>
      <c r="EQJ261" s="428"/>
      <c r="EQK261" s="428"/>
      <c r="EQL261" s="428"/>
      <c r="EQM261" s="428"/>
      <c r="EQN261" s="428"/>
      <c r="EQO261" s="428"/>
      <c r="EQP261" s="428"/>
      <c r="EQQ261" s="428"/>
      <c r="EQR261" s="428"/>
      <c r="EQS261" s="428"/>
      <c r="EQT261" s="428"/>
      <c r="EQU261" s="428"/>
      <c r="EQV261" s="428"/>
      <c r="EQW261" s="428"/>
      <c r="EQX261" s="428"/>
      <c r="EQY261" s="428"/>
      <c r="EQZ261" s="428"/>
      <c r="ERA261" s="428"/>
      <c r="ERB261" s="428"/>
      <c r="ERC261" s="428"/>
      <c r="ERD261" s="428"/>
      <c r="ERE261" s="428"/>
      <c r="ERF261" s="428"/>
      <c r="ERG261" s="428"/>
      <c r="ERH261" s="428"/>
      <c r="ERI261" s="428"/>
      <c r="ERJ261" s="428"/>
      <c r="ERK261" s="428"/>
      <c r="ERL261" s="428"/>
      <c r="ERM261" s="428"/>
      <c r="ERN261" s="428"/>
      <c r="ERO261" s="428"/>
      <c r="ERP261" s="428"/>
      <c r="ERQ261" s="428"/>
      <c r="ERR261" s="428"/>
      <c r="ERS261" s="428"/>
      <c r="ERT261" s="428"/>
      <c r="ERU261" s="428"/>
      <c r="ERV261" s="428"/>
      <c r="ERW261" s="428"/>
      <c r="ERX261" s="428"/>
      <c r="ERY261" s="428"/>
      <c r="ERZ261" s="428"/>
      <c r="ESA261" s="428"/>
      <c r="ESB261" s="428"/>
      <c r="ESC261" s="428"/>
      <c r="ESD261" s="428"/>
      <c r="ESE261" s="428"/>
      <c r="ESF261" s="428"/>
      <c r="ESG261" s="428"/>
      <c r="ESH261" s="428"/>
      <c r="ESI261" s="428"/>
      <c r="ESJ261" s="428"/>
      <c r="ESK261" s="428"/>
      <c r="ESL261" s="428"/>
      <c r="ESM261" s="428"/>
      <c r="ESN261" s="428"/>
      <c r="ESO261" s="428"/>
      <c r="ESP261" s="428"/>
      <c r="ESQ261" s="428"/>
      <c r="ESR261" s="428"/>
      <c r="ESS261" s="428"/>
      <c r="EST261" s="428"/>
      <c r="ESU261" s="428"/>
      <c r="ESV261" s="428"/>
      <c r="ESW261" s="428"/>
      <c r="ESX261" s="428"/>
      <c r="ESY261" s="428"/>
      <c r="ESZ261" s="428"/>
      <c r="ETA261" s="428"/>
      <c r="ETB261" s="428"/>
      <c r="ETC261" s="428"/>
      <c r="ETD261" s="428"/>
      <c r="ETE261" s="428"/>
      <c r="ETF261" s="428"/>
      <c r="ETG261" s="428"/>
      <c r="ETH261" s="428"/>
      <c r="ETI261" s="428"/>
      <c r="ETJ261" s="428"/>
      <c r="ETK261" s="428"/>
      <c r="ETL261" s="428"/>
      <c r="ETM261" s="428"/>
      <c r="ETN261" s="428"/>
      <c r="ETO261" s="428"/>
      <c r="ETP261" s="428"/>
      <c r="ETQ261" s="428"/>
      <c r="ETR261" s="428"/>
      <c r="ETS261" s="428"/>
      <c r="ETT261" s="428"/>
      <c r="ETU261" s="428"/>
      <c r="ETV261" s="428"/>
      <c r="ETW261" s="428"/>
      <c r="ETX261" s="428"/>
      <c r="ETY261" s="428"/>
      <c r="ETZ261" s="428"/>
      <c r="EUA261" s="428"/>
      <c r="EUB261" s="428"/>
      <c r="EUC261" s="428"/>
      <c r="EUD261" s="428"/>
      <c r="EUE261" s="428"/>
      <c r="EUF261" s="428"/>
      <c r="EUG261" s="428"/>
      <c r="EUH261" s="428"/>
      <c r="EUI261" s="428"/>
      <c r="EUJ261" s="428"/>
      <c r="EUK261" s="428"/>
      <c r="EUL261" s="428"/>
      <c r="EUM261" s="428"/>
      <c r="EUN261" s="428"/>
      <c r="EUO261" s="428"/>
      <c r="EUP261" s="428"/>
      <c r="EUQ261" s="428"/>
      <c r="EUR261" s="428"/>
      <c r="EUS261" s="428"/>
      <c r="EUT261" s="428"/>
      <c r="EUU261" s="428"/>
      <c r="EUV261" s="428"/>
      <c r="EUW261" s="428"/>
      <c r="EUX261" s="428"/>
      <c r="EUY261" s="428"/>
      <c r="EUZ261" s="428"/>
      <c r="EVA261" s="428"/>
      <c r="EVB261" s="428"/>
      <c r="EVC261" s="428"/>
      <c r="EVD261" s="428"/>
      <c r="EVE261" s="428"/>
      <c r="EVF261" s="428"/>
      <c r="EVG261" s="428"/>
      <c r="EVH261" s="428"/>
      <c r="EVI261" s="428"/>
      <c r="EVJ261" s="428"/>
      <c r="EVK261" s="428"/>
      <c r="EVL261" s="428"/>
      <c r="EVM261" s="428"/>
      <c r="EVN261" s="428"/>
      <c r="EVO261" s="428"/>
      <c r="EVP261" s="428"/>
      <c r="EVQ261" s="428"/>
      <c r="EVR261" s="428"/>
      <c r="EVS261" s="428"/>
      <c r="EVT261" s="428"/>
      <c r="EVU261" s="428"/>
      <c r="EVV261" s="428"/>
      <c r="EVW261" s="428"/>
      <c r="EVX261" s="428"/>
      <c r="EVY261" s="428"/>
      <c r="EVZ261" s="428"/>
      <c r="EWA261" s="428"/>
      <c r="EWB261" s="428"/>
      <c r="EWC261" s="428"/>
      <c r="EWD261" s="428"/>
      <c r="EWE261" s="428"/>
      <c r="EWF261" s="428"/>
      <c r="EWG261" s="428"/>
      <c r="EWH261" s="428"/>
      <c r="EWI261" s="428"/>
      <c r="EWJ261" s="428"/>
      <c r="EWK261" s="428"/>
      <c r="EWL261" s="428"/>
      <c r="EWM261" s="428"/>
      <c r="EWN261" s="428"/>
      <c r="EWO261" s="428"/>
      <c r="EWP261" s="428"/>
      <c r="EWQ261" s="428"/>
      <c r="EWR261" s="428"/>
      <c r="EWS261" s="428"/>
      <c r="EWT261" s="428"/>
      <c r="EWU261" s="428"/>
      <c r="EWV261" s="428"/>
      <c r="EWW261" s="428"/>
      <c r="EWX261" s="428"/>
      <c r="EWY261" s="428"/>
      <c r="EWZ261" s="428"/>
      <c r="EXA261" s="428"/>
      <c r="EXB261" s="428"/>
      <c r="EXC261" s="428"/>
      <c r="EXD261" s="428"/>
      <c r="EXE261" s="428"/>
      <c r="EXF261" s="428"/>
      <c r="EXG261" s="428"/>
      <c r="EXH261" s="428"/>
      <c r="EXI261" s="428"/>
      <c r="EXJ261" s="428"/>
      <c r="EXK261" s="428"/>
      <c r="EXL261" s="428"/>
      <c r="EXM261" s="428"/>
      <c r="EXN261" s="428"/>
      <c r="EXO261" s="428"/>
      <c r="EXP261" s="428"/>
      <c r="EXQ261" s="428"/>
      <c r="EXR261" s="428"/>
      <c r="EXS261" s="428"/>
      <c r="EXT261" s="428"/>
      <c r="EXU261" s="428"/>
      <c r="EXV261" s="428"/>
      <c r="EXW261" s="428"/>
      <c r="EXX261" s="428"/>
      <c r="EXY261" s="428"/>
      <c r="EXZ261" s="428"/>
      <c r="EYA261" s="428"/>
      <c r="EYB261" s="428"/>
      <c r="EYC261" s="428"/>
      <c r="EYD261" s="428"/>
      <c r="EYE261" s="428"/>
      <c r="EYF261" s="428"/>
      <c r="EYG261" s="428"/>
      <c r="EYH261" s="428"/>
      <c r="EYI261" s="428"/>
      <c r="EYJ261" s="428"/>
      <c r="EYK261" s="428"/>
      <c r="EYL261" s="428"/>
      <c r="EYM261" s="428"/>
      <c r="EYN261" s="428"/>
      <c r="EYO261" s="428"/>
      <c r="EYP261" s="428"/>
      <c r="EYQ261" s="428"/>
      <c r="EYR261" s="428"/>
      <c r="EYS261" s="428"/>
      <c r="EYT261" s="428"/>
      <c r="EYU261" s="428"/>
      <c r="EYV261" s="428"/>
      <c r="EYW261" s="428"/>
      <c r="EYX261" s="428"/>
      <c r="EYY261" s="428"/>
      <c r="EYZ261" s="428"/>
      <c r="EZA261" s="428"/>
      <c r="EZB261" s="428"/>
      <c r="EZC261" s="428"/>
      <c r="EZD261" s="428"/>
      <c r="EZE261" s="428"/>
      <c r="EZF261" s="428"/>
      <c r="EZG261" s="428"/>
      <c r="EZH261" s="428"/>
      <c r="EZI261" s="428"/>
      <c r="EZJ261" s="428"/>
      <c r="EZK261" s="428"/>
      <c r="EZL261" s="428"/>
      <c r="EZM261" s="428"/>
      <c r="EZN261" s="428"/>
      <c r="EZO261" s="428"/>
      <c r="EZP261" s="428"/>
      <c r="EZQ261" s="428"/>
      <c r="EZR261" s="428"/>
      <c r="EZS261" s="428"/>
      <c r="EZT261" s="428"/>
      <c r="EZU261" s="428"/>
      <c r="EZV261" s="428"/>
      <c r="EZW261" s="428"/>
      <c r="EZX261" s="428"/>
      <c r="EZY261" s="428"/>
      <c r="EZZ261" s="428"/>
      <c r="FAA261" s="428"/>
      <c r="FAB261" s="428"/>
      <c r="FAC261" s="428"/>
      <c r="FAD261" s="428"/>
      <c r="FAE261" s="428"/>
      <c r="FAF261" s="428"/>
      <c r="FAG261" s="428"/>
      <c r="FAH261" s="428"/>
      <c r="FAI261" s="428"/>
      <c r="FAJ261" s="428"/>
      <c r="FAK261" s="428"/>
      <c r="FAL261" s="428"/>
      <c r="FAM261" s="428"/>
      <c r="FAN261" s="428"/>
      <c r="FAO261" s="428"/>
      <c r="FAP261" s="428"/>
      <c r="FAQ261" s="428"/>
      <c r="FAR261" s="428"/>
      <c r="FAS261" s="428"/>
      <c r="FAT261" s="428"/>
      <c r="FAU261" s="428"/>
      <c r="FAV261" s="428"/>
      <c r="FAW261" s="428"/>
      <c r="FAX261" s="428"/>
      <c r="FAY261" s="428"/>
      <c r="FAZ261" s="428"/>
      <c r="FBA261" s="428"/>
      <c r="FBB261" s="428"/>
      <c r="FBC261" s="428"/>
      <c r="FBD261" s="428"/>
      <c r="FBE261" s="428"/>
      <c r="FBF261" s="428"/>
      <c r="FBG261" s="428"/>
      <c r="FBH261" s="428"/>
      <c r="FBI261" s="428"/>
      <c r="FBJ261" s="428"/>
      <c r="FBK261" s="428"/>
      <c r="FBL261" s="428"/>
      <c r="FBM261" s="428"/>
      <c r="FBN261" s="428"/>
      <c r="FBO261" s="428"/>
      <c r="FBP261" s="428"/>
      <c r="FBQ261" s="428"/>
      <c r="FBR261" s="428"/>
      <c r="FBS261" s="428"/>
      <c r="FBT261" s="428"/>
      <c r="FBU261" s="428"/>
      <c r="FBV261" s="428"/>
      <c r="FBW261" s="428"/>
      <c r="FBX261" s="428"/>
      <c r="FBY261" s="428"/>
      <c r="FBZ261" s="428"/>
      <c r="FCA261" s="428"/>
      <c r="FCB261" s="428"/>
      <c r="FCC261" s="428"/>
      <c r="FCD261" s="428"/>
      <c r="FCE261" s="428"/>
      <c r="FCF261" s="428"/>
      <c r="FCG261" s="428"/>
      <c r="FCH261" s="428"/>
      <c r="FCI261" s="428"/>
      <c r="FCJ261" s="428"/>
      <c r="FCK261" s="428"/>
      <c r="FCL261" s="428"/>
      <c r="FCM261" s="428"/>
      <c r="FCN261" s="428"/>
      <c r="FCO261" s="428"/>
      <c r="FCP261" s="428"/>
      <c r="FCQ261" s="428"/>
      <c r="FCR261" s="428"/>
      <c r="FCS261" s="428"/>
      <c r="FCT261" s="428"/>
      <c r="FCU261" s="428"/>
      <c r="FCV261" s="428"/>
      <c r="FCW261" s="428"/>
      <c r="FCX261" s="428"/>
      <c r="FCY261" s="428"/>
      <c r="FCZ261" s="428"/>
      <c r="FDA261" s="428"/>
      <c r="FDB261" s="428"/>
      <c r="FDC261" s="428"/>
      <c r="FDD261" s="428"/>
      <c r="FDE261" s="428"/>
      <c r="FDF261" s="428"/>
      <c r="FDG261" s="428"/>
      <c r="FDH261" s="428"/>
      <c r="FDI261" s="428"/>
      <c r="FDJ261" s="428"/>
      <c r="FDK261" s="428"/>
      <c r="FDL261" s="428"/>
      <c r="FDM261" s="428"/>
      <c r="FDN261" s="428"/>
      <c r="FDO261" s="428"/>
      <c r="FDP261" s="428"/>
      <c r="FDQ261" s="428"/>
      <c r="FDR261" s="428"/>
      <c r="FDS261" s="428"/>
      <c r="FDT261" s="428"/>
      <c r="FDU261" s="428"/>
      <c r="FDV261" s="428"/>
      <c r="FDW261" s="428"/>
      <c r="FDX261" s="428"/>
      <c r="FDY261" s="428"/>
      <c r="FDZ261" s="428"/>
      <c r="FEA261" s="428"/>
      <c r="FEB261" s="428"/>
      <c r="FEC261" s="428"/>
      <c r="FED261" s="428"/>
      <c r="FEE261" s="428"/>
      <c r="FEF261" s="428"/>
      <c r="FEG261" s="428"/>
      <c r="FEH261" s="428"/>
      <c r="FEI261" s="428"/>
      <c r="FEJ261" s="428"/>
      <c r="FEK261" s="428"/>
      <c r="FEL261" s="428"/>
      <c r="FEM261" s="428"/>
      <c r="FEN261" s="428"/>
      <c r="FEO261" s="428"/>
      <c r="FEP261" s="428"/>
      <c r="FEQ261" s="428"/>
      <c r="FER261" s="428"/>
      <c r="FES261" s="428"/>
      <c r="FET261" s="428"/>
      <c r="FEU261" s="428"/>
      <c r="FEV261" s="428"/>
      <c r="FEW261" s="428"/>
      <c r="FEX261" s="428"/>
      <c r="FEY261" s="428"/>
      <c r="FEZ261" s="428"/>
      <c r="FFA261" s="428"/>
      <c r="FFB261" s="428"/>
      <c r="FFC261" s="428"/>
      <c r="FFD261" s="428"/>
      <c r="FFE261" s="428"/>
      <c r="FFF261" s="428"/>
      <c r="FFG261" s="428"/>
      <c r="FFH261" s="428"/>
      <c r="FFI261" s="428"/>
      <c r="FFJ261" s="428"/>
      <c r="FFK261" s="428"/>
      <c r="FFL261" s="428"/>
      <c r="FFM261" s="428"/>
      <c r="FFN261" s="428"/>
      <c r="FFO261" s="428"/>
      <c r="FFP261" s="428"/>
      <c r="FFQ261" s="428"/>
      <c r="FFR261" s="428"/>
      <c r="FFS261" s="428"/>
      <c r="FFT261" s="428"/>
      <c r="FFU261" s="428"/>
      <c r="FFV261" s="428"/>
      <c r="FFW261" s="428"/>
      <c r="FFX261" s="428"/>
      <c r="FFY261" s="428"/>
      <c r="FFZ261" s="428"/>
      <c r="FGA261" s="428"/>
      <c r="FGB261" s="428"/>
      <c r="FGC261" s="428"/>
      <c r="FGD261" s="428"/>
      <c r="FGE261" s="428"/>
      <c r="FGF261" s="428"/>
      <c r="FGG261" s="428"/>
      <c r="FGH261" s="428"/>
      <c r="FGI261" s="428"/>
      <c r="FGJ261" s="428"/>
      <c r="FGK261" s="428"/>
      <c r="FGL261" s="428"/>
      <c r="FGM261" s="428"/>
      <c r="FGN261" s="428"/>
      <c r="FGO261" s="428"/>
      <c r="FGP261" s="428"/>
      <c r="FGQ261" s="428"/>
      <c r="FGR261" s="428"/>
      <c r="FGS261" s="428"/>
      <c r="FGT261" s="428"/>
      <c r="FGU261" s="428"/>
      <c r="FGV261" s="428"/>
      <c r="FGW261" s="428"/>
      <c r="FGX261" s="428"/>
      <c r="FGY261" s="428"/>
      <c r="FGZ261" s="428"/>
      <c r="FHA261" s="428"/>
      <c r="FHB261" s="428"/>
      <c r="FHC261" s="428"/>
      <c r="FHD261" s="428"/>
      <c r="FHE261" s="428"/>
      <c r="FHF261" s="428"/>
      <c r="FHG261" s="428"/>
      <c r="FHH261" s="428"/>
      <c r="FHI261" s="428"/>
      <c r="FHJ261" s="428"/>
      <c r="FHK261" s="428"/>
      <c r="FHL261" s="428"/>
      <c r="FHM261" s="428"/>
      <c r="FHN261" s="428"/>
      <c r="FHO261" s="428"/>
      <c r="FHP261" s="428"/>
      <c r="FHQ261" s="428"/>
      <c r="FHR261" s="428"/>
      <c r="FHS261" s="428"/>
      <c r="FHT261" s="428"/>
      <c r="FHU261" s="428"/>
      <c r="FHV261" s="428"/>
      <c r="FHW261" s="428"/>
      <c r="FHX261" s="428"/>
      <c r="FHY261" s="428"/>
      <c r="FHZ261" s="428"/>
      <c r="FIA261" s="428"/>
      <c r="FIB261" s="428"/>
      <c r="FIC261" s="428"/>
      <c r="FID261" s="428"/>
      <c r="FIE261" s="428"/>
      <c r="FIF261" s="428"/>
      <c r="FIG261" s="428"/>
      <c r="FIH261" s="428"/>
      <c r="FII261" s="428"/>
      <c r="FIJ261" s="428"/>
      <c r="FIK261" s="428"/>
      <c r="FIL261" s="428"/>
      <c r="FIM261" s="428"/>
      <c r="FIN261" s="428"/>
      <c r="FIO261" s="428"/>
      <c r="FIP261" s="428"/>
      <c r="FIQ261" s="428"/>
      <c r="FIR261" s="428"/>
      <c r="FIS261" s="428"/>
      <c r="FIT261" s="428"/>
      <c r="FIU261" s="428"/>
      <c r="FIV261" s="428"/>
      <c r="FIW261" s="428"/>
      <c r="FIX261" s="428"/>
      <c r="FIY261" s="428"/>
      <c r="FIZ261" s="428"/>
      <c r="FJA261" s="428"/>
      <c r="FJB261" s="428"/>
      <c r="FJC261" s="428"/>
      <c r="FJD261" s="428"/>
      <c r="FJE261" s="428"/>
      <c r="FJF261" s="428"/>
      <c r="FJG261" s="428"/>
      <c r="FJH261" s="428"/>
      <c r="FJI261" s="428"/>
      <c r="FJJ261" s="428"/>
      <c r="FJK261" s="428"/>
      <c r="FJL261" s="428"/>
      <c r="FJM261" s="428"/>
      <c r="FJN261" s="428"/>
      <c r="FJO261" s="428"/>
      <c r="FJP261" s="428"/>
      <c r="FJQ261" s="428"/>
      <c r="FJR261" s="428"/>
      <c r="FJS261" s="428"/>
      <c r="FJT261" s="428"/>
      <c r="FJU261" s="428"/>
      <c r="FJV261" s="428"/>
      <c r="FJW261" s="428"/>
      <c r="FJX261" s="428"/>
      <c r="FJY261" s="428"/>
      <c r="FJZ261" s="428"/>
      <c r="FKA261" s="428"/>
      <c r="FKB261" s="428"/>
      <c r="FKC261" s="428"/>
      <c r="FKD261" s="428"/>
      <c r="FKE261" s="428"/>
      <c r="FKF261" s="428"/>
      <c r="FKG261" s="428"/>
      <c r="FKH261" s="428"/>
      <c r="FKI261" s="428"/>
      <c r="FKJ261" s="428"/>
      <c r="FKK261" s="428"/>
      <c r="FKL261" s="428"/>
      <c r="FKM261" s="428"/>
      <c r="FKN261" s="428"/>
      <c r="FKO261" s="428"/>
      <c r="FKP261" s="428"/>
      <c r="FKQ261" s="428"/>
      <c r="FKR261" s="428"/>
      <c r="FKS261" s="428"/>
      <c r="FKT261" s="428"/>
      <c r="FKU261" s="428"/>
      <c r="FKV261" s="428"/>
      <c r="FKW261" s="428"/>
      <c r="FKX261" s="428"/>
      <c r="FKY261" s="428"/>
      <c r="FKZ261" s="428"/>
      <c r="FLA261" s="428"/>
      <c r="FLB261" s="428"/>
      <c r="FLC261" s="428"/>
      <c r="FLD261" s="428"/>
      <c r="FLE261" s="428"/>
      <c r="FLF261" s="428"/>
      <c r="FLG261" s="428"/>
      <c r="FLH261" s="428"/>
      <c r="FLI261" s="428"/>
      <c r="FLJ261" s="428"/>
      <c r="FLK261" s="428"/>
      <c r="FLL261" s="428"/>
      <c r="FLM261" s="428"/>
      <c r="FLN261" s="428"/>
      <c r="FLO261" s="428"/>
      <c r="FLP261" s="428"/>
      <c r="FLQ261" s="428"/>
      <c r="FLR261" s="428"/>
      <c r="FLS261" s="428"/>
      <c r="FLT261" s="428"/>
      <c r="FLU261" s="428"/>
      <c r="FLV261" s="428"/>
      <c r="FLW261" s="428"/>
      <c r="FLX261" s="428"/>
      <c r="FLY261" s="428"/>
      <c r="FLZ261" s="428"/>
      <c r="FMA261" s="428"/>
      <c r="FMB261" s="428"/>
      <c r="FMC261" s="428"/>
      <c r="FMD261" s="428"/>
      <c r="FME261" s="428"/>
      <c r="FMF261" s="428"/>
      <c r="FMG261" s="428"/>
      <c r="FMH261" s="428"/>
      <c r="FMI261" s="428"/>
      <c r="FMJ261" s="428"/>
      <c r="FMK261" s="428"/>
      <c r="FML261" s="428"/>
      <c r="FMM261" s="428"/>
      <c r="FMN261" s="428"/>
      <c r="FMO261" s="428"/>
      <c r="FMP261" s="428"/>
      <c r="FMQ261" s="428"/>
      <c r="FMR261" s="428"/>
      <c r="FMS261" s="428"/>
      <c r="FMT261" s="428"/>
      <c r="FMU261" s="428"/>
      <c r="FMV261" s="428"/>
      <c r="FMW261" s="428"/>
      <c r="FMX261" s="428"/>
      <c r="FMY261" s="428"/>
      <c r="FMZ261" s="428"/>
      <c r="FNA261" s="428"/>
      <c r="FNB261" s="428"/>
      <c r="FNC261" s="428"/>
      <c r="FND261" s="428"/>
      <c r="FNE261" s="428"/>
      <c r="FNF261" s="428"/>
      <c r="FNG261" s="428"/>
      <c r="FNH261" s="428"/>
      <c r="FNI261" s="428"/>
      <c r="FNJ261" s="428"/>
      <c r="FNK261" s="428"/>
      <c r="FNL261" s="428"/>
      <c r="FNM261" s="428"/>
      <c r="FNN261" s="428"/>
      <c r="FNO261" s="428"/>
      <c r="FNP261" s="428"/>
      <c r="FNQ261" s="428"/>
      <c r="FNR261" s="428"/>
      <c r="FNS261" s="428"/>
      <c r="FNT261" s="428"/>
      <c r="FNU261" s="428"/>
      <c r="FNV261" s="428"/>
      <c r="FNW261" s="428"/>
      <c r="FNX261" s="428"/>
      <c r="FNY261" s="428"/>
      <c r="FNZ261" s="428"/>
      <c r="FOA261" s="428"/>
      <c r="FOB261" s="428"/>
      <c r="FOC261" s="428"/>
      <c r="FOD261" s="428"/>
      <c r="FOE261" s="428"/>
      <c r="FOF261" s="428"/>
      <c r="FOG261" s="428"/>
      <c r="FOH261" s="428"/>
      <c r="FOI261" s="428"/>
      <c r="FOJ261" s="428"/>
      <c r="FOK261" s="428"/>
      <c r="FOL261" s="428"/>
      <c r="FOM261" s="428"/>
      <c r="FON261" s="428"/>
      <c r="FOO261" s="428"/>
      <c r="FOP261" s="428"/>
      <c r="FOQ261" s="428"/>
      <c r="FOR261" s="428"/>
      <c r="FOS261" s="428"/>
      <c r="FOT261" s="428"/>
      <c r="FOU261" s="428"/>
      <c r="FOV261" s="428"/>
      <c r="FOW261" s="428"/>
      <c r="FOX261" s="428"/>
      <c r="FOY261" s="428"/>
      <c r="FOZ261" s="428"/>
      <c r="FPA261" s="428"/>
      <c r="FPB261" s="428"/>
      <c r="FPC261" s="428"/>
      <c r="FPD261" s="428"/>
      <c r="FPE261" s="428"/>
      <c r="FPF261" s="428"/>
      <c r="FPG261" s="428"/>
      <c r="FPH261" s="428"/>
      <c r="FPI261" s="428"/>
      <c r="FPJ261" s="428"/>
      <c r="FPK261" s="428"/>
      <c r="FPL261" s="428"/>
      <c r="FPM261" s="428"/>
      <c r="FPN261" s="428"/>
      <c r="FPO261" s="428"/>
      <c r="FPP261" s="428"/>
      <c r="FPQ261" s="428"/>
      <c r="FPR261" s="428"/>
      <c r="FPS261" s="428"/>
      <c r="FPT261" s="428"/>
      <c r="FPU261" s="428"/>
      <c r="FPV261" s="428"/>
      <c r="FPW261" s="428"/>
      <c r="FPX261" s="428"/>
      <c r="FPY261" s="428"/>
      <c r="FPZ261" s="428"/>
      <c r="FQA261" s="428"/>
      <c r="FQB261" s="428"/>
      <c r="FQC261" s="428"/>
      <c r="FQD261" s="428"/>
      <c r="FQE261" s="428"/>
      <c r="FQF261" s="428"/>
      <c r="FQG261" s="428"/>
      <c r="FQH261" s="428"/>
      <c r="FQI261" s="428"/>
      <c r="FQJ261" s="428"/>
      <c r="FQK261" s="428"/>
      <c r="FQL261" s="428"/>
      <c r="FQM261" s="428"/>
      <c r="FQN261" s="428"/>
      <c r="FQO261" s="428"/>
      <c r="FQP261" s="428"/>
      <c r="FQQ261" s="428"/>
      <c r="FQR261" s="428"/>
      <c r="FQS261" s="428"/>
      <c r="FQT261" s="428"/>
      <c r="FQU261" s="428"/>
      <c r="FQV261" s="428"/>
      <c r="FQW261" s="428"/>
      <c r="FQX261" s="428"/>
      <c r="FQY261" s="428"/>
      <c r="FQZ261" s="428"/>
      <c r="FRA261" s="428"/>
      <c r="FRB261" s="428"/>
      <c r="FRC261" s="428"/>
      <c r="FRD261" s="428"/>
      <c r="FRE261" s="428"/>
      <c r="FRF261" s="428"/>
      <c r="FRG261" s="428"/>
      <c r="FRH261" s="428"/>
      <c r="FRI261" s="428"/>
      <c r="FRJ261" s="428"/>
      <c r="FRK261" s="428"/>
      <c r="FRL261" s="428"/>
      <c r="FRM261" s="428"/>
      <c r="FRN261" s="428"/>
      <c r="FRO261" s="428"/>
      <c r="FRP261" s="428"/>
      <c r="FRQ261" s="428"/>
      <c r="FRR261" s="428"/>
      <c r="FRS261" s="428"/>
      <c r="FRT261" s="428"/>
      <c r="FRU261" s="428"/>
      <c r="FRV261" s="428"/>
      <c r="FRW261" s="428"/>
      <c r="FRX261" s="428"/>
      <c r="FRY261" s="428"/>
      <c r="FRZ261" s="428"/>
      <c r="FSA261" s="428"/>
      <c r="FSB261" s="428"/>
      <c r="FSC261" s="428"/>
      <c r="FSD261" s="428"/>
      <c r="FSE261" s="428"/>
      <c r="FSF261" s="428"/>
      <c r="FSG261" s="428"/>
      <c r="FSH261" s="428"/>
      <c r="FSI261" s="428"/>
      <c r="FSJ261" s="428"/>
      <c r="FSK261" s="428"/>
      <c r="FSL261" s="428"/>
      <c r="FSM261" s="428"/>
      <c r="FSN261" s="428"/>
      <c r="FSO261" s="428"/>
      <c r="FSP261" s="428"/>
      <c r="FSQ261" s="428"/>
      <c r="FSR261" s="428"/>
      <c r="FSS261" s="428"/>
      <c r="FST261" s="428"/>
      <c r="FSU261" s="428"/>
      <c r="FSV261" s="428"/>
      <c r="FSW261" s="428"/>
      <c r="FSX261" s="428"/>
      <c r="FSY261" s="428"/>
      <c r="FSZ261" s="428"/>
      <c r="FTA261" s="428"/>
      <c r="FTB261" s="428"/>
      <c r="FTC261" s="428"/>
      <c r="FTD261" s="428"/>
      <c r="FTE261" s="428"/>
      <c r="FTF261" s="428"/>
      <c r="FTG261" s="428"/>
      <c r="FTH261" s="428"/>
      <c r="FTI261" s="428"/>
      <c r="FTJ261" s="428"/>
      <c r="FTK261" s="428"/>
      <c r="FTL261" s="428"/>
      <c r="FTM261" s="428"/>
      <c r="FTN261" s="428"/>
      <c r="FTO261" s="428"/>
      <c r="FTP261" s="428"/>
      <c r="FTQ261" s="428"/>
      <c r="FTR261" s="428"/>
      <c r="FTS261" s="428"/>
      <c r="FTT261" s="428"/>
      <c r="FTU261" s="428"/>
      <c r="FTV261" s="428"/>
      <c r="FTW261" s="428"/>
      <c r="FTX261" s="428"/>
      <c r="FTY261" s="428"/>
      <c r="FTZ261" s="428"/>
      <c r="FUA261" s="428"/>
      <c r="FUB261" s="428"/>
      <c r="FUC261" s="428"/>
      <c r="FUD261" s="428"/>
      <c r="FUE261" s="428"/>
      <c r="FUF261" s="428"/>
      <c r="FUG261" s="428"/>
      <c r="FUH261" s="428"/>
      <c r="FUI261" s="428"/>
      <c r="FUJ261" s="428"/>
      <c r="FUK261" s="428"/>
      <c r="FUL261" s="428"/>
      <c r="FUM261" s="428"/>
      <c r="FUN261" s="428"/>
      <c r="FUO261" s="428"/>
      <c r="FUP261" s="428"/>
      <c r="FUQ261" s="428"/>
      <c r="FUR261" s="428"/>
      <c r="FUS261" s="428"/>
      <c r="FUT261" s="428"/>
      <c r="FUU261" s="428"/>
      <c r="FUV261" s="428"/>
      <c r="FUW261" s="428"/>
      <c r="FUX261" s="428"/>
      <c r="FUY261" s="428"/>
      <c r="FUZ261" s="428"/>
      <c r="FVA261" s="428"/>
      <c r="FVB261" s="428"/>
      <c r="FVC261" s="428"/>
      <c r="FVD261" s="428"/>
      <c r="FVE261" s="428"/>
      <c r="FVF261" s="428"/>
      <c r="FVG261" s="428"/>
      <c r="FVH261" s="428"/>
      <c r="FVI261" s="428"/>
      <c r="FVJ261" s="428"/>
      <c r="FVK261" s="428"/>
      <c r="FVL261" s="428"/>
      <c r="FVM261" s="428"/>
      <c r="FVN261" s="428"/>
      <c r="FVO261" s="428"/>
      <c r="FVP261" s="428"/>
      <c r="FVQ261" s="428"/>
      <c r="FVR261" s="428"/>
      <c r="FVS261" s="428"/>
      <c r="FVT261" s="428"/>
      <c r="FVU261" s="428"/>
      <c r="FVV261" s="428"/>
      <c r="FVW261" s="428"/>
      <c r="FVX261" s="428"/>
      <c r="FVY261" s="428"/>
      <c r="FVZ261" s="428"/>
      <c r="FWA261" s="428"/>
      <c r="FWB261" s="428"/>
      <c r="FWC261" s="428"/>
      <c r="FWD261" s="428"/>
      <c r="FWE261" s="428"/>
      <c r="FWF261" s="428"/>
      <c r="FWG261" s="428"/>
      <c r="FWH261" s="428"/>
      <c r="FWI261" s="428"/>
      <c r="FWJ261" s="428"/>
      <c r="FWK261" s="428"/>
      <c r="FWL261" s="428"/>
      <c r="FWM261" s="428"/>
      <c r="FWN261" s="428"/>
      <c r="FWO261" s="428"/>
      <c r="FWP261" s="428"/>
      <c r="FWQ261" s="428"/>
      <c r="FWR261" s="428"/>
      <c r="FWS261" s="428"/>
      <c r="FWT261" s="428"/>
      <c r="FWU261" s="428"/>
      <c r="FWV261" s="428"/>
      <c r="FWW261" s="428"/>
      <c r="FWX261" s="428"/>
      <c r="FWY261" s="428"/>
      <c r="FWZ261" s="428"/>
      <c r="FXA261" s="428"/>
      <c r="FXB261" s="428"/>
      <c r="FXC261" s="428"/>
      <c r="FXD261" s="428"/>
      <c r="FXE261" s="428"/>
      <c r="FXF261" s="428"/>
      <c r="FXG261" s="428"/>
      <c r="FXH261" s="428"/>
      <c r="FXI261" s="428"/>
      <c r="FXJ261" s="428"/>
      <c r="FXK261" s="428"/>
      <c r="FXL261" s="428"/>
      <c r="FXM261" s="428"/>
      <c r="FXN261" s="428"/>
      <c r="FXO261" s="428"/>
      <c r="FXP261" s="428"/>
      <c r="FXQ261" s="428"/>
      <c r="FXR261" s="428"/>
      <c r="FXS261" s="428"/>
      <c r="FXT261" s="428"/>
      <c r="FXU261" s="428"/>
      <c r="FXV261" s="428"/>
      <c r="FXW261" s="428"/>
      <c r="FXX261" s="428"/>
      <c r="FXY261" s="428"/>
      <c r="FXZ261" s="428"/>
      <c r="FYA261" s="428"/>
      <c r="FYB261" s="428"/>
      <c r="FYC261" s="428"/>
      <c r="FYD261" s="428"/>
      <c r="FYE261" s="428"/>
      <c r="FYF261" s="428"/>
      <c r="FYG261" s="428"/>
      <c r="FYH261" s="428"/>
      <c r="FYI261" s="428"/>
      <c r="FYJ261" s="428"/>
      <c r="FYK261" s="428"/>
      <c r="FYL261" s="428"/>
      <c r="FYM261" s="428"/>
      <c r="FYN261" s="428"/>
      <c r="FYO261" s="428"/>
      <c r="FYP261" s="428"/>
      <c r="FYQ261" s="428"/>
      <c r="FYR261" s="428"/>
      <c r="FYS261" s="428"/>
      <c r="FYT261" s="428"/>
      <c r="FYU261" s="428"/>
      <c r="FYV261" s="428"/>
      <c r="FYW261" s="428"/>
      <c r="FYX261" s="428"/>
      <c r="FYY261" s="428"/>
      <c r="FYZ261" s="428"/>
      <c r="FZA261" s="428"/>
      <c r="FZB261" s="428"/>
      <c r="FZC261" s="428"/>
      <c r="FZD261" s="428"/>
      <c r="FZE261" s="428"/>
      <c r="FZF261" s="428"/>
      <c r="FZG261" s="428"/>
      <c r="FZH261" s="428"/>
      <c r="FZI261" s="428"/>
      <c r="FZJ261" s="428"/>
      <c r="FZK261" s="428"/>
      <c r="FZL261" s="428"/>
      <c r="FZM261" s="428"/>
      <c r="FZN261" s="428"/>
      <c r="FZO261" s="428"/>
      <c r="FZP261" s="428"/>
      <c r="FZQ261" s="428"/>
      <c r="FZR261" s="428"/>
      <c r="FZS261" s="428"/>
      <c r="FZT261" s="428"/>
      <c r="FZU261" s="428"/>
      <c r="FZV261" s="428"/>
      <c r="FZW261" s="428"/>
      <c r="FZX261" s="428"/>
      <c r="FZY261" s="428"/>
      <c r="FZZ261" s="428"/>
      <c r="GAA261" s="428"/>
      <c r="GAB261" s="428"/>
      <c r="GAC261" s="428"/>
      <c r="GAD261" s="428"/>
      <c r="GAE261" s="428"/>
      <c r="GAF261" s="428"/>
      <c r="GAG261" s="428"/>
      <c r="GAH261" s="428"/>
      <c r="GAI261" s="428"/>
      <c r="GAJ261" s="428"/>
      <c r="GAK261" s="428"/>
      <c r="GAL261" s="428"/>
      <c r="GAM261" s="428"/>
      <c r="GAN261" s="428"/>
      <c r="GAO261" s="428"/>
      <c r="GAP261" s="428"/>
      <c r="GAQ261" s="428"/>
      <c r="GAR261" s="428"/>
      <c r="GAS261" s="428"/>
      <c r="GAT261" s="428"/>
      <c r="GAU261" s="428"/>
      <c r="GAV261" s="428"/>
      <c r="GAW261" s="428"/>
      <c r="GAX261" s="428"/>
      <c r="GAY261" s="428"/>
      <c r="GAZ261" s="428"/>
      <c r="GBA261" s="428"/>
      <c r="GBB261" s="428"/>
      <c r="GBC261" s="428"/>
      <c r="GBD261" s="428"/>
      <c r="GBE261" s="428"/>
      <c r="GBF261" s="428"/>
      <c r="GBG261" s="428"/>
      <c r="GBH261" s="428"/>
      <c r="GBI261" s="428"/>
      <c r="GBJ261" s="428"/>
      <c r="GBK261" s="428"/>
      <c r="GBL261" s="428"/>
      <c r="GBM261" s="428"/>
      <c r="GBN261" s="428"/>
      <c r="GBO261" s="428"/>
      <c r="GBP261" s="428"/>
      <c r="GBQ261" s="428"/>
      <c r="GBR261" s="428"/>
      <c r="GBS261" s="428"/>
      <c r="GBT261" s="428"/>
      <c r="GBU261" s="428"/>
      <c r="GBV261" s="428"/>
      <c r="GBW261" s="428"/>
      <c r="GBX261" s="428"/>
      <c r="GBY261" s="428"/>
      <c r="GBZ261" s="428"/>
      <c r="GCA261" s="428"/>
      <c r="GCB261" s="428"/>
      <c r="GCC261" s="428"/>
      <c r="GCD261" s="428"/>
      <c r="GCE261" s="428"/>
      <c r="GCF261" s="428"/>
      <c r="GCG261" s="428"/>
      <c r="GCH261" s="428"/>
      <c r="GCI261" s="428"/>
      <c r="GCJ261" s="428"/>
      <c r="GCK261" s="428"/>
      <c r="GCL261" s="428"/>
      <c r="GCM261" s="428"/>
      <c r="GCN261" s="428"/>
      <c r="GCO261" s="428"/>
      <c r="GCP261" s="428"/>
      <c r="GCQ261" s="428"/>
      <c r="GCR261" s="428"/>
      <c r="GCS261" s="428"/>
      <c r="GCT261" s="428"/>
      <c r="GCU261" s="428"/>
      <c r="GCV261" s="428"/>
      <c r="GCW261" s="428"/>
      <c r="GCX261" s="428"/>
      <c r="GCY261" s="428"/>
      <c r="GCZ261" s="428"/>
      <c r="GDA261" s="428"/>
      <c r="GDB261" s="428"/>
      <c r="GDC261" s="428"/>
      <c r="GDD261" s="428"/>
      <c r="GDE261" s="428"/>
      <c r="GDF261" s="428"/>
      <c r="GDG261" s="428"/>
      <c r="GDH261" s="428"/>
      <c r="GDI261" s="428"/>
      <c r="GDJ261" s="428"/>
      <c r="GDK261" s="428"/>
      <c r="GDL261" s="428"/>
      <c r="GDM261" s="428"/>
      <c r="GDN261" s="428"/>
      <c r="GDO261" s="428"/>
      <c r="GDP261" s="428"/>
      <c r="GDQ261" s="428"/>
      <c r="GDR261" s="428"/>
      <c r="GDS261" s="428"/>
      <c r="GDT261" s="428"/>
      <c r="GDU261" s="428"/>
      <c r="GDV261" s="428"/>
      <c r="GDW261" s="428"/>
      <c r="GDX261" s="428"/>
      <c r="GDY261" s="428"/>
      <c r="GDZ261" s="428"/>
      <c r="GEA261" s="428"/>
      <c r="GEB261" s="428"/>
      <c r="GEC261" s="428"/>
      <c r="GED261" s="428"/>
      <c r="GEE261" s="428"/>
      <c r="GEF261" s="428"/>
      <c r="GEG261" s="428"/>
      <c r="GEH261" s="428"/>
      <c r="GEI261" s="428"/>
      <c r="GEJ261" s="428"/>
      <c r="GEK261" s="428"/>
      <c r="GEL261" s="428"/>
      <c r="GEM261" s="428"/>
      <c r="GEN261" s="428"/>
      <c r="GEO261" s="428"/>
      <c r="GEP261" s="428"/>
      <c r="GEQ261" s="428"/>
      <c r="GER261" s="428"/>
      <c r="GES261" s="428"/>
      <c r="GET261" s="428"/>
      <c r="GEU261" s="428"/>
      <c r="GEV261" s="428"/>
      <c r="GEW261" s="428"/>
      <c r="GEX261" s="428"/>
      <c r="GEY261" s="428"/>
      <c r="GEZ261" s="428"/>
      <c r="GFA261" s="428"/>
      <c r="GFB261" s="428"/>
      <c r="GFC261" s="428"/>
      <c r="GFD261" s="428"/>
      <c r="GFE261" s="428"/>
      <c r="GFF261" s="428"/>
      <c r="GFG261" s="428"/>
      <c r="GFH261" s="428"/>
      <c r="GFI261" s="428"/>
      <c r="GFJ261" s="428"/>
      <c r="GFK261" s="428"/>
      <c r="GFL261" s="428"/>
      <c r="GFM261" s="428"/>
      <c r="GFN261" s="428"/>
      <c r="GFO261" s="428"/>
      <c r="GFP261" s="428"/>
      <c r="GFQ261" s="428"/>
      <c r="GFR261" s="428"/>
      <c r="GFS261" s="428"/>
      <c r="GFT261" s="428"/>
      <c r="GFU261" s="428"/>
      <c r="GFV261" s="428"/>
      <c r="GFW261" s="428"/>
      <c r="GFX261" s="428"/>
      <c r="GFY261" s="428"/>
      <c r="GFZ261" s="428"/>
      <c r="GGA261" s="428"/>
      <c r="GGB261" s="428"/>
      <c r="GGC261" s="428"/>
      <c r="GGD261" s="428"/>
      <c r="GGE261" s="428"/>
      <c r="GGF261" s="428"/>
      <c r="GGG261" s="428"/>
      <c r="GGH261" s="428"/>
      <c r="GGI261" s="428"/>
      <c r="GGJ261" s="428"/>
      <c r="GGK261" s="428"/>
      <c r="GGL261" s="428"/>
      <c r="GGM261" s="428"/>
      <c r="GGN261" s="428"/>
      <c r="GGO261" s="428"/>
      <c r="GGP261" s="428"/>
      <c r="GGQ261" s="428"/>
      <c r="GGR261" s="428"/>
      <c r="GGS261" s="428"/>
      <c r="GGT261" s="428"/>
      <c r="GGU261" s="428"/>
      <c r="GGV261" s="428"/>
      <c r="GGW261" s="428"/>
      <c r="GGX261" s="428"/>
      <c r="GGY261" s="428"/>
      <c r="GGZ261" s="428"/>
      <c r="GHA261" s="428"/>
      <c r="GHB261" s="428"/>
      <c r="GHC261" s="428"/>
      <c r="GHD261" s="428"/>
      <c r="GHE261" s="428"/>
      <c r="GHF261" s="428"/>
      <c r="GHG261" s="428"/>
      <c r="GHH261" s="428"/>
      <c r="GHI261" s="428"/>
      <c r="GHJ261" s="428"/>
      <c r="GHK261" s="428"/>
      <c r="GHL261" s="428"/>
      <c r="GHM261" s="428"/>
      <c r="GHN261" s="428"/>
      <c r="GHO261" s="428"/>
      <c r="GHP261" s="428"/>
      <c r="GHQ261" s="428"/>
      <c r="GHR261" s="428"/>
      <c r="GHS261" s="428"/>
      <c r="GHT261" s="428"/>
      <c r="GHU261" s="428"/>
      <c r="GHV261" s="428"/>
      <c r="GHW261" s="428"/>
      <c r="GHX261" s="428"/>
      <c r="GHY261" s="428"/>
      <c r="GHZ261" s="428"/>
      <c r="GIA261" s="428"/>
      <c r="GIB261" s="428"/>
      <c r="GIC261" s="428"/>
      <c r="GID261" s="428"/>
      <c r="GIE261" s="428"/>
      <c r="GIF261" s="428"/>
      <c r="GIG261" s="428"/>
      <c r="GIH261" s="428"/>
      <c r="GII261" s="428"/>
      <c r="GIJ261" s="428"/>
      <c r="GIK261" s="428"/>
      <c r="GIL261" s="428"/>
      <c r="GIM261" s="428"/>
      <c r="GIN261" s="428"/>
      <c r="GIO261" s="428"/>
      <c r="GIP261" s="428"/>
      <c r="GIQ261" s="428"/>
      <c r="GIR261" s="428"/>
      <c r="GIS261" s="428"/>
      <c r="GIT261" s="428"/>
      <c r="GIU261" s="428"/>
      <c r="GIV261" s="428"/>
      <c r="GIW261" s="428"/>
      <c r="GIX261" s="428"/>
      <c r="GIY261" s="428"/>
      <c r="GIZ261" s="428"/>
      <c r="GJA261" s="428"/>
      <c r="GJB261" s="428"/>
      <c r="GJC261" s="428"/>
      <c r="GJD261" s="428"/>
      <c r="GJE261" s="428"/>
      <c r="GJF261" s="428"/>
      <c r="GJG261" s="428"/>
      <c r="GJH261" s="428"/>
      <c r="GJI261" s="428"/>
      <c r="GJJ261" s="428"/>
      <c r="GJK261" s="428"/>
      <c r="GJL261" s="428"/>
      <c r="GJM261" s="428"/>
      <c r="GJN261" s="428"/>
      <c r="GJO261" s="428"/>
      <c r="GJP261" s="428"/>
      <c r="GJQ261" s="428"/>
      <c r="GJR261" s="428"/>
      <c r="GJS261" s="428"/>
      <c r="GJT261" s="428"/>
      <c r="GJU261" s="428"/>
      <c r="GJV261" s="428"/>
      <c r="GJW261" s="428"/>
      <c r="GJX261" s="428"/>
      <c r="GJY261" s="428"/>
      <c r="GJZ261" s="428"/>
      <c r="GKA261" s="428"/>
      <c r="GKB261" s="428"/>
      <c r="GKC261" s="428"/>
      <c r="GKD261" s="428"/>
      <c r="GKE261" s="428"/>
      <c r="GKF261" s="428"/>
      <c r="GKG261" s="428"/>
      <c r="GKH261" s="428"/>
      <c r="GKI261" s="428"/>
      <c r="GKJ261" s="428"/>
      <c r="GKK261" s="428"/>
      <c r="GKL261" s="428"/>
      <c r="GKM261" s="428"/>
      <c r="GKN261" s="428"/>
      <c r="GKO261" s="428"/>
      <c r="GKP261" s="428"/>
      <c r="GKQ261" s="428"/>
      <c r="GKR261" s="428"/>
      <c r="GKS261" s="428"/>
      <c r="GKT261" s="428"/>
      <c r="GKU261" s="428"/>
      <c r="GKV261" s="428"/>
      <c r="GKW261" s="428"/>
      <c r="GKX261" s="428"/>
      <c r="GKY261" s="428"/>
      <c r="GKZ261" s="428"/>
      <c r="GLA261" s="428"/>
      <c r="GLB261" s="428"/>
      <c r="GLC261" s="428"/>
      <c r="GLD261" s="428"/>
      <c r="GLE261" s="428"/>
      <c r="GLF261" s="428"/>
      <c r="GLG261" s="428"/>
      <c r="GLH261" s="428"/>
      <c r="GLI261" s="428"/>
      <c r="GLJ261" s="428"/>
      <c r="GLK261" s="428"/>
      <c r="GLL261" s="428"/>
      <c r="GLM261" s="428"/>
      <c r="GLN261" s="428"/>
      <c r="GLO261" s="428"/>
      <c r="GLP261" s="428"/>
      <c r="GLQ261" s="428"/>
      <c r="GLR261" s="428"/>
      <c r="GLS261" s="428"/>
      <c r="GLT261" s="428"/>
      <c r="GLU261" s="428"/>
      <c r="GLV261" s="428"/>
      <c r="GLW261" s="428"/>
      <c r="GLX261" s="428"/>
      <c r="GLY261" s="428"/>
      <c r="GLZ261" s="428"/>
      <c r="GMA261" s="428"/>
      <c r="GMB261" s="428"/>
      <c r="GMC261" s="428"/>
      <c r="GMD261" s="428"/>
      <c r="GME261" s="428"/>
      <c r="GMF261" s="428"/>
      <c r="GMG261" s="428"/>
      <c r="GMH261" s="428"/>
      <c r="GMI261" s="428"/>
      <c r="GMJ261" s="428"/>
      <c r="GMK261" s="428"/>
      <c r="GML261" s="428"/>
      <c r="GMM261" s="428"/>
      <c r="GMN261" s="428"/>
      <c r="GMO261" s="428"/>
      <c r="GMP261" s="428"/>
      <c r="GMQ261" s="428"/>
      <c r="GMR261" s="428"/>
      <c r="GMS261" s="428"/>
      <c r="GMT261" s="428"/>
      <c r="GMU261" s="428"/>
      <c r="GMV261" s="428"/>
      <c r="GMW261" s="428"/>
      <c r="GMX261" s="428"/>
      <c r="GMY261" s="428"/>
      <c r="GMZ261" s="428"/>
      <c r="GNA261" s="428"/>
      <c r="GNB261" s="428"/>
      <c r="GNC261" s="428"/>
      <c r="GND261" s="428"/>
      <c r="GNE261" s="428"/>
      <c r="GNF261" s="428"/>
      <c r="GNG261" s="428"/>
      <c r="GNH261" s="428"/>
      <c r="GNI261" s="428"/>
      <c r="GNJ261" s="428"/>
      <c r="GNK261" s="428"/>
      <c r="GNL261" s="428"/>
      <c r="GNM261" s="428"/>
      <c r="GNN261" s="428"/>
      <c r="GNO261" s="428"/>
      <c r="GNP261" s="428"/>
      <c r="GNQ261" s="428"/>
      <c r="GNR261" s="428"/>
      <c r="GNS261" s="428"/>
      <c r="GNT261" s="428"/>
      <c r="GNU261" s="428"/>
      <c r="GNV261" s="428"/>
      <c r="GNW261" s="428"/>
      <c r="GNX261" s="428"/>
      <c r="GNY261" s="428"/>
      <c r="GNZ261" s="428"/>
      <c r="GOA261" s="428"/>
      <c r="GOB261" s="428"/>
      <c r="GOC261" s="428"/>
      <c r="GOD261" s="428"/>
      <c r="GOE261" s="428"/>
      <c r="GOF261" s="428"/>
      <c r="GOG261" s="428"/>
      <c r="GOH261" s="428"/>
      <c r="GOI261" s="428"/>
      <c r="GOJ261" s="428"/>
      <c r="GOK261" s="428"/>
      <c r="GOL261" s="428"/>
      <c r="GOM261" s="428"/>
      <c r="GON261" s="428"/>
      <c r="GOO261" s="428"/>
      <c r="GOP261" s="428"/>
      <c r="GOQ261" s="428"/>
      <c r="GOR261" s="428"/>
      <c r="GOS261" s="428"/>
      <c r="GOT261" s="428"/>
      <c r="GOU261" s="428"/>
      <c r="GOV261" s="428"/>
      <c r="GOW261" s="428"/>
      <c r="GOX261" s="428"/>
      <c r="GOY261" s="428"/>
      <c r="GOZ261" s="428"/>
      <c r="GPA261" s="428"/>
      <c r="GPB261" s="428"/>
      <c r="GPC261" s="428"/>
      <c r="GPD261" s="428"/>
      <c r="GPE261" s="428"/>
      <c r="GPF261" s="428"/>
      <c r="GPG261" s="428"/>
      <c r="GPH261" s="428"/>
      <c r="GPI261" s="428"/>
      <c r="GPJ261" s="428"/>
      <c r="GPK261" s="428"/>
      <c r="GPL261" s="428"/>
      <c r="GPM261" s="428"/>
      <c r="GPN261" s="428"/>
      <c r="GPO261" s="428"/>
      <c r="GPP261" s="428"/>
      <c r="GPQ261" s="428"/>
      <c r="GPR261" s="428"/>
      <c r="GPS261" s="428"/>
      <c r="GPT261" s="428"/>
      <c r="GPU261" s="428"/>
      <c r="GPV261" s="428"/>
      <c r="GPW261" s="428"/>
      <c r="GPX261" s="428"/>
      <c r="GPY261" s="428"/>
      <c r="GPZ261" s="428"/>
      <c r="GQA261" s="428"/>
      <c r="GQB261" s="428"/>
      <c r="GQC261" s="428"/>
      <c r="GQD261" s="428"/>
      <c r="GQE261" s="428"/>
      <c r="GQF261" s="428"/>
      <c r="GQG261" s="428"/>
      <c r="GQH261" s="428"/>
      <c r="GQI261" s="428"/>
      <c r="GQJ261" s="428"/>
      <c r="GQK261" s="428"/>
      <c r="GQL261" s="428"/>
      <c r="GQM261" s="428"/>
      <c r="GQN261" s="428"/>
      <c r="GQO261" s="428"/>
      <c r="GQP261" s="428"/>
      <c r="GQQ261" s="428"/>
      <c r="GQR261" s="428"/>
      <c r="GQS261" s="428"/>
      <c r="GQT261" s="428"/>
      <c r="GQU261" s="428"/>
      <c r="GQV261" s="428"/>
      <c r="GQW261" s="428"/>
      <c r="GQX261" s="428"/>
      <c r="GQY261" s="428"/>
      <c r="GQZ261" s="428"/>
      <c r="GRA261" s="428"/>
      <c r="GRB261" s="428"/>
      <c r="GRC261" s="428"/>
      <c r="GRD261" s="428"/>
      <c r="GRE261" s="428"/>
      <c r="GRF261" s="428"/>
      <c r="GRG261" s="428"/>
      <c r="GRH261" s="428"/>
      <c r="GRI261" s="428"/>
      <c r="GRJ261" s="428"/>
      <c r="GRK261" s="428"/>
      <c r="GRL261" s="428"/>
      <c r="GRM261" s="428"/>
      <c r="GRN261" s="428"/>
      <c r="GRO261" s="428"/>
      <c r="GRP261" s="428"/>
      <c r="GRQ261" s="428"/>
      <c r="GRR261" s="428"/>
      <c r="GRS261" s="428"/>
      <c r="GRT261" s="428"/>
      <c r="GRU261" s="428"/>
      <c r="GRV261" s="428"/>
      <c r="GRW261" s="428"/>
      <c r="GRX261" s="428"/>
      <c r="GRY261" s="428"/>
      <c r="GRZ261" s="428"/>
      <c r="GSA261" s="428"/>
      <c r="GSB261" s="428"/>
      <c r="GSC261" s="428"/>
      <c r="GSD261" s="428"/>
      <c r="GSE261" s="428"/>
      <c r="GSF261" s="428"/>
      <c r="GSG261" s="428"/>
      <c r="GSH261" s="428"/>
      <c r="GSI261" s="428"/>
      <c r="GSJ261" s="428"/>
      <c r="GSK261" s="428"/>
      <c r="GSL261" s="428"/>
      <c r="GSM261" s="428"/>
      <c r="GSN261" s="428"/>
      <c r="GSO261" s="428"/>
      <c r="GSP261" s="428"/>
      <c r="GSQ261" s="428"/>
      <c r="GSR261" s="428"/>
      <c r="GSS261" s="428"/>
      <c r="GST261" s="428"/>
      <c r="GSU261" s="428"/>
      <c r="GSV261" s="428"/>
      <c r="GSW261" s="428"/>
      <c r="GSX261" s="428"/>
      <c r="GSY261" s="428"/>
      <c r="GSZ261" s="428"/>
      <c r="GTA261" s="428"/>
      <c r="GTB261" s="428"/>
      <c r="GTC261" s="428"/>
      <c r="GTD261" s="428"/>
      <c r="GTE261" s="428"/>
      <c r="GTF261" s="428"/>
      <c r="GTG261" s="428"/>
      <c r="GTH261" s="428"/>
      <c r="GTI261" s="428"/>
      <c r="GTJ261" s="428"/>
      <c r="GTK261" s="428"/>
      <c r="GTL261" s="428"/>
      <c r="GTM261" s="428"/>
      <c r="GTN261" s="428"/>
      <c r="GTO261" s="428"/>
      <c r="GTP261" s="428"/>
      <c r="GTQ261" s="428"/>
      <c r="GTR261" s="428"/>
      <c r="GTS261" s="428"/>
      <c r="GTT261" s="428"/>
      <c r="GTU261" s="428"/>
      <c r="GTV261" s="428"/>
      <c r="GTW261" s="428"/>
      <c r="GTX261" s="428"/>
      <c r="GTY261" s="428"/>
      <c r="GTZ261" s="428"/>
      <c r="GUA261" s="428"/>
      <c r="GUB261" s="428"/>
      <c r="GUC261" s="428"/>
      <c r="GUD261" s="428"/>
      <c r="GUE261" s="428"/>
      <c r="GUF261" s="428"/>
      <c r="GUG261" s="428"/>
      <c r="GUH261" s="428"/>
      <c r="GUI261" s="428"/>
      <c r="GUJ261" s="428"/>
      <c r="GUK261" s="428"/>
      <c r="GUL261" s="428"/>
      <c r="GUM261" s="428"/>
      <c r="GUN261" s="428"/>
      <c r="GUO261" s="428"/>
      <c r="GUP261" s="428"/>
      <c r="GUQ261" s="428"/>
      <c r="GUR261" s="428"/>
      <c r="GUS261" s="428"/>
      <c r="GUT261" s="428"/>
      <c r="GUU261" s="428"/>
      <c r="GUV261" s="428"/>
      <c r="GUW261" s="428"/>
      <c r="GUX261" s="428"/>
      <c r="GUY261" s="428"/>
      <c r="GUZ261" s="428"/>
      <c r="GVA261" s="428"/>
      <c r="GVB261" s="428"/>
      <c r="GVC261" s="428"/>
      <c r="GVD261" s="428"/>
      <c r="GVE261" s="428"/>
      <c r="GVF261" s="428"/>
      <c r="GVG261" s="428"/>
      <c r="GVH261" s="428"/>
      <c r="GVI261" s="428"/>
      <c r="GVJ261" s="428"/>
      <c r="GVK261" s="428"/>
      <c r="GVL261" s="428"/>
      <c r="GVM261" s="428"/>
      <c r="GVN261" s="428"/>
      <c r="GVO261" s="428"/>
      <c r="GVP261" s="428"/>
      <c r="GVQ261" s="428"/>
      <c r="GVR261" s="428"/>
      <c r="GVS261" s="428"/>
      <c r="GVT261" s="428"/>
      <c r="GVU261" s="428"/>
      <c r="GVV261" s="428"/>
      <c r="GVW261" s="428"/>
      <c r="GVX261" s="428"/>
      <c r="GVY261" s="428"/>
      <c r="GVZ261" s="428"/>
      <c r="GWA261" s="428"/>
      <c r="GWB261" s="428"/>
      <c r="GWC261" s="428"/>
      <c r="GWD261" s="428"/>
      <c r="GWE261" s="428"/>
      <c r="GWF261" s="428"/>
      <c r="GWG261" s="428"/>
      <c r="GWH261" s="428"/>
      <c r="GWI261" s="428"/>
      <c r="GWJ261" s="428"/>
      <c r="GWK261" s="428"/>
      <c r="GWL261" s="428"/>
      <c r="GWM261" s="428"/>
      <c r="GWN261" s="428"/>
      <c r="GWO261" s="428"/>
      <c r="GWP261" s="428"/>
      <c r="GWQ261" s="428"/>
      <c r="GWR261" s="428"/>
      <c r="GWS261" s="428"/>
      <c r="GWT261" s="428"/>
      <c r="GWU261" s="428"/>
      <c r="GWV261" s="428"/>
      <c r="GWW261" s="428"/>
      <c r="GWX261" s="428"/>
      <c r="GWY261" s="428"/>
      <c r="GWZ261" s="428"/>
      <c r="GXA261" s="428"/>
      <c r="GXB261" s="428"/>
      <c r="GXC261" s="428"/>
      <c r="GXD261" s="428"/>
      <c r="GXE261" s="428"/>
      <c r="GXF261" s="428"/>
      <c r="GXG261" s="428"/>
      <c r="GXH261" s="428"/>
      <c r="GXI261" s="428"/>
      <c r="GXJ261" s="428"/>
      <c r="GXK261" s="428"/>
      <c r="GXL261" s="428"/>
      <c r="GXM261" s="428"/>
      <c r="GXN261" s="428"/>
      <c r="GXO261" s="428"/>
      <c r="GXP261" s="428"/>
      <c r="GXQ261" s="428"/>
      <c r="GXR261" s="428"/>
      <c r="GXS261" s="428"/>
      <c r="GXT261" s="428"/>
      <c r="GXU261" s="428"/>
      <c r="GXV261" s="428"/>
      <c r="GXW261" s="428"/>
      <c r="GXX261" s="428"/>
      <c r="GXY261" s="428"/>
      <c r="GXZ261" s="428"/>
      <c r="GYA261" s="428"/>
      <c r="GYB261" s="428"/>
      <c r="GYC261" s="428"/>
      <c r="GYD261" s="428"/>
      <c r="GYE261" s="428"/>
      <c r="GYF261" s="428"/>
      <c r="GYG261" s="428"/>
      <c r="GYH261" s="428"/>
      <c r="GYI261" s="428"/>
      <c r="GYJ261" s="428"/>
      <c r="GYK261" s="428"/>
      <c r="GYL261" s="428"/>
      <c r="GYM261" s="428"/>
      <c r="GYN261" s="428"/>
      <c r="GYO261" s="428"/>
      <c r="GYP261" s="428"/>
      <c r="GYQ261" s="428"/>
      <c r="GYR261" s="428"/>
      <c r="GYS261" s="428"/>
      <c r="GYT261" s="428"/>
      <c r="GYU261" s="428"/>
      <c r="GYV261" s="428"/>
      <c r="GYW261" s="428"/>
      <c r="GYX261" s="428"/>
      <c r="GYY261" s="428"/>
      <c r="GYZ261" s="428"/>
      <c r="GZA261" s="428"/>
      <c r="GZB261" s="428"/>
      <c r="GZC261" s="428"/>
      <c r="GZD261" s="428"/>
      <c r="GZE261" s="428"/>
      <c r="GZF261" s="428"/>
      <c r="GZG261" s="428"/>
      <c r="GZH261" s="428"/>
      <c r="GZI261" s="428"/>
      <c r="GZJ261" s="428"/>
      <c r="GZK261" s="428"/>
      <c r="GZL261" s="428"/>
      <c r="GZM261" s="428"/>
      <c r="GZN261" s="428"/>
      <c r="GZO261" s="428"/>
      <c r="GZP261" s="428"/>
      <c r="GZQ261" s="428"/>
      <c r="GZR261" s="428"/>
      <c r="GZS261" s="428"/>
      <c r="GZT261" s="428"/>
      <c r="GZU261" s="428"/>
      <c r="GZV261" s="428"/>
      <c r="GZW261" s="428"/>
      <c r="GZX261" s="428"/>
      <c r="GZY261" s="428"/>
      <c r="GZZ261" s="428"/>
      <c r="HAA261" s="428"/>
      <c r="HAB261" s="428"/>
      <c r="HAC261" s="428"/>
      <c r="HAD261" s="428"/>
      <c r="HAE261" s="428"/>
      <c r="HAF261" s="428"/>
      <c r="HAG261" s="428"/>
      <c r="HAH261" s="428"/>
      <c r="HAI261" s="428"/>
      <c r="HAJ261" s="428"/>
      <c r="HAK261" s="428"/>
      <c r="HAL261" s="428"/>
      <c r="HAM261" s="428"/>
      <c r="HAN261" s="428"/>
      <c r="HAO261" s="428"/>
      <c r="HAP261" s="428"/>
      <c r="HAQ261" s="428"/>
      <c r="HAR261" s="428"/>
      <c r="HAS261" s="428"/>
      <c r="HAT261" s="428"/>
      <c r="HAU261" s="428"/>
      <c r="HAV261" s="428"/>
      <c r="HAW261" s="428"/>
      <c r="HAX261" s="428"/>
      <c r="HAY261" s="428"/>
      <c r="HAZ261" s="428"/>
      <c r="HBA261" s="428"/>
      <c r="HBB261" s="428"/>
      <c r="HBC261" s="428"/>
      <c r="HBD261" s="428"/>
      <c r="HBE261" s="428"/>
      <c r="HBF261" s="428"/>
      <c r="HBG261" s="428"/>
      <c r="HBH261" s="428"/>
      <c r="HBI261" s="428"/>
      <c r="HBJ261" s="428"/>
      <c r="HBK261" s="428"/>
      <c r="HBL261" s="428"/>
      <c r="HBM261" s="428"/>
      <c r="HBN261" s="428"/>
      <c r="HBO261" s="428"/>
      <c r="HBP261" s="428"/>
      <c r="HBQ261" s="428"/>
      <c r="HBR261" s="428"/>
      <c r="HBS261" s="428"/>
      <c r="HBT261" s="428"/>
      <c r="HBU261" s="428"/>
      <c r="HBV261" s="428"/>
      <c r="HBW261" s="428"/>
      <c r="HBX261" s="428"/>
      <c r="HBY261" s="428"/>
      <c r="HBZ261" s="428"/>
      <c r="HCA261" s="428"/>
      <c r="HCB261" s="428"/>
      <c r="HCC261" s="428"/>
      <c r="HCD261" s="428"/>
      <c r="HCE261" s="428"/>
      <c r="HCF261" s="428"/>
      <c r="HCG261" s="428"/>
      <c r="HCH261" s="428"/>
      <c r="HCI261" s="428"/>
      <c r="HCJ261" s="428"/>
      <c r="HCK261" s="428"/>
      <c r="HCL261" s="428"/>
      <c r="HCM261" s="428"/>
      <c r="HCN261" s="428"/>
      <c r="HCO261" s="428"/>
      <c r="HCP261" s="428"/>
      <c r="HCQ261" s="428"/>
      <c r="HCR261" s="428"/>
      <c r="HCS261" s="428"/>
      <c r="HCT261" s="428"/>
      <c r="HCU261" s="428"/>
      <c r="HCV261" s="428"/>
      <c r="HCW261" s="428"/>
      <c r="HCX261" s="428"/>
      <c r="HCY261" s="428"/>
      <c r="HCZ261" s="428"/>
      <c r="HDA261" s="428"/>
      <c r="HDB261" s="428"/>
      <c r="HDC261" s="428"/>
      <c r="HDD261" s="428"/>
      <c r="HDE261" s="428"/>
      <c r="HDF261" s="428"/>
      <c r="HDG261" s="428"/>
      <c r="HDH261" s="428"/>
      <c r="HDI261" s="428"/>
      <c r="HDJ261" s="428"/>
      <c r="HDK261" s="428"/>
      <c r="HDL261" s="428"/>
      <c r="HDM261" s="428"/>
      <c r="HDN261" s="428"/>
      <c r="HDO261" s="428"/>
      <c r="HDP261" s="428"/>
      <c r="HDQ261" s="428"/>
      <c r="HDR261" s="428"/>
      <c r="HDS261" s="428"/>
      <c r="HDT261" s="428"/>
      <c r="HDU261" s="428"/>
      <c r="HDV261" s="428"/>
      <c r="HDW261" s="428"/>
      <c r="HDX261" s="428"/>
      <c r="HDY261" s="428"/>
      <c r="HDZ261" s="428"/>
      <c r="HEA261" s="428"/>
      <c r="HEB261" s="428"/>
      <c r="HEC261" s="428"/>
      <c r="HED261" s="428"/>
      <c r="HEE261" s="428"/>
      <c r="HEF261" s="428"/>
      <c r="HEG261" s="428"/>
      <c r="HEH261" s="428"/>
      <c r="HEI261" s="428"/>
      <c r="HEJ261" s="428"/>
      <c r="HEK261" s="428"/>
      <c r="HEL261" s="428"/>
      <c r="HEM261" s="428"/>
      <c r="HEN261" s="428"/>
      <c r="HEO261" s="428"/>
      <c r="HEP261" s="428"/>
      <c r="HEQ261" s="428"/>
      <c r="HER261" s="428"/>
      <c r="HES261" s="428"/>
      <c r="HET261" s="428"/>
      <c r="HEU261" s="428"/>
      <c r="HEV261" s="428"/>
      <c r="HEW261" s="428"/>
      <c r="HEX261" s="428"/>
      <c r="HEY261" s="428"/>
      <c r="HEZ261" s="428"/>
      <c r="HFA261" s="428"/>
      <c r="HFB261" s="428"/>
      <c r="HFC261" s="428"/>
      <c r="HFD261" s="428"/>
      <c r="HFE261" s="428"/>
      <c r="HFF261" s="428"/>
      <c r="HFG261" s="428"/>
      <c r="HFH261" s="428"/>
      <c r="HFI261" s="428"/>
      <c r="HFJ261" s="428"/>
      <c r="HFK261" s="428"/>
      <c r="HFL261" s="428"/>
      <c r="HFM261" s="428"/>
      <c r="HFN261" s="428"/>
      <c r="HFO261" s="428"/>
      <c r="HFP261" s="428"/>
      <c r="HFQ261" s="428"/>
      <c r="HFR261" s="428"/>
      <c r="HFS261" s="428"/>
      <c r="HFT261" s="428"/>
      <c r="HFU261" s="428"/>
      <c r="HFV261" s="428"/>
      <c r="HFW261" s="428"/>
      <c r="HFX261" s="428"/>
      <c r="HFY261" s="428"/>
      <c r="HFZ261" s="428"/>
      <c r="HGA261" s="428"/>
      <c r="HGB261" s="428"/>
      <c r="HGC261" s="428"/>
      <c r="HGD261" s="428"/>
      <c r="HGE261" s="428"/>
      <c r="HGF261" s="428"/>
      <c r="HGG261" s="428"/>
      <c r="HGH261" s="428"/>
      <c r="HGI261" s="428"/>
      <c r="HGJ261" s="428"/>
      <c r="HGK261" s="428"/>
      <c r="HGL261" s="428"/>
      <c r="HGM261" s="428"/>
      <c r="HGN261" s="428"/>
      <c r="HGO261" s="428"/>
      <c r="HGP261" s="428"/>
      <c r="HGQ261" s="428"/>
      <c r="HGR261" s="428"/>
      <c r="HGS261" s="428"/>
      <c r="HGT261" s="428"/>
      <c r="HGU261" s="428"/>
      <c r="HGV261" s="428"/>
      <c r="HGW261" s="428"/>
      <c r="HGX261" s="428"/>
      <c r="HGY261" s="428"/>
      <c r="HGZ261" s="428"/>
      <c r="HHA261" s="428"/>
      <c r="HHB261" s="428"/>
      <c r="HHC261" s="428"/>
      <c r="HHD261" s="428"/>
      <c r="HHE261" s="428"/>
      <c r="HHF261" s="428"/>
      <c r="HHG261" s="428"/>
      <c r="HHH261" s="428"/>
      <c r="HHI261" s="428"/>
      <c r="HHJ261" s="428"/>
      <c r="HHK261" s="428"/>
      <c r="HHL261" s="428"/>
      <c r="HHM261" s="428"/>
      <c r="HHN261" s="428"/>
      <c r="HHO261" s="428"/>
      <c r="HHP261" s="428"/>
      <c r="HHQ261" s="428"/>
      <c r="HHR261" s="428"/>
      <c r="HHS261" s="428"/>
      <c r="HHT261" s="428"/>
      <c r="HHU261" s="428"/>
      <c r="HHV261" s="428"/>
      <c r="HHW261" s="428"/>
      <c r="HHX261" s="428"/>
      <c r="HHY261" s="428"/>
      <c r="HHZ261" s="428"/>
      <c r="HIA261" s="428"/>
      <c r="HIB261" s="428"/>
      <c r="HIC261" s="428"/>
      <c r="HID261" s="428"/>
      <c r="HIE261" s="428"/>
      <c r="HIF261" s="428"/>
      <c r="HIG261" s="428"/>
      <c r="HIH261" s="428"/>
      <c r="HII261" s="428"/>
      <c r="HIJ261" s="428"/>
      <c r="HIK261" s="428"/>
      <c r="HIL261" s="428"/>
      <c r="HIM261" s="428"/>
      <c r="HIN261" s="428"/>
      <c r="HIO261" s="428"/>
      <c r="HIP261" s="428"/>
      <c r="HIQ261" s="428"/>
      <c r="HIR261" s="428"/>
      <c r="HIS261" s="428"/>
      <c r="HIT261" s="428"/>
      <c r="HIU261" s="428"/>
      <c r="HIV261" s="428"/>
      <c r="HIW261" s="428"/>
      <c r="HIX261" s="428"/>
      <c r="HIY261" s="428"/>
      <c r="HIZ261" s="428"/>
      <c r="HJA261" s="428"/>
      <c r="HJB261" s="428"/>
      <c r="HJC261" s="428"/>
      <c r="HJD261" s="428"/>
      <c r="HJE261" s="428"/>
      <c r="HJF261" s="428"/>
      <c r="HJG261" s="428"/>
      <c r="HJH261" s="428"/>
      <c r="HJI261" s="428"/>
      <c r="HJJ261" s="428"/>
      <c r="HJK261" s="428"/>
      <c r="HJL261" s="428"/>
      <c r="HJM261" s="428"/>
      <c r="HJN261" s="428"/>
      <c r="HJO261" s="428"/>
      <c r="HJP261" s="428"/>
      <c r="HJQ261" s="428"/>
      <c r="HJR261" s="428"/>
      <c r="HJS261" s="428"/>
      <c r="HJT261" s="428"/>
      <c r="HJU261" s="428"/>
      <c r="HJV261" s="428"/>
      <c r="HJW261" s="428"/>
      <c r="HJX261" s="428"/>
      <c r="HJY261" s="428"/>
      <c r="HJZ261" s="428"/>
      <c r="HKA261" s="428"/>
      <c r="HKB261" s="428"/>
      <c r="HKC261" s="428"/>
      <c r="HKD261" s="428"/>
      <c r="HKE261" s="428"/>
      <c r="HKF261" s="428"/>
      <c r="HKG261" s="428"/>
      <c r="HKH261" s="428"/>
      <c r="HKI261" s="428"/>
      <c r="HKJ261" s="428"/>
      <c r="HKK261" s="428"/>
      <c r="HKL261" s="428"/>
      <c r="HKM261" s="428"/>
      <c r="HKN261" s="428"/>
      <c r="HKO261" s="428"/>
      <c r="HKP261" s="428"/>
      <c r="HKQ261" s="428"/>
      <c r="HKR261" s="428"/>
      <c r="HKS261" s="428"/>
      <c r="HKT261" s="428"/>
      <c r="HKU261" s="428"/>
      <c r="HKV261" s="428"/>
      <c r="HKW261" s="428"/>
      <c r="HKX261" s="428"/>
      <c r="HKY261" s="428"/>
      <c r="HKZ261" s="428"/>
      <c r="HLA261" s="428"/>
      <c r="HLB261" s="428"/>
      <c r="HLC261" s="428"/>
      <c r="HLD261" s="428"/>
      <c r="HLE261" s="428"/>
      <c r="HLF261" s="428"/>
      <c r="HLG261" s="428"/>
      <c r="HLH261" s="428"/>
      <c r="HLI261" s="428"/>
      <c r="HLJ261" s="428"/>
      <c r="HLK261" s="428"/>
      <c r="HLL261" s="428"/>
      <c r="HLM261" s="428"/>
      <c r="HLN261" s="428"/>
      <c r="HLO261" s="428"/>
      <c r="HLP261" s="428"/>
      <c r="HLQ261" s="428"/>
      <c r="HLR261" s="428"/>
      <c r="HLS261" s="428"/>
      <c r="HLT261" s="428"/>
      <c r="HLU261" s="428"/>
      <c r="HLV261" s="428"/>
      <c r="HLW261" s="428"/>
      <c r="HLX261" s="428"/>
      <c r="HLY261" s="428"/>
      <c r="HLZ261" s="428"/>
      <c r="HMA261" s="428"/>
      <c r="HMB261" s="428"/>
      <c r="HMC261" s="428"/>
      <c r="HMD261" s="428"/>
      <c r="HME261" s="428"/>
      <c r="HMF261" s="428"/>
      <c r="HMG261" s="428"/>
      <c r="HMH261" s="428"/>
      <c r="HMI261" s="428"/>
      <c r="HMJ261" s="428"/>
      <c r="HMK261" s="428"/>
      <c r="HML261" s="428"/>
      <c r="HMM261" s="428"/>
      <c r="HMN261" s="428"/>
      <c r="HMO261" s="428"/>
      <c r="HMP261" s="428"/>
      <c r="HMQ261" s="428"/>
      <c r="HMR261" s="428"/>
      <c r="HMS261" s="428"/>
      <c r="HMT261" s="428"/>
      <c r="HMU261" s="428"/>
      <c r="HMV261" s="428"/>
      <c r="HMW261" s="428"/>
      <c r="HMX261" s="428"/>
      <c r="HMY261" s="428"/>
      <c r="HMZ261" s="428"/>
      <c r="HNA261" s="428"/>
      <c r="HNB261" s="428"/>
      <c r="HNC261" s="428"/>
      <c r="HND261" s="428"/>
      <c r="HNE261" s="428"/>
      <c r="HNF261" s="428"/>
      <c r="HNG261" s="428"/>
      <c r="HNH261" s="428"/>
      <c r="HNI261" s="428"/>
      <c r="HNJ261" s="428"/>
      <c r="HNK261" s="428"/>
      <c r="HNL261" s="428"/>
      <c r="HNM261" s="428"/>
      <c r="HNN261" s="428"/>
      <c r="HNO261" s="428"/>
      <c r="HNP261" s="428"/>
      <c r="HNQ261" s="428"/>
      <c r="HNR261" s="428"/>
      <c r="HNS261" s="428"/>
      <c r="HNT261" s="428"/>
      <c r="HNU261" s="428"/>
      <c r="HNV261" s="428"/>
      <c r="HNW261" s="428"/>
      <c r="HNX261" s="428"/>
      <c r="HNY261" s="428"/>
      <c r="HNZ261" s="428"/>
      <c r="HOA261" s="428"/>
      <c r="HOB261" s="428"/>
      <c r="HOC261" s="428"/>
      <c r="HOD261" s="428"/>
      <c r="HOE261" s="428"/>
      <c r="HOF261" s="428"/>
      <c r="HOG261" s="428"/>
      <c r="HOH261" s="428"/>
      <c r="HOI261" s="428"/>
      <c r="HOJ261" s="428"/>
      <c r="HOK261" s="428"/>
      <c r="HOL261" s="428"/>
      <c r="HOM261" s="428"/>
      <c r="HON261" s="428"/>
      <c r="HOO261" s="428"/>
      <c r="HOP261" s="428"/>
      <c r="HOQ261" s="428"/>
      <c r="HOR261" s="428"/>
      <c r="HOS261" s="428"/>
      <c r="HOT261" s="428"/>
      <c r="HOU261" s="428"/>
      <c r="HOV261" s="428"/>
      <c r="HOW261" s="428"/>
      <c r="HOX261" s="428"/>
      <c r="HOY261" s="428"/>
      <c r="HOZ261" s="428"/>
      <c r="HPA261" s="428"/>
      <c r="HPB261" s="428"/>
      <c r="HPC261" s="428"/>
      <c r="HPD261" s="428"/>
      <c r="HPE261" s="428"/>
      <c r="HPF261" s="428"/>
      <c r="HPG261" s="428"/>
      <c r="HPH261" s="428"/>
      <c r="HPI261" s="428"/>
      <c r="HPJ261" s="428"/>
      <c r="HPK261" s="428"/>
      <c r="HPL261" s="428"/>
      <c r="HPM261" s="428"/>
      <c r="HPN261" s="428"/>
      <c r="HPO261" s="428"/>
      <c r="HPP261" s="428"/>
      <c r="HPQ261" s="428"/>
      <c r="HPR261" s="428"/>
      <c r="HPS261" s="428"/>
      <c r="HPT261" s="428"/>
      <c r="HPU261" s="428"/>
      <c r="HPV261" s="428"/>
      <c r="HPW261" s="428"/>
      <c r="HPX261" s="428"/>
      <c r="HPY261" s="428"/>
      <c r="HPZ261" s="428"/>
      <c r="HQA261" s="428"/>
      <c r="HQB261" s="428"/>
      <c r="HQC261" s="428"/>
      <c r="HQD261" s="428"/>
      <c r="HQE261" s="428"/>
      <c r="HQF261" s="428"/>
      <c r="HQG261" s="428"/>
      <c r="HQH261" s="428"/>
      <c r="HQI261" s="428"/>
      <c r="HQJ261" s="428"/>
      <c r="HQK261" s="428"/>
      <c r="HQL261" s="428"/>
      <c r="HQM261" s="428"/>
      <c r="HQN261" s="428"/>
      <c r="HQO261" s="428"/>
      <c r="HQP261" s="428"/>
      <c r="HQQ261" s="428"/>
      <c r="HQR261" s="428"/>
      <c r="HQS261" s="428"/>
      <c r="HQT261" s="428"/>
      <c r="HQU261" s="428"/>
      <c r="HQV261" s="428"/>
      <c r="HQW261" s="428"/>
      <c r="HQX261" s="428"/>
      <c r="HQY261" s="428"/>
      <c r="HQZ261" s="428"/>
      <c r="HRA261" s="428"/>
      <c r="HRB261" s="428"/>
      <c r="HRC261" s="428"/>
      <c r="HRD261" s="428"/>
      <c r="HRE261" s="428"/>
      <c r="HRF261" s="428"/>
      <c r="HRG261" s="428"/>
      <c r="HRH261" s="428"/>
      <c r="HRI261" s="428"/>
      <c r="HRJ261" s="428"/>
      <c r="HRK261" s="428"/>
      <c r="HRL261" s="428"/>
      <c r="HRM261" s="428"/>
      <c r="HRN261" s="428"/>
      <c r="HRO261" s="428"/>
      <c r="HRP261" s="428"/>
      <c r="HRQ261" s="428"/>
      <c r="HRR261" s="428"/>
      <c r="HRS261" s="428"/>
      <c r="HRT261" s="428"/>
      <c r="HRU261" s="428"/>
      <c r="HRV261" s="428"/>
      <c r="HRW261" s="428"/>
      <c r="HRX261" s="428"/>
      <c r="HRY261" s="428"/>
      <c r="HRZ261" s="428"/>
      <c r="HSA261" s="428"/>
      <c r="HSB261" s="428"/>
      <c r="HSC261" s="428"/>
      <c r="HSD261" s="428"/>
      <c r="HSE261" s="428"/>
      <c r="HSF261" s="428"/>
      <c r="HSG261" s="428"/>
      <c r="HSH261" s="428"/>
      <c r="HSI261" s="428"/>
      <c r="HSJ261" s="428"/>
      <c r="HSK261" s="428"/>
      <c r="HSL261" s="428"/>
      <c r="HSM261" s="428"/>
      <c r="HSN261" s="428"/>
      <c r="HSO261" s="428"/>
      <c r="HSP261" s="428"/>
      <c r="HSQ261" s="428"/>
      <c r="HSR261" s="428"/>
      <c r="HSS261" s="428"/>
      <c r="HST261" s="428"/>
      <c r="HSU261" s="428"/>
      <c r="HSV261" s="428"/>
      <c r="HSW261" s="428"/>
      <c r="HSX261" s="428"/>
      <c r="HSY261" s="428"/>
      <c r="HSZ261" s="428"/>
      <c r="HTA261" s="428"/>
      <c r="HTB261" s="428"/>
      <c r="HTC261" s="428"/>
      <c r="HTD261" s="428"/>
      <c r="HTE261" s="428"/>
      <c r="HTF261" s="428"/>
      <c r="HTG261" s="428"/>
      <c r="HTH261" s="428"/>
      <c r="HTI261" s="428"/>
      <c r="HTJ261" s="428"/>
      <c r="HTK261" s="428"/>
      <c r="HTL261" s="428"/>
      <c r="HTM261" s="428"/>
      <c r="HTN261" s="428"/>
      <c r="HTO261" s="428"/>
      <c r="HTP261" s="428"/>
      <c r="HTQ261" s="428"/>
      <c r="HTR261" s="428"/>
      <c r="HTS261" s="428"/>
      <c r="HTT261" s="428"/>
      <c r="HTU261" s="428"/>
      <c r="HTV261" s="428"/>
      <c r="HTW261" s="428"/>
      <c r="HTX261" s="428"/>
      <c r="HTY261" s="428"/>
      <c r="HTZ261" s="428"/>
      <c r="HUA261" s="428"/>
      <c r="HUB261" s="428"/>
      <c r="HUC261" s="428"/>
      <c r="HUD261" s="428"/>
      <c r="HUE261" s="428"/>
      <c r="HUF261" s="428"/>
      <c r="HUG261" s="428"/>
      <c r="HUH261" s="428"/>
      <c r="HUI261" s="428"/>
      <c r="HUJ261" s="428"/>
      <c r="HUK261" s="428"/>
      <c r="HUL261" s="428"/>
      <c r="HUM261" s="428"/>
      <c r="HUN261" s="428"/>
      <c r="HUO261" s="428"/>
      <c r="HUP261" s="428"/>
      <c r="HUQ261" s="428"/>
      <c r="HUR261" s="428"/>
      <c r="HUS261" s="428"/>
      <c r="HUT261" s="428"/>
      <c r="HUU261" s="428"/>
      <c r="HUV261" s="428"/>
      <c r="HUW261" s="428"/>
      <c r="HUX261" s="428"/>
      <c r="HUY261" s="428"/>
      <c r="HUZ261" s="428"/>
      <c r="HVA261" s="428"/>
      <c r="HVB261" s="428"/>
      <c r="HVC261" s="428"/>
      <c r="HVD261" s="428"/>
      <c r="HVE261" s="428"/>
      <c r="HVF261" s="428"/>
      <c r="HVG261" s="428"/>
      <c r="HVH261" s="428"/>
      <c r="HVI261" s="428"/>
      <c r="HVJ261" s="428"/>
      <c r="HVK261" s="428"/>
      <c r="HVL261" s="428"/>
      <c r="HVM261" s="428"/>
      <c r="HVN261" s="428"/>
      <c r="HVO261" s="428"/>
      <c r="HVP261" s="428"/>
      <c r="HVQ261" s="428"/>
      <c r="HVR261" s="428"/>
      <c r="HVS261" s="428"/>
      <c r="HVT261" s="428"/>
      <c r="HVU261" s="428"/>
      <c r="HVV261" s="428"/>
      <c r="HVW261" s="428"/>
      <c r="HVX261" s="428"/>
      <c r="HVY261" s="428"/>
      <c r="HVZ261" s="428"/>
      <c r="HWA261" s="428"/>
      <c r="HWB261" s="428"/>
      <c r="HWC261" s="428"/>
      <c r="HWD261" s="428"/>
      <c r="HWE261" s="428"/>
      <c r="HWF261" s="428"/>
      <c r="HWG261" s="428"/>
      <c r="HWH261" s="428"/>
      <c r="HWI261" s="428"/>
      <c r="HWJ261" s="428"/>
      <c r="HWK261" s="428"/>
      <c r="HWL261" s="428"/>
      <c r="HWM261" s="428"/>
      <c r="HWN261" s="428"/>
      <c r="HWO261" s="428"/>
      <c r="HWP261" s="428"/>
      <c r="HWQ261" s="428"/>
      <c r="HWR261" s="428"/>
      <c r="HWS261" s="428"/>
      <c r="HWT261" s="428"/>
      <c r="HWU261" s="428"/>
      <c r="HWV261" s="428"/>
      <c r="HWW261" s="428"/>
      <c r="HWX261" s="428"/>
      <c r="HWY261" s="428"/>
      <c r="HWZ261" s="428"/>
      <c r="HXA261" s="428"/>
      <c r="HXB261" s="428"/>
      <c r="HXC261" s="428"/>
      <c r="HXD261" s="428"/>
      <c r="HXE261" s="428"/>
      <c r="HXF261" s="428"/>
      <c r="HXG261" s="428"/>
      <c r="HXH261" s="428"/>
      <c r="HXI261" s="428"/>
      <c r="HXJ261" s="428"/>
      <c r="HXK261" s="428"/>
      <c r="HXL261" s="428"/>
      <c r="HXM261" s="428"/>
      <c r="HXN261" s="428"/>
      <c r="HXO261" s="428"/>
      <c r="HXP261" s="428"/>
      <c r="HXQ261" s="428"/>
      <c r="HXR261" s="428"/>
      <c r="HXS261" s="428"/>
      <c r="HXT261" s="428"/>
      <c r="HXU261" s="428"/>
      <c r="HXV261" s="428"/>
      <c r="HXW261" s="428"/>
      <c r="HXX261" s="428"/>
      <c r="HXY261" s="428"/>
      <c r="HXZ261" s="428"/>
      <c r="HYA261" s="428"/>
      <c r="HYB261" s="428"/>
      <c r="HYC261" s="428"/>
      <c r="HYD261" s="428"/>
      <c r="HYE261" s="428"/>
      <c r="HYF261" s="428"/>
      <c r="HYG261" s="428"/>
      <c r="HYH261" s="428"/>
      <c r="HYI261" s="428"/>
      <c r="HYJ261" s="428"/>
      <c r="HYK261" s="428"/>
      <c r="HYL261" s="428"/>
      <c r="HYM261" s="428"/>
      <c r="HYN261" s="428"/>
      <c r="HYO261" s="428"/>
      <c r="HYP261" s="428"/>
      <c r="HYQ261" s="428"/>
      <c r="HYR261" s="428"/>
      <c r="HYS261" s="428"/>
      <c r="HYT261" s="428"/>
      <c r="HYU261" s="428"/>
      <c r="HYV261" s="428"/>
      <c r="HYW261" s="428"/>
      <c r="HYX261" s="428"/>
      <c r="HYY261" s="428"/>
      <c r="HYZ261" s="428"/>
      <c r="HZA261" s="428"/>
      <c r="HZB261" s="428"/>
      <c r="HZC261" s="428"/>
      <c r="HZD261" s="428"/>
      <c r="HZE261" s="428"/>
      <c r="HZF261" s="428"/>
      <c r="HZG261" s="428"/>
      <c r="HZH261" s="428"/>
      <c r="HZI261" s="428"/>
      <c r="HZJ261" s="428"/>
      <c r="HZK261" s="428"/>
      <c r="HZL261" s="428"/>
      <c r="HZM261" s="428"/>
      <c r="HZN261" s="428"/>
      <c r="HZO261" s="428"/>
      <c r="HZP261" s="428"/>
      <c r="HZQ261" s="428"/>
      <c r="HZR261" s="428"/>
      <c r="HZS261" s="428"/>
      <c r="HZT261" s="428"/>
      <c r="HZU261" s="428"/>
      <c r="HZV261" s="428"/>
      <c r="HZW261" s="428"/>
      <c r="HZX261" s="428"/>
      <c r="HZY261" s="428"/>
      <c r="HZZ261" s="428"/>
      <c r="IAA261" s="428"/>
      <c r="IAB261" s="428"/>
      <c r="IAC261" s="428"/>
      <c r="IAD261" s="428"/>
      <c r="IAE261" s="428"/>
      <c r="IAF261" s="428"/>
      <c r="IAG261" s="428"/>
      <c r="IAH261" s="428"/>
      <c r="IAI261" s="428"/>
      <c r="IAJ261" s="428"/>
      <c r="IAK261" s="428"/>
      <c r="IAL261" s="428"/>
      <c r="IAM261" s="428"/>
      <c r="IAN261" s="428"/>
      <c r="IAO261" s="428"/>
      <c r="IAP261" s="428"/>
      <c r="IAQ261" s="428"/>
      <c r="IAR261" s="428"/>
      <c r="IAS261" s="428"/>
      <c r="IAT261" s="428"/>
      <c r="IAU261" s="428"/>
      <c r="IAV261" s="428"/>
      <c r="IAW261" s="428"/>
      <c r="IAX261" s="428"/>
      <c r="IAY261" s="428"/>
      <c r="IAZ261" s="428"/>
      <c r="IBA261" s="428"/>
      <c r="IBB261" s="428"/>
      <c r="IBC261" s="428"/>
      <c r="IBD261" s="428"/>
      <c r="IBE261" s="428"/>
      <c r="IBF261" s="428"/>
      <c r="IBG261" s="428"/>
      <c r="IBH261" s="428"/>
      <c r="IBI261" s="428"/>
      <c r="IBJ261" s="428"/>
      <c r="IBK261" s="428"/>
      <c r="IBL261" s="428"/>
      <c r="IBM261" s="428"/>
      <c r="IBN261" s="428"/>
      <c r="IBO261" s="428"/>
      <c r="IBP261" s="428"/>
      <c r="IBQ261" s="428"/>
      <c r="IBR261" s="428"/>
      <c r="IBS261" s="428"/>
      <c r="IBT261" s="428"/>
      <c r="IBU261" s="428"/>
      <c r="IBV261" s="428"/>
      <c r="IBW261" s="428"/>
      <c r="IBX261" s="428"/>
      <c r="IBY261" s="428"/>
      <c r="IBZ261" s="428"/>
      <c r="ICA261" s="428"/>
      <c r="ICB261" s="428"/>
      <c r="ICC261" s="428"/>
      <c r="ICD261" s="428"/>
      <c r="ICE261" s="428"/>
      <c r="ICF261" s="428"/>
      <c r="ICG261" s="428"/>
      <c r="ICH261" s="428"/>
      <c r="ICI261" s="428"/>
      <c r="ICJ261" s="428"/>
      <c r="ICK261" s="428"/>
      <c r="ICL261" s="428"/>
      <c r="ICM261" s="428"/>
      <c r="ICN261" s="428"/>
      <c r="ICO261" s="428"/>
      <c r="ICP261" s="428"/>
      <c r="ICQ261" s="428"/>
      <c r="ICR261" s="428"/>
      <c r="ICS261" s="428"/>
      <c r="ICT261" s="428"/>
      <c r="ICU261" s="428"/>
      <c r="ICV261" s="428"/>
      <c r="ICW261" s="428"/>
      <c r="ICX261" s="428"/>
      <c r="ICY261" s="428"/>
      <c r="ICZ261" s="428"/>
      <c r="IDA261" s="428"/>
      <c r="IDB261" s="428"/>
      <c r="IDC261" s="428"/>
      <c r="IDD261" s="428"/>
      <c r="IDE261" s="428"/>
      <c r="IDF261" s="428"/>
      <c r="IDG261" s="428"/>
      <c r="IDH261" s="428"/>
      <c r="IDI261" s="428"/>
      <c r="IDJ261" s="428"/>
      <c r="IDK261" s="428"/>
      <c r="IDL261" s="428"/>
      <c r="IDM261" s="428"/>
      <c r="IDN261" s="428"/>
      <c r="IDO261" s="428"/>
      <c r="IDP261" s="428"/>
      <c r="IDQ261" s="428"/>
      <c r="IDR261" s="428"/>
      <c r="IDS261" s="428"/>
      <c r="IDT261" s="428"/>
      <c r="IDU261" s="428"/>
      <c r="IDV261" s="428"/>
      <c r="IDW261" s="428"/>
      <c r="IDX261" s="428"/>
      <c r="IDY261" s="428"/>
      <c r="IDZ261" s="428"/>
      <c r="IEA261" s="428"/>
      <c r="IEB261" s="428"/>
      <c r="IEC261" s="428"/>
      <c r="IED261" s="428"/>
      <c r="IEE261" s="428"/>
      <c r="IEF261" s="428"/>
      <c r="IEG261" s="428"/>
      <c r="IEH261" s="428"/>
      <c r="IEI261" s="428"/>
      <c r="IEJ261" s="428"/>
      <c r="IEK261" s="428"/>
      <c r="IEL261" s="428"/>
      <c r="IEM261" s="428"/>
      <c r="IEN261" s="428"/>
      <c r="IEO261" s="428"/>
      <c r="IEP261" s="428"/>
      <c r="IEQ261" s="428"/>
      <c r="IER261" s="428"/>
      <c r="IES261" s="428"/>
      <c r="IET261" s="428"/>
      <c r="IEU261" s="428"/>
      <c r="IEV261" s="428"/>
      <c r="IEW261" s="428"/>
      <c r="IEX261" s="428"/>
      <c r="IEY261" s="428"/>
      <c r="IEZ261" s="428"/>
      <c r="IFA261" s="428"/>
      <c r="IFB261" s="428"/>
      <c r="IFC261" s="428"/>
      <c r="IFD261" s="428"/>
      <c r="IFE261" s="428"/>
      <c r="IFF261" s="428"/>
      <c r="IFG261" s="428"/>
      <c r="IFH261" s="428"/>
      <c r="IFI261" s="428"/>
      <c r="IFJ261" s="428"/>
      <c r="IFK261" s="428"/>
      <c r="IFL261" s="428"/>
      <c r="IFM261" s="428"/>
      <c r="IFN261" s="428"/>
      <c r="IFO261" s="428"/>
      <c r="IFP261" s="428"/>
      <c r="IFQ261" s="428"/>
      <c r="IFR261" s="428"/>
      <c r="IFS261" s="428"/>
      <c r="IFT261" s="428"/>
      <c r="IFU261" s="428"/>
      <c r="IFV261" s="428"/>
      <c r="IFW261" s="428"/>
      <c r="IFX261" s="428"/>
      <c r="IFY261" s="428"/>
      <c r="IFZ261" s="428"/>
      <c r="IGA261" s="428"/>
      <c r="IGB261" s="428"/>
      <c r="IGC261" s="428"/>
      <c r="IGD261" s="428"/>
      <c r="IGE261" s="428"/>
      <c r="IGF261" s="428"/>
      <c r="IGG261" s="428"/>
      <c r="IGH261" s="428"/>
      <c r="IGI261" s="428"/>
      <c r="IGJ261" s="428"/>
      <c r="IGK261" s="428"/>
      <c r="IGL261" s="428"/>
      <c r="IGM261" s="428"/>
      <c r="IGN261" s="428"/>
      <c r="IGO261" s="428"/>
      <c r="IGP261" s="428"/>
      <c r="IGQ261" s="428"/>
      <c r="IGR261" s="428"/>
      <c r="IGS261" s="428"/>
      <c r="IGT261" s="428"/>
      <c r="IGU261" s="428"/>
      <c r="IGV261" s="428"/>
      <c r="IGW261" s="428"/>
      <c r="IGX261" s="428"/>
      <c r="IGY261" s="428"/>
      <c r="IGZ261" s="428"/>
      <c r="IHA261" s="428"/>
      <c r="IHB261" s="428"/>
      <c r="IHC261" s="428"/>
      <c r="IHD261" s="428"/>
      <c r="IHE261" s="428"/>
      <c r="IHF261" s="428"/>
      <c r="IHG261" s="428"/>
      <c r="IHH261" s="428"/>
      <c r="IHI261" s="428"/>
      <c r="IHJ261" s="428"/>
      <c r="IHK261" s="428"/>
      <c r="IHL261" s="428"/>
      <c r="IHM261" s="428"/>
      <c r="IHN261" s="428"/>
      <c r="IHO261" s="428"/>
      <c r="IHP261" s="428"/>
      <c r="IHQ261" s="428"/>
      <c r="IHR261" s="428"/>
      <c r="IHS261" s="428"/>
      <c r="IHT261" s="428"/>
      <c r="IHU261" s="428"/>
      <c r="IHV261" s="428"/>
      <c r="IHW261" s="428"/>
      <c r="IHX261" s="428"/>
      <c r="IHY261" s="428"/>
      <c r="IHZ261" s="428"/>
      <c r="IIA261" s="428"/>
      <c r="IIB261" s="428"/>
      <c r="IIC261" s="428"/>
      <c r="IID261" s="428"/>
      <c r="IIE261" s="428"/>
      <c r="IIF261" s="428"/>
      <c r="IIG261" s="428"/>
      <c r="IIH261" s="428"/>
      <c r="III261" s="428"/>
      <c r="IIJ261" s="428"/>
      <c r="IIK261" s="428"/>
      <c r="IIL261" s="428"/>
      <c r="IIM261" s="428"/>
      <c r="IIN261" s="428"/>
      <c r="IIO261" s="428"/>
      <c r="IIP261" s="428"/>
      <c r="IIQ261" s="428"/>
      <c r="IIR261" s="428"/>
      <c r="IIS261" s="428"/>
      <c r="IIT261" s="428"/>
      <c r="IIU261" s="428"/>
      <c r="IIV261" s="428"/>
      <c r="IIW261" s="428"/>
      <c r="IIX261" s="428"/>
      <c r="IIY261" s="428"/>
      <c r="IIZ261" s="428"/>
      <c r="IJA261" s="428"/>
      <c r="IJB261" s="428"/>
      <c r="IJC261" s="428"/>
      <c r="IJD261" s="428"/>
      <c r="IJE261" s="428"/>
      <c r="IJF261" s="428"/>
      <c r="IJG261" s="428"/>
      <c r="IJH261" s="428"/>
      <c r="IJI261" s="428"/>
      <c r="IJJ261" s="428"/>
      <c r="IJK261" s="428"/>
      <c r="IJL261" s="428"/>
      <c r="IJM261" s="428"/>
      <c r="IJN261" s="428"/>
      <c r="IJO261" s="428"/>
      <c r="IJP261" s="428"/>
      <c r="IJQ261" s="428"/>
      <c r="IJR261" s="428"/>
      <c r="IJS261" s="428"/>
      <c r="IJT261" s="428"/>
      <c r="IJU261" s="428"/>
      <c r="IJV261" s="428"/>
      <c r="IJW261" s="428"/>
      <c r="IJX261" s="428"/>
      <c r="IJY261" s="428"/>
      <c r="IJZ261" s="428"/>
      <c r="IKA261" s="428"/>
      <c r="IKB261" s="428"/>
      <c r="IKC261" s="428"/>
      <c r="IKD261" s="428"/>
      <c r="IKE261" s="428"/>
      <c r="IKF261" s="428"/>
      <c r="IKG261" s="428"/>
      <c r="IKH261" s="428"/>
      <c r="IKI261" s="428"/>
      <c r="IKJ261" s="428"/>
      <c r="IKK261" s="428"/>
      <c r="IKL261" s="428"/>
      <c r="IKM261" s="428"/>
      <c r="IKN261" s="428"/>
      <c r="IKO261" s="428"/>
      <c r="IKP261" s="428"/>
      <c r="IKQ261" s="428"/>
      <c r="IKR261" s="428"/>
      <c r="IKS261" s="428"/>
      <c r="IKT261" s="428"/>
      <c r="IKU261" s="428"/>
      <c r="IKV261" s="428"/>
      <c r="IKW261" s="428"/>
      <c r="IKX261" s="428"/>
      <c r="IKY261" s="428"/>
      <c r="IKZ261" s="428"/>
      <c r="ILA261" s="428"/>
      <c r="ILB261" s="428"/>
      <c r="ILC261" s="428"/>
      <c r="ILD261" s="428"/>
      <c r="ILE261" s="428"/>
      <c r="ILF261" s="428"/>
      <c r="ILG261" s="428"/>
      <c r="ILH261" s="428"/>
      <c r="ILI261" s="428"/>
      <c r="ILJ261" s="428"/>
      <c r="ILK261" s="428"/>
      <c r="ILL261" s="428"/>
      <c r="ILM261" s="428"/>
      <c r="ILN261" s="428"/>
      <c r="ILO261" s="428"/>
      <c r="ILP261" s="428"/>
      <c r="ILQ261" s="428"/>
      <c r="ILR261" s="428"/>
      <c r="ILS261" s="428"/>
      <c r="ILT261" s="428"/>
      <c r="ILU261" s="428"/>
      <c r="ILV261" s="428"/>
      <c r="ILW261" s="428"/>
      <c r="ILX261" s="428"/>
      <c r="ILY261" s="428"/>
      <c r="ILZ261" s="428"/>
      <c r="IMA261" s="428"/>
      <c r="IMB261" s="428"/>
      <c r="IMC261" s="428"/>
      <c r="IMD261" s="428"/>
      <c r="IME261" s="428"/>
      <c r="IMF261" s="428"/>
      <c r="IMG261" s="428"/>
      <c r="IMH261" s="428"/>
      <c r="IMI261" s="428"/>
      <c r="IMJ261" s="428"/>
      <c r="IMK261" s="428"/>
      <c r="IML261" s="428"/>
      <c r="IMM261" s="428"/>
      <c r="IMN261" s="428"/>
      <c r="IMO261" s="428"/>
      <c r="IMP261" s="428"/>
      <c r="IMQ261" s="428"/>
      <c r="IMR261" s="428"/>
      <c r="IMS261" s="428"/>
      <c r="IMT261" s="428"/>
      <c r="IMU261" s="428"/>
      <c r="IMV261" s="428"/>
      <c r="IMW261" s="428"/>
      <c r="IMX261" s="428"/>
      <c r="IMY261" s="428"/>
      <c r="IMZ261" s="428"/>
      <c r="INA261" s="428"/>
      <c r="INB261" s="428"/>
      <c r="INC261" s="428"/>
      <c r="IND261" s="428"/>
      <c r="INE261" s="428"/>
      <c r="INF261" s="428"/>
      <c r="ING261" s="428"/>
      <c r="INH261" s="428"/>
      <c r="INI261" s="428"/>
      <c r="INJ261" s="428"/>
      <c r="INK261" s="428"/>
      <c r="INL261" s="428"/>
      <c r="INM261" s="428"/>
      <c r="INN261" s="428"/>
      <c r="INO261" s="428"/>
      <c r="INP261" s="428"/>
      <c r="INQ261" s="428"/>
      <c r="INR261" s="428"/>
      <c r="INS261" s="428"/>
      <c r="INT261" s="428"/>
      <c r="INU261" s="428"/>
      <c r="INV261" s="428"/>
      <c r="INW261" s="428"/>
      <c r="INX261" s="428"/>
      <c r="INY261" s="428"/>
      <c r="INZ261" s="428"/>
      <c r="IOA261" s="428"/>
      <c r="IOB261" s="428"/>
      <c r="IOC261" s="428"/>
      <c r="IOD261" s="428"/>
      <c r="IOE261" s="428"/>
      <c r="IOF261" s="428"/>
      <c r="IOG261" s="428"/>
      <c r="IOH261" s="428"/>
      <c r="IOI261" s="428"/>
      <c r="IOJ261" s="428"/>
      <c r="IOK261" s="428"/>
      <c r="IOL261" s="428"/>
      <c r="IOM261" s="428"/>
      <c r="ION261" s="428"/>
      <c r="IOO261" s="428"/>
      <c r="IOP261" s="428"/>
      <c r="IOQ261" s="428"/>
      <c r="IOR261" s="428"/>
      <c r="IOS261" s="428"/>
      <c r="IOT261" s="428"/>
      <c r="IOU261" s="428"/>
      <c r="IOV261" s="428"/>
      <c r="IOW261" s="428"/>
      <c r="IOX261" s="428"/>
      <c r="IOY261" s="428"/>
      <c r="IOZ261" s="428"/>
      <c r="IPA261" s="428"/>
      <c r="IPB261" s="428"/>
      <c r="IPC261" s="428"/>
      <c r="IPD261" s="428"/>
      <c r="IPE261" s="428"/>
      <c r="IPF261" s="428"/>
      <c r="IPG261" s="428"/>
      <c r="IPH261" s="428"/>
      <c r="IPI261" s="428"/>
      <c r="IPJ261" s="428"/>
      <c r="IPK261" s="428"/>
      <c r="IPL261" s="428"/>
      <c r="IPM261" s="428"/>
      <c r="IPN261" s="428"/>
      <c r="IPO261" s="428"/>
      <c r="IPP261" s="428"/>
      <c r="IPQ261" s="428"/>
      <c r="IPR261" s="428"/>
      <c r="IPS261" s="428"/>
      <c r="IPT261" s="428"/>
      <c r="IPU261" s="428"/>
      <c r="IPV261" s="428"/>
      <c r="IPW261" s="428"/>
      <c r="IPX261" s="428"/>
      <c r="IPY261" s="428"/>
      <c r="IPZ261" s="428"/>
      <c r="IQA261" s="428"/>
      <c r="IQB261" s="428"/>
      <c r="IQC261" s="428"/>
      <c r="IQD261" s="428"/>
      <c r="IQE261" s="428"/>
      <c r="IQF261" s="428"/>
      <c r="IQG261" s="428"/>
      <c r="IQH261" s="428"/>
      <c r="IQI261" s="428"/>
      <c r="IQJ261" s="428"/>
      <c r="IQK261" s="428"/>
      <c r="IQL261" s="428"/>
      <c r="IQM261" s="428"/>
      <c r="IQN261" s="428"/>
      <c r="IQO261" s="428"/>
      <c r="IQP261" s="428"/>
      <c r="IQQ261" s="428"/>
      <c r="IQR261" s="428"/>
      <c r="IQS261" s="428"/>
      <c r="IQT261" s="428"/>
      <c r="IQU261" s="428"/>
      <c r="IQV261" s="428"/>
      <c r="IQW261" s="428"/>
      <c r="IQX261" s="428"/>
      <c r="IQY261" s="428"/>
      <c r="IQZ261" s="428"/>
      <c r="IRA261" s="428"/>
      <c r="IRB261" s="428"/>
      <c r="IRC261" s="428"/>
      <c r="IRD261" s="428"/>
      <c r="IRE261" s="428"/>
      <c r="IRF261" s="428"/>
      <c r="IRG261" s="428"/>
      <c r="IRH261" s="428"/>
      <c r="IRI261" s="428"/>
      <c r="IRJ261" s="428"/>
      <c r="IRK261" s="428"/>
      <c r="IRL261" s="428"/>
      <c r="IRM261" s="428"/>
      <c r="IRN261" s="428"/>
      <c r="IRO261" s="428"/>
      <c r="IRP261" s="428"/>
      <c r="IRQ261" s="428"/>
      <c r="IRR261" s="428"/>
      <c r="IRS261" s="428"/>
      <c r="IRT261" s="428"/>
      <c r="IRU261" s="428"/>
      <c r="IRV261" s="428"/>
      <c r="IRW261" s="428"/>
      <c r="IRX261" s="428"/>
      <c r="IRY261" s="428"/>
      <c r="IRZ261" s="428"/>
      <c r="ISA261" s="428"/>
      <c r="ISB261" s="428"/>
      <c r="ISC261" s="428"/>
      <c r="ISD261" s="428"/>
      <c r="ISE261" s="428"/>
      <c r="ISF261" s="428"/>
      <c r="ISG261" s="428"/>
      <c r="ISH261" s="428"/>
      <c r="ISI261" s="428"/>
      <c r="ISJ261" s="428"/>
      <c r="ISK261" s="428"/>
      <c r="ISL261" s="428"/>
      <c r="ISM261" s="428"/>
      <c r="ISN261" s="428"/>
      <c r="ISO261" s="428"/>
      <c r="ISP261" s="428"/>
      <c r="ISQ261" s="428"/>
      <c r="ISR261" s="428"/>
      <c r="ISS261" s="428"/>
      <c r="IST261" s="428"/>
      <c r="ISU261" s="428"/>
      <c r="ISV261" s="428"/>
      <c r="ISW261" s="428"/>
      <c r="ISX261" s="428"/>
      <c r="ISY261" s="428"/>
      <c r="ISZ261" s="428"/>
      <c r="ITA261" s="428"/>
      <c r="ITB261" s="428"/>
      <c r="ITC261" s="428"/>
      <c r="ITD261" s="428"/>
      <c r="ITE261" s="428"/>
      <c r="ITF261" s="428"/>
      <c r="ITG261" s="428"/>
      <c r="ITH261" s="428"/>
      <c r="ITI261" s="428"/>
      <c r="ITJ261" s="428"/>
      <c r="ITK261" s="428"/>
      <c r="ITL261" s="428"/>
      <c r="ITM261" s="428"/>
      <c r="ITN261" s="428"/>
      <c r="ITO261" s="428"/>
      <c r="ITP261" s="428"/>
      <c r="ITQ261" s="428"/>
      <c r="ITR261" s="428"/>
      <c r="ITS261" s="428"/>
      <c r="ITT261" s="428"/>
      <c r="ITU261" s="428"/>
      <c r="ITV261" s="428"/>
      <c r="ITW261" s="428"/>
      <c r="ITX261" s="428"/>
      <c r="ITY261" s="428"/>
      <c r="ITZ261" s="428"/>
      <c r="IUA261" s="428"/>
      <c r="IUB261" s="428"/>
      <c r="IUC261" s="428"/>
      <c r="IUD261" s="428"/>
      <c r="IUE261" s="428"/>
      <c r="IUF261" s="428"/>
      <c r="IUG261" s="428"/>
      <c r="IUH261" s="428"/>
      <c r="IUI261" s="428"/>
      <c r="IUJ261" s="428"/>
      <c r="IUK261" s="428"/>
      <c r="IUL261" s="428"/>
      <c r="IUM261" s="428"/>
      <c r="IUN261" s="428"/>
      <c r="IUO261" s="428"/>
      <c r="IUP261" s="428"/>
      <c r="IUQ261" s="428"/>
      <c r="IUR261" s="428"/>
      <c r="IUS261" s="428"/>
      <c r="IUT261" s="428"/>
      <c r="IUU261" s="428"/>
      <c r="IUV261" s="428"/>
      <c r="IUW261" s="428"/>
      <c r="IUX261" s="428"/>
      <c r="IUY261" s="428"/>
      <c r="IUZ261" s="428"/>
      <c r="IVA261" s="428"/>
      <c r="IVB261" s="428"/>
      <c r="IVC261" s="428"/>
      <c r="IVD261" s="428"/>
      <c r="IVE261" s="428"/>
      <c r="IVF261" s="428"/>
      <c r="IVG261" s="428"/>
      <c r="IVH261" s="428"/>
      <c r="IVI261" s="428"/>
      <c r="IVJ261" s="428"/>
      <c r="IVK261" s="428"/>
      <c r="IVL261" s="428"/>
      <c r="IVM261" s="428"/>
      <c r="IVN261" s="428"/>
      <c r="IVO261" s="428"/>
      <c r="IVP261" s="428"/>
      <c r="IVQ261" s="428"/>
      <c r="IVR261" s="428"/>
      <c r="IVS261" s="428"/>
      <c r="IVT261" s="428"/>
      <c r="IVU261" s="428"/>
      <c r="IVV261" s="428"/>
      <c r="IVW261" s="428"/>
      <c r="IVX261" s="428"/>
      <c r="IVY261" s="428"/>
      <c r="IVZ261" s="428"/>
      <c r="IWA261" s="428"/>
      <c r="IWB261" s="428"/>
      <c r="IWC261" s="428"/>
      <c r="IWD261" s="428"/>
      <c r="IWE261" s="428"/>
      <c r="IWF261" s="428"/>
      <c r="IWG261" s="428"/>
      <c r="IWH261" s="428"/>
      <c r="IWI261" s="428"/>
      <c r="IWJ261" s="428"/>
      <c r="IWK261" s="428"/>
      <c r="IWL261" s="428"/>
      <c r="IWM261" s="428"/>
      <c r="IWN261" s="428"/>
      <c r="IWO261" s="428"/>
      <c r="IWP261" s="428"/>
      <c r="IWQ261" s="428"/>
      <c r="IWR261" s="428"/>
      <c r="IWS261" s="428"/>
      <c r="IWT261" s="428"/>
      <c r="IWU261" s="428"/>
      <c r="IWV261" s="428"/>
      <c r="IWW261" s="428"/>
      <c r="IWX261" s="428"/>
      <c r="IWY261" s="428"/>
      <c r="IWZ261" s="428"/>
      <c r="IXA261" s="428"/>
      <c r="IXB261" s="428"/>
      <c r="IXC261" s="428"/>
      <c r="IXD261" s="428"/>
      <c r="IXE261" s="428"/>
      <c r="IXF261" s="428"/>
      <c r="IXG261" s="428"/>
      <c r="IXH261" s="428"/>
      <c r="IXI261" s="428"/>
      <c r="IXJ261" s="428"/>
      <c r="IXK261" s="428"/>
      <c r="IXL261" s="428"/>
      <c r="IXM261" s="428"/>
      <c r="IXN261" s="428"/>
      <c r="IXO261" s="428"/>
      <c r="IXP261" s="428"/>
      <c r="IXQ261" s="428"/>
      <c r="IXR261" s="428"/>
      <c r="IXS261" s="428"/>
      <c r="IXT261" s="428"/>
      <c r="IXU261" s="428"/>
      <c r="IXV261" s="428"/>
      <c r="IXW261" s="428"/>
      <c r="IXX261" s="428"/>
      <c r="IXY261" s="428"/>
      <c r="IXZ261" s="428"/>
      <c r="IYA261" s="428"/>
      <c r="IYB261" s="428"/>
      <c r="IYC261" s="428"/>
      <c r="IYD261" s="428"/>
      <c r="IYE261" s="428"/>
      <c r="IYF261" s="428"/>
      <c r="IYG261" s="428"/>
      <c r="IYH261" s="428"/>
      <c r="IYI261" s="428"/>
      <c r="IYJ261" s="428"/>
      <c r="IYK261" s="428"/>
      <c r="IYL261" s="428"/>
      <c r="IYM261" s="428"/>
      <c r="IYN261" s="428"/>
      <c r="IYO261" s="428"/>
      <c r="IYP261" s="428"/>
      <c r="IYQ261" s="428"/>
      <c r="IYR261" s="428"/>
      <c r="IYS261" s="428"/>
      <c r="IYT261" s="428"/>
      <c r="IYU261" s="428"/>
      <c r="IYV261" s="428"/>
      <c r="IYW261" s="428"/>
      <c r="IYX261" s="428"/>
      <c r="IYY261" s="428"/>
      <c r="IYZ261" s="428"/>
      <c r="IZA261" s="428"/>
      <c r="IZB261" s="428"/>
      <c r="IZC261" s="428"/>
      <c r="IZD261" s="428"/>
      <c r="IZE261" s="428"/>
      <c r="IZF261" s="428"/>
      <c r="IZG261" s="428"/>
      <c r="IZH261" s="428"/>
      <c r="IZI261" s="428"/>
      <c r="IZJ261" s="428"/>
      <c r="IZK261" s="428"/>
      <c r="IZL261" s="428"/>
      <c r="IZM261" s="428"/>
      <c r="IZN261" s="428"/>
      <c r="IZO261" s="428"/>
      <c r="IZP261" s="428"/>
      <c r="IZQ261" s="428"/>
      <c r="IZR261" s="428"/>
      <c r="IZS261" s="428"/>
      <c r="IZT261" s="428"/>
      <c r="IZU261" s="428"/>
      <c r="IZV261" s="428"/>
      <c r="IZW261" s="428"/>
      <c r="IZX261" s="428"/>
      <c r="IZY261" s="428"/>
      <c r="IZZ261" s="428"/>
      <c r="JAA261" s="428"/>
      <c r="JAB261" s="428"/>
      <c r="JAC261" s="428"/>
      <c r="JAD261" s="428"/>
      <c r="JAE261" s="428"/>
      <c r="JAF261" s="428"/>
      <c r="JAG261" s="428"/>
      <c r="JAH261" s="428"/>
      <c r="JAI261" s="428"/>
      <c r="JAJ261" s="428"/>
      <c r="JAK261" s="428"/>
      <c r="JAL261" s="428"/>
      <c r="JAM261" s="428"/>
      <c r="JAN261" s="428"/>
      <c r="JAO261" s="428"/>
      <c r="JAP261" s="428"/>
      <c r="JAQ261" s="428"/>
      <c r="JAR261" s="428"/>
      <c r="JAS261" s="428"/>
      <c r="JAT261" s="428"/>
      <c r="JAU261" s="428"/>
      <c r="JAV261" s="428"/>
      <c r="JAW261" s="428"/>
      <c r="JAX261" s="428"/>
      <c r="JAY261" s="428"/>
      <c r="JAZ261" s="428"/>
      <c r="JBA261" s="428"/>
      <c r="JBB261" s="428"/>
      <c r="JBC261" s="428"/>
      <c r="JBD261" s="428"/>
      <c r="JBE261" s="428"/>
      <c r="JBF261" s="428"/>
      <c r="JBG261" s="428"/>
      <c r="JBH261" s="428"/>
      <c r="JBI261" s="428"/>
      <c r="JBJ261" s="428"/>
      <c r="JBK261" s="428"/>
      <c r="JBL261" s="428"/>
      <c r="JBM261" s="428"/>
      <c r="JBN261" s="428"/>
      <c r="JBO261" s="428"/>
      <c r="JBP261" s="428"/>
      <c r="JBQ261" s="428"/>
      <c r="JBR261" s="428"/>
      <c r="JBS261" s="428"/>
      <c r="JBT261" s="428"/>
      <c r="JBU261" s="428"/>
      <c r="JBV261" s="428"/>
      <c r="JBW261" s="428"/>
      <c r="JBX261" s="428"/>
      <c r="JBY261" s="428"/>
      <c r="JBZ261" s="428"/>
      <c r="JCA261" s="428"/>
      <c r="JCB261" s="428"/>
      <c r="JCC261" s="428"/>
      <c r="JCD261" s="428"/>
      <c r="JCE261" s="428"/>
      <c r="JCF261" s="428"/>
      <c r="JCG261" s="428"/>
      <c r="JCH261" s="428"/>
      <c r="JCI261" s="428"/>
      <c r="JCJ261" s="428"/>
      <c r="JCK261" s="428"/>
      <c r="JCL261" s="428"/>
      <c r="JCM261" s="428"/>
      <c r="JCN261" s="428"/>
      <c r="JCO261" s="428"/>
      <c r="JCP261" s="428"/>
      <c r="JCQ261" s="428"/>
      <c r="JCR261" s="428"/>
      <c r="JCS261" s="428"/>
      <c r="JCT261" s="428"/>
      <c r="JCU261" s="428"/>
      <c r="JCV261" s="428"/>
      <c r="JCW261" s="428"/>
      <c r="JCX261" s="428"/>
      <c r="JCY261" s="428"/>
      <c r="JCZ261" s="428"/>
      <c r="JDA261" s="428"/>
      <c r="JDB261" s="428"/>
      <c r="JDC261" s="428"/>
      <c r="JDD261" s="428"/>
      <c r="JDE261" s="428"/>
      <c r="JDF261" s="428"/>
      <c r="JDG261" s="428"/>
      <c r="JDH261" s="428"/>
      <c r="JDI261" s="428"/>
      <c r="JDJ261" s="428"/>
      <c r="JDK261" s="428"/>
      <c r="JDL261" s="428"/>
      <c r="JDM261" s="428"/>
      <c r="JDN261" s="428"/>
      <c r="JDO261" s="428"/>
      <c r="JDP261" s="428"/>
      <c r="JDQ261" s="428"/>
      <c r="JDR261" s="428"/>
      <c r="JDS261" s="428"/>
      <c r="JDT261" s="428"/>
      <c r="JDU261" s="428"/>
      <c r="JDV261" s="428"/>
      <c r="JDW261" s="428"/>
      <c r="JDX261" s="428"/>
      <c r="JDY261" s="428"/>
      <c r="JDZ261" s="428"/>
      <c r="JEA261" s="428"/>
      <c r="JEB261" s="428"/>
      <c r="JEC261" s="428"/>
      <c r="JED261" s="428"/>
      <c r="JEE261" s="428"/>
      <c r="JEF261" s="428"/>
      <c r="JEG261" s="428"/>
      <c r="JEH261" s="428"/>
      <c r="JEI261" s="428"/>
      <c r="JEJ261" s="428"/>
      <c r="JEK261" s="428"/>
      <c r="JEL261" s="428"/>
      <c r="JEM261" s="428"/>
      <c r="JEN261" s="428"/>
      <c r="JEO261" s="428"/>
      <c r="JEP261" s="428"/>
      <c r="JEQ261" s="428"/>
      <c r="JER261" s="428"/>
      <c r="JES261" s="428"/>
      <c r="JET261" s="428"/>
      <c r="JEU261" s="428"/>
      <c r="JEV261" s="428"/>
      <c r="JEW261" s="428"/>
      <c r="JEX261" s="428"/>
      <c r="JEY261" s="428"/>
      <c r="JEZ261" s="428"/>
      <c r="JFA261" s="428"/>
      <c r="JFB261" s="428"/>
      <c r="JFC261" s="428"/>
      <c r="JFD261" s="428"/>
      <c r="JFE261" s="428"/>
      <c r="JFF261" s="428"/>
      <c r="JFG261" s="428"/>
      <c r="JFH261" s="428"/>
      <c r="JFI261" s="428"/>
      <c r="JFJ261" s="428"/>
      <c r="JFK261" s="428"/>
      <c r="JFL261" s="428"/>
      <c r="JFM261" s="428"/>
      <c r="JFN261" s="428"/>
      <c r="JFO261" s="428"/>
      <c r="JFP261" s="428"/>
      <c r="JFQ261" s="428"/>
      <c r="JFR261" s="428"/>
      <c r="JFS261" s="428"/>
      <c r="JFT261" s="428"/>
      <c r="JFU261" s="428"/>
      <c r="JFV261" s="428"/>
      <c r="JFW261" s="428"/>
      <c r="JFX261" s="428"/>
      <c r="JFY261" s="428"/>
      <c r="JFZ261" s="428"/>
      <c r="JGA261" s="428"/>
      <c r="JGB261" s="428"/>
      <c r="JGC261" s="428"/>
      <c r="JGD261" s="428"/>
      <c r="JGE261" s="428"/>
      <c r="JGF261" s="428"/>
      <c r="JGG261" s="428"/>
      <c r="JGH261" s="428"/>
      <c r="JGI261" s="428"/>
      <c r="JGJ261" s="428"/>
      <c r="JGK261" s="428"/>
      <c r="JGL261" s="428"/>
      <c r="JGM261" s="428"/>
      <c r="JGN261" s="428"/>
      <c r="JGO261" s="428"/>
      <c r="JGP261" s="428"/>
      <c r="JGQ261" s="428"/>
      <c r="JGR261" s="428"/>
      <c r="JGS261" s="428"/>
      <c r="JGT261" s="428"/>
      <c r="JGU261" s="428"/>
      <c r="JGV261" s="428"/>
      <c r="JGW261" s="428"/>
      <c r="JGX261" s="428"/>
      <c r="JGY261" s="428"/>
      <c r="JGZ261" s="428"/>
      <c r="JHA261" s="428"/>
      <c r="JHB261" s="428"/>
      <c r="JHC261" s="428"/>
      <c r="JHD261" s="428"/>
      <c r="JHE261" s="428"/>
      <c r="JHF261" s="428"/>
      <c r="JHG261" s="428"/>
      <c r="JHH261" s="428"/>
      <c r="JHI261" s="428"/>
      <c r="JHJ261" s="428"/>
      <c r="JHK261" s="428"/>
      <c r="JHL261" s="428"/>
      <c r="JHM261" s="428"/>
      <c r="JHN261" s="428"/>
      <c r="JHO261" s="428"/>
      <c r="JHP261" s="428"/>
      <c r="JHQ261" s="428"/>
      <c r="JHR261" s="428"/>
      <c r="JHS261" s="428"/>
      <c r="JHT261" s="428"/>
      <c r="JHU261" s="428"/>
      <c r="JHV261" s="428"/>
      <c r="JHW261" s="428"/>
      <c r="JHX261" s="428"/>
      <c r="JHY261" s="428"/>
      <c r="JHZ261" s="428"/>
      <c r="JIA261" s="428"/>
      <c r="JIB261" s="428"/>
      <c r="JIC261" s="428"/>
      <c r="JID261" s="428"/>
      <c r="JIE261" s="428"/>
      <c r="JIF261" s="428"/>
      <c r="JIG261" s="428"/>
      <c r="JIH261" s="428"/>
      <c r="JII261" s="428"/>
      <c r="JIJ261" s="428"/>
      <c r="JIK261" s="428"/>
      <c r="JIL261" s="428"/>
      <c r="JIM261" s="428"/>
      <c r="JIN261" s="428"/>
      <c r="JIO261" s="428"/>
      <c r="JIP261" s="428"/>
      <c r="JIQ261" s="428"/>
      <c r="JIR261" s="428"/>
      <c r="JIS261" s="428"/>
      <c r="JIT261" s="428"/>
      <c r="JIU261" s="428"/>
      <c r="JIV261" s="428"/>
      <c r="JIW261" s="428"/>
      <c r="JIX261" s="428"/>
      <c r="JIY261" s="428"/>
      <c r="JIZ261" s="428"/>
      <c r="JJA261" s="428"/>
      <c r="JJB261" s="428"/>
      <c r="JJC261" s="428"/>
      <c r="JJD261" s="428"/>
      <c r="JJE261" s="428"/>
      <c r="JJF261" s="428"/>
      <c r="JJG261" s="428"/>
      <c r="JJH261" s="428"/>
      <c r="JJI261" s="428"/>
      <c r="JJJ261" s="428"/>
      <c r="JJK261" s="428"/>
      <c r="JJL261" s="428"/>
      <c r="JJM261" s="428"/>
      <c r="JJN261" s="428"/>
      <c r="JJO261" s="428"/>
      <c r="JJP261" s="428"/>
      <c r="JJQ261" s="428"/>
      <c r="JJR261" s="428"/>
      <c r="JJS261" s="428"/>
      <c r="JJT261" s="428"/>
      <c r="JJU261" s="428"/>
      <c r="JJV261" s="428"/>
      <c r="JJW261" s="428"/>
      <c r="JJX261" s="428"/>
      <c r="JJY261" s="428"/>
      <c r="JJZ261" s="428"/>
      <c r="JKA261" s="428"/>
      <c r="JKB261" s="428"/>
      <c r="JKC261" s="428"/>
      <c r="JKD261" s="428"/>
      <c r="JKE261" s="428"/>
      <c r="JKF261" s="428"/>
      <c r="JKG261" s="428"/>
      <c r="JKH261" s="428"/>
      <c r="JKI261" s="428"/>
      <c r="JKJ261" s="428"/>
      <c r="JKK261" s="428"/>
      <c r="JKL261" s="428"/>
      <c r="JKM261" s="428"/>
      <c r="JKN261" s="428"/>
      <c r="JKO261" s="428"/>
      <c r="JKP261" s="428"/>
      <c r="JKQ261" s="428"/>
      <c r="JKR261" s="428"/>
      <c r="JKS261" s="428"/>
      <c r="JKT261" s="428"/>
      <c r="JKU261" s="428"/>
      <c r="JKV261" s="428"/>
      <c r="JKW261" s="428"/>
      <c r="JKX261" s="428"/>
      <c r="JKY261" s="428"/>
      <c r="JKZ261" s="428"/>
      <c r="JLA261" s="428"/>
      <c r="JLB261" s="428"/>
      <c r="JLC261" s="428"/>
      <c r="JLD261" s="428"/>
      <c r="JLE261" s="428"/>
      <c r="JLF261" s="428"/>
      <c r="JLG261" s="428"/>
      <c r="JLH261" s="428"/>
      <c r="JLI261" s="428"/>
      <c r="JLJ261" s="428"/>
      <c r="JLK261" s="428"/>
      <c r="JLL261" s="428"/>
      <c r="JLM261" s="428"/>
      <c r="JLN261" s="428"/>
      <c r="JLO261" s="428"/>
      <c r="JLP261" s="428"/>
      <c r="JLQ261" s="428"/>
      <c r="JLR261" s="428"/>
      <c r="JLS261" s="428"/>
      <c r="JLT261" s="428"/>
      <c r="JLU261" s="428"/>
      <c r="JLV261" s="428"/>
      <c r="JLW261" s="428"/>
      <c r="JLX261" s="428"/>
      <c r="JLY261" s="428"/>
      <c r="JLZ261" s="428"/>
      <c r="JMA261" s="428"/>
      <c r="JMB261" s="428"/>
      <c r="JMC261" s="428"/>
      <c r="JMD261" s="428"/>
      <c r="JME261" s="428"/>
      <c r="JMF261" s="428"/>
      <c r="JMG261" s="428"/>
      <c r="JMH261" s="428"/>
      <c r="JMI261" s="428"/>
      <c r="JMJ261" s="428"/>
      <c r="JMK261" s="428"/>
      <c r="JML261" s="428"/>
      <c r="JMM261" s="428"/>
      <c r="JMN261" s="428"/>
      <c r="JMO261" s="428"/>
      <c r="JMP261" s="428"/>
      <c r="JMQ261" s="428"/>
      <c r="JMR261" s="428"/>
      <c r="JMS261" s="428"/>
      <c r="JMT261" s="428"/>
      <c r="JMU261" s="428"/>
      <c r="JMV261" s="428"/>
      <c r="JMW261" s="428"/>
      <c r="JMX261" s="428"/>
      <c r="JMY261" s="428"/>
      <c r="JMZ261" s="428"/>
      <c r="JNA261" s="428"/>
      <c r="JNB261" s="428"/>
      <c r="JNC261" s="428"/>
      <c r="JND261" s="428"/>
      <c r="JNE261" s="428"/>
      <c r="JNF261" s="428"/>
      <c r="JNG261" s="428"/>
      <c r="JNH261" s="428"/>
      <c r="JNI261" s="428"/>
      <c r="JNJ261" s="428"/>
      <c r="JNK261" s="428"/>
      <c r="JNL261" s="428"/>
      <c r="JNM261" s="428"/>
      <c r="JNN261" s="428"/>
      <c r="JNO261" s="428"/>
      <c r="JNP261" s="428"/>
      <c r="JNQ261" s="428"/>
      <c r="JNR261" s="428"/>
      <c r="JNS261" s="428"/>
      <c r="JNT261" s="428"/>
      <c r="JNU261" s="428"/>
      <c r="JNV261" s="428"/>
      <c r="JNW261" s="428"/>
      <c r="JNX261" s="428"/>
      <c r="JNY261" s="428"/>
      <c r="JNZ261" s="428"/>
      <c r="JOA261" s="428"/>
      <c r="JOB261" s="428"/>
      <c r="JOC261" s="428"/>
      <c r="JOD261" s="428"/>
      <c r="JOE261" s="428"/>
      <c r="JOF261" s="428"/>
      <c r="JOG261" s="428"/>
      <c r="JOH261" s="428"/>
      <c r="JOI261" s="428"/>
      <c r="JOJ261" s="428"/>
      <c r="JOK261" s="428"/>
      <c r="JOL261" s="428"/>
      <c r="JOM261" s="428"/>
      <c r="JON261" s="428"/>
      <c r="JOO261" s="428"/>
      <c r="JOP261" s="428"/>
      <c r="JOQ261" s="428"/>
      <c r="JOR261" s="428"/>
      <c r="JOS261" s="428"/>
      <c r="JOT261" s="428"/>
      <c r="JOU261" s="428"/>
      <c r="JOV261" s="428"/>
      <c r="JOW261" s="428"/>
      <c r="JOX261" s="428"/>
      <c r="JOY261" s="428"/>
      <c r="JOZ261" s="428"/>
      <c r="JPA261" s="428"/>
      <c r="JPB261" s="428"/>
      <c r="JPC261" s="428"/>
      <c r="JPD261" s="428"/>
      <c r="JPE261" s="428"/>
      <c r="JPF261" s="428"/>
      <c r="JPG261" s="428"/>
      <c r="JPH261" s="428"/>
      <c r="JPI261" s="428"/>
      <c r="JPJ261" s="428"/>
      <c r="JPK261" s="428"/>
      <c r="JPL261" s="428"/>
      <c r="JPM261" s="428"/>
      <c r="JPN261" s="428"/>
      <c r="JPO261" s="428"/>
      <c r="JPP261" s="428"/>
      <c r="JPQ261" s="428"/>
      <c r="JPR261" s="428"/>
      <c r="JPS261" s="428"/>
      <c r="JPT261" s="428"/>
      <c r="JPU261" s="428"/>
      <c r="JPV261" s="428"/>
      <c r="JPW261" s="428"/>
      <c r="JPX261" s="428"/>
      <c r="JPY261" s="428"/>
      <c r="JPZ261" s="428"/>
      <c r="JQA261" s="428"/>
      <c r="JQB261" s="428"/>
      <c r="JQC261" s="428"/>
      <c r="JQD261" s="428"/>
      <c r="JQE261" s="428"/>
      <c r="JQF261" s="428"/>
      <c r="JQG261" s="428"/>
      <c r="JQH261" s="428"/>
      <c r="JQI261" s="428"/>
      <c r="JQJ261" s="428"/>
      <c r="JQK261" s="428"/>
      <c r="JQL261" s="428"/>
      <c r="JQM261" s="428"/>
      <c r="JQN261" s="428"/>
      <c r="JQO261" s="428"/>
      <c r="JQP261" s="428"/>
      <c r="JQQ261" s="428"/>
      <c r="JQR261" s="428"/>
      <c r="JQS261" s="428"/>
      <c r="JQT261" s="428"/>
      <c r="JQU261" s="428"/>
      <c r="JQV261" s="428"/>
      <c r="JQW261" s="428"/>
      <c r="JQX261" s="428"/>
      <c r="JQY261" s="428"/>
      <c r="JQZ261" s="428"/>
      <c r="JRA261" s="428"/>
      <c r="JRB261" s="428"/>
      <c r="JRC261" s="428"/>
      <c r="JRD261" s="428"/>
      <c r="JRE261" s="428"/>
      <c r="JRF261" s="428"/>
      <c r="JRG261" s="428"/>
      <c r="JRH261" s="428"/>
      <c r="JRI261" s="428"/>
      <c r="JRJ261" s="428"/>
      <c r="JRK261" s="428"/>
      <c r="JRL261" s="428"/>
      <c r="JRM261" s="428"/>
      <c r="JRN261" s="428"/>
      <c r="JRO261" s="428"/>
      <c r="JRP261" s="428"/>
      <c r="JRQ261" s="428"/>
      <c r="JRR261" s="428"/>
      <c r="JRS261" s="428"/>
      <c r="JRT261" s="428"/>
      <c r="JRU261" s="428"/>
      <c r="JRV261" s="428"/>
      <c r="JRW261" s="428"/>
      <c r="JRX261" s="428"/>
      <c r="JRY261" s="428"/>
      <c r="JRZ261" s="428"/>
      <c r="JSA261" s="428"/>
      <c r="JSB261" s="428"/>
      <c r="JSC261" s="428"/>
      <c r="JSD261" s="428"/>
      <c r="JSE261" s="428"/>
      <c r="JSF261" s="428"/>
      <c r="JSG261" s="428"/>
      <c r="JSH261" s="428"/>
      <c r="JSI261" s="428"/>
      <c r="JSJ261" s="428"/>
      <c r="JSK261" s="428"/>
      <c r="JSL261" s="428"/>
      <c r="JSM261" s="428"/>
      <c r="JSN261" s="428"/>
      <c r="JSO261" s="428"/>
      <c r="JSP261" s="428"/>
      <c r="JSQ261" s="428"/>
      <c r="JSR261" s="428"/>
      <c r="JSS261" s="428"/>
      <c r="JST261" s="428"/>
      <c r="JSU261" s="428"/>
      <c r="JSV261" s="428"/>
      <c r="JSW261" s="428"/>
      <c r="JSX261" s="428"/>
      <c r="JSY261" s="428"/>
      <c r="JSZ261" s="428"/>
      <c r="JTA261" s="428"/>
      <c r="JTB261" s="428"/>
      <c r="JTC261" s="428"/>
      <c r="JTD261" s="428"/>
      <c r="JTE261" s="428"/>
      <c r="JTF261" s="428"/>
      <c r="JTG261" s="428"/>
      <c r="JTH261" s="428"/>
      <c r="JTI261" s="428"/>
      <c r="JTJ261" s="428"/>
      <c r="JTK261" s="428"/>
      <c r="JTL261" s="428"/>
      <c r="JTM261" s="428"/>
      <c r="JTN261" s="428"/>
      <c r="JTO261" s="428"/>
      <c r="JTP261" s="428"/>
      <c r="JTQ261" s="428"/>
      <c r="JTR261" s="428"/>
      <c r="JTS261" s="428"/>
      <c r="JTT261" s="428"/>
      <c r="JTU261" s="428"/>
      <c r="JTV261" s="428"/>
      <c r="JTW261" s="428"/>
      <c r="JTX261" s="428"/>
      <c r="JTY261" s="428"/>
      <c r="JTZ261" s="428"/>
      <c r="JUA261" s="428"/>
      <c r="JUB261" s="428"/>
      <c r="JUC261" s="428"/>
      <c r="JUD261" s="428"/>
      <c r="JUE261" s="428"/>
      <c r="JUF261" s="428"/>
      <c r="JUG261" s="428"/>
      <c r="JUH261" s="428"/>
      <c r="JUI261" s="428"/>
      <c r="JUJ261" s="428"/>
      <c r="JUK261" s="428"/>
      <c r="JUL261" s="428"/>
      <c r="JUM261" s="428"/>
      <c r="JUN261" s="428"/>
      <c r="JUO261" s="428"/>
      <c r="JUP261" s="428"/>
      <c r="JUQ261" s="428"/>
      <c r="JUR261" s="428"/>
      <c r="JUS261" s="428"/>
      <c r="JUT261" s="428"/>
      <c r="JUU261" s="428"/>
      <c r="JUV261" s="428"/>
      <c r="JUW261" s="428"/>
      <c r="JUX261" s="428"/>
      <c r="JUY261" s="428"/>
      <c r="JUZ261" s="428"/>
      <c r="JVA261" s="428"/>
      <c r="JVB261" s="428"/>
      <c r="JVC261" s="428"/>
      <c r="JVD261" s="428"/>
      <c r="JVE261" s="428"/>
      <c r="JVF261" s="428"/>
      <c r="JVG261" s="428"/>
      <c r="JVH261" s="428"/>
      <c r="JVI261" s="428"/>
      <c r="JVJ261" s="428"/>
      <c r="JVK261" s="428"/>
      <c r="JVL261" s="428"/>
      <c r="JVM261" s="428"/>
      <c r="JVN261" s="428"/>
      <c r="JVO261" s="428"/>
      <c r="JVP261" s="428"/>
      <c r="JVQ261" s="428"/>
      <c r="JVR261" s="428"/>
      <c r="JVS261" s="428"/>
      <c r="JVT261" s="428"/>
      <c r="JVU261" s="428"/>
      <c r="JVV261" s="428"/>
      <c r="JVW261" s="428"/>
      <c r="JVX261" s="428"/>
      <c r="JVY261" s="428"/>
      <c r="JVZ261" s="428"/>
      <c r="JWA261" s="428"/>
      <c r="JWB261" s="428"/>
      <c r="JWC261" s="428"/>
      <c r="JWD261" s="428"/>
      <c r="JWE261" s="428"/>
      <c r="JWF261" s="428"/>
      <c r="JWG261" s="428"/>
      <c r="JWH261" s="428"/>
      <c r="JWI261" s="428"/>
      <c r="JWJ261" s="428"/>
      <c r="JWK261" s="428"/>
      <c r="JWL261" s="428"/>
      <c r="JWM261" s="428"/>
      <c r="JWN261" s="428"/>
      <c r="JWO261" s="428"/>
      <c r="JWP261" s="428"/>
      <c r="JWQ261" s="428"/>
      <c r="JWR261" s="428"/>
      <c r="JWS261" s="428"/>
      <c r="JWT261" s="428"/>
      <c r="JWU261" s="428"/>
      <c r="JWV261" s="428"/>
      <c r="JWW261" s="428"/>
      <c r="JWX261" s="428"/>
      <c r="JWY261" s="428"/>
      <c r="JWZ261" s="428"/>
      <c r="JXA261" s="428"/>
      <c r="JXB261" s="428"/>
      <c r="JXC261" s="428"/>
      <c r="JXD261" s="428"/>
      <c r="JXE261" s="428"/>
      <c r="JXF261" s="428"/>
      <c r="JXG261" s="428"/>
      <c r="JXH261" s="428"/>
      <c r="JXI261" s="428"/>
      <c r="JXJ261" s="428"/>
      <c r="JXK261" s="428"/>
      <c r="JXL261" s="428"/>
      <c r="JXM261" s="428"/>
      <c r="JXN261" s="428"/>
      <c r="JXO261" s="428"/>
      <c r="JXP261" s="428"/>
      <c r="JXQ261" s="428"/>
      <c r="JXR261" s="428"/>
      <c r="JXS261" s="428"/>
      <c r="JXT261" s="428"/>
      <c r="JXU261" s="428"/>
      <c r="JXV261" s="428"/>
      <c r="JXW261" s="428"/>
      <c r="JXX261" s="428"/>
      <c r="JXY261" s="428"/>
      <c r="JXZ261" s="428"/>
      <c r="JYA261" s="428"/>
      <c r="JYB261" s="428"/>
      <c r="JYC261" s="428"/>
      <c r="JYD261" s="428"/>
      <c r="JYE261" s="428"/>
      <c r="JYF261" s="428"/>
      <c r="JYG261" s="428"/>
      <c r="JYH261" s="428"/>
      <c r="JYI261" s="428"/>
      <c r="JYJ261" s="428"/>
      <c r="JYK261" s="428"/>
      <c r="JYL261" s="428"/>
      <c r="JYM261" s="428"/>
      <c r="JYN261" s="428"/>
      <c r="JYO261" s="428"/>
      <c r="JYP261" s="428"/>
      <c r="JYQ261" s="428"/>
      <c r="JYR261" s="428"/>
      <c r="JYS261" s="428"/>
      <c r="JYT261" s="428"/>
      <c r="JYU261" s="428"/>
      <c r="JYV261" s="428"/>
      <c r="JYW261" s="428"/>
      <c r="JYX261" s="428"/>
      <c r="JYY261" s="428"/>
      <c r="JYZ261" s="428"/>
      <c r="JZA261" s="428"/>
      <c r="JZB261" s="428"/>
      <c r="JZC261" s="428"/>
      <c r="JZD261" s="428"/>
      <c r="JZE261" s="428"/>
      <c r="JZF261" s="428"/>
      <c r="JZG261" s="428"/>
      <c r="JZH261" s="428"/>
      <c r="JZI261" s="428"/>
      <c r="JZJ261" s="428"/>
      <c r="JZK261" s="428"/>
      <c r="JZL261" s="428"/>
      <c r="JZM261" s="428"/>
      <c r="JZN261" s="428"/>
      <c r="JZO261" s="428"/>
      <c r="JZP261" s="428"/>
      <c r="JZQ261" s="428"/>
      <c r="JZR261" s="428"/>
      <c r="JZS261" s="428"/>
      <c r="JZT261" s="428"/>
      <c r="JZU261" s="428"/>
      <c r="JZV261" s="428"/>
      <c r="JZW261" s="428"/>
      <c r="JZX261" s="428"/>
      <c r="JZY261" s="428"/>
      <c r="JZZ261" s="428"/>
      <c r="KAA261" s="428"/>
      <c r="KAB261" s="428"/>
      <c r="KAC261" s="428"/>
      <c r="KAD261" s="428"/>
      <c r="KAE261" s="428"/>
      <c r="KAF261" s="428"/>
      <c r="KAG261" s="428"/>
      <c r="KAH261" s="428"/>
      <c r="KAI261" s="428"/>
      <c r="KAJ261" s="428"/>
      <c r="KAK261" s="428"/>
      <c r="KAL261" s="428"/>
      <c r="KAM261" s="428"/>
      <c r="KAN261" s="428"/>
      <c r="KAO261" s="428"/>
      <c r="KAP261" s="428"/>
      <c r="KAQ261" s="428"/>
      <c r="KAR261" s="428"/>
      <c r="KAS261" s="428"/>
      <c r="KAT261" s="428"/>
      <c r="KAU261" s="428"/>
      <c r="KAV261" s="428"/>
      <c r="KAW261" s="428"/>
      <c r="KAX261" s="428"/>
      <c r="KAY261" s="428"/>
      <c r="KAZ261" s="428"/>
      <c r="KBA261" s="428"/>
      <c r="KBB261" s="428"/>
      <c r="KBC261" s="428"/>
      <c r="KBD261" s="428"/>
      <c r="KBE261" s="428"/>
      <c r="KBF261" s="428"/>
      <c r="KBG261" s="428"/>
      <c r="KBH261" s="428"/>
      <c r="KBI261" s="428"/>
      <c r="KBJ261" s="428"/>
      <c r="KBK261" s="428"/>
      <c r="KBL261" s="428"/>
      <c r="KBM261" s="428"/>
      <c r="KBN261" s="428"/>
      <c r="KBO261" s="428"/>
      <c r="KBP261" s="428"/>
      <c r="KBQ261" s="428"/>
      <c r="KBR261" s="428"/>
      <c r="KBS261" s="428"/>
      <c r="KBT261" s="428"/>
      <c r="KBU261" s="428"/>
      <c r="KBV261" s="428"/>
      <c r="KBW261" s="428"/>
      <c r="KBX261" s="428"/>
      <c r="KBY261" s="428"/>
      <c r="KBZ261" s="428"/>
      <c r="KCA261" s="428"/>
      <c r="KCB261" s="428"/>
      <c r="KCC261" s="428"/>
      <c r="KCD261" s="428"/>
      <c r="KCE261" s="428"/>
      <c r="KCF261" s="428"/>
      <c r="KCG261" s="428"/>
      <c r="KCH261" s="428"/>
      <c r="KCI261" s="428"/>
      <c r="KCJ261" s="428"/>
      <c r="KCK261" s="428"/>
      <c r="KCL261" s="428"/>
      <c r="KCM261" s="428"/>
      <c r="KCN261" s="428"/>
      <c r="KCO261" s="428"/>
      <c r="KCP261" s="428"/>
      <c r="KCQ261" s="428"/>
      <c r="KCR261" s="428"/>
      <c r="KCS261" s="428"/>
      <c r="KCT261" s="428"/>
      <c r="KCU261" s="428"/>
      <c r="KCV261" s="428"/>
      <c r="KCW261" s="428"/>
      <c r="KCX261" s="428"/>
      <c r="KCY261" s="428"/>
      <c r="KCZ261" s="428"/>
      <c r="KDA261" s="428"/>
      <c r="KDB261" s="428"/>
      <c r="KDC261" s="428"/>
      <c r="KDD261" s="428"/>
      <c r="KDE261" s="428"/>
      <c r="KDF261" s="428"/>
      <c r="KDG261" s="428"/>
      <c r="KDH261" s="428"/>
      <c r="KDI261" s="428"/>
      <c r="KDJ261" s="428"/>
      <c r="KDK261" s="428"/>
      <c r="KDL261" s="428"/>
      <c r="KDM261" s="428"/>
      <c r="KDN261" s="428"/>
      <c r="KDO261" s="428"/>
      <c r="KDP261" s="428"/>
      <c r="KDQ261" s="428"/>
      <c r="KDR261" s="428"/>
      <c r="KDS261" s="428"/>
      <c r="KDT261" s="428"/>
      <c r="KDU261" s="428"/>
      <c r="KDV261" s="428"/>
      <c r="KDW261" s="428"/>
      <c r="KDX261" s="428"/>
      <c r="KDY261" s="428"/>
      <c r="KDZ261" s="428"/>
      <c r="KEA261" s="428"/>
      <c r="KEB261" s="428"/>
      <c r="KEC261" s="428"/>
      <c r="KED261" s="428"/>
      <c r="KEE261" s="428"/>
      <c r="KEF261" s="428"/>
      <c r="KEG261" s="428"/>
      <c r="KEH261" s="428"/>
      <c r="KEI261" s="428"/>
      <c r="KEJ261" s="428"/>
      <c r="KEK261" s="428"/>
      <c r="KEL261" s="428"/>
      <c r="KEM261" s="428"/>
      <c r="KEN261" s="428"/>
      <c r="KEO261" s="428"/>
      <c r="KEP261" s="428"/>
      <c r="KEQ261" s="428"/>
      <c r="KER261" s="428"/>
      <c r="KES261" s="428"/>
      <c r="KET261" s="428"/>
      <c r="KEU261" s="428"/>
      <c r="KEV261" s="428"/>
      <c r="KEW261" s="428"/>
      <c r="KEX261" s="428"/>
      <c r="KEY261" s="428"/>
      <c r="KEZ261" s="428"/>
      <c r="KFA261" s="428"/>
      <c r="KFB261" s="428"/>
      <c r="KFC261" s="428"/>
      <c r="KFD261" s="428"/>
      <c r="KFE261" s="428"/>
      <c r="KFF261" s="428"/>
      <c r="KFG261" s="428"/>
      <c r="KFH261" s="428"/>
      <c r="KFI261" s="428"/>
      <c r="KFJ261" s="428"/>
      <c r="KFK261" s="428"/>
      <c r="KFL261" s="428"/>
      <c r="KFM261" s="428"/>
      <c r="KFN261" s="428"/>
      <c r="KFO261" s="428"/>
      <c r="KFP261" s="428"/>
      <c r="KFQ261" s="428"/>
      <c r="KFR261" s="428"/>
      <c r="KFS261" s="428"/>
      <c r="KFT261" s="428"/>
      <c r="KFU261" s="428"/>
      <c r="KFV261" s="428"/>
      <c r="KFW261" s="428"/>
      <c r="KFX261" s="428"/>
      <c r="KFY261" s="428"/>
      <c r="KFZ261" s="428"/>
      <c r="KGA261" s="428"/>
      <c r="KGB261" s="428"/>
      <c r="KGC261" s="428"/>
      <c r="KGD261" s="428"/>
      <c r="KGE261" s="428"/>
      <c r="KGF261" s="428"/>
      <c r="KGG261" s="428"/>
      <c r="KGH261" s="428"/>
      <c r="KGI261" s="428"/>
      <c r="KGJ261" s="428"/>
      <c r="KGK261" s="428"/>
      <c r="KGL261" s="428"/>
      <c r="KGM261" s="428"/>
      <c r="KGN261" s="428"/>
      <c r="KGO261" s="428"/>
      <c r="KGP261" s="428"/>
      <c r="KGQ261" s="428"/>
      <c r="KGR261" s="428"/>
      <c r="KGS261" s="428"/>
      <c r="KGT261" s="428"/>
      <c r="KGU261" s="428"/>
      <c r="KGV261" s="428"/>
      <c r="KGW261" s="428"/>
      <c r="KGX261" s="428"/>
      <c r="KGY261" s="428"/>
      <c r="KGZ261" s="428"/>
      <c r="KHA261" s="428"/>
      <c r="KHB261" s="428"/>
      <c r="KHC261" s="428"/>
      <c r="KHD261" s="428"/>
      <c r="KHE261" s="428"/>
      <c r="KHF261" s="428"/>
      <c r="KHG261" s="428"/>
      <c r="KHH261" s="428"/>
      <c r="KHI261" s="428"/>
      <c r="KHJ261" s="428"/>
      <c r="KHK261" s="428"/>
      <c r="KHL261" s="428"/>
      <c r="KHM261" s="428"/>
      <c r="KHN261" s="428"/>
      <c r="KHO261" s="428"/>
      <c r="KHP261" s="428"/>
      <c r="KHQ261" s="428"/>
      <c r="KHR261" s="428"/>
      <c r="KHS261" s="428"/>
      <c r="KHT261" s="428"/>
      <c r="KHU261" s="428"/>
      <c r="KHV261" s="428"/>
      <c r="KHW261" s="428"/>
      <c r="KHX261" s="428"/>
      <c r="KHY261" s="428"/>
      <c r="KHZ261" s="428"/>
      <c r="KIA261" s="428"/>
      <c r="KIB261" s="428"/>
      <c r="KIC261" s="428"/>
      <c r="KID261" s="428"/>
      <c r="KIE261" s="428"/>
      <c r="KIF261" s="428"/>
      <c r="KIG261" s="428"/>
      <c r="KIH261" s="428"/>
      <c r="KII261" s="428"/>
      <c r="KIJ261" s="428"/>
      <c r="KIK261" s="428"/>
      <c r="KIL261" s="428"/>
      <c r="KIM261" s="428"/>
      <c r="KIN261" s="428"/>
      <c r="KIO261" s="428"/>
      <c r="KIP261" s="428"/>
      <c r="KIQ261" s="428"/>
      <c r="KIR261" s="428"/>
      <c r="KIS261" s="428"/>
      <c r="KIT261" s="428"/>
      <c r="KIU261" s="428"/>
      <c r="KIV261" s="428"/>
      <c r="KIW261" s="428"/>
      <c r="KIX261" s="428"/>
      <c r="KIY261" s="428"/>
      <c r="KIZ261" s="428"/>
      <c r="KJA261" s="428"/>
      <c r="KJB261" s="428"/>
      <c r="KJC261" s="428"/>
      <c r="KJD261" s="428"/>
      <c r="KJE261" s="428"/>
      <c r="KJF261" s="428"/>
      <c r="KJG261" s="428"/>
      <c r="KJH261" s="428"/>
      <c r="KJI261" s="428"/>
      <c r="KJJ261" s="428"/>
      <c r="KJK261" s="428"/>
      <c r="KJL261" s="428"/>
      <c r="KJM261" s="428"/>
      <c r="KJN261" s="428"/>
      <c r="KJO261" s="428"/>
      <c r="KJP261" s="428"/>
      <c r="KJQ261" s="428"/>
      <c r="KJR261" s="428"/>
      <c r="KJS261" s="428"/>
      <c r="KJT261" s="428"/>
      <c r="KJU261" s="428"/>
      <c r="KJV261" s="428"/>
      <c r="KJW261" s="428"/>
      <c r="KJX261" s="428"/>
      <c r="KJY261" s="428"/>
      <c r="KJZ261" s="428"/>
      <c r="KKA261" s="428"/>
      <c r="KKB261" s="428"/>
      <c r="KKC261" s="428"/>
      <c r="KKD261" s="428"/>
      <c r="KKE261" s="428"/>
      <c r="KKF261" s="428"/>
      <c r="KKG261" s="428"/>
      <c r="KKH261" s="428"/>
      <c r="KKI261" s="428"/>
      <c r="KKJ261" s="428"/>
      <c r="KKK261" s="428"/>
      <c r="KKL261" s="428"/>
      <c r="KKM261" s="428"/>
      <c r="KKN261" s="428"/>
      <c r="KKO261" s="428"/>
      <c r="KKP261" s="428"/>
      <c r="KKQ261" s="428"/>
      <c r="KKR261" s="428"/>
      <c r="KKS261" s="428"/>
      <c r="KKT261" s="428"/>
      <c r="KKU261" s="428"/>
      <c r="KKV261" s="428"/>
      <c r="KKW261" s="428"/>
      <c r="KKX261" s="428"/>
      <c r="KKY261" s="428"/>
      <c r="KKZ261" s="428"/>
      <c r="KLA261" s="428"/>
      <c r="KLB261" s="428"/>
      <c r="KLC261" s="428"/>
      <c r="KLD261" s="428"/>
      <c r="KLE261" s="428"/>
      <c r="KLF261" s="428"/>
      <c r="KLG261" s="428"/>
      <c r="KLH261" s="428"/>
      <c r="KLI261" s="428"/>
      <c r="KLJ261" s="428"/>
      <c r="KLK261" s="428"/>
      <c r="KLL261" s="428"/>
      <c r="KLM261" s="428"/>
      <c r="KLN261" s="428"/>
      <c r="KLO261" s="428"/>
      <c r="KLP261" s="428"/>
      <c r="KLQ261" s="428"/>
      <c r="KLR261" s="428"/>
      <c r="KLS261" s="428"/>
      <c r="KLT261" s="428"/>
      <c r="KLU261" s="428"/>
      <c r="KLV261" s="428"/>
      <c r="KLW261" s="428"/>
      <c r="KLX261" s="428"/>
      <c r="KLY261" s="428"/>
      <c r="KLZ261" s="428"/>
      <c r="KMA261" s="428"/>
      <c r="KMB261" s="428"/>
      <c r="KMC261" s="428"/>
      <c r="KMD261" s="428"/>
      <c r="KME261" s="428"/>
      <c r="KMF261" s="428"/>
      <c r="KMG261" s="428"/>
      <c r="KMH261" s="428"/>
      <c r="KMI261" s="428"/>
      <c r="KMJ261" s="428"/>
      <c r="KMK261" s="428"/>
      <c r="KML261" s="428"/>
      <c r="KMM261" s="428"/>
      <c r="KMN261" s="428"/>
      <c r="KMO261" s="428"/>
      <c r="KMP261" s="428"/>
      <c r="KMQ261" s="428"/>
      <c r="KMR261" s="428"/>
      <c r="KMS261" s="428"/>
      <c r="KMT261" s="428"/>
      <c r="KMU261" s="428"/>
      <c r="KMV261" s="428"/>
      <c r="KMW261" s="428"/>
      <c r="KMX261" s="428"/>
      <c r="KMY261" s="428"/>
      <c r="KMZ261" s="428"/>
      <c r="KNA261" s="428"/>
      <c r="KNB261" s="428"/>
      <c r="KNC261" s="428"/>
      <c r="KND261" s="428"/>
      <c r="KNE261" s="428"/>
      <c r="KNF261" s="428"/>
      <c r="KNG261" s="428"/>
      <c r="KNH261" s="428"/>
      <c r="KNI261" s="428"/>
      <c r="KNJ261" s="428"/>
      <c r="KNK261" s="428"/>
      <c r="KNL261" s="428"/>
      <c r="KNM261" s="428"/>
      <c r="KNN261" s="428"/>
      <c r="KNO261" s="428"/>
      <c r="KNP261" s="428"/>
      <c r="KNQ261" s="428"/>
      <c r="KNR261" s="428"/>
      <c r="KNS261" s="428"/>
      <c r="KNT261" s="428"/>
      <c r="KNU261" s="428"/>
      <c r="KNV261" s="428"/>
      <c r="KNW261" s="428"/>
      <c r="KNX261" s="428"/>
      <c r="KNY261" s="428"/>
      <c r="KNZ261" s="428"/>
      <c r="KOA261" s="428"/>
      <c r="KOB261" s="428"/>
      <c r="KOC261" s="428"/>
      <c r="KOD261" s="428"/>
      <c r="KOE261" s="428"/>
      <c r="KOF261" s="428"/>
      <c r="KOG261" s="428"/>
      <c r="KOH261" s="428"/>
      <c r="KOI261" s="428"/>
      <c r="KOJ261" s="428"/>
      <c r="KOK261" s="428"/>
      <c r="KOL261" s="428"/>
      <c r="KOM261" s="428"/>
      <c r="KON261" s="428"/>
      <c r="KOO261" s="428"/>
      <c r="KOP261" s="428"/>
      <c r="KOQ261" s="428"/>
      <c r="KOR261" s="428"/>
      <c r="KOS261" s="428"/>
      <c r="KOT261" s="428"/>
      <c r="KOU261" s="428"/>
      <c r="KOV261" s="428"/>
      <c r="KOW261" s="428"/>
      <c r="KOX261" s="428"/>
      <c r="KOY261" s="428"/>
      <c r="KOZ261" s="428"/>
      <c r="KPA261" s="428"/>
      <c r="KPB261" s="428"/>
      <c r="KPC261" s="428"/>
      <c r="KPD261" s="428"/>
      <c r="KPE261" s="428"/>
      <c r="KPF261" s="428"/>
      <c r="KPG261" s="428"/>
      <c r="KPH261" s="428"/>
      <c r="KPI261" s="428"/>
      <c r="KPJ261" s="428"/>
      <c r="KPK261" s="428"/>
      <c r="KPL261" s="428"/>
      <c r="KPM261" s="428"/>
      <c r="KPN261" s="428"/>
      <c r="KPO261" s="428"/>
      <c r="KPP261" s="428"/>
      <c r="KPQ261" s="428"/>
      <c r="KPR261" s="428"/>
      <c r="KPS261" s="428"/>
      <c r="KPT261" s="428"/>
      <c r="KPU261" s="428"/>
      <c r="KPV261" s="428"/>
      <c r="KPW261" s="428"/>
      <c r="KPX261" s="428"/>
      <c r="KPY261" s="428"/>
      <c r="KPZ261" s="428"/>
      <c r="KQA261" s="428"/>
      <c r="KQB261" s="428"/>
      <c r="KQC261" s="428"/>
      <c r="KQD261" s="428"/>
      <c r="KQE261" s="428"/>
      <c r="KQF261" s="428"/>
      <c r="KQG261" s="428"/>
      <c r="KQH261" s="428"/>
      <c r="KQI261" s="428"/>
      <c r="KQJ261" s="428"/>
      <c r="KQK261" s="428"/>
      <c r="KQL261" s="428"/>
      <c r="KQM261" s="428"/>
      <c r="KQN261" s="428"/>
      <c r="KQO261" s="428"/>
      <c r="KQP261" s="428"/>
      <c r="KQQ261" s="428"/>
      <c r="KQR261" s="428"/>
      <c r="KQS261" s="428"/>
      <c r="KQT261" s="428"/>
      <c r="KQU261" s="428"/>
      <c r="KQV261" s="428"/>
      <c r="KQW261" s="428"/>
      <c r="KQX261" s="428"/>
      <c r="KQY261" s="428"/>
      <c r="KQZ261" s="428"/>
      <c r="KRA261" s="428"/>
      <c r="KRB261" s="428"/>
      <c r="KRC261" s="428"/>
      <c r="KRD261" s="428"/>
      <c r="KRE261" s="428"/>
      <c r="KRF261" s="428"/>
      <c r="KRG261" s="428"/>
      <c r="KRH261" s="428"/>
      <c r="KRI261" s="428"/>
      <c r="KRJ261" s="428"/>
      <c r="KRK261" s="428"/>
      <c r="KRL261" s="428"/>
      <c r="KRM261" s="428"/>
      <c r="KRN261" s="428"/>
      <c r="KRO261" s="428"/>
      <c r="KRP261" s="428"/>
      <c r="KRQ261" s="428"/>
      <c r="KRR261" s="428"/>
      <c r="KRS261" s="428"/>
      <c r="KRT261" s="428"/>
      <c r="KRU261" s="428"/>
      <c r="KRV261" s="428"/>
      <c r="KRW261" s="428"/>
      <c r="KRX261" s="428"/>
      <c r="KRY261" s="428"/>
      <c r="KRZ261" s="428"/>
      <c r="KSA261" s="428"/>
      <c r="KSB261" s="428"/>
      <c r="KSC261" s="428"/>
      <c r="KSD261" s="428"/>
      <c r="KSE261" s="428"/>
      <c r="KSF261" s="428"/>
      <c r="KSG261" s="428"/>
      <c r="KSH261" s="428"/>
      <c r="KSI261" s="428"/>
      <c r="KSJ261" s="428"/>
      <c r="KSK261" s="428"/>
      <c r="KSL261" s="428"/>
      <c r="KSM261" s="428"/>
      <c r="KSN261" s="428"/>
      <c r="KSO261" s="428"/>
      <c r="KSP261" s="428"/>
      <c r="KSQ261" s="428"/>
      <c r="KSR261" s="428"/>
      <c r="KSS261" s="428"/>
      <c r="KST261" s="428"/>
      <c r="KSU261" s="428"/>
      <c r="KSV261" s="428"/>
      <c r="KSW261" s="428"/>
      <c r="KSX261" s="428"/>
      <c r="KSY261" s="428"/>
      <c r="KSZ261" s="428"/>
      <c r="KTA261" s="428"/>
      <c r="KTB261" s="428"/>
      <c r="KTC261" s="428"/>
      <c r="KTD261" s="428"/>
      <c r="KTE261" s="428"/>
      <c r="KTF261" s="428"/>
      <c r="KTG261" s="428"/>
      <c r="KTH261" s="428"/>
      <c r="KTI261" s="428"/>
      <c r="KTJ261" s="428"/>
      <c r="KTK261" s="428"/>
      <c r="KTL261" s="428"/>
      <c r="KTM261" s="428"/>
      <c r="KTN261" s="428"/>
      <c r="KTO261" s="428"/>
      <c r="KTP261" s="428"/>
      <c r="KTQ261" s="428"/>
      <c r="KTR261" s="428"/>
      <c r="KTS261" s="428"/>
      <c r="KTT261" s="428"/>
      <c r="KTU261" s="428"/>
      <c r="KTV261" s="428"/>
      <c r="KTW261" s="428"/>
      <c r="KTX261" s="428"/>
      <c r="KTY261" s="428"/>
      <c r="KTZ261" s="428"/>
      <c r="KUA261" s="428"/>
      <c r="KUB261" s="428"/>
      <c r="KUC261" s="428"/>
      <c r="KUD261" s="428"/>
      <c r="KUE261" s="428"/>
      <c r="KUF261" s="428"/>
      <c r="KUG261" s="428"/>
      <c r="KUH261" s="428"/>
      <c r="KUI261" s="428"/>
      <c r="KUJ261" s="428"/>
      <c r="KUK261" s="428"/>
      <c r="KUL261" s="428"/>
      <c r="KUM261" s="428"/>
      <c r="KUN261" s="428"/>
      <c r="KUO261" s="428"/>
      <c r="KUP261" s="428"/>
      <c r="KUQ261" s="428"/>
      <c r="KUR261" s="428"/>
      <c r="KUS261" s="428"/>
      <c r="KUT261" s="428"/>
      <c r="KUU261" s="428"/>
      <c r="KUV261" s="428"/>
      <c r="KUW261" s="428"/>
      <c r="KUX261" s="428"/>
      <c r="KUY261" s="428"/>
      <c r="KUZ261" s="428"/>
      <c r="KVA261" s="428"/>
      <c r="KVB261" s="428"/>
      <c r="KVC261" s="428"/>
      <c r="KVD261" s="428"/>
      <c r="KVE261" s="428"/>
      <c r="KVF261" s="428"/>
      <c r="KVG261" s="428"/>
      <c r="KVH261" s="428"/>
      <c r="KVI261" s="428"/>
      <c r="KVJ261" s="428"/>
      <c r="KVK261" s="428"/>
      <c r="KVL261" s="428"/>
      <c r="KVM261" s="428"/>
      <c r="KVN261" s="428"/>
      <c r="KVO261" s="428"/>
      <c r="KVP261" s="428"/>
      <c r="KVQ261" s="428"/>
      <c r="KVR261" s="428"/>
      <c r="KVS261" s="428"/>
      <c r="KVT261" s="428"/>
      <c r="KVU261" s="428"/>
      <c r="KVV261" s="428"/>
      <c r="KVW261" s="428"/>
      <c r="KVX261" s="428"/>
      <c r="KVY261" s="428"/>
      <c r="KVZ261" s="428"/>
      <c r="KWA261" s="428"/>
      <c r="KWB261" s="428"/>
      <c r="KWC261" s="428"/>
      <c r="KWD261" s="428"/>
      <c r="KWE261" s="428"/>
      <c r="KWF261" s="428"/>
      <c r="KWG261" s="428"/>
      <c r="KWH261" s="428"/>
      <c r="KWI261" s="428"/>
      <c r="KWJ261" s="428"/>
      <c r="KWK261" s="428"/>
      <c r="KWL261" s="428"/>
      <c r="KWM261" s="428"/>
      <c r="KWN261" s="428"/>
      <c r="KWO261" s="428"/>
      <c r="KWP261" s="428"/>
      <c r="KWQ261" s="428"/>
      <c r="KWR261" s="428"/>
      <c r="KWS261" s="428"/>
      <c r="KWT261" s="428"/>
      <c r="KWU261" s="428"/>
      <c r="KWV261" s="428"/>
      <c r="KWW261" s="428"/>
      <c r="KWX261" s="428"/>
      <c r="KWY261" s="428"/>
      <c r="KWZ261" s="428"/>
      <c r="KXA261" s="428"/>
      <c r="KXB261" s="428"/>
      <c r="KXC261" s="428"/>
      <c r="KXD261" s="428"/>
      <c r="KXE261" s="428"/>
      <c r="KXF261" s="428"/>
      <c r="KXG261" s="428"/>
      <c r="KXH261" s="428"/>
      <c r="KXI261" s="428"/>
      <c r="KXJ261" s="428"/>
      <c r="KXK261" s="428"/>
      <c r="KXL261" s="428"/>
      <c r="KXM261" s="428"/>
      <c r="KXN261" s="428"/>
      <c r="KXO261" s="428"/>
      <c r="KXP261" s="428"/>
      <c r="KXQ261" s="428"/>
      <c r="KXR261" s="428"/>
      <c r="KXS261" s="428"/>
      <c r="KXT261" s="428"/>
      <c r="KXU261" s="428"/>
      <c r="KXV261" s="428"/>
      <c r="KXW261" s="428"/>
      <c r="KXX261" s="428"/>
      <c r="KXY261" s="428"/>
      <c r="KXZ261" s="428"/>
      <c r="KYA261" s="428"/>
      <c r="KYB261" s="428"/>
      <c r="KYC261" s="428"/>
      <c r="KYD261" s="428"/>
      <c r="KYE261" s="428"/>
      <c r="KYF261" s="428"/>
      <c r="KYG261" s="428"/>
      <c r="KYH261" s="428"/>
      <c r="KYI261" s="428"/>
      <c r="KYJ261" s="428"/>
      <c r="KYK261" s="428"/>
      <c r="KYL261" s="428"/>
      <c r="KYM261" s="428"/>
      <c r="KYN261" s="428"/>
      <c r="KYO261" s="428"/>
      <c r="KYP261" s="428"/>
      <c r="KYQ261" s="428"/>
      <c r="KYR261" s="428"/>
      <c r="KYS261" s="428"/>
      <c r="KYT261" s="428"/>
      <c r="KYU261" s="428"/>
      <c r="KYV261" s="428"/>
      <c r="KYW261" s="428"/>
      <c r="KYX261" s="428"/>
      <c r="KYY261" s="428"/>
      <c r="KYZ261" s="428"/>
      <c r="KZA261" s="428"/>
      <c r="KZB261" s="428"/>
      <c r="KZC261" s="428"/>
      <c r="KZD261" s="428"/>
      <c r="KZE261" s="428"/>
      <c r="KZF261" s="428"/>
      <c r="KZG261" s="428"/>
      <c r="KZH261" s="428"/>
      <c r="KZI261" s="428"/>
      <c r="KZJ261" s="428"/>
      <c r="KZK261" s="428"/>
      <c r="KZL261" s="428"/>
      <c r="KZM261" s="428"/>
      <c r="KZN261" s="428"/>
      <c r="KZO261" s="428"/>
      <c r="KZP261" s="428"/>
      <c r="KZQ261" s="428"/>
      <c r="KZR261" s="428"/>
      <c r="KZS261" s="428"/>
      <c r="KZT261" s="428"/>
      <c r="KZU261" s="428"/>
      <c r="KZV261" s="428"/>
      <c r="KZW261" s="428"/>
      <c r="KZX261" s="428"/>
      <c r="KZY261" s="428"/>
      <c r="KZZ261" s="428"/>
      <c r="LAA261" s="428"/>
      <c r="LAB261" s="428"/>
      <c r="LAC261" s="428"/>
      <c r="LAD261" s="428"/>
      <c r="LAE261" s="428"/>
      <c r="LAF261" s="428"/>
      <c r="LAG261" s="428"/>
      <c r="LAH261" s="428"/>
      <c r="LAI261" s="428"/>
      <c r="LAJ261" s="428"/>
      <c r="LAK261" s="428"/>
      <c r="LAL261" s="428"/>
      <c r="LAM261" s="428"/>
      <c r="LAN261" s="428"/>
      <c r="LAO261" s="428"/>
      <c r="LAP261" s="428"/>
      <c r="LAQ261" s="428"/>
      <c r="LAR261" s="428"/>
      <c r="LAS261" s="428"/>
      <c r="LAT261" s="428"/>
      <c r="LAU261" s="428"/>
      <c r="LAV261" s="428"/>
      <c r="LAW261" s="428"/>
      <c r="LAX261" s="428"/>
      <c r="LAY261" s="428"/>
      <c r="LAZ261" s="428"/>
      <c r="LBA261" s="428"/>
      <c r="LBB261" s="428"/>
      <c r="LBC261" s="428"/>
      <c r="LBD261" s="428"/>
      <c r="LBE261" s="428"/>
      <c r="LBF261" s="428"/>
      <c r="LBG261" s="428"/>
      <c r="LBH261" s="428"/>
      <c r="LBI261" s="428"/>
      <c r="LBJ261" s="428"/>
      <c r="LBK261" s="428"/>
      <c r="LBL261" s="428"/>
      <c r="LBM261" s="428"/>
      <c r="LBN261" s="428"/>
      <c r="LBO261" s="428"/>
      <c r="LBP261" s="428"/>
      <c r="LBQ261" s="428"/>
      <c r="LBR261" s="428"/>
      <c r="LBS261" s="428"/>
      <c r="LBT261" s="428"/>
      <c r="LBU261" s="428"/>
      <c r="LBV261" s="428"/>
      <c r="LBW261" s="428"/>
      <c r="LBX261" s="428"/>
      <c r="LBY261" s="428"/>
      <c r="LBZ261" s="428"/>
      <c r="LCA261" s="428"/>
      <c r="LCB261" s="428"/>
      <c r="LCC261" s="428"/>
      <c r="LCD261" s="428"/>
      <c r="LCE261" s="428"/>
      <c r="LCF261" s="428"/>
      <c r="LCG261" s="428"/>
      <c r="LCH261" s="428"/>
      <c r="LCI261" s="428"/>
      <c r="LCJ261" s="428"/>
      <c r="LCK261" s="428"/>
      <c r="LCL261" s="428"/>
      <c r="LCM261" s="428"/>
      <c r="LCN261" s="428"/>
      <c r="LCO261" s="428"/>
      <c r="LCP261" s="428"/>
      <c r="LCQ261" s="428"/>
      <c r="LCR261" s="428"/>
      <c r="LCS261" s="428"/>
      <c r="LCT261" s="428"/>
      <c r="LCU261" s="428"/>
      <c r="LCV261" s="428"/>
      <c r="LCW261" s="428"/>
      <c r="LCX261" s="428"/>
      <c r="LCY261" s="428"/>
      <c r="LCZ261" s="428"/>
      <c r="LDA261" s="428"/>
      <c r="LDB261" s="428"/>
      <c r="LDC261" s="428"/>
      <c r="LDD261" s="428"/>
      <c r="LDE261" s="428"/>
      <c r="LDF261" s="428"/>
      <c r="LDG261" s="428"/>
      <c r="LDH261" s="428"/>
      <c r="LDI261" s="428"/>
      <c r="LDJ261" s="428"/>
      <c r="LDK261" s="428"/>
      <c r="LDL261" s="428"/>
      <c r="LDM261" s="428"/>
      <c r="LDN261" s="428"/>
      <c r="LDO261" s="428"/>
      <c r="LDP261" s="428"/>
      <c r="LDQ261" s="428"/>
      <c r="LDR261" s="428"/>
      <c r="LDS261" s="428"/>
      <c r="LDT261" s="428"/>
      <c r="LDU261" s="428"/>
      <c r="LDV261" s="428"/>
      <c r="LDW261" s="428"/>
      <c r="LDX261" s="428"/>
      <c r="LDY261" s="428"/>
      <c r="LDZ261" s="428"/>
      <c r="LEA261" s="428"/>
      <c r="LEB261" s="428"/>
      <c r="LEC261" s="428"/>
      <c r="LED261" s="428"/>
      <c r="LEE261" s="428"/>
      <c r="LEF261" s="428"/>
      <c r="LEG261" s="428"/>
      <c r="LEH261" s="428"/>
      <c r="LEI261" s="428"/>
      <c r="LEJ261" s="428"/>
      <c r="LEK261" s="428"/>
      <c r="LEL261" s="428"/>
      <c r="LEM261" s="428"/>
      <c r="LEN261" s="428"/>
      <c r="LEO261" s="428"/>
      <c r="LEP261" s="428"/>
      <c r="LEQ261" s="428"/>
      <c r="LER261" s="428"/>
      <c r="LES261" s="428"/>
      <c r="LET261" s="428"/>
      <c r="LEU261" s="428"/>
      <c r="LEV261" s="428"/>
      <c r="LEW261" s="428"/>
      <c r="LEX261" s="428"/>
      <c r="LEY261" s="428"/>
      <c r="LEZ261" s="428"/>
      <c r="LFA261" s="428"/>
      <c r="LFB261" s="428"/>
      <c r="LFC261" s="428"/>
      <c r="LFD261" s="428"/>
      <c r="LFE261" s="428"/>
      <c r="LFF261" s="428"/>
      <c r="LFG261" s="428"/>
      <c r="LFH261" s="428"/>
      <c r="LFI261" s="428"/>
      <c r="LFJ261" s="428"/>
      <c r="LFK261" s="428"/>
      <c r="LFL261" s="428"/>
      <c r="LFM261" s="428"/>
      <c r="LFN261" s="428"/>
      <c r="LFO261" s="428"/>
      <c r="LFP261" s="428"/>
      <c r="LFQ261" s="428"/>
      <c r="LFR261" s="428"/>
      <c r="LFS261" s="428"/>
      <c r="LFT261" s="428"/>
      <c r="LFU261" s="428"/>
      <c r="LFV261" s="428"/>
      <c r="LFW261" s="428"/>
      <c r="LFX261" s="428"/>
      <c r="LFY261" s="428"/>
      <c r="LFZ261" s="428"/>
      <c r="LGA261" s="428"/>
      <c r="LGB261" s="428"/>
      <c r="LGC261" s="428"/>
      <c r="LGD261" s="428"/>
      <c r="LGE261" s="428"/>
      <c r="LGF261" s="428"/>
      <c r="LGG261" s="428"/>
      <c r="LGH261" s="428"/>
      <c r="LGI261" s="428"/>
      <c r="LGJ261" s="428"/>
      <c r="LGK261" s="428"/>
      <c r="LGL261" s="428"/>
      <c r="LGM261" s="428"/>
      <c r="LGN261" s="428"/>
      <c r="LGO261" s="428"/>
      <c r="LGP261" s="428"/>
      <c r="LGQ261" s="428"/>
      <c r="LGR261" s="428"/>
      <c r="LGS261" s="428"/>
      <c r="LGT261" s="428"/>
      <c r="LGU261" s="428"/>
      <c r="LGV261" s="428"/>
      <c r="LGW261" s="428"/>
      <c r="LGX261" s="428"/>
      <c r="LGY261" s="428"/>
      <c r="LGZ261" s="428"/>
      <c r="LHA261" s="428"/>
      <c r="LHB261" s="428"/>
      <c r="LHC261" s="428"/>
      <c r="LHD261" s="428"/>
      <c r="LHE261" s="428"/>
      <c r="LHF261" s="428"/>
      <c r="LHG261" s="428"/>
      <c r="LHH261" s="428"/>
      <c r="LHI261" s="428"/>
      <c r="LHJ261" s="428"/>
      <c r="LHK261" s="428"/>
      <c r="LHL261" s="428"/>
      <c r="LHM261" s="428"/>
      <c r="LHN261" s="428"/>
      <c r="LHO261" s="428"/>
      <c r="LHP261" s="428"/>
      <c r="LHQ261" s="428"/>
      <c r="LHR261" s="428"/>
      <c r="LHS261" s="428"/>
      <c r="LHT261" s="428"/>
      <c r="LHU261" s="428"/>
      <c r="LHV261" s="428"/>
      <c r="LHW261" s="428"/>
      <c r="LHX261" s="428"/>
      <c r="LHY261" s="428"/>
      <c r="LHZ261" s="428"/>
      <c r="LIA261" s="428"/>
      <c r="LIB261" s="428"/>
      <c r="LIC261" s="428"/>
      <c r="LID261" s="428"/>
      <c r="LIE261" s="428"/>
      <c r="LIF261" s="428"/>
      <c r="LIG261" s="428"/>
      <c r="LIH261" s="428"/>
      <c r="LII261" s="428"/>
      <c r="LIJ261" s="428"/>
      <c r="LIK261" s="428"/>
      <c r="LIL261" s="428"/>
      <c r="LIM261" s="428"/>
      <c r="LIN261" s="428"/>
      <c r="LIO261" s="428"/>
      <c r="LIP261" s="428"/>
      <c r="LIQ261" s="428"/>
      <c r="LIR261" s="428"/>
      <c r="LIS261" s="428"/>
      <c r="LIT261" s="428"/>
      <c r="LIU261" s="428"/>
      <c r="LIV261" s="428"/>
      <c r="LIW261" s="428"/>
      <c r="LIX261" s="428"/>
      <c r="LIY261" s="428"/>
      <c r="LIZ261" s="428"/>
      <c r="LJA261" s="428"/>
      <c r="LJB261" s="428"/>
      <c r="LJC261" s="428"/>
      <c r="LJD261" s="428"/>
      <c r="LJE261" s="428"/>
      <c r="LJF261" s="428"/>
      <c r="LJG261" s="428"/>
      <c r="LJH261" s="428"/>
      <c r="LJI261" s="428"/>
      <c r="LJJ261" s="428"/>
      <c r="LJK261" s="428"/>
      <c r="LJL261" s="428"/>
      <c r="LJM261" s="428"/>
      <c r="LJN261" s="428"/>
      <c r="LJO261" s="428"/>
      <c r="LJP261" s="428"/>
      <c r="LJQ261" s="428"/>
      <c r="LJR261" s="428"/>
      <c r="LJS261" s="428"/>
      <c r="LJT261" s="428"/>
      <c r="LJU261" s="428"/>
      <c r="LJV261" s="428"/>
      <c r="LJW261" s="428"/>
      <c r="LJX261" s="428"/>
      <c r="LJY261" s="428"/>
      <c r="LJZ261" s="428"/>
      <c r="LKA261" s="428"/>
      <c r="LKB261" s="428"/>
      <c r="LKC261" s="428"/>
      <c r="LKD261" s="428"/>
      <c r="LKE261" s="428"/>
      <c r="LKF261" s="428"/>
      <c r="LKG261" s="428"/>
      <c r="LKH261" s="428"/>
      <c r="LKI261" s="428"/>
      <c r="LKJ261" s="428"/>
      <c r="LKK261" s="428"/>
      <c r="LKL261" s="428"/>
      <c r="LKM261" s="428"/>
      <c r="LKN261" s="428"/>
      <c r="LKO261" s="428"/>
      <c r="LKP261" s="428"/>
      <c r="LKQ261" s="428"/>
      <c r="LKR261" s="428"/>
      <c r="LKS261" s="428"/>
      <c r="LKT261" s="428"/>
      <c r="LKU261" s="428"/>
      <c r="LKV261" s="428"/>
      <c r="LKW261" s="428"/>
      <c r="LKX261" s="428"/>
      <c r="LKY261" s="428"/>
      <c r="LKZ261" s="428"/>
      <c r="LLA261" s="428"/>
      <c r="LLB261" s="428"/>
      <c r="LLC261" s="428"/>
      <c r="LLD261" s="428"/>
      <c r="LLE261" s="428"/>
      <c r="LLF261" s="428"/>
      <c r="LLG261" s="428"/>
      <c r="LLH261" s="428"/>
      <c r="LLI261" s="428"/>
      <c r="LLJ261" s="428"/>
      <c r="LLK261" s="428"/>
      <c r="LLL261" s="428"/>
      <c r="LLM261" s="428"/>
      <c r="LLN261" s="428"/>
      <c r="LLO261" s="428"/>
      <c r="LLP261" s="428"/>
      <c r="LLQ261" s="428"/>
      <c r="LLR261" s="428"/>
      <c r="LLS261" s="428"/>
      <c r="LLT261" s="428"/>
      <c r="LLU261" s="428"/>
      <c r="LLV261" s="428"/>
      <c r="LLW261" s="428"/>
      <c r="LLX261" s="428"/>
      <c r="LLY261" s="428"/>
      <c r="LLZ261" s="428"/>
      <c r="LMA261" s="428"/>
      <c r="LMB261" s="428"/>
      <c r="LMC261" s="428"/>
      <c r="LMD261" s="428"/>
      <c r="LME261" s="428"/>
      <c r="LMF261" s="428"/>
      <c r="LMG261" s="428"/>
      <c r="LMH261" s="428"/>
      <c r="LMI261" s="428"/>
      <c r="LMJ261" s="428"/>
      <c r="LMK261" s="428"/>
      <c r="LML261" s="428"/>
      <c r="LMM261" s="428"/>
      <c r="LMN261" s="428"/>
      <c r="LMO261" s="428"/>
      <c r="LMP261" s="428"/>
      <c r="LMQ261" s="428"/>
      <c r="LMR261" s="428"/>
      <c r="LMS261" s="428"/>
      <c r="LMT261" s="428"/>
      <c r="LMU261" s="428"/>
      <c r="LMV261" s="428"/>
      <c r="LMW261" s="428"/>
      <c r="LMX261" s="428"/>
      <c r="LMY261" s="428"/>
      <c r="LMZ261" s="428"/>
      <c r="LNA261" s="428"/>
      <c r="LNB261" s="428"/>
      <c r="LNC261" s="428"/>
      <c r="LND261" s="428"/>
      <c r="LNE261" s="428"/>
      <c r="LNF261" s="428"/>
      <c r="LNG261" s="428"/>
      <c r="LNH261" s="428"/>
      <c r="LNI261" s="428"/>
      <c r="LNJ261" s="428"/>
      <c r="LNK261" s="428"/>
      <c r="LNL261" s="428"/>
      <c r="LNM261" s="428"/>
      <c r="LNN261" s="428"/>
      <c r="LNO261" s="428"/>
      <c r="LNP261" s="428"/>
      <c r="LNQ261" s="428"/>
      <c r="LNR261" s="428"/>
      <c r="LNS261" s="428"/>
      <c r="LNT261" s="428"/>
      <c r="LNU261" s="428"/>
      <c r="LNV261" s="428"/>
      <c r="LNW261" s="428"/>
      <c r="LNX261" s="428"/>
      <c r="LNY261" s="428"/>
      <c r="LNZ261" s="428"/>
      <c r="LOA261" s="428"/>
      <c r="LOB261" s="428"/>
      <c r="LOC261" s="428"/>
      <c r="LOD261" s="428"/>
      <c r="LOE261" s="428"/>
      <c r="LOF261" s="428"/>
      <c r="LOG261" s="428"/>
      <c r="LOH261" s="428"/>
      <c r="LOI261" s="428"/>
      <c r="LOJ261" s="428"/>
      <c r="LOK261" s="428"/>
      <c r="LOL261" s="428"/>
      <c r="LOM261" s="428"/>
      <c r="LON261" s="428"/>
      <c r="LOO261" s="428"/>
      <c r="LOP261" s="428"/>
      <c r="LOQ261" s="428"/>
      <c r="LOR261" s="428"/>
      <c r="LOS261" s="428"/>
      <c r="LOT261" s="428"/>
      <c r="LOU261" s="428"/>
      <c r="LOV261" s="428"/>
      <c r="LOW261" s="428"/>
      <c r="LOX261" s="428"/>
      <c r="LOY261" s="428"/>
      <c r="LOZ261" s="428"/>
      <c r="LPA261" s="428"/>
      <c r="LPB261" s="428"/>
      <c r="LPC261" s="428"/>
      <c r="LPD261" s="428"/>
      <c r="LPE261" s="428"/>
      <c r="LPF261" s="428"/>
      <c r="LPG261" s="428"/>
      <c r="LPH261" s="428"/>
      <c r="LPI261" s="428"/>
      <c r="LPJ261" s="428"/>
      <c r="LPK261" s="428"/>
      <c r="LPL261" s="428"/>
      <c r="LPM261" s="428"/>
      <c r="LPN261" s="428"/>
      <c r="LPO261" s="428"/>
      <c r="LPP261" s="428"/>
      <c r="LPQ261" s="428"/>
      <c r="LPR261" s="428"/>
      <c r="LPS261" s="428"/>
      <c r="LPT261" s="428"/>
      <c r="LPU261" s="428"/>
      <c r="LPV261" s="428"/>
      <c r="LPW261" s="428"/>
      <c r="LPX261" s="428"/>
      <c r="LPY261" s="428"/>
      <c r="LPZ261" s="428"/>
      <c r="LQA261" s="428"/>
      <c r="LQB261" s="428"/>
      <c r="LQC261" s="428"/>
      <c r="LQD261" s="428"/>
      <c r="LQE261" s="428"/>
      <c r="LQF261" s="428"/>
      <c r="LQG261" s="428"/>
      <c r="LQH261" s="428"/>
      <c r="LQI261" s="428"/>
      <c r="LQJ261" s="428"/>
      <c r="LQK261" s="428"/>
      <c r="LQL261" s="428"/>
      <c r="LQM261" s="428"/>
      <c r="LQN261" s="428"/>
      <c r="LQO261" s="428"/>
      <c r="LQP261" s="428"/>
      <c r="LQQ261" s="428"/>
      <c r="LQR261" s="428"/>
      <c r="LQS261" s="428"/>
      <c r="LQT261" s="428"/>
      <c r="LQU261" s="428"/>
      <c r="LQV261" s="428"/>
      <c r="LQW261" s="428"/>
      <c r="LQX261" s="428"/>
      <c r="LQY261" s="428"/>
      <c r="LQZ261" s="428"/>
      <c r="LRA261" s="428"/>
      <c r="LRB261" s="428"/>
      <c r="LRC261" s="428"/>
      <c r="LRD261" s="428"/>
      <c r="LRE261" s="428"/>
      <c r="LRF261" s="428"/>
      <c r="LRG261" s="428"/>
      <c r="LRH261" s="428"/>
      <c r="LRI261" s="428"/>
      <c r="LRJ261" s="428"/>
      <c r="LRK261" s="428"/>
      <c r="LRL261" s="428"/>
      <c r="LRM261" s="428"/>
      <c r="LRN261" s="428"/>
      <c r="LRO261" s="428"/>
      <c r="LRP261" s="428"/>
      <c r="LRQ261" s="428"/>
      <c r="LRR261" s="428"/>
      <c r="LRS261" s="428"/>
      <c r="LRT261" s="428"/>
      <c r="LRU261" s="428"/>
      <c r="LRV261" s="428"/>
      <c r="LRW261" s="428"/>
      <c r="LRX261" s="428"/>
      <c r="LRY261" s="428"/>
      <c r="LRZ261" s="428"/>
      <c r="LSA261" s="428"/>
      <c r="LSB261" s="428"/>
      <c r="LSC261" s="428"/>
      <c r="LSD261" s="428"/>
      <c r="LSE261" s="428"/>
      <c r="LSF261" s="428"/>
      <c r="LSG261" s="428"/>
      <c r="LSH261" s="428"/>
      <c r="LSI261" s="428"/>
      <c r="LSJ261" s="428"/>
      <c r="LSK261" s="428"/>
      <c r="LSL261" s="428"/>
      <c r="LSM261" s="428"/>
      <c r="LSN261" s="428"/>
      <c r="LSO261" s="428"/>
      <c r="LSP261" s="428"/>
      <c r="LSQ261" s="428"/>
      <c r="LSR261" s="428"/>
      <c r="LSS261" s="428"/>
      <c r="LST261" s="428"/>
      <c r="LSU261" s="428"/>
      <c r="LSV261" s="428"/>
      <c r="LSW261" s="428"/>
      <c r="LSX261" s="428"/>
      <c r="LSY261" s="428"/>
      <c r="LSZ261" s="428"/>
      <c r="LTA261" s="428"/>
      <c r="LTB261" s="428"/>
      <c r="LTC261" s="428"/>
      <c r="LTD261" s="428"/>
      <c r="LTE261" s="428"/>
      <c r="LTF261" s="428"/>
      <c r="LTG261" s="428"/>
      <c r="LTH261" s="428"/>
      <c r="LTI261" s="428"/>
      <c r="LTJ261" s="428"/>
      <c r="LTK261" s="428"/>
      <c r="LTL261" s="428"/>
      <c r="LTM261" s="428"/>
      <c r="LTN261" s="428"/>
      <c r="LTO261" s="428"/>
      <c r="LTP261" s="428"/>
      <c r="LTQ261" s="428"/>
      <c r="LTR261" s="428"/>
      <c r="LTS261" s="428"/>
      <c r="LTT261" s="428"/>
      <c r="LTU261" s="428"/>
      <c r="LTV261" s="428"/>
      <c r="LTW261" s="428"/>
      <c r="LTX261" s="428"/>
      <c r="LTY261" s="428"/>
      <c r="LTZ261" s="428"/>
      <c r="LUA261" s="428"/>
      <c r="LUB261" s="428"/>
      <c r="LUC261" s="428"/>
      <c r="LUD261" s="428"/>
      <c r="LUE261" s="428"/>
      <c r="LUF261" s="428"/>
      <c r="LUG261" s="428"/>
      <c r="LUH261" s="428"/>
      <c r="LUI261" s="428"/>
      <c r="LUJ261" s="428"/>
      <c r="LUK261" s="428"/>
      <c r="LUL261" s="428"/>
      <c r="LUM261" s="428"/>
      <c r="LUN261" s="428"/>
      <c r="LUO261" s="428"/>
      <c r="LUP261" s="428"/>
      <c r="LUQ261" s="428"/>
      <c r="LUR261" s="428"/>
      <c r="LUS261" s="428"/>
      <c r="LUT261" s="428"/>
      <c r="LUU261" s="428"/>
      <c r="LUV261" s="428"/>
      <c r="LUW261" s="428"/>
      <c r="LUX261" s="428"/>
      <c r="LUY261" s="428"/>
      <c r="LUZ261" s="428"/>
      <c r="LVA261" s="428"/>
      <c r="LVB261" s="428"/>
      <c r="LVC261" s="428"/>
      <c r="LVD261" s="428"/>
      <c r="LVE261" s="428"/>
      <c r="LVF261" s="428"/>
      <c r="LVG261" s="428"/>
      <c r="LVH261" s="428"/>
      <c r="LVI261" s="428"/>
      <c r="LVJ261" s="428"/>
      <c r="LVK261" s="428"/>
      <c r="LVL261" s="428"/>
      <c r="LVM261" s="428"/>
      <c r="LVN261" s="428"/>
      <c r="LVO261" s="428"/>
      <c r="LVP261" s="428"/>
      <c r="LVQ261" s="428"/>
      <c r="LVR261" s="428"/>
      <c r="LVS261" s="428"/>
      <c r="LVT261" s="428"/>
      <c r="LVU261" s="428"/>
      <c r="LVV261" s="428"/>
      <c r="LVW261" s="428"/>
      <c r="LVX261" s="428"/>
      <c r="LVY261" s="428"/>
      <c r="LVZ261" s="428"/>
      <c r="LWA261" s="428"/>
      <c r="LWB261" s="428"/>
      <c r="LWC261" s="428"/>
      <c r="LWD261" s="428"/>
      <c r="LWE261" s="428"/>
      <c r="LWF261" s="428"/>
      <c r="LWG261" s="428"/>
      <c r="LWH261" s="428"/>
      <c r="LWI261" s="428"/>
      <c r="LWJ261" s="428"/>
      <c r="LWK261" s="428"/>
      <c r="LWL261" s="428"/>
      <c r="LWM261" s="428"/>
      <c r="LWN261" s="428"/>
      <c r="LWO261" s="428"/>
      <c r="LWP261" s="428"/>
      <c r="LWQ261" s="428"/>
      <c r="LWR261" s="428"/>
      <c r="LWS261" s="428"/>
      <c r="LWT261" s="428"/>
      <c r="LWU261" s="428"/>
      <c r="LWV261" s="428"/>
      <c r="LWW261" s="428"/>
      <c r="LWX261" s="428"/>
      <c r="LWY261" s="428"/>
      <c r="LWZ261" s="428"/>
      <c r="LXA261" s="428"/>
      <c r="LXB261" s="428"/>
      <c r="LXC261" s="428"/>
      <c r="LXD261" s="428"/>
      <c r="LXE261" s="428"/>
      <c r="LXF261" s="428"/>
      <c r="LXG261" s="428"/>
      <c r="LXH261" s="428"/>
      <c r="LXI261" s="428"/>
      <c r="LXJ261" s="428"/>
      <c r="LXK261" s="428"/>
      <c r="LXL261" s="428"/>
      <c r="LXM261" s="428"/>
      <c r="LXN261" s="428"/>
      <c r="LXO261" s="428"/>
      <c r="LXP261" s="428"/>
      <c r="LXQ261" s="428"/>
      <c r="LXR261" s="428"/>
      <c r="LXS261" s="428"/>
      <c r="LXT261" s="428"/>
      <c r="LXU261" s="428"/>
      <c r="LXV261" s="428"/>
      <c r="LXW261" s="428"/>
      <c r="LXX261" s="428"/>
      <c r="LXY261" s="428"/>
      <c r="LXZ261" s="428"/>
      <c r="LYA261" s="428"/>
      <c r="LYB261" s="428"/>
      <c r="LYC261" s="428"/>
      <c r="LYD261" s="428"/>
      <c r="LYE261" s="428"/>
      <c r="LYF261" s="428"/>
      <c r="LYG261" s="428"/>
      <c r="LYH261" s="428"/>
      <c r="LYI261" s="428"/>
      <c r="LYJ261" s="428"/>
      <c r="LYK261" s="428"/>
      <c r="LYL261" s="428"/>
      <c r="LYM261" s="428"/>
      <c r="LYN261" s="428"/>
      <c r="LYO261" s="428"/>
      <c r="LYP261" s="428"/>
      <c r="LYQ261" s="428"/>
      <c r="LYR261" s="428"/>
      <c r="LYS261" s="428"/>
      <c r="LYT261" s="428"/>
      <c r="LYU261" s="428"/>
      <c r="LYV261" s="428"/>
      <c r="LYW261" s="428"/>
      <c r="LYX261" s="428"/>
      <c r="LYY261" s="428"/>
      <c r="LYZ261" s="428"/>
      <c r="LZA261" s="428"/>
      <c r="LZB261" s="428"/>
      <c r="LZC261" s="428"/>
      <c r="LZD261" s="428"/>
      <c r="LZE261" s="428"/>
      <c r="LZF261" s="428"/>
      <c r="LZG261" s="428"/>
      <c r="LZH261" s="428"/>
      <c r="LZI261" s="428"/>
      <c r="LZJ261" s="428"/>
      <c r="LZK261" s="428"/>
      <c r="LZL261" s="428"/>
      <c r="LZM261" s="428"/>
      <c r="LZN261" s="428"/>
      <c r="LZO261" s="428"/>
      <c r="LZP261" s="428"/>
      <c r="LZQ261" s="428"/>
      <c r="LZR261" s="428"/>
      <c r="LZS261" s="428"/>
      <c r="LZT261" s="428"/>
      <c r="LZU261" s="428"/>
      <c r="LZV261" s="428"/>
      <c r="LZW261" s="428"/>
      <c r="LZX261" s="428"/>
      <c r="LZY261" s="428"/>
      <c r="LZZ261" s="428"/>
      <c r="MAA261" s="428"/>
      <c r="MAB261" s="428"/>
      <c r="MAC261" s="428"/>
      <c r="MAD261" s="428"/>
      <c r="MAE261" s="428"/>
      <c r="MAF261" s="428"/>
      <c r="MAG261" s="428"/>
      <c r="MAH261" s="428"/>
      <c r="MAI261" s="428"/>
      <c r="MAJ261" s="428"/>
      <c r="MAK261" s="428"/>
      <c r="MAL261" s="428"/>
      <c r="MAM261" s="428"/>
      <c r="MAN261" s="428"/>
      <c r="MAO261" s="428"/>
      <c r="MAP261" s="428"/>
      <c r="MAQ261" s="428"/>
      <c r="MAR261" s="428"/>
      <c r="MAS261" s="428"/>
      <c r="MAT261" s="428"/>
      <c r="MAU261" s="428"/>
      <c r="MAV261" s="428"/>
      <c r="MAW261" s="428"/>
      <c r="MAX261" s="428"/>
      <c r="MAY261" s="428"/>
      <c r="MAZ261" s="428"/>
      <c r="MBA261" s="428"/>
      <c r="MBB261" s="428"/>
      <c r="MBC261" s="428"/>
      <c r="MBD261" s="428"/>
      <c r="MBE261" s="428"/>
      <c r="MBF261" s="428"/>
      <c r="MBG261" s="428"/>
      <c r="MBH261" s="428"/>
      <c r="MBI261" s="428"/>
      <c r="MBJ261" s="428"/>
      <c r="MBK261" s="428"/>
      <c r="MBL261" s="428"/>
      <c r="MBM261" s="428"/>
      <c r="MBN261" s="428"/>
      <c r="MBO261" s="428"/>
      <c r="MBP261" s="428"/>
      <c r="MBQ261" s="428"/>
      <c r="MBR261" s="428"/>
      <c r="MBS261" s="428"/>
      <c r="MBT261" s="428"/>
      <c r="MBU261" s="428"/>
      <c r="MBV261" s="428"/>
      <c r="MBW261" s="428"/>
      <c r="MBX261" s="428"/>
      <c r="MBY261" s="428"/>
      <c r="MBZ261" s="428"/>
      <c r="MCA261" s="428"/>
      <c r="MCB261" s="428"/>
      <c r="MCC261" s="428"/>
      <c r="MCD261" s="428"/>
      <c r="MCE261" s="428"/>
      <c r="MCF261" s="428"/>
      <c r="MCG261" s="428"/>
      <c r="MCH261" s="428"/>
      <c r="MCI261" s="428"/>
      <c r="MCJ261" s="428"/>
      <c r="MCK261" s="428"/>
      <c r="MCL261" s="428"/>
      <c r="MCM261" s="428"/>
      <c r="MCN261" s="428"/>
      <c r="MCO261" s="428"/>
      <c r="MCP261" s="428"/>
      <c r="MCQ261" s="428"/>
      <c r="MCR261" s="428"/>
      <c r="MCS261" s="428"/>
      <c r="MCT261" s="428"/>
      <c r="MCU261" s="428"/>
      <c r="MCV261" s="428"/>
      <c r="MCW261" s="428"/>
      <c r="MCX261" s="428"/>
      <c r="MCY261" s="428"/>
      <c r="MCZ261" s="428"/>
      <c r="MDA261" s="428"/>
      <c r="MDB261" s="428"/>
      <c r="MDC261" s="428"/>
      <c r="MDD261" s="428"/>
      <c r="MDE261" s="428"/>
      <c r="MDF261" s="428"/>
      <c r="MDG261" s="428"/>
      <c r="MDH261" s="428"/>
      <c r="MDI261" s="428"/>
      <c r="MDJ261" s="428"/>
      <c r="MDK261" s="428"/>
      <c r="MDL261" s="428"/>
      <c r="MDM261" s="428"/>
      <c r="MDN261" s="428"/>
      <c r="MDO261" s="428"/>
      <c r="MDP261" s="428"/>
      <c r="MDQ261" s="428"/>
      <c r="MDR261" s="428"/>
      <c r="MDS261" s="428"/>
      <c r="MDT261" s="428"/>
      <c r="MDU261" s="428"/>
      <c r="MDV261" s="428"/>
      <c r="MDW261" s="428"/>
      <c r="MDX261" s="428"/>
      <c r="MDY261" s="428"/>
      <c r="MDZ261" s="428"/>
      <c r="MEA261" s="428"/>
      <c r="MEB261" s="428"/>
      <c r="MEC261" s="428"/>
      <c r="MED261" s="428"/>
      <c r="MEE261" s="428"/>
      <c r="MEF261" s="428"/>
      <c r="MEG261" s="428"/>
      <c r="MEH261" s="428"/>
      <c r="MEI261" s="428"/>
      <c r="MEJ261" s="428"/>
      <c r="MEK261" s="428"/>
      <c r="MEL261" s="428"/>
      <c r="MEM261" s="428"/>
      <c r="MEN261" s="428"/>
      <c r="MEO261" s="428"/>
      <c r="MEP261" s="428"/>
      <c r="MEQ261" s="428"/>
      <c r="MER261" s="428"/>
      <c r="MES261" s="428"/>
      <c r="MET261" s="428"/>
      <c r="MEU261" s="428"/>
      <c r="MEV261" s="428"/>
      <c r="MEW261" s="428"/>
      <c r="MEX261" s="428"/>
      <c r="MEY261" s="428"/>
      <c r="MEZ261" s="428"/>
      <c r="MFA261" s="428"/>
      <c r="MFB261" s="428"/>
      <c r="MFC261" s="428"/>
      <c r="MFD261" s="428"/>
      <c r="MFE261" s="428"/>
      <c r="MFF261" s="428"/>
      <c r="MFG261" s="428"/>
      <c r="MFH261" s="428"/>
      <c r="MFI261" s="428"/>
      <c r="MFJ261" s="428"/>
      <c r="MFK261" s="428"/>
      <c r="MFL261" s="428"/>
      <c r="MFM261" s="428"/>
      <c r="MFN261" s="428"/>
      <c r="MFO261" s="428"/>
      <c r="MFP261" s="428"/>
      <c r="MFQ261" s="428"/>
      <c r="MFR261" s="428"/>
      <c r="MFS261" s="428"/>
      <c r="MFT261" s="428"/>
      <c r="MFU261" s="428"/>
      <c r="MFV261" s="428"/>
      <c r="MFW261" s="428"/>
      <c r="MFX261" s="428"/>
      <c r="MFY261" s="428"/>
      <c r="MFZ261" s="428"/>
      <c r="MGA261" s="428"/>
      <c r="MGB261" s="428"/>
      <c r="MGC261" s="428"/>
      <c r="MGD261" s="428"/>
      <c r="MGE261" s="428"/>
      <c r="MGF261" s="428"/>
      <c r="MGG261" s="428"/>
      <c r="MGH261" s="428"/>
      <c r="MGI261" s="428"/>
      <c r="MGJ261" s="428"/>
      <c r="MGK261" s="428"/>
      <c r="MGL261" s="428"/>
      <c r="MGM261" s="428"/>
      <c r="MGN261" s="428"/>
      <c r="MGO261" s="428"/>
      <c r="MGP261" s="428"/>
      <c r="MGQ261" s="428"/>
      <c r="MGR261" s="428"/>
      <c r="MGS261" s="428"/>
      <c r="MGT261" s="428"/>
      <c r="MGU261" s="428"/>
      <c r="MGV261" s="428"/>
      <c r="MGW261" s="428"/>
      <c r="MGX261" s="428"/>
      <c r="MGY261" s="428"/>
      <c r="MGZ261" s="428"/>
      <c r="MHA261" s="428"/>
      <c r="MHB261" s="428"/>
      <c r="MHC261" s="428"/>
      <c r="MHD261" s="428"/>
      <c r="MHE261" s="428"/>
      <c r="MHF261" s="428"/>
      <c r="MHG261" s="428"/>
      <c r="MHH261" s="428"/>
      <c r="MHI261" s="428"/>
      <c r="MHJ261" s="428"/>
      <c r="MHK261" s="428"/>
      <c r="MHL261" s="428"/>
      <c r="MHM261" s="428"/>
      <c r="MHN261" s="428"/>
      <c r="MHO261" s="428"/>
      <c r="MHP261" s="428"/>
      <c r="MHQ261" s="428"/>
      <c r="MHR261" s="428"/>
      <c r="MHS261" s="428"/>
      <c r="MHT261" s="428"/>
      <c r="MHU261" s="428"/>
      <c r="MHV261" s="428"/>
      <c r="MHW261" s="428"/>
      <c r="MHX261" s="428"/>
      <c r="MHY261" s="428"/>
      <c r="MHZ261" s="428"/>
      <c r="MIA261" s="428"/>
      <c r="MIB261" s="428"/>
      <c r="MIC261" s="428"/>
      <c r="MID261" s="428"/>
      <c r="MIE261" s="428"/>
      <c r="MIF261" s="428"/>
      <c r="MIG261" s="428"/>
      <c r="MIH261" s="428"/>
      <c r="MII261" s="428"/>
      <c r="MIJ261" s="428"/>
      <c r="MIK261" s="428"/>
      <c r="MIL261" s="428"/>
      <c r="MIM261" s="428"/>
      <c r="MIN261" s="428"/>
      <c r="MIO261" s="428"/>
      <c r="MIP261" s="428"/>
      <c r="MIQ261" s="428"/>
      <c r="MIR261" s="428"/>
      <c r="MIS261" s="428"/>
      <c r="MIT261" s="428"/>
      <c r="MIU261" s="428"/>
      <c r="MIV261" s="428"/>
      <c r="MIW261" s="428"/>
      <c r="MIX261" s="428"/>
      <c r="MIY261" s="428"/>
      <c r="MIZ261" s="428"/>
      <c r="MJA261" s="428"/>
      <c r="MJB261" s="428"/>
      <c r="MJC261" s="428"/>
      <c r="MJD261" s="428"/>
      <c r="MJE261" s="428"/>
      <c r="MJF261" s="428"/>
      <c r="MJG261" s="428"/>
      <c r="MJH261" s="428"/>
      <c r="MJI261" s="428"/>
      <c r="MJJ261" s="428"/>
      <c r="MJK261" s="428"/>
      <c r="MJL261" s="428"/>
      <c r="MJM261" s="428"/>
      <c r="MJN261" s="428"/>
      <c r="MJO261" s="428"/>
      <c r="MJP261" s="428"/>
      <c r="MJQ261" s="428"/>
      <c r="MJR261" s="428"/>
      <c r="MJS261" s="428"/>
      <c r="MJT261" s="428"/>
      <c r="MJU261" s="428"/>
      <c r="MJV261" s="428"/>
      <c r="MJW261" s="428"/>
      <c r="MJX261" s="428"/>
      <c r="MJY261" s="428"/>
      <c r="MJZ261" s="428"/>
      <c r="MKA261" s="428"/>
      <c r="MKB261" s="428"/>
      <c r="MKC261" s="428"/>
      <c r="MKD261" s="428"/>
      <c r="MKE261" s="428"/>
      <c r="MKF261" s="428"/>
      <c r="MKG261" s="428"/>
      <c r="MKH261" s="428"/>
      <c r="MKI261" s="428"/>
      <c r="MKJ261" s="428"/>
      <c r="MKK261" s="428"/>
      <c r="MKL261" s="428"/>
      <c r="MKM261" s="428"/>
      <c r="MKN261" s="428"/>
      <c r="MKO261" s="428"/>
      <c r="MKP261" s="428"/>
      <c r="MKQ261" s="428"/>
      <c r="MKR261" s="428"/>
      <c r="MKS261" s="428"/>
      <c r="MKT261" s="428"/>
      <c r="MKU261" s="428"/>
      <c r="MKV261" s="428"/>
      <c r="MKW261" s="428"/>
      <c r="MKX261" s="428"/>
      <c r="MKY261" s="428"/>
      <c r="MKZ261" s="428"/>
      <c r="MLA261" s="428"/>
      <c r="MLB261" s="428"/>
      <c r="MLC261" s="428"/>
      <c r="MLD261" s="428"/>
      <c r="MLE261" s="428"/>
      <c r="MLF261" s="428"/>
      <c r="MLG261" s="428"/>
      <c r="MLH261" s="428"/>
      <c r="MLI261" s="428"/>
      <c r="MLJ261" s="428"/>
      <c r="MLK261" s="428"/>
      <c r="MLL261" s="428"/>
      <c r="MLM261" s="428"/>
      <c r="MLN261" s="428"/>
      <c r="MLO261" s="428"/>
      <c r="MLP261" s="428"/>
      <c r="MLQ261" s="428"/>
      <c r="MLR261" s="428"/>
      <c r="MLS261" s="428"/>
      <c r="MLT261" s="428"/>
      <c r="MLU261" s="428"/>
      <c r="MLV261" s="428"/>
      <c r="MLW261" s="428"/>
      <c r="MLX261" s="428"/>
      <c r="MLY261" s="428"/>
      <c r="MLZ261" s="428"/>
      <c r="MMA261" s="428"/>
      <c r="MMB261" s="428"/>
      <c r="MMC261" s="428"/>
      <c r="MMD261" s="428"/>
      <c r="MME261" s="428"/>
      <c r="MMF261" s="428"/>
      <c r="MMG261" s="428"/>
      <c r="MMH261" s="428"/>
      <c r="MMI261" s="428"/>
      <c r="MMJ261" s="428"/>
      <c r="MMK261" s="428"/>
      <c r="MML261" s="428"/>
      <c r="MMM261" s="428"/>
      <c r="MMN261" s="428"/>
      <c r="MMO261" s="428"/>
      <c r="MMP261" s="428"/>
      <c r="MMQ261" s="428"/>
      <c r="MMR261" s="428"/>
      <c r="MMS261" s="428"/>
      <c r="MMT261" s="428"/>
      <c r="MMU261" s="428"/>
      <c r="MMV261" s="428"/>
      <c r="MMW261" s="428"/>
      <c r="MMX261" s="428"/>
      <c r="MMY261" s="428"/>
      <c r="MMZ261" s="428"/>
      <c r="MNA261" s="428"/>
      <c r="MNB261" s="428"/>
      <c r="MNC261" s="428"/>
      <c r="MND261" s="428"/>
      <c r="MNE261" s="428"/>
      <c r="MNF261" s="428"/>
      <c r="MNG261" s="428"/>
      <c r="MNH261" s="428"/>
      <c r="MNI261" s="428"/>
      <c r="MNJ261" s="428"/>
      <c r="MNK261" s="428"/>
      <c r="MNL261" s="428"/>
      <c r="MNM261" s="428"/>
      <c r="MNN261" s="428"/>
      <c r="MNO261" s="428"/>
      <c r="MNP261" s="428"/>
      <c r="MNQ261" s="428"/>
      <c r="MNR261" s="428"/>
      <c r="MNS261" s="428"/>
      <c r="MNT261" s="428"/>
      <c r="MNU261" s="428"/>
      <c r="MNV261" s="428"/>
      <c r="MNW261" s="428"/>
      <c r="MNX261" s="428"/>
      <c r="MNY261" s="428"/>
      <c r="MNZ261" s="428"/>
      <c r="MOA261" s="428"/>
      <c r="MOB261" s="428"/>
      <c r="MOC261" s="428"/>
      <c r="MOD261" s="428"/>
      <c r="MOE261" s="428"/>
      <c r="MOF261" s="428"/>
      <c r="MOG261" s="428"/>
      <c r="MOH261" s="428"/>
      <c r="MOI261" s="428"/>
      <c r="MOJ261" s="428"/>
      <c r="MOK261" s="428"/>
      <c r="MOL261" s="428"/>
      <c r="MOM261" s="428"/>
      <c r="MON261" s="428"/>
      <c r="MOO261" s="428"/>
      <c r="MOP261" s="428"/>
      <c r="MOQ261" s="428"/>
      <c r="MOR261" s="428"/>
      <c r="MOS261" s="428"/>
      <c r="MOT261" s="428"/>
      <c r="MOU261" s="428"/>
      <c r="MOV261" s="428"/>
      <c r="MOW261" s="428"/>
      <c r="MOX261" s="428"/>
      <c r="MOY261" s="428"/>
      <c r="MOZ261" s="428"/>
      <c r="MPA261" s="428"/>
      <c r="MPB261" s="428"/>
      <c r="MPC261" s="428"/>
      <c r="MPD261" s="428"/>
      <c r="MPE261" s="428"/>
      <c r="MPF261" s="428"/>
      <c r="MPG261" s="428"/>
      <c r="MPH261" s="428"/>
      <c r="MPI261" s="428"/>
      <c r="MPJ261" s="428"/>
      <c r="MPK261" s="428"/>
      <c r="MPL261" s="428"/>
      <c r="MPM261" s="428"/>
      <c r="MPN261" s="428"/>
      <c r="MPO261" s="428"/>
      <c r="MPP261" s="428"/>
      <c r="MPQ261" s="428"/>
      <c r="MPR261" s="428"/>
      <c r="MPS261" s="428"/>
      <c r="MPT261" s="428"/>
      <c r="MPU261" s="428"/>
      <c r="MPV261" s="428"/>
      <c r="MPW261" s="428"/>
      <c r="MPX261" s="428"/>
      <c r="MPY261" s="428"/>
      <c r="MPZ261" s="428"/>
      <c r="MQA261" s="428"/>
      <c r="MQB261" s="428"/>
      <c r="MQC261" s="428"/>
      <c r="MQD261" s="428"/>
      <c r="MQE261" s="428"/>
      <c r="MQF261" s="428"/>
      <c r="MQG261" s="428"/>
      <c r="MQH261" s="428"/>
      <c r="MQI261" s="428"/>
      <c r="MQJ261" s="428"/>
      <c r="MQK261" s="428"/>
      <c r="MQL261" s="428"/>
      <c r="MQM261" s="428"/>
      <c r="MQN261" s="428"/>
      <c r="MQO261" s="428"/>
      <c r="MQP261" s="428"/>
      <c r="MQQ261" s="428"/>
      <c r="MQR261" s="428"/>
      <c r="MQS261" s="428"/>
      <c r="MQT261" s="428"/>
      <c r="MQU261" s="428"/>
      <c r="MQV261" s="428"/>
      <c r="MQW261" s="428"/>
      <c r="MQX261" s="428"/>
      <c r="MQY261" s="428"/>
      <c r="MQZ261" s="428"/>
      <c r="MRA261" s="428"/>
      <c r="MRB261" s="428"/>
      <c r="MRC261" s="428"/>
      <c r="MRD261" s="428"/>
      <c r="MRE261" s="428"/>
      <c r="MRF261" s="428"/>
      <c r="MRG261" s="428"/>
      <c r="MRH261" s="428"/>
      <c r="MRI261" s="428"/>
      <c r="MRJ261" s="428"/>
      <c r="MRK261" s="428"/>
      <c r="MRL261" s="428"/>
      <c r="MRM261" s="428"/>
      <c r="MRN261" s="428"/>
      <c r="MRO261" s="428"/>
      <c r="MRP261" s="428"/>
      <c r="MRQ261" s="428"/>
      <c r="MRR261" s="428"/>
      <c r="MRS261" s="428"/>
      <c r="MRT261" s="428"/>
      <c r="MRU261" s="428"/>
      <c r="MRV261" s="428"/>
      <c r="MRW261" s="428"/>
      <c r="MRX261" s="428"/>
      <c r="MRY261" s="428"/>
      <c r="MRZ261" s="428"/>
      <c r="MSA261" s="428"/>
      <c r="MSB261" s="428"/>
      <c r="MSC261" s="428"/>
      <c r="MSD261" s="428"/>
      <c r="MSE261" s="428"/>
      <c r="MSF261" s="428"/>
      <c r="MSG261" s="428"/>
      <c r="MSH261" s="428"/>
      <c r="MSI261" s="428"/>
      <c r="MSJ261" s="428"/>
      <c r="MSK261" s="428"/>
      <c r="MSL261" s="428"/>
      <c r="MSM261" s="428"/>
      <c r="MSN261" s="428"/>
      <c r="MSO261" s="428"/>
      <c r="MSP261" s="428"/>
      <c r="MSQ261" s="428"/>
      <c r="MSR261" s="428"/>
      <c r="MSS261" s="428"/>
      <c r="MST261" s="428"/>
      <c r="MSU261" s="428"/>
      <c r="MSV261" s="428"/>
      <c r="MSW261" s="428"/>
      <c r="MSX261" s="428"/>
      <c r="MSY261" s="428"/>
      <c r="MSZ261" s="428"/>
      <c r="MTA261" s="428"/>
      <c r="MTB261" s="428"/>
      <c r="MTC261" s="428"/>
      <c r="MTD261" s="428"/>
      <c r="MTE261" s="428"/>
      <c r="MTF261" s="428"/>
      <c r="MTG261" s="428"/>
      <c r="MTH261" s="428"/>
      <c r="MTI261" s="428"/>
      <c r="MTJ261" s="428"/>
      <c r="MTK261" s="428"/>
      <c r="MTL261" s="428"/>
      <c r="MTM261" s="428"/>
      <c r="MTN261" s="428"/>
      <c r="MTO261" s="428"/>
      <c r="MTP261" s="428"/>
      <c r="MTQ261" s="428"/>
      <c r="MTR261" s="428"/>
      <c r="MTS261" s="428"/>
      <c r="MTT261" s="428"/>
      <c r="MTU261" s="428"/>
      <c r="MTV261" s="428"/>
      <c r="MTW261" s="428"/>
      <c r="MTX261" s="428"/>
      <c r="MTY261" s="428"/>
      <c r="MTZ261" s="428"/>
      <c r="MUA261" s="428"/>
      <c r="MUB261" s="428"/>
      <c r="MUC261" s="428"/>
      <c r="MUD261" s="428"/>
      <c r="MUE261" s="428"/>
      <c r="MUF261" s="428"/>
      <c r="MUG261" s="428"/>
      <c r="MUH261" s="428"/>
      <c r="MUI261" s="428"/>
      <c r="MUJ261" s="428"/>
      <c r="MUK261" s="428"/>
      <c r="MUL261" s="428"/>
      <c r="MUM261" s="428"/>
      <c r="MUN261" s="428"/>
      <c r="MUO261" s="428"/>
      <c r="MUP261" s="428"/>
      <c r="MUQ261" s="428"/>
      <c r="MUR261" s="428"/>
      <c r="MUS261" s="428"/>
      <c r="MUT261" s="428"/>
      <c r="MUU261" s="428"/>
      <c r="MUV261" s="428"/>
      <c r="MUW261" s="428"/>
      <c r="MUX261" s="428"/>
      <c r="MUY261" s="428"/>
      <c r="MUZ261" s="428"/>
      <c r="MVA261" s="428"/>
      <c r="MVB261" s="428"/>
      <c r="MVC261" s="428"/>
      <c r="MVD261" s="428"/>
      <c r="MVE261" s="428"/>
      <c r="MVF261" s="428"/>
      <c r="MVG261" s="428"/>
      <c r="MVH261" s="428"/>
      <c r="MVI261" s="428"/>
      <c r="MVJ261" s="428"/>
      <c r="MVK261" s="428"/>
      <c r="MVL261" s="428"/>
      <c r="MVM261" s="428"/>
      <c r="MVN261" s="428"/>
      <c r="MVO261" s="428"/>
      <c r="MVP261" s="428"/>
      <c r="MVQ261" s="428"/>
      <c r="MVR261" s="428"/>
      <c r="MVS261" s="428"/>
      <c r="MVT261" s="428"/>
      <c r="MVU261" s="428"/>
      <c r="MVV261" s="428"/>
      <c r="MVW261" s="428"/>
      <c r="MVX261" s="428"/>
      <c r="MVY261" s="428"/>
      <c r="MVZ261" s="428"/>
      <c r="MWA261" s="428"/>
      <c r="MWB261" s="428"/>
      <c r="MWC261" s="428"/>
      <c r="MWD261" s="428"/>
      <c r="MWE261" s="428"/>
      <c r="MWF261" s="428"/>
      <c r="MWG261" s="428"/>
      <c r="MWH261" s="428"/>
      <c r="MWI261" s="428"/>
      <c r="MWJ261" s="428"/>
      <c r="MWK261" s="428"/>
      <c r="MWL261" s="428"/>
      <c r="MWM261" s="428"/>
      <c r="MWN261" s="428"/>
      <c r="MWO261" s="428"/>
      <c r="MWP261" s="428"/>
      <c r="MWQ261" s="428"/>
      <c r="MWR261" s="428"/>
      <c r="MWS261" s="428"/>
      <c r="MWT261" s="428"/>
      <c r="MWU261" s="428"/>
      <c r="MWV261" s="428"/>
      <c r="MWW261" s="428"/>
      <c r="MWX261" s="428"/>
      <c r="MWY261" s="428"/>
      <c r="MWZ261" s="428"/>
      <c r="MXA261" s="428"/>
      <c r="MXB261" s="428"/>
      <c r="MXC261" s="428"/>
      <c r="MXD261" s="428"/>
      <c r="MXE261" s="428"/>
      <c r="MXF261" s="428"/>
      <c r="MXG261" s="428"/>
      <c r="MXH261" s="428"/>
      <c r="MXI261" s="428"/>
      <c r="MXJ261" s="428"/>
      <c r="MXK261" s="428"/>
      <c r="MXL261" s="428"/>
      <c r="MXM261" s="428"/>
      <c r="MXN261" s="428"/>
      <c r="MXO261" s="428"/>
      <c r="MXP261" s="428"/>
      <c r="MXQ261" s="428"/>
      <c r="MXR261" s="428"/>
      <c r="MXS261" s="428"/>
      <c r="MXT261" s="428"/>
      <c r="MXU261" s="428"/>
      <c r="MXV261" s="428"/>
      <c r="MXW261" s="428"/>
      <c r="MXX261" s="428"/>
      <c r="MXY261" s="428"/>
      <c r="MXZ261" s="428"/>
      <c r="MYA261" s="428"/>
      <c r="MYB261" s="428"/>
      <c r="MYC261" s="428"/>
      <c r="MYD261" s="428"/>
      <c r="MYE261" s="428"/>
      <c r="MYF261" s="428"/>
      <c r="MYG261" s="428"/>
      <c r="MYH261" s="428"/>
      <c r="MYI261" s="428"/>
      <c r="MYJ261" s="428"/>
      <c r="MYK261" s="428"/>
      <c r="MYL261" s="428"/>
      <c r="MYM261" s="428"/>
      <c r="MYN261" s="428"/>
      <c r="MYO261" s="428"/>
      <c r="MYP261" s="428"/>
      <c r="MYQ261" s="428"/>
      <c r="MYR261" s="428"/>
      <c r="MYS261" s="428"/>
      <c r="MYT261" s="428"/>
      <c r="MYU261" s="428"/>
      <c r="MYV261" s="428"/>
      <c r="MYW261" s="428"/>
      <c r="MYX261" s="428"/>
      <c r="MYY261" s="428"/>
      <c r="MYZ261" s="428"/>
      <c r="MZA261" s="428"/>
      <c r="MZB261" s="428"/>
      <c r="MZC261" s="428"/>
      <c r="MZD261" s="428"/>
      <c r="MZE261" s="428"/>
      <c r="MZF261" s="428"/>
      <c r="MZG261" s="428"/>
      <c r="MZH261" s="428"/>
      <c r="MZI261" s="428"/>
      <c r="MZJ261" s="428"/>
      <c r="MZK261" s="428"/>
      <c r="MZL261" s="428"/>
      <c r="MZM261" s="428"/>
      <c r="MZN261" s="428"/>
      <c r="MZO261" s="428"/>
      <c r="MZP261" s="428"/>
      <c r="MZQ261" s="428"/>
      <c r="MZR261" s="428"/>
      <c r="MZS261" s="428"/>
      <c r="MZT261" s="428"/>
      <c r="MZU261" s="428"/>
      <c r="MZV261" s="428"/>
      <c r="MZW261" s="428"/>
      <c r="MZX261" s="428"/>
      <c r="MZY261" s="428"/>
      <c r="MZZ261" s="428"/>
      <c r="NAA261" s="428"/>
      <c r="NAB261" s="428"/>
      <c r="NAC261" s="428"/>
      <c r="NAD261" s="428"/>
      <c r="NAE261" s="428"/>
      <c r="NAF261" s="428"/>
      <c r="NAG261" s="428"/>
      <c r="NAH261" s="428"/>
      <c r="NAI261" s="428"/>
      <c r="NAJ261" s="428"/>
      <c r="NAK261" s="428"/>
      <c r="NAL261" s="428"/>
      <c r="NAM261" s="428"/>
      <c r="NAN261" s="428"/>
      <c r="NAO261" s="428"/>
      <c r="NAP261" s="428"/>
      <c r="NAQ261" s="428"/>
      <c r="NAR261" s="428"/>
      <c r="NAS261" s="428"/>
      <c r="NAT261" s="428"/>
      <c r="NAU261" s="428"/>
      <c r="NAV261" s="428"/>
      <c r="NAW261" s="428"/>
      <c r="NAX261" s="428"/>
      <c r="NAY261" s="428"/>
      <c r="NAZ261" s="428"/>
      <c r="NBA261" s="428"/>
      <c r="NBB261" s="428"/>
      <c r="NBC261" s="428"/>
      <c r="NBD261" s="428"/>
      <c r="NBE261" s="428"/>
      <c r="NBF261" s="428"/>
      <c r="NBG261" s="428"/>
      <c r="NBH261" s="428"/>
      <c r="NBI261" s="428"/>
      <c r="NBJ261" s="428"/>
      <c r="NBK261" s="428"/>
      <c r="NBL261" s="428"/>
      <c r="NBM261" s="428"/>
      <c r="NBN261" s="428"/>
      <c r="NBO261" s="428"/>
      <c r="NBP261" s="428"/>
      <c r="NBQ261" s="428"/>
      <c r="NBR261" s="428"/>
      <c r="NBS261" s="428"/>
      <c r="NBT261" s="428"/>
      <c r="NBU261" s="428"/>
      <c r="NBV261" s="428"/>
      <c r="NBW261" s="428"/>
      <c r="NBX261" s="428"/>
      <c r="NBY261" s="428"/>
      <c r="NBZ261" s="428"/>
      <c r="NCA261" s="428"/>
      <c r="NCB261" s="428"/>
      <c r="NCC261" s="428"/>
      <c r="NCD261" s="428"/>
      <c r="NCE261" s="428"/>
      <c r="NCF261" s="428"/>
      <c r="NCG261" s="428"/>
      <c r="NCH261" s="428"/>
      <c r="NCI261" s="428"/>
      <c r="NCJ261" s="428"/>
      <c r="NCK261" s="428"/>
      <c r="NCL261" s="428"/>
      <c r="NCM261" s="428"/>
      <c r="NCN261" s="428"/>
      <c r="NCO261" s="428"/>
      <c r="NCP261" s="428"/>
      <c r="NCQ261" s="428"/>
      <c r="NCR261" s="428"/>
      <c r="NCS261" s="428"/>
      <c r="NCT261" s="428"/>
      <c r="NCU261" s="428"/>
      <c r="NCV261" s="428"/>
      <c r="NCW261" s="428"/>
      <c r="NCX261" s="428"/>
      <c r="NCY261" s="428"/>
      <c r="NCZ261" s="428"/>
      <c r="NDA261" s="428"/>
      <c r="NDB261" s="428"/>
      <c r="NDC261" s="428"/>
      <c r="NDD261" s="428"/>
      <c r="NDE261" s="428"/>
      <c r="NDF261" s="428"/>
      <c r="NDG261" s="428"/>
      <c r="NDH261" s="428"/>
      <c r="NDI261" s="428"/>
      <c r="NDJ261" s="428"/>
      <c r="NDK261" s="428"/>
      <c r="NDL261" s="428"/>
      <c r="NDM261" s="428"/>
      <c r="NDN261" s="428"/>
      <c r="NDO261" s="428"/>
      <c r="NDP261" s="428"/>
      <c r="NDQ261" s="428"/>
      <c r="NDR261" s="428"/>
      <c r="NDS261" s="428"/>
      <c r="NDT261" s="428"/>
      <c r="NDU261" s="428"/>
      <c r="NDV261" s="428"/>
      <c r="NDW261" s="428"/>
      <c r="NDX261" s="428"/>
      <c r="NDY261" s="428"/>
      <c r="NDZ261" s="428"/>
      <c r="NEA261" s="428"/>
      <c r="NEB261" s="428"/>
      <c r="NEC261" s="428"/>
      <c r="NED261" s="428"/>
      <c r="NEE261" s="428"/>
      <c r="NEF261" s="428"/>
      <c r="NEG261" s="428"/>
      <c r="NEH261" s="428"/>
      <c r="NEI261" s="428"/>
      <c r="NEJ261" s="428"/>
      <c r="NEK261" s="428"/>
      <c r="NEL261" s="428"/>
      <c r="NEM261" s="428"/>
      <c r="NEN261" s="428"/>
      <c r="NEO261" s="428"/>
      <c r="NEP261" s="428"/>
      <c r="NEQ261" s="428"/>
      <c r="NER261" s="428"/>
      <c r="NES261" s="428"/>
      <c r="NET261" s="428"/>
      <c r="NEU261" s="428"/>
      <c r="NEV261" s="428"/>
      <c r="NEW261" s="428"/>
      <c r="NEX261" s="428"/>
      <c r="NEY261" s="428"/>
      <c r="NEZ261" s="428"/>
      <c r="NFA261" s="428"/>
      <c r="NFB261" s="428"/>
      <c r="NFC261" s="428"/>
      <c r="NFD261" s="428"/>
      <c r="NFE261" s="428"/>
      <c r="NFF261" s="428"/>
      <c r="NFG261" s="428"/>
      <c r="NFH261" s="428"/>
      <c r="NFI261" s="428"/>
      <c r="NFJ261" s="428"/>
      <c r="NFK261" s="428"/>
      <c r="NFL261" s="428"/>
      <c r="NFM261" s="428"/>
      <c r="NFN261" s="428"/>
      <c r="NFO261" s="428"/>
      <c r="NFP261" s="428"/>
      <c r="NFQ261" s="428"/>
      <c r="NFR261" s="428"/>
      <c r="NFS261" s="428"/>
      <c r="NFT261" s="428"/>
      <c r="NFU261" s="428"/>
      <c r="NFV261" s="428"/>
      <c r="NFW261" s="428"/>
      <c r="NFX261" s="428"/>
      <c r="NFY261" s="428"/>
      <c r="NFZ261" s="428"/>
      <c r="NGA261" s="428"/>
      <c r="NGB261" s="428"/>
      <c r="NGC261" s="428"/>
      <c r="NGD261" s="428"/>
      <c r="NGE261" s="428"/>
      <c r="NGF261" s="428"/>
      <c r="NGG261" s="428"/>
      <c r="NGH261" s="428"/>
      <c r="NGI261" s="428"/>
      <c r="NGJ261" s="428"/>
      <c r="NGK261" s="428"/>
      <c r="NGL261" s="428"/>
      <c r="NGM261" s="428"/>
      <c r="NGN261" s="428"/>
      <c r="NGO261" s="428"/>
      <c r="NGP261" s="428"/>
      <c r="NGQ261" s="428"/>
      <c r="NGR261" s="428"/>
      <c r="NGS261" s="428"/>
      <c r="NGT261" s="428"/>
      <c r="NGU261" s="428"/>
      <c r="NGV261" s="428"/>
      <c r="NGW261" s="428"/>
      <c r="NGX261" s="428"/>
      <c r="NGY261" s="428"/>
      <c r="NGZ261" s="428"/>
      <c r="NHA261" s="428"/>
      <c r="NHB261" s="428"/>
      <c r="NHC261" s="428"/>
      <c r="NHD261" s="428"/>
      <c r="NHE261" s="428"/>
      <c r="NHF261" s="428"/>
      <c r="NHG261" s="428"/>
      <c r="NHH261" s="428"/>
      <c r="NHI261" s="428"/>
      <c r="NHJ261" s="428"/>
      <c r="NHK261" s="428"/>
      <c r="NHL261" s="428"/>
      <c r="NHM261" s="428"/>
      <c r="NHN261" s="428"/>
      <c r="NHO261" s="428"/>
      <c r="NHP261" s="428"/>
      <c r="NHQ261" s="428"/>
      <c r="NHR261" s="428"/>
      <c r="NHS261" s="428"/>
      <c r="NHT261" s="428"/>
      <c r="NHU261" s="428"/>
      <c r="NHV261" s="428"/>
      <c r="NHW261" s="428"/>
      <c r="NHX261" s="428"/>
      <c r="NHY261" s="428"/>
      <c r="NHZ261" s="428"/>
      <c r="NIA261" s="428"/>
      <c r="NIB261" s="428"/>
      <c r="NIC261" s="428"/>
      <c r="NID261" s="428"/>
      <c r="NIE261" s="428"/>
      <c r="NIF261" s="428"/>
      <c r="NIG261" s="428"/>
      <c r="NIH261" s="428"/>
      <c r="NII261" s="428"/>
      <c r="NIJ261" s="428"/>
      <c r="NIK261" s="428"/>
      <c r="NIL261" s="428"/>
      <c r="NIM261" s="428"/>
      <c r="NIN261" s="428"/>
      <c r="NIO261" s="428"/>
      <c r="NIP261" s="428"/>
      <c r="NIQ261" s="428"/>
      <c r="NIR261" s="428"/>
      <c r="NIS261" s="428"/>
      <c r="NIT261" s="428"/>
      <c r="NIU261" s="428"/>
      <c r="NIV261" s="428"/>
      <c r="NIW261" s="428"/>
      <c r="NIX261" s="428"/>
      <c r="NIY261" s="428"/>
      <c r="NIZ261" s="428"/>
      <c r="NJA261" s="428"/>
      <c r="NJB261" s="428"/>
      <c r="NJC261" s="428"/>
      <c r="NJD261" s="428"/>
      <c r="NJE261" s="428"/>
      <c r="NJF261" s="428"/>
      <c r="NJG261" s="428"/>
      <c r="NJH261" s="428"/>
      <c r="NJI261" s="428"/>
      <c r="NJJ261" s="428"/>
      <c r="NJK261" s="428"/>
      <c r="NJL261" s="428"/>
      <c r="NJM261" s="428"/>
      <c r="NJN261" s="428"/>
      <c r="NJO261" s="428"/>
      <c r="NJP261" s="428"/>
      <c r="NJQ261" s="428"/>
      <c r="NJR261" s="428"/>
      <c r="NJS261" s="428"/>
      <c r="NJT261" s="428"/>
      <c r="NJU261" s="428"/>
      <c r="NJV261" s="428"/>
      <c r="NJW261" s="428"/>
      <c r="NJX261" s="428"/>
      <c r="NJY261" s="428"/>
      <c r="NJZ261" s="428"/>
      <c r="NKA261" s="428"/>
      <c r="NKB261" s="428"/>
      <c r="NKC261" s="428"/>
      <c r="NKD261" s="428"/>
      <c r="NKE261" s="428"/>
      <c r="NKF261" s="428"/>
      <c r="NKG261" s="428"/>
      <c r="NKH261" s="428"/>
      <c r="NKI261" s="428"/>
      <c r="NKJ261" s="428"/>
      <c r="NKK261" s="428"/>
      <c r="NKL261" s="428"/>
      <c r="NKM261" s="428"/>
      <c r="NKN261" s="428"/>
      <c r="NKO261" s="428"/>
      <c r="NKP261" s="428"/>
      <c r="NKQ261" s="428"/>
      <c r="NKR261" s="428"/>
      <c r="NKS261" s="428"/>
      <c r="NKT261" s="428"/>
      <c r="NKU261" s="428"/>
      <c r="NKV261" s="428"/>
      <c r="NKW261" s="428"/>
      <c r="NKX261" s="428"/>
      <c r="NKY261" s="428"/>
      <c r="NKZ261" s="428"/>
      <c r="NLA261" s="428"/>
      <c r="NLB261" s="428"/>
      <c r="NLC261" s="428"/>
      <c r="NLD261" s="428"/>
      <c r="NLE261" s="428"/>
      <c r="NLF261" s="428"/>
      <c r="NLG261" s="428"/>
      <c r="NLH261" s="428"/>
      <c r="NLI261" s="428"/>
      <c r="NLJ261" s="428"/>
      <c r="NLK261" s="428"/>
      <c r="NLL261" s="428"/>
      <c r="NLM261" s="428"/>
      <c r="NLN261" s="428"/>
      <c r="NLO261" s="428"/>
      <c r="NLP261" s="428"/>
      <c r="NLQ261" s="428"/>
      <c r="NLR261" s="428"/>
      <c r="NLS261" s="428"/>
      <c r="NLT261" s="428"/>
      <c r="NLU261" s="428"/>
      <c r="NLV261" s="428"/>
      <c r="NLW261" s="428"/>
      <c r="NLX261" s="428"/>
      <c r="NLY261" s="428"/>
      <c r="NLZ261" s="428"/>
      <c r="NMA261" s="428"/>
      <c r="NMB261" s="428"/>
      <c r="NMC261" s="428"/>
      <c r="NMD261" s="428"/>
      <c r="NME261" s="428"/>
      <c r="NMF261" s="428"/>
      <c r="NMG261" s="428"/>
      <c r="NMH261" s="428"/>
      <c r="NMI261" s="428"/>
      <c r="NMJ261" s="428"/>
      <c r="NMK261" s="428"/>
      <c r="NML261" s="428"/>
      <c r="NMM261" s="428"/>
      <c r="NMN261" s="428"/>
      <c r="NMO261" s="428"/>
      <c r="NMP261" s="428"/>
      <c r="NMQ261" s="428"/>
      <c r="NMR261" s="428"/>
      <c r="NMS261" s="428"/>
      <c r="NMT261" s="428"/>
      <c r="NMU261" s="428"/>
      <c r="NMV261" s="428"/>
      <c r="NMW261" s="428"/>
      <c r="NMX261" s="428"/>
      <c r="NMY261" s="428"/>
      <c r="NMZ261" s="428"/>
      <c r="NNA261" s="428"/>
      <c r="NNB261" s="428"/>
      <c r="NNC261" s="428"/>
      <c r="NND261" s="428"/>
      <c r="NNE261" s="428"/>
      <c r="NNF261" s="428"/>
      <c r="NNG261" s="428"/>
      <c r="NNH261" s="428"/>
      <c r="NNI261" s="428"/>
      <c r="NNJ261" s="428"/>
      <c r="NNK261" s="428"/>
      <c r="NNL261" s="428"/>
      <c r="NNM261" s="428"/>
      <c r="NNN261" s="428"/>
      <c r="NNO261" s="428"/>
      <c r="NNP261" s="428"/>
      <c r="NNQ261" s="428"/>
      <c r="NNR261" s="428"/>
      <c r="NNS261" s="428"/>
      <c r="NNT261" s="428"/>
      <c r="NNU261" s="428"/>
      <c r="NNV261" s="428"/>
      <c r="NNW261" s="428"/>
      <c r="NNX261" s="428"/>
      <c r="NNY261" s="428"/>
      <c r="NNZ261" s="428"/>
      <c r="NOA261" s="428"/>
      <c r="NOB261" s="428"/>
      <c r="NOC261" s="428"/>
      <c r="NOD261" s="428"/>
      <c r="NOE261" s="428"/>
      <c r="NOF261" s="428"/>
      <c r="NOG261" s="428"/>
      <c r="NOH261" s="428"/>
      <c r="NOI261" s="428"/>
      <c r="NOJ261" s="428"/>
      <c r="NOK261" s="428"/>
      <c r="NOL261" s="428"/>
      <c r="NOM261" s="428"/>
      <c r="NON261" s="428"/>
      <c r="NOO261" s="428"/>
      <c r="NOP261" s="428"/>
      <c r="NOQ261" s="428"/>
      <c r="NOR261" s="428"/>
      <c r="NOS261" s="428"/>
      <c r="NOT261" s="428"/>
      <c r="NOU261" s="428"/>
      <c r="NOV261" s="428"/>
      <c r="NOW261" s="428"/>
      <c r="NOX261" s="428"/>
      <c r="NOY261" s="428"/>
      <c r="NOZ261" s="428"/>
      <c r="NPA261" s="428"/>
      <c r="NPB261" s="428"/>
      <c r="NPC261" s="428"/>
      <c r="NPD261" s="428"/>
      <c r="NPE261" s="428"/>
      <c r="NPF261" s="428"/>
      <c r="NPG261" s="428"/>
      <c r="NPH261" s="428"/>
      <c r="NPI261" s="428"/>
      <c r="NPJ261" s="428"/>
      <c r="NPK261" s="428"/>
      <c r="NPL261" s="428"/>
      <c r="NPM261" s="428"/>
      <c r="NPN261" s="428"/>
      <c r="NPO261" s="428"/>
      <c r="NPP261" s="428"/>
      <c r="NPQ261" s="428"/>
      <c r="NPR261" s="428"/>
      <c r="NPS261" s="428"/>
      <c r="NPT261" s="428"/>
      <c r="NPU261" s="428"/>
      <c r="NPV261" s="428"/>
      <c r="NPW261" s="428"/>
      <c r="NPX261" s="428"/>
      <c r="NPY261" s="428"/>
      <c r="NPZ261" s="428"/>
      <c r="NQA261" s="428"/>
      <c r="NQB261" s="428"/>
      <c r="NQC261" s="428"/>
      <c r="NQD261" s="428"/>
      <c r="NQE261" s="428"/>
      <c r="NQF261" s="428"/>
      <c r="NQG261" s="428"/>
      <c r="NQH261" s="428"/>
      <c r="NQI261" s="428"/>
      <c r="NQJ261" s="428"/>
      <c r="NQK261" s="428"/>
      <c r="NQL261" s="428"/>
      <c r="NQM261" s="428"/>
      <c r="NQN261" s="428"/>
      <c r="NQO261" s="428"/>
      <c r="NQP261" s="428"/>
      <c r="NQQ261" s="428"/>
      <c r="NQR261" s="428"/>
      <c r="NQS261" s="428"/>
      <c r="NQT261" s="428"/>
      <c r="NQU261" s="428"/>
      <c r="NQV261" s="428"/>
      <c r="NQW261" s="428"/>
      <c r="NQX261" s="428"/>
      <c r="NQY261" s="428"/>
      <c r="NQZ261" s="428"/>
      <c r="NRA261" s="428"/>
      <c r="NRB261" s="428"/>
      <c r="NRC261" s="428"/>
      <c r="NRD261" s="428"/>
      <c r="NRE261" s="428"/>
      <c r="NRF261" s="428"/>
      <c r="NRG261" s="428"/>
      <c r="NRH261" s="428"/>
      <c r="NRI261" s="428"/>
      <c r="NRJ261" s="428"/>
      <c r="NRK261" s="428"/>
      <c r="NRL261" s="428"/>
      <c r="NRM261" s="428"/>
      <c r="NRN261" s="428"/>
      <c r="NRO261" s="428"/>
      <c r="NRP261" s="428"/>
      <c r="NRQ261" s="428"/>
      <c r="NRR261" s="428"/>
      <c r="NRS261" s="428"/>
      <c r="NRT261" s="428"/>
      <c r="NRU261" s="428"/>
      <c r="NRV261" s="428"/>
      <c r="NRW261" s="428"/>
      <c r="NRX261" s="428"/>
      <c r="NRY261" s="428"/>
      <c r="NRZ261" s="428"/>
      <c r="NSA261" s="428"/>
      <c r="NSB261" s="428"/>
      <c r="NSC261" s="428"/>
      <c r="NSD261" s="428"/>
      <c r="NSE261" s="428"/>
      <c r="NSF261" s="428"/>
      <c r="NSG261" s="428"/>
      <c r="NSH261" s="428"/>
      <c r="NSI261" s="428"/>
      <c r="NSJ261" s="428"/>
      <c r="NSK261" s="428"/>
      <c r="NSL261" s="428"/>
      <c r="NSM261" s="428"/>
      <c r="NSN261" s="428"/>
      <c r="NSO261" s="428"/>
      <c r="NSP261" s="428"/>
      <c r="NSQ261" s="428"/>
      <c r="NSR261" s="428"/>
      <c r="NSS261" s="428"/>
      <c r="NST261" s="428"/>
      <c r="NSU261" s="428"/>
      <c r="NSV261" s="428"/>
      <c r="NSW261" s="428"/>
      <c r="NSX261" s="428"/>
      <c r="NSY261" s="428"/>
      <c r="NSZ261" s="428"/>
      <c r="NTA261" s="428"/>
      <c r="NTB261" s="428"/>
      <c r="NTC261" s="428"/>
      <c r="NTD261" s="428"/>
      <c r="NTE261" s="428"/>
      <c r="NTF261" s="428"/>
      <c r="NTG261" s="428"/>
      <c r="NTH261" s="428"/>
      <c r="NTI261" s="428"/>
      <c r="NTJ261" s="428"/>
      <c r="NTK261" s="428"/>
      <c r="NTL261" s="428"/>
      <c r="NTM261" s="428"/>
      <c r="NTN261" s="428"/>
      <c r="NTO261" s="428"/>
      <c r="NTP261" s="428"/>
      <c r="NTQ261" s="428"/>
      <c r="NTR261" s="428"/>
      <c r="NTS261" s="428"/>
      <c r="NTT261" s="428"/>
      <c r="NTU261" s="428"/>
      <c r="NTV261" s="428"/>
      <c r="NTW261" s="428"/>
      <c r="NTX261" s="428"/>
      <c r="NTY261" s="428"/>
      <c r="NTZ261" s="428"/>
      <c r="NUA261" s="428"/>
      <c r="NUB261" s="428"/>
      <c r="NUC261" s="428"/>
      <c r="NUD261" s="428"/>
      <c r="NUE261" s="428"/>
      <c r="NUF261" s="428"/>
      <c r="NUG261" s="428"/>
      <c r="NUH261" s="428"/>
      <c r="NUI261" s="428"/>
      <c r="NUJ261" s="428"/>
      <c r="NUK261" s="428"/>
      <c r="NUL261" s="428"/>
      <c r="NUM261" s="428"/>
      <c r="NUN261" s="428"/>
      <c r="NUO261" s="428"/>
      <c r="NUP261" s="428"/>
      <c r="NUQ261" s="428"/>
      <c r="NUR261" s="428"/>
      <c r="NUS261" s="428"/>
      <c r="NUT261" s="428"/>
      <c r="NUU261" s="428"/>
      <c r="NUV261" s="428"/>
      <c r="NUW261" s="428"/>
      <c r="NUX261" s="428"/>
      <c r="NUY261" s="428"/>
      <c r="NUZ261" s="428"/>
      <c r="NVA261" s="428"/>
      <c r="NVB261" s="428"/>
      <c r="NVC261" s="428"/>
      <c r="NVD261" s="428"/>
      <c r="NVE261" s="428"/>
      <c r="NVF261" s="428"/>
      <c r="NVG261" s="428"/>
      <c r="NVH261" s="428"/>
      <c r="NVI261" s="428"/>
      <c r="NVJ261" s="428"/>
      <c r="NVK261" s="428"/>
      <c r="NVL261" s="428"/>
      <c r="NVM261" s="428"/>
      <c r="NVN261" s="428"/>
      <c r="NVO261" s="428"/>
      <c r="NVP261" s="428"/>
      <c r="NVQ261" s="428"/>
      <c r="NVR261" s="428"/>
      <c r="NVS261" s="428"/>
      <c r="NVT261" s="428"/>
      <c r="NVU261" s="428"/>
      <c r="NVV261" s="428"/>
      <c r="NVW261" s="428"/>
      <c r="NVX261" s="428"/>
      <c r="NVY261" s="428"/>
      <c r="NVZ261" s="428"/>
      <c r="NWA261" s="428"/>
      <c r="NWB261" s="428"/>
      <c r="NWC261" s="428"/>
      <c r="NWD261" s="428"/>
      <c r="NWE261" s="428"/>
      <c r="NWF261" s="428"/>
      <c r="NWG261" s="428"/>
      <c r="NWH261" s="428"/>
      <c r="NWI261" s="428"/>
      <c r="NWJ261" s="428"/>
      <c r="NWK261" s="428"/>
      <c r="NWL261" s="428"/>
      <c r="NWM261" s="428"/>
      <c r="NWN261" s="428"/>
      <c r="NWO261" s="428"/>
      <c r="NWP261" s="428"/>
      <c r="NWQ261" s="428"/>
      <c r="NWR261" s="428"/>
      <c r="NWS261" s="428"/>
      <c r="NWT261" s="428"/>
      <c r="NWU261" s="428"/>
      <c r="NWV261" s="428"/>
      <c r="NWW261" s="428"/>
      <c r="NWX261" s="428"/>
      <c r="NWY261" s="428"/>
      <c r="NWZ261" s="428"/>
      <c r="NXA261" s="428"/>
      <c r="NXB261" s="428"/>
      <c r="NXC261" s="428"/>
      <c r="NXD261" s="428"/>
      <c r="NXE261" s="428"/>
      <c r="NXF261" s="428"/>
      <c r="NXG261" s="428"/>
      <c r="NXH261" s="428"/>
      <c r="NXI261" s="428"/>
      <c r="NXJ261" s="428"/>
      <c r="NXK261" s="428"/>
      <c r="NXL261" s="428"/>
      <c r="NXM261" s="428"/>
      <c r="NXN261" s="428"/>
      <c r="NXO261" s="428"/>
      <c r="NXP261" s="428"/>
      <c r="NXQ261" s="428"/>
      <c r="NXR261" s="428"/>
      <c r="NXS261" s="428"/>
      <c r="NXT261" s="428"/>
      <c r="NXU261" s="428"/>
      <c r="NXV261" s="428"/>
      <c r="NXW261" s="428"/>
      <c r="NXX261" s="428"/>
      <c r="NXY261" s="428"/>
      <c r="NXZ261" s="428"/>
      <c r="NYA261" s="428"/>
      <c r="NYB261" s="428"/>
      <c r="NYC261" s="428"/>
      <c r="NYD261" s="428"/>
      <c r="NYE261" s="428"/>
      <c r="NYF261" s="428"/>
      <c r="NYG261" s="428"/>
      <c r="NYH261" s="428"/>
      <c r="NYI261" s="428"/>
      <c r="NYJ261" s="428"/>
      <c r="NYK261" s="428"/>
      <c r="NYL261" s="428"/>
      <c r="NYM261" s="428"/>
      <c r="NYN261" s="428"/>
      <c r="NYO261" s="428"/>
      <c r="NYP261" s="428"/>
      <c r="NYQ261" s="428"/>
      <c r="NYR261" s="428"/>
      <c r="NYS261" s="428"/>
      <c r="NYT261" s="428"/>
      <c r="NYU261" s="428"/>
      <c r="NYV261" s="428"/>
      <c r="NYW261" s="428"/>
      <c r="NYX261" s="428"/>
      <c r="NYY261" s="428"/>
      <c r="NYZ261" s="428"/>
      <c r="NZA261" s="428"/>
      <c r="NZB261" s="428"/>
      <c r="NZC261" s="428"/>
      <c r="NZD261" s="428"/>
      <c r="NZE261" s="428"/>
      <c r="NZF261" s="428"/>
      <c r="NZG261" s="428"/>
      <c r="NZH261" s="428"/>
      <c r="NZI261" s="428"/>
      <c r="NZJ261" s="428"/>
      <c r="NZK261" s="428"/>
      <c r="NZL261" s="428"/>
      <c r="NZM261" s="428"/>
      <c r="NZN261" s="428"/>
      <c r="NZO261" s="428"/>
      <c r="NZP261" s="428"/>
      <c r="NZQ261" s="428"/>
      <c r="NZR261" s="428"/>
      <c r="NZS261" s="428"/>
      <c r="NZT261" s="428"/>
      <c r="NZU261" s="428"/>
      <c r="NZV261" s="428"/>
      <c r="NZW261" s="428"/>
      <c r="NZX261" s="428"/>
      <c r="NZY261" s="428"/>
      <c r="NZZ261" s="428"/>
      <c r="OAA261" s="428"/>
      <c r="OAB261" s="428"/>
      <c r="OAC261" s="428"/>
      <c r="OAD261" s="428"/>
      <c r="OAE261" s="428"/>
      <c r="OAF261" s="428"/>
      <c r="OAG261" s="428"/>
      <c r="OAH261" s="428"/>
      <c r="OAI261" s="428"/>
      <c r="OAJ261" s="428"/>
      <c r="OAK261" s="428"/>
      <c r="OAL261" s="428"/>
      <c r="OAM261" s="428"/>
      <c r="OAN261" s="428"/>
      <c r="OAO261" s="428"/>
      <c r="OAP261" s="428"/>
      <c r="OAQ261" s="428"/>
      <c r="OAR261" s="428"/>
      <c r="OAS261" s="428"/>
      <c r="OAT261" s="428"/>
      <c r="OAU261" s="428"/>
      <c r="OAV261" s="428"/>
      <c r="OAW261" s="428"/>
      <c r="OAX261" s="428"/>
      <c r="OAY261" s="428"/>
      <c r="OAZ261" s="428"/>
      <c r="OBA261" s="428"/>
      <c r="OBB261" s="428"/>
      <c r="OBC261" s="428"/>
      <c r="OBD261" s="428"/>
      <c r="OBE261" s="428"/>
      <c r="OBF261" s="428"/>
      <c r="OBG261" s="428"/>
      <c r="OBH261" s="428"/>
      <c r="OBI261" s="428"/>
      <c r="OBJ261" s="428"/>
      <c r="OBK261" s="428"/>
      <c r="OBL261" s="428"/>
      <c r="OBM261" s="428"/>
      <c r="OBN261" s="428"/>
      <c r="OBO261" s="428"/>
      <c r="OBP261" s="428"/>
      <c r="OBQ261" s="428"/>
      <c r="OBR261" s="428"/>
      <c r="OBS261" s="428"/>
      <c r="OBT261" s="428"/>
      <c r="OBU261" s="428"/>
      <c r="OBV261" s="428"/>
      <c r="OBW261" s="428"/>
      <c r="OBX261" s="428"/>
      <c r="OBY261" s="428"/>
      <c r="OBZ261" s="428"/>
      <c r="OCA261" s="428"/>
      <c r="OCB261" s="428"/>
      <c r="OCC261" s="428"/>
      <c r="OCD261" s="428"/>
      <c r="OCE261" s="428"/>
      <c r="OCF261" s="428"/>
      <c r="OCG261" s="428"/>
      <c r="OCH261" s="428"/>
      <c r="OCI261" s="428"/>
      <c r="OCJ261" s="428"/>
      <c r="OCK261" s="428"/>
      <c r="OCL261" s="428"/>
      <c r="OCM261" s="428"/>
      <c r="OCN261" s="428"/>
      <c r="OCO261" s="428"/>
      <c r="OCP261" s="428"/>
      <c r="OCQ261" s="428"/>
      <c r="OCR261" s="428"/>
      <c r="OCS261" s="428"/>
      <c r="OCT261" s="428"/>
      <c r="OCU261" s="428"/>
      <c r="OCV261" s="428"/>
      <c r="OCW261" s="428"/>
      <c r="OCX261" s="428"/>
      <c r="OCY261" s="428"/>
      <c r="OCZ261" s="428"/>
      <c r="ODA261" s="428"/>
      <c r="ODB261" s="428"/>
      <c r="ODC261" s="428"/>
      <c r="ODD261" s="428"/>
      <c r="ODE261" s="428"/>
      <c r="ODF261" s="428"/>
      <c r="ODG261" s="428"/>
      <c r="ODH261" s="428"/>
      <c r="ODI261" s="428"/>
      <c r="ODJ261" s="428"/>
      <c r="ODK261" s="428"/>
      <c r="ODL261" s="428"/>
      <c r="ODM261" s="428"/>
      <c r="ODN261" s="428"/>
      <c r="ODO261" s="428"/>
      <c r="ODP261" s="428"/>
      <c r="ODQ261" s="428"/>
      <c r="ODR261" s="428"/>
      <c r="ODS261" s="428"/>
      <c r="ODT261" s="428"/>
      <c r="ODU261" s="428"/>
      <c r="ODV261" s="428"/>
      <c r="ODW261" s="428"/>
      <c r="ODX261" s="428"/>
      <c r="ODY261" s="428"/>
      <c r="ODZ261" s="428"/>
      <c r="OEA261" s="428"/>
      <c r="OEB261" s="428"/>
      <c r="OEC261" s="428"/>
      <c r="OED261" s="428"/>
      <c r="OEE261" s="428"/>
      <c r="OEF261" s="428"/>
      <c r="OEG261" s="428"/>
      <c r="OEH261" s="428"/>
      <c r="OEI261" s="428"/>
      <c r="OEJ261" s="428"/>
      <c r="OEK261" s="428"/>
      <c r="OEL261" s="428"/>
      <c r="OEM261" s="428"/>
      <c r="OEN261" s="428"/>
      <c r="OEO261" s="428"/>
      <c r="OEP261" s="428"/>
      <c r="OEQ261" s="428"/>
      <c r="OER261" s="428"/>
      <c r="OES261" s="428"/>
      <c r="OET261" s="428"/>
      <c r="OEU261" s="428"/>
      <c r="OEV261" s="428"/>
      <c r="OEW261" s="428"/>
      <c r="OEX261" s="428"/>
      <c r="OEY261" s="428"/>
      <c r="OEZ261" s="428"/>
      <c r="OFA261" s="428"/>
      <c r="OFB261" s="428"/>
      <c r="OFC261" s="428"/>
      <c r="OFD261" s="428"/>
      <c r="OFE261" s="428"/>
      <c r="OFF261" s="428"/>
      <c r="OFG261" s="428"/>
      <c r="OFH261" s="428"/>
      <c r="OFI261" s="428"/>
      <c r="OFJ261" s="428"/>
      <c r="OFK261" s="428"/>
      <c r="OFL261" s="428"/>
      <c r="OFM261" s="428"/>
      <c r="OFN261" s="428"/>
      <c r="OFO261" s="428"/>
      <c r="OFP261" s="428"/>
      <c r="OFQ261" s="428"/>
      <c r="OFR261" s="428"/>
      <c r="OFS261" s="428"/>
      <c r="OFT261" s="428"/>
      <c r="OFU261" s="428"/>
      <c r="OFV261" s="428"/>
      <c r="OFW261" s="428"/>
      <c r="OFX261" s="428"/>
      <c r="OFY261" s="428"/>
      <c r="OFZ261" s="428"/>
      <c r="OGA261" s="428"/>
      <c r="OGB261" s="428"/>
      <c r="OGC261" s="428"/>
      <c r="OGD261" s="428"/>
      <c r="OGE261" s="428"/>
      <c r="OGF261" s="428"/>
      <c r="OGG261" s="428"/>
      <c r="OGH261" s="428"/>
      <c r="OGI261" s="428"/>
      <c r="OGJ261" s="428"/>
      <c r="OGK261" s="428"/>
      <c r="OGL261" s="428"/>
      <c r="OGM261" s="428"/>
      <c r="OGN261" s="428"/>
      <c r="OGO261" s="428"/>
      <c r="OGP261" s="428"/>
      <c r="OGQ261" s="428"/>
      <c r="OGR261" s="428"/>
      <c r="OGS261" s="428"/>
      <c r="OGT261" s="428"/>
      <c r="OGU261" s="428"/>
      <c r="OGV261" s="428"/>
      <c r="OGW261" s="428"/>
      <c r="OGX261" s="428"/>
      <c r="OGY261" s="428"/>
      <c r="OGZ261" s="428"/>
      <c r="OHA261" s="428"/>
      <c r="OHB261" s="428"/>
      <c r="OHC261" s="428"/>
      <c r="OHD261" s="428"/>
      <c r="OHE261" s="428"/>
      <c r="OHF261" s="428"/>
      <c r="OHG261" s="428"/>
      <c r="OHH261" s="428"/>
      <c r="OHI261" s="428"/>
      <c r="OHJ261" s="428"/>
      <c r="OHK261" s="428"/>
      <c r="OHL261" s="428"/>
      <c r="OHM261" s="428"/>
      <c r="OHN261" s="428"/>
      <c r="OHO261" s="428"/>
      <c r="OHP261" s="428"/>
      <c r="OHQ261" s="428"/>
      <c r="OHR261" s="428"/>
      <c r="OHS261" s="428"/>
      <c r="OHT261" s="428"/>
      <c r="OHU261" s="428"/>
      <c r="OHV261" s="428"/>
      <c r="OHW261" s="428"/>
      <c r="OHX261" s="428"/>
      <c r="OHY261" s="428"/>
      <c r="OHZ261" s="428"/>
      <c r="OIA261" s="428"/>
      <c r="OIB261" s="428"/>
      <c r="OIC261" s="428"/>
      <c r="OID261" s="428"/>
      <c r="OIE261" s="428"/>
      <c r="OIF261" s="428"/>
      <c r="OIG261" s="428"/>
      <c r="OIH261" s="428"/>
      <c r="OII261" s="428"/>
      <c r="OIJ261" s="428"/>
      <c r="OIK261" s="428"/>
      <c r="OIL261" s="428"/>
      <c r="OIM261" s="428"/>
      <c r="OIN261" s="428"/>
      <c r="OIO261" s="428"/>
      <c r="OIP261" s="428"/>
      <c r="OIQ261" s="428"/>
      <c r="OIR261" s="428"/>
      <c r="OIS261" s="428"/>
      <c r="OIT261" s="428"/>
      <c r="OIU261" s="428"/>
      <c r="OIV261" s="428"/>
      <c r="OIW261" s="428"/>
      <c r="OIX261" s="428"/>
      <c r="OIY261" s="428"/>
      <c r="OIZ261" s="428"/>
      <c r="OJA261" s="428"/>
      <c r="OJB261" s="428"/>
      <c r="OJC261" s="428"/>
      <c r="OJD261" s="428"/>
      <c r="OJE261" s="428"/>
      <c r="OJF261" s="428"/>
      <c r="OJG261" s="428"/>
      <c r="OJH261" s="428"/>
      <c r="OJI261" s="428"/>
      <c r="OJJ261" s="428"/>
      <c r="OJK261" s="428"/>
      <c r="OJL261" s="428"/>
      <c r="OJM261" s="428"/>
      <c r="OJN261" s="428"/>
      <c r="OJO261" s="428"/>
      <c r="OJP261" s="428"/>
      <c r="OJQ261" s="428"/>
      <c r="OJR261" s="428"/>
      <c r="OJS261" s="428"/>
      <c r="OJT261" s="428"/>
      <c r="OJU261" s="428"/>
      <c r="OJV261" s="428"/>
      <c r="OJW261" s="428"/>
      <c r="OJX261" s="428"/>
      <c r="OJY261" s="428"/>
      <c r="OJZ261" s="428"/>
      <c r="OKA261" s="428"/>
      <c r="OKB261" s="428"/>
      <c r="OKC261" s="428"/>
      <c r="OKD261" s="428"/>
      <c r="OKE261" s="428"/>
      <c r="OKF261" s="428"/>
      <c r="OKG261" s="428"/>
      <c r="OKH261" s="428"/>
      <c r="OKI261" s="428"/>
      <c r="OKJ261" s="428"/>
      <c r="OKK261" s="428"/>
      <c r="OKL261" s="428"/>
      <c r="OKM261" s="428"/>
      <c r="OKN261" s="428"/>
      <c r="OKO261" s="428"/>
      <c r="OKP261" s="428"/>
      <c r="OKQ261" s="428"/>
      <c r="OKR261" s="428"/>
      <c r="OKS261" s="428"/>
      <c r="OKT261" s="428"/>
      <c r="OKU261" s="428"/>
      <c r="OKV261" s="428"/>
      <c r="OKW261" s="428"/>
      <c r="OKX261" s="428"/>
      <c r="OKY261" s="428"/>
      <c r="OKZ261" s="428"/>
      <c r="OLA261" s="428"/>
      <c r="OLB261" s="428"/>
      <c r="OLC261" s="428"/>
      <c r="OLD261" s="428"/>
      <c r="OLE261" s="428"/>
      <c r="OLF261" s="428"/>
      <c r="OLG261" s="428"/>
      <c r="OLH261" s="428"/>
      <c r="OLI261" s="428"/>
      <c r="OLJ261" s="428"/>
      <c r="OLK261" s="428"/>
      <c r="OLL261" s="428"/>
      <c r="OLM261" s="428"/>
      <c r="OLN261" s="428"/>
      <c r="OLO261" s="428"/>
      <c r="OLP261" s="428"/>
      <c r="OLQ261" s="428"/>
      <c r="OLR261" s="428"/>
      <c r="OLS261" s="428"/>
      <c r="OLT261" s="428"/>
      <c r="OLU261" s="428"/>
      <c r="OLV261" s="428"/>
      <c r="OLW261" s="428"/>
      <c r="OLX261" s="428"/>
      <c r="OLY261" s="428"/>
      <c r="OLZ261" s="428"/>
      <c r="OMA261" s="428"/>
      <c r="OMB261" s="428"/>
      <c r="OMC261" s="428"/>
      <c r="OMD261" s="428"/>
      <c r="OME261" s="428"/>
      <c r="OMF261" s="428"/>
      <c r="OMG261" s="428"/>
      <c r="OMH261" s="428"/>
      <c r="OMI261" s="428"/>
      <c r="OMJ261" s="428"/>
      <c r="OMK261" s="428"/>
      <c r="OML261" s="428"/>
      <c r="OMM261" s="428"/>
      <c r="OMN261" s="428"/>
      <c r="OMO261" s="428"/>
      <c r="OMP261" s="428"/>
      <c r="OMQ261" s="428"/>
      <c r="OMR261" s="428"/>
      <c r="OMS261" s="428"/>
      <c r="OMT261" s="428"/>
      <c r="OMU261" s="428"/>
      <c r="OMV261" s="428"/>
      <c r="OMW261" s="428"/>
      <c r="OMX261" s="428"/>
      <c r="OMY261" s="428"/>
      <c r="OMZ261" s="428"/>
      <c r="ONA261" s="428"/>
      <c r="ONB261" s="428"/>
      <c r="ONC261" s="428"/>
      <c r="OND261" s="428"/>
      <c r="ONE261" s="428"/>
      <c r="ONF261" s="428"/>
      <c r="ONG261" s="428"/>
      <c r="ONH261" s="428"/>
      <c r="ONI261" s="428"/>
      <c r="ONJ261" s="428"/>
      <c r="ONK261" s="428"/>
      <c r="ONL261" s="428"/>
      <c r="ONM261" s="428"/>
      <c r="ONN261" s="428"/>
      <c r="ONO261" s="428"/>
      <c r="ONP261" s="428"/>
      <c r="ONQ261" s="428"/>
      <c r="ONR261" s="428"/>
      <c r="ONS261" s="428"/>
      <c r="ONT261" s="428"/>
      <c r="ONU261" s="428"/>
      <c r="ONV261" s="428"/>
      <c r="ONW261" s="428"/>
      <c r="ONX261" s="428"/>
      <c r="ONY261" s="428"/>
      <c r="ONZ261" s="428"/>
      <c r="OOA261" s="428"/>
      <c r="OOB261" s="428"/>
      <c r="OOC261" s="428"/>
      <c r="OOD261" s="428"/>
      <c r="OOE261" s="428"/>
      <c r="OOF261" s="428"/>
      <c r="OOG261" s="428"/>
      <c r="OOH261" s="428"/>
      <c r="OOI261" s="428"/>
      <c r="OOJ261" s="428"/>
      <c r="OOK261" s="428"/>
      <c r="OOL261" s="428"/>
      <c r="OOM261" s="428"/>
      <c r="OON261" s="428"/>
      <c r="OOO261" s="428"/>
      <c r="OOP261" s="428"/>
      <c r="OOQ261" s="428"/>
      <c r="OOR261" s="428"/>
      <c r="OOS261" s="428"/>
      <c r="OOT261" s="428"/>
      <c r="OOU261" s="428"/>
      <c r="OOV261" s="428"/>
      <c r="OOW261" s="428"/>
      <c r="OOX261" s="428"/>
      <c r="OOY261" s="428"/>
      <c r="OOZ261" s="428"/>
      <c r="OPA261" s="428"/>
      <c r="OPB261" s="428"/>
      <c r="OPC261" s="428"/>
      <c r="OPD261" s="428"/>
      <c r="OPE261" s="428"/>
      <c r="OPF261" s="428"/>
      <c r="OPG261" s="428"/>
      <c r="OPH261" s="428"/>
      <c r="OPI261" s="428"/>
      <c r="OPJ261" s="428"/>
      <c r="OPK261" s="428"/>
      <c r="OPL261" s="428"/>
      <c r="OPM261" s="428"/>
      <c r="OPN261" s="428"/>
      <c r="OPO261" s="428"/>
      <c r="OPP261" s="428"/>
      <c r="OPQ261" s="428"/>
      <c r="OPR261" s="428"/>
      <c r="OPS261" s="428"/>
      <c r="OPT261" s="428"/>
      <c r="OPU261" s="428"/>
      <c r="OPV261" s="428"/>
      <c r="OPW261" s="428"/>
      <c r="OPX261" s="428"/>
      <c r="OPY261" s="428"/>
      <c r="OPZ261" s="428"/>
      <c r="OQA261" s="428"/>
      <c r="OQB261" s="428"/>
      <c r="OQC261" s="428"/>
      <c r="OQD261" s="428"/>
      <c r="OQE261" s="428"/>
      <c r="OQF261" s="428"/>
      <c r="OQG261" s="428"/>
      <c r="OQH261" s="428"/>
      <c r="OQI261" s="428"/>
      <c r="OQJ261" s="428"/>
      <c r="OQK261" s="428"/>
      <c r="OQL261" s="428"/>
      <c r="OQM261" s="428"/>
      <c r="OQN261" s="428"/>
      <c r="OQO261" s="428"/>
      <c r="OQP261" s="428"/>
      <c r="OQQ261" s="428"/>
      <c r="OQR261" s="428"/>
      <c r="OQS261" s="428"/>
      <c r="OQT261" s="428"/>
      <c r="OQU261" s="428"/>
      <c r="OQV261" s="428"/>
      <c r="OQW261" s="428"/>
      <c r="OQX261" s="428"/>
      <c r="OQY261" s="428"/>
      <c r="OQZ261" s="428"/>
      <c r="ORA261" s="428"/>
      <c r="ORB261" s="428"/>
      <c r="ORC261" s="428"/>
      <c r="ORD261" s="428"/>
      <c r="ORE261" s="428"/>
      <c r="ORF261" s="428"/>
      <c r="ORG261" s="428"/>
      <c r="ORH261" s="428"/>
      <c r="ORI261" s="428"/>
      <c r="ORJ261" s="428"/>
      <c r="ORK261" s="428"/>
      <c r="ORL261" s="428"/>
      <c r="ORM261" s="428"/>
      <c r="ORN261" s="428"/>
      <c r="ORO261" s="428"/>
      <c r="ORP261" s="428"/>
      <c r="ORQ261" s="428"/>
      <c r="ORR261" s="428"/>
      <c r="ORS261" s="428"/>
      <c r="ORT261" s="428"/>
      <c r="ORU261" s="428"/>
      <c r="ORV261" s="428"/>
      <c r="ORW261" s="428"/>
      <c r="ORX261" s="428"/>
      <c r="ORY261" s="428"/>
      <c r="ORZ261" s="428"/>
      <c r="OSA261" s="428"/>
      <c r="OSB261" s="428"/>
      <c r="OSC261" s="428"/>
      <c r="OSD261" s="428"/>
      <c r="OSE261" s="428"/>
      <c r="OSF261" s="428"/>
      <c r="OSG261" s="428"/>
      <c r="OSH261" s="428"/>
      <c r="OSI261" s="428"/>
      <c r="OSJ261" s="428"/>
      <c r="OSK261" s="428"/>
      <c r="OSL261" s="428"/>
      <c r="OSM261" s="428"/>
      <c r="OSN261" s="428"/>
      <c r="OSO261" s="428"/>
      <c r="OSP261" s="428"/>
      <c r="OSQ261" s="428"/>
      <c r="OSR261" s="428"/>
      <c r="OSS261" s="428"/>
      <c r="OST261" s="428"/>
      <c r="OSU261" s="428"/>
      <c r="OSV261" s="428"/>
      <c r="OSW261" s="428"/>
      <c r="OSX261" s="428"/>
      <c r="OSY261" s="428"/>
      <c r="OSZ261" s="428"/>
      <c r="OTA261" s="428"/>
      <c r="OTB261" s="428"/>
      <c r="OTC261" s="428"/>
      <c r="OTD261" s="428"/>
      <c r="OTE261" s="428"/>
      <c r="OTF261" s="428"/>
      <c r="OTG261" s="428"/>
      <c r="OTH261" s="428"/>
      <c r="OTI261" s="428"/>
      <c r="OTJ261" s="428"/>
      <c r="OTK261" s="428"/>
      <c r="OTL261" s="428"/>
      <c r="OTM261" s="428"/>
      <c r="OTN261" s="428"/>
      <c r="OTO261" s="428"/>
      <c r="OTP261" s="428"/>
      <c r="OTQ261" s="428"/>
      <c r="OTR261" s="428"/>
      <c r="OTS261" s="428"/>
      <c r="OTT261" s="428"/>
      <c r="OTU261" s="428"/>
      <c r="OTV261" s="428"/>
      <c r="OTW261" s="428"/>
      <c r="OTX261" s="428"/>
      <c r="OTY261" s="428"/>
      <c r="OTZ261" s="428"/>
      <c r="OUA261" s="428"/>
      <c r="OUB261" s="428"/>
      <c r="OUC261" s="428"/>
      <c r="OUD261" s="428"/>
      <c r="OUE261" s="428"/>
      <c r="OUF261" s="428"/>
      <c r="OUG261" s="428"/>
      <c r="OUH261" s="428"/>
      <c r="OUI261" s="428"/>
      <c r="OUJ261" s="428"/>
      <c r="OUK261" s="428"/>
      <c r="OUL261" s="428"/>
      <c r="OUM261" s="428"/>
      <c r="OUN261" s="428"/>
      <c r="OUO261" s="428"/>
      <c r="OUP261" s="428"/>
      <c r="OUQ261" s="428"/>
      <c r="OUR261" s="428"/>
      <c r="OUS261" s="428"/>
      <c r="OUT261" s="428"/>
      <c r="OUU261" s="428"/>
      <c r="OUV261" s="428"/>
      <c r="OUW261" s="428"/>
      <c r="OUX261" s="428"/>
      <c r="OUY261" s="428"/>
      <c r="OUZ261" s="428"/>
      <c r="OVA261" s="428"/>
      <c r="OVB261" s="428"/>
      <c r="OVC261" s="428"/>
      <c r="OVD261" s="428"/>
      <c r="OVE261" s="428"/>
      <c r="OVF261" s="428"/>
      <c r="OVG261" s="428"/>
      <c r="OVH261" s="428"/>
      <c r="OVI261" s="428"/>
      <c r="OVJ261" s="428"/>
      <c r="OVK261" s="428"/>
      <c r="OVL261" s="428"/>
      <c r="OVM261" s="428"/>
      <c r="OVN261" s="428"/>
      <c r="OVO261" s="428"/>
      <c r="OVP261" s="428"/>
      <c r="OVQ261" s="428"/>
      <c r="OVR261" s="428"/>
      <c r="OVS261" s="428"/>
      <c r="OVT261" s="428"/>
      <c r="OVU261" s="428"/>
      <c r="OVV261" s="428"/>
      <c r="OVW261" s="428"/>
      <c r="OVX261" s="428"/>
      <c r="OVY261" s="428"/>
      <c r="OVZ261" s="428"/>
      <c r="OWA261" s="428"/>
      <c r="OWB261" s="428"/>
      <c r="OWC261" s="428"/>
      <c r="OWD261" s="428"/>
      <c r="OWE261" s="428"/>
      <c r="OWF261" s="428"/>
      <c r="OWG261" s="428"/>
      <c r="OWH261" s="428"/>
      <c r="OWI261" s="428"/>
      <c r="OWJ261" s="428"/>
      <c r="OWK261" s="428"/>
      <c r="OWL261" s="428"/>
      <c r="OWM261" s="428"/>
      <c r="OWN261" s="428"/>
      <c r="OWO261" s="428"/>
      <c r="OWP261" s="428"/>
      <c r="OWQ261" s="428"/>
      <c r="OWR261" s="428"/>
      <c r="OWS261" s="428"/>
      <c r="OWT261" s="428"/>
      <c r="OWU261" s="428"/>
      <c r="OWV261" s="428"/>
      <c r="OWW261" s="428"/>
      <c r="OWX261" s="428"/>
      <c r="OWY261" s="428"/>
      <c r="OWZ261" s="428"/>
      <c r="OXA261" s="428"/>
      <c r="OXB261" s="428"/>
      <c r="OXC261" s="428"/>
      <c r="OXD261" s="428"/>
      <c r="OXE261" s="428"/>
      <c r="OXF261" s="428"/>
      <c r="OXG261" s="428"/>
      <c r="OXH261" s="428"/>
      <c r="OXI261" s="428"/>
      <c r="OXJ261" s="428"/>
      <c r="OXK261" s="428"/>
      <c r="OXL261" s="428"/>
      <c r="OXM261" s="428"/>
      <c r="OXN261" s="428"/>
      <c r="OXO261" s="428"/>
      <c r="OXP261" s="428"/>
      <c r="OXQ261" s="428"/>
      <c r="OXR261" s="428"/>
      <c r="OXS261" s="428"/>
      <c r="OXT261" s="428"/>
      <c r="OXU261" s="428"/>
      <c r="OXV261" s="428"/>
      <c r="OXW261" s="428"/>
      <c r="OXX261" s="428"/>
      <c r="OXY261" s="428"/>
      <c r="OXZ261" s="428"/>
      <c r="OYA261" s="428"/>
      <c r="OYB261" s="428"/>
      <c r="OYC261" s="428"/>
      <c r="OYD261" s="428"/>
      <c r="OYE261" s="428"/>
      <c r="OYF261" s="428"/>
      <c r="OYG261" s="428"/>
      <c r="OYH261" s="428"/>
      <c r="OYI261" s="428"/>
      <c r="OYJ261" s="428"/>
      <c r="OYK261" s="428"/>
      <c r="OYL261" s="428"/>
      <c r="OYM261" s="428"/>
      <c r="OYN261" s="428"/>
      <c r="OYO261" s="428"/>
      <c r="OYP261" s="428"/>
      <c r="OYQ261" s="428"/>
      <c r="OYR261" s="428"/>
      <c r="OYS261" s="428"/>
      <c r="OYT261" s="428"/>
      <c r="OYU261" s="428"/>
      <c r="OYV261" s="428"/>
      <c r="OYW261" s="428"/>
      <c r="OYX261" s="428"/>
      <c r="OYY261" s="428"/>
      <c r="OYZ261" s="428"/>
      <c r="OZA261" s="428"/>
      <c r="OZB261" s="428"/>
      <c r="OZC261" s="428"/>
      <c r="OZD261" s="428"/>
      <c r="OZE261" s="428"/>
      <c r="OZF261" s="428"/>
      <c r="OZG261" s="428"/>
      <c r="OZH261" s="428"/>
      <c r="OZI261" s="428"/>
      <c r="OZJ261" s="428"/>
      <c r="OZK261" s="428"/>
      <c r="OZL261" s="428"/>
      <c r="OZM261" s="428"/>
      <c r="OZN261" s="428"/>
      <c r="OZO261" s="428"/>
      <c r="OZP261" s="428"/>
      <c r="OZQ261" s="428"/>
      <c r="OZR261" s="428"/>
      <c r="OZS261" s="428"/>
      <c r="OZT261" s="428"/>
      <c r="OZU261" s="428"/>
      <c r="OZV261" s="428"/>
      <c r="OZW261" s="428"/>
      <c r="OZX261" s="428"/>
      <c r="OZY261" s="428"/>
      <c r="OZZ261" s="428"/>
      <c r="PAA261" s="428"/>
      <c r="PAB261" s="428"/>
      <c r="PAC261" s="428"/>
      <c r="PAD261" s="428"/>
      <c r="PAE261" s="428"/>
      <c r="PAF261" s="428"/>
      <c r="PAG261" s="428"/>
      <c r="PAH261" s="428"/>
      <c r="PAI261" s="428"/>
      <c r="PAJ261" s="428"/>
      <c r="PAK261" s="428"/>
      <c r="PAL261" s="428"/>
      <c r="PAM261" s="428"/>
      <c r="PAN261" s="428"/>
      <c r="PAO261" s="428"/>
      <c r="PAP261" s="428"/>
      <c r="PAQ261" s="428"/>
      <c r="PAR261" s="428"/>
      <c r="PAS261" s="428"/>
      <c r="PAT261" s="428"/>
      <c r="PAU261" s="428"/>
      <c r="PAV261" s="428"/>
      <c r="PAW261" s="428"/>
      <c r="PAX261" s="428"/>
      <c r="PAY261" s="428"/>
      <c r="PAZ261" s="428"/>
      <c r="PBA261" s="428"/>
      <c r="PBB261" s="428"/>
      <c r="PBC261" s="428"/>
      <c r="PBD261" s="428"/>
      <c r="PBE261" s="428"/>
      <c r="PBF261" s="428"/>
      <c r="PBG261" s="428"/>
      <c r="PBH261" s="428"/>
      <c r="PBI261" s="428"/>
      <c r="PBJ261" s="428"/>
      <c r="PBK261" s="428"/>
      <c r="PBL261" s="428"/>
      <c r="PBM261" s="428"/>
      <c r="PBN261" s="428"/>
      <c r="PBO261" s="428"/>
      <c r="PBP261" s="428"/>
      <c r="PBQ261" s="428"/>
      <c r="PBR261" s="428"/>
      <c r="PBS261" s="428"/>
      <c r="PBT261" s="428"/>
      <c r="PBU261" s="428"/>
      <c r="PBV261" s="428"/>
      <c r="PBW261" s="428"/>
      <c r="PBX261" s="428"/>
      <c r="PBY261" s="428"/>
      <c r="PBZ261" s="428"/>
      <c r="PCA261" s="428"/>
      <c r="PCB261" s="428"/>
      <c r="PCC261" s="428"/>
      <c r="PCD261" s="428"/>
      <c r="PCE261" s="428"/>
      <c r="PCF261" s="428"/>
      <c r="PCG261" s="428"/>
      <c r="PCH261" s="428"/>
      <c r="PCI261" s="428"/>
      <c r="PCJ261" s="428"/>
      <c r="PCK261" s="428"/>
      <c r="PCL261" s="428"/>
      <c r="PCM261" s="428"/>
      <c r="PCN261" s="428"/>
      <c r="PCO261" s="428"/>
      <c r="PCP261" s="428"/>
      <c r="PCQ261" s="428"/>
      <c r="PCR261" s="428"/>
      <c r="PCS261" s="428"/>
      <c r="PCT261" s="428"/>
      <c r="PCU261" s="428"/>
      <c r="PCV261" s="428"/>
      <c r="PCW261" s="428"/>
      <c r="PCX261" s="428"/>
      <c r="PCY261" s="428"/>
      <c r="PCZ261" s="428"/>
      <c r="PDA261" s="428"/>
      <c r="PDB261" s="428"/>
      <c r="PDC261" s="428"/>
      <c r="PDD261" s="428"/>
      <c r="PDE261" s="428"/>
      <c r="PDF261" s="428"/>
      <c r="PDG261" s="428"/>
      <c r="PDH261" s="428"/>
      <c r="PDI261" s="428"/>
      <c r="PDJ261" s="428"/>
      <c r="PDK261" s="428"/>
      <c r="PDL261" s="428"/>
      <c r="PDM261" s="428"/>
      <c r="PDN261" s="428"/>
      <c r="PDO261" s="428"/>
      <c r="PDP261" s="428"/>
      <c r="PDQ261" s="428"/>
      <c r="PDR261" s="428"/>
      <c r="PDS261" s="428"/>
      <c r="PDT261" s="428"/>
      <c r="PDU261" s="428"/>
      <c r="PDV261" s="428"/>
      <c r="PDW261" s="428"/>
      <c r="PDX261" s="428"/>
      <c r="PDY261" s="428"/>
      <c r="PDZ261" s="428"/>
      <c r="PEA261" s="428"/>
      <c r="PEB261" s="428"/>
      <c r="PEC261" s="428"/>
      <c r="PED261" s="428"/>
      <c r="PEE261" s="428"/>
      <c r="PEF261" s="428"/>
      <c r="PEG261" s="428"/>
      <c r="PEH261" s="428"/>
      <c r="PEI261" s="428"/>
      <c r="PEJ261" s="428"/>
      <c r="PEK261" s="428"/>
      <c r="PEL261" s="428"/>
      <c r="PEM261" s="428"/>
      <c r="PEN261" s="428"/>
      <c r="PEO261" s="428"/>
      <c r="PEP261" s="428"/>
      <c r="PEQ261" s="428"/>
      <c r="PER261" s="428"/>
      <c r="PES261" s="428"/>
      <c r="PET261" s="428"/>
      <c r="PEU261" s="428"/>
      <c r="PEV261" s="428"/>
      <c r="PEW261" s="428"/>
      <c r="PEX261" s="428"/>
      <c r="PEY261" s="428"/>
      <c r="PEZ261" s="428"/>
      <c r="PFA261" s="428"/>
      <c r="PFB261" s="428"/>
      <c r="PFC261" s="428"/>
      <c r="PFD261" s="428"/>
      <c r="PFE261" s="428"/>
      <c r="PFF261" s="428"/>
      <c r="PFG261" s="428"/>
      <c r="PFH261" s="428"/>
      <c r="PFI261" s="428"/>
      <c r="PFJ261" s="428"/>
      <c r="PFK261" s="428"/>
      <c r="PFL261" s="428"/>
      <c r="PFM261" s="428"/>
      <c r="PFN261" s="428"/>
      <c r="PFO261" s="428"/>
      <c r="PFP261" s="428"/>
      <c r="PFQ261" s="428"/>
      <c r="PFR261" s="428"/>
      <c r="PFS261" s="428"/>
      <c r="PFT261" s="428"/>
      <c r="PFU261" s="428"/>
      <c r="PFV261" s="428"/>
      <c r="PFW261" s="428"/>
      <c r="PFX261" s="428"/>
      <c r="PFY261" s="428"/>
      <c r="PFZ261" s="428"/>
      <c r="PGA261" s="428"/>
      <c r="PGB261" s="428"/>
      <c r="PGC261" s="428"/>
      <c r="PGD261" s="428"/>
      <c r="PGE261" s="428"/>
      <c r="PGF261" s="428"/>
      <c r="PGG261" s="428"/>
      <c r="PGH261" s="428"/>
      <c r="PGI261" s="428"/>
      <c r="PGJ261" s="428"/>
      <c r="PGK261" s="428"/>
      <c r="PGL261" s="428"/>
      <c r="PGM261" s="428"/>
      <c r="PGN261" s="428"/>
      <c r="PGO261" s="428"/>
      <c r="PGP261" s="428"/>
      <c r="PGQ261" s="428"/>
      <c r="PGR261" s="428"/>
      <c r="PGS261" s="428"/>
      <c r="PGT261" s="428"/>
      <c r="PGU261" s="428"/>
      <c r="PGV261" s="428"/>
      <c r="PGW261" s="428"/>
      <c r="PGX261" s="428"/>
      <c r="PGY261" s="428"/>
      <c r="PGZ261" s="428"/>
      <c r="PHA261" s="428"/>
      <c r="PHB261" s="428"/>
      <c r="PHC261" s="428"/>
      <c r="PHD261" s="428"/>
      <c r="PHE261" s="428"/>
      <c r="PHF261" s="428"/>
      <c r="PHG261" s="428"/>
      <c r="PHH261" s="428"/>
      <c r="PHI261" s="428"/>
      <c r="PHJ261" s="428"/>
      <c r="PHK261" s="428"/>
      <c r="PHL261" s="428"/>
      <c r="PHM261" s="428"/>
      <c r="PHN261" s="428"/>
      <c r="PHO261" s="428"/>
      <c r="PHP261" s="428"/>
      <c r="PHQ261" s="428"/>
      <c r="PHR261" s="428"/>
      <c r="PHS261" s="428"/>
      <c r="PHT261" s="428"/>
      <c r="PHU261" s="428"/>
      <c r="PHV261" s="428"/>
      <c r="PHW261" s="428"/>
      <c r="PHX261" s="428"/>
      <c r="PHY261" s="428"/>
      <c r="PHZ261" s="428"/>
      <c r="PIA261" s="428"/>
      <c r="PIB261" s="428"/>
      <c r="PIC261" s="428"/>
      <c r="PID261" s="428"/>
      <c r="PIE261" s="428"/>
      <c r="PIF261" s="428"/>
      <c r="PIG261" s="428"/>
      <c r="PIH261" s="428"/>
      <c r="PII261" s="428"/>
      <c r="PIJ261" s="428"/>
      <c r="PIK261" s="428"/>
      <c r="PIL261" s="428"/>
      <c r="PIM261" s="428"/>
      <c r="PIN261" s="428"/>
      <c r="PIO261" s="428"/>
      <c r="PIP261" s="428"/>
      <c r="PIQ261" s="428"/>
      <c r="PIR261" s="428"/>
      <c r="PIS261" s="428"/>
      <c r="PIT261" s="428"/>
      <c r="PIU261" s="428"/>
      <c r="PIV261" s="428"/>
      <c r="PIW261" s="428"/>
      <c r="PIX261" s="428"/>
      <c r="PIY261" s="428"/>
      <c r="PIZ261" s="428"/>
      <c r="PJA261" s="428"/>
      <c r="PJB261" s="428"/>
      <c r="PJC261" s="428"/>
      <c r="PJD261" s="428"/>
      <c r="PJE261" s="428"/>
      <c r="PJF261" s="428"/>
      <c r="PJG261" s="428"/>
      <c r="PJH261" s="428"/>
      <c r="PJI261" s="428"/>
      <c r="PJJ261" s="428"/>
      <c r="PJK261" s="428"/>
      <c r="PJL261" s="428"/>
      <c r="PJM261" s="428"/>
      <c r="PJN261" s="428"/>
      <c r="PJO261" s="428"/>
      <c r="PJP261" s="428"/>
      <c r="PJQ261" s="428"/>
      <c r="PJR261" s="428"/>
      <c r="PJS261" s="428"/>
      <c r="PJT261" s="428"/>
      <c r="PJU261" s="428"/>
      <c r="PJV261" s="428"/>
      <c r="PJW261" s="428"/>
      <c r="PJX261" s="428"/>
      <c r="PJY261" s="428"/>
      <c r="PJZ261" s="428"/>
      <c r="PKA261" s="428"/>
      <c r="PKB261" s="428"/>
      <c r="PKC261" s="428"/>
      <c r="PKD261" s="428"/>
      <c r="PKE261" s="428"/>
      <c r="PKF261" s="428"/>
      <c r="PKG261" s="428"/>
      <c r="PKH261" s="428"/>
      <c r="PKI261" s="428"/>
      <c r="PKJ261" s="428"/>
      <c r="PKK261" s="428"/>
      <c r="PKL261" s="428"/>
      <c r="PKM261" s="428"/>
      <c r="PKN261" s="428"/>
      <c r="PKO261" s="428"/>
      <c r="PKP261" s="428"/>
      <c r="PKQ261" s="428"/>
      <c r="PKR261" s="428"/>
      <c r="PKS261" s="428"/>
      <c r="PKT261" s="428"/>
      <c r="PKU261" s="428"/>
      <c r="PKV261" s="428"/>
      <c r="PKW261" s="428"/>
      <c r="PKX261" s="428"/>
      <c r="PKY261" s="428"/>
      <c r="PKZ261" s="428"/>
      <c r="PLA261" s="428"/>
      <c r="PLB261" s="428"/>
      <c r="PLC261" s="428"/>
      <c r="PLD261" s="428"/>
      <c r="PLE261" s="428"/>
      <c r="PLF261" s="428"/>
      <c r="PLG261" s="428"/>
      <c r="PLH261" s="428"/>
      <c r="PLI261" s="428"/>
      <c r="PLJ261" s="428"/>
      <c r="PLK261" s="428"/>
      <c r="PLL261" s="428"/>
      <c r="PLM261" s="428"/>
      <c r="PLN261" s="428"/>
      <c r="PLO261" s="428"/>
      <c r="PLP261" s="428"/>
      <c r="PLQ261" s="428"/>
      <c r="PLR261" s="428"/>
      <c r="PLS261" s="428"/>
      <c r="PLT261" s="428"/>
      <c r="PLU261" s="428"/>
      <c r="PLV261" s="428"/>
      <c r="PLW261" s="428"/>
      <c r="PLX261" s="428"/>
      <c r="PLY261" s="428"/>
      <c r="PLZ261" s="428"/>
      <c r="PMA261" s="428"/>
      <c r="PMB261" s="428"/>
      <c r="PMC261" s="428"/>
      <c r="PMD261" s="428"/>
      <c r="PME261" s="428"/>
      <c r="PMF261" s="428"/>
      <c r="PMG261" s="428"/>
      <c r="PMH261" s="428"/>
      <c r="PMI261" s="428"/>
      <c r="PMJ261" s="428"/>
      <c r="PMK261" s="428"/>
      <c r="PML261" s="428"/>
      <c r="PMM261" s="428"/>
      <c r="PMN261" s="428"/>
      <c r="PMO261" s="428"/>
      <c r="PMP261" s="428"/>
      <c r="PMQ261" s="428"/>
      <c r="PMR261" s="428"/>
      <c r="PMS261" s="428"/>
      <c r="PMT261" s="428"/>
      <c r="PMU261" s="428"/>
      <c r="PMV261" s="428"/>
      <c r="PMW261" s="428"/>
      <c r="PMX261" s="428"/>
      <c r="PMY261" s="428"/>
      <c r="PMZ261" s="428"/>
      <c r="PNA261" s="428"/>
      <c r="PNB261" s="428"/>
      <c r="PNC261" s="428"/>
      <c r="PND261" s="428"/>
      <c r="PNE261" s="428"/>
      <c r="PNF261" s="428"/>
      <c r="PNG261" s="428"/>
      <c r="PNH261" s="428"/>
      <c r="PNI261" s="428"/>
      <c r="PNJ261" s="428"/>
      <c r="PNK261" s="428"/>
      <c r="PNL261" s="428"/>
      <c r="PNM261" s="428"/>
      <c r="PNN261" s="428"/>
      <c r="PNO261" s="428"/>
      <c r="PNP261" s="428"/>
      <c r="PNQ261" s="428"/>
      <c r="PNR261" s="428"/>
      <c r="PNS261" s="428"/>
      <c r="PNT261" s="428"/>
      <c r="PNU261" s="428"/>
      <c r="PNV261" s="428"/>
      <c r="PNW261" s="428"/>
      <c r="PNX261" s="428"/>
      <c r="PNY261" s="428"/>
      <c r="PNZ261" s="428"/>
      <c r="POA261" s="428"/>
      <c r="POB261" s="428"/>
      <c r="POC261" s="428"/>
      <c r="POD261" s="428"/>
      <c r="POE261" s="428"/>
      <c r="POF261" s="428"/>
      <c r="POG261" s="428"/>
      <c r="POH261" s="428"/>
      <c r="POI261" s="428"/>
      <c r="POJ261" s="428"/>
      <c r="POK261" s="428"/>
      <c r="POL261" s="428"/>
      <c r="POM261" s="428"/>
      <c r="PON261" s="428"/>
      <c r="POO261" s="428"/>
      <c r="POP261" s="428"/>
      <c r="POQ261" s="428"/>
      <c r="POR261" s="428"/>
      <c r="POS261" s="428"/>
      <c r="POT261" s="428"/>
      <c r="POU261" s="428"/>
      <c r="POV261" s="428"/>
      <c r="POW261" s="428"/>
      <c r="POX261" s="428"/>
      <c r="POY261" s="428"/>
      <c r="POZ261" s="428"/>
      <c r="PPA261" s="428"/>
      <c r="PPB261" s="428"/>
      <c r="PPC261" s="428"/>
      <c r="PPD261" s="428"/>
      <c r="PPE261" s="428"/>
      <c r="PPF261" s="428"/>
      <c r="PPG261" s="428"/>
      <c r="PPH261" s="428"/>
      <c r="PPI261" s="428"/>
      <c r="PPJ261" s="428"/>
      <c r="PPK261" s="428"/>
      <c r="PPL261" s="428"/>
      <c r="PPM261" s="428"/>
      <c r="PPN261" s="428"/>
      <c r="PPO261" s="428"/>
      <c r="PPP261" s="428"/>
      <c r="PPQ261" s="428"/>
      <c r="PPR261" s="428"/>
      <c r="PPS261" s="428"/>
      <c r="PPT261" s="428"/>
      <c r="PPU261" s="428"/>
      <c r="PPV261" s="428"/>
      <c r="PPW261" s="428"/>
      <c r="PPX261" s="428"/>
      <c r="PPY261" s="428"/>
      <c r="PPZ261" s="428"/>
      <c r="PQA261" s="428"/>
      <c r="PQB261" s="428"/>
      <c r="PQC261" s="428"/>
      <c r="PQD261" s="428"/>
      <c r="PQE261" s="428"/>
      <c r="PQF261" s="428"/>
      <c r="PQG261" s="428"/>
      <c r="PQH261" s="428"/>
      <c r="PQI261" s="428"/>
      <c r="PQJ261" s="428"/>
      <c r="PQK261" s="428"/>
      <c r="PQL261" s="428"/>
      <c r="PQM261" s="428"/>
      <c r="PQN261" s="428"/>
      <c r="PQO261" s="428"/>
      <c r="PQP261" s="428"/>
      <c r="PQQ261" s="428"/>
      <c r="PQR261" s="428"/>
      <c r="PQS261" s="428"/>
      <c r="PQT261" s="428"/>
      <c r="PQU261" s="428"/>
      <c r="PQV261" s="428"/>
      <c r="PQW261" s="428"/>
      <c r="PQX261" s="428"/>
      <c r="PQY261" s="428"/>
      <c r="PQZ261" s="428"/>
      <c r="PRA261" s="428"/>
      <c r="PRB261" s="428"/>
      <c r="PRC261" s="428"/>
      <c r="PRD261" s="428"/>
      <c r="PRE261" s="428"/>
      <c r="PRF261" s="428"/>
      <c r="PRG261" s="428"/>
      <c r="PRH261" s="428"/>
      <c r="PRI261" s="428"/>
      <c r="PRJ261" s="428"/>
      <c r="PRK261" s="428"/>
      <c r="PRL261" s="428"/>
      <c r="PRM261" s="428"/>
      <c r="PRN261" s="428"/>
      <c r="PRO261" s="428"/>
      <c r="PRP261" s="428"/>
      <c r="PRQ261" s="428"/>
      <c r="PRR261" s="428"/>
      <c r="PRS261" s="428"/>
      <c r="PRT261" s="428"/>
      <c r="PRU261" s="428"/>
      <c r="PRV261" s="428"/>
      <c r="PRW261" s="428"/>
      <c r="PRX261" s="428"/>
      <c r="PRY261" s="428"/>
      <c r="PRZ261" s="428"/>
      <c r="PSA261" s="428"/>
      <c r="PSB261" s="428"/>
      <c r="PSC261" s="428"/>
      <c r="PSD261" s="428"/>
      <c r="PSE261" s="428"/>
      <c r="PSF261" s="428"/>
      <c r="PSG261" s="428"/>
      <c r="PSH261" s="428"/>
      <c r="PSI261" s="428"/>
      <c r="PSJ261" s="428"/>
      <c r="PSK261" s="428"/>
      <c r="PSL261" s="428"/>
      <c r="PSM261" s="428"/>
      <c r="PSN261" s="428"/>
      <c r="PSO261" s="428"/>
      <c r="PSP261" s="428"/>
      <c r="PSQ261" s="428"/>
      <c r="PSR261" s="428"/>
      <c r="PSS261" s="428"/>
      <c r="PST261" s="428"/>
      <c r="PSU261" s="428"/>
      <c r="PSV261" s="428"/>
      <c r="PSW261" s="428"/>
      <c r="PSX261" s="428"/>
      <c r="PSY261" s="428"/>
      <c r="PSZ261" s="428"/>
      <c r="PTA261" s="428"/>
      <c r="PTB261" s="428"/>
      <c r="PTC261" s="428"/>
      <c r="PTD261" s="428"/>
      <c r="PTE261" s="428"/>
      <c r="PTF261" s="428"/>
      <c r="PTG261" s="428"/>
      <c r="PTH261" s="428"/>
      <c r="PTI261" s="428"/>
      <c r="PTJ261" s="428"/>
      <c r="PTK261" s="428"/>
      <c r="PTL261" s="428"/>
      <c r="PTM261" s="428"/>
      <c r="PTN261" s="428"/>
      <c r="PTO261" s="428"/>
      <c r="PTP261" s="428"/>
      <c r="PTQ261" s="428"/>
      <c r="PTR261" s="428"/>
      <c r="PTS261" s="428"/>
      <c r="PTT261" s="428"/>
      <c r="PTU261" s="428"/>
      <c r="PTV261" s="428"/>
      <c r="PTW261" s="428"/>
      <c r="PTX261" s="428"/>
      <c r="PTY261" s="428"/>
      <c r="PTZ261" s="428"/>
      <c r="PUA261" s="428"/>
      <c r="PUB261" s="428"/>
      <c r="PUC261" s="428"/>
      <c r="PUD261" s="428"/>
      <c r="PUE261" s="428"/>
      <c r="PUF261" s="428"/>
      <c r="PUG261" s="428"/>
      <c r="PUH261" s="428"/>
      <c r="PUI261" s="428"/>
      <c r="PUJ261" s="428"/>
      <c r="PUK261" s="428"/>
      <c r="PUL261" s="428"/>
      <c r="PUM261" s="428"/>
      <c r="PUN261" s="428"/>
      <c r="PUO261" s="428"/>
      <c r="PUP261" s="428"/>
      <c r="PUQ261" s="428"/>
      <c r="PUR261" s="428"/>
      <c r="PUS261" s="428"/>
      <c r="PUT261" s="428"/>
      <c r="PUU261" s="428"/>
      <c r="PUV261" s="428"/>
      <c r="PUW261" s="428"/>
      <c r="PUX261" s="428"/>
      <c r="PUY261" s="428"/>
      <c r="PUZ261" s="428"/>
      <c r="PVA261" s="428"/>
      <c r="PVB261" s="428"/>
      <c r="PVC261" s="428"/>
      <c r="PVD261" s="428"/>
      <c r="PVE261" s="428"/>
      <c r="PVF261" s="428"/>
      <c r="PVG261" s="428"/>
      <c r="PVH261" s="428"/>
      <c r="PVI261" s="428"/>
      <c r="PVJ261" s="428"/>
      <c r="PVK261" s="428"/>
      <c r="PVL261" s="428"/>
      <c r="PVM261" s="428"/>
      <c r="PVN261" s="428"/>
      <c r="PVO261" s="428"/>
      <c r="PVP261" s="428"/>
      <c r="PVQ261" s="428"/>
      <c r="PVR261" s="428"/>
      <c r="PVS261" s="428"/>
      <c r="PVT261" s="428"/>
      <c r="PVU261" s="428"/>
      <c r="PVV261" s="428"/>
      <c r="PVW261" s="428"/>
      <c r="PVX261" s="428"/>
      <c r="PVY261" s="428"/>
      <c r="PVZ261" s="428"/>
      <c r="PWA261" s="428"/>
      <c r="PWB261" s="428"/>
      <c r="PWC261" s="428"/>
      <c r="PWD261" s="428"/>
      <c r="PWE261" s="428"/>
      <c r="PWF261" s="428"/>
      <c r="PWG261" s="428"/>
      <c r="PWH261" s="428"/>
      <c r="PWI261" s="428"/>
      <c r="PWJ261" s="428"/>
      <c r="PWK261" s="428"/>
      <c r="PWL261" s="428"/>
      <c r="PWM261" s="428"/>
      <c r="PWN261" s="428"/>
      <c r="PWO261" s="428"/>
      <c r="PWP261" s="428"/>
      <c r="PWQ261" s="428"/>
      <c r="PWR261" s="428"/>
      <c r="PWS261" s="428"/>
      <c r="PWT261" s="428"/>
      <c r="PWU261" s="428"/>
      <c r="PWV261" s="428"/>
      <c r="PWW261" s="428"/>
      <c r="PWX261" s="428"/>
      <c r="PWY261" s="428"/>
      <c r="PWZ261" s="428"/>
      <c r="PXA261" s="428"/>
      <c r="PXB261" s="428"/>
      <c r="PXC261" s="428"/>
      <c r="PXD261" s="428"/>
      <c r="PXE261" s="428"/>
      <c r="PXF261" s="428"/>
      <c r="PXG261" s="428"/>
      <c r="PXH261" s="428"/>
      <c r="PXI261" s="428"/>
      <c r="PXJ261" s="428"/>
      <c r="PXK261" s="428"/>
      <c r="PXL261" s="428"/>
      <c r="PXM261" s="428"/>
      <c r="PXN261" s="428"/>
      <c r="PXO261" s="428"/>
      <c r="PXP261" s="428"/>
      <c r="PXQ261" s="428"/>
      <c r="PXR261" s="428"/>
      <c r="PXS261" s="428"/>
      <c r="PXT261" s="428"/>
      <c r="PXU261" s="428"/>
      <c r="PXV261" s="428"/>
      <c r="PXW261" s="428"/>
      <c r="PXX261" s="428"/>
      <c r="PXY261" s="428"/>
      <c r="PXZ261" s="428"/>
      <c r="PYA261" s="428"/>
      <c r="PYB261" s="428"/>
      <c r="PYC261" s="428"/>
      <c r="PYD261" s="428"/>
      <c r="PYE261" s="428"/>
      <c r="PYF261" s="428"/>
      <c r="PYG261" s="428"/>
      <c r="PYH261" s="428"/>
      <c r="PYI261" s="428"/>
      <c r="PYJ261" s="428"/>
      <c r="PYK261" s="428"/>
      <c r="PYL261" s="428"/>
      <c r="PYM261" s="428"/>
      <c r="PYN261" s="428"/>
      <c r="PYO261" s="428"/>
      <c r="PYP261" s="428"/>
      <c r="PYQ261" s="428"/>
      <c r="PYR261" s="428"/>
      <c r="PYS261" s="428"/>
      <c r="PYT261" s="428"/>
      <c r="PYU261" s="428"/>
      <c r="PYV261" s="428"/>
      <c r="PYW261" s="428"/>
      <c r="PYX261" s="428"/>
      <c r="PYY261" s="428"/>
      <c r="PYZ261" s="428"/>
      <c r="PZA261" s="428"/>
      <c r="PZB261" s="428"/>
      <c r="PZC261" s="428"/>
      <c r="PZD261" s="428"/>
      <c r="PZE261" s="428"/>
      <c r="PZF261" s="428"/>
      <c r="PZG261" s="428"/>
      <c r="PZH261" s="428"/>
      <c r="PZI261" s="428"/>
      <c r="PZJ261" s="428"/>
      <c r="PZK261" s="428"/>
      <c r="PZL261" s="428"/>
      <c r="PZM261" s="428"/>
      <c r="PZN261" s="428"/>
      <c r="PZO261" s="428"/>
      <c r="PZP261" s="428"/>
      <c r="PZQ261" s="428"/>
      <c r="PZR261" s="428"/>
      <c r="PZS261" s="428"/>
      <c r="PZT261" s="428"/>
      <c r="PZU261" s="428"/>
      <c r="PZV261" s="428"/>
      <c r="PZW261" s="428"/>
      <c r="PZX261" s="428"/>
      <c r="PZY261" s="428"/>
      <c r="PZZ261" s="428"/>
      <c r="QAA261" s="428"/>
      <c r="QAB261" s="428"/>
      <c r="QAC261" s="428"/>
      <c r="QAD261" s="428"/>
      <c r="QAE261" s="428"/>
      <c r="QAF261" s="428"/>
      <c r="QAG261" s="428"/>
      <c r="QAH261" s="428"/>
      <c r="QAI261" s="428"/>
      <c r="QAJ261" s="428"/>
      <c r="QAK261" s="428"/>
      <c r="QAL261" s="428"/>
      <c r="QAM261" s="428"/>
      <c r="QAN261" s="428"/>
      <c r="QAO261" s="428"/>
      <c r="QAP261" s="428"/>
      <c r="QAQ261" s="428"/>
      <c r="QAR261" s="428"/>
      <c r="QAS261" s="428"/>
      <c r="QAT261" s="428"/>
      <c r="QAU261" s="428"/>
      <c r="QAV261" s="428"/>
      <c r="QAW261" s="428"/>
      <c r="QAX261" s="428"/>
      <c r="QAY261" s="428"/>
      <c r="QAZ261" s="428"/>
      <c r="QBA261" s="428"/>
      <c r="QBB261" s="428"/>
      <c r="QBC261" s="428"/>
      <c r="QBD261" s="428"/>
      <c r="QBE261" s="428"/>
      <c r="QBF261" s="428"/>
      <c r="QBG261" s="428"/>
      <c r="QBH261" s="428"/>
      <c r="QBI261" s="428"/>
      <c r="QBJ261" s="428"/>
      <c r="QBK261" s="428"/>
      <c r="QBL261" s="428"/>
      <c r="QBM261" s="428"/>
      <c r="QBN261" s="428"/>
      <c r="QBO261" s="428"/>
      <c r="QBP261" s="428"/>
      <c r="QBQ261" s="428"/>
      <c r="QBR261" s="428"/>
      <c r="QBS261" s="428"/>
      <c r="QBT261" s="428"/>
      <c r="QBU261" s="428"/>
      <c r="QBV261" s="428"/>
      <c r="QBW261" s="428"/>
      <c r="QBX261" s="428"/>
      <c r="QBY261" s="428"/>
      <c r="QBZ261" s="428"/>
      <c r="QCA261" s="428"/>
      <c r="QCB261" s="428"/>
      <c r="QCC261" s="428"/>
      <c r="QCD261" s="428"/>
      <c r="QCE261" s="428"/>
      <c r="QCF261" s="428"/>
      <c r="QCG261" s="428"/>
      <c r="QCH261" s="428"/>
      <c r="QCI261" s="428"/>
      <c r="QCJ261" s="428"/>
      <c r="QCK261" s="428"/>
      <c r="QCL261" s="428"/>
      <c r="QCM261" s="428"/>
      <c r="QCN261" s="428"/>
      <c r="QCO261" s="428"/>
      <c r="QCP261" s="428"/>
      <c r="QCQ261" s="428"/>
      <c r="QCR261" s="428"/>
      <c r="QCS261" s="428"/>
      <c r="QCT261" s="428"/>
      <c r="QCU261" s="428"/>
      <c r="QCV261" s="428"/>
      <c r="QCW261" s="428"/>
      <c r="QCX261" s="428"/>
      <c r="QCY261" s="428"/>
      <c r="QCZ261" s="428"/>
      <c r="QDA261" s="428"/>
      <c r="QDB261" s="428"/>
      <c r="QDC261" s="428"/>
      <c r="QDD261" s="428"/>
      <c r="QDE261" s="428"/>
      <c r="QDF261" s="428"/>
      <c r="QDG261" s="428"/>
      <c r="QDH261" s="428"/>
      <c r="QDI261" s="428"/>
      <c r="QDJ261" s="428"/>
      <c r="QDK261" s="428"/>
      <c r="QDL261" s="428"/>
      <c r="QDM261" s="428"/>
      <c r="QDN261" s="428"/>
      <c r="QDO261" s="428"/>
      <c r="QDP261" s="428"/>
      <c r="QDQ261" s="428"/>
      <c r="QDR261" s="428"/>
      <c r="QDS261" s="428"/>
      <c r="QDT261" s="428"/>
      <c r="QDU261" s="428"/>
      <c r="QDV261" s="428"/>
      <c r="QDW261" s="428"/>
      <c r="QDX261" s="428"/>
      <c r="QDY261" s="428"/>
      <c r="QDZ261" s="428"/>
      <c r="QEA261" s="428"/>
      <c r="QEB261" s="428"/>
      <c r="QEC261" s="428"/>
      <c r="QED261" s="428"/>
      <c r="QEE261" s="428"/>
      <c r="QEF261" s="428"/>
      <c r="QEG261" s="428"/>
      <c r="QEH261" s="428"/>
      <c r="QEI261" s="428"/>
      <c r="QEJ261" s="428"/>
      <c r="QEK261" s="428"/>
      <c r="QEL261" s="428"/>
      <c r="QEM261" s="428"/>
      <c r="QEN261" s="428"/>
      <c r="QEO261" s="428"/>
      <c r="QEP261" s="428"/>
      <c r="QEQ261" s="428"/>
      <c r="QER261" s="428"/>
      <c r="QES261" s="428"/>
      <c r="QET261" s="428"/>
      <c r="QEU261" s="428"/>
      <c r="QEV261" s="428"/>
      <c r="QEW261" s="428"/>
      <c r="QEX261" s="428"/>
      <c r="QEY261" s="428"/>
      <c r="QEZ261" s="428"/>
      <c r="QFA261" s="428"/>
      <c r="QFB261" s="428"/>
      <c r="QFC261" s="428"/>
      <c r="QFD261" s="428"/>
      <c r="QFE261" s="428"/>
      <c r="QFF261" s="428"/>
      <c r="QFG261" s="428"/>
      <c r="QFH261" s="428"/>
      <c r="QFI261" s="428"/>
      <c r="QFJ261" s="428"/>
      <c r="QFK261" s="428"/>
      <c r="QFL261" s="428"/>
      <c r="QFM261" s="428"/>
      <c r="QFN261" s="428"/>
      <c r="QFO261" s="428"/>
      <c r="QFP261" s="428"/>
      <c r="QFQ261" s="428"/>
      <c r="QFR261" s="428"/>
      <c r="QFS261" s="428"/>
      <c r="QFT261" s="428"/>
      <c r="QFU261" s="428"/>
      <c r="QFV261" s="428"/>
      <c r="QFW261" s="428"/>
      <c r="QFX261" s="428"/>
      <c r="QFY261" s="428"/>
      <c r="QFZ261" s="428"/>
      <c r="QGA261" s="428"/>
      <c r="QGB261" s="428"/>
      <c r="QGC261" s="428"/>
      <c r="QGD261" s="428"/>
      <c r="QGE261" s="428"/>
      <c r="QGF261" s="428"/>
      <c r="QGG261" s="428"/>
      <c r="QGH261" s="428"/>
      <c r="QGI261" s="428"/>
      <c r="QGJ261" s="428"/>
      <c r="QGK261" s="428"/>
      <c r="QGL261" s="428"/>
      <c r="QGM261" s="428"/>
      <c r="QGN261" s="428"/>
      <c r="QGO261" s="428"/>
      <c r="QGP261" s="428"/>
      <c r="QGQ261" s="428"/>
      <c r="QGR261" s="428"/>
      <c r="QGS261" s="428"/>
      <c r="QGT261" s="428"/>
      <c r="QGU261" s="428"/>
      <c r="QGV261" s="428"/>
      <c r="QGW261" s="428"/>
      <c r="QGX261" s="428"/>
      <c r="QGY261" s="428"/>
      <c r="QGZ261" s="428"/>
      <c r="QHA261" s="428"/>
      <c r="QHB261" s="428"/>
      <c r="QHC261" s="428"/>
      <c r="QHD261" s="428"/>
      <c r="QHE261" s="428"/>
      <c r="QHF261" s="428"/>
      <c r="QHG261" s="428"/>
      <c r="QHH261" s="428"/>
      <c r="QHI261" s="428"/>
      <c r="QHJ261" s="428"/>
      <c r="QHK261" s="428"/>
      <c r="QHL261" s="428"/>
      <c r="QHM261" s="428"/>
      <c r="QHN261" s="428"/>
      <c r="QHO261" s="428"/>
      <c r="QHP261" s="428"/>
      <c r="QHQ261" s="428"/>
      <c r="QHR261" s="428"/>
      <c r="QHS261" s="428"/>
      <c r="QHT261" s="428"/>
      <c r="QHU261" s="428"/>
      <c r="QHV261" s="428"/>
      <c r="QHW261" s="428"/>
      <c r="QHX261" s="428"/>
      <c r="QHY261" s="428"/>
      <c r="QHZ261" s="428"/>
      <c r="QIA261" s="428"/>
      <c r="QIB261" s="428"/>
      <c r="QIC261" s="428"/>
      <c r="QID261" s="428"/>
      <c r="QIE261" s="428"/>
      <c r="QIF261" s="428"/>
      <c r="QIG261" s="428"/>
      <c r="QIH261" s="428"/>
      <c r="QII261" s="428"/>
      <c r="QIJ261" s="428"/>
      <c r="QIK261" s="428"/>
      <c r="QIL261" s="428"/>
      <c r="QIM261" s="428"/>
      <c r="QIN261" s="428"/>
      <c r="QIO261" s="428"/>
      <c r="QIP261" s="428"/>
      <c r="QIQ261" s="428"/>
      <c r="QIR261" s="428"/>
      <c r="QIS261" s="428"/>
      <c r="QIT261" s="428"/>
      <c r="QIU261" s="428"/>
      <c r="QIV261" s="428"/>
      <c r="QIW261" s="428"/>
      <c r="QIX261" s="428"/>
      <c r="QIY261" s="428"/>
      <c r="QIZ261" s="428"/>
      <c r="QJA261" s="428"/>
      <c r="QJB261" s="428"/>
      <c r="QJC261" s="428"/>
      <c r="QJD261" s="428"/>
      <c r="QJE261" s="428"/>
      <c r="QJF261" s="428"/>
      <c r="QJG261" s="428"/>
      <c r="QJH261" s="428"/>
      <c r="QJI261" s="428"/>
      <c r="QJJ261" s="428"/>
      <c r="QJK261" s="428"/>
      <c r="QJL261" s="428"/>
      <c r="QJM261" s="428"/>
      <c r="QJN261" s="428"/>
      <c r="QJO261" s="428"/>
      <c r="QJP261" s="428"/>
      <c r="QJQ261" s="428"/>
      <c r="QJR261" s="428"/>
      <c r="QJS261" s="428"/>
      <c r="QJT261" s="428"/>
      <c r="QJU261" s="428"/>
      <c r="QJV261" s="428"/>
      <c r="QJW261" s="428"/>
      <c r="QJX261" s="428"/>
      <c r="QJY261" s="428"/>
      <c r="QJZ261" s="428"/>
      <c r="QKA261" s="428"/>
      <c r="QKB261" s="428"/>
      <c r="QKC261" s="428"/>
      <c r="QKD261" s="428"/>
      <c r="QKE261" s="428"/>
      <c r="QKF261" s="428"/>
      <c r="QKG261" s="428"/>
      <c r="QKH261" s="428"/>
      <c r="QKI261" s="428"/>
      <c r="QKJ261" s="428"/>
      <c r="QKK261" s="428"/>
      <c r="QKL261" s="428"/>
      <c r="QKM261" s="428"/>
      <c r="QKN261" s="428"/>
      <c r="QKO261" s="428"/>
      <c r="QKP261" s="428"/>
      <c r="QKQ261" s="428"/>
      <c r="QKR261" s="428"/>
      <c r="QKS261" s="428"/>
      <c r="QKT261" s="428"/>
      <c r="QKU261" s="428"/>
      <c r="QKV261" s="428"/>
      <c r="QKW261" s="428"/>
      <c r="QKX261" s="428"/>
      <c r="QKY261" s="428"/>
      <c r="QKZ261" s="428"/>
      <c r="QLA261" s="428"/>
      <c r="QLB261" s="428"/>
      <c r="QLC261" s="428"/>
      <c r="QLD261" s="428"/>
      <c r="QLE261" s="428"/>
      <c r="QLF261" s="428"/>
      <c r="QLG261" s="428"/>
      <c r="QLH261" s="428"/>
      <c r="QLI261" s="428"/>
      <c r="QLJ261" s="428"/>
      <c r="QLK261" s="428"/>
      <c r="QLL261" s="428"/>
      <c r="QLM261" s="428"/>
      <c r="QLN261" s="428"/>
      <c r="QLO261" s="428"/>
      <c r="QLP261" s="428"/>
      <c r="QLQ261" s="428"/>
      <c r="QLR261" s="428"/>
      <c r="QLS261" s="428"/>
      <c r="QLT261" s="428"/>
      <c r="QLU261" s="428"/>
      <c r="QLV261" s="428"/>
      <c r="QLW261" s="428"/>
      <c r="QLX261" s="428"/>
      <c r="QLY261" s="428"/>
      <c r="QLZ261" s="428"/>
      <c r="QMA261" s="428"/>
      <c r="QMB261" s="428"/>
      <c r="QMC261" s="428"/>
      <c r="QMD261" s="428"/>
      <c r="QME261" s="428"/>
      <c r="QMF261" s="428"/>
      <c r="QMG261" s="428"/>
      <c r="QMH261" s="428"/>
      <c r="QMI261" s="428"/>
      <c r="QMJ261" s="428"/>
      <c r="QMK261" s="428"/>
      <c r="QML261" s="428"/>
      <c r="QMM261" s="428"/>
      <c r="QMN261" s="428"/>
      <c r="QMO261" s="428"/>
      <c r="QMP261" s="428"/>
      <c r="QMQ261" s="428"/>
      <c r="QMR261" s="428"/>
      <c r="QMS261" s="428"/>
      <c r="QMT261" s="428"/>
      <c r="QMU261" s="428"/>
      <c r="QMV261" s="428"/>
      <c r="QMW261" s="428"/>
      <c r="QMX261" s="428"/>
      <c r="QMY261" s="428"/>
      <c r="QMZ261" s="428"/>
      <c r="QNA261" s="428"/>
      <c r="QNB261" s="428"/>
      <c r="QNC261" s="428"/>
      <c r="QND261" s="428"/>
      <c r="QNE261" s="428"/>
      <c r="QNF261" s="428"/>
      <c r="QNG261" s="428"/>
      <c r="QNH261" s="428"/>
      <c r="QNI261" s="428"/>
      <c r="QNJ261" s="428"/>
      <c r="QNK261" s="428"/>
      <c r="QNL261" s="428"/>
      <c r="QNM261" s="428"/>
      <c r="QNN261" s="428"/>
      <c r="QNO261" s="428"/>
      <c r="QNP261" s="428"/>
      <c r="QNQ261" s="428"/>
      <c r="QNR261" s="428"/>
      <c r="QNS261" s="428"/>
      <c r="QNT261" s="428"/>
      <c r="QNU261" s="428"/>
      <c r="QNV261" s="428"/>
      <c r="QNW261" s="428"/>
      <c r="QNX261" s="428"/>
      <c r="QNY261" s="428"/>
      <c r="QNZ261" s="428"/>
      <c r="QOA261" s="428"/>
      <c r="QOB261" s="428"/>
      <c r="QOC261" s="428"/>
      <c r="QOD261" s="428"/>
      <c r="QOE261" s="428"/>
      <c r="QOF261" s="428"/>
      <c r="QOG261" s="428"/>
      <c r="QOH261" s="428"/>
      <c r="QOI261" s="428"/>
      <c r="QOJ261" s="428"/>
      <c r="QOK261" s="428"/>
      <c r="QOL261" s="428"/>
      <c r="QOM261" s="428"/>
      <c r="QON261" s="428"/>
      <c r="QOO261" s="428"/>
      <c r="QOP261" s="428"/>
      <c r="QOQ261" s="428"/>
      <c r="QOR261" s="428"/>
      <c r="QOS261" s="428"/>
      <c r="QOT261" s="428"/>
      <c r="QOU261" s="428"/>
      <c r="QOV261" s="428"/>
      <c r="QOW261" s="428"/>
      <c r="QOX261" s="428"/>
      <c r="QOY261" s="428"/>
      <c r="QOZ261" s="428"/>
      <c r="QPA261" s="428"/>
      <c r="QPB261" s="428"/>
      <c r="QPC261" s="428"/>
      <c r="QPD261" s="428"/>
      <c r="QPE261" s="428"/>
      <c r="QPF261" s="428"/>
      <c r="QPG261" s="428"/>
      <c r="QPH261" s="428"/>
      <c r="QPI261" s="428"/>
      <c r="QPJ261" s="428"/>
      <c r="QPK261" s="428"/>
      <c r="QPL261" s="428"/>
      <c r="QPM261" s="428"/>
      <c r="QPN261" s="428"/>
      <c r="QPO261" s="428"/>
      <c r="QPP261" s="428"/>
      <c r="QPQ261" s="428"/>
      <c r="QPR261" s="428"/>
      <c r="QPS261" s="428"/>
      <c r="QPT261" s="428"/>
      <c r="QPU261" s="428"/>
      <c r="QPV261" s="428"/>
      <c r="QPW261" s="428"/>
      <c r="QPX261" s="428"/>
      <c r="QPY261" s="428"/>
      <c r="QPZ261" s="428"/>
      <c r="QQA261" s="428"/>
      <c r="QQB261" s="428"/>
      <c r="QQC261" s="428"/>
      <c r="QQD261" s="428"/>
      <c r="QQE261" s="428"/>
      <c r="QQF261" s="428"/>
      <c r="QQG261" s="428"/>
      <c r="QQH261" s="428"/>
      <c r="QQI261" s="428"/>
      <c r="QQJ261" s="428"/>
      <c r="QQK261" s="428"/>
      <c r="QQL261" s="428"/>
      <c r="QQM261" s="428"/>
      <c r="QQN261" s="428"/>
      <c r="QQO261" s="428"/>
      <c r="QQP261" s="428"/>
      <c r="QQQ261" s="428"/>
      <c r="QQR261" s="428"/>
      <c r="QQS261" s="428"/>
      <c r="QQT261" s="428"/>
      <c r="QQU261" s="428"/>
      <c r="QQV261" s="428"/>
      <c r="QQW261" s="428"/>
      <c r="QQX261" s="428"/>
      <c r="QQY261" s="428"/>
      <c r="QQZ261" s="428"/>
      <c r="QRA261" s="428"/>
      <c r="QRB261" s="428"/>
      <c r="QRC261" s="428"/>
      <c r="QRD261" s="428"/>
      <c r="QRE261" s="428"/>
      <c r="QRF261" s="428"/>
      <c r="QRG261" s="428"/>
      <c r="QRH261" s="428"/>
      <c r="QRI261" s="428"/>
      <c r="QRJ261" s="428"/>
      <c r="QRK261" s="428"/>
      <c r="QRL261" s="428"/>
      <c r="QRM261" s="428"/>
      <c r="QRN261" s="428"/>
      <c r="QRO261" s="428"/>
      <c r="QRP261" s="428"/>
      <c r="QRQ261" s="428"/>
      <c r="QRR261" s="428"/>
      <c r="QRS261" s="428"/>
      <c r="QRT261" s="428"/>
      <c r="QRU261" s="428"/>
      <c r="QRV261" s="428"/>
      <c r="QRW261" s="428"/>
      <c r="QRX261" s="428"/>
      <c r="QRY261" s="428"/>
      <c r="QRZ261" s="428"/>
      <c r="QSA261" s="428"/>
      <c r="QSB261" s="428"/>
      <c r="QSC261" s="428"/>
      <c r="QSD261" s="428"/>
      <c r="QSE261" s="428"/>
      <c r="QSF261" s="428"/>
      <c r="QSG261" s="428"/>
      <c r="QSH261" s="428"/>
      <c r="QSI261" s="428"/>
      <c r="QSJ261" s="428"/>
      <c r="QSK261" s="428"/>
      <c r="QSL261" s="428"/>
      <c r="QSM261" s="428"/>
      <c r="QSN261" s="428"/>
      <c r="QSO261" s="428"/>
      <c r="QSP261" s="428"/>
      <c r="QSQ261" s="428"/>
      <c r="QSR261" s="428"/>
      <c r="QSS261" s="428"/>
      <c r="QST261" s="428"/>
      <c r="QSU261" s="428"/>
      <c r="QSV261" s="428"/>
      <c r="QSW261" s="428"/>
      <c r="QSX261" s="428"/>
      <c r="QSY261" s="428"/>
      <c r="QSZ261" s="428"/>
      <c r="QTA261" s="428"/>
      <c r="QTB261" s="428"/>
      <c r="QTC261" s="428"/>
      <c r="QTD261" s="428"/>
      <c r="QTE261" s="428"/>
      <c r="QTF261" s="428"/>
      <c r="QTG261" s="428"/>
      <c r="QTH261" s="428"/>
      <c r="QTI261" s="428"/>
      <c r="QTJ261" s="428"/>
      <c r="QTK261" s="428"/>
      <c r="QTL261" s="428"/>
      <c r="QTM261" s="428"/>
      <c r="QTN261" s="428"/>
      <c r="QTO261" s="428"/>
      <c r="QTP261" s="428"/>
      <c r="QTQ261" s="428"/>
      <c r="QTR261" s="428"/>
      <c r="QTS261" s="428"/>
      <c r="QTT261" s="428"/>
      <c r="QTU261" s="428"/>
      <c r="QTV261" s="428"/>
      <c r="QTW261" s="428"/>
      <c r="QTX261" s="428"/>
      <c r="QTY261" s="428"/>
      <c r="QTZ261" s="428"/>
      <c r="QUA261" s="428"/>
      <c r="QUB261" s="428"/>
      <c r="QUC261" s="428"/>
      <c r="QUD261" s="428"/>
      <c r="QUE261" s="428"/>
      <c r="QUF261" s="428"/>
      <c r="QUG261" s="428"/>
      <c r="QUH261" s="428"/>
      <c r="QUI261" s="428"/>
      <c r="QUJ261" s="428"/>
      <c r="QUK261" s="428"/>
      <c r="QUL261" s="428"/>
      <c r="QUM261" s="428"/>
      <c r="QUN261" s="428"/>
      <c r="QUO261" s="428"/>
      <c r="QUP261" s="428"/>
      <c r="QUQ261" s="428"/>
      <c r="QUR261" s="428"/>
      <c r="QUS261" s="428"/>
      <c r="QUT261" s="428"/>
      <c r="QUU261" s="428"/>
      <c r="QUV261" s="428"/>
      <c r="QUW261" s="428"/>
      <c r="QUX261" s="428"/>
      <c r="QUY261" s="428"/>
      <c r="QUZ261" s="428"/>
      <c r="QVA261" s="428"/>
      <c r="QVB261" s="428"/>
      <c r="QVC261" s="428"/>
      <c r="QVD261" s="428"/>
      <c r="QVE261" s="428"/>
      <c r="QVF261" s="428"/>
      <c r="QVG261" s="428"/>
      <c r="QVH261" s="428"/>
      <c r="QVI261" s="428"/>
      <c r="QVJ261" s="428"/>
      <c r="QVK261" s="428"/>
      <c r="QVL261" s="428"/>
      <c r="QVM261" s="428"/>
      <c r="QVN261" s="428"/>
      <c r="QVO261" s="428"/>
      <c r="QVP261" s="428"/>
      <c r="QVQ261" s="428"/>
      <c r="QVR261" s="428"/>
      <c r="QVS261" s="428"/>
      <c r="QVT261" s="428"/>
      <c r="QVU261" s="428"/>
      <c r="QVV261" s="428"/>
      <c r="QVW261" s="428"/>
      <c r="QVX261" s="428"/>
      <c r="QVY261" s="428"/>
      <c r="QVZ261" s="428"/>
      <c r="QWA261" s="428"/>
      <c r="QWB261" s="428"/>
      <c r="QWC261" s="428"/>
      <c r="QWD261" s="428"/>
      <c r="QWE261" s="428"/>
      <c r="QWF261" s="428"/>
      <c r="QWG261" s="428"/>
      <c r="QWH261" s="428"/>
      <c r="QWI261" s="428"/>
      <c r="QWJ261" s="428"/>
      <c r="QWK261" s="428"/>
      <c r="QWL261" s="428"/>
      <c r="QWM261" s="428"/>
      <c r="QWN261" s="428"/>
      <c r="QWO261" s="428"/>
      <c r="QWP261" s="428"/>
      <c r="QWQ261" s="428"/>
      <c r="QWR261" s="428"/>
      <c r="QWS261" s="428"/>
      <c r="QWT261" s="428"/>
      <c r="QWU261" s="428"/>
      <c r="QWV261" s="428"/>
      <c r="QWW261" s="428"/>
      <c r="QWX261" s="428"/>
      <c r="QWY261" s="428"/>
      <c r="QWZ261" s="428"/>
      <c r="QXA261" s="428"/>
      <c r="QXB261" s="428"/>
      <c r="QXC261" s="428"/>
      <c r="QXD261" s="428"/>
      <c r="QXE261" s="428"/>
      <c r="QXF261" s="428"/>
      <c r="QXG261" s="428"/>
      <c r="QXH261" s="428"/>
      <c r="QXI261" s="428"/>
      <c r="QXJ261" s="428"/>
      <c r="QXK261" s="428"/>
      <c r="QXL261" s="428"/>
      <c r="QXM261" s="428"/>
      <c r="QXN261" s="428"/>
      <c r="QXO261" s="428"/>
      <c r="QXP261" s="428"/>
      <c r="QXQ261" s="428"/>
      <c r="QXR261" s="428"/>
      <c r="QXS261" s="428"/>
      <c r="QXT261" s="428"/>
      <c r="QXU261" s="428"/>
      <c r="QXV261" s="428"/>
      <c r="QXW261" s="428"/>
      <c r="QXX261" s="428"/>
      <c r="QXY261" s="428"/>
      <c r="QXZ261" s="428"/>
      <c r="QYA261" s="428"/>
      <c r="QYB261" s="428"/>
      <c r="QYC261" s="428"/>
      <c r="QYD261" s="428"/>
      <c r="QYE261" s="428"/>
      <c r="QYF261" s="428"/>
      <c r="QYG261" s="428"/>
      <c r="QYH261" s="428"/>
      <c r="QYI261" s="428"/>
      <c r="QYJ261" s="428"/>
      <c r="QYK261" s="428"/>
      <c r="QYL261" s="428"/>
      <c r="QYM261" s="428"/>
      <c r="QYN261" s="428"/>
      <c r="QYO261" s="428"/>
      <c r="QYP261" s="428"/>
      <c r="QYQ261" s="428"/>
      <c r="QYR261" s="428"/>
      <c r="QYS261" s="428"/>
      <c r="QYT261" s="428"/>
      <c r="QYU261" s="428"/>
      <c r="QYV261" s="428"/>
      <c r="QYW261" s="428"/>
      <c r="QYX261" s="428"/>
      <c r="QYY261" s="428"/>
      <c r="QYZ261" s="428"/>
      <c r="QZA261" s="428"/>
      <c r="QZB261" s="428"/>
      <c r="QZC261" s="428"/>
      <c r="QZD261" s="428"/>
      <c r="QZE261" s="428"/>
      <c r="QZF261" s="428"/>
      <c r="QZG261" s="428"/>
      <c r="QZH261" s="428"/>
      <c r="QZI261" s="428"/>
      <c r="QZJ261" s="428"/>
      <c r="QZK261" s="428"/>
      <c r="QZL261" s="428"/>
      <c r="QZM261" s="428"/>
      <c r="QZN261" s="428"/>
      <c r="QZO261" s="428"/>
      <c r="QZP261" s="428"/>
      <c r="QZQ261" s="428"/>
      <c r="QZR261" s="428"/>
      <c r="QZS261" s="428"/>
      <c r="QZT261" s="428"/>
      <c r="QZU261" s="428"/>
      <c r="QZV261" s="428"/>
      <c r="QZW261" s="428"/>
      <c r="QZX261" s="428"/>
      <c r="QZY261" s="428"/>
      <c r="QZZ261" s="428"/>
      <c r="RAA261" s="428"/>
      <c r="RAB261" s="428"/>
      <c r="RAC261" s="428"/>
      <c r="RAD261" s="428"/>
      <c r="RAE261" s="428"/>
      <c r="RAF261" s="428"/>
      <c r="RAG261" s="428"/>
      <c r="RAH261" s="428"/>
      <c r="RAI261" s="428"/>
      <c r="RAJ261" s="428"/>
      <c r="RAK261" s="428"/>
      <c r="RAL261" s="428"/>
      <c r="RAM261" s="428"/>
      <c r="RAN261" s="428"/>
      <c r="RAO261" s="428"/>
      <c r="RAP261" s="428"/>
      <c r="RAQ261" s="428"/>
      <c r="RAR261" s="428"/>
      <c r="RAS261" s="428"/>
      <c r="RAT261" s="428"/>
      <c r="RAU261" s="428"/>
      <c r="RAV261" s="428"/>
      <c r="RAW261" s="428"/>
      <c r="RAX261" s="428"/>
      <c r="RAY261" s="428"/>
      <c r="RAZ261" s="428"/>
      <c r="RBA261" s="428"/>
      <c r="RBB261" s="428"/>
      <c r="RBC261" s="428"/>
      <c r="RBD261" s="428"/>
      <c r="RBE261" s="428"/>
      <c r="RBF261" s="428"/>
      <c r="RBG261" s="428"/>
      <c r="RBH261" s="428"/>
      <c r="RBI261" s="428"/>
      <c r="RBJ261" s="428"/>
      <c r="RBK261" s="428"/>
      <c r="RBL261" s="428"/>
      <c r="RBM261" s="428"/>
      <c r="RBN261" s="428"/>
      <c r="RBO261" s="428"/>
      <c r="RBP261" s="428"/>
      <c r="RBQ261" s="428"/>
      <c r="RBR261" s="428"/>
      <c r="RBS261" s="428"/>
      <c r="RBT261" s="428"/>
      <c r="RBU261" s="428"/>
      <c r="RBV261" s="428"/>
      <c r="RBW261" s="428"/>
      <c r="RBX261" s="428"/>
      <c r="RBY261" s="428"/>
      <c r="RBZ261" s="428"/>
      <c r="RCA261" s="428"/>
      <c r="RCB261" s="428"/>
      <c r="RCC261" s="428"/>
      <c r="RCD261" s="428"/>
      <c r="RCE261" s="428"/>
      <c r="RCF261" s="428"/>
      <c r="RCG261" s="428"/>
      <c r="RCH261" s="428"/>
      <c r="RCI261" s="428"/>
      <c r="RCJ261" s="428"/>
      <c r="RCK261" s="428"/>
      <c r="RCL261" s="428"/>
      <c r="RCM261" s="428"/>
      <c r="RCN261" s="428"/>
      <c r="RCO261" s="428"/>
      <c r="RCP261" s="428"/>
      <c r="RCQ261" s="428"/>
      <c r="RCR261" s="428"/>
      <c r="RCS261" s="428"/>
      <c r="RCT261" s="428"/>
      <c r="RCU261" s="428"/>
      <c r="RCV261" s="428"/>
      <c r="RCW261" s="428"/>
      <c r="RCX261" s="428"/>
      <c r="RCY261" s="428"/>
      <c r="RCZ261" s="428"/>
      <c r="RDA261" s="428"/>
      <c r="RDB261" s="428"/>
      <c r="RDC261" s="428"/>
      <c r="RDD261" s="428"/>
      <c r="RDE261" s="428"/>
      <c r="RDF261" s="428"/>
      <c r="RDG261" s="428"/>
      <c r="RDH261" s="428"/>
      <c r="RDI261" s="428"/>
      <c r="RDJ261" s="428"/>
      <c r="RDK261" s="428"/>
      <c r="RDL261" s="428"/>
      <c r="RDM261" s="428"/>
      <c r="RDN261" s="428"/>
      <c r="RDO261" s="428"/>
      <c r="RDP261" s="428"/>
      <c r="RDQ261" s="428"/>
      <c r="RDR261" s="428"/>
      <c r="RDS261" s="428"/>
      <c r="RDT261" s="428"/>
      <c r="RDU261" s="428"/>
      <c r="RDV261" s="428"/>
      <c r="RDW261" s="428"/>
      <c r="RDX261" s="428"/>
      <c r="RDY261" s="428"/>
      <c r="RDZ261" s="428"/>
      <c r="REA261" s="428"/>
      <c r="REB261" s="428"/>
      <c r="REC261" s="428"/>
      <c r="RED261" s="428"/>
      <c r="REE261" s="428"/>
      <c r="REF261" s="428"/>
      <c r="REG261" s="428"/>
      <c r="REH261" s="428"/>
      <c r="REI261" s="428"/>
      <c r="REJ261" s="428"/>
      <c r="REK261" s="428"/>
      <c r="REL261" s="428"/>
      <c r="REM261" s="428"/>
      <c r="REN261" s="428"/>
      <c r="REO261" s="428"/>
      <c r="REP261" s="428"/>
      <c r="REQ261" s="428"/>
      <c r="RER261" s="428"/>
      <c r="RES261" s="428"/>
      <c r="RET261" s="428"/>
      <c r="REU261" s="428"/>
      <c r="REV261" s="428"/>
      <c r="REW261" s="428"/>
      <c r="REX261" s="428"/>
      <c r="REY261" s="428"/>
      <c r="REZ261" s="428"/>
      <c r="RFA261" s="428"/>
      <c r="RFB261" s="428"/>
      <c r="RFC261" s="428"/>
      <c r="RFD261" s="428"/>
      <c r="RFE261" s="428"/>
      <c r="RFF261" s="428"/>
      <c r="RFG261" s="428"/>
      <c r="RFH261" s="428"/>
      <c r="RFI261" s="428"/>
      <c r="RFJ261" s="428"/>
      <c r="RFK261" s="428"/>
      <c r="RFL261" s="428"/>
      <c r="RFM261" s="428"/>
      <c r="RFN261" s="428"/>
      <c r="RFO261" s="428"/>
      <c r="RFP261" s="428"/>
      <c r="RFQ261" s="428"/>
      <c r="RFR261" s="428"/>
      <c r="RFS261" s="428"/>
      <c r="RFT261" s="428"/>
      <c r="RFU261" s="428"/>
      <c r="RFV261" s="428"/>
      <c r="RFW261" s="428"/>
      <c r="RFX261" s="428"/>
      <c r="RFY261" s="428"/>
      <c r="RFZ261" s="428"/>
      <c r="RGA261" s="428"/>
      <c r="RGB261" s="428"/>
      <c r="RGC261" s="428"/>
      <c r="RGD261" s="428"/>
      <c r="RGE261" s="428"/>
      <c r="RGF261" s="428"/>
      <c r="RGG261" s="428"/>
      <c r="RGH261" s="428"/>
      <c r="RGI261" s="428"/>
      <c r="RGJ261" s="428"/>
      <c r="RGK261" s="428"/>
      <c r="RGL261" s="428"/>
      <c r="RGM261" s="428"/>
      <c r="RGN261" s="428"/>
      <c r="RGO261" s="428"/>
      <c r="RGP261" s="428"/>
      <c r="RGQ261" s="428"/>
      <c r="RGR261" s="428"/>
      <c r="RGS261" s="428"/>
      <c r="RGT261" s="428"/>
      <c r="RGU261" s="428"/>
      <c r="RGV261" s="428"/>
      <c r="RGW261" s="428"/>
      <c r="RGX261" s="428"/>
      <c r="RGY261" s="428"/>
      <c r="RGZ261" s="428"/>
      <c r="RHA261" s="428"/>
      <c r="RHB261" s="428"/>
      <c r="RHC261" s="428"/>
      <c r="RHD261" s="428"/>
      <c r="RHE261" s="428"/>
      <c r="RHF261" s="428"/>
      <c r="RHG261" s="428"/>
      <c r="RHH261" s="428"/>
      <c r="RHI261" s="428"/>
      <c r="RHJ261" s="428"/>
      <c r="RHK261" s="428"/>
      <c r="RHL261" s="428"/>
      <c r="RHM261" s="428"/>
      <c r="RHN261" s="428"/>
      <c r="RHO261" s="428"/>
      <c r="RHP261" s="428"/>
      <c r="RHQ261" s="428"/>
      <c r="RHR261" s="428"/>
      <c r="RHS261" s="428"/>
      <c r="RHT261" s="428"/>
      <c r="RHU261" s="428"/>
      <c r="RHV261" s="428"/>
      <c r="RHW261" s="428"/>
      <c r="RHX261" s="428"/>
      <c r="RHY261" s="428"/>
      <c r="RHZ261" s="428"/>
      <c r="RIA261" s="428"/>
      <c r="RIB261" s="428"/>
      <c r="RIC261" s="428"/>
      <c r="RID261" s="428"/>
      <c r="RIE261" s="428"/>
      <c r="RIF261" s="428"/>
      <c r="RIG261" s="428"/>
      <c r="RIH261" s="428"/>
      <c r="RII261" s="428"/>
      <c r="RIJ261" s="428"/>
      <c r="RIK261" s="428"/>
      <c r="RIL261" s="428"/>
      <c r="RIM261" s="428"/>
      <c r="RIN261" s="428"/>
      <c r="RIO261" s="428"/>
      <c r="RIP261" s="428"/>
      <c r="RIQ261" s="428"/>
      <c r="RIR261" s="428"/>
      <c r="RIS261" s="428"/>
      <c r="RIT261" s="428"/>
      <c r="RIU261" s="428"/>
      <c r="RIV261" s="428"/>
      <c r="RIW261" s="428"/>
      <c r="RIX261" s="428"/>
      <c r="RIY261" s="428"/>
      <c r="RIZ261" s="428"/>
      <c r="RJA261" s="428"/>
      <c r="RJB261" s="428"/>
      <c r="RJC261" s="428"/>
      <c r="RJD261" s="428"/>
      <c r="RJE261" s="428"/>
      <c r="RJF261" s="428"/>
      <c r="RJG261" s="428"/>
      <c r="RJH261" s="428"/>
      <c r="RJI261" s="428"/>
      <c r="RJJ261" s="428"/>
      <c r="RJK261" s="428"/>
      <c r="RJL261" s="428"/>
      <c r="RJM261" s="428"/>
      <c r="RJN261" s="428"/>
      <c r="RJO261" s="428"/>
      <c r="RJP261" s="428"/>
      <c r="RJQ261" s="428"/>
      <c r="RJR261" s="428"/>
      <c r="RJS261" s="428"/>
      <c r="RJT261" s="428"/>
      <c r="RJU261" s="428"/>
      <c r="RJV261" s="428"/>
      <c r="RJW261" s="428"/>
      <c r="RJX261" s="428"/>
      <c r="RJY261" s="428"/>
      <c r="RJZ261" s="428"/>
      <c r="RKA261" s="428"/>
      <c r="RKB261" s="428"/>
      <c r="RKC261" s="428"/>
      <c r="RKD261" s="428"/>
      <c r="RKE261" s="428"/>
      <c r="RKF261" s="428"/>
      <c r="RKG261" s="428"/>
      <c r="RKH261" s="428"/>
      <c r="RKI261" s="428"/>
      <c r="RKJ261" s="428"/>
      <c r="RKK261" s="428"/>
      <c r="RKL261" s="428"/>
      <c r="RKM261" s="428"/>
      <c r="RKN261" s="428"/>
      <c r="RKO261" s="428"/>
      <c r="RKP261" s="428"/>
      <c r="RKQ261" s="428"/>
      <c r="RKR261" s="428"/>
      <c r="RKS261" s="428"/>
      <c r="RKT261" s="428"/>
      <c r="RKU261" s="428"/>
      <c r="RKV261" s="428"/>
      <c r="RKW261" s="428"/>
      <c r="RKX261" s="428"/>
      <c r="RKY261" s="428"/>
      <c r="RKZ261" s="428"/>
      <c r="RLA261" s="428"/>
      <c r="RLB261" s="428"/>
      <c r="RLC261" s="428"/>
      <c r="RLD261" s="428"/>
      <c r="RLE261" s="428"/>
      <c r="RLF261" s="428"/>
      <c r="RLG261" s="428"/>
      <c r="RLH261" s="428"/>
      <c r="RLI261" s="428"/>
      <c r="RLJ261" s="428"/>
      <c r="RLK261" s="428"/>
      <c r="RLL261" s="428"/>
      <c r="RLM261" s="428"/>
      <c r="RLN261" s="428"/>
      <c r="RLO261" s="428"/>
      <c r="RLP261" s="428"/>
      <c r="RLQ261" s="428"/>
      <c r="RLR261" s="428"/>
      <c r="RLS261" s="428"/>
      <c r="RLT261" s="428"/>
      <c r="RLU261" s="428"/>
      <c r="RLV261" s="428"/>
      <c r="RLW261" s="428"/>
      <c r="RLX261" s="428"/>
      <c r="RLY261" s="428"/>
      <c r="RLZ261" s="428"/>
      <c r="RMA261" s="428"/>
      <c r="RMB261" s="428"/>
      <c r="RMC261" s="428"/>
      <c r="RMD261" s="428"/>
      <c r="RME261" s="428"/>
      <c r="RMF261" s="428"/>
      <c r="RMG261" s="428"/>
      <c r="RMH261" s="428"/>
      <c r="RMI261" s="428"/>
      <c r="RMJ261" s="428"/>
      <c r="RMK261" s="428"/>
      <c r="RML261" s="428"/>
      <c r="RMM261" s="428"/>
      <c r="RMN261" s="428"/>
      <c r="RMO261" s="428"/>
      <c r="RMP261" s="428"/>
      <c r="RMQ261" s="428"/>
      <c r="RMR261" s="428"/>
      <c r="RMS261" s="428"/>
      <c r="RMT261" s="428"/>
      <c r="RMU261" s="428"/>
      <c r="RMV261" s="428"/>
      <c r="RMW261" s="428"/>
      <c r="RMX261" s="428"/>
      <c r="RMY261" s="428"/>
      <c r="RMZ261" s="428"/>
      <c r="RNA261" s="428"/>
      <c r="RNB261" s="428"/>
      <c r="RNC261" s="428"/>
      <c r="RND261" s="428"/>
      <c r="RNE261" s="428"/>
      <c r="RNF261" s="428"/>
      <c r="RNG261" s="428"/>
      <c r="RNH261" s="428"/>
      <c r="RNI261" s="428"/>
      <c r="RNJ261" s="428"/>
      <c r="RNK261" s="428"/>
      <c r="RNL261" s="428"/>
      <c r="RNM261" s="428"/>
      <c r="RNN261" s="428"/>
      <c r="RNO261" s="428"/>
      <c r="RNP261" s="428"/>
      <c r="RNQ261" s="428"/>
      <c r="RNR261" s="428"/>
      <c r="RNS261" s="428"/>
      <c r="RNT261" s="428"/>
      <c r="RNU261" s="428"/>
      <c r="RNV261" s="428"/>
      <c r="RNW261" s="428"/>
      <c r="RNX261" s="428"/>
      <c r="RNY261" s="428"/>
      <c r="RNZ261" s="428"/>
      <c r="ROA261" s="428"/>
      <c r="ROB261" s="428"/>
      <c r="ROC261" s="428"/>
      <c r="ROD261" s="428"/>
      <c r="ROE261" s="428"/>
      <c r="ROF261" s="428"/>
      <c r="ROG261" s="428"/>
      <c r="ROH261" s="428"/>
      <c r="ROI261" s="428"/>
      <c r="ROJ261" s="428"/>
      <c r="ROK261" s="428"/>
      <c r="ROL261" s="428"/>
      <c r="ROM261" s="428"/>
      <c r="RON261" s="428"/>
      <c r="ROO261" s="428"/>
      <c r="ROP261" s="428"/>
      <c r="ROQ261" s="428"/>
      <c r="ROR261" s="428"/>
      <c r="ROS261" s="428"/>
      <c r="ROT261" s="428"/>
      <c r="ROU261" s="428"/>
      <c r="ROV261" s="428"/>
      <c r="ROW261" s="428"/>
      <c r="ROX261" s="428"/>
      <c r="ROY261" s="428"/>
      <c r="ROZ261" s="428"/>
      <c r="RPA261" s="428"/>
      <c r="RPB261" s="428"/>
      <c r="RPC261" s="428"/>
      <c r="RPD261" s="428"/>
      <c r="RPE261" s="428"/>
      <c r="RPF261" s="428"/>
      <c r="RPG261" s="428"/>
      <c r="RPH261" s="428"/>
      <c r="RPI261" s="428"/>
      <c r="RPJ261" s="428"/>
      <c r="RPK261" s="428"/>
      <c r="RPL261" s="428"/>
      <c r="RPM261" s="428"/>
      <c r="RPN261" s="428"/>
      <c r="RPO261" s="428"/>
      <c r="RPP261" s="428"/>
      <c r="RPQ261" s="428"/>
      <c r="RPR261" s="428"/>
      <c r="RPS261" s="428"/>
      <c r="RPT261" s="428"/>
      <c r="RPU261" s="428"/>
      <c r="RPV261" s="428"/>
      <c r="RPW261" s="428"/>
      <c r="RPX261" s="428"/>
      <c r="RPY261" s="428"/>
      <c r="RPZ261" s="428"/>
      <c r="RQA261" s="428"/>
      <c r="RQB261" s="428"/>
      <c r="RQC261" s="428"/>
      <c r="RQD261" s="428"/>
      <c r="RQE261" s="428"/>
      <c r="RQF261" s="428"/>
      <c r="RQG261" s="428"/>
      <c r="RQH261" s="428"/>
      <c r="RQI261" s="428"/>
      <c r="RQJ261" s="428"/>
      <c r="RQK261" s="428"/>
      <c r="RQL261" s="428"/>
      <c r="RQM261" s="428"/>
      <c r="RQN261" s="428"/>
      <c r="RQO261" s="428"/>
      <c r="RQP261" s="428"/>
      <c r="RQQ261" s="428"/>
      <c r="RQR261" s="428"/>
      <c r="RQS261" s="428"/>
      <c r="RQT261" s="428"/>
      <c r="RQU261" s="428"/>
      <c r="RQV261" s="428"/>
      <c r="RQW261" s="428"/>
      <c r="RQX261" s="428"/>
      <c r="RQY261" s="428"/>
      <c r="RQZ261" s="428"/>
      <c r="RRA261" s="428"/>
      <c r="RRB261" s="428"/>
      <c r="RRC261" s="428"/>
      <c r="RRD261" s="428"/>
      <c r="RRE261" s="428"/>
      <c r="RRF261" s="428"/>
      <c r="RRG261" s="428"/>
      <c r="RRH261" s="428"/>
      <c r="RRI261" s="428"/>
      <c r="RRJ261" s="428"/>
      <c r="RRK261" s="428"/>
      <c r="RRL261" s="428"/>
      <c r="RRM261" s="428"/>
      <c r="RRN261" s="428"/>
      <c r="RRO261" s="428"/>
      <c r="RRP261" s="428"/>
      <c r="RRQ261" s="428"/>
      <c r="RRR261" s="428"/>
      <c r="RRS261" s="428"/>
      <c r="RRT261" s="428"/>
      <c r="RRU261" s="428"/>
      <c r="RRV261" s="428"/>
      <c r="RRW261" s="428"/>
      <c r="RRX261" s="428"/>
      <c r="RRY261" s="428"/>
      <c r="RRZ261" s="428"/>
      <c r="RSA261" s="428"/>
      <c r="RSB261" s="428"/>
      <c r="RSC261" s="428"/>
      <c r="RSD261" s="428"/>
      <c r="RSE261" s="428"/>
      <c r="RSF261" s="428"/>
      <c r="RSG261" s="428"/>
      <c r="RSH261" s="428"/>
      <c r="RSI261" s="428"/>
      <c r="RSJ261" s="428"/>
      <c r="RSK261" s="428"/>
      <c r="RSL261" s="428"/>
      <c r="RSM261" s="428"/>
      <c r="RSN261" s="428"/>
      <c r="RSO261" s="428"/>
      <c r="RSP261" s="428"/>
      <c r="RSQ261" s="428"/>
      <c r="RSR261" s="428"/>
      <c r="RSS261" s="428"/>
      <c r="RST261" s="428"/>
      <c r="RSU261" s="428"/>
      <c r="RSV261" s="428"/>
      <c r="RSW261" s="428"/>
      <c r="RSX261" s="428"/>
      <c r="RSY261" s="428"/>
      <c r="RSZ261" s="428"/>
      <c r="RTA261" s="428"/>
      <c r="RTB261" s="428"/>
      <c r="RTC261" s="428"/>
      <c r="RTD261" s="428"/>
      <c r="RTE261" s="428"/>
      <c r="RTF261" s="428"/>
      <c r="RTG261" s="428"/>
      <c r="RTH261" s="428"/>
      <c r="RTI261" s="428"/>
      <c r="RTJ261" s="428"/>
      <c r="RTK261" s="428"/>
      <c r="RTL261" s="428"/>
      <c r="RTM261" s="428"/>
      <c r="RTN261" s="428"/>
      <c r="RTO261" s="428"/>
      <c r="RTP261" s="428"/>
      <c r="RTQ261" s="428"/>
      <c r="RTR261" s="428"/>
      <c r="RTS261" s="428"/>
      <c r="RTT261" s="428"/>
      <c r="RTU261" s="428"/>
      <c r="RTV261" s="428"/>
      <c r="RTW261" s="428"/>
      <c r="RTX261" s="428"/>
      <c r="RTY261" s="428"/>
      <c r="RTZ261" s="428"/>
      <c r="RUA261" s="428"/>
      <c r="RUB261" s="428"/>
      <c r="RUC261" s="428"/>
      <c r="RUD261" s="428"/>
      <c r="RUE261" s="428"/>
      <c r="RUF261" s="428"/>
      <c r="RUG261" s="428"/>
      <c r="RUH261" s="428"/>
      <c r="RUI261" s="428"/>
      <c r="RUJ261" s="428"/>
      <c r="RUK261" s="428"/>
      <c r="RUL261" s="428"/>
      <c r="RUM261" s="428"/>
      <c r="RUN261" s="428"/>
      <c r="RUO261" s="428"/>
      <c r="RUP261" s="428"/>
      <c r="RUQ261" s="428"/>
      <c r="RUR261" s="428"/>
      <c r="RUS261" s="428"/>
      <c r="RUT261" s="428"/>
      <c r="RUU261" s="428"/>
      <c r="RUV261" s="428"/>
      <c r="RUW261" s="428"/>
      <c r="RUX261" s="428"/>
      <c r="RUY261" s="428"/>
      <c r="RUZ261" s="428"/>
      <c r="RVA261" s="428"/>
      <c r="RVB261" s="428"/>
      <c r="RVC261" s="428"/>
      <c r="RVD261" s="428"/>
      <c r="RVE261" s="428"/>
      <c r="RVF261" s="428"/>
      <c r="RVG261" s="428"/>
      <c r="RVH261" s="428"/>
      <c r="RVI261" s="428"/>
      <c r="RVJ261" s="428"/>
      <c r="RVK261" s="428"/>
      <c r="RVL261" s="428"/>
      <c r="RVM261" s="428"/>
      <c r="RVN261" s="428"/>
      <c r="RVO261" s="428"/>
      <c r="RVP261" s="428"/>
      <c r="RVQ261" s="428"/>
      <c r="RVR261" s="428"/>
      <c r="RVS261" s="428"/>
      <c r="RVT261" s="428"/>
      <c r="RVU261" s="428"/>
      <c r="RVV261" s="428"/>
      <c r="RVW261" s="428"/>
      <c r="RVX261" s="428"/>
      <c r="RVY261" s="428"/>
      <c r="RVZ261" s="428"/>
      <c r="RWA261" s="428"/>
      <c r="RWB261" s="428"/>
      <c r="RWC261" s="428"/>
      <c r="RWD261" s="428"/>
      <c r="RWE261" s="428"/>
      <c r="RWF261" s="428"/>
      <c r="RWG261" s="428"/>
      <c r="RWH261" s="428"/>
      <c r="RWI261" s="428"/>
      <c r="RWJ261" s="428"/>
      <c r="RWK261" s="428"/>
      <c r="RWL261" s="428"/>
      <c r="RWM261" s="428"/>
      <c r="RWN261" s="428"/>
      <c r="RWO261" s="428"/>
      <c r="RWP261" s="428"/>
      <c r="RWQ261" s="428"/>
      <c r="RWR261" s="428"/>
      <c r="RWS261" s="428"/>
      <c r="RWT261" s="428"/>
      <c r="RWU261" s="428"/>
      <c r="RWV261" s="428"/>
      <c r="RWW261" s="428"/>
      <c r="RWX261" s="428"/>
      <c r="RWY261" s="428"/>
      <c r="RWZ261" s="428"/>
      <c r="RXA261" s="428"/>
      <c r="RXB261" s="428"/>
      <c r="RXC261" s="428"/>
      <c r="RXD261" s="428"/>
      <c r="RXE261" s="428"/>
      <c r="RXF261" s="428"/>
      <c r="RXG261" s="428"/>
      <c r="RXH261" s="428"/>
      <c r="RXI261" s="428"/>
      <c r="RXJ261" s="428"/>
      <c r="RXK261" s="428"/>
      <c r="RXL261" s="428"/>
      <c r="RXM261" s="428"/>
      <c r="RXN261" s="428"/>
      <c r="RXO261" s="428"/>
      <c r="RXP261" s="428"/>
      <c r="RXQ261" s="428"/>
      <c r="RXR261" s="428"/>
      <c r="RXS261" s="428"/>
      <c r="RXT261" s="428"/>
      <c r="RXU261" s="428"/>
      <c r="RXV261" s="428"/>
      <c r="RXW261" s="428"/>
      <c r="RXX261" s="428"/>
      <c r="RXY261" s="428"/>
      <c r="RXZ261" s="428"/>
      <c r="RYA261" s="428"/>
      <c r="RYB261" s="428"/>
      <c r="RYC261" s="428"/>
      <c r="RYD261" s="428"/>
      <c r="RYE261" s="428"/>
      <c r="RYF261" s="428"/>
      <c r="RYG261" s="428"/>
      <c r="RYH261" s="428"/>
      <c r="RYI261" s="428"/>
      <c r="RYJ261" s="428"/>
      <c r="RYK261" s="428"/>
      <c r="RYL261" s="428"/>
      <c r="RYM261" s="428"/>
      <c r="RYN261" s="428"/>
      <c r="RYO261" s="428"/>
      <c r="RYP261" s="428"/>
      <c r="RYQ261" s="428"/>
      <c r="RYR261" s="428"/>
      <c r="RYS261" s="428"/>
      <c r="RYT261" s="428"/>
      <c r="RYU261" s="428"/>
      <c r="RYV261" s="428"/>
      <c r="RYW261" s="428"/>
      <c r="RYX261" s="428"/>
      <c r="RYY261" s="428"/>
      <c r="RYZ261" s="428"/>
      <c r="RZA261" s="428"/>
      <c r="RZB261" s="428"/>
      <c r="RZC261" s="428"/>
      <c r="RZD261" s="428"/>
      <c r="RZE261" s="428"/>
      <c r="RZF261" s="428"/>
      <c r="RZG261" s="428"/>
      <c r="RZH261" s="428"/>
      <c r="RZI261" s="428"/>
      <c r="RZJ261" s="428"/>
      <c r="RZK261" s="428"/>
      <c r="RZL261" s="428"/>
      <c r="RZM261" s="428"/>
      <c r="RZN261" s="428"/>
      <c r="RZO261" s="428"/>
      <c r="RZP261" s="428"/>
      <c r="RZQ261" s="428"/>
      <c r="RZR261" s="428"/>
      <c r="RZS261" s="428"/>
      <c r="RZT261" s="428"/>
      <c r="RZU261" s="428"/>
      <c r="RZV261" s="428"/>
      <c r="RZW261" s="428"/>
      <c r="RZX261" s="428"/>
      <c r="RZY261" s="428"/>
      <c r="RZZ261" s="428"/>
      <c r="SAA261" s="428"/>
      <c r="SAB261" s="428"/>
      <c r="SAC261" s="428"/>
      <c r="SAD261" s="428"/>
      <c r="SAE261" s="428"/>
      <c r="SAF261" s="428"/>
      <c r="SAG261" s="428"/>
      <c r="SAH261" s="428"/>
      <c r="SAI261" s="428"/>
      <c r="SAJ261" s="428"/>
      <c r="SAK261" s="428"/>
      <c r="SAL261" s="428"/>
      <c r="SAM261" s="428"/>
      <c r="SAN261" s="428"/>
      <c r="SAO261" s="428"/>
      <c r="SAP261" s="428"/>
      <c r="SAQ261" s="428"/>
      <c r="SAR261" s="428"/>
      <c r="SAS261" s="428"/>
      <c r="SAT261" s="428"/>
      <c r="SAU261" s="428"/>
      <c r="SAV261" s="428"/>
      <c r="SAW261" s="428"/>
      <c r="SAX261" s="428"/>
      <c r="SAY261" s="428"/>
      <c r="SAZ261" s="428"/>
      <c r="SBA261" s="428"/>
      <c r="SBB261" s="428"/>
      <c r="SBC261" s="428"/>
      <c r="SBD261" s="428"/>
      <c r="SBE261" s="428"/>
      <c r="SBF261" s="428"/>
      <c r="SBG261" s="428"/>
      <c r="SBH261" s="428"/>
      <c r="SBI261" s="428"/>
      <c r="SBJ261" s="428"/>
      <c r="SBK261" s="428"/>
      <c r="SBL261" s="428"/>
      <c r="SBM261" s="428"/>
      <c r="SBN261" s="428"/>
      <c r="SBO261" s="428"/>
      <c r="SBP261" s="428"/>
      <c r="SBQ261" s="428"/>
      <c r="SBR261" s="428"/>
      <c r="SBS261" s="428"/>
      <c r="SBT261" s="428"/>
      <c r="SBU261" s="428"/>
      <c r="SBV261" s="428"/>
      <c r="SBW261" s="428"/>
      <c r="SBX261" s="428"/>
      <c r="SBY261" s="428"/>
      <c r="SBZ261" s="428"/>
      <c r="SCA261" s="428"/>
      <c r="SCB261" s="428"/>
      <c r="SCC261" s="428"/>
      <c r="SCD261" s="428"/>
      <c r="SCE261" s="428"/>
      <c r="SCF261" s="428"/>
      <c r="SCG261" s="428"/>
      <c r="SCH261" s="428"/>
      <c r="SCI261" s="428"/>
      <c r="SCJ261" s="428"/>
      <c r="SCK261" s="428"/>
      <c r="SCL261" s="428"/>
      <c r="SCM261" s="428"/>
      <c r="SCN261" s="428"/>
      <c r="SCO261" s="428"/>
      <c r="SCP261" s="428"/>
      <c r="SCQ261" s="428"/>
      <c r="SCR261" s="428"/>
      <c r="SCS261" s="428"/>
      <c r="SCT261" s="428"/>
      <c r="SCU261" s="428"/>
      <c r="SCV261" s="428"/>
      <c r="SCW261" s="428"/>
      <c r="SCX261" s="428"/>
      <c r="SCY261" s="428"/>
      <c r="SCZ261" s="428"/>
      <c r="SDA261" s="428"/>
      <c r="SDB261" s="428"/>
      <c r="SDC261" s="428"/>
      <c r="SDD261" s="428"/>
      <c r="SDE261" s="428"/>
      <c r="SDF261" s="428"/>
      <c r="SDG261" s="428"/>
      <c r="SDH261" s="428"/>
      <c r="SDI261" s="428"/>
      <c r="SDJ261" s="428"/>
      <c r="SDK261" s="428"/>
      <c r="SDL261" s="428"/>
      <c r="SDM261" s="428"/>
      <c r="SDN261" s="428"/>
      <c r="SDO261" s="428"/>
      <c r="SDP261" s="428"/>
      <c r="SDQ261" s="428"/>
      <c r="SDR261" s="428"/>
      <c r="SDS261" s="428"/>
      <c r="SDT261" s="428"/>
      <c r="SDU261" s="428"/>
      <c r="SDV261" s="428"/>
      <c r="SDW261" s="428"/>
      <c r="SDX261" s="428"/>
      <c r="SDY261" s="428"/>
      <c r="SDZ261" s="428"/>
      <c r="SEA261" s="428"/>
      <c r="SEB261" s="428"/>
      <c r="SEC261" s="428"/>
      <c r="SED261" s="428"/>
      <c r="SEE261" s="428"/>
      <c r="SEF261" s="428"/>
      <c r="SEG261" s="428"/>
      <c r="SEH261" s="428"/>
      <c r="SEI261" s="428"/>
      <c r="SEJ261" s="428"/>
      <c r="SEK261" s="428"/>
      <c r="SEL261" s="428"/>
      <c r="SEM261" s="428"/>
      <c r="SEN261" s="428"/>
      <c r="SEO261" s="428"/>
      <c r="SEP261" s="428"/>
      <c r="SEQ261" s="428"/>
      <c r="SER261" s="428"/>
      <c r="SES261" s="428"/>
      <c r="SET261" s="428"/>
      <c r="SEU261" s="428"/>
      <c r="SEV261" s="428"/>
      <c r="SEW261" s="428"/>
      <c r="SEX261" s="428"/>
      <c r="SEY261" s="428"/>
      <c r="SEZ261" s="428"/>
      <c r="SFA261" s="428"/>
      <c r="SFB261" s="428"/>
      <c r="SFC261" s="428"/>
      <c r="SFD261" s="428"/>
      <c r="SFE261" s="428"/>
      <c r="SFF261" s="428"/>
      <c r="SFG261" s="428"/>
      <c r="SFH261" s="428"/>
      <c r="SFI261" s="428"/>
      <c r="SFJ261" s="428"/>
      <c r="SFK261" s="428"/>
      <c r="SFL261" s="428"/>
      <c r="SFM261" s="428"/>
      <c r="SFN261" s="428"/>
      <c r="SFO261" s="428"/>
      <c r="SFP261" s="428"/>
      <c r="SFQ261" s="428"/>
      <c r="SFR261" s="428"/>
      <c r="SFS261" s="428"/>
      <c r="SFT261" s="428"/>
      <c r="SFU261" s="428"/>
      <c r="SFV261" s="428"/>
      <c r="SFW261" s="428"/>
      <c r="SFX261" s="428"/>
      <c r="SFY261" s="428"/>
      <c r="SFZ261" s="428"/>
      <c r="SGA261" s="428"/>
      <c r="SGB261" s="428"/>
      <c r="SGC261" s="428"/>
      <c r="SGD261" s="428"/>
      <c r="SGE261" s="428"/>
      <c r="SGF261" s="428"/>
      <c r="SGG261" s="428"/>
      <c r="SGH261" s="428"/>
      <c r="SGI261" s="428"/>
      <c r="SGJ261" s="428"/>
      <c r="SGK261" s="428"/>
      <c r="SGL261" s="428"/>
      <c r="SGM261" s="428"/>
      <c r="SGN261" s="428"/>
      <c r="SGO261" s="428"/>
      <c r="SGP261" s="428"/>
      <c r="SGQ261" s="428"/>
      <c r="SGR261" s="428"/>
      <c r="SGS261" s="428"/>
      <c r="SGT261" s="428"/>
      <c r="SGU261" s="428"/>
      <c r="SGV261" s="428"/>
      <c r="SGW261" s="428"/>
      <c r="SGX261" s="428"/>
      <c r="SGY261" s="428"/>
      <c r="SGZ261" s="428"/>
      <c r="SHA261" s="428"/>
      <c r="SHB261" s="428"/>
      <c r="SHC261" s="428"/>
      <c r="SHD261" s="428"/>
      <c r="SHE261" s="428"/>
      <c r="SHF261" s="428"/>
      <c r="SHG261" s="428"/>
      <c r="SHH261" s="428"/>
      <c r="SHI261" s="428"/>
      <c r="SHJ261" s="428"/>
      <c r="SHK261" s="428"/>
      <c r="SHL261" s="428"/>
      <c r="SHM261" s="428"/>
      <c r="SHN261" s="428"/>
      <c r="SHO261" s="428"/>
      <c r="SHP261" s="428"/>
      <c r="SHQ261" s="428"/>
      <c r="SHR261" s="428"/>
      <c r="SHS261" s="428"/>
      <c r="SHT261" s="428"/>
      <c r="SHU261" s="428"/>
      <c r="SHV261" s="428"/>
      <c r="SHW261" s="428"/>
      <c r="SHX261" s="428"/>
      <c r="SHY261" s="428"/>
      <c r="SHZ261" s="428"/>
      <c r="SIA261" s="428"/>
      <c r="SIB261" s="428"/>
      <c r="SIC261" s="428"/>
      <c r="SID261" s="428"/>
      <c r="SIE261" s="428"/>
      <c r="SIF261" s="428"/>
      <c r="SIG261" s="428"/>
      <c r="SIH261" s="428"/>
      <c r="SII261" s="428"/>
      <c r="SIJ261" s="428"/>
      <c r="SIK261" s="428"/>
      <c r="SIL261" s="428"/>
      <c r="SIM261" s="428"/>
      <c r="SIN261" s="428"/>
      <c r="SIO261" s="428"/>
      <c r="SIP261" s="428"/>
      <c r="SIQ261" s="428"/>
      <c r="SIR261" s="428"/>
      <c r="SIS261" s="428"/>
      <c r="SIT261" s="428"/>
      <c r="SIU261" s="428"/>
      <c r="SIV261" s="428"/>
      <c r="SIW261" s="428"/>
      <c r="SIX261" s="428"/>
      <c r="SIY261" s="428"/>
      <c r="SIZ261" s="428"/>
      <c r="SJA261" s="428"/>
      <c r="SJB261" s="428"/>
      <c r="SJC261" s="428"/>
      <c r="SJD261" s="428"/>
      <c r="SJE261" s="428"/>
      <c r="SJF261" s="428"/>
      <c r="SJG261" s="428"/>
      <c r="SJH261" s="428"/>
      <c r="SJI261" s="428"/>
      <c r="SJJ261" s="428"/>
      <c r="SJK261" s="428"/>
      <c r="SJL261" s="428"/>
      <c r="SJM261" s="428"/>
      <c r="SJN261" s="428"/>
      <c r="SJO261" s="428"/>
      <c r="SJP261" s="428"/>
      <c r="SJQ261" s="428"/>
      <c r="SJR261" s="428"/>
      <c r="SJS261" s="428"/>
      <c r="SJT261" s="428"/>
      <c r="SJU261" s="428"/>
      <c r="SJV261" s="428"/>
      <c r="SJW261" s="428"/>
      <c r="SJX261" s="428"/>
      <c r="SJY261" s="428"/>
      <c r="SJZ261" s="428"/>
      <c r="SKA261" s="428"/>
      <c r="SKB261" s="428"/>
      <c r="SKC261" s="428"/>
      <c r="SKD261" s="428"/>
      <c r="SKE261" s="428"/>
      <c r="SKF261" s="428"/>
      <c r="SKG261" s="428"/>
      <c r="SKH261" s="428"/>
      <c r="SKI261" s="428"/>
      <c r="SKJ261" s="428"/>
      <c r="SKK261" s="428"/>
      <c r="SKL261" s="428"/>
      <c r="SKM261" s="428"/>
      <c r="SKN261" s="428"/>
      <c r="SKO261" s="428"/>
      <c r="SKP261" s="428"/>
      <c r="SKQ261" s="428"/>
      <c r="SKR261" s="428"/>
      <c r="SKS261" s="428"/>
      <c r="SKT261" s="428"/>
      <c r="SKU261" s="428"/>
      <c r="SKV261" s="428"/>
      <c r="SKW261" s="428"/>
      <c r="SKX261" s="428"/>
      <c r="SKY261" s="428"/>
      <c r="SKZ261" s="428"/>
      <c r="SLA261" s="428"/>
      <c r="SLB261" s="428"/>
      <c r="SLC261" s="428"/>
      <c r="SLD261" s="428"/>
      <c r="SLE261" s="428"/>
      <c r="SLF261" s="428"/>
      <c r="SLG261" s="428"/>
      <c r="SLH261" s="428"/>
      <c r="SLI261" s="428"/>
      <c r="SLJ261" s="428"/>
      <c r="SLK261" s="428"/>
      <c r="SLL261" s="428"/>
      <c r="SLM261" s="428"/>
      <c r="SLN261" s="428"/>
      <c r="SLO261" s="428"/>
      <c r="SLP261" s="428"/>
      <c r="SLQ261" s="428"/>
      <c r="SLR261" s="428"/>
      <c r="SLS261" s="428"/>
      <c r="SLT261" s="428"/>
      <c r="SLU261" s="428"/>
      <c r="SLV261" s="428"/>
      <c r="SLW261" s="428"/>
      <c r="SLX261" s="428"/>
      <c r="SLY261" s="428"/>
      <c r="SLZ261" s="428"/>
      <c r="SMA261" s="428"/>
      <c r="SMB261" s="428"/>
      <c r="SMC261" s="428"/>
      <c r="SMD261" s="428"/>
      <c r="SME261" s="428"/>
      <c r="SMF261" s="428"/>
      <c r="SMG261" s="428"/>
      <c r="SMH261" s="428"/>
      <c r="SMI261" s="428"/>
      <c r="SMJ261" s="428"/>
      <c r="SMK261" s="428"/>
      <c r="SML261" s="428"/>
      <c r="SMM261" s="428"/>
      <c r="SMN261" s="428"/>
      <c r="SMO261" s="428"/>
      <c r="SMP261" s="428"/>
      <c r="SMQ261" s="428"/>
      <c r="SMR261" s="428"/>
      <c r="SMS261" s="428"/>
      <c r="SMT261" s="428"/>
      <c r="SMU261" s="428"/>
      <c r="SMV261" s="428"/>
      <c r="SMW261" s="428"/>
      <c r="SMX261" s="428"/>
      <c r="SMY261" s="428"/>
      <c r="SMZ261" s="428"/>
      <c r="SNA261" s="428"/>
      <c r="SNB261" s="428"/>
      <c r="SNC261" s="428"/>
      <c r="SND261" s="428"/>
      <c r="SNE261" s="428"/>
      <c r="SNF261" s="428"/>
      <c r="SNG261" s="428"/>
      <c r="SNH261" s="428"/>
      <c r="SNI261" s="428"/>
      <c r="SNJ261" s="428"/>
      <c r="SNK261" s="428"/>
      <c r="SNL261" s="428"/>
      <c r="SNM261" s="428"/>
      <c r="SNN261" s="428"/>
      <c r="SNO261" s="428"/>
      <c r="SNP261" s="428"/>
      <c r="SNQ261" s="428"/>
      <c r="SNR261" s="428"/>
      <c r="SNS261" s="428"/>
      <c r="SNT261" s="428"/>
      <c r="SNU261" s="428"/>
      <c r="SNV261" s="428"/>
      <c r="SNW261" s="428"/>
      <c r="SNX261" s="428"/>
      <c r="SNY261" s="428"/>
      <c r="SNZ261" s="428"/>
      <c r="SOA261" s="428"/>
      <c r="SOB261" s="428"/>
      <c r="SOC261" s="428"/>
      <c r="SOD261" s="428"/>
      <c r="SOE261" s="428"/>
      <c r="SOF261" s="428"/>
      <c r="SOG261" s="428"/>
      <c r="SOH261" s="428"/>
      <c r="SOI261" s="428"/>
      <c r="SOJ261" s="428"/>
      <c r="SOK261" s="428"/>
      <c r="SOL261" s="428"/>
      <c r="SOM261" s="428"/>
      <c r="SON261" s="428"/>
      <c r="SOO261" s="428"/>
      <c r="SOP261" s="428"/>
      <c r="SOQ261" s="428"/>
      <c r="SOR261" s="428"/>
      <c r="SOS261" s="428"/>
      <c r="SOT261" s="428"/>
      <c r="SOU261" s="428"/>
      <c r="SOV261" s="428"/>
      <c r="SOW261" s="428"/>
      <c r="SOX261" s="428"/>
      <c r="SOY261" s="428"/>
      <c r="SOZ261" s="428"/>
      <c r="SPA261" s="428"/>
      <c r="SPB261" s="428"/>
      <c r="SPC261" s="428"/>
      <c r="SPD261" s="428"/>
      <c r="SPE261" s="428"/>
      <c r="SPF261" s="428"/>
      <c r="SPG261" s="428"/>
      <c r="SPH261" s="428"/>
      <c r="SPI261" s="428"/>
      <c r="SPJ261" s="428"/>
      <c r="SPK261" s="428"/>
      <c r="SPL261" s="428"/>
      <c r="SPM261" s="428"/>
      <c r="SPN261" s="428"/>
      <c r="SPO261" s="428"/>
      <c r="SPP261" s="428"/>
      <c r="SPQ261" s="428"/>
      <c r="SPR261" s="428"/>
      <c r="SPS261" s="428"/>
      <c r="SPT261" s="428"/>
      <c r="SPU261" s="428"/>
      <c r="SPV261" s="428"/>
      <c r="SPW261" s="428"/>
      <c r="SPX261" s="428"/>
      <c r="SPY261" s="428"/>
      <c r="SPZ261" s="428"/>
      <c r="SQA261" s="428"/>
      <c r="SQB261" s="428"/>
      <c r="SQC261" s="428"/>
      <c r="SQD261" s="428"/>
      <c r="SQE261" s="428"/>
      <c r="SQF261" s="428"/>
      <c r="SQG261" s="428"/>
      <c r="SQH261" s="428"/>
      <c r="SQI261" s="428"/>
      <c r="SQJ261" s="428"/>
      <c r="SQK261" s="428"/>
      <c r="SQL261" s="428"/>
      <c r="SQM261" s="428"/>
      <c r="SQN261" s="428"/>
      <c r="SQO261" s="428"/>
      <c r="SQP261" s="428"/>
      <c r="SQQ261" s="428"/>
      <c r="SQR261" s="428"/>
      <c r="SQS261" s="428"/>
      <c r="SQT261" s="428"/>
      <c r="SQU261" s="428"/>
      <c r="SQV261" s="428"/>
      <c r="SQW261" s="428"/>
      <c r="SQX261" s="428"/>
      <c r="SQY261" s="428"/>
      <c r="SQZ261" s="428"/>
      <c r="SRA261" s="428"/>
      <c r="SRB261" s="428"/>
      <c r="SRC261" s="428"/>
      <c r="SRD261" s="428"/>
      <c r="SRE261" s="428"/>
      <c r="SRF261" s="428"/>
      <c r="SRG261" s="428"/>
      <c r="SRH261" s="428"/>
      <c r="SRI261" s="428"/>
      <c r="SRJ261" s="428"/>
      <c r="SRK261" s="428"/>
      <c r="SRL261" s="428"/>
      <c r="SRM261" s="428"/>
      <c r="SRN261" s="428"/>
      <c r="SRO261" s="428"/>
      <c r="SRP261" s="428"/>
      <c r="SRQ261" s="428"/>
      <c r="SRR261" s="428"/>
      <c r="SRS261" s="428"/>
      <c r="SRT261" s="428"/>
      <c r="SRU261" s="428"/>
      <c r="SRV261" s="428"/>
      <c r="SRW261" s="428"/>
      <c r="SRX261" s="428"/>
      <c r="SRY261" s="428"/>
      <c r="SRZ261" s="428"/>
      <c r="SSA261" s="428"/>
      <c r="SSB261" s="428"/>
      <c r="SSC261" s="428"/>
      <c r="SSD261" s="428"/>
      <c r="SSE261" s="428"/>
      <c r="SSF261" s="428"/>
      <c r="SSG261" s="428"/>
      <c r="SSH261" s="428"/>
      <c r="SSI261" s="428"/>
      <c r="SSJ261" s="428"/>
      <c r="SSK261" s="428"/>
      <c r="SSL261" s="428"/>
      <c r="SSM261" s="428"/>
      <c r="SSN261" s="428"/>
      <c r="SSO261" s="428"/>
      <c r="SSP261" s="428"/>
      <c r="SSQ261" s="428"/>
      <c r="SSR261" s="428"/>
      <c r="SSS261" s="428"/>
      <c r="SST261" s="428"/>
      <c r="SSU261" s="428"/>
      <c r="SSV261" s="428"/>
      <c r="SSW261" s="428"/>
      <c r="SSX261" s="428"/>
      <c r="SSY261" s="428"/>
      <c r="SSZ261" s="428"/>
      <c r="STA261" s="428"/>
      <c r="STB261" s="428"/>
      <c r="STC261" s="428"/>
      <c r="STD261" s="428"/>
      <c r="STE261" s="428"/>
      <c r="STF261" s="428"/>
      <c r="STG261" s="428"/>
      <c r="STH261" s="428"/>
      <c r="STI261" s="428"/>
      <c r="STJ261" s="428"/>
      <c r="STK261" s="428"/>
      <c r="STL261" s="428"/>
      <c r="STM261" s="428"/>
      <c r="STN261" s="428"/>
      <c r="STO261" s="428"/>
      <c r="STP261" s="428"/>
      <c r="STQ261" s="428"/>
      <c r="STR261" s="428"/>
      <c r="STS261" s="428"/>
      <c r="STT261" s="428"/>
      <c r="STU261" s="428"/>
      <c r="STV261" s="428"/>
      <c r="STW261" s="428"/>
      <c r="STX261" s="428"/>
      <c r="STY261" s="428"/>
      <c r="STZ261" s="428"/>
      <c r="SUA261" s="428"/>
      <c r="SUB261" s="428"/>
      <c r="SUC261" s="428"/>
      <c r="SUD261" s="428"/>
      <c r="SUE261" s="428"/>
      <c r="SUF261" s="428"/>
      <c r="SUG261" s="428"/>
      <c r="SUH261" s="428"/>
      <c r="SUI261" s="428"/>
      <c r="SUJ261" s="428"/>
      <c r="SUK261" s="428"/>
      <c r="SUL261" s="428"/>
      <c r="SUM261" s="428"/>
      <c r="SUN261" s="428"/>
      <c r="SUO261" s="428"/>
      <c r="SUP261" s="428"/>
      <c r="SUQ261" s="428"/>
      <c r="SUR261" s="428"/>
      <c r="SUS261" s="428"/>
      <c r="SUT261" s="428"/>
      <c r="SUU261" s="428"/>
      <c r="SUV261" s="428"/>
      <c r="SUW261" s="428"/>
      <c r="SUX261" s="428"/>
      <c r="SUY261" s="428"/>
      <c r="SUZ261" s="428"/>
      <c r="SVA261" s="428"/>
      <c r="SVB261" s="428"/>
      <c r="SVC261" s="428"/>
      <c r="SVD261" s="428"/>
      <c r="SVE261" s="428"/>
      <c r="SVF261" s="428"/>
      <c r="SVG261" s="428"/>
      <c r="SVH261" s="428"/>
      <c r="SVI261" s="428"/>
      <c r="SVJ261" s="428"/>
      <c r="SVK261" s="428"/>
      <c r="SVL261" s="428"/>
      <c r="SVM261" s="428"/>
      <c r="SVN261" s="428"/>
      <c r="SVO261" s="428"/>
      <c r="SVP261" s="428"/>
      <c r="SVQ261" s="428"/>
      <c r="SVR261" s="428"/>
      <c r="SVS261" s="428"/>
      <c r="SVT261" s="428"/>
      <c r="SVU261" s="428"/>
      <c r="SVV261" s="428"/>
      <c r="SVW261" s="428"/>
      <c r="SVX261" s="428"/>
      <c r="SVY261" s="428"/>
      <c r="SVZ261" s="428"/>
      <c r="SWA261" s="428"/>
      <c r="SWB261" s="428"/>
      <c r="SWC261" s="428"/>
      <c r="SWD261" s="428"/>
      <c r="SWE261" s="428"/>
      <c r="SWF261" s="428"/>
      <c r="SWG261" s="428"/>
      <c r="SWH261" s="428"/>
      <c r="SWI261" s="428"/>
      <c r="SWJ261" s="428"/>
      <c r="SWK261" s="428"/>
      <c r="SWL261" s="428"/>
      <c r="SWM261" s="428"/>
      <c r="SWN261" s="428"/>
      <c r="SWO261" s="428"/>
      <c r="SWP261" s="428"/>
      <c r="SWQ261" s="428"/>
      <c r="SWR261" s="428"/>
      <c r="SWS261" s="428"/>
      <c r="SWT261" s="428"/>
      <c r="SWU261" s="428"/>
      <c r="SWV261" s="428"/>
      <c r="SWW261" s="428"/>
      <c r="SWX261" s="428"/>
      <c r="SWY261" s="428"/>
      <c r="SWZ261" s="428"/>
      <c r="SXA261" s="428"/>
      <c r="SXB261" s="428"/>
      <c r="SXC261" s="428"/>
      <c r="SXD261" s="428"/>
      <c r="SXE261" s="428"/>
      <c r="SXF261" s="428"/>
      <c r="SXG261" s="428"/>
      <c r="SXH261" s="428"/>
      <c r="SXI261" s="428"/>
      <c r="SXJ261" s="428"/>
      <c r="SXK261" s="428"/>
      <c r="SXL261" s="428"/>
      <c r="SXM261" s="428"/>
      <c r="SXN261" s="428"/>
      <c r="SXO261" s="428"/>
      <c r="SXP261" s="428"/>
      <c r="SXQ261" s="428"/>
      <c r="SXR261" s="428"/>
      <c r="SXS261" s="428"/>
      <c r="SXT261" s="428"/>
      <c r="SXU261" s="428"/>
      <c r="SXV261" s="428"/>
      <c r="SXW261" s="428"/>
      <c r="SXX261" s="428"/>
      <c r="SXY261" s="428"/>
      <c r="SXZ261" s="428"/>
      <c r="SYA261" s="428"/>
      <c r="SYB261" s="428"/>
      <c r="SYC261" s="428"/>
      <c r="SYD261" s="428"/>
      <c r="SYE261" s="428"/>
      <c r="SYF261" s="428"/>
      <c r="SYG261" s="428"/>
      <c r="SYH261" s="428"/>
      <c r="SYI261" s="428"/>
      <c r="SYJ261" s="428"/>
      <c r="SYK261" s="428"/>
      <c r="SYL261" s="428"/>
      <c r="SYM261" s="428"/>
      <c r="SYN261" s="428"/>
      <c r="SYO261" s="428"/>
      <c r="SYP261" s="428"/>
      <c r="SYQ261" s="428"/>
      <c r="SYR261" s="428"/>
      <c r="SYS261" s="428"/>
      <c r="SYT261" s="428"/>
      <c r="SYU261" s="428"/>
      <c r="SYV261" s="428"/>
      <c r="SYW261" s="428"/>
      <c r="SYX261" s="428"/>
      <c r="SYY261" s="428"/>
      <c r="SYZ261" s="428"/>
      <c r="SZA261" s="428"/>
      <c r="SZB261" s="428"/>
      <c r="SZC261" s="428"/>
      <c r="SZD261" s="428"/>
      <c r="SZE261" s="428"/>
      <c r="SZF261" s="428"/>
      <c r="SZG261" s="428"/>
      <c r="SZH261" s="428"/>
      <c r="SZI261" s="428"/>
      <c r="SZJ261" s="428"/>
      <c r="SZK261" s="428"/>
      <c r="SZL261" s="428"/>
      <c r="SZM261" s="428"/>
      <c r="SZN261" s="428"/>
      <c r="SZO261" s="428"/>
      <c r="SZP261" s="428"/>
      <c r="SZQ261" s="428"/>
      <c r="SZR261" s="428"/>
      <c r="SZS261" s="428"/>
      <c r="SZT261" s="428"/>
      <c r="SZU261" s="428"/>
      <c r="SZV261" s="428"/>
      <c r="SZW261" s="428"/>
      <c r="SZX261" s="428"/>
      <c r="SZY261" s="428"/>
      <c r="SZZ261" s="428"/>
      <c r="TAA261" s="428"/>
      <c r="TAB261" s="428"/>
      <c r="TAC261" s="428"/>
      <c r="TAD261" s="428"/>
      <c r="TAE261" s="428"/>
      <c r="TAF261" s="428"/>
      <c r="TAG261" s="428"/>
      <c r="TAH261" s="428"/>
      <c r="TAI261" s="428"/>
      <c r="TAJ261" s="428"/>
      <c r="TAK261" s="428"/>
      <c r="TAL261" s="428"/>
      <c r="TAM261" s="428"/>
      <c r="TAN261" s="428"/>
      <c r="TAO261" s="428"/>
      <c r="TAP261" s="428"/>
      <c r="TAQ261" s="428"/>
      <c r="TAR261" s="428"/>
      <c r="TAS261" s="428"/>
      <c r="TAT261" s="428"/>
      <c r="TAU261" s="428"/>
      <c r="TAV261" s="428"/>
      <c r="TAW261" s="428"/>
      <c r="TAX261" s="428"/>
      <c r="TAY261" s="428"/>
      <c r="TAZ261" s="428"/>
      <c r="TBA261" s="428"/>
      <c r="TBB261" s="428"/>
      <c r="TBC261" s="428"/>
      <c r="TBD261" s="428"/>
      <c r="TBE261" s="428"/>
      <c r="TBF261" s="428"/>
      <c r="TBG261" s="428"/>
      <c r="TBH261" s="428"/>
      <c r="TBI261" s="428"/>
      <c r="TBJ261" s="428"/>
      <c r="TBK261" s="428"/>
      <c r="TBL261" s="428"/>
      <c r="TBM261" s="428"/>
      <c r="TBN261" s="428"/>
      <c r="TBO261" s="428"/>
      <c r="TBP261" s="428"/>
      <c r="TBQ261" s="428"/>
      <c r="TBR261" s="428"/>
      <c r="TBS261" s="428"/>
      <c r="TBT261" s="428"/>
      <c r="TBU261" s="428"/>
      <c r="TBV261" s="428"/>
      <c r="TBW261" s="428"/>
      <c r="TBX261" s="428"/>
      <c r="TBY261" s="428"/>
      <c r="TBZ261" s="428"/>
      <c r="TCA261" s="428"/>
      <c r="TCB261" s="428"/>
      <c r="TCC261" s="428"/>
      <c r="TCD261" s="428"/>
      <c r="TCE261" s="428"/>
      <c r="TCF261" s="428"/>
      <c r="TCG261" s="428"/>
      <c r="TCH261" s="428"/>
      <c r="TCI261" s="428"/>
      <c r="TCJ261" s="428"/>
      <c r="TCK261" s="428"/>
      <c r="TCL261" s="428"/>
      <c r="TCM261" s="428"/>
      <c r="TCN261" s="428"/>
      <c r="TCO261" s="428"/>
      <c r="TCP261" s="428"/>
      <c r="TCQ261" s="428"/>
      <c r="TCR261" s="428"/>
      <c r="TCS261" s="428"/>
      <c r="TCT261" s="428"/>
      <c r="TCU261" s="428"/>
      <c r="TCV261" s="428"/>
      <c r="TCW261" s="428"/>
      <c r="TCX261" s="428"/>
      <c r="TCY261" s="428"/>
      <c r="TCZ261" s="428"/>
      <c r="TDA261" s="428"/>
      <c r="TDB261" s="428"/>
      <c r="TDC261" s="428"/>
      <c r="TDD261" s="428"/>
      <c r="TDE261" s="428"/>
      <c r="TDF261" s="428"/>
      <c r="TDG261" s="428"/>
      <c r="TDH261" s="428"/>
      <c r="TDI261" s="428"/>
      <c r="TDJ261" s="428"/>
      <c r="TDK261" s="428"/>
      <c r="TDL261" s="428"/>
      <c r="TDM261" s="428"/>
      <c r="TDN261" s="428"/>
      <c r="TDO261" s="428"/>
      <c r="TDP261" s="428"/>
      <c r="TDQ261" s="428"/>
      <c r="TDR261" s="428"/>
      <c r="TDS261" s="428"/>
      <c r="TDT261" s="428"/>
      <c r="TDU261" s="428"/>
      <c r="TDV261" s="428"/>
      <c r="TDW261" s="428"/>
      <c r="TDX261" s="428"/>
      <c r="TDY261" s="428"/>
      <c r="TDZ261" s="428"/>
      <c r="TEA261" s="428"/>
      <c r="TEB261" s="428"/>
      <c r="TEC261" s="428"/>
      <c r="TED261" s="428"/>
      <c r="TEE261" s="428"/>
      <c r="TEF261" s="428"/>
      <c r="TEG261" s="428"/>
      <c r="TEH261" s="428"/>
      <c r="TEI261" s="428"/>
      <c r="TEJ261" s="428"/>
      <c r="TEK261" s="428"/>
      <c r="TEL261" s="428"/>
      <c r="TEM261" s="428"/>
      <c r="TEN261" s="428"/>
      <c r="TEO261" s="428"/>
      <c r="TEP261" s="428"/>
      <c r="TEQ261" s="428"/>
      <c r="TER261" s="428"/>
      <c r="TES261" s="428"/>
      <c r="TET261" s="428"/>
      <c r="TEU261" s="428"/>
      <c r="TEV261" s="428"/>
      <c r="TEW261" s="428"/>
      <c r="TEX261" s="428"/>
      <c r="TEY261" s="428"/>
      <c r="TEZ261" s="428"/>
      <c r="TFA261" s="428"/>
      <c r="TFB261" s="428"/>
      <c r="TFC261" s="428"/>
      <c r="TFD261" s="428"/>
      <c r="TFE261" s="428"/>
      <c r="TFF261" s="428"/>
      <c r="TFG261" s="428"/>
      <c r="TFH261" s="428"/>
      <c r="TFI261" s="428"/>
      <c r="TFJ261" s="428"/>
      <c r="TFK261" s="428"/>
      <c r="TFL261" s="428"/>
      <c r="TFM261" s="428"/>
      <c r="TFN261" s="428"/>
      <c r="TFO261" s="428"/>
      <c r="TFP261" s="428"/>
      <c r="TFQ261" s="428"/>
      <c r="TFR261" s="428"/>
      <c r="TFS261" s="428"/>
      <c r="TFT261" s="428"/>
      <c r="TFU261" s="428"/>
      <c r="TFV261" s="428"/>
      <c r="TFW261" s="428"/>
      <c r="TFX261" s="428"/>
      <c r="TFY261" s="428"/>
      <c r="TFZ261" s="428"/>
      <c r="TGA261" s="428"/>
      <c r="TGB261" s="428"/>
      <c r="TGC261" s="428"/>
      <c r="TGD261" s="428"/>
      <c r="TGE261" s="428"/>
      <c r="TGF261" s="428"/>
      <c r="TGG261" s="428"/>
      <c r="TGH261" s="428"/>
      <c r="TGI261" s="428"/>
      <c r="TGJ261" s="428"/>
      <c r="TGK261" s="428"/>
      <c r="TGL261" s="428"/>
      <c r="TGM261" s="428"/>
      <c r="TGN261" s="428"/>
      <c r="TGO261" s="428"/>
      <c r="TGP261" s="428"/>
      <c r="TGQ261" s="428"/>
      <c r="TGR261" s="428"/>
      <c r="TGS261" s="428"/>
      <c r="TGT261" s="428"/>
      <c r="TGU261" s="428"/>
      <c r="TGV261" s="428"/>
      <c r="TGW261" s="428"/>
      <c r="TGX261" s="428"/>
      <c r="TGY261" s="428"/>
      <c r="TGZ261" s="428"/>
      <c r="THA261" s="428"/>
      <c r="THB261" s="428"/>
      <c r="THC261" s="428"/>
      <c r="THD261" s="428"/>
      <c r="THE261" s="428"/>
      <c r="THF261" s="428"/>
      <c r="THG261" s="428"/>
      <c r="THH261" s="428"/>
      <c r="THI261" s="428"/>
      <c r="THJ261" s="428"/>
      <c r="THK261" s="428"/>
      <c r="THL261" s="428"/>
      <c r="THM261" s="428"/>
      <c r="THN261" s="428"/>
      <c r="THO261" s="428"/>
      <c r="THP261" s="428"/>
      <c r="THQ261" s="428"/>
      <c r="THR261" s="428"/>
      <c r="THS261" s="428"/>
      <c r="THT261" s="428"/>
      <c r="THU261" s="428"/>
      <c r="THV261" s="428"/>
      <c r="THW261" s="428"/>
      <c r="THX261" s="428"/>
      <c r="THY261" s="428"/>
      <c r="THZ261" s="428"/>
      <c r="TIA261" s="428"/>
      <c r="TIB261" s="428"/>
      <c r="TIC261" s="428"/>
      <c r="TID261" s="428"/>
      <c r="TIE261" s="428"/>
      <c r="TIF261" s="428"/>
      <c r="TIG261" s="428"/>
      <c r="TIH261" s="428"/>
      <c r="TII261" s="428"/>
      <c r="TIJ261" s="428"/>
      <c r="TIK261" s="428"/>
      <c r="TIL261" s="428"/>
      <c r="TIM261" s="428"/>
      <c r="TIN261" s="428"/>
      <c r="TIO261" s="428"/>
      <c r="TIP261" s="428"/>
      <c r="TIQ261" s="428"/>
      <c r="TIR261" s="428"/>
      <c r="TIS261" s="428"/>
      <c r="TIT261" s="428"/>
      <c r="TIU261" s="428"/>
      <c r="TIV261" s="428"/>
      <c r="TIW261" s="428"/>
      <c r="TIX261" s="428"/>
      <c r="TIY261" s="428"/>
      <c r="TIZ261" s="428"/>
      <c r="TJA261" s="428"/>
      <c r="TJB261" s="428"/>
      <c r="TJC261" s="428"/>
      <c r="TJD261" s="428"/>
      <c r="TJE261" s="428"/>
      <c r="TJF261" s="428"/>
      <c r="TJG261" s="428"/>
      <c r="TJH261" s="428"/>
      <c r="TJI261" s="428"/>
      <c r="TJJ261" s="428"/>
      <c r="TJK261" s="428"/>
      <c r="TJL261" s="428"/>
      <c r="TJM261" s="428"/>
      <c r="TJN261" s="428"/>
      <c r="TJO261" s="428"/>
      <c r="TJP261" s="428"/>
      <c r="TJQ261" s="428"/>
      <c r="TJR261" s="428"/>
      <c r="TJS261" s="428"/>
      <c r="TJT261" s="428"/>
      <c r="TJU261" s="428"/>
      <c r="TJV261" s="428"/>
      <c r="TJW261" s="428"/>
      <c r="TJX261" s="428"/>
      <c r="TJY261" s="428"/>
      <c r="TJZ261" s="428"/>
      <c r="TKA261" s="428"/>
      <c r="TKB261" s="428"/>
      <c r="TKC261" s="428"/>
      <c r="TKD261" s="428"/>
      <c r="TKE261" s="428"/>
      <c r="TKF261" s="428"/>
      <c r="TKG261" s="428"/>
      <c r="TKH261" s="428"/>
      <c r="TKI261" s="428"/>
      <c r="TKJ261" s="428"/>
      <c r="TKK261" s="428"/>
      <c r="TKL261" s="428"/>
      <c r="TKM261" s="428"/>
      <c r="TKN261" s="428"/>
      <c r="TKO261" s="428"/>
      <c r="TKP261" s="428"/>
      <c r="TKQ261" s="428"/>
      <c r="TKR261" s="428"/>
      <c r="TKS261" s="428"/>
      <c r="TKT261" s="428"/>
      <c r="TKU261" s="428"/>
      <c r="TKV261" s="428"/>
      <c r="TKW261" s="428"/>
      <c r="TKX261" s="428"/>
      <c r="TKY261" s="428"/>
      <c r="TKZ261" s="428"/>
      <c r="TLA261" s="428"/>
      <c r="TLB261" s="428"/>
      <c r="TLC261" s="428"/>
      <c r="TLD261" s="428"/>
      <c r="TLE261" s="428"/>
      <c r="TLF261" s="428"/>
      <c r="TLG261" s="428"/>
      <c r="TLH261" s="428"/>
      <c r="TLI261" s="428"/>
      <c r="TLJ261" s="428"/>
      <c r="TLK261" s="428"/>
      <c r="TLL261" s="428"/>
      <c r="TLM261" s="428"/>
      <c r="TLN261" s="428"/>
      <c r="TLO261" s="428"/>
      <c r="TLP261" s="428"/>
      <c r="TLQ261" s="428"/>
      <c r="TLR261" s="428"/>
      <c r="TLS261" s="428"/>
      <c r="TLT261" s="428"/>
      <c r="TLU261" s="428"/>
      <c r="TLV261" s="428"/>
      <c r="TLW261" s="428"/>
      <c r="TLX261" s="428"/>
      <c r="TLY261" s="428"/>
      <c r="TLZ261" s="428"/>
      <c r="TMA261" s="428"/>
      <c r="TMB261" s="428"/>
      <c r="TMC261" s="428"/>
      <c r="TMD261" s="428"/>
      <c r="TME261" s="428"/>
      <c r="TMF261" s="428"/>
      <c r="TMG261" s="428"/>
      <c r="TMH261" s="428"/>
      <c r="TMI261" s="428"/>
      <c r="TMJ261" s="428"/>
      <c r="TMK261" s="428"/>
      <c r="TML261" s="428"/>
      <c r="TMM261" s="428"/>
      <c r="TMN261" s="428"/>
      <c r="TMO261" s="428"/>
      <c r="TMP261" s="428"/>
      <c r="TMQ261" s="428"/>
      <c r="TMR261" s="428"/>
      <c r="TMS261" s="428"/>
      <c r="TMT261" s="428"/>
      <c r="TMU261" s="428"/>
      <c r="TMV261" s="428"/>
      <c r="TMW261" s="428"/>
      <c r="TMX261" s="428"/>
      <c r="TMY261" s="428"/>
      <c r="TMZ261" s="428"/>
      <c r="TNA261" s="428"/>
      <c r="TNB261" s="428"/>
      <c r="TNC261" s="428"/>
      <c r="TND261" s="428"/>
      <c r="TNE261" s="428"/>
      <c r="TNF261" s="428"/>
      <c r="TNG261" s="428"/>
      <c r="TNH261" s="428"/>
      <c r="TNI261" s="428"/>
      <c r="TNJ261" s="428"/>
      <c r="TNK261" s="428"/>
      <c r="TNL261" s="428"/>
      <c r="TNM261" s="428"/>
      <c r="TNN261" s="428"/>
      <c r="TNO261" s="428"/>
      <c r="TNP261" s="428"/>
      <c r="TNQ261" s="428"/>
      <c r="TNR261" s="428"/>
      <c r="TNS261" s="428"/>
      <c r="TNT261" s="428"/>
      <c r="TNU261" s="428"/>
      <c r="TNV261" s="428"/>
      <c r="TNW261" s="428"/>
      <c r="TNX261" s="428"/>
      <c r="TNY261" s="428"/>
      <c r="TNZ261" s="428"/>
      <c r="TOA261" s="428"/>
      <c r="TOB261" s="428"/>
      <c r="TOC261" s="428"/>
      <c r="TOD261" s="428"/>
      <c r="TOE261" s="428"/>
      <c r="TOF261" s="428"/>
      <c r="TOG261" s="428"/>
      <c r="TOH261" s="428"/>
      <c r="TOI261" s="428"/>
      <c r="TOJ261" s="428"/>
      <c r="TOK261" s="428"/>
      <c r="TOL261" s="428"/>
      <c r="TOM261" s="428"/>
      <c r="TON261" s="428"/>
      <c r="TOO261" s="428"/>
      <c r="TOP261" s="428"/>
      <c r="TOQ261" s="428"/>
      <c r="TOR261" s="428"/>
      <c r="TOS261" s="428"/>
      <c r="TOT261" s="428"/>
      <c r="TOU261" s="428"/>
      <c r="TOV261" s="428"/>
      <c r="TOW261" s="428"/>
      <c r="TOX261" s="428"/>
      <c r="TOY261" s="428"/>
      <c r="TOZ261" s="428"/>
      <c r="TPA261" s="428"/>
      <c r="TPB261" s="428"/>
      <c r="TPC261" s="428"/>
      <c r="TPD261" s="428"/>
      <c r="TPE261" s="428"/>
      <c r="TPF261" s="428"/>
      <c r="TPG261" s="428"/>
      <c r="TPH261" s="428"/>
      <c r="TPI261" s="428"/>
      <c r="TPJ261" s="428"/>
      <c r="TPK261" s="428"/>
      <c r="TPL261" s="428"/>
      <c r="TPM261" s="428"/>
      <c r="TPN261" s="428"/>
      <c r="TPO261" s="428"/>
      <c r="TPP261" s="428"/>
      <c r="TPQ261" s="428"/>
      <c r="TPR261" s="428"/>
      <c r="TPS261" s="428"/>
      <c r="TPT261" s="428"/>
      <c r="TPU261" s="428"/>
      <c r="TPV261" s="428"/>
      <c r="TPW261" s="428"/>
      <c r="TPX261" s="428"/>
      <c r="TPY261" s="428"/>
      <c r="TPZ261" s="428"/>
      <c r="TQA261" s="428"/>
      <c r="TQB261" s="428"/>
      <c r="TQC261" s="428"/>
      <c r="TQD261" s="428"/>
      <c r="TQE261" s="428"/>
      <c r="TQF261" s="428"/>
      <c r="TQG261" s="428"/>
      <c r="TQH261" s="428"/>
      <c r="TQI261" s="428"/>
      <c r="TQJ261" s="428"/>
      <c r="TQK261" s="428"/>
      <c r="TQL261" s="428"/>
      <c r="TQM261" s="428"/>
      <c r="TQN261" s="428"/>
      <c r="TQO261" s="428"/>
      <c r="TQP261" s="428"/>
      <c r="TQQ261" s="428"/>
      <c r="TQR261" s="428"/>
      <c r="TQS261" s="428"/>
      <c r="TQT261" s="428"/>
      <c r="TQU261" s="428"/>
      <c r="TQV261" s="428"/>
      <c r="TQW261" s="428"/>
      <c r="TQX261" s="428"/>
      <c r="TQY261" s="428"/>
      <c r="TQZ261" s="428"/>
      <c r="TRA261" s="428"/>
      <c r="TRB261" s="428"/>
      <c r="TRC261" s="428"/>
      <c r="TRD261" s="428"/>
      <c r="TRE261" s="428"/>
      <c r="TRF261" s="428"/>
      <c r="TRG261" s="428"/>
      <c r="TRH261" s="428"/>
      <c r="TRI261" s="428"/>
      <c r="TRJ261" s="428"/>
      <c r="TRK261" s="428"/>
      <c r="TRL261" s="428"/>
      <c r="TRM261" s="428"/>
      <c r="TRN261" s="428"/>
      <c r="TRO261" s="428"/>
      <c r="TRP261" s="428"/>
      <c r="TRQ261" s="428"/>
      <c r="TRR261" s="428"/>
      <c r="TRS261" s="428"/>
      <c r="TRT261" s="428"/>
      <c r="TRU261" s="428"/>
      <c r="TRV261" s="428"/>
      <c r="TRW261" s="428"/>
      <c r="TRX261" s="428"/>
      <c r="TRY261" s="428"/>
      <c r="TRZ261" s="428"/>
      <c r="TSA261" s="428"/>
      <c r="TSB261" s="428"/>
      <c r="TSC261" s="428"/>
      <c r="TSD261" s="428"/>
      <c r="TSE261" s="428"/>
      <c r="TSF261" s="428"/>
      <c r="TSG261" s="428"/>
      <c r="TSH261" s="428"/>
      <c r="TSI261" s="428"/>
      <c r="TSJ261" s="428"/>
      <c r="TSK261" s="428"/>
      <c r="TSL261" s="428"/>
      <c r="TSM261" s="428"/>
      <c r="TSN261" s="428"/>
      <c r="TSO261" s="428"/>
      <c r="TSP261" s="428"/>
      <c r="TSQ261" s="428"/>
      <c r="TSR261" s="428"/>
      <c r="TSS261" s="428"/>
      <c r="TST261" s="428"/>
      <c r="TSU261" s="428"/>
      <c r="TSV261" s="428"/>
      <c r="TSW261" s="428"/>
      <c r="TSX261" s="428"/>
      <c r="TSY261" s="428"/>
      <c r="TSZ261" s="428"/>
      <c r="TTA261" s="428"/>
      <c r="TTB261" s="428"/>
      <c r="TTC261" s="428"/>
      <c r="TTD261" s="428"/>
      <c r="TTE261" s="428"/>
      <c r="TTF261" s="428"/>
      <c r="TTG261" s="428"/>
      <c r="TTH261" s="428"/>
      <c r="TTI261" s="428"/>
      <c r="TTJ261" s="428"/>
      <c r="TTK261" s="428"/>
      <c r="TTL261" s="428"/>
      <c r="TTM261" s="428"/>
      <c r="TTN261" s="428"/>
      <c r="TTO261" s="428"/>
      <c r="TTP261" s="428"/>
      <c r="TTQ261" s="428"/>
      <c r="TTR261" s="428"/>
      <c r="TTS261" s="428"/>
      <c r="TTT261" s="428"/>
      <c r="TTU261" s="428"/>
      <c r="TTV261" s="428"/>
      <c r="TTW261" s="428"/>
      <c r="TTX261" s="428"/>
      <c r="TTY261" s="428"/>
      <c r="TTZ261" s="428"/>
      <c r="TUA261" s="428"/>
      <c r="TUB261" s="428"/>
      <c r="TUC261" s="428"/>
      <c r="TUD261" s="428"/>
      <c r="TUE261" s="428"/>
      <c r="TUF261" s="428"/>
      <c r="TUG261" s="428"/>
      <c r="TUH261" s="428"/>
      <c r="TUI261" s="428"/>
      <c r="TUJ261" s="428"/>
      <c r="TUK261" s="428"/>
      <c r="TUL261" s="428"/>
      <c r="TUM261" s="428"/>
      <c r="TUN261" s="428"/>
      <c r="TUO261" s="428"/>
      <c r="TUP261" s="428"/>
      <c r="TUQ261" s="428"/>
      <c r="TUR261" s="428"/>
      <c r="TUS261" s="428"/>
      <c r="TUT261" s="428"/>
      <c r="TUU261" s="428"/>
      <c r="TUV261" s="428"/>
      <c r="TUW261" s="428"/>
      <c r="TUX261" s="428"/>
      <c r="TUY261" s="428"/>
      <c r="TUZ261" s="428"/>
      <c r="TVA261" s="428"/>
      <c r="TVB261" s="428"/>
      <c r="TVC261" s="428"/>
      <c r="TVD261" s="428"/>
      <c r="TVE261" s="428"/>
      <c r="TVF261" s="428"/>
      <c r="TVG261" s="428"/>
      <c r="TVH261" s="428"/>
      <c r="TVI261" s="428"/>
      <c r="TVJ261" s="428"/>
      <c r="TVK261" s="428"/>
      <c r="TVL261" s="428"/>
      <c r="TVM261" s="428"/>
      <c r="TVN261" s="428"/>
      <c r="TVO261" s="428"/>
      <c r="TVP261" s="428"/>
      <c r="TVQ261" s="428"/>
      <c r="TVR261" s="428"/>
      <c r="TVS261" s="428"/>
      <c r="TVT261" s="428"/>
      <c r="TVU261" s="428"/>
      <c r="TVV261" s="428"/>
      <c r="TVW261" s="428"/>
      <c r="TVX261" s="428"/>
      <c r="TVY261" s="428"/>
      <c r="TVZ261" s="428"/>
      <c r="TWA261" s="428"/>
      <c r="TWB261" s="428"/>
      <c r="TWC261" s="428"/>
      <c r="TWD261" s="428"/>
      <c r="TWE261" s="428"/>
      <c r="TWF261" s="428"/>
      <c r="TWG261" s="428"/>
      <c r="TWH261" s="428"/>
      <c r="TWI261" s="428"/>
      <c r="TWJ261" s="428"/>
      <c r="TWK261" s="428"/>
      <c r="TWL261" s="428"/>
      <c r="TWM261" s="428"/>
      <c r="TWN261" s="428"/>
      <c r="TWO261" s="428"/>
      <c r="TWP261" s="428"/>
      <c r="TWQ261" s="428"/>
      <c r="TWR261" s="428"/>
      <c r="TWS261" s="428"/>
      <c r="TWT261" s="428"/>
      <c r="TWU261" s="428"/>
      <c r="TWV261" s="428"/>
      <c r="TWW261" s="428"/>
      <c r="TWX261" s="428"/>
      <c r="TWY261" s="428"/>
      <c r="TWZ261" s="428"/>
      <c r="TXA261" s="428"/>
      <c r="TXB261" s="428"/>
      <c r="TXC261" s="428"/>
      <c r="TXD261" s="428"/>
      <c r="TXE261" s="428"/>
      <c r="TXF261" s="428"/>
      <c r="TXG261" s="428"/>
      <c r="TXH261" s="428"/>
      <c r="TXI261" s="428"/>
      <c r="TXJ261" s="428"/>
      <c r="TXK261" s="428"/>
      <c r="TXL261" s="428"/>
      <c r="TXM261" s="428"/>
      <c r="TXN261" s="428"/>
      <c r="TXO261" s="428"/>
      <c r="TXP261" s="428"/>
      <c r="TXQ261" s="428"/>
      <c r="TXR261" s="428"/>
      <c r="TXS261" s="428"/>
      <c r="TXT261" s="428"/>
      <c r="TXU261" s="428"/>
      <c r="TXV261" s="428"/>
      <c r="TXW261" s="428"/>
      <c r="TXX261" s="428"/>
      <c r="TXY261" s="428"/>
      <c r="TXZ261" s="428"/>
      <c r="TYA261" s="428"/>
      <c r="TYB261" s="428"/>
      <c r="TYC261" s="428"/>
      <c r="TYD261" s="428"/>
      <c r="TYE261" s="428"/>
      <c r="TYF261" s="428"/>
      <c r="TYG261" s="428"/>
      <c r="TYH261" s="428"/>
      <c r="TYI261" s="428"/>
      <c r="TYJ261" s="428"/>
      <c r="TYK261" s="428"/>
      <c r="TYL261" s="428"/>
      <c r="TYM261" s="428"/>
      <c r="TYN261" s="428"/>
      <c r="TYO261" s="428"/>
      <c r="TYP261" s="428"/>
      <c r="TYQ261" s="428"/>
      <c r="TYR261" s="428"/>
      <c r="TYS261" s="428"/>
      <c r="TYT261" s="428"/>
      <c r="TYU261" s="428"/>
      <c r="TYV261" s="428"/>
      <c r="TYW261" s="428"/>
      <c r="TYX261" s="428"/>
      <c r="TYY261" s="428"/>
      <c r="TYZ261" s="428"/>
      <c r="TZA261" s="428"/>
      <c r="TZB261" s="428"/>
      <c r="TZC261" s="428"/>
      <c r="TZD261" s="428"/>
      <c r="TZE261" s="428"/>
      <c r="TZF261" s="428"/>
      <c r="TZG261" s="428"/>
      <c r="TZH261" s="428"/>
      <c r="TZI261" s="428"/>
      <c r="TZJ261" s="428"/>
      <c r="TZK261" s="428"/>
      <c r="TZL261" s="428"/>
      <c r="TZM261" s="428"/>
      <c r="TZN261" s="428"/>
      <c r="TZO261" s="428"/>
      <c r="TZP261" s="428"/>
      <c r="TZQ261" s="428"/>
      <c r="TZR261" s="428"/>
      <c r="TZS261" s="428"/>
      <c r="TZT261" s="428"/>
      <c r="TZU261" s="428"/>
      <c r="TZV261" s="428"/>
      <c r="TZW261" s="428"/>
      <c r="TZX261" s="428"/>
      <c r="TZY261" s="428"/>
      <c r="TZZ261" s="428"/>
      <c r="UAA261" s="428"/>
      <c r="UAB261" s="428"/>
      <c r="UAC261" s="428"/>
      <c r="UAD261" s="428"/>
      <c r="UAE261" s="428"/>
      <c r="UAF261" s="428"/>
      <c r="UAG261" s="428"/>
      <c r="UAH261" s="428"/>
      <c r="UAI261" s="428"/>
      <c r="UAJ261" s="428"/>
      <c r="UAK261" s="428"/>
      <c r="UAL261" s="428"/>
      <c r="UAM261" s="428"/>
      <c r="UAN261" s="428"/>
      <c r="UAO261" s="428"/>
      <c r="UAP261" s="428"/>
      <c r="UAQ261" s="428"/>
      <c r="UAR261" s="428"/>
      <c r="UAS261" s="428"/>
      <c r="UAT261" s="428"/>
      <c r="UAU261" s="428"/>
      <c r="UAV261" s="428"/>
      <c r="UAW261" s="428"/>
      <c r="UAX261" s="428"/>
      <c r="UAY261" s="428"/>
      <c r="UAZ261" s="428"/>
      <c r="UBA261" s="428"/>
      <c r="UBB261" s="428"/>
      <c r="UBC261" s="428"/>
      <c r="UBD261" s="428"/>
      <c r="UBE261" s="428"/>
      <c r="UBF261" s="428"/>
      <c r="UBG261" s="428"/>
      <c r="UBH261" s="428"/>
      <c r="UBI261" s="428"/>
      <c r="UBJ261" s="428"/>
      <c r="UBK261" s="428"/>
      <c r="UBL261" s="428"/>
      <c r="UBM261" s="428"/>
      <c r="UBN261" s="428"/>
      <c r="UBO261" s="428"/>
      <c r="UBP261" s="428"/>
      <c r="UBQ261" s="428"/>
      <c r="UBR261" s="428"/>
      <c r="UBS261" s="428"/>
      <c r="UBT261" s="428"/>
      <c r="UBU261" s="428"/>
      <c r="UBV261" s="428"/>
      <c r="UBW261" s="428"/>
      <c r="UBX261" s="428"/>
      <c r="UBY261" s="428"/>
      <c r="UBZ261" s="428"/>
      <c r="UCA261" s="428"/>
      <c r="UCB261" s="428"/>
      <c r="UCC261" s="428"/>
      <c r="UCD261" s="428"/>
      <c r="UCE261" s="428"/>
      <c r="UCF261" s="428"/>
      <c r="UCG261" s="428"/>
      <c r="UCH261" s="428"/>
      <c r="UCI261" s="428"/>
      <c r="UCJ261" s="428"/>
      <c r="UCK261" s="428"/>
      <c r="UCL261" s="428"/>
      <c r="UCM261" s="428"/>
      <c r="UCN261" s="428"/>
      <c r="UCO261" s="428"/>
      <c r="UCP261" s="428"/>
      <c r="UCQ261" s="428"/>
      <c r="UCR261" s="428"/>
      <c r="UCS261" s="428"/>
      <c r="UCT261" s="428"/>
      <c r="UCU261" s="428"/>
      <c r="UCV261" s="428"/>
      <c r="UCW261" s="428"/>
      <c r="UCX261" s="428"/>
      <c r="UCY261" s="428"/>
      <c r="UCZ261" s="428"/>
      <c r="UDA261" s="428"/>
      <c r="UDB261" s="428"/>
      <c r="UDC261" s="428"/>
      <c r="UDD261" s="428"/>
      <c r="UDE261" s="428"/>
      <c r="UDF261" s="428"/>
      <c r="UDG261" s="428"/>
      <c r="UDH261" s="428"/>
      <c r="UDI261" s="428"/>
      <c r="UDJ261" s="428"/>
      <c r="UDK261" s="428"/>
      <c r="UDL261" s="428"/>
      <c r="UDM261" s="428"/>
      <c r="UDN261" s="428"/>
      <c r="UDO261" s="428"/>
      <c r="UDP261" s="428"/>
      <c r="UDQ261" s="428"/>
      <c r="UDR261" s="428"/>
      <c r="UDS261" s="428"/>
      <c r="UDT261" s="428"/>
      <c r="UDU261" s="428"/>
      <c r="UDV261" s="428"/>
      <c r="UDW261" s="428"/>
      <c r="UDX261" s="428"/>
      <c r="UDY261" s="428"/>
      <c r="UDZ261" s="428"/>
      <c r="UEA261" s="428"/>
      <c r="UEB261" s="428"/>
      <c r="UEC261" s="428"/>
      <c r="UED261" s="428"/>
      <c r="UEE261" s="428"/>
      <c r="UEF261" s="428"/>
      <c r="UEG261" s="428"/>
      <c r="UEH261" s="428"/>
      <c r="UEI261" s="428"/>
      <c r="UEJ261" s="428"/>
      <c r="UEK261" s="428"/>
      <c r="UEL261" s="428"/>
      <c r="UEM261" s="428"/>
      <c r="UEN261" s="428"/>
      <c r="UEO261" s="428"/>
      <c r="UEP261" s="428"/>
      <c r="UEQ261" s="428"/>
      <c r="UER261" s="428"/>
      <c r="UES261" s="428"/>
      <c r="UET261" s="428"/>
      <c r="UEU261" s="428"/>
      <c r="UEV261" s="428"/>
      <c r="UEW261" s="428"/>
      <c r="UEX261" s="428"/>
      <c r="UEY261" s="428"/>
      <c r="UEZ261" s="428"/>
      <c r="UFA261" s="428"/>
      <c r="UFB261" s="428"/>
      <c r="UFC261" s="428"/>
      <c r="UFD261" s="428"/>
      <c r="UFE261" s="428"/>
      <c r="UFF261" s="428"/>
      <c r="UFG261" s="428"/>
      <c r="UFH261" s="428"/>
      <c r="UFI261" s="428"/>
      <c r="UFJ261" s="428"/>
      <c r="UFK261" s="428"/>
      <c r="UFL261" s="428"/>
      <c r="UFM261" s="428"/>
      <c r="UFN261" s="428"/>
      <c r="UFO261" s="428"/>
      <c r="UFP261" s="428"/>
      <c r="UFQ261" s="428"/>
      <c r="UFR261" s="428"/>
      <c r="UFS261" s="428"/>
      <c r="UFT261" s="428"/>
      <c r="UFU261" s="428"/>
      <c r="UFV261" s="428"/>
      <c r="UFW261" s="428"/>
      <c r="UFX261" s="428"/>
      <c r="UFY261" s="428"/>
      <c r="UFZ261" s="428"/>
      <c r="UGA261" s="428"/>
      <c r="UGB261" s="428"/>
      <c r="UGC261" s="428"/>
      <c r="UGD261" s="428"/>
      <c r="UGE261" s="428"/>
      <c r="UGF261" s="428"/>
      <c r="UGG261" s="428"/>
      <c r="UGH261" s="428"/>
      <c r="UGI261" s="428"/>
      <c r="UGJ261" s="428"/>
      <c r="UGK261" s="428"/>
      <c r="UGL261" s="428"/>
      <c r="UGM261" s="428"/>
      <c r="UGN261" s="428"/>
      <c r="UGO261" s="428"/>
      <c r="UGP261" s="428"/>
      <c r="UGQ261" s="428"/>
      <c r="UGR261" s="428"/>
      <c r="UGS261" s="428"/>
      <c r="UGT261" s="428"/>
      <c r="UGU261" s="428"/>
      <c r="UGV261" s="428"/>
      <c r="UGW261" s="428"/>
      <c r="UGX261" s="428"/>
      <c r="UGY261" s="428"/>
      <c r="UGZ261" s="428"/>
      <c r="UHA261" s="428"/>
      <c r="UHB261" s="428"/>
      <c r="UHC261" s="428"/>
      <c r="UHD261" s="428"/>
      <c r="UHE261" s="428"/>
      <c r="UHF261" s="428"/>
      <c r="UHG261" s="428"/>
      <c r="UHH261" s="428"/>
      <c r="UHI261" s="428"/>
      <c r="UHJ261" s="428"/>
      <c r="UHK261" s="428"/>
      <c r="UHL261" s="428"/>
      <c r="UHM261" s="428"/>
      <c r="UHN261" s="428"/>
      <c r="UHO261" s="428"/>
      <c r="UHP261" s="428"/>
      <c r="UHQ261" s="428"/>
      <c r="UHR261" s="428"/>
      <c r="UHS261" s="428"/>
      <c r="UHT261" s="428"/>
      <c r="UHU261" s="428"/>
      <c r="UHV261" s="428"/>
      <c r="UHW261" s="428"/>
      <c r="UHX261" s="428"/>
      <c r="UHY261" s="428"/>
      <c r="UHZ261" s="428"/>
      <c r="UIA261" s="428"/>
      <c r="UIB261" s="428"/>
      <c r="UIC261" s="428"/>
      <c r="UID261" s="428"/>
      <c r="UIE261" s="428"/>
      <c r="UIF261" s="428"/>
      <c r="UIG261" s="428"/>
      <c r="UIH261" s="428"/>
      <c r="UII261" s="428"/>
      <c r="UIJ261" s="428"/>
      <c r="UIK261" s="428"/>
      <c r="UIL261" s="428"/>
      <c r="UIM261" s="428"/>
      <c r="UIN261" s="428"/>
      <c r="UIO261" s="428"/>
      <c r="UIP261" s="428"/>
      <c r="UIQ261" s="428"/>
      <c r="UIR261" s="428"/>
      <c r="UIS261" s="428"/>
      <c r="UIT261" s="428"/>
      <c r="UIU261" s="428"/>
      <c r="UIV261" s="428"/>
      <c r="UIW261" s="428"/>
      <c r="UIX261" s="428"/>
      <c r="UIY261" s="428"/>
      <c r="UIZ261" s="428"/>
      <c r="UJA261" s="428"/>
      <c r="UJB261" s="428"/>
      <c r="UJC261" s="428"/>
      <c r="UJD261" s="428"/>
      <c r="UJE261" s="428"/>
      <c r="UJF261" s="428"/>
      <c r="UJG261" s="428"/>
      <c r="UJH261" s="428"/>
      <c r="UJI261" s="428"/>
      <c r="UJJ261" s="428"/>
      <c r="UJK261" s="428"/>
      <c r="UJL261" s="428"/>
      <c r="UJM261" s="428"/>
      <c r="UJN261" s="428"/>
      <c r="UJO261" s="428"/>
      <c r="UJP261" s="428"/>
      <c r="UJQ261" s="428"/>
      <c r="UJR261" s="428"/>
      <c r="UJS261" s="428"/>
      <c r="UJT261" s="428"/>
      <c r="UJU261" s="428"/>
      <c r="UJV261" s="428"/>
      <c r="UJW261" s="428"/>
      <c r="UJX261" s="428"/>
      <c r="UJY261" s="428"/>
      <c r="UJZ261" s="428"/>
      <c r="UKA261" s="428"/>
      <c r="UKB261" s="428"/>
      <c r="UKC261" s="428"/>
      <c r="UKD261" s="428"/>
      <c r="UKE261" s="428"/>
      <c r="UKF261" s="428"/>
      <c r="UKG261" s="428"/>
      <c r="UKH261" s="428"/>
      <c r="UKI261" s="428"/>
      <c r="UKJ261" s="428"/>
      <c r="UKK261" s="428"/>
      <c r="UKL261" s="428"/>
      <c r="UKM261" s="428"/>
      <c r="UKN261" s="428"/>
      <c r="UKO261" s="428"/>
      <c r="UKP261" s="428"/>
      <c r="UKQ261" s="428"/>
      <c r="UKR261" s="428"/>
      <c r="UKS261" s="428"/>
      <c r="UKT261" s="428"/>
      <c r="UKU261" s="428"/>
      <c r="UKV261" s="428"/>
      <c r="UKW261" s="428"/>
      <c r="UKX261" s="428"/>
      <c r="UKY261" s="428"/>
      <c r="UKZ261" s="428"/>
      <c r="ULA261" s="428"/>
      <c r="ULB261" s="428"/>
      <c r="ULC261" s="428"/>
      <c r="ULD261" s="428"/>
      <c r="ULE261" s="428"/>
      <c r="ULF261" s="428"/>
      <c r="ULG261" s="428"/>
      <c r="ULH261" s="428"/>
      <c r="ULI261" s="428"/>
      <c r="ULJ261" s="428"/>
      <c r="ULK261" s="428"/>
      <c r="ULL261" s="428"/>
      <c r="ULM261" s="428"/>
      <c r="ULN261" s="428"/>
      <c r="ULO261" s="428"/>
      <c r="ULP261" s="428"/>
      <c r="ULQ261" s="428"/>
      <c r="ULR261" s="428"/>
      <c r="ULS261" s="428"/>
      <c r="ULT261" s="428"/>
      <c r="ULU261" s="428"/>
      <c r="ULV261" s="428"/>
      <c r="ULW261" s="428"/>
      <c r="ULX261" s="428"/>
      <c r="ULY261" s="428"/>
      <c r="ULZ261" s="428"/>
      <c r="UMA261" s="428"/>
      <c r="UMB261" s="428"/>
      <c r="UMC261" s="428"/>
      <c r="UMD261" s="428"/>
      <c r="UME261" s="428"/>
      <c r="UMF261" s="428"/>
      <c r="UMG261" s="428"/>
      <c r="UMH261" s="428"/>
      <c r="UMI261" s="428"/>
      <c r="UMJ261" s="428"/>
      <c r="UMK261" s="428"/>
      <c r="UML261" s="428"/>
      <c r="UMM261" s="428"/>
      <c r="UMN261" s="428"/>
      <c r="UMO261" s="428"/>
      <c r="UMP261" s="428"/>
      <c r="UMQ261" s="428"/>
      <c r="UMR261" s="428"/>
      <c r="UMS261" s="428"/>
      <c r="UMT261" s="428"/>
      <c r="UMU261" s="428"/>
      <c r="UMV261" s="428"/>
      <c r="UMW261" s="428"/>
      <c r="UMX261" s="428"/>
      <c r="UMY261" s="428"/>
      <c r="UMZ261" s="428"/>
      <c r="UNA261" s="428"/>
      <c r="UNB261" s="428"/>
      <c r="UNC261" s="428"/>
      <c r="UND261" s="428"/>
      <c r="UNE261" s="428"/>
      <c r="UNF261" s="428"/>
      <c r="UNG261" s="428"/>
      <c r="UNH261" s="428"/>
      <c r="UNI261" s="428"/>
      <c r="UNJ261" s="428"/>
      <c r="UNK261" s="428"/>
      <c r="UNL261" s="428"/>
      <c r="UNM261" s="428"/>
      <c r="UNN261" s="428"/>
      <c r="UNO261" s="428"/>
      <c r="UNP261" s="428"/>
      <c r="UNQ261" s="428"/>
      <c r="UNR261" s="428"/>
      <c r="UNS261" s="428"/>
      <c r="UNT261" s="428"/>
      <c r="UNU261" s="428"/>
      <c r="UNV261" s="428"/>
      <c r="UNW261" s="428"/>
      <c r="UNX261" s="428"/>
      <c r="UNY261" s="428"/>
      <c r="UNZ261" s="428"/>
      <c r="UOA261" s="428"/>
      <c r="UOB261" s="428"/>
      <c r="UOC261" s="428"/>
      <c r="UOD261" s="428"/>
      <c r="UOE261" s="428"/>
      <c r="UOF261" s="428"/>
      <c r="UOG261" s="428"/>
      <c r="UOH261" s="428"/>
      <c r="UOI261" s="428"/>
      <c r="UOJ261" s="428"/>
      <c r="UOK261" s="428"/>
      <c r="UOL261" s="428"/>
      <c r="UOM261" s="428"/>
      <c r="UON261" s="428"/>
      <c r="UOO261" s="428"/>
      <c r="UOP261" s="428"/>
      <c r="UOQ261" s="428"/>
      <c r="UOR261" s="428"/>
      <c r="UOS261" s="428"/>
      <c r="UOT261" s="428"/>
      <c r="UOU261" s="428"/>
      <c r="UOV261" s="428"/>
      <c r="UOW261" s="428"/>
      <c r="UOX261" s="428"/>
      <c r="UOY261" s="428"/>
      <c r="UOZ261" s="428"/>
      <c r="UPA261" s="428"/>
      <c r="UPB261" s="428"/>
      <c r="UPC261" s="428"/>
      <c r="UPD261" s="428"/>
      <c r="UPE261" s="428"/>
      <c r="UPF261" s="428"/>
      <c r="UPG261" s="428"/>
      <c r="UPH261" s="428"/>
      <c r="UPI261" s="428"/>
      <c r="UPJ261" s="428"/>
      <c r="UPK261" s="428"/>
      <c r="UPL261" s="428"/>
      <c r="UPM261" s="428"/>
      <c r="UPN261" s="428"/>
      <c r="UPO261" s="428"/>
      <c r="UPP261" s="428"/>
      <c r="UPQ261" s="428"/>
      <c r="UPR261" s="428"/>
      <c r="UPS261" s="428"/>
      <c r="UPT261" s="428"/>
      <c r="UPU261" s="428"/>
      <c r="UPV261" s="428"/>
      <c r="UPW261" s="428"/>
      <c r="UPX261" s="428"/>
      <c r="UPY261" s="428"/>
      <c r="UPZ261" s="428"/>
      <c r="UQA261" s="428"/>
      <c r="UQB261" s="428"/>
      <c r="UQC261" s="428"/>
      <c r="UQD261" s="428"/>
      <c r="UQE261" s="428"/>
      <c r="UQF261" s="428"/>
      <c r="UQG261" s="428"/>
      <c r="UQH261" s="428"/>
      <c r="UQI261" s="428"/>
      <c r="UQJ261" s="428"/>
      <c r="UQK261" s="428"/>
      <c r="UQL261" s="428"/>
      <c r="UQM261" s="428"/>
      <c r="UQN261" s="428"/>
      <c r="UQO261" s="428"/>
      <c r="UQP261" s="428"/>
      <c r="UQQ261" s="428"/>
      <c r="UQR261" s="428"/>
      <c r="UQS261" s="428"/>
      <c r="UQT261" s="428"/>
      <c r="UQU261" s="428"/>
      <c r="UQV261" s="428"/>
      <c r="UQW261" s="428"/>
      <c r="UQX261" s="428"/>
      <c r="UQY261" s="428"/>
      <c r="UQZ261" s="428"/>
      <c r="URA261" s="428"/>
      <c r="URB261" s="428"/>
      <c r="URC261" s="428"/>
      <c r="URD261" s="428"/>
      <c r="URE261" s="428"/>
      <c r="URF261" s="428"/>
      <c r="URG261" s="428"/>
      <c r="URH261" s="428"/>
      <c r="URI261" s="428"/>
      <c r="URJ261" s="428"/>
      <c r="URK261" s="428"/>
      <c r="URL261" s="428"/>
      <c r="URM261" s="428"/>
      <c r="URN261" s="428"/>
      <c r="URO261" s="428"/>
      <c r="URP261" s="428"/>
      <c r="URQ261" s="428"/>
      <c r="URR261" s="428"/>
      <c r="URS261" s="428"/>
      <c r="URT261" s="428"/>
      <c r="URU261" s="428"/>
      <c r="URV261" s="428"/>
      <c r="URW261" s="428"/>
      <c r="URX261" s="428"/>
      <c r="URY261" s="428"/>
      <c r="URZ261" s="428"/>
      <c r="USA261" s="428"/>
      <c r="USB261" s="428"/>
      <c r="USC261" s="428"/>
      <c r="USD261" s="428"/>
      <c r="USE261" s="428"/>
      <c r="USF261" s="428"/>
      <c r="USG261" s="428"/>
      <c r="USH261" s="428"/>
      <c r="USI261" s="428"/>
      <c r="USJ261" s="428"/>
      <c r="USK261" s="428"/>
      <c r="USL261" s="428"/>
      <c r="USM261" s="428"/>
      <c r="USN261" s="428"/>
      <c r="USO261" s="428"/>
      <c r="USP261" s="428"/>
      <c r="USQ261" s="428"/>
      <c r="USR261" s="428"/>
      <c r="USS261" s="428"/>
      <c r="UST261" s="428"/>
      <c r="USU261" s="428"/>
      <c r="USV261" s="428"/>
      <c r="USW261" s="428"/>
      <c r="USX261" s="428"/>
      <c r="USY261" s="428"/>
      <c r="USZ261" s="428"/>
      <c r="UTA261" s="428"/>
      <c r="UTB261" s="428"/>
      <c r="UTC261" s="428"/>
      <c r="UTD261" s="428"/>
      <c r="UTE261" s="428"/>
      <c r="UTF261" s="428"/>
      <c r="UTG261" s="428"/>
      <c r="UTH261" s="428"/>
      <c r="UTI261" s="428"/>
      <c r="UTJ261" s="428"/>
      <c r="UTK261" s="428"/>
      <c r="UTL261" s="428"/>
      <c r="UTM261" s="428"/>
      <c r="UTN261" s="428"/>
      <c r="UTO261" s="428"/>
      <c r="UTP261" s="428"/>
      <c r="UTQ261" s="428"/>
      <c r="UTR261" s="428"/>
      <c r="UTS261" s="428"/>
      <c r="UTT261" s="428"/>
      <c r="UTU261" s="428"/>
      <c r="UTV261" s="428"/>
      <c r="UTW261" s="428"/>
      <c r="UTX261" s="428"/>
      <c r="UTY261" s="428"/>
      <c r="UTZ261" s="428"/>
      <c r="UUA261" s="428"/>
      <c r="UUB261" s="428"/>
      <c r="UUC261" s="428"/>
      <c r="UUD261" s="428"/>
      <c r="UUE261" s="428"/>
      <c r="UUF261" s="428"/>
      <c r="UUG261" s="428"/>
      <c r="UUH261" s="428"/>
      <c r="UUI261" s="428"/>
      <c r="UUJ261" s="428"/>
      <c r="UUK261" s="428"/>
      <c r="UUL261" s="428"/>
      <c r="UUM261" s="428"/>
      <c r="UUN261" s="428"/>
      <c r="UUO261" s="428"/>
      <c r="UUP261" s="428"/>
      <c r="UUQ261" s="428"/>
      <c r="UUR261" s="428"/>
      <c r="UUS261" s="428"/>
      <c r="UUT261" s="428"/>
      <c r="UUU261" s="428"/>
      <c r="UUV261" s="428"/>
      <c r="UUW261" s="428"/>
      <c r="UUX261" s="428"/>
      <c r="UUY261" s="428"/>
      <c r="UUZ261" s="428"/>
      <c r="UVA261" s="428"/>
      <c r="UVB261" s="428"/>
      <c r="UVC261" s="428"/>
      <c r="UVD261" s="428"/>
      <c r="UVE261" s="428"/>
      <c r="UVF261" s="428"/>
      <c r="UVG261" s="428"/>
      <c r="UVH261" s="428"/>
      <c r="UVI261" s="428"/>
      <c r="UVJ261" s="428"/>
      <c r="UVK261" s="428"/>
      <c r="UVL261" s="428"/>
      <c r="UVM261" s="428"/>
      <c r="UVN261" s="428"/>
      <c r="UVO261" s="428"/>
      <c r="UVP261" s="428"/>
      <c r="UVQ261" s="428"/>
      <c r="UVR261" s="428"/>
      <c r="UVS261" s="428"/>
      <c r="UVT261" s="428"/>
      <c r="UVU261" s="428"/>
      <c r="UVV261" s="428"/>
      <c r="UVW261" s="428"/>
      <c r="UVX261" s="428"/>
      <c r="UVY261" s="428"/>
      <c r="UVZ261" s="428"/>
      <c r="UWA261" s="428"/>
      <c r="UWB261" s="428"/>
      <c r="UWC261" s="428"/>
      <c r="UWD261" s="428"/>
      <c r="UWE261" s="428"/>
      <c r="UWF261" s="428"/>
      <c r="UWG261" s="428"/>
      <c r="UWH261" s="428"/>
      <c r="UWI261" s="428"/>
      <c r="UWJ261" s="428"/>
      <c r="UWK261" s="428"/>
      <c r="UWL261" s="428"/>
      <c r="UWM261" s="428"/>
      <c r="UWN261" s="428"/>
      <c r="UWO261" s="428"/>
      <c r="UWP261" s="428"/>
      <c r="UWQ261" s="428"/>
      <c r="UWR261" s="428"/>
      <c r="UWS261" s="428"/>
      <c r="UWT261" s="428"/>
      <c r="UWU261" s="428"/>
      <c r="UWV261" s="428"/>
      <c r="UWW261" s="428"/>
      <c r="UWX261" s="428"/>
      <c r="UWY261" s="428"/>
      <c r="UWZ261" s="428"/>
      <c r="UXA261" s="428"/>
      <c r="UXB261" s="428"/>
      <c r="UXC261" s="428"/>
      <c r="UXD261" s="428"/>
      <c r="UXE261" s="428"/>
      <c r="UXF261" s="428"/>
      <c r="UXG261" s="428"/>
      <c r="UXH261" s="428"/>
      <c r="UXI261" s="428"/>
      <c r="UXJ261" s="428"/>
      <c r="UXK261" s="428"/>
      <c r="UXL261" s="428"/>
      <c r="UXM261" s="428"/>
      <c r="UXN261" s="428"/>
      <c r="UXO261" s="428"/>
      <c r="UXP261" s="428"/>
      <c r="UXQ261" s="428"/>
      <c r="UXR261" s="428"/>
      <c r="UXS261" s="428"/>
      <c r="UXT261" s="428"/>
      <c r="UXU261" s="428"/>
      <c r="UXV261" s="428"/>
      <c r="UXW261" s="428"/>
      <c r="UXX261" s="428"/>
      <c r="UXY261" s="428"/>
      <c r="UXZ261" s="428"/>
      <c r="UYA261" s="428"/>
      <c r="UYB261" s="428"/>
      <c r="UYC261" s="428"/>
      <c r="UYD261" s="428"/>
      <c r="UYE261" s="428"/>
      <c r="UYF261" s="428"/>
      <c r="UYG261" s="428"/>
      <c r="UYH261" s="428"/>
      <c r="UYI261" s="428"/>
      <c r="UYJ261" s="428"/>
      <c r="UYK261" s="428"/>
      <c r="UYL261" s="428"/>
      <c r="UYM261" s="428"/>
      <c r="UYN261" s="428"/>
      <c r="UYO261" s="428"/>
      <c r="UYP261" s="428"/>
      <c r="UYQ261" s="428"/>
      <c r="UYR261" s="428"/>
      <c r="UYS261" s="428"/>
      <c r="UYT261" s="428"/>
      <c r="UYU261" s="428"/>
      <c r="UYV261" s="428"/>
      <c r="UYW261" s="428"/>
      <c r="UYX261" s="428"/>
      <c r="UYY261" s="428"/>
      <c r="UYZ261" s="428"/>
      <c r="UZA261" s="428"/>
      <c r="UZB261" s="428"/>
      <c r="UZC261" s="428"/>
      <c r="UZD261" s="428"/>
      <c r="UZE261" s="428"/>
      <c r="UZF261" s="428"/>
      <c r="UZG261" s="428"/>
      <c r="UZH261" s="428"/>
      <c r="UZI261" s="428"/>
      <c r="UZJ261" s="428"/>
      <c r="UZK261" s="428"/>
      <c r="UZL261" s="428"/>
      <c r="UZM261" s="428"/>
      <c r="UZN261" s="428"/>
      <c r="UZO261" s="428"/>
      <c r="UZP261" s="428"/>
      <c r="UZQ261" s="428"/>
      <c r="UZR261" s="428"/>
      <c r="UZS261" s="428"/>
      <c r="UZT261" s="428"/>
      <c r="UZU261" s="428"/>
      <c r="UZV261" s="428"/>
      <c r="UZW261" s="428"/>
      <c r="UZX261" s="428"/>
      <c r="UZY261" s="428"/>
      <c r="UZZ261" s="428"/>
      <c r="VAA261" s="428"/>
      <c r="VAB261" s="428"/>
      <c r="VAC261" s="428"/>
      <c r="VAD261" s="428"/>
      <c r="VAE261" s="428"/>
      <c r="VAF261" s="428"/>
      <c r="VAG261" s="428"/>
      <c r="VAH261" s="428"/>
      <c r="VAI261" s="428"/>
      <c r="VAJ261" s="428"/>
      <c r="VAK261" s="428"/>
      <c r="VAL261" s="428"/>
      <c r="VAM261" s="428"/>
      <c r="VAN261" s="428"/>
      <c r="VAO261" s="428"/>
      <c r="VAP261" s="428"/>
      <c r="VAQ261" s="428"/>
      <c r="VAR261" s="428"/>
      <c r="VAS261" s="428"/>
      <c r="VAT261" s="428"/>
      <c r="VAU261" s="428"/>
      <c r="VAV261" s="428"/>
      <c r="VAW261" s="428"/>
      <c r="VAX261" s="428"/>
      <c r="VAY261" s="428"/>
      <c r="VAZ261" s="428"/>
      <c r="VBA261" s="428"/>
      <c r="VBB261" s="428"/>
      <c r="VBC261" s="428"/>
      <c r="VBD261" s="428"/>
      <c r="VBE261" s="428"/>
      <c r="VBF261" s="428"/>
      <c r="VBG261" s="428"/>
      <c r="VBH261" s="428"/>
      <c r="VBI261" s="428"/>
      <c r="VBJ261" s="428"/>
      <c r="VBK261" s="428"/>
      <c r="VBL261" s="428"/>
      <c r="VBM261" s="428"/>
      <c r="VBN261" s="428"/>
      <c r="VBO261" s="428"/>
      <c r="VBP261" s="428"/>
      <c r="VBQ261" s="428"/>
      <c r="VBR261" s="428"/>
      <c r="VBS261" s="428"/>
      <c r="VBT261" s="428"/>
      <c r="VBU261" s="428"/>
      <c r="VBV261" s="428"/>
      <c r="VBW261" s="428"/>
      <c r="VBX261" s="428"/>
      <c r="VBY261" s="428"/>
      <c r="VBZ261" s="428"/>
      <c r="VCA261" s="428"/>
      <c r="VCB261" s="428"/>
      <c r="VCC261" s="428"/>
      <c r="VCD261" s="428"/>
      <c r="VCE261" s="428"/>
      <c r="VCF261" s="428"/>
      <c r="VCG261" s="428"/>
      <c r="VCH261" s="428"/>
      <c r="VCI261" s="428"/>
      <c r="VCJ261" s="428"/>
      <c r="VCK261" s="428"/>
      <c r="VCL261" s="428"/>
      <c r="VCM261" s="428"/>
      <c r="VCN261" s="428"/>
      <c r="VCO261" s="428"/>
      <c r="VCP261" s="428"/>
      <c r="VCQ261" s="428"/>
      <c r="VCR261" s="428"/>
      <c r="VCS261" s="428"/>
      <c r="VCT261" s="428"/>
      <c r="VCU261" s="428"/>
      <c r="VCV261" s="428"/>
      <c r="VCW261" s="428"/>
      <c r="VCX261" s="428"/>
      <c r="VCY261" s="428"/>
      <c r="VCZ261" s="428"/>
      <c r="VDA261" s="428"/>
      <c r="VDB261" s="428"/>
      <c r="VDC261" s="428"/>
      <c r="VDD261" s="428"/>
      <c r="VDE261" s="428"/>
      <c r="VDF261" s="428"/>
      <c r="VDG261" s="428"/>
      <c r="VDH261" s="428"/>
      <c r="VDI261" s="428"/>
      <c r="VDJ261" s="428"/>
      <c r="VDK261" s="428"/>
      <c r="VDL261" s="428"/>
      <c r="VDM261" s="428"/>
      <c r="VDN261" s="428"/>
      <c r="VDO261" s="428"/>
      <c r="VDP261" s="428"/>
      <c r="VDQ261" s="428"/>
      <c r="VDR261" s="428"/>
      <c r="VDS261" s="428"/>
      <c r="VDT261" s="428"/>
      <c r="VDU261" s="428"/>
      <c r="VDV261" s="428"/>
      <c r="VDW261" s="428"/>
      <c r="VDX261" s="428"/>
      <c r="VDY261" s="428"/>
      <c r="VDZ261" s="428"/>
      <c r="VEA261" s="428"/>
      <c r="VEB261" s="428"/>
      <c r="VEC261" s="428"/>
      <c r="VED261" s="428"/>
      <c r="VEE261" s="428"/>
      <c r="VEF261" s="428"/>
      <c r="VEG261" s="428"/>
      <c r="VEH261" s="428"/>
      <c r="VEI261" s="428"/>
      <c r="VEJ261" s="428"/>
      <c r="VEK261" s="428"/>
      <c r="VEL261" s="428"/>
      <c r="VEM261" s="428"/>
      <c r="VEN261" s="428"/>
      <c r="VEO261" s="428"/>
      <c r="VEP261" s="428"/>
      <c r="VEQ261" s="428"/>
      <c r="VER261" s="428"/>
      <c r="VES261" s="428"/>
      <c r="VET261" s="428"/>
      <c r="VEU261" s="428"/>
      <c r="VEV261" s="428"/>
      <c r="VEW261" s="428"/>
      <c r="VEX261" s="428"/>
      <c r="VEY261" s="428"/>
      <c r="VEZ261" s="428"/>
      <c r="VFA261" s="428"/>
      <c r="VFB261" s="428"/>
      <c r="VFC261" s="428"/>
      <c r="VFD261" s="428"/>
      <c r="VFE261" s="428"/>
      <c r="VFF261" s="428"/>
      <c r="VFG261" s="428"/>
      <c r="VFH261" s="428"/>
      <c r="VFI261" s="428"/>
      <c r="VFJ261" s="428"/>
      <c r="VFK261" s="428"/>
      <c r="VFL261" s="428"/>
      <c r="VFM261" s="428"/>
      <c r="VFN261" s="428"/>
      <c r="VFO261" s="428"/>
      <c r="VFP261" s="428"/>
      <c r="VFQ261" s="428"/>
      <c r="VFR261" s="428"/>
      <c r="VFS261" s="428"/>
      <c r="VFT261" s="428"/>
      <c r="VFU261" s="428"/>
      <c r="VFV261" s="428"/>
      <c r="VFW261" s="428"/>
      <c r="VFX261" s="428"/>
      <c r="VFY261" s="428"/>
      <c r="VFZ261" s="428"/>
      <c r="VGA261" s="428"/>
      <c r="VGB261" s="428"/>
      <c r="VGC261" s="428"/>
      <c r="VGD261" s="428"/>
      <c r="VGE261" s="428"/>
      <c r="VGF261" s="428"/>
      <c r="VGG261" s="428"/>
      <c r="VGH261" s="428"/>
      <c r="VGI261" s="428"/>
      <c r="VGJ261" s="428"/>
      <c r="VGK261" s="428"/>
      <c r="VGL261" s="428"/>
      <c r="VGM261" s="428"/>
      <c r="VGN261" s="428"/>
      <c r="VGO261" s="428"/>
      <c r="VGP261" s="428"/>
      <c r="VGQ261" s="428"/>
      <c r="VGR261" s="428"/>
      <c r="VGS261" s="428"/>
      <c r="VGT261" s="428"/>
      <c r="VGU261" s="428"/>
      <c r="VGV261" s="428"/>
      <c r="VGW261" s="428"/>
      <c r="VGX261" s="428"/>
      <c r="VGY261" s="428"/>
      <c r="VGZ261" s="428"/>
      <c r="VHA261" s="428"/>
      <c r="VHB261" s="428"/>
      <c r="VHC261" s="428"/>
      <c r="VHD261" s="428"/>
      <c r="VHE261" s="428"/>
      <c r="VHF261" s="428"/>
      <c r="VHG261" s="428"/>
      <c r="VHH261" s="428"/>
      <c r="VHI261" s="428"/>
      <c r="VHJ261" s="428"/>
      <c r="VHK261" s="428"/>
      <c r="VHL261" s="428"/>
      <c r="VHM261" s="428"/>
      <c r="VHN261" s="428"/>
      <c r="VHO261" s="428"/>
      <c r="VHP261" s="428"/>
      <c r="VHQ261" s="428"/>
      <c r="VHR261" s="428"/>
      <c r="VHS261" s="428"/>
      <c r="VHT261" s="428"/>
      <c r="VHU261" s="428"/>
      <c r="VHV261" s="428"/>
      <c r="VHW261" s="428"/>
      <c r="VHX261" s="428"/>
      <c r="VHY261" s="428"/>
      <c r="VHZ261" s="428"/>
      <c r="VIA261" s="428"/>
      <c r="VIB261" s="428"/>
      <c r="VIC261" s="428"/>
      <c r="VID261" s="428"/>
      <c r="VIE261" s="428"/>
      <c r="VIF261" s="428"/>
      <c r="VIG261" s="428"/>
      <c r="VIH261" s="428"/>
      <c r="VII261" s="428"/>
      <c r="VIJ261" s="428"/>
      <c r="VIK261" s="428"/>
      <c r="VIL261" s="428"/>
      <c r="VIM261" s="428"/>
      <c r="VIN261" s="428"/>
      <c r="VIO261" s="428"/>
      <c r="VIP261" s="428"/>
      <c r="VIQ261" s="428"/>
      <c r="VIR261" s="428"/>
      <c r="VIS261" s="428"/>
      <c r="VIT261" s="428"/>
      <c r="VIU261" s="428"/>
      <c r="VIV261" s="428"/>
      <c r="VIW261" s="428"/>
      <c r="VIX261" s="428"/>
      <c r="VIY261" s="428"/>
      <c r="VIZ261" s="428"/>
      <c r="VJA261" s="428"/>
      <c r="VJB261" s="428"/>
      <c r="VJC261" s="428"/>
      <c r="VJD261" s="428"/>
      <c r="VJE261" s="428"/>
      <c r="VJF261" s="428"/>
      <c r="VJG261" s="428"/>
      <c r="VJH261" s="428"/>
      <c r="VJI261" s="428"/>
      <c r="VJJ261" s="428"/>
      <c r="VJK261" s="428"/>
      <c r="VJL261" s="428"/>
      <c r="VJM261" s="428"/>
      <c r="VJN261" s="428"/>
      <c r="VJO261" s="428"/>
      <c r="VJP261" s="428"/>
      <c r="VJQ261" s="428"/>
      <c r="VJR261" s="428"/>
      <c r="VJS261" s="428"/>
      <c r="VJT261" s="428"/>
      <c r="VJU261" s="428"/>
      <c r="VJV261" s="428"/>
      <c r="VJW261" s="428"/>
      <c r="VJX261" s="428"/>
      <c r="VJY261" s="428"/>
      <c r="VJZ261" s="428"/>
      <c r="VKA261" s="428"/>
      <c r="VKB261" s="428"/>
      <c r="VKC261" s="428"/>
      <c r="VKD261" s="428"/>
      <c r="VKE261" s="428"/>
      <c r="VKF261" s="428"/>
      <c r="VKG261" s="428"/>
      <c r="VKH261" s="428"/>
      <c r="VKI261" s="428"/>
      <c r="VKJ261" s="428"/>
      <c r="VKK261" s="428"/>
      <c r="VKL261" s="428"/>
      <c r="VKM261" s="428"/>
      <c r="VKN261" s="428"/>
      <c r="VKO261" s="428"/>
      <c r="VKP261" s="428"/>
      <c r="VKQ261" s="428"/>
      <c r="VKR261" s="428"/>
      <c r="VKS261" s="428"/>
      <c r="VKT261" s="428"/>
      <c r="VKU261" s="428"/>
      <c r="VKV261" s="428"/>
      <c r="VKW261" s="428"/>
      <c r="VKX261" s="428"/>
      <c r="VKY261" s="428"/>
      <c r="VKZ261" s="428"/>
      <c r="VLA261" s="428"/>
      <c r="VLB261" s="428"/>
      <c r="VLC261" s="428"/>
      <c r="VLD261" s="428"/>
      <c r="VLE261" s="428"/>
      <c r="VLF261" s="428"/>
      <c r="VLG261" s="428"/>
      <c r="VLH261" s="428"/>
      <c r="VLI261" s="428"/>
      <c r="VLJ261" s="428"/>
      <c r="VLK261" s="428"/>
      <c r="VLL261" s="428"/>
      <c r="VLM261" s="428"/>
      <c r="VLN261" s="428"/>
      <c r="VLO261" s="428"/>
      <c r="VLP261" s="428"/>
      <c r="VLQ261" s="428"/>
      <c r="VLR261" s="428"/>
      <c r="VLS261" s="428"/>
      <c r="VLT261" s="428"/>
      <c r="VLU261" s="428"/>
      <c r="VLV261" s="428"/>
      <c r="VLW261" s="428"/>
      <c r="VLX261" s="428"/>
      <c r="VLY261" s="428"/>
      <c r="VLZ261" s="428"/>
      <c r="VMA261" s="428"/>
      <c r="VMB261" s="428"/>
      <c r="VMC261" s="428"/>
      <c r="VMD261" s="428"/>
      <c r="VME261" s="428"/>
      <c r="VMF261" s="428"/>
      <c r="VMG261" s="428"/>
      <c r="VMH261" s="428"/>
      <c r="VMI261" s="428"/>
      <c r="VMJ261" s="428"/>
      <c r="VMK261" s="428"/>
      <c r="VML261" s="428"/>
      <c r="VMM261" s="428"/>
      <c r="VMN261" s="428"/>
      <c r="VMO261" s="428"/>
      <c r="VMP261" s="428"/>
      <c r="VMQ261" s="428"/>
      <c r="VMR261" s="428"/>
      <c r="VMS261" s="428"/>
      <c r="VMT261" s="428"/>
      <c r="VMU261" s="428"/>
      <c r="VMV261" s="428"/>
      <c r="VMW261" s="428"/>
      <c r="VMX261" s="428"/>
      <c r="VMY261" s="428"/>
      <c r="VMZ261" s="428"/>
      <c r="VNA261" s="428"/>
      <c r="VNB261" s="428"/>
      <c r="VNC261" s="428"/>
      <c r="VND261" s="428"/>
      <c r="VNE261" s="428"/>
      <c r="VNF261" s="428"/>
      <c r="VNG261" s="428"/>
      <c r="VNH261" s="428"/>
      <c r="VNI261" s="428"/>
      <c r="VNJ261" s="428"/>
      <c r="VNK261" s="428"/>
      <c r="VNL261" s="428"/>
      <c r="VNM261" s="428"/>
      <c r="VNN261" s="428"/>
      <c r="VNO261" s="428"/>
      <c r="VNP261" s="428"/>
      <c r="VNQ261" s="428"/>
      <c r="VNR261" s="428"/>
      <c r="VNS261" s="428"/>
      <c r="VNT261" s="428"/>
      <c r="VNU261" s="428"/>
      <c r="VNV261" s="428"/>
      <c r="VNW261" s="428"/>
      <c r="VNX261" s="428"/>
      <c r="VNY261" s="428"/>
      <c r="VNZ261" s="428"/>
      <c r="VOA261" s="428"/>
      <c r="VOB261" s="428"/>
      <c r="VOC261" s="428"/>
      <c r="VOD261" s="428"/>
      <c r="VOE261" s="428"/>
      <c r="VOF261" s="428"/>
      <c r="VOG261" s="428"/>
      <c r="VOH261" s="428"/>
      <c r="VOI261" s="428"/>
      <c r="VOJ261" s="428"/>
      <c r="VOK261" s="428"/>
      <c r="VOL261" s="428"/>
      <c r="VOM261" s="428"/>
      <c r="VON261" s="428"/>
      <c r="VOO261" s="428"/>
      <c r="VOP261" s="428"/>
      <c r="VOQ261" s="428"/>
      <c r="VOR261" s="428"/>
      <c r="VOS261" s="428"/>
      <c r="VOT261" s="428"/>
      <c r="VOU261" s="428"/>
      <c r="VOV261" s="428"/>
      <c r="VOW261" s="428"/>
      <c r="VOX261" s="428"/>
      <c r="VOY261" s="428"/>
      <c r="VOZ261" s="428"/>
      <c r="VPA261" s="428"/>
      <c r="VPB261" s="428"/>
      <c r="VPC261" s="428"/>
      <c r="VPD261" s="428"/>
      <c r="VPE261" s="428"/>
      <c r="VPF261" s="428"/>
      <c r="VPG261" s="428"/>
      <c r="VPH261" s="428"/>
      <c r="VPI261" s="428"/>
      <c r="VPJ261" s="428"/>
      <c r="VPK261" s="428"/>
      <c r="VPL261" s="428"/>
      <c r="VPM261" s="428"/>
      <c r="VPN261" s="428"/>
      <c r="VPO261" s="428"/>
      <c r="VPP261" s="428"/>
      <c r="VPQ261" s="428"/>
      <c r="VPR261" s="428"/>
      <c r="VPS261" s="428"/>
      <c r="VPT261" s="428"/>
      <c r="VPU261" s="428"/>
      <c r="VPV261" s="428"/>
      <c r="VPW261" s="428"/>
      <c r="VPX261" s="428"/>
      <c r="VPY261" s="428"/>
      <c r="VPZ261" s="428"/>
      <c r="VQA261" s="428"/>
      <c r="VQB261" s="428"/>
      <c r="VQC261" s="428"/>
      <c r="VQD261" s="428"/>
      <c r="VQE261" s="428"/>
      <c r="VQF261" s="428"/>
      <c r="VQG261" s="428"/>
      <c r="VQH261" s="428"/>
      <c r="VQI261" s="428"/>
      <c r="VQJ261" s="428"/>
      <c r="VQK261" s="428"/>
      <c r="VQL261" s="428"/>
      <c r="VQM261" s="428"/>
      <c r="VQN261" s="428"/>
      <c r="VQO261" s="428"/>
      <c r="VQP261" s="428"/>
      <c r="VQQ261" s="428"/>
      <c r="VQR261" s="428"/>
      <c r="VQS261" s="428"/>
      <c r="VQT261" s="428"/>
      <c r="VQU261" s="428"/>
      <c r="VQV261" s="428"/>
      <c r="VQW261" s="428"/>
      <c r="VQX261" s="428"/>
      <c r="VQY261" s="428"/>
      <c r="VQZ261" s="428"/>
      <c r="VRA261" s="428"/>
      <c r="VRB261" s="428"/>
      <c r="VRC261" s="428"/>
      <c r="VRD261" s="428"/>
      <c r="VRE261" s="428"/>
      <c r="VRF261" s="428"/>
      <c r="VRG261" s="428"/>
      <c r="VRH261" s="428"/>
      <c r="VRI261" s="428"/>
      <c r="VRJ261" s="428"/>
      <c r="VRK261" s="428"/>
      <c r="VRL261" s="428"/>
      <c r="VRM261" s="428"/>
      <c r="VRN261" s="428"/>
      <c r="VRO261" s="428"/>
      <c r="VRP261" s="428"/>
      <c r="VRQ261" s="428"/>
      <c r="VRR261" s="428"/>
      <c r="VRS261" s="428"/>
      <c r="VRT261" s="428"/>
      <c r="VRU261" s="428"/>
      <c r="VRV261" s="428"/>
      <c r="VRW261" s="428"/>
      <c r="VRX261" s="428"/>
      <c r="VRY261" s="428"/>
      <c r="VRZ261" s="428"/>
      <c r="VSA261" s="428"/>
      <c r="VSB261" s="428"/>
      <c r="VSC261" s="428"/>
      <c r="VSD261" s="428"/>
      <c r="VSE261" s="428"/>
      <c r="VSF261" s="428"/>
      <c r="VSG261" s="428"/>
      <c r="VSH261" s="428"/>
      <c r="VSI261" s="428"/>
      <c r="VSJ261" s="428"/>
      <c r="VSK261" s="428"/>
      <c r="VSL261" s="428"/>
      <c r="VSM261" s="428"/>
      <c r="VSN261" s="428"/>
      <c r="VSO261" s="428"/>
      <c r="VSP261" s="428"/>
      <c r="VSQ261" s="428"/>
      <c r="VSR261" s="428"/>
      <c r="VSS261" s="428"/>
      <c r="VST261" s="428"/>
      <c r="VSU261" s="428"/>
      <c r="VSV261" s="428"/>
      <c r="VSW261" s="428"/>
      <c r="VSX261" s="428"/>
      <c r="VSY261" s="428"/>
      <c r="VSZ261" s="428"/>
      <c r="VTA261" s="428"/>
      <c r="VTB261" s="428"/>
      <c r="VTC261" s="428"/>
      <c r="VTD261" s="428"/>
      <c r="VTE261" s="428"/>
      <c r="VTF261" s="428"/>
      <c r="VTG261" s="428"/>
      <c r="VTH261" s="428"/>
      <c r="VTI261" s="428"/>
      <c r="VTJ261" s="428"/>
      <c r="VTK261" s="428"/>
      <c r="VTL261" s="428"/>
      <c r="VTM261" s="428"/>
      <c r="VTN261" s="428"/>
      <c r="VTO261" s="428"/>
      <c r="VTP261" s="428"/>
      <c r="VTQ261" s="428"/>
      <c r="VTR261" s="428"/>
      <c r="VTS261" s="428"/>
      <c r="VTT261" s="428"/>
      <c r="VTU261" s="428"/>
      <c r="VTV261" s="428"/>
      <c r="VTW261" s="428"/>
      <c r="VTX261" s="428"/>
      <c r="VTY261" s="428"/>
      <c r="VTZ261" s="428"/>
      <c r="VUA261" s="428"/>
      <c r="VUB261" s="428"/>
      <c r="VUC261" s="428"/>
      <c r="VUD261" s="428"/>
      <c r="VUE261" s="428"/>
      <c r="VUF261" s="428"/>
      <c r="VUG261" s="428"/>
      <c r="VUH261" s="428"/>
      <c r="VUI261" s="428"/>
      <c r="VUJ261" s="428"/>
      <c r="VUK261" s="428"/>
      <c r="VUL261" s="428"/>
      <c r="VUM261" s="428"/>
      <c r="VUN261" s="428"/>
      <c r="VUO261" s="428"/>
      <c r="VUP261" s="428"/>
      <c r="VUQ261" s="428"/>
      <c r="VUR261" s="428"/>
      <c r="VUS261" s="428"/>
      <c r="VUT261" s="428"/>
      <c r="VUU261" s="428"/>
      <c r="VUV261" s="428"/>
      <c r="VUW261" s="428"/>
      <c r="VUX261" s="428"/>
      <c r="VUY261" s="428"/>
      <c r="VUZ261" s="428"/>
      <c r="VVA261" s="428"/>
      <c r="VVB261" s="428"/>
      <c r="VVC261" s="428"/>
      <c r="VVD261" s="428"/>
      <c r="VVE261" s="428"/>
      <c r="VVF261" s="428"/>
      <c r="VVG261" s="428"/>
      <c r="VVH261" s="428"/>
      <c r="VVI261" s="428"/>
      <c r="VVJ261" s="428"/>
      <c r="VVK261" s="428"/>
      <c r="VVL261" s="428"/>
      <c r="VVM261" s="428"/>
      <c r="VVN261" s="428"/>
      <c r="VVO261" s="428"/>
      <c r="VVP261" s="428"/>
      <c r="VVQ261" s="428"/>
      <c r="VVR261" s="428"/>
      <c r="VVS261" s="428"/>
      <c r="VVT261" s="428"/>
      <c r="VVU261" s="428"/>
      <c r="VVV261" s="428"/>
      <c r="VVW261" s="428"/>
      <c r="VVX261" s="428"/>
      <c r="VVY261" s="428"/>
      <c r="VVZ261" s="428"/>
      <c r="VWA261" s="428"/>
      <c r="VWB261" s="428"/>
      <c r="VWC261" s="428"/>
      <c r="VWD261" s="428"/>
      <c r="VWE261" s="428"/>
      <c r="VWF261" s="428"/>
      <c r="VWG261" s="428"/>
      <c r="VWH261" s="428"/>
      <c r="VWI261" s="428"/>
      <c r="VWJ261" s="428"/>
      <c r="VWK261" s="428"/>
      <c r="VWL261" s="428"/>
      <c r="VWM261" s="428"/>
      <c r="VWN261" s="428"/>
      <c r="VWO261" s="428"/>
      <c r="VWP261" s="428"/>
      <c r="VWQ261" s="428"/>
      <c r="VWR261" s="428"/>
      <c r="VWS261" s="428"/>
      <c r="VWT261" s="428"/>
      <c r="VWU261" s="428"/>
      <c r="VWV261" s="428"/>
      <c r="VWW261" s="428"/>
      <c r="VWX261" s="428"/>
      <c r="VWY261" s="428"/>
      <c r="VWZ261" s="428"/>
      <c r="VXA261" s="428"/>
      <c r="VXB261" s="428"/>
      <c r="VXC261" s="428"/>
      <c r="VXD261" s="428"/>
      <c r="VXE261" s="428"/>
      <c r="VXF261" s="428"/>
      <c r="VXG261" s="428"/>
      <c r="VXH261" s="428"/>
      <c r="VXI261" s="428"/>
      <c r="VXJ261" s="428"/>
      <c r="VXK261" s="428"/>
      <c r="VXL261" s="428"/>
      <c r="VXM261" s="428"/>
      <c r="VXN261" s="428"/>
      <c r="VXO261" s="428"/>
      <c r="VXP261" s="428"/>
      <c r="VXQ261" s="428"/>
      <c r="VXR261" s="428"/>
      <c r="VXS261" s="428"/>
      <c r="VXT261" s="428"/>
      <c r="VXU261" s="428"/>
      <c r="VXV261" s="428"/>
      <c r="VXW261" s="428"/>
      <c r="VXX261" s="428"/>
      <c r="VXY261" s="428"/>
      <c r="VXZ261" s="428"/>
      <c r="VYA261" s="428"/>
      <c r="VYB261" s="428"/>
      <c r="VYC261" s="428"/>
      <c r="VYD261" s="428"/>
      <c r="VYE261" s="428"/>
      <c r="VYF261" s="428"/>
      <c r="VYG261" s="428"/>
      <c r="VYH261" s="428"/>
      <c r="VYI261" s="428"/>
      <c r="VYJ261" s="428"/>
      <c r="VYK261" s="428"/>
      <c r="VYL261" s="428"/>
      <c r="VYM261" s="428"/>
      <c r="VYN261" s="428"/>
      <c r="VYO261" s="428"/>
      <c r="VYP261" s="428"/>
      <c r="VYQ261" s="428"/>
      <c r="VYR261" s="428"/>
      <c r="VYS261" s="428"/>
      <c r="VYT261" s="428"/>
      <c r="VYU261" s="428"/>
      <c r="VYV261" s="428"/>
      <c r="VYW261" s="428"/>
      <c r="VYX261" s="428"/>
      <c r="VYY261" s="428"/>
      <c r="VYZ261" s="428"/>
      <c r="VZA261" s="428"/>
      <c r="VZB261" s="428"/>
      <c r="VZC261" s="428"/>
      <c r="VZD261" s="428"/>
      <c r="VZE261" s="428"/>
      <c r="VZF261" s="428"/>
      <c r="VZG261" s="428"/>
      <c r="VZH261" s="428"/>
      <c r="VZI261" s="428"/>
      <c r="VZJ261" s="428"/>
      <c r="VZK261" s="428"/>
      <c r="VZL261" s="428"/>
      <c r="VZM261" s="428"/>
      <c r="VZN261" s="428"/>
      <c r="VZO261" s="428"/>
      <c r="VZP261" s="428"/>
      <c r="VZQ261" s="428"/>
      <c r="VZR261" s="428"/>
      <c r="VZS261" s="428"/>
      <c r="VZT261" s="428"/>
      <c r="VZU261" s="428"/>
      <c r="VZV261" s="428"/>
      <c r="VZW261" s="428"/>
      <c r="VZX261" s="428"/>
      <c r="VZY261" s="428"/>
      <c r="VZZ261" s="428"/>
      <c r="WAA261" s="428"/>
      <c r="WAB261" s="428"/>
      <c r="WAC261" s="428"/>
      <c r="WAD261" s="428"/>
      <c r="WAE261" s="428"/>
      <c r="WAF261" s="428"/>
      <c r="WAG261" s="428"/>
      <c r="WAH261" s="428"/>
      <c r="WAI261" s="428"/>
      <c r="WAJ261" s="428"/>
      <c r="WAK261" s="428"/>
      <c r="WAL261" s="428"/>
      <c r="WAM261" s="428"/>
      <c r="WAN261" s="428"/>
      <c r="WAO261" s="428"/>
      <c r="WAP261" s="428"/>
      <c r="WAQ261" s="428"/>
      <c r="WAR261" s="428"/>
      <c r="WAS261" s="428"/>
      <c r="WAT261" s="428"/>
      <c r="WAU261" s="428"/>
      <c r="WAV261" s="428"/>
      <c r="WAW261" s="428"/>
      <c r="WAX261" s="428"/>
      <c r="WAY261" s="428"/>
      <c r="WAZ261" s="428"/>
      <c r="WBA261" s="428"/>
      <c r="WBB261" s="428"/>
      <c r="WBC261" s="428"/>
      <c r="WBD261" s="428"/>
      <c r="WBE261" s="428"/>
      <c r="WBF261" s="428"/>
      <c r="WBG261" s="428"/>
      <c r="WBH261" s="428"/>
      <c r="WBI261" s="428"/>
      <c r="WBJ261" s="428"/>
      <c r="WBK261" s="428"/>
      <c r="WBL261" s="428"/>
      <c r="WBM261" s="428"/>
      <c r="WBN261" s="428"/>
      <c r="WBO261" s="428"/>
      <c r="WBP261" s="428"/>
      <c r="WBQ261" s="428"/>
      <c r="WBR261" s="428"/>
      <c r="WBS261" s="428"/>
      <c r="WBT261" s="428"/>
      <c r="WBU261" s="428"/>
      <c r="WBV261" s="428"/>
      <c r="WBW261" s="428"/>
      <c r="WBX261" s="428"/>
      <c r="WBY261" s="428"/>
      <c r="WBZ261" s="428"/>
      <c r="WCA261" s="428"/>
      <c r="WCB261" s="428"/>
      <c r="WCC261" s="428"/>
      <c r="WCD261" s="428"/>
      <c r="WCE261" s="428"/>
      <c r="WCF261" s="428"/>
      <c r="WCG261" s="428"/>
      <c r="WCH261" s="428"/>
      <c r="WCI261" s="428"/>
      <c r="WCJ261" s="428"/>
      <c r="WCK261" s="428"/>
      <c r="WCL261" s="428"/>
      <c r="WCM261" s="428"/>
      <c r="WCN261" s="428"/>
      <c r="WCO261" s="428"/>
      <c r="WCP261" s="428"/>
      <c r="WCQ261" s="428"/>
      <c r="WCR261" s="428"/>
      <c r="WCS261" s="428"/>
      <c r="WCT261" s="428"/>
      <c r="WCU261" s="428"/>
      <c r="WCV261" s="428"/>
      <c r="WCW261" s="428"/>
      <c r="WCX261" s="428"/>
      <c r="WCY261" s="428"/>
      <c r="WCZ261" s="428"/>
      <c r="WDA261" s="428"/>
      <c r="WDB261" s="428"/>
      <c r="WDC261" s="428"/>
      <c r="WDD261" s="428"/>
      <c r="WDE261" s="428"/>
      <c r="WDF261" s="428"/>
      <c r="WDG261" s="428"/>
      <c r="WDH261" s="428"/>
      <c r="WDI261" s="428"/>
      <c r="WDJ261" s="428"/>
      <c r="WDK261" s="428"/>
      <c r="WDL261" s="428"/>
      <c r="WDM261" s="428"/>
      <c r="WDN261" s="428"/>
      <c r="WDO261" s="428"/>
      <c r="WDP261" s="428"/>
      <c r="WDQ261" s="428"/>
      <c r="WDR261" s="428"/>
      <c r="WDS261" s="428"/>
      <c r="WDT261" s="428"/>
      <c r="WDU261" s="428"/>
      <c r="WDV261" s="428"/>
      <c r="WDW261" s="428"/>
      <c r="WDX261" s="428"/>
      <c r="WDY261" s="428"/>
      <c r="WDZ261" s="428"/>
      <c r="WEA261" s="428"/>
      <c r="WEB261" s="428"/>
      <c r="WEC261" s="428"/>
      <c r="WED261" s="428"/>
      <c r="WEE261" s="428"/>
      <c r="WEF261" s="428"/>
      <c r="WEG261" s="428"/>
      <c r="WEH261" s="428"/>
      <c r="WEI261" s="428"/>
      <c r="WEJ261" s="428"/>
      <c r="WEK261" s="428"/>
      <c r="WEL261" s="428"/>
      <c r="WEM261" s="428"/>
      <c r="WEN261" s="428"/>
      <c r="WEO261" s="428"/>
      <c r="WEP261" s="428"/>
      <c r="WEQ261" s="428"/>
      <c r="WER261" s="428"/>
      <c r="WES261" s="428"/>
      <c r="WET261" s="428"/>
      <c r="WEU261" s="428"/>
      <c r="WEV261" s="428"/>
      <c r="WEW261" s="428"/>
      <c r="WEX261" s="428"/>
      <c r="WEY261" s="428"/>
      <c r="WEZ261" s="428"/>
      <c r="WFA261" s="428"/>
      <c r="WFB261" s="428"/>
      <c r="WFC261" s="428"/>
      <c r="WFD261" s="428"/>
      <c r="WFE261" s="428"/>
      <c r="WFF261" s="428"/>
      <c r="WFG261" s="428"/>
      <c r="WFH261" s="428"/>
      <c r="WFI261" s="428"/>
      <c r="WFJ261" s="428"/>
      <c r="WFK261" s="428"/>
      <c r="WFL261" s="428"/>
      <c r="WFM261" s="428"/>
      <c r="WFN261" s="428"/>
      <c r="WFO261" s="428"/>
      <c r="WFP261" s="428"/>
      <c r="WFQ261" s="428"/>
      <c r="WFR261" s="428"/>
      <c r="WFS261" s="428"/>
      <c r="WFT261" s="428"/>
      <c r="WFU261" s="428"/>
      <c r="WFV261" s="428"/>
      <c r="WFW261" s="428"/>
      <c r="WFX261" s="428"/>
      <c r="WFY261" s="428"/>
      <c r="WFZ261" s="428"/>
      <c r="WGA261" s="428"/>
      <c r="WGB261" s="428"/>
      <c r="WGC261" s="428"/>
      <c r="WGD261" s="428"/>
      <c r="WGE261" s="428"/>
      <c r="WGF261" s="428"/>
      <c r="WGG261" s="428"/>
      <c r="WGH261" s="428"/>
      <c r="WGI261" s="428"/>
      <c r="WGJ261" s="428"/>
      <c r="WGK261" s="428"/>
      <c r="WGL261" s="428"/>
      <c r="WGM261" s="428"/>
      <c r="WGN261" s="428"/>
      <c r="WGO261" s="428"/>
      <c r="WGP261" s="428"/>
      <c r="WGQ261" s="428"/>
      <c r="WGR261" s="428"/>
      <c r="WGS261" s="428"/>
      <c r="WGT261" s="428"/>
      <c r="WGU261" s="428"/>
      <c r="WGV261" s="428"/>
      <c r="WGW261" s="428"/>
      <c r="WGX261" s="428"/>
      <c r="WGY261" s="428"/>
      <c r="WGZ261" s="428"/>
      <c r="WHA261" s="428"/>
      <c r="WHB261" s="428"/>
      <c r="WHC261" s="428"/>
      <c r="WHD261" s="428"/>
      <c r="WHE261" s="428"/>
      <c r="WHF261" s="428"/>
      <c r="WHG261" s="428"/>
      <c r="WHH261" s="428"/>
      <c r="WHI261" s="428"/>
      <c r="WHJ261" s="428"/>
      <c r="WHK261" s="428"/>
      <c r="WHL261" s="428"/>
      <c r="WHM261" s="428"/>
      <c r="WHN261" s="428"/>
      <c r="WHO261" s="428"/>
      <c r="WHP261" s="428"/>
      <c r="WHQ261" s="428"/>
      <c r="WHR261" s="428"/>
      <c r="WHS261" s="428"/>
      <c r="WHT261" s="428"/>
      <c r="WHU261" s="428"/>
      <c r="WHV261" s="428"/>
      <c r="WHW261" s="428"/>
      <c r="WHX261" s="428"/>
      <c r="WHY261" s="428"/>
      <c r="WHZ261" s="428"/>
      <c r="WIA261" s="428"/>
      <c r="WIB261" s="428"/>
      <c r="WIC261" s="428"/>
      <c r="WID261" s="428"/>
      <c r="WIE261" s="428"/>
      <c r="WIF261" s="428"/>
      <c r="WIG261" s="428"/>
      <c r="WIH261" s="428"/>
      <c r="WII261" s="428"/>
      <c r="WIJ261" s="428"/>
      <c r="WIK261" s="428"/>
      <c r="WIL261" s="428"/>
      <c r="WIM261" s="428"/>
      <c r="WIN261" s="428"/>
      <c r="WIO261" s="428"/>
      <c r="WIP261" s="428"/>
      <c r="WIQ261" s="428"/>
      <c r="WIR261" s="428"/>
      <c r="WIS261" s="428"/>
      <c r="WIT261" s="428"/>
      <c r="WIU261" s="428"/>
      <c r="WIV261" s="428"/>
      <c r="WIW261" s="428"/>
      <c r="WIX261" s="428"/>
      <c r="WIY261" s="428"/>
      <c r="WIZ261" s="428"/>
      <c r="WJA261" s="428"/>
      <c r="WJB261" s="428"/>
      <c r="WJC261" s="428"/>
      <c r="WJD261" s="428"/>
      <c r="WJE261" s="428"/>
      <c r="WJF261" s="428"/>
      <c r="WJG261" s="428"/>
      <c r="WJH261" s="428"/>
      <c r="WJI261" s="428"/>
      <c r="WJJ261" s="428"/>
      <c r="WJK261" s="428"/>
      <c r="WJL261" s="428"/>
      <c r="WJM261" s="428"/>
      <c r="WJN261" s="428"/>
      <c r="WJO261" s="428"/>
      <c r="WJP261" s="428"/>
      <c r="WJQ261" s="428"/>
      <c r="WJR261" s="428"/>
      <c r="WJS261" s="428"/>
      <c r="WJT261" s="428"/>
      <c r="WJU261" s="428"/>
      <c r="WJV261" s="428"/>
      <c r="WJW261" s="428"/>
      <c r="WJX261" s="428"/>
      <c r="WJY261" s="428"/>
      <c r="WJZ261" s="428"/>
      <c r="WKA261" s="428"/>
      <c r="WKB261" s="428"/>
      <c r="WKC261" s="428"/>
      <c r="WKD261" s="428"/>
      <c r="WKE261" s="428"/>
      <c r="WKF261" s="428"/>
      <c r="WKG261" s="428"/>
      <c r="WKH261" s="428"/>
      <c r="WKI261" s="428"/>
      <c r="WKJ261" s="428"/>
      <c r="WKK261" s="428"/>
      <c r="WKL261" s="428"/>
      <c r="WKM261" s="428"/>
      <c r="WKN261" s="428"/>
      <c r="WKO261" s="428"/>
      <c r="WKP261" s="428"/>
      <c r="WKQ261" s="428"/>
      <c r="WKR261" s="428"/>
      <c r="WKS261" s="428"/>
      <c r="WKT261" s="428"/>
      <c r="WKU261" s="428"/>
      <c r="WKV261" s="428"/>
      <c r="WKW261" s="428"/>
      <c r="WKX261" s="428"/>
      <c r="WKY261" s="428"/>
      <c r="WKZ261" s="428"/>
      <c r="WLA261" s="428"/>
      <c r="WLB261" s="428"/>
      <c r="WLC261" s="428"/>
      <c r="WLD261" s="428"/>
      <c r="WLE261" s="428"/>
      <c r="WLF261" s="428"/>
      <c r="WLG261" s="428"/>
      <c r="WLH261" s="428"/>
      <c r="WLI261" s="428"/>
      <c r="WLJ261" s="428"/>
      <c r="WLK261" s="428"/>
      <c r="WLL261" s="428"/>
      <c r="WLM261" s="428"/>
      <c r="WLN261" s="428"/>
      <c r="WLO261" s="428"/>
      <c r="WLP261" s="428"/>
      <c r="WLQ261" s="428"/>
      <c r="WLR261" s="428"/>
      <c r="WLS261" s="428"/>
      <c r="WLT261" s="428"/>
      <c r="WLU261" s="428"/>
      <c r="WLV261" s="428"/>
      <c r="WLW261" s="428"/>
      <c r="WLX261" s="428"/>
      <c r="WLY261" s="428"/>
      <c r="WLZ261" s="428"/>
      <c r="WMA261" s="428"/>
      <c r="WMB261" s="428"/>
      <c r="WMC261" s="428"/>
      <c r="WMD261" s="428"/>
      <c r="WME261" s="428"/>
      <c r="WMF261" s="428"/>
      <c r="WMG261" s="428"/>
      <c r="WMH261" s="428"/>
      <c r="WMI261" s="428"/>
      <c r="WMJ261" s="428"/>
      <c r="WMK261" s="428"/>
      <c r="WML261" s="428"/>
      <c r="WMM261" s="428"/>
      <c r="WMN261" s="428"/>
      <c r="WMO261" s="428"/>
      <c r="WMP261" s="428"/>
      <c r="WMQ261" s="428"/>
      <c r="WMR261" s="428"/>
      <c r="WMS261" s="428"/>
      <c r="WMT261" s="428"/>
      <c r="WMU261" s="428"/>
      <c r="WMV261" s="428"/>
      <c r="WMW261" s="428"/>
      <c r="WMX261" s="428"/>
      <c r="WMY261" s="428"/>
      <c r="WMZ261" s="428"/>
      <c r="WNA261" s="428"/>
      <c r="WNB261" s="428"/>
      <c r="WNC261" s="428"/>
      <c r="WND261" s="428"/>
      <c r="WNE261" s="428"/>
      <c r="WNF261" s="428"/>
      <c r="WNG261" s="428"/>
      <c r="WNH261" s="428"/>
      <c r="WNI261" s="428"/>
      <c r="WNJ261" s="428"/>
      <c r="WNK261" s="428"/>
      <c r="WNL261" s="428"/>
      <c r="WNM261" s="428"/>
      <c r="WNN261" s="428"/>
      <c r="WNO261" s="428"/>
      <c r="WNP261" s="428"/>
      <c r="WNQ261" s="428"/>
      <c r="WNR261" s="428"/>
      <c r="WNS261" s="428"/>
      <c r="WNT261" s="428"/>
      <c r="WNU261" s="428"/>
      <c r="WNV261" s="428"/>
      <c r="WNW261" s="428"/>
      <c r="WNX261" s="428"/>
      <c r="WNY261" s="428"/>
      <c r="WNZ261" s="428"/>
      <c r="WOA261" s="428"/>
      <c r="WOB261" s="428"/>
      <c r="WOC261" s="428"/>
      <c r="WOD261" s="428"/>
      <c r="WOE261" s="428"/>
      <c r="WOF261" s="428"/>
      <c r="WOG261" s="428"/>
      <c r="WOH261" s="428"/>
      <c r="WOI261" s="428"/>
      <c r="WOJ261" s="428"/>
      <c r="WOK261" s="428"/>
      <c r="WOL261" s="428"/>
      <c r="WOM261" s="428"/>
      <c r="WON261" s="428"/>
      <c r="WOO261" s="428"/>
      <c r="WOP261" s="428"/>
      <c r="WOQ261" s="428"/>
      <c r="WOR261" s="428"/>
      <c r="WOS261" s="428"/>
      <c r="WOT261" s="428"/>
      <c r="WOU261" s="428"/>
      <c r="WOV261" s="428"/>
      <c r="WOW261" s="428"/>
      <c r="WOX261" s="428"/>
      <c r="WOY261" s="428"/>
      <c r="WOZ261" s="428"/>
      <c r="WPA261" s="428"/>
      <c r="WPB261" s="428"/>
      <c r="WPC261" s="428"/>
      <c r="WPD261" s="428"/>
      <c r="WPE261" s="428"/>
      <c r="WPF261" s="428"/>
      <c r="WPG261" s="428"/>
      <c r="WPH261" s="428"/>
      <c r="WPI261" s="428"/>
      <c r="WPJ261" s="428"/>
      <c r="WPK261" s="428"/>
      <c r="WPL261" s="428"/>
      <c r="WPM261" s="428"/>
      <c r="WPN261" s="428"/>
      <c r="WPO261" s="428"/>
      <c r="WPP261" s="428"/>
      <c r="WPQ261" s="428"/>
      <c r="WPR261" s="428"/>
      <c r="WPS261" s="428"/>
      <c r="WPT261" s="428"/>
      <c r="WPU261" s="428"/>
      <c r="WPV261" s="428"/>
      <c r="WPW261" s="428"/>
      <c r="WPX261" s="428"/>
      <c r="WPY261" s="428"/>
      <c r="WPZ261" s="428"/>
      <c r="WQA261" s="428"/>
      <c r="WQB261" s="428"/>
      <c r="WQC261" s="428"/>
      <c r="WQD261" s="428"/>
      <c r="WQE261" s="428"/>
      <c r="WQF261" s="428"/>
      <c r="WQG261" s="428"/>
      <c r="WQH261" s="428"/>
      <c r="WQI261" s="428"/>
      <c r="WQJ261" s="428"/>
      <c r="WQK261" s="428"/>
      <c r="WQL261" s="428"/>
      <c r="WQM261" s="428"/>
      <c r="WQN261" s="428"/>
      <c r="WQO261" s="428"/>
      <c r="WQP261" s="428"/>
      <c r="WQQ261" s="428"/>
      <c r="WQR261" s="428"/>
      <c r="WQS261" s="428"/>
      <c r="WQT261" s="428"/>
      <c r="WQU261" s="428"/>
      <c r="WQV261" s="428"/>
      <c r="WQW261" s="428"/>
      <c r="WQX261" s="428"/>
      <c r="WQY261" s="428"/>
      <c r="WQZ261" s="428"/>
      <c r="WRA261" s="428"/>
      <c r="WRB261" s="428"/>
      <c r="WRC261" s="428"/>
      <c r="WRD261" s="428"/>
      <c r="WRE261" s="428"/>
      <c r="WRF261" s="428"/>
      <c r="WRG261" s="428"/>
      <c r="WRH261" s="428"/>
      <c r="WRI261" s="428"/>
      <c r="WRJ261" s="428"/>
      <c r="WRK261" s="428"/>
      <c r="WRL261" s="428"/>
      <c r="WRM261" s="428"/>
      <c r="WRN261" s="428"/>
      <c r="WRO261" s="428"/>
      <c r="WRP261" s="428"/>
      <c r="WRQ261" s="428"/>
      <c r="WRR261" s="428"/>
      <c r="WRS261" s="428"/>
      <c r="WRT261" s="428"/>
      <c r="WRU261" s="428"/>
      <c r="WRV261" s="428"/>
      <c r="WRW261" s="428"/>
      <c r="WRX261" s="428"/>
      <c r="WRY261" s="428"/>
      <c r="WRZ261" s="428"/>
      <c r="WSA261" s="428"/>
      <c r="WSB261" s="428"/>
      <c r="WSC261" s="428"/>
      <c r="WSD261" s="428"/>
      <c r="WSE261" s="428"/>
      <c r="WSF261" s="428"/>
      <c r="WSG261" s="428"/>
      <c r="WSH261" s="428"/>
      <c r="WSI261" s="428"/>
      <c r="WSJ261" s="428"/>
      <c r="WSK261" s="428"/>
      <c r="WSL261" s="428"/>
      <c r="WSM261" s="428"/>
      <c r="WSN261" s="428"/>
      <c r="WSO261" s="428"/>
      <c r="WSP261" s="428"/>
      <c r="WSQ261" s="428"/>
      <c r="WSR261" s="428"/>
      <c r="WSS261" s="428"/>
      <c r="WST261" s="428"/>
      <c r="WSU261" s="428"/>
      <c r="WSV261" s="428"/>
      <c r="WSW261" s="428"/>
      <c r="WSX261" s="428"/>
      <c r="WSY261" s="428"/>
      <c r="WSZ261" s="428"/>
      <c r="WTA261" s="428"/>
      <c r="WTB261" s="428"/>
      <c r="WTC261" s="428"/>
      <c r="WTD261" s="428"/>
      <c r="WTE261" s="428"/>
      <c r="WTF261" s="428"/>
      <c r="WTG261" s="428"/>
      <c r="WTH261" s="428"/>
      <c r="WTI261" s="428"/>
      <c r="WTJ261" s="428"/>
      <c r="WTK261" s="428"/>
      <c r="WTL261" s="428"/>
      <c r="WTM261" s="428"/>
      <c r="WTN261" s="428"/>
      <c r="WTO261" s="428"/>
      <c r="WTP261" s="428"/>
      <c r="WTQ261" s="428"/>
      <c r="WTR261" s="428"/>
      <c r="WTS261" s="428"/>
      <c r="WTT261" s="428"/>
      <c r="WTU261" s="428"/>
      <c r="WTV261" s="428"/>
      <c r="WTW261" s="428"/>
      <c r="WTX261" s="428"/>
      <c r="WTY261" s="428"/>
      <c r="WTZ261" s="428"/>
      <c r="WUA261" s="428"/>
      <c r="WUB261" s="428"/>
      <c r="WUC261" s="428"/>
      <c r="WUD261" s="428"/>
      <c r="WUE261" s="428"/>
      <c r="WUF261" s="428"/>
      <c r="WUG261" s="428"/>
      <c r="WUH261" s="428"/>
      <c r="WUI261" s="428"/>
      <c r="WUJ261" s="428"/>
      <c r="WUK261" s="428"/>
      <c r="WUL261" s="428"/>
      <c r="WUM261" s="428"/>
      <c r="WUN261" s="428"/>
      <c r="WUO261" s="428"/>
      <c r="WUP261" s="428"/>
      <c r="WUQ261" s="428"/>
      <c r="WUR261" s="428"/>
      <c r="WUS261" s="428"/>
      <c r="WUT261" s="428"/>
      <c r="WUU261" s="428"/>
      <c r="WUV261" s="428"/>
      <c r="WUW261" s="428"/>
      <c r="WUX261" s="428"/>
      <c r="WUY261" s="428"/>
      <c r="WUZ261" s="428"/>
      <c r="WVA261" s="428"/>
      <c r="WVB261" s="428"/>
      <c r="WVC261" s="428"/>
      <c r="WVD261" s="428"/>
      <c r="WVE261" s="428"/>
      <c r="WVF261" s="428"/>
      <c r="WVG261" s="428"/>
      <c r="WVH261" s="428"/>
      <c r="WVI261" s="428"/>
      <c r="WVJ261" s="428"/>
      <c r="WVK261" s="428"/>
      <c r="WVL261" s="428"/>
      <c r="WVM261" s="428"/>
      <c r="WVN261" s="428"/>
      <c r="WVO261" s="428"/>
      <c r="WVP261" s="428"/>
      <c r="WVQ261" s="428"/>
      <c r="WVR261" s="428"/>
      <c r="WVS261" s="428"/>
      <c r="WVT261" s="428"/>
      <c r="WVU261" s="428"/>
      <c r="WVV261" s="428"/>
      <c r="WVW261" s="428"/>
      <c r="WVX261" s="428"/>
      <c r="WVY261" s="428"/>
      <c r="WVZ261" s="428"/>
      <c r="WWA261" s="428"/>
      <c r="WWB261" s="428"/>
      <c r="WWC261" s="428"/>
      <c r="WWD261" s="428"/>
      <c r="WWE261" s="428"/>
      <c r="WWF261" s="428"/>
      <c r="WWG261" s="428"/>
      <c r="WWH261" s="428"/>
      <c r="WWI261" s="428"/>
      <c r="WWJ261" s="428"/>
      <c r="WWK261" s="428"/>
      <c r="WWL261" s="428"/>
      <c r="WWM261" s="428"/>
      <c r="WWN261" s="428"/>
      <c r="WWO261" s="428"/>
      <c r="WWP261" s="428"/>
      <c r="WWQ261" s="428"/>
      <c r="WWR261" s="428"/>
      <c r="WWS261" s="428"/>
      <c r="WWT261" s="428"/>
      <c r="WWU261" s="428"/>
      <c r="WWV261" s="428"/>
      <c r="WWW261" s="428"/>
      <c r="WWX261" s="428"/>
      <c r="WWY261" s="428"/>
      <c r="WWZ261" s="428"/>
      <c r="WXA261" s="428"/>
      <c r="WXB261" s="428"/>
      <c r="WXC261" s="428"/>
      <c r="WXD261" s="428"/>
      <c r="WXE261" s="428"/>
      <c r="WXF261" s="428"/>
      <c r="WXG261" s="428"/>
      <c r="WXH261" s="428"/>
      <c r="WXI261" s="428"/>
      <c r="WXJ261" s="428"/>
      <c r="WXK261" s="428"/>
      <c r="WXL261" s="428"/>
      <c r="WXM261" s="428"/>
      <c r="WXN261" s="428"/>
      <c r="WXO261" s="428"/>
      <c r="WXP261" s="428"/>
      <c r="WXQ261" s="428"/>
      <c r="WXR261" s="428"/>
      <c r="WXS261" s="428"/>
      <c r="WXT261" s="428"/>
      <c r="WXU261" s="428"/>
      <c r="WXV261" s="428"/>
      <c r="WXW261" s="428"/>
      <c r="WXX261" s="428"/>
      <c r="WXY261" s="428"/>
      <c r="WXZ261" s="428"/>
      <c r="WYA261" s="428"/>
      <c r="WYB261" s="428"/>
      <c r="WYC261" s="428"/>
      <c r="WYD261" s="428"/>
      <c r="WYE261" s="428"/>
      <c r="WYF261" s="428"/>
      <c r="WYG261" s="428"/>
      <c r="WYH261" s="428"/>
      <c r="WYI261" s="428"/>
      <c r="WYJ261" s="428"/>
      <c r="WYK261" s="428"/>
      <c r="WYL261" s="428"/>
      <c r="WYM261" s="428"/>
      <c r="WYN261" s="428"/>
      <c r="WYO261" s="428"/>
      <c r="WYP261" s="428"/>
      <c r="WYQ261" s="428"/>
      <c r="WYR261" s="428"/>
      <c r="WYS261" s="428"/>
      <c r="WYT261" s="428"/>
      <c r="WYU261" s="428"/>
      <c r="WYV261" s="428"/>
      <c r="WYW261" s="428"/>
      <c r="WYX261" s="428"/>
      <c r="WYY261" s="428"/>
      <c r="WYZ261" s="428"/>
      <c r="WZA261" s="428"/>
      <c r="WZB261" s="428"/>
      <c r="WZC261" s="428"/>
      <c r="WZD261" s="428"/>
      <c r="WZE261" s="428"/>
      <c r="WZF261" s="428"/>
      <c r="WZG261" s="428"/>
      <c r="WZH261" s="428"/>
      <c r="WZI261" s="428"/>
      <c r="WZJ261" s="428"/>
      <c r="WZK261" s="428"/>
      <c r="WZL261" s="428"/>
      <c r="WZM261" s="428"/>
      <c r="WZN261" s="428"/>
      <c r="WZO261" s="428"/>
      <c r="WZP261" s="428"/>
      <c r="WZQ261" s="428"/>
      <c r="WZR261" s="428"/>
      <c r="WZS261" s="428"/>
      <c r="WZT261" s="428"/>
      <c r="WZU261" s="428"/>
      <c r="WZV261" s="428"/>
      <c r="WZW261" s="428"/>
      <c r="WZX261" s="428"/>
      <c r="WZY261" s="428"/>
      <c r="WZZ261" s="428"/>
      <c r="XAA261" s="428"/>
      <c r="XAB261" s="428"/>
      <c r="XAC261" s="428"/>
      <c r="XAD261" s="428"/>
      <c r="XAE261" s="428"/>
      <c r="XAF261" s="428"/>
      <c r="XAG261" s="428"/>
      <c r="XAH261" s="428"/>
      <c r="XAI261" s="428"/>
      <c r="XAJ261" s="428"/>
      <c r="XAK261" s="428"/>
      <c r="XAL261" s="428"/>
      <c r="XAM261" s="428"/>
      <c r="XAN261" s="428"/>
      <c r="XAO261" s="428"/>
      <c r="XAP261" s="428"/>
      <c r="XAQ261" s="428"/>
      <c r="XAR261" s="428"/>
      <c r="XAS261" s="428"/>
      <c r="XAT261" s="428"/>
      <c r="XAU261" s="428"/>
      <c r="XAV261" s="428"/>
      <c r="XAW261" s="428"/>
      <c r="XAX261" s="428"/>
      <c r="XAY261" s="428"/>
      <c r="XAZ261" s="428"/>
      <c r="XBA261" s="428"/>
      <c r="XBB261" s="428"/>
      <c r="XBC261" s="428"/>
      <c r="XBD261" s="428"/>
      <c r="XBE261" s="428"/>
      <c r="XBF261" s="428"/>
      <c r="XBG261" s="428"/>
      <c r="XBH261" s="428"/>
      <c r="XBI261" s="428"/>
      <c r="XBJ261" s="428"/>
      <c r="XBK261" s="428"/>
      <c r="XBL261" s="428"/>
      <c r="XBM261" s="428"/>
      <c r="XBN261" s="428"/>
      <c r="XBO261" s="428"/>
      <c r="XBP261" s="428"/>
      <c r="XBQ261" s="428"/>
      <c r="XBR261" s="428"/>
      <c r="XBS261" s="428"/>
      <c r="XBT261" s="428"/>
      <c r="XBU261" s="428"/>
      <c r="XBV261" s="428"/>
      <c r="XBW261" s="428"/>
      <c r="XBX261" s="428"/>
      <c r="XBY261" s="428"/>
      <c r="XBZ261" s="428"/>
      <c r="XCA261" s="428"/>
      <c r="XCB261" s="428"/>
      <c r="XCC261" s="428"/>
      <c r="XCD261" s="428"/>
      <c r="XCE261" s="428"/>
      <c r="XCF261" s="428"/>
      <c r="XCG261" s="428"/>
      <c r="XCH261" s="428"/>
      <c r="XCI261" s="428"/>
      <c r="XCJ261" s="428"/>
      <c r="XCK261" s="428"/>
      <c r="XCL261" s="428"/>
      <c r="XCM261" s="428"/>
      <c r="XCN261" s="428"/>
      <c r="XCO261" s="428"/>
      <c r="XCP261" s="428"/>
      <c r="XCQ261" s="428"/>
      <c r="XCR261" s="428"/>
      <c r="XCS261" s="428"/>
      <c r="XCT261" s="428"/>
      <c r="XCU261" s="428"/>
      <c r="XCV261" s="428"/>
      <c r="XCW261" s="428"/>
      <c r="XCX261" s="428"/>
      <c r="XCY261" s="428"/>
      <c r="XCZ261" s="428"/>
      <c r="XDA261" s="428"/>
      <c r="XDB261" s="428"/>
      <c r="XDC261" s="428"/>
      <c r="XDD261" s="428"/>
      <c r="XDE261" s="428"/>
      <c r="XDF261" s="428"/>
      <c r="XDG261" s="428"/>
      <c r="XDH261" s="428"/>
      <c r="XDI261" s="428"/>
      <c r="XDJ261" s="428"/>
      <c r="XDK261" s="428"/>
      <c r="XDL261" s="428"/>
      <c r="XDM261" s="428"/>
      <c r="XDN261" s="428"/>
      <c r="XDO261" s="428"/>
      <c r="XDP261" s="428"/>
      <c r="XDQ261" s="428"/>
      <c r="XDR261" s="428"/>
      <c r="XDS261" s="428"/>
      <c r="XDT261" s="428"/>
      <c r="XDU261" s="428"/>
      <c r="XDV261" s="428"/>
      <c r="XDW261" s="428"/>
      <c r="XDX261" s="428"/>
      <c r="XDY261" s="428"/>
      <c r="XDZ261" s="428"/>
      <c r="XEA261" s="428"/>
      <c r="XEB261" s="428"/>
      <c r="XEC261" s="428"/>
      <c r="XED261" s="428"/>
      <c r="XEE261" s="428"/>
      <c r="XEF261" s="428"/>
      <c r="XEG261" s="428"/>
      <c r="XEH261" s="428"/>
      <c r="XEI261" s="428"/>
      <c r="XEJ261" s="428"/>
      <c r="XEK261" s="428"/>
      <c r="XEL261" s="428"/>
      <c r="XEM261" s="428"/>
      <c r="XEN261" s="428"/>
      <c r="XEO261" s="428"/>
      <c r="XEP261" s="428"/>
      <c r="XEQ261" s="428"/>
      <c r="XER261" s="428"/>
      <c r="XES261" s="428"/>
      <c r="XET261" s="428"/>
      <c r="XEU261" s="428"/>
      <c r="XEV261" s="428"/>
      <c r="XEW261" s="428"/>
      <c r="XEX261" s="428"/>
      <c r="XEY261" s="428"/>
      <c r="XEZ261" s="428"/>
      <c r="XFA261" s="428"/>
      <c r="XFB261" s="428"/>
      <c r="XFC261" s="428"/>
      <c r="XFD261" s="428"/>
    </row>
    <row r="264" spans="1:16384" x14ac:dyDescent="0.75">
      <c r="E264" s="246">
        <v>-351493945.61000001</v>
      </c>
    </row>
    <row r="265" spans="1:16384" x14ac:dyDescent="0.75">
      <c r="F265" s="246"/>
      <c r="G265" s="246"/>
      <c r="H265" s="246"/>
      <c r="I265" s="246"/>
      <c r="J265" s="246"/>
      <c r="K265" s="246"/>
      <c r="L265" s="246"/>
      <c r="M265" s="246"/>
      <c r="N265" s="246"/>
      <c r="O265" s="246"/>
      <c r="P265" s="246"/>
      <c r="Q265" s="246"/>
      <c r="R265" s="246"/>
      <c r="S265" s="246"/>
      <c r="T265" s="246"/>
      <c r="U265" s="246"/>
      <c r="V265" s="246"/>
      <c r="BA265" s="246"/>
      <c r="BB265" s="246"/>
      <c r="BC265" s="246"/>
      <c r="BD265" s="246"/>
      <c r="BE265" s="246"/>
      <c r="BF265" s="246"/>
      <c r="BG265" s="246"/>
      <c r="BH265" s="246"/>
    </row>
    <row r="267" spans="1:16384" x14ac:dyDescent="0.75">
      <c r="F267" s="246"/>
      <c r="G267" s="246"/>
      <c r="H267" s="246"/>
      <c r="I267" s="246"/>
      <c r="J267" s="246"/>
      <c r="K267" s="246"/>
      <c r="L267" s="246"/>
      <c r="M267" s="246"/>
      <c r="N267" s="246"/>
      <c r="O267" s="246"/>
      <c r="P267" s="246"/>
      <c r="Q267" s="246"/>
      <c r="R267" s="246"/>
      <c r="S267" s="246"/>
      <c r="T267" s="246"/>
      <c r="U267" s="246"/>
      <c r="V267" s="246"/>
      <c r="X267"/>
      <c r="AB267" s="344"/>
      <c r="BA267" s="246"/>
      <c r="BB267" s="246"/>
      <c r="BC267" s="246"/>
      <c r="BD267" s="246"/>
      <c r="BE267" s="246"/>
      <c r="BF267" s="246"/>
      <c r="BG267" s="246"/>
      <c r="BH267" s="246"/>
    </row>
    <row r="268" spans="1:16384" x14ac:dyDescent="0.75">
      <c r="F268" s="246"/>
      <c r="G268" s="246"/>
      <c r="H268" s="246"/>
      <c r="I268" s="246"/>
      <c r="J268" s="246"/>
      <c r="K268" s="246"/>
      <c r="L268" s="246"/>
      <c r="M268" s="246"/>
      <c r="N268" s="246"/>
      <c r="O268" s="246"/>
      <c r="P268" s="246"/>
      <c r="Q268" s="246"/>
      <c r="R268" s="246"/>
      <c r="S268" s="246"/>
      <c r="T268" s="246"/>
      <c r="U268" s="246"/>
      <c r="V268" s="246"/>
      <c r="AB268" s="344"/>
      <c r="BA268" s="246"/>
      <c r="BB268" s="246"/>
      <c r="BC268" s="246"/>
      <c r="BD268" s="246"/>
      <c r="BE268" s="246"/>
      <c r="BF268" s="246"/>
      <c r="BG268" s="246"/>
      <c r="BH268" s="246"/>
    </row>
    <row r="269" spans="1:16384" x14ac:dyDescent="0.75">
      <c r="F269" s="246"/>
      <c r="G269" s="246"/>
      <c r="H269" s="246"/>
      <c r="I269" s="246"/>
      <c r="J269" s="246"/>
      <c r="K269" s="246"/>
      <c r="L269" s="246"/>
      <c r="M269" s="246"/>
      <c r="N269" s="246"/>
      <c r="O269" s="246"/>
      <c r="P269" s="246"/>
      <c r="Q269" s="246"/>
      <c r="R269" s="246"/>
      <c r="S269" s="246"/>
      <c r="T269" s="246"/>
      <c r="U269" s="246"/>
      <c r="V269" s="246"/>
      <c r="BA269" s="246"/>
      <c r="BB269" s="246"/>
      <c r="BC269" s="246"/>
      <c r="BD269" s="246"/>
      <c r="BE269" s="246"/>
      <c r="BF269" s="246"/>
      <c r="BG269" s="246"/>
      <c r="BH269" s="246"/>
    </row>
    <row r="270" spans="1:16384" x14ac:dyDescent="0.75">
      <c r="F270" s="246"/>
      <c r="G270" s="246"/>
      <c r="H270" s="246"/>
      <c r="I270" s="246"/>
      <c r="J270" s="246"/>
      <c r="K270" s="246"/>
      <c r="L270" s="246"/>
      <c r="M270" s="246"/>
      <c r="N270" s="246"/>
      <c r="O270" s="246"/>
      <c r="P270" s="246"/>
      <c r="Q270" s="246"/>
      <c r="R270" s="246"/>
      <c r="S270" s="246"/>
      <c r="T270" s="246"/>
      <c r="U270" s="246"/>
      <c r="V270" s="246"/>
      <c r="BA270" s="246"/>
      <c r="BB270" s="246"/>
      <c r="BC270" s="246"/>
      <c r="BD270" s="246"/>
      <c r="BE270" s="246"/>
      <c r="BF270" s="246"/>
      <c r="BG270" s="246"/>
      <c r="BH270" s="246"/>
    </row>
    <row r="271" spans="1:16384" x14ac:dyDescent="0.75">
      <c r="F271" s="246"/>
      <c r="G271" s="246"/>
      <c r="H271" s="246"/>
      <c r="I271" s="246"/>
      <c r="J271" s="246"/>
      <c r="K271" s="246"/>
      <c r="L271" s="246"/>
      <c r="M271" s="246"/>
      <c r="N271" s="246"/>
      <c r="O271" s="246"/>
      <c r="P271" s="246"/>
      <c r="Q271" s="246"/>
      <c r="R271" s="246"/>
      <c r="S271" s="246"/>
      <c r="T271" s="246"/>
      <c r="U271" s="246"/>
      <c r="V271" s="246"/>
      <c r="BA271" s="246"/>
      <c r="BB271" s="246"/>
      <c r="BC271" s="246"/>
      <c r="BD271" s="246"/>
      <c r="BE271" s="246"/>
      <c r="BF271" s="246"/>
      <c r="BG271" s="246"/>
      <c r="BH271" s="246"/>
    </row>
    <row r="272" spans="1:16384" x14ac:dyDescent="0.75">
      <c r="F272" s="246"/>
      <c r="G272" s="246"/>
      <c r="H272" s="246"/>
      <c r="I272" s="246"/>
      <c r="J272" s="246"/>
      <c r="K272" s="246"/>
      <c r="L272" s="246"/>
      <c r="M272" s="246"/>
      <c r="N272" s="246"/>
      <c r="O272" s="246"/>
      <c r="P272" s="246"/>
      <c r="Q272" s="246"/>
      <c r="R272" s="246"/>
      <c r="S272" s="246"/>
      <c r="T272" s="246"/>
      <c r="U272" s="246"/>
      <c r="V272" s="246"/>
      <c r="BA272" s="246"/>
      <c r="BB272" s="246"/>
      <c r="BC272" s="246"/>
      <c r="BD272" s="246"/>
      <c r="BE272" s="246"/>
      <c r="BF272" s="246"/>
      <c r="BG272" s="246"/>
      <c r="BH272" s="246"/>
    </row>
    <row r="302" spans="6:22" x14ac:dyDescent="0.75">
      <c r="F302" s="247">
        <f t="shared" ref="F302:P302" si="82">SUM(F9:F19)/1000</f>
        <v>834206.46791613009</v>
      </c>
      <c r="G302" s="247">
        <f t="shared" si="82"/>
        <v>956151.84286073293</v>
      </c>
      <c r="H302" s="247">
        <f t="shared" si="82"/>
        <v>466716.28323</v>
      </c>
      <c r="I302" s="247">
        <f t="shared" si="82"/>
        <v>25569.376550000004</v>
      </c>
      <c r="J302" s="247">
        <f t="shared" si="82"/>
        <v>42476.689920000004</v>
      </c>
      <c r="K302" s="247">
        <f t="shared" si="82"/>
        <v>19848.532940000001</v>
      </c>
      <c r="L302" s="247">
        <f t="shared" si="82"/>
        <v>147450.64624</v>
      </c>
      <c r="M302" s="247">
        <f t="shared" si="82"/>
        <v>30142.79742372</v>
      </c>
      <c r="N302" s="247">
        <f t="shared" si="82"/>
        <v>841.75378999999532</v>
      </c>
      <c r="O302" s="247">
        <f t="shared" si="82"/>
        <v>276463.44599299994</v>
      </c>
      <c r="P302" s="247">
        <f t="shared" si="82"/>
        <v>91530.204426030017</v>
      </c>
      <c r="Q302" s="247"/>
      <c r="R302" s="247"/>
      <c r="S302" s="247"/>
      <c r="T302" s="247"/>
      <c r="U302" s="247"/>
      <c r="V302" s="247"/>
    </row>
    <row r="303" spans="6:22" x14ac:dyDescent="0.75">
      <c r="F303" s="247">
        <f t="shared" ref="F303:P303" si="83">SUM(F22:F87)/1000</f>
        <v>1048514.63189862</v>
      </c>
      <c r="G303" s="247">
        <f t="shared" si="83"/>
        <v>1422130.7222908509</v>
      </c>
      <c r="H303" s="247">
        <f t="shared" si="83"/>
        <v>2370380.26645</v>
      </c>
      <c r="I303" s="247">
        <f t="shared" si="83"/>
        <v>181492.20809000003</v>
      </c>
      <c r="J303" s="247">
        <f t="shared" si="83"/>
        <v>15413.605010000001</v>
      </c>
      <c r="K303" s="247">
        <f t="shared" si="83"/>
        <v>5597.4945700000007</v>
      </c>
      <c r="L303" s="247">
        <f t="shared" si="83"/>
        <v>1094428.3972100003</v>
      </c>
      <c r="M303" s="247">
        <f t="shared" si="83"/>
        <v>470629.79632640997</v>
      </c>
      <c r="N303" s="247">
        <f t="shared" si="83"/>
        <v>1010737.2746700001</v>
      </c>
      <c r="O303" s="247">
        <f t="shared" si="83"/>
        <v>7323.249863</v>
      </c>
      <c r="P303" s="247">
        <f t="shared" si="83"/>
        <v>1666260.12990492</v>
      </c>
      <c r="Q303" s="247"/>
      <c r="R303" s="247"/>
      <c r="S303" s="247"/>
      <c r="T303" s="247"/>
      <c r="U303" s="247"/>
      <c r="V303" s="247"/>
    </row>
    <row r="304" spans="6:22" x14ac:dyDescent="0.75">
      <c r="F304" s="247">
        <f t="shared" ref="F304:P304" si="84">-SUM(F94:F107)/1000</f>
        <v>-356347.70618096192</v>
      </c>
      <c r="G304" s="247">
        <f t="shared" si="84"/>
        <v>-602021.33550794946</v>
      </c>
      <c r="H304" s="247">
        <f t="shared" si="84"/>
        <v>-395425.49558000005</v>
      </c>
      <c r="I304" s="247">
        <f t="shared" si="84"/>
        <v>-57421.27867</v>
      </c>
      <c r="J304" s="247">
        <f t="shared" si="84"/>
        <v>-15261.74525</v>
      </c>
      <c r="K304" s="247">
        <f t="shared" si="84"/>
        <v>-5516.0060600000006</v>
      </c>
      <c r="L304" s="247">
        <f t="shared" si="84"/>
        <v>-164250.59341</v>
      </c>
      <c r="M304" s="247">
        <f t="shared" si="84"/>
        <v>-92513.87468886</v>
      </c>
      <c r="N304" s="247">
        <f t="shared" si="84"/>
        <v>-14252.68151</v>
      </c>
      <c r="O304" s="247">
        <f t="shared" si="84"/>
        <v>-284366.100684</v>
      </c>
      <c r="P304" s="247">
        <f t="shared" si="84"/>
        <v>-181569.34863297001</v>
      </c>
      <c r="Q304" s="247"/>
      <c r="R304" s="247"/>
      <c r="S304" s="247"/>
      <c r="T304" s="247"/>
      <c r="U304" s="247"/>
      <c r="V304" s="247"/>
    </row>
    <row r="305" spans="6:22" x14ac:dyDescent="0.75">
      <c r="F305" s="247">
        <f t="shared" ref="F305:P305" si="85">-SUM(F109:F121)/1000</f>
        <v>-2639.0438224580907</v>
      </c>
      <c r="G305" s="247">
        <f t="shared" si="85"/>
        <v>-162705.60000000001</v>
      </c>
      <c r="H305" s="247">
        <f t="shared" si="85"/>
        <v>-531635.69125999999</v>
      </c>
      <c r="I305" s="247">
        <f t="shared" si="85"/>
        <v>0</v>
      </c>
      <c r="J305" s="247">
        <f t="shared" si="85"/>
        <v>-14926.06551</v>
      </c>
      <c r="K305" s="247">
        <f t="shared" si="85"/>
        <v>-319.77396999999996</v>
      </c>
      <c r="L305" s="247">
        <f t="shared" si="85"/>
        <v>-133416.24050000001</v>
      </c>
      <c r="M305" s="247">
        <f t="shared" si="85"/>
        <v>-288124.5</v>
      </c>
      <c r="N305" s="247">
        <f t="shared" si="85"/>
        <v>-1010597.92807</v>
      </c>
      <c r="O305" s="247">
        <f t="shared" si="85"/>
        <v>0</v>
      </c>
      <c r="P305" s="247">
        <f t="shared" si="85"/>
        <v>-1538206.6242224998</v>
      </c>
      <c r="Q305" s="247"/>
      <c r="R305" s="247"/>
      <c r="S305" s="247"/>
      <c r="T305" s="247"/>
      <c r="U305" s="247"/>
      <c r="V305" s="247"/>
    </row>
  </sheetData>
  <autoFilter ref="W1:W305" xr:uid="{00000000-0009-0000-0000-000000000000}"/>
  <mergeCells count="1">
    <mergeCell ref="X4:X5"/>
  </mergeCells>
  <pageMargins left="0.7" right="0.7" top="0.75" bottom="0.75" header="0.3" footer="0.3"/>
  <pageSetup paperSize="8" scale="80" orientation="landscape" r:id="rId1"/>
  <rowBreaks count="2" manualBreakCount="2">
    <brk id="103" max="18" man="1"/>
    <brk id="172" max="18" man="1"/>
  </rowBreaks>
  <drawing r:id="rId2"/>
  <legacyDrawing r:id="rId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K57"/>
  <sheetViews>
    <sheetView view="pageBreakPreview" zoomScaleNormal="85" zoomScaleSheetLayoutView="100" workbookViewId="0"/>
  </sheetViews>
  <sheetFormatPr defaultColWidth="9.09765625" defaultRowHeight="21.5" x14ac:dyDescent="0.75"/>
  <cols>
    <col min="1" max="2" width="1.3984375" style="108" customWidth="1"/>
    <col min="3" max="3" width="44.3984375" style="108" customWidth="1"/>
    <col min="4" max="4" width="0.8984375" style="126" customWidth="1"/>
    <col min="5" max="5" width="13.09765625" style="1" customWidth="1"/>
    <col min="6" max="6" width="0.8984375" style="1" customWidth="1"/>
    <col min="7" max="7" width="13.09765625" style="1" customWidth="1"/>
    <col min="8" max="8" width="0.8984375" style="108" customWidth="1"/>
    <col min="9" max="9" width="13.09765625" style="1" customWidth="1"/>
    <col min="10" max="10" width="0.8984375" style="1" customWidth="1"/>
    <col min="11" max="11" width="13.09765625" style="1" customWidth="1"/>
    <col min="12" max="16384" width="9.09765625" style="108"/>
  </cols>
  <sheetData>
    <row r="1" spans="1:11" ht="22" x14ac:dyDescent="0.75">
      <c r="A1" s="107" t="s">
        <v>0</v>
      </c>
      <c r="B1" s="107"/>
      <c r="C1" s="107"/>
    </row>
    <row r="2" spans="1:11" ht="22" x14ac:dyDescent="0.75">
      <c r="A2" s="42" t="s">
        <v>101</v>
      </c>
      <c r="B2" s="107"/>
      <c r="C2" s="107"/>
    </row>
    <row r="3" spans="1:11" ht="12.5" customHeight="1" x14ac:dyDescent="0.75">
      <c r="A3" s="107"/>
      <c r="B3" s="107"/>
      <c r="C3" s="107"/>
    </row>
    <row r="4" spans="1:11" ht="22" x14ac:dyDescent="0.75">
      <c r="E4" s="652" t="s">
        <v>2</v>
      </c>
      <c r="F4" s="652"/>
      <c r="G4" s="652"/>
      <c r="H4" s="119"/>
      <c r="I4" s="652" t="s">
        <v>3</v>
      </c>
      <c r="J4" s="652"/>
      <c r="K4" s="652"/>
    </row>
    <row r="5" spans="1:11" x14ac:dyDescent="0.75">
      <c r="E5" s="653" t="s">
        <v>102</v>
      </c>
      <c r="F5" s="653"/>
      <c r="G5" s="653"/>
      <c r="I5" s="653" t="s">
        <v>102</v>
      </c>
      <c r="J5" s="653"/>
      <c r="K5" s="653"/>
    </row>
    <row r="6" spans="1:11" ht="22" x14ac:dyDescent="0.75">
      <c r="C6" s="134"/>
      <c r="D6" s="2"/>
      <c r="E6" s="654" t="s">
        <v>4</v>
      </c>
      <c r="F6" s="654"/>
      <c r="G6" s="654"/>
      <c r="H6" s="126"/>
      <c r="I6" s="654" t="s">
        <v>4</v>
      </c>
      <c r="J6" s="654"/>
      <c r="K6" s="654"/>
    </row>
    <row r="7" spans="1:11" x14ac:dyDescent="0.75">
      <c r="E7" s="105">
        <v>2564</v>
      </c>
      <c r="F7" s="106"/>
      <c r="G7" s="105">
        <v>2563</v>
      </c>
      <c r="H7" s="106"/>
      <c r="I7" s="105">
        <v>2564</v>
      </c>
      <c r="J7" s="106"/>
      <c r="K7" s="105">
        <v>2563</v>
      </c>
    </row>
    <row r="8" spans="1:11" x14ac:dyDescent="0.75">
      <c r="E8" s="655" t="s">
        <v>9</v>
      </c>
      <c r="F8" s="655"/>
      <c r="G8" s="655"/>
      <c r="H8" s="655"/>
      <c r="I8" s="655"/>
      <c r="J8" s="655"/>
      <c r="K8" s="655"/>
    </row>
    <row r="9" spans="1:11" x14ac:dyDescent="0.75">
      <c r="A9" s="108" t="s">
        <v>103</v>
      </c>
      <c r="E9" s="17">
        <v>1542730</v>
      </c>
      <c r="F9" s="17"/>
      <c r="G9" s="17">
        <v>1508186</v>
      </c>
      <c r="H9" s="17"/>
      <c r="I9" s="17">
        <v>308698</v>
      </c>
      <c r="J9" s="17"/>
      <c r="K9" s="17">
        <v>463669</v>
      </c>
    </row>
    <row r="10" spans="1:11" x14ac:dyDescent="0.75">
      <c r="A10" s="39" t="s">
        <v>104</v>
      </c>
      <c r="E10" s="18">
        <v>-1056384</v>
      </c>
      <c r="F10" s="17"/>
      <c r="G10" s="18">
        <v>-845403</v>
      </c>
      <c r="H10" s="17"/>
      <c r="I10" s="18">
        <v>-249409</v>
      </c>
      <c r="J10" s="17"/>
      <c r="K10" s="18">
        <v>-342504</v>
      </c>
    </row>
    <row r="11" spans="1:11" ht="22" x14ac:dyDescent="0.75">
      <c r="A11" s="239" t="s">
        <v>105</v>
      </c>
      <c r="B11" s="239"/>
      <c r="C11" s="239"/>
      <c r="D11" s="240"/>
      <c r="E11" s="20">
        <v>486346</v>
      </c>
      <c r="F11" s="17"/>
      <c r="G11" s="20">
        <v>662783</v>
      </c>
      <c r="H11" s="20"/>
      <c r="I11" s="20">
        <v>59289</v>
      </c>
      <c r="J11" s="17"/>
      <c r="K11" s="20">
        <v>121165</v>
      </c>
    </row>
    <row r="12" spans="1:11" ht="22" x14ac:dyDescent="0.75">
      <c r="A12" s="229" t="s">
        <v>554</v>
      </c>
      <c r="B12" s="239"/>
      <c r="C12" s="239"/>
      <c r="D12" s="240"/>
      <c r="E12" s="17">
        <v>487</v>
      </c>
      <c r="F12" s="17"/>
      <c r="G12" s="17">
        <v>172</v>
      </c>
      <c r="H12" s="17"/>
      <c r="I12" s="17">
        <v>508983</v>
      </c>
      <c r="J12" s="17"/>
      <c r="K12" s="17">
        <v>0</v>
      </c>
    </row>
    <row r="13" spans="1:11" x14ac:dyDescent="0.75">
      <c r="A13" s="229" t="s">
        <v>107</v>
      </c>
      <c r="B13" s="229"/>
      <c r="C13" s="229"/>
      <c r="D13" s="240"/>
      <c r="E13" s="117">
        <v>261067</v>
      </c>
      <c r="F13" s="17"/>
      <c r="G13" s="117">
        <v>19760</v>
      </c>
      <c r="H13" s="17"/>
      <c r="I13" s="117">
        <v>4603</v>
      </c>
      <c r="J13" s="17"/>
      <c r="K13" s="117">
        <v>3997</v>
      </c>
    </row>
    <row r="14" spans="1:11" ht="22" x14ac:dyDescent="0.75">
      <c r="A14" s="239" t="s">
        <v>108</v>
      </c>
      <c r="B14" s="229"/>
      <c r="C14" s="229"/>
      <c r="D14" s="240"/>
      <c r="E14" s="25">
        <v>747900</v>
      </c>
      <c r="F14" s="118"/>
      <c r="G14" s="25">
        <v>682715</v>
      </c>
      <c r="H14" s="118"/>
      <c r="I14" s="25">
        <v>572875</v>
      </c>
      <c r="J14" s="118"/>
      <c r="K14" s="25">
        <v>125162</v>
      </c>
    </row>
    <row r="15" spans="1:11" x14ac:dyDescent="0.75">
      <c r="A15" s="229" t="s">
        <v>109</v>
      </c>
      <c r="B15" s="229"/>
      <c r="C15" s="229"/>
      <c r="D15" s="240"/>
      <c r="E15" s="118">
        <v>-108472</v>
      </c>
      <c r="F15" s="17"/>
      <c r="G15" s="118">
        <v>-112953</v>
      </c>
      <c r="H15" s="17"/>
      <c r="I15" s="118">
        <v>-49783</v>
      </c>
      <c r="J15" s="17"/>
      <c r="K15" s="118">
        <v>-60028</v>
      </c>
    </row>
    <row r="16" spans="1:11" x14ac:dyDescent="0.75">
      <c r="A16" s="229" t="s">
        <v>138</v>
      </c>
      <c r="B16" s="229"/>
      <c r="C16" s="229"/>
      <c r="D16" s="240"/>
      <c r="E16" s="18">
        <v>-28065</v>
      </c>
      <c r="F16" s="17"/>
      <c r="G16" s="18">
        <v>-14663</v>
      </c>
      <c r="H16" s="17"/>
      <c r="I16" s="18">
        <v>-17127</v>
      </c>
      <c r="J16" s="17"/>
      <c r="K16" s="18">
        <v>-11972</v>
      </c>
    </row>
    <row r="17" spans="1:11" ht="22" x14ac:dyDescent="0.75">
      <c r="A17" s="239" t="s">
        <v>110</v>
      </c>
      <c r="B17" s="239"/>
      <c r="C17" s="229"/>
      <c r="D17" s="240"/>
      <c r="E17" s="25">
        <v>611363</v>
      </c>
      <c r="F17" s="25"/>
      <c r="G17" s="25">
        <v>555099</v>
      </c>
      <c r="H17" s="25"/>
      <c r="I17" s="25">
        <v>505965</v>
      </c>
      <c r="J17" s="25"/>
      <c r="K17" s="25">
        <v>53162</v>
      </c>
    </row>
    <row r="18" spans="1:11" x14ac:dyDescent="0.75">
      <c r="A18" s="108" t="s">
        <v>111</v>
      </c>
      <c r="E18" s="118">
        <v>-70784</v>
      </c>
      <c r="F18" s="118"/>
      <c r="G18" s="118">
        <v>-49647</v>
      </c>
      <c r="H18" s="118"/>
      <c r="I18" s="118">
        <v>-36477</v>
      </c>
      <c r="J18" s="118"/>
      <c r="K18" s="118">
        <v>-26302</v>
      </c>
    </row>
    <row r="19" spans="1:11" ht="22" x14ac:dyDescent="0.75">
      <c r="A19" s="108" t="s">
        <v>112</v>
      </c>
      <c r="B19" s="107"/>
      <c r="E19" s="118"/>
      <c r="F19" s="118"/>
      <c r="G19" s="118"/>
      <c r="H19" s="118"/>
      <c r="I19" s="118"/>
      <c r="J19" s="118"/>
      <c r="K19" s="118"/>
    </row>
    <row r="20" spans="1:11" x14ac:dyDescent="0.75">
      <c r="B20" s="108" t="s">
        <v>113</v>
      </c>
      <c r="E20" s="18">
        <v>-25278</v>
      </c>
      <c r="F20" s="17"/>
      <c r="G20" s="18">
        <v>17812</v>
      </c>
      <c r="H20" s="17"/>
      <c r="I20" s="18">
        <v>0</v>
      </c>
      <c r="J20" s="17"/>
      <c r="K20" s="18">
        <v>0</v>
      </c>
    </row>
    <row r="21" spans="1:11" ht="22" x14ac:dyDescent="0.75">
      <c r="A21" s="107" t="s">
        <v>114</v>
      </c>
      <c r="E21" s="25">
        <v>515301</v>
      </c>
      <c r="F21" s="25"/>
      <c r="G21" s="25">
        <v>523264</v>
      </c>
      <c r="H21" s="25"/>
      <c r="I21" s="25">
        <v>469488</v>
      </c>
      <c r="J21" s="25"/>
      <c r="K21" s="25">
        <v>26860</v>
      </c>
    </row>
    <row r="22" spans="1:11" x14ac:dyDescent="0.75">
      <c r="A22" s="108" t="s">
        <v>533</v>
      </c>
      <c r="E22" s="117">
        <v>-28373</v>
      </c>
      <c r="F22" s="116"/>
      <c r="G22" s="117">
        <v>-66918</v>
      </c>
      <c r="H22" s="17"/>
      <c r="I22" s="117">
        <v>-982</v>
      </c>
      <c r="J22" s="116"/>
      <c r="K22" s="117">
        <v>-2177</v>
      </c>
    </row>
    <row r="23" spans="1:11" ht="22.5" thickBot="1" x14ac:dyDescent="0.8">
      <c r="A23" s="107" t="s">
        <v>116</v>
      </c>
      <c r="E23" s="21">
        <v>486928</v>
      </c>
      <c r="F23" s="20"/>
      <c r="G23" s="21">
        <v>456346</v>
      </c>
      <c r="H23" s="20"/>
      <c r="I23" s="21">
        <v>468506</v>
      </c>
      <c r="J23" s="20"/>
      <c r="K23" s="21">
        <v>24683</v>
      </c>
    </row>
    <row r="24" spans="1:11" ht="22.5" thickTop="1" x14ac:dyDescent="0.75">
      <c r="A24" s="107" t="s">
        <v>0</v>
      </c>
      <c r="B24" s="107"/>
      <c r="C24" s="107"/>
    </row>
    <row r="25" spans="1:11" ht="22" x14ac:dyDescent="0.75">
      <c r="A25" s="42" t="s">
        <v>117</v>
      </c>
      <c r="B25" s="107"/>
      <c r="C25" s="107"/>
    </row>
    <row r="26" spans="1:11" ht="22" x14ac:dyDescent="0.75">
      <c r="A26" s="107"/>
      <c r="B26" s="107"/>
      <c r="C26" s="107"/>
    </row>
    <row r="27" spans="1:11" ht="22" x14ac:dyDescent="0.75">
      <c r="E27" s="652" t="s">
        <v>2</v>
      </c>
      <c r="F27" s="652"/>
      <c r="G27" s="652"/>
      <c r="H27" s="119"/>
      <c r="I27" s="652" t="s">
        <v>3</v>
      </c>
      <c r="J27" s="652"/>
      <c r="K27" s="652"/>
    </row>
    <row r="28" spans="1:11" x14ac:dyDescent="0.75">
      <c r="E28" s="653" t="s">
        <v>102</v>
      </c>
      <c r="F28" s="653"/>
      <c r="G28" s="653"/>
      <c r="I28" s="653" t="s">
        <v>102</v>
      </c>
      <c r="J28" s="653"/>
      <c r="K28" s="653"/>
    </row>
    <row r="29" spans="1:11" ht="22" x14ac:dyDescent="0.75">
      <c r="C29" s="134"/>
      <c r="D29" s="2"/>
      <c r="E29" s="654" t="s">
        <v>4</v>
      </c>
      <c r="F29" s="654"/>
      <c r="G29" s="654"/>
      <c r="H29" s="126"/>
      <c r="I29" s="654" t="s">
        <v>4</v>
      </c>
      <c r="J29" s="654"/>
      <c r="K29" s="654"/>
    </row>
    <row r="30" spans="1:11" x14ac:dyDescent="0.75">
      <c r="E30" s="105">
        <v>2564</v>
      </c>
      <c r="F30" s="106"/>
      <c r="G30" s="105">
        <v>2563</v>
      </c>
      <c r="H30" s="106"/>
      <c r="I30" s="105">
        <v>2564</v>
      </c>
      <c r="J30" s="106"/>
      <c r="K30" s="105">
        <v>2563</v>
      </c>
    </row>
    <row r="31" spans="1:11" x14ac:dyDescent="0.75">
      <c r="E31" s="655" t="s">
        <v>9</v>
      </c>
      <c r="F31" s="655"/>
      <c r="G31" s="655"/>
      <c r="H31" s="655"/>
      <c r="I31" s="655"/>
      <c r="J31" s="655"/>
      <c r="K31" s="655"/>
    </row>
    <row r="32" spans="1:11" ht="22" x14ac:dyDescent="0.75">
      <c r="A32" s="107" t="s">
        <v>116</v>
      </c>
      <c r="E32" s="20">
        <v>486928</v>
      </c>
      <c r="F32" s="20"/>
      <c r="G32" s="20">
        <v>456346</v>
      </c>
      <c r="H32" s="20"/>
      <c r="I32" s="20">
        <v>468506</v>
      </c>
      <c r="J32" s="20"/>
      <c r="K32" s="20">
        <v>24683</v>
      </c>
    </row>
    <row r="33" spans="1:11" ht="11.4" customHeight="1" x14ac:dyDescent="0.75">
      <c r="E33" s="17"/>
      <c r="F33" s="17"/>
      <c r="G33" s="17"/>
      <c r="H33" s="17"/>
      <c r="I33" s="17"/>
      <c r="J33" s="17"/>
      <c r="K33" s="17"/>
    </row>
    <row r="34" spans="1:11" ht="22" x14ac:dyDescent="0.75">
      <c r="A34" s="107" t="s">
        <v>118</v>
      </c>
      <c r="E34" s="118"/>
      <c r="F34" s="118"/>
      <c r="G34" s="118"/>
      <c r="H34" s="118"/>
      <c r="I34" s="118"/>
      <c r="J34" s="118"/>
      <c r="K34" s="118"/>
    </row>
    <row r="35" spans="1:11" ht="22" x14ac:dyDescent="0.75">
      <c r="A35" s="96" t="s">
        <v>119</v>
      </c>
      <c r="B35" s="96"/>
      <c r="E35" s="118"/>
      <c r="F35" s="118"/>
      <c r="G35" s="118"/>
      <c r="H35" s="118"/>
      <c r="I35" s="118"/>
      <c r="J35" s="118"/>
      <c r="K35" s="118"/>
    </row>
    <row r="36" spans="1:11" ht="22" x14ac:dyDescent="0.75">
      <c r="A36" s="96"/>
      <c r="B36" s="96" t="s">
        <v>120</v>
      </c>
      <c r="E36" s="118"/>
      <c r="F36" s="118"/>
      <c r="G36" s="118"/>
      <c r="H36" s="118"/>
      <c r="I36" s="118"/>
      <c r="J36" s="118"/>
      <c r="K36" s="118"/>
    </row>
    <row r="37" spans="1:11" x14ac:dyDescent="0.75">
      <c r="A37" s="108" t="s">
        <v>121</v>
      </c>
      <c r="E37" s="118">
        <v>190287</v>
      </c>
      <c r="F37" s="118"/>
      <c r="G37" s="118">
        <v>54915</v>
      </c>
      <c r="H37" s="118"/>
      <c r="I37" s="118">
        <v>0</v>
      </c>
      <c r="J37" s="118"/>
      <c r="K37" s="118">
        <v>0</v>
      </c>
    </row>
    <row r="38" spans="1:11" x14ac:dyDescent="0.75">
      <c r="A38" s="108" t="s">
        <v>548</v>
      </c>
      <c r="E38" s="118"/>
      <c r="F38" s="118"/>
      <c r="G38" s="118"/>
      <c r="H38" s="118"/>
      <c r="I38" s="118"/>
      <c r="J38" s="118"/>
      <c r="K38" s="118"/>
    </row>
    <row r="39" spans="1:11" x14ac:dyDescent="0.75">
      <c r="B39" s="108" t="s">
        <v>123</v>
      </c>
      <c r="E39" s="118">
        <v>2133</v>
      </c>
      <c r="F39" s="118"/>
      <c r="G39" s="118">
        <v>3281</v>
      </c>
      <c r="H39" s="118"/>
      <c r="I39" s="118">
        <v>1369</v>
      </c>
      <c r="J39" s="118"/>
      <c r="K39" s="118">
        <v>1866</v>
      </c>
    </row>
    <row r="40" spans="1:11" x14ac:dyDescent="0.75">
      <c r="A40" s="108" t="s">
        <v>124</v>
      </c>
      <c r="E40" s="118"/>
      <c r="F40" s="118"/>
      <c r="G40" s="118"/>
      <c r="H40" s="118"/>
      <c r="I40" s="118"/>
      <c r="J40" s="118"/>
      <c r="K40" s="118"/>
    </row>
    <row r="41" spans="1:11" ht="22" x14ac:dyDescent="0.75">
      <c r="A41" s="107"/>
      <c r="B41" s="108" t="s">
        <v>125</v>
      </c>
      <c r="C41" s="107"/>
      <c r="E41" s="18">
        <v>0</v>
      </c>
      <c r="F41" s="118"/>
      <c r="G41" s="18">
        <v>2458</v>
      </c>
      <c r="H41" s="118"/>
      <c r="I41" s="18">
        <v>0</v>
      </c>
      <c r="J41" s="118"/>
      <c r="K41" s="18">
        <v>0</v>
      </c>
    </row>
    <row r="42" spans="1:11" ht="22" x14ac:dyDescent="0.7">
      <c r="A42" s="107" t="s">
        <v>127</v>
      </c>
      <c r="B42" s="124"/>
      <c r="C42" s="125"/>
      <c r="E42" s="19">
        <v>192420</v>
      </c>
      <c r="F42" s="25"/>
      <c r="G42" s="19">
        <v>60654</v>
      </c>
      <c r="H42" s="25"/>
      <c r="I42" s="19">
        <v>1369</v>
      </c>
      <c r="J42" s="25"/>
      <c r="K42" s="19">
        <v>1866</v>
      </c>
    </row>
    <row r="43" spans="1:11" ht="22" x14ac:dyDescent="0.7">
      <c r="A43" s="107"/>
      <c r="B43" s="124"/>
      <c r="C43" s="125"/>
      <c r="E43" s="646"/>
      <c r="F43" s="25"/>
      <c r="G43" s="25"/>
      <c r="H43" s="25"/>
      <c r="I43" s="25"/>
      <c r="J43" s="25"/>
      <c r="K43" s="25"/>
    </row>
    <row r="44" spans="1:11" ht="22.5" thickBot="1" x14ac:dyDescent="0.8">
      <c r="A44" s="107" t="s">
        <v>128</v>
      </c>
      <c r="E44" s="21">
        <v>679348</v>
      </c>
      <c r="F44" s="25"/>
      <c r="G44" s="21">
        <v>517000</v>
      </c>
      <c r="H44" s="25"/>
      <c r="I44" s="21">
        <v>469875</v>
      </c>
      <c r="J44" s="25"/>
      <c r="K44" s="21">
        <v>26549</v>
      </c>
    </row>
    <row r="45" spans="1:11" ht="11.4" customHeight="1" thickTop="1" x14ac:dyDescent="0.75">
      <c r="A45" s="107"/>
      <c r="E45" s="118"/>
      <c r="F45" s="118"/>
      <c r="G45" s="118"/>
      <c r="H45" s="118"/>
      <c r="I45" s="118"/>
      <c r="J45" s="118"/>
      <c r="K45" s="118"/>
    </row>
    <row r="46" spans="1:11" ht="22" x14ac:dyDescent="0.75">
      <c r="A46" s="107" t="s">
        <v>129</v>
      </c>
      <c r="E46" s="118"/>
      <c r="F46" s="118"/>
      <c r="G46" s="118"/>
      <c r="H46" s="118"/>
      <c r="I46" s="118"/>
      <c r="J46" s="118"/>
      <c r="K46" s="118"/>
    </row>
    <row r="47" spans="1:11" ht="22" x14ac:dyDescent="0.75">
      <c r="A47" s="107"/>
      <c r="B47" s="108" t="s">
        <v>130</v>
      </c>
      <c r="E47" s="118">
        <v>426078</v>
      </c>
      <c r="F47" s="118"/>
      <c r="G47" s="118">
        <v>411190</v>
      </c>
      <c r="H47" s="118"/>
      <c r="I47" s="118">
        <v>468506</v>
      </c>
      <c r="J47" s="118"/>
      <c r="K47" s="118">
        <v>24683</v>
      </c>
    </row>
    <row r="48" spans="1:11" x14ac:dyDescent="0.75">
      <c r="B48" s="108" t="s">
        <v>131</v>
      </c>
      <c r="E48" s="118">
        <v>60850</v>
      </c>
      <c r="F48" s="118"/>
      <c r="G48" s="118">
        <v>45156</v>
      </c>
      <c r="H48" s="118"/>
      <c r="I48" s="118">
        <v>0</v>
      </c>
      <c r="J48" s="118"/>
      <c r="K48" s="118">
        <v>0</v>
      </c>
    </row>
    <row r="49" spans="1:11" ht="22.5" thickBot="1" x14ac:dyDescent="0.8">
      <c r="A49" s="107"/>
      <c r="E49" s="130">
        <v>486928</v>
      </c>
      <c r="F49" s="25"/>
      <c r="G49" s="130">
        <v>456346</v>
      </c>
      <c r="H49" s="25"/>
      <c r="I49" s="130">
        <v>468506</v>
      </c>
      <c r="J49" s="25"/>
      <c r="K49" s="130">
        <v>24683</v>
      </c>
    </row>
    <row r="50" spans="1:11" ht="11.4" customHeight="1" thickTop="1" x14ac:dyDescent="0.75">
      <c r="A50" s="107"/>
      <c r="E50" s="118"/>
      <c r="F50" s="118"/>
      <c r="G50" s="118"/>
      <c r="H50" s="118"/>
      <c r="I50" s="118"/>
      <c r="J50" s="118"/>
      <c r="K50" s="118"/>
    </row>
    <row r="51" spans="1:11" ht="22" x14ac:dyDescent="0.7">
      <c r="A51" s="125" t="s">
        <v>132</v>
      </c>
      <c r="E51" s="118"/>
      <c r="F51" s="118"/>
      <c r="G51" s="118"/>
      <c r="H51" s="118"/>
      <c r="I51" s="118"/>
      <c r="J51" s="118"/>
      <c r="K51" s="118"/>
    </row>
    <row r="52" spans="1:11" x14ac:dyDescent="0.65">
      <c r="B52" s="88" t="s">
        <v>130</v>
      </c>
      <c r="E52" s="118">
        <v>602918</v>
      </c>
      <c r="F52" s="118"/>
      <c r="G52" s="118">
        <v>467277</v>
      </c>
      <c r="H52" s="118"/>
      <c r="I52" s="118">
        <v>469875</v>
      </c>
      <c r="J52" s="118"/>
      <c r="K52" s="118">
        <v>26549</v>
      </c>
    </row>
    <row r="53" spans="1:11" x14ac:dyDescent="0.65">
      <c r="B53" s="88" t="s">
        <v>131</v>
      </c>
      <c r="E53" s="18">
        <v>76430</v>
      </c>
      <c r="F53" s="118"/>
      <c r="G53" s="18">
        <v>49723</v>
      </c>
      <c r="H53" s="118"/>
      <c r="I53" s="18">
        <v>0</v>
      </c>
      <c r="J53" s="118"/>
      <c r="K53" s="18">
        <v>0</v>
      </c>
    </row>
    <row r="54" spans="1:11" ht="22.5" thickBot="1" x14ac:dyDescent="0.8">
      <c r="A54" s="107"/>
      <c r="E54" s="130">
        <v>679348</v>
      </c>
      <c r="F54" s="25"/>
      <c r="G54" s="130">
        <v>517000</v>
      </c>
      <c r="H54" s="25"/>
      <c r="I54" s="130">
        <v>469875</v>
      </c>
      <c r="J54" s="25"/>
      <c r="K54" s="130">
        <v>26549</v>
      </c>
    </row>
    <row r="55" spans="1:11" ht="11.4" customHeight="1" thickTop="1" x14ac:dyDescent="0.75">
      <c r="A55" s="107"/>
      <c r="E55" s="25"/>
      <c r="F55" s="25"/>
      <c r="G55" s="25"/>
      <c r="H55" s="25"/>
      <c r="I55" s="25"/>
      <c r="J55" s="25"/>
      <c r="K55" s="25"/>
    </row>
    <row r="56" spans="1:11" s="107" customFormat="1" ht="22.5" thickBot="1" x14ac:dyDescent="0.8">
      <c r="A56" s="107" t="s">
        <v>133</v>
      </c>
      <c r="D56" s="134"/>
      <c r="E56" s="131">
        <v>0.1704312</v>
      </c>
      <c r="F56" s="25"/>
      <c r="G56" s="131">
        <v>0.16447600000000001</v>
      </c>
      <c r="H56" s="25"/>
      <c r="I56" s="131">
        <v>0.1874024</v>
      </c>
      <c r="J56" s="25"/>
      <c r="K56" s="131">
        <v>9.8732000000000004E-3</v>
      </c>
    </row>
    <row r="57" spans="1:11" ht="22" thickTop="1" x14ac:dyDescent="0.75"/>
  </sheetData>
  <customSheetViews>
    <customSheetView guid="{179A4120-0867-4CF3-AD5A-A6F320FA265D}" showPageBreaks="1" printArea="1" topLeftCell="A28">
      <selection activeCell="F43" sqref="F43"/>
      <rowBreaks count="1" manualBreakCount="1">
        <brk id="24" max="16383" man="1"/>
      </rowBreaks>
      <pageMargins left="0" right="0" top="0" bottom="0" header="0" footer="0"/>
      <pageSetup paperSize="9" firstPageNumber="6" fitToHeight="0" orientation="portrait" useFirstPageNumber="1" r:id="rId1"/>
      <headerFooter scaleWithDoc="0" alignWithMargins="0">
        <oddFooter xml:space="preserve">&amp;L&amp;"Angsana New,Regular"&amp;15   หมายเหตุประกอบงบการเงินเป็นส่วนหนึ่งของงบการเงินระหว่างกาลนี้
&amp;C&amp;"Angsana New,Regular"&amp;15&amp;P&amp;R&amp;"Angsana New,Regular"&amp;13 </oddFooter>
      </headerFooter>
    </customSheetView>
  </customSheetViews>
  <mergeCells count="14">
    <mergeCell ref="E31:K31"/>
    <mergeCell ref="E8:K8"/>
    <mergeCell ref="E27:G27"/>
    <mergeCell ref="I27:K27"/>
    <mergeCell ref="E28:G28"/>
    <mergeCell ref="I28:K28"/>
    <mergeCell ref="E29:G29"/>
    <mergeCell ref="I29:K29"/>
    <mergeCell ref="E4:G4"/>
    <mergeCell ref="I4:K4"/>
    <mergeCell ref="E5:G5"/>
    <mergeCell ref="I5:K5"/>
    <mergeCell ref="E6:G6"/>
    <mergeCell ref="I6:K6"/>
  </mergeCells>
  <pageMargins left="0.8" right="0.7" top="0.5" bottom="0.5" header="0.5" footer="0.5"/>
  <pageSetup paperSize="9" scale="91" firstPageNumber="6" fitToHeight="0" orientation="portrait" useFirstPageNumber="1" r:id="rId2"/>
  <headerFooter scaleWithDoc="0" alignWithMargins="0">
    <oddFooter xml:space="preserve">&amp;L&amp;"Angsana New,Regular"&amp;15   หมายเหตุประกอบงบการเงินเป็นส่วนหนึ่งของงบการเงินระหว่างกาลนี้
&amp;C&amp;"Angsana New,Regular"&amp;15&amp;P&amp;R&amp;"Angsana New,Regular"&amp;13 </oddFooter>
  </headerFooter>
  <rowBreaks count="1" manualBreakCount="1">
    <brk id="23"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3"/>
  <dimension ref="A1:AU66"/>
  <sheetViews>
    <sheetView view="pageBreakPreview" zoomScale="110" zoomScaleNormal="85" zoomScaleSheetLayoutView="110" workbookViewId="0"/>
  </sheetViews>
  <sheetFormatPr defaultColWidth="9.09765625" defaultRowHeight="21.5" x14ac:dyDescent="0.75"/>
  <cols>
    <col min="1" max="2" width="1.3984375" style="108" customWidth="1"/>
    <col min="3" max="3" width="35.296875" style="108" customWidth="1"/>
    <col min="4" max="4" width="9" style="114" customWidth="1"/>
    <col min="5" max="5" width="1.3984375" style="126" customWidth="1"/>
    <col min="6" max="6" width="12.8984375" style="1" customWidth="1"/>
    <col min="7" max="7" width="1.3984375" style="1" customWidth="1"/>
    <col min="8" max="8" width="12.8984375" style="1" customWidth="1"/>
    <col min="9" max="9" width="1.3984375" style="108" customWidth="1"/>
    <col min="10" max="10" width="12.8984375" style="1" customWidth="1"/>
    <col min="11" max="11" width="1.3984375" style="1" customWidth="1"/>
    <col min="12" max="12" width="12.8984375" style="1" customWidth="1"/>
    <col min="13" max="16384" width="9.09765625" style="108"/>
  </cols>
  <sheetData>
    <row r="1" spans="1:12" s="112" customFormat="1" ht="23" x14ac:dyDescent="0.75">
      <c r="A1" s="110" t="s">
        <v>0</v>
      </c>
      <c r="B1" s="110"/>
      <c r="C1" s="110"/>
      <c r="D1" s="113"/>
      <c r="E1" s="122"/>
      <c r="F1" s="111"/>
      <c r="G1" s="111"/>
      <c r="H1" s="111"/>
      <c r="J1" s="111"/>
      <c r="K1" s="111"/>
      <c r="L1" s="111"/>
    </row>
    <row r="2" spans="1:12" s="112" customFormat="1" ht="23" x14ac:dyDescent="0.75">
      <c r="A2" s="123" t="s">
        <v>101</v>
      </c>
      <c r="B2" s="110"/>
      <c r="C2" s="110"/>
      <c r="D2" s="113"/>
      <c r="E2" s="122"/>
      <c r="F2" s="111"/>
      <c r="G2" s="111"/>
      <c r="H2" s="111"/>
      <c r="J2" s="111"/>
      <c r="K2" s="111"/>
      <c r="L2" s="111"/>
    </row>
    <row r="3" spans="1:12" ht="22" x14ac:dyDescent="0.75">
      <c r="A3" s="107"/>
      <c r="B3" s="107"/>
      <c r="C3" s="107"/>
    </row>
    <row r="4" spans="1:12" ht="22" x14ac:dyDescent="0.75">
      <c r="F4" s="652" t="s">
        <v>2</v>
      </c>
      <c r="G4" s="652"/>
      <c r="H4" s="652"/>
      <c r="I4" s="119"/>
      <c r="J4" s="652" t="s">
        <v>3</v>
      </c>
      <c r="K4" s="652"/>
      <c r="L4" s="652"/>
    </row>
    <row r="5" spans="1:12" x14ac:dyDescent="0.75">
      <c r="F5" s="653" t="s">
        <v>134</v>
      </c>
      <c r="G5" s="653"/>
      <c r="H5" s="653"/>
      <c r="J5" s="653" t="s">
        <v>134</v>
      </c>
      <c r="K5" s="653"/>
      <c r="L5" s="653"/>
    </row>
    <row r="6" spans="1:12" ht="22" x14ac:dyDescent="0.75">
      <c r="C6" s="134"/>
      <c r="D6" s="127"/>
      <c r="E6" s="2"/>
      <c r="F6" s="654" t="s">
        <v>4</v>
      </c>
      <c r="G6" s="654"/>
      <c r="H6" s="654"/>
      <c r="I6" s="126"/>
      <c r="J6" s="654" t="s">
        <v>4</v>
      </c>
      <c r="K6" s="654"/>
      <c r="L6" s="654"/>
    </row>
    <row r="7" spans="1:12" x14ac:dyDescent="0.75">
      <c r="D7" s="114" t="s">
        <v>7</v>
      </c>
      <c r="F7" s="105">
        <v>2564</v>
      </c>
      <c r="G7" s="106"/>
      <c r="H7" s="105">
        <v>2563</v>
      </c>
      <c r="I7" s="106"/>
      <c r="J7" s="105">
        <v>2564</v>
      </c>
      <c r="K7" s="106"/>
      <c r="L7" s="105">
        <v>2563</v>
      </c>
    </row>
    <row r="8" spans="1:12" x14ac:dyDescent="0.75">
      <c r="D8" s="108"/>
      <c r="F8" s="655" t="s">
        <v>9</v>
      </c>
      <c r="G8" s="655"/>
      <c r="H8" s="655"/>
      <c r="I8" s="655"/>
      <c r="J8" s="655"/>
      <c r="K8" s="655"/>
      <c r="L8" s="655"/>
    </row>
    <row r="9" spans="1:12" x14ac:dyDescent="0.75">
      <c r="A9" s="108" t="s">
        <v>103</v>
      </c>
      <c r="D9" s="114" t="s">
        <v>137</v>
      </c>
      <c r="F9" s="17">
        <v>4422544</v>
      </c>
      <c r="G9" s="17"/>
      <c r="H9" s="17">
        <v>4508359</v>
      </c>
      <c r="I9" s="17"/>
      <c r="J9" s="17">
        <v>1011035</v>
      </c>
      <c r="K9" s="17"/>
      <c r="L9" s="17">
        <v>1455040</v>
      </c>
    </row>
    <row r="10" spans="1:12" x14ac:dyDescent="0.75">
      <c r="A10" s="39" t="s">
        <v>104</v>
      </c>
      <c r="D10" s="114">
        <v>3</v>
      </c>
      <c r="F10" s="18">
        <v>-2964493</v>
      </c>
      <c r="G10" s="17"/>
      <c r="H10" s="18">
        <v>-2633067</v>
      </c>
      <c r="I10" s="17"/>
      <c r="J10" s="18">
        <v>-856472</v>
      </c>
      <c r="K10" s="17"/>
      <c r="L10" s="18">
        <v>-1111599</v>
      </c>
    </row>
    <row r="11" spans="1:12" ht="22" x14ac:dyDescent="0.75">
      <c r="A11" s="239" t="s">
        <v>105</v>
      </c>
      <c r="B11" s="107"/>
      <c r="C11" s="239"/>
      <c r="D11" s="230"/>
      <c r="E11" s="240"/>
      <c r="F11" s="20">
        <v>1458051</v>
      </c>
      <c r="G11" s="17"/>
      <c r="H11" s="20">
        <v>1875292</v>
      </c>
      <c r="I11" s="20"/>
      <c r="J11" s="20">
        <v>154563</v>
      </c>
      <c r="K11" s="17"/>
      <c r="L11" s="20">
        <v>343441</v>
      </c>
    </row>
    <row r="12" spans="1:12" x14ac:dyDescent="0.75">
      <c r="A12" s="229" t="s">
        <v>554</v>
      </c>
      <c r="B12" s="229"/>
      <c r="C12" s="229"/>
      <c r="D12" s="230">
        <v>3</v>
      </c>
      <c r="E12" s="240"/>
      <c r="F12" s="17">
        <v>2070</v>
      </c>
      <c r="G12" s="17"/>
      <c r="H12" s="17">
        <v>2722</v>
      </c>
      <c r="I12" s="17"/>
      <c r="J12" s="17">
        <v>845744</v>
      </c>
      <c r="K12" s="17"/>
      <c r="L12" s="17">
        <v>564810</v>
      </c>
    </row>
    <row r="13" spans="1:12" x14ac:dyDescent="0.75">
      <c r="A13" s="229" t="s">
        <v>107</v>
      </c>
      <c r="B13" s="229"/>
      <c r="C13" s="229"/>
      <c r="D13" s="230">
        <v>3</v>
      </c>
      <c r="E13" s="240"/>
      <c r="F13" s="117">
        <v>545043</v>
      </c>
      <c r="G13" s="17"/>
      <c r="H13" s="117">
        <v>45889</v>
      </c>
      <c r="I13" s="17"/>
      <c r="J13" s="117">
        <v>266952</v>
      </c>
      <c r="K13" s="17"/>
      <c r="L13" s="117">
        <v>13682</v>
      </c>
    </row>
    <row r="14" spans="1:12" ht="22" x14ac:dyDescent="0.75">
      <c r="A14" s="107" t="s">
        <v>108</v>
      </c>
      <c r="B14" s="229"/>
      <c r="C14" s="229"/>
      <c r="D14" s="230"/>
      <c r="E14" s="240"/>
      <c r="F14" s="25">
        <v>2005164</v>
      </c>
      <c r="G14" s="118"/>
      <c r="H14" s="25">
        <v>1923903</v>
      </c>
      <c r="I14" s="118"/>
      <c r="J14" s="25">
        <v>1267259</v>
      </c>
      <c r="K14" s="118"/>
      <c r="L14" s="25">
        <v>921933</v>
      </c>
    </row>
    <row r="15" spans="1:12" x14ac:dyDescent="0.75">
      <c r="A15" s="108" t="s">
        <v>109</v>
      </c>
      <c r="B15" s="229"/>
      <c r="C15" s="229"/>
      <c r="D15" s="230">
        <v>3</v>
      </c>
      <c r="E15" s="240"/>
      <c r="F15" s="118">
        <v>-298101</v>
      </c>
      <c r="G15" s="17"/>
      <c r="H15" s="118">
        <v>-353813</v>
      </c>
      <c r="I15" s="17"/>
      <c r="J15" s="118">
        <v>-159683</v>
      </c>
      <c r="K15" s="17"/>
      <c r="L15" s="118">
        <v>-227955</v>
      </c>
    </row>
    <row r="16" spans="1:12" x14ac:dyDescent="0.75">
      <c r="A16" s="108" t="s">
        <v>138</v>
      </c>
      <c r="F16" s="18">
        <v>-67483</v>
      </c>
      <c r="G16" s="17"/>
      <c r="H16" s="18">
        <v>-59340</v>
      </c>
      <c r="I16" s="17"/>
      <c r="J16" s="18">
        <v>-36018</v>
      </c>
      <c r="K16" s="17"/>
      <c r="L16" s="18">
        <v>-50379</v>
      </c>
    </row>
    <row r="17" spans="1:12" ht="22" x14ac:dyDescent="0.75">
      <c r="A17" s="107" t="s">
        <v>110</v>
      </c>
      <c r="B17" s="107"/>
      <c r="F17" s="25">
        <v>1639580</v>
      </c>
      <c r="G17" s="25"/>
      <c r="H17" s="25">
        <v>1510750</v>
      </c>
      <c r="I17" s="25"/>
      <c r="J17" s="25">
        <v>1071558</v>
      </c>
      <c r="K17" s="25"/>
      <c r="L17" s="25">
        <v>643599</v>
      </c>
    </row>
    <row r="18" spans="1:12" x14ac:dyDescent="0.75">
      <c r="A18" s="108" t="s">
        <v>111</v>
      </c>
      <c r="F18" s="118">
        <v>-182822</v>
      </c>
      <c r="G18" s="118"/>
      <c r="H18" s="118">
        <v>-167233</v>
      </c>
      <c r="I18" s="118"/>
      <c r="J18" s="118">
        <v>-89967</v>
      </c>
      <c r="K18" s="118"/>
      <c r="L18" s="118">
        <v>-89295</v>
      </c>
    </row>
    <row r="19" spans="1:12" ht="22" x14ac:dyDescent="0.75">
      <c r="A19" s="108" t="s">
        <v>112</v>
      </c>
      <c r="B19" s="107"/>
      <c r="F19" s="118"/>
      <c r="G19" s="118"/>
      <c r="H19" s="118"/>
      <c r="I19" s="118"/>
      <c r="J19" s="118"/>
      <c r="K19" s="118"/>
      <c r="L19" s="118"/>
    </row>
    <row r="20" spans="1:12" x14ac:dyDescent="0.75">
      <c r="B20" s="108" t="s">
        <v>113</v>
      </c>
      <c r="D20" s="114">
        <v>8</v>
      </c>
      <c r="F20" s="18">
        <v>23731</v>
      </c>
      <c r="G20" s="17"/>
      <c r="H20" s="18">
        <v>77418</v>
      </c>
      <c r="I20" s="17"/>
      <c r="J20" s="18">
        <v>0</v>
      </c>
      <c r="K20" s="17"/>
      <c r="L20" s="18">
        <v>0</v>
      </c>
    </row>
    <row r="21" spans="1:12" ht="22" x14ac:dyDescent="0.75">
      <c r="A21" s="107" t="s">
        <v>114</v>
      </c>
      <c r="F21" s="25">
        <v>1480489</v>
      </c>
      <c r="G21" s="25"/>
      <c r="H21" s="25">
        <v>1420935</v>
      </c>
      <c r="I21" s="25"/>
      <c r="J21" s="25">
        <v>981591</v>
      </c>
      <c r="K21" s="25"/>
      <c r="L21" s="25">
        <v>554304</v>
      </c>
    </row>
    <row r="22" spans="1:12" x14ac:dyDescent="0.75">
      <c r="A22" s="108" t="s">
        <v>115</v>
      </c>
      <c r="F22" s="117">
        <v>-130228</v>
      </c>
      <c r="G22" s="116"/>
      <c r="H22" s="117">
        <v>-177824</v>
      </c>
      <c r="I22" s="17"/>
      <c r="J22" s="117">
        <v>-2595</v>
      </c>
      <c r="K22" s="116"/>
      <c r="L22" s="117">
        <v>8601</v>
      </c>
    </row>
    <row r="23" spans="1:12" ht="22.5" thickBot="1" x14ac:dyDescent="0.8">
      <c r="A23" s="107" t="s">
        <v>116</v>
      </c>
      <c r="F23" s="21">
        <v>1350261</v>
      </c>
      <c r="G23" s="20"/>
      <c r="H23" s="21">
        <v>1243111</v>
      </c>
      <c r="I23" s="20"/>
      <c r="J23" s="21">
        <v>978996</v>
      </c>
      <c r="K23" s="20"/>
      <c r="L23" s="21">
        <v>562905</v>
      </c>
    </row>
    <row r="24" spans="1:12" s="112" customFormat="1" ht="23.5" thickTop="1" x14ac:dyDescent="0.75">
      <c r="A24" s="110" t="s">
        <v>0</v>
      </c>
      <c r="B24" s="110"/>
      <c r="C24" s="110"/>
      <c r="D24" s="113"/>
      <c r="E24" s="122"/>
      <c r="F24" s="111"/>
      <c r="G24" s="111"/>
      <c r="H24" s="111"/>
      <c r="J24" s="111"/>
      <c r="K24" s="111"/>
      <c r="L24" s="111"/>
    </row>
    <row r="25" spans="1:12" s="112" customFormat="1" ht="23" x14ac:dyDescent="0.75">
      <c r="A25" s="123" t="s">
        <v>117</v>
      </c>
      <c r="B25" s="110"/>
      <c r="C25" s="110"/>
      <c r="D25" s="113"/>
      <c r="E25" s="122"/>
      <c r="F25" s="111"/>
      <c r="G25" s="111"/>
      <c r="H25" s="111"/>
      <c r="J25" s="111"/>
      <c r="K25" s="111"/>
      <c r="L25" s="111"/>
    </row>
    <row r="26" spans="1:12" ht="7.5" customHeight="1" x14ac:dyDescent="0.75">
      <c r="A26" s="107"/>
      <c r="B26" s="107"/>
      <c r="C26" s="107"/>
    </row>
    <row r="27" spans="1:12" ht="22" x14ac:dyDescent="0.75">
      <c r="F27" s="652" t="s">
        <v>2</v>
      </c>
      <c r="G27" s="652"/>
      <c r="H27" s="652"/>
      <c r="I27" s="119"/>
      <c r="J27" s="652" t="s">
        <v>3</v>
      </c>
      <c r="K27" s="652"/>
      <c r="L27" s="652"/>
    </row>
    <row r="28" spans="1:12" x14ac:dyDescent="0.75">
      <c r="F28" s="653" t="s">
        <v>134</v>
      </c>
      <c r="G28" s="653"/>
      <c r="H28" s="653"/>
      <c r="J28" s="653" t="s">
        <v>134</v>
      </c>
      <c r="K28" s="653"/>
      <c r="L28" s="653"/>
    </row>
    <row r="29" spans="1:12" ht="22" x14ac:dyDescent="0.75">
      <c r="C29" s="134"/>
      <c r="D29" s="127"/>
      <c r="E29" s="2"/>
      <c r="F29" s="654" t="s">
        <v>4</v>
      </c>
      <c r="G29" s="654"/>
      <c r="H29" s="654"/>
      <c r="I29" s="126"/>
      <c r="J29" s="654" t="s">
        <v>4</v>
      </c>
      <c r="K29" s="654"/>
      <c r="L29" s="654"/>
    </row>
    <row r="30" spans="1:12" x14ac:dyDescent="0.75">
      <c r="F30" s="105">
        <v>2564</v>
      </c>
      <c r="G30" s="106"/>
      <c r="H30" s="105">
        <v>2563</v>
      </c>
      <c r="I30" s="106"/>
      <c r="J30" s="105">
        <v>2564</v>
      </c>
      <c r="K30" s="106"/>
      <c r="L30" s="105">
        <v>2563</v>
      </c>
    </row>
    <row r="31" spans="1:12" x14ac:dyDescent="0.75">
      <c r="D31" s="108"/>
      <c r="F31" s="655" t="s">
        <v>9</v>
      </c>
      <c r="G31" s="655"/>
      <c r="H31" s="655"/>
      <c r="I31" s="655"/>
      <c r="J31" s="655"/>
      <c r="K31" s="655"/>
      <c r="L31" s="655"/>
    </row>
    <row r="32" spans="1:12" ht="22" x14ac:dyDescent="0.75">
      <c r="A32" s="107" t="s">
        <v>116</v>
      </c>
      <c r="F32" s="20">
        <v>1350261</v>
      </c>
      <c r="G32" s="20"/>
      <c r="H32" s="20">
        <v>1243111</v>
      </c>
      <c r="I32" s="20"/>
      <c r="J32" s="20">
        <v>978996</v>
      </c>
      <c r="K32" s="20"/>
      <c r="L32" s="20">
        <v>562905</v>
      </c>
    </row>
    <row r="33" spans="1:12" ht="6" customHeight="1" x14ac:dyDescent="0.75">
      <c r="F33" s="17"/>
      <c r="G33" s="17"/>
      <c r="H33" s="17"/>
      <c r="I33" s="17"/>
      <c r="J33" s="17"/>
      <c r="K33" s="17"/>
      <c r="L33" s="17"/>
    </row>
    <row r="34" spans="1:12" ht="22" x14ac:dyDescent="0.75">
      <c r="A34" s="107" t="s">
        <v>118</v>
      </c>
      <c r="F34" s="118"/>
      <c r="G34" s="118"/>
      <c r="H34" s="118"/>
      <c r="I34" s="118"/>
      <c r="J34" s="118"/>
      <c r="K34" s="118"/>
      <c r="L34" s="118"/>
    </row>
    <row r="35" spans="1:12" ht="22" x14ac:dyDescent="0.75">
      <c r="A35" s="96" t="s">
        <v>119</v>
      </c>
      <c r="B35" s="96"/>
      <c r="F35" s="118"/>
      <c r="G35" s="118"/>
      <c r="H35" s="118"/>
      <c r="I35" s="118"/>
      <c r="J35" s="118"/>
      <c r="K35" s="118"/>
      <c r="L35" s="118"/>
    </row>
    <row r="36" spans="1:12" ht="22" x14ac:dyDescent="0.75">
      <c r="A36" s="96"/>
      <c r="B36" s="96" t="s">
        <v>120</v>
      </c>
      <c r="F36" s="118"/>
      <c r="G36" s="118"/>
      <c r="H36" s="118"/>
      <c r="I36" s="118"/>
      <c r="J36" s="118"/>
      <c r="K36" s="118"/>
      <c r="L36" s="118"/>
    </row>
    <row r="37" spans="1:12" x14ac:dyDescent="0.75">
      <c r="A37" s="108" t="s">
        <v>121</v>
      </c>
      <c r="F37" s="118">
        <v>327486</v>
      </c>
      <c r="G37" s="118"/>
      <c r="H37" s="118">
        <v>102201</v>
      </c>
      <c r="I37" s="118"/>
      <c r="J37" s="118">
        <v>0</v>
      </c>
      <c r="K37" s="118"/>
      <c r="L37" s="118">
        <v>0</v>
      </c>
    </row>
    <row r="38" spans="1:12" x14ac:dyDescent="0.75">
      <c r="A38" s="108" t="s">
        <v>122</v>
      </c>
      <c r="D38" s="126"/>
      <c r="F38" s="118"/>
      <c r="G38" s="118"/>
      <c r="H38" s="118"/>
      <c r="I38" s="118"/>
      <c r="J38" s="118"/>
      <c r="K38" s="118"/>
      <c r="L38" s="118"/>
    </row>
    <row r="39" spans="1:12" x14ac:dyDescent="0.75">
      <c r="B39" s="108" t="s">
        <v>123</v>
      </c>
      <c r="D39" s="126"/>
      <c r="F39" s="118">
        <v>9762</v>
      </c>
      <c r="G39" s="118"/>
      <c r="H39" s="118">
        <v>-26614</v>
      </c>
      <c r="I39" s="118"/>
      <c r="J39" s="118">
        <v>6448</v>
      </c>
      <c r="K39" s="118"/>
      <c r="L39" s="118">
        <v>-16538</v>
      </c>
    </row>
    <row r="40" spans="1:12" x14ac:dyDescent="0.75">
      <c r="A40" s="108" t="s">
        <v>124</v>
      </c>
      <c r="F40" s="118"/>
      <c r="G40" s="118"/>
      <c r="H40" s="118"/>
      <c r="I40" s="118"/>
      <c r="J40" s="118"/>
      <c r="K40" s="118"/>
      <c r="L40" s="118"/>
    </row>
    <row r="41" spans="1:12" ht="22" x14ac:dyDescent="0.75">
      <c r="A41" s="107"/>
      <c r="B41" s="108" t="s">
        <v>125</v>
      </c>
      <c r="C41" s="107"/>
      <c r="F41" s="18">
        <v>7526</v>
      </c>
      <c r="G41" s="118"/>
      <c r="H41" s="18">
        <v>4009</v>
      </c>
      <c r="I41" s="118"/>
      <c r="J41" s="18">
        <v>0</v>
      </c>
      <c r="K41" s="118"/>
      <c r="L41" s="18">
        <v>0</v>
      </c>
    </row>
    <row r="42" spans="1:12" ht="22" x14ac:dyDescent="0.75">
      <c r="A42" s="107" t="s">
        <v>126</v>
      </c>
      <c r="C42" s="107"/>
      <c r="F42" s="118"/>
      <c r="G42" s="118"/>
      <c r="H42" s="118"/>
      <c r="I42" s="118"/>
      <c r="J42" s="118"/>
      <c r="K42" s="118"/>
      <c r="L42" s="118"/>
    </row>
    <row r="43" spans="1:12" ht="22" x14ac:dyDescent="0.75">
      <c r="B43" s="107" t="s">
        <v>120</v>
      </c>
      <c r="F43" s="19">
        <v>344774</v>
      </c>
      <c r="G43" s="25"/>
      <c r="H43" s="19">
        <v>79596</v>
      </c>
      <c r="I43" s="25"/>
      <c r="J43" s="19">
        <v>6448</v>
      </c>
      <c r="K43" s="25"/>
      <c r="L43" s="19">
        <v>-16538</v>
      </c>
    </row>
    <row r="44" spans="1:12" ht="13" customHeight="1" x14ac:dyDescent="0.75">
      <c r="B44" s="107"/>
      <c r="F44" s="25"/>
      <c r="G44" s="25"/>
      <c r="H44" s="25"/>
      <c r="I44" s="25"/>
      <c r="J44" s="25"/>
      <c r="K44" s="25"/>
      <c r="L44" s="25"/>
    </row>
    <row r="45" spans="1:12" ht="22" x14ac:dyDescent="0.7">
      <c r="A45" s="135" t="s">
        <v>139</v>
      </c>
      <c r="B45" s="107"/>
      <c r="F45" s="20"/>
      <c r="G45" s="20"/>
      <c r="H45" s="20"/>
      <c r="I45" s="20"/>
      <c r="J45" s="20"/>
      <c r="K45" s="20"/>
      <c r="L45" s="20"/>
    </row>
    <row r="46" spans="1:12" ht="22" x14ac:dyDescent="0.7">
      <c r="B46" s="135" t="s">
        <v>120</v>
      </c>
      <c r="F46" s="20"/>
      <c r="G46" s="20"/>
      <c r="H46" s="20"/>
      <c r="I46" s="20"/>
      <c r="J46" s="20"/>
      <c r="K46" s="20"/>
      <c r="L46" s="20"/>
    </row>
    <row r="47" spans="1:12" ht="22" x14ac:dyDescent="0.75">
      <c r="A47" s="108" t="s">
        <v>140</v>
      </c>
      <c r="B47" s="107"/>
      <c r="F47" s="20"/>
      <c r="G47" s="20"/>
      <c r="H47" s="20"/>
      <c r="I47" s="20"/>
      <c r="J47" s="20"/>
      <c r="K47" s="20"/>
      <c r="L47" s="20"/>
    </row>
    <row r="48" spans="1:12" x14ac:dyDescent="0.75">
      <c r="B48" s="108" t="s">
        <v>141</v>
      </c>
      <c r="F48" s="18">
        <v>0</v>
      </c>
      <c r="G48" s="17"/>
      <c r="H48" s="18">
        <v>-2840</v>
      </c>
      <c r="I48" s="17"/>
      <c r="J48" s="18">
        <v>0</v>
      </c>
      <c r="K48" s="17"/>
      <c r="L48" s="18">
        <v>0</v>
      </c>
    </row>
    <row r="49" spans="1:12" ht="22" x14ac:dyDescent="0.7">
      <c r="A49" s="132" t="s">
        <v>142</v>
      </c>
      <c r="B49" s="107"/>
      <c r="F49" s="108"/>
      <c r="G49" s="108"/>
      <c r="H49" s="108"/>
      <c r="J49" s="108"/>
      <c r="K49" s="108"/>
      <c r="L49" s="108"/>
    </row>
    <row r="50" spans="1:12" ht="22" x14ac:dyDescent="0.7">
      <c r="A50" s="132"/>
      <c r="B50" s="107" t="s">
        <v>143</v>
      </c>
      <c r="F50" s="19">
        <v>0</v>
      </c>
      <c r="G50" s="20"/>
      <c r="H50" s="19">
        <v>-2840</v>
      </c>
      <c r="I50" s="20"/>
      <c r="J50" s="19">
        <v>0</v>
      </c>
      <c r="K50" s="20"/>
      <c r="L50" s="19">
        <v>0</v>
      </c>
    </row>
    <row r="51" spans="1:12" ht="22" x14ac:dyDescent="0.7">
      <c r="A51" s="107" t="s">
        <v>127</v>
      </c>
      <c r="B51" s="124"/>
      <c r="C51" s="125"/>
      <c r="F51" s="19">
        <v>344774</v>
      </c>
      <c r="G51" s="25"/>
      <c r="H51" s="19">
        <v>76756</v>
      </c>
      <c r="I51" s="25"/>
      <c r="J51" s="19">
        <v>6448</v>
      </c>
      <c r="K51" s="25"/>
      <c r="L51" s="19">
        <v>-16538</v>
      </c>
    </row>
    <row r="52" spans="1:12" ht="12" customHeight="1" x14ac:dyDescent="0.7">
      <c r="A52" s="107"/>
      <c r="B52" s="124"/>
      <c r="C52" s="125"/>
      <c r="F52" s="25"/>
      <c r="G52" s="25"/>
      <c r="H52" s="25"/>
      <c r="I52" s="25"/>
      <c r="J52" s="25"/>
      <c r="K52" s="25"/>
      <c r="L52" s="646"/>
    </row>
    <row r="53" spans="1:12" ht="22.5" thickBot="1" x14ac:dyDescent="0.8">
      <c r="A53" s="107" t="s">
        <v>144</v>
      </c>
      <c r="F53" s="21">
        <v>1695035</v>
      </c>
      <c r="G53" s="25"/>
      <c r="H53" s="21">
        <v>1319867</v>
      </c>
      <c r="I53" s="25"/>
      <c r="J53" s="21">
        <v>985444</v>
      </c>
      <c r="K53" s="25"/>
      <c r="L53" s="21">
        <v>546367</v>
      </c>
    </row>
    <row r="54" spans="1:12" ht="6" customHeight="1" thickTop="1" x14ac:dyDescent="0.75">
      <c r="A54" s="107"/>
      <c r="F54" s="118"/>
      <c r="G54" s="118"/>
      <c r="H54" s="118"/>
      <c r="I54" s="118"/>
      <c r="J54" s="118"/>
      <c r="K54" s="118"/>
      <c r="L54" s="118"/>
    </row>
    <row r="55" spans="1:12" ht="22" x14ac:dyDescent="0.75">
      <c r="A55" s="107" t="s">
        <v>129</v>
      </c>
      <c r="F55" s="118"/>
      <c r="G55" s="118"/>
      <c r="H55" s="118"/>
      <c r="I55" s="118"/>
      <c r="J55" s="118"/>
      <c r="K55" s="118"/>
      <c r="L55" s="118"/>
    </row>
    <row r="56" spans="1:12" ht="22" x14ac:dyDescent="0.75">
      <c r="A56" s="107"/>
      <c r="B56" s="108" t="s">
        <v>130</v>
      </c>
      <c r="F56" s="118">
        <v>1233407</v>
      </c>
      <c r="G56" s="118"/>
      <c r="H56" s="118">
        <v>1119622</v>
      </c>
      <c r="I56" s="118"/>
      <c r="J56" s="118">
        <v>978996</v>
      </c>
      <c r="K56" s="118"/>
      <c r="L56" s="118">
        <v>562905</v>
      </c>
    </row>
    <row r="57" spans="1:12" x14ac:dyDescent="0.75">
      <c r="B57" s="108" t="s">
        <v>131</v>
      </c>
      <c r="F57" s="118">
        <v>116854</v>
      </c>
      <c r="G57" s="118"/>
      <c r="H57" s="118">
        <v>123489</v>
      </c>
      <c r="I57" s="118"/>
      <c r="J57" s="118">
        <v>0</v>
      </c>
      <c r="K57" s="118"/>
      <c r="L57" s="118">
        <v>0</v>
      </c>
    </row>
    <row r="58" spans="1:12" ht="22.5" thickBot="1" x14ac:dyDescent="0.8">
      <c r="A58" s="107"/>
      <c r="F58" s="130">
        <v>1350261</v>
      </c>
      <c r="G58" s="25"/>
      <c r="H58" s="130">
        <v>1243111</v>
      </c>
      <c r="I58" s="25"/>
      <c r="J58" s="130">
        <v>978996</v>
      </c>
      <c r="K58" s="25"/>
      <c r="L58" s="130">
        <v>562905</v>
      </c>
    </row>
    <row r="59" spans="1:12" ht="6" customHeight="1" thickTop="1" x14ac:dyDescent="0.75">
      <c r="A59" s="107"/>
      <c r="F59" s="118"/>
      <c r="G59" s="118"/>
      <c r="H59" s="118"/>
      <c r="I59" s="118"/>
      <c r="J59" s="118"/>
      <c r="K59" s="118"/>
      <c r="L59" s="118"/>
    </row>
    <row r="60" spans="1:12" ht="22" x14ac:dyDescent="0.7">
      <c r="A60" s="125" t="s">
        <v>132</v>
      </c>
      <c r="F60" s="118"/>
      <c r="G60" s="118"/>
      <c r="H60" s="118"/>
      <c r="I60" s="118"/>
      <c r="J60" s="118"/>
      <c r="K60" s="118"/>
      <c r="L60" s="118"/>
    </row>
    <row r="61" spans="1:12" x14ac:dyDescent="0.65">
      <c r="B61" s="88" t="s">
        <v>130</v>
      </c>
      <c r="F61" s="118">
        <v>1551523</v>
      </c>
      <c r="G61" s="118"/>
      <c r="H61" s="118">
        <v>1213439</v>
      </c>
      <c r="I61" s="118"/>
      <c r="J61" s="118">
        <v>985444</v>
      </c>
      <c r="K61" s="118"/>
      <c r="L61" s="118">
        <v>546367</v>
      </c>
    </row>
    <row r="62" spans="1:12" x14ac:dyDescent="0.65">
      <c r="B62" s="88" t="s">
        <v>131</v>
      </c>
      <c r="F62" s="18">
        <v>143512</v>
      </c>
      <c r="G62" s="118"/>
      <c r="H62" s="18">
        <v>106428</v>
      </c>
      <c r="I62" s="118"/>
      <c r="J62" s="18">
        <v>0</v>
      </c>
      <c r="K62" s="118"/>
      <c r="L62" s="18">
        <v>0</v>
      </c>
    </row>
    <row r="63" spans="1:12" ht="22.5" thickBot="1" x14ac:dyDescent="0.8">
      <c r="A63" s="107"/>
      <c r="F63" s="130">
        <v>1695035</v>
      </c>
      <c r="G63" s="25"/>
      <c r="H63" s="130">
        <v>1319867</v>
      </c>
      <c r="I63" s="25"/>
      <c r="J63" s="130">
        <v>985444</v>
      </c>
      <c r="K63" s="25"/>
      <c r="L63" s="130">
        <v>546367</v>
      </c>
    </row>
    <row r="64" spans="1:12" ht="6" customHeight="1" thickTop="1" x14ac:dyDescent="0.75">
      <c r="A64" s="107"/>
      <c r="F64" s="25"/>
      <c r="G64" s="25"/>
      <c r="H64" s="25"/>
      <c r="I64" s="25"/>
      <c r="J64" s="25"/>
      <c r="K64" s="25"/>
      <c r="L64" s="25"/>
    </row>
    <row r="65" spans="1:12" ht="22.5" thickBot="1" x14ac:dyDescent="0.8">
      <c r="A65" s="107" t="s">
        <v>133</v>
      </c>
      <c r="F65" s="131">
        <v>0.49336279999999999</v>
      </c>
      <c r="G65" s="25"/>
      <c r="H65" s="131">
        <v>0.44784879999999999</v>
      </c>
      <c r="I65" s="25"/>
      <c r="J65" s="131">
        <v>0.39159840000000001</v>
      </c>
      <c r="K65" s="25"/>
      <c r="L65" s="131">
        <v>0.225162</v>
      </c>
    </row>
    <row r="66" spans="1:12" ht="22" thickTop="1" x14ac:dyDescent="0.75"/>
  </sheetData>
  <customSheetViews>
    <customSheetView guid="{179A4120-0867-4CF3-AD5A-A6F320FA265D}" showPageBreaks="1" printArea="1" hiddenColumns="1">
      <selection activeCell="AR11" sqref="AR11"/>
      <rowBreaks count="1" manualBreakCount="1">
        <brk id="24" max="16383" man="1"/>
      </rowBreaks>
      <colBreaks count="1" manualBreakCount="1">
        <brk id="12" max="1048575" man="1"/>
      </colBreaks>
      <pageMargins left="0" right="0" top="0" bottom="0" header="0" footer="0"/>
      <pageSetup paperSize="9" scale="90" firstPageNumber="8" fitToHeight="0" orientation="portrait" useFirstPageNumber="1" r:id="rId1"/>
      <headerFooter scaleWithDoc="0" alignWithMargins="0">
        <oddFooter xml:space="preserve">&amp;L&amp;"Angsana New,Regular"&amp;15   หมายเหตุประกอบงบการเงินเป็นส่วนหนึ่งของงบการเงินระหว่างกาลนี้
&amp;C&amp;"Angsana New,Regular"&amp;15&amp;P&amp;R&amp;"Angsana New,Regular"&amp;13 </oddFooter>
      </headerFooter>
    </customSheetView>
  </customSheetViews>
  <mergeCells count="14">
    <mergeCell ref="F31:L31"/>
    <mergeCell ref="F29:H29"/>
    <mergeCell ref="F4:H4"/>
    <mergeCell ref="J4:L4"/>
    <mergeCell ref="F5:H5"/>
    <mergeCell ref="J5:L5"/>
    <mergeCell ref="F28:H28"/>
    <mergeCell ref="F6:H6"/>
    <mergeCell ref="J6:L6"/>
    <mergeCell ref="F8:L8"/>
    <mergeCell ref="F27:H27"/>
    <mergeCell ref="J27:L27"/>
    <mergeCell ref="J28:L28"/>
    <mergeCell ref="J29:L29"/>
  </mergeCells>
  <pageMargins left="0.8" right="0.7" top="0.5" bottom="0.5" header="0.5" footer="0.5"/>
  <pageSetup paperSize="9" scale="90" firstPageNumber="8" fitToHeight="0" orientation="portrait" useFirstPageNumber="1" r:id="rId2"/>
  <headerFooter scaleWithDoc="0" alignWithMargins="0">
    <oddFooter xml:space="preserve">&amp;L&amp;"Angsana New,Regular"&amp;15   หมายเหตุประกอบงบการเงินเป็นส่วนหนึ่งของงบการเงินระหว่างกาลนี้
&amp;C&amp;"Angsana New,Regular"&amp;15&amp;P&amp;R&amp;"Angsana New,Regular"&amp;13 </oddFooter>
  </headerFooter>
  <rowBreaks count="1" manualBreakCount="1">
    <brk id="23" max="11" man="1"/>
  </rowBreaks>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0BE24F5-744A-4671-AAEF-D68989BD8D13}">
  <sheetPr>
    <tabColor theme="5" tint="-0.249977111117893"/>
  </sheetPr>
  <dimension ref="A1:BF103"/>
  <sheetViews>
    <sheetView zoomScale="80" zoomScaleNormal="80" workbookViewId="0">
      <pane xSplit="4" ySplit="6" topLeftCell="E31" activePane="bottomRight" state="frozen"/>
      <selection activeCell="BH14" sqref="BH14"/>
      <selection pane="topRight" activeCell="BH14" sqref="BH14"/>
      <selection pane="bottomLeft" activeCell="BH14" sqref="BH14"/>
      <selection pane="bottomRight" activeCell="D17" sqref="D17"/>
    </sheetView>
  </sheetViews>
  <sheetFormatPr defaultColWidth="10.3984375" defaultRowHeight="21.5" x14ac:dyDescent="0.75"/>
  <cols>
    <col min="1" max="1" width="3.796875" style="170" customWidth="1"/>
    <col min="2" max="2" width="10.3984375" style="170"/>
    <col min="3" max="3" width="19.296875" style="170" customWidth="1"/>
    <col min="4" max="4" width="21.3984375" style="227" customWidth="1"/>
    <col min="5" max="5" width="17.09765625" style="248" customWidth="1"/>
    <col min="6" max="6" width="17.59765625" style="247" hidden="1" customWidth="1"/>
    <col min="7" max="7" width="17" style="248" hidden="1" customWidth="1"/>
    <col min="8" max="8" width="14.8984375" style="248" hidden="1" customWidth="1"/>
    <col min="9" max="9" width="14.296875" style="248" hidden="1" customWidth="1"/>
    <col min="10" max="10" width="14.8984375" style="248" hidden="1" customWidth="1"/>
    <col min="11" max="11" width="13.796875" style="248" hidden="1" customWidth="1"/>
    <col min="12" max="12" width="16" style="248" hidden="1" customWidth="1"/>
    <col min="13" max="13" width="18.09765625" style="248" hidden="1" customWidth="1"/>
    <col min="14" max="14" width="15.5" style="248" hidden="1" customWidth="1"/>
    <col min="15" max="15" width="13.69921875" style="248" hidden="1" customWidth="1"/>
    <col min="16" max="16" width="14.796875" style="248" hidden="1" customWidth="1"/>
    <col min="17" max="17" width="13.69921875" style="248" hidden="1" customWidth="1"/>
    <col min="18" max="18" width="14.8984375" style="248" hidden="1" customWidth="1"/>
    <col min="19" max="19" width="13.69921875" style="248" hidden="1" customWidth="1"/>
    <col min="20" max="20" width="14.8984375" style="248" hidden="1" customWidth="1"/>
    <col min="21" max="21" width="14.296875" style="248" hidden="1" customWidth="1"/>
    <col min="22" max="22" width="14.8984375" style="248" hidden="1" customWidth="1"/>
    <col min="23" max="23" width="22.5" style="330" hidden="1" customWidth="1"/>
    <col min="24" max="24" width="13.796875" style="250" hidden="1" customWidth="1"/>
    <col min="25" max="25" width="14.796875" style="250" hidden="1" customWidth="1"/>
    <col min="26" max="26" width="18.19921875" style="298" customWidth="1"/>
    <col min="27" max="27" width="20.3984375" style="529" hidden="1" customWidth="1"/>
    <col min="28" max="29" width="14.8984375" style="250" hidden="1" customWidth="1"/>
    <col min="30" max="30" width="1.09765625" style="250" customWidth="1"/>
    <col min="31" max="31" width="10.5" customWidth="1"/>
    <col min="32" max="32" width="14.8984375" style="431" customWidth="1"/>
    <col min="33" max="33" width="7.09765625" style="431" customWidth="1"/>
    <col min="34" max="34" width="12.59765625" customWidth="1"/>
    <col min="35" max="35" width="11.5" style="431" customWidth="1"/>
    <col min="36" max="36" width="7.59765625" style="431" customWidth="1"/>
    <col min="37" max="37" width="3.796875" customWidth="1"/>
    <col min="38" max="38" width="14.8984375" hidden="1" customWidth="1"/>
    <col min="39" max="39" width="12.59765625" style="431" hidden="1" customWidth="1"/>
    <col min="40" max="40" width="11.5" style="431" hidden="1" customWidth="1"/>
    <col min="41" max="41" width="13.69921875" hidden="1" customWidth="1"/>
    <col min="42" max="42" width="13.69921875" style="431" hidden="1" customWidth="1"/>
    <col min="43" max="43" width="10.3984375" style="431" hidden="1" customWidth="1"/>
    <col min="44" max="44" width="1.69921875" customWidth="1"/>
    <col min="45" max="45" width="17.09765625" style="248" bestFit="1" customWidth="1"/>
    <col min="46" max="49" width="14.8984375" style="248" customWidth="1"/>
    <col min="50" max="50" width="14.8984375" style="313" hidden="1" customWidth="1"/>
    <col min="51" max="51" width="14.8984375" style="248" customWidth="1"/>
    <col min="52" max="52" width="19.796875" customWidth="1"/>
    <col min="53" max="53" width="13.19921875" bestFit="1" customWidth="1"/>
    <col min="54" max="54" width="12.09765625" bestFit="1" customWidth="1"/>
    <col min="55" max="55" width="13.69921875" customWidth="1"/>
    <col min="56" max="56" width="17" customWidth="1"/>
    <col min="57" max="57" width="18.09765625" customWidth="1"/>
    <col min="58" max="58" width="20.3984375" customWidth="1"/>
  </cols>
  <sheetData>
    <row r="1" spans="1:58" x14ac:dyDescent="0.75">
      <c r="A1" s="192" t="s">
        <v>265</v>
      </c>
      <c r="F1" s="248"/>
      <c r="L1" s="247"/>
      <c r="W1" s="346"/>
      <c r="X1" s="248"/>
      <c r="Y1" s="248"/>
      <c r="Z1" s="248"/>
      <c r="AA1" s="430"/>
    </row>
    <row r="2" spans="1:58" x14ac:dyDescent="0.75">
      <c r="A2" s="192" t="s">
        <v>457</v>
      </c>
      <c r="E2" s="274"/>
      <c r="F2" s="274"/>
      <c r="G2" s="274"/>
      <c r="H2" s="274"/>
      <c r="I2" s="274"/>
      <c r="J2" s="274"/>
      <c r="K2" s="274"/>
      <c r="L2" s="432">
        <f>L28-L3</f>
        <v>9319560.6299999803</v>
      </c>
      <c r="M2" s="274"/>
      <c r="N2" s="274"/>
      <c r="O2" s="274"/>
      <c r="P2" s="274"/>
      <c r="Q2" s="274"/>
      <c r="R2" s="274"/>
      <c r="S2" s="274"/>
      <c r="T2" s="274"/>
      <c r="W2" s="286"/>
      <c r="Z2" s="433"/>
      <c r="AA2" s="430"/>
      <c r="AS2" s="434"/>
    </row>
    <row r="3" spans="1:58" ht="22" thickBot="1" x14ac:dyDescent="0.8">
      <c r="A3" s="193" t="s">
        <v>458</v>
      </c>
      <c r="B3" s="194"/>
      <c r="C3" s="194"/>
      <c r="D3" s="233"/>
      <c r="E3" s="435"/>
      <c r="F3" s="435"/>
      <c r="G3" s="435"/>
      <c r="H3" s="436"/>
      <c r="I3" s="436"/>
      <c r="J3" s="436"/>
      <c r="K3" s="436"/>
      <c r="L3" s="436">
        <v>35361621.170000002</v>
      </c>
      <c r="M3" s="436"/>
      <c r="N3" s="436"/>
      <c r="O3" s="437"/>
      <c r="P3" s="438"/>
      <c r="Q3" s="438"/>
      <c r="R3" s="438"/>
      <c r="S3" s="438"/>
      <c r="T3" s="438"/>
      <c r="U3" s="437"/>
      <c r="V3" s="437"/>
      <c r="W3" s="439"/>
      <c r="X3" s="440"/>
      <c r="Y3" s="440"/>
      <c r="Z3" s="441"/>
      <c r="AA3" s="232"/>
      <c r="AB3" s="442" t="s">
        <v>459</v>
      </c>
      <c r="AS3" s="443"/>
      <c r="AT3" s="443"/>
      <c r="AU3" s="443"/>
      <c r="AV3" s="443"/>
      <c r="AW3" s="443"/>
      <c r="AX3" s="444"/>
      <c r="AY3" s="443"/>
    </row>
    <row r="4" spans="1:58" x14ac:dyDescent="0.75">
      <c r="A4" s="172"/>
      <c r="B4" s="172"/>
      <c r="C4" s="172"/>
      <c r="E4" s="445" t="s">
        <v>268</v>
      </c>
      <c r="F4" s="445" t="s">
        <v>269</v>
      </c>
      <c r="G4" s="445" t="s">
        <v>270</v>
      </c>
      <c r="H4" s="445" t="s">
        <v>271</v>
      </c>
      <c r="I4" s="445" t="s">
        <v>272</v>
      </c>
      <c r="J4" s="445" t="s">
        <v>273</v>
      </c>
      <c r="K4" s="445" t="s">
        <v>274</v>
      </c>
      <c r="L4" s="445" t="s">
        <v>275</v>
      </c>
      <c r="M4" s="445" t="s">
        <v>276</v>
      </c>
      <c r="N4" s="445" t="s">
        <v>277</v>
      </c>
      <c r="O4" s="446" t="s">
        <v>460</v>
      </c>
      <c r="P4" s="260" t="s">
        <v>279</v>
      </c>
      <c r="Q4" s="260" t="s">
        <v>280</v>
      </c>
      <c r="R4" s="260" t="s">
        <v>281</v>
      </c>
      <c r="S4" s="260" t="s">
        <v>282</v>
      </c>
      <c r="T4" s="260" t="s">
        <v>283</v>
      </c>
      <c r="U4" s="260" t="s">
        <v>284</v>
      </c>
      <c r="V4" s="260" t="s">
        <v>285</v>
      </c>
      <c r="W4" s="636"/>
      <c r="X4" s="656" t="s">
        <v>461</v>
      </c>
      <c r="Y4" s="656"/>
      <c r="Z4" s="447" t="s">
        <v>287</v>
      </c>
      <c r="AA4" s="232"/>
      <c r="AB4" s="448" t="s">
        <v>287</v>
      </c>
      <c r="AC4" s="449" t="s">
        <v>462</v>
      </c>
      <c r="AE4" s="658" t="s">
        <v>463</v>
      </c>
      <c r="AF4" s="658"/>
      <c r="AG4" s="658"/>
      <c r="AH4" s="658"/>
      <c r="AI4" s="658"/>
      <c r="AJ4" s="637"/>
      <c r="AL4" s="659" t="s">
        <v>459</v>
      </c>
      <c r="AM4" s="659"/>
      <c r="AN4" s="659"/>
      <c r="AO4" s="659"/>
      <c r="AP4" s="659"/>
      <c r="AQ4" s="638"/>
      <c r="AS4" s="450" t="s">
        <v>288</v>
      </c>
      <c r="AT4" s="451" t="s">
        <v>281</v>
      </c>
      <c r="AU4" s="451" t="s">
        <v>282</v>
      </c>
      <c r="AV4" s="451" t="s">
        <v>283</v>
      </c>
      <c r="AW4" s="451" t="s">
        <v>280</v>
      </c>
      <c r="AX4" s="452" t="s">
        <v>334</v>
      </c>
      <c r="AY4" s="453" t="s">
        <v>289</v>
      </c>
      <c r="BA4" s="454" t="s">
        <v>284</v>
      </c>
      <c r="BB4" s="454" t="s">
        <v>285</v>
      </c>
    </row>
    <row r="5" spans="1:58" ht="25.5" customHeight="1" x14ac:dyDescent="0.75">
      <c r="A5" s="175"/>
      <c r="B5" s="175"/>
      <c r="C5" s="175"/>
      <c r="E5" s="455">
        <v>44469</v>
      </c>
      <c r="F5" s="455">
        <f>E5</f>
        <v>44469</v>
      </c>
      <c r="G5" s="455">
        <f>F5</f>
        <v>44469</v>
      </c>
      <c r="H5" s="455">
        <f>G5</f>
        <v>44469</v>
      </c>
      <c r="I5" s="455">
        <f>H5</f>
        <v>44469</v>
      </c>
      <c r="J5" s="455">
        <f>I5</f>
        <v>44469</v>
      </c>
      <c r="K5" s="455">
        <f>I5</f>
        <v>44469</v>
      </c>
      <c r="L5" s="455">
        <f>J5</f>
        <v>44469</v>
      </c>
      <c r="M5" s="455">
        <f>J5</f>
        <v>44469</v>
      </c>
      <c r="N5" s="455">
        <f>K5</f>
        <v>44469</v>
      </c>
      <c r="O5" s="456">
        <f>K5</f>
        <v>44469</v>
      </c>
      <c r="P5" s="270">
        <f>L5</f>
        <v>44469</v>
      </c>
      <c r="Q5" s="270" t="s">
        <v>464</v>
      </c>
      <c r="R5" s="270" t="str">
        <f>Q5</f>
        <v>May-Sep 2021</v>
      </c>
      <c r="S5" s="270" t="str">
        <f>R5</f>
        <v>May-Sep 2021</v>
      </c>
      <c r="T5" s="270" t="str">
        <f>S5</f>
        <v>May-Sep 2021</v>
      </c>
      <c r="U5" s="270" t="str">
        <f>T5</f>
        <v>May-Sep 2021</v>
      </c>
      <c r="V5" s="270" t="str">
        <f>U5</f>
        <v>May-Sep 2021</v>
      </c>
      <c r="W5" s="457"/>
      <c r="X5" s="657"/>
      <c r="Y5" s="657"/>
      <c r="Z5" s="447" t="s">
        <v>290</v>
      </c>
      <c r="AA5" s="232"/>
      <c r="AB5" s="458"/>
      <c r="AC5" s="459"/>
      <c r="AF5" s="431" t="s">
        <v>465</v>
      </c>
      <c r="AI5" s="431" t="s">
        <v>268</v>
      </c>
      <c r="AM5" s="431" t="s">
        <v>465</v>
      </c>
      <c r="AP5" s="431" t="s">
        <v>268</v>
      </c>
      <c r="AS5" s="460">
        <f>L5</f>
        <v>44469</v>
      </c>
      <c r="AT5" s="461">
        <v>44316</v>
      </c>
      <c r="AU5" s="461">
        <f>AT5</f>
        <v>44316</v>
      </c>
      <c r="AV5" s="461">
        <f>AU5</f>
        <v>44316</v>
      </c>
      <c r="AW5" s="461">
        <f>AV5</f>
        <v>44316</v>
      </c>
      <c r="AX5" s="462">
        <f>AV5</f>
        <v>44316</v>
      </c>
      <c r="AY5" s="271">
        <f>AS5</f>
        <v>44469</v>
      </c>
      <c r="BA5" s="463" t="s">
        <v>466</v>
      </c>
      <c r="BB5" s="464" t="str">
        <f>BA5</f>
        <v>Jan-Apr 2021</v>
      </c>
      <c r="BD5" s="464" t="s">
        <v>467</v>
      </c>
      <c r="BE5" s="464" t="s">
        <v>468</v>
      </c>
    </row>
    <row r="6" spans="1:58" x14ac:dyDescent="0.75">
      <c r="A6" s="175"/>
      <c r="B6" s="175"/>
      <c r="C6" s="175"/>
      <c r="E6" s="465" t="s">
        <v>292</v>
      </c>
      <c r="F6" s="465" t="s">
        <v>292</v>
      </c>
      <c r="G6" s="465" t="s">
        <v>292</v>
      </c>
      <c r="H6" s="465" t="s">
        <v>292</v>
      </c>
      <c r="I6" s="465" t="s">
        <v>292</v>
      </c>
      <c r="J6" s="465" t="s">
        <v>292</v>
      </c>
      <c r="K6" s="465" t="s">
        <v>292</v>
      </c>
      <c r="L6" s="465" t="s">
        <v>292</v>
      </c>
      <c r="M6" s="465" t="s">
        <v>292</v>
      </c>
      <c r="N6" s="465" t="s">
        <v>292</v>
      </c>
      <c r="O6" s="466" t="s">
        <v>292</v>
      </c>
      <c r="P6" s="467" t="s">
        <v>292</v>
      </c>
      <c r="Q6" s="467" t="s">
        <v>292</v>
      </c>
      <c r="R6" s="467" t="s">
        <v>292</v>
      </c>
      <c r="S6" s="467" t="s">
        <v>292</v>
      </c>
      <c r="T6" s="467" t="s">
        <v>292</v>
      </c>
      <c r="U6" s="467" t="s">
        <v>292</v>
      </c>
      <c r="V6" s="467" t="s">
        <v>292</v>
      </c>
      <c r="W6" s="283"/>
      <c r="X6" s="635" t="s">
        <v>469</v>
      </c>
      <c r="Y6" s="635" t="s">
        <v>470</v>
      </c>
      <c r="Z6" s="468" t="s">
        <v>292</v>
      </c>
      <c r="AA6" s="232"/>
      <c r="AB6" s="469" t="s">
        <v>292</v>
      </c>
      <c r="AC6" s="470" t="s">
        <v>292</v>
      </c>
      <c r="AG6" s="471"/>
      <c r="AJ6" s="471"/>
      <c r="AN6" s="471"/>
      <c r="AQ6" s="471"/>
      <c r="AS6" s="472" t="s">
        <v>292</v>
      </c>
      <c r="AT6" s="467" t="s">
        <v>292</v>
      </c>
      <c r="AU6" s="467" t="s">
        <v>292</v>
      </c>
      <c r="AV6" s="467" t="s">
        <v>292</v>
      </c>
      <c r="AW6" s="472" t="str">
        <f>AV6</f>
        <v>Baht</v>
      </c>
      <c r="AX6" s="473" t="s">
        <v>292</v>
      </c>
      <c r="AY6" s="453" t="s">
        <v>292</v>
      </c>
      <c r="BA6" s="474" t="s">
        <v>292</v>
      </c>
      <c r="BB6" s="474" t="s">
        <v>292</v>
      </c>
    </row>
    <row r="7" spans="1:58" x14ac:dyDescent="0.75">
      <c r="A7" s="192" t="s">
        <v>471</v>
      </c>
      <c r="E7" s="292"/>
      <c r="F7" s="292"/>
      <c r="G7" s="292"/>
      <c r="H7" s="292"/>
      <c r="I7" s="292"/>
      <c r="J7" s="292"/>
      <c r="K7" s="292"/>
      <c r="L7" s="292"/>
      <c r="M7" s="292"/>
      <c r="N7" s="292"/>
      <c r="O7" s="292"/>
      <c r="P7" s="292"/>
      <c r="Q7" s="292"/>
      <c r="R7" s="292"/>
      <c r="S7" s="292"/>
      <c r="T7" s="292"/>
      <c r="U7" s="292"/>
      <c r="V7" s="292"/>
      <c r="W7" s="475"/>
      <c r="X7" s="476"/>
      <c r="Y7" s="292"/>
      <c r="Z7" s="477"/>
      <c r="AA7" s="232"/>
      <c r="AB7" s="478"/>
      <c r="AC7" s="479"/>
      <c r="AE7" s="251"/>
      <c r="AF7" s="480"/>
      <c r="AG7" s="481"/>
      <c r="AH7" s="251"/>
      <c r="AI7" s="480"/>
      <c r="AJ7" s="481"/>
      <c r="AM7" s="482"/>
      <c r="AN7" s="483"/>
      <c r="AP7" s="482"/>
      <c r="AQ7" s="483"/>
      <c r="AS7" s="292"/>
      <c r="AT7" s="292"/>
      <c r="AU7" s="292"/>
      <c r="AV7" s="292"/>
      <c r="AW7" s="292"/>
      <c r="AX7" s="484"/>
      <c r="AY7" s="292"/>
      <c r="BC7" s="250"/>
      <c r="BD7" s="250"/>
      <c r="BE7" s="250"/>
      <c r="BF7" s="250"/>
    </row>
    <row r="8" spans="1:58" x14ac:dyDescent="0.75">
      <c r="A8" s="195" t="s">
        <v>472</v>
      </c>
      <c r="B8" s="196"/>
      <c r="C8" s="196"/>
      <c r="D8" s="227" t="s">
        <v>12</v>
      </c>
      <c r="E8" s="485">
        <v>1011035494.05</v>
      </c>
      <c r="F8" s="486">
        <v>2750125006.48242</v>
      </c>
      <c r="G8" s="486">
        <v>551574541.33599997</v>
      </c>
      <c r="H8" s="486">
        <v>1061256256.53</v>
      </c>
      <c r="I8" s="486">
        <v>99788837.360000014</v>
      </c>
      <c r="J8" s="486">
        <v>168490292.30000001</v>
      </c>
      <c r="K8" s="486">
        <v>17962039.420000002</v>
      </c>
      <c r="L8" s="486">
        <v>417949685.26999998</v>
      </c>
      <c r="M8" s="486">
        <v>161742453.59999999</v>
      </c>
      <c r="N8" s="486"/>
      <c r="O8" s="486"/>
      <c r="P8" s="486">
        <v>187137616.57499999</v>
      </c>
      <c r="Q8" s="486">
        <v>63612274.130000003</v>
      </c>
      <c r="R8" s="486"/>
      <c r="S8" s="486">
        <v>6460172</v>
      </c>
      <c r="T8" s="486">
        <v>12355395.5</v>
      </c>
      <c r="U8" s="486">
        <v>195695597.62</v>
      </c>
      <c r="V8" s="486">
        <v>112005265.14</v>
      </c>
      <c r="W8" s="487">
        <v>11</v>
      </c>
      <c r="X8" s="486"/>
      <c r="Y8" s="486">
        <v>2394646869.3244143</v>
      </c>
      <c r="Z8" s="488">
        <f>SUM(E8:V8)+X8-Y8</f>
        <v>4422544057.9890051</v>
      </c>
      <c r="AA8" s="489">
        <v>4508359375.4794188</v>
      </c>
      <c r="AB8" s="490">
        <f>Z8-AA8</f>
        <v>-85815317.490413666</v>
      </c>
      <c r="AC8" s="491" t="e">
        <f>E8-#REF!</f>
        <v>#REF!</v>
      </c>
      <c r="AE8" s="492">
        <f>Z8/1000</f>
        <v>4422544.057989005</v>
      </c>
      <c r="AF8" s="480">
        <f>ROUND(Z8/1000,0)</f>
        <v>4422544</v>
      </c>
      <c r="AG8" s="481">
        <f>AE8-AF8</f>
        <v>5.7989004999399185E-2</v>
      </c>
      <c r="AH8" s="492">
        <f t="shared" ref="AH8:AH28" si="0">E8/1000</f>
        <v>1011035.49405</v>
      </c>
      <c r="AI8" s="480">
        <f>ROUND(E8/1000,0)</f>
        <v>1011035</v>
      </c>
      <c r="AJ8" s="481">
        <f>AH8-AI8</f>
        <v>0.49404999997932464</v>
      </c>
      <c r="AL8" s="493">
        <f>AB8/1000</f>
        <v>-85815.317490413669</v>
      </c>
      <c r="AM8" s="482">
        <f>ROUND(AB8/1000,0)</f>
        <v>-85815</v>
      </c>
      <c r="AN8" s="483">
        <f>AL8-AM8</f>
        <v>-0.31749041366856545</v>
      </c>
      <c r="AO8" s="493" t="e">
        <f>AC8/1000</f>
        <v>#REF!</v>
      </c>
      <c r="AP8" s="482" t="e">
        <f>ROUND(AC8/1000,0)</f>
        <v>#REF!</v>
      </c>
      <c r="AQ8" s="483" t="e">
        <f>AO8-AP8</f>
        <v>#REF!</v>
      </c>
      <c r="AS8" s="486">
        <v>305376216.07999998</v>
      </c>
      <c r="AT8" s="486"/>
      <c r="AU8" s="486">
        <v>4884868</v>
      </c>
      <c r="AV8" s="486">
        <v>8394946.7824999988</v>
      </c>
      <c r="AW8" s="486">
        <v>35703062.579999998</v>
      </c>
      <c r="AX8" s="494"/>
      <c r="AY8" s="486">
        <v>182569170.53000003</v>
      </c>
      <c r="BA8" s="486">
        <v>158315002.01999998</v>
      </c>
      <c r="BB8" s="494">
        <v>52289330.910000004</v>
      </c>
      <c r="BC8" s="250"/>
      <c r="BD8" s="250">
        <f>SUM(AT8:BB8)-AY8</f>
        <v>259587210.29250002</v>
      </c>
      <c r="BE8" s="495">
        <f>SUM(Q8:V8)</f>
        <v>390128704.38999999</v>
      </c>
      <c r="BF8" s="250">
        <f>SUM(BD8:BE8)</f>
        <v>649715914.6825</v>
      </c>
    </row>
    <row r="9" spans="1:58" x14ac:dyDescent="0.75">
      <c r="A9" s="195" t="s">
        <v>473</v>
      </c>
      <c r="B9" s="196"/>
      <c r="C9" s="196"/>
      <c r="D9" s="227" t="s">
        <v>14</v>
      </c>
      <c r="E9" s="496">
        <v>-856471578.05999994</v>
      </c>
      <c r="F9" s="497">
        <v>-2192705181.93188</v>
      </c>
      <c r="G9" s="497">
        <v>-366056166.02191001</v>
      </c>
      <c r="H9" s="497">
        <v>-877476292.71000004</v>
      </c>
      <c r="I9" s="497">
        <v>-94976442.290000007</v>
      </c>
      <c r="J9" s="497">
        <v>-154411500.49000001</v>
      </c>
      <c r="K9" s="497">
        <v>-12512371.33</v>
      </c>
      <c r="L9" s="497">
        <v>-337015159.56999999</v>
      </c>
      <c r="M9" s="497">
        <v>-65347134.483539999</v>
      </c>
      <c r="N9" s="497"/>
      <c r="O9" s="497"/>
      <c r="P9" s="497">
        <v>-130435941.77599999</v>
      </c>
      <c r="Q9" s="639">
        <f>-49326394.37-6325044.41</f>
        <v>-55651438.780000001</v>
      </c>
      <c r="R9" s="497"/>
      <c r="S9" s="497">
        <v>-2658548.8362209997</v>
      </c>
      <c r="T9" s="497">
        <v>-6460172</v>
      </c>
      <c r="U9" s="497">
        <v>-171311712.00999999</v>
      </c>
      <c r="V9" s="497">
        <v>-76699236.459999993</v>
      </c>
      <c r="W9" s="498" t="s">
        <v>474</v>
      </c>
      <c r="X9" s="497">
        <v>2444825835.5652547</v>
      </c>
      <c r="Y9" s="497">
        <v>9130149.6137624532</v>
      </c>
      <c r="Z9" s="499">
        <f>SUM(E9:V9)+X9-Y9</f>
        <v>-2964493190.7980576</v>
      </c>
      <c r="AA9" s="489">
        <v>-2633066764.2961559</v>
      </c>
      <c r="AB9" s="490">
        <f t="shared" ref="AB9:AB54" si="1">Z9-AA9</f>
        <v>-331426426.50190163</v>
      </c>
      <c r="AC9" s="491" t="e">
        <f>E9-#REF!</f>
        <v>#REF!</v>
      </c>
      <c r="AE9" s="492">
        <f t="shared" ref="AE9:AE32" si="2">Z9/1000</f>
        <v>-2964493.1907980577</v>
      </c>
      <c r="AF9" s="480">
        <f>ROUND(Z9/1000,0)</f>
        <v>-2964493</v>
      </c>
      <c r="AG9" s="481">
        <f t="shared" ref="AG9:AG58" si="3">AE9-AF9</f>
        <v>-0.19079805770888925</v>
      </c>
      <c r="AH9" s="492">
        <f t="shared" si="0"/>
        <v>-856471.57805999997</v>
      </c>
      <c r="AI9" s="480">
        <f>ROUND(E9/1000,0)</f>
        <v>-856472</v>
      </c>
      <c r="AJ9" s="481">
        <f t="shared" ref="AJ9:AJ58" si="4">AH9-AI9</f>
        <v>0.42194000002928078</v>
      </c>
      <c r="AL9" s="493">
        <f t="shared" ref="AL9:AL58" si="5">AB9/1000</f>
        <v>-331426.42650190165</v>
      </c>
      <c r="AM9" s="482">
        <f>ROUND(AB9/1000,0)</f>
        <v>-331426</v>
      </c>
      <c r="AN9" s="483">
        <f t="shared" ref="AN9:AN58" si="6">AL9-AM9</f>
        <v>-0.42650190164567903</v>
      </c>
      <c r="AO9" s="493" t="e">
        <f>AC9/1000</f>
        <v>#REF!</v>
      </c>
      <c r="AP9" s="482" t="e">
        <f>ROUND(AC9/1000,0)</f>
        <v>#REF!</v>
      </c>
      <c r="AQ9" s="483" t="e">
        <f t="shared" ref="AQ9:AQ58" si="7">AO9-AP9</f>
        <v>#REF!</v>
      </c>
      <c r="AS9" s="497">
        <v>-213078497.19999999</v>
      </c>
      <c r="AT9" s="497"/>
      <c r="AU9" s="497">
        <v>-1718640.6844659999</v>
      </c>
      <c r="AV9" s="497">
        <v>-4884868</v>
      </c>
      <c r="AW9" s="497">
        <v>-19857130.02</v>
      </c>
      <c r="AX9" s="500"/>
      <c r="AY9" s="497">
        <v>-208519209.72</v>
      </c>
      <c r="BA9" s="497">
        <v>-139801558.13</v>
      </c>
      <c r="BB9" s="500">
        <v>-56917449.380000003</v>
      </c>
      <c r="BC9" s="250"/>
      <c r="BD9" s="250">
        <f t="shared" ref="BD9:BD28" si="8">SUM(AT9:BB9)-AY9</f>
        <v>-223179646.21446601</v>
      </c>
      <c r="BE9" s="495">
        <f t="shared" ref="BE9:BE28" si="9">SUM(Q9:V9)</f>
        <v>-312781108.08622098</v>
      </c>
      <c r="BF9" s="250">
        <f t="shared" ref="BF9:BF28" si="10">SUM(BD9:BE9)</f>
        <v>-535960754.30068696</v>
      </c>
    </row>
    <row r="10" spans="1:58" x14ac:dyDescent="0.75">
      <c r="A10" s="196"/>
      <c r="B10" s="196"/>
      <c r="C10" s="196"/>
      <c r="E10" s="501"/>
      <c r="F10" s="502"/>
      <c r="G10" s="502"/>
      <c r="H10" s="502"/>
      <c r="I10" s="502"/>
      <c r="J10" s="502"/>
      <c r="K10" s="502"/>
      <c r="L10" s="502"/>
      <c r="M10" s="502"/>
      <c r="N10" s="502"/>
      <c r="O10" s="502"/>
      <c r="P10" s="502"/>
      <c r="Q10" s="502"/>
      <c r="R10" s="502"/>
      <c r="S10" s="502"/>
      <c r="T10" s="502"/>
      <c r="U10" s="502"/>
      <c r="V10" s="502"/>
      <c r="W10" s="503"/>
      <c r="X10" s="502"/>
      <c r="Y10" s="502"/>
      <c r="Z10" s="504"/>
      <c r="AA10" s="489"/>
      <c r="AB10" s="490">
        <f t="shared" si="1"/>
        <v>0</v>
      </c>
      <c r="AC10" s="491" t="e">
        <f>E10-#REF!</f>
        <v>#REF!</v>
      </c>
      <c r="AE10" s="492">
        <f t="shared" si="2"/>
        <v>0</v>
      </c>
      <c r="AF10" s="480"/>
      <c r="AG10" s="481">
        <f t="shared" si="3"/>
        <v>0</v>
      </c>
      <c r="AH10" s="492">
        <f t="shared" si="0"/>
        <v>0</v>
      </c>
      <c r="AI10" s="480"/>
      <c r="AJ10" s="481">
        <f t="shared" si="4"/>
        <v>0</v>
      </c>
      <c r="AL10" s="493">
        <f t="shared" si="5"/>
        <v>0</v>
      </c>
      <c r="AM10" s="482">
        <f t="shared" ref="AM10:AM27" si="11">ROUND(AB10/1000,0)</f>
        <v>0</v>
      </c>
      <c r="AN10" s="483"/>
      <c r="AO10" s="493" t="e">
        <f t="shared" ref="AO10:AO58" si="12">AC10/1000</f>
        <v>#REF!</v>
      </c>
      <c r="AP10" s="482">
        <f>ROUND(AE10/1000,0)</f>
        <v>0</v>
      </c>
      <c r="AQ10" s="483" t="e">
        <f t="shared" si="7"/>
        <v>#REF!</v>
      </c>
      <c r="AS10" s="502"/>
      <c r="AT10" s="502"/>
      <c r="AU10" s="502"/>
      <c r="AV10" s="502"/>
      <c r="AW10" s="502"/>
      <c r="AX10" s="505"/>
      <c r="AY10" s="502"/>
      <c r="BA10" s="502"/>
      <c r="BB10" s="505"/>
      <c r="BC10" s="250"/>
      <c r="BD10" s="250">
        <f t="shared" si="8"/>
        <v>0</v>
      </c>
      <c r="BE10" s="495">
        <f t="shared" si="9"/>
        <v>0</v>
      </c>
      <c r="BF10" s="250">
        <f t="shared" si="10"/>
        <v>0</v>
      </c>
    </row>
    <row r="11" spans="1:58" x14ac:dyDescent="0.75">
      <c r="A11" s="197" t="s">
        <v>475</v>
      </c>
      <c r="B11" s="197"/>
      <c r="C11" s="197"/>
      <c r="E11" s="485">
        <f t="shared" ref="E11:M11" si="13">SUM(E8:E9)</f>
        <v>154563915.99000001</v>
      </c>
      <c r="F11" s="486">
        <f t="shared" si="13"/>
        <v>557419824.55053997</v>
      </c>
      <c r="G11" s="486">
        <f t="shared" si="13"/>
        <v>185518375.31408995</v>
      </c>
      <c r="H11" s="486">
        <f t="shared" si="13"/>
        <v>183779963.81999993</v>
      </c>
      <c r="I11" s="486">
        <f t="shared" si="13"/>
        <v>4812395.0700000077</v>
      </c>
      <c r="J11" s="486">
        <f t="shared" si="13"/>
        <v>14078791.810000002</v>
      </c>
      <c r="K11" s="486">
        <f t="shared" si="13"/>
        <v>5449668.0900000017</v>
      </c>
      <c r="L11" s="486">
        <f t="shared" si="13"/>
        <v>80934525.699999988</v>
      </c>
      <c r="M11" s="486">
        <f t="shared" si="13"/>
        <v>96395319.116459996</v>
      </c>
      <c r="N11" s="486"/>
      <c r="O11" s="486">
        <f>SUM(O8:O9)</f>
        <v>0</v>
      </c>
      <c r="P11" s="486">
        <f>SUM(P8:P9)</f>
        <v>56701674.798999995</v>
      </c>
      <c r="Q11" s="486">
        <f t="shared" ref="Q11:V11" si="14">SUM(Q8:Q9)</f>
        <v>7960835.3500000015</v>
      </c>
      <c r="R11" s="486">
        <f t="shared" si="14"/>
        <v>0</v>
      </c>
      <c r="S11" s="486">
        <f t="shared" si="14"/>
        <v>3801623.1637790003</v>
      </c>
      <c r="T11" s="486">
        <f t="shared" si="14"/>
        <v>5895223.5</v>
      </c>
      <c r="U11" s="486">
        <f t="shared" si="14"/>
        <v>24383885.610000014</v>
      </c>
      <c r="V11" s="486">
        <f t="shared" si="14"/>
        <v>35306028.680000007</v>
      </c>
      <c r="W11" s="487"/>
      <c r="X11" s="486">
        <f>SUM(X8:X9)</f>
        <v>2444825835.5652547</v>
      </c>
      <c r="Y11" s="486">
        <f>SUM(Y8:Y9)</f>
        <v>2403777018.9381766</v>
      </c>
      <c r="Z11" s="488">
        <f>SUM(Z8:Z9)</f>
        <v>1458050867.1909475</v>
      </c>
      <c r="AA11" s="489">
        <v>1875292611.1832628</v>
      </c>
      <c r="AB11" s="490">
        <f t="shared" si="1"/>
        <v>-417241743.99231529</v>
      </c>
      <c r="AC11" s="491" t="e">
        <f>E11-#REF!</f>
        <v>#REF!</v>
      </c>
      <c r="AE11" s="492">
        <f t="shared" si="2"/>
        <v>1458050.8671909475</v>
      </c>
      <c r="AF11" s="480">
        <f>+AF8+AF9</f>
        <v>1458051</v>
      </c>
      <c r="AG11" s="481">
        <f t="shared" si="3"/>
        <v>-0.13280905247665942</v>
      </c>
      <c r="AH11" s="492">
        <f t="shared" si="0"/>
        <v>154563.91599000001</v>
      </c>
      <c r="AI11" s="480">
        <f>+AI8+AI9</f>
        <v>154563</v>
      </c>
      <c r="AJ11" s="481">
        <f t="shared" si="4"/>
        <v>0.91599000000860542</v>
      </c>
      <c r="AL11" s="493">
        <f t="shared" si="5"/>
        <v>-417241.74399231531</v>
      </c>
      <c r="AM11" s="482">
        <f>+AM8+AM9</f>
        <v>-417241</v>
      </c>
      <c r="AN11" s="483">
        <f t="shared" si="6"/>
        <v>-0.74399231531424448</v>
      </c>
      <c r="AO11" s="493" t="e">
        <f t="shared" si="12"/>
        <v>#REF!</v>
      </c>
      <c r="AP11" s="482" t="e">
        <f>+AP8+AP9</f>
        <v>#REF!</v>
      </c>
      <c r="AQ11" s="483" t="e">
        <f t="shared" si="7"/>
        <v>#REF!</v>
      </c>
      <c r="AS11" s="486">
        <f t="shared" ref="AS11:AY11" si="15">SUM(AS8:AS9)</f>
        <v>92297718.879999995</v>
      </c>
      <c r="AT11" s="486">
        <f t="shared" si="15"/>
        <v>0</v>
      </c>
      <c r="AU11" s="486">
        <f t="shared" si="15"/>
        <v>3166227.3155340003</v>
      </c>
      <c r="AV11" s="486">
        <f t="shared" si="15"/>
        <v>3510078.7824999988</v>
      </c>
      <c r="AW11" s="486">
        <f t="shared" si="15"/>
        <v>15845932.559999999</v>
      </c>
      <c r="AX11" s="494">
        <f t="shared" si="15"/>
        <v>0</v>
      </c>
      <c r="AY11" s="486">
        <f t="shared" si="15"/>
        <v>-25950039.189999968</v>
      </c>
      <c r="BA11" s="494">
        <f>SUM(BA8:BA9)</f>
        <v>18513443.889999986</v>
      </c>
      <c r="BB11" s="494">
        <f>SUM(BB8:BB9)</f>
        <v>-4628118.4699999988</v>
      </c>
      <c r="BC11" s="250"/>
      <c r="BD11" s="250">
        <f t="shared" si="8"/>
        <v>36407564.078033984</v>
      </c>
      <c r="BE11" s="495">
        <f t="shared" si="9"/>
        <v>77347596.303779021</v>
      </c>
      <c r="BF11" s="250">
        <f t="shared" si="10"/>
        <v>113755160.381813</v>
      </c>
    </row>
    <row r="12" spans="1:58" x14ac:dyDescent="0.75">
      <c r="A12" s="196" t="s">
        <v>476</v>
      </c>
      <c r="B12" s="196"/>
      <c r="C12" s="196"/>
      <c r="D12" s="227" t="s">
        <v>16</v>
      </c>
      <c r="E12" s="506">
        <v>1112696664.29</v>
      </c>
      <c r="F12" s="507">
        <v>209611175.22603998</v>
      </c>
      <c r="G12" s="507">
        <v>259886074.49226716</v>
      </c>
      <c r="H12" s="507">
        <v>6074147.8899999987</v>
      </c>
      <c r="I12" s="507">
        <v>950635.9800000001</v>
      </c>
      <c r="J12" s="507">
        <v>638898.95000000007</v>
      </c>
      <c r="K12" s="507">
        <v>90745.919999999998</v>
      </c>
      <c r="L12" s="507">
        <f>7355455.52-7084020.28</f>
        <v>271435.23999999929</v>
      </c>
      <c r="M12" s="507"/>
      <c r="N12" s="507">
        <v>23459.48</v>
      </c>
      <c r="O12" s="507">
        <v>148479.329</v>
      </c>
      <c r="P12" s="507">
        <v>1756.2752199999998</v>
      </c>
      <c r="Q12" s="507">
        <v>528829.26</v>
      </c>
      <c r="R12" s="507">
        <v>384883.82</v>
      </c>
      <c r="S12" s="507"/>
      <c r="T12" s="507">
        <v>1664.6579850000003</v>
      </c>
      <c r="U12" s="507">
        <v>15858128.35</v>
      </c>
      <c r="V12" s="507">
        <v>1313607.9700000002</v>
      </c>
      <c r="W12" s="498" t="s">
        <v>477</v>
      </c>
      <c r="X12" s="507">
        <v>731167.96846095519</v>
      </c>
      <c r="Y12" s="507">
        <v>1062098429.9835451</v>
      </c>
      <c r="Z12" s="508">
        <f>SUM(E12:V12)+X12-Y12</f>
        <v>547113325.11542797</v>
      </c>
      <c r="AA12" s="489">
        <v>45216512.909737945</v>
      </c>
      <c r="AB12" s="490">
        <f t="shared" si="1"/>
        <v>501896812.20569003</v>
      </c>
      <c r="AC12" s="491" t="e">
        <f>E12-#REF!</f>
        <v>#REF!</v>
      </c>
      <c r="AE12" s="492">
        <f t="shared" si="2"/>
        <v>547113.32511542796</v>
      </c>
      <c r="AF12" s="480">
        <f>ROUND(Z12/1000,0)</f>
        <v>547113</v>
      </c>
      <c r="AG12" s="481">
        <f t="shared" si="3"/>
        <v>0.32511542795691639</v>
      </c>
      <c r="AH12" s="492">
        <f t="shared" si="0"/>
        <v>1112696.66429</v>
      </c>
      <c r="AI12" s="480">
        <f>ROUND(E12/1000,0)</f>
        <v>1112697</v>
      </c>
      <c r="AJ12" s="481">
        <f t="shared" si="4"/>
        <v>-0.33571000001393259</v>
      </c>
      <c r="AL12" s="493">
        <f t="shared" si="5"/>
        <v>501896.81220569002</v>
      </c>
      <c r="AM12" s="482">
        <f t="shared" si="11"/>
        <v>501897</v>
      </c>
      <c r="AN12" s="483">
        <f t="shared" si="6"/>
        <v>-0.1877943099825643</v>
      </c>
      <c r="AO12" s="493" t="e">
        <f t="shared" si="12"/>
        <v>#REF!</v>
      </c>
      <c r="AP12" s="482" t="e">
        <f>ROUND(AC12/1000,0)</f>
        <v>#REF!</v>
      </c>
      <c r="AQ12" s="483" t="e">
        <f t="shared" si="7"/>
        <v>#REF!</v>
      </c>
      <c r="AS12" s="509">
        <v>94768.89</v>
      </c>
      <c r="AT12" s="510">
        <v>10024.76</v>
      </c>
      <c r="AU12" s="507"/>
      <c r="AV12" s="507"/>
      <c r="AW12" s="507">
        <v>411517.63</v>
      </c>
      <c r="AX12" s="511"/>
      <c r="AY12" s="507">
        <v>293762.03999999998</v>
      </c>
      <c r="BA12" s="507">
        <v>13184951.13000001</v>
      </c>
      <c r="BB12" s="511">
        <v>854125.85</v>
      </c>
      <c r="BC12" s="250"/>
      <c r="BD12" s="250">
        <f t="shared" si="8"/>
        <v>14460619.37000001</v>
      </c>
      <c r="BE12" s="495">
        <f t="shared" si="9"/>
        <v>18087114.057985</v>
      </c>
      <c r="BF12" s="250">
        <f t="shared" si="10"/>
        <v>32547733.427985013</v>
      </c>
    </row>
    <row r="13" spans="1:58" x14ac:dyDescent="0.75">
      <c r="A13" s="196"/>
      <c r="B13" s="196"/>
      <c r="C13" s="196"/>
      <c r="E13" s="501"/>
      <c r="F13" s="502"/>
      <c r="G13" s="502"/>
      <c r="H13" s="502"/>
      <c r="I13" s="502"/>
      <c r="J13" s="502"/>
      <c r="K13" s="502"/>
      <c r="L13" s="502"/>
      <c r="M13" s="502"/>
      <c r="N13" s="502"/>
      <c r="O13" s="502"/>
      <c r="P13" s="502"/>
      <c r="Q13" s="502"/>
      <c r="R13" s="502"/>
      <c r="S13" s="502"/>
      <c r="T13" s="502"/>
      <c r="U13" s="502"/>
      <c r="V13" s="502"/>
      <c r="W13" s="503"/>
      <c r="X13" s="502"/>
      <c r="Y13" s="502"/>
      <c r="Z13" s="504"/>
      <c r="AA13" s="489"/>
      <c r="AB13" s="490">
        <f t="shared" si="1"/>
        <v>0</v>
      </c>
      <c r="AC13" s="491" t="e">
        <f>E13-#REF!</f>
        <v>#REF!</v>
      </c>
      <c r="AE13" s="492">
        <f t="shared" si="2"/>
        <v>0</v>
      </c>
      <c r="AF13" s="480"/>
      <c r="AG13" s="481">
        <f t="shared" si="3"/>
        <v>0</v>
      </c>
      <c r="AH13" s="492">
        <f t="shared" si="0"/>
        <v>0</v>
      </c>
      <c r="AI13" s="480"/>
      <c r="AJ13" s="481">
        <f t="shared" si="4"/>
        <v>0</v>
      </c>
      <c r="AL13" s="493">
        <f t="shared" si="5"/>
        <v>0</v>
      </c>
      <c r="AM13" s="482">
        <f t="shared" si="11"/>
        <v>0</v>
      </c>
      <c r="AN13" s="483"/>
      <c r="AO13" s="493" t="e">
        <f t="shared" si="12"/>
        <v>#REF!</v>
      </c>
      <c r="AP13" s="482">
        <f>ROUND(AE13/1000,0)</f>
        <v>0</v>
      </c>
      <c r="AQ13" s="483" t="e">
        <f t="shared" si="7"/>
        <v>#REF!</v>
      </c>
      <c r="AS13" s="502"/>
      <c r="AT13" s="502"/>
      <c r="AU13" s="502"/>
      <c r="AV13" s="502"/>
      <c r="AW13" s="502"/>
      <c r="AX13" s="505"/>
      <c r="AY13" s="502"/>
      <c r="BA13" s="502"/>
      <c r="BB13" s="505"/>
      <c r="BC13" s="250"/>
      <c r="BD13" s="250">
        <f t="shared" si="8"/>
        <v>0</v>
      </c>
      <c r="BE13" s="495">
        <f t="shared" si="9"/>
        <v>0</v>
      </c>
      <c r="BF13" s="250">
        <f t="shared" si="10"/>
        <v>0</v>
      </c>
    </row>
    <row r="14" spans="1:58" x14ac:dyDescent="0.75">
      <c r="A14" s="197" t="s">
        <v>478</v>
      </c>
      <c r="B14" s="196"/>
      <c r="C14" s="196"/>
      <c r="E14" s="485">
        <f>SUM(E11:E12)</f>
        <v>1267260580.28</v>
      </c>
      <c r="F14" s="486">
        <f t="shared" ref="F14:O14" si="16">SUM(F11:F12)</f>
        <v>767030999.77657998</v>
      </c>
      <c r="G14" s="486">
        <f t="shared" si="16"/>
        <v>445404449.80635715</v>
      </c>
      <c r="H14" s="486">
        <f t="shared" si="16"/>
        <v>189854111.70999992</v>
      </c>
      <c r="I14" s="486">
        <f t="shared" si="16"/>
        <v>5763031.0500000082</v>
      </c>
      <c r="J14" s="486">
        <f t="shared" si="16"/>
        <v>14717690.760000002</v>
      </c>
      <c r="K14" s="486">
        <f t="shared" si="16"/>
        <v>5540414.0100000016</v>
      </c>
      <c r="L14" s="486">
        <f t="shared" si="16"/>
        <v>81205960.939999983</v>
      </c>
      <c r="M14" s="486">
        <f>SUM(M11:M12)</f>
        <v>96395319.116459996</v>
      </c>
      <c r="N14" s="486">
        <f>SUM(N11:N12)</f>
        <v>23459.48</v>
      </c>
      <c r="O14" s="486">
        <f t="shared" si="16"/>
        <v>148479.329</v>
      </c>
      <c r="P14" s="486">
        <f>SUM(P11:P12)</f>
        <v>56703431.074219994</v>
      </c>
      <c r="Q14" s="486">
        <f t="shared" ref="Q14:V14" si="17">SUM(Q11:Q12)</f>
        <v>8489664.6100000013</v>
      </c>
      <c r="R14" s="486">
        <f t="shared" si="17"/>
        <v>384883.82</v>
      </c>
      <c r="S14" s="486">
        <f t="shared" si="17"/>
        <v>3801623.1637790003</v>
      </c>
      <c r="T14" s="486">
        <f t="shared" si="17"/>
        <v>5896888.1579849999</v>
      </c>
      <c r="U14" s="486">
        <f t="shared" si="17"/>
        <v>40242013.960000016</v>
      </c>
      <c r="V14" s="486">
        <f t="shared" si="17"/>
        <v>36619636.650000006</v>
      </c>
      <c r="W14" s="487"/>
      <c r="X14" s="486">
        <f>SUM(X11:X12)</f>
        <v>2445557003.5337157</v>
      </c>
      <c r="Y14" s="486">
        <f>SUM(Y11:Y12)</f>
        <v>3465875448.9217215</v>
      </c>
      <c r="Z14" s="488">
        <f>SUM(Z11:Z12)</f>
        <v>2005164192.3063755</v>
      </c>
      <c r="AA14" s="489">
        <v>1920509124.0930009</v>
      </c>
      <c r="AB14" s="490">
        <f t="shared" si="1"/>
        <v>84655068.213374615</v>
      </c>
      <c r="AC14" s="491" t="e">
        <f>E14-#REF!</f>
        <v>#REF!</v>
      </c>
      <c r="AE14" s="492">
        <f t="shared" si="2"/>
        <v>2005164.1923063756</v>
      </c>
      <c r="AF14" s="480">
        <f>SUM(AF11:AF13)</f>
        <v>2005164</v>
      </c>
      <c r="AG14" s="481">
        <f t="shared" si="3"/>
        <v>0.1923063755966723</v>
      </c>
      <c r="AH14" s="492">
        <f t="shared" si="0"/>
        <v>1267260.5802799999</v>
      </c>
      <c r="AI14" s="480">
        <f>SUM(AI11:AI13)</f>
        <v>1267260</v>
      </c>
      <c r="AJ14" s="481">
        <f t="shared" si="4"/>
        <v>0.58027999987825751</v>
      </c>
      <c r="AL14" s="493">
        <f t="shared" si="5"/>
        <v>84655.068213374616</v>
      </c>
      <c r="AM14" s="482">
        <f>SUM(AM11:AM13)</f>
        <v>84656</v>
      </c>
      <c r="AN14" s="483">
        <f t="shared" si="6"/>
        <v>-0.93178662538412027</v>
      </c>
      <c r="AO14" s="493" t="e">
        <f t="shared" si="12"/>
        <v>#REF!</v>
      </c>
      <c r="AP14" s="482" t="e">
        <f>SUM(AP11:AP13)</f>
        <v>#REF!</v>
      </c>
      <c r="AQ14" s="483" t="e">
        <f t="shared" si="7"/>
        <v>#REF!</v>
      </c>
      <c r="AS14" s="486">
        <f t="shared" ref="AS14:AY14" si="18">SUM(AS11:AS12)</f>
        <v>92392487.769999996</v>
      </c>
      <c r="AT14" s="486">
        <f t="shared" si="18"/>
        <v>10024.76</v>
      </c>
      <c r="AU14" s="486">
        <f t="shared" si="18"/>
        <v>3166227.3155340003</v>
      </c>
      <c r="AV14" s="486">
        <f t="shared" si="18"/>
        <v>3510078.7824999988</v>
      </c>
      <c r="AW14" s="486">
        <f t="shared" si="18"/>
        <v>16257450.189999999</v>
      </c>
      <c r="AX14" s="494">
        <f t="shared" si="18"/>
        <v>0</v>
      </c>
      <c r="AY14" s="486">
        <f t="shared" si="18"/>
        <v>-25656277.149999969</v>
      </c>
      <c r="BA14" s="486">
        <f>SUM(BA11:BA12)</f>
        <v>31698395.019999996</v>
      </c>
      <c r="BB14" s="486">
        <f>SUM(BB11:BB12)</f>
        <v>-3773992.6199999987</v>
      </c>
      <c r="BC14" s="250"/>
      <c r="BD14" s="250">
        <f t="shared" si="8"/>
        <v>50868183.448033996</v>
      </c>
      <c r="BE14" s="495">
        <f t="shared" si="9"/>
        <v>95434710.361764014</v>
      </c>
      <c r="BF14" s="250">
        <f t="shared" si="10"/>
        <v>146302893.809798</v>
      </c>
    </row>
    <row r="15" spans="1:58" x14ac:dyDescent="0.75">
      <c r="A15" s="196" t="s">
        <v>479</v>
      </c>
      <c r="B15" s="196"/>
      <c r="C15" s="196"/>
      <c r="D15" s="227" t="s">
        <v>24</v>
      </c>
      <c r="E15" s="198">
        <f>-159695444.66+12179.73</f>
        <v>-159683264.93000001</v>
      </c>
      <c r="F15" s="199">
        <v>-76965907.293520004</v>
      </c>
      <c r="G15" s="199">
        <v>-489861.6</v>
      </c>
      <c r="H15" s="199">
        <v>-1540648.1</v>
      </c>
      <c r="I15" s="199">
        <v>-288318.46000000002</v>
      </c>
      <c r="J15" s="199">
        <v>-1303226.27</v>
      </c>
      <c r="K15" s="199">
        <v>-554897.43000000005</v>
      </c>
      <c r="L15" s="199">
        <f>-25109690.33</f>
        <v>-25109690.329999998</v>
      </c>
      <c r="M15" s="199">
        <v>-180410.08663999999</v>
      </c>
      <c r="N15" s="199">
        <v>-81669.279999999999</v>
      </c>
      <c r="O15" s="199">
        <v>-490692.13600000436</v>
      </c>
      <c r="P15" s="199">
        <v>-276264.01445999998</v>
      </c>
      <c r="Q15" s="640">
        <f>-7130505.3+6325044.41</f>
        <v>-805460.88999999966</v>
      </c>
      <c r="R15" s="199">
        <v>-300565.61</v>
      </c>
      <c r="S15" s="199">
        <v>-209772.55601300005</v>
      </c>
      <c r="T15" s="199">
        <v>-403984.02187100006</v>
      </c>
      <c r="U15" s="199">
        <v>-17624510.41</v>
      </c>
      <c r="V15" s="199">
        <v>-10745241.75</v>
      </c>
      <c r="W15" s="200" t="s">
        <v>480</v>
      </c>
      <c r="X15" s="199">
        <v>2868605.85</v>
      </c>
      <c r="Y15" s="199">
        <v>3915199.0243886933</v>
      </c>
      <c r="Z15" s="201">
        <f>SUM(E15:V15)+X15-Y15</f>
        <v>-298100978.34289271</v>
      </c>
      <c r="AA15" s="489">
        <v>-353813150.51659763</v>
      </c>
      <c r="AB15" s="490">
        <f t="shared" si="1"/>
        <v>55712172.173704922</v>
      </c>
      <c r="AC15" s="491" t="e">
        <f>E15-#REF!</f>
        <v>#REF!</v>
      </c>
      <c r="AE15" s="492">
        <f t="shared" si="2"/>
        <v>-298100.97834289272</v>
      </c>
      <c r="AF15" s="480">
        <f>ROUND(Z15/1000,0)</f>
        <v>-298101</v>
      </c>
      <c r="AG15" s="481">
        <f t="shared" si="3"/>
        <v>2.1657107281498611E-2</v>
      </c>
      <c r="AH15" s="492">
        <f t="shared" si="0"/>
        <v>-159683.26493</v>
      </c>
      <c r="AI15" s="480">
        <f>ROUND(E15/1000,0)</f>
        <v>-159683</v>
      </c>
      <c r="AJ15" s="481">
        <f t="shared" si="4"/>
        <v>-0.26493000000482425</v>
      </c>
      <c r="AL15" s="493">
        <f t="shared" si="5"/>
        <v>55712.172173704923</v>
      </c>
      <c r="AM15" s="482">
        <f t="shared" si="11"/>
        <v>55712</v>
      </c>
      <c r="AN15" s="483">
        <f t="shared" si="6"/>
        <v>0.17217370492289774</v>
      </c>
      <c r="AO15" s="493" t="e">
        <f t="shared" si="12"/>
        <v>#REF!</v>
      </c>
      <c r="AP15" s="482" t="e">
        <f>ROUND(AC15/1000,0)</f>
        <v>#REF!</v>
      </c>
      <c r="AQ15" s="483" t="e">
        <f t="shared" si="7"/>
        <v>#REF!</v>
      </c>
      <c r="AS15" s="199">
        <v>-11504740.85</v>
      </c>
      <c r="AT15" s="486">
        <v>86513.14</v>
      </c>
      <c r="AU15" s="199">
        <f>-147772.397886</f>
        <v>-147772.39788599999</v>
      </c>
      <c r="AV15" s="199">
        <f>-338630.76932</f>
        <v>-338630.76932000002</v>
      </c>
      <c r="AW15" s="199">
        <f>-13768670.99+310225.66</f>
        <v>-13458445.33</v>
      </c>
      <c r="AX15" s="202"/>
      <c r="AY15" s="199">
        <v>-102710102.68379942</v>
      </c>
      <c r="AZ15" s="252"/>
      <c r="BA15" s="512">
        <v>-28903666.460000001</v>
      </c>
      <c r="BB15" s="513">
        <v>-7274547.8499999996</v>
      </c>
      <c r="BC15" s="250"/>
      <c r="BD15" s="250">
        <f t="shared" si="8"/>
        <v>-50036549.667205989</v>
      </c>
      <c r="BE15" s="495">
        <f t="shared" si="9"/>
        <v>-30089535.237884</v>
      </c>
      <c r="BF15" s="250">
        <f t="shared" si="10"/>
        <v>-80126084.905089989</v>
      </c>
    </row>
    <row r="16" spans="1:58" x14ac:dyDescent="0.75">
      <c r="A16" s="196" t="s">
        <v>481</v>
      </c>
      <c r="B16" s="196"/>
      <c r="C16" s="196"/>
      <c r="D16" s="227" t="s">
        <v>30</v>
      </c>
      <c r="E16" s="485">
        <v>-36018430.530000001</v>
      </c>
      <c r="F16" s="486">
        <v>-22016485.582699999</v>
      </c>
      <c r="G16" s="199">
        <v>-4499272.4563850397</v>
      </c>
      <c r="H16" s="486">
        <v>-1259740.02</v>
      </c>
      <c r="I16" s="486">
        <v>1378151.15</v>
      </c>
      <c r="J16" s="486">
        <v>-548.44000000000005</v>
      </c>
      <c r="K16" s="486">
        <v>138934.84</v>
      </c>
      <c r="L16" s="486">
        <v>-512251.24</v>
      </c>
      <c r="M16" s="486">
        <v>-2475.4247</v>
      </c>
      <c r="N16" s="486"/>
      <c r="O16" s="486"/>
      <c r="P16" s="486"/>
      <c r="Q16" s="486">
        <v>-7986.170000000001</v>
      </c>
      <c r="R16" s="486">
        <v>10490887.960000001</v>
      </c>
      <c r="S16" s="486">
        <v>-47716.083572000003</v>
      </c>
      <c r="T16" s="486">
        <v>-33922.151302999999</v>
      </c>
      <c r="U16" s="486">
        <v>3092757.5099999993</v>
      </c>
      <c r="V16" s="486">
        <v>1472980.09</v>
      </c>
      <c r="W16" s="487" t="s">
        <v>428</v>
      </c>
      <c r="X16" s="486"/>
      <c r="Y16" s="486">
        <v>19657803.678277001</v>
      </c>
      <c r="Z16" s="488">
        <f>SUM(E16:V16)+X16-Y16</f>
        <v>-67482920.226937041</v>
      </c>
      <c r="AA16" s="489">
        <v>-59340202.683527008</v>
      </c>
      <c r="AB16" s="490">
        <f t="shared" si="1"/>
        <v>-8142717.543410033</v>
      </c>
      <c r="AC16" s="491" t="e">
        <f>E16-#REF!</f>
        <v>#REF!</v>
      </c>
      <c r="AE16" s="492">
        <f t="shared" si="2"/>
        <v>-67482.920226937043</v>
      </c>
      <c r="AF16" s="514">
        <f>ROUND(Z16/1000,0)</f>
        <v>-67483</v>
      </c>
      <c r="AG16" s="481">
        <f>AE16-AF16</f>
        <v>7.9773062956519425E-2</v>
      </c>
      <c r="AH16" s="492">
        <f t="shared" si="0"/>
        <v>-36018.430529999998</v>
      </c>
      <c r="AI16" s="480">
        <f>ROUND(E16/1000,0)+1</f>
        <v>-36017</v>
      </c>
      <c r="AJ16" s="481">
        <f t="shared" si="4"/>
        <v>-1.430529999997816</v>
      </c>
      <c r="AL16" s="493">
        <f t="shared" si="5"/>
        <v>-8142.7175434100327</v>
      </c>
      <c r="AM16" s="482">
        <f t="shared" si="11"/>
        <v>-8143</v>
      </c>
      <c r="AN16" s="483">
        <f t="shared" si="6"/>
        <v>0.28245658996729617</v>
      </c>
      <c r="AO16" s="493" t="e">
        <f t="shared" si="12"/>
        <v>#REF!</v>
      </c>
      <c r="AP16" s="482" t="e">
        <f>ROUND(AC16/1000,0)</f>
        <v>#REF!</v>
      </c>
      <c r="AQ16" s="483" t="e">
        <f t="shared" si="7"/>
        <v>#REF!</v>
      </c>
      <c r="AS16" s="199">
        <v>-273227.51</v>
      </c>
      <c r="AT16" s="486">
        <v>6380725.9900000002</v>
      </c>
      <c r="AU16" s="486">
        <v>-24745.999894999997</v>
      </c>
      <c r="AV16" s="486">
        <v>-30716.334267999995</v>
      </c>
      <c r="AW16" s="486"/>
      <c r="AX16" s="494"/>
      <c r="AY16" s="486">
        <v>13730743.58</v>
      </c>
      <c r="BA16" s="486">
        <v>8429264.2699999977</v>
      </c>
      <c r="BB16" s="494">
        <v>1390319</v>
      </c>
      <c r="BC16" s="250"/>
      <c r="BD16" s="250">
        <f t="shared" si="8"/>
        <v>16144846.925837001</v>
      </c>
      <c r="BE16" s="495">
        <f>SUM(Q16:V16)</f>
        <v>14967001.155125</v>
      </c>
      <c r="BF16" s="250">
        <f t="shared" si="10"/>
        <v>31111848.080962002</v>
      </c>
    </row>
    <row r="17" spans="1:58" x14ac:dyDescent="0.75">
      <c r="A17" s="196" t="s">
        <v>482</v>
      </c>
      <c r="B17" s="196"/>
      <c r="C17" s="196"/>
      <c r="E17" s="515"/>
      <c r="F17" s="516"/>
      <c r="G17" s="203"/>
      <c r="H17" s="516"/>
      <c r="I17" s="516"/>
      <c r="J17" s="516"/>
      <c r="K17" s="516"/>
      <c r="L17" s="516"/>
      <c r="M17" s="516"/>
      <c r="N17" s="516"/>
      <c r="O17" s="516"/>
      <c r="P17" s="516"/>
      <c r="Q17" s="516"/>
      <c r="R17" s="516"/>
      <c r="S17" s="516"/>
      <c r="T17" s="516"/>
      <c r="U17" s="516"/>
      <c r="V17" s="516"/>
      <c r="W17" s="517"/>
      <c r="X17" s="516"/>
      <c r="Y17" s="516"/>
      <c r="Z17" s="488">
        <f>SUM(E17:P17)+X17-Y17</f>
        <v>0</v>
      </c>
      <c r="AA17" s="489">
        <v>3394443.3699000035</v>
      </c>
      <c r="AB17" s="490">
        <f>Z17-AA17</f>
        <v>-3394443.3699000035</v>
      </c>
      <c r="AC17" s="491"/>
      <c r="AE17" s="492">
        <f t="shared" si="2"/>
        <v>0</v>
      </c>
      <c r="AF17" s="480">
        <f>ROUND(Z17/1000,0)</f>
        <v>0</v>
      </c>
      <c r="AG17" s="481">
        <f t="shared" si="3"/>
        <v>0</v>
      </c>
      <c r="AH17" s="492">
        <f t="shared" si="0"/>
        <v>0</v>
      </c>
      <c r="AI17" s="480">
        <f>ROUND(E17/1000,0)</f>
        <v>0</v>
      </c>
      <c r="AJ17" s="481">
        <f t="shared" si="4"/>
        <v>0</v>
      </c>
      <c r="AL17" s="493">
        <f>AB17/1000</f>
        <v>-3394.4433699000037</v>
      </c>
      <c r="AM17" s="482">
        <f>ROUND(AB17/1000,0)</f>
        <v>-3394</v>
      </c>
      <c r="AN17" s="483">
        <f>AL17-AM17</f>
        <v>-0.44336990000374499</v>
      </c>
      <c r="AO17" s="493"/>
      <c r="AP17" s="482"/>
      <c r="AQ17" s="483"/>
      <c r="AS17" s="203"/>
      <c r="AT17" s="516"/>
      <c r="AU17" s="516"/>
      <c r="AV17" s="516"/>
      <c r="AW17" s="516"/>
      <c r="AX17" s="518"/>
      <c r="AY17" s="516"/>
      <c r="BA17" s="516"/>
      <c r="BB17" s="518"/>
      <c r="BC17" s="250"/>
      <c r="BD17" s="250">
        <f t="shared" si="8"/>
        <v>0</v>
      </c>
      <c r="BE17" s="495">
        <f t="shared" si="9"/>
        <v>0</v>
      </c>
      <c r="BF17" s="250">
        <f t="shared" si="10"/>
        <v>0</v>
      </c>
    </row>
    <row r="18" spans="1:58" x14ac:dyDescent="0.75">
      <c r="A18" s="196" t="s">
        <v>483</v>
      </c>
      <c r="B18" s="196"/>
      <c r="C18" s="196"/>
      <c r="D18" s="227" t="s">
        <v>28</v>
      </c>
      <c r="E18" s="506">
        <f>-89954646.3-12179.73</f>
        <v>-89966826.030000001</v>
      </c>
      <c r="F18" s="507">
        <v>-763628.33959999995</v>
      </c>
      <c r="G18" s="507">
        <v>-14077604.7634096</v>
      </c>
      <c r="H18" s="507">
        <v>-31401790.870000001</v>
      </c>
      <c r="I18" s="507">
        <v>-2857782.97</v>
      </c>
      <c r="J18" s="507"/>
      <c r="K18" s="507"/>
      <c r="L18" s="507">
        <v>-7052636.2199999997</v>
      </c>
      <c r="M18" s="507">
        <v>-1502656.22052</v>
      </c>
      <c r="N18" s="507">
        <v>-14175071.529999999</v>
      </c>
      <c r="O18" s="507">
        <v>-179065.24300000002</v>
      </c>
      <c r="P18" s="507">
        <v>-21400401.063999999</v>
      </c>
      <c r="Q18" s="507">
        <v>-42562.31</v>
      </c>
      <c r="R18" s="507"/>
      <c r="S18" s="507"/>
      <c r="T18" s="507"/>
      <c r="U18" s="507">
        <v>-17891189.75</v>
      </c>
      <c r="V18" s="507">
        <v>-25726142.149999999</v>
      </c>
      <c r="W18" s="498" t="s">
        <v>484</v>
      </c>
      <c r="X18" s="507">
        <v>44262547.610519998</v>
      </c>
      <c r="Y18" s="507">
        <v>47593.041000000056</v>
      </c>
      <c r="Z18" s="508">
        <f>SUM(E18:V18)+X18-Y18</f>
        <v>-182822402.8910096</v>
      </c>
      <c r="AA18" s="489">
        <v>-167233290.37879974</v>
      </c>
      <c r="AB18" s="490">
        <f t="shared" si="1"/>
        <v>-15589112.512209862</v>
      </c>
      <c r="AC18" s="491" t="e">
        <f>E18-#REF!</f>
        <v>#REF!</v>
      </c>
      <c r="AE18" s="492">
        <f t="shared" si="2"/>
        <v>-182822.40289100961</v>
      </c>
      <c r="AF18" s="480">
        <f>ROUND(Z18/1000,0)</f>
        <v>-182822</v>
      </c>
      <c r="AG18" s="481">
        <f t="shared" si="3"/>
        <v>-0.40289100960944779</v>
      </c>
      <c r="AH18" s="492">
        <f t="shared" si="0"/>
        <v>-89966.826029999997</v>
      </c>
      <c r="AI18" s="480">
        <f>ROUND(E18/1000,0)</f>
        <v>-89967</v>
      </c>
      <c r="AJ18" s="481">
        <f t="shared" si="4"/>
        <v>0.17397000000346452</v>
      </c>
      <c r="AL18" s="493">
        <f t="shared" si="5"/>
        <v>-15589.112512209862</v>
      </c>
      <c r="AM18" s="482">
        <f t="shared" si="11"/>
        <v>-15589</v>
      </c>
      <c r="AN18" s="483">
        <f t="shared" si="6"/>
        <v>-0.11251220986196131</v>
      </c>
      <c r="AO18" s="493" t="e">
        <f t="shared" si="12"/>
        <v>#REF!</v>
      </c>
      <c r="AP18" s="482" t="e">
        <f>ROUND(AC18/1000,0)</f>
        <v>#REF!</v>
      </c>
      <c r="AQ18" s="483" t="e">
        <f t="shared" si="7"/>
        <v>#REF!</v>
      </c>
      <c r="AS18" s="507">
        <v>-7888995.6900000004</v>
      </c>
      <c r="AT18" s="507"/>
      <c r="AU18" s="507"/>
      <c r="AV18" s="507"/>
      <c r="AW18" s="507"/>
      <c r="AX18" s="511"/>
      <c r="AY18" s="507">
        <v>-4800867.7699999996</v>
      </c>
      <c r="BA18" s="507">
        <v>-13828098.48</v>
      </c>
      <c r="BB18" s="511">
        <v>-18051244.719999999</v>
      </c>
      <c r="BC18" s="250"/>
      <c r="BD18" s="250">
        <f t="shared" si="8"/>
        <v>-31879343.199999999</v>
      </c>
      <c r="BE18" s="495">
        <f t="shared" si="9"/>
        <v>-43659894.209999993</v>
      </c>
      <c r="BF18" s="250">
        <f t="shared" si="10"/>
        <v>-75539237.409999996</v>
      </c>
    </row>
    <row r="19" spans="1:58" x14ac:dyDescent="0.75">
      <c r="A19" s="196"/>
      <c r="B19" s="196"/>
      <c r="C19" s="196"/>
      <c r="E19" s="501">
        <f t="shared" ref="E19:V19" si="19">SUM(E14:E18)</f>
        <v>981592058.78999996</v>
      </c>
      <c r="F19" s="502">
        <f t="shared" si="19"/>
        <v>667284978.56076002</v>
      </c>
      <c r="G19" s="502">
        <f t="shared" si="19"/>
        <v>426337710.98656249</v>
      </c>
      <c r="H19" s="502">
        <f t="shared" si="19"/>
        <v>155651932.71999991</v>
      </c>
      <c r="I19" s="502">
        <f t="shared" si="19"/>
        <v>3995080.7700000075</v>
      </c>
      <c r="J19" s="502">
        <f t="shared" si="19"/>
        <v>13413916.050000003</v>
      </c>
      <c r="K19" s="502">
        <f t="shared" si="19"/>
        <v>5124451.4200000018</v>
      </c>
      <c r="L19" s="502">
        <f t="shared" si="19"/>
        <v>48531383.149999984</v>
      </c>
      <c r="M19" s="502">
        <f t="shared" si="19"/>
        <v>94709777.384599984</v>
      </c>
      <c r="N19" s="502">
        <f t="shared" si="19"/>
        <v>-14233281.33</v>
      </c>
      <c r="O19" s="502">
        <f t="shared" si="19"/>
        <v>-521278.05000000435</v>
      </c>
      <c r="P19" s="502">
        <f t="shared" si="19"/>
        <v>35026765.995759994</v>
      </c>
      <c r="Q19" s="502">
        <f t="shared" si="19"/>
        <v>7633655.2400000021</v>
      </c>
      <c r="R19" s="502">
        <f t="shared" si="19"/>
        <v>10575206.170000002</v>
      </c>
      <c r="S19" s="502">
        <f t="shared" si="19"/>
        <v>3544134.5241940003</v>
      </c>
      <c r="T19" s="502">
        <f t="shared" si="19"/>
        <v>5458981.9848109996</v>
      </c>
      <c r="U19" s="502">
        <f t="shared" si="19"/>
        <v>7819071.3100000136</v>
      </c>
      <c r="V19" s="502">
        <f t="shared" si="19"/>
        <v>1621232.8400000073</v>
      </c>
      <c r="W19" s="503"/>
      <c r="X19" s="502">
        <f>SUM(X14:X18)</f>
        <v>2492688156.9942355</v>
      </c>
      <c r="Y19" s="502">
        <f>SUM(Y14:Y18)</f>
        <v>3489496044.6653872</v>
      </c>
      <c r="Z19" s="504">
        <f>SUM(Z14:Z18)</f>
        <v>1456757890.8455362</v>
      </c>
      <c r="AA19" s="489">
        <v>1343516923.8839765</v>
      </c>
      <c r="AB19" s="490">
        <f t="shared" si="1"/>
        <v>113240966.96155977</v>
      </c>
      <c r="AC19" s="491" t="e">
        <f>E19-#REF!</f>
        <v>#REF!</v>
      </c>
      <c r="AE19" s="492">
        <f t="shared" si="2"/>
        <v>1456757.8908455363</v>
      </c>
      <c r="AF19" s="480">
        <f>SUM(AF14:AF18)</f>
        <v>1456758</v>
      </c>
      <c r="AG19" s="481">
        <f>AE19-AF19</f>
        <v>-0.10915446374565363</v>
      </c>
      <c r="AH19" s="492">
        <f t="shared" si="0"/>
        <v>981592.05878999992</v>
      </c>
      <c r="AI19" s="480">
        <f>SUM(AI14:AI18)</f>
        <v>981593</v>
      </c>
      <c r="AJ19" s="481">
        <f t="shared" si="4"/>
        <v>-0.94121000007726252</v>
      </c>
      <c r="AL19" s="493">
        <f>AB19/1000</f>
        <v>113240.96696155977</v>
      </c>
      <c r="AM19" s="482">
        <f>SUM(AM14:AM18)</f>
        <v>113242</v>
      </c>
      <c r="AN19" s="483">
        <f>AL19-AM19</f>
        <v>-1.0330384402332129</v>
      </c>
      <c r="AO19" s="493" t="e">
        <f t="shared" si="12"/>
        <v>#REF!</v>
      </c>
      <c r="AP19" s="482" t="e">
        <f>SUM(AP14:AP18)</f>
        <v>#REF!</v>
      </c>
      <c r="AQ19" s="483" t="e">
        <f t="shared" si="7"/>
        <v>#REF!</v>
      </c>
      <c r="AS19" s="502">
        <f t="shared" ref="AS19:AY19" si="20">SUM(AS14:AS18)</f>
        <v>72725523.719999999</v>
      </c>
      <c r="AT19" s="502">
        <f t="shared" si="20"/>
        <v>6477263.8900000006</v>
      </c>
      <c r="AU19" s="502">
        <f t="shared" si="20"/>
        <v>2993708.9177530003</v>
      </c>
      <c r="AV19" s="502">
        <f t="shared" si="20"/>
        <v>3140731.6789119989</v>
      </c>
      <c r="AW19" s="502">
        <f t="shared" si="20"/>
        <v>2799004.8599999994</v>
      </c>
      <c r="AX19" s="505">
        <f t="shared" si="20"/>
        <v>0</v>
      </c>
      <c r="AY19" s="502">
        <f t="shared" si="20"/>
        <v>-119436504.02379939</v>
      </c>
      <c r="BA19" s="502">
        <f>SUM(BA14:BA18)</f>
        <v>-2604105.6500000078</v>
      </c>
      <c r="BB19" s="502">
        <f>SUM(BB14:BB18)</f>
        <v>-27709466.189999998</v>
      </c>
      <c r="BC19" s="250"/>
      <c r="BD19" s="250">
        <f t="shared" si="8"/>
        <v>-14902862.493335009</v>
      </c>
      <c r="BE19" s="495">
        <f t="shared" si="9"/>
        <v>36652282.069005027</v>
      </c>
      <c r="BF19" s="250">
        <f t="shared" si="10"/>
        <v>21749419.575670019</v>
      </c>
    </row>
    <row r="20" spans="1:58" x14ac:dyDescent="0.75">
      <c r="A20" s="197" t="s">
        <v>485</v>
      </c>
      <c r="B20" s="196"/>
      <c r="C20" s="196"/>
      <c r="E20" s="485"/>
      <c r="F20" s="486"/>
      <c r="G20" s="486"/>
      <c r="H20" s="486"/>
      <c r="I20" s="486"/>
      <c r="J20" s="486"/>
      <c r="K20" s="486"/>
      <c r="L20" s="486"/>
      <c r="M20" s="486"/>
      <c r="N20" s="486"/>
      <c r="O20" s="486"/>
      <c r="P20" s="486"/>
      <c r="Q20" s="486"/>
      <c r="R20" s="486"/>
      <c r="S20" s="486"/>
      <c r="T20" s="486"/>
      <c r="U20" s="486"/>
      <c r="V20" s="486"/>
      <c r="W20" s="487"/>
      <c r="X20" s="486"/>
      <c r="Y20" s="486"/>
      <c r="Z20" s="488"/>
      <c r="AA20" s="489"/>
      <c r="AB20" s="490">
        <f t="shared" si="1"/>
        <v>0</v>
      </c>
      <c r="AC20" s="491" t="e">
        <f>E20-#REF!</f>
        <v>#REF!</v>
      </c>
      <c r="AE20" s="492">
        <f t="shared" si="2"/>
        <v>0</v>
      </c>
      <c r="AF20" s="480">
        <f>ROUND(Z20/1000,0)</f>
        <v>0</v>
      </c>
      <c r="AG20" s="481">
        <f t="shared" si="3"/>
        <v>0</v>
      </c>
      <c r="AH20" s="492">
        <f t="shared" si="0"/>
        <v>0</v>
      </c>
      <c r="AI20" s="480"/>
      <c r="AJ20" s="481">
        <f t="shared" si="4"/>
        <v>0</v>
      </c>
      <c r="AL20" s="493">
        <f t="shared" si="5"/>
        <v>0</v>
      </c>
      <c r="AM20" s="482">
        <f t="shared" si="11"/>
        <v>0</v>
      </c>
      <c r="AN20" s="483">
        <f t="shared" si="6"/>
        <v>0</v>
      </c>
      <c r="AO20" s="493" t="e">
        <f t="shared" si="12"/>
        <v>#REF!</v>
      </c>
      <c r="AP20" s="482">
        <f>ROUND(AE20/1000,0)</f>
        <v>0</v>
      </c>
      <c r="AQ20" s="483" t="e">
        <f t="shared" si="7"/>
        <v>#REF!</v>
      </c>
      <c r="AS20" s="486"/>
      <c r="AT20" s="486"/>
      <c r="AU20" s="486"/>
      <c r="AV20" s="486"/>
      <c r="AW20" s="486"/>
      <c r="AX20" s="494"/>
      <c r="AY20" s="486"/>
      <c r="BA20" s="486"/>
      <c r="BB20" s="494"/>
      <c r="BC20" s="250"/>
      <c r="BD20" s="250">
        <f t="shared" si="8"/>
        <v>0</v>
      </c>
      <c r="BE20" s="495">
        <f t="shared" si="9"/>
        <v>0</v>
      </c>
      <c r="BF20" s="250">
        <f t="shared" si="10"/>
        <v>0</v>
      </c>
    </row>
    <row r="21" spans="1:58" x14ac:dyDescent="0.75">
      <c r="A21" s="196"/>
      <c r="B21" s="197" t="s">
        <v>486</v>
      </c>
      <c r="C21" s="196"/>
      <c r="E21" s="485"/>
      <c r="F21" s="486"/>
      <c r="G21" s="486"/>
      <c r="H21" s="486"/>
      <c r="I21" s="486"/>
      <c r="J21" s="486"/>
      <c r="K21" s="486"/>
      <c r="L21" s="486"/>
      <c r="M21" s="486"/>
      <c r="N21" s="486"/>
      <c r="O21" s="486"/>
      <c r="P21" s="486"/>
      <c r="Q21" s="486"/>
      <c r="R21" s="486"/>
      <c r="S21" s="486"/>
      <c r="T21" s="486"/>
      <c r="U21" s="486"/>
      <c r="V21" s="486"/>
      <c r="W21" s="487"/>
      <c r="X21" s="486"/>
      <c r="Y21" s="486"/>
      <c r="Z21" s="488"/>
      <c r="AA21" s="489"/>
      <c r="AB21" s="490">
        <f t="shared" si="1"/>
        <v>0</v>
      </c>
      <c r="AC21" s="491" t="e">
        <f>E21-#REF!</f>
        <v>#REF!</v>
      </c>
      <c r="AE21" s="492">
        <f t="shared" si="2"/>
        <v>0</v>
      </c>
      <c r="AF21" s="480">
        <f>ROUND(Z21/1000,0)</f>
        <v>0</v>
      </c>
      <c r="AG21" s="481">
        <f t="shared" si="3"/>
        <v>0</v>
      </c>
      <c r="AH21" s="492">
        <f t="shared" si="0"/>
        <v>0</v>
      </c>
      <c r="AI21" s="480"/>
      <c r="AJ21" s="481">
        <f t="shared" si="4"/>
        <v>0</v>
      </c>
      <c r="AL21" s="493">
        <f t="shared" si="5"/>
        <v>0</v>
      </c>
      <c r="AM21" s="482">
        <f t="shared" si="11"/>
        <v>0</v>
      </c>
      <c r="AN21" s="483">
        <f t="shared" si="6"/>
        <v>0</v>
      </c>
      <c r="AO21" s="493" t="e">
        <f t="shared" si="12"/>
        <v>#REF!</v>
      </c>
      <c r="AP21" s="482">
        <f>ROUND(AE21/1000,0)</f>
        <v>0</v>
      </c>
      <c r="AQ21" s="483" t="e">
        <f t="shared" si="7"/>
        <v>#REF!</v>
      </c>
      <c r="AS21" s="486"/>
      <c r="AT21" s="486"/>
      <c r="AU21" s="486"/>
      <c r="AV21" s="486"/>
      <c r="AW21" s="486"/>
      <c r="AX21" s="494"/>
      <c r="AY21" s="486"/>
      <c r="BA21" s="486"/>
      <c r="BB21" s="494"/>
      <c r="BC21" s="250"/>
      <c r="BD21" s="250">
        <f t="shared" si="8"/>
        <v>0</v>
      </c>
      <c r="BE21" s="495">
        <f t="shared" si="9"/>
        <v>0</v>
      </c>
      <c r="BF21" s="250">
        <f t="shared" si="10"/>
        <v>0</v>
      </c>
    </row>
    <row r="22" spans="1:58" x14ac:dyDescent="0.75">
      <c r="A22" s="196" t="s">
        <v>487</v>
      </c>
      <c r="B22" s="197"/>
      <c r="C22" s="196"/>
      <c r="E22" s="485"/>
      <c r="F22" s="486"/>
      <c r="G22" s="486"/>
      <c r="H22" s="486"/>
      <c r="I22" s="486"/>
      <c r="J22" s="486"/>
      <c r="K22" s="486"/>
      <c r="L22" s="486"/>
      <c r="M22" s="486"/>
      <c r="N22" s="486"/>
      <c r="O22" s="486"/>
      <c r="P22" s="486"/>
      <c r="Q22" s="486"/>
      <c r="R22" s="486"/>
      <c r="S22" s="486"/>
      <c r="T22" s="486"/>
      <c r="U22" s="486"/>
      <c r="V22" s="486"/>
      <c r="W22" s="519"/>
      <c r="X22" s="486"/>
      <c r="Y22" s="486"/>
      <c r="Z22" s="488"/>
      <c r="AA22" s="489"/>
      <c r="AB22" s="490">
        <f t="shared" si="1"/>
        <v>0</v>
      </c>
      <c r="AC22" s="491" t="e">
        <f>E22-#REF!</f>
        <v>#REF!</v>
      </c>
      <c r="AE22" s="492">
        <f t="shared" si="2"/>
        <v>0</v>
      </c>
      <c r="AF22" s="480">
        <f>ROUND(Z22/1000,0)</f>
        <v>0</v>
      </c>
      <c r="AG22" s="481">
        <f t="shared" si="3"/>
        <v>0</v>
      </c>
      <c r="AH22" s="492">
        <f t="shared" si="0"/>
        <v>0</v>
      </c>
      <c r="AI22" s="480"/>
      <c r="AJ22" s="481">
        <f t="shared" si="4"/>
        <v>0</v>
      </c>
      <c r="AL22" s="493">
        <f t="shared" si="5"/>
        <v>0</v>
      </c>
      <c r="AM22" s="482">
        <f t="shared" si="11"/>
        <v>0</v>
      </c>
      <c r="AN22" s="483">
        <f t="shared" si="6"/>
        <v>0</v>
      </c>
      <c r="AO22" s="493" t="e">
        <f t="shared" si="12"/>
        <v>#REF!</v>
      </c>
      <c r="AP22" s="482">
        <f>ROUND(AE22/1000,0)</f>
        <v>0</v>
      </c>
      <c r="AQ22" s="483" t="e">
        <f t="shared" si="7"/>
        <v>#REF!</v>
      </c>
      <c r="AS22" s="486"/>
      <c r="AT22" s="486"/>
      <c r="AU22" s="486"/>
      <c r="AV22" s="486"/>
      <c r="AW22" s="486"/>
      <c r="AX22" s="494"/>
      <c r="AY22" s="486"/>
      <c r="BA22" s="486"/>
      <c r="BB22" s="494"/>
      <c r="BC22" s="250"/>
      <c r="BD22" s="250">
        <f t="shared" si="8"/>
        <v>0</v>
      </c>
      <c r="BE22" s="495">
        <f t="shared" si="9"/>
        <v>0</v>
      </c>
      <c r="BF22" s="250">
        <f t="shared" si="10"/>
        <v>0</v>
      </c>
    </row>
    <row r="23" spans="1:58" x14ac:dyDescent="0.75">
      <c r="A23" s="196"/>
      <c r="B23" s="196" t="s">
        <v>488</v>
      </c>
      <c r="C23" s="196"/>
      <c r="D23" s="227" t="s">
        <v>26</v>
      </c>
      <c r="E23" s="496"/>
      <c r="F23" s="497"/>
      <c r="G23" s="497"/>
      <c r="H23" s="497"/>
      <c r="I23" s="497"/>
      <c r="J23" s="497"/>
      <c r="K23" s="497"/>
      <c r="L23" s="497"/>
      <c r="M23" s="497"/>
      <c r="N23" s="497"/>
      <c r="O23" s="497"/>
      <c r="P23" s="497"/>
      <c r="Q23" s="497"/>
      <c r="R23" s="497"/>
      <c r="S23" s="497"/>
      <c r="T23" s="497"/>
      <c r="U23" s="497"/>
      <c r="V23" s="497"/>
      <c r="W23" s="498" t="s">
        <v>336</v>
      </c>
      <c r="X23" s="497">
        <v>23731408.64307357</v>
      </c>
      <c r="Y23" s="497"/>
      <c r="Z23" s="499">
        <f>SUM(E23:V23)+X23-Y23</f>
        <v>23731408.64307357</v>
      </c>
      <c r="AA23" s="489">
        <v>77417630.718791187</v>
      </c>
      <c r="AB23" s="490">
        <f t="shared" si="1"/>
        <v>-53686222.075717613</v>
      </c>
      <c r="AC23" s="491" t="e">
        <f>E23-#REF!</f>
        <v>#REF!</v>
      </c>
      <c r="AE23" s="492">
        <f t="shared" si="2"/>
        <v>23731.40864307357</v>
      </c>
      <c r="AF23" s="480">
        <f>ROUND(Z23/1000,0)</f>
        <v>23731</v>
      </c>
      <c r="AG23" s="481">
        <f t="shared" si="3"/>
        <v>0.40864307356969221</v>
      </c>
      <c r="AH23" s="492">
        <f t="shared" si="0"/>
        <v>0</v>
      </c>
      <c r="AI23" s="480"/>
      <c r="AJ23" s="481">
        <f t="shared" si="4"/>
        <v>0</v>
      </c>
      <c r="AL23" s="493">
        <f t="shared" si="5"/>
        <v>-53686.222075717611</v>
      </c>
      <c r="AM23" s="482">
        <f>ROUND(AB23/1000,0)</f>
        <v>-53686</v>
      </c>
      <c r="AN23" s="483">
        <f t="shared" si="6"/>
        <v>-0.22207571761100553</v>
      </c>
      <c r="AO23" s="493" t="e">
        <f t="shared" si="12"/>
        <v>#REF!</v>
      </c>
      <c r="AP23" s="482" t="e">
        <f>ROUND(AC23/1000,0)</f>
        <v>#REF!</v>
      </c>
      <c r="AQ23" s="483" t="e">
        <f t="shared" si="7"/>
        <v>#REF!</v>
      </c>
      <c r="AS23" s="497"/>
      <c r="AT23" s="497"/>
      <c r="AU23" s="497"/>
      <c r="AV23" s="497"/>
      <c r="AW23" s="497"/>
      <c r="AX23" s="500"/>
      <c r="AY23" s="497"/>
      <c r="BA23" s="497"/>
      <c r="BB23" s="500"/>
      <c r="BC23" s="250"/>
      <c r="BD23" s="250">
        <f t="shared" si="8"/>
        <v>0</v>
      </c>
      <c r="BE23" s="495">
        <f t="shared" si="9"/>
        <v>0</v>
      </c>
      <c r="BF23" s="250">
        <f t="shared" si="10"/>
        <v>0</v>
      </c>
    </row>
    <row r="24" spans="1:58" x14ac:dyDescent="0.75">
      <c r="A24" s="196"/>
      <c r="B24" s="196"/>
      <c r="C24" s="196"/>
      <c r="E24" s="501"/>
      <c r="F24" s="502"/>
      <c r="G24" s="502"/>
      <c r="H24" s="502"/>
      <c r="I24" s="502"/>
      <c r="J24" s="502"/>
      <c r="K24" s="502"/>
      <c r="L24" s="502"/>
      <c r="M24" s="502"/>
      <c r="N24" s="502"/>
      <c r="O24" s="502"/>
      <c r="P24" s="502"/>
      <c r="Q24" s="502"/>
      <c r="R24" s="502"/>
      <c r="S24" s="502"/>
      <c r="T24" s="502"/>
      <c r="U24" s="502"/>
      <c r="V24" s="502"/>
      <c r="W24" s="503"/>
      <c r="X24" s="502"/>
      <c r="Y24" s="502"/>
      <c r="Z24" s="504"/>
      <c r="AA24" s="489"/>
      <c r="AB24" s="490">
        <f t="shared" si="1"/>
        <v>0</v>
      </c>
      <c r="AC24" s="491" t="e">
        <f>E24-#REF!</f>
        <v>#REF!</v>
      </c>
      <c r="AE24" s="492">
        <f t="shared" si="2"/>
        <v>0</v>
      </c>
      <c r="AF24" s="480"/>
      <c r="AG24" s="481">
        <f t="shared" si="3"/>
        <v>0</v>
      </c>
      <c r="AH24" s="492">
        <f t="shared" si="0"/>
        <v>0</v>
      </c>
      <c r="AI24" s="480"/>
      <c r="AJ24" s="481">
        <f t="shared" si="4"/>
        <v>0</v>
      </c>
      <c r="AL24" s="493">
        <f t="shared" si="5"/>
        <v>0</v>
      </c>
      <c r="AM24" s="482">
        <f t="shared" si="11"/>
        <v>0</v>
      </c>
      <c r="AN24" s="483">
        <f t="shared" si="6"/>
        <v>0</v>
      </c>
      <c r="AO24" s="493" t="e">
        <f t="shared" si="12"/>
        <v>#REF!</v>
      </c>
      <c r="AP24" s="482">
        <f>ROUND(AE24/1000,0)</f>
        <v>0</v>
      </c>
      <c r="AQ24" s="483" t="e">
        <f t="shared" si="7"/>
        <v>#REF!</v>
      </c>
      <c r="AS24" s="502"/>
      <c r="AT24" s="502"/>
      <c r="AU24" s="502"/>
      <c r="AV24" s="502"/>
      <c r="AW24" s="502"/>
      <c r="AX24" s="505"/>
      <c r="AY24" s="502"/>
      <c r="BA24" s="502"/>
      <c r="BB24" s="505"/>
      <c r="BC24" s="250"/>
      <c r="BD24" s="250">
        <f t="shared" si="8"/>
        <v>0</v>
      </c>
      <c r="BE24" s="495">
        <f t="shared" si="9"/>
        <v>0</v>
      </c>
      <c r="BF24" s="250">
        <f t="shared" si="10"/>
        <v>0</v>
      </c>
    </row>
    <row r="25" spans="1:58" x14ac:dyDescent="0.75">
      <c r="A25" s="197" t="s">
        <v>489</v>
      </c>
      <c r="B25" s="196"/>
      <c r="C25" s="196"/>
      <c r="E25" s="485">
        <f>SUM(E19:E23)</f>
        <v>981592058.78999996</v>
      </c>
      <c r="F25" s="486">
        <f>SUM(F19:F23)</f>
        <v>667284978.56076002</v>
      </c>
      <c r="G25" s="486">
        <f>SUM(G19:G23)</f>
        <v>426337710.98656249</v>
      </c>
      <c r="H25" s="486">
        <f>SUM(H19:H23)</f>
        <v>155651932.71999991</v>
      </c>
      <c r="I25" s="486">
        <f>SUM(I19:I23)</f>
        <v>3995080.7700000075</v>
      </c>
      <c r="J25" s="486">
        <f>SUM(J19:J22)</f>
        <v>13413916.050000003</v>
      </c>
      <c r="K25" s="486">
        <f t="shared" ref="K25:V25" si="21">SUM(K19:K23)</f>
        <v>5124451.4200000018</v>
      </c>
      <c r="L25" s="486">
        <f t="shared" si="21"/>
        <v>48531383.149999984</v>
      </c>
      <c r="M25" s="486">
        <f t="shared" si="21"/>
        <v>94709777.384599984</v>
      </c>
      <c r="N25" s="486">
        <f t="shared" si="21"/>
        <v>-14233281.33</v>
      </c>
      <c r="O25" s="486">
        <f t="shared" si="21"/>
        <v>-521278.05000000435</v>
      </c>
      <c r="P25" s="486">
        <f t="shared" si="21"/>
        <v>35026765.995759994</v>
      </c>
      <c r="Q25" s="486">
        <f t="shared" si="21"/>
        <v>7633655.2400000021</v>
      </c>
      <c r="R25" s="486">
        <f t="shared" si="21"/>
        <v>10575206.170000002</v>
      </c>
      <c r="S25" s="486">
        <f t="shared" si="21"/>
        <v>3544134.5241940003</v>
      </c>
      <c r="T25" s="486">
        <f t="shared" si="21"/>
        <v>5458981.9848109996</v>
      </c>
      <c r="U25" s="486">
        <f t="shared" si="21"/>
        <v>7819071.3100000136</v>
      </c>
      <c r="V25" s="486">
        <f t="shared" si="21"/>
        <v>1621232.8400000073</v>
      </c>
      <c r="W25" s="487"/>
      <c r="X25" s="486">
        <f>SUM(X19:X23)</f>
        <v>2516419565.6373091</v>
      </c>
      <c r="Y25" s="486">
        <f>SUM(Y19:Y23)</f>
        <v>3489496044.6653872</v>
      </c>
      <c r="Z25" s="488">
        <f>SUM(Z19:Z23)</f>
        <v>1480489299.4886098</v>
      </c>
      <c r="AA25" s="489">
        <v>1420934554.6027677</v>
      </c>
      <c r="AB25" s="490">
        <f t="shared" si="1"/>
        <v>59554744.885842085</v>
      </c>
      <c r="AC25" s="491" t="e">
        <f>E25-#REF!</f>
        <v>#REF!</v>
      </c>
      <c r="AE25" s="492">
        <f t="shared" si="2"/>
        <v>1480489.2994886099</v>
      </c>
      <c r="AF25" s="480">
        <f>SUM(AF19:AF23)</f>
        <v>1480489</v>
      </c>
      <c r="AG25" s="481">
        <f>AE25-AF25</f>
        <v>0.29948860988952219</v>
      </c>
      <c r="AH25" s="492">
        <f t="shared" si="0"/>
        <v>981592.05878999992</v>
      </c>
      <c r="AI25" s="480">
        <f>SUM(AI19:AI23)</f>
        <v>981593</v>
      </c>
      <c r="AJ25" s="481">
        <f t="shared" si="4"/>
        <v>-0.94121000007726252</v>
      </c>
      <c r="AL25" s="493">
        <f t="shared" si="5"/>
        <v>59554.744885842083</v>
      </c>
      <c r="AM25" s="482">
        <f>SUM(AM19:AM23)</f>
        <v>59556</v>
      </c>
      <c r="AN25" s="483">
        <f>AL25-AM25</f>
        <v>-1.255114157916978</v>
      </c>
      <c r="AO25" s="493" t="e">
        <f>AC25/1000</f>
        <v>#REF!</v>
      </c>
      <c r="AP25" s="482" t="e">
        <f>SUM(AP19:AP23)</f>
        <v>#REF!</v>
      </c>
      <c r="AQ25" s="483" t="e">
        <f t="shared" si="7"/>
        <v>#REF!</v>
      </c>
      <c r="AS25" s="486">
        <f t="shared" ref="AS25:AY25" si="22">SUM(AS19:AS23)</f>
        <v>72725523.719999999</v>
      </c>
      <c r="AT25" s="486">
        <f t="shared" si="22"/>
        <v>6477263.8900000006</v>
      </c>
      <c r="AU25" s="486">
        <f t="shared" si="22"/>
        <v>2993708.9177530003</v>
      </c>
      <c r="AV25" s="486">
        <f t="shared" si="22"/>
        <v>3140731.6789119989</v>
      </c>
      <c r="AW25" s="486">
        <f t="shared" si="22"/>
        <v>2799004.8599999994</v>
      </c>
      <c r="AX25" s="494">
        <f t="shared" si="22"/>
        <v>0</v>
      </c>
      <c r="AY25" s="486">
        <f t="shared" si="22"/>
        <v>-119436504.02379939</v>
      </c>
      <c r="BA25" s="486">
        <f>SUM(BA19:BA23)</f>
        <v>-2604105.6500000078</v>
      </c>
      <c r="BB25" s="486">
        <f>SUM(BB19:BB23)</f>
        <v>-27709466.189999998</v>
      </c>
      <c r="BC25" s="250"/>
      <c r="BD25" s="250">
        <f t="shared" si="8"/>
        <v>-14902862.493335009</v>
      </c>
      <c r="BE25" s="495">
        <f t="shared" si="9"/>
        <v>36652282.069005027</v>
      </c>
      <c r="BF25" s="250">
        <f t="shared" si="10"/>
        <v>21749419.575670019</v>
      </c>
    </row>
    <row r="26" spans="1:58" x14ac:dyDescent="0.75">
      <c r="A26" s="196" t="s">
        <v>490</v>
      </c>
      <c r="B26" s="196"/>
      <c r="C26" s="196"/>
      <c r="D26" s="227" t="s">
        <v>32</v>
      </c>
      <c r="E26" s="204">
        <v>-2595131.34</v>
      </c>
      <c r="F26" s="205">
        <v>-94283350.420699999</v>
      </c>
      <c r="G26" s="205"/>
      <c r="H26" s="205">
        <v>-428910.06</v>
      </c>
      <c r="I26" s="205"/>
      <c r="J26" s="205">
        <v>-2736714.79</v>
      </c>
      <c r="K26" s="205">
        <v>-1044967.18</v>
      </c>
      <c r="L26" s="205">
        <v>-3850201.35</v>
      </c>
      <c r="M26" s="205"/>
      <c r="N26" s="205"/>
      <c r="O26" s="205"/>
      <c r="P26" s="205"/>
      <c r="Q26" s="205">
        <f>-1604102.01+58840.83</f>
        <v>-1545261.18</v>
      </c>
      <c r="R26" s="205"/>
      <c r="S26" s="205">
        <v>-22134.75246</v>
      </c>
      <c r="T26" s="205">
        <v>3746990.2644199999</v>
      </c>
      <c r="U26" s="205"/>
      <c r="V26" s="205"/>
      <c r="W26" s="206" t="s">
        <v>491</v>
      </c>
      <c r="X26" s="496">
        <v>-29907485.686993271</v>
      </c>
      <c r="Y26" s="205">
        <v>-2438588.3358302293</v>
      </c>
      <c r="Z26" s="207">
        <f>SUM(E26:V26)+X26-Y26</f>
        <v>-130228578.15990306</v>
      </c>
      <c r="AA26" s="489">
        <v>-177823711.19339055</v>
      </c>
      <c r="AB26" s="490">
        <f t="shared" si="1"/>
        <v>47595133.033487484</v>
      </c>
      <c r="AC26" s="491" t="e">
        <f>E26-#REF!</f>
        <v>#REF!</v>
      </c>
      <c r="AE26" s="492">
        <f t="shared" si="2"/>
        <v>-130228.57815990306</v>
      </c>
      <c r="AF26" s="480">
        <f>ROUND(Z26/1000,0)</f>
        <v>-130229</v>
      </c>
      <c r="AG26" s="481">
        <f t="shared" si="3"/>
        <v>0.42184009694028646</v>
      </c>
      <c r="AH26" s="492">
        <f t="shared" si="0"/>
        <v>-2595.1313399999999</v>
      </c>
      <c r="AI26" s="480">
        <f>ROUND(E26/1000,0)</f>
        <v>-2595</v>
      </c>
      <c r="AJ26" s="481">
        <f t="shared" si="4"/>
        <v>-0.1313399999999092</v>
      </c>
      <c r="AL26" s="493">
        <f t="shared" si="5"/>
        <v>47595.133033487487</v>
      </c>
      <c r="AM26" s="482">
        <f t="shared" si="11"/>
        <v>47595</v>
      </c>
      <c r="AN26" s="483">
        <f t="shared" si="6"/>
        <v>0.13303348748740973</v>
      </c>
      <c r="AO26" s="493" t="e">
        <f>AC26/1000</f>
        <v>#REF!</v>
      </c>
      <c r="AP26" s="482" t="e">
        <f>ROUND(AC26/1000,0)</f>
        <v>#REF!</v>
      </c>
      <c r="AQ26" s="483" t="e">
        <f t="shared" si="7"/>
        <v>#REF!</v>
      </c>
      <c r="AS26" s="208">
        <v>-2476898.6</v>
      </c>
      <c r="AT26" s="205"/>
      <c r="AU26" s="205">
        <v>-20932.173590000002</v>
      </c>
      <c r="AV26" s="205">
        <v>-3577931.7979339999</v>
      </c>
      <c r="AW26" s="205">
        <v>-475570.52799999999</v>
      </c>
      <c r="AX26" s="209"/>
      <c r="AY26" s="205">
        <v>-4099683.5972401262</v>
      </c>
      <c r="BA26" s="507">
        <v>-1230182.02</v>
      </c>
      <c r="BB26" s="511"/>
      <c r="BC26" s="250"/>
      <c r="BD26" s="250">
        <f t="shared" si="8"/>
        <v>-5304616.5195240006</v>
      </c>
      <c r="BE26" s="495">
        <f t="shared" si="9"/>
        <v>2179594.3319600001</v>
      </c>
      <c r="BF26" s="250">
        <f t="shared" si="10"/>
        <v>-3125022.1875640005</v>
      </c>
    </row>
    <row r="27" spans="1:58" x14ac:dyDescent="0.75">
      <c r="A27" s="196"/>
      <c r="B27" s="196"/>
      <c r="C27" s="196"/>
      <c r="E27" s="501"/>
      <c r="F27" s="502"/>
      <c r="G27" s="502"/>
      <c r="H27" s="502"/>
      <c r="I27" s="502"/>
      <c r="J27" s="502"/>
      <c r="K27" s="502"/>
      <c r="L27" s="502"/>
      <c r="M27" s="502"/>
      <c r="N27" s="502"/>
      <c r="O27" s="502"/>
      <c r="P27" s="502"/>
      <c r="Q27" s="502"/>
      <c r="R27" s="502"/>
      <c r="S27" s="502"/>
      <c r="T27" s="502"/>
      <c r="U27" s="502"/>
      <c r="V27" s="502"/>
      <c r="W27" s="503"/>
      <c r="X27" s="502"/>
      <c r="Y27" s="502"/>
      <c r="Z27" s="504"/>
      <c r="AA27" s="489"/>
      <c r="AB27" s="490">
        <f t="shared" si="1"/>
        <v>0</v>
      </c>
      <c r="AC27" s="491" t="e">
        <f>E27-#REF!</f>
        <v>#REF!</v>
      </c>
      <c r="AE27" s="492">
        <f t="shared" si="2"/>
        <v>0</v>
      </c>
      <c r="AF27" s="480"/>
      <c r="AG27" s="481">
        <f t="shared" si="3"/>
        <v>0</v>
      </c>
      <c r="AH27" s="492">
        <f t="shared" si="0"/>
        <v>0</v>
      </c>
      <c r="AI27" s="480"/>
      <c r="AJ27" s="481">
        <f t="shared" si="4"/>
        <v>0</v>
      </c>
      <c r="AL27" s="493">
        <f t="shared" si="5"/>
        <v>0</v>
      </c>
      <c r="AM27" s="482">
        <f t="shared" si="11"/>
        <v>0</v>
      </c>
      <c r="AN27" s="483">
        <f t="shared" si="6"/>
        <v>0</v>
      </c>
      <c r="AO27" s="493" t="e">
        <f t="shared" si="12"/>
        <v>#REF!</v>
      </c>
      <c r="AP27" s="482">
        <f>ROUND(AE27/1000,0)</f>
        <v>0</v>
      </c>
      <c r="AQ27" s="483" t="e">
        <f t="shared" si="7"/>
        <v>#REF!</v>
      </c>
      <c r="AS27" s="502"/>
      <c r="AT27" s="502"/>
      <c r="AU27" s="502"/>
      <c r="AV27" s="502"/>
      <c r="AW27" s="502"/>
      <c r="AX27" s="505"/>
      <c r="AY27" s="502"/>
      <c r="BA27" s="502"/>
      <c r="BB27" s="505"/>
      <c r="BC27" s="250"/>
      <c r="BD27" s="250">
        <f t="shared" si="8"/>
        <v>0</v>
      </c>
      <c r="BE27" s="495">
        <f t="shared" si="9"/>
        <v>0</v>
      </c>
      <c r="BF27" s="250">
        <f t="shared" si="10"/>
        <v>0</v>
      </c>
    </row>
    <row r="28" spans="1:58" ht="22" thickBot="1" x14ac:dyDescent="0.8">
      <c r="A28" s="197" t="s">
        <v>492</v>
      </c>
      <c r="B28" s="196"/>
      <c r="C28" s="196"/>
      <c r="E28" s="520">
        <f t="shared" ref="E28:P28" si="23">SUM(E25:E26)</f>
        <v>978996927.44999993</v>
      </c>
      <c r="F28" s="521">
        <f t="shared" si="23"/>
        <v>573001628.14006007</v>
      </c>
      <c r="G28" s="521">
        <f t="shared" si="23"/>
        <v>426337710.98656249</v>
      </c>
      <c r="H28" s="521">
        <f t="shared" si="23"/>
        <v>155223022.65999991</v>
      </c>
      <c r="I28" s="521">
        <f t="shared" si="23"/>
        <v>3995080.7700000075</v>
      </c>
      <c r="J28" s="521">
        <f t="shared" si="23"/>
        <v>10677201.260000002</v>
      </c>
      <c r="K28" s="521">
        <f t="shared" si="23"/>
        <v>4079484.2400000016</v>
      </c>
      <c r="L28" s="521">
        <f t="shared" si="23"/>
        <v>44681181.799999982</v>
      </c>
      <c r="M28" s="521">
        <f t="shared" si="23"/>
        <v>94709777.384599984</v>
      </c>
      <c r="N28" s="521">
        <f t="shared" si="23"/>
        <v>-14233281.33</v>
      </c>
      <c r="O28" s="521">
        <f t="shared" si="23"/>
        <v>-521278.05000000435</v>
      </c>
      <c r="P28" s="521">
        <f t="shared" si="23"/>
        <v>35026765.995759994</v>
      </c>
      <c r="Q28" s="521">
        <f>SUM(Q25:Q26)</f>
        <v>6088394.0600000024</v>
      </c>
      <c r="R28" s="521">
        <f t="shared" ref="R28:V28" si="24">SUM(R25:R26)</f>
        <v>10575206.170000002</v>
      </c>
      <c r="S28" s="521">
        <f t="shared" si="24"/>
        <v>3521999.7717340002</v>
      </c>
      <c r="T28" s="521">
        <f t="shared" si="24"/>
        <v>9205972.2492309995</v>
      </c>
      <c r="U28" s="521">
        <f t="shared" si="24"/>
        <v>7819071.3100000136</v>
      </c>
      <c r="V28" s="521">
        <f t="shared" si="24"/>
        <v>1621232.8400000073</v>
      </c>
      <c r="W28" s="522"/>
      <c r="X28" s="521">
        <f>SUM(X25:X26)</f>
        <v>2486512079.950316</v>
      </c>
      <c r="Y28" s="521">
        <f>SUM(Y25:Y26)</f>
        <v>3487057456.3295569</v>
      </c>
      <c r="Z28" s="523">
        <f>SUM(Z25:Z26)</f>
        <v>1350260721.3287067</v>
      </c>
      <c r="AA28" s="489">
        <v>1243110843.4093771</v>
      </c>
      <c r="AB28" s="490">
        <f t="shared" si="1"/>
        <v>107149877.91932964</v>
      </c>
      <c r="AC28" s="491" t="e">
        <f>E28-#REF!</f>
        <v>#REF!</v>
      </c>
      <c r="AE28" s="492">
        <f t="shared" si="2"/>
        <v>1350260.7213287067</v>
      </c>
      <c r="AF28" s="480">
        <f>SUM(AF25:AF27)</f>
        <v>1350260</v>
      </c>
      <c r="AG28" s="481">
        <f t="shared" si="3"/>
        <v>0.72132870671339333</v>
      </c>
      <c r="AH28" s="492">
        <f t="shared" si="0"/>
        <v>978996.92744999996</v>
      </c>
      <c r="AI28" s="480">
        <f>SUM(AI25:AI27)</f>
        <v>978998</v>
      </c>
      <c r="AJ28" s="481">
        <f>AH28-AI28</f>
        <v>-1.0725500000407919</v>
      </c>
      <c r="AL28" s="493">
        <f t="shared" si="5"/>
        <v>107149.87791932965</v>
      </c>
      <c r="AM28" s="482">
        <f>SUM(AM25:AM27)</f>
        <v>107151</v>
      </c>
      <c r="AN28" s="483">
        <f t="shared" si="6"/>
        <v>-1.1220806703495327</v>
      </c>
      <c r="AO28" s="493" t="e">
        <f>AC28/1000</f>
        <v>#REF!</v>
      </c>
      <c r="AP28" s="482" t="e">
        <f>SUM(AP25:AP27)</f>
        <v>#REF!</v>
      </c>
      <c r="AQ28" s="483" t="e">
        <f>AO28-AP28</f>
        <v>#REF!</v>
      </c>
      <c r="AS28" s="521">
        <f t="shared" ref="AS28:AX28" si="25">SUM(AS25:AS26)</f>
        <v>70248625.120000005</v>
      </c>
      <c r="AT28" s="521">
        <f t="shared" si="25"/>
        <v>6477263.8900000006</v>
      </c>
      <c r="AU28" s="521">
        <f t="shared" si="25"/>
        <v>2972776.7441630005</v>
      </c>
      <c r="AV28" s="521">
        <f t="shared" si="25"/>
        <v>-437200.11902200105</v>
      </c>
      <c r="AW28" s="521">
        <f t="shared" si="25"/>
        <v>2323434.3319999995</v>
      </c>
      <c r="AX28" s="524">
        <f t="shared" si="25"/>
        <v>0</v>
      </c>
      <c r="AY28" s="521">
        <f>SUM(AY25:AY26)</f>
        <v>-123536187.62103951</v>
      </c>
      <c r="AZ28" s="351">
        <v>1434466762.4704399</v>
      </c>
      <c r="BA28" s="521">
        <f>SUM(BA25:BA26)</f>
        <v>-3834287.6700000078</v>
      </c>
      <c r="BB28" s="524">
        <f>SUM(BB25:BB26)</f>
        <v>-27709466.189999998</v>
      </c>
      <c r="BC28" s="250"/>
      <c r="BD28" s="250">
        <f t="shared" si="8"/>
        <v>1414259283.4575806</v>
      </c>
      <c r="BE28" s="495">
        <f t="shared" si="9"/>
        <v>38831876.40096502</v>
      </c>
      <c r="BF28" s="250">
        <f t="shared" si="10"/>
        <v>1453091159.8585455</v>
      </c>
    </row>
    <row r="29" spans="1:58" ht="22.5" thickTop="1" thickBot="1" x14ac:dyDescent="0.8">
      <c r="E29" s="525"/>
      <c r="F29" s="525"/>
      <c r="G29" s="525"/>
      <c r="H29" s="525"/>
      <c r="I29" s="525"/>
      <c r="J29" s="525"/>
      <c r="K29" s="525"/>
      <c r="L29" s="525"/>
      <c r="M29" s="525"/>
      <c r="N29" s="525"/>
      <c r="O29" s="525"/>
      <c r="P29" s="525"/>
      <c r="Q29" s="525"/>
      <c r="R29" s="525"/>
      <c r="S29" s="525"/>
      <c r="T29" s="525"/>
      <c r="U29" s="525"/>
      <c r="V29" s="525"/>
      <c r="W29" s="526"/>
      <c r="X29" s="527"/>
      <c r="Y29" s="527"/>
      <c r="Z29" s="528"/>
      <c r="AB29" s="490">
        <f t="shared" si="1"/>
        <v>0</v>
      </c>
      <c r="AC29" s="491" t="e">
        <f>E29-#REF!</f>
        <v>#REF!</v>
      </c>
      <c r="AE29" s="492">
        <f t="shared" si="2"/>
        <v>0</v>
      </c>
      <c r="AF29" s="480"/>
      <c r="AG29" s="481">
        <f t="shared" si="3"/>
        <v>0</v>
      </c>
      <c r="AH29" s="251"/>
      <c r="AI29" s="480"/>
      <c r="AJ29" s="481">
        <f t="shared" si="4"/>
        <v>0</v>
      </c>
      <c r="AL29" s="493">
        <f t="shared" si="5"/>
        <v>0</v>
      </c>
      <c r="AM29" s="482"/>
      <c r="AN29" s="483">
        <f t="shared" si="6"/>
        <v>0</v>
      </c>
      <c r="AO29" s="493" t="e">
        <f t="shared" si="12"/>
        <v>#REF!</v>
      </c>
      <c r="AP29" s="482"/>
      <c r="AQ29" s="483" t="e">
        <f t="shared" si="7"/>
        <v>#REF!</v>
      </c>
      <c r="AS29" s="525"/>
      <c r="AT29" s="525"/>
      <c r="AU29" s="525"/>
      <c r="AV29" s="525"/>
      <c r="AW29" s="525"/>
      <c r="AX29" s="525"/>
      <c r="AY29" s="525"/>
      <c r="AZ29" s="351">
        <f>AZ28-Z28</f>
        <v>84206041.14173317</v>
      </c>
      <c r="BA29" s="530"/>
      <c r="BB29" s="530"/>
      <c r="BC29" s="250"/>
      <c r="BD29" s="250"/>
      <c r="BE29" s="250"/>
      <c r="BF29" s="250"/>
    </row>
    <row r="30" spans="1:58" x14ac:dyDescent="0.75">
      <c r="A30" s="210" t="s">
        <v>493</v>
      </c>
      <c r="B30" s="211"/>
      <c r="C30" s="211"/>
      <c r="D30" s="234"/>
      <c r="E30" s="531"/>
      <c r="F30" s="531"/>
      <c r="G30" s="531"/>
      <c r="H30" s="531"/>
      <c r="I30" s="531"/>
      <c r="J30" s="531"/>
      <c r="K30" s="531"/>
      <c r="L30" s="531"/>
      <c r="M30" s="531"/>
      <c r="N30" s="531"/>
      <c r="O30" s="531"/>
      <c r="P30" s="531"/>
      <c r="Q30" s="531"/>
      <c r="R30" s="531"/>
      <c r="S30" s="531"/>
      <c r="T30" s="531"/>
      <c r="U30" s="531"/>
      <c r="V30" s="531"/>
      <c r="W30" s="532"/>
      <c r="X30" s="533"/>
      <c r="Y30" s="533"/>
      <c r="Z30" s="534"/>
      <c r="AB30" s="490"/>
      <c r="AC30" s="491" t="e">
        <f>E30-#REF!</f>
        <v>#REF!</v>
      </c>
      <c r="AE30" s="492">
        <f t="shared" si="2"/>
        <v>0</v>
      </c>
      <c r="AF30" s="480">
        <f>ROUND(Z30/1000,0)</f>
        <v>0</v>
      </c>
      <c r="AG30" s="481">
        <f t="shared" si="3"/>
        <v>0</v>
      </c>
      <c r="AH30" s="535">
        <f t="shared" ref="AH30:AH37" si="26">E30/1000</f>
        <v>0</v>
      </c>
      <c r="AI30" s="480">
        <f t="shared" ref="AI30:AI36" si="27">ROUND(E30/1000,0)</f>
        <v>0</v>
      </c>
      <c r="AJ30" s="481">
        <f t="shared" si="4"/>
        <v>0</v>
      </c>
      <c r="AL30" s="493">
        <f t="shared" si="5"/>
        <v>0</v>
      </c>
      <c r="AM30" s="482"/>
      <c r="AN30" s="483">
        <f t="shared" si="6"/>
        <v>0</v>
      </c>
      <c r="AO30" s="493" t="e">
        <f t="shared" si="12"/>
        <v>#REF!</v>
      </c>
      <c r="AP30" s="482"/>
      <c r="AQ30" s="483" t="e">
        <f t="shared" si="7"/>
        <v>#REF!</v>
      </c>
      <c r="AS30" s="531"/>
      <c r="AT30" s="531"/>
      <c r="AU30" s="531"/>
      <c r="AV30" s="536"/>
      <c r="AW30" s="531"/>
      <c r="AX30" s="531"/>
      <c r="AY30" s="531"/>
      <c r="BA30" s="537"/>
      <c r="BB30" s="537"/>
      <c r="BC30" s="250"/>
      <c r="BD30" s="250"/>
      <c r="BE30" s="250"/>
      <c r="BF30" s="250"/>
    </row>
    <row r="31" spans="1:58" x14ac:dyDescent="0.75">
      <c r="A31" s="196" t="s">
        <v>494</v>
      </c>
      <c r="B31" s="196"/>
      <c r="C31" s="196"/>
      <c r="E31" s="538"/>
      <c r="F31" s="538"/>
      <c r="G31" s="538"/>
      <c r="H31" s="538"/>
      <c r="I31" s="538"/>
      <c r="J31" s="538"/>
      <c r="K31" s="538"/>
      <c r="L31" s="538"/>
      <c r="M31" s="538"/>
      <c r="N31" s="538"/>
      <c r="O31" s="538"/>
      <c r="P31" s="538"/>
      <c r="Q31" s="538"/>
      <c r="R31" s="538"/>
      <c r="S31" s="538"/>
      <c r="T31" s="538"/>
      <c r="U31" s="538"/>
      <c r="V31" s="538"/>
      <c r="W31" s="539"/>
      <c r="X31" s="540"/>
      <c r="Y31" s="540"/>
      <c r="Z31" s="541"/>
      <c r="AB31" s="490"/>
      <c r="AC31" s="491" t="e">
        <f>E31-#REF!</f>
        <v>#REF!</v>
      </c>
      <c r="AE31" s="492">
        <f t="shared" si="2"/>
        <v>0</v>
      </c>
      <c r="AF31" s="480">
        <f>ROUND(Z31/1000,0)</f>
        <v>0</v>
      </c>
      <c r="AG31" s="481">
        <f t="shared" si="3"/>
        <v>0</v>
      </c>
      <c r="AH31" s="535">
        <f>E31/1000</f>
        <v>0</v>
      </c>
      <c r="AI31" s="480">
        <f t="shared" si="27"/>
        <v>0</v>
      </c>
      <c r="AJ31" s="481">
        <f t="shared" si="4"/>
        <v>0</v>
      </c>
      <c r="AL31" s="493">
        <f t="shared" si="5"/>
        <v>0</v>
      </c>
      <c r="AM31" s="482"/>
      <c r="AN31" s="483">
        <f t="shared" si="6"/>
        <v>0</v>
      </c>
      <c r="AO31" s="493" t="e">
        <f t="shared" si="12"/>
        <v>#REF!</v>
      </c>
      <c r="AP31" s="482"/>
      <c r="AQ31" s="483" t="e">
        <f t="shared" si="7"/>
        <v>#REF!</v>
      </c>
      <c r="AS31" s="538"/>
      <c r="AT31" s="538"/>
      <c r="AU31" s="538"/>
      <c r="AV31" s="542"/>
      <c r="AW31" s="538"/>
      <c r="AX31" s="538"/>
      <c r="AY31" s="538"/>
      <c r="BA31" s="543"/>
      <c r="BB31" s="543"/>
      <c r="BC31" s="250"/>
      <c r="BD31" s="250"/>
      <c r="BE31" s="250"/>
      <c r="BF31" s="250"/>
    </row>
    <row r="32" spans="1:58" x14ac:dyDescent="0.75">
      <c r="A32" s="196"/>
      <c r="B32" s="196" t="s">
        <v>495</v>
      </c>
      <c r="C32" s="196"/>
      <c r="E32" s="538"/>
      <c r="F32" s="538"/>
      <c r="G32" s="538"/>
      <c r="H32" s="538"/>
      <c r="I32" s="538"/>
      <c r="J32" s="538"/>
      <c r="K32" s="538"/>
      <c r="L32" s="538"/>
      <c r="M32" s="538"/>
      <c r="N32" s="538"/>
      <c r="O32" s="538"/>
      <c r="P32" s="538"/>
      <c r="Q32" s="538"/>
      <c r="R32" s="538"/>
      <c r="S32" s="538"/>
      <c r="T32" s="538"/>
      <c r="U32" s="538"/>
      <c r="V32" s="538"/>
      <c r="W32" s="539"/>
      <c r="X32" s="540"/>
      <c r="Y32" s="540"/>
      <c r="Z32" s="541">
        <f>SUM(E32:V32)</f>
        <v>0</v>
      </c>
      <c r="AA32" s="529">
        <v>-3549534</v>
      </c>
      <c r="AB32" s="490"/>
      <c r="AC32" s="491" t="e">
        <f>E32-#REF!</f>
        <v>#REF!</v>
      </c>
      <c r="AE32" s="492">
        <f t="shared" si="2"/>
        <v>0</v>
      </c>
      <c r="AF32" s="480">
        <f>ROUND(Z32/1000,0)</f>
        <v>0</v>
      </c>
      <c r="AG32" s="481">
        <f t="shared" si="3"/>
        <v>0</v>
      </c>
      <c r="AH32" s="535">
        <f t="shared" si="26"/>
        <v>0</v>
      </c>
      <c r="AI32" s="480">
        <f t="shared" si="27"/>
        <v>0</v>
      </c>
      <c r="AJ32" s="481">
        <f t="shared" si="4"/>
        <v>0</v>
      </c>
      <c r="AL32" s="493">
        <f t="shared" si="5"/>
        <v>0</v>
      </c>
      <c r="AM32" s="482"/>
      <c r="AN32" s="483">
        <f t="shared" si="6"/>
        <v>0</v>
      </c>
      <c r="AO32" s="493" t="e">
        <f t="shared" si="12"/>
        <v>#REF!</v>
      </c>
      <c r="AP32" s="482"/>
      <c r="AQ32" s="483" t="e">
        <f t="shared" si="7"/>
        <v>#REF!</v>
      </c>
      <c r="AS32" s="538"/>
      <c r="AT32" s="538"/>
      <c r="AU32" s="538"/>
      <c r="AV32" s="538"/>
      <c r="AW32" s="538"/>
      <c r="AX32" s="538"/>
      <c r="AY32" s="538"/>
      <c r="BA32" s="543"/>
      <c r="BB32" s="543"/>
      <c r="BC32" s="250"/>
      <c r="BD32" s="250"/>
      <c r="BE32" s="250"/>
      <c r="BF32" s="250"/>
    </row>
    <row r="33" spans="1:58" x14ac:dyDescent="0.75">
      <c r="A33" s="196" t="s">
        <v>496</v>
      </c>
      <c r="B33" s="196"/>
      <c r="C33" s="197"/>
      <c r="E33" s="538"/>
      <c r="F33" s="538"/>
      <c r="G33" s="538"/>
      <c r="H33" s="538"/>
      <c r="I33" s="538"/>
      <c r="J33" s="538"/>
      <c r="K33" s="538"/>
      <c r="L33" s="538"/>
      <c r="M33" s="538"/>
      <c r="N33" s="538"/>
      <c r="O33" s="538"/>
      <c r="P33" s="538"/>
      <c r="Q33" s="538"/>
      <c r="R33" s="538"/>
      <c r="S33" s="538"/>
      <c r="T33" s="538"/>
      <c r="U33" s="538"/>
      <c r="V33" s="538"/>
      <c r="W33" s="539"/>
      <c r="X33" s="540"/>
      <c r="Y33" s="540"/>
      <c r="Z33" s="541">
        <f>SUM(E33:V33)</f>
        <v>0</v>
      </c>
      <c r="AA33" s="544">
        <v>0</v>
      </c>
      <c r="AB33" s="490"/>
      <c r="AC33" s="491" t="e">
        <f>E33-#REF!</f>
        <v>#REF!</v>
      </c>
      <c r="AE33" s="492">
        <f>Y34/1000</f>
        <v>0</v>
      </c>
      <c r="AF33" s="480">
        <f>ROUND(Y34/1000,0)</f>
        <v>0</v>
      </c>
      <c r="AG33" s="481">
        <f t="shared" si="3"/>
        <v>0</v>
      </c>
      <c r="AH33" s="535">
        <f t="shared" si="26"/>
        <v>0</v>
      </c>
      <c r="AI33" s="480">
        <f t="shared" si="27"/>
        <v>0</v>
      </c>
      <c r="AJ33" s="481">
        <f t="shared" si="4"/>
        <v>0</v>
      </c>
      <c r="AL33" s="493">
        <f t="shared" si="5"/>
        <v>0</v>
      </c>
      <c r="AM33" s="482"/>
      <c r="AN33" s="483">
        <f t="shared" si="6"/>
        <v>0</v>
      </c>
      <c r="AO33" s="493" t="e">
        <f t="shared" si="12"/>
        <v>#REF!</v>
      </c>
      <c r="AP33" s="482"/>
      <c r="AQ33" s="483" t="e">
        <f t="shared" si="7"/>
        <v>#REF!</v>
      </c>
      <c r="AS33" s="545">
        <v>0.7</v>
      </c>
      <c r="AT33" s="545">
        <v>0.5</v>
      </c>
      <c r="AU33" s="545">
        <v>0.5</v>
      </c>
      <c r="AV33" s="545">
        <v>0.5</v>
      </c>
      <c r="AW33" s="546">
        <v>0.33329999999999999</v>
      </c>
      <c r="AX33" s="547">
        <v>0.50999000000000005</v>
      </c>
      <c r="AY33" s="547">
        <v>0.2487</v>
      </c>
      <c r="BA33" s="548"/>
      <c r="BB33" s="549"/>
      <c r="BC33" s="250"/>
      <c r="BD33" s="250"/>
      <c r="BE33" s="250"/>
      <c r="BF33" s="250"/>
    </row>
    <row r="34" spans="1:58" x14ac:dyDescent="0.75">
      <c r="A34" s="197"/>
      <c r="B34" s="196" t="s">
        <v>497</v>
      </c>
      <c r="C34" s="196"/>
      <c r="E34" s="538"/>
      <c r="F34" s="538"/>
      <c r="G34" s="538"/>
      <c r="H34" s="538"/>
      <c r="I34" s="538"/>
      <c r="J34" s="538"/>
      <c r="K34" s="538"/>
      <c r="L34" s="538"/>
      <c r="M34" s="538"/>
      <c r="N34" s="538"/>
      <c r="O34" s="538"/>
      <c r="P34" s="538"/>
      <c r="Q34" s="538"/>
      <c r="R34" s="538"/>
      <c r="S34" s="538"/>
      <c r="T34" s="538"/>
      <c r="U34" s="538"/>
      <c r="V34" s="538"/>
      <c r="W34" s="539"/>
      <c r="X34" s="540">
        <v>0</v>
      </c>
      <c r="Y34" s="540">
        <v>0</v>
      </c>
      <c r="Z34" s="541">
        <f>SUM(E34:V34)</f>
        <v>0</v>
      </c>
      <c r="AA34" s="544">
        <v>709906.8</v>
      </c>
      <c r="AB34" s="490"/>
      <c r="AC34" s="491" t="e">
        <f>E34-#REF!</f>
        <v>#REF!</v>
      </c>
      <c r="AE34" s="492">
        <f t="shared" ref="AE34:AE58" si="28">Z34/1000</f>
        <v>0</v>
      </c>
      <c r="AF34" s="480">
        <f>ROUND(Z34/1000,0)</f>
        <v>0</v>
      </c>
      <c r="AG34" s="481">
        <f>AE34-AF34</f>
        <v>0</v>
      </c>
      <c r="AH34" s="535">
        <f t="shared" si="26"/>
        <v>0</v>
      </c>
      <c r="AI34" s="480">
        <f t="shared" si="27"/>
        <v>0</v>
      </c>
      <c r="AJ34" s="481">
        <f t="shared" si="4"/>
        <v>0</v>
      </c>
      <c r="AL34" s="493">
        <f t="shared" si="5"/>
        <v>0</v>
      </c>
      <c r="AM34" s="482"/>
      <c r="AN34" s="483">
        <f t="shared" si="6"/>
        <v>0</v>
      </c>
      <c r="AO34" s="493" t="e">
        <f t="shared" si="12"/>
        <v>#REF!</v>
      </c>
      <c r="AP34" s="482"/>
      <c r="AQ34" s="483" t="e">
        <f t="shared" si="7"/>
        <v>#REF!</v>
      </c>
      <c r="AS34" s="538">
        <f>AS28*AS33</f>
        <v>49174037.583999999</v>
      </c>
      <c r="AT34" s="538">
        <f>AT28*AT33</f>
        <v>3238631.9450000003</v>
      </c>
      <c r="AU34" s="538">
        <f>AU28*AU33</f>
        <v>1486388.3720815002</v>
      </c>
      <c r="AV34" s="538">
        <f>AV28*AV33</f>
        <v>-218600.05951100052</v>
      </c>
      <c r="AW34" s="538">
        <f>AW28*AW33</f>
        <v>774400.66285559977</v>
      </c>
      <c r="AX34" s="538">
        <f t="shared" ref="AX34" si="29">AX28*AX33</f>
        <v>0</v>
      </c>
      <c r="AY34" s="538">
        <f>AY28*AY33</f>
        <v>-30723449.861352526</v>
      </c>
      <c r="AZ34" s="232">
        <f>SUM(AS34:AY34)</f>
        <v>23731408.643073581</v>
      </c>
      <c r="BA34" s="543"/>
      <c r="BB34" s="543"/>
      <c r="BC34" s="250"/>
      <c r="BD34" s="250"/>
      <c r="BE34" s="250"/>
      <c r="BF34" s="250"/>
    </row>
    <row r="35" spans="1:58" x14ac:dyDescent="0.75">
      <c r="A35" s="196" t="s">
        <v>498</v>
      </c>
      <c r="B35" s="196"/>
      <c r="C35" s="196"/>
      <c r="E35" s="538"/>
      <c r="F35" s="538"/>
      <c r="G35" s="538"/>
      <c r="H35" s="538"/>
      <c r="I35" s="538"/>
      <c r="J35" s="538"/>
      <c r="K35" s="538"/>
      <c r="L35" s="538"/>
      <c r="M35" s="538"/>
      <c r="N35" s="538"/>
      <c r="O35" s="538"/>
      <c r="P35" s="538"/>
      <c r="Q35" s="538"/>
      <c r="R35" s="538"/>
      <c r="S35" s="538"/>
      <c r="T35" s="538"/>
      <c r="U35" s="538"/>
      <c r="V35" s="538"/>
      <c r="W35" s="539"/>
      <c r="X35" s="540"/>
      <c r="Y35" s="540"/>
      <c r="Z35" s="541">
        <f>SUM(E35:V35)</f>
        <v>0</v>
      </c>
      <c r="AA35" s="544">
        <v>0</v>
      </c>
      <c r="AB35" s="490"/>
      <c r="AC35" s="491" t="e">
        <f>E35-#REF!</f>
        <v>#REF!</v>
      </c>
      <c r="AE35" s="492">
        <f t="shared" si="28"/>
        <v>0</v>
      </c>
      <c r="AF35" s="480">
        <f>ROUND(Z35/1000,0)</f>
        <v>0</v>
      </c>
      <c r="AG35" s="481">
        <f t="shared" si="3"/>
        <v>0</v>
      </c>
      <c r="AH35" s="535">
        <f t="shared" si="26"/>
        <v>0</v>
      </c>
      <c r="AI35" s="480">
        <f t="shared" si="27"/>
        <v>0</v>
      </c>
      <c r="AJ35" s="481">
        <f t="shared" si="4"/>
        <v>0</v>
      </c>
      <c r="AL35" s="493">
        <f t="shared" si="5"/>
        <v>0</v>
      </c>
      <c r="AM35" s="482"/>
      <c r="AN35" s="483">
        <f t="shared" si="6"/>
        <v>0</v>
      </c>
      <c r="AO35" s="493" t="e">
        <f t="shared" si="12"/>
        <v>#REF!</v>
      </c>
      <c r="AP35" s="482"/>
      <c r="AQ35" s="483" t="e">
        <f t="shared" si="7"/>
        <v>#REF!</v>
      </c>
      <c r="AS35" s="538"/>
      <c r="AT35" s="538"/>
      <c r="AU35" s="538"/>
      <c r="AV35" s="538"/>
      <c r="AW35" s="538"/>
      <c r="AX35" s="538"/>
      <c r="AY35" s="538"/>
      <c r="AZ35" s="232">
        <f>X23</f>
        <v>23731408.64307357</v>
      </c>
      <c r="BA35" s="543"/>
      <c r="BB35" s="543"/>
      <c r="BC35" s="250"/>
      <c r="BD35" s="250"/>
      <c r="BE35" s="250"/>
      <c r="BF35" s="250"/>
    </row>
    <row r="36" spans="1:58" x14ac:dyDescent="0.75">
      <c r="A36" s="196"/>
      <c r="B36" s="196" t="s">
        <v>499</v>
      </c>
      <c r="C36" s="196"/>
      <c r="E36" s="538"/>
      <c r="F36" s="538"/>
      <c r="G36" s="538"/>
      <c r="H36" s="538"/>
      <c r="I36" s="538"/>
      <c r="J36" s="538"/>
      <c r="K36" s="538"/>
      <c r="L36" s="538"/>
      <c r="M36" s="538"/>
      <c r="N36" s="538"/>
      <c r="O36" s="538"/>
      <c r="P36" s="538"/>
      <c r="Q36" s="538"/>
      <c r="R36" s="538"/>
      <c r="S36" s="538"/>
      <c r="T36" s="538"/>
      <c r="U36" s="538"/>
      <c r="V36" s="538"/>
      <c r="W36" s="539"/>
      <c r="X36" s="540"/>
      <c r="Y36" s="540"/>
      <c r="Z36" s="541">
        <f>SUM(E36:V36)</f>
        <v>0</v>
      </c>
      <c r="AA36" s="529">
        <v>0</v>
      </c>
      <c r="AB36" s="490"/>
      <c r="AC36" s="491" t="e">
        <f>E36-#REF!</f>
        <v>#REF!</v>
      </c>
      <c r="AE36" s="492">
        <f t="shared" si="28"/>
        <v>0</v>
      </c>
      <c r="AF36" s="480">
        <f>ROUND(Z36/1000,0)</f>
        <v>0</v>
      </c>
      <c r="AG36" s="481">
        <f t="shared" si="3"/>
        <v>0</v>
      </c>
      <c r="AH36" s="535">
        <f t="shared" si="26"/>
        <v>0</v>
      </c>
      <c r="AI36" s="480">
        <f t="shared" si="27"/>
        <v>0</v>
      </c>
      <c r="AJ36" s="481">
        <f t="shared" si="4"/>
        <v>0</v>
      </c>
      <c r="AL36" s="493">
        <f t="shared" si="5"/>
        <v>0</v>
      </c>
      <c r="AM36" s="482"/>
      <c r="AN36" s="483">
        <f t="shared" si="6"/>
        <v>0</v>
      </c>
      <c r="AO36" s="493" t="e">
        <f t="shared" si="12"/>
        <v>#REF!</v>
      </c>
      <c r="AP36" s="482"/>
      <c r="AQ36" s="483" t="e">
        <f t="shared" si="7"/>
        <v>#REF!</v>
      </c>
      <c r="AS36" s="538"/>
      <c r="AT36" s="538"/>
      <c r="AU36" s="538"/>
      <c r="AV36" s="538"/>
      <c r="AW36" s="538"/>
      <c r="AX36" s="538"/>
      <c r="AY36" s="538"/>
      <c r="AZ36" s="232">
        <f>AZ34-AZ35</f>
        <v>0</v>
      </c>
      <c r="BA36" s="543"/>
      <c r="BB36" s="543"/>
      <c r="BC36" s="250"/>
      <c r="BD36" s="250"/>
      <c r="BE36" s="250"/>
      <c r="BF36" s="250"/>
    </row>
    <row r="37" spans="1:58" x14ac:dyDescent="0.75">
      <c r="A37" s="196" t="s">
        <v>500</v>
      </c>
      <c r="B37" s="196"/>
      <c r="C37" s="196"/>
      <c r="E37" s="550"/>
      <c r="F37" s="550"/>
      <c r="G37" s="550"/>
      <c r="H37" s="550"/>
      <c r="I37" s="550"/>
      <c r="J37" s="550"/>
      <c r="K37" s="550"/>
      <c r="L37" s="550"/>
      <c r="M37" s="550"/>
      <c r="N37" s="550"/>
      <c r="O37" s="550"/>
      <c r="P37" s="550"/>
      <c r="Q37" s="550"/>
      <c r="R37" s="550"/>
      <c r="S37" s="550"/>
      <c r="T37" s="550"/>
      <c r="U37" s="550"/>
      <c r="V37" s="550"/>
      <c r="W37" s="551"/>
      <c r="X37" s="552"/>
      <c r="Y37" s="552"/>
      <c r="Z37" s="553"/>
      <c r="AB37" s="490"/>
      <c r="AC37" s="491" t="e">
        <f>E37-#REF!</f>
        <v>#REF!</v>
      </c>
      <c r="AE37" s="492">
        <f t="shared" si="28"/>
        <v>0</v>
      </c>
      <c r="AF37" s="480">
        <f>ROUND(Z37/1000,0)</f>
        <v>0</v>
      </c>
      <c r="AG37" s="481">
        <f t="shared" si="3"/>
        <v>0</v>
      </c>
      <c r="AH37" s="535">
        <f t="shared" si="26"/>
        <v>0</v>
      </c>
      <c r="AI37" s="480"/>
      <c r="AJ37" s="481">
        <f t="shared" si="4"/>
        <v>0</v>
      </c>
      <c r="AL37" s="493">
        <f t="shared" si="5"/>
        <v>0</v>
      </c>
      <c r="AM37" s="482"/>
      <c r="AN37" s="483">
        <f t="shared" si="6"/>
        <v>0</v>
      </c>
      <c r="AO37" s="493" t="e">
        <f t="shared" si="12"/>
        <v>#REF!</v>
      </c>
      <c r="AP37" s="482"/>
      <c r="AQ37" s="483" t="e">
        <f t="shared" si="7"/>
        <v>#REF!</v>
      </c>
      <c r="AS37" s="550"/>
      <c r="AT37" s="550"/>
      <c r="AU37" s="550"/>
      <c r="AV37" s="550"/>
      <c r="AW37" s="550"/>
      <c r="AX37" s="550"/>
      <c r="AY37" s="550"/>
      <c r="AZ37" t="s">
        <v>501</v>
      </c>
      <c r="BA37" s="554"/>
      <c r="BB37" s="554"/>
      <c r="BC37" s="250"/>
      <c r="BD37" s="250"/>
      <c r="BE37" s="250"/>
      <c r="BF37" s="250"/>
    </row>
    <row r="38" spans="1:58" x14ac:dyDescent="0.75">
      <c r="A38" s="196"/>
      <c r="B38" s="196" t="s">
        <v>499</v>
      </c>
      <c r="C38" s="196"/>
      <c r="E38" s="555">
        <f>SUM(E31:E37)</f>
        <v>0</v>
      </c>
      <c r="F38" s="555">
        <f t="shared" ref="F38:K38" si="30">SUM(F31:F37)</f>
        <v>0</v>
      </c>
      <c r="G38" s="555">
        <f t="shared" si="30"/>
        <v>0</v>
      </c>
      <c r="H38" s="555">
        <f>SUM(H31:H37)</f>
        <v>0</v>
      </c>
      <c r="I38" s="555">
        <f t="shared" si="30"/>
        <v>0</v>
      </c>
      <c r="K38" s="555">
        <f t="shared" si="30"/>
        <v>0</v>
      </c>
      <c r="L38" s="555">
        <f>SUM(L31:L36)</f>
        <v>0</v>
      </c>
      <c r="M38" s="555">
        <f>SUM(M31:M37)</f>
        <v>0</v>
      </c>
      <c r="N38" s="555">
        <f>SUM(N31:N37)</f>
        <v>0</v>
      </c>
      <c r="O38" s="555">
        <f>SUM(O31:O36)</f>
        <v>0</v>
      </c>
      <c r="P38" s="555">
        <f>SUM(P31:P36)</f>
        <v>0</v>
      </c>
      <c r="Q38" s="555">
        <f t="shared" ref="Q38:V38" si="31">SUM(Q31:Q36)</f>
        <v>0</v>
      </c>
      <c r="R38" s="555">
        <f t="shared" si="31"/>
        <v>0</v>
      </c>
      <c r="S38" s="555">
        <f t="shared" si="31"/>
        <v>0</v>
      </c>
      <c r="T38" s="555">
        <f t="shared" si="31"/>
        <v>0</v>
      </c>
      <c r="U38" s="555">
        <f t="shared" si="31"/>
        <v>0</v>
      </c>
      <c r="V38" s="555">
        <f t="shared" si="31"/>
        <v>0</v>
      </c>
      <c r="W38" s="556"/>
      <c r="X38" s="557"/>
      <c r="Y38" s="557"/>
      <c r="Z38" s="558">
        <f>SUM(Z31:Z37)</f>
        <v>0</v>
      </c>
      <c r="AA38" s="529">
        <v>-2839627.2</v>
      </c>
      <c r="AB38" s="490"/>
      <c r="AC38" s="491" t="e">
        <f>E38-#REF!</f>
        <v>#REF!</v>
      </c>
      <c r="AE38" s="492">
        <f t="shared" si="28"/>
        <v>0</v>
      </c>
      <c r="AF38" s="480">
        <f>SUM(AF31:AF37)</f>
        <v>0</v>
      </c>
      <c r="AG38" s="481">
        <f t="shared" si="3"/>
        <v>0</v>
      </c>
      <c r="AH38" s="535">
        <f>SUM(AH31:AH37)</f>
        <v>0</v>
      </c>
      <c r="AI38" s="480">
        <f>SUM(AI31:AI37)</f>
        <v>0</v>
      </c>
      <c r="AJ38" s="481">
        <f t="shared" si="4"/>
        <v>0</v>
      </c>
      <c r="AL38" s="493">
        <f t="shared" si="5"/>
        <v>0</v>
      </c>
      <c r="AM38" s="482"/>
      <c r="AN38" s="483">
        <f t="shared" si="6"/>
        <v>0</v>
      </c>
      <c r="AO38" s="493" t="e">
        <f t="shared" si="12"/>
        <v>#REF!</v>
      </c>
      <c r="AP38" s="482"/>
      <c r="AQ38" s="483" t="e">
        <f t="shared" si="7"/>
        <v>#REF!</v>
      </c>
      <c r="AS38" s="555"/>
      <c r="AT38" s="555"/>
      <c r="AU38" s="555"/>
      <c r="AV38" s="555"/>
      <c r="AW38" s="555"/>
      <c r="AX38" s="559"/>
      <c r="AY38" s="555"/>
      <c r="BA38" s="560"/>
      <c r="BB38" s="561"/>
      <c r="BC38" s="250"/>
      <c r="BD38" s="250"/>
      <c r="BE38" s="250"/>
      <c r="BF38" s="250"/>
    </row>
    <row r="39" spans="1:58" x14ac:dyDescent="0.75">
      <c r="A39" s="196" t="s">
        <v>502</v>
      </c>
      <c r="B39" s="196"/>
      <c r="C39" s="196"/>
      <c r="E39" s="562"/>
      <c r="F39" s="562"/>
      <c r="G39" s="562"/>
      <c r="H39" s="562"/>
      <c r="I39" s="562"/>
      <c r="J39" s="562"/>
      <c r="K39" s="562"/>
      <c r="L39" s="562"/>
      <c r="M39" s="562"/>
      <c r="N39" s="562"/>
      <c r="O39" s="562"/>
      <c r="P39" s="562"/>
      <c r="Q39" s="562"/>
      <c r="R39" s="562"/>
      <c r="S39" s="562"/>
      <c r="T39" s="562"/>
      <c r="U39" s="562"/>
      <c r="V39" s="562"/>
      <c r="W39" s="539"/>
      <c r="X39" s="540"/>
      <c r="Y39" s="540"/>
      <c r="Z39" s="541"/>
      <c r="AB39" s="490"/>
      <c r="AC39" s="491" t="e">
        <f>E39-#REF!</f>
        <v>#REF!</v>
      </c>
      <c r="AE39" s="492">
        <f t="shared" si="28"/>
        <v>0</v>
      </c>
      <c r="AF39" s="480">
        <f t="shared" ref="AF39:AF45" si="32">ROUND(Z39/1000,0)</f>
        <v>0</v>
      </c>
      <c r="AG39" s="481">
        <f t="shared" si="3"/>
        <v>0</v>
      </c>
      <c r="AH39" s="535">
        <f t="shared" ref="AH39:AH44" si="33">E39/1000</f>
        <v>0</v>
      </c>
      <c r="AI39" s="480"/>
      <c r="AJ39" s="481">
        <f t="shared" si="4"/>
        <v>0</v>
      </c>
      <c r="AL39" s="493">
        <f t="shared" si="5"/>
        <v>0</v>
      </c>
      <c r="AM39" s="482"/>
      <c r="AN39" s="483">
        <f t="shared" si="6"/>
        <v>0</v>
      </c>
      <c r="AO39" s="493" t="e">
        <f t="shared" si="12"/>
        <v>#REF!</v>
      </c>
      <c r="AP39" s="482"/>
      <c r="AQ39" s="483" t="e">
        <f t="shared" si="7"/>
        <v>#REF!</v>
      </c>
      <c r="AS39" s="538"/>
      <c r="AT39" s="538"/>
      <c r="AU39" s="538"/>
      <c r="AV39" s="538"/>
      <c r="AW39" s="538"/>
      <c r="AX39" s="563"/>
      <c r="AY39" s="538"/>
      <c r="AZ39" s="564"/>
      <c r="BA39" s="543"/>
      <c r="BB39" s="565"/>
      <c r="BC39" s="250"/>
      <c r="BD39" s="250"/>
      <c r="BE39" s="250"/>
      <c r="BF39" s="250"/>
    </row>
    <row r="40" spans="1:58" x14ac:dyDescent="0.75">
      <c r="A40" s="196"/>
      <c r="B40" s="196" t="s">
        <v>503</v>
      </c>
      <c r="C40" s="196"/>
      <c r="D40" s="227" t="s">
        <v>535</v>
      </c>
      <c r="E40" s="562"/>
      <c r="F40" s="562">
        <v>120023895.43336807</v>
      </c>
      <c r="G40" s="562">
        <v>209115238.41008386</v>
      </c>
      <c r="H40" s="562"/>
      <c r="I40" s="562"/>
      <c r="J40" s="555">
        <f>SUM(J31:J37)</f>
        <v>0</v>
      </c>
      <c r="K40" s="562"/>
      <c r="L40" s="562"/>
      <c r="M40" s="562">
        <v>-10846879.49983949</v>
      </c>
      <c r="N40" s="562"/>
      <c r="O40" s="562"/>
      <c r="P40" s="562">
        <v>2685429.4797201199</v>
      </c>
      <c r="Q40" s="562"/>
      <c r="R40" s="562"/>
      <c r="S40" s="562">
        <v>2306998.7858290076</v>
      </c>
      <c r="T40" s="562">
        <v>4201086.8138109744</v>
      </c>
      <c r="U40" s="562"/>
      <c r="V40" s="562"/>
      <c r="W40" s="539"/>
      <c r="X40" s="566"/>
      <c r="Y40" s="566"/>
      <c r="Z40" s="567">
        <f>SUM(E40:V40)+X40-Y40</f>
        <v>327485769.42297256</v>
      </c>
      <c r="AA40" s="529">
        <v>102201361.67685834</v>
      </c>
      <c r="AB40" s="490"/>
      <c r="AC40" s="491" t="e">
        <f>E40-#REF!</f>
        <v>#REF!</v>
      </c>
      <c r="AE40" s="492">
        <f t="shared" si="28"/>
        <v>327485.76942297257</v>
      </c>
      <c r="AF40" s="480">
        <f>ROUND(Z40/1000,0)</f>
        <v>327486</v>
      </c>
      <c r="AG40" s="481">
        <f t="shared" si="3"/>
        <v>-0.23057702742516994</v>
      </c>
      <c r="AH40" s="535">
        <f t="shared" si="33"/>
        <v>0</v>
      </c>
      <c r="AI40" s="480"/>
      <c r="AJ40" s="481">
        <f t="shared" si="4"/>
        <v>0</v>
      </c>
      <c r="AL40" s="493">
        <f t="shared" si="5"/>
        <v>0</v>
      </c>
      <c r="AM40" s="482">
        <f>ROUND(AB40/1000,0)</f>
        <v>0</v>
      </c>
      <c r="AN40" s="483">
        <f t="shared" si="6"/>
        <v>0</v>
      </c>
      <c r="AO40" s="493" t="e">
        <f t="shared" si="12"/>
        <v>#REF!</v>
      </c>
      <c r="AP40" s="482"/>
      <c r="AQ40" s="483" t="e">
        <f t="shared" si="7"/>
        <v>#REF!</v>
      </c>
      <c r="AS40" s="538"/>
      <c r="AT40" s="538"/>
      <c r="AU40" s="538"/>
      <c r="AV40" s="538"/>
      <c r="AW40" s="538"/>
      <c r="AX40" s="563"/>
      <c r="AY40" s="538"/>
      <c r="BA40" s="543"/>
      <c r="BB40" s="565"/>
      <c r="BC40" s="250"/>
      <c r="BD40" s="250"/>
      <c r="BE40" s="250"/>
      <c r="BF40" s="250"/>
    </row>
    <row r="41" spans="1:58" x14ac:dyDescent="0.75">
      <c r="A41" s="196" t="s">
        <v>504</v>
      </c>
      <c r="B41" s="196"/>
      <c r="C41" s="196"/>
      <c r="D41" s="227" t="s">
        <v>34</v>
      </c>
      <c r="E41" s="562">
        <f>4087266.76-817453.352+1809603.86+1368046.01</f>
        <v>6447463.2779999999</v>
      </c>
      <c r="F41" s="562"/>
      <c r="G41" s="562"/>
      <c r="H41" s="562"/>
      <c r="I41" s="562"/>
      <c r="J41" s="562"/>
      <c r="K41" s="562"/>
      <c r="L41" s="562"/>
      <c r="M41" s="562"/>
      <c r="N41" s="562"/>
      <c r="O41" s="562"/>
      <c r="P41" s="562"/>
      <c r="Q41" s="562"/>
      <c r="R41" s="562"/>
      <c r="S41" s="562"/>
      <c r="T41" s="562"/>
      <c r="U41" s="562"/>
      <c r="V41" s="562"/>
      <c r="W41" s="539" t="s">
        <v>367</v>
      </c>
      <c r="X41" s="566">
        <v>3314103.2560000001</v>
      </c>
      <c r="Y41" s="566"/>
      <c r="Z41" s="567">
        <f>SUM(E41:V41)+X41-Y41</f>
        <v>9761566.534</v>
      </c>
      <c r="AA41" s="489">
        <v>-26614057.66</v>
      </c>
      <c r="AB41" s="490"/>
      <c r="AC41" s="491"/>
      <c r="AE41" s="492">
        <f t="shared" si="28"/>
        <v>9761.5665339999996</v>
      </c>
      <c r="AF41" s="480">
        <f>ROUND(Z41/1000,0)</f>
        <v>9762</v>
      </c>
      <c r="AG41" s="481">
        <f t="shared" si="3"/>
        <v>-0.4334660000004078</v>
      </c>
      <c r="AH41" s="535">
        <f t="shared" si="33"/>
        <v>6447.4632780000002</v>
      </c>
      <c r="AI41" s="480">
        <f>ROUND(E41/1000,0)</f>
        <v>6447</v>
      </c>
      <c r="AJ41" s="481">
        <f t="shared" si="4"/>
        <v>0.46327800000017305</v>
      </c>
      <c r="AL41" s="493"/>
      <c r="AM41" s="482"/>
      <c r="AN41" s="483"/>
      <c r="AO41" s="493"/>
      <c r="AP41" s="482"/>
      <c r="AQ41" s="483"/>
      <c r="AS41" s="538"/>
      <c r="AT41" s="538"/>
      <c r="AU41" s="538"/>
      <c r="AV41" s="538"/>
      <c r="AW41" s="538"/>
      <c r="AX41" s="563"/>
      <c r="AY41" s="538"/>
      <c r="BA41" s="543"/>
      <c r="BB41" s="565"/>
      <c r="BC41" s="250"/>
      <c r="BD41" s="250"/>
      <c r="BE41" s="250"/>
      <c r="BF41" s="250"/>
    </row>
    <row r="42" spans="1:58" x14ac:dyDescent="0.75">
      <c r="A42" s="197"/>
      <c r="B42" s="196" t="s">
        <v>505</v>
      </c>
      <c r="C42" s="196"/>
      <c r="E42" s="562"/>
      <c r="F42" s="562"/>
      <c r="G42" s="562"/>
      <c r="H42" s="562"/>
      <c r="I42" s="562"/>
      <c r="J42" s="562"/>
      <c r="K42" s="562"/>
      <c r="L42" s="562"/>
      <c r="M42" s="562"/>
      <c r="N42" s="562"/>
      <c r="O42" s="562"/>
      <c r="P42" s="562"/>
      <c r="Q42" s="562"/>
      <c r="R42" s="562"/>
      <c r="S42" s="562"/>
      <c r="T42" s="562"/>
      <c r="U42" s="562"/>
      <c r="V42" s="562"/>
      <c r="W42" s="539"/>
      <c r="X42" s="566"/>
      <c r="Y42" s="566"/>
      <c r="Z42" s="567">
        <f>SUM(E42:P42)+X42-Y42</f>
        <v>0</v>
      </c>
      <c r="AA42" s="529">
        <v>0</v>
      </c>
      <c r="AB42" s="490"/>
      <c r="AC42" s="491" t="e">
        <f>E42-#REF!</f>
        <v>#REF!</v>
      </c>
      <c r="AE42" s="492">
        <f t="shared" si="28"/>
        <v>0</v>
      </c>
      <c r="AF42" s="480">
        <f t="shared" si="32"/>
        <v>0</v>
      </c>
      <c r="AG42" s="481">
        <f t="shared" si="3"/>
        <v>0</v>
      </c>
      <c r="AH42" s="535">
        <f t="shared" si="33"/>
        <v>0</v>
      </c>
      <c r="AI42" s="480"/>
      <c r="AJ42" s="481">
        <f t="shared" si="4"/>
        <v>0</v>
      </c>
      <c r="AL42" s="493">
        <f t="shared" si="5"/>
        <v>0</v>
      </c>
      <c r="AM42" s="482"/>
      <c r="AN42" s="483">
        <f t="shared" si="6"/>
        <v>0</v>
      </c>
      <c r="AO42" s="493" t="e">
        <f t="shared" si="12"/>
        <v>#REF!</v>
      </c>
      <c r="AP42" s="482"/>
      <c r="AQ42" s="483" t="e">
        <f t="shared" si="7"/>
        <v>#REF!</v>
      </c>
      <c r="AS42" s="538"/>
      <c r="AT42" s="538"/>
      <c r="AU42" s="538"/>
      <c r="AV42" s="538"/>
      <c r="AW42" s="538"/>
      <c r="AX42" s="563"/>
      <c r="AY42" s="538"/>
      <c r="BA42" s="543"/>
      <c r="BB42" s="565"/>
      <c r="BC42" s="250"/>
      <c r="BD42" s="250"/>
      <c r="BE42" s="250"/>
      <c r="BF42" s="250"/>
    </row>
    <row r="43" spans="1:58" x14ac:dyDescent="0.75">
      <c r="A43" s="196"/>
      <c r="B43" s="196" t="s">
        <v>506</v>
      </c>
      <c r="C43" s="196"/>
      <c r="E43" s="562"/>
      <c r="F43" s="562"/>
      <c r="G43" s="562"/>
      <c r="H43" s="562"/>
      <c r="I43" s="562"/>
      <c r="J43" s="562"/>
      <c r="K43" s="562"/>
      <c r="L43" s="562"/>
      <c r="M43" s="562"/>
      <c r="N43" s="562"/>
      <c r="O43" s="562"/>
      <c r="P43" s="562"/>
      <c r="Q43" s="562"/>
      <c r="R43" s="562"/>
      <c r="S43" s="562"/>
      <c r="T43" s="562"/>
      <c r="U43" s="562"/>
      <c r="V43" s="562"/>
      <c r="W43" s="568"/>
      <c r="X43" s="569"/>
      <c r="Y43" s="566"/>
      <c r="Z43" s="567">
        <f>SUM(E43:P43)+X43-Y43</f>
        <v>0</v>
      </c>
      <c r="AA43" s="529">
        <v>0</v>
      </c>
      <c r="AB43" s="490"/>
      <c r="AC43" s="491" t="e">
        <f>E43-#REF!</f>
        <v>#REF!</v>
      </c>
      <c r="AE43" s="492">
        <f t="shared" si="28"/>
        <v>0</v>
      </c>
      <c r="AF43" s="480">
        <f t="shared" si="32"/>
        <v>0</v>
      </c>
      <c r="AG43" s="481">
        <f t="shared" si="3"/>
        <v>0</v>
      </c>
      <c r="AH43" s="535">
        <f t="shared" si="33"/>
        <v>0</v>
      </c>
      <c r="AI43" s="480"/>
      <c r="AJ43" s="481">
        <f t="shared" si="4"/>
        <v>0</v>
      </c>
      <c r="AL43" s="493">
        <f t="shared" si="5"/>
        <v>0</v>
      </c>
      <c r="AM43" s="482"/>
      <c r="AN43" s="483">
        <f t="shared" si="6"/>
        <v>0</v>
      </c>
      <c r="AO43" s="493" t="e">
        <f t="shared" si="12"/>
        <v>#REF!</v>
      </c>
      <c r="AP43" s="482"/>
      <c r="AQ43" s="483" t="e">
        <f t="shared" si="7"/>
        <v>#REF!</v>
      </c>
      <c r="AS43" s="562"/>
      <c r="AT43" s="562"/>
      <c r="AU43" s="562"/>
      <c r="AV43" s="562"/>
      <c r="AW43" s="562"/>
      <c r="AX43" s="570"/>
      <c r="AY43" s="562"/>
      <c r="BA43" s="571"/>
      <c r="BB43" s="572"/>
      <c r="BC43" s="250"/>
      <c r="BD43" s="250"/>
      <c r="BE43" s="250"/>
      <c r="BF43" s="250"/>
    </row>
    <row r="44" spans="1:58" x14ac:dyDescent="0.75">
      <c r="A44" s="196"/>
      <c r="B44" s="196" t="s">
        <v>507</v>
      </c>
      <c r="C44" s="196"/>
      <c r="D44" s="227" t="s">
        <v>37</v>
      </c>
      <c r="E44" s="573"/>
      <c r="F44" s="573"/>
      <c r="G44" s="573"/>
      <c r="H44" s="573"/>
      <c r="I44" s="573"/>
      <c r="J44" s="573"/>
      <c r="K44" s="573"/>
      <c r="L44" s="573"/>
      <c r="M44" s="573"/>
      <c r="N44" s="573"/>
      <c r="O44" s="573"/>
      <c r="P44" s="573"/>
      <c r="Q44" s="573"/>
      <c r="R44" s="573"/>
      <c r="S44" s="573"/>
      <c r="T44" s="573"/>
      <c r="U44" s="573"/>
      <c r="V44" s="573"/>
      <c r="W44" s="574" t="s">
        <v>508</v>
      </c>
      <c r="X44" s="566">
        <v>2992784.6421460109</v>
      </c>
      <c r="Y44" s="566">
        <v>-4533029.24</v>
      </c>
      <c r="Z44" s="567">
        <f>SUM(E44:V44)+X44-Y44</f>
        <v>7525813.8821460111</v>
      </c>
      <c r="AA44" s="529">
        <v>4008756.9996044924</v>
      </c>
      <c r="AB44" s="490"/>
      <c r="AC44" s="491" t="e">
        <f>E44-#REF!</f>
        <v>#REF!</v>
      </c>
      <c r="AE44" s="492">
        <f>Z44/1000</f>
        <v>7525.8138821460107</v>
      </c>
      <c r="AF44" s="480">
        <f>ROUND(Z44/1000,0)</f>
        <v>7526</v>
      </c>
      <c r="AG44" s="481">
        <f t="shared" si="3"/>
        <v>-0.18611785398934444</v>
      </c>
      <c r="AH44" s="535">
        <f t="shared" si="33"/>
        <v>0</v>
      </c>
      <c r="AI44" s="480"/>
      <c r="AJ44" s="481">
        <f t="shared" si="4"/>
        <v>0</v>
      </c>
      <c r="AL44" s="493">
        <f t="shared" si="5"/>
        <v>0</v>
      </c>
      <c r="AM44" s="482">
        <f>ROUND(AB44/1000,0)</f>
        <v>0</v>
      </c>
      <c r="AN44" s="483">
        <f t="shared" si="6"/>
        <v>0</v>
      </c>
      <c r="AO44" s="493" t="e">
        <f t="shared" si="12"/>
        <v>#REF!</v>
      </c>
      <c r="AP44" s="482"/>
      <c r="AQ44" s="483" t="e">
        <f t="shared" si="7"/>
        <v>#REF!</v>
      </c>
      <c r="AS44" s="573"/>
      <c r="AT44" s="573"/>
      <c r="AU44" s="573"/>
      <c r="AV44" s="573"/>
      <c r="AW44" s="573"/>
      <c r="AX44" s="575"/>
      <c r="AY44" s="573"/>
      <c r="BA44" s="576"/>
      <c r="BB44" s="577"/>
      <c r="BC44" s="250"/>
      <c r="BD44" s="250"/>
      <c r="BE44" s="250"/>
      <c r="BF44" s="250"/>
    </row>
    <row r="45" spans="1:58" x14ac:dyDescent="0.75">
      <c r="A45" s="196" t="s">
        <v>509</v>
      </c>
      <c r="B45" s="196"/>
      <c r="C45" s="196"/>
      <c r="E45" s="578"/>
      <c r="F45" s="578"/>
      <c r="G45" s="578"/>
      <c r="H45" s="578"/>
      <c r="I45" s="578"/>
      <c r="J45" s="578"/>
      <c r="K45" s="578"/>
      <c r="L45" s="578"/>
      <c r="M45" s="578"/>
      <c r="N45" s="578"/>
      <c r="O45" s="578"/>
      <c r="P45" s="578"/>
      <c r="Q45" s="578"/>
      <c r="R45" s="578"/>
      <c r="S45" s="578"/>
      <c r="T45" s="578"/>
      <c r="U45" s="578"/>
      <c r="V45" s="578"/>
      <c r="W45" s="579"/>
      <c r="X45" s="580"/>
      <c r="Y45" s="580"/>
      <c r="Z45" s="581"/>
      <c r="AB45" s="490"/>
      <c r="AC45" s="491" t="e">
        <f>E45-#REF!</f>
        <v>#REF!</v>
      </c>
      <c r="AE45" s="492">
        <f t="shared" si="28"/>
        <v>0</v>
      </c>
      <c r="AF45" s="480">
        <f t="shared" si="32"/>
        <v>0</v>
      </c>
      <c r="AG45" s="481">
        <f t="shared" si="3"/>
        <v>0</v>
      </c>
      <c r="AH45" s="535"/>
      <c r="AI45" s="480"/>
      <c r="AJ45" s="481">
        <f t="shared" si="4"/>
        <v>0</v>
      </c>
      <c r="AL45" s="493">
        <f t="shared" si="5"/>
        <v>0</v>
      </c>
      <c r="AM45" s="482"/>
      <c r="AN45" s="483">
        <f t="shared" si="6"/>
        <v>0</v>
      </c>
      <c r="AO45" s="493" t="e">
        <f t="shared" si="12"/>
        <v>#REF!</v>
      </c>
      <c r="AP45" s="482"/>
      <c r="AQ45" s="483" t="e">
        <f t="shared" si="7"/>
        <v>#REF!</v>
      </c>
      <c r="AS45" s="578"/>
      <c r="AT45" s="578"/>
      <c r="AU45" s="578"/>
      <c r="AV45" s="578"/>
      <c r="AW45" s="578"/>
      <c r="AX45" s="582"/>
      <c r="AY45" s="578"/>
      <c r="BA45" s="583"/>
      <c r="BB45" s="584"/>
      <c r="BC45" s="250"/>
      <c r="BD45" s="250"/>
      <c r="BE45" s="250"/>
      <c r="BF45" s="250"/>
    </row>
    <row r="46" spans="1:58" x14ac:dyDescent="0.75">
      <c r="A46" s="197"/>
      <c r="B46" s="196" t="s">
        <v>510</v>
      </c>
      <c r="C46" s="196"/>
      <c r="E46" s="585">
        <f>SUM(E39:E45)</f>
        <v>6447463.2779999999</v>
      </c>
      <c r="F46" s="585">
        <f t="shared" ref="F46:V46" si="34">SUM(F39:F45)</f>
        <v>120023895.43336807</v>
      </c>
      <c r="G46" s="585">
        <f t="shared" si="34"/>
        <v>209115238.41008386</v>
      </c>
      <c r="H46" s="585">
        <f t="shared" si="34"/>
        <v>0</v>
      </c>
      <c r="I46" s="585">
        <f t="shared" si="34"/>
        <v>0</v>
      </c>
      <c r="J46" s="585">
        <f t="shared" si="34"/>
        <v>0</v>
      </c>
      <c r="K46" s="585">
        <f t="shared" si="34"/>
        <v>0</v>
      </c>
      <c r="L46" s="585">
        <f t="shared" si="34"/>
        <v>0</v>
      </c>
      <c r="M46" s="585">
        <f t="shared" si="34"/>
        <v>-10846879.49983949</v>
      </c>
      <c r="N46" s="585">
        <f t="shared" si="34"/>
        <v>0</v>
      </c>
      <c r="O46" s="585">
        <f t="shared" si="34"/>
        <v>0</v>
      </c>
      <c r="P46" s="585">
        <f t="shared" si="34"/>
        <v>2685429.4797201199</v>
      </c>
      <c r="Q46" s="585">
        <f t="shared" si="34"/>
        <v>0</v>
      </c>
      <c r="R46" s="585">
        <f t="shared" si="34"/>
        <v>0</v>
      </c>
      <c r="S46" s="585">
        <f t="shared" si="34"/>
        <v>2306998.7858290076</v>
      </c>
      <c r="T46" s="585">
        <f t="shared" si="34"/>
        <v>4201086.8138109744</v>
      </c>
      <c r="U46" s="585">
        <f t="shared" si="34"/>
        <v>0</v>
      </c>
      <c r="V46" s="585">
        <f t="shared" si="34"/>
        <v>0</v>
      </c>
      <c r="W46" s="586"/>
      <c r="X46" s="587"/>
      <c r="Y46" s="587"/>
      <c r="Z46" s="588">
        <f>SUM(Z39:Z45)</f>
        <v>344773149.83911854</v>
      </c>
      <c r="AA46" s="529">
        <v>79596061.016462833</v>
      </c>
      <c r="AB46" s="490"/>
      <c r="AC46" s="491" t="e">
        <f>E46-#REF!</f>
        <v>#REF!</v>
      </c>
      <c r="AE46" s="492">
        <f>Z46/1000</f>
        <v>344773.14983911853</v>
      </c>
      <c r="AF46" s="480">
        <f>SUM(AF39:AF45)</f>
        <v>344774</v>
      </c>
      <c r="AG46" s="481">
        <f>AE46-AF46</f>
        <v>-0.85016088146949187</v>
      </c>
      <c r="AH46" s="535">
        <f>SUM(AH39:AH45)</f>
        <v>6447.4632780000002</v>
      </c>
      <c r="AI46" s="480">
        <f>SUM(AI39:AI45)</f>
        <v>6447</v>
      </c>
      <c r="AJ46" s="481">
        <f t="shared" si="4"/>
        <v>0.46327800000017305</v>
      </c>
      <c r="AL46" s="493">
        <f t="shared" si="5"/>
        <v>0</v>
      </c>
      <c r="AM46" s="482">
        <f>SUM(AM39:AM45)</f>
        <v>0</v>
      </c>
      <c r="AN46" s="483">
        <f t="shared" si="6"/>
        <v>0</v>
      </c>
      <c r="AO46" s="493" t="e">
        <f t="shared" si="12"/>
        <v>#REF!</v>
      </c>
      <c r="AP46" s="482"/>
      <c r="AQ46" s="483" t="e">
        <f t="shared" si="7"/>
        <v>#REF!</v>
      </c>
      <c r="AS46" s="585"/>
      <c r="AT46" s="585"/>
      <c r="AU46" s="585"/>
      <c r="AV46" s="585"/>
      <c r="AW46" s="585"/>
      <c r="AX46" s="589"/>
      <c r="AY46" s="585"/>
      <c r="BA46" s="590"/>
      <c r="BB46" s="591"/>
      <c r="BC46" s="250"/>
      <c r="BD46" s="250"/>
      <c r="BE46" s="250"/>
      <c r="BF46" s="250"/>
    </row>
    <row r="47" spans="1:58" x14ac:dyDescent="0.75">
      <c r="A47" s="212"/>
      <c r="E47" s="562"/>
      <c r="F47" s="562"/>
      <c r="G47" s="562"/>
      <c r="H47" s="562"/>
      <c r="I47" s="562"/>
      <c r="J47" s="562"/>
      <c r="K47" s="562"/>
      <c r="L47" s="562"/>
      <c r="M47" s="562"/>
      <c r="N47" s="562"/>
      <c r="O47" s="562"/>
      <c r="P47" s="562"/>
      <c r="Q47" s="562"/>
      <c r="R47" s="562"/>
      <c r="S47" s="562"/>
      <c r="T47" s="562"/>
      <c r="U47" s="562"/>
      <c r="V47" s="562"/>
      <c r="W47" s="568"/>
      <c r="X47" s="566"/>
      <c r="Y47" s="566"/>
      <c r="Z47" s="567"/>
      <c r="AB47" s="490"/>
      <c r="AC47" s="491" t="e">
        <f>E47-#REF!</f>
        <v>#REF!</v>
      </c>
      <c r="AE47" s="492">
        <f t="shared" si="28"/>
        <v>0</v>
      </c>
      <c r="AF47" s="480">
        <f>ROUND(Z47/1000,0)</f>
        <v>0</v>
      </c>
      <c r="AG47" s="481">
        <f t="shared" si="3"/>
        <v>0</v>
      </c>
      <c r="AH47" s="535"/>
      <c r="AI47" s="480"/>
      <c r="AJ47" s="481">
        <f t="shared" si="4"/>
        <v>0</v>
      </c>
      <c r="AL47" s="493">
        <f t="shared" si="5"/>
        <v>0</v>
      </c>
      <c r="AM47" s="482"/>
      <c r="AN47" s="483">
        <f t="shared" si="6"/>
        <v>0</v>
      </c>
      <c r="AO47" s="493" t="e">
        <f t="shared" si="12"/>
        <v>#REF!</v>
      </c>
      <c r="AP47" s="482"/>
      <c r="AQ47" s="483" t="e">
        <f t="shared" si="7"/>
        <v>#REF!</v>
      </c>
      <c r="AS47" s="562"/>
      <c r="AT47" s="562"/>
      <c r="AU47" s="562"/>
      <c r="AV47" s="562"/>
      <c r="AW47" s="562"/>
      <c r="AX47" s="570"/>
      <c r="AY47" s="562"/>
      <c r="BA47" s="571"/>
      <c r="BB47" s="572"/>
      <c r="BC47" s="250"/>
      <c r="BD47" s="250"/>
      <c r="BE47" s="250"/>
      <c r="BF47" s="250"/>
    </row>
    <row r="48" spans="1:58" x14ac:dyDescent="0.75">
      <c r="A48" s="212" t="s">
        <v>511</v>
      </c>
      <c r="E48" s="578">
        <f t="shared" ref="E48:V48" si="35">+E46+E38</f>
        <v>6447463.2779999999</v>
      </c>
      <c r="F48" s="578">
        <f t="shared" si="35"/>
        <v>120023895.43336807</v>
      </c>
      <c r="G48" s="578">
        <f t="shared" si="35"/>
        <v>209115238.41008386</v>
      </c>
      <c r="H48" s="578">
        <f t="shared" si="35"/>
        <v>0</v>
      </c>
      <c r="I48" s="578">
        <f t="shared" si="35"/>
        <v>0</v>
      </c>
      <c r="J48" s="578">
        <f>+J46+J40</f>
        <v>0</v>
      </c>
      <c r="K48" s="578">
        <f t="shared" si="35"/>
        <v>0</v>
      </c>
      <c r="L48" s="578">
        <f t="shared" si="35"/>
        <v>0</v>
      </c>
      <c r="M48" s="578">
        <f t="shared" si="35"/>
        <v>-10846879.49983949</v>
      </c>
      <c r="N48" s="578">
        <f t="shared" si="35"/>
        <v>0</v>
      </c>
      <c r="O48" s="578">
        <f t="shared" si="35"/>
        <v>0</v>
      </c>
      <c r="P48" s="578">
        <f t="shared" si="35"/>
        <v>2685429.4797201199</v>
      </c>
      <c r="Q48" s="578">
        <f t="shared" si="35"/>
        <v>0</v>
      </c>
      <c r="R48" s="578">
        <f t="shared" si="35"/>
        <v>0</v>
      </c>
      <c r="S48" s="578">
        <f t="shared" si="35"/>
        <v>2306998.7858290076</v>
      </c>
      <c r="T48" s="578">
        <f>+T46+T38</f>
        <v>4201086.8138109744</v>
      </c>
      <c r="U48" s="578">
        <f t="shared" si="35"/>
        <v>0</v>
      </c>
      <c r="V48" s="578">
        <f t="shared" si="35"/>
        <v>0</v>
      </c>
      <c r="W48" s="579"/>
      <c r="X48" s="580"/>
      <c r="Y48" s="580"/>
      <c r="Z48" s="581">
        <f>+Z46+Z38</f>
        <v>344773149.83911854</v>
      </c>
      <c r="AA48" s="529">
        <v>76756433.81646283</v>
      </c>
      <c r="AB48" s="490"/>
      <c r="AC48" s="491" t="e">
        <f>E48-#REF!</f>
        <v>#REF!</v>
      </c>
      <c r="AE48" s="492">
        <f t="shared" si="28"/>
        <v>344773.14983911853</v>
      </c>
      <c r="AF48" s="480">
        <f>+AF46+AF38</f>
        <v>344774</v>
      </c>
      <c r="AG48" s="481">
        <f>AE48-AF48</f>
        <v>-0.85016088146949187</v>
      </c>
      <c r="AH48" s="535">
        <f>+AH46+AH38</f>
        <v>6447.4632780000002</v>
      </c>
      <c r="AI48" s="480">
        <f>+AI46+AI38</f>
        <v>6447</v>
      </c>
      <c r="AJ48" s="481">
        <f t="shared" si="4"/>
        <v>0.46327800000017305</v>
      </c>
      <c r="AL48" s="493">
        <f t="shared" si="5"/>
        <v>0</v>
      </c>
      <c r="AM48" s="482">
        <f>+AM46+AM38</f>
        <v>0</v>
      </c>
      <c r="AN48" s="483">
        <f t="shared" si="6"/>
        <v>0</v>
      </c>
      <c r="AO48" s="493" t="e">
        <f t="shared" si="12"/>
        <v>#REF!</v>
      </c>
      <c r="AP48" s="482"/>
      <c r="AQ48" s="483" t="e">
        <f t="shared" si="7"/>
        <v>#REF!</v>
      </c>
      <c r="AS48" s="578"/>
      <c r="AT48" s="578"/>
      <c r="AU48" s="578"/>
      <c r="AV48" s="578"/>
      <c r="AW48" s="578"/>
      <c r="AX48" s="582"/>
      <c r="AY48" s="578"/>
      <c r="BA48" s="583"/>
      <c r="BB48" s="584"/>
      <c r="BC48" s="250"/>
      <c r="BD48" s="250"/>
      <c r="BE48" s="250"/>
      <c r="BF48" s="250"/>
    </row>
    <row r="49" spans="1:58" x14ac:dyDescent="0.75">
      <c r="A49" s="212"/>
      <c r="E49" s="585"/>
      <c r="F49" s="585"/>
      <c r="G49" s="585"/>
      <c r="H49" s="585"/>
      <c r="I49" s="585"/>
      <c r="J49" s="585"/>
      <c r="K49" s="585"/>
      <c r="L49" s="585"/>
      <c r="M49" s="585"/>
      <c r="N49" s="585"/>
      <c r="O49" s="585"/>
      <c r="P49" s="585"/>
      <c r="Q49" s="585"/>
      <c r="R49" s="585"/>
      <c r="S49" s="585"/>
      <c r="T49" s="585"/>
      <c r="U49" s="585"/>
      <c r="V49" s="585"/>
      <c r="W49" s="586"/>
      <c r="X49" s="587"/>
      <c r="Y49" s="587"/>
      <c r="Z49" s="588"/>
      <c r="AB49" s="490"/>
      <c r="AC49" s="491" t="e">
        <f>E49-#REF!</f>
        <v>#REF!</v>
      </c>
      <c r="AE49" s="492">
        <f t="shared" si="28"/>
        <v>0</v>
      </c>
      <c r="AF49" s="480"/>
      <c r="AG49" s="481">
        <f t="shared" si="3"/>
        <v>0</v>
      </c>
      <c r="AH49" s="251"/>
      <c r="AI49" s="480"/>
      <c r="AJ49" s="481">
        <f t="shared" si="4"/>
        <v>0</v>
      </c>
      <c r="AL49" s="493">
        <f t="shared" si="5"/>
        <v>0</v>
      </c>
      <c r="AM49" s="482"/>
      <c r="AN49" s="483">
        <f t="shared" si="6"/>
        <v>0</v>
      </c>
      <c r="AO49" s="493" t="e">
        <f t="shared" si="12"/>
        <v>#REF!</v>
      </c>
      <c r="AP49" s="482"/>
      <c r="AQ49" s="483" t="e">
        <f t="shared" si="7"/>
        <v>#REF!</v>
      </c>
      <c r="AS49" s="585"/>
      <c r="AT49" s="585"/>
      <c r="AU49" s="585"/>
      <c r="AV49" s="585"/>
      <c r="AW49" s="585"/>
      <c r="AX49" s="589"/>
      <c r="AY49" s="585"/>
      <c r="BA49" s="590"/>
      <c r="BB49" s="591"/>
      <c r="BC49" s="250"/>
      <c r="BD49" s="250"/>
      <c r="BE49" s="250"/>
      <c r="BF49" s="250"/>
    </row>
    <row r="50" spans="1:58" x14ac:dyDescent="0.75">
      <c r="A50" s="213" t="s">
        <v>512</v>
      </c>
      <c r="E50" s="550">
        <f>+E28+E48</f>
        <v>985444390.72799993</v>
      </c>
      <c r="F50" s="550">
        <f t="shared" ref="F50:V50" si="36">+F28+F48</f>
        <v>693025523.57342815</v>
      </c>
      <c r="G50" s="550">
        <f t="shared" si="36"/>
        <v>635452949.39664638</v>
      </c>
      <c r="H50" s="578">
        <f t="shared" si="36"/>
        <v>155223022.65999991</v>
      </c>
      <c r="I50" s="578">
        <f t="shared" si="36"/>
        <v>3995080.7700000075</v>
      </c>
      <c r="J50" s="550">
        <f t="shared" si="36"/>
        <v>10677201.260000002</v>
      </c>
      <c r="K50" s="550">
        <f t="shared" si="36"/>
        <v>4079484.2400000016</v>
      </c>
      <c r="L50" s="550">
        <f t="shared" si="36"/>
        <v>44681181.799999982</v>
      </c>
      <c r="M50" s="550">
        <f t="shared" si="36"/>
        <v>83862897.884760499</v>
      </c>
      <c r="N50" s="550">
        <f t="shared" si="36"/>
        <v>-14233281.33</v>
      </c>
      <c r="O50" s="550">
        <f t="shared" si="36"/>
        <v>-521278.05000000435</v>
      </c>
      <c r="P50" s="550">
        <f t="shared" si="36"/>
        <v>37712195.475480117</v>
      </c>
      <c r="Q50" s="550">
        <f t="shared" si="36"/>
        <v>6088394.0600000024</v>
      </c>
      <c r="R50" s="550">
        <f t="shared" si="36"/>
        <v>10575206.170000002</v>
      </c>
      <c r="S50" s="550">
        <f t="shared" si="36"/>
        <v>5828998.5575630078</v>
      </c>
      <c r="T50" s="550">
        <f t="shared" si="36"/>
        <v>13407059.063041974</v>
      </c>
      <c r="U50" s="550">
        <f t="shared" si="36"/>
        <v>7819071.3100000136</v>
      </c>
      <c r="V50" s="550">
        <f t="shared" si="36"/>
        <v>1621232.8400000073</v>
      </c>
      <c r="W50" s="579"/>
      <c r="X50" s="580"/>
      <c r="Y50" s="580"/>
      <c r="Z50" s="553">
        <f>+Z28+Z48</f>
        <v>1695033871.1678252</v>
      </c>
      <c r="AA50" s="529">
        <v>1319867277.2258399</v>
      </c>
      <c r="AB50" s="490"/>
      <c r="AC50" s="491" t="e">
        <f>E50-#REF!</f>
        <v>#REF!</v>
      </c>
      <c r="AE50" s="492">
        <f>Z50/1000</f>
        <v>1695033.8711678253</v>
      </c>
      <c r="AF50" s="480">
        <f>+AF28+AF48</f>
        <v>1695034</v>
      </c>
      <c r="AG50" s="481">
        <f>AE50-AF50</f>
        <v>-0.12883217469789088</v>
      </c>
      <c r="AH50" s="256">
        <f>+AH28+AH48</f>
        <v>985444.39072799997</v>
      </c>
      <c r="AI50" s="480">
        <f>+AI28+AI48</f>
        <v>985445</v>
      </c>
      <c r="AJ50" s="481">
        <f>AH50-AI50</f>
        <v>-0.60927200003061444</v>
      </c>
      <c r="AL50" s="493">
        <f t="shared" si="5"/>
        <v>0</v>
      </c>
      <c r="AM50" s="482">
        <f>+AM28+AM48</f>
        <v>107151</v>
      </c>
      <c r="AN50" s="483">
        <f t="shared" si="6"/>
        <v>-107151</v>
      </c>
      <c r="AO50" s="493" t="e">
        <f t="shared" si="12"/>
        <v>#REF!</v>
      </c>
      <c r="AP50" s="482" t="e">
        <f>ROUND(AC50/1000,0)</f>
        <v>#REF!</v>
      </c>
      <c r="AQ50" s="483" t="e">
        <f t="shared" si="7"/>
        <v>#REF!</v>
      </c>
      <c r="AS50" s="550"/>
      <c r="AT50" s="578"/>
      <c r="AU50" s="578"/>
      <c r="AV50" s="578"/>
      <c r="AW50" s="578"/>
      <c r="AX50" s="582"/>
      <c r="AY50" s="578"/>
      <c r="BA50" s="583"/>
      <c r="BB50" s="584"/>
      <c r="BC50" s="250"/>
      <c r="BD50" s="250"/>
      <c r="BE50" s="250"/>
      <c r="BF50" s="250"/>
    </row>
    <row r="51" spans="1:58" x14ac:dyDescent="0.75">
      <c r="A51" s="213"/>
      <c r="E51" s="592"/>
      <c r="F51" s="592"/>
      <c r="G51" s="592"/>
      <c r="H51" s="592"/>
      <c r="I51" s="592"/>
      <c r="J51" s="592"/>
      <c r="K51" s="592"/>
      <c r="L51" s="592"/>
      <c r="M51" s="592"/>
      <c r="N51" s="592"/>
      <c r="O51" s="592"/>
      <c r="P51" s="592"/>
      <c r="Q51" s="592"/>
      <c r="R51" s="592"/>
      <c r="S51" s="592"/>
      <c r="T51" s="592"/>
      <c r="U51" s="592"/>
      <c r="V51" s="592"/>
      <c r="W51" s="593"/>
      <c r="X51" s="594"/>
      <c r="Y51" s="594"/>
      <c r="Z51" s="595"/>
      <c r="AB51" s="490">
        <f t="shared" si="1"/>
        <v>0</v>
      </c>
      <c r="AC51" s="491" t="e">
        <f>E51-#REF!</f>
        <v>#REF!</v>
      </c>
      <c r="AE51" s="492">
        <f t="shared" si="28"/>
        <v>0</v>
      </c>
      <c r="AF51" s="480"/>
      <c r="AG51" s="481">
        <f t="shared" si="3"/>
        <v>0</v>
      </c>
      <c r="AH51" s="251"/>
      <c r="AI51" s="480"/>
      <c r="AJ51" s="481">
        <f t="shared" si="4"/>
        <v>0</v>
      </c>
      <c r="AL51" s="493">
        <f t="shared" si="5"/>
        <v>0</v>
      </c>
      <c r="AM51" s="482"/>
      <c r="AN51" s="483">
        <f t="shared" si="6"/>
        <v>0</v>
      </c>
      <c r="AO51" s="493" t="e">
        <f t="shared" si="12"/>
        <v>#REF!</v>
      </c>
      <c r="AP51" s="482"/>
      <c r="AQ51" s="483" t="e">
        <f t="shared" si="7"/>
        <v>#REF!</v>
      </c>
      <c r="AS51" s="592"/>
      <c r="AT51" s="592"/>
      <c r="AU51" s="592"/>
      <c r="AV51" s="592"/>
      <c r="AW51" s="592"/>
      <c r="AX51" s="596"/>
      <c r="AY51" s="592"/>
      <c r="BA51" s="597"/>
      <c r="BB51" s="598"/>
      <c r="BC51" s="250"/>
      <c r="BD51" s="250"/>
      <c r="BE51" s="250"/>
      <c r="BF51" s="250"/>
    </row>
    <row r="52" spans="1:58" x14ac:dyDescent="0.75">
      <c r="A52" s="213" t="s">
        <v>513</v>
      </c>
      <c r="E52" s="599"/>
      <c r="F52" s="599"/>
      <c r="G52" s="599"/>
      <c r="H52" s="599"/>
      <c r="I52" s="599"/>
      <c r="J52" s="599"/>
      <c r="K52" s="599"/>
      <c r="L52" s="599"/>
      <c r="M52" s="599"/>
      <c r="N52" s="599"/>
      <c r="O52" s="599"/>
      <c r="P52" s="599"/>
      <c r="Q52" s="599"/>
      <c r="R52" s="599"/>
      <c r="S52" s="599"/>
      <c r="T52" s="599"/>
      <c r="U52" s="599"/>
      <c r="V52" s="599"/>
      <c r="W52" s="600"/>
      <c r="X52" s="601"/>
      <c r="Y52" s="601"/>
      <c r="Z52" s="595"/>
      <c r="AB52" s="490">
        <f t="shared" si="1"/>
        <v>0</v>
      </c>
      <c r="AC52" s="491" t="e">
        <f>E52-#REF!</f>
        <v>#REF!</v>
      </c>
      <c r="AE52" s="492">
        <f t="shared" si="28"/>
        <v>0</v>
      </c>
      <c r="AF52" s="480"/>
      <c r="AG52" s="481">
        <f t="shared" si="3"/>
        <v>0</v>
      </c>
      <c r="AH52" s="251"/>
      <c r="AI52" s="480"/>
      <c r="AJ52" s="481">
        <f t="shared" si="4"/>
        <v>0</v>
      </c>
      <c r="AL52" s="493">
        <f t="shared" si="5"/>
        <v>0</v>
      </c>
      <c r="AM52" s="482"/>
      <c r="AN52" s="483">
        <f t="shared" si="6"/>
        <v>0</v>
      </c>
      <c r="AO52" s="493" t="e">
        <f t="shared" si="12"/>
        <v>#REF!</v>
      </c>
      <c r="AP52" s="482"/>
      <c r="AQ52" s="483" t="e">
        <f t="shared" si="7"/>
        <v>#REF!</v>
      </c>
      <c r="AS52" s="599"/>
      <c r="AT52" s="599"/>
      <c r="AU52" s="599"/>
      <c r="AV52" s="599"/>
      <c r="AW52" s="599"/>
      <c r="AX52" s="602"/>
      <c r="AY52" s="599"/>
      <c r="BA52" s="603"/>
      <c r="BB52" s="604"/>
      <c r="BC52" s="250"/>
      <c r="BD52" s="250"/>
      <c r="BE52" s="250"/>
      <c r="BF52" s="250"/>
    </row>
    <row r="53" spans="1:58" x14ac:dyDescent="0.75">
      <c r="A53" s="214" t="s">
        <v>514</v>
      </c>
      <c r="B53" s="215"/>
      <c r="C53" s="196"/>
      <c r="D53" s="227" t="s">
        <v>39</v>
      </c>
      <c r="E53" s="599">
        <f>E28</f>
        <v>978996927.44999993</v>
      </c>
      <c r="F53" s="599">
        <f>$F$28*F65</f>
        <v>501376424.62255257</v>
      </c>
      <c r="G53" s="599">
        <f>$G$28*G65</f>
        <v>400224526.18863553</v>
      </c>
      <c r="H53" s="599">
        <f>H28</f>
        <v>155223022.65999991</v>
      </c>
      <c r="I53" s="599">
        <f>I28</f>
        <v>3995080.7700000075</v>
      </c>
      <c r="J53" s="599">
        <f>J28</f>
        <v>10677201.260000002</v>
      </c>
      <c r="K53" s="599">
        <f>K28</f>
        <v>4079484.2400000016</v>
      </c>
      <c r="L53" s="599">
        <v>43182899.740437396</v>
      </c>
      <c r="M53" s="599">
        <f>$M$28*M65</f>
        <v>82871055.211524993</v>
      </c>
      <c r="N53" s="599">
        <f>N28</f>
        <v>-14233281.33</v>
      </c>
      <c r="O53" s="599">
        <f>$O$28*O65</f>
        <v>-521278.05000000435</v>
      </c>
      <c r="P53" s="599">
        <f>P28</f>
        <v>35026765.995759994</v>
      </c>
      <c r="Q53" s="599">
        <v>4058523.4803960016</v>
      </c>
      <c r="R53" s="599">
        <f>R28</f>
        <v>10575206.170000002</v>
      </c>
      <c r="S53" s="599">
        <f>S28</f>
        <v>3521999.7717340002</v>
      </c>
      <c r="T53" s="599">
        <f>T28</f>
        <v>9205972.2492309995</v>
      </c>
      <c r="U53" s="599">
        <f t="shared" ref="U53" si="37">U28</f>
        <v>7819071.3100000136</v>
      </c>
      <c r="V53" s="599">
        <f>V28</f>
        <v>1621232.8400000073</v>
      </c>
      <c r="W53" s="600" t="s">
        <v>515</v>
      </c>
      <c r="X53" s="601">
        <v>36312480.637630746</v>
      </c>
      <c r="Y53" s="601">
        <v>1040606258.9494396</v>
      </c>
      <c r="Z53" s="595">
        <f>SUM(E53:V53)+X53-Y53</f>
        <v>1233407056.2684627</v>
      </c>
      <c r="AA53" s="529">
        <v>1119622132.8248293</v>
      </c>
      <c r="AB53" s="490">
        <f t="shared" si="1"/>
        <v>113784923.44363332</v>
      </c>
      <c r="AC53" s="491" t="e">
        <f>E53-#REF!</f>
        <v>#REF!</v>
      </c>
      <c r="AE53" s="492">
        <f>Z53/1000</f>
        <v>1233407.0562684627</v>
      </c>
      <c r="AF53" s="480">
        <f>ROUND(Z53/1000,0)</f>
        <v>1233407</v>
      </c>
      <c r="AG53" s="481">
        <f t="shared" si="3"/>
        <v>5.6268462678417563E-2</v>
      </c>
      <c r="AH53" s="251"/>
      <c r="AI53" s="480"/>
      <c r="AJ53" s="481">
        <f>AH53-AI53</f>
        <v>0</v>
      </c>
      <c r="AL53" s="493">
        <f t="shared" si="5"/>
        <v>113784.92344363332</v>
      </c>
      <c r="AM53" s="482">
        <f>ROUND(AB53/1000,0)</f>
        <v>113785</v>
      </c>
      <c r="AN53" s="483">
        <f>AL53-AM53</f>
        <v>-7.6556366679142229E-2</v>
      </c>
      <c r="AO53" s="493" t="e">
        <f t="shared" si="12"/>
        <v>#REF!</v>
      </c>
      <c r="AP53" s="482" t="e">
        <f>ROUND(AC53/1000,0)</f>
        <v>#REF!</v>
      </c>
      <c r="AQ53" s="483" t="e">
        <f t="shared" si="7"/>
        <v>#REF!</v>
      </c>
      <c r="AS53" s="599"/>
      <c r="AT53" s="599"/>
      <c r="AU53" s="599"/>
      <c r="AV53" s="599"/>
      <c r="AW53" s="599"/>
      <c r="AX53" s="602"/>
      <c r="AY53" s="599"/>
      <c r="BA53" s="603"/>
      <c r="BB53" s="604"/>
      <c r="BC53" s="250"/>
      <c r="BD53" s="250"/>
      <c r="BE53" s="250"/>
      <c r="BF53" s="250"/>
    </row>
    <row r="54" spans="1:58" x14ac:dyDescent="0.75">
      <c r="A54" s="214" t="s">
        <v>516</v>
      </c>
      <c r="C54" s="196"/>
      <c r="D54" s="227" t="s">
        <v>41</v>
      </c>
      <c r="E54" s="599"/>
      <c r="F54" s="599">
        <f>$F$28*F66</f>
        <v>71625203.517507508</v>
      </c>
      <c r="G54" s="599">
        <f>$G$28*G66</f>
        <v>26113184.797926962</v>
      </c>
      <c r="H54" s="599"/>
      <c r="I54" s="599"/>
      <c r="J54" s="599"/>
      <c r="K54" s="599"/>
      <c r="L54" s="599">
        <v>1498282.0595625811</v>
      </c>
      <c r="M54" s="599">
        <f>$M$28*M66</f>
        <v>11838722.173074998</v>
      </c>
      <c r="N54" s="599"/>
      <c r="O54" s="599">
        <f>$O$28*O66</f>
        <v>0</v>
      </c>
      <c r="P54" s="599"/>
      <c r="Q54" s="599">
        <v>2029870.5796040006</v>
      </c>
      <c r="R54" s="599"/>
      <c r="S54" s="599"/>
      <c r="T54" s="599"/>
      <c r="U54" s="599"/>
      <c r="V54" s="599"/>
      <c r="W54" s="600" t="s">
        <v>517</v>
      </c>
      <c r="X54" s="601">
        <v>4223752.7155600647</v>
      </c>
      <c r="Y54" s="601">
        <v>475350.7785784048</v>
      </c>
      <c r="Z54" s="595">
        <f>SUM(E54:V54)+X54-Y54</f>
        <v>116853665.0646577</v>
      </c>
      <c r="AA54" s="529">
        <v>123488710.58803816</v>
      </c>
      <c r="AB54" s="490">
        <f t="shared" si="1"/>
        <v>-6635045.5233804584</v>
      </c>
      <c r="AC54" s="491" t="e">
        <f>E54-#REF!</f>
        <v>#REF!</v>
      </c>
      <c r="AE54" s="492">
        <f>Z54/1000</f>
        <v>116853.6650646577</v>
      </c>
      <c r="AF54" s="480">
        <f>ROUND(Z54/1000,0)</f>
        <v>116854</v>
      </c>
      <c r="AG54" s="481">
        <f t="shared" si="3"/>
        <v>-0.33493534229637589</v>
      </c>
      <c r="AH54" s="256">
        <f>+AF54+AF53-AF28</f>
        <v>1</v>
      </c>
      <c r="AI54" s="480"/>
      <c r="AJ54" s="481">
        <f>AH54-AI54</f>
        <v>1</v>
      </c>
      <c r="AL54" s="493">
        <f t="shared" si="5"/>
        <v>-6635.0455233804587</v>
      </c>
      <c r="AM54" s="482">
        <f>ROUND(AB54/1000,0)</f>
        <v>-6635</v>
      </c>
      <c r="AN54" s="483">
        <f t="shared" si="6"/>
        <v>-4.5523380458689644E-2</v>
      </c>
      <c r="AO54" s="493" t="e">
        <f t="shared" si="12"/>
        <v>#REF!</v>
      </c>
      <c r="AP54" s="482"/>
      <c r="AQ54" s="483" t="e">
        <f t="shared" si="7"/>
        <v>#REF!</v>
      </c>
      <c r="AS54" s="599"/>
      <c r="AT54" s="599"/>
      <c r="AU54" s="599"/>
      <c r="AV54" s="599"/>
      <c r="AW54" s="599"/>
      <c r="AX54" s="602"/>
      <c r="AY54" s="599"/>
      <c r="BA54" s="603"/>
      <c r="BB54" s="604"/>
      <c r="BC54" s="250"/>
      <c r="BD54" s="250"/>
      <c r="BE54" s="250"/>
      <c r="BF54" s="250"/>
    </row>
    <row r="55" spans="1:58" x14ac:dyDescent="0.75">
      <c r="A55" s="213"/>
      <c r="E55" s="599"/>
      <c r="F55" s="599"/>
      <c r="G55" s="599"/>
      <c r="H55" s="599"/>
      <c r="I55" s="599"/>
      <c r="J55" s="599"/>
      <c r="K55" s="599"/>
      <c r="L55" s="599"/>
      <c r="M55" s="599"/>
      <c r="N55" s="599"/>
      <c r="O55" s="599"/>
      <c r="P55" s="599"/>
      <c r="Q55" s="599"/>
      <c r="R55" s="599"/>
      <c r="S55" s="599"/>
      <c r="T55" s="599"/>
      <c r="U55" s="599"/>
      <c r="V55" s="599"/>
      <c r="W55" s="600"/>
      <c r="X55" s="601"/>
      <c r="Y55" s="601"/>
      <c r="Z55" s="595"/>
      <c r="AB55" s="490" t="e">
        <f>Z55-#REF!</f>
        <v>#REF!</v>
      </c>
      <c r="AC55" s="491" t="e">
        <f>E55-#REF!</f>
        <v>#REF!</v>
      </c>
      <c r="AE55" s="492">
        <f t="shared" si="28"/>
        <v>0</v>
      </c>
      <c r="AF55" s="480"/>
      <c r="AG55" s="481">
        <f t="shared" si="3"/>
        <v>0</v>
      </c>
      <c r="AH55" s="251"/>
      <c r="AI55" s="480"/>
      <c r="AJ55" s="481">
        <f t="shared" si="4"/>
        <v>0</v>
      </c>
      <c r="AL55" s="493" t="e">
        <f t="shared" si="5"/>
        <v>#REF!</v>
      </c>
      <c r="AM55" s="482"/>
      <c r="AN55" s="483" t="e">
        <f t="shared" si="6"/>
        <v>#REF!</v>
      </c>
      <c r="AO55" s="493" t="e">
        <f t="shared" si="12"/>
        <v>#REF!</v>
      </c>
      <c r="AP55" s="482"/>
      <c r="AQ55" s="483" t="e">
        <f t="shared" si="7"/>
        <v>#REF!</v>
      </c>
      <c r="AS55" s="599"/>
      <c r="AT55" s="599"/>
      <c r="AU55" s="599"/>
      <c r="AV55" s="599"/>
      <c r="AW55" s="599"/>
      <c r="AX55" s="602"/>
      <c r="AY55" s="599"/>
      <c r="BA55" s="603"/>
      <c r="BB55" s="604"/>
      <c r="BC55" s="250"/>
      <c r="BD55" s="250"/>
      <c r="BE55" s="250"/>
      <c r="BF55" s="250"/>
    </row>
    <row r="56" spans="1:58" x14ac:dyDescent="0.75">
      <c r="A56" s="216" t="s">
        <v>518</v>
      </c>
      <c r="B56" s="215"/>
      <c r="C56" s="215"/>
      <c r="E56" s="599"/>
      <c r="F56" s="599"/>
      <c r="G56" s="599"/>
      <c r="H56" s="599"/>
      <c r="I56" s="599"/>
      <c r="J56" s="599"/>
      <c r="K56" s="599"/>
      <c r="L56" s="599"/>
      <c r="M56" s="599"/>
      <c r="N56" s="599"/>
      <c r="O56" s="599"/>
      <c r="P56" s="599"/>
      <c r="Q56" s="599"/>
      <c r="R56" s="599"/>
      <c r="S56" s="599"/>
      <c r="T56" s="599"/>
      <c r="U56" s="599"/>
      <c r="V56" s="599"/>
      <c r="W56" s="600"/>
      <c r="X56" s="601"/>
      <c r="Y56" s="601"/>
      <c r="Z56" s="595"/>
      <c r="AB56" s="490" t="e">
        <f>Z56-#REF!</f>
        <v>#REF!</v>
      </c>
      <c r="AC56" s="491" t="e">
        <f>E56-#REF!</f>
        <v>#REF!</v>
      </c>
      <c r="AE56" s="492">
        <f t="shared" si="28"/>
        <v>0</v>
      </c>
      <c r="AF56" s="480"/>
      <c r="AG56" s="481">
        <f t="shared" si="3"/>
        <v>0</v>
      </c>
      <c r="AH56" s="251"/>
      <c r="AI56" s="480"/>
      <c r="AJ56" s="481">
        <f t="shared" si="4"/>
        <v>0</v>
      </c>
      <c r="AL56" s="493" t="e">
        <f t="shared" si="5"/>
        <v>#REF!</v>
      </c>
      <c r="AM56" s="482"/>
      <c r="AN56" s="483" t="e">
        <f t="shared" si="6"/>
        <v>#REF!</v>
      </c>
      <c r="AO56" s="493" t="e">
        <f t="shared" si="12"/>
        <v>#REF!</v>
      </c>
      <c r="AP56" s="482"/>
      <c r="AQ56" s="483" t="e">
        <f t="shared" si="7"/>
        <v>#REF!</v>
      </c>
      <c r="AS56" s="599"/>
      <c r="AT56" s="599"/>
      <c r="AU56" s="599"/>
      <c r="AV56" s="599"/>
      <c r="AW56" s="599"/>
      <c r="AX56" s="602"/>
      <c r="AY56" s="599"/>
      <c r="BA56" s="603"/>
      <c r="BB56" s="604"/>
      <c r="BC56" s="250"/>
      <c r="BD56" s="250"/>
      <c r="BE56" s="250"/>
      <c r="BF56" s="250"/>
    </row>
    <row r="57" spans="1:58" x14ac:dyDescent="0.75">
      <c r="A57" s="214" t="s">
        <v>514</v>
      </c>
      <c r="B57" s="215"/>
      <c r="C57" s="215"/>
      <c r="D57" s="227" t="s">
        <v>541</v>
      </c>
      <c r="E57" s="599">
        <f>E50</f>
        <v>985444390.72799993</v>
      </c>
      <c r="F57" s="599">
        <v>606397333.12674963</v>
      </c>
      <c r="G57" s="599">
        <v>596531456.24610174</v>
      </c>
      <c r="H57" s="599">
        <f>H50</f>
        <v>155223022.65999991</v>
      </c>
      <c r="I57" s="599">
        <f>I50</f>
        <v>3995080.7700000075</v>
      </c>
      <c r="J57" s="599">
        <f>J50</f>
        <v>10677201.260000002</v>
      </c>
      <c r="K57" s="599">
        <f>K50</f>
        <v>4079484.2400000016</v>
      </c>
      <c r="L57" s="599">
        <f>+L53+(L48*L65)</f>
        <v>43182899.740437396</v>
      </c>
      <c r="M57" s="599">
        <v>73380035.649165437</v>
      </c>
      <c r="N57" s="599">
        <f>N50</f>
        <v>-14233281.33</v>
      </c>
      <c r="O57" s="599">
        <f>+O53+(O48*O65)</f>
        <v>-521278.05000000435</v>
      </c>
      <c r="P57" s="599">
        <f>P50</f>
        <v>37712195.475480117</v>
      </c>
      <c r="Q57" s="599">
        <f>+Q53+(Q48*Q65)</f>
        <v>4058523.4803960016</v>
      </c>
      <c r="R57" s="599">
        <f t="shared" ref="R57:V57" si="38">R50</f>
        <v>10575206.170000002</v>
      </c>
      <c r="S57" s="599">
        <f>S50</f>
        <v>5828998.5575630078</v>
      </c>
      <c r="T57" s="599">
        <f>T50</f>
        <v>13407059.063041974</v>
      </c>
      <c r="U57" s="599">
        <f t="shared" si="38"/>
        <v>7819071.3100000136</v>
      </c>
      <c r="V57" s="599">
        <f t="shared" si="38"/>
        <v>1621232.8400000073</v>
      </c>
      <c r="W57" s="600" t="s">
        <v>519</v>
      </c>
      <c r="X57" s="601">
        <v>42416379.71134676</v>
      </c>
      <c r="Y57" s="601">
        <f>Y53+(Y41*93.875/100)+Y44</f>
        <v>1036073229.7094396</v>
      </c>
      <c r="Z57" s="595">
        <f>SUM(E57:V57)+X57-Y57</f>
        <v>1551521781.9388423</v>
      </c>
      <c r="AB57" s="490" t="e">
        <f>Z57-#REF!</f>
        <v>#REF!</v>
      </c>
      <c r="AC57" s="491" t="e">
        <f>E57-#REF!</f>
        <v>#REF!</v>
      </c>
      <c r="AE57" s="492">
        <f>Z57/1000</f>
        <v>1551521.7819388423</v>
      </c>
      <c r="AF57" s="480">
        <f>ROUND(Z57/1000,0)</f>
        <v>1551522</v>
      </c>
      <c r="AG57" s="481">
        <f t="shared" si="3"/>
        <v>-0.21806115773506463</v>
      </c>
      <c r="AH57" s="251"/>
      <c r="AI57" s="480"/>
      <c r="AJ57" s="481">
        <f t="shared" si="4"/>
        <v>0</v>
      </c>
      <c r="AL57" s="493" t="e">
        <f t="shared" si="5"/>
        <v>#REF!</v>
      </c>
      <c r="AM57" s="482" t="e">
        <f>ROUND(AB57/1000,0)</f>
        <v>#REF!</v>
      </c>
      <c r="AN57" s="483" t="e">
        <f t="shared" si="6"/>
        <v>#REF!</v>
      </c>
      <c r="AO57" s="493" t="e">
        <f t="shared" si="12"/>
        <v>#REF!</v>
      </c>
      <c r="AP57" s="482" t="e">
        <f>ROUND(AC57/1000,0)</f>
        <v>#REF!</v>
      </c>
      <c r="AQ57" s="483" t="e">
        <f t="shared" si="7"/>
        <v>#REF!</v>
      </c>
      <c r="AS57" s="599"/>
      <c r="AT57" s="599"/>
      <c r="AU57" s="599"/>
      <c r="AV57" s="599"/>
      <c r="AW57" s="599"/>
      <c r="AX57" s="602"/>
      <c r="AY57" s="599"/>
      <c r="BA57" s="603"/>
      <c r="BB57" s="604"/>
      <c r="BC57" s="250"/>
      <c r="BD57" s="250"/>
      <c r="BE57" s="250"/>
      <c r="BF57" s="250"/>
    </row>
    <row r="58" spans="1:58" x14ac:dyDescent="0.75">
      <c r="A58" s="214" t="s">
        <v>516</v>
      </c>
      <c r="D58" s="227" t="s">
        <v>542</v>
      </c>
      <c r="E58" s="599"/>
      <c r="F58" s="599">
        <v>86628190.446678519</v>
      </c>
      <c r="G58" s="599">
        <v>38921493.150544606</v>
      </c>
      <c r="H58" s="599"/>
      <c r="I58" s="599"/>
      <c r="J58" s="599"/>
      <c r="K58" s="599"/>
      <c r="L58" s="599">
        <f>+L54+(L48*L66)</f>
        <v>1498282.0595625811</v>
      </c>
      <c r="M58" s="599">
        <v>10482862.235595062</v>
      </c>
      <c r="N58" s="599"/>
      <c r="O58" s="599">
        <f>+O54+(O48*O66)</f>
        <v>0</v>
      </c>
      <c r="P58" s="599"/>
      <c r="Q58" s="599">
        <f>+Q54+(Q48*Q66)</f>
        <v>2029870.5796040006</v>
      </c>
      <c r="R58" s="599"/>
      <c r="S58" s="599"/>
      <c r="T58" s="599"/>
      <c r="U58" s="599"/>
      <c r="V58" s="599"/>
      <c r="W58" s="600" t="s">
        <v>519</v>
      </c>
      <c r="X58" s="601">
        <v>4426741.5399900647</v>
      </c>
      <c r="Y58" s="601">
        <f>+Y54+(Y41*6.125/100)</f>
        <v>475350.7785784048</v>
      </c>
      <c r="Z58" s="595">
        <f>SUM(E58:V58)+X58-Y58</f>
        <v>143512089.23339644</v>
      </c>
      <c r="AB58" s="490" t="e">
        <f>Z58-#REF!</f>
        <v>#REF!</v>
      </c>
      <c r="AC58" s="491" t="e">
        <f>E58-#REF!</f>
        <v>#REF!</v>
      </c>
      <c r="AE58" s="492">
        <f t="shared" si="28"/>
        <v>143512.08923339643</v>
      </c>
      <c r="AF58" s="480">
        <f>ROUND(Z58/1000,0)</f>
        <v>143512</v>
      </c>
      <c r="AG58" s="481">
        <f t="shared" si="3"/>
        <v>8.9233396429335698E-2</v>
      </c>
      <c r="AH58" s="256">
        <f>+AF58+AF57-AF50</f>
        <v>0</v>
      </c>
      <c r="AI58" s="480"/>
      <c r="AJ58" s="481">
        <f t="shared" si="4"/>
        <v>0</v>
      </c>
      <c r="AL58" s="493" t="e">
        <f t="shared" si="5"/>
        <v>#REF!</v>
      </c>
      <c r="AM58" s="482" t="e">
        <f>ROUND(AB58/1000,0)</f>
        <v>#REF!</v>
      </c>
      <c r="AN58" s="483" t="e">
        <f t="shared" si="6"/>
        <v>#REF!</v>
      </c>
      <c r="AO58" s="493" t="e">
        <f t="shared" si="12"/>
        <v>#REF!</v>
      </c>
      <c r="AP58" s="482"/>
      <c r="AQ58" s="483" t="e">
        <f t="shared" si="7"/>
        <v>#REF!</v>
      </c>
      <c r="AS58" s="599"/>
      <c r="AT58" s="599"/>
      <c r="AU58" s="599"/>
      <c r="AV58" s="599"/>
      <c r="AW58" s="599"/>
      <c r="AX58" s="602"/>
      <c r="AY58" s="599"/>
      <c r="BA58" s="603"/>
      <c r="BB58" s="604"/>
      <c r="BC58" s="250"/>
      <c r="BD58" s="250"/>
      <c r="BE58" s="250"/>
      <c r="BF58" s="250"/>
    </row>
    <row r="59" spans="1:58" x14ac:dyDescent="0.75">
      <c r="A59" s="212"/>
      <c r="E59" s="605"/>
      <c r="F59" s="605"/>
      <c r="G59" s="605"/>
      <c r="H59" s="605"/>
      <c r="I59" s="605"/>
      <c r="J59" s="605"/>
      <c r="K59" s="605"/>
      <c r="L59" s="605"/>
      <c r="M59" s="605"/>
      <c r="N59" s="605"/>
      <c r="O59" s="605"/>
      <c r="P59" s="605"/>
      <c r="Q59" s="605"/>
      <c r="R59" s="605"/>
      <c r="S59" s="605"/>
      <c r="T59" s="605"/>
      <c r="U59" s="605"/>
      <c r="V59" s="605"/>
      <c r="W59" s="606"/>
      <c r="X59" s="607"/>
      <c r="Y59" s="607"/>
      <c r="Z59" s="608"/>
      <c r="AB59" s="490" t="e">
        <f>Z59-#REF!</f>
        <v>#REF!</v>
      </c>
      <c r="AC59" s="491" t="e">
        <f>E59-#REF!</f>
        <v>#REF!</v>
      </c>
      <c r="AE59" s="492"/>
      <c r="AF59" s="480"/>
      <c r="AG59" s="481"/>
      <c r="AH59" s="251"/>
      <c r="AI59" s="480"/>
      <c r="AJ59" s="481"/>
      <c r="AL59" s="493"/>
      <c r="AM59" s="482"/>
      <c r="AN59" s="483"/>
      <c r="AP59" s="482"/>
      <c r="AQ59" s="483"/>
      <c r="AS59" s="605"/>
      <c r="AT59" s="605"/>
      <c r="AU59" s="605"/>
      <c r="AV59" s="605"/>
      <c r="AW59" s="605"/>
      <c r="AX59" s="609"/>
      <c r="AY59" s="605"/>
      <c r="BA59" s="610"/>
      <c r="BB59" s="611"/>
      <c r="BC59" s="250"/>
      <c r="BD59" s="250"/>
      <c r="BE59" s="250"/>
      <c r="BF59" s="250"/>
    </row>
    <row r="60" spans="1:58" x14ac:dyDescent="0.75">
      <c r="A60" s="212"/>
      <c r="E60" s="599">
        <f>E57-E53</f>
        <v>6447463.2779999971</v>
      </c>
      <c r="F60" s="599">
        <f t="shared" ref="F60:O60" si="39">F57-F53</f>
        <v>105020908.50419706</v>
      </c>
      <c r="G60" s="599">
        <f t="shared" si="39"/>
        <v>196306930.05746621</v>
      </c>
      <c r="H60" s="599">
        <f t="shared" si="39"/>
        <v>0</v>
      </c>
      <c r="I60" s="599">
        <f t="shared" si="39"/>
        <v>0</v>
      </c>
      <c r="J60" s="599">
        <f t="shared" si="39"/>
        <v>0</v>
      </c>
      <c r="K60" s="599">
        <f t="shared" si="39"/>
        <v>0</v>
      </c>
      <c r="L60" s="599">
        <f t="shared" si="39"/>
        <v>0</v>
      </c>
      <c r="M60" s="599">
        <f t="shared" si="39"/>
        <v>-9491019.5623595566</v>
      </c>
      <c r="N60" s="599">
        <f t="shared" si="39"/>
        <v>0</v>
      </c>
      <c r="O60" s="599">
        <f t="shared" si="39"/>
        <v>0</v>
      </c>
      <c r="P60" s="599">
        <f>P57-P53</f>
        <v>2685429.4797201231</v>
      </c>
      <c r="Q60" s="599">
        <f>Q57-Q53</f>
        <v>0</v>
      </c>
      <c r="R60" s="599">
        <f t="shared" ref="R60:V61" si="40">R57-R53</f>
        <v>0</v>
      </c>
      <c r="S60" s="599">
        <f>S57-S53</f>
        <v>2306998.7858290076</v>
      </c>
      <c r="T60" s="599">
        <f>T57-T53</f>
        <v>4201086.8138109744</v>
      </c>
      <c r="U60" s="599">
        <f t="shared" si="40"/>
        <v>0</v>
      </c>
      <c r="V60" s="599">
        <f t="shared" si="40"/>
        <v>0</v>
      </c>
      <c r="W60" s="600"/>
      <c r="X60" s="601"/>
      <c r="Y60" s="601"/>
      <c r="Z60" s="612">
        <f>Z57-Z53</f>
        <v>318114725.67037964</v>
      </c>
      <c r="AB60" s="490" t="e">
        <f>Z60-#REF!</f>
        <v>#REF!</v>
      </c>
      <c r="AC60" s="491" t="e">
        <f>E60-#REF!</f>
        <v>#REF!</v>
      </c>
      <c r="AE60" s="492"/>
      <c r="AF60" s="480">
        <f>AF57+AF58-AF50</f>
        <v>0</v>
      </c>
      <c r="AG60" s="481"/>
      <c r="AH60" s="251"/>
      <c r="AI60" s="480"/>
      <c r="AJ60" s="481"/>
      <c r="AL60" s="493"/>
      <c r="AM60" s="482"/>
      <c r="AN60" s="483"/>
      <c r="AP60" s="482"/>
      <c r="AQ60" s="483"/>
      <c r="AS60" s="605"/>
      <c r="AT60" s="605"/>
      <c r="AU60" s="605"/>
      <c r="AV60" s="605"/>
      <c r="AW60" s="605"/>
      <c r="AX60" s="609"/>
      <c r="AY60" s="605"/>
      <c r="BA60" s="610"/>
      <c r="BB60" s="611"/>
      <c r="BC60" s="250"/>
      <c r="BD60" s="250"/>
      <c r="BE60" s="250"/>
      <c r="BF60" s="250"/>
    </row>
    <row r="61" spans="1:58" x14ac:dyDescent="0.75">
      <c r="A61" s="212"/>
      <c r="E61" s="599">
        <f t="shared" ref="E61:P61" si="41">E58-E54</f>
        <v>0</v>
      </c>
      <c r="F61" s="599">
        <f t="shared" si="41"/>
        <v>15002986.929171011</v>
      </c>
      <c r="G61" s="599">
        <f t="shared" si="41"/>
        <v>12808308.352617644</v>
      </c>
      <c r="H61" s="599">
        <f t="shared" si="41"/>
        <v>0</v>
      </c>
      <c r="I61" s="599">
        <f t="shared" si="41"/>
        <v>0</v>
      </c>
      <c r="J61" s="599">
        <f t="shared" si="41"/>
        <v>0</v>
      </c>
      <c r="K61" s="599">
        <f t="shared" si="41"/>
        <v>0</v>
      </c>
      <c r="L61" s="599">
        <f t="shared" si="41"/>
        <v>0</v>
      </c>
      <c r="M61" s="599">
        <f t="shared" si="41"/>
        <v>-1355859.9374799356</v>
      </c>
      <c r="N61" s="599">
        <f t="shared" si="41"/>
        <v>0</v>
      </c>
      <c r="O61" s="599">
        <f t="shared" si="41"/>
        <v>0</v>
      </c>
      <c r="P61" s="599">
        <f t="shared" si="41"/>
        <v>0</v>
      </c>
      <c r="Q61" s="599">
        <f>Q58-Q54</f>
        <v>0</v>
      </c>
      <c r="R61" s="599">
        <f t="shared" si="40"/>
        <v>0</v>
      </c>
      <c r="S61" s="599">
        <f t="shared" si="40"/>
        <v>0</v>
      </c>
      <c r="T61" s="599">
        <f t="shared" si="40"/>
        <v>0</v>
      </c>
      <c r="U61" s="599">
        <f t="shared" si="40"/>
        <v>0</v>
      </c>
      <c r="V61" s="599">
        <f t="shared" si="40"/>
        <v>0</v>
      </c>
      <c r="W61" s="600"/>
      <c r="X61" s="601"/>
      <c r="Y61" s="601"/>
      <c r="Z61" s="612">
        <f>Z58-Z54</f>
        <v>26658424.168738738</v>
      </c>
      <c r="AB61" s="490" t="e">
        <f>Z61-#REF!</f>
        <v>#REF!</v>
      </c>
      <c r="AC61" s="491" t="e">
        <f>E61-#REF!</f>
        <v>#REF!</v>
      </c>
      <c r="AE61" s="492"/>
      <c r="AF61" s="480">
        <f>AF53+AF54-AF28</f>
        <v>1</v>
      </c>
      <c r="AG61" s="481"/>
      <c r="AH61" s="251"/>
      <c r="AI61" s="480"/>
      <c r="AJ61" s="481"/>
      <c r="AL61" s="493"/>
      <c r="AM61" s="482"/>
      <c r="AN61" s="483"/>
      <c r="AP61" s="482"/>
      <c r="AQ61" s="483"/>
      <c r="AS61" s="605"/>
      <c r="AT61" s="605"/>
      <c r="AU61" s="605"/>
      <c r="AV61" s="605"/>
      <c r="AW61" s="605"/>
      <c r="AX61" s="609"/>
      <c r="AY61" s="605"/>
      <c r="BA61" s="610"/>
      <c r="BB61" s="611"/>
      <c r="BC61" s="250"/>
      <c r="BD61" s="250"/>
      <c r="BE61" s="250"/>
      <c r="BF61" s="250"/>
    </row>
    <row r="62" spans="1:58" x14ac:dyDescent="0.75">
      <c r="A62" s="213" t="s">
        <v>520</v>
      </c>
      <c r="E62" s="605"/>
      <c r="F62" s="605"/>
      <c r="G62" s="605"/>
      <c r="H62" s="605"/>
      <c r="I62" s="605"/>
      <c r="J62" s="605"/>
      <c r="K62" s="605"/>
      <c r="L62" s="605"/>
      <c r="M62" s="605"/>
      <c r="N62" s="605"/>
      <c r="O62" s="605"/>
      <c r="P62" s="605"/>
      <c r="Q62" s="605"/>
      <c r="R62" s="605"/>
      <c r="S62" s="605"/>
      <c r="T62" s="605"/>
      <c r="U62" s="605"/>
      <c r="V62" s="605"/>
      <c r="W62" s="606"/>
      <c r="X62" s="607"/>
      <c r="Y62" s="607"/>
      <c r="Z62" s="608"/>
      <c r="AB62" s="490" t="e">
        <f>Z62-#REF!</f>
        <v>#REF!</v>
      </c>
      <c r="AC62" s="491" t="e">
        <f>E62-#REF!</f>
        <v>#REF!</v>
      </c>
      <c r="AE62" s="251"/>
      <c r="AF62" s="480"/>
      <c r="AG62" s="481"/>
      <c r="AH62" s="251"/>
      <c r="AI62" s="480"/>
      <c r="AJ62" s="481"/>
      <c r="AM62" s="482"/>
      <c r="AN62" s="483"/>
      <c r="AP62" s="482"/>
      <c r="AQ62" s="483"/>
      <c r="AS62" s="605"/>
      <c r="AT62" s="605"/>
      <c r="AU62" s="605"/>
      <c r="AV62" s="605"/>
      <c r="AW62" s="605"/>
      <c r="AX62" s="609"/>
      <c r="AY62" s="605"/>
      <c r="BA62" s="610"/>
      <c r="BB62" s="611"/>
      <c r="BC62" s="250"/>
      <c r="BD62" s="250"/>
      <c r="BE62" s="250"/>
      <c r="BF62" s="250"/>
    </row>
    <row r="63" spans="1:58" ht="22" thickBot="1" x14ac:dyDescent="0.8">
      <c r="A63" s="217" t="s">
        <v>521</v>
      </c>
      <c r="B63" s="218"/>
      <c r="C63" s="218"/>
      <c r="D63" s="235"/>
      <c r="E63" s="613">
        <f>+E53/2500000000</f>
        <v>0.39159877097999995</v>
      </c>
      <c r="F63" s="613"/>
      <c r="G63" s="614"/>
      <c r="H63" s="614"/>
      <c r="I63" s="614"/>
      <c r="J63" s="614"/>
      <c r="K63" s="614"/>
      <c r="L63" s="614"/>
      <c r="M63" s="614"/>
      <c r="N63" s="614"/>
      <c r="O63" s="614"/>
      <c r="P63" s="614"/>
      <c r="Q63" s="614"/>
      <c r="R63" s="614"/>
      <c r="S63" s="614"/>
      <c r="T63" s="614"/>
      <c r="U63" s="614"/>
      <c r="V63" s="614"/>
      <c r="W63" s="615"/>
      <c r="X63" s="616"/>
      <c r="Y63" s="616"/>
      <c r="Z63" s="617">
        <f>+Z53/2500000000</f>
        <v>0.49336282250738506</v>
      </c>
      <c r="AB63" s="490" t="e">
        <f>Z63-#REF!</f>
        <v>#REF!</v>
      </c>
      <c r="AC63" s="491" t="e">
        <f>E63-#REF!</f>
        <v>#REF!</v>
      </c>
      <c r="AF63" s="482"/>
      <c r="AG63" s="483"/>
      <c r="AI63" s="482"/>
      <c r="AJ63" s="483"/>
      <c r="AM63" s="482"/>
      <c r="AN63" s="483"/>
      <c r="AP63" s="482"/>
      <c r="AQ63" s="483"/>
      <c r="AS63" s="614"/>
      <c r="AT63" s="614"/>
      <c r="AU63" s="614"/>
      <c r="AV63" s="614"/>
      <c r="AW63" s="614"/>
      <c r="AX63" s="618"/>
      <c r="AY63" s="614"/>
      <c r="BA63" s="614"/>
      <c r="BB63" s="618"/>
      <c r="BC63" s="250"/>
      <c r="BD63" s="250"/>
      <c r="BE63" s="250"/>
      <c r="BF63" s="250"/>
    </row>
    <row r="64" spans="1:58" x14ac:dyDescent="0.75">
      <c r="E64" s="619"/>
      <c r="F64" s="620"/>
      <c r="G64" s="621"/>
      <c r="H64" s="621"/>
      <c r="I64" s="619"/>
      <c r="J64" s="621"/>
      <c r="K64" s="621"/>
      <c r="L64" s="621"/>
      <c r="M64" s="621"/>
      <c r="N64" s="621"/>
      <c r="O64" s="621"/>
      <c r="P64" s="621"/>
      <c r="Q64" s="621"/>
      <c r="R64" s="621"/>
      <c r="S64" s="621"/>
      <c r="T64" s="621"/>
      <c r="U64" s="621"/>
      <c r="V64" s="621"/>
      <c r="AG64" s="471"/>
      <c r="AJ64" s="471"/>
      <c r="AN64" s="471"/>
      <c r="AQ64" s="471"/>
      <c r="AT64" s="622"/>
      <c r="AV64" s="622"/>
      <c r="AW64" s="622"/>
    </row>
    <row r="65" spans="1:51" x14ac:dyDescent="0.75">
      <c r="D65" s="227" t="s">
        <v>522</v>
      </c>
      <c r="E65" s="247"/>
      <c r="F65" s="623">
        <v>0.875</v>
      </c>
      <c r="G65" s="624">
        <v>0.93874999999999997</v>
      </c>
      <c r="H65" s="622"/>
      <c r="L65" s="623">
        <v>1</v>
      </c>
      <c r="M65" s="623">
        <v>0.875</v>
      </c>
      <c r="O65" s="623">
        <v>1</v>
      </c>
      <c r="P65" s="623">
        <v>1</v>
      </c>
      <c r="Q65" s="623">
        <v>0.66659999999999997</v>
      </c>
      <c r="R65" s="623"/>
      <c r="S65" s="623"/>
      <c r="T65" s="623"/>
      <c r="U65" s="623"/>
      <c r="V65" s="623"/>
      <c r="X65" s="250" t="s">
        <v>442</v>
      </c>
      <c r="Z65" s="298">
        <f>SUM(Z53:Z54)-Z28</f>
        <v>4.413604736328125E-3</v>
      </c>
      <c r="AT65" s="624"/>
      <c r="AU65" s="622"/>
    </row>
    <row r="66" spans="1:51" x14ac:dyDescent="0.75">
      <c r="D66" s="227" t="s">
        <v>523</v>
      </c>
      <c r="E66" s="247"/>
      <c r="F66" s="623">
        <f>100%-F65</f>
        <v>0.125</v>
      </c>
      <c r="G66" s="624">
        <f>100%-G65</f>
        <v>6.1250000000000027E-2</v>
      </c>
      <c r="L66" s="623">
        <v>0</v>
      </c>
      <c r="M66" s="623">
        <v>0.125</v>
      </c>
      <c r="Q66" s="623">
        <v>0.33339999999999997</v>
      </c>
      <c r="X66" s="250" t="s">
        <v>442</v>
      </c>
      <c r="Z66" s="298">
        <f>SUM(Z57:Z58)-Z50</f>
        <v>4.413604736328125E-3</v>
      </c>
      <c r="AS66" s="624"/>
      <c r="AT66" s="624"/>
    </row>
    <row r="67" spans="1:51" x14ac:dyDescent="0.75">
      <c r="E67" s="247"/>
      <c r="F67" s="247">
        <f>SUM(F53:F54)-F28</f>
        <v>0</v>
      </c>
      <c r="G67" s="247">
        <f>SUM(G53:G54)-G28</f>
        <v>0</v>
      </c>
      <c r="H67" s="247">
        <f>SUM(H53:H54)-H28</f>
        <v>0</v>
      </c>
      <c r="I67" s="247">
        <f>SUM(I53:I54)-I28</f>
        <v>0</v>
      </c>
      <c r="J67" s="247">
        <f>SUM(J53:J54)-J28</f>
        <v>0</v>
      </c>
      <c r="K67" s="247">
        <f t="shared" ref="K67:P67" si="42">SUM(K53:K54)-K28</f>
        <v>0</v>
      </c>
      <c r="L67" s="247">
        <f t="shared" si="42"/>
        <v>0</v>
      </c>
      <c r="M67" s="247">
        <f t="shared" si="42"/>
        <v>0</v>
      </c>
      <c r="N67" s="247">
        <f t="shared" si="42"/>
        <v>0</v>
      </c>
      <c r="O67" s="247">
        <f t="shared" si="42"/>
        <v>0</v>
      </c>
      <c r="P67" s="247">
        <f t="shared" si="42"/>
        <v>0</v>
      </c>
      <c r="Q67" s="247">
        <f>SUM(Q53:Q54)-Q28</f>
        <v>0</v>
      </c>
      <c r="R67" s="247">
        <f>SUM(R53:R54)-R28</f>
        <v>0</v>
      </c>
      <c r="S67" s="247">
        <f>SUM(S53:S54)-S28</f>
        <v>0</v>
      </c>
      <c r="T67" s="247">
        <f>SUM(T53:T54)-T28</f>
        <v>0</v>
      </c>
      <c r="U67" s="247">
        <f>SUM(U53:U54)-U28</f>
        <v>0</v>
      </c>
      <c r="V67" s="247"/>
      <c r="Z67" s="625">
        <f>Z65-Z66</f>
        <v>0</v>
      </c>
      <c r="AS67" s="247"/>
      <c r="AT67" s="247"/>
      <c r="AX67" s="626"/>
      <c r="AY67" s="627"/>
    </row>
    <row r="68" spans="1:51" x14ac:dyDescent="0.75">
      <c r="E68" s="247"/>
      <c r="F68" s="247">
        <f>SUM(F57:F58)-F50</f>
        <v>0</v>
      </c>
      <c r="G68" s="247">
        <f>SUM(G57:G58)-G50</f>
        <v>0</v>
      </c>
      <c r="H68" s="247">
        <f>SUM(H57:H58)-H50</f>
        <v>0</v>
      </c>
      <c r="I68" s="247">
        <f>SUM(I57:I58)-I50</f>
        <v>0</v>
      </c>
      <c r="J68" s="247">
        <f>SUM(J57:J58)-J50</f>
        <v>0</v>
      </c>
      <c r="K68" s="247">
        <f t="shared" ref="K68:P68" si="43">SUM(K57:K58)-K50</f>
        <v>0</v>
      </c>
      <c r="L68" s="247">
        <f t="shared" si="43"/>
        <v>0</v>
      </c>
      <c r="M68" s="247">
        <f t="shared" si="43"/>
        <v>0</v>
      </c>
      <c r="N68" s="247">
        <f t="shared" si="43"/>
        <v>0</v>
      </c>
      <c r="O68" s="247">
        <f t="shared" si="43"/>
        <v>0</v>
      </c>
      <c r="P68" s="247">
        <f t="shared" si="43"/>
        <v>0</v>
      </c>
      <c r="Q68" s="247">
        <f>SUM(Q57:Q58)-Q50</f>
        <v>0</v>
      </c>
      <c r="R68" s="247">
        <f>SUM(R57:R58)-R50</f>
        <v>0</v>
      </c>
      <c r="S68" s="247">
        <f>SUM(S57:S58)-S50</f>
        <v>0</v>
      </c>
      <c r="T68" s="247">
        <f>SUM(T57:T58)-T50</f>
        <v>0</v>
      </c>
      <c r="U68" s="247">
        <f>SUM(U57:U58)-U50</f>
        <v>0</v>
      </c>
      <c r="V68" s="247"/>
      <c r="Z68" s="298">
        <f>Z65/2</f>
        <v>2.2068023681640625E-3</v>
      </c>
      <c r="AS68" s="247"/>
      <c r="AT68" s="247"/>
      <c r="AX68" s="628"/>
      <c r="AY68" s="629"/>
    </row>
    <row r="69" spans="1:51" x14ac:dyDescent="0.75">
      <c r="Z69" s="630"/>
    </row>
    <row r="70" spans="1:51" x14ac:dyDescent="0.75">
      <c r="F70" s="631"/>
      <c r="Z70" s="632"/>
    </row>
    <row r="71" spans="1:51" ht="21.5" hidden="1" customHeight="1" x14ac:dyDescent="0.75">
      <c r="C71" s="170" t="s">
        <v>524</v>
      </c>
      <c r="E71" s="248">
        <v>454916495.94</v>
      </c>
      <c r="F71" s="247">
        <v>405580101.48322737</v>
      </c>
      <c r="G71" s="247">
        <v>123203191.98166558</v>
      </c>
      <c r="H71" s="248">
        <v>92302940.680000365</v>
      </c>
      <c r="I71" s="248">
        <v>20601607.749999963</v>
      </c>
      <c r="J71" s="248">
        <v>15966262.530000031</v>
      </c>
      <c r="K71" s="248">
        <v>2052641.7000000044</v>
      </c>
      <c r="M71" s="248">
        <v>2052641.7000000044</v>
      </c>
      <c r="N71" s="248">
        <v>2052641.7000000044</v>
      </c>
      <c r="Y71" s="250">
        <f>X71-Z62</f>
        <v>0</v>
      </c>
    </row>
    <row r="72" spans="1:51" ht="21.5" hidden="1" customHeight="1" x14ac:dyDescent="0.75">
      <c r="C72" s="170" t="s">
        <v>501</v>
      </c>
      <c r="E72" s="248">
        <f>E28-E71</f>
        <v>524080431.50999993</v>
      </c>
      <c r="F72" s="248">
        <f t="shared" ref="F72:K72" si="44">F28-F71</f>
        <v>167421526.6568327</v>
      </c>
      <c r="G72" s="248">
        <f t="shared" si="44"/>
        <v>303134519.00489688</v>
      </c>
      <c r="H72" s="248">
        <f t="shared" si="44"/>
        <v>62920081.979999542</v>
      </c>
      <c r="I72" s="248">
        <f t="shared" si="44"/>
        <v>-16606526.979999956</v>
      </c>
      <c r="J72" s="248">
        <f t="shared" si="44"/>
        <v>-5289061.2700000294</v>
      </c>
      <c r="K72" s="248">
        <f t="shared" si="44"/>
        <v>2026842.5399999972</v>
      </c>
      <c r="M72" s="248">
        <f>M28-M71</f>
        <v>92657135.684599981</v>
      </c>
      <c r="N72" s="248">
        <f>N28-N71</f>
        <v>-16285923.030000005</v>
      </c>
      <c r="Y72" s="250">
        <f>X72-Z63</f>
        <v>-0.49336282250738506</v>
      </c>
    </row>
    <row r="73" spans="1:51" ht="21.5" hidden="1" customHeight="1" x14ac:dyDescent="0.75">
      <c r="G73" s="247"/>
      <c r="Y73" s="250">
        <f>X73-Z64</f>
        <v>0</v>
      </c>
    </row>
    <row r="74" spans="1:51" x14ac:dyDescent="0.75">
      <c r="G74" s="247"/>
    </row>
    <row r="75" spans="1:51" x14ac:dyDescent="0.75">
      <c r="Z75" s="630"/>
    </row>
    <row r="76" spans="1:51" x14ac:dyDescent="0.75">
      <c r="A76" s="219"/>
    </row>
    <row r="78" spans="1:51" x14ac:dyDescent="0.75">
      <c r="AA78" s="489"/>
      <c r="AF78" s="482"/>
      <c r="AG78" s="482"/>
      <c r="AI78" s="482"/>
      <c r="AJ78" s="482"/>
      <c r="AM78" s="482"/>
      <c r="AN78" s="482"/>
      <c r="AP78" s="482"/>
      <c r="AQ78" s="482"/>
    </row>
    <row r="79" spans="1:51" x14ac:dyDescent="0.75">
      <c r="B79" s="170" t="s">
        <v>525</v>
      </c>
      <c r="G79" s="248">
        <v>119548571.5491502</v>
      </c>
      <c r="P79" s="248">
        <v>70456448.565999985</v>
      </c>
      <c r="U79" s="248">
        <v>43122975.590000004</v>
      </c>
      <c r="V79" s="248">
        <v>28870053.319999997</v>
      </c>
      <c r="AA79" s="489"/>
      <c r="AF79" s="482"/>
      <c r="AG79" s="482"/>
      <c r="AI79" s="482"/>
      <c r="AJ79" s="482"/>
      <c r="AM79" s="482"/>
      <c r="AN79" s="482"/>
      <c r="AP79" s="482"/>
      <c r="AQ79" s="482"/>
    </row>
    <row r="83" spans="7:45" x14ac:dyDescent="0.75">
      <c r="AS83" s="298"/>
    </row>
    <row r="96" spans="7:45" x14ac:dyDescent="0.75">
      <c r="G96" s="248">
        <f>SUM(G90:G95)</f>
        <v>0</v>
      </c>
    </row>
    <row r="103" spans="7:45" x14ac:dyDescent="0.75">
      <c r="G103" s="631"/>
      <c r="AS103" s="631"/>
    </row>
  </sheetData>
  <mergeCells count="3">
    <mergeCell ref="X4:Y5"/>
    <mergeCell ref="AE4:AI4"/>
    <mergeCell ref="AL4:AP4"/>
  </mergeCells>
  <pageMargins left="0.7" right="0.7" top="0.75" bottom="0.75" header="0.3" footer="0.3"/>
  <pageSetup paperSize="9" scale="54" orientation="landscape" r:id="rId1"/>
  <drawing r:id="rId2"/>
  <legacyDrawing r:id="rId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5082C76-51BB-4375-B091-B2DA5DC54F8B}">
  <sheetPr>
    <tabColor theme="5" tint="-0.249977111117893"/>
  </sheetPr>
  <dimension ref="A1:AW80"/>
  <sheetViews>
    <sheetView view="pageBreakPreview" zoomScaleNormal="100" zoomScaleSheetLayoutView="100" workbookViewId="0">
      <selection activeCell="AG68" sqref="A65:AG68"/>
    </sheetView>
  </sheetViews>
  <sheetFormatPr defaultColWidth="9.09765625" defaultRowHeight="21.5" x14ac:dyDescent="0.75"/>
  <cols>
    <col min="1" max="2" width="1.3984375" style="108" customWidth="1"/>
    <col min="3" max="3" width="42" style="108" customWidth="1"/>
    <col min="4" max="4" width="9.59765625" style="114" bestFit="1" customWidth="1"/>
    <col min="5" max="5" width="1.3984375" style="126" customWidth="1"/>
    <col min="6" max="6" width="12.796875" style="1" customWidth="1"/>
    <col min="7" max="7" width="1.3984375" style="1" customWidth="1"/>
    <col min="8" max="8" width="12.796875" style="1" customWidth="1"/>
    <col min="9" max="9" width="1.3984375" style="108" customWidth="1"/>
    <col min="10" max="10" width="12.796875" style="1" customWidth="1"/>
    <col min="11" max="11" width="1.3984375" style="1" customWidth="1"/>
    <col min="12" max="12" width="12.796875" style="1" customWidth="1"/>
    <col min="13" max="13" width="9.09765625" style="108"/>
    <col min="14" max="14" width="1" style="108" hidden="1" customWidth="1"/>
    <col min="15" max="15" width="9.8984375" hidden="1" customWidth="1"/>
    <col min="16" max="16" width="38" hidden="1" customWidth="1"/>
    <col min="17" max="17" width="9.09765625" hidden="1" customWidth="1"/>
    <col min="18" max="18" width="9.59765625" hidden="1" customWidth="1"/>
    <col min="19" max="19" width="9.09765625" hidden="1" customWidth="1"/>
    <col min="20" max="20" width="12.69921875" hidden="1" customWidth="1"/>
    <col min="21" max="21" width="1.69921875" hidden="1" customWidth="1"/>
    <col min="22" max="22" width="12.69921875" hidden="1" customWidth="1"/>
    <col min="23" max="23" width="1.69921875" hidden="1" customWidth="1"/>
    <col min="24" max="24" width="9.3984375" hidden="1" customWidth="1"/>
    <col min="25" max="25" width="1.69921875" hidden="1" customWidth="1"/>
    <col min="26" max="26" width="9.3984375" hidden="1" customWidth="1"/>
    <col min="27" max="27" width="1.09765625" hidden="1" customWidth="1"/>
    <col min="28" max="29" width="1.3984375" style="108" hidden="1" customWidth="1"/>
    <col min="30" max="30" width="34.69921875" style="108" hidden="1" customWidth="1"/>
    <col min="31" max="31" width="10" style="114" hidden="1" customWidth="1"/>
    <col min="32" max="32" width="0.8984375" style="126" hidden="1" customWidth="1"/>
    <col min="33" max="33" width="12.69921875" style="1" hidden="1" customWidth="1"/>
    <col min="34" max="34" width="0.8984375" style="1" hidden="1" customWidth="1"/>
    <col min="35" max="35" width="12.69921875" style="1" hidden="1" customWidth="1"/>
    <col min="36" max="36" width="0.8984375" style="108" hidden="1" customWidth="1"/>
    <col min="37" max="37" width="12.69921875" style="1" hidden="1" customWidth="1"/>
    <col min="38" max="38" width="0.8984375" style="1" hidden="1" customWidth="1"/>
    <col min="39" max="39" width="12.69921875" style="1" hidden="1" customWidth="1"/>
    <col min="40" max="40" width="13.09765625" style="108" hidden="1" customWidth="1"/>
    <col min="41" max="41" width="0" style="108" hidden="1" customWidth="1"/>
    <col min="42" max="43" width="17.19921875" style="109" hidden="1" customWidth="1"/>
    <col min="44" max="44" width="0" style="109" hidden="1" customWidth="1"/>
    <col min="45" max="45" width="15.8984375" style="109" hidden="1" customWidth="1"/>
    <col min="46" max="46" width="12.796875" style="108" hidden="1" customWidth="1"/>
    <col min="47" max="47" width="18.69921875" style="108" customWidth="1"/>
    <col min="48" max="16384" width="9.09765625" style="108"/>
  </cols>
  <sheetData>
    <row r="1" spans="1:49" s="112" customFormat="1" ht="23" x14ac:dyDescent="0.75">
      <c r="A1" s="110" t="s">
        <v>0</v>
      </c>
      <c r="B1" s="110"/>
      <c r="C1" s="110"/>
      <c r="D1" s="113"/>
      <c r="E1" s="122"/>
      <c r="F1" s="111"/>
      <c r="G1" s="111"/>
      <c r="H1" s="111"/>
      <c r="J1" s="111"/>
      <c r="K1" s="111"/>
      <c r="L1" s="111"/>
      <c r="O1" s="110" t="s">
        <v>0</v>
      </c>
      <c r="P1" s="110"/>
      <c r="Q1" s="110"/>
      <c r="R1" s="113"/>
      <c r="S1" s="122"/>
      <c r="T1" s="111"/>
      <c r="U1" s="111"/>
      <c r="V1" s="111"/>
      <c r="X1" s="111"/>
      <c r="Y1" s="111"/>
      <c r="Z1" s="111"/>
      <c r="AA1"/>
      <c r="AB1" s="110">
        <v>0</v>
      </c>
      <c r="AC1" s="110"/>
      <c r="AD1" s="110"/>
      <c r="AE1" s="113"/>
      <c r="AF1" s="122"/>
      <c r="AG1" s="111"/>
      <c r="AH1" s="111"/>
      <c r="AI1" s="111"/>
      <c r="AK1" s="111"/>
      <c r="AL1" s="111"/>
      <c r="AM1" s="111"/>
      <c r="AP1" s="143"/>
      <c r="AQ1" s="143"/>
      <c r="AR1" s="143"/>
      <c r="AS1" s="143"/>
    </row>
    <row r="2" spans="1:49" s="112" customFormat="1" ht="23" x14ac:dyDescent="0.75">
      <c r="A2" s="123" t="s">
        <v>101</v>
      </c>
      <c r="B2" s="110"/>
      <c r="C2" s="110"/>
      <c r="D2" s="113"/>
      <c r="E2" s="122"/>
      <c r="F2" s="111"/>
      <c r="G2" s="111"/>
      <c r="H2" s="111"/>
      <c r="J2" s="111"/>
      <c r="K2" s="111"/>
      <c r="L2" s="111"/>
      <c r="O2" s="123" t="s">
        <v>101</v>
      </c>
      <c r="P2" s="110"/>
      <c r="Q2" s="110"/>
      <c r="R2" s="113"/>
      <c r="S2" s="122"/>
      <c r="T2" s="111"/>
      <c r="U2" s="111"/>
      <c r="V2" s="111"/>
      <c r="X2" s="111"/>
      <c r="Y2" s="111"/>
      <c r="Z2" s="111"/>
      <c r="AA2"/>
      <c r="AB2" s="123" t="s">
        <v>101</v>
      </c>
      <c r="AC2" s="110"/>
      <c r="AD2" s="110"/>
      <c r="AE2" s="113"/>
      <c r="AF2" s="122"/>
      <c r="AG2" s="111"/>
      <c r="AH2" s="111"/>
      <c r="AI2" s="111"/>
      <c r="AK2" s="111"/>
      <c r="AL2" s="111"/>
      <c r="AM2" s="111"/>
      <c r="AP2" s="143"/>
      <c r="AQ2" s="143"/>
      <c r="AR2" s="143"/>
      <c r="AS2" s="143"/>
    </row>
    <row r="3" spans="1:49" ht="22" x14ac:dyDescent="0.75">
      <c r="A3" s="107"/>
      <c r="B3" s="107"/>
      <c r="C3" s="107"/>
      <c r="O3" s="107"/>
      <c r="P3" s="107"/>
      <c r="Q3" s="107"/>
      <c r="R3" s="114"/>
      <c r="S3" s="126"/>
      <c r="T3" s="1"/>
      <c r="U3" s="1"/>
      <c r="V3" s="1"/>
      <c r="W3" s="108"/>
      <c r="X3" s="1"/>
      <c r="Y3" s="1"/>
      <c r="Z3" s="1"/>
      <c r="AB3" s="107"/>
      <c r="AC3" s="107"/>
      <c r="AD3" s="107"/>
      <c r="AP3" s="115"/>
      <c r="AQ3" s="115"/>
      <c r="AR3" s="115"/>
      <c r="AS3" s="115"/>
    </row>
    <row r="4" spans="1:49" ht="22" x14ac:dyDescent="0.75">
      <c r="F4" s="652" t="s">
        <v>2</v>
      </c>
      <c r="G4" s="652"/>
      <c r="H4" s="652"/>
      <c r="I4" s="119"/>
      <c r="J4" s="652" t="s">
        <v>3</v>
      </c>
      <c r="K4" s="652"/>
      <c r="L4" s="652"/>
      <c r="O4" s="108"/>
      <c r="P4" s="108"/>
      <c r="Q4" s="108"/>
      <c r="R4" s="114"/>
      <c r="S4" s="126"/>
      <c r="T4" s="652" t="s">
        <v>2</v>
      </c>
      <c r="U4" s="652"/>
      <c r="V4" s="652"/>
      <c r="W4" s="119"/>
      <c r="X4" s="652" t="s">
        <v>3</v>
      </c>
      <c r="Y4" s="652"/>
      <c r="Z4" s="652"/>
      <c r="AG4" s="652" t="s">
        <v>2</v>
      </c>
      <c r="AH4" s="652"/>
      <c r="AI4" s="652"/>
      <c r="AJ4" s="119"/>
      <c r="AK4" s="652" t="s">
        <v>3</v>
      </c>
      <c r="AL4" s="652"/>
      <c r="AM4" s="652"/>
      <c r="AP4" s="115"/>
      <c r="AQ4" s="115"/>
      <c r="AR4" s="115"/>
      <c r="AS4" s="115"/>
    </row>
    <row r="5" spans="1:49" x14ac:dyDescent="0.75">
      <c r="F5" s="653" t="s">
        <v>135</v>
      </c>
      <c r="G5" s="653"/>
      <c r="H5" s="653"/>
      <c r="J5" s="653" t="str">
        <f>F5</f>
        <v>สำหรับงวดหกเดือนสิ้นสุดวันที่</v>
      </c>
      <c r="K5" s="653"/>
      <c r="L5" s="653"/>
      <c r="O5" s="108"/>
      <c r="P5" s="108"/>
      <c r="Q5" s="108"/>
      <c r="R5" s="114"/>
      <c r="S5" s="126"/>
      <c r="T5" s="653" t="s">
        <v>102</v>
      </c>
      <c r="U5" s="653"/>
      <c r="V5" s="653"/>
      <c r="W5" s="108"/>
      <c r="X5" s="653" t="s">
        <v>102</v>
      </c>
      <c r="Y5" s="653"/>
      <c r="Z5" s="653"/>
      <c r="AG5" s="653" t="s">
        <v>102</v>
      </c>
      <c r="AH5" s="653"/>
      <c r="AI5" s="653"/>
      <c r="AK5" s="653" t="s">
        <v>102</v>
      </c>
      <c r="AL5" s="653"/>
      <c r="AM5" s="653"/>
      <c r="AP5" s="115"/>
      <c r="AQ5" s="115"/>
      <c r="AR5" s="115"/>
      <c r="AS5" s="115"/>
    </row>
    <row r="6" spans="1:49" ht="22" x14ac:dyDescent="0.75">
      <c r="C6" s="162"/>
      <c r="D6" s="127"/>
      <c r="E6" s="2"/>
      <c r="F6" s="654" t="s">
        <v>136</v>
      </c>
      <c r="G6" s="654"/>
      <c r="H6" s="654"/>
      <c r="I6" s="126"/>
      <c r="J6" s="654" t="s">
        <v>136</v>
      </c>
      <c r="K6" s="654"/>
      <c r="L6" s="654"/>
      <c r="O6" s="108"/>
      <c r="P6" s="108"/>
      <c r="Q6" s="162"/>
      <c r="R6" s="127"/>
      <c r="S6" s="2"/>
      <c r="T6" s="654" t="s">
        <v>527</v>
      </c>
      <c r="U6" s="654"/>
      <c r="V6" s="654"/>
      <c r="W6" s="126"/>
      <c r="X6" s="654" t="s">
        <v>527</v>
      </c>
      <c r="Y6" s="654"/>
      <c r="Z6" s="654"/>
      <c r="AD6" s="162"/>
      <c r="AE6" s="127"/>
      <c r="AF6" s="2"/>
      <c r="AG6" s="654" t="s">
        <v>136</v>
      </c>
      <c r="AH6" s="654"/>
      <c r="AI6" s="654"/>
      <c r="AJ6" s="126"/>
      <c r="AK6" s="654" t="s">
        <v>136</v>
      </c>
      <c r="AL6" s="654"/>
      <c r="AM6" s="654"/>
      <c r="AP6" s="115"/>
      <c r="AQ6" s="115"/>
      <c r="AR6" s="115"/>
      <c r="AS6" s="115"/>
    </row>
    <row r="7" spans="1:49" x14ac:dyDescent="0.75">
      <c r="D7" s="114" t="s">
        <v>7</v>
      </c>
      <c r="F7" s="105">
        <v>2564</v>
      </c>
      <c r="G7" s="106"/>
      <c r="H7" s="105">
        <v>2563</v>
      </c>
      <c r="I7" s="106"/>
      <c r="J7" s="105">
        <v>2564</v>
      </c>
      <c r="K7" s="106"/>
      <c r="L7" s="105">
        <v>2563</v>
      </c>
      <c r="O7" s="108"/>
      <c r="P7" s="108"/>
      <c r="Q7" s="108"/>
      <c r="R7" s="114" t="s">
        <v>7</v>
      </c>
      <c r="S7" s="126"/>
      <c r="T7" s="120" t="s">
        <v>528</v>
      </c>
      <c r="U7" s="166"/>
      <c r="V7" s="120" t="s">
        <v>529</v>
      </c>
      <c r="W7" s="126"/>
      <c r="X7" s="120" t="s">
        <v>528</v>
      </c>
      <c r="Y7" s="166"/>
      <c r="Z7" s="120" t="s">
        <v>529</v>
      </c>
      <c r="AE7" s="114" t="s">
        <v>7</v>
      </c>
      <c r="AG7" s="105">
        <v>2564</v>
      </c>
      <c r="AH7" s="106"/>
      <c r="AI7" s="105">
        <v>2563</v>
      </c>
      <c r="AJ7" s="106"/>
      <c r="AK7" s="105">
        <v>2564</v>
      </c>
      <c r="AL7" s="106"/>
      <c r="AM7" s="105">
        <v>2563</v>
      </c>
      <c r="AP7" s="115"/>
      <c r="AQ7" s="115"/>
      <c r="AR7" s="115"/>
      <c r="AS7" s="115"/>
    </row>
    <row r="8" spans="1:49" x14ac:dyDescent="0.75">
      <c r="D8" s="108"/>
      <c r="F8" s="655" t="s">
        <v>9</v>
      </c>
      <c r="G8" s="655"/>
      <c r="H8" s="655"/>
      <c r="I8" s="655"/>
      <c r="J8" s="655"/>
      <c r="K8" s="655"/>
      <c r="L8" s="655"/>
      <c r="O8" s="108"/>
      <c r="P8" s="108"/>
      <c r="Q8" s="108"/>
      <c r="R8" s="108"/>
      <c r="S8" s="126"/>
      <c r="T8" s="655" t="s">
        <v>9</v>
      </c>
      <c r="U8" s="655"/>
      <c r="V8" s="655"/>
      <c r="W8" s="655"/>
      <c r="X8" s="655"/>
      <c r="Y8" s="655"/>
      <c r="Z8" s="655"/>
      <c r="AE8" s="108"/>
      <c r="AG8" s="655" t="s">
        <v>9</v>
      </c>
      <c r="AH8" s="655"/>
      <c r="AI8" s="655"/>
      <c r="AJ8" s="655"/>
      <c r="AK8" s="655"/>
      <c r="AL8" s="655"/>
      <c r="AM8" s="655"/>
      <c r="AP8" s="115"/>
      <c r="AQ8" s="115"/>
      <c r="AR8" s="115"/>
      <c r="AS8" s="115"/>
    </row>
    <row r="9" spans="1:49" x14ac:dyDescent="0.75">
      <c r="A9" s="108" t="s">
        <v>103</v>
      </c>
      <c r="D9" s="114" t="s">
        <v>137</v>
      </c>
      <c r="F9" s="17">
        <f>2879862-48</f>
        <v>2879814</v>
      </c>
      <c r="G9" s="17"/>
      <c r="H9" s="17">
        <v>3000173</v>
      </c>
      <c r="I9" s="17"/>
      <c r="J9" s="17">
        <v>702337</v>
      </c>
      <c r="K9" s="17"/>
      <c r="L9" s="17">
        <v>991371</v>
      </c>
      <c r="O9" s="108" t="s">
        <v>103</v>
      </c>
      <c r="R9" s="114" t="s">
        <v>530</v>
      </c>
      <c r="T9" s="17">
        <v>1423859</v>
      </c>
      <c r="U9" s="17"/>
      <c r="V9" s="17">
        <v>1505558</v>
      </c>
      <c r="W9" s="17"/>
      <c r="X9" s="17">
        <v>348880</v>
      </c>
      <c r="Y9" s="17"/>
      <c r="Z9" s="17">
        <v>493054</v>
      </c>
      <c r="AB9" s="108" t="s">
        <v>103</v>
      </c>
      <c r="AE9" s="114" t="s">
        <v>137</v>
      </c>
      <c r="AG9" s="17">
        <f>F9-T9</f>
        <v>1455955</v>
      </c>
      <c r="AH9" s="17"/>
      <c r="AI9" s="17">
        <f>H9-V9</f>
        <v>1494615</v>
      </c>
      <c r="AJ9" s="17"/>
      <c r="AK9" s="17">
        <f t="shared" ref="AK9:AK10" si="0">J9-X9</f>
        <v>353457</v>
      </c>
      <c r="AL9" s="17"/>
      <c r="AM9" s="17">
        <f t="shared" ref="AM9:AM10" si="1">L9-Z9</f>
        <v>498317</v>
      </c>
      <c r="AN9" s="109">
        <f>F9-T9-AG9</f>
        <v>0</v>
      </c>
      <c r="AO9" s="108" t="s">
        <v>12</v>
      </c>
      <c r="AP9" s="109" t="e">
        <f>ROUND((SUMIF(#REF!,'PL_6M '!AO9,#REF!)/10^3),0)</f>
        <v>#REF!</v>
      </c>
      <c r="AQ9" s="109" t="e">
        <f>AP9-F9</f>
        <v>#REF!</v>
      </c>
      <c r="AS9" s="109" t="e">
        <f>ROUND((SUMIF(#REF!,'PL_6M '!AO9,#REF!)/10^3),0)</f>
        <v>#REF!</v>
      </c>
      <c r="AT9" s="109" t="e">
        <f>AS9-J9</f>
        <v>#REF!</v>
      </c>
      <c r="AU9" s="108">
        <v>2879814459.5517077</v>
      </c>
    </row>
    <row r="10" spans="1:49" x14ac:dyDescent="0.75">
      <c r="A10" s="39" t="s">
        <v>104</v>
      </c>
      <c r="D10" s="114">
        <v>3</v>
      </c>
      <c r="F10" s="18">
        <f>-1901832+48</f>
        <v>-1901784</v>
      </c>
      <c r="G10" s="17"/>
      <c r="H10" s="18">
        <v>-1787664</v>
      </c>
      <c r="I10" s="17"/>
      <c r="J10" s="18">
        <v>-607063</v>
      </c>
      <c r="K10" s="17"/>
      <c r="L10" s="18">
        <v>-769095</v>
      </c>
      <c r="O10" s="39" t="s">
        <v>104</v>
      </c>
      <c r="R10" s="114">
        <v>3</v>
      </c>
      <c r="T10" s="18">
        <v>-877701</v>
      </c>
      <c r="U10" s="17"/>
      <c r="V10" s="18">
        <v>-1004438</v>
      </c>
      <c r="W10" s="17"/>
      <c r="X10" s="18">
        <v>-293515</v>
      </c>
      <c r="Y10" s="17"/>
      <c r="Z10" s="18">
        <v>-394970</v>
      </c>
      <c r="AB10" s="39" t="s">
        <v>104</v>
      </c>
      <c r="AE10" s="114">
        <v>3</v>
      </c>
      <c r="AG10" s="18">
        <f>F10-T10</f>
        <v>-1024083</v>
      </c>
      <c r="AH10" s="17"/>
      <c r="AI10" s="18">
        <f>H10-V10</f>
        <v>-783226</v>
      </c>
      <c r="AJ10" s="17"/>
      <c r="AK10" s="18">
        <f t="shared" si="0"/>
        <v>-313548</v>
      </c>
      <c r="AL10" s="17"/>
      <c r="AM10" s="18">
        <f t="shared" si="1"/>
        <v>-374125</v>
      </c>
      <c r="AN10" s="109">
        <f t="shared" ref="AN10:AN62" si="2">F10-T10-AG10</f>
        <v>0</v>
      </c>
      <c r="AO10" s="108" t="s">
        <v>14</v>
      </c>
      <c r="AP10" s="109" t="e">
        <f>ROUND((SUMIF(#REF!,'PL_6M '!AO10,#REF!)/10^3),0)</f>
        <v>#REF!</v>
      </c>
      <c r="AQ10" s="109" t="e">
        <f>AP10-F10</f>
        <v>#REF!</v>
      </c>
      <c r="AS10" s="109" t="e">
        <f>ROUND((SUMIF(#REF!,'PL_6M '!AO10,#REF!)/10^3),0)</f>
        <v>#REF!</v>
      </c>
      <c r="AT10" s="109" t="e">
        <f t="shared" ref="AT10:AT13" si="3">AS10-J10</f>
        <v>#REF!</v>
      </c>
      <c r="AU10" s="108">
        <f>ROUND(AU9/10^3,0)</f>
        <v>2879814</v>
      </c>
    </row>
    <row r="11" spans="1:49" ht="22" x14ac:dyDescent="0.75">
      <c r="A11" s="107" t="s">
        <v>105</v>
      </c>
      <c r="B11" s="107"/>
      <c r="C11" s="107"/>
      <c r="F11" s="20">
        <f t="shared" ref="F11" si="4">SUM(F9:F10)</f>
        <v>978030</v>
      </c>
      <c r="G11" s="17"/>
      <c r="H11" s="20">
        <f t="shared" ref="H11" si="5">SUM(H9:H10)</f>
        <v>1212509</v>
      </c>
      <c r="I11" s="20"/>
      <c r="J11" s="20">
        <f>SUM(J9:J10)</f>
        <v>95274</v>
      </c>
      <c r="K11" s="17"/>
      <c r="L11" s="20">
        <f>SUM(L9:L10)</f>
        <v>222276</v>
      </c>
      <c r="O11" s="107" t="s">
        <v>105</v>
      </c>
      <c r="P11" s="107"/>
      <c r="Q11" s="107"/>
      <c r="T11" s="20">
        <v>546158</v>
      </c>
      <c r="U11" s="17"/>
      <c r="V11" s="20">
        <v>501120</v>
      </c>
      <c r="W11" s="20"/>
      <c r="X11" s="20">
        <v>55365</v>
      </c>
      <c r="Y11" s="17"/>
      <c r="Z11" s="20">
        <v>98084</v>
      </c>
      <c r="AB11" s="107" t="s">
        <v>105</v>
      </c>
      <c r="AC11" s="107"/>
      <c r="AD11" s="107"/>
      <c r="AG11" s="20">
        <f>SUM(AG9:AG10)</f>
        <v>431872</v>
      </c>
      <c r="AH11" s="17"/>
      <c r="AI11" s="20">
        <f>SUM(AI9:AI10)</f>
        <v>711389</v>
      </c>
      <c r="AJ11" s="20"/>
      <c r="AK11" s="20">
        <f>SUM(AK9:AK10)</f>
        <v>39909</v>
      </c>
      <c r="AL11" s="17"/>
      <c r="AM11" s="20">
        <f>SUM(AM9:AM10)</f>
        <v>124192</v>
      </c>
      <c r="AN11" s="109">
        <f t="shared" si="2"/>
        <v>0</v>
      </c>
      <c r="AT11" s="109"/>
      <c r="AU11" s="108">
        <f>AU10-F9</f>
        <v>0</v>
      </c>
    </row>
    <row r="12" spans="1:49" x14ac:dyDescent="0.75">
      <c r="A12" s="108" t="s">
        <v>106</v>
      </c>
      <c r="D12" s="114">
        <v>3</v>
      </c>
      <c r="F12" s="17">
        <v>0</v>
      </c>
      <c r="G12" s="17"/>
      <c r="H12" s="17">
        <v>0</v>
      </c>
      <c r="I12" s="17"/>
      <c r="J12" s="17">
        <v>322909</v>
      </c>
      <c r="K12" s="17"/>
      <c r="L12" s="17">
        <v>563112</v>
      </c>
      <c r="O12" s="108" t="s">
        <v>106</v>
      </c>
      <c r="R12" s="114" t="s">
        <v>531</v>
      </c>
      <c r="T12" s="17">
        <v>0</v>
      </c>
      <c r="U12" s="17"/>
      <c r="V12" s="17">
        <v>0</v>
      </c>
      <c r="W12" s="17"/>
      <c r="X12" s="17">
        <v>320794</v>
      </c>
      <c r="Y12" s="17"/>
      <c r="Z12" s="17">
        <v>563112</v>
      </c>
      <c r="AB12" s="108" t="s">
        <v>106</v>
      </c>
      <c r="AE12" s="114">
        <v>3</v>
      </c>
      <c r="AG12" s="17">
        <f>F12-T12</f>
        <v>0</v>
      </c>
      <c r="AH12" s="17"/>
      <c r="AI12" s="17">
        <f>H12-V12</f>
        <v>0</v>
      </c>
      <c r="AJ12" s="17"/>
      <c r="AK12" s="17">
        <f>J12-X12</f>
        <v>2115</v>
      </c>
      <c r="AL12" s="17"/>
      <c r="AM12" s="17">
        <f t="shared" ref="AM12" si="6">L12-Z12</f>
        <v>0</v>
      </c>
      <c r="AN12" s="109">
        <f t="shared" si="2"/>
        <v>0</v>
      </c>
      <c r="AO12" s="108" t="s">
        <v>16</v>
      </c>
      <c r="AP12" s="109" t="e">
        <f>ROUND((SUMIF(#REF!,'PL_6M '!AO12,#REF!)/10^3),0)</f>
        <v>#REF!</v>
      </c>
      <c r="AQ12" s="109" t="e">
        <f t="shared" ref="AQ12:AQ13" si="7">AP12-F12</f>
        <v>#REF!</v>
      </c>
      <c r="AS12" s="109" t="e">
        <f>ROUND((SUMIF(#REF!,'PL_6M '!AO12,#REF!)/10^3),0)</f>
        <v>#REF!</v>
      </c>
      <c r="AT12" s="109" t="e">
        <f t="shared" si="3"/>
        <v>#REF!</v>
      </c>
    </row>
    <row r="13" spans="1:49" x14ac:dyDescent="0.75">
      <c r="A13" s="108" t="s">
        <v>107</v>
      </c>
      <c r="D13" s="114">
        <v>3</v>
      </c>
      <c r="F13" s="117">
        <f>285559</f>
        <v>285559</v>
      </c>
      <c r="G13" s="17"/>
      <c r="H13" s="117">
        <v>28679</v>
      </c>
      <c r="I13" s="17"/>
      <c r="J13" s="117">
        <f>278492-2291</f>
        <v>276201</v>
      </c>
      <c r="K13" s="17"/>
      <c r="L13" s="117">
        <f>574495-L12</f>
        <v>11383</v>
      </c>
      <c r="O13" s="108" t="s">
        <v>107</v>
      </c>
      <c r="R13" s="114">
        <v>3</v>
      </c>
      <c r="T13" s="117">
        <v>71134</v>
      </c>
      <c r="U13" s="17"/>
      <c r="V13" s="117">
        <v>25781</v>
      </c>
      <c r="W13" s="17"/>
      <c r="X13" s="117">
        <v>65549</v>
      </c>
      <c r="Y13" s="17"/>
      <c r="Z13" s="117">
        <v>4395</v>
      </c>
      <c r="AB13" s="108" t="s">
        <v>107</v>
      </c>
      <c r="AG13" s="117">
        <f>F13-T13</f>
        <v>214425</v>
      </c>
      <c r="AH13" s="17"/>
      <c r="AI13" s="117">
        <f>H13-V13</f>
        <v>2898</v>
      </c>
      <c r="AJ13" s="17"/>
      <c r="AK13" s="117">
        <f>J13-X13</f>
        <v>210652</v>
      </c>
      <c r="AL13" s="17"/>
      <c r="AM13" s="117">
        <f>L13-Z13</f>
        <v>6988</v>
      </c>
      <c r="AN13" s="109">
        <f t="shared" si="2"/>
        <v>0</v>
      </c>
      <c r="AO13" s="108" t="s">
        <v>19</v>
      </c>
      <c r="AP13" s="109" t="e">
        <f>ROUND((SUMIF(#REF!,'PL_6M '!AO13,#REF!)/10^3),0)</f>
        <v>#REF!</v>
      </c>
      <c r="AQ13" s="109" t="e">
        <f t="shared" si="7"/>
        <v>#REF!</v>
      </c>
      <c r="AS13" s="109" t="e">
        <f>ROUND((SUMIF(#REF!,'PL_6M '!AO13,#REF!)/10^3),0)</f>
        <v>#REF!</v>
      </c>
      <c r="AT13" s="109" t="e">
        <f t="shared" si="3"/>
        <v>#REF!</v>
      </c>
      <c r="AU13" s="156">
        <f>F11/F9</f>
        <v>0.33961568351289356</v>
      </c>
      <c r="AV13" s="156" t="e">
        <f t="shared" ref="AV13:AW13" si="8">G11/G9</f>
        <v>#DIV/0!</v>
      </c>
      <c r="AW13" s="156">
        <f t="shared" si="8"/>
        <v>0.40414636089318851</v>
      </c>
    </row>
    <row r="14" spans="1:49" ht="22" x14ac:dyDescent="0.75">
      <c r="A14" s="107" t="s">
        <v>108</v>
      </c>
      <c r="F14" s="25">
        <f>F11+F13+F12</f>
        <v>1263589</v>
      </c>
      <c r="G14" s="118"/>
      <c r="H14" s="25">
        <f>H11+H13+H12</f>
        <v>1241188</v>
      </c>
      <c r="I14" s="118"/>
      <c r="J14" s="25">
        <f>J11+J13+J12</f>
        <v>694384</v>
      </c>
      <c r="K14" s="118"/>
      <c r="L14" s="25">
        <f>L11+L13+L12</f>
        <v>796771</v>
      </c>
      <c r="O14" s="107" t="s">
        <v>108</v>
      </c>
      <c r="T14" s="25">
        <v>617292</v>
      </c>
      <c r="U14" s="118"/>
      <c r="V14" s="25">
        <v>526901</v>
      </c>
      <c r="W14" s="118"/>
      <c r="X14" s="25">
        <v>441708</v>
      </c>
      <c r="Y14" s="118"/>
      <c r="Z14" s="25">
        <v>665591</v>
      </c>
      <c r="AB14" s="107" t="s">
        <v>108</v>
      </c>
      <c r="AG14" s="25">
        <f>AG11+AG13+AG12</f>
        <v>646297</v>
      </c>
      <c r="AH14" s="118"/>
      <c r="AI14" s="25">
        <f>AI11+AI13+AI12</f>
        <v>714287</v>
      </c>
      <c r="AJ14" s="118"/>
      <c r="AK14" s="25">
        <f>AK11+AK13+AK12</f>
        <v>252676</v>
      </c>
      <c r="AL14" s="118"/>
      <c r="AM14" s="25">
        <f>AM11+AM13+AM12</f>
        <v>131180</v>
      </c>
      <c r="AN14" s="109">
        <f t="shared" si="2"/>
        <v>0</v>
      </c>
    </row>
    <row r="15" spans="1:49" x14ac:dyDescent="0.75">
      <c r="A15" s="108" t="s">
        <v>109</v>
      </c>
      <c r="D15" s="114">
        <v>3</v>
      </c>
      <c r="F15" s="118">
        <f>-215619+19665</f>
        <v>-195954</v>
      </c>
      <c r="G15" s="17"/>
      <c r="H15" s="118">
        <v>-240860</v>
      </c>
      <c r="I15" s="17"/>
      <c r="J15" s="118">
        <v>-109900</v>
      </c>
      <c r="K15" s="17"/>
      <c r="L15" s="118">
        <v>-167927</v>
      </c>
      <c r="O15" s="108" t="s">
        <v>109</v>
      </c>
      <c r="R15" s="114">
        <v>3</v>
      </c>
      <c r="T15" s="118">
        <v>-85479</v>
      </c>
      <c r="U15" s="17"/>
      <c r="V15" s="118">
        <v>-85137</v>
      </c>
      <c r="W15" s="17"/>
      <c r="X15" s="118">
        <v>-47268</v>
      </c>
      <c r="Y15" s="17"/>
      <c r="Z15" s="118">
        <v>-47001</v>
      </c>
      <c r="AB15" s="108" t="s">
        <v>109</v>
      </c>
      <c r="AE15" s="114">
        <v>3</v>
      </c>
      <c r="AG15" s="118">
        <f>F15-T15</f>
        <v>-110475</v>
      </c>
      <c r="AH15" s="17"/>
      <c r="AI15" s="118">
        <f t="shared" ref="AI15:AI16" si="9">H15-V15</f>
        <v>-155723</v>
      </c>
      <c r="AJ15" s="17"/>
      <c r="AK15" s="118">
        <f>J15-X15</f>
        <v>-62632</v>
      </c>
      <c r="AL15" s="17"/>
      <c r="AM15" s="118">
        <f>L15-Z15</f>
        <v>-120926</v>
      </c>
      <c r="AN15" s="109">
        <f t="shared" si="2"/>
        <v>0</v>
      </c>
      <c r="AO15" s="108" t="s">
        <v>24</v>
      </c>
      <c r="AP15" s="109" t="e">
        <f>ROUND((SUMIF(#REF!,'PL_6M '!AO15,#REF!)/10^3),0)</f>
        <v>#REF!</v>
      </c>
      <c r="AQ15" s="109" t="e">
        <f t="shared" ref="AQ15:AQ16" si="10">AP15-F15</f>
        <v>#REF!</v>
      </c>
      <c r="AS15" s="109" t="e">
        <f>ROUND((SUMIF(#REF!,'PL_6M '!AO15,#REF!)/10^3),0)</f>
        <v>#REF!</v>
      </c>
      <c r="AT15" s="109" t="e">
        <f t="shared" ref="AT15:AT16" si="11">AS15-J15</f>
        <v>#REF!</v>
      </c>
    </row>
    <row r="16" spans="1:49" x14ac:dyDescent="0.75">
      <c r="A16" s="108" t="s">
        <v>138</v>
      </c>
      <c r="F16" s="18">
        <v>-39418</v>
      </c>
      <c r="G16" s="17"/>
      <c r="H16" s="18">
        <v>-44677</v>
      </c>
      <c r="I16" s="17"/>
      <c r="J16" s="18">
        <v>-18891</v>
      </c>
      <c r="K16" s="17"/>
      <c r="L16" s="18">
        <v>-38407</v>
      </c>
      <c r="O16" s="108" t="s">
        <v>138</v>
      </c>
      <c r="T16" s="18">
        <v>-22019</v>
      </c>
      <c r="U16" s="17"/>
      <c r="V16" s="18">
        <v>-76846</v>
      </c>
      <c r="W16" s="17"/>
      <c r="X16" s="18">
        <v>-6770</v>
      </c>
      <c r="Y16" s="17"/>
      <c r="Z16" s="18">
        <v>-67885</v>
      </c>
      <c r="AB16" s="108" t="s">
        <v>532</v>
      </c>
      <c r="AG16" s="18">
        <f>F16-T16</f>
        <v>-17399</v>
      </c>
      <c r="AH16" s="17"/>
      <c r="AI16" s="18">
        <f t="shared" si="9"/>
        <v>32169</v>
      </c>
      <c r="AJ16" s="17"/>
      <c r="AK16" s="18">
        <f>J16-X16</f>
        <v>-12121</v>
      </c>
      <c r="AL16" s="17"/>
      <c r="AM16" s="18">
        <f>L16-Z16</f>
        <v>29478</v>
      </c>
      <c r="AN16" s="109">
        <f t="shared" si="2"/>
        <v>0</v>
      </c>
      <c r="AO16" s="108" t="s">
        <v>30</v>
      </c>
      <c r="AP16" s="109" t="e">
        <f>ROUND((SUMIF(#REF!,'PL_6M '!AO16,#REF!)/10^3),0)</f>
        <v>#REF!</v>
      </c>
      <c r="AQ16" s="109" t="e">
        <f t="shared" si="10"/>
        <v>#REF!</v>
      </c>
      <c r="AS16" s="109" t="e">
        <f>ROUND((SUMIF(#REF!,'PL_6M '!AO16,#REF!)/10^3),0)</f>
        <v>#REF!</v>
      </c>
      <c r="AT16" s="109" t="e">
        <f t="shared" si="11"/>
        <v>#REF!</v>
      </c>
    </row>
    <row r="17" spans="1:47" ht="22" x14ac:dyDescent="0.75">
      <c r="A17" s="107" t="s">
        <v>110</v>
      </c>
      <c r="B17" s="107"/>
      <c r="F17" s="25">
        <f t="shared" ref="F17:J17" si="12">SUM(F14:F16)</f>
        <v>1028217</v>
      </c>
      <c r="G17" s="25"/>
      <c r="H17" s="25">
        <f t="shared" ref="H17" si="13">SUM(H14:H16)</f>
        <v>955651</v>
      </c>
      <c r="I17" s="25"/>
      <c r="J17" s="25">
        <f t="shared" si="12"/>
        <v>565593</v>
      </c>
      <c r="K17" s="25"/>
      <c r="L17" s="25">
        <f t="shared" ref="L17" si="14">SUM(L14:L16)</f>
        <v>590437</v>
      </c>
      <c r="O17" s="107" t="s">
        <v>110</v>
      </c>
      <c r="P17" s="107"/>
      <c r="T17" s="25">
        <v>509794</v>
      </c>
      <c r="U17" s="25"/>
      <c r="V17" s="25">
        <v>364918</v>
      </c>
      <c r="W17" s="25"/>
      <c r="X17" s="25">
        <v>387670</v>
      </c>
      <c r="Y17" s="25"/>
      <c r="Z17" s="25">
        <v>550705</v>
      </c>
      <c r="AB17" s="107" t="s">
        <v>110</v>
      </c>
      <c r="AC17" s="107"/>
      <c r="AG17" s="25">
        <f>SUM(AG14:AG16)</f>
        <v>518423</v>
      </c>
      <c r="AH17" s="25"/>
      <c r="AI17" s="25">
        <f>SUM(AI14:AI16)</f>
        <v>590733</v>
      </c>
      <c r="AJ17" s="25"/>
      <c r="AK17" s="25">
        <f>SUM(AK14:AK16)</f>
        <v>177923</v>
      </c>
      <c r="AL17" s="25"/>
      <c r="AM17" s="25">
        <f>SUM(AM14:AM16)</f>
        <v>39732</v>
      </c>
      <c r="AN17" s="109">
        <f t="shared" si="2"/>
        <v>0</v>
      </c>
    </row>
    <row r="18" spans="1:47" x14ac:dyDescent="0.75">
      <c r="A18" s="108" t="s">
        <v>111</v>
      </c>
      <c r="F18" s="118">
        <v>-112038</v>
      </c>
      <c r="G18" s="118"/>
      <c r="H18" s="118">
        <v>-117586</v>
      </c>
      <c r="I18" s="118"/>
      <c r="J18" s="118">
        <v>-53490</v>
      </c>
      <c r="K18" s="118"/>
      <c r="L18" s="118">
        <v>-62993</v>
      </c>
      <c r="O18" s="108" t="s">
        <v>111</v>
      </c>
      <c r="T18" s="118">
        <v>-43293</v>
      </c>
      <c r="U18" s="118"/>
      <c r="V18" s="118">
        <v>-57151</v>
      </c>
      <c r="W18" s="118"/>
      <c r="X18" s="118">
        <v>-22752</v>
      </c>
      <c r="Y18" s="118"/>
      <c r="Z18" s="118">
        <v>-28594</v>
      </c>
      <c r="AB18" s="108" t="s">
        <v>111</v>
      </c>
      <c r="AG18" s="118">
        <f>F18-T18</f>
        <v>-68745</v>
      </c>
      <c r="AH18" s="118"/>
      <c r="AI18" s="118">
        <f>H18-V18</f>
        <v>-60435</v>
      </c>
      <c r="AJ18" s="118"/>
      <c r="AK18" s="118">
        <f>J18-X18</f>
        <v>-30738</v>
      </c>
      <c r="AL18" s="118"/>
      <c r="AM18" s="118">
        <f>L18-Z18</f>
        <v>-34399</v>
      </c>
      <c r="AN18" s="109">
        <f t="shared" si="2"/>
        <v>0</v>
      </c>
      <c r="AO18" s="108" t="s">
        <v>28</v>
      </c>
      <c r="AP18" s="109" t="e">
        <f>ROUND((SUMIF(#REF!,'PL_6M '!AO18,#REF!)/10^3),0)</f>
        <v>#REF!</v>
      </c>
      <c r="AQ18" s="109" t="e">
        <f t="shared" ref="AQ18" si="15">AP18-F18</f>
        <v>#REF!</v>
      </c>
      <c r="AS18" s="109" t="e">
        <f>ROUND((SUMIF(#REF!,'PL_6M '!AO18,#REF!)/10^3),0)</f>
        <v>#REF!</v>
      </c>
      <c r="AT18" s="109" t="e">
        <f t="shared" ref="AT18" si="16">AS18-J18</f>
        <v>#REF!</v>
      </c>
    </row>
    <row r="19" spans="1:47" ht="22" x14ac:dyDescent="0.75">
      <c r="A19" s="108" t="s">
        <v>112</v>
      </c>
      <c r="B19" s="107"/>
      <c r="F19" s="118"/>
      <c r="G19" s="118"/>
      <c r="H19" s="118"/>
      <c r="I19" s="118"/>
      <c r="J19" s="118"/>
      <c r="K19" s="118"/>
      <c r="L19" s="118"/>
      <c r="O19" s="108" t="s">
        <v>112</v>
      </c>
      <c r="P19" s="107"/>
      <c r="T19" s="118"/>
      <c r="U19" s="118"/>
      <c r="V19" s="118"/>
      <c r="W19" s="118"/>
      <c r="X19" s="118"/>
      <c r="Y19" s="118"/>
      <c r="Z19" s="118"/>
      <c r="AB19" s="108" t="s">
        <v>112</v>
      </c>
      <c r="AC19" s="107"/>
      <c r="AG19" s="118">
        <f>F19-T19</f>
        <v>0</v>
      </c>
      <c r="AH19" s="118"/>
      <c r="AI19" s="118">
        <f>H19-V19</f>
        <v>0</v>
      </c>
      <c r="AJ19" s="118"/>
      <c r="AK19" s="118">
        <f t="shared" ref="AK19" si="17">J19-X19</f>
        <v>0</v>
      </c>
      <c r="AL19" s="118"/>
      <c r="AM19" s="118">
        <f t="shared" ref="AM19" si="18">L19-Z19</f>
        <v>0</v>
      </c>
      <c r="AN19" s="109">
        <f t="shared" si="2"/>
        <v>0</v>
      </c>
    </row>
    <row r="20" spans="1:47" x14ac:dyDescent="0.75">
      <c r="B20" s="108" t="s">
        <v>113</v>
      </c>
      <c r="D20" s="114">
        <v>8</v>
      </c>
      <c r="F20" s="18">
        <v>49009</v>
      </c>
      <c r="G20" s="17"/>
      <c r="H20" s="18">
        <v>59606</v>
      </c>
      <c r="I20" s="17"/>
      <c r="J20" s="18">
        <v>0</v>
      </c>
      <c r="K20" s="17"/>
      <c r="L20" s="18">
        <v>0</v>
      </c>
      <c r="P20" s="108" t="s">
        <v>113</v>
      </c>
      <c r="T20" s="18">
        <v>27485</v>
      </c>
      <c r="U20" s="17"/>
      <c r="V20" s="18">
        <v>41601</v>
      </c>
      <c r="W20" s="17"/>
      <c r="X20" s="18">
        <v>0</v>
      </c>
      <c r="Y20" s="17"/>
      <c r="Z20" s="18">
        <v>0</v>
      </c>
      <c r="AC20" s="108" t="s">
        <v>113</v>
      </c>
      <c r="AG20" s="18">
        <f>F20-T20</f>
        <v>21524</v>
      </c>
      <c r="AH20" s="17"/>
      <c r="AI20" s="18">
        <f>H20-V20</f>
        <v>18005</v>
      </c>
      <c r="AJ20" s="17"/>
      <c r="AK20" s="18">
        <f>J20-X20</f>
        <v>0</v>
      </c>
      <c r="AL20" s="17"/>
      <c r="AM20" s="18">
        <f>L20-Z20</f>
        <v>0</v>
      </c>
      <c r="AN20" s="109">
        <f t="shared" si="2"/>
        <v>0</v>
      </c>
      <c r="AO20" s="108" t="s">
        <v>26</v>
      </c>
      <c r="AP20" s="109" t="e">
        <f>ROUND((SUMIF(#REF!,'PL_6M '!AO20,#REF!)/10^3),0)</f>
        <v>#REF!</v>
      </c>
      <c r="AQ20" s="109" t="e">
        <f t="shared" ref="AQ20" si="19">AP20-F20</f>
        <v>#REF!</v>
      </c>
      <c r="AS20" s="109" t="e">
        <f>ROUND((SUMIF(#REF!,'PL_6M '!AO20,#REF!)/10^3),0)</f>
        <v>#REF!</v>
      </c>
      <c r="AT20" s="109" t="e">
        <f t="shared" ref="AT20" si="20">AS20-J20</f>
        <v>#REF!</v>
      </c>
    </row>
    <row r="21" spans="1:47" ht="22" x14ac:dyDescent="0.75">
      <c r="A21" s="107" t="s">
        <v>114</v>
      </c>
      <c r="F21" s="25">
        <f>SUM(F17:F20)</f>
        <v>965188</v>
      </c>
      <c r="G21" s="25"/>
      <c r="H21" s="25">
        <f>SUM(H17:H20)</f>
        <v>897671</v>
      </c>
      <c r="I21" s="25"/>
      <c r="J21" s="25">
        <f>SUM(J17:J20)</f>
        <v>512103</v>
      </c>
      <c r="K21" s="25"/>
      <c r="L21" s="25">
        <f>SUM(L17:L20)</f>
        <v>527444</v>
      </c>
      <c r="O21" s="107" t="s">
        <v>114</v>
      </c>
      <c r="T21" s="25">
        <v>493986</v>
      </c>
      <c r="U21" s="25"/>
      <c r="V21" s="25">
        <v>349368</v>
      </c>
      <c r="W21" s="25"/>
      <c r="X21" s="25">
        <v>364918</v>
      </c>
      <c r="Y21" s="25"/>
      <c r="Z21" s="25">
        <v>522111</v>
      </c>
      <c r="AB21" s="107" t="s">
        <v>114</v>
      </c>
      <c r="AG21" s="25">
        <f>SUM(AG17:AG20)</f>
        <v>471202</v>
      </c>
      <c r="AH21" s="25"/>
      <c r="AI21" s="25">
        <f>SUM(AI17:AI20)</f>
        <v>548303</v>
      </c>
      <c r="AJ21" s="25"/>
      <c r="AK21" s="25">
        <f>SUM(AK17:AK20)</f>
        <v>147185</v>
      </c>
      <c r="AL21" s="25"/>
      <c r="AM21" s="25">
        <f>SUM(AM17:AM20)</f>
        <v>5333</v>
      </c>
      <c r="AN21" s="109">
        <f t="shared" si="2"/>
        <v>0</v>
      </c>
    </row>
    <row r="22" spans="1:47" x14ac:dyDescent="0.75">
      <c r="A22" s="108" t="s">
        <v>115</v>
      </c>
      <c r="F22" s="117">
        <v>-101855</v>
      </c>
      <c r="G22" s="116"/>
      <c r="H22" s="117">
        <v>-110906</v>
      </c>
      <c r="I22" s="17"/>
      <c r="J22" s="117">
        <v>-1613</v>
      </c>
      <c r="K22" s="116"/>
      <c r="L22" s="117">
        <v>10778</v>
      </c>
      <c r="O22" s="108" t="s">
        <v>533</v>
      </c>
      <c r="T22" s="117">
        <v>-59875</v>
      </c>
      <c r="U22" s="116"/>
      <c r="V22" s="117">
        <v>-53820</v>
      </c>
      <c r="W22" s="17"/>
      <c r="X22" s="117">
        <v>-615</v>
      </c>
      <c r="Y22" s="116"/>
      <c r="Z22" s="117">
        <v>-433</v>
      </c>
      <c r="AB22" s="108" t="s">
        <v>115</v>
      </c>
      <c r="AG22" s="117">
        <f>F22-T22</f>
        <v>-41980</v>
      </c>
      <c r="AH22" s="116"/>
      <c r="AI22" s="117">
        <f>H22-V22</f>
        <v>-57086</v>
      </c>
      <c r="AJ22" s="17"/>
      <c r="AK22" s="117">
        <f>J22-X22</f>
        <v>-998</v>
      </c>
      <c r="AL22" s="116"/>
      <c r="AM22" s="117">
        <f>L22-Z22</f>
        <v>11211</v>
      </c>
      <c r="AN22" s="109">
        <f t="shared" si="2"/>
        <v>0</v>
      </c>
      <c r="AO22" s="108" t="s">
        <v>32</v>
      </c>
      <c r="AP22" s="109" t="e">
        <f>ROUND((SUMIF(#REF!,'PL_6M '!AO22,#REF!)/10^3),0)</f>
        <v>#REF!</v>
      </c>
      <c r="AQ22" s="109" t="e">
        <f t="shared" ref="AQ22" si="21">AP22-F22</f>
        <v>#REF!</v>
      </c>
      <c r="AS22" s="109" t="e">
        <f>ROUND((SUMIF(#REF!,'PL_6M '!AO22,#REF!)/10^3),0)</f>
        <v>#REF!</v>
      </c>
      <c r="AT22" s="109" t="e">
        <f t="shared" ref="AT22" si="22">AS22-J22</f>
        <v>#REF!</v>
      </c>
    </row>
    <row r="23" spans="1:47" ht="22.5" thickBot="1" x14ac:dyDescent="0.8">
      <c r="A23" s="107" t="s">
        <v>116</v>
      </c>
      <c r="F23" s="21">
        <f>F21+F22</f>
        <v>863333</v>
      </c>
      <c r="G23" s="20"/>
      <c r="H23" s="21">
        <f>H21+H22</f>
        <v>786765</v>
      </c>
      <c r="I23" s="20"/>
      <c r="J23" s="21">
        <f>J21+J22</f>
        <v>510490</v>
      </c>
      <c r="K23" s="20"/>
      <c r="L23" s="21">
        <f>L21+L22</f>
        <v>538222</v>
      </c>
      <c r="O23" s="107" t="s">
        <v>116</v>
      </c>
      <c r="T23" s="21">
        <v>434111</v>
      </c>
      <c r="U23" s="20"/>
      <c r="V23" s="21">
        <v>295548</v>
      </c>
      <c r="W23" s="20"/>
      <c r="X23" s="21">
        <v>364303</v>
      </c>
      <c r="Y23" s="20"/>
      <c r="Z23" s="21">
        <v>521678</v>
      </c>
      <c r="AB23" s="107" t="s">
        <v>116</v>
      </c>
      <c r="AG23" s="21">
        <f>AG21+AG22</f>
        <v>429222</v>
      </c>
      <c r="AH23" s="20"/>
      <c r="AI23" s="21">
        <f>SUM(AI21:AI22)</f>
        <v>491217</v>
      </c>
      <c r="AJ23" s="20"/>
      <c r="AK23" s="21">
        <f>SUM(AK21:AK22)</f>
        <v>146187</v>
      </c>
      <c r="AL23" s="20"/>
      <c r="AM23" s="21">
        <f>SUM(AM21:AM22)</f>
        <v>16544</v>
      </c>
      <c r="AN23" s="109">
        <f t="shared" si="2"/>
        <v>0</v>
      </c>
      <c r="AU23" s="108">
        <v>843668617.01009405</v>
      </c>
    </row>
    <row r="24" spans="1:47" s="112" customFormat="1" ht="23.5" thickTop="1" x14ac:dyDescent="0.75">
      <c r="A24" s="110" t="s">
        <v>0</v>
      </c>
      <c r="B24" s="110"/>
      <c r="C24" s="110"/>
      <c r="D24" s="113"/>
      <c r="E24" s="122"/>
      <c r="F24" s="111"/>
      <c r="G24" s="111"/>
      <c r="H24" s="111"/>
      <c r="J24" s="111"/>
      <c r="K24" s="111"/>
      <c r="L24" s="111"/>
      <c r="O24" s="110" t="s">
        <v>0</v>
      </c>
      <c r="P24" s="110"/>
      <c r="Q24" s="110"/>
      <c r="R24" s="113"/>
      <c r="S24" s="122"/>
      <c r="T24" s="111"/>
      <c r="U24" s="111"/>
      <c r="V24" s="111"/>
      <c r="X24" s="111"/>
      <c r="Y24" s="111"/>
      <c r="Z24" s="111"/>
      <c r="AA24"/>
      <c r="AB24" s="110" t="s">
        <v>0</v>
      </c>
      <c r="AC24" s="110"/>
      <c r="AD24" s="110"/>
      <c r="AE24" s="113"/>
      <c r="AF24" s="122"/>
      <c r="AG24" s="111"/>
      <c r="AH24" s="111"/>
      <c r="AI24" s="111"/>
      <c r="AK24" s="111"/>
      <c r="AL24" s="111"/>
      <c r="AM24" s="111"/>
      <c r="AN24" s="109">
        <f t="shared" si="2"/>
        <v>0</v>
      </c>
      <c r="AP24" s="143"/>
      <c r="AQ24" s="143"/>
      <c r="AR24" s="143"/>
      <c r="AS24" s="143"/>
      <c r="AU24" s="112">
        <f>AU23/10^3</f>
        <v>843668.61701009399</v>
      </c>
    </row>
    <row r="25" spans="1:47" s="112" customFormat="1" ht="23" x14ac:dyDescent="0.75">
      <c r="A25" s="123" t="s">
        <v>117</v>
      </c>
      <c r="B25" s="110"/>
      <c r="C25" s="110"/>
      <c r="D25" s="113"/>
      <c r="E25" s="122"/>
      <c r="F25" s="111"/>
      <c r="G25" s="111"/>
      <c r="H25" s="111"/>
      <c r="J25" s="111"/>
      <c r="K25" s="111"/>
      <c r="L25" s="111"/>
      <c r="O25" s="123" t="s">
        <v>117</v>
      </c>
      <c r="P25" s="110"/>
      <c r="Q25" s="110"/>
      <c r="R25" s="113"/>
      <c r="S25" s="122"/>
      <c r="T25" s="111"/>
      <c r="U25" s="111"/>
      <c r="V25" s="111"/>
      <c r="X25" s="111"/>
      <c r="Y25" s="111"/>
      <c r="Z25" s="111"/>
      <c r="AA25"/>
      <c r="AB25" s="123" t="s">
        <v>117</v>
      </c>
      <c r="AC25" s="110"/>
      <c r="AD25" s="110"/>
      <c r="AE25" s="113"/>
      <c r="AF25" s="122"/>
      <c r="AG25" s="111"/>
      <c r="AH25" s="111"/>
      <c r="AI25" s="111"/>
      <c r="AK25" s="111"/>
      <c r="AL25" s="111"/>
      <c r="AM25" s="111"/>
      <c r="AN25" s="109">
        <f t="shared" si="2"/>
        <v>0</v>
      </c>
      <c r="AP25" s="143"/>
      <c r="AQ25" s="143"/>
      <c r="AR25" s="143"/>
      <c r="AS25" s="143"/>
      <c r="AU25" s="112">
        <f>AU24-F23</f>
        <v>-19664.382989906007</v>
      </c>
    </row>
    <row r="26" spans="1:47" ht="22" x14ac:dyDescent="0.75">
      <c r="A26" s="107"/>
      <c r="B26" s="107"/>
      <c r="C26" s="107"/>
      <c r="O26" s="107"/>
      <c r="P26" s="107"/>
      <c r="Q26" s="107"/>
      <c r="R26" s="114"/>
      <c r="S26" s="126"/>
      <c r="T26" s="1"/>
      <c r="U26" s="1"/>
      <c r="V26" s="1"/>
      <c r="W26" s="108"/>
      <c r="X26" s="1"/>
      <c r="Y26" s="1"/>
      <c r="Z26" s="1"/>
      <c r="AB26" s="107"/>
      <c r="AC26" s="107"/>
      <c r="AD26" s="107"/>
      <c r="AN26" s="109">
        <f t="shared" si="2"/>
        <v>0</v>
      </c>
    </row>
    <row r="27" spans="1:47" ht="22" x14ac:dyDescent="0.75">
      <c r="F27" s="652" t="s">
        <v>2</v>
      </c>
      <c r="G27" s="652"/>
      <c r="H27" s="652"/>
      <c r="I27" s="119"/>
      <c r="J27" s="652" t="s">
        <v>3</v>
      </c>
      <c r="K27" s="652"/>
      <c r="L27" s="652"/>
      <c r="O27" s="108"/>
      <c r="P27" s="108"/>
      <c r="Q27" s="108"/>
      <c r="R27" s="114"/>
      <c r="S27" s="126"/>
      <c r="T27" s="652" t="s">
        <v>2</v>
      </c>
      <c r="U27" s="652"/>
      <c r="V27" s="652"/>
      <c r="W27" s="119"/>
      <c r="X27" s="652" t="s">
        <v>3</v>
      </c>
      <c r="Y27" s="652"/>
      <c r="Z27" s="652"/>
      <c r="AG27" s="163" t="s">
        <v>2</v>
      </c>
      <c r="AH27" s="163"/>
      <c r="AI27" s="163"/>
      <c r="AJ27" s="119"/>
      <c r="AK27" s="163" t="s">
        <v>3</v>
      </c>
      <c r="AL27" s="163"/>
      <c r="AM27" s="163"/>
      <c r="AN27" s="109"/>
    </row>
    <row r="28" spans="1:47" x14ac:dyDescent="0.75">
      <c r="F28" s="653" t="str">
        <f>F5</f>
        <v>สำหรับงวดหกเดือนสิ้นสุดวันที่</v>
      </c>
      <c r="G28" s="653"/>
      <c r="H28" s="653"/>
      <c r="J28" s="653" t="str">
        <f>F5</f>
        <v>สำหรับงวดหกเดือนสิ้นสุดวันที่</v>
      </c>
      <c r="K28" s="653"/>
      <c r="L28" s="653"/>
      <c r="O28" s="108"/>
      <c r="P28" s="108"/>
      <c r="Q28" s="108"/>
      <c r="R28" s="114"/>
      <c r="S28" s="126"/>
      <c r="T28" s="653" t="s">
        <v>102</v>
      </c>
      <c r="U28" s="653"/>
      <c r="V28" s="653"/>
      <c r="W28" s="108"/>
      <c r="X28" s="653" t="s">
        <v>102</v>
      </c>
      <c r="Y28" s="653"/>
      <c r="Z28" s="653"/>
      <c r="AG28" s="164" t="s">
        <v>102</v>
      </c>
      <c r="AH28" s="164"/>
      <c r="AI28" s="164"/>
      <c r="AK28" s="164" t="s">
        <v>102</v>
      </c>
      <c r="AL28" s="164"/>
      <c r="AM28" s="164"/>
      <c r="AN28" s="109"/>
    </row>
    <row r="29" spans="1:47" ht="22" x14ac:dyDescent="0.75">
      <c r="C29" s="162"/>
      <c r="D29" s="127"/>
      <c r="E29" s="2"/>
      <c r="F29" s="654" t="s">
        <v>136</v>
      </c>
      <c r="G29" s="654"/>
      <c r="H29" s="654"/>
      <c r="I29" s="126"/>
      <c r="J29" s="654" t="s">
        <v>136</v>
      </c>
      <c r="K29" s="654"/>
      <c r="L29" s="654"/>
      <c r="O29" s="108"/>
      <c r="P29" s="108"/>
      <c r="Q29" s="162"/>
      <c r="R29" s="127"/>
      <c r="S29" s="2"/>
      <c r="T29" s="654" t="s">
        <v>527</v>
      </c>
      <c r="U29" s="654"/>
      <c r="V29" s="654"/>
      <c r="W29" s="126"/>
      <c r="X29" s="654" t="s">
        <v>527</v>
      </c>
      <c r="Y29" s="654"/>
      <c r="Z29" s="654"/>
      <c r="AD29" s="162"/>
      <c r="AE29" s="127"/>
      <c r="AF29" s="2"/>
      <c r="AG29" s="654" t="s">
        <v>136</v>
      </c>
      <c r="AH29" s="654"/>
      <c r="AI29" s="654"/>
      <c r="AJ29" s="126"/>
      <c r="AK29" s="654" t="s">
        <v>136</v>
      </c>
      <c r="AL29" s="654"/>
      <c r="AM29" s="654"/>
      <c r="AN29" s="109"/>
    </row>
    <row r="30" spans="1:47" x14ac:dyDescent="0.75">
      <c r="F30" s="105">
        <v>2564</v>
      </c>
      <c r="G30" s="106"/>
      <c r="H30" s="105">
        <v>2563</v>
      </c>
      <c r="I30" s="106"/>
      <c r="J30" s="105">
        <v>2564</v>
      </c>
      <c r="K30" s="106"/>
      <c r="L30" s="105">
        <v>2563</v>
      </c>
      <c r="O30" s="108"/>
      <c r="P30" s="108"/>
      <c r="Q30" s="108"/>
      <c r="S30" s="126"/>
      <c r="T30" s="120" t="s">
        <v>528</v>
      </c>
      <c r="U30" s="166"/>
      <c r="V30" s="120" t="s">
        <v>529</v>
      </c>
      <c r="W30" s="126"/>
      <c r="X30" s="120" t="s">
        <v>528</v>
      </c>
      <c r="Y30" s="166"/>
      <c r="Z30" s="120" t="s">
        <v>529</v>
      </c>
      <c r="AG30" s="105">
        <v>2564</v>
      </c>
      <c r="AH30" s="106"/>
      <c r="AI30" s="105">
        <v>2563</v>
      </c>
      <c r="AJ30" s="106"/>
      <c r="AK30" s="105">
        <v>2564</v>
      </c>
      <c r="AL30" s="106"/>
      <c r="AM30" s="105">
        <v>2563</v>
      </c>
      <c r="AN30" s="109"/>
    </row>
    <row r="31" spans="1:47" x14ac:dyDescent="0.75">
      <c r="D31" s="108"/>
      <c r="F31" s="655" t="s">
        <v>9</v>
      </c>
      <c r="G31" s="655"/>
      <c r="H31" s="655"/>
      <c r="I31" s="655"/>
      <c r="J31" s="655"/>
      <c r="K31" s="655"/>
      <c r="L31" s="655"/>
      <c r="O31" s="108"/>
      <c r="P31" s="108"/>
      <c r="Q31" s="108"/>
      <c r="R31" s="108"/>
      <c r="S31" s="126"/>
      <c r="T31" s="655" t="s">
        <v>9</v>
      </c>
      <c r="U31" s="655"/>
      <c r="V31" s="655"/>
      <c r="W31" s="655"/>
      <c r="X31" s="655"/>
      <c r="Y31" s="655"/>
      <c r="Z31" s="655"/>
      <c r="AE31" s="108"/>
      <c r="AG31" s="165" t="s">
        <v>9</v>
      </c>
      <c r="AH31" s="165"/>
      <c r="AI31" s="165"/>
      <c r="AJ31" s="165"/>
      <c r="AK31" s="165"/>
      <c r="AL31" s="165"/>
      <c r="AM31" s="165"/>
      <c r="AN31" s="109"/>
    </row>
    <row r="32" spans="1:47" ht="22" x14ac:dyDescent="0.75">
      <c r="A32" s="107" t="s">
        <v>116</v>
      </c>
      <c r="F32" s="20">
        <f>F23</f>
        <v>863333</v>
      </c>
      <c r="G32" s="20"/>
      <c r="H32" s="20">
        <f>H23</f>
        <v>786765</v>
      </c>
      <c r="I32" s="20"/>
      <c r="J32" s="20">
        <f>J23</f>
        <v>510490</v>
      </c>
      <c r="K32" s="20"/>
      <c r="L32" s="20">
        <f>L23</f>
        <v>538222</v>
      </c>
      <c r="O32" s="107" t="s">
        <v>116</v>
      </c>
      <c r="T32" s="20">
        <v>434111</v>
      </c>
      <c r="U32" s="20"/>
      <c r="V32" s="20">
        <v>295548</v>
      </c>
      <c r="W32" s="20"/>
      <c r="X32" s="20">
        <v>364303</v>
      </c>
      <c r="Y32" s="20"/>
      <c r="Z32" s="20">
        <v>521678</v>
      </c>
      <c r="AB32" s="107" t="s">
        <v>116</v>
      </c>
      <c r="AG32" s="20">
        <f>AG23</f>
        <v>429222</v>
      </c>
      <c r="AH32" s="20"/>
      <c r="AI32" s="20">
        <f>AI23</f>
        <v>491217</v>
      </c>
      <c r="AJ32" s="20"/>
      <c r="AK32" s="20">
        <f>AK23</f>
        <v>146187</v>
      </c>
      <c r="AL32" s="20"/>
      <c r="AM32" s="20">
        <f>AM23</f>
        <v>16544</v>
      </c>
      <c r="AN32" s="109">
        <f t="shared" si="2"/>
        <v>0</v>
      </c>
    </row>
    <row r="33" spans="1:46" ht="12.5" customHeight="1" x14ac:dyDescent="0.75">
      <c r="F33" s="17"/>
      <c r="G33" s="17"/>
      <c r="H33" s="17"/>
      <c r="I33" s="17"/>
      <c r="J33" s="17"/>
      <c r="K33" s="17"/>
      <c r="L33" s="17"/>
      <c r="T33" s="17"/>
      <c r="U33" s="17"/>
      <c r="V33" s="17"/>
      <c r="W33" s="17"/>
      <c r="X33" s="17"/>
      <c r="Y33" s="17"/>
      <c r="Z33" s="17"/>
      <c r="AG33" s="17"/>
      <c r="AH33" s="17"/>
      <c r="AI33" s="17"/>
      <c r="AJ33" s="17"/>
      <c r="AK33" s="17"/>
      <c r="AL33" s="17"/>
      <c r="AM33" s="17"/>
      <c r="AN33" s="109">
        <f t="shared" si="2"/>
        <v>0</v>
      </c>
    </row>
    <row r="34" spans="1:46" ht="22" x14ac:dyDescent="0.75">
      <c r="A34" s="107" t="s">
        <v>118</v>
      </c>
      <c r="F34" s="118"/>
      <c r="G34" s="118"/>
      <c r="H34" s="118"/>
      <c r="I34" s="118"/>
      <c r="J34" s="118"/>
      <c r="K34" s="118"/>
      <c r="L34" s="118"/>
      <c r="O34" s="107" t="s">
        <v>118</v>
      </c>
      <c r="T34" s="118"/>
      <c r="U34" s="118"/>
      <c r="V34" s="118"/>
      <c r="W34" s="118"/>
      <c r="X34" s="118"/>
      <c r="Y34" s="118"/>
      <c r="Z34" s="118"/>
      <c r="AB34" s="107" t="s">
        <v>118</v>
      </c>
      <c r="AG34" s="118"/>
      <c r="AH34" s="118"/>
      <c r="AI34" s="118"/>
      <c r="AJ34" s="118"/>
      <c r="AK34" s="118">
        <f t="shared" ref="AK34:AK39" si="23">J34-X34</f>
        <v>0</v>
      </c>
      <c r="AL34" s="118"/>
      <c r="AM34" s="118">
        <f t="shared" ref="AM34:AM41" si="24">L34-Z34</f>
        <v>0</v>
      </c>
      <c r="AN34" s="109">
        <f t="shared" si="2"/>
        <v>0</v>
      </c>
    </row>
    <row r="35" spans="1:46" ht="22" x14ac:dyDescent="0.75">
      <c r="A35" s="96" t="s">
        <v>119</v>
      </c>
      <c r="B35" s="96"/>
      <c r="F35" s="118"/>
      <c r="G35" s="118"/>
      <c r="H35" s="118"/>
      <c r="I35" s="118"/>
      <c r="J35" s="118"/>
      <c r="K35" s="118"/>
      <c r="L35" s="118"/>
      <c r="O35" s="96" t="s">
        <v>119</v>
      </c>
      <c r="P35" s="96"/>
      <c r="T35" s="118"/>
      <c r="U35" s="118"/>
      <c r="V35" s="118"/>
      <c r="W35" s="118"/>
      <c r="X35" s="118"/>
      <c r="Y35" s="118"/>
      <c r="Z35" s="118"/>
      <c r="AB35" s="96" t="s">
        <v>119</v>
      </c>
      <c r="AC35" s="96"/>
      <c r="AG35" s="118"/>
      <c r="AH35" s="118"/>
      <c r="AI35" s="118">
        <f t="shared" ref="AI35:AI41" si="25">H35-V35</f>
        <v>0</v>
      </c>
      <c r="AJ35" s="118"/>
      <c r="AK35" s="118">
        <f t="shared" si="23"/>
        <v>0</v>
      </c>
      <c r="AL35" s="118"/>
      <c r="AM35" s="118">
        <f t="shared" si="24"/>
        <v>0</v>
      </c>
      <c r="AN35" s="109">
        <f t="shared" si="2"/>
        <v>0</v>
      </c>
    </row>
    <row r="36" spans="1:46" ht="22" x14ac:dyDescent="0.75">
      <c r="A36" s="96"/>
      <c r="B36" s="96" t="s">
        <v>120</v>
      </c>
      <c r="F36" s="118"/>
      <c r="G36" s="118"/>
      <c r="H36" s="118"/>
      <c r="I36" s="118"/>
      <c r="J36" s="118"/>
      <c r="K36" s="118"/>
      <c r="L36" s="118"/>
      <c r="O36" s="96"/>
      <c r="P36" s="96" t="s">
        <v>120</v>
      </c>
      <c r="T36" s="118"/>
      <c r="U36" s="118"/>
      <c r="V36" s="118"/>
      <c r="W36" s="118"/>
      <c r="X36" s="118"/>
      <c r="Y36" s="118"/>
      <c r="Z36" s="118"/>
      <c r="AB36" s="96"/>
      <c r="AC36" s="96" t="s">
        <v>120</v>
      </c>
      <c r="AG36" s="118"/>
      <c r="AH36" s="118"/>
      <c r="AI36" s="118">
        <f t="shared" si="25"/>
        <v>0</v>
      </c>
      <c r="AJ36" s="118"/>
      <c r="AK36" s="118">
        <f t="shared" si="23"/>
        <v>0</v>
      </c>
      <c r="AL36" s="118"/>
      <c r="AM36" s="118">
        <f t="shared" si="24"/>
        <v>0</v>
      </c>
      <c r="AN36" s="109">
        <f t="shared" si="2"/>
        <v>0</v>
      </c>
    </row>
    <row r="37" spans="1:46" x14ac:dyDescent="0.75">
      <c r="A37" s="108" t="s">
        <v>121</v>
      </c>
      <c r="F37" s="118">
        <v>137199</v>
      </c>
      <c r="G37" s="118"/>
      <c r="H37" s="118">
        <v>47286</v>
      </c>
      <c r="I37" s="118"/>
      <c r="J37" s="118">
        <v>0</v>
      </c>
      <c r="K37" s="118"/>
      <c r="L37" s="118">
        <v>0</v>
      </c>
      <c r="P37" s="108" t="s">
        <v>534</v>
      </c>
      <c r="T37" s="118">
        <v>90993</v>
      </c>
      <c r="U37" s="118"/>
      <c r="V37" s="118">
        <v>137580</v>
      </c>
      <c r="W37" s="118"/>
      <c r="X37" s="118">
        <v>0</v>
      </c>
      <c r="Y37" s="118"/>
      <c r="Z37" s="118">
        <v>0</v>
      </c>
      <c r="AC37" s="108" t="s">
        <v>534</v>
      </c>
      <c r="AG37" s="118">
        <f>F37-T37</f>
        <v>46206</v>
      </c>
      <c r="AH37" s="118"/>
      <c r="AI37" s="118">
        <f>H37-V37</f>
        <v>-90294</v>
      </c>
      <c r="AJ37" s="118"/>
      <c r="AK37" s="118">
        <f t="shared" si="23"/>
        <v>0</v>
      </c>
      <c r="AL37" s="118"/>
      <c r="AM37" s="118">
        <f t="shared" si="24"/>
        <v>0</v>
      </c>
      <c r="AN37" s="109">
        <f t="shared" si="2"/>
        <v>0</v>
      </c>
      <c r="AO37" s="108" t="s">
        <v>535</v>
      </c>
      <c r="AP37" s="109" t="e">
        <f>ROUND((SUMIF(#REF!,'PL_6M '!AO37,#REF!)/10^3),0)</f>
        <v>#REF!</v>
      </c>
      <c r="AQ37" s="109" t="e">
        <f t="shared" ref="AQ37" si="26">AP37-F37</f>
        <v>#REF!</v>
      </c>
      <c r="AS37" s="109" t="e">
        <f>ROUND((SUMIF(#REF!,'PL_6M '!AO37,#REF!)/10^3),0)</f>
        <v>#REF!</v>
      </c>
      <c r="AT37" s="109" t="e">
        <f t="shared" ref="AT37" si="27">AS37-J37</f>
        <v>#REF!</v>
      </c>
    </row>
    <row r="38" spans="1:46" x14ac:dyDescent="0.75">
      <c r="A38" s="108" t="s">
        <v>122</v>
      </c>
      <c r="D38" s="126"/>
      <c r="F38" s="118"/>
      <c r="G38" s="118"/>
      <c r="H38" s="118"/>
      <c r="I38" s="118"/>
      <c r="J38" s="118"/>
      <c r="K38" s="118"/>
      <c r="L38" s="118"/>
      <c r="O38" s="108" t="s">
        <v>122</v>
      </c>
      <c r="R38" s="126"/>
      <c r="T38" s="118"/>
      <c r="U38" s="118"/>
      <c r="V38" s="118"/>
      <c r="W38" s="118"/>
      <c r="X38" s="118"/>
      <c r="Y38" s="118"/>
      <c r="Z38" s="118"/>
      <c r="AB38" s="108" t="s">
        <v>536</v>
      </c>
      <c r="AE38" s="126"/>
      <c r="AG38" s="118">
        <f t="shared" ref="AG38" si="28">F38-T38</f>
        <v>0</v>
      </c>
      <c r="AH38" s="118"/>
      <c r="AI38" s="118">
        <f t="shared" si="25"/>
        <v>0</v>
      </c>
      <c r="AJ38" s="118"/>
      <c r="AK38" s="118">
        <f t="shared" si="23"/>
        <v>0</v>
      </c>
      <c r="AL38" s="118"/>
      <c r="AM38" s="118">
        <f t="shared" si="24"/>
        <v>0</v>
      </c>
      <c r="AN38" s="109">
        <f t="shared" si="2"/>
        <v>0</v>
      </c>
    </row>
    <row r="39" spans="1:46" x14ac:dyDescent="0.75">
      <c r="B39" s="108" t="s">
        <v>123</v>
      </c>
      <c r="D39" s="126"/>
      <c r="F39" s="118">
        <v>7629</v>
      </c>
      <c r="G39" s="118"/>
      <c r="H39" s="118">
        <v>-29895</v>
      </c>
      <c r="I39" s="118"/>
      <c r="J39" s="118">
        <v>5079</v>
      </c>
      <c r="K39" s="118"/>
      <c r="L39" s="118">
        <v>-18404</v>
      </c>
      <c r="P39" s="108" t="s">
        <v>123</v>
      </c>
      <c r="R39" s="126"/>
      <c r="T39" s="118">
        <v>4807</v>
      </c>
      <c r="U39" s="118"/>
      <c r="V39" s="118">
        <v>-28829</v>
      </c>
      <c r="W39" s="118"/>
      <c r="X39" s="118">
        <v>3270</v>
      </c>
      <c r="Y39" s="118"/>
      <c r="Z39" s="118">
        <v>-17893</v>
      </c>
      <c r="AC39" s="108" t="s">
        <v>123</v>
      </c>
      <c r="AE39" s="126"/>
      <c r="AG39" s="118">
        <f>F39-T39</f>
        <v>2822</v>
      </c>
      <c r="AH39" s="118"/>
      <c r="AI39" s="118">
        <f t="shared" si="25"/>
        <v>-1066</v>
      </c>
      <c r="AJ39" s="118"/>
      <c r="AK39" s="118">
        <f t="shared" si="23"/>
        <v>1809</v>
      </c>
      <c r="AL39" s="118"/>
      <c r="AM39" s="118">
        <f t="shared" si="24"/>
        <v>-511</v>
      </c>
      <c r="AN39" s="109">
        <f t="shared" si="2"/>
        <v>0</v>
      </c>
      <c r="AO39" s="108" t="s">
        <v>34</v>
      </c>
      <c r="AP39" s="109" t="e">
        <f>ROUND((SUMIF(#REF!,'PL_6M '!AO39,#REF!)/10^3),0)</f>
        <v>#REF!</v>
      </c>
      <c r="AQ39" s="109" t="e">
        <f t="shared" ref="AQ39" si="29">AP39-F39</f>
        <v>#REF!</v>
      </c>
      <c r="AS39" s="109" t="e">
        <f>ROUND((SUMIF(#REF!,'PL_6M '!AO39,#REF!)/10^3),0)</f>
        <v>#REF!</v>
      </c>
      <c r="AT39" s="109" t="e">
        <f t="shared" ref="AT39" si="30">AS39-J39</f>
        <v>#REF!</v>
      </c>
    </row>
    <row r="40" spans="1:46" x14ac:dyDescent="0.75">
      <c r="A40" s="108" t="s">
        <v>124</v>
      </c>
      <c r="F40" s="118"/>
      <c r="G40" s="118"/>
      <c r="H40" s="118"/>
      <c r="I40" s="118"/>
      <c r="J40" s="118"/>
      <c r="K40" s="118"/>
      <c r="L40" s="118"/>
      <c r="O40" s="108" t="s">
        <v>537</v>
      </c>
      <c r="T40" s="118"/>
      <c r="U40" s="118"/>
      <c r="V40" s="118"/>
      <c r="W40" s="118"/>
      <c r="X40" s="118"/>
      <c r="Y40" s="118"/>
      <c r="Z40" s="118"/>
      <c r="AB40" s="108" t="s">
        <v>537</v>
      </c>
      <c r="AG40" s="118">
        <f>F40-T40</f>
        <v>0</v>
      </c>
      <c r="AH40" s="118"/>
      <c r="AI40" s="118">
        <f t="shared" si="25"/>
        <v>0</v>
      </c>
      <c r="AJ40" s="118"/>
      <c r="AK40" s="118">
        <f>J40-X40</f>
        <v>0</v>
      </c>
      <c r="AL40" s="118"/>
      <c r="AM40" s="118">
        <f t="shared" si="24"/>
        <v>0</v>
      </c>
      <c r="AN40" s="109">
        <f t="shared" si="2"/>
        <v>0</v>
      </c>
    </row>
    <row r="41" spans="1:46" ht="22" x14ac:dyDescent="0.75">
      <c r="A41" s="107"/>
      <c r="B41" s="108" t="s">
        <v>125</v>
      </c>
      <c r="C41" s="107"/>
      <c r="F41" s="18">
        <v>7526</v>
      </c>
      <c r="G41" s="118"/>
      <c r="H41" s="18">
        <v>1551</v>
      </c>
      <c r="I41" s="118"/>
      <c r="J41" s="18">
        <v>0</v>
      </c>
      <c r="K41" s="118"/>
      <c r="L41" s="18">
        <v>0</v>
      </c>
      <c r="O41" s="107"/>
      <c r="P41" s="108" t="s">
        <v>125</v>
      </c>
      <c r="Q41" s="107"/>
      <c r="T41" s="18">
        <v>3400</v>
      </c>
      <c r="U41" s="118"/>
      <c r="V41" s="18">
        <v>7202</v>
      </c>
      <c r="W41" s="118"/>
      <c r="X41" s="18">
        <v>0</v>
      </c>
      <c r="Y41" s="118"/>
      <c r="Z41" s="18">
        <v>0</v>
      </c>
      <c r="AB41" s="107"/>
      <c r="AC41" s="108" t="s">
        <v>125</v>
      </c>
      <c r="AD41" s="107"/>
      <c r="AG41" s="18">
        <f>F41-T41</f>
        <v>4126</v>
      </c>
      <c r="AH41" s="118"/>
      <c r="AI41" s="18">
        <f t="shared" si="25"/>
        <v>-5651</v>
      </c>
      <c r="AJ41" s="118"/>
      <c r="AK41" s="18">
        <f>J41-X41</f>
        <v>0</v>
      </c>
      <c r="AL41" s="118"/>
      <c r="AM41" s="18">
        <f t="shared" si="24"/>
        <v>0</v>
      </c>
      <c r="AN41" s="109">
        <f t="shared" si="2"/>
        <v>0</v>
      </c>
      <c r="AO41" s="108" t="s">
        <v>37</v>
      </c>
      <c r="AP41" s="109" t="e">
        <f>ROUND((SUMIF(#REF!,'PL_6M '!AO41,#REF!)/10^3),0)</f>
        <v>#REF!</v>
      </c>
      <c r="AQ41" s="109" t="e">
        <f t="shared" ref="AQ41" si="31">AP41-F41</f>
        <v>#REF!</v>
      </c>
      <c r="AS41" s="109" t="e">
        <f>ROUND((SUMIF(#REF!,'PL_6M '!AO41,#REF!)/10^3),0)</f>
        <v>#REF!</v>
      </c>
      <c r="AT41" s="109" t="e">
        <f t="shared" ref="AT41" si="32">AS41-J41</f>
        <v>#REF!</v>
      </c>
    </row>
    <row r="42" spans="1:46" ht="22" x14ac:dyDescent="0.75">
      <c r="A42" s="107" t="s">
        <v>126</v>
      </c>
      <c r="C42" s="107"/>
      <c r="F42" s="118"/>
      <c r="G42" s="118"/>
      <c r="H42" s="118"/>
      <c r="I42" s="118"/>
      <c r="J42" s="118"/>
      <c r="K42" s="118"/>
      <c r="L42" s="118"/>
      <c r="O42" s="107" t="s">
        <v>126</v>
      </c>
      <c r="Q42" s="107"/>
      <c r="T42" s="118"/>
      <c r="U42" s="118"/>
      <c r="V42" s="118"/>
      <c r="W42" s="118"/>
      <c r="X42" s="118"/>
      <c r="Y42" s="118"/>
      <c r="Z42" s="118"/>
      <c r="AB42" s="107" t="s">
        <v>126</v>
      </c>
      <c r="AD42" s="107"/>
      <c r="AG42" s="118"/>
      <c r="AH42" s="118"/>
      <c r="AI42" s="118"/>
      <c r="AJ42" s="118"/>
      <c r="AK42" s="118"/>
      <c r="AL42" s="118"/>
      <c r="AM42" s="118"/>
      <c r="AN42" s="109">
        <f t="shared" si="2"/>
        <v>0</v>
      </c>
    </row>
    <row r="43" spans="1:46" ht="22" x14ac:dyDescent="0.75">
      <c r="B43" s="107" t="s">
        <v>120</v>
      </c>
      <c r="F43" s="19">
        <f>F41+F39+F37</f>
        <v>152354</v>
      </c>
      <c r="G43" s="25"/>
      <c r="H43" s="19">
        <f>H41+H39+H37</f>
        <v>18942</v>
      </c>
      <c r="I43" s="25"/>
      <c r="J43" s="19">
        <f>J41+J39+J37</f>
        <v>5079</v>
      </c>
      <c r="K43" s="25"/>
      <c r="L43" s="19">
        <f>L41+L39+L37</f>
        <v>-18404</v>
      </c>
      <c r="P43" s="107" t="s">
        <v>120</v>
      </c>
      <c r="T43" s="19">
        <v>99200</v>
      </c>
      <c r="U43" s="25"/>
      <c r="V43" s="19">
        <v>115953</v>
      </c>
      <c r="W43" s="25"/>
      <c r="X43" s="19">
        <v>3270</v>
      </c>
      <c r="Y43" s="25"/>
      <c r="Z43" s="19">
        <v>-17893</v>
      </c>
      <c r="AC43" s="107" t="s">
        <v>120</v>
      </c>
      <c r="AG43" s="19">
        <f>AG41+AG39+AG37</f>
        <v>53154</v>
      </c>
      <c r="AH43" s="25"/>
      <c r="AI43" s="19">
        <f>AI41+AI39+AI37</f>
        <v>-97011</v>
      </c>
      <c r="AJ43" s="25"/>
      <c r="AK43" s="19">
        <f>AK41+AK39+AK37</f>
        <v>1809</v>
      </c>
      <c r="AL43" s="25"/>
      <c r="AM43" s="19">
        <f>AM41+AM39+AM37</f>
        <v>-511</v>
      </c>
      <c r="AN43" s="109">
        <f t="shared" si="2"/>
        <v>0</v>
      </c>
    </row>
    <row r="44" spans="1:46" ht="22.5" x14ac:dyDescent="0.75">
      <c r="A44" s="135" t="s">
        <v>139</v>
      </c>
      <c r="B44" s="107"/>
      <c r="F44" s="20"/>
      <c r="G44" s="20"/>
      <c r="H44" s="20"/>
      <c r="I44" s="20"/>
      <c r="J44" s="20"/>
      <c r="K44" s="20"/>
      <c r="L44" s="20"/>
      <c r="O44" s="107" t="s">
        <v>139</v>
      </c>
      <c r="P44" s="107"/>
      <c r="Q44" s="107"/>
      <c r="T44" s="25"/>
      <c r="U44" s="25"/>
      <c r="V44" s="25"/>
      <c r="W44" s="25"/>
      <c r="X44" s="25"/>
      <c r="Y44" s="25"/>
      <c r="Z44" s="25"/>
      <c r="AB44" s="107" t="s">
        <v>139</v>
      </c>
      <c r="AC44" s="107"/>
      <c r="AE44" s="108"/>
      <c r="AF44" s="108"/>
      <c r="AG44" s="108"/>
      <c r="AH44" s="108"/>
      <c r="AI44" s="108"/>
      <c r="AK44" s="108"/>
      <c r="AL44" s="108"/>
      <c r="AM44" s="108"/>
      <c r="AN44" s="109">
        <f t="shared" si="2"/>
        <v>0</v>
      </c>
    </row>
    <row r="45" spans="1:46" ht="22.5" x14ac:dyDescent="0.75">
      <c r="B45" s="135" t="s">
        <v>120</v>
      </c>
      <c r="F45" s="20"/>
      <c r="G45" s="20"/>
      <c r="H45" s="20"/>
      <c r="I45" s="20"/>
      <c r="J45" s="20"/>
      <c r="K45" s="20"/>
      <c r="L45" s="20"/>
      <c r="O45" s="107"/>
      <c r="P45" s="107" t="s">
        <v>120</v>
      </c>
      <c r="Q45" s="107"/>
      <c r="T45" s="25"/>
      <c r="U45" s="25"/>
      <c r="V45" s="25"/>
      <c r="W45" s="25"/>
      <c r="X45" s="25"/>
      <c r="Y45" s="25"/>
      <c r="Z45" s="25"/>
      <c r="AB45" s="107"/>
      <c r="AC45" s="107" t="s">
        <v>120</v>
      </c>
      <c r="AE45" s="108"/>
      <c r="AF45" s="108"/>
      <c r="AG45" s="109">
        <f t="shared" ref="AG45:AG49" si="33">F45-T45</f>
        <v>0</v>
      </c>
      <c r="AH45" s="109"/>
      <c r="AI45" s="109">
        <f t="shared" ref="AI45:AI49" si="34">H45-V45</f>
        <v>0</v>
      </c>
      <c r="AJ45" s="109"/>
      <c r="AK45" s="109">
        <f t="shared" ref="AK45:AK49" si="35">J45-X45</f>
        <v>0</v>
      </c>
      <c r="AL45" s="109"/>
      <c r="AM45" s="109">
        <f t="shared" ref="AM45:AM49" si="36">L45-Z45</f>
        <v>0</v>
      </c>
      <c r="AN45" s="109">
        <f t="shared" si="2"/>
        <v>0</v>
      </c>
    </row>
    <row r="46" spans="1:46" ht="22" x14ac:dyDescent="0.75">
      <c r="A46" s="108" t="s">
        <v>140</v>
      </c>
      <c r="B46" s="107"/>
      <c r="F46" s="20"/>
      <c r="G46" s="20"/>
      <c r="H46" s="20"/>
      <c r="I46" s="20"/>
      <c r="J46" s="20"/>
      <c r="K46" s="20"/>
      <c r="L46" s="20"/>
      <c r="O46" s="108" t="s">
        <v>538</v>
      </c>
      <c r="P46" s="107"/>
      <c r="Q46" s="108"/>
      <c r="T46" s="25"/>
      <c r="U46" s="25"/>
      <c r="V46" s="25"/>
      <c r="W46" s="25"/>
      <c r="X46" s="25"/>
      <c r="Y46" s="25"/>
      <c r="Z46" s="25"/>
      <c r="AB46" s="108" t="s">
        <v>538</v>
      </c>
      <c r="AC46" s="107"/>
      <c r="AE46" s="108"/>
      <c r="AF46" s="108"/>
      <c r="AG46" s="109">
        <f t="shared" si="33"/>
        <v>0</v>
      </c>
      <c r="AH46" s="109"/>
      <c r="AI46" s="109">
        <f t="shared" si="34"/>
        <v>0</v>
      </c>
      <c r="AJ46" s="109"/>
      <c r="AK46" s="109">
        <f t="shared" si="35"/>
        <v>0</v>
      </c>
      <c r="AL46" s="109"/>
      <c r="AM46" s="109">
        <f t="shared" si="36"/>
        <v>0</v>
      </c>
      <c r="AN46" s="109">
        <f t="shared" si="2"/>
        <v>0</v>
      </c>
    </row>
    <row r="47" spans="1:46" x14ac:dyDescent="0.75">
      <c r="B47" s="108" t="s">
        <v>141</v>
      </c>
      <c r="F47" s="18">
        <v>0</v>
      </c>
      <c r="G47" s="17"/>
      <c r="H47" s="18">
        <v>-2840</v>
      </c>
      <c r="I47" s="17"/>
      <c r="J47" s="18">
        <v>0</v>
      </c>
      <c r="K47" s="17"/>
      <c r="L47" s="18">
        <v>0</v>
      </c>
      <c r="O47" s="108"/>
      <c r="P47" s="108" t="s">
        <v>141</v>
      </c>
      <c r="Q47" s="108"/>
      <c r="T47" s="18">
        <v>0</v>
      </c>
      <c r="U47" s="118"/>
      <c r="V47" s="18">
        <v>-2840</v>
      </c>
      <c r="W47" s="118"/>
      <c r="X47" s="18">
        <v>0</v>
      </c>
      <c r="Y47" s="118"/>
      <c r="Z47" s="18">
        <v>0</v>
      </c>
      <c r="AC47" s="108" t="s">
        <v>141</v>
      </c>
      <c r="AE47" s="108"/>
      <c r="AF47" s="108"/>
      <c r="AG47" s="109">
        <f t="shared" si="33"/>
        <v>0</v>
      </c>
      <c r="AH47" s="109"/>
      <c r="AI47" s="109">
        <f t="shared" si="34"/>
        <v>0</v>
      </c>
      <c r="AJ47" s="109"/>
      <c r="AK47" s="109">
        <f t="shared" si="35"/>
        <v>0</v>
      </c>
      <c r="AL47" s="109"/>
      <c r="AM47" s="109">
        <f t="shared" si="36"/>
        <v>0</v>
      </c>
      <c r="AN47" s="109">
        <f t="shared" si="2"/>
        <v>0</v>
      </c>
      <c r="AP47" s="109" t="e">
        <f>ROUND((SUMIF(#REF!,'PL_6M '!AO47,#REF!)/10^3),0)</f>
        <v>#REF!</v>
      </c>
      <c r="AQ47" s="109" t="e">
        <f t="shared" ref="AQ47" si="37">AP47-F47</f>
        <v>#REF!</v>
      </c>
    </row>
    <row r="48" spans="1:46" ht="22.5" x14ac:dyDescent="0.75">
      <c r="A48" s="132" t="s">
        <v>142</v>
      </c>
      <c r="B48" s="107"/>
      <c r="F48" s="108"/>
      <c r="G48" s="108"/>
      <c r="H48" s="108"/>
      <c r="J48" s="108"/>
      <c r="K48" s="108"/>
      <c r="L48" s="108"/>
      <c r="O48" s="132" t="s">
        <v>142</v>
      </c>
      <c r="P48" s="107"/>
      <c r="T48" s="108"/>
      <c r="U48" s="108"/>
      <c r="V48" s="108"/>
      <c r="X48" s="108"/>
      <c r="Y48" s="108"/>
      <c r="Z48" s="108"/>
      <c r="AB48" s="132" t="s">
        <v>142</v>
      </c>
      <c r="AC48" s="107"/>
      <c r="AE48" s="108"/>
      <c r="AF48" s="108"/>
      <c r="AG48" s="109">
        <f t="shared" si="33"/>
        <v>0</v>
      </c>
      <c r="AH48" s="109"/>
      <c r="AI48" s="109">
        <f t="shared" si="34"/>
        <v>0</v>
      </c>
      <c r="AJ48" s="109"/>
      <c r="AK48" s="109">
        <f t="shared" si="35"/>
        <v>0</v>
      </c>
      <c r="AL48" s="109"/>
      <c r="AM48" s="109">
        <f t="shared" si="36"/>
        <v>0</v>
      </c>
      <c r="AN48" s="109">
        <f t="shared" si="2"/>
        <v>0</v>
      </c>
    </row>
    <row r="49" spans="1:48" ht="22.5" x14ac:dyDescent="0.75">
      <c r="A49" s="132"/>
      <c r="B49" s="107" t="s">
        <v>143</v>
      </c>
      <c r="F49" s="19">
        <f>F47</f>
        <v>0</v>
      </c>
      <c r="G49" s="20"/>
      <c r="H49" s="19">
        <f>H47</f>
        <v>-2840</v>
      </c>
      <c r="I49" s="20"/>
      <c r="J49" s="19">
        <f>SUM(J47:J48)</f>
        <v>0</v>
      </c>
      <c r="K49" s="20"/>
      <c r="L49" s="19">
        <f>SUM(L47:L48)</f>
        <v>0</v>
      </c>
      <c r="O49" s="132"/>
      <c r="P49" s="107" t="s">
        <v>143</v>
      </c>
      <c r="T49" s="19">
        <v>0</v>
      </c>
      <c r="U49" s="20"/>
      <c r="V49" s="19">
        <v>-2840</v>
      </c>
      <c r="W49" s="20"/>
      <c r="X49" s="19">
        <v>0</v>
      </c>
      <c r="Y49" s="20"/>
      <c r="Z49" s="19">
        <v>0</v>
      </c>
      <c r="AB49" s="132"/>
      <c r="AC49" s="107" t="s">
        <v>143</v>
      </c>
      <c r="AE49" s="108"/>
      <c r="AF49" s="108"/>
      <c r="AG49" s="109">
        <f t="shared" si="33"/>
        <v>0</v>
      </c>
      <c r="AH49" s="109"/>
      <c r="AI49" s="109">
        <f t="shared" si="34"/>
        <v>0</v>
      </c>
      <c r="AJ49" s="109"/>
      <c r="AK49" s="109">
        <f t="shared" si="35"/>
        <v>0</v>
      </c>
      <c r="AL49" s="109"/>
      <c r="AM49" s="109">
        <f t="shared" si="36"/>
        <v>0</v>
      </c>
      <c r="AN49" s="109">
        <f t="shared" si="2"/>
        <v>0</v>
      </c>
    </row>
    <row r="50" spans="1:48" ht="22.5" x14ac:dyDescent="0.75">
      <c r="A50" s="107" t="s">
        <v>127</v>
      </c>
      <c r="B50" s="124"/>
      <c r="C50" s="125"/>
      <c r="F50" s="19">
        <f>F43+F49</f>
        <v>152354</v>
      </c>
      <c r="G50" s="25"/>
      <c r="H50" s="19">
        <f>H43+H49</f>
        <v>16102</v>
      </c>
      <c r="I50" s="25"/>
      <c r="J50" s="19">
        <f>J43+J49</f>
        <v>5079</v>
      </c>
      <c r="K50" s="25"/>
      <c r="L50" s="19">
        <f>L43+L49</f>
        <v>-18404</v>
      </c>
      <c r="O50" s="107" t="s">
        <v>539</v>
      </c>
      <c r="P50" s="124"/>
      <c r="Q50" s="125"/>
      <c r="T50" s="19">
        <v>99200</v>
      </c>
      <c r="U50" s="25"/>
      <c r="V50" s="19">
        <v>113113</v>
      </c>
      <c r="W50" s="25"/>
      <c r="X50" s="19">
        <v>3270</v>
      </c>
      <c r="Y50" s="25"/>
      <c r="Z50" s="19">
        <v>-17893</v>
      </c>
      <c r="AB50" s="107" t="s">
        <v>540</v>
      </c>
      <c r="AC50" s="124"/>
      <c r="AD50" s="125"/>
      <c r="AG50" s="19">
        <f>SUM(AG43)</f>
        <v>53154</v>
      </c>
      <c r="AH50" s="25"/>
      <c r="AI50" s="19">
        <f>SUM(AI43)</f>
        <v>-97011</v>
      </c>
      <c r="AJ50" s="25"/>
      <c r="AK50" s="19">
        <f>AK43</f>
        <v>1809</v>
      </c>
      <c r="AL50" s="25"/>
      <c r="AM50" s="19">
        <f>AM43</f>
        <v>-511</v>
      </c>
      <c r="AN50" s="109">
        <f t="shared" si="2"/>
        <v>0</v>
      </c>
    </row>
    <row r="51" spans="1:48" ht="22.5" thickBot="1" x14ac:dyDescent="0.8">
      <c r="A51" s="107" t="s">
        <v>144</v>
      </c>
      <c r="F51" s="130">
        <f>F50+F32</f>
        <v>1015687</v>
      </c>
      <c r="G51" s="25"/>
      <c r="H51" s="130">
        <f>H50+H32</f>
        <v>802867</v>
      </c>
      <c r="I51" s="25"/>
      <c r="J51" s="130">
        <f>J50+J32</f>
        <v>515569</v>
      </c>
      <c r="K51" s="25"/>
      <c r="L51" s="130">
        <f>L50+L32</f>
        <v>519818</v>
      </c>
      <c r="O51" s="107" t="s">
        <v>128</v>
      </c>
      <c r="T51" s="130">
        <v>533311</v>
      </c>
      <c r="U51" s="25"/>
      <c r="V51" s="130">
        <v>408661</v>
      </c>
      <c r="W51" s="25"/>
      <c r="X51" s="130">
        <v>367573</v>
      </c>
      <c r="Y51" s="25"/>
      <c r="Z51" s="130">
        <v>503785</v>
      </c>
      <c r="AB51" s="107" t="s">
        <v>128</v>
      </c>
      <c r="AG51" s="130">
        <f>SUM(AG23+AG50)</f>
        <v>482376</v>
      </c>
      <c r="AH51" s="25"/>
      <c r="AI51" s="130">
        <f>SUM(AI23+AI50)</f>
        <v>394206</v>
      </c>
      <c r="AJ51" s="25"/>
      <c r="AK51" s="130">
        <f>SUM(AK23+AK50)</f>
        <v>147996</v>
      </c>
      <c r="AL51" s="25"/>
      <c r="AM51" s="130">
        <f>SUM(AM23+AM50)</f>
        <v>16033</v>
      </c>
      <c r="AN51" s="109">
        <f t="shared" si="2"/>
        <v>0</v>
      </c>
    </row>
    <row r="52" spans="1:48" ht="12.5" customHeight="1" thickTop="1" x14ac:dyDescent="0.75">
      <c r="A52" s="107"/>
      <c r="F52" s="118"/>
      <c r="G52" s="118"/>
      <c r="H52" s="118"/>
      <c r="I52" s="118"/>
      <c r="J52" s="118"/>
      <c r="K52" s="118"/>
      <c r="L52" s="118"/>
      <c r="O52" s="107"/>
      <c r="T52" s="118"/>
      <c r="U52" s="118"/>
      <c r="V52" s="118"/>
      <c r="W52" s="118"/>
      <c r="X52" s="118"/>
      <c r="Y52" s="118"/>
      <c r="Z52" s="118"/>
      <c r="AB52" s="107"/>
      <c r="AG52" s="118"/>
      <c r="AH52" s="118"/>
      <c r="AI52" s="118"/>
      <c r="AJ52" s="118"/>
      <c r="AK52" s="118"/>
      <c r="AL52" s="118"/>
      <c r="AM52" s="118"/>
      <c r="AN52" s="109">
        <f t="shared" si="2"/>
        <v>0</v>
      </c>
    </row>
    <row r="53" spans="1:48" ht="22" x14ac:dyDescent="0.75">
      <c r="A53" s="107" t="s">
        <v>129</v>
      </c>
      <c r="F53" s="118"/>
      <c r="G53" s="118"/>
      <c r="H53" s="118"/>
      <c r="I53" s="118"/>
      <c r="J53" s="118"/>
      <c r="K53" s="118"/>
      <c r="L53" s="118"/>
      <c r="O53" s="107" t="s">
        <v>129</v>
      </c>
      <c r="T53" s="118"/>
      <c r="U53" s="118"/>
      <c r="V53" s="118"/>
      <c r="W53" s="118"/>
      <c r="X53" s="118"/>
      <c r="Y53" s="118"/>
      <c r="Z53" s="118"/>
      <c r="AB53" s="107" t="s">
        <v>129</v>
      </c>
      <c r="AG53" s="118"/>
      <c r="AH53" s="118"/>
      <c r="AI53" s="118"/>
      <c r="AJ53" s="118"/>
      <c r="AK53" s="118"/>
      <c r="AL53" s="118"/>
      <c r="AM53" s="118"/>
      <c r="AN53" s="109">
        <f t="shared" si="2"/>
        <v>0</v>
      </c>
    </row>
    <row r="54" spans="1:48" ht="22" x14ac:dyDescent="0.75">
      <c r="A54" s="107"/>
      <c r="B54" s="108" t="s">
        <v>130</v>
      </c>
      <c r="F54" s="118">
        <f>F32-F55</f>
        <v>807329</v>
      </c>
      <c r="G54" s="118"/>
      <c r="H54" s="118">
        <f>H32-H55</f>
        <v>708432</v>
      </c>
      <c r="I54" s="118"/>
      <c r="J54" s="118">
        <f>J32-J55</f>
        <v>510490</v>
      </c>
      <c r="K54" s="118"/>
      <c r="L54" s="118">
        <f>L32-L55</f>
        <v>538222</v>
      </c>
      <c r="O54" s="107"/>
      <c r="P54" s="108" t="s">
        <v>130</v>
      </c>
      <c r="T54" s="118">
        <v>400291</v>
      </c>
      <c r="U54" s="118"/>
      <c r="V54" s="118">
        <v>266447</v>
      </c>
      <c r="W54" s="118"/>
      <c r="X54" s="118">
        <v>364303</v>
      </c>
      <c r="Y54" s="118"/>
      <c r="Z54" s="118">
        <v>521678</v>
      </c>
      <c r="AB54" s="107"/>
      <c r="AC54" s="108" t="s">
        <v>130</v>
      </c>
      <c r="AG54" s="118">
        <f>F54-T54</f>
        <v>407038</v>
      </c>
      <c r="AH54" s="118"/>
      <c r="AI54" s="118">
        <f t="shared" ref="AI54:AI55" si="38">H54-V54</f>
        <v>441985</v>
      </c>
      <c r="AJ54" s="118"/>
      <c r="AK54" s="118">
        <f>J54-X54</f>
        <v>146187</v>
      </c>
      <c r="AL54" s="118"/>
      <c r="AM54" s="118">
        <f>L54-Z54</f>
        <v>16544</v>
      </c>
      <c r="AN54" s="109">
        <f t="shared" si="2"/>
        <v>0</v>
      </c>
      <c r="AO54" s="108" t="s">
        <v>39</v>
      </c>
      <c r="AP54" s="109" t="e">
        <f>ROUND((SUMIF(#REF!,'PL_6M '!AO54,#REF!)/10^3),0)</f>
        <v>#REF!</v>
      </c>
      <c r="AQ54" s="109" t="e">
        <f t="shared" ref="AQ54:AQ55" si="39">AP54-F54</f>
        <v>#REF!</v>
      </c>
      <c r="AS54" s="109" t="e">
        <f>ROUND((SUMIF(#REF!,'PL_6M '!AO54,#REF!)/10^3),0)</f>
        <v>#REF!</v>
      </c>
      <c r="AT54" s="109" t="e">
        <f t="shared" ref="AT54:AT55" si="40">AS54-J54</f>
        <v>#REF!</v>
      </c>
    </row>
    <row r="55" spans="1:48" x14ac:dyDescent="0.75">
      <c r="B55" s="108" t="s">
        <v>131</v>
      </c>
      <c r="F55" s="118">
        <v>56004</v>
      </c>
      <c r="G55" s="118"/>
      <c r="H55" s="118">
        <v>78333</v>
      </c>
      <c r="I55" s="118"/>
      <c r="J55" s="118">
        <v>0</v>
      </c>
      <c r="K55" s="118"/>
      <c r="L55" s="118">
        <v>0</v>
      </c>
      <c r="P55" s="108" t="s">
        <v>131</v>
      </c>
      <c r="T55" s="118">
        <v>33820</v>
      </c>
      <c r="U55" s="118"/>
      <c r="V55" s="118">
        <v>29101</v>
      </c>
      <c r="W55" s="118"/>
      <c r="X55" s="118">
        <v>0</v>
      </c>
      <c r="Y55" s="118"/>
      <c r="Z55" s="118">
        <v>0</v>
      </c>
      <c r="AC55" s="108" t="s">
        <v>131</v>
      </c>
      <c r="AG55" s="118">
        <f>F55-T55</f>
        <v>22184</v>
      </c>
      <c r="AH55" s="118"/>
      <c r="AI55" s="118">
        <f t="shared" si="38"/>
        <v>49232</v>
      </c>
      <c r="AJ55" s="118"/>
      <c r="AK55" s="118">
        <f>J55-X55</f>
        <v>0</v>
      </c>
      <c r="AL55" s="118"/>
      <c r="AM55" s="118">
        <f t="shared" ref="AM55" si="41">L55-Z55</f>
        <v>0</v>
      </c>
      <c r="AN55" s="109">
        <f t="shared" si="2"/>
        <v>0</v>
      </c>
      <c r="AO55" s="108" t="s">
        <v>41</v>
      </c>
      <c r="AP55" s="109" t="e">
        <f>ROUND((SUMIF(#REF!,'PL_6M '!AO55,#REF!)/10^3),0)</f>
        <v>#REF!</v>
      </c>
      <c r="AQ55" s="109" t="e">
        <f t="shared" si="39"/>
        <v>#REF!</v>
      </c>
      <c r="AS55" s="109" t="e">
        <f>ROUND((SUMIF(#REF!,'PL_6M '!AO55,#REF!)/10^3),0)</f>
        <v>#REF!</v>
      </c>
      <c r="AT55" s="109" t="e">
        <f t="shared" si="40"/>
        <v>#REF!</v>
      </c>
    </row>
    <row r="56" spans="1:48" ht="22.5" thickBot="1" x14ac:dyDescent="0.8">
      <c r="A56" s="107"/>
      <c r="F56" s="130">
        <f>SUM(F54:F55)</f>
        <v>863333</v>
      </c>
      <c r="G56" s="25"/>
      <c r="H56" s="130">
        <f>SUM(H54:H55)</f>
        <v>786765</v>
      </c>
      <c r="I56" s="25"/>
      <c r="J56" s="130">
        <f>SUM(J54:J55)</f>
        <v>510490</v>
      </c>
      <c r="K56" s="25"/>
      <c r="L56" s="130">
        <f>SUM(L54:L55)</f>
        <v>538222</v>
      </c>
      <c r="O56" s="107"/>
      <c r="T56" s="130">
        <v>434111</v>
      </c>
      <c r="U56" s="25"/>
      <c r="V56" s="130">
        <v>295548</v>
      </c>
      <c r="W56" s="25"/>
      <c r="X56" s="130">
        <v>364303</v>
      </c>
      <c r="Y56" s="25"/>
      <c r="Z56" s="130">
        <v>521678</v>
      </c>
      <c r="AB56" s="107"/>
      <c r="AG56" s="130">
        <f>SUM(AG54:AG55)</f>
        <v>429222</v>
      </c>
      <c r="AH56" s="25"/>
      <c r="AI56" s="130">
        <f>SUM(AI54:AI55)</f>
        <v>491217</v>
      </c>
      <c r="AJ56" s="25"/>
      <c r="AK56" s="130">
        <f>SUM(AK54:AK55)</f>
        <v>146187</v>
      </c>
      <c r="AL56" s="25"/>
      <c r="AM56" s="130">
        <f>SUM(AM54:AM55)</f>
        <v>16544</v>
      </c>
      <c r="AN56" s="109">
        <f t="shared" si="2"/>
        <v>0</v>
      </c>
    </row>
    <row r="57" spans="1:48" ht="12.5" customHeight="1" thickTop="1" x14ac:dyDescent="0.75">
      <c r="A57" s="107"/>
      <c r="F57" s="118"/>
      <c r="G57" s="118"/>
      <c r="H57" s="118"/>
      <c r="I57" s="118"/>
      <c r="J57" s="118"/>
      <c r="K57" s="118"/>
      <c r="L57" s="118"/>
      <c r="O57" s="107"/>
      <c r="T57" s="118"/>
      <c r="U57" s="118"/>
      <c r="V57" s="118"/>
      <c r="W57" s="118"/>
      <c r="X57" s="118"/>
      <c r="Y57" s="118"/>
      <c r="Z57" s="118"/>
      <c r="AB57" s="107"/>
      <c r="AG57" s="118"/>
      <c r="AH57" s="118"/>
      <c r="AI57" s="118"/>
      <c r="AJ57" s="118"/>
      <c r="AK57" s="118"/>
      <c r="AL57" s="118"/>
      <c r="AM57" s="118"/>
      <c r="AN57" s="109">
        <f t="shared" si="2"/>
        <v>0</v>
      </c>
    </row>
    <row r="58" spans="1:48" ht="22.5" x14ac:dyDescent="0.75">
      <c r="A58" s="125" t="s">
        <v>132</v>
      </c>
      <c r="F58" s="118"/>
      <c r="G58" s="118"/>
      <c r="H58" s="118"/>
      <c r="I58" s="118"/>
      <c r="J58" s="118"/>
      <c r="K58" s="118"/>
      <c r="L58" s="118"/>
      <c r="O58" s="125" t="s">
        <v>132</v>
      </c>
      <c r="T58" s="118"/>
      <c r="U58" s="118"/>
      <c r="V58" s="118"/>
      <c r="W58" s="118"/>
      <c r="X58" s="118"/>
      <c r="Y58" s="118"/>
      <c r="Z58" s="118"/>
      <c r="AB58" s="125" t="s">
        <v>132</v>
      </c>
      <c r="AG58" s="118"/>
      <c r="AH58" s="118"/>
      <c r="AI58" s="118"/>
      <c r="AJ58" s="118"/>
      <c r="AK58" s="118"/>
      <c r="AL58" s="118"/>
      <c r="AM58" s="118"/>
      <c r="AN58" s="109">
        <f t="shared" si="2"/>
        <v>0</v>
      </c>
    </row>
    <row r="59" spans="1:48" ht="22.5" x14ac:dyDescent="0.75">
      <c r="B59" s="88" t="s">
        <v>130</v>
      </c>
      <c r="F59" s="118">
        <f>F61-F60</f>
        <v>948674</v>
      </c>
      <c r="G59" s="118"/>
      <c r="H59" s="118">
        <f>H61-H60</f>
        <v>746162</v>
      </c>
      <c r="I59" s="118"/>
      <c r="J59" s="118">
        <f>J51</f>
        <v>515569</v>
      </c>
      <c r="K59" s="118"/>
      <c r="L59" s="118">
        <f>L51</f>
        <v>519818</v>
      </c>
      <c r="P59" s="88" t="s">
        <v>130</v>
      </c>
      <c r="T59" s="118">
        <v>492107</v>
      </c>
      <c r="U59" s="118"/>
      <c r="V59" s="118">
        <v>394122</v>
      </c>
      <c r="W59" s="118"/>
      <c r="X59" s="118">
        <v>367573</v>
      </c>
      <c r="Y59" s="118"/>
      <c r="Z59" s="118">
        <v>503785</v>
      </c>
      <c r="AC59" s="88" t="s">
        <v>130</v>
      </c>
      <c r="AG59" s="118">
        <f>F59-T59</f>
        <v>456567</v>
      </c>
      <c r="AH59" s="118"/>
      <c r="AI59" s="118">
        <f>H59-V59</f>
        <v>352040</v>
      </c>
      <c r="AJ59" s="118"/>
      <c r="AK59" s="118">
        <f>J59-X59</f>
        <v>147996</v>
      </c>
      <c r="AL59" s="118"/>
      <c r="AM59" s="118">
        <f>L59-Z59</f>
        <v>16033</v>
      </c>
      <c r="AN59" s="109">
        <f t="shared" si="2"/>
        <v>0</v>
      </c>
      <c r="AO59" s="108" t="s">
        <v>541</v>
      </c>
      <c r="AP59" s="109" t="e">
        <f>ROUND((SUMIF(#REF!,'PL_6M '!AO59,#REF!)/10^3),0)</f>
        <v>#REF!</v>
      </c>
      <c r="AQ59" s="109" t="e">
        <f t="shared" ref="AQ59:AQ60" si="42">AP59-F59</f>
        <v>#REF!</v>
      </c>
      <c r="AS59" s="109" t="e">
        <f>ROUND((SUMIF(#REF!,'PL_6M '!AO59,#REF!)/10^3),0)</f>
        <v>#REF!</v>
      </c>
      <c r="AT59" s="109" t="e">
        <f t="shared" ref="AT59:AT60" si="43">AS59-J59</f>
        <v>#REF!</v>
      </c>
    </row>
    <row r="60" spans="1:48" ht="22.5" x14ac:dyDescent="0.75">
      <c r="B60" s="88" t="s">
        <v>131</v>
      </c>
      <c r="F60" s="18">
        <v>67013</v>
      </c>
      <c r="G60" s="118"/>
      <c r="H60" s="18">
        <v>56705</v>
      </c>
      <c r="I60" s="118"/>
      <c r="J60" s="18">
        <v>0</v>
      </c>
      <c r="K60" s="118"/>
      <c r="L60" s="18">
        <v>0</v>
      </c>
      <c r="P60" s="88" t="s">
        <v>131</v>
      </c>
      <c r="T60" s="18">
        <v>41204</v>
      </c>
      <c r="U60" s="118"/>
      <c r="V60" s="18">
        <v>14539</v>
      </c>
      <c r="W60" s="118"/>
      <c r="X60" s="18">
        <v>0</v>
      </c>
      <c r="Y60" s="118"/>
      <c r="Z60" s="18">
        <v>0</v>
      </c>
      <c r="AC60" s="88" t="s">
        <v>131</v>
      </c>
      <c r="AG60" s="18">
        <f>F60-T60</f>
        <v>25809</v>
      </c>
      <c r="AH60" s="118"/>
      <c r="AI60" s="18">
        <f>H60-V60</f>
        <v>42166</v>
      </c>
      <c r="AJ60" s="118"/>
      <c r="AK60" s="18">
        <f t="shared" ref="AK60" si="44">J60-X60</f>
        <v>0</v>
      </c>
      <c r="AL60" s="118"/>
      <c r="AM60" s="18">
        <f t="shared" ref="AM60" si="45">L60-Z60</f>
        <v>0</v>
      </c>
      <c r="AN60" s="109">
        <f>F60-T60-AG60</f>
        <v>0</v>
      </c>
      <c r="AO60" s="108" t="s">
        <v>542</v>
      </c>
      <c r="AP60" s="109" t="e">
        <f>ROUND((SUMIF(#REF!,'PL_6M '!AO60,#REF!)/10^3),0)</f>
        <v>#REF!</v>
      </c>
      <c r="AQ60" s="109" t="e">
        <f t="shared" si="42"/>
        <v>#REF!</v>
      </c>
      <c r="AS60" s="109" t="e">
        <f>ROUND((SUMIF(#REF!,'PL_6M '!AO60,#REF!)/10^3),0)</f>
        <v>#REF!</v>
      </c>
      <c r="AT60" s="109" t="e">
        <f t="shared" si="43"/>
        <v>#REF!</v>
      </c>
    </row>
    <row r="61" spans="1:48" ht="22.5" thickBot="1" x14ac:dyDescent="0.8">
      <c r="A61" s="107"/>
      <c r="F61" s="130">
        <f>F51</f>
        <v>1015687</v>
      </c>
      <c r="G61" s="25"/>
      <c r="H61" s="130">
        <f>H51</f>
        <v>802867</v>
      </c>
      <c r="I61" s="25"/>
      <c r="J61" s="130">
        <f>SUM(J59:J60)</f>
        <v>515569</v>
      </c>
      <c r="K61" s="25"/>
      <c r="L61" s="130">
        <f>SUM(L59:L60)</f>
        <v>519818</v>
      </c>
      <c r="O61" s="107"/>
      <c r="T61" s="130">
        <v>533311</v>
      </c>
      <c r="U61" s="25"/>
      <c r="V61" s="130">
        <v>408661</v>
      </c>
      <c r="W61" s="25"/>
      <c r="X61" s="130">
        <v>367573</v>
      </c>
      <c r="Y61" s="25"/>
      <c r="Z61" s="130">
        <v>503785</v>
      </c>
      <c r="AB61" s="107"/>
      <c r="AG61" s="130">
        <f>SUM(AG59:AG60)</f>
        <v>482376</v>
      </c>
      <c r="AH61" s="25"/>
      <c r="AI61" s="130">
        <f>SUM(AI59:AI60)</f>
        <v>394206</v>
      </c>
      <c r="AJ61" s="25"/>
      <c r="AK61" s="130">
        <f>SUM(AK59:AK60)</f>
        <v>147996</v>
      </c>
      <c r="AL61" s="25"/>
      <c r="AM61" s="130">
        <f>SUM(AM59:AM60)</f>
        <v>16033</v>
      </c>
      <c r="AN61" s="109">
        <f>F61-T61-AG61</f>
        <v>0</v>
      </c>
      <c r="AT61" s="109"/>
      <c r="AU61" s="108">
        <v>1015687</v>
      </c>
      <c r="AV61" s="108">
        <f>AU61-F61</f>
        <v>0</v>
      </c>
    </row>
    <row r="62" spans="1:48" ht="12.5" customHeight="1" thickTop="1" x14ac:dyDescent="0.75">
      <c r="A62" s="107"/>
      <c r="F62" s="25"/>
      <c r="G62" s="25"/>
      <c r="H62" s="25"/>
      <c r="I62" s="25"/>
      <c r="J62" s="25"/>
      <c r="K62" s="25"/>
      <c r="L62" s="25"/>
      <c r="O62" s="107"/>
      <c r="T62" s="25"/>
      <c r="U62" s="25"/>
      <c r="V62" s="25"/>
      <c r="W62" s="25"/>
      <c r="X62" s="25"/>
      <c r="Y62" s="25"/>
      <c r="Z62" s="25"/>
      <c r="AB62" s="107"/>
      <c r="AG62" s="25"/>
      <c r="AH62" s="25"/>
      <c r="AI62" s="25"/>
      <c r="AJ62" s="25"/>
      <c r="AK62" s="25"/>
      <c r="AL62" s="25"/>
      <c r="AM62" s="25"/>
      <c r="AN62" s="109">
        <f t="shared" si="2"/>
        <v>0</v>
      </c>
    </row>
    <row r="63" spans="1:48" ht="22.5" thickBot="1" x14ac:dyDescent="0.8">
      <c r="A63" s="107" t="s">
        <v>133</v>
      </c>
      <c r="F63" s="131">
        <f>F54/2500000</f>
        <v>0.32293159999999999</v>
      </c>
      <c r="G63" s="25"/>
      <c r="H63" s="131">
        <f>H54/2500000</f>
        <v>0.28337279999999998</v>
      </c>
      <c r="I63" s="25"/>
      <c r="J63" s="131">
        <f>J54/2500000</f>
        <v>0.20419599999999999</v>
      </c>
      <c r="K63" s="25"/>
      <c r="L63" s="131">
        <f>L54/2500000</f>
        <v>0.2152888</v>
      </c>
      <c r="O63" s="108" t="s">
        <v>543</v>
      </c>
      <c r="T63" s="131">
        <v>0.16011639999999999</v>
      </c>
      <c r="U63" s="25"/>
      <c r="V63" s="131">
        <v>0.1065788</v>
      </c>
      <c r="W63" s="25"/>
      <c r="X63" s="131">
        <v>0.1457212</v>
      </c>
      <c r="Y63" s="25"/>
      <c r="Z63" s="131">
        <v>0.2086712</v>
      </c>
      <c r="AB63" s="108" t="s">
        <v>543</v>
      </c>
      <c r="AG63" s="131">
        <f>AG54/2500000</f>
        <v>0.16281519999999999</v>
      </c>
      <c r="AH63" s="25"/>
      <c r="AI63" s="131">
        <f>AI54/2500000</f>
        <v>0.17679400000000001</v>
      </c>
      <c r="AJ63" s="25"/>
      <c r="AK63" s="131">
        <f>AK54/2500000</f>
        <v>5.84748E-2</v>
      </c>
      <c r="AL63" s="25"/>
      <c r="AM63" s="131">
        <f>AM54/2500000</f>
        <v>6.6176000000000004E-3</v>
      </c>
      <c r="AN63" s="109"/>
    </row>
    <row r="64" spans="1:48" ht="23" thickTop="1" x14ac:dyDescent="0.75">
      <c r="A64" s="107"/>
      <c r="I64" s="1"/>
      <c r="AB64" s="88"/>
      <c r="AC64" s="88"/>
      <c r="AE64" s="126"/>
      <c r="AG64" s="128"/>
      <c r="AH64" s="115"/>
      <c r="AI64" s="128"/>
      <c r="AK64" s="129"/>
      <c r="AL64" s="121"/>
      <c r="AM64" s="129"/>
    </row>
    <row r="65" spans="1:39" ht="22.5" x14ac:dyDescent="0.75">
      <c r="B65" s="88"/>
      <c r="D65" s="126"/>
      <c r="I65" s="1"/>
      <c r="AE65" s="126"/>
      <c r="AG65" s="121"/>
      <c r="AH65" s="121"/>
      <c r="AI65" s="121"/>
      <c r="AJ65" s="121"/>
      <c r="AK65" s="121"/>
      <c r="AL65" s="121"/>
      <c r="AM65" s="121"/>
    </row>
    <row r="66" spans="1:39" ht="22.5" x14ac:dyDescent="0.75">
      <c r="B66" s="88"/>
      <c r="D66" s="126"/>
      <c r="I66" s="1"/>
      <c r="AE66" s="126"/>
      <c r="AG66" s="121"/>
      <c r="AH66" s="121"/>
      <c r="AI66" s="121"/>
      <c r="AJ66" s="121"/>
      <c r="AK66" s="121"/>
      <c r="AL66" s="121"/>
      <c r="AM66" s="121"/>
    </row>
    <row r="67" spans="1:39" x14ac:dyDescent="0.75">
      <c r="D67" s="126"/>
      <c r="I67" s="1"/>
      <c r="AE67" s="126"/>
      <c r="AG67" s="121"/>
      <c r="AH67" s="121"/>
      <c r="AI67" s="121"/>
      <c r="AJ67" s="121"/>
      <c r="AK67" s="121"/>
      <c r="AL67" s="121"/>
      <c r="AM67" s="121"/>
    </row>
    <row r="68" spans="1:39" x14ac:dyDescent="0.75">
      <c r="D68" s="126"/>
      <c r="I68" s="1"/>
      <c r="AE68" s="126"/>
      <c r="AG68" s="121"/>
      <c r="AH68" s="121"/>
      <c r="AI68" s="121"/>
      <c r="AJ68" s="121"/>
      <c r="AK68" s="121"/>
      <c r="AL68" s="121"/>
      <c r="AM68" s="121"/>
    </row>
    <row r="69" spans="1:39" ht="22.5" x14ac:dyDescent="0.75">
      <c r="A69" s="125"/>
      <c r="D69" s="126"/>
      <c r="F69" s="121"/>
      <c r="G69" s="121"/>
      <c r="H69" s="121"/>
      <c r="I69" s="121"/>
      <c r="J69" s="121"/>
      <c r="K69" s="121"/>
      <c r="L69" s="121"/>
      <c r="AE69" s="126"/>
      <c r="AG69" s="121"/>
      <c r="AH69" s="121"/>
      <c r="AI69" s="121"/>
      <c r="AJ69" s="121"/>
      <c r="AK69" s="121"/>
      <c r="AL69" s="121"/>
      <c r="AM69" s="121"/>
    </row>
    <row r="70" spans="1:39" ht="22.5" x14ac:dyDescent="0.75">
      <c r="A70" s="88"/>
      <c r="B70" s="88"/>
      <c r="D70" s="126"/>
      <c r="F70" s="128"/>
      <c r="G70" s="115"/>
      <c r="H70" s="128"/>
      <c r="J70" s="129"/>
      <c r="K70" s="121"/>
      <c r="L70" s="129"/>
      <c r="AE70" s="126"/>
      <c r="AG70" s="121"/>
      <c r="AH70" s="121"/>
      <c r="AI70" s="121"/>
      <c r="AJ70" s="121"/>
      <c r="AK70" s="121"/>
      <c r="AL70" s="121"/>
      <c r="AM70" s="121"/>
    </row>
    <row r="71" spans="1:39" x14ac:dyDescent="0.75">
      <c r="D71" s="126"/>
      <c r="F71" s="121"/>
      <c r="G71" s="121"/>
      <c r="H71" s="121"/>
      <c r="I71" s="121"/>
      <c r="J71" s="121"/>
      <c r="K71" s="121"/>
      <c r="L71" s="121"/>
      <c r="AE71" s="126"/>
      <c r="AG71" s="121"/>
      <c r="AH71" s="121"/>
      <c r="AI71" s="121"/>
      <c r="AJ71" s="121"/>
      <c r="AK71" s="121"/>
      <c r="AL71" s="121"/>
      <c r="AM71" s="121"/>
    </row>
    <row r="72" spans="1:39" x14ac:dyDescent="0.75">
      <c r="D72" s="126"/>
      <c r="F72" s="121"/>
      <c r="G72" s="121"/>
      <c r="H72" s="121"/>
      <c r="I72" s="121"/>
      <c r="J72" s="121"/>
      <c r="K72" s="121"/>
      <c r="L72" s="121"/>
      <c r="AE72" s="126"/>
      <c r="AJ72" s="1"/>
    </row>
    <row r="73" spans="1:39" x14ac:dyDescent="0.75">
      <c r="D73" s="126"/>
      <c r="F73" s="121"/>
      <c r="G73" s="121"/>
      <c r="H73" s="121"/>
      <c r="I73" s="121"/>
      <c r="J73" s="121"/>
      <c r="K73" s="121"/>
      <c r="L73" s="121"/>
      <c r="AE73" s="126"/>
    </row>
    <row r="74" spans="1:39" x14ac:dyDescent="0.75">
      <c r="D74" s="126"/>
      <c r="F74" s="121"/>
      <c r="G74" s="121"/>
      <c r="H74" s="121"/>
      <c r="I74" s="121"/>
      <c r="J74" s="121"/>
      <c r="K74" s="121"/>
      <c r="L74" s="121"/>
    </row>
    <row r="75" spans="1:39" x14ac:dyDescent="0.75">
      <c r="D75" s="126"/>
      <c r="F75" s="121"/>
      <c r="G75" s="121"/>
      <c r="H75" s="121"/>
      <c r="I75" s="121"/>
      <c r="J75" s="121"/>
      <c r="K75" s="121"/>
      <c r="L75" s="121"/>
    </row>
    <row r="76" spans="1:39" x14ac:dyDescent="0.75">
      <c r="D76" s="126"/>
      <c r="F76" s="121"/>
      <c r="G76" s="121"/>
      <c r="H76" s="121"/>
      <c r="I76" s="121"/>
      <c r="J76" s="121"/>
      <c r="K76" s="121"/>
      <c r="L76" s="121"/>
    </row>
    <row r="77" spans="1:39" x14ac:dyDescent="0.75">
      <c r="D77" s="126"/>
      <c r="F77" s="121"/>
      <c r="G77" s="121"/>
      <c r="H77" s="121"/>
      <c r="I77" s="121"/>
      <c r="J77" s="121"/>
      <c r="K77" s="121"/>
      <c r="L77" s="121"/>
    </row>
    <row r="78" spans="1:39" x14ac:dyDescent="0.75">
      <c r="D78" s="126"/>
      <c r="F78" s="121"/>
      <c r="G78" s="121"/>
      <c r="H78" s="121"/>
      <c r="I78" s="121"/>
      <c r="J78" s="121"/>
      <c r="K78" s="121"/>
      <c r="L78" s="121"/>
    </row>
    <row r="79" spans="1:39" x14ac:dyDescent="0.75">
      <c r="D79" s="126"/>
      <c r="I79" s="1"/>
    </row>
    <row r="80" spans="1:39" x14ac:dyDescent="0.75">
      <c r="D80" s="126"/>
    </row>
  </sheetData>
  <mergeCells count="37">
    <mergeCell ref="AK4:AM4"/>
    <mergeCell ref="F4:H4"/>
    <mergeCell ref="J4:L4"/>
    <mergeCell ref="T4:V4"/>
    <mergeCell ref="X4:Z4"/>
    <mergeCell ref="AG4:AI4"/>
    <mergeCell ref="AK6:AM6"/>
    <mergeCell ref="F5:H5"/>
    <mergeCell ref="J5:L5"/>
    <mergeCell ref="T5:V5"/>
    <mergeCell ref="X5:Z5"/>
    <mergeCell ref="AG5:AI5"/>
    <mergeCell ref="AK5:AM5"/>
    <mergeCell ref="F6:H6"/>
    <mergeCell ref="J6:L6"/>
    <mergeCell ref="T6:V6"/>
    <mergeCell ref="X6:Z6"/>
    <mergeCell ref="AG6:AI6"/>
    <mergeCell ref="F8:L8"/>
    <mergeCell ref="T8:Z8"/>
    <mergeCell ref="AG8:AM8"/>
    <mergeCell ref="F27:H27"/>
    <mergeCell ref="J27:L27"/>
    <mergeCell ref="T27:V27"/>
    <mergeCell ref="X27:Z27"/>
    <mergeCell ref="AG29:AI29"/>
    <mergeCell ref="AK29:AM29"/>
    <mergeCell ref="F31:L31"/>
    <mergeCell ref="T31:Z31"/>
    <mergeCell ref="F28:H28"/>
    <mergeCell ref="J28:L28"/>
    <mergeCell ref="T28:V28"/>
    <mergeCell ref="X28:Z28"/>
    <mergeCell ref="F29:H29"/>
    <mergeCell ref="J29:L29"/>
    <mergeCell ref="T29:V29"/>
    <mergeCell ref="X29:Z29"/>
  </mergeCells>
  <pageMargins left="0.8" right="0.8" top="0.5" bottom="0.5" header="0.5" footer="0.5"/>
  <pageSetup paperSize="9" scale="82" firstPageNumber="8" fitToHeight="0" orientation="portrait" useFirstPageNumber="1" r:id="rId1"/>
  <headerFooter scaleWithDoc="0" alignWithMargins="0">
    <oddFooter xml:space="preserve">&amp;L&amp;"Angsana New,Regular"&amp;15   หมายเหตุประกอบงบการเงินเป็นส่วนหนึ่งของงบการเงินระหว่างกาลนี้
&amp;C&amp;"Angsana New,Regular"&amp;15&amp;P&amp;R&amp;"Angsana New,Regular"&amp;13 </oddFooter>
  </headerFooter>
  <rowBreaks count="1" manualBreakCount="1">
    <brk id="23" max="11" man="1"/>
  </rowBreaks>
  <colBreaks count="1" manualBreakCount="1">
    <brk id="12" max="1048575" man="1"/>
  </col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2">
    <pageSetUpPr fitToPage="1"/>
  </sheetPr>
  <dimension ref="A1:AD29"/>
  <sheetViews>
    <sheetView view="pageBreakPreview" zoomScaleNormal="80" zoomScaleSheetLayoutView="100" workbookViewId="0"/>
  </sheetViews>
  <sheetFormatPr defaultColWidth="9.09765625" defaultRowHeight="19" x14ac:dyDescent="0.75"/>
  <cols>
    <col min="1" max="1" width="1.69921875" style="33" customWidth="1"/>
    <col min="2" max="3" width="1.69921875" style="35" customWidth="1"/>
    <col min="4" max="4" width="51.5" style="34" customWidth="1"/>
    <col min="5" max="5" width="0.69921875" style="33" customWidth="1"/>
    <col min="6" max="6" width="10.796875" style="28" bestFit="1" customWidth="1"/>
    <col min="7" max="7" width="0.69921875" style="28" customWidth="1"/>
    <col min="8" max="8" width="10.796875" style="28" bestFit="1" customWidth="1"/>
    <col min="9" max="9" width="0.69921875" style="28" customWidth="1"/>
    <col min="10" max="10" width="13.59765625" style="28" bestFit="1" customWidth="1"/>
    <col min="11" max="11" width="0.69921875" style="28" customWidth="1"/>
    <col min="12" max="12" width="14.5" style="32" bestFit="1" customWidth="1"/>
    <col min="13" max="13" width="0.69921875" style="28" customWidth="1"/>
    <col min="14" max="14" width="11.3984375" style="28" bestFit="1" customWidth="1"/>
    <col min="15" max="15" width="0.69921875" style="28" customWidth="1"/>
    <col min="16" max="16" width="10.796875" style="28" bestFit="1" customWidth="1"/>
    <col min="17" max="17" width="0.69921875" style="28" customWidth="1"/>
    <col min="18" max="18" width="10.19921875" style="28" bestFit="1" customWidth="1"/>
    <col min="19" max="19" width="0.69921875" style="28" customWidth="1"/>
    <col min="20" max="20" width="13" style="28" bestFit="1" customWidth="1"/>
    <col min="21" max="21" width="0.69921875" style="28" customWidth="1"/>
    <col min="22" max="22" width="10.19921875" style="28" bestFit="1" customWidth="1"/>
    <col min="23" max="23" width="0.69921875" style="28" customWidth="1"/>
    <col min="24" max="24" width="11.59765625" style="28" bestFit="1" customWidth="1"/>
    <col min="25" max="25" width="0.69921875" style="28" customWidth="1"/>
    <col min="26" max="26" width="11.5" style="28" bestFit="1" customWidth="1"/>
    <col min="27" max="27" width="0.69921875" style="28" customWidth="1"/>
    <col min="28" max="28" width="11.3984375" style="33" bestFit="1" customWidth="1"/>
    <col min="29" max="29" width="0.69921875" style="33" customWidth="1"/>
    <col min="30" max="30" width="10.796875" style="33" bestFit="1" customWidth="1"/>
    <col min="31" max="16384" width="9.09765625" style="33"/>
  </cols>
  <sheetData>
    <row r="1" spans="1:30" ht="23" x14ac:dyDescent="0.75">
      <c r="A1" s="56" t="s">
        <v>0</v>
      </c>
      <c r="B1" s="44"/>
      <c r="C1" s="44"/>
      <c r="D1" s="45"/>
      <c r="E1" s="54"/>
      <c r="F1" s="55"/>
      <c r="G1" s="55"/>
      <c r="H1" s="55"/>
      <c r="I1" s="29"/>
      <c r="J1" s="31"/>
      <c r="K1" s="29"/>
      <c r="M1" s="29"/>
      <c r="N1" s="32"/>
      <c r="O1" s="29"/>
      <c r="P1" s="29"/>
      <c r="Q1" s="29"/>
      <c r="R1" s="29"/>
      <c r="S1" s="29"/>
      <c r="T1" s="29"/>
      <c r="U1" s="29"/>
      <c r="V1" s="29"/>
      <c r="W1" s="29"/>
      <c r="X1" s="29"/>
      <c r="Y1" s="29"/>
    </row>
    <row r="2" spans="1:30" s="6" customFormat="1" ht="23" x14ac:dyDescent="0.75">
      <c r="A2" s="56" t="s">
        <v>145</v>
      </c>
      <c r="B2" s="39"/>
      <c r="C2" s="39"/>
      <c r="D2" s="46"/>
      <c r="F2" s="1"/>
      <c r="G2" s="1"/>
      <c r="H2" s="1"/>
      <c r="I2" s="1"/>
      <c r="J2" s="1"/>
      <c r="K2" s="1"/>
      <c r="L2" s="12"/>
      <c r="M2" s="1"/>
      <c r="N2" s="1"/>
      <c r="O2" s="1"/>
      <c r="P2" s="1"/>
      <c r="Q2" s="1"/>
      <c r="R2" s="1"/>
      <c r="S2" s="1"/>
      <c r="T2" s="1"/>
      <c r="U2" s="1"/>
      <c r="V2" s="1"/>
      <c r="W2" s="1"/>
      <c r="X2" s="1"/>
      <c r="Y2" s="1"/>
      <c r="Z2" s="1"/>
      <c r="AA2" s="1"/>
    </row>
    <row r="3" spans="1:30" s="6" customFormat="1" ht="23" x14ac:dyDescent="0.75">
      <c r="A3" s="56"/>
      <c r="B3" s="39"/>
      <c r="C3" s="39"/>
      <c r="D3" s="46"/>
      <c r="F3" s="1"/>
      <c r="G3" s="1"/>
      <c r="H3" s="1"/>
      <c r="I3" s="1"/>
      <c r="J3" s="1"/>
      <c r="K3" s="1"/>
      <c r="L3" s="12"/>
      <c r="M3" s="1"/>
      <c r="N3" s="1"/>
      <c r="O3" s="1"/>
      <c r="P3" s="1"/>
      <c r="Q3" s="1"/>
      <c r="R3" s="1"/>
      <c r="S3" s="1"/>
      <c r="T3" s="1"/>
      <c r="U3" s="1"/>
      <c r="V3" s="1"/>
      <c r="W3" s="1"/>
      <c r="X3" s="1"/>
      <c r="Y3" s="1"/>
      <c r="Z3" s="1"/>
      <c r="AA3" s="1"/>
    </row>
    <row r="4" spans="1:30" ht="22" x14ac:dyDescent="0.75">
      <c r="F4" s="652" t="s">
        <v>2</v>
      </c>
      <c r="G4" s="652"/>
      <c r="H4" s="652"/>
      <c r="I4" s="652"/>
      <c r="J4" s="652"/>
      <c r="K4" s="652"/>
      <c r="L4" s="652"/>
      <c r="M4" s="652"/>
      <c r="N4" s="652"/>
      <c r="O4" s="652"/>
      <c r="P4" s="652"/>
      <c r="Q4" s="652"/>
      <c r="R4" s="652"/>
      <c r="S4" s="652"/>
      <c r="T4" s="652"/>
      <c r="U4" s="652"/>
      <c r="V4" s="652"/>
      <c r="W4" s="652"/>
      <c r="X4" s="652"/>
      <c r="Y4" s="652"/>
      <c r="Z4" s="652"/>
      <c r="AA4" s="652"/>
      <c r="AB4" s="652"/>
      <c r="AC4" s="652"/>
      <c r="AD4" s="652"/>
    </row>
    <row r="5" spans="1:30" ht="22" x14ac:dyDescent="0.75">
      <c r="A5" s="6"/>
      <c r="B5" s="39"/>
      <c r="C5" s="39"/>
      <c r="D5" s="46"/>
      <c r="E5" s="6"/>
      <c r="F5" s="61"/>
      <c r="G5" s="61"/>
      <c r="H5" s="61"/>
      <c r="I5" s="61"/>
      <c r="J5" s="61"/>
      <c r="K5" s="61"/>
      <c r="L5" s="47"/>
      <c r="M5" s="61"/>
      <c r="N5" s="661" t="s">
        <v>89</v>
      </c>
      <c r="O5" s="661"/>
      <c r="P5" s="661"/>
      <c r="Q5" s="1"/>
      <c r="R5" s="661" t="s">
        <v>94</v>
      </c>
      <c r="S5" s="661"/>
      <c r="T5" s="661"/>
      <c r="U5" s="661"/>
      <c r="V5" s="661"/>
      <c r="W5" s="661"/>
      <c r="X5" s="661"/>
      <c r="Y5" s="61"/>
      <c r="Z5" s="61"/>
      <c r="AA5" s="61"/>
      <c r="AB5" s="61"/>
      <c r="AC5" s="61"/>
      <c r="AD5" s="6"/>
    </row>
    <row r="6" spans="1:30" ht="22" x14ac:dyDescent="0.75">
      <c r="A6" s="6"/>
      <c r="B6" s="39"/>
      <c r="C6" s="39"/>
      <c r="D6" s="46"/>
      <c r="E6" s="6"/>
      <c r="F6" s="61"/>
      <c r="G6" s="61"/>
      <c r="H6" s="61"/>
      <c r="I6" s="61"/>
      <c r="J6" s="61"/>
      <c r="K6" s="61"/>
      <c r="L6" s="47"/>
      <c r="M6" s="61"/>
      <c r="N6" s="12"/>
      <c r="O6" s="12"/>
      <c r="P6" s="12"/>
      <c r="Q6" s="1"/>
      <c r="R6" s="59"/>
      <c r="S6" s="59"/>
      <c r="T6" s="59" t="s">
        <v>146</v>
      </c>
      <c r="U6" s="59"/>
      <c r="V6" s="59"/>
      <c r="W6" s="12"/>
      <c r="X6" s="12"/>
      <c r="Y6" s="61"/>
      <c r="Z6" s="61"/>
      <c r="AA6" s="61"/>
      <c r="AB6" s="61"/>
      <c r="AC6" s="61"/>
      <c r="AD6" s="6"/>
    </row>
    <row r="7" spans="1:30" ht="22" x14ac:dyDescent="0.75">
      <c r="A7" s="6"/>
      <c r="B7" s="39"/>
      <c r="C7" s="39"/>
      <c r="D7" s="46"/>
      <c r="E7" s="6"/>
      <c r="F7" s="61"/>
      <c r="G7" s="61"/>
      <c r="H7" s="61"/>
      <c r="I7" s="61"/>
      <c r="J7" s="61"/>
      <c r="K7" s="61"/>
      <c r="L7" s="47"/>
      <c r="M7" s="61"/>
      <c r="N7" s="12"/>
      <c r="O7" s="12"/>
      <c r="P7" s="12"/>
      <c r="Q7" s="1"/>
      <c r="R7" s="33"/>
      <c r="S7" s="59"/>
      <c r="T7" s="59" t="s">
        <v>147</v>
      </c>
      <c r="U7" s="59"/>
      <c r="V7" s="33"/>
      <c r="W7" s="12"/>
      <c r="X7" s="12"/>
      <c r="Y7" s="61"/>
      <c r="Z7" s="61"/>
      <c r="AA7" s="61"/>
      <c r="AB7" s="61"/>
      <c r="AC7" s="61"/>
      <c r="AD7" s="6"/>
    </row>
    <row r="8" spans="1:30" ht="22" x14ac:dyDescent="0.75">
      <c r="A8" s="6"/>
      <c r="B8" s="39"/>
      <c r="C8" s="39"/>
      <c r="D8" s="46"/>
      <c r="E8" s="6"/>
      <c r="F8" s="47"/>
      <c r="G8" s="47"/>
      <c r="H8" s="47"/>
      <c r="I8" s="47"/>
      <c r="J8" s="47"/>
      <c r="K8" s="47"/>
      <c r="L8" s="47"/>
      <c r="M8" s="47"/>
      <c r="N8" s="61"/>
      <c r="O8" s="61"/>
      <c r="P8" s="61"/>
      <c r="Q8" s="26"/>
      <c r="R8" s="33"/>
      <c r="S8" s="59"/>
      <c r="T8" s="59" t="s">
        <v>148</v>
      </c>
      <c r="U8" s="59"/>
      <c r="V8" s="59" t="s">
        <v>149</v>
      </c>
      <c r="W8" s="59"/>
      <c r="X8" s="59"/>
      <c r="Y8" s="60"/>
      <c r="Z8" s="26"/>
      <c r="AA8" s="58"/>
      <c r="AB8" s="59"/>
      <c r="AC8" s="26"/>
      <c r="AD8" s="58"/>
    </row>
    <row r="9" spans="1:30" ht="22" x14ac:dyDescent="0.75">
      <c r="A9" s="6"/>
      <c r="B9" s="39"/>
      <c r="C9" s="39"/>
      <c r="D9" s="46"/>
      <c r="E9" s="6"/>
      <c r="F9" s="47"/>
      <c r="G9" s="47"/>
      <c r="H9" s="47"/>
      <c r="I9" s="47"/>
      <c r="J9" s="59" t="s">
        <v>150</v>
      </c>
      <c r="K9" s="61"/>
      <c r="L9" s="59" t="s">
        <v>151</v>
      </c>
      <c r="M9" s="61"/>
      <c r="N9" s="59"/>
      <c r="O9" s="47"/>
      <c r="P9" s="26"/>
      <c r="Q9" s="26"/>
      <c r="R9" s="33"/>
      <c r="S9" s="59"/>
      <c r="T9" s="59" t="s">
        <v>152</v>
      </c>
      <c r="U9" s="59"/>
      <c r="V9" s="59" t="s">
        <v>153</v>
      </c>
      <c r="W9" s="59"/>
      <c r="X9" s="59" t="s">
        <v>154</v>
      </c>
      <c r="Y9" s="26"/>
      <c r="Z9" s="26"/>
      <c r="AA9" s="59"/>
      <c r="AB9" s="59"/>
      <c r="AC9" s="59"/>
      <c r="AD9" s="26"/>
    </row>
    <row r="10" spans="1:30" ht="22" x14ac:dyDescent="0.6">
      <c r="A10" s="6"/>
      <c r="B10" s="39"/>
      <c r="C10" s="39"/>
      <c r="D10" s="46"/>
      <c r="E10" s="6"/>
      <c r="F10" s="12" t="s">
        <v>75</v>
      </c>
      <c r="G10" s="12"/>
      <c r="H10" s="62" t="s">
        <v>155</v>
      </c>
      <c r="I10" s="47"/>
      <c r="J10" s="59" t="s">
        <v>156</v>
      </c>
      <c r="K10" s="47"/>
      <c r="L10" s="59" t="s">
        <v>157</v>
      </c>
      <c r="M10" s="47"/>
      <c r="N10" s="59"/>
      <c r="O10" s="47"/>
      <c r="P10" s="26"/>
      <c r="Q10" s="59"/>
      <c r="R10" s="145" t="s">
        <v>149</v>
      </c>
      <c r="S10" s="59"/>
      <c r="T10" s="59" t="s">
        <v>158</v>
      </c>
      <c r="U10" s="59"/>
      <c r="V10" s="59" t="s">
        <v>159</v>
      </c>
      <c r="W10" s="26"/>
      <c r="X10" s="59" t="s">
        <v>160</v>
      </c>
      <c r="Y10" s="26"/>
      <c r="Z10" s="59" t="s">
        <v>161</v>
      </c>
      <c r="AA10" s="59"/>
      <c r="AB10" s="59" t="s">
        <v>162</v>
      </c>
      <c r="AC10" s="59"/>
      <c r="AD10" s="59" t="s">
        <v>154</v>
      </c>
    </row>
    <row r="11" spans="1:30" ht="22" x14ac:dyDescent="0.6">
      <c r="A11" s="660"/>
      <c r="B11" s="48"/>
      <c r="C11" s="48"/>
      <c r="D11" s="49"/>
      <c r="E11" s="41"/>
      <c r="F11" s="12" t="s">
        <v>163</v>
      </c>
      <c r="G11" s="12"/>
      <c r="H11" s="63" t="s">
        <v>164</v>
      </c>
      <c r="I11" s="47"/>
      <c r="J11" s="59" t="s">
        <v>165</v>
      </c>
      <c r="K11" s="47"/>
      <c r="L11" s="59" t="s">
        <v>166</v>
      </c>
      <c r="M11" s="47"/>
      <c r="N11" s="59" t="s">
        <v>167</v>
      </c>
      <c r="O11" s="47"/>
      <c r="P11" s="59" t="s">
        <v>168</v>
      </c>
      <c r="Q11" s="59"/>
      <c r="R11" s="145" t="s">
        <v>561</v>
      </c>
      <c r="S11" s="59"/>
      <c r="T11" s="59" t="s">
        <v>169</v>
      </c>
      <c r="U11" s="59"/>
      <c r="V11" s="59" t="s">
        <v>170</v>
      </c>
      <c r="W11" s="59"/>
      <c r="X11" s="59" t="s">
        <v>171</v>
      </c>
      <c r="Y11" s="26"/>
      <c r="Z11" s="59" t="s">
        <v>172</v>
      </c>
      <c r="AA11" s="59"/>
      <c r="AB11" s="59" t="s">
        <v>173</v>
      </c>
      <c r="AC11" s="59"/>
      <c r="AD11" s="59" t="s">
        <v>174</v>
      </c>
    </row>
    <row r="12" spans="1:30" ht="22" x14ac:dyDescent="0.6">
      <c r="A12" s="660"/>
      <c r="B12" s="48"/>
      <c r="C12" s="48"/>
      <c r="D12" s="49"/>
      <c r="E12" s="6"/>
      <c r="F12" s="12" t="s">
        <v>175</v>
      </c>
      <c r="G12" s="12"/>
      <c r="H12" s="63" t="s">
        <v>176</v>
      </c>
      <c r="I12" s="47"/>
      <c r="J12" s="59" t="s">
        <v>177</v>
      </c>
      <c r="K12" s="47"/>
      <c r="L12" s="59" t="s">
        <v>178</v>
      </c>
      <c r="M12" s="47"/>
      <c r="N12" s="59" t="s">
        <v>179</v>
      </c>
      <c r="O12" s="47"/>
      <c r="P12" s="59" t="s">
        <v>180</v>
      </c>
      <c r="Q12" s="59"/>
      <c r="R12" s="145" t="s">
        <v>181</v>
      </c>
      <c r="S12" s="59"/>
      <c r="T12" s="59" t="s">
        <v>162</v>
      </c>
      <c r="U12" s="59"/>
      <c r="V12" s="59" t="s">
        <v>182</v>
      </c>
      <c r="W12" s="59"/>
      <c r="X12" s="59" t="s">
        <v>183</v>
      </c>
      <c r="Y12" s="26"/>
      <c r="Z12" s="59" t="s">
        <v>166</v>
      </c>
      <c r="AA12" s="59"/>
      <c r="AB12" s="59" t="s">
        <v>184</v>
      </c>
      <c r="AC12" s="59"/>
      <c r="AD12" s="59" t="s">
        <v>185</v>
      </c>
    </row>
    <row r="13" spans="1:30" ht="22" x14ac:dyDescent="0.75">
      <c r="B13" s="48"/>
      <c r="C13" s="48"/>
      <c r="D13" s="49"/>
      <c r="E13" s="41"/>
      <c r="F13" s="649" t="s">
        <v>9</v>
      </c>
      <c r="G13" s="649"/>
      <c r="H13" s="649"/>
      <c r="I13" s="649"/>
      <c r="J13" s="649"/>
      <c r="K13" s="649"/>
      <c r="L13" s="649"/>
      <c r="M13" s="649"/>
      <c r="N13" s="649"/>
      <c r="O13" s="649"/>
      <c r="P13" s="649"/>
      <c r="Q13" s="649"/>
      <c r="R13" s="649"/>
      <c r="S13" s="649"/>
      <c r="T13" s="649"/>
      <c r="U13" s="649"/>
      <c r="V13" s="649"/>
      <c r="W13" s="649"/>
      <c r="X13" s="649"/>
      <c r="Y13" s="649"/>
      <c r="Z13" s="649"/>
      <c r="AA13" s="649"/>
      <c r="AB13" s="649"/>
      <c r="AC13" s="649"/>
      <c r="AD13" s="649"/>
    </row>
    <row r="14" spans="1:30" ht="22" x14ac:dyDescent="0.75">
      <c r="A14" s="64" t="s">
        <v>186</v>
      </c>
      <c r="B14" s="48"/>
      <c r="C14" s="48"/>
      <c r="D14" s="49"/>
      <c r="E14" s="41"/>
      <c r="F14" s="144"/>
      <c r="G14" s="144"/>
      <c r="H14" s="144"/>
      <c r="I14" s="144"/>
      <c r="J14" s="144"/>
      <c r="K14" s="144"/>
      <c r="L14" s="144"/>
      <c r="M14" s="144"/>
      <c r="N14" s="144"/>
      <c r="O14" s="144"/>
      <c r="P14" s="144"/>
      <c r="Q14" s="144"/>
      <c r="R14" s="144"/>
      <c r="S14" s="144"/>
      <c r="T14" s="144"/>
      <c r="U14" s="144"/>
      <c r="V14" s="144"/>
      <c r="W14" s="144"/>
      <c r="X14" s="144"/>
      <c r="Y14" s="144"/>
      <c r="Z14" s="144"/>
      <c r="AA14" s="144"/>
      <c r="AB14" s="144"/>
      <c r="AC14" s="144"/>
      <c r="AD14" s="144"/>
    </row>
    <row r="15" spans="1:30" ht="22" x14ac:dyDescent="0.75">
      <c r="A15" s="64" t="s">
        <v>187</v>
      </c>
      <c r="B15" s="69"/>
      <c r="C15" s="69"/>
      <c r="D15" s="69"/>
      <c r="E15" s="41"/>
      <c r="F15" s="75">
        <v>2500000</v>
      </c>
      <c r="G15" s="82"/>
      <c r="H15" s="75">
        <v>3407489</v>
      </c>
      <c r="I15" s="82"/>
      <c r="J15" s="75">
        <v>-417157</v>
      </c>
      <c r="K15" s="82"/>
      <c r="L15" s="147">
        <v>-124091</v>
      </c>
      <c r="M15" s="82"/>
      <c r="N15" s="75">
        <v>155200</v>
      </c>
      <c r="O15" s="82"/>
      <c r="P15" s="75">
        <v>1543911</v>
      </c>
      <c r="Q15" s="82"/>
      <c r="R15" s="75">
        <v>-145134</v>
      </c>
      <c r="S15" s="82"/>
      <c r="T15" s="75">
        <v>-5890</v>
      </c>
      <c r="U15" s="75"/>
      <c r="V15" s="75">
        <v>-8636</v>
      </c>
      <c r="W15" s="82"/>
      <c r="X15" s="75">
        <v>-159660</v>
      </c>
      <c r="Y15" s="75"/>
      <c r="Z15" s="75">
        <v>6905692</v>
      </c>
      <c r="AA15" s="82"/>
      <c r="AB15" s="75">
        <v>364599</v>
      </c>
      <c r="AC15" s="82"/>
      <c r="AD15" s="75">
        <v>7270291</v>
      </c>
    </row>
    <row r="16" spans="1:30" ht="14" customHeight="1" x14ac:dyDescent="0.75">
      <c r="A16" s="64"/>
      <c r="B16" s="69"/>
      <c r="C16" s="69"/>
      <c r="D16" s="69"/>
      <c r="E16" s="41"/>
      <c r="F16" s="75"/>
      <c r="G16" s="82"/>
      <c r="H16" s="75"/>
      <c r="I16" s="82"/>
      <c r="J16" s="75"/>
      <c r="K16" s="82"/>
      <c r="L16" s="147"/>
      <c r="M16" s="82"/>
      <c r="N16" s="75"/>
      <c r="O16" s="82"/>
      <c r="P16" s="75"/>
      <c r="Q16" s="82"/>
      <c r="R16" s="75"/>
      <c r="S16" s="82"/>
      <c r="T16" s="75"/>
      <c r="U16" s="75"/>
      <c r="V16" s="93"/>
      <c r="W16" s="82"/>
      <c r="X16" s="75"/>
      <c r="Y16" s="75"/>
      <c r="Z16" s="75"/>
      <c r="AA16" s="82"/>
      <c r="AB16" s="75"/>
      <c r="AC16" s="82"/>
      <c r="AD16" s="75"/>
    </row>
    <row r="17" spans="1:30" s="6" customFormat="1" ht="22" x14ac:dyDescent="0.75">
      <c r="A17" s="64" t="s">
        <v>188</v>
      </c>
      <c r="B17" s="50"/>
      <c r="C17" s="39"/>
      <c r="D17" s="46"/>
      <c r="F17" s="17"/>
      <c r="G17" s="17"/>
      <c r="H17" s="17"/>
      <c r="I17" s="17"/>
      <c r="J17" s="17"/>
      <c r="K17" s="17"/>
      <c r="L17" s="85"/>
      <c r="M17" s="17"/>
      <c r="N17" s="17"/>
      <c r="O17" s="17"/>
      <c r="P17" s="17"/>
      <c r="Q17" s="17"/>
      <c r="R17" s="17"/>
      <c r="S17" s="17"/>
      <c r="T17" s="17"/>
      <c r="U17" s="17"/>
      <c r="V17" s="17"/>
      <c r="W17" s="17"/>
      <c r="X17" s="17"/>
      <c r="Y17" s="17"/>
      <c r="Z17" s="20"/>
      <c r="AA17" s="17"/>
      <c r="AB17" s="17"/>
      <c r="AC17" s="17"/>
      <c r="AD17" s="17"/>
    </row>
    <row r="18" spans="1:30" s="6" customFormat="1" ht="22" x14ac:dyDescent="0.75">
      <c r="A18" s="67"/>
      <c r="B18" s="79" t="s">
        <v>189</v>
      </c>
      <c r="C18" s="50"/>
      <c r="D18" s="46"/>
      <c r="E18" s="46"/>
      <c r="F18" s="17"/>
      <c r="G18" s="17"/>
      <c r="H18" s="17"/>
      <c r="I18" s="17"/>
      <c r="J18" s="17"/>
      <c r="K18" s="17"/>
      <c r="L18" s="85"/>
      <c r="M18" s="17"/>
      <c r="N18" s="17"/>
      <c r="O18" s="17"/>
      <c r="P18" s="17"/>
      <c r="Q18" s="118"/>
      <c r="R18" s="17"/>
      <c r="S18" s="17"/>
      <c r="T18" s="17"/>
      <c r="U18" s="17"/>
      <c r="V18" s="17"/>
      <c r="W18" s="17"/>
      <c r="X18" s="17"/>
      <c r="Y18" s="17"/>
      <c r="Z18" s="20"/>
      <c r="AA18" s="17"/>
      <c r="AB18" s="17"/>
      <c r="AC18" s="17"/>
      <c r="AD18" s="17"/>
    </row>
    <row r="19" spans="1:30" s="6" customFormat="1" ht="22" x14ac:dyDescent="0.75">
      <c r="A19" s="67"/>
      <c r="B19" s="39" t="s">
        <v>190</v>
      </c>
      <c r="C19" s="50"/>
      <c r="D19" s="46"/>
      <c r="E19" s="46"/>
      <c r="F19" s="118">
        <v>0</v>
      </c>
      <c r="G19" s="118"/>
      <c r="H19" s="118">
        <v>0</v>
      </c>
      <c r="I19" s="118"/>
      <c r="J19" s="118">
        <v>0</v>
      </c>
      <c r="K19" s="118"/>
      <c r="L19" s="86">
        <v>0</v>
      </c>
      <c r="M19" s="118"/>
      <c r="N19" s="118">
        <v>0</v>
      </c>
      <c r="O19" s="118"/>
      <c r="P19" s="118">
        <v>0</v>
      </c>
      <c r="Q19" s="118"/>
      <c r="R19" s="118">
        <v>0</v>
      </c>
      <c r="S19" s="118"/>
      <c r="T19" s="118">
        <v>0</v>
      </c>
      <c r="U19" s="118"/>
      <c r="V19" s="157">
        <v>0</v>
      </c>
      <c r="W19" s="118"/>
      <c r="X19" s="157">
        <v>0</v>
      </c>
      <c r="Y19" s="17"/>
      <c r="Z19" s="118">
        <v>0</v>
      </c>
      <c r="AA19" s="118"/>
      <c r="AB19" s="118">
        <v>39586</v>
      </c>
      <c r="AC19" s="118"/>
      <c r="AD19" s="118">
        <v>39586</v>
      </c>
    </row>
    <row r="20" spans="1:30" s="6" customFormat="1" ht="21.5" x14ac:dyDescent="0.75">
      <c r="A20" s="57" t="s">
        <v>191</v>
      </c>
      <c r="B20" s="39" t="s">
        <v>565</v>
      </c>
      <c r="C20" s="50"/>
      <c r="D20" s="46"/>
      <c r="E20" s="46"/>
      <c r="F20" s="18">
        <v>0</v>
      </c>
      <c r="G20" s="118"/>
      <c r="H20" s="18">
        <v>0</v>
      </c>
      <c r="I20" s="118"/>
      <c r="J20" s="18">
        <v>0</v>
      </c>
      <c r="K20" s="118"/>
      <c r="L20" s="148">
        <v>0</v>
      </c>
      <c r="M20" s="118"/>
      <c r="N20" s="18">
        <v>0</v>
      </c>
      <c r="O20" s="118"/>
      <c r="P20" s="18">
        <v>-350000</v>
      </c>
      <c r="Q20" s="118"/>
      <c r="R20" s="18">
        <v>0</v>
      </c>
      <c r="S20" s="118"/>
      <c r="T20" s="18">
        <v>0</v>
      </c>
      <c r="U20" s="118"/>
      <c r="V20" s="91">
        <v>0</v>
      </c>
      <c r="W20" s="118"/>
      <c r="X20" s="91">
        <v>0</v>
      </c>
      <c r="Y20" s="118"/>
      <c r="Z20" s="18">
        <v>-350000</v>
      </c>
      <c r="AA20" s="118"/>
      <c r="AB20" s="18">
        <v>-52608</v>
      </c>
      <c r="AC20" s="118"/>
      <c r="AD20" s="18">
        <v>-402608</v>
      </c>
    </row>
    <row r="21" spans="1:30" s="42" customFormat="1" ht="22" x14ac:dyDescent="0.75">
      <c r="A21" s="3" t="s">
        <v>193</v>
      </c>
      <c r="C21" s="3"/>
      <c r="D21" s="41"/>
      <c r="F21" s="22">
        <v>0</v>
      </c>
      <c r="G21" s="82"/>
      <c r="H21" s="22">
        <v>0</v>
      </c>
      <c r="I21" s="66"/>
      <c r="J21" s="22">
        <v>0</v>
      </c>
      <c r="K21" s="66"/>
      <c r="L21" s="22">
        <v>0</v>
      </c>
      <c r="M21" s="66"/>
      <c r="N21" s="22">
        <v>0</v>
      </c>
      <c r="O21" s="66"/>
      <c r="P21" s="22">
        <v>-350000</v>
      </c>
      <c r="Q21" s="66"/>
      <c r="R21" s="22">
        <v>0</v>
      </c>
      <c r="S21" s="66"/>
      <c r="T21" s="22">
        <v>0</v>
      </c>
      <c r="U21" s="82"/>
      <c r="V21" s="22">
        <v>0</v>
      </c>
      <c r="W21" s="66"/>
      <c r="X21" s="22">
        <v>0</v>
      </c>
      <c r="Y21" s="66"/>
      <c r="Z21" s="22">
        <v>-350000</v>
      </c>
      <c r="AA21" s="66"/>
      <c r="AB21" s="22">
        <v>-13022</v>
      </c>
      <c r="AC21" s="25"/>
      <c r="AD21" s="22">
        <v>-363022</v>
      </c>
    </row>
    <row r="22" spans="1:30" s="42" customFormat="1" ht="14" customHeight="1" x14ac:dyDescent="0.75">
      <c r="A22" s="27"/>
      <c r="B22" s="3"/>
      <c r="C22" s="3"/>
      <c r="D22" s="41"/>
      <c r="F22" s="82"/>
      <c r="G22" s="82"/>
      <c r="H22" s="82"/>
      <c r="I22" s="66"/>
      <c r="J22" s="82"/>
      <c r="K22" s="66"/>
      <c r="L22" s="150"/>
      <c r="M22" s="66"/>
      <c r="N22" s="82"/>
      <c r="O22" s="66"/>
      <c r="P22" s="82"/>
      <c r="Q22" s="66"/>
      <c r="R22" s="82"/>
      <c r="S22" s="66"/>
      <c r="T22" s="82"/>
      <c r="U22" s="82"/>
      <c r="V22" s="82"/>
      <c r="W22" s="66"/>
      <c r="X22" s="82"/>
      <c r="Y22" s="66"/>
      <c r="Z22" s="25"/>
      <c r="AA22" s="66"/>
      <c r="AB22" s="82"/>
      <c r="AC22" s="25"/>
      <c r="AD22" s="23"/>
    </row>
    <row r="23" spans="1:30" ht="22" x14ac:dyDescent="0.75">
      <c r="A23" s="64" t="s">
        <v>194</v>
      </c>
      <c r="B23" s="39"/>
      <c r="C23" s="39"/>
      <c r="D23" s="46"/>
      <c r="E23" s="6"/>
      <c r="F23" s="83"/>
      <c r="G23" s="83"/>
      <c r="H23" s="83"/>
      <c r="I23" s="83"/>
      <c r="J23" s="83"/>
      <c r="K23" s="83"/>
      <c r="L23" s="151"/>
      <c r="M23" s="83"/>
      <c r="N23" s="83"/>
      <c r="O23" s="83"/>
      <c r="P23" s="83"/>
      <c r="Q23" s="83"/>
      <c r="R23" s="83"/>
      <c r="S23" s="83"/>
      <c r="T23" s="83"/>
      <c r="U23" s="83"/>
      <c r="V23" s="83"/>
      <c r="W23" s="83"/>
      <c r="X23" s="83"/>
      <c r="Y23" s="83"/>
      <c r="Z23" s="83"/>
      <c r="AA23" s="83"/>
      <c r="AB23" s="83"/>
      <c r="AC23" s="17"/>
      <c r="AD23" s="17"/>
    </row>
    <row r="24" spans="1:30" ht="21.5" x14ac:dyDescent="0.75">
      <c r="A24" s="57" t="s">
        <v>195</v>
      </c>
      <c r="B24" s="39"/>
      <c r="C24" s="39"/>
      <c r="D24" s="46"/>
      <c r="E24" s="6"/>
      <c r="F24" s="83">
        <v>0</v>
      </c>
      <c r="G24" s="83"/>
      <c r="H24" s="83">
        <v>0</v>
      </c>
      <c r="I24" s="83"/>
      <c r="J24" s="83">
        <v>0</v>
      </c>
      <c r="K24" s="83"/>
      <c r="L24" s="151">
        <v>0</v>
      </c>
      <c r="M24" s="83"/>
      <c r="N24" s="83">
        <v>0</v>
      </c>
      <c r="O24" s="83"/>
      <c r="P24" s="83">
        <v>1119622</v>
      </c>
      <c r="Q24" s="83"/>
      <c r="R24" s="83">
        <v>0</v>
      </c>
      <c r="S24" s="83"/>
      <c r="T24" s="83">
        <v>0</v>
      </c>
      <c r="U24" s="83"/>
      <c r="V24" s="83">
        <v>0</v>
      </c>
      <c r="W24" s="83"/>
      <c r="X24" s="83">
        <v>0</v>
      </c>
      <c r="Y24" s="83"/>
      <c r="Z24" s="93">
        <v>1119622</v>
      </c>
      <c r="AA24" s="83"/>
      <c r="AB24" s="83">
        <v>123489</v>
      </c>
      <c r="AC24" s="17"/>
      <c r="AD24" s="17">
        <v>1243111</v>
      </c>
    </row>
    <row r="25" spans="1:30" ht="21.5" x14ac:dyDescent="0.75">
      <c r="A25" s="57" t="s">
        <v>196</v>
      </c>
      <c r="B25" s="50"/>
      <c r="C25" s="39"/>
      <c r="D25" s="46"/>
      <c r="E25" s="6"/>
      <c r="F25" s="74">
        <v>0</v>
      </c>
      <c r="G25" s="83"/>
      <c r="H25" s="74">
        <v>0</v>
      </c>
      <c r="I25" s="83"/>
      <c r="J25" s="74">
        <v>0</v>
      </c>
      <c r="K25" s="83"/>
      <c r="L25" s="152">
        <v>0</v>
      </c>
      <c r="M25" s="83"/>
      <c r="N25" s="74">
        <v>0</v>
      </c>
      <c r="O25" s="83"/>
      <c r="P25" s="74">
        <v>-2272</v>
      </c>
      <c r="Q25" s="83"/>
      <c r="R25" s="18">
        <v>118077</v>
      </c>
      <c r="S25" s="118"/>
      <c r="T25" s="74">
        <v>4009</v>
      </c>
      <c r="U25" s="95"/>
      <c r="V25" s="74">
        <v>-25997</v>
      </c>
      <c r="W25" s="118"/>
      <c r="X25" s="74">
        <v>96089</v>
      </c>
      <c r="Y25" s="83"/>
      <c r="Z25" s="91">
        <v>93817</v>
      </c>
      <c r="AA25" s="83"/>
      <c r="AB25" s="74">
        <v>-17061</v>
      </c>
      <c r="AC25" s="17"/>
      <c r="AD25" s="18">
        <v>76756</v>
      </c>
    </row>
    <row r="26" spans="1:30" ht="22" x14ac:dyDescent="0.75">
      <c r="A26" s="64" t="s">
        <v>197</v>
      </c>
      <c r="B26" s="3"/>
      <c r="C26" s="72"/>
      <c r="D26" s="41"/>
      <c r="E26" s="41"/>
      <c r="F26" s="84">
        <v>0</v>
      </c>
      <c r="G26" s="65"/>
      <c r="H26" s="84">
        <v>0</v>
      </c>
      <c r="I26" s="65"/>
      <c r="J26" s="84">
        <v>0</v>
      </c>
      <c r="K26" s="65"/>
      <c r="L26" s="149">
        <v>0</v>
      </c>
      <c r="M26" s="65"/>
      <c r="N26" s="84">
        <v>0</v>
      </c>
      <c r="O26" s="65"/>
      <c r="P26" s="84">
        <v>1117350</v>
      </c>
      <c r="Q26" s="84"/>
      <c r="R26" s="84">
        <v>118077</v>
      </c>
      <c r="S26" s="65"/>
      <c r="T26" s="84">
        <v>4009</v>
      </c>
      <c r="U26" s="66"/>
      <c r="V26" s="84">
        <v>-25997</v>
      </c>
      <c r="W26" s="65"/>
      <c r="X26" s="84">
        <v>96089</v>
      </c>
      <c r="Y26" s="65"/>
      <c r="Z26" s="84">
        <v>1213439</v>
      </c>
      <c r="AA26" s="65"/>
      <c r="AB26" s="84">
        <v>106428</v>
      </c>
      <c r="AC26" s="20"/>
      <c r="AD26" s="19">
        <v>1319867</v>
      </c>
    </row>
    <row r="27" spans="1:30" ht="14" customHeight="1" x14ac:dyDescent="0.75">
      <c r="A27" s="64"/>
      <c r="B27" s="39"/>
      <c r="C27" s="50"/>
      <c r="D27" s="46"/>
      <c r="E27" s="46"/>
      <c r="F27" s="17"/>
      <c r="G27" s="17"/>
      <c r="H27" s="17"/>
      <c r="I27" s="17"/>
      <c r="J27" s="17"/>
      <c r="K27" s="17"/>
      <c r="L27" s="85"/>
      <c r="M27" s="17"/>
      <c r="N27" s="17"/>
      <c r="O27" s="17"/>
      <c r="P27" s="17"/>
      <c r="Q27" s="17"/>
      <c r="R27" s="17"/>
      <c r="S27" s="17"/>
      <c r="T27" s="17"/>
      <c r="U27" s="17"/>
      <c r="V27" s="17"/>
      <c r="W27" s="17"/>
      <c r="X27" s="17"/>
      <c r="Y27" s="17"/>
      <c r="Z27" s="17"/>
      <c r="AA27" s="17"/>
      <c r="AB27" s="17"/>
      <c r="AC27" s="17"/>
      <c r="AD27" s="17"/>
    </row>
    <row r="28" spans="1:30" ht="22.5" thickBot="1" x14ac:dyDescent="0.8">
      <c r="A28" s="64" t="s">
        <v>198</v>
      </c>
      <c r="B28" s="3"/>
      <c r="C28" s="3"/>
      <c r="D28" s="41"/>
      <c r="E28" s="42"/>
      <c r="F28" s="21">
        <v>2500000</v>
      </c>
      <c r="G28" s="25"/>
      <c r="H28" s="21">
        <v>3407489</v>
      </c>
      <c r="I28" s="25"/>
      <c r="J28" s="21">
        <v>-417157</v>
      </c>
      <c r="K28" s="25"/>
      <c r="L28" s="153">
        <v>-124091</v>
      </c>
      <c r="M28" s="25"/>
      <c r="N28" s="21">
        <v>155200</v>
      </c>
      <c r="O28" s="25"/>
      <c r="P28" s="21">
        <v>2311261</v>
      </c>
      <c r="Q28" s="25"/>
      <c r="R28" s="21">
        <v>-27057</v>
      </c>
      <c r="S28" s="25"/>
      <c r="T28" s="21">
        <v>-1881</v>
      </c>
      <c r="U28" s="25"/>
      <c r="V28" s="21">
        <v>-34633</v>
      </c>
      <c r="W28" s="25"/>
      <c r="X28" s="21">
        <v>-63571</v>
      </c>
      <c r="Y28" s="25"/>
      <c r="Z28" s="21">
        <v>7769131</v>
      </c>
      <c r="AA28" s="25"/>
      <c r="AB28" s="21">
        <v>458005</v>
      </c>
      <c r="AC28" s="20"/>
      <c r="AD28" s="21">
        <v>8227136</v>
      </c>
    </row>
    <row r="29" spans="1:30" ht="19.5" thickTop="1" x14ac:dyDescent="0.75"/>
  </sheetData>
  <customSheetViews>
    <customSheetView guid="{179A4120-0867-4CF3-AD5A-A6F320FA265D}" scale="90" showPageBreaks="1" printArea="1">
      <selection activeCell="AF35" sqref="AF35"/>
      <rowBreaks count="1" manualBreakCount="1">
        <brk id="27" max="16383" man="1"/>
      </rowBreaks>
      <pageMargins left="0" right="0" top="0" bottom="0" header="0" footer="0"/>
      <pageSetup paperSize="9" scale="64" firstPageNumber="10" fitToHeight="0" orientation="landscape" useFirstPageNumber="1" r:id="rId1"/>
      <headerFooter scaleWithDoc="0" alignWithMargins="0">
        <oddFooter xml:space="preserve">&amp;L&amp;"Angsana New,Regular"&amp;15  หมายเหตุประกอบงบการเงินเป็นส่วนหนึ่งของงบการเงินระหว่างกาลนี้
&amp;C&amp;"Angsana New,Regular"&amp;15&amp;P&amp;R&amp;"Angsana New,Regular"&amp;13 </oddFooter>
      </headerFooter>
    </customSheetView>
  </customSheetViews>
  <mergeCells count="5">
    <mergeCell ref="A11:A12"/>
    <mergeCell ref="F13:AD13"/>
    <mergeCell ref="F4:AD4"/>
    <mergeCell ref="N5:P5"/>
    <mergeCell ref="R5:X5"/>
  </mergeCells>
  <pageMargins left="0.8" right="0.6" top="0.5" bottom="0.5" header="0.5" footer="0.5"/>
  <pageSetup paperSize="9" scale="66" firstPageNumber="10" fitToHeight="0" orientation="landscape" useFirstPageNumber="1" r:id="rId2"/>
  <headerFooter scaleWithDoc="0">
    <oddFooter xml:space="preserve">&amp;L&amp;"Angsana New,Regular"&amp;15  หมายเหตุประกอบงบการเงินเป็นส่วนหนึ่งของงบการเงินระหว่างกาลนี้
&amp;C&amp;"Angsana New,Regular"&amp;15&amp;P&amp;R&amp;"Angsana New,Regular"&amp;13 </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AE37"/>
  <sheetViews>
    <sheetView view="pageBreakPreview" zoomScaleNormal="80" zoomScaleSheetLayoutView="100" workbookViewId="0"/>
  </sheetViews>
  <sheetFormatPr defaultColWidth="8.8984375" defaultRowHeight="21.5" x14ac:dyDescent="0.75"/>
  <cols>
    <col min="1" max="3" width="1.69921875" customWidth="1"/>
    <col min="4" max="4" width="46" customWidth="1"/>
    <col min="5" max="5" width="9" customWidth="1"/>
    <col min="6" max="6" width="0.69921875" customWidth="1"/>
    <col min="7" max="7" width="10.59765625" bestFit="1" customWidth="1"/>
    <col min="8" max="8" width="0.69921875" customWidth="1"/>
    <col min="9" max="9" width="10.3984375" bestFit="1" customWidth="1"/>
    <col min="10" max="10" width="0.69921875" customWidth="1"/>
    <col min="11" max="11" width="13.59765625" bestFit="1" customWidth="1"/>
    <col min="12" max="12" width="0.69921875" customWidth="1"/>
    <col min="13" max="13" width="14.3984375" style="154" bestFit="1" customWidth="1"/>
    <col min="14" max="14" width="0.69921875" customWidth="1"/>
    <col min="15" max="15" width="11.3984375" bestFit="1" customWidth="1"/>
    <col min="16" max="16" width="0.69921875" customWidth="1"/>
    <col min="17" max="17" width="11.09765625" customWidth="1"/>
    <col min="18" max="18" width="0.69921875" customWidth="1"/>
    <col min="19" max="19" width="10.8984375" bestFit="1" customWidth="1"/>
    <col min="20" max="20" width="0.69921875" customWidth="1"/>
    <col min="21" max="21" width="13.09765625" bestFit="1" customWidth="1"/>
    <col min="22" max="22" width="0.69921875" customWidth="1"/>
    <col min="23" max="23" width="10.09765625" bestFit="1" customWidth="1"/>
    <col min="24" max="24" width="0.69921875" customWidth="1"/>
    <col min="25" max="25" width="11.5" bestFit="1" customWidth="1"/>
    <col min="26" max="26" width="0.69921875" customWidth="1"/>
    <col min="27" max="27" width="11.3984375" bestFit="1" customWidth="1"/>
    <col min="28" max="28" width="0.69921875" customWidth="1"/>
    <col min="29" max="29" width="11.3984375" bestFit="1" customWidth="1"/>
    <col min="30" max="30" width="0.69921875" customWidth="1"/>
    <col min="31" max="31" width="10.296875" bestFit="1" customWidth="1"/>
  </cols>
  <sheetData>
    <row r="1" spans="1:31" s="33" customFormat="1" ht="23" x14ac:dyDescent="0.75">
      <c r="A1" s="56" t="s">
        <v>0</v>
      </c>
      <c r="B1" s="44"/>
      <c r="C1" s="44"/>
      <c r="D1" s="45"/>
      <c r="E1" s="53"/>
      <c r="F1" s="54"/>
      <c r="G1" s="55"/>
      <c r="H1" s="55"/>
      <c r="I1" s="55"/>
      <c r="J1" s="29"/>
      <c r="K1" s="31"/>
      <c r="L1" s="29"/>
      <c r="M1" s="32"/>
      <c r="N1" s="29"/>
      <c r="O1" s="32"/>
      <c r="P1" s="29"/>
      <c r="Q1" s="29"/>
      <c r="R1" s="29"/>
      <c r="S1" s="29"/>
      <c r="T1" s="29"/>
      <c r="U1" s="29"/>
      <c r="V1" s="29"/>
      <c r="W1" s="29"/>
      <c r="X1" s="29"/>
      <c r="Y1" s="29"/>
      <c r="Z1" s="29"/>
      <c r="AA1" s="28"/>
      <c r="AB1" s="28"/>
    </row>
    <row r="2" spans="1:31" s="6" customFormat="1" ht="23" x14ac:dyDescent="0.75">
      <c r="A2" s="56" t="s">
        <v>145</v>
      </c>
      <c r="B2" s="39"/>
      <c r="C2" s="39"/>
      <c r="D2" s="46"/>
      <c r="E2" s="52"/>
      <c r="G2" s="1"/>
      <c r="H2" s="1"/>
      <c r="I2" s="1"/>
      <c r="J2" s="1"/>
      <c r="K2" s="1"/>
      <c r="L2" s="1"/>
      <c r="M2" s="12"/>
      <c r="N2" s="1"/>
      <c r="O2" s="1"/>
      <c r="P2" s="1"/>
      <c r="Q2" s="1"/>
      <c r="R2" s="1"/>
      <c r="S2" s="1"/>
      <c r="T2" s="1"/>
      <c r="U2" s="1"/>
      <c r="V2" s="1"/>
      <c r="W2" s="1"/>
      <c r="X2" s="1"/>
      <c r="Y2" s="1"/>
      <c r="Z2" s="1"/>
      <c r="AA2" s="1"/>
      <c r="AB2" s="1"/>
    </row>
    <row r="3" spans="1:31" s="6" customFormat="1" ht="23" x14ac:dyDescent="0.75">
      <c r="A3" s="56"/>
      <c r="B3" s="39"/>
      <c r="C3" s="39"/>
      <c r="D3" s="46"/>
      <c r="E3" s="52"/>
      <c r="G3" s="1"/>
      <c r="H3" s="1"/>
      <c r="I3" s="1"/>
      <c r="J3" s="1"/>
      <c r="K3" s="1"/>
      <c r="L3" s="1"/>
      <c r="M3" s="12"/>
      <c r="N3" s="1"/>
      <c r="O3" s="1"/>
      <c r="P3" s="1"/>
      <c r="Q3" s="1"/>
      <c r="R3" s="1"/>
      <c r="S3" s="1"/>
      <c r="T3" s="1"/>
      <c r="U3" s="1"/>
      <c r="V3" s="1"/>
      <c r="W3" s="1"/>
      <c r="X3" s="1"/>
      <c r="Y3" s="1"/>
      <c r="Z3" s="1"/>
      <c r="AA3" s="1"/>
      <c r="AB3" s="1"/>
    </row>
    <row r="4" spans="1:31" s="33" customFormat="1" ht="22" x14ac:dyDescent="0.75">
      <c r="B4" s="35"/>
      <c r="C4" s="35"/>
      <c r="D4" s="34"/>
      <c r="E4" s="36"/>
      <c r="G4" s="652" t="s">
        <v>2</v>
      </c>
      <c r="H4" s="652"/>
      <c r="I4" s="652"/>
      <c r="J4" s="652"/>
      <c r="K4" s="652"/>
      <c r="L4" s="652"/>
      <c r="M4" s="652"/>
      <c r="N4" s="652"/>
      <c r="O4" s="652"/>
      <c r="P4" s="652"/>
      <c r="Q4" s="652"/>
      <c r="R4" s="652"/>
      <c r="S4" s="652"/>
      <c r="T4" s="652"/>
      <c r="U4" s="652"/>
      <c r="V4" s="652"/>
      <c r="W4" s="652"/>
      <c r="X4" s="652"/>
      <c r="Y4" s="652"/>
      <c r="Z4" s="652"/>
      <c r="AA4" s="652"/>
      <c r="AB4" s="652"/>
      <c r="AC4" s="652"/>
      <c r="AD4" s="652"/>
      <c r="AE4" s="652"/>
    </row>
    <row r="5" spans="1:31" s="33" customFormat="1" ht="22" x14ac:dyDescent="0.75">
      <c r="A5" s="6"/>
      <c r="B5" s="39"/>
      <c r="C5" s="39"/>
      <c r="D5" s="46"/>
      <c r="E5" s="52"/>
      <c r="F5" s="6"/>
      <c r="G5" s="61"/>
      <c r="H5" s="61"/>
      <c r="I5" s="61"/>
      <c r="J5" s="61"/>
      <c r="K5" s="61"/>
      <c r="L5" s="61"/>
      <c r="M5" s="47"/>
      <c r="N5" s="61"/>
      <c r="O5" s="661" t="s">
        <v>89</v>
      </c>
      <c r="P5" s="661"/>
      <c r="Q5" s="661"/>
      <c r="R5" s="1"/>
      <c r="S5" s="661" t="s">
        <v>94</v>
      </c>
      <c r="T5" s="661"/>
      <c r="U5" s="661"/>
      <c r="V5" s="661"/>
      <c r="W5" s="661"/>
      <c r="X5" s="661"/>
      <c r="Y5" s="661"/>
      <c r="Z5" s="61"/>
      <c r="AA5" s="61"/>
      <c r="AB5" s="61"/>
      <c r="AC5" s="61"/>
      <c r="AD5" s="61"/>
      <c r="AE5" s="6"/>
    </row>
    <row r="6" spans="1:31" s="33" customFormat="1" ht="22" x14ac:dyDescent="0.75">
      <c r="A6" s="6"/>
      <c r="B6" s="39"/>
      <c r="C6" s="39"/>
      <c r="D6" s="46"/>
      <c r="E6" s="52"/>
      <c r="F6" s="6"/>
      <c r="G6" s="61"/>
      <c r="H6" s="61"/>
      <c r="I6" s="61"/>
      <c r="J6" s="61"/>
      <c r="K6" s="61"/>
      <c r="L6" s="61"/>
      <c r="M6" s="47"/>
      <c r="N6" s="61"/>
      <c r="O6" s="12"/>
      <c r="P6" s="12"/>
      <c r="Q6" s="12"/>
      <c r="R6" s="1"/>
      <c r="S6" s="12"/>
      <c r="T6" s="12"/>
      <c r="U6" s="59" t="s">
        <v>146</v>
      </c>
      <c r="V6" s="12"/>
      <c r="W6" s="12"/>
      <c r="X6" s="12"/>
      <c r="Y6" s="12"/>
      <c r="Z6" s="61"/>
      <c r="AA6" s="61"/>
      <c r="AB6" s="61"/>
      <c r="AC6" s="61"/>
      <c r="AD6" s="61"/>
      <c r="AE6" s="6"/>
    </row>
    <row r="7" spans="1:31" s="33" customFormat="1" ht="22" x14ac:dyDescent="0.75">
      <c r="A7" s="6"/>
      <c r="B7" s="39"/>
      <c r="C7" s="39"/>
      <c r="D7" s="46"/>
      <c r="E7" s="52"/>
      <c r="F7" s="6"/>
      <c r="G7" s="61"/>
      <c r="H7" s="61"/>
      <c r="I7" s="61"/>
      <c r="J7" s="61"/>
      <c r="K7" s="61"/>
      <c r="L7" s="61"/>
      <c r="M7" s="47"/>
      <c r="N7" s="61"/>
      <c r="O7" s="12"/>
      <c r="P7" s="12"/>
      <c r="Q7" s="12"/>
      <c r="R7" s="1"/>
      <c r="S7" s="12"/>
      <c r="T7" s="12"/>
      <c r="U7" s="59" t="s">
        <v>147</v>
      </c>
      <c r="V7" s="12"/>
      <c r="W7" s="12"/>
      <c r="X7" s="12"/>
      <c r="Y7" s="12"/>
      <c r="Z7" s="61"/>
      <c r="AA7" s="61"/>
      <c r="AB7" s="61"/>
      <c r="AC7" s="61"/>
      <c r="AD7" s="61"/>
      <c r="AE7" s="6"/>
    </row>
    <row r="8" spans="1:31" s="33" customFormat="1" ht="22" x14ac:dyDescent="0.75">
      <c r="A8" s="6"/>
      <c r="B8" s="39"/>
      <c r="C8" s="39"/>
      <c r="D8" s="46"/>
      <c r="E8" s="52"/>
      <c r="F8" s="6"/>
      <c r="G8" s="47"/>
      <c r="H8" s="47"/>
      <c r="I8" s="47"/>
      <c r="J8" s="47"/>
      <c r="K8" s="47"/>
      <c r="L8" s="47"/>
      <c r="M8" s="47"/>
      <c r="N8" s="47"/>
      <c r="O8" s="61"/>
      <c r="P8" s="61"/>
      <c r="Q8" s="61"/>
      <c r="R8" s="26"/>
      <c r="S8" s="59"/>
      <c r="T8" s="59"/>
      <c r="U8" s="59" t="s">
        <v>148</v>
      </c>
      <c r="V8" s="59"/>
      <c r="W8" s="59" t="s">
        <v>149</v>
      </c>
      <c r="X8" s="59"/>
      <c r="Y8" s="59"/>
      <c r="Z8" s="60"/>
      <c r="AA8" s="26"/>
      <c r="AB8" s="58"/>
      <c r="AC8" s="59"/>
      <c r="AD8" s="26"/>
      <c r="AE8" s="58"/>
    </row>
    <row r="9" spans="1:31" s="33" customFormat="1" ht="22" x14ac:dyDescent="0.75">
      <c r="A9" s="6"/>
      <c r="B9" s="39"/>
      <c r="C9" s="39"/>
      <c r="D9" s="46"/>
      <c r="E9" s="52"/>
      <c r="F9" s="6"/>
      <c r="G9" s="47"/>
      <c r="H9" s="47"/>
      <c r="I9" s="47"/>
      <c r="J9" s="47"/>
      <c r="K9" s="59" t="s">
        <v>150</v>
      </c>
      <c r="L9" s="61"/>
      <c r="M9" s="59" t="s">
        <v>151</v>
      </c>
      <c r="N9" s="61"/>
      <c r="O9" s="59"/>
      <c r="P9" s="47"/>
      <c r="Q9" s="26"/>
      <c r="R9" s="26"/>
      <c r="T9" s="59"/>
      <c r="U9" s="59" t="s">
        <v>152</v>
      </c>
      <c r="V9" s="59"/>
      <c r="W9" s="59" t="s">
        <v>153</v>
      </c>
      <c r="X9" s="59"/>
      <c r="Y9" s="59" t="s">
        <v>154</v>
      </c>
      <c r="Z9" s="26"/>
      <c r="AA9" s="26"/>
      <c r="AB9" s="59"/>
      <c r="AC9" s="59"/>
      <c r="AD9" s="59"/>
      <c r="AE9" s="26"/>
    </row>
    <row r="10" spans="1:31" s="33" customFormat="1" ht="22" x14ac:dyDescent="0.75">
      <c r="A10" s="6"/>
      <c r="B10" s="39"/>
      <c r="C10" s="39"/>
      <c r="D10" s="46"/>
      <c r="E10" s="52"/>
      <c r="F10" s="6"/>
      <c r="G10" s="12" t="s">
        <v>75</v>
      </c>
      <c r="H10" s="12"/>
      <c r="I10" s="62" t="s">
        <v>155</v>
      </c>
      <c r="J10" s="47"/>
      <c r="K10" s="59" t="s">
        <v>156</v>
      </c>
      <c r="L10" s="47"/>
      <c r="M10" s="59" t="s">
        <v>157</v>
      </c>
      <c r="N10" s="47"/>
      <c r="O10" s="59"/>
      <c r="P10" s="47"/>
      <c r="Q10" s="26"/>
      <c r="R10" s="59"/>
      <c r="S10" s="59" t="s">
        <v>149</v>
      </c>
      <c r="T10" s="59"/>
      <c r="U10" s="59" t="s">
        <v>158</v>
      </c>
      <c r="V10" s="26"/>
      <c r="W10" s="59" t="s">
        <v>159</v>
      </c>
      <c r="X10" s="26"/>
      <c r="Y10" s="59" t="s">
        <v>160</v>
      </c>
      <c r="Z10" s="26"/>
      <c r="AA10" s="59" t="s">
        <v>161</v>
      </c>
      <c r="AB10" s="59"/>
      <c r="AC10" s="59" t="s">
        <v>162</v>
      </c>
      <c r="AD10" s="59"/>
      <c r="AE10" s="59" t="s">
        <v>154</v>
      </c>
    </row>
    <row r="11" spans="1:31" s="33" customFormat="1" ht="22" x14ac:dyDescent="0.75">
      <c r="A11" s="660"/>
      <c r="B11" s="48"/>
      <c r="C11" s="48"/>
      <c r="D11" s="49"/>
      <c r="E11" s="51"/>
      <c r="F11" s="41"/>
      <c r="G11" s="12" t="s">
        <v>163</v>
      </c>
      <c r="H11" s="12"/>
      <c r="I11" s="63" t="s">
        <v>164</v>
      </c>
      <c r="J11" s="47"/>
      <c r="K11" s="59" t="s">
        <v>165</v>
      </c>
      <c r="L11" s="47"/>
      <c r="M11" s="59" t="s">
        <v>166</v>
      </c>
      <c r="N11" s="47"/>
      <c r="O11" s="59" t="s">
        <v>167</v>
      </c>
      <c r="P11" s="47"/>
      <c r="Q11" s="59" t="s">
        <v>168</v>
      </c>
      <c r="R11" s="59"/>
      <c r="S11" s="59" t="s">
        <v>561</v>
      </c>
      <c r="T11" s="59"/>
      <c r="U11" s="59" t="s">
        <v>169</v>
      </c>
      <c r="V11" s="59"/>
      <c r="W11" s="59" t="s">
        <v>170</v>
      </c>
      <c r="X11" s="59"/>
      <c r="Y11" s="59" t="s">
        <v>171</v>
      </c>
      <c r="Z11" s="26"/>
      <c r="AA11" s="59" t="s">
        <v>172</v>
      </c>
      <c r="AB11" s="59"/>
      <c r="AC11" s="59" t="s">
        <v>173</v>
      </c>
      <c r="AD11" s="59"/>
      <c r="AE11" s="59" t="s">
        <v>174</v>
      </c>
    </row>
    <row r="12" spans="1:31" s="33" customFormat="1" ht="22" x14ac:dyDescent="0.75">
      <c r="A12" s="660"/>
      <c r="B12" s="48"/>
      <c r="C12" s="48"/>
      <c r="D12" s="49"/>
      <c r="E12" s="114" t="s">
        <v>7</v>
      </c>
      <c r="F12" s="6"/>
      <c r="G12" s="12" t="s">
        <v>175</v>
      </c>
      <c r="H12" s="12"/>
      <c r="I12" s="63" t="s">
        <v>176</v>
      </c>
      <c r="J12" s="47"/>
      <c r="K12" s="59" t="s">
        <v>177</v>
      </c>
      <c r="L12" s="47"/>
      <c r="M12" s="59" t="s">
        <v>178</v>
      </c>
      <c r="N12" s="47"/>
      <c r="O12" s="59" t="s">
        <v>179</v>
      </c>
      <c r="P12" s="47"/>
      <c r="Q12" s="59" t="s">
        <v>180</v>
      </c>
      <c r="R12" s="59"/>
      <c r="S12" s="59" t="s">
        <v>181</v>
      </c>
      <c r="T12" s="59"/>
      <c r="U12" s="59" t="s">
        <v>162</v>
      </c>
      <c r="V12" s="59"/>
      <c r="W12" s="59" t="s">
        <v>182</v>
      </c>
      <c r="X12" s="59"/>
      <c r="Y12" s="59" t="s">
        <v>183</v>
      </c>
      <c r="Z12" s="26"/>
      <c r="AA12" s="59" t="s">
        <v>166</v>
      </c>
      <c r="AB12" s="59"/>
      <c r="AC12" s="59" t="s">
        <v>184</v>
      </c>
      <c r="AD12" s="59"/>
      <c r="AE12" s="59" t="s">
        <v>185</v>
      </c>
    </row>
    <row r="13" spans="1:31" s="33" customFormat="1" ht="22" x14ac:dyDescent="0.75">
      <c r="B13" s="48"/>
      <c r="C13" s="48"/>
      <c r="D13" s="49"/>
      <c r="E13" s="6"/>
      <c r="F13" s="41"/>
      <c r="G13" s="649" t="s">
        <v>9</v>
      </c>
      <c r="H13" s="649"/>
      <c r="I13" s="649"/>
      <c r="J13" s="649"/>
      <c r="K13" s="649"/>
      <c r="L13" s="649"/>
      <c r="M13" s="649"/>
      <c r="N13" s="649"/>
      <c r="O13" s="649"/>
      <c r="P13" s="649"/>
      <c r="Q13" s="649"/>
      <c r="R13" s="649"/>
      <c r="S13" s="649"/>
      <c r="T13" s="649"/>
      <c r="U13" s="649"/>
      <c r="V13" s="649"/>
      <c r="W13" s="649"/>
      <c r="X13" s="649"/>
      <c r="Y13" s="649"/>
      <c r="Z13" s="649"/>
      <c r="AA13" s="649"/>
      <c r="AB13" s="649"/>
      <c r="AC13" s="649"/>
      <c r="AD13" s="649"/>
      <c r="AE13" s="649"/>
    </row>
    <row r="14" spans="1:31" s="33" customFormat="1" ht="22" x14ac:dyDescent="0.75">
      <c r="A14" s="64" t="s">
        <v>199</v>
      </c>
      <c r="B14" s="48"/>
      <c r="C14" s="48"/>
      <c r="D14" s="49"/>
      <c r="E14" s="6"/>
      <c r="F14" s="41"/>
      <c r="G14" s="144"/>
      <c r="H14" s="144"/>
      <c r="I14" s="144"/>
      <c r="J14" s="144"/>
      <c r="K14" s="144"/>
      <c r="L14" s="144"/>
      <c r="M14" s="144"/>
      <c r="N14" s="144"/>
      <c r="O14" s="144"/>
      <c r="P14" s="144"/>
      <c r="Q14" s="144"/>
      <c r="R14" s="144"/>
      <c r="S14" s="144"/>
      <c r="T14" s="144"/>
      <c r="U14" s="144"/>
      <c r="V14" s="144"/>
      <c r="W14" s="144"/>
      <c r="X14" s="144"/>
      <c r="Y14" s="144"/>
      <c r="Z14" s="144"/>
      <c r="AA14" s="144"/>
      <c r="AB14" s="144"/>
      <c r="AC14" s="144"/>
      <c r="AD14" s="144"/>
      <c r="AE14" s="144"/>
    </row>
    <row r="15" spans="1:31" s="99" customFormat="1" ht="22" x14ac:dyDescent="0.75">
      <c r="A15" s="64" t="s">
        <v>200</v>
      </c>
      <c r="B15" s="3"/>
      <c r="C15" s="3"/>
      <c r="D15" s="41"/>
      <c r="E15" s="71"/>
      <c r="F15" s="42"/>
      <c r="G15" s="75">
        <v>2500000</v>
      </c>
      <c r="H15" s="82"/>
      <c r="I15" s="75">
        <v>3407489</v>
      </c>
      <c r="J15" s="82"/>
      <c r="K15" s="75">
        <v>-316135</v>
      </c>
      <c r="L15" s="82"/>
      <c r="M15" s="150">
        <v>-124091</v>
      </c>
      <c r="N15" s="82"/>
      <c r="O15" s="75">
        <v>211400</v>
      </c>
      <c r="P15" s="82"/>
      <c r="Q15" s="75">
        <v>2388484</v>
      </c>
      <c r="R15" s="82"/>
      <c r="S15" s="75">
        <v>-175283</v>
      </c>
      <c r="T15" s="82"/>
      <c r="U15" s="75">
        <v>-6800</v>
      </c>
      <c r="V15" s="75"/>
      <c r="W15" s="75">
        <v>-28760</v>
      </c>
      <c r="X15" s="82"/>
      <c r="Y15" s="75">
        <v>-210843</v>
      </c>
      <c r="Z15" s="75"/>
      <c r="AA15" s="75">
        <v>7856304</v>
      </c>
      <c r="AB15" s="82"/>
      <c r="AC15" s="75">
        <v>467575</v>
      </c>
      <c r="AD15" s="82"/>
      <c r="AE15" s="75">
        <v>8323879</v>
      </c>
    </row>
    <row r="16" spans="1:31" s="99" customFormat="1" ht="11.5" customHeight="1" x14ac:dyDescent="0.75">
      <c r="A16" s="64"/>
      <c r="B16" s="3"/>
      <c r="C16" s="3"/>
      <c r="D16" s="41"/>
      <c r="E16" s="71"/>
      <c r="F16" s="42"/>
      <c r="G16" s="75"/>
      <c r="H16" s="82"/>
      <c r="I16" s="75"/>
      <c r="J16" s="82"/>
      <c r="K16" s="75"/>
      <c r="L16" s="82"/>
      <c r="M16" s="147"/>
      <c r="N16" s="82"/>
      <c r="O16" s="75"/>
      <c r="P16" s="82"/>
      <c r="Q16" s="75"/>
      <c r="R16" s="82"/>
      <c r="S16" s="75"/>
      <c r="T16" s="82"/>
      <c r="U16" s="75"/>
      <c r="V16" s="75"/>
      <c r="W16" s="93"/>
      <c r="X16" s="82"/>
      <c r="Y16" s="75"/>
      <c r="Z16" s="75"/>
      <c r="AA16" s="75"/>
      <c r="AB16" s="82"/>
      <c r="AC16" s="75"/>
      <c r="AD16" s="82"/>
      <c r="AE16" s="75"/>
    </row>
    <row r="17" spans="1:31" s="6" customFormat="1" ht="22" x14ac:dyDescent="0.75">
      <c r="A17" s="64" t="s">
        <v>188</v>
      </c>
      <c r="B17" s="50"/>
      <c r="C17" s="39"/>
      <c r="D17" s="46"/>
      <c r="E17" s="52"/>
      <c r="G17" s="17"/>
      <c r="H17" s="17"/>
      <c r="I17" s="17"/>
      <c r="J17" s="17"/>
      <c r="K17" s="17"/>
      <c r="L17" s="17"/>
      <c r="M17" s="85"/>
      <c r="N17" s="17"/>
      <c r="O17" s="17"/>
      <c r="P17" s="17"/>
      <c r="Q17" s="17"/>
      <c r="R17" s="17"/>
      <c r="S17" s="17"/>
      <c r="T17" s="17"/>
      <c r="U17" s="17"/>
      <c r="V17" s="17"/>
      <c r="W17" s="17"/>
      <c r="X17" s="17"/>
      <c r="Y17" s="17"/>
      <c r="Z17" s="17"/>
      <c r="AA17" s="20"/>
      <c r="AB17" s="17"/>
      <c r="AC17" s="17"/>
      <c r="AD17" s="17"/>
      <c r="AE17" s="17"/>
    </row>
    <row r="18" spans="1:31" s="6" customFormat="1" ht="22" x14ac:dyDescent="0.75">
      <c r="A18" s="67"/>
      <c r="B18" s="79" t="s">
        <v>201</v>
      </c>
      <c r="C18" s="50"/>
      <c r="D18" s="46"/>
      <c r="F18" s="46"/>
      <c r="G18" s="17"/>
      <c r="H18" s="17"/>
      <c r="I18" s="17"/>
      <c r="J18" s="17"/>
      <c r="K18" s="17"/>
      <c r="L18" s="17"/>
      <c r="M18" s="85"/>
      <c r="N18" s="17"/>
      <c r="O18" s="17"/>
      <c r="P18" s="17"/>
      <c r="Q18" s="17"/>
      <c r="R18" s="118"/>
      <c r="S18" s="17"/>
      <c r="T18" s="17"/>
      <c r="U18" s="17"/>
      <c r="V18" s="17"/>
      <c r="W18" s="17"/>
      <c r="X18" s="17"/>
      <c r="Y18" s="17"/>
      <c r="Z18" s="17"/>
      <c r="AA18" s="20"/>
      <c r="AB18" s="17"/>
      <c r="AC18" s="17"/>
      <c r="AD18" s="17"/>
      <c r="AE18" s="17"/>
    </row>
    <row r="19" spans="1:31" s="6" customFormat="1" x14ac:dyDescent="0.75">
      <c r="A19" s="57" t="s">
        <v>191</v>
      </c>
      <c r="B19" s="39" t="s">
        <v>565</v>
      </c>
      <c r="C19" s="50"/>
      <c r="D19" s="46"/>
      <c r="E19" s="51">
        <v>9</v>
      </c>
      <c r="F19" s="46"/>
      <c r="G19" s="18">
        <v>0</v>
      </c>
      <c r="H19" s="118"/>
      <c r="I19" s="18">
        <v>0</v>
      </c>
      <c r="J19" s="118"/>
      <c r="K19" s="18">
        <v>0</v>
      </c>
      <c r="L19" s="118"/>
      <c r="M19" s="148">
        <v>0</v>
      </c>
      <c r="N19" s="118"/>
      <c r="O19" s="18">
        <v>0</v>
      </c>
      <c r="P19" s="118"/>
      <c r="Q19" s="18">
        <v>-450000</v>
      </c>
      <c r="R19" s="118"/>
      <c r="S19" s="18">
        <v>0</v>
      </c>
      <c r="T19" s="118"/>
      <c r="U19" s="18">
        <v>0</v>
      </c>
      <c r="V19" s="118"/>
      <c r="W19" s="91">
        <v>0</v>
      </c>
      <c r="X19" s="118"/>
      <c r="Y19" s="91">
        <v>0</v>
      </c>
      <c r="Z19" s="118"/>
      <c r="AA19" s="18">
        <v>-450000</v>
      </c>
      <c r="AB19" s="118"/>
      <c r="AC19" s="18">
        <v>-83327</v>
      </c>
      <c r="AD19" s="118"/>
      <c r="AE19" s="18">
        <v>-533327</v>
      </c>
    </row>
    <row r="20" spans="1:31" s="42" customFormat="1" ht="22" x14ac:dyDescent="0.75">
      <c r="A20" s="67"/>
      <c r="B20" s="79" t="s">
        <v>202</v>
      </c>
      <c r="C20" s="3"/>
      <c r="D20" s="41"/>
      <c r="E20" s="70"/>
      <c r="G20" s="81">
        <v>0</v>
      </c>
      <c r="H20" s="82"/>
      <c r="I20" s="81">
        <v>0</v>
      </c>
      <c r="J20" s="66"/>
      <c r="K20" s="81">
        <v>0</v>
      </c>
      <c r="L20" s="66"/>
      <c r="M20" s="149">
        <v>0</v>
      </c>
      <c r="N20" s="66"/>
      <c r="O20" s="81">
        <v>0</v>
      </c>
      <c r="P20" s="66"/>
      <c r="Q20" s="81">
        <v>-450000</v>
      </c>
      <c r="R20" s="66"/>
      <c r="S20" s="81">
        <v>0</v>
      </c>
      <c r="T20" s="66"/>
      <c r="U20" s="81">
        <v>0</v>
      </c>
      <c r="V20" s="82"/>
      <c r="W20" s="81">
        <v>0</v>
      </c>
      <c r="X20" s="66"/>
      <c r="Y20" s="81">
        <v>0</v>
      </c>
      <c r="Z20" s="66"/>
      <c r="AA20" s="81">
        <v>-450000</v>
      </c>
      <c r="AB20" s="66"/>
      <c r="AC20" s="81">
        <v>-83327</v>
      </c>
      <c r="AD20" s="25"/>
      <c r="AE20" s="22">
        <v>-533327</v>
      </c>
    </row>
    <row r="21" spans="1:31" s="42" customFormat="1" ht="11.5" customHeight="1" x14ac:dyDescent="0.75">
      <c r="A21" s="67"/>
      <c r="B21" s="79"/>
      <c r="C21" s="3"/>
      <c r="D21" s="41"/>
      <c r="E21" s="70"/>
      <c r="G21" s="82"/>
      <c r="H21" s="82"/>
      <c r="I21" s="82"/>
      <c r="J21" s="66"/>
      <c r="K21" s="82"/>
      <c r="L21" s="66"/>
      <c r="M21" s="150"/>
      <c r="N21" s="66"/>
      <c r="O21" s="82"/>
      <c r="P21" s="66"/>
      <c r="Q21" s="82"/>
      <c r="R21" s="66"/>
      <c r="S21" s="82"/>
      <c r="T21" s="66"/>
      <c r="U21" s="82"/>
      <c r="V21" s="82"/>
      <c r="W21" s="82"/>
      <c r="X21" s="66"/>
      <c r="Y21" s="82"/>
      <c r="Z21" s="66"/>
      <c r="AA21" s="82"/>
      <c r="AB21" s="66"/>
      <c r="AC21" s="82"/>
      <c r="AD21" s="25"/>
      <c r="AE21" s="23"/>
    </row>
    <row r="22" spans="1:31" s="42" customFormat="1" ht="22" x14ac:dyDescent="0.75">
      <c r="B22" s="67" t="s">
        <v>203</v>
      </c>
      <c r="C22" s="39"/>
      <c r="D22" s="46"/>
      <c r="E22" s="70"/>
      <c r="G22" s="82"/>
      <c r="H22" s="82"/>
      <c r="I22" s="82"/>
      <c r="J22" s="66"/>
      <c r="K22" s="82"/>
      <c r="L22" s="66"/>
      <c r="M22" s="150"/>
      <c r="N22" s="66"/>
      <c r="O22" s="82"/>
      <c r="P22" s="66"/>
      <c r="Q22" s="82"/>
      <c r="R22" s="66"/>
      <c r="S22" s="82"/>
      <c r="T22" s="66"/>
      <c r="U22" s="82"/>
      <c r="V22" s="66"/>
      <c r="W22" s="82"/>
      <c r="X22" s="66"/>
      <c r="Y22" s="25"/>
      <c r="Z22" s="66"/>
      <c r="AA22" s="82"/>
      <c r="AB22" s="25"/>
      <c r="AC22" s="23"/>
      <c r="AD22" s="80"/>
      <c r="AE22" s="61"/>
    </row>
    <row r="23" spans="1:31" s="42" customFormat="1" ht="22" x14ac:dyDescent="0.75">
      <c r="B23" s="57" t="s">
        <v>204</v>
      </c>
      <c r="C23" s="39"/>
      <c r="D23" s="46"/>
      <c r="E23" s="51"/>
      <c r="F23" s="46"/>
      <c r="G23" s="118"/>
      <c r="H23" s="118"/>
      <c r="I23" s="118"/>
      <c r="J23" s="118"/>
      <c r="K23" s="118"/>
      <c r="L23" s="118"/>
      <c r="M23" s="86"/>
      <c r="N23" s="118"/>
      <c r="O23" s="118"/>
      <c r="P23" s="118"/>
      <c r="Q23" s="118"/>
      <c r="R23" s="118"/>
      <c r="S23" s="118"/>
      <c r="T23" s="118"/>
      <c r="U23" s="118"/>
      <c r="V23" s="118"/>
      <c r="W23" s="118"/>
      <c r="X23" s="118"/>
      <c r="Y23" s="115"/>
      <c r="Z23" s="115"/>
      <c r="AA23" s="115"/>
      <c r="AB23" s="115"/>
      <c r="AC23" s="115"/>
      <c r="AD23" s="115"/>
      <c r="AE23" s="115"/>
    </row>
    <row r="24" spans="1:31" s="42" customFormat="1" ht="22" x14ac:dyDescent="0.75">
      <c r="A24" s="57"/>
      <c r="B24" s="50"/>
      <c r="C24" s="39" t="s">
        <v>205</v>
      </c>
      <c r="D24" s="6"/>
      <c r="E24" s="51" t="s">
        <v>547</v>
      </c>
      <c r="F24" s="46"/>
      <c r="G24" s="118">
        <v>0</v>
      </c>
      <c r="H24" s="118"/>
      <c r="I24" s="118">
        <v>0</v>
      </c>
      <c r="J24" s="118"/>
      <c r="K24" s="118">
        <v>0</v>
      </c>
      <c r="L24" s="118"/>
      <c r="M24" s="86">
        <v>-64489</v>
      </c>
      <c r="N24" s="118"/>
      <c r="O24" s="118">
        <v>0</v>
      </c>
      <c r="P24" s="118"/>
      <c r="Q24" s="118">
        <v>0</v>
      </c>
      <c r="R24" s="118"/>
      <c r="S24" s="118">
        <v>0</v>
      </c>
      <c r="T24" s="118"/>
      <c r="U24" s="118">
        <v>0</v>
      </c>
      <c r="V24" s="118"/>
      <c r="W24" s="118">
        <v>0</v>
      </c>
      <c r="X24" s="118"/>
      <c r="Y24" s="115">
        <v>0</v>
      </c>
      <c r="Z24" s="115"/>
      <c r="AA24" s="118">
        <v>-64489</v>
      </c>
      <c r="AB24" s="115"/>
      <c r="AC24" s="118">
        <v>-195511</v>
      </c>
      <c r="AD24" s="115"/>
      <c r="AE24" s="118">
        <v>-260000</v>
      </c>
    </row>
    <row r="25" spans="1:31" s="42" customFormat="1" ht="22" x14ac:dyDescent="0.75">
      <c r="A25" s="57"/>
      <c r="B25" s="50" t="s">
        <v>206</v>
      </c>
      <c r="C25" s="39"/>
      <c r="D25" s="6"/>
      <c r="E25" s="51" t="s">
        <v>549</v>
      </c>
      <c r="F25" s="46"/>
      <c r="G25" s="18">
        <v>0</v>
      </c>
      <c r="H25" s="118"/>
      <c r="I25" s="18">
        <v>0</v>
      </c>
      <c r="J25" s="118"/>
      <c r="K25" s="18">
        <v>0</v>
      </c>
      <c r="L25" s="118"/>
      <c r="M25" s="148">
        <v>0</v>
      </c>
      <c r="N25" s="118"/>
      <c r="O25" s="18">
        <v>0</v>
      </c>
      <c r="P25" s="118"/>
      <c r="Q25" s="18">
        <v>0</v>
      </c>
      <c r="R25" s="118"/>
      <c r="S25" s="18">
        <v>0</v>
      </c>
      <c r="T25" s="118"/>
      <c r="U25" s="18">
        <v>0</v>
      </c>
      <c r="V25" s="118"/>
      <c r="W25" s="18">
        <v>0</v>
      </c>
      <c r="X25" s="118"/>
      <c r="Y25" s="133">
        <v>0</v>
      </c>
      <c r="Z25" s="115"/>
      <c r="AA25" s="18">
        <v>0</v>
      </c>
      <c r="AB25" s="115"/>
      <c r="AC25" s="18">
        <v>6492</v>
      </c>
      <c r="AD25" s="17"/>
      <c r="AE25" s="18">
        <v>6492</v>
      </c>
    </row>
    <row r="26" spans="1:31" s="42" customFormat="1" ht="22" x14ac:dyDescent="0.75">
      <c r="B26" s="67" t="s">
        <v>207</v>
      </c>
      <c r="C26" s="72"/>
      <c r="D26" s="41"/>
      <c r="E26" s="70"/>
      <c r="F26" s="41"/>
      <c r="G26" s="84">
        <v>0</v>
      </c>
      <c r="H26" s="65">
        <v>0</v>
      </c>
      <c r="I26" s="84">
        <v>0</v>
      </c>
      <c r="J26" s="65">
        <v>0</v>
      </c>
      <c r="K26" s="84">
        <v>0</v>
      </c>
      <c r="L26" s="65">
        <v>0</v>
      </c>
      <c r="M26" s="149">
        <v>-64489</v>
      </c>
      <c r="N26" s="65">
        <v>0</v>
      </c>
      <c r="O26" s="84">
        <v>0</v>
      </c>
      <c r="P26" s="65">
        <v>0</v>
      </c>
      <c r="Q26" s="84">
        <v>0</v>
      </c>
      <c r="R26" s="84">
        <v>0</v>
      </c>
      <c r="S26" s="84">
        <v>0</v>
      </c>
      <c r="T26" s="65">
        <v>0</v>
      </c>
      <c r="U26" s="84">
        <v>0</v>
      </c>
      <c r="V26" s="65">
        <v>0</v>
      </c>
      <c r="W26" s="84">
        <v>0</v>
      </c>
      <c r="X26" s="65">
        <v>0</v>
      </c>
      <c r="Y26" s="81">
        <v>0</v>
      </c>
      <c r="Z26" s="65">
        <v>0</v>
      </c>
      <c r="AA26" s="84">
        <v>-64489</v>
      </c>
      <c r="AB26" s="20"/>
      <c r="AC26" s="19">
        <v>-189019</v>
      </c>
      <c r="AD26" s="94"/>
      <c r="AE26" s="19">
        <v>-253508</v>
      </c>
    </row>
    <row r="27" spans="1:31" s="42" customFormat="1" ht="11.5" customHeight="1" x14ac:dyDescent="0.75">
      <c r="A27" s="27"/>
      <c r="B27" s="3"/>
      <c r="C27" s="3"/>
      <c r="D27" s="41"/>
      <c r="E27" s="71"/>
      <c r="G27" s="82"/>
      <c r="H27" s="82"/>
      <c r="I27" s="82"/>
      <c r="J27" s="66"/>
      <c r="K27" s="82"/>
      <c r="L27" s="66"/>
      <c r="M27" s="150"/>
      <c r="N27" s="66"/>
      <c r="O27" s="82"/>
      <c r="P27" s="66"/>
      <c r="Q27" s="82"/>
      <c r="R27" s="66"/>
      <c r="S27" s="82"/>
      <c r="T27" s="66"/>
      <c r="U27" s="82"/>
      <c r="V27" s="82"/>
      <c r="W27" s="82"/>
      <c r="X27" s="66"/>
      <c r="Y27" s="82"/>
      <c r="Z27" s="66"/>
      <c r="AA27" s="25"/>
      <c r="AB27" s="66"/>
      <c r="AC27" s="82"/>
      <c r="AD27" s="25"/>
      <c r="AE27" s="23"/>
    </row>
    <row r="28" spans="1:31" s="42" customFormat="1" ht="22" x14ac:dyDescent="0.75">
      <c r="A28" s="42" t="s">
        <v>193</v>
      </c>
      <c r="B28" s="64"/>
      <c r="C28" s="72"/>
      <c r="D28" s="41"/>
      <c r="E28" s="70"/>
      <c r="F28" s="41"/>
      <c r="G28" s="84">
        <v>0</v>
      </c>
      <c r="H28" s="65"/>
      <c r="I28" s="84">
        <v>0</v>
      </c>
      <c r="J28" s="65"/>
      <c r="K28" s="84">
        <v>0</v>
      </c>
      <c r="L28" s="65"/>
      <c r="M28" s="84">
        <v>-64489</v>
      </c>
      <c r="N28" s="65"/>
      <c r="O28" s="84">
        <v>0</v>
      </c>
      <c r="P28" s="65"/>
      <c r="Q28" s="84">
        <v>-450000</v>
      </c>
      <c r="R28" s="84"/>
      <c r="S28" s="84">
        <v>0</v>
      </c>
      <c r="T28" s="65"/>
      <c r="U28" s="84">
        <v>0</v>
      </c>
      <c r="V28" s="65"/>
      <c r="W28" s="84">
        <v>0</v>
      </c>
      <c r="X28" s="65"/>
      <c r="Y28" s="84">
        <v>0</v>
      </c>
      <c r="Z28" s="65"/>
      <c r="AA28" s="84">
        <v>-514489</v>
      </c>
      <c r="AB28" s="20"/>
      <c r="AC28" s="84">
        <v>-272346</v>
      </c>
      <c r="AD28" s="94"/>
      <c r="AE28" s="84">
        <v>-786835</v>
      </c>
    </row>
    <row r="29" spans="1:31" s="42" customFormat="1" ht="11.5" customHeight="1" x14ac:dyDescent="0.75">
      <c r="A29" s="27"/>
      <c r="B29" s="3"/>
      <c r="C29" s="3"/>
      <c r="D29" s="41"/>
      <c r="E29" s="71"/>
      <c r="G29" s="82"/>
      <c r="H29" s="82"/>
      <c r="I29" s="82"/>
      <c r="J29" s="66"/>
      <c r="K29" s="82"/>
      <c r="L29" s="66"/>
      <c r="M29" s="150"/>
      <c r="N29" s="66"/>
      <c r="O29" s="82"/>
      <c r="P29" s="66"/>
      <c r="Q29" s="82"/>
      <c r="R29" s="66"/>
      <c r="S29" s="82"/>
      <c r="T29" s="66"/>
      <c r="U29" s="82"/>
      <c r="V29" s="82"/>
      <c r="W29" s="82"/>
      <c r="X29" s="66"/>
      <c r="Y29" s="82"/>
      <c r="Z29" s="66"/>
      <c r="AA29" s="25"/>
      <c r="AB29" s="66"/>
      <c r="AC29" s="82"/>
      <c r="AD29" s="25"/>
      <c r="AE29" s="23"/>
    </row>
    <row r="30" spans="1:31" s="33" customFormat="1" ht="22" x14ac:dyDescent="0.75">
      <c r="A30" s="64" t="s">
        <v>194</v>
      </c>
      <c r="B30" s="39"/>
      <c r="C30" s="39"/>
      <c r="D30" s="46"/>
      <c r="E30" s="52"/>
      <c r="F30" s="6"/>
      <c r="G30" s="83"/>
      <c r="H30" s="83"/>
      <c r="I30" s="83"/>
      <c r="J30" s="83"/>
      <c r="K30" s="83"/>
      <c r="L30" s="83"/>
      <c r="M30" s="151"/>
      <c r="N30" s="83"/>
      <c r="O30" s="83"/>
      <c r="P30" s="83"/>
      <c r="Q30" s="83"/>
      <c r="R30" s="83"/>
      <c r="S30" s="83"/>
      <c r="T30" s="83"/>
      <c r="U30" s="83"/>
      <c r="V30" s="83"/>
      <c r="W30" s="83"/>
      <c r="X30" s="83"/>
      <c r="Y30" s="83"/>
      <c r="Z30" s="83"/>
      <c r="AA30" s="83"/>
      <c r="AB30" s="83"/>
      <c r="AC30" s="83"/>
      <c r="AD30" s="17"/>
      <c r="AE30" s="17"/>
    </row>
    <row r="31" spans="1:31" s="33" customFormat="1" x14ac:dyDescent="0.75">
      <c r="A31" s="57" t="s">
        <v>195</v>
      </c>
      <c r="B31" s="39"/>
      <c r="C31" s="39"/>
      <c r="D31" s="46"/>
      <c r="E31" s="52"/>
      <c r="F31" s="6"/>
      <c r="G31" s="83">
        <v>0</v>
      </c>
      <c r="H31" s="83"/>
      <c r="I31" s="83">
        <v>0</v>
      </c>
      <c r="J31" s="83"/>
      <c r="K31" s="83">
        <v>0</v>
      </c>
      <c r="L31" s="83"/>
      <c r="M31" s="151">
        <v>0</v>
      </c>
      <c r="N31" s="83"/>
      <c r="O31" s="83">
        <v>0</v>
      </c>
      <c r="P31" s="83"/>
      <c r="Q31" s="83">
        <v>1233407</v>
      </c>
      <c r="R31" s="83"/>
      <c r="S31" s="83">
        <v>0</v>
      </c>
      <c r="T31" s="83"/>
      <c r="U31" s="83">
        <v>0</v>
      </c>
      <c r="V31" s="83"/>
      <c r="W31" s="83">
        <v>0</v>
      </c>
      <c r="X31" s="83"/>
      <c r="Y31" s="83">
        <v>0</v>
      </c>
      <c r="Z31" s="83"/>
      <c r="AA31" s="93">
        <v>1233407</v>
      </c>
      <c r="AB31" s="83"/>
      <c r="AC31" s="83">
        <v>116854</v>
      </c>
      <c r="AD31" s="17"/>
      <c r="AE31" s="17">
        <v>1350261</v>
      </c>
    </row>
    <row r="32" spans="1:31" s="33" customFormat="1" x14ac:dyDescent="0.75">
      <c r="A32" s="57" t="s">
        <v>196</v>
      </c>
      <c r="B32" s="50"/>
      <c r="C32" s="39"/>
      <c r="D32" s="46"/>
      <c r="E32" s="52"/>
      <c r="F32" s="6"/>
      <c r="G32" s="74">
        <v>0</v>
      </c>
      <c r="H32" s="83"/>
      <c r="I32" s="74">
        <v>0</v>
      </c>
      <c r="J32" s="83"/>
      <c r="K32" s="74">
        <v>0</v>
      </c>
      <c r="L32" s="83"/>
      <c r="M32" s="152">
        <v>0</v>
      </c>
      <c r="N32" s="83"/>
      <c r="O32" s="74">
        <v>0</v>
      </c>
      <c r="P32" s="83"/>
      <c r="Q32" s="74">
        <v>0</v>
      </c>
      <c r="R32" s="83"/>
      <c r="S32" s="18">
        <v>301030</v>
      </c>
      <c r="T32" s="118"/>
      <c r="U32" s="74">
        <v>7526</v>
      </c>
      <c r="V32" s="95"/>
      <c r="W32" s="74">
        <v>9559</v>
      </c>
      <c r="X32" s="118"/>
      <c r="Y32" s="74">
        <v>318115</v>
      </c>
      <c r="Z32" s="83"/>
      <c r="AA32" s="91">
        <v>318115</v>
      </c>
      <c r="AB32" s="83"/>
      <c r="AC32" s="74">
        <v>26659</v>
      </c>
      <c r="AD32" s="17"/>
      <c r="AE32" s="18">
        <v>344774</v>
      </c>
    </row>
    <row r="33" spans="1:31" s="33" customFormat="1" ht="22" x14ac:dyDescent="0.75">
      <c r="A33" s="64" t="s">
        <v>197</v>
      </c>
      <c r="B33" s="3"/>
      <c r="C33" s="72"/>
      <c r="D33" s="41"/>
      <c r="E33" s="70"/>
      <c r="F33" s="41"/>
      <c r="G33" s="84">
        <v>0</v>
      </c>
      <c r="H33" s="65"/>
      <c r="I33" s="84">
        <v>0</v>
      </c>
      <c r="J33" s="65"/>
      <c r="K33" s="84">
        <v>0</v>
      </c>
      <c r="L33" s="65"/>
      <c r="M33" s="149">
        <v>0</v>
      </c>
      <c r="N33" s="65"/>
      <c r="O33" s="84">
        <v>0</v>
      </c>
      <c r="P33" s="65"/>
      <c r="Q33" s="84">
        <v>1233407</v>
      </c>
      <c r="R33" s="84"/>
      <c r="S33" s="84">
        <v>301030</v>
      </c>
      <c r="T33" s="65"/>
      <c r="U33" s="84">
        <v>7526</v>
      </c>
      <c r="V33" s="66"/>
      <c r="W33" s="84">
        <v>9559</v>
      </c>
      <c r="X33" s="65"/>
      <c r="Y33" s="84">
        <v>318115</v>
      </c>
      <c r="Z33" s="65"/>
      <c r="AA33" s="84">
        <v>1551522</v>
      </c>
      <c r="AB33" s="65"/>
      <c r="AC33" s="84">
        <v>143513</v>
      </c>
      <c r="AD33" s="20"/>
      <c r="AE33" s="19">
        <v>1695035</v>
      </c>
    </row>
    <row r="34" spans="1:31" s="33" customFormat="1" ht="11.5" customHeight="1" x14ac:dyDescent="0.75">
      <c r="A34" s="64"/>
      <c r="B34" s="39"/>
      <c r="C34" s="50"/>
      <c r="D34" s="46"/>
      <c r="E34" s="51"/>
      <c r="F34" s="46"/>
      <c r="G34" s="17"/>
      <c r="H34" s="17"/>
      <c r="I34" s="17"/>
      <c r="J34" s="17"/>
      <c r="K34" s="17"/>
      <c r="L34" s="17"/>
      <c r="M34" s="85"/>
      <c r="N34" s="17"/>
      <c r="O34" s="17"/>
      <c r="P34" s="17"/>
      <c r="Q34" s="17"/>
      <c r="R34" s="17"/>
      <c r="S34" s="17"/>
      <c r="T34" s="17"/>
      <c r="U34" s="17"/>
      <c r="V34" s="17"/>
      <c r="W34" s="17"/>
      <c r="X34" s="17"/>
      <c r="Y34" s="17"/>
      <c r="Z34" s="17"/>
      <c r="AA34" s="17"/>
      <c r="AB34" s="17"/>
      <c r="AC34" s="17"/>
      <c r="AD34" s="17"/>
      <c r="AE34" s="17"/>
    </row>
    <row r="35" spans="1:31" s="33" customFormat="1" x14ac:dyDescent="0.75">
      <c r="A35" s="57" t="s">
        <v>208</v>
      </c>
      <c r="B35" s="39"/>
      <c r="C35" s="50"/>
      <c r="D35" s="46"/>
      <c r="E35" s="51">
        <v>6</v>
      </c>
      <c r="F35" s="46"/>
      <c r="G35" s="18">
        <v>0</v>
      </c>
      <c r="H35" s="118"/>
      <c r="I35" s="18">
        <v>0</v>
      </c>
      <c r="J35" s="118"/>
      <c r="K35" s="18">
        <v>250698</v>
      </c>
      <c r="L35" s="118"/>
      <c r="M35" s="148">
        <v>0</v>
      </c>
      <c r="N35" s="118"/>
      <c r="O35" s="18">
        <v>0</v>
      </c>
      <c r="P35" s="118"/>
      <c r="Q35" s="18">
        <v>-250698</v>
      </c>
      <c r="R35" s="118"/>
      <c r="S35" s="18">
        <v>0</v>
      </c>
      <c r="T35" s="118"/>
      <c r="U35" s="18">
        <v>0</v>
      </c>
      <c r="V35" s="118"/>
      <c r="W35" s="18">
        <v>0</v>
      </c>
      <c r="X35" s="118"/>
      <c r="Y35" s="18">
        <v>0</v>
      </c>
      <c r="Z35" s="118"/>
      <c r="AA35" s="91">
        <v>0</v>
      </c>
      <c r="AB35" s="118"/>
      <c r="AC35" s="18">
        <v>0</v>
      </c>
      <c r="AD35" s="118"/>
      <c r="AE35" s="18">
        <v>0</v>
      </c>
    </row>
    <row r="36" spans="1:31" s="33" customFormat="1" ht="22.5" thickBot="1" x14ac:dyDescent="0.8">
      <c r="A36" s="64" t="s">
        <v>209</v>
      </c>
      <c r="B36" s="3"/>
      <c r="C36" s="3"/>
      <c r="D36" s="41"/>
      <c r="E36" s="71"/>
      <c r="F36" s="42"/>
      <c r="G36" s="21">
        <v>2500000</v>
      </c>
      <c r="H36" s="25"/>
      <c r="I36" s="21">
        <v>3407489</v>
      </c>
      <c r="J36" s="25"/>
      <c r="K36" s="21">
        <v>-65437</v>
      </c>
      <c r="L36" s="25"/>
      <c r="M36" s="21">
        <v>-188580</v>
      </c>
      <c r="N36" s="25"/>
      <c r="O36" s="21">
        <v>211400</v>
      </c>
      <c r="P36" s="25"/>
      <c r="Q36" s="21">
        <v>2921193</v>
      </c>
      <c r="R36" s="25"/>
      <c r="S36" s="21">
        <v>125747</v>
      </c>
      <c r="T36" s="25"/>
      <c r="U36" s="21">
        <v>726</v>
      </c>
      <c r="V36" s="25"/>
      <c r="W36" s="21">
        <v>-19201</v>
      </c>
      <c r="X36" s="25"/>
      <c r="Y36" s="21">
        <v>107272</v>
      </c>
      <c r="Z36" s="25"/>
      <c r="AA36" s="21">
        <v>8893337</v>
      </c>
      <c r="AB36" s="25"/>
      <c r="AC36" s="21">
        <v>338742</v>
      </c>
      <c r="AD36" s="20"/>
      <c r="AE36" s="21">
        <v>9232079</v>
      </c>
    </row>
    <row r="37" spans="1:31" ht="22" thickTop="1" x14ac:dyDescent="0.75"/>
  </sheetData>
  <customSheetViews>
    <customSheetView guid="{179A4120-0867-4CF3-AD5A-A6F320FA265D}" scale="80" showPageBreaks="1" printArea="1" topLeftCell="H13">
      <selection activeCell="K38" sqref="K38"/>
      <pageMargins left="0" right="0" top="0" bottom="0" header="0" footer="0"/>
      <pageSetup paperSize="9" scale="43" orientation="portrait" horizontalDpi="1200" verticalDpi="1200" r:id="rId1"/>
    </customSheetView>
  </customSheetViews>
  <mergeCells count="5">
    <mergeCell ref="G4:AE4"/>
    <mergeCell ref="O5:Q5"/>
    <mergeCell ref="S5:Y5"/>
    <mergeCell ref="A11:A12"/>
    <mergeCell ref="G13:AE13"/>
  </mergeCells>
  <pageMargins left="0.8" right="0.7" top="0.5" bottom="0.5" header="0.5" footer="0.5"/>
  <pageSetup paperSize="9" scale="64" firstPageNumber="11" fitToHeight="0" orientation="landscape" useFirstPageNumber="1" r:id="rId2"/>
  <headerFooter scaleWithDoc="0">
    <oddFooter>&amp;L&amp;"Angsana New,Regular"&amp;15หมายเหตุประกอบงบการเงินเป็นส่วนหนึ่งของงบการเงินระหว่างกาลนี้&amp;C&amp;"Angsana New,Regular"&amp;15&amp;P</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8"/>
  <dimension ref="A1:T26"/>
  <sheetViews>
    <sheetView view="pageBreakPreview" zoomScaleNormal="100" zoomScaleSheetLayoutView="100" workbookViewId="0"/>
  </sheetViews>
  <sheetFormatPr defaultColWidth="9.09765625" defaultRowHeight="19" x14ac:dyDescent="0.75"/>
  <cols>
    <col min="1" max="1" width="1.8984375" style="33" customWidth="1"/>
    <col min="2" max="3" width="1.8984375" style="35" customWidth="1"/>
    <col min="4" max="4" width="60" style="34" customWidth="1"/>
    <col min="5" max="5" width="2.8984375" style="36" customWidth="1"/>
    <col min="6" max="6" width="0.8984375" style="33" customWidth="1"/>
    <col min="7" max="7" width="10.59765625" style="28" bestFit="1" customWidth="1"/>
    <col min="8" max="8" width="0.8984375" style="28" customWidth="1"/>
    <col min="9" max="9" width="10.3984375" style="28" bestFit="1" customWidth="1"/>
    <col min="10" max="10" width="0.8984375" style="28" customWidth="1"/>
    <col min="11" max="11" width="16.8984375" style="28" bestFit="1" customWidth="1"/>
    <col min="12" max="12" width="0.8984375" style="28" customWidth="1"/>
    <col min="13" max="13" width="11.3984375" style="28" bestFit="1" customWidth="1"/>
    <col min="14" max="14" width="0.8984375" style="28" customWidth="1"/>
    <col min="15" max="15" width="9.59765625" style="28" bestFit="1" customWidth="1"/>
    <col min="16" max="16" width="0.8984375" style="28" customWidth="1"/>
    <col min="17" max="17" width="15.59765625" style="28" bestFit="1" customWidth="1"/>
    <col min="18" max="18" width="0.8984375" style="28" customWidth="1"/>
    <col min="19" max="19" width="11.3984375" style="33" bestFit="1" customWidth="1"/>
    <col min="20" max="16384" width="9.09765625" style="33"/>
  </cols>
  <sheetData>
    <row r="1" spans="1:19" ht="23" x14ac:dyDescent="0.75">
      <c r="A1" s="56" t="s">
        <v>0</v>
      </c>
      <c r="B1" s="44"/>
      <c r="C1" s="44"/>
      <c r="D1" s="45"/>
      <c r="E1" s="53"/>
      <c r="F1" s="54"/>
      <c r="G1" s="55"/>
      <c r="H1" s="55"/>
      <c r="I1" s="55"/>
      <c r="J1" s="29"/>
      <c r="K1" s="31"/>
      <c r="L1" s="29"/>
      <c r="M1" s="32"/>
      <c r="N1" s="29"/>
      <c r="O1" s="29"/>
      <c r="P1" s="29"/>
      <c r="Q1" s="29"/>
      <c r="R1" s="29"/>
      <c r="S1" s="30"/>
    </row>
    <row r="2" spans="1:19" ht="23" x14ac:dyDescent="0.75">
      <c r="A2" s="56" t="s">
        <v>145</v>
      </c>
      <c r="B2" s="44"/>
      <c r="C2" s="44"/>
      <c r="D2" s="45"/>
      <c r="E2" s="53"/>
      <c r="F2" s="54"/>
      <c r="G2" s="55"/>
      <c r="H2" s="55"/>
      <c r="I2" s="55"/>
      <c r="J2" s="29"/>
      <c r="K2" s="31"/>
      <c r="L2" s="29"/>
      <c r="M2" s="32"/>
      <c r="N2" s="29"/>
      <c r="O2" s="29"/>
      <c r="P2" s="29"/>
      <c r="Q2" s="29"/>
      <c r="R2" s="29"/>
      <c r="S2" s="28"/>
    </row>
    <row r="3" spans="1:19" s="6" customFormat="1" ht="22" x14ac:dyDescent="0.75">
      <c r="A3" s="64"/>
      <c r="B3" s="89"/>
      <c r="C3" s="89"/>
      <c r="D3" s="3"/>
      <c r="E3" s="51"/>
      <c r="F3" s="46"/>
      <c r="G3" s="90"/>
      <c r="H3" s="90"/>
      <c r="I3" s="90"/>
      <c r="J3" s="7"/>
      <c r="K3" s="90"/>
      <c r="L3" s="7"/>
      <c r="M3" s="12"/>
      <c r="N3" s="7"/>
      <c r="O3" s="7"/>
      <c r="P3" s="7"/>
      <c r="Q3" s="7"/>
      <c r="R3" s="7"/>
      <c r="S3" s="1"/>
    </row>
    <row r="4" spans="1:19" s="6" customFormat="1" ht="22" x14ac:dyDescent="0.75">
      <c r="B4" s="39"/>
      <c r="C4" s="39"/>
      <c r="D4" s="46"/>
      <c r="E4" s="52"/>
      <c r="G4" s="652" t="s">
        <v>3</v>
      </c>
      <c r="H4" s="652"/>
      <c r="I4" s="652"/>
      <c r="J4" s="652"/>
      <c r="K4" s="652"/>
      <c r="L4" s="652"/>
      <c r="M4" s="652"/>
      <c r="N4" s="652"/>
      <c r="O4" s="652"/>
      <c r="P4" s="652"/>
      <c r="Q4" s="652"/>
      <c r="R4" s="652"/>
      <c r="S4" s="652"/>
    </row>
    <row r="5" spans="1:19" s="6" customFormat="1" ht="22" x14ac:dyDescent="0.75">
      <c r="B5" s="39"/>
      <c r="C5" s="39"/>
      <c r="D5" s="46"/>
      <c r="E5" s="52"/>
      <c r="G5" s="61"/>
      <c r="H5" s="61"/>
      <c r="I5" s="61"/>
      <c r="J5" s="61"/>
      <c r="K5" s="61"/>
      <c r="L5" s="61"/>
      <c r="P5" s="12"/>
      <c r="Q5" s="12" t="s">
        <v>160</v>
      </c>
      <c r="R5" s="1"/>
      <c r="S5" s="61"/>
    </row>
    <row r="6" spans="1:19" s="6" customFormat="1" ht="22" x14ac:dyDescent="0.75">
      <c r="B6" s="39"/>
      <c r="C6" s="39"/>
      <c r="D6" s="46"/>
      <c r="E6" s="52"/>
      <c r="G6" s="61"/>
      <c r="H6" s="61"/>
      <c r="I6" s="61"/>
      <c r="J6" s="61"/>
      <c r="K6" s="61"/>
      <c r="L6" s="61"/>
      <c r="M6" s="12"/>
      <c r="N6" s="12"/>
      <c r="O6" s="12"/>
      <c r="P6" s="12"/>
      <c r="Q6" s="59" t="s">
        <v>171</v>
      </c>
      <c r="R6" s="1"/>
      <c r="S6" s="61"/>
    </row>
    <row r="7" spans="1:19" s="6" customFormat="1" ht="22" x14ac:dyDescent="0.75">
      <c r="B7" s="39"/>
      <c r="C7" s="39"/>
      <c r="D7" s="46"/>
      <c r="E7" s="52"/>
      <c r="G7" s="61"/>
      <c r="H7" s="61"/>
      <c r="I7" s="61"/>
      <c r="J7" s="61"/>
      <c r="K7" s="61"/>
      <c r="L7" s="61"/>
      <c r="M7" s="661" t="s">
        <v>89</v>
      </c>
      <c r="N7" s="661"/>
      <c r="O7" s="661"/>
      <c r="P7" s="12"/>
      <c r="Q7" s="100" t="s">
        <v>183</v>
      </c>
      <c r="R7" s="1"/>
      <c r="S7" s="61"/>
    </row>
    <row r="8" spans="1:19" s="6" customFormat="1" ht="22" x14ac:dyDescent="0.75">
      <c r="B8" s="39"/>
      <c r="C8" s="39"/>
      <c r="D8" s="46"/>
      <c r="E8" s="52"/>
      <c r="G8" s="12" t="s">
        <v>75</v>
      </c>
      <c r="H8" s="12"/>
      <c r="I8" s="62" t="s">
        <v>155</v>
      </c>
      <c r="J8" s="47"/>
      <c r="K8" s="59" t="s">
        <v>210</v>
      </c>
      <c r="L8" s="47"/>
      <c r="M8" s="59"/>
      <c r="N8" s="47"/>
      <c r="O8" s="26"/>
      <c r="P8" s="26"/>
      <c r="Q8" s="59" t="s">
        <v>211</v>
      </c>
      <c r="R8" s="59"/>
    </row>
    <row r="9" spans="1:19" s="6" customFormat="1" ht="22" x14ac:dyDescent="0.75">
      <c r="A9" s="104"/>
      <c r="B9" s="48"/>
      <c r="C9" s="48"/>
      <c r="D9" s="49"/>
      <c r="E9" s="51"/>
      <c r="F9" s="41"/>
      <c r="G9" s="12" t="s">
        <v>163</v>
      </c>
      <c r="H9" s="12"/>
      <c r="I9" s="63" t="s">
        <v>164</v>
      </c>
      <c r="J9" s="47"/>
      <c r="K9" s="59" t="s">
        <v>212</v>
      </c>
      <c r="L9" s="47"/>
      <c r="M9" s="59" t="s">
        <v>167</v>
      </c>
      <c r="N9" s="47"/>
      <c r="O9" s="59" t="s">
        <v>168</v>
      </c>
      <c r="P9" s="59"/>
      <c r="Q9" s="59" t="s">
        <v>159</v>
      </c>
      <c r="R9" s="59"/>
      <c r="S9" s="59" t="s">
        <v>161</v>
      </c>
    </row>
    <row r="10" spans="1:19" s="6" customFormat="1" ht="22" x14ac:dyDescent="0.75">
      <c r="A10" s="104"/>
      <c r="B10" s="48"/>
      <c r="C10" s="48"/>
      <c r="D10" s="49"/>
      <c r="E10" s="51"/>
      <c r="G10" s="12" t="s">
        <v>175</v>
      </c>
      <c r="H10" s="12"/>
      <c r="I10" s="63" t="s">
        <v>176</v>
      </c>
      <c r="J10" s="47"/>
      <c r="K10" s="59" t="s">
        <v>213</v>
      </c>
      <c r="L10" s="47"/>
      <c r="M10" s="59" t="s">
        <v>179</v>
      </c>
      <c r="N10" s="47"/>
      <c r="O10" s="59" t="s">
        <v>180</v>
      </c>
      <c r="P10" s="59"/>
      <c r="Q10" s="59" t="s">
        <v>214</v>
      </c>
      <c r="R10" s="59"/>
      <c r="S10" s="59" t="s">
        <v>185</v>
      </c>
    </row>
    <row r="11" spans="1:19" s="6" customFormat="1" ht="22" x14ac:dyDescent="0.75">
      <c r="B11" s="48"/>
      <c r="C11" s="48"/>
      <c r="D11" s="49"/>
      <c r="F11" s="41"/>
      <c r="G11" s="649" t="s">
        <v>9</v>
      </c>
      <c r="H11" s="649"/>
      <c r="I11" s="649"/>
      <c r="J11" s="649"/>
      <c r="K11" s="649"/>
      <c r="L11" s="649"/>
      <c r="M11" s="649"/>
      <c r="N11" s="649"/>
      <c r="O11" s="649"/>
      <c r="P11" s="649"/>
      <c r="Q11" s="649"/>
      <c r="R11" s="649"/>
      <c r="S11" s="649"/>
    </row>
    <row r="12" spans="1:19" s="6" customFormat="1" ht="22" x14ac:dyDescent="0.75">
      <c r="A12" s="64" t="s">
        <v>186</v>
      </c>
      <c r="B12" s="48"/>
      <c r="C12" s="48"/>
      <c r="D12" s="49"/>
      <c r="F12" s="41"/>
      <c r="G12" s="144"/>
      <c r="H12" s="144"/>
      <c r="I12" s="144"/>
      <c r="J12" s="144"/>
      <c r="K12" s="144"/>
      <c r="L12" s="144"/>
      <c r="M12" s="144"/>
      <c r="N12" s="144"/>
      <c r="O12" s="144"/>
      <c r="P12" s="144"/>
      <c r="Q12" s="144"/>
      <c r="R12" s="144"/>
      <c r="S12" s="144"/>
    </row>
    <row r="13" spans="1:19" s="6" customFormat="1" ht="22" x14ac:dyDescent="0.75">
      <c r="A13" s="64" t="s">
        <v>187</v>
      </c>
      <c r="B13" s="69"/>
      <c r="C13" s="69"/>
      <c r="D13" s="46"/>
      <c r="E13" s="52"/>
      <c r="G13" s="65">
        <v>2500000</v>
      </c>
      <c r="H13" s="65"/>
      <c r="I13" s="75">
        <v>3407489</v>
      </c>
      <c r="J13" s="65"/>
      <c r="K13" s="65">
        <v>-351494</v>
      </c>
      <c r="L13" s="65"/>
      <c r="M13" s="75">
        <v>155200</v>
      </c>
      <c r="N13" s="82"/>
      <c r="O13" s="65">
        <v>449482</v>
      </c>
      <c r="P13" s="65"/>
      <c r="Q13" s="65">
        <v>-10082</v>
      </c>
      <c r="R13" s="82"/>
      <c r="S13" s="66">
        <v>6150595</v>
      </c>
    </row>
    <row r="14" spans="1:19" s="6" customFormat="1" ht="21.5" x14ac:dyDescent="0.75">
      <c r="A14" s="68"/>
      <c r="B14" s="39"/>
      <c r="C14" s="39"/>
      <c r="D14" s="46"/>
      <c r="G14" s="73"/>
      <c r="H14" s="73"/>
      <c r="I14" s="73"/>
      <c r="J14" s="73"/>
      <c r="K14" s="73"/>
      <c r="L14" s="73"/>
      <c r="M14" s="73"/>
      <c r="N14" s="73"/>
      <c r="O14" s="73"/>
      <c r="P14" s="73"/>
      <c r="Q14" s="73"/>
      <c r="R14" s="73"/>
      <c r="S14" s="73"/>
    </row>
    <row r="15" spans="1:19" s="6" customFormat="1" ht="22" x14ac:dyDescent="0.75">
      <c r="A15" s="64" t="s">
        <v>188</v>
      </c>
      <c r="B15" s="50"/>
      <c r="C15" s="39"/>
      <c r="D15" s="46"/>
      <c r="E15" s="52"/>
      <c r="G15" s="102"/>
      <c r="H15" s="102"/>
      <c r="I15" s="102"/>
      <c r="J15" s="1"/>
      <c r="K15" s="1"/>
      <c r="L15" s="1"/>
      <c r="M15" s="1"/>
      <c r="N15" s="1"/>
      <c r="O15" s="1"/>
      <c r="P15" s="1"/>
      <c r="Q15" s="103"/>
    </row>
    <row r="16" spans="1:19" s="6" customFormat="1" ht="22" x14ac:dyDescent="0.75">
      <c r="B16" s="67" t="s">
        <v>201</v>
      </c>
      <c r="C16" s="50"/>
      <c r="D16" s="46"/>
      <c r="F16" s="46"/>
      <c r="G16" s="102"/>
      <c r="H16" s="102"/>
      <c r="I16" s="102"/>
      <c r="J16" s="102"/>
      <c r="K16" s="102"/>
      <c r="L16" s="102"/>
      <c r="M16" s="102"/>
      <c r="N16" s="102"/>
      <c r="O16" s="102"/>
      <c r="P16" s="102"/>
      <c r="Q16" s="103"/>
    </row>
    <row r="17" spans="1:19" s="6" customFormat="1" ht="21.5" x14ac:dyDescent="0.75">
      <c r="B17" s="57" t="s">
        <v>192</v>
      </c>
      <c r="C17" s="50"/>
      <c r="D17" s="46"/>
      <c r="E17" s="51"/>
      <c r="F17" s="46"/>
      <c r="G17" s="17">
        <v>0</v>
      </c>
      <c r="H17" s="17"/>
      <c r="I17" s="17">
        <v>0</v>
      </c>
      <c r="J17" s="17"/>
      <c r="K17" s="17">
        <v>0</v>
      </c>
      <c r="L17" s="17"/>
      <c r="M17" s="17">
        <v>0</v>
      </c>
      <c r="N17" s="17"/>
      <c r="O17" s="17">
        <v>-350000</v>
      </c>
      <c r="P17" s="17"/>
      <c r="Q17" s="17">
        <v>0</v>
      </c>
      <c r="R17" s="17"/>
      <c r="S17" s="17">
        <v>-350000</v>
      </c>
    </row>
    <row r="18" spans="1:19" s="6" customFormat="1" ht="22" x14ac:dyDescent="0.75">
      <c r="A18" s="3" t="s">
        <v>193</v>
      </c>
      <c r="B18" s="42"/>
      <c r="C18" s="3"/>
      <c r="D18" s="41"/>
      <c r="F18" s="42"/>
      <c r="G18" s="98">
        <v>0</v>
      </c>
      <c r="H18" s="20"/>
      <c r="I18" s="98">
        <v>0</v>
      </c>
      <c r="J18" s="20"/>
      <c r="K18" s="98">
        <v>0</v>
      </c>
      <c r="L18" s="20"/>
      <c r="M18" s="98">
        <v>0</v>
      </c>
      <c r="N18" s="20"/>
      <c r="O18" s="98">
        <v>-350000</v>
      </c>
      <c r="P18" s="25"/>
      <c r="Q18" s="98">
        <v>0</v>
      </c>
      <c r="R18" s="20"/>
      <c r="S18" s="98">
        <v>-350000</v>
      </c>
    </row>
    <row r="19" spans="1:19" s="6" customFormat="1" ht="21.5" x14ac:dyDescent="0.75">
      <c r="A19" s="68"/>
      <c r="B19" s="39"/>
      <c r="C19" s="39"/>
      <c r="D19" s="46"/>
      <c r="G19" s="73"/>
      <c r="H19" s="73"/>
      <c r="I19" s="73"/>
      <c r="J19" s="73"/>
      <c r="K19" s="73"/>
      <c r="L19" s="73"/>
      <c r="M19" s="73"/>
      <c r="N19" s="73"/>
      <c r="O19" s="73"/>
      <c r="P19" s="73"/>
      <c r="Q19" s="73"/>
      <c r="R19" s="73"/>
      <c r="S19" s="73"/>
    </row>
    <row r="20" spans="1:19" s="6" customFormat="1" ht="22" x14ac:dyDescent="0.75">
      <c r="A20" s="64" t="s">
        <v>194</v>
      </c>
      <c r="B20" s="39"/>
      <c r="C20" s="39"/>
      <c r="D20" s="46"/>
      <c r="G20" s="17"/>
      <c r="H20" s="17"/>
      <c r="I20" s="17"/>
      <c r="J20" s="17"/>
      <c r="K20" s="17"/>
      <c r="L20" s="17"/>
      <c r="M20" s="17"/>
      <c r="N20" s="17"/>
      <c r="O20" s="17"/>
      <c r="P20" s="17"/>
      <c r="Q20" s="17"/>
      <c r="R20" s="17"/>
      <c r="S20" s="17"/>
    </row>
    <row r="21" spans="1:19" s="6" customFormat="1" ht="21.5" x14ac:dyDescent="0.75">
      <c r="A21" s="57" t="s">
        <v>195</v>
      </c>
      <c r="B21" s="39"/>
      <c r="C21" s="39"/>
      <c r="D21" s="46"/>
      <c r="E21" s="52"/>
      <c r="G21" s="17">
        <v>0</v>
      </c>
      <c r="H21" s="17"/>
      <c r="I21" s="17">
        <v>0</v>
      </c>
      <c r="J21" s="17"/>
      <c r="K21" s="17">
        <v>0</v>
      </c>
      <c r="L21" s="17"/>
      <c r="M21" s="17">
        <v>0</v>
      </c>
      <c r="N21" s="17"/>
      <c r="O21" s="17">
        <v>562905</v>
      </c>
      <c r="P21" s="17"/>
      <c r="Q21" s="17">
        <v>0</v>
      </c>
      <c r="R21" s="17"/>
      <c r="S21" s="17">
        <v>562905</v>
      </c>
    </row>
    <row r="22" spans="1:19" s="6" customFormat="1" ht="21.5" x14ac:dyDescent="0.75">
      <c r="A22" s="57" t="s">
        <v>196</v>
      </c>
      <c r="B22" s="50"/>
      <c r="C22" s="39"/>
      <c r="D22" s="46"/>
      <c r="E22" s="52"/>
      <c r="G22" s="18">
        <v>0</v>
      </c>
      <c r="H22" s="17"/>
      <c r="I22" s="18">
        <v>0</v>
      </c>
      <c r="J22" s="17"/>
      <c r="K22" s="18">
        <v>0</v>
      </c>
      <c r="L22" s="17"/>
      <c r="M22" s="18">
        <v>0</v>
      </c>
      <c r="N22" s="17"/>
      <c r="O22" s="18">
        <v>0</v>
      </c>
      <c r="P22" s="17"/>
      <c r="Q22" s="18">
        <v>-16538</v>
      </c>
      <c r="R22" s="17"/>
      <c r="S22" s="18">
        <v>-16538</v>
      </c>
    </row>
    <row r="23" spans="1:19" s="42" customFormat="1" ht="22" x14ac:dyDescent="0.75">
      <c r="A23" s="64" t="s">
        <v>197</v>
      </c>
      <c r="B23" s="3"/>
      <c r="C23" s="72"/>
      <c r="D23" s="41"/>
      <c r="E23" s="70"/>
      <c r="G23" s="84">
        <v>0</v>
      </c>
      <c r="H23" s="65"/>
      <c r="I23" s="84">
        <v>0</v>
      </c>
      <c r="J23" s="65"/>
      <c r="K23" s="84">
        <v>0</v>
      </c>
      <c r="L23" s="65"/>
      <c r="M23" s="84">
        <v>0</v>
      </c>
      <c r="N23" s="65"/>
      <c r="O23" s="84">
        <v>562905</v>
      </c>
      <c r="P23" s="66"/>
      <c r="Q23" s="84">
        <v>-16538</v>
      </c>
      <c r="R23" s="66"/>
      <c r="S23" s="19">
        <v>546367</v>
      </c>
    </row>
    <row r="24" spans="1:19" s="6" customFormat="1" ht="21.5" x14ac:dyDescent="0.75">
      <c r="A24" s="68"/>
      <c r="B24" s="39"/>
      <c r="C24" s="39"/>
      <c r="D24" s="46"/>
      <c r="G24" s="73"/>
      <c r="H24" s="73"/>
      <c r="I24" s="73"/>
      <c r="J24" s="73"/>
      <c r="K24" s="73"/>
      <c r="L24" s="73"/>
      <c r="M24" s="73"/>
      <c r="N24" s="73"/>
      <c r="O24" s="73"/>
      <c r="P24" s="73"/>
      <c r="Q24" s="73"/>
      <c r="R24" s="73"/>
      <c r="S24" s="73"/>
    </row>
    <row r="25" spans="1:19" s="42" customFormat="1" ht="22.5" thickBot="1" x14ac:dyDescent="0.8">
      <c r="A25" s="64" t="s">
        <v>198</v>
      </c>
      <c r="B25" s="3"/>
      <c r="C25" s="3"/>
      <c r="D25" s="41"/>
      <c r="E25" s="71"/>
      <c r="G25" s="21">
        <v>2500000</v>
      </c>
      <c r="H25" s="20"/>
      <c r="I25" s="21">
        <v>3407489</v>
      </c>
      <c r="J25" s="20"/>
      <c r="K25" s="21">
        <v>-351494</v>
      </c>
      <c r="L25" s="20"/>
      <c r="M25" s="21">
        <v>155200</v>
      </c>
      <c r="N25" s="20"/>
      <c r="O25" s="21">
        <v>662387</v>
      </c>
      <c r="P25" s="25"/>
      <c r="Q25" s="21">
        <v>-26620</v>
      </c>
      <c r="R25" s="20"/>
      <c r="S25" s="21">
        <v>6346962</v>
      </c>
    </row>
    <row r="26" spans="1:19" ht="19.5" thickTop="1" x14ac:dyDescent="0.75"/>
  </sheetData>
  <customSheetViews>
    <customSheetView guid="{179A4120-0867-4CF3-AD5A-A6F320FA265D}" scale="90" showPageBreaks="1" printArea="1" hiddenColumns="1" topLeftCell="C1">
      <selection activeCell="K28" sqref="K28"/>
      <rowBreaks count="1" manualBreakCount="1">
        <brk id="26" max="16383" man="1"/>
      </rowBreaks>
      <pageMargins left="0" right="0" top="0" bottom="0" header="0" footer="0"/>
      <pageSetup paperSize="9" scale="85" firstPageNumber="12" fitToHeight="0" orientation="landscape" useFirstPageNumber="1" r:id="rId1"/>
      <headerFooter scaleWithDoc="0" alignWithMargins="0">
        <oddFooter xml:space="preserve">&amp;L&amp;"Angsana New,Regular"&amp;15   หมายเหตุประกอบงบการเงินเป็นส่วนหนึ่งของงบการเงินระหว่างกาลนี้
&amp;C&amp;"Angsana New,Regular"&amp;15&amp;P&amp;R&amp;"Angsana New,Regular"&amp;13 </oddFooter>
      </headerFooter>
    </customSheetView>
  </customSheetViews>
  <mergeCells count="3">
    <mergeCell ref="G11:S11"/>
    <mergeCell ref="G4:S4"/>
    <mergeCell ref="M7:O7"/>
  </mergeCells>
  <pageMargins left="0.8" right="0.8" top="0.5" bottom="0.5" header="0.5" footer="0.5"/>
  <pageSetup paperSize="9" scale="86" firstPageNumber="12" fitToHeight="0" orientation="landscape" useFirstPageNumber="1" r:id="rId2"/>
  <headerFooter scaleWithDoc="0" alignWithMargins="0">
    <oddFooter xml:space="preserve">&amp;L&amp;"Angsana New,Regular"&amp;15  หมายเหตุประกอบงบการเงินเป็นส่วนหนึ่งของงบการเงินระหว่างกาลนี้
&amp;C&amp;"Angsana New,Regular"&amp;15&amp;P&amp;R&amp;"Angsana New,Regular"&amp;13 </odd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S27"/>
  <sheetViews>
    <sheetView view="pageBreakPreview" zoomScaleNormal="90" zoomScaleSheetLayoutView="100" workbookViewId="0"/>
  </sheetViews>
  <sheetFormatPr defaultColWidth="8.8984375" defaultRowHeight="21.5" x14ac:dyDescent="0.75"/>
  <cols>
    <col min="1" max="3" width="1.8984375" customWidth="1"/>
    <col min="4" max="4" width="48.59765625" customWidth="1"/>
    <col min="5" max="5" width="9.59765625" bestFit="1" customWidth="1"/>
    <col min="6" max="6" width="0.8984375" customWidth="1"/>
    <col min="7" max="7" width="10.69921875" bestFit="1" customWidth="1"/>
    <col min="8" max="8" width="0.8984375" customWidth="1"/>
    <col min="9" max="9" width="10.5" bestFit="1" customWidth="1"/>
    <col min="10" max="10" width="0.8984375" customWidth="1"/>
    <col min="11" max="11" width="15.69921875" bestFit="1" customWidth="1"/>
    <col min="12" max="12" width="0.8984375" customWidth="1"/>
    <col min="13" max="13" width="11.5" bestFit="1" customWidth="1"/>
    <col min="14" max="14" width="0.8984375" customWidth="1"/>
    <col min="15" max="15" width="10.296875" bestFit="1" customWidth="1"/>
    <col min="16" max="16" width="0.8984375" customWidth="1"/>
    <col min="17" max="17" width="15.69921875" bestFit="1" customWidth="1"/>
    <col min="18" max="18" width="0.8984375" customWidth="1"/>
    <col min="19" max="19" width="13.09765625" customWidth="1"/>
  </cols>
  <sheetData>
    <row r="1" spans="1:19" s="33" customFormat="1" ht="23" x14ac:dyDescent="0.75">
      <c r="A1" s="56" t="s">
        <v>0</v>
      </c>
      <c r="B1" s="44"/>
      <c r="C1" s="44"/>
      <c r="D1" s="45"/>
      <c r="E1" s="53"/>
      <c r="F1" s="54"/>
      <c r="G1" s="55"/>
      <c r="H1" s="55"/>
      <c r="I1" s="55"/>
      <c r="J1" s="29"/>
      <c r="K1" s="31"/>
      <c r="L1" s="29"/>
      <c r="M1" s="32"/>
      <c r="N1" s="29"/>
      <c r="O1" s="29"/>
      <c r="P1" s="29"/>
      <c r="Q1" s="29"/>
      <c r="R1" s="29"/>
      <c r="S1" s="30"/>
    </row>
    <row r="2" spans="1:19" s="33" customFormat="1" ht="23" x14ac:dyDescent="0.75">
      <c r="A2" s="56" t="s">
        <v>145</v>
      </c>
      <c r="B2" s="44"/>
      <c r="C2" s="44"/>
      <c r="D2" s="45"/>
      <c r="E2" s="53"/>
      <c r="F2" s="54"/>
      <c r="G2" s="55"/>
      <c r="H2" s="55"/>
      <c r="I2" s="55"/>
      <c r="J2" s="29"/>
      <c r="K2" s="31"/>
      <c r="L2" s="29"/>
      <c r="M2" s="32"/>
      <c r="N2" s="29"/>
      <c r="O2" s="29"/>
      <c r="P2" s="29"/>
      <c r="Q2" s="29"/>
      <c r="R2" s="29"/>
      <c r="S2" s="28"/>
    </row>
    <row r="3" spans="1:19" s="33" customFormat="1" ht="22" x14ac:dyDescent="0.75">
      <c r="A3" s="64"/>
      <c r="B3" s="89"/>
      <c r="C3" s="89"/>
      <c r="D3" s="3"/>
      <c r="E3" s="51"/>
      <c r="F3" s="46"/>
      <c r="G3" s="90"/>
      <c r="H3" s="90"/>
      <c r="I3" s="90"/>
      <c r="J3" s="7"/>
      <c r="K3" s="90"/>
      <c r="L3" s="7"/>
      <c r="M3" s="12"/>
      <c r="N3" s="7"/>
      <c r="O3" s="7"/>
      <c r="P3" s="7"/>
      <c r="Q3" s="7"/>
      <c r="R3" s="7"/>
      <c r="S3" s="1"/>
    </row>
    <row r="4" spans="1:19" s="33" customFormat="1" ht="22" x14ac:dyDescent="0.75">
      <c r="A4" s="6"/>
      <c r="B4" s="39"/>
      <c r="C4" s="39"/>
      <c r="D4" s="46"/>
      <c r="E4" s="52"/>
      <c r="F4" s="6"/>
      <c r="G4" s="652" t="s">
        <v>3</v>
      </c>
      <c r="H4" s="652"/>
      <c r="I4" s="652"/>
      <c r="J4" s="652"/>
      <c r="K4" s="652"/>
      <c r="L4" s="652"/>
      <c r="M4" s="652"/>
      <c r="N4" s="652"/>
      <c r="O4" s="652"/>
      <c r="P4" s="652"/>
      <c r="Q4" s="652"/>
      <c r="R4" s="652"/>
      <c r="S4" s="652"/>
    </row>
    <row r="5" spans="1:19" s="33" customFormat="1" ht="22" x14ac:dyDescent="0.75">
      <c r="A5" s="6"/>
      <c r="B5" s="39"/>
      <c r="C5" s="39"/>
      <c r="D5" s="46"/>
      <c r="E5" s="52"/>
      <c r="F5" s="6"/>
      <c r="G5" s="61"/>
      <c r="H5" s="61"/>
      <c r="I5" s="61"/>
      <c r="J5" s="61"/>
      <c r="K5" s="61"/>
      <c r="L5" s="61"/>
      <c r="P5" s="12"/>
      <c r="Q5" s="12" t="s">
        <v>160</v>
      </c>
      <c r="R5" s="1"/>
      <c r="S5" s="61"/>
    </row>
    <row r="6" spans="1:19" s="33" customFormat="1" ht="22" x14ac:dyDescent="0.75">
      <c r="A6" s="6"/>
      <c r="B6" s="39"/>
      <c r="C6" s="39"/>
      <c r="D6" s="46"/>
      <c r="E6" s="52"/>
      <c r="F6" s="6"/>
      <c r="G6" s="61"/>
      <c r="H6" s="61"/>
      <c r="I6" s="61"/>
      <c r="J6" s="61"/>
      <c r="K6" s="61"/>
      <c r="L6" s="61"/>
      <c r="M6" s="12"/>
      <c r="N6" s="12"/>
      <c r="O6" s="12"/>
      <c r="P6" s="12"/>
      <c r="Q6" s="59" t="s">
        <v>171</v>
      </c>
      <c r="R6" s="1"/>
      <c r="S6" s="61"/>
    </row>
    <row r="7" spans="1:19" s="33" customFormat="1" ht="22" x14ac:dyDescent="0.75">
      <c r="A7" s="6"/>
      <c r="B7" s="39"/>
      <c r="C7" s="39"/>
      <c r="D7" s="46"/>
      <c r="E7" s="52"/>
      <c r="F7" s="6"/>
      <c r="G7" s="61"/>
      <c r="H7" s="61"/>
      <c r="I7" s="61"/>
      <c r="J7" s="61"/>
      <c r="K7" s="61"/>
      <c r="L7" s="61"/>
      <c r="M7" s="661" t="s">
        <v>89</v>
      </c>
      <c r="N7" s="661"/>
      <c r="O7" s="661"/>
      <c r="P7" s="12"/>
      <c r="Q7" s="100" t="s">
        <v>183</v>
      </c>
      <c r="R7" s="1"/>
      <c r="S7" s="61"/>
    </row>
    <row r="8" spans="1:19" s="33" customFormat="1" ht="22" x14ac:dyDescent="0.75">
      <c r="A8" s="6"/>
      <c r="B8" s="39"/>
      <c r="C8" s="39"/>
      <c r="D8" s="46"/>
      <c r="E8" s="52"/>
      <c r="F8" s="6"/>
      <c r="G8" s="12" t="s">
        <v>75</v>
      </c>
      <c r="H8" s="12"/>
      <c r="I8" s="62" t="s">
        <v>155</v>
      </c>
      <c r="J8" s="47"/>
      <c r="K8" s="59" t="s">
        <v>210</v>
      </c>
      <c r="L8" s="47"/>
      <c r="M8" s="59"/>
      <c r="N8" s="47"/>
      <c r="O8" s="26"/>
      <c r="P8" s="26"/>
      <c r="Q8" s="59" t="s">
        <v>211</v>
      </c>
      <c r="R8" s="59"/>
      <c r="S8" s="6"/>
    </row>
    <row r="9" spans="1:19" s="33" customFormat="1" ht="22" x14ac:dyDescent="0.75">
      <c r="A9" s="104"/>
      <c r="B9" s="48"/>
      <c r="C9" s="48"/>
      <c r="D9" s="49"/>
      <c r="E9" s="51"/>
      <c r="F9" s="41"/>
      <c r="G9" s="12" t="s">
        <v>163</v>
      </c>
      <c r="H9" s="12"/>
      <c r="I9" s="63" t="s">
        <v>164</v>
      </c>
      <c r="J9" s="47"/>
      <c r="K9" s="59" t="s">
        <v>212</v>
      </c>
      <c r="L9" s="47"/>
      <c r="M9" s="59" t="s">
        <v>167</v>
      </c>
      <c r="N9" s="47"/>
      <c r="O9" s="59" t="s">
        <v>168</v>
      </c>
      <c r="P9" s="59"/>
      <c r="Q9" s="59" t="s">
        <v>159</v>
      </c>
      <c r="R9" s="59"/>
      <c r="S9" s="59" t="s">
        <v>161</v>
      </c>
    </row>
    <row r="10" spans="1:19" s="33" customFormat="1" ht="22" x14ac:dyDescent="0.75">
      <c r="A10" s="104"/>
      <c r="B10" s="48"/>
      <c r="C10" s="48"/>
      <c r="D10" s="49"/>
      <c r="E10" s="114" t="s">
        <v>7</v>
      </c>
      <c r="F10" s="6"/>
      <c r="G10" s="12" t="s">
        <v>175</v>
      </c>
      <c r="H10" s="12"/>
      <c r="I10" s="63" t="s">
        <v>176</v>
      </c>
      <c r="J10" s="47"/>
      <c r="K10" s="59" t="s">
        <v>213</v>
      </c>
      <c r="L10" s="47"/>
      <c r="M10" s="59" t="s">
        <v>179</v>
      </c>
      <c r="N10" s="47"/>
      <c r="O10" s="59" t="s">
        <v>180</v>
      </c>
      <c r="P10" s="59"/>
      <c r="Q10" s="59" t="s">
        <v>214</v>
      </c>
      <c r="R10" s="59"/>
      <c r="S10" s="59" t="s">
        <v>185</v>
      </c>
    </row>
    <row r="11" spans="1:19" s="33" customFormat="1" ht="22" x14ac:dyDescent="0.75">
      <c r="B11" s="48"/>
      <c r="C11" s="48"/>
      <c r="D11" s="49"/>
      <c r="E11" s="6"/>
      <c r="F11" s="41"/>
      <c r="G11" s="649" t="s">
        <v>9</v>
      </c>
      <c r="H11" s="649"/>
      <c r="I11" s="649"/>
      <c r="J11" s="649"/>
      <c r="K11" s="649"/>
      <c r="L11" s="649"/>
      <c r="M11" s="649"/>
      <c r="N11" s="649"/>
      <c r="O11" s="649"/>
      <c r="P11" s="649"/>
      <c r="Q11" s="649"/>
      <c r="R11" s="649"/>
      <c r="S11" s="649"/>
    </row>
    <row r="12" spans="1:19" s="33" customFormat="1" ht="22" x14ac:dyDescent="0.75">
      <c r="A12" s="64" t="s">
        <v>199</v>
      </c>
      <c r="B12" s="48"/>
      <c r="C12" s="48"/>
      <c r="D12" s="49"/>
      <c r="E12" s="6"/>
      <c r="F12" s="41"/>
      <c r="G12" s="144"/>
      <c r="H12" s="144"/>
      <c r="I12" s="144"/>
      <c r="J12" s="144"/>
      <c r="K12" s="144"/>
      <c r="L12" s="144"/>
      <c r="M12" s="144"/>
      <c r="N12" s="144"/>
      <c r="O12" s="144"/>
      <c r="P12" s="144"/>
      <c r="Q12" s="144"/>
      <c r="R12" s="144"/>
      <c r="S12" s="144"/>
    </row>
    <row r="13" spans="1:19" s="33" customFormat="1" ht="22" x14ac:dyDescent="0.75">
      <c r="A13" s="64" t="s">
        <v>200</v>
      </c>
      <c r="B13" s="69"/>
      <c r="C13" s="69"/>
      <c r="D13" s="46"/>
      <c r="E13" s="52"/>
      <c r="F13" s="6"/>
      <c r="G13" s="25">
        <v>2500000</v>
      </c>
      <c r="H13" s="25"/>
      <c r="I13" s="25">
        <v>3407489</v>
      </c>
      <c r="J13" s="25"/>
      <c r="K13" s="25">
        <v>-250698</v>
      </c>
      <c r="L13" s="25"/>
      <c r="M13" s="25">
        <v>211400</v>
      </c>
      <c r="N13" s="25"/>
      <c r="O13" s="25">
        <v>889683</v>
      </c>
      <c r="P13" s="25"/>
      <c r="Q13" s="25">
        <v>-22555</v>
      </c>
      <c r="R13" s="25"/>
      <c r="S13" s="25">
        <v>6735319</v>
      </c>
    </row>
    <row r="14" spans="1:19" s="6" customFormat="1" x14ac:dyDescent="0.75">
      <c r="A14" s="68"/>
      <c r="B14" s="39"/>
      <c r="C14" s="39"/>
      <c r="D14" s="46"/>
      <c r="G14" s="73"/>
      <c r="H14" s="73"/>
      <c r="I14" s="73"/>
      <c r="J14" s="73"/>
      <c r="K14" s="73"/>
      <c r="L14" s="73"/>
      <c r="M14" s="73"/>
      <c r="N14" s="73"/>
      <c r="O14" s="73"/>
      <c r="P14" s="73"/>
      <c r="Q14" s="73"/>
      <c r="R14" s="73"/>
      <c r="S14" s="73"/>
    </row>
    <row r="15" spans="1:19" s="33" customFormat="1" ht="22" x14ac:dyDescent="0.75">
      <c r="A15" s="64" t="s">
        <v>188</v>
      </c>
      <c r="B15" s="50"/>
      <c r="C15" s="39"/>
      <c r="D15" s="46"/>
      <c r="E15" s="52"/>
      <c r="F15" s="6"/>
      <c r="G15" s="141"/>
      <c r="H15" s="141"/>
      <c r="I15" s="141"/>
      <c r="J15" s="1"/>
      <c r="K15" s="1"/>
      <c r="L15" s="1"/>
      <c r="M15" s="1"/>
      <c r="N15" s="1"/>
      <c r="O15" s="1"/>
      <c r="P15" s="1"/>
      <c r="Q15" s="142"/>
      <c r="R15" s="6"/>
      <c r="S15" s="6"/>
    </row>
    <row r="16" spans="1:19" s="33" customFormat="1" ht="22" x14ac:dyDescent="0.75">
      <c r="A16" s="6"/>
      <c r="B16" s="67" t="s">
        <v>201</v>
      </c>
      <c r="C16" s="50"/>
      <c r="D16" s="46"/>
      <c r="E16" s="6"/>
      <c r="F16" s="46"/>
      <c r="G16" s="141"/>
      <c r="H16" s="141"/>
      <c r="I16" s="141"/>
      <c r="J16" s="141"/>
      <c r="K16" s="141"/>
      <c r="L16" s="141"/>
      <c r="M16" s="141"/>
      <c r="N16" s="141"/>
      <c r="O16" s="141"/>
      <c r="P16" s="141"/>
      <c r="Q16" s="142"/>
      <c r="R16" s="6"/>
      <c r="S16" s="6"/>
    </row>
    <row r="17" spans="1:19" s="33" customFormat="1" x14ac:dyDescent="0.75">
      <c r="A17" s="6"/>
      <c r="B17" s="57" t="s">
        <v>192</v>
      </c>
      <c r="C17" s="50"/>
      <c r="D17" s="46"/>
      <c r="E17" s="51">
        <v>9</v>
      </c>
      <c r="F17" s="46"/>
      <c r="G17" s="17">
        <v>0</v>
      </c>
      <c r="H17" s="17"/>
      <c r="I17" s="17">
        <v>0</v>
      </c>
      <c r="J17" s="17"/>
      <c r="K17" s="17">
        <v>0</v>
      </c>
      <c r="L17" s="17"/>
      <c r="M17" s="17">
        <v>0</v>
      </c>
      <c r="N17" s="17"/>
      <c r="O17" s="17">
        <v>-450000</v>
      </c>
      <c r="P17" s="17"/>
      <c r="Q17" s="17">
        <v>0</v>
      </c>
      <c r="R17" s="17"/>
      <c r="S17" s="17">
        <v>-450000</v>
      </c>
    </row>
    <row r="18" spans="1:19" s="33" customFormat="1" ht="22" x14ac:dyDescent="0.75">
      <c r="A18" s="3" t="s">
        <v>193</v>
      </c>
      <c r="B18" s="42"/>
      <c r="C18" s="3"/>
      <c r="D18" s="41"/>
      <c r="E18" s="6"/>
      <c r="F18" s="42"/>
      <c r="G18" s="98">
        <v>0</v>
      </c>
      <c r="H18" s="20"/>
      <c r="I18" s="98">
        <v>0</v>
      </c>
      <c r="J18" s="20"/>
      <c r="K18" s="98">
        <v>0</v>
      </c>
      <c r="L18" s="20"/>
      <c r="M18" s="98">
        <v>0</v>
      </c>
      <c r="N18" s="20"/>
      <c r="O18" s="98">
        <v>-450000</v>
      </c>
      <c r="P18" s="25"/>
      <c r="Q18" s="98">
        <v>0</v>
      </c>
      <c r="R18" s="20"/>
      <c r="S18" s="98">
        <v>-450000</v>
      </c>
    </row>
    <row r="19" spans="1:19" s="6" customFormat="1" x14ac:dyDescent="0.75">
      <c r="A19" s="68"/>
      <c r="B19" s="39"/>
      <c r="C19" s="39"/>
      <c r="D19" s="46"/>
      <c r="G19" s="73"/>
      <c r="H19" s="73"/>
      <c r="I19" s="73"/>
      <c r="J19" s="73"/>
      <c r="K19" s="73"/>
      <c r="L19" s="73"/>
      <c r="M19" s="73"/>
      <c r="N19" s="73"/>
      <c r="O19" s="73"/>
      <c r="P19" s="73"/>
      <c r="Q19" s="73"/>
      <c r="R19" s="73"/>
      <c r="S19" s="73"/>
    </row>
    <row r="20" spans="1:19" s="33" customFormat="1" ht="22" x14ac:dyDescent="0.75">
      <c r="A20" s="64" t="s">
        <v>194</v>
      </c>
      <c r="B20" s="39"/>
      <c r="C20" s="39"/>
      <c r="D20" s="46"/>
      <c r="E20" s="6"/>
      <c r="F20" s="6"/>
      <c r="G20" s="17"/>
      <c r="H20" s="17"/>
      <c r="I20" s="17"/>
      <c r="J20" s="17"/>
      <c r="K20" s="17"/>
      <c r="L20" s="17"/>
      <c r="M20" s="17"/>
      <c r="N20" s="17"/>
      <c r="O20" s="17"/>
      <c r="P20" s="17"/>
      <c r="Q20" s="17"/>
      <c r="R20" s="17"/>
      <c r="S20" s="17"/>
    </row>
    <row r="21" spans="1:19" s="33" customFormat="1" x14ac:dyDescent="0.75">
      <c r="A21" s="57" t="s">
        <v>195</v>
      </c>
      <c r="B21" s="39"/>
      <c r="C21" s="39"/>
      <c r="D21" s="46"/>
      <c r="E21" s="52"/>
      <c r="F21" s="6"/>
      <c r="G21" s="17">
        <v>0</v>
      </c>
      <c r="H21" s="17"/>
      <c r="I21" s="17">
        <v>0</v>
      </c>
      <c r="J21" s="17"/>
      <c r="K21" s="17">
        <v>0</v>
      </c>
      <c r="L21" s="17"/>
      <c r="M21" s="17">
        <v>0</v>
      </c>
      <c r="N21" s="17"/>
      <c r="O21" s="17">
        <v>978996</v>
      </c>
      <c r="P21" s="17"/>
      <c r="Q21" s="17">
        <v>0</v>
      </c>
      <c r="R21" s="17"/>
      <c r="S21" s="17">
        <v>978996</v>
      </c>
    </row>
    <row r="22" spans="1:19" s="33" customFormat="1" x14ac:dyDescent="0.75">
      <c r="A22" s="57" t="s">
        <v>196</v>
      </c>
      <c r="B22" s="50"/>
      <c r="C22" s="39"/>
      <c r="D22" s="46"/>
      <c r="E22" s="52"/>
      <c r="F22" s="6"/>
      <c r="G22" s="18">
        <v>0</v>
      </c>
      <c r="H22" s="17"/>
      <c r="I22" s="18">
        <v>0</v>
      </c>
      <c r="J22" s="17"/>
      <c r="K22" s="18">
        <v>0</v>
      </c>
      <c r="L22" s="17"/>
      <c r="M22" s="18">
        <v>0</v>
      </c>
      <c r="N22" s="17"/>
      <c r="O22" s="18">
        <v>0</v>
      </c>
      <c r="P22" s="17"/>
      <c r="Q22" s="18">
        <v>6448</v>
      </c>
      <c r="R22" s="17"/>
      <c r="S22" s="18">
        <v>6448</v>
      </c>
    </row>
    <row r="23" spans="1:19" s="33" customFormat="1" ht="22" x14ac:dyDescent="0.75">
      <c r="A23" s="64" t="s">
        <v>197</v>
      </c>
      <c r="B23" s="3"/>
      <c r="C23" s="72"/>
      <c r="D23" s="41"/>
      <c r="E23" s="70"/>
      <c r="F23" s="42"/>
      <c r="G23" s="84">
        <v>0</v>
      </c>
      <c r="H23" s="65"/>
      <c r="I23" s="84">
        <v>0</v>
      </c>
      <c r="J23" s="65"/>
      <c r="K23" s="84">
        <v>0</v>
      </c>
      <c r="L23" s="65"/>
      <c r="M23" s="84">
        <v>0</v>
      </c>
      <c r="N23" s="65"/>
      <c r="O23" s="84">
        <v>978996</v>
      </c>
      <c r="P23" s="66"/>
      <c r="Q23" s="84">
        <v>6448</v>
      </c>
      <c r="R23" s="66"/>
      <c r="S23" s="19">
        <v>985444</v>
      </c>
    </row>
    <row r="24" spans="1:19" s="33" customFormat="1" ht="22" x14ac:dyDescent="0.75">
      <c r="A24" s="64"/>
      <c r="B24" s="3"/>
      <c r="C24" s="72"/>
      <c r="D24" s="41"/>
      <c r="E24" s="70"/>
      <c r="F24" s="42"/>
      <c r="G24" s="66"/>
      <c r="H24" s="65"/>
      <c r="I24" s="66"/>
      <c r="J24" s="65"/>
      <c r="K24" s="66"/>
      <c r="L24" s="65"/>
      <c r="M24" s="66"/>
      <c r="N24" s="65"/>
      <c r="O24" s="66"/>
      <c r="P24" s="66"/>
      <c r="Q24" s="66"/>
      <c r="R24" s="66"/>
      <c r="S24" s="25"/>
    </row>
    <row r="25" spans="1:19" s="33" customFormat="1" ht="22" x14ac:dyDescent="0.75">
      <c r="A25" s="57" t="s">
        <v>208</v>
      </c>
      <c r="B25" s="3"/>
      <c r="C25" s="72"/>
      <c r="D25" s="41"/>
      <c r="E25" s="51">
        <v>6</v>
      </c>
      <c r="F25" s="6"/>
      <c r="G25" s="74">
        <v>0</v>
      </c>
      <c r="H25" s="95"/>
      <c r="I25" s="74">
        <v>0</v>
      </c>
      <c r="J25" s="95"/>
      <c r="K25" s="74">
        <v>250698</v>
      </c>
      <c r="L25" s="95"/>
      <c r="M25" s="74">
        <v>0</v>
      </c>
      <c r="N25" s="95"/>
      <c r="O25" s="74">
        <v>-250698</v>
      </c>
      <c r="P25" s="95"/>
      <c r="Q25" s="74">
        <v>0</v>
      </c>
      <c r="R25" s="95"/>
      <c r="S25" s="18">
        <v>0</v>
      </c>
    </row>
    <row r="26" spans="1:19" s="33" customFormat="1" ht="22.5" thickBot="1" x14ac:dyDescent="0.8">
      <c r="A26" s="64" t="s">
        <v>209</v>
      </c>
      <c r="B26" s="3"/>
      <c r="C26" s="3"/>
      <c r="D26" s="41"/>
      <c r="E26" s="71"/>
      <c r="F26" s="42"/>
      <c r="G26" s="21">
        <v>2500000</v>
      </c>
      <c r="H26" s="20"/>
      <c r="I26" s="21">
        <v>3407489</v>
      </c>
      <c r="J26" s="20"/>
      <c r="K26" s="21">
        <v>0</v>
      </c>
      <c r="L26" s="20"/>
      <c r="M26" s="21">
        <v>211400</v>
      </c>
      <c r="N26" s="20"/>
      <c r="O26" s="21">
        <v>1167981</v>
      </c>
      <c r="P26" s="25"/>
      <c r="Q26" s="21">
        <v>-16107</v>
      </c>
      <c r="R26" s="20"/>
      <c r="S26" s="21">
        <v>7270763</v>
      </c>
    </row>
    <row r="27" spans="1:19" ht="22" thickTop="1" x14ac:dyDescent="0.75"/>
  </sheetData>
  <customSheetViews>
    <customSheetView guid="{179A4120-0867-4CF3-AD5A-A6F320FA265D}" scale="90" showPageBreaks="1" printArea="1" topLeftCell="G1">
      <selection activeCell="V18" sqref="V18"/>
      <pageMargins left="0" right="0" top="0" bottom="0" header="0" footer="0"/>
      <pageSetup paperSize="9" scale="58" orientation="portrait" horizontalDpi="1200" verticalDpi="1200" r:id="rId1"/>
    </customSheetView>
  </customSheetViews>
  <mergeCells count="3">
    <mergeCell ref="G11:S11"/>
    <mergeCell ref="G4:S4"/>
    <mergeCell ref="M7:O7"/>
  </mergeCells>
  <pageMargins left="0.8" right="0.8" top="0.5" bottom="0.5" header="0.5" footer="0.5"/>
  <pageSetup paperSize="9" scale="89" firstPageNumber="13" orientation="landscape" useFirstPageNumber="1" r:id="rId2"/>
  <headerFooter scaleWithDoc="0" alignWithMargins="0">
    <oddFooter>&amp;L&amp;"Angsana New,Regular"&amp;15  หมายเหตุประกอบงบการเงินเป็นส่วนหนึ่งของงบการเงินระหว่างกาลนี้&amp;C&amp;"Angsana New,Regular"&amp;15&amp;P</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5"/>
  <dimension ref="A1:R99"/>
  <sheetViews>
    <sheetView view="pageBreakPreview" zoomScaleNormal="100" zoomScaleSheetLayoutView="100" workbookViewId="0"/>
  </sheetViews>
  <sheetFormatPr defaultColWidth="9.09765625" defaultRowHeight="21.5" x14ac:dyDescent="0.75"/>
  <cols>
    <col min="1" max="4" width="1.69921875" style="6" customWidth="1"/>
    <col min="5" max="5" width="47" style="6" customWidth="1"/>
    <col min="6" max="6" width="9.59765625" style="51" bestFit="1" customWidth="1"/>
    <col min="7" max="7" width="0.69921875" style="52" customWidth="1"/>
    <col min="8" max="8" width="12.69921875" style="1" customWidth="1"/>
    <col min="9" max="9" width="0.69921875" style="1" customWidth="1"/>
    <col min="10" max="10" width="12.69921875" style="1" customWidth="1"/>
    <col min="11" max="11" width="0.69921875" style="6" customWidth="1"/>
    <col min="12" max="12" width="12.69921875" style="1" customWidth="1"/>
    <col min="13" max="13" width="0.69921875" style="1" customWidth="1"/>
    <col min="14" max="14" width="12.69921875" style="1" customWidth="1"/>
    <col min="15" max="16384" width="9.09765625" style="6"/>
  </cols>
  <sheetData>
    <row r="1" spans="1:14" s="38" customFormat="1" ht="23" x14ac:dyDescent="0.75">
      <c r="A1" s="45" t="s">
        <v>0</v>
      </c>
      <c r="B1" s="37"/>
      <c r="C1" s="37"/>
      <c r="D1" s="37"/>
      <c r="F1" s="53"/>
      <c r="G1" s="53"/>
      <c r="H1" s="92"/>
      <c r="I1" s="92"/>
      <c r="J1" s="92"/>
      <c r="L1" s="92"/>
      <c r="M1" s="92"/>
      <c r="N1" s="92"/>
    </row>
    <row r="2" spans="1:14" s="38" customFormat="1" ht="23" x14ac:dyDescent="0.75">
      <c r="A2" s="45" t="s">
        <v>215</v>
      </c>
      <c r="B2" s="37"/>
      <c r="C2" s="37"/>
      <c r="D2" s="37"/>
      <c r="F2" s="53"/>
      <c r="G2" s="53"/>
      <c r="H2" s="92"/>
      <c r="I2" s="92"/>
      <c r="J2" s="92"/>
      <c r="L2" s="92"/>
      <c r="M2" s="92"/>
      <c r="N2" s="92"/>
    </row>
    <row r="3" spans="1:14" ht="22" x14ac:dyDescent="0.75">
      <c r="A3" s="3"/>
      <c r="B3" s="8"/>
      <c r="C3" s="8"/>
      <c r="D3" s="8"/>
      <c r="G3" s="51"/>
      <c r="H3" s="12"/>
      <c r="I3" s="12"/>
      <c r="J3" s="12"/>
      <c r="L3" s="12"/>
      <c r="M3" s="12"/>
      <c r="N3" s="12"/>
    </row>
    <row r="4" spans="1:14" ht="22" x14ac:dyDescent="0.75">
      <c r="A4" s="39"/>
      <c r="B4" s="8"/>
      <c r="C4" s="8"/>
      <c r="D4" s="8"/>
      <c r="G4" s="51"/>
      <c r="H4" s="652" t="s">
        <v>2</v>
      </c>
      <c r="I4" s="652"/>
      <c r="J4" s="652"/>
      <c r="K4" s="119"/>
      <c r="L4" s="652" t="s">
        <v>3</v>
      </c>
      <c r="M4" s="652"/>
      <c r="N4" s="652"/>
    </row>
    <row r="5" spans="1:14" ht="22" x14ac:dyDescent="0.75">
      <c r="A5" s="39"/>
      <c r="B5" s="8"/>
      <c r="C5" s="8"/>
      <c r="D5" s="8"/>
      <c r="G5" s="51"/>
      <c r="H5" s="662" t="s">
        <v>134</v>
      </c>
      <c r="I5" s="662"/>
      <c r="J5" s="662"/>
      <c r="K5" s="2"/>
      <c r="L5" s="662" t="s">
        <v>134</v>
      </c>
      <c r="M5" s="662"/>
      <c r="N5" s="662"/>
    </row>
    <row r="6" spans="1:14" ht="22" x14ac:dyDescent="0.75">
      <c r="A6" s="39"/>
      <c r="B6" s="8"/>
      <c r="C6" s="8"/>
      <c r="D6" s="8"/>
      <c r="G6" s="51"/>
      <c r="H6" s="654" t="s">
        <v>4</v>
      </c>
      <c r="I6" s="654"/>
      <c r="J6" s="654"/>
      <c r="K6" s="40"/>
      <c r="L6" s="654" t="s">
        <v>4</v>
      </c>
      <c r="M6" s="654"/>
      <c r="N6" s="654"/>
    </row>
    <row r="7" spans="1:14" x14ac:dyDescent="0.75">
      <c r="A7" s="39"/>
      <c r="B7" s="8"/>
      <c r="C7" s="8"/>
      <c r="D7" s="8"/>
      <c r="F7" s="51" t="s">
        <v>7</v>
      </c>
      <c r="G7" s="101"/>
      <c r="H7" s="105">
        <v>2564</v>
      </c>
      <c r="I7" s="106"/>
      <c r="J7" s="105">
        <v>2563</v>
      </c>
      <c r="K7" s="106"/>
      <c r="L7" s="105">
        <v>2564</v>
      </c>
      <c r="M7" s="106"/>
      <c r="N7" s="105">
        <v>2563</v>
      </c>
    </row>
    <row r="8" spans="1:14" s="52" customFormat="1" ht="22" x14ac:dyDescent="0.75">
      <c r="A8" s="39"/>
      <c r="B8" s="8"/>
      <c r="C8" s="8"/>
      <c r="D8" s="8"/>
      <c r="E8" s="6"/>
      <c r="F8" s="51"/>
      <c r="G8" s="70"/>
      <c r="H8" s="663" t="s">
        <v>9</v>
      </c>
      <c r="I8" s="663"/>
      <c r="J8" s="663"/>
      <c r="K8" s="663"/>
      <c r="L8" s="663"/>
      <c r="M8" s="663"/>
      <c r="N8" s="663"/>
    </row>
    <row r="9" spans="1:14" ht="22" x14ac:dyDescent="0.75">
      <c r="A9" s="78" t="s">
        <v>216</v>
      </c>
      <c r="B9" s="39"/>
      <c r="C9" s="8"/>
      <c r="D9" s="8"/>
      <c r="G9" s="51"/>
      <c r="H9" s="12"/>
      <c r="I9" s="12"/>
      <c r="J9" s="12"/>
      <c r="K9" s="1"/>
      <c r="L9" s="12"/>
      <c r="M9" s="12"/>
      <c r="N9" s="12"/>
    </row>
    <row r="10" spans="1:14" x14ac:dyDescent="0.75">
      <c r="A10" s="39" t="s">
        <v>116</v>
      </c>
      <c r="B10" s="39"/>
      <c r="C10" s="8"/>
      <c r="D10" s="8"/>
      <c r="G10" s="51"/>
      <c r="H10" s="116">
        <v>1350261</v>
      </c>
      <c r="I10" s="85"/>
      <c r="J10" s="116">
        <v>1243111</v>
      </c>
      <c r="K10" s="17"/>
      <c r="L10" s="116">
        <v>978996</v>
      </c>
      <c r="M10" s="116"/>
      <c r="N10" s="116">
        <v>562905</v>
      </c>
    </row>
    <row r="11" spans="1:14" x14ac:dyDescent="0.75">
      <c r="A11" s="76" t="s">
        <v>217</v>
      </c>
      <c r="B11" s="39"/>
      <c r="C11" s="8"/>
      <c r="D11" s="8"/>
      <c r="G11" s="51"/>
      <c r="H11" s="116"/>
      <c r="I11" s="85"/>
      <c r="J11" s="116"/>
      <c r="K11" s="17"/>
      <c r="L11" s="116"/>
      <c r="M11" s="116"/>
      <c r="N11" s="116"/>
    </row>
    <row r="12" spans="1:14" x14ac:dyDescent="0.75">
      <c r="A12" s="39" t="s">
        <v>218</v>
      </c>
      <c r="C12" s="8"/>
      <c r="D12" s="8"/>
      <c r="G12" s="51"/>
      <c r="H12" s="14">
        <v>130228</v>
      </c>
      <c r="I12" s="14"/>
      <c r="J12" s="14">
        <v>177824</v>
      </c>
      <c r="K12" s="118"/>
      <c r="L12" s="14">
        <v>2595</v>
      </c>
      <c r="M12" s="14"/>
      <c r="N12" s="14">
        <v>-8601</v>
      </c>
    </row>
    <row r="13" spans="1:14" x14ac:dyDescent="0.75">
      <c r="A13" s="8" t="s">
        <v>111</v>
      </c>
      <c r="C13" s="39"/>
      <c r="D13" s="8"/>
      <c r="G13" s="51"/>
      <c r="H13" s="116">
        <v>182822</v>
      </c>
      <c r="I13" s="85"/>
      <c r="J13" s="116">
        <v>167233</v>
      </c>
      <c r="K13" s="17"/>
      <c r="L13" s="116">
        <v>89967</v>
      </c>
      <c r="M13" s="116"/>
      <c r="N13" s="116">
        <v>89295</v>
      </c>
    </row>
    <row r="14" spans="1:14" x14ac:dyDescent="0.75">
      <c r="A14" s="39" t="s">
        <v>219</v>
      </c>
      <c r="C14" s="8"/>
      <c r="D14" s="8"/>
      <c r="G14" s="51"/>
      <c r="H14" s="14">
        <v>676637</v>
      </c>
      <c r="I14" s="86"/>
      <c r="J14" s="14">
        <v>548405</v>
      </c>
      <c r="K14" s="118"/>
      <c r="L14" s="14">
        <v>160851</v>
      </c>
      <c r="M14" s="14"/>
      <c r="N14" s="14">
        <v>207046</v>
      </c>
    </row>
    <row r="15" spans="1:14" x14ac:dyDescent="0.75">
      <c r="A15" s="39" t="s">
        <v>220</v>
      </c>
      <c r="B15" s="8"/>
      <c r="D15" s="8"/>
      <c r="G15" s="51"/>
      <c r="H15" s="17">
        <v>-439441</v>
      </c>
      <c r="I15" s="85"/>
      <c r="J15" s="17">
        <v>5643</v>
      </c>
      <c r="K15" s="17"/>
      <c r="L15" s="17">
        <v>-189083</v>
      </c>
      <c r="M15" s="116"/>
      <c r="N15" s="17">
        <v>0</v>
      </c>
    </row>
    <row r="16" spans="1:14" x14ac:dyDescent="0.75">
      <c r="A16" s="39" t="s">
        <v>221</v>
      </c>
      <c r="B16" s="8"/>
      <c r="D16" s="8"/>
      <c r="G16" s="51"/>
      <c r="H16" s="17">
        <v>-63041</v>
      </c>
      <c r="I16" s="85"/>
      <c r="J16" s="17">
        <v>0</v>
      </c>
      <c r="K16" s="17"/>
      <c r="L16" s="17">
        <v>-63041</v>
      </c>
      <c r="M16" s="116"/>
      <c r="N16" s="17">
        <v>0</v>
      </c>
    </row>
    <row r="17" spans="1:14" x14ac:dyDescent="0.75">
      <c r="A17" s="39" t="s">
        <v>222</v>
      </c>
      <c r="B17" s="8"/>
      <c r="D17" s="8"/>
      <c r="G17" s="51"/>
      <c r="H17" s="17">
        <v>-418</v>
      </c>
      <c r="I17" s="85"/>
      <c r="J17" s="17">
        <v>49454</v>
      </c>
      <c r="K17" s="17"/>
      <c r="L17" s="17">
        <v>0</v>
      </c>
      <c r="M17" s="116"/>
      <c r="N17" s="17">
        <v>49454</v>
      </c>
    </row>
    <row r="18" spans="1:14" x14ac:dyDescent="0.75">
      <c r="A18" s="39" t="s">
        <v>223</v>
      </c>
      <c r="C18" s="8"/>
      <c r="D18" s="8"/>
      <c r="H18" s="17">
        <v>0</v>
      </c>
      <c r="I18" s="17"/>
      <c r="J18" s="647">
        <v>-3394</v>
      </c>
      <c r="K18" s="17"/>
      <c r="L18" s="17">
        <v>0</v>
      </c>
      <c r="M18" s="17"/>
      <c r="N18" s="17">
        <v>0</v>
      </c>
    </row>
    <row r="19" spans="1:14" x14ac:dyDescent="0.75">
      <c r="A19" s="8" t="s">
        <v>224</v>
      </c>
      <c r="C19" s="8"/>
      <c r="D19" s="8"/>
      <c r="G19" s="51"/>
      <c r="H19" s="116"/>
      <c r="I19" s="17"/>
      <c r="J19" s="116"/>
      <c r="K19" s="17"/>
      <c r="L19" s="17"/>
      <c r="M19" s="17"/>
      <c r="N19" s="17"/>
    </row>
    <row r="20" spans="1:14" x14ac:dyDescent="0.75">
      <c r="A20" s="8"/>
      <c r="B20" s="6" t="s">
        <v>225</v>
      </c>
      <c r="C20" s="8"/>
      <c r="D20" s="8"/>
      <c r="F20" s="51">
        <v>8</v>
      </c>
      <c r="G20" s="51"/>
      <c r="H20" s="116">
        <v>-23731</v>
      </c>
      <c r="I20" s="85"/>
      <c r="J20" s="116">
        <v>-77418</v>
      </c>
      <c r="K20" s="17"/>
      <c r="L20" s="116">
        <v>0</v>
      </c>
      <c r="M20" s="116"/>
      <c r="N20" s="116">
        <v>0</v>
      </c>
    </row>
    <row r="21" spans="1:14" x14ac:dyDescent="0.75">
      <c r="A21" s="229" t="s">
        <v>226</v>
      </c>
      <c r="B21" s="643"/>
      <c r="C21" s="644"/>
      <c r="D21" s="644"/>
      <c r="E21" s="643"/>
      <c r="F21" s="645"/>
      <c r="G21" s="645"/>
      <c r="H21" s="116">
        <v>6354</v>
      </c>
      <c r="I21" s="85"/>
      <c r="J21" s="116">
        <v>4926</v>
      </c>
      <c r="K21" s="17"/>
      <c r="L21" s="116">
        <v>1639</v>
      </c>
      <c r="M21" s="116"/>
      <c r="N21" s="116">
        <v>1223</v>
      </c>
    </row>
    <row r="22" spans="1:14" x14ac:dyDescent="0.75">
      <c r="A22" s="228" t="s">
        <v>550</v>
      </c>
      <c r="B22" s="643"/>
      <c r="C22" s="644"/>
      <c r="D22" s="644"/>
      <c r="E22" s="643"/>
      <c r="F22" s="645"/>
      <c r="G22" s="645"/>
      <c r="H22" s="116">
        <v>148730</v>
      </c>
      <c r="I22" s="85"/>
      <c r="J22" s="116">
        <v>65011</v>
      </c>
      <c r="K22" s="17"/>
      <c r="L22" s="116">
        <v>131738</v>
      </c>
      <c r="M22" s="116"/>
      <c r="N22" s="116">
        <v>64888</v>
      </c>
    </row>
    <row r="23" spans="1:14" s="642" customFormat="1" x14ac:dyDescent="0.75">
      <c r="A23" s="228" t="s">
        <v>227</v>
      </c>
      <c r="B23" s="643"/>
      <c r="C23" s="644"/>
      <c r="D23" s="644"/>
      <c r="E23" s="643"/>
      <c r="F23" s="645"/>
      <c r="G23" s="645"/>
      <c r="H23" s="14">
        <v>-2070</v>
      </c>
      <c r="I23" s="14"/>
      <c r="J23" s="14">
        <v>-2722</v>
      </c>
      <c r="K23" s="118"/>
      <c r="L23" s="14">
        <v>-36343</v>
      </c>
      <c r="M23" s="14"/>
      <c r="N23" s="14">
        <v>-1698</v>
      </c>
    </row>
    <row r="24" spans="1:14" s="642" customFormat="1" x14ac:dyDescent="0.75">
      <c r="A24" s="228" t="s">
        <v>228</v>
      </c>
      <c r="B24" s="643"/>
      <c r="C24" s="644"/>
      <c r="D24" s="644"/>
      <c r="E24" s="643"/>
      <c r="F24" s="645">
        <v>3</v>
      </c>
      <c r="G24" s="645"/>
      <c r="H24" s="117">
        <v>0</v>
      </c>
      <c r="I24" s="14"/>
      <c r="J24" s="117">
        <v>0</v>
      </c>
      <c r="K24" s="118"/>
      <c r="L24" s="117">
        <v>-809401</v>
      </c>
      <c r="M24" s="14"/>
      <c r="N24" s="117">
        <v>-563112</v>
      </c>
    </row>
    <row r="25" spans="1:14" x14ac:dyDescent="0.75">
      <c r="A25" s="643"/>
      <c r="B25" s="228"/>
      <c r="C25" s="644"/>
      <c r="D25" s="644"/>
      <c r="E25" s="643"/>
      <c r="F25" s="645"/>
      <c r="G25" s="645"/>
      <c r="H25" s="14">
        <v>1966331</v>
      </c>
      <c r="I25" s="14"/>
      <c r="J25" s="14">
        <v>2178073</v>
      </c>
      <c r="K25" s="118"/>
      <c r="L25" s="14">
        <v>267918</v>
      </c>
      <c r="M25" s="14"/>
      <c r="N25" s="14">
        <v>401400</v>
      </c>
    </row>
    <row r="26" spans="1:14" x14ac:dyDescent="0.75">
      <c r="A26" s="643"/>
      <c r="B26" s="228"/>
      <c r="C26" s="644"/>
      <c r="D26" s="644"/>
      <c r="E26" s="643"/>
      <c r="F26" s="645"/>
      <c r="G26" s="645"/>
      <c r="H26" s="14"/>
      <c r="I26" s="14"/>
      <c r="J26" s="14"/>
      <c r="K26" s="118"/>
      <c r="L26" s="14"/>
      <c r="M26" s="14"/>
      <c r="N26" s="14"/>
    </row>
    <row r="27" spans="1:14" x14ac:dyDescent="0.75">
      <c r="A27" s="76" t="s">
        <v>229</v>
      </c>
      <c r="B27" s="39"/>
      <c r="C27" s="8"/>
      <c r="D27" s="8"/>
      <c r="G27" s="51"/>
      <c r="H27" s="14"/>
      <c r="I27" s="14"/>
      <c r="J27" s="14"/>
      <c r="K27" s="118"/>
      <c r="L27" s="14"/>
      <c r="M27" s="14"/>
      <c r="N27" s="14"/>
    </row>
    <row r="28" spans="1:14" x14ac:dyDescent="0.75">
      <c r="A28" s="39" t="s">
        <v>13</v>
      </c>
      <c r="B28" s="39"/>
      <c r="C28" s="8"/>
      <c r="D28" s="8"/>
      <c r="G28" s="51"/>
      <c r="H28" s="116">
        <v>-105686</v>
      </c>
      <c r="I28" s="85"/>
      <c r="J28" s="116">
        <v>115270</v>
      </c>
      <c r="K28" s="17"/>
      <c r="L28" s="116">
        <v>-94457</v>
      </c>
      <c r="M28" s="116"/>
      <c r="N28" s="116">
        <v>37127</v>
      </c>
    </row>
    <row r="29" spans="1:14" x14ac:dyDescent="0.75">
      <c r="A29" s="39" t="s">
        <v>15</v>
      </c>
      <c r="C29" s="8"/>
      <c r="D29" s="8"/>
      <c r="G29" s="51"/>
      <c r="H29" s="116">
        <v>6932</v>
      </c>
      <c r="I29" s="116"/>
      <c r="J29" s="116">
        <v>8136</v>
      </c>
      <c r="K29" s="17"/>
      <c r="L29" s="116">
        <v>108</v>
      </c>
      <c r="M29" s="116"/>
      <c r="N29" s="116">
        <v>-8307</v>
      </c>
    </row>
    <row r="30" spans="1:14" x14ac:dyDescent="0.75">
      <c r="A30" s="39" t="s">
        <v>18</v>
      </c>
      <c r="C30" s="8"/>
      <c r="D30" s="8"/>
      <c r="G30" s="51"/>
      <c r="H30" s="116">
        <v>237</v>
      </c>
      <c r="I30" s="116"/>
      <c r="J30" s="116">
        <v>-2196</v>
      </c>
      <c r="K30" s="17"/>
      <c r="L30" s="116">
        <v>2684</v>
      </c>
      <c r="M30" s="116"/>
      <c r="N30" s="116">
        <v>233</v>
      </c>
    </row>
    <row r="31" spans="1:14" x14ac:dyDescent="0.75">
      <c r="A31" s="39" t="s">
        <v>40</v>
      </c>
      <c r="C31" s="8"/>
      <c r="D31" s="8"/>
      <c r="G31" s="51"/>
      <c r="H31" s="116">
        <v>12430</v>
      </c>
      <c r="I31" s="116"/>
      <c r="J31" s="116">
        <v>5059</v>
      </c>
      <c r="K31" s="17"/>
      <c r="L31" s="116">
        <v>12388</v>
      </c>
      <c r="M31" s="116"/>
      <c r="N31" s="116">
        <v>-1114</v>
      </c>
    </row>
    <row r="32" spans="1:14" x14ac:dyDescent="0.75">
      <c r="A32" s="39" t="s">
        <v>46</v>
      </c>
      <c r="C32" s="8"/>
      <c r="D32" s="8"/>
      <c r="G32" s="51"/>
      <c r="H32" s="116">
        <v>-129553</v>
      </c>
      <c r="I32" s="116"/>
      <c r="J32" s="116">
        <v>229584</v>
      </c>
      <c r="K32" s="17"/>
      <c r="L32" s="116">
        <v>-5016</v>
      </c>
      <c r="M32" s="116"/>
      <c r="N32" s="116">
        <v>-21203</v>
      </c>
    </row>
    <row r="33" spans="1:14" x14ac:dyDescent="0.75">
      <c r="A33" s="39" t="s">
        <v>55</v>
      </c>
      <c r="C33" s="8"/>
      <c r="D33" s="8"/>
      <c r="G33" s="51"/>
      <c r="H33" s="116">
        <v>-888</v>
      </c>
      <c r="I33" s="116"/>
      <c r="J33" s="116">
        <v>7183</v>
      </c>
      <c r="K33" s="17"/>
      <c r="L33" s="116">
        <v>-2952</v>
      </c>
      <c r="M33" s="116"/>
      <c r="N33" s="116">
        <v>-794</v>
      </c>
    </row>
    <row r="34" spans="1:14" x14ac:dyDescent="0.75">
      <c r="A34" s="39" t="s">
        <v>70</v>
      </c>
      <c r="C34" s="8"/>
      <c r="D34" s="8"/>
      <c r="G34" s="51"/>
      <c r="H34" s="116">
        <v>-75</v>
      </c>
      <c r="I34" s="116"/>
      <c r="J34" s="116">
        <v>-358</v>
      </c>
      <c r="K34" s="17"/>
      <c r="L34" s="116">
        <v>0</v>
      </c>
      <c r="M34" s="116"/>
      <c r="N34" s="116">
        <v>-223</v>
      </c>
    </row>
    <row r="35" spans="1:14" x14ac:dyDescent="0.75">
      <c r="A35" s="39" t="s">
        <v>230</v>
      </c>
      <c r="C35" s="8"/>
      <c r="D35" s="8"/>
      <c r="G35" s="51"/>
      <c r="H35" s="117">
        <v>-7873</v>
      </c>
      <c r="I35" s="14"/>
      <c r="J35" s="117">
        <v>-408</v>
      </c>
      <c r="K35" s="17"/>
      <c r="L35" s="117">
        <v>0</v>
      </c>
      <c r="M35" s="14"/>
      <c r="N35" s="117">
        <v>0</v>
      </c>
    </row>
    <row r="36" spans="1:14" x14ac:dyDescent="0.75">
      <c r="A36" s="39" t="s">
        <v>231</v>
      </c>
      <c r="B36" s="39"/>
      <c r="C36" s="8"/>
      <c r="D36" s="8"/>
      <c r="G36" s="51"/>
      <c r="H36" s="14">
        <v>1741855</v>
      </c>
      <c r="I36" s="14"/>
      <c r="J36" s="14">
        <v>2540343</v>
      </c>
      <c r="K36" s="118"/>
      <c r="L36" s="14">
        <v>180673</v>
      </c>
      <c r="M36" s="14"/>
      <c r="N36" s="14">
        <v>407119</v>
      </c>
    </row>
    <row r="37" spans="1:14" s="42" customFormat="1" ht="22" x14ac:dyDescent="0.75">
      <c r="A37" s="39" t="s">
        <v>232</v>
      </c>
      <c r="C37" s="8"/>
      <c r="D37" s="8"/>
      <c r="E37" s="6"/>
      <c r="F37" s="51"/>
      <c r="G37" s="51"/>
      <c r="H37" s="117">
        <v>-226699</v>
      </c>
      <c r="I37" s="116"/>
      <c r="J37" s="117">
        <v>-65047</v>
      </c>
      <c r="K37" s="17"/>
      <c r="L37" s="117">
        <v>-5336</v>
      </c>
      <c r="M37" s="116"/>
      <c r="N37" s="117">
        <v>-9281</v>
      </c>
    </row>
    <row r="38" spans="1:14" s="42" customFormat="1" ht="22" x14ac:dyDescent="0.75">
      <c r="A38" s="3" t="s">
        <v>233</v>
      </c>
      <c r="B38" s="77"/>
      <c r="C38" s="77"/>
      <c r="D38" s="77"/>
      <c r="F38" s="70"/>
      <c r="G38" s="70"/>
      <c r="H38" s="22">
        <v>1515156</v>
      </c>
      <c r="I38" s="15"/>
      <c r="J38" s="22">
        <v>2475296</v>
      </c>
      <c r="K38" s="20"/>
      <c r="L38" s="22">
        <v>175337</v>
      </c>
      <c r="M38" s="15"/>
      <c r="N38" s="22">
        <v>397838</v>
      </c>
    </row>
    <row r="39" spans="1:14" x14ac:dyDescent="0.75">
      <c r="A39" s="39"/>
      <c r="B39" s="8"/>
      <c r="C39" s="8"/>
      <c r="D39" s="8"/>
      <c r="G39" s="51"/>
      <c r="H39" s="7"/>
      <c r="I39" s="7"/>
      <c r="J39" s="7"/>
      <c r="K39" s="1"/>
      <c r="L39" s="7"/>
      <c r="M39" s="7"/>
      <c r="N39" s="7"/>
    </row>
    <row r="40" spans="1:14" ht="23" x14ac:dyDescent="0.75">
      <c r="A40" s="45" t="s">
        <v>0</v>
      </c>
      <c r="B40" s="8"/>
      <c r="C40" s="8"/>
      <c r="D40" s="8"/>
      <c r="G40" s="51"/>
      <c r="H40" s="12"/>
      <c r="I40" s="12"/>
      <c r="J40" s="12"/>
      <c r="L40" s="12"/>
      <c r="M40" s="12"/>
      <c r="N40" s="12"/>
    </row>
    <row r="41" spans="1:14" ht="23" x14ac:dyDescent="0.75">
      <c r="A41" s="45" t="s">
        <v>215</v>
      </c>
      <c r="B41" s="8"/>
      <c r="C41" s="8"/>
      <c r="D41" s="8"/>
      <c r="G41" s="51"/>
      <c r="H41" s="12"/>
      <c r="I41" s="12"/>
      <c r="J41" s="12"/>
      <c r="L41" s="12"/>
      <c r="M41" s="12"/>
      <c r="N41" s="12"/>
    </row>
    <row r="42" spans="1:14" ht="22" x14ac:dyDescent="0.75">
      <c r="A42" s="3"/>
      <c r="B42" s="8"/>
      <c r="C42" s="8"/>
      <c r="D42" s="8"/>
      <c r="G42" s="51"/>
      <c r="H42" s="12"/>
      <c r="I42" s="12"/>
      <c r="J42" s="12"/>
      <c r="L42" s="12"/>
      <c r="M42" s="12"/>
      <c r="N42" s="12"/>
    </row>
    <row r="43" spans="1:14" ht="22" x14ac:dyDescent="0.75">
      <c r="A43" s="39"/>
      <c r="B43" s="8"/>
      <c r="C43" s="8"/>
      <c r="D43" s="8"/>
      <c r="G43" s="51"/>
      <c r="H43" s="652" t="s">
        <v>2</v>
      </c>
      <c r="I43" s="652"/>
      <c r="J43" s="652"/>
      <c r="K43" s="119"/>
      <c r="L43" s="652" t="s">
        <v>3</v>
      </c>
      <c r="M43" s="652"/>
      <c r="N43" s="652"/>
    </row>
    <row r="44" spans="1:14" ht="22" x14ac:dyDescent="0.75">
      <c r="A44" s="39"/>
      <c r="B44" s="8"/>
      <c r="C44" s="8"/>
      <c r="D44" s="8"/>
      <c r="G44" s="51"/>
      <c r="H44" s="662" t="s">
        <v>134</v>
      </c>
      <c r="I44" s="662"/>
      <c r="J44" s="662"/>
      <c r="K44" s="2"/>
      <c r="L44" s="662" t="s">
        <v>134</v>
      </c>
      <c r="M44" s="662"/>
      <c r="N44" s="662"/>
    </row>
    <row r="45" spans="1:14" ht="22" x14ac:dyDescent="0.75">
      <c r="A45" s="39"/>
      <c r="B45" s="8"/>
      <c r="C45" s="8"/>
      <c r="D45" s="8"/>
      <c r="G45" s="51"/>
      <c r="H45" s="654" t="s">
        <v>4</v>
      </c>
      <c r="I45" s="654"/>
      <c r="J45" s="654"/>
      <c r="K45" s="40"/>
      <c r="L45" s="654" t="s">
        <v>4</v>
      </c>
      <c r="M45" s="654"/>
      <c r="N45" s="654"/>
    </row>
    <row r="46" spans="1:14" x14ac:dyDescent="0.75">
      <c r="A46" s="39"/>
      <c r="B46" s="8"/>
      <c r="C46" s="8"/>
      <c r="D46" s="8"/>
      <c r="F46" s="51" t="s">
        <v>7</v>
      </c>
      <c r="G46" s="97"/>
      <c r="H46" s="105">
        <v>2564</v>
      </c>
      <c r="I46" s="106"/>
      <c r="J46" s="105">
        <v>2563</v>
      </c>
      <c r="K46" s="106"/>
      <c r="L46" s="105">
        <v>2564</v>
      </c>
      <c r="M46" s="106"/>
      <c r="N46" s="105">
        <v>2563</v>
      </c>
    </row>
    <row r="47" spans="1:14" ht="22" x14ac:dyDescent="0.75">
      <c r="A47" s="39"/>
      <c r="B47" s="8"/>
      <c r="C47" s="8"/>
      <c r="D47" s="8"/>
      <c r="G47" s="70"/>
      <c r="H47" s="663" t="s">
        <v>9</v>
      </c>
      <c r="I47" s="663"/>
      <c r="J47" s="663"/>
      <c r="K47" s="663"/>
      <c r="L47" s="663"/>
      <c r="M47" s="663"/>
      <c r="N47" s="663"/>
    </row>
    <row r="48" spans="1:14" ht="22" x14ac:dyDescent="0.75">
      <c r="A48" s="79" t="s">
        <v>234</v>
      </c>
      <c r="B48" s="8"/>
      <c r="C48" s="8"/>
      <c r="D48" s="8"/>
      <c r="G48" s="51"/>
      <c r="H48" s="7"/>
      <c r="I48" s="7"/>
      <c r="J48" s="7"/>
      <c r="K48" s="1"/>
      <c r="L48" s="7"/>
      <c r="M48" s="7"/>
      <c r="N48" s="7"/>
    </row>
    <row r="49" spans="1:14" x14ac:dyDescent="0.75">
      <c r="A49" s="39" t="s">
        <v>235</v>
      </c>
      <c r="B49" s="8"/>
      <c r="D49" s="8"/>
      <c r="G49" s="51"/>
      <c r="H49" s="14">
        <v>3246</v>
      </c>
      <c r="I49" s="14"/>
      <c r="J49" s="14">
        <v>2722</v>
      </c>
      <c r="K49" s="118"/>
      <c r="L49" s="14">
        <v>4646</v>
      </c>
      <c r="M49" s="14"/>
      <c r="N49" s="14">
        <v>1698</v>
      </c>
    </row>
    <row r="50" spans="1:14" x14ac:dyDescent="0.75">
      <c r="A50" s="39" t="s">
        <v>106</v>
      </c>
      <c r="B50" s="8"/>
      <c r="D50" s="8"/>
      <c r="H50" s="116">
        <v>39136</v>
      </c>
      <c r="I50" s="116"/>
      <c r="J50" s="116">
        <v>26250</v>
      </c>
      <c r="K50" s="17"/>
      <c r="L50" s="116">
        <v>640385</v>
      </c>
      <c r="M50" s="116"/>
      <c r="N50" s="116">
        <v>563112</v>
      </c>
    </row>
    <row r="51" spans="1:14" x14ac:dyDescent="0.75">
      <c r="A51" s="39" t="s">
        <v>563</v>
      </c>
      <c r="B51" s="8"/>
      <c r="D51" s="8"/>
      <c r="G51" s="51"/>
      <c r="H51" s="116">
        <v>-279342</v>
      </c>
      <c r="I51" s="116"/>
      <c r="J51" s="116">
        <v>620</v>
      </c>
      <c r="K51" s="17"/>
      <c r="L51" s="116">
        <v>-13669</v>
      </c>
      <c r="M51" s="116"/>
      <c r="N51" s="116">
        <v>39</v>
      </c>
    </row>
    <row r="52" spans="1:14" x14ac:dyDescent="0.75">
      <c r="A52" s="39" t="s">
        <v>559</v>
      </c>
      <c r="B52" s="8"/>
      <c r="D52" s="8"/>
      <c r="G52" s="51"/>
      <c r="H52" s="116">
        <v>0</v>
      </c>
      <c r="I52" s="116"/>
      <c r="J52" s="116">
        <v>-49</v>
      </c>
      <c r="K52" s="17"/>
      <c r="L52" s="116">
        <v>0</v>
      </c>
      <c r="M52" s="116"/>
      <c r="N52" s="116">
        <v>0</v>
      </c>
    </row>
    <row r="53" spans="1:14" x14ac:dyDescent="0.75">
      <c r="A53" s="39" t="s">
        <v>236</v>
      </c>
      <c r="B53" s="8"/>
      <c r="D53" s="8"/>
      <c r="F53" s="51">
        <v>2</v>
      </c>
      <c r="G53" s="51"/>
      <c r="H53" s="116">
        <v>-153784</v>
      </c>
      <c r="I53" s="116"/>
      <c r="J53" s="116">
        <v>0</v>
      </c>
      <c r="K53" s="17"/>
      <c r="L53" s="116">
        <v>0</v>
      </c>
      <c r="M53" s="116"/>
      <c r="N53" s="116">
        <v>0</v>
      </c>
    </row>
    <row r="54" spans="1:14" x14ac:dyDescent="0.75">
      <c r="A54" s="39" t="s">
        <v>237</v>
      </c>
      <c r="B54" s="8"/>
      <c r="D54" s="8"/>
      <c r="G54" s="51"/>
      <c r="H54" s="116">
        <v>0</v>
      </c>
      <c r="I54" s="116"/>
      <c r="J54" s="116">
        <v>0</v>
      </c>
      <c r="K54" s="17"/>
      <c r="L54" s="116">
        <v>-610300</v>
      </c>
      <c r="M54" s="116"/>
      <c r="N54" s="116">
        <v>-545484</v>
      </c>
    </row>
    <row r="55" spans="1:14" x14ac:dyDescent="0.75">
      <c r="A55" s="39" t="s">
        <v>238</v>
      </c>
      <c r="B55" s="8"/>
      <c r="D55" s="8"/>
      <c r="G55" s="51"/>
      <c r="H55" s="116">
        <v>1956838</v>
      </c>
      <c r="I55" s="116"/>
      <c r="J55" s="116">
        <v>3758</v>
      </c>
      <c r="K55" s="17"/>
      <c r="L55" s="116">
        <v>1389792</v>
      </c>
      <c r="M55" s="116"/>
      <c r="N55" s="116">
        <v>0</v>
      </c>
    </row>
    <row r="56" spans="1:14" x14ac:dyDescent="0.75">
      <c r="A56" s="39" t="s">
        <v>239</v>
      </c>
      <c r="B56" s="8"/>
      <c r="D56" s="8"/>
      <c r="G56" s="51"/>
      <c r="H56" s="116"/>
      <c r="I56" s="116"/>
      <c r="J56" s="116"/>
      <c r="K56" s="17"/>
      <c r="L56" s="116"/>
      <c r="M56" s="116"/>
      <c r="N56" s="116"/>
    </row>
    <row r="57" spans="1:14" x14ac:dyDescent="0.75">
      <c r="A57" s="39"/>
      <c r="B57" s="8" t="s">
        <v>240</v>
      </c>
      <c r="D57" s="8"/>
      <c r="G57" s="51"/>
      <c r="H57" s="17">
        <v>-814970</v>
      </c>
      <c r="I57" s="6"/>
      <c r="J57" s="17">
        <v>-171207</v>
      </c>
      <c r="K57" s="17"/>
      <c r="L57" s="17">
        <v>-737884</v>
      </c>
      <c r="M57" s="17"/>
      <c r="N57" s="17">
        <v>-48930</v>
      </c>
    </row>
    <row r="58" spans="1:14" x14ac:dyDescent="0.75">
      <c r="A58" s="39" t="s">
        <v>241</v>
      </c>
      <c r="B58" s="8"/>
      <c r="D58" s="8"/>
      <c r="G58" s="51"/>
      <c r="H58" s="17">
        <v>-1076</v>
      </c>
      <c r="I58" s="6"/>
      <c r="J58" s="17">
        <v>0</v>
      </c>
      <c r="K58" s="17"/>
      <c r="L58" s="17">
        <v>-20</v>
      </c>
      <c r="M58" s="17"/>
      <c r="N58" s="17">
        <v>0</v>
      </c>
    </row>
    <row r="59" spans="1:14" x14ac:dyDescent="0.75">
      <c r="A59" s="39" t="s">
        <v>242</v>
      </c>
      <c r="B59" s="8"/>
      <c r="D59" s="8"/>
      <c r="F59" s="51">
        <v>3</v>
      </c>
      <c r="G59" s="51"/>
      <c r="H59" s="116">
        <v>0</v>
      </c>
      <c r="I59" s="116"/>
      <c r="J59" s="116">
        <v>87878</v>
      </c>
      <c r="K59" s="17"/>
      <c r="L59" s="116">
        <v>67500</v>
      </c>
      <c r="M59" s="116"/>
      <c r="N59" s="116">
        <v>0</v>
      </c>
    </row>
    <row r="60" spans="1:14" x14ac:dyDescent="0.75">
      <c r="A60" s="8" t="s">
        <v>25</v>
      </c>
      <c r="B60" s="8"/>
      <c r="C60" s="8"/>
      <c r="F60" s="51">
        <v>3</v>
      </c>
      <c r="G60" s="51"/>
      <c r="H60" s="117">
        <v>0</v>
      </c>
      <c r="I60" s="116"/>
      <c r="J60" s="117">
        <v>0</v>
      </c>
      <c r="K60" s="17"/>
      <c r="L60" s="117">
        <v>-2413098</v>
      </c>
      <c r="M60" s="116"/>
      <c r="N60" s="117">
        <v>0</v>
      </c>
    </row>
    <row r="61" spans="1:14" s="42" customFormat="1" ht="22" x14ac:dyDescent="0.75">
      <c r="A61" s="3" t="s">
        <v>243</v>
      </c>
      <c r="B61" s="77"/>
      <c r="C61" s="77"/>
      <c r="D61" s="77"/>
      <c r="F61" s="70"/>
      <c r="G61" s="70"/>
      <c r="H61" s="22">
        <v>750048</v>
      </c>
      <c r="I61" s="15"/>
      <c r="J61" s="22">
        <v>-50028</v>
      </c>
      <c r="K61" s="20"/>
      <c r="L61" s="22">
        <v>-1672648</v>
      </c>
      <c r="M61" s="15"/>
      <c r="N61" s="22">
        <v>-29565</v>
      </c>
    </row>
    <row r="62" spans="1:14" x14ac:dyDescent="0.75">
      <c r="A62" s="39"/>
      <c r="B62" s="8"/>
      <c r="C62" s="8"/>
      <c r="D62" s="8"/>
      <c r="G62" s="51"/>
      <c r="H62" s="13"/>
      <c r="I62" s="7"/>
      <c r="J62" s="13"/>
      <c r="K62" s="1"/>
      <c r="L62" s="13"/>
      <c r="M62" s="7"/>
      <c r="N62" s="13"/>
    </row>
    <row r="63" spans="1:14" ht="22" x14ac:dyDescent="0.75">
      <c r="A63" s="79" t="s">
        <v>244</v>
      </c>
      <c r="B63" s="8"/>
      <c r="C63" s="8"/>
      <c r="D63" s="8"/>
      <c r="G63" s="51"/>
      <c r="H63" s="7"/>
      <c r="I63" s="7"/>
      <c r="J63" s="7"/>
      <c r="L63" s="7"/>
      <c r="M63" s="7"/>
      <c r="N63" s="7"/>
    </row>
    <row r="64" spans="1:14" x14ac:dyDescent="0.75">
      <c r="A64" s="39" t="s">
        <v>245</v>
      </c>
      <c r="B64" s="8"/>
      <c r="C64" s="8"/>
      <c r="D64" s="8"/>
      <c r="G64" s="51"/>
      <c r="H64" s="7"/>
      <c r="I64" s="7"/>
      <c r="J64" s="7"/>
      <c r="L64" s="7"/>
      <c r="M64" s="7"/>
      <c r="N64" s="7"/>
    </row>
    <row r="65" spans="1:14" ht="22" x14ac:dyDescent="0.75">
      <c r="A65" s="79"/>
      <c r="B65" s="8" t="s">
        <v>246</v>
      </c>
      <c r="C65" s="8"/>
      <c r="D65" s="8"/>
      <c r="F65" s="51">
        <v>2</v>
      </c>
      <c r="G65" s="51"/>
      <c r="H65" s="7">
        <v>-260000</v>
      </c>
      <c r="I65" s="7"/>
      <c r="J65" s="116">
        <v>0</v>
      </c>
      <c r="L65" s="116">
        <v>0</v>
      </c>
      <c r="M65" s="7"/>
      <c r="N65" s="116">
        <v>0</v>
      </c>
    </row>
    <row r="66" spans="1:14" s="160" customFormat="1" x14ac:dyDescent="0.75">
      <c r="A66" s="241" t="s">
        <v>247</v>
      </c>
      <c r="B66" s="159"/>
      <c r="C66" s="159"/>
      <c r="D66" s="159"/>
      <c r="F66" s="161"/>
      <c r="G66" s="161"/>
      <c r="H66" s="648">
        <v>270000</v>
      </c>
      <c r="I66" s="242"/>
      <c r="J66" s="116">
        <v>110000</v>
      </c>
      <c r="K66" s="243"/>
      <c r="L66" s="238">
        <v>270000</v>
      </c>
      <c r="M66" s="242"/>
      <c r="N66" s="238">
        <v>0</v>
      </c>
    </row>
    <row r="67" spans="1:14" x14ac:dyDescent="0.75">
      <c r="A67" s="8" t="s">
        <v>248</v>
      </c>
      <c r="B67" s="8"/>
      <c r="C67" s="8"/>
      <c r="G67" s="51"/>
      <c r="H67" s="116">
        <v>-162500</v>
      </c>
      <c r="I67" s="116"/>
      <c r="J67" s="116">
        <v>-110000</v>
      </c>
      <c r="K67" s="17"/>
      <c r="L67" s="116">
        <v>0</v>
      </c>
      <c r="M67" s="116"/>
      <c r="N67" s="116">
        <v>0</v>
      </c>
    </row>
    <row r="68" spans="1:14" x14ac:dyDescent="0.75">
      <c r="A68" s="8" t="s">
        <v>564</v>
      </c>
      <c r="B68" s="8"/>
      <c r="C68" s="8"/>
      <c r="F68" s="51">
        <v>3</v>
      </c>
      <c r="G68" s="51"/>
      <c r="H68" s="116">
        <v>47672</v>
      </c>
      <c r="I68" s="116"/>
      <c r="J68" s="116">
        <v>0</v>
      </c>
      <c r="K68" s="17"/>
      <c r="L68" s="116">
        <v>0</v>
      </c>
      <c r="M68" s="116"/>
      <c r="N68" s="116">
        <v>0</v>
      </c>
    </row>
    <row r="69" spans="1:14" x14ac:dyDescent="0.75">
      <c r="A69" s="8" t="s">
        <v>249</v>
      </c>
      <c r="B69" s="8"/>
      <c r="C69" s="8"/>
      <c r="G69" s="51"/>
      <c r="H69" s="116">
        <v>2335000</v>
      </c>
      <c r="I69" s="116"/>
      <c r="J69" s="116">
        <v>437000</v>
      </c>
      <c r="K69" s="17"/>
      <c r="L69" s="116">
        <v>2285000</v>
      </c>
      <c r="M69" s="116"/>
      <c r="N69" s="116">
        <v>437000</v>
      </c>
    </row>
    <row r="70" spans="1:14" x14ac:dyDescent="0.75">
      <c r="A70" s="8" t="s">
        <v>250</v>
      </c>
      <c r="B70" s="8"/>
      <c r="C70" s="8"/>
      <c r="G70" s="51"/>
      <c r="H70" s="116">
        <v>-2871683</v>
      </c>
      <c r="I70" s="116"/>
      <c r="J70" s="116">
        <v>-907606</v>
      </c>
      <c r="K70" s="17"/>
      <c r="L70" s="116">
        <v>-1226769</v>
      </c>
      <c r="M70" s="116"/>
      <c r="N70" s="116">
        <v>-390299</v>
      </c>
    </row>
    <row r="71" spans="1:14" x14ac:dyDescent="0.75">
      <c r="A71" s="8" t="s">
        <v>251</v>
      </c>
      <c r="B71" s="8"/>
      <c r="C71" s="8"/>
      <c r="G71" s="51"/>
      <c r="H71" s="116">
        <v>-700000</v>
      </c>
      <c r="I71" s="116"/>
      <c r="J71" s="116">
        <v>0</v>
      </c>
      <c r="K71" s="17"/>
      <c r="L71" s="116">
        <v>0</v>
      </c>
      <c r="M71" s="116"/>
      <c r="N71" s="116">
        <v>0</v>
      </c>
    </row>
    <row r="72" spans="1:14" x14ac:dyDescent="0.75">
      <c r="A72" s="8" t="s">
        <v>252</v>
      </c>
      <c r="B72" s="97"/>
      <c r="C72" s="8"/>
      <c r="G72" s="51"/>
      <c r="H72" s="116">
        <v>-95313</v>
      </c>
      <c r="I72" s="116"/>
      <c r="J72" s="116">
        <v>-214096</v>
      </c>
      <c r="K72" s="17"/>
      <c r="L72" s="116">
        <v>-1673</v>
      </c>
      <c r="M72" s="116"/>
      <c r="N72" s="116">
        <v>-185110</v>
      </c>
    </row>
    <row r="73" spans="1:14" x14ac:dyDescent="0.75">
      <c r="A73" s="8" t="s">
        <v>253</v>
      </c>
      <c r="B73" s="97"/>
      <c r="C73" s="8"/>
      <c r="G73" s="51"/>
      <c r="H73" s="116"/>
      <c r="I73" s="116"/>
      <c r="J73" s="116"/>
      <c r="K73" s="17"/>
      <c r="L73" s="116"/>
      <c r="M73" s="116"/>
      <c r="N73" s="116"/>
    </row>
    <row r="74" spans="1:14" x14ac:dyDescent="0.75">
      <c r="A74" s="8"/>
      <c r="B74" s="8" t="s">
        <v>254</v>
      </c>
      <c r="C74" s="8"/>
      <c r="G74" s="51"/>
      <c r="H74" s="116">
        <v>0</v>
      </c>
      <c r="I74" s="116"/>
      <c r="J74" s="116">
        <v>39586</v>
      </c>
      <c r="K74" s="17"/>
      <c r="L74" s="116">
        <v>0</v>
      </c>
      <c r="M74" s="116"/>
      <c r="N74" s="116">
        <v>0</v>
      </c>
    </row>
    <row r="75" spans="1:14" x14ac:dyDescent="0.75">
      <c r="A75" s="8" t="s">
        <v>255</v>
      </c>
      <c r="B75" s="97"/>
      <c r="C75" s="8"/>
      <c r="F75" s="51">
        <v>9</v>
      </c>
      <c r="G75" s="51"/>
      <c r="H75" s="116">
        <v>-450000</v>
      </c>
      <c r="I75" s="116"/>
      <c r="J75" s="116">
        <v>-350000</v>
      </c>
      <c r="K75" s="17"/>
      <c r="L75" s="116">
        <v>-450000</v>
      </c>
      <c r="M75" s="116"/>
      <c r="N75" s="116">
        <v>-350000</v>
      </c>
    </row>
    <row r="76" spans="1:14" x14ac:dyDescent="0.75">
      <c r="A76" s="8" t="s">
        <v>256</v>
      </c>
      <c r="B76" s="8"/>
      <c r="C76" s="8"/>
      <c r="G76" s="51"/>
      <c r="H76" s="116">
        <v>-83327</v>
      </c>
      <c r="I76" s="116"/>
      <c r="J76" s="116">
        <v>-52608</v>
      </c>
      <c r="K76" s="17"/>
      <c r="L76" s="116">
        <v>0</v>
      </c>
      <c r="M76" s="116"/>
      <c r="N76" s="116">
        <v>0</v>
      </c>
    </row>
    <row r="77" spans="1:14" x14ac:dyDescent="0.75">
      <c r="A77" s="8" t="s">
        <v>257</v>
      </c>
      <c r="B77" s="8"/>
      <c r="C77" s="8"/>
      <c r="G77" s="51"/>
      <c r="H77" s="117">
        <v>-150359</v>
      </c>
      <c r="I77" s="116"/>
      <c r="J77" s="117">
        <v>-163328</v>
      </c>
      <c r="K77" s="17"/>
      <c r="L77" s="117">
        <v>-91429</v>
      </c>
      <c r="M77" s="116"/>
      <c r="N77" s="117">
        <v>-89046</v>
      </c>
    </row>
    <row r="78" spans="1:14" s="71" customFormat="1" ht="22" x14ac:dyDescent="0.75">
      <c r="A78" s="3" t="s">
        <v>258</v>
      </c>
      <c r="B78" s="77"/>
      <c r="C78" s="77"/>
      <c r="D78" s="77"/>
      <c r="E78" s="42"/>
      <c r="F78" s="70"/>
      <c r="G78" s="70"/>
      <c r="H78" s="22">
        <v>-2120510</v>
      </c>
      <c r="I78" s="15"/>
      <c r="J78" s="22">
        <v>-1211052</v>
      </c>
      <c r="K78" s="20"/>
      <c r="L78" s="22">
        <v>785129</v>
      </c>
      <c r="M78" s="15"/>
      <c r="N78" s="22">
        <v>-577455</v>
      </c>
    </row>
    <row r="79" spans="1:14" ht="23" x14ac:dyDescent="0.75">
      <c r="A79" s="45" t="s">
        <v>0</v>
      </c>
      <c r="B79" s="8"/>
      <c r="C79" s="8"/>
      <c r="D79" s="8"/>
      <c r="G79" s="51"/>
      <c r="H79" s="12"/>
      <c r="I79" s="12"/>
      <c r="J79" s="12"/>
      <c r="L79" s="12"/>
      <c r="M79" s="12"/>
      <c r="N79" s="12"/>
    </row>
    <row r="80" spans="1:14" ht="23" x14ac:dyDescent="0.75">
      <c r="A80" s="45" t="s">
        <v>215</v>
      </c>
      <c r="B80" s="8"/>
      <c r="C80" s="8"/>
      <c r="D80" s="8"/>
      <c r="G80" s="51"/>
      <c r="H80" s="12"/>
      <c r="I80" s="12"/>
      <c r="J80" s="12"/>
      <c r="L80" s="12"/>
      <c r="M80" s="12"/>
      <c r="N80" s="12"/>
    </row>
    <row r="81" spans="1:14" ht="22" x14ac:dyDescent="0.75">
      <c r="A81" s="42"/>
      <c r="B81" s="107"/>
      <c r="C81" s="107"/>
      <c r="D81" s="107"/>
      <c r="E81" s="114"/>
      <c r="F81" s="114"/>
      <c r="G81" s="51"/>
      <c r="H81" s="47"/>
      <c r="I81" s="47"/>
      <c r="J81" s="47"/>
      <c r="K81" s="119"/>
      <c r="L81" s="47"/>
      <c r="M81" s="47"/>
      <c r="N81" s="47"/>
    </row>
    <row r="82" spans="1:14" ht="22" x14ac:dyDescent="0.75">
      <c r="A82" s="42"/>
      <c r="B82" s="107"/>
      <c r="C82" s="107"/>
      <c r="D82" s="107"/>
      <c r="E82" s="114"/>
      <c r="F82" s="114"/>
      <c r="G82" s="51"/>
      <c r="H82" s="652" t="s">
        <v>2</v>
      </c>
      <c r="I82" s="652"/>
      <c r="J82" s="652"/>
      <c r="K82" s="119"/>
      <c r="L82" s="652" t="s">
        <v>3</v>
      </c>
      <c r="M82" s="652"/>
      <c r="N82" s="652"/>
    </row>
    <row r="83" spans="1:14" ht="22" x14ac:dyDescent="0.75">
      <c r="A83" s="39"/>
      <c r="B83" s="8"/>
      <c r="C83" s="8"/>
      <c r="D83" s="8"/>
      <c r="G83" s="51"/>
      <c r="H83" s="662" t="s">
        <v>134</v>
      </c>
      <c r="I83" s="662"/>
      <c r="J83" s="662"/>
      <c r="K83" s="2"/>
      <c r="L83" s="662" t="s">
        <v>134</v>
      </c>
      <c r="M83" s="662"/>
      <c r="N83" s="662"/>
    </row>
    <row r="84" spans="1:14" ht="22" x14ac:dyDescent="0.75">
      <c r="A84" s="39"/>
      <c r="B84" s="8"/>
      <c r="C84" s="8"/>
      <c r="D84" s="8"/>
      <c r="G84" s="51"/>
      <c r="H84" s="654" t="s">
        <v>4</v>
      </c>
      <c r="I84" s="654"/>
      <c r="J84" s="654"/>
      <c r="K84" s="40"/>
      <c r="L84" s="654" t="s">
        <v>4</v>
      </c>
      <c r="M84" s="654"/>
      <c r="N84" s="654"/>
    </row>
    <row r="85" spans="1:14" x14ac:dyDescent="0.75">
      <c r="A85" s="39"/>
      <c r="B85" s="8"/>
      <c r="C85" s="8"/>
      <c r="D85" s="8"/>
      <c r="F85" s="51" t="s">
        <v>7</v>
      </c>
      <c r="G85" s="97"/>
      <c r="H85" s="105">
        <v>2564</v>
      </c>
      <c r="I85" s="106"/>
      <c r="J85" s="105">
        <v>2563</v>
      </c>
      <c r="K85" s="106"/>
      <c r="L85" s="105">
        <v>2564</v>
      </c>
      <c r="M85" s="106"/>
      <c r="N85" s="105">
        <v>2563</v>
      </c>
    </row>
    <row r="86" spans="1:14" ht="22" x14ac:dyDescent="0.75">
      <c r="A86" s="39"/>
      <c r="B86" s="8"/>
      <c r="C86" s="8"/>
      <c r="D86" s="8"/>
      <c r="G86" s="70"/>
      <c r="H86" s="663" t="s">
        <v>9</v>
      </c>
      <c r="I86" s="663"/>
      <c r="J86" s="663"/>
      <c r="K86" s="663"/>
      <c r="L86" s="663"/>
      <c r="M86" s="663"/>
      <c r="N86" s="663"/>
    </row>
    <row r="87" spans="1:14" x14ac:dyDescent="0.75">
      <c r="A87" s="39" t="s">
        <v>544</v>
      </c>
      <c r="B87" s="8"/>
      <c r="C87" s="8"/>
      <c r="D87" s="8"/>
      <c r="G87" s="51"/>
      <c r="H87" s="6"/>
      <c r="I87" s="6"/>
      <c r="J87" s="6"/>
      <c r="L87" s="6"/>
      <c r="M87" s="6"/>
      <c r="N87" s="6"/>
    </row>
    <row r="88" spans="1:14" x14ac:dyDescent="0.75">
      <c r="A88" s="39"/>
      <c r="B88" s="8" t="s">
        <v>259</v>
      </c>
      <c r="C88" s="8"/>
      <c r="D88" s="8"/>
      <c r="G88" s="51"/>
      <c r="H88" s="116">
        <v>144694</v>
      </c>
      <c r="I88" s="116"/>
      <c r="J88" s="116">
        <v>1214216</v>
      </c>
      <c r="K88" s="17"/>
      <c r="L88" s="116">
        <v>-712182</v>
      </c>
      <c r="M88" s="116">
        <v>0</v>
      </c>
      <c r="N88" s="116">
        <v>-209182</v>
      </c>
    </row>
    <row r="89" spans="1:14" x14ac:dyDescent="0.75">
      <c r="A89" s="8" t="s">
        <v>260</v>
      </c>
      <c r="C89" s="8"/>
      <c r="G89" s="51"/>
      <c r="H89" s="17"/>
      <c r="I89" s="17"/>
      <c r="J89" s="17"/>
      <c r="K89" s="17"/>
      <c r="L89" s="17"/>
      <c r="M89" s="17"/>
      <c r="N89" s="17"/>
    </row>
    <row r="90" spans="1:14" x14ac:dyDescent="0.75">
      <c r="A90" s="39"/>
      <c r="B90" s="8" t="s">
        <v>261</v>
      </c>
      <c r="C90" s="8"/>
      <c r="G90" s="51"/>
      <c r="H90" s="244">
        <v>210470</v>
      </c>
      <c r="I90" s="238"/>
      <c r="J90" s="244">
        <v>52578</v>
      </c>
      <c r="K90" s="245"/>
      <c r="L90" s="244">
        <v>0</v>
      </c>
      <c r="M90" s="238"/>
      <c r="N90" s="244">
        <v>0</v>
      </c>
    </row>
    <row r="91" spans="1:14" ht="22" x14ac:dyDescent="0.75">
      <c r="A91" s="3" t="s">
        <v>544</v>
      </c>
      <c r="B91" s="77"/>
      <c r="C91" s="8"/>
      <c r="G91" s="51"/>
      <c r="H91" s="23">
        <v>355164</v>
      </c>
      <c r="I91" s="15"/>
      <c r="J91" s="23">
        <v>1266794</v>
      </c>
      <c r="K91" s="20"/>
      <c r="L91" s="23">
        <v>-712182</v>
      </c>
      <c r="M91" s="15"/>
      <c r="N91" s="23">
        <v>-209182</v>
      </c>
    </row>
    <row r="92" spans="1:14" x14ac:dyDescent="0.75">
      <c r="A92" s="8" t="s">
        <v>262</v>
      </c>
      <c r="C92" s="8"/>
      <c r="G92" s="51"/>
      <c r="H92" s="117">
        <v>2218798</v>
      </c>
      <c r="I92" s="116"/>
      <c r="J92" s="117">
        <v>941646</v>
      </c>
      <c r="K92" s="17"/>
      <c r="L92" s="117">
        <v>832997</v>
      </c>
      <c r="M92" s="116"/>
      <c r="N92" s="117">
        <v>403535</v>
      </c>
    </row>
    <row r="93" spans="1:14" ht="22.5" thickBot="1" x14ac:dyDescent="0.8">
      <c r="A93" s="3" t="s">
        <v>263</v>
      </c>
      <c r="B93" s="8"/>
      <c r="C93" s="8"/>
      <c r="D93" s="8"/>
      <c r="G93" s="51"/>
      <c r="H93" s="87">
        <v>2573962</v>
      </c>
      <c r="I93" s="15"/>
      <c r="J93" s="87">
        <v>2208440</v>
      </c>
      <c r="K93" s="20"/>
      <c r="L93" s="87">
        <v>120815</v>
      </c>
      <c r="M93" s="15"/>
      <c r="N93" s="87">
        <v>194353</v>
      </c>
    </row>
    <row r="94" spans="1:14" ht="22" thickTop="1" x14ac:dyDescent="0.75">
      <c r="A94" s="39"/>
      <c r="B94" s="8"/>
      <c r="C94" s="8"/>
      <c r="D94" s="8"/>
      <c r="G94" s="51"/>
      <c r="H94" s="6"/>
      <c r="I94" s="6"/>
      <c r="J94" s="6"/>
      <c r="L94" s="6"/>
      <c r="M94" s="6"/>
      <c r="N94" s="6"/>
    </row>
    <row r="95" spans="1:14" ht="22" x14ac:dyDescent="0.75">
      <c r="A95" s="96" t="s">
        <v>264</v>
      </c>
      <c r="B95" s="97"/>
      <c r="C95" s="97"/>
      <c r="D95" s="97"/>
      <c r="E95" s="52"/>
      <c r="G95" s="51"/>
      <c r="H95" s="86"/>
      <c r="I95" s="86"/>
      <c r="J95" s="86"/>
      <c r="K95" s="17"/>
      <c r="L95" s="86"/>
      <c r="M95" s="86"/>
      <c r="N95" s="86"/>
    </row>
    <row r="96" spans="1:14" x14ac:dyDescent="0.75">
      <c r="A96" s="8" t="s">
        <v>552</v>
      </c>
      <c r="B96" s="43"/>
      <c r="C96" s="43"/>
      <c r="E96" s="43"/>
      <c r="F96" s="101"/>
      <c r="G96" s="101"/>
      <c r="H96" s="14">
        <v>23629</v>
      </c>
      <c r="I96" s="86"/>
      <c r="J96" s="14">
        <v>21537</v>
      </c>
      <c r="K96" s="17"/>
      <c r="L96" s="14">
        <v>20066</v>
      </c>
      <c r="M96" s="86"/>
      <c r="N96" s="14">
        <v>6572</v>
      </c>
    </row>
    <row r="97" spans="1:14" x14ac:dyDescent="0.75">
      <c r="A97" s="8" t="s">
        <v>551</v>
      </c>
      <c r="B97" s="43"/>
      <c r="C97" s="43"/>
      <c r="E97" s="43"/>
      <c r="F97" s="155">
        <v>6</v>
      </c>
      <c r="G97" s="101"/>
      <c r="H97" s="14">
        <v>1656643</v>
      </c>
      <c r="I97" s="86"/>
      <c r="J97" s="14">
        <v>39941</v>
      </c>
      <c r="K97" s="17"/>
      <c r="L97" s="14">
        <v>6999</v>
      </c>
      <c r="M97" s="86"/>
      <c r="N97" s="14">
        <v>3570</v>
      </c>
    </row>
    <row r="98" spans="1:14" x14ac:dyDescent="0.75">
      <c r="A98" s="8" t="s">
        <v>553</v>
      </c>
      <c r="B98" s="43"/>
      <c r="C98" s="43"/>
      <c r="E98" s="43"/>
      <c r="F98" s="155"/>
      <c r="G98" s="101"/>
      <c r="H98" s="14">
        <v>0</v>
      </c>
      <c r="I98" s="86"/>
      <c r="J98" s="14">
        <v>0</v>
      </c>
      <c r="K98" s="17"/>
      <c r="L98" s="14">
        <v>91909</v>
      </c>
      <c r="M98" s="86"/>
      <c r="N98" s="14">
        <v>0</v>
      </c>
    </row>
    <row r="99" spans="1:14" x14ac:dyDescent="0.75">
      <c r="A99" s="6" t="s">
        <v>562</v>
      </c>
      <c r="H99" s="109">
        <v>0</v>
      </c>
      <c r="J99" s="14">
        <v>0</v>
      </c>
      <c r="L99" s="647">
        <v>204000</v>
      </c>
      <c r="N99" s="14">
        <v>0</v>
      </c>
    </row>
  </sheetData>
  <customSheetViews>
    <customSheetView guid="{179A4120-0867-4CF3-AD5A-A6F320FA265D}" showPageBreaks="1" printArea="1" topLeftCell="A40">
      <selection activeCell="I15" sqref="I15"/>
      <rowBreaks count="2" manualBreakCount="2">
        <brk id="40" max="16383" man="1"/>
        <brk id="78" max="16383" man="1"/>
      </rowBreaks>
      <pageMargins left="0" right="0" top="0" bottom="0" header="0" footer="0"/>
      <pageSetup paperSize="9" firstPageNumber="14" fitToHeight="0" orientation="portrait" useFirstPageNumber="1" r:id="rId1"/>
      <headerFooter scaleWithDoc="0" alignWithMargins="0">
        <oddFooter xml:space="preserve">&amp;L&amp;"Angsana New,Regular"&amp;15   หมายเหตุประกอบงบการเงินเป็นส่วนหนึ่งของงบการเงินระหว่างกาลนี้
&amp;C&amp;"Angsana New,Regular"&amp;15&amp;P&amp;R&amp;"Angsana New,Regular"&amp;13 </oddFooter>
      </headerFooter>
    </customSheetView>
  </customSheetViews>
  <mergeCells count="21">
    <mergeCell ref="H86:N86"/>
    <mergeCell ref="L43:N43"/>
    <mergeCell ref="L44:N44"/>
    <mergeCell ref="H82:J82"/>
    <mergeCell ref="L45:N45"/>
    <mergeCell ref="H6:J6"/>
    <mergeCell ref="H4:J4"/>
    <mergeCell ref="H84:J84"/>
    <mergeCell ref="H5:J5"/>
    <mergeCell ref="L83:N83"/>
    <mergeCell ref="H8:N8"/>
    <mergeCell ref="H44:J44"/>
    <mergeCell ref="L4:N4"/>
    <mergeCell ref="L84:N84"/>
    <mergeCell ref="L5:N5"/>
    <mergeCell ref="L82:N82"/>
    <mergeCell ref="L6:N6"/>
    <mergeCell ref="H43:J43"/>
    <mergeCell ref="H45:J45"/>
    <mergeCell ref="H83:J83"/>
    <mergeCell ref="H47:N47"/>
  </mergeCells>
  <pageMargins left="0.8" right="0.7" top="0.5" bottom="0.5" header="0.5" footer="0.5"/>
  <pageSetup paperSize="9" scale="80" firstPageNumber="14" fitToHeight="0" orientation="portrait" useFirstPageNumber="1" r:id="rId2"/>
  <headerFooter scaleWithDoc="0" alignWithMargins="0">
    <oddFooter xml:space="preserve">&amp;L&amp;"Angsana New,Regular"&amp;15   หมายเหตุประกอบงบการเงินเป็นส่วนหนึ่งของงบการเงินระหว่างกาลนี้
&amp;C&amp;"Angsana New,Regular"&amp;15&amp;P&amp;R&amp;"Angsana New,Regular"&amp;13 </oddFooter>
  </headerFooter>
  <rowBreaks count="2" manualBreakCount="2">
    <brk id="39" max="16383" man="1"/>
    <brk id="78" max="16383" man="1"/>
  </rowBreak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189943A490C1B941BD86534206E2F477" ma:contentTypeVersion="13" ma:contentTypeDescription="Create a new document." ma:contentTypeScope="" ma:versionID="686cc65be79ddfff200546be78065e9d">
  <xsd:schema xmlns:xsd="http://www.w3.org/2001/XMLSchema" xmlns:xs="http://www.w3.org/2001/XMLSchema" xmlns:p="http://schemas.microsoft.com/office/2006/metadata/properties" xmlns:ns2="d742c09c-919d-498e-bba1-af7e7578b7f7" xmlns:ns3="b3a890d1-a5d5-4eac-bbfa-5f0e0539aa3c" targetNamespace="http://schemas.microsoft.com/office/2006/metadata/properties" ma:root="true" ma:fieldsID="4922796b517841a045ecc6461954ecff" ns2:_="" ns3:_="">
    <xsd:import namespace="d742c09c-919d-498e-bba1-af7e7578b7f7"/>
    <xsd:import namespace="b3a890d1-a5d5-4eac-bbfa-5f0e0539aa3c"/>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OCR" minOccurs="0"/>
                <xsd:element ref="ns2:MediaServiceGenerationTime" minOccurs="0"/>
                <xsd:element ref="ns2:MediaServiceEventHashCode" minOccurs="0"/>
                <xsd:element ref="ns2:MediaServiceDateTaken" minOccurs="0"/>
                <xsd:element ref="ns2:MediaServiceLocation" minOccurs="0"/>
                <xsd:element ref="ns2:MediaServiceAutoKeyPoints" minOccurs="0"/>
                <xsd:element ref="ns2:MediaServiceKeyPoints" minOccurs="0"/>
                <xsd:element ref="ns3:SharedWithUsers" minOccurs="0"/>
                <xsd:element ref="ns3:SharedWithDetails" minOccurs="0"/>
                <xsd:element ref="ns2: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d742c09c-919d-498e-bba1-af7e7578b7f7"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0" nillable="true" ma:displayName="Tags" ma:internalName="MediaServiceAutoTags" ma:readOnly="true">
      <xsd:simpleType>
        <xsd:restriction base="dms:Text"/>
      </xsd:simpleType>
    </xsd:element>
    <xsd:element name="MediaServiceOCR" ma:index="11" nillable="true" ma:displayName="Extracted Text" ma:internalName="MediaServiceOCR" ma:readOnly="true">
      <xsd:simpleType>
        <xsd:restriction base="dms:Note">
          <xsd:maxLength value="255"/>
        </xsd:restriction>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MediaServiceDateTaken" ma:index="14" nillable="true" ma:displayName="MediaServiceDateTaken" ma:hidden="true" ma:internalName="MediaServiceDateTaken" ma:readOnly="true">
      <xsd:simpleType>
        <xsd:restriction base="dms:Text"/>
      </xsd:simpleType>
    </xsd:element>
    <xsd:element name="MediaServiceLocation" ma:index="15" nillable="true" ma:displayName="Location" ma:internalName="MediaServiceLocation" ma:readOnly="true">
      <xsd:simpleType>
        <xsd:restriction base="dms:Text"/>
      </xsd:simpleType>
    </xsd:element>
    <xsd:element name="MediaServiceAutoKeyPoints" ma:index="16" nillable="true" ma:displayName="MediaServiceAutoKeyPoints" ma:hidden="true" ma:internalName="MediaServiceAutoKeyPoints" ma:readOnly="true">
      <xsd:simpleType>
        <xsd:restriction base="dms:Note"/>
      </xsd:simpleType>
    </xsd:element>
    <xsd:element name="MediaServiceKeyPoints" ma:index="17" nillable="true" ma:displayName="KeyPoints" ma:internalName="MediaServiceKeyPoints" ma:readOnly="true">
      <xsd:simpleType>
        <xsd:restriction base="dms:Note">
          <xsd:maxLength value="255"/>
        </xsd:restriction>
      </xsd:simpleType>
    </xsd:element>
    <xsd:element name="MediaLengthInSeconds" ma:index="20" nillable="true" ma:displayName="MediaLengthInSeconds" ma:hidden="true"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b3a890d1-a5d5-4eac-bbfa-5f0e0539aa3c" elementFormDefault="qualified">
    <xsd:import namespace="http://schemas.microsoft.com/office/2006/documentManagement/types"/>
    <xsd:import namespace="http://schemas.microsoft.com/office/infopath/2007/PartnerControls"/>
    <xsd:element name="SharedWithUsers" ma:index="18"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9"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F948C803-2B58-464B-8B64-396AC1D33CD5}">
  <ds:schemaRefs>
    <ds:schemaRef ds:uri="http://schemas.microsoft.com/sharepoint/v3/contenttype/forms"/>
  </ds:schemaRefs>
</ds:datastoreItem>
</file>

<file path=customXml/itemProps2.xml><?xml version="1.0" encoding="utf-8"?>
<ds:datastoreItem xmlns:ds="http://schemas.openxmlformats.org/officeDocument/2006/customXml" ds:itemID="{CA25EB9C-5375-4E2D-B7D8-E80DA9A467C5}">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d742c09c-919d-498e-bba1-af7e7578b7f7"/>
    <ds:schemaRef ds:uri="b3a890d1-a5d5-4eac-bbfa-5f0e0539aa3c"/>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BE9AF4E7-7EEF-45B6-AE51-E7F048A0AB5E}">
  <ds:schemaRefs>
    <ds:schemaRef ds:uri="d742c09c-919d-498e-bba1-af7e7578b7f7"/>
    <ds:schemaRef ds:uri="http://schemas.microsoft.com/office/2006/documentManagement/types"/>
    <ds:schemaRef ds:uri="b3a890d1-a5d5-4eac-bbfa-5f0e0539aa3c"/>
    <ds:schemaRef ds:uri="http://schemas.microsoft.com/office/2006/metadata/properties"/>
    <ds:schemaRef ds:uri="http://purl.org/dc/dcmitype/"/>
    <ds:schemaRef ds:uri="http://www.w3.org/XML/1998/namespace"/>
    <ds:schemaRef ds:uri="http://purl.org/dc/terms/"/>
    <ds:schemaRef ds:uri="http://schemas.microsoft.com/office/infopath/2007/PartnerControls"/>
    <ds:schemaRef ds:uri="http://schemas.openxmlformats.org/package/2006/metadata/core-properties"/>
    <ds:schemaRef ds:uri="http://purl.org/dc/elements/1.1/"/>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11</vt:i4>
      </vt:variant>
      <vt:variant>
        <vt:lpstr>Named Ranges</vt:lpstr>
      </vt:variant>
      <vt:variant>
        <vt:i4>12</vt:i4>
      </vt:variant>
    </vt:vector>
  </HeadingPairs>
  <TitlesOfParts>
    <vt:vector size="23" baseType="lpstr">
      <vt:lpstr>BS 3-5</vt:lpstr>
      <vt:lpstr>BSQ32021</vt:lpstr>
      <vt:lpstr>PL_3M 6-7</vt:lpstr>
      <vt:lpstr>PL_9M 8-9</vt:lpstr>
      <vt:lpstr>PLQ32021</vt:lpstr>
      <vt:lpstr>PL_6M </vt:lpstr>
      <vt:lpstr>SH Conso_10</vt:lpstr>
      <vt:lpstr>SH Conso_11</vt:lpstr>
      <vt:lpstr>SH Sep 12</vt:lpstr>
      <vt:lpstr>SH Sep 13</vt:lpstr>
      <vt:lpstr>CF 14-16</vt:lpstr>
      <vt:lpstr>'BS 3-5'!Print_Area</vt:lpstr>
      <vt:lpstr>'BSQ32021'!Print_Area</vt:lpstr>
      <vt:lpstr>'CF 14-16'!Print_Area</vt:lpstr>
      <vt:lpstr>'PL_3M 6-7'!Print_Area</vt:lpstr>
      <vt:lpstr>'PL_6M '!Print_Area</vt:lpstr>
      <vt:lpstr>'PL_9M 8-9'!Print_Area</vt:lpstr>
      <vt:lpstr>'PLQ32021'!Print_Area</vt:lpstr>
      <vt:lpstr>'SH Conso_10'!Print_Area</vt:lpstr>
      <vt:lpstr>'SH Conso_11'!Print_Area</vt:lpstr>
      <vt:lpstr>'SH Sep 12'!Print_Area</vt:lpstr>
      <vt:lpstr>'SH Sep 13'!Print_Area</vt:lpstr>
      <vt:lpstr>'BSQ32021'!Print_Titles</vt:lpstr>
    </vt:vector>
  </TitlesOfParts>
  <Manager/>
  <Company>PricewaterhouseCoopers</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Windows User</dc:creator>
  <cp:keywords/>
  <dc:description/>
  <cp:lastModifiedBy>Sirikarn, Saengpradab</cp:lastModifiedBy>
  <cp:revision/>
  <cp:lastPrinted>2021-11-10T05:58:52Z</cp:lastPrinted>
  <dcterms:created xsi:type="dcterms:W3CDTF">2016-08-17T07:20:22Z</dcterms:created>
  <dcterms:modified xsi:type="dcterms:W3CDTF">2021-11-11T09:37:35Z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0x010100189943A490C1B941BD86534206E2F477</vt:lpwstr>
  </property>
  <property fmtid="{D5CDD505-2E9C-101B-9397-08002B2CF9AE}" pid="3" name="EngagementID">
    <vt:lpwstr>1e590b05-4f30-45fe-bea0-59e8e5ec1ded</vt:lpwstr>
  </property>
  <property fmtid="{D5CDD505-2E9C-101B-9397-08002B2CF9AE}" pid="4" name="LibraryID">
    <vt:lpwstr>Audit Files</vt:lpwstr>
  </property>
  <property fmtid="{D5CDD505-2E9C-101B-9397-08002B2CF9AE}" pid="5" name="DocumentID">
    <vt:lpwstr>FC3F77D4-83BC-4827-8D97-CEA47E7CB1FD</vt:lpwstr>
  </property>
  <property fmtid="{D5CDD505-2E9C-101B-9397-08002B2CF9AE}" pid="6" name="ComponentID">
    <vt:lpwstr>6360358B-DA47-481C-A7CC-A92D2B1DABAC</vt:lpwstr>
  </property>
  <property fmtid="{D5CDD505-2E9C-101B-9397-08002B2CF9AE}" pid="7" name="ComponentName">
    <vt:lpwstr>959131_SEPARATE_Prima Marine Public Company Limited_31 DEC 2020</vt:lpwstr>
  </property>
  <property fmtid="{D5CDD505-2E9C-101B-9397-08002B2CF9AE}" pid="8" name="Locale">
    <vt:lpwstr>en</vt:lpwstr>
  </property>
  <property fmtid="{D5CDD505-2E9C-101B-9397-08002B2CF9AE}" pid="9" name="FilePath">
    <vt:lpwstr>C:\ProgramData\eAudIT\DM\1e590b05-4f30-45fe-bea0-59e8e5ec1ded\ReadOnlyDocs\\Q2.7.1.1.5.0040PRM Draft FS Q220 TH.xlsx</vt:lpwstr>
  </property>
  <property fmtid="{D5CDD505-2E9C-101B-9397-08002B2CF9AE}" pid="10" name="SiteType">
    <vt:lpwstr>Engagement2018</vt:lpwstr>
  </property>
  <property fmtid="{D5CDD505-2E9C-101B-9397-08002B2CF9AE}" pid="11" name="ResourceDBName">
    <vt:lpwstr>eAudITAppDB2020_FSAV1</vt:lpwstr>
  </property>
  <property fmtid="{D5CDD505-2E9C-101B-9397-08002B2CF9AE}" pid="12" name="Product">
    <vt:lpwstr>eAudIT2018</vt:lpwstr>
  </property>
  <property fmtid="{D5CDD505-2E9C-101B-9397-08002B2CF9AE}" pid="13" name="Version">
    <vt:lpwstr>V1</vt:lpwstr>
  </property>
  <property fmtid="{D5CDD505-2E9C-101B-9397-08002B2CF9AE}" pid="14" name="IsMembershipServiceImplemented">
    <vt:lpwstr>False</vt:lpwstr>
  </property>
  <property fmtid="{D5CDD505-2E9C-101B-9397-08002B2CF9AE}" pid="15" name="OnLine">
    <vt:lpwstr>False</vt:lpwstr>
  </property>
  <property fmtid="{D5CDD505-2E9C-101B-9397-08002B2CF9AE}" pid="16" name="SiteSource">
    <vt:lpwstr>Workgroup</vt:lpwstr>
  </property>
  <property fmtid="{D5CDD505-2E9C-101B-9397-08002B2CF9AE}" pid="17" name="RestrictedRibbons">
    <vt:lpwstr>AI-T|CT-T</vt:lpwstr>
  </property>
</Properties>
</file>